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veda\Veda_models\Denmark\TIMES-DK_KF24_MainRun\SubRES_TMPL\"/>
    </mc:Choice>
  </mc:AlternateContent>
  <bookViews>
    <workbookView xWindow="0" yWindow="0" windowWidth="13125" windowHeight="6105" activeTab="3"/>
  </bookViews>
  <sheets>
    <sheet name="SER_SavePot" sheetId="10" r:id="rId1"/>
    <sheet name="SER_SavePot2023" sheetId="13" r:id="rId2"/>
    <sheet name="SER_SavePot2050" sheetId="11" r:id="rId3"/>
    <sheet name="SERproc_SAV" sheetId="15" r:id="rId4"/>
    <sheet name="SERproc_SAV_Flomark" sheetId="16" r:id="rId5"/>
    <sheet name="IND_Attributes" sheetId="17" r:id="rId6"/>
  </sheets>
  <externalReferences>
    <externalReference r:id="rId7"/>
  </externalReferences>
  <definedNames>
    <definedName name="_xlnm._FilterDatabase" localSheetId="0" hidden="1">SER_SavePot!$D$6:$L$4506</definedName>
  </definedNames>
  <calcPr calcId="162913"/>
</workbook>
</file>

<file path=xl/calcChain.xml><?xml version="1.0" encoding="utf-8"?>
<calcChain xmlns="http://schemas.openxmlformats.org/spreadsheetml/2006/main">
  <c r="G906" i="11" l="1"/>
  <c r="F906" i="11"/>
  <c r="C906" i="11"/>
  <c r="G905" i="11"/>
  <c r="F905" i="11"/>
  <c r="C905" i="11"/>
  <c r="G904" i="11"/>
  <c r="F904" i="11"/>
  <c r="C904" i="11"/>
  <c r="G903" i="11"/>
  <c r="F903" i="11"/>
  <c r="C903" i="11"/>
  <c r="G902" i="11"/>
  <c r="F902" i="11"/>
  <c r="C902" i="11"/>
  <c r="G901" i="11"/>
  <c r="F901" i="11"/>
  <c r="C901" i="11"/>
  <c r="G900" i="11"/>
  <c r="F900" i="11"/>
  <c r="C900" i="11"/>
  <c r="G899" i="11"/>
  <c r="F899" i="11"/>
  <c r="C899" i="11"/>
  <c r="G898" i="11"/>
  <c r="F898" i="11"/>
  <c r="C898" i="11"/>
  <c r="G897" i="11"/>
  <c r="F897" i="11"/>
  <c r="C897" i="11"/>
  <c r="G896" i="11"/>
  <c r="F896" i="11"/>
  <c r="C896" i="11"/>
  <c r="G895" i="11"/>
  <c r="F895" i="11"/>
  <c r="C895" i="11"/>
  <c r="G894" i="11"/>
  <c r="F894" i="11"/>
  <c r="C894" i="11"/>
  <c r="G893" i="11"/>
  <c r="F893" i="11"/>
  <c r="C893" i="11"/>
  <c r="G892" i="11"/>
  <c r="F892" i="11"/>
  <c r="C892" i="11"/>
  <c r="G891" i="11"/>
  <c r="F891" i="11"/>
  <c r="C891" i="11"/>
  <c r="G890" i="11"/>
  <c r="F890" i="11"/>
  <c r="C890" i="11"/>
  <c r="G889" i="11"/>
  <c r="F889" i="11"/>
  <c r="C889" i="11"/>
  <c r="G888" i="11"/>
  <c r="F888" i="11"/>
  <c r="C888" i="11"/>
  <c r="G887" i="11"/>
  <c r="F887" i="11"/>
  <c r="C887" i="11"/>
  <c r="G886" i="11"/>
  <c r="F886" i="11"/>
  <c r="C886" i="11"/>
  <c r="G885" i="11"/>
  <c r="F885" i="11"/>
  <c r="C885" i="11"/>
  <c r="G884" i="11"/>
  <c r="F884" i="11"/>
  <c r="C884" i="11"/>
  <c r="G883" i="11"/>
  <c r="F883" i="11"/>
  <c r="C883" i="11"/>
  <c r="G882" i="11"/>
  <c r="F882" i="11"/>
  <c r="C882" i="11"/>
  <c r="G881" i="11"/>
  <c r="F881" i="11"/>
  <c r="C881" i="11"/>
  <c r="G880" i="11"/>
  <c r="F880" i="11"/>
  <c r="C880" i="11"/>
  <c r="G879" i="11"/>
  <c r="F879" i="11"/>
  <c r="C879" i="11"/>
  <c r="G878" i="11"/>
  <c r="F878" i="11"/>
  <c r="C878" i="11"/>
  <c r="G877" i="11"/>
  <c r="F877" i="11"/>
  <c r="C877" i="11"/>
  <c r="G876" i="11"/>
  <c r="F876" i="11"/>
  <c r="C876" i="11"/>
  <c r="G875" i="11"/>
  <c r="F875" i="11"/>
  <c r="C875" i="11"/>
  <c r="G874" i="11"/>
  <c r="F874" i="11"/>
  <c r="C874" i="11"/>
  <c r="G873" i="11"/>
  <c r="F873" i="11"/>
  <c r="C873" i="11"/>
  <c r="G872" i="11"/>
  <c r="F872" i="11"/>
  <c r="C872" i="11"/>
  <c r="G871" i="11"/>
  <c r="F871" i="11"/>
  <c r="C871" i="11"/>
  <c r="G870" i="11"/>
  <c r="F870" i="11"/>
  <c r="C870" i="11"/>
  <c r="G869" i="11"/>
  <c r="F869" i="11"/>
  <c r="C869" i="11"/>
  <c r="G868" i="11"/>
  <c r="F868" i="11"/>
  <c r="C868" i="11"/>
  <c r="G867" i="11"/>
  <c r="F867" i="11"/>
  <c r="C867" i="11"/>
  <c r="G866" i="11"/>
  <c r="F866" i="11"/>
  <c r="C866" i="11"/>
  <c r="G865" i="11"/>
  <c r="F865" i="11"/>
  <c r="C865" i="11"/>
  <c r="G864" i="11"/>
  <c r="F864" i="11"/>
  <c r="C864" i="11"/>
  <c r="G863" i="11"/>
  <c r="F863" i="11"/>
  <c r="C863" i="11"/>
  <c r="G862" i="11"/>
  <c r="F862" i="11"/>
  <c r="C862" i="11"/>
  <c r="G861" i="11"/>
  <c r="F861" i="11"/>
  <c r="C861" i="11"/>
  <c r="G860" i="11"/>
  <c r="F860" i="11"/>
  <c r="C860" i="11"/>
  <c r="G859" i="11"/>
  <c r="F859" i="11"/>
  <c r="C859" i="11"/>
  <c r="G858" i="11"/>
  <c r="F858" i="11"/>
  <c r="C858" i="11"/>
  <c r="G857" i="11"/>
  <c r="F857" i="11"/>
  <c r="C857" i="11"/>
  <c r="G856" i="11"/>
  <c r="F856" i="11"/>
  <c r="C856" i="11"/>
  <c r="G855" i="11"/>
  <c r="F855" i="11"/>
  <c r="C855" i="11"/>
  <c r="G854" i="11"/>
  <c r="F854" i="11"/>
  <c r="C854" i="11"/>
  <c r="G853" i="11"/>
  <c r="F853" i="11"/>
  <c r="C853" i="11"/>
  <c r="G852" i="11"/>
  <c r="F852" i="11"/>
  <c r="C852" i="11"/>
  <c r="G851" i="11"/>
  <c r="F851" i="11"/>
  <c r="C851" i="11"/>
  <c r="G850" i="11"/>
  <c r="F850" i="11"/>
  <c r="C850" i="11"/>
  <c r="G849" i="11"/>
  <c r="F849" i="11"/>
  <c r="C849" i="11"/>
  <c r="G848" i="11"/>
  <c r="F848" i="11"/>
  <c r="C848" i="11"/>
  <c r="G847" i="11"/>
  <c r="F847" i="11"/>
  <c r="C847" i="11"/>
  <c r="G846" i="11"/>
  <c r="F846" i="11"/>
  <c r="C846" i="11"/>
  <c r="G845" i="11"/>
  <c r="F845" i="11"/>
  <c r="C845" i="11"/>
  <c r="G844" i="11"/>
  <c r="F844" i="11"/>
  <c r="C844" i="11"/>
  <c r="G843" i="11"/>
  <c r="F843" i="11"/>
  <c r="C843" i="11"/>
  <c r="G842" i="11"/>
  <c r="F842" i="11"/>
  <c r="C842" i="11"/>
  <c r="G841" i="11"/>
  <c r="F841" i="11"/>
  <c r="C841" i="11"/>
  <c r="G840" i="11"/>
  <c r="F840" i="11"/>
  <c r="C840" i="11"/>
  <c r="G839" i="11"/>
  <c r="F839" i="11"/>
  <c r="C839" i="11"/>
  <c r="G838" i="11"/>
  <c r="F838" i="11"/>
  <c r="C838" i="11"/>
  <c r="G837" i="11"/>
  <c r="F837" i="11"/>
  <c r="C837" i="11"/>
  <c r="G836" i="11"/>
  <c r="F836" i="11"/>
  <c r="C836" i="11"/>
  <c r="G835" i="11"/>
  <c r="F835" i="11"/>
  <c r="C835" i="11"/>
  <c r="G834" i="11"/>
  <c r="F834" i="11"/>
  <c r="C834" i="11"/>
  <c r="G833" i="11"/>
  <c r="F833" i="11"/>
  <c r="C833" i="11"/>
  <c r="G832" i="11"/>
  <c r="F832" i="11"/>
  <c r="C832" i="11"/>
  <c r="G831" i="11"/>
  <c r="F831" i="11"/>
  <c r="C831" i="11"/>
  <c r="G830" i="11"/>
  <c r="F830" i="11"/>
  <c r="C830" i="11"/>
  <c r="G829" i="11"/>
  <c r="F829" i="11"/>
  <c r="C829" i="11"/>
  <c r="G828" i="11"/>
  <c r="F828" i="11"/>
  <c r="C828" i="11"/>
  <c r="G827" i="11"/>
  <c r="F827" i="11"/>
  <c r="C827" i="11"/>
  <c r="G826" i="11"/>
  <c r="F826" i="11"/>
  <c r="C826" i="11"/>
  <c r="G825" i="11"/>
  <c r="F825" i="11"/>
  <c r="C825" i="11"/>
  <c r="G824" i="11"/>
  <c r="F824" i="11"/>
  <c r="C824" i="11"/>
  <c r="G823" i="11"/>
  <c r="F823" i="11"/>
  <c r="C823" i="11"/>
  <c r="G822" i="11"/>
  <c r="F822" i="11"/>
  <c r="C822" i="11"/>
  <c r="G821" i="11"/>
  <c r="F821" i="11"/>
  <c r="C821" i="11"/>
  <c r="G820" i="11"/>
  <c r="F820" i="11"/>
  <c r="C820" i="11"/>
  <c r="G819" i="11"/>
  <c r="F819" i="11"/>
  <c r="C819" i="11"/>
  <c r="G818" i="11"/>
  <c r="F818" i="11"/>
  <c r="C818" i="11"/>
  <c r="G817" i="11"/>
  <c r="F817" i="11"/>
  <c r="C817" i="11"/>
  <c r="G816" i="11"/>
  <c r="F816" i="11"/>
  <c r="C816" i="11"/>
  <c r="G815" i="11"/>
  <c r="F815" i="11"/>
  <c r="C815" i="11"/>
  <c r="G814" i="11"/>
  <c r="F814" i="11"/>
  <c r="C814" i="11"/>
  <c r="G813" i="11"/>
  <c r="F813" i="11"/>
  <c r="C813" i="11"/>
  <c r="G812" i="11"/>
  <c r="F812" i="11"/>
  <c r="C812" i="11"/>
  <c r="G811" i="11"/>
  <c r="F811" i="11"/>
  <c r="C811" i="11"/>
  <c r="G810" i="11"/>
  <c r="F810" i="11"/>
  <c r="C810" i="11"/>
  <c r="G809" i="11"/>
  <c r="F809" i="11"/>
  <c r="C809" i="11"/>
  <c r="G808" i="11"/>
  <c r="F808" i="11"/>
  <c r="C808" i="11"/>
  <c r="G807" i="11"/>
  <c r="F807" i="11"/>
  <c r="C807" i="11"/>
  <c r="G806" i="11"/>
  <c r="F806" i="11"/>
  <c r="C806" i="11"/>
  <c r="G805" i="11"/>
  <c r="F805" i="11"/>
  <c r="C805" i="11"/>
  <c r="G804" i="11"/>
  <c r="F804" i="11"/>
  <c r="C804" i="11"/>
  <c r="G803" i="11"/>
  <c r="F803" i="11"/>
  <c r="C803" i="11"/>
  <c r="G802" i="11"/>
  <c r="F802" i="11"/>
  <c r="C802" i="11"/>
  <c r="G801" i="11"/>
  <c r="F801" i="11"/>
  <c r="C801" i="11"/>
  <c r="G800" i="11"/>
  <c r="F800" i="11"/>
  <c r="C800" i="11"/>
  <c r="G799" i="11"/>
  <c r="F799" i="11"/>
  <c r="C799" i="11"/>
  <c r="G798" i="11"/>
  <c r="F798" i="11"/>
  <c r="C798" i="11"/>
  <c r="G797" i="11"/>
  <c r="F797" i="11"/>
  <c r="C797" i="11"/>
  <c r="G796" i="11"/>
  <c r="F796" i="11"/>
  <c r="C796" i="11"/>
  <c r="G795" i="11"/>
  <c r="F795" i="11"/>
  <c r="C795" i="11"/>
  <c r="G794" i="11"/>
  <c r="F794" i="11"/>
  <c r="C794" i="11"/>
  <c r="G793" i="11"/>
  <c r="F793" i="11"/>
  <c r="C793" i="11"/>
  <c r="G792" i="11"/>
  <c r="F792" i="11"/>
  <c r="C792" i="11"/>
  <c r="G791" i="11"/>
  <c r="F791" i="11"/>
  <c r="C791" i="11"/>
  <c r="G790" i="11"/>
  <c r="F790" i="11"/>
  <c r="C790" i="11"/>
  <c r="G789" i="11"/>
  <c r="F789" i="11"/>
  <c r="C789" i="11"/>
  <c r="G788" i="11"/>
  <c r="F788" i="11"/>
  <c r="C788" i="11"/>
  <c r="G787" i="11"/>
  <c r="F787" i="11"/>
  <c r="C787" i="11"/>
  <c r="G786" i="11"/>
  <c r="F786" i="11"/>
  <c r="C786" i="11"/>
  <c r="G785" i="11"/>
  <c r="F785" i="11"/>
  <c r="C785" i="11"/>
  <c r="G784" i="11"/>
  <c r="F784" i="11"/>
  <c r="C784" i="11"/>
  <c r="G783" i="11"/>
  <c r="F783" i="11"/>
  <c r="C783" i="11"/>
  <c r="G782" i="11"/>
  <c r="F782" i="11"/>
  <c r="C782" i="11"/>
  <c r="G781" i="11"/>
  <c r="F781" i="11"/>
  <c r="C781" i="11"/>
  <c r="G780" i="11"/>
  <c r="F780" i="11"/>
  <c r="C780" i="11"/>
  <c r="G779" i="11"/>
  <c r="F779" i="11"/>
  <c r="C779" i="11"/>
  <c r="G778" i="11"/>
  <c r="F778" i="11"/>
  <c r="C778" i="11"/>
  <c r="G777" i="11"/>
  <c r="F777" i="11"/>
  <c r="C777" i="11"/>
  <c r="G776" i="11"/>
  <c r="F776" i="11"/>
  <c r="C776" i="11"/>
  <c r="G775" i="11"/>
  <c r="F775" i="11"/>
  <c r="C775" i="11"/>
  <c r="G774" i="11"/>
  <c r="F774" i="11"/>
  <c r="C774" i="11"/>
  <c r="G773" i="11"/>
  <c r="F773" i="11"/>
  <c r="C773" i="11"/>
  <c r="G772" i="11"/>
  <c r="F772" i="11"/>
  <c r="C772" i="11"/>
  <c r="G771" i="11"/>
  <c r="F771" i="11"/>
  <c r="C771" i="11"/>
  <c r="G770" i="11"/>
  <c r="F770" i="11"/>
  <c r="C770" i="11"/>
  <c r="G769" i="11"/>
  <c r="F769" i="11"/>
  <c r="C769" i="11"/>
  <c r="G768" i="11"/>
  <c r="F768" i="11"/>
  <c r="C768" i="11"/>
  <c r="G767" i="11"/>
  <c r="F767" i="11"/>
  <c r="C767" i="11"/>
  <c r="G766" i="11"/>
  <c r="F766" i="11"/>
  <c r="C766" i="11"/>
  <c r="G765" i="11"/>
  <c r="F765" i="11"/>
  <c r="C765" i="11"/>
  <c r="G764" i="11"/>
  <c r="F764" i="11"/>
  <c r="C764" i="11"/>
  <c r="G763" i="11"/>
  <c r="F763" i="11"/>
  <c r="C763" i="11"/>
  <c r="G762" i="11"/>
  <c r="F762" i="11"/>
  <c r="C762" i="11"/>
  <c r="G761" i="11"/>
  <c r="F761" i="11"/>
  <c r="C761" i="11"/>
  <c r="G760" i="11"/>
  <c r="F760" i="11"/>
  <c r="C760" i="11"/>
  <c r="G759" i="11"/>
  <c r="F759" i="11"/>
  <c r="C759" i="11"/>
  <c r="G758" i="11"/>
  <c r="F758" i="11"/>
  <c r="C758" i="11"/>
  <c r="G757" i="11"/>
  <c r="F757" i="11"/>
  <c r="C757" i="11"/>
  <c r="G756" i="11"/>
  <c r="F756" i="11"/>
  <c r="C756" i="11"/>
  <c r="G755" i="11"/>
  <c r="F755" i="11"/>
  <c r="C755" i="11"/>
  <c r="G754" i="11"/>
  <c r="F754" i="11"/>
  <c r="C754" i="11"/>
  <c r="G753" i="11"/>
  <c r="F753" i="11"/>
  <c r="C753" i="11"/>
  <c r="G752" i="11"/>
  <c r="F752" i="11"/>
  <c r="C752" i="11"/>
  <c r="G751" i="11"/>
  <c r="F751" i="11"/>
  <c r="C751" i="11"/>
  <c r="G750" i="11"/>
  <c r="F750" i="11"/>
  <c r="C750" i="11"/>
  <c r="G749" i="11"/>
  <c r="F749" i="11"/>
  <c r="C749" i="11"/>
  <c r="G748" i="11"/>
  <c r="F748" i="11"/>
  <c r="C748" i="11"/>
  <c r="G747" i="11"/>
  <c r="F747" i="11"/>
  <c r="C747" i="11"/>
  <c r="G746" i="11"/>
  <c r="F746" i="11"/>
  <c r="C746" i="11"/>
  <c r="G745" i="11"/>
  <c r="F745" i="11"/>
  <c r="C745" i="11"/>
  <c r="G744" i="11"/>
  <c r="F744" i="11"/>
  <c r="C744" i="11"/>
  <c r="G743" i="11"/>
  <c r="F743" i="11"/>
  <c r="C743" i="11"/>
  <c r="G742" i="11"/>
  <c r="F742" i="11"/>
  <c r="C742" i="11"/>
  <c r="G741" i="11"/>
  <c r="F741" i="11"/>
  <c r="C741" i="11"/>
  <c r="G740" i="11"/>
  <c r="F740" i="11"/>
  <c r="C740" i="11"/>
  <c r="G739" i="11"/>
  <c r="F739" i="11"/>
  <c r="C739" i="11"/>
  <c r="G738" i="11"/>
  <c r="F738" i="11"/>
  <c r="C738" i="11"/>
  <c r="G737" i="11"/>
  <c r="F737" i="11"/>
  <c r="C737" i="11"/>
  <c r="G736" i="11"/>
  <c r="F736" i="11"/>
  <c r="C736" i="11"/>
  <c r="G735" i="11"/>
  <c r="F735" i="11"/>
  <c r="C735" i="11"/>
  <c r="G734" i="11"/>
  <c r="F734" i="11"/>
  <c r="C734" i="11"/>
  <c r="G733" i="11"/>
  <c r="F733" i="11"/>
  <c r="C733" i="11"/>
  <c r="G732" i="11"/>
  <c r="F732" i="11"/>
  <c r="C732" i="11"/>
  <c r="G731" i="11"/>
  <c r="F731" i="11"/>
  <c r="C731" i="11"/>
  <c r="G730" i="11"/>
  <c r="F730" i="11"/>
  <c r="C730" i="11"/>
  <c r="G729" i="11"/>
  <c r="F729" i="11"/>
  <c r="C729" i="11"/>
  <c r="G728" i="11"/>
  <c r="F728" i="11"/>
  <c r="C728" i="11"/>
  <c r="G727" i="11"/>
  <c r="F727" i="11"/>
  <c r="C727" i="11"/>
  <c r="G726" i="11"/>
  <c r="F726" i="11"/>
  <c r="C726" i="11"/>
  <c r="G725" i="11"/>
  <c r="F725" i="11"/>
  <c r="C725" i="11"/>
  <c r="G724" i="11"/>
  <c r="F724" i="11"/>
  <c r="C724" i="11"/>
  <c r="G723" i="11"/>
  <c r="F723" i="11"/>
  <c r="C723" i="11"/>
  <c r="G722" i="11"/>
  <c r="F722" i="11"/>
  <c r="C722" i="11"/>
  <c r="G721" i="11"/>
  <c r="F721" i="11"/>
  <c r="C721" i="11"/>
  <c r="G720" i="11"/>
  <c r="F720" i="11"/>
  <c r="C720" i="11"/>
  <c r="G719" i="11"/>
  <c r="F719" i="11"/>
  <c r="C719" i="11"/>
  <c r="G718" i="11"/>
  <c r="F718" i="11"/>
  <c r="C718" i="11"/>
  <c r="G717" i="11"/>
  <c r="F717" i="11"/>
  <c r="C717" i="11"/>
  <c r="G716" i="11"/>
  <c r="F716" i="11"/>
  <c r="C716" i="11"/>
  <c r="G715" i="11"/>
  <c r="F715" i="11"/>
  <c r="C715" i="11"/>
  <c r="G714" i="11"/>
  <c r="F714" i="11"/>
  <c r="C714" i="11"/>
  <c r="G713" i="11"/>
  <c r="F713" i="11"/>
  <c r="C713" i="11"/>
  <c r="G712" i="11"/>
  <c r="F712" i="11"/>
  <c r="C712" i="11"/>
  <c r="G711" i="11"/>
  <c r="F711" i="11"/>
  <c r="C711" i="11"/>
  <c r="G710" i="11"/>
  <c r="F710" i="11"/>
  <c r="C710" i="11"/>
  <c r="G709" i="11"/>
  <c r="F709" i="11"/>
  <c r="C709" i="11"/>
  <c r="G708" i="11"/>
  <c r="F708" i="11"/>
  <c r="C708" i="11"/>
  <c r="G707" i="11"/>
  <c r="F707" i="11"/>
  <c r="C707" i="11"/>
  <c r="G706" i="11"/>
  <c r="F706" i="11"/>
  <c r="C706" i="11"/>
  <c r="G705" i="11"/>
  <c r="F705" i="11"/>
  <c r="C705" i="11"/>
  <c r="G704" i="11"/>
  <c r="F704" i="11"/>
  <c r="C704" i="11"/>
  <c r="G703" i="11"/>
  <c r="F703" i="11"/>
  <c r="C703" i="11"/>
  <c r="G702" i="11"/>
  <c r="F702" i="11"/>
  <c r="C702" i="11"/>
  <c r="G701" i="11"/>
  <c r="F701" i="11"/>
  <c r="C701" i="11"/>
  <c r="G700" i="11"/>
  <c r="F700" i="11"/>
  <c r="C700" i="11"/>
  <c r="G699" i="11"/>
  <c r="F699" i="11"/>
  <c r="C699" i="11"/>
  <c r="G698" i="11"/>
  <c r="F698" i="11"/>
  <c r="C698" i="11"/>
  <c r="G697" i="11"/>
  <c r="F697" i="11"/>
  <c r="C697" i="11"/>
  <c r="G696" i="11"/>
  <c r="F696" i="11"/>
  <c r="C696" i="11"/>
  <c r="G695" i="11"/>
  <c r="F695" i="11"/>
  <c r="C695" i="11"/>
  <c r="G694" i="11"/>
  <c r="F694" i="11"/>
  <c r="C694" i="11"/>
  <c r="G693" i="11"/>
  <c r="F693" i="11"/>
  <c r="C693" i="11"/>
  <c r="G692" i="11"/>
  <c r="F692" i="11"/>
  <c r="C692" i="11"/>
  <c r="G691" i="11"/>
  <c r="F691" i="11"/>
  <c r="C691" i="11"/>
  <c r="G690" i="11"/>
  <c r="F690" i="11"/>
  <c r="C690" i="11"/>
  <c r="G689" i="11"/>
  <c r="F689" i="11"/>
  <c r="C689" i="11"/>
  <c r="G688" i="11"/>
  <c r="F688" i="11"/>
  <c r="C688" i="11"/>
  <c r="G687" i="11"/>
  <c r="F687" i="11"/>
  <c r="C687" i="11"/>
  <c r="G686" i="11"/>
  <c r="F686" i="11"/>
  <c r="C686" i="11"/>
  <c r="G685" i="11"/>
  <c r="F685" i="11"/>
  <c r="C685" i="11"/>
  <c r="G684" i="11"/>
  <c r="F684" i="11"/>
  <c r="C684" i="11"/>
  <c r="G683" i="11"/>
  <c r="F683" i="11"/>
  <c r="C683" i="11"/>
  <c r="G682" i="11"/>
  <c r="F682" i="11"/>
  <c r="C682" i="11"/>
  <c r="G681" i="11"/>
  <c r="F681" i="11"/>
  <c r="C681" i="11"/>
  <c r="G680" i="11"/>
  <c r="F680" i="11"/>
  <c r="C680" i="11"/>
  <c r="G679" i="11"/>
  <c r="F679" i="11"/>
  <c r="C679" i="11"/>
  <c r="G678" i="11"/>
  <c r="F678" i="11"/>
  <c r="C678" i="11"/>
  <c r="G677" i="11"/>
  <c r="F677" i="11"/>
  <c r="C677" i="11"/>
  <c r="G676" i="11"/>
  <c r="F676" i="11"/>
  <c r="C676" i="11"/>
  <c r="G675" i="11"/>
  <c r="F675" i="11"/>
  <c r="C675" i="11"/>
  <c r="G674" i="11"/>
  <c r="F674" i="11"/>
  <c r="C674" i="11"/>
  <c r="G673" i="11"/>
  <c r="F673" i="11"/>
  <c r="C673" i="11"/>
  <c r="G672" i="11"/>
  <c r="F672" i="11"/>
  <c r="C672" i="11"/>
  <c r="G671" i="11"/>
  <c r="F671" i="11"/>
  <c r="C671" i="11"/>
  <c r="G670" i="11"/>
  <c r="F670" i="11"/>
  <c r="C670" i="11"/>
  <c r="G669" i="11"/>
  <c r="F669" i="11"/>
  <c r="C669" i="11"/>
  <c r="G668" i="11"/>
  <c r="F668" i="11"/>
  <c r="C668" i="11"/>
  <c r="G667" i="11"/>
  <c r="F667" i="11"/>
  <c r="C667" i="11"/>
  <c r="G666" i="11"/>
  <c r="F666" i="11"/>
  <c r="C666" i="11"/>
  <c r="G665" i="11"/>
  <c r="F665" i="11"/>
  <c r="C665" i="11"/>
  <c r="G664" i="11"/>
  <c r="F664" i="11"/>
  <c r="C664" i="11"/>
  <c r="G663" i="11"/>
  <c r="F663" i="11"/>
  <c r="C663" i="11"/>
  <c r="G662" i="11"/>
  <c r="F662" i="11"/>
  <c r="C662" i="11"/>
  <c r="G661" i="11"/>
  <c r="F661" i="11"/>
  <c r="C661" i="11"/>
  <c r="G660" i="11"/>
  <c r="F660" i="11"/>
  <c r="C660" i="11"/>
  <c r="G659" i="11"/>
  <c r="F659" i="11"/>
  <c r="C659" i="11"/>
  <c r="G658" i="11"/>
  <c r="F658" i="11"/>
  <c r="C658" i="11"/>
  <c r="G657" i="11"/>
  <c r="F657" i="11"/>
  <c r="C657" i="11"/>
  <c r="G656" i="11"/>
  <c r="F656" i="11"/>
  <c r="C656" i="11"/>
  <c r="G655" i="11"/>
  <c r="F655" i="11"/>
  <c r="C655" i="11"/>
  <c r="G654" i="11"/>
  <c r="F654" i="11"/>
  <c r="C654" i="11"/>
  <c r="G653" i="11"/>
  <c r="F653" i="11"/>
  <c r="C653" i="11"/>
  <c r="G652" i="11"/>
  <c r="F652" i="11"/>
  <c r="C652" i="11"/>
  <c r="G651" i="11"/>
  <c r="F651" i="11"/>
  <c r="C651" i="11"/>
  <c r="G650" i="11"/>
  <c r="F650" i="11"/>
  <c r="C650" i="11"/>
  <c r="G649" i="11"/>
  <c r="F649" i="11"/>
  <c r="C649" i="11"/>
  <c r="G648" i="11"/>
  <c r="F648" i="11"/>
  <c r="C648" i="11"/>
  <c r="G647" i="11"/>
  <c r="F647" i="11"/>
  <c r="C647" i="11"/>
  <c r="G646" i="11"/>
  <c r="F646" i="11"/>
  <c r="C646" i="11"/>
  <c r="G645" i="11"/>
  <c r="F645" i="11"/>
  <c r="C645" i="11"/>
  <c r="G644" i="11"/>
  <c r="F644" i="11"/>
  <c r="C644" i="11"/>
  <c r="G643" i="11"/>
  <c r="F643" i="11"/>
  <c r="C643" i="11"/>
  <c r="G642" i="11"/>
  <c r="F642" i="11"/>
  <c r="C642" i="11"/>
  <c r="G641" i="11"/>
  <c r="F641" i="11"/>
  <c r="C641" i="11"/>
  <c r="G640" i="11"/>
  <c r="F640" i="11"/>
  <c r="C640" i="11"/>
  <c r="G639" i="11"/>
  <c r="F639" i="11"/>
  <c r="C639" i="11"/>
  <c r="G638" i="11"/>
  <c r="F638" i="11"/>
  <c r="C638" i="11"/>
  <c r="G637" i="11"/>
  <c r="F637" i="11"/>
  <c r="C637" i="11"/>
  <c r="G636" i="11"/>
  <c r="F636" i="11"/>
  <c r="C636" i="11"/>
  <c r="G635" i="11"/>
  <c r="F635" i="11"/>
  <c r="C635" i="11"/>
  <c r="G634" i="11"/>
  <c r="F634" i="11"/>
  <c r="C634" i="11"/>
  <c r="G633" i="11"/>
  <c r="F633" i="11"/>
  <c r="C633" i="11"/>
  <c r="G632" i="11"/>
  <c r="F632" i="11"/>
  <c r="C632" i="11"/>
  <c r="G631" i="11"/>
  <c r="F631" i="11"/>
  <c r="C631" i="11"/>
  <c r="G630" i="11"/>
  <c r="F630" i="11"/>
  <c r="C630" i="11"/>
  <c r="G629" i="11"/>
  <c r="F629" i="11"/>
  <c r="C629" i="11"/>
  <c r="G628" i="11"/>
  <c r="F628" i="11"/>
  <c r="C628" i="11"/>
  <c r="G627" i="11"/>
  <c r="F627" i="11"/>
  <c r="C627" i="11"/>
  <c r="G626" i="11"/>
  <c r="F626" i="11"/>
  <c r="C626" i="11"/>
  <c r="G625" i="11"/>
  <c r="F625" i="11"/>
  <c r="C625" i="11"/>
  <c r="G624" i="11"/>
  <c r="F624" i="11"/>
  <c r="C624" i="11"/>
  <c r="G623" i="11"/>
  <c r="F623" i="11"/>
  <c r="C623" i="11"/>
  <c r="G622" i="11"/>
  <c r="F622" i="11"/>
  <c r="C622" i="11"/>
  <c r="G621" i="11"/>
  <c r="F621" i="11"/>
  <c r="C621" i="11"/>
  <c r="G620" i="11"/>
  <c r="F620" i="11"/>
  <c r="C620" i="11"/>
  <c r="G619" i="11"/>
  <c r="F619" i="11"/>
  <c r="C619" i="11"/>
  <c r="G618" i="11"/>
  <c r="F618" i="11"/>
  <c r="C618" i="11"/>
  <c r="G617" i="11"/>
  <c r="F617" i="11"/>
  <c r="C617" i="11"/>
  <c r="G616" i="11"/>
  <c r="F616" i="11"/>
  <c r="C616" i="11"/>
  <c r="G615" i="11"/>
  <c r="F615" i="11"/>
  <c r="C615" i="11"/>
  <c r="G614" i="11"/>
  <c r="F614" i="11"/>
  <c r="C614" i="11"/>
  <c r="G613" i="11"/>
  <c r="F613" i="11"/>
  <c r="C613" i="11"/>
  <c r="G612" i="11"/>
  <c r="F612" i="11"/>
  <c r="C612" i="11"/>
  <c r="G611" i="11"/>
  <c r="F611" i="11"/>
  <c r="C611" i="11"/>
  <c r="G610" i="11"/>
  <c r="F610" i="11"/>
  <c r="C610" i="11"/>
  <c r="G609" i="11"/>
  <c r="F609" i="11"/>
  <c r="C609" i="11"/>
  <c r="G608" i="11"/>
  <c r="F608" i="11"/>
  <c r="C608" i="11"/>
  <c r="G607" i="11"/>
  <c r="F607" i="11"/>
  <c r="C607" i="11"/>
  <c r="G606" i="11"/>
  <c r="F606" i="11"/>
  <c r="C606" i="11"/>
  <c r="G605" i="11"/>
  <c r="F605" i="11"/>
  <c r="C605" i="11"/>
  <c r="G604" i="11"/>
  <c r="F604" i="11"/>
  <c r="C604" i="11"/>
  <c r="G603" i="11"/>
  <c r="F603" i="11"/>
  <c r="C603" i="11"/>
  <c r="G602" i="11"/>
  <c r="F602" i="11"/>
  <c r="C602" i="11"/>
  <c r="G601" i="11"/>
  <c r="F601" i="11"/>
  <c r="C601" i="11"/>
  <c r="G600" i="11"/>
  <c r="F600" i="11"/>
  <c r="C600" i="11"/>
  <c r="G599" i="11"/>
  <c r="F599" i="11"/>
  <c r="C599" i="11"/>
  <c r="G598" i="11"/>
  <c r="F598" i="11"/>
  <c r="C598" i="11"/>
  <c r="G597" i="11"/>
  <c r="F597" i="11"/>
  <c r="C597" i="11"/>
  <c r="G596" i="11"/>
  <c r="F596" i="11"/>
  <c r="C596" i="11"/>
  <c r="G595" i="11"/>
  <c r="F595" i="11"/>
  <c r="C595" i="11"/>
  <c r="G594" i="11"/>
  <c r="F594" i="11"/>
  <c r="C594" i="11"/>
  <c r="G593" i="11"/>
  <c r="F593" i="11"/>
  <c r="C593" i="11"/>
  <c r="G592" i="11"/>
  <c r="F592" i="11"/>
  <c r="C592" i="11"/>
  <c r="G591" i="11"/>
  <c r="F591" i="11"/>
  <c r="C591" i="11"/>
  <c r="G590" i="11"/>
  <c r="F590" i="11"/>
  <c r="C590" i="11"/>
  <c r="G589" i="11"/>
  <c r="F589" i="11"/>
  <c r="C589" i="11"/>
  <c r="G588" i="11"/>
  <c r="F588" i="11"/>
  <c r="C588" i="11"/>
  <c r="G587" i="11"/>
  <c r="F587" i="11"/>
  <c r="C587" i="11"/>
  <c r="G586" i="11"/>
  <c r="F586" i="11"/>
  <c r="C586" i="11"/>
  <c r="G585" i="11"/>
  <c r="F585" i="11"/>
  <c r="C585" i="11"/>
  <c r="G584" i="11"/>
  <c r="F584" i="11"/>
  <c r="C584" i="11"/>
  <c r="G583" i="11"/>
  <c r="F583" i="11"/>
  <c r="C583" i="11"/>
  <c r="G582" i="11"/>
  <c r="F582" i="11"/>
  <c r="C582" i="11"/>
  <c r="G581" i="11"/>
  <c r="F581" i="11"/>
  <c r="C581" i="11"/>
  <c r="G580" i="11"/>
  <c r="F580" i="11"/>
  <c r="C580" i="11"/>
  <c r="G579" i="11"/>
  <c r="F579" i="11"/>
  <c r="C579" i="11"/>
  <c r="G578" i="11"/>
  <c r="F578" i="11"/>
  <c r="C578" i="11"/>
  <c r="G577" i="11"/>
  <c r="F577" i="11"/>
  <c r="C577" i="11"/>
  <c r="G576" i="11"/>
  <c r="F576" i="11"/>
  <c r="C576" i="11"/>
  <c r="G575" i="11"/>
  <c r="F575" i="11"/>
  <c r="C575" i="11"/>
  <c r="G574" i="11"/>
  <c r="F574" i="11"/>
  <c r="C574" i="11"/>
  <c r="G573" i="11"/>
  <c r="F573" i="11"/>
  <c r="C573" i="11"/>
  <c r="G572" i="11"/>
  <c r="F572" i="11"/>
  <c r="C572" i="11"/>
  <c r="G571" i="11"/>
  <c r="F571" i="11"/>
  <c r="C571" i="11"/>
  <c r="G570" i="11"/>
  <c r="F570" i="11"/>
  <c r="C570" i="11"/>
  <c r="G569" i="11"/>
  <c r="F569" i="11"/>
  <c r="C569" i="11"/>
  <c r="G568" i="11"/>
  <c r="F568" i="11"/>
  <c r="C568" i="11"/>
  <c r="G567" i="11"/>
  <c r="F567" i="11"/>
  <c r="C567" i="11"/>
  <c r="G566" i="11"/>
  <c r="F566" i="11"/>
  <c r="C566" i="11"/>
  <c r="G565" i="11"/>
  <c r="F565" i="11"/>
  <c r="C565" i="11"/>
  <c r="G564" i="11"/>
  <c r="F564" i="11"/>
  <c r="C564" i="11"/>
  <c r="G563" i="11"/>
  <c r="F563" i="11"/>
  <c r="C563" i="11"/>
  <c r="G562" i="11"/>
  <c r="F562" i="11"/>
  <c r="C562" i="11"/>
  <c r="G561" i="11"/>
  <c r="F561" i="11"/>
  <c r="C561" i="11"/>
  <c r="G560" i="11"/>
  <c r="F560" i="11"/>
  <c r="C560" i="11"/>
  <c r="G559" i="11"/>
  <c r="F559" i="11"/>
  <c r="C559" i="11"/>
  <c r="G558" i="11"/>
  <c r="F558" i="11"/>
  <c r="C558" i="11"/>
  <c r="G557" i="11"/>
  <c r="F557" i="11"/>
  <c r="C557" i="11"/>
  <c r="G556" i="11"/>
  <c r="F556" i="11"/>
  <c r="C556" i="11"/>
  <c r="G555" i="11"/>
  <c r="F555" i="11"/>
  <c r="C555" i="11"/>
  <c r="G554" i="11"/>
  <c r="F554" i="11"/>
  <c r="C554" i="11"/>
  <c r="G553" i="11"/>
  <c r="F553" i="11"/>
  <c r="C553" i="11"/>
  <c r="G552" i="11"/>
  <c r="F552" i="11"/>
  <c r="C552" i="11"/>
  <c r="G551" i="11"/>
  <c r="F551" i="11"/>
  <c r="C551" i="11"/>
  <c r="G550" i="11"/>
  <c r="F550" i="11"/>
  <c r="C550" i="11"/>
  <c r="G549" i="11"/>
  <c r="F549" i="11"/>
  <c r="C549" i="11"/>
  <c r="G548" i="11"/>
  <c r="F548" i="11"/>
  <c r="C548" i="11"/>
  <c r="G547" i="11"/>
  <c r="F547" i="11"/>
  <c r="C547" i="11"/>
  <c r="G546" i="11"/>
  <c r="F546" i="11"/>
  <c r="C546" i="11"/>
  <c r="G545" i="11"/>
  <c r="F545" i="11"/>
  <c r="C545" i="11"/>
  <c r="G544" i="11"/>
  <c r="F544" i="11"/>
  <c r="C544" i="11"/>
  <c r="G543" i="11"/>
  <c r="F543" i="11"/>
  <c r="C543" i="11"/>
  <c r="G542" i="11"/>
  <c r="F542" i="11"/>
  <c r="C542" i="11"/>
  <c r="G541" i="11"/>
  <c r="F541" i="11"/>
  <c r="C541" i="11"/>
  <c r="G540" i="11"/>
  <c r="F540" i="11"/>
  <c r="C540" i="11"/>
  <c r="G539" i="11"/>
  <c r="F539" i="11"/>
  <c r="C539" i="11"/>
  <c r="G538" i="11"/>
  <c r="F538" i="11"/>
  <c r="C538" i="11"/>
  <c r="G537" i="11"/>
  <c r="F537" i="11"/>
  <c r="C537" i="11"/>
  <c r="G536" i="11"/>
  <c r="F536" i="11"/>
  <c r="C536" i="11"/>
  <c r="G535" i="11"/>
  <c r="F535" i="11"/>
  <c r="C535" i="11"/>
  <c r="G534" i="11"/>
  <c r="F534" i="11"/>
  <c r="C534" i="11"/>
  <c r="G533" i="11"/>
  <c r="F533" i="11"/>
  <c r="C533" i="11"/>
  <c r="G532" i="11"/>
  <c r="F532" i="11"/>
  <c r="C532" i="11"/>
  <c r="G531" i="11"/>
  <c r="F531" i="11"/>
  <c r="C531" i="11"/>
  <c r="G530" i="11"/>
  <c r="F530" i="11"/>
  <c r="C530" i="11"/>
  <c r="G529" i="11"/>
  <c r="F529" i="11"/>
  <c r="C529" i="11"/>
  <c r="G528" i="11"/>
  <c r="F528" i="11"/>
  <c r="C528" i="11"/>
  <c r="G527" i="11"/>
  <c r="F527" i="11"/>
  <c r="C527" i="11"/>
  <c r="G526" i="11"/>
  <c r="F526" i="11"/>
  <c r="C526" i="11"/>
  <c r="G525" i="11"/>
  <c r="F525" i="11"/>
  <c r="C525" i="11"/>
  <c r="G524" i="11"/>
  <c r="F524" i="11"/>
  <c r="C524" i="11"/>
  <c r="G523" i="11"/>
  <c r="F523" i="11"/>
  <c r="C523" i="11"/>
  <c r="G522" i="11"/>
  <c r="F522" i="11"/>
  <c r="C522" i="11"/>
  <c r="G521" i="11"/>
  <c r="F521" i="11"/>
  <c r="C521" i="11"/>
  <c r="G520" i="11"/>
  <c r="F520" i="11"/>
  <c r="C520" i="11"/>
  <c r="G519" i="11"/>
  <c r="F519" i="11"/>
  <c r="C519" i="11"/>
  <c r="G518" i="11"/>
  <c r="F518" i="11"/>
  <c r="C518" i="11"/>
  <c r="G517" i="11"/>
  <c r="F517" i="11"/>
  <c r="C517" i="11"/>
  <c r="G516" i="11"/>
  <c r="F516" i="11"/>
  <c r="C516" i="11"/>
  <c r="G515" i="11"/>
  <c r="F515" i="11"/>
  <c r="C515" i="11"/>
  <c r="G514" i="11"/>
  <c r="F514" i="11"/>
  <c r="C514" i="11"/>
  <c r="G513" i="11"/>
  <c r="F513" i="11"/>
  <c r="C513" i="11"/>
  <c r="G512" i="11"/>
  <c r="F512" i="11"/>
  <c r="C512" i="11"/>
  <c r="G511" i="11"/>
  <c r="F511" i="11"/>
  <c r="C511" i="11"/>
  <c r="G510" i="11"/>
  <c r="F510" i="11"/>
  <c r="C510" i="11"/>
  <c r="G509" i="11"/>
  <c r="F509" i="11"/>
  <c r="C509" i="11"/>
  <c r="G508" i="11"/>
  <c r="F508" i="11"/>
  <c r="C508" i="11"/>
  <c r="G507" i="11"/>
  <c r="F507" i="11"/>
  <c r="C507" i="11"/>
  <c r="G506" i="11"/>
  <c r="F506" i="11"/>
  <c r="C506" i="11"/>
  <c r="G505" i="11"/>
  <c r="F505" i="11"/>
  <c r="C505" i="11"/>
  <c r="G504" i="11"/>
  <c r="F504" i="11"/>
  <c r="C504" i="11"/>
  <c r="G503" i="11"/>
  <c r="F503" i="11"/>
  <c r="C503" i="11"/>
  <c r="G502" i="11"/>
  <c r="F502" i="11"/>
  <c r="C502" i="11"/>
  <c r="G501" i="11"/>
  <c r="F501" i="11"/>
  <c r="C501" i="11"/>
  <c r="G500" i="11"/>
  <c r="F500" i="11"/>
  <c r="C500" i="11"/>
  <c r="G499" i="11"/>
  <c r="F499" i="11"/>
  <c r="C499" i="11"/>
  <c r="G498" i="11"/>
  <c r="F498" i="11"/>
  <c r="C498" i="11"/>
  <c r="G497" i="11"/>
  <c r="F497" i="11"/>
  <c r="C497" i="11"/>
  <c r="G496" i="11"/>
  <c r="F496" i="11"/>
  <c r="C496" i="11"/>
  <c r="G495" i="11"/>
  <c r="F495" i="11"/>
  <c r="C495" i="11"/>
  <c r="G494" i="11"/>
  <c r="F494" i="11"/>
  <c r="C494" i="11"/>
  <c r="G493" i="11"/>
  <c r="F493" i="11"/>
  <c r="C493" i="11"/>
  <c r="G492" i="11"/>
  <c r="F492" i="11"/>
  <c r="C492" i="11"/>
  <c r="G491" i="11"/>
  <c r="F491" i="11"/>
  <c r="C491" i="11"/>
  <c r="G490" i="11"/>
  <c r="F490" i="11"/>
  <c r="C490" i="11"/>
  <c r="G489" i="11"/>
  <c r="F489" i="11"/>
  <c r="C489" i="11"/>
  <c r="G488" i="11"/>
  <c r="F488" i="11"/>
  <c r="C488" i="11"/>
  <c r="G487" i="11"/>
  <c r="F487" i="11"/>
  <c r="C487" i="11"/>
  <c r="G486" i="11"/>
  <c r="F486" i="11"/>
  <c r="C486" i="11"/>
  <c r="G485" i="11"/>
  <c r="F485" i="11"/>
  <c r="C485" i="11"/>
  <c r="G484" i="11"/>
  <c r="F484" i="11"/>
  <c r="C484" i="11"/>
  <c r="G483" i="11"/>
  <c r="F483" i="11"/>
  <c r="C483" i="11"/>
  <c r="G482" i="11"/>
  <c r="F482" i="11"/>
  <c r="C482" i="11"/>
  <c r="G481" i="11"/>
  <c r="F481" i="11"/>
  <c r="C481" i="11"/>
  <c r="G480" i="11"/>
  <c r="F480" i="11"/>
  <c r="C480" i="11"/>
  <c r="G479" i="11"/>
  <c r="F479" i="11"/>
  <c r="C479" i="11"/>
  <c r="G478" i="11"/>
  <c r="F478" i="11"/>
  <c r="C478" i="11"/>
  <c r="G477" i="11"/>
  <c r="F477" i="11"/>
  <c r="C477" i="11"/>
  <c r="G476" i="11"/>
  <c r="F476" i="11"/>
  <c r="C476" i="11"/>
  <c r="G475" i="11"/>
  <c r="F475" i="11"/>
  <c r="C475" i="11"/>
  <c r="G474" i="11"/>
  <c r="F474" i="11"/>
  <c r="C474" i="11"/>
  <c r="G473" i="11"/>
  <c r="F473" i="11"/>
  <c r="C473" i="11"/>
  <c r="G472" i="11"/>
  <c r="F472" i="11"/>
  <c r="C472" i="11"/>
  <c r="G471" i="11"/>
  <c r="F471" i="11"/>
  <c r="C471" i="11"/>
  <c r="G470" i="11"/>
  <c r="F470" i="11"/>
  <c r="C470" i="11"/>
  <c r="G469" i="11"/>
  <c r="F469" i="11"/>
  <c r="C469" i="11"/>
  <c r="G468" i="11"/>
  <c r="F468" i="11"/>
  <c r="C468" i="11"/>
  <c r="G467" i="11"/>
  <c r="F467" i="11"/>
  <c r="C467" i="11"/>
  <c r="G466" i="11"/>
  <c r="F466" i="11"/>
  <c r="C466" i="11"/>
  <c r="G465" i="11"/>
  <c r="F465" i="11"/>
  <c r="C465" i="11"/>
  <c r="G464" i="11"/>
  <c r="F464" i="11"/>
  <c r="C464" i="11"/>
  <c r="G463" i="11"/>
  <c r="F463" i="11"/>
  <c r="C463" i="11"/>
  <c r="G462" i="11"/>
  <c r="F462" i="11"/>
  <c r="C462" i="11"/>
  <c r="G461" i="11"/>
  <c r="F461" i="11"/>
  <c r="C461" i="11"/>
  <c r="G460" i="11"/>
  <c r="F460" i="11"/>
  <c r="C460" i="11"/>
  <c r="G459" i="11"/>
  <c r="F459" i="11"/>
  <c r="C459" i="11"/>
  <c r="G458" i="11"/>
  <c r="F458" i="11"/>
  <c r="C458" i="11"/>
  <c r="G457" i="11"/>
  <c r="F457" i="11"/>
  <c r="C457" i="11"/>
  <c r="G456" i="11"/>
  <c r="F456" i="11"/>
  <c r="C456" i="11"/>
  <c r="G455" i="11"/>
  <c r="F455" i="11"/>
  <c r="C455" i="11"/>
  <c r="G454" i="11"/>
  <c r="F454" i="11"/>
  <c r="C454" i="11"/>
  <c r="G453" i="11"/>
  <c r="F453" i="11"/>
  <c r="C453" i="11"/>
  <c r="G452" i="11"/>
  <c r="F452" i="11"/>
  <c r="C452" i="11"/>
  <c r="G451" i="11"/>
  <c r="F451" i="11"/>
  <c r="C451" i="11"/>
  <c r="G450" i="11"/>
  <c r="F450" i="11"/>
  <c r="C450" i="11"/>
  <c r="G449" i="11"/>
  <c r="F449" i="11"/>
  <c r="C449" i="11"/>
  <c r="G448" i="11"/>
  <c r="F448" i="11"/>
  <c r="C448" i="11"/>
  <c r="G447" i="11"/>
  <c r="F447" i="11"/>
  <c r="C447" i="11"/>
  <c r="G446" i="11"/>
  <c r="F446" i="11"/>
  <c r="C446" i="11"/>
  <c r="G445" i="11"/>
  <c r="F445" i="11"/>
  <c r="C445" i="11"/>
  <c r="G444" i="11"/>
  <c r="F444" i="11"/>
  <c r="C444" i="11"/>
  <c r="G443" i="11"/>
  <c r="F443" i="11"/>
  <c r="C443" i="11"/>
  <c r="G442" i="11"/>
  <c r="F442" i="11"/>
  <c r="C442" i="11"/>
  <c r="G441" i="11"/>
  <c r="F441" i="11"/>
  <c r="C441" i="11"/>
  <c r="G440" i="11"/>
  <c r="F440" i="11"/>
  <c r="C440" i="11"/>
  <c r="G439" i="11"/>
  <c r="F439" i="11"/>
  <c r="C439" i="11"/>
  <c r="G438" i="11"/>
  <c r="F438" i="11"/>
  <c r="C438" i="11"/>
  <c r="G437" i="11"/>
  <c r="F437" i="11"/>
  <c r="C437" i="11"/>
  <c r="G436" i="11"/>
  <c r="F436" i="11"/>
  <c r="C436" i="11"/>
  <c r="G435" i="11"/>
  <c r="F435" i="11"/>
  <c r="C435" i="11"/>
  <c r="G434" i="11"/>
  <c r="F434" i="11"/>
  <c r="C434" i="11"/>
  <c r="G433" i="11"/>
  <c r="F433" i="11"/>
  <c r="C433" i="11"/>
  <c r="G432" i="11"/>
  <c r="F432" i="11"/>
  <c r="C432" i="11"/>
  <c r="G431" i="11"/>
  <c r="F431" i="11"/>
  <c r="C431" i="11"/>
  <c r="G430" i="11"/>
  <c r="F430" i="11"/>
  <c r="C430" i="11"/>
  <c r="G429" i="11"/>
  <c r="F429" i="11"/>
  <c r="C429" i="11"/>
  <c r="G428" i="11"/>
  <c r="F428" i="11"/>
  <c r="C428" i="11"/>
  <c r="G427" i="11"/>
  <c r="F427" i="11"/>
  <c r="C427" i="11"/>
  <c r="G426" i="11"/>
  <c r="F426" i="11"/>
  <c r="C426" i="11"/>
  <c r="G425" i="11"/>
  <c r="F425" i="11"/>
  <c r="C425" i="11"/>
  <c r="G424" i="11"/>
  <c r="F424" i="11"/>
  <c r="C424" i="11"/>
  <c r="G423" i="11"/>
  <c r="F423" i="11"/>
  <c r="C423" i="11"/>
  <c r="G422" i="11"/>
  <c r="F422" i="11"/>
  <c r="C422" i="11"/>
  <c r="G421" i="11"/>
  <c r="F421" i="11"/>
  <c r="C421" i="11"/>
  <c r="G420" i="11"/>
  <c r="F420" i="11"/>
  <c r="C420" i="11"/>
  <c r="G419" i="11"/>
  <c r="F419" i="11"/>
  <c r="C419" i="11"/>
  <c r="G418" i="11"/>
  <c r="F418" i="11"/>
  <c r="C418" i="11"/>
  <c r="G417" i="11"/>
  <c r="F417" i="11"/>
  <c r="C417" i="11"/>
  <c r="G416" i="11"/>
  <c r="F416" i="11"/>
  <c r="C416" i="11"/>
  <c r="G415" i="11"/>
  <c r="F415" i="11"/>
  <c r="C415" i="11"/>
  <c r="G414" i="11"/>
  <c r="F414" i="11"/>
  <c r="C414" i="11"/>
  <c r="G413" i="11"/>
  <c r="F413" i="11"/>
  <c r="C413" i="11"/>
  <c r="G412" i="11"/>
  <c r="F412" i="11"/>
  <c r="C412" i="11"/>
  <c r="G411" i="11"/>
  <c r="F411" i="11"/>
  <c r="C411" i="11"/>
  <c r="G410" i="11"/>
  <c r="F410" i="11"/>
  <c r="C410" i="11"/>
  <c r="G409" i="11"/>
  <c r="F409" i="11"/>
  <c r="C409" i="11"/>
  <c r="G408" i="11"/>
  <c r="F408" i="11"/>
  <c r="C408" i="11"/>
  <c r="G407" i="11"/>
  <c r="F407" i="11"/>
  <c r="C407" i="11"/>
  <c r="G406" i="11"/>
  <c r="F406" i="11"/>
  <c r="C406" i="11"/>
  <c r="G405" i="11"/>
  <c r="F405" i="11"/>
  <c r="C405" i="11"/>
  <c r="G404" i="11"/>
  <c r="F404" i="11"/>
  <c r="C404" i="11"/>
  <c r="G403" i="11"/>
  <c r="F403" i="11"/>
  <c r="C403" i="11"/>
  <c r="G402" i="11"/>
  <c r="F402" i="11"/>
  <c r="C402" i="11"/>
  <c r="G401" i="11"/>
  <c r="F401" i="11"/>
  <c r="C401" i="11"/>
  <c r="G400" i="11"/>
  <c r="F400" i="11"/>
  <c r="C400" i="11"/>
  <c r="G399" i="11"/>
  <c r="F399" i="11"/>
  <c r="C399" i="11"/>
  <c r="G398" i="11"/>
  <c r="F398" i="11"/>
  <c r="C398" i="11"/>
  <c r="G397" i="11"/>
  <c r="F397" i="11"/>
  <c r="C397" i="11"/>
  <c r="G396" i="11"/>
  <c r="F396" i="11"/>
  <c r="C396" i="11"/>
  <c r="G395" i="11"/>
  <c r="F395" i="11"/>
  <c r="C395" i="11"/>
  <c r="G394" i="11"/>
  <c r="F394" i="11"/>
  <c r="C394" i="11"/>
  <c r="G393" i="11"/>
  <c r="F393" i="11"/>
  <c r="C393" i="11"/>
  <c r="G392" i="11"/>
  <c r="F392" i="11"/>
  <c r="C392" i="11"/>
  <c r="G391" i="11"/>
  <c r="F391" i="11"/>
  <c r="C391" i="11"/>
  <c r="G390" i="11"/>
  <c r="F390" i="11"/>
  <c r="C390" i="11"/>
  <c r="G389" i="11"/>
  <c r="F389" i="11"/>
  <c r="C389" i="11"/>
  <c r="G388" i="11"/>
  <c r="F388" i="11"/>
  <c r="C388" i="11"/>
  <c r="G387" i="11"/>
  <c r="F387" i="11"/>
  <c r="C387" i="11"/>
  <c r="G386" i="11"/>
  <c r="F386" i="11"/>
  <c r="C386" i="11"/>
  <c r="G385" i="11"/>
  <c r="F385" i="11"/>
  <c r="C385" i="11"/>
  <c r="G384" i="11"/>
  <c r="F384" i="11"/>
  <c r="C384" i="11"/>
  <c r="G383" i="11"/>
  <c r="F383" i="11"/>
  <c r="C383" i="11"/>
  <c r="G382" i="11"/>
  <c r="F382" i="11"/>
  <c r="C382" i="11"/>
  <c r="G381" i="11"/>
  <c r="F381" i="11"/>
  <c r="C381" i="11"/>
  <c r="G380" i="11"/>
  <c r="F380" i="11"/>
  <c r="C380" i="11"/>
  <c r="G379" i="11"/>
  <c r="F379" i="11"/>
  <c r="C379" i="11"/>
  <c r="G378" i="11"/>
  <c r="F378" i="11"/>
  <c r="C378" i="11"/>
  <c r="G377" i="11"/>
  <c r="F377" i="11"/>
  <c r="C377" i="11"/>
  <c r="G376" i="11"/>
  <c r="F376" i="11"/>
  <c r="C376" i="11"/>
  <c r="G375" i="11"/>
  <c r="F375" i="11"/>
  <c r="C375" i="11"/>
  <c r="G374" i="11"/>
  <c r="F374" i="11"/>
  <c r="C374" i="11"/>
  <c r="G373" i="11"/>
  <c r="F373" i="11"/>
  <c r="C373" i="11"/>
  <c r="G372" i="11"/>
  <c r="F372" i="11"/>
  <c r="C372" i="11"/>
  <c r="G371" i="11"/>
  <c r="F371" i="11"/>
  <c r="C371" i="11"/>
  <c r="G370" i="11"/>
  <c r="F370" i="11"/>
  <c r="C370" i="11"/>
  <c r="G369" i="11"/>
  <c r="F369" i="11"/>
  <c r="C369" i="11"/>
  <c r="G368" i="11"/>
  <c r="F368" i="11"/>
  <c r="C368" i="11"/>
  <c r="G367" i="11"/>
  <c r="F367" i="11"/>
  <c r="C367" i="11"/>
  <c r="G366" i="11"/>
  <c r="F366" i="11"/>
  <c r="C366" i="11"/>
  <c r="G365" i="11"/>
  <c r="F365" i="11"/>
  <c r="C365" i="11"/>
  <c r="G364" i="11"/>
  <c r="F364" i="11"/>
  <c r="C364" i="11"/>
  <c r="G363" i="11"/>
  <c r="F363" i="11"/>
  <c r="C363" i="11"/>
  <c r="G362" i="11"/>
  <c r="F362" i="11"/>
  <c r="C362" i="11"/>
  <c r="G361" i="11"/>
  <c r="F361" i="11"/>
  <c r="C361" i="11"/>
  <c r="G360" i="11"/>
  <c r="F360" i="11"/>
  <c r="C360" i="11"/>
  <c r="G359" i="11"/>
  <c r="F359" i="11"/>
  <c r="C359" i="11"/>
  <c r="G358" i="11"/>
  <c r="F358" i="11"/>
  <c r="C358" i="11"/>
  <c r="G357" i="11"/>
  <c r="F357" i="11"/>
  <c r="C357" i="11"/>
  <c r="G356" i="11"/>
  <c r="F356" i="11"/>
  <c r="C356" i="11"/>
  <c r="G355" i="11"/>
  <c r="F355" i="11"/>
  <c r="C355" i="11"/>
  <c r="G354" i="11"/>
  <c r="F354" i="11"/>
  <c r="C354" i="11"/>
  <c r="G353" i="11"/>
  <c r="F353" i="11"/>
  <c r="C353" i="11"/>
  <c r="G352" i="11"/>
  <c r="F352" i="11"/>
  <c r="C352" i="11"/>
  <c r="G351" i="11"/>
  <c r="F351" i="11"/>
  <c r="C351" i="11"/>
  <c r="G350" i="11"/>
  <c r="F350" i="11"/>
  <c r="C350" i="11"/>
  <c r="G349" i="11"/>
  <c r="F349" i="11"/>
  <c r="C349" i="11"/>
  <c r="G348" i="11"/>
  <c r="F348" i="11"/>
  <c r="C348" i="11"/>
  <c r="G347" i="11"/>
  <c r="F347" i="11"/>
  <c r="C347" i="11"/>
  <c r="G346" i="11"/>
  <c r="F346" i="11"/>
  <c r="C346" i="11"/>
  <c r="G345" i="11"/>
  <c r="F345" i="11"/>
  <c r="C345" i="11"/>
  <c r="G344" i="11"/>
  <c r="F344" i="11"/>
  <c r="C344" i="11"/>
  <c r="G343" i="11"/>
  <c r="F343" i="11"/>
  <c r="C343" i="11"/>
  <c r="G342" i="11"/>
  <c r="F342" i="11"/>
  <c r="C342" i="11"/>
  <c r="G341" i="11"/>
  <c r="F341" i="11"/>
  <c r="C341" i="11"/>
  <c r="G340" i="11"/>
  <c r="F340" i="11"/>
  <c r="C340" i="11"/>
  <c r="G339" i="11"/>
  <c r="F339" i="11"/>
  <c r="C339" i="11"/>
  <c r="G338" i="11"/>
  <c r="F338" i="11"/>
  <c r="C338" i="11"/>
  <c r="G337" i="11"/>
  <c r="F337" i="11"/>
  <c r="C337" i="11"/>
  <c r="G336" i="11"/>
  <c r="F336" i="11"/>
  <c r="C336" i="11"/>
  <c r="G335" i="11"/>
  <c r="F335" i="11"/>
  <c r="C335" i="11"/>
  <c r="G334" i="11"/>
  <c r="F334" i="11"/>
  <c r="C334" i="11"/>
  <c r="G333" i="11"/>
  <c r="F333" i="11"/>
  <c r="C333" i="11"/>
  <c r="G332" i="11"/>
  <c r="F332" i="11"/>
  <c r="C332" i="11"/>
  <c r="G331" i="11"/>
  <c r="F331" i="11"/>
  <c r="C331" i="11"/>
  <c r="G330" i="11"/>
  <c r="F330" i="11"/>
  <c r="C330" i="11"/>
  <c r="G329" i="11"/>
  <c r="F329" i="11"/>
  <c r="C329" i="11"/>
  <c r="G328" i="11"/>
  <c r="F328" i="11"/>
  <c r="C328" i="11"/>
  <c r="G327" i="11"/>
  <c r="F327" i="11"/>
  <c r="C327" i="11"/>
  <c r="G326" i="11"/>
  <c r="F326" i="11"/>
  <c r="C326" i="11"/>
  <c r="G325" i="11"/>
  <c r="F325" i="11"/>
  <c r="C325" i="11"/>
  <c r="G324" i="11"/>
  <c r="F324" i="11"/>
  <c r="C324" i="11"/>
  <c r="G323" i="11"/>
  <c r="F323" i="11"/>
  <c r="C323" i="11"/>
  <c r="G322" i="11"/>
  <c r="F322" i="11"/>
  <c r="C322" i="11"/>
  <c r="G321" i="11"/>
  <c r="F321" i="11"/>
  <c r="C321" i="11"/>
  <c r="G320" i="11"/>
  <c r="F320" i="11"/>
  <c r="C320" i="11"/>
  <c r="G319" i="11"/>
  <c r="F319" i="11"/>
  <c r="C319" i="11"/>
  <c r="G318" i="11"/>
  <c r="F318" i="11"/>
  <c r="C318" i="11"/>
  <c r="G317" i="11"/>
  <c r="F317" i="11"/>
  <c r="C317" i="11"/>
  <c r="G316" i="11"/>
  <c r="F316" i="11"/>
  <c r="C316" i="11"/>
  <c r="G315" i="11"/>
  <c r="F315" i="11"/>
  <c r="C315" i="11"/>
  <c r="G314" i="11"/>
  <c r="F314" i="11"/>
  <c r="C314" i="11"/>
  <c r="G313" i="11"/>
  <c r="F313" i="11"/>
  <c r="C313" i="11"/>
  <c r="G312" i="11"/>
  <c r="F312" i="11"/>
  <c r="C312" i="11"/>
  <c r="G311" i="11"/>
  <c r="F311" i="11"/>
  <c r="C311" i="11"/>
  <c r="G310" i="11"/>
  <c r="F310" i="11"/>
  <c r="C310" i="11"/>
  <c r="G309" i="11"/>
  <c r="F309" i="11"/>
  <c r="C309" i="11"/>
  <c r="G308" i="11"/>
  <c r="F308" i="11"/>
  <c r="C308" i="11"/>
  <c r="G307" i="11"/>
  <c r="F307" i="11"/>
  <c r="C307" i="11"/>
  <c r="G306" i="11"/>
  <c r="F306" i="11"/>
  <c r="C306" i="11"/>
  <c r="G305" i="11"/>
  <c r="F305" i="11"/>
  <c r="C305" i="11"/>
  <c r="G304" i="11"/>
  <c r="F304" i="11"/>
  <c r="C304" i="11"/>
  <c r="G303" i="11"/>
  <c r="F303" i="11"/>
  <c r="C303" i="11"/>
  <c r="G302" i="11"/>
  <c r="F302" i="11"/>
  <c r="C302" i="11"/>
  <c r="G301" i="11"/>
  <c r="F301" i="11"/>
  <c r="C301" i="11"/>
  <c r="G300" i="11"/>
  <c r="F300" i="11"/>
  <c r="C300" i="11"/>
  <c r="G299" i="11"/>
  <c r="F299" i="11"/>
  <c r="C299" i="11"/>
  <c r="G298" i="11"/>
  <c r="F298" i="11"/>
  <c r="C298" i="11"/>
  <c r="G297" i="11"/>
  <c r="F297" i="11"/>
  <c r="C297" i="11"/>
  <c r="G296" i="11"/>
  <c r="F296" i="11"/>
  <c r="C296" i="11"/>
  <c r="G295" i="11"/>
  <c r="F295" i="11"/>
  <c r="C295" i="11"/>
  <c r="G294" i="11"/>
  <c r="F294" i="11"/>
  <c r="C294" i="11"/>
  <c r="G293" i="11"/>
  <c r="F293" i="11"/>
  <c r="C293" i="11"/>
  <c r="G292" i="11"/>
  <c r="F292" i="11"/>
  <c r="C292" i="11"/>
  <c r="G291" i="11"/>
  <c r="F291" i="11"/>
  <c r="C291" i="11"/>
  <c r="G290" i="11"/>
  <c r="F290" i="11"/>
  <c r="C290" i="11"/>
  <c r="G289" i="11"/>
  <c r="F289" i="11"/>
  <c r="C289" i="11"/>
  <c r="G288" i="11"/>
  <c r="F288" i="11"/>
  <c r="C288" i="11"/>
  <c r="G287" i="11"/>
  <c r="F287" i="11"/>
  <c r="C287" i="11"/>
  <c r="G286" i="11"/>
  <c r="F286" i="11"/>
  <c r="C286" i="11"/>
  <c r="G285" i="11"/>
  <c r="F285" i="11"/>
  <c r="C285" i="11"/>
  <c r="G284" i="11"/>
  <c r="F284" i="11"/>
  <c r="C284" i="11"/>
  <c r="G283" i="11"/>
  <c r="F283" i="11"/>
  <c r="C283" i="11"/>
  <c r="G282" i="11"/>
  <c r="F282" i="11"/>
  <c r="C282" i="11"/>
  <c r="G281" i="11"/>
  <c r="F281" i="11"/>
  <c r="C281" i="11"/>
  <c r="G280" i="11"/>
  <c r="F280" i="11"/>
  <c r="C280" i="11"/>
  <c r="G279" i="11"/>
  <c r="F279" i="11"/>
  <c r="C279" i="11"/>
  <c r="G278" i="11"/>
  <c r="F278" i="11"/>
  <c r="C278" i="11"/>
  <c r="G277" i="11"/>
  <c r="F277" i="11"/>
  <c r="C277" i="11"/>
  <c r="G276" i="11"/>
  <c r="F276" i="11"/>
  <c r="C276" i="11"/>
  <c r="G275" i="11"/>
  <c r="F275" i="11"/>
  <c r="C275" i="11"/>
  <c r="G274" i="11"/>
  <c r="F274" i="11"/>
  <c r="C274" i="11"/>
  <c r="G273" i="11"/>
  <c r="F273" i="11"/>
  <c r="C273" i="11"/>
  <c r="G272" i="11"/>
  <c r="F272" i="11"/>
  <c r="C272" i="11"/>
  <c r="G271" i="11"/>
  <c r="F271" i="11"/>
  <c r="C271" i="11"/>
  <c r="G270" i="11"/>
  <c r="F270" i="11"/>
  <c r="C270" i="11"/>
  <c r="G269" i="11"/>
  <c r="F269" i="11"/>
  <c r="C269" i="11"/>
  <c r="G268" i="11"/>
  <c r="F268" i="11"/>
  <c r="C268" i="11"/>
  <c r="G267" i="11"/>
  <c r="F267" i="11"/>
  <c r="C267" i="11"/>
  <c r="G266" i="11"/>
  <c r="F266" i="11"/>
  <c r="C266" i="11"/>
  <c r="G265" i="11"/>
  <c r="F265" i="11"/>
  <c r="C265" i="11"/>
  <c r="G264" i="11"/>
  <c r="F264" i="11"/>
  <c r="C264" i="11"/>
  <c r="G263" i="11"/>
  <c r="F263" i="11"/>
  <c r="C263" i="11"/>
  <c r="G262" i="11"/>
  <c r="F262" i="11"/>
  <c r="C262" i="11"/>
  <c r="G261" i="11"/>
  <c r="F261" i="11"/>
  <c r="C261" i="11"/>
  <c r="G260" i="11"/>
  <c r="F260" i="11"/>
  <c r="C260" i="11"/>
  <c r="G259" i="11"/>
  <c r="F259" i="11"/>
  <c r="C259" i="11"/>
  <c r="G258" i="11"/>
  <c r="F258" i="11"/>
  <c r="C258" i="11"/>
  <c r="G257" i="11"/>
  <c r="F257" i="11"/>
  <c r="C257" i="11"/>
  <c r="G256" i="11"/>
  <c r="F256" i="11"/>
  <c r="C256" i="11"/>
  <c r="G255" i="11"/>
  <c r="F255" i="11"/>
  <c r="C255" i="11"/>
  <c r="G254" i="11"/>
  <c r="F254" i="11"/>
  <c r="C254" i="11"/>
  <c r="G253" i="11"/>
  <c r="F253" i="11"/>
  <c r="C253" i="11"/>
  <c r="G252" i="11"/>
  <c r="F252" i="11"/>
  <c r="C252" i="11"/>
  <c r="G251" i="11"/>
  <c r="F251" i="11"/>
  <c r="C251" i="11"/>
  <c r="G250" i="11"/>
  <c r="F250" i="11"/>
  <c r="C250" i="11"/>
  <c r="G249" i="11"/>
  <c r="F249" i="11"/>
  <c r="C249" i="11"/>
  <c r="G248" i="11"/>
  <c r="F248" i="11"/>
  <c r="C248" i="11"/>
  <c r="G247" i="11"/>
  <c r="F247" i="11"/>
  <c r="C247" i="11"/>
  <c r="G246" i="11"/>
  <c r="F246" i="11"/>
  <c r="C246" i="11"/>
  <c r="G245" i="11"/>
  <c r="F245" i="11"/>
  <c r="C245" i="11"/>
  <c r="G244" i="11"/>
  <c r="F244" i="11"/>
  <c r="C244" i="11"/>
  <c r="G243" i="11"/>
  <c r="F243" i="11"/>
  <c r="C243" i="11"/>
  <c r="G242" i="11"/>
  <c r="F242" i="11"/>
  <c r="C242" i="11"/>
  <c r="G241" i="11"/>
  <c r="F241" i="11"/>
  <c r="C241" i="11"/>
  <c r="G240" i="11"/>
  <c r="F240" i="11"/>
  <c r="C240" i="11"/>
  <c r="G239" i="11"/>
  <c r="F239" i="11"/>
  <c r="C239" i="11"/>
  <c r="G238" i="11"/>
  <c r="F238" i="11"/>
  <c r="C238" i="11"/>
  <c r="G237" i="11"/>
  <c r="F237" i="11"/>
  <c r="C237" i="11"/>
  <c r="G236" i="11"/>
  <c r="F236" i="11"/>
  <c r="C236" i="11"/>
  <c r="G235" i="11"/>
  <c r="F235" i="11"/>
  <c r="C235" i="11"/>
  <c r="G234" i="11"/>
  <c r="F234" i="11"/>
  <c r="C234" i="11"/>
  <c r="G233" i="11"/>
  <c r="F233" i="11"/>
  <c r="C233" i="11"/>
  <c r="G232" i="11"/>
  <c r="F232" i="11"/>
  <c r="C232" i="11"/>
  <c r="G231" i="11"/>
  <c r="F231" i="11"/>
  <c r="C231" i="11"/>
  <c r="G230" i="11"/>
  <c r="F230" i="11"/>
  <c r="C230" i="11"/>
  <c r="G229" i="11"/>
  <c r="F229" i="11"/>
  <c r="C229" i="11"/>
  <c r="G228" i="11"/>
  <c r="F228" i="11"/>
  <c r="C228" i="11"/>
  <c r="G227" i="11"/>
  <c r="F227" i="11"/>
  <c r="C227" i="11"/>
  <c r="G226" i="11"/>
  <c r="F226" i="11"/>
  <c r="C226" i="11"/>
  <c r="G225" i="11"/>
  <c r="F225" i="11"/>
  <c r="C225" i="11"/>
  <c r="G224" i="11"/>
  <c r="F224" i="11"/>
  <c r="C224" i="11"/>
  <c r="G223" i="11"/>
  <c r="F223" i="11"/>
  <c r="C223" i="11"/>
  <c r="G222" i="11"/>
  <c r="F222" i="11"/>
  <c r="C222" i="11"/>
  <c r="G221" i="11"/>
  <c r="F221" i="11"/>
  <c r="C221" i="11"/>
  <c r="G220" i="11"/>
  <c r="F220" i="11"/>
  <c r="C220" i="11"/>
  <c r="G219" i="11"/>
  <c r="F219" i="11"/>
  <c r="C219" i="11"/>
  <c r="G218" i="11"/>
  <c r="F218" i="11"/>
  <c r="C218" i="11"/>
  <c r="G217" i="11"/>
  <c r="F217" i="11"/>
  <c r="C217" i="11"/>
  <c r="G216" i="11"/>
  <c r="F216" i="11"/>
  <c r="C216" i="11"/>
  <c r="G215" i="11"/>
  <c r="F215" i="11"/>
  <c r="C215" i="11"/>
  <c r="G214" i="11"/>
  <c r="F214" i="11"/>
  <c r="C214" i="11"/>
  <c r="G213" i="11"/>
  <c r="F213" i="11"/>
  <c r="C213" i="11"/>
  <c r="G212" i="11"/>
  <c r="F212" i="11"/>
  <c r="C212" i="11"/>
  <c r="G211" i="11"/>
  <c r="F211" i="11"/>
  <c r="C211" i="11"/>
  <c r="G210" i="11"/>
  <c r="F210" i="11"/>
  <c r="C210" i="11"/>
  <c r="G209" i="11"/>
  <c r="F209" i="11"/>
  <c r="C209" i="11"/>
  <c r="G208" i="11"/>
  <c r="F208" i="11"/>
  <c r="C208" i="11"/>
  <c r="G207" i="11"/>
  <c r="F207" i="11"/>
  <c r="C207" i="11"/>
  <c r="G206" i="11"/>
  <c r="F206" i="11"/>
  <c r="C206" i="11"/>
  <c r="G205" i="11"/>
  <c r="F205" i="11"/>
  <c r="C205" i="11"/>
  <c r="G204" i="11"/>
  <c r="F204" i="11"/>
  <c r="C204" i="11"/>
  <c r="G203" i="11"/>
  <c r="F203" i="11"/>
  <c r="C203" i="11"/>
  <c r="G202" i="11"/>
  <c r="F202" i="11"/>
  <c r="C202" i="11"/>
  <c r="G201" i="11"/>
  <c r="F201" i="11"/>
  <c r="C201" i="11"/>
  <c r="G200" i="11"/>
  <c r="F200" i="11"/>
  <c r="C200" i="11"/>
  <c r="G199" i="11"/>
  <c r="F199" i="11"/>
  <c r="C199" i="11"/>
  <c r="G198" i="11"/>
  <c r="F198" i="11"/>
  <c r="C198" i="11"/>
  <c r="G197" i="11"/>
  <c r="F197" i="11"/>
  <c r="C197" i="11"/>
  <c r="G196" i="11"/>
  <c r="F196" i="11"/>
  <c r="C196" i="11"/>
  <c r="G195" i="11"/>
  <c r="F195" i="11"/>
  <c r="C195" i="11"/>
  <c r="G194" i="11"/>
  <c r="F194" i="11"/>
  <c r="C194" i="11"/>
  <c r="G193" i="11"/>
  <c r="F193" i="11"/>
  <c r="C193" i="11"/>
  <c r="G192" i="11"/>
  <c r="F192" i="11"/>
  <c r="C192" i="11"/>
  <c r="G191" i="11"/>
  <c r="F191" i="11"/>
  <c r="C191" i="11"/>
  <c r="G190" i="11"/>
  <c r="F190" i="11"/>
  <c r="C190" i="11"/>
  <c r="G189" i="11"/>
  <c r="F189" i="11"/>
  <c r="C189" i="11"/>
  <c r="G188" i="11"/>
  <c r="F188" i="11"/>
  <c r="C188" i="11"/>
  <c r="G187" i="11"/>
  <c r="F187" i="11"/>
  <c r="C187" i="11"/>
  <c r="G186" i="11"/>
  <c r="F186" i="11"/>
  <c r="C186" i="11"/>
  <c r="G185" i="11"/>
  <c r="F185" i="11"/>
  <c r="C185" i="11"/>
  <c r="G184" i="11"/>
  <c r="F184" i="11"/>
  <c r="C184" i="11"/>
  <c r="G183" i="11"/>
  <c r="F183" i="11"/>
  <c r="C183" i="11"/>
  <c r="G182" i="11"/>
  <c r="F182" i="11"/>
  <c r="C182" i="11"/>
  <c r="G181" i="11"/>
  <c r="F181" i="11"/>
  <c r="C181" i="11"/>
  <c r="G180" i="11"/>
  <c r="F180" i="11"/>
  <c r="C180" i="11"/>
  <c r="G179" i="11"/>
  <c r="F179" i="11"/>
  <c r="C179" i="11"/>
  <c r="G178" i="11"/>
  <c r="F178" i="11"/>
  <c r="C178" i="11"/>
  <c r="G177" i="11"/>
  <c r="F177" i="11"/>
  <c r="C177" i="11"/>
  <c r="G176" i="11"/>
  <c r="F176" i="11"/>
  <c r="C176" i="11"/>
  <c r="G175" i="11"/>
  <c r="F175" i="11"/>
  <c r="C175" i="11"/>
  <c r="G174" i="11"/>
  <c r="F174" i="11"/>
  <c r="C174" i="11"/>
  <c r="G173" i="11"/>
  <c r="F173" i="11"/>
  <c r="C173" i="11"/>
  <c r="G172" i="11"/>
  <c r="F172" i="11"/>
  <c r="C172" i="11"/>
  <c r="G171" i="11"/>
  <c r="F171" i="11"/>
  <c r="C171" i="11"/>
  <c r="G170" i="11"/>
  <c r="F170" i="11"/>
  <c r="C170" i="11"/>
  <c r="G169" i="11"/>
  <c r="F169" i="11"/>
  <c r="C169" i="11"/>
  <c r="G168" i="11"/>
  <c r="F168" i="11"/>
  <c r="C168" i="11"/>
  <c r="G167" i="11"/>
  <c r="F167" i="11"/>
  <c r="C167" i="11"/>
  <c r="G166" i="11"/>
  <c r="F166" i="11"/>
  <c r="C166" i="11"/>
  <c r="G165" i="11"/>
  <c r="F165" i="11"/>
  <c r="C165" i="11"/>
  <c r="G164" i="11"/>
  <c r="F164" i="11"/>
  <c r="C164" i="11"/>
  <c r="G163" i="11"/>
  <c r="F163" i="11"/>
  <c r="C163" i="11"/>
  <c r="G162" i="11"/>
  <c r="F162" i="11"/>
  <c r="C162" i="11"/>
  <c r="G161" i="11"/>
  <c r="F161" i="11"/>
  <c r="C161" i="11"/>
  <c r="G160" i="11"/>
  <c r="F160" i="11"/>
  <c r="C160" i="11"/>
  <c r="G159" i="11"/>
  <c r="F159" i="11"/>
  <c r="C159" i="11"/>
  <c r="G158" i="11"/>
  <c r="F158" i="11"/>
  <c r="C158" i="11"/>
  <c r="G157" i="11"/>
  <c r="F157" i="11"/>
  <c r="C157" i="11"/>
  <c r="G156" i="11"/>
  <c r="F156" i="11"/>
  <c r="C156" i="11"/>
  <c r="G155" i="11"/>
  <c r="F155" i="11"/>
  <c r="C155" i="11"/>
  <c r="G154" i="11"/>
  <c r="F154" i="11"/>
  <c r="C154" i="11"/>
  <c r="G153" i="11"/>
  <c r="F153" i="11"/>
  <c r="C153" i="11"/>
  <c r="G152" i="11"/>
  <c r="F152" i="11"/>
  <c r="C152" i="11"/>
  <c r="G151" i="11"/>
  <c r="F151" i="11"/>
  <c r="C151" i="11"/>
  <c r="G150" i="11"/>
  <c r="F150" i="11"/>
  <c r="C150" i="11"/>
  <c r="G149" i="11"/>
  <c r="F149" i="11"/>
  <c r="C149" i="11"/>
  <c r="G148" i="11"/>
  <c r="F148" i="11"/>
  <c r="C148" i="11"/>
  <c r="G147" i="11"/>
  <c r="F147" i="11"/>
  <c r="C147" i="11"/>
  <c r="G146" i="11"/>
  <c r="F146" i="11"/>
  <c r="C146" i="11"/>
  <c r="G145" i="11"/>
  <c r="F145" i="11"/>
  <c r="C145" i="11"/>
  <c r="G144" i="11"/>
  <c r="F144" i="11"/>
  <c r="C144" i="11"/>
  <c r="G143" i="11"/>
  <c r="F143" i="11"/>
  <c r="C143" i="11"/>
  <c r="G142" i="11"/>
  <c r="F142" i="11"/>
  <c r="C142" i="11"/>
  <c r="G141" i="11"/>
  <c r="F141" i="11"/>
  <c r="C141" i="11"/>
  <c r="G140" i="11"/>
  <c r="F140" i="11"/>
  <c r="C140" i="11"/>
  <c r="G139" i="11"/>
  <c r="F139" i="11"/>
  <c r="C139" i="11"/>
  <c r="G138" i="11"/>
  <c r="F138" i="11"/>
  <c r="C138" i="11"/>
  <c r="G137" i="11"/>
  <c r="F137" i="11"/>
  <c r="C137" i="11"/>
  <c r="G136" i="11"/>
  <c r="F136" i="11"/>
  <c r="C136" i="11"/>
  <c r="G135" i="11"/>
  <c r="F135" i="11"/>
  <c r="C135" i="11"/>
  <c r="G134" i="11"/>
  <c r="F134" i="11"/>
  <c r="C134" i="11"/>
  <c r="G133" i="11"/>
  <c r="F133" i="11"/>
  <c r="C133" i="11"/>
  <c r="G132" i="11"/>
  <c r="F132" i="11"/>
  <c r="C132" i="11"/>
  <c r="G131" i="11"/>
  <c r="F131" i="11"/>
  <c r="C131" i="11"/>
  <c r="G130" i="11"/>
  <c r="F130" i="11"/>
  <c r="C130" i="11"/>
  <c r="G129" i="11"/>
  <c r="F129" i="11"/>
  <c r="C129" i="11"/>
  <c r="G128" i="11"/>
  <c r="F128" i="11"/>
  <c r="C128" i="11"/>
  <c r="G127" i="11"/>
  <c r="F127" i="11"/>
  <c r="C127" i="11"/>
  <c r="G126" i="11"/>
  <c r="F126" i="11"/>
  <c r="C126" i="11"/>
  <c r="G125" i="11"/>
  <c r="F125" i="11"/>
  <c r="C125" i="11"/>
  <c r="G124" i="11"/>
  <c r="F124" i="11"/>
  <c r="C124" i="11"/>
  <c r="G123" i="11"/>
  <c r="F123" i="11"/>
  <c r="C123" i="11"/>
  <c r="G122" i="11"/>
  <c r="F122" i="11"/>
  <c r="C122" i="11"/>
  <c r="G121" i="11"/>
  <c r="F121" i="11"/>
  <c r="C121" i="11"/>
  <c r="G120" i="11"/>
  <c r="F120" i="11"/>
  <c r="C120" i="11"/>
  <c r="G119" i="11"/>
  <c r="F119" i="11"/>
  <c r="C119" i="11"/>
  <c r="G118" i="11"/>
  <c r="F118" i="11"/>
  <c r="C118" i="11"/>
  <c r="G117" i="11"/>
  <c r="F117" i="11"/>
  <c r="C117" i="11"/>
  <c r="G116" i="11"/>
  <c r="F116" i="11"/>
  <c r="C116" i="11"/>
  <c r="G115" i="11"/>
  <c r="F115" i="11"/>
  <c r="C115" i="11"/>
  <c r="G114" i="11"/>
  <c r="F114" i="11"/>
  <c r="C114" i="11"/>
  <c r="G113" i="11"/>
  <c r="F113" i="11"/>
  <c r="C113" i="11"/>
  <c r="G112" i="11"/>
  <c r="F112" i="11"/>
  <c r="C112" i="11"/>
  <c r="G111" i="11"/>
  <c r="F111" i="11"/>
  <c r="C111" i="11"/>
  <c r="G110" i="11"/>
  <c r="F110" i="11"/>
  <c r="C110" i="11"/>
  <c r="G109" i="11"/>
  <c r="F109" i="11"/>
  <c r="C109" i="11"/>
  <c r="G108" i="11"/>
  <c r="F108" i="11"/>
  <c r="C108" i="11"/>
  <c r="G107" i="11"/>
  <c r="F107" i="11"/>
  <c r="C107" i="11"/>
  <c r="G106" i="11"/>
  <c r="F106" i="11"/>
  <c r="C106" i="11"/>
  <c r="G105" i="11"/>
  <c r="F105" i="11"/>
  <c r="C105" i="11"/>
  <c r="G104" i="11"/>
  <c r="F104" i="11"/>
  <c r="C104" i="11"/>
  <c r="G103" i="11"/>
  <c r="F103" i="11"/>
  <c r="C103" i="11"/>
  <c r="G102" i="11"/>
  <c r="F102" i="11"/>
  <c r="C102" i="11"/>
  <c r="G101" i="11"/>
  <c r="F101" i="11"/>
  <c r="C101" i="11"/>
  <c r="G100" i="11"/>
  <c r="F100" i="11"/>
  <c r="C100" i="11"/>
  <c r="G99" i="11"/>
  <c r="F99" i="11"/>
  <c r="C99" i="11"/>
  <c r="G98" i="11"/>
  <c r="F98" i="11"/>
  <c r="C98" i="11"/>
  <c r="G97" i="11"/>
  <c r="F97" i="11"/>
  <c r="C97" i="11"/>
  <c r="G96" i="11"/>
  <c r="F96" i="11"/>
  <c r="C96" i="11"/>
  <c r="G95" i="11"/>
  <c r="F95" i="11"/>
  <c r="C95" i="11"/>
  <c r="G94" i="11"/>
  <c r="F94" i="11"/>
  <c r="C94" i="11"/>
  <c r="G93" i="11"/>
  <c r="F93" i="11"/>
  <c r="C93" i="11"/>
  <c r="G92" i="11"/>
  <c r="F92" i="11"/>
  <c r="C92" i="11"/>
  <c r="P91" i="11"/>
  <c r="O91" i="11"/>
  <c r="G91" i="11"/>
  <c r="F91" i="11"/>
  <c r="C91" i="11"/>
  <c r="G90" i="11"/>
  <c r="F90" i="11"/>
  <c r="C90" i="11"/>
  <c r="G89" i="11"/>
  <c r="F89" i="11"/>
  <c r="C89" i="11"/>
  <c r="G88" i="11"/>
  <c r="F88" i="11"/>
  <c r="C88" i="11"/>
  <c r="G87" i="11"/>
  <c r="F87" i="11"/>
  <c r="C87" i="11"/>
  <c r="G86" i="11"/>
  <c r="F86" i="11"/>
  <c r="C86" i="11"/>
  <c r="G85" i="11"/>
  <c r="F85" i="11"/>
  <c r="C85" i="11"/>
  <c r="G84" i="11"/>
  <c r="F84" i="11"/>
  <c r="C84" i="11"/>
  <c r="G83" i="11"/>
  <c r="F83" i="11"/>
  <c r="C83" i="11"/>
  <c r="G82" i="11"/>
  <c r="F82" i="11"/>
  <c r="C82" i="11"/>
  <c r="G81" i="11"/>
  <c r="F81" i="11"/>
  <c r="C81" i="11"/>
  <c r="G80" i="11"/>
  <c r="F80" i="11"/>
  <c r="C80" i="11"/>
  <c r="G79" i="11"/>
  <c r="F79" i="11"/>
  <c r="C79" i="11"/>
  <c r="G78" i="11"/>
  <c r="F78" i="11"/>
  <c r="C78" i="11"/>
  <c r="G77" i="11"/>
  <c r="F77" i="11"/>
  <c r="C77" i="11"/>
  <c r="G76" i="11"/>
  <c r="F76" i="11"/>
  <c r="C76" i="11"/>
  <c r="G75" i="11"/>
  <c r="F75" i="11"/>
  <c r="C75" i="11"/>
  <c r="G74" i="11"/>
  <c r="F74" i="11"/>
  <c r="C74" i="11"/>
  <c r="G73" i="11"/>
  <c r="F73" i="11"/>
  <c r="C73" i="11"/>
  <c r="G72" i="11"/>
  <c r="F72" i="11"/>
  <c r="C72" i="11"/>
  <c r="G71" i="11"/>
  <c r="F71" i="11"/>
  <c r="C71" i="11"/>
  <c r="G70" i="11"/>
  <c r="F70" i="11"/>
  <c r="C70" i="11"/>
  <c r="G69" i="11"/>
  <c r="F69" i="11"/>
  <c r="C69" i="11"/>
  <c r="G68" i="11"/>
  <c r="F68" i="11"/>
  <c r="C68" i="11"/>
  <c r="G67" i="11"/>
  <c r="F67" i="11"/>
  <c r="C67" i="11"/>
  <c r="G66" i="11"/>
  <c r="F66" i="11"/>
  <c r="C66" i="11"/>
  <c r="G65" i="11"/>
  <c r="F65" i="11"/>
  <c r="C65" i="11"/>
  <c r="G64" i="11"/>
  <c r="F64" i="11"/>
  <c r="C64" i="11"/>
  <c r="G63" i="11"/>
  <c r="F63" i="11"/>
  <c r="C63" i="11"/>
  <c r="G62" i="11"/>
  <c r="F62" i="11"/>
  <c r="C62" i="11"/>
  <c r="G61" i="11"/>
  <c r="F61" i="11"/>
  <c r="C61" i="11"/>
  <c r="G60" i="11"/>
  <c r="F60" i="11"/>
  <c r="C60" i="11"/>
  <c r="G59" i="11"/>
  <c r="F59" i="11"/>
  <c r="C59" i="11"/>
  <c r="G58" i="11"/>
  <c r="F58" i="11"/>
  <c r="C58" i="11"/>
  <c r="G57" i="11"/>
  <c r="F57" i="11"/>
  <c r="C57" i="11"/>
  <c r="G56" i="11"/>
  <c r="F56" i="11"/>
  <c r="C56" i="11"/>
  <c r="G55" i="11"/>
  <c r="F55" i="11"/>
  <c r="C55" i="11"/>
  <c r="G54" i="11"/>
  <c r="F54" i="11"/>
  <c r="C54" i="11"/>
  <c r="G53" i="11"/>
  <c r="F53" i="11"/>
  <c r="C53" i="11"/>
  <c r="G52" i="11"/>
  <c r="F52" i="11"/>
  <c r="C52" i="11"/>
  <c r="G51" i="11"/>
  <c r="F51" i="11"/>
  <c r="C51" i="11"/>
  <c r="G50" i="11"/>
  <c r="F50" i="11"/>
  <c r="C50" i="11"/>
  <c r="G49" i="11"/>
  <c r="F49" i="11"/>
  <c r="C49" i="11"/>
  <c r="G48" i="11"/>
  <c r="F48" i="11"/>
  <c r="C48" i="11"/>
  <c r="G47" i="11"/>
  <c r="F47" i="11"/>
  <c r="C47" i="11"/>
  <c r="G46" i="11"/>
  <c r="F46" i="11"/>
  <c r="C46" i="11"/>
  <c r="G45" i="11"/>
  <c r="F45" i="11"/>
  <c r="C45" i="11"/>
  <c r="G44" i="11"/>
  <c r="F44" i="11"/>
  <c r="C44" i="11"/>
  <c r="G43" i="11"/>
  <c r="F43" i="11"/>
  <c r="C43" i="11"/>
  <c r="G42" i="11"/>
  <c r="F42" i="11"/>
  <c r="C42" i="11"/>
  <c r="G41" i="11"/>
  <c r="F41" i="11"/>
  <c r="C41" i="11"/>
  <c r="G40" i="11"/>
  <c r="F40" i="11"/>
  <c r="C40" i="11"/>
  <c r="G39" i="11"/>
  <c r="F39" i="11"/>
  <c r="C39" i="11"/>
  <c r="G38" i="11"/>
  <c r="F38" i="11"/>
  <c r="C38" i="11"/>
  <c r="G37" i="11"/>
  <c r="F37" i="11"/>
  <c r="C37" i="11"/>
  <c r="G36" i="11"/>
  <c r="F36" i="11"/>
  <c r="C36" i="11"/>
  <c r="G35" i="11"/>
  <c r="F35" i="11"/>
  <c r="C35" i="11"/>
  <c r="G34" i="11"/>
  <c r="F34" i="11"/>
  <c r="C34" i="11"/>
  <c r="G33" i="11"/>
  <c r="F33" i="11"/>
  <c r="C33" i="11"/>
  <c r="G32" i="11"/>
  <c r="F32" i="11"/>
  <c r="C32" i="11"/>
  <c r="G31" i="11"/>
  <c r="F31" i="11"/>
  <c r="C31" i="11"/>
  <c r="G30" i="11"/>
  <c r="F30" i="11"/>
  <c r="C30" i="11"/>
  <c r="G29" i="11"/>
  <c r="F29" i="11"/>
  <c r="C29" i="11"/>
  <c r="G28" i="11"/>
  <c r="F28" i="11"/>
  <c r="C28" i="11"/>
  <c r="Z27" i="11"/>
  <c r="Y27" i="11"/>
  <c r="X27" i="11"/>
  <c r="U27" i="11"/>
  <c r="G27" i="11"/>
  <c r="F27" i="11"/>
  <c r="C27" i="11"/>
  <c r="Z26" i="11"/>
  <c r="Y26" i="11"/>
  <c r="X26" i="11"/>
  <c r="U26" i="11"/>
  <c r="G26" i="11"/>
  <c r="F26" i="11"/>
  <c r="C26" i="11"/>
  <c r="Z25" i="11"/>
  <c r="Y25" i="11"/>
  <c r="X25" i="11"/>
  <c r="U25" i="11"/>
  <c r="G25" i="11"/>
  <c r="F25" i="11"/>
  <c r="C25" i="11"/>
  <c r="Z24" i="11"/>
  <c r="Y24" i="11"/>
  <c r="X24" i="11"/>
  <c r="U24" i="11"/>
  <c r="G24" i="11"/>
  <c r="F24" i="11"/>
  <c r="C24" i="11"/>
  <c r="Z23" i="11"/>
  <c r="Y23" i="11"/>
  <c r="X23" i="11"/>
  <c r="U23" i="11"/>
  <c r="H23" i="11"/>
  <c r="H24" i="11" s="1"/>
  <c r="H25" i="11" s="1"/>
  <c r="H26" i="11" s="1"/>
  <c r="H27" i="11" s="1"/>
  <c r="H28" i="11" s="1"/>
  <c r="H29" i="11" s="1"/>
  <c r="H30" i="11" s="1"/>
  <c r="H31" i="11" s="1"/>
  <c r="H32" i="11" s="1"/>
  <c r="H33" i="11" s="1"/>
  <c r="H34" i="11" s="1"/>
  <c r="H35" i="11" s="1"/>
  <c r="H36" i="11" s="1"/>
  <c r="H37" i="11" s="1"/>
  <c r="H38" i="11" s="1"/>
  <c r="H39" i="11" s="1"/>
  <c r="H40" i="11" s="1"/>
  <c r="H41" i="11" s="1"/>
  <c r="H42" i="11" s="1"/>
  <c r="H43" i="11" s="1"/>
  <c r="H44" i="11" s="1"/>
  <c r="H45" i="11" s="1"/>
  <c r="H46" i="11" s="1"/>
  <c r="H47" i="11" s="1"/>
  <c r="H48" i="11" s="1"/>
  <c r="H49" i="11" s="1"/>
  <c r="H50" i="11" s="1"/>
  <c r="H51" i="11" s="1"/>
  <c r="H52" i="11" s="1"/>
  <c r="H53" i="11" s="1"/>
  <c r="H54" i="11" s="1"/>
  <c r="H55" i="11" s="1"/>
  <c r="H56" i="11" s="1"/>
  <c r="H57" i="11" s="1"/>
  <c r="H58" i="11" s="1"/>
  <c r="H59" i="11" s="1"/>
  <c r="H60" i="11" s="1"/>
  <c r="H61" i="11" s="1"/>
  <c r="H62" i="11" s="1"/>
  <c r="H63" i="11" s="1"/>
  <c r="H64" i="11" s="1"/>
  <c r="H65" i="11" s="1"/>
  <c r="H66" i="11" s="1"/>
  <c r="H67" i="11" s="1"/>
  <c r="H68" i="11" s="1"/>
  <c r="H69" i="11" s="1"/>
  <c r="H70" i="11" s="1"/>
  <c r="H71" i="11" s="1"/>
  <c r="H72" i="11" s="1"/>
  <c r="H73" i="11" s="1"/>
  <c r="H74" i="11" s="1"/>
  <c r="H75" i="11" s="1"/>
  <c r="H76" i="11" s="1"/>
  <c r="H77" i="11" s="1"/>
  <c r="H78" i="11" s="1"/>
  <c r="H79" i="11" s="1"/>
  <c r="H80" i="11" s="1"/>
  <c r="H81" i="11" s="1"/>
  <c r="H82" i="11" s="1"/>
  <c r="H83" i="11" s="1"/>
  <c r="H84" i="11" s="1"/>
  <c r="H85" i="11" s="1"/>
  <c r="H86" i="11" s="1"/>
  <c r="H87" i="11" s="1"/>
  <c r="H88" i="11" s="1"/>
  <c r="H89" i="11" s="1"/>
  <c r="H90" i="11" s="1"/>
  <c r="H91" i="11" s="1"/>
  <c r="H92" i="11" s="1"/>
  <c r="H93" i="11" s="1"/>
  <c r="H94" i="11" s="1"/>
  <c r="H95" i="11" s="1"/>
  <c r="H96" i="11" s="1"/>
  <c r="H97" i="11" s="1"/>
  <c r="H98" i="11" s="1"/>
  <c r="H99" i="11" s="1"/>
  <c r="H100" i="11" s="1"/>
  <c r="H101" i="11" s="1"/>
  <c r="H102" i="11" s="1"/>
  <c r="H103" i="11" s="1"/>
  <c r="H104" i="11" s="1"/>
  <c r="H105" i="11" s="1"/>
  <c r="H106" i="11" s="1"/>
  <c r="H107" i="11" s="1"/>
  <c r="H108" i="11" s="1"/>
  <c r="H109" i="11" s="1"/>
  <c r="H110" i="11" s="1"/>
  <c r="H111" i="11" s="1"/>
  <c r="H112" i="11" s="1"/>
  <c r="H113" i="11" s="1"/>
  <c r="H114" i="11" s="1"/>
  <c r="H115" i="11" s="1"/>
  <c r="H116" i="11" s="1"/>
  <c r="H117" i="11" s="1"/>
  <c r="H118" i="11" s="1"/>
  <c r="H119" i="11" s="1"/>
  <c r="H120" i="11" s="1"/>
  <c r="H121" i="11" s="1"/>
  <c r="H122" i="11" s="1"/>
  <c r="H123" i="11" s="1"/>
  <c r="H124" i="11" s="1"/>
  <c r="H125" i="11" s="1"/>
  <c r="H126" i="11" s="1"/>
  <c r="H127" i="11" s="1"/>
  <c r="H128" i="11" s="1"/>
  <c r="H129" i="11" s="1"/>
  <c r="H130" i="11" s="1"/>
  <c r="H131" i="11" s="1"/>
  <c r="H132" i="11" s="1"/>
  <c r="H133" i="11" s="1"/>
  <c r="H134" i="11" s="1"/>
  <c r="H135" i="11" s="1"/>
  <c r="H136" i="11" s="1"/>
  <c r="H137" i="11" s="1"/>
  <c r="H138" i="11" s="1"/>
  <c r="H139" i="11" s="1"/>
  <c r="H140" i="11" s="1"/>
  <c r="H141" i="11" s="1"/>
  <c r="H142" i="11" s="1"/>
  <c r="H143" i="11" s="1"/>
  <c r="H144" i="11" s="1"/>
  <c r="H145" i="11" s="1"/>
  <c r="H146" i="11" s="1"/>
  <c r="H147" i="11" s="1"/>
  <c r="H148" i="11" s="1"/>
  <c r="H149" i="11" s="1"/>
  <c r="H150" i="11" s="1"/>
  <c r="H151" i="11" s="1"/>
  <c r="H152" i="11" s="1"/>
  <c r="H153" i="11" s="1"/>
  <c r="H154" i="11" s="1"/>
  <c r="H155" i="11" s="1"/>
  <c r="H156" i="11" s="1"/>
  <c r="H157" i="11" s="1"/>
  <c r="H158" i="11" s="1"/>
  <c r="H159" i="11" s="1"/>
  <c r="H160" i="11" s="1"/>
  <c r="H161" i="11" s="1"/>
  <c r="H162" i="11" s="1"/>
  <c r="H163" i="11" s="1"/>
  <c r="H164" i="11" s="1"/>
  <c r="H165" i="11" s="1"/>
  <c r="H166" i="11" s="1"/>
  <c r="H167" i="11" s="1"/>
  <c r="H168" i="11" s="1"/>
  <c r="H169" i="11" s="1"/>
  <c r="H170" i="11" s="1"/>
  <c r="H171" i="11" s="1"/>
  <c r="H172" i="11" s="1"/>
  <c r="H173" i="11" s="1"/>
  <c r="H174" i="11" s="1"/>
  <c r="H175" i="11" s="1"/>
  <c r="H176" i="11" s="1"/>
  <c r="H177" i="11" s="1"/>
  <c r="H178" i="11" s="1"/>
  <c r="H179" i="11" s="1"/>
  <c r="H180" i="11" s="1"/>
  <c r="H181" i="11" s="1"/>
  <c r="H182" i="11" s="1"/>
  <c r="H183" i="11" s="1"/>
  <c r="H184" i="11" s="1"/>
  <c r="H185" i="11" s="1"/>
  <c r="H186" i="11" s="1"/>
  <c r="H187" i="11" s="1"/>
  <c r="H188" i="11" s="1"/>
  <c r="H189" i="11" s="1"/>
  <c r="H190" i="11" s="1"/>
  <c r="H191" i="11" s="1"/>
  <c r="H192" i="11" s="1"/>
  <c r="H193" i="11" s="1"/>
  <c r="H194" i="11" s="1"/>
  <c r="H195" i="11" s="1"/>
  <c r="H196" i="11" s="1"/>
  <c r="H197" i="11" s="1"/>
  <c r="H198" i="11" s="1"/>
  <c r="H199" i="11" s="1"/>
  <c r="H200" i="11" s="1"/>
  <c r="H201" i="11" s="1"/>
  <c r="H202" i="11" s="1"/>
  <c r="H203" i="11" s="1"/>
  <c r="H204" i="11" s="1"/>
  <c r="H205" i="11" s="1"/>
  <c r="H206" i="11" s="1"/>
  <c r="H207" i="11" s="1"/>
  <c r="H208" i="11" s="1"/>
  <c r="H209" i="11" s="1"/>
  <c r="H210" i="11" s="1"/>
  <c r="H211" i="11" s="1"/>
  <c r="H212" i="11" s="1"/>
  <c r="H213" i="11" s="1"/>
  <c r="H214" i="11" s="1"/>
  <c r="H215" i="11" s="1"/>
  <c r="H216" i="11" s="1"/>
  <c r="H217" i="11" s="1"/>
  <c r="H218" i="11" s="1"/>
  <c r="H219" i="11" s="1"/>
  <c r="H220" i="11" s="1"/>
  <c r="H221" i="11" s="1"/>
  <c r="H222" i="11" s="1"/>
  <c r="H223" i="11" s="1"/>
  <c r="H224" i="11" s="1"/>
  <c r="H225" i="11" s="1"/>
  <c r="H226" i="11" s="1"/>
  <c r="H227" i="11" s="1"/>
  <c r="H228" i="11" s="1"/>
  <c r="H229" i="11" s="1"/>
  <c r="H230" i="11" s="1"/>
  <c r="H231" i="11" s="1"/>
  <c r="H232" i="11" s="1"/>
  <c r="H233" i="11" s="1"/>
  <c r="H234" i="11" s="1"/>
  <c r="H235" i="11" s="1"/>
  <c r="H236" i="11" s="1"/>
  <c r="H237" i="11" s="1"/>
  <c r="H238" i="11" s="1"/>
  <c r="H239" i="11" s="1"/>
  <c r="H240" i="11" s="1"/>
  <c r="H241" i="11" s="1"/>
  <c r="H242" i="11" s="1"/>
  <c r="H243" i="11" s="1"/>
  <c r="H244" i="11" s="1"/>
  <c r="H245" i="11" s="1"/>
  <c r="H246" i="11" s="1"/>
  <c r="H247" i="11" s="1"/>
  <c r="H248" i="11" s="1"/>
  <c r="H249" i="11" s="1"/>
  <c r="H250" i="11" s="1"/>
  <c r="H251" i="11" s="1"/>
  <c r="H252" i="11" s="1"/>
  <c r="H253" i="11" s="1"/>
  <c r="H254" i="11" s="1"/>
  <c r="H255" i="11" s="1"/>
  <c r="H256" i="11" s="1"/>
  <c r="H257" i="11" s="1"/>
  <c r="H258" i="11" s="1"/>
  <c r="H259" i="11" s="1"/>
  <c r="H260" i="11" s="1"/>
  <c r="H261" i="11" s="1"/>
  <c r="H262" i="11" s="1"/>
  <c r="H263" i="11" s="1"/>
  <c r="H264" i="11" s="1"/>
  <c r="H265" i="11" s="1"/>
  <c r="H266" i="11" s="1"/>
  <c r="H267" i="11" s="1"/>
  <c r="H268" i="11" s="1"/>
  <c r="H269" i="11" s="1"/>
  <c r="H270" i="11" s="1"/>
  <c r="H271" i="11" s="1"/>
  <c r="H272" i="11" s="1"/>
  <c r="H273" i="11" s="1"/>
  <c r="H274" i="11" s="1"/>
  <c r="H275" i="11" s="1"/>
  <c r="H276" i="11" s="1"/>
  <c r="H277" i="11" s="1"/>
  <c r="H278" i="11" s="1"/>
  <c r="H279" i="11" s="1"/>
  <c r="H280" i="11" s="1"/>
  <c r="H281" i="11" s="1"/>
  <c r="H282" i="11" s="1"/>
  <c r="H283" i="11" s="1"/>
  <c r="H284" i="11" s="1"/>
  <c r="H285" i="11" s="1"/>
  <c r="H286" i="11" s="1"/>
  <c r="H287" i="11" s="1"/>
  <c r="H288" i="11" s="1"/>
  <c r="H289" i="11" s="1"/>
  <c r="H290" i="11" s="1"/>
  <c r="H291" i="11" s="1"/>
  <c r="H292" i="11" s="1"/>
  <c r="H293" i="11" s="1"/>
  <c r="H294" i="11" s="1"/>
  <c r="H295" i="11" s="1"/>
  <c r="H296" i="11" s="1"/>
  <c r="H297" i="11" s="1"/>
  <c r="H298" i="11" s="1"/>
  <c r="H299" i="11" s="1"/>
  <c r="H300" i="11" s="1"/>
  <c r="H301" i="11" s="1"/>
  <c r="H302" i="11" s="1"/>
  <c r="H303" i="11" s="1"/>
  <c r="H304" i="11" s="1"/>
  <c r="H305" i="11" s="1"/>
  <c r="H306" i="11" s="1"/>
  <c r="H307" i="11" s="1"/>
  <c r="H308" i="11" s="1"/>
  <c r="H309" i="11" s="1"/>
  <c r="H310" i="11" s="1"/>
  <c r="H311" i="11" s="1"/>
  <c r="H312" i="11" s="1"/>
  <c r="H313" i="11" s="1"/>
  <c r="H314" i="11" s="1"/>
  <c r="H315" i="11" s="1"/>
  <c r="H316" i="11" s="1"/>
  <c r="H317" i="11" s="1"/>
  <c r="H318" i="11" s="1"/>
  <c r="H319" i="11" s="1"/>
  <c r="H320" i="11" s="1"/>
  <c r="H321" i="11" s="1"/>
  <c r="H322" i="11" s="1"/>
  <c r="H323" i="11" s="1"/>
  <c r="H324" i="11" s="1"/>
  <c r="H325" i="11" s="1"/>
  <c r="H326" i="11" s="1"/>
  <c r="H327" i="11" s="1"/>
  <c r="H328" i="11" s="1"/>
  <c r="H329" i="11" s="1"/>
  <c r="H330" i="11" s="1"/>
  <c r="H331" i="11" s="1"/>
  <c r="H332" i="11" s="1"/>
  <c r="H333" i="11" s="1"/>
  <c r="H334" i="11" s="1"/>
  <c r="H335" i="11" s="1"/>
  <c r="H336" i="11" s="1"/>
  <c r="H337" i="11" s="1"/>
  <c r="H338" i="11" s="1"/>
  <c r="H339" i="11" s="1"/>
  <c r="H340" i="11" s="1"/>
  <c r="H341" i="11" s="1"/>
  <c r="H342" i="11" s="1"/>
  <c r="H343" i="11" s="1"/>
  <c r="H344" i="11" s="1"/>
  <c r="H345" i="11" s="1"/>
  <c r="H346" i="11" s="1"/>
  <c r="H347" i="11" s="1"/>
  <c r="H348" i="11" s="1"/>
  <c r="H349" i="11" s="1"/>
  <c r="H350" i="11" s="1"/>
  <c r="H351" i="11" s="1"/>
  <c r="H352" i="11" s="1"/>
  <c r="H353" i="11" s="1"/>
  <c r="H354" i="11" s="1"/>
  <c r="H355" i="11" s="1"/>
  <c r="H356" i="11" s="1"/>
  <c r="H357" i="11" s="1"/>
  <c r="H358" i="11" s="1"/>
  <c r="H359" i="11" s="1"/>
  <c r="H360" i="11" s="1"/>
  <c r="H361" i="11" s="1"/>
  <c r="H362" i="11" s="1"/>
  <c r="H363" i="11" s="1"/>
  <c r="H364" i="11" s="1"/>
  <c r="H365" i="11" s="1"/>
  <c r="H366" i="11" s="1"/>
  <c r="H367" i="11" s="1"/>
  <c r="H368" i="11" s="1"/>
  <c r="H369" i="11" s="1"/>
  <c r="H370" i="11" s="1"/>
  <c r="H371" i="11" s="1"/>
  <c r="H372" i="11" s="1"/>
  <c r="H373" i="11" s="1"/>
  <c r="H374" i="11" s="1"/>
  <c r="H375" i="11" s="1"/>
  <c r="H376" i="11" s="1"/>
  <c r="H377" i="11" s="1"/>
  <c r="H378" i="11" s="1"/>
  <c r="H379" i="11" s="1"/>
  <c r="H380" i="11" s="1"/>
  <c r="H381" i="11" s="1"/>
  <c r="H382" i="11" s="1"/>
  <c r="H383" i="11" s="1"/>
  <c r="H384" i="11" s="1"/>
  <c r="H385" i="11" s="1"/>
  <c r="H386" i="11" s="1"/>
  <c r="H387" i="11" s="1"/>
  <c r="H388" i="11" s="1"/>
  <c r="H389" i="11" s="1"/>
  <c r="H390" i="11" s="1"/>
  <c r="H391" i="11" s="1"/>
  <c r="H392" i="11" s="1"/>
  <c r="H393" i="11" s="1"/>
  <c r="H394" i="11" s="1"/>
  <c r="H395" i="11" s="1"/>
  <c r="H396" i="11" s="1"/>
  <c r="H397" i="11" s="1"/>
  <c r="H398" i="11" s="1"/>
  <c r="H399" i="11" s="1"/>
  <c r="H400" i="11" s="1"/>
  <c r="H401" i="11" s="1"/>
  <c r="H402" i="11" s="1"/>
  <c r="H403" i="11" s="1"/>
  <c r="H404" i="11" s="1"/>
  <c r="H405" i="11" s="1"/>
  <c r="H406" i="11" s="1"/>
  <c r="H407" i="11" s="1"/>
  <c r="H408" i="11" s="1"/>
  <c r="H409" i="11" s="1"/>
  <c r="H410" i="11" s="1"/>
  <c r="H411" i="11" s="1"/>
  <c r="H412" i="11" s="1"/>
  <c r="H413" i="11" s="1"/>
  <c r="H414" i="11" s="1"/>
  <c r="H415" i="11" s="1"/>
  <c r="H416" i="11" s="1"/>
  <c r="H417" i="11" s="1"/>
  <c r="H418" i="11" s="1"/>
  <c r="H419" i="11" s="1"/>
  <c r="H420" i="11" s="1"/>
  <c r="H421" i="11" s="1"/>
  <c r="H422" i="11" s="1"/>
  <c r="H423" i="11" s="1"/>
  <c r="H424" i="11" s="1"/>
  <c r="H425" i="11" s="1"/>
  <c r="H426" i="11" s="1"/>
  <c r="H427" i="11" s="1"/>
  <c r="H428" i="11" s="1"/>
  <c r="H429" i="11" s="1"/>
  <c r="H430" i="11" s="1"/>
  <c r="H431" i="11" s="1"/>
  <c r="H432" i="11" s="1"/>
  <c r="H433" i="11" s="1"/>
  <c r="H434" i="11" s="1"/>
  <c r="H435" i="11" s="1"/>
  <c r="H436" i="11" s="1"/>
  <c r="H437" i="11" s="1"/>
  <c r="H438" i="11" s="1"/>
  <c r="H439" i="11" s="1"/>
  <c r="H440" i="11" s="1"/>
  <c r="H441" i="11" s="1"/>
  <c r="H442" i="11" s="1"/>
  <c r="H443" i="11" s="1"/>
  <c r="H444" i="11" s="1"/>
  <c r="H445" i="11" s="1"/>
  <c r="H446" i="11" s="1"/>
  <c r="H447" i="11" s="1"/>
  <c r="H448" i="11" s="1"/>
  <c r="H449" i="11" s="1"/>
  <c r="H450" i="11" s="1"/>
  <c r="H451" i="11" s="1"/>
  <c r="H452" i="11" s="1"/>
  <c r="H453" i="11" s="1"/>
  <c r="H454" i="11" s="1"/>
  <c r="H455" i="11" s="1"/>
  <c r="H456" i="11" s="1"/>
  <c r="H457" i="11" s="1"/>
  <c r="H458" i="11" s="1"/>
  <c r="H459" i="11" s="1"/>
  <c r="H460" i="11" s="1"/>
  <c r="H461" i="11" s="1"/>
  <c r="H462" i="11" s="1"/>
  <c r="H463" i="11" s="1"/>
  <c r="H464" i="11" s="1"/>
  <c r="H465" i="11" s="1"/>
  <c r="H466" i="11" s="1"/>
  <c r="H467" i="11" s="1"/>
  <c r="H468" i="11" s="1"/>
  <c r="H469" i="11" s="1"/>
  <c r="H470" i="11" s="1"/>
  <c r="H471" i="11" s="1"/>
  <c r="H472" i="11" s="1"/>
  <c r="H473" i="11" s="1"/>
  <c r="H474" i="11" s="1"/>
  <c r="H475" i="11" s="1"/>
  <c r="H476" i="11" s="1"/>
  <c r="H477" i="11" s="1"/>
  <c r="H478" i="11" s="1"/>
  <c r="H479" i="11" s="1"/>
  <c r="H480" i="11" s="1"/>
  <c r="H481" i="11" s="1"/>
  <c r="H482" i="11" s="1"/>
  <c r="H483" i="11" s="1"/>
  <c r="H484" i="11" s="1"/>
  <c r="H485" i="11" s="1"/>
  <c r="H486" i="11" s="1"/>
  <c r="H487" i="11" s="1"/>
  <c r="H488" i="11" s="1"/>
  <c r="H489" i="11" s="1"/>
  <c r="H490" i="11" s="1"/>
  <c r="H491" i="11" s="1"/>
  <c r="H492" i="11" s="1"/>
  <c r="H493" i="11" s="1"/>
  <c r="H494" i="11" s="1"/>
  <c r="H495" i="11" s="1"/>
  <c r="H496" i="11" s="1"/>
  <c r="H497" i="11" s="1"/>
  <c r="H498" i="11" s="1"/>
  <c r="H499" i="11" s="1"/>
  <c r="H500" i="11" s="1"/>
  <c r="H501" i="11" s="1"/>
  <c r="H502" i="11" s="1"/>
  <c r="H503" i="11" s="1"/>
  <c r="H504" i="11" s="1"/>
  <c r="H505" i="11" s="1"/>
  <c r="H506" i="11" s="1"/>
  <c r="H507" i="11" s="1"/>
  <c r="H508" i="11" s="1"/>
  <c r="H509" i="11" s="1"/>
  <c r="H510" i="11" s="1"/>
  <c r="H511" i="11" s="1"/>
  <c r="H512" i="11" s="1"/>
  <c r="H513" i="11" s="1"/>
  <c r="H514" i="11" s="1"/>
  <c r="H515" i="11" s="1"/>
  <c r="H516" i="11" s="1"/>
  <c r="H517" i="11" s="1"/>
  <c r="H518" i="11" s="1"/>
  <c r="H519" i="11" s="1"/>
  <c r="H520" i="11" s="1"/>
  <c r="H521" i="11" s="1"/>
  <c r="H522" i="11" s="1"/>
  <c r="H523" i="11" s="1"/>
  <c r="H524" i="11" s="1"/>
  <c r="H525" i="11" s="1"/>
  <c r="H526" i="11" s="1"/>
  <c r="H527" i="11" s="1"/>
  <c r="H528" i="11" s="1"/>
  <c r="H529" i="11" s="1"/>
  <c r="H530" i="11" s="1"/>
  <c r="H531" i="11" s="1"/>
  <c r="H532" i="11" s="1"/>
  <c r="H533" i="11" s="1"/>
  <c r="H534" i="11" s="1"/>
  <c r="H535" i="11" s="1"/>
  <c r="H536" i="11" s="1"/>
  <c r="H537" i="11" s="1"/>
  <c r="H538" i="11" s="1"/>
  <c r="H539" i="11" s="1"/>
  <c r="H540" i="11" s="1"/>
  <c r="H541" i="11" s="1"/>
  <c r="H542" i="11" s="1"/>
  <c r="H543" i="11" s="1"/>
  <c r="H544" i="11" s="1"/>
  <c r="H545" i="11" s="1"/>
  <c r="H546" i="11" s="1"/>
  <c r="H547" i="11" s="1"/>
  <c r="H548" i="11" s="1"/>
  <c r="H549" i="11" s="1"/>
  <c r="H550" i="11" s="1"/>
  <c r="H551" i="11" s="1"/>
  <c r="H552" i="11" s="1"/>
  <c r="H553" i="11" s="1"/>
  <c r="H554" i="11" s="1"/>
  <c r="H555" i="11" s="1"/>
  <c r="H556" i="11" s="1"/>
  <c r="H557" i="11" s="1"/>
  <c r="H558" i="11" s="1"/>
  <c r="H559" i="11" s="1"/>
  <c r="H560" i="11" s="1"/>
  <c r="H561" i="11" s="1"/>
  <c r="H562" i="11" s="1"/>
  <c r="H563" i="11" s="1"/>
  <c r="H564" i="11" s="1"/>
  <c r="H565" i="11" s="1"/>
  <c r="H566" i="11" s="1"/>
  <c r="H567" i="11" s="1"/>
  <c r="H568" i="11" s="1"/>
  <c r="H569" i="11" s="1"/>
  <c r="H570" i="11" s="1"/>
  <c r="H571" i="11" s="1"/>
  <c r="H572" i="11" s="1"/>
  <c r="H573" i="11" s="1"/>
  <c r="H574" i="11" s="1"/>
  <c r="H575" i="11" s="1"/>
  <c r="H576" i="11" s="1"/>
  <c r="H577" i="11" s="1"/>
  <c r="H578" i="11" s="1"/>
  <c r="H579" i="11" s="1"/>
  <c r="H580" i="11" s="1"/>
  <c r="H581" i="11" s="1"/>
  <c r="H582" i="11" s="1"/>
  <c r="H583" i="11" s="1"/>
  <c r="H584" i="11" s="1"/>
  <c r="H585" i="11" s="1"/>
  <c r="H586" i="11" s="1"/>
  <c r="H587" i="11" s="1"/>
  <c r="H588" i="11" s="1"/>
  <c r="H589" i="11" s="1"/>
  <c r="H590" i="11" s="1"/>
  <c r="H591" i="11" s="1"/>
  <c r="H592" i="11" s="1"/>
  <c r="H593" i="11" s="1"/>
  <c r="H594" i="11" s="1"/>
  <c r="H595" i="11" s="1"/>
  <c r="H596" i="11" s="1"/>
  <c r="H597" i="11" s="1"/>
  <c r="H598" i="11" s="1"/>
  <c r="H599" i="11" s="1"/>
  <c r="H600" i="11" s="1"/>
  <c r="H601" i="11" s="1"/>
  <c r="H602" i="11" s="1"/>
  <c r="H603" i="11" s="1"/>
  <c r="H604" i="11" s="1"/>
  <c r="H605" i="11" s="1"/>
  <c r="H606" i="11" s="1"/>
  <c r="H607" i="11" s="1"/>
  <c r="H608" i="11" s="1"/>
  <c r="H609" i="11" s="1"/>
  <c r="H610" i="11" s="1"/>
  <c r="H611" i="11" s="1"/>
  <c r="H612" i="11" s="1"/>
  <c r="H613" i="11" s="1"/>
  <c r="H614" i="11" s="1"/>
  <c r="H615" i="11" s="1"/>
  <c r="H616" i="11" s="1"/>
  <c r="H617" i="11" s="1"/>
  <c r="H618" i="11" s="1"/>
  <c r="H619" i="11" s="1"/>
  <c r="H620" i="11" s="1"/>
  <c r="H621" i="11" s="1"/>
  <c r="H622" i="11" s="1"/>
  <c r="H623" i="11" s="1"/>
  <c r="H624" i="11" s="1"/>
  <c r="H625" i="11" s="1"/>
  <c r="H626" i="11" s="1"/>
  <c r="H627" i="11" s="1"/>
  <c r="H628" i="11" s="1"/>
  <c r="H629" i="11" s="1"/>
  <c r="H630" i="11" s="1"/>
  <c r="H631" i="11" s="1"/>
  <c r="H632" i="11" s="1"/>
  <c r="H633" i="11" s="1"/>
  <c r="H634" i="11" s="1"/>
  <c r="H635" i="11" s="1"/>
  <c r="H636" i="11" s="1"/>
  <c r="H637" i="11" s="1"/>
  <c r="H638" i="11" s="1"/>
  <c r="H639" i="11" s="1"/>
  <c r="H640" i="11" s="1"/>
  <c r="H641" i="11" s="1"/>
  <c r="H642" i="11" s="1"/>
  <c r="H643" i="11" s="1"/>
  <c r="H644" i="11" s="1"/>
  <c r="H645" i="11" s="1"/>
  <c r="H646" i="11" s="1"/>
  <c r="H647" i="11" s="1"/>
  <c r="H648" i="11" s="1"/>
  <c r="H649" i="11" s="1"/>
  <c r="H650" i="11" s="1"/>
  <c r="H651" i="11" s="1"/>
  <c r="H652" i="11" s="1"/>
  <c r="H653" i="11" s="1"/>
  <c r="H654" i="11" s="1"/>
  <c r="H655" i="11" s="1"/>
  <c r="H656" i="11" s="1"/>
  <c r="H657" i="11" s="1"/>
  <c r="H658" i="11" s="1"/>
  <c r="H659" i="11" s="1"/>
  <c r="H660" i="11" s="1"/>
  <c r="H661" i="11" s="1"/>
  <c r="H662" i="11" s="1"/>
  <c r="H663" i="11" s="1"/>
  <c r="H664" i="11" s="1"/>
  <c r="H665" i="11" s="1"/>
  <c r="H666" i="11" s="1"/>
  <c r="H667" i="11" s="1"/>
  <c r="H668" i="11" s="1"/>
  <c r="H669" i="11" s="1"/>
  <c r="H670" i="11" s="1"/>
  <c r="H671" i="11" s="1"/>
  <c r="H672" i="11" s="1"/>
  <c r="H673" i="11" s="1"/>
  <c r="H674" i="11" s="1"/>
  <c r="H675" i="11" s="1"/>
  <c r="H676" i="11" s="1"/>
  <c r="H677" i="11" s="1"/>
  <c r="H678" i="11" s="1"/>
  <c r="H679" i="11" s="1"/>
  <c r="H680" i="11" s="1"/>
  <c r="H681" i="11" s="1"/>
  <c r="H682" i="11" s="1"/>
  <c r="H683" i="11" s="1"/>
  <c r="H684" i="11" s="1"/>
  <c r="H685" i="11" s="1"/>
  <c r="H686" i="11" s="1"/>
  <c r="H687" i="11" s="1"/>
  <c r="H688" i="11" s="1"/>
  <c r="H689" i="11" s="1"/>
  <c r="H690" i="11" s="1"/>
  <c r="H691" i="11" s="1"/>
  <c r="H692" i="11" s="1"/>
  <c r="H693" i="11" s="1"/>
  <c r="H694" i="11" s="1"/>
  <c r="H695" i="11" s="1"/>
  <c r="H696" i="11" s="1"/>
  <c r="H697" i="11" s="1"/>
  <c r="H698" i="11" s="1"/>
  <c r="H699" i="11" s="1"/>
  <c r="H700" i="11" s="1"/>
  <c r="H701" i="11" s="1"/>
  <c r="H702" i="11" s="1"/>
  <c r="H703" i="11" s="1"/>
  <c r="H704" i="11" s="1"/>
  <c r="H705" i="11" s="1"/>
  <c r="H706" i="11" s="1"/>
  <c r="H707" i="11" s="1"/>
  <c r="H708" i="11" s="1"/>
  <c r="H709" i="11" s="1"/>
  <c r="H710" i="11" s="1"/>
  <c r="H711" i="11" s="1"/>
  <c r="H712" i="11" s="1"/>
  <c r="H713" i="11" s="1"/>
  <c r="H714" i="11" s="1"/>
  <c r="H715" i="11" s="1"/>
  <c r="H716" i="11" s="1"/>
  <c r="H717" i="11" s="1"/>
  <c r="H718" i="11" s="1"/>
  <c r="H719" i="11" s="1"/>
  <c r="H720" i="11" s="1"/>
  <c r="H721" i="11" s="1"/>
  <c r="H722" i="11" s="1"/>
  <c r="H723" i="11" s="1"/>
  <c r="H724" i="11" s="1"/>
  <c r="H725" i="11" s="1"/>
  <c r="H726" i="11" s="1"/>
  <c r="H727" i="11" s="1"/>
  <c r="H728" i="11" s="1"/>
  <c r="H729" i="11" s="1"/>
  <c r="H730" i="11" s="1"/>
  <c r="H731" i="11" s="1"/>
  <c r="H732" i="11" s="1"/>
  <c r="H733" i="11" s="1"/>
  <c r="H734" i="11" s="1"/>
  <c r="H735" i="11" s="1"/>
  <c r="H736" i="11" s="1"/>
  <c r="H737" i="11" s="1"/>
  <c r="H738" i="11" s="1"/>
  <c r="H739" i="11" s="1"/>
  <c r="H740" i="11" s="1"/>
  <c r="H741" i="11" s="1"/>
  <c r="H742" i="11" s="1"/>
  <c r="H743" i="11" s="1"/>
  <c r="H744" i="11" s="1"/>
  <c r="H745" i="11" s="1"/>
  <c r="H746" i="11" s="1"/>
  <c r="H747" i="11" s="1"/>
  <c r="H748" i="11" s="1"/>
  <c r="H749" i="11" s="1"/>
  <c r="H750" i="11" s="1"/>
  <c r="H751" i="11" s="1"/>
  <c r="H752" i="11" s="1"/>
  <c r="H753" i="11" s="1"/>
  <c r="H754" i="11" s="1"/>
  <c r="H755" i="11" s="1"/>
  <c r="H756" i="11" s="1"/>
  <c r="H757" i="11" s="1"/>
  <c r="H758" i="11" s="1"/>
  <c r="H759" i="11" s="1"/>
  <c r="H760" i="11" s="1"/>
  <c r="H761" i="11" s="1"/>
  <c r="H762" i="11" s="1"/>
  <c r="H763" i="11" s="1"/>
  <c r="H764" i="11" s="1"/>
  <c r="H765" i="11" s="1"/>
  <c r="H766" i="11" s="1"/>
  <c r="H767" i="11" s="1"/>
  <c r="H768" i="11" s="1"/>
  <c r="H769" i="11" s="1"/>
  <c r="H770" i="11" s="1"/>
  <c r="H771" i="11" s="1"/>
  <c r="H772" i="11" s="1"/>
  <c r="H773" i="11" s="1"/>
  <c r="H774" i="11" s="1"/>
  <c r="H775" i="11" s="1"/>
  <c r="H776" i="11" s="1"/>
  <c r="H777" i="11" s="1"/>
  <c r="H778" i="11" s="1"/>
  <c r="H779" i="11" s="1"/>
  <c r="H780" i="11" s="1"/>
  <c r="H781" i="11" s="1"/>
  <c r="H782" i="11" s="1"/>
  <c r="H783" i="11" s="1"/>
  <c r="H784" i="11" s="1"/>
  <c r="H785" i="11" s="1"/>
  <c r="H786" i="11" s="1"/>
  <c r="H787" i="11" s="1"/>
  <c r="H788" i="11" s="1"/>
  <c r="H789" i="11" s="1"/>
  <c r="H790" i="11" s="1"/>
  <c r="H791" i="11" s="1"/>
  <c r="H792" i="11" s="1"/>
  <c r="H793" i="11" s="1"/>
  <c r="H794" i="11" s="1"/>
  <c r="H795" i="11" s="1"/>
  <c r="H796" i="11" s="1"/>
  <c r="H797" i="11" s="1"/>
  <c r="H798" i="11" s="1"/>
  <c r="H799" i="11" s="1"/>
  <c r="H800" i="11" s="1"/>
  <c r="H801" i="11" s="1"/>
  <c r="H802" i="11" s="1"/>
  <c r="H803" i="11" s="1"/>
  <c r="H804" i="11" s="1"/>
  <c r="H805" i="11" s="1"/>
  <c r="H806" i="11" s="1"/>
  <c r="H807" i="11" s="1"/>
  <c r="H808" i="11" s="1"/>
  <c r="H809" i="11" s="1"/>
  <c r="H810" i="11" s="1"/>
  <c r="H811" i="11" s="1"/>
  <c r="H812" i="11" s="1"/>
  <c r="H813" i="11" s="1"/>
  <c r="H814" i="11" s="1"/>
  <c r="H815" i="11" s="1"/>
  <c r="H816" i="11" s="1"/>
  <c r="H817" i="11" s="1"/>
  <c r="H818" i="11" s="1"/>
  <c r="H819" i="11" s="1"/>
  <c r="H820" i="11" s="1"/>
  <c r="H821" i="11" s="1"/>
  <c r="H822" i="11" s="1"/>
  <c r="H823" i="11" s="1"/>
  <c r="H824" i="11" s="1"/>
  <c r="H825" i="11" s="1"/>
  <c r="H826" i="11" s="1"/>
  <c r="H827" i="11" s="1"/>
  <c r="H828" i="11" s="1"/>
  <c r="H829" i="11" s="1"/>
  <c r="H830" i="11" s="1"/>
  <c r="H831" i="11" s="1"/>
  <c r="H832" i="11" s="1"/>
  <c r="H833" i="11" s="1"/>
  <c r="H834" i="11" s="1"/>
  <c r="H835" i="11" s="1"/>
  <c r="H836" i="11" s="1"/>
  <c r="H837" i="11" s="1"/>
  <c r="H838" i="11" s="1"/>
  <c r="H839" i="11" s="1"/>
  <c r="H840" i="11" s="1"/>
  <c r="H841" i="11" s="1"/>
  <c r="H842" i="11" s="1"/>
  <c r="H843" i="11" s="1"/>
  <c r="H844" i="11" s="1"/>
  <c r="H845" i="11" s="1"/>
  <c r="H846" i="11" s="1"/>
  <c r="H847" i="11" s="1"/>
  <c r="H848" i="11" s="1"/>
  <c r="H849" i="11" s="1"/>
  <c r="H850" i="11" s="1"/>
  <c r="H851" i="11" s="1"/>
  <c r="H852" i="11" s="1"/>
  <c r="H853" i="11" s="1"/>
  <c r="H854" i="11" s="1"/>
  <c r="H855" i="11" s="1"/>
  <c r="H856" i="11" s="1"/>
  <c r="H857" i="11" s="1"/>
  <c r="H858" i="11" s="1"/>
  <c r="H859" i="11" s="1"/>
  <c r="H860" i="11" s="1"/>
  <c r="H861" i="11" s="1"/>
  <c r="H862" i="11" s="1"/>
  <c r="H863" i="11" s="1"/>
  <c r="H864" i="11" s="1"/>
  <c r="H865" i="11" s="1"/>
  <c r="H866" i="11" s="1"/>
  <c r="H867" i="11" s="1"/>
  <c r="H868" i="11" s="1"/>
  <c r="H869" i="11" s="1"/>
  <c r="H870" i="11" s="1"/>
  <c r="H871" i="11" s="1"/>
  <c r="H872" i="11" s="1"/>
  <c r="H873" i="11" s="1"/>
  <c r="H874" i="11" s="1"/>
  <c r="H875" i="11" s="1"/>
  <c r="H876" i="11" s="1"/>
  <c r="H877" i="11" s="1"/>
  <c r="H878" i="11" s="1"/>
  <c r="H879" i="11" s="1"/>
  <c r="H880" i="11" s="1"/>
  <c r="H881" i="11" s="1"/>
  <c r="H882" i="11" s="1"/>
  <c r="H883" i="11" s="1"/>
  <c r="H884" i="11" s="1"/>
  <c r="H885" i="11" s="1"/>
  <c r="H886" i="11" s="1"/>
  <c r="H887" i="11" s="1"/>
  <c r="H888" i="11" s="1"/>
  <c r="H889" i="11" s="1"/>
  <c r="H890" i="11" s="1"/>
  <c r="H891" i="11" s="1"/>
  <c r="H892" i="11" s="1"/>
  <c r="H893" i="11" s="1"/>
  <c r="H894" i="11" s="1"/>
  <c r="H895" i="11" s="1"/>
  <c r="H896" i="11" s="1"/>
  <c r="H897" i="11" s="1"/>
  <c r="H898" i="11" s="1"/>
  <c r="H899" i="11" s="1"/>
  <c r="H900" i="11" s="1"/>
  <c r="H901" i="11" s="1"/>
  <c r="H902" i="11" s="1"/>
  <c r="H903" i="11" s="1"/>
  <c r="H904" i="11" s="1"/>
  <c r="H905" i="11" s="1"/>
  <c r="H906" i="11" s="1"/>
  <c r="G23" i="11"/>
  <c r="F23" i="11"/>
  <c r="C23" i="11"/>
  <c r="Z22" i="11"/>
  <c r="Y22" i="11"/>
  <c r="X22" i="11"/>
  <c r="U22" i="11"/>
  <c r="G22" i="11"/>
  <c r="F22" i="11"/>
  <c r="C22" i="11"/>
  <c r="G21" i="11"/>
  <c r="F21" i="11"/>
  <c r="C21" i="11"/>
  <c r="G20" i="11"/>
  <c r="F20" i="11"/>
  <c r="C20" i="11"/>
  <c r="G19" i="11"/>
  <c r="F19" i="11"/>
  <c r="C19" i="11"/>
  <c r="G18" i="11"/>
  <c r="F18" i="11"/>
  <c r="C18" i="11"/>
  <c r="G17" i="11"/>
  <c r="F17" i="11"/>
  <c r="C17" i="11"/>
  <c r="G16" i="11"/>
  <c r="F16" i="11"/>
  <c r="C16" i="11"/>
  <c r="Z15" i="11"/>
  <c r="Y15" i="11"/>
  <c r="X15" i="11"/>
  <c r="U15" i="11"/>
  <c r="T15" i="11"/>
  <c r="S15" i="11"/>
  <c r="R15" i="11"/>
  <c r="Q15" i="11"/>
  <c r="P15" i="11"/>
  <c r="G15" i="11"/>
  <c r="F15" i="11"/>
  <c r="C15" i="11"/>
  <c r="Z14" i="11"/>
  <c r="Y14" i="11"/>
  <c r="X14" i="11"/>
  <c r="U14" i="11"/>
  <c r="T14" i="11"/>
  <c r="S14" i="11"/>
  <c r="R14" i="11"/>
  <c r="Q14" i="11"/>
  <c r="P14" i="11"/>
  <c r="G14" i="11"/>
  <c r="F14" i="11"/>
  <c r="C14" i="11"/>
  <c r="Z13" i="11"/>
  <c r="Y13" i="11"/>
  <c r="X13" i="11"/>
  <c r="U13" i="11"/>
  <c r="G13" i="11"/>
  <c r="F13" i="11"/>
  <c r="C13" i="11"/>
  <c r="Z12" i="11"/>
  <c r="Y12" i="11"/>
  <c r="X12" i="11"/>
  <c r="U12" i="11"/>
  <c r="G12" i="11"/>
  <c r="F12" i="11"/>
  <c r="C12" i="11"/>
  <c r="Y11" i="11"/>
  <c r="W11" i="11"/>
  <c r="X11" i="11" s="1"/>
  <c r="V11" i="11"/>
  <c r="U11" i="11"/>
  <c r="T11" i="11"/>
  <c r="S11" i="11"/>
  <c r="R11" i="11"/>
  <c r="Q11" i="11"/>
  <c r="P11" i="11"/>
  <c r="O11" i="11"/>
  <c r="Z11" i="11" s="1"/>
  <c r="G11" i="11"/>
  <c r="F11" i="11"/>
  <c r="C11" i="11"/>
  <c r="Z10" i="11"/>
  <c r="Y10" i="11"/>
  <c r="W10" i="11"/>
  <c r="X10" i="11" s="1"/>
  <c r="V10" i="11"/>
  <c r="U10" i="11"/>
  <c r="T10" i="11"/>
  <c r="S10" i="11"/>
  <c r="R10" i="11"/>
  <c r="Q10" i="11"/>
  <c r="P10" i="11"/>
  <c r="G10" i="11"/>
  <c r="F10" i="11"/>
  <c r="C10" i="11"/>
  <c r="G9" i="11"/>
  <c r="F9" i="11"/>
  <c r="C9" i="11"/>
  <c r="H8" i="11"/>
  <c r="H9" i="11" s="1"/>
  <c r="H10" i="11" s="1"/>
  <c r="H11" i="11" s="1"/>
  <c r="H12" i="11" s="1"/>
  <c r="H13" i="11" s="1"/>
  <c r="H14" i="11" s="1"/>
  <c r="H15" i="11" s="1"/>
  <c r="H16" i="11" s="1"/>
  <c r="H17" i="11" s="1"/>
  <c r="H18" i="11" s="1"/>
  <c r="H19" i="11" s="1"/>
  <c r="H20" i="11" s="1"/>
  <c r="H21" i="11" s="1"/>
  <c r="H22" i="11" s="1"/>
  <c r="G8" i="11"/>
  <c r="F8" i="11"/>
  <c r="C8" i="11"/>
  <c r="G7" i="11"/>
  <c r="F7" i="11"/>
  <c r="C7" i="11"/>
  <c r="J22" i="13"/>
  <c r="J23" i="13" s="1"/>
  <c r="J24" i="13" s="1"/>
  <c r="J25" i="13" s="1"/>
  <c r="J26" i="13" s="1"/>
  <c r="J27" i="13" s="1"/>
  <c r="J28" i="13" s="1"/>
  <c r="J29" i="13" s="1"/>
  <c r="J30" i="13" s="1"/>
  <c r="J31" i="13" s="1"/>
  <c r="J32" i="13" s="1"/>
  <c r="J33" i="13" s="1"/>
  <c r="J34" i="13" s="1"/>
  <c r="J35" i="13" s="1"/>
  <c r="J36" i="13" s="1"/>
  <c r="J37" i="13" s="1"/>
  <c r="J38" i="13" s="1"/>
  <c r="J39" i="13" s="1"/>
  <c r="J40" i="13" s="1"/>
  <c r="J41" i="13" s="1"/>
  <c r="J42" i="13" s="1"/>
  <c r="J43" i="13" s="1"/>
  <c r="J44" i="13" s="1"/>
  <c r="J45" i="13" s="1"/>
  <c r="J46" i="13" s="1"/>
  <c r="J47" i="13" s="1"/>
  <c r="J48" i="13" s="1"/>
  <c r="J49" i="13" s="1"/>
  <c r="J50" i="13" s="1"/>
  <c r="J51" i="13" s="1"/>
  <c r="J52" i="13" s="1"/>
  <c r="J53" i="13" s="1"/>
  <c r="J54" i="13" s="1"/>
  <c r="J55" i="13" s="1"/>
  <c r="J56" i="13" s="1"/>
  <c r="J57" i="13" s="1"/>
  <c r="J58" i="13" s="1"/>
  <c r="J59" i="13" s="1"/>
  <c r="J60" i="13" s="1"/>
  <c r="J61" i="13" s="1"/>
  <c r="J62" i="13" s="1"/>
  <c r="J63" i="13" s="1"/>
  <c r="J64" i="13" s="1"/>
  <c r="J65" i="13" s="1"/>
  <c r="J66" i="13" s="1"/>
  <c r="J67" i="13" s="1"/>
  <c r="J68" i="13" s="1"/>
  <c r="J69" i="13" s="1"/>
  <c r="J70" i="13" s="1"/>
  <c r="J71" i="13" s="1"/>
  <c r="J72" i="13" s="1"/>
  <c r="J73" i="13" s="1"/>
  <c r="J74" i="13" s="1"/>
  <c r="J75" i="13" s="1"/>
  <c r="J76" i="13" s="1"/>
  <c r="J77" i="13" s="1"/>
  <c r="J78" i="13" s="1"/>
  <c r="J79" i="13" s="1"/>
  <c r="J80" i="13" s="1"/>
  <c r="J81" i="13" s="1"/>
  <c r="J82" i="13" s="1"/>
  <c r="J83" i="13" s="1"/>
  <c r="J84" i="13" s="1"/>
  <c r="J85" i="13" s="1"/>
  <c r="J86" i="13" s="1"/>
  <c r="J87" i="13" s="1"/>
  <c r="J88" i="13" s="1"/>
  <c r="J89" i="13" s="1"/>
  <c r="J90" i="13" s="1"/>
  <c r="J91" i="13" s="1"/>
  <c r="J92" i="13" s="1"/>
  <c r="J93" i="13" s="1"/>
  <c r="J94" i="13" s="1"/>
  <c r="J95" i="13" s="1"/>
  <c r="J96" i="13" s="1"/>
  <c r="J97" i="13" s="1"/>
  <c r="J98" i="13" s="1"/>
  <c r="J99" i="13" s="1"/>
  <c r="J100" i="13" s="1"/>
  <c r="J101" i="13" s="1"/>
  <c r="J102" i="13" s="1"/>
  <c r="J103" i="13" s="1"/>
  <c r="J104" i="13" s="1"/>
  <c r="J105" i="13" s="1"/>
  <c r="J106" i="13" s="1"/>
  <c r="J107" i="13" s="1"/>
  <c r="J108" i="13" s="1"/>
  <c r="J109" i="13" s="1"/>
  <c r="J110" i="13" s="1"/>
  <c r="J111" i="13" s="1"/>
  <c r="J112" i="13" s="1"/>
  <c r="J113" i="13" s="1"/>
  <c r="J114" i="13" s="1"/>
  <c r="J115" i="13" s="1"/>
  <c r="J116" i="13" s="1"/>
  <c r="J117" i="13" s="1"/>
  <c r="J118" i="13" s="1"/>
  <c r="J119" i="13" s="1"/>
  <c r="J120" i="13" s="1"/>
  <c r="J121" i="13" s="1"/>
  <c r="J122" i="13" s="1"/>
  <c r="J123" i="13" s="1"/>
  <c r="J124" i="13" s="1"/>
  <c r="J125" i="13" s="1"/>
  <c r="J126" i="13" s="1"/>
  <c r="J127" i="13" s="1"/>
  <c r="J128" i="13" s="1"/>
  <c r="J129" i="13" s="1"/>
  <c r="J130" i="13" s="1"/>
  <c r="J131" i="13" s="1"/>
  <c r="J132" i="13" s="1"/>
  <c r="J133" i="13" s="1"/>
  <c r="J134" i="13" s="1"/>
  <c r="J135" i="13" s="1"/>
  <c r="J136" i="13" s="1"/>
  <c r="J137" i="13" s="1"/>
  <c r="J138" i="13" s="1"/>
  <c r="J139" i="13" s="1"/>
  <c r="J140" i="13" s="1"/>
  <c r="J141" i="13" s="1"/>
  <c r="J142" i="13" s="1"/>
  <c r="J143" i="13" s="1"/>
  <c r="J144" i="13" s="1"/>
  <c r="J145" i="13" s="1"/>
  <c r="J146" i="13" s="1"/>
  <c r="J147" i="13" s="1"/>
  <c r="J148" i="13" s="1"/>
  <c r="J149" i="13" s="1"/>
  <c r="J150" i="13" s="1"/>
  <c r="J151" i="13" s="1"/>
  <c r="J152" i="13" s="1"/>
  <c r="J153" i="13" s="1"/>
  <c r="J154" i="13" s="1"/>
  <c r="J155" i="13" s="1"/>
  <c r="J156" i="13" s="1"/>
  <c r="J157" i="13" s="1"/>
  <c r="J158" i="13" s="1"/>
  <c r="J159" i="13" s="1"/>
  <c r="J160" i="13" s="1"/>
  <c r="J161" i="13" s="1"/>
  <c r="J162" i="13" s="1"/>
  <c r="J163" i="13" s="1"/>
  <c r="J164" i="13" s="1"/>
  <c r="J165" i="13" s="1"/>
  <c r="J166" i="13" s="1"/>
  <c r="J167" i="13" s="1"/>
  <c r="J168" i="13" s="1"/>
  <c r="J169" i="13" s="1"/>
  <c r="J170" i="13" s="1"/>
  <c r="J171" i="13" s="1"/>
  <c r="J172" i="13" s="1"/>
  <c r="J173" i="13" s="1"/>
  <c r="J174" i="13" s="1"/>
  <c r="J175" i="13" s="1"/>
  <c r="J176" i="13" s="1"/>
  <c r="J177" i="13" s="1"/>
  <c r="J178" i="13" s="1"/>
  <c r="J179" i="13" s="1"/>
  <c r="J180" i="13" s="1"/>
  <c r="J181" i="13" s="1"/>
  <c r="J182" i="13" s="1"/>
  <c r="J183" i="13" s="1"/>
  <c r="J184" i="13" s="1"/>
  <c r="J185" i="13" s="1"/>
  <c r="J186" i="13" s="1"/>
  <c r="J187" i="13" s="1"/>
  <c r="J188" i="13" s="1"/>
  <c r="J189" i="13" s="1"/>
  <c r="J190" i="13" s="1"/>
  <c r="J191" i="13" s="1"/>
  <c r="J192" i="13" s="1"/>
  <c r="J193" i="13" s="1"/>
  <c r="J194" i="13" s="1"/>
  <c r="J195" i="13" s="1"/>
  <c r="J196" i="13" s="1"/>
  <c r="J197" i="13" s="1"/>
  <c r="J198" i="13" s="1"/>
  <c r="J199" i="13" s="1"/>
  <c r="J200" i="13" s="1"/>
  <c r="J201" i="13" s="1"/>
  <c r="J202" i="13" s="1"/>
  <c r="J203" i="13" s="1"/>
  <c r="J204" i="13" s="1"/>
  <c r="J205" i="13" s="1"/>
  <c r="J206" i="13" s="1"/>
  <c r="J207" i="13" s="1"/>
  <c r="J208" i="13" s="1"/>
  <c r="J209" i="13" s="1"/>
  <c r="J210" i="13" s="1"/>
  <c r="J211" i="13" s="1"/>
  <c r="J212" i="13" s="1"/>
  <c r="J213" i="13" s="1"/>
  <c r="J214" i="13" s="1"/>
  <c r="J215" i="13" s="1"/>
  <c r="J216" i="13" s="1"/>
  <c r="J217" i="13" s="1"/>
  <c r="J218" i="13" s="1"/>
  <c r="J219" i="13" s="1"/>
  <c r="J220" i="13" s="1"/>
  <c r="J221" i="13" s="1"/>
  <c r="J222" i="13" s="1"/>
  <c r="J223" i="13" s="1"/>
  <c r="J224" i="13" s="1"/>
  <c r="J225" i="13" s="1"/>
  <c r="J226" i="13" s="1"/>
  <c r="J227" i="13" s="1"/>
  <c r="J228" i="13" s="1"/>
  <c r="J229" i="13" s="1"/>
  <c r="J230" i="13" s="1"/>
  <c r="J231" i="13" s="1"/>
  <c r="J232" i="13" s="1"/>
  <c r="J233" i="13" s="1"/>
  <c r="J234" i="13" s="1"/>
  <c r="J235" i="13" s="1"/>
  <c r="J236" i="13" s="1"/>
  <c r="J237" i="13" s="1"/>
  <c r="J238" i="13" s="1"/>
  <c r="J239" i="13" s="1"/>
  <c r="J240" i="13" s="1"/>
  <c r="J241" i="13" s="1"/>
  <c r="J242" i="13" s="1"/>
  <c r="J243" i="13" s="1"/>
  <c r="J244" i="13" s="1"/>
  <c r="J245" i="13" s="1"/>
  <c r="J246" i="13" s="1"/>
  <c r="J247" i="13" s="1"/>
  <c r="J248" i="13" s="1"/>
  <c r="J249" i="13" s="1"/>
  <c r="J250" i="13" s="1"/>
  <c r="J251" i="13" s="1"/>
  <c r="J252" i="13" s="1"/>
  <c r="J253" i="13" s="1"/>
  <c r="J254" i="13" s="1"/>
  <c r="J255" i="13" s="1"/>
  <c r="J256" i="13" s="1"/>
  <c r="J257" i="13" s="1"/>
  <c r="J258" i="13" s="1"/>
  <c r="J259" i="13" s="1"/>
  <c r="J260" i="13" s="1"/>
  <c r="J261" i="13" s="1"/>
  <c r="J262" i="13" s="1"/>
  <c r="J263" i="13" s="1"/>
  <c r="J264" i="13" s="1"/>
  <c r="J265" i="13" s="1"/>
  <c r="J266" i="13" s="1"/>
  <c r="J267" i="13" s="1"/>
  <c r="J268" i="13" s="1"/>
  <c r="J269" i="13" s="1"/>
  <c r="J270" i="13" s="1"/>
  <c r="J271" i="13" s="1"/>
  <c r="J272" i="13" s="1"/>
  <c r="J273" i="13" s="1"/>
  <c r="J274" i="13" s="1"/>
  <c r="J275" i="13" s="1"/>
  <c r="J276" i="13" s="1"/>
  <c r="J277" i="13" s="1"/>
  <c r="J278" i="13" s="1"/>
  <c r="J279" i="13" s="1"/>
  <c r="J280" i="13" s="1"/>
  <c r="J281" i="13" s="1"/>
  <c r="J282" i="13" s="1"/>
  <c r="J283" i="13" s="1"/>
  <c r="J284" i="13" s="1"/>
  <c r="J285" i="13" s="1"/>
  <c r="J286" i="13" s="1"/>
  <c r="J287" i="13" s="1"/>
  <c r="J288" i="13" s="1"/>
  <c r="J289" i="13" s="1"/>
  <c r="J290" i="13" s="1"/>
  <c r="J291" i="13" s="1"/>
  <c r="J292" i="13" s="1"/>
  <c r="J293" i="13" s="1"/>
  <c r="J294" i="13" s="1"/>
  <c r="J295" i="13" s="1"/>
  <c r="J296" i="13" s="1"/>
  <c r="J297" i="13" s="1"/>
  <c r="J298" i="13" s="1"/>
  <c r="J299" i="13" s="1"/>
  <c r="J300" i="13" s="1"/>
  <c r="J301" i="13" s="1"/>
  <c r="J302" i="13" s="1"/>
  <c r="J303" i="13" s="1"/>
  <c r="J304" i="13" s="1"/>
  <c r="J305" i="13" s="1"/>
  <c r="J306" i="13" s="1"/>
  <c r="J307" i="13" s="1"/>
  <c r="J308" i="13" s="1"/>
  <c r="J309" i="13" s="1"/>
  <c r="J310" i="13" s="1"/>
  <c r="J311" i="13" s="1"/>
  <c r="J312" i="13" s="1"/>
  <c r="J313" i="13" s="1"/>
  <c r="J314" i="13" s="1"/>
  <c r="J315" i="13" s="1"/>
  <c r="J316" i="13" s="1"/>
  <c r="J317" i="13" s="1"/>
  <c r="J318" i="13" s="1"/>
  <c r="J319" i="13" s="1"/>
  <c r="J320" i="13" s="1"/>
  <c r="J321" i="13" s="1"/>
  <c r="J322" i="13" s="1"/>
  <c r="J323" i="13" s="1"/>
  <c r="J324" i="13" s="1"/>
  <c r="J325" i="13" s="1"/>
  <c r="J326" i="13" s="1"/>
  <c r="J327" i="13" s="1"/>
  <c r="J328" i="13" s="1"/>
  <c r="J329" i="13" s="1"/>
  <c r="J330" i="13" s="1"/>
  <c r="J331" i="13" s="1"/>
  <c r="J332" i="13" s="1"/>
  <c r="J333" i="13" s="1"/>
  <c r="J334" i="13" s="1"/>
  <c r="J335" i="13" s="1"/>
  <c r="J336" i="13" s="1"/>
  <c r="J337" i="13" s="1"/>
  <c r="J338" i="13" s="1"/>
  <c r="J339" i="13" s="1"/>
  <c r="J340" i="13" s="1"/>
  <c r="J341" i="13" s="1"/>
  <c r="J342" i="13" s="1"/>
  <c r="J343" i="13" s="1"/>
  <c r="J344" i="13" s="1"/>
  <c r="J345" i="13" s="1"/>
  <c r="J346" i="13" s="1"/>
  <c r="J347" i="13" s="1"/>
  <c r="J348" i="13" s="1"/>
  <c r="J349" i="13" s="1"/>
  <c r="J350" i="13" s="1"/>
  <c r="J351" i="13" s="1"/>
  <c r="J352" i="13" s="1"/>
  <c r="J353" i="13" s="1"/>
  <c r="J354" i="13" s="1"/>
  <c r="J355" i="13" s="1"/>
  <c r="J356" i="13" s="1"/>
  <c r="J357" i="13" s="1"/>
  <c r="J358" i="13" s="1"/>
  <c r="J359" i="13" s="1"/>
  <c r="J360" i="13" s="1"/>
  <c r="J361" i="13" s="1"/>
  <c r="J362" i="13" s="1"/>
  <c r="J363" i="13" s="1"/>
  <c r="J364" i="13" s="1"/>
  <c r="J365" i="13" s="1"/>
  <c r="J366" i="13" s="1"/>
  <c r="J367" i="13" s="1"/>
  <c r="J368" i="13" s="1"/>
  <c r="J369" i="13" s="1"/>
  <c r="J370" i="13" s="1"/>
  <c r="J371" i="13" s="1"/>
  <c r="J372" i="13" s="1"/>
  <c r="J373" i="13" s="1"/>
  <c r="J374" i="13" s="1"/>
  <c r="J375" i="13" s="1"/>
  <c r="J376" i="13" s="1"/>
  <c r="J377" i="13" s="1"/>
  <c r="J378" i="13" s="1"/>
  <c r="J379" i="13" s="1"/>
  <c r="J380" i="13" s="1"/>
  <c r="J381" i="13" s="1"/>
  <c r="J382" i="13" s="1"/>
  <c r="J383" i="13" s="1"/>
  <c r="J384" i="13" s="1"/>
  <c r="J385" i="13" s="1"/>
  <c r="J386" i="13" s="1"/>
  <c r="J387" i="13" s="1"/>
  <c r="J388" i="13" s="1"/>
  <c r="J389" i="13" s="1"/>
  <c r="J390" i="13" s="1"/>
  <c r="J391" i="13" s="1"/>
  <c r="J392" i="13" s="1"/>
  <c r="J393" i="13" s="1"/>
  <c r="J394" i="13" s="1"/>
  <c r="J395" i="13" s="1"/>
  <c r="J396" i="13" s="1"/>
  <c r="J397" i="13" s="1"/>
  <c r="J398" i="13" s="1"/>
  <c r="J399" i="13" s="1"/>
  <c r="J400" i="13" s="1"/>
  <c r="J401" i="13" s="1"/>
  <c r="J402" i="13" s="1"/>
  <c r="J403" i="13" s="1"/>
  <c r="J404" i="13" s="1"/>
  <c r="J405" i="13" s="1"/>
  <c r="J406" i="13" s="1"/>
  <c r="J407" i="13" s="1"/>
  <c r="J408" i="13" s="1"/>
  <c r="J409" i="13" s="1"/>
  <c r="J410" i="13" s="1"/>
  <c r="J411" i="13" s="1"/>
  <c r="J412" i="13" s="1"/>
  <c r="J413" i="13" s="1"/>
  <c r="J414" i="13" s="1"/>
  <c r="J415" i="13" s="1"/>
  <c r="J416" i="13" s="1"/>
  <c r="J417" i="13" s="1"/>
  <c r="J418" i="13" s="1"/>
  <c r="J419" i="13" s="1"/>
  <c r="J420" i="13" s="1"/>
  <c r="J421" i="13" s="1"/>
  <c r="J422" i="13" s="1"/>
  <c r="J423" i="13" s="1"/>
  <c r="J424" i="13" s="1"/>
  <c r="J425" i="13" s="1"/>
  <c r="J426" i="13" s="1"/>
  <c r="J427" i="13" s="1"/>
  <c r="J428" i="13" s="1"/>
  <c r="J429" i="13" s="1"/>
  <c r="J430" i="13" s="1"/>
  <c r="J431" i="13" s="1"/>
  <c r="J432" i="13" s="1"/>
  <c r="J433" i="13" s="1"/>
  <c r="J434" i="13" s="1"/>
  <c r="J435" i="13" s="1"/>
  <c r="J436" i="13" s="1"/>
  <c r="J437" i="13" s="1"/>
  <c r="J438" i="13" s="1"/>
  <c r="J439" i="13" s="1"/>
  <c r="J440" i="13" s="1"/>
  <c r="J441" i="13" s="1"/>
  <c r="J442" i="13" s="1"/>
  <c r="J443" i="13" s="1"/>
  <c r="J444" i="13" s="1"/>
  <c r="J445" i="13" s="1"/>
  <c r="J446" i="13" s="1"/>
  <c r="J447" i="13" s="1"/>
  <c r="J448" i="13" s="1"/>
  <c r="J449" i="13" s="1"/>
  <c r="J450" i="13" s="1"/>
  <c r="J451" i="13" s="1"/>
  <c r="J452" i="13" s="1"/>
  <c r="J453" i="13" s="1"/>
  <c r="J454" i="13" s="1"/>
  <c r="J455" i="13" s="1"/>
  <c r="J456" i="13" s="1"/>
  <c r="J457" i="13" s="1"/>
  <c r="J458" i="13" s="1"/>
  <c r="J459" i="13" s="1"/>
  <c r="J460" i="13" s="1"/>
  <c r="J461" i="13" s="1"/>
  <c r="J462" i="13" s="1"/>
  <c r="J463" i="13" s="1"/>
  <c r="J464" i="13" s="1"/>
  <c r="J465" i="13" s="1"/>
  <c r="J466" i="13" s="1"/>
  <c r="J467" i="13" s="1"/>
  <c r="J468" i="13" s="1"/>
  <c r="J469" i="13" s="1"/>
  <c r="J470" i="13" s="1"/>
  <c r="J471" i="13" s="1"/>
  <c r="J472" i="13" s="1"/>
  <c r="J473" i="13" s="1"/>
  <c r="J474" i="13" s="1"/>
  <c r="J475" i="13" s="1"/>
  <c r="J476" i="13" s="1"/>
  <c r="J477" i="13" s="1"/>
  <c r="J478" i="13" s="1"/>
  <c r="J479" i="13" s="1"/>
  <c r="J480" i="13" s="1"/>
  <c r="J481" i="13" s="1"/>
  <c r="J482" i="13" s="1"/>
  <c r="J483" i="13" s="1"/>
  <c r="J484" i="13" s="1"/>
  <c r="J485" i="13" s="1"/>
  <c r="J486" i="13" s="1"/>
  <c r="J487" i="13" s="1"/>
  <c r="J488" i="13" s="1"/>
  <c r="J489" i="13" s="1"/>
  <c r="J490" i="13" s="1"/>
  <c r="J491" i="13" s="1"/>
  <c r="J492" i="13" s="1"/>
  <c r="J493" i="13" s="1"/>
  <c r="J494" i="13" s="1"/>
  <c r="J495" i="13" s="1"/>
  <c r="J496" i="13" s="1"/>
  <c r="J497" i="13" s="1"/>
  <c r="J498" i="13" s="1"/>
  <c r="J499" i="13" s="1"/>
  <c r="J500" i="13" s="1"/>
  <c r="J501" i="13" s="1"/>
  <c r="J502" i="13" s="1"/>
  <c r="J503" i="13" s="1"/>
  <c r="J504" i="13" s="1"/>
  <c r="J505" i="13" s="1"/>
  <c r="J506" i="13" s="1"/>
  <c r="J507" i="13" s="1"/>
  <c r="J508" i="13" s="1"/>
  <c r="J509" i="13" s="1"/>
  <c r="J510" i="13" s="1"/>
  <c r="J511" i="13" s="1"/>
  <c r="J512" i="13" s="1"/>
  <c r="J513" i="13" s="1"/>
  <c r="J514" i="13" s="1"/>
  <c r="J515" i="13" s="1"/>
  <c r="J516" i="13" s="1"/>
  <c r="J517" i="13" s="1"/>
  <c r="J518" i="13" s="1"/>
  <c r="J519" i="13" s="1"/>
  <c r="J520" i="13" s="1"/>
  <c r="J521" i="13" s="1"/>
  <c r="J522" i="13" s="1"/>
  <c r="J523" i="13" s="1"/>
  <c r="J524" i="13" s="1"/>
  <c r="J525" i="13" s="1"/>
  <c r="J526" i="13" s="1"/>
  <c r="J527" i="13" s="1"/>
  <c r="J528" i="13" s="1"/>
  <c r="J529" i="13" s="1"/>
  <c r="J530" i="13" s="1"/>
  <c r="J531" i="13" s="1"/>
  <c r="J532" i="13" s="1"/>
  <c r="J533" i="13" s="1"/>
  <c r="J534" i="13" s="1"/>
  <c r="J535" i="13" s="1"/>
  <c r="J536" i="13" s="1"/>
  <c r="J537" i="13" s="1"/>
  <c r="J538" i="13" s="1"/>
  <c r="J539" i="13" s="1"/>
  <c r="J540" i="13" s="1"/>
  <c r="J541" i="13" s="1"/>
  <c r="J542" i="13" s="1"/>
  <c r="J543" i="13" s="1"/>
  <c r="J544" i="13" s="1"/>
  <c r="J545" i="13" s="1"/>
  <c r="J546" i="13" s="1"/>
  <c r="J547" i="13" s="1"/>
  <c r="J548" i="13" s="1"/>
  <c r="J549" i="13" s="1"/>
  <c r="J550" i="13" s="1"/>
  <c r="J551" i="13" s="1"/>
  <c r="J552" i="13" s="1"/>
  <c r="J553" i="13" s="1"/>
  <c r="J554" i="13" s="1"/>
  <c r="J555" i="13" s="1"/>
  <c r="J556" i="13" s="1"/>
  <c r="J557" i="13" s="1"/>
  <c r="J558" i="13" s="1"/>
  <c r="J559" i="13" s="1"/>
  <c r="J560" i="13" s="1"/>
  <c r="J561" i="13" s="1"/>
  <c r="J562" i="13" s="1"/>
  <c r="J563" i="13" s="1"/>
  <c r="J564" i="13" s="1"/>
  <c r="J565" i="13" s="1"/>
  <c r="J566" i="13" s="1"/>
  <c r="J567" i="13" s="1"/>
  <c r="J568" i="13" s="1"/>
  <c r="J569" i="13" s="1"/>
  <c r="J570" i="13" s="1"/>
  <c r="J571" i="13" s="1"/>
  <c r="J572" i="13" s="1"/>
  <c r="J573" i="13" s="1"/>
  <c r="J574" i="13" s="1"/>
  <c r="J575" i="13" s="1"/>
  <c r="J576" i="13" s="1"/>
  <c r="J577" i="13" s="1"/>
  <c r="J578" i="13" s="1"/>
  <c r="J579" i="13" s="1"/>
  <c r="J580" i="13" s="1"/>
  <c r="J581" i="13" s="1"/>
  <c r="J582" i="13" s="1"/>
  <c r="J583" i="13" s="1"/>
  <c r="J584" i="13" s="1"/>
  <c r="J585" i="13" s="1"/>
  <c r="J586" i="13" s="1"/>
  <c r="J587" i="13" s="1"/>
  <c r="J588" i="13" s="1"/>
  <c r="J589" i="13" s="1"/>
  <c r="J590" i="13" s="1"/>
  <c r="J591" i="13" s="1"/>
  <c r="J592" i="13" s="1"/>
  <c r="J593" i="13" s="1"/>
  <c r="J594" i="13" s="1"/>
  <c r="J595" i="13" s="1"/>
  <c r="J596" i="13" s="1"/>
  <c r="J597" i="13" s="1"/>
  <c r="J598" i="13" s="1"/>
  <c r="J599" i="13" s="1"/>
  <c r="J600" i="13" s="1"/>
  <c r="J601" i="13" s="1"/>
  <c r="J602" i="13" s="1"/>
  <c r="J603" i="13" s="1"/>
  <c r="J604" i="13" s="1"/>
  <c r="J605" i="13" s="1"/>
  <c r="J606" i="13" s="1"/>
  <c r="J607" i="13" s="1"/>
  <c r="J608" i="13" s="1"/>
  <c r="J609" i="13" s="1"/>
  <c r="J610" i="13" s="1"/>
  <c r="J611" i="13" s="1"/>
  <c r="J612" i="13" s="1"/>
  <c r="J613" i="13" s="1"/>
  <c r="J614" i="13" s="1"/>
  <c r="J615" i="13" s="1"/>
  <c r="J616" i="13" s="1"/>
  <c r="J617" i="13" s="1"/>
  <c r="J618" i="13" s="1"/>
  <c r="J619" i="13" s="1"/>
  <c r="J620" i="13" s="1"/>
  <c r="J621" i="13" s="1"/>
  <c r="J622" i="13" s="1"/>
  <c r="J623" i="13" s="1"/>
  <c r="J624" i="13" s="1"/>
  <c r="J625" i="13" s="1"/>
  <c r="J626" i="13" s="1"/>
  <c r="J627" i="13" s="1"/>
  <c r="J628" i="13" s="1"/>
  <c r="J629" i="13" s="1"/>
  <c r="J630" i="13" s="1"/>
  <c r="J631" i="13" s="1"/>
  <c r="J632" i="13" s="1"/>
  <c r="J633" i="13" s="1"/>
  <c r="J634" i="13" s="1"/>
  <c r="J635" i="13" s="1"/>
  <c r="J636" i="13" s="1"/>
  <c r="J637" i="13" s="1"/>
  <c r="J638" i="13" s="1"/>
  <c r="J639" i="13" s="1"/>
  <c r="J640" i="13" s="1"/>
  <c r="J641" i="13" s="1"/>
  <c r="J642" i="13" s="1"/>
  <c r="J643" i="13" s="1"/>
  <c r="J644" i="13" s="1"/>
  <c r="J645" i="13" s="1"/>
  <c r="J646" i="13" s="1"/>
  <c r="J647" i="13" s="1"/>
  <c r="J648" i="13" s="1"/>
  <c r="J649" i="13" s="1"/>
  <c r="J650" i="13" s="1"/>
  <c r="J651" i="13" s="1"/>
  <c r="J652" i="13" s="1"/>
  <c r="J653" i="13" s="1"/>
  <c r="J654" i="13" s="1"/>
  <c r="J655" i="13" s="1"/>
  <c r="J656" i="13" s="1"/>
  <c r="J657" i="13" s="1"/>
  <c r="J658" i="13" s="1"/>
  <c r="J659" i="13" s="1"/>
  <c r="J660" i="13" s="1"/>
  <c r="J661" i="13" s="1"/>
  <c r="J662" i="13" s="1"/>
  <c r="J663" i="13" s="1"/>
  <c r="J664" i="13" s="1"/>
  <c r="J665" i="13" s="1"/>
  <c r="J666" i="13" s="1"/>
  <c r="J667" i="13" s="1"/>
  <c r="J668" i="13" s="1"/>
  <c r="J669" i="13" s="1"/>
  <c r="J670" i="13" s="1"/>
  <c r="J671" i="13" s="1"/>
  <c r="J672" i="13" s="1"/>
  <c r="J673" i="13" s="1"/>
  <c r="J674" i="13" s="1"/>
  <c r="J675" i="13" s="1"/>
  <c r="J676" i="13" s="1"/>
  <c r="J677" i="13" s="1"/>
  <c r="J678" i="13" s="1"/>
  <c r="J679" i="13" s="1"/>
  <c r="J680" i="13" s="1"/>
  <c r="J681" i="13" s="1"/>
  <c r="J682" i="13" s="1"/>
  <c r="J683" i="13" s="1"/>
  <c r="J684" i="13" s="1"/>
  <c r="J685" i="13" s="1"/>
  <c r="J686" i="13" s="1"/>
  <c r="J687" i="13" s="1"/>
  <c r="J688" i="13" s="1"/>
  <c r="J689" i="13" s="1"/>
  <c r="J690" i="13" s="1"/>
  <c r="J691" i="13" s="1"/>
  <c r="J692" i="13" s="1"/>
  <c r="J693" i="13" s="1"/>
  <c r="J694" i="13" s="1"/>
  <c r="J695" i="13" s="1"/>
  <c r="J696" i="13" s="1"/>
  <c r="J697" i="13" s="1"/>
  <c r="J698" i="13" s="1"/>
  <c r="J699" i="13" s="1"/>
  <c r="J700" i="13" s="1"/>
  <c r="J701" i="13" s="1"/>
  <c r="J702" i="13" s="1"/>
  <c r="J703" i="13" s="1"/>
  <c r="J704" i="13" s="1"/>
  <c r="J705" i="13" s="1"/>
  <c r="J706" i="13" s="1"/>
  <c r="J707" i="13" s="1"/>
  <c r="J708" i="13" s="1"/>
  <c r="J709" i="13" s="1"/>
  <c r="J710" i="13" s="1"/>
  <c r="J711" i="13" s="1"/>
  <c r="J712" i="13" s="1"/>
  <c r="J713" i="13" s="1"/>
  <c r="J714" i="13" s="1"/>
  <c r="J715" i="13" s="1"/>
  <c r="J716" i="13" s="1"/>
  <c r="J717" i="13" s="1"/>
  <c r="J718" i="13" s="1"/>
  <c r="J719" i="13" s="1"/>
  <c r="J720" i="13" s="1"/>
  <c r="J721" i="13" s="1"/>
  <c r="J722" i="13" s="1"/>
  <c r="J723" i="13" s="1"/>
  <c r="J724" i="13" s="1"/>
  <c r="J725" i="13" s="1"/>
  <c r="J726" i="13" s="1"/>
  <c r="J727" i="13" s="1"/>
  <c r="J728" i="13" s="1"/>
  <c r="J729" i="13" s="1"/>
  <c r="J730" i="13" s="1"/>
  <c r="J731" i="13" s="1"/>
  <c r="J732" i="13" s="1"/>
  <c r="J733" i="13" s="1"/>
  <c r="J734" i="13" s="1"/>
  <c r="J735" i="13" s="1"/>
  <c r="J736" i="13" s="1"/>
  <c r="J737" i="13" s="1"/>
  <c r="J738" i="13" s="1"/>
  <c r="J739" i="13" s="1"/>
  <c r="J740" i="13" s="1"/>
  <c r="J741" i="13" s="1"/>
  <c r="J742" i="13" s="1"/>
  <c r="J743" i="13" s="1"/>
  <c r="J744" i="13" s="1"/>
  <c r="J745" i="13" s="1"/>
  <c r="J746" i="13" s="1"/>
  <c r="J747" i="13" s="1"/>
  <c r="J748" i="13" s="1"/>
  <c r="J749" i="13" s="1"/>
  <c r="J750" i="13" s="1"/>
  <c r="J751" i="13" s="1"/>
  <c r="J752" i="13" s="1"/>
  <c r="J753" i="13" s="1"/>
  <c r="J754" i="13" s="1"/>
  <c r="J755" i="13" s="1"/>
  <c r="J756" i="13" s="1"/>
  <c r="J757" i="13" s="1"/>
  <c r="J758" i="13" s="1"/>
  <c r="J759" i="13" s="1"/>
  <c r="J760" i="13" s="1"/>
  <c r="J761" i="13" s="1"/>
  <c r="J762" i="13" s="1"/>
  <c r="J763" i="13" s="1"/>
  <c r="J764" i="13" s="1"/>
  <c r="J765" i="13" s="1"/>
  <c r="J766" i="13" s="1"/>
  <c r="J767" i="13" s="1"/>
  <c r="J768" i="13" s="1"/>
  <c r="J769" i="13" s="1"/>
  <c r="J770" i="13" s="1"/>
  <c r="J771" i="13" s="1"/>
  <c r="J772" i="13" s="1"/>
  <c r="J773" i="13" s="1"/>
  <c r="J774" i="13" s="1"/>
  <c r="J775" i="13" s="1"/>
  <c r="J776" i="13" s="1"/>
  <c r="J777" i="13" s="1"/>
  <c r="J778" i="13" s="1"/>
  <c r="J779" i="13" s="1"/>
  <c r="J780" i="13" s="1"/>
  <c r="J781" i="13" s="1"/>
  <c r="J782" i="13" s="1"/>
  <c r="J783" i="13" s="1"/>
  <c r="J784" i="13" s="1"/>
  <c r="J785" i="13" s="1"/>
  <c r="J786" i="13" s="1"/>
  <c r="J787" i="13" s="1"/>
  <c r="J788" i="13" s="1"/>
  <c r="J789" i="13" s="1"/>
  <c r="J790" i="13" s="1"/>
  <c r="J791" i="13" s="1"/>
  <c r="J792" i="13" s="1"/>
  <c r="J793" i="13" s="1"/>
  <c r="J794" i="13" s="1"/>
  <c r="J795" i="13" s="1"/>
  <c r="J796" i="13" s="1"/>
  <c r="J797" i="13" s="1"/>
  <c r="J798" i="13" s="1"/>
  <c r="J799" i="13" s="1"/>
  <c r="J800" i="13" s="1"/>
  <c r="J801" i="13" s="1"/>
  <c r="J802" i="13" s="1"/>
  <c r="J803" i="13" s="1"/>
  <c r="J804" i="13" s="1"/>
  <c r="J805" i="13" s="1"/>
  <c r="J806" i="13" s="1"/>
  <c r="J807" i="13" s="1"/>
  <c r="J808" i="13" s="1"/>
  <c r="J809" i="13" s="1"/>
  <c r="J810" i="13" s="1"/>
  <c r="J811" i="13" s="1"/>
  <c r="J812" i="13" s="1"/>
  <c r="J813" i="13" s="1"/>
  <c r="J814" i="13" s="1"/>
  <c r="J815" i="13" s="1"/>
  <c r="J816" i="13" s="1"/>
  <c r="J817" i="13" s="1"/>
  <c r="J818" i="13" s="1"/>
  <c r="J819" i="13" s="1"/>
  <c r="J820" i="13" s="1"/>
  <c r="J821" i="13" s="1"/>
  <c r="J822" i="13" s="1"/>
  <c r="J823" i="13" s="1"/>
  <c r="J824" i="13" s="1"/>
  <c r="J825" i="13" s="1"/>
  <c r="J826" i="13" s="1"/>
  <c r="J827" i="13" s="1"/>
  <c r="J828" i="13" s="1"/>
  <c r="J829" i="13" s="1"/>
  <c r="J830" i="13" s="1"/>
  <c r="J831" i="13" s="1"/>
  <c r="J832" i="13" s="1"/>
  <c r="J833" i="13" s="1"/>
  <c r="J834" i="13" s="1"/>
  <c r="J835" i="13" s="1"/>
  <c r="J836" i="13" s="1"/>
  <c r="J837" i="13" s="1"/>
  <c r="J838" i="13" s="1"/>
  <c r="J839" i="13" s="1"/>
  <c r="J840" i="13" s="1"/>
  <c r="J841" i="13" s="1"/>
  <c r="J842" i="13" s="1"/>
  <c r="J843" i="13" s="1"/>
  <c r="J844" i="13" s="1"/>
  <c r="J845" i="13" s="1"/>
  <c r="J846" i="13" s="1"/>
  <c r="J847" i="13" s="1"/>
  <c r="J848" i="13" s="1"/>
  <c r="J849" i="13" s="1"/>
  <c r="J850" i="13" s="1"/>
  <c r="J851" i="13" s="1"/>
  <c r="J852" i="13" s="1"/>
  <c r="J853" i="13" s="1"/>
  <c r="J854" i="13" s="1"/>
  <c r="J855" i="13" s="1"/>
  <c r="J856" i="13" s="1"/>
  <c r="J857" i="13" s="1"/>
  <c r="J858" i="13" s="1"/>
  <c r="J859" i="13" s="1"/>
  <c r="J860" i="13" s="1"/>
  <c r="J861" i="13" s="1"/>
  <c r="J862" i="13" s="1"/>
  <c r="J863" i="13" s="1"/>
  <c r="J864" i="13" s="1"/>
  <c r="J865" i="13" s="1"/>
  <c r="J866" i="13" s="1"/>
  <c r="J867" i="13" s="1"/>
  <c r="J868" i="13" s="1"/>
  <c r="J869" i="13" s="1"/>
  <c r="J870" i="13" s="1"/>
  <c r="J871" i="13" s="1"/>
  <c r="J872" i="13" s="1"/>
  <c r="J873" i="13" s="1"/>
  <c r="J874" i="13" s="1"/>
  <c r="J875" i="13" s="1"/>
  <c r="J876" i="13" s="1"/>
  <c r="J877" i="13" s="1"/>
  <c r="J878" i="13" s="1"/>
  <c r="J879" i="13" s="1"/>
  <c r="J880" i="13" s="1"/>
  <c r="J881" i="13" s="1"/>
  <c r="J882" i="13" s="1"/>
  <c r="J883" i="13" s="1"/>
  <c r="J884" i="13" s="1"/>
  <c r="J885" i="13" s="1"/>
  <c r="J886" i="13" s="1"/>
  <c r="J887" i="13" s="1"/>
  <c r="J888" i="13" s="1"/>
  <c r="J889" i="13" s="1"/>
  <c r="J890" i="13" s="1"/>
  <c r="J891" i="13" s="1"/>
  <c r="J892" i="13" s="1"/>
  <c r="J893" i="13" s="1"/>
  <c r="J894" i="13" s="1"/>
  <c r="J895" i="13" s="1"/>
  <c r="J896" i="13" s="1"/>
  <c r="J897" i="13" s="1"/>
  <c r="J898" i="13" s="1"/>
  <c r="J899" i="13" s="1"/>
  <c r="J900" i="13" s="1"/>
  <c r="J901" i="13" s="1"/>
  <c r="J902" i="13" s="1"/>
  <c r="J903" i="13" s="1"/>
  <c r="J904" i="13" s="1"/>
  <c r="J905" i="13" s="1"/>
  <c r="J906" i="13" s="1"/>
  <c r="J17" i="13"/>
  <c r="J18" i="13" s="1"/>
  <c r="J19" i="13" s="1"/>
  <c r="J20" i="13" s="1"/>
  <c r="J21" i="13" s="1"/>
  <c r="J12" i="13"/>
  <c r="J13" i="13" s="1"/>
  <c r="J14" i="13" s="1"/>
  <c r="J15" i="13" s="1"/>
  <c r="J16" i="13" s="1"/>
  <c r="J9" i="13"/>
  <c r="J10" i="13" s="1"/>
  <c r="J11" i="13" s="1"/>
  <c r="J8" i="13"/>
  <c r="Q906" i="10"/>
  <c r="O906" i="10"/>
  <c r="N906" i="10"/>
  <c r="F906" i="10"/>
  <c r="D906" i="11" s="1"/>
  <c r="E906" i="10"/>
  <c r="O905" i="10"/>
  <c r="Q905" i="10" s="1"/>
  <c r="N905" i="10"/>
  <c r="F905" i="10"/>
  <c r="D905" i="11" s="1"/>
  <c r="E905" i="10"/>
  <c r="Q904" i="10"/>
  <c r="O904" i="10"/>
  <c r="N904" i="10"/>
  <c r="F904" i="10"/>
  <c r="E904" i="10"/>
  <c r="Q903" i="10"/>
  <c r="O903" i="10"/>
  <c r="N903" i="10"/>
  <c r="F903" i="10"/>
  <c r="E903" i="10"/>
  <c r="Q902" i="10"/>
  <c r="O902" i="10"/>
  <c r="N902" i="10"/>
  <c r="F902" i="10"/>
  <c r="E902" i="10"/>
  <c r="Q901" i="10"/>
  <c r="O901" i="10"/>
  <c r="N901" i="10"/>
  <c r="F901" i="10"/>
  <c r="E901" i="10"/>
  <c r="Q900" i="10"/>
  <c r="O900" i="10"/>
  <c r="N900" i="10"/>
  <c r="F900" i="10"/>
  <c r="E900" i="10"/>
  <c r="Q899" i="10"/>
  <c r="O899" i="10"/>
  <c r="N899" i="10"/>
  <c r="F899" i="10"/>
  <c r="E899" i="10"/>
  <c r="Q898" i="10"/>
  <c r="O898" i="10"/>
  <c r="N898" i="10"/>
  <c r="F898" i="10"/>
  <c r="E898" i="10"/>
  <c r="Q897" i="10"/>
  <c r="O897" i="10"/>
  <c r="N897" i="10"/>
  <c r="F897" i="10"/>
  <c r="E897" i="10"/>
  <c r="Q896" i="10"/>
  <c r="O896" i="10"/>
  <c r="N896" i="10"/>
  <c r="F896" i="10"/>
  <c r="E896" i="10"/>
  <c r="Q895" i="10"/>
  <c r="O895" i="10"/>
  <c r="N895" i="10"/>
  <c r="F895" i="10"/>
  <c r="E895" i="10"/>
  <c r="Q894" i="10"/>
  <c r="O894" i="10"/>
  <c r="N894" i="10"/>
  <c r="F894" i="10"/>
  <c r="E894" i="10"/>
  <c r="Q893" i="10"/>
  <c r="O893" i="10"/>
  <c r="N893" i="10"/>
  <c r="F893" i="10"/>
  <c r="E893" i="10"/>
  <c r="Q892" i="10"/>
  <c r="O892" i="10"/>
  <c r="N892" i="10"/>
  <c r="F892" i="10"/>
  <c r="E892" i="10"/>
  <c r="Q891" i="10"/>
  <c r="O891" i="10"/>
  <c r="N891" i="10"/>
  <c r="F891" i="10"/>
  <c r="E891" i="10"/>
  <c r="Q890" i="10"/>
  <c r="O890" i="10"/>
  <c r="N890" i="10"/>
  <c r="F890" i="10"/>
  <c r="E890" i="10"/>
  <c r="Q889" i="10"/>
  <c r="O889" i="10"/>
  <c r="N889" i="10"/>
  <c r="F889" i="10"/>
  <c r="E889" i="10"/>
  <c r="Q888" i="10"/>
  <c r="O888" i="10"/>
  <c r="N888" i="10"/>
  <c r="F888" i="10"/>
  <c r="E888" i="10"/>
  <c r="Q887" i="10"/>
  <c r="O887" i="10"/>
  <c r="N887" i="10"/>
  <c r="F887" i="10"/>
  <c r="E887" i="10"/>
  <c r="Q886" i="10"/>
  <c r="O886" i="10"/>
  <c r="N886" i="10"/>
  <c r="F886" i="10"/>
  <c r="E886" i="10"/>
  <c r="Q885" i="10"/>
  <c r="O885" i="10"/>
  <c r="N885" i="10"/>
  <c r="F885" i="10"/>
  <c r="E885" i="10"/>
  <c r="Q884" i="10"/>
  <c r="O884" i="10"/>
  <c r="N884" i="10"/>
  <c r="F884" i="10"/>
  <c r="E884" i="10"/>
  <c r="Q883" i="10"/>
  <c r="O883" i="10"/>
  <c r="N883" i="10"/>
  <c r="F883" i="10"/>
  <c r="E883" i="10"/>
  <c r="Q882" i="10"/>
  <c r="O882" i="10"/>
  <c r="N882" i="10"/>
  <c r="F882" i="10"/>
  <c r="E882" i="10"/>
  <c r="Q881" i="10"/>
  <c r="O881" i="10"/>
  <c r="N881" i="10"/>
  <c r="F881" i="10"/>
  <c r="E881" i="10"/>
  <c r="Q880" i="10"/>
  <c r="O880" i="10"/>
  <c r="N880" i="10"/>
  <c r="F880" i="10"/>
  <c r="E880" i="10"/>
  <c r="Q879" i="10"/>
  <c r="O879" i="10"/>
  <c r="N879" i="10"/>
  <c r="F879" i="10"/>
  <c r="E879" i="10"/>
  <c r="Q878" i="10"/>
  <c r="O878" i="10"/>
  <c r="N878" i="10"/>
  <c r="F878" i="10"/>
  <c r="E878" i="10"/>
  <c r="Q877" i="10"/>
  <c r="O877" i="10"/>
  <c r="N877" i="10"/>
  <c r="F877" i="10"/>
  <c r="E877" i="10"/>
  <c r="Q876" i="10"/>
  <c r="O876" i="10"/>
  <c r="N876" i="10"/>
  <c r="F876" i="10"/>
  <c r="E876" i="10"/>
  <c r="Q875" i="10"/>
  <c r="O875" i="10"/>
  <c r="N875" i="10"/>
  <c r="F875" i="10"/>
  <c r="E875" i="10"/>
  <c r="Q874" i="10"/>
  <c r="O874" i="10"/>
  <c r="N874" i="10"/>
  <c r="F874" i="10"/>
  <c r="E874" i="10"/>
  <c r="Q873" i="10"/>
  <c r="O873" i="10"/>
  <c r="N873" i="10"/>
  <c r="F873" i="10"/>
  <c r="E873" i="10"/>
  <c r="Q872" i="10"/>
  <c r="O872" i="10"/>
  <c r="N872" i="10"/>
  <c r="F872" i="10"/>
  <c r="E872" i="10"/>
  <c r="Q871" i="10"/>
  <c r="O871" i="10"/>
  <c r="N871" i="10"/>
  <c r="F871" i="10"/>
  <c r="E871" i="10"/>
  <c r="Q870" i="10"/>
  <c r="O870" i="10"/>
  <c r="N870" i="10"/>
  <c r="F870" i="10"/>
  <c r="E870" i="10"/>
  <c r="Q869" i="10"/>
  <c r="O869" i="10"/>
  <c r="N869" i="10"/>
  <c r="F869" i="10"/>
  <c r="E869" i="10"/>
  <c r="Q868" i="10"/>
  <c r="O868" i="10"/>
  <c r="N868" i="10"/>
  <c r="F868" i="10"/>
  <c r="E868" i="10"/>
  <c r="Q867" i="10"/>
  <c r="O867" i="10"/>
  <c r="N867" i="10"/>
  <c r="F867" i="10"/>
  <c r="E867" i="10"/>
  <c r="Q866" i="10"/>
  <c r="O866" i="10"/>
  <c r="N866" i="10"/>
  <c r="F866" i="10"/>
  <c r="E866" i="10"/>
  <c r="Q865" i="10"/>
  <c r="O865" i="10"/>
  <c r="N865" i="10"/>
  <c r="F865" i="10"/>
  <c r="E865" i="10"/>
  <c r="Q864" i="10"/>
  <c r="O864" i="10"/>
  <c r="N864" i="10"/>
  <c r="F864" i="10"/>
  <c r="E864" i="10"/>
  <c r="Q863" i="10"/>
  <c r="O863" i="10"/>
  <c r="N863" i="10"/>
  <c r="F863" i="10"/>
  <c r="E863" i="10"/>
  <c r="Q862" i="10"/>
  <c r="O862" i="10"/>
  <c r="N862" i="10"/>
  <c r="F862" i="10"/>
  <c r="E862" i="10"/>
  <c r="Q861" i="10"/>
  <c r="O861" i="10"/>
  <c r="N861" i="10"/>
  <c r="F861" i="10"/>
  <c r="E861" i="10"/>
  <c r="Q860" i="10"/>
  <c r="O860" i="10"/>
  <c r="N860" i="10"/>
  <c r="F860" i="10"/>
  <c r="E860" i="10"/>
  <c r="Q859" i="10"/>
  <c r="O859" i="10"/>
  <c r="N859" i="10"/>
  <c r="F859" i="10"/>
  <c r="E859" i="10"/>
  <c r="Q858" i="10"/>
  <c r="O858" i="10"/>
  <c r="N858" i="10"/>
  <c r="F858" i="10"/>
  <c r="E858" i="10"/>
  <c r="Q857" i="10"/>
  <c r="O857" i="10"/>
  <c r="N857" i="10"/>
  <c r="F857" i="10"/>
  <c r="E857" i="10"/>
  <c r="Q856" i="10"/>
  <c r="O856" i="10"/>
  <c r="N856" i="10"/>
  <c r="F856" i="10"/>
  <c r="E856" i="10"/>
  <c r="Q855" i="10"/>
  <c r="O855" i="10"/>
  <c r="N855" i="10"/>
  <c r="F855" i="10"/>
  <c r="E855" i="10"/>
  <c r="Q854" i="10"/>
  <c r="O854" i="10"/>
  <c r="N854" i="10"/>
  <c r="F854" i="10"/>
  <c r="E854" i="10"/>
  <c r="Q853" i="10"/>
  <c r="O853" i="10"/>
  <c r="N853" i="10"/>
  <c r="F853" i="10"/>
  <c r="E853" i="10"/>
  <c r="Q852" i="10"/>
  <c r="O852" i="10"/>
  <c r="N852" i="10"/>
  <c r="F852" i="10"/>
  <c r="E852" i="10"/>
  <c r="Q851" i="10"/>
  <c r="O851" i="10"/>
  <c r="N851" i="10"/>
  <c r="F851" i="10"/>
  <c r="E851" i="10"/>
  <c r="Q850" i="10"/>
  <c r="O850" i="10"/>
  <c r="N850" i="10"/>
  <c r="F850" i="10"/>
  <c r="E850" i="10"/>
  <c r="Q849" i="10"/>
  <c r="O849" i="10"/>
  <c r="N849" i="10"/>
  <c r="F849" i="10"/>
  <c r="E849" i="10"/>
  <c r="Q848" i="10"/>
  <c r="O848" i="10"/>
  <c r="N848" i="10"/>
  <c r="F848" i="10"/>
  <c r="E848" i="10"/>
  <c r="Q847" i="10"/>
  <c r="O847" i="10"/>
  <c r="N847" i="10"/>
  <c r="F847" i="10"/>
  <c r="E847" i="10"/>
  <c r="Q846" i="10"/>
  <c r="O846" i="10"/>
  <c r="N846" i="10"/>
  <c r="F846" i="10"/>
  <c r="E846" i="10"/>
  <c r="Q845" i="10"/>
  <c r="O845" i="10"/>
  <c r="N845" i="10"/>
  <c r="F845" i="10"/>
  <c r="E845" i="10"/>
  <c r="Q844" i="10"/>
  <c r="O844" i="10"/>
  <c r="N844" i="10"/>
  <c r="F844" i="10"/>
  <c r="E844" i="10"/>
  <c r="Q843" i="10"/>
  <c r="O843" i="10"/>
  <c r="N843" i="10"/>
  <c r="F843" i="10"/>
  <c r="E843" i="10"/>
  <c r="Q842" i="10"/>
  <c r="O842" i="10"/>
  <c r="N842" i="10"/>
  <c r="F842" i="10"/>
  <c r="E842" i="10"/>
  <c r="Q841" i="10"/>
  <c r="O841" i="10"/>
  <c r="N841" i="10"/>
  <c r="F841" i="10"/>
  <c r="E841" i="10"/>
  <c r="Q840" i="10"/>
  <c r="O840" i="10"/>
  <c r="N840" i="10"/>
  <c r="F840" i="10"/>
  <c r="E840" i="10"/>
  <c r="Q839" i="10"/>
  <c r="O839" i="10"/>
  <c r="N839" i="10"/>
  <c r="F839" i="10"/>
  <c r="E839" i="10"/>
  <c r="Q838" i="10"/>
  <c r="O838" i="10"/>
  <c r="N838" i="10"/>
  <c r="F838" i="10"/>
  <c r="E838" i="10"/>
  <c r="Q837" i="10"/>
  <c r="O837" i="10"/>
  <c r="N837" i="10"/>
  <c r="F837" i="10"/>
  <c r="E837" i="10"/>
  <c r="Q836" i="10"/>
  <c r="O836" i="10"/>
  <c r="N836" i="10"/>
  <c r="F836" i="10"/>
  <c r="E836" i="10"/>
  <c r="Q835" i="10"/>
  <c r="O835" i="10"/>
  <c r="N835" i="10"/>
  <c r="F835" i="10"/>
  <c r="E835" i="10"/>
  <c r="Q834" i="10"/>
  <c r="O834" i="10"/>
  <c r="N834" i="10"/>
  <c r="F834" i="10"/>
  <c r="E834" i="10"/>
  <c r="Q833" i="10"/>
  <c r="O833" i="10"/>
  <c r="N833" i="10"/>
  <c r="F833" i="10"/>
  <c r="E833" i="10"/>
  <c r="Q832" i="10"/>
  <c r="O832" i="10"/>
  <c r="N832" i="10"/>
  <c r="F832" i="10"/>
  <c r="E832" i="10"/>
  <c r="Q831" i="10"/>
  <c r="O831" i="10"/>
  <c r="N831" i="10"/>
  <c r="F831" i="10"/>
  <c r="E831" i="10"/>
  <c r="Q830" i="10"/>
  <c r="O830" i="10"/>
  <c r="N830" i="10"/>
  <c r="F830" i="10"/>
  <c r="E830" i="10"/>
  <c r="Q829" i="10"/>
  <c r="O829" i="10"/>
  <c r="N829" i="10"/>
  <c r="F829" i="10"/>
  <c r="E829" i="10"/>
  <c r="Q828" i="10"/>
  <c r="O828" i="10"/>
  <c r="N828" i="10"/>
  <c r="F828" i="10"/>
  <c r="E828" i="10"/>
  <c r="Q827" i="10"/>
  <c r="O827" i="10"/>
  <c r="N827" i="10"/>
  <c r="F827" i="10"/>
  <c r="E827" i="10"/>
  <c r="Q826" i="10"/>
  <c r="O826" i="10"/>
  <c r="N826" i="10"/>
  <c r="F826" i="10"/>
  <c r="E826" i="10"/>
  <c r="Q825" i="10"/>
  <c r="O825" i="10"/>
  <c r="N825" i="10"/>
  <c r="F825" i="10"/>
  <c r="E825" i="10"/>
  <c r="Q824" i="10"/>
  <c r="O824" i="10"/>
  <c r="N824" i="10"/>
  <c r="F824" i="10"/>
  <c r="E824" i="10"/>
  <c r="Q823" i="10"/>
  <c r="O823" i="10"/>
  <c r="N823" i="10"/>
  <c r="F823" i="10"/>
  <c r="E823" i="10"/>
  <c r="Q822" i="10"/>
  <c r="O822" i="10"/>
  <c r="N822" i="10"/>
  <c r="F822" i="10"/>
  <c r="E822" i="10"/>
  <c r="Q821" i="10"/>
  <c r="O821" i="10"/>
  <c r="N821" i="10"/>
  <c r="F821" i="10"/>
  <c r="E821" i="10"/>
  <c r="Q820" i="10"/>
  <c r="O820" i="10"/>
  <c r="N820" i="10"/>
  <c r="F820" i="10"/>
  <c r="E820" i="10"/>
  <c r="Q819" i="10"/>
  <c r="O819" i="10"/>
  <c r="N819" i="10"/>
  <c r="F819" i="10"/>
  <c r="E819" i="10"/>
  <c r="Q818" i="10"/>
  <c r="O818" i="10"/>
  <c r="N818" i="10"/>
  <c r="F818" i="10"/>
  <c r="E818" i="10"/>
  <c r="Q817" i="10"/>
  <c r="O817" i="10"/>
  <c r="N817" i="10"/>
  <c r="F817" i="10"/>
  <c r="E817" i="10"/>
  <c r="Q816" i="10"/>
  <c r="O816" i="10"/>
  <c r="N816" i="10"/>
  <c r="F816" i="10"/>
  <c r="E816" i="10"/>
  <c r="Q815" i="10"/>
  <c r="O815" i="10"/>
  <c r="N815" i="10"/>
  <c r="F815" i="10"/>
  <c r="E815" i="10"/>
  <c r="Q814" i="10"/>
  <c r="O814" i="10"/>
  <c r="N814" i="10"/>
  <c r="F814" i="10"/>
  <c r="E814" i="10"/>
  <c r="Q813" i="10"/>
  <c r="O813" i="10"/>
  <c r="N813" i="10"/>
  <c r="F813" i="10"/>
  <c r="E813" i="10"/>
  <c r="O812" i="10"/>
  <c r="Q812" i="10" s="1"/>
  <c r="N812" i="10"/>
  <c r="F812" i="10"/>
  <c r="E812" i="10"/>
  <c r="Q811" i="10"/>
  <c r="O811" i="10"/>
  <c r="N811" i="10"/>
  <c r="G811" i="10"/>
  <c r="E811" i="11" s="1"/>
  <c r="F811" i="10"/>
  <c r="D811" i="11" s="1"/>
  <c r="E811" i="10"/>
  <c r="O810" i="10"/>
  <c r="Q810" i="10" s="1"/>
  <c r="N810" i="10"/>
  <c r="F810" i="10"/>
  <c r="D810" i="11" s="1"/>
  <c r="E810" i="10"/>
  <c r="Q809" i="10"/>
  <c r="O809" i="10"/>
  <c r="N809" i="10"/>
  <c r="F809" i="10"/>
  <c r="D809" i="11" s="1"/>
  <c r="E809" i="10"/>
  <c r="Q808" i="10"/>
  <c r="O808" i="10"/>
  <c r="N808" i="10"/>
  <c r="G808" i="10"/>
  <c r="E808" i="11" s="1"/>
  <c r="F808" i="10"/>
  <c r="D808" i="11" s="1"/>
  <c r="E808" i="10"/>
  <c r="Q807" i="10"/>
  <c r="O807" i="10"/>
  <c r="N807" i="10"/>
  <c r="F807" i="10"/>
  <c r="D807" i="11" s="1"/>
  <c r="E807" i="10"/>
  <c r="O806" i="10"/>
  <c r="Q806" i="10" s="1"/>
  <c r="N806" i="10"/>
  <c r="F806" i="10"/>
  <c r="D806" i="11" s="1"/>
  <c r="E806" i="10"/>
  <c r="O805" i="10"/>
  <c r="Q805" i="10" s="1"/>
  <c r="N805" i="10"/>
  <c r="G805" i="10"/>
  <c r="E805" i="11" s="1"/>
  <c r="F805" i="10"/>
  <c r="D805" i="11" s="1"/>
  <c r="E805" i="10"/>
  <c r="Q804" i="10"/>
  <c r="O804" i="10"/>
  <c r="N804" i="10"/>
  <c r="G804" i="10"/>
  <c r="E804" i="11" s="1"/>
  <c r="F804" i="10"/>
  <c r="D804" i="11" s="1"/>
  <c r="E804" i="10"/>
  <c r="O803" i="10"/>
  <c r="Q803" i="10" s="1"/>
  <c r="N803" i="10"/>
  <c r="G803" i="10"/>
  <c r="E803" i="11" s="1"/>
  <c r="F803" i="10"/>
  <c r="D803" i="11" s="1"/>
  <c r="E803" i="10"/>
  <c r="O802" i="10"/>
  <c r="Q802" i="10" s="1"/>
  <c r="N802" i="10"/>
  <c r="F802" i="10"/>
  <c r="D802" i="11" s="1"/>
  <c r="E802" i="10"/>
  <c r="O801" i="10"/>
  <c r="Q801" i="10" s="1"/>
  <c r="N801" i="10"/>
  <c r="F801" i="10"/>
  <c r="D801" i="11" s="1"/>
  <c r="E801" i="10"/>
  <c r="Q800" i="10"/>
  <c r="O800" i="10"/>
  <c r="N800" i="10"/>
  <c r="G800" i="10"/>
  <c r="E800" i="11" s="1"/>
  <c r="F800" i="10"/>
  <c r="D800" i="11" s="1"/>
  <c r="E800" i="10"/>
  <c r="Q799" i="10"/>
  <c r="O799" i="10"/>
  <c r="N799" i="10"/>
  <c r="F799" i="10"/>
  <c r="D799" i="11" s="1"/>
  <c r="E799" i="10"/>
  <c r="O798" i="10"/>
  <c r="Q798" i="10" s="1"/>
  <c r="N798" i="10"/>
  <c r="F798" i="10"/>
  <c r="D798" i="11" s="1"/>
  <c r="E798" i="10"/>
  <c r="O797" i="10"/>
  <c r="Q797" i="10" s="1"/>
  <c r="N797" i="10"/>
  <c r="F797" i="10"/>
  <c r="D797" i="11" s="1"/>
  <c r="E797" i="10"/>
  <c r="Q796" i="10"/>
  <c r="O796" i="10"/>
  <c r="N796" i="10"/>
  <c r="G796" i="10"/>
  <c r="E796" i="11" s="1"/>
  <c r="F796" i="10"/>
  <c r="D796" i="11" s="1"/>
  <c r="E796" i="10"/>
  <c r="O795" i="10"/>
  <c r="Q795" i="10" s="1"/>
  <c r="N795" i="10"/>
  <c r="G795" i="10"/>
  <c r="E795" i="11" s="1"/>
  <c r="F795" i="10"/>
  <c r="D795" i="11" s="1"/>
  <c r="E795" i="10"/>
  <c r="O794" i="10"/>
  <c r="Q794" i="10" s="1"/>
  <c r="N794" i="10"/>
  <c r="F794" i="10"/>
  <c r="E794" i="10"/>
  <c r="O793" i="10"/>
  <c r="Q793" i="10" s="1"/>
  <c r="N793" i="10"/>
  <c r="F793" i="10"/>
  <c r="D793" i="11" s="1"/>
  <c r="E793" i="10"/>
  <c r="Q792" i="10"/>
  <c r="O792" i="10"/>
  <c r="N792" i="10"/>
  <c r="G792" i="10"/>
  <c r="E792" i="11" s="1"/>
  <c r="F792" i="10"/>
  <c r="D792" i="11" s="1"/>
  <c r="E792" i="10"/>
  <c r="Q791" i="10"/>
  <c r="O791" i="10"/>
  <c r="N791" i="10"/>
  <c r="F791" i="10"/>
  <c r="D791" i="11" s="1"/>
  <c r="E791" i="10"/>
  <c r="O790" i="10"/>
  <c r="Q790" i="10" s="1"/>
  <c r="N790" i="10"/>
  <c r="G790" i="10"/>
  <c r="E790" i="11" s="1"/>
  <c r="F790" i="10"/>
  <c r="D790" i="11" s="1"/>
  <c r="E790" i="10"/>
  <c r="O789" i="10"/>
  <c r="Q789" i="10" s="1"/>
  <c r="N789" i="10"/>
  <c r="F789" i="10"/>
  <c r="D789" i="11" s="1"/>
  <c r="E789" i="10"/>
  <c r="O788" i="10"/>
  <c r="Q788" i="10" s="1"/>
  <c r="N788" i="10"/>
  <c r="G788" i="10"/>
  <c r="E788" i="11" s="1"/>
  <c r="F788" i="10"/>
  <c r="D788" i="11" s="1"/>
  <c r="E788" i="10"/>
  <c r="Q787" i="10"/>
  <c r="O787" i="10"/>
  <c r="N787" i="10"/>
  <c r="G787" i="10"/>
  <c r="E787" i="11" s="1"/>
  <c r="F787" i="10"/>
  <c r="D787" i="11" s="1"/>
  <c r="E787" i="10"/>
  <c r="Q786" i="10"/>
  <c r="O786" i="10"/>
  <c r="N786" i="10"/>
  <c r="F786" i="10"/>
  <c r="D786" i="11" s="1"/>
  <c r="E786" i="10"/>
  <c r="O785" i="10"/>
  <c r="Q785" i="10" s="1"/>
  <c r="N785" i="10"/>
  <c r="F785" i="10"/>
  <c r="D785" i="11" s="1"/>
  <c r="E785" i="10"/>
  <c r="Q784" i="10"/>
  <c r="O784" i="10"/>
  <c r="N784" i="10"/>
  <c r="F784" i="10"/>
  <c r="D784" i="11" s="1"/>
  <c r="E784" i="10"/>
  <c r="Q783" i="10"/>
  <c r="O783" i="10"/>
  <c r="N783" i="10"/>
  <c r="G783" i="10"/>
  <c r="E783" i="11" s="1"/>
  <c r="F783" i="10"/>
  <c r="D783" i="11" s="1"/>
  <c r="E783" i="10"/>
  <c r="O782" i="10"/>
  <c r="Q782" i="10" s="1"/>
  <c r="N782" i="10"/>
  <c r="G782" i="10"/>
  <c r="E782" i="11" s="1"/>
  <c r="F782" i="10"/>
  <c r="D782" i="11" s="1"/>
  <c r="E782" i="10"/>
  <c r="O781" i="10"/>
  <c r="Q781" i="10" s="1"/>
  <c r="N781" i="10"/>
  <c r="F781" i="10"/>
  <c r="D781" i="11" s="1"/>
  <c r="E781" i="10"/>
  <c r="O780" i="10"/>
  <c r="Q780" i="10" s="1"/>
  <c r="N780" i="10"/>
  <c r="G780" i="10"/>
  <c r="E780" i="11" s="1"/>
  <c r="F780" i="10"/>
  <c r="D780" i="11" s="1"/>
  <c r="E780" i="10"/>
  <c r="Q779" i="10"/>
  <c r="O779" i="10"/>
  <c r="N779" i="10"/>
  <c r="G779" i="10"/>
  <c r="E779" i="11" s="1"/>
  <c r="F779" i="10"/>
  <c r="D779" i="11" s="1"/>
  <c r="E779" i="10"/>
  <c r="Q778" i="10"/>
  <c r="O778" i="10"/>
  <c r="N778" i="10"/>
  <c r="F778" i="10"/>
  <c r="D778" i="11" s="1"/>
  <c r="E778" i="10"/>
  <c r="O777" i="10"/>
  <c r="Q777" i="10" s="1"/>
  <c r="N777" i="10"/>
  <c r="F777" i="10"/>
  <c r="D777" i="11" s="1"/>
  <c r="E777" i="10"/>
  <c r="Q776" i="10"/>
  <c r="O776" i="10"/>
  <c r="N776" i="10"/>
  <c r="F776" i="10"/>
  <c r="D776" i="11" s="1"/>
  <c r="E776" i="10"/>
  <c r="Q775" i="10"/>
  <c r="O775" i="10"/>
  <c r="N775" i="10"/>
  <c r="G775" i="10"/>
  <c r="E775" i="11" s="1"/>
  <c r="F775" i="10"/>
  <c r="D775" i="11" s="1"/>
  <c r="E775" i="10"/>
  <c r="O774" i="10"/>
  <c r="Q774" i="10" s="1"/>
  <c r="N774" i="10"/>
  <c r="G774" i="10"/>
  <c r="E774" i="11" s="1"/>
  <c r="F774" i="10"/>
  <c r="D774" i="11" s="1"/>
  <c r="E774" i="10"/>
  <c r="O773" i="10"/>
  <c r="Q773" i="10" s="1"/>
  <c r="N773" i="10"/>
  <c r="F773" i="10"/>
  <c r="D773" i="11" s="1"/>
  <c r="E773" i="10"/>
  <c r="O772" i="10"/>
  <c r="Q772" i="10" s="1"/>
  <c r="N772" i="10"/>
  <c r="G772" i="10"/>
  <c r="E772" i="11" s="1"/>
  <c r="F772" i="10"/>
  <c r="D772" i="11" s="1"/>
  <c r="E772" i="10"/>
  <c r="Q771" i="10"/>
  <c r="O771" i="10"/>
  <c r="N771" i="10"/>
  <c r="G771" i="10"/>
  <c r="E771" i="11" s="1"/>
  <c r="F771" i="10"/>
  <c r="D771" i="11" s="1"/>
  <c r="E771" i="10"/>
  <c r="Q770" i="10"/>
  <c r="O770" i="10"/>
  <c r="N770" i="10"/>
  <c r="F770" i="10"/>
  <c r="D770" i="11" s="1"/>
  <c r="E770" i="10"/>
  <c r="O769" i="10"/>
  <c r="Q769" i="10" s="1"/>
  <c r="N769" i="10"/>
  <c r="F769" i="10"/>
  <c r="D769" i="11" s="1"/>
  <c r="E769" i="10"/>
  <c r="Q768" i="10"/>
  <c r="O768" i="10"/>
  <c r="N768" i="10"/>
  <c r="F768" i="10"/>
  <c r="D768" i="11" s="1"/>
  <c r="E768" i="10"/>
  <c r="Q767" i="10"/>
  <c r="O767" i="10"/>
  <c r="N767" i="10"/>
  <c r="G767" i="10"/>
  <c r="E767" i="11" s="1"/>
  <c r="F767" i="10"/>
  <c r="D767" i="11" s="1"/>
  <c r="E767" i="10"/>
  <c r="O766" i="10"/>
  <c r="Q766" i="10" s="1"/>
  <c r="N766" i="10"/>
  <c r="G766" i="10"/>
  <c r="E766" i="11" s="1"/>
  <c r="F766" i="10"/>
  <c r="D766" i="11" s="1"/>
  <c r="E766" i="10"/>
  <c r="O765" i="10"/>
  <c r="Q765" i="10" s="1"/>
  <c r="N765" i="10"/>
  <c r="F765" i="10"/>
  <c r="D765" i="11" s="1"/>
  <c r="E765" i="10"/>
  <c r="O764" i="10"/>
  <c r="Q764" i="10" s="1"/>
  <c r="N764" i="10"/>
  <c r="G764" i="10"/>
  <c r="E764" i="11" s="1"/>
  <c r="F764" i="10"/>
  <c r="D764" i="11" s="1"/>
  <c r="E764" i="10"/>
  <c r="Q763" i="10"/>
  <c r="O763" i="10"/>
  <c r="N763" i="10"/>
  <c r="G763" i="10"/>
  <c r="E763" i="11" s="1"/>
  <c r="F763" i="10"/>
  <c r="D763" i="11" s="1"/>
  <c r="E763" i="10"/>
  <c r="Q762" i="10"/>
  <c r="O762" i="10"/>
  <c r="N762" i="10"/>
  <c r="F762" i="10"/>
  <c r="D762" i="11" s="1"/>
  <c r="E762" i="10"/>
  <c r="O761" i="10"/>
  <c r="Q761" i="10" s="1"/>
  <c r="N761" i="10"/>
  <c r="F761" i="10"/>
  <c r="E761" i="10"/>
  <c r="O760" i="10"/>
  <c r="Q760" i="10" s="1"/>
  <c r="N760" i="10"/>
  <c r="F760" i="10"/>
  <c r="E760" i="10"/>
  <c r="O759" i="10"/>
  <c r="Q759" i="10" s="1"/>
  <c r="N759" i="10"/>
  <c r="G759" i="10"/>
  <c r="E759" i="11" s="1"/>
  <c r="F759" i="10"/>
  <c r="D759" i="11" s="1"/>
  <c r="E759" i="10"/>
  <c r="O758" i="10"/>
  <c r="Q758" i="10" s="1"/>
  <c r="N758" i="10"/>
  <c r="G758" i="10"/>
  <c r="E758" i="11" s="1"/>
  <c r="F758" i="10"/>
  <c r="D758" i="11" s="1"/>
  <c r="E758" i="10"/>
  <c r="O757" i="10"/>
  <c r="Q757" i="10" s="1"/>
  <c r="N757" i="10"/>
  <c r="G757" i="10"/>
  <c r="E757" i="11" s="1"/>
  <c r="F757" i="10"/>
  <c r="D757" i="11" s="1"/>
  <c r="E757" i="10"/>
  <c r="Q756" i="10"/>
  <c r="O756" i="10"/>
  <c r="N756" i="10"/>
  <c r="G756" i="10"/>
  <c r="E756" i="11" s="1"/>
  <c r="F756" i="10"/>
  <c r="D756" i="11" s="1"/>
  <c r="E756" i="10"/>
  <c r="Q755" i="10"/>
  <c r="O755" i="10"/>
  <c r="N755" i="10"/>
  <c r="F755" i="10"/>
  <c r="D755" i="11" s="1"/>
  <c r="E755" i="10"/>
  <c r="Q754" i="10"/>
  <c r="O754" i="10"/>
  <c r="N754" i="10"/>
  <c r="F754" i="10"/>
  <c r="D754" i="11" s="1"/>
  <c r="E754" i="10"/>
  <c r="Q753" i="10"/>
  <c r="O753" i="10"/>
  <c r="N753" i="10"/>
  <c r="F753" i="10"/>
  <c r="D753" i="11" s="1"/>
  <c r="E753" i="10"/>
  <c r="Q752" i="10"/>
  <c r="O752" i="10"/>
  <c r="N752" i="10"/>
  <c r="F752" i="10"/>
  <c r="D752" i="11" s="1"/>
  <c r="E752" i="10"/>
  <c r="O751" i="10"/>
  <c r="Q751" i="10" s="1"/>
  <c r="N751" i="10"/>
  <c r="F751" i="10"/>
  <c r="D751" i="11" s="1"/>
  <c r="E751" i="10"/>
  <c r="O750" i="10"/>
  <c r="Q750" i="10" s="1"/>
  <c r="N750" i="10"/>
  <c r="G750" i="10"/>
  <c r="E750" i="11" s="1"/>
  <c r="F750" i="10"/>
  <c r="D750" i="11" s="1"/>
  <c r="E750" i="10"/>
  <c r="O749" i="10"/>
  <c r="Q749" i="10" s="1"/>
  <c r="N749" i="10"/>
  <c r="G749" i="10"/>
  <c r="E749" i="11" s="1"/>
  <c r="F749" i="10"/>
  <c r="D749" i="11" s="1"/>
  <c r="E749" i="10"/>
  <c r="Q748" i="10"/>
  <c r="O748" i="10"/>
  <c r="N748" i="10"/>
  <c r="G748" i="10"/>
  <c r="E748" i="11" s="1"/>
  <c r="F748" i="10"/>
  <c r="D748" i="11" s="1"/>
  <c r="E748" i="10"/>
  <c r="Q747" i="10"/>
  <c r="O747" i="10"/>
  <c r="N747" i="10"/>
  <c r="G747" i="10"/>
  <c r="E747" i="11" s="1"/>
  <c r="F747" i="10"/>
  <c r="D747" i="11" s="1"/>
  <c r="E747" i="10"/>
  <c r="Q746" i="10"/>
  <c r="O746" i="10"/>
  <c r="N746" i="10"/>
  <c r="G746" i="10"/>
  <c r="E746" i="11" s="1"/>
  <c r="F746" i="10"/>
  <c r="D746" i="11" s="1"/>
  <c r="E746" i="10"/>
  <c r="O745" i="10"/>
  <c r="Q745" i="10" s="1"/>
  <c r="N745" i="10"/>
  <c r="G745" i="10"/>
  <c r="E745" i="11" s="1"/>
  <c r="F745" i="10"/>
  <c r="D745" i="11" s="1"/>
  <c r="E745" i="10"/>
  <c r="O744" i="10"/>
  <c r="Q744" i="10" s="1"/>
  <c r="N744" i="10"/>
  <c r="F744" i="10"/>
  <c r="D744" i="11" s="1"/>
  <c r="E744" i="10"/>
  <c r="O743" i="10"/>
  <c r="Q743" i="10" s="1"/>
  <c r="N743" i="10"/>
  <c r="F743" i="10"/>
  <c r="D743" i="11" s="1"/>
  <c r="E743" i="10"/>
  <c r="O742" i="10"/>
  <c r="Q742" i="10" s="1"/>
  <c r="N742" i="10"/>
  <c r="G742" i="10"/>
  <c r="E742" i="11" s="1"/>
  <c r="F742" i="10"/>
  <c r="D742" i="11" s="1"/>
  <c r="E742" i="10"/>
  <c r="O741" i="10"/>
  <c r="Q741" i="10" s="1"/>
  <c r="N741" i="10"/>
  <c r="G741" i="10"/>
  <c r="E741" i="11" s="1"/>
  <c r="F741" i="10"/>
  <c r="D741" i="11" s="1"/>
  <c r="E741" i="10"/>
  <c r="Q740" i="10"/>
  <c r="O740" i="10"/>
  <c r="N740" i="10"/>
  <c r="G740" i="10"/>
  <c r="E740" i="11" s="1"/>
  <c r="F740" i="10"/>
  <c r="D740" i="11" s="1"/>
  <c r="E740" i="10"/>
  <c r="Q739" i="10"/>
  <c r="O739" i="10"/>
  <c r="N739" i="10"/>
  <c r="G739" i="10"/>
  <c r="E739" i="11" s="1"/>
  <c r="F739" i="10"/>
  <c r="D739" i="11" s="1"/>
  <c r="E739" i="10"/>
  <c r="Q738" i="10"/>
  <c r="O738" i="10"/>
  <c r="N738" i="10"/>
  <c r="F738" i="10"/>
  <c r="D738" i="11" s="1"/>
  <c r="E738" i="10"/>
  <c r="Q737" i="10"/>
  <c r="O737" i="10"/>
  <c r="N737" i="10"/>
  <c r="F737" i="10"/>
  <c r="D737" i="11" s="1"/>
  <c r="E737" i="10"/>
  <c r="Q736" i="10"/>
  <c r="O736" i="10"/>
  <c r="N736" i="10"/>
  <c r="F736" i="10"/>
  <c r="D736" i="11" s="1"/>
  <c r="E736" i="10"/>
  <c r="O735" i="10"/>
  <c r="Q735" i="10" s="1"/>
  <c r="N735" i="10"/>
  <c r="F735" i="10"/>
  <c r="D735" i="11" s="1"/>
  <c r="E735" i="10"/>
  <c r="O734" i="10"/>
  <c r="Q734" i="10" s="1"/>
  <c r="N734" i="10"/>
  <c r="G734" i="10"/>
  <c r="E734" i="11" s="1"/>
  <c r="F734" i="10"/>
  <c r="D734" i="11" s="1"/>
  <c r="E734" i="10"/>
  <c r="O733" i="10"/>
  <c r="Q733" i="10" s="1"/>
  <c r="N733" i="10"/>
  <c r="G733" i="10"/>
  <c r="E733" i="11" s="1"/>
  <c r="F733" i="10"/>
  <c r="D733" i="11" s="1"/>
  <c r="E733" i="10"/>
  <c r="Q732" i="10"/>
  <c r="O732" i="10"/>
  <c r="N732" i="10"/>
  <c r="G732" i="10"/>
  <c r="E732" i="11" s="1"/>
  <c r="F732" i="10"/>
  <c r="D732" i="11" s="1"/>
  <c r="E732" i="10"/>
  <c r="Q731" i="10"/>
  <c r="O731" i="10"/>
  <c r="N731" i="10"/>
  <c r="G731" i="10"/>
  <c r="E731" i="11" s="1"/>
  <c r="F731" i="10"/>
  <c r="D731" i="11" s="1"/>
  <c r="E731" i="10"/>
  <c r="Q730" i="10"/>
  <c r="O730" i="10"/>
  <c r="N730" i="10"/>
  <c r="G730" i="10"/>
  <c r="E730" i="11" s="1"/>
  <c r="F730" i="10"/>
  <c r="D730" i="11" s="1"/>
  <c r="E730" i="10"/>
  <c r="O729" i="10"/>
  <c r="Q729" i="10" s="1"/>
  <c r="N729" i="10"/>
  <c r="G729" i="10"/>
  <c r="E729" i="11" s="1"/>
  <c r="F729" i="10"/>
  <c r="D729" i="11" s="1"/>
  <c r="E729" i="10"/>
  <c r="O728" i="10"/>
  <c r="Q728" i="10" s="1"/>
  <c r="N728" i="10"/>
  <c r="F728" i="10"/>
  <c r="D728" i="11" s="1"/>
  <c r="E728" i="10"/>
  <c r="O727" i="10"/>
  <c r="Q727" i="10" s="1"/>
  <c r="N727" i="10"/>
  <c r="F727" i="10"/>
  <c r="D727" i="11" s="1"/>
  <c r="E727" i="10"/>
  <c r="O726" i="10"/>
  <c r="Q726" i="10" s="1"/>
  <c r="N726" i="10"/>
  <c r="G726" i="10"/>
  <c r="E726" i="11" s="1"/>
  <c r="F726" i="10"/>
  <c r="D726" i="11" s="1"/>
  <c r="E726" i="10"/>
  <c r="O725" i="10"/>
  <c r="Q725" i="10" s="1"/>
  <c r="N725" i="10"/>
  <c r="G725" i="10"/>
  <c r="E725" i="11" s="1"/>
  <c r="F725" i="10"/>
  <c r="D725" i="11" s="1"/>
  <c r="E725" i="10"/>
  <c r="Q724" i="10"/>
  <c r="O724" i="10"/>
  <c r="N724" i="10"/>
  <c r="G724" i="10"/>
  <c r="E724" i="11" s="1"/>
  <c r="F724" i="10"/>
  <c r="D724" i="11" s="1"/>
  <c r="E724" i="10"/>
  <c r="Q723" i="10"/>
  <c r="O723" i="10"/>
  <c r="N723" i="10"/>
  <c r="G723" i="10"/>
  <c r="E723" i="11" s="1"/>
  <c r="F723" i="10"/>
  <c r="D723" i="11" s="1"/>
  <c r="E723" i="10"/>
  <c r="Q722" i="10"/>
  <c r="O722" i="10"/>
  <c r="N722" i="10"/>
  <c r="F722" i="10"/>
  <c r="D722" i="11" s="1"/>
  <c r="E722" i="10"/>
  <c r="Q721" i="10"/>
  <c r="O721" i="10"/>
  <c r="N721" i="10"/>
  <c r="F721" i="10"/>
  <c r="D721" i="11" s="1"/>
  <c r="E721" i="10"/>
  <c r="Q720" i="10"/>
  <c r="O720" i="10"/>
  <c r="N720" i="10"/>
  <c r="F720" i="10"/>
  <c r="D720" i="11" s="1"/>
  <c r="E720" i="10"/>
  <c r="O719" i="10"/>
  <c r="Q719" i="10" s="1"/>
  <c r="N719" i="10"/>
  <c r="F719" i="10"/>
  <c r="D719" i="11" s="1"/>
  <c r="E719" i="10"/>
  <c r="O718" i="10"/>
  <c r="Q718" i="10" s="1"/>
  <c r="N718" i="10"/>
  <c r="G718" i="10"/>
  <c r="E718" i="11" s="1"/>
  <c r="F718" i="10"/>
  <c r="D718" i="11" s="1"/>
  <c r="E718" i="10"/>
  <c r="O717" i="10"/>
  <c r="Q717" i="10" s="1"/>
  <c r="N717" i="10"/>
  <c r="G717" i="10"/>
  <c r="E717" i="11" s="1"/>
  <c r="F717" i="10"/>
  <c r="D717" i="11" s="1"/>
  <c r="E717" i="10"/>
  <c r="Q716" i="10"/>
  <c r="O716" i="10"/>
  <c r="N716" i="10"/>
  <c r="G716" i="10"/>
  <c r="E716" i="11" s="1"/>
  <c r="F716" i="10"/>
  <c r="D716" i="11" s="1"/>
  <c r="E716" i="10"/>
  <c r="Q715" i="10"/>
  <c r="O715" i="10"/>
  <c r="N715" i="10"/>
  <c r="G715" i="10"/>
  <c r="E715" i="11" s="1"/>
  <c r="F715" i="10"/>
  <c r="D715" i="11" s="1"/>
  <c r="E715" i="10"/>
  <c r="Q714" i="10"/>
  <c r="O714" i="10"/>
  <c r="N714" i="10"/>
  <c r="G714" i="10"/>
  <c r="E714" i="11" s="1"/>
  <c r="F714" i="10"/>
  <c r="D714" i="11" s="1"/>
  <c r="E714" i="10"/>
  <c r="O713" i="10"/>
  <c r="Q713" i="10" s="1"/>
  <c r="N713" i="10"/>
  <c r="G713" i="10"/>
  <c r="E713" i="11" s="1"/>
  <c r="F713" i="10"/>
  <c r="D713" i="11" s="1"/>
  <c r="E713" i="10"/>
  <c r="O712" i="10"/>
  <c r="Q712" i="10" s="1"/>
  <c r="N712" i="10"/>
  <c r="F712" i="10"/>
  <c r="D712" i="11" s="1"/>
  <c r="E712" i="10"/>
  <c r="O711" i="10"/>
  <c r="Q711" i="10" s="1"/>
  <c r="N711" i="10"/>
  <c r="F711" i="10"/>
  <c r="D711" i="11" s="1"/>
  <c r="E711" i="10"/>
  <c r="O710" i="10"/>
  <c r="Q710" i="10" s="1"/>
  <c r="N710" i="10"/>
  <c r="G710" i="10"/>
  <c r="E710" i="11" s="1"/>
  <c r="F710" i="10"/>
  <c r="D710" i="11" s="1"/>
  <c r="E710" i="10"/>
  <c r="O709" i="10"/>
  <c r="Q709" i="10" s="1"/>
  <c r="N709" i="10"/>
  <c r="G709" i="10"/>
  <c r="E709" i="11" s="1"/>
  <c r="F709" i="10"/>
  <c r="D709" i="11" s="1"/>
  <c r="E709" i="10"/>
  <c r="Q708" i="10"/>
  <c r="O708" i="10"/>
  <c r="N708" i="10"/>
  <c r="G708" i="10"/>
  <c r="E708" i="11" s="1"/>
  <c r="F708" i="10"/>
  <c r="D708" i="11" s="1"/>
  <c r="E708" i="10"/>
  <c r="Q707" i="10"/>
  <c r="O707" i="10"/>
  <c r="N707" i="10"/>
  <c r="G707" i="10"/>
  <c r="E707" i="11" s="1"/>
  <c r="F707" i="10"/>
  <c r="D707" i="11" s="1"/>
  <c r="E707" i="10"/>
  <c r="Q706" i="10"/>
  <c r="O706" i="10"/>
  <c r="N706" i="10"/>
  <c r="F706" i="10"/>
  <c r="D706" i="11" s="1"/>
  <c r="E706" i="10"/>
  <c r="Q705" i="10"/>
  <c r="O705" i="10"/>
  <c r="N705" i="10"/>
  <c r="F705" i="10"/>
  <c r="D705" i="11" s="1"/>
  <c r="E705" i="10"/>
  <c r="Q704" i="10"/>
  <c r="O704" i="10"/>
  <c r="N704" i="10"/>
  <c r="F704" i="10"/>
  <c r="D704" i="11" s="1"/>
  <c r="E704" i="10"/>
  <c r="O703" i="10"/>
  <c r="Q703" i="10" s="1"/>
  <c r="N703" i="10"/>
  <c r="F703" i="10"/>
  <c r="D703" i="11" s="1"/>
  <c r="E703" i="10"/>
  <c r="O702" i="10"/>
  <c r="Q702" i="10" s="1"/>
  <c r="N702" i="10"/>
  <c r="G702" i="10"/>
  <c r="E702" i="11" s="1"/>
  <c r="F702" i="10"/>
  <c r="D702" i="11" s="1"/>
  <c r="E702" i="10"/>
  <c r="O701" i="10"/>
  <c r="Q701" i="10" s="1"/>
  <c r="N701" i="10"/>
  <c r="G701" i="10"/>
  <c r="E701" i="11" s="1"/>
  <c r="F701" i="10"/>
  <c r="D701" i="11" s="1"/>
  <c r="E701" i="10"/>
  <c r="Q700" i="10"/>
  <c r="O700" i="10"/>
  <c r="N700" i="10"/>
  <c r="G700" i="10"/>
  <c r="E700" i="11" s="1"/>
  <c r="F700" i="10"/>
  <c r="D700" i="11" s="1"/>
  <c r="E700" i="10"/>
  <c r="Q699" i="10"/>
  <c r="O699" i="10"/>
  <c r="N699" i="10"/>
  <c r="G699" i="10"/>
  <c r="E699" i="11" s="1"/>
  <c r="F699" i="10"/>
  <c r="D699" i="11" s="1"/>
  <c r="E699" i="10"/>
  <c r="Q698" i="10"/>
  <c r="O698" i="10"/>
  <c r="N698" i="10"/>
  <c r="G698" i="10"/>
  <c r="E698" i="11" s="1"/>
  <c r="F698" i="10"/>
  <c r="D698" i="11" s="1"/>
  <c r="E698" i="10"/>
  <c r="O697" i="10"/>
  <c r="Q697" i="10" s="1"/>
  <c r="N697" i="10"/>
  <c r="G697" i="10"/>
  <c r="E697" i="11" s="1"/>
  <c r="F697" i="10"/>
  <c r="D697" i="11" s="1"/>
  <c r="E697" i="10"/>
  <c r="O696" i="10"/>
  <c r="Q696" i="10" s="1"/>
  <c r="N696" i="10"/>
  <c r="F696" i="10"/>
  <c r="D696" i="11" s="1"/>
  <c r="E696" i="10"/>
  <c r="O695" i="10"/>
  <c r="Q695" i="10" s="1"/>
  <c r="N695" i="10"/>
  <c r="F695" i="10"/>
  <c r="D695" i="11" s="1"/>
  <c r="E695" i="10"/>
  <c r="O694" i="10"/>
  <c r="Q694" i="10" s="1"/>
  <c r="N694" i="10"/>
  <c r="G694" i="10"/>
  <c r="E694" i="11" s="1"/>
  <c r="F694" i="10"/>
  <c r="D694" i="11" s="1"/>
  <c r="E694" i="10"/>
  <c r="O693" i="10"/>
  <c r="Q693" i="10" s="1"/>
  <c r="N693" i="10"/>
  <c r="G693" i="10"/>
  <c r="E693" i="11" s="1"/>
  <c r="F693" i="10"/>
  <c r="D693" i="11" s="1"/>
  <c r="E693" i="10"/>
  <c r="Q692" i="10"/>
  <c r="O692" i="10"/>
  <c r="N692" i="10"/>
  <c r="G692" i="10"/>
  <c r="E692" i="11" s="1"/>
  <c r="F692" i="10"/>
  <c r="D692" i="11" s="1"/>
  <c r="E692" i="10"/>
  <c r="Q691" i="10"/>
  <c r="O691" i="10"/>
  <c r="N691" i="10"/>
  <c r="G691" i="10"/>
  <c r="E691" i="11" s="1"/>
  <c r="F691" i="10"/>
  <c r="D691" i="11" s="1"/>
  <c r="E691" i="10"/>
  <c r="Q690" i="10"/>
  <c r="O690" i="10"/>
  <c r="N690" i="10"/>
  <c r="F690" i="10"/>
  <c r="D690" i="11" s="1"/>
  <c r="E690" i="10"/>
  <c r="Q689" i="10"/>
  <c r="O689" i="10"/>
  <c r="N689" i="10"/>
  <c r="F689" i="10"/>
  <c r="D689" i="11" s="1"/>
  <c r="E689" i="10"/>
  <c r="Q688" i="10"/>
  <c r="O688" i="10"/>
  <c r="N688" i="10"/>
  <c r="F688" i="10"/>
  <c r="D688" i="11" s="1"/>
  <c r="E688" i="10"/>
  <c r="O687" i="10"/>
  <c r="Q687" i="10" s="1"/>
  <c r="N687" i="10"/>
  <c r="F687" i="10"/>
  <c r="D687" i="11" s="1"/>
  <c r="E687" i="10"/>
  <c r="O686" i="10"/>
  <c r="Q686" i="10" s="1"/>
  <c r="N686" i="10"/>
  <c r="G686" i="10"/>
  <c r="E686" i="11" s="1"/>
  <c r="F686" i="10"/>
  <c r="D686" i="11" s="1"/>
  <c r="E686" i="10"/>
  <c r="O685" i="10"/>
  <c r="Q685" i="10" s="1"/>
  <c r="N685" i="10"/>
  <c r="G685" i="10"/>
  <c r="E685" i="11" s="1"/>
  <c r="F685" i="10"/>
  <c r="D685" i="11" s="1"/>
  <c r="E685" i="10"/>
  <c r="Q684" i="10"/>
  <c r="O684" i="10"/>
  <c r="N684" i="10"/>
  <c r="G684" i="10"/>
  <c r="E684" i="11" s="1"/>
  <c r="F684" i="10"/>
  <c r="D684" i="11" s="1"/>
  <c r="E684" i="10"/>
  <c r="Q683" i="10"/>
  <c r="O683" i="10"/>
  <c r="N683" i="10"/>
  <c r="G683" i="10"/>
  <c r="E683" i="11" s="1"/>
  <c r="F683" i="10"/>
  <c r="D683" i="11" s="1"/>
  <c r="E683" i="10"/>
  <c r="Q682" i="10"/>
  <c r="O682" i="10"/>
  <c r="N682" i="10"/>
  <c r="G682" i="10"/>
  <c r="E682" i="11" s="1"/>
  <c r="F682" i="10"/>
  <c r="D682" i="11" s="1"/>
  <c r="E682" i="10"/>
  <c r="O681" i="10"/>
  <c r="Q681" i="10" s="1"/>
  <c r="N681" i="10"/>
  <c r="G681" i="10"/>
  <c r="E681" i="11" s="1"/>
  <c r="F681" i="10"/>
  <c r="D681" i="11" s="1"/>
  <c r="E681" i="10"/>
  <c r="O680" i="10"/>
  <c r="Q680" i="10" s="1"/>
  <c r="N680" i="10"/>
  <c r="F680" i="10"/>
  <c r="D680" i="11" s="1"/>
  <c r="E680" i="10"/>
  <c r="O679" i="10"/>
  <c r="Q679" i="10" s="1"/>
  <c r="N679" i="10"/>
  <c r="F679" i="10"/>
  <c r="D679" i="11" s="1"/>
  <c r="E679" i="10"/>
  <c r="O678" i="10"/>
  <c r="Q678" i="10" s="1"/>
  <c r="N678" i="10"/>
  <c r="G678" i="10"/>
  <c r="E678" i="11" s="1"/>
  <c r="F678" i="10"/>
  <c r="D678" i="11" s="1"/>
  <c r="E678" i="10"/>
  <c r="O677" i="10"/>
  <c r="Q677" i="10" s="1"/>
  <c r="N677" i="10"/>
  <c r="G677" i="10"/>
  <c r="E677" i="11" s="1"/>
  <c r="F677" i="10"/>
  <c r="D677" i="11" s="1"/>
  <c r="E677" i="10"/>
  <c r="Q676" i="10"/>
  <c r="O676" i="10"/>
  <c r="N676" i="10"/>
  <c r="G676" i="10"/>
  <c r="E676" i="11" s="1"/>
  <c r="F676" i="10"/>
  <c r="D676" i="11" s="1"/>
  <c r="E676" i="10"/>
  <c r="Q675" i="10"/>
  <c r="O675" i="10"/>
  <c r="N675" i="10"/>
  <c r="G675" i="10"/>
  <c r="E675" i="11" s="1"/>
  <c r="F675" i="10"/>
  <c r="D675" i="11" s="1"/>
  <c r="E675" i="10"/>
  <c r="Q674" i="10"/>
  <c r="O674" i="10"/>
  <c r="N674" i="10"/>
  <c r="F674" i="10"/>
  <c r="D674" i="11" s="1"/>
  <c r="E674" i="10"/>
  <c r="Q673" i="10"/>
  <c r="O673" i="10"/>
  <c r="N673" i="10"/>
  <c r="F673" i="10"/>
  <c r="D673" i="11" s="1"/>
  <c r="E673" i="10"/>
  <c r="Q672" i="10"/>
  <c r="O672" i="10"/>
  <c r="N672" i="10"/>
  <c r="F672" i="10"/>
  <c r="D672" i="11" s="1"/>
  <c r="E672" i="10"/>
  <c r="O671" i="10"/>
  <c r="Q671" i="10" s="1"/>
  <c r="N671" i="10"/>
  <c r="F671" i="10"/>
  <c r="D671" i="11" s="1"/>
  <c r="E671" i="10"/>
  <c r="O670" i="10"/>
  <c r="Q670" i="10" s="1"/>
  <c r="N670" i="10"/>
  <c r="G670" i="10"/>
  <c r="E670" i="11" s="1"/>
  <c r="F670" i="10"/>
  <c r="D670" i="11" s="1"/>
  <c r="E670" i="10"/>
  <c r="O669" i="10"/>
  <c r="Q669" i="10" s="1"/>
  <c r="N669" i="10"/>
  <c r="G669" i="10"/>
  <c r="E669" i="11" s="1"/>
  <c r="F669" i="10"/>
  <c r="D669" i="11" s="1"/>
  <c r="E669" i="10"/>
  <c r="Q668" i="10"/>
  <c r="O668" i="10"/>
  <c r="N668" i="10"/>
  <c r="G668" i="10"/>
  <c r="E668" i="11" s="1"/>
  <c r="F668" i="10"/>
  <c r="D668" i="11" s="1"/>
  <c r="E668" i="10"/>
  <c r="Q667" i="10"/>
  <c r="O667" i="10"/>
  <c r="N667" i="10"/>
  <c r="G667" i="10"/>
  <c r="E667" i="11" s="1"/>
  <c r="F667" i="10"/>
  <c r="D667" i="11" s="1"/>
  <c r="E667" i="10"/>
  <c r="Q666" i="10"/>
  <c r="O666" i="10"/>
  <c r="N666" i="10"/>
  <c r="G666" i="10"/>
  <c r="E666" i="11" s="1"/>
  <c r="F666" i="10"/>
  <c r="D666" i="11" s="1"/>
  <c r="E666" i="10"/>
  <c r="O665" i="10"/>
  <c r="Q665" i="10" s="1"/>
  <c r="N665" i="10"/>
  <c r="G665" i="10"/>
  <c r="E665" i="11" s="1"/>
  <c r="F665" i="10"/>
  <c r="D665" i="11" s="1"/>
  <c r="E665" i="10"/>
  <c r="O664" i="10"/>
  <c r="Q664" i="10" s="1"/>
  <c r="N664" i="10"/>
  <c r="F664" i="10"/>
  <c r="D664" i="11" s="1"/>
  <c r="E664" i="10"/>
  <c r="O663" i="10"/>
  <c r="Q663" i="10" s="1"/>
  <c r="N663" i="10"/>
  <c r="F663" i="10"/>
  <c r="D663" i="11" s="1"/>
  <c r="E663" i="10"/>
  <c r="O662" i="10"/>
  <c r="Q662" i="10" s="1"/>
  <c r="N662" i="10"/>
  <c r="G662" i="10"/>
  <c r="E662" i="11" s="1"/>
  <c r="F662" i="10"/>
  <c r="D662" i="11" s="1"/>
  <c r="E662" i="10"/>
  <c r="O661" i="10"/>
  <c r="Q661" i="10" s="1"/>
  <c r="N661" i="10"/>
  <c r="G661" i="10"/>
  <c r="E661" i="11" s="1"/>
  <c r="F661" i="10"/>
  <c r="D661" i="11" s="1"/>
  <c r="E661" i="10"/>
  <c r="Q660" i="10"/>
  <c r="O660" i="10"/>
  <c r="N660" i="10"/>
  <c r="G660" i="10"/>
  <c r="E660" i="11" s="1"/>
  <c r="F660" i="10"/>
  <c r="D660" i="11" s="1"/>
  <c r="E660" i="10"/>
  <c r="Q659" i="10"/>
  <c r="O659" i="10"/>
  <c r="N659" i="10"/>
  <c r="G659" i="10"/>
  <c r="E659" i="11" s="1"/>
  <c r="F659" i="10"/>
  <c r="D659" i="11" s="1"/>
  <c r="E659" i="10"/>
  <c r="Q658" i="10"/>
  <c r="O658" i="10"/>
  <c r="N658" i="10"/>
  <c r="F658" i="10"/>
  <c r="D658" i="11" s="1"/>
  <c r="E658" i="10"/>
  <c r="Q657" i="10"/>
  <c r="O657" i="10"/>
  <c r="N657" i="10"/>
  <c r="F657" i="10"/>
  <c r="D657" i="11" s="1"/>
  <c r="E657" i="10"/>
  <c r="Q656" i="10"/>
  <c r="O656" i="10"/>
  <c r="N656" i="10"/>
  <c r="F656" i="10"/>
  <c r="D656" i="11" s="1"/>
  <c r="E656" i="10"/>
  <c r="O655" i="10"/>
  <c r="Q655" i="10" s="1"/>
  <c r="N655" i="10"/>
  <c r="F655" i="10"/>
  <c r="D655" i="11" s="1"/>
  <c r="E655" i="10"/>
  <c r="O654" i="10"/>
  <c r="Q654" i="10" s="1"/>
  <c r="N654" i="10"/>
  <c r="G654" i="10"/>
  <c r="E654" i="11" s="1"/>
  <c r="F654" i="10"/>
  <c r="D654" i="11" s="1"/>
  <c r="E654" i="10"/>
  <c r="O653" i="10"/>
  <c r="Q653" i="10" s="1"/>
  <c r="N653" i="10"/>
  <c r="G653" i="10"/>
  <c r="E653" i="11" s="1"/>
  <c r="F653" i="10"/>
  <c r="D653" i="11" s="1"/>
  <c r="E653" i="10"/>
  <c r="Q652" i="10"/>
  <c r="O652" i="10"/>
  <c r="N652" i="10"/>
  <c r="G652" i="10"/>
  <c r="E652" i="11" s="1"/>
  <c r="F652" i="10"/>
  <c r="D652" i="11" s="1"/>
  <c r="E652" i="10"/>
  <c r="Q651" i="10"/>
  <c r="O651" i="10"/>
  <c r="N651" i="10"/>
  <c r="G651" i="10"/>
  <c r="E651" i="11" s="1"/>
  <c r="F651" i="10"/>
  <c r="D651" i="11" s="1"/>
  <c r="E651" i="10"/>
  <c r="Q650" i="10"/>
  <c r="O650" i="10"/>
  <c r="N650" i="10"/>
  <c r="G650" i="10"/>
  <c r="E650" i="11" s="1"/>
  <c r="F650" i="10"/>
  <c r="D650" i="11" s="1"/>
  <c r="E650" i="10"/>
  <c r="O649" i="10"/>
  <c r="Q649" i="10" s="1"/>
  <c r="N649" i="10"/>
  <c r="G649" i="10"/>
  <c r="E649" i="11" s="1"/>
  <c r="F649" i="10"/>
  <c r="D649" i="11" s="1"/>
  <c r="E649" i="10"/>
  <c r="O648" i="10"/>
  <c r="Q648" i="10" s="1"/>
  <c r="N648" i="10"/>
  <c r="F648" i="10"/>
  <c r="D648" i="11" s="1"/>
  <c r="E648" i="10"/>
  <c r="O647" i="10"/>
  <c r="Q647" i="10" s="1"/>
  <c r="N647" i="10"/>
  <c r="F647" i="10"/>
  <c r="D647" i="11" s="1"/>
  <c r="E647" i="10"/>
  <c r="O646" i="10"/>
  <c r="N646" i="10"/>
  <c r="G646" i="10"/>
  <c r="E646" i="11" s="1"/>
  <c r="F646" i="10"/>
  <c r="D646" i="11" s="1"/>
  <c r="E646" i="10"/>
  <c r="O645" i="10"/>
  <c r="Q645" i="10" s="1"/>
  <c r="N645" i="10"/>
  <c r="G645" i="10"/>
  <c r="E645" i="11" s="1"/>
  <c r="F645" i="10"/>
  <c r="D645" i="11" s="1"/>
  <c r="E645" i="10"/>
  <c r="Q644" i="10"/>
  <c r="O644" i="10"/>
  <c r="N644" i="10"/>
  <c r="G644" i="10"/>
  <c r="E644" i="11" s="1"/>
  <c r="F644" i="10"/>
  <c r="D644" i="11" s="1"/>
  <c r="E644" i="10"/>
  <c r="Q643" i="10"/>
  <c r="O643" i="10"/>
  <c r="N643" i="10"/>
  <c r="G643" i="10"/>
  <c r="E643" i="11" s="1"/>
  <c r="F643" i="10"/>
  <c r="D643" i="11" s="1"/>
  <c r="E643" i="10"/>
  <c r="Q642" i="10"/>
  <c r="O642" i="10"/>
  <c r="N642" i="10"/>
  <c r="F642" i="10"/>
  <c r="D642" i="11" s="1"/>
  <c r="E642" i="10"/>
  <c r="Q641" i="10"/>
  <c r="O641" i="10"/>
  <c r="N641" i="10"/>
  <c r="F641" i="10"/>
  <c r="D641" i="11" s="1"/>
  <c r="E641" i="10"/>
  <c r="Q640" i="10"/>
  <c r="O640" i="10"/>
  <c r="N640" i="10"/>
  <c r="F640" i="10"/>
  <c r="D640" i="11" s="1"/>
  <c r="E640" i="10"/>
  <c r="O639" i="10"/>
  <c r="Q639" i="10" s="1"/>
  <c r="N639" i="10"/>
  <c r="G639" i="10"/>
  <c r="E639" i="11" s="1"/>
  <c r="F639" i="10"/>
  <c r="D639" i="11" s="1"/>
  <c r="E639" i="10"/>
  <c r="Q638" i="10"/>
  <c r="O638" i="10"/>
  <c r="N638" i="10"/>
  <c r="G638" i="10"/>
  <c r="E638" i="11" s="1"/>
  <c r="F638" i="10"/>
  <c r="D638" i="11" s="1"/>
  <c r="E638" i="10"/>
  <c r="Q637" i="10"/>
  <c r="O637" i="10"/>
  <c r="N637" i="10"/>
  <c r="G637" i="10"/>
  <c r="E637" i="11" s="1"/>
  <c r="F637" i="10"/>
  <c r="D637" i="11" s="1"/>
  <c r="E637" i="10"/>
  <c r="O636" i="10"/>
  <c r="Q636" i="10" s="1"/>
  <c r="N636" i="10"/>
  <c r="F636" i="10"/>
  <c r="E636" i="10"/>
  <c r="O635" i="10"/>
  <c r="N635" i="10"/>
  <c r="G635" i="10"/>
  <c r="E635" i="11" s="1"/>
  <c r="F635" i="10"/>
  <c r="D635" i="11" s="1"/>
  <c r="E635" i="10"/>
  <c r="Q634" i="10"/>
  <c r="O634" i="10"/>
  <c r="N634" i="10"/>
  <c r="G634" i="10"/>
  <c r="E634" i="11" s="1"/>
  <c r="F634" i="10"/>
  <c r="D634" i="11" s="1"/>
  <c r="E634" i="10"/>
  <c r="Q633" i="10"/>
  <c r="O633" i="10"/>
  <c r="N633" i="10"/>
  <c r="F633" i="10"/>
  <c r="E633" i="10"/>
  <c r="Q632" i="10"/>
  <c r="O632" i="10"/>
  <c r="N632" i="10"/>
  <c r="F632" i="10"/>
  <c r="D632" i="11" s="1"/>
  <c r="E632" i="10"/>
  <c r="O631" i="10"/>
  <c r="Q631" i="10" s="1"/>
  <c r="N631" i="10"/>
  <c r="G631" i="10"/>
  <c r="E631" i="11" s="1"/>
  <c r="F631" i="10"/>
  <c r="D631" i="11" s="1"/>
  <c r="E631" i="10"/>
  <c r="O630" i="10"/>
  <c r="N630" i="10"/>
  <c r="G630" i="10"/>
  <c r="E630" i="11" s="1"/>
  <c r="F630" i="10"/>
  <c r="D630" i="11" s="1"/>
  <c r="E630" i="10"/>
  <c r="Q629" i="10"/>
  <c r="O629" i="10"/>
  <c r="N629" i="10"/>
  <c r="G629" i="10"/>
  <c r="E629" i="11" s="1"/>
  <c r="F629" i="10"/>
  <c r="D629" i="11" s="1"/>
  <c r="E629" i="10"/>
  <c r="O628" i="10"/>
  <c r="Q628" i="10" s="1"/>
  <c r="N628" i="10"/>
  <c r="F628" i="10"/>
  <c r="E628" i="10"/>
  <c r="Q627" i="10"/>
  <c r="O627" i="10"/>
  <c r="N627" i="10"/>
  <c r="F627" i="10"/>
  <c r="D627" i="11" s="1"/>
  <c r="E627" i="10"/>
  <c r="O626" i="10"/>
  <c r="Q626" i="10" s="1"/>
  <c r="N626" i="10"/>
  <c r="G626" i="10"/>
  <c r="E626" i="11" s="1"/>
  <c r="F626" i="10"/>
  <c r="D626" i="11" s="1"/>
  <c r="E626" i="10"/>
  <c r="Q625" i="10"/>
  <c r="O625" i="10"/>
  <c r="N625" i="10"/>
  <c r="F625" i="10"/>
  <c r="E625" i="10"/>
  <c r="Q624" i="10"/>
  <c r="O624" i="10"/>
  <c r="N624" i="10"/>
  <c r="F624" i="10"/>
  <c r="D624" i="11" s="1"/>
  <c r="E624" i="10"/>
  <c r="O623" i="10"/>
  <c r="Q623" i="10" s="1"/>
  <c r="N623" i="10"/>
  <c r="F623" i="10"/>
  <c r="D623" i="11" s="1"/>
  <c r="E623" i="10"/>
  <c r="Q622" i="10"/>
  <c r="O622" i="10"/>
  <c r="N622" i="10"/>
  <c r="F622" i="10"/>
  <c r="D622" i="11" s="1"/>
  <c r="E622" i="10"/>
  <c r="Q621" i="10"/>
  <c r="O621" i="10"/>
  <c r="N621" i="10"/>
  <c r="G621" i="10"/>
  <c r="E621" i="11" s="1"/>
  <c r="F621" i="10"/>
  <c r="D621" i="11" s="1"/>
  <c r="E621" i="10"/>
  <c r="O620" i="10"/>
  <c r="Q620" i="10" s="1"/>
  <c r="N620" i="10"/>
  <c r="F620" i="10"/>
  <c r="D620" i="11" s="1"/>
  <c r="E620" i="10"/>
  <c r="O619" i="10"/>
  <c r="Q619" i="10" s="1"/>
  <c r="N619" i="10"/>
  <c r="F619" i="10"/>
  <c r="D619" i="11" s="1"/>
  <c r="E619" i="10"/>
  <c r="O618" i="10"/>
  <c r="Q618" i="10" s="1"/>
  <c r="N618" i="10"/>
  <c r="G618" i="10"/>
  <c r="E618" i="11" s="1"/>
  <c r="F618" i="10"/>
  <c r="D618" i="11" s="1"/>
  <c r="E618" i="10"/>
  <c r="O617" i="10"/>
  <c r="Q617" i="10" s="1"/>
  <c r="N617" i="10"/>
  <c r="G617" i="10"/>
  <c r="E617" i="11" s="1"/>
  <c r="F617" i="10"/>
  <c r="D617" i="11" s="1"/>
  <c r="E617" i="10"/>
  <c r="O616" i="10"/>
  <c r="N616" i="10"/>
  <c r="F616" i="10"/>
  <c r="D616" i="11" s="1"/>
  <c r="E616" i="10"/>
  <c r="Q615" i="10"/>
  <c r="O615" i="10"/>
  <c r="N615" i="10"/>
  <c r="F615" i="10"/>
  <c r="D615" i="11" s="1"/>
  <c r="E615" i="10"/>
  <c r="O614" i="10"/>
  <c r="Q614" i="10" s="1"/>
  <c r="N614" i="10"/>
  <c r="F614" i="10"/>
  <c r="D614" i="11" s="1"/>
  <c r="E614" i="10"/>
  <c r="Q613" i="10"/>
  <c r="O613" i="10"/>
  <c r="N613" i="10"/>
  <c r="F613" i="10"/>
  <c r="D613" i="11" s="1"/>
  <c r="E613" i="10"/>
  <c r="Q612" i="10"/>
  <c r="O612" i="10"/>
  <c r="N612" i="10"/>
  <c r="G612" i="10"/>
  <c r="E612" i="11" s="1"/>
  <c r="F612" i="10"/>
  <c r="D612" i="11" s="1"/>
  <c r="E612" i="10"/>
  <c r="Q611" i="10"/>
  <c r="O611" i="10"/>
  <c r="N611" i="10"/>
  <c r="F611" i="10"/>
  <c r="E611" i="10"/>
  <c r="Q610" i="10"/>
  <c r="O610" i="10"/>
  <c r="N610" i="10"/>
  <c r="F610" i="10"/>
  <c r="E610" i="10"/>
  <c r="O609" i="10"/>
  <c r="N609" i="10"/>
  <c r="F609" i="10"/>
  <c r="E609" i="10"/>
  <c r="O608" i="10"/>
  <c r="N608" i="10"/>
  <c r="F608" i="10"/>
  <c r="E608" i="10"/>
  <c r="Q607" i="10"/>
  <c r="O607" i="10"/>
  <c r="N607" i="10"/>
  <c r="F607" i="10"/>
  <c r="E607" i="10"/>
  <c r="Q606" i="10"/>
  <c r="O606" i="10"/>
  <c r="N606" i="10"/>
  <c r="F606" i="10"/>
  <c r="E606" i="10"/>
  <c r="Q605" i="10"/>
  <c r="O605" i="10"/>
  <c r="N605" i="10"/>
  <c r="F605" i="10"/>
  <c r="E605" i="10"/>
  <c r="O604" i="10"/>
  <c r="N604" i="10"/>
  <c r="F604" i="10"/>
  <c r="E604" i="10"/>
  <c r="Q603" i="10"/>
  <c r="O603" i="10"/>
  <c r="N603" i="10"/>
  <c r="F603" i="10"/>
  <c r="E603" i="10"/>
  <c r="Q602" i="10"/>
  <c r="O602" i="10"/>
  <c r="N602" i="10"/>
  <c r="F602" i="10"/>
  <c r="E602" i="10"/>
  <c r="Q601" i="10"/>
  <c r="O601" i="10"/>
  <c r="N601" i="10"/>
  <c r="F601" i="10"/>
  <c r="E601" i="10"/>
  <c r="O600" i="10"/>
  <c r="N600" i="10"/>
  <c r="F600" i="10"/>
  <c r="E600" i="10"/>
  <c r="Q599" i="10"/>
  <c r="O599" i="10"/>
  <c r="N599" i="10"/>
  <c r="F599" i="10"/>
  <c r="E599" i="10"/>
  <c r="O598" i="10"/>
  <c r="N598" i="10"/>
  <c r="F598" i="10"/>
  <c r="E598" i="10"/>
  <c r="Q597" i="10"/>
  <c r="O597" i="10"/>
  <c r="N597" i="10"/>
  <c r="F597" i="10"/>
  <c r="E597" i="10"/>
  <c r="O596" i="10"/>
  <c r="N596" i="10"/>
  <c r="F596" i="10"/>
  <c r="D596" i="11" s="1"/>
  <c r="E596" i="10"/>
  <c r="Q595" i="10"/>
  <c r="O595" i="10"/>
  <c r="N595" i="10"/>
  <c r="F595" i="10"/>
  <c r="D595" i="11" s="1"/>
  <c r="E595" i="10"/>
  <c r="Q594" i="10"/>
  <c r="O594" i="10"/>
  <c r="N594" i="10"/>
  <c r="G594" i="10"/>
  <c r="E594" i="11" s="1"/>
  <c r="F594" i="10"/>
  <c r="D594" i="11" s="1"/>
  <c r="E594" i="10"/>
  <c r="Q593" i="10"/>
  <c r="O593" i="10"/>
  <c r="N593" i="10"/>
  <c r="G593" i="10"/>
  <c r="E593" i="11" s="1"/>
  <c r="F593" i="10"/>
  <c r="D593" i="11" s="1"/>
  <c r="E593" i="10"/>
  <c r="O592" i="10"/>
  <c r="N592" i="10"/>
  <c r="G592" i="10"/>
  <c r="E592" i="11" s="1"/>
  <c r="F592" i="10"/>
  <c r="D592" i="11" s="1"/>
  <c r="E592" i="10"/>
  <c r="Q591" i="10"/>
  <c r="O591" i="10"/>
  <c r="N591" i="10"/>
  <c r="F591" i="10"/>
  <c r="D591" i="11" s="1"/>
  <c r="E591" i="10"/>
  <c r="Q590" i="10"/>
  <c r="O590" i="10"/>
  <c r="N590" i="10"/>
  <c r="F590" i="10"/>
  <c r="D590" i="11" s="1"/>
  <c r="E590" i="10"/>
  <c r="O589" i="10"/>
  <c r="N589" i="10"/>
  <c r="G589" i="10"/>
  <c r="E589" i="11" s="1"/>
  <c r="F589" i="10"/>
  <c r="D589" i="11" s="1"/>
  <c r="E589" i="10"/>
  <c r="O588" i="10"/>
  <c r="N588" i="10"/>
  <c r="F588" i="10"/>
  <c r="D588" i="11" s="1"/>
  <c r="E588" i="10"/>
  <c r="Q587" i="10"/>
  <c r="O587" i="10"/>
  <c r="N587" i="10"/>
  <c r="F587" i="10"/>
  <c r="D587" i="11" s="1"/>
  <c r="E587" i="10"/>
  <c r="Q586" i="10"/>
  <c r="O586" i="10"/>
  <c r="N586" i="10"/>
  <c r="G586" i="10"/>
  <c r="E586" i="11" s="1"/>
  <c r="F586" i="10"/>
  <c r="D586" i="11" s="1"/>
  <c r="E586" i="10"/>
  <c r="Q585" i="10"/>
  <c r="O585" i="10"/>
  <c r="N585" i="10"/>
  <c r="G585" i="10"/>
  <c r="E585" i="11" s="1"/>
  <c r="F585" i="10"/>
  <c r="D585" i="11" s="1"/>
  <c r="E585" i="10"/>
  <c r="Q584" i="10"/>
  <c r="O584" i="10"/>
  <c r="N584" i="10"/>
  <c r="G584" i="10"/>
  <c r="E584" i="11" s="1"/>
  <c r="F584" i="10"/>
  <c r="D584" i="11" s="1"/>
  <c r="E584" i="10"/>
  <c r="Q583" i="10"/>
  <c r="O583" i="10"/>
  <c r="N583" i="10"/>
  <c r="G583" i="10"/>
  <c r="E583" i="11" s="1"/>
  <c r="F583" i="10"/>
  <c r="D583" i="11" s="1"/>
  <c r="E583" i="10"/>
  <c r="Q582" i="10"/>
  <c r="O582" i="10"/>
  <c r="N582" i="10"/>
  <c r="F582" i="10"/>
  <c r="D582" i="11" s="1"/>
  <c r="E582" i="10"/>
  <c r="O581" i="10"/>
  <c r="N581" i="10"/>
  <c r="F581" i="10"/>
  <c r="D581" i="11" s="1"/>
  <c r="E581" i="10"/>
  <c r="O580" i="10"/>
  <c r="N580" i="10"/>
  <c r="F580" i="10"/>
  <c r="D580" i="11" s="1"/>
  <c r="E580" i="10"/>
  <c r="Q579" i="10"/>
  <c r="O579" i="10"/>
  <c r="N579" i="10"/>
  <c r="F579" i="10"/>
  <c r="D579" i="11" s="1"/>
  <c r="E579" i="10"/>
  <c r="Q578" i="10"/>
  <c r="O578" i="10"/>
  <c r="N578" i="10"/>
  <c r="F578" i="10"/>
  <c r="D578" i="11" s="1"/>
  <c r="E578" i="10"/>
  <c r="O577" i="10"/>
  <c r="Q577" i="10" s="1"/>
  <c r="N577" i="10"/>
  <c r="F577" i="10"/>
  <c r="D577" i="11" s="1"/>
  <c r="E577" i="10"/>
  <c r="O576" i="10"/>
  <c r="Q576" i="10" s="1"/>
  <c r="N576" i="10"/>
  <c r="F576" i="10"/>
  <c r="D576" i="11" s="1"/>
  <c r="E576" i="10"/>
  <c r="O575" i="10"/>
  <c r="Q575" i="10" s="1"/>
  <c r="N575" i="10"/>
  <c r="F575" i="10"/>
  <c r="D575" i="11" s="1"/>
  <c r="E575" i="10"/>
  <c r="O574" i="10"/>
  <c r="Q574" i="10" s="1"/>
  <c r="N574" i="10"/>
  <c r="F574" i="10"/>
  <c r="D574" i="11" s="1"/>
  <c r="E574" i="10"/>
  <c r="O573" i="10"/>
  <c r="Q573" i="10" s="1"/>
  <c r="N573" i="10"/>
  <c r="F573" i="10"/>
  <c r="D573" i="11" s="1"/>
  <c r="E573" i="10"/>
  <c r="O572" i="10"/>
  <c r="N572" i="10"/>
  <c r="F572" i="10"/>
  <c r="D572" i="11" s="1"/>
  <c r="E572" i="10"/>
  <c r="O571" i="10"/>
  <c r="Q571" i="10" s="1"/>
  <c r="N571" i="10"/>
  <c r="F571" i="10"/>
  <c r="D571" i="11" s="1"/>
  <c r="E571" i="10"/>
  <c r="O570" i="10"/>
  <c r="N570" i="10"/>
  <c r="F570" i="10"/>
  <c r="D570" i="11" s="1"/>
  <c r="E570" i="10"/>
  <c r="O569" i="10"/>
  <c r="Q569" i="10" s="1"/>
  <c r="N569" i="10"/>
  <c r="F569" i="10"/>
  <c r="D569" i="11" s="1"/>
  <c r="E569" i="10"/>
  <c r="O568" i="10"/>
  <c r="N568" i="10"/>
  <c r="F568" i="10"/>
  <c r="D568" i="11" s="1"/>
  <c r="E568" i="10"/>
  <c r="O567" i="10"/>
  <c r="Q567" i="10" s="1"/>
  <c r="N567" i="10"/>
  <c r="F567" i="10"/>
  <c r="D567" i="11" s="1"/>
  <c r="E567" i="10"/>
  <c r="O566" i="10"/>
  <c r="N566" i="10"/>
  <c r="F566" i="10"/>
  <c r="D566" i="11" s="1"/>
  <c r="E566" i="10"/>
  <c r="Q565" i="10"/>
  <c r="O565" i="10"/>
  <c r="N565" i="10"/>
  <c r="G565" i="10"/>
  <c r="E565" i="11" s="1"/>
  <c r="F565" i="10"/>
  <c r="D565" i="11" s="1"/>
  <c r="E565" i="10"/>
  <c r="O564" i="10"/>
  <c r="Q564" i="10" s="1"/>
  <c r="N564" i="10"/>
  <c r="F564" i="10"/>
  <c r="D564" i="11" s="1"/>
  <c r="E564" i="10"/>
  <c r="Q563" i="10"/>
  <c r="O563" i="10"/>
  <c r="N563" i="10"/>
  <c r="G563" i="10"/>
  <c r="E563" i="11" s="1"/>
  <c r="F563" i="10"/>
  <c r="D563" i="11" s="1"/>
  <c r="E563" i="10"/>
  <c r="O562" i="10"/>
  <c r="Q562" i="10" s="1"/>
  <c r="N562" i="10"/>
  <c r="F562" i="10"/>
  <c r="D562" i="11" s="1"/>
  <c r="E562" i="10"/>
  <c r="Q561" i="10"/>
  <c r="O561" i="10"/>
  <c r="N561" i="10"/>
  <c r="G561" i="10"/>
  <c r="E561" i="11" s="1"/>
  <c r="F561" i="10"/>
  <c r="D561" i="11" s="1"/>
  <c r="E561" i="10"/>
  <c r="O560" i="10"/>
  <c r="Q560" i="10" s="1"/>
  <c r="N560" i="10"/>
  <c r="F560" i="10"/>
  <c r="D560" i="11" s="1"/>
  <c r="E560" i="10"/>
  <c r="Q559" i="10"/>
  <c r="O559" i="10"/>
  <c r="N559" i="10"/>
  <c r="G559" i="10"/>
  <c r="E559" i="11" s="1"/>
  <c r="F559" i="10"/>
  <c r="D559" i="11" s="1"/>
  <c r="E559" i="10"/>
  <c r="O558" i="10"/>
  <c r="Q558" i="10" s="1"/>
  <c r="N558" i="10"/>
  <c r="F558" i="10"/>
  <c r="D558" i="11" s="1"/>
  <c r="E558" i="10"/>
  <c r="Q557" i="10"/>
  <c r="O557" i="10"/>
  <c r="N557" i="10"/>
  <c r="G557" i="10"/>
  <c r="E557" i="11" s="1"/>
  <c r="F557" i="10"/>
  <c r="D557" i="11" s="1"/>
  <c r="E557" i="10"/>
  <c r="O556" i="10"/>
  <c r="Q556" i="10" s="1"/>
  <c r="N556" i="10"/>
  <c r="F556" i="10"/>
  <c r="D556" i="11" s="1"/>
  <c r="E556" i="10"/>
  <c r="Q555" i="10"/>
  <c r="O555" i="10"/>
  <c r="N555" i="10"/>
  <c r="G555" i="10"/>
  <c r="E555" i="11" s="1"/>
  <c r="F555" i="10"/>
  <c r="D555" i="11" s="1"/>
  <c r="E555" i="10"/>
  <c r="O554" i="10"/>
  <c r="Q554" i="10" s="1"/>
  <c r="N554" i="10"/>
  <c r="F554" i="10"/>
  <c r="D554" i="11" s="1"/>
  <c r="E554" i="10"/>
  <c r="Q553" i="10"/>
  <c r="O553" i="10"/>
  <c r="N553" i="10"/>
  <c r="G553" i="10"/>
  <c r="E553" i="11" s="1"/>
  <c r="F553" i="10"/>
  <c r="D553" i="11" s="1"/>
  <c r="E553" i="10"/>
  <c r="O552" i="10"/>
  <c r="Q552" i="10" s="1"/>
  <c r="N552" i="10"/>
  <c r="F552" i="10"/>
  <c r="D552" i="11" s="1"/>
  <c r="E552" i="10"/>
  <c r="Q551" i="10"/>
  <c r="O551" i="10"/>
  <c r="N551" i="10"/>
  <c r="G551" i="10"/>
  <c r="E551" i="11" s="1"/>
  <c r="F551" i="10"/>
  <c r="D551" i="11" s="1"/>
  <c r="E551" i="10"/>
  <c r="O550" i="10"/>
  <c r="Q550" i="10" s="1"/>
  <c r="N550" i="10"/>
  <c r="F550" i="10"/>
  <c r="D550" i="11" s="1"/>
  <c r="E550" i="10"/>
  <c r="Q549" i="10"/>
  <c r="O549" i="10"/>
  <c r="N549" i="10"/>
  <c r="G549" i="10"/>
  <c r="E549" i="11" s="1"/>
  <c r="F549" i="10"/>
  <c r="D549" i="11" s="1"/>
  <c r="E549" i="10"/>
  <c r="O548" i="10"/>
  <c r="Q548" i="10" s="1"/>
  <c r="N548" i="10"/>
  <c r="F548" i="10"/>
  <c r="D548" i="11" s="1"/>
  <c r="E548" i="10"/>
  <c r="Q547" i="10"/>
  <c r="O547" i="10"/>
  <c r="N547" i="10"/>
  <c r="G547" i="10"/>
  <c r="E547" i="11" s="1"/>
  <c r="F547" i="10"/>
  <c r="D547" i="11" s="1"/>
  <c r="E547" i="10"/>
  <c r="O546" i="10"/>
  <c r="Q546" i="10" s="1"/>
  <c r="N546" i="10"/>
  <c r="F546" i="10"/>
  <c r="D546" i="11" s="1"/>
  <c r="E546" i="10"/>
  <c r="Q545" i="10"/>
  <c r="O545" i="10"/>
  <c r="N545" i="10"/>
  <c r="G545" i="10"/>
  <c r="E545" i="11" s="1"/>
  <c r="F545" i="10"/>
  <c r="D545" i="11" s="1"/>
  <c r="E545" i="10"/>
  <c r="O544" i="10"/>
  <c r="Q544" i="10" s="1"/>
  <c r="N544" i="10"/>
  <c r="F544" i="10"/>
  <c r="D544" i="11" s="1"/>
  <c r="E544" i="10"/>
  <c r="Q543" i="10"/>
  <c r="O543" i="10"/>
  <c r="N543" i="10"/>
  <c r="G543" i="10"/>
  <c r="E543" i="11" s="1"/>
  <c r="F543" i="10"/>
  <c r="D543" i="11" s="1"/>
  <c r="E543" i="10"/>
  <c r="O542" i="10"/>
  <c r="Q542" i="10" s="1"/>
  <c r="N542" i="10"/>
  <c r="F542" i="10"/>
  <c r="D542" i="11" s="1"/>
  <c r="E542" i="10"/>
  <c r="Q541" i="10"/>
  <c r="O541" i="10"/>
  <c r="N541" i="10"/>
  <c r="G541" i="10"/>
  <c r="E541" i="11" s="1"/>
  <c r="F541" i="10"/>
  <c r="D541" i="11" s="1"/>
  <c r="E541" i="10"/>
  <c r="O540" i="10"/>
  <c r="Q540" i="10" s="1"/>
  <c r="N540" i="10"/>
  <c r="F540" i="10"/>
  <c r="D540" i="11" s="1"/>
  <c r="E540" i="10"/>
  <c r="Q539" i="10"/>
  <c r="O539" i="10"/>
  <c r="N539" i="10"/>
  <c r="G539" i="10"/>
  <c r="E539" i="11" s="1"/>
  <c r="F539" i="10"/>
  <c r="D539" i="11" s="1"/>
  <c r="E539" i="10"/>
  <c r="O538" i="10"/>
  <c r="Q538" i="10" s="1"/>
  <c r="N538" i="10"/>
  <c r="F538" i="10"/>
  <c r="D538" i="11" s="1"/>
  <c r="E538" i="10"/>
  <c r="Q537" i="10"/>
  <c r="O537" i="10"/>
  <c r="N537" i="10"/>
  <c r="G537" i="10"/>
  <c r="E537" i="11" s="1"/>
  <c r="F537" i="10"/>
  <c r="D537" i="11" s="1"/>
  <c r="E537" i="10"/>
  <c r="O536" i="10"/>
  <c r="Q536" i="10" s="1"/>
  <c r="N536" i="10"/>
  <c r="F536" i="10"/>
  <c r="D536" i="11" s="1"/>
  <c r="E536" i="10"/>
  <c r="Q535" i="10"/>
  <c r="O535" i="10"/>
  <c r="N535" i="10"/>
  <c r="G535" i="10"/>
  <c r="E535" i="11" s="1"/>
  <c r="F535" i="10"/>
  <c r="D535" i="11" s="1"/>
  <c r="E535" i="10"/>
  <c r="O534" i="10"/>
  <c r="Q534" i="10" s="1"/>
  <c r="N534" i="10"/>
  <c r="F534" i="10"/>
  <c r="D534" i="11" s="1"/>
  <c r="E534" i="10"/>
  <c r="Q533" i="10"/>
  <c r="O533" i="10"/>
  <c r="N533" i="10"/>
  <c r="G533" i="10"/>
  <c r="E533" i="11" s="1"/>
  <c r="F533" i="10"/>
  <c r="D533" i="11" s="1"/>
  <c r="E533" i="10"/>
  <c r="O532" i="10"/>
  <c r="Q532" i="10" s="1"/>
  <c r="N532" i="10"/>
  <c r="F532" i="10"/>
  <c r="D532" i="11" s="1"/>
  <c r="E532" i="10"/>
  <c r="O531" i="10"/>
  <c r="Q531" i="10" s="1"/>
  <c r="N531" i="10"/>
  <c r="G531" i="10"/>
  <c r="E531" i="11" s="1"/>
  <c r="F531" i="10"/>
  <c r="D531" i="11" s="1"/>
  <c r="E531" i="10"/>
  <c r="Q530" i="10"/>
  <c r="O530" i="10"/>
  <c r="N530" i="10"/>
  <c r="G530" i="10"/>
  <c r="E530" i="11" s="1"/>
  <c r="F530" i="10"/>
  <c r="D530" i="11" s="1"/>
  <c r="E530" i="10"/>
  <c r="Q529" i="10"/>
  <c r="O529" i="10"/>
  <c r="N529" i="10"/>
  <c r="F529" i="10"/>
  <c r="D529" i="11" s="1"/>
  <c r="E529" i="10"/>
  <c r="Q528" i="10"/>
  <c r="O528" i="10"/>
  <c r="N528" i="10"/>
  <c r="F528" i="10"/>
  <c r="D528" i="11" s="1"/>
  <c r="E528" i="10"/>
  <c r="O527" i="10"/>
  <c r="Q527" i="10" s="1"/>
  <c r="N527" i="10"/>
  <c r="G527" i="10"/>
  <c r="E527" i="11" s="1"/>
  <c r="F527" i="10"/>
  <c r="D527" i="11" s="1"/>
  <c r="E527" i="10"/>
  <c r="Q526" i="10"/>
  <c r="O526" i="10"/>
  <c r="N526" i="10"/>
  <c r="G526" i="10"/>
  <c r="E526" i="11" s="1"/>
  <c r="F526" i="10"/>
  <c r="D526" i="11" s="1"/>
  <c r="E526" i="10"/>
  <c r="Q525" i="10"/>
  <c r="O525" i="10"/>
  <c r="N525" i="10"/>
  <c r="G525" i="10"/>
  <c r="E525" i="11" s="1"/>
  <c r="F525" i="10"/>
  <c r="D525" i="11" s="1"/>
  <c r="E525" i="10"/>
  <c r="O524" i="10"/>
  <c r="Q524" i="10" s="1"/>
  <c r="N524" i="10"/>
  <c r="F524" i="10"/>
  <c r="E524" i="10"/>
  <c r="O523" i="10"/>
  <c r="Q523" i="10" s="1"/>
  <c r="N523" i="10"/>
  <c r="F523" i="10"/>
  <c r="D523" i="11" s="1"/>
  <c r="E523" i="10"/>
  <c r="Q522" i="10"/>
  <c r="O522" i="10"/>
  <c r="N522" i="10"/>
  <c r="G522" i="10"/>
  <c r="E522" i="11" s="1"/>
  <c r="F522" i="10"/>
  <c r="D522" i="11" s="1"/>
  <c r="E522" i="10"/>
  <c r="Q521" i="10"/>
  <c r="O521" i="10"/>
  <c r="N521" i="10"/>
  <c r="F521" i="10"/>
  <c r="D521" i="11" s="1"/>
  <c r="E521" i="10"/>
  <c r="Q520" i="10"/>
  <c r="O520" i="10"/>
  <c r="N520" i="10"/>
  <c r="F520" i="10"/>
  <c r="E520" i="10"/>
  <c r="O519" i="10"/>
  <c r="Q519" i="10" s="1"/>
  <c r="N519" i="10"/>
  <c r="G519" i="10"/>
  <c r="E519" i="11" s="1"/>
  <c r="F519" i="10"/>
  <c r="D519" i="11" s="1"/>
  <c r="E519" i="10"/>
  <c r="O518" i="10"/>
  <c r="Q518" i="10" s="1"/>
  <c r="N518" i="10"/>
  <c r="G518" i="10"/>
  <c r="E518" i="11" s="1"/>
  <c r="F518" i="10"/>
  <c r="D518" i="11" s="1"/>
  <c r="E518" i="10"/>
  <c r="Q517" i="10"/>
  <c r="O517" i="10"/>
  <c r="N517" i="10"/>
  <c r="G517" i="10"/>
  <c r="E517" i="11" s="1"/>
  <c r="F517" i="10"/>
  <c r="D517" i="11" s="1"/>
  <c r="E517" i="10"/>
  <c r="O516" i="10"/>
  <c r="Q516" i="10" s="1"/>
  <c r="N516" i="10"/>
  <c r="F516" i="10"/>
  <c r="E516" i="10"/>
  <c r="O515" i="10"/>
  <c r="Q515" i="10" s="1"/>
  <c r="N515" i="10"/>
  <c r="F515" i="10"/>
  <c r="D515" i="11" s="1"/>
  <c r="E515" i="10"/>
  <c r="O514" i="10"/>
  <c r="N514" i="10"/>
  <c r="G514" i="10"/>
  <c r="E514" i="11" s="1"/>
  <c r="F514" i="10"/>
  <c r="D514" i="11" s="1"/>
  <c r="E514" i="10"/>
  <c r="Q513" i="10"/>
  <c r="O513" i="10"/>
  <c r="N513" i="10"/>
  <c r="F513" i="10"/>
  <c r="D513" i="11" s="1"/>
  <c r="E513" i="10"/>
  <c r="Q512" i="10"/>
  <c r="O512" i="10"/>
  <c r="N512" i="10"/>
  <c r="F512" i="10"/>
  <c r="E512" i="10"/>
  <c r="O511" i="10"/>
  <c r="Q511" i="10" s="1"/>
  <c r="N511" i="10"/>
  <c r="G511" i="10"/>
  <c r="E511" i="11" s="1"/>
  <c r="F511" i="10"/>
  <c r="D511" i="11" s="1"/>
  <c r="E511" i="10"/>
  <c r="O510" i="10"/>
  <c r="Q510" i="10" s="1"/>
  <c r="N510" i="10"/>
  <c r="G510" i="10"/>
  <c r="E510" i="11" s="1"/>
  <c r="F510" i="10"/>
  <c r="D510" i="11" s="1"/>
  <c r="E510" i="10"/>
  <c r="Q509" i="10"/>
  <c r="O509" i="10"/>
  <c r="N509" i="10"/>
  <c r="G509" i="10"/>
  <c r="E509" i="11" s="1"/>
  <c r="F509" i="10"/>
  <c r="D509" i="11" s="1"/>
  <c r="E509" i="10"/>
  <c r="O508" i="10"/>
  <c r="Q508" i="10" s="1"/>
  <c r="N508" i="10"/>
  <c r="F508" i="10"/>
  <c r="E508" i="10"/>
  <c r="O507" i="10"/>
  <c r="Q507" i="10" s="1"/>
  <c r="N507" i="10"/>
  <c r="F507" i="10"/>
  <c r="D507" i="11" s="1"/>
  <c r="E507" i="10"/>
  <c r="Q506" i="10"/>
  <c r="O506" i="10"/>
  <c r="N506" i="10"/>
  <c r="G506" i="10"/>
  <c r="E506" i="11" s="1"/>
  <c r="F506" i="10"/>
  <c r="D506" i="11" s="1"/>
  <c r="E506" i="10"/>
  <c r="Q505" i="10"/>
  <c r="O505" i="10"/>
  <c r="N505" i="10"/>
  <c r="F505" i="10"/>
  <c r="D505" i="11" s="1"/>
  <c r="E505" i="10"/>
  <c r="Q504" i="10"/>
  <c r="O504" i="10"/>
  <c r="N504" i="10"/>
  <c r="F504" i="10"/>
  <c r="E504" i="10"/>
  <c r="O503" i="10"/>
  <c r="Q503" i="10" s="1"/>
  <c r="N503" i="10"/>
  <c r="G503" i="10"/>
  <c r="E503" i="11" s="1"/>
  <c r="F503" i="10"/>
  <c r="D503" i="11" s="1"/>
  <c r="E503" i="10"/>
  <c r="O502" i="10"/>
  <c r="Q502" i="10" s="1"/>
  <c r="N502" i="10"/>
  <c r="G502" i="10"/>
  <c r="E502" i="11" s="1"/>
  <c r="F502" i="10"/>
  <c r="D502" i="11" s="1"/>
  <c r="E502" i="10"/>
  <c r="Q501" i="10"/>
  <c r="O501" i="10"/>
  <c r="N501" i="10"/>
  <c r="G501" i="10"/>
  <c r="E501" i="11" s="1"/>
  <c r="F501" i="10"/>
  <c r="D501" i="11" s="1"/>
  <c r="E501" i="10"/>
  <c r="O500" i="10"/>
  <c r="Q500" i="10" s="1"/>
  <c r="N500" i="10"/>
  <c r="F500" i="10"/>
  <c r="E500" i="10"/>
  <c r="O499" i="10"/>
  <c r="Q499" i="10" s="1"/>
  <c r="N499" i="10"/>
  <c r="G499" i="10"/>
  <c r="E499" i="11" s="1"/>
  <c r="F499" i="10"/>
  <c r="D499" i="11" s="1"/>
  <c r="E499" i="10"/>
  <c r="O498" i="10"/>
  <c r="Q498" i="10" s="1"/>
  <c r="N498" i="10"/>
  <c r="F498" i="10"/>
  <c r="D498" i="11" s="1"/>
  <c r="E498" i="10"/>
  <c r="O497" i="10"/>
  <c r="Q497" i="10" s="1"/>
  <c r="N497" i="10"/>
  <c r="F497" i="10"/>
  <c r="D497" i="11" s="1"/>
  <c r="E497" i="10"/>
  <c r="O496" i="10"/>
  <c r="Q496" i="10" s="1"/>
  <c r="N496" i="10"/>
  <c r="F496" i="10"/>
  <c r="D496" i="11" s="1"/>
  <c r="E496" i="10"/>
  <c r="O495" i="10"/>
  <c r="Q495" i="10" s="1"/>
  <c r="N495" i="10"/>
  <c r="F495" i="10"/>
  <c r="D495" i="11" s="1"/>
  <c r="E495" i="10"/>
  <c r="Q494" i="10"/>
  <c r="O494" i="10"/>
  <c r="N494" i="10"/>
  <c r="F494" i="10"/>
  <c r="D494" i="11" s="1"/>
  <c r="E494" i="10"/>
  <c r="O493" i="10"/>
  <c r="N493" i="10"/>
  <c r="F493" i="10"/>
  <c r="D493" i="11" s="1"/>
  <c r="E493" i="10"/>
  <c r="Q492" i="10"/>
  <c r="O492" i="10"/>
  <c r="N492" i="10"/>
  <c r="F492" i="10"/>
  <c r="D492" i="11" s="1"/>
  <c r="E492" i="10"/>
  <c r="Q491" i="10"/>
  <c r="O491" i="10"/>
  <c r="N491" i="10"/>
  <c r="G491" i="10"/>
  <c r="E491" i="11" s="1"/>
  <c r="F491" i="10"/>
  <c r="D491" i="11" s="1"/>
  <c r="E491" i="10"/>
  <c r="O490" i="10"/>
  <c r="N490" i="10"/>
  <c r="F490" i="10"/>
  <c r="D490" i="11" s="1"/>
  <c r="E490" i="10"/>
  <c r="Q489" i="10"/>
  <c r="O489" i="10"/>
  <c r="N489" i="10"/>
  <c r="G489" i="10"/>
  <c r="E489" i="11" s="1"/>
  <c r="F489" i="10"/>
  <c r="D489" i="11" s="1"/>
  <c r="E489" i="10"/>
  <c r="O488" i="10"/>
  <c r="N488" i="10"/>
  <c r="G488" i="10"/>
  <c r="E488" i="11" s="1"/>
  <c r="F488" i="10"/>
  <c r="D488" i="11" s="1"/>
  <c r="E488" i="10"/>
  <c r="Q487" i="10"/>
  <c r="O487" i="10"/>
  <c r="N487" i="10"/>
  <c r="F487" i="10"/>
  <c r="D487" i="11" s="1"/>
  <c r="E487" i="10"/>
  <c r="Q486" i="10"/>
  <c r="O486" i="10"/>
  <c r="N486" i="10"/>
  <c r="F486" i="10"/>
  <c r="D486" i="11" s="1"/>
  <c r="E486" i="10"/>
  <c r="O485" i="10"/>
  <c r="N485" i="10"/>
  <c r="F485" i="10"/>
  <c r="D485" i="11" s="1"/>
  <c r="E485" i="10"/>
  <c r="Q484" i="10"/>
  <c r="O484" i="10"/>
  <c r="N484" i="10"/>
  <c r="F484" i="10"/>
  <c r="D484" i="11" s="1"/>
  <c r="E484" i="10"/>
  <c r="Q483" i="10"/>
  <c r="O483" i="10"/>
  <c r="N483" i="10"/>
  <c r="G483" i="10"/>
  <c r="E483" i="11" s="1"/>
  <c r="F483" i="10"/>
  <c r="D483" i="11" s="1"/>
  <c r="E483" i="10"/>
  <c r="O482" i="10"/>
  <c r="N482" i="10"/>
  <c r="G482" i="10"/>
  <c r="E482" i="11" s="1"/>
  <c r="F482" i="10"/>
  <c r="D482" i="11" s="1"/>
  <c r="E482" i="10"/>
  <c r="Q481" i="10"/>
  <c r="O481" i="10"/>
  <c r="N481" i="10"/>
  <c r="G481" i="10"/>
  <c r="E481" i="11" s="1"/>
  <c r="F481" i="10"/>
  <c r="D481" i="11" s="1"/>
  <c r="E481" i="10"/>
  <c r="O480" i="10"/>
  <c r="N480" i="10"/>
  <c r="G480" i="10"/>
  <c r="E480" i="11" s="1"/>
  <c r="F480" i="10"/>
  <c r="D480" i="11" s="1"/>
  <c r="E480" i="10"/>
  <c r="Q479" i="10"/>
  <c r="O479" i="10"/>
  <c r="N479" i="10"/>
  <c r="F479" i="10"/>
  <c r="D479" i="11" s="1"/>
  <c r="E479" i="10"/>
  <c r="Q478" i="10"/>
  <c r="O478" i="10"/>
  <c r="N478" i="10"/>
  <c r="F478" i="10"/>
  <c r="D478" i="11" s="1"/>
  <c r="E478" i="10"/>
  <c r="O477" i="10"/>
  <c r="N477" i="10"/>
  <c r="F477" i="10"/>
  <c r="D477" i="11" s="1"/>
  <c r="E477" i="10"/>
  <c r="Q476" i="10"/>
  <c r="O476" i="10"/>
  <c r="N476" i="10"/>
  <c r="F476" i="10"/>
  <c r="D476" i="11" s="1"/>
  <c r="E476" i="10"/>
  <c r="Q475" i="10"/>
  <c r="O475" i="10"/>
  <c r="N475" i="10"/>
  <c r="G475" i="10"/>
  <c r="E475" i="11" s="1"/>
  <c r="F475" i="10"/>
  <c r="D475" i="11" s="1"/>
  <c r="E475" i="10"/>
  <c r="O474" i="10"/>
  <c r="N474" i="10"/>
  <c r="F474" i="10"/>
  <c r="D474" i="11" s="1"/>
  <c r="E474" i="10"/>
  <c r="O473" i="10"/>
  <c r="N473" i="10"/>
  <c r="G473" i="10"/>
  <c r="E473" i="11" s="1"/>
  <c r="F473" i="10"/>
  <c r="D473" i="11" s="1"/>
  <c r="E473" i="10"/>
  <c r="Q472" i="10"/>
  <c r="O472" i="10"/>
  <c r="N472" i="10"/>
  <c r="G472" i="10"/>
  <c r="E472" i="11" s="1"/>
  <c r="F472" i="10"/>
  <c r="D472" i="11" s="1"/>
  <c r="E472" i="10"/>
  <c r="O471" i="10"/>
  <c r="Q471" i="10" s="1"/>
  <c r="N471" i="10"/>
  <c r="G471" i="10"/>
  <c r="E471" i="11" s="1"/>
  <c r="F471" i="10"/>
  <c r="D471" i="11" s="1"/>
  <c r="E471" i="10"/>
  <c r="O470" i="10"/>
  <c r="N470" i="10"/>
  <c r="F470" i="10"/>
  <c r="D470" i="11" s="1"/>
  <c r="E470" i="10"/>
  <c r="O469" i="10"/>
  <c r="N469" i="10"/>
  <c r="G469" i="10"/>
  <c r="E469" i="11" s="1"/>
  <c r="F469" i="10"/>
  <c r="D469" i="11" s="1"/>
  <c r="E469" i="10"/>
  <c r="Q468" i="10"/>
  <c r="O468" i="10"/>
  <c r="N468" i="10"/>
  <c r="G468" i="10"/>
  <c r="E468" i="11" s="1"/>
  <c r="F468" i="10"/>
  <c r="D468" i="11" s="1"/>
  <c r="E468" i="10"/>
  <c r="O467" i="10"/>
  <c r="Q467" i="10" s="1"/>
  <c r="N467" i="10"/>
  <c r="G467" i="10"/>
  <c r="E467" i="11" s="1"/>
  <c r="F467" i="10"/>
  <c r="D467" i="11" s="1"/>
  <c r="E467" i="10"/>
  <c r="O466" i="10"/>
  <c r="N466" i="10"/>
  <c r="F466" i="10"/>
  <c r="D466" i="11" s="1"/>
  <c r="E466" i="10"/>
  <c r="O465" i="10"/>
  <c r="N465" i="10"/>
  <c r="G465" i="10"/>
  <c r="E465" i="11" s="1"/>
  <c r="F465" i="10"/>
  <c r="D465" i="11" s="1"/>
  <c r="E465" i="10"/>
  <c r="Q464" i="10"/>
  <c r="O464" i="10"/>
  <c r="N464" i="10"/>
  <c r="G464" i="10"/>
  <c r="E464" i="11" s="1"/>
  <c r="F464" i="10"/>
  <c r="D464" i="11" s="1"/>
  <c r="E464" i="10"/>
  <c r="O463" i="10"/>
  <c r="Q463" i="10" s="1"/>
  <c r="N463" i="10"/>
  <c r="G463" i="10"/>
  <c r="E463" i="11" s="1"/>
  <c r="F463" i="10"/>
  <c r="D463" i="11" s="1"/>
  <c r="E463" i="10"/>
  <c r="O462" i="10"/>
  <c r="N462" i="10"/>
  <c r="F462" i="10"/>
  <c r="D462" i="11" s="1"/>
  <c r="E462" i="10"/>
  <c r="O461" i="10"/>
  <c r="N461" i="10"/>
  <c r="G461" i="10"/>
  <c r="E461" i="11" s="1"/>
  <c r="F461" i="10"/>
  <c r="D461" i="11" s="1"/>
  <c r="E461" i="10"/>
  <c r="Q460" i="10"/>
  <c r="O460" i="10"/>
  <c r="N460" i="10"/>
  <c r="G460" i="10"/>
  <c r="E460" i="11" s="1"/>
  <c r="F460" i="10"/>
  <c r="D460" i="11" s="1"/>
  <c r="E460" i="10"/>
  <c r="O459" i="10"/>
  <c r="Q459" i="10" s="1"/>
  <c r="N459" i="10"/>
  <c r="G459" i="10"/>
  <c r="E459" i="11" s="1"/>
  <c r="F459" i="10"/>
  <c r="D459" i="11" s="1"/>
  <c r="E459" i="10"/>
  <c r="O458" i="10"/>
  <c r="N458" i="10"/>
  <c r="F458" i="10"/>
  <c r="D458" i="11" s="1"/>
  <c r="E458" i="10"/>
  <c r="O457" i="10"/>
  <c r="N457" i="10"/>
  <c r="G457" i="10"/>
  <c r="E457" i="11" s="1"/>
  <c r="F457" i="10"/>
  <c r="D457" i="11" s="1"/>
  <c r="E457" i="10"/>
  <c r="Q456" i="10"/>
  <c r="O456" i="10"/>
  <c r="N456" i="10"/>
  <c r="G456" i="10"/>
  <c r="E456" i="11" s="1"/>
  <c r="F456" i="10"/>
  <c r="D456" i="11" s="1"/>
  <c r="E456" i="10"/>
  <c r="O455" i="10"/>
  <c r="Q455" i="10" s="1"/>
  <c r="N455" i="10"/>
  <c r="G455" i="10"/>
  <c r="E455" i="11" s="1"/>
  <c r="F455" i="10"/>
  <c r="D455" i="11" s="1"/>
  <c r="E455" i="10"/>
  <c r="O454" i="10"/>
  <c r="N454" i="10"/>
  <c r="F454" i="10"/>
  <c r="D454" i="11" s="1"/>
  <c r="E454" i="10"/>
  <c r="O453" i="10"/>
  <c r="N453" i="10"/>
  <c r="G453" i="10"/>
  <c r="E453" i="11" s="1"/>
  <c r="F453" i="10"/>
  <c r="D453" i="11" s="1"/>
  <c r="E453" i="10"/>
  <c r="Q452" i="10"/>
  <c r="O452" i="10"/>
  <c r="N452" i="10"/>
  <c r="G452" i="10"/>
  <c r="E452" i="11" s="1"/>
  <c r="F452" i="10"/>
  <c r="D452" i="11" s="1"/>
  <c r="E452" i="10"/>
  <c r="O451" i="10"/>
  <c r="Q451" i="10" s="1"/>
  <c r="N451" i="10"/>
  <c r="G451" i="10"/>
  <c r="E451" i="11" s="1"/>
  <c r="F451" i="10"/>
  <c r="D451" i="11" s="1"/>
  <c r="E451" i="10"/>
  <c r="O450" i="10"/>
  <c r="N450" i="10"/>
  <c r="F450" i="10"/>
  <c r="D450" i="11" s="1"/>
  <c r="E450" i="10"/>
  <c r="O449" i="10"/>
  <c r="N449" i="10"/>
  <c r="G449" i="10"/>
  <c r="E449" i="11" s="1"/>
  <c r="F449" i="10"/>
  <c r="D449" i="11" s="1"/>
  <c r="E449" i="10"/>
  <c r="Q448" i="10"/>
  <c r="O448" i="10"/>
  <c r="N448" i="10"/>
  <c r="G448" i="10"/>
  <c r="E448" i="11" s="1"/>
  <c r="F448" i="10"/>
  <c r="D448" i="11" s="1"/>
  <c r="E448" i="10"/>
  <c r="O447" i="10"/>
  <c r="Q447" i="10" s="1"/>
  <c r="N447" i="10"/>
  <c r="G447" i="10"/>
  <c r="E447" i="11" s="1"/>
  <c r="F447" i="10"/>
  <c r="D447" i="11" s="1"/>
  <c r="E447" i="10"/>
  <c r="O446" i="10"/>
  <c r="N446" i="10"/>
  <c r="F446" i="10"/>
  <c r="D446" i="11" s="1"/>
  <c r="E446" i="10"/>
  <c r="O445" i="10"/>
  <c r="N445" i="10"/>
  <c r="G445" i="10"/>
  <c r="E445" i="11" s="1"/>
  <c r="F445" i="10"/>
  <c r="D445" i="11" s="1"/>
  <c r="E445" i="10"/>
  <c r="Q444" i="10"/>
  <c r="O444" i="10"/>
  <c r="N444" i="10"/>
  <c r="G444" i="10"/>
  <c r="E444" i="11" s="1"/>
  <c r="F444" i="10"/>
  <c r="D444" i="11" s="1"/>
  <c r="E444" i="10"/>
  <c r="O443" i="10"/>
  <c r="Q443" i="10" s="1"/>
  <c r="N443" i="10"/>
  <c r="G443" i="10"/>
  <c r="E443" i="11" s="1"/>
  <c r="F443" i="10"/>
  <c r="D443" i="11" s="1"/>
  <c r="E443" i="10"/>
  <c r="O442" i="10"/>
  <c r="N442" i="10"/>
  <c r="F442" i="10"/>
  <c r="D442" i="11" s="1"/>
  <c r="E442" i="10"/>
  <c r="O441" i="10"/>
  <c r="N441" i="10"/>
  <c r="G441" i="10"/>
  <c r="E441" i="11" s="1"/>
  <c r="F441" i="10"/>
  <c r="D441" i="11" s="1"/>
  <c r="E441" i="10"/>
  <c r="Q440" i="10"/>
  <c r="O440" i="10"/>
  <c r="N440" i="10"/>
  <c r="G440" i="10"/>
  <c r="E440" i="11" s="1"/>
  <c r="F440" i="10"/>
  <c r="D440" i="11" s="1"/>
  <c r="E440" i="10"/>
  <c r="O439" i="10"/>
  <c r="Q439" i="10" s="1"/>
  <c r="N439" i="10"/>
  <c r="G439" i="10"/>
  <c r="E439" i="11" s="1"/>
  <c r="F439" i="10"/>
  <c r="D439" i="11" s="1"/>
  <c r="E439" i="10"/>
  <c r="O438" i="10"/>
  <c r="N438" i="10"/>
  <c r="F438" i="10"/>
  <c r="D438" i="11" s="1"/>
  <c r="E438" i="10"/>
  <c r="O437" i="10"/>
  <c r="N437" i="10"/>
  <c r="G437" i="10"/>
  <c r="E437" i="11" s="1"/>
  <c r="F437" i="10"/>
  <c r="D437" i="11" s="1"/>
  <c r="E437" i="10"/>
  <c r="Q436" i="10"/>
  <c r="O436" i="10"/>
  <c r="N436" i="10"/>
  <c r="G436" i="10"/>
  <c r="E436" i="11" s="1"/>
  <c r="F436" i="10"/>
  <c r="D436" i="11" s="1"/>
  <c r="E436" i="10"/>
  <c r="O435" i="10"/>
  <c r="Q435" i="10" s="1"/>
  <c r="N435" i="10"/>
  <c r="G435" i="10"/>
  <c r="E435" i="11" s="1"/>
  <c r="F435" i="10"/>
  <c r="D435" i="11" s="1"/>
  <c r="E435" i="10"/>
  <c r="O434" i="10"/>
  <c r="N434" i="10"/>
  <c r="F434" i="10"/>
  <c r="D434" i="11" s="1"/>
  <c r="E434" i="10"/>
  <c r="O433" i="10"/>
  <c r="N433" i="10"/>
  <c r="G433" i="10"/>
  <c r="E433" i="11" s="1"/>
  <c r="F433" i="10"/>
  <c r="D433" i="11" s="1"/>
  <c r="E433" i="10"/>
  <c r="Q432" i="10"/>
  <c r="O432" i="10"/>
  <c r="N432" i="10"/>
  <c r="G432" i="10"/>
  <c r="E432" i="11" s="1"/>
  <c r="F432" i="10"/>
  <c r="D432" i="11" s="1"/>
  <c r="E432" i="10"/>
  <c r="O431" i="10"/>
  <c r="Q431" i="10" s="1"/>
  <c r="N431" i="10"/>
  <c r="G431" i="10"/>
  <c r="E431" i="11" s="1"/>
  <c r="F431" i="10"/>
  <c r="D431" i="11" s="1"/>
  <c r="E431" i="10"/>
  <c r="O430" i="10"/>
  <c r="N430" i="10"/>
  <c r="F430" i="10"/>
  <c r="D430" i="11" s="1"/>
  <c r="E430" i="10"/>
  <c r="O429" i="10"/>
  <c r="N429" i="10"/>
  <c r="G429" i="10"/>
  <c r="E429" i="11" s="1"/>
  <c r="F429" i="10"/>
  <c r="D429" i="11" s="1"/>
  <c r="E429" i="10"/>
  <c r="Q428" i="10"/>
  <c r="O428" i="10"/>
  <c r="N428" i="10"/>
  <c r="G428" i="10"/>
  <c r="E428" i="11" s="1"/>
  <c r="F428" i="10"/>
  <c r="D428" i="11" s="1"/>
  <c r="E428" i="10"/>
  <c r="O427" i="10"/>
  <c r="Q427" i="10" s="1"/>
  <c r="N427" i="10"/>
  <c r="G427" i="10"/>
  <c r="E427" i="11" s="1"/>
  <c r="F427" i="10"/>
  <c r="D427" i="11" s="1"/>
  <c r="E427" i="10"/>
  <c r="O426" i="10"/>
  <c r="N426" i="10"/>
  <c r="F426" i="10"/>
  <c r="D426" i="11" s="1"/>
  <c r="E426" i="10"/>
  <c r="O425" i="10"/>
  <c r="N425" i="10"/>
  <c r="G425" i="10"/>
  <c r="E425" i="11" s="1"/>
  <c r="F425" i="10"/>
  <c r="D425" i="11" s="1"/>
  <c r="E425" i="10"/>
  <c r="Q424" i="10"/>
  <c r="O424" i="10"/>
  <c r="N424" i="10"/>
  <c r="G424" i="10"/>
  <c r="E424" i="11" s="1"/>
  <c r="F424" i="10"/>
  <c r="D424" i="11" s="1"/>
  <c r="E424" i="10"/>
  <c r="O423" i="10"/>
  <c r="Q423" i="10" s="1"/>
  <c r="N423" i="10"/>
  <c r="G423" i="10"/>
  <c r="E423" i="11" s="1"/>
  <c r="F423" i="10"/>
  <c r="D423" i="11" s="1"/>
  <c r="E423" i="10"/>
  <c r="O422" i="10"/>
  <c r="N422" i="10"/>
  <c r="F422" i="10"/>
  <c r="D422" i="11" s="1"/>
  <c r="E422" i="10"/>
  <c r="O421" i="10"/>
  <c r="N421" i="10"/>
  <c r="G421" i="10"/>
  <c r="E421" i="11" s="1"/>
  <c r="F421" i="10"/>
  <c r="D421" i="11" s="1"/>
  <c r="E421" i="10"/>
  <c r="Q420" i="10"/>
  <c r="O420" i="10"/>
  <c r="N420" i="10"/>
  <c r="G420" i="10"/>
  <c r="E420" i="11" s="1"/>
  <c r="F420" i="10"/>
  <c r="D420" i="11" s="1"/>
  <c r="E420" i="10"/>
  <c r="O419" i="10"/>
  <c r="Q419" i="10" s="1"/>
  <c r="N419" i="10"/>
  <c r="G419" i="10"/>
  <c r="E419" i="11" s="1"/>
  <c r="F419" i="10"/>
  <c r="D419" i="11" s="1"/>
  <c r="E419" i="10"/>
  <c r="O418" i="10"/>
  <c r="N418" i="10"/>
  <c r="F418" i="10"/>
  <c r="D418" i="11" s="1"/>
  <c r="E418" i="10"/>
  <c r="O417" i="10"/>
  <c r="N417" i="10"/>
  <c r="G417" i="10"/>
  <c r="E417" i="11" s="1"/>
  <c r="F417" i="10"/>
  <c r="D417" i="11" s="1"/>
  <c r="E417" i="10"/>
  <c r="Q416" i="10"/>
  <c r="O416" i="10"/>
  <c r="N416" i="10"/>
  <c r="G416" i="10"/>
  <c r="E416" i="11" s="1"/>
  <c r="F416" i="10"/>
  <c r="D416" i="11" s="1"/>
  <c r="E416" i="10"/>
  <c r="O415" i="10"/>
  <c r="Q415" i="10" s="1"/>
  <c r="N415" i="10"/>
  <c r="G415" i="10"/>
  <c r="E415" i="11" s="1"/>
  <c r="F415" i="10"/>
  <c r="D415" i="11" s="1"/>
  <c r="E415" i="10"/>
  <c r="O414" i="10"/>
  <c r="N414" i="10"/>
  <c r="F414" i="10"/>
  <c r="D414" i="11" s="1"/>
  <c r="E414" i="10"/>
  <c r="O413" i="10"/>
  <c r="N413" i="10"/>
  <c r="G413" i="10"/>
  <c r="E413" i="11" s="1"/>
  <c r="F413" i="10"/>
  <c r="D413" i="11" s="1"/>
  <c r="E413" i="10"/>
  <c r="Q412" i="10"/>
  <c r="O412" i="10"/>
  <c r="N412" i="10"/>
  <c r="G412" i="10"/>
  <c r="E412" i="11" s="1"/>
  <c r="F412" i="10"/>
  <c r="D412" i="11" s="1"/>
  <c r="E412" i="10"/>
  <c r="O411" i="10"/>
  <c r="Q411" i="10" s="1"/>
  <c r="N411" i="10"/>
  <c r="G411" i="10"/>
  <c r="E411" i="11" s="1"/>
  <c r="F411" i="10"/>
  <c r="D411" i="11" s="1"/>
  <c r="E411" i="10"/>
  <c r="O410" i="10"/>
  <c r="N410" i="10"/>
  <c r="F410" i="10"/>
  <c r="D410" i="11" s="1"/>
  <c r="E410" i="10"/>
  <c r="Q409" i="10"/>
  <c r="O409" i="10"/>
  <c r="N409" i="10"/>
  <c r="G409" i="10"/>
  <c r="E409" i="11" s="1"/>
  <c r="F409" i="10"/>
  <c r="D409" i="11" s="1"/>
  <c r="E409" i="10"/>
  <c r="Q408" i="10"/>
  <c r="O408" i="10"/>
  <c r="N408" i="10"/>
  <c r="G408" i="10"/>
  <c r="E408" i="11" s="1"/>
  <c r="F408" i="10"/>
  <c r="D408" i="11" s="1"/>
  <c r="E408" i="10"/>
  <c r="O407" i="10"/>
  <c r="Q407" i="10" s="1"/>
  <c r="N407" i="10"/>
  <c r="G407" i="10"/>
  <c r="E407" i="11" s="1"/>
  <c r="F407" i="10"/>
  <c r="D407" i="11" s="1"/>
  <c r="E407" i="10"/>
  <c r="O406" i="10"/>
  <c r="N406" i="10"/>
  <c r="F406" i="10"/>
  <c r="D406" i="11" s="1"/>
  <c r="E406" i="10"/>
  <c r="O405" i="10"/>
  <c r="N405" i="10"/>
  <c r="G405" i="10"/>
  <c r="E405" i="11" s="1"/>
  <c r="F405" i="10"/>
  <c r="D405" i="11" s="1"/>
  <c r="E405" i="10"/>
  <c r="Q404" i="10"/>
  <c r="O404" i="10"/>
  <c r="N404" i="10"/>
  <c r="G404" i="10"/>
  <c r="E404" i="11" s="1"/>
  <c r="F404" i="10"/>
  <c r="D404" i="11" s="1"/>
  <c r="E404" i="10"/>
  <c r="O403" i="10"/>
  <c r="Q403" i="10" s="1"/>
  <c r="N403" i="10"/>
  <c r="G403" i="10"/>
  <c r="E403" i="11" s="1"/>
  <c r="F403" i="10"/>
  <c r="D403" i="11" s="1"/>
  <c r="E403" i="10"/>
  <c r="O402" i="10"/>
  <c r="Q402" i="10" s="1"/>
  <c r="N402" i="10"/>
  <c r="F402" i="10"/>
  <c r="D402" i="11" s="1"/>
  <c r="E402" i="10"/>
  <c r="O401" i="10"/>
  <c r="Q401" i="10" s="1"/>
  <c r="N401" i="10"/>
  <c r="G401" i="10"/>
  <c r="E401" i="11" s="1"/>
  <c r="F401" i="10"/>
  <c r="D401" i="11" s="1"/>
  <c r="E401" i="10"/>
  <c r="Q400" i="10"/>
  <c r="O400" i="10"/>
  <c r="N400" i="10"/>
  <c r="G400" i="10"/>
  <c r="E400" i="11" s="1"/>
  <c r="F400" i="10"/>
  <c r="D400" i="11" s="1"/>
  <c r="E400" i="10"/>
  <c r="O399" i="10"/>
  <c r="Q399" i="10" s="1"/>
  <c r="N399" i="10"/>
  <c r="G399" i="10"/>
  <c r="E399" i="11" s="1"/>
  <c r="F399" i="10"/>
  <c r="D399" i="11" s="1"/>
  <c r="E399" i="10"/>
  <c r="O398" i="10"/>
  <c r="Q398" i="10" s="1"/>
  <c r="N398" i="10"/>
  <c r="F398" i="10"/>
  <c r="D398" i="11" s="1"/>
  <c r="E398" i="10"/>
  <c r="Q397" i="10"/>
  <c r="O397" i="10"/>
  <c r="N397" i="10"/>
  <c r="G397" i="10"/>
  <c r="E397" i="11" s="1"/>
  <c r="F397" i="10"/>
  <c r="D397" i="11" s="1"/>
  <c r="E397" i="10"/>
  <c r="Q396" i="10"/>
  <c r="O396" i="10"/>
  <c r="N396" i="10"/>
  <c r="F396" i="10"/>
  <c r="D396" i="11" s="1"/>
  <c r="E396" i="10"/>
  <c r="O395" i="10"/>
  <c r="Q395" i="10" s="1"/>
  <c r="N395" i="10"/>
  <c r="G395" i="10"/>
  <c r="E395" i="11" s="1"/>
  <c r="F395" i="10"/>
  <c r="D395" i="11" s="1"/>
  <c r="E395" i="10"/>
  <c r="O394" i="10"/>
  <c r="Q394" i="10" s="1"/>
  <c r="N394" i="10"/>
  <c r="F394" i="10"/>
  <c r="E394" i="10"/>
  <c r="Q393" i="10"/>
  <c r="O393" i="10"/>
  <c r="N393" i="10"/>
  <c r="G393" i="10"/>
  <c r="E393" i="11" s="1"/>
  <c r="F393" i="10"/>
  <c r="D393" i="11" s="1"/>
  <c r="E393" i="10"/>
  <c r="Q392" i="10"/>
  <c r="O392" i="10"/>
  <c r="N392" i="10"/>
  <c r="F392" i="10"/>
  <c r="D392" i="11" s="1"/>
  <c r="E392" i="10"/>
  <c r="O391" i="10"/>
  <c r="Q391" i="10" s="1"/>
  <c r="N391" i="10"/>
  <c r="F391" i="10"/>
  <c r="D391" i="11" s="1"/>
  <c r="E391" i="10"/>
  <c r="Q390" i="10"/>
  <c r="O390" i="10"/>
  <c r="N390" i="10"/>
  <c r="G390" i="10"/>
  <c r="E390" i="11" s="1"/>
  <c r="F390" i="10"/>
  <c r="D390" i="11" s="1"/>
  <c r="E390" i="10"/>
  <c r="O389" i="10"/>
  <c r="N389" i="10"/>
  <c r="G389" i="10"/>
  <c r="E389" i="11" s="1"/>
  <c r="F389" i="10"/>
  <c r="D389" i="11" s="1"/>
  <c r="E389" i="10"/>
  <c r="O388" i="10"/>
  <c r="Q388" i="10" s="1"/>
  <c r="N388" i="10"/>
  <c r="F388" i="10"/>
  <c r="D388" i="11" s="1"/>
  <c r="E388" i="10"/>
  <c r="Q387" i="10"/>
  <c r="O387" i="10"/>
  <c r="N387" i="10"/>
  <c r="F387" i="10"/>
  <c r="D387" i="11" s="1"/>
  <c r="E387" i="10"/>
  <c r="Q386" i="10"/>
  <c r="O386" i="10"/>
  <c r="N386" i="10"/>
  <c r="G386" i="10"/>
  <c r="E386" i="11" s="1"/>
  <c r="F386" i="10"/>
  <c r="D386" i="11" s="1"/>
  <c r="E386" i="10"/>
  <c r="O385" i="10"/>
  <c r="N385" i="10"/>
  <c r="G385" i="10"/>
  <c r="E385" i="11" s="1"/>
  <c r="F385" i="10"/>
  <c r="D385" i="11" s="1"/>
  <c r="E385" i="10"/>
  <c r="O384" i="10"/>
  <c r="Q384" i="10" s="1"/>
  <c r="N384" i="10"/>
  <c r="F384" i="10"/>
  <c r="D384" i="11" s="1"/>
  <c r="E384" i="10"/>
  <c r="Q383" i="10"/>
  <c r="O383" i="10"/>
  <c r="N383" i="10"/>
  <c r="F383" i="10"/>
  <c r="D383" i="11" s="1"/>
  <c r="E383" i="10"/>
  <c r="Q382" i="10"/>
  <c r="O382" i="10"/>
  <c r="N382" i="10"/>
  <c r="G382" i="10"/>
  <c r="E382" i="11" s="1"/>
  <c r="F382" i="10"/>
  <c r="D382" i="11" s="1"/>
  <c r="E382" i="10"/>
  <c r="O381" i="10"/>
  <c r="N381" i="10"/>
  <c r="G381" i="10"/>
  <c r="E381" i="11" s="1"/>
  <c r="F381" i="10"/>
  <c r="D381" i="11" s="1"/>
  <c r="E381" i="10"/>
  <c r="O380" i="10"/>
  <c r="Q380" i="10" s="1"/>
  <c r="N380" i="10"/>
  <c r="F380" i="10"/>
  <c r="D380" i="11" s="1"/>
  <c r="E380" i="10"/>
  <c r="O379" i="10"/>
  <c r="Q379" i="10" s="1"/>
  <c r="N379" i="10"/>
  <c r="F379" i="10"/>
  <c r="D379" i="11" s="1"/>
  <c r="E379" i="10"/>
  <c r="Q378" i="10"/>
  <c r="O378" i="10"/>
  <c r="N378" i="10"/>
  <c r="F378" i="10"/>
  <c r="D378" i="11" s="1"/>
  <c r="E378" i="10"/>
  <c r="Q377" i="10"/>
  <c r="O377" i="10"/>
  <c r="N377" i="10"/>
  <c r="F377" i="10"/>
  <c r="D377" i="11" s="1"/>
  <c r="E377" i="10"/>
  <c r="Q376" i="10"/>
  <c r="O376" i="10"/>
  <c r="N376" i="10"/>
  <c r="F376" i="10"/>
  <c r="D376" i="11" s="1"/>
  <c r="E376" i="10"/>
  <c r="Q375" i="10"/>
  <c r="O375" i="10"/>
  <c r="N375" i="10"/>
  <c r="F375" i="10"/>
  <c r="D375" i="11" s="1"/>
  <c r="E375" i="10"/>
  <c r="Q374" i="10"/>
  <c r="O374" i="10"/>
  <c r="N374" i="10"/>
  <c r="F374" i="10"/>
  <c r="D374" i="11" s="1"/>
  <c r="E374" i="10"/>
  <c r="Q373" i="10"/>
  <c r="O373" i="10"/>
  <c r="N373" i="10"/>
  <c r="F373" i="10"/>
  <c r="E373" i="10"/>
  <c r="Q372" i="10"/>
  <c r="O372" i="10"/>
  <c r="N372" i="10"/>
  <c r="F372" i="10"/>
  <c r="E372" i="10"/>
  <c r="Q371" i="10"/>
  <c r="O371" i="10"/>
  <c r="N371" i="10"/>
  <c r="F371" i="10"/>
  <c r="E371" i="10"/>
  <c r="Q370" i="10"/>
  <c r="O370" i="10"/>
  <c r="N370" i="10"/>
  <c r="F370" i="10"/>
  <c r="E370" i="10"/>
  <c r="Q369" i="10"/>
  <c r="O369" i="10"/>
  <c r="N369" i="10"/>
  <c r="F369" i="10"/>
  <c r="E369" i="10"/>
  <c r="Q368" i="10"/>
  <c r="O368" i="10"/>
  <c r="N368" i="10"/>
  <c r="F368" i="10"/>
  <c r="E368" i="10"/>
  <c r="Q367" i="10"/>
  <c r="O367" i="10"/>
  <c r="N367" i="10"/>
  <c r="F367" i="10"/>
  <c r="E367" i="10"/>
  <c r="Q366" i="10"/>
  <c r="O366" i="10"/>
  <c r="N366" i="10"/>
  <c r="F366" i="10"/>
  <c r="E366" i="10"/>
  <c r="Q365" i="10"/>
  <c r="O365" i="10"/>
  <c r="N365" i="10"/>
  <c r="F365" i="10"/>
  <c r="E365" i="10"/>
  <c r="Q364" i="10"/>
  <c r="O364" i="10"/>
  <c r="N364" i="10"/>
  <c r="F364" i="10"/>
  <c r="E364" i="10"/>
  <c r="Q363" i="10"/>
  <c r="O363" i="10"/>
  <c r="N363" i="10"/>
  <c r="F363" i="10"/>
  <c r="E363" i="10"/>
  <c r="Q362" i="10"/>
  <c r="O362" i="10"/>
  <c r="N362" i="10"/>
  <c r="F362" i="10"/>
  <c r="E362" i="10"/>
  <c r="Q361" i="10"/>
  <c r="O361" i="10"/>
  <c r="N361" i="10"/>
  <c r="F361" i="10"/>
  <c r="E361" i="10"/>
  <c r="Q360" i="10"/>
  <c r="O360" i="10"/>
  <c r="N360" i="10"/>
  <c r="F360" i="10"/>
  <c r="E360" i="10"/>
  <c r="Q359" i="10"/>
  <c r="O359" i="10"/>
  <c r="N359" i="10"/>
  <c r="F359" i="10"/>
  <c r="E359" i="10"/>
  <c r="Q358" i="10"/>
  <c r="O358" i="10"/>
  <c r="N358" i="10"/>
  <c r="F358" i="10"/>
  <c r="E358" i="10"/>
  <c r="Q357" i="10"/>
  <c r="O357" i="10"/>
  <c r="N357" i="10"/>
  <c r="F357" i="10"/>
  <c r="E357" i="10"/>
  <c r="Q356" i="10"/>
  <c r="O356" i="10"/>
  <c r="N356" i="10"/>
  <c r="F356" i="10"/>
  <c r="E356" i="10"/>
  <c r="Q355" i="10"/>
  <c r="O355" i="10"/>
  <c r="N355" i="10"/>
  <c r="F355" i="10"/>
  <c r="E355" i="10"/>
  <c r="Q354" i="10"/>
  <c r="O354" i="10"/>
  <c r="N354" i="10"/>
  <c r="F354" i="10"/>
  <c r="E354" i="10"/>
  <c r="Q353" i="10"/>
  <c r="O353" i="10"/>
  <c r="N353" i="10"/>
  <c r="F353" i="10"/>
  <c r="E353" i="10"/>
  <c r="Q352" i="10"/>
  <c r="O352" i="10"/>
  <c r="N352" i="10"/>
  <c r="F352" i="10"/>
  <c r="E352" i="10"/>
  <c r="Q351" i="10"/>
  <c r="O351" i="10"/>
  <c r="N351" i="10"/>
  <c r="F351" i="10"/>
  <c r="E351" i="10"/>
  <c r="Q350" i="10"/>
  <c r="O350" i="10"/>
  <c r="N350" i="10"/>
  <c r="F350" i="10"/>
  <c r="E350" i="10"/>
  <c r="Q349" i="10"/>
  <c r="O349" i="10"/>
  <c r="N349" i="10"/>
  <c r="F349" i="10"/>
  <c r="E349" i="10"/>
  <c r="Q348" i="10"/>
  <c r="O348" i="10"/>
  <c r="N348" i="10"/>
  <c r="F348" i="10"/>
  <c r="E348" i="10"/>
  <c r="Q347" i="10"/>
  <c r="O347" i="10"/>
  <c r="N347" i="10"/>
  <c r="F347" i="10"/>
  <c r="E347" i="10"/>
  <c r="Q346" i="10"/>
  <c r="O346" i="10"/>
  <c r="N346" i="10"/>
  <c r="F346" i="10"/>
  <c r="E346" i="10"/>
  <c r="Q345" i="10"/>
  <c r="O345" i="10"/>
  <c r="N345" i="10"/>
  <c r="F345" i="10"/>
  <c r="E345" i="10"/>
  <c r="Q344" i="10"/>
  <c r="O344" i="10"/>
  <c r="N344" i="10"/>
  <c r="F344" i="10"/>
  <c r="E344" i="10"/>
  <c r="Q343" i="10"/>
  <c r="O343" i="10"/>
  <c r="N343" i="10"/>
  <c r="F343" i="10"/>
  <c r="E343" i="10"/>
  <c r="Q342" i="10"/>
  <c r="O342" i="10"/>
  <c r="N342" i="10"/>
  <c r="F342" i="10"/>
  <c r="E342" i="10"/>
  <c r="Q341" i="10"/>
  <c r="O341" i="10"/>
  <c r="N341" i="10"/>
  <c r="F341" i="10"/>
  <c r="E341" i="10"/>
  <c r="Q340" i="10"/>
  <c r="O340" i="10"/>
  <c r="N340" i="10"/>
  <c r="F340" i="10"/>
  <c r="E340" i="10"/>
  <c r="Q339" i="10"/>
  <c r="O339" i="10"/>
  <c r="N339" i="10"/>
  <c r="F339" i="10"/>
  <c r="E339" i="10"/>
  <c r="Q338" i="10"/>
  <c r="O338" i="10"/>
  <c r="N338" i="10"/>
  <c r="F338" i="10"/>
  <c r="E338" i="10"/>
  <c r="Q337" i="10"/>
  <c r="O337" i="10"/>
  <c r="N337" i="10"/>
  <c r="F337" i="10"/>
  <c r="E337" i="10"/>
  <c r="Q336" i="10"/>
  <c r="O336" i="10"/>
  <c r="N336" i="10"/>
  <c r="F336" i="10"/>
  <c r="E336" i="10"/>
  <c r="Q335" i="10"/>
  <c r="O335" i="10"/>
  <c r="N335" i="10"/>
  <c r="F335" i="10"/>
  <c r="E335" i="10"/>
  <c r="Q334" i="10"/>
  <c r="O334" i="10"/>
  <c r="N334" i="10"/>
  <c r="F334" i="10"/>
  <c r="E334" i="10"/>
  <c r="Q333" i="10"/>
  <c r="O333" i="10"/>
  <c r="N333" i="10"/>
  <c r="F333" i="10"/>
  <c r="E333" i="10"/>
  <c r="Q332" i="10"/>
  <c r="O332" i="10"/>
  <c r="N332" i="10"/>
  <c r="F332" i="10"/>
  <c r="E332" i="10"/>
  <c r="Q331" i="10"/>
  <c r="O331" i="10"/>
  <c r="N331" i="10"/>
  <c r="F331" i="10"/>
  <c r="E331" i="10"/>
  <c r="Q330" i="10"/>
  <c r="O330" i="10"/>
  <c r="N330" i="10"/>
  <c r="F330" i="10"/>
  <c r="E330" i="10"/>
  <c r="Q329" i="10"/>
  <c r="O329" i="10"/>
  <c r="N329" i="10"/>
  <c r="F329" i="10"/>
  <c r="E329" i="10"/>
  <c r="Q328" i="10"/>
  <c r="O328" i="10"/>
  <c r="N328" i="10"/>
  <c r="F328" i="10"/>
  <c r="E328" i="10"/>
  <c r="Q327" i="10"/>
  <c r="O327" i="10"/>
  <c r="N327" i="10"/>
  <c r="F327" i="10"/>
  <c r="E327" i="10"/>
  <c r="Q326" i="10"/>
  <c r="O326" i="10"/>
  <c r="N326" i="10"/>
  <c r="F326" i="10"/>
  <c r="E326" i="10"/>
  <c r="Q325" i="10"/>
  <c r="O325" i="10"/>
  <c r="N325" i="10"/>
  <c r="F325" i="10"/>
  <c r="E325" i="10"/>
  <c r="Q324" i="10"/>
  <c r="O324" i="10"/>
  <c r="N324" i="10"/>
  <c r="F324" i="10"/>
  <c r="E324" i="10"/>
  <c r="Q323" i="10"/>
  <c r="O323" i="10"/>
  <c r="N323" i="10"/>
  <c r="F323" i="10"/>
  <c r="E323" i="10"/>
  <c r="Q322" i="10"/>
  <c r="O322" i="10"/>
  <c r="N322" i="10"/>
  <c r="F322" i="10"/>
  <c r="E322" i="10"/>
  <c r="Q321" i="10"/>
  <c r="O321" i="10"/>
  <c r="N321" i="10"/>
  <c r="F321" i="10"/>
  <c r="E321" i="10"/>
  <c r="Q320" i="10"/>
  <c r="O320" i="10"/>
  <c r="N320" i="10"/>
  <c r="F320" i="10"/>
  <c r="E320" i="10"/>
  <c r="Q319" i="10"/>
  <c r="O319" i="10"/>
  <c r="N319" i="10"/>
  <c r="F319" i="10"/>
  <c r="E319" i="10"/>
  <c r="Q318" i="10"/>
  <c r="O318" i="10"/>
  <c r="N318" i="10"/>
  <c r="F318" i="10"/>
  <c r="E318" i="10"/>
  <c r="Q317" i="10"/>
  <c r="O317" i="10"/>
  <c r="N317" i="10"/>
  <c r="F317" i="10"/>
  <c r="E317" i="10"/>
  <c r="Q316" i="10"/>
  <c r="O316" i="10"/>
  <c r="N316" i="10"/>
  <c r="F316" i="10"/>
  <c r="E316" i="10"/>
  <c r="Q315" i="10"/>
  <c r="O315" i="10"/>
  <c r="N315" i="10"/>
  <c r="F315" i="10"/>
  <c r="E315" i="10"/>
  <c r="Q314" i="10"/>
  <c r="O314" i="10"/>
  <c r="N314" i="10"/>
  <c r="F314" i="10"/>
  <c r="E314" i="10"/>
  <c r="Q313" i="10"/>
  <c r="O313" i="10"/>
  <c r="N313" i="10"/>
  <c r="F313" i="10"/>
  <c r="E313" i="10"/>
  <c r="O312" i="10"/>
  <c r="Q312" i="10" s="1"/>
  <c r="N312" i="10"/>
  <c r="F312" i="10"/>
  <c r="E312" i="10"/>
  <c r="O311" i="10"/>
  <c r="Q311" i="10" s="1"/>
  <c r="N311" i="10"/>
  <c r="F311" i="10"/>
  <c r="E311" i="10"/>
  <c r="Q310" i="10"/>
  <c r="O310" i="10"/>
  <c r="N310" i="10"/>
  <c r="F310" i="10"/>
  <c r="E310" i="10"/>
  <c r="Q309" i="10"/>
  <c r="O309" i="10"/>
  <c r="N309" i="10"/>
  <c r="F309" i="10"/>
  <c r="E309" i="10"/>
  <c r="Q308" i="10"/>
  <c r="O308" i="10"/>
  <c r="N308" i="10"/>
  <c r="F308" i="10"/>
  <c r="E308" i="10"/>
  <c r="Q307" i="10"/>
  <c r="O307" i="10"/>
  <c r="N307" i="10"/>
  <c r="F307" i="10"/>
  <c r="E307" i="10"/>
  <c r="Q306" i="10"/>
  <c r="O306" i="10"/>
  <c r="N306" i="10"/>
  <c r="F306" i="10"/>
  <c r="E306" i="10"/>
  <c r="Q305" i="10"/>
  <c r="O305" i="10"/>
  <c r="N305" i="10"/>
  <c r="F305" i="10"/>
  <c r="E305" i="10"/>
  <c r="Q304" i="10"/>
  <c r="O304" i="10"/>
  <c r="N304" i="10"/>
  <c r="F304" i="10"/>
  <c r="E304" i="10"/>
  <c r="Q303" i="10"/>
  <c r="O303" i="10"/>
  <c r="N303" i="10"/>
  <c r="F303" i="10"/>
  <c r="E303" i="10"/>
  <c r="Q302" i="10"/>
  <c r="O302" i="10"/>
  <c r="N302" i="10"/>
  <c r="F302" i="10"/>
  <c r="E302" i="10"/>
  <c r="Q301" i="10"/>
  <c r="O301" i="10"/>
  <c r="N301" i="10"/>
  <c r="F301" i="10"/>
  <c r="E301" i="10"/>
  <c r="Q300" i="10"/>
  <c r="O300" i="10"/>
  <c r="N300" i="10"/>
  <c r="F300" i="10"/>
  <c r="E300" i="10"/>
  <c r="Q299" i="10"/>
  <c r="O299" i="10"/>
  <c r="N299" i="10"/>
  <c r="F299" i="10"/>
  <c r="E299" i="10"/>
  <c r="Q298" i="10"/>
  <c r="O298" i="10"/>
  <c r="N298" i="10"/>
  <c r="F298" i="10"/>
  <c r="E298" i="10"/>
  <c r="Q297" i="10"/>
  <c r="O297" i="10"/>
  <c r="N297" i="10"/>
  <c r="F297" i="10"/>
  <c r="E297" i="10"/>
  <c r="Q296" i="10"/>
  <c r="O296" i="10"/>
  <c r="N296" i="10"/>
  <c r="F296" i="10"/>
  <c r="E296" i="10"/>
  <c r="Q295" i="10"/>
  <c r="O295" i="10"/>
  <c r="N295" i="10"/>
  <c r="F295" i="10"/>
  <c r="E295" i="10"/>
  <c r="Q294" i="10"/>
  <c r="O294" i="10"/>
  <c r="N294" i="10"/>
  <c r="F294" i="10"/>
  <c r="E294" i="10"/>
  <c r="Q293" i="10"/>
  <c r="O293" i="10"/>
  <c r="N293" i="10"/>
  <c r="F293" i="10"/>
  <c r="E293" i="10"/>
  <c r="Q292" i="10"/>
  <c r="O292" i="10"/>
  <c r="N292" i="10"/>
  <c r="F292" i="10"/>
  <c r="E292" i="10"/>
  <c r="Q291" i="10"/>
  <c r="O291" i="10"/>
  <c r="N291" i="10"/>
  <c r="F291" i="10"/>
  <c r="E291" i="10"/>
  <c r="Q290" i="10"/>
  <c r="O290" i="10"/>
  <c r="N290" i="10"/>
  <c r="F290" i="10"/>
  <c r="E290" i="10"/>
  <c r="Q289" i="10"/>
  <c r="O289" i="10"/>
  <c r="N289" i="10"/>
  <c r="F289" i="10"/>
  <c r="E289" i="10"/>
  <c r="Q288" i="10"/>
  <c r="O288" i="10"/>
  <c r="N288" i="10"/>
  <c r="F288" i="10"/>
  <c r="E288" i="10"/>
  <c r="Q287" i="10"/>
  <c r="O287" i="10"/>
  <c r="N287" i="10"/>
  <c r="F287" i="10"/>
  <c r="E287" i="10"/>
  <c r="Q286" i="10"/>
  <c r="O286" i="10"/>
  <c r="N286" i="10"/>
  <c r="F286" i="10"/>
  <c r="E286" i="10"/>
  <c r="Q285" i="10"/>
  <c r="O285" i="10"/>
  <c r="N285" i="10"/>
  <c r="F285" i="10"/>
  <c r="E285" i="10"/>
  <c r="Q284" i="10"/>
  <c r="O284" i="10"/>
  <c r="N284" i="10"/>
  <c r="F284" i="10"/>
  <c r="E284" i="10"/>
  <c r="Q283" i="10"/>
  <c r="O283" i="10"/>
  <c r="N283" i="10"/>
  <c r="F283" i="10"/>
  <c r="E283" i="10"/>
  <c r="Q282" i="10"/>
  <c r="O282" i="10"/>
  <c r="N282" i="10"/>
  <c r="F282" i="10"/>
  <c r="E282" i="10"/>
  <c r="Q281" i="10"/>
  <c r="O281" i="10"/>
  <c r="N281" i="10"/>
  <c r="F281" i="10"/>
  <c r="E281" i="10"/>
  <c r="O280" i="10"/>
  <c r="Q280" i="10" s="1"/>
  <c r="N280" i="10"/>
  <c r="F280" i="10"/>
  <c r="E280" i="10"/>
  <c r="Q279" i="10"/>
  <c r="O279" i="10"/>
  <c r="N279" i="10"/>
  <c r="F279" i="10"/>
  <c r="E279" i="10"/>
  <c r="O278" i="10"/>
  <c r="Q278" i="10" s="1"/>
  <c r="N278" i="10"/>
  <c r="F278" i="10"/>
  <c r="E278" i="10"/>
  <c r="Q277" i="10"/>
  <c r="O277" i="10"/>
  <c r="N277" i="10"/>
  <c r="F277" i="10"/>
  <c r="E277" i="10"/>
  <c r="O276" i="10"/>
  <c r="Q276" i="10" s="1"/>
  <c r="N276" i="10"/>
  <c r="F276" i="10"/>
  <c r="E276" i="10"/>
  <c r="Q275" i="10"/>
  <c r="O275" i="10"/>
  <c r="N275" i="10"/>
  <c r="F275" i="10"/>
  <c r="E275" i="10"/>
  <c r="O274" i="10"/>
  <c r="Q274" i="10" s="1"/>
  <c r="N274" i="10"/>
  <c r="F274" i="10"/>
  <c r="E274" i="10"/>
  <c r="Q273" i="10"/>
  <c r="O273" i="10"/>
  <c r="N273" i="10"/>
  <c r="F273" i="10"/>
  <c r="E273" i="10"/>
  <c r="O272" i="10"/>
  <c r="Q272" i="10" s="1"/>
  <c r="N272" i="10"/>
  <c r="F272" i="10"/>
  <c r="E272" i="10"/>
  <c r="Q271" i="10"/>
  <c r="O271" i="10"/>
  <c r="N271" i="10"/>
  <c r="F271" i="10"/>
  <c r="E271" i="10"/>
  <c r="O270" i="10"/>
  <c r="Q270" i="10" s="1"/>
  <c r="N270" i="10"/>
  <c r="F270" i="10"/>
  <c r="E270" i="10"/>
  <c r="Q269" i="10"/>
  <c r="O269" i="10"/>
  <c r="N269" i="10"/>
  <c r="F269" i="10"/>
  <c r="E269" i="10"/>
  <c r="O268" i="10"/>
  <c r="Q268" i="10" s="1"/>
  <c r="N268" i="10"/>
  <c r="F268" i="10"/>
  <c r="E268" i="10"/>
  <c r="Q267" i="10"/>
  <c r="O267" i="10"/>
  <c r="N267" i="10"/>
  <c r="F267" i="10"/>
  <c r="E267" i="10"/>
  <c r="O266" i="10"/>
  <c r="Q266" i="10" s="1"/>
  <c r="N266" i="10"/>
  <c r="F266" i="10"/>
  <c r="E266" i="10"/>
  <c r="Q265" i="10"/>
  <c r="O265" i="10"/>
  <c r="N265" i="10"/>
  <c r="F265" i="10"/>
  <c r="E265" i="10"/>
  <c r="O264" i="10"/>
  <c r="Q264" i="10" s="1"/>
  <c r="N264" i="10"/>
  <c r="F264" i="10"/>
  <c r="E264" i="10"/>
  <c r="Q263" i="10"/>
  <c r="O263" i="10"/>
  <c r="N263" i="10"/>
  <c r="F263" i="10"/>
  <c r="E263" i="10"/>
  <c r="O262" i="10"/>
  <c r="Q262" i="10" s="1"/>
  <c r="N262" i="10"/>
  <c r="F262" i="10"/>
  <c r="E262" i="10"/>
  <c r="Q261" i="10"/>
  <c r="O261" i="10"/>
  <c r="N261" i="10"/>
  <c r="F261" i="10"/>
  <c r="E261" i="10"/>
  <c r="O260" i="10"/>
  <c r="Q260" i="10" s="1"/>
  <c r="N260" i="10"/>
  <c r="F260" i="10"/>
  <c r="E260" i="10"/>
  <c r="Q259" i="10"/>
  <c r="O259" i="10"/>
  <c r="N259" i="10"/>
  <c r="F259" i="10"/>
  <c r="E259" i="10"/>
  <c r="O258" i="10"/>
  <c r="Q258" i="10" s="1"/>
  <c r="N258" i="10"/>
  <c r="F258" i="10"/>
  <c r="E258" i="10"/>
  <c r="Q257" i="10"/>
  <c r="O257" i="10"/>
  <c r="N257" i="10"/>
  <c r="F257" i="10"/>
  <c r="E257" i="10"/>
  <c r="O256" i="10"/>
  <c r="Q256" i="10" s="1"/>
  <c r="N256" i="10"/>
  <c r="F256" i="10"/>
  <c r="E256" i="10"/>
  <c r="Q255" i="10"/>
  <c r="O255" i="10"/>
  <c r="N255" i="10"/>
  <c r="F255" i="10"/>
  <c r="E255" i="10"/>
  <c r="O254" i="10"/>
  <c r="Q254" i="10" s="1"/>
  <c r="N254" i="10"/>
  <c r="F254" i="10"/>
  <c r="E254" i="10"/>
  <c r="Q253" i="10"/>
  <c r="O253" i="10"/>
  <c r="N253" i="10"/>
  <c r="F253" i="10"/>
  <c r="E253" i="10"/>
  <c r="O252" i="10"/>
  <c r="Q252" i="10" s="1"/>
  <c r="N252" i="10"/>
  <c r="F252" i="10"/>
  <c r="E252" i="10"/>
  <c r="Q251" i="10"/>
  <c r="O251" i="10"/>
  <c r="N251" i="10"/>
  <c r="F251" i="10"/>
  <c r="E251" i="10"/>
  <c r="O250" i="10"/>
  <c r="Q250" i="10" s="1"/>
  <c r="N250" i="10"/>
  <c r="F250" i="10"/>
  <c r="E250" i="10"/>
  <c r="Q249" i="10"/>
  <c r="O249" i="10"/>
  <c r="N249" i="10"/>
  <c r="F249" i="10"/>
  <c r="E249" i="10"/>
  <c r="O248" i="10"/>
  <c r="Q248" i="10" s="1"/>
  <c r="N248" i="10"/>
  <c r="F248" i="10"/>
  <c r="E248" i="10"/>
  <c r="Q247" i="10"/>
  <c r="O247" i="10"/>
  <c r="N247" i="10"/>
  <c r="F247" i="10"/>
  <c r="E247" i="10"/>
  <c r="O246" i="10"/>
  <c r="Q246" i="10" s="1"/>
  <c r="N246" i="10"/>
  <c r="F246" i="10"/>
  <c r="E246" i="10"/>
  <c r="Q245" i="10"/>
  <c r="O245" i="10"/>
  <c r="N245" i="10"/>
  <c r="F245" i="10"/>
  <c r="E245" i="10"/>
  <c r="O244" i="10"/>
  <c r="Q244" i="10" s="1"/>
  <c r="N244" i="10"/>
  <c r="F244" i="10"/>
  <c r="E244" i="10"/>
  <c r="Q243" i="10"/>
  <c r="O243" i="10"/>
  <c r="N243" i="10"/>
  <c r="F243" i="10"/>
  <c r="E243" i="10"/>
  <c r="O242" i="10"/>
  <c r="Q242" i="10" s="1"/>
  <c r="N242" i="10"/>
  <c r="F242" i="10"/>
  <c r="E242" i="10"/>
  <c r="Q241" i="10"/>
  <c r="O241" i="10"/>
  <c r="N241" i="10"/>
  <c r="F241" i="10"/>
  <c r="E241" i="10"/>
  <c r="O240" i="10"/>
  <c r="Q240" i="10" s="1"/>
  <c r="N240" i="10"/>
  <c r="F240" i="10"/>
  <c r="E240" i="10"/>
  <c r="Q239" i="10"/>
  <c r="O239" i="10"/>
  <c r="N239" i="10"/>
  <c r="F239" i="10"/>
  <c r="E239" i="10"/>
  <c r="O238" i="10"/>
  <c r="Q238" i="10" s="1"/>
  <c r="N238" i="10"/>
  <c r="F238" i="10"/>
  <c r="E238" i="10"/>
  <c r="Q237" i="10"/>
  <c r="O237" i="10"/>
  <c r="N237" i="10"/>
  <c r="F237" i="10"/>
  <c r="E237" i="10"/>
  <c r="O236" i="10"/>
  <c r="Q236" i="10" s="1"/>
  <c r="N236" i="10"/>
  <c r="F236" i="10"/>
  <c r="E236" i="10"/>
  <c r="Q235" i="10"/>
  <c r="O235" i="10"/>
  <c r="N235" i="10"/>
  <c r="F235" i="10"/>
  <c r="E235" i="10"/>
  <c r="O234" i="10"/>
  <c r="Q234" i="10" s="1"/>
  <c r="N234" i="10"/>
  <c r="F234" i="10"/>
  <c r="E234" i="10"/>
  <c r="Q233" i="10"/>
  <c r="O233" i="10"/>
  <c r="N233" i="10"/>
  <c r="F233" i="10"/>
  <c r="E233" i="10"/>
  <c r="O232" i="10"/>
  <c r="Q232" i="10" s="1"/>
  <c r="N232" i="10"/>
  <c r="F232" i="10"/>
  <c r="E232" i="10"/>
  <c r="Q231" i="10"/>
  <c r="O231" i="10"/>
  <c r="N231" i="10"/>
  <c r="F231" i="10"/>
  <c r="E231" i="10"/>
  <c r="O230" i="10"/>
  <c r="Q230" i="10" s="1"/>
  <c r="N230" i="10"/>
  <c r="F230" i="10"/>
  <c r="E230" i="10"/>
  <c r="Q229" i="10"/>
  <c r="O229" i="10"/>
  <c r="N229" i="10"/>
  <c r="F229" i="10"/>
  <c r="E229" i="10"/>
  <c r="O228" i="10"/>
  <c r="Q228" i="10" s="1"/>
  <c r="N228" i="10"/>
  <c r="F228" i="10"/>
  <c r="E228" i="10"/>
  <c r="Q227" i="10"/>
  <c r="O227" i="10"/>
  <c r="N227" i="10"/>
  <c r="F227" i="10"/>
  <c r="E227" i="10"/>
  <c r="O226" i="10"/>
  <c r="Q226" i="10" s="1"/>
  <c r="N226" i="10"/>
  <c r="F226" i="10"/>
  <c r="E226" i="10"/>
  <c r="Q225" i="10"/>
  <c r="O225" i="10"/>
  <c r="N225" i="10"/>
  <c r="F225" i="10"/>
  <c r="E225" i="10"/>
  <c r="O224" i="10"/>
  <c r="Q224" i="10" s="1"/>
  <c r="N224" i="10"/>
  <c r="F224" i="10"/>
  <c r="E224" i="10"/>
  <c r="Q223" i="10"/>
  <c r="O223" i="10"/>
  <c r="N223" i="10"/>
  <c r="F223" i="10"/>
  <c r="E223" i="10"/>
  <c r="O222" i="10"/>
  <c r="Q222" i="10" s="1"/>
  <c r="N222" i="10"/>
  <c r="F222" i="10"/>
  <c r="E222" i="10"/>
  <c r="Q221" i="10"/>
  <c r="O221" i="10"/>
  <c r="N221" i="10"/>
  <c r="F221" i="10"/>
  <c r="E221" i="10"/>
  <c r="O220" i="10"/>
  <c r="Q220" i="10" s="1"/>
  <c r="N220" i="10"/>
  <c r="F220" i="10"/>
  <c r="E220" i="10"/>
  <c r="Q219" i="10"/>
  <c r="O219" i="10"/>
  <c r="N219" i="10"/>
  <c r="F219" i="10"/>
  <c r="E219" i="10"/>
  <c r="O218" i="10"/>
  <c r="Q218" i="10" s="1"/>
  <c r="N218" i="10"/>
  <c r="F218" i="10"/>
  <c r="E218" i="10"/>
  <c r="Q217" i="10"/>
  <c r="O217" i="10"/>
  <c r="N217" i="10"/>
  <c r="F217" i="10"/>
  <c r="E217" i="10"/>
  <c r="O216" i="10"/>
  <c r="Q216" i="10" s="1"/>
  <c r="N216" i="10"/>
  <c r="F216" i="10"/>
  <c r="E216" i="10"/>
  <c r="Q215" i="10"/>
  <c r="O215" i="10"/>
  <c r="N215" i="10"/>
  <c r="F215" i="10"/>
  <c r="E215" i="10"/>
  <c r="O214" i="10"/>
  <c r="Q214" i="10" s="1"/>
  <c r="N214" i="10"/>
  <c r="F214" i="10"/>
  <c r="E214" i="10"/>
  <c r="Q213" i="10"/>
  <c r="O213" i="10"/>
  <c r="N213" i="10"/>
  <c r="F213" i="10"/>
  <c r="E213" i="10"/>
  <c r="O212" i="10"/>
  <c r="Q212" i="10" s="1"/>
  <c r="N212" i="10"/>
  <c r="F212" i="10"/>
  <c r="E212" i="10"/>
  <c r="Q211" i="10"/>
  <c r="O211" i="10"/>
  <c r="N211" i="10"/>
  <c r="F211" i="10"/>
  <c r="E211" i="10"/>
  <c r="O210" i="10"/>
  <c r="Q210" i="10" s="1"/>
  <c r="N210" i="10"/>
  <c r="F210" i="10"/>
  <c r="E210" i="10"/>
  <c r="Q209" i="10"/>
  <c r="O209" i="10"/>
  <c r="N209" i="10"/>
  <c r="F209" i="10"/>
  <c r="E209" i="10"/>
  <c r="O208" i="10"/>
  <c r="Q208" i="10" s="1"/>
  <c r="N208" i="10"/>
  <c r="F208" i="10"/>
  <c r="E208" i="10"/>
  <c r="Q207" i="10"/>
  <c r="O207" i="10"/>
  <c r="N207" i="10"/>
  <c r="F207" i="10"/>
  <c r="E207" i="10"/>
  <c r="O206" i="10"/>
  <c r="Q206" i="10" s="1"/>
  <c r="N206" i="10"/>
  <c r="F206" i="10"/>
  <c r="E206" i="10"/>
  <c r="Q205" i="10"/>
  <c r="O205" i="10"/>
  <c r="N205" i="10"/>
  <c r="F205" i="10"/>
  <c r="E205" i="10"/>
  <c r="O204" i="10"/>
  <c r="Q204" i="10" s="1"/>
  <c r="N204" i="10"/>
  <c r="F204" i="10"/>
  <c r="E204" i="10"/>
  <c r="Q203" i="10"/>
  <c r="O203" i="10"/>
  <c r="N203" i="10"/>
  <c r="F203" i="10"/>
  <c r="E203" i="10"/>
  <c r="O202" i="10"/>
  <c r="Q202" i="10" s="1"/>
  <c r="N202" i="10"/>
  <c r="G202" i="10"/>
  <c r="E202" i="11" s="1"/>
  <c r="F202" i="10"/>
  <c r="D202" i="11" s="1"/>
  <c r="E202" i="10"/>
  <c r="O201" i="10"/>
  <c r="Q201" i="10" s="1"/>
  <c r="N201" i="10"/>
  <c r="F201" i="10"/>
  <c r="D201" i="11" s="1"/>
  <c r="E201" i="10"/>
  <c r="O200" i="10"/>
  <c r="Q200" i="10" s="1"/>
  <c r="N200" i="10"/>
  <c r="F200" i="10"/>
  <c r="D200" i="11" s="1"/>
  <c r="E200" i="10"/>
  <c r="O199" i="10"/>
  <c r="Q199" i="10" s="1"/>
  <c r="N199" i="10"/>
  <c r="F199" i="10"/>
  <c r="D199" i="11" s="1"/>
  <c r="E199" i="10"/>
  <c r="O198" i="10"/>
  <c r="Q198" i="10" s="1"/>
  <c r="N198" i="10"/>
  <c r="F198" i="10"/>
  <c r="D198" i="11" s="1"/>
  <c r="E198" i="10"/>
  <c r="O197" i="10"/>
  <c r="Q197" i="10" s="1"/>
  <c r="N197" i="10"/>
  <c r="G197" i="10"/>
  <c r="E197" i="11" s="1"/>
  <c r="F197" i="10"/>
  <c r="D197" i="11" s="1"/>
  <c r="E197" i="10"/>
  <c r="Q196" i="10"/>
  <c r="O196" i="10"/>
  <c r="N196" i="10"/>
  <c r="F196" i="10"/>
  <c r="D196" i="11" s="1"/>
  <c r="E196" i="10"/>
  <c r="O195" i="10"/>
  <c r="Q195" i="10" s="1"/>
  <c r="N195" i="10"/>
  <c r="F195" i="10"/>
  <c r="D195" i="11" s="1"/>
  <c r="E195" i="10"/>
  <c r="O194" i="10"/>
  <c r="Q194" i="10" s="1"/>
  <c r="N194" i="10"/>
  <c r="G194" i="10"/>
  <c r="E194" i="11" s="1"/>
  <c r="F194" i="10"/>
  <c r="D194" i="11" s="1"/>
  <c r="E194" i="10"/>
  <c r="Q193" i="10"/>
  <c r="O193" i="10"/>
  <c r="N193" i="10"/>
  <c r="F193" i="10"/>
  <c r="D193" i="11" s="1"/>
  <c r="E193" i="10"/>
  <c r="O192" i="10"/>
  <c r="Q192" i="10" s="1"/>
  <c r="N192" i="10"/>
  <c r="F192" i="10"/>
  <c r="D192" i="11" s="1"/>
  <c r="E192" i="10"/>
  <c r="O191" i="10"/>
  <c r="Q191" i="10" s="1"/>
  <c r="N191" i="10"/>
  <c r="F191" i="10"/>
  <c r="D191" i="11" s="1"/>
  <c r="E191" i="10"/>
  <c r="O190" i="10"/>
  <c r="Q190" i="10" s="1"/>
  <c r="N190" i="10"/>
  <c r="F190" i="10"/>
  <c r="D190" i="11" s="1"/>
  <c r="E190" i="10"/>
  <c r="O189" i="10"/>
  <c r="Q189" i="10" s="1"/>
  <c r="N189" i="10"/>
  <c r="G189" i="10"/>
  <c r="E189" i="11" s="1"/>
  <c r="F189" i="10"/>
  <c r="D189" i="11" s="1"/>
  <c r="E189" i="10"/>
  <c r="Q188" i="10"/>
  <c r="O188" i="10"/>
  <c r="N188" i="10"/>
  <c r="F188" i="10"/>
  <c r="D188" i="11" s="1"/>
  <c r="E188" i="10"/>
  <c r="O187" i="10"/>
  <c r="Q187" i="10" s="1"/>
  <c r="N187" i="10"/>
  <c r="F187" i="10"/>
  <c r="D187" i="11" s="1"/>
  <c r="E187" i="10"/>
  <c r="O186" i="10"/>
  <c r="Q186" i="10" s="1"/>
  <c r="N186" i="10"/>
  <c r="G186" i="10"/>
  <c r="E186" i="11" s="1"/>
  <c r="F186" i="10"/>
  <c r="D186" i="11" s="1"/>
  <c r="E186" i="10"/>
  <c r="Q185" i="10"/>
  <c r="O185" i="10"/>
  <c r="N185" i="10"/>
  <c r="F185" i="10"/>
  <c r="D185" i="11" s="1"/>
  <c r="E185" i="10"/>
  <c r="O184" i="10"/>
  <c r="Q184" i="10" s="1"/>
  <c r="N184" i="10"/>
  <c r="F184" i="10"/>
  <c r="D184" i="11" s="1"/>
  <c r="E184" i="10"/>
  <c r="O183" i="10"/>
  <c r="Q183" i="10" s="1"/>
  <c r="N183" i="10"/>
  <c r="F183" i="10"/>
  <c r="D183" i="11" s="1"/>
  <c r="E183" i="10"/>
  <c r="O182" i="10"/>
  <c r="Q182" i="10" s="1"/>
  <c r="N182" i="10"/>
  <c r="F182" i="10"/>
  <c r="D182" i="11" s="1"/>
  <c r="E182" i="10"/>
  <c r="O181" i="10"/>
  <c r="Q181" i="10" s="1"/>
  <c r="N181" i="10"/>
  <c r="G181" i="10"/>
  <c r="E181" i="11" s="1"/>
  <c r="F181" i="10"/>
  <c r="D181" i="11" s="1"/>
  <c r="E181" i="10"/>
  <c r="Q180" i="10"/>
  <c r="O180" i="10"/>
  <c r="N180" i="10"/>
  <c r="F180" i="10"/>
  <c r="D180" i="11" s="1"/>
  <c r="E180" i="10"/>
  <c r="O179" i="10"/>
  <c r="Q179" i="10" s="1"/>
  <c r="N179" i="10"/>
  <c r="F179" i="10"/>
  <c r="D179" i="11" s="1"/>
  <c r="E179" i="10"/>
  <c r="O178" i="10"/>
  <c r="Q178" i="10" s="1"/>
  <c r="N178" i="10"/>
  <c r="G178" i="10"/>
  <c r="E178" i="11" s="1"/>
  <c r="F178" i="10"/>
  <c r="D178" i="11" s="1"/>
  <c r="E178" i="10"/>
  <c r="Q177" i="10"/>
  <c r="O177" i="10"/>
  <c r="N177" i="10"/>
  <c r="F177" i="10"/>
  <c r="D177" i="11" s="1"/>
  <c r="E177" i="10"/>
  <c r="O176" i="10"/>
  <c r="Q176" i="10" s="1"/>
  <c r="N176" i="10"/>
  <c r="F176" i="10"/>
  <c r="D176" i="11" s="1"/>
  <c r="E176" i="10"/>
  <c r="O175" i="10"/>
  <c r="Q175" i="10" s="1"/>
  <c r="N175" i="10"/>
  <c r="F175" i="10"/>
  <c r="D175" i="11" s="1"/>
  <c r="E175" i="10"/>
  <c r="O174" i="10"/>
  <c r="Q174" i="10" s="1"/>
  <c r="N174" i="10"/>
  <c r="F174" i="10"/>
  <c r="D174" i="11" s="1"/>
  <c r="E174" i="10"/>
  <c r="O173" i="10"/>
  <c r="Q173" i="10" s="1"/>
  <c r="N173" i="10"/>
  <c r="G173" i="10"/>
  <c r="E173" i="11" s="1"/>
  <c r="F173" i="10"/>
  <c r="D173" i="11" s="1"/>
  <c r="E173" i="10"/>
  <c r="Q172" i="10"/>
  <c r="O172" i="10"/>
  <c r="N172" i="10"/>
  <c r="F172" i="10"/>
  <c r="D172" i="11" s="1"/>
  <c r="E172" i="10"/>
  <c r="O171" i="10"/>
  <c r="Q171" i="10" s="1"/>
  <c r="N171" i="10"/>
  <c r="F171" i="10"/>
  <c r="D171" i="11" s="1"/>
  <c r="E171" i="10"/>
  <c r="O170" i="10"/>
  <c r="Q170" i="10" s="1"/>
  <c r="N170" i="10"/>
  <c r="G170" i="10"/>
  <c r="E170" i="11" s="1"/>
  <c r="F170" i="10"/>
  <c r="D170" i="11" s="1"/>
  <c r="E170" i="10"/>
  <c r="Q169" i="10"/>
  <c r="O169" i="10"/>
  <c r="N169" i="10"/>
  <c r="F169" i="10"/>
  <c r="D169" i="11" s="1"/>
  <c r="E169" i="10"/>
  <c r="O168" i="10"/>
  <c r="Q168" i="10" s="1"/>
  <c r="N168" i="10"/>
  <c r="F168" i="10"/>
  <c r="D168" i="11" s="1"/>
  <c r="E168" i="10"/>
  <c r="O167" i="10"/>
  <c r="Q167" i="10" s="1"/>
  <c r="N167" i="10"/>
  <c r="F167" i="10"/>
  <c r="D167" i="11" s="1"/>
  <c r="E167" i="10"/>
  <c r="O166" i="10"/>
  <c r="Q166" i="10" s="1"/>
  <c r="N166" i="10"/>
  <c r="F166" i="10"/>
  <c r="D166" i="11" s="1"/>
  <c r="E166" i="10"/>
  <c r="O165" i="10"/>
  <c r="Q165" i="10" s="1"/>
  <c r="N165" i="10"/>
  <c r="G165" i="10"/>
  <c r="E165" i="11" s="1"/>
  <c r="F165" i="10"/>
  <c r="D165" i="11" s="1"/>
  <c r="E165" i="10"/>
  <c r="Q164" i="10"/>
  <c r="O164" i="10"/>
  <c r="N164" i="10"/>
  <c r="F164" i="10"/>
  <c r="D164" i="11" s="1"/>
  <c r="E164" i="10"/>
  <c r="O163" i="10"/>
  <c r="Q163" i="10" s="1"/>
  <c r="N163" i="10"/>
  <c r="F163" i="10"/>
  <c r="D163" i="11" s="1"/>
  <c r="E163" i="10"/>
  <c r="O162" i="10"/>
  <c r="Q162" i="10" s="1"/>
  <c r="N162" i="10"/>
  <c r="G162" i="10"/>
  <c r="E162" i="11" s="1"/>
  <c r="F162" i="10"/>
  <c r="D162" i="11" s="1"/>
  <c r="E162" i="10"/>
  <c r="Q161" i="10"/>
  <c r="O161" i="10"/>
  <c r="N161" i="10"/>
  <c r="F161" i="10"/>
  <c r="D161" i="11" s="1"/>
  <c r="E161" i="10"/>
  <c r="O160" i="10"/>
  <c r="Q160" i="10" s="1"/>
  <c r="N160" i="10"/>
  <c r="F160" i="10"/>
  <c r="D160" i="11" s="1"/>
  <c r="E160" i="10"/>
  <c r="O159" i="10"/>
  <c r="Q159" i="10" s="1"/>
  <c r="N159" i="10"/>
  <c r="F159" i="10"/>
  <c r="D159" i="11" s="1"/>
  <c r="E159" i="10"/>
  <c r="O158" i="10"/>
  <c r="Q158" i="10" s="1"/>
  <c r="N158" i="10"/>
  <c r="F158" i="10"/>
  <c r="D158" i="11" s="1"/>
  <c r="E158" i="10"/>
  <c r="O157" i="10"/>
  <c r="Q157" i="10" s="1"/>
  <c r="N157" i="10"/>
  <c r="G157" i="10"/>
  <c r="E157" i="11" s="1"/>
  <c r="F157" i="10"/>
  <c r="D157" i="11" s="1"/>
  <c r="E157" i="10"/>
  <c r="Q156" i="10"/>
  <c r="O156" i="10"/>
  <c r="N156" i="10"/>
  <c r="F156" i="10"/>
  <c r="D156" i="11" s="1"/>
  <c r="E156" i="10"/>
  <c r="O155" i="10"/>
  <c r="Q155" i="10" s="1"/>
  <c r="N155" i="10"/>
  <c r="F155" i="10"/>
  <c r="D155" i="11" s="1"/>
  <c r="E155" i="10"/>
  <c r="O154" i="10"/>
  <c r="Q154" i="10" s="1"/>
  <c r="N154" i="10"/>
  <c r="G154" i="10"/>
  <c r="E154" i="11" s="1"/>
  <c r="F154" i="10"/>
  <c r="D154" i="11" s="1"/>
  <c r="E154" i="10"/>
  <c r="Q153" i="10"/>
  <c r="O153" i="10"/>
  <c r="N153" i="10"/>
  <c r="F153" i="10"/>
  <c r="D153" i="11" s="1"/>
  <c r="E153" i="10"/>
  <c r="O152" i="10"/>
  <c r="Q152" i="10" s="1"/>
  <c r="N152" i="10"/>
  <c r="F152" i="10"/>
  <c r="D152" i="11" s="1"/>
  <c r="E152" i="10"/>
  <c r="O151" i="10"/>
  <c r="Q151" i="10" s="1"/>
  <c r="N151" i="10"/>
  <c r="F151" i="10"/>
  <c r="D151" i="11" s="1"/>
  <c r="E151" i="10"/>
  <c r="O150" i="10"/>
  <c r="Q150" i="10" s="1"/>
  <c r="N150" i="10"/>
  <c r="F150" i="10"/>
  <c r="D150" i="11" s="1"/>
  <c r="E150" i="10"/>
  <c r="O149" i="10"/>
  <c r="Q149" i="10" s="1"/>
  <c r="N149" i="10"/>
  <c r="G149" i="10"/>
  <c r="E149" i="11" s="1"/>
  <c r="F149" i="10"/>
  <c r="D149" i="11" s="1"/>
  <c r="E149" i="10"/>
  <c r="Q148" i="10"/>
  <c r="O148" i="10"/>
  <c r="N148" i="10"/>
  <c r="F148" i="10"/>
  <c r="D148" i="11" s="1"/>
  <c r="E148" i="10"/>
  <c r="O147" i="10"/>
  <c r="Q147" i="10" s="1"/>
  <c r="N147" i="10"/>
  <c r="F147" i="10"/>
  <c r="D147" i="11" s="1"/>
  <c r="E147" i="10"/>
  <c r="O146" i="10"/>
  <c r="Q146" i="10" s="1"/>
  <c r="N146" i="10"/>
  <c r="G146" i="10"/>
  <c r="E146" i="11" s="1"/>
  <c r="F146" i="10"/>
  <c r="D146" i="11" s="1"/>
  <c r="E146" i="10"/>
  <c r="Q145" i="10"/>
  <c r="O145" i="10"/>
  <c r="N145" i="10"/>
  <c r="F145" i="10"/>
  <c r="D145" i="11" s="1"/>
  <c r="E145" i="10"/>
  <c r="O144" i="10"/>
  <c r="Q144" i="10" s="1"/>
  <c r="N144" i="10"/>
  <c r="F144" i="10"/>
  <c r="D144" i="11" s="1"/>
  <c r="E144" i="10"/>
  <c r="O143" i="10"/>
  <c r="Q143" i="10" s="1"/>
  <c r="N143" i="10"/>
  <c r="F143" i="10"/>
  <c r="D143" i="11" s="1"/>
  <c r="E143" i="10"/>
  <c r="O142" i="10"/>
  <c r="Q142" i="10" s="1"/>
  <c r="N142" i="10"/>
  <c r="F142" i="10"/>
  <c r="D142" i="11" s="1"/>
  <c r="E142" i="10"/>
  <c r="O141" i="10"/>
  <c r="Q141" i="10" s="1"/>
  <c r="N141" i="10"/>
  <c r="G141" i="10"/>
  <c r="E141" i="11" s="1"/>
  <c r="F141" i="10"/>
  <c r="D141" i="11" s="1"/>
  <c r="E141" i="10"/>
  <c r="Q140" i="10"/>
  <c r="O140" i="10"/>
  <c r="N140" i="10"/>
  <c r="F140" i="10"/>
  <c r="D140" i="11" s="1"/>
  <c r="E140" i="10"/>
  <c r="O139" i="10"/>
  <c r="Q139" i="10" s="1"/>
  <c r="N139" i="10"/>
  <c r="F139" i="10"/>
  <c r="D139" i="11" s="1"/>
  <c r="E139" i="10"/>
  <c r="O138" i="10"/>
  <c r="Q138" i="10" s="1"/>
  <c r="N138" i="10"/>
  <c r="G138" i="10"/>
  <c r="E138" i="11" s="1"/>
  <c r="F138" i="10"/>
  <c r="D138" i="11" s="1"/>
  <c r="E138" i="10"/>
  <c r="Q137" i="10"/>
  <c r="O137" i="10"/>
  <c r="N137" i="10"/>
  <c r="F137" i="10"/>
  <c r="D137" i="11" s="1"/>
  <c r="E137" i="10"/>
  <c r="O136" i="10"/>
  <c r="Q136" i="10" s="1"/>
  <c r="N136" i="10"/>
  <c r="F136" i="10"/>
  <c r="D136" i="11" s="1"/>
  <c r="E136" i="10"/>
  <c r="O135" i="10"/>
  <c r="Q135" i="10" s="1"/>
  <c r="N135" i="10"/>
  <c r="F135" i="10"/>
  <c r="D135" i="11" s="1"/>
  <c r="E135" i="10"/>
  <c r="O134" i="10"/>
  <c r="Q134" i="10" s="1"/>
  <c r="N134" i="10"/>
  <c r="F134" i="10"/>
  <c r="D134" i="11" s="1"/>
  <c r="E134" i="10"/>
  <c r="O133" i="10"/>
  <c r="Q133" i="10" s="1"/>
  <c r="N133" i="10"/>
  <c r="G133" i="10"/>
  <c r="E133" i="11" s="1"/>
  <c r="F133" i="10"/>
  <c r="D133" i="11" s="1"/>
  <c r="E133" i="10"/>
  <c r="Q132" i="10"/>
  <c r="O132" i="10"/>
  <c r="N132" i="10"/>
  <c r="F132" i="10"/>
  <c r="D132" i="11" s="1"/>
  <c r="E132" i="10"/>
  <c r="O131" i="10"/>
  <c r="Q131" i="10" s="1"/>
  <c r="N131" i="10"/>
  <c r="F131" i="10"/>
  <c r="D131" i="11" s="1"/>
  <c r="E131" i="10"/>
  <c r="O130" i="10"/>
  <c r="Q130" i="10" s="1"/>
  <c r="N130" i="10"/>
  <c r="G130" i="10"/>
  <c r="E130" i="11" s="1"/>
  <c r="F130" i="10"/>
  <c r="D130" i="11" s="1"/>
  <c r="E130" i="10"/>
  <c r="Q129" i="10"/>
  <c r="O129" i="10"/>
  <c r="N129" i="10"/>
  <c r="F129" i="10"/>
  <c r="D129" i="11" s="1"/>
  <c r="E129" i="10"/>
  <c r="O128" i="10"/>
  <c r="Q128" i="10" s="1"/>
  <c r="N128" i="10"/>
  <c r="F128" i="10"/>
  <c r="D128" i="11" s="1"/>
  <c r="E128" i="10"/>
  <c r="O127" i="10"/>
  <c r="Q127" i="10" s="1"/>
  <c r="N127" i="10"/>
  <c r="F127" i="10"/>
  <c r="D127" i="11" s="1"/>
  <c r="E127" i="10"/>
  <c r="O126" i="10"/>
  <c r="Q126" i="10" s="1"/>
  <c r="N126" i="10"/>
  <c r="F126" i="10"/>
  <c r="D126" i="11" s="1"/>
  <c r="E126" i="10"/>
  <c r="O125" i="10"/>
  <c r="Q125" i="10" s="1"/>
  <c r="N125" i="10"/>
  <c r="G125" i="10"/>
  <c r="E125" i="11" s="1"/>
  <c r="F125" i="10"/>
  <c r="D125" i="11" s="1"/>
  <c r="E125" i="10"/>
  <c r="Q124" i="10"/>
  <c r="O124" i="10"/>
  <c r="N124" i="10"/>
  <c r="F124" i="10"/>
  <c r="D124" i="11" s="1"/>
  <c r="E124" i="10"/>
  <c r="O123" i="10"/>
  <c r="Q123" i="10" s="1"/>
  <c r="N123" i="10"/>
  <c r="F123" i="10"/>
  <c r="D123" i="11" s="1"/>
  <c r="E123" i="10"/>
  <c r="O122" i="10"/>
  <c r="Q122" i="10" s="1"/>
  <c r="N122" i="10"/>
  <c r="G122" i="10"/>
  <c r="E122" i="11" s="1"/>
  <c r="F122" i="10"/>
  <c r="D122" i="11" s="1"/>
  <c r="E122" i="10"/>
  <c r="Q121" i="10"/>
  <c r="O121" i="10"/>
  <c r="N121" i="10"/>
  <c r="F121" i="10"/>
  <c r="D121" i="11" s="1"/>
  <c r="E121" i="10"/>
  <c r="O120" i="10"/>
  <c r="Q120" i="10" s="1"/>
  <c r="N120" i="10"/>
  <c r="F120" i="10"/>
  <c r="D120" i="11" s="1"/>
  <c r="E120" i="10"/>
  <c r="O119" i="10"/>
  <c r="Q119" i="10" s="1"/>
  <c r="N119" i="10"/>
  <c r="F119" i="10"/>
  <c r="D119" i="11" s="1"/>
  <c r="E119" i="10"/>
  <c r="O118" i="10"/>
  <c r="Q118" i="10" s="1"/>
  <c r="N118" i="10"/>
  <c r="F118" i="10"/>
  <c r="D118" i="11" s="1"/>
  <c r="E118" i="10"/>
  <c r="O117" i="10"/>
  <c r="Q117" i="10" s="1"/>
  <c r="N117" i="10"/>
  <c r="G117" i="10"/>
  <c r="E117" i="11" s="1"/>
  <c r="F117" i="10"/>
  <c r="D117" i="11" s="1"/>
  <c r="E117" i="10"/>
  <c r="Q116" i="10"/>
  <c r="O116" i="10"/>
  <c r="N116" i="10"/>
  <c r="F116" i="10"/>
  <c r="D116" i="11" s="1"/>
  <c r="E116" i="10"/>
  <c r="O115" i="10"/>
  <c r="Q115" i="10" s="1"/>
  <c r="N115" i="10"/>
  <c r="F115" i="10"/>
  <c r="D115" i="11" s="1"/>
  <c r="E115" i="10"/>
  <c r="O114" i="10"/>
  <c r="Q114" i="10" s="1"/>
  <c r="N114" i="10"/>
  <c r="G114" i="10"/>
  <c r="E114" i="11" s="1"/>
  <c r="F114" i="10"/>
  <c r="D114" i="11" s="1"/>
  <c r="E114" i="10"/>
  <c r="Q113" i="10"/>
  <c r="O113" i="10"/>
  <c r="N113" i="10"/>
  <c r="F113" i="10"/>
  <c r="D113" i="11" s="1"/>
  <c r="E113" i="10"/>
  <c r="O112" i="10"/>
  <c r="Q112" i="10" s="1"/>
  <c r="N112" i="10"/>
  <c r="F112" i="10"/>
  <c r="D112" i="11" s="1"/>
  <c r="E112" i="10"/>
  <c r="O111" i="10"/>
  <c r="Q111" i="10" s="1"/>
  <c r="N111" i="10"/>
  <c r="F111" i="10"/>
  <c r="D111" i="11" s="1"/>
  <c r="E111" i="10"/>
  <c r="O110" i="10"/>
  <c r="Q110" i="10" s="1"/>
  <c r="N110" i="10"/>
  <c r="F110" i="10"/>
  <c r="D110" i="11" s="1"/>
  <c r="E110" i="10"/>
  <c r="O109" i="10"/>
  <c r="Q109" i="10" s="1"/>
  <c r="N109" i="10"/>
  <c r="G109" i="10"/>
  <c r="E109" i="11" s="1"/>
  <c r="F109" i="10"/>
  <c r="D109" i="11" s="1"/>
  <c r="E109" i="10"/>
  <c r="Q108" i="10"/>
  <c r="O108" i="10"/>
  <c r="N108" i="10"/>
  <c r="F108" i="10"/>
  <c r="D108" i="11" s="1"/>
  <c r="E108" i="10"/>
  <c r="O107" i="10"/>
  <c r="Q107" i="10" s="1"/>
  <c r="N107" i="10"/>
  <c r="F107" i="10"/>
  <c r="D107" i="11" s="1"/>
  <c r="E107" i="10"/>
  <c r="O106" i="10"/>
  <c r="Q106" i="10" s="1"/>
  <c r="N106" i="10"/>
  <c r="G106" i="10"/>
  <c r="E106" i="11" s="1"/>
  <c r="F106" i="10"/>
  <c r="D106" i="11" s="1"/>
  <c r="E106" i="10"/>
  <c r="Q105" i="10"/>
  <c r="O105" i="10"/>
  <c r="N105" i="10"/>
  <c r="F105" i="10"/>
  <c r="D105" i="11" s="1"/>
  <c r="E105" i="10"/>
  <c r="Q104" i="10"/>
  <c r="O104" i="10"/>
  <c r="N104" i="10"/>
  <c r="F104" i="10"/>
  <c r="D104" i="11" s="1"/>
  <c r="E104" i="10"/>
  <c r="O103" i="10"/>
  <c r="Q103" i="10" s="1"/>
  <c r="N103" i="10"/>
  <c r="G103" i="10"/>
  <c r="E103" i="11" s="1"/>
  <c r="F103" i="10"/>
  <c r="D103" i="11" s="1"/>
  <c r="E103" i="10"/>
  <c r="Q102" i="10"/>
  <c r="O102" i="10"/>
  <c r="N102" i="10"/>
  <c r="F102" i="10"/>
  <c r="D102" i="11" s="1"/>
  <c r="E102" i="10"/>
  <c r="Q101" i="10"/>
  <c r="O101" i="10"/>
  <c r="N101" i="10"/>
  <c r="F101" i="10"/>
  <c r="D101" i="11" s="1"/>
  <c r="E101" i="10"/>
  <c r="O100" i="10"/>
  <c r="Q100" i="10" s="1"/>
  <c r="N100" i="10"/>
  <c r="G100" i="10"/>
  <c r="E100" i="11" s="1"/>
  <c r="F100" i="10"/>
  <c r="D100" i="11" s="1"/>
  <c r="E100" i="10"/>
  <c r="O99" i="10"/>
  <c r="Q99" i="10" s="1"/>
  <c r="N99" i="10"/>
  <c r="F99" i="10"/>
  <c r="D99" i="11" s="1"/>
  <c r="E99" i="10"/>
  <c r="O98" i="10"/>
  <c r="Q98" i="10" s="1"/>
  <c r="N98" i="10"/>
  <c r="F98" i="10"/>
  <c r="D98" i="11" s="1"/>
  <c r="E98" i="10"/>
  <c r="Q97" i="10"/>
  <c r="O97" i="10"/>
  <c r="N97" i="10"/>
  <c r="F97" i="10"/>
  <c r="D97" i="11" s="1"/>
  <c r="E97" i="10"/>
  <c r="Q96" i="10"/>
  <c r="O96" i="10"/>
  <c r="N96" i="10"/>
  <c r="F96" i="10"/>
  <c r="D96" i="11" s="1"/>
  <c r="E96" i="10"/>
  <c r="Q95" i="10"/>
  <c r="O95" i="10"/>
  <c r="N95" i="10"/>
  <c r="F95" i="10"/>
  <c r="E95" i="10"/>
  <c r="Q94" i="10"/>
  <c r="O94" i="10"/>
  <c r="N94" i="10"/>
  <c r="F94" i="10"/>
  <c r="E94" i="10"/>
  <c r="Q93" i="10"/>
  <c r="O93" i="10"/>
  <c r="N93" i="10"/>
  <c r="F93" i="10"/>
  <c r="E93" i="10"/>
  <c r="Q92" i="10"/>
  <c r="O92" i="10"/>
  <c r="N92" i="10"/>
  <c r="F92" i="10"/>
  <c r="E92" i="10"/>
  <c r="Q91" i="10"/>
  <c r="O91" i="10"/>
  <c r="N91" i="10"/>
  <c r="F91" i="10"/>
  <c r="E91" i="10"/>
  <c r="Q90" i="10"/>
  <c r="O90" i="10"/>
  <c r="N90" i="10"/>
  <c r="F90" i="10"/>
  <c r="E90" i="10"/>
  <c r="Q89" i="10"/>
  <c r="O89" i="10"/>
  <c r="N89" i="10"/>
  <c r="F89" i="10"/>
  <c r="E89" i="10"/>
  <c r="Q88" i="10"/>
  <c r="O88" i="10"/>
  <c r="N88" i="10"/>
  <c r="F88" i="10"/>
  <c r="E88" i="10"/>
  <c r="Q87" i="10"/>
  <c r="O87" i="10"/>
  <c r="N87" i="10"/>
  <c r="F87" i="10"/>
  <c r="E87" i="10"/>
  <c r="Q86" i="10"/>
  <c r="O86" i="10"/>
  <c r="N86" i="10"/>
  <c r="F86" i="10"/>
  <c r="E86" i="10"/>
  <c r="Q85" i="10"/>
  <c r="O85" i="10"/>
  <c r="N85" i="10"/>
  <c r="F85" i="10"/>
  <c r="E85" i="10"/>
  <c r="Q84" i="10"/>
  <c r="O84" i="10"/>
  <c r="N84" i="10"/>
  <c r="F84" i="10"/>
  <c r="E84" i="10"/>
  <c r="Q83" i="10"/>
  <c r="O83" i="10"/>
  <c r="N83" i="10"/>
  <c r="F83" i="10"/>
  <c r="E83" i="10"/>
  <c r="Q82" i="10"/>
  <c r="O82" i="10"/>
  <c r="N82" i="10"/>
  <c r="F82" i="10"/>
  <c r="E82" i="10"/>
  <c r="Q81" i="10"/>
  <c r="O81" i="10"/>
  <c r="N81" i="10"/>
  <c r="F81" i="10"/>
  <c r="E81" i="10"/>
  <c r="Q80" i="10"/>
  <c r="O80" i="10"/>
  <c r="N80" i="10"/>
  <c r="F80" i="10"/>
  <c r="E80" i="10"/>
  <c r="Q79" i="10"/>
  <c r="O79" i="10"/>
  <c r="N79" i="10"/>
  <c r="F79" i="10"/>
  <c r="E79" i="10"/>
  <c r="Q78" i="10"/>
  <c r="O78" i="10"/>
  <c r="N78" i="10"/>
  <c r="F78" i="10"/>
  <c r="E78" i="10"/>
  <c r="Q77" i="10"/>
  <c r="O77" i="10"/>
  <c r="N77" i="10"/>
  <c r="F77" i="10"/>
  <c r="E77" i="10"/>
  <c r="Q76" i="10"/>
  <c r="O76" i="10"/>
  <c r="N76" i="10"/>
  <c r="F76" i="10"/>
  <c r="E76" i="10"/>
  <c r="CE75" i="10"/>
  <c r="BO75" i="10"/>
  <c r="Q75" i="10"/>
  <c r="O75" i="10"/>
  <c r="N75" i="10"/>
  <c r="F75" i="10"/>
  <c r="E75" i="10"/>
  <c r="CE74" i="10"/>
  <c r="BO74" i="10"/>
  <c r="Q74" i="10"/>
  <c r="O74" i="10"/>
  <c r="N74" i="10"/>
  <c r="F74" i="10"/>
  <c r="E74" i="10"/>
  <c r="CE73" i="10"/>
  <c r="BO73" i="10"/>
  <c r="Q73" i="10"/>
  <c r="O73" i="10"/>
  <c r="N73" i="10"/>
  <c r="F73" i="10"/>
  <c r="E73" i="10"/>
  <c r="CE72" i="10"/>
  <c r="BO72" i="10"/>
  <c r="Q72" i="10"/>
  <c r="O72" i="10"/>
  <c r="N72" i="10"/>
  <c r="F72" i="10"/>
  <c r="E72" i="10"/>
  <c r="CE71" i="10"/>
  <c r="BO71" i="10"/>
  <c r="Q71" i="10"/>
  <c r="O71" i="10"/>
  <c r="N71" i="10"/>
  <c r="F71" i="10"/>
  <c r="E71" i="10"/>
  <c r="CE70" i="10"/>
  <c r="BO70" i="10"/>
  <c r="Q70" i="10"/>
  <c r="O70" i="10"/>
  <c r="N70" i="10"/>
  <c r="F70" i="10"/>
  <c r="E70" i="10"/>
  <c r="CE69" i="10"/>
  <c r="BO69" i="10"/>
  <c r="O69" i="10"/>
  <c r="Q69" i="10" s="1"/>
  <c r="N69" i="10"/>
  <c r="F69" i="10"/>
  <c r="E69" i="10"/>
  <c r="CE68" i="10"/>
  <c r="BO68" i="10"/>
  <c r="Q68" i="10"/>
  <c r="O68" i="10"/>
  <c r="N68" i="10"/>
  <c r="F68" i="10"/>
  <c r="E68" i="10"/>
  <c r="CE67" i="10"/>
  <c r="BO67" i="10"/>
  <c r="Q67" i="10"/>
  <c r="O67" i="10"/>
  <c r="N67" i="10"/>
  <c r="F67" i="10"/>
  <c r="E67" i="10"/>
  <c r="CE66" i="10"/>
  <c r="BO66" i="10"/>
  <c r="Q66" i="10"/>
  <c r="O66" i="10"/>
  <c r="N66" i="10"/>
  <c r="F66" i="10"/>
  <c r="E66" i="10"/>
  <c r="CE65" i="10"/>
  <c r="BO65" i="10" s="1"/>
  <c r="O65" i="10"/>
  <c r="N65" i="10"/>
  <c r="F65" i="10"/>
  <c r="E65" i="10"/>
  <c r="CE64" i="10"/>
  <c r="BO64" i="10" s="1"/>
  <c r="O64" i="10"/>
  <c r="Q64" i="10" s="1"/>
  <c r="N64" i="10"/>
  <c r="F64" i="10"/>
  <c r="E64" i="10"/>
  <c r="CE63" i="10"/>
  <c r="BO63" i="10" s="1"/>
  <c r="Q63" i="10"/>
  <c r="O63" i="10"/>
  <c r="N63" i="10"/>
  <c r="F63" i="10"/>
  <c r="E63" i="10"/>
  <c r="CE62" i="10"/>
  <c r="BO62" i="10"/>
  <c r="Q62" i="10"/>
  <c r="O62" i="10"/>
  <c r="N62" i="10"/>
  <c r="F62" i="10"/>
  <c r="E62" i="10"/>
  <c r="CE61" i="10"/>
  <c r="BO61" i="10"/>
  <c r="O61" i="10"/>
  <c r="Q61" i="10" s="1"/>
  <c r="N61" i="10"/>
  <c r="F61" i="10"/>
  <c r="E61" i="10"/>
  <c r="CE60" i="10"/>
  <c r="BO60" i="10"/>
  <c r="Q60" i="10"/>
  <c r="O60" i="10"/>
  <c r="N60" i="10"/>
  <c r="F60" i="10"/>
  <c r="E60" i="10"/>
  <c r="CE59" i="10"/>
  <c r="BO59" i="10"/>
  <c r="Q59" i="10"/>
  <c r="O59" i="10"/>
  <c r="N59" i="10"/>
  <c r="F59" i="10"/>
  <c r="E59" i="10"/>
  <c r="CE58" i="10"/>
  <c r="CE76" i="10" s="1"/>
  <c r="BO58" i="10"/>
  <c r="Q58" i="10"/>
  <c r="O58" i="10"/>
  <c r="N58" i="10"/>
  <c r="F58" i="10"/>
  <c r="E58" i="10"/>
  <c r="BO57" i="10"/>
  <c r="Q57" i="10"/>
  <c r="O57" i="10"/>
  <c r="N57" i="10"/>
  <c r="G57" i="10"/>
  <c r="E57" i="11" s="1"/>
  <c r="F57" i="10"/>
  <c r="D57" i="11" s="1"/>
  <c r="E57" i="10"/>
  <c r="BO56" i="10"/>
  <c r="Q56" i="10"/>
  <c r="O56" i="10"/>
  <c r="N56" i="10"/>
  <c r="F56" i="10"/>
  <c r="D56" i="11" s="1"/>
  <c r="E56" i="10"/>
  <c r="BO55" i="10"/>
  <c r="O55" i="10"/>
  <c r="Q55" i="10" s="1"/>
  <c r="N55" i="10"/>
  <c r="G55" i="10"/>
  <c r="E55" i="11" s="1"/>
  <c r="F55" i="10"/>
  <c r="D55" i="11" s="1"/>
  <c r="E55" i="10"/>
  <c r="BO54" i="10"/>
  <c r="Q54" i="10"/>
  <c r="O54" i="10"/>
  <c r="N54" i="10"/>
  <c r="F54" i="10"/>
  <c r="D54" i="11" s="1"/>
  <c r="E54" i="10"/>
  <c r="BO53" i="10"/>
  <c r="Q53" i="10"/>
  <c r="O53" i="10"/>
  <c r="N53" i="10"/>
  <c r="F53" i="10"/>
  <c r="D53" i="11" s="1"/>
  <c r="E53" i="10"/>
  <c r="BO52" i="10"/>
  <c r="Q52" i="10"/>
  <c r="O52" i="10"/>
  <c r="N52" i="10"/>
  <c r="F52" i="10"/>
  <c r="D52" i="11" s="1"/>
  <c r="E52" i="10"/>
  <c r="BO51" i="10"/>
  <c r="O51" i="10"/>
  <c r="Q51" i="10" s="1"/>
  <c r="N51" i="10"/>
  <c r="G51" i="10"/>
  <c r="E51" i="11" s="1"/>
  <c r="F51" i="10"/>
  <c r="D51" i="11" s="1"/>
  <c r="E51" i="10"/>
  <c r="BO50" i="10"/>
  <c r="O50" i="10"/>
  <c r="Q50" i="10" s="1"/>
  <c r="N50" i="10"/>
  <c r="F50" i="10"/>
  <c r="D50" i="11" s="1"/>
  <c r="E50" i="10"/>
  <c r="BO49" i="10"/>
  <c r="Q49" i="10"/>
  <c r="O49" i="10"/>
  <c r="N49" i="10"/>
  <c r="F49" i="10"/>
  <c r="D49" i="11" s="1"/>
  <c r="E49" i="10"/>
  <c r="BO48" i="10"/>
  <c r="Q48" i="10"/>
  <c r="O48" i="10"/>
  <c r="N48" i="10"/>
  <c r="G48" i="10"/>
  <c r="E48" i="11" s="1"/>
  <c r="F48" i="10"/>
  <c r="D48" i="11" s="1"/>
  <c r="E48" i="10"/>
  <c r="BO47" i="10"/>
  <c r="O47" i="10"/>
  <c r="Q47" i="10" s="1"/>
  <c r="N47" i="10"/>
  <c r="G47" i="10"/>
  <c r="E47" i="11" s="1"/>
  <c r="F47" i="10"/>
  <c r="D47" i="11" s="1"/>
  <c r="E47" i="10"/>
  <c r="BO46" i="10"/>
  <c r="BB46" i="10"/>
  <c r="BB40" i="10" s="1"/>
  <c r="AX46" i="10"/>
  <c r="AX52" i="10" s="1"/>
  <c r="AU46" i="10"/>
  <c r="AR46" i="10"/>
  <c r="BI46" i="10" s="1"/>
  <c r="AQ46" i="10"/>
  <c r="BH46" i="10" s="1"/>
  <c r="BH40" i="10" s="1"/>
  <c r="AN46" i="10"/>
  <c r="BE46" i="10" s="1"/>
  <c r="BE40" i="10" s="1"/>
  <c r="AM46" i="10"/>
  <c r="BD46" i="10" s="1"/>
  <c r="BD40" i="10" s="1"/>
  <c r="AL46" i="10"/>
  <c r="BC46" i="10" s="1"/>
  <c r="BC40" i="10" s="1"/>
  <c r="AK46" i="10"/>
  <c r="AJ46" i="10"/>
  <c r="BA46" i="10" s="1"/>
  <c r="AH46" i="10"/>
  <c r="AY46" i="10" s="1"/>
  <c r="AG46" i="10"/>
  <c r="AP46" i="10" s="1"/>
  <c r="BG46" i="10" s="1"/>
  <c r="BG40" i="10" s="1"/>
  <c r="Q46" i="10"/>
  <c r="O46" i="10"/>
  <c r="N46" i="10"/>
  <c r="F46" i="10"/>
  <c r="D46" i="11" s="1"/>
  <c r="E46" i="10"/>
  <c r="BO45" i="10"/>
  <c r="Q45" i="10"/>
  <c r="O45" i="10"/>
  <c r="N45" i="10"/>
  <c r="F45" i="10"/>
  <c r="D45" i="11" s="1"/>
  <c r="E45" i="10"/>
  <c r="BO44" i="10"/>
  <c r="Q44" i="10"/>
  <c r="O44" i="10"/>
  <c r="N44" i="10"/>
  <c r="F44" i="10"/>
  <c r="D44" i="11" s="1"/>
  <c r="E44" i="10"/>
  <c r="BO43" i="10"/>
  <c r="AX43" i="10"/>
  <c r="AX44" i="10" s="1"/>
  <c r="AX45" i="10" s="1"/>
  <c r="O43" i="10"/>
  <c r="Q43" i="10" s="1"/>
  <c r="N43" i="10"/>
  <c r="G43" i="10"/>
  <c r="E43" i="11" s="1"/>
  <c r="F43" i="10"/>
  <c r="D43" i="11" s="1"/>
  <c r="E43" i="10"/>
  <c r="BO42" i="10"/>
  <c r="BX42" i="10" s="1"/>
  <c r="CH42" i="10" s="1"/>
  <c r="AX42" i="10"/>
  <c r="O42" i="10"/>
  <c r="Q42" i="10" s="1"/>
  <c r="N42" i="10"/>
  <c r="F42" i="10"/>
  <c r="D42" i="11" s="1"/>
  <c r="E42" i="10"/>
  <c r="BO41" i="10"/>
  <c r="AX41" i="10"/>
  <c r="AG41" i="10"/>
  <c r="AH41" i="10" s="1"/>
  <c r="Q41" i="10"/>
  <c r="O41" i="10"/>
  <c r="N41" i="10"/>
  <c r="F41" i="10"/>
  <c r="D41" i="11" s="1"/>
  <c r="E41" i="10"/>
  <c r="BO40" i="10"/>
  <c r="AY40" i="10"/>
  <c r="AR40" i="10"/>
  <c r="AS40" i="10" s="1"/>
  <c r="AT40" i="10" s="1"/>
  <c r="AQ40" i="10"/>
  <c r="AP40" i="10"/>
  <c r="AO40" i="10"/>
  <c r="AN40" i="10"/>
  <c r="AM40" i="10"/>
  <c r="AL40" i="10"/>
  <c r="AK40" i="10"/>
  <c r="AJ40" i="10"/>
  <c r="AU40" i="10" s="1"/>
  <c r="AH40" i="10"/>
  <c r="Q40" i="10"/>
  <c r="O40" i="10"/>
  <c r="N40" i="10"/>
  <c r="F40" i="10"/>
  <c r="D40" i="11" s="1"/>
  <c r="E40" i="10"/>
  <c r="BL39" i="10"/>
  <c r="BJ39" i="10"/>
  <c r="BI39" i="10"/>
  <c r="BH39" i="10"/>
  <c r="BF39" i="10"/>
  <c r="BE39" i="10"/>
  <c r="BD39" i="10"/>
  <c r="BC39" i="10"/>
  <c r="BB39" i="10"/>
  <c r="BA39" i="10"/>
  <c r="O39" i="10"/>
  <c r="Q39" i="10" s="1"/>
  <c r="N39" i="10"/>
  <c r="G39" i="10"/>
  <c r="E39" i="11" s="1"/>
  <c r="F39" i="10"/>
  <c r="D39" i="11" s="1"/>
  <c r="E39" i="10"/>
  <c r="Q38" i="10"/>
  <c r="O38" i="10"/>
  <c r="N38" i="10"/>
  <c r="F38" i="10"/>
  <c r="D38" i="11" s="1"/>
  <c r="E38" i="10"/>
  <c r="O37" i="10"/>
  <c r="Q37" i="10" s="1"/>
  <c r="N37" i="10"/>
  <c r="F37" i="10"/>
  <c r="D37" i="11" s="1"/>
  <c r="E37" i="10"/>
  <c r="Q36" i="10"/>
  <c r="O36" i="10"/>
  <c r="N36" i="10"/>
  <c r="F36" i="10"/>
  <c r="D36" i="11" s="1"/>
  <c r="E36" i="10"/>
  <c r="O35" i="10"/>
  <c r="Q35" i="10" s="1"/>
  <c r="N35" i="10"/>
  <c r="F35" i="10"/>
  <c r="D35" i="11" s="1"/>
  <c r="E35" i="10"/>
  <c r="Q34" i="10"/>
  <c r="O34" i="10"/>
  <c r="N34" i="10"/>
  <c r="F34" i="10"/>
  <c r="D34" i="11" s="1"/>
  <c r="E34" i="10"/>
  <c r="O33" i="10"/>
  <c r="Q33" i="10" s="1"/>
  <c r="N33" i="10"/>
  <c r="G33" i="10"/>
  <c r="E33" i="11" s="1"/>
  <c r="F33" i="10"/>
  <c r="D33" i="11" s="1"/>
  <c r="E33" i="10"/>
  <c r="BO32" i="10"/>
  <c r="Q32" i="10"/>
  <c r="O32" i="10"/>
  <c r="N32" i="10"/>
  <c r="F32" i="10"/>
  <c r="D32" i="11" s="1"/>
  <c r="E32" i="10"/>
  <c r="AO31" i="10"/>
  <c r="AL31" i="10"/>
  <c r="AK31" i="10"/>
  <c r="O31" i="10"/>
  <c r="N31" i="10"/>
  <c r="F31" i="10"/>
  <c r="D31" i="11" s="1"/>
  <c r="E31" i="10"/>
  <c r="O30" i="10"/>
  <c r="Q30" i="10" s="1"/>
  <c r="N30" i="10"/>
  <c r="G30" i="10"/>
  <c r="E30" i="11" s="1"/>
  <c r="F30" i="10"/>
  <c r="D30" i="11" s="1"/>
  <c r="E30" i="10"/>
  <c r="AV29" i="10"/>
  <c r="AV30" i="10" s="1"/>
  <c r="AV31" i="10" s="1"/>
  <c r="AV32" i="10" s="1"/>
  <c r="AV33" i="10" s="1"/>
  <c r="Q29" i="10"/>
  <c r="O29" i="10"/>
  <c r="N29" i="10"/>
  <c r="F29" i="10"/>
  <c r="D29" i="11" s="1"/>
  <c r="E29" i="10"/>
  <c r="AV28" i="10"/>
  <c r="Q28" i="10"/>
  <c r="O28" i="10"/>
  <c r="N28" i="10"/>
  <c r="F28" i="10"/>
  <c r="D28" i="11" s="1"/>
  <c r="E28" i="10"/>
  <c r="AV27" i="10"/>
  <c r="AN27" i="10"/>
  <c r="O27" i="10"/>
  <c r="Q27" i="10" s="1"/>
  <c r="N27" i="10"/>
  <c r="G27" i="10"/>
  <c r="E27" i="11" s="1"/>
  <c r="F27" i="10"/>
  <c r="D27" i="11" s="1"/>
  <c r="E27" i="10"/>
  <c r="O26" i="10"/>
  <c r="Q26" i="10" s="1"/>
  <c r="N26" i="10"/>
  <c r="G26" i="10"/>
  <c r="E26" i="11" s="1"/>
  <c r="F26" i="10"/>
  <c r="D26" i="11" s="1"/>
  <c r="E26" i="10"/>
  <c r="Q25" i="10"/>
  <c r="O25" i="10"/>
  <c r="N25" i="10"/>
  <c r="F25" i="10"/>
  <c r="D25" i="11" s="1"/>
  <c r="E25" i="10"/>
  <c r="O24" i="10"/>
  <c r="Q24" i="10" s="1"/>
  <c r="N24" i="10"/>
  <c r="F24" i="10"/>
  <c r="D24" i="11" s="1"/>
  <c r="E24" i="10"/>
  <c r="AP23" i="10"/>
  <c r="AP31" i="10" s="1"/>
  <c r="AO23" i="10"/>
  <c r="AN23" i="10"/>
  <c r="AM23" i="10"/>
  <c r="AM31" i="10" s="1"/>
  <c r="AL23" i="10"/>
  <c r="AK23" i="10"/>
  <c r="AJ23" i="10"/>
  <c r="AJ31" i="10" s="1"/>
  <c r="O23" i="10"/>
  <c r="Q23" i="10" s="1"/>
  <c r="N23" i="10"/>
  <c r="G23" i="10"/>
  <c r="E23" i="11" s="1"/>
  <c r="F23" i="10"/>
  <c r="D23" i="11" s="1"/>
  <c r="E23" i="10"/>
  <c r="Q22" i="10"/>
  <c r="O22" i="10"/>
  <c r="N22" i="10"/>
  <c r="F22" i="10"/>
  <c r="D22" i="11" s="1"/>
  <c r="E22" i="10"/>
  <c r="O21" i="10"/>
  <c r="Q21" i="10" s="1"/>
  <c r="N21" i="10"/>
  <c r="F21" i="10"/>
  <c r="D21" i="11" s="1"/>
  <c r="E21" i="10"/>
  <c r="O20" i="10"/>
  <c r="N20" i="10"/>
  <c r="F20" i="10"/>
  <c r="D20" i="11" s="1"/>
  <c r="E20" i="10"/>
  <c r="AV19" i="10"/>
  <c r="AV20" i="10" s="1"/>
  <c r="AV21" i="10" s="1"/>
  <c r="AV22" i="10" s="1"/>
  <c r="AV23" i="10" s="1"/>
  <c r="AV24" i="10" s="1"/>
  <c r="AV25" i="10" s="1"/>
  <c r="O19" i="10"/>
  <c r="Q19" i="10" s="1"/>
  <c r="N19" i="10"/>
  <c r="G19" i="10"/>
  <c r="E19" i="11" s="1"/>
  <c r="F19" i="10"/>
  <c r="D19" i="11" s="1"/>
  <c r="E19" i="10"/>
  <c r="Q18" i="10"/>
  <c r="O18" i="10"/>
  <c r="N18" i="10"/>
  <c r="G18" i="10"/>
  <c r="E18" i="11" s="1"/>
  <c r="F18" i="10"/>
  <c r="D18" i="11" s="1"/>
  <c r="E18" i="10"/>
  <c r="BA17" i="10"/>
  <c r="BA18" i="10" s="1"/>
  <c r="BA19" i="10" s="1"/>
  <c r="Q17" i="10"/>
  <c r="O17" i="10"/>
  <c r="N17" i="10"/>
  <c r="F17" i="10"/>
  <c r="D17" i="11" s="1"/>
  <c r="E17" i="10"/>
  <c r="BA16" i="10"/>
  <c r="O16" i="10"/>
  <c r="Q16" i="10" s="1"/>
  <c r="N16" i="10"/>
  <c r="F16" i="10"/>
  <c r="D16" i="11" s="1"/>
  <c r="E16" i="10"/>
  <c r="AR15" i="10"/>
  <c r="AQ15" i="10"/>
  <c r="O15" i="10"/>
  <c r="Q15" i="10" s="1"/>
  <c r="N15" i="10"/>
  <c r="G15" i="10"/>
  <c r="E15" i="11" s="1"/>
  <c r="F15" i="10"/>
  <c r="D15" i="11" s="1"/>
  <c r="E15" i="10"/>
  <c r="O14" i="10"/>
  <c r="Q14" i="10" s="1"/>
  <c r="N14" i="10"/>
  <c r="G14" i="10"/>
  <c r="E14" i="11" s="1"/>
  <c r="F14" i="10"/>
  <c r="D14" i="11" s="1"/>
  <c r="E14" i="10"/>
  <c r="O13" i="10"/>
  <c r="Q13" i="10" s="1"/>
  <c r="N13" i="10"/>
  <c r="G13" i="10"/>
  <c r="E13" i="11" s="1"/>
  <c r="F13" i="10"/>
  <c r="D13" i="11" s="1"/>
  <c r="E13" i="10"/>
  <c r="O12" i="10"/>
  <c r="Q12" i="10" s="1"/>
  <c r="N12" i="10"/>
  <c r="G12" i="10"/>
  <c r="E12" i="11" s="1"/>
  <c r="F12" i="10"/>
  <c r="D12" i="11" s="1"/>
  <c r="E12" i="10"/>
  <c r="AV11" i="10"/>
  <c r="AA11" i="10"/>
  <c r="Z11" i="10"/>
  <c r="Y11" i="10"/>
  <c r="O11" i="10"/>
  <c r="Q11" i="10" s="1"/>
  <c r="N11" i="10"/>
  <c r="G11" i="10"/>
  <c r="E11" i="11" s="1"/>
  <c r="F11" i="10"/>
  <c r="D11" i="11" s="1"/>
  <c r="E11" i="10"/>
  <c r="O10" i="10"/>
  <c r="Q10" i="10" s="1"/>
  <c r="N10" i="10"/>
  <c r="G10" i="10"/>
  <c r="E10" i="11" s="1"/>
  <c r="F10" i="10"/>
  <c r="D10" i="11" s="1"/>
  <c r="E10" i="10"/>
  <c r="P9" i="10"/>
  <c r="O9" i="10"/>
  <c r="N9" i="10"/>
  <c r="G9" i="10"/>
  <c r="E9" i="11" s="1"/>
  <c r="F9" i="10"/>
  <c r="D9" i="11" s="1"/>
  <c r="E9" i="10"/>
  <c r="P8" i="10"/>
  <c r="R8" i="10" s="1"/>
  <c r="O8" i="10"/>
  <c r="Q8" i="10" s="1"/>
  <c r="N8" i="10"/>
  <c r="G8" i="10"/>
  <c r="E8" i="11" s="1"/>
  <c r="F8" i="10"/>
  <c r="D8" i="11" s="1"/>
  <c r="E8" i="10"/>
  <c r="O7" i="10"/>
  <c r="N7" i="10"/>
  <c r="P7" i="10" s="1"/>
  <c r="F7" i="10"/>
  <c r="D7" i="11" s="1"/>
  <c r="E7" i="10"/>
  <c r="AY41" i="10" l="1"/>
  <c r="P12" i="10"/>
  <c r="R12" i="10" s="1"/>
  <c r="P10" i="10"/>
  <c r="R10" i="10" s="1"/>
  <c r="P11" i="10"/>
  <c r="R11" i="10" s="1"/>
  <c r="BJ46" i="10"/>
  <c r="BI40" i="10"/>
  <c r="BA40" i="10"/>
  <c r="BL46" i="10"/>
  <c r="BL40" i="10" s="1"/>
  <c r="AX58" i="10"/>
  <c r="AX53" i="10"/>
  <c r="AX54" i="10" s="1"/>
  <c r="AX55" i="10" s="1"/>
  <c r="AX56" i="10" s="1"/>
  <c r="AX57" i="10" s="1"/>
  <c r="AA15" i="10"/>
  <c r="Z15" i="10"/>
  <c r="Y15" i="10"/>
  <c r="BY43" i="10"/>
  <c r="CI43" i="10" s="1"/>
  <c r="CE94" i="10"/>
  <c r="BO76" i="10"/>
  <c r="G21" i="10"/>
  <c r="E21" i="11" s="1"/>
  <c r="G24" i="10"/>
  <c r="E24" i="11" s="1"/>
  <c r="G35" i="10"/>
  <c r="E35" i="11" s="1"/>
  <c r="G37" i="10"/>
  <c r="E37" i="11" s="1"/>
  <c r="BX40" i="10"/>
  <c r="CH40" i="10" s="1"/>
  <c r="AM41" i="10"/>
  <c r="BQ41" i="10"/>
  <c r="BW41" i="10" s="1"/>
  <c r="BY41" i="10"/>
  <c r="CI41" i="10" s="1"/>
  <c r="G42" i="10"/>
  <c r="E42" i="11" s="1"/>
  <c r="BR42" i="10"/>
  <c r="BS43" i="10"/>
  <c r="CB43" i="10"/>
  <c r="G50" i="10"/>
  <c r="E50" i="11" s="1"/>
  <c r="AG52" i="10"/>
  <c r="D64" i="11"/>
  <c r="G64" i="10"/>
  <c r="E64" i="11" s="1"/>
  <c r="CE85" i="10"/>
  <c r="CE89" i="10"/>
  <c r="D73" i="11"/>
  <c r="G73" i="10"/>
  <c r="E73" i="11" s="1"/>
  <c r="D81" i="11"/>
  <c r="G81" i="10"/>
  <c r="E81" i="11" s="1"/>
  <c r="D83" i="11"/>
  <c r="G83" i="10"/>
  <c r="E83" i="11" s="1"/>
  <c r="D91" i="11"/>
  <c r="G91" i="10"/>
  <c r="E91" i="11" s="1"/>
  <c r="G31" i="10"/>
  <c r="E31" i="11" s="1"/>
  <c r="G16" i="10"/>
  <c r="E16" i="11" s="1"/>
  <c r="Q7" i="10"/>
  <c r="R7" i="10" s="1"/>
  <c r="G17" i="10"/>
  <c r="E17" i="11" s="1"/>
  <c r="Q20" i="10"/>
  <c r="G29" i="10"/>
  <c r="E29" i="11" s="1"/>
  <c r="Q31" i="10"/>
  <c r="AN31" i="10"/>
  <c r="G32" i="10"/>
  <c r="E32" i="11" s="1"/>
  <c r="BQ40" i="10"/>
  <c r="BW40" i="10" s="1"/>
  <c r="BY40" i="10"/>
  <c r="CI40" i="10" s="1"/>
  <c r="G41" i="10"/>
  <c r="E41" i="11" s="1"/>
  <c r="AN41" i="10"/>
  <c r="BR41" i="10"/>
  <c r="AO42" i="10"/>
  <c r="BS42" i="10"/>
  <c r="CB42" i="10"/>
  <c r="BT43" i="10"/>
  <c r="AS46" i="10"/>
  <c r="AT46" i="10" s="1"/>
  <c r="G49" i="10"/>
  <c r="E49" i="11" s="1"/>
  <c r="AH52" i="10"/>
  <c r="D59" i="11"/>
  <c r="G59" i="10"/>
  <c r="E59" i="11" s="1"/>
  <c r="CE80" i="10"/>
  <c r="Q65" i="10"/>
  <c r="D67" i="11"/>
  <c r="G67" i="10"/>
  <c r="E67" i="11" s="1"/>
  <c r="CE88" i="10"/>
  <c r="D78" i="11"/>
  <c r="G78" i="10"/>
  <c r="E78" i="11" s="1"/>
  <c r="D82" i="11"/>
  <c r="G82" i="10"/>
  <c r="E82" i="11" s="1"/>
  <c r="D90" i="11"/>
  <c r="G90" i="10"/>
  <c r="E90" i="11" s="1"/>
  <c r="BR40" i="10"/>
  <c r="AO41" i="10"/>
  <c r="BS41" i="10"/>
  <c r="CB41" i="10"/>
  <c r="AG42" i="10"/>
  <c r="AN42" i="10" s="1"/>
  <c r="BT42" i="10"/>
  <c r="BU43" i="10"/>
  <c r="D62" i="11"/>
  <c r="G62" i="10"/>
  <c r="E62" i="11" s="1"/>
  <c r="CE83" i="10"/>
  <c r="D70" i="11"/>
  <c r="G70" i="10"/>
  <c r="E70" i="11" s="1"/>
  <c r="CE91" i="10"/>
  <c r="D75" i="11"/>
  <c r="G75" i="10"/>
  <c r="E75" i="11" s="1"/>
  <c r="D80" i="11"/>
  <c r="G80" i="10"/>
  <c r="E80" i="11" s="1"/>
  <c r="D89" i="11"/>
  <c r="G89" i="10"/>
  <c r="E89" i="11" s="1"/>
  <c r="AQ23" i="10"/>
  <c r="BS40" i="10"/>
  <c r="CB40" i="10"/>
  <c r="AP41" i="10"/>
  <c r="BT41" i="10"/>
  <c r="AQ42" i="10"/>
  <c r="BU42" i="10"/>
  <c r="AX47" i="10"/>
  <c r="AX48" i="10" s="1"/>
  <c r="AX49" i="10" s="1"/>
  <c r="AX50" i="10" s="1"/>
  <c r="AX51" i="10" s="1"/>
  <c r="CE78" i="10"/>
  <c r="D65" i="11"/>
  <c r="G65" i="10"/>
  <c r="E65" i="11" s="1"/>
  <c r="CE86" i="10"/>
  <c r="D72" i="11"/>
  <c r="G72" i="10"/>
  <c r="E72" i="11" s="1"/>
  <c r="D88" i="11"/>
  <c r="G88" i="10"/>
  <c r="E88" i="11" s="1"/>
  <c r="G104" i="10"/>
  <c r="E104" i="11" s="1"/>
  <c r="G7" i="10"/>
  <c r="E7" i="11" s="1"/>
  <c r="AR23" i="10"/>
  <c r="BU41" i="10"/>
  <c r="AJ42" i="10"/>
  <c r="AU42" i="10" s="1"/>
  <c r="AR42" i="10"/>
  <c r="AS42" i="10" s="1"/>
  <c r="AT42" i="10" s="1"/>
  <c r="BV42" i="10"/>
  <c r="G46" i="10"/>
  <c r="E46" i="11" s="1"/>
  <c r="G54" i="10"/>
  <c r="E54" i="11" s="1"/>
  <c r="D60" i="11"/>
  <c r="G60" i="10"/>
  <c r="E60" i="11" s="1"/>
  <c r="CE81" i="10"/>
  <c r="D68" i="11"/>
  <c r="G68" i="10"/>
  <c r="E68" i="11" s="1"/>
  <c r="CE93" i="10"/>
  <c r="D77" i="11"/>
  <c r="G77" i="10"/>
  <c r="E77" i="11" s="1"/>
  <c r="D79" i="11"/>
  <c r="G79" i="10"/>
  <c r="E79" i="11" s="1"/>
  <c r="D87" i="11"/>
  <c r="G87" i="10"/>
  <c r="E87" i="11" s="1"/>
  <c r="D95" i="11"/>
  <c r="G95" i="10"/>
  <c r="E95" i="11" s="1"/>
  <c r="AV12" i="10"/>
  <c r="AV13" i="10" s="1"/>
  <c r="AV14" i="10" s="1"/>
  <c r="AV15" i="10" s="1"/>
  <c r="AV16" i="10" s="1"/>
  <c r="AV17" i="10" s="1"/>
  <c r="G22" i="10"/>
  <c r="E22" i="11" s="1"/>
  <c r="G25" i="10"/>
  <c r="E25" i="11" s="1"/>
  <c r="BU40" i="10"/>
  <c r="AJ41" i="10"/>
  <c r="AU41" i="10" s="1"/>
  <c r="AR41" i="10"/>
  <c r="AS41" i="10" s="1"/>
  <c r="AT41" i="10" s="1"/>
  <c r="BV41" i="10"/>
  <c r="AK42" i="10"/>
  <c r="BX43" i="10"/>
  <c r="CH43" i="10" s="1"/>
  <c r="G45" i="10"/>
  <c r="E45" i="11" s="1"/>
  <c r="AO46" i="10"/>
  <c r="BF46" i="10" s="1"/>
  <c r="BF40" i="10" s="1"/>
  <c r="BV43" i="10" s="1"/>
  <c r="AG47" i="10"/>
  <c r="AG48" i="10" s="1"/>
  <c r="AG49" i="10" s="1"/>
  <c r="AG50" i="10" s="1"/>
  <c r="AG51" i="10" s="1"/>
  <c r="AQ51" i="10" s="1"/>
  <c r="AK50" i="10"/>
  <c r="G53" i="10"/>
  <c r="E53" i="11" s="1"/>
  <c r="G56" i="10"/>
  <c r="E56" i="11" s="1"/>
  <c r="D63" i="11"/>
  <c r="G63" i="10"/>
  <c r="E63" i="11" s="1"/>
  <c r="CE84" i="10"/>
  <c r="D71" i="11"/>
  <c r="G71" i="10"/>
  <c r="E71" i="11" s="1"/>
  <c r="CE90" i="10"/>
  <c r="D74" i="11"/>
  <c r="G74" i="10"/>
  <c r="E74" i="11" s="1"/>
  <c r="D86" i="11"/>
  <c r="G86" i="10"/>
  <c r="E86" i="11" s="1"/>
  <c r="D94" i="11"/>
  <c r="G94" i="10"/>
  <c r="E94" i="11" s="1"/>
  <c r="Q9" i="10"/>
  <c r="R9" i="10" s="1"/>
  <c r="G28" i="10"/>
  <c r="E28" i="11" s="1"/>
  <c r="G34" i="10"/>
  <c r="E34" i="11" s="1"/>
  <c r="G36" i="10"/>
  <c r="E36" i="11" s="1"/>
  <c r="G38" i="10"/>
  <c r="E38" i="11" s="1"/>
  <c r="G40" i="10"/>
  <c r="E40" i="11" s="1"/>
  <c r="BT40" i="10"/>
  <c r="AQ41" i="10"/>
  <c r="BV40" i="10"/>
  <c r="AK41" i="10"/>
  <c r="AL42" i="10"/>
  <c r="BQ43" i="10"/>
  <c r="BW43" i="10" s="1"/>
  <c r="G44" i="10"/>
  <c r="E44" i="11" s="1"/>
  <c r="AQ47" i="10"/>
  <c r="BH47" i="10" s="1"/>
  <c r="BH41" i="10" s="1"/>
  <c r="BX47" i="10" s="1"/>
  <c r="CH47" i="10" s="1"/>
  <c r="AR48" i="10"/>
  <c r="AK49" i="10"/>
  <c r="G52" i="10"/>
  <c r="E52" i="11" s="1"/>
  <c r="D58" i="11"/>
  <c r="G58" i="10"/>
  <c r="E58" i="11" s="1"/>
  <c r="CE79" i="10"/>
  <c r="D66" i="11"/>
  <c r="G66" i="10"/>
  <c r="E66" i="11" s="1"/>
  <c r="CE87" i="10"/>
  <c r="CE77" i="10"/>
  <c r="D85" i="11"/>
  <c r="G85" i="10"/>
  <c r="E85" i="11" s="1"/>
  <c r="D93" i="11"/>
  <c r="G93" i="10"/>
  <c r="E93" i="11" s="1"/>
  <c r="G20" i="10"/>
  <c r="E20" i="11" s="1"/>
  <c r="AL41" i="10"/>
  <c r="BX41" i="10"/>
  <c r="CH41" i="10" s="1"/>
  <c r="AM42" i="10"/>
  <c r="BQ42" i="10"/>
  <c r="BW42" i="10" s="1"/>
  <c r="BY42" i="10"/>
  <c r="CI42" i="10" s="1"/>
  <c r="BR43" i="10"/>
  <c r="AJ47" i="10"/>
  <c r="AR47" i="10"/>
  <c r="AL49" i="10"/>
  <c r="AM50" i="10"/>
  <c r="AN51" i="10"/>
  <c r="D61" i="11"/>
  <c r="G61" i="10"/>
  <c r="E61" i="11" s="1"/>
  <c r="CE82" i="10"/>
  <c r="D69" i="11"/>
  <c r="G69" i="10"/>
  <c r="E69" i="11" s="1"/>
  <c r="CE92" i="10"/>
  <c r="D76" i="11"/>
  <c r="G76" i="10"/>
  <c r="E76" i="11" s="1"/>
  <c r="D84" i="11"/>
  <c r="G84" i="10"/>
  <c r="E84" i="11" s="1"/>
  <c r="D92" i="11"/>
  <c r="G92" i="10"/>
  <c r="E92" i="11" s="1"/>
  <c r="D206" i="11"/>
  <c r="G206" i="10"/>
  <c r="E206" i="11" s="1"/>
  <c r="D214" i="11"/>
  <c r="G214" i="10"/>
  <c r="E214" i="11" s="1"/>
  <c r="D222" i="11"/>
  <c r="G222" i="10"/>
  <c r="E222" i="11" s="1"/>
  <c r="D230" i="11"/>
  <c r="G230" i="10"/>
  <c r="E230" i="11" s="1"/>
  <c r="D238" i="11"/>
  <c r="G238" i="10"/>
  <c r="E238" i="11" s="1"/>
  <c r="D246" i="11"/>
  <c r="G246" i="10"/>
  <c r="E246" i="11" s="1"/>
  <c r="G112" i="10"/>
  <c r="E112" i="11" s="1"/>
  <c r="G120" i="10"/>
  <c r="E120" i="11" s="1"/>
  <c r="G128" i="10"/>
  <c r="E128" i="11" s="1"/>
  <c r="G136" i="10"/>
  <c r="E136" i="11" s="1"/>
  <c r="G144" i="10"/>
  <c r="E144" i="11" s="1"/>
  <c r="G152" i="10"/>
  <c r="E152" i="11" s="1"/>
  <c r="G160" i="10"/>
  <c r="E160" i="11" s="1"/>
  <c r="G168" i="10"/>
  <c r="E168" i="11" s="1"/>
  <c r="G176" i="10"/>
  <c r="E176" i="11" s="1"/>
  <c r="G184" i="10"/>
  <c r="E184" i="11" s="1"/>
  <c r="G192" i="10"/>
  <c r="E192" i="11" s="1"/>
  <c r="G200" i="10"/>
  <c r="E200" i="11" s="1"/>
  <c r="D204" i="11"/>
  <c r="G204" i="10"/>
  <c r="E204" i="11" s="1"/>
  <c r="D212" i="11"/>
  <c r="G212" i="10"/>
  <c r="E212" i="11" s="1"/>
  <c r="D220" i="11"/>
  <c r="G220" i="10"/>
  <c r="E220" i="11" s="1"/>
  <c r="D228" i="11"/>
  <c r="G228" i="10"/>
  <c r="E228" i="11" s="1"/>
  <c r="D236" i="11"/>
  <c r="G236" i="10"/>
  <c r="E236" i="11" s="1"/>
  <c r="D244" i="11"/>
  <c r="G244" i="10"/>
  <c r="E244" i="11" s="1"/>
  <c r="D252" i="11"/>
  <c r="G252" i="10"/>
  <c r="E252" i="11" s="1"/>
  <c r="G107" i="10"/>
  <c r="E107" i="11" s="1"/>
  <c r="G115" i="10"/>
  <c r="E115" i="11" s="1"/>
  <c r="G123" i="10"/>
  <c r="E123" i="11" s="1"/>
  <c r="G131" i="10"/>
  <c r="E131" i="11" s="1"/>
  <c r="G139" i="10"/>
  <c r="E139" i="11" s="1"/>
  <c r="G147" i="10"/>
  <c r="E147" i="11" s="1"/>
  <c r="G155" i="10"/>
  <c r="E155" i="11" s="1"/>
  <c r="G163" i="10"/>
  <c r="E163" i="11" s="1"/>
  <c r="G171" i="10"/>
  <c r="E171" i="11" s="1"/>
  <c r="G179" i="10"/>
  <c r="E179" i="11" s="1"/>
  <c r="G187" i="10"/>
  <c r="E187" i="11" s="1"/>
  <c r="G195" i="10"/>
  <c r="E195" i="11" s="1"/>
  <c r="D256" i="11"/>
  <c r="G256" i="10"/>
  <c r="E256" i="11" s="1"/>
  <c r="G96" i="10"/>
  <c r="E96" i="11" s="1"/>
  <c r="G97" i="10"/>
  <c r="E97" i="11" s="1"/>
  <c r="G101" i="10"/>
  <c r="E101" i="11" s="1"/>
  <c r="G105" i="10"/>
  <c r="E105" i="11" s="1"/>
  <c r="G110" i="10"/>
  <c r="E110" i="11" s="1"/>
  <c r="G118" i="10"/>
  <c r="E118" i="11" s="1"/>
  <c r="G126" i="10"/>
  <c r="E126" i="11" s="1"/>
  <c r="G134" i="10"/>
  <c r="E134" i="11" s="1"/>
  <c r="G142" i="10"/>
  <c r="E142" i="11" s="1"/>
  <c r="G150" i="10"/>
  <c r="E150" i="11" s="1"/>
  <c r="G158" i="10"/>
  <c r="E158" i="11" s="1"/>
  <c r="G166" i="10"/>
  <c r="E166" i="11" s="1"/>
  <c r="G174" i="10"/>
  <c r="E174" i="11" s="1"/>
  <c r="G182" i="10"/>
  <c r="E182" i="11" s="1"/>
  <c r="G190" i="10"/>
  <c r="E190" i="11" s="1"/>
  <c r="G198" i="10"/>
  <c r="E198" i="11" s="1"/>
  <c r="D210" i="11"/>
  <c r="G210" i="10"/>
  <c r="E210" i="11" s="1"/>
  <c r="D218" i="11"/>
  <c r="G218" i="10"/>
  <c r="E218" i="11" s="1"/>
  <c r="D226" i="11"/>
  <c r="G226" i="10"/>
  <c r="E226" i="11" s="1"/>
  <c r="D234" i="11"/>
  <c r="G234" i="10"/>
  <c r="E234" i="11" s="1"/>
  <c r="D242" i="11"/>
  <c r="G242" i="10"/>
  <c r="E242" i="11" s="1"/>
  <c r="D250" i="11"/>
  <c r="G250" i="10"/>
  <c r="E250" i="11" s="1"/>
  <c r="G113" i="10"/>
  <c r="E113" i="11" s="1"/>
  <c r="G121" i="10"/>
  <c r="E121" i="11" s="1"/>
  <c r="G129" i="10"/>
  <c r="E129" i="11" s="1"/>
  <c r="G137" i="10"/>
  <c r="E137" i="11" s="1"/>
  <c r="G145" i="10"/>
  <c r="E145" i="11" s="1"/>
  <c r="G153" i="10"/>
  <c r="E153" i="11" s="1"/>
  <c r="G161" i="10"/>
  <c r="E161" i="11" s="1"/>
  <c r="G169" i="10"/>
  <c r="E169" i="11" s="1"/>
  <c r="G177" i="10"/>
  <c r="E177" i="11" s="1"/>
  <c r="G185" i="10"/>
  <c r="E185" i="11" s="1"/>
  <c r="G193" i="10"/>
  <c r="E193" i="11" s="1"/>
  <c r="G201" i="10"/>
  <c r="E201" i="11" s="1"/>
  <c r="G98" i="10"/>
  <c r="E98" i="11" s="1"/>
  <c r="G102" i="10"/>
  <c r="E102" i="11" s="1"/>
  <c r="G108" i="10"/>
  <c r="E108" i="11" s="1"/>
  <c r="G116" i="10"/>
  <c r="E116" i="11" s="1"/>
  <c r="G124" i="10"/>
  <c r="E124" i="11" s="1"/>
  <c r="G132" i="10"/>
  <c r="E132" i="11" s="1"/>
  <c r="G140" i="10"/>
  <c r="E140" i="11" s="1"/>
  <c r="G148" i="10"/>
  <c r="E148" i="11" s="1"/>
  <c r="G156" i="10"/>
  <c r="E156" i="11" s="1"/>
  <c r="G164" i="10"/>
  <c r="E164" i="11" s="1"/>
  <c r="G172" i="10"/>
  <c r="E172" i="11" s="1"/>
  <c r="G180" i="10"/>
  <c r="E180" i="11" s="1"/>
  <c r="G188" i="10"/>
  <c r="E188" i="11" s="1"/>
  <c r="G196" i="10"/>
  <c r="E196" i="11" s="1"/>
  <c r="D208" i="11"/>
  <c r="G208" i="10"/>
  <c r="E208" i="11" s="1"/>
  <c r="D216" i="11"/>
  <c r="G216" i="10"/>
  <c r="E216" i="11" s="1"/>
  <c r="D224" i="11"/>
  <c r="G224" i="10"/>
  <c r="E224" i="11" s="1"/>
  <c r="D232" i="11"/>
  <c r="G232" i="10"/>
  <c r="E232" i="11" s="1"/>
  <c r="D240" i="11"/>
  <c r="G240" i="10"/>
  <c r="E240" i="11" s="1"/>
  <c r="D248" i="11"/>
  <c r="G248" i="10"/>
  <c r="E248" i="11" s="1"/>
  <c r="G99" i="10"/>
  <c r="E99" i="11" s="1"/>
  <c r="G111" i="10"/>
  <c r="E111" i="11" s="1"/>
  <c r="G119" i="10"/>
  <c r="E119" i="11" s="1"/>
  <c r="G127" i="10"/>
  <c r="E127" i="11" s="1"/>
  <c r="G135" i="10"/>
  <c r="E135" i="11" s="1"/>
  <c r="G143" i="10"/>
  <c r="E143" i="11" s="1"/>
  <c r="G151" i="10"/>
  <c r="E151" i="11" s="1"/>
  <c r="G159" i="10"/>
  <c r="E159" i="11" s="1"/>
  <c r="G167" i="10"/>
  <c r="E167" i="11" s="1"/>
  <c r="G175" i="10"/>
  <c r="E175" i="11" s="1"/>
  <c r="G183" i="10"/>
  <c r="E183" i="11" s="1"/>
  <c r="G191" i="10"/>
  <c r="E191" i="11" s="1"/>
  <c r="G199" i="10"/>
  <c r="E199" i="11" s="1"/>
  <c r="D203" i="11"/>
  <c r="G203" i="10"/>
  <c r="E203" i="11" s="1"/>
  <c r="D207" i="11"/>
  <c r="G207" i="10"/>
  <c r="E207" i="11" s="1"/>
  <c r="D211" i="11"/>
  <c r="G211" i="10"/>
  <c r="E211" i="11" s="1"/>
  <c r="D215" i="11"/>
  <c r="G215" i="10"/>
  <c r="E215" i="11" s="1"/>
  <c r="D219" i="11"/>
  <c r="G219" i="10"/>
  <c r="E219" i="11" s="1"/>
  <c r="D223" i="11"/>
  <c r="G223" i="10"/>
  <c r="E223" i="11" s="1"/>
  <c r="D227" i="11"/>
  <c r="G227" i="10"/>
  <c r="E227" i="11" s="1"/>
  <c r="D231" i="11"/>
  <c r="G231" i="10"/>
  <c r="E231" i="11" s="1"/>
  <c r="D235" i="11"/>
  <c r="G235" i="10"/>
  <c r="E235" i="11" s="1"/>
  <c r="D239" i="11"/>
  <c r="G239" i="10"/>
  <c r="E239" i="11" s="1"/>
  <c r="D243" i="11"/>
  <c r="G243" i="10"/>
  <c r="E243" i="11" s="1"/>
  <c r="D247" i="11"/>
  <c r="G247" i="10"/>
  <c r="E247" i="11" s="1"/>
  <c r="D251" i="11"/>
  <c r="G251" i="10"/>
  <c r="E251" i="11" s="1"/>
  <c r="D255" i="11"/>
  <c r="G255" i="10"/>
  <c r="E255" i="11" s="1"/>
  <c r="D259" i="11"/>
  <c r="G259" i="10"/>
  <c r="E259" i="11" s="1"/>
  <c r="D263" i="11"/>
  <c r="G263" i="10"/>
  <c r="E263" i="11" s="1"/>
  <c r="D267" i="11"/>
  <c r="G267" i="10"/>
  <c r="E267" i="11" s="1"/>
  <c r="D271" i="11"/>
  <c r="G271" i="10"/>
  <c r="E271" i="11" s="1"/>
  <c r="D275" i="11"/>
  <c r="G275" i="10"/>
  <c r="E275" i="11" s="1"/>
  <c r="D279" i="11"/>
  <c r="G279" i="10"/>
  <c r="E279" i="11" s="1"/>
  <c r="D315" i="11"/>
  <c r="G315" i="10"/>
  <c r="E315" i="11" s="1"/>
  <c r="D319" i="11"/>
  <c r="G319" i="10"/>
  <c r="E319" i="11" s="1"/>
  <c r="D323" i="11"/>
  <c r="G323" i="10"/>
  <c r="E323" i="11" s="1"/>
  <c r="D327" i="11"/>
  <c r="G327" i="10"/>
  <c r="E327" i="11" s="1"/>
  <c r="D331" i="11"/>
  <c r="G331" i="10"/>
  <c r="E331" i="11" s="1"/>
  <c r="D335" i="11"/>
  <c r="G335" i="10"/>
  <c r="E335" i="11" s="1"/>
  <c r="D339" i="11"/>
  <c r="G339" i="10"/>
  <c r="E339" i="11" s="1"/>
  <c r="D343" i="11"/>
  <c r="G343" i="10"/>
  <c r="E343" i="11" s="1"/>
  <c r="D347" i="11"/>
  <c r="G347" i="10"/>
  <c r="E347" i="11" s="1"/>
  <c r="D351" i="11"/>
  <c r="G351" i="10"/>
  <c r="E351" i="11" s="1"/>
  <c r="D355" i="11"/>
  <c r="G355" i="10"/>
  <c r="E355" i="11" s="1"/>
  <c r="D359" i="11"/>
  <c r="G359" i="10"/>
  <c r="E359" i="11" s="1"/>
  <c r="D363" i="11"/>
  <c r="G363" i="10"/>
  <c r="E363" i="11" s="1"/>
  <c r="D367" i="11"/>
  <c r="G367" i="10"/>
  <c r="E367" i="11" s="1"/>
  <c r="D371" i="11"/>
  <c r="G371" i="10"/>
  <c r="E371" i="11" s="1"/>
  <c r="D260" i="11"/>
  <c r="G260" i="10"/>
  <c r="E260" i="11" s="1"/>
  <c r="D264" i="11"/>
  <c r="G264" i="10"/>
  <c r="E264" i="11" s="1"/>
  <c r="D268" i="11"/>
  <c r="G268" i="10"/>
  <c r="E268" i="11" s="1"/>
  <c r="D272" i="11"/>
  <c r="G272" i="10"/>
  <c r="E272" i="11" s="1"/>
  <c r="D276" i="11"/>
  <c r="G276" i="10"/>
  <c r="E276" i="11" s="1"/>
  <c r="D280" i="11"/>
  <c r="G280" i="10"/>
  <c r="E280" i="11" s="1"/>
  <c r="D281" i="11"/>
  <c r="G281" i="10"/>
  <c r="E281" i="11" s="1"/>
  <c r="D283" i="11"/>
  <c r="G283" i="10"/>
  <c r="E283" i="11" s="1"/>
  <c r="D285" i="11"/>
  <c r="G285" i="10"/>
  <c r="E285" i="11" s="1"/>
  <c r="D287" i="11"/>
  <c r="G287" i="10"/>
  <c r="E287" i="11" s="1"/>
  <c r="D289" i="11"/>
  <c r="G289" i="10"/>
  <c r="E289" i="11" s="1"/>
  <c r="D291" i="11"/>
  <c r="G291" i="10"/>
  <c r="E291" i="11" s="1"/>
  <c r="D293" i="11"/>
  <c r="G293" i="10"/>
  <c r="E293" i="11" s="1"/>
  <c r="D295" i="11"/>
  <c r="G295" i="10"/>
  <c r="E295" i="11" s="1"/>
  <c r="D297" i="11"/>
  <c r="G297" i="10"/>
  <c r="E297" i="11" s="1"/>
  <c r="D299" i="11"/>
  <c r="G299" i="10"/>
  <c r="E299" i="11" s="1"/>
  <c r="D301" i="11"/>
  <c r="G301" i="10"/>
  <c r="E301" i="11" s="1"/>
  <c r="D303" i="11"/>
  <c r="G303" i="10"/>
  <c r="E303" i="11" s="1"/>
  <c r="D305" i="11"/>
  <c r="G305" i="10"/>
  <c r="E305" i="11" s="1"/>
  <c r="D307" i="11"/>
  <c r="G307" i="10"/>
  <c r="E307" i="11" s="1"/>
  <c r="D309" i="11"/>
  <c r="G309" i="10"/>
  <c r="E309" i="11" s="1"/>
  <c r="D311" i="11"/>
  <c r="G311" i="10"/>
  <c r="E311" i="11" s="1"/>
  <c r="D314" i="11"/>
  <c r="G314" i="10"/>
  <c r="E314" i="11" s="1"/>
  <c r="D318" i="11"/>
  <c r="G318" i="10"/>
  <c r="E318" i="11" s="1"/>
  <c r="D322" i="11"/>
  <c r="G322" i="10"/>
  <c r="E322" i="11" s="1"/>
  <c r="D326" i="11"/>
  <c r="G326" i="10"/>
  <c r="E326" i="11" s="1"/>
  <c r="D330" i="11"/>
  <c r="G330" i="10"/>
  <c r="E330" i="11" s="1"/>
  <c r="D334" i="11"/>
  <c r="G334" i="10"/>
  <c r="E334" i="11" s="1"/>
  <c r="D338" i="11"/>
  <c r="G338" i="10"/>
  <c r="E338" i="11" s="1"/>
  <c r="D342" i="11"/>
  <c r="G342" i="10"/>
  <c r="E342" i="11" s="1"/>
  <c r="D346" i="11"/>
  <c r="G346" i="10"/>
  <c r="E346" i="11" s="1"/>
  <c r="D350" i="11"/>
  <c r="G350" i="10"/>
  <c r="E350" i="11" s="1"/>
  <c r="D354" i="11"/>
  <c r="G354" i="10"/>
  <c r="E354" i="11" s="1"/>
  <c r="D358" i="11"/>
  <c r="G358" i="10"/>
  <c r="E358" i="11" s="1"/>
  <c r="D362" i="11"/>
  <c r="G362" i="10"/>
  <c r="E362" i="11" s="1"/>
  <c r="D366" i="11"/>
  <c r="G366" i="10"/>
  <c r="E366" i="11" s="1"/>
  <c r="D370" i="11"/>
  <c r="G370" i="10"/>
  <c r="E370" i="11" s="1"/>
  <c r="P307" i="10"/>
  <c r="R307" i="10" s="1"/>
  <c r="P309" i="10"/>
  <c r="R309" i="10" s="1"/>
  <c r="P311" i="10"/>
  <c r="R311" i="10" s="1"/>
  <c r="D205" i="11"/>
  <c r="G205" i="10"/>
  <c r="E205" i="11" s="1"/>
  <c r="D209" i="11"/>
  <c r="G209" i="10"/>
  <c r="E209" i="11" s="1"/>
  <c r="D213" i="11"/>
  <c r="G213" i="10"/>
  <c r="E213" i="11" s="1"/>
  <c r="D217" i="11"/>
  <c r="G217" i="10"/>
  <c r="E217" i="11" s="1"/>
  <c r="D221" i="11"/>
  <c r="G221" i="10"/>
  <c r="E221" i="11" s="1"/>
  <c r="D225" i="11"/>
  <c r="G225" i="10"/>
  <c r="E225" i="11" s="1"/>
  <c r="D229" i="11"/>
  <c r="G229" i="10"/>
  <c r="E229" i="11" s="1"/>
  <c r="D233" i="11"/>
  <c r="G233" i="10"/>
  <c r="E233" i="11" s="1"/>
  <c r="D237" i="11"/>
  <c r="G237" i="10"/>
  <c r="E237" i="11" s="1"/>
  <c r="D241" i="11"/>
  <c r="G241" i="10"/>
  <c r="E241" i="11" s="1"/>
  <c r="D245" i="11"/>
  <c r="G245" i="10"/>
  <c r="E245" i="11" s="1"/>
  <c r="D249" i="11"/>
  <c r="G249" i="10"/>
  <c r="E249" i="11" s="1"/>
  <c r="D253" i="11"/>
  <c r="G253" i="10"/>
  <c r="E253" i="11" s="1"/>
  <c r="D257" i="11"/>
  <c r="G257" i="10"/>
  <c r="E257" i="11" s="1"/>
  <c r="D261" i="11"/>
  <c r="G261" i="10"/>
  <c r="E261" i="11" s="1"/>
  <c r="D265" i="11"/>
  <c r="G265" i="10"/>
  <c r="E265" i="11" s="1"/>
  <c r="D269" i="11"/>
  <c r="G269" i="10"/>
  <c r="E269" i="11" s="1"/>
  <c r="D273" i="11"/>
  <c r="G273" i="10"/>
  <c r="E273" i="11" s="1"/>
  <c r="D277" i="11"/>
  <c r="G277" i="10"/>
  <c r="E277" i="11" s="1"/>
  <c r="D313" i="11"/>
  <c r="G313" i="10"/>
  <c r="E313" i="11" s="1"/>
  <c r="D317" i="11"/>
  <c r="G317" i="10"/>
  <c r="E317" i="11" s="1"/>
  <c r="D321" i="11"/>
  <c r="G321" i="10"/>
  <c r="E321" i="11" s="1"/>
  <c r="D325" i="11"/>
  <c r="G325" i="10"/>
  <c r="E325" i="11" s="1"/>
  <c r="D329" i="11"/>
  <c r="G329" i="10"/>
  <c r="E329" i="11" s="1"/>
  <c r="D333" i="11"/>
  <c r="G333" i="10"/>
  <c r="E333" i="11" s="1"/>
  <c r="D337" i="11"/>
  <c r="G337" i="10"/>
  <c r="E337" i="11" s="1"/>
  <c r="D341" i="11"/>
  <c r="G341" i="10"/>
  <c r="E341" i="11" s="1"/>
  <c r="D345" i="11"/>
  <c r="G345" i="10"/>
  <c r="E345" i="11" s="1"/>
  <c r="D349" i="11"/>
  <c r="G349" i="10"/>
  <c r="E349" i="11" s="1"/>
  <c r="D353" i="11"/>
  <c r="G353" i="10"/>
  <c r="E353" i="11" s="1"/>
  <c r="D357" i="11"/>
  <c r="G357" i="10"/>
  <c r="E357" i="11" s="1"/>
  <c r="D361" i="11"/>
  <c r="G361" i="10"/>
  <c r="E361" i="11" s="1"/>
  <c r="D365" i="11"/>
  <c r="G365" i="10"/>
  <c r="E365" i="11" s="1"/>
  <c r="D369" i="11"/>
  <c r="G369" i="10"/>
  <c r="E369" i="11" s="1"/>
  <c r="D373" i="11"/>
  <c r="G373" i="10"/>
  <c r="E373" i="11" s="1"/>
  <c r="D254" i="11"/>
  <c r="G254" i="10"/>
  <c r="E254" i="11" s="1"/>
  <c r="D258" i="11"/>
  <c r="G258" i="10"/>
  <c r="E258" i="11" s="1"/>
  <c r="D262" i="11"/>
  <c r="G262" i="10"/>
  <c r="E262" i="11" s="1"/>
  <c r="D266" i="11"/>
  <c r="G266" i="10"/>
  <c r="E266" i="11" s="1"/>
  <c r="D270" i="11"/>
  <c r="G270" i="10"/>
  <c r="E270" i="11" s="1"/>
  <c r="D274" i="11"/>
  <c r="G274" i="10"/>
  <c r="E274" i="11" s="1"/>
  <c r="D278" i="11"/>
  <c r="G278" i="10"/>
  <c r="E278" i="11" s="1"/>
  <c r="D282" i="11"/>
  <c r="G282" i="10"/>
  <c r="E282" i="11" s="1"/>
  <c r="D284" i="11"/>
  <c r="G284" i="10"/>
  <c r="E284" i="11" s="1"/>
  <c r="D286" i="11"/>
  <c r="G286" i="10"/>
  <c r="E286" i="11" s="1"/>
  <c r="D288" i="11"/>
  <c r="G288" i="10"/>
  <c r="E288" i="11" s="1"/>
  <c r="D290" i="11"/>
  <c r="G290" i="10"/>
  <c r="E290" i="11" s="1"/>
  <c r="D292" i="11"/>
  <c r="G292" i="10"/>
  <c r="E292" i="11" s="1"/>
  <c r="D294" i="11"/>
  <c r="G294" i="10"/>
  <c r="E294" i="11" s="1"/>
  <c r="D296" i="11"/>
  <c r="G296" i="10"/>
  <c r="E296" i="11" s="1"/>
  <c r="D298" i="11"/>
  <c r="G298" i="10"/>
  <c r="E298" i="11" s="1"/>
  <c r="D300" i="11"/>
  <c r="G300" i="10"/>
  <c r="E300" i="11" s="1"/>
  <c r="D302" i="11"/>
  <c r="G302" i="10"/>
  <c r="E302" i="11" s="1"/>
  <c r="D304" i="11"/>
  <c r="G304" i="10"/>
  <c r="E304" i="11" s="1"/>
  <c r="D306" i="11"/>
  <c r="G306" i="10"/>
  <c r="E306" i="11" s="1"/>
  <c r="D308" i="11"/>
  <c r="G308" i="10"/>
  <c r="E308" i="11" s="1"/>
  <c r="D310" i="11"/>
  <c r="G310" i="10"/>
  <c r="E310" i="11" s="1"/>
  <c r="D312" i="11"/>
  <c r="G312" i="10"/>
  <c r="E312" i="11" s="1"/>
  <c r="D316" i="11"/>
  <c r="G316" i="10"/>
  <c r="E316" i="11" s="1"/>
  <c r="D320" i="11"/>
  <c r="G320" i="10"/>
  <c r="E320" i="11" s="1"/>
  <c r="D324" i="11"/>
  <c r="G324" i="10"/>
  <c r="E324" i="11" s="1"/>
  <c r="D328" i="11"/>
  <c r="G328" i="10"/>
  <c r="E328" i="11" s="1"/>
  <c r="D332" i="11"/>
  <c r="G332" i="10"/>
  <c r="E332" i="11" s="1"/>
  <c r="D336" i="11"/>
  <c r="G336" i="10"/>
  <c r="E336" i="11" s="1"/>
  <c r="D340" i="11"/>
  <c r="G340" i="10"/>
  <c r="E340" i="11" s="1"/>
  <c r="D344" i="11"/>
  <c r="G344" i="10"/>
  <c r="E344" i="11" s="1"/>
  <c r="D348" i="11"/>
  <c r="G348" i="10"/>
  <c r="E348" i="11" s="1"/>
  <c r="D352" i="11"/>
  <c r="G352" i="10"/>
  <c r="E352" i="11" s="1"/>
  <c r="D356" i="11"/>
  <c r="G356" i="10"/>
  <c r="E356" i="11" s="1"/>
  <c r="D360" i="11"/>
  <c r="G360" i="10"/>
  <c r="E360" i="11" s="1"/>
  <c r="D364" i="11"/>
  <c r="G364" i="10"/>
  <c r="E364" i="11" s="1"/>
  <c r="D368" i="11"/>
  <c r="G368" i="10"/>
  <c r="E368" i="11" s="1"/>
  <c r="D372" i="11"/>
  <c r="G372" i="10"/>
  <c r="E372" i="11" s="1"/>
  <c r="P308" i="10"/>
  <c r="R308" i="10" s="1"/>
  <c r="P310" i="10"/>
  <c r="R310" i="10" s="1"/>
  <c r="P312" i="10"/>
  <c r="R312" i="10" s="1"/>
  <c r="Q381" i="10"/>
  <c r="G384" i="10"/>
  <c r="E384" i="11" s="1"/>
  <c r="Q385" i="10"/>
  <c r="G388" i="10"/>
  <c r="E388" i="11" s="1"/>
  <c r="Q389" i="10"/>
  <c r="G392" i="10"/>
  <c r="E392" i="11" s="1"/>
  <c r="Q410" i="10"/>
  <c r="G391" i="10"/>
  <c r="E391" i="11" s="1"/>
  <c r="Q406" i="10"/>
  <c r="G374" i="10"/>
  <c r="E374" i="11" s="1"/>
  <c r="G375" i="10"/>
  <c r="E375" i="11" s="1"/>
  <c r="G376" i="10"/>
  <c r="E376" i="11" s="1"/>
  <c r="G377" i="10"/>
  <c r="E377" i="11" s="1"/>
  <c r="G378" i="10"/>
  <c r="E378" i="11" s="1"/>
  <c r="G379" i="10"/>
  <c r="E379" i="11" s="1"/>
  <c r="G380" i="10"/>
  <c r="E380" i="11" s="1"/>
  <c r="Q405" i="10"/>
  <c r="D394" i="11"/>
  <c r="G394" i="10"/>
  <c r="E394" i="11" s="1"/>
  <c r="Q413" i="10"/>
  <c r="G383" i="10"/>
  <c r="E383" i="11" s="1"/>
  <c r="G387" i="10"/>
  <c r="E387" i="11" s="1"/>
  <c r="G396" i="10"/>
  <c r="E396" i="11" s="1"/>
  <c r="Q417" i="10"/>
  <c r="Q421" i="10"/>
  <c r="Q425" i="10"/>
  <c r="Q429" i="10"/>
  <c r="Q433" i="10"/>
  <c r="Q437" i="10"/>
  <c r="Q441" i="10"/>
  <c r="Q445" i="10"/>
  <c r="Q449" i="10"/>
  <c r="Q453" i="10"/>
  <c r="Q457" i="10"/>
  <c r="Q461" i="10"/>
  <c r="Q465" i="10"/>
  <c r="Q469" i="10"/>
  <c r="Q473" i="10"/>
  <c r="Q482" i="10"/>
  <c r="Q490" i="10"/>
  <c r="D500" i="11"/>
  <c r="G500" i="10"/>
  <c r="E500" i="11" s="1"/>
  <c r="Q514" i="10"/>
  <c r="G523" i="10"/>
  <c r="E523" i="11" s="1"/>
  <c r="G476" i="10"/>
  <c r="E476" i="11" s="1"/>
  <c r="Q477" i="10"/>
  <c r="G484" i="10"/>
  <c r="E484" i="11" s="1"/>
  <c r="Q485" i="10"/>
  <c r="G492" i="10"/>
  <c r="E492" i="11" s="1"/>
  <c r="Q493" i="10"/>
  <c r="G498" i="10"/>
  <c r="E498" i="11" s="1"/>
  <c r="G507" i="10"/>
  <c r="E507" i="11" s="1"/>
  <c r="D508" i="11"/>
  <c r="G508" i="10"/>
  <c r="E508" i="11" s="1"/>
  <c r="Q414" i="10"/>
  <c r="Q418" i="10"/>
  <c r="Q422" i="10"/>
  <c r="Q426" i="10"/>
  <c r="Q430" i="10"/>
  <c r="Q434" i="10"/>
  <c r="Q438" i="10"/>
  <c r="Q442" i="10"/>
  <c r="Q446" i="10"/>
  <c r="Q450" i="10"/>
  <c r="Q454" i="10"/>
  <c r="Q458" i="10"/>
  <c r="Q462" i="10"/>
  <c r="Q466" i="10"/>
  <c r="Q470" i="10"/>
  <c r="Q474" i="10"/>
  <c r="G479" i="10"/>
  <c r="E479" i="11" s="1"/>
  <c r="Q480" i="10"/>
  <c r="G487" i="10"/>
  <c r="E487" i="11" s="1"/>
  <c r="Q488" i="10"/>
  <c r="G495" i="10"/>
  <c r="E495" i="11" s="1"/>
  <c r="D520" i="11"/>
  <c r="G520" i="10"/>
  <c r="E520" i="11" s="1"/>
  <c r="G490" i="10"/>
  <c r="E490" i="11" s="1"/>
  <c r="G398" i="10"/>
  <c r="E398" i="11" s="1"/>
  <c r="G402" i="10"/>
  <c r="E402" i="11" s="1"/>
  <c r="G406" i="10"/>
  <c r="E406" i="11" s="1"/>
  <c r="G410" i="10"/>
  <c r="E410" i="11" s="1"/>
  <c r="G414" i="10"/>
  <c r="E414" i="11" s="1"/>
  <c r="G418" i="10"/>
  <c r="E418" i="11" s="1"/>
  <c r="G422" i="10"/>
  <c r="E422" i="11" s="1"/>
  <c r="G426" i="10"/>
  <c r="E426" i="11" s="1"/>
  <c r="G430" i="10"/>
  <c r="E430" i="11" s="1"/>
  <c r="G434" i="10"/>
  <c r="E434" i="11" s="1"/>
  <c r="G438" i="10"/>
  <c r="E438" i="11" s="1"/>
  <c r="G442" i="10"/>
  <c r="E442" i="11" s="1"/>
  <c r="G446" i="10"/>
  <c r="E446" i="11" s="1"/>
  <c r="G450" i="10"/>
  <c r="E450" i="11" s="1"/>
  <c r="G454" i="10"/>
  <c r="E454" i="11" s="1"/>
  <c r="G458" i="10"/>
  <c r="E458" i="11" s="1"/>
  <c r="G462" i="10"/>
  <c r="E462" i="11" s="1"/>
  <c r="G466" i="10"/>
  <c r="E466" i="11" s="1"/>
  <c r="G470" i="10"/>
  <c r="E470" i="11" s="1"/>
  <c r="G474" i="10"/>
  <c r="E474" i="11" s="1"/>
  <c r="G477" i="10"/>
  <c r="E477" i="11" s="1"/>
  <c r="G485" i="10"/>
  <c r="E485" i="11" s="1"/>
  <c r="G493" i="10"/>
  <c r="E493" i="11" s="1"/>
  <c r="G497" i="10"/>
  <c r="E497" i="11" s="1"/>
  <c r="D512" i="11"/>
  <c r="G512" i="10"/>
  <c r="E512" i="11" s="1"/>
  <c r="D504" i="11"/>
  <c r="G504" i="10"/>
  <c r="E504" i="11" s="1"/>
  <c r="D524" i="11"/>
  <c r="G524" i="10"/>
  <c r="E524" i="11" s="1"/>
  <c r="G478" i="10"/>
  <c r="E478" i="11" s="1"/>
  <c r="G486" i="10"/>
  <c r="E486" i="11" s="1"/>
  <c r="G494" i="10"/>
  <c r="E494" i="11" s="1"/>
  <c r="G496" i="10"/>
  <c r="E496" i="11" s="1"/>
  <c r="G515" i="10"/>
  <c r="E515" i="11" s="1"/>
  <c r="D516" i="11"/>
  <c r="G516" i="10"/>
  <c r="E516" i="11" s="1"/>
  <c r="G582" i="10"/>
  <c r="E582" i="11" s="1"/>
  <c r="G590" i="10"/>
  <c r="E590" i="11" s="1"/>
  <c r="D599" i="11"/>
  <c r="G599" i="10"/>
  <c r="E599" i="11" s="1"/>
  <c r="D603" i="11"/>
  <c r="G603" i="10"/>
  <c r="E603" i="11" s="1"/>
  <c r="D607" i="11"/>
  <c r="G607" i="10"/>
  <c r="E607" i="11" s="1"/>
  <c r="D611" i="11"/>
  <c r="G611" i="10"/>
  <c r="E611" i="11" s="1"/>
  <c r="G579" i="10"/>
  <c r="E579" i="11" s="1"/>
  <c r="Q580" i="10"/>
  <c r="G587" i="10"/>
  <c r="E587" i="11" s="1"/>
  <c r="Q588" i="10"/>
  <c r="G595" i="10"/>
  <c r="E595" i="11" s="1"/>
  <c r="Q596" i="10"/>
  <c r="Q600" i="10"/>
  <c r="Q604" i="10"/>
  <c r="P607" i="10"/>
  <c r="R607" i="10" s="1"/>
  <c r="Q608" i="10"/>
  <c r="P611" i="10"/>
  <c r="R611" i="10" s="1"/>
  <c r="G528" i="10"/>
  <c r="E528" i="11" s="1"/>
  <c r="G532" i="10"/>
  <c r="E532" i="11" s="1"/>
  <c r="G536" i="10"/>
  <c r="E536" i="11" s="1"/>
  <c r="G540" i="10"/>
  <c r="E540" i="11" s="1"/>
  <c r="G544" i="10"/>
  <c r="E544" i="11" s="1"/>
  <c r="G548" i="10"/>
  <c r="E548" i="11" s="1"/>
  <c r="G552" i="10"/>
  <c r="E552" i="11" s="1"/>
  <c r="G556" i="10"/>
  <c r="E556" i="11" s="1"/>
  <c r="G560" i="10"/>
  <c r="E560" i="11" s="1"/>
  <c r="G564" i="10"/>
  <c r="E564" i="11" s="1"/>
  <c r="Q566" i="10"/>
  <c r="G567" i="10"/>
  <c r="E567" i="11" s="1"/>
  <c r="Q568" i="10"/>
  <c r="G569" i="10"/>
  <c r="E569" i="11" s="1"/>
  <c r="Q570" i="10"/>
  <c r="G571" i="10"/>
  <c r="E571" i="11" s="1"/>
  <c r="Q572" i="10"/>
  <c r="G573" i="10"/>
  <c r="E573" i="11" s="1"/>
  <c r="G575" i="10"/>
  <c r="E575" i="11" s="1"/>
  <c r="G577" i="10"/>
  <c r="E577" i="11" s="1"/>
  <c r="D598" i="11"/>
  <c r="G598" i="10"/>
  <c r="E598" i="11" s="1"/>
  <c r="D602" i="11"/>
  <c r="G602" i="10"/>
  <c r="E602" i="11" s="1"/>
  <c r="D606" i="11"/>
  <c r="G606" i="10"/>
  <c r="E606" i="11" s="1"/>
  <c r="D610" i="11"/>
  <c r="G610" i="10"/>
  <c r="E610" i="11" s="1"/>
  <c r="G505" i="10"/>
  <c r="E505" i="11" s="1"/>
  <c r="G513" i="10"/>
  <c r="E513" i="11" s="1"/>
  <c r="G521" i="10"/>
  <c r="E521" i="11" s="1"/>
  <c r="G529" i="10"/>
  <c r="E529" i="11" s="1"/>
  <c r="G581" i="10"/>
  <c r="E581" i="11" s="1"/>
  <c r="P610" i="10"/>
  <c r="R610" i="10" s="1"/>
  <c r="D597" i="11"/>
  <c r="G597" i="10"/>
  <c r="E597" i="11" s="1"/>
  <c r="D601" i="11"/>
  <c r="G601" i="10"/>
  <c r="E601" i="11" s="1"/>
  <c r="D605" i="11"/>
  <c r="G605" i="10"/>
  <c r="E605" i="11" s="1"/>
  <c r="D609" i="11"/>
  <c r="G609" i="10"/>
  <c r="E609" i="11" s="1"/>
  <c r="Q616" i="10"/>
  <c r="G591" i="10"/>
  <c r="E591" i="11" s="1"/>
  <c r="Q592" i="10"/>
  <c r="Q598" i="10"/>
  <c r="P609" i="10"/>
  <c r="G534" i="10"/>
  <c r="E534" i="11" s="1"/>
  <c r="G538" i="10"/>
  <c r="E538" i="11" s="1"/>
  <c r="G542" i="10"/>
  <c r="E542" i="11" s="1"/>
  <c r="G546" i="10"/>
  <c r="E546" i="11" s="1"/>
  <c r="G550" i="10"/>
  <c r="E550" i="11" s="1"/>
  <c r="G554" i="10"/>
  <c r="E554" i="11" s="1"/>
  <c r="G558" i="10"/>
  <c r="E558" i="11" s="1"/>
  <c r="G562" i="10"/>
  <c r="E562" i="11" s="1"/>
  <c r="G566" i="10"/>
  <c r="E566" i="11" s="1"/>
  <c r="G568" i="10"/>
  <c r="E568" i="11" s="1"/>
  <c r="G570" i="10"/>
  <c r="E570" i="11" s="1"/>
  <c r="G572" i="10"/>
  <c r="E572" i="11" s="1"/>
  <c r="G574" i="10"/>
  <c r="E574" i="11" s="1"/>
  <c r="G576" i="10"/>
  <c r="E576" i="11" s="1"/>
  <c r="G578" i="10"/>
  <c r="E578" i="11" s="1"/>
  <c r="G580" i="10"/>
  <c r="E580" i="11" s="1"/>
  <c r="Q581" i="10"/>
  <c r="G588" i="10"/>
  <c r="E588" i="11" s="1"/>
  <c r="Q589" i="10"/>
  <c r="G596" i="10"/>
  <c r="E596" i="11" s="1"/>
  <c r="D600" i="11"/>
  <c r="G600" i="10"/>
  <c r="E600" i="11" s="1"/>
  <c r="D604" i="11"/>
  <c r="G604" i="10"/>
  <c r="E604" i="11" s="1"/>
  <c r="D608" i="11"/>
  <c r="G608" i="10"/>
  <c r="E608" i="11" s="1"/>
  <c r="P608" i="10"/>
  <c r="R608" i="10" s="1"/>
  <c r="Q609" i="10"/>
  <c r="G613" i="10"/>
  <c r="E613" i="11" s="1"/>
  <c r="D633" i="11"/>
  <c r="G633" i="10"/>
  <c r="E633" i="11" s="1"/>
  <c r="G622" i="10"/>
  <c r="E622" i="11" s="1"/>
  <c r="D625" i="11"/>
  <c r="G625" i="10"/>
  <c r="E625" i="11" s="1"/>
  <c r="Q635" i="10"/>
  <c r="G640" i="10"/>
  <c r="E640" i="11" s="1"/>
  <c r="G614" i="10"/>
  <c r="E614" i="11" s="1"/>
  <c r="G620" i="10"/>
  <c r="E620" i="11" s="1"/>
  <c r="D628" i="11"/>
  <c r="G628" i="10"/>
  <c r="E628" i="11" s="1"/>
  <c r="D636" i="11"/>
  <c r="G636" i="10"/>
  <c r="E636" i="11" s="1"/>
  <c r="P612" i="10"/>
  <c r="R612" i="10" s="1"/>
  <c r="G615" i="10"/>
  <c r="E615" i="11" s="1"/>
  <c r="G616" i="10"/>
  <c r="E616" i="11" s="1"/>
  <c r="G624" i="10"/>
  <c r="E624" i="11" s="1"/>
  <c r="Q630" i="10"/>
  <c r="G632" i="10"/>
  <c r="E632" i="11" s="1"/>
  <c r="Q646" i="10"/>
  <c r="G627" i="10"/>
  <c r="E627" i="11" s="1"/>
  <c r="G619" i="10"/>
  <c r="E619" i="11" s="1"/>
  <c r="G623" i="10"/>
  <c r="E623" i="11" s="1"/>
  <c r="D761" i="11"/>
  <c r="G761" i="10"/>
  <c r="E761" i="11" s="1"/>
  <c r="G647" i="10"/>
  <c r="E647" i="11" s="1"/>
  <c r="G648" i="10"/>
  <c r="E648" i="11" s="1"/>
  <c r="G663" i="10"/>
  <c r="E663" i="11" s="1"/>
  <c r="G664" i="10"/>
  <c r="E664" i="11" s="1"/>
  <c r="G679" i="10"/>
  <c r="E679" i="11" s="1"/>
  <c r="G680" i="10"/>
  <c r="E680" i="11" s="1"/>
  <c r="G695" i="10"/>
  <c r="E695" i="11" s="1"/>
  <c r="G696" i="10"/>
  <c r="E696" i="11" s="1"/>
  <c r="G711" i="10"/>
  <c r="E711" i="11" s="1"/>
  <c r="G712" i="10"/>
  <c r="E712" i="11" s="1"/>
  <c r="G727" i="10"/>
  <c r="E727" i="11" s="1"/>
  <c r="G728" i="10"/>
  <c r="E728" i="11" s="1"/>
  <c r="G743" i="10"/>
  <c r="E743" i="11" s="1"/>
  <c r="G744" i="10"/>
  <c r="E744" i="11" s="1"/>
  <c r="G655" i="10"/>
  <c r="E655" i="11" s="1"/>
  <c r="G656" i="10"/>
  <c r="E656" i="11" s="1"/>
  <c r="G671" i="10"/>
  <c r="E671" i="11" s="1"/>
  <c r="G672" i="10"/>
  <c r="E672" i="11" s="1"/>
  <c r="G687" i="10"/>
  <c r="E687" i="11" s="1"/>
  <c r="G688" i="10"/>
  <c r="E688" i="11" s="1"/>
  <c r="G703" i="10"/>
  <c r="E703" i="11" s="1"/>
  <c r="G704" i="10"/>
  <c r="E704" i="11" s="1"/>
  <c r="G719" i="10"/>
  <c r="E719" i="11" s="1"/>
  <c r="G720" i="10"/>
  <c r="E720" i="11" s="1"/>
  <c r="G735" i="10"/>
  <c r="E735" i="11" s="1"/>
  <c r="G736" i="10"/>
  <c r="E736" i="11" s="1"/>
  <c r="G751" i="10"/>
  <c r="E751" i="11" s="1"/>
  <c r="G752" i="10"/>
  <c r="E752" i="11" s="1"/>
  <c r="D760" i="11"/>
  <c r="G760" i="10"/>
  <c r="E760" i="11" s="1"/>
  <c r="G641" i="10"/>
  <c r="E641" i="11" s="1"/>
  <c r="G642" i="10"/>
  <c r="E642" i="11" s="1"/>
  <c r="G657" i="10"/>
  <c r="E657" i="11" s="1"/>
  <c r="G658" i="10"/>
  <c r="E658" i="11" s="1"/>
  <c r="G673" i="10"/>
  <c r="E673" i="11" s="1"/>
  <c r="G674" i="10"/>
  <c r="E674" i="11" s="1"/>
  <c r="G689" i="10"/>
  <c r="E689" i="11" s="1"/>
  <c r="G690" i="10"/>
  <c r="E690" i="11" s="1"/>
  <c r="G705" i="10"/>
  <c r="E705" i="11" s="1"/>
  <c r="G706" i="10"/>
  <c r="E706" i="11" s="1"/>
  <c r="G721" i="10"/>
  <c r="E721" i="11" s="1"/>
  <c r="G722" i="10"/>
  <c r="E722" i="11" s="1"/>
  <c r="G737" i="10"/>
  <c r="E737" i="11" s="1"/>
  <c r="G738" i="10"/>
  <c r="E738" i="11" s="1"/>
  <c r="G753" i="10"/>
  <c r="E753" i="11" s="1"/>
  <c r="G754" i="10"/>
  <c r="E754" i="11" s="1"/>
  <c r="G755" i="10"/>
  <c r="E755" i="11" s="1"/>
  <c r="G768" i="10"/>
  <c r="E768" i="11" s="1"/>
  <c r="G776" i="10"/>
  <c r="E776" i="11" s="1"/>
  <c r="G784" i="10"/>
  <c r="E784" i="11" s="1"/>
  <c r="G797" i="10"/>
  <c r="E797" i="11" s="1"/>
  <c r="G765" i="10"/>
  <c r="E765" i="11" s="1"/>
  <c r="G773" i="10"/>
  <c r="E773" i="11" s="1"/>
  <c r="G781" i="10"/>
  <c r="E781" i="11" s="1"/>
  <c r="G762" i="10"/>
  <c r="E762" i="11" s="1"/>
  <c r="G770" i="10"/>
  <c r="E770" i="11" s="1"/>
  <c r="G778" i="10"/>
  <c r="E778" i="11" s="1"/>
  <c r="G786" i="10"/>
  <c r="E786" i="11" s="1"/>
  <c r="D794" i="11"/>
  <c r="G794" i="10"/>
  <c r="E794" i="11" s="1"/>
  <c r="G769" i="10"/>
  <c r="E769" i="11" s="1"/>
  <c r="G777" i="10"/>
  <c r="E777" i="11" s="1"/>
  <c r="G785" i="10"/>
  <c r="E785" i="11" s="1"/>
  <c r="G789" i="10"/>
  <c r="E789" i="11" s="1"/>
  <c r="G798" i="10"/>
  <c r="E798" i="11" s="1"/>
  <c r="G806" i="10"/>
  <c r="E806" i="11" s="1"/>
  <c r="D817" i="11"/>
  <c r="G817" i="10"/>
  <c r="E817" i="11" s="1"/>
  <c r="D825" i="11"/>
  <c r="G825" i="10"/>
  <c r="E825" i="11" s="1"/>
  <c r="D833" i="11"/>
  <c r="G833" i="10"/>
  <c r="E833" i="11" s="1"/>
  <c r="D841" i="11"/>
  <c r="G841" i="10"/>
  <c r="E841" i="11" s="1"/>
  <c r="D849" i="11"/>
  <c r="G849" i="10"/>
  <c r="E849" i="11" s="1"/>
  <c r="D857" i="11"/>
  <c r="G857" i="10"/>
  <c r="E857" i="11" s="1"/>
  <c r="D865" i="11"/>
  <c r="G865" i="10"/>
  <c r="E865" i="11" s="1"/>
  <c r="D873" i="11"/>
  <c r="G873" i="10"/>
  <c r="E873" i="11" s="1"/>
  <c r="D881" i="11"/>
  <c r="G881" i="10"/>
  <c r="E881" i="11" s="1"/>
  <c r="D889" i="11"/>
  <c r="G889" i="10"/>
  <c r="E889" i="11" s="1"/>
  <c r="D897" i="11"/>
  <c r="G897" i="10"/>
  <c r="E897" i="11" s="1"/>
  <c r="D816" i="11"/>
  <c r="G816" i="10"/>
  <c r="E816" i="11" s="1"/>
  <c r="D824" i="11"/>
  <c r="G824" i="10"/>
  <c r="E824" i="11" s="1"/>
  <c r="D832" i="11"/>
  <c r="G832" i="10"/>
  <c r="E832" i="11" s="1"/>
  <c r="D840" i="11"/>
  <c r="G840" i="10"/>
  <c r="E840" i="11" s="1"/>
  <c r="D848" i="11"/>
  <c r="G848" i="10"/>
  <c r="E848" i="11" s="1"/>
  <c r="D856" i="11"/>
  <c r="G856" i="10"/>
  <c r="E856" i="11" s="1"/>
  <c r="D864" i="11"/>
  <c r="G864" i="10"/>
  <c r="E864" i="11" s="1"/>
  <c r="D872" i="11"/>
  <c r="G872" i="10"/>
  <c r="E872" i="11" s="1"/>
  <c r="D880" i="11"/>
  <c r="G880" i="10"/>
  <c r="E880" i="11" s="1"/>
  <c r="D888" i="11"/>
  <c r="G888" i="10"/>
  <c r="E888" i="11" s="1"/>
  <c r="D896" i="11"/>
  <c r="G896" i="10"/>
  <c r="E896" i="11" s="1"/>
  <c r="D904" i="11"/>
  <c r="G904" i="10"/>
  <c r="E904" i="11" s="1"/>
  <c r="D815" i="11"/>
  <c r="G815" i="10"/>
  <c r="E815" i="11" s="1"/>
  <c r="D823" i="11"/>
  <c r="G823" i="10"/>
  <c r="E823" i="11" s="1"/>
  <c r="D831" i="11"/>
  <c r="G831" i="10"/>
  <c r="E831" i="11" s="1"/>
  <c r="D839" i="11"/>
  <c r="G839" i="10"/>
  <c r="E839" i="11" s="1"/>
  <c r="D847" i="11"/>
  <c r="G847" i="10"/>
  <c r="E847" i="11" s="1"/>
  <c r="D855" i="11"/>
  <c r="G855" i="10"/>
  <c r="E855" i="11" s="1"/>
  <c r="D863" i="11"/>
  <c r="G863" i="10"/>
  <c r="E863" i="11" s="1"/>
  <c r="D871" i="11"/>
  <c r="G871" i="10"/>
  <c r="E871" i="11" s="1"/>
  <c r="D879" i="11"/>
  <c r="G879" i="10"/>
  <c r="E879" i="11" s="1"/>
  <c r="D887" i="11"/>
  <c r="G887" i="10"/>
  <c r="E887" i="11" s="1"/>
  <c r="D895" i="11"/>
  <c r="G895" i="10"/>
  <c r="E895" i="11" s="1"/>
  <c r="D903" i="11"/>
  <c r="G903" i="10"/>
  <c r="E903" i="11" s="1"/>
  <c r="D812" i="11"/>
  <c r="G812" i="10"/>
  <c r="E812" i="11" s="1"/>
  <c r="D814" i="11"/>
  <c r="G814" i="10"/>
  <c r="E814" i="11" s="1"/>
  <c r="D822" i="11"/>
  <c r="G822" i="10"/>
  <c r="E822" i="11" s="1"/>
  <c r="D830" i="11"/>
  <c r="G830" i="10"/>
  <c r="E830" i="11" s="1"/>
  <c r="D838" i="11"/>
  <c r="G838" i="10"/>
  <c r="E838" i="11" s="1"/>
  <c r="D846" i="11"/>
  <c r="G846" i="10"/>
  <c r="E846" i="11" s="1"/>
  <c r="D854" i="11"/>
  <c r="G854" i="10"/>
  <c r="E854" i="11" s="1"/>
  <c r="D862" i="11"/>
  <c r="G862" i="10"/>
  <c r="E862" i="11" s="1"/>
  <c r="D870" i="11"/>
  <c r="G870" i="10"/>
  <c r="E870" i="11" s="1"/>
  <c r="D878" i="11"/>
  <c r="G878" i="10"/>
  <c r="E878" i="11" s="1"/>
  <c r="D886" i="11"/>
  <c r="G886" i="10"/>
  <c r="E886" i="11" s="1"/>
  <c r="D894" i="11"/>
  <c r="G894" i="10"/>
  <c r="E894" i="11" s="1"/>
  <c r="D902" i="11"/>
  <c r="G902" i="10"/>
  <c r="E902" i="11" s="1"/>
  <c r="G802" i="10"/>
  <c r="E802" i="11" s="1"/>
  <c r="G810" i="10"/>
  <c r="E810" i="11" s="1"/>
  <c r="D813" i="11"/>
  <c r="G813" i="10"/>
  <c r="E813" i="11" s="1"/>
  <c r="D821" i="11"/>
  <c r="G821" i="10"/>
  <c r="E821" i="11" s="1"/>
  <c r="D829" i="11"/>
  <c r="G829" i="10"/>
  <c r="E829" i="11" s="1"/>
  <c r="D837" i="11"/>
  <c r="G837" i="10"/>
  <c r="E837" i="11" s="1"/>
  <c r="D845" i="11"/>
  <c r="G845" i="10"/>
  <c r="E845" i="11" s="1"/>
  <c r="D853" i="11"/>
  <c r="G853" i="10"/>
  <c r="E853" i="11" s="1"/>
  <c r="D861" i="11"/>
  <c r="G861" i="10"/>
  <c r="E861" i="11" s="1"/>
  <c r="D869" i="11"/>
  <c r="G869" i="10"/>
  <c r="E869" i="11" s="1"/>
  <c r="D877" i="11"/>
  <c r="G877" i="10"/>
  <c r="E877" i="11" s="1"/>
  <c r="D885" i="11"/>
  <c r="G885" i="10"/>
  <c r="E885" i="11" s="1"/>
  <c r="D893" i="11"/>
  <c r="G893" i="10"/>
  <c r="E893" i="11" s="1"/>
  <c r="D901" i="11"/>
  <c r="G901" i="10"/>
  <c r="E901" i="11" s="1"/>
  <c r="G791" i="10"/>
  <c r="E791" i="11" s="1"/>
  <c r="G799" i="10"/>
  <c r="E799" i="11" s="1"/>
  <c r="G807" i="10"/>
  <c r="E807" i="11" s="1"/>
  <c r="D820" i="11"/>
  <c r="G820" i="10"/>
  <c r="E820" i="11" s="1"/>
  <c r="D828" i="11"/>
  <c r="G828" i="10"/>
  <c r="E828" i="11" s="1"/>
  <c r="D836" i="11"/>
  <c r="G836" i="10"/>
  <c r="E836" i="11" s="1"/>
  <c r="D844" i="11"/>
  <c r="G844" i="10"/>
  <c r="E844" i="11" s="1"/>
  <c r="D852" i="11"/>
  <c r="G852" i="10"/>
  <c r="E852" i="11" s="1"/>
  <c r="D860" i="11"/>
  <c r="G860" i="10"/>
  <c r="E860" i="11" s="1"/>
  <c r="D868" i="11"/>
  <c r="G868" i="10"/>
  <c r="E868" i="11" s="1"/>
  <c r="D876" i="11"/>
  <c r="G876" i="10"/>
  <c r="E876" i="11" s="1"/>
  <c r="D884" i="11"/>
  <c r="G884" i="10"/>
  <c r="E884" i="11" s="1"/>
  <c r="D892" i="11"/>
  <c r="G892" i="10"/>
  <c r="E892" i="11" s="1"/>
  <c r="D900" i="11"/>
  <c r="G900" i="10"/>
  <c r="E900" i="11" s="1"/>
  <c r="D819" i="11"/>
  <c r="G819" i="10"/>
  <c r="E819" i="11" s="1"/>
  <c r="D827" i="11"/>
  <c r="G827" i="10"/>
  <c r="E827" i="11" s="1"/>
  <c r="D835" i="11"/>
  <c r="G835" i="10"/>
  <c r="E835" i="11" s="1"/>
  <c r="D843" i="11"/>
  <c r="G843" i="10"/>
  <c r="E843" i="11" s="1"/>
  <c r="D851" i="11"/>
  <c r="G851" i="10"/>
  <c r="E851" i="11" s="1"/>
  <c r="D859" i="11"/>
  <c r="G859" i="10"/>
  <c r="E859" i="11" s="1"/>
  <c r="D867" i="11"/>
  <c r="G867" i="10"/>
  <c r="E867" i="11" s="1"/>
  <c r="D875" i="11"/>
  <c r="G875" i="10"/>
  <c r="E875" i="11" s="1"/>
  <c r="D883" i="11"/>
  <c r="G883" i="10"/>
  <c r="E883" i="11" s="1"/>
  <c r="D891" i="11"/>
  <c r="G891" i="10"/>
  <c r="E891" i="11" s="1"/>
  <c r="D899" i="11"/>
  <c r="G899" i="10"/>
  <c r="E899" i="11" s="1"/>
  <c r="G793" i="10"/>
  <c r="E793" i="11" s="1"/>
  <c r="G801" i="10"/>
  <c r="E801" i="11" s="1"/>
  <c r="G809" i="10"/>
  <c r="E809" i="11" s="1"/>
  <c r="D818" i="11"/>
  <c r="G818" i="10"/>
  <c r="E818" i="11" s="1"/>
  <c r="D826" i="11"/>
  <c r="G826" i="10"/>
  <c r="E826" i="11" s="1"/>
  <c r="D834" i="11"/>
  <c r="G834" i="10"/>
  <c r="E834" i="11" s="1"/>
  <c r="D842" i="11"/>
  <c r="G842" i="10"/>
  <c r="E842" i="11" s="1"/>
  <c r="D850" i="11"/>
  <c r="G850" i="10"/>
  <c r="E850" i="11" s="1"/>
  <c r="D858" i="11"/>
  <c r="G858" i="10"/>
  <c r="E858" i="11" s="1"/>
  <c r="D866" i="11"/>
  <c r="G866" i="10"/>
  <c r="E866" i="11" s="1"/>
  <c r="D874" i="11"/>
  <c r="G874" i="10"/>
  <c r="E874" i="11" s="1"/>
  <c r="D882" i="11"/>
  <c r="G882" i="10"/>
  <c r="E882" i="11" s="1"/>
  <c r="D890" i="11"/>
  <c r="G890" i="10"/>
  <c r="E890" i="11" s="1"/>
  <c r="D898" i="11"/>
  <c r="G898" i="10"/>
  <c r="E898" i="11" s="1"/>
  <c r="G906" i="10"/>
  <c r="E906" i="11" s="1"/>
  <c r="G905" i="10"/>
  <c r="E905" i="11" s="1"/>
  <c r="BI47" i="10" l="1"/>
  <c r="AS47" i="10"/>
  <c r="AT47" i="10" s="1"/>
  <c r="AQ48" i="10"/>
  <c r="BH48" i="10" s="1"/>
  <c r="BH42" i="10" s="1"/>
  <c r="CE99" i="10"/>
  <c r="BO81" i="10"/>
  <c r="AR31" i="10"/>
  <c r="AL48" i="10"/>
  <c r="BC48" i="10" s="1"/>
  <c r="BC42" i="10" s="1"/>
  <c r="AX64" i="10"/>
  <c r="AX59" i="10"/>
  <c r="AX60" i="10" s="1"/>
  <c r="AX61" i="10" s="1"/>
  <c r="AX62" i="10" s="1"/>
  <c r="AX63" i="10" s="1"/>
  <c r="BA47" i="10"/>
  <c r="AU47" i="10"/>
  <c r="AS48" i="10"/>
  <c r="AT48" i="10" s="1"/>
  <c r="BI48" i="10"/>
  <c r="AP50" i="10"/>
  <c r="AN48" i="10"/>
  <c r="BE48" i="10" s="1"/>
  <c r="BE42" i="10" s="1"/>
  <c r="AP51" i="10"/>
  <c r="AN49" i="10"/>
  <c r="AK47" i="10"/>
  <c r="BB47" i="10" s="1"/>
  <c r="BB41" i="10" s="1"/>
  <c r="AJ48" i="10"/>
  <c r="CE102" i="10"/>
  <c r="BO84" i="10"/>
  <c r="AL51" i="10"/>
  <c r="AP47" i="10"/>
  <c r="BG47" i="10" s="1"/>
  <c r="BG41" i="10" s="1"/>
  <c r="AR50" i="10"/>
  <c r="AO47" i="10"/>
  <c r="BF47" i="10" s="1"/>
  <c r="BF41" i="10" s="1"/>
  <c r="AR51" i="10"/>
  <c r="AO48" i="10"/>
  <c r="BF48" i="10" s="1"/>
  <c r="BF42" i="10" s="1"/>
  <c r="BX45" i="10"/>
  <c r="CH45" i="10" s="1"/>
  <c r="CE106" i="10"/>
  <c r="BO88" i="10"/>
  <c r="AN50" i="10"/>
  <c r="AJ50" i="10"/>
  <c r="AJ51" i="10"/>
  <c r="AG58" i="10"/>
  <c r="AG53" i="10"/>
  <c r="AO52" i="10"/>
  <c r="BF52" i="10" s="1"/>
  <c r="AN52" i="10"/>
  <c r="BE52" i="10" s="1"/>
  <c r="AM52" i="10"/>
  <c r="BD52" i="10" s="1"/>
  <c r="AL52" i="10"/>
  <c r="BC52" i="10" s="1"/>
  <c r="AK52" i="10"/>
  <c r="BB52" i="10" s="1"/>
  <c r="AR52" i="10"/>
  <c r="AJ52" i="10"/>
  <c r="AQ52" i="10"/>
  <c r="BH52" i="10" s="1"/>
  <c r="AP52" i="10"/>
  <c r="BG52" i="10" s="1"/>
  <c r="CE112" i="10"/>
  <c r="BO94" i="10"/>
  <c r="AH47" i="10"/>
  <c r="R609" i="10"/>
  <c r="CE110" i="10"/>
  <c r="BO92" i="10"/>
  <c r="CE95" i="10"/>
  <c r="BO77" i="10"/>
  <c r="AO49" i="10"/>
  <c r="AM47" i="10"/>
  <c r="BD47" i="10" s="1"/>
  <c r="BD41" i="10" s="1"/>
  <c r="AO50" i="10"/>
  <c r="CE103" i="10"/>
  <c r="BO85" i="10"/>
  <c r="AR49" i="10"/>
  <c r="CE111" i="10"/>
  <c r="BO93" i="10"/>
  <c r="AQ49" i="10"/>
  <c r="X46" i="11"/>
  <c r="Z46" i="11"/>
  <c r="Q46" i="11"/>
  <c r="U45" i="11"/>
  <c r="Y44" i="11"/>
  <c r="Q44" i="11"/>
  <c r="U43" i="11"/>
  <c r="Y42" i="11"/>
  <c r="Q42" i="11"/>
  <c r="U41" i="11"/>
  <c r="Y40" i="11"/>
  <c r="Q40" i="11"/>
  <c r="U39" i="11"/>
  <c r="Y38" i="11"/>
  <c r="Q38" i="11"/>
  <c r="U37" i="11"/>
  <c r="Y36" i="11"/>
  <c r="Y99" i="11" s="1"/>
  <c r="Q36" i="11"/>
  <c r="Q99" i="11" s="1"/>
  <c r="U35" i="11"/>
  <c r="U98" i="11" s="1"/>
  <c r="U107" i="11" s="1"/>
  <c r="Y34" i="11"/>
  <c r="Y97" i="11" s="1"/>
  <c r="Y106" i="11" s="1"/>
  <c r="Q34" i="11"/>
  <c r="Q97" i="11" s="1"/>
  <c r="Q106" i="11" s="1"/>
  <c r="U33" i="11"/>
  <c r="U96" i="11" s="1"/>
  <c r="U105" i="11" s="1"/>
  <c r="Y32" i="11"/>
  <c r="Y95" i="11" s="1"/>
  <c r="Q32" i="11"/>
  <c r="Q95" i="11" s="1"/>
  <c r="Q104" i="11" s="1"/>
  <c r="U31" i="11"/>
  <c r="U94" i="11" s="1"/>
  <c r="U103" i="11" s="1"/>
  <c r="Y46" i="11"/>
  <c r="P46" i="11"/>
  <c r="T45" i="11"/>
  <c r="X44" i="11"/>
  <c r="P44" i="11"/>
  <c r="T43" i="11"/>
  <c r="X42" i="11"/>
  <c r="P42" i="11"/>
  <c r="T41" i="11"/>
  <c r="X40" i="11"/>
  <c r="P40" i="11"/>
  <c r="T39" i="11"/>
  <c r="X38" i="11"/>
  <c r="P38" i="11"/>
  <c r="T37" i="11"/>
  <c r="X36" i="11"/>
  <c r="X99" i="11" s="1"/>
  <c r="P36" i="11"/>
  <c r="P99" i="11" s="1"/>
  <c r="T35" i="11"/>
  <c r="T98" i="11" s="1"/>
  <c r="T107" i="11" s="1"/>
  <c r="X34" i="11"/>
  <c r="X97" i="11" s="1"/>
  <c r="X106" i="11" s="1"/>
  <c r="P34" i="11"/>
  <c r="P97" i="11" s="1"/>
  <c r="P106" i="11" s="1"/>
  <c r="T33" i="11"/>
  <c r="T96" i="11" s="1"/>
  <c r="T105" i="11" s="1"/>
  <c r="X32" i="11"/>
  <c r="X95" i="11" s="1"/>
  <c r="P32" i="11"/>
  <c r="P95" i="11" s="1"/>
  <c r="P104" i="11" s="1"/>
  <c r="T31" i="11"/>
  <c r="T94" i="11" s="1"/>
  <c r="T103" i="11" s="1"/>
  <c r="W46" i="11"/>
  <c r="O46" i="11"/>
  <c r="S45" i="11"/>
  <c r="W44" i="11"/>
  <c r="O44" i="11"/>
  <c r="S43" i="11"/>
  <c r="W42" i="11"/>
  <c r="O42" i="11"/>
  <c r="S41" i="11"/>
  <c r="W40" i="11"/>
  <c r="O40" i="11"/>
  <c r="S39" i="11"/>
  <c r="W38" i="11"/>
  <c r="O38" i="11"/>
  <c r="S37" i="11"/>
  <c r="W36" i="11"/>
  <c r="O36" i="11"/>
  <c r="O99" i="11" s="1"/>
  <c r="O108" i="11" s="1"/>
  <c r="AB108" i="11" s="1"/>
  <c r="S35" i="11"/>
  <c r="S98" i="11" s="1"/>
  <c r="S107" i="11" s="1"/>
  <c r="W34" i="11"/>
  <c r="W97" i="11" s="1"/>
  <c r="W106" i="11" s="1"/>
  <c r="O34" i="11"/>
  <c r="O97" i="11" s="1"/>
  <c r="O106" i="11" s="1"/>
  <c r="S33" i="11"/>
  <c r="S96" i="11" s="1"/>
  <c r="S105" i="11" s="1"/>
  <c r="W32" i="11"/>
  <c r="W95" i="11" s="1"/>
  <c r="O32" i="11"/>
  <c r="O95" i="11" s="1"/>
  <c r="O104" i="11" s="1"/>
  <c r="S31" i="11"/>
  <c r="S94" i="11" s="1"/>
  <c r="S103" i="11" s="1"/>
  <c r="V46" i="11"/>
  <c r="Z45" i="11"/>
  <c r="R45" i="11"/>
  <c r="V44" i="11"/>
  <c r="Z43" i="11"/>
  <c r="R43" i="11"/>
  <c r="V42" i="11"/>
  <c r="Z41" i="11"/>
  <c r="R41" i="11"/>
  <c r="V40" i="11"/>
  <c r="Z39" i="11"/>
  <c r="R39" i="11"/>
  <c r="V38" i="11"/>
  <c r="Z37" i="11"/>
  <c r="R37" i="11"/>
  <c r="V36" i="11"/>
  <c r="Z35" i="11"/>
  <c r="Z98" i="11" s="1"/>
  <c r="Z107" i="11" s="1"/>
  <c r="R35" i="11"/>
  <c r="R98" i="11" s="1"/>
  <c r="R107" i="11" s="1"/>
  <c r="V34" i="11"/>
  <c r="V97" i="11" s="1"/>
  <c r="V106" i="11" s="1"/>
  <c r="Z33" i="11"/>
  <c r="Z96" i="11" s="1"/>
  <c r="Z105" i="11" s="1"/>
  <c r="R33" i="11"/>
  <c r="R96" i="11" s="1"/>
  <c r="R105" i="11" s="1"/>
  <c r="V32" i="11"/>
  <c r="V95" i="11" s="1"/>
  <c r="Z31" i="11"/>
  <c r="Z94" i="11" s="1"/>
  <c r="Z103" i="11" s="1"/>
  <c r="R31" i="11"/>
  <c r="R94" i="11" s="1"/>
  <c r="R103" i="11" s="1"/>
  <c r="U46" i="11"/>
  <c r="Y45" i="11"/>
  <c r="Q45" i="11"/>
  <c r="U44" i="11"/>
  <c r="Y43" i="11"/>
  <c r="Q43" i="11"/>
  <c r="U42" i="11"/>
  <c r="Y41" i="11"/>
  <c r="Q41" i="11"/>
  <c r="U40" i="11"/>
  <c r="Y39" i="11"/>
  <c r="Q39" i="11"/>
  <c r="U38" i="11"/>
  <c r="Y37" i="11"/>
  <c r="Q37" i="11"/>
  <c r="U36" i="11"/>
  <c r="U99" i="11" s="1"/>
  <c r="Y35" i="11"/>
  <c r="Y98" i="11" s="1"/>
  <c r="Y107" i="11" s="1"/>
  <c r="Q35" i="11"/>
  <c r="Q98" i="11" s="1"/>
  <c r="Q107" i="11" s="1"/>
  <c r="U34" i="11"/>
  <c r="U97" i="11" s="1"/>
  <c r="U106" i="11" s="1"/>
  <c r="Y33" i="11"/>
  <c r="Y96" i="11" s="1"/>
  <c r="Y105" i="11" s="1"/>
  <c r="Q33" i="11"/>
  <c r="Q96" i="11" s="1"/>
  <c r="Q105" i="11" s="1"/>
  <c r="U32" i="11"/>
  <c r="U95" i="11" s="1"/>
  <c r="Y31" i="11"/>
  <c r="Y94" i="11" s="1"/>
  <c r="Y103" i="11" s="1"/>
  <c r="Q31" i="11"/>
  <c r="Q94" i="11" s="1"/>
  <c r="Q103" i="11" s="1"/>
  <c r="S46" i="11"/>
  <c r="W45" i="11"/>
  <c r="O45" i="11"/>
  <c r="S44" i="11"/>
  <c r="W43" i="11"/>
  <c r="O43" i="11"/>
  <c r="S42" i="11"/>
  <c r="W41" i="11"/>
  <c r="O41" i="11"/>
  <c r="S40" i="11"/>
  <c r="W39" i="11"/>
  <c r="O39" i="11"/>
  <c r="S38" i="11"/>
  <c r="W37" i="11"/>
  <c r="O37" i="11"/>
  <c r="S36" i="11"/>
  <c r="W35" i="11"/>
  <c r="W98" i="11" s="1"/>
  <c r="W107" i="11" s="1"/>
  <c r="O35" i="11"/>
  <c r="O98" i="11" s="1"/>
  <c r="O107" i="11" s="1"/>
  <c r="S34" i="11"/>
  <c r="S97" i="11" s="1"/>
  <c r="S106" i="11" s="1"/>
  <c r="W33" i="11"/>
  <c r="W96" i="11" s="1"/>
  <c r="W105" i="11" s="1"/>
  <c r="O33" i="11"/>
  <c r="O96" i="11" s="1"/>
  <c r="O105" i="11" s="1"/>
  <c r="S32" i="11"/>
  <c r="S95" i="11" s="1"/>
  <c r="S104" i="11" s="1"/>
  <c r="W31" i="11"/>
  <c r="W94" i="11" s="1"/>
  <c r="W103" i="11" s="1"/>
  <c r="O31" i="11"/>
  <c r="O94" i="11" s="1"/>
  <c r="O103" i="11" s="1"/>
  <c r="R46" i="11"/>
  <c r="V45" i="11"/>
  <c r="Z44" i="11"/>
  <c r="R44" i="11"/>
  <c r="V43" i="11"/>
  <c r="Z42" i="11"/>
  <c r="R42" i="11"/>
  <c r="V41" i="11"/>
  <c r="Z40" i="11"/>
  <c r="R40" i="11"/>
  <c r="V39" i="11"/>
  <c r="Z38" i="11"/>
  <c r="R38" i="11"/>
  <c r="V37" i="11"/>
  <c r="Z36" i="11"/>
  <c r="Z99" i="11" s="1"/>
  <c r="R36" i="11"/>
  <c r="R99" i="11" s="1"/>
  <c r="V35" i="11"/>
  <c r="V98" i="11" s="1"/>
  <c r="V107" i="11" s="1"/>
  <c r="Z34" i="11"/>
  <c r="Z97" i="11" s="1"/>
  <c r="Z106" i="11" s="1"/>
  <c r="R34" i="11"/>
  <c r="R97" i="11" s="1"/>
  <c r="R106" i="11" s="1"/>
  <c r="V33" i="11"/>
  <c r="V96" i="11" s="1"/>
  <c r="V105" i="11" s="1"/>
  <c r="Z32" i="11"/>
  <c r="Z95" i="11" s="1"/>
  <c r="Z104" i="11" s="1"/>
  <c r="R32" i="11"/>
  <c r="R95" i="11" s="1"/>
  <c r="R104" i="11" s="1"/>
  <c r="V31" i="11"/>
  <c r="V94" i="11" s="1"/>
  <c r="V103" i="11" s="1"/>
  <c r="P37" i="11"/>
  <c r="T34" i="11"/>
  <c r="T97" i="11" s="1"/>
  <c r="T106" i="11" s="1"/>
  <c r="X31" i="11"/>
  <c r="X94" i="11" s="1"/>
  <c r="X103" i="11" s="1"/>
  <c r="T44" i="11"/>
  <c r="X41" i="11"/>
  <c r="P31" i="11"/>
  <c r="P94" i="11" s="1"/>
  <c r="P103" i="11" s="1"/>
  <c r="P110" i="11" s="1"/>
  <c r="P41" i="11"/>
  <c r="T38" i="11"/>
  <c r="X35" i="11"/>
  <c r="X98" i="11" s="1"/>
  <c r="X107" i="11" s="1"/>
  <c r="X45" i="11"/>
  <c r="P35" i="11"/>
  <c r="P98" i="11" s="1"/>
  <c r="P107" i="11" s="1"/>
  <c r="T32" i="11"/>
  <c r="T95" i="11" s="1"/>
  <c r="T104" i="11" s="1"/>
  <c r="T46" i="11"/>
  <c r="X43" i="11"/>
  <c r="P33" i="11"/>
  <c r="P96" i="11" s="1"/>
  <c r="P105" i="11" s="1"/>
  <c r="P43" i="11"/>
  <c r="T40" i="11"/>
  <c r="X37" i="11"/>
  <c r="T36" i="11"/>
  <c r="T99" i="11" s="1"/>
  <c r="T42" i="11"/>
  <c r="X33" i="11"/>
  <c r="X96" i="11" s="1"/>
  <c r="X105" i="11" s="1"/>
  <c r="X39" i="11"/>
  <c r="P39" i="11"/>
  <c r="P45" i="11"/>
  <c r="CE104" i="10"/>
  <c r="BO86" i="10"/>
  <c r="AQ50" i="10"/>
  <c r="BX46" i="10"/>
  <c r="CH46" i="10" s="1"/>
  <c r="BO80" i="10"/>
  <c r="CE98" i="10"/>
  <c r="AM48" i="10"/>
  <c r="BD48" i="10" s="1"/>
  <c r="BD42" i="10" s="1"/>
  <c r="S99" i="11"/>
  <c r="CE107" i="10"/>
  <c r="BO89" i="10"/>
  <c r="BJ40" i="10"/>
  <c r="BK46" i="10"/>
  <c r="BK40" i="10" s="1"/>
  <c r="AK48" i="10"/>
  <c r="BB48" i="10" s="1"/>
  <c r="BB42" i="10" s="1"/>
  <c r="CE105" i="10"/>
  <c r="BO87" i="10"/>
  <c r="AM51" i="10"/>
  <c r="CE108" i="10"/>
  <c r="BO90" i="10"/>
  <c r="AJ49" i="10"/>
  <c r="BX44" i="10"/>
  <c r="CH44" i="10" s="1"/>
  <c r="CE96" i="10"/>
  <c r="BO78" i="10"/>
  <c r="AQ31" i="10"/>
  <c r="V99" i="11" s="1"/>
  <c r="CE109" i="10"/>
  <c r="BO91" i="10"/>
  <c r="CE101" i="10"/>
  <c r="BO83" i="10"/>
  <c r="AP42" i="10"/>
  <c r="AO51" i="10"/>
  <c r="AM49" i="10"/>
  <c r="P13" i="10"/>
  <c r="R13" i="10" s="1"/>
  <c r="CE100" i="10"/>
  <c r="BO82" i="10"/>
  <c r="CE97" i="10"/>
  <c r="BO79" i="10"/>
  <c r="AL50" i="10"/>
  <c r="AK51" i="10"/>
  <c r="AP48" i="10"/>
  <c r="BG48" i="10" s="1"/>
  <c r="BG42" i="10" s="1"/>
  <c r="AP49" i="10"/>
  <c r="AN47" i="10"/>
  <c r="BE47" i="10" s="1"/>
  <c r="BE41" i="10" s="1"/>
  <c r="AH42" i="10"/>
  <c r="AG43" i="10"/>
  <c r="AH58" i="10"/>
  <c r="AY52" i="10"/>
  <c r="AL47" i="10"/>
  <c r="BC47" i="10" s="1"/>
  <c r="BC41" i="10" s="1"/>
  <c r="CE123" i="10" l="1"/>
  <c r="BO105" i="10"/>
  <c r="BZ43" i="10"/>
  <c r="CJ43" i="10" s="1"/>
  <c r="BZ41" i="10"/>
  <c r="CJ41" i="10" s="1"/>
  <c r="BZ40" i="10"/>
  <c r="CJ40" i="10" s="1"/>
  <c r="BZ42" i="10"/>
  <c r="CJ42" i="10" s="1"/>
  <c r="CE113" i="10"/>
  <c r="BO95" i="10"/>
  <c r="BV47" i="10"/>
  <c r="BV46" i="10"/>
  <c r="BV45" i="10"/>
  <c r="BV44" i="10"/>
  <c r="CE117" i="10"/>
  <c r="BO99" i="10"/>
  <c r="AB106" i="11"/>
  <c r="BT44" i="10"/>
  <c r="BT46" i="10"/>
  <c r="BT45" i="10"/>
  <c r="BT47" i="10"/>
  <c r="AY47" i="10"/>
  <c r="AH53" i="10"/>
  <c r="AG54" i="10"/>
  <c r="AL53" i="10"/>
  <c r="BC53" i="10" s="1"/>
  <c r="AJ53" i="10"/>
  <c r="AM53" i="10"/>
  <c r="BD53" i="10" s="1"/>
  <c r="AN53" i="10"/>
  <c r="BE53" i="10" s="1"/>
  <c r="AR53" i="10"/>
  <c r="AP53" i="10"/>
  <c r="BG53" i="10" s="1"/>
  <c r="AK53" i="10"/>
  <c r="BB53" i="10" s="1"/>
  <c r="AQ53" i="10"/>
  <c r="BH53" i="10" s="1"/>
  <c r="AO53" i="10"/>
  <c r="BF53" i="10" s="1"/>
  <c r="P15" i="10"/>
  <c r="R15" i="10" s="1"/>
  <c r="AS50" i="10"/>
  <c r="AT50" i="10" s="1"/>
  <c r="W99" i="11"/>
  <c r="AB105" i="11"/>
  <c r="AY58" i="10"/>
  <c r="P14" i="10"/>
  <c r="R14" i="10" s="1"/>
  <c r="CE126" i="10"/>
  <c r="BO108" i="10"/>
  <c r="CE116" i="10"/>
  <c r="BO98" i="10"/>
  <c r="CE130" i="10"/>
  <c r="BO112" i="10"/>
  <c r="AU52" i="10"/>
  <c r="BA52" i="10"/>
  <c r="BL52" i="10" s="1"/>
  <c r="AQ58" i="10"/>
  <c r="BH58" i="10" s="1"/>
  <c r="AN58" i="10"/>
  <c r="BE58" i="10" s="1"/>
  <c r="AR58" i="10"/>
  <c r="AP58" i="10"/>
  <c r="BG58" i="10" s="1"/>
  <c r="AO58" i="10"/>
  <c r="BF58" i="10" s="1"/>
  <c r="AM58" i="10"/>
  <c r="BD58" i="10" s="1"/>
  <c r="AG59" i="10"/>
  <c r="AL58" i="10"/>
  <c r="BC58" i="10" s="1"/>
  <c r="AG64" i="10"/>
  <c r="AK58" i="10"/>
  <c r="BB58" i="10" s="1"/>
  <c r="AJ58" i="10"/>
  <c r="CE120" i="10"/>
  <c r="BO102" i="10"/>
  <c r="BJ48" i="10"/>
  <c r="BI42" i="10"/>
  <c r="CE119" i="10"/>
  <c r="BO101" i="10"/>
  <c r="X110" i="11"/>
  <c r="AB107" i="11"/>
  <c r="CE129" i="10"/>
  <c r="BO111" i="10"/>
  <c r="AS52" i="10"/>
  <c r="AT52" i="10" s="1"/>
  <c r="BI52" i="10"/>
  <c r="BJ52" i="10" s="1"/>
  <c r="BK52" i="10" s="1"/>
  <c r="AU51" i="10"/>
  <c r="BA48" i="10"/>
  <c r="AU48" i="10"/>
  <c r="AX70" i="10"/>
  <c r="AX65" i="10"/>
  <c r="AX66" i="10" s="1"/>
  <c r="AX67" i="10" s="1"/>
  <c r="AX68" i="10" s="1"/>
  <c r="AX69" i="10" s="1"/>
  <c r="AH43" i="10"/>
  <c r="AG44" i="10"/>
  <c r="AJ43" i="10"/>
  <c r="AU43" i="10" s="1"/>
  <c r="AR43" i="10"/>
  <c r="AS43" i="10" s="1"/>
  <c r="AT43" i="10" s="1"/>
  <c r="AM43" i="10"/>
  <c r="BD49" i="10" s="1"/>
  <c r="BD43" i="10" s="1"/>
  <c r="AQ43" i="10"/>
  <c r="AO43" i="10"/>
  <c r="BF49" i="10" s="1"/>
  <c r="BF43" i="10" s="1"/>
  <c r="AK43" i="10"/>
  <c r="BB49" i="10" s="1"/>
  <c r="BB43" i="10" s="1"/>
  <c r="AN43" i="10"/>
  <c r="AP43" i="10"/>
  <c r="AL43" i="10"/>
  <c r="BC49" i="10" s="1"/>
  <c r="BC43" i="10" s="1"/>
  <c r="AH48" i="10"/>
  <c r="AY42" i="10"/>
  <c r="AS49" i="10"/>
  <c r="AT49" i="10" s="1"/>
  <c r="BI49" i="10"/>
  <c r="AU50" i="10"/>
  <c r="CE124" i="10"/>
  <c r="BO106" i="10"/>
  <c r="BS46" i="10"/>
  <c r="BS45" i="10"/>
  <c r="BS44" i="10"/>
  <c r="BS47" i="10"/>
  <c r="BU47" i="10"/>
  <c r="BU44" i="10"/>
  <c r="BU45" i="10"/>
  <c r="BU46" i="10"/>
  <c r="BA49" i="10"/>
  <c r="AU49" i="10"/>
  <c r="CE122" i="10"/>
  <c r="BO104" i="10"/>
  <c r="AB103" i="11"/>
  <c r="O110" i="11"/>
  <c r="Q110" i="11"/>
  <c r="R110" i="11"/>
  <c r="S110" i="11"/>
  <c r="T110" i="11"/>
  <c r="U110" i="11"/>
  <c r="P614" i="10"/>
  <c r="R614" i="10" s="1"/>
  <c r="P615" i="10"/>
  <c r="R615" i="10" s="1"/>
  <c r="P613" i="10"/>
  <c r="R613" i="10" s="1"/>
  <c r="P315" i="10"/>
  <c r="R315" i="10" s="1"/>
  <c r="P314" i="10"/>
  <c r="R314" i="10" s="1"/>
  <c r="P313" i="10"/>
  <c r="R313" i="10" s="1"/>
  <c r="BR47" i="10"/>
  <c r="BR46" i="10"/>
  <c r="BR45" i="10"/>
  <c r="BR44" i="10"/>
  <c r="BA41" i="10"/>
  <c r="BL47" i="10"/>
  <c r="BL41" i="10" s="1"/>
  <c r="CE115" i="10"/>
  <c r="BO97" i="10"/>
  <c r="CE127" i="10"/>
  <c r="BO109" i="10"/>
  <c r="V110" i="11"/>
  <c r="W110" i="11"/>
  <c r="Y110" i="11"/>
  <c r="Z110" i="11"/>
  <c r="AB104" i="11"/>
  <c r="BH49" i="10"/>
  <c r="BH43" i="10" s="1"/>
  <c r="BE49" i="10"/>
  <c r="BE43" i="10" s="1"/>
  <c r="BJ47" i="10"/>
  <c r="BI41" i="10"/>
  <c r="BG49" i="10"/>
  <c r="BG43" i="10" s="1"/>
  <c r="CE118" i="10"/>
  <c r="BO100" i="10"/>
  <c r="CE114" i="10"/>
  <c r="BO96" i="10"/>
  <c r="CE125" i="10"/>
  <c r="BO107" i="10"/>
  <c r="CE121" i="10"/>
  <c r="BO103" i="10"/>
  <c r="CE128" i="10"/>
  <c r="BO110" i="10"/>
  <c r="AS51" i="10"/>
  <c r="AT51" i="10" s="1"/>
  <c r="CE133" i="10" l="1"/>
  <c r="BO115" i="10"/>
  <c r="BQ44" i="10"/>
  <c r="BW44" i="10" s="1"/>
  <c r="BQ47" i="10"/>
  <c r="BW47" i="10" s="1"/>
  <c r="BQ46" i="10"/>
  <c r="BW46" i="10" s="1"/>
  <c r="BQ45" i="10"/>
  <c r="BW45" i="10" s="1"/>
  <c r="AB111" i="11"/>
  <c r="CE131" i="10"/>
  <c r="BO113" i="10"/>
  <c r="AG55" i="10"/>
  <c r="AJ54" i="10"/>
  <c r="AR54" i="10"/>
  <c r="AM54" i="10"/>
  <c r="BD54" i="10" s="1"/>
  <c r="AP54" i="10"/>
  <c r="BG54" i="10" s="1"/>
  <c r="AQ54" i="10"/>
  <c r="BH54" i="10" s="1"/>
  <c r="AL54" i="10"/>
  <c r="BC54" i="10" s="1"/>
  <c r="AK54" i="10"/>
  <c r="BB54" i="10" s="1"/>
  <c r="AN54" i="10"/>
  <c r="BE54" i="10" s="1"/>
  <c r="AO54" i="10"/>
  <c r="BF54" i="10" s="1"/>
  <c r="CE141" i="10"/>
  <c r="BO123" i="10"/>
  <c r="BY45" i="10"/>
  <c r="CI45" i="10" s="1"/>
  <c r="BY44" i="10"/>
  <c r="CI44" i="10" s="1"/>
  <c r="BY47" i="10"/>
  <c r="CI47" i="10" s="1"/>
  <c r="BY46" i="10"/>
  <c r="CI46" i="10" s="1"/>
  <c r="CE145" i="10"/>
  <c r="BO127" i="10"/>
  <c r="BJ49" i="10"/>
  <c r="BI43" i="10"/>
  <c r="AG45" i="10"/>
  <c r="AH44" i="10"/>
  <c r="AP44" i="10"/>
  <c r="BG50" i="10" s="1"/>
  <c r="BG44" i="10" s="1"/>
  <c r="AL44" i="10"/>
  <c r="BC50" i="10" s="1"/>
  <c r="BC44" i="10" s="1"/>
  <c r="AQ44" i="10"/>
  <c r="BH50" i="10" s="1"/>
  <c r="BH44" i="10" s="1"/>
  <c r="AM44" i="10"/>
  <c r="BD50" i="10" s="1"/>
  <c r="BD44" i="10" s="1"/>
  <c r="AO44" i="10"/>
  <c r="BF50" i="10" s="1"/>
  <c r="BF44" i="10" s="1"/>
  <c r="AK44" i="10"/>
  <c r="BB50" i="10" s="1"/>
  <c r="BB44" i="10" s="1"/>
  <c r="AJ44" i="10"/>
  <c r="AN44" i="10"/>
  <c r="BE50" i="10" s="1"/>
  <c r="BE44" i="10" s="1"/>
  <c r="AR44" i="10"/>
  <c r="BL48" i="10"/>
  <c r="BL42" i="10" s="1"/>
  <c r="BA42" i="10"/>
  <c r="P18" i="10"/>
  <c r="R18" i="10" s="1"/>
  <c r="CE139" i="10"/>
  <c r="BO121" i="10"/>
  <c r="BK47" i="10"/>
  <c r="BK41" i="10" s="1"/>
  <c r="BJ41" i="10"/>
  <c r="P318" i="10"/>
  <c r="R318" i="10" s="1"/>
  <c r="AH49" i="10"/>
  <c r="AY43" i="10"/>
  <c r="P17" i="10"/>
  <c r="R17" i="10" s="1"/>
  <c r="BA58" i="10"/>
  <c r="BL58" i="10" s="1"/>
  <c r="AU58" i="10"/>
  <c r="AS58" i="10"/>
  <c r="AT58" i="10" s="1"/>
  <c r="BI58" i="10"/>
  <c r="BJ58" i="10" s="1"/>
  <c r="BK58" i="10" s="1"/>
  <c r="CE148" i="10"/>
  <c r="BO130" i="10"/>
  <c r="CE132" i="10"/>
  <c r="BO114" i="10"/>
  <c r="CE136" i="10"/>
  <c r="BO118" i="10"/>
  <c r="CE143" i="10"/>
  <c r="BO125" i="10"/>
  <c r="P618" i="10"/>
  <c r="R618" i="10" s="1"/>
  <c r="CE134" i="10"/>
  <c r="BO116" i="10"/>
  <c r="BI53" i="10"/>
  <c r="BJ53" i="10" s="1"/>
  <c r="BK53" i="10" s="1"/>
  <c r="AS53" i="10"/>
  <c r="AT53" i="10" s="1"/>
  <c r="CE146" i="10"/>
  <c r="BO128" i="10"/>
  <c r="P617" i="10"/>
  <c r="R617" i="10" s="1"/>
  <c r="CE140" i="10"/>
  <c r="BO122" i="10"/>
  <c r="BL49" i="10"/>
  <c r="BL43" i="10" s="1"/>
  <c r="BA43" i="10"/>
  <c r="BQ53" i="10" s="1"/>
  <c r="BW53" i="10" s="1"/>
  <c r="BX48" i="10"/>
  <c r="BZ49" i="10"/>
  <c r="CJ49" i="10" s="1"/>
  <c r="BZ48" i="10"/>
  <c r="BU48" i="10"/>
  <c r="BY52" i="10"/>
  <c r="CI52" i="10" s="1"/>
  <c r="BS53" i="10"/>
  <c r="BU52" i="10"/>
  <c r="BU51" i="10"/>
  <c r="BT49" i="10"/>
  <c r="BX53" i="10"/>
  <c r="CH53" i="10" s="1"/>
  <c r="BT48" i="10"/>
  <c r="BX52" i="10"/>
  <c r="CH52" i="10" s="1"/>
  <c r="CB53" i="10"/>
  <c r="BY51" i="10"/>
  <c r="CI51" i="10" s="1"/>
  <c r="BT53" i="10"/>
  <c r="BQ49" i="10"/>
  <c r="BW49" i="10" s="1"/>
  <c r="BS51" i="10"/>
  <c r="BV52" i="10"/>
  <c r="BQ51" i="10"/>
  <c r="BW51" i="10" s="1"/>
  <c r="BS52" i="10"/>
  <c r="BY49" i="10"/>
  <c r="CI49" i="10" s="1"/>
  <c r="CB51" i="10"/>
  <c r="BQ48" i="10"/>
  <c r="BW48" i="10" s="1"/>
  <c r="BU50" i="10"/>
  <c r="BU49" i="10"/>
  <c r="BV49" i="10"/>
  <c r="BR53" i="10"/>
  <c r="CB52" i="10"/>
  <c r="BY48" i="10"/>
  <c r="BS50" i="10"/>
  <c r="BV53" i="10"/>
  <c r="BS49" i="10"/>
  <c r="BY53" i="10"/>
  <c r="CI53" i="10" s="1"/>
  <c r="BR52" i="10"/>
  <c r="BQ50" i="10"/>
  <c r="BW50" i="10" s="1"/>
  <c r="BX50" i="10"/>
  <c r="CH50" i="10" s="1"/>
  <c r="BT52" i="10"/>
  <c r="CB50" i="10"/>
  <c r="CB49" i="10"/>
  <c r="BY50" i="10"/>
  <c r="CI50" i="10" s="1"/>
  <c r="BR50" i="10"/>
  <c r="BS48" i="10"/>
  <c r="BV51" i="10"/>
  <c r="BV50" i="10"/>
  <c r="BX51" i="10"/>
  <c r="CH51" i="10" s="1"/>
  <c r="BX49" i="10"/>
  <c r="CH49" i="10" s="1"/>
  <c r="BV48" i="10"/>
  <c r="BZ50" i="10"/>
  <c r="CJ50" i="10" s="1"/>
  <c r="BU53" i="10"/>
  <c r="BR49" i="10"/>
  <c r="BT51" i="10"/>
  <c r="BR48" i="10"/>
  <c r="BT50" i="10"/>
  <c r="CB48" i="10"/>
  <c r="BR51" i="10"/>
  <c r="AX76" i="10"/>
  <c r="AX71" i="10"/>
  <c r="AX72" i="10" s="1"/>
  <c r="AX73" i="10" s="1"/>
  <c r="AX74" i="10" s="1"/>
  <c r="AX75" i="10" s="1"/>
  <c r="BK48" i="10"/>
  <c r="BK42" i="10" s="1"/>
  <c r="BJ42" i="10"/>
  <c r="BZ51" i="10" s="1"/>
  <c r="CJ51" i="10" s="1"/>
  <c r="CE138" i="10"/>
  <c r="BO120" i="10"/>
  <c r="AQ64" i="10"/>
  <c r="BH64" i="10" s="1"/>
  <c r="AN64" i="10"/>
  <c r="BE64" i="10" s="1"/>
  <c r="AP64" i="10"/>
  <c r="BG64" i="10" s="1"/>
  <c r="AO64" i="10"/>
  <c r="BF64" i="10" s="1"/>
  <c r="AM64" i="10"/>
  <c r="BD64" i="10" s="1"/>
  <c r="AG65" i="10"/>
  <c r="AL64" i="10"/>
  <c r="BC64" i="10" s="1"/>
  <c r="AG70" i="10"/>
  <c r="AK64" i="10"/>
  <c r="BB64" i="10" s="1"/>
  <c r="AJ64" i="10"/>
  <c r="AR64" i="10"/>
  <c r="CE144" i="10"/>
  <c r="BO126" i="10"/>
  <c r="AH59" i="10"/>
  <c r="AY53" i="10"/>
  <c r="CE135" i="10"/>
  <c r="BO117" i="10"/>
  <c r="P16" i="10"/>
  <c r="R16" i="10" s="1"/>
  <c r="P616" i="10"/>
  <c r="R616" i="10" s="1"/>
  <c r="CE142" i="10"/>
  <c r="BO124" i="10"/>
  <c r="AH54" i="10"/>
  <c r="AY48" i="10"/>
  <c r="CB44" i="10"/>
  <c r="CB46" i="10"/>
  <c r="CB45" i="10"/>
  <c r="CB47" i="10"/>
  <c r="P316" i="10"/>
  <c r="R316" i="10" s="1"/>
  <c r="P317" i="10"/>
  <c r="R317" i="10" s="1"/>
  <c r="AB110" i="11"/>
  <c r="CE147" i="10"/>
  <c r="BO129" i="10"/>
  <c r="CE137" i="10"/>
  <c r="BO119" i="10"/>
  <c r="AG60" i="10"/>
  <c r="AR59" i="10"/>
  <c r="AO59" i="10"/>
  <c r="BF59" i="10" s="1"/>
  <c r="AL59" i="10"/>
  <c r="BC59" i="10" s="1"/>
  <c r="AK59" i="10"/>
  <c r="BB59" i="10" s="1"/>
  <c r="AM59" i="10"/>
  <c r="BD59" i="10" s="1"/>
  <c r="AP59" i="10"/>
  <c r="BG59" i="10" s="1"/>
  <c r="AJ59" i="10"/>
  <c r="AN59" i="10"/>
  <c r="BE59" i="10" s="1"/>
  <c r="AQ59" i="10"/>
  <c r="BH59" i="10" s="1"/>
  <c r="AH64" i="10"/>
  <c r="BA53" i="10"/>
  <c r="BL53" i="10" s="1"/>
  <c r="AU53" i="10"/>
  <c r="CE162" i="10" l="1"/>
  <c r="BO144" i="10"/>
  <c r="CJ48" i="10"/>
  <c r="K608" i="10"/>
  <c r="T609" i="10"/>
  <c r="K609" i="10"/>
  <c r="T608" i="10"/>
  <c r="T607" i="10"/>
  <c r="K607" i="10"/>
  <c r="CE164" i="10"/>
  <c r="BO146" i="10"/>
  <c r="CE152" i="10"/>
  <c r="BO134" i="10"/>
  <c r="CE150" i="10"/>
  <c r="BO132" i="10"/>
  <c r="CE157" i="10"/>
  <c r="BO139" i="10"/>
  <c r="AY44" i="10"/>
  <c r="AH50" i="10"/>
  <c r="CE159" i="10"/>
  <c r="BO141" i="10"/>
  <c r="AG56" i="10"/>
  <c r="AQ55" i="10"/>
  <c r="BH55" i="10" s="1"/>
  <c r="AN55" i="10"/>
  <c r="BE55" i="10" s="1"/>
  <c r="AP55" i="10"/>
  <c r="BG55" i="10" s="1"/>
  <c r="AR55" i="10"/>
  <c r="AK55" i="10"/>
  <c r="BB55" i="10" s="1"/>
  <c r="AO55" i="10"/>
  <c r="BF55" i="10" s="1"/>
  <c r="AJ55" i="10"/>
  <c r="AL55" i="10"/>
  <c r="BC55" i="10" s="1"/>
  <c r="AM55" i="10"/>
  <c r="BD55" i="10" s="1"/>
  <c r="AQ70" i="10"/>
  <c r="BH70" i="10" s="1"/>
  <c r="AN70" i="10"/>
  <c r="BE70" i="10" s="1"/>
  <c r="AM70" i="10"/>
  <c r="BD70" i="10" s="1"/>
  <c r="AG71" i="10"/>
  <c r="AL70" i="10"/>
  <c r="BC70" i="10" s="1"/>
  <c r="AK70" i="10"/>
  <c r="BB70" i="10" s="1"/>
  <c r="AJ70" i="10"/>
  <c r="AR70" i="10"/>
  <c r="AP70" i="10"/>
  <c r="BG70" i="10" s="1"/>
  <c r="AG76" i="10"/>
  <c r="AO70" i="10"/>
  <c r="BF70" i="10" s="1"/>
  <c r="AH55" i="10"/>
  <c r="AY49" i="10"/>
  <c r="BZ47" i="10"/>
  <c r="CJ47" i="10" s="1"/>
  <c r="BZ46" i="10"/>
  <c r="CJ46" i="10" s="1"/>
  <c r="BZ45" i="10"/>
  <c r="CJ45" i="10" s="1"/>
  <c r="BZ44" i="10"/>
  <c r="CJ44" i="10" s="1"/>
  <c r="AU44" i="10"/>
  <c r="BA50" i="10"/>
  <c r="AH45" i="10"/>
  <c r="AK45" i="10"/>
  <c r="BB51" i="10" s="1"/>
  <c r="BB45" i="10" s="1"/>
  <c r="AO45" i="10"/>
  <c r="BF51" i="10" s="1"/>
  <c r="BF45" i="10" s="1"/>
  <c r="AQ45" i="10"/>
  <c r="BH51" i="10" s="1"/>
  <c r="BH45" i="10" s="1"/>
  <c r="AJ45" i="10"/>
  <c r="AR45" i="10"/>
  <c r="AL45" i="10"/>
  <c r="BC51" i="10" s="1"/>
  <c r="BC45" i="10" s="1"/>
  <c r="AP45" i="10"/>
  <c r="BG51" i="10" s="1"/>
  <c r="BG45" i="10" s="1"/>
  <c r="AN45" i="10"/>
  <c r="BE51" i="10" s="1"/>
  <c r="BE45" i="10" s="1"/>
  <c r="AM45" i="10"/>
  <c r="BD51" i="10" s="1"/>
  <c r="BD45" i="10" s="1"/>
  <c r="CE151" i="10"/>
  <c r="BO133" i="10"/>
  <c r="CE155" i="10"/>
  <c r="BO137" i="10"/>
  <c r="CE153" i="10"/>
  <c r="BO135" i="10"/>
  <c r="BQ52" i="10"/>
  <c r="BW52" i="10" s="1"/>
  <c r="CE160" i="10"/>
  <c r="BO142" i="10"/>
  <c r="AG66" i="10"/>
  <c r="AR65" i="10"/>
  <c r="AJ65" i="10"/>
  <c r="AL65" i="10"/>
  <c r="BC65" i="10" s="1"/>
  <c r="AQ65" i="10"/>
  <c r="BH65" i="10" s="1"/>
  <c r="AK65" i="10"/>
  <c r="BB65" i="10" s="1"/>
  <c r="AM65" i="10"/>
  <c r="BD65" i="10" s="1"/>
  <c r="AO65" i="10"/>
  <c r="BF65" i="10" s="1"/>
  <c r="AP65" i="10"/>
  <c r="BG65" i="10" s="1"/>
  <c r="AN65" i="10"/>
  <c r="BE65" i="10" s="1"/>
  <c r="CE154" i="10"/>
  <c r="BO136" i="10"/>
  <c r="P19" i="10"/>
  <c r="R19" i="10" s="1"/>
  <c r="CE165" i="10"/>
  <c r="BO147" i="10"/>
  <c r="P321" i="10"/>
  <c r="R321" i="10" s="1"/>
  <c r="AH60" i="10"/>
  <c r="AY54" i="10"/>
  <c r="P619" i="10"/>
  <c r="R619" i="10" s="1"/>
  <c r="CE156" i="10"/>
  <c r="BO138" i="10"/>
  <c r="CE158" i="10"/>
  <c r="BO140" i="10"/>
  <c r="AH70" i="10"/>
  <c r="AY64" i="10"/>
  <c r="P620" i="10"/>
  <c r="R620" i="10" s="1"/>
  <c r="P320" i="10"/>
  <c r="R320" i="10" s="1"/>
  <c r="AX82" i="10"/>
  <c r="AX77" i="10"/>
  <c r="AX78" i="10" s="1"/>
  <c r="AX79" i="10" s="1"/>
  <c r="AX80" i="10" s="1"/>
  <c r="AX81" i="10" s="1"/>
  <c r="CE161" i="10"/>
  <c r="BO143" i="10"/>
  <c r="BI59" i="10"/>
  <c r="BJ59" i="10" s="1"/>
  <c r="BK59" i="10" s="1"/>
  <c r="AS59" i="10"/>
  <c r="AT59" i="10" s="1"/>
  <c r="AG61" i="10"/>
  <c r="AO60" i="10"/>
  <c r="BF60" i="10" s="1"/>
  <c r="AN60" i="10"/>
  <c r="BE60" i="10" s="1"/>
  <c r="AJ60" i="10"/>
  <c r="AM60" i="10"/>
  <c r="BD60" i="10" s="1"/>
  <c r="AK60" i="10"/>
  <c r="BB60" i="10" s="1"/>
  <c r="AL60" i="10"/>
  <c r="BC60" i="10" s="1"/>
  <c r="AP60" i="10"/>
  <c r="BG60" i="10" s="1"/>
  <c r="AQ60" i="10"/>
  <c r="BH60" i="10" s="1"/>
  <c r="AR60" i="10"/>
  <c r="BA59" i="10"/>
  <c r="BL59" i="10" s="1"/>
  <c r="AU59" i="10"/>
  <c r="AH65" i="10"/>
  <c r="AY59" i="10"/>
  <c r="BI64" i="10"/>
  <c r="BJ64" i="10" s="1"/>
  <c r="BK64" i="10" s="1"/>
  <c r="AS64" i="10"/>
  <c r="AT64" i="10" s="1"/>
  <c r="T8" i="10"/>
  <c r="CH48" i="10"/>
  <c r="K9" i="10"/>
  <c r="K8" i="10"/>
  <c r="K7" i="10"/>
  <c r="T7" i="10"/>
  <c r="T9" i="10"/>
  <c r="CE166" i="10"/>
  <c r="BO148" i="10"/>
  <c r="BK49" i="10"/>
  <c r="BK43" i="10" s="1"/>
  <c r="BJ43" i="10"/>
  <c r="BI54" i="10"/>
  <c r="BJ54" i="10" s="1"/>
  <c r="BK54" i="10" s="1"/>
  <c r="AS54" i="10"/>
  <c r="AT54" i="10" s="1"/>
  <c r="P319" i="10"/>
  <c r="R319" i="10" s="1"/>
  <c r="CE149" i="10"/>
  <c r="BO131" i="10"/>
  <c r="BA64" i="10"/>
  <c r="BL64" i="10" s="1"/>
  <c r="AU64" i="10"/>
  <c r="CI48" i="10"/>
  <c r="T309" i="10"/>
  <c r="K309" i="10"/>
  <c r="T308" i="10"/>
  <c r="K308" i="10"/>
  <c r="T307" i="10"/>
  <c r="K307" i="10"/>
  <c r="P621" i="10"/>
  <c r="R621" i="10" s="1"/>
  <c r="AS44" i="10"/>
  <c r="AT44" i="10" s="1"/>
  <c r="BI50" i="10"/>
  <c r="CE163" i="10"/>
  <c r="BO145" i="10"/>
  <c r="BA54" i="10"/>
  <c r="BL54" i="10" s="1"/>
  <c r="AU54" i="10"/>
  <c r="I7" i="11" l="1"/>
  <c r="J7" i="11" s="1"/>
  <c r="K7" i="13"/>
  <c r="L7" i="10"/>
  <c r="L7" i="13" s="1"/>
  <c r="AX88" i="10"/>
  <c r="AX83" i="10"/>
  <c r="AX84" i="10" s="1"/>
  <c r="AX85" i="10" s="1"/>
  <c r="AX86" i="10" s="1"/>
  <c r="AX87" i="10" s="1"/>
  <c r="CE183" i="10"/>
  <c r="BO165" i="10"/>
  <c r="BI70" i="10"/>
  <c r="BJ70" i="10" s="1"/>
  <c r="BK70" i="10" s="1"/>
  <c r="AS70" i="10"/>
  <c r="AT70" i="10" s="1"/>
  <c r="AH56" i="10"/>
  <c r="AY50" i="10"/>
  <c r="CE175" i="10"/>
  <c r="BO157" i="10"/>
  <c r="CE181" i="10"/>
  <c r="BO163" i="10"/>
  <c r="BJ50" i="10"/>
  <c r="BI44" i="10"/>
  <c r="I307" i="11"/>
  <c r="J307" i="11" s="1"/>
  <c r="K307" i="13"/>
  <c r="L307" i="10"/>
  <c r="L307" i="13" s="1"/>
  <c r="I8" i="11"/>
  <c r="J8" i="11" s="1"/>
  <c r="K8" i="13"/>
  <c r="L8" i="10"/>
  <c r="L8" i="13" s="1"/>
  <c r="AH71" i="10"/>
  <c r="AY65" i="10"/>
  <c r="CE176" i="10"/>
  <c r="BO158" i="10"/>
  <c r="AY45" i="10"/>
  <c r="AH51" i="10"/>
  <c r="BA70" i="10"/>
  <c r="BL70" i="10" s="1"/>
  <c r="AU70" i="10"/>
  <c r="BY67" i="10"/>
  <c r="CI67" i="10" s="1"/>
  <c r="BU55" i="10"/>
  <c r="BS66" i="10"/>
  <c r="BR64" i="10"/>
  <c r="BS59" i="10"/>
  <c r="BY73" i="10"/>
  <c r="CI73" i="10" s="1"/>
  <c r="BZ66" i="10"/>
  <c r="BX62" i="10"/>
  <c r="CH62" i="10" s="1"/>
  <c r="BX63" i="10"/>
  <c r="CH63" i="10" s="1"/>
  <c r="BQ66" i="10"/>
  <c r="BW66" i="10" s="1"/>
  <c r="BT67" i="10"/>
  <c r="BS57" i="10"/>
  <c r="BR55" i="10"/>
  <c r="BS69" i="10"/>
  <c r="BQ71" i="10"/>
  <c r="BW71" i="10" s="1"/>
  <c r="BT71" i="10"/>
  <c r="BZ61" i="10"/>
  <c r="CJ61" i="10" s="1"/>
  <c r="CB67" i="10"/>
  <c r="BX58" i="10"/>
  <c r="CH58" i="10" s="1"/>
  <c r="BY58" i="10"/>
  <c r="CI58" i="10" s="1"/>
  <c r="BU59" i="10"/>
  <c r="BQ64" i="10"/>
  <c r="BW64" i="10" s="1"/>
  <c r="BT56" i="10"/>
  <c r="BS68" i="10"/>
  <c r="BX70" i="10"/>
  <c r="CH70" i="10" s="1"/>
  <c r="BZ65" i="10"/>
  <c r="CJ65" i="10" s="1"/>
  <c r="BQ70" i="10"/>
  <c r="BW70" i="10" s="1"/>
  <c r="BU69" i="10"/>
  <c r="BR65" i="10"/>
  <c r="BZ69" i="10"/>
  <c r="CJ69" i="10" s="1"/>
  <c r="CB59" i="10"/>
  <c r="BY69" i="10"/>
  <c r="CI69" i="10" s="1"/>
  <c r="BV68" i="10"/>
  <c r="BV61" i="10"/>
  <c r="BU57" i="10"/>
  <c r="BR56" i="10"/>
  <c r="BR54" i="10"/>
  <c r="BX67" i="10"/>
  <c r="CH67" i="10" s="1"/>
  <c r="BY70" i="10"/>
  <c r="CI70" i="10" s="1"/>
  <c r="BU70" i="10"/>
  <c r="BR68" i="10"/>
  <c r="BT59" i="10"/>
  <c r="CB58" i="10"/>
  <c r="CB71" i="10"/>
  <c r="BV69" i="10"/>
  <c r="BY65" i="10"/>
  <c r="CI65" i="10" s="1"/>
  <c r="BT54" i="10"/>
  <c r="BY54" i="10"/>
  <c r="CI54" i="10" s="1"/>
  <c r="BU67" i="10"/>
  <c r="BS55" i="10"/>
  <c r="BR60" i="10"/>
  <c r="BV65" i="10"/>
  <c r="BX54" i="10"/>
  <c r="CH54" i="10" s="1"/>
  <c r="BV55" i="10"/>
  <c r="BU61" i="10"/>
  <c r="CB63" i="10"/>
  <c r="BX60" i="10"/>
  <c r="CH60" i="10" s="1"/>
  <c r="BZ58" i="10"/>
  <c r="CJ58" i="10" s="1"/>
  <c r="BV71" i="10"/>
  <c r="BV56" i="10"/>
  <c r="BX57" i="10"/>
  <c r="CH57" i="10" s="1"/>
  <c r="CB68" i="10"/>
  <c r="BU66" i="10"/>
  <c r="BX55" i="10"/>
  <c r="CH55" i="10" s="1"/>
  <c r="BZ59" i="10"/>
  <c r="CJ59" i="10" s="1"/>
  <c r="CB64" i="10"/>
  <c r="BU60" i="10"/>
  <c r="BR66" i="10"/>
  <c r="BY71" i="10"/>
  <c r="CI71" i="10" s="1"/>
  <c r="BY64" i="10"/>
  <c r="CI64" i="10" s="1"/>
  <c r="BT62" i="10"/>
  <c r="BR62" i="10"/>
  <c r="BX56" i="10"/>
  <c r="CH56" i="10" s="1"/>
  <c r="BY59" i="10"/>
  <c r="CI59" i="10" s="1"/>
  <c r="BV67" i="10"/>
  <c r="CB69" i="10"/>
  <c r="BV66" i="10"/>
  <c r="BS60" i="10"/>
  <c r="BS58" i="10"/>
  <c r="BS65" i="10"/>
  <c r="BQ68" i="10"/>
  <c r="BW68" i="10" s="1"/>
  <c r="BR61" i="10"/>
  <c r="BU63" i="10"/>
  <c r="BT61" i="10"/>
  <c r="BS71" i="10"/>
  <c r="CB61" i="10"/>
  <c r="BZ63" i="10"/>
  <c r="CJ63" i="10" s="1"/>
  <c r="BU56" i="10"/>
  <c r="BX59" i="10"/>
  <c r="CH59" i="10" s="1"/>
  <c r="BS61" i="10"/>
  <c r="BX66" i="10"/>
  <c r="BR59" i="10"/>
  <c r="BY68" i="10"/>
  <c r="CI68" i="10" s="1"/>
  <c r="BX69" i="10"/>
  <c r="CH69" i="10" s="1"/>
  <c r="BS63" i="10"/>
  <c r="BX68" i="10"/>
  <c r="CH68" i="10" s="1"/>
  <c r="BR69" i="10"/>
  <c r="BU54" i="10"/>
  <c r="BV64" i="10"/>
  <c r="CB60" i="10"/>
  <c r="BT65" i="10"/>
  <c r="BT69" i="10"/>
  <c r="BZ68" i="10"/>
  <c r="CJ68" i="10" s="1"/>
  <c r="BQ69" i="10"/>
  <c r="BW69" i="10" s="1"/>
  <c r="BY60" i="10"/>
  <c r="CI60" i="10" s="1"/>
  <c r="BT55" i="10"/>
  <c r="BT68" i="10"/>
  <c r="BY63" i="10"/>
  <c r="CI63" i="10" s="1"/>
  <c r="BQ67" i="10"/>
  <c r="BW67" i="10" s="1"/>
  <c r="BQ63" i="10"/>
  <c r="BW63" i="10" s="1"/>
  <c r="BV54" i="10"/>
  <c r="BX71" i="10"/>
  <c r="CH71" i="10" s="1"/>
  <c r="BT66" i="10"/>
  <c r="BQ59" i="10"/>
  <c r="BW59" i="10" s="1"/>
  <c r="BT57" i="10"/>
  <c r="BV57" i="10"/>
  <c r="BX65" i="10"/>
  <c r="CH65" i="10" s="1"/>
  <c r="BU71" i="10"/>
  <c r="BV59" i="10"/>
  <c r="BU68" i="10"/>
  <c r="BU58" i="10"/>
  <c r="BY55" i="10"/>
  <c r="CI55" i="10" s="1"/>
  <c r="BU64" i="10"/>
  <c r="BR71" i="10"/>
  <c r="BZ64" i="10"/>
  <c r="CJ64" i="10" s="1"/>
  <c r="BQ62" i="10"/>
  <c r="BW62" i="10" s="1"/>
  <c r="BR58" i="10"/>
  <c r="BZ70" i="10"/>
  <c r="CJ70" i="10" s="1"/>
  <c r="BU65" i="10"/>
  <c r="BV58" i="10"/>
  <c r="BR57" i="10"/>
  <c r="BR63" i="10"/>
  <c r="BU62" i="10"/>
  <c r="BV63" i="10"/>
  <c r="BZ62" i="10"/>
  <c r="CJ62" i="10" s="1"/>
  <c r="BZ60" i="10"/>
  <c r="CJ60" i="10" s="1"/>
  <c r="BV62" i="10"/>
  <c r="BV60" i="10"/>
  <c r="BX64" i="10"/>
  <c r="CH64" i="10" s="1"/>
  <c r="BT70" i="10"/>
  <c r="BY62" i="10"/>
  <c r="CI62" i="10" s="1"/>
  <c r="CB62" i="10"/>
  <c r="BS70" i="10"/>
  <c r="BV70" i="10"/>
  <c r="BQ61" i="10"/>
  <c r="BW61" i="10" s="1"/>
  <c r="BT64" i="10"/>
  <c r="BS54" i="10"/>
  <c r="BS64" i="10"/>
  <c r="BQ65" i="10"/>
  <c r="BW65" i="10" s="1"/>
  <c r="BS56" i="10"/>
  <c r="CB65" i="10"/>
  <c r="BR70" i="10"/>
  <c r="BY61" i="10"/>
  <c r="CI61" i="10" s="1"/>
  <c r="BT63" i="10"/>
  <c r="CB70" i="10"/>
  <c r="BX61" i="10"/>
  <c r="CH61" i="10" s="1"/>
  <c r="BT60" i="10"/>
  <c r="BY66" i="10"/>
  <c r="BS62" i="10"/>
  <c r="CB66" i="10"/>
  <c r="BS67" i="10"/>
  <c r="BZ67" i="10"/>
  <c r="CJ67" i="10" s="1"/>
  <c r="BZ71" i="10"/>
  <c r="CJ71" i="10" s="1"/>
  <c r="BR67" i="10"/>
  <c r="BQ60" i="10"/>
  <c r="BW60" i="10" s="1"/>
  <c r="BQ58" i="10"/>
  <c r="BW58" i="10" s="1"/>
  <c r="BT58" i="10"/>
  <c r="CE170" i="10"/>
  <c r="BO152" i="10"/>
  <c r="I609" i="11"/>
  <c r="J609" i="11" s="1"/>
  <c r="K609" i="13"/>
  <c r="L609" i="10"/>
  <c r="L609" i="13" s="1"/>
  <c r="CE180" i="10"/>
  <c r="BO162" i="10"/>
  <c r="BZ53" i="10"/>
  <c r="CJ53" i="10" s="1"/>
  <c r="BZ52" i="10"/>
  <c r="CJ52" i="10" s="1"/>
  <c r="I9" i="11"/>
  <c r="J9" i="11" s="1"/>
  <c r="K9" i="13"/>
  <c r="L9" i="10"/>
  <c r="L9" i="13" s="1"/>
  <c r="AU60" i="10"/>
  <c r="BA60" i="10"/>
  <c r="BL60" i="10" s="1"/>
  <c r="BL50" i="10"/>
  <c r="BL44" i="10" s="1"/>
  <c r="CB54" i="10" s="1"/>
  <c r="BA44" i="10"/>
  <c r="BQ54" i="10" s="1"/>
  <c r="BW54" i="10" s="1"/>
  <c r="AG57" i="10"/>
  <c r="AL56" i="10"/>
  <c r="BC56" i="10" s="1"/>
  <c r="AM56" i="10"/>
  <c r="BD56" i="10" s="1"/>
  <c r="AO56" i="10"/>
  <c r="BF56" i="10" s="1"/>
  <c r="AP56" i="10"/>
  <c r="BG56" i="10" s="1"/>
  <c r="AJ56" i="10"/>
  <c r="AQ56" i="10"/>
  <c r="BH56" i="10" s="1"/>
  <c r="AK56" i="10"/>
  <c r="BB56" i="10" s="1"/>
  <c r="AN56" i="10"/>
  <c r="BE56" i="10" s="1"/>
  <c r="AR56" i="10"/>
  <c r="I308" i="11"/>
  <c r="J308" i="11" s="1"/>
  <c r="K308" i="13"/>
  <c r="L308" i="10"/>
  <c r="L308" i="13" s="1"/>
  <c r="CE167" i="10"/>
  <c r="BO149" i="10"/>
  <c r="AH66" i="10"/>
  <c r="AY60" i="10"/>
  <c r="BA55" i="10"/>
  <c r="BL55" i="10" s="1"/>
  <c r="AU55" i="10"/>
  <c r="CE168" i="10"/>
  <c r="BO150" i="10"/>
  <c r="I608" i="11"/>
  <c r="J608" i="11" s="1"/>
  <c r="K608" i="13"/>
  <c r="L608" i="10"/>
  <c r="L608" i="13" s="1"/>
  <c r="P323" i="10"/>
  <c r="R323" i="10" s="1"/>
  <c r="BI60" i="10"/>
  <c r="BJ60" i="10" s="1"/>
  <c r="BK60" i="10" s="1"/>
  <c r="AS60" i="10"/>
  <c r="AT60" i="10" s="1"/>
  <c r="CE169" i="10"/>
  <c r="BO151" i="10"/>
  <c r="AS45" i="10"/>
  <c r="AT45" i="10" s="1"/>
  <c r="BI51" i="10"/>
  <c r="AH61" i="10"/>
  <c r="AY55" i="10"/>
  <c r="AG72" i="10"/>
  <c r="AM71" i="10"/>
  <c r="BD71" i="10" s="1"/>
  <c r="AJ71" i="10"/>
  <c r="AN71" i="10"/>
  <c r="BE71" i="10" s="1"/>
  <c r="AK71" i="10"/>
  <c r="BB71" i="10" s="1"/>
  <c r="AL71" i="10"/>
  <c r="BC71" i="10" s="1"/>
  <c r="AO71" i="10"/>
  <c r="BF71" i="10" s="1"/>
  <c r="AR71" i="10"/>
  <c r="AQ71" i="10"/>
  <c r="BH71" i="10" s="1"/>
  <c r="AP71" i="10"/>
  <c r="BG71" i="10" s="1"/>
  <c r="I309" i="11"/>
  <c r="J309" i="11" s="1"/>
  <c r="K309" i="13"/>
  <c r="L309" i="10"/>
  <c r="L309" i="13" s="1"/>
  <c r="CE184" i="10"/>
  <c r="BO166" i="10"/>
  <c r="AG62" i="10"/>
  <c r="AM61" i="10"/>
  <c r="BD61" i="10" s="1"/>
  <c r="AR61" i="10"/>
  <c r="AL61" i="10"/>
  <c r="BC61" i="10" s="1"/>
  <c r="AN61" i="10"/>
  <c r="BE61" i="10" s="1"/>
  <c r="AJ61" i="10"/>
  <c r="AQ61" i="10"/>
  <c r="BH61" i="10" s="1"/>
  <c r="AO61" i="10"/>
  <c r="BF61" i="10" s="1"/>
  <c r="AP61" i="10"/>
  <c r="BG61" i="10" s="1"/>
  <c r="AK61" i="10"/>
  <c r="BB61" i="10" s="1"/>
  <c r="P324" i="10"/>
  <c r="R324" i="10" s="1"/>
  <c r="AU65" i="10"/>
  <c r="BA65" i="10"/>
  <c r="BL65" i="10" s="1"/>
  <c r="CE178" i="10"/>
  <c r="BO160" i="10"/>
  <c r="AU45" i="10"/>
  <c r="BA51" i="10"/>
  <c r="CE179" i="10"/>
  <c r="BO161" i="10"/>
  <c r="P322" i="10"/>
  <c r="R322" i="10" s="1"/>
  <c r="AH76" i="10"/>
  <c r="AY70" i="10"/>
  <c r="CE174" i="10"/>
  <c r="BO156" i="10"/>
  <c r="BI65" i="10"/>
  <c r="BJ65" i="10" s="1"/>
  <c r="BK65" i="10" s="1"/>
  <c r="AS65" i="10"/>
  <c r="AT65" i="10" s="1"/>
  <c r="AQ76" i="10"/>
  <c r="BH76" i="10" s="1"/>
  <c r="AG82" i="10"/>
  <c r="AN76" i="10"/>
  <c r="BE76" i="10" s="1"/>
  <c r="AR76" i="10"/>
  <c r="AJ76" i="10"/>
  <c r="AG77" i="10"/>
  <c r="AP76" i="10"/>
  <c r="BG76" i="10" s="1"/>
  <c r="AO76" i="10"/>
  <c r="BF76" i="10" s="1"/>
  <c r="AM76" i="10"/>
  <c r="BD76" i="10" s="1"/>
  <c r="AL76" i="10"/>
  <c r="BC76" i="10" s="1"/>
  <c r="AK76" i="10"/>
  <c r="BB76" i="10" s="1"/>
  <c r="P624" i="10"/>
  <c r="R624" i="10" s="1"/>
  <c r="AS55" i="10"/>
  <c r="AT55" i="10" s="1"/>
  <c r="BI55" i="10"/>
  <c r="BJ55" i="10" s="1"/>
  <c r="BK55" i="10" s="1"/>
  <c r="I607" i="11"/>
  <c r="J607" i="11" s="1"/>
  <c r="K607" i="13"/>
  <c r="L607" i="10"/>
  <c r="L607" i="13" s="1"/>
  <c r="CE172" i="10"/>
  <c r="BO154" i="10"/>
  <c r="AG67" i="10"/>
  <c r="AK66" i="10"/>
  <c r="BB66" i="10" s="1"/>
  <c r="AO66" i="10"/>
  <c r="BF66" i="10" s="1"/>
  <c r="AL66" i="10"/>
  <c r="BC66" i="10" s="1"/>
  <c r="AQ66" i="10"/>
  <c r="BH66" i="10" s="1"/>
  <c r="AP66" i="10"/>
  <c r="BG66" i="10" s="1"/>
  <c r="AM66" i="10"/>
  <c r="BD66" i="10" s="1"/>
  <c r="AJ66" i="10"/>
  <c r="AN66" i="10"/>
  <c r="BE66" i="10" s="1"/>
  <c r="AR66" i="10"/>
  <c r="CE171" i="10"/>
  <c r="BO153" i="10"/>
  <c r="CE173" i="10"/>
  <c r="BO155" i="10"/>
  <c r="CE177" i="10"/>
  <c r="BO159" i="10"/>
  <c r="CE182" i="10"/>
  <c r="BO164" i="10"/>
  <c r="CE194" i="10" l="1"/>
  <c r="BO176" i="10"/>
  <c r="AH77" i="10"/>
  <c r="AY71" i="10"/>
  <c r="BK50" i="10"/>
  <c r="BK44" i="10" s="1"/>
  <c r="BJ44" i="10"/>
  <c r="CE189" i="10"/>
  <c r="BO171" i="10"/>
  <c r="BI71" i="10"/>
  <c r="BJ71" i="10" s="1"/>
  <c r="BK71" i="10" s="1"/>
  <c r="AS71" i="10"/>
  <c r="AT71" i="10" s="1"/>
  <c r="CE198" i="10"/>
  <c r="BO180" i="10"/>
  <c r="BQ73" i="10"/>
  <c r="BW73" i="10" s="1"/>
  <c r="BV72" i="10"/>
  <c r="BQ72" i="10"/>
  <c r="BW72" i="10" s="1"/>
  <c r="CB73" i="10"/>
  <c r="AH62" i="10"/>
  <c r="AY56" i="10"/>
  <c r="BA61" i="10"/>
  <c r="BL61" i="10" s="1"/>
  <c r="AU61" i="10"/>
  <c r="CE200" i="10"/>
  <c r="BO182" i="10"/>
  <c r="CE197" i="10"/>
  <c r="BO179" i="10"/>
  <c r="CE196" i="10"/>
  <c r="BO178" i="10"/>
  <c r="CE186" i="10"/>
  <c r="BO168" i="10"/>
  <c r="CB72" i="10"/>
  <c r="BQ55" i="10"/>
  <c r="BW55" i="10" s="1"/>
  <c r="BT73" i="10"/>
  <c r="K11" i="10"/>
  <c r="K10" i="10"/>
  <c r="T11" i="10"/>
  <c r="K12" i="10"/>
  <c r="T12" i="10"/>
  <c r="T10" i="10"/>
  <c r="CH66" i="10"/>
  <c r="CB55" i="10"/>
  <c r="AX94" i="10"/>
  <c r="AX89" i="10"/>
  <c r="AX90" i="10" s="1"/>
  <c r="AX91" i="10" s="1"/>
  <c r="AX92" i="10" s="1"/>
  <c r="AX93" i="10" s="1"/>
  <c r="CE191" i="10"/>
  <c r="BO173" i="10"/>
  <c r="AS66" i="10"/>
  <c r="AT66" i="10" s="1"/>
  <c r="BI66" i="10"/>
  <c r="BJ66" i="10" s="1"/>
  <c r="BK66" i="10" s="1"/>
  <c r="AG78" i="10"/>
  <c r="AP77" i="10"/>
  <c r="BG77" i="10" s="1"/>
  <c r="AK77" i="10"/>
  <c r="BB77" i="10" s="1"/>
  <c r="AL77" i="10"/>
  <c r="BC77" i="10" s="1"/>
  <c r="AQ77" i="10"/>
  <c r="BH77" i="10" s="1"/>
  <c r="AN77" i="10"/>
  <c r="BE77" i="10" s="1"/>
  <c r="AR77" i="10"/>
  <c r="AM77" i="10"/>
  <c r="BD77" i="10" s="1"/>
  <c r="AO77" i="10"/>
  <c r="BF77" i="10" s="1"/>
  <c r="AJ77" i="10"/>
  <c r="BI61" i="10"/>
  <c r="BJ61" i="10" s="1"/>
  <c r="BK61" i="10" s="1"/>
  <c r="AS61" i="10"/>
  <c r="AT61" i="10" s="1"/>
  <c r="AS56" i="10"/>
  <c r="AT56" i="10" s="1"/>
  <c r="BI56" i="10"/>
  <c r="BJ56" i="10" s="1"/>
  <c r="BK56" i="10" s="1"/>
  <c r="BS72" i="10"/>
  <c r="AG73" i="10"/>
  <c r="AP72" i="10"/>
  <c r="BG72" i="10" s="1"/>
  <c r="AN72" i="10"/>
  <c r="BE72" i="10" s="1"/>
  <c r="AM72" i="10"/>
  <c r="BD72" i="10" s="1"/>
  <c r="AK72" i="10"/>
  <c r="BB72" i="10" s="1"/>
  <c r="AR72" i="10"/>
  <c r="AL72" i="10"/>
  <c r="BC72" i="10" s="1"/>
  <c r="AO72" i="10"/>
  <c r="BF72" i="10" s="1"/>
  <c r="AJ72" i="10"/>
  <c r="AQ72" i="10"/>
  <c r="BH72" i="10" s="1"/>
  <c r="AG68" i="10"/>
  <c r="AP67" i="10"/>
  <c r="BG67" i="10" s="1"/>
  <c r="AQ67" i="10"/>
  <c r="BH67" i="10" s="1"/>
  <c r="AM67" i="10"/>
  <c r="BD67" i="10" s="1"/>
  <c r="AO67" i="10"/>
  <c r="BF67" i="10" s="1"/>
  <c r="AR67" i="10"/>
  <c r="AJ67" i="10"/>
  <c r="AN67" i="10"/>
  <c r="BE67" i="10" s="1"/>
  <c r="AK67" i="10"/>
  <c r="BB67" i="10" s="1"/>
  <c r="AL67" i="10"/>
  <c r="BC67" i="10" s="1"/>
  <c r="BA76" i="10"/>
  <c r="BL76" i="10" s="1"/>
  <c r="AU76" i="10"/>
  <c r="CE202" i="10"/>
  <c r="BO184" i="10"/>
  <c r="CE185" i="10"/>
  <c r="BO167" i="10"/>
  <c r="AL57" i="10"/>
  <c r="BC57" i="10" s="1"/>
  <c r="AP57" i="10"/>
  <c r="BG57" i="10" s="1"/>
  <c r="AQ57" i="10"/>
  <c r="BH57" i="10" s="1"/>
  <c r="AO57" i="10"/>
  <c r="BF57" i="10" s="1"/>
  <c r="AJ57" i="10"/>
  <c r="AR57" i="10"/>
  <c r="AN57" i="10"/>
  <c r="BE57" i="10" s="1"/>
  <c r="AM57" i="10"/>
  <c r="BD57" i="10" s="1"/>
  <c r="AK57" i="10"/>
  <c r="BB57" i="10" s="1"/>
  <c r="BZ72" i="10"/>
  <c r="CJ72" i="10" s="1"/>
  <c r="BZ73" i="10"/>
  <c r="CJ73" i="10" s="1"/>
  <c r="BS73" i="10"/>
  <c r="BT72" i="10"/>
  <c r="BY72" i="10"/>
  <c r="CI72" i="10" s="1"/>
  <c r="CE199" i="10"/>
  <c r="BO181" i="10"/>
  <c r="CE195" i="10"/>
  <c r="BO177" i="10"/>
  <c r="BA66" i="10"/>
  <c r="BL66" i="10" s="1"/>
  <c r="AU66" i="10"/>
  <c r="BI76" i="10"/>
  <c r="BJ76" i="10" s="1"/>
  <c r="BK76" i="10" s="1"/>
  <c r="AS76" i="10"/>
  <c r="AT76" i="10" s="1"/>
  <c r="CE192" i="10"/>
  <c r="BO174" i="10"/>
  <c r="AG63" i="10"/>
  <c r="AN62" i="10"/>
  <c r="BE62" i="10" s="1"/>
  <c r="AL62" i="10"/>
  <c r="BC62" i="10" s="1"/>
  <c r="AO62" i="10"/>
  <c r="BF62" i="10" s="1"/>
  <c r="AK62" i="10"/>
  <c r="BB62" i="10" s="1"/>
  <c r="AR62" i="10"/>
  <c r="AJ62" i="10"/>
  <c r="AQ62" i="10"/>
  <c r="BH62" i="10" s="1"/>
  <c r="AM62" i="10"/>
  <c r="BD62" i="10" s="1"/>
  <c r="AP62" i="10"/>
  <c r="BG62" i="10" s="1"/>
  <c r="BI45" i="10"/>
  <c r="BJ51" i="10"/>
  <c r="AH72" i="10"/>
  <c r="AY66" i="10"/>
  <c r="CE188" i="10"/>
  <c r="BO170" i="10"/>
  <c r="BV73" i="10"/>
  <c r="BR72" i="10"/>
  <c r="AH82" i="10"/>
  <c r="AY76" i="10"/>
  <c r="CE190" i="10"/>
  <c r="BO172" i="10"/>
  <c r="AU71" i="10"/>
  <c r="BA71" i="10"/>
  <c r="BL71" i="10" s="1"/>
  <c r="BR73" i="10"/>
  <c r="T312" i="10"/>
  <c r="CI66" i="10"/>
  <c r="K312" i="10"/>
  <c r="T311" i="10"/>
  <c r="K311" i="10"/>
  <c r="T310" i="10"/>
  <c r="K310" i="10"/>
  <c r="BX72" i="10"/>
  <c r="CH72" i="10" s="1"/>
  <c r="BX73" i="10"/>
  <c r="CH73" i="10" s="1"/>
  <c r="BU72" i="10"/>
  <c r="AH57" i="10"/>
  <c r="AY51" i="10"/>
  <c r="CE193" i="10"/>
  <c r="BO175" i="10"/>
  <c r="CE201" i="10"/>
  <c r="BO183" i="10"/>
  <c r="AQ82" i="10"/>
  <c r="BH82" i="10" s="1"/>
  <c r="AG88" i="10"/>
  <c r="AG83" i="10"/>
  <c r="AP82" i="10"/>
  <c r="BG82" i="10" s="1"/>
  <c r="AO82" i="10"/>
  <c r="BF82" i="10" s="1"/>
  <c r="AN82" i="10"/>
  <c r="BE82" i="10" s="1"/>
  <c r="AR82" i="10"/>
  <c r="AJ82" i="10"/>
  <c r="AK82" i="10"/>
  <c r="BB82" i="10" s="1"/>
  <c r="AM82" i="10"/>
  <c r="BD82" i="10" s="1"/>
  <c r="AL82" i="10"/>
  <c r="BC82" i="10" s="1"/>
  <c r="BA45" i="10"/>
  <c r="BL51" i="10"/>
  <c r="BL45" i="10" s="1"/>
  <c r="AH67" i="10"/>
  <c r="AY61" i="10"/>
  <c r="CE187" i="10"/>
  <c r="BO169" i="10"/>
  <c r="BA56" i="10"/>
  <c r="BL56" i="10" s="1"/>
  <c r="AU56" i="10"/>
  <c r="BS91" i="10"/>
  <c r="BU73" i="10"/>
  <c r="CJ66" i="10"/>
  <c r="K611" i="10"/>
  <c r="T610" i="10"/>
  <c r="K612" i="10"/>
  <c r="T612" i="10"/>
  <c r="K610" i="10"/>
  <c r="T611" i="10"/>
  <c r="BT85" i="10"/>
  <c r="BU83" i="10"/>
  <c r="BV91" i="10"/>
  <c r="BQ74" i="10" l="1"/>
  <c r="BW74" i="10" s="1"/>
  <c r="CB81" i="10"/>
  <c r="BY85" i="10"/>
  <c r="CI85" i="10" s="1"/>
  <c r="AG79" i="10"/>
  <c r="AK78" i="10"/>
  <c r="BB78" i="10" s="1"/>
  <c r="AL78" i="10"/>
  <c r="BC78" i="10" s="1"/>
  <c r="AQ78" i="10"/>
  <c r="BH78" i="10" s="1"/>
  <c r="AR78" i="10"/>
  <c r="AP78" i="10"/>
  <c r="BG78" i="10" s="1"/>
  <c r="AN78" i="10"/>
  <c r="BE78" i="10" s="1"/>
  <c r="AJ78" i="10"/>
  <c r="AM78" i="10"/>
  <c r="BD78" i="10" s="1"/>
  <c r="AO78" i="10"/>
  <c r="BF78" i="10" s="1"/>
  <c r="BQ99" i="10"/>
  <c r="BW99" i="10" s="1"/>
  <c r="BZ89" i="10"/>
  <c r="CJ89" i="10" s="1"/>
  <c r="BV104" i="10"/>
  <c r="BR84" i="10"/>
  <c r="BS97" i="10"/>
  <c r="AH63" i="10"/>
  <c r="AY57" i="10"/>
  <c r="BS77" i="10"/>
  <c r="BS82" i="10"/>
  <c r="BQ83" i="10"/>
  <c r="BW83" i="10" s="1"/>
  <c r="BT83" i="10"/>
  <c r="BI67" i="10"/>
  <c r="BJ67" i="10" s="1"/>
  <c r="BK67" i="10" s="1"/>
  <c r="AS67" i="10"/>
  <c r="AT67" i="10" s="1"/>
  <c r="BQ105" i="10"/>
  <c r="BW105" i="10" s="1"/>
  <c r="BX92" i="10"/>
  <c r="CH92" i="10" s="1"/>
  <c r="BT86" i="10"/>
  <c r="BT76" i="10"/>
  <c r="I11" i="11"/>
  <c r="J11" i="11" s="1"/>
  <c r="K11" i="13"/>
  <c r="L11" i="10"/>
  <c r="L11" i="13" s="1"/>
  <c r="BQ75" i="10"/>
  <c r="BW75" i="10" s="1"/>
  <c r="BR75" i="10"/>
  <c r="BT97" i="10"/>
  <c r="CE216" i="10"/>
  <c r="BO198" i="10"/>
  <c r="CE212" i="10"/>
  <c r="BO194" i="10"/>
  <c r="BR90" i="10"/>
  <c r="BZ79" i="10"/>
  <c r="CJ79" i="10" s="1"/>
  <c r="BQ78" i="10"/>
  <c r="BW78" i="10" s="1"/>
  <c r="CB87" i="10"/>
  <c r="BX90" i="10"/>
  <c r="CH90" i="10" s="1"/>
  <c r="BZ87" i="10"/>
  <c r="CJ87" i="10" s="1"/>
  <c r="BS81" i="10"/>
  <c r="CB83" i="10"/>
  <c r="BY81" i="10"/>
  <c r="CI81" i="10" s="1"/>
  <c r="BZ78" i="10"/>
  <c r="CJ78" i="10" s="1"/>
  <c r="BV77" i="10"/>
  <c r="BQ85" i="10"/>
  <c r="BW85" i="10" s="1"/>
  <c r="BT79" i="10"/>
  <c r="BT92" i="10"/>
  <c r="BV81" i="10"/>
  <c r="BQ77" i="10"/>
  <c r="BW77" i="10" s="1"/>
  <c r="BU81" i="10"/>
  <c r="BR80" i="10"/>
  <c r="BY77" i="10"/>
  <c r="CI77" i="10" s="1"/>
  <c r="BX80" i="10"/>
  <c r="CH80" i="10" s="1"/>
  <c r="BS90" i="10"/>
  <c r="BZ90" i="10"/>
  <c r="CJ90" i="10" s="1"/>
  <c r="BR92" i="10"/>
  <c r="BQ87" i="10"/>
  <c r="BW87" i="10" s="1"/>
  <c r="BY80" i="10"/>
  <c r="CI80" i="10" s="1"/>
  <c r="BY84" i="10"/>
  <c r="CB85" i="10"/>
  <c r="BS85" i="10"/>
  <c r="BY90" i="10"/>
  <c r="CI90" i="10" s="1"/>
  <c r="BX81" i="10"/>
  <c r="CH81" i="10" s="1"/>
  <c r="BS83" i="10"/>
  <c r="BT90" i="10"/>
  <c r="BR79" i="10"/>
  <c r="BR77" i="10"/>
  <c r="BV85" i="10"/>
  <c r="BQ79" i="10"/>
  <c r="BW79" i="10" s="1"/>
  <c r="BT81" i="10"/>
  <c r="BS87" i="10"/>
  <c r="BZ83" i="10"/>
  <c r="CJ83" i="10" s="1"/>
  <c r="BZ80" i="10"/>
  <c r="CJ80" i="10" s="1"/>
  <c r="BX83" i="10"/>
  <c r="CH83" i="10" s="1"/>
  <c r="BX85" i="10"/>
  <c r="CH85" i="10" s="1"/>
  <c r="BV87" i="10"/>
  <c r="BQ94" i="10"/>
  <c r="BW94" i="10" s="1"/>
  <c r="BX84" i="10"/>
  <c r="CB78" i="10"/>
  <c r="CB75" i="10"/>
  <c r="BV95" i="10"/>
  <c r="BT93" i="10"/>
  <c r="BZ74" i="10"/>
  <c r="CJ74" i="10" s="1"/>
  <c r="BT82" i="10"/>
  <c r="BV74" i="10"/>
  <c r="BX75" i="10"/>
  <c r="CH75" i="10" s="1"/>
  <c r="BV101" i="10"/>
  <c r="BX106" i="10"/>
  <c r="CH106" i="10" s="1"/>
  <c r="BY105" i="10"/>
  <c r="CI105" i="10" s="1"/>
  <c r="BZ88" i="10"/>
  <c r="CJ88" i="10" s="1"/>
  <c r="BU106" i="10"/>
  <c r="BT101" i="10"/>
  <c r="CB98" i="10"/>
  <c r="BZ76" i="10"/>
  <c r="CJ76" i="10" s="1"/>
  <c r="BR85" i="10"/>
  <c r="BT94" i="10"/>
  <c r="BY94" i="10"/>
  <c r="CI94" i="10" s="1"/>
  <c r="BT77" i="10"/>
  <c r="BU94" i="10"/>
  <c r="BU77" i="10"/>
  <c r="BQ81" i="10"/>
  <c r="BW81" i="10" s="1"/>
  <c r="BA72" i="10"/>
  <c r="BL72" i="10" s="1"/>
  <c r="AU72" i="10"/>
  <c r="AG74" i="10"/>
  <c r="AN73" i="10"/>
  <c r="BE73" i="10" s="1"/>
  <c r="AM73" i="10"/>
  <c r="BD73" i="10" s="1"/>
  <c r="AR73" i="10"/>
  <c r="AK73" i="10"/>
  <c r="BB73" i="10" s="1"/>
  <c r="AJ73" i="10"/>
  <c r="AL73" i="10"/>
  <c r="BC73" i="10" s="1"/>
  <c r="AO73" i="10"/>
  <c r="BF73" i="10" s="1"/>
  <c r="AQ73" i="10"/>
  <c r="BH73" i="10" s="1"/>
  <c r="AP73" i="10"/>
  <c r="BG73" i="10" s="1"/>
  <c r="BR97" i="10"/>
  <c r="I10" i="11"/>
  <c r="J10" i="11" s="1"/>
  <c r="K10" i="13"/>
  <c r="L10" i="10"/>
  <c r="L10" i="13" s="1"/>
  <c r="CE214" i="10"/>
  <c r="BO196" i="10"/>
  <c r="BX74" i="10"/>
  <c r="CH74" i="10" s="1"/>
  <c r="CB80" i="10"/>
  <c r="BZ85" i="10"/>
  <c r="CJ85" i="10" s="1"/>
  <c r="BU100" i="10"/>
  <c r="BS100" i="10"/>
  <c r="BV103" i="10"/>
  <c r="BQ96" i="10"/>
  <c r="BW96" i="10" s="1"/>
  <c r="BT88" i="10"/>
  <c r="BT107" i="10"/>
  <c r="BQ102" i="10"/>
  <c r="BW102" i="10" s="1"/>
  <c r="BY98" i="10"/>
  <c r="CI98" i="10" s="1"/>
  <c r="BS103" i="10"/>
  <c r="BV92" i="10"/>
  <c r="BU89" i="10"/>
  <c r="BO193" i="10"/>
  <c r="CE211" i="10"/>
  <c r="BS95" i="10"/>
  <c r="BU101" i="10"/>
  <c r="BZ75" i="10"/>
  <c r="CJ75" i="10" s="1"/>
  <c r="CE206" i="10"/>
  <c r="BO188" i="10"/>
  <c r="BY96" i="10"/>
  <c r="CI96" i="10" s="1"/>
  <c r="BU82" i="10"/>
  <c r="BU99" i="10"/>
  <c r="BR82" i="10"/>
  <c r="BX82" i="10"/>
  <c r="CH82" i="10" s="1"/>
  <c r="BZ102" i="10"/>
  <c r="BU107" i="10"/>
  <c r="BV80" i="10"/>
  <c r="BT99" i="10"/>
  <c r="BT104" i="10"/>
  <c r="BQ86" i="10"/>
  <c r="BW86" i="10" s="1"/>
  <c r="BX102" i="10"/>
  <c r="BT96" i="10"/>
  <c r="BS78" i="10"/>
  <c r="BU90" i="10"/>
  <c r="BS76" i="10"/>
  <c r="BR94" i="10"/>
  <c r="BY79" i="10"/>
  <c r="CI79" i="10" s="1"/>
  <c r="AH73" i="10"/>
  <c r="AY67" i="10"/>
  <c r="AG84" i="10"/>
  <c r="AN83" i="10"/>
  <c r="BE83" i="10" s="1"/>
  <c r="AK83" i="10"/>
  <c r="BB83" i="10" s="1"/>
  <c r="AO83" i="10"/>
  <c r="BF83" i="10" s="1"/>
  <c r="AR83" i="10"/>
  <c r="AM83" i="10"/>
  <c r="BD83" i="10" s="1"/>
  <c r="AJ83" i="10"/>
  <c r="AP83" i="10"/>
  <c r="BG83" i="10" s="1"/>
  <c r="AL83" i="10"/>
  <c r="BC83" i="10" s="1"/>
  <c r="AQ83" i="10"/>
  <c r="BH83" i="10" s="1"/>
  <c r="CB76" i="10"/>
  <c r="BU95" i="10"/>
  <c r="BT106" i="10"/>
  <c r="BZ100" i="10"/>
  <c r="CJ100" i="10" s="1"/>
  <c r="CE208" i="10"/>
  <c r="BO190" i="10"/>
  <c r="BS106" i="10"/>
  <c r="BV97" i="10"/>
  <c r="BR88" i="10"/>
  <c r="AN63" i="10"/>
  <c r="BE63" i="10" s="1"/>
  <c r="AL63" i="10"/>
  <c r="BC63" i="10" s="1"/>
  <c r="AQ63" i="10"/>
  <c r="BH63" i="10" s="1"/>
  <c r="AO63" i="10"/>
  <c r="BF63" i="10" s="1"/>
  <c r="AP63" i="10"/>
  <c r="BG63" i="10" s="1"/>
  <c r="AM63" i="10"/>
  <c r="BD63" i="10" s="1"/>
  <c r="AR63" i="10"/>
  <c r="AJ63" i="10"/>
  <c r="AK63" i="10"/>
  <c r="BB63" i="10" s="1"/>
  <c r="CE213" i="10"/>
  <c r="BO195" i="10"/>
  <c r="BS101" i="10"/>
  <c r="BZ105" i="10"/>
  <c r="CJ105" i="10" s="1"/>
  <c r="BZ95" i="10"/>
  <c r="CJ95" i="10" s="1"/>
  <c r="BI57" i="10"/>
  <c r="BJ57" i="10" s="1"/>
  <c r="BK57" i="10" s="1"/>
  <c r="AS57" i="10"/>
  <c r="AT57" i="10" s="1"/>
  <c r="CB82" i="10"/>
  <c r="BI77" i="10"/>
  <c r="BJ77" i="10" s="1"/>
  <c r="BK77" i="10" s="1"/>
  <c r="AS77" i="10"/>
  <c r="AT77" i="10" s="1"/>
  <c r="BR76" i="10"/>
  <c r="BX97" i="10"/>
  <c r="CH97" i="10" s="1"/>
  <c r="BT74" i="10"/>
  <c r="CB97" i="10"/>
  <c r="BR106" i="10"/>
  <c r="CB77" i="10"/>
  <c r="BZ54" i="10"/>
  <c r="CJ54" i="10" s="1"/>
  <c r="BZ55" i="10"/>
  <c r="CJ55" i="10" s="1"/>
  <c r="I611" i="11"/>
  <c r="J611" i="11" s="1"/>
  <c r="K611" i="13"/>
  <c r="L611" i="10"/>
  <c r="L611" i="13" s="1"/>
  <c r="BX79" i="10"/>
  <c r="CH79" i="10" s="1"/>
  <c r="BV79" i="10"/>
  <c r="BQ82" i="10"/>
  <c r="BW82" i="10" s="1"/>
  <c r="CB106" i="10"/>
  <c r="BQ76" i="10"/>
  <c r="BW76" i="10" s="1"/>
  <c r="BX87" i="10"/>
  <c r="CH87" i="10" s="1"/>
  <c r="BQ88" i="10"/>
  <c r="BW88" i="10" s="1"/>
  <c r="BY102" i="10"/>
  <c r="BV93" i="10"/>
  <c r="BT103" i="10"/>
  <c r="CB92" i="10"/>
  <c r="BY82" i="10"/>
  <c r="CI82" i="10" s="1"/>
  <c r="BX99" i="10"/>
  <c r="CH99" i="10" s="1"/>
  <c r="BY93" i="10"/>
  <c r="CI93" i="10" s="1"/>
  <c r="BV102" i="10"/>
  <c r="BX104" i="10"/>
  <c r="CH104" i="10" s="1"/>
  <c r="BT100" i="10"/>
  <c r="BV96" i="10"/>
  <c r="BR100" i="10"/>
  <c r="BZ107" i="10"/>
  <c r="CJ107" i="10" s="1"/>
  <c r="BQ100" i="10"/>
  <c r="BW100" i="10" s="1"/>
  <c r="BY87" i="10"/>
  <c r="CI87" i="10" s="1"/>
  <c r="BS93" i="10"/>
  <c r="BU85" i="10"/>
  <c r="BS80" i="10"/>
  <c r="AQ88" i="10"/>
  <c r="BH88" i="10" s="1"/>
  <c r="AG94" i="10"/>
  <c r="AG89" i="10"/>
  <c r="AP88" i="10"/>
  <c r="BG88" i="10" s="1"/>
  <c r="AO88" i="10"/>
  <c r="BF88" i="10" s="1"/>
  <c r="AN88" i="10"/>
  <c r="BE88" i="10" s="1"/>
  <c r="AR88" i="10"/>
  <c r="AJ88" i="10"/>
  <c r="AM88" i="10"/>
  <c r="BD88" i="10" s="1"/>
  <c r="AL88" i="10"/>
  <c r="BC88" i="10" s="1"/>
  <c r="AK88" i="10"/>
  <c r="BB88" i="10" s="1"/>
  <c r="BQ104" i="10"/>
  <c r="BW104" i="10" s="1"/>
  <c r="BQ91" i="10"/>
  <c r="BW91" i="10" s="1"/>
  <c r="I310" i="11"/>
  <c r="J310" i="11" s="1"/>
  <c r="K310" i="13"/>
  <c r="L310" i="10"/>
  <c r="L310" i="13" s="1"/>
  <c r="BQ101" i="10"/>
  <c r="BW101" i="10" s="1"/>
  <c r="BZ94" i="10"/>
  <c r="CJ94" i="10" s="1"/>
  <c r="BX109" i="10"/>
  <c r="CH109" i="10" s="1"/>
  <c r="BR89" i="10"/>
  <c r="AH78" i="10"/>
  <c r="AY72" i="10"/>
  <c r="BO199" i="10"/>
  <c r="CE217" i="10"/>
  <c r="BT80" i="10"/>
  <c r="CB86" i="10"/>
  <c r="BS94" i="10"/>
  <c r="BA57" i="10"/>
  <c r="BL57" i="10" s="1"/>
  <c r="AU57" i="10"/>
  <c r="BI72" i="10"/>
  <c r="BJ72" i="10" s="1"/>
  <c r="BK72" i="10" s="1"/>
  <c r="AS72" i="10"/>
  <c r="AT72" i="10" s="1"/>
  <c r="BU109" i="10"/>
  <c r="BR83" i="10"/>
  <c r="AX100" i="10"/>
  <c r="AX95" i="10"/>
  <c r="AX96" i="10" s="1"/>
  <c r="AX97" i="10" s="1"/>
  <c r="AX98" i="10" s="1"/>
  <c r="AX99" i="10" s="1"/>
  <c r="BT91" i="10"/>
  <c r="BY95" i="10"/>
  <c r="CI95" i="10" s="1"/>
  <c r="BU84" i="10"/>
  <c r="CE204" i="10"/>
  <c r="BO186" i="10"/>
  <c r="AH68" i="10"/>
  <c r="AY62" i="10"/>
  <c r="BS75" i="10"/>
  <c r="BS86" i="10"/>
  <c r="BS105" i="10"/>
  <c r="BR78" i="10"/>
  <c r="BR74" i="10"/>
  <c r="BA67" i="10"/>
  <c r="BL67" i="10" s="1"/>
  <c r="AU67" i="10"/>
  <c r="BX98" i="10"/>
  <c r="CH98" i="10" s="1"/>
  <c r="BR86" i="10"/>
  <c r="BU104" i="10"/>
  <c r="BU96" i="10"/>
  <c r="BT108" i="10"/>
  <c r="BT89" i="10"/>
  <c r="BV82" i="10"/>
  <c r="BV107" i="10"/>
  <c r="BQ89" i="10"/>
  <c r="BW89" i="10" s="1"/>
  <c r="BV100" i="10"/>
  <c r="BS99" i="10"/>
  <c r="CB89" i="10"/>
  <c r="I610" i="11"/>
  <c r="J610" i="11" s="1"/>
  <c r="K610" i="13"/>
  <c r="L610" i="10"/>
  <c r="L610" i="13" s="1"/>
  <c r="BZ106" i="10"/>
  <c r="CJ106" i="10" s="1"/>
  <c r="BT105" i="10"/>
  <c r="BO201" i="10"/>
  <c r="CE219" i="10"/>
  <c r="CB84" i="10"/>
  <c r="BR105" i="10"/>
  <c r="BX76" i="10"/>
  <c r="CH76" i="10" s="1"/>
  <c r="BU97" i="10"/>
  <c r="BY78" i="10"/>
  <c r="CI78" i="10" s="1"/>
  <c r="CB109" i="10"/>
  <c r="BX78" i="10"/>
  <c r="CH78" i="10" s="1"/>
  <c r="BQ92" i="10"/>
  <c r="BW92" i="10" s="1"/>
  <c r="BA62" i="10"/>
  <c r="BL62" i="10" s="1"/>
  <c r="AU62" i="10"/>
  <c r="BQ97" i="10"/>
  <c r="BW97" i="10" s="1"/>
  <c r="BU86" i="10"/>
  <c r="BU78" i="10"/>
  <c r="BR98" i="10"/>
  <c r="BT95" i="10"/>
  <c r="BU92" i="10"/>
  <c r="BY83" i="10"/>
  <c r="CI83" i="10" s="1"/>
  <c r="BX86" i="10"/>
  <c r="CH86" i="10" s="1"/>
  <c r="BT84" i="10"/>
  <c r="CE218" i="10"/>
  <c r="BO200" i="10"/>
  <c r="BT87" i="10"/>
  <c r="BU105" i="10"/>
  <c r="BY97" i="10"/>
  <c r="CI97" i="10" s="1"/>
  <c r="BY74" i="10"/>
  <c r="CI74" i="10" s="1"/>
  <c r="BR81" i="10"/>
  <c r="BY57" i="10"/>
  <c r="CI57" i="10" s="1"/>
  <c r="BY56" i="10"/>
  <c r="CI56" i="10" s="1"/>
  <c r="BZ103" i="10"/>
  <c r="CJ103" i="10" s="1"/>
  <c r="BY91" i="10"/>
  <c r="CI91" i="10" s="1"/>
  <c r="BQ103" i="10"/>
  <c r="BW103" i="10" s="1"/>
  <c r="BR91" i="10"/>
  <c r="BR103" i="10"/>
  <c r="BZ99" i="10"/>
  <c r="CJ99" i="10" s="1"/>
  <c r="BR107" i="10"/>
  <c r="BR93" i="10"/>
  <c r="BU103" i="10"/>
  <c r="BR96" i="10"/>
  <c r="BR104" i="10"/>
  <c r="BZ98" i="10"/>
  <c r="CJ98" i="10" s="1"/>
  <c r="BX88" i="10"/>
  <c r="CH88" i="10" s="1"/>
  <c r="BX107" i="10"/>
  <c r="CH107" i="10" s="1"/>
  <c r="BV86" i="10"/>
  <c r="BS107" i="10"/>
  <c r="BU87" i="10"/>
  <c r="BZ82" i="10"/>
  <c r="CJ82" i="10" s="1"/>
  <c r="BZ81" i="10"/>
  <c r="CJ81" i="10" s="1"/>
  <c r="BA82" i="10"/>
  <c r="BL82" i="10" s="1"/>
  <c r="AU82" i="10"/>
  <c r="BR109" i="10"/>
  <c r="I311" i="11"/>
  <c r="J311" i="11" s="1"/>
  <c r="K311" i="13"/>
  <c r="L311" i="10"/>
  <c r="L311" i="13" s="1"/>
  <c r="BX94" i="10"/>
  <c r="CH94" i="10" s="1"/>
  <c r="AH88" i="10"/>
  <c r="AY82" i="10"/>
  <c r="BX95" i="10"/>
  <c r="CH95" i="10" s="1"/>
  <c r="BV88" i="10"/>
  <c r="BV84" i="10"/>
  <c r="BU79" i="10"/>
  <c r="BI62" i="10"/>
  <c r="BJ62" i="10" s="1"/>
  <c r="BK62" i="10" s="1"/>
  <c r="AS62" i="10"/>
  <c r="AT62" i="10" s="1"/>
  <c r="BS92" i="10"/>
  <c r="BO185" i="10"/>
  <c r="CE203" i="10"/>
  <c r="BU74" i="10"/>
  <c r="BV106" i="10"/>
  <c r="BX77" i="10"/>
  <c r="CH77" i="10" s="1"/>
  <c r="BS74" i="10"/>
  <c r="BY75" i="10"/>
  <c r="CI75" i="10" s="1"/>
  <c r="BQ84" i="10"/>
  <c r="BW84" i="10" s="1"/>
  <c r="CE215" i="10"/>
  <c r="BO197" i="10"/>
  <c r="BV89" i="10"/>
  <c r="BZ91" i="10"/>
  <c r="CJ91" i="10" s="1"/>
  <c r="CB95" i="10"/>
  <c r="BZ77" i="10"/>
  <c r="CJ77" i="10" s="1"/>
  <c r="CE207" i="10"/>
  <c r="BO189" i="10"/>
  <c r="AH83" i="10"/>
  <c r="AY77" i="10"/>
  <c r="BZ97" i="10"/>
  <c r="CJ97" i="10" s="1"/>
  <c r="BV75" i="10"/>
  <c r="BX100" i="10"/>
  <c r="CH100" i="10" s="1"/>
  <c r="CB104" i="10"/>
  <c r="BV78" i="10"/>
  <c r="BR102" i="10"/>
  <c r="BY88" i="10"/>
  <c r="CI88" i="10" s="1"/>
  <c r="BY107" i="10"/>
  <c r="CI107" i="10" s="1"/>
  <c r="BU108" i="10"/>
  <c r="BY99" i="10"/>
  <c r="CI99" i="10" s="1"/>
  <c r="BS89" i="10"/>
  <c r="BX91" i="10"/>
  <c r="CH91" i="10" s="1"/>
  <c r="BS102" i="10"/>
  <c r="BV108" i="10"/>
  <c r="CB88" i="10"/>
  <c r="CB102" i="10"/>
  <c r="BS84" i="10"/>
  <c r="I612" i="11"/>
  <c r="J612" i="11" s="1"/>
  <c r="K612" i="13"/>
  <c r="L612" i="10"/>
  <c r="L612" i="13" s="1"/>
  <c r="BV76" i="10"/>
  <c r="BR101" i="10"/>
  <c r="BU80" i="10"/>
  <c r="CB57" i="10"/>
  <c r="CB56" i="10"/>
  <c r="BI82" i="10"/>
  <c r="BJ82" i="10" s="1"/>
  <c r="BK82" i="10" s="1"/>
  <c r="AS82" i="10"/>
  <c r="AT82" i="10" s="1"/>
  <c r="BR87" i="10"/>
  <c r="CB79" i="10"/>
  <c r="BY106" i="10"/>
  <c r="CI106" i="10" s="1"/>
  <c r="CB105" i="10"/>
  <c r="BV83" i="10"/>
  <c r="BQ80" i="10"/>
  <c r="BW80" i="10" s="1"/>
  <c r="CB91" i="10"/>
  <c r="BU76" i="10"/>
  <c r="AG69" i="10"/>
  <c r="AM68" i="10"/>
  <c r="BD68" i="10" s="1"/>
  <c r="AQ68" i="10"/>
  <c r="BH68" i="10" s="1"/>
  <c r="AK68" i="10"/>
  <c r="BB68" i="10" s="1"/>
  <c r="AR68" i="10"/>
  <c r="AL68" i="10"/>
  <c r="BC68" i="10" s="1"/>
  <c r="AN68" i="10"/>
  <c r="BE68" i="10" s="1"/>
  <c r="AJ68" i="10"/>
  <c r="AO68" i="10"/>
  <c r="BF68" i="10" s="1"/>
  <c r="AP68" i="10"/>
  <c r="BG68" i="10" s="1"/>
  <c r="BR95" i="10"/>
  <c r="BO191" i="10"/>
  <c r="CE209" i="10"/>
  <c r="BU75" i="10"/>
  <c r="I12" i="11"/>
  <c r="J12" i="11" s="1"/>
  <c r="K12" i="13"/>
  <c r="L12" i="10"/>
  <c r="L12" i="13" s="1"/>
  <c r="BZ101" i="10"/>
  <c r="CJ101" i="10" s="1"/>
  <c r="BQ90" i="10"/>
  <c r="BW90" i="10" s="1"/>
  <c r="BY101" i="10"/>
  <c r="CI101" i="10" s="1"/>
  <c r="BY76" i="10"/>
  <c r="CI76" i="10" s="1"/>
  <c r="BQ98" i="10"/>
  <c r="BW98" i="10" s="1"/>
  <c r="BU88" i="10"/>
  <c r="BU102" i="10"/>
  <c r="BY100" i="10"/>
  <c r="CI100" i="10" s="1"/>
  <c r="BU91" i="10"/>
  <c r="BV94" i="10"/>
  <c r="CB90" i="10"/>
  <c r="BS88" i="10"/>
  <c r="BT98" i="10"/>
  <c r="CE205" i="10"/>
  <c r="BO187" i="10"/>
  <c r="BQ56" i="10"/>
  <c r="BW56" i="10" s="1"/>
  <c r="BQ57" i="10"/>
  <c r="BW57" i="10" s="1"/>
  <c r="BX101" i="10"/>
  <c r="CH101" i="10" s="1"/>
  <c r="BV105" i="10"/>
  <c r="I312" i="11"/>
  <c r="J312" i="11" s="1"/>
  <c r="K312" i="13"/>
  <c r="L312" i="10"/>
  <c r="L312" i="13" s="1"/>
  <c r="BT78" i="10"/>
  <c r="BZ104" i="10"/>
  <c r="CJ104" i="10" s="1"/>
  <c r="BQ95" i="10"/>
  <c r="BW95" i="10" s="1"/>
  <c r="BQ106" i="10"/>
  <c r="BW106" i="10" s="1"/>
  <c r="BS79" i="10"/>
  <c r="BK51" i="10"/>
  <c r="BK45" i="10" s="1"/>
  <c r="BJ45" i="10"/>
  <c r="CE210" i="10"/>
  <c r="BO192" i="10"/>
  <c r="BS98" i="10"/>
  <c r="BX89" i="10"/>
  <c r="CH89" i="10" s="1"/>
  <c r="BQ109" i="10"/>
  <c r="BW109" i="10" s="1"/>
  <c r="BO202" i="10"/>
  <c r="CE220" i="10"/>
  <c r="BZ84" i="10"/>
  <c r="BY89" i="10"/>
  <c r="CI89" i="10" s="1"/>
  <c r="BA77" i="10"/>
  <c r="BL77" i="10" s="1"/>
  <c r="AU77" i="10"/>
  <c r="BV109" i="10"/>
  <c r="BZ86" i="10"/>
  <c r="CJ86" i="10" s="1"/>
  <c r="CB94" i="10"/>
  <c r="BX93" i="10"/>
  <c r="CH93" i="10" s="1"/>
  <c r="BY86" i="10"/>
  <c r="CI86" i="10" s="1"/>
  <c r="BV90" i="10"/>
  <c r="BO207" i="10" l="1"/>
  <c r="CE225" i="10"/>
  <c r="BA88" i="10"/>
  <c r="BL88" i="10" s="1"/>
  <c r="AU88" i="10"/>
  <c r="BA83" i="10"/>
  <c r="BL83" i="10" s="1"/>
  <c r="AU83" i="10"/>
  <c r="BA73" i="10"/>
  <c r="BL73" i="10" s="1"/>
  <c r="AU73" i="10"/>
  <c r="CI84" i="10"/>
  <c r="T315" i="10"/>
  <c r="K313" i="10"/>
  <c r="T313" i="10"/>
  <c r="K314" i="10"/>
  <c r="T314" i="10"/>
  <c r="K315" i="10"/>
  <c r="AH69" i="10"/>
  <c r="AY63" i="10"/>
  <c r="BR111" i="10"/>
  <c r="BO210" i="10"/>
  <c r="CE228" i="10"/>
  <c r="AU68" i="10"/>
  <c r="BA68" i="10"/>
  <c r="BL68" i="10" s="1"/>
  <c r="AX106" i="10"/>
  <c r="AX101" i="10"/>
  <c r="AX102" i="10" s="1"/>
  <c r="AX103" i="10" s="1"/>
  <c r="AX104" i="10" s="1"/>
  <c r="AX105" i="10" s="1"/>
  <c r="BI88" i="10"/>
  <c r="BJ88" i="10" s="1"/>
  <c r="BK88" i="10" s="1"/>
  <c r="AS88" i="10"/>
  <c r="AT88" i="10" s="1"/>
  <c r="CE231" i="10"/>
  <c r="BO213" i="10"/>
  <c r="BT110" i="10"/>
  <c r="BQ120" i="10"/>
  <c r="BW120" i="10" s="1"/>
  <c r="BQ124" i="10"/>
  <c r="BW124" i="10" s="1"/>
  <c r="BZ118" i="10"/>
  <c r="CJ118" i="10" s="1"/>
  <c r="BO212" i="10"/>
  <c r="CE230" i="10"/>
  <c r="BY115" i="10"/>
  <c r="CI115" i="10" s="1"/>
  <c r="BX96" i="10"/>
  <c r="CH96" i="10" s="1"/>
  <c r="BO220" i="10"/>
  <c r="CE238" i="10"/>
  <c r="CE237" i="10"/>
  <c r="BO219" i="10"/>
  <c r="BO204" i="10"/>
  <c r="CE222" i="10"/>
  <c r="BU112" i="10"/>
  <c r="BX125" i="10"/>
  <c r="CH125" i="10" s="1"/>
  <c r="CI102" i="10"/>
  <c r="K316" i="10"/>
  <c r="T318" i="10"/>
  <c r="T317" i="10"/>
  <c r="K317" i="10"/>
  <c r="K318" i="10"/>
  <c r="T316" i="10"/>
  <c r="BI83" i="10"/>
  <c r="BJ83" i="10" s="1"/>
  <c r="BK83" i="10" s="1"/>
  <c r="AS83" i="10"/>
  <c r="AT83" i="10" s="1"/>
  <c r="AH79" i="10"/>
  <c r="AY73" i="10"/>
  <c r="BY121" i="10"/>
  <c r="CI121" i="10" s="1"/>
  <c r="BR108" i="10"/>
  <c r="BR110" i="10"/>
  <c r="BX121" i="10"/>
  <c r="CH121" i="10" s="1"/>
  <c r="BQ116" i="10"/>
  <c r="BW116" i="10" s="1"/>
  <c r="AS73" i="10"/>
  <c r="AT73" i="10" s="1"/>
  <c r="BI73" i="10"/>
  <c r="BJ73" i="10" s="1"/>
  <c r="BK73" i="10" s="1"/>
  <c r="BT118" i="10"/>
  <c r="BT124" i="10"/>
  <c r="AG80" i="10"/>
  <c r="AQ79" i="10"/>
  <c r="BH79" i="10" s="1"/>
  <c r="AP79" i="10"/>
  <c r="BG79" i="10" s="1"/>
  <c r="AR79" i="10"/>
  <c r="AJ79" i="10"/>
  <c r="AN79" i="10"/>
  <c r="BE79" i="10" s="1"/>
  <c r="AK79" i="10"/>
  <c r="BB79" i="10" s="1"/>
  <c r="AO79" i="10"/>
  <c r="BF79" i="10" s="1"/>
  <c r="AL79" i="10"/>
  <c r="BC79" i="10" s="1"/>
  <c r="AM79" i="10"/>
  <c r="BD79" i="10" s="1"/>
  <c r="CE223" i="10"/>
  <c r="BO205" i="10"/>
  <c r="BZ56" i="10"/>
  <c r="CJ56" i="10" s="1"/>
  <c r="BZ57" i="10"/>
  <c r="CJ57" i="10" s="1"/>
  <c r="AH89" i="10"/>
  <c r="AY83" i="10"/>
  <c r="AH94" i="10"/>
  <c r="AY88" i="10"/>
  <c r="BQ108" i="10"/>
  <c r="BW108" i="10" s="1"/>
  <c r="BZ108" i="10"/>
  <c r="CJ108" i="10" s="1"/>
  <c r="BT115" i="10"/>
  <c r="BX120" i="10"/>
  <c r="BQ114" i="10"/>
  <c r="BW114" i="10" s="1"/>
  <c r="BO214" i="10"/>
  <c r="CE232" i="10"/>
  <c r="CH84" i="10"/>
  <c r="T15" i="10"/>
  <c r="T14" i="10"/>
  <c r="K15" i="10"/>
  <c r="K13" i="10"/>
  <c r="T13" i="10"/>
  <c r="K14" i="10"/>
  <c r="CB124" i="10"/>
  <c r="BU124" i="10"/>
  <c r="BS124" i="10"/>
  <c r="BX108" i="10"/>
  <c r="CH108" i="10" s="1"/>
  <c r="BA78" i="10"/>
  <c r="BL78" i="10" s="1"/>
  <c r="AU78" i="10"/>
  <c r="AJ69" i="10"/>
  <c r="AK69" i="10"/>
  <c r="BB69" i="10" s="1"/>
  <c r="AO69" i="10"/>
  <c r="BF69" i="10" s="1"/>
  <c r="AL69" i="10"/>
  <c r="BC69" i="10" s="1"/>
  <c r="AN69" i="10"/>
  <c r="BE69" i="10" s="1"/>
  <c r="AQ69" i="10"/>
  <c r="BH69" i="10" s="1"/>
  <c r="AM69" i="10"/>
  <c r="BD69" i="10" s="1"/>
  <c r="AR69" i="10"/>
  <c r="AP69" i="10"/>
  <c r="BG69" i="10" s="1"/>
  <c r="CJ84" i="10"/>
  <c r="K613" i="10"/>
  <c r="K615" i="10"/>
  <c r="T614" i="10"/>
  <c r="K614" i="10"/>
  <c r="T615" i="10"/>
  <c r="T613" i="10"/>
  <c r="BI68" i="10"/>
  <c r="BJ68" i="10" s="1"/>
  <c r="BK68" i="10" s="1"/>
  <c r="AS68" i="10"/>
  <c r="AT68" i="10" s="1"/>
  <c r="BT117" i="10"/>
  <c r="CH102" i="10"/>
  <c r="K17" i="10"/>
  <c r="T18" i="10"/>
  <c r="K18" i="10"/>
  <c r="K16" i="10"/>
  <c r="T17" i="10"/>
  <c r="T16" i="10"/>
  <c r="BO206" i="10"/>
  <c r="CE224" i="10"/>
  <c r="CE229" i="10"/>
  <c r="BO211" i="10"/>
  <c r="BS112" i="10"/>
  <c r="BY118" i="10"/>
  <c r="CI118" i="10" s="1"/>
  <c r="BO216" i="10"/>
  <c r="CE234" i="10"/>
  <c r="BO209" i="10"/>
  <c r="CE227" i="10"/>
  <c r="AH74" i="10"/>
  <c r="AY68" i="10"/>
  <c r="AH84" i="10"/>
  <c r="AY78" i="10"/>
  <c r="AG90" i="10"/>
  <c r="AP89" i="10"/>
  <c r="BG89" i="10" s="1"/>
  <c r="AM89" i="10"/>
  <c r="BD89" i="10" s="1"/>
  <c r="AQ89" i="10"/>
  <c r="BH89" i="10" s="1"/>
  <c r="AN89" i="10"/>
  <c r="BE89" i="10" s="1"/>
  <c r="AR89" i="10"/>
  <c r="AJ89" i="10"/>
  <c r="AK89" i="10"/>
  <c r="BB89" i="10" s="1"/>
  <c r="AL89" i="10"/>
  <c r="BC89" i="10" s="1"/>
  <c r="AO89" i="10"/>
  <c r="BF89" i="10" s="1"/>
  <c r="BZ120" i="10"/>
  <c r="BQ121" i="10"/>
  <c r="BW121" i="10" s="1"/>
  <c r="BU118" i="10"/>
  <c r="BA63" i="10"/>
  <c r="BL63" i="10" s="1"/>
  <c r="AU63" i="10"/>
  <c r="BO208" i="10"/>
  <c r="CE226" i="10"/>
  <c r="BQ112" i="10"/>
  <c r="BW112" i="10" s="1"/>
  <c r="BR117" i="10"/>
  <c r="BS114" i="10"/>
  <c r="AG75" i="10"/>
  <c r="AR74" i="10"/>
  <c r="AJ74" i="10"/>
  <c r="AM74" i="10"/>
  <c r="BD74" i="10" s="1"/>
  <c r="AL74" i="10"/>
  <c r="BC74" i="10" s="1"/>
  <c r="AO74" i="10"/>
  <c r="BF74" i="10" s="1"/>
  <c r="AQ74" i="10"/>
  <c r="BH74" i="10" s="1"/>
  <c r="AK74" i="10"/>
  <c r="BB74" i="10" s="1"/>
  <c r="AP74" i="10"/>
  <c r="BG74" i="10" s="1"/>
  <c r="AN74" i="10"/>
  <c r="BE74" i="10" s="1"/>
  <c r="BY109" i="10"/>
  <c r="CI109" i="10" s="1"/>
  <c r="BY92" i="10"/>
  <c r="CI92" i="10" s="1"/>
  <c r="BT119" i="10"/>
  <c r="CB96" i="10"/>
  <c r="BX105" i="10"/>
  <c r="CH105" i="10" s="1"/>
  <c r="BO217" i="10"/>
  <c r="CE235" i="10"/>
  <c r="AQ94" i="10"/>
  <c r="BH94" i="10" s="1"/>
  <c r="AG95" i="10"/>
  <c r="AP94" i="10"/>
  <c r="BG94" i="10" s="1"/>
  <c r="AO94" i="10"/>
  <c r="BF94" i="10" s="1"/>
  <c r="AN94" i="10"/>
  <c r="BE94" i="10" s="1"/>
  <c r="AG100" i="10"/>
  <c r="AR94" i="10"/>
  <c r="AJ94" i="10"/>
  <c r="AM94" i="10"/>
  <c r="BD94" i="10" s="1"/>
  <c r="AL94" i="10"/>
  <c r="BC94" i="10" s="1"/>
  <c r="AK94" i="10"/>
  <c r="BB94" i="10" s="1"/>
  <c r="AS63" i="10"/>
  <c r="AT63" i="10" s="1"/>
  <c r="BI63" i="10"/>
  <c r="BJ63" i="10" s="1"/>
  <c r="BK63" i="10" s="1"/>
  <c r="AG85" i="10"/>
  <c r="AK84" i="10"/>
  <c r="BB84" i="10" s="1"/>
  <c r="AL84" i="10"/>
  <c r="BC84" i="10" s="1"/>
  <c r="AM84" i="10"/>
  <c r="BD84" i="10" s="1"/>
  <c r="AR84" i="10"/>
  <c r="AO84" i="10"/>
  <c r="BF84" i="10" s="1"/>
  <c r="AJ84" i="10"/>
  <c r="AP84" i="10"/>
  <c r="BG84" i="10" s="1"/>
  <c r="AQ84" i="10"/>
  <c r="BH84" i="10" s="1"/>
  <c r="AN84" i="10"/>
  <c r="BE84" i="10" s="1"/>
  <c r="BY114" i="10"/>
  <c r="CI114" i="10" s="1"/>
  <c r="BX127" i="10"/>
  <c r="CH127" i="10" s="1"/>
  <c r="CJ102" i="10"/>
  <c r="T618" i="10"/>
  <c r="K618" i="10"/>
  <c r="T617" i="10"/>
  <c r="T616" i="10"/>
  <c r="K617" i="10"/>
  <c r="K616" i="10"/>
  <c r="CB114" i="10"/>
  <c r="BS123" i="10"/>
  <c r="BQ119" i="10"/>
  <c r="BW119" i="10" s="1"/>
  <c r="BZ109" i="10"/>
  <c r="CJ109" i="10" s="1"/>
  <c r="BS118" i="10"/>
  <c r="BT112" i="10"/>
  <c r="BS108" i="10"/>
  <c r="BI78" i="10"/>
  <c r="BJ78" i="10" s="1"/>
  <c r="BK78" i="10" s="1"/>
  <c r="AS78" i="10"/>
  <c r="AT78" i="10" s="1"/>
  <c r="BO215" i="10"/>
  <c r="CE233" i="10"/>
  <c r="CE221" i="10"/>
  <c r="BO203" i="10"/>
  <c r="BO218" i="10"/>
  <c r="CE236" i="10"/>
  <c r="BT109" i="10"/>
  <c r="BT126" i="10"/>
  <c r="CB111" i="10"/>
  <c r="BT121" i="10"/>
  <c r="BY120" i="10"/>
  <c r="BY117" i="10"/>
  <c r="CI117" i="10" s="1"/>
  <c r="BV123" i="10"/>
  <c r="BX111" i="10"/>
  <c r="CH111" i="10" s="1"/>
  <c r="BR124" i="10"/>
  <c r="CB118" i="10"/>
  <c r="BZ92" i="10"/>
  <c r="CJ92" i="10" s="1"/>
  <c r="BS109" i="10"/>
  <c r="CB112" i="10"/>
  <c r="CB121" i="10"/>
  <c r="BZ96" i="10"/>
  <c r="CJ96" i="10" s="1"/>
  <c r="BY108" i="10"/>
  <c r="CI108" i="10" s="1"/>
  <c r="BY125" i="10"/>
  <c r="CI125" i="10" s="1"/>
  <c r="BS121" i="10"/>
  <c r="BQ110" i="10"/>
  <c r="BW110" i="10" s="1"/>
  <c r="BT102" i="10"/>
  <c r="BX103" i="10"/>
  <c r="CH103" i="10" s="1"/>
  <c r="BU98" i="10"/>
  <c r="BZ111" i="10"/>
  <c r="CJ111" i="10" s="1"/>
  <c r="CB101" i="10"/>
  <c r="BV119" i="10"/>
  <c r="BT113" i="10"/>
  <c r="CB113" i="10"/>
  <c r="BS116" i="10"/>
  <c r="BS120" i="10"/>
  <c r="CB103" i="10"/>
  <c r="BU115" i="10"/>
  <c r="BV118" i="10"/>
  <c r="CB119" i="10"/>
  <c r="BS113" i="10"/>
  <c r="BR116" i="10"/>
  <c r="CB107" i="10"/>
  <c r="BV126" i="10"/>
  <c r="BR121" i="10"/>
  <c r="BV98" i="10"/>
  <c r="CB100" i="10"/>
  <c r="BU117" i="10"/>
  <c r="BU121" i="10"/>
  <c r="BV99" i="10"/>
  <c r="BV115" i="10"/>
  <c r="BU119" i="10"/>
  <c r="BY103" i="10"/>
  <c r="CI103" i="10" s="1"/>
  <c r="BU114" i="10"/>
  <c r="BQ93" i="10"/>
  <c r="BW93" i="10" s="1"/>
  <c r="BZ116" i="10"/>
  <c r="CJ116" i="10" s="1"/>
  <c r="BR127" i="10"/>
  <c r="BX119" i="10"/>
  <c r="CH119" i="10" s="1"/>
  <c r="BY104" i="10"/>
  <c r="CI104" i="10" s="1"/>
  <c r="BV117" i="10"/>
  <c r="BS119" i="10"/>
  <c r="BS96" i="10"/>
  <c r="BR114" i="10"/>
  <c r="BR99" i="10"/>
  <c r="CB99" i="10"/>
  <c r="BY119" i="10"/>
  <c r="CI119" i="10" s="1"/>
  <c r="BQ107" i="10"/>
  <c r="BW107" i="10" s="1"/>
  <c r="BR126" i="10"/>
  <c r="BU123" i="10"/>
  <c r="BY122" i="10"/>
  <c r="CI122" i="10" s="1"/>
  <c r="CB127" i="10"/>
  <c r="BU93" i="10"/>
  <c r="CB108" i="10"/>
  <c r="BZ115" i="10"/>
  <c r="CJ115" i="10" s="1"/>
  <c r="BS104" i="10"/>
  <c r="BI84" i="10" l="1"/>
  <c r="BJ84" i="10" s="1"/>
  <c r="BK84" i="10" s="1"/>
  <c r="AS84" i="10"/>
  <c r="AT84" i="10" s="1"/>
  <c r="AG96" i="10"/>
  <c r="AM95" i="10"/>
  <c r="BD95" i="10" s="1"/>
  <c r="AO95" i="10"/>
  <c r="BF95" i="10" s="1"/>
  <c r="AR95" i="10"/>
  <c r="AJ95" i="10"/>
  <c r="AP95" i="10"/>
  <c r="BG95" i="10" s="1"/>
  <c r="AK95" i="10"/>
  <c r="BB95" i="10" s="1"/>
  <c r="AL95" i="10"/>
  <c r="BC95" i="10" s="1"/>
  <c r="AN95" i="10"/>
  <c r="BE95" i="10" s="1"/>
  <c r="AQ95" i="10"/>
  <c r="BH95" i="10" s="1"/>
  <c r="BI74" i="10"/>
  <c r="BJ74" i="10" s="1"/>
  <c r="BK74" i="10" s="1"/>
  <c r="AS74" i="10"/>
  <c r="AT74" i="10" s="1"/>
  <c r="AG91" i="10"/>
  <c r="AL90" i="10"/>
  <c r="BC90" i="10" s="1"/>
  <c r="AP90" i="10"/>
  <c r="BG90" i="10" s="1"/>
  <c r="AR90" i="10"/>
  <c r="AM90" i="10"/>
  <c r="BD90" i="10" s="1"/>
  <c r="AQ90" i="10"/>
  <c r="BH90" i="10" s="1"/>
  <c r="AN90" i="10"/>
  <c r="BE90" i="10" s="1"/>
  <c r="AJ90" i="10"/>
  <c r="AK90" i="10"/>
  <c r="BB90" i="10" s="1"/>
  <c r="AO90" i="10"/>
  <c r="BF90" i="10" s="1"/>
  <c r="BQ127" i="10"/>
  <c r="BW127" i="10" s="1"/>
  <c r="I14" i="11"/>
  <c r="J14" i="11" s="1"/>
  <c r="K14" i="13"/>
  <c r="L14" i="10"/>
  <c r="L14" i="13" s="1"/>
  <c r="AH95" i="10"/>
  <c r="AY89" i="10"/>
  <c r="BI79" i="10"/>
  <c r="BJ79" i="10" s="1"/>
  <c r="BK79" i="10" s="1"/>
  <c r="AS79" i="10"/>
  <c r="AT79" i="10" s="1"/>
  <c r="I616" i="11"/>
  <c r="J616" i="11" s="1"/>
  <c r="K616" i="13"/>
  <c r="L616" i="10"/>
  <c r="L616" i="13" s="1"/>
  <c r="AM75" i="10"/>
  <c r="BD75" i="10" s="1"/>
  <c r="AL75" i="10"/>
  <c r="BC75" i="10" s="1"/>
  <c r="AQ75" i="10"/>
  <c r="BH75" i="10" s="1"/>
  <c r="AK75" i="10"/>
  <c r="BB75" i="10" s="1"/>
  <c r="AP75" i="10"/>
  <c r="BG75" i="10" s="1"/>
  <c r="AN75" i="10"/>
  <c r="BE75" i="10" s="1"/>
  <c r="AO75" i="10"/>
  <c r="BF75" i="10" s="1"/>
  <c r="AJ75" i="10"/>
  <c r="AR75" i="10"/>
  <c r="BU126" i="10"/>
  <c r="I16" i="11"/>
  <c r="J16" i="11" s="1"/>
  <c r="K16" i="13"/>
  <c r="L16" i="10"/>
  <c r="L16" i="13" s="1"/>
  <c r="BX126" i="10"/>
  <c r="CH126" i="10" s="1"/>
  <c r="I614" i="11"/>
  <c r="J614" i="11" s="1"/>
  <c r="K614" i="13"/>
  <c r="L614" i="10"/>
  <c r="L614" i="13" s="1"/>
  <c r="CE255" i="10"/>
  <c r="BO237" i="10"/>
  <c r="BO228" i="10"/>
  <c r="CE246" i="10"/>
  <c r="CE239" i="10"/>
  <c r="BO221" i="10"/>
  <c r="I617" i="11"/>
  <c r="J617" i="11" s="1"/>
  <c r="K617" i="13"/>
  <c r="L617" i="10"/>
  <c r="L617" i="13" s="1"/>
  <c r="BA94" i="10"/>
  <c r="BL94" i="10" s="1"/>
  <c r="AU94" i="10"/>
  <c r="CE253" i="10"/>
  <c r="BO235" i="10"/>
  <c r="BA89" i="10"/>
  <c r="BL89" i="10" s="1"/>
  <c r="AU89" i="10"/>
  <c r="AH90" i="10"/>
  <c r="AY84" i="10"/>
  <c r="CE245" i="10"/>
  <c r="BO227" i="10"/>
  <c r="I18" i="11"/>
  <c r="J18" i="11" s="1"/>
  <c r="K18" i="13"/>
  <c r="L18" i="10"/>
  <c r="L18" i="13" s="1"/>
  <c r="I13" i="11"/>
  <c r="J13" i="11" s="1"/>
  <c r="K13" i="13"/>
  <c r="L13" i="10"/>
  <c r="L13" i="13" s="1"/>
  <c r="I318" i="11"/>
  <c r="J318" i="11" s="1"/>
  <c r="K318" i="13"/>
  <c r="L318" i="10"/>
  <c r="L318" i="13" s="1"/>
  <c r="I315" i="11"/>
  <c r="J315" i="11" s="1"/>
  <c r="K315" i="13"/>
  <c r="L315" i="10"/>
  <c r="L315" i="13" s="1"/>
  <c r="BI94" i="10"/>
  <c r="BJ94" i="10" s="1"/>
  <c r="BK94" i="10" s="1"/>
  <c r="AS94" i="10"/>
  <c r="AT94" i="10" s="1"/>
  <c r="BI89" i="10"/>
  <c r="BJ89" i="10" s="1"/>
  <c r="BK89" i="10" s="1"/>
  <c r="AS89" i="10"/>
  <c r="AT89" i="10" s="1"/>
  <c r="BO224" i="10"/>
  <c r="CE242" i="10"/>
  <c r="I615" i="11"/>
  <c r="J615" i="11" s="1"/>
  <c r="K615" i="13"/>
  <c r="L615" i="10"/>
  <c r="L615" i="13" s="1"/>
  <c r="I15" i="11"/>
  <c r="J15" i="11" s="1"/>
  <c r="K15" i="13"/>
  <c r="L15" i="10"/>
  <c r="L15" i="13" s="1"/>
  <c r="CH120" i="10"/>
  <c r="T19" i="10"/>
  <c r="K20" i="10"/>
  <c r="K21" i="10"/>
  <c r="K19" i="10"/>
  <c r="T21" i="10"/>
  <c r="AG81" i="10"/>
  <c r="AQ80" i="10"/>
  <c r="BH80" i="10" s="1"/>
  <c r="AP80" i="10"/>
  <c r="BG80" i="10" s="1"/>
  <c r="AJ80" i="10"/>
  <c r="AL80" i="10"/>
  <c r="BC80" i="10" s="1"/>
  <c r="AN80" i="10"/>
  <c r="BE80" i="10" s="1"/>
  <c r="AM80" i="10"/>
  <c r="BD80" i="10" s="1"/>
  <c r="AK80" i="10"/>
  <c r="BB80" i="10" s="1"/>
  <c r="AR80" i="10"/>
  <c r="AO80" i="10"/>
  <c r="BF80" i="10" s="1"/>
  <c r="I317" i="11"/>
  <c r="J317" i="11" s="1"/>
  <c r="K317" i="13"/>
  <c r="L317" i="10"/>
  <c r="L317" i="13" s="1"/>
  <c r="BQ117" i="10"/>
  <c r="BW117" i="10" s="1"/>
  <c r="AG86" i="10"/>
  <c r="AR85" i="10"/>
  <c r="AJ85" i="10"/>
  <c r="AL85" i="10"/>
  <c r="BC85" i="10" s="1"/>
  <c r="AO85" i="10"/>
  <c r="BF85" i="10" s="1"/>
  <c r="AP85" i="10"/>
  <c r="BG85" i="10" s="1"/>
  <c r="AM85" i="10"/>
  <c r="BD85" i="10" s="1"/>
  <c r="AQ85" i="10"/>
  <c r="BH85" i="10" s="1"/>
  <c r="AN85" i="10"/>
  <c r="BE85" i="10" s="1"/>
  <c r="AK85" i="10"/>
  <c r="BB85" i="10" s="1"/>
  <c r="AG106" i="10"/>
  <c r="AG101" i="10"/>
  <c r="AP100" i="10"/>
  <c r="BG100" i="10" s="1"/>
  <c r="AO100" i="10"/>
  <c r="BF100" i="10" s="1"/>
  <c r="AQ100" i="10"/>
  <c r="BH100" i="10" s="1"/>
  <c r="AN100" i="10"/>
  <c r="BE100" i="10" s="1"/>
  <c r="AM100" i="10"/>
  <c r="BD100" i="10" s="1"/>
  <c r="AL100" i="10"/>
  <c r="BC100" i="10" s="1"/>
  <c r="AK100" i="10"/>
  <c r="BB100" i="10" s="1"/>
  <c r="AR100" i="10"/>
  <c r="AJ100" i="10"/>
  <c r="CJ120" i="10"/>
  <c r="T619" i="10"/>
  <c r="K621" i="10"/>
  <c r="T621" i="10"/>
  <c r="T620" i="10"/>
  <c r="I17" i="11"/>
  <c r="J17" i="11" s="1"/>
  <c r="K17" i="13"/>
  <c r="L17" i="10"/>
  <c r="L17" i="13" s="1"/>
  <c r="I613" i="11"/>
  <c r="J613" i="11" s="1"/>
  <c r="K613" i="13"/>
  <c r="L613" i="10"/>
  <c r="L613" i="13" s="1"/>
  <c r="BO232" i="10"/>
  <c r="CE250" i="10"/>
  <c r="BZ126" i="10"/>
  <c r="CJ126" i="10" s="1"/>
  <c r="AH85" i="10"/>
  <c r="AY79" i="10"/>
  <c r="AX107" i="10"/>
  <c r="AX108" i="10" s="1"/>
  <c r="AX109" i="10" s="1"/>
  <c r="AX110" i="10" s="1"/>
  <c r="AX111" i="10" s="1"/>
  <c r="AX112" i="10"/>
  <c r="I314" i="11"/>
  <c r="J314" i="11" s="1"/>
  <c r="K314" i="13"/>
  <c r="L314" i="10"/>
  <c r="L314" i="13" s="1"/>
  <c r="CI120" i="10"/>
  <c r="K321" i="10"/>
  <c r="T319" i="10"/>
  <c r="T321" i="10"/>
  <c r="K320" i="10"/>
  <c r="K319" i="10"/>
  <c r="T320" i="10"/>
  <c r="I618" i="11"/>
  <c r="J618" i="11" s="1"/>
  <c r="K618" i="13"/>
  <c r="L618" i="10"/>
  <c r="L618" i="13" s="1"/>
  <c r="AH80" i="10"/>
  <c r="AY74" i="10"/>
  <c r="CE247" i="10"/>
  <c r="BO229" i="10"/>
  <c r="BO222" i="10"/>
  <c r="CE240" i="10"/>
  <c r="BO231" i="10"/>
  <c r="CE249" i="10"/>
  <c r="BV124" i="10"/>
  <c r="BO236" i="10"/>
  <c r="CE254" i="10"/>
  <c r="BO233" i="10"/>
  <c r="CE251" i="10"/>
  <c r="BA84" i="10"/>
  <c r="BL84" i="10" s="1"/>
  <c r="AU84" i="10"/>
  <c r="BO226" i="10"/>
  <c r="CE244" i="10"/>
  <c r="BA69" i="10"/>
  <c r="BL69" i="10" s="1"/>
  <c r="AU69" i="10"/>
  <c r="AY94" i="10"/>
  <c r="AH100" i="10"/>
  <c r="BO223" i="10"/>
  <c r="CE241" i="10"/>
  <c r="I316" i="11"/>
  <c r="J316" i="11" s="1"/>
  <c r="K316" i="13"/>
  <c r="L316" i="10"/>
  <c r="L316" i="13" s="1"/>
  <c r="BO230" i="10"/>
  <c r="CE248" i="10"/>
  <c r="BY124" i="10"/>
  <c r="CI124" i="10" s="1"/>
  <c r="BV127" i="10"/>
  <c r="BV120" i="10"/>
  <c r="BV112" i="10"/>
  <c r="BY123" i="10"/>
  <c r="CI123" i="10" s="1"/>
  <c r="BZ110" i="10"/>
  <c r="CJ110" i="10" s="1"/>
  <c r="CB123" i="10"/>
  <c r="BX115" i="10"/>
  <c r="CH115" i="10" s="1"/>
  <c r="BZ125" i="10"/>
  <c r="CJ125" i="10" s="1"/>
  <c r="BT116" i="10"/>
  <c r="BX113" i="10"/>
  <c r="CH113" i="10" s="1"/>
  <c r="BR115" i="10"/>
  <c r="BU110" i="10"/>
  <c r="BU113" i="10"/>
  <c r="BV110" i="10"/>
  <c r="BX112" i="10"/>
  <c r="CH112" i="10" s="1"/>
  <c r="BQ111" i="10"/>
  <c r="BW111" i="10" s="1"/>
  <c r="BV125" i="10"/>
  <c r="CB116" i="10"/>
  <c r="BX117" i="10"/>
  <c r="CH117" i="10" s="1"/>
  <c r="BV122" i="10"/>
  <c r="BT127" i="10"/>
  <c r="BQ122" i="10"/>
  <c r="BW122" i="10" s="1"/>
  <c r="BQ126" i="10"/>
  <c r="BW126" i="10" s="1"/>
  <c r="BZ122" i="10"/>
  <c r="CJ122" i="10" s="1"/>
  <c r="BQ125" i="10"/>
  <c r="BW125" i="10" s="1"/>
  <c r="BX123" i="10"/>
  <c r="CH123" i="10" s="1"/>
  <c r="BS127" i="10"/>
  <c r="BZ114" i="10"/>
  <c r="CJ114" i="10" s="1"/>
  <c r="BS117" i="10"/>
  <c r="BS110" i="10"/>
  <c r="BQ115" i="10"/>
  <c r="BW115" i="10" s="1"/>
  <c r="BV113" i="10"/>
  <c r="BX116" i="10"/>
  <c r="CH116" i="10" s="1"/>
  <c r="BU127" i="10"/>
  <c r="CB126" i="10"/>
  <c r="BU116" i="10"/>
  <c r="BU120" i="10"/>
  <c r="BZ123" i="10"/>
  <c r="CJ123" i="10" s="1"/>
  <c r="BS115" i="10"/>
  <c r="BS125" i="10"/>
  <c r="BR112" i="10"/>
  <c r="BT123" i="10"/>
  <c r="BZ112" i="10"/>
  <c r="CJ112" i="10" s="1"/>
  <c r="BZ121" i="10"/>
  <c r="CJ121" i="10" s="1"/>
  <c r="BR119" i="10"/>
  <c r="BY113" i="10"/>
  <c r="CI113" i="10" s="1"/>
  <c r="BV111" i="10"/>
  <c r="CB125" i="10"/>
  <c r="CB122" i="10"/>
  <c r="BQ118" i="10"/>
  <c r="BW118" i="10" s="1"/>
  <c r="CB117" i="10"/>
  <c r="BY116" i="10"/>
  <c r="CI116" i="10" s="1"/>
  <c r="BT125" i="10"/>
  <c r="BT111" i="10"/>
  <c r="BX122" i="10"/>
  <c r="CH122" i="10" s="1"/>
  <c r="BZ113" i="10"/>
  <c r="CJ113" i="10" s="1"/>
  <c r="BS122" i="10"/>
  <c r="BT122" i="10"/>
  <c r="BR113" i="10"/>
  <c r="BQ123" i="10"/>
  <c r="BW123" i="10" s="1"/>
  <c r="BZ127" i="10"/>
  <c r="CJ127" i="10" s="1"/>
  <c r="BU111" i="10"/>
  <c r="BR118" i="10"/>
  <c r="BU125" i="10"/>
  <c r="CB110" i="10"/>
  <c r="BX110" i="10"/>
  <c r="CH110" i="10" s="1"/>
  <c r="BU122" i="10"/>
  <c r="BV121" i="10"/>
  <c r="BR122" i="10"/>
  <c r="BX114" i="10"/>
  <c r="CH114" i="10" s="1"/>
  <c r="BR123" i="10"/>
  <c r="BV114" i="10"/>
  <c r="BY112" i="10"/>
  <c r="CI112" i="10" s="1"/>
  <c r="BY126" i="10"/>
  <c r="CI126" i="10" s="1"/>
  <c r="CB115" i="10"/>
  <c r="BS126" i="10"/>
  <c r="BT120" i="10"/>
  <c r="BY127" i="10"/>
  <c r="CI127" i="10" s="1"/>
  <c r="CB120" i="10"/>
  <c r="BR120" i="10"/>
  <c r="BR125" i="10"/>
  <c r="BZ124" i="10"/>
  <c r="CJ124" i="10" s="1"/>
  <c r="BZ119" i="10"/>
  <c r="CJ119" i="10" s="1"/>
  <c r="BV116" i="10"/>
  <c r="BZ117" i="10"/>
  <c r="CJ117" i="10" s="1"/>
  <c r="BY130" i="10"/>
  <c r="CI130" i="10" s="1"/>
  <c r="BQ113" i="10"/>
  <c r="BW113" i="10" s="1"/>
  <c r="I313" i="11"/>
  <c r="J313" i="11" s="1"/>
  <c r="K313" i="13"/>
  <c r="L313" i="10"/>
  <c r="L313" i="13" s="1"/>
  <c r="BX118" i="10"/>
  <c r="CH118" i="10" s="1"/>
  <c r="BT114" i="10"/>
  <c r="AU74" i="10"/>
  <c r="BA74" i="10"/>
  <c r="BL74" i="10" s="1"/>
  <c r="BO234" i="10"/>
  <c r="CE252" i="10"/>
  <c r="BI69" i="10"/>
  <c r="BJ69" i="10" s="1"/>
  <c r="BK69" i="10" s="1"/>
  <c r="AS69" i="10"/>
  <c r="AT69" i="10" s="1"/>
  <c r="BA79" i="10"/>
  <c r="BL79" i="10" s="1"/>
  <c r="AU79" i="10"/>
  <c r="BR135" i="10"/>
  <c r="BO238" i="10"/>
  <c r="CE256" i="10"/>
  <c r="BU139" i="10"/>
  <c r="BX132" i="10"/>
  <c r="CH132" i="10" s="1"/>
  <c r="AH75" i="10"/>
  <c r="AY69" i="10"/>
  <c r="BS145" i="10"/>
  <c r="BV144" i="10"/>
  <c r="BO225" i="10"/>
  <c r="CE243" i="10"/>
  <c r="CE261" i="10" l="1"/>
  <c r="BO243" i="10"/>
  <c r="BU130" i="10"/>
  <c r="BV142" i="10"/>
  <c r="BV131" i="10"/>
  <c r="BR131" i="10"/>
  <c r="BT130" i="10"/>
  <c r="BT133" i="10"/>
  <c r="CE267" i="10"/>
  <c r="BO249" i="10"/>
  <c r="BS141" i="10"/>
  <c r="I320" i="11"/>
  <c r="J320" i="11" s="1"/>
  <c r="K320" i="13"/>
  <c r="L320" i="10"/>
  <c r="L320" i="13" s="1"/>
  <c r="BU140" i="10"/>
  <c r="BU134" i="10"/>
  <c r="BY139" i="10"/>
  <c r="CI139" i="10" s="1"/>
  <c r="I21" i="11"/>
  <c r="J21" i="11" s="1"/>
  <c r="K21" i="13"/>
  <c r="L21" i="10"/>
  <c r="L21" i="13" s="1"/>
  <c r="BR141" i="10"/>
  <c r="BU137" i="10"/>
  <c r="BZ135" i="10"/>
  <c r="CJ135" i="10" s="1"/>
  <c r="BS144" i="10"/>
  <c r="AH96" i="10"/>
  <c r="AY90" i="10"/>
  <c r="BZ145" i="10"/>
  <c r="CJ145" i="10" s="1"/>
  <c r="BI95" i="10"/>
  <c r="BJ95" i="10" s="1"/>
  <c r="BK95" i="10" s="1"/>
  <c r="AS95" i="10"/>
  <c r="AT95" i="10" s="1"/>
  <c r="BO256" i="10"/>
  <c r="CE274" i="10"/>
  <c r="BU131" i="10"/>
  <c r="BV143" i="10"/>
  <c r="BQ130" i="10"/>
  <c r="BW130" i="10" s="1"/>
  <c r="BZ130" i="10"/>
  <c r="CJ130" i="10" s="1"/>
  <c r="BQ131" i="10"/>
  <c r="BW131" i="10" s="1"/>
  <c r="BV141" i="10"/>
  <c r="BX140" i="10"/>
  <c r="CH140" i="10" s="1"/>
  <c r="AX113" i="10"/>
  <c r="AX114" i="10" s="1"/>
  <c r="AX115" i="10" s="1"/>
  <c r="AX116" i="10" s="1"/>
  <c r="AX117" i="10" s="1"/>
  <c r="AX118" i="10"/>
  <c r="BV139" i="10"/>
  <c r="BI80" i="10"/>
  <c r="BJ80" i="10" s="1"/>
  <c r="BK80" i="10" s="1"/>
  <c r="AS80" i="10"/>
  <c r="AT80" i="10" s="1"/>
  <c r="AN81" i="10"/>
  <c r="BE81" i="10" s="1"/>
  <c r="AQ81" i="10"/>
  <c r="BH81" i="10" s="1"/>
  <c r="AK81" i="10"/>
  <c r="BB81" i="10" s="1"/>
  <c r="AL81" i="10"/>
  <c r="BC81" i="10" s="1"/>
  <c r="AO81" i="10"/>
  <c r="BF81" i="10" s="1"/>
  <c r="AM81" i="10"/>
  <c r="BD81" i="10" s="1"/>
  <c r="AJ81" i="10"/>
  <c r="AR81" i="10"/>
  <c r="AP81" i="10"/>
  <c r="BG81" i="10" s="1"/>
  <c r="I20" i="11"/>
  <c r="J20" i="11" s="1"/>
  <c r="K20" i="13"/>
  <c r="L20" i="10"/>
  <c r="L20" i="13" s="1"/>
  <c r="BY141" i="10"/>
  <c r="CI141" i="10" s="1"/>
  <c r="BY144" i="10"/>
  <c r="CI144" i="10" s="1"/>
  <c r="BY138" i="10"/>
  <c r="CB139" i="10"/>
  <c r="BY135" i="10"/>
  <c r="CI135" i="10" s="1"/>
  <c r="BV140" i="10"/>
  <c r="BR138" i="10"/>
  <c r="CB143" i="10"/>
  <c r="BS138" i="10"/>
  <c r="BT134" i="10"/>
  <c r="CB129" i="10"/>
  <c r="BV145" i="10"/>
  <c r="BX136" i="10"/>
  <c r="CH136" i="10" s="1"/>
  <c r="BX145" i="10"/>
  <c r="CH145" i="10" s="1"/>
  <c r="CB134" i="10"/>
  <c r="BY145" i="10"/>
  <c r="CI145" i="10" s="1"/>
  <c r="BQ139" i="10"/>
  <c r="BW139" i="10" s="1"/>
  <c r="BT142" i="10"/>
  <c r="BU144" i="10"/>
  <c r="BX134" i="10"/>
  <c r="CH134" i="10" s="1"/>
  <c r="BZ139" i="10"/>
  <c r="CJ139" i="10" s="1"/>
  <c r="BT136" i="10"/>
  <c r="BS128" i="10"/>
  <c r="BV129" i="10"/>
  <c r="BQ129" i="10"/>
  <c r="BW129" i="10" s="1"/>
  <c r="BY140" i="10"/>
  <c r="CI140" i="10" s="1"/>
  <c r="BQ137" i="10"/>
  <c r="BW137" i="10" s="1"/>
  <c r="BU136" i="10"/>
  <c r="BV135" i="10"/>
  <c r="BQ140" i="10"/>
  <c r="BW140" i="10" s="1"/>
  <c r="BR139" i="10"/>
  <c r="BY129" i="10"/>
  <c r="CI129" i="10" s="1"/>
  <c r="BT144" i="10"/>
  <c r="BY131" i="10"/>
  <c r="CI131" i="10" s="1"/>
  <c r="BZ140" i="10"/>
  <c r="CJ140" i="10" s="1"/>
  <c r="BY134" i="10"/>
  <c r="CI134" i="10" s="1"/>
  <c r="BX141" i="10"/>
  <c r="CH141" i="10" s="1"/>
  <c r="BV132" i="10"/>
  <c r="BU129" i="10"/>
  <c r="BX139" i="10"/>
  <c r="CH139" i="10" s="1"/>
  <c r="CB144" i="10"/>
  <c r="BT131" i="10"/>
  <c r="BS135" i="10"/>
  <c r="BR137" i="10"/>
  <c r="BR143" i="10"/>
  <c r="BX135" i="10"/>
  <c r="CH135" i="10" s="1"/>
  <c r="BS137" i="10"/>
  <c r="BT138" i="10"/>
  <c r="BR128" i="10"/>
  <c r="BZ134" i="10"/>
  <c r="CJ134" i="10" s="1"/>
  <c r="CB138" i="10"/>
  <c r="BT145" i="10"/>
  <c r="BT139" i="10"/>
  <c r="BU143" i="10"/>
  <c r="BX133" i="10"/>
  <c r="CH133" i="10" s="1"/>
  <c r="BX130" i="10"/>
  <c r="CH130" i="10" s="1"/>
  <c r="BQ138" i="10"/>
  <c r="BW138" i="10" s="1"/>
  <c r="BT143" i="10"/>
  <c r="CB145" i="10"/>
  <c r="BV138" i="10"/>
  <c r="BY136" i="10"/>
  <c r="CI136" i="10" s="1"/>
  <c r="CB128" i="10"/>
  <c r="BS139" i="10"/>
  <c r="BU138" i="10"/>
  <c r="BR132" i="10"/>
  <c r="BZ128" i="10"/>
  <c r="CJ128" i="10" s="1"/>
  <c r="BS133" i="10"/>
  <c r="BR129" i="10"/>
  <c r="BS130" i="10"/>
  <c r="BQ133" i="10"/>
  <c r="BW133" i="10" s="1"/>
  <c r="BQ136" i="10"/>
  <c r="BW136" i="10" s="1"/>
  <c r="AY100" i="10"/>
  <c r="AH106" i="10"/>
  <c r="BS134" i="10"/>
  <c r="BO250" i="10"/>
  <c r="CE268" i="10"/>
  <c r="BA100" i="10"/>
  <c r="BL100" i="10" s="1"/>
  <c r="AU100" i="10"/>
  <c r="BO242" i="10"/>
  <c r="CE260" i="10"/>
  <c r="BS140" i="10"/>
  <c r="BI75" i="10"/>
  <c r="BJ75" i="10" s="1"/>
  <c r="BK75" i="10" s="1"/>
  <c r="AS75" i="10"/>
  <c r="AT75" i="10" s="1"/>
  <c r="BU145" i="10"/>
  <c r="BI90" i="10"/>
  <c r="BJ90" i="10" s="1"/>
  <c r="BK90" i="10" s="1"/>
  <c r="AS90" i="10"/>
  <c r="AT90" i="10" s="1"/>
  <c r="BR133" i="10"/>
  <c r="BY128" i="10"/>
  <c r="CI128" i="10" s="1"/>
  <c r="BZ142" i="10"/>
  <c r="CJ142" i="10" s="1"/>
  <c r="BO248" i="10"/>
  <c r="CE266" i="10"/>
  <c r="BQ134" i="10"/>
  <c r="BW134" i="10" s="1"/>
  <c r="BO254" i="10"/>
  <c r="CE272" i="10"/>
  <c r="BQ142" i="10"/>
  <c r="BW142" i="10" s="1"/>
  <c r="BR144" i="10"/>
  <c r="I321" i="11"/>
  <c r="J321" i="11" s="1"/>
  <c r="K321" i="13"/>
  <c r="L321" i="10"/>
  <c r="L321" i="13" s="1"/>
  <c r="BI100" i="10"/>
  <c r="BJ100" i="10" s="1"/>
  <c r="BK100" i="10" s="1"/>
  <c r="AS100" i="10"/>
  <c r="AT100" i="10" s="1"/>
  <c r="AG102" i="10"/>
  <c r="AJ101" i="10"/>
  <c r="AP101" i="10"/>
  <c r="BG101" i="10" s="1"/>
  <c r="AM101" i="10"/>
  <c r="BD101" i="10" s="1"/>
  <c r="AO101" i="10"/>
  <c r="BF101" i="10" s="1"/>
  <c r="AR101" i="10"/>
  <c r="AK101" i="10"/>
  <c r="BB101" i="10" s="1"/>
  <c r="AN101" i="10"/>
  <c r="BE101" i="10" s="1"/>
  <c r="AQ101" i="10"/>
  <c r="BH101" i="10" s="1"/>
  <c r="AL101" i="10"/>
  <c r="BC101" i="10" s="1"/>
  <c r="CE263" i="10"/>
  <c r="BO245" i="10"/>
  <c r="BA75" i="10"/>
  <c r="BL75" i="10" s="1"/>
  <c r="AU75" i="10"/>
  <c r="AG97" i="10"/>
  <c r="AR96" i="10"/>
  <c r="AO96" i="10"/>
  <c r="BF96" i="10" s="1"/>
  <c r="AJ96" i="10"/>
  <c r="AP96" i="10"/>
  <c r="BG96" i="10" s="1"/>
  <c r="AM96" i="10"/>
  <c r="BD96" i="10" s="1"/>
  <c r="AL96" i="10"/>
  <c r="BC96" i="10" s="1"/>
  <c r="AK96" i="10"/>
  <c r="BB96" i="10" s="1"/>
  <c r="AN96" i="10"/>
  <c r="BE96" i="10" s="1"/>
  <c r="AQ96" i="10"/>
  <c r="BH96" i="10" s="1"/>
  <c r="AH81" i="10"/>
  <c r="AY75" i="10"/>
  <c r="BX163" i="10" s="1"/>
  <c r="CH163" i="10" s="1"/>
  <c r="BZ161" i="10"/>
  <c r="CJ161" i="10" s="1"/>
  <c r="CB133" i="10"/>
  <c r="BU158" i="10"/>
  <c r="BU156" i="10"/>
  <c r="BR142" i="10"/>
  <c r="BY143" i="10"/>
  <c r="CI143" i="10" s="1"/>
  <c r="BU161" i="10"/>
  <c r="BU155" i="10"/>
  <c r="BS142" i="10"/>
  <c r="BX158" i="10"/>
  <c r="CH158" i="10" s="1"/>
  <c r="BQ159" i="10"/>
  <c r="BW159" i="10" s="1"/>
  <c r="BX128" i="10"/>
  <c r="CH128" i="10" s="1"/>
  <c r="BY148" i="10"/>
  <c r="CI148" i="10" s="1"/>
  <c r="BZ149" i="10"/>
  <c r="CJ149" i="10" s="1"/>
  <c r="CB152" i="10"/>
  <c r="BZ148" i="10"/>
  <c r="CJ148" i="10" s="1"/>
  <c r="CB149" i="10"/>
  <c r="CE259" i="10"/>
  <c r="BO241" i="10"/>
  <c r="BV136" i="10"/>
  <c r="CE269" i="10"/>
  <c r="BO251" i="10"/>
  <c r="BV137" i="10"/>
  <c r="BZ137" i="10"/>
  <c r="CJ137" i="10" s="1"/>
  <c r="BX137" i="10"/>
  <c r="CH137" i="10" s="1"/>
  <c r="BX144" i="10"/>
  <c r="CH144" i="10" s="1"/>
  <c r="BY156" i="10"/>
  <c r="CI156" i="10" s="1"/>
  <c r="AK106" i="10"/>
  <c r="BB106" i="10" s="1"/>
  <c r="AG112" i="10"/>
  <c r="AG107" i="10"/>
  <c r="AP106" i="10"/>
  <c r="BG106" i="10" s="1"/>
  <c r="AO106" i="10"/>
  <c r="BF106" i="10" s="1"/>
  <c r="AJ106" i="10"/>
  <c r="AR106" i="10"/>
  <c r="AQ106" i="10"/>
  <c r="BH106" i="10" s="1"/>
  <c r="AN106" i="10"/>
  <c r="BE106" i="10" s="1"/>
  <c r="AL106" i="10"/>
  <c r="BC106" i="10" s="1"/>
  <c r="AM106" i="10"/>
  <c r="BD106" i="10" s="1"/>
  <c r="BA85" i="10"/>
  <c r="BL85" i="10" s="1"/>
  <c r="AU85" i="10"/>
  <c r="BQ146" i="10"/>
  <c r="BW146" i="10" s="1"/>
  <c r="BR140" i="10"/>
  <c r="CE271" i="10"/>
  <c r="BO253" i="10"/>
  <c r="BO246" i="10"/>
  <c r="CE264" i="10"/>
  <c r="BT146" i="10"/>
  <c r="BO255" i="10"/>
  <c r="CE273" i="10"/>
  <c r="BQ149" i="10"/>
  <c r="BW149" i="10" s="1"/>
  <c r="BR148" i="10"/>
  <c r="CB130" i="10"/>
  <c r="BQ160" i="10"/>
  <c r="BW160" i="10" s="1"/>
  <c r="BU132" i="10"/>
  <c r="BR156" i="10"/>
  <c r="BQ151" i="10"/>
  <c r="BW151" i="10" s="1"/>
  <c r="BX142" i="10"/>
  <c r="CH142" i="10" s="1"/>
  <c r="BS157" i="10"/>
  <c r="BR157" i="10"/>
  <c r="BT132" i="10"/>
  <c r="CB142" i="10"/>
  <c r="BT141" i="10"/>
  <c r="BO244" i="10"/>
  <c r="CE262" i="10"/>
  <c r="BO240" i="10"/>
  <c r="CE258" i="10"/>
  <c r="BX157" i="10"/>
  <c r="CH157" i="10" s="1"/>
  <c r="CE265" i="10"/>
  <c r="BO247" i="10"/>
  <c r="BU153" i="10"/>
  <c r="BV134" i="10"/>
  <c r="BI85" i="10"/>
  <c r="BJ85" i="10" s="1"/>
  <c r="BK85" i="10" s="1"/>
  <c r="AS85" i="10"/>
  <c r="AT85" i="10" s="1"/>
  <c r="BX147" i="10"/>
  <c r="CH147" i="10" s="1"/>
  <c r="BV149" i="10"/>
  <c r="BT140" i="10"/>
  <c r="CB140" i="10"/>
  <c r="BZ144" i="10"/>
  <c r="CJ144" i="10" s="1"/>
  <c r="BQ144" i="10"/>
  <c r="BW144" i="10" s="1"/>
  <c r="AG92" i="10"/>
  <c r="AJ91" i="10"/>
  <c r="AQ91" i="10"/>
  <c r="BH91" i="10" s="1"/>
  <c r="AN91" i="10"/>
  <c r="BE91" i="10" s="1"/>
  <c r="AM91" i="10"/>
  <c r="BD91" i="10" s="1"/>
  <c r="AL91" i="10"/>
  <c r="BC91" i="10" s="1"/>
  <c r="AO91" i="10"/>
  <c r="BF91" i="10" s="1"/>
  <c r="AK91" i="10"/>
  <c r="BB91" i="10" s="1"/>
  <c r="AP91" i="10"/>
  <c r="BG91" i="10" s="1"/>
  <c r="AR91" i="10"/>
  <c r="BO252" i="10"/>
  <c r="CE270" i="10"/>
  <c r="BU133" i="10"/>
  <c r="BT153" i="10"/>
  <c r="BS161" i="10"/>
  <c r="BS156" i="10"/>
  <c r="BR130" i="10"/>
  <c r="BQ157" i="10"/>
  <c r="BW157" i="10" s="1"/>
  <c r="BS159" i="10"/>
  <c r="BQ143" i="10"/>
  <c r="BW143" i="10" s="1"/>
  <c r="BY155" i="10"/>
  <c r="CI155" i="10" s="1"/>
  <c r="BV133" i="10"/>
  <c r="BU148" i="10"/>
  <c r="BU150" i="10"/>
  <c r="BR136" i="10"/>
  <c r="BV159" i="10"/>
  <c r="BR145" i="10"/>
  <c r="AG87" i="10"/>
  <c r="AL86" i="10"/>
  <c r="BC86" i="10" s="1"/>
  <c r="AO86" i="10"/>
  <c r="BF86" i="10" s="1"/>
  <c r="AP86" i="10"/>
  <c r="BG86" i="10" s="1"/>
  <c r="AK86" i="10"/>
  <c r="BB86" i="10" s="1"/>
  <c r="AQ86" i="10"/>
  <c r="BH86" i="10" s="1"/>
  <c r="AM86" i="10"/>
  <c r="BD86" i="10" s="1"/>
  <c r="AN86" i="10"/>
  <c r="BE86" i="10" s="1"/>
  <c r="AR86" i="10"/>
  <c r="AJ86" i="10"/>
  <c r="BQ135" i="10"/>
  <c r="BW135" i="10" s="1"/>
  <c r="BA80" i="10"/>
  <c r="BL80" i="10" s="1"/>
  <c r="AU80" i="10"/>
  <c r="BZ138" i="10"/>
  <c r="CJ138" i="10" s="1"/>
  <c r="CB154" i="10"/>
  <c r="BO239" i="10"/>
  <c r="CE257" i="10"/>
  <c r="BR158" i="10"/>
  <c r="BV157" i="10"/>
  <c r="BT137" i="10"/>
  <c r="BY133" i="10"/>
  <c r="CI133" i="10" s="1"/>
  <c r="BY137" i="10"/>
  <c r="CI137" i="10" s="1"/>
  <c r="BU141" i="10"/>
  <c r="BA90" i="10"/>
  <c r="BL90" i="10" s="1"/>
  <c r="AU90" i="10"/>
  <c r="BR154" i="10"/>
  <c r="BV158" i="10"/>
  <c r="BS155" i="10"/>
  <c r="CB132" i="10"/>
  <c r="BY132" i="10"/>
  <c r="CI132" i="10" s="1"/>
  <c r="BZ132" i="10"/>
  <c r="CJ132" i="10" s="1"/>
  <c r="BS150" i="10"/>
  <c r="BU157" i="10"/>
  <c r="BU154" i="10"/>
  <c r="BS143" i="10"/>
  <c r="BY154" i="10"/>
  <c r="CI154" i="10" s="1"/>
  <c r="BT154" i="10"/>
  <c r="BR134" i="10"/>
  <c r="BQ141" i="10"/>
  <c r="BW141" i="10" s="1"/>
  <c r="CB137" i="10"/>
  <c r="AH86" i="10"/>
  <c r="AY80" i="10"/>
  <c r="I319" i="11"/>
  <c r="J319" i="11" s="1"/>
  <c r="K319" i="13"/>
  <c r="L319" i="10"/>
  <c r="L319" i="13" s="1"/>
  <c r="AH91" i="10"/>
  <c r="AY85" i="10"/>
  <c r="CB147" i="10"/>
  <c r="I621" i="11"/>
  <c r="J621" i="11" s="1"/>
  <c r="K621" i="13"/>
  <c r="L621" i="10"/>
  <c r="L621" i="13" s="1"/>
  <c r="BQ145" i="10"/>
  <c r="BW145" i="10" s="1"/>
  <c r="I19" i="11"/>
  <c r="J19" i="11" s="1"/>
  <c r="K19" i="13"/>
  <c r="L19" i="10"/>
  <c r="L19" i="13" s="1"/>
  <c r="CB135" i="10"/>
  <c r="BT135" i="10"/>
  <c r="BZ141" i="10"/>
  <c r="CJ141" i="10" s="1"/>
  <c r="BU135" i="10"/>
  <c r="CB141" i="10"/>
  <c r="BU147" i="10"/>
  <c r="AY95" i="10"/>
  <c r="AH101" i="10"/>
  <c r="BA95" i="10"/>
  <c r="BL95" i="10" s="1"/>
  <c r="AU95" i="10"/>
  <c r="AG93" i="10" l="1"/>
  <c r="AQ92" i="10"/>
  <c r="BH92" i="10" s="1"/>
  <c r="AN92" i="10"/>
  <c r="BE92" i="10" s="1"/>
  <c r="AO92" i="10"/>
  <c r="BF92" i="10" s="1"/>
  <c r="AR92" i="10"/>
  <c r="AP92" i="10"/>
  <c r="BG92" i="10" s="1"/>
  <c r="AJ92" i="10"/>
  <c r="AK92" i="10"/>
  <c r="BB92" i="10" s="1"/>
  <c r="AL92" i="10"/>
  <c r="BC92" i="10" s="1"/>
  <c r="AM92" i="10"/>
  <c r="BD92" i="10" s="1"/>
  <c r="CE283" i="10"/>
  <c r="BO265" i="10"/>
  <c r="BA106" i="10"/>
  <c r="BL106" i="10" s="1"/>
  <c r="AU106" i="10"/>
  <c r="AG98" i="10"/>
  <c r="AQ97" i="10"/>
  <c r="BH97" i="10" s="1"/>
  <c r="AR97" i="10"/>
  <c r="AN97" i="10"/>
  <c r="BE97" i="10" s="1"/>
  <c r="AP97" i="10"/>
  <c r="BG97" i="10" s="1"/>
  <c r="AL97" i="10"/>
  <c r="BC97" i="10" s="1"/>
  <c r="AJ97" i="10"/>
  <c r="AM97" i="10"/>
  <c r="BD97" i="10" s="1"/>
  <c r="AO97" i="10"/>
  <c r="BF97" i="10" s="1"/>
  <c r="AK97" i="10"/>
  <c r="BB97" i="10" s="1"/>
  <c r="BX159" i="10"/>
  <c r="CH159" i="10" s="1"/>
  <c r="BY159" i="10"/>
  <c r="CI159" i="10" s="1"/>
  <c r="BV153" i="10"/>
  <c r="CB161" i="10"/>
  <c r="BR147" i="10"/>
  <c r="BX156" i="10"/>
  <c r="CH156" i="10" s="1"/>
  <c r="BV160" i="10"/>
  <c r="BT147" i="10"/>
  <c r="BT150" i="10"/>
  <c r="BX162" i="10"/>
  <c r="CH162" i="10" s="1"/>
  <c r="CB155" i="10"/>
  <c r="BZ160" i="10"/>
  <c r="CJ160" i="10" s="1"/>
  <c r="BX153" i="10"/>
  <c r="CH153" i="10" s="1"/>
  <c r="BY149" i="10"/>
  <c r="CI149" i="10" s="1"/>
  <c r="BQ158" i="10"/>
  <c r="BW158" i="10" s="1"/>
  <c r="BV155" i="10"/>
  <c r="BO258" i="10"/>
  <c r="CE276" i="10"/>
  <c r="CE280" i="10"/>
  <c r="BO262" i="10"/>
  <c r="BA101" i="10"/>
  <c r="BL101" i="10" s="1"/>
  <c r="AU101" i="10"/>
  <c r="BT151" i="10"/>
  <c r="BU151" i="10"/>
  <c r="BY153" i="10"/>
  <c r="CI153" i="10" s="1"/>
  <c r="BV151" i="10"/>
  <c r="BS152" i="10"/>
  <c r="BV161" i="10"/>
  <c r="BZ147" i="10"/>
  <c r="CJ147" i="10" s="1"/>
  <c r="BS146" i="10"/>
  <c r="BX160" i="10"/>
  <c r="CH160" i="10" s="1"/>
  <c r="BY150" i="10"/>
  <c r="CI150" i="10" s="1"/>
  <c r="BU152" i="10"/>
  <c r="CE292" i="10"/>
  <c r="BO274" i="10"/>
  <c r="BX152" i="10"/>
  <c r="CH152" i="10" s="1"/>
  <c r="BT157" i="10"/>
  <c r="AY101" i="10"/>
  <c r="AH107" i="10"/>
  <c r="CB162" i="10"/>
  <c r="BQ162" i="10"/>
  <c r="BW162" i="10" s="1"/>
  <c r="BQ163" i="10"/>
  <c r="BW163" i="10" s="1"/>
  <c r="BS148" i="10"/>
  <c r="BV146" i="10"/>
  <c r="BQ155" i="10"/>
  <c r="BW155" i="10" s="1"/>
  <c r="BY147" i="10"/>
  <c r="CI147" i="10" s="1"/>
  <c r="AG103" i="10"/>
  <c r="AR102" i="10"/>
  <c r="AP102" i="10"/>
  <c r="BG102" i="10" s="1"/>
  <c r="AK102" i="10"/>
  <c r="BB102" i="10" s="1"/>
  <c r="AN102" i="10"/>
  <c r="BE102" i="10" s="1"/>
  <c r="AO102" i="10"/>
  <c r="BF102" i="10" s="1"/>
  <c r="AL102" i="10"/>
  <c r="BC102" i="10" s="1"/>
  <c r="AJ102" i="10"/>
  <c r="AQ102" i="10"/>
  <c r="BH102" i="10" s="1"/>
  <c r="AM102" i="10"/>
  <c r="BD102" i="10" s="1"/>
  <c r="BT160" i="10"/>
  <c r="BQ161" i="10"/>
  <c r="BW161" i="10" s="1"/>
  <c r="AY106" i="10"/>
  <c r="AH112" i="10"/>
  <c r="BI81" i="10"/>
  <c r="BJ81" i="10" s="1"/>
  <c r="BK81" i="10" s="1"/>
  <c r="AS81" i="10"/>
  <c r="AT81" i="10" s="1"/>
  <c r="BZ159" i="10"/>
  <c r="CJ159" i="10" s="1"/>
  <c r="BR155" i="10"/>
  <c r="BV162" i="10"/>
  <c r="CB158" i="10"/>
  <c r="BV154" i="10"/>
  <c r="AH97" i="10"/>
  <c r="AY91" i="10"/>
  <c r="AH92" i="10"/>
  <c r="AY86" i="10"/>
  <c r="CE275" i="10"/>
  <c r="BO257" i="10"/>
  <c r="BS163" i="10"/>
  <c r="BY162" i="10"/>
  <c r="CI162" i="10" s="1"/>
  <c r="BT179" i="10"/>
  <c r="BT164" i="10"/>
  <c r="AG108" i="10"/>
  <c r="AN107" i="10"/>
  <c r="BE107" i="10" s="1"/>
  <c r="AQ107" i="10"/>
  <c r="BH107" i="10" s="1"/>
  <c r="AJ107" i="10"/>
  <c r="AM107" i="10"/>
  <c r="BD107" i="10" s="1"/>
  <c r="AL107" i="10"/>
  <c r="BC107" i="10" s="1"/>
  <c r="AP107" i="10"/>
  <c r="BG107" i="10" s="1"/>
  <c r="AK107" i="10"/>
  <c r="BB107" i="10" s="1"/>
  <c r="AO107" i="10"/>
  <c r="BF107" i="10" s="1"/>
  <c r="AR107" i="10"/>
  <c r="AH87" i="10"/>
  <c r="AY81" i="10"/>
  <c r="CE281" i="10"/>
  <c r="BO263" i="10"/>
  <c r="CE290" i="10"/>
  <c r="BO272" i="10"/>
  <c r="BY176" i="10"/>
  <c r="CI176" i="10" s="1"/>
  <c r="BT152" i="10"/>
  <c r="BU162" i="10"/>
  <c r="CB156" i="10"/>
  <c r="BX173" i="10"/>
  <c r="CH173" i="10" s="1"/>
  <c r="BR178" i="10"/>
  <c r="BQ176" i="10"/>
  <c r="BW176" i="10" s="1"/>
  <c r="BZ157" i="10"/>
  <c r="CJ157" i="10" s="1"/>
  <c r="BS167" i="10"/>
  <c r="BQ167" i="10"/>
  <c r="BW167" i="10" s="1"/>
  <c r="BZ146" i="10"/>
  <c r="CJ146" i="10" s="1"/>
  <c r="BX149" i="10"/>
  <c r="CH149" i="10" s="1"/>
  <c r="BV171" i="10"/>
  <c r="BA81" i="10"/>
  <c r="BL81" i="10" s="1"/>
  <c r="AU81" i="10"/>
  <c r="BQ171" i="10"/>
  <c r="BW171" i="10" s="1"/>
  <c r="CB153" i="10"/>
  <c r="BU181" i="10"/>
  <c r="BY151" i="10"/>
  <c r="CI151" i="10" s="1"/>
  <c r="BZ173" i="10"/>
  <c r="CJ173" i="10" s="1"/>
  <c r="BS173" i="10"/>
  <c r="CE285" i="10"/>
  <c r="BO267" i="10"/>
  <c r="BS177" i="10"/>
  <c r="CB150" i="10"/>
  <c r="BZ169" i="10"/>
  <c r="CJ169" i="10" s="1"/>
  <c r="BX170" i="10"/>
  <c r="CH170" i="10" s="1"/>
  <c r="BT167" i="10"/>
  <c r="CE288" i="10"/>
  <c r="BO270" i="10"/>
  <c r="BX180" i="10"/>
  <c r="CH180" i="10" s="1"/>
  <c r="BV177" i="10"/>
  <c r="BX174" i="10"/>
  <c r="CH174" i="10" s="1"/>
  <c r="BZ167" i="10"/>
  <c r="CJ167" i="10" s="1"/>
  <c r="CE289" i="10"/>
  <c r="BO271" i="10"/>
  <c r="AK112" i="10"/>
  <c r="BB112" i="10" s="1"/>
  <c r="AG118" i="10"/>
  <c r="AG113" i="10"/>
  <c r="AP112" i="10"/>
  <c r="BG112" i="10" s="1"/>
  <c r="AO112" i="10"/>
  <c r="BF112" i="10" s="1"/>
  <c r="AR112" i="10"/>
  <c r="AQ112" i="10"/>
  <c r="BH112" i="10" s="1"/>
  <c r="AN112" i="10"/>
  <c r="BE112" i="10" s="1"/>
  <c r="AM112" i="10"/>
  <c r="BD112" i="10" s="1"/>
  <c r="AL112" i="10"/>
  <c r="BC112" i="10" s="1"/>
  <c r="AJ112" i="10"/>
  <c r="CE287" i="10"/>
  <c r="BO269" i="10"/>
  <c r="BS166" i="10"/>
  <c r="BZ172" i="10"/>
  <c r="CJ172" i="10" s="1"/>
  <c r="BQ154" i="10"/>
  <c r="BW154" i="10" s="1"/>
  <c r="BU165" i="10"/>
  <c r="BV163" i="10"/>
  <c r="CB176" i="10"/>
  <c r="CE286" i="10"/>
  <c r="BO268" i="10"/>
  <c r="BR165" i="10"/>
  <c r="BS149" i="10"/>
  <c r="BU160" i="10"/>
  <c r="BU170" i="10"/>
  <c r="BS174" i="10"/>
  <c r="BV156" i="10"/>
  <c r="BZ163" i="10"/>
  <c r="CJ163" i="10" s="1"/>
  <c r="BU159" i="10"/>
  <c r="K323" i="10"/>
  <c r="CI138" i="10"/>
  <c r="AX119" i="10"/>
  <c r="AX120" i="10" s="1"/>
  <c r="AX121" i="10" s="1"/>
  <c r="AX122" i="10" s="1"/>
  <c r="AX123" i="10" s="1"/>
  <c r="AX124" i="10"/>
  <c r="BX175" i="10"/>
  <c r="CH175" i="10" s="1"/>
  <c r="BT169" i="10"/>
  <c r="BT180" i="10"/>
  <c r="BS153" i="10"/>
  <c r="BR160" i="10"/>
  <c r="BZ152" i="10"/>
  <c r="CJ152" i="10" s="1"/>
  <c r="BY175" i="10"/>
  <c r="CI175" i="10" s="1"/>
  <c r="CE279" i="10"/>
  <c r="BO261" i="10"/>
  <c r="BS175" i="10"/>
  <c r="BR162" i="10"/>
  <c r="BY179" i="10"/>
  <c r="CI179" i="10" s="1"/>
  <c r="BY169" i="10"/>
  <c r="CI169" i="10" s="1"/>
  <c r="BZ170" i="10"/>
  <c r="CJ170" i="10" s="1"/>
  <c r="BQ173" i="10"/>
  <c r="BW173" i="10" s="1"/>
  <c r="BS180" i="10"/>
  <c r="CE282" i="10"/>
  <c r="BO264" i="10"/>
  <c r="BO259" i="10"/>
  <c r="CE277" i="10"/>
  <c r="BX165" i="10"/>
  <c r="CH165" i="10" s="1"/>
  <c r="BA96" i="10"/>
  <c r="BL96" i="10" s="1"/>
  <c r="AU96" i="10"/>
  <c r="BI101" i="10"/>
  <c r="BJ101" i="10" s="1"/>
  <c r="BK101" i="10" s="1"/>
  <c r="AS101" i="10"/>
  <c r="AT101" i="10" s="1"/>
  <c r="BR171" i="10"/>
  <c r="BU176" i="10"/>
  <c r="CB157" i="10"/>
  <c r="BT149" i="10"/>
  <c r="BT165" i="10"/>
  <c r="CB175" i="10"/>
  <c r="BY158" i="10"/>
  <c r="CI158" i="10" s="1"/>
  <c r="BR161" i="10"/>
  <c r="BZ168" i="10"/>
  <c r="CJ168" i="10" s="1"/>
  <c r="BQ147" i="10"/>
  <c r="BW147" i="10" s="1"/>
  <c r="BZ162" i="10"/>
  <c r="CJ162" i="10" s="1"/>
  <c r="BY164" i="10"/>
  <c r="CI164" i="10" s="1"/>
  <c r="CB151" i="10"/>
  <c r="BX171" i="10"/>
  <c r="CH171" i="10" s="1"/>
  <c r="BY165" i="10"/>
  <c r="CI165" i="10" s="1"/>
  <c r="BU168" i="10"/>
  <c r="BS172" i="10"/>
  <c r="BU169" i="10"/>
  <c r="BT158" i="10"/>
  <c r="BV176" i="10"/>
  <c r="BY152" i="10"/>
  <c r="CI152" i="10" s="1"/>
  <c r="BX150" i="10"/>
  <c r="CH150" i="10" s="1"/>
  <c r="BZ177" i="10"/>
  <c r="CJ177" i="10" s="1"/>
  <c r="BA86" i="10"/>
  <c r="BL86" i="10" s="1"/>
  <c r="CB181" i="10" s="1"/>
  <c r="AU86" i="10"/>
  <c r="BZ171" i="10"/>
  <c r="CJ171" i="10" s="1"/>
  <c r="BR181" i="10"/>
  <c r="BU178" i="10"/>
  <c r="BR176" i="10"/>
  <c r="CB174" i="10"/>
  <c r="BR170" i="10"/>
  <c r="BU177" i="10"/>
  <c r="CE291" i="10"/>
  <c r="BO273" i="10"/>
  <c r="BS179" i="10"/>
  <c r="BU174" i="10"/>
  <c r="BX178" i="10"/>
  <c r="CH178" i="10" s="1"/>
  <c r="CB179" i="10"/>
  <c r="CE284" i="10"/>
  <c r="BO266" i="10"/>
  <c r="BX177" i="10"/>
  <c r="CH177" i="10" s="1"/>
  <c r="BQ175" i="10"/>
  <c r="BW175" i="10" s="1"/>
  <c r="BT162" i="10"/>
  <c r="BQ152" i="10"/>
  <c r="BW152" i="10" s="1"/>
  <c r="CB170" i="10"/>
  <c r="BZ175" i="10"/>
  <c r="CJ175" i="10" s="1"/>
  <c r="BT170" i="10"/>
  <c r="CB167" i="10"/>
  <c r="BV152" i="10"/>
  <c r="BR152" i="10"/>
  <c r="BY161" i="10"/>
  <c r="CI161" i="10" s="1"/>
  <c r="BZ156" i="10"/>
  <c r="CJ156" i="10" s="1"/>
  <c r="BX155" i="10"/>
  <c r="CH155" i="10" s="1"/>
  <c r="BR149" i="10"/>
  <c r="BQ156" i="10"/>
  <c r="BW156" i="10" s="1"/>
  <c r="BY163" i="10"/>
  <c r="CI163" i="10" s="1"/>
  <c r="BT171" i="10"/>
  <c r="BZ151" i="10"/>
  <c r="CJ151" i="10" s="1"/>
  <c r="BV150" i="10"/>
  <c r="BX154" i="10"/>
  <c r="CH154" i="10" s="1"/>
  <c r="BY160" i="10"/>
  <c r="CI160" i="10" s="1"/>
  <c r="BI86" i="10"/>
  <c r="BJ86" i="10" s="1"/>
  <c r="BK86" i="10" s="1"/>
  <c r="AS86" i="10"/>
  <c r="AT86" i="10" s="1"/>
  <c r="AK87" i="10"/>
  <c r="BB87" i="10" s="1"/>
  <c r="AO87" i="10"/>
  <c r="BF87" i="10" s="1"/>
  <c r="AQ87" i="10"/>
  <c r="BH87" i="10" s="1"/>
  <c r="AP87" i="10"/>
  <c r="BG87" i="10" s="1"/>
  <c r="AM87" i="10"/>
  <c r="BD87" i="10" s="1"/>
  <c r="AN87" i="10"/>
  <c r="BE87" i="10" s="1"/>
  <c r="AL87" i="10"/>
  <c r="BC87" i="10" s="1"/>
  <c r="AJ87" i="10"/>
  <c r="AR87" i="10"/>
  <c r="BU172" i="10"/>
  <c r="CB177" i="10"/>
  <c r="BI91" i="10"/>
  <c r="BJ91" i="10" s="1"/>
  <c r="BK91" i="10" s="1"/>
  <c r="AS91" i="10"/>
  <c r="AT91" i="10" s="1"/>
  <c r="BA91" i="10"/>
  <c r="BL91" i="10" s="1"/>
  <c r="AU91" i="10"/>
  <c r="BT173" i="10"/>
  <c r="BQ177" i="10"/>
  <c r="BW177" i="10" s="1"/>
  <c r="AS106" i="10"/>
  <c r="AT106" i="10" s="1"/>
  <c r="BI106" i="10"/>
  <c r="BJ106" i="10" s="1"/>
  <c r="BK106" i="10" s="1"/>
  <c r="BR174" i="10"/>
  <c r="BI96" i="10"/>
  <c r="BJ96" i="10" s="1"/>
  <c r="BK96" i="10" s="1"/>
  <c r="AS96" i="10"/>
  <c r="AT96" i="10" s="1"/>
  <c r="BV178" i="10"/>
  <c r="BU163" i="10"/>
  <c r="BT176" i="10"/>
  <c r="BQ153" i="10"/>
  <c r="BW153" i="10" s="1"/>
  <c r="BO260" i="10"/>
  <c r="CE278" i="10"/>
  <c r="BX151" i="10"/>
  <c r="CH151" i="10" s="1"/>
  <c r="BS169" i="10"/>
  <c r="BZ176" i="10"/>
  <c r="CJ176" i="10" s="1"/>
  <c r="BZ150" i="10"/>
  <c r="CJ150" i="10" s="1"/>
  <c r="BR151" i="10"/>
  <c r="BT159" i="10"/>
  <c r="BR179" i="10"/>
  <c r="BV168" i="10"/>
  <c r="BV173" i="10"/>
  <c r="BR175" i="10"/>
  <c r="CB163" i="10"/>
  <c r="AH102" i="10"/>
  <c r="AY96" i="10"/>
  <c r="BZ158" i="10"/>
  <c r="CJ158" i="10" s="1"/>
  <c r="BV180" i="10"/>
  <c r="CB160" i="10"/>
  <c r="BX168" i="10"/>
  <c r="CH168" i="10" s="1"/>
  <c r="CE304" i="10" l="1"/>
  <c r="BO286" i="10"/>
  <c r="CE308" i="10"/>
  <c r="BO290" i="10"/>
  <c r="AH93" i="10"/>
  <c r="AY87" i="10"/>
  <c r="BA107" i="10"/>
  <c r="BL107" i="10" s="1"/>
  <c r="AU107" i="10"/>
  <c r="BY178" i="10"/>
  <c r="CI178" i="10" s="1"/>
  <c r="BU179" i="10"/>
  <c r="BS171" i="10"/>
  <c r="BY196" i="10"/>
  <c r="CI196" i="10" s="1"/>
  <c r="BS168" i="10"/>
  <c r="BY174" i="10"/>
  <c r="CI174" i="10" s="1"/>
  <c r="BR182" i="10"/>
  <c r="BT178" i="10"/>
  <c r="BV172" i="10"/>
  <c r="BX176" i="10"/>
  <c r="CH176" i="10" s="1"/>
  <c r="BV188" i="10"/>
  <c r="BV179" i="10"/>
  <c r="BZ186" i="10"/>
  <c r="CJ186" i="10" s="1"/>
  <c r="BQ196" i="10"/>
  <c r="BW196" i="10" s="1"/>
  <c r="BI92" i="10"/>
  <c r="BJ92" i="10" s="1"/>
  <c r="BK92" i="10" s="1"/>
  <c r="AS92" i="10"/>
  <c r="AT92" i="10" s="1"/>
  <c r="BU175" i="10"/>
  <c r="CE309" i="10"/>
  <c r="BO291" i="10"/>
  <c r="BZ180" i="10"/>
  <c r="CJ180" i="10" s="1"/>
  <c r="CE307" i="10"/>
  <c r="BO289" i="10"/>
  <c r="CE303" i="10"/>
  <c r="BO285" i="10"/>
  <c r="CE299" i="10"/>
  <c r="BO281" i="10"/>
  <c r="BQ180" i="10"/>
  <c r="BW180" i="10" s="1"/>
  <c r="BZ189" i="10"/>
  <c r="CJ189" i="10" s="1"/>
  <c r="CE293" i="10"/>
  <c r="BO275" i="10"/>
  <c r="BQ193" i="10"/>
  <c r="BW193" i="10" s="1"/>
  <c r="BI102" i="10"/>
  <c r="BJ102" i="10" s="1"/>
  <c r="BK102" i="10" s="1"/>
  <c r="AS102" i="10"/>
  <c r="AT102" i="10" s="1"/>
  <c r="CB169" i="10"/>
  <c r="BY172" i="10"/>
  <c r="CI172" i="10" s="1"/>
  <c r="BT188" i="10"/>
  <c r="CE294" i="10"/>
  <c r="BO276" i="10"/>
  <c r="BS184" i="10"/>
  <c r="BQ191" i="10"/>
  <c r="BW191" i="10" s="1"/>
  <c r="BZ174" i="10"/>
  <c r="CJ174" i="10" s="1"/>
  <c r="BA97" i="10"/>
  <c r="BL97" i="10" s="1"/>
  <c r="AU97" i="10"/>
  <c r="BY185" i="10"/>
  <c r="CI185" i="10" s="1"/>
  <c r="BY188" i="10"/>
  <c r="CI188" i="10" s="1"/>
  <c r="BR198" i="10"/>
  <c r="CE295" i="10"/>
  <c r="BO277" i="10"/>
  <c r="BA112" i="10"/>
  <c r="BL112" i="10" s="1"/>
  <c r="AU112" i="10"/>
  <c r="AG114" i="10"/>
  <c r="AP113" i="10"/>
  <c r="BG113" i="10" s="1"/>
  <c r="AJ113" i="10"/>
  <c r="AK113" i="10"/>
  <c r="BB113" i="10" s="1"/>
  <c r="AO113" i="10"/>
  <c r="BF113" i="10" s="1"/>
  <c r="AN113" i="10"/>
  <c r="BE113" i="10" s="1"/>
  <c r="AL113" i="10"/>
  <c r="BC113" i="10" s="1"/>
  <c r="AQ113" i="10"/>
  <c r="BH113" i="10" s="1"/>
  <c r="AM113" i="10"/>
  <c r="BD113" i="10" s="1"/>
  <c r="AR113" i="10"/>
  <c r="BR169" i="10"/>
  <c r="AS107" i="10"/>
  <c r="AT107" i="10" s="1"/>
  <c r="BI107" i="10"/>
  <c r="BJ107" i="10" s="1"/>
  <c r="BK107" i="10" s="1"/>
  <c r="AY112" i="10"/>
  <c r="AH118" i="10"/>
  <c r="AG104" i="10"/>
  <c r="AL103" i="10"/>
  <c r="BC103" i="10" s="1"/>
  <c r="AP103" i="10"/>
  <c r="BG103" i="10" s="1"/>
  <c r="AO103" i="10"/>
  <c r="BF103" i="10" s="1"/>
  <c r="AJ103" i="10"/>
  <c r="AQ103" i="10"/>
  <c r="BH103" i="10" s="1"/>
  <c r="AR103" i="10"/>
  <c r="AM103" i="10"/>
  <c r="BD103" i="10" s="1"/>
  <c r="AK103" i="10"/>
  <c r="BB103" i="10" s="1"/>
  <c r="AN103" i="10"/>
  <c r="BE103" i="10" s="1"/>
  <c r="BU180" i="10"/>
  <c r="BV181" i="10"/>
  <c r="BS178" i="10"/>
  <c r="BS170" i="10"/>
  <c r="BZ196" i="10"/>
  <c r="CJ196" i="10" s="1"/>
  <c r="BI87" i="10"/>
  <c r="BJ87" i="10" s="1"/>
  <c r="BK87" i="10" s="1"/>
  <c r="AS87" i="10"/>
  <c r="AT87" i="10" s="1"/>
  <c r="AK118" i="10"/>
  <c r="BB118" i="10" s="1"/>
  <c r="AG124" i="10"/>
  <c r="AG119" i="10"/>
  <c r="AP118" i="10"/>
  <c r="BG118" i="10" s="1"/>
  <c r="AO118" i="10"/>
  <c r="BF118" i="10" s="1"/>
  <c r="AQ118" i="10"/>
  <c r="BH118" i="10" s="1"/>
  <c r="AN118" i="10"/>
  <c r="BE118" i="10" s="1"/>
  <c r="AM118" i="10"/>
  <c r="BD118" i="10" s="1"/>
  <c r="AL118" i="10"/>
  <c r="BC118" i="10" s="1"/>
  <c r="AJ118" i="10"/>
  <c r="AR118" i="10"/>
  <c r="BZ178" i="10"/>
  <c r="CJ178" i="10" s="1"/>
  <c r="AG109" i="10"/>
  <c r="AJ108" i="10"/>
  <c r="AL108" i="10"/>
  <c r="BC108" i="10" s="1"/>
  <c r="AR108" i="10"/>
  <c r="AQ108" i="10"/>
  <c r="BH108" i="10" s="1"/>
  <c r="AN108" i="10"/>
  <c r="BE108" i="10" s="1"/>
  <c r="AP108" i="10"/>
  <c r="BG108" i="10" s="1"/>
  <c r="AK108" i="10"/>
  <c r="BB108" i="10" s="1"/>
  <c r="AO108" i="10"/>
  <c r="BF108" i="10" s="1"/>
  <c r="AM108" i="10"/>
  <c r="BD108" i="10" s="1"/>
  <c r="CB197" i="10"/>
  <c r="AH98" i="10"/>
  <c r="AY92" i="10"/>
  <c r="BV193" i="10"/>
  <c r="BY194" i="10"/>
  <c r="CI194" i="10" s="1"/>
  <c r="BR189" i="10"/>
  <c r="BA102" i="10"/>
  <c r="BL102" i="10" s="1"/>
  <c r="AU102" i="10"/>
  <c r="CB193" i="10"/>
  <c r="BR173" i="10"/>
  <c r="BQ174" i="10"/>
  <c r="BW174" i="10" s="1"/>
  <c r="BY190" i="10"/>
  <c r="CI190" i="10" s="1"/>
  <c r="BZ181" i="10"/>
  <c r="CJ181" i="10" s="1"/>
  <c r="BZ188" i="10"/>
  <c r="CJ188" i="10" s="1"/>
  <c r="BT187" i="10"/>
  <c r="BR167" i="10"/>
  <c r="BQ184" i="10"/>
  <c r="BW184" i="10" s="1"/>
  <c r="BY189" i="10"/>
  <c r="CI189" i="10" s="1"/>
  <c r="BS183" i="10"/>
  <c r="BQ192" i="10"/>
  <c r="BW192" i="10" s="1"/>
  <c r="BA87" i="10"/>
  <c r="BL87" i="10" s="1"/>
  <c r="AU87" i="10"/>
  <c r="CE302" i="10"/>
  <c r="BO284" i="10"/>
  <c r="I323" i="11"/>
  <c r="J323" i="11" s="1"/>
  <c r="K323" i="13"/>
  <c r="L323" i="10"/>
  <c r="L323" i="13" s="1"/>
  <c r="BX172" i="10"/>
  <c r="CH172" i="10" s="1"/>
  <c r="BV189" i="10"/>
  <c r="BX197" i="10"/>
  <c r="CH197" i="10" s="1"/>
  <c r="BS195" i="10"/>
  <c r="BQ195" i="10"/>
  <c r="BW195" i="10" s="1"/>
  <c r="BR177" i="10"/>
  <c r="CB185" i="10"/>
  <c r="BV175" i="10"/>
  <c r="BT199" i="10"/>
  <c r="BY186" i="10"/>
  <c r="CI186" i="10" s="1"/>
  <c r="CB187" i="10"/>
  <c r="BX169" i="10"/>
  <c r="CH169" i="10" s="1"/>
  <c r="BR168" i="10"/>
  <c r="BY180" i="10"/>
  <c r="CI180" i="10" s="1"/>
  <c r="BU196" i="10"/>
  <c r="BT177" i="10"/>
  <c r="BV169" i="10"/>
  <c r="CE301" i="10"/>
  <c r="BO283" i="10"/>
  <c r="AQ93" i="10"/>
  <c r="BH93" i="10" s="1"/>
  <c r="AM93" i="10"/>
  <c r="BD93" i="10" s="1"/>
  <c r="AO93" i="10"/>
  <c r="BF93" i="10" s="1"/>
  <c r="AJ93" i="10"/>
  <c r="AR93" i="10"/>
  <c r="AP93" i="10"/>
  <c r="BG93" i="10" s="1"/>
  <c r="AK93" i="10"/>
  <c r="BB93" i="10" s="1"/>
  <c r="AN93" i="10"/>
  <c r="BE93" i="10" s="1"/>
  <c r="AL93" i="10"/>
  <c r="BC93" i="10" s="1"/>
  <c r="AY102" i="10"/>
  <c r="AH108" i="10"/>
  <c r="CE297" i="10"/>
  <c r="BO279" i="10"/>
  <c r="AX130" i="10"/>
  <c r="AX125" i="10"/>
  <c r="AX126" i="10" s="1"/>
  <c r="AX127" i="10" s="1"/>
  <c r="AX128" i="10" s="1"/>
  <c r="AX129" i="10" s="1"/>
  <c r="CE305" i="10"/>
  <c r="BO287" i="10"/>
  <c r="CE306" i="10"/>
  <c r="BO288" i="10"/>
  <c r="BQ169" i="10"/>
  <c r="BW169" i="10" s="1"/>
  <c r="BQ178" i="10"/>
  <c r="BW178" i="10" s="1"/>
  <c r="BQ172" i="10"/>
  <c r="BW172" i="10" s="1"/>
  <c r="AY97" i="10"/>
  <c r="AH103" i="10"/>
  <c r="BX194" i="10"/>
  <c r="CH194" i="10" s="1"/>
  <c r="BZ195" i="10"/>
  <c r="CJ195" i="10" s="1"/>
  <c r="BQ168" i="10"/>
  <c r="BW168" i="10" s="1"/>
  <c r="BX186" i="10"/>
  <c r="CH186" i="10" s="1"/>
  <c r="AY107" i="10"/>
  <c r="AH113" i="10"/>
  <c r="BR199" i="10"/>
  <c r="BS187" i="10"/>
  <c r="CB190" i="10"/>
  <c r="BV174" i="10"/>
  <c r="AS97" i="10"/>
  <c r="AT97" i="10" s="1"/>
  <c r="BI97" i="10"/>
  <c r="BJ97" i="10" s="1"/>
  <c r="BK97" i="10" s="1"/>
  <c r="BT172" i="10"/>
  <c r="BZ192" i="10"/>
  <c r="CJ192" i="10" s="1"/>
  <c r="CE296" i="10"/>
  <c r="BO278" i="10"/>
  <c r="CE300" i="10"/>
  <c r="BO282" i="10"/>
  <c r="BQ181" i="10"/>
  <c r="BW181" i="10" s="1"/>
  <c r="BS181" i="10"/>
  <c r="BY170" i="10"/>
  <c r="CI170" i="10" s="1"/>
  <c r="CB191" i="10"/>
  <c r="BR184" i="10"/>
  <c r="BX195" i="10"/>
  <c r="CH195" i="10" s="1"/>
  <c r="BZ194" i="10"/>
  <c r="CJ194" i="10" s="1"/>
  <c r="BV196" i="10"/>
  <c r="BU192" i="10"/>
  <c r="BV197" i="10"/>
  <c r="BY173" i="10"/>
  <c r="CI173" i="10" s="1"/>
  <c r="BT196" i="10"/>
  <c r="BU167" i="10"/>
  <c r="CE298" i="10"/>
  <c r="BO280" i="10"/>
  <c r="BU190" i="10"/>
  <c r="BV170" i="10"/>
  <c r="BX191" i="10"/>
  <c r="CH191" i="10" s="1"/>
  <c r="BA92" i="10"/>
  <c r="BL92" i="10" s="1"/>
  <c r="AU92" i="10"/>
  <c r="AS112" i="10"/>
  <c r="AT112" i="10" s="1"/>
  <c r="BI112" i="10"/>
  <c r="BJ112" i="10" s="1"/>
  <c r="BK112" i="10" s="1"/>
  <c r="BT192" i="10"/>
  <c r="CB178" i="10"/>
  <c r="BQ170" i="10"/>
  <c r="BW170" i="10" s="1"/>
  <c r="BT175" i="10"/>
  <c r="BT191" i="10"/>
  <c r="BV198" i="10"/>
  <c r="BT193" i="10"/>
  <c r="BT174" i="10"/>
  <c r="BS190" i="10"/>
  <c r="BS185" i="10"/>
  <c r="BQ165" i="10"/>
  <c r="BW165" i="10" s="1"/>
  <c r="CB172" i="10"/>
  <c r="BT181" i="10"/>
  <c r="BR180" i="10"/>
  <c r="BS176" i="10"/>
  <c r="BU173" i="10"/>
  <c r="BY187" i="10"/>
  <c r="CI187" i="10" s="1"/>
  <c r="BS188" i="10"/>
  <c r="BT190" i="10"/>
  <c r="BQ190" i="10"/>
  <c r="BW190" i="10" s="1"/>
  <c r="BZ190" i="10"/>
  <c r="CJ190" i="10" s="1"/>
  <c r="BX198" i="10"/>
  <c r="CH198" i="10" s="1"/>
  <c r="CB171" i="10"/>
  <c r="BZ179" i="10"/>
  <c r="CJ179" i="10" s="1"/>
  <c r="BX179" i="10"/>
  <c r="CH179" i="10" s="1"/>
  <c r="BR187" i="10"/>
  <c r="BY181" i="10"/>
  <c r="CI181" i="10" s="1"/>
  <c r="BS192" i="10"/>
  <c r="BX167" i="10"/>
  <c r="CH167" i="10" s="1"/>
  <c r="BU171" i="10"/>
  <c r="BR172" i="10"/>
  <c r="BV166" i="10"/>
  <c r="BS186" i="10"/>
  <c r="BX181" i="10"/>
  <c r="CH181" i="10" s="1"/>
  <c r="BY177" i="10"/>
  <c r="CI177" i="10" s="1"/>
  <c r="BV194" i="10"/>
  <c r="BX192" i="10"/>
  <c r="CH192" i="10" s="1"/>
  <c r="BU198" i="10"/>
  <c r="CE310" i="10"/>
  <c r="BO292" i="10"/>
  <c r="BU186" i="10"/>
  <c r="BZ183" i="10"/>
  <c r="CJ183" i="10" s="1"/>
  <c r="CB196" i="10"/>
  <c r="BZ184" i="10"/>
  <c r="CJ184" i="10" s="1"/>
  <c r="CB180" i="10"/>
  <c r="CB173" i="10"/>
  <c r="BS196" i="10"/>
  <c r="AG99" i="10"/>
  <c r="AQ98" i="10"/>
  <c r="BH98" i="10" s="1"/>
  <c r="AM98" i="10"/>
  <c r="BD98" i="10" s="1"/>
  <c r="AN98" i="10"/>
  <c r="BE98" i="10" s="1"/>
  <c r="AR98" i="10"/>
  <c r="AK98" i="10"/>
  <c r="BB98" i="10" s="1"/>
  <c r="AL98" i="10"/>
  <c r="BC98" i="10" s="1"/>
  <c r="AO98" i="10"/>
  <c r="BF98" i="10" s="1"/>
  <c r="AJ98" i="10"/>
  <c r="AP98" i="10"/>
  <c r="BG98" i="10" s="1"/>
  <c r="BZ187" i="10"/>
  <c r="CJ187" i="10" s="1"/>
  <c r="CE324" i="10" l="1"/>
  <c r="BO306" i="10"/>
  <c r="AY108" i="10"/>
  <c r="AH114" i="10"/>
  <c r="AG120" i="10"/>
  <c r="AM119" i="10"/>
  <c r="BD119" i="10" s="1"/>
  <c r="AN119" i="10"/>
  <c r="BE119" i="10" s="1"/>
  <c r="AP119" i="10"/>
  <c r="BG119" i="10" s="1"/>
  <c r="AJ119" i="10"/>
  <c r="AQ119" i="10"/>
  <c r="BH119" i="10" s="1"/>
  <c r="AK119" i="10"/>
  <c r="BB119" i="10" s="1"/>
  <c r="AO119" i="10"/>
  <c r="BF119" i="10" s="1"/>
  <c r="AR119" i="10"/>
  <c r="AL119" i="10"/>
  <c r="BC119" i="10" s="1"/>
  <c r="CE316" i="10"/>
  <c r="BO298" i="10"/>
  <c r="BA118" i="10"/>
  <c r="BL118" i="10" s="1"/>
  <c r="AU118" i="10"/>
  <c r="AK124" i="10"/>
  <c r="BB124" i="10" s="1"/>
  <c r="AG130" i="10"/>
  <c r="AG125" i="10"/>
  <c r="AP124" i="10"/>
  <c r="BG124" i="10" s="1"/>
  <c r="AO124" i="10"/>
  <c r="BF124" i="10" s="1"/>
  <c r="AM124" i="10"/>
  <c r="BD124" i="10" s="1"/>
  <c r="AL124" i="10"/>
  <c r="BC124" i="10" s="1"/>
  <c r="AJ124" i="10"/>
  <c r="AR124" i="10"/>
  <c r="AQ124" i="10"/>
  <c r="BH124" i="10" s="1"/>
  <c r="AN124" i="10"/>
  <c r="BE124" i="10" s="1"/>
  <c r="BU215" i="10"/>
  <c r="BU199" i="10"/>
  <c r="AG105" i="10"/>
  <c r="AO104" i="10"/>
  <c r="BF104" i="10" s="1"/>
  <c r="AQ104" i="10"/>
  <c r="BH104" i="10" s="1"/>
  <c r="AR104" i="10"/>
  <c r="AM104" i="10"/>
  <c r="BD104" i="10" s="1"/>
  <c r="AN104" i="10"/>
  <c r="BE104" i="10" s="1"/>
  <c r="AK104" i="10"/>
  <c r="BB104" i="10" s="1"/>
  <c r="AL104" i="10"/>
  <c r="BC104" i="10" s="1"/>
  <c r="AJ104" i="10"/>
  <c r="AP104" i="10"/>
  <c r="BG104" i="10" s="1"/>
  <c r="AS108" i="10"/>
  <c r="AT108" i="10" s="1"/>
  <c r="BI108" i="10"/>
  <c r="BJ108" i="10" s="1"/>
  <c r="BK108" i="10" s="1"/>
  <c r="AY118" i="10"/>
  <c r="AH124" i="10"/>
  <c r="BA113" i="10"/>
  <c r="BL113" i="10" s="1"/>
  <c r="AU113" i="10"/>
  <c r="CE311" i="10"/>
  <c r="BO293" i="10"/>
  <c r="CE317" i="10"/>
  <c r="BO299" i="10"/>
  <c r="CE327" i="10"/>
  <c r="BO309" i="10"/>
  <c r="BA93" i="10"/>
  <c r="BL93" i="10" s="1"/>
  <c r="AU93" i="10"/>
  <c r="BZ199" i="10"/>
  <c r="CJ199" i="10" s="1"/>
  <c r="BS204" i="10"/>
  <c r="BI103" i="10"/>
  <c r="BJ103" i="10" s="1"/>
  <c r="BK103" i="10" s="1"/>
  <c r="AS103" i="10"/>
  <c r="AT103" i="10" s="1"/>
  <c r="AS113" i="10"/>
  <c r="AT113" i="10" s="1"/>
  <c r="BI113" i="10"/>
  <c r="BJ113" i="10" s="1"/>
  <c r="BK113" i="10" s="1"/>
  <c r="BQ210" i="10"/>
  <c r="BW210" i="10" s="1"/>
  <c r="BR185" i="10"/>
  <c r="BR188" i="10"/>
  <c r="BY197" i="10"/>
  <c r="CI197" i="10" s="1"/>
  <c r="CB184" i="10"/>
  <c r="BV191" i="10"/>
  <c r="BT194" i="10"/>
  <c r="BT189" i="10"/>
  <c r="BQ197" i="10"/>
  <c r="BW197" i="10" s="1"/>
  <c r="BR190" i="10"/>
  <c r="BZ185" i="10"/>
  <c r="CJ185" i="10" s="1"/>
  <c r="BT213" i="10"/>
  <c r="BR195" i="10"/>
  <c r="BQ188" i="10"/>
  <c r="BW188" i="10" s="1"/>
  <c r="BQ183" i="10"/>
  <c r="BW183" i="10" s="1"/>
  <c r="BQ187" i="10"/>
  <c r="BW187" i="10" s="1"/>
  <c r="BQ194" i="10"/>
  <c r="BW194" i="10" s="1"/>
  <c r="BU197" i="10"/>
  <c r="BZ197" i="10"/>
  <c r="CJ197" i="10" s="1"/>
  <c r="BY195" i="10"/>
  <c r="CI195" i="10" s="1"/>
  <c r="BR197" i="10"/>
  <c r="BU195" i="10"/>
  <c r="BV185" i="10"/>
  <c r="BT184" i="10"/>
  <c r="BZ214" i="10"/>
  <c r="CJ214" i="10" s="1"/>
  <c r="BU185" i="10"/>
  <c r="BS197" i="10"/>
  <c r="BR192" i="10"/>
  <c r="BQ189" i="10"/>
  <c r="BW189" i="10" s="1"/>
  <c r="BZ193" i="10"/>
  <c r="CJ193" i="10" s="1"/>
  <c r="BS191" i="10"/>
  <c r="BY191" i="10"/>
  <c r="CI191" i="10" s="1"/>
  <c r="BQ211" i="10"/>
  <c r="BW211" i="10" s="1"/>
  <c r="CB194" i="10"/>
  <c r="BX184" i="10"/>
  <c r="CH184" i="10" s="1"/>
  <c r="BV187" i="10"/>
  <c r="BY184" i="10"/>
  <c r="CI184" i="10" s="1"/>
  <c r="BU194" i="10"/>
  <c r="BT186" i="10"/>
  <c r="BX188" i="10"/>
  <c r="CH188" i="10" s="1"/>
  <c r="BT185" i="10"/>
  <c r="BV192" i="10"/>
  <c r="BQ182" i="10"/>
  <c r="BW182" i="10" s="1"/>
  <c r="CB192" i="10"/>
  <c r="BX210" i="10"/>
  <c r="CH210" i="10" s="1"/>
  <c r="BT197" i="10"/>
  <c r="BZ191" i="10"/>
  <c r="CJ191" i="10" s="1"/>
  <c r="BV195" i="10"/>
  <c r="BV199" i="10"/>
  <c r="BU187" i="10"/>
  <c r="BR194" i="10"/>
  <c r="BS201" i="10"/>
  <c r="CB186" i="10"/>
  <c r="BV186" i="10"/>
  <c r="BQ199" i="10"/>
  <c r="BW199" i="10" s="1"/>
  <c r="BR186" i="10"/>
  <c r="BS193" i="10"/>
  <c r="BX196" i="10"/>
  <c r="CH196" i="10" s="1"/>
  <c r="BX214" i="10"/>
  <c r="CH214" i="10" s="1"/>
  <c r="BS199" i="10"/>
  <c r="BS189" i="10"/>
  <c r="CB188" i="10"/>
  <c r="BQ186" i="10"/>
  <c r="BW186" i="10" s="1"/>
  <c r="CB203" i="10"/>
  <c r="BX187" i="10"/>
  <c r="CH187" i="10" s="1"/>
  <c r="BV190" i="10"/>
  <c r="BS202" i="10"/>
  <c r="BX193" i="10"/>
  <c r="CH193" i="10" s="1"/>
  <c r="BX199" i="10"/>
  <c r="CH199" i="10" s="1"/>
  <c r="BQ198" i="10"/>
  <c r="BW198" i="10" s="1"/>
  <c r="BY192" i="10"/>
  <c r="CI192" i="10" s="1"/>
  <c r="BZ198" i="10"/>
  <c r="CJ198" i="10" s="1"/>
  <c r="BT209" i="10"/>
  <c r="BR191" i="10"/>
  <c r="BT195" i="10"/>
  <c r="BU184" i="10"/>
  <c r="BR193" i="10"/>
  <c r="BY198" i="10"/>
  <c r="CI198" i="10" s="1"/>
  <c r="BX189" i="10"/>
  <c r="CH189" i="10" s="1"/>
  <c r="BX185" i="10"/>
  <c r="CH185" i="10" s="1"/>
  <c r="CB195" i="10"/>
  <c r="BR196" i="10"/>
  <c r="BY199" i="10"/>
  <c r="CI199" i="10" s="1"/>
  <c r="BT198" i="10"/>
  <c r="BV207" i="10"/>
  <c r="BU193" i="10"/>
  <c r="BS194" i="10"/>
  <c r="BZ182" i="10"/>
  <c r="CJ182" i="10" s="1"/>
  <c r="BQ185" i="10"/>
  <c r="BW185" i="10" s="1"/>
  <c r="BX190" i="10"/>
  <c r="CH190" i="10" s="1"/>
  <c r="BU189" i="10"/>
  <c r="BU191" i="10"/>
  <c r="BV184" i="10"/>
  <c r="BY193" i="10"/>
  <c r="CI193" i="10" s="1"/>
  <c r="BU188" i="10"/>
  <c r="AS118" i="10"/>
  <c r="AT118" i="10" s="1"/>
  <c r="BI118" i="10"/>
  <c r="BJ118" i="10" s="1"/>
  <c r="BK118" i="10" s="1"/>
  <c r="BA98" i="10"/>
  <c r="BL98" i="10" s="1"/>
  <c r="AU98" i="10"/>
  <c r="AP99" i="10"/>
  <c r="BG99" i="10" s="1"/>
  <c r="AL99" i="10"/>
  <c r="BC99" i="10" s="1"/>
  <c r="AM99" i="10"/>
  <c r="BD99" i="10" s="1"/>
  <c r="AR99" i="10"/>
  <c r="AK99" i="10"/>
  <c r="BB99" i="10" s="1"/>
  <c r="AJ99" i="10"/>
  <c r="AO99" i="10"/>
  <c r="BF99" i="10" s="1"/>
  <c r="AN99" i="10"/>
  <c r="BE99" i="10" s="1"/>
  <c r="AQ99" i="10"/>
  <c r="BH99" i="10" s="1"/>
  <c r="CE314" i="10"/>
  <c r="BO296" i="10"/>
  <c r="AY103" i="10"/>
  <c r="AH109" i="10"/>
  <c r="CE315" i="10"/>
  <c r="BO297" i="10"/>
  <c r="BA108" i="10"/>
  <c r="BL108" i="10" s="1"/>
  <c r="AU108" i="10"/>
  <c r="BZ200" i="10"/>
  <c r="CJ200" i="10" s="1"/>
  <c r="CB199" i="10"/>
  <c r="AG115" i="10"/>
  <c r="AR114" i="10"/>
  <c r="AK114" i="10"/>
  <c r="BB114" i="10" s="1"/>
  <c r="AO114" i="10"/>
  <c r="BF114" i="10" s="1"/>
  <c r="AQ114" i="10"/>
  <c r="BH114" i="10" s="1"/>
  <c r="AJ114" i="10"/>
  <c r="AL114" i="10"/>
  <c r="BC114" i="10" s="1"/>
  <c r="AM114" i="10"/>
  <c r="BD114" i="10" s="1"/>
  <c r="AP114" i="10"/>
  <c r="BG114" i="10" s="1"/>
  <c r="AN114" i="10"/>
  <c r="BE114" i="10" s="1"/>
  <c r="CE325" i="10"/>
  <c r="BO307" i="10"/>
  <c r="BR207" i="10"/>
  <c r="AY93" i="10"/>
  <c r="AH99" i="10"/>
  <c r="AX131" i="10"/>
  <c r="AX132" i="10" s="1"/>
  <c r="AX133" i="10" s="1"/>
  <c r="AX134" i="10" s="1"/>
  <c r="AX135" i="10" s="1"/>
  <c r="AX136" i="10"/>
  <c r="BI98" i="10"/>
  <c r="BJ98" i="10" s="1"/>
  <c r="BK98" i="10" s="1"/>
  <c r="AS98" i="10"/>
  <c r="AT98" i="10" s="1"/>
  <c r="CE318" i="10"/>
  <c r="BO300" i="10"/>
  <c r="CE323" i="10"/>
  <c r="BO305" i="10"/>
  <c r="CE320" i="10"/>
  <c r="BO302" i="10"/>
  <c r="AG110" i="10"/>
  <c r="AM109" i="10"/>
  <c r="BD109" i="10" s="1"/>
  <c r="AL109" i="10"/>
  <c r="BC109" i="10" s="1"/>
  <c r="AJ109" i="10"/>
  <c r="AP109" i="10"/>
  <c r="BG109" i="10" s="1"/>
  <c r="AQ109" i="10"/>
  <c r="BH109" i="10" s="1"/>
  <c r="AN109" i="10"/>
  <c r="BE109" i="10" s="1"/>
  <c r="AK109" i="10"/>
  <c r="BB109" i="10" s="1"/>
  <c r="AO109" i="10"/>
  <c r="BF109" i="10" s="1"/>
  <c r="AR109" i="10"/>
  <c r="BR213" i="10"/>
  <c r="BA103" i="10"/>
  <c r="BL103" i="10" s="1"/>
  <c r="AU103" i="10"/>
  <c r="BX206" i="10"/>
  <c r="CH206" i="10" s="1"/>
  <c r="CE322" i="10"/>
  <c r="BO304" i="10"/>
  <c r="CE326" i="10"/>
  <c r="BO308" i="10"/>
  <c r="BU214" i="10"/>
  <c r="CE313" i="10"/>
  <c r="BO295" i="10"/>
  <c r="CB200" i="10"/>
  <c r="CE328" i="10"/>
  <c r="BO310" i="10"/>
  <c r="AY113" i="10"/>
  <c r="AH119" i="10"/>
  <c r="BI93" i="10"/>
  <c r="BJ93" i="10" s="1"/>
  <c r="BK93" i="10" s="1"/>
  <c r="AS93" i="10"/>
  <c r="AT93" i="10" s="1"/>
  <c r="CE319" i="10"/>
  <c r="BO301" i="10"/>
  <c r="AY98" i="10"/>
  <c r="AH104" i="10"/>
  <c r="BT212" i="10"/>
  <c r="CB211" i="10"/>
  <c r="CE312" i="10"/>
  <c r="BO294" i="10"/>
  <c r="CE321" i="10"/>
  <c r="BO303" i="10"/>
  <c r="AY114" i="10" l="1"/>
  <c r="AH120" i="10"/>
  <c r="CE346" i="10"/>
  <c r="BO328" i="10"/>
  <c r="CB215" i="10"/>
  <c r="BS208" i="10"/>
  <c r="BX209" i="10"/>
  <c r="CH209" i="10" s="1"/>
  <c r="BY204" i="10"/>
  <c r="CI204" i="10" s="1"/>
  <c r="BT204" i="10"/>
  <c r="BU212" i="10"/>
  <c r="BR204" i="10"/>
  <c r="BZ213" i="10"/>
  <c r="CJ213" i="10" s="1"/>
  <c r="CB205" i="10"/>
  <c r="CB209" i="10"/>
  <c r="BQ205" i="10"/>
  <c r="BW205" i="10" s="1"/>
  <c r="BA109" i="10"/>
  <c r="BL109" i="10" s="1"/>
  <c r="AU109" i="10"/>
  <c r="CE343" i="10"/>
  <c r="BO325" i="10"/>
  <c r="BA99" i="10"/>
  <c r="BL99" i="10" s="1"/>
  <c r="AU99" i="10"/>
  <c r="BX208" i="10"/>
  <c r="CH208" i="10" s="1"/>
  <c r="BY211" i="10"/>
  <c r="CI211" i="10" s="1"/>
  <c r="BX213" i="10"/>
  <c r="CH213" i="10" s="1"/>
  <c r="BU213" i="10"/>
  <c r="BT211" i="10"/>
  <c r="BS214" i="10"/>
  <c r="BS215" i="10"/>
  <c r="BY201" i="10"/>
  <c r="CI201" i="10" s="1"/>
  <c r="BA104" i="10"/>
  <c r="BL104" i="10" s="1"/>
  <c r="AU104" i="10"/>
  <c r="AK105" i="10"/>
  <c r="BB105" i="10" s="1"/>
  <c r="AO105" i="10"/>
  <c r="BF105" i="10" s="1"/>
  <c r="AN105" i="10"/>
  <c r="BE105" i="10" s="1"/>
  <c r="AL105" i="10"/>
  <c r="BC105" i="10" s="1"/>
  <c r="AM105" i="10"/>
  <c r="BD105" i="10" s="1"/>
  <c r="AJ105" i="10"/>
  <c r="AQ105" i="10"/>
  <c r="BH105" i="10" s="1"/>
  <c r="AP105" i="10"/>
  <c r="BG105" i="10" s="1"/>
  <c r="AR105" i="10"/>
  <c r="AG126" i="10"/>
  <c r="AK125" i="10"/>
  <c r="BB125" i="10" s="1"/>
  <c r="AO125" i="10"/>
  <c r="BF125" i="10" s="1"/>
  <c r="AQ125" i="10"/>
  <c r="BH125" i="10" s="1"/>
  <c r="AN125" i="10"/>
  <c r="BE125" i="10" s="1"/>
  <c r="AP125" i="10"/>
  <c r="BG125" i="10" s="1"/>
  <c r="AL125" i="10"/>
  <c r="BC125" i="10" s="1"/>
  <c r="AJ125" i="10"/>
  <c r="AR125" i="10"/>
  <c r="AM125" i="10"/>
  <c r="BD125" i="10" s="1"/>
  <c r="AY119" i="10"/>
  <c r="AH125" i="10"/>
  <c r="CE338" i="10"/>
  <c r="BO320" i="10"/>
  <c r="AX137" i="10"/>
  <c r="AX138" i="10" s="1"/>
  <c r="AX139" i="10" s="1"/>
  <c r="AX140" i="10" s="1"/>
  <c r="AX141" i="10" s="1"/>
  <c r="AX142" i="10"/>
  <c r="AS114" i="10"/>
  <c r="AT114" i="10" s="1"/>
  <c r="BI114" i="10"/>
  <c r="BJ114" i="10" s="1"/>
  <c r="BK114" i="10" s="1"/>
  <c r="BR209" i="10"/>
  <c r="BZ215" i="10"/>
  <c r="CJ215" i="10" s="1"/>
  <c r="CB213" i="10"/>
  <c r="BR214" i="10"/>
  <c r="BT203" i="10"/>
  <c r="CE345" i="10"/>
  <c r="BO327" i="10"/>
  <c r="AK130" i="10"/>
  <c r="BB130" i="10" s="1"/>
  <c r="AG136" i="10"/>
  <c r="AG131" i="10"/>
  <c r="AP130" i="10"/>
  <c r="BG130" i="10" s="1"/>
  <c r="AO130" i="10"/>
  <c r="BF130" i="10" s="1"/>
  <c r="AJ130" i="10"/>
  <c r="AR130" i="10"/>
  <c r="AQ130" i="10"/>
  <c r="BH130" i="10" s="1"/>
  <c r="AN130" i="10"/>
  <c r="BE130" i="10" s="1"/>
  <c r="AM130" i="10"/>
  <c r="BD130" i="10" s="1"/>
  <c r="AL130" i="10"/>
  <c r="BC130" i="10" s="1"/>
  <c r="BA119" i="10"/>
  <c r="BL119" i="10" s="1"/>
  <c r="AU119" i="10"/>
  <c r="CE335" i="10"/>
  <c r="BO317" i="10"/>
  <c r="CE331" i="10"/>
  <c r="BO313" i="10"/>
  <c r="AS109" i="10"/>
  <c r="AT109" i="10" s="1"/>
  <c r="BI109" i="10"/>
  <c r="BJ109" i="10" s="1"/>
  <c r="BK109" i="10" s="1"/>
  <c r="AG116" i="10"/>
  <c r="AK115" i="10"/>
  <c r="BB115" i="10" s="1"/>
  <c r="AO115" i="10"/>
  <c r="BF115" i="10" s="1"/>
  <c r="AL115" i="10"/>
  <c r="BC115" i="10" s="1"/>
  <c r="AR115" i="10"/>
  <c r="AN115" i="10"/>
  <c r="BE115" i="10" s="1"/>
  <c r="AQ115" i="10"/>
  <c r="BH115" i="10" s="1"/>
  <c r="AP115" i="10"/>
  <c r="BG115" i="10" s="1"/>
  <c r="AJ115" i="10"/>
  <c r="AM115" i="10"/>
  <c r="BD115" i="10" s="1"/>
  <c r="CE333" i="10"/>
  <c r="BO315" i="10"/>
  <c r="BI99" i="10"/>
  <c r="BJ99" i="10" s="1"/>
  <c r="BK99" i="10" s="1"/>
  <c r="AS99" i="10"/>
  <c r="AT99" i="10" s="1"/>
  <c r="BX205" i="10"/>
  <c r="CH205" i="10" s="1"/>
  <c r="BZ207" i="10"/>
  <c r="CJ207" i="10" s="1"/>
  <c r="BR206" i="10"/>
  <c r="BU204" i="10"/>
  <c r="BU207" i="10"/>
  <c r="AS124" i="10"/>
  <c r="AT124" i="10" s="1"/>
  <c r="BI124" i="10"/>
  <c r="BJ124" i="10" s="1"/>
  <c r="BK124" i="10" s="1"/>
  <c r="CE334" i="10"/>
  <c r="BO316" i="10"/>
  <c r="AY109" i="10"/>
  <c r="AH115" i="10"/>
  <c r="CE330" i="10"/>
  <c r="BO312" i="10"/>
  <c r="AG111" i="10"/>
  <c r="AN110" i="10"/>
  <c r="BE110" i="10" s="1"/>
  <c r="AP110" i="10"/>
  <c r="BG110" i="10" s="1"/>
  <c r="AL110" i="10"/>
  <c r="BC110" i="10" s="1"/>
  <c r="AJ110" i="10"/>
  <c r="AK110" i="10"/>
  <c r="BB110" i="10" s="1"/>
  <c r="AO110" i="10"/>
  <c r="BF110" i="10" s="1"/>
  <c r="AQ110" i="10"/>
  <c r="BH110" i="10" s="1"/>
  <c r="AM110" i="10"/>
  <c r="BD110" i="10" s="1"/>
  <c r="AR110" i="10"/>
  <c r="CE336" i="10"/>
  <c r="BO318" i="10"/>
  <c r="AY99" i="10"/>
  <c r="AH105" i="10"/>
  <c r="BR212" i="10"/>
  <c r="CE332" i="10"/>
  <c r="BO314" i="10"/>
  <c r="BZ204" i="10"/>
  <c r="CJ204" i="10" s="1"/>
  <c r="BR233" i="10"/>
  <c r="BY214" i="10"/>
  <c r="CI214" i="10" s="1"/>
  <c r="BT214" i="10"/>
  <c r="BS228" i="10"/>
  <c r="BQ214" i="10"/>
  <c r="BW214" i="10" s="1"/>
  <c r="BX204" i="10"/>
  <c r="CH204" i="10" s="1"/>
  <c r="BY209" i="10"/>
  <c r="CI209" i="10" s="1"/>
  <c r="BX217" i="10"/>
  <c r="CH217" i="10" s="1"/>
  <c r="BQ216" i="10"/>
  <c r="BW216" i="10" s="1"/>
  <c r="BY213" i="10"/>
  <c r="CI213" i="10" s="1"/>
  <c r="CE329" i="10"/>
  <c r="BO311" i="10"/>
  <c r="BA124" i="10"/>
  <c r="BL124" i="10" s="1"/>
  <c r="AU124" i="10"/>
  <c r="CE342" i="10"/>
  <c r="BO324" i="10"/>
  <c r="CE341" i="10"/>
  <c r="BO323" i="10"/>
  <c r="CE339" i="10"/>
  <c r="BO321" i="10"/>
  <c r="CE337" i="10"/>
  <c r="BO319" i="10"/>
  <c r="CE340" i="10"/>
  <c r="BO322" i="10"/>
  <c r="BT207" i="10"/>
  <c r="BS205" i="10"/>
  <c r="BR208" i="10"/>
  <c r="BS210" i="10"/>
  <c r="CB208" i="10"/>
  <c r="BU216" i="10"/>
  <c r="BZ216" i="10"/>
  <c r="CJ216" i="10" s="1"/>
  <c r="CB217" i="10"/>
  <c r="BU229" i="10"/>
  <c r="BV216" i="10"/>
  <c r="BT208" i="10"/>
  <c r="BQ215" i="10"/>
  <c r="BW215" i="10" s="1"/>
  <c r="BY212" i="10"/>
  <c r="CI212" i="10" s="1"/>
  <c r="BS217" i="10"/>
  <c r="BU217" i="10"/>
  <c r="BS213" i="10"/>
  <c r="BU208" i="10"/>
  <c r="BR203" i="10"/>
  <c r="BV210" i="10"/>
  <c r="BU211" i="10"/>
  <c r="BR211" i="10"/>
  <c r="BZ212" i="10"/>
  <c r="CJ212" i="10" s="1"/>
  <c r="BT206" i="10"/>
  <c r="BS209" i="10"/>
  <c r="BZ235" i="10"/>
  <c r="CJ235" i="10" s="1"/>
  <c r="BZ210" i="10"/>
  <c r="CJ210" i="10" s="1"/>
  <c r="CB204" i="10"/>
  <c r="BU209" i="10"/>
  <c r="BX203" i="10"/>
  <c r="CH203" i="10" s="1"/>
  <c r="BV212" i="10"/>
  <c r="BS216" i="10"/>
  <c r="BY215" i="10"/>
  <c r="CI215" i="10" s="1"/>
  <c r="BX212" i="10"/>
  <c r="CH212" i="10" s="1"/>
  <c r="BV201" i="10"/>
  <c r="BY208" i="10"/>
  <c r="CI208" i="10" s="1"/>
  <c r="BR205" i="10"/>
  <c r="BZ209" i="10"/>
  <c r="CJ209" i="10" s="1"/>
  <c r="BZ208" i="10"/>
  <c r="CJ208" i="10" s="1"/>
  <c r="BV204" i="10"/>
  <c r="BZ205" i="10"/>
  <c r="CJ205" i="10" s="1"/>
  <c r="BY207" i="10"/>
  <c r="CI207" i="10" s="1"/>
  <c r="BT215" i="10"/>
  <c r="BQ208" i="10"/>
  <c r="BW208" i="10" s="1"/>
  <c r="BR216" i="10"/>
  <c r="CB212" i="10"/>
  <c r="BZ206" i="10"/>
  <c r="CJ206" i="10" s="1"/>
  <c r="BY203" i="10"/>
  <c r="CI203" i="10" s="1"/>
  <c r="BQ206" i="10"/>
  <c r="BW206" i="10" s="1"/>
  <c r="BV214" i="10"/>
  <c r="BQ204" i="10"/>
  <c r="BW204" i="10" s="1"/>
  <c r="BU205" i="10"/>
  <c r="CB214" i="10"/>
  <c r="BT210" i="10"/>
  <c r="BS212" i="10"/>
  <c r="BS203" i="10"/>
  <c r="BY216" i="10"/>
  <c r="CI216" i="10" s="1"/>
  <c r="CB216" i="10"/>
  <c r="BQ213" i="10"/>
  <c r="BW213" i="10" s="1"/>
  <c r="BR217" i="10"/>
  <c r="BV215" i="10"/>
  <c r="CB222" i="10"/>
  <c r="BY210" i="10"/>
  <c r="CI210" i="10" s="1"/>
  <c r="BY217" i="10"/>
  <c r="CI217" i="10" s="1"/>
  <c r="BV206" i="10"/>
  <c r="BV211" i="10"/>
  <c r="BV213" i="10"/>
  <c r="BR200" i="10"/>
  <c r="BU203" i="10"/>
  <c r="BZ203" i="10"/>
  <c r="CJ203" i="10" s="1"/>
  <c r="BS206" i="10"/>
  <c r="BT217" i="10"/>
  <c r="BZ230" i="10"/>
  <c r="CJ230" i="10" s="1"/>
  <c r="BS207" i="10"/>
  <c r="BT216" i="10"/>
  <c r="BQ203" i="10"/>
  <c r="BW203" i="10" s="1"/>
  <c r="BQ212" i="10"/>
  <c r="BW212" i="10" s="1"/>
  <c r="BV209" i="10"/>
  <c r="BS211" i="10"/>
  <c r="BY206" i="10"/>
  <c r="CI206" i="10" s="1"/>
  <c r="BQ207" i="10"/>
  <c r="BW207" i="10" s="1"/>
  <c r="AY104" i="10"/>
  <c r="AH110" i="10"/>
  <c r="CE344" i="10"/>
  <c r="BO326" i="10"/>
  <c r="BV221" i="10"/>
  <c r="BA114" i="10"/>
  <c r="BL114" i="10" s="1"/>
  <c r="AU114" i="10"/>
  <c r="BV228" i="10"/>
  <c r="BY205" i="10"/>
  <c r="CI205" i="10" s="1"/>
  <c r="BR234" i="10"/>
  <c r="BV217" i="10"/>
  <c r="BQ209" i="10"/>
  <c r="BW209" i="10" s="1"/>
  <c r="BX224" i="10"/>
  <c r="CH224" i="10" s="1"/>
  <c r="BU210" i="10"/>
  <c r="BV205" i="10"/>
  <c r="BT205" i="10"/>
  <c r="AY124" i="10"/>
  <c r="AH130" i="10"/>
  <c r="BI104" i="10"/>
  <c r="BJ104" i="10" s="1"/>
  <c r="BK104" i="10" s="1"/>
  <c r="AS104" i="10"/>
  <c r="AT104" i="10" s="1"/>
  <c r="AS119" i="10"/>
  <c r="AT119" i="10" s="1"/>
  <c r="BI119" i="10"/>
  <c r="BJ119" i="10" s="1"/>
  <c r="BK119" i="10" s="1"/>
  <c r="AG121" i="10"/>
  <c r="AJ120" i="10"/>
  <c r="AP120" i="10"/>
  <c r="BG120" i="10" s="1"/>
  <c r="AR120" i="10"/>
  <c r="AQ120" i="10"/>
  <c r="BH120" i="10" s="1"/>
  <c r="AL120" i="10"/>
  <c r="BC120" i="10" s="1"/>
  <c r="AK120" i="10"/>
  <c r="BB120" i="10" s="1"/>
  <c r="AO120" i="10"/>
  <c r="BF120" i="10" s="1"/>
  <c r="AM120" i="10"/>
  <c r="BD120" i="10" s="1"/>
  <c r="AN120" i="10"/>
  <c r="BE120" i="10" s="1"/>
  <c r="BA130" i="10" l="1"/>
  <c r="BL130" i="10" s="1"/>
  <c r="AU130" i="10"/>
  <c r="BU223" i="10"/>
  <c r="BY231" i="10"/>
  <c r="CI231" i="10" s="1"/>
  <c r="CE356" i="10"/>
  <c r="BO338" i="10"/>
  <c r="AY125" i="10"/>
  <c r="AH131" i="10"/>
  <c r="BA105" i="10"/>
  <c r="BL105" i="10" s="1"/>
  <c r="AU105" i="10"/>
  <c r="BQ230" i="10"/>
  <c r="BW230" i="10" s="1"/>
  <c r="BV226" i="10"/>
  <c r="BY226" i="10"/>
  <c r="CI226" i="10" s="1"/>
  <c r="CE357" i="10"/>
  <c r="BO339" i="10"/>
  <c r="BQ226" i="10"/>
  <c r="BW226" i="10" s="1"/>
  <c r="BQ227" i="10"/>
  <c r="BW227" i="10" s="1"/>
  <c r="BS224" i="10"/>
  <c r="BX218" i="10"/>
  <c r="CH218" i="10" s="1"/>
  <c r="BY230" i="10"/>
  <c r="CI230" i="10" s="1"/>
  <c r="BT230" i="10"/>
  <c r="BS233" i="10"/>
  <c r="BR229" i="10"/>
  <c r="BV222" i="10"/>
  <c r="BV223" i="10"/>
  <c r="BZ224" i="10"/>
  <c r="CJ224" i="10" s="1"/>
  <c r="CE363" i="10"/>
  <c r="BO345" i="10"/>
  <c r="BY235" i="10"/>
  <c r="CI235" i="10" s="1"/>
  <c r="CB225" i="10"/>
  <c r="AX143" i="10"/>
  <c r="AX144" i="10" s="1"/>
  <c r="AX145" i="10" s="1"/>
  <c r="AX146" i="10" s="1"/>
  <c r="AX147" i="10" s="1"/>
  <c r="AX148" i="10"/>
  <c r="BZ223" i="10"/>
  <c r="CJ223" i="10" s="1"/>
  <c r="BY224" i="10"/>
  <c r="CI224" i="10" s="1"/>
  <c r="CE361" i="10"/>
  <c r="BO343" i="10"/>
  <c r="BQ235" i="10"/>
  <c r="BW235" i="10" s="1"/>
  <c r="BY227" i="10"/>
  <c r="CI227" i="10" s="1"/>
  <c r="BU224" i="10"/>
  <c r="BV225" i="10"/>
  <c r="BS221" i="10"/>
  <c r="BQ223" i="10"/>
  <c r="BW223" i="10" s="1"/>
  <c r="BX234" i="10"/>
  <c r="CH234" i="10" s="1"/>
  <c r="BU220" i="10"/>
  <c r="BS222" i="10"/>
  <c r="BQ228" i="10"/>
  <c r="BW228" i="10" s="1"/>
  <c r="BX221" i="10"/>
  <c r="CH221" i="10" s="1"/>
  <c r="BS230" i="10"/>
  <c r="CE355" i="10"/>
  <c r="BO337" i="10"/>
  <c r="CE360" i="10"/>
  <c r="BO342" i="10"/>
  <c r="BR225" i="10"/>
  <c r="BX233" i="10"/>
  <c r="CH233" i="10" s="1"/>
  <c r="BR223" i="10"/>
  <c r="BQ233" i="10"/>
  <c r="BW233" i="10" s="1"/>
  <c r="CE351" i="10"/>
  <c r="BO333" i="10"/>
  <c r="BZ233" i="10"/>
  <c r="CJ233" i="10" s="1"/>
  <c r="CB227" i="10"/>
  <c r="BZ227" i="10"/>
  <c r="CJ227" i="10" s="1"/>
  <c r="AS120" i="10"/>
  <c r="AT120" i="10" s="1"/>
  <c r="BI120" i="10"/>
  <c r="BJ120" i="10" s="1"/>
  <c r="BK120" i="10" s="1"/>
  <c r="BT232" i="10"/>
  <c r="BT227" i="10"/>
  <c r="AY110" i="10"/>
  <c r="AH116" i="10"/>
  <c r="BS227" i="10"/>
  <c r="BQ220" i="10"/>
  <c r="BW220" i="10" s="1"/>
  <c r="BZ231" i="10"/>
  <c r="CJ231" i="10" s="1"/>
  <c r="BT235" i="10"/>
  <c r="BR232" i="10"/>
  <c r="BQ229" i="10"/>
  <c r="BW229" i="10" s="1"/>
  <c r="CE358" i="10"/>
  <c r="BO340" i="10"/>
  <c r="CE359" i="10"/>
  <c r="BO341" i="10"/>
  <c r="CE347" i="10"/>
  <c r="BO329" i="10"/>
  <c r="BU232" i="10"/>
  <c r="AS115" i="10"/>
  <c r="AT115" i="10" s="1"/>
  <c r="BI115" i="10"/>
  <c r="BJ115" i="10" s="1"/>
  <c r="BK115" i="10" s="1"/>
  <c r="BT243" i="10"/>
  <c r="BU235" i="10"/>
  <c r="AG132" i="10"/>
  <c r="AP131" i="10"/>
  <c r="BG131" i="10" s="1"/>
  <c r="AR131" i="10"/>
  <c r="AK131" i="10"/>
  <c r="BB131" i="10" s="1"/>
  <c r="AO131" i="10"/>
  <c r="BF131" i="10" s="1"/>
  <c r="AN131" i="10"/>
  <c r="BE131" i="10" s="1"/>
  <c r="AQ131" i="10"/>
  <c r="BH131" i="10" s="1"/>
  <c r="AJ131" i="10"/>
  <c r="AM131" i="10"/>
  <c r="BD131" i="10" s="1"/>
  <c r="AL131" i="10"/>
  <c r="BC131" i="10" s="1"/>
  <c r="BZ234" i="10"/>
  <c r="CJ234" i="10" s="1"/>
  <c r="BZ228" i="10"/>
  <c r="CJ228" i="10" s="1"/>
  <c r="BZ239" i="10"/>
  <c r="CJ239" i="10" s="1"/>
  <c r="BQ232" i="10"/>
  <c r="BW232" i="10" s="1"/>
  <c r="AY120" i="10"/>
  <c r="AH126" i="10"/>
  <c r="BS232" i="10"/>
  <c r="AY130" i="10"/>
  <c r="AH136" i="10"/>
  <c r="BT228" i="10"/>
  <c r="CE362" i="10"/>
  <c r="BO344" i="10"/>
  <c r="CB224" i="10"/>
  <c r="BZ226" i="10"/>
  <c r="CJ226" i="10" s="1"/>
  <c r="BT242" i="10"/>
  <c r="BX227" i="10"/>
  <c r="CH227" i="10" s="1"/>
  <c r="BQ231" i="10"/>
  <c r="BW231" i="10" s="1"/>
  <c r="BQ225" i="10"/>
  <c r="BW225" i="10" s="1"/>
  <c r="CE354" i="10"/>
  <c r="BO336" i="10"/>
  <c r="BA110" i="10"/>
  <c r="BL110" i="10" s="1"/>
  <c r="AU110" i="10"/>
  <c r="BV227" i="10"/>
  <c r="CB229" i="10"/>
  <c r="AK136" i="10"/>
  <c r="BB136" i="10" s="1"/>
  <c r="AG142" i="10"/>
  <c r="AG137" i="10"/>
  <c r="AP136" i="10"/>
  <c r="BG136" i="10" s="1"/>
  <c r="AO136" i="10"/>
  <c r="BF136" i="10" s="1"/>
  <c r="AR136" i="10"/>
  <c r="AQ136" i="10"/>
  <c r="BH136" i="10" s="1"/>
  <c r="AN136" i="10"/>
  <c r="BE136" i="10" s="1"/>
  <c r="AM136" i="10"/>
  <c r="BD136" i="10" s="1"/>
  <c r="AL136" i="10"/>
  <c r="BC136" i="10" s="1"/>
  <c r="AJ136" i="10"/>
  <c r="BX248" i="10"/>
  <c r="CH248" i="10" s="1"/>
  <c r="BY229" i="10"/>
  <c r="CI229" i="10" s="1"/>
  <c r="BR228" i="10"/>
  <c r="AS125" i="10"/>
  <c r="AT125" i="10" s="1"/>
  <c r="BI125" i="10"/>
  <c r="BJ125" i="10" s="1"/>
  <c r="BK125" i="10" s="1"/>
  <c r="AG127" i="10"/>
  <c r="AN126" i="10"/>
  <c r="BE126" i="10" s="1"/>
  <c r="AL126" i="10"/>
  <c r="BC126" i="10" s="1"/>
  <c r="AJ126" i="10"/>
  <c r="AQ126" i="10"/>
  <c r="BH126" i="10" s="1"/>
  <c r="AP126" i="10"/>
  <c r="BG126" i="10" s="1"/>
  <c r="AR126" i="10"/>
  <c r="AM126" i="10"/>
  <c r="BD126" i="10" s="1"/>
  <c r="AK126" i="10"/>
  <c r="BB126" i="10" s="1"/>
  <c r="AO126" i="10"/>
  <c r="BF126" i="10" s="1"/>
  <c r="BU222" i="10"/>
  <c r="BU230" i="10"/>
  <c r="CB241" i="10"/>
  <c r="AY115" i="10"/>
  <c r="AH121" i="10"/>
  <c r="BX225" i="10"/>
  <c r="CH225" i="10" s="1"/>
  <c r="BT234" i="10"/>
  <c r="BX247" i="10"/>
  <c r="CH247" i="10" s="1"/>
  <c r="BQ238" i="10"/>
  <c r="BW238" i="10" s="1"/>
  <c r="BY223" i="10"/>
  <c r="CI223" i="10" s="1"/>
  <c r="BT223" i="10"/>
  <c r="BT225" i="10"/>
  <c r="BV235" i="10"/>
  <c r="BS225" i="10"/>
  <c r="BV232" i="10"/>
  <c r="CB232" i="10"/>
  <c r="BT231" i="10"/>
  <c r="BR235" i="10"/>
  <c r="BX231" i="10"/>
  <c r="CH231" i="10" s="1"/>
  <c r="BA125" i="10"/>
  <c r="BL125" i="10" s="1"/>
  <c r="AU125" i="10"/>
  <c r="AS105" i="10"/>
  <c r="AT105" i="10" s="1"/>
  <c r="BI105" i="10"/>
  <c r="BJ105" i="10" s="1"/>
  <c r="BK105" i="10" s="1"/>
  <c r="BY239" i="10"/>
  <c r="CI239" i="10" s="1"/>
  <c r="BU241" i="10"/>
  <c r="CB221" i="10"/>
  <c r="CE364" i="10"/>
  <c r="BO346" i="10"/>
  <c r="AP111" i="10"/>
  <c r="BG111" i="10" s="1"/>
  <c r="AQ111" i="10"/>
  <c r="BH111" i="10" s="1"/>
  <c r="AK111" i="10"/>
  <c r="BB111" i="10" s="1"/>
  <c r="AO111" i="10"/>
  <c r="BF111" i="10" s="1"/>
  <c r="AL111" i="10"/>
  <c r="BC111" i="10" s="1"/>
  <c r="AM111" i="10"/>
  <c r="BD111" i="10" s="1"/>
  <c r="AJ111" i="10"/>
  <c r="AN111" i="10"/>
  <c r="BE111" i="10" s="1"/>
  <c r="AR111" i="10"/>
  <c r="BA120" i="10"/>
  <c r="BL120" i="10" s="1"/>
  <c r="AU120" i="10"/>
  <c r="BS223" i="10"/>
  <c r="BR230" i="10"/>
  <c r="BU221" i="10"/>
  <c r="BZ229" i="10"/>
  <c r="CJ229" i="10" s="1"/>
  <c r="BU231" i="10"/>
  <c r="BY234" i="10"/>
  <c r="CI234" i="10" s="1"/>
  <c r="CB233" i="10"/>
  <c r="BS235" i="10"/>
  <c r="BY222" i="10"/>
  <c r="CI222" i="10" s="1"/>
  <c r="CE352" i="10"/>
  <c r="BO334" i="10"/>
  <c r="BQ234" i="10"/>
  <c r="BW234" i="10" s="1"/>
  <c r="BS234" i="10"/>
  <c r="BV229" i="10"/>
  <c r="BR222" i="10"/>
  <c r="BU227" i="10"/>
  <c r="BX222" i="10"/>
  <c r="CH222" i="10" s="1"/>
  <c r="BV230" i="10"/>
  <c r="BS229" i="10"/>
  <c r="BU234" i="10"/>
  <c r="CB230" i="10"/>
  <c r="BY221" i="10"/>
  <c r="CI221" i="10" s="1"/>
  <c r="BT229" i="10"/>
  <c r="CB226" i="10"/>
  <c r="AG122" i="10"/>
  <c r="AR121" i="10"/>
  <c r="AQ121" i="10"/>
  <c r="BH121" i="10" s="1"/>
  <c r="AP121" i="10"/>
  <c r="BG121" i="10" s="1"/>
  <c r="AM121" i="10"/>
  <c r="BD121" i="10" s="1"/>
  <c r="AL121" i="10"/>
  <c r="BC121" i="10" s="1"/>
  <c r="AK121" i="10"/>
  <c r="BB121" i="10" s="1"/>
  <c r="AO121" i="10"/>
  <c r="BF121" i="10" s="1"/>
  <c r="AJ121" i="10"/>
  <c r="AN121" i="10"/>
  <c r="BE121" i="10" s="1"/>
  <c r="BS231" i="10"/>
  <c r="CB228" i="10"/>
  <c r="CB219" i="10"/>
  <c r="BX232" i="10"/>
  <c r="CH232" i="10" s="1"/>
  <c r="BZ222" i="10"/>
  <c r="CJ222" i="10" s="1"/>
  <c r="BQ222" i="10"/>
  <c r="BW222" i="10" s="1"/>
  <c r="BZ232" i="10"/>
  <c r="CJ232" i="10" s="1"/>
  <c r="BT233" i="10"/>
  <c r="BY225" i="10"/>
  <c r="CI225" i="10" s="1"/>
  <c r="BX238" i="10"/>
  <c r="CH238" i="10" s="1"/>
  <c r="BT226" i="10"/>
  <c r="BZ221" i="10"/>
  <c r="CJ221" i="10" s="1"/>
  <c r="BX246" i="10"/>
  <c r="CH246" i="10" s="1"/>
  <c r="CE350" i="10"/>
  <c r="BO332" i="10"/>
  <c r="AY105" i="10"/>
  <c r="AH111" i="10"/>
  <c r="AS110" i="10"/>
  <c r="AT110" i="10" s="1"/>
  <c r="BI110" i="10"/>
  <c r="BJ110" i="10" s="1"/>
  <c r="BK110" i="10" s="1"/>
  <c r="CE348" i="10"/>
  <c r="BO330" i="10"/>
  <c r="BT222" i="10"/>
  <c r="BT221" i="10"/>
  <c r="BR224" i="10"/>
  <c r="BA115" i="10"/>
  <c r="BL115" i="10" s="1"/>
  <c r="AU115" i="10"/>
  <c r="AG117" i="10"/>
  <c r="AM116" i="10"/>
  <c r="BD116" i="10" s="1"/>
  <c r="AJ116" i="10"/>
  <c r="AN116" i="10"/>
  <c r="BE116" i="10" s="1"/>
  <c r="AL116" i="10"/>
  <c r="BC116" i="10" s="1"/>
  <c r="AQ116" i="10"/>
  <c r="BH116" i="10" s="1"/>
  <c r="AP116" i="10"/>
  <c r="BG116" i="10" s="1"/>
  <c r="AR116" i="10"/>
  <c r="AK116" i="10"/>
  <c r="BB116" i="10" s="1"/>
  <c r="AO116" i="10"/>
  <c r="BF116" i="10" s="1"/>
  <c r="CE349" i="10"/>
  <c r="BO331" i="10"/>
  <c r="CE353" i="10"/>
  <c r="BO335" i="10"/>
  <c r="AS130" i="10"/>
  <c r="AT130" i="10" s="1"/>
  <c r="BI130" i="10"/>
  <c r="BJ130" i="10" s="1"/>
  <c r="BK130" i="10" s="1"/>
  <c r="BS246" i="10"/>
  <c r="BY250" i="10"/>
  <c r="CI250" i="10" s="1"/>
  <c r="BT224" i="10"/>
  <c r="BV233" i="10"/>
  <c r="CB243" i="10"/>
  <c r="BQ246" i="10"/>
  <c r="BW246" i="10" s="1"/>
  <c r="BZ225" i="10"/>
  <c r="CJ225" i="10" s="1"/>
  <c r="BQ241" i="10"/>
  <c r="BW241" i="10" s="1"/>
  <c r="BR231" i="10"/>
  <c r="BR227" i="10"/>
  <c r="BR246" i="10" l="1"/>
  <c r="BV244" i="10"/>
  <c r="BV248" i="10"/>
  <c r="CE369" i="10"/>
  <c r="BO351" i="10"/>
  <c r="BZ245" i="10"/>
  <c r="CJ245" i="10" s="1"/>
  <c r="BY245" i="10"/>
  <c r="CI245" i="10" s="1"/>
  <c r="BY242" i="10"/>
  <c r="CI242" i="10" s="1"/>
  <c r="BV252" i="10"/>
  <c r="BV250" i="10"/>
  <c r="BA116" i="10"/>
  <c r="BL116" i="10" s="1"/>
  <c r="AU116" i="10"/>
  <c r="CB247" i="10"/>
  <c r="CE366" i="10"/>
  <c r="BO348" i="10"/>
  <c r="BS252" i="10"/>
  <c r="BU248" i="10"/>
  <c r="BR250" i="10"/>
  <c r="BY257" i="10"/>
  <c r="CI257" i="10" s="1"/>
  <c r="BY241" i="10"/>
  <c r="CI241" i="10" s="1"/>
  <c r="BT248" i="10"/>
  <c r="BX240" i="10"/>
  <c r="CH240" i="10" s="1"/>
  <c r="BV251" i="10"/>
  <c r="BZ262" i="10"/>
  <c r="CJ262" i="10" s="1"/>
  <c r="BT252" i="10"/>
  <c r="AS126" i="10"/>
  <c r="AT126" i="10" s="1"/>
  <c r="BI126" i="10"/>
  <c r="BJ126" i="10" s="1"/>
  <c r="BK126" i="10" s="1"/>
  <c r="AS136" i="10"/>
  <c r="AT136" i="10" s="1"/>
  <c r="BI136" i="10"/>
  <c r="BJ136" i="10" s="1"/>
  <c r="BK136" i="10" s="1"/>
  <c r="BZ243" i="10"/>
  <c r="CJ243" i="10" s="1"/>
  <c r="BU260" i="10"/>
  <c r="AY126" i="10"/>
  <c r="AH132" i="10"/>
  <c r="BY246" i="10"/>
  <c r="CI246" i="10" s="1"/>
  <c r="CE376" i="10"/>
  <c r="BO358" i="10"/>
  <c r="CB240" i="10"/>
  <c r="AY116" i="10"/>
  <c r="AH122" i="10"/>
  <c r="BZ250" i="10"/>
  <c r="CJ250" i="10" s="1"/>
  <c r="BX239" i="10"/>
  <c r="CH239" i="10" s="1"/>
  <c r="BS244" i="10"/>
  <c r="BX269" i="10"/>
  <c r="CH269" i="10" s="1"/>
  <c r="CE381" i="10"/>
  <c r="BO363" i="10"/>
  <c r="BS241" i="10"/>
  <c r="BS258" i="10"/>
  <c r="AY111" i="10"/>
  <c r="AH117" i="10"/>
  <c r="BR248" i="10"/>
  <c r="BX252" i="10"/>
  <c r="CH252" i="10" s="1"/>
  <c r="BU239" i="10"/>
  <c r="BR266" i="10"/>
  <c r="CB263" i="10"/>
  <c r="CB271" i="10"/>
  <c r="BA111" i="10"/>
  <c r="BL111" i="10" s="1"/>
  <c r="AU111" i="10"/>
  <c r="CB266" i="10"/>
  <c r="BT260" i="10"/>
  <c r="BV245" i="10"/>
  <c r="BR270" i="10"/>
  <c r="BS255" i="10"/>
  <c r="BR258" i="10"/>
  <c r="BY264" i="10"/>
  <c r="CI264" i="10" s="1"/>
  <c r="CE377" i="10"/>
  <c r="BO359" i="10"/>
  <c r="BU268" i="10"/>
  <c r="BY253" i="10"/>
  <c r="CI253" i="10" s="1"/>
  <c r="BX268" i="10"/>
  <c r="CH268" i="10" s="1"/>
  <c r="BU247" i="10"/>
  <c r="BQ255" i="10"/>
  <c r="BW255" i="10" s="1"/>
  <c r="CB250" i="10"/>
  <c r="BT271" i="10"/>
  <c r="BZ244" i="10"/>
  <c r="CJ244" i="10" s="1"/>
  <c r="CB267" i="10"/>
  <c r="BT265" i="10"/>
  <c r="BU252" i="10"/>
  <c r="BV246" i="10"/>
  <c r="BU257" i="10"/>
  <c r="BS243" i="10"/>
  <c r="CE375" i="10"/>
  <c r="BO357" i="10"/>
  <c r="BS261" i="10"/>
  <c r="AJ117" i="10"/>
  <c r="AL117" i="10"/>
  <c r="BC117" i="10" s="1"/>
  <c r="AR117" i="10"/>
  <c r="AP117" i="10"/>
  <c r="BG117" i="10" s="1"/>
  <c r="AM117" i="10"/>
  <c r="BD117" i="10" s="1"/>
  <c r="AQ117" i="10"/>
  <c r="BH117" i="10" s="1"/>
  <c r="AK117" i="10"/>
  <c r="BB117" i="10" s="1"/>
  <c r="AO117" i="10"/>
  <c r="BF117" i="10" s="1"/>
  <c r="AN117" i="10"/>
  <c r="BE117" i="10" s="1"/>
  <c r="BQ269" i="10"/>
  <c r="BW269" i="10" s="1"/>
  <c r="BR251" i="10"/>
  <c r="CB245" i="10"/>
  <c r="CB256" i="10"/>
  <c r="BT251" i="10"/>
  <c r="BY260" i="10"/>
  <c r="CI260" i="10" s="1"/>
  <c r="BV265" i="10"/>
  <c r="CB236" i="10"/>
  <c r="BY262" i="10"/>
  <c r="CI262" i="10" s="1"/>
  <c r="BV254" i="10"/>
  <c r="BR243" i="10"/>
  <c r="BX251" i="10"/>
  <c r="CH251" i="10" s="1"/>
  <c r="BZ268" i="10"/>
  <c r="CJ268" i="10" s="1"/>
  <c r="BX261" i="10"/>
  <c r="CH261" i="10" s="1"/>
  <c r="BU245" i="10"/>
  <c r="BS263" i="10"/>
  <c r="BQ261" i="10"/>
  <c r="BW261" i="10" s="1"/>
  <c r="BT244" i="10"/>
  <c r="CB244" i="10"/>
  <c r="BY263" i="10"/>
  <c r="CI263" i="10" s="1"/>
  <c r="BZ263" i="10"/>
  <c r="CJ263" i="10" s="1"/>
  <c r="BX266" i="10"/>
  <c r="CH266" i="10" s="1"/>
  <c r="BU267" i="10"/>
  <c r="BX267" i="10"/>
  <c r="CH267" i="10" s="1"/>
  <c r="BR249" i="10"/>
  <c r="BT247" i="10"/>
  <c r="BS265" i="10"/>
  <c r="BU240" i="10"/>
  <c r="BQ247" i="10"/>
  <c r="BW247" i="10" s="1"/>
  <c r="BQ240" i="10"/>
  <c r="BW240" i="10" s="1"/>
  <c r="CB258" i="10"/>
  <c r="BS269" i="10"/>
  <c r="BZ265" i="10"/>
  <c r="CJ265" i="10" s="1"/>
  <c r="BY244" i="10"/>
  <c r="CI244" i="10" s="1"/>
  <c r="BZ251" i="10"/>
  <c r="CJ251" i="10" s="1"/>
  <c r="BU259" i="10"/>
  <c r="BU243" i="10"/>
  <c r="BS257" i="10"/>
  <c r="BV271" i="10"/>
  <c r="BY261" i="10"/>
  <c r="CI261" i="10" s="1"/>
  <c r="BV268" i="10"/>
  <c r="BS262" i="10"/>
  <c r="BV240" i="10"/>
  <c r="BY248" i="10"/>
  <c r="CI248" i="10" s="1"/>
  <c r="CE380" i="10"/>
  <c r="BO362" i="10"/>
  <c r="AS131" i="10"/>
  <c r="AT131" i="10" s="1"/>
  <c r="BI131" i="10"/>
  <c r="BJ131" i="10" s="1"/>
  <c r="BK131" i="10" s="1"/>
  <c r="BR257" i="10"/>
  <c r="BV261" i="10"/>
  <c r="BT267" i="10"/>
  <c r="CB262" i="10"/>
  <c r="BU271" i="10"/>
  <c r="BT250" i="10"/>
  <c r="BT266" i="10"/>
  <c r="BT258" i="10"/>
  <c r="BV267" i="10"/>
  <c r="BT263" i="10"/>
  <c r="BS250" i="10"/>
  <c r="AS116" i="10"/>
  <c r="AT116" i="10" s="1"/>
  <c r="BI116" i="10"/>
  <c r="BJ116" i="10" s="1"/>
  <c r="BK116" i="10" s="1"/>
  <c r="BR265" i="10"/>
  <c r="BR268" i="10"/>
  <c r="BT269" i="10"/>
  <c r="BZ261" i="10"/>
  <c r="CJ261" i="10" s="1"/>
  <c r="BV239" i="10"/>
  <c r="BR241" i="10"/>
  <c r="BU256" i="10"/>
  <c r="BR252" i="10"/>
  <c r="CB246" i="10"/>
  <c r="BV242" i="10"/>
  <c r="BT268" i="10"/>
  <c r="BY271" i="10"/>
  <c r="CI271" i="10" s="1"/>
  <c r="BA126" i="10"/>
  <c r="BL126" i="10" s="1"/>
  <c r="AU126" i="10"/>
  <c r="BU258" i="10"/>
  <c r="BA136" i="10"/>
  <c r="BL136" i="10" s="1"/>
  <c r="AU136" i="10"/>
  <c r="AG138" i="10"/>
  <c r="AM137" i="10"/>
  <c r="BD137" i="10" s="1"/>
  <c r="AR137" i="10"/>
  <c r="AJ137" i="10"/>
  <c r="AP137" i="10"/>
  <c r="BG137" i="10" s="1"/>
  <c r="AN137" i="10"/>
  <c r="BE137" i="10" s="1"/>
  <c r="AK137" i="10"/>
  <c r="BB137" i="10" s="1"/>
  <c r="AO137" i="10"/>
  <c r="BF137" i="10" s="1"/>
  <c r="AL137" i="10"/>
  <c r="BC137" i="10" s="1"/>
  <c r="AQ137" i="10"/>
  <c r="BH137" i="10" s="1"/>
  <c r="BY251" i="10"/>
  <c r="CI251" i="10" s="1"/>
  <c r="CB264" i="10"/>
  <c r="CB268" i="10"/>
  <c r="BR269" i="10"/>
  <c r="BZ270" i="10"/>
  <c r="CJ270" i="10" s="1"/>
  <c r="BZ266" i="10"/>
  <c r="CJ266" i="10" s="1"/>
  <c r="CE365" i="10"/>
  <c r="BO347" i="10"/>
  <c r="BZ264" i="10"/>
  <c r="CJ264" i="10" s="1"/>
  <c r="BY249" i="10"/>
  <c r="CI249" i="10" s="1"/>
  <c r="BT264" i="10"/>
  <c r="BX271" i="10"/>
  <c r="CH271" i="10" s="1"/>
  <c r="BU246" i="10"/>
  <c r="CB265" i="10"/>
  <c r="BY247" i="10"/>
  <c r="CI247" i="10" s="1"/>
  <c r="CE373" i="10"/>
  <c r="BO355" i="10"/>
  <c r="BT262" i="10"/>
  <c r="BX264" i="10"/>
  <c r="CH264" i="10" s="1"/>
  <c r="BY243" i="10"/>
  <c r="CI243" i="10" s="1"/>
  <c r="BZ246" i="10"/>
  <c r="CJ246" i="10" s="1"/>
  <c r="BR239" i="10"/>
  <c r="CE379" i="10"/>
  <c r="BO361" i="10"/>
  <c r="BV263" i="10"/>
  <c r="BV241" i="10"/>
  <c r="BX259" i="10"/>
  <c r="CH259" i="10" s="1"/>
  <c r="BU255" i="10"/>
  <c r="CE367" i="10"/>
  <c r="BO349" i="10"/>
  <c r="BZ258" i="10"/>
  <c r="CJ258" i="10" s="1"/>
  <c r="BQ263" i="10"/>
  <c r="BW263" i="10" s="1"/>
  <c r="BR260" i="10"/>
  <c r="BQ256" i="10"/>
  <c r="BW256" i="10" s="1"/>
  <c r="BV260" i="10"/>
  <c r="AS121" i="10"/>
  <c r="AT121" i="10" s="1"/>
  <c r="BI121" i="10"/>
  <c r="BJ121" i="10" s="1"/>
  <c r="BK121" i="10" s="1"/>
  <c r="BZ254" i="10"/>
  <c r="CJ254" i="10" s="1"/>
  <c r="CE382" i="10"/>
  <c r="BO364" i="10"/>
  <c r="BS247" i="10"/>
  <c r="BQ258" i="10"/>
  <c r="BW258" i="10" s="1"/>
  <c r="BS239" i="10"/>
  <c r="BQ239" i="10"/>
  <c r="BW239" i="10" s="1"/>
  <c r="AK142" i="10"/>
  <c r="BB142" i="10" s="1"/>
  <c r="AG148" i="10"/>
  <c r="AG143" i="10"/>
  <c r="AP142" i="10"/>
  <c r="BG142" i="10" s="1"/>
  <c r="AO142" i="10"/>
  <c r="BF142" i="10" s="1"/>
  <c r="AQ142" i="10"/>
  <c r="BH142" i="10" s="1"/>
  <c r="AN142" i="10"/>
  <c r="BE142" i="10" s="1"/>
  <c r="AM142" i="10"/>
  <c r="BD142" i="10" s="1"/>
  <c r="AL142" i="10"/>
  <c r="BC142" i="10" s="1"/>
  <c r="AJ142" i="10"/>
  <c r="AR142" i="10"/>
  <c r="BY256" i="10"/>
  <c r="CI256" i="10" s="1"/>
  <c r="CB253" i="10"/>
  <c r="CB254" i="10"/>
  <c r="AY136" i="10"/>
  <c r="AH142" i="10"/>
  <c r="BX255" i="10"/>
  <c r="CH255" i="10" s="1"/>
  <c r="AG133" i="10"/>
  <c r="AP132" i="10"/>
  <c r="BG132" i="10" s="1"/>
  <c r="AM132" i="10"/>
  <c r="BD132" i="10" s="1"/>
  <c r="AK132" i="10"/>
  <c r="BB132" i="10" s="1"/>
  <c r="AO132" i="10"/>
  <c r="BF132" i="10" s="1"/>
  <c r="AJ132" i="10"/>
  <c r="AL132" i="10"/>
  <c r="BC132" i="10" s="1"/>
  <c r="AR132" i="10"/>
  <c r="AQ132" i="10"/>
  <c r="BH132" i="10" s="1"/>
  <c r="AN132" i="10"/>
  <c r="BE132" i="10" s="1"/>
  <c r="BZ259" i="10"/>
  <c r="CJ259" i="10" s="1"/>
  <c r="BQ252" i="10"/>
  <c r="BW252" i="10" s="1"/>
  <c r="BU253" i="10"/>
  <c r="CB255" i="10"/>
  <c r="BZ247" i="10"/>
  <c r="CJ247" i="10" s="1"/>
  <c r="BT246" i="10"/>
  <c r="CE378" i="10"/>
  <c r="BO360" i="10"/>
  <c r="BQ264" i="10"/>
  <c r="BW264" i="10" s="1"/>
  <c r="BX241" i="10"/>
  <c r="CH241" i="10" s="1"/>
  <c r="BQ248" i="10"/>
  <c r="BW248" i="10" s="1"/>
  <c r="BV257" i="10"/>
  <c r="BQ266" i="10"/>
  <c r="BW266" i="10" s="1"/>
  <c r="BV266" i="10"/>
  <c r="BZ252" i="10"/>
  <c r="CJ252" i="10" s="1"/>
  <c r="AS111" i="10"/>
  <c r="AT111" i="10" s="1"/>
  <c r="BI111" i="10"/>
  <c r="BJ111" i="10" s="1"/>
  <c r="BK111" i="10" s="1"/>
  <c r="CE368" i="10"/>
  <c r="BO350" i="10"/>
  <c r="BS270" i="10"/>
  <c r="CB269" i="10"/>
  <c r="BS245" i="10"/>
  <c r="BX256" i="10"/>
  <c r="CH256" i="10" s="1"/>
  <c r="BA121" i="10"/>
  <c r="BL121" i="10" s="1"/>
  <c r="AU121" i="10"/>
  <c r="AG123" i="10"/>
  <c r="AP122" i="10"/>
  <c r="BG122" i="10" s="1"/>
  <c r="AN122" i="10"/>
  <c r="BE122" i="10" s="1"/>
  <c r="AK122" i="10"/>
  <c r="BB122" i="10" s="1"/>
  <c r="AO122" i="10"/>
  <c r="BF122" i="10" s="1"/>
  <c r="AR122" i="10"/>
  <c r="AQ122" i="10"/>
  <c r="BH122" i="10" s="1"/>
  <c r="AJ122" i="10"/>
  <c r="AM122" i="10"/>
  <c r="BD122" i="10" s="1"/>
  <c r="AL122" i="10"/>
  <c r="BC122" i="10" s="1"/>
  <c r="BQ260" i="10"/>
  <c r="BW260" i="10" s="1"/>
  <c r="BQ268" i="10"/>
  <c r="BW268" i="10" s="1"/>
  <c r="BT254" i="10"/>
  <c r="BU270" i="10"/>
  <c r="AY121" i="10"/>
  <c r="AH127" i="10"/>
  <c r="CB239" i="10"/>
  <c r="CE372" i="10"/>
  <c r="BO354" i="10"/>
  <c r="BY252" i="10"/>
  <c r="CI252" i="10" s="1"/>
  <c r="BS249" i="10"/>
  <c r="BX262" i="10"/>
  <c r="CH262" i="10" s="1"/>
  <c r="BY258" i="10"/>
  <c r="CI258" i="10" s="1"/>
  <c r="BT239" i="10"/>
  <c r="BY269" i="10"/>
  <c r="CI269" i="10" s="1"/>
  <c r="BA131" i="10"/>
  <c r="BL131" i="10" s="1"/>
  <c r="AU131" i="10"/>
  <c r="BR271" i="10"/>
  <c r="BR267" i="10"/>
  <c r="BV253" i="10"/>
  <c r="BQ243" i="10"/>
  <c r="BW243" i="10" s="1"/>
  <c r="BS259" i="10"/>
  <c r="BY266" i="10"/>
  <c r="CI266" i="10" s="1"/>
  <c r="BV247" i="10"/>
  <c r="BT257" i="10"/>
  <c r="CB251" i="10"/>
  <c r="BR263" i="10"/>
  <c r="CB249" i="10"/>
  <c r="AX154" i="10"/>
  <c r="AX149" i="10"/>
  <c r="AX150" i="10" s="1"/>
  <c r="AX151" i="10" s="1"/>
  <c r="AX152" i="10" s="1"/>
  <c r="AX153" i="10" s="1"/>
  <c r="BZ248" i="10"/>
  <c r="CJ248" i="10" s="1"/>
  <c r="BZ267" i="10"/>
  <c r="CJ267" i="10" s="1"/>
  <c r="BZ253" i="10"/>
  <c r="CJ253" i="10" s="1"/>
  <c r="BU250" i="10"/>
  <c r="CB261" i="10"/>
  <c r="CE371" i="10"/>
  <c r="BO353" i="10"/>
  <c r="BX249" i="10"/>
  <c r="CH249" i="10" s="1"/>
  <c r="BQ250" i="10"/>
  <c r="BW250" i="10" s="1"/>
  <c r="BV270" i="10"/>
  <c r="BU269" i="10"/>
  <c r="BQ265" i="10"/>
  <c r="BW265" i="10" s="1"/>
  <c r="CE370" i="10"/>
  <c r="BO352" i="10"/>
  <c r="CB242" i="10"/>
  <c r="BQ249" i="10"/>
  <c r="BW249" i="10" s="1"/>
  <c r="BT241" i="10"/>
  <c r="BX250" i="10"/>
  <c r="CH250" i="10" s="1"/>
  <c r="BR247" i="10"/>
  <c r="BZ260" i="10"/>
  <c r="CJ260" i="10" s="1"/>
  <c r="BX260" i="10"/>
  <c r="CH260" i="10" s="1"/>
  <c r="BR254" i="10"/>
  <c r="AG128" i="10"/>
  <c r="AR127" i="10"/>
  <c r="AL127" i="10"/>
  <c r="BC127" i="10" s="1"/>
  <c r="AP127" i="10"/>
  <c r="BG127" i="10" s="1"/>
  <c r="AM127" i="10"/>
  <c r="BD127" i="10" s="1"/>
  <c r="AN127" i="10"/>
  <c r="BE127" i="10" s="1"/>
  <c r="AK127" i="10"/>
  <c r="BB127" i="10" s="1"/>
  <c r="AO127" i="10"/>
  <c r="BF127" i="10" s="1"/>
  <c r="AQ127" i="10"/>
  <c r="BH127" i="10" s="1"/>
  <c r="AJ127" i="10"/>
  <c r="BX244" i="10"/>
  <c r="CH244" i="10" s="1"/>
  <c r="BZ257" i="10"/>
  <c r="CJ257" i="10" s="1"/>
  <c r="BU264" i="10"/>
  <c r="BQ254" i="10"/>
  <c r="BW254" i="10" s="1"/>
  <c r="BS248" i="10"/>
  <c r="CB252" i="10"/>
  <c r="BQ242" i="10"/>
  <c r="BW242" i="10" s="1"/>
  <c r="CB257" i="10"/>
  <c r="BX242" i="10"/>
  <c r="CH242" i="10" s="1"/>
  <c r="BY265" i="10"/>
  <c r="CI265" i="10" s="1"/>
  <c r="CB248" i="10"/>
  <c r="BU261" i="10"/>
  <c r="BS271" i="10"/>
  <c r="BR244" i="10"/>
  <c r="BV249" i="10"/>
  <c r="BT255" i="10"/>
  <c r="BQ244" i="10"/>
  <c r="BW244" i="10" s="1"/>
  <c r="BX254" i="10"/>
  <c r="CH254" i="10" s="1"/>
  <c r="BS253" i="10"/>
  <c r="BT249" i="10"/>
  <c r="BV264" i="10"/>
  <c r="BX265" i="10"/>
  <c r="CH265" i="10" s="1"/>
  <c r="BU266" i="10"/>
  <c r="AY131" i="10"/>
  <c r="AH137" i="10"/>
  <c r="CE374" i="10"/>
  <c r="BO356" i="10"/>
  <c r="CE388" i="10" l="1"/>
  <c r="BO370" i="10"/>
  <c r="AG129" i="10"/>
  <c r="AN128" i="10"/>
  <c r="BE128" i="10" s="1"/>
  <c r="AP128" i="10"/>
  <c r="BG128" i="10" s="1"/>
  <c r="AJ128" i="10"/>
  <c r="AK128" i="10"/>
  <c r="BB128" i="10" s="1"/>
  <c r="AO128" i="10"/>
  <c r="BF128" i="10" s="1"/>
  <c r="AQ128" i="10"/>
  <c r="BH128" i="10" s="1"/>
  <c r="AL128" i="10"/>
  <c r="BC128" i="10" s="1"/>
  <c r="AR128" i="10"/>
  <c r="AM128" i="10"/>
  <c r="BD128" i="10" s="1"/>
  <c r="AN123" i="10"/>
  <c r="BE123" i="10" s="1"/>
  <c r="AJ123" i="10"/>
  <c r="AK123" i="10"/>
  <c r="BB123" i="10" s="1"/>
  <c r="AO123" i="10"/>
  <c r="BF123" i="10" s="1"/>
  <c r="AQ123" i="10"/>
  <c r="BH123" i="10" s="1"/>
  <c r="AM123" i="10"/>
  <c r="BD123" i="10" s="1"/>
  <c r="AL123" i="10"/>
  <c r="BC123" i="10" s="1"/>
  <c r="AP123" i="10"/>
  <c r="BG123" i="10" s="1"/>
  <c r="AR123" i="10"/>
  <c r="AG134" i="10"/>
  <c r="AK133" i="10"/>
  <c r="BB133" i="10" s="1"/>
  <c r="AO133" i="10"/>
  <c r="BF133" i="10" s="1"/>
  <c r="AR133" i="10"/>
  <c r="AM133" i="10"/>
  <c r="BD133" i="10" s="1"/>
  <c r="AL133" i="10"/>
  <c r="BC133" i="10" s="1"/>
  <c r="AJ133" i="10"/>
  <c r="AQ133" i="10"/>
  <c r="BH133" i="10" s="1"/>
  <c r="AN133" i="10"/>
  <c r="BE133" i="10" s="1"/>
  <c r="AP133" i="10"/>
  <c r="BG133" i="10" s="1"/>
  <c r="BA142" i="10"/>
  <c r="BL142" i="10" s="1"/>
  <c r="AU142" i="10"/>
  <c r="AK148" i="10"/>
  <c r="BB148" i="10" s="1"/>
  <c r="AG154" i="10"/>
  <c r="AG149" i="10"/>
  <c r="AP148" i="10"/>
  <c r="BG148" i="10" s="1"/>
  <c r="AO148" i="10"/>
  <c r="BF148" i="10" s="1"/>
  <c r="AM148" i="10"/>
  <c r="BD148" i="10" s="1"/>
  <c r="AL148" i="10"/>
  <c r="BC148" i="10" s="1"/>
  <c r="AJ148" i="10"/>
  <c r="AR148" i="10"/>
  <c r="AQ148" i="10"/>
  <c r="BH148" i="10" s="1"/>
  <c r="AN148" i="10"/>
  <c r="BE148" i="10" s="1"/>
  <c r="BY255" i="10"/>
  <c r="CI255" i="10" s="1"/>
  <c r="BV259" i="10"/>
  <c r="BX270" i="10"/>
  <c r="CH270" i="10" s="1"/>
  <c r="BR261" i="10"/>
  <c r="BQ270" i="10"/>
  <c r="BW270" i="10" s="1"/>
  <c r="BS260" i="10"/>
  <c r="BV262" i="10"/>
  <c r="BX258" i="10"/>
  <c r="CH258" i="10" s="1"/>
  <c r="CB259" i="10"/>
  <c r="BU263" i="10"/>
  <c r="BQ259" i="10"/>
  <c r="BW259" i="10" s="1"/>
  <c r="BU262" i="10"/>
  <c r="BZ269" i="10"/>
  <c r="CJ269" i="10" s="1"/>
  <c r="BX257" i="10"/>
  <c r="CH257" i="10" s="1"/>
  <c r="BR255" i="10"/>
  <c r="BQ267" i="10"/>
  <c r="BW267" i="10" s="1"/>
  <c r="BS267" i="10"/>
  <c r="BT261" i="10"/>
  <c r="BY259" i="10"/>
  <c r="CI259" i="10" s="1"/>
  <c r="BR259" i="10"/>
  <c r="BS254" i="10"/>
  <c r="CE399" i="10"/>
  <c r="BO381" i="10"/>
  <c r="BQ257" i="10"/>
  <c r="BW257" i="10" s="1"/>
  <c r="AY122" i="10"/>
  <c r="AH128" i="10"/>
  <c r="BQ262" i="10"/>
  <c r="BW262" i="10" s="1"/>
  <c r="BQ277" i="10"/>
  <c r="BW277" i="10" s="1"/>
  <c r="AS142" i="10"/>
  <c r="AT142" i="10" s="1"/>
  <c r="BI142" i="10"/>
  <c r="BJ142" i="10" s="1"/>
  <c r="BK142" i="10" s="1"/>
  <c r="AG144" i="10"/>
  <c r="AR143" i="10"/>
  <c r="AK143" i="10"/>
  <c r="BB143" i="10" s="1"/>
  <c r="AO143" i="10"/>
  <c r="BF143" i="10" s="1"/>
  <c r="AL143" i="10"/>
  <c r="BC143" i="10" s="1"/>
  <c r="AM143" i="10"/>
  <c r="BD143" i="10" s="1"/>
  <c r="AN143" i="10"/>
  <c r="BE143" i="10" s="1"/>
  <c r="AJ143" i="10"/>
  <c r="AQ143" i="10"/>
  <c r="BH143" i="10" s="1"/>
  <c r="AP143" i="10"/>
  <c r="BG143" i="10" s="1"/>
  <c r="AY117" i="10"/>
  <c r="AH123" i="10"/>
  <c r="AY137" i="10"/>
  <c r="AH143" i="10"/>
  <c r="BA122" i="10"/>
  <c r="BL122" i="10" s="1"/>
  <c r="AU122" i="10"/>
  <c r="AS132" i="10"/>
  <c r="AT132" i="10" s="1"/>
  <c r="BI132" i="10"/>
  <c r="BJ132" i="10" s="1"/>
  <c r="BK132" i="10" s="1"/>
  <c r="BX263" i="10"/>
  <c r="CH263" i="10" s="1"/>
  <c r="CB260" i="10"/>
  <c r="CE394" i="10"/>
  <c r="BO376" i="10"/>
  <c r="CE389" i="10"/>
  <c r="BO371" i="10"/>
  <c r="CE396" i="10"/>
  <c r="BO378" i="10"/>
  <c r="CE385" i="10"/>
  <c r="BO367" i="10"/>
  <c r="CE397" i="10"/>
  <c r="BO379" i="10"/>
  <c r="AS117" i="10"/>
  <c r="AT117" i="10" s="1"/>
  <c r="BI117" i="10"/>
  <c r="BJ117" i="10" s="1"/>
  <c r="BK117" i="10" s="1"/>
  <c r="BY268" i="10"/>
  <c r="CI268" i="10" s="1"/>
  <c r="BY272" i="10"/>
  <c r="CI272" i="10" s="1"/>
  <c r="BV277" i="10"/>
  <c r="CE384" i="10"/>
  <c r="BO366" i="10"/>
  <c r="BA127" i="10"/>
  <c r="BL127" i="10" s="1"/>
  <c r="AU127" i="10"/>
  <c r="AS127" i="10"/>
  <c r="AT127" i="10" s="1"/>
  <c r="BI127" i="10"/>
  <c r="BJ127" i="10" s="1"/>
  <c r="BK127" i="10" s="1"/>
  <c r="AX155" i="10"/>
  <c r="AX156" i="10" s="1"/>
  <c r="AX157" i="10" s="1"/>
  <c r="AX158" i="10" s="1"/>
  <c r="AX159" i="10" s="1"/>
  <c r="AX160" i="10"/>
  <c r="CE390" i="10"/>
  <c r="BO372" i="10"/>
  <c r="AS122" i="10"/>
  <c r="AT122" i="10" s="1"/>
  <c r="BI122" i="10"/>
  <c r="BJ122" i="10" s="1"/>
  <c r="BK122" i="10" s="1"/>
  <c r="BA132" i="10"/>
  <c r="BL132" i="10" s="1"/>
  <c r="AU132" i="10"/>
  <c r="BA137" i="10"/>
  <c r="BL137" i="10" s="1"/>
  <c r="AU137" i="10"/>
  <c r="BV276" i="10"/>
  <c r="BY275" i="10"/>
  <c r="CI275" i="10" s="1"/>
  <c r="BS268" i="10"/>
  <c r="BS264" i="10"/>
  <c r="CE386" i="10"/>
  <c r="BO368" i="10"/>
  <c r="BO382" i="10"/>
  <c r="CE400" i="10"/>
  <c r="AS137" i="10"/>
  <c r="AT137" i="10" s="1"/>
  <c r="BI137" i="10"/>
  <c r="BJ137" i="10" s="1"/>
  <c r="BK137" i="10" s="1"/>
  <c r="BA117" i="10"/>
  <c r="BL117" i="10" s="1"/>
  <c r="AU117" i="10"/>
  <c r="BZ271" i="10"/>
  <c r="CJ271" i="10" s="1"/>
  <c r="BR264" i="10"/>
  <c r="BY289" i="10"/>
  <c r="CI289" i="10" s="1"/>
  <c r="AY132" i="10"/>
  <c r="AH138" i="10"/>
  <c r="BZ288" i="10"/>
  <c r="CJ288" i="10" s="1"/>
  <c r="BU272" i="10"/>
  <c r="BU278" i="10"/>
  <c r="CE398" i="10"/>
  <c r="BO380" i="10"/>
  <c r="AY127" i="10"/>
  <c r="AH133" i="10"/>
  <c r="AY142" i="10"/>
  <c r="AH148" i="10"/>
  <c r="CE383" i="10"/>
  <c r="BO365" i="10"/>
  <c r="CE393" i="10"/>
  <c r="BO375" i="10"/>
  <c r="CE395" i="10"/>
  <c r="BO377" i="10"/>
  <c r="BU265" i="10"/>
  <c r="BV280" i="10"/>
  <c r="BT277" i="10"/>
  <c r="BT276" i="10"/>
  <c r="CE387" i="10"/>
  <c r="BO369" i="10"/>
  <c r="BR272" i="10"/>
  <c r="CE392" i="10"/>
  <c r="BO374" i="10"/>
  <c r="BQ271" i="10"/>
  <c r="BW271" i="10" s="1"/>
  <c r="CE391" i="10"/>
  <c r="BO373" i="10"/>
  <c r="AG139" i="10"/>
  <c r="AN138" i="10"/>
  <c r="BE138" i="10" s="1"/>
  <c r="AR138" i="10"/>
  <c r="AP138" i="10"/>
  <c r="BG138" i="10" s="1"/>
  <c r="AQ138" i="10"/>
  <c r="BH138" i="10" s="1"/>
  <c r="AJ138" i="10"/>
  <c r="AK138" i="10"/>
  <c r="BB138" i="10" s="1"/>
  <c r="AO138" i="10"/>
  <c r="BF138" i="10" s="1"/>
  <c r="AL138" i="10"/>
  <c r="BC138" i="10" s="1"/>
  <c r="AM138" i="10"/>
  <c r="BD138" i="10" s="1"/>
  <c r="BY267" i="10"/>
  <c r="CI267" i="10" s="1"/>
  <c r="BS282" i="10"/>
  <c r="BR262" i="10"/>
  <c r="CE410" i="10" l="1"/>
  <c r="BO392" i="10"/>
  <c r="CE405" i="10"/>
  <c r="BO387" i="10"/>
  <c r="CE413" i="10"/>
  <c r="BO395" i="10"/>
  <c r="AG145" i="10"/>
  <c r="AK144" i="10"/>
  <c r="BB144" i="10" s="1"/>
  <c r="AO144" i="10"/>
  <c r="BF144" i="10" s="1"/>
  <c r="AN144" i="10"/>
  <c r="BE144" i="10" s="1"/>
  <c r="AJ144" i="10"/>
  <c r="AR144" i="10"/>
  <c r="AQ144" i="10"/>
  <c r="BH144" i="10" s="1"/>
  <c r="AL144" i="10"/>
  <c r="BC144" i="10" s="1"/>
  <c r="AP144" i="10"/>
  <c r="BG144" i="10" s="1"/>
  <c r="AM144" i="10"/>
  <c r="BD144" i="10" s="1"/>
  <c r="AY128" i="10"/>
  <c r="AH134" i="10"/>
  <c r="BT283" i="10"/>
  <c r="BQ285" i="10"/>
  <c r="BW285" i="10" s="1"/>
  <c r="AS123" i="10"/>
  <c r="AT123" i="10" s="1"/>
  <c r="BI123" i="10"/>
  <c r="BJ123" i="10" s="1"/>
  <c r="BK123" i="10" s="1"/>
  <c r="BA138" i="10"/>
  <c r="BL138" i="10" s="1"/>
  <c r="AU138" i="10"/>
  <c r="CE409" i="10"/>
  <c r="BO391" i="10"/>
  <c r="AY148" i="10"/>
  <c r="AH154" i="10"/>
  <c r="CE412" i="10"/>
  <c r="BO394" i="10"/>
  <c r="BA143" i="10"/>
  <c r="BL143" i="10" s="1"/>
  <c r="AU143" i="10"/>
  <c r="BS289" i="10"/>
  <c r="AG150" i="10"/>
  <c r="AL149" i="10"/>
  <c r="BC149" i="10" s="1"/>
  <c r="AJ149" i="10"/>
  <c r="AR149" i="10"/>
  <c r="AM149" i="10"/>
  <c r="BD149" i="10" s="1"/>
  <c r="AP149" i="10"/>
  <c r="BG149" i="10" s="1"/>
  <c r="AK149" i="10"/>
  <c r="BB149" i="10" s="1"/>
  <c r="AO149" i="10"/>
  <c r="BF149" i="10" s="1"/>
  <c r="AQ149" i="10"/>
  <c r="BH149" i="10" s="1"/>
  <c r="AN149" i="10"/>
  <c r="BE149" i="10" s="1"/>
  <c r="BA133" i="10"/>
  <c r="BL133" i="10" s="1"/>
  <c r="AU133" i="10"/>
  <c r="AG140" i="10"/>
  <c r="AJ139" i="10"/>
  <c r="AM139" i="10"/>
  <c r="BD139" i="10" s="1"/>
  <c r="AP139" i="10"/>
  <c r="BG139" i="10" s="1"/>
  <c r="AL139" i="10"/>
  <c r="BC139" i="10" s="1"/>
  <c r="AR139" i="10"/>
  <c r="AK139" i="10"/>
  <c r="BB139" i="10" s="1"/>
  <c r="AO139" i="10"/>
  <c r="BF139" i="10" s="1"/>
  <c r="AN139" i="10"/>
  <c r="BE139" i="10" s="1"/>
  <c r="AQ139" i="10"/>
  <c r="BH139" i="10" s="1"/>
  <c r="CE403" i="10"/>
  <c r="BO385" i="10"/>
  <c r="BY283" i="10"/>
  <c r="CI283" i="10" s="1"/>
  <c r="AK154" i="10"/>
  <c r="BB154" i="10" s="1"/>
  <c r="AG160" i="10"/>
  <c r="AG155" i="10"/>
  <c r="AP154" i="10"/>
  <c r="BG154" i="10" s="1"/>
  <c r="AO154" i="10"/>
  <c r="BF154" i="10" s="1"/>
  <c r="AJ154" i="10"/>
  <c r="AR154" i="10"/>
  <c r="AQ154" i="10"/>
  <c r="BH154" i="10" s="1"/>
  <c r="AN154" i="10"/>
  <c r="BE154" i="10" s="1"/>
  <c r="AM154" i="10"/>
  <c r="BD154" i="10" s="1"/>
  <c r="AL154" i="10"/>
  <c r="BC154" i="10" s="1"/>
  <c r="AS128" i="10"/>
  <c r="AT128" i="10" s="1"/>
  <c r="BI128" i="10"/>
  <c r="BJ128" i="10" s="1"/>
  <c r="BK128" i="10" s="1"/>
  <c r="AP129" i="10"/>
  <c r="BG129" i="10" s="1"/>
  <c r="AN129" i="10"/>
  <c r="BE129" i="10" s="1"/>
  <c r="AR129" i="10"/>
  <c r="AK129" i="10"/>
  <c r="BB129" i="10" s="1"/>
  <c r="AO129" i="10"/>
  <c r="BF129" i="10" s="1"/>
  <c r="AL129" i="10"/>
  <c r="BC129" i="10" s="1"/>
  <c r="AQ129" i="10"/>
  <c r="BH129" i="10" s="1"/>
  <c r="AM129" i="10"/>
  <c r="BD129" i="10" s="1"/>
  <c r="AJ129" i="10"/>
  <c r="AS138" i="10"/>
  <c r="AT138" i="10" s="1"/>
  <c r="BI138" i="10"/>
  <c r="BJ138" i="10" s="1"/>
  <c r="BK138" i="10" s="1"/>
  <c r="AY133" i="10"/>
  <c r="AH139" i="10"/>
  <c r="CE416" i="10"/>
  <c r="BO398" i="10"/>
  <c r="AY138" i="10"/>
  <c r="AH144" i="10"/>
  <c r="CE402" i="10"/>
  <c r="BO384" i="10"/>
  <c r="BO397" i="10"/>
  <c r="CE415" i="10"/>
  <c r="AY143" i="10"/>
  <c r="AH149" i="10"/>
  <c r="BU281" i="10"/>
  <c r="AS148" i="10"/>
  <c r="AT148" i="10" s="1"/>
  <c r="BI148" i="10"/>
  <c r="BJ148" i="10" s="1"/>
  <c r="BK148" i="10" s="1"/>
  <c r="CE401" i="10"/>
  <c r="BO383" i="10"/>
  <c r="BU288" i="10"/>
  <c r="BQ279" i="10"/>
  <c r="BW279" i="10" s="1"/>
  <c r="BA148" i="10"/>
  <c r="BL148" i="10" s="1"/>
  <c r="AU148" i="10"/>
  <c r="AS133" i="10"/>
  <c r="AT133" i="10" s="1"/>
  <c r="BI133" i="10"/>
  <c r="BJ133" i="10" s="1"/>
  <c r="BK133" i="10" s="1"/>
  <c r="BO393" i="10"/>
  <c r="CE411" i="10"/>
  <c r="BO396" i="10"/>
  <c r="CE414" i="10"/>
  <c r="AY123" i="10"/>
  <c r="AH129" i="10"/>
  <c r="BX297" i="10"/>
  <c r="CH297" i="10" s="1"/>
  <c r="BS290" i="10"/>
  <c r="BT289" i="10"/>
  <c r="CB280" i="10"/>
  <c r="BR295" i="10"/>
  <c r="BR298" i="10"/>
  <c r="BU276" i="10"/>
  <c r="BT293" i="10"/>
  <c r="CE406" i="10"/>
  <c r="BO388" i="10"/>
  <c r="CE404" i="10"/>
  <c r="BO386" i="10"/>
  <c r="CE408" i="10"/>
  <c r="BO390" i="10"/>
  <c r="CE407" i="10"/>
  <c r="BO389" i="10"/>
  <c r="BS307" i="10"/>
  <c r="BZ299" i="10"/>
  <c r="CJ299" i="10" s="1"/>
  <c r="BY296" i="10"/>
  <c r="CI296" i="10" s="1"/>
  <c r="BR274" i="10"/>
  <c r="BX285" i="10"/>
  <c r="CH285" i="10" s="1"/>
  <c r="BY300" i="10"/>
  <c r="CI300" i="10" s="1"/>
  <c r="BY279" i="10"/>
  <c r="CI279" i="10" s="1"/>
  <c r="BS301" i="10"/>
  <c r="BY286" i="10"/>
  <c r="CI286" i="10" s="1"/>
  <c r="BZ283" i="10"/>
  <c r="CJ283" i="10" s="1"/>
  <c r="BU291" i="10"/>
  <c r="BV303" i="10"/>
  <c r="BV307" i="10"/>
  <c r="BS279" i="10"/>
  <c r="BU299" i="10"/>
  <c r="BX304" i="10"/>
  <c r="CH304" i="10" s="1"/>
  <c r="BS305" i="10"/>
  <c r="BT291" i="10"/>
  <c r="BS296" i="10"/>
  <c r="BQ302" i="10"/>
  <c r="BW302" i="10" s="1"/>
  <c r="BY303" i="10"/>
  <c r="CI303" i="10" s="1"/>
  <c r="BS275" i="10"/>
  <c r="BR275" i="10"/>
  <c r="BZ281" i="10"/>
  <c r="CJ281" i="10" s="1"/>
  <c r="BU282" i="10"/>
  <c r="BV306" i="10"/>
  <c r="BQ287" i="10"/>
  <c r="BW287" i="10" s="1"/>
  <c r="BT300" i="10"/>
  <c r="BQ301" i="10"/>
  <c r="BW301" i="10" s="1"/>
  <c r="BV296" i="10"/>
  <c r="CB278" i="10"/>
  <c r="BY280" i="10"/>
  <c r="CI280" i="10" s="1"/>
  <c r="BV279" i="10"/>
  <c r="BX276" i="10"/>
  <c r="CH276" i="10" s="1"/>
  <c r="BT296" i="10"/>
  <c r="BZ285" i="10"/>
  <c r="CJ285" i="10" s="1"/>
  <c r="BX301" i="10"/>
  <c r="CH301" i="10" s="1"/>
  <c r="BY288" i="10"/>
  <c r="CI288" i="10" s="1"/>
  <c r="BZ304" i="10"/>
  <c r="CJ304" i="10" s="1"/>
  <c r="BQ273" i="10"/>
  <c r="BW273" i="10" s="1"/>
  <c r="BV293" i="10"/>
  <c r="BZ277" i="10"/>
  <c r="CJ277" i="10" s="1"/>
  <c r="BS288" i="10"/>
  <c r="BV286" i="10"/>
  <c r="BV281" i="10"/>
  <c r="BR286" i="10"/>
  <c r="BS302" i="10"/>
  <c r="BZ276" i="10"/>
  <c r="CJ276" i="10" s="1"/>
  <c r="BS299" i="10"/>
  <c r="BS274" i="10"/>
  <c r="BR300" i="10"/>
  <c r="BQ288" i="10"/>
  <c r="BW288" i="10" s="1"/>
  <c r="BR301" i="10"/>
  <c r="BY282" i="10"/>
  <c r="CI282" i="10" s="1"/>
  <c r="BV274" i="10"/>
  <c r="BZ297" i="10"/>
  <c r="CJ297" i="10" s="1"/>
  <c r="BR284" i="10"/>
  <c r="BU304" i="10"/>
  <c r="BY297" i="10"/>
  <c r="CI297" i="10" s="1"/>
  <c r="CB284" i="10"/>
  <c r="BZ306" i="10"/>
  <c r="CJ306" i="10" s="1"/>
  <c r="BX305" i="10"/>
  <c r="CH305" i="10" s="1"/>
  <c r="BY306" i="10"/>
  <c r="CI306" i="10" s="1"/>
  <c r="BR281" i="10"/>
  <c r="BU298" i="10"/>
  <c r="BS272" i="10"/>
  <c r="BQ283" i="10"/>
  <c r="BW283" i="10" s="1"/>
  <c r="CB281" i="10"/>
  <c r="BU286" i="10"/>
  <c r="BV291" i="10"/>
  <c r="BY276" i="10"/>
  <c r="CI276" i="10" s="1"/>
  <c r="BS280" i="10"/>
  <c r="BX274" i="10"/>
  <c r="CH274" i="10" s="1"/>
  <c r="BV272" i="10"/>
  <c r="BS277" i="10"/>
  <c r="BY293" i="10"/>
  <c r="CI293" i="10" s="1"/>
  <c r="BZ289" i="10"/>
  <c r="CJ289" i="10" s="1"/>
  <c r="BQ282" i="10"/>
  <c r="BW282" i="10" s="1"/>
  <c r="BY304" i="10"/>
  <c r="CI304" i="10" s="1"/>
  <c r="BY291" i="10"/>
  <c r="CI291" i="10" s="1"/>
  <c r="BV302" i="10"/>
  <c r="BX292" i="10"/>
  <c r="CH292" i="10" s="1"/>
  <c r="BQ286" i="10"/>
  <c r="BW286" i="10" s="1"/>
  <c r="BZ275" i="10"/>
  <c r="CJ275" i="10" s="1"/>
  <c r="CB282" i="10"/>
  <c r="BT301" i="10"/>
  <c r="BQ284" i="10"/>
  <c r="BW284" i="10" s="1"/>
  <c r="BV284" i="10"/>
  <c r="BQ303" i="10"/>
  <c r="BW303" i="10" s="1"/>
  <c r="BR279" i="10"/>
  <c r="BV292" i="10"/>
  <c r="BY290" i="10"/>
  <c r="CI290" i="10" s="1"/>
  <c r="BZ298" i="10"/>
  <c r="CJ298" i="10" s="1"/>
  <c r="BQ274" i="10"/>
  <c r="BW274" i="10" s="1"/>
  <c r="BQ278" i="10"/>
  <c r="BW278" i="10" s="1"/>
  <c r="BT298" i="10"/>
  <c r="BZ305" i="10"/>
  <c r="CJ305" i="10" s="1"/>
  <c r="BY285" i="10"/>
  <c r="CI285" i="10" s="1"/>
  <c r="CB279" i="10"/>
  <c r="BZ286" i="10"/>
  <c r="CJ286" i="10" s="1"/>
  <c r="CB302" i="10"/>
  <c r="BV275" i="10"/>
  <c r="BR285" i="10"/>
  <c r="BX288" i="10"/>
  <c r="CH288" i="10" s="1"/>
  <c r="BY294" i="10"/>
  <c r="CI294" i="10" s="1"/>
  <c r="BZ278" i="10"/>
  <c r="CJ278" i="10" s="1"/>
  <c r="BR273" i="10"/>
  <c r="BS300" i="10"/>
  <c r="CB303" i="10"/>
  <c r="BZ273" i="10"/>
  <c r="CJ273" i="10" s="1"/>
  <c r="BQ296" i="10"/>
  <c r="BW296" i="10" s="1"/>
  <c r="BU280" i="10"/>
  <c r="BY274" i="10"/>
  <c r="CI274" i="10" s="1"/>
  <c r="BU284" i="10"/>
  <c r="BU303" i="10"/>
  <c r="BU307" i="10"/>
  <c r="BS273" i="10"/>
  <c r="BT275" i="10"/>
  <c r="BS293" i="10"/>
  <c r="BX282" i="10"/>
  <c r="CH282" i="10" s="1"/>
  <c r="BZ295" i="10"/>
  <c r="CJ295" i="10" s="1"/>
  <c r="BZ301" i="10"/>
  <c r="CJ301" i="10" s="1"/>
  <c r="BY278" i="10"/>
  <c r="CI278" i="10" s="1"/>
  <c r="BQ295" i="10"/>
  <c r="BW295" i="10" s="1"/>
  <c r="CB273" i="10"/>
  <c r="BY284" i="10"/>
  <c r="CI284" i="10" s="1"/>
  <c r="BZ290" i="10"/>
  <c r="CJ290" i="10" s="1"/>
  <c r="BX299" i="10"/>
  <c r="CH299" i="10" s="1"/>
  <c r="CB294" i="10"/>
  <c r="BX279" i="10"/>
  <c r="CH279" i="10" s="1"/>
  <c r="BY273" i="10"/>
  <c r="CI273" i="10" s="1"/>
  <c r="BZ300" i="10"/>
  <c r="CJ300" i="10" s="1"/>
  <c r="BQ289" i="10"/>
  <c r="BW289" i="10" s="1"/>
  <c r="BX306" i="10"/>
  <c r="CH306" i="10" s="1"/>
  <c r="BQ298" i="10"/>
  <c r="BW298" i="10" s="1"/>
  <c r="BQ281" i="10"/>
  <c r="BW281" i="10" s="1"/>
  <c r="BV300" i="10"/>
  <c r="BU301" i="10"/>
  <c r="BR306" i="10"/>
  <c r="BR277" i="10"/>
  <c r="BQ272" i="10"/>
  <c r="BW272" i="10" s="1"/>
  <c r="BQ280" i="10"/>
  <c r="BW280" i="10" s="1"/>
  <c r="BV290" i="10"/>
  <c r="BU300" i="10"/>
  <c r="BQ276" i="10"/>
  <c r="BW276" i="10" s="1"/>
  <c r="BT295" i="10"/>
  <c r="BV288" i="10"/>
  <c r="BT299" i="10"/>
  <c r="CB289" i="10"/>
  <c r="CB288" i="10"/>
  <c r="BQ300" i="10"/>
  <c r="BW300" i="10" s="1"/>
  <c r="BZ280" i="10"/>
  <c r="CJ280" i="10" s="1"/>
  <c r="BU277" i="10"/>
  <c r="BS295" i="10"/>
  <c r="BT272" i="10"/>
  <c r="BU297" i="10"/>
  <c r="BS297" i="10"/>
  <c r="BS291" i="10"/>
  <c r="BV287" i="10"/>
  <c r="BV297" i="10"/>
  <c r="BX272" i="10"/>
  <c r="CH272" i="10" s="1"/>
  <c r="BS294" i="10"/>
  <c r="BX291" i="10"/>
  <c r="CH291" i="10" s="1"/>
  <c r="BS284" i="10"/>
  <c r="BU275" i="10"/>
  <c r="BT305" i="10"/>
  <c r="CB286" i="10"/>
  <c r="BV305" i="10"/>
  <c r="CB276" i="10"/>
  <c r="BR280" i="10"/>
  <c r="BS304" i="10"/>
  <c r="BT284" i="10"/>
  <c r="BS306" i="10"/>
  <c r="BT287" i="10"/>
  <c r="BX273" i="10"/>
  <c r="CH273" i="10" s="1"/>
  <c r="BZ293" i="10"/>
  <c r="CJ293" i="10" s="1"/>
  <c r="BV304" i="10"/>
  <c r="BU285" i="10"/>
  <c r="BR287" i="10"/>
  <c r="BR292" i="10"/>
  <c r="BQ292" i="10"/>
  <c r="BW292" i="10" s="1"/>
  <c r="BY281" i="10"/>
  <c r="CI281" i="10" s="1"/>
  <c r="BZ282" i="10"/>
  <c r="CJ282" i="10" s="1"/>
  <c r="BY307" i="10"/>
  <c r="CI307" i="10" s="1"/>
  <c r="BX277" i="10"/>
  <c r="CH277" i="10" s="1"/>
  <c r="BV282" i="10"/>
  <c r="BX280" i="10"/>
  <c r="CH280" i="10" s="1"/>
  <c r="BX303" i="10"/>
  <c r="CH303" i="10" s="1"/>
  <c r="BS278" i="10"/>
  <c r="BS303" i="10"/>
  <c r="BV289" i="10"/>
  <c r="BX281" i="10"/>
  <c r="CH281" i="10" s="1"/>
  <c r="BT281" i="10"/>
  <c r="BR283" i="10"/>
  <c r="BX284" i="10"/>
  <c r="CH284" i="10" s="1"/>
  <c r="BQ299" i="10"/>
  <c r="BW299" i="10" s="1"/>
  <c r="BR276" i="10"/>
  <c r="BZ274" i="10"/>
  <c r="CJ274" i="10" s="1"/>
  <c r="BV298" i="10"/>
  <c r="CB292" i="10"/>
  <c r="BU283" i="10"/>
  <c r="BS287" i="10"/>
  <c r="BY287" i="10"/>
  <c r="CI287" i="10" s="1"/>
  <c r="BR305" i="10"/>
  <c r="BX290" i="10"/>
  <c r="CH290" i="10" s="1"/>
  <c r="BT279" i="10"/>
  <c r="BT273" i="10"/>
  <c r="BU279" i="10"/>
  <c r="BX298" i="10"/>
  <c r="CH298" i="10" s="1"/>
  <c r="BZ284" i="10"/>
  <c r="CJ284" i="10" s="1"/>
  <c r="BU295" i="10"/>
  <c r="CB275" i="10"/>
  <c r="BR299" i="10"/>
  <c r="CB297" i="10"/>
  <c r="BR307" i="10"/>
  <c r="BR293" i="10"/>
  <c r="BZ287" i="10"/>
  <c r="CJ287" i="10" s="1"/>
  <c r="BQ294" i="10"/>
  <c r="BW294" i="10" s="1"/>
  <c r="BT303" i="10"/>
  <c r="BV283" i="10"/>
  <c r="BR288" i="10"/>
  <c r="BX289" i="10"/>
  <c r="CH289" i="10" s="1"/>
  <c r="BT307" i="10"/>
  <c r="BS285" i="10"/>
  <c r="BV294" i="10"/>
  <c r="CB300" i="10"/>
  <c r="BZ303" i="10"/>
  <c r="CJ303" i="10" s="1"/>
  <c r="BT274" i="10"/>
  <c r="BT280" i="10"/>
  <c r="BR278" i="10"/>
  <c r="BY305" i="10"/>
  <c r="CI305" i="10" s="1"/>
  <c r="BX283" i="10"/>
  <c r="CH283" i="10" s="1"/>
  <c r="BY298" i="10"/>
  <c r="CI298" i="10" s="1"/>
  <c r="BU274" i="10"/>
  <c r="BY277" i="10"/>
  <c r="CI277" i="10" s="1"/>
  <c r="BV301" i="10"/>
  <c r="BU289" i="10"/>
  <c r="BS283" i="10"/>
  <c r="BR291" i="10"/>
  <c r="BV299" i="10"/>
  <c r="BV285" i="10"/>
  <c r="CB285" i="10"/>
  <c r="BR304" i="10"/>
  <c r="BY292" i="10"/>
  <c r="CI292" i="10" s="1"/>
  <c r="CB295" i="10"/>
  <c r="BV273" i="10"/>
  <c r="BZ272" i="10"/>
  <c r="CJ272" i="10" s="1"/>
  <c r="BV295" i="10"/>
  <c r="CB298" i="10"/>
  <c r="BZ291" i="10"/>
  <c r="CJ291" i="10" s="1"/>
  <c r="BT304" i="10"/>
  <c r="CB305" i="10"/>
  <c r="BU293" i="10"/>
  <c r="BZ292" i="10"/>
  <c r="CJ292" i="10" s="1"/>
  <c r="BQ275" i="10"/>
  <c r="BW275" i="10" s="1"/>
  <c r="BS286" i="10"/>
  <c r="BR303" i="10"/>
  <c r="BV278" i="10"/>
  <c r="BX296" i="10"/>
  <c r="CH296" i="10" s="1"/>
  <c r="BT286" i="10"/>
  <c r="BZ302" i="10"/>
  <c r="CJ302" i="10" s="1"/>
  <c r="BX275" i="10"/>
  <c r="CH275" i="10" s="1"/>
  <c r="BT290" i="10"/>
  <c r="BT285" i="10"/>
  <c r="BU294" i="10"/>
  <c r="CB287" i="10"/>
  <c r="CB299" i="10"/>
  <c r="BZ279" i="10"/>
  <c r="CJ279" i="10" s="1"/>
  <c r="BR290" i="10"/>
  <c r="BU290" i="10"/>
  <c r="BT288" i="10"/>
  <c r="BU273" i="10"/>
  <c r="BS276" i="10"/>
  <c r="BX287" i="10"/>
  <c r="CH287" i="10" s="1"/>
  <c r="BR282" i="10"/>
  <c r="BU306" i="10"/>
  <c r="BS298" i="10"/>
  <c r="BX278" i="10"/>
  <c r="CH278" i="10" s="1"/>
  <c r="BO400" i="10"/>
  <c r="CE418" i="10"/>
  <c r="AX161" i="10"/>
  <c r="AX162" i="10" s="1"/>
  <c r="AX163" i="10" s="1"/>
  <c r="AX164" i="10" s="1"/>
  <c r="AX165" i="10" s="1"/>
  <c r="AX166" i="10"/>
  <c r="AS143" i="10"/>
  <c r="AT143" i="10" s="1"/>
  <c r="BI143" i="10"/>
  <c r="BJ143" i="10" s="1"/>
  <c r="BK143" i="10" s="1"/>
  <c r="CE417" i="10"/>
  <c r="BO399" i="10"/>
  <c r="BX286" i="10"/>
  <c r="CH286" i="10" s="1"/>
  <c r="CB283" i="10"/>
  <c r="BT306" i="10"/>
  <c r="BU287" i="10"/>
  <c r="BQ297" i="10"/>
  <c r="BW297" i="10" s="1"/>
  <c r="BY295" i="10"/>
  <c r="CI295" i="10" s="1"/>
  <c r="AG135" i="10"/>
  <c r="AK134" i="10"/>
  <c r="BB134" i="10" s="1"/>
  <c r="AO134" i="10"/>
  <c r="BF134" i="10" s="1"/>
  <c r="AM134" i="10"/>
  <c r="BD134" i="10" s="1"/>
  <c r="AR134" i="10"/>
  <c r="AN134" i="10"/>
  <c r="BE134" i="10" s="1"/>
  <c r="AL134" i="10"/>
  <c r="BC134" i="10" s="1"/>
  <c r="AJ134" i="10"/>
  <c r="AP134" i="10"/>
  <c r="BG134" i="10" s="1"/>
  <c r="AQ134" i="10"/>
  <c r="BH134" i="10" s="1"/>
  <c r="BA123" i="10"/>
  <c r="BL123" i="10" s="1"/>
  <c r="AU123" i="10"/>
  <c r="BA128" i="10"/>
  <c r="BL128" i="10" s="1"/>
  <c r="CB307" i="10" s="1"/>
  <c r="AU128" i="10"/>
  <c r="BO404" i="10" l="1"/>
  <c r="CE422" i="10"/>
  <c r="BO401" i="10"/>
  <c r="CE419" i="10"/>
  <c r="BO416" i="10"/>
  <c r="CE434" i="10"/>
  <c r="BA129" i="10"/>
  <c r="BL129" i="10" s="1"/>
  <c r="AU129" i="10"/>
  <c r="BA154" i="10"/>
  <c r="BL154" i="10" s="1"/>
  <c r="AU154" i="10"/>
  <c r="BA139" i="10"/>
  <c r="BL139" i="10" s="1"/>
  <c r="AU139" i="10"/>
  <c r="BR296" i="10"/>
  <c r="AS144" i="10"/>
  <c r="AT144" i="10" s="1"/>
  <c r="BI144" i="10"/>
  <c r="BJ144" i="10" s="1"/>
  <c r="BK144" i="10" s="1"/>
  <c r="BO405" i="10"/>
  <c r="CE423" i="10"/>
  <c r="AY129" i="10"/>
  <c r="AH135" i="10"/>
  <c r="BY320" i="10"/>
  <c r="CI320" i="10" s="1"/>
  <c r="CE433" i="10"/>
  <c r="BO415" i="10"/>
  <c r="AG141" i="10"/>
  <c r="AP140" i="10"/>
  <c r="BG140" i="10" s="1"/>
  <c r="AM140" i="10"/>
  <c r="BD140" i="10" s="1"/>
  <c r="AK140" i="10"/>
  <c r="BB140" i="10" s="1"/>
  <c r="AO140" i="10"/>
  <c r="BF140" i="10" s="1"/>
  <c r="AJ140" i="10"/>
  <c r="AN140" i="10"/>
  <c r="BE140" i="10" s="1"/>
  <c r="AL140" i="10"/>
  <c r="BC140" i="10" s="1"/>
  <c r="AQ140" i="10"/>
  <c r="BH140" i="10" s="1"/>
  <c r="AR140" i="10"/>
  <c r="AY154" i="10"/>
  <c r="AH160" i="10"/>
  <c r="AY134" i="10"/>
  <c r="AH140" i="10"/>
  <c r="BA144" i="10"/>
  <c r="BL144" i="10" s="1"/>
  <c r="AU144" i="10"/>
  <c r="BA134" i="10"/>
  <c r="BL134" i="10" s="1"/>
  <c r="AU134" i="10"/>
  <c r="AS134" i="10"/>
  <c r="AT134" i="10" s="1"/>
  <c r="BI134" i="10"/>
  <c r="BJ134" i="10" s="1"/>
  <c r="BK134" i="10" s="1"/>
  <c r="BQ315" i="10"/>
  <c r="BW315" i="10" s="1"/>
  <c r="BV322" i="10"/>
  <c r="BV315" i="10"/>
  <c r="BU308" i="10"/>
  <c r="BR313" i="10"/>
  <c r="BY319" i="10"/>
  <c r="CI319" i="10" s="1"/>
  <c r="BX293" i="10"/>
  <c r="CH293" i="10" s="1"/>
  <c r="BT294" i="10"/>
  <c r="BQ318" i="10"/>
  <c r="BW318" i="10" s="1"/>
  <c r="BQ314" i="10"/>
  <c r="BW314" i="10" s="1"/>
  <c r="BR294" i="10"/>
  <c r="BU305" i="10"/>
  <c r="BU296" i="10"/>
  <c r="BU302" i="10"/>
  <c r="CB314" i="10"/>
  <c r="BU322" i="10"/>
  <c r="BX322" i="10"/>
  <c r="CH322" i="10" s="1"/>
  <c r="BY301" i="10"/>
  <c r="CI301" i="10" s="1"/>
  <c r="BX321" i="10"/>
  <c r="CH321" i="10" s="1"/>
  <c r="BS312" i="10"/>
  <c r="BT302" i="10"/>
  <c r="BX307" i="10"/>
  <c r="CH307" i="10" s="1"/>
  <c r="BQ323" i="10"/>
  <c r="BW323" i="10" s="1"/>
  <c r="BT309" i="10"/>
  <c r="BX311" i="10"/>
  <c r="CH311" i="10" s="1"/>
  <c r="BY302" i="10"/>
  <c r="CI302" i="10" s="1"/>
  <c r="CB301" i="10"/>
  <c r="BZ312" i="10"/>
  <c r="CJ312" i="10" s="1"/>
  <c r="BR302" i="10"/>
  <c r="CB293" i="10"/>
  <c r="BR297" i="10"/>
  <c r="BS316" i="10"/>
  <c r="BY299" i="10"/>
  <c r="CI299" i="10" s="1"/>
  <c r="BZ324" i="10"/>
  <c r="CJ324" i="10" s="1"/>
  <c r="BQ306" i="10"/>
  <c r="BW306" i="10" s="1"/>
  <c r="CB296" i="10"/>
  <c r="BZ296" i="10"/>
  <c r="CJ296" i="10" s="1"/>
  <c r="BU309" i="10"/>
  <c r="BU323" i="10"/>
  <c r="BT323" i="10"/>
  <c r="CB317" i="10"/>
  <c r="CB311" i="10"/>
  <c r="BR320" i="10"/>
  <c r="BV323" i="10"/>
  <c r="BX294" i="10"/>
  <c r="CH294" i="10" s="1"/>
  <c r="BZ294" i="10"/>
  <c r="CJ294" i="10" s="1"/>
  <c r="BQ308" i="10"/>
  <c r="BW308" i="10" s="1"/>
  <c r="BT311" i="10"/>
  <c r="CB306" i="10"/>
  <c r="AY139" i="10"/>
  <c r="AH145" i="10"/>
  <c r="CE421" i="10"/>
  <c r="BO403" i="10"/>
  <c r="AS149" i="10"/>
  <c r="AT149" i="10" s="1"/>
  <c r="BI149" i="10"/>
  <c r="BJ149" i="10" s="1"/>
  <c r="BK149" i="10" s="1"/>
  <c r="BZ307" i="10"/>
  <c r="CJ307" i="10" s="1"/>
  <c r="BO417" i="10"/>
  <c r="CE435" i="10"/>
  <c r="AX167" i="10"/>
  <c r="AX168" i="10" s="1"/>
  <c r="AX169" i="10" s="1"/>
  <c r="AX170" i="10" s="1"/>
  <c r="AX171" i="10" s="1"/>
  <c r="AX172" i="10"/>
  <c r="BO408" i="10"/>
  <c r="CE426" i="10"/>
  <c r="BQ320" i="10"/>
  <c r="BW320" i="10" s="1"/>
  <c r="BS308" i="10"/>
  <c r="AY149" i="10"/>
  <c r="AH155" i="10"/>
  <c r="AY144" i="10"/>
  <c r="AH150" i="10"/>
  <c r="AG156" i="10"/>
  <c r="AM155" i="10"/>
  <c r="BD155" i="10" s="1"/>
  <c r="AL155" i="10"/>
  <c r="BC155" i="10" s="1"/>
  <c r="AR155" i="10"/>
  <c r="AP155" i="10"/>
  <c r="BG155" i="10" s="1"/>
  <c r="AN155" i="10"/>
  <c r="BE155" i="10" s="1"/>
  <c r="AQ155" i="10"/>
  <c r="BH155" i="10" s="1"/>
  <c r="AJ155" i="10"/>
  <c r="AK155" i="10"/>
  <c r="BB155" i="10" s="1"/>
  <c r="AO155" i="10"/>
  <c r="BF155" i="10" s="1"/>
  <c r="BA149" i="10"/>
  <c r="BL149" i="10" s="1"/>
  <c r="AU149" i="10"/>
  <c r="BZ316" i="10"/>
  <c r="CJ316" i="10" s="1"/>
  <c r="BO413" i="10"/>
  <c r="CE431" i="10"/>
  <c r="AM135" i="10"/>
  <c r="BD135" i="10" s="1"/>
  <c r="AQ135" i="10"/>
  <c r="BH135" i="10" s="1"/>
  <c r="AJ135" i="10"/>
  <c r="AN135" i="10"/>
  <c r="BE135" i="10" s="1"/>
  <c r="AP135" i="10"/>
  <c r="BG135" i="10" s="1"/>
  <c r="AL135" i="10"/>
  <c r="BC135" i="10" s="1"/>
  <c r="AR135" i="10"/>
  <c r="AK135" i="10"/>
  <c r="BB135" i="10" s="1"/>
  <c r="AO135" i="10"/>
  <c r="BF135" i="10" s="1"/>
  <c r="CE429" i="10"/>
  <c r="BO411" i="10"/>
  <c r="BV309" i="10"/>
  <c r="AK160" i="10"/>
  <c r="BB160" i="10" s="1"/>
  <c r="AG166" i="10"/>
  <c r="AG161" i="10"/>
  <c r="AP160" i="10"/>
  <c r="BG160" i="10" s="1"/>
  <c r="AO160" i="10"/>
  <c r="BF160" i="10" s="1"/>
  <c r="AR160" i="10"/>
  <c r="AQ160" i="10"/>
  <c r="BH160" i="10" s="1"/>
  <c r="AN160" i="10"/>
  <c r="BE160" i="10" s="1"/>
  <c r="AM160" i="10"/>
  <c r="BD160" i="10" s="1"/>
  <c r="AL160" i="10"/>
  <c r="BC160" i="10" s="1"/>
  <c r="AJ160" i="10"/>
  <c r="BT297" i="10"/>
  <c r="AS139" i="10"/>
  <c r="AT139" i="10" s="1"/>
  <c r="BI139" i="10"/>
  <c r="BJ139" i="10" s="1"/>
  <c r="BK139" i="10" s="1"/>
  <c r="BX295" i="10"/>
  <c r="CH295" i="10" s="1"/>
  <c r="CE424" i="10"/>
  <c r="BO406" i="10"/>
  <c r="CE432" i="10"/>
  <c r="BO414" i="10"/>
  <c r="BQ305" i="10"/>
  <c r="BW305" i="10" s="1"/>
  <c r="AG151" i="10"/>
  <c r="AM150" i="10"/>
  <c r="BD150" i="10" s="1"/>
  <c r="AP150" i="10"/>
  <c r="BG150" i="10" s="1"/>
  <c r="AN150" i="10"/>
  <c r="BE150" i="10" s="1"/>
  <c r="AK150" i="10"/>
  <c r="BB150" i="10" s="1"/>
  <c r="AO150" i="10"/>
  <c r="BF150" i="10" s="1"/>
  <c r="AL150" i="10"/>
  <c r="BC150" i="10" s="1"/>
  <c r="AJ150" i="10"/>
  <c r="AQ150" i="10"/>
  <c r="BH150" i="10" s="1"/>
  <c r="AR150" i="10"/>
  <c r="BR312" i="10"/>
  <c r="BO412" i="10"/>
  <c r="CE430" i="10"/>
  <c r="BT320" i="10"/>
  <c r="AG146" i="10"/>
  <c r="AN145" i="10"/>
  <c r="BE145" i="10" s="1"/>
  <c r="AR145" i="10"/>
  <c r="AQ145" i="10"/>
  <c r="BH145" i="10" s="1"/>
  <c r="AM145" i="10"/>
  <c r="BD145" i="10" s="1"/>
  <c r="AL145" i="10"/>
  <c r="BC145" i="10" s="1"/>
  <c r="AP145" i="10"/>
  <c r="BG145" i="10" s="1"/>
  <c r="AK145" i="10"/>
  <c r="BB145" i="10" s="1"/>
  <c r="AO145" i="10"/>
  <c r="BF145" i="10" s="1"/>
  <c r="AJ145" i="10"/>
  <c r="CE428" i="10"/>
  <c r="BO410" i="10"/>
  <c r="BO418" i="10"/>
  <c r="CE436" i="10"/>
  <c r="BQ307" i="10"/>
  <c r="BW307" i="10" s="1"/>
  <c r="CE425" i="10"/>
  <c r="BO407" i="10"/>
  <c r="BZ320" i="10"/>
  <c r="CJ320" i="10" s="1"/>
  <c r="AS129" i="10"/>
  <c r="AT129" i="10" s="1"/>
  <c r="BI129" i="10"/>
  <c r="BJ129" i="10" s="1"/>
  <c r="BK129" i="10" s="1"/>
  <c r="BX302" i="10"/>
  <c r="CH302" i="10" s="1"/>
  <c r="BU318" i="10"/>
  <c r="BT315" i="10"/>
  <c r="BO409" i="10"/>
  <c r="CE427" i="10"/>
  <c r="BQ293" i="10"/>
  <c r="BW293" i="10" s="1"/>
  <c r="CB304" i="10"/>
  <c r="CE420" i="10"/>
  <c r="BO402" i="10"/>
  <c r="AS154" i="10"/>
  <c r="AT154" i="10" s="1"/>
  <c r="BI154" i="10"/>
  <c r="BJ154" i="10" s="1"/>
  <c r="BK154" i="10" s="1"/>
  <c r="BV321" i="10"/>
  <c r="BA150" i="10" l="1"/>
  <c r="BL150" i="10" s="1"/>
  <c r="AU150" i="10"/>
  <c r="CE449" i="10"/>
  <c r="BO431" i="10"/>
  <c r="AY150" i="10"/>
  <c r="AH156" i="10"/>
  <c r="BO421" i="10"/>
  <c r="CE439" i="10"/>
  <c r="BO436" i="10"/>
  <c r="CE454" i="10"/>
  <c r="BO430" i="10"/>
  <c r="CE448" i="10"/>
  <c r="BA160" i="10"/>
  <c r="BL160" i="10" s="1"/>
  <c r="AU160" i="10"/>
  <c r="AK161" i="10"/>
  <c r="BB161" i="10" s="1"/>
  <c r="AG162" i="10"/>
  <c r="AP161" i="10"/>
  <c r="BG161" i="10" s="1"/>
  <c r="AO161" i="10"/>
  <c r="BF161" i="10" s="1"/>
  <c r="AN161" i="10"/>
  <c r="BE161" i="10" s="1"/>
  <c r="AM161" i="10"/>
  <c r="BD161" i="10" s="1"/>
  <c r="AL161" i="10"/>
  <c r="BC161" i="10" s="1"/>
  <c r="AJ161" i="10"/>
  <c r="AR161" i="10"/>
  <c r="AQ161" i="10"/>
  <c r="BH161" i="10" s="1"/>
  <c r="AY160" i="10"/>
  <c r="AH166" i="10"/>
  <c r="BA140" i="10"/>
  <c r="BL140" i="10" s="1"/>
  <c r="AU140" i="10"/>
  <c r="BO422" i="10"/>
  <c r="CE440" i="10"/>
  <c r="AK166" i="10"/>
  <c r="BB166" i="10" s="1"/>
  <c r="AG172" i="10"/>
  <c r="AG167" i="10"/>
  <c r="AP166" i="10"/>
  <c r="BG166" i="10" s="1"/>
  <c r="AO166" i="10"/>
  <c r="BF166" i="10" s="1"/>
  <c r="AQ166" i="10"/>
  <c r="BH166" i="10" s="1"/>
  <c r="AN166" i="10"/>
  <c r="BE166" i="10" s="1"/>
  <c r="AM166" i="10"/>
  <c r="BD166" i="10" s="1"/>
  <c r="AL166" i="10"/>
  <c r="BC166" i="10" s="1"/>
  <c r="AJ166" i="10"/>
  <c r="AR166" i="10"/>
  <c r="BO433" i="10"/>
  <c r="CE451" i="10"/>
  <c r="BS325" i="10"/>
  <c r="CE441" i="10"/>
  <c r="BO423" i="10"/>
  <c r="CE437" i="10"/>
  <c r="BO419" i="10"/>
  <c r="BO420" i="10"/>
  <c r="CE438" i="10"/>
  <c r="CE445" i="10"/>
  <c r="BO427" i="10"/>
  <c r="AS145" i="10"/>
  <c r="AT145" i="10" s="1"/>
  <c r="BI145" i="10"/>
  <c r="BJ145" i="10" s="1"/>
  <c r="BK145" i="10" s="1"/>
  <c r="BO429" i="10"/>
  <c r="CE447" i="10"/>
  <c r="BA135" i="10"/>
  <c r="BL135" i="10" s="1"/>
  <c r="AU135" i="10"/>
  <c r="AS155" i="10"/>
  <c r="AT155" i="10" s="1"/>
  <c r="BI155" i="10"/>
  <c r="BJ155" i="10" s="1"/>
  <c r="BK155" i="10" s="1"/>
  <c r="AX178" i="10"/>
  <c r="AX173" i="10"/>
  <c r="AX174" i="10" s="1"/>
  <c r="AX175" i="10" s="1"/>
  <c r="AX176" i="10" s="1"/>
  <c r="AX177" i="10" s="1"/>
  <c r="AY145" i="10"/>
  <c r="AH151" i="10"/>
  <c r="BU321" i="10"/>
  <c r="BO425" i="10"/>
  <c r="CE443" i="10"/>
  <c r="BA145" i="10"/>
  <c r="BL145" i="10" s="1"/>
  <c r="AU145" i="10"/>
  <c r="BO424" i="10"/>
  <c r="CE442" i="10"/>
  <c r="AY155" i="10"/>
  <c r="AH161" i="10"/>
  <c r="AY135" i="10"/>
  <c r="AH141" i="10"/>
  <c r="AG147" i="10"/>
  <c r="AM146" i="10"/>
  <c r="BD146" i="10" s="1"/>
  <c r="AL146" i="10"/>
  <c r="BC146" i="10" s="1"/>
  <c r="AN146" i="10"/>
  <c r="BE146" i="10" s="1"/>
  <c r="AP146" i="10"/>
  <c r="BG146" i="10" s="1"/>
  <c r="AK146" i="10"/>
  <c r="BB146" i="10" s="1"/>
  <c r="AO146" i="10"/>
  <c r="BF146" i="10" s="1"/>
  <c r="AR146" i="10"/>
  <c r="AQ146" i="10"/>
  <c r="BH146" i="10" s="1"/>
  <c r="AJ146" i="10"/>
  <c r="AS140" i="10"/>
  <c r="AT140" i="10" s="1"/>
  <c r="BI140" i="10"/>
  <c r="BJ140" i="10" s="1"/>
  <c r="BK140" i="10" s="1"/>
  <c r="BS317" i="10"/>
  <c r="BR319" i="10"/>
  <c r="BS329" i="10"/>
  <c r="CB313" i="10"/>
  <c r="BY325" i="10"/>
  <c r="CI325" i="10" s="1"/>
  <c r="BX309" i="10"/>
  <c r="CH309" i="10" s="1"/>
  <c r="BY322" i="10"/>
  <c r="CI322" i="10" s="1"/>
  <c r="BT313" i="10"/>
  <c r="BS322" i="10"/>
  <c r="BZ322" i="10"/>
  <c r="CJ322" i="10" s="1"/>
  <c r="BV334" i="10"/>
  <c r="BX313" i="10"/>
  <c r="CH313" i="10" s="1"/>
  <c r="BX315" i="10"/>
  <c r="CH315" i="10" s="1"/>
  <c r="BU311" i="10"/>
  <c r="BQ338" i="10"/>
  <c r="BW338" i="10" s="1"/>
  <c r="BT314" i="10"/>
  <c r="BQ309" i="10"/>
  <c r="BW309" i="10" s="1"/>
  <c r="BZ309" i="10"/>
  <c r="CJ309" i="10" s="1"/>
  <c r="BS310" i="10"/>
  <c r="BZ318" i="10"/>
  <c r="CJ318" i="10" s="1"/>
  <c r="BQ312" i="10"/>
  <c r="BW312" i="10" s="1"/>
  <c r="BU314" i="10"/>
  <c r="BQ316" i="10"/>
  <c r="BW316" i="10" s="1"/>
  <c r="BZ313" i="10"/>
  <c r="CJ313" i="10" s="1"/>
  <c r="BU334" i="10"/>
  <c r="BR321" i="10"/>
  <c r="BY324" i="10"/>
  <c r="CI324" i="10" s="1"/>
  <c r="BV319" i="10"/>
  <c r="BV311" i="10"/>
  <c r="BR323" i="10"/>
  <c r="BT325" i="10"/>
  <c r="BU310" i="10"/>
  <c r="BY313" i="10"/>
  <c r="CI313" i="10" s="1"/>
  <c r="BY317" i="10"/>
  <c r="CI317" i="10" s="1"/>
  <c r="CB323" i="10"/>
  <c r="CB325" i="10"/>
  <c r="BZ319" i="10"/>
  <c r="CJ319" i="10" s="1"/>
  <c r="BS319" i="10"/>
  <c r="BR315" i="10"/>
  <c r="BY335" i="10"/>
  <c r="CI335" i="10" s="1"/>
  <c r="BR322" i="10"/>
  <c r="BU324" i="10"/>
  <c r="CB316" i="10"/>
  <c r="BY314" i="10"/>
  <c r="CI314" i="10" s="1"/>
  <c r="CB312" i="10"/>
  <c r="BX325" i="10"/>
  <c r="CH325" i="10" s="1"/>
  <c r="BR308" i="10"/>
  <c r="BU317" i="10"/>
  <c r="BZ321" i="10"/>
  <c r="CJ321" i="10" s="1"/>
  <c r="BV324" i="10"/>
  <c r="CB319" i="10"/>
  <c r="CB321" i="10"/>
  <c r="CB318" i="10"/>
  <c r="BQ324" i="10"/>
  <c r="BW324" i="10" s="1"/>
  <c r="BS320" i="10"/>
  <c r="BU320" i="10"/>
  <c r="BV320" i="10"/>
  <c r="BY321" i="10"/>
  <c r="CI321" i="10" s="1"/>
  <c r="BX323" i="10"/>
  <c r="CH323" i="10" s="1"/>
  <c r="BQ319" i="10"/>
  <c r="BW319" i="10" s="1"/>
  <c r="BR324" i="10"/>
  <c r="BU325" i="10"/>
  <c r="BY336" i="10"/>
  <c r="CI336" i="10" s="1"/>
  <c r="BQ321" i="10"/>
  <c r="BW321" i="10" s="1"/>
  <c r="BX319" i="10"/>
  <c r="CH319" i="10" s="1"/>
  <c r="BZ323" i="10"/>
  <c r="CJ323" i="10" s="1"/>
  <c r="BV325" i="10"/>
  <c r="BU333" i="10"/>
  <c r="BR331" i="10"/>
  <c r="BR318" i="10"/>
  <c r="BS309" i="10"/>
  <c r="BR314" i="10"/>
  <c r="BR330" i="10"/>
  <c r="BY323" i="10"/>
  <c r="CI323" i="10" s="1"/>
  <c r="BR332" i="10"/>
  <c r="BR317" i="10"/>
  <c r="CB315" i="10"/>
  <c r="BU336" i="10"/>
  <c r="BQ329" i="10"/>
  <c r="BW329" i="10" s="1"/>
  <c r="BU331" i="10"/>
  <c r="BU313" i="10"/>
  <c r="CB340" i="10"/>
  <c r="BT318" i="10"/>
  <c r="BQ317" i="10"/>
  <c r="BW317" i="10" s="1"/>
  <c r="BV317" i="10"/>
  <c r="BZ310" i="10"/>
  <c r="CJ310" i="10" s="1"/>
  <c r="BT317" i="10"/>
  <c r="BS331" i="10"/>
  <c r="BT332" i="10"/>
  <c r="BR311" i="10"/>
  <c r="BZ325" i="10"/>
  <c r="CJ325" i="10" s="1"/>
  <c r="BV313" i="10"/>
  <c r="BX310" i="10"/>
  <c r="CH310" i="10" s="1"/>
  <c r="BZ331" i="10"/>
  <c r="CJ331" i="10" s="1"/>
  <c r="BT336" i="10"/>
  <c r="BS330" i="10"/>
  <c r="BV330" i="10"/>
  <c r="CB310" i="10"/>
  <c r="BY329" i="10"/>
  <c r="CI329" i="10" s="1"/>
  <c r="BY308" i="10"/>
  <c r="CI308" i="10" s="1"/>
  <c r="CB336" i="10"/>
  <c r="BV335" i="10"/>
  <c r="BS315" i="10"/>
  <c r="BY337" i="10"/>
  <c r="CI337" i="10" s="1"/>
  <c r="BY316" i="10"/>
  <c r="CI316" i="10" s="1"/>
  <c r="BT334" i="10"/>
  <c r="BR326" i="10"/>
  <c r="BS324" i="10"/>
  <c r="CB329" i="10"/>
  <c r="BQ326" i="10"/>
  <c r="BW326" i="10" s="1"/>
  <c r="BX337" i="10"/>
  <c r="CH337" i="10" s="1"/>
  <c r="BR325" i="10"/>
  <c r="BU332" i="10"/>
  <c r="BS326" i="10"/>
  <c r="BX308" i="10"/>
  <c r="CH308" i="10" s="1"/>
  <c r="CB324" i="10"/>
  <c r="BZ338" i="10"/>
  <c r="CJ338" i="10" s="1"/>
  <c r="BQ337" i="10"/>
  <c r="BW337" i="10" s="1"/>
  <c r="BQ310" i="10"/>
  <c r="BW310" i="10" s="1"/>
  <c r="BY318" i="10"/>
  <c r="CI318" i="10" s="1"/>
  <c r="BX332" i="10"/>
  <c r="CH332" i="10" s="1"/>
  <c r="BZ311" i="10"/>
  <c r="CJ311" i="10" s="1"/>
  <c r="BQ311" i="10"/>
  <c r="BW311" i="10" s="1"/>
  <c r="BX336" i="10"/>
  <c r="CH336" i="10" s="1"/>
  <c r="BT321" i="10"/>
  <c r="BQ322" i="10"/>
  <c r="BW322" i="10" s="1"/>
  <c r="BR333" i="10"/>
  <c r="BU335" i="10"/>
  <c r="BU319" i="10"/>
  <c r="BT333" i="10"/>
  <c r="BU326" i="10"/>
  <c r="BR310" i="10"/>
  <c r="BQ334" i="10"/>
  <c r="BW334" i="10" s="1"/>
  <c r="BZ315" i="10"/>
  <c r="CJ315" i="10" s="1"/>
  <c r="BS318" i="10"/>
  <c r="BR316" i="10"/>
  <c r="BQ339" i="10"/>
  <c r="BW339" i="10" s="1"/>
  <c r="BT337" i="10"/>
  <c r="BT310" i="10"/>
  <c r="BV326" i="10"/>
  <c r="BV316" i="10"/>
  <c r="CB334" i="10"/>
  <c r="BY311" i="10"/>
  <c r="CI311" i="10" s="1"/>
  <c r="BX317" i="10"/>
  <c r="CH317" i="10" s="1"/>
  <c r="CB320" i="10"/>
  <c r="BT316" i="10"/>
  <c r="BT324" i="10"/>
  <c r="BQ336" i="10"/>
  <c r="BW336" i="10" s="1"/>
  <c r="BS323" i="10"/>
  <c r="BY310" i="10"/>
  <c r="CI310" i="10" s="1"/>
  <c r="BY309" i="10"/>
  <c r="CI309" i="10" s="1"/>
  <c r="BS313" i="10"/>
  <c r="CB327" i="10"/>
  <c r="BU330" i="10"/>
  <c r="CB332" i="10"/>
  <c r="BU316" i="10"/>
  <c r="BZ317" i="10"/>
  <c r="CJ317" i="10" s="1"/>
  <c r="BX324" i="10"/>
  <c r="CH324" i="10" s="1"/>
  <c r="BU315" i="10"/>
  <c r="BT312" i="10"/>
  <c r="BS332" i="10"/>
  <c r="BQ333" i="10"/>
  <c r="BW333" i="10" s="1"/>
  <c r="BV338" i="10"/>
  <c r="BQ331" i="10"/>
  <c r="BW331" i="10" s="1"/>
  <c r="BX339" i="10"/>
  <c r="CH339" i="10" s="1"/>
  <c r="BQ325" i="10"/>
  <c r="BW325" i="10" s="1"/>
  <c r="BY312" i="10"/>
  <c r="CI312" i="10" s="1"/>
  <c r="BZ314" i="10"/>
  <c r="CJ314" i="10" s="1"/>
  <c r="BT326" i="10"/>
  <c r="BV337" i="10"/>
  <c r="BX314" i="10"/>
  <c r="CH314" i="10" s="1"/>
  <c r="BS334" i="10"/>
  <c r="CB338" i="10"/>
  <c r="BX320" i="10"/>
  <c r="CH320" i="10" s="1"/>
  <c r="BV308" i="10"/>
  <c r="CB326" i="10"/>
  <c r="BQ328" i="10"/>
  <c r="BW328" i="10" s="1"/>
  <c r="CB331" i="10"/>
  <c r="BV332" i="10"/>
  <c r="BR335" i="10"/>
  <c r="BZ334" i="10"/>
  <c r="CJ334" i="10" s="1"/>
  <c r="BS337" i="10"/>
  <c r="BR309" i="10"/>
  <c r="BQ313" i="10"/>
  <c r="BW313" i="10" s="1"/>
  <c r="BT319" i="10"/>
  <c r="BS311" i="10"/>
  <c r="BV314" i="10"/>
  <c r="BZ337" i="10"/>
  <c r="CJ337" i="10" s="1"/>
  <c r="BX312" i="10"/>
  <c r="CH312" i="10" s="1"/>
  <c r="BZ328" i="10"/>
  <c r="CJ328" i="10" s="1"/>
  <c r="BU312" i="10"/>
  <c r="BR339" i="10"/>
  <c r="BR337" i="10"/>
  <c r="BS321" i="10"/>
  <c r="BZ330" i="10"/>
  <c r="CJ330" i="10" s="1"/>
  <c r="BT322" i="10"/>
  <c r="BX318" i="10"/>
  <c r="CH318" i="10" s="1"/>
  <c r="BZ308" i="10"/>
  <c r="CJ308" i="10" s="1"/>
  <c r="BU338" i="10"/>
  <c r="BZ333" i="10"/>
  <c r="CJ333" i="10" s="1"/>
  <c r="BQ332" i="10"/>
  <c r="BW332" i="10" s="1"/>
  <c r="BV327" i="10"/>
  <c r="BV329" i="10"/>
  <c r="BY315" i="10"/>
  <c r="CI315" i="10" s="1"/>
  <c r="BZ336" i="10"/>
  <c r="CJ336" i="10" s="1"/>
  <c r="CB322" i="10"/>
  <c r="BX316" i="10"/>
  <c r="CH316" i="10" s="1"/>
  <c r="BU337" i="10"/>
  <c r="BU328" i="10"/>
  <c r="BV312" i="10"/>
  <c r="BV318" i="10"/>
  <c r="BS314" i="10"/>
  <c r="AS150" i="10"/>
  <c r="AT150" i="10" s="1"/>
  <c r="BI150" i="10"/>
  <c r="BJ150" i="10" s="1"/>
  <c r="BK150" i="10" s="1"/>
  <c r="AS160" i="10"/>
  <c r="AT160" i="10" s="1"/>
  <c r="BI160" i="10"/>
  <c r="BJ160" i="10" s="1"/>
  <c r="BK160" i="10" s="1"/>
  <c r="AG157" i="10"/>
  <c r="AM156" i="10"/>
  <c r="BD156" i="10" s="1"/>
  <c r="AP156" i="10"/>
  <c r="BG156" i="10" s="1"/>
  <c r="AJ156" i="10"/>
  <c r="AL156" i="10"/>
  <c r="BC156" i="10" s="1"/>
  <c r="AR156" i="10"/>
  <c r="AQ156" i="10"/>
  <c r="BH156" i="10" s="1"/>
  <c r="AN156" i="10"/>
  <c r="BE156" i="10" s="1"/>
  <c r="AK156" i="10"/>
  <c r="BB156" i="10" s="1"/>
  <c r="AO156" i="10"/>
  <c r="BF156" i="10" s="1"/>
  <c r="AP141" i="10"/>
  <c r="BG141" i="10" s="1"/>
  <c r="AN141" i="10"/>
  <c r="BE141" i="10" s="1"/>
  <c r="AK141" i="10"/>
  <c r="BB141" i="10" s="1"/>
  <c r="AO141" i="10"/>
  <c r="BF141" i="10" s="1"/>
  <c r="AR141" i="10"/>
  <c r="AJ141" i="10"/>
  <c r="AQ141" i="10"/>
  <c r="BH141" i="10" s="1"/>
  <c r="AL141" i="10"/>
  <c r="BC141" i="10" s="1"/>
  <c r="AM141" i="10"/>
  <c r="BD141" i="10" s="1"/>
  <c r="BO434" i="10"/>
  <c r="CE452" i="10"/>
  <c r="BO428" i="10"/>
  <c r="CE446" i="10"/>
  <c r="AG152" i="10"/>
  <c r="AP151" i="10"/>
  <c r="BG151" i="10" s="1"/>
  <c r="AQ151" i="10"/>
  <c r="BH151" i="10" s="1"/>
  <c r="AJ151" i="10"/>
  <c r="AK151" i="10"/>
  <c r="BB151" i="10" s="1"/>
  <c r="AO151" i="10"/>
  <c r="BF151" i="10" s="1"/>
  <c r="AR151" i="10"/>
  <c r="AL151" i="10"/>
  <c r="BC151" i="10" s="1"/>
  <c r="AM151" i="10"/>
  <c r="BD151" i="10" s="1"/>
  <c r="AN151" i="10"/>
  <c r="BE151" i="10" s="1"/>
  <c r="BO432" i="10"/>
  <c r="CE450" i="10"/>
  <c r="AS135" i="10"/>
  <c r="AT135" i="10" s="1"/>
  <c r="BI135" i="10"/>
  <c r="BJ135" i="10" s="1"/>
  <c r="BK135" i="10" s="1"/>
  <c r="BA155" i="10"/>
  <c r="BL155" i="10" s="1"/>
  <c r="AU155" i="10"/>
  <c r="BO426" i="10"/>
  <c r="CE444" i="10"/>
  <c r="CE453" i="10"/>
  <c r="BO435" i="10"/>
  <c r="AY140" i="10"/>
  <c r="AH146" i="10"/>
  <c r="BO453" i="10" l="1"/>
  <c r="CE471" i="10"/>
  <c r="BR334" i="10"/>
  <c r="BS341" i="10"/>
  <c r="BT342" i="10"/>
  <c r="BR328" i="10"/>
  <c r="BR336" i="10"/>
  <c r="BR338" i="10"/>
  <c r="BT339" i="10"/>
  <c r="BY332" i="10"/>
  <c r="CI332" i="10" s="1"/>
  <c r="AX179" i="10"/>
  <c r="AX180" i="10" s="1"/>
  <c r="AX181" i="10" s="1"/>
  <c r="AX182" i="10" s="1"/>
  <c r="AX183" i="10" s="1"/>
  <c r="AX184" i="10"/>
  <c r="CE469" i="10"/>
  <c r="BO451" i="10"/>
  <c r="BA166" i="10"/>
  <c r="BL166" i="10" s="1"/>
  <c r="AU166" i="10"/>
  <c r="AK172" i="10"/>
  <c r="BB172" i="10" s="1"/>
  <c r="AG178" i="10"/>
  <c r="AG173" i="10"/>
  <c r="AP172" i="10"/>
  <c r="BG172" i="10" s="1"/>
  <c r="AO172" i="10"/>
  <c r="BF172" i="10" s="1"/>
  <c r="AM172" i="10"/>
  <c r="BD172" i="10" s="1"/>
  <c r="AL172" i="10"/>
  <c r="BC172" i="10" s="1"/>
  <c r="AJ172" i="10"/>
  <c r="AR172" i="10"/>
  <c r="AQ172" i="10"/>
  <c r="BH172" i="10" s="1"/>
  <c r="AN172" i="10"/>
  <c r="BE172" i="10" s="1"/>
  <c r="BO449" i="10"/>
  <c r="CE467" i="10"/>
  <c r="AG153" i="10"/>
  <c r="AR152" i="10"/>
  <c r="AK152" i="10"/>
  <c r="BB152" i="10" s="1"/>
  <c r="AO152" i="10"/>
  <c r="BF152" i="10" s="1"/>
  <c r="AM152" i="10"/>
  <c r="BD152" i="10" s="1"/>
  <c r="AN152" i="10"/>
  <c r="BE152" i="10" s="1"/>
  <c r="AJ152" i="10"/>
  <c r="AP152" i="10"/>
  <c r="BG152" i="10" s="1"/>
  <c r="AQ152" i="10"/>
  <c r="BH152" i="10" s="1"/>
  <c r="AL152" i="10"/>
  <c r="BC152" i="10" s="1"/>
  <c r="BA156" i="10"/>
  <c r="BL156" i="10" s="1"/>
  <c r="AU156" i="10"/>
  <c r="BZ326" i="10"/>
  <c r="CJ326" i="10" s="1"/>
  <c r="BS343" i="10"/>
  <c r="BU344" i="10"/>
  <c r="BZ332" i="10"/>
  <c r="CJ332" i="10" s="1"/>
  <c r="BY328" i="10"/>
  <c r="CI328" i="10" s="1"/>
  <c r="BR327" i="10"/>
  <c r="CB337" i="10"/>
  <c r="CB330" i="10"/>
  <c r="BT330" i="10"/>
  <c r="BS338" i="10"/>
  <c r="BS335" i="10"/>
  <c r="BY330" i="10"/>
  <c r="CI330" i="10" s="1"/>
  <c r="AY141" i="10"/>
  <c r="AH147" i="10"/>
  <c r="BO442" i="10"/>
  <c r="CE460" i="10"/>
  <c r="BO438" i="10"/>
  <c r="CE456" i="10"/>
  <c r="BO446" i="10"/>
  <c r="CE464" i="10"/>
  <c r="CB342" i="10"/>
  <c r="BU343" i="10"/>
  <c r="BR343" i="10"/>
  <c r="BY343" i="10"/>
  <c r="CI343" i="10" s="1"/>
  <c r="BS354" i="10"/>
  <c r="BX347" i="10"/>
  <c r="CH347" i="10" s="1"/>
  <c r="BQ355" i="10"/>
  <c r="BW355" i="10" s="1"/>
  <c r="BU349" i="10"/>
  <c r="BS350" i="10"/>
  <c r="BV347" i="10"/>
  <c r="BV356" i="10"/>
  <c r="BQ352" i="10"/>
  <c r="BW352" i="10" s="1"/>
  <c r="BX353" i="10"/>
  <c r="CH353" i="10" s="1"/>
  <c r="BR340" i="10"/>
  <c r="BY341" i="10"/>
  <c r="CI341" i="10" s="1"/>
  <c r="BV353" i="10"/>
  <c r="BZ355" i="10"/>
  <c r="CJ355" i="10" s="1"/>
  <c r="BX352" i="10"/>
  <c r="CH352" i="10" s="1"/>
  <c r="BY340" i="10"/>
  <c r="CI340" i="10" s="1"/>
  <c r="BR351" i="10"/>
  <c r="BT348" i="10"/>
  <c r="BT341" i="10"/>
  <c r="BR358" i="10"/>
  <c r="CB348" i="10"/>
  <c r="BU327" i="10"/>
  <c r="BT328" i="10"/>
  <c r="BY358" i="10"/>
  <c r="CI358" i="10" s="1"/>
  <c r="BY339" i="10"/>
  <c r="CI339" i="10" s="1"/>
  <c r="BY359" i="10"/>
  <c r="CI359" i="10" s="1"/>
  <c r="BX340" i="10"/>
  <c r="CH340" i="10" s="1"/>
  <c r="BT357" i="10"/>
  <c r="BV328" i="10"/>
  <c r="BU347" i="10"/>
  <c r="BY356" i="10"/>
  <c r="CI356" i="10" s="1"/>
  <c r="BR354" i="10"/>
  <c r="BV345" i="10"/>
  <c r="BT356" i="10"/>
  <c r="BU353" i="10"/>
  <c r="CB347" i="10"/>
  <c r="BT353" i="10"/>
  <c r="BS356" i="10"/>
  <c r="BX348" i="10"/>
  <c r="CH348" i="10" s="1"/>
  <c r="BS348" i="10"/>
  <c r="BQ357" i="10"/>
  <c r="BW357" i="10" s="1"/>
  <c r="CB341" i="10"/>
  <c r="CB357" i="10"/>
  <c r="CB355" i="10"/>
  <c r="BT349" i="10"/>
  <c r="BT347" i="10"/>
  <c r="BX356" i="10"/>
  <c r="CH356" i="10" s="1"/>
  <c r="CB349" i="10"/>
  <c r="BY354" i="10"/>
  <c r="CI354" i="10" s="1"/>
  <c r="BZ357" i="10"/>
  <c r="CJ357" i="10" s="1"/>
  <c r="BT340" i="10"/>
  <c r="BQ353" i="10"/>
  <c r="BW353" i="10" s="1"/>
  <c r="BR355" i="10"/>
  <c r="CB352" i="10"/>
  <c r="BV340" i="10"/>
  <c r="BY351" i="10"/>
  <c r="CI351" i="10" s="1"/>
  <c r="BS352" i="10"/>
  <c r="BS353" i="10"/>
  <c r="BX351" i="10"/>
  <c r="CH351" i="10" s="1"/>
  <c r="BZ352" i="10"/>
  <c r="CJ352" i="10" s="1"/>
  <c r="BZ353" i="10"/>
  <c r="CJ353" i="10" s="1"/>
  <c r="BX349" i="10"/>
  <c r="CH349" i="10" s="1"/>
  <c r="CB350" i="10"/>
  <c r="BX359" i="10"/>
  <c r="CH359" i="10" s="1"/>
  <c r="BV358" i="10"/>
  <c r="BR348" i="10"/>
  <c r="BV359" i="10"/>
  <c r="BQ349" i="10"/>
  <c r="BW349" i="10" s="1"/>
  <c r="BZ350" i="10"/>
  <c r="CJ350" i="10" s="1"/>
  <c r="BQ347" i="10"/>
  <c r="BW347" i="10" s="1"/>
  <c r="BS355" i="10"/>
  <c r="CB359" i="10"/>
  <c r="BS349" i="10"/>
  <c r="BX354" i="10"/>
  <c r="CH354" i="10" s="1"/>
  <c r="BS347" i="10"/>
  <c r="CB353" i="10"/>
  <c r="BU340" i="10"/>
  <c r="BZ356" i="10"/>
  <c r="CJ356" i="10" s="1"/>
  <c r="BT354" i="10"/>
  <c r="BT327" i="10"/>
  <c r="BR356" i="10"/>
  <c r="BR341" i="10"/>
  <c r="CB354" i="10"/>
  <c r="BV351" i="10"/>
  <c r="BS345" i="10"/>
  <c r="BT351" i="10"/>
  <c r="BU358" i="10"/>
  <c r="BT345" i="10"/>
  <c r="BU359" i="10"/>
  <c r="BS357" i="10"/>
  <c r="BR350" i="10"/>
  <c r="BS358" i="10"/>
  <c r="BR357" i="10"/>
  <c r="BV354" i="10"/>
  <c r="BZ347" i="10"/>
  <c r="CJ347" i="10" s="1"/>
  <c r="BY355" i="10"/>
  <c r="CI355" i="10" s="1"/>
  <c r="BQ354" i="10"/>
  <c r="BW354" i="10" s="1"/>
  <c r="BR347" i="10"/>
  <c r="BX355" i="10"/>
  <c r="CH355" i="10" s="1"/>
  <c r="BR345" i="10"/>
  <c r="BU351" i="10"/>
  <c r="BX358" i="10"/>
  <c r="CH358" i="10" s="1"/>
  <c r="BV339" i="10"/>
  <c r="BZ348" i="10"/>
  <c r="CJ348" i="10" s="1"/>
  <c r="BQ351" i="10"/>
  <c r="BW351" i="10" s="1"/>
  <c r="BU352" i="10"/>
  <c r="BY353" i="10"/>
  <c r="CI353" i="10" s="1"/>
  <c r="BX341" i="10"/>
  <c r="CH341" i="10" s="1"/>
  <c r="BT358" i="10"/>
  <c r="BT359" i="10"/>
  <c r="BS339" i="10"/>
  <c r="BZ351" i="10"/>
  <c r="CJ351" i="10" s="1"/>
  <c r="BY350" i="10"/>
  <c r="CI350" i="10" s="1"/>
  <c r="BS359" i="10"/>
  <c r="BZ349" i="10"/>
  <c r="CJ349" i="10" s="1"/>
  <c r="BU354" i="10"/>
  <c r="BY357" i="10"/>
  <c r="CI357" i="10" s="1"/>
  <c r="BX357" i="10"/>
  <c r="CH357" i="10" s="1"/>
  <c r="BY347" i="10"/>
  <c r="CI347" i="10" s="1"/>
  <c r="BU356" i="10"/>
  <c r="BR352" i="10"/>
  <c r="BU341" i="10"/>
  <c r="BQ356" i="10"/>
  <c r="BW356" i="10" s="1"/>
  <c r="BS340" i="10"/>
  <c r="BZ354" i="10"/>
  <c r="CJ354" i="10" s="1"/>
  <c r="BV341" i="10"/>
  <c r="BQ358" i="10"/>
  <c r="BW358" i="10" s="1"/>
  <c r="BU348" i="10"/>
  <c r="BQ340" i="10"/>
  <c r="BW340" i="10" s="1"/>
  <c r="BQ359" i="10"/>
  <c r="BW359" i="10" s="1"/>
  <c r="BQ348" i="10"/>
  <c r="BW348" i="10" s="1"/>
  <c r="BQ327" i="10"/>
  <c r="BW327" i="10" s="1"/>
  <c r="BZ340" i="10"/>
  <c r="CJ340" i="10" s="1"/>
  <c r="BV348" i="10"/>
  <c r="BZ339" i="10"/>
  <c r="CJ339" i="10" s="1"/>
  <c r="BZ358" i="10"/>
  <c r="CJ358" i="10" s="1"/>
  <c r="BZ359" i="10"/>
  <c r="CJ359" i="10" s="1"/>
  <c r="BV350" i="10"/>
  <c r="BR359" i="10"/>
  <c r="BV352" i="10"/>
  <c r="BT350" i="10"/>
  <c r="BV357" i="10"/>
  <c r="BV355" i="10"/>
  <c r="BY352" i="10"/>
  <c r="CI352" i="10" s="1"/>
  <c r="CB328" i="10"/>
  <c r="BR353" i="10"/>
  <c r="BT355" i="10"/>
  <c r="BV349" i="10"/>
  <c r="BU345" i="10"/>
  <c r="CB351" i="10"/>
  <c r="BS351" i="10"/>
  <c r="CB358" i="10"/>
  <c r="CB356" i="10"/>
  <c r="BT352" i="10"/>
  <c r="BY348" i="10"/>
  <c r="CI348" i="10" s="1"/>
  <c r="BQ341" i="10"/>
  <c r="BW341" i="10" s="1"/>
  <c r="BX345" i="10"/>
  <c r="CH345" i="10" s="1"/>
  <c r="BX328" i="10"/>
  <c r="CH328" i="10" s="1"/>
  <c r="BX350" i="10"/>
  <c r="CH350" i="10" s="1"/>
  <c r="BU350" i="10"/>
  <c r="BY349" i="10"/>
  <c r="CI349" i="10" s="1"/>
  <c r="BQ350" i="10"/>
  <c r="BW350" i="10" s="1"/>
  <c r="BU357" i="10"/>
  <c r="BU355" i="10"/>
  <c r="BO441" i="10"/>
  <c r="CE459" i="10"/>
  <c r="AY146" i="10"/>
  <c r="AH152" i="10"/>
  <c r="BO450" i="10"/>
  <c r="CE468" i="10"/>
  <c r="AS151" i="10"/>
  <c r="AT151" i="10" s="1"/>
  <c r="BI151" i="10"/>
  <c r="BJ151" i="10" s="1"/>
  <c r="BK151" i="10" s="1"/>
  <c r="CB346" i="10"/>
  <c r="BZ343" i="10"/>
  <c r="CJ343" i="10" s="1"/>
  <c r="BX342" i="10"/>
  <c r="CH342" i="10" s="1"/>
  <c r="BY326" i="10"/>
  <c r="CI326" i="10" s="1"/>
  <c r="BQ342" i="10"/>
  <c r="BW342" i="10" s="1"/>
  <c r="BZ329" i="10"/>
  <c r="CJ329" i="10" s="1"/>
  <c r="BZ346" i="10"/>
  <c r="CJ346" i="10" s="1"/>
  <c r="BV336" i="10"/>
  <c r="BR342" i="10"/>
  <c r="BT331" i="10"/>
  <c r="BS328" i="10"/>
  <c r="BY338" i="10"/>
  <c r="CI338" i="10" s="1"/>
  <c r="BV344" i="10"/>
  <c r="BT335" i="10"/>
  <c r="CB343" i="10"/>
  <c r="BO440" i="10"/>
  <c r="CE458" i="10"/>
  <c r="AK162" i="10"/>
  <c r="BB162" i="10" s="1"/>
  <c r="AG163" i="10"/>
  <c r="AP162" i="10"/>
  <c r="BG162" i="10" s="1"/>
  <c r="AO162" i="10"/>
  <c r="BF162" i="10" s="1"/>
  <c r="AJ162" i="10"/>
  <c r="AR162" i="10"/>
  <c r="AQ162" i="10"/>
  <c r="BH162" i="10" s="1"/>
  <c r="AN162" i="10"/>
  <c r="BE162" i="10" s="1"/>
  <c r="AM162" i="10"/>
  <c r="BD162" i="10" s="1"/>
  <c r="AL162" i="10"/>
  <c r="BC162" i="10" s="1"/>
  <c r="BO448" i="10"/>
  <c r="CE466" i="10"/>
  <c r="AY156" i="10"/>
  <c r="AH162" i="10"/>
  <c r="BO444" i="10"/>
  <c r="CE462" i="10"/>
  <c r="BO452" i="10"/>
  <c r="CE470" i="10"/>
  <c r="AG158" i="10"/>
  <c r="AP157" i="10"/>
  <c r="BG157" i="10" s="1"/>
  <c r="AR157" i="10"/>
  <c r="AM157" i="10"/>
  <c r="BD157" i="10" s="1"/>
  <c r="AL157" i="10"/>
  <c r="BC157" i="10" s="1"/>
  <c r="AJ157" i="10"/>
  <c r="AK157" i="10"/>
  <c r="BB157" i="10" s="1"/>
  <c r="AO157" i="10"/>
  <c r="BF157" i="10" s="1"/>
  <c r="AQ157" i="10"/>
  <c r="BH157" i="10" s="1"/>
  <c r="AN157" i="10"/>
  <c r="BE157" i="10" s="1"/>
  <c r="BQ346" i="10"/>
  <c r="BW346" i="10" s="1"/>
  <c r="BS346" i="10"/>
  <c r="BR329" i="10"/>
  <c r="BX327" i="10"/>
  <c r="CH327" i="10" s="1"/>
  <c r="BV333" i="10"/>
  <c r="BZ341" i="10"/>
  <c r="CJ341" i="10" s="1"/>
  <c r="CB335" i="10"/>
  <c r="BX334" i="10"/>
  <c r="CH334" i="10" s="1"/>
  <c r="BX344" i="10"/>
  <c r="CH344" i="10" s="1"/>
  <c r="CB339" i="10"/>
  <c r="BZ342" i="10"/>
  <c r="CJ342" i="10" s="1"/>
  <c r="BS336" i="10"/>
  <c r="BY334" i="10"/>
  <c r="CI334" i="10" s="1"/>
  <c r="BO437" i="10"/>
  <c r="CE455" i="10"/>
  <c r="AS161" i="10"/>
  <c r="AT161" i="10" s="1"/>
  <c r="BI161" i="10"/>
  <c r="BJ161" i="10" s="1"/>
  <c r="BK161" i="10" s="1"/>
  <c r="CE457" i="10"/>
  <c r="BO439" i="10"/>
  <c r="BA141" i="10"/>
  <c r="BL141" i="10" s="1"/>
  <c r="CB344" i="10" s="1"/>
  <c r="AU141" i="10"/>
  <c r="BU342" i="10"/>
  <c r="BS342" i="10"/>
  <c r="BX343" i="10"/>
  <c r="CH343" i="10" s="1"/>
  <c r="BZ327" i="10"/>
  <c r="CJ327" i="10" s="1"/>
  <c r="BV331" i="10"/>
  <c r="BT338" i="10"/>
  <c r="CB333" i="10"/>
  <c r="BQ343" i="10"/>
  <c r="BW343" i="10" s="1"/>
  <c r="BZ335" i="10"/>
  <c r="CJ335" i="10" s="1"/>
  <c r="BV343" i="10"/>
  <c r="BA146" i="10"/>
  <c r="BL146" i="10" s="1"/>
  <c r="AU146" i="10"/>
  <c r="AY151" i="10"/>
  <c r="AH157" i="10"/>
  <c r="AY166" i="10"/>
  <c r="AH172" i="10"/>
  <c r="BA161" i="10"/>
  <c r="BL161" i="10" s="1"/>
  <c r="AU161" i="10"/>
  <c r="BA151" i="10"/>
  <c r="BL151" i="10" s="1"/>
  <c r="AU151" i="10"/>
  <c r="AS141" i="10"/>
  <c r="AT141" i="10" s="1"/>
  <c r="BI141" i="10"/>
  <c r="BJ141" i="10" s="1"/>
  <c r="BK141" i="10" s="1"/>
  <c r="BR346" i="10"/>
  <c r="BT346" i="10"/>
  <c r="BX346" i="10"/>
  <c r="CH346" i="10" s="1"/>
  <c r="BX338" i="10"/>
  <c r="CH338" i="10" s="1"/>
  <c r="BQ330" i="10"/>
  <c r="BW330" i="10" s="1"/>
  <c r="BT329" i="10"/>
  <c r="BX335" i="10"/>
  <c r="CH335" i="10" s="1"/>
  <c r="BY333" i="10"/>
  <c r="CI333" i="10" s="1"/>
  <c r="BY327" i="10"/>
  <c r="CI327" i="10" s="1"/>
  <c r="BX329" i="10"/>
  <c r="CH329" i="10" s="1"/>
  <c r="BU346" i="10"/>
  <c r="AQ147" i="10"/>
  <c r="BH147" i="10" s="1"/>
  <c r="AN147" i="10"/>
  <c r="BE147" i="10" s="1"/>
  <c r="AJ147" i="10"/>
  <c r="AP147" i="10"/>
  <c r="BG147" i="10" s="1"/>
  <c r="AK147" i="10"/>
  <c r="BB147" i="10" s="1"/>
  <c r="AO147" i="10"/>
  <c r="BF147" i="10" s="1"/>
  <c r="AM147" i="10"/>
  <c r="BD147" i="10" s="1"/>
  <c r="AL147" i="10"/>
  <c r="BC147" i="10" s="1"/>
  <c r="AR147" i="10"/>
  <c r="BR349" i="10"/>
  <c r="CE461" i="10"/>
  <c r="BO443" i="10"/>
  <c r="BO454" i="10"/>
  <c r="CE472" i="10"/>
  <c r="AS156" i="10"/>
  <c r="AT156" i="10" s="1"/>
  <c r="BI156" i="10"/>
  <c r="BJ156" i="10" s="1"/>
  <c r="BK156" i="10" s="1"/>
  <c r="BV346" i="10"/>
  <c r="BQ344" i="10"/>
  <c r="BW344" i="10" s="1"/>
  <c r="BY342" i="10"/>
  <c r="CI342" i="10" s="1"/>
  <c r="BV342" i="10"/>
  <c r="BS333" i="10"/>
  <c r="BY331" i="10"/>
  <c r="CI331" i="10" s="1"/>
  <c r="BX330" i="10"/>
  <c r="CH330" i="10" s="1"/>
  <c r="BX331" i="10"/>
  <c r="CH331" i="10" s="1"/>
  <c r="BQ335" i="10"/>
  <c r="BW335" i="10" s="1"/>
  <c r="BX333" i="10"/>
  <c r="CH333" i="10" s="1"/>
  <c r="BS327" i="10"/>
  <c r="BX326" i="10"/>
  <c r="CH326" i="10" s="1"/>
  <c r="BU329" i="10"/>
  <c r="BT343" i="10"/>
  <c r="BT344" i="10"/>
  <c r="AS146" i="10"/>
  <c r="AT146" i="10" s="1"/>
  <c r="BI146" i="10"/>
  <c r="BJ146" i="10" s="1"/>
  <c r="BK146" i="10" s="1"/>
  <c r="AY161" i="10"/>
  <c r="AH167" i="10"/>
  <c r="CE465" i="10"/>
  <c r="BO447" i="10"/>
  <c r="BO445" i="10"/>
  <c r="CE463" i="10"/>
  <c r="AS166" i="10"/>
  <c r="AT166" i="10" s="1"/>
  <c r="BI166" i="10"/>
  <c r="BJ166" i="10" s="1"/>
  <c r="BK166" i="10" s="1"/>
  <c r="AK167" i="10"/>
  <c r="BB167" i="10" s="1"/>
  <c r="AG168" i="10"/>
  <c r="AP167" i="10"/>
  <c r="BG167" i="10" s="1"/>
  <c r="AO167" i="10"/>
  <c r="BF167" i="10" s="1"/>
  <c r="AL167" i="10"/>
  <c r="BC167" i="10" s="1"/>
  <c r="AJ167" i="10"/>
  <c r="AR167" i="10"/>
  <c r="AQ167" i="10"/>
  <c r="BH167" i="10" s="1"/>
  <c r="AN167" i="10"/>
  <c r="BE167" i="10" s="1"/>
  <c r="AM167" i="10"/>
  <c r="BD167" i="10" s="1"/>
  <c r="CE473" i="10" l="1"/>
  <c r="BO455" i="10"/>
  <c r="AS157" i="10"/>
  <c r="AT157" i="10" s="1"/>
  <c r="BI157" i="10"/>
  <c r="BJ157" i="10" s="1"/>
  <c r="BK157" i="10" s="1"/>
  <c r="CE476" i="10"/>
  <c r="BO458" i="10"/>
  <c r="AY152" i="10"/>
  <c r="AH158" i="10"/>
  <c r="CB361" i="10"/>
  <c r="BY360" i="10"/>
  <c r="CI360" i="10" s="1"/>
  <c r="AS167" i="10"/>
  <c r="AT167" i="10" s="1"/>
  <c r="BI167" i="10"/>
  <c r="BJ167" i="10" s="1"/>
  <c r="BK167" i="10" s="1"/>
  <c r="CE479" i="10"/>
  <c r="BO461" i="10"/>
  <c r="AY162" i="10"/>
  <c r="AH168" i="10"/>
  <c r="AS162" i="10"/>
  <c r="AT162" i="10" s="1"/>
  <c r="BI162" i="10"/>
  <c r="BJ162" i="10" s="1"/>
  <c r="BK162" i="10" s="1"/>
  <c r="CB345" i="10"/>
  <c r="BZ364" i="10"/>
  <c r="CJ364" i="10" s="1"/>
  <c r="CB370" i="10"/>
  <c r="AY147" i="10"/>
  <c r="AH153" i="10"/>
  <c r="BS374" i="10"/>
  <c r="BA152" i="10"/>
  <c r="BL152" i="10" s="1"/>
  <c r="AU152" i="10"/>
  <c r="AY172" i="10"/>
  <c r="AH178" i="10"/>
  <c r="AY157" i="10"/>
  <c r="AH163" i="10"/>
  <c r="AG159" i="10"/>
  <c r="AQ158" i="10"/>
  <c r="BH158" i="10" s="1"/>
  <c r="AP158" i="10"/>
  <c r="BG158" i="10" s="1"/>
  <c r="AM158" i="10"/>
  <c r="BD158" i="10" s="1"/>
  <c r="AR158" i="10"/>
  <c r="AK158" i="10"/>
  <c r="BB158" i="10" s="1"/>
  <c r="AO158" i="10"/>
  <c r="BF158" i="10" s="1"/>
  <c r="AN158" i="10"/>
  <c r="BE158" i="10" s="1"/>
  <c r="AL158" i="10"/>
  <c r="BC158" i="10" s="1"/>
  <c r="AJ158" i="10"/>
  <c r="CE480" i="10"/>
  <c r="BO462" i="10"/>
  <c r="BA162" i="10"/>
  <c r="BL162" i="10" s="1"/>
  <c r="AU162" i="10"/>
  <c r="CE477" i="10"/>
  <c r="BO459" i="10"/>
  <c r="BY365" i="10"/>
  <c r="CI365" i="10" s="1"/>
  <c r="BQ368" i="10"/>
  <c r="BW368" i="10" s="1"/>
  <c r="BQ379" i="10"/>
  <c r="BW379" i="10" s="1"/>
  <c r="BS371" i="10"/>
  <c r="BU361" i="10"/>
  <c r="BT375" i="10"/>
  <c r="BZ360" i="10"/>
  <c r="CJ360" i="10" s="1"/>
  <c r="BQ375" i="10"/>
  <c r="BW375" i="10" s="1"/>
  <c r="BR362" i="10"/>
  <c r="BS366" i="10"/>
  <c r="BU379" i="10"/>
  <c r="BO456" i="10"/>
  <c r="CE474" i="10"/>
  <c r="BR369" i="10"/>
  <c r="BR379" i="10"/>
  <c r="BQ367" i="10"/>
  <c r="BW367" i="10" s="1"/>
  <c r="BY368" i="10"/>
  <c r="CI368" i="10" s="1"/>
  <c r="BS375" i="10"/>
  <c r="BX367" i="10"/>
  <c r="CH367" i="10" s="1"/>
  <c r="BT368" i="10"/>
  <c r="CB367" i="10"/>
  <c r="AX185" i="10"/>
  <c r="AX186" i="10" s="1"/>
  <c r="AX187" i="10" s="1"/>
  <c r="AX188" i="10" s="1"/>
  <c r="AX189" i="10" s="1"/>
  <c r="AX190" i="10"/>
  <c r="BR344" i="10"/>
  <c r="BT369" i="10"/>
  <c r="AK168" i="10"/>
  <c r="BB168" i="10" s="1"/>
  <c r="AG169" i="10"/>
  <c r="AP168" i="10"/>
  <c r="BG168" i="10" s="1"/>
  <c r="AO168" i="10"/>
  <c r="BF168" i="10" s="1"/>
  <c r="AR168" i="10"/>
  <c r="AQ168" i="10"/>
  <c r="BH168" i="10" s="1"/>
  <c r="AN168" i="10"/>
  <c r="BE168" i="10" s="1"/>
  <c r="AM168" i="10"/>
  <c r="BD168" i="10" s="1"/>
  <c r="AL168" i="10"/>
  <c r="BC168" i="10" s="1"/>
  <c r="AJ168" i="10"/>
  <c r="CE483" i="10"/>
  <c r="BO465" i="10"/>
  <c r="BY344" i="10"/>
  <c r="CI344" i="10" s="1"/>
  <c r="CE488" i="10"/>
  <c r="BO470" i="10"/>
  <c r="BT367" i="10"/>
  <c r="BQ366" i="10"/>
  <c r="BW366" i="10" s="1"/>
  <c r="BZ366" i="10"/>
  <c r="CJ366" i="10" s="1"/>
  <c r="BZ371" i="10"/>
  <c r="CJ371" i="10" s="1"/>
  <c r="BY370" i="10"/>
  <c r="CI370" i="10" s="1"/>
  <c r="BS365" i="10"/>
  <c r="BQ360" i="10"/>
  <c r="BW360" i="10" s="1"/>
  <c r="BQ361" i="10"/>
  <c r="BW361" i="10" s="1"/>
  <c r="BU371" i="10"/>
  <c r="BU378" i="10"/>
  <c r="BV370" i="10"/>
  <c r="BV361" i="10"/>
  <c r="BU370" i="10"/>
  <c r="BU375" i="10"/>
  <c r="BT366" i="10"/>
  <c r="BY375" i="10"/>
  <c r="CI375" i="10" s="1"/>
  <c r="BV378" i="10"/>
  <c r="CB378" i="10"/>
  <c r="BZ361" i="10"/>
  <c r="CJ361" i="10" s="1"/>
  <c r="BY364" i="10"/>
  <c r="CI364" i="10" s="1"/>
  <c r="BY369" i="10"/>
  <c r="CI369" i="10" s="1"/>
  <c r="BR367" i="10"/>
  <c r="BV376" i="10"/>
  <c r="CE485" i="10"/>
  <c r="BO467" i="10"/>
  <c r="CE489" i="10"/>
  <c r="BO471" i="10"/>
  <c r="CE490" i="10"/>
  <c r="BO472" i="10"/>
  <c r="CE475" i="10"/>
  <c r="BO457" i="10"/>
  <c r="BR372" i="10"/>
  <c r="BV364" i="10"/>
  <c r="BR378" i="10"/>
  <c r="BV379" i="10"/>
  <c r="BS361" i="10"/>
  <c r="BX362" i="10"/>
  <c r="CH362" i="10" s="1"/>
  <c r="BV360" i="10"/>
  <c r="BV363" i="10"/>
  <c r="BQ345" i="10"/>
  <c r="BW345" i="10" s="1"/>
  <c r="CB379" i="10"/>
  <c r="BS363" i="10"/>
  <c r="BY361" i="10"/>
  <c r="CI361" i="10" s="1"/>
  <c r="BX372" i="10"/>
  <c r="CH372" i="10" s="1"/>
  <c r="CB364" i="10"/>
  <c r="CE482" i="10"/>
  <c r="BO464" i="10"/>
  <c r="BX373" i="10"/>
  <c r="CH373" i="10" s="1"/>
  <c r="AK173" i="10"/>
  <c r="BB173" i="10" s="1"/>
  <c r="AG174" i="10"/>
  <c r="AP173" i="10"/>
  <c r="BG173" i="10" s="1"/>
  <c r="AO173" i="10"/>
  <c r="BF173" i="10" s="1"/>
  <c r="AR173" i="10"/>
  <c r="AQ173" i="10"/>
  <c r="BH173" i="10" s="1"/>
  <c r="AN173" i="10"/>
  <c r="BE173" i="10" s="1"/>
  <c r="AM173" i="10"/>
  <c r="BD173" i="10" s="1"/>
  <c r="AL173" i="10"/>
  <c r="BC173" i="10" s="1"/>
  <c r="AJ173" i="10"/>
  <c r="CE487" i="10"/>
  <c r="BO469" i="10"/>
  <c r="BT372" i="10"/>
  <c r="BZ367" i="10"/>
  <c r="CJ367" i="10" s="1"/>
  <c r="BX376" i="10"/>
  <c r="CH376" i="10" s="1"/>
  <c r="CE481" i="10"/>
  <c r="BO463" i="10"/>
  <c r="BA147" i="10"/>
  <c r="BL147" i="10" s="1"/>
  <c r="AU147" i="10"/>
  <c r="BA157" i="10"/>
  <c r="BL157" i="10" s="1"/>
  <c r="AU157" i="10"/>
  <c r="AK163" i="10"/>
  <c r="BB163" i="10" s="1"/>
  <c r="AG164" i="10"/>
  <c r="AP163" i="10"/>
  <c r="BG163" i="10" s="1"/>
  <c r="AO163" i="10"/>
  <c r="BF163" i="10" s="1"/>
  <c r="AR163" i="10"/>
  <c r="AQ163" i="10"/>
  <c r="BH163" i="10" s="1"/>
  <c r="AN163" i="10"/>
  <c r="BE163" i="10" s="1"/>
  <c r="AM163" i="10"/>
  <c r="BD163" i="10" s="1"/>
  <c r="AL163" i="10"/>
  <c r="BC163" i="10" s="1"/>
  <c r="AJ163" i="10"/>
  <c r="CE486" i="10"/>
  <c r="BO468" i="10"/>
  <c r="BV375" i="10"/>
  <c r="BX371" i="10"/>
  <c r="CH371" i="10" s="1"/>
  <c r="CB371" i="10"/>
  <c r="BT363" i="10"/>
  <c r="BX379" i="10"/>
  <c r="CH379" i="10" s="1"/>
  <c r="BU364" i="10"/>
  <c r="BX361" i="10"/>
  <c r="CH361" i="10" s="1"/>
  <c r="BR361" i="10"/>
  <c r="BU368" i="10"/>
  <c r="BR364" i="10"/>
  <c r="CB366" i="10"/>
  <c r="BY345" i="10"/>
  <c r="CI345" i="10" s="1"/>
  <c r="CB362" i="10"/>
  <c r="BS372" i="10"/>
  <c r="BX378" i="10"/>
  <c r="CH378" i="10" s="1"/>
  <c r="BX369" i="10"/>
  <c r="CH369" i="10" s="1"/>
  <c r="BR370" i="10"/>
  <c r="AK178" i="10"/>
  <c r="BB178" i="10" s="1"/>
  <c r="AG184" i="10"/>
  <c r="AG179" i="10"/>
  <c r="AP178" i="10"/>
  <c r="BG178" i="10" s="1"/>
  <c r="AO178" i="10"/>
  <c r="BF178" i="10" s="1"/>
  <c r="AJ178" i="10"/>
  <c r="AR178" i="10"/>
  <c r="AQ178" i="10"/>
  <c r="BH178" i="10" s="1"/>
  <c r="AN178" i="10"/>
  <c r="BE178" i="10" s="1"/>
  <c r="AM178" i="10"/>
  <c r="BD178" i="10" s="1"/>
  <c r="AL178" i="10"/>
  <c r="BC178" i="10" s="1"/>
  <c r="BS344" i="10"/>
  <c r="AY167" i="10"/>
  <c r="AH173" i="10"/>
  <c r="BZ344" i="10"/>
  <c r="CJ344" i="10" s="1"/>
  <c r="BQ372" i="10"/>
  <c r="BW372" i="10" s="1"/>
  <c r="BT370" i="10"/>
  <c r="BR360" i="10"/>
  <c r="BR363" i="10"/>
  <c r="BX370" i="10"/>
  <c r="CH370" i="10" s="1"/>
  <c r="BX360" i="10"/>
  <c r="CH360" i="10" s="1"/>
  <c r="BR375" i="10"/>
  <c r="BS364" i="10"/>
  <c r="CE478" i="10"/>
  <c r="BO460" i="10"/>
  <c r="BZ377" i="10"/>
  <c r="CJ377" i="10" s="1"/>
  <c r="AS152" i="10"/>
  <c r="AT152" i="10" s="1"/>
  <c r="BI152" i="10"/>
  <c r="BJ152" i="10" s="1"/>
  <c r="BK152" i="10" s="1"/>
  <c r="AS172" i="10"/>
  <c r="AT172" i="10" s="1"/>
  <c r="BI172" i="10"/>
  <c r="BJ172" i="10" s="1"/>
  <c r="BK172" i="10" s="1"/>
  <c r="BY346" i="10"/>
  <c r="CI346" i="10" s="1"/>
  <c r="BR374" i="10"/>
  <c r="BA167" i="10"/>
  <c r="BL167" i="10" s="1"/>
  <c r="AU167" i="10"/>
  <c r="AS147" i="10"/>
  <c r="AT147" i="10" s="1"/>
  <c r="BI147" i="10"/>
  <c r="BJ147" i="10" s="1"/>
  <c r="BK147" i="10" s="1"/>
  <c r="BZ345" i="10"/>
  <c r="CJ345" i="10" s="1"/>
  <c r="CE484" i="10"/>
  <c r="BO466" i="10"/>
  <c r="CB363" i="10"/>
  <c r="CB360" i="10"/>
  <c r="BX375" i="10"/>
  <c r="CH375" i="10" s="1"/>
  <c r="BU360" i="10"/>
  <c r="BQ371" i="10"/>
  <c r="BW371" i="10" s="1"/>
  <c r="BT378" i="10"/>
  <c r="BY379" i="10"/>
  <c r="CI379" i="10" s="1"/>
  <c r="BT361" i="10"/>
  <c r="BT365" i="10"/>
  <c r="BY366" i="10"/>
  <c r="CI366" i="10" s="1"/>
  <c r="BS360" i="10"/>
  <c r="BT360" i="10"/>
  <c r="BR366" i="10"/>
  <c r="BY377" i="10"/>
  <c r="CI377" i="10" s="1"/>
  <c r="AK153" i="10"/>
  <c r="BB153" i="10" s="1"/>
  <c r="AO153" i="10"/>
  <c r="BF153" i="10" s="1"/>
  <c r="AJ153" i="10"/>
  <c r="AR153" i="10"/>
  <c r="AQ153" i="10"/>
  <c r="BH153" i="10" s="1"/>
  <c r="AN153" i="10"/>
  <c r="BE153" i="10" s="1"/>
  <c r="AP153" i="10"/>
  <c r="BG153" i="10" s="1"/>
  <c r="AL153" i="10"/>
  <c r="BC153" i="10" s="1"/>
  <c r="AM153" i="10"/>
  <c r="BD153" i="10" s="1"/>
  <c r="BS378" i="10"/>
  <c r="BA172" i="10"/>
  <c r="BL172" i="10" s="1"/>
  <c r="AU172" i="10"/>
  <c r="BT376" i="10"/>
  <c r="BQ369" i="10"/>
  <c r="BW369" i="10" s="1"/>
  <c r="AK184" i="10" l="1"/>
  <c r="BB184" i="10" s="1"/>
  <c r="AG190" i="10"/>
  <c r="AG185" i="10"/>
  <c r="AP184" i="10"/>
  <c r="BG184" i="10" s="1"/>
  <c r="AO184" i="10"/>
  <c r="BF184" i="10" s="1"/>
  <c r="AR184" i="10"/>
  <c r="AQ184" i="10"/>
  <c r="BH184" i="10" s="1"/>
  <c r="AN184" i="10"/>
  <c r="BE184" i="10" s="1"/>
  <c r="AM184" i="10"/>
  <c r="BD184" i="10" s="1"/>
  <c r="AL184" i="10"/>
  <c r="BC184" i="10" s="1"/>
  <c r="AJ184" i="10"/>
  <c r="BA163" i="10"/>
  <c r="BL163" i="10" s="1"/>
  <c r="AU163" i="10"/>
  <c r="AK164" i="10"/>
  <c r="BB164" i="10" s="1"/>
  <c r="AG165" i="10"/>
  <c r="AP164" i="10"/>
  <c r="BG164" i="10" s="1"/>
  <c r="AO164" i="10"/>
  <c r="BF164" i="10" s="1"/>
  <c r="AM164" i="10"/>
  <c r="BD164" i="10" s="1"/>
  <c r="AL164" i="10"/>
  <c r="BC164" i="10" s="1"/>
  <c r="AJ164" i="10"/>
  <c r="AR164" i="10"/>
  <c r="AQ164" i="10"/>
  <c r="BH164" i="10" s="1"/>
  <c r="AN164" i="10"/>
  <c r="BE164" i="10" s="1"/>
  <c r="BY362" i="10"/>
  <c r="CI362" i="10" s="1"/>
  <c r="BZ362" i="10"/>
  <c r="CJ362" i="10" s="1"/>
  <c r="AX191" i="10"/>
  <c r="AX192" i="10" s="1"/>
  <c r="AX193" i="10" s="1"/>
  <c r="AX194" i="10" s="1"/>
  <c r="AX195" i="10" s="1"/>
  <c r="AX196" i="10"/>
  <c r="AQ159" i="10"/>
  <c r="BH159" i="10" s="1"/>
  <c r="AL159" i="10"/>
  <c r="BC159" i="10" s="1"/>
  <c r="AP159" i="10"/>
  <c r="BG159" i="10" s="1"/>
  <c r="AM159" i="10"/>
  <c r="BD159" i="10" s="1"/>
  <c r="AK159" i="10"/>
  <c r="BB159" i="10" s="1"/>
  <c r="AO159" i="10"/>
  <c r="BF159" i="10" s="1"/>
  <c r="AJ159" i="10"/>
  <c r="AN159" i="10"/>
  <c r="BE159" i="10" s="1"/>
  <c r="AR159" i="10"/>
  <c r="BX374" i="10"/>
  <c r="CH374" i="10" s="1"/>
  <c r="BR376" i="10"/>
  <c r="BU366" i="10"/>
  <c r="BU373" i="10"/>
  <c r="BT364" i="10"/>
  <c r="BT371" i="10"/>
  <c r="BX365" i="10"/>
  <c r="CH365" i="10" s="1"/>
  <c r="BZ378" i="10"/>
  <c r="CJ378" i="10" s="1"/>
  <c r="CB377" i="10"/>
  <c r="BY376" i="10"/>
  <c r="CI376" i="10" s="1"/>
  <c r="BS373" i="10"/>
  <c r="CB368" i="10"/>
  <c r="BQ374" i="10"/>
  <c r="BW374" i="10" s="1"/>
  <c r="BX377" i="10"/>
  <c r="CH377" i="10" s="1"/>
  <c r="BV369" i="10"/>
  <c r="BZ365" i="10"/>
  <c r="CJ365" i="10" s="1"/>
  <c r="CB369" i="10"/>
  <c r="BQ377" i="10"/>
  <c r="BW377" i="10" s="1"/>
  <c r="BS368" i="10"/>
  <c r="BU374" i="10"/>
  <c r="BV367" i="10"/>
  <c r="BV374" i="10"/>
  <c r="BR365" i="10"/>
  <c r="BY367" i="10"/>
  <c r="CI367" i="10" s="1"/>
  <c r="CB376" i="10"/>
  <c r="BU376" i="10"/>
  <c r="CB375" i="10"/>
  <c r="BV377" i="10"/>
  <c r="BT373" i="10"/>
  <c r="BY374" i="10"/>
  <c r="CI374" i="10" s="1"/>
  <c r="CB372" i="10"/>
  <c r="BS369" i="10"/>
  <c r="BY378" i="10"/>
  <c r="CI378" i="10" s="1"/>
  <c r="BR371" i="10"/>
  <c r="BQ376" i="10"/>
  <c r="BW376" i="10" s="1"/>
  <c r="BT374" i="10"/>
  <c r="BZ369" i="10"/>
  <c r="CJ369" i="10" s="1"/>
  <c r="BR368" i="10"/>
  <c r="BZ373" i="10"/>
  <c r="CJ373" i="10" s="1"/>
  <c r="BY371" i="10"/>
  <c r="CI371" i="10" s="1"/>
  <c r="BZ374" i="10"/>
  <c r="CJ374" i="10" s="1"/>
  <c r="BZ368" i="10"/>
  <c r="CJ368" i="10" s="1"/>
  <c r="CB374" i="10"/>
  <c r="BZ376" i="10"/>
  <c r="CJ376" i="10" s="1"/>
  <c r="BT377" i="10"/>
  <c r="BV366" i="10"/>
  <c r="BY373" i="10"/>
  <c r="CI373" i="10" s="1"/>
  <c r="BX368" i="10"/>
  <c r="CH368" i="10" s="1"/>
  <c r="BZ372" i="10"/>
  <c r="CJ372" i="10" s="1"/>
  <c r="BZ375" i="10"/>
  <c r="CJ375" i="10" s="1"/>
  <c r="BV368" i="10"/>
  <c r="BU367" i="10"/>
  <c r="BU369" i="10"/>
  <c r="BQ373" i="10"/>
  <c r="BW373" i="10" s="1"/>
  <c r="BS376" i="10"/>
  <c r="BU377" i="10"/>
  <c r="CB373" i="10"/>
  <c r="BS370" i="10"/>
  <c r="BV371" i="10"/>
  <c r="BQ365" i="10"/>
  <c r="BW365" i="10" s="1"/>
  <c r="CE496" i="10"/>
  <c r="BO478" i="10"/>
  <c r="BA173" i="10"/>
  <c r="BL173" i="10" s="1"/>
  <c r="AU173" i="10"/>
  <c r="AK174" i="10"/>
  <c r="BB174" i="10" s="1"/>
  <c r="AG175" i="10"/>
  <c r="AP174" i="10"/>
  <c r="BG174" i="10" s="1"/>
  <c r="AO174" i="10"/>
  <c r="BF174" i="10" s="1"/>
  <c r="AQ174" i="10"/>
  <c r="BH174" i="10" s="1"/>
  <c r="AN174" i="10"/>
  <c r="BE174" i="10" s="1"/>
  <c r="AM174" i="10"/>
  <c r="BD174" i="10" s="1"/>
  <c r="AL174" i="10"/>
  <c r="BC174" i="10" s="1"/>
  <c r="AJ174" i="10"/>
  <c r="AR174" i="10"/>
  <c r="CE503" i="10"/>
  <c r="BO485" i="10"/>
  <c r="CE506" i="10"/>
  <c r="BO488" i="10"/>
  <c r="BA168" i="10"/>
  <c r="BL168" i="10" s="1"/>
  <c r="AU168" i="10"/>
  <c r="AK169" i="10"/>
  <c r="BB169" i="10" s="1"/>
  <c r="AG170" i="10"/>
  <c r="AP169" i="10"/>
  <c r="BG169" i="10" s="1"/>
  <c r="AO169" i="10"/>
  <c r="BF169" i="10" s="1"/>
  <c r="AN169" i="10"/>
  <c r="BE169" i="10" s="1"/>
  <c r="AM169" i="10"/>
  <c r="BD169" i="10" s="1"/>
  <c r="AL169" i="10"/>
  <c r="BC169" i="10" s="1"/>
  <c r="AJ169" i="10"/>
  <c r="AR169" i="10"/>
  <c r="AQ169" i="10"/>
  <c r="BH169" i="10" s="1"/>
  <c r="AY163" i="10"/>
  <c r="AH169" i="10"/>
  <c r="BU365" i="10"/>
  <c r="BU362" i="10"/>
  <c r="BO484" i="10"/>
  <c r="CE502" i="10"/>
  <c r="AY173" i="10"/>
  <c r="AH179" i="10"/>
  <c r="CE508" i="10"/>
  <c r="BO490" i="10"/>
  <c r="BY372" i="10"/>
  <c r="CI372" i="10" s="1"/>
  <c r="BY363" i="10"/>
  <c r="CI363" i="10" s="1"/>
  <c r="AS178" i="10"/>
  <c r="AT178" i="10" s="1"/>
  <c r="BI178" i="10"/>
  <c r="BJ178" i="10" s="1"/>
  <c r="BK178" i="10" s="1"/>
  <c r="CE499" i="10"/>
  <c r="BO481" i="10"/>
  <c r="BZ363" i="10"/>
  <c r="CJ363" i="10" s="1"/>
  <c r="CE495" i="10"/>
  <c r="BO477" i="10"/>
  <c r="AY178" i="10"/>
  <c r="AH184" i="10"/>
  <c r="BU372" i="10"/>
  <c r="BS362" i="10"/>
  <c r="CE494" i="10"/>
  <c r="BO476" i="10"/>
  <c r="AS153" i="10"/>
  <c r="AT153" i="10" s="1"/>
  <c r="BI153" i="10"/>
  <c r="BJ153" i="10" s="1"/>
  <c r="BK153" i="10" s="1"/>
  <c r="BA178" i="10"/>
  <c r="BL178" i="10" s="1"/>
  <c r="AU178" i="10"/>
  <c r="CE492" i="10"/>
  <c r="BO474" i="10"/>
  <c r="AS158" i="10"/>
  <c r="AT158" i="10" s="1"/>
  <c r="BI158" i="10"/>
  <c r="BJ158" i="10" s="1"/>
  <c r="BK158" i="10" s="1"/>
  <c r="BQ370" i="10"/>
  <c r="BW370" i="10" s="1"/>
  <c r="BQ364" i="10"/>
  <c r="BW364" i="10" s="1"/>
  <c r="AY168" i="10"/>
  <c r="AH174" i="10"/>
  <c r="BR373" i="10"/>
  <c r="BT379" i="10"/>
  <c r="BX363" i="10"/>
  <c r="CH363" i="10" s="1"/>
  <c r="CE491" i="10"/>
  <c r="BO473" i="10"/>
  <c r="AS163" i="10"/>
  <c r="AT163" i="10" s="1"/>
  <c r="BI163" i="10"/>
  <c r="BJ163" i="10" s="1"/>
  <c r="BK163" i="10" s="1"/>
  <c r="CE493" i="10"/>
  <c r="BO475" i="10"/>
  <c r="CE498" i="10"/>
  <c r="BO480" i="10"/>
  <c r="BV365" i="10"/>
  <c r="BV362" i="10"/>
  <c r="CE497" i="10"/>
  <c r="BO479" i="10"/>
  <c r="BV373" i="10"/>
  <c r="BS377" i="10"/>
  <c r="BS379" i="10"/>
  <c r="BU363" i="10"/>
  <c r="BQ378" i="10"/>
  <c r="BW378" i="10" s="1"/>
  <c r="BA153" i="10"/>
  <c r="BL153" i="10" s="1"/>
  <c r="AU153" i="10"/>
  <c r="CE504" i="10"/>
  <c r="BO486" i="10"/>
  <c r="AS173" i="10"/>
  <c r="AT173" i="10" s="1"/>
  <c r="BI173" i="10"/>
  <c r="BJ173" i="10" s="1"/>
  <c r="BK173" i="10" s="1"/>
  <c r="AS168" i="10"/>
  <c r="AT168" i="10" s="1"/>
  <c r="BI168" i="10"/>
  <c r="BJ168" i="10" s="1"/>
  <c r="BK168" i="10" s="1"/>
  <c r="BX366" i="10"/>
  <c r="CH366" i="10" s="1"/>
  <c r="BX364" i="10"/>
  <c r="CH364" i="10" s="1"/>
  <c r="BS367" i="10"/>
  <c r="BR377" i="10"/>
  <c r="BT362" i="10"/>
  <c r="BV388" i="10"/>
  <c r="CB384" i="10"/>
  <c r="AY158" i="10"/>
  <c r="AH164" i="10"/>
  <c r="AK179" i="10"/>
  <c r="BB179" i="10" s="1"/>
  <c r="AG180" i="10"/>
  <c r="AP179" i="10"/>
  <c r="BG179" i="10" s="1"/>
  <c r="AO179" i="10"/>
  <c r="BF179" i="10" s="1"/>
  <c r="AR179" i="10"/>
  <c r="AQ179" i="10"/>
  <c r="BH179" i="10" s="1"/>
  <c r="AN179" i="10"/>
  <c r="BE179" i="10" s="1"/>
  <c r="AM179" i="10"/>
  <c r="BD179" i="10" s="1"/>
  <c r="AL179" i="10"/>
  <c r="BC179" i="10" s="1"/>
  <c r="AJ179" i="10"/>
  <c r="CE505" i="10"/>
  <c r="BO487" i="10"/>
  <c r="CE500" i="10"/>
  <c r="BO482" i="10"/>
  <c r="BQ362" i="10"/>
  <c r="BW362" i="10" s="1"/>
  <c r="CE507" i="10"/>
  <c r="BO489" i="10"/>
  <c r="CE501" i="10"/>
  <c r="BO483" i="10"/>
  <c r="BA158" i="10"/>
  <c r="BL158" i="10" s="1"/>
  <c r="AU158" i="10"/>
  <c r="AY153" i="10"/>
  <c r="AH159" i="10"/>
  <c r="BV372" i="10"/>
  <c r="CB393" i="10"/>
  <c r="BQ363" i="10"/>
  <c r="BW363" i="10" s="1"/>
  <c r="CB365" i="10"/>
  <c r="BS394" i="10"/>
  <c r="BR387" i="10"/>
  <c r="BY392" i="10"/>
  <c r="CI392" i="10" s="1"/>
  <c r="BU389" i="10" l="1"/>
  <c r="BY389" i="10"/>
  <c r="CI389" i="10" s="1"/>
  <c r="BT385" i="10"/>
  <c r="BU384" i="10"/>
  <c r="BQ389" i="10"/>
  <c r="BW389" i="10" s="1"/>
  <c r="BV380" i="10"/>
  <c r="BZ392" i="10"/>
  <c r="CJ392" i="10" s="1"/>
  <c r="BU392" i="10"/>
  <c r="BY383" i="10"/>
  <c r="CI383" i="10" s="1"/>
  <c r="BT389" i="10"/>
  <c r="BX386" i="10"/>
  <c r="CH386" i="10" s="1"/>
  <c r="BT388" i="10"/>
  <c r="BZ394" i="10"/>
  <c r="CJ394" i="10" s="1"/>
  <c r="BZ380" i="10"/>
  <c r="CJ380" i="10" s="1"/>
  <c r="BX397" i="10"/>
  <c r="CH397" i="10" s="1"/>
  <c r="BR397" i="10"/>
  <c r="BZ390" i="10"/>
  <c r="CJ390" i="10" s="1"/>
  <c r="BZ388" i="10"/>
  <c r="CJ388" i="10" s="1"/>
  <c r="BR382" i="10"/>
  <c r="BT383" i="10"/>
  <c r="BR389" i="10"/>
  <c r="BT392" i="10"/>
  <c r="BZ382" i="10"/>
  <c r="CJ382" i="10" s="1"/>
  <c r="BS390" i="10"/>
  <c r="BV386" i="10"/>
  <c r="CB386" i="10"/>
  <c r="BQ385" i="10"/>
  <c r="BW385" i="10" s="1"/>
  <c r="BV392" i="10"/>
  <c r="BX390" i="10"/>
  <c r="CH390" i="10" s="1"/>
  <c r="BQ381" i="10"/>
  <c r="BW381" i="10" s="1"/>
  <c r="BU381" i="10"/>
  <c r="BU382" i="10"/>
  <c r="BZ391" i="10"/>
  <c r="CJ391" i="10" s="1"/>
  <c r="BR391" i="10"/>
  <c r="BU387" i="10"/>
  <c r="BT391" i="10"/>
  <c r="BY386" i="10"/>
  <c r="CI386" i="10" s="1"/>
  <c r="BR386" i="10"/>
  <c r="BS397" i="10"/>
  <c r="CB380" i="10"/>
  <c r="BR380" i="10"/>
  <c r="BZ383" i="10"/>
  <c r="CJ383" i="10" s="1"/>
  <c r="BT382" i="10"/>
  <c r="BY382" i="10"/>
  <c r="CI382" i="10" s="1"/>
  <c r="BS396" i="10"/>
  <c r="BR385" i="10"/>
  <c r="BX387" i="10"/>
  <c r="CH387" i="10" s="1"/>
  <c r="BZ384" i="10"/>
  <c r="CJ384" i="10" s="1"/>
  <c r="BQ383" i="10"/>
  <c r="BW383" i="10" s="1"/>
  <c r="BT393" i="10"/>
  <c r="BQ388" i="10"/>
  <c r="BW388" i="10" s="1"/>
  <c r="BU380" i="10"/>
  <c r="BZ396" i="10"/>
  <c r="CJ396" i="10" s="1"/>
  <c r="BX393" i="10"/>
  <c r="CH393" i="10" s="1"/>
  <c r="BQ382" i="10"/>
  <c r="BW382" i="10" s="1"/>
  <c r="BY393" i="10"/>
  <c r="CI393" i="10" s="1"/>
  <c r="BT384" i="10"/>
  <c r="BT381" i="10"/>
  <c r="BT386" i="10"/>
  <c r="BZ385" i="10"/>
  <c r="CJ385" i="10" s="1"/>
  <c r="BZ395" i="10"/>
  <c r="CJ395" i="10" s="1"/>
  <c r="BZ397" i="10"/>
  <c r="CJ397" i="10" s="1"/>
  <c r="BS386" i="10"/>
  <c r="BV384" i="10"/>
  <c r="BV391" i="10"/>
  <c r="BR393" i="10"/>
  <c r="BU391" i="10"/>
  <c r="BX394" i="10"/>
  <c r="CH394" i="10" s="1"/>
  <c r="CB389" i="10"/>
  <c r="BX383" i="10"/>
  <c r="CH383" i="10" s="1"/>
  <c r="BZ393" i="10"/>
  <c r="CJ393" i="10" s="1"/>
  <c r="BX395" i="10"/>
  <c r="CH395" i="10" s="1"/>
  <c r="CB385" i="10"/>
  <c r="BY384" i="10"/>
  <c r="CI384" i="10" s="1"/>
  <c r="BV394" i="10"/>
  <c r="BV397" i="10"/>
  <c r="BY390" i="10"/>
  <c r="CI390" i="10" s="1"/>
  <c r="BU393" i="10"/>
  <c r="BS383" i="10"/>
  <c r="BT380" i="10"/>
  <c r="BU394" i="10"/>
  <c r="BQ392" i="10"/>
  <c r="BW392" i="10" s="1"/>
  <c r="BS392" i="10"/>
  <c r="CB391" i="10"/>
  <c r="BQ394" i="10"/>
  <c r="BW394" i="10" s="1"/>
  <c r="BX396" i="10"/>
  <c r="CH396" i="10" s="1"/>
  <c r="BX388" i="10"/>
  <c r="CH388" i="10" s="1"/>
  <c r="BS382" i="10"/>
  <c r="BU388" i="10"/>
  <c r="BX380" i="10"/>
  <c r="CH380" i="10" s="1"/>
  <c r="CB382" i="10"/>
  <c r="BX391" i="10"/>
  <c r="CH391" i="10" s="1"/>
  <c r="BX384" i="10"/>
  <c r="CH384" i="10" s="1"/>
  <c r="BZ381" i="10"/>
  <c r="CJ381" i="10" s="1"/>
  <c r="BT396" i="10"/>
  <c r="BV383" i="10"/>
  <c r="BQ386" i="10"/>
  <c r="BW386" i="10" s="1"/>
  <c r="BZ387" i="10"/>
  <c r="CJ387" i="10" s="1"/>
  <c r="BY397" i="10"/>
  <c r="CI397" i="10" s="1"/>
  <c r="BR388" i="10"/>
  <c r="BR396" i="10"/>
  <c r="BY387" i="10"/>
  <c r="CI387" i="10" s="1"/>
  <c r="BQ393" i="10"/>
  <c r="BW393" i="10" s="1"/>
  <c r="BV395" i="10"/>
  <c r="BU390" i="10"/>
  <c r="BQ387" i="10"/>
  <c r="BW387" i="10" s="1"/>
  <c r="CB394" i="10"/>
  <c r="BQ384" i="10"/>
  <c r="BW384" i="10" s="1"/>
  <c r="BZ389" i="10"/>
  <c r="CJ389" i="10" s="1"/>
  <c r="BY391" i="10"/>
  <c r="CI391" i="10" s="1"/>
  <c r="BR384" i="10"/>
  <c r="BS393" i="10"/>
  <c r="BS388" i="10"/>
  <c r="BQ395" i="10"/>
  <c r="BW395" i="10" s="1"/>
  <c r="BY394" i="10"/>
  <c r="CI394" i="10" s="1"/>
  <c r="BS389" i="10"/>
  <c r="CB381" i="10"/>
  <c r="BV381" i="10"/>
  <c r="BS385" i="10"/>
  <c r="BY396" i="10"/>
  <c r="CI396" i="10" s="1"/>
  <c r="BV396" i="10"/>
  <c r="BS387" i="10"/>
  <c r="BR392" i="10"/>
  <c r="BQ396" i="10"/>
  <c r="BW396" i="10" s="1"/>
  <c r="AY184" i="10"/>
  <c r="AH190" i="10"/>
  <c r="BV387" i="10"/>
  <c r="CB396" i="10"/>
  <c r="CE524" i="10"/>
  <c r="BO506" i="10"/>
  <c r="BA174" i="10"/>
  <c r="BL174" i="10" s="1"/>
  <c r="AU174" i="10"/>
  <c r="BS391" i="10"/>
  <c r="BA159" i="10"/>
  <c r="BL159" i="10" s="1"/>
  <c r="AU159" i="10"/>
  <c r="CE523" i="10"/>
  <c r="BO505" i="10"/>
  <c r="BO497" i="10"/>
  <c r="CE515" i="10"/>
  <c r="BU386" i="10"/>
  <c r="BT394" i="10"/>
  <c r="BR394" i="10"/>
  <c r="BO508" i="10"/>
  <c r="CE526" i="10"/>
  <c r="AK170" i="10"/>
  <c r="BB170" i="10" s="1"/>
  <c r="AG171" i="10"/>
  <c r="AP170" i="10"/>
  <c r="BG170" i="10" s="1"/>
  <c r="AO170" i="10"/>
  <c r="BF170" i="10" s="1"/>
  <c r="AJ170" i="10"/>
  <c r="AR170" i="10"/>
  <c r="AQ170" i="10"/>
  <c r="BH170" i="10" s="1"/>
  <c r="AN170" i="10"/>
  <c r="BE170" i="10" s="1"/>
  <c r="AM170" i="10"/>
  <c r="BD170" i="10" s="1"/>
  <c r="AL170" i="10"/>
  <c r="BC170" i="10" s="1"/>
  <c r="BU397" i="10"/>
  <c r="BR390" i="10"/>
  <c r="BY385" i="10"/>
  <c r="CI385" i="10" s="1"/>
  <c r="AX202" i="10"/>
  <c r="AX197" i="10"/>
  <c r="AX198" i="10" s="1"/>
  <c r="AX199" i="10" s="1"/>
  <c r="AX200" i="10" s="1"/>
  <c r="AX201" i="10" s="1"/>
  <c r="AP165" i="10"/>
  <c r="BG165" i="10" s="1"/>
  <c r="BG171" i="10" s="1"/>
  <c r="BG177" i="10" s="1"/>
  <c r="BG183" i="10" s="1"/>
  <c r="BG189" i="10" s="1"/>
  <c r="BG195" i="10" s="1"/>
  <c r="BG201" i="10" s="1"/>
  <c r="BG207" i="10" s="1"/>
  <c r="BG213" i="10" s="1"/>
  <c r="BG219" i="10" s="1"/>
  <c r="BG225" i="10" s="1"/>
  <c r="BG231" i="10" s="1"/>
  <c r="BG237" i="10" s="1"/>
  <c r="BG243" i="10" s="1"/>
  <c r="BG249" i="10" s="1"/>
  <c r="BG255" i="10" s="1"/>
  <c r="BG261" i="10" s="1"/>
  <c r="BG267" i="10" s="1"/>
  <c r="BG273" i="10" s="1"/>
  <c r="BG279" i="10" s="1"/>
  <c r="BG285" i="10" s="1"/>
  <c r="BG291" i="10" s="1"/>
  <c r="BG297" i="10" s="1"/>
  <c r="BG303" i="10" s="1"/>
  <c r="BG309" i="10" s="1"/>
  <c r="BG315" i="10" s="1"/>
  <c r="BG321" i="10" s="1"/>
  <c r="BG327" i="10" s="1"/>
  <c r="BG333" i="10" s="1"/>
  <c r="BG339" i="10" s="1"/>
  <c r="BG345" i="10" s="1"/>
  <c r="BG351" i="10" s="1"/>
  <c r="BG357" i="10" s="1"/>
  <c r="BG363" i="10" s="1"/>
  <c r="BG369" i="10" s="1"/>
  <c r="BG375" i="10" s="1"/>
  <c r="BG381" i="10" s="1"/>
  <c r="BG387" i="10" s="1"/>
  <c r="BG393" i="10" s="1"/>
  <c r="BG399" i="10" s="1"/>
  <c r="BG405" i="10" s="1"/>
  <c r="BG411" i="10" s="1"/>
  <c r="BG417" i="10" s="1"/>
  <c r="BG423" i="10" s="1"/>
  <c r="BG429" i="10" s="1"/>
  <c r="BG435" i="10" s="1"/>
  <c r="BG441" i="10" s="1"/>
  <c r="BG447" i="10" s="1"/>
  <c r="BG453" i="10" s="1"/>
  <c r="BG459" i="10" s="1"/>
  <c r="BG465" i="10" s="1"/>
  <c r="BG471" i="10" s="1"/>
  <c r="BG477" i="10" s="1"/>
  <c r="BG483" i="10" s="1"/>
  <c r="BG489" i="10" s="1"/>
  <c r="BG495" i="10" s="1"/>
  <c r="BG501" i="10" s="1"/>
  <c r="BG507" i="10" s="1"/>
  <c r="BG513" i="10" s="1"/>
  <c r="BG519" i="10" s="1"/>
  <c r="BG525" i="10" s="1"/>
  <c r="BG531" i="10" s="1"/>
  <c r="BG537" i="10" s="1"/>
  <c r="BG543" i="10" s="1"/>
  <c r="BG549" i="10" s="1"/>
  <c r="BG555" i="10" s="1"/>
  <c r="BG561" i="10" s="1"/>
  <c r="BG567" i="10" s="1"/>
  <c r="BG573" i="10" s="1"/>
  <c r="BG579" i="10" s="1"/>
  <c r="BG585" i="10" s="1"/>
  <c r="BG591" i="10" s="1"/>
  <c r="BG597" i="10" s="1"/>
  <c r="BG603" i="10" s="1"/>
  <c r="BG609" i="10" s="1"/>
  <c r="BG615" i="10" s="1"/>
  <c r="BG621" i="10" s="1"/>
  <c r="BG627" i="10" s="1"/>
  <c r="BG633" i="10" s="1"/>
  <c r="BG639" i="10" s="1"/>
  <c r="AN165" i="10"/>
  <c r="BE165" i="10" s="1"/>
  <c r="BE171" i="10" s="1"/>
  <c r="BE177" i="10" s="1"/>
  <c r="BE183" i="10" s="1"/>
  <c r="BE189" i="10" s="1"/>
  <c r="BE195" i="10" s="1"/>
  <c r="BE201" i="10" s="1"/>
  <c r="BE207" i="10" s="1"/>
  <c r="BE213" i="10" s="1"/>
  <c r="BE219" i="10" s="1"/>
  <c r="BE225" i="10" s="1"/>
  <c r="BE231" i="10" s="1"/>
  <c r="BE237" i="10" s="1"/>
  <c r="BE243" i="10" s="1"/>
  <c r="BE249" i="10" s="1"/>
  <c r="BE255" i="10" s="1"/>
  <c r="BE261" i="10" s="1"/>
  <c r="BE267" i="10" s="1"/>
  <c r="BE273" i="10" s="1"/>
  <c r="BE279" i="10" s="1"/>
  <c r="BE285" i="10" s="1"/>
  <c r="BE291" i="10" s="1"/>
  <c r="BE297" i="10" s="1"/>
  <c r="BE303" i="10" s="1"/>
  <c r="BE309" i="10" s="1"/>
  <c r="BE315" i="10" s="1"/>
  <c r="BE321" i="10" s="1"/>
  <c r="BE327" i="10" s="1"/>
  <c r="BE333" i="10" s="1"/>
  <c r="BE339" i="10" s="1"/>
  <c r="BE345" i="10" s="1"/>
  <c r="BE351" i="10" s="1"/>
  <c r="BE357" i="10" s="1"/>
  <c r="BE363" i="10" s="1"/>
  <c r="BE369" i="10" s="1"/>
  <c r="BE375" i="10" s="1"/>
  <c r="BE381" i="10" s="1"/>
  <c r="BE387" i="10" s="1"/>
  <c r="BE393" i="10" s="1"/>
  <c r="BE399" i="10" s="1"/>
  <c r="BE405" i="10" s="1"/>
  <c r="BE411" i="10" s="1"/>
  <c r="BE417" i="10" s="1"/>
  <c r="BE423" i="10" s="1"/>
  <c r="BE429" i="10" s="1"/>
  <c r="BE435" i="10" s="1"/>
  <c r="BE441" i="10" s="1"/>
  <c r="BE447" i="10" s="1"/>
  <c r="BE453" i="10" s="1"/>
  <c r="BE459" i="10" s="1"/>
  <c r="BE465" i="10" s="1"/>
  <c r="BE471" i="10" s="1"/>
  <c r="BE477" i="10" s="1"/>
  <c r="BE483" i="10" s="1"/>
  <c r="BE489" i="10" s="1"/>
  <c r="BE495" i="10" s="1"/>
  <c r="BE501" i="10" s="1"/>
  <c r="BE507" i="10" s="1"/>
  <c r="BE513" i="10" s="1"/>
  <c r="BE519" i="10" s="1"/>
  <c r="BE525" i="10" s="1"/>
  <c r="BE531" i="10" s="1"/>
  <c r="BE537" i="10" s="1"/>
  <c r="BE543" i="10" s="1"/>
  <c r="BE549" i="10" s="1"/>
  <c r="BE555" i="10" s="1"/>
  <c r="BE561" i="10" s="1"/>
  <c r="BE567" i="10" s="1"/>
  <c r="BE573" i="10" s="1"/>
  <c r="BE579" i="10" s="1"/>
  <c r="BE585" i="10" s="1"/>
  <c r="BE591" i="10" s="1"/>
  <c r="BE597" i="10" s="1"/>
  <c r="BE603" i="10" s="1"/>
  <c r="BE609" i="10" s="1"/>
  <c r="BE615" i="10" s="1"/>
  <c r="BE621" i="10" s="1"/>
  <c r="BE627" i="10" s="1"/>
  <c r="BE633" i="10" s="1"/>
  <c r="BE639" i="10" s="1"/>
  <c r="AO165" i="10"/>
  <c r="BF165" i="10" s="1"/>
  <c r="BF171" i="10" s="1"/>
  <c r="BF177" i="10" s="1"/>
  <c r="BF183" i="10" s="1"/>
  <c r="BF189" i="10" s="1"/>
  <c r="BF195" i="10" s="1"/>
  <c r="BF201" i="10" s="1"/>
  <c r="BF207" i="10" s="1"/>
  <c r="BF213" i="10" s="1"/>
  <c r="BF219" i="10" s="1"/>
  <c r="BF225" i="10" s="1"/>
  <c r="BF231" i="10" s="1"/>
  <c r="BF237" i="10" s="1"/>
  <c r="BF243" i="10" s="1"/>
  <c r="BF249" i="10" s="1"/>
  <c r="BF255" i="10" s="1"/>
  <c r="BF261" i="10" s="1"/>
  <c r="BF267" i="10" s="1"/>
  <c r="BF273" i="10" s="1"/>
  <c r="BF279" i="10" s="1"/>
  <c r="BF285" i="10" s="1"/>
  <c r="BF291" i="10" s="1"/>
  <c r="BF297" i="10" s="1"/>
  <c r="BF303" i="10" s="1"/>
  <c r="BF309" i="10" s="1"/>
  <c r="BF315" i="10" s="1"/>
  <c r="BF321" i="10" s="1"/>
  <c r="BF327" i="10" s="1"/>
  <c r="BF333" i="10" s="1"/>
  <c r="BF339" i="10" s="1"/>
  <c r="BF345" i="10" s="1"/>
  <c r="BF351" i="10" s="1"/>
  <c r="BF357" i="10" s="1"/>
  <c r="BF363" i="10" s="1"/>
  <c r="BF369" i="10" s="1"/>
  <c r="BF375" i="10" s="1"/>
  <c r="BF381" i="10" s="1"/>
  <c r="BF387" i="10" s="1"/>
  <c r="BF393" i="10" s="1"/>
  <c r="BF399" i="10" s="1"/>
  <c r="BF405" i="10" s="1"/>
  <c r="BF411" i="10" s="1"/>
  <c r="BF417" i="10" s="1"/>
  <c r="BF423" i="10" s="1"/>
  <c r="BF429" i="10" s="1"/>
  <c r="BF435" i="10" s="1"/>
  <c r="BF441" i="10" s="1"/>
  <c r="BF447" i="10" s="1"/>
  <c r="BF453" i="10" s="1"/>
  <c r="BF459" i="10" s="1"/>
  <c r="BF465" i="10" s="1"/>
  <c r="BF471" i="10" s="1"/>
  <c r="BF477" i="10" s="1"/>
  <c r="BF483" i="10" s="1"/>
  <c r="BF489" i="10" s="1"/>
  <c r="BF495" i="10" s="1"/>
  <c r="BF501" i="10" s="1"/>
  <c r="BF507" i="10" s="1"/>
  <c r="BF513" i="10" s="1"/>
  <c r="BF519" i="10" s="1"/>
  <c r="BF525" i="10" s="1"/>
  <c r="BF531" i="10" s="1"/>
  <c r="BF537" i="10" s="1"/>
  <c r="BF543" i="10" s="1"/>
  <c r="BF549" i="10" s="1"/>
  <c r="BF555" i="10" s="1"/>
  <c r="BF561" i="10" s="1"/>
  <c r="BF567" i="10" s="1"/>
  <c r="BF573" i="10" s="1"/>
  <c r="BF579" i="10" s="1"/>
  <c r="BF585" i="10" s="1"/>
  <c r="BF591" i="10" s="1"/>
  <c r="BF597" i="10" s="1"/>
  <c r="BF603" i="10" s="1"/>
  <c r="BF609" i="10" s="1"/>
  <c r="BF615" i="10" s="1"/>
  <c r="BF621" i="10" s="1"/>
  <c r="BF627" i="10" s="1"/>
  <c r="BF633" i="10" s="1"/>
  <c r="BF639" i="10" s="1"/>
  <c r="AK165" i="10"/>
  <c r="BB165" i="10" s="1"/>
  <c r="BB171" i="10" s="1"/>
  <c r="BB177" i="10" s="1"/>
  <c r="BB183" i="10" s="1"/>
  <c r="BB189" i="10" s="1"/>
  <c r="BB195" i="10" s="1"/>
  <c r="BB201" i="10" s="1"/>
  <c r="BB207" i="10" s="1"/>
  <c r="BB213" i="10" s="1"/>
  <c r="BB219" i="10" s="1"/>
  <c r="BB225" i="10" s="1"/>
  <c r="BB231" i="10" s="1"/>
  <c r="BB237" i="10" s="1"/>
  <c r="BB243" i="10" s="1"/>
  <c r="BB249" i="10" s="1"/>
  <c r="BB255" i="10" s="1"/>
  <c r="BB261" i="10" s="1"/>
  <c r="BB267" i="10" s="1"/>
  <c r="BB273" i="10" s="1"/>
  <c r="BB279" i="10" s="1"/>
  <c r="BB285" i="10" s="1"/>
  <c r="BB291" i="10" s="1"/>
  <c r="BB297" i="10" s="1"/>
  <c r="BB303" i="10" s="1"/>
  <c r="BB309" i="10" s="1"/>
  <c r="BB315" i="10" s="1"/>
  <c r="BB321" i="10" s="1"/>
  <c r="BB327" i="10" s="1"/>
  <c r="BB333" i="10" s="1"/>
  <c r="BB339" i="10" s="1"/>
  <c r="BB345" i="10" s="1"/>
  <c r="BB351" i="10" s="1"/>
  <c r="BB357" i="10" s="1"/>
  <c r="BB363" i="10" s="1"/>
  <c r="BB369" i="10" s="1"/>
  <c r="BB375" i="10" s="1"/>
  <c r="BB381" i="10" s="1"/>
  <c r="BB387" i="10" s="1"/>
  <c r="BB393" i="10" s="1"/>
  <c r="BB399" i="10" s="1"/>
  <c r="BB405" i="10" s="1"/>
  <c r="BB411" i="10" s="1"/>
  <c r="BB417" i="10" s="1"/>
  <c r="BB423" i="10" s="1"/>
  <c r="BB429" i="10" s="1"/>
  <c r="BB435" i="10" s="1"/>
  <c r="BB441" i="10" s="1"/>
  <c r="BB447" i="10" s="1"/>
  <c r="BB453" i="10" s="1"/>
  <c r="BB459" i="10" s="1"/>
  <c r="BB465" i="10" s="1"/>
  <c r="BB471" i="10" s="1"/>
  <c r="BB477" i="10" s="1"/>
  <c r="BB483" i="10" s="1"/>
  <c r="BB489" i="10" s="1"/>
  <c r="BB495" i="10" s="1"/>
  <c r="BB501" i="10" s="1"/>
  <c r="BB507" i="10" s="1"/>
  <c r="BB513" i="10" s="1"/>
  <c r="BB519" i="10" s="1"/>
  <c r="BB525" i="10" s="1"/>
  <c r="BB531" i="10" s="1"/>
  <c r="BB537" i="10" s="1"/>
  <c r="BB543" i="10" s="1"/>
  <c r="BB549" i="10" s="1"/>
  <c r="BB555" i="10" s="1"/>
  <c r="BB561" i="10" s="1"/>
  <c r="BB567" i="10" s="1"/>
  <c r="BB573" i="10" s="1"/>
  <c r="BB579" i="10" s="1"/>
  <c r="BB585" i="10" s="1"/>
  <c r="BB591" i="10" s="1"/>
  <c r="BB597" i="10" s="1"/>
  <c r="BB603" i="10" s="1"/>
  <c r="BB609" i="10" s="1"/>
  <c r="BB615" i="10" s="1"/>
  <c r="BB621" i="10" s="1"/>
  <c r="BB627" i="10" s="1"/>
  <c r="BB633" i="10" s="1"/>
  <c r="BB639" i="10" s="1"/>
  <c r="AJ165" i="10"/>
  <c r="AL165" i="10"/>
  <c r="BC165" i="10" s="1"/>
  <c r="BC171" i="10" s="1"/>
  <c r="BC177" i="10" s="1"/>
  <c r="BC183" i="10" s="1"/>
  <c r="BC189" i="10" s="1"/>
  <c r="BC195" i="10" s="1"/>
  <c r="BC201" i="10" s="1"/>
  <c r="BC207" i="10" s="1"/>
  <c r="BC213" i="10" s="1"/>
  <c r="BC219" i="10" s="1"/>
  <c r="BC225" i="10" s="1"/>
  <c r="BC231" i="10" s="1"/>
  <c r="BC237" i="10" s="1"/>
  <c r="BC243" i="10" s="1"/>
  <c r="BC249" i="10" s="1"/>
  <c r="BC255" i="10" s="1"/>
  <c r="BC261" i="10" s="1"/>
  <c r="BC267" i="10" s="1"/>
  <c r="BC273" i="10" s="1"/>
  <c r="BC279" i="10" s="1"/>
  <c r="BC285" i="10" s="1"/>
  <c r="BC291" i="10" s="1"/>
  <c r="BC297" i="10" s="1"/>
  <c r="BC303" i="10" s="1"/>
  <c r="BC309" i="10" s="1"/>
  <c r="BC315" i="10" s="1"/>
  <c r="BC321" i="10" s="1"/>
  <c r="BC327" i="10" s="1"/>
  <c r="BC333" i="10" s="1"/>
  <c r="BC339" i="10" s="1"/>
  <c r="BC345" i="10" s="1"/>
  <c r="BC351" i="10" s="1"/>
  <c r="BC357" i="10" s="1"/>
  <c r="BC363" i="10" s="1"/>
  <c r="BC369" i="10" s="1"/>
  <c r="BC375" i="10" s="1"/>
  <c r="BC381" i="10" s="1"/>
  <c r="BC387" i="10" s="1"/>
  <c r="BC393" i="10" s="1"/>
  <c r="BC399" i="10" s="1"/>
  <c r="BC405" i="10" s="1"/>
  <c r="BC411" i="10" s="1"/>
  <c r="BC417" i="10" s="1"/>
  <c r="BC423" i="10" s="1"/>
  <c r="BC429" i="10" s="1"/>
  <c r="BC435" i="10" s="1"/>
  <c r="BC441" i="10" s="1"/>
  <c r="BC447" i="10" s="1"/>
  <c r="BC453" i="10" s="1"/>
  <c r="BC459" i="10" s="1"/>
  <c r="BC465" i="10" s="1"/>
  <c r="BC471" i="10" s="1"/>
  <c r="BC477" i="10" s="1"/>
  <c r="BC483" i="10" s="1"/>
  <c r="BC489" i="10" s="1"/>
  <c r="BC495" i="10" s="1"/>
  <c r="BC501" i="10" s="1"/>
  <c r="BC507" i="10" s="1"/>
  <c r="BC513" i="10" s="1"/>
  <c r="BC519" i="10" s="1"/>
  <c r="BC525" i="10" s="1"/>
  <c r="BC531" i="10" s="1"/>
  <c r="BC537" i="10" s="1"/>
  <c r="BC543" i="10" s="1"/>
  <c r="BC549" i="10" s="1"/>
  <c r="BC555" i="10" s="1"/>
  <c r="BC561" i="10" s="1"/>
  <c r="BC567" i="10" s="1"/>
  <c r="BC573" i="10" s="1"/>
  <c r="BC579" i="10" s="1"/>
  <c r="BC585" i="10" s="1"/>
  <c r="BC591" i="10" s="1"/>
  <c r="BC597" i="10" s="1"/>
  <c r="BC603" i="10" s="1"/>
  <c r="BC609" i="10" s="1"/>
  <c r="BC615" i="10" s="1"/>
  <c r="BC621" i="10" s="1"/>
  <c r="BC627" i="10" s="1"/>
  <c r="BC633" i="10" s="1"/>
  <c r="BC639" i="10" s="1"/>
  <c r="AM165" i="10"/>
  <c r="BD165" i="10" s="1"/>
  <c r="BD171" i="10" s="1"/>
  <c r="BD177" i="10" s="1"/>
  <c r="BD183" i="10" s="1"/>
  <c r="BD189" i="10" s="1"/>
  <c r="BD195" i="10" s="1"/>
  <c r="BD201" i="10" s="1"/>
  <c r="BD207" i="10" s="1"/>
  <c r="BD213" i="10" s="1"/>
  <c r="BD219" i="10" s="1"/>
  <c r="BD225" i="10" s="1"/>
  <c r="BD231" i="10" s="1"/>
  <c r="BD237" i="10" s="1"/>
  <c r="BD243" i="10" s="1"/>
  <c r="BD249" i="10" s="1"/>
  <c r="BD255" i="10" s="1"/>
  <c r="BD261" i="10" s="1"/>
  <c r="BD267" i="10" s="1"/>
  <c r="BD273" i="10" s="1"/>
  <c r="BD279" i="10" s="1"/>
  <c r="BD285" i="10" s="1"/>
  <c r="BD291" i="10" s="1"/>
  <c r="BD297" i="10" s="1"/>
  <c r="BD303" i="10" s="1"/>
  <c r="BD309" i="10" s="1"/>
  <c r="BD315" i="10" s="1"/>
  <c r="BD321" i="10" s="1"/>
  <c r="BD327" i="10" s="1"/>
  <c r="BD333" i="10" s="1"/>
  <c r="BD339" i="10" s="1"/>
  <c r="BD345" i="10" s="1"/>
  <c r="BD351" i="10" s="1"/>
  <c r="BD357" i="10" s="1"/>
  <c r="BD363" i="10" s="1"/>
  <c r="BD369" i="10" s="1"/>
  <c r="BD375" i="10" s="1"/>
  <c r="BD381" i="10" s="1"/>
  <c r="BD387" i="10" s="1"/>
  <c r="BD393" i="10" s="1"/>
  <c r="BD399" i="10" s="1"/>
  <c r="BD405" i="10" s="1"/>
  <c r="BD411" i="10" s="1"/>
  <c r="BD417" i="10" s="1"/>
  <c r="BD423" i="10" s="1"/>
  <c r="BD429" i="10" s="1"/>
  <c r="BD435" i="10" s="1"/>
  <c r="BD441" i="10" s="1"/>
  <c r="BD447" i="10" s="1"/>
  <c r="BD453" i="10" s="1"/>
  <c r="BD459" i="10" s="1"/>
  <c r="BD465" i="10" s="1"/>
  <c r="BD471" i="10" s="1"/>
  <c r="BD477" i="10" s="1"/>
  <c r="BD483" i="10" s="1"/>
  <c r="BD489" i="10" s="1"/>
  <c r="BD495" i="10" s="1"/>
  <c r="BD501" i="10" s="1"/>
  <c r="BD507" i="10" s="1"/>
  <c r="BD513" i="10" s="1"/>
  <c r="BD519" i="10" s="1"/>
  <c r="BD525" i="10" s="1"/>
  <c r="BD531" i="10" s="1"/>
  <c r="BD537" i="10" s="1"/>
  <c r="BD543" i="10" s="1"/>
  <c r="BD549" i="10" s="1"/>
  <c r="BD555" i="10" s="1"/>
  <c r="BD561" i="10" s="1"/>
  <c r="BD567" i="10" s="1"/>
  <c r="BD573" i="10" s="1"/>
  <c r="BD579" i="10" s="1"/>
  <c r="BD585" i="10" s="1"/>
  <c r="BD591" i="10" s="1"/>
  <c r="BD597" i="10" s="1"/>
  <c r="BD603" i="10" s="1"/>
  <c r="BD609" i="10" s="1"/>
  <c r="BD615" i="10" s="1"/>
  <c r="BD621" i="10" s="1"/>
  <c r="BD627" i="10" s="1"/>
  <c r="BD633" i="10" s="1"/>
  <c r="BD639" i="10" s="1"/>
  <c r="AQ165" i="10"/>
  <c r="BH165" i="10" s="1"/>
  <c r="BH171" i="10" s="1"/>
  <c r="BH177" i="10" s="1"/>
  <c r="BH183" i="10" s="1"/>
  <c r="BH189" i="10" s="1"/>
  <c r="BH195" i="10" s="1"/>
  <c r="BH201" i="10" s="1"/>
  <c r="BH207" i="10" s="1"/>
  <c r="BH213" i="10" s="1"/>
  <c r="BH219" i="10" s="1"/>
  <c r="BH225" i="10" s="1"/>
  <c r="BH231" i="10" s="1"/>
  <c r="BH237" i="10" s="1"/>
  <c r="BH243" i="10" s="1"/>
  <c r="BH249" i="10" s="1"/>
  <c r="BH255" i="10" s="1"/>
  <c r="BH261" i="10" s="1"/>
  <c r="BH267" i="10" s="1"/>
  <c r="BH273" i="10" s="1"/>
  <c r="BH279" i="10" s="1"/>
  <c r="BH285" i="10" s="1"/>
  <c r="BH291" i="10" s="1"/>
  <c r="BH297" i="10" s="1"/>
  <c r="BH303" i="10" s="1"/>
  <c r="BH309" i="10" s="1"/>
  <c r="BH315" i="10" s="1"/>
  <c r="BH321" i="10" s="1"/>
  <c r="BH327" i="10" s="1"/>
  <c r="BH333" i="10" s="1"/>
  <c r="BH339" i="10" s="1"/>
  <c r="BH345" i="10" s="1"/>
  <c r="BH351" i="10" s="1"/>
  <c r="BH357" i="10" s="1"/>
  <c r="BH363" i="10" s="1"/>
  <c r="BH369" i="10" s="1"/>
  <c r="BH375" i="10" s="1"/>
  <c r="BH381" i="10" s="1"/>
  <c r="BH387" i="10" s="1"/>
  <c r="BH393" i="10" s="1"/>
  <c r="BH399" i="10" s="1"/>
  <c r="BH405" i="10" s="1"/>
  <c r="BH411" i="10" s="1"/>
  <c r="BH417" i="10" s="1"/>
  <c r="BH423" i="10" s="1"/>
  <c r="BH429" i="10" s="1"/>
  <c r="BH435" i="10" s="1"/>
  <c r="BH441" i="10" s="1"/>
  <c r="BH447" i="10" s="1"/>
  <c r="BH453" i="10" s="1"/>
  <c r="BH459" i="10" s="1"/>
  <c r="BH465" i="10" s="1"/>
  <c r="BH471" i="10" s="1"/>
  <c r="BH477" i="10" s="1"/>
  <c r="BH483" i="10" s="1"/>
  <c r="BH489" i="10" s="1"/>
  <c r="BH495" i="10" s="1"/>
  <c r="BH501" i="10" s="1"/>
  <c r="BH507" i="10" s="1"/>
  <c r="BH513" i="10" s="1"/>
  <c r="BH519" i="10" s="1"/>
  <c r="BH525" i="10" s="1"/>
  <c r="BH531" i="10" s="1"/>
  <c r="BH537" i="10" s="1"/>
  <c r="BH543" i="10" s="1"/>
  <c r="BH549" i="10" s="1"/>
  <c r="BH555" i="10" s="1"/>
  <c r="BH561" i="10" s="1"/>
  <c r="BH567" i="10" s="1"/>
  <c r="BH573" i="10" s="1"/>
  <c r="BH579" i="10" s="1"/>
  <c r="BH585" i="10" s="1"/>
  <c r="BH591" i="10" s="1"/>
  <c r="BH597" i="10" s="1"/>
  <c r="BH603" i="10" s="1"/>
  <c r="BH609" i="10" s="1"/>
  <c r="BH615" i="10" s="1"/>
  <c r="BH621" i="10" s="1"/>
  <c r="BH627" i="10" s="1"/>
  <c r="BH633" i="10" s="1"/>
  <c r="BH639" i="10" s="1"/>
  <c r="AR165" i="10"/>
  <c r="BA179" i="10"/>
  <c r="BL179" i="10" s="1"/>
  <c r="AU179" i="10"/>
  <c r="AK180" i="10"/>
  <c r="BB180" i="10" s="1"/>
  <c r="AG181" i="10"/>
  <c r="AP180" i="10"/>
  <c r="BG180" i="10" s="1"/>
  <c r="AO180" i="10"/>
  <c r="BF180" i="10" s="1"/>
  <c r="AM180" i="10"/>
  <c r="BD180" i="10" s="1"/>
  <c r="AL180" i="10"/>
  <c r="BC180" i="10" s="1"/>
  <c r="AJ180" i="10"/>
  <c r="AR180" i="10"/>
  <c r="AQ180" i="10"/>
  <c r="BH180" i="10" s="1"/>
  <c r="AN180" i="10"/>
  <c r="BE180" i="10" s="1"/>
  <c r="BS395" i="10"/>
  <c r="BV393" i="10"/>
  <c r="BO499" i="10"/>
  <c r="CE517" i="10"/>
  <c r="CB383" i="10"/>
  <c r="AS169" i="10"/>
  <c r="AT169" i="10" s="1"/>
  <c r="BI169" i="10"/>
  <c r="BJ169" i="10" s="1"/>
  <c r="BK169" i="10" s="1"/>
  <c r="BX385" i="10"/>
  <c r="CH385" i="10" s="1"/>
  <c r="BZ386" i="10"/>
  <c r="CJ386" i="10" s="1"/>
  <c r="AS184" i="10"/>
  <c r="AT184" i="10" s="1"/>
  <c r="BI184" i="10"/>
  <c r="BJ184" i="10" s="1"/>
  <c r="BK184" i="10" s="1"/>
  <c r="BO507" i="10"/>
  <c r="CE525" i="10"/>
  <c r="CE518" i="10"/>
  <c r="BO500" i="10"/>
  <c r="BU395" i="10"/>
  <c r="AY179" i="10"/>
  <c r="AH185" i="10"/>
  <c r="BA169" i="10"/>
  <c r="BL169" i="10" s="1"/>
  <c r="AU169" i="10"/>
  <c r="BR383" i="10"/>
  <c r="CB388" i="10"/>
  <c r="BQ390" i="10"/>
  <c r="BW390" i="10" s="1"/>
  <c r="BU383" i="10"/>
  <c r="AS164" i="10"/>
  <c r="AT164" i="10" s="1"/>
  <c r="BI164" i="10"/>
  <c r="BJ164" i="10" s="1"/>
  <c r="BK164" i="10" s="1"/>
  <c r="AY174" i="10"/>
  <c r="AH180" i="10"/>
  <c r="BQ397" i="10"/>
  <c r="BW397" i="10" s="1"/>
  <c r="BT395" i="10"/>
  <c r="BS384" i="10"/>
  <c r="BR395" i="10"/>
  <c r="BX392" i="10"/>
  <c r="CH392" i="10" s="1"/>
  <c r="BA164" i="10"/>
  <c r="BL164" i="10" s="1"/>
  <c r="AU164" i="10"/>
  <c r="CE509" i="10"/>
  <c r="BO491" i="10"/>
  <c r="BO492" i="10"/>
  <c r="CE510" i="10"/>
  <c r="CE512" i="10"/>
  <c r="BO494" i="10"/>
  <c r="CE513" i="10"/>
  <c r="BO495" i="10"/>
  <c r="BQ391" i="10"/>
  <c r="BW391" i="10" s="1"/>
  <c r="CE521" i="10"/>
  <c r="BO503" i="10"/>
  <c r="BT387" i="10"/>
  <c r="BU396" i="10"/>
  <c r="BA184" i="10"/>
  <c r="BL184" i="10" s="1"/>
  <c r="AU184" i="10"/>
  <c r="AK185" i="10"/>
  <c r="BB185" i="10" s="1"/>
  <c r="AG186" i="10"/>
  <c r="AP185" i="10"/>
  <c r="BG185" i="10" s="1"/>
  <c r="AO185" i="10"/>
  <c r="BF185" i="10" s="1"/>
  <c r="AN185" i="10"/>
  <c r="BE185" i="10" s="1"/>
  <c r="AM185" i="10"/>
  <c r="BD185" i="10" s="1"/>
  <c r="AL185" i="10"/>
  <c r="BC185" i="10" s="1"/>
  <c r="AJ185" i="10"/>
  <c r="AR185" i="10"/>
  <c r="AQ185" i="10"/>
  <c r="BH185" i="10" s="1"/>
  <c r="CB392" i="10"/>
  <c r="BO504" i="10"/>
  <c r="CE522" i="10"/>
  <c r="CE511" i="10"/>
  <c r="BO493" i="10"/>
  <c r="BY395" i="10"/>
  <c r="CI395" i="10" s="1"/>
  <c r="CB397" i="10"/>
  <c r="BO496" i="10"/>
  <c r="CE514" i="10"/>
  <c r="BV389" i="10"/>
  <c r="CB395" i="10"/>
  <c r="BX389" i="10"/>
  <c r="CH389" i="10" s="1"/>
  <c r="BX402" i="10"/>
  <c r="CH402" i="10" s="1"/>
  <c r="BX413" i="10"/>
  <c r="CH413" i="10" s="1"/>
  <c r="BY381" i="10"/>
  <c r="CI381" i="10" s="1"/>
  <c r="BV385" i="10"/>
  <c r="BS405" i="10"/>
  <c r="BZ403" i="10"/>
  <c r="CJ403" i="10" s="1"/>
  <c r="BT402" i="10"/>
  <c r="BR401" i="10"/>
  <c r="BZ400" i="10"/>
  <c r="CJ400" i="10" s="1"/>
  <c r="CB407" i="10"/>
  <c r="BX381" i="10"/>
  <c r="CH381" i="10" s="1"/>
  <c r="AS159" i="10"/>
  <c r="AT159" i="10" s="1"/>
  <c r="BI159" i="10"/>
  <c r="BJ159" i="10" s="1"/>
  <c r="BK159" i="10" s="1"/>
  <c r="AK190" i="10"/>
  <c r="BB190" i="10" s="1"/>
  <c r="AG196" i="10"/>
  <c r="AG191" i="10"/>
  <c r="AP190" i="10"/>
  <c r="BG190" i="10" s="1"/>
  <c r="AO190" i="10"/>
  <c r="BF190" i="10" s="1"/>
  <c r="AQ190" i="10"/>
  <c r="BH190" i="10" s="1"/>
  <c r="AN190" i="10"/>
  <c r="BE190" i="10" s="1"/>
  <c r="AM190" i="10"/>
  <c r="BD190" i="10" s="1"/>
  <c r="AL190" i="10"/>
  <c r="BC190" i="10" s="1"/>
  <c r="AJ190" i="10"/>
  <c r="AR190" i="10"/>
  <c r="AY159" i="10"/>
  <c r="BV415" i="10" s="1"/>
  <c r="AH165" i="10"/>
  <c r="CE519" i="10"/>
  <c r="BO501" i="10"/>
  <c r="AS179" i="10"/>
  <c r="AT179" i="10" s="1"/>
  <c r="BI179" i="10"/>
  <c r="BJ179" i="10" s="1"/>
  <c r="BK179" i="10" s="1"/>
  <c r="AY164" i="10"/>
  <c r="AH170" i="10"/>
  <c r="BQ400" i="10"/>
  <c r="BW400" i="10" s="1"/>
  <c r="BO498" i="10"/>
  <c r="CE516" i="10"/>
  <c r="BZ398" i="10"/>
  <c r="CJ398" i="10" s="1"/>
  <c r="BY388" i="10"/>
  <c r="CI388" i="10" s="1"/>
  <c r="CE520" i="10"/>
  <c r="BO502" i="10"/>
  <c r="CB387" i="10"/>
  <c r="AY169" i="10"/>
  <c r="AH175" i="10"/>
  <c r="AS174" i="10"/>
  <c r="AT174" i="10" s="1"/>
  <c r="BI174" i="10"/>
  <c r="BJ174" i="10" s="1"/>
  <c r="BK174" i="10" s="1"/>
  <c r="AK175" i="10"/>
  <c r="BB175" i="10" s="1"/>
  <c r="AG176" i="10"/>
  <c r="AP175" i="10"/>
  <c r="BG175" i="10" s="1"/>
  <c r="AO175" i="10"/>
  <c r="BF175" i="10" s="1"/>
  <c r="AL175" i="10"/>
  <c r="BC175" i="10" s="1"/>
  <c r="AJ175" i="10"/>
  <c r="AR175" i="10"/>
  <c r="AQ175" i="10"/>
  <c r="BH175" i="10" s="1"/>
  <c r="AN175" i="10"/>
  <c r="BE175" i="10" s="1"/>
  <c r="AM175" i="10"/>
  <c r="BD175" i="10" s="1"/>
  <c r="BR408" i="10"/>
  <c r="BS410" i="10"/>
  <c r="BT397" i="10"/>
  <c r="BR407" i="10"/>
  <c r="CB404" i="10"/>
  <c r="BU385" i="10"/>
  <c r="BY413" i="10"/>
  <c r="CI413" i="10" s="1"/>
  <c r="BT415" i="10"/>
  <c r="BY401" i="10"/>
  <c r="CI401" i="10" s="1"/>
  <c r="BR381" i="10"/>
  <c r="BZ399" i="10"/>
  <c r="CJ399" i="10" s="1"/>
  <c r="BT390" i="10"/>
  <c r="BY407" i="10"/>
  <c r="CI407" i="10" s="1"/>
  <c r="BY405" i="10"/>
  <c r="CI405" i="10" s="1"/>
  <c r="BS381" i="10"/>
  <c r="AY170" i="10" l="1"/>
  <c r="AH176" i="10"/>
  <c r="BT409" i="10"/>
  <c r="CE529" i="10"/>
  <c r="BO511" i="10"/>
  <c r="CE540" i="10"/>
  <c r="BO522" i="10"/>
  <c r="BV412" i="10"/>
  <c r="BR406" i="10"/>
  <c r="BQ401" i="10"/>
  <c r="BW401" i="10" s="1"/>
  <c r="BS404" i="10"/>
  <c r="BX408" i="10"/>
  <c r="CH408" i="10" s="1"/>
  <c r="BX403" i="10"/>
  <c r="CH403" i="10" s="1"/>
  <c r="BZ408" i="10"/>
  <c r="CJ408" i="10" s="1"/>
  <c r="CE535" i="10"/>
  <c r="BO517" i="10"/>
  <c r="BV404" i="10"/>
  <c r="CE544" i="10"/>
  <c r="BO526" i="10"/>
  <c r="BR410" i="10"/>
  <c r="BY403" i="10"/>
  <c r="CI403" i="10" s="1"/>
  <c r="BV410" i="10"/>
  <c r="BY411" i="10"/>
  <c r="CI411" i="10" s="1"/>
  <c r="BX415" i="10"/>
  <c r="CH415" i="10" s="1"/>
  <c r="BR409" i="10"/>
  <c r="BR400" i="10"/>
  <c r="BZ409" i="10"/>
  <c r="CJ409" i="10" s="1"/>
  <c r="BT405" i="10"/>
  <c r="BT403" i="10"/>
  <c r="BU404" i="10"/>
  <c r="BX411" i="10"/>
  <c r="CH411" i="10" s="1"/>
  <c r="BT400" i="10"/>
  <c r="AY165" i="10"/>
  <c r="AH171" i="10"/>
  <c r="BS432" i="10"/>
  <c r="BT406" i="10"/>
  <c r="BR412" i="10"/>
  <c r="CE532" i="10"/>
  <c r="BO514" i="10"/>
  <c r="BU407" i="10"/>
  <c r="BY422" i="10"/>
  <c r="CI422" i="10" s="1"/>
  <c r="BQ423" i="10"/>
  <c r="BW423" i="10" s="1"/>
  <c r="BS425" i="10"/>
  <c r="BS402" i="10"/>
  <c r="BR426" i="10"/>
  <c r="BX409" i="10"/>
  <c r="CH409" i="10" s="1"/>
  <c r="BS415" i="10"/>
  <c r="BR404" i="10"/>
  <c r="BQ409" i="10"/>
  <c r="BW409" i="10" s="1"/>
  <c r="BV407" i="10"/>
  <c r="BY412" i="10"/>
  <c r="CI412" i="10" s="1"/>
  <c r="AK181" i="10"/>
  <c r="BB181" i="10" s="1"/>
  <c r="AG182" i="10"/>
  <c r="AP181" i="10"/>
  <c r="BG181" i="10" s="1"/>
  <c r="AO181" i="10"/>
  <c r="BF181" i="10" s="1"/>
  <c r="AR181" i="10"/>
  <c r="AQ181" i="10"/>
  <c r="BH181" i="10" s="1"/>
  <c r="AN181" i="10"/>
  <c r="BE181" i="10" s="1"/>
  <c r="AM181" i="10"/>
  <c r="BD181" i="10" s="1"/>
  <c r="AL181" i="10"/>
  <c r="BC181" i="10" s="1"/>
  <c r="AJ181" i="10"/>
  <c r="BA165" i="10"/>
  <c r="BA171" i="10" s="1"/>
  <c r="BA177" i="10" s="1"/>
  <c r="BA183" i="10" s="1"/>
  <c r="BA189" i="10" s="1"/>
  <c r="BA195" i="10" s="1"/>
  <c r="BA201" i="10" s="1"/>
  <c r="BA207" i="10" s="1"/>
  <c r="BA213" i="10" s="1"/>
  <c r="BA219" i="10" s="1"/>
  <c r="BA225" i="10" s="1"/>
  <c r="BA231" i="10" s="1"/>
  <c r="BA237" i="10" s="1"/>
  <c r="BA243" i="10" s="1"/>
  <c r="BA249" i="10" s="1"/>
  <c r="BA255" i="10" s="1"/>
  <c r="BA261" i="10" s="1"/>
  <c r="BA267" i="10" s="1"/>
  <c r="BA273" i="10" s="1"/>
  <c r="BA279" i="10" s="1"/>
  <c r="BA285" i="10" s="1"/>
  <c r="BA291" i="10" s="1"/>
  <c r="BA297" i="10" s="1"/>
  <c r="BA303" i="10" s="1"/>
  <c r="BA309" i="10" s="1"/>
  <c r="BA315" i="10" s="1"/>
  <c r="BA321" i="10" s="1"/>
  <c r="BA327" i="10" s="1"/>
  <c r="BA333" i="10" s="1"/>
  <c r="BA339" i="10" s="1"/>
  <c r="BA345" i="10" s="1"/>
  <c r="BA351" i="10" s="1"/>
  <c r="BA357" i="10" s="1"/>
  <c r="BA363" i="10" s="1"/>
  <c r="BA369" i="10" s="1"/>
  <c r="BA375" i="10" s="1"/>
  <c r="BA381" i="10" s="1"/>
  <c r="BA387" i="10" s="1"/>
  <c r="BA393" i="10" s="1"/>
  <c r="BA399" i="10" s="1"/>
  <c r="BA405" i="10" s="1"/>
  <c r="BA411" i="10" s="1"/>
  <c r="BA417" i="10" s="1"/>
  <c r="BA423" i="10" s="1"/>
  <c r="BA429" i="10" s="1"/>
  <c r="BA435" i="10" s="1"/>
  <c r="BA441" i="10" s="1"/>
  <c r="BA447" i="10" s="1"/>
  <c r="BA453" i="10" s="1"/>
  <c r="BA459" i="10" s="1"/>
  <c r="BA465" i="10" s="1"/>
  <c r="BA471" i="10" s="1"/>
  <c r="BA477" i="10" s="1"/>
  <c r="BA483" i="10" s="1"/>
  <c r="BA489" i="10" s="1"/>
  <c r="BA495" i="10" s="1"/>
  <c r="BA501" i="10" s="1"/>
  <c r="BA507" i="10" s="1"/>
  <c r="BA513" i="10" s="1"/>
  <c r="BA519" i="10" s="1"/>
  <c r="BA525" i="10" s="1"/>
  <c r="BA531" i="10" s="1"/>
  <c r="BA537" i="10" s="1"/>
  <c r="BA543" i="10" s="1"/>
  <c r="BA549" i="10" s="1"/>
  <c r="BA555" i="10" s="1"/>
  <c r="BA561" i="10" s="1"/>
  <c r="BA567" i="10" s="1"/>
  <c r="BA573" i="10" s="1"/>
  <c r="BA579" i="10" s="1"/>
  <c r="BA585" i="10" s="1"/>
  <c r="BA591" i="10" s="1"/>
  <c r="BA597" i="10" s="1"/>
  <c r="BA603" i="10" s="1"/>
  <c r="BA609" i="10" s="1"/>
  <c r="BA615" i="10" s="1"/>
  <c r="BA621" i="10" s="1"/>
  <c r="BA627" i="10" s="1"/>
  <c r="BA633" i="10" s="1"/>
  <c r="BA639" i="10" s="1"/>
  <c r="AU165" i="10"/>
  <c r="BL165" i="10" s="1"/>
  <c r="BL171" i="10" s="1"/>
  <c r="BL177" i="10" s="1"/>
  <c r="BL183" i="10" s="1"/>
  <c r="BL189" i="10" s="1"/>
  <c r="BL195" i="10" s="1"/>
  <c r="BL201" i="10" s="1"/>
  <c r="BL207" i="10" s="1"/>
  <c r="BL213" i="10" s="1"/>
  <c r="BL219" i="10" s="1"/>
  <c r="BL225" i="10" s="1"/>
  <c r="BL231" i="10" s="1"/>
  <c r="BL237" i="10" s="1"/>
  <c r="BL243" i="10" s="1"/>
  <c r="BL249" i="10" s="1"/>
  <c r="BL255" i="10" s="1"/>
  <c r="BL261" i="10" s="1"/>
  <c r="BL267" i="10" s="1"/>
  <c r="BL273" i="10" s="1"/>
  <c r="BL279" i="10" s="1"/>
  <c r="BL285" i="10" s="1"/>
  <c r="BL291" i="10" s="1"/>
  <c r="BL297" i="10" s="1"/>
  <c r="BL303" i="10" s="1"/>
  <c r="BL309" i="10" s="1"/>
  <c r="BL315" i="10" s="1"/>
  <c r="BL321" i="10" s="1"/>
  <c r="BL327" i="10" s="1"/>
  <c r="BL333" i="10" s="1"/>
  <c r="BL339" i="10" s="1"/>
  <c r="BL345" i="10" s="1"/>
  <c r="BL351" i="10" s="1"/>
  <c r="BL357" i="10" s="1"/>
  <c r="BL363" i="10" s="1"/>
  <c r="BL369" i="10" s="1"/>
  <c r="BL375" i="10" s="1"/>
  <c r="BL381" i="10" s="1"/>
  <c r="BL387" i="10" s="1"/>
  <c r="BL393" i="10" s="1"/>
  <c r="BL399" i="10" s="1"/>
  <c r="BL405" i="10" s="1"/>
  <c r="BL411" i="10" s="1"/>
  <c r="BL417" i="10" s="1"/>
  <c r="BL423" i="10" s="1"/>
  <c r="BL429" i="10" s="1"/>
  <c r="BL435" i="10" s="1"/>
  <c r="BL441" i="10" s="1"/>
  <c r="BL447" i="10" s="1"/>
  <c r="BL453" i="10" s="1"/>
  <c r="BL459" i="10" s="1"/>
  <c r="BL465" i="10" s="1"/>
  <c r="BL471" i="10" s="1"/>
  <c r="BL477" i="10" s="1"/>
  <c r="BL483" i="10" s="1"/>
  <c r="BL489" i="10" s="1"/>
  <c r="BL495" i="10" s="1"/>
  <c r="BL501" i="10" s="1"/>
  <c r="BL507" i="10" s="1"/>
  <c r="BL513" i="10" s="1"/>
  <c r="BL519" i="10" s="1"/>
  <c r="BL525" i="10" s="1"/>
  <c r="BL531" i="10" s="1"/>
  <c r="BL537" i="10" s="1"/>
  <c r="BL543" i="10" s="1"/>
  <c r="BL549" i="10" s="1"/>
  <c r="BL555" i="10" s="1"/>
  <c r="BL561" i="10" s="1"/>
  <c r="BL567" i="10" s="1"/>
  <c r="BL573" i="10" s="1"/>
  <c r="BL579" i="10" s="1"/>
  <c r="BL585" i="10" s="1"/>
  <c r="BL591" i="10" s="1"/>
  <c r="BL597" i="10" s="1"/>
  <c r="BL603" i="10" s="1"/>
  <c r="BL609" i="10" s="1"/>
  <c r="BL615" i="10" s="1"/>
  <c r="BL621" i="10" s="1"/>
  <c r="BL627" i="10" s="1"/>
  <c r="BL633" i="10" s="1"/>
  <c r="BL639" i="10" s="1"/>
  <c r="AX208" i="10"/>
  <c r="AX203" i="10"/>
  <c r="AX204" i="10" s="1"/>
  <c r="AX205" i="10" s="1"/>
  <c r="AX206" i="10" s="1"/>
  <c r="AX207" i="10" s="1"/>
  <c r="CB409" i="10"/>
  <c r="BX414" i="10"/>
  <c r="CH414" i="10" s="1"/>
  <c r="BZ404" i="10"/>
  <c r="CJ404" i="10" s="1"/>
  <c r="BR403" i="10"/>
  <c r="CE533" i="10"/>
  <c r="BO515" i="10"/>
  <c r="BQ418" i="10"/>
  <c r="BW418" i="10" s="1"/>
  <c r="BX427" i="10"/>
  <c r="CH427" i="10" s="1"/>
  <c r="BT418" i="10"/>
  <c r="BQ414" i="10"/>
  <c r="BW414" i="10" s="1"/>
  <c r="BT419" i="10"/>
  <c r="BS416" i="10"/>
  <c r="BZ424" i="10"/>
  <c r="CJ424" i="10" s="1"/>
  <c r="BS399" i="10"/>
  <c r="BX404" i="10"/>
  <c r="CH404" i="10" s="1"/>
  <c r="BY406" i="10"/>
  <c r="CI406" i="10" s="1"/>
  <c r="BY429" i="10"/>
  <c r="CI429" i="10" s="1"/>
  <c r="BQ410" i="10"/>
  <c r="BW410" i="10" s="1"/>
  <c r="BY404" i="10"/>
  <c r="CI404" i="10" s="1"/>
  <c r="CB420" i="10"/>
  <c r="CB415" i="10"/>
  <c r="BX419" i="10"/>
  <c r="CH419" i="10" s="1"/>
  <c r="BQ424" i="10"/>
  <c r="BW424" i="10" s="1"/>
  <c r="BT416" i="10"/>
  <c r="BV429" i="10"/>
  <c r="BX410" i="10"/>
  <c r="CH410" i="10" s="1"/>
  <c r="BU413" i="10"/>
  <c r="BS409" i="10"/>
  <c r="BY430" i="10"/>
  <c r="CI430" i="10" s="1"/>
  <c r="BU423" i="10"/>
  <c r="BQ421" i="10"/>
  <c r="BW421" i="10" s="1"/>
  <c r="BQ405" i="10"/>
  <c r="BW405" i="10" s="1"/>
  <c r="BV409" i="10"/>
  <c r="BU402" i="10"/>
  <c r="CB419" i="10"/>
  <c r="BO512" i="10"/>
  <c r="CE530" i="10"/>
  <c r="BZ411" i="10"/>
  <c r="CJ411" i="10" s="1"/>
  <c r="BR432" i="10"/>
  <c r="BR417" i="10"/>
  <c r="CB417" i="10"/>
  <c r="BZ407" i="10"/>
  <c r="CJ407" i="10" s="1"/>
  <c r="BR402" i="10"/>
  <c r="BR431" i="10"/>
  <c r="CE536" i="10"/>
  <c r="BO518" i="10"/>
  <c r="BU411" i="10"/>
  <c r="BY421" i="10"/>
  <c r="CI421" i="10" s="1"/>
  <c r="BU421" i="10"/>
  <c r="BX412" i="10"/>
  <c r="CH412" i="10" s="1"/>
  <c r="BZ427" i="10"/>
  <c r="CJ427" i="10" s="1"/>
  <c r="BT426" i="10"/>
  <c r="BV406" i="10"/>
  <c r="BQ420" i="10"/>
  <c r="BW420" i="10" s="1"/>
  <c r="AN171" i="10"/>
  <c r="AJ171" i="10"/>
  <c r="AU171" i="10" s="1"/>
  <c r="AO171" i="10"/>
  <c r="AK171" i="10"/>
  <c r="AL171" i="10"/>
  <c r="AM171" i="10"/>
  <c r="AP171" i="10"/>
  <c r="AQ171" i="10"/>
  <c r="AR171" i="10"/>
  <c r="AS171" i="10" s="1"/>
  <c r="AT171" i="10" s="1"/>
  <c r="BU424" i="10"/>
  <c r="BX428" i="10"/>
  <c r="CH428" i="10" s="1"/>
  <c r="BZ422" i="10"/>
  <c r="CJ422" i="10" s="1"/>
  <c r="BS406" i="10"/>
  <c r="AY190" i="10"/>
  <c r="AH196" i="10"/>
  <c r="BU433" i="10"/>
  <c r="BR415" i="10"/>
  <c r="BS408" i="10"/>
  <c r="BY418" i="10"/>
  <c r="CI418" i="10" s="1"/>
  <c r="BV401" i="10"/>
  <c r="BS412" i="10"/>
  <c r="BU398" i="10"/>
  <c r="BT424" i="10"/>
  <c r="BZ415" i="10"/>
  <c r="CJ415" i="10" s="1"/>
  <c r="CB413" i="10"/>
  <c r="BS414" i="10"/>
  <c r="BR413" i="10"/>
  <c r="BY400" i="10"/>
  <c r="CI400" i="10" s="1"/>
  <c r="AK176" i="10"/>
  <c r="BB176" i="10" s="1"/>
  <c r="AG177" i="10"/>
  <c r="AP176" i="10"/>
  <c r="BG176" i="10" s="1"/>
  <c r="AO176" i="10"/>
  <c r="BF176" i="10" s="1"/>
  <c r="AR176" i="10"/>
  <c r="AQ176" i="10"/>
  <c r="BH176" i="10" s="1"/>
  <c r="AN176" i="10"/>
  <c r="BE176" i="10" s="1"/>
  <c r="AM176" i="10"/>
  <c r="BD176" i="10" s="1"/>
  <c r="AL176" i="10"/>
  <c r="BC176" i="10" s="1"/>
  <c r="AJ176" i="10"/>
  <c r="AS190" i="10"/>
  <c r="AT190" i="10" s="1"/>
  <c r="BI190" i="10"/>
  <c r="BJ190" i="10" s="1"/>
  <c r="BK190" i="10" s="1"/>
  <c r="AK191" i="10"/>
  <c r="BB191" i="10" s="1"/>
  <c r="AG192" i="10"/>
  <c r="AP191" i="10"/>
  <c r="BG191" i="10" s="1"/>
  <c r="AO191" i="10"/>
  <c r="BF191" i="10" s="1"/>
  <c r="AL191" i="10"/>
  <c r="BC191" i="10" s="1"/>
  <c r="AJ191" i="10"/>
  <c r="AR191" i="10"/>
  <c r="AQ191" i="10"/>
  <c r="BH191" i="10" s="1"/>
  <c r="AN191" i="10"/>
  <c r="BE191" i="10" s="1"/>
  <c r="AM191" i="10"/>
  <c r="BD191" i="10" s="1"/>
  <c r="BR427" i="10"/>
  <c r="BU432" i="10"/>
  <c r="BV423" i="10"/>
  <c r="BU420" i="10"/>
  <c r="BX407" i="10"/>
  <c r="CH407" i="10" s="1"/>
  <c r="BZ414" i="10"/>
  <c r="CJ414" i="10" s="1"/>
  <c r="CB426" i="10"/>
  <c r="BO509" i="10"/>
  <c r="CE527" i="10"/>
  <c r="BY420" i="10"/>
  <c r="CI420" i="10" s="1"/>
  <c r="BR405" i="10"/>
  <c r="BV430" i="10"/>
  <c r="BT427" i="10"/>
  <c r="BZ423" i="10"/>
  <c r="CJ423" i="10" s="1"/>
  <c r="BY398" i="10"/>
  <c r="CI398" i="10" s="1"/>
  <c r="BY409" i="10"/>
  <c r="CI409" i="10" s="1"/>
  <c r="CB408" i="10"/>
  <c r="BQ407" i="10"/>
  <c r="BW407" i="10" s="1"/>
  <c r="BZ412" i="10"/>
  <c r="CJ412" i="10" s="1"/>
  <c r="BS411" i="10"/>
  <c r="BV402" i="10"/>
  <c r="AS180" i="10"/>
  <c r="AT180" i="10" s="1"/>
  <c r="BI180" i="10"/>
  <c r="BJ180" i="10" s="1"/>
  <c r="BK180" i="10" s="1"/>
  <c r="BV428" i="10"/>
  <c r="BT431" i="10"/>
  <c r="BQ411" i="10"/>
  <c r="BW411" i="10" s="1"/>
  <c r="BQ403" i="10"/>
  <c r="BW403" i="10" s="1"/>
  <c r="BQ427" i="10"/>
  <c r="BW427" i="10" s="1"/>
  <c r="BS430" i="10"/>
  <c r="BV432" i="10"/>
  <c r="BS413" i="10"/>
  <c r="CB416" i="10"/>
  <c r="BU400" i="10"/>
  <c r="CB406" i="10"/>
  <c r="BT433" i="10"/>
  <c r="BV398" i="10"/>
  <c r="BR429" i="10"/>
  <c r="BU429" i="10"/>
  <c r="BX416" i="10"/>
  <c r="CH416" i="10" s="1"/>
  <c r="BZ410" i="10"/>
  <c r="CJ410" i="10" s="1"/>
  <c r="BR420" i="10"/>
  <c r="CE534" i="10"/>
  <c r="BO516" i="10"/>
  <c r="BA190" i="10"/>
  <c r="BL190" i="10" s="1"/>
  <c r="AU190" i="10"/>
  <c r="AK196" i="10"/>
  <c r="BB196" i="10" s="1"/>
  <c r="AG202" i="10"/>
  <c r="AG197" i="10"/>
  <c r="AP196" i="10"/>
  <c r="BG196" i="10" s="1"/>
  <c r="AO196" i="10"/>
  <c r="BF196" i="10" s="1"/>
  <c r="AM196" i="10"/>
  <c r="BD196" i="10" s="1"/>
  <c r="AL196" i="10"/>
  <c r="BC196" i="10" s="1"/>
  <c r="AJ196" i="10"/>
  <c r="AR196" i="10"/>
  <c r="AQ196" i="10"/>
  <c r="BH196" i="10" s="1"/>
  <c r="AN196" i="10"/>
  <c r="BE196" i="10" s="1"/>
  <c r="BS423" i="10"/>
  <c r="AK186" i="10"/>
  <c r="BB186" i="10" s="1"/>
  <c r="AG187" i="10"/>
  <c r="AP186" i="10"/>
  <c r="BG186" i="10" s="1"/>
  <c r="AO186" i="10"/>
  <c r="BF186" i="10" s="1"/>
  <c r="AJ186" i="10"/>
  <c r="AR186" i="10"/>
  <c r="AQ186" i="10"/>
  <c r="BH186" i="10" s="1"/>
  <c r="AN186" i="10"/>
  <c r="BE186" i="10" s="1"/>
  <c r="AM186" i="10"/>
  <c r="BD186" i="10" s="1"/>
  <c r="AL186" i="10"/>
  <c r="BC186" i="10" s="1"/>
  <c r="BU410" i="10"/>
  <c r="BV413" i="10"/>
  <c r="BQ413" i="10"/>
  <c r="BW413" i="10" s="1"/>
  <c r="BZ406" i="10"/>
  <c r="CJ406" i="10" s="1"/>
  <c r="CE539" i="10"/>
  <c r="BO521" i="10"/>
  <c r="CE531" i="10"/>
  <c r="BO513" i="10"/>
  <c r="BU412" i="10"/>
  <c r="BQ402" i="10"/>
  <c r="BW402" i="10" s="1"/>
  <c r="BX431" i="10"/>
  <c r="CH431" i="10" s="1"/>
  <c r="CB418" i="10"/>
  <c r="AY185" i="10"/>
  <c r="AH191" i="10"/>
  <c r="BQ412" i="10"/>
  <c r="BW412" i="10" s="1"/>
  <c r="BT417" i="10"/>
  <c r="BV422" i="10"/>
  <c r="BA180" i="10"/>
  <c r="BL180" i="10" s="1"/>
  <c r="AU180" i="10"/>
  <c r="BT432" i="10"/>
  <c r="BU427" i="10"/>
  <c r="BX405" i="10"/>
  <c r="CH405" i="10" s="1"/>
  <c r="BV425" i="10"/>
  <c r="BS422" i="10"/>
  <c r="BU414" i="10"/>
  <c r="BS421" i="10"/>
  <c r="BZ430" i="10"/>
  <c r="CJ430" i="10" s="1"/>
  <c r="BV408" i="10"/>
  <c r="BV419" i="10"/>
  <c r="BS419" i="10"/>
  <c r="BS403" i="10"/>
  <c r="BV418" i="10"/>
  <c r="CB401" i="10"/>
  <c r="BS400" i="10"/>
  <c r="BS398" i="10"/>
  <c r="BQ419" i="10"/>
  <c r="BW419" i="10" s="1"/>
  <c r="BX399" i="10"/>
  <c r="CH399" i="10" s="1"/>
  <c r="BV400" i="10"/>
  <c r="BZ428" i="10"/>
  <c r="CJ428" i="10" s="1"/>
  <c r="AS185" i="10"/>
  <c r="AT185" i="10" s="1"/>
  <c r="BI185" i="10"/>
  <c r="BJ185" i="10" s="1"/>
  <c r="BK185" i="10" s="1"/>
  <c r="BU422" i="10"/>
  <c r="BU401" i="10"/>
  <c r="CB410" i="10"/>
  <c r="BY423" i="10"/>
  <c r="CI423" i="10" s="1"/>
  <c r="BZ431" i="10"/>
  <c r="CJ431" i="10" s="1"/>
  <c r="CB422" i="10"/>
  <c r="BX430" i="10"/>
  <c r="CH430" i="10" s="1"/>
  <c r="BT401" i="10"/>
  <c r="BZ405" i="10"/>
  <c r="CJ405" i="10" s="1"/>
  <c r="BV424" i="10"/>
  <c r="BT428" i="10"/>
  <c r="BU408" i="10"/>
  <c r="BR418" i="10"/>
  <c r="BX424" i="10"/>
  <c r="CH424" i="10" s="1"/>
  <c r="CB428" i="10"/>
  <c r="BU425" i="10"/>
  <c r="AS165" i="10"/>
  <c r="BI165" i="10"/>
  <c r="BI171" i="10" s="1"/>
  <c r="BI177" i="10" s="1"/>
  <c r="BI183" i="10" s="1"/>
  <c r="BI189" i="10" s="1"/>
  <c r="BI195" i="10" s="1"/>
  <c r="BI201" i="10" s="1"/>
  <c r="BI207" i="10" s="1"/>
  <c r="BI213" i="10" s="1"/>
  <c r="BI219" i="10" s="1"/>
  <c r="BI225" i="10" s="1"/>
  <c r="BI231" i="10" s="1"/>
  <c r="BI237" i="10" s="1"/>
  <c r="BI243" i="10" s="1"/>
  <c r="BI249" i="10" s="1"/>
  <c r="BI255" i="10" s="1"/>
  <c r="BI261" i="10" s="1"/>
  <c r="BI267" i="10" s="1"/>
  <c r="BI273" i="10" s="1"/>
  <c r="BI279" i="10" s="1"/>
  <c r="BI285" i="10" s="1"/>
  <c r="BI291" i="10" s="1"/>
  <c r="BI297" i="10" s="1"/>
  <c r="BI303" i="10" s="1"/>
  <c r="BI309" i="10" s="1"/>
  <c r="BI315" i="10" s="1"/>
  <c r="BI321" i="10" s="1"/>
  <c r="BI327" i="10" s="1"/>
  <c r="BI333" i="10" s="1"/>
  <c r="BI339" i="10" s="1"/>
  <c r="BI345" i="10" s="1"/>
  <c r="BI351" i="10" s="1"/>
  <c r="BI357" i="10" s="1"/>
  <c r="BI363" i="10" s="1"/>
  <c r="BI369" i="10" s="1"/>
  <c r="BI375" i="10" s="1"/>
  <c r="BI381" i="10" s="1"/>
  <c r="BI387" i="10" s="1"/>
  <c r="BI393" i="10" s="1"/>
  <c r="BI399" i="10" s="1"/>
  <c r="BI405" i="10" s="1"/>
  <c r="BI411" i="10" s="1"/>
  <c r="BI417" i="10" s="1"/>
  <c r="BI423" i="10" s="1"/>
  <c r="BI429" i="10" s="1"/>
  <c r="BI435" i="10" s="1"/>
  <c r="BI441" i="10" s="1"/>
  <c r="BI447" i="10" s="1"/>
  <c r="BI453" i="10" s="1"/>
  <c r="BI459" i="10" s="1"/>
  <c r="BI465" i="10" s="1"/>
  <c r="BI471" i="10" s="1"/>
  <c r="BI477" i="10" s="1"/>
  <c r="BI483" i="10" s="1"/>
  <c r="BI489" i="10" s="1"/>
  <c r="BI495" i="10" s="1"/>
  <c r="BI501" i="10" s="1"/>
  <c r="BI507" i="10" s="1"/>
  <c r="BI513" i="10" s="1"/>
  <c r="BI519" i="10" s="1"/>
  <c r="BI525" i="10" s="1"/>
  <c r="BI531" i="10" s="1"/>
  <c r="BI537" i="10" s="1"/>
  <c r="BI543" i="10" s="1"/>
  <c r="BI549" i="10" s="1"/>
  <c r="BI555" i="10" s="1"/>
  <c r="BI561" i="10" s="1"/>
  <c r="BI567" i="10" s="1"/>
  <c r="BI573" i="10" s="1"/>
  <c r="BI579" i="10" s="1"/>
  <c r="BI585" i="10" s="1"/>
  <c r="BI591" i="10" s="1"/>
  <c r="BI597" i="10" s="1"/>
  <c r="BI603" i="10" s="1"/>
  <c r="BI609" i="10" s="1"/>
  <c r="BI615" i="10" s="1"/>
  <c r="BI621" i="10" s="1"/>
  <c r="BI627" i="10" s="1"/>
  <c r="BI633" i="10" s="1"/>
  <c r="BI639" i="10" s="1"/>
  <c r="BQ408" i="10"/>
  <c r="BW408" i="10" s="1"/>
  <c r="BV426" i="10"/>
  <c r="BX422" i="10"/>
  <c r="CH422" i="10" s="1"/>
  <c r="BR421" i="10"/>
  <c r="BU431" i="10"/>
  <c r="BR411" i="10"/>
  <c r="BY408" i="10"/>
  <c r="CI408" i="10" s="1"/>
  <c r="BT404" i="10"/>
  <c r="BY431" i="10"/>
  <c r="CI431" i="10" s="1"/>
  <c r="BR428" i="10"/>
  <c r="BU405" i="10"/>
  <c r="BX429" i="10"/>
  <c r="CH429" i="10" s="1"/>
  <c r="CB405" i="10"/>
  <c r="BT399" i="10"/>
  <c r="BU419" i="10"/>
  <c r="CB412" i="10"/>
  <c r="BZ429" i="10"/>
  <c r="CJ429" i="10" s="1"/>
  <c r="CE537" i="10"/>
  <c r="BO519" i="10"/>
  <c r="BR433" i="10"/>
  <c r="BA185" i="10"/>
  <c r="BL185" i="10" s="1"/>
  <c r="AU185" i="10"/>
  <c r="BT423" i="10"/>
  <c r="BS426" i="10"/>
  <c r="BQ406" i="10"/>
  <c r="BW406" i="10" s="1"/>
  <c r="BU418" i="10"/>
  <c r="BS417" i="10"/>
  <c r="BS401" i="10"/>
  <c r="BT412" i="10"/>
  <c r="BU403" i="10"/>
  <c r="BZ402" i="10"/>
  <c r="CJ402" i="10" s="1"/>
  <c r="BY410" i="10"/>
  <c r="CI410" i="10" s="1"/>
  <c r="BT429" i="10"/>
  <c r="BZ421" i="10"/>
  <c r="CJ421" i="10" s="1"/>
  <c r="BV431" i="10"/>
  <c r="BV421" i="10"/>
  <c r="BQ428" i="10"/>
  <c r="BW428" i="10" s="1"/>
  <c r="AS170" i="10"/>
  <c r="AT170" i="10" s="1"/>
  <c r="BI170" i="10"/>
  <c r="BJ170" i="10" s="1"/>
  <c r="BK170" i="10" s="1"/>
  <c r="BZ401" i="10"/>
  <c r="CJ401" i="10" s="1"/>
  <c r="BR414" i="10"/>
  <c r="BT430" i="10"/>
  <c r="BR398" i="10"/>
  <c r="BT398" i="10"/>
  <c r="BQ404" i="10"/>
  <c r="BW404" i="10" s="1"/>
  <c r="BZ413" i="10"/>
  <c r="CJ413" i="10" s="1"/>
  <c r="BS433" i="10"/>
  <c r="BU409" i="10"/>
  <c r="BU415" i="10"/>
  <c r="CB429" i="10"/>
  <c r="BZ419" i="10"/>
  <c r="CJ419" i="10" s="1"/>
  <c r="BY419" i="10"/>
  <c r="CI419" i="10" s="1"/>
  <c r="BR416" i="10"/>
  <c r="AS175" i="10"/>
  <c r="AT175" i="10" s="1"/>
  <c r="BI175" i="10"/>
  <c r="BJ175" i="10" s="1"/>
  <c r="BK175" i="10" s="1"/>
  <c r="BA175" i="10"/>
  <c r="BL175" i="10" s="1"/>
  <c r="AU175" i="10"/>
  <c r="AY175" i="10"/>
  <c r="AH181" i="10"/>
  <c r="CE538" i="10"/>
  <c r="BO520" i="10"/>
  <c r="BU426" i="10"/>
  <c r="BX400" i="10"/>
  <c r="CH400" i="10" s="1"/>
  <c r="BS420" i="10"/>
  <c r="BT410" i="10"/>
  <c r="BZ426" i="10"/>
  <c r="CJ426" i="10" s="1"/>
  <c r="CE528" i="10"/>
  <c r="BO510" i="10"/>
  <c r="BY414" i="10"/>
  <c r="CI414" i="10" s="1"/>
  <c r="BV427" i="10"/>
  <c r="BX406" i="10"/>
  <c r="CH406" i="10" s="1"/>
  <c r="BQ426" i="10"/>
  <c r="BW426" i="10" s="1"/>
  <c r="AY180" i="10"/>
  <c r="AH186" i="10"/>
  <c r="BZ420" i="10"/>
  <c r="CJ420" i="10" s="1"/>
  <c r="BT413" i="10"/>
  <c r="BT425" i="10"/>
  <c r="CB427" i="10"/>
  <c r="CE543" i="10"/>
  <c r="BO525" i="10"/>
  <c r="BX426" i="10"/>
  <c r="CH426" i="10" s="1"/>
  <c r="BX421" i="10"/>
  <c r="CH421" i="10" s="1"/>
  <c r="BZ418" i="10"/>
  <c r="CJ418" i="10" s="1"/>
  <c r="BR425" i="10"/>
  <c r="CB411" i="10"/>
  <c r="CB403" i="10"/>
  <c r="BT422" i="10"/>
  <c r="BA170" i="10"/>
  <c r="BL170" i="10" s="1"/>
  <c r="CB433" i="10" s="1"/>
  <c r="AU170" i="10"/>
  <c r="CE541" i="10"/>
  <c r="BO523" i="10"/>
  <c r="BZ425" i="10"/>
  <c r="CJ425" i="10" s="1"/>
  <c r="BS431" i="10"/>
  <c r="BV414" i="10"/>
  <c r="BS429" i="10"/>
  <c r="CE542" i="10"/>
  <c r="BO524" i="10"/>
  <c r="BX398" i="10"/>
  <c r="CH398" i="10" s="1"/>
  <c r="BY402" i="10"/>
  <c r="CI402" i="10" s="1"/>
  <c r="BV433" i="10"/>
  <c r="BQ398" i="10"/>
  <c r="BW398" i="10" s="1"/>
  <c r="BQ415" i="10"/>
  <c r="BW415" i="10" s="1"/>
  <c r="BY416" i="10"/>
  <c r="CI416" i="10" s="1"/>
  <c r="BT407" i="10"/>
  <c r="BS407" i="10"/>
  <c r="BU406" i="10"/>
  <c r="BT414" i="10"/>
  <c r="BX401" i="10"/>
  <c r="CH401" i="10" s="1"/>
  <c r="BX433" i="10"/>
  <c r="CH433" i="10" s="1"/>
  <c r="BY415" i="10"/>
  <c r="CI415" i="10" s="1"/>
  <c r="AY181" i="10" l="1"/>
  <c r="AH187" i="10"/>
  <c r="BQ433" i="10"/>
  <c r="BW433" i="10" s="1"/>
  <c r="AS186" i="10"/>
  <c r="AT186" i="10" s="1"/>
  <c r="BI186" i="10"/>
  <c r="BJ186" i="10" s="1"/>
  <c r="BK186" i="10" s="1"/>
  <c r="AK202" i="10"/>
  <c r="BB202" i="10" s="1"/>
  <c r="AL202" i="10"/>
  <c r="BC202" i="10" s="1"/>
  <c r="AQ202" i="10"/>
  <c r="BH202" i="10" s="1"/>
  <c r="AP202" i="10"/>
  <c r="BG202" i="10" s="1"/>
  <c r="AG203" i="10"/>
  <c r="AM202" i="10"/>
  <c r="BD202" i="10" s="1"/>
  <c r="AR202" i="10"/>
  <c r="AG208" i="10"/>
  <c r="AO202" i="10"/>
  <c r="BF202" i="10" s="1"/>
  <c r="AN202" i="10"/>
  <c r="BE202" i="10" s="1"/>
  <c r="AJ202" i="10"/>
  <c r="AY196" i="10"/>
  <c r="AH202" i="10"/>
  <c r="CB93" i="10"/>
  <c r="BY111" i="10"/>
  <c r="CI111" i="10" s="1"/>
  <c r="BY110" i="10"/>
  <c r="CI110" i="10" s="1"/>
  <c r="CB198" i="10"/>
  <c r="BY270" i="10"/>
  <c r="CI270" i="10" s="1"/>
  <c r="CB272" i="10"/>
  <c r="BQ290" i="10"/>
  <c r="BW290" i="10" s="1"/>
  <c r="BQ291" i="10"/>
  <c r="BW291" i="10" s="1"/>
  <c r="CB291" i="10"/>
  <c r="BZ379" i="10"/>
  <c r="CJ379" i="10" s="1"/>
  <c r="CB424" i="10"/>
  <c r="BQ416" i="10"/>
  <c r="BW416" i="10" s="1"/>
  <c r="BS424" i="10"/>
  <c r="CE553" i="10"/>
  <c r="BO535" i="10"/>
  <c r="CE561" i="10"/>
  <c r="BO543" i="10"/>
  <c r="AY186" i="10"/>
  <c r="AH192" i="10"/>
  <c r="BA186" i="10"/>
  <c r="BL186" i="10" s="1"/>
  <c r="AU186" i="10"/>
  <c r="AS196" i="10"/>
  <c r="AT196" i="10" s="1"/>
  <c r="BI196" i="10"/>
  <c r="BJ196" i="10" s="1"/>
  <c r="BK196" i="10" s="1"/>
  <c r="CE552" i="10"/>
  <c r="BO534" i="10"/>
  <c r="AS191" i="10"/>
  <c r="AT191" i="10" s="1"/>
  <c r="BI191" i="10"/>
  <c r="BJ191" i="10" s="1"/>
  <c r="BK191" i="10" s="1"/>
  <c r="BY428" i="10"/>
  <c r="CI428" i="10" s="1"/>
  <c r="CE559" i="10"/>
  <c r="BO541" i="10"/>
  <c r="CE546" i="10"/>
  <c r="BO528" i="10"/>
  <c r="BA196" i="10"/>
  <c r="BL196" i="10" s="1"/>
  <c r="AU196" i="10"/>
  <c r="BA191" i="10"/>
  <c r="BL191" i="10" s="1"/>
  <c r="AU191" i="10"/>
  <c r="BA176" i="10"/>
  <c r="BL176" i="10" s="1"/>
  <c r="AU176" i="10"/>
  <c r="AO177" i="10"/>
  <c r="AL177" i="10"/>
  <c r="AK177" i="10"/>
  <c r="AJ177" i="10"/>
  <c r="AU177" i="10" s="1"/>
  <c r="AM177" i="10"/>
  <c r="AN177" i="10"/>
  <c r="AP177" i="10"/>
  <c r="AQ177" i="10"/>
  <c r="AR177" i="10"/>
  <c r="AS177" i="10" s="1"/>
  <c r="AT177" i="10" s="1"/>
  <c r="BA181" i="10"/>
  <c r="BL181" i="10" s="1"/>
  <c r="AU181" i="10"/>
  <c r="AK182" i="10"/>
  <c r="BB182" i="10" s="1"/>
  <c r="AG183" i="10"/>
  <c r="AP182" i="10"/>
  <c r="BG182" i="10" s="1"/>
  <c r="AO182" i="10"/>
  <c r="BF182" i="10" s="1"/>
  <c r="AQ182" i="10"/>
  <c r="BH182" i="10" s="1"/>
  <c r="AN182" i="10"/>
  <c r="BE182" i="10" s="1"/>
  <c r="AM182" i="10"/>
  <c r="BD182" i="10" s="1"/>
  <c r="AL182" i="10"/>
  <c r="BC182" i="10" s="1"/>
  <c r="AJ182" i="10"/>
  <c r="AR182" i="10"/>
  <c r="BQ429" i="10"/>
  <c r="BW429" i="10" s="1"/>
  <c r="CB431" i="10"/>
  <c r="BJ165" i="10"/>
  <c r="AT165" i="10"/>
  <c r="BK165" i="10" s="1"/>
  <c r="BK171" i="10" s="1"/>
  <c r="BK177" i="10" s="1"/>
  <c r="BK183" i="10" s="1"/>
  <c r="BK189" i="10" s="1"/>
  <c r="BK195" i="10" s="1"/>
  <c r="BK201" i="10" s="1"/>
  <c r="BK207" i="10" s="1"/>
  <c r="BK213" i="10" s="1"/>
  <c r="BK219" i="10" s="1"/>
  <c r="BK225" i="10" s="1"/>
  <c r="BK231" i="10" s="1"/>
  <c r="BK237" i="10" s="1"/>
  <c r="BK243" i="10" s="1"/>
  <c r="BK249" i="10" s="1"/>
  <c r="BK255" i="10" s="1"/>
  <c r="BK261" i="10" s="1"/>
  <c r="BK267" i="10" s="1"/>
  <c r="BK273" i="10" s="1"/>
  <c r="BK279" i="10" s="1"/>
  <c r="BK285" i="10" s="1"/>
  <c r="BK291" i="10" s="1"/>
  <c r="BK297" i="10" s="1"/>
  <c r="BK303" i="10" s="1"/>
  <c r="BK309" i="10" s="1"/>
  <c r="BK315" i="10" s="1"/>
  <c r="BK321" i="10" s="1"/>
  <c r="BK327" i="10" s="1"/>
  <c r="BK333" i="10" s="1"/>
  <c r="BK339" i="10" s="1"/>
  <c r="BK345" i="10" s="1"/>
  <c r="BK351" i="10" s="1"/>
  <c r="BK357" i="10" s="1"/>
  <c r="BK363" i="10" s="1"/>
  <c r="BK369" i="10" s="1"/>
  <c r="BK375" i="10" s="1"/>
  <c r="BK381" i="10" s="1"/>
  <c r="BK387" i="10" s="1"/>
  <c r="BK393" i="10" s="1"/>
  <c r="BK399" i="10" s="1"/>
  <c r="BK405" i="10" s="1"/>
  <c r="BK411" i="10" s="1"/>
  <c r="BK417" i="10" s="1"/>
  <c r="BK423" i="10" s="1"/>
  <c r="BK429" i="10" s="1"/>
  <c r="BK435" i="10" s="1"/>
  <c r="BK441" i="10" s="1"/>
  <c r="BK447" i="10" s="1"/>
  <c r="BK453" i="10" s="1"/>
  <c r="BK459" i="10" s="1"/>
  <c r="BK465" i="10" s="1"/>
  <c r="BK471" i="10" s="1"/>
  <c r="BK477" i="10" s="1"/>
  <c r="BK483" i="10" s="1"/>
  <c r="BK489" i="10" s="1"/>
  <c r="BK495" i="10" s="1"/>
  <c r="BK501" i="10" s="1"/>
  <c r="BK507" i="10" s="1"/>
  <c r="BK513" i="10" s="1"/>
  <c r="BK519" i="10" s="1"/>
  <c r="BK525" i="10" s="1"/>
  <c r="BK531" i="10" s="1"/>
  <c r="BK537" i="10" s="1"/>
  <c r="BK543" i="10" s="1"/>
  <c r="BK549" i="10" s="1"/>
  <c r="BK555" i="10" s="1"/>
  <c r="BK561" i="10" s="1"/>
  <c r="BK567" i="10" s="1"/>
  <c r="BK573" i="10" s="1"/>
  <c r="BK579" i="10" s="1"/>
  <c r="BK585" i="10" s="1"/>
  <c r="BK591" i="10" s="1"/>
  <c r="BK597" i="10" s="1"/>
  <c r="BK603" i="10" s="1"/>
  <c r="BK609" i="10" s="1"/>
  <c r="BK615" i="10" s="1"/>
  <c r="BK621" i="10" s="1"/>
  <c r="BK627" i="10" s="1"/>
  <c r="BK633" i="10" s="1"/>
  <c r="BK639" i="10" s="1"/>
  <c r="BZ433" i="10" s="1"/>
  <c r="CJ433" i="10" s="1"/>
  <c r="AY191" i="10"/>
  <c r="AH197" i="10"/>
  <c r="CE548" i="10"/>
  <c r="BO530" i="10"/>
  <c r="BU416" i="10"/>
  <c r="CE562" i="10"/>
  <c r="BO544" i="10"/>
  <c r="BS427" i="10"/>
  <c r="BZ443" i="10"/>
  <c r="CJ443" i="10" s="1"/>
  <c r="AY176" i="10"/>
  <c r="AH182" i="10"/>
  <c r="AK187" i="10"/>
  <c r="BB187" i="10" s="1"/>
  <c r="AG188" i="10"/>
  <c r="AP187" i="10"/>
  <c r="BG187" i="10" s="1"/>
  <c r="AO187" i="10"/>
  <c r="BF187" i="10" s="1"/>
  <c r="AR187" i="10"/>
  <c r="AQ187" i="10"/>
  <c r="BH187" i="10" s="1"/>
  <c r="AN187" i="10"/>
  <c r="BE187" i="10" s="1"/>
  <c r="AM187" i="10"/>
  <c r="BD187" i="10" s="1"/>
  <c r="AL187" i="10"/>
  <c r="BC187" i="10" s="1"/>
  <c r="AJ187" i="10"/>
  <c r="BQ432" i="10"/>
  <c r="BW432" i="10" s="1"/>
  <c r="CE551" i="10"/>
  <c r="BO533" i="10"/>
  <c r="AY171" i="10"/>
  <c r="AH177" i="10"/>
  <c r="BV416" i="10"/>
  <c r="CE547" i="10"/>
  <c r="BO529" i="10"/>
  <c r="BX420" i="10"/>
  <c r="CH420" i="10" s="1"/>
  <c r="CE557" i="10"/>
  <c r="BO539" i="10"/>
  <c r="BS443" i="10"/>
  <c r="BY426" i="10"/>
  <c r="CI426" i="10" s="1"/>
  <c r="CB430" i="10"/>
  <c r="CB423" i="10"/>
  <c r="BX435" i="10"/>
  <c r="CH435" i="10" s="1"/>
  <c r="BZ432" i="10"/>
  <c r="CJ432" i="10" s="1"/>
  <c r="BY435" i="10"/>
  <c r="CI435" i="10" s="1"/>
  <c r="BQ422" i="10"/>
  <c r="BW422" i="10" s="1"/>
  <c r="BV443" i="10"/>
  <c r="BY424" i="10"/>
  <c r="CI424" i="10" s="1"/>
  <c r="CB451" i="10"/>
  <c r="BR430" i="10"/>
  <c r="BX432" i="10"/>
  <c r="CH432" i="10" s="1"/>
  <c r="BR423" i="10"/>
  <c r="BY425" i="10"/>
  <c r="CI425" i="10" s="1"/>
  <c r="BU428" i="10"/>
  <c r="BT421" i="10"/>
  <c r="BY427" i="10"/>
  <c r="CI427" i="10" s="1"/>
  <c r="BV435" i="10"/>
  <c r="BV420" i="10"/>
  <c r="BQ439" i="10"/>
  <c r="BW439" i="10" s="1"/>
  <c r="BR419" i="10"/>
  <c r="CB425" i="10"/>
  <c r="BR424" i="10"/>
  <c r="BX423" i="10"/>
  <c r="CH423" i="10" s="1"/>
  <c r="BR422" i="10"/>
  <c r="BX425" i="10"/>
  <c r="CH425" i="10" s="1"/>
  <c r="BQ425" i="10"/>
  <c r="BW425" i="10" s="1"/>
  <c r="BQ431" i="10"/>
  <c r="BW431" i="10" s="1"/>
  <c r="BZ437" i="10"/>
  <c r="CJ437" i="10" s="1"/>
  <c r="BY446" i="10"/>
  <c r="CI446" i="10" s="1"/>
  <c r="BU446" i="10"/>
  <c r="BR443" i="10"/>
  <c r="CE556" i="10"/>
  <c r="BO538" i="10"/>
  <c r="BY432" i="10"/>
  <c r="CI432" i="10" s="1"/>
  <c r="CE555" i="10"/>
  <c r="BO537" i="10"/>
  <c r="CB432" i="10"/>
  <c r="CE545" i="10"/>
  <c r="BO527" i="10"/>
  <c r="AK192" i="10"/>
  <c r="BB192" i="10" s="1"/>
  <c r="AG193" i="10"/>
  <c r="AP192" i="10"/>
  <c r="BG192" i="10" s="1"/>
  <c r="AO192" i="10"/>
  <c r="BF192" i="10" s="1"/>
  <c r="AR192" i="10"/>
  <c r="AQ192" i="10"/>
  <c r="BH192" i="10" s="1"/>
  <c r="AN192" i="10"/>
  <c r="BE192" i="10" s="1"/>
  <c r="AM192" i="10"/>
  <c r="BD192" i="10" s="1"/>
  <c r="AL192" i="10"/>
  <c r="BC192" i="10" s="1"/>
  <c r="AJ192" i="10"/>
  <c r="CE554" i="10"/>
  <c r="BO536" i="10"/>
  <c r="BY433" i="10"/>
  <c r="CI433" i="10" s="1"/>
  <c r="CE550" i="10"/>
  <c r="BO532" i="10"/>
  <c r="BT449" i="10"/>
  <c r="BT420" i="10"/>
  <c r="BQ430" i="10"/>
  <c r="BW430" i="10" s="1"/>
  <c r="CB421" i="10"/>
  <c r="CE560" i="10"/>
  <c r="BO542" i="10"/>
  <c r="CE549" i="10"/>
  <c r="BO531" i="10"/>
  <c r="AK197" i="10"/>
  <c r="BB197" i="10" s="1"/>
  <c r="AG198" i="10"/>
  <c r="AP197" i="10"/>
  <c r="BG197" i="10" s="1"/>
  <c r="AO197" i="10"/>
  <c r="BF197" i="10" s="1"/>
  <c r="AR197" i="10"/>
  <c r="AQ197" i="10"/>
  <c r="BH197" i="10" s="1"/>
  <c r="AN197" i="10"/>
  <c r="BE197" i="10" s="1"/>
  <c r="AM197" i="10"/>
  <c r="BD197" i="10" s="1"/>
  <c r="AL197" i="10"/>
  <c r="BC197" i="10" s="1"/>
  <c r="AJ197" i="10"/>
  <c r="AS176" i="10"/>
  <c r="AT176" i="10" s="1"/>
  <c r="BI176" i="10"/>
  <c r="BJ176" i="10" s="1"/>
  <c r="BK176" i="10" s="1"/>
  <c r="AX214" i="10"/>
  <c r="AX209" i="10"/>
  <c r="AX210" i="10" s="1"/>
  <c r="AX211" i="10" s="1"/>
  <c r="AX212" i="10" s="1"/>
  <c r="AX213" i="10" s="1"/>
  <c r="AS181" i="10"/>
  <c r="AT181" i="10" s="1"/>
  <c r="BI181" i="10"/>
  <c r="BJ181" i="10" s="1"/>
  <c r="BK181" i="10" s="1"/>
  <c r="BY417" i="10"/>
  <c r="CI417" i="10" s="1"/>
  <c r="BT442" i="10"/>
  <c r="BU430" i="10"/>
  <c r="BR436" i="10"/>
  <c r="BS428" i="10"/>
  <c r="BQ445" i="10"/>
  <c r="BW445" i="10" s="1"/>
  <c r="CE558" i="10"/>
  <c r="BO540" i="10"/>
  <c r="CE565" i="10" l="1"/>
  <c r="BO547" i="10"/>
  <c r="BR447" i="10"/>
  <c r="BT440" i="10"/>
  <c r="BU451" i="10"/>
  <c r="CB441" i="10"/>
  <c r="BZ439" i="10"/>
  <c r="CJ439" i="10" s="1"/>
  <c r="BZ442" i="10"/>
  <c r="CJ442" i="10" s="1"/>
  <c r="BX447" i="10"/>
  <c r="CH447" i="10" s="1"/>
  <c r="BV442" i="10"/>
  <c r="BS435" i="10"/>
  <c r="BS441" i="10"/>
  <c r="BY439" i="10"/>
  <c r="CI439" i="10" s="1"/>
  <c r="BV445" i="10"/>
  <c r="BX446" i="10"/>
  <c r="CH446" i="10" s="1"/>
  <c r="BT446" i="10"/>
  <c r="BZ446" i="10"/>
  <c r="CJ446" i="10" s="1"/>
  <c r="BV451" i="10"/>
  <c r="BQ434" i="10"/>
  <c r="BW434" i="10" s="1"/>
  <c r="BX444" i="10"/>
  <c r="CH444" i="10" s="1"/>
  <c r="CB439" i="10"/>
  <c r="BT438" i="10"/>
  <c r="BY445" i="10"/>
  <c r="CI445" i="10" s="1"/>
  <c r="BX451" i="10"/>
  <c r="CH451" i="10" s="1"/>
  <c r="BR439" i="10"/>
  <c r="CB437" i="10"/>
  <c r="BQ444" i="10"/>
  <c r="BW444" i="10" s="1"/>
  <c r="BY448" i="10"/>
  <c r="CI448" i="10" s="1"/>
  <c r="BZ436" i="10"/>
  <c r="CJ436" i="10" s="1"/>
  <c r="BS445" i="10"/>
  <c r="BR444" i="10"/>
  <c r="BS449" i="10"/>
  <c r="BX436" i="10"/>
  <c r="CH436" i="10" s="1"/>
  <c r="BQ443" i="10"/>
  <c r="BW443" i="10" s="1"/>
  <c r="BX434" i="10"/>
  <c r="CH434" i="10" s="1"/>
  <c r="BS446" i="10"/>
  <c r="CB442" i="10"/>
  <c r="BT435" i="10"/>
  <c r="BV447" i="10"/>
  <c r="BT441" i="10"/>
  <c r="BR438" i="10"/>
  <c r="BT436" i="10"/>
  <c r="BX449" i="10"/>
  <c r="CH449" i="10" s="1"/>
  <c r="BQ435" i="10"/>
  <c r="BW435" i="10" s="1"/>
  <c r="CB444" i="10"/>
  <c r="BY444" i="10"/>
  <c r="CI444" i="10" s="1"/>
  <c r="BX448" i="10"/>
  <c r="CH448" i="10" s="1"/>
  <c r="BS436" i="10"/>
  <c r="BQ451" i="10"/>
  <c r="BW451" i="10" s="1"/>
  <c r="BV450" i="10"/>
  <c r="BV439" i="10"/>
  <c r="BR445" i="10"/>
  <c r="BV437" i="10"/>
  <c r="CB449" i="10"/>
  <c r="BV446" i="10"/>
  <c r="BY436" i="10"/>
  <c r="CI436" i="10" s="1"/>
  <c r="BQ442" i="10"/>
  <c r="BW442" i="10" s="1"/>
  <c r="BZ444" i="10"/>
  <c r="CJ444" i="10" s="1"/>
  <c r="BX437" i="10"/>
  <c r="CH437" i="10" s="1"/>
  <c r="BT434" i="10"/>
  <c r="BU440" i="10"/>
  <c r="CB435" i="10"/>
  <c r="BQ446" i="10"/>
  <c r="BW446" i="10" s="1"/>
  <c r="BT451" i="10"/>
  <c r="CB447" i="10"/>
  <c r="BV441" i="10"/>
  <c r="BQ436" i="10"/>
  <c r="BW436" i="10" s="1"/>
  <c r="BU436" i="10"/>
  <c r="CB448" i="10"/>
  <c r="BZ451" i="10"/>
  <c r="CJ451" i="10" s="1"/>
  <c r="BY441" i="10"/>
  <c r="CI441" i="10" s="1"/>
  <c r="BY450" i="10"/>
  <c r="CI450" i="10" s="1"/>
  <c r="BR446" i="10"/>
  <c r="BQ448" i="10"/>
  <c r="BW448" i="10" s="1"/>
  <c r="BS440" i="10"/>
  <c r="BU437" i="10"/>
  <c r="BX439" i="10"/>
  <c r="CH439" i="10" s="1"/>
  <c r="BU450" i="10"/>
  <c r="BR442" i="10"/>
  <c r="BV438" i="10"/>
  <c r="BU449" i="10"/>
  <c r="BU439" i="10"/>
  <c r="CB434" i="10"/>
  <c r="BY434" i="10"/>
  <c r="CI434" i="10" s="1"/>
  <c r="BZ440" i="10"/>
  <c r="CJ440" i="10" s="1"/>
  <c r="BQ450" i="10"/>
  <c r="BW450" i="10" s="1"/>
  <c r="CB443" i="10"/>
  <c r="BV436" i="10"/>
  <c r="BR450" i="10"/>
  <c r="BU443" i="10"/>
  <c r="BU441" i="10"/>
  <c r="BR435" i="10"/>
  <c r="CB445" i="10"/>
  <c r="BR441" i="10"/>
  <c r="BY449" i="10"/>
  <c r="CI449" i="10" s="1"/>
  <c r="BS442" i="10"/>
  <c r="BQ440" i="10"/>
  <c r="BW440" i="10" s="1"/>
  <c r="BT439" i="10"/>
  <c r="BZ449" i="10"/>
  <c r="CJ449" i="10" s="1"/>
  <c r="BY443" i="10"/>
  <c r="CI443" i="10" s="1"/>
  <c r="BU445" i="10"/>
  <c r="BY447" i="10"/>
  <c r="CI447" i="10" s="1"/>
  <c r="BQ449" i="10"/>
  <c r="BW449" i="10" s="1"/>
  <c r="BS444" i="10"/>
  <c r="BS451" i="10"/>
  <c r="BS448" i="10"/>
  <c r="BQ441" i="10"/>
  <c r="BW441" i="10" s="1"/>
  <c r="BT445" i="10"/>
  <c r="BR448" i="10"/>
  <c r="BX442" i="10"/>
  <c r="CH442" i="10" s="1"/>
  <c r="BR449" i="10"/>
  <c r="BX438" i="10"/>
  <c r="CH438" i="10" s="1"/>
  <c r="BY442" i="10"/>
  <c r="CI442" i="10" s="1"/>
  <c r="BT447" i="10"/>
  <c r="BU444" i="10"/>
  <c r="BQ437" i="10"/>
  <c r="BW437" i="10" s="1"/>
  <c r="BS439" i="10"/>
  <c r="BT444" i="10"/>
  <c r="BV449" i="10"/>
  <c r="BX441" i="10"/>
  <c r="CH441" i="10" s="1"/>
  <c r="BX443" i="10"/>
  <c r="CH443" i="10" s="1"/>
  <c r="CB438" i="10"/>
  <c r="BR437" i="10"/>
  <c r="BS437" i="10"/>
  <c r="BU438" i="10"/>
  <c r="BQ438" i="10"/>
  <c r="BW438" i="10" s="1"/>
  <c r="BX445" i="10"/>
  <c r="CH445" i="10" s="1"/>
  <c r="BY440" i="10"/>
  <c r="CI440" i="10" s="1"/>
  <c r="BZ438" i="10"/>
  <c r="CJ438" i="10" s="1"/>
  <c r="BR434" i="10"/>
  <c r="BU447" i="10"/>
  <c r="BZ450" i="10"/>
  <c r="CJ450" i="10" s="1"/>
  <c r="BS434" i="10"/>
  <c r="BY437" i="10"/>
  <c r="CI437" i="10" s="1"/>
  <c r="CB450" i="10"/>
  <c r="BY438" i="10"/>
  <c r="CI438" i="10" s="1"/>
  <c r="BV448" i="10"/>
  <c r="BS447" i="10"/>
  <c r="BZ441" i="10"/>
  <c r="CJ441" i="10" s="1"/>
  <c r="BR440" i="10"/>
  <c r="BU448" i="10"/>
  <c r="CB436" i="10"/>
  <c r="BU442" i="10"/>
  <c r="BV444" i="10"/>
  <c r="CB440" i="10"/>
  <c r="BT450" i="10"/>
  <c r="BQ447" i="10"/>
  <c r="BW447" i="10" s="1"/>
  <c r="BY451" i="10"/>
  <c r="CI451" i="10" s="1"/>
  <c r="BT443" i="10"/>
  <c r="BU435" i="10"/>
  <c r="BX440" i="10"/>
  <c r="CH440" i="10" s="1"/>
  <c r="BR451" i="10"/>
  <c r="BZ448" i="10"/>
  <c r="CJ448" i="10" s="1"/>
  <c r="CB446" i="10"/>
  <c r="BX450" i="10"/>
  <c r="CH450" i="10" s="1"/>
  <c r="AS187" i="10"/>
  <c r="AT187" i="10" s="1"/>
  <c r="BI187" i="10"/>
  <c r="BJ187" i="10" s="1"/>
  <c r="BK187" i="10" s="1"/>
  <c r="AY182" i="10"/>
  <c r="AH188" i="10"/>
  <c r="CE577" i="10"/>
  <c r="BO559" i="10"/>
  <c r="CE574" i="10"/>
  <c r="BO556" i="10"/>
  <c r="CE566" i="10"/>
  <c r="BO548" i="10"/>
  <c r="BS438" i="10"/>
  <c r="AY192" i="10"/>
  <c r="AH198" i="10"/>
  <c r="AK203" i="10"/>
  <c r="BB203" i="10" s="1"/>
  <c r="AN203" i="10"/>
  <c r="BE203" i="10" s="1"/>
  <c r="AQ203" i="10"/>
  <c r="BH203" i="10" s="1"/>
  <c r="AM203" i="10"/>
  <c r="BD203" i="10" s="1"/>
  <c r="AL203" i="10"/>
  <c r="BC203" i="10" s="1"/>
  <c r="AR203" i="10"/>
  <c r="AG204" i="10"/>
  <c r="AP203" i="10"/>
  <c r="BG203" i="10" s="1"/>
  <c r="AO203" i="10"/>
  <c r="BF203" i="10" s="1"/>
  <c r="AJ203" i="10"/>
  <c r="AY187" i="10"/>
  <c r="AH193" i="10"/>
  <c r="BA197" i="10"/>
  <c r="BL197" i="10" s="1"/>
  <c r="AU197" i="10"/>
  <c r="AK198" i="10"/>
  <c r="BB198" i="10" s="1"/>
  <c r="AG199" i="10"/>
  <c r="AP198" i="10"/>
  <c r="BG198" i="10" s="1"/>
  <c r="AO198" i="10"/>
  <c r="BF198" i="10" s="1"/>
  <c r="AQ198" i="10"/>
  <c r="BH198" i="10" s="1"/>
  <c r="AN198" i="10"/>
  <c r="BE198" i="10" s="1"/>
  <c r="AM198" i="10"/>
  <c r="BD198" i="10" s="1"/>
  <c r="AL198" i="10"/>
  <c r="BC198" i="10" s="1"/>
  <c r="AJ198" i="10"/>
  <c r="AR198" i="10"/>
  <c r="CE575" i="10"/>
  <c r="BO557" i="10"/>
  <c r="BS450" i="10"/>
  <c r="BJ171" i="10"/>
  <c r="BZ416" i="10"/>
  <c r="CJ416" i="10" s="1"/>
  <c r="BA187" i="10"/>
  <c r="BL187" i="10" s="1"/>
  <c r="AU187" i="10"/>
  <c r="AK188" i="10"/>
  <c r="BB188" i="10" s="1"/>
  <c r="AG189" i="10"/>
  <c r="AP188" i="10"/>
  <c r="BG188" i="10" s="1"/>
  <c r="AO188" i="10"/>
  <c r="BF188" i="10" s="1"/>
  <c r="AM188" i="10"/>
  <c r="BD188" i="10" s="1"/>
  <c r="AL188" i="10"/>
  <c r="BC188" i="10" s="1"/>
  <c r="AJ188" i="10"/>
  <c r="AR188" i="10"/>
  <c r="AQ188" i="10"/>
  <c r="BH188" i="10" s="1"/>
  <c r="AN188" i="10"/>
  <c r="BE188" i="10" s="1"/>
  <c r="CE564" i="10"/>
  <c r="BO546" i="10"/>
  <c r="CE570" i="10"/>
  <c r="BO552" i="10"/>
  <c r="AU202" i="10"/>
  <c r="BA202" i="10"/>
  <c r="BL202" i="10" s="1"/>
  <c r="CE578" i="10"/>
  <c r="BO560" i="10"/>
  <c r="CE572" i="10"/>
  <c r="BO554" i="10"/>
  <c r="BZ447" i="10"/>
  <c r="CJ447" i="10" s="1"/>
  <c r="BZ417" i="10"/>
  <c r="CJ417" i="10" s="1"/>
  <c r="AS192" i="10"/>
  <c r="AT192" i="10" s="1"/>
  <c r="BI192" i="10"/>
  <c r="BJ192" i="10" s="1"/>
  <c r="BK192" i="10" s="1"/>
  <c r="CE563" i="10"/>
  <c r="BO545" i="10"/>
  <c r="CE573" i="10"/>
  <c r="BO555" i="10"/>
  <c r="AS182" i="10"/>
  <c r="AT182" i="10" s="1"/>
  <c r="BI182" i="10"/>
  <c r="BJ182" i="10" s="1"/>
  <c r="BK182" i="10" s="1"/>
  <c r="AK183" i="10"/>
  <c r="AM183" i="10"/>
  <c r="AN183" i="10"/>
  <c r="AR183" i="10"/>
  <c r="AS183" i="10" s="1"/>
  <c r="AT183" i="10" s="1"/>
  <c r="AP183" i="10"/>
  <c r="AO183" i="10"/>
  <c r="AJ183" i="10"/>
  <c r="AU183" i="10" s="1"/>
  <c r="AL183" i="10"/>
  <c r="AQ183" i="10"/>
  <c r="CE576" i="10"/>
  <c r="BO558" i="10"/>
  <c r="CE568" i="10"/>
  <c r="BO550" i="10"/>
  <c r="BA192" i="10"/>
  <c r="BL192" i="10" s="1"/>
  <c r="AU192" i="10"/>
  <c r="AK193" i="10"/>
  <c r="BB193" i="10" s="1"/>
  <c r="AG194" i="10"/>
  <c r="AP193" i="10"/>
  <c r="BG193" i="10" s="1"/>
  <c r="AO193" i="10"/>
  <c r="BF193" i="10" s="1"/>
  <c r="AN193" i="10"/>
  <c r="BE193" i="10" s="1"/>
  <c r="AM193" i="10"/>
  <c r="BD193" i="10" s="1"/>
  <c r="AL193" i="10"/>
  <c r="BC193" i="10" s="1"/>
  <c r="AJ193" i="10"/>
  <c r="AR193" i="10"/>
  <c r="AQ193" i="10"/>
  <c r="BH193" i="10" s="1"/>
  <c r="CE569" i="10"/>
  <c r="BO551" i="10"/>
  <c r="CE580" i="10"/>
  <c r="BO562" i="10"/>
  <c r="BA182" i="10"/>
  <c r="BL182" i="10" s="1"/>
  <c r="AU182" i="10"/>
  <c r="CE579" i="10"/>
  <c r="BO561" i="10"/>
  <c r="CE571" i="10"/>
  <c r="BO553" i="10"/>
  <c r="AK208" i="10"/>
  <c r="BB208" i="10" s="1"/>
  <c r="AN208" i="10"/>
  <c r="BE208" i="10" s="1"/>
  <c r="AO208" i="10"/>
  <c r="BF208" i="10" s="1"/>
  <c r="AG209" i="10"/>
  <c r="AJ208" i="10"/>
  <c r="AP208" i="10"/>
  <c r="BG208" i="10" s="1"/>
  <c r="AR208" i="10"/>
  <c r="AQ208" i="10"/>
  <c r="BH208" i="10" s="1"/>
  <c r="AG214" i="10"/>
  <c r="AM208" i="10"/>
  <c r="BD208" i="10" s="1"/>
  <c r="AL208" i="10"/>
  <c r="BC208" i="10" s="1"/>
  <c r="AX220" i="10"/>
  <c r="AX215" i="10"/>
  <c r="AX216" i="10" s="1"/>
  <c r="AX217" i="10" s="1"/>
  <c r="AX218" i="10" s="1"/>
  <c r="AX219" i="10" s="1"/>
  <c r="AS197" i="10"/>
  <c r="AT197" i="10" s="1"/>
  <c r="BI197" i="10"/>
  <c r="BJ197" i="10" s="1"/>
  <c r="BK197" i="10" s="1"/>
  <c r="CE567" i="10"/>
  <c r="BO549" i="10"/>
  <c r="AY177" i="10"/>
  <c r="AH183" i="10"/>
  <c r="AY197" i="10"/>
  <c r="AH203" i="10"/>
  <c r="AH208" i="10"/>
  <c r="AY202" i="10"/>
  <c r="AS202" i="10"/>
  <c r="AT202" i="10" s="1"/>
  <c r="BI202" i="10"/>
  <c r="BJ202" i="10" s="1"/>
  <c r="BK202" i="10" s="1"/>
  <c r="CB461" i="10" l="1"/>
  <c r="BS455" i="10"/>
  <c r="BV459" i="10"/>
  <c r="BS453" i="10"/>
  <c r="BU466" i="10"/>
  <c r="BY458" i="10"/>
  <c r="CI458" i="10" s="1"/>
  <c r="BX459" i="10"/>
  <c r="CH459" i="10" s="1"/>
  <c r="BX463" i="10"/>
  <c r="CH463" i="10" s="1"/>
  <c r="BY459" i="10"/>
  <c r="CI459" i="10" s="1"/>
  <c r="BV469" i="10"/>
  <c r="BZ465" i="10"/>
  <c r="CJ465" i="10" s="1"/>
  <c r="BR467" i="10"/>
  <c r="BQ466" i="10"/>
  <c r="BW466" i="10" s="1"/>
  <c r="BS466" i="10"/>
  <c r="BV463" i="10"/>
  <c r="BQ462" i="10"/>
  <c r="BW462" i="10" s="1"/>
  <c r="BY463" i="10"/>
  <c r="CI463" i="10" s="1"/>
  <c r="BZ464" i="10"/>
  <c r="CJ464" i="10" s="1"/>
  <c r="BV460" i="10"/>
  <c r="BQ468" i="10"/>
  <c r="BW468" i="10" s="1"/>
  <c r="BX458" i="10"/>
  <c r="CH458" i="10" s="1"/>
  <c r="BX452" i="10"/>
  <c r="CH452" i="10" s="1"/>
  <c r="BX466" i="10"/>
  <c r="CH466" i="10" s="1"/>
  <c r="BZ466" i="10"/>
  <c r="CJ466" i="10" s="1"/>
  <c r="AS193" i="10"/>
  <c r="AT193" i="10" s="1"/>
  <c r="BI193" i="10"/>
  <c r="BJ193" i="10" s="1"/>
  <c r="BK193" i="10" s="1"/>
  <c r="CE581" i="10"/>
  <c r="BO563" i="10"/>
  <c r="AN189" i="10"/>
  <c r="AJ189" i="10"/>
  <c r="AU189" i="10" s="1"/>
  <c r="AL189" i="10"/>
  <c r="AP189" i="10"/>
  <c r="AO189" i="10"/>
  <c r="AM189" i="10"/>
  <c r="AK189" i="10"/>
  <c r="AR189" i="10"/>
  <c r="AS189" i="10" s="1"/>
  <c r="AT189" i="10" s="1"/>
  <c r="AQ189" i="10"/>
  <c r="CE593" i="10"/>
  <c r="BO575" i="10"/>
  <c r="AY193" i="10"/>
  <c r="AH199" i="10"/>
  <c r="CB469" i="10"/>
  <c r="BS456" i="10"/>
  <c r="BY467" i="10"/>
  <c r="CI467" i="10" s="1"/>
  <c r="BQ455" i="10"/>
  <c r="BW455" i="10" s="1"/>
  <c r="CB465" i="10"/>
  <c r="BS463" i="10"/>
  <c r="BQ452" i="10"/>
  <c r="BW452" i="10" s="1"/>
  <c r="CB460" i="10"/>
  <c r="BR453" i="10"/>
  <c r="BQ465" i="10"/>
  <c r="BW465" i="10" s="1"/>
  <c r="BX469" i="10"/>
  <c r="CH469" i="10" s="1"/>
  <c r="CB458" i="10"/>
  <c r="BX456" i="10"/>
  <c r="CH456" i="10" s="1"/>
  <c r="BS465" i="10"/>
  <c r="BT459" i="10"/>
  <c r="BZ460" i="10"/>
  <c r="CJ460" i="10" s="1"/>
  <c r="CB452" i="10"/>
  <c r="BT466" i="10"/>
  <c r="BV452" i="10"/>
  <c r="CB467" i="10"/>
  <c r="BY468" i="10"/>
  <c r="CI468" i="10" s="1"/>
  <c r="BV458" i="10"/>
  <c r="AK214" i="10"/>
  <c r="BB214" i="10" s="1"/>
  <c r="AN214" i="10"/>
  <c r="BE214" i="10" s="1"/>
  <c r="AP214" i="10"/>
  <c r="BG214" i="10" s="1"/>
  <c r="AO214" i="10"/>
  <c r="BF214" i="10" s="1"/>
  <c r="AG215" i="10"/>
  <c r="AJ214" i="10"/>
  <c r="AQ214" i="10"/>
  <c r="BH214" i="10" s="1"/>
  <c r="AG220" i="10"/>
  <c r="AM214" i="10"/>
  <c r="BD214" i="10" s="1"/>
  <c r="AL214" i="10"/>
  <c r="BC214" i="10" s="1"/>
  <c r="AR214" i="10"/>
  <c r="BA193" i="10"/>
  <c r="BL193" i="10" s="1"/>
  <c r="AU193" i="10"/>
  <c r="CE588" i="10"/>
  <c r="BO570" i="10"/>
  <c r="CE595" i="10"/>
  <c r="BO577" i="10"/>
  <c r="CB453" i="10"/>
  <c r="BV456" i="10"/>
  <c r="BT454" i="10"/>
  <c r="BX464" i="10"/>
  <c r="CH464" i="10" s="1"/>
  <c r="BT462" i="10"/>
  <c r="BX468" i="10"/>
  <c r="CH468" i="10" s="1"/>
  <c r="BZ463" i="10"/>
  <c r="CJ463" i="10" s="1"/>
  <c r="BZ456" i="10"/>
  <c r="CJ456" i="10" s="1"/>
  <c r="BS462" i="10"/>
  <c r="BS452" i="10"/>
  <c r="BZ455" i="10"/>
  <c r="CJ455" i="10" s="1"/>
  <c r="BU452" i="10"/>
  <c r="CB454" i="10"/>
  <c r="BZ468" i="10"/>
  <c r="CJ468" i="10" s="1"/>
  <c r="BQ454" i="10"/>
  <c r="BW454" i="10" s="1"/>
  <c r="BU460" i="10"/>
  <c r="BX460" i="10"/>
  <c r="CH460" i="10" s="1"/>
  <c r="CE598" i="10"/>
  <c r="BO580" i="10"/>
  <c r="AS188" i="10"/>
  <c r="AT188" i="10" s="1"/>
  <c r="BI188" i="10"/>
  <c r="BJ188" i="10" s="1"/>
  <c r="BK188" i="10" s="1"/>
  <c r="AS198" i="10"/>
  <c r="AT198" i="10" s="1"/>
  <c r="BI198" i="10"/>
  <c r="BJ198" i="10" s="1"/>
  <c r="BK198" i="10" s="1"/>
  <c r="AK199" i="10"/>
  <c r="BB199" i="10" s="1"/>
  <c r="AG200" i="10"/>
  <c r="AP199" i="10"/>
  <c r="BG199" i="10" s="1"/>
  <c r="AO199" i="10"/>
  <c r="BF199" i="10" s="1"/>
  <c r="AL199" i="10"/>
  <c r="BC199" i="10" s="1"/>
  <c r="AJ199" i="10"/>
  <c r="AR199" i="10"/>
  <c r="AQ199" i="10"/>
  <c r="BH199" i="10" s="1"/>
  <c r="AN199" i="10"/>
  <c r="BE199" i="10" s="1"/>
  <c r="AM199" i="10"/>
  <c r="BD199" i="10" s="1"/>
  <c r="BA203" i="10"/>
  <c r="BL203" i="10" s="1"/>
  <c r="AU203" i="10"/>
  <c r="AH204" i="10"/>
  <c r="AY198" i="10"/>
  <c r="BQ460" i="10"/>
  <c r="BW460" i="10" s="1"/>
  <c r="BT456" i="10"/>
  <c r="BS464" i="10"/>
  <c r="BR452" i="10"/>
  <c r="BY457" i="10"/>
  <c r="CI457" i="10" s="1"/>
  <c r="BY466" i="10"/>
  <c r="CI466" i="10" s="1"/>
  <c r="BV453" i="10"/>
  <c r="BX465" i="10"/>
  <c r="CH465" i="10" s="1"/>
  <c r="BS458" i="10"/>
  <c r="BU469" i="10"/>
  <c r="BS469" i="10"/>
  <c r="BY465" i="10"/>
  <c r="CI465" i="10" s="1"/>
  <c r="CB457" i="10"/>
  <c r="BR469" i="10"/>
  <c r="BX454" i="10"/>
  <c r="CH454" i="10" s="1"/>
  <c r="BU463" i="10"/>
  <c r="AH214" i="10"/>
  <c r="AY208" i="10"/>
  <c r="AX226" i="10"/>
  <c r="AX221" i="10"/>
  <c r="AX222" i="10" s="1"/>
  <c r="AX223" i="10" s="1"/>
  <c r="AX224" i="10" s="1"/>
  <c r="AX225" i="10" s="1"/>
  <c r="AS208" i="10"/>
  <c r="AT208" i="10" s="1"/>
  <c r="BI208" i="10"/>
  <c r="BJ208" i="10" s="1"/>
  <c r="BK208" i="10" s="1"/>
  <c r="CE587" i="10"/>
  <c r="BO569" i="10"/>
  <c r="CE594" i="10"/>
  <c r="BO576" i="10"/>
  <c r="CE591" i="10"/>
  <c r="BO573" i="10"/>
  <c r="CE596" i="10"/>
  <c r="BO578" i="10"/>
  <c r="BA188" i="10"/>
  <c r="BL188" i="10" s="1"/>
  <c r="AU188" i="10"/>
  <c r="BA198" i="10"/>
  <c r="BL198" i="10" s="1"/>
  <c r="AU198" i="10"/>
  <c r="CE584" i="10"/>
  <c r="BO566" i="10"/>
  <c r="AY188" i="10"/>
  <c r="AH194" i="10"/>
  <c r="BZ454" i="10"/>
  <c r="CJ454" i="10" s="1"/>
  <c r="BS459" i="10"/>
  <c r="BT465" i="10"/>
  <c r="BR456" i="10"/>
  <c r="BU467" i="10"/>
  <c r="BU454" i="10"/>
  <c r="BT464" i="10"/>
  <c r="BT467" i="10"/>
  <c r="BR455" i="10"/>
  <c r="BT461" i="10"/>
  <c r="BU462" i="10"/>
  <c r="CB464" i="10"/>
  <c r="BZ458" i="10"/>
  <c r="CJ458" i="10" s="1"/>
  <c r="BQ461" i="10"/>
  <c r="BW461" i="10" s="1"/>
  <c r="AY203" i="10"/>
  <c r="AH209" i="10"/>
  <c r="CE582" i="10"/>
  <c r="BO564" i="10"/>
  <c r="BU465" i="10"/>
  <c r="BY469" i="10"/>
  <c r="CI469" i="10" s="1"/>
  <c r="BS467" i="10"/>
  <c r="BQ469" i="10"/>
  <c r="BW469" i="10" s="1"/>
  <c r="BS457" i="10"/>
  <c r="BY452" i="10"/>
  <c r="CI452" i="10" s="1"/>
  <c r="BY461" i="10"/>
  <c r="CI461" i="10" s="1"/>
  <c r="BS468" i="10"/>
  <c r="BY456" i="10"/>
  <c r="CI456" i="10" s="1"/>
  <c r="BY454" i="10"/>
  <c r="CI454" i="10" s="1"/>
  <c r="BV468" i="10"/>
  <c r="CB462" i="10"/>
  <c r="BQ464" i="10"/>
  <c r="BW464" i="10" s="1"/>
  <c r="BQ463" i="10"/>
  <c r="BW463" i="10" s="1"/>
  <c r="BT452" i="10"/>
  <c r="BZ459" i="10"/>
  <c r="CJ459" i="10" s="1"/>
  <c r="BR454" i="10"/>
  <c r="BX461" i="10"/>
  <c r="CH461" i="10" s="1"/>
  <c r="BY462" i="10"/>
  <c r="CI462" i="10" s="1"/>
  <c r="BV457" i="10"/>
  <c r="CB456" i="10"/>
  <c r="BR460" i="10"/>
  <c r="BR462" i="10"/>
  <c r="AU208" i="10"/>
  <c r="BA208" i="10"/>
  <c r="BL208" i="10" s="1"/>
  <c r="CE597" i="10"/>
  <c r="BO579" i="10"/>
  <c r="BJ177" i="10"/>
  <c r="BJ183" i="10" s="1"/>
  <c r="BJ189" i="10" s="1"/>
  <c r="BJ195" i="10" s="1"/>
  <c r="BJ201" i="10" s="1"/>
  <c r="BJ207" i="10" s="1"/>
  <c r="BJ213" i="10" s="1"/>
  <c r="BJ219" i="10" s="1"/>
  <c r="BJ225" i="10" s="1"/>
  <c r="BJ231" i="10" s="1"/>
  <c r="BJ237" i="10" s="1"/>
  <c r="BJ243" i="10" s="1"/>
  <c r="BJ249" i="10" s="1"/>
  <c r="BJ255" i="10" s="1"/>
  <c r="BJ261" i="10" s="1"/>
  <c r="BJ267" i="10" s="1"/>
  <c r="BJ273" i="10" s="1"/>
  <c r="BJ279" i="10" s="1"/>
  <c r="BJ285" i="10" s="1"/>
  <c r="BJ291" i="10" s="1"/>
  <c r="BJ297" i="10" s="1"/>
  <c r="BJ303" i="10" s="1"/>
  <c r="BJ309" i="10" s="1"/>
  <c r="BJ315" i="10" s="1"/>
  <c r="BJ321" i="10" s="1"/>
  <c r="BJ327" i="10" s="1"/>
  <c r="BJ333" i="10" s="1"/>
  <c r="BJ339" i="10" s="1"/>
  <c r="BJ345" i="10" s="1"/>
  <c r="BJ351" i="10" s="1"/>
  <c r="BJ357" i="10" s="1"/>
  <c r="BJ363" i="10" s="1"/>
  <c r="BJ369" i="10" s="1"/>
  <c r="BJ375" i="10" s="1"/>
  <c r="BJ381" i="10" s="1"/>
  <c r="BJ387" i="10" s="1"/>
  <c r="BJ393" i="10" s="1"/>
  <c r="BJ399" i="10" s="1"/>
  <c r="BJ405" i="10" s="1"/>
  <c r="BJ411" i="10" s="1"/>
  <c r="BJ417" i="10" s="1"/>
  <c r="BJ423" i="10" s="1"/>
  <c r="BJ429" i="10" s="1"/>
  <c r="BJ435" i="10" s="1"/>
  <c r="BJ441" i="10" s="1"/>
  <c r="BJ447" i="10" s="1"/>
  <c r="BJ453" i="10" s="1"/>
  <c r="BJ459" i="10" s="1"/>
  <c r="BJ465" i="10" s="1"/>
  <c r="BJ471" i="10" s="1"/>
  <c r="BJ477" i="10" s="1"/>
  <c r="BJ483" i="10" s="1"/>
  <c r="BJ489" i="10" s="1"/>
  <c r="BJ495" i="10" s="1"/>
  <c r="BJ501" i="10" s="1"/>
  <c r="BJ507" i="10" s="1"/>
  <c r="BJ513" i="10" s="1"/>
  <c r="BJ519" i="10" s="1"/>
  <c r="BJ525" i="10" s="1"/>
  <c r="BJ531" i="10" s="1"/>
  <c r="BJ537" i="10" s="1"/>
  <c r="BJ543" i="10" s="1"/>
  <c r="BJ549" i="10" s="1"/>
  <c r="BJ555" i="10" s="1"/>
  <c r="BJ561" i="10" s="1"/>
  <c r="BJ567" i="10" s="1"/>
  <c r="BJ573" i="10" s="1"/>
  <c r="BJ579" i="10" s="1"/>
  <c r="BJ585" i="10" s="1"/>
  <c r="BJ591" i="10" s="1"/>
  <c r="BJ597" i="10" s="1"/>
  <c r="BJ603" i="10" s="1"/>
  <c r="BJ609" i="10" s="1"/>
  <c r="BJ615" i="10" s="1"/>
  <c r="BJ621" i="10" s="1"/>
  <c r="BJ627" i="10" s="1"/>
  <c r="BJ633" i="10" s="1"/>
  <c r="BJ639" i="10" s="1"/>
  <c r="BZ435" i="10" s="1"/>
  <c r="CJ435" i="10" s="1"/>
  <c r="BZ434" i="10"/>
  <c r="CJ434" i="10" s="1"/>
  <c r="AK204" i="10"/>
  <c r="BB204" i="10" s="1"/>
  <c r="AN204" i="10"/>
  <c r="BE204" i="10" s="1"/>
  <c r="AO204" i="10"/>
  <c r="BF204" i="10" s="1"/>
  <c r="AG205" i="10"/>
  <c r="AJ204" i="10"/>
  <c r="AP204" i="10"/>
  <c r="BG204" i="10" s="1"/>
  <c r="AL204" i="10"/>
  <c r="BC204" i="10" s="1"/>
  <c r="AR204" i="10"/>
  <c r="AQ204" i="10"/>
  <c r="BH204" i="10" s="1"/>
  <c r="AM204" i="10"/>
  <c r="BD204" i="10" s="1"/>
  <c r="CE592" i="10"/>
  <c r="BO574" i="10"/>
  <c r="BU484" i="10"/>
  <c r="CB459" i="10"/>
  <c r="BU468" i="10"/>
  <c r="BR466" i="10"/>
  <c r="BQ481" i="10"/>
  <c r="BW481" i="10" s="1"/>
  <c r="BU453" i="10"/>
  <c r="BX467" i="10"/>
  <c r="CH467" i="10" s="1"/>
  <c r="BT455" i="10"/>
  <c r="CB463" i="10"/>
  <c r="BV465" i="10"/>
  <c r="BQ457" i="10"/>
  <c r="BW457" i="10" s="1"/>
  <c r="BX462" i="10"/>
  <c r="CH462" i="10" s="1"/>
  <c r="BQ456" i="10"/>
  <c r="BW456" i="10" s="1"/>
  <c r="BT469" i="10"/>
  <c r="BZ467" i="10"/>
  <c r="CJ467" i="10" s="1"/>
  <c r="BT457" i="10"/>
  <c r="BQ482" i="10"/>
  <c r="BW482" i="10" s="1"/>
  <c r="BQ477" i="10"/>
  <c r="BW477" i="10" s="1"/>
  <c r="BQ476" i="10"/>
  <c r="BW476" i="10" s="1"/>
  <c r="BS454" i="10"/>
  <c r="AY183" i="10"/>
  <c r="BV470" i="10" s="1"/>
  <c r="AH189" i="10"/>
  <c r="CE585" i="10"/>
  <c r="BO567" i="10"/>
  <c r="AK209" i="10"/>
  <c r="BB209" i="10" s="1"/>
  <c r="AN209" i="10"/>
  <c r="BE209" i="10" s="1"/>
  <c r="AL209" i="10"/>
  <c r="BC209" i="10" s="1"/>
  <c r="AR209" i="10"/>
  <c r="AQ209" i="10"/>
  <c r="BH209" i="10" s="1"/>
  <c r="AM209" i="10"/>
  <c r="BD209" i="10" s="1"/>
  <c r="AP209" i="10"/>
  <c r="BG209" i="10" s="1"/>
  <c r="AO209" i="10"/>
  <c r="BF209" i="10" s="1"/>
  <c r="AJ209" i="10"/>
  <c r="AG210" i="10"/>
  <c r="CE589" i="10"/>
  <c r="BO571" i="10"/>
  <c r="CE586" i="10"/>
  <c r="BO568" i="10"/>
  <c r="CE590" i="10"/>
  <c r="BO572" i="10"/>
  <c r="AS203" i="10"/>
  <c r="AT203" i="10" s="1"/>
  <c r="BI203" i="10"/>
  <c r="BJ203" i="10" s="1"/>
  <c r="BK203" i="10" s="1"/>
  <c r="BR468" i="10"/>
  <c r="BX453" i="10"/>
  <c r="CH453" i="10" s="1"/>
  <c r="BU476" i="10"/>
  <c r="CB476" i="10"/>
  <c r="BZ470" i="10"/>
  <c r="CJ470" i="10" s="1"/>
  <c r="CB472" i="10"/>
  <c r="BR476" i="10"/>
  <c r="BV461" i="10"/>
  <c r="BZ476" i="10"/>
  <c r="CJ476" i="10" s="1"/>
  <c r="CB466" i="10"/>
  <c r="BX487" i="10"/>
  <c r="CH487" i="10" s="1"/>
  <c r="BY475" i="10"/>
  <c r="CI475" i="10" s="1"/>
  <c r="BR485" i="10"/>
  <c r="BV466" i="10"/>
  <c r="BU461" i="10"/>
  <c r="BY453" i="10"/>
  <c r="CI453" i="10" s="1"/>
  <c r="BT468" i="10"/>
  <c r="BY476" i="10"/>
  <c r="CI476" i="10" s="1"/>
  <c r="BR482" i="10"/>
  <c r="BU485" i="10"/>
  <c r="BU479" i="10"/>
  <c r="BU464" i="10"/>
  <c r="BU459" i="10"/>
  <c r="BT458" i="10"/>
  <c r="BT460" i="10"/>
  <c r="BY486" i="10"/>
  <c r="CI486" i="10" s="1"/>
  <c r="BU482" i="10"/>
  <c r="BS473" i="10"/>
  <c r="BX455" i="10"/>
  <c r="CH455" i="10" s="1"/>
  <c r="BR463" i="10"/>
  <c r="BV462" i="10"/>
  <c r="BT487" i="10"/>
  <c r="BZ487" i="10"/>
  <c r="CJ487" i="10" s="1"/>
  <c r="BU456" i="10"/>
  <c r="BV467" i="10"/>
  <c r="BZ484" i="10"/>
  <c r="CJ484" i="10" s="1"/>
  <c r="CE583" i="10"/>
  <c r="BO565" i="10"/>
  <c r="AK194" i="10"/>
  <c r="BB194" i="10" s="1"/>
  <c r="AG195" i="10"/>
  <c r="AP194" i="10"/>
  <c r="BG194" i="10" s="1"/>
  <c r="AO194" i="10"/>
  <c r="BF194" i="10" s="1"/>
  <c r="AJ194" i="10"/>
  <c r="AR194" i="10"/>
  <c r="AQ194" i="10"/>
  <c r="BH194" i="10" s="1"/>
  <c r="AN194" i="10"/>
  <c r="BE194" i="10" s="1"/>
  <c r="AM194" i="10"/>
  <c r="BD194" i="10" s="1"/>
  <c r="AL194" i="10"/>
  <c r="BC194" i="10" s="1"/>
  <c r="BZ478" i="10"/>
  <c r="CJ478" i="10" s="1"/>
  <c r="BX485" i="10"/>
  <c r="CH485" i="10" s="1"/>
  <c r="BY470" i="10"/>
  <c r="CI470" i="10" s="1"/>
  <c r="CB468" i="10"/>
  <c r="BY460" i="10"/>
  <c r="CI460" i="10" s="1"/>
  <c r="BV472" i="10"/>
  <c r="BZ457" i="10"/>
  <c r="CJ457" i="10" s="1"/>
  <c r="CB455" i="10"/>
  <c r="BZ461" i="10"/>
  <c r="CJ461" i="10" s="1"/>
  <c r="BR458" i="10"/>
  <c r="BQ467" i="10"/>
  <c r="BW467" i="10" s="1"/>
  <c r="BV464" i="10"/>
  <c r="BS461" i="10"/>
  <c r="BU486" i="10"/>
  <c r="BQ484" i="10"/>
  <c r="BW484" i="10" s="1"/>
  <c r="BS472" i="10"/>
  <c r="BT453" i="10"/>
  <c r="BV474" i="10"/>
  <c r="CB481" i="10"/>
  <c r="BQ458" i="10"/>
  <c r="BW458" i="10" s="1"/>
  <c r="BU455" i="10"/>
  <c r="BS460" i="10"/>
  <c r="BV454" i="10"/>
  <c r="BQ459" i="10"/>
  <c r="BW459" i="10" s="1"/>
  <c r="BV455" i="10"/>
  <c r="BS478" i="10"/>
  <c r="BT477" i="10"/>
  <c r="BZ462" i="10"/>
  <c r="CJ462" i="10" s="1"/>
  <c r="BX457" i="10"/>
  <c r="CH457" i="10" s="1"/>
  <c r="BQ473" i="10"/>
  <c r="BW473" i="10" s="1"/>
  <c r="BR461" i="10"/>
  <c r="BY477" i="10"/>
  <c r="CI477" i="10" s="1"/>
  <c r="BQ478" i="10"/>
  <c r="BW478" i="10" s="1"/>
  <c r="CB483" i="10"/>
  <c r="BS474" i="10"/>
  <c r="BV486" i="10"/>
  <c r="CE601" i="10" l="1"/>
  <c r="BO583" i="10"/>
  <c r="CE608" i="10"/>
  <c r="BO590" i="10"/>
  <c r="AK205" i="10"/>
  <c r="BB205" i="10" s="1"/>
  <c r="AN205" i="10"/>
  <c r="BE205" i="10" s="1"/>
  <c r="AL205" i="10"/>
  <c r="BC205" i="10" s="1"/>
  <c r="AR205" i="10"/>
  <c r="AQ205" i="10"/>
  <c r="BH205" i="10" s="1"/>
  <c r="AM205" i="10"/>
  <c r="BD205" i="10" s="1"/>
  <c r="AG206" i="10"/>
  <c r="AP205" i="10"/>
  <c r="BG205" i="10" s="1"/>
  <c r="AO205" i="10"/>
  <c r="BF205" i="10" s="1"/>
  <c r="AJ205" i="10"/>
  <c r="BZ480" i="10"/>
  <c r="CJ480" i="10" s="1"/>
  <c r="BQ494" i="10"/>
  <c r="BW494" i="10" s="1"/>
  <c r="BQ485" i="10"/>
  <c r="BW485" i="10" s="1"/>
  <c r="BZ485" i="10"/>
  <c r="CJ485" i="10" s="1"/>
  <c r="BR478" i="10"/>
  <c r="CE614" i="10"/>
  <c r="BO596" i="10"/>
  <c r="AH220" i="10"/>
  <c r="AY214" i="10"/>
  <c r="CB474" i="10"/>
  <c r="BR484" i="10"/>
  <c r="BV477" i="10"/>
  <c r="BR481" i="10"/>
  <c r="BT482" i="10"/>
  <c r="BT478" i="10"/>
  <c r="AK220" i="10"/>
  <c r="BB220" i="10" s="1"/>
  <c r="AN220" i="10"/>
  <c r="BE220" i="10" s="1"/>
  <c r="AO220" i="10"/>
  <c r="BF220" i="10" s="1"/>
  <c r="AG221" i="10"/>
  <c r="AJ220" i="10"/>
  <c r="AP220" i="10"/>
  <c r="BG220" i="10" s="1"/>
  <c r="AL220" i="10"/>
  <c r="BC220" i="10" s="1"/>
  <c r="AR220" i="10"/>
  <c r="AQ220" i="10"/>
  <c r="BH220" i="10" s="1"/>
  <c r="AG226" i="10"/>
  <c r="AM220" i="10"/>
  <c r="BD220" i="10" s="1"/>
  <c r="BT490" i="10"/>
  <c r="BY485" i="10"/>
  <c r="CI485" i="10" s="1"/>
  <c r="BV483" i="10"/>
  <c r="CE599" i="10"/>
  <c r="BO581" i="10"/>
  <c r="BX482" i="10"/>
  <c r="CH482" i="10" s="1"/>
  <c r="CB487" i="10"/>
  <c r="CE607" i="10"/>
  <c r="BO589" i="10"/>
  <c r="CE603" i="10"/>
  <c r="BO585" i="10"/>
  <c r="BS482" i="10"/>
  <c r="BS485" i="10"/>
  <c r="BQ487" i="10"/>
  <c r="BW487" i="10" s="1"/>
  <c r="BY479" i="10"/>
  <c r="CI479" i="10" s="1"/>
  <c r="BV478" i="10"/>
  <c r="CB482" i="10"/>
  <c r="BV473" i="10"/>
  <c r="AY194" i="10"/>
  <c r="AH200" i="10"/>
  <c r="CE609" i="10"/>
  <c r="BO591" i="10"/>
  <c r="BZ453" i="10"/>
  <c r="CJ453" i="10" s="1"/>
  <c r="BZ486" i="10"/>
  <c r="CJ486" i="10" s="1"/>
  <c r="AK200" i="10"/>
  <c r="BB200" i="10" s="1"/>
  <c r="AG201" i="10"/>
  <c r="AP200" i="10"/>
  <c r="BG200" i="10" s="1"/>
  <c r="AO200" i="10"/>
  <c r="BF200" i="10" s="1"/>
  <c r="AR200" i="10"/>
  <c r="AQ200" i="10"/>
  <c r="BH200" i="10" s="1"/>
  <c r="AN200" i="10"/>
  <c r="BE200" i="10" s="1"/>
  <c r="AM200" i="10"/>
  <c r="BD200" i="10" s="1"/>
  <c r="AL200" i="10"/>
  <c r="BC200" i="10" s="1"/>
  <c r="AJ200" i="10"/>
  <c r="BY504" i="10"/>
  <c r="CI504" i="10" s="1"/>
  <c r="AY199" i="10"/>
  <c r="AH205" i="10"/>
  <c r="BY487" i="10"/>
  <c r="CI487" i="10" s="1"/>
  <c r="BV487" i="10"/>
  <c r="BR487" i="10"/>
  <c r="AS209" i="10"/>
  <c r="AT209" i="10" s="1"/>
  <c r="BI209" i="10"/>
  <c r="BJ209" i="10" s="1"/>
  <c r="BK209" i="10" s="1"/>
  <c r="BQ483" i="10"/>
  <c r="BW483" i="10" s="1"/>
  <c r="BX480" i="10"/>
  <c r="CH480" i="10" s="1"/>
  <c r="BV493" i="10"/>
  <c r="BZ479" i="10"/>
  <c r="CJ479" i="10" s="1"/>
  <c r="BV476" i="10"/>
  <c r="BU480" i="10"/>
  <c r="BX475" i="10"/>
  <c r="CH475" i="10" s="1"/>
  <c r="BT484" i="10"/>
  <c r="CB490" i="10"/>
  <c r="CB486" i="10"/>
  <c r="CE602" i="10"/>
  <c r="BO584" i="10"/>
  <c r="BX478" i="10"/>
  <c r="CH478" i="10" s="1"/>
  <c r="BX486" i="10"/>
  <c r="CH486" i="10" s="1"/>
  <c r="BU475" i="10"/>
  <c r="BZ473" i="10"/>
  <c r="CJ473" i="10" s="1"/>
  <c r="AU214" i="10"/>
  <c r="BA214" i="10"/>
  <c r="BL214" i="10" s="1"/>
  <c r="BU481" i="10"/>
  <c r="CB473" i="10"/>
  <c r="AS194" i="10"/>
  <c r="AT194" i="10" s="1"/>
  <c r="BI194" i="10"/>
  <c r="BJ194" i="10" s="1"/>
  <c r="BK194" i="10" s="1"/>
  <c r="BQ486" i="10"/>
  <c r="BW486" i="10" s="1"/>
  <c r="CB475" i="10"/>
  <c r="CE610" i="10"/>
  <c r="BO592" i="10"/>
  <c r="BT473" i="10"/>
  <c r="BV494" i="10"/>
  <c r="CE600" i="10"/>
  <c r="BO582" i="10"/>
  <c r="BV484" i="10"/>
  <c r="BV499" i="10"/>
  <c r="BV485" i="10"/>
  <c r="BR483" i="10"/>
  <c r="BZ481" i="10"/>
  <c r="CJ481" i="10" s="1"/>
  <c r="BR472" i="10"/>
  <c r="CB484" i="10"/>
  <c r="AK215" i="10"/>
  <c r="BB215" i="10" s="1"/>
  <c r="AN215" i="10"/>
  <c r="BE215" i="10" s="1"/>
  <c r="AQ215" i="10"/>
  <c r="BH215" i="10" s="1"/>
  <c r="AM215" i="10"/>
  <c r="BD215" i="10" s="1"/>
  <c r="AL215" i="10"/>
  <c r="BC215" i="10" s="1"/>
  <c r="AR215" i="10"/>
  <c r="AO215" i="10"/>
  <c r="BF215" i="10" s="1"/>
  <c r="AJ215" i="10"/>
  <c r="AG216" i="10"/>
  <c r="AP215" i="10"/>
  <c r="BG215" i="10" s="1"/>
  <c r="BQ474" i="10"/>
  <c r="BW474" i="10" s="1"/>
  <c r="BU487" i="10"/>
  <c r="BQ498" i="10"/>
  <c r="BW498" i="10" s="1"/>
  <c r="BY484" i="10"/>
  <c r="CI484" i="10" s="1"/>
  <c r="BA194" i="10"/>
  <c r="BL194" i="10" s="1"/>
  <c r="AU194" i="10"/>
  <c r="AK210" i="10"/>
  <c r="BB210" i="10" s="1"/>
  <c r="AN210" i="10"/>
  <c r="BE210" i="10" s="1"/>
  <c r="AP210" i="10"/>
  <c r="BG210" i="10" s="1"/>
  <c r="AO210" i="10"/>
  <c r="BF210" i="10" s="1"/>
  <c r="AG211" i="10"/>
  <c r="AJ210" i="10"/>
  <c r="AR210" i="10"/>
  <c r="AQ210" i="10"/>
  <c r="BH210" i="10" s="1"/>
  <c r="AM210" i="10"/>
  <c r="BD210" i="10" s="1"/>
  <c r="AL210" i="10"/>
  <c r="BC210" i="10" s="1"/>
  <c r="AY189" i="10"/>
  <c r="AH195" i="10"/>
  <c r="BX503" i="10"/>
  <c r="CH503" i="10" s="1"/>
  <c r="AS204" i="10"/>
  <c r="AT204" i="10" s="1"/>
  <c r="BI204" i="10"/>
  <c r="BJ204" i="10" s="1"/>
  <c r="BK204" i="10" s="1"/>
  <c r="CB479" i="10"/>
  <c r="BT485" i="10"/>
  <c r="CB492" i="10"/>
  <c r="CB491" i="10"/>
  <c r="BR493" i="10"/>
  <c r="BT503" i="10"/>
  <c r="BU491" i="10"/>
  <c r="BY473" i="10"/>
  <c r="CI473" i="10" s="1"/>
  <c r="BU478" i="10"/>
  <c r="BX483" i="10"/>
  <c r="CH483" i="10" s="1"/>
  <c r="BX477" i="10"/>
  <c r="CH477" i="10" s="1"/>
  <c r="BX489" i="10"/>
  <c r="CH489" i="10" s="1"/>
  <c r="CE612" i="10"/>
  <c r="BO594" i="10"/>
  <c r="CE605" i="10"/>
  <c r="BO587" i="10"/>
  <c r="BS503" i="10"/>
  <c r="BT472" i="10"/>
  <c r="BV492" i="10"/>
  <c r="BT480" i="10"/>
  <c r="BY474" i="10"/>
  <c r="CI474" i="10" s="1"/>
  <c r="AS199" i="10"/>
  <c r="AT199" i="10" s="1"/>
  <c r="BI199" i="10"/>
  <c r="BJ199" i="10" s="1"/>
  <c r="BK199" i="10" s="1"/>
  <c r="BZ483" i="10"/>
  <c r="CJ483" i="10" s="1"/>
  <c r="BR474" i="10"/>
  <c r="BZ474" i="10"/>
  <c r="CJ474" i="10" s="1"/>
  <c r="BR503" i="10"/>
  <c r="BT476" i="10"/>
  <c r="CE613" i="10"/>
  <c r="BO595" i="10"/>
  <c r="CE606" i="10"/>
  <c r="BO588" i="10"/>
  <c r="BR479" i="10"/>
  <c r="BZ482" i="10"/>
  <c r="CJ482" i="10" s="1"/>
  <c r="BV475" i="10"/>
  <c r="BQ500" i="10"/>
  <c r="BW500" i="10" s="1"/>
  <c r="BS477" i="10"/>
  <c r="BU498" i="10"/>
  <c r="BA209" i="10"/>
  <c r="BL209" i="10" s="1"/>
  <c r="AU209" i="10"/>
  <c r="BR500" i="10"/>
  <c r="BQ499" i="10"/>
  <c r="BW499" i="10" s="1"/>
  <c r="BY503" i="10"/>
  <c r="CI503" i="10" s="1"/>
  <c r="BR475" i="10"/>
  <c r="BV481" i="10"/>
  <c r="CB478" i="10"/>
  <c r="BY482" i="10"/>
  <c r="CI482" i="10" s="1"/>
  <c r="BQ492" i="10"/>
  <c r="BW492" i="10" s="1"/>
  <c r="AY209" i="10"/>
  <c r="AH215" i="10"/>
  <c r="BV482" i="10"/>
  <c r="BY480" i="10"/>
  <c r="CI480" i="10" s="1"/>
  <c r="BT493" i="10"/>
  <c r="BR496" i="10"/>
  <c r="BZ477" i="10"/>
  <c r="CJ477" i="10" s="1"/>
  <c r="BX481" i="10"/>
  <c r="CH481" i="10" s="1"/>
  <c r="BA199" i="10"/>
  <c r="BL199" i="10" s="1"/>
  <c r="AU199" i="10"/>
  <c r="CE616" i="10"/>
  <c r="BO598" i="10"/>
  <c r="BR502" i="10"/>
  <c r="BU474" i="10"/>
  <c r="BU493" i="10"/>
  <c r="BU502" i="10"/>
  <c r="BY490" i="10"/>
  <c r="CI490" i="10" s="1"/>
  <c r="AS214" i="10"/>
  <c r="AT214" i="10" s="1"/>
  <c r="BI214" i="10"/>
  <c r="BJ214" i="10" s="1"/>
  <c r="BK214" i="10" s="1"/>
  <c r="BU477" i="10"/>
  <c r="BY483" i="10"/>
  <c r="CI483" i="10" s="1"/>
  <c r="BU483" i="10"/>
  <c r="BX502" i="10"/>
  <c r="CH502" i="10" s="1"/>
  <c r="BT475" i="10"/>
  <c r="CE611" i="10"/>
  <c r="BO593" i="10"/>
  <c r="BX471" i="10"/>
  <c r="CH471" i="10" s="1"/>
  <c r="BY471" i="10"/>
  <c r="CI471" i="10" s="1"/>
  <c r="BQ475" i="10"/>
  <c r="BW475" i="10" s="1"/>
  <c r="BX498" i="10"/>
  <c r="CH498" i="10" s="1"/>
  <c r="BT500" i="10"/>
  <c r="BS481" i="10"/>
  <c r="BX492" i="10"/>
  <c r="CH492" i="10" s="1"/>
  <c r="BS486" i="10"/>
  <c r="BR495" i="10"/>
  <c r="BR490" i="10"/>
  <c r="CE615" i="10"/>
  <c r="BO597" i="10"/>
  <c r="BU473" i="10"/>
  <c r="BX496" i="10"/>
  <c r="CH496" i="10" s="1"/>
  <c r="BT483" i="10"/>
  <c r="BS500" i="10"/>
  <c r="BT486" i="10"/>
  <c r="CB480" i="10"/>
  <c r="BZ475" i="10"/>
  <c r="CJ475" i="10" s="1"/>
  <c r="CB485" i="10"/>
  <c r="BV479" i="10"/>
  <c r="BX490" i="10"/>
  <c r="CH490" i="10" s="1"/>
  <c r="BT499" i="10"/>
  <c r="BX493" i="10"/>
  <c r="CH493" i="10" s="1"/>
  <c r="BT496" i="10"/>
  <c r="AH210" i="10"/>
  <c r="AY204" i="10"/>
  <c r="BR494" i="10"/>
  <c r="BR477" i="10"/>
  <c r="BY481" i="10"/>
  <c r="CI481" i="10" s="1"/>
  <c r="BS480" i="10"/>
  <c r="BS484" i="10"/>
  <c r="BX473" i="10"/>
  <c r="CH473" i="10" s="1"/>
  <c r="BV491" i="10"/>
  <c r="BS494" i="10"/>
  <c r="BU500" i="10"/>
  <c r="BX500" i="10"/>
  <c r="CH500" i="10" s="1"/>
  <c r="BZ488" i="10"/>
  <c r="CJ488" i="10" s="1"/>
  <c r="CB498" i="10"/>
  <c r="AL195" i="10"/>
  <c r="AP195" i="10"/>
  <c r="AR195" i="10"/>
  <c r="AS195" i="10" s="1"/>
  <c r="AT195" i="10" s="1"/>
  <c r="AM195" i="10"/>
  <c r="AO195" i="10"/>
  <c r="AK195" i="10"/>
  <c r="AN195" i="10"/>
  <c r="AJ195" i="10"/>
  <c r="AU195" i="10" s="1"/>
  <c r="AQ195" i="10"/>
  <c r="CE604" i="10"/>
  <c r="BO586" i="10"/>
  <c r="BZ496" i="10"/>
  <c r="CJ496" i="10" s="1"/>
  <c r="BR480" i="10"/>
  <c r="BS475" i="10"/>
  <c r="AU204" i="10"/>
  <c r="BA204" i="10"/>
  <c r="BL204" i="10" s="1"/>
  <c r="CB505" i="10"/>
  <c r="BV488" i="10"/>
  <c r="BQ501" i="10"/>
  <c r="BW501" i="10" s="1"/>
  <c r="BV480" i="10"/>
  <c r="CB488" i="10"/>
  <c r="BZ500" i="10"/>
  <c r="CJ500" i="10" s="1"/>
  <c r="BX472" i="10"/>
  <c r="CH472" i="10" s="1"/>
  <c r="BX495" i="10"/>
  <c r="CH495" i="10" s="1"/>
  <c r="BQ472" i="10"/>
  <c r="BW472" i="10" s="1"/>
  <c r="BS492" i="10"/>
  <c r="BY502" i="10"/>
  <c r="CI502" i="10" s="1"/>
  <c r="BS476" i="10"/>
  <c r="CB477" i="10"/>
  <c r="AX232" i="10"/>
  <c r="AX227" i="10"/>
  <c r="AX228" i="10" s="1"/>
  <c r="AX229" i="10" s="1"/>
  <c r="AX230" i="10" s="1"/>
  <c r="AX231" i="10" s="1"/>
  <c r="BZ495" i="10"/>
  <c r="CJ495" i="10" s="1"/>
  <c r="BT501" i="10"/>
  <c r="BY493" i="10"/>
  <c r="CI493" i="10" s="1"/>
  <c r="BX484" i="10"/>
  <c r="CH484" i="10" s="1"/>
  <c r="BS479" i="10"/>
  <c r="BQ497" i="10"/>
  <c r="BW497" i="10" s="1"/>
  <c r="BR501" i="10"/>
  <c r="BY478" i="10"/>
  <c r="CI478" i="10" s="1"/>
  <c r="BR498" i="10"/>
  <c r="BT474" i="10"/>
  <c r="BZ502" i="10"/>
  <c r="CJ502" i="10" s="1"/>
  <c r="BX479" i="10"/>
  <c r="CH479" i="10" s="1"/>
  <c r="BV490" i="10"/>
  <c r="BY500" i="10"/>
  <c r="CI500" i="10" s="1"/>
  <c r="BS487" i="10"/>
  <c r="BX476" i="10"/>
  <c r="CH476" i="10" s="1"/>
  <c r="BT481" i="10"/>
  <c r="BA215" i="10" l="1"/>
  <c r="BL215" i="10" s="1"/>
  <c r="AU215" i="10"/>
  <c r="BA200" i="10"/>
  <c r="BL200" i="10" s="1"/>
  <c r="AU200" i="10"/>
  <c r="AP201" i="10"/>
  <c r="AM201" i="10"/>
  <c r="AO201" i="10"/>
  <c r="AJ201" i="10"/>
  <c r="AU201" i="10" s="1"/>
  <c r="AK201" i="10"/>
  <c r="AN201" i="10"/>
  <c r="AL201" i="10"/>
  <c r="AQ201" i="10"/>
  <c r="AR201" i="10"/>
  <c r="AS201" i="10" s="1"/>
  <c r="AT201" i="10" s="1"/>
  <c r="AH216" i="10"/>
  <c r="AY210" i="10"/>
  <c r="CE633" i="10"/>
  <c r="BO615" i="10"/>
  <c r="CE634" i="10"/>
  <c r="BO616" i="10"/>
  <c r="BR491" i="10"/>
  <c r="BS493" i="10"/>
  <c r="BY492" i="10"/>
  <c r="CI492" i="10" s="1"/>
  <c r="CE627" i="10"/>
  <c r="BO609" i="10"/>
  <c r="BU505" i="10"/>
  <c r="AU220" i="10"/>
  <c r="BA220" i="10"/>
  <c r="BL220" i="10" s="1"/>
  <c r="BX497" i="10"/>
  <c r="CH497" i="10" s="1"/>
  <c r="BZ505" i="10"/>
  <c r="CJ505" i="10" s="1"/>
  <c r="BX491" i="10"/>
  <c r="CH491" i="10" s="1"/>
  <c r="AS210" i="10"/>
  <c r="AT210" i="10" s="1"/>
  <c r="BI210" i="10"/>
  <c r="BJ210" i="10" s="1"/>
  <c r="BK210" i="10" s="1"/>
  <c r="AS215" i="10"/>
  <c r="AT215" i="10" s="1"/>
  <c r="BI215" i="10"/>
  <c r="BJ215" i="10" s="1"/>
  <c r="BK215" i="10" s="1"/>
  <c r="BY505" i="10"/>
  <c r="CI505" i="10" s="1"/>
  <c r="BQ503" i="10"/>
  <c r="BW503" i="10" s="1"/>
  <c r="CB503" i="10"/>
  <c r="BZ498" i="10"/>
  <c r="CJ498" i="10" s="1"/>
  <c r="BV501" i="10"/>
  <c r="AY205" i="10"/>
  <c r="AH211" i="10"/>
  <c r="BY494" i="10"/>
  <c r="CI494" i="10" s="1"/>
  <c r="BQ504" i="10"/>
  <c r="BW504" i="10" s="1"/>
  <c r="CE621" i="10"/>
  <c r="BO603" i="10"/>
  <c r="AK221" i="10"/>
  <c r="BB221" i="10" s="1"/>
  <c r="AN221" i="10"/>
  <c r="BE221" i="10" s="1"/>
  <c r="AL221" i="10"/>
  <c r="BC221" i="10" s="1"/>
  <c r="AR221" i="10"/>
  <c r="AQ221" i="10"/>
  <c r="BH221" i="10" s="1"/>
  <c r="AM221" i="10"/>
  <c r="BD221" i="10" s="1"/>
  <c r="AG222" i="10"/>
  <c r="AP221" i="10"/>
  <c r="BG221" i="10" s="1"/>
  <c r="AO221" i="10"/>
  <c r="BF221" i="10" s="1"/>
  <c r="AJ221" i="10"/>
  <c r="BZ504" i="10"/>
  <c r="CJ504" i="10" s="1"/>
  <c r="CE632" i="10"/>
  <c r="BO614" i="10"/>
  <c r="BA205" i="10"/>
  <c r="BL205" i="10" s="1"/>
  <c r="AU205" i="10"/>
  <c r="CE630" i="10"/>
  <c r="BO612" i="10"/>
  <c r="BQ493" i="10"/>
  <c r="BW493" i="10" s="1"/>
  <c r="AU210" i="10"/>
  <c r="BA210" i="10"/>
  <c r="BL210" i="10" s="1"/>
  <c r="BY499" i="10"/>
  <c r="CI499" i="10" s="1"/>
  <c r="CE618" i="10"/>
  <c r="BO600" i="10"/>
  <c r="BY501" i="10"/>
  <c r="CI501" i="10" s="1"/>
  <c r="BU501" i="10"/>
  <c r="BZ492" i="10"/>
  <c r="CJ492" i="10" s="1"/>
  <c r="BQ505" i="10"/>
  <c r="BW505" i="10" s="1"/>
  <c r="BT505" i="10"/>
  <c r="BS504" i="10"/>
  <c r="AK211" i="10"/>
  <c r="BB211" i="10" s="1"/>
  <c r="AN211" i="10"/>
  <c r="BE211" i="10" s="1"/>
  <c r="AQ211" i="10"/>
  <c r="BH211" i="10" s="1"/>
  <c r="AM211" i="10"/>
  <c r="BD211" i="10" s="1"/>
  <c r="AL211" i="10"/>
  <c r="BC211" i="10" s="1"/>
  <c r="AR211" i="10"/>
  <c r="AG212" i="10"/>
  <c r="AP211" i="10"/>
  <c r="BG211" i="10" s="1"/>
  <c r="AO211" i="10"/>
  <c r="BF211" i="10" s="1"/>
  <c r="AJ211" i="10"/>
  <c r="BY491" i="10"/>
  <c r="CI491" i="10" s="1"/>
  <c r="BV500" i="10"/>
  <c r="BX494" i="10"/>
  <c r="CH494" i="10" s="1"/>
  <c r="CE620" i="10"/>
  <c r="BO602" i="10"/>
  <c r="CB502" i="10"/>
  <c r="BS505" i="10"/>
  <c r="BS495" i="10"/>
  <c r="BY495" i="10"/>
  <c r="CI495" i="10" s="1"/>
  <c r="CE617" i="10"/>
  <c r="BO599" i="10"/>
  <c r="AK226" i="10"/>
  <c r="BB226" i="10" s="1"/>
  <c r="AN226" i="10"/>
  <c r="BE226" i="10" s="1"/>
  <c r="AP226" i="10"/>
  <c r="BG226" i="10" s="1"/>
  <c r="AO226" i="10"/>
  <c r="BF226" i="10" s="1"/>
  <c r="AG227" i="10"/>
  <c r="AJ226" i="10"/>
  <c r="AR226" i="10"/>
  <c r="AQ226" i="10"/>
  <c r="BH226" i="10" s="1"/>
  <c r="AG232" i="10"/>
  <c r="AM226" i="10"/>
  <c r="BD226" i="10" s="1"/>
  <c r="AL226" i="10"/>
  <c r="BC226" i="10" s="1"/>
  <c r="CB497" i="10"/>
  <c r="AS205" i="10"/>
  <c r="AT205" i="10" s="1"/>
  <c r="BI205" i="10"/>
  <c r="BJ205" i="10" s="1"/>
  <c r="BK205" i="10" s="1"/>
  <c r="CE626" i="10"/>
  <c r="BO608" i="10"/>
  <c r="AX238" i="10"/>
  <c r="AX233" i="10"/>
  <c r="AX234" i="10" s="1"/>
  <c r="AX235" i="10" s="1"/>
  <c r="AX236" i="10" s="1"/>
  <c r="AX237" i="10" s="1"/>
  <c r="BS512" i="10"/>
  <c r="CE622" i="10"/>
  <c r="BO604" i="10"/>
  <c r="BR513" i="10"/>
  <c r="BS518" i="10"/>
  <c r="BT492" i="10"/>
  <c r="CE623" i="10"/>
  <c r="BO605" i="10"/>
  <c r="BT511" i="10"/>
  <c r="BU492" i="10"/>
  <c r="AY195" i="10"/>
  <c r="AH201" i="10"/>
  <c r="BR511" i="10"/>
  <c r="BY497" i="10"/>
  <c r="CI497" i="10" s="1"/>
  <c r="CE628" i="10"/>
  <c r="BO610" i="10"/>
  <c r="BY514" i="10"/>
  <c r="CI514" i="10" s="1"/>
  <c r="BS491" i="10"/>
  <c r="BX507" i="10"/>
  <c r="CH507" i="10" s="1"/>
  <c r="BZ493" i="10"/>
  <c r="CJ493" i="10" s="1"/>
  <c r="AS200" i="10"/>
  <c r="AT200" i="10" s="1"/>
  <c r="BI200" i="10"/>
  <c r="BJ200" i="10" s="1"/>
  <c r="BK200" i="10" s="1"/>
  <c r="BS506" i="10"/>
  <c r="BS520" i="10"/>
  <c r="BU514" i="10"/>
  <c r="BU506" i="10"/>
  <c r="BV502" i="10"/>
  <c r="AK206" i="10"/>
  <c r="BB206" i="10" s="1"/>
  <c r="AN206" i="10"/>
  <c r="BE206" i="10" s="1"/>
  <c r="AP206" i="10"/>
  <c r="BG206" i="10" s="1"/>
  <c r="AO206" i="10"/>
  <c r="BF206" i="10" s="1"/>
  <c r="AG207" i="10"/>
  <c r="AJ206" i="10"/>
  <c r="AQ206" i="10"/>
  <c r="BH206" i="10" s="1"/>
  <c r="AM206" i="10"/>
  <c r="BD206" i="10" s="1"/>
  <c r="AL206" i="10"/>
  <c r="BC206" i="10" s="1"/>
  <c r="AR206" i="10"/>
  <c r="CE619" i="10"/>
  <c r="BO601" i="10"/>
  <c r="BU518" i="10"/>
  <c r="BX518" i="10"/>
  <c r="CH518" i="10" s="1"/>
  <c r="BX508" i="10"/>
  <c r="CH508" i="10" s="1"/>
  <c r="BV512" i="10"/>
  <c r="BX514" i="10"/>
  <c r="CH514" i="10" s="1"/>
  <c r="CB516" i="10"/>
  <c r="BX511" i="10"/>
  <c r="CH511" i="10" s="1"/>
  <c r="BX515" i="10"/>
  <c r="CH515" i="10" s="1"/>
  <c r="BV513" i="10"/>
  <c r="CE624" i="10"/>
  <c r="BO606" i="10"/>
  <c r="BO613" i="10"/>
  <c r="CE631" i="10"/>
  <c r="BV518" i="10"/>
  <c r="BX501" i="10"/>
  <c r="CH501" i="10" s="1"/>
  <c r="BY507" i="10"/>
  <c r="CI507" i="10" s="1"/>
  <c r="BZ521" i="10"/>
  <c r="CJ521" i="10" s="1"/>
  <c r="BT491" i="10"/>
  <c r="BQ488" i="10"/>
  <c r="BW488" i="10" s="1"/>
  <c r="BV509" i="10"/>
  <c r="BV516" i="10"/>
  <c r="BQ511" i="10"/>
  <c r="BW511" i="10" s="1"/>
  <c r="BV506" i="10"/>
  <c r="BT502" i="10"/>
  <c r="BZ503" i="10"/>
  <c r="CJ503" i="10" s="1"/>
  <c r="BU497" i="10"/>
  <c r="BY510" i="10"/>
  <c r="CI510" i="10" s="1"/>
  <c r="BT519" i="10"/>
  <c r="BR499" i="10"/>
  <c r="BV504" i="10"/>
  <c r="BR505" i="10"/>
  <c r="BV497" i="10"/>
  <c r="BR507" i="10"/>
  <c r="BX510" i="10"/>
  <c r="CH510" i="10" s="1"/>
  <c r="BR515" i="10"/>
  <c r="BR519" i="10"/>
  <c r="BR518" i="10"/>
  <c r="CB501" i="10"/>
  <c r="BV515" i="10"/>
  <c r="BT510" i="10"/>
  <c r="BY516" i="10"/>
  <c r="CI516" i="10" s="1"/>
  <c r="BT521" i="10"/>
  <c r="BU504" i="10"/>
  <c r="BV505" i="10"/>
  <c r="BZ494" i="10"/>
  <c r="CJ494" i="10" s="1"/>
  <c r="CB495" i="10"/>
  <c r="BR516" i="10"/>
  <c r="BS496" i="10"/>
  <c r="BS489" i="10"/>
  <c r="BR520" i="10"/>
  <c r="BZ511" i="10"/>
  <c r="CJ511" i="10" s="1"/>
  <c r="CB500" i="10"/>
  <c r="BQ502" i="10"/>
  <c r="BW502" i="10" s="1"/>
  <c r="BY508" i="10"/>
  <c r="CI508" i="10" s="1"/>
  <c r="BY511" i="10"/>
  <c r="CI511" i="10" s="1"/>
  <c r="BQ495" i="10"/>
  <c r="BW495" i="10" s="1"/>
  <c r="BU496" i="10"/>
  <c r="BR492" i="10"/>
  <c r="BU488" i="10"/>
  <c r="BR504" i="10"/>
  <c r="BV503" i="10"/>
  <c r="BQ515" i="10"/>
  <c r="BW515" i="10" s="1"/>
  <c r="BV521" i="10"/>
  <c r="BZ489" i="10"/>
  <c r="CJ489" i="10" s="1"/>
  <c r="BV495" i="10"/>
  <c r="BR497" i="10"/>
  <c r="BT497" i="10"/>
  <c r="BQ521" i="10"/>
  <c r="BW521" i="10" s="1"/>
  <c r="CB518" i="10"/>
  <c r="BR508" i="10"/>
  <c r="BX499" i="10"/>
  <c r="CH499" i="10" s="1"/>
  <c r="BZ501" i="10"/>
  <c r="CJ501" i="10" s="1"/>
  <c r="BV496" i="10"/>
  <c r="BU503" i="10"/>
  <c r="BX512" i="10"/>
  <c r="CH512" i="10" s="1"/>
  <c r="BR510" i="10"/>
  <c r="BS499" i="10"/>
  <c r="BT488" i="10"/>
  <c r="BS501" i="10"/>
  <c r="BY489" i="10"/>
  <c r="CI489" i="10" s="1"/>
  <c r="CB521" i="10"/>
  <c r="BQ496" i="10"/>
  <c r="BW496" i="10" s="1"/>
  <c r="BZ499" i="10"/>
  <c r="CJ499" i="10" s="1"/>
  <c r="BY496" i="10"/>
  <c r="CI496" i="10" s="1"/>
  <c r="BU507" i="10"/>
  <c r="BU499" i="10"/>
  <c r="BX505" i="10"/>
  <c r="CH505" i="10" s="1"/>
  <c r="CB493" i="10"/>
  <c r="BZ497" i="10"/>
  <c r="CJ497" i="10" s="1"/>
  <c r="BT495" i="10"/>
  <c r="BS497" i="10"/>
  <c r="CB506" i="10"/>
  <c r="BU489" i="10"/>
  <c r="CB504" i="10"/>
  <c r="BX504" i="10"/>
  <c r="CH504" i="10" s="1"/>
  <c r="BZ518" i="10"/>
  <c r="CJ518" i="10" s="1"/>
  <c r="BV507" i="10"/>
  <c r="BV519" i="10"/>
  <c r="BZ491" i="10"/>
  <c r="CJ491" i="10" s="1"/>
  <c r="BZ512" i="10"/>
  <c r="CJ512" i="10" s="1"/>
  <c r="CB499" i="10"/>
  <c r="BR517" i="10"/>
  <c r="BT504" i="10"/>
  <c r="BU520" i="10"/>
  <c r="BY506" i="10"/>
  <c r="CI506" i="10" s="1"/>
  <c r="BS514" i="10"/>
  <c r="AS220" i="10"/>
  <c r="AT220" i="10" s="1"/>
  <c r="BI220" i="10"/>
  <c r="BJ220" i="10" s="1"/>
  <c r="BK220" i="10" s="1"/>
  <c r="AH226" i="10"/>
  <c r="AY220" i="10"/>
  <c r="BS502" i="10"/>
  <c r="CB514" i="10"/>
  <c r="BT515" i="10"/>
  <c r="CE629" i="10"/>
  <c r="BO611" i="10"/>
  <c r="AY215" i="10"/>
  <c r="AH221" i="10"/>
  <c r="BS516" i="10"/>
  <c r="BQ517" i="10"/>
  <c r="BW517" i="10" s="1"/>
  <c r="BR514" i="10"/>
  <c r="BU495" i="10"/>
  <c r="BY513" i="10"/>
  <c r="CI513" i="10" s="1"/>
  <c r="AK216" i="10"/>
  <c r="BB216" i="10" s="1"/>
  <c r="AN216" i="10"/>
  <c r="BE216" i="10" s="1"/>
  <c r="AO216" i="10"/>
  <c r="BF216" i="10" s="1"/>
  <c r="AG217" i="10"/>
  <c r="AJ216" i="10"/>
  <c r="AP216" i="10"/>
  <c r="BG216" i="10" s="1"/>
  <c r="AR216" i="10"/>
  <c r="AQ216" i="10"/>
  <c r="BH216" i="10" s="1"/>
  <c r="AM216" i="10"/>
  <c r="BD216" i="10" s="1"/>
  <c r="AL216" i="10"/>
  <c r="BC216" i="10" s="1"/>
  <c r="BV520" i="10"/>
  <c r="BZ509" i="10"/>
  <c r="CJ509" i="10" s="1"/>
  <c r="BX522" i="10"/>
  <c r="CH522" i="10" s="1"/>
  <c r="CB496" i="10"/>
  <c r="BT494" i="10"/>
  <c r="BU494" i="10"/>
  <c r="AH206" i="10"/>
  <c r="AY200" i="10"/>
  <c r="CE625" i="10"/>
  <c r="BO607" i="10"/>
  <c r="CB494" i="10"/>
  <c r="BQ491" i="10"/>
  <c r="BW491" i="10" s="1"/>
  <c r="BQ506" i="10"/>
  <c r="BW506" i="10" s="1"/>
  <c r="AH212" i="10" l="1"/>
  <c r="AY206" i="10"/>
  <c r="BZ522" i="10"/>
  <c r="CJ522" i="10" s="1"/>
  <c r="CE643" i="10"/>
  <c r="BO625" i="10"/>
  <c r="CE647" i="10"/>
  <c r="BO629" i="10"/>
  <c r="BR536" i="10"/>
  <c r="BV527" i="10"/>
  <c r="CB529" i="10"/>
  <c r="BZ531" i="10"/>
  <c r="CJ531" i="10" s="1"/>
  <c r="BR533" i="10"/>
  <c r="BU541" i="10"/>
  <c r="AY201" i="10"/>
  <c r="AH207" i="10"/>
  <c r="BY536" i="10"/>
  <c r="CI536" i="10" s="1"/>
  <c r="AX244" i="10"/>
  <c r="AX239" i="10"/>
  <c r="AX240" i="10" s="1"/>
  <c r="AX241" i="10" s="1"/>
  <c r="AX242" i="10" s="1"/>
  <c r="AX243" i="10" s="1"/>
  <c r="BU513" i="10"/>
  <c r="BQ522" i="10"/>
  <c r="BW522" i="10" s="1"/>
  <c r="BZ528" i="10"/>
  <c r="CJ528" i="10" s="1"/>
  <c r="BZ537" i="10"/>
  <c r="CJ537" i="10" s="1"/>
  <c r="BT529" i="10"/>
  <c r="BQ510" i="10"/>
  <c r="BW510" i="10" s="1"/>
  <c r="BS535" i="10"/>
  <c r="AU216" i="10"/>
  <c r="BA216" i="10"/>
  <c r="BL216" i="10" s="1"/>
  <c r="CB534" i="10"/>
  <c r="BU534" i="10"/>
  <c r="BY538" i="10"/>
  <c r="CI538" i="10" s="1"/>
  <c r="BT536" i="10"/>
  <c r="BS530" i="10"/>
  <c r="BV529" i="10"/>
  <c r="CB537" i="10"/>
  <c r="BR530" i="10"/>
  <c r="AS206" i="10"/>
  <c r="AT206" i="10" s="1"/>
  <c r="BI206" i="10"/>
  <c r="BJ206" i="10" s="1"/>
  <c r="BK206" i="10" s="1"/>
  <c r="BX535" i="10"/>
  <c r="CH535" i="10" s="1"/>
  <c r="BZ532" i="10"/>
  <c r="CJ532" i="10" s="1"/>
  <c r="BY531" i="10"/>
  <c r="CI531" i="10" s="1"/>
  <c r="BU509" i="10"/>
  <c r="BV524" i="10"/>
  <c r="BT518" i="10"/>
  <c r="BY519" i="10"/>
  <c r="CI519" i="10" s="1"/>
  <c r="BS534" i="10"/>
  <c r="BY520" i="10"/>
  <c r="CI520" i="10" s="1"/>
  <c r="BU527" i="10"/>
  <c r="BT507" i="10"/>
  <c r="BU526" i="10"/>
  <c r="BU524" i="10"/>
  <c r="BY525" i="10"/>
  <c r="CI525" i="10" s="1"/>
  <c r="BU517" i="10"/>
  <c r="CB519" i="10"/>
  <c r="BU522" i="10"/>
  <c r="BU512" i="10"/>
  <c r="BR531" i="10"/>
  <c r="BU536" i="10"/>
  <c r="BR524" i="10"/>
  <c r="CB525" i="10"/>
  <c r="BV536" i="10"/>
  <c r="BZ520" i="10"/>
  <c r="CJ520" i="10" s="1"/>
  <c r="CB508" i="10"/>
  <c r="CB532" i="10"/>
  <c r="CB539" i="10"/>
  <c r="BY535" i="10"/>
  <c r="CI535" i="10" s="1"/>
  <c r="BX524" i="10"/>
  <c r="CH524" i="10" s="1"/>
  <c r="BV530" i="10"/>
  <c r="CB530" i="10"/>
  <c r="BV510" i="10"/>
  <c r="BV532" i="10"/>
  <c r="BR534" i="10"/>
  <c r="BR535" i="10"/>
  <c r="BX521" i="10"/>
  <c r="CH521" i="10" s="1"/>
  <c r="BY522" i="10"/>
  <c r="CI522" i="10" s="1"/>
  <c r="BU528" i="10"/>
  <c r="BT517" i="10"/>
  <c r="BS538" i="10"/>
  <c r="AK212" i="10"/>
  <c r="BB212" i="10" s="1"/>
  <c r="AN212" i="10"/>
  <c r="BE212" i="10" s="1"/>
  <c r="AO212" i="10"/>
  <c r="BF212" i="10" s="1"/>
  <c r="AG213" i="10"/>
  <c r="AJ212" i="10"/>
  <c r="AP212" i="10"/>
  <c r="BG212" i="10" s="1"/>
  <c r="AL212" i="10"/>
  <c r="BC212" i="10" s="1"/>
  <c r="AR212" i="10"/>
  <c r="AQ212" i="10"/>
  <c r="BH212" i="10" s="1"/>
  <c r="AM212" i="10"/>
  <c r="BD212" i="10" s="1"/>
  <c r="BV514" i="10"/>
  <c r="BV522" i="10"/>
  <c r="BS517" i="10"/>
  <c r="BY534" i="10"/>
  <c r="CI534" i="10" s="1"/>
  <c r="BX509" i="10"/>
  <c r="CH509" i="10" s="1"/>
  <c r="BY517" i="10"/>
  <c r="CI517" i="10" s="1"/>
  <c r="AH222" i="10"/>
  <c r="AY216" i="10"/>
  <c r="BY540" i="10"/>
  <c r="CI540" i="10" s="1"/>
  <c r="AK217" i="10"/>
  <c r="BB217" i="10" s="1"/>
  <c r="AN217" i="10"/>
  <c r="BE217" i="10" s="1"/>
  <c r="AL217" i="10"/>
  <c r="BC217" i="10" s="1"/>
  <c r="AR217" i="10"/>
  <c r="AQ217" i="10"/>
  <c r="BH217" i="10" s="1"/>
  <c r="AM217" i="10"/>
  <c r="BD217" i="10" s="1"/>
  <c r="AP217" i="10"/>
  <c r="BG217" i="10" s="1"/>
  <c r="AO217" i="10"/>
  <c r="BF217" i="10" s="1"/>
  <c r="AJ217" i="10"/>
  <c r="AG218" i="10"/>
  <c r="BX539" i="10"/>
  <c r="CH539" i="10" s="1"/>
  <c r="CB536" i="10"/>
  <c r="BR532" i="10"/>
  <c r="BV534" i="10"/>
  <c r="BZ525" i="10"/>
  <c r="CJ525" i="10" s="1"/>
  <c r="BR540" i="10"/>
  <c r="BX528" i="10"/>
  <c r="CH528" i="10" s="1"/>
  <c r="BU537" i="10"/>
  <c r="BU529" i="10"/>
  <c r="CE640" i="10"/>
  <c r="BO622" i="10"/>
  <c r="BX531" i="10"/>
  <c r="CH531" i="10" s="1"/>
  <c r="BZ530" i="10"/>
  <c r="CJ530" i="10" s="1"/>
  <c r="BX538" i="10"/>
  <c r="CH538" i="10" s="1"/>
  <c r="BS513" i="10"/>
  <c r="AS211" i="10"/>
  <c r="AT211" i="10" s="1"/>
  <c r="BI211" i="10"/>
  <c r="BJ211" i="10" s="1"/>
  <c r="BK211" i="10" s="1"/>
  <c r="BY515" i="10"/>
  <c r="CI515" i="10" s="1"/>
  <c r="BQ512" i="10"/>
  <c r="BW512" i="10" s="1"/>
  <c r="AS221" i="10"/>
  <c r="AT221" i="10" s="1"/>
  <c r="BI221" i="10"/>
  <c r="BJ221" i="10" s="1"/>
  <c r="BK221" i="10" s="1"/>
  <c r="BZ524" i="10"/>
  <c r="CJ524" i="10" s="1"/>
  <c r="BV533" i="10"/>
  <c r="BT509" i="10"/>
  <c r="BY537" i="10"/>
  <c r="CI537" i="10" s="1"/>
  <c r="BZ535" i="10"/>
  <c r="CJ535" i="10" s="1"/>
  <c r="CE652" i="10"/>
  <c r="BO634" i="10"/>
  <c r="BQ537" i="10"/>
  <c r="BW537" i="10" s="1"/>
  <c r="BX533" i="10"/>
  <c r="CH533" i="10" s="1"/>
  <c r="BT528" i="10"/>
  <c r="BR527" i="10"/>
  <c r="BZ533" i="10"/>
  <c r="CJ533" i="10" s="1"/>
  <c r="BX529" i="10"/>
  <c r="CH529" i="10" s="1"/>
  <c r="BT535" i="10"/>
  <c r="BS533" i="10"/>
  <c r="BT541" i="10"/>
  <c r="BU531" i="10"/>
  <c r="BQ536" i="10"/>
  <c r="BW536" i="10" s="1"/>
  <c r="BY526" i="10"/>
  <c r="CI526" i="10" s="1"/>
  <c r="BQ539" i="10"/>
  <c r="BW539" i="10" s="1"/>
  <c r="BV540" i="10"/>
  <c r="BR529" i="10"/>
  <c r="BU530" i="10"/>
  <c r="CE646" i="10"/>
  <c r="BO628" i="10"/>
  <c r="BZ527" i="10"/>
  <c r="CJ527" i="10" s="1"/>
  <c r="BV526" i="10"/>
  <c r="BT537" i="10"/>
  <c r="AK232" i="10"/>
  <c r="BB232" i="10" s="1"/>
  <c r="AN232" i="10"/>
  <c r="BE232" i="10" s="1"/>
  <c r="AO232" i="10"/>
  <c r="BF232" i="10" s="1"/>
  <c r="AG233" i="10"/>
  <c r="AJ232" i="10"/>
  <c r="AP232" i="10"/>
  <c r="BG232" i="10" s="1"/>
  <c r="AR232" i="10"/>
  <c r="AQ232" i="10"/>
  <c r="BH232" i="10" s="1"/>
  <c r="AG238" i="10"/>
  <c r="AM232" i="10"/>
  <c r="BD232" i="10" s="1"/>
  <c r="AL232" i="10"/>
  <c r="BC232" i="10" s="1"/>
  <c r="BS527" i="10"/>
  <c r="BT522" i="10"/>
  <c r="BX513" i="10"/>
  <c r="CH513" i="10" s="1"/>
  <c r="BQ531" i="10"/>
  <c r="BW531" i="10" s="1"/>
  <c r="BQ520" i="10"/>
  <c r="BW520" i="10" s="1"/>
  <c r="BZ539" i="10"/>
  <c r="CJ539" i="10" s="1"/>
  <c r="BZ534" i="10"/>
  <c r="CJ534" i="10" s="1"/>
  <c r="BS528" i="10"/>
  <c r="BX520" i="10"/>
  <c r="CH520" i="10" s="1"/>
  <c r="CE651" i="10"/>
  <c r="BO633" i="10"/>
  <c r="BS531" i="10"/>
  <c r="BR528" i="10"/>
  <c r="BT526" i="10"/>
  <c r="BT524" i="10"/>
  <c r="BQ527" i="10"/>
  <c r="BW527" i="10" s="1"/>
  <c r="AH232" i="10"/>
  <c r="AY226" i="10"/>
  <c r="CB528" i="10"/>
  <c r="BQ524" i="10"/>
  <c r="BW524" i="10" s="1"/>
  <c r="CB535" i="10"/>
  <c r="BX537" i="10"/>
  <c r="CH537" i="10" s="1"/>
  <c r="BS532" i="10"/>
  <c r="BY541" i="10"/>
  <c r="CI541" i="10" s="1"/>
  <c r="BV523" i="10"/>
  <c r="BT531" i="10"/>
  <c r="BY527" i="10"/>
  <c r="CI527" i="10" s="1"/>
  <c r="CE649" i="10"/>
  <c r="BO631" i="10"/>
  <c r="BQ528" i="10"/>
  <c r="BW528" i="10" s="1"/>
  <c r="BY521" i="10"/>
  <c r="CI521" i="10" s="1"/>
  <c r="BV531" i="10"/>
  <c r="CB527" i="10"/>
  <c r="BV538" i="10"/>
  <c r="BQ530" i="10"/>
  <c r="BW530" i="10" s="1"/>
  <c r="CB533" i="10"/>
  <c r="BR538" i="10"/>
  <c r="BU540" i="10"/>
  <c r="BQ518" i="10"/>
  <c r="BW518" i="10" s="1"/>
  <c r="BQ534" i="10"/>
  <c r="BW534" i="10" s="1"/>
  <c r="BA221" i="10"/>
  <c r="BL221" i="10" s="1"/>
  <c r="AU221" i="10"/>
  <c r="BR541" i="10"/>
  <c r="BQ513" i="10"/>
  <c r="BW513" i="10" s="1"/>
  <c r="BT539" i="10"/>
  <c r="BX541" i="10"/>
  <c r="CH541" i="10" s="1"/>
  <c r="CB524" i="10"/>
  <c r="BY539" i="10"/>
  <c r="CI539" i="10" s="1"/>
  <c r="BU532" i="10"/>
  <c r="BY529" i="10"/>
  <c r="CI529" i="10" s="1"/>
  <c r="BT538" i="10"/>
  <c r="BQ529" i="10"/>
  <c r="BW529" i="10" s="1"/>
  <c r="BO624" i="10"/>
  <c r="CE642" i="10"/>
  <c r="AU206" i="10"/>
  <c r="BA206" i="10"/>
  <c r="BL206" i="10" s="1"/>
  <c r="CB541" i="10" s="1"/>
  <c r="BQ532" i="10"/>
  <c r="BW532" i="10" s="1"/>
  <c r="AS226" i="10"/>
  <c r="AT226" i="10" s="1"/>
  <c r="BI226" i="10"/>
  <c r="BJ226" i="10" s="1"/>
  <c r="BK226" i="10" s="1"/>
  <c r="BT534" i="10"/>
  <c r="BZ536" i="10"/>
  <c r="CJ536" i="10" s="1"/>
  <c r="BT514" i="10"/>
  <c r="BT533" i="10"/>
  <c r="CE639" i="10"/>
  <c r="BO621" i="10"/>
  <c r="CE645" i="10"/>
  <c r="BO627" i="10"/>
  <c r="BS540" i="10"/>
  <c r="BX540" i="10"/>
  <c r="CH540" i="10" s="1"/>
  <c r="CB513" i="10"/>
  <c r="BU538" i="10"/>
  <c r="BT540" i="10"/>
  <c r="CB538" i="10"/>
  <c r="BQ533" i="10"/>
  <c r="BW533" i="10" s="1"/>
  <c r="BZ538" i="10"/>
  <c r="CJ538" i="10" s="1"/>
  <c r="BQ535" i="10"/>
  <c r="BW535" i="10" s="1"/>
  <c r="BX534" i="10"/>
  <c r="CH534" i="10" s="1"/>
  <c r="BX527" i="10"/>
  <c r="CH527" i="10" s="1"/>
  <c r="BQ540" i="10"/>
  <c r="BW540" i="10" s="1"/>
  <c r="BV537" i="10"/>
  <c r="BT525" i="10"/>
  <c r="BT530" i="10"/>
  <c r="CB531" i="10"/>
  <c r="BV528" i="10"/>
  <c r="BS536" i="10"/>
  <c r="BT532" i="10"/>
  <c r="AK207" i="10"/>
  <c r="AM207" i="10"/>
  <c r="AR207" i="10"/>
  <c r="AS207" i="10" s="1"/>
  <c r="AT207" i="10" s="1"/>
  <c r="AP207" i="10"/>
  <c r="AN207" i="10"/>
  <c r="AL207" i="10"/>
  <c r="AO207" i="10"/>
  <c r="AJ207" i="10"/>
  <c r="AU207" i="10" s="1"/>
  <c r="AQ207" i="10"/>
  <c r="BY530" i="10"/>
  <c r="CI530" i="10" s="1"/>
  <c r="BS524" i="10"/>
  <c r="BQ538" i="10"/>
  <c r="BW538" i="10" s="1"/>
  <c r="BS537" i="10"/>
  <c r="AU226" i="10"/>
  <c r="BA226" i="10"/>
  <c r="BL226" i="10" s="1"/>
  <c r="CE635" i="10"/>
  <c r="BO617" i="10"/>
  <c r="CE638" i="10"/>
  <c r="BO620" i="10"/>
  <c r="BA211" i="10"/>
  <c r="BL211" i="10" s="1"/>
  <c r="AU211" i="10"/>
  <c r="BU525" i="10"/>
  <c r="BV539" i="10"/>
  <c r="BO618" i="10"/>
  <c r="CE636" i="10"/>
  <c r="CE648" i="10"/>
  <c r="BO630" i="10"/>
  <c r="BS522" i="10"/>
  <c r="BO632" i="10"/>
  <c r="CE650" i="10"/>
  <c r="BS539" i="10"/>
  <c r="BU535" i="10"/>
  <c r="BR539" i="10"/>
  <c r="BY528" i="10"/>
  <c r="CI528" i="10" s="1"/>
  <c r="BZ513" i="10"/>
  <c r="CJ513" i="10" s="1"/>
  <c r="BX532" i="10"/>
  <c r="CH532" i="10" s="1"/>
  <c r="AS216" i="10"/>
  <c r="AT216" i="10" s="1"/>
  <c r="BI216" i="10"/>
  <c r="BJ216" i="10" s="1"/>
  <c r="BK216" i="10" s="1"/>
  <c r="AY221" i="10"/>
  <c r="AH227" i="10"/>
  <c r="BX530" i="10"/>
  <c r="CH530" i="10" s="1"/>
  <c r="BT527" i="10"/>
  <c r="CE637" i="10"/>
  <c r="BO619" i="10"/>
  <c r="BR537" i="10"/>
  <c r="CB522" i="10"/>
  <c r="CE641" i="10"/>
  <c r="BO623" i="10"/>
  <c r="BZ529" i="10"/>
  <c r="CJ529" i="10" s="1"/>
  <c r="BT513" i="10"/>
  <c r="CE644" i="10"/>
  <c r="BO626" i="10"/>
  <c r="BS541" i="10"/>
  <c r="AK227" i="10"/>
  <c r="BB227" i="10" s="1"/>
  <c r="AN227" i="10"/>
  <c r="BE227" i="10" s="1"/>
  <c r="AQ227" i="10"/>
  <c r="BH227" i="10" s="1"/>
  <c r="AM227" i="10"/>
  <c r="BD227" i="10" s="1"/>
  <c r="AL227" i="10"/>
  <c r="BC227" i="10" s="1"/>
  <c r="AR227" i="10"/>
  <c r="AG228" i="10"/>
  <c r="AP227" i="10"/>
  <c r="BG227" i="10" s="1"/>
  <c r="AO227" i="10"/>
  <c r="BF227" i="10" s="1"/>
  <c r="AJ227" i="10"/>
  <c r="BY533" i="10"/>
  <c r="CI533" i="10" s="1"/>
  <c r="BQ514" i="10"/>
  <c r="BW514" i="10" s="1"/>
  <c r="CB517" i="10"/>
  <c r="BV517" i="10"/>
  <c r="BY532" i="10"/>
  <c r="CI532" i="10" s="1"/>
  <c r="AK222" i="10"/>
  <c r="BB222" i="10" s="1"/>
  <c r="AN222" i="10"/>
  <c r="BE222" i="10" s="1"/>
  <c r="AP222" i="10"/>
  <c r="BG222" i="10" s="1"/>
  <c r="AO222" i="10"/>
  <c r="BF222" i="10" s="1"/>
  <c r="AG223" i="10"/>
  <c r="AJ222" i="10"/>
  <c r="AQ222" i="10"/>
  <c r="BH222" i="10" s="1"/>
  <c r="AM222" i="10"/>
  <c r="BD222" i="10" s="1"/>
  <c r="AL222" i="10"/>
  <c r="BC222" i="10" s="1"/>
  <c r="AR222" i="10"/>
  <c r="AY211" i="10"/>
  <c r="AH217" i="10"/>
  <c r="BR522" i="10"/>
  <c r="BX517" i="10"/>
  <c r="CH517" i="10" s="1"/>
  <c r="BZ517" i="10"/>
  <c r="CJ517" i="10" s="1"/>
  <c r="CE657" i="10" l="1"/>
  <c r="BO639" i="10"/>
  <c r="AS212" i="10"/>
  <c r="AT212" i="10" s="1"/>
  <c r="BI212" i="10"/>
  <c r="BJ212" i="10" s="1"/>
  <c r="BK212" i="10" s="1"/>
  <c r="AU222" i="10"/>
  <c r="BA222" i="10"/>
  <c r="BL222" i="10" s="1"/>
  <c r="AY217" i="10"/>
  <c r="AH223" i="10"/>
  <c r="BO637" i="10"/>
  <c r="CE655" i="10"/>
  <c r="CE656" i="10"/>
  <c r="BO638" i="10"/>
  <c r="BO635" i="10"/>
  <c r="CE653" i="10"/>
  <c r="CE664" i="10"/>
  <c r="BO646" i="10"/>
  <c r="AH228" i="10"/>
  <c r="AY222" i="10"/>
  <c r="AX250" i="10"/>
  <c r="AX245" i="10"/>
  <c r="AX246" i="10" s="1"/>
  <c r="AX247" i="10" s="1"/>
  <c r="AX248" i="10" s="1"/>
  <c r="AX249" i="10" s="1"/>
  <c r="BS529" i="10"/>
  <c r="AS222" i="10"/>
  <c r="AT222" i="10" s="1"/>
  <c r="BI222" i="10"/>
  <c r="BJ222" i="10" s="1"/>
  <c r="BK222" i="10" s="1"/>
  <c r="BA227" i="10"/>
  <c r="BL227" i="10" s="1"/>
  <c r="AU227" i="10"/>
  <c r="CE662" i="10"/>
  <c r="BO644" i="10"/>
  <c r="AY227" i="10"/>
  <c r="AH233" i="10"/>
  <c r="BO636" i="10"/>
  <c r="CE654" i="10"/>
  <c r="CE667" i="10"/>
  <c r="BO649" i="10"/>
  <c r="AK238" i="10"/>
  <c r="BB238" i="10" s="1"/>
  <c r="AN238" i="10"/>
  <c r="BE238" i="10" s="1"/>
  <c r="AP238" i="10"/>
  <c r="BG238" i="10" s="1"/>
  <c r="AO238" i="10"/>
  <c r="BF238" i="10" s="1"/>
  <c r="AG239" i="10"/>
  <c r="AJ238" i="10"/>
  <c r="AQ238" i="10"/>
  <c r="BH238" i="10" s="1"/>
  <c r="AG244" i="10"/>
  <c r="AM238" i="10"/>
  <c r="BD238" i="10" s="1"/>
  <c r="AL238" i="10"/>
  <c r="BC238" i="10" s="1"/>
  <c r="AR238" i="10"/>
  <c r="CE670" i="10"/>
  <c r="BO652" i="10"/>
  <c r="AS217" i="10"/>
  <c r="AT217" i="10" s="1"/>
  <c r="BI217" i="10"/>
  <c r="BJ217" i="10" s="1"/>
  <c r="BK217" i="10" s="1"/>
  <c r="BZ541" i="10"/>
  <c r="CJ541" i="10" s="1"/>
  <c r="CE668" i="10"/>
  <c r="BO650" i="10"/>
  <c r="AU212" i="10"/>
  <c r="BA212" i="10"/>
  <c r="BL212" i="10" s="1"/>
  <c r="AY207" i="10"/>
  <c r="AH213" i="10"/>
  <c r="BV542" i="10"/>
  <c r="BY558" i="10"/>
  <c r="CI558" i="10" s="1"/>
  <c r="AH218" i="10"/>
  <c r="AY212" i="10"/>
  <c r="CE660" i="10"/>
  <c r="BO642" i="10"/>
  <c r="AS232" i="10"/>
  <c r="AT232" i="10" s="1"/>
  <c r="BI232" i="10"/>
  <c r="BJ232" i="10" s="1"/>
  <c r="BK232" i="10" s="1"/>
  <c r="AK218" i="10"/>
  <c r="BB218" i="10" s="1"/>
  <c r="AN218" i="10"/>
  <c r="BE218" i="10" s="1"/>
  <c r="AP218" i="10"/>
  <c r="BG218" i="10" s="1"/>
  <c r="AO218" i="10"/>
  <c r="BF218" i="10" s="1"/>
  <c r="AG219" i="10"/>
  <c r="AJ218" i="10"/>
  <c r="AR218" i="10"/>
  <c r="AQ218" i="10"/>
  <c r="BH218" i="10" s="1"/>
  <c r="AM218" i="10"/>
  <c r="BD218" i="10" s="1"/>
  <c r="AL218" i="10"/>
  <c r="BC218" i="10" s="1"/>
  <c r="AP213" i="10"/>
  <c r="AM213" i="10"/>
  <c r="AN213" i="10"/>
  <c r="AJ213" i="10"/>
  <c r="AU213" i="10" s="1"/>
  <c r="AO213" i="10"/>
  <c r="AK213" i="10"/>
  <c r="AL213" i="10"/>
  <c r="AQ213" i="10"/>
  <c r="AR213" i="10"/>
  <c r="AS213" i="10" s="1"/>
  <c r="AT213" i="10" s="1"/>
  <c r="BU539" i="10"/>
  <c r="CB545" i="10"/>
  <c r="BX545" i="10"/>
  <c r="CH545" i="10" s="1"/>
  <c r="BY524" i="10"/>
  <c r="CI524" i="10" s="1"/>
  <c r="BZ540" i="10"/>
  <c r="CJ540" i="10" s="1"/>
  <c r="BX536" i="10"/>
  <c r="CH536" i="10" s="1"/>
  <c r="BQ547" i="10"/>
  <c r="BW547" i="10" s="1"/>
  <c r="BY549" i="10"/>
  <c r="CI549" i="10" s="1"/>
  <c r="BZ555" i="10"/>
  <c r="CJ555" i="10" s="1"/>
  <c r="CB558" i="10"/>
  <c r="BX559" i="10"/>
  <c r="CH559" i="10" s="1"/>
  <c r="CE665" i="10"/>
  <c r="BO647" i="10"/>
  <c r="CE661" i="10"/>
  <c r="BO643" i="10"/>
  <c r="AK228" i="10"/>
  <c r="BB228" i="10" s="1"/>
  <c r="AN228" i="10"/>
  <c r="BE228" i="10" s="1"/>
  <c r="AO228" i="10"/>
  <c r="BF228" i="10" s="1"/>
  <c r="AG229" i="10"/>
  <c r="AJ228" i="10"/>
  <c r="AP228" i="10"/>
  <c r="BG228" i="10" s="1"/>
  <c r="AL228" i="10"/>
  <c r="BC228" i="10" s="1"/>
  <c r="AR228" i="10"/>
  <c r="AQ228" i="10"/>
  <c r="BH228" i="10" s="1"/>
  <c r="AM228" i="10"/>
  <c r="BD228" i="10" s="1"/>
  <c r="CE666" i="10"/>
  <c r="BO648" i="10"/>
  <c r="BQ541" i="10"/>
  <c r="BW541" i="10" s="1"/>
  <c r="AH238" i="10"/>
  <c r="AY232" i="10"/>
  <c r="CB540" i="10"/>
  <c r="BA217" i="10"/>
  <c r="BL217" i="10" s="1"/>
  <c r="AU217" i="10"/>
  <c r="BU533" i="10"/>
  <c r="AS227" i="10"/>
  <c r="AT227" i="10" s="1"/>
  <c r="BI227" i="10"/>
  <c r="BJ227" i="10" s="1"/>
  <c r="BK227" i="10" s="1"/>
  <c r="BO641" i="10"/>
  <c r="CE659" i="10"/>
  <c r="CE663" i="10"/>
  <c r="BO645" i="10"/>
  <c r="AU232" i="10"/>
  <c r="BA232" i="10"/>
  <c r="BL232" i="10" s="1"/>
  <c r="BO640" i="10"/>
  <c r="CE658" i="10"/>
  <c r="BQ548" i="10"/>
  <c r="BW548" i="10" s="1"/>
  <c r="AK223" i="10"/>
  <c r="BB223" i="10" s="1"/>
  <c r="AN223" i="10"/>
  <c r="BE223" i="10" s="1"/>
  <c r="AQ223" i="10"/>
  <c r="BH223" i="10" s="1"/>
  <c r="AM223" i="10"/>
  <c r="BD223" i="10" s="1"/>
  <c r="AL223" i="10"/>
  <c r="BC223" i="10" s="1"/>
  <c r="AR223" i="10"/>
  <c r="AO223" i="10"/>
  <c r="BF223" i="10" s="1"/>
  <c r="AJ223" i="10"/>
  <c r="AG224" i="10"/>
  <c r="AP223" i="10"/>
  <c r="BG223" i="10" s="1"/>
  <c r="BO651" i="10"/>
  <c r="CE669" i="10"/>
  <c r="AK233" i="10"/>
  <c r="BB233" i="10" s="1"/>
  <c r="AN233" i="10"/>
  <c r="BE233" i="10" s="1"/>
  <c r="AL233" i="10"/>
  <c r="BC233" i="10" s="1"/>
  <c r="AR233" i="10"/>
  <c r="AQ233" i="10"/>
  <c r="BH233" i="10" s="1"/>
  <c r="AM233" i="10"/>
  <c r="BD233" i="10" s="1"/>
  <c r="AP233" i="10"/>
  <c r="BG233" i="10" s="1"/>
  <c r="AO233" i="10"/>
  <c r="BF233" i="10" s="1"/>
  <c r="AJ233" i="10"/>
  <c r="AG234" i="10"/>
  <c r="AS233" i="10" l="1"/>
  <c r="AT233" i="10" s="1"/>
  <c r="BI233" i="10"/>
  <c r="BJ233" i="10" s="1"/>
  <c r="BK233" i="10" s="1"/>
  <c r="AS223" i="10"/>
  <c r="AT223" i="10" s="1"/>
  <c r="BI223" i="10"/>
  <c r="BJ223" i="10" s="1"/>
  <c r="BK223" i="10" s="1"/>
  <c r="BA233" i="10"/>
  <c r="BL233" i="10" s="1"/>
  <c r="AU233" i="10"/>
  <c r="CE676" i="10"/>
  <c r="BO658" i="10"/>
  <c r="CE681" i="10"/>
  <c r="BO663" i="10"/>
  <c r="AM219" i="10"/>
  <c r="AN219" i="10"/>
  <c r="AO219" i="10"/>
  <c r="AL219" i="10"/>
  <c r="AK219" i="10"/>
  <c r="AP219" i="10"/>
  <c r="AJ219" i="10"/>
  <c r="AU219" i="10" s="1"/>
  <c r="AQ219" i="10"/>
  <c r="AR219" i="10"/>
  <c r="AS219" i="10" s="1"/>
  <c r="AT219" i="10" s="1"/>
  <c r="BX558" i="10"/>
  <c r="CH558" i="10" s="1"/>
  <c r="CB553" i="10"/>
  <c r="BV544" i="10"/>
  <c r="BX549" i="10"/>
  <c r="CH549" i="10" s="1"/>
  <c r="BV556" i="10"/>
  <c r="BU555" i="10"/>
  <c r="BT552" i="10"/>
  <c r="CB550" i="10"/>
  <c r="BR557" i="10"/>
  <c r="BU554" i="10"/>
  <c r="BX550" i="10"/>
  <c r="CH550" i="10" s="1"/>
  <c r="BS547" i="10"/>
  <c r="BT551" i="10"/>
  <c r="BU553" i="10"/>
  <c r="BS549" i="10"/>
  <c r="BU556" i="10"/>
  <c r="BV547" i="10"/>
  <c r="BV554" i="10"/>
  <c r="BS554" i="10"/>
  <c r="BZ553" i="10"/>
  <c r="CJ553" i="10" s="1"/>
  <c r="BX544" i="10"/>
  <c r="CH544" i="10" s="1"/>
  <c r="BV548" i="10"/>
  <c r="BR549" i="10"/>
  <c r="BZ548" i="10"/>
  <c r="CJ548" i="10" s="1"/>
  <c r="BY555" i="10"/>
  <c r="CI555" i="10" s="1"/>
  <c r="BZ554" i="10"/>
  <c r="CJ554" i="10" s="1"/>
  <c r="BZ546" i="10"/>
  <c r="CJ546" i="10" s="1"/>
  <c r="BR554" i="10"/>
  <c r="BZ557" i="10"/>
  <c r="CJ557" i="10" s="1"/>
  <c r="BS553" i="10"/>
  <c r="BV545" i="10"/>
  <c r="BQ555" i="10"/>
  <c r="BW555" i="10" s="1"/>
  <c r="BU547" i="10"/>
  <c r="BQ557" i="10"/>
  <c r="BW557" i="10" s="1"/>
  <c r="BZ545" i="10"/>
  <c r="CJ545" i="10" s="1"/>
  <c r="BQ552" i="10"/>
  <c r="BW552" i="10" s="1"/>
  <c r="BX554" i="10"/>
  <c r="CH554" i="10" s="1"/>
  <c r="BT546" i="10"/>
  <c r="BX548" i="10"/>
  <c r="CH548" i="10" s="1"/>
  <c r="BS558" i="10"/>
  <c r="BV551" i="10"/>
  <c r="BY557" i="10"/>
  <c r="CI557" i="10" s="1"/>
  <c r="BZ558" i="10"/>
  <c r="CJ558" i="10" s="1"/>
  <c r="BR551" i="10"/>
  <c r="BV559" i="10"/>
  <c r="BT553" i="10"/>
  <c r="CB552" i="10"/>
  <c r="BY550" i="10"/>
  <c r="CI550" i="10" s="1"/>
  <c r="CB556" i="10"/>
  <c r="BR553" i="10"/>
  <c r="BT545" i="10"/>
  <c r="BZ549" i="10"/>
  <c r="CJ549" i="10" s="1"/>
  <c r="BX552" i="10"/>
  <c r="CH552" i="10" s="1"/>
  <c r="BX551" i="10"/>
  <c r="CH551" i="10" s="1"/>
  <c r="BU548" i="10"/>
  <c r="BZ552" i="10"/>
  <c r="CJ552" i="10" s="1"/>
  <c r="BY545" i="10"/>
  <c r="CI545" i="10" s="1"/>
  <c r="CB546" i="10"/>
  <c r="BV557" i="10"/>
  <c r="BS555" i="10"/>
  <c r="CB557" i="10"/>
  <c r="BR546" i="10"/>
  <c r="CB549" i="10"/>
  <c r="BR545" i="10"/>
  <c r="BV558" i="10"/>
  <c r="BR547" i="10"/>
  <c r="BU557" i="10"/>
  <c r="BR556" i="10"/>
  <c r="BS551" i="10"/>
  <c r="BY547" i="10"/>
  <c r="CI547" i="10" s="1"/>
  <c r="BZ559" i="10"/>
  <c r="CJ559" i="10" s="1"/>
  <c r="BY553" i="10"/>
  <c r="CI553" i="10" s="1"/>
  <c r="BY551" i="10"/>
  <c r="CI551" i="10" s="1"/>
  <c r="CB554" i="10"/>
  <c r="BT554" i="10"/>
  <c r="BU542" i="10"/>
  <c r="BV550" i="10"/>
  <c r="CB555" i="10"/>
  <c r="BY559" i="10"/>
  <c r="CI559" i="10" s="1"/>
  <c r="BZ547" i="10"/>
  <c r="CJ547" i="10" s="1"/>
  <c r="BX553" i="10"/>
  <c r="CH553" i="10" s="1"/>
  <c r="BT557" i="10"/>
  <c r="BS546" i="10"/>
  <c r="BU546" i="10"/>
  <c r="CB548" i="10"/>
  <c r="CB559" i="10"/>
  <c r="BU550" i="10"/>
  <c r="BX546" i="10"/>
  <c r="CH546" i="10" s="1"/>
  <c r="BU545" i="10"/>
  <c r="BX555" i="10"/>
  <c r="CH555" i="10" s="1"/>
  <c r="BT555" i="10"/>
  <c r="BQ549" i="10"/>
  <c r="BW549" i="10" s="1"/>
  <c r="BY543" i="10"/>
  <c r="CI543" i="10" s="1"/>
  <c r="BS557" i="10"/>
  <c r="BT549" i="10"/>
  <c r="BZ542" i="10"/>
  <c r="CJ542" i="10" s="1"/>
  <c r="BQ558" i="10"/>
  <c r="BW558" i="10" s="1"/>
  <c r="BQ556" i="10"/>
  <c r="BW556" i="10" s="1"/>
  <c r="BR552" i="10"/>
  <c r="BQ546" i="10"/>
  <c r="BW546" i="10" s="1"/>
  <c r="BS545" i="10"/>
  <c r="BS552" i="10"/>
  <c r="BY546" i="10"/>
  <c r="CI546" i="10" s="1"/>
  <c r="BT556" i="10"/>
  <c r="BV552" i="10"/>
  <c r="CB551" i="10"/>
  <c r="BS559" i="10"/>
  <c r="BT558" i="10"/>
  <c r="BV549" i="10"/>
  <c r="BZ556" i="10"/>
  <c r="CJ556" i="10" s="1"/>
  <c r="BQ553" i="10"/>
  <c r="BW553" i="10" s="1"/>
  <c r="BQ554" i="10"/>
  <c r="BW554" i="10" s="1"/>
  <c r="BY554" i="10"/>
  <c r="CI554" i="10" s="1"/>
  <c r="BU549" i="10"/>
  <c r="BQ551" i="10"/>
  <c r="BW551" i="10" s="1"/>
  <c r="BZ551" i="10"/>
  <c r="CJ551" i="10" s="1"/>
  <c r="BR559" i="10"/>
  <c r="BZ550" i="10"/>
  <c r="CJ550" i="10" s="1"/>
  <c r="BU551" i="10"/>
  <c r="BU552" i="10"/>
  <c r="BT550" i="10"/>
  <c r="BY548" i="10"/>
  <c r="CI548" i="10" s="1"/>
  <c r="BR555" i="10"/>
  <c r="BS556" i="10"/>
  <c r="BR558" i="10"/>
  <c r="BR548" i="10"/>
  <c r="BX556" i="10"/>
  <c r="CH556" i="10" s="1"/>
  <c r="BS550" i="10"/>
  <c r="BY556" i="10"/>
  <c r="CI556" i="10" s="1"/>
  <c r="BX543" i="10"/>
  <c r="CH543" i="10" s="1"/>
  <c r="BT547" i="10"/>
  <c r="BS548" i="10"/>
  <c r="BR550" i="10"/>
  <c r="BQ550" i="10"/>
  <c r="BW550" i="10" s="1"/>
  <c r="BQ559" i="10"/>
  <c r="BW559" i="10" s="1"/>
  <c r="BX557" i="10"/>
  <c r="CH557" i="10" s="1"/>
  <c r="BV553" i="10"/>
  <c r="BU558" i="10"/>
  <c r="BT559" i="10"/>
  <c r="BY552" i="10"/>
  <c r="CI552" i="10" s="1"/>
  <c r="BU559" i="10"/>
  <c r="CB547" i="10"/>
  <c r="BV555" i="10"/>
  <c r="BT548" i="10"/>
  <c r="BX547" i="10"/>
  <c r="CH547" i="10" s="1"/>
  <c r="BO654" i="10"/>
  <c r="CE672" i="10"/>
  <c r="BO656" i="10"/>
  <c r="CE674" i="10"/>
  <c r="AY223" i="10"/>
  <c r="AH229" i="10"/>
  <c r="BO657" i="10"/>
  <c r="CE675" i="10"/>
  <c r="AU228" i="10"/>
  <c r="BA228" i="10"/>
  <c r="BL228" i="10" s="1"/>
  <c r="BO668" i="10"/>
  <c r="CE686" i="10"/>
  <c r="CE680" i="10"/>
  <c r="BO662" i="10"/>
  <c r="AH234" i="10"/>
  <c r="AY228" i="10"/>
  <c r="AK234" i="10"/>
  <c r="BB234" i="10" s="1"/>
  <c r="AN234" i="10"/>
  <c r="BE234" i="10" s="1"/>
  <c r="AP234" i="10"/>
  <c r="BG234" i="10" s="1"/>
  <c r="AO234" i="10"/>
  <c r="BF234" i="10" s="1"/>
  <c r="AG235" i="10"/>
  <c r="AJ234" i="10"/>
  <c r="AR234" i="10"/>
  <c r="AQ234" i="10"/>
  <c r="BH234" i="10" s="1"/>
  <c r="AM234" i="10"/>
  <c r="BD234" i="10" s="1"/>
  <c r="AL234" i="10"/>
  <c r="BC234" i="10" s="1"/>
  <c r="BO669" i="10"/>
  <c r="CE687" i="10"/>
  <c r="CE684" i="10"/>
  <c r="BO666" i="10"/>
  <c r="AK229" i="10"/>
  <c r="BB229" i="10" s="1"/>
  <c r="AN229" i="10"/>
  <c r="BE229" i="10" s="1"/>
  <c r="AL229" i="10"/>
  <c r="BC229" i="10" s="1"/>
  <c r="AR229" i="10"/>
  <c r="AQ229" i="10"/>
  <c r="BH229" i="10" s="1"/>
  <c r="AM229" i="10"/>
  <c r="BD229" i="10" s="1"/>
  <c r="AG230" i="10"/>
  <c r="AP229" i="10"/>
  <c r="BG229" i="10" s="1"/>
  <c r="AO229" i="10"/>
  <c r="BF229" i="10" s="1"/>
  <c r="AJ229" i="10"/>
  <c r="AK244" i="10"/>
  <c r="BB244" i="10" s="1"/>
  <c r="AN244" i="10"/>
  <c r="BE244" i="10" s="1"/>
  <c r="AO244" i="10"/>
  <c r="BF244" i="10" s="1"/>
  <c r="AG245" i="10"/>
  <c r="AJ244" i="10"/>
  <c r="AP244" i="10"/>
  <c r="BG244" i="10" s="1"/>
  <c r="AL244" i="10"/>
  <c r="BC244" i="10" s="1"/>
  <c r="AR244" i="10"/>
  <c r="AQ244" i="10"/>
  <c r="BH244" i="10" s="1"/>
  <c r="AG250" i="10"/>
  <c r="AM244" i="10"/>
  <c r="BD244" i="10" s="1"/>
  <c r="CE671" i="10"/>
  <c r="BO653" i="10"/>
  <c r="AK224" i="10"/>
  <c r="BB224" i="10" s="1"/>
  <c r="AN224" i="10"/>
  <c r="BE224" i="10" s="1"/>
  <c r="AO224" i="10"/>
  <c r="BF224" i="10" s="1"/>
  <c r="AG225" i="10"/>
  <c r="AJ224" i="10"/>
  <c r="AP224" i="10"/>
  <c r="BG224" i="10" s="1"/>
  <c r="AR224" i="10"/>
  <c r="AQ224" i="10"/>
  <c r="BH224" i="10" s="1"/>
  <c r="AM224" i="10"/>
  <c r="BD224" i="10" s="1"/>
  <c r="AL224" i="10"/>
  <c r="BC224" i="10" s="1"/>
  <c r="CE679" i="10"/>
  <c r="BO661" i="10"/>
  <c r="AH224" i="10"/>
  <c r="AY218" i="10"/>
  <c r="CE678" i="10"/>
  <c r="BO660" i="10"/>
  <c r="BO670" i="10"/>
  <c r="CE688" i="10"/>
  <c r="AU238" i="10"/>
  <c r="BA238" i="10"/>
  <c r="BL238" i="10" s="1"/>
  <c r="AY233" i="10"/>
  <c r="AH239" i="10"/>
  <c r="BA223" i="10"/>
  <c r="BL223" i="10" s="1"/>
  <c r="AU223" i="10"/>
  <c r="AK239" i="10"/>
  <c r="BB239" i="10" s="1"/>
  <c r="AN239" i="10"/>
  <c r="BE239" i="10" s="1"/>
  <c r="AQ239" i="10"/>
  <c r="BH239" i="10" s="1"/>
  <c r="AM239" i="10"/>
  <c r="BD239" i="10" s="1"/>
  <c r="AL239" i="10"/>
  <c r="BC239" i="10" s="1"/>
  <c r="AR239" i="10"/>
  <c r="AO239" i="10"/>
  <c r="BF239" i="10" s="1"/>
  <c r="AJ239" i="10"/>
  <c r="AG240" i="10"/>
  <c r="AP239" i="10"/>
  <c r="BG239" i="10" s="1"/>
  <c r="BO667" i="10"/>
  <c r="CE685" i="10"/>
  <c r="BO655" i="10"/>
  <c r="CE673" i="10"/>
  <c r="CE677" i="10"/>
  <c r="BO659" i="10"/>
  <c r="AS228" i="10"/>
  <c r="AT228" i="10" s="1"/>
  <c r="BI228" i="10"/>
  <c r="BJ228" i="10" s="1"/>
  <c r="BK228" i="10" s="1"/>
  <c r="AS218" i="10"/>
  <c r="AT218" i="10" s="1"/>
  <c r="BI218" i="10"/>
  <c r="BJ218" i="10" s="1"/>
  <c r="BK218" i="10" s="1"/>
  <c r="CE682" i="10"/>
  <c r="BO664" i="10"/>
  <c r="AH244" i="10"/>
  <c r="AY238" i="10"/>
  <c r="CE683" i="10"/>
  <c r="BO665" i="10"/>
  <c r="AU218" i="10"/>
  <c r="BA218" i="10"/>
  <c r="BL218" i="10" s="1"/>
  <c r="AY213" i="10"/>
  <c r="AH219" i="10"/>
  <c r="AS238" i="10"/>
  <c r="AT238" i="10" s="1"/>
  <c r="BI238" i="10"/>
  <c r="BJ238" i="10" s="1"/>
  <c r="BK238" i="10" s="1"/>
  <c r="AX256" i="10"/>
  <c r="AX251" i="10"/>
  <c r="AX252" i="10" s="1"/>
  <c r="AX253" i="10" s="1"/>
  <c r="AX254" i="10" s="1"/>
  <c r="AX255" i="10" s="1"/>
  <c r="BO673" i="10" l="1"/>
  <c r="CE691" i="10"/>
  <c r="BA239" i="10"/>
  <c r="BL239" i="10" s="1"/>
  <c r="AU239" i="10"/>
  <c r="AU224" i="10"/>
  <c r="BA224" i="10"/>
  <c r="BL224" i="10" s="1"/>
  <c r="AK245" i="10"/>
  <c r="BB245" i="10" s="1"/>
  <c r="AN245" i="10"/>
  <c r="BE245" i="10" s="1"/>
  <c r="AL245" i="10"/>
  <c r="BC245" i="10" s="1"/>
  <c r="AR245" i="10"/>
  <c r="AQ245" i="10"/>
  <c r="BH245" i="10" s="1"/>
  <c r="AM245" i="10"/>
  <c r="BD245" i="10" s="1"/>
  <c r="AG246" i="10"/>
  <c r="AP245" i="10"/>
  <c r="BG245" i="10" s="1"/>
  <c r="AO245" i="10"/>
  <c r="BF245" i="10" s="1"/>
  <c r="AJ245" i="10"/>
  <c r="CB574" i="10"/>
  <c r="BZ563" i="10"/>
  <c r="CJ563" i="10" s="1"/>
  <c r="BX562" i="10"/>
  <c r="CH562" i="10" s="1"/>
  <c r="BU569" i="10"/>
  <c r="BX575" i="10"/>
  <c r="CH575" i="10" s="1"/>
  <c r="BY576" i="10"/>
  <c r="CI576" i="10" s="1"/>
  <c r="BU570" i="10"/>
  <c r="BY564" i="10"/>
  <c r="CI564" i="10" s="1"/>
  <c r="BS575" i="10"/>
  <c r="BX570" i="10"/>
  <c r="CH570" i="10" s="1"/>
  <c r="BT566" i="10"/>
  <c r="BV569" i="10"/>
  <c r="BQ567" i="10"/>
  <c r="BW567" i="10" s="1"/>
  <c r="BY572" i="10"/>
  <c r="CI572" i="10" s="1"/>
  <c r="BY566" i="10"/>
  <c r="CI566" i="10" s="1"/>
  <c r="BT572" i="10"/>
  <c r="BQ563" i="10"/>
  <c r="BW563" i="10" s="1"/>
  <c r="BZ574" i="10"/>
  <c r="CJ574" i="10" s="1"/>
  <c r="BQ564" i="10"/>
  <c r="BW564" i="10" s="1"/>
  <c r="BX573" i="10"/>
  <c r="CH573" i="10" s="1"/>
  <c r="CB566" i="10"/>
  <c r="BT568" i="10"/>
  <c r="BT563" i="10"/>
  <c r="BZ567" i="10"/>
  <c r="CJ567" i="10" s="1"/>
  <c r="BT565" i="10"/>
  <c r="BO683" i="10"/>
  <c r="CE701" i="10"/>
  <c r="AY219" i="10"/>
  <c r="AH225" i="10"/>
  <c r="CE695" i="10"/>
  <c r="BO677" i="10"/>
  <c r="BO688" i="10"/>
  <c r="CE706" i="10"/>
  <c r="CE696" i="10"/>
  <c r="BO678" i="10"/>
  <c r="AN225" i="10"/>
  <c r="AO225" i="10"/>
  <c r="AM225" i="10"/>
  <c r="AJ225" i="10"/>
  <c r="AU225" i="10" s="1"/>
  <c r="AR225" i="10"/>
  <c r="AS225" i="10" s="1"/>
  <c r="AT225" i="10" s="1"/>
  <c r="AP225" i="10"/>
  <c r="AK225" i="10"/>
  <c r="AL225" i="10"/>
  <c r="AQ225" i="10"/>
  <c r="BO671" i="10"/>
  <c r="CE689" i="10"/>
  <c r="AS229" i="10"/>
  <c r="AT229" i="10" s="1"/>
  <c r="BI229" i="10"/>
  <c r="BJ229" i="10" s="1"/>
  <c r="BK229" i="10" s="1"/>
  <c r="BO684" i="10"/>
  <c r="CE702" i="10"/>
  <c r="BT587" i="10"/>
  <c r="BS592" i="10"/>
  <c r="BU567" i="10"/>
  <c r="BU565" i="10"/>
  <c r="BY582" i="10"/>
  <c r="CI582" i="10" s="1"/>
  <c r="BX579" i="10"/>
  <c r="CH579" i="10" s="1"/>
  <c r="BY569" i="10"/>
  <c r="CI569" i="10" s="1"/>
  <c r="BR564" i="10"/>
  <c r="CB565" i="10"/>
  <c r="BT575" i="10"/>
  <c r="BQ577" i="10"/>
  <c r="BW577" i="10" s="1"/>
  <c r="BU589" i="10"/>
  <c r="BQ578" i="10"/>
  <c r="BW578" i="10" s="1"/>
  <c r="BY584" i="10"/>
  <c r="CI584" i="10" s="1"/>
  <c r="BR579" i="10"/>
  <c r="BR569" i="10"/>
  <c r="CB568" i="10"/>
  <c r="BV568" i="10"/>
  <c r="BR563" i="10"/>
  <c r="BU584" i="10"/>
  <c r="BQ571" i="10"/>
  <c r="BW571" i="10" s="1"/>
  <c r="BS579" i="10"/>
  <c r="BY577" i="10"/>
  <c r="CI577" i="10" s="1"/>
  <c r="BX582" i="10"/>
  <c r="CH582" i="10" s="1"/>
  <c r="BX571" i="10"/>
  <c r="CH571" i="10" s="1"/>
  <c r="BV577" i="10"/>
  <c r="BQ582" i="10"/>
  <c r="BW582" i="10" s="1"/>
  <c r="BS570" i="10"/>
  <c r="BX586" i="10"/>
  <c r="CH586" i="10" s="1"/>
  <c r="BV564" i="10"/>
  <c r="BT562" i="10"/>
  <c r="CB593" i="10"/>
  <c r="CB569" i="10"/>
  <c r="BY586" i="10"/>
  <c r="CI586" i="10" s="1"/>
  <c r="BY591" i="10"/>
  <c r="CI591" i="10" s="1"/>
  <c r="BQ573" i="10"/>
  <c r="BW573" i="10" s="1"/>
  <c r="BX583" i="10"/>
  <c r="CH583" i="10" s="1"/>
  <c r="BQ560" i="10"/>
  <c r="BW560" i="10" s="1"/>
  <c r="BQ568" i="10"/>
  <c r="BW568" i="10" s="1"/>
  <c r="BZ589" i="10"/>
  <c r="CJ589" i="10" s="1"/>
  <c r="BX592" i="10"/>
  <c r="CH592" i="10" s="1"/>
  <c r="BU574" i="10"/>
  <c r="BR591" i="10"/>
  <c r="CE699" i="10"/>
  <c r="BO681" i="10"/>
  <c r="BX590" i="10"/>
  <c r="CH590" i="10" s="1"/>
  <c r="BS591" i="10"/>
  <c r="BR590" i="10"/>
  <c r="BQ589" i="10"/>
  <c r="BW589" i="10" s="1"/>
  <c r="BU566" i="10"/>
  <c r="BS590" i="10"/>
  <c r="BZ591" i="10"/>
  <c r="CJ591" i="10" s="1"/>
  <c r="BS569" i="10"/>
  <c r="BS576" i="10"/>
  <c r="BT590" i="10"/>
  <c r="BT567" i="10"/>
  <c r="BV566" i="10"/>
  <c r="BV591" i="10"/>
  <c r="CB590" i="10"/>
  <c r="BT591" i="10"/>
  <c r="CB580" i="10"/>
  <c r="BQ590" i="10"/>
  <c r="BW590" i="10" s="1"/>
  <c r="BU572" i="10"/>
  <c r="BV593" i="10"/>
  <c r="AH250" i="10"/>
  <c r="AY244" i="10"/>
  <c r="BO685" i="10"/>
  <c r="CE703" i="10"/>
  <c r="AS239" i="10"/>
  <c r="AT239" i="10" s="1"/>
  <c r="BI239" i="10"/>
  <c r="BJ239" i="10" s="1"/>
  <c r="BK239" i="10" s="1"/>
  <c r="AK250" i="10"/>
  <c r="BB250" i="10" s="1"/>
  <c r="AN250" i="10"/>
  <c r="BE250" i="10" s="1"/>
  <c r="AP250" i="10"/>
  <c r="BG250" i="10" s="1"/>
  <c r="AO250" i="10"/>
  <c r="BF250" i="10" s="1"/>
  <c r="AG251" i="10"/>
  <c r="AJ250" i="10"/>
  <c r="AG256" i="10"/>
  <c r="AR250" i="10"/>
  <c r="AQ250" i="10"/>
  <c r="BH250" i="10" s="1"/>
  <c r="AM250" i="10"/>
  <c r="BD250" i="10" s="1"/>
  <c r="AL250" i="10"/>
  <c r="BC250" i="10" s="1"/>
  <c r="AS234" i="10"/>
  <c r="AT234" i="10" s="1"/>
  <c r="BI234" i="10"/>
  <c r="BJ234" i="10" s="1"/>
  <c r="BK234" i="10" s="1"/>
  <c r="BO686" i="10"/>
  <c r="CE704" i="10"/>
  <c r="BQ579" i="10"/>
  <c r="BW579" i="10" s="1"/>
  <c r="BU586" i="10"/>
  <c r="BQ586" i="10"/>
  <c r="BW586" i="10" s="1"/>
  <c r="BZ573" i="10"/>
  <c r="CJ573" i="10" s="1"/>
  <c r="BS562" i="10"/>
  <c r="BZ593" i="10"/>
  <c r="CJ593" i="10" s="1"/>
  <c r="BX591" i="10"/>
  <c r="CH591" i="10" s="1"/>
  <c r="BX564" i="10"/>
  <c r="CH564" i="10" s="1"/>
  <c r="CB576" i="10"/>
  <c r="BZ568" i="10"/>
  <c r="CJ568" i="10" s="1"/>
  <c r="BU590" i="10"/>
  <c r="CB570" i="10"/>
  <c r="BR585" i="10"/>
  <c r="BV590" i="10"/>
  <c r="BR572" i="10"/>
  <c r="BZ584" i="10"/>
  <c r="CJ584" i="10" s="1"/>
  <c r="BX577" i="10"/>
  <c r="CH577" i="10" s="1"/>
  <c r="BZ590" i="10"/>
  <c r="CJ590" i="10" s="1"/>
  <c r="BZ571" i="10"/>
  <c r="CJ571" i="10" s="1"/>
  <c r="BZ564" i="10"/>
  <c r="CJ564" i="10" s="1"/>
  <c r="BS568" i="10"/>
  <c r="BV589" i="10"/>
  <c r="BR567" i="10"/>
  <c r="BR588" i="10"/>
  <c r="BZ569" i="10"/>
  <c r="CJ569" i="10" s="1"/>
  <c r="CB564" i="10"/>
  <c r="BR580" i="10"/>
  <c r="BX574" i="10"/>
  <c r="CH574" i="10" s="1"/>
  <c r="BU573" i="10"/>
  <c r="CB575" i="10"/>
  <c r="BR593" i="10"/>
  <c r="BT585" i="10"/>
  <c r="BT577" i="10"/>
  <c r="BU581" i="10"/>
  <c r="BT586" i="10"/>
  <c r="CE700" i="10"/>
  <c r="BO682" i="10"/>
  <c r="AH230" i="10"/>
  <c r="AY224" i="10"/>
  <c r="BA229" i="10"/>
  <c r="BL229" i="10" s="1"/>
  <c r="AU229" i="10"/>
  <c r="BO687" i="10"/>
  <c r="CE705" i="10"/>
  <c r="AU234" i="10"/>
  <c r="BA234" i="10"/>
  <c r="BL234" i="10" s="1"/>
  <c r="CE698" i="10"/>
  <c r="BO680" i="10"/>
  <c r="AY229" i="10"/>
  <c r="AH235" i="10"/>
  <c r="BY580" i="10"/>
  <c r="CI580" i="10" s="1"/>
  <c r="BT582" i="10"/>
  <c r="BV574" i="10"/>
  <c r="BU585" i="10"/>
  <c r="BV575" i="10"/>
  <c r="BZ588" i="10"/>
  <c r="CJ588" i="10" s="1"/>
  <c r="BV571" i="10"/>
  <c r="BR575" i="10"/>
  <c r="BU568" i="10"/>
  <c r="BV579" i="10"/>
  <c r="BT579" i="10"/>
  <c r="BR573" i="10"/>
  <c r="CB581" i="10"/>
  <c r="BZ570" i="10"/>
  <c r="CJ570" i="10" s="1"/>
  <c r="BU571" i="10"/>
  <c r="BY574" i="10"/>
  <c r="CI574" i="10" s="1"/>
  <c r="BV573" i="10"/>
  <c r="BQ576" i="10"/>
  <c r="BW576" i="10" s="1"/>
  <c r="BT580" i="10"/>
  <c r="BR594" i="10"/>
  <c r="BT583" i="10"/>
  <c r="BS573" i="10"/>
  <c r="BY575" i="10"/>
  <c r="CI575" i="10" s="1"/>
  <c r="BS567" i="10"/>
  <c r="BY587" i="10"/>
  <c r="CI587" i="10" s="1"/>
  <c r="BV592" i="10"/>
  <c r="BR565" i="10"/>
  <c r="BT569" i="10"/>
  <c r="BT581" i="10"/>
  <c r="BV585" i="10"/>
  <c r="BV576" i="10"/>
  <c r="CB588" i="10"/>
  <c r="CB573" i="10"/>
  <c r="BX581" i="10"/>
  <c r="CH581" i="10" s="1"/>
  <c r="BR592" i="10"/>
  <c r="BU576" i="10"/>
  <c r="BS581" i="10"/>
  <c r="BV562" i="10"/>
  <c r="BX566" i="10"/>
  <c r="CH566" i="10" s="1"/>
  <c r="CB583" i="10"/>
  <c r="BQ588" i="10"/>
  <c r="BW588" i="10" s="1"/>
  <c r="AX262" i="10"/>
  <c r="AX257" i="10"/>
  <c r="AX258" i="10" s="1"/>
  <c r="AX259" i="10" s="1"/>
  <c r="AX260" i="10" s="1"/>
  <c r="AX261" i="10" s="1"/>
  <c r="AY239" i="10"/>
  <c r="AH245" i="10"/>
  <c r="AS244" i="10"/>
  <c r="AT244" i="10" s="1"/>
  <c r="BI244" i="10"/>
  <c r="BJ244" i="10" s="1"/>
  <c r="BK244" i="10" s="1"/>
  <c r="AK235" i="10"/>
  <c r="BB235" i="10" s="1"/>
  <c r="AN235" i="10"/>
  <c r="BE235" i="10" s="1"/>
  <c r="AQ235" i="10"/>
  <c r="BH235" i="10" s="1"/>
  <c r="AM235" i="10"/>
  <c r="BD235" i="10" s="1"/>
  <c r="AL235" i="10"/>
  <c r="BC235" i="10" s="1"/>
  <c r="AR235" i="10"/>
  <c r="AG236" i="10"/>
  <c r="AP235" i="10"/>
  <c r="BG235" i="10" s="1"/>
  <c r="AO235" i="10"/>
  <c r="BF235" i="10" s="1"/>
  <c r="AJ235" i="10"/>
  <c r="CB582" i="10"/>
  <c r="BR589" i="10"/>
  <c r="CB586" i="10"/>
  <c r="BQ591" i="10"/>
  <c r="BW591" i="10" s="1"/>
  <c r="CB591" i="10"/>
  <c r="BV565" i="10"/>
  <c r="BX588" i="10"/>
  <c r="CH588" i="10" s="1"/>
  <c r="BU579" i="10"/>
  <c r="BV595" i="10"/>
  <c r="BV563" i="10"/>
  <c r="BZ575" i="10"/>
  <c r="CJ575" i="10" s="1"/>
  <c r="BR582" i="10"/>
  <c r="BT584" i="10"/>
  <c r="BQ581" i="10"/>
  <c r="BW581" i="10" s="1"/>
  <c r="BX593" i="10"/>
  <c r="CH593" i="10" s="1"/>
  <c r="BX569" i="10"/>
  <c r="CH569" i="10" s="1"/>
  <c r="BU563" i="10"/>
  <c r="BV588" i="10"/>
  <c r="BT574" i="10"/>
  <c r="BX578" i="10"/>
  <c r="CH578" i="10" s="1"/>
  <c r="BX584" i="10"/>
  <c r="CH584" i="10" s="1"/>
  <c r="BX595" i="10"/>
  <c r="CH595" i="10" s="1"/>
  <c r="BZ582" i="10"/>
  <c r="CJ582" i="10" s="1"/>
  <c r="BS571" i="10"/>
  <c r="BV586" i="10"/>
  <c r="BT564" i="10"/>
  <c r="BY581" i="10"/>
  <c r="CI581" i="10" s="1"/>
  <c r="BS565" i="10"/>
  <c r="BZ587" i="10"/>
  <c r="CJ587" i="10" s="1"/>
  <c r="BX589" i="10"/>
  <c r="CH589" i="10" s="1"/>
  <c r="BU592" i="10"/>
  <c r="BY578" i="10"/>
  <c r="CI578" i="10" s="1"/>
  <c r="BQ569" i="10"/>
  <c r="BW569" i="10" s="1"/>
  <c r="BQ574" i="10"/>
  <c r="BW574" i="10" s="1"/>
  <c r="BY562" i="10"/>
  <c r="CI562" i="10" s="1"/>
  <c r="BT589" i="10"/>
  <c r="BY583" i="10"/>
  <c r="CI583" i="10" s="1"/>
  <c r="BV581" i="10"/>
  <c r="AH240" i="10"/>
  <c r="AY234" i="10"/>
  <c r="BT593" i="10"/>
  <c r="BS580" i="10"/>
  <c r="BV572" i="10"/>
  <c r="BR562" i="10"/>
  <c r="BY590" i="10"/>
  <c r="CI590" i="10" s="1"/>
  <c r="BT594" i="10"/>
  <c r="BR570" i="10"/>
  <c r="BY592" i="10"/>
  <c r="CI592" i="10" s="1"/>
  <c r="BU577" i="10"/>
  <c r="BS586" i="10"/>
  <c r="BY568" i="10"/>
  <c r="CI568" i="10" s="1"/>
  <c r="BT573" i="10"/>
  <c r="BU595" i="10"/>
  <c r="BR576" i="10"/>
  <c r="BU564" i="10"/>
  <c r="BU588" i="10"/>
  <c r="BU587" i="10"/>
  <c r="BX576" i="10"/>
  <c r="CH576" i="10" s="1"/>
  <c r="BS584" i="10"/>
  <c r="BQ566" i="10"/>
  <c r="BW566" i="10" s="1"/>
  <c r="CB587" i="10"/>
  <c r="BV587" i="10"/>
  <c r="BZ592" i="10"/>
  <c r="CJ592" i="10" s="1"/>
  <c r="BY589" i="10"/>
  <c r="CI589" i="10" s="1"/>
  <c r="BU562" i="10"/>
  <c r="CB567" i="10"/>
  <c r="BQ565" i="10"/>
  <c r="BW565" i="10" s="1"/>
  <c r="BX565" i="10"/>
  <c r="CH565" i="10" s="1"/>
  <c r="BZ576" i="10"/>
  <c r="CJ576" i="10" s="1"/>
  <c r="BS572" i="10"/>
  <c r="BR571" i="10"/>
  <c r="BS564" i="10"/>
  <c r="BZ585" i="10"/>
  <c r="CJ585" i="10" s="1"/>
  <c r="CB592" i="10"/>
  <c r="CE697" i="10"/>
  <c r="BO679" i="10"/>
  <c r="AS224" i="10"/>
  <c r="AT224" i="10" s="1"/>
  <c r="BI224" i="10"/>
  <c r="BJ224" i="10" s="1"/>
  <c r="BK224" i="10" s="1"/>
  <c r="AK230" i="10"/>
  <c r="BB230" i="10" s="1"/>
  <c r="AN230" i="10"/>
  <c r="BE230" i="10" s="1"/>
  <c r="AP230" i="10"/>
  <c r="BG230" i="10" s="1"/>
  <c r="AO230" i="10"/>
  <c r="BF230" i="10" s="1"/>
  <c r="AG231" i="10"/>
  <c r="AJ230" i="10"/>
  <c r="AQ230" i="10"/>
  <c r="BH230" i="10" s="1"/>
  <c r="AM230" i="10"/>
  <c r="BD230" i="10" s="1"/>
  <c r="AL230" i="10"/>
  <c r="BC230" i="10" s="1"/>
  <c r="AR230" i="10"/>
  <c r="CE692" i="10"/>
  <c r="BO674" i="10"/>
  <c r="BR583" i="10"/>
  <c r="BV567" i="10"/>
  <c r="BR578" i="10"/>
  <c r="BU575" i="10"/>
  <c r="BY585" i="10"/>
  <c r="CI585" i="10" s="1"/>
  <c r="CB579" i="10"/>
  <c r="BQ593" i="10"/>
  <c r="BW593" i="10" s="1"/>
  <c r="BQ585" i="10"/>
  <c r="BW585" i="10" s="1"/>
  <c r="BR586" i="10"/>
  <c r="BV580" i="10"/>
  <c r="CB563" i="10"/>
  <c r="BY565" i="10"/>
  <c r="CI565" i="10" s="1"/>
  <c r="BT576" i="10"/>
  <c r="CB585" i="10"/>
  <c r="CB571" i="10"/>
  <c r="BX567" i="10"/>
  <c r="CH567" i="10" s="1"/>
  <c r="BY579" i="10"/>
  <c r="CI579" i="10" s="1"/>
  <c r="BT592" i="10"/>
  <c r="BZ566" i="10"/>
  <c r="CJ566" i="10" s="1"/>
  <c r="BQ580" i="10"/>
  <c r="BW580" i="10" s="1"/>
  <c r="BV584" i="10"/>
  <c r="BU582" i="10"/>
  <c r="BS595" i="10"/>
  <c r="BZ562" i="10"/>
  <c r="CJ562" i="10" s="1"/>
  <c r="BS587" i="10"/>
  <c r="BZ586" i="10"/>
  <c r="CJ586" i="10" s="1"/>
  <c r="BX563" i="10"/>
  <c r="CH563" i="10" s="1"/>
  <c r="BS583" i="10"/>
  <c r="BZ580" i="10"/>
  <c r="CJ580" i="10" s="1"/>
  <c r="BR581" i="10"/>
  <c r="CB577" i="10"/>
  <c r="BT571" i="10"/>
  <c r="CB572" i="10"/>
  <c r="BY570" i="10"/>
  <c r="CI570" i="10" s="1"/>
  <c r="BY567" i="10"/>
  <c r="CI567" i="10" s="1"/>
  <c r="BU583" i="10"/>
  <c r="CB584" i="10"/>
  <c r="BS563" i="10"/>
  <c r="BS582" i="10"/>
  <c r="BZ565" i="10"/>
  <c r="CJ565" i="10" s="1"/>
  <c r="BQ572" i="10"/>
  <c r="BW572" i="10" s="1"/>
  <c r="CE694" i="10"/>
  <c r="BO676" i="10"/>
  <c r="AK240" i="10"/>
  <c r="BB240" i="10" s="1"/>
  <c r="AN240" i="10"/>
  <c r="BE240" i="10" s="1"/>
  <c r="AO240" i="10"/>
  <c r="BF240" i="10" s="1"/>
  <c r="AG241" i="10"/>
  <c r="AJ240" i="10"/>
  <c r="AP240" i="10"/>
  <c r="BG240" i="10" s="1"/>
  <c r="AR240" i="10"/>
  <c r="AQ240" i="10"/>
  <c r="BH240" i="10" s="1"/>
  <c r="AM240" i="10"/>
  <c r="BD240" i="10" s="1"/>
  <c r="AL240" i="10"/>
  <c r="BC240" i="10" s="1"/>
  <c r="AU244" i="10"/>
  <c r="BA244" i="10"/>
  <c r="BL244" i="10" s="1"/>
  <c r="CE693" i="10"/>
  <c r="BO675" i="10"/>
  <c r="BO672" i="10"/>
  <c r="CE690" i="10"/>
  <c r="BQ562" i="10"/>
  <c r="BW562" i="10" s="1"/>
  <c r="BR584" i="10"/>
  <c r="BX580" i="10"/>
  <c r="CH580" i="10" s="1"/>
  <c r="BS578" i="10"/>
  <c r="BV594" i="10"/>
  <c r="BZ577" i="10"/>
  <c r="CJ577" i="10" s="1"/>
  <c r="BR577" i="10"/>
  <c r="BX587" i="10"/>
  <c r="CH587" i="10" s="1"/>
  <c r="BY571" i="10"/>
  <c r="CI571" i="10" s="1"/>
  <c r="BZ579" i="10"/>
  <c r="CJ579" i="10" s="1"/>
  <c r="CB562" i="10"/>
  <c r="BY563" i="10"/>
  <c r="CI563" i="10" s="1"/>
  <c r="BZ583" i="10"/>
  <c r="CJ583" i="10" s="1"/>
  <c r="BY594" i="10"/>
  <c r="CI594" i="10" s="1"/>
  <c r="BX572" i="10"/>
  <c r="CH572" i="10" s="1"/>
  <c r="BS574" i="10"/>
  <c r="BQ595" i="10"/>
  <c r="BW595" i="10" s="1"/>
  <c r="BY573" i="10"/>
  <c r="CI573" i="10" s="1"/>
  <c r="BS589" i="10"/>
  <c r="BT595" i="10"/>
  <c r="BQ583" i="10"/>
  <c r="BW583" i="10" s="1"/>
  <c r="BS577" i="10"/>
  <c r="BS588" i="10"/>
  <c r="BZ572" i="10"/>
  <c r="CJ572" i="10" s="1"/>
  <c r="BR566" i="10"/>
  <c r="BQ584" i="10"/>
  <c r="BW584" i="10" s="1"/>
  <c r="BY593" i="10"/>
  <c r="CI593" i="10" s="1"/>
  <c r="BU578" i="10"/>
  <c r="BS566" i="10"/>
  <c r="BR587" i="10"/>
  <c r="BQ570" i="10"/>
  <c r="BW570" i="10" s="1"/>
  <c r="CB594" i="10"/>
  <c r="BT570" i="10"/>
  <c r="BS594" i="10"/>
  <c r="BT588" i="10"/>
  <c r="BV570" i="10"/>
  <c r="BR568" i="10"/>
  <c r="BX594" i="10"/>
  <c r="CH594" i="10" s="1"/>
  <c r="BU591" i="10"/>
  <c r="CB595" i="10"/>
  <c r="BQ575" i="10"/>
  <c r="BW575" i="10" s="1"/>
  <c r="BR574" i="10"/>
  <c r="BX568" i="10"/>
  <c r="CH568" i="10" s="1"/>
  <c r="CE711" i="10" l="1"/>
  <c r="BO693" i="10"/>
  <c r="AU230" i="10"/>
  <c r="BA230" i="10"/>
  <c r="BL230" i="10" s="1"/>
  <c r="CE715" i="10"/>
  <c r="BO697" i="10"/>
  <c r="AK256" i="10"/>
  <c r="BB256" i="10" s="1"/>
  <c r="AN256" i="10"/>
  <c r="BE256" i="10" s="1"/>
  <c r="AO256" i="10"/>
  <c r="BF256" i="10" s="1"/>
  <c r="AG262" i="10"/>
  <c r="AM256" i="10"/>
  <c r="BD256" i="10" s="1"/>
  <c r="AL256" i="10"/>
  <c r="BC256" i="10" s="1"/>
  <c r="AG257" i="10"/>
  <c r="AJ256" i="10"/>
  <c r="AP256" i="10"/>
  <c r="BG256" i="10" s="1"/>
  <c r="AR256" i="10"/>
  <c r="AQ256" i="10"/>
  <c r="BH256" i="10" s="1"/>
  <c r="CE713" i="10"/>
  <c r="BO695" i="10"/>
  <c r="BR595" i="10"/>
  <c r="AK246" i="10"/>
  <c r="BB246" i="10" s="1"/>
  <c r="AN246" i="10"/>
  <c r="BE246" i="10" s="1"/>
  <c r="AP246" i="10"/>
  <c r="BG246" i="10" s="1"/>
  <c r="AO246" i="10"/>
  <c r="BF246" i="10" s="1"/>
  <c r="AG247" i="10"/>
  <c r="AJ246" i="10"/>
  <c r="AQ246" i="10"/>
  <c r="BH246" i="10" s="1"/>
  <c r="AM246" i="10"/>
  <c r="BD246" i="10" s="1"/>
  <c r="AL246" i="10"/>
  <c r="BC246" i="10" s="1"/>
  <c r="AR246" i="10"/>
  <c r="AU240" i="10"/>
  <c r="BA240" i="10"/>
  <c r="BL240" i="10" s="1"/>
  <c r="CE712" i="10"/>
  <c r="BO694" i="10"/>
  <c r="AK241" i="10"/>
  <c r="BB241" i="10" s="1"/>
  <c r="AN241" i="10"/>
  <c r="BE241" i="10" s="1"/>
  <c r="AL241" i="10"/>
  <c r="BC241" i="10" s="1"/>
  <c r="AR241" i="10"/>
  <c r="AQ241" i="10"/>
  <c r="BH241" i="10" s="1"/>
  <c r="AM241" i="10"/>
  <c r="BD241" i="10" s="1"/>
  <c r="AP241" i="10"/>
  <c r="BG241" i="10" s="1"/>
  <c r="AO241" i="10"/>
  <c r="BF241" i="10" s="1"/>
  <c r="AJ241" i="10"/>
  <c r="AG242" i="10"/>
  <c r="AP231" i="10"/>
  <c r="AL231" i="10"/>
  <c r="AK231" i="10"/>
  <c r="AO231" i="10"/>
  <c r="AJ231" i="10"/>
  <c r="AU231" i="10" s="1"/>
  <c r="AN231" i="10"/>
  <c r="AM231" i="10"/>
  <c r="AQ231" i="10"/>
  <c r="AR231" i="10"/>
  <c r="AS231" i="10" s="1"/>
  <c r="AT231" i="10" s="1"/>
  <c r="BO704" i="10"/>
  <c r="CE722" i="10"/>
  <c r="AU250" i="10"/>
  <c r="BA250" i="10"/>
  <c r="BL250" i="10" s="1"/>
  <c r="AH256" i="10"/>
  <c r="AY250" i="10"/>
  <c r="BO699" i="10"/>
  <c r="CE717" i="10"/>
  <c r="BZ581" i="10"/>
  <c r="CJ581" i="10" s="1"/>
  <c r="CE708" i="10"/>
  <c r="BO690" i="10"/>
  <c r="BO700" i="10"/>
  <c r="CE718" i="10"/>
  <c r="AK251" i="10"/>
  <c r="BB251" i="10" s="1"/>
  <c r="AN251" i="10"/>
  <c r="BE251" i="10" s="1"/>
  <c r="AQ251" i="10"/>
  <c r="BH251" i="10" s="1"/>
  <c r="AM251" i="10"/>
  <c r="BD251" i="10" s="1"/>
  <c r="AL251" i="10"/>
  <c r="BC251" i="10" s="1"/>
  <c r="AR251" i="10"/>
  <c r="AG252" i="10"/>
  <c r="AP251" i="10"/>
  <c r="BG251" i="10" s="1"/>
  <c r="AO251" i="10"/>
  <c r="BF251" i="10" s="1"/>
  <c r="AJ251" i="10"/>
  <c r="BO703" i="10"/>
  <c r="CE721" i="10"/>
  <c r="CE714" i="10"/>
  <c r="BO696" i="10"/>
  <c r="BA235" i="10"/>
  <c r="BL235" i="10" s="1"/>
  <c r="AU235" i="10"/>
  <c r="AX268" i="10"/>
  <c r="AX263" i="10"/>
  <c r="AX264" i="10" s="1"/>
  <c r="AX265" i="10" s="1"/>
  <c r="AX266" i="10" s="1"/>
  <c r="AX267" i="10" s="1"/>
  <c r="CB597" i="10"/>
  <c r="BO702" i="10"/>
  <c r="CE720" i="10"/>
  <c r="AY225" i="10"/>
  <c r="AH231" i="10"/>
  <c r="BU596" i="10"/>
  <c r="BZ608" i="10"/>
  <c r="CJ608" i="10" s="1"/>
  <c r="BQ592" i="10"/>
  <c r="BW592" i="10" s="1"/>
  <c r="AS245" i="10"/>
  <c r="AT245" i="10" s="1"/>
  <c r="BI245" i="10"/>
  <c r="BJ245" i="10" s="1"/>
  <c r="BK245" i="10" s="1"/>
  <c r="CE710" i="10"/>
  <c r="BO692" i="10"/>
  <c r="AS230" i="10"/>
  <c r="AT230" i="10" s="1"/>
  <c r="BI230" i="10"/>
  <c r="BJ230" i="10" s="1"/>
  <c r="BK230" i="10" s="1"/>
  <c r="AH246" i="10"/>
  <c r="AY240" i="10"/>
  <c r="AY245" i="10"/>
  <c r="AH251" i="10"/>
  <c r="BO705" i="10"/>
  <c r="CE723" i="10"/>
  <c r="BZ600" i="10"/>
  <c r="CJ600" i="10" s="1"/>
  <c r="BX597" i="10"/>
  <c r="CH597" i="10" s="1"/>
  <c r="BU608" i="10"/>
  <c r="BX607" i="10"/>
  <c r="CH607" i="10" s="1"/>
  <c r="CB608" i="10"/>
  <c r="BZ611" i="10"/>
  <c r="CJ611" i="10" s="1"/>
  <c r="BS597" i="10"/>
  <c r="BY588" i="10"/>
  <c r="CI588" i="10" s="1"/>
  <c r="BZ607" i="10"/>
  <c r="CJ607" i="10" s="1"/>
  <c r="CB607" i="10"/>
  <c r="BY596" i="10"/>
  <c r="CI596" i="10" s="1"/>
  <c r="BQ596" i="10"/>
  <c r="BW596" i="10" s="1"/>
  <c r="BR606" i="10"/>
  <c r="BU593" i="10"/>
  <c r="BY595" i="10"/>
  <c r="CI595" i="10" s="1"/>
  <c r="BT607" i="10"/>
  <c r="BY597" i="10"/>
  <c r="CI597" i="10" s="1"/>
  <c r="BT597" i="10"/>
  <c r="BU600" i="10"/>
  <c r="BQ598" i="10"/>
  <c r="BW598" i="10" s="1"/>
  <c r="BT602" i="10"/>
  <c r="BO689" i="10"/>
  <c r="CE707" i="10"/>
  <c r="BX585" i="10"/>
  <c r="CH585" i="10" s="1"/>
  <c r="BQ587" i="10"/>
  <c r="BW587" i="10" s="1"/>
  <c r="BA245" i="10"/>
  <c r="BL245" i="10" s="1"/>
  <c r="AU245" i="10"/>
  <c r="AS240" i="10"/>
  <c r="AT240" i="10" s="1"/>
  <c r="BI240" i="10"/>
  <c r="BJ240" i="10" s="1"/>
  <c r="BK240" i="10" s="1"/>
  <c r="AK236" i="10"/>
  <c r="BB236" i="10" s="1"/>
  <c r="AN236" i="10"/>
  <c r="BE236" i="10" s="1"/>
  <c r="AO236" i="10"/>
  <c r="BF236" i="10" s="1"/>
  <c r="AG237" i="10"/>
  <c r="AJ236" i="10"/>
  <c r="AP236" i="10"/>
  <c r="BG236" i="10" s="1"/>
  <c r="AL236" i="10"/>
  <c r="BC236" i="10" s="1"/>
  <c r="AR236" i="10"/>
  <c r="AQ236" i="10"/>
  <c r="BH236" i="10" s="1"/>
  <c r="AM236" i="10"/>
  <c r="BD236" i="10" s="1"/>
  <c r="CB610" i="10"/>
  <c r="CE716" i="10"/>
  <c r="BO698" i="10"/>
  <c r="AH236" i="10"/>
  <c r="AY230" i="10"/>
  <c r="BZ610" i="10"/>
  <c r="CJ610" i="10" s="1"/>
  <c r="CB603" i="10"/>
  <c r="BS603" i="10"/>
  <c r="BZ595" i="10"/>
  <c r="CJ595" i="10" s="1"/>
  <c r="BR604" i="10"/>
  <c r="BT612" i="10"/>
  <c r="BQ594" i="10"/>
  <c r="BW594" i="10" s="1"/>
  <c r="BZ601" i="10"/>
  <c r="CJ601" i="10" s="1"/>
  <c r="BQ611" i="10"/>
  <c r="BW611" i="10" s="1"/>
  <c r="CE724" i="10"/>
  <c r="BO706" i="10"/>
  <c r="BO701" i="10"/>
  <c r="CE719" i="10"/>
  <c r="BT604" i="10"/>
  <c r="BZ598" i="10"/>
  <c r="CJ598" i="10" s="1"/>
  <c r="BR603" i="10"/>
  <c r="BV583" i="10"/>
  <c r="BZ594" i="10"/>
  <c r="CJ594" i="10" s="1"/>
  <c r="AS235" i="10"/>
  <c r="AT235" i="10" s="1"/>
  <c r="BI235" i="10"/>
  <c r="BJ235" i="10" s="1"/>
  <c r="BK235" i="10" s="1"/>
  <c r="AY235" i="10"/>
  <c r="AH241" i="10"/>
  <c r="BR596" i="10"/>
  <c r="BZ597" i="10"/>
  <c r="CJ597" i="10" s="1"/>
  <c r="AS250" i="10"/>
  <c r="AT250" i="10" s="1"/>
  <c r="BI250" i="10"/>
  <c r="BJ250" i="10" s="1"/>
  <c r="BK250" i="10" s="1"/>
  <c r="BU607" i="10"/>
  <c r="BV607" i="10"/>
  <c r="BV603" i="10"/>
  <c r="BS608" i="10"/>
  <c r="BU594" i="10"/>
  <c r="BT596" i="10"/>
  <c r="CB589" i="10"/>
  <c r="BS593" i="10"/>
  <c r="BS585" i="10"/>
  <c r="BV582" i="10"/>
  <c r="CE709" i="10"/>
  <c r="BO691" i="10"/>
  <c r="CE742" i="10" l="1"/>
  <c r="BO724" i="10"/>
  <c r="AH252" i="10"/>
  <c r="AY246" i="10"/>
  <c r="BX612" i="10"/>
  <c r="CH612" i="10" s="1"/>
  <c r="BV613" i="10"/>
  <c r="BS613" i="10"/>
  <c r="CE726" i="10"/>
  <c r="BO708" i="10"/>
  <c r="BY611" i="10"/>
  <c r="CI611" i="10" s="1"/>
  <c r="AK247" i="10"/>
  <c r="BB247" i="10" s="1"/>
  <c r="AN247" i="10"/>
  <c r="BE247" i="10" s="1"/>
  <c r="AQ247" i="10"/>
  <c r="BH247" i="10" s="1"/>
  <c r="AM247" i="10"/>
  <c r="BD247" i="10" s="1"/>
  <c r="AL247" i="10"/>
  <c r="BC247" i="10" s="1"/>
  <c r="AR247" i="10"/>
  <c r="AO247" i="10"/>
  <c r="BF247" i="10" s="1"/>
  <c r="AJ247" i="10"/>
  <c r="AG248" i="10"/>
  <c r="AP247" i="10"/>
  <c r="BG247" i="10" s="1"/>
  <c r="CE731" i="10"/>
  <c r="BO713" i="10"/>
  <c r="BA256" i="10"/>
  <c r="BL256" i="10" s="1"/>
  <c r="AU256" i="10"/>
  <c r="AY241" i="10"/>
  <c r="AH247" i="10"/>
  <c r="BQ602" i="10"/>
  <c r="BW602" i="10" s="1"/>
  <c r="BA251" i="10"/>
  <c r="BL251" i="10" s="1"/>
  <c r="AU251" i="10"/>
  <c r="CB602" i="10"/>
  <c r="BR611" i="10"/>
  <c r="BO717" i="10"/>
  <c r="CE735" i="10"/>
  <c r="AK242" i="10"/>
  <c r="BB242" i="10" s="1"/>
  <c r="AN242" i="10"/>
  <c r="BE242" i="10" s="1"/>
  <c r="AP242" i="10"/>
  <c r="BG242" i="10" s="1"/>
  <c r="AO242" i="10"/>
  <c r="BF242" i="10" s="1"/>
  <c r="AG243" i="10"/>
  <c r="AJ242" i="10"/>
  <c r="AR242" i="10"/>
  <c r="AQ242" i="10"/>
  <c r="BH242" i="10" s="1"/>
  <c r="AM242" i="10"/>
  <c r="BD242" i="10" s="1"/>
  <c r="AL242" i="10"/>
  <c r="BC242" i="10" s="1"/>
  <c r="AK257" i="10"/>
  <c r="BB257" i="10" s="1"/>
  <c r="AN257" i="10"/>
  <c r="BE257" i="10" s="1"/>
  <c r="AL257" i="10"/>
  <c r="BC257" i="10" s="1"/>
  <c r="AG258" i="10"/>
  <c r="AJ257" i="10"/>
  <c r="AR257" i="10"/>
  <c r="AQ257" i="10"/>
  <c r="BH257" i="10" s="1"/>
  <c r="AM257" i="10"/>
  <c r="BD257" i="10" s="1"/>
  <c r="AP257" i="10"/>
  <c r="BG257" i="10" s="1"/>
  <c r="AO257" i="10"/>
  <c r="BF257" i="10" s="1"/>
  <c r="BO716" i="10"/>
  <c r="CE734" i="10"/>
  <c r="AU236" i="10"/>
  <c r="BA236" i="10"/>
  <c r="BL236" i="10" s="1"/>
  <c r="BR620" i="10"/>
  <c r="AY231" i="10"/>
  <c r="AH237" i="10"/>
  <c r="BO720" i="10"/>
  <c r="CE738" i="10"/>
  <c r="BY621" i="10"/>
  <c r="CI621" i="10" s="1"/>
  <c r="BX627" i="10"/>
  <c r="CH627" i="10" s="1"/>
  <c r="BV624" i="10"/>
  <c r="CB613" i="10"/>
  <c r="BU620" i="10"/>
  <c r="BY607" i="10"/>
  <c r="CI607" i="10" s="1"/>
  <c r="BV599" i="10"/>
  <c r="BA241" i="10"/>
  <c r="BL241" i="10" s="1"/>
  <c r="AU241" i="10"/>
  <c r="BY608" i="10"/>
  <c r="CI608" i="10" s="1"/>
  <c r="AH242" i="10"/>
  <c r="AY236" i="10"/>
  <c r="AJ237" i="10"/>
  <c r="AU237" i="10" s="1"/>
  <c r="AO237" i="10"/>
  <c r="AK237" i="10"/>
  <c r="AL237" i="10"/>
  <c r="AN237" i="10"/>
  <c r="AP237" i="10"/>
  <c r="AM237" i="10"/>
  <c r="AR237" i="10"/>
  <c r="AS237" i="10" s="1"/>
  <c r="AT237" i="10" s="1"/>
  <c r="AQ237" i="10"/>
  <c r="BV626" i="10"/>
  <c r="BU617" i="10"/>
  <c r="BS621" i="10"/>
  <c r="BU630" i="10"/>
  <c r="BX610" i="10"/>
  <c r="CH610" i="10" s="1"/>
  <c r="BR598" i="10"/>
  <c r="BZ629" i="10"/>
  <c r="CJ629" i="10" s="1"/>
  <c r="CB625" i="10"/>
  <c r="BX606" i="10"/>
  <c r="CH606" i="10" s="1"/>
  <c r="BQ610" i="10"/>
  <c r="BW610" i="10" s="1"/>
  <c r="BQ615" i="10"/>
  <c r="BW615" i="10" s="1"/>
  <c r="BS610" i="10"/>
  <c r="BU602" i="10"/>
  <c r="BX602" i="10"/>
  <c r="CH602" i="10" s="1"/>
  <c r="BS611" i="10"/>
  <c r="BU623" i="10"/>
  <c r="BQ623" i="10"/>
  <c r="BW623" i="10" s="1"/>
  <c r="BS600" i="10"/>
  <c r="BY610" i="10"/>
  <c r="CI610" i="10" s="1"/>
  <c r="BU604" i="10"/>
  <c r="BX616" i="10"/>
  <c r="CH616" i="10" s="1"/>
  <c r="BU606" i="10"/>
  <c r="BY629" i="10"/>
  <c r="CI629" i="10" s="1"/>
  <c r="BX625" i="10"/>
  <c r="CH625" i="10" s="1"/>
  <c r="BY605" i="10"/>
  <c r="CI605" i="10" s="1"/>
  <c r="BX596" i="10"/>
  <c r="CH596" i="10" s="1"/>
  <c r="BS606" i="10"/>
  <c r="BX630" i="10"/>
  <c r="CH630" i="10" s="1"/>
  <c r="BS604" i="10"/>
  <c r="BQ625" i="10"/>
  <c r="BW625" i="10" s="1"/>
  <c r="BV617" i="10"/>
  <c r="BX609" i="10"/>
  <c r="CH609" i="10" s="1"/>
  <c r="BR613" i="10"/>
  <c r="BS602" i="10"/>
  <c r="BR617" i="10"/>
  <c r="BX613" i="10"/>
  <c r="CH613" i="10" s="1"/>
  <c r="CB606" i="10"/>
  <c r="BU613" i="10"/>
  <c r="BT600" i="10"/>
  <c r="BS605" i="10"/>
  <c r="CB609" i="10"/>
  <c r="BV614" i="10"/>
  <c r="CB623" i="10"/>
  <c r="BS609" i="10"/>
  <c r="BX608" i="10"/>
  <c r="CH608" i="10" s="1"/>
  <c r="BU605" i="10"/>
  <c r="BV597" i="10"/>
  <c r="BQ620" i="10"/>
  <c r="BW620" i="10" s="1"/>
  <c r="BV625" i="10"/>
  <c r="BU609" i="10"/>
  <c r="BZ603" i="10"/>
  <c r="CJ603" i="10" s="1"/>
  <c r="BV604" i="10"/>
  <c r="BR629" i="10"/>
  <c r="BT598" i="10"/>
  <c r="BZ599" i="10"/>
  <c r="CJ599" i="10" s="1"/>
  <c r="BX600" i="10"/>
  <c r="CH600" i="10" s="1"/>
  <c r="BV598" i="10"/>
  <c r="BQ629" i="10"/>
  <c r="BW629" i="10" s="1"/>
  <c r="BR612" i="10"/>
  <c r="BQ599" i="10"/>
  <c r="BW599" i="10" s="1"/>
  <c r="BS612" i="10"/>
  <c r="CB612" i="10"/>
  <c r="BR610" i="10"/>
  <c r="BQ604" i="10"/>
  <c r="BW604" i="10" s="1"/>
  <c r="BY612" i="10"/>
  <c r="CI612" i="10" s="1"/>
  <c r="BR605" i="10"/>
  <c r="BQ608" i="10"/>
  <c r="BW608" i="10" s="1"/>
  <c r="BY599" i="10"/>
  <c r="CI599" i="10" s="1"/>
  <c r="BT608" i="10"/>
  <c r="BT616" i="10"/>
  <c r="BY604" i="10"/>
  <c r="CI604" i="10" s="1"/>
  <c r="BQ603" i="10"/>
  <c r="BW603" i="10" s="1"/>
  <c r="BV606" i="10"/>
  <c r="BS617" i="10"/>
  <c r="BQ609" i="10"/>
  <c r="BW609" i="10" s="1"/>
  <c r="BQ613" i="10"/>
  <c r="BW613" i="10" s="1"/>
  <c r="CB601" i="10"/>
  <c r="BV601" i="10"/>
  <c r="BZ613" i="10"/>
  <c r="CJ613" i="10" s="1"/>
  <c r="BU601" i="10"/>
  <c r="BY613" i="10"/>
  <c r="CI613" i="10" s="1"/>
  <c r="CB599" i="10"/>
  <c r="BQ601" i="10"/>
  <c r="BW601" i="10" s="1"/>
  <c r="BT605" i="10"/>
  <c r="BQ606" i="10"/>
  <c r="BW606" i="10" s="1"/>
  <c r="BZ620" i="10"/>
  <c r="CJ620" i="10" s="1"/>
  <c r="BR601" i="10"/>
  <c r="CB600" i="10"/>
  <c r="BU598" i="10"/>
  <c r="BQ600" i="10"/>
  <c r="BW600" i="10" s="1"/>
  <c r="BT611" i="10"/>
  <c r="BV620" i="10"/>
  <c r="BV612" i="10"/>
  <c r="BT610" i="10"/>
  <c r="BV610" i="10"/>
  <c r="BV596" i="10"/>
  <c r="BX629" i="10"/>
  <c r="CH629" i="10" s="1"/>
  <c r="BY602" i="10"/>
  <c r="CI602" i="10" s="1"/>
  <c r="BR623" i="10"/>
  <c r="BT609" i="10"/>
  <c r="BY603" i="10"/>
  <c r="CI603" i="10" s="1"/>
  <c r="BR609" i="10"/>
  <c r="BZ602" i="10"/>
  <c r="CJ602" i="10" s="1"/>
  <c r="BR597" i="10"/>
  <c r="BY623" i="10"/>
  <c r="CI623" i="10" s="1"/>
  <c r="BQ614" i="10"/>
  <c r="BW614" i="10" s="1"/>
  <c r="BZ614" i="10"/>
  <c r="CJ614" i="10" s="1"/>
  <c r="BU599" i="10"/>
  <c r="BX605" i="10"/>
  <c r="CH605" i="10" s="1"/>
  <c r="BV611" i="10"/>
  <c r="BV608" i="10"/>
  <c r="BT601" i="10"/>
  <c r="BZ605" i="10"/>
  <c r="CJ605" i="10" s="1"/>
  <c r="BZ606" i="10"/>
  <c r="CJ606" i="10" s="1"/>
  <c r="BX598" i="10"/>
  <c r="CH598" i="10" s="1"/>
  <c r="BY617" i="10"/>
  <c r="CI617" i="10" s="1"/>
  <c r="BS616" i="10"/>
  <c r="BR615" i="10"/>
  <c r="CB598" i="10"/>
  <c r="BQ616" i="10"/>
  <c r="BW616" i="10" s="1"/>
  <c r="BZ616" i="10"/>
  <c r="CJ616" i="10" s="1"/>
  <c r="CB611" i="10"/>
  <c r="BV605" i="10"/>
  <c r="BX620" i="10"/>
  <c r="CH620" i="10" s="1"/>
  <c r="BV602" i="10"/>
  <c r="BR602" i="10"/>
  <c r="BS607" i="10"/>
  <c r="BX614" i="10"/>
  <c r="CH614" i="10" s="1"/>
  <c r="BZ612" i="10"/>
  <c r="CJ612" i="10" s="1"/>
  <c r="BY598" i="10"/>
  <c r="CI598" i="10" s="1"/>
  <c r="BU597" i="10"/>
  <c r="BV629" i="10"/>
  <c r="BU610" i="10"/>
  <c r="BZ596" i="10"/>
  <c r="CJ596" i="10" s="1"/>
  <c r="BT615" i="10"/>
  <c r="BV615" i="10"/>
  <c r="BU625" i="10"/>
  <c r="BZ617" i="10"/>
  <c r="CJ617" i="10" s="1"/>
  <c r="BY606" i="10"/>
  <c r="CI606" i="10" s="1"/>
  <c r="BR616" i="10"/>
  <c r="BX604" i="10"/>
  <c r="CH604" i="10" s="1"/>
  <c r="CB615" i="10"/>
  <c r="BY601" i="10"/>
  <c r="CI601" i="10" s="1"/>
  <c r="BZ615" i="10"/>
  <c r="CJ615" i="10" s="1"/>
  <c r="BR614" i="10"/>
  <c r="BU603" i="10"/>
  <c r="BS629" i="10"/>
  <c r="BY615" i="10"/>
  <c r="CI615" i="10" s="1"/>
  <c r="BS598" i="10"/>
  <c r="BS620" i="10"/>
  <c r="BV609" i="10"/>
  <c r="CB604" i="10"/>
  <c r="BS596" i="10"/>
  <c r="BT606" i="10"/>
  <c r="BQ617" i="10"/>
  <c r="BW617" i="10" s="1"/>
  <c r="BX615" i="10"/>
  <c r="CH615" i="10" s="1"/>
  <c r="BX611" i="10"/>
  <c r="CH611" i="10" s="1"/>
  <c r="BS601" i="10"/>
  <c r="CB605" i="10"/>
  <c r="CB614" i="10"/>
  <c r="BX599" i="10"/>
  <c r="CH599" i="10" s="1"/>
  <c r="BY620" i="10"/>
  <c r="CI620" i="10" s="1"/>
  <c r="BR607" i="10"/>
  <c r="BZ604" i="10"/>
  <c r="CJ604" i="10" s="1"/>
  <c r="CB616" i="10"/>
  <c r="BT603" i="10"/>
  <c r="BU612" i="10"/>
  <c r="CB630" i="10"/>
  <c r="BV631" i="10"/>
  <c r="BQ612" i="10"/>
  <c r="BW612" i="10" s="1"/>
  <c r="BT599" i="10"/>
  <c r="BQ618" i="10"/>
  <c r="BW618" i="10" s="1"/>
  <c r="BS618" i="10"/>
  <c r="BU614" i="10"/>
  <c r="BZ626" i="10"/>
  <c r="CJ626" i="10" s="1"/>
  <c r="AS246" i="10"/>
  <c r="AT246" i="10" s="1"/>
  <c r="BI246" i="10"/>
  <c r="BJ246" i="10" s="1"/>
  <c r="BK246" i="10" s="1"/>
  <c r="BQ607" i="10"/>
  <c r="BW607" i="10" s="1"/>
  <c r="CE729" i="10"/>
  <c r="BO711" i="10"/>
  <c r="CE725" i="10"/>
  <c r="BO707" i="10"/>
  <c r="BY627" i="10"/>
  <c r="CI627" i="10" s="1"/>
  <c r="BV630" i="10"/>
  <c r="BY618" i="10"/>
  <c r="CI618" i="10" s="1"/>
  <c r="BX628" i="10"/>
  <c r="CH628" i="10" s="1"/>
  <c r="BR599" i="10"/>
  <c r="BX621" i="10"/>
  <c r="CH621" i="10" s="1"/>
  <c r="BQ622" i="10"/>
  <c r="BW622" i="10" s="1"/>
  <c r="BR608" i="10"/>
  <c r="AX274" i="10"/>
  <c r="AX269" i="10"/>
  <c r="AX270" i="10" s="1"/>
  <c r="AX271" i="10" s="1"/>
  <c r="AX272" i="10" s="1"/>
  <c r="AX273" i="10" s="1"/>
  <c r="BV600" i="10"/>
  <c r="BZ621" i="10"/>
  <c r="CJ621" i="10" s="1"/>
  <c r="BO721" i="10"/>
  <c r="CE739" i="10"/>
  <c r="AK252" i="10"/>
  <c r="BB252" i="10" s="1"/>
  <c r="AN252" i="10"/>
  <c r="BE252" i="10" s="1"/>
  <c r="AO252" i="10"/>
  <c r="BF252" i="10" s="1"/>
  <c r="AG253" i="10"/>
  <c r="AJ252" i="10"/>
  <c r="AP252" i="10"/>
  <c r="BG252" i="10" s="1"/>
  <c r="AL252" i="10"/>
  <c r="BC252" i="10" s="1"/>
  <c r="AR252" i="10"/>
  <c r="AQ252" i="10"/>
  <c r="BH252" i="10" s="1"/>
  <c r="AM252" i="10"/>
  <c r="BD252" i="10" s="1"/>
  <c r="BT614" i="10"/>
  <c r="BR631" i="10"/>
  <c r="BS619" i="10"/>
  <c r="AK262" i="10"/>
  <c r="BB262" i="10" s="1"/>
  <c r="AN262" i="10"/>
  <c r="BE262" i="10" s="1"/>
  <c r="AR262" i="10"/>
  <c r="AQ262" i="10"/>
  <c r="BH262" i="10" s="1"/>
  <c r="AP262" i="10"/>
  <c r="BG262" i="10" s="1"/>
  <c r="AO262" i="10"/>
  <c r="BF262" i="10" s="1"/>
  <c r="AG268" i="10"/>
  <c r="AM262" i="10"/>
  <c r="BD262" i="10" s="1"/>
  <c r="AL262" i="10"/>
  <c r="BC262" i="10" s="1"/>
  <c r="AG263" i="10"/>
  <c r="AJ262" i="10"/>
  <c r="BX626" i="10"/>
  <c r="CH626" i="10" s="1"/>
  <c r="BR624" i="10"/>
  <c r="BR625" i="10"/>
  <c r="BU621" i="10"/>
  <c r="AH257" i="10"/>
  <c r="AY251" i="10"/>
  <c r="CE728" i="10"/>
  <c r="BO710" i="10"/>
  <c r="BX623" i="10"/>
  <c r="CH623" i="10" s="1"/>
  <c r="BZ618" i="10"/>
  <c r="CJ618" i="10" s="1"/>
  <c r="BT631" i="10"/>
  <c r="BR600" i="10"/>
  <c r="BX601" i="10"/>
  <c r="CH601" i="10" s="1"/>
  <c r="BR621" i="10"/>
  <c r="AS251" i="10"/>
  <c r="AT251" i="10" s="1"/>
  <c r="BI251" i="10"/>
  <c r="BJ251" i="10" s="1"/>
  <c r="BK251" i="10" s="1"/>
  <c r="BU611" i="10"/>
  <c r="BO718" i="10"/>
  <c r="CE736" i="10"/>
  <c r="BV623" i="10"/>
  <c r="BT617" i="10"/>
  <c r="AH262" i="10"/>
  <c r="AY256" i="10"/>
  <c r="CE740" i="10"/>
  <c r="BO722" i="10"/>
  <c r="CE730" i="10"/>
  <c r="BO712" i="10"/>
  <c r="BY622" i="10"/>
  <c r="CI622" i="10" s="1"/>
  <c r="BS626" i="10"/>
  <c r="BO715" i="10"/>
  <c r="CE733" i="10"/>
  <c r="BO719" i="10"/>
  <c r="CE737" i="10"/>
  <c r="BQ627" i="10"/>
  <c r="BW627" i="10" s="1"/>
  <c r="BQ631" i="10"/>
  <c r="BW631" i="10" s="1"/>
  <c r="BU616" i="10"/>
  <c r="BT625" i="10"/>
  <c r="BT620" i="10"/>
  <c r="BS628" i="10"/>
  <c r="BZ619" i="10"/>
  <c r="CJ619" i="10" s="1"/>
  <c r="BV621" i="10"/>
  <c r="BT613" i="10"/>
  <c r="CE732" i="10"/>
  <c r="BO714" i="10"/>
  <c r="BZ609" i="10"/>
  <c r="CJ609" i="10" s="1"/>
  <c r="BZ624" i="10"/>
  <c r="CJ624" i="10" s="1"/>
  <c r="BQ628" i="10"/>
  <c r="BW628" i="10" s="1"/>
  <c r="BS599" i="10"/>
  <c r="BY625" i="10"/>
  <c r="CI625" i="10" s="1"/>
  <c r="CB622" i="10"/>
  <c r="BT622" i="10"/>
  <c r="BT630" i="10"/>
  <c r="BX603" i="10"/>
  <c r="CH603" i="10" s="1"/>
  <c r="CB618" i="10"/>
  <c r="AS256" i="10"/>
  <c r="AT256" i="10" s="1"/>
  <c r="BI256" i="10"/>
  <c r="BJ256" i="10" s="1"/>
  <c r="BK256" i="10" s="1"/>
  <c r="CE727" i="10"/>
  <c r="BO709" i="10"/>
  <c r="AS236" i="10"/>
  <c r="AT236" i="10" s="1"/>
  <c r="BI236" i="10"/>
  <c r="BJ236" i="10" s="1"/>
  <c r="BK236" i="10" s="1"/>
  <c r="BV619" i="10"/>
  <c r="BT629" i="10"/>
  <c r="BU627" i="10"/>
  <c r="BY624" i="10"/>
  <c r="CI624" i="10" s="1"/>
  <c r="CE741" i="10"/>
  <c r="BO723" i="10"/>
  <c r="BX618" i="10"/>
  <c r="CH618" i="10" s="1"/>
  <c r="BS615" i="10"/>
  <c r="BQ630" i="10"/>
  <c r="BW630" i="10" s="1"/>
  <c r="BQ619" i="10"/>
  <c r="BW619" i="10" s="1"/>
  <c r="BQ605" i="10"/>
  <c r="BW605" i="10" s="1"/>
  <c r="BV616" i="10"/>
  <c r="CB624" i="10"/>
  <c r="BR619" i="10"/>
  <c r="BY609" i="10"/>
  <c r="CI609" i="10" s="1"/>
  <c r="AS241" i="10"/>
  <c r="AT241" i="10" s="1"/>
  <c r="BI241" i="10"/>
  <c r="BJ241" i="10" s="1"/>
  <c r="BK241" i="10" s="1"/>
  <c r="AU246" i="10"/>
  <c r="BA246" i="10"/>
  <c r="BL246" i="10" s="1"/>
  <c r="BY600" i="10"/>
  <c r="CI600" i="10" s="1"/>
  <c r="BR622" i="10"/>
  <c r="BT624" i="10"/>
  <c r="BO732" i="10" l="1"/>
  <c r="CE750" i="10"/>
  <c r="AK268" i="10"/>
  <c r="BB268" i="10" s="1"/>
  <c r="AN268" i="10"/>
  <c r="BE268" i="10" s="1"/>
  <c r="AO268" i="10"/>
  <c r="BF268" i="10" s="1"/>
  <c r="AG274" i="10"/>
  <c r="AM268" i="10"/>
  <c r="BD268" i="10" s="1"/>
  <c r="AL268" i="10"/>
  <c r="BC268" i="10" s="1"/>
  <c r="AG269" i="10"/>
  <c r="AJ268" i="10"/>
  <c r="AR268" i="10"/>
  <c r="AQ268" i="10"/>
  <c r="BH268" i="10" s="1"/>
  <c r="AP268" i="10"/>
  <c r="BG268" i="10" s="1"/>
  <c r="AH248" i="10"/>
  <c r="AY242" i="10"/>
  <c r="AK258" i="10"/>
  <c r="BB258" i="10" s="1"/>
  <c r="AN258" i="10"/>
  <c r="BE258" i="10" s="1"/>
  <c r="AR258" i="10"/>
  <c r="AQ258" i="10"/>
  <c r="BH258" i="10" s="1"/>
  <c r="AP258" i="10"/>
  <c r="BG258" i="10" s="1"/>
  <c r="AO258" i="10"/>
  <c r="BF258" i="10" s="1"/>
  <c r="AG259" i="10"/>
  <c r="AJ258" i="10"/>
  <c r="AM258" i="10"/>
  <c r="BD258" i="10" s="1"/>
  <c r="AL258" i="10"/>
  <c r="BC258" i="10" s="1"/>
  <c r="BR627" i="10"/>
  <c r="BY626" i="10"/>
  <c r="CI626" i="10" s="1"/>
  <c r="BV618" i="10"/>
  <c r="BX624" i="10"/>
  <c r="CH624" i="10" s="1"/>
  <c r="BS627" i="10"/>
  <c r="BZ631" i="10"/>
  <c r="CJ631" i="10" s="1"/>
  <c r="CE743" i="10"/>
  <c r="BO725" i="10"/>
  <c r="BY630" i="10"/>
  <c r="CI630" i="10" s="1"/>
  <c r="CE760" i="10"/>
  <c r="BO742" i="10"/>
  <c r="BO737" i="10"/>
  <c r="CE755" i="10"/>
  <c r="CE754" i="10"/>
  <c r="BO736" i="10"/>
  <c r="AY257" i="10"/>
  <c r="AH263" i="10"/>
  <c r="AS252" i="10"/>
  <c r="AT252" i="10" s="1"/>
  <c r="BI252" i="10"/>
  <c r="BJ252" i="10" s="1"/>
  <c r="BK252" i="10" s="1"/>
  <c r="CE747" i="10"/>
  <c r="BO729" i="10"/>
  <c r="BR618" i="10"/>
  <c r="BY631" i="10"/>
  <c r="CI631" i="10" s="1"/>
  <c r="AY247" i="10"/>
  <c r="AH253" i="10"/>
  <c r="CE745" i="10"/>
  <c r="BO727" i="10"/>
  <c r="CE758" i="10"/>
  <c r="BO740" i="10"/>
  <c r="CE757" i="10"/>
  <c r="BO739" i="10"/>
  <c r="AY237" i="10"/>
  <c r="AH243" i="10"/>
  <c r="BU626" i="10"/>
  <c r="BV646" i="10"/>
  <c r="BZ637" i="10"/>
  <c r="CJ637" i="10" s="1"/>
  <c r="BQ624" i="10"/>
  <c r="BW624" i="10" s="1"/>
  <c r="AK248" i="10"/>
  <c r="BB248" i="10" s="1"/>
  <c r="AN248" i="10"/>
  <c r="BE248" i="10" s="1"/>
  <c r="AO248" i="10"/>
  <c r="BF248" i="10" s="1"/>
  <c r="AG249" i="10"/>
  <c r="AJ248" i="10"/>
  <c r="AP248" i="10"/>
  <c r="BG248" i="10" s="1"/>
  <c r="AR248" i="10"/>
  <c r="AQ248" i="10"/>
  <c r="BH248" i="10" s="1"/>
  <c r="AM248" i="10"/>
  <c r="BD248" i="10" s="1"/>
  <c r="AL248" i="10"/>
  <c r="BC248" i="10" s="1"/>
  <c r="BZ628" i="10"/>
  <c r="CJ628" i="10" s="1"/>
  <c r="BZ646" i="10"/>
  <c r="CJ646" i="10" s="1"/>
  <c r="BA262" i="10"/>
  <c r="BL262" i="10" s="1"/>
  <c r="AU262" i="10"/>
  <c r="AS262" i="10"/>
  <c r="AT262" i="10" s="1"/>
  <c r="BI262" i="10"/>
  <c r="BJ262" i="10" s="1"/>
  <c r="BK262" i="10" s="1"/>
  <c r="BS641" i="10"/>
  <c r="BX617" i="10"/>
  <c r="CH617" i="10" s="1"/>
  <c r="BR628" i="10"/>
  <c r="BQ621" i="10"/>
  <c r="BW621" i="10" s="1"/>
  <c r="BR636" i="10"/>
  <c r="BT635" i="10"/>
  <c r="BR633" i="10"/>
  <c r="BX622" i="10"/>
  <c r="CH622" i="10" s="1"/>
  <c r="BU637" i="10"/>
  <c r="CB617" i="10"/>
  <c r="BS647" i="10"/>
  <c r="BZ627" i="10"/>
  <c r="CJ627" i="10" s="1"/>
  <c r="BY616" i="10"/>
  <c r="CI616" i="10" s="1"/>
  <c r="CB620" i="10"/>
  <c r="CB640" i="10"/>
  <c r="BS622" i="10"/>
  <c r="BT628" i="10"/>
  <c r="BU615" i="10"/>
  <c r="BU646" i="10"/>
  <c r="BT626" i="10"/>
  <c r="BU648" i="10"/>
  <c r="BX631" i="10"/>
  <c r="CH631" i="10" s="1"/>
  <c r="BT627" i="10"/>
  <c r="BV622" i="10"/>
  <c r="BT619" i="10"/>
  <c r="BU629" i="10"/>
  <c r="BU619" i="10"/>
  <c r="BV634" i="10"/>
  <c r="BS645" i="10"/>
  <c r="BT618" i="10"/>
  <c r="BZ625" i="10"/>
  <c r="CJ625" i="10" s="1"/>
  <c r="CB628" i="10"/>
  <c r="BX619" i="10"/>
  <c r="CH619" i="10" s="1"/>
  <c r="BS638" i="10"/>
  <c r="BS631" i="10"/>
  <c r="BT623" i="10"/>
  <c r="BX635" i="10"/>
  <c r="CH635" i="10" s="1"/>
  <c r="BY639" i="10"/>
  <c r="CI639" i="10" s="1"/>
  <c r="CB621" i="10"/>
  <c r="BY619" i="10"/>
  <c r="CI619" i="10" s="1"/>
  <c r="BQ643" i="10"/>
  <c r="BW643" i="10" s="1"/>
  <c r="BV627" i="10"/>
  <c r="BU622" i="10"/>
  <c r="CB641" i="10"/>
  <c r="BR634" i="10"/>
  <c r="CB619" i="10"/>
  <c r="BU628" i="10"/>
  <c r="BU643" i="10"/>
  <c r="BU631" i="10"/>
  <c r="BU636" i="10"/>
  <c r="CB626" i="10"/>
  <c r="AS242" i="10"/>
  <c r="AT242" i="10" s="1"/>
  <c r="BI242" i="10"/>
  <c r="BJ242" i="10" s="1"/>
  <c r="BK242" i="10" s="1"/>
  <c r="BS624" i="10"/>
  <c r="BT638" i="10"/>
  <c r="BY628" i="10"/>
  <c r="CI628" i="10" s="1"/>
  <c r="BY643" i="10"/>
  <c r="CI643" i="10" s="1"/>
  <c r="BA247" i="10"/>
  <c r="BL247" i="10" s="1"/>
  <c r="AU247" i="10"/>
  <c r="BX642" i="10"/>
  <c r="CH642" i="10" s="1"/>
  <c r="CB631" i="10"/>
  <c r="AK263" i="10"/>
  <c r="BB263" i="10" s="1"/>
  <c r="AN263" i="10"/>
  <c r="BE263" i="10" s="1"/>
  <c r="AQ263" i="10"/>
  <c r="BH263" i="10" s="1"/>
  <c r="AP263" i="10"/>
  <c r="BG263" i="10" s="1"/>
  <c r="AO263" i="10"/>
  <c r="BF263" i="10" s="1"/>
  <c r="AM263" i="10"/>
  <c r="BD263" i="10" s="1"/>
  <c r="AL263" i="10"/>
  <c r="BC263" i="10" s="1"/>
  <c r="AG264" i="10"/>
  <c r="AJ263" i="10"/>
  <c r="AR263" i="10"/>
  <c r="AU252" i="10"/>
  <c r="BA252" i="10"/>
  <c r="BL252" i="10" s="1"/>
  <c r="BT644" i="10"/>
  <c r="BT621" i="10"/>
  <c r="BU618" i="10"/>
  <c r="AU242" i="10"/>
  <c r="BA242" i="10"/>
  <c r="BL242" i="10" s="1"/>
  <c r="BX633" i="10"/>
  <c r="CH633" i="10" s="1"/>
  <c r="BR630" i="10"/>
  <c r="BV628" i="10"/>
  <c r="BZ634" i="10"/>
  <c r="CJ634" i="10" s="1"/>
  <c r="BR646" i="10"/>
  <c r="BQ644" i="10"/>
  <c r="BW644" i="10" s="1"/>
  <c r="CE759" i="10"/>
  <c r="BO741" i="10"/>
  <c r="CE748" i="10"/>
  <c r="BO730" i="10"/>
  <c r="CE746" i="10"/>
  <c r="BO728" i="10"/>
  <c r="AK253" i="10"/>
  <c r="BB253" i="10" s="1"/>
  <c r="AN253" i="10"/>
  <c r="BE253" i="10" s="1"/>
  <c r="AL253" i="10"/>
  <c r="BC253" i="10" s="1"/>
  <c r="AG254" i="10"/>
  <c r="AR253" i="10"/>
  <c r="AQ253" i="10"/>
  <c r="BH253" i="10" s="1"/>
  <c r="AM253" i="10"/>
  <c r="BD253" i="10" s="1"/>
  <c r="AP253" i="10"/>
  <c r="BG253" i="10" s="1"/>
  <c r="AO253" i="10"/>
  <c r="BF253" i="10" s="1"/>
  <c r="AJ253" i="10"/>
  <c r="AX280" i="10"/>
  <c r="AX275" i="10"/>
  <c r="AX276" i="10" s="1"/>
  <c r="AX277" i="10" s="1"/>
  <c r="AX278" i="10" s="1"/>
  <c r="AX279" i="10" s="1"/>
  <c r="BQ626" i="10"/>
  <c r="BW626" i="10" s="1"/>
  <c r="AS257" i="10"/>
  <c r="AT257" i="10" s="1"/>
  <c r="BI257" i="10"/>
  <c r="BJ257" i="10" s="1"/>
  <c r="BK257" i="10" s="1"/>
  <c r="AL243" i="10"/>
  <c r="AO243" i="10"/>
  <c r="AK243" i="10"/>
  <c r="AN243" i="10"/>
  <c r="AP243" i="10"/>
  <c r="AJ243" i="10"/>
  <c r="AU243" i="10" s="1"/>
  <c r="AM243" i="10"/>
  <c r="AR243" i="10"/>
  <c r="AS243" i="10" s="1"/>
  <c r="AT243" i="10" s="1"/>
  <c r="AQ243" i="10"/>
  <c r="BZ622" i="10"/>
  <c r="CJ622" i="10" s="1"/>
  <c r="BU635" i="10"/>
  <c r="AS247" i="10"/>
  <c r="AT247" i="10" s="1"/>
  <c r="BI247" i="10"/>
  <c r="BJ247" i="10" s="1"/>
  <c r="BK247" i="10" s="1"/>
  <c r="BX649" i="10"/>
  <c r="CH649" i="10" s="1"/>
  <c r="BV635" i="10"/>
  <c r="AH258" i="10"/>
  <c r="AY252" i="10"/>
  <c r="BS639" i="10"/>
  <c r="BO733" i="10"/>
  <c r="CE751" i="10"/>
  <c r="AH268" i="10"/>
  <c r="AY262" i="10"/>
  <c r="BZ630" i="10"/>
  <c r="CJ630" i="10" s="1"/>
  <c r="BR647" i="10"/>
  <c r="CE756" i="10"/>
  <c r="BO738" i="10"/>
  <c r="BV649" i="10"/>
  <c r="BO734" i="10"/>
  <c r="CE752" i="10"/>
  <c r="AU257" i="10"/>
  <c r="BA257" i="10"/>
  <c r="BL257" i="10" s="1"/>
  <c r="BO735" i="10"/>
  <c r="CE753" i="10"/>
  <c r="BV642" i="10"/>
  <c r="BZ648" i="10"/>
  <c r="CJ648" i="10" s="1"/>
  <c r="BR626" i="10"/>
  <c r="BO731" i="10"/>
  <c r="CE749" i="10"/>
  <c r="BV632" i="10"/>
  <c r="CE744" i="10"/>
  <c r="BO726" i="10"/>
  <c r="BU624" i="10"/>
  <c r="BY645" i="10"/>
  <c r="CI645" i="10" s="1"/>
  <c r="CB627" i="10"/>
  <c r="CE770" i="10" l="1"/>
  <c r="BO752" i="10"/>
  <c r="CE767" i="10"/>
  <c r="BO749" i="10"/>
  <c r="AH274" i="10"/>
  <c r="AY268" i="10"/>
  <c r="AX286" i="10"/>
  <c r="AX281" i="10"/>
  <c r="AX282" i="10" s="1"/>
  <c r="AX283" i="10" s="1"/>
  <c r="AX284" i="10" s="1"/>
  <c r="AX285" i="10" s="1"/>
  <c r="CE777" i="10"/>
  <c r="BO759" i="10"/>
  <c r="AK264" i="10"/>
  <c r="BB264" i="10" s="1"/>
  <c r="AN264" i="10"/>
  <c r="BE264" i="10" s="1"/>
  <c r="AO264" i="10"/>
  <c r="BF264" i="10" s="1"/>
  <c r="AM264" i="10"/>
  <c r="BD264" i="10" s="1"/>
  <c r="AL264" i="10"/>
  <c r="BC264" i="10" s="1"/>
  <c r="AG265" i="10"/>
  <c r="AJ264" i="10"/>
  <c r="AR264" i="10"/>
  <c r="AQ264" i="10"/>
  <c r="BH264" i="10" s="1"/>
  <c r="AP264" i="10"/>
  <c r="BG264" i="10" s="1"/>
  <c r="CE778" i="10"/>
  <c r="BO760" i="10"/>
  <c r="BX644" i="10"/>
  <c r="CH644" i="10" s="1"/>
  <c r="CE771" i="10"/>
  <c r="BO753" i="10"/>
  <c r="CE762" i="10"/>
  <c r="BO744" i="10"/>
  <c r="BA253" i="10"/>
  <c r="BL253" i="10" s="1"/>
  <c r="AU253" i="10"/>
  <c r="AU248" i="10"/>
  <c r="BA248" i="10"/>
  <c r="BL248" i="10" s="1"/>
  <c r="BO758" i="10"/>
  <c r="CE776" i="10"/>
  <c r="AU258" i="10"/>
  <c r="BA258" i="10"/>
  <c r="BL258" i="10" s="1"/>
  <c r="AS268" i="10"/>
  <c r="AT268" i="10" s="1"/>
  <c r="BI268" i="10"/>
  <c r="BJ268" i="10" s="1"/>
  <c r="BK268" i="10" s="1"/>
  <c r="CE774" i="10"/>
  <c r="BO756" i="10"/>
  <c r="CE769" i="10"/>
  <c r="BO751" i="10"/>
  <c r="AJ249" i="10"/>
  <c r="AU249" i="10" s="1"/>
  <c r="AK249" i="10"/>
  <c r="AP249" i="10"/>
  <c r="AN249" i="10"/>
  <c r="AL249" i="10"/>
  <c r="AM249" i="10"/>
  <c r="AO249" i="10"/>
  <c r="AR249" i="10"/>
  <c r="AS249" i="10" s="1"/>
  <c r="AT249" i="10" s="1"/>
  <c r="AQ249" i="10"/>
  <c r="BR645" i="10"/>
  <c r="AK259" i="10"/>
  <c r="BB259" i="10" s="1"/>
  <c r="AN259" i="10"/>
  <c r="BE259" i="10" s="1"/>
  <c r="AQ259" i="10"/>
  <c r="BH259" i="10" s="1"/>
  <c r="AP259" i="10"/>
  <c r="BG259" i="10" s="1"/>
  <c r="AO259" i="10"/>
  <c r="BF259" i="10" s="1"/>
  <c r="AM259" i="10"/>
  <c r="BD259" i="10" s="1"/>
  <c r="AL259" i="10"/>
  <c r="BC259" i="10" s="1"/>
  <c r="AG260" i="10"/>
  <c r="AR259" i="10"/>
  <c r="AJ259" i="10"/>
  <c r="BA268" i="10"/>
  <c r="BL268" i="10" s="1"/>
  <c r="AU268" i="10"/>
  <c r="CE775" i="10"/>
  <c r="BO757" i="10"/>
  <c r="AY253" i="10"/>
  <c r="AH259" i="10"/>
  <c r="CE765" i="10"/>
  <c r="BO747" i="10"/>
  <c r="CE761" i="10"/>
  <c r="BO743" i="10"/>
  <c r="AK269" i="10"/>
  <c r="BB269" i="10" s="1"/>
  <c r="AN269" i="10"/>
  <c r="BE269" i="10" s="1"/>
  <c r="AL269" i="10"/>
  <c r="BC269" i="10" s="1"/>
  <c r="AG270" i="10"/>
  <c r="AJ269" i="10"/>
  <c r="AR269" i="10"/>
  <c r="AQ269" i="10"/>
  <c r="BH269" i="10" s="1"/>
  <c r="AP269" i="10"/>
  <c r="BG269" i="10" s="1"/>
  <c r="AO269" i="10"/>
  <c r="BF269" i="10" s="1"/>
  <c r="AM269" i="10"/>
  <c r="BD269" i="10" s="1"/>
  <c r="CE768" i="10"/>
  <c r="BO750" i="10"/>
  <c r="AH264" i="10"/>
  <c r="AY258" i="10"/>
  <c r="CE766" i="10"/>
  <c r="BO748" i="10"/>
  <c r="AY243" i="10"/>
  <c r="AH249" i="10"/>
  <c r="CE763" i="10"/>
  <c r="BO745" i="10"/>
  <c r="AH254" i="10"/>
  <c r="AY248" i="10"/>
  <c r="BY649" i="10"/>
  <c r="CI649" i="10" s="1"/>
  <c r="BQ645" i="10"/>
  <c r="BW645" i="10" s="1"/>
  <c r="BY633" i="10"/>
  <c r="CI633" i="10" s="1"/>
  <c r="BV658" i="10"/>
  <c r="BQ637" i="10"/>
  <c r="BW637" i="10" s="1"/>
  <c r="BU659" i="10"/>
  <c r="BS648" i="10"/>
  <c r="BU660" i="10"/>
  <c r="BX661" i="10"/>
  <c r="CH661" i="10" s="1"/>
  <c r="BT640" i="10"/>
  <c r="BS659" i="10"/>
  <c r="BS649" i="10"/>
  <c r="BU653" i="10"/>
  <c r="BZ641" i="10"/>
  <c r="CJ641" i="10" s="1"/>
  <c r="BU642" i="10"/>
  <c r="BR643" i="10"/>
  <c r="CB634" i="10"/>
  <c r="BR661" i="10"/>
  <c r="BX636" i="10"/>
  <c r="CH636" i="10" s="1"/>
  <c r="BR637" i="10"/>
  <c r="BV647" i="10"/>
  <c r="CB633" i="10"/>
  <c r="BQ654" i="10"/>
  <c r="BW654" i="10" s="1"/>
  <c r="BQ640" i="10"/>
  <c r="BW640" i="10" s="1"/>
  <c r="BQ650" i="10"/>
  <c r="BW650" i="10" s="1"/>
  <c r="BZ651" i="10"/>
  <c r="CJ651" i="10" s="1"/>
  <c r="BX639" i="10"/>
  <c r="CH639" i="10" s="1"/>
  <c r="BS651" i="10"/>
  <c r="BU655" i="10"/>
  <c r="BU657" i="10"/>
  <c r="BR641" i="10"/>
  <c r="BZ661" i="10"/>
  <c r="CJ661" i="10" s="1"/>
  <c r="BX638" i="10"/>
  <c r="CH638" i="10" s="1"/>
  <c r="BU658" i="10"/>
  <c r="BQ646" i="10"/>
  <c r="BW646" i="10" s="1"/>
  <c r="BY637" i="10"/>
  <c r="CI637" i="10" s="1"/>
  <c r="CB635" i="10"/>
  <c r="BR649" i="10"/>
  <c r="BT660" i="10"/>
  <c r="BQ648" i="10"/>
  <c r="BW648" i="10" s="1"/>
  <c r="CB658" i="10"/>
  <c r="BZ636" i="10"/>
  <c r="CJ636" i="10" s="1"/>
  <c r="BQ660" i="10"/>
  <c r="BW660" i="10" s="1"/>
  <c r="BV654" i="10"/>
  <c r="CB652" i="10"/>
  <c r="BT633" i="10"/>
  <c r="BZ645" i="10"/>
  <c r="CJ645" i="10" s="1"/>
  <c r="BT645" i="10"/>
  <c r="BT650" i="10"/>
  <c r="BY644" i="10"/>
  <c r="CI644" i="10" s="1"/>
  <c r="CB662" i="10"/>
  <c r="CB647" i="10"/>
  <c r="BZ656" i="10"/>
  <c r="CJ656" i="10" s="1"/>
  <c r="BT665" i="10"/>
  <c r="BS664" i="10"/>
  <c r="CB665" i="10"/>
  <c r="BZ644" i="10"/>
  <c r="CJ644" i="10" s="1"/>
  <c r="BY652" i="10"/>
  <c r="CI652" i="10" s="1"/>
  <c r="BZ635" i="10"/>
  <c r="CJ635" i="10" s="1"/>
  <c r="BQ638" i="10"/>
  <c r="BW638" i="10" s="1"/>
  <c r="BX647" i="10"/>
  <c r="CH647" i="10" s="1"/>
  <c r="BQ634" i="10"/>
  <c r="BW634" i="10" s="1"/>
  <c r="BV660" i="10"/>
  <c r="BV648" i="10"/>
  <c r="BX653" i="10"/>
  <c r="CH653" i="10" s="1"/>
  <c r="CB649" i="10"/>
  <c r="BQ663" i="10"/>
  <c r="BW663" i="10" s="1"/>
  <c r="BQ658" i="10"/>
  <c r="BW658" i="10" s="1"/>
  <c r="CB638" i="10"/>
  <c r="BV645" i="10"/>
  <c r="CB653" i="10"/>
  <c r="BR632" i="10"/>
  <c r="BX643" i="10"/>
  <c r="CH643" i="10" s="1"/>
  <c r="CB650" i="10"/>
  <c r="BX654" i="10"/>
  <c r="CH654" i="10" s="1"/>
  <c r="BU656" i="10"/>
  <c r="BR662" i="10"/>
  <c r="BY640" i="10"/>
  <c r="CI640" i="10" s="1"/>
  <c r="BT655" i="10"/>
  <c r="BQ632" i="10"/>
  <c r="BW632" i="10" s="1"/>
  <c r="BV656" i="10"/>
  <c r="CB639" i="10"/>
  <c r="BR642" i="10"/>
  <c r="BV659" i="10"/>
  <c r="BR638" i="10"/>
  <c r="BS635" i="10"/>
  <c r="BR663" i="10"/>
  <c r="BT658" i="10"/>
  <c r="BT641" i="10"/>
  <c r="BV653" i="10"/>
  <c r="BY663" i="10"/>
  <c r="CI663" i="10" s="1"/>
  <c r="BY641" i="10"/>
  <c r="CI641" i="10" s="1"/>
  <c r="BT643" i="10"/>
  <c r="BS661" i="10"/>
  <c r="BY647" i="10"/>
  <c r="CI647" i="10" s="1"/>
  <c r="BX648" i="10"/>
  <c r="CH648" i="10" s="1"/>
  <c r="BR659" i="10"/>
  <c r="BS646" i="10"/>
  <c r="BS658" i="10"/>
  <c r="BS653" i="10"/>
  <c r="BT663" i="10"/>
  <c r="BR651" i="10"/>
  <c r="BX641" i="10"/>
  <c r="CH641" i="10" s="1"/>
  <c r="BQ659" i="10"/>
  <c r="BW659" i="10" s="1"/>
  <c r="BX657" i="10"/>
  <c r="CH657" i="10" s="1"/>
  <c r="CB642" i="10"/>
  <c r="BV643" i="10"/>
  <c r="BR654" i="10"/>
  <c r="BV639" i="10"/>
  <c r="BT651" i="10"/>
  <c r="BZ640" i="10"/>
  <c r="CJ640" i="10" s="1"/>
  <c r="BS632" i="10"/>
  <c r="BY662" i="10"/>
  <c r="CI662" i="10" s="1"/>
  <c r="BU649" i="10"/>
  <c r="BU650" i="10"/>
  <c r="BX637" i="10"/>
  <c r="CH637" i="10" s="1"/>
  <c r="BR639" i="10"/>
  <c r="BY659" i="10"/>
  <c r="CI659" i="10" s="1"/>
  <c r="BQ649" i="10"/>
  <c r="BW649" i="10" s="1"/>
  <c r="BQ653" i="10"/>
  <c r="BW653" i="10" s="1"/>
  <c r="BZ663" i="10"/>
  <c r="CJ663" i="10" s="1"/>
  <c r="BV661" i="10"/>
  <c r="BY648" i="10"/>
  <c r="CI648" i="10" s="1"/>
  <c r="BT636" i="10"/>
  <c r="BV638" i="10"/>
  <c r="BV652" i="10"/>
  <c r="BR652" i="10"/>
  <c r="BY638" i="10"/>
  <c r="CI638" i="10" s="1"/>
  <c r="BS634" i="10"/>
  <c r="BU634" i="10"/>
  <c r="BX634" i="10"/>
  <c r="CH634" i="10" s="1"/>
  <c r="BZ647" i="10"/>
  <c r="CJ647" i="10" s="1"/>
  <c r="BU663" i="10"/>
  <c r="BY658" i="10"/>
  <c r="CI658" i="10" s="1"/>
  <c r="BV663" i="10"/>
  <c r="BY660" i="10"/>
  <c r="CI660" i="10" s="1"/>
  <c r="BZ665" i="10"/>
  <c r="CJ665" i="10" s="1"/>
  <c r="BU664" i="10"/>
  <c r="BR657" i="10"/>
  <c r="BR656" i="10"/>
  <c r="BV633" i="10"/>
  <c r="BS644" i="10"/>
  <c r="BS643" i="10"/>
  <c r="BS660" i="10"/>
  <c r="CB663" i="10"/>
  <c r="BQ661" i="10"/>
  <c r="BW661" i="10" s="1"/>
  <c r="BT642" i="10"/>
  <c r="BY661" i="10"/>
  <c r="CI661" i="10" s="1"/>
  <c r="BZ649" i="10"/>
  <c r="CJ649" i="10" s="1"/>
  <c r="BT639" i="10"/>
  <c r="CB648" i="10"/>
  <c r="BU641" i="10"/>
  <c r="CB659" i="10"/>
  <c r="BY636" i="10"/>
  <c r="CI636" i="10" s="1"/>
  <c r="BZ660" i="10"/>
  <c r="CJ660" i="10" s="1"/>
  <c r="BX663" i="10"/>
  <c r="CH663" i="10" s="1"/>
  <c r="BX659" i="10"/>
  <c r="CH659" i="10" s="1"/>
  <c r="BQ665" i="10"/>
  <c r="BW665" i="10" s="1"/>
  <c r="BU667" i="10"/>
  <c r="BU652" i="10"/>
  <c r="BY653" i="10"/>
  <c r="CI653" i="10" s="1"/>
  <c r="BT648" i="10"/>
  <c r="BT637" i="10"/>
  <c r="BZ633" i="10"/>
  <c r="CJ633" i="10" s="1"/>
  <c r="BZ632" i="10"/>
  <c r="CJ632" i="10" s="1"/>
  <c r="CB656" i="10"/>
  <c r="CB636" i="10"/>
  <c r="BV644" i="10"/>
  <c r="BV655" i="10"/>
  <c r="BV637" i="10"/>
  <c r="BZ643" i="10"/>
  <c r="CJ643" i="10" s="1"/>
  <c r="BU639" i="10"/>
  <c r="CB645" i="10"/>
  <c r="BY657" i="10"/>
  <c r="CI657" i="10" s="1"/>
  <c r="BS655" i="10"/>
  <c r="BZ655" i="10"/>
  <c r="CJ655" i="10" s="1"/>
  <c r="CB643" i="10"/>
  <c r="BX660" i="10"/>
  <c r="CH660" i="10" s="1"/>
  <c r="BS652" i="10"/>
  <c r="BV636" i="10"/>
  <c r="BZ642" i="10"/>
  <c r="CJ642" i="10" s="1"/>
  <c r="BR635" i="10"/>
  <c r="BT659" i="10"/>
  <c r="BR658" i="10"/>
  <c r="BQ641" i="10"/>
  <c r="BW641" i="10" s="1"/>
  <c r="BY632" i="10"/>
  <c r="CI632" i="10" s="1"/>
  <c r="BT661" i="10"/>
  <c r="BZ658" i="10"/>
  <c r="CJ658" i="10" s="1"/>
  <c r="BR660" i="10"/>
  <c r="BQ636" i="10"/>
  <c r="BW636" i="10" s="1"/>
  <c r="BS636" i="10"/>
  <c r="BV640" i="10"/>
  <c r="BT652" i="10"/>
  <c r="BV641" i="10"/>
  <c r="CB660" i="10"/>
  <c r="BU645" i="10"/>
  <c r="BX658" i="10"/>
  <c r="CH658" i="10" s="1"/>
  <c r="BY642" i="10"/>
  <c r="CI642" i="10" s="1"/>
  <c r="BQ662" i="10"/>
  <c r="BW662" i="10" s="1"/>
  <c r="CB632" i="10"/>
  <c r="BQ657" i="10"/>
  <c r="BW657" i="10" s="1"/>
  <c r="CB644" i="10"/>
  <c r="CB664" i="10"/>
  <c r="BU644" i="10"/>
  <c r="BZ653" i="10"/>
  <c r="CJ653" i="10" s="1"/>
  <c r="BR648" i="10"/>
  <c r="BU640" i="10"/>
  <c r="BU661" i="10"/>
  <c r="BX646" i="10"/>
  <c r="CH646" i="10" s="1"/>
  <c r="CB637" i="10"/>
  <c r="BR640" i="10"/>
  <c r="CB646" i="10"/>
  <c r="BY646" i="10"/>
  <c r="CI646" i="10" s="1"/>
  <c r="BT649" i="10"/>
  <c r="BT646" i="10"/>
  <c r="BT653" i="10"/>
  <c r="BS663" i="10"/>
  <c r="CB661" i="10"/>
  <c r="BQ647" i="10"/>
  <c r="BW647" i="10" s="1"/>
  <c r="BZ659" i="10"/>
  <c r="CJ659" i="10" s="1"/>
  <c r="BR653" i="10"/>
  <c r="BQ635" i="10"/>
  <c r="BW635" i="10" s="1"/>
  <c r="BS637" i="10"/>
  <c r="BR650" i="10"/>
  <c r="CB655" i="10"/>
  <c r="BX650" i="10"/>
  <c r="CH650" i="10" s="1"/>
  <c r="BS654" i="10"/>
  <c r="BV657" i="10"/>
  <c r="BV650" i="10"/>
  <c r="BQ639" i="10"/>
  <c r="BW639" i="10" s="1"/>
  <c r="BS633" i="10"/>
  <c r="BY635" i="10"/>
  <c r="CI635" i="10" s="1"/>
  <c r="BZ664" i="10"/>
  <c r="CJ664" i="10" s="1"/>
  <c r="BX645" i="10"/>
  <c r="CH645" i="10" s="1"/>
  <c r="BR664" i="10"/>
  <c r="BX632" i="10"/>
  <c r="CH632" i="10" s="1"/>
  <c r="BQ664" i="10"/>
  <c r="BW664" i="10" s="1"/>
  <c r="CB654" i="10"/>
  <c r="CE772" i="10"/>
  <c r="BO754" i="10"/>
  <c r="BZ657" i="10"/>
  <c r="CJ657" i="10" s="1"/>
  <c r="BR644" i="10"/>
  <c r="BT664" i="10"/>
  <c r="AS253" i="10"/>
  <c r="AT253" i="10" s="1"/>
  <c r="BI253" i="10"/>
  <c r="BJ253" i="10" s="1"/>
  <c r="BK253" i="10" s="1"/>
  <c r="CE764" i="10"/>
  <c r="BO746" i="10"/>
  <c r="AS263" i="10"/>
  <c r="AT263" i="10" s="1"/>
  <c r="BI263" i="10"/>
  <c r="BJ263" i="10" s="1"/>
  <c r="BK263" i="10" s="1"/>
  <c r="BT662" i="10"/>
  <c r="CE773" i="10"/>
  <c r="BO755" i="10"/>
  <c r="AS258" i="10"/>
  <c r="AT258" i="10" s="1"/>
  <c r="BI258" i="10"/>
  <c r="BJ258" i="10" s="1"/>
  <c r="BK258" i="10" s="1"/>
  <c r="AK274" i="10"/>
  <c r="BB274" i="10" s="1"/>
  <c r="AN274" i="10"/>
  <c r="BE274" i="10" s="1"/>
  <c r="AR274" i="10"/>
  <c r="AQ274" i="10"/>
  <c r="BH274" i="10" s="1"/>
  <c r="AP274" i="10"/>
  <c r="BG274" i="10" s="1"/>
  <c r="AO274" i="10"/>
  <c r="BF274" i="10" s="1"/>
  <c r="AG280" i="10"/>
  <c r="AM274" i="10"/>
  <c r="BD274" i="10" s="1"/>
  <c r="AL274" i="10"/>
  <c r="BC274" i="10" s="1"/>
  <c r="AG275" i="10"/>
  <c r="AJ274" i="10"/>
  <c r="AK254" i="10"/>
  <c r="BB254" i="10" s="1"/>
  <c r="AN254" i="10"/>
  <c r="BE254" i="10" s="1"/>
  <c r="AR254" i="10"/>
  <c r="AQ254" i="10"/>
  <c r="BH254" i="10" s="1"/>
  <c r="AP254" i="10"/>
  <c r="BG254" i="10" s="1"/>
  <c r="AO254" i="10"/>
  <c r="BF254" i="10" s="1"/>
  <c r="AG255" i="10"/>
  <c r="AJ254" i="10"/>
  <c r="AM254" i="10"/>
  <c r="BD254" i="10" s="1"/>
  <c r="AL254" i="10"/>
  <c r="BC254" i="10" s="1"/>
  <c r="BA263" i="10"/>
  <c r="BL263" i="10" s="1"/>
  <c r="AU263" i="10"/>
  <c r="AS248" i="10"/>
  <c r="AT248" i="10" s="1"/>
  <c r="BI248" i="10"/>
  <c r="BJ248" i="10" s="1"/>
  <c r="BK248" i="10" s="1"/>
  <c r="AH269" i="10"/>
  <c r="AY263" i="10"/>
  <c r="AU254" i="10" l="1"/>
  <c r="BA254" i="10"/>
  <c r="BL254" i="10" s="1"/>
  <c r="BT667" i="10"/>
  <c r="BS667" i="10"/>
  <c r="BV669" i="10"/>
  <c r="BX666" i="10"/>
  <c r="CH666" i="10" s="1"/>
  <c r="BO766" i="10"/>
  <c r="CE784" i="10"/>
  <c r="AS269" i="10"/>
  <c r="AT269" i="10" s="1"/>
  <c r="BI269" i="10"/>
  <c r="BJ269" i="10" s="1"/>
  <c r="BK269" i="10" s="1"/>
  <c r="CE779" i="10"/>
  <c r="BO761" i="10"/>
  <c r="BT685" i="10"/>
  <c r="AX292" i="10"/>
  <c r="AX287" i="10"/>
  <c r="AX288" i="10" s="1"/>
  <c r="AX289" i="10" s="1"/>
  <c r="AX290" i="10" s="1"/>
  <c r="AX291" i="10" s="1"/>
  <c r="AK255" i="10"/>
  <c r="AP255" i="10"/>
  <c r="AN255" i="10"/>
  <c r="AO255" i="10"/>
  <c r="AJ255" i="10"/>
  <c r="AU255" i="10" s="1"/>
  <c r="AM255" i="10"/>
  <c r="AR255" i="10"/>
  <c r="AS255" i="10" s="1"/>
  <c r="AT255" i="10" s="1"/>
  <c r="AL255" i="10"/>
  <c r="AQ255" i="10"/>
  <c r="BQ667" i="10"/>
  <c r="BW667" i="10" s="1"/>
  <c r="BU666" i="10"/>
  <c r="AU269" i="10"/>
  <c r="BA269" i="10"/>
  <c r="BL269" i="10" s="1"/>
  <c r="CE783" i="10"/>
  <c r="BO765" i="10"/>
  <c r="BO769" i="10"/>
  <c r="CE787" i="10"/>
  <c r="AY269" i="10"/>
  <c r="AH275" i="10"/>
  <c r="BA274" i="10"/>
  <c r="BL274" i="10" s="1"/>
  <c r="AU274" i="10"/>
  <c r="AS274" i="10"/>
  <c r="AT274" i="10" s="1"/>
  <c r="BI274" i="10"/>
  <c r="BJ274" i="10" s="1"/>
  <c r="BK274" i="10" s="1"/>
  <c r="CE782" i="10"/>
  <c r="BO764" i="10"/>
  <c r="BS680" i="10"/>
  <c r="BS678" i="10"/>
  <c r="CB666" i="10"/>
  <c r="BZ666" i="10"/>
  <c r="CJ666" i="10" s="1"/>
  <c r="BY668" i="10"/>
  <c r="CI668" i="10" s="1"/>
  <c r="BY682" i="10"/>
  <c r="CI682" i="10" s="1"/>
  <c r="CB668" i="10"/>
  <c r="AY249" i="10"/>
  <c r="AH255" i="10"/>
  <c r="AK270" i="10"/>
  <c r="BB270" i="10" s="1"/>
  <c r="AN270" i="10"/>
  <c r="BE270" i="10" s="1"/>
  <c r="AR270" i="10"/>
  <c r="AQ270" i="10"/>
  <c r="BH270" i="10" s="1"/>
  <c r="AP270" i="10"/>
  <c r="BG270" i="10" s="1"/>
  <c r="AO270" i="10"/>
  <c r="BF270" i="10" s="1"/>
  <c r="AM270" i="10"/>
  <c r="BD270" i="10" s="1"/>
  <c r="AL270" i="10"/>
  <c r="BC270" i="10" s="1"/>
  <c r="AG271" i="10"/>
  <c r="AJ270" i="10"/>
  <c r="BA259" i="10"/>
  <c r="BL259" i="10" s="1"/>
  <c r="AU259" i="10"/>
  <c r="BS676" i="10"/>
  <c r="AS264" i="10"/>
  <c r="AT264" i="10" s="1"/>
  <c r="BI264" i="10"/>
  <c r="BJ264" i="10" s="1"/>
  <c r="BK264" i="10" s="1"/>
  <c r="AH280" i="10"/>
  <c r="AY274" i="10"/>
  <c r="BR665" i="10"/>
  <c r="BV681" i="10"/>
  <c r="BU681" i="10"/>
  <c r="BR677" i="10"/>
  <c r="BR675" i="10"/>
  <c r="BT656" i="10"/>
  <c r="BR680" i="10"/>
  <c r="BZ654" i="10"/>
  <c r="CJ654" i="10" s="1"/>
  <c r="BT678" i="10"/>
  <c r="BX662" i="10"/>
  <c r="CH662" i="10" s="1"/>
  <c r="CB681" i="10"/>
  <c r="BT654" i="10"/>
  <c r="BT683" i="10"/>
  <c r="BY654" i="10"/>
  <c r="CI654" i="10" s="1"/>
  <c r="BQ681" i="10"/>
  <c r="BW681" i="10" s="1"/>
  <c r="BV662" i="10"/>
  <c r="BY681" i="10"/>
  <c r="CI681" i="10" s="1"/>
  <c r="BX681" i="10"/>
  <c r="CH681" i="10" s="1"/>
  <c r="BT671" i="10"/>
  <c r="BZ671" i="10"/>
  <c r="CJ671" i="10" s="1"/>
  <c r="BR681" i="10"/>
  <c r="BX665" i="10"/>
  <c r="CH665" i="10" s="1"/>
  <c r="BT673" i="10"/>
  <c r="BX671" i="10"/>
  <c r="CH671" i="10" s="1"/>
  <c r="BY656" i="10"/>
  <c r="CI656" i="10" s="1"/>
  <c r="BT657" i="10"/>
  <c r="BU677" i="10"/>
  <c r="BQ676" i="10"/>
  <c r="BW676" i="10" s="1"/>
  <c r="BT677" i="10"/>
  <c r="CB671" i="10"/>
  <c r="BQ671" i="10"/>
  <c r="BW671" i="10" s="1"/>
  <c r="BQ651" i="10"/>
  <c r="BW651" i="10" s="1"/>
  <c r="BU651" i="10"/>
  <c r="BX672" i="10"/>
  <c r="CH672" i="10" s="1"/>
  <c r="BX682" i="10"/>
  <c r="CH682" i="10" s="1"/>
  <c r="BQ656" i="10"/>
  <c r="BW656" i="10" s="1"/>
  <c r="BZ650" i="10"/>
  <c r="CJ650" i="10" s="1"/>
  <c r="BQ677" i="10"/>
  <c r="BW677" i="10" s="1"/>
  <c r="BV671" i="10"/>
  <c r="BV677" i="10"/>
  <c r="BU671" i="10"/>
  <c r="BX677" i="10"/>
  <c r="CH677" i="10" s="1"/>
  <c r="BZ679" i="10"/>
  <c r="CJ679" i="10" s="1"/>
  <c r="BY664" i="10"/>
  <c r="CI664" i="10" s="1"/>
  <c r="BX656" i="10"/>
  <c r="CH656" i="10" s="1"/>
  <c r="BR671" i="10"/>
  <c r="BZ681" i="10"/>
  <c r="CJ681" i="10" s="1"/>
  <c r="BU665" i="10"/>
  <c r="BZ677" i="10"/>
  <c r="CJ677" i="10" s="1"/>
  <c r="BY677" i="10"/>
  <c r="CI677" i="10" s="1"/>
  <c r="BQ655" i="10"/>
  <c r="BW655" i="10" s="1"/>
  <c r="BS677" i="10"/>
  <c r="BY671" i="10"/>
  <c r="CI671" i="10" s="1"/>
  <c r="BS682" i="10"/>
  <c r="BU682" i="10"/>
  <c r="CB651" i="10"/>
  <c r="BZ662" i="10"/>
  <c r="CJ662" i="10" s="1"/>
  <c r="BU674" i="10"/>
  <c r="BQ679" i="10"/>
  <c r="BW679" i="10" s="1"/>
  <c r="BS665" i="10"/>
  <c r="BS662" i="10"/>
  <c r="BY665" i="10"/>
  <c r="CI665" i="10" s="1"/>
  <c r="BS671" i="10"/>
  <c r="BY679" i="10"/>
  <c r="CI679" i="10" s="1"/>
  <c r="CB677" i="10"/>
  <c r="BV676" i="10"/>
  <c r="BS657" i="10"/>
  <c r="BU680" i="10"/>
  <c r="BV664" i="10"/>
  <c r="CB657" i="10"/>
  <c r="BU673" i="10"/>
  <c r="BX655" i="10"/>
  <c r="CH655" i="10" s="1"/>
  <c r="CB675" i="10"/>
  <c r="BY651" i="10"/>
  <c r="CI651" i="10" s="1"/>
  <c r="BR655" i="10"/>
  <c r="BY655" i="10"/>
  <c r="CI655" i="10" s="1"/>
  <c r="BT681" i="10"/>
  <c r="BX651" i="10"/>
  <c r="CH651" i="10" s="1"/>
  <c r="BS681" i="10"/>
  <c r="BU654" i="10"/>
  <c r="BU679" i="10"/>
  <c r="BV672" i="10"/>
  <c r="BV665" i="10"/>
  <c r="CE786" i="10"/>
  <c r="BO768" i="10"/>
  <c r="BX676" i="10"/>
  <c r="CH676" i="10" s="1"/>
  <c r="AS259" i="10"/>
  <c r="AT259" i="10" s="1"/>
  <c r="BI259" i="10"/>
  <c r="BJ259" i="10" s="1"/>
  <c r="BK259" i="10" s="1"/>
  <c r="CE780" i="10"/>
  <c r="BO762" i="10"/>
  <c r="BA264" i="10"/>
  <c r="BL264" i="10" s="1"/>
  <c r="AU264" i="10"/>
  <c r="AK275" i="10"/>
  <c r="BB275" i="10" s="1"/>
  <c r="AN275" i="10"/>
  <c r="BE275" i="10" s="1"/>
  <c r="AQ275" i="10"/>
  <c r="BH275" i="10" s="1"/>
  <c r="AP275" i="10"/>
  <c r="BG275" i="10" s="1"/>
  <c r="AO275" i="10"/>
  <c r="BF275" i="10" s="1"/>
  <c r="AM275" i="10"/>
  <c r="BD275" i="10" s="1"/>
  <c r="AL275" i="10"/>
  <c r="BC275" i="10" s="1"/>
  <c r="AG276" i="10"/>
  <c r="AJ275" i="10"/>
  <c r="AR275" i="10"/>
  <c r="BS666" i="10"/>
  <c r="BZ668" i="10"/>
  <c r="CJ668" i="10" s="1"/>
  <c r="BX675" i="10"/>
  <c r="CH675" i="10" s="1"/>
  <c r="BR668" i="10"/>
  <c r="BY673" i="10"/>
  <c r="CI673" i="10" s="1"/>
  <c r="BV667" i="10"/>
  <c r="CB669" i="10"/>
  <c r="BT682" i="10"/>
  <c r="BV670" i="10"/>
  <c r="BU672" i="10"/>
  <c r="BS674" i="10"/>
  <c r="BS683" i="10"/>
  <c r="BR667" i="10"/>
  <c r="BR674" i="10"/>
  <c r="BQ678" i="10"/>
  <c r="BW678" i="10" s="1"/>
  <c r="AH260" i="10"/>
  <c r="AY254" i="10"/>
  <c r="AH270" i="10"/>
  <c r="AY264" i="10"/>
  <c r="CE793" i="10"/>
  <c r="BO775" i="10"/>
  <c r="AK260" i="10"/>
  <c r="BB260" i="10" s="1"/>
  <c r="AN260" i="10"/>
  <c r="BE260" i="10" s="1"/>
  <c r="AO260" i="10"/>
  <c r="BF260" i="10" s="1"/>
  <c r="AM260" i="10"/>
  <c r="BD260" i="10" s="1"/>
  <c r="AL260" i="10"/>
  <c r="BC260" i="10" s="1"/>
  <c r="AG261" i="10"/>
  <c r="AJ260" i="10"/>
  <c r="AR260" i="10"/>
  <c r="AQ260" i="10"/>
  <c r="BH260" i="10" s="1"/>
  <c r="AP260" i="10"/>
  <c r="BG260" i="10" s="1"/>
  <c r="CB682" i="10"/>
  <c r="AK265" i="10"/>
  <c r="BB265" i="10" s="1"/>
  <c r="AN265" i="10"/>
  <c r="BE265" i="10" s="1"/>
  <c r="AL265" i="10"/>
  <c r="BC265" i="10" s="1"/>
  <c r="AG266" i="10"/>
  <c r="AJ265" i="10"/>
  <c r="AR265" i="10"/>
  <c r="AQ265" i="10"/>
  <c r="BH265" i="10" s="1"/>
  <c r="AP265" i="10"/>
  <c r="BG265" i="10" s="1"/>
  <c r="AO265" i="10"/>
  <c r="BF265" i="10" s="1"/>
  <c r="AM265" i="10"/>
  <c r="BD265" i="10" s="1"/>
  <c r="CB673" i="10"/>
  <c r="BR666" i="10"/>
  <c r="CB667" i="10"/>
  <c r="BT672" i="10"/>
  <c r="BZ673" i="10"/>
  <c r="CJ673" i="10" s="1"/>
  <c r="BT679" i="10"/>
  <c r="BR670" i="10"/>
  <c r="BZ667" i="10"/>
  <c r="CJ667" i="10" s="1"/>
  <c r="BV679" i="10"/>
  <c r="BV675" i="10"/>
  <c r="BT666" i="10"/>
  <c r="CB674" i="10"/>
  <c r="BX667" i="10"/>
  <c r="CH667" i="10" s="1"/>
  <c r="BQ668" i="10"/>
  <c r="BW668" i="10" s="1"/>
  <c r="BT680" i="10"/>
  <c r="CB685" i="10"/>
  <c r="CE795" i="10"/>
  <c r="BO777" i="10"/>
  <c r="BV674" i="10"/>
  <c r="AS254" i="10"/>
  <c r="AT254" i="10" s="1"/>
  <c r="BI254" i="10"/>
  <c r="BJ254" i="10" s="1"/>
  <c r="BK254" i="10" s="1"/>
  <c r="CE790" i="10"/>
  <c r="BO772" i="10"/>
  <c r="CE791" i="10"/>
  <c r="BO773" i="10"/>
  <c r="BQ674" i="10"/>
  <c r="BW674" i="10" s="1"/>
  <c r="BV668" i="10"/>
  <c r="BS672" i="10"/>
  <c r="BQ683" i="10"/>
  <c r="BW683" i="10" s="1"/>
  <c r="CB678" i="10"/>
  <c r="BV666" i="10"/>
  <c r="BT670" i="10"/>
  <c r="BU676" i="10"/>
  <c r="BX673" i="10"/>
  <c r="CH673" i="10" s="1"/>
  <c r="BY667" i="10"/>
  <c r="CI667" i="10" s="1"/>
  <c r="BZ678" i="10"/>
  <c r="CJ678" i="10" s="1"/>
  <c r="BS679" i="10"/>
  <c r="CB680" i="10"/>
  <c r="BY666" i="10"/>
  <c r="CI666" i="10" s="1"/>
  <c r="BU683" i="10"/>
  <c r="AH265" i="10"/>
  <c r="AY259" i="10"/>
  <c r="BO774" i="10"/>
  <c r="CE792" i="10"/>
  <c r="BV682" i="10"/>
  <c r="CE794" i="10"/>
  <c r="BO776" i="10"/>
  <c r="CE796" i="10"/>
  <c r="BO778" i="10"/>
  <c r="BO770" i="10"/>
  <c r="CE788" i="10"/>
  <c r="BR678" i="10"/>
  <c r="AK280" i="10"/>
  <c r="BB280" i="10" s="1"/>
  <c r="AG286" i="10"/>
  <c r="AG281" i="10"/>
  <c r="AP280" i="10"/>
  <c r="BG280" i="10" s="1"/>
  <c r="AO280" i="10"/>
  <c r="BF280" i="10" s="1"/>
  <c r="AN280" i="10"/>
  <c r="BE280" i="10" s="1"/>
  <c r="AQ280" i="10"/>
  <c r="BH280" i="10" s="1"/>
  <c r="AM280" i="10"/>
  <c r="BD280" i="10" s="1"/>
  <c r="AL280" i="10"/>
  <c r="BC280" i="10" s="1"/>
  <c r="AJ280" i="10"/>
  <c r="AR280" i="10"/>
  <c r="BU670" i="10"/>
  <c r="BT674" i="10"/>
  <c r="BV685" i="10"/>
  <c r="BV673" i="10"/>
  <c r="BX683" i="10"/>
  <c r="CH683" i="10" s="1"/>
  <c r="BQ670" i="10"/>
  <c r="BW670" i="10" s="1"/>
  <c r="BZ670" i="10"/>
  <c r="CJ670" i="10" s="1"/>
  <c r="BQ666" i="10"/>
  <c r="BW666" i="10" s="1"/>
  <c r="BT669" i="10"/>
  <c r="BZ680" i="10"/>
  <c r="CJ680" i="10" s="1"/>
  <c r="BY680" i="10"/>
  <c r="CI680" i="10" s="1"/>
  <c r="BT668" i="10"/>
  <c r="BU669" i="10"/>
  <c r="BT676" i="10"/>
  <c r="BV678" i="10"/>
  <c r="BQ673" i="10"/>
  <c r="BW673" i="10" s="1"/>
  <c r="BX668" i="10"/>
  <c r="CH668" i="10" s="1"/>
  <c r="BT675" i="10"/>
  <c r="BY674" i="10"/>
  <c r="CI674" i="10" s="1"/>
  <c r="BU668" i="10"/>
  <c r="BZ669" i="10"/>
  <c r="CJ669" i="10" s="1"/>
  <c r="BQ680" i="10"/>
  <c r="BW680" i="10" s="1"/>
  <c r="BQ685" i="10"/>
  <c r="BW685" i="10" s="1"/>
  <c r="BO763" i="10"/>
  <c r="CE781" i="10"/>
  <c r="BO771" i="10"/>
  <c r="CE789" i="10"/>
  <c r="CE785" i="10"/>
  <c r="BO767" i="10"/>
  <c r="CE803" i="10" l="1"/>
  <c r="BO785" i="10"/>
  <c r="CE814" i="10"/>
  <c r="BO796" i="10"/>
  <c r="BX698" i="10"/>
  <c r="CH698" i="10" s="1"/>
  <c r="BY684" i="10"/>
  <c r="CI684" i="10" s="1"/>
  <c r="BZ686" i="10"/>
  <c r="CJ686" i="10" s="1"/>
  <c r="BS698" i="10"/>
  <c r="BT698" i="10"/>
  <c r="AS270" i="10"/>
  <c r="AT270" i="10" s="1"/>
  <c r="BI270" i="10"/>
  <c r="BJ270" i="10" s="1"/>
  <c r="BK270" i="10" s="1"/>
  <c r="AH261" i="10"/>
  <c r="AY255" i="10"/>
  <c r="BX678" i="10"/>
  <c r="CH678" i="10" s="1"/>
  <c r="BY685" i="10"/>
  <c r="CI685" i="10" s="1"/>
  <c r="BU699" i="10"/>
  <c r="BR699" i="10"/>
  <c r="BQ690" i="10"/>
  <c r="BW690" i="10" s="1"/>
  <c r="BR669" i="10"/>
  <c r="BZ693" i="10"/>
  <c r="CJ693" i="10" s="1"/>
  <c r="CE797" i="10"/>
  <c r="BO779" i="10"/>
  <c r="BR673" i="10"/>
  <c r="CE807" i="10"/>
  <c r="BO789" i="10"/>
  <c r="AS280" i="10"/>
  <c r="AT280" i="10" s="1"/>
  <c r="BI280" i="10"/>
  <c r="BJ280" i="10" s="1"/>
  <c r="BK280" i="10" s="1"/>
  <c r="AK281" i="10"/>
  <c r="BB281" i="10" s="1"/>
  <c r="AG282" i="10"/>
  <c r="AP281" i="10"/>
  <c r="BG281" i="10" s="1"/>
  <c r="AO281" i="10"/>
  <c r="BF281" i="10" s="1"/>
  <c r="AR281" i="10"/>
  <c r="AQ281" i="10"/>
  <c r="BH281" i="10" s="1"/>
  <c r="AM281" i="10"/>
  <c r="BD281" i="10" s="1"/>
  <c r="AL281" i="10"/>
  <c r="BC281" i="10" s="1"/>
  <c r="AJ281" i="10"/>
  <c r="AN281" i="10"/>
  <c r="BE281" i="10" s="1"/>
  <c r="CE809" i="10"/>
  <c r="BO791" i="10"/>
  <c r="BO790" i="10"/>
  <c r="CE808" i="10"/>
  <c r="AS265" i="10"/>
  <c r="AT265" i="10" s="1"/>
  <c r="BI265" i="10"/>
  <c r="BJ265" i="10" s="1"/>
  <c r="BK265" i="10" s="1"/>
  <c r="AS260" i="10"/>
  <c r="AT260" i="10" s="1"/>
  <c r="BI260" i="10"/>
  <c r="BJ260" i="10" s="1"/>
  <c r="BK260" i="10" s="1"/>
  <c r="BZ697" i="10"/>
  <c r="CJ697" i="10" s="1"/>
  <c r="CE798" i="10"/>
  <c r="BO780" i="10"/>
  <c r="CE804" i="10"/>
  <c r="BO786" i="10"/>
  <c r="CB687" i="10"/>
  <c r="BR688" i="10"/>
  <c r="BT700" i="10"/>
  <c r="BU685" i="10"/>
  <c r="BU701" i="10"/>
  <c r="BS684" i="10"/>
  <c r="BR700" i="10"/>
  <c r="BU698" i="10"/>
  <c r="BA270" i="10"/>
  <c r="BL270" i="10" s="1"/>
  <c r="AU270" i="10"/>
  <c r="BZ676" i="10"/>
  <c r="CJ676" i="10" s="1"/>
  <c r="BY678" i="10"/>
  <c r="CI678" i="10" s="1"/>
  <c r="BR689" i="10"/>
  <c r="BS699" i="10"/>
  <c r="BY688" i="10"/>
  <c r="CI688" i="10" s="1"/>
  <c r="BV683" i="10"/>
  <c r="BT692" i="10"/>
  <c r="BQ694" i="10"/>
  <c r="BW694" i="10" s="1"/>
  <c r="BV699" i="10"/>
  <c r="BY698" i="10"/>
  <c r="CI698" i="10" s="1"/>
  <c r="BS692" i="10"/>
  <c r="BQ669" i="10"/>
  <c r="BW669" i="10" s="1"/>
  <c r="BS697" i="10"/>
  <c r="CB672" i="10"/>
  <c r="BQ672" i="10"/>
  <c r="BW672" i="10" s="1"/>
  <c r="BV680" i="10"/>
  <c r="BU694" i="10"/>
  <c r="BV686" i="10"/>
  <c r="BZ694" i="10"/>
  <c r="CJ694" i="10" s="1"/>
  <c r="CB670" i="10"/>
  <c r="BZ682" i="10"/>
  <c r="CJ682" i="10" s="1"/>
  <c r="BZ695" i="10"/>
  <c r="CJ695" i="10" s="1"/>
  <c r="BV688" i="10"/>
  <c r="CB676" i="10"/>
  <c r="BY672" i="10"/>
  <c r="CI672" i="10" s="1"/>
  <c r="BZ700" i="10"/>
  <c r="CJ700" i="10" s="1"/>
  <c r="BY670" i="10"/>
  <c r="CI670" i="10" s="1"/>
  <c r="BX701" i="10"/>
  <c r="CH701" i="10" s="1"/>
  <c r="BR683" i="10"/>
  <c r="CB688" i="10"/>
  <c r="BQ688" i="10"/>
  <c r="BW688" i="10" s="1"/>
  <c r="BX689" i="10"/>
  <c r="CH689" i="10" s="1"/>
  <c r="BY683" i="10"/>
  <c r="CI683" i="10" s="1"/>
  <c r="BY676" i="10"/>
  <c r="CI676" i="10" s="1"/>
  <c r="BX692" i="10"/>
  <c r="CH692" i="10" s="1"/>
  <c r="CB690" i="10"/>
  <c r="BR676" i="10"/>
  <c r="BQ698" i="10"/>
  <c r="BW698" i="10" s="1"/>
  <c r="BX680" i="10"/>
  <c r="CH680" i="10" s="1"/>
  <c r="BR692" i="10"/>
  <c r="BX694" i="10"/>
  <c r="CH694" i="10" s="1"/>
  <c r="CE802" i="10"/>
  <c r="BO784" i="10"/>
  <c r="CB683" i="10"/>
  <c r="BZ672" i="10"/>
  <c r="CJ672" i="10" s="1"/>
  <c r="BV690" i="10"/>
  <c r="CE813" i="10"/>
  <c r="BO795" i="10"/>
  <c r="AK266" i="10"/>
  <c r="BB266" i="10" s="1"/>
  <c r="AN266" i="10"/>
  <c r="BE266" i="10" s="1"/>
  <c r="AR266" i="10"/>
  <c r="AQ266" i="10"/>
  <c r="BH266" i="10" s="1"/>
  <c r="AP266" i="10"/>
  <c r="BG266" i="10" s="1"/>
  <c r="AO266" i="10"/>
  <c r="BF266" i="10" s="1"/>
  <c r="AM266" i="10"/>
  <c r="BD266" i="10" s="1"/>
  <c r="AL266" i="10"/>
  <c r="BC266" i="10" s="1"/>
  <c r="AG267" i="10"/>
  <c r="AJ266" i="10"/>
  <c r="AN261" i="10"/>
  <c r="AP261" i="10"/>
  <c r="AL261" i="10"/>
  <c r="AO261" i="10"/>
  <c r="AJ261" i="10"/>
  <c r="AU261" i="10" s="1"/>
  <c r="AM261" i="10"/>
  <c r="AR261" i="10"/>
  <c r="AS261" i="10" s="1"/>
  <c r="AT261" i="10" s="1"/>
  <c r="AK261" i="10"/>
  <c r="AQ261" i="10"/>
  <c r="AH276" i="10"/>
  <c r="AY270" i="10"/>
  <c r="AS275" i="10"/>
  <c r="AT275" i="10" s="1"/>
  <c r="BI275" i="10"/>
  <c r="BJ275" i="10" s="1"/>
  <c r="BK275" i="10" s="1"/>
  <c r="BT687" i="10"/>
  <c r="CB700" i="10"/>
  <c r="BU700" i="10"/>
  <c r="BU684" i="10"/>
  <c r="BS693" i="10"/>
  <c r="BU691" i="10"/>
  <c r="BU697" i="10"/>
  <c r="BS694" i="10"/>
  <c r="BU690" i="10"/>
  <c r="BX697" i="10"/>
  <c r="CH697" i="10" s="1"/>
  <c r="BS673" i="10"/>
  <c r="BR672" i="10"/>
  <c r="BR679" i="10"/>
  <c r="BS685" i="10"/>
  <c r="BS669" i="10"/>
  <c r="BA280" i="10"/>
  <c r="BL280" i="10" s="1"/>
  <c r="AU280" i="10"/>
  <c r="AK286" i="10"/>
  <c r="BB286" i="10" s="1"/>
  <c r="AG292" i="10"/>
  <c r="AG287" i="10"/>
  <c r="AP286" i="10"/>
  <c r="BG286" i="10" s="1"/>
  <c r="AO286" i="10"/>
  <c r="BF286" i="10" s="1"/>
  <c r="AN286" i="10"/>
  <c r="BE286" i="10" s="1"/>
  <c r="AQ286" i="10"/>
  <c r="BH286" i="10" s="1"/>
  <c r="AM286" i="10"/>
  <c r="BD286" i="10" s="1"/>
  <c r="AL286" i="10"/>
  <c r="BC286" i="10" s="1"/>
  <c r="AJ286" i="10"/>
  <c r="AR286" i="10"/>
  <c r="AU265" i="10"/>
  <c r="BA265" i="10"/>
  <c r="BL265" i="10" s="1"/>
  <c r="AY280" i="10"/>
  <c r="AH286" i="10"/>
  <c r="AK271" i="10"/>
  <c r="BB271" i="10" s="1"/>
  <c r="AN271" i="10"/>
  <c r="BE271" i="10" s="1"/>
  <c r="AQ271" i="10"/>
  <c r="BH271" i="10" s="1"/>
  <c r="AP271" i="10"/>
  <c r="BG271" i="10" s="1"/>
  <c r="AO271" i="10"/>
  <c r="BF271" i="10" s="1"/>
  <c r="AM271" i="10"/>
  <c r="BD271" i="10" s="1"/>
  <c r="AL271" i="10"/>
  <c r="BC271" i="10" s="1"/>
  <c r="AG272" i="10"/>
  <c r="AJ271" i="10"/>
  <c r="AR271" i="10"/>
  <c r="CE801" i="10"/>
  <c r="BO783" i="10"/>
  <c r="AY265" i="10"/>
  <c r="AH271" i="10"/>
  <c r="CE810" i="10"/>
  <c r="BO792" i="10"/>
  <c r="BV695" i="10"/>
  <c r="BY696" i="10"/>
  <c r="CI696" i="10" s="1"/>
  <c r="BY699" i="10"/>
  <c r="CI699" i="10" s="1"/>
  <c r="CE811" i="10"/>
  <c r="BO793" i="10"/>
  <c r="BU692" i="10"/>
  <c r="BA275" i="10"/>
  <c r="BL275" i="10" s="1"/>
  <c r="AU275" i="10"/>
  <c r="BZ691" i="10"/>
  <c r="CJ691" i="10" s="1"/>
  <c r="BV700" i="10"/>
  <c r="BR691" i="10"/>
  <c r="BV701" i="10"/>
  <c r="BU693" i="10"/>
  <c r="BQ691" i="10"/>
  <c r="BW691" i="10" s="1"/>
  <c r="BU687" i="10"/>
  <c r="BU678" i="10"/>
  <c r="BX679" i="10"/>
  <c r="CH679" i="10" s="1"/>
  <c r="BX703" i="10"/>
  <c r="CH703" i="10" s="1"/>
  <c r="BQ682" i="10"/>
  <c r="BW682" i="10" s="1"/>
  <c r="CB679" i="10"/>
  <c r="BS691" i="10"/>
  <c r="BY675" i="10"/>
  <c r="CI675" i="10" s="1"/>
  <c r="BU675" i="10"/>
  <c r="BQ675" i="10"/>
  <c r="BW675" i="10" s="1"/>
  <c r="BS675" i="10"/>
  <c r="BR682" i="10"/>
  <c r="BZ690" i="10"/>
  <c r="CJ690" i="10" s="1"/>
  <c r="BU688" i="10"/>
  <c r="BA260" i="10"/>
  <c r="BL260" i="10" s="1"/>
  <c r="AU260" i="10"/>
  <c r="AH266" i="10"/>
  <c r="AY260" i="10"/>
  <c r="BO788" i="10"/>
  <c r="CE806" i="10"/>
  <c r="AK276" i="10"/>
  <c r="BB276" i="10" s="1"/>
  <c r="AN276" i="10"/>
  <c r="BE276" i="10" s="1"/>
  <c r="AO276" i="10"/>
  <c r="BF276" i="10" s="1"/>
  <c r="AM276" i="10"/>
  <c r="BD276" i="10" s="1"/>
  <c r="AL276" i="10"/>
  <c r="BC276" i="10" s="1"/>
  <c r="AG277" i="10"/>
  <c r="AJ276" i="10"/>
  <c r="AR276" i="10"/>
  <c r="AQ276" i="10"/>
  <c r="BH276" i="10" s="1"/>
  <c r="AP276" i="10"/>
  <c r="BG276" i="10" s="1"/>
  <c r="BS686" i="10"/>
  <c r="BV684" i="10"/>
  <c r="BT701" i="10"/>
  <c r="BT684" i="10"/>
  <c r="CB698" i="10"/>
  <c r="BQ701" i="10"/>
  <c r="BW701" i="10" s="1"/>
  <c r="BU695" i="10"/>
  <c r="BS688" i="10"/>
  <c r="BZ685" i="10"/>
  <c r="CJ685" i="10" s="1"/>
  <c r="AH281" i="10"/>
  <c r="AY275" i="10"/>
  <c r="BV689" i="10"/>
  <c r="BZ674" i="10"/>
  <c r="CJ674" i="10" s="1"/>
  <c r="BV694" i="10"/>
  <c r="BV692" i="10"/>
  <c r="BX670" i="10"/>
  <c r="CH670" i="10" s="1"/>
  <c r="BS696" i="10"/>
  <c r="CE812" i="10"/>
  <c r="BO794" i="10"/>
  <c r="BY687" i="10"/>
  <c r="CI687" i="10" s="1"/>
  <c r="BT693" i="10"/>
  <c r="BS701" i="10"/>
  <c r="BS670" i="10"/>
  <c r="BZ675" i="10"/>
  <c r="CJ675" i="10" s="1"/>
  <c r="CB691" i="10"/>
  <c r="BR693" i="10"/>
  <c r="CE805" i="10"/>
  <c r="BO787" i="10"/>
  <c r="BQ693" i="10"/>
  <c r="BW693" i="10" s="1"/>
  <c r="BX695" i="10"/>
  <c r="CH695" i="10" s="1"/>
  <c r="CB697" i="10"/>
  <c r="BT702" i="10"/>
  <c r="AX298" i="10"/>
  <c r="AX293" i="10"/>
  <c r="AX294" i="10" s="1"/>
  <c r="AX295" i="10" s="1"/>
  <c r="AX296" i="10" s="1"/>
  <c r="AX297" i="10" s="1"/>
  <c r="BR685" i="10"/>
  <c r="CE799" i="10"/>
  <c r="BO781" i="10"/>
  <c r="BY691" i="10"/>
  <c r="CI691" i="10" s="1"/>
  <c r="BR687" i="10"/>
  <c r="BQ684" i="10"/>
  <c r="BW684" i="10" s="1"/>
  <c r="BZ684" i="10"/>
  <c r="CJ684" i="10" s="1"/>
  <c r="BX684" i="10"/>
  <c r="CH684" i="10" s="1"/>
  <c r="CB684" i="10"/>
  <c r="BY693" i="10"/>
  <c r="CI693" i="10" s="1"/>
  <c r="BR684" i="10"/>
  <c r="CB693" i="10"/>
  <c r="BX693" i="10"/>
  <c r="CH693" i="10" s="1"/>
  <c r="BX674" i="10"/>
  <c r="CH674" i="10" s="1"/>
  <c r="BS668" i="10"/>
  <c r="BY669" i="10"/>
  <c r="CI669" i="10" s="1"/>
  <c r="BX669" i="10"/>
  <c r="CH669" i="10" s="1"/>
  <c r="BO782" i="10"/>
  <c r="CE800" i="10"/>
  <c r="BX685" i="10"/>
  <c r="CH685" i="10" s="1"/>
  <c r="BV702" i="10"/>
  <c r="BQ692" i="10"/>
  <c r="BW692" i="10" s="1"/>
  <c r="BZ696" i="10"/>
  <c r="CJ696" i="10" s="1"/>
  <c r="CB695" i="10"/>
  <c r="BO806" i="10" l="1"/>
  <c r="CE824" i="10"/>
  <c r="CE822" i="10"/>
  <c r="BO804" i="10"/>
  <c r="BA281" i="10"/>
  <c r="BL281" i="10" s="1"/>
  <c r="AU281" i="10"/>
  <c r="BY702" i="10"/>
  <c r="CI702" i="10" s="1"/>
  <c r="AY281" i="10"/>
  <c r="AH287" i="10"/>
  <c r="CB703" i="10"/>
  <c r="CE830" i="10"/>
  <c r="BO812" i="10"/>
  <c r="AS276" i="10"/>
  <c r="AT276" i="10" s="1"/>
  <c r="BI276" i="10"/>
  <c r="BJ276" i="10" s="1"/>
  <c r="BK276" i="10" s="1"/>
  <c r="BO810" i="10"/>
  <c r="CE828" i="10"/>
  <c r="AH277" i="10"/>
  <c r="AY271" i="10"/>
  <c r="BX702" i="10"/>
  <c r="CH702" i="10" s="1"/>
  <c r="CE831" i="10"/>
  <c r="BO813" i="10"/>
  <c r="BY692" i="10"/>
  <c r="CI692" i="10" s="1"/>
  <c r="BR695" i="10"/>
  <c r="BT690" i="10"/>
  <c r="CB692" i="10"/>
  <c r="BT689" i="10"/>
  <c r="BX690" i="10"/>
  <c r="CH690" i="10" s="1"/>
  <c r="CB696" i="10"/>
  <c r="BZ702" i="10"/>
  <c r="CJ702" i="10" s="1"/>
  <c r="BV696" i="10"/>
  <c r="BV698" i="10"/>
  <c r="BY686" i="10"/>
  <c r="CI686" i="10" s="1"/>
  <c r="BX688" i="10"/>
  <c r="CH688" i="10" s="1"/>
  <c r="BY689" i="10"/>
  <c r="CI689" i="10" s="1"/>
  <c r="BY690" i="10"/>
  <c r="CI690" i="10" s="1"/>
  <c r="BQ696" i="10"/>
  <c r="BW696" i="10" s="1"/>
  <c r="BT697" i="10"/>
  <c r="BZ699" i="10"/>
  <c r="CJ699" i="10" s="1"/>
  <c r="BY697" i="10"/>
  <c r="CI697" i="10" s="1"/>
  <c r="BX699" i="10"/>
  <c r="CH699" i="10" s="1"/>
  <c r="BT695" i="10"/>
  <c r="BV697" i="10"/>
  <c r="BT686" i="10"/>
  <c r="BZ689" i="10"/>
  <c r="CJ689" i="10" s="1"/>
  <c r="BT699" i="10"/>
  <c r="BU696" i="10"/>
  <c r="BX696" i="10"/>
  <c r="CH696" i="10" s="1"/>
  <c r="BR694" i="10"/>
  <c r="BY701" i="10"/>
  <c r="CI701" i="10" s="1"/>
  <c r="BX686" i="10"/>
  <c r="CH686" i="10" s="1"/>
  <c r="CB694" i="10"/>
  <c r="BS689" i="10"/>
  <c r="BQ700" i="10"/>
  <c r="BW700" i="10" s="1"/>
  <c r="BQ695" i="10"/>
  <c r="BW695" i="10" s="1"/>
  <c r="BT694" i="10"/>
  <c r="BX706" i="10"/>
  <c r="CH706" i="10" s="1"/>
  <c r="BR686" i="10"/>
  <c r="BS702" i="10"/>
  <c r="BR690" i="10"/>
  <c r="BZ708" i="10"/>
  <c r="CJ708" i="10" s="1"/>
  <c r="BX700" i="10"/>
  <c r="CH700" i="10" s="1"/>
  <c r="BX691" i="10"/>
  <c r="CH691" i="10" s="1"/>
  <c r="BR698" i="10"/>
  <c r="CB701" i="10"/>
  <c r="BV687" i="10"/>
  <c r="BQ697" i="10"/>
  <c r="BW697" i="10" s="1"/>
  <c r="BU689" i="10"/>
  <c r="BY705" i="10"/>
  <c r="CI705" i="10" s="1"/>
  <c r="BS695" i="10"/>
  <c r="CB689" i="10"/>
  <c r="BR697" i="10"/>
  <c r="BV691" i="10"/>
  <c r="BT688" i="10"/>
  <c r="BR701" i="10"/>
  <c r="BZ687" i="10"/>
  <c r="CJ687" i="10" s="1"/>
  <c r="BY694" i="10"/>
  <c r="CI694" i="10" s="1"/>
  <c r="BQ699" i="10"/>
  <c r="BW699" i="10" s="1"/>
  <c r="CB699" i="10"/>
  <c r="BZ709" i="10"/>
  <c r="CJ709" i="10" s="1"/>
  <c r="BU686" i="10"/>
  <c r="BS690" i="10"/>
  <c r="BQ703" i="10"/>
  <c r="BW703" i="10" s="1"/>
  <c r="BY695" i="10"/>
  <c r="CI695" i="10" s="1"/>
  <c r="BU703" i="10"/>
  <c r="BR705" i="10"/>
  <c r="BR696" i="10"/>
  <c r="BZ692" i="10"/>
  <c r="CJ692" i="10" s="1"/>
  <c r="BT696" i="10"/>
  <c r="CB686" i="10"/>
  <c r="BZ698" i="10"/>
  <c r="CJ698" i="10" s="1"/>
  <c r="BS687" i="10"/>
  <c r="BU702" i="10"/>
  <c r="BQ702" i="10"/>
  <c r="BW702" i="10" s="1"/>
  <c r="BQ689" i="10"/>
  <c r="BW689" i="10" s="1"/>
  <c r="BT703" i="10"/>
  <c r="BQ687" i="10"/>
  <c r="BW687" i="10" s="1"/>
  <c r="BT691" i="10"/>
  <c r="BV693" i="10"/>
  <c r="CE818" i="10"/>
  <c r="BO800" i="10"/>
  <c r="AX304" i="10"/>
  <c r="AX299" i="10"/>
  <c r="AX300" i="10" s="1"/>
  <c r="AX301" i="10" s="1"/>
  <c r="AX302" i="10" s="1"/>
  <c r="AX303" i="10" s="1"/>
  <c r="BA276" i="10"/>
  <c r="BL276" i="10" s="1"/>
  <c r="AU276" i="10"/>
  <c r="BR703" i="10"/>
  <c r="BO801" i="10"/>
  <c r="CE819" i="10"/>
  <c r="AS286" i="10"/>
  <c r="AT286" i="10" s="1"/>
  <c r="BI286" i="10"/>
  <c r="BJ286" i="10" s="1"/>
  <c r="BK286" i="10" s="1"/>
  <c r="AK287" i="10"/>
  <c r="BB287" i="10" s="1"/>
  <c r="AG288" i="10"/>
  <c r="AP287" i="10"/>
  <c r="BG287" i="10" s="1"/>
  <c r="AO287" i="10"/>
  <c r="BF287" i="10" s="1"/>
  <c r="AR287" i="10"/>
  <c r="AQ287" i="10"/>
  <c r="BH287" i="10" s="1"/>
  <c r="AM287" i="10"/>
  <c r="BD287" i="10" s="1"/>
  <c r="AL287" i="10"/>
  <c r="BC287" i="10" s="1"/>
  <c r="AJ287" i="10"/>
  <c r="AN287" i="10"/>
  <c r="BE287" i="10" s="1"/>
  <c r="BV710" i="10"/>
  <c r="BR704" i="10"/>
  <c r="AY276" i="10"/>
  <c r="AH282" i="10"/>
  <c r="BO802" i="10"/>
  <c r="CE820" i="10"/>
  <c r="BS704" i="10"/>
  <c r="BQ712" i="10"/>
  <c r="BW712" i="10" s="1"/>
  <c r="BZ711" i="10"/>
  <c r="CJ711" i="10" s="1"/>
  <c r="BZ703" i="10"/>
  <c r="CJ703" i="10" s="1"/>
  <c r="AY261" i="10"/>
  <c r="AH267" i="10"/>
  <c r="CB710" i="10"/>
  <c r="BZ712" i="10"/>
  <c r="CJ712" i="10" s="1"/>
  <c r="BS700" i="10"/>
  <c r="CE832" i="10"/>
  <c r="BO814" i="10"/>
  <c r="AK277" i="10"/>
  <c r="BB277" i="10" s="1"/>
  <c r="AN277" i="10"/>
  <c r="BE277" i="10" s="1"/>
  <c r="AL277" i="10"/>
  <c r="BC277" i="10" s="1"/>
  <c r="AG278" i="10"/>
  <c r="AJ277" i="10"/>
  <c r="AR277" i="10"/>
  <c r="AQ277" i="10"/>
  <c r="BH277" i="10" s="1"/>
  <c r="AP277" i="10"/>
  <c r="BG277" i="10" s="1"/>
  <c r="AO277" i="10"/>
  <c r="BF277" i="10" s="1"/>
  <c r="AM277" i="10"/>
  <c r="BD277" i="10" s="1"/>
  <c r="AH272" i="10"/>
  <c r="AY266" i="10"/>
  <c r="BY704" i="10"/>
  <c r="CI704" i="10" s="1"/>
  <c r="BT716" i="10"/>
  <c r="BA286" i="10"/>
  <c r="BL286" i="10" s="1"/>
  <c r="AU286" i="10"/>
  <c r="AK292" i="10"/>
  <c r="BB292" i="10" s="1"/>
  <c r="AG298" i="10"/>
  <c r="AG293" i="10"/>
  <c r="AP292" i="10"/>
  <c r="BG292" i="10" s="1"/>
  <c r="AO292" i="10"/>
  <c r="BF292" i="10" s="1"/>
  <c r="AN292" i="10"/>
  <c r="BE292" i="10" s="1"/>
  <c r="AQ292" i="10"/>
  <c r="BH292" i="10" s="1"/>
  <c r="AM292" i="10"/>
  <c r="BD292" i="10" s="1"/>
  <c r="AL292" i="10"/>
  <c r="BC292" i="10" s="1"/>
  <c r="AJ292" i="10"/>
  <c r="AR292" i="10"/>
  <c r="BS703" i="10"/>
  <c r="AS266" i="10"/>
  <c r="AT266" i="10" s="1"/>
  <c r="BI266" i="10"/>
  <c r="BJ266" i="10" s="1"/>
  <c r="BK266" i="10" s="1"/>
  <c r="BV716" i="10"/>
  <c r="BV703" i="10"/>
  <c r="BQ708" i="10"/>
  <c r="BW708" i="10" s="1"/>
  <c r="CB707" i="10"/>
  <c r="AS281" i="10"/>
  <c r="AT281" i="10" s="1"/>
  <c r="BI281" i="10"/>
  <c r="BJ281" i="10" s="1"/>
  <c r="BK281" i="10" s="1"/>
  <c r="BX714" i="10"/>
  <c r="CH714" i="10" s="1"/>
  <c r="BX718" i="10"/>
  <c r="CH718" i="10" s="1"/>
  <c r="CE821" i="10"/>
  <c r="BO803" i="10"/>
  <c r="CE829" i="10"/>
  <c r="BO811" i="10"/>
  <c r="AS271" i="10"/>
  <c r="AT271" i="10" s="1"/>
  <c r="BI271" i="10"/>
  <c r="BJ271" i="10" s="1"/>
  <c r="BK271" i="10" s="1"/>
  <c r="BZ704" i="10"/>
  <c r="CJ704" i="10" s="1"/>
  <c r="BU714" i="10"/>
  <c r="BU707" i="10"/>
  <c r="BT720" i="10"/>
  <c r="BA266" i="10"/>
  <c r="BL266" i="10" s="1"/>
  <c r="AU266" i="10"/>
  <c r="CB702" i="10"/>
  <c r="BZ717" i="10"/>
  <c r="CJ717" i="10" s="1"/>
  <c r="BZ715" i="10"/>
  <c r="CJ715" i="10" s="1"/>
  <c r="BO809" i="10"/>
  <c r="CE827" i="10"/>
  <c r="CE815" i="10"/>
  <c r="BO797" i="10"/>
  <c r="BV708" i="10"/>
  <c r="BY700" i="10"/>
  <c r="CI700" i="10" s="1"/>
  <c r="BR712" i="10"/>
  <c r="CB711" i="10"/>
  <c r="BA271" i="10"/>
  <c r="BL271" i="10" s="1"/>
  <c r="AU271" i="10"/>
  <c r="AP267" i="10"/>
  <c r="AN267" i="10"/>
  <c r="AO267" i="10"/>
  <c r="AM267" i="10"/>
  <c r="AK267" i="10"/>
  <c r="AJ267" i="10"/>
  <c r="AU267" i="10" s="1"/>
  <c r="AL267" i="10"/>
  <c r="AR267" i="10"/>
  <c r="AS267" i="10" s="1"/>
  <c r="AT267" i="10" s="1"/>
  <c r="AQ267" i="10"/>
  <c r="BR711" i="10"/>
  <c r="BQ706" i="10"/>
  <c r="BW706" i="10" s="1"/>
  <c r="BU712" i="10"/>
  <c r="BS705" i="10"/>
  <c r="CE825" i="10"/>
  <c r="BO807" i="10"/>
  <c r="BT710" i="10"/>
  <c r="CE817" i="10"/>
  <c r="BO799" i="10"/>
  <c r="CE823" i="10"/>
  <c r="BO805" i="10"/>
  <c r="BY718" i="10"/>
  <c r="CI718" i="10" s="1"/>
  <c r="BZ714" i="10"/>
  <c r="CJ714" i="10" s="1"/>
  <c r="AK272" i="10"/>
  <c r="BB272" i="10" s="1"/>
  <c r="AN272" i="10"/>
  <c r="BE272" i="10" s="1"/>
  <c r="AO272" i="10"/>
  <c r="BF272" i="10" s="1"/>
  <c r="AM272" i="10"/>
  <c r="BD272" i="10" s="1"/>
  <c r="AL272" i="10"/>
  <c r="BC272" i="10" s="1"/>
  <c r="AG273" i="10"/>
  <c r="AJ272" i="10"/>
  <c r="AR272" i="10"/>
  <c r="AQ272" i="10"/>
  <c r="BH272" i="10" s="1"/>
  <c r="AP272" i="10"/>
  <c r="BG272" i="10" s="1"/>
  <c r="AY286" i="10"/>
  <c r="AH292" i="10"/>
  <c r="BS710" i="10"/>
  <c r="BT713" i="10"/>
  <c r="BY703" i="10"/>
  <c r="CI703" i="10" s="1"/>
  <c r="BQ704" i="10"/>
  <c r="BW704" i="10" s="1"/>
  <c r="BO798" i="10"/>
  <c r="CE816" i="10"/>
  <c r="CE826" i="10"/>
  <c r="BO808" i="10"/>
  <c r="AK282" i="10"/>
  <c r="BB282" i="10" s="1"/>
  <c r="AG283" i="10"/>
  <c r="AP282" i="10"/>
  <c r="BG282" i="10" s="1"/>
  <c r="AO282" i="10"/>
  <c r="BF282" i="10" s="1"/>
  <c r="AN282" i="10"/>
  <c r="BE282" i="10" s="1"/>
  <c r="AQ282" i="10"/>
  <c r="BH282" i="10" s="1"/>
  <c r="AM282" i="10"/>
  <c r="BD282" i="10" s="1"/>
  <c r="AL282" i="10"/>
  <c r="BC282" i="10" s="1"/>
  <c r="AJ282" i="10"/>
  <c r="AR282" i="10"/>
  <c r="BV715" i="10"/>
  <c r="BV718" i="10"/>
  <c r="CE841" i="10" l="1"/>
  <c r="BO823" i="10"/>
  <c r="BU716" i="10"/>
  <c r="BZ719" i="10"/>
  <c r="CJ719" i="10" s="1"/>
  <c r="BV712" i="10"/>
  <c r="BZ713" i="10"/>
  <c r="CJ713" i="10" s="1"/>
  <c r="BZ710" i="10"/>
  <c r="CJ710" i="10" s="1"/>
  <c r="BS706" i="10"/>
  <c r="BS707" i="10"/>
  <c r="BS714" i="10"/>
  <c r="AS282" i="10"/>
  <c r="AT282" i="10" s="1"/>
  <c r="BI282" i="10"/>
  <c r="BJ282" i="10" s="1"/>
  <c r="BK282" i="10" s="1"/>
  <c r="AK283" i="10"/>
  <c r="BB283" i="10" s="1"/>
  <c r="AG284" i="10"/>
  <c r="AP283" i="10"/>
  <c r="BG283" i="10" s="1"/>
  <c r="AO283" i="10"/>
  <c r="BF283" i="10" s="1"/>
  <c r="AN283" i="10"/>
  <c r="BE283" i="10" s="1"/>
  <c r="AR283" i="10"/>
  <c r="AQ283" i="10"/>
  <c r="BH283" i="10" s="1"/>
  <c r="AM283" i="10"/>
  <c r="BD283" i="10" s="1"/>
  <c r="AL283" i="10"/>
  <c r="BC283" i="10" s="1"/>
  <c r="AJ283" i="10"/>
  <c r="BA282" i="10"/>
  <c r="BL282" i="10" s="1"/>
  <c r="AU282" i="10"/>
  <c r="AH278" i="10"/>
  <c r="AY272" i="10"/>
  <c r="CE838" i="10"/>
  <c r="BO820" i="10"/>
  <c r="BX711" i="10"/>
  <c r="CH711" i="10" s="1"/>
  <c r="BU718" i="10"/>
  <c r="BV719" i="10"/>
  <c r="BV713" i="10"/>
  <c r="BQ717" i="10"/>
  <c r="BW717" i="10" s="1"/>
  <c r="BY720" i="10"/>
  <c r="CI720" i="10" s="1"/>
  <c r="BT711" i="10"/>
  <c r="AH283" i="10"/>
  <c r="AY277" i="10"/>
  <c r="BS708" i="10"/>
  <c r="AS287" i="10"/>
  <c r="AT287" i="10" s="1"/>
  <c r="BI287" i="10"/>
  <c r="BJ287" i="10" s="1"/>
  <c r="BK287" i="10" s="1"/>
  <c r="BS718" i="10"/>
  <c r="AX310" i="10"/>
  <c r="AX305" i="10"/>
  <c r="AX306" i="10" s="1"/>
  <c r="AX307" i="10" s="1"/>
  <c r="AX308" i="10" s="1"/>
  <c r="AX309" i="10" s="1"/>
  <c r="BU715" i="10"/>
  <c r="CB709" i="10"/>
  <c r="CB704" i="10"/>
  <c r="BV720" i="10"/>
  <c r="BS717" i="10"/>
  <c r="CB719" i="10"/>
  <c r="BQ715" i="10"/>
  <c r="BW715" i="10" s="1"/>
  <c r="CE846" i="10"/>
  <c r="BO828" i="10"/>
  <c r="BT712" i="10"/>
  <c r="BO816" i="10"/>
  <c r="CE834" i="10"/>
  <c r="AS272" i="10"/>
  <c r="AT272" i="10" s="1"/>
  <c r="BI272" i="10"/>
  <c r="BJ272" i="10" s="1"/>
  <c r="BK272" i="10" s="1"/>
  <c r="BO817" i="10"/>
  <c r="CE835" i="10"/>
  <c r="CE833" i="10"/>
  <c r="BO815" i="10"/>
  <c r="BQ709" i="10"/>
  <c r="BW709" i="10" s="1"/>
  <c r="BO819" i="10"/>
  <c r="CE837" i="10"/>
  <c r="BU711" i="10"/>
  <c r="BX710" i="10"/>
  <c r="CH710" i="10" s="1"/>
  <c r="BT714" i="10"/>
  <c r="BQ710" i="10"/>
  <c r="BW710" i="10" s="1"/>
  <c r="CE840" i="10"/>
  <c r="BO822" i="10"/>
  <c r="BO824" i="10"/>
  <c r="CE842" i="10"/>
  <c r="AK278" i="10"/>
  <c r="BB278" i="10" s="1"/>
  <c r="AN278" i="10"/>
  <c r="BE278" i="10" s="1"/>
  <c r="AR278" i="10"/>
  <c r="AQ278" i="10"/>
  <c r="BH278" i="10" s="1"/>
  <c r="AP278" i="10"/>
  <c r="BG278" i="10" s="1"/>
  <c r="AO278" i="10"/>
  <c r="BF278" i="10" s="1"/>
  <c r="AM278" i="10"/>
  <c r="BD278" i="10" s="1"/>
  <c r="AL278" i="10"/>
  <c r="BC278" i="10" s="1"/>
  <c r="AG279" i="10"/>
  <c r="AJ278" i="10"/>
  <c r="BA272" i="10"/>
  <c r="BL272" i="10" s="1"/>
  <c r="AU272" i="10"/>
  <c r="BU732" i="10"/>
  <c r="CB721" i="10"/>
  <c r="BO832" i="10"/>
  <c r="CE850" i="10"/>
  <c r="AH273" i="10"/>
  <c r="AY267" i="10"/>
  <c r="BR709" i="10"/>
  <c r="BR727" i="10"/>
  <c r="BU721" i="10"/>
  <c r="BQ738" i="10"/>
  <c r="BW738" i="10" s="1"/>
  <c r="BX739" i="10"/>
  <c r="CH739" i="10" s="1"/>
  <c r="BU720" i="10"/>
  <c r="BS709" i="10"/>
  <c r="BV729" i="10"/>
  <c r="BX735" i="10"/>
  <c r="CH735" i="10" s="1"/>
  <c r="CB733" i="10"/>
  <c r="BT726" i="10"/>
  <c r="BY725" i="10"/>
  <c r="CI725" i="10" s="1"/>
  <c r="BT709" i="10"/>
  <c r="BR734" i="10"/>
  <c r="BY730" i="10"/>
  <c r="CI730" i="10" s="1"/>
  <c r="BX716" i="10"/>
  <c r="CH716" i="10" s="1"/>
  <c r="CE849" i="10"/>
  <c r="BO831" i="10"/>
  <c r="BX708" i="10"/>
  <c r="CH708" i="10" s="1"/>
  <c r="BZ738" i="10"/>
  <c r="CJ738" i="10" s="1"/>
  <c r="BS724" i="10"/>
  <c r="CB732" i="10"/>
  <c r="BR736" i="10"/>
  <c r="AN273" i="10"/>
  <c r="AP273" i="10"/>
  <c r="AL273" i="10"/>
  <c r="AO273" i="10"/>
  <c r="AJ273" i="10"/>
  <c r="AU273" i="10" s="1"/>
  <c r="AM273" i="10"/>
  <c r="AK273" i="10"/>
  <c r="AR273" i="10"/>
  <c r="AS273" i="10" s="1"/>
  <c r="AT273" i="10" s="1"/>
  <c r="AQ273" i="10"/>
  <c r="BX737" i="10"/>
  <c r="CH737" i="10" s="1"/>
  <c r="BZ736" i="10"/>
  <c r="CJ736" i="10" s="1"/>
  <c r="BY737" i="10"/>
  <c r="CI737" i="10" s="1"/>
  <c r="BV721" i="10"/>
  <c r="BY733" i="10"/>
  <c r="CI733" i="10" s="1"/>
  <c r="BY731" i="10"/>
  <c r="CI731" i="10" s="1"/>
  <c r="BU730" i="10"/>
  <c r="BX713" i="10"/>
  <c r="CH713" i="10" s="1"/>
  <c r="BV714" i="10"/>
  <c r="BT727" i="10"/>
  <c r="BT725" i="10"/>
  <c r="BR714" i="10"/>
  <c r="CB714" i="10"/>
  <c r="BZ729" i="10"/>
  <c r="CJ729" i="10" s="1"/>
  <c r="BX728" i="10"/>
  <c r="CH728" i="10" s="1"/>
  <c r="BX731" i="10"/>
  <c r="CH731" i="10" s="1"/>
  <c r="BX712" i="10"/>
  <c r="CH712" i="10" s="1"/>
  <c r="BV724" i="10"/>
  <c r="BT721" i="10"/>
  <c r="BU722" i="10"/>
  <c r="BV717" i="10"/>
  <c r="BY712" i="10"/>
  <c r="CI712" i="10" s="1"/>
  <c r="BQ718" i="10"/>
  <c r="BW718" i="10" s="1"/>
  <c r="CB728" i="10"/>
  <c r="BY719" i="10"/>
  <c r="CI719" i="10" s="1"/>
  <c r="BV707" i="10"/>
  <c r="CB723" i="10"/>
  <c r="BT715" i="10"/>
  <c r="BQ735" i="10"/>
  <c r="BW735" i="10" s="1"/>
  <c r="BT734" i="10"/>
  <c r="BS730" i="10"/>
  <c r="BZ724" i="10"/>
  <c r="CJ724" i="10" s="1"/>
  <c r="BX709" i="10"/>
  <c r="CH709" i="10" s="1"/>
  <c r="BZ716" i="10"/>
  <c r="CJ716" i="10" s="1"/>
  <c r="BZ721" i="10"/>
  <c r="CJ721" i="10" s="1"/>
  <c r="BZ718" i="10"/>
  <c r="CJ718" i="10" s="1"/>
  <c r="BZ735" i="10"/>
  <c r="CJ735" i="10" s="1"/>
  <c r="BU728" i="10"/>
  <c r="BQ727" i="10"/>
  <c r="BW727" i="10" s="1"/>
  <c r="BR724" i="10"/>
  <c r="BR721" i="10"/>
  <c r="BY721" i="10"/>
  <c r="CI721" i="10" s="1"/>
  <c r="BT722" i="10"/>
  <c r="BU708" i="10"/>
  <c r="BR723" i="10"/>
  <c r="BS739" i="10"/>
  <c r="BZ730" i="10"/>
  <c r="CJ730" i="10" s="1"/>
  <c r="CB724" i="10"/>
  <c r="BY707" i="10"/>
  <c r="CI707" i="10" s="1"/>
  <c r="CB716" i="10"/>
  <c r="BQ724" i="10"/>
  <c r="BW724" i="10" s="1"/>
  <c r="BU710" i="10"/>
  <c r="BX717" i="10"/>
  <c r="CH717" i="10" s="1"/>
  <c r="BY709" i="10"/>
  <c r="CI709" i="10" s="1"/>
  <c r="BX715" i="10"/>
  <c r="CH715" i="10" s="1"/>
  <c r="CB708" i="10"/>
  <c r="BU705" i="10"/>
  <c r="BR710" i="10"/>
  <c r="BQ737" i="10"/>
  <c r="BW737" i="10" s="1"/>
  <c r="BT706" i="10"/>
  <c r="BX719" i="10"/>
  <c r="CH719" i="10" s="1"/>
  <c r="BQ716" i="10"/>
  <c r="BW716" i="10" s="1"/>
  <c r="BU706" i="10"/>
  <c r="BR708" i="10"/>
  <c r="BR719" i="10"/>
  <c r="BQ707" i="10"/>
  <c r="BW707" i="10" s="1"/>
  <c r="BR739" i="10"/>
  <c r="BS725" i="10"/>
  <c r="BY714" i="10"/>
  <c r="CI714" i="10" s="1"/>
  <c r="BY713" i="10"/>
  <c r="CI713" i="10" s="1"/>
  <c r="BT719" i="10"/>
  <c r="BV733" i="10"/>
  <c r="BT718" i="10"/>
  <c r="BT704" i="10"/>
  <c r="BT723" i="10"/>
  <c r="BS721" i="10"/>
  <c r="BQ736" i="10"/>
  <c r="BW736" i="10" s="1"/>
  <c r="BZ737" i="10"/>
  <c r="CJ737" i="10" s="1"/>
  <c r="BY708" i="10"/>
  <c r="CI708" i="10" s="1"/>
  <c r="BQ714" i="10"/>
  <c r="BW714" i="10" s="1"/>
  <c r="BY710" i="10"/>
  <c r="CI710" i="10" s="1"/>
  <c r="BU737" i="10"/>
  <c r="BQ726" i="10"/>
  <c r="BW726" i="10" s="1"/>
  <c r="BV727" i="10"/>
  <c r="CB713" i="10"/>
  <c r="BX726" i="10"/>
  <c r="CH726" i="10" s="1"/>
  <c r="BS712" i="10"/>
  <c r="BQ713" i="10"/>
  <c r="BW713" i="10" s="1"/>
  <c r="BU719" i="10"/>
  <c r="CB712" i="10"/>
  <c r="BQ729" i="10"/>
  <c r="BW729" i="10" s="1"/>
  <c r="CB718" i="10"/>
  <c r="BT736" i="10"/>
  <c r="CB726" i="10"/>
  <c r="BS723" i="10"/>
  <c r="AK288" i="10"/>
  <c r="BB288" i="10" s="1"/>
  <c r="AG289" i="10"/>
  <c r="AP288" i="10"/>
  <c r="BG288" i="10" s="1"/>
  <c r="AO288" i="10"/>
  <c r="BF288" i="10" s="1"/>
  <c r="AN288" i="10"/>
  <c r="BE288" i="10" s="1"/>
  <c r="AQ288" i="10"/>
  <c r="BH288" i="10" s="1"/>
  <c r="AM288" i="10"/>
  <c r="BD288" i="10" s="1"/>
  <c r="AL288" i="10"/>
  <c r="BC288" i="10" s="1"/>
  <c r="AJ288" i="10"/>
  <c r="AR288" i="10"/>
  <c r="BO818" i="10"/>
  <c r="CE836" i="10"/>
  <c r="BR731" i="10"/>
  <c r="BQ725" i="10"/>
  <c r="BW725" i="10" s="1"/>
  <c r="BZ739" i="10"/>
  <c r="CJ739" i="10" s="1"/>
  <c r="BV736" i="10"/>
  <c r="BZ733" i="10"/>
  <c r="CJ733" i="10" s="1"/>
  <c r="BT707" i="10"/>
  <c r="BT729" i="10"/>
  <c r="CB706" i="10"/>
  <c r="BS715" i="10"/>
  <c r="BV711" i="10"/>
  <c r="BR737" i="10"/>
  <c r="BV735" i="10"/>
  <c r="BR733" i="10"/>
  <c r="BS716" i="10"/>
  <c r="BV706" i="10"/>
  <c r="BY738" i="10"/>
  <c r="CI738" i="10" s="1"/>
  <c r="BR728" i="10"/>
  <c r="BR715" i="10"/>
  <c r="BY711" i="10"/>
  <c r="CI711" i="10" s="1"/>
  <c r="BU734" i="10"/>
  <c r="BY735" i="10"/>
  <c r="CI735" i="10" s="1"/>
  <c r="BR713" i="10"/>
  <c r="BR726" i="10"/>
  <c r="BT708" i="10"/>
  <c r="BQ728" i="10"/>
  <c r="BW728" i="10" s="1"/>
  <c r="BA292" i="10"/>
  <c r="BL292" i="10" s="1"/>
  <c r="AU292" i="10"/>
  <c r="AK298" i="10"/>
  <c r="BB298" i="10" s="1"/>
  <c r="AG304" i="10"/>
  <c r="AG299" i="10"/>
  <c r="AP298" i="10"/>
  <c r="BG298" i="10" s="1"/>
  <c r="AO298" i="10"/>
  <c r="BF298" i="10" s="1"/>
  <c r="AN298" i="10"/>
  <c r="BE298" i="10" s="1"/>
  <c r="AQ298" i="10"/>
  <c r="BH298" i="10" s="1"/>
  <c r="AM298" i="10"/>
  <c r="BD298" i="10" s="1"/>
  <c r="AL298" i="10"/>
  <c r="BC298" i="10" s="1"/>
  <c r="AJ298" i="10"/>
  <c r="AR298" i="10"/>
  <c r="BQ739" i="10"/>
  <c r="BW739" i="10" s="1"/>
  <c r="BX721" i="10"/>
  <c r="CH721" i="10" s="1"/>
  <c r="BS732" i="10"/>
  <c r="AS277" i="10"/>
  <c r="AT277" i="10" s="1"/>
  <c r="BI277" i="10"/>
  <c r="BJ277" i="10" s="1"/>
  <c r="BK277" i="10" s="1"/>
  <c r="BV737" i="10"/>
  <c r="BT732" i="10"/>
  <c r="AY282" i="10"/>
  <c r="AH288" i="10"/>
  <c r="BA287" i="10"/>
  <c r="BL287" i="10" s="1"/>
  <c r="AU287" i="10"/>
  <c r="CB727" i="10"/>
  <c r="CB731" i="10"/>
  <c r="BY717" i="10"/>
  <c r="CI717" i="10" s="1"/>
  <c r="BX723" i="10"/>
  <c r="CH723" i="10" s="1"/>
  <c r="BZ720" i="10"/>
  <c r="CJ720" i="10" s="1"/>
  <c r="BY716" i="10"/>
  <c r="CI716" i="10" s="1"/>
  <c r="BQ720" i="10"/>
  <c r="BW720" i="10" s="1"/>
  <c r="BU709" i="10"/>
  <c r="BR706" i="10"/>
  <c r="BV709" i="10"/>
  <c r="BZ706" i="10"/>
  <c r="CJ706" i="10" s="1"/>
  <c r="BV739" i="10"/>
  <c r="BR716" i="10"/>
  <c r="BU717" i="10"/>
  <c r="BR717" i="10"/>
  <c r="BV738" i="10"/>
  <c r="CB722" i="10"/>
  <c r="BQ734" i="10"/>
  <c r="BW734" i="10" s="1"/>
  <c r="BX720" i="10"/>
  <c r="CH720" i="10" s="1"/>
  <c r="BY715" i="10"/>
  <c r="CI715" i="10" s="1"/>
  <c r="BS719" i="10"/>
  <c r="CB729" i="10"/>
  <c r="BO826" i="10"/>
  <c r="CE844" i="10"/>
  <c r="BS735" i="10"/>
  <c r="AY292" i="10"/>
  <c r="AH298" i="10"/>
  <c r="BO825" i="10"/>
  <c r="CE843" i="10"/>
  <c r="BT724" i="10"/>
  <c r="BO827" i="10"/>
  <c r="CE845" i="10"/>
  <c r="BQ731" i="10"/>
  <c r="BW731" i="10" s="1"/>
  <c r="CE847" i="10"/>
  <c r="BO829" i="10"/>
  <c r="CE839" i="10"/>
  <c r="BO821" i="10"/>
  <c r="BU723" i="10"/>
  <c r="BQ723" i="10"/>
  <c r="BW723" i="10" s="1"/>
  <c r="AS292" i="10"/>
  <c r="AT292" i="10" s="1"/>
  <c r="BI292" i="10"/>
  <c r="BJ292" i="10" s="1"/>
  <c r="BK292" i="10" s="1"/>
  <c r="AK293" i="10"/>
  <c r="BB293" i="10" s="1"/>
  <c r="AG294" i="10"/>
  <c r="AP293" i="10"/>
  <c r="BG293" i="10" s="1"/>
  <c r="AO293" i="10"/>
  <c r="BF293" i="10" s="1"/>
  <c r="AR293" i="10"/>
  <c r="AQ293" i="10"/>
  <c r="BH293" i="10" s="1"/>
  <c r="AM293" i="10"/>
  <c r="BD293" i="10" s="1"/>
  <c r="AL293" i="10"/>
  <c r="BC293" i="10" s="1"/>
  <c r="AJ293" i="10"/>
  <c r="AN293" i="10"/>
  <c r="BE293" i="10" s="1"/>
  <c r="AU277" i="10"/>
  <c r="BA277" i="10"/>
  <c r="BL277" i="10" s="1"/>
  <c r="BS713" i="10"/>
  <c r="CB739" i="10"/>
  <c r="BX707" i="10"/>
  <c r="CH707" i="10" s="1"/>
  <c r="BX730" i="10"/>
  <c r="CH730" i="10" s="1"/>
  <c r="BR707" i="10"/>
  <c r="BU724" i="10"/>
  <c r="CB725" i="10"/>
  <c r="BZ731" i="10"/>
  <c r="CJ731" i="10" s="1"/>
  <c r="BT739" i="10"/>
  <c r="CB705" i="10"/>
  <c r="BR730" i="10"/>
  <c r="BS729" i="10"/>
  <c r="CB730" i="10"/>
  <c r="BV725" i="10"/>
  <c r="BS727" i="10"/>
  <c r="BU736" i="10"/>
  <c r="BX738" i="10"/>
  <c r="CH738" i="10" s="1"/>
  <c r="BS733" i="10"/>
  <c r="BR718" i="10"/>
  <c r="BS736" i="10"/>
  <c r="CE848" i="10"/>
  <c r="BO830" i="10"/>
  <c r="BQ721" i="10"/>
  <c r="BW721" i="10" s="1"/>
  <c r="BS728" i="10"/>
  <c r="BU727" i="10"/>
  <c r="AY287" i="10"/>
  <c r="AH293" i="10"/>
  <c r="BQ719" i="10"/>
  <c r="BW719" i="10" s="1"/>
  <c r="BZ707" i="10"/>
  <c r="CJ707" i="10" s="1"/>
  <c r="CE857" i="10" l="1"/>
  <c r="BO839" i="10"/>
  <c r="BA288" i="10"/>
  <c r="BL288" i="10" s="1"/>
  <c r="AU288" i="10"/>
  <c r="BA278" i="10"/>
  <c r="BL278" i="10" s="1"/>
  <c r="AU278" i="10"/>
  <c r="BX729" i="10"/>
  <c r="CH729" i="10" s="1"/>
  <c r="BX736" i="10"/>
  <c r="CH736" i="10" s="1"/>
  <c r="BU739" i="10"/>
  <c r="BT737" i="10"/>
  <c r="BU733" i="10"/>
  <c r="BV730" i="10"/>
  <c r="CE856" i="10"/>
  <c r="BO838" i="10"/>
  <c r="BT738" i="10"/>
  <c r="AS283" i="10"/>
  <c r="AT283" i="10" s="1"/>
  <c r="BI283" i="10"/>
  <c r="BJ283" i="10" s="1"/>
  <c r="BK283" i="10" s="1"/>
  <c r="BZ728" i="10"/>
  <c r="CJ728" i="10" s="1"/>
  <c r="CE862" i="10"/>
  <c r="BO844" i="10"/>
  <c r="BS722" i="10"/>
  <c r="BX724" i="10"/>
  <c r="CH724" i="10" s="1"/>
  <c r="BR725" i="10"/>
  <c r="BZ727" i="10"/>
  <c r="CJ727" i="10" s="1"/>
  <c r="AO279" i="10"/>
  <c r="AM279" i="10"/>
  <c r="AR279" i="10"/>
  <c r="AS279" i="10" s="1"/>
  <c r="AT279" i="10" s="1"/>
  <c r="AK279" i="10"/>
  <c r="AJ279" i="10"/>
  <c r="AU279" i="10" s="1"/>
  <c r="AL279" i="10"/>
  <c r="AN279" i="10"/>
  <c r="AP279" i="10"/>
  <c r="AQ279" i="10"/>
  <c r="BT735" i="10"/>
  <c r="CE864" i="10"/>
  <c r="BO846" i="10"/>
  <c r="BZ732" i="10"/>
  <c r="CJ732" i="10" s="1"/>
  <c r="BZ725" i="10"/>
  <c r="CJ725" i="10" s="1"/>
  <c r="AH284" i="10"/>
  <c r="AY278" i="10"/>
  <c r="AS293" i="10"/>
  <c r="AT293" i="10" s="1"/>
  <c r="BI293" i="10"/>
  <c r="BJ293" i="10" s="1"/>
  <c r="BK293" i="10" s="1"/>
  <c r="CE854" i="10"/>
  <c r="BO836" i="10"/>
  <c r="AY273" i="10"/>
  <c r="AH279" i="10"/>
  <c r="BU746" i="10"/>
  <c r="BO842" i="10"/>
  <c r="CE860" i="10"/>
  <c r="BX744" i="10"/>
  <c r="CH744" i="10" s="1"/>
  <c r="BV726" i="10"/>
  <c r="BU755" i="10"/>
  <c r="BV731" i="10"/>
  <c r="CE855" i="10"/>
  <c r="BO837" i="10"/>
  <c r="BZ755" i="10"/>
  <c r="CJ755" i="10" s="1"/>
  <c r="CB751" i="10"/>
  <c r="BU726" i="10"/>
  <c r="AX316" i="10"/>
  <c r="AX311" i="10"/>
  <c r="AX312" i="10" s="1"/>
  <c r="AX313" i="10" s="1"/>
  <c r="AX314" i="10" s="1"/>
  <c r="AX315" i="10" s="1"/>
  <c r="BX732" i="10"/>
  <c r="CH732" i="10" s="1"/>
  <c r="BT751" i="10"/>
  <c r="BQ732" i="10"/>
  <c r="BW732" i="10" s="1"/>
  <c r="CB753" i="10"/>
  <c r="BT728" i="10"/>
  <c r="BZ741" i="10"/>
  <c r="CJ741" i="10" s="1"/>
  <c r="BO841" i="10"/>
  <c r="CE859" i="10"/>
  <c r="BO848" i="10"/>
  <c r="CE866" i="10"/>
  <c r="CE863" i="10"/>
  <c r="BO845" i="10"/>
  <c r="AY298" i="10"/>
  <c r="AH304" i="10"/>
  <c r="AY288" i="10"/>
  <c r="AH294" i="10"/>
  <c r="BO849" i="10"/>
  <c r="CE867" i="10"/>
  <c r="BO850" i="10"/>
  <c r="CE868" i="10"/>
  <c r="BU725" i="10"/>
  <c r="BZ751" i="10"/>
  <c r="CJ751" i="10" s="1"/>
  <c r="BS744" i="10"/>
  <c r="BQ740" i="10"/>
  <c r="BW740" i="10" s="1"/>
  <c r="CB741" i="10"/>
  <c r="BU751" i="10"/>
  <c r="BT754" i="10"/>
  <c r="BZ740" i="10"/>
  <c r="CJ740" i="10" s="1"/>
  <c r="BS750" i="10"/>
  <c r="BS749" i="10"/>
  <c r="BY729" i="10"/>
  <c r="CI729" i="10" s="1"/>
  <c r="BX752" i="10"/>
  <c r="CH752" i="10" s="1"/>
  <c r="BQ749" i="10"/>
  <c r="BW749" i="10" s="1"/>
  <c r="BX748" i="10"/>
  <c r="CH748" i="10" s="1"/>
  <c r="BY742" i="10"/>
  <c r="CI742" i="10" s="1"/>
  <c r="BQ730" i="10"/>
  <c r="BW730" i="10" s="1"/>
  <c r="AY293" i="10"/>
  <c r="AH299" i="10"/>
  <c r="AS298" i="10"/>
  <c r="AT298" i="10" s="1"/>
  <c r="BI298" i="10"/>
  <c r="BJ298" i="10" s="1"/>
  <c r="BK298" i="10" s="1"/>
  <c r="AK299" i="10"/>
  <c r="BB299" i="10" s="1"/>
  <c r="AG300" i="10"/>
  <c r="AP299" i="10"/>
  <c r="BG299" i="10" s="1"/>
  <c r="AO299" i="10"/>
  <c r="BF299" i="10" s="1"/>
  <c r="AR299" i="10"/>
  <c r="AQ299" i="10"/>
  <c r="BH299" i="10" s="1"/>
  <c r="AM299" i="10"/>
  <c r="BD299" i="10" s="1"/>
  <c r="AL299" i="10"/>
  <c r="BC299" i="10" s="1"/>
  <c r="AJ299" i="10"/>
  <c r="AN299" i="10"/>
  <c r="BE299" i="10" s="1"/>
  <c r="BY740" i="10"/>
  <c r="CI740" i="10" s="1"/>
  <c r="BY739" i="10"/>
  <c r="CI739" i="10" s="1"/>
  <c r="BS752" i="10"/>
  <c r="BR755" i="10"/>
  <c r="BO833" i="10"/>
  <c r="CE851" i="10"/>
  <c r="BT748" i="10"/>
  <c r="BQ755" i="10"/>
  <c r="BW755" i="10" s="1"/>
  <c r="BY750" i="10"/>
  <c r="CI750" i="10" s="1"/>
  <c r="CB756" i="10"/>
  <c r="BU731" i="10"/>
  <c r="BZ734" i="10"/>
  <c r="CJ734" i="10" s="1"/>
  <c r="BA283" i="10"/>
  <c r="BL283" i="10" s="1"/>
  <c r="AU283" i="10"/>
  <c r="AK284" i="10"/>
  <c r="BB284" i="10" s="1"/>
  <c r="AG285" i="10"/>
  <c r="AP284" i="10"/>
  <c r="BG284" i="10" s="1"/>
  <c r="AO284" i="10"/>
  <c r="BF284" i="10" s="1"/>
  <c r="AN284" i="10"/>
  <c r="BE284" i="10" s="1"/>
  <c r="AQ284" i="10"/>
  <c r="BH284" i="10" s="1"/>
  <c r="AM284" i="10"/>
  <c r="BD284" i="10" s="1"/>
  <c r="AL284" i="10"/>
  <c r="BC284" i="10" s="1"/>
  <c r="AJ284" i="10"/>
  <c r="AR284" i="10"/>
  <c r="BR741" i="10"/>
  <c r="BV753" i="10"/>
  <c r="BV728" i="10"/>
  <c r="AK294" i="10"/>
  <c r="BB294" i="10" s="1"/>
  <c r="AG295" i="10"/>
  <c r="AP294" i="10"/>
  <c r="BG294" i="10" s="1"/>
  <c r="AO294" i="10"/>
  <c r="BF294" i="10" s="1"/>
  <c r="AN294" i="10"/>
  <c r="BE294" i="10" s="1"/>
  <c r="AQ294" i="10"/>
  <c r="BH294" i="10" s="1"/>
  <c r="AM294" i="10"/>
  <c r="BD294" i="10" s="1"/>
  <c r="AL294" i="10"/>
  <c r="BC294" i="10" s="1"/>
  <c r="AJ294" i="10"/>
  <c r="AR294" i="10"/>
  <c r="CE865" i="10"/>
  <c r="BO847" i="10"/>
  <c r="BO843" i="10"/>
  <c r="CE861" i="10"/>
  <c r="BA298" i="10"/>
  <c r="BL298" i="10" s="1"/>
  <c r="AU298" i="10"/>
  <c r="AK304" i="10"/>
  <c r="BB304" i="10" s="1"/>
  <c r="AG310" i="10"/>
  <c r="AG305" i="10"/>
  <c r="AP304" i="10"/>
  <c r="BG304" i="10" s="1"/>
  <c r="AO304" i="10"/>
  <c r="BF304" i="10" s="1"/>
  <c r="AN304" i="10"/>
  <c r="BE304" i="10" s="1"/>
  <c r="AQ304" i="10"/>
  <c r="BH304" i="10" s="1"/>
  <c r="AM304" i="10"/>
  <c r="BD304" i="10" s="1"/>
  <c r="AL304" i="10"/>
  <c r="BC304" i="10" s="1"/>
  <c r="AJ304" i="10"/>
  <c r="AR304" i="10"/>
  <c r="BT733" i="10"/>
  <c r="BS748" i="10"/>
  <c r="BV751" i="10"/>
  <c r="BQ756" i="10"/>
  <c r="BW756" i="10" s="1"/>
  <c r="BR749" i="10"/>
  <c r="BX746" i="10"/>
  <c r="CH746" i="10" s="1"/>
  <c r="BU741" i="10"/>
  <c r="AY283" i="10"/>
  <c r="AH289" i="10"/>
  <c r="BS738" i="10"/>
  <c r="BR751" i="10"/>
  <c r="BX751" i="10"/>
  <c r="CH751" i="10" s="1"/>
  <c r="BS741" i="10"/>
  <c r="BX745" i="10"/>
  <c r="CH745" i="10" s="1"/>
  <c r="BA293" i="10"/>
  <c r="BL293" i="10" s="1"/>
  <c r="AU293" i="10"/>
  <c r="BX725" i="10"/>
  <c r="CH725" i="10" s="1"/>
  <c r="BZ726" i="10"/>
  <c r="CJ726" i="10" s="1"/>
  <c r="BV744" i="10"/>
  <c r="BY734" i="10"/>
  <c r="CI734" i="10" s="1"/>
  <c r="BO835" i="10"/>
  <c r="CE853" i="10"/>
  <c r="BV732" i="10"/>
  <c r="BS737" i="10"/>
  <c r="BY727" i="10"/>
  <c r="CI727" i="10" s="1"/>
  <c r="BV749" i="10"/>
  <c r="BY736" i="10"/>
  <c r="CI736" i="10" s="1"/>
  <c r="BY753" i="10"/>
  <c r="CI753" i="10" s="1"/>
  <c r="CB746" i="10"/>
  <c r="BX755" i="10"/>
  <c r="CH755" i="10" s="1"/>
  <c r="BU753" i="10"/>
  <c r="AS288" i="10"/>
  <c r="AT288" i="10" s="1"/>
  <c r="BI288" i="10"/>
  <c r="BJ288" i="10" s="1"/>
  <c r="BK288" i="10" s="1"/>
  <c r="AK289" i="10"/>
  <c r="BB289" i="10" s="1"/>
  <c r="AG290" i="10"/>
  <c r="AP289" i="10"/>
  <c r="BG289" i="10" s="1"/>
  <c r="AO289" i="10"/>
  <c r="BF289" i="10" s="1"/>
  <c r="AN289" i="10"/>
  <c r="BE289" i="10" s="1"/>
  <c r="AR289" i="10"/>
  <c r="AQ289" i="10"/>
  <c r="BH289" i="10" s="1"/>
  <c r="AM289" i="10"/>
  <c r="BD289" i="10" s="1"/>
  <c r="AL289" i="10"/>
  <c r="BC289" i="10" s="1"/>
  <c r="AJ289" i="10"/>
  <c r="AS278" i="10"/>
  <c r="AT278" i="10" s="1"/>
  <c r="BI278" i="10"/>
  <c r="BJ278" i="10" s="1"/>
  <c r="BK278" i="10" s="1"/>
  <c r="BZ752" i="10"/>
  <c r="CJ752" i="10" s="1"/>
  <c r="BO840" i="10"/>
  <c r="CE858" i="10"/>
  <c r="BV755" i="10"/>
  <c r="BT749" i="10"/>
  <c r="BR752" i="10"/>
  <c r="BT731" i="10"/>
  <c r="BR757" i="10"/>
  <c r="BO834" i="10"/>
  <c r="CE852" i="10"/>
  <c r="BS731" i="10"/>
  <c r="BV740" i="10"/>
  <c r="BU735" i="10"/>
  <c r="BR732" i="10"/>
  <c r="BX734" i="10"/>
  <c r="CH734" i="10" s="1"/>
  <c r="BS734" i="10"/>
  <c r="BV746" i="10"/>
  <c r="CE871" i="10" l="1"/>
  <c r="BO853" i="10"/>
  <c r="AY294" i="10"/>
  <c r="AH300" i="10"/>
  <c r="CE881" i="10"/>
  <c r="BO863" i="10"/>
  <c r="BO859" i="10"/>
  <c r="CE877" i="10"/>
  <c r="AH285" i="10"/>
  <c r="AY279" i="10"/>
  <c r="BV758" i="10"/>
  <c r="BZ748" i="10"/>
  <c r="CJ748" i="10" s="1"/>
  <c r="BV771" i="10"/>
  <c r="BZ771" i="10"/>
  <c r="CJ771" i="10" s="1"/>
  <c r="BS751" i="10"/>
  <c r="AS289" i="10"/>
  <c r="AT289" i="10" s="1"/>
  <c r="BI289" i="10"/>
  <c r="BJ289" i="10" s="1"/>
  <c r="BK289" i="10" s="1"/>
  <c r="CE878" i="10"/>
  <c r="BO860" i="10"/>
  <c r="BU748" i="10"/>
  <c r="BQ754" i="10"/>
  <c r="BW754" i="10" s="1"/>
  <c r="BZ773" i="10"/>
  <c r="CJ773" i="10" s="1"/>
  <c r="BX747" i="10"/>
  <c r="CH747" i="10" s="1"/>
  <c r="BQ765" i="10"/>
  <c r="BW765" i="10" s="1"/>
  <c r="BS768" i="10"/>
  <c r="BS761" i="10"/>
  <c r="CB772" i="10"/>
  <c r="BQ761" i="10"/>
  <c r="BW761" i="10" s="1"/>
  <c r="BU772" i="10"/>
  <c r="BQ770" i="10"/>
  <c r="BW770" i="10" s="1"/>
  <c r="BR772" i="10"/>
  <c r="CB759" i="10"/>
  <c r="BT765" i="10"/>
  <c r="BY756" i="10"/>
  <c r="CI756" i="10" s="1"/>
  <c r="BY758" i="10"/>
  <c r="CI758" i="10" s="1"/>
  <c r="BV767" i="10"/>
  <c r="BS747" i="10"/>
  <c r="BS755" i="10"/>
  <c r="BY762" i="10"/>
  <c r="CI762" i="10" s="1"/>
  <c r="BQ747" i="10"/>
  <c r="BW747" i="10" s="1"/>
  <c r="BU760" i="10"/>
  <c r="BT747" i="10"/>
  <c r="BQ762" i="10"/>
  <c r="BW762" i="10" s="1"/>
  <c r="BR748" i="10"/>
  <c r="BR771" i="10"/>
  <c r="BR768" i="10"/>
  <c r="BY761" i="10"/>
  <c r="CI761" i="10" s="1"/>
  <c r="BY772" i="10"/>
  <c r="CI772" i="10" s="1"/>
  <c r="CB761" i="10"/>
  <c r="BZ768" i="10"/>
  <c r="CJ768" i="10" s="1"/>
  <c r="BT761" i="10"/>
  <c r="BV772" i="10"/>
  <c r="BX768" i="10"/>
  <c r="CH768" i="10" s="1"/>
  <c r="BU773" i="10"/>
  <c r="BT768" i="10"/>
  <c r="BQ748" i="10"/>
  <c r="BW748" i="10" s="1"/>
  <c r="CB748" i="10"/>
  <c r="BR740" i="10"/>
  <c r="BT743" i="10"/>
  <c r="BZ762" i="10"/>
  <c r="CJ762" i="10" s="1"/>
  <c r="BR763" i="10"/>
  <c r="BY751" i="10"/>
  <c r="CI751" i="10" s="1"/>
  <c r="CB760" i="10"/>
  <c r="BU742" i="10"/>
  <c r="BU762" i="10"/>
  <c r="BU745" i="10"/>
  <c r="BQ751" i="10"/>
  <c r="BW751" i="10" s="1"/>
  <c r="BQ767" i="10"/>
  <c r="BW767" i="10" s="1"/>
  <c r="BU754" i="10"/>
  <c r="BT753" i="10"/>
  <c r="BT744" i="10"/>
  <c r="BZ767" i="10"/>
  <c r="CJ767" i="10" s="1"/>
  <c r="BX764" i="10"/>
  <c r="CH764" i="10" s="1"/>
  <c r="CB768" i="10"/>
  <c r="BR756" i="10"/>
  <c r="BY768" i="10"/>
  <c r="CI768" i="10" s="1"/>
  <c r="BX750" i="10"/>
  <c r="CH750" i="10" s="1"/>
  <c r="BX765" i="10"/>
  <c r="CH765" i="10" s="1"/>
  <c r="BT772" i="10"/>
  <c r="BU768" i="10"/>
  <c r="BU750" i="10"/>
  <c r="BX769" i="10"/>
  <c r="CH769" i="10" s="1"/>
  <c r="BY745" i="10"/>
  <c r="CI745" i="10" s="1"/>
  <c r="BT755" i="10"/>
  <c r="BS756" i="10"/>
  <c r="BR762" i="10"/>
  <c r="BS764" i="10"/>
  <c r="BX759" i="10"/>
  <c r="CH759" i="10" s="1"/>
  <c r="BX753" i="10"/>
  <c r="CH753" i="10" s="1"/>
  <c r="BS746" i="10"/>
  <c r="BY749" i="10"/>
  <c r="CI749" i="10" s="1"/>
  <c r="BT771" i="10"/>
  <c r="CB764" i="10"/>
  <c r="BZ766" i="10"/>
  <c r="CJ766" i="10" s="1"/>
  <c r="BV752" i="10"/>
  <c r="BY752" i="10"/>
  <c r="CI752" i="10" s="1"/>
  <c r="BY748" i="10"/>
  <c r="CI748" i="10" s="1"/>
  <c r="BZ747" i="10"/>
  <c r="CJ747" i="10" s="1"/>
  <c r="BZ746" i="10"/>
  <c r="CJ746" i="10" s="1"/>
  <c r="BV769" i="10"/>
  <c r="BV764" i="10"/>
  <c r="BQ768" i="10"/>
  <c r="BW768" i="10" s="1"/>
  <c r="BU757" i="10"/>
  <c r="BR744" i="10"/>
  <c r="BQ769" i="10"/>
  <c r="BW769" i="10" s="1"/>
  <c r="BY760" i="10"/>
  <c r="CI760" i="10" s="1"/>
  <c r="BY769" i="10"/>
  <c r="CI769" i="10" s="1"/>
  <c r="BY764" i="10"/>
  <c r="CI764" i="10" s="1"/>
  <c r="BX754" i="10"/>
  <c r="CH754" i="10" s="1"/>
  <c r="CB757" i="10"/>
  <c r="BR761" i="10"/>
  <c r="BU749" i="10"/>
  <c r="BY759" i="10"/>
  <c r="CI759" i="10" s="1"/>
  <c r="BY767" i="10"/>
  <c r="CI767" i="10" s="1"/>
  <c r="BZ750" i="10"/>
  <c r="CJ750" i="10" s="1"/>
  <c r="BR750" i="10"/>
  <c r="CB743" i="10"/>
  <c r="BS766" i="10"/>
  <c r="BZ763" i="10"/>
  <c r="CJ763" i="10" s="1"/>
  <c r="BX743" i="10"/>
  <c r="CH743" i="10" s="1"/>
  <c r="BS767" i="10"/>
  <c r="BY744" i="10"/>
  <c r="CI744" i="10" s="1"/>
  <c r="BS770" i="10"/>
  <c r="BV750" i="10"/>
  <c r="BR765" i="10"/>
  <c r="BU770" i="10"/>
  <c r="BS769" i="10"/>
  <c r="BU747" i="10"/>
  <c r="BZ742" i="10"/>
  <c r="CJ742" i="10" s="1"/>
  <c r="BR769" i="10"/>
  <c r="BV761" i="10"/>
  <c r="BV747" i="10"/>
  <c r="BS765" i="10"/>
  <c r="BV768" i="10"/>
  <c r="BS757" i="10"/>
  <c r="BT757" i="10"/>
  <c r="BV765" i="10"/>
  <c r="CB770" i="10"/>
  <c r="BU743" i="10"/>
  <c r="BZ745" i="10"/>
  <c r="CJ745" i="10" s="1"/>
  <c r="BU740" i="10"/>
  <c r="BR743" i="10"/>
  <c r="BZ753" i="10"/>
  <c r="CJ753" i="10" s="1"/>
  <c r="BQ764" i="10"/>
  <c r="BW764" i="10" s="1"/>
  <c r="BS758" i="10"/>
  <c r="CB758" i="10"/>
  <c r="BT767" i="10"/>
  <c r="BT764" i="10"/>
  <c r="BT745" i="10"/>
  <c r="BT759" i="10"/>
  <c r="CB749" i="10"/>
  <c r="BT766" i="10"/>
  <c r="BX770" i="10"/>
  <c r="CH770" i="10" s="1"/>
  <c r="BY747" i="10"/>
  <c r="CI747" i="10" s="1"/>
  <c r="BQ744" i="10"/>
  <c r="BW744" i="10" s="1"/>
  <c r="BS773" i="10"/>
  <c r="BS754" i="10"/>
  <c r="BT769" i="10"/>
  <c r="CB765" i="10"/>
  <c r="BR770" i="10"/>
  <c r="BU765" i="10"/>
  <c r="BZ744" i="10"/>
  <c r="CJ744" i="10" s="1"/>
  <c r="BY770" i="10"/>
  <c r="CI770" i="10" s="1"/>
  <c r="BQ743" i="10"/>
  <c r="BW743" i="10" s="1"/>
  <c r="BZ749" i="10"/>
  <c r="CJ749" i="10" s="1"/>
  <c r="BU744" i="10"/>
  <c r="CB744" i="10"/>
  <c r="BQ752" i="10"/>
  <c r="BW752" i="10" s="1"/>
  <c r="BV742" i="10"/>
  <c r="BS743" i="10"/>
  <c r="BX766" i="10"/>
  <c r="CH766" i="10" s="1"/>
  <c r="CB752" i="10"/>
  <c r="CB755" i="10"/>
  <c r="BT741" i="10"/>
  <c r="BS760" i="10"/>
  <c r="BQ750" i="10"/>
  <c r="BW750" i="10" s="1"/>
  <c r="BY741" i="10"/>
  <c r="CI741" i="10" s="1"/>
  <c r="BZ756" i="10"/>
  <c r="CJ756" i="10" s="1"/>
  <c r="BV743" i="10"/>
  <c r="BY746" i="10"/>
  <c r="CI746" i="10" s="1"/>
  <c r="BQ746" i="10"/>
  <c r="BW746" i="10" s="1"/>
  <c r="BR766" i="10"/>
  <c r="BU764" i="10"/>
  <c r="BT750" i="10"/>
  <c r="BQ773" i="10"/>
  <c r="BW773" i="10" s="1"/>
  <c r="BZ761" i="10"/>
  <c r="CJ761" i="10" s="1"/>
  <c r="BV770" i="10"/>
  <c r="BY773" i="10"/>
  <c r="CI773" i="10" s="1"/>
  <c r="BZ765" i="10"/>
  <c r="CJ765" i="10" s="1"/>
  <c r="BT770" i="10"/>
  <c r="BR746" i="10"/>
  <c r="BY765" i="10"/>
  <c r="CI765" i="10" s="1"/>
  <c r="BV773" i="10"/>
  <c r="BQ757" i="10"/>
  <c r="BW757" i="10" s="1"/>
  <c r="BZ770" i="10"/>
  <c r="CJ770" i="10" s="1"/>
  <c r="BU761" i="10"/>
  <c r="BR773" i="10"/>
  <c r="BZ760" i="10"/>
  <c r="CJ760" i="10" s="1"/>
  <c r="CB740" i="10"/>
  <c r="BR747" i="10"/>
  <c r="BT760" i="10"/>
  <c r="BX760" i="10"/>
  <c r="CH760" i="10" s="1"/>
  <c r="BV754" i="10"/>
  <c r="BR754" i="10"/>
  <c r="BU767" i="10"/>
  <c r="BT740" i="10"/>
  <c r="BY755" i="10"/>
  <c r="CI755" i="10" s="1"/>
  <c r="BV741" i="10"/>
  <c r="BY743" i="10"/>
  <c r="CI743" i="10" s="1"/>
  <c r="BR745" i="10"/>
  <c r="BR764" i="10"/>
  <c r="BS762" i="10"/>
  <c r="BZ772" i="10"/>
  <c r="CJ772" i="10" s="1"/>
  <c r="BU769" i="10"/>
  <c r="BX756" i="10"/>
  <c r="CH756" i="10" s="1"/>
  <c r="CB773" i="10"/>
  <c r="BY754" i="10"/>
  <c r="CI754" i="10" s="1"/>
  <c r="CB769" i="10"/>
  <c r="BX772" i="10"/>
  <c r="CH772" i="10" s="1"/>
  <c r="CB754" i="10"/>
  <c r="BX773" i="10"/>
  <c r="CH773" i="10" s="1"/>
  <c r="BQ742" i="10"/>
  <c r="BW742" i="10" s="1"/>
  <c r="BT746" i="10"/>
  <c r="BS772" i="10"/>
  <c r="BX761" i="10"/>
  <c r="CH761" i="10" s="1"/>
  <c r="BZ769" i="10"/>
  <c r="CJ769" i="10" s="1"/>
  <c r="BT773" i="10"/>
  <c r="BQ772" i="10"/>
  <c r="BW772" i="10" s="1"/>
  <c r="BT756" i="10"/>
  <c r="BQ753" i="10"/>
  <c r="BW753" i="10" s="1"/>
  <c r="BV760" i="10"/>
  <c r="CB747" i="10"/>
  <c r="BY766" i="10"/>
  <c r="CI766" i="10" s="1"/>
  <c r="BQ758" i="10"/>
  <c r="BW758" i="10" s="1"/>
  <c r="CB745" i="10"/>
  <c r="BU766" i="10"/>
  <c r="BS771" i="10"/>
  <c r="BZ754" i="10"/>
  <c r="CJ754" i="10" s="1"/>
  <c r="BQ766" i="10"/>
  <c r="BW766" i="10" s="1"/>
  <c r="BS742" i="10"/>
  <c r="BT752" i="10"/>
  <c r="BX749" i="10"/>
  <c r="CH749" i="10" s="1"/>
  <c r="BU752" i="10"/>
  <c r="BT762" i="10"/>
  <c r="BS740" i="10"/>
  <c r="BO856" i="10"/>
  <c r="CE874" i="10"/>
  <c r="CB762" i="10"/>
  <c r="BS753" i="10"/>
  <c r="CE879" i="10"/>
  <c r="BO861" i="10"/>
  <c r="BO865" i="10"/>
  <c r="CE883" i="10"/>
  <c r="AX322" i="10"/>
  <c r="AX317" i="10"/>
  <c r="AX318" i="10" s="1"/>
  <c r="AX319" i="10" s="1"/>
  <c r="AX320" i="10" s="1"/>
  <c r="AX321" i="10" s="1"/>
  <c r="BR753" i="10"/>
  <c r="BV748" i="10"/>
  <c r="AS284" i="10"/>
  <c r="AT284" i="10" s="1"/>
  <c r="BI284" i="10"/>
  <c r="BJ284" i="10" s="1"/>
  <c r="BK284" i="10" s="1"/>
  <c r="AK285" i="10"/>
  <c r="AM285" i="10"/>
  <c r="AJ285" i="10"/>
  <c r="AU285" i="10" s="1"/>
  <c r="AP285" i="10"/>
  <c r="AL285" i="10"/>
  <c r="AO285" i="10"/>
  <c r="AQ285" i="10"/>
  <c r="AN285" i="10"/>
  <c r="AR285" i="10"/>
  <c r="AS285" i="10" s="1"/>
  <c r="AT285" i="10" s="1"/>
  <c r="AS299" i="10"/>
  <c r="AT299" i="10" s="1"/>
  <c r="BI299" i="10"/>
  <c r="BJ299" i="10" s="1"/>
  <c r="BK299" i="10" s="1"/>
  <c r="BO867" i="10"/>
  <c r="CE885" i="10"/>
  <c r="BO866" i="10"/>
  <c r="CE884" i="10"/>
  <c r="CE880" i="10"/>
  <c r="BO862" i="10"/>
  <c r="BO857" i="10"/>
  <c r="CE875" i="10"/>
  <c r="CE870" i="10"/>
  <c r="BO852" i="10"/>
  <c r="BA284" i="10"/>
  <c r="BL284" i="10" s="1"/>
  <c r="AU284" i="10"/>
  <c r="AY299" i="10"/>
  <c r="AH305" i="10"/>
  <c r="AY304" i="10"/>
  <c r="AH310" i="10"/>
  <c r="BO864" i="10"/>
  <c r="CE882" i="10"/>
  <c r="CB767" i="10"/>
  <c r="AS304" i="10"/>
  <c r="AT304" i="10" s="1"/>
  <c r="BI304" i="10"/>
  <c r="BJ304" i="10" s="1"/>
  <c r="BK304" i="10" s="1"/>
  <c r="AK305" i="10"/>
  <c r="BB305" i="10" s="1"/>
  <c r="AG306" i="10"/>
  <c r="AP305" i="10"/>
  <c r="BG305" i="10" s="1"/>
  <c r="AO305" i="10"/>
  <c r="BF305" i="10" s="1"/>
  <c r="AR305" i="10"/>
  <c r="AQ305" i="10"/>
  <c r="BH305" i="10" s="1"/>
  <c r="AM305" i="10"/>
  <c r="BD305" i="10" s="1"/>
  <c r="AL305" i="10"/>
  <c r="BC305" i="10" s="1"/>
  <c r="AJ305" i="10"/>
  <c r="AN305" i="10"/>
  <c r="BE305" i="10" s="1"/>
  <c r="CE873" i="10"/>
  <c r="BO855" i="10"/>
  <c r="BS763" i="10"/>
  <c r="BX741" i="10"/>
  <c r="CH741" i="10" s="1"/>
  <c r="BO858" i="10"/>
  <c r="CE876" i="10"/>
  <c r="BA289" i="10"/>
  <c r="BL289" i="10" s="1"/>
  <c r="AU289" i="10"/>
  <c r="AK290" i="10"/>
  <c r="BB290" i="10" s="1"/>
  <c r="AG291" i="10"/>
  <c r="AP290" i="10"/>
  <c r="BG290" i="10" s="1"/>
  <c r="AO290" i="10"/>
  <c r="BF290" i="10" s="1"/>
  <c r="AN290" i="10"/>
  <c r="BE290" i="10" s="1"/>
  <c r="AQ290" i="10"/>
  <c r="BH290" i="10" s="1"/>
  <c r="AM290" i="10"/>
  <c r="BD290" i="10" s="1"/>
  <c r="AL290" i="10"/>
  <c r="BC290" i="10" s="1"/>
  <c r="AJ290" i="10"/>
  <c r="AR290" i="10"/>
  <c r="BY757" i="10"/>
  <c r="CI757" i="10" s="1"/>
  <c r="AY289" i="10"/>
  <c r="AH295" i="10"/>
  <c r="BA304" i="10"/>
  <c r="BL304" i="10" s="1"/>
  <c r="AU304" i="10"/>
  <c r="AK310" i="10"/>
  <c r="BB310" i="10" s="1"/>
  <c r="AG316" i="10"/>
  <c r="AG311" i="10"/>
  <c r="AP310" i="10"/>
  <c r="BG310" i="10" s="1"/>
  <c r="AO310" i="10"/>
  <c r="BF310" i="10" s="1"/>
  <c r="AN310" i="10"/>
  <c r="BE310" i="10" s="1"/>
  <c r="AQ310" i="10"/>
  <c r="BH310" i="10" s="1"/>
  <c r="AM310" i="10"/>
  <c r="BD310" i="10" s="1"/>
  <c r="AL310" i="10"/>
  <c r="BC310" i="10" s="1"/>
  <c r="AJ310" i="10"/>
  <c r="AR310" i="10"/>
  <c r="AS294" i="10"/>
  <c r="AT294" i="10" s="1"/>
  <c r="BI294" i="10"/>
  <c r="BJ294" i="10" s="1"/>
  <c r="BK294" i="10" s="1"/>
  <c r="AK295" i="10"/>
  <c r="BB295" i="10" s="1"/>
  <c r="AG296" i="10"/>
  <c r="AP295" i="10"/>
  <c r="BG295" i="10" s="1"/>
  <c r="AO295" i="10"/>
  <c r="BF295" i="10" s="1"/>
  <c r="AN295" i="10"/>
  <c r="BE295" i="10" s="1"/>
  <c r="AR295" i="10"/>
  <c r="AQ295" i="10"/>
  <c r="BH295" i="10" s="1"/>
  <c r="AM295" i="10"/>
  <c r="BD295" i="10" s="1"/>
  <c r="AL295" i="10"/>
  <c r="BC295" i="10" s="1"/>
  <c r="AJ295" i="10"/>
  <c r="BO851" i="10"/>
  <c r="CE869" i="10"/>
  <c r="AK300" i="10"/>
  <c r="BB300" i="10" s="1"/>
  <c r="AG301" i="10"/>
  <c r="AP300" i="10"/>
  <c r="BG300" i="10" s="1"/>
  <c r="AO300" i="10"/>
  <c r="BF300" i="10" s="1"/>
  <c r="AN300" i="10"/>
  <c r="BE300" i="10" s="1"/>
  <c r="AQ300" i="10"/>
  <c r="BH300" i="10" s="1"/>
  <c r="AM300" i="10"/>
  <c r="BD300" i="10" s="1"/>
  <c r="AL300" i="10"/>
  <c r="BC300" i="10" s="1"/>
  <c r="AJ300" i="10"/>
  <c r="AR300" i="10"/>
  <c r="CE886" i="10"/>
  <c r="BO868" i="10"/>
  <c r="CE872" i="10"/>
  <c r="BO854" i="10"/>
  <c r="BQ771" i="10"/>
  <c r="BW771" i="10" s="1"/>
  <c r="BY771" i="10"/>
  <c r="CI771" i="10" s="1"/>
  <c r="BV745" i="10"/>
  <c r="BA294" i="10"/>
  <c r="BL294" i="10" s="1"/>
  <c r="AU294" i="10"/>
  <c r="BA299" i="10"/>
  <c r="BL299" i="10" s="1"/>
  <c r="AU299" i="10"/>
  <c r="BS745" i="10"/>
  <c r="AY284" i="10"/>
  <c r="AH290" i="10"/>
  <c r="BZ743" i="10"/>
  <c r="CJ743" i="10" s="1"/>
  <c r="BX762" i="10"/>
  <c r="CH762" i="10" s="1"/>
  <c r="BX758" i="10"/>
  <c r="CH758" i="10" s="1"/>
  <c r="BA300" i="10" l="1"/>
  <c r="BL300" i="10" s="1"/>
  <c r="AU300" i="10"/>
  <c r="CE894" i="10"/>
  <c r="BO876" i="10"/>
  <c r="AS305" i="10"/>
  <c r="AT305" i="10" s="1"/>
  <c r="BI305" i="10"/>
  <c r="BJ305" i="10" s="1"/>
  <c r="BK305" i="10" s="1"/>
  <c r="BO882" i="10"/>
  <c r="CE900" i="10"/>
  <c r="BO874" i="10"/>
  <c r="CE892" i="10"/>
  <c r="CB774" i="10"/>
  <c r="BX775" i="10"/>
  <c r="CH775" i="10" s="1"/>
  <c r="BS775" i="10"/>
  <c r="BS774" i="10"/>
  <c r="BZ764" i="10"/>
  <c r="CJ764" i="10" s="1"/>
  <c r="BV763" i="10"/>
  <c r="BT758" i="10"/>
  <c r="BQ763" i="10"/>
  <c r="BW763" i="10" s="1"/>
  <c r="CB771" i="10"/>
  <c r="BR774" i="10"/>
  <c r="BX771" i="10"/>
  <c r="CH771" i="10" s="1"/>
  <c r="BR767" i="10"/>
  <c r="BU775" i="10"/>
  <c r="BV766" i="10"/>
  <c r="BR775" i="10"/>
  <c r="BU763" i="10"/>
  <c r="BS759" i="10"/>
  <c r="BR758" i="10"/>
  <c r="CB775" i="10"/>
  <c r="BT763" i="10"/>
  <c r="BV762" i="10"/>
  <c r="CB763" i="10"/>
  <c r="BU759" i="10"/>
  <c r="BZ758" i="10"/>
  <c r="CJ758" i="10" s="1"/>
  <c r="BY763" i="10"/>
  <c r="CI763" i="10" s="1"/>
  <c r="CB766" i="10"/>
  <c r="BX779" i="10"/>
  <c r="CH779" i="10" s="1"/>
  <c r="BR759" i="10"/>
  <c r="BU771" i="10"/>
  <c r="BX763" i="10"/>
  <c r="CH763" i="10" s="1"/>
  <c r="BX767" i="10"/>
  <c r="CH767" i="10" s="1"/>
  <c r="BO881" i="10"/>
  <c r="CE899" i="10"/>
  <c r="CE887" i="10"/>
  <c r="BO869" i="10"/>
  <c r="BO875" i="10"/>
  <c r="CE893" i="10"/>
  <c r="CE902" i="10"/>
  <c r="BO884" i="10"/>
  <c r="BZ788" i="10"/>
  <c r="CJ788" i="10" s="1"/>
  <c r="BU789" i="10"/>
  <c r="BY784" i="10"/>
  <c r="CI784" i="10" s="1"/>
  <c r="BX774" i="10"/>
  <c r="CH774" i="10" s="1"/>
  <c r="AY285" i="10"/>
  <c r="AH291" i="10"/>
  <c r="AS295" i="10"/>
  <c r="AT295" i="10" s="1"/>
  <c r="BI295" i="10"/>
  <c r="BJ295" i="10" s="1"/>
  <c r="BK295" i="10" s="1"/>
  <c r="AS310" i="10"/>
  <c r="AT310" i="10" s="1"/>
  <c r="BI310" i="10"/>
  <c r="BJ310" i="10" s="1"/>
  <c r="BK310" i="10" s="1"/>
  <c r="AK311" i="10"/>
  <c r="BB311" i="10" s="1"/>
  <c r="AG312" i="10"/>
  <c r="AP311" i="10"/>
  <c r="BG311" i="10" s="1"/>
  <c r="AO311" i="10"/>
  <c r="BF311" i="10" s="1"/>
  <c r="AR311" i="10"/>
  <c r="AQ311" i="10"/>
  <c r="BH311" i="10" s="1"/>
  <c r="AM311" i="10"/>
  <c r="BD311" i="10" s="1"/>
  <c r="AL311" i="10"/>
  <c r="BC311" i="10" s="1"/>
  <c r="AJ311" i="10"/>
  <c r="AN311" i="10"/>
  <c r="BE311" i="10" s="1"/>
  <c r="BS781" i="10"/>
  <c r="BZ781" i="10"/>
  <c r="CJ781" i="10" s="1"/>
  <c r="BZ782" i="10"/>
  <c r="CJ782" i="10" s="1"/>
  <c r="BR782" i="10"/>
  <c r="BX788" i="10"/>
  <c r="CH788" i="10" s="1"/>
  <c r="BZ774" i="10"/>
  <c r="CJ774" i="10" s="1"/>
  <c r="BX776" i="10"/>
  <c r="CH776" i="10" s="1"/>
  <c r="BY780" i="10"/>
  <c r="CI780" i="10" s="1"/>
  <c r="BZ783" i="10"/>
  <c r="CJ783" i="10" s="1"/>
  <c r="BT779" i="10"/>
  <c r="BR790" i="10"/>
  <c r="BV780" i="10"/>
  <c r="BQ790" i="10"/>
  <c r="BW790" i="10" s="1"/>
  <c r="BS779" i="10"/>
  <c r="BT775" i="10"/>
  <c r="CE895" i="10"/>
  <c r="BO877" i="10"/>
  <c r="BA310" i="10"/>
  <c r="BL310" i="10" s="1"/>
  <c r="AU310" i="10"/>
  <c r="AK316" i="10"/>
  <c r="BB316" i="10" s="1"/>
  <c r="AR316" i="10"/>
  <c r="AJ316" i="10"/>
  <c r="AG322" i="10"/>
  <c r="AG317" i="10"/>
  <c r="AP316" i="10"/>
  <c r="BG316" i="10" s="1"/>
  <c r="AO316" i="10"/>
  <c r="BF316" i="10" s="1"/>
  <c r="AN316" i="10"/>
  <c r="BE316" i="10" s="1"/>
  <c r="AQ316" i="10"/>
  <c r="BH316" i="10" s="1"/>
  <c r="AM316" i="10"/>
  <c r="BD316" i="10" s="1"/>
  <c r="AL316" i="10"/>
  <c r="BC316" i="10" s="1"/>
  <c r="BO873" i="10"/>
  <c r="CE891" i="10"/>
  <c r="AK306" i="10"/>
  <c r="BB306" i="10" s="1"/>
  <c r="AG307" i="10"/>
  <c r="AP306" i="10"/>
  <c r="BG306" i="10" s="1"/>
  <c r="AO306" i="10"/>
  <c r="BF306" i="10" s="1"/>
  <c r="AN306" i="10"/>
  <c r="BE306" i="10" s="1"/>
  <c r="AQ306" i="10"/>
  <c r="BH306" i="10" s="1"/>
  <c r="AM306" i="10"/>
  <c r="BD306" i="10" s="1"/>
  <c r="AL306" i="10"/>
  <c r="BC306" i="10" s="1"/>
  <c r="AJ306" i="10"/>
  <c r="AR306" i="10"/>
  <c r="BX787" i="10"/>
  <c r="CH787" i="10" s="1"/>
  <c r="BR785" i="10"/>
  <c r="BT774" i="10"/>
  <c r="BV774" i="10"/>
  <c r="BT791" i="10"/>
  <c r="BU780" i="10"/>
  <c r="BV776" i="10"/>
  <c r="BZ786" i="10"/>
  <c r="CJ786" i="10" s="1"/>
  <c r="BS778" i="10"/>
  <c r="BZ775" i="10"/>
  <c r="CJ775" i="10" s="1"/>
  <c r="BV792" i="10"/>
  <c r="BQ775" i="10"/>
  <c r="BW775" i="10" s="1"/>
  <c r="BU792" i="10"/>
  <c r="BS780" i="10"/>
  <c r="AY290" i="10"/>
  <c r="AH296" i="10"/>
  <c r="CE904" i="10"/>
  <c r="BO886" i="10"/>
  <c r="AS290" i="10"/>
  <c r="AT290" i="10" s="1"/>
  <c r="BI290" i="10"/>
  <c r="BJ290" i="10" s="1"/>
  <c r="BK290" i="10" s="1"/>
  <c r="AK291" i="10"/>
  <c r="AM291" i="10"/>
  <c r="AJ291" i="10"/>
  <c r="AU291" i="10" s="1"/>
  <c r="AP291" i="10"/>
  <c r="AL291" i="10"/>
  <c r="AO291" i="10"/>
  <c r="AN291" i="10"/>
  <c r="AR291" i="10"/>
  <c r="AS291" i="10" s="1"/>
  <c r="AT291" i="10" s="1"/>
  <c r="AQ291" i="10"/>
  <c r="BA305" i="10"/>
  <c r="BL305" i="10" s="1"/>
  <c r="AU305" i="10"/>
  <c r="BT786" i="10"/>
  <c r="AY310" i="10"/>
  <c r="AH316" i="10"/>
  <c r="BU786" i="10"/>
  <c r="AX328" i="10"/>
  <c r="AX323" i="10"/>
  <c r="AX324" i="10" s="1"/>
  <c r="AX325" i="10" s="1"/>
  <c r="AX326" i="10" s="1"/>
  <c r="AX327" i="10" s="1"/>
  <c r="BR781" i="10"/>
  <c r="BV775" i="10"/>
  <c r="CB787" i="10"/>
  <c r="BY786" i="10"/>
  <c r="CI786" i="10" s="1"/>
  <c r="BX778" i="10"/>
  <c r="CH778" i="10" s="1"/>
  <c r="BR787" i="10"/>
  <c r="BQ781" i="10"/>
  <c r="BW781" i="10" s="1"/>
  <c r="BR778" i="10"/>
  <c r="BQ778" i="10"/>
  <c r="BW778" i="10" s="1"/>
  <c r="BY781" i="10"/>
  <c r="CI781" i="10" s="1"/>
  <c r="BZ784" i="10"/>
  <c r="CJ784" i="10" s="1"/>
  <c r="BU790" i="10"/>
  <c r="CB791" i="10"/>
  <c r="BX791" i="10"/>
  <c r="CH791" i="10" s="1"/>
  <c r="BS786" i="10"/>
  <c r="BQ785" i="10"/>
  <c r="BW785" i="10" s="1"/>
  <c r="BT792" i="10"/>
  <c r="BX786" i="10"/>
  <c r="CH786" i="10" s="1"/>
  <c r="BR776" i="10"/>
  <c r="CB781" i="10"/>
  <c r="BV786" i="10"/>
  <c r="AY300" i="10"/>
  <c r="AH306" i="10"/>
  <c r="CE889" i="10"/>
  <c r="BO871" i="10"/>
  <c r="BA290" i="10"/>
  <c r="BL290" i="10" s="1"/>
  <c r="AU290" i="10"/>
  <c r="BQ786" i="10"/>
  <c r="BW786" i="10" s="1"/>
  <c r="BY783" i="10"/>
  <c r="CI783" i="10" s="1"/>
  <c r="BY774" i="10"/>
  <c r="CI774" i="10" s="1"/>
  <c r="BV783" i="10"/>
  <c r="BX780" i="10"/>
  <c r="CH780" i="10" s="1"/>
  <c r="BT793" i="10"/>
  <c r="BX784" i="10"/>
  <c r="CH784" i="10" s="1"/>
  <c r="CB790" i="10"/>
  <c r="BR789" i="10"/>
  <c r="BQ774" i="10"/>
  <c r="BW774" i="10" s="1"/>
  <c r="BU776" i="10"/>
  <c r="BQ777" i="10"/>
  <c r="BW777" i="10" s="1"/>
  <c r="BQ779" i="10"/>
  <c r="BW779" i="10" s="1"/>
  <c r="BA295" i="10"/>
  <c r="BL295" i="10" s="1"/>
  <c r="AU295" i="10"/>
  <c r="AK296" i="10"/>
  <c r="BB296" i="10" s="1"/>
  <c r="AG297" i="10"/>
  <c r="AP296" i="10"/>
  <c r="BG296" i="10" s="1"/>
  <c r="AO296" i="10"/>
  <c r="BF296" i="10" s="1"/>
  <c r="AN296" i="10"/>
  <c r="BE296" i="10" s="1"/>
  <c r="AQ296" i="10"/>
  <c r="BH296" i="10" s="1"/>
  <c r="AM296" i="10"/>
  <c r="BD296" i="10" s="1"/>
  <c r="AL296" i="10"/>
  <c r="BC296" i="10" s="1"/>
  <c r="AJ296" i="10"/>
  <c r="AR296" i="10"/>
  <c r="BU782" i="10"/>
  <c r="BX792" i="10"/>
  <c r="CH792" i="10" s="1"/>
  <c r="AY305" i="10"/>
  <c r="AH311" i="10"/>
  <c r="CE888" i="10"/>
  <c r="BO870" i="10"/>
  <c r="BO880" i="10"/>
  <c r="CE898" i="10"/>
  <c r="CE903" i="10"/>
  <c r="BO885" i="10"/>
  <c r="CE897" i="10"/>
  <c r="BO879" i="10"/>
  <c r="BS782" i="10"/>
  <c r="BX783" i="10"/>
  <c r="CH783" i="10" s="1"/>
  <c r="BY776" i="10"/>
  <c r="CI776" i="10" s="1"/>
  <c r="BQ784" i="10"/>
  <c r="BW784" i="10" s="1"/>
  <c r="CB788" i="10"/>
  <c r="BZ785" i="10"/>
  <c r="CJ785" i="10" s="1"/>
  <c r="BQ776" i="10"/>
  <c r="BW776" i="10" s="1"/>
  <c r="BS784" i="10"/>
  <c r="BR777" i="10"/>
  <c r="CB779" i="10"/>
  <c r="BR793" i="10"/>
  <c r="BV791" i="10"/>
  <c r="BR779" i="10"/>
  <c r="BZ777" i="10"/>
  <c r="CJ777" i="10" s="1"/>
  <c r="BZ776" i="10"/>
  <c r="CJ776" i="10" s="1"/>
  <c r="BX793" i="10"/>
  <c r="CH793" i="10" s="1"/>
  <c r="BT781" i="10"/>
  <c r="BO872" i="10"/>
  <c r="CE890" i="10"/>
  <c r="AS300" i="10"/>
  <c r="AT300" i="10" s="1"/>
  <c r="BI300" i="10"/>
  <c r="BJ300" i="10" s="1"/>
  <c r="BK300" i="10" s="1"/>
  <c r="AK301" i="10"/>
  <c r="BB301" i="10" s="1"/>
  <c r="AG302" i="10"/>
  <c r="AP301" i="10"/>
  <c r="BG301" i="10" s="1"/>
  <c r="AO301" i="10"/>
  <c r="BF301" i="10" s="1"/>
  <c r="AN301" i="10"/>
  <c r="BE301" i="10" s="1"/>
  <c r="AR301" i="10"/>
  <c r="AQ301" i="10"/>
  <c r="BH301" i="10" s="1"/>
  <c r="AM301" i="10"/>
  <c r="BD301" i="10" s="1"/>
  <c r="AL301" i="10"/>
  <c r="BC301" i="10" s="1"/>
  <c r="AJ301" i="10"/>
  <c r="AY295" i="10"/>
  <c r="AH301" i="10"/>
  <c r="BO883" i="10"/>
  <c r="CE901" i="10"/>
  <c r="BY775" i="10"/>
  <c r="CI775" i="10" s="1"/>
  <c r="BS788" i="10"/>
  <c r="BU774" i="10"/>
  <c r="BR788" i="10"/>
  <c r="BY778" i="10"/>
  <c r="CI778" i="10" s="1"/>
  <c r="BQ788" i="10"/>
  <c r="BW788" i="10" s="1"/>
  <c r="BS787" i="10"/>
  <c r="CB776" i="10"/>
  <c r="CB778" i="10"/>
  <c r="BY777" i="10"/>
  <c r="CI777" i="10" s="1"/>
  <c r="BS776" i="10"/>
  <c r="CB783" i="10"/>
  <c r="BZ787" i="10"/>
  <c r="CJ787" i="10" s="1"/>
  <c r="BY785" i="10"/>
  <c r="CI785" i="10" s="1"/>
  <c r="CE896" i="10"/>
  <c r="BO878" i="10"/>
  <c r="CE915" i="10" l="1"/>
  <c r="BO897" i="10"/>
  <c r="BZ793" i="10"/>
  <c r="CJ793" i="10" s="1"/>
  <c r="AY306" i="10"/>
  <c r="AH312" i="10"/>
  <c r="BR811" i="10"/>
  <c r="CE922" i="10"/>
  <c r="BO904" i="10"/>
  <c r="BA316" i="10"/>
  <c r="BL316" i="10" s="1"/>
  <c r="AU316" i="10"/>
  <c r="BT782" i="10"/>
  <c r="BY793" i="10"/>
  <c r="CI793" i="10" s="1"/>
  <c r="BV789" i="10"/>
  <c r="BY782" i="10"/>
  <c r="CI782" i="10" s="1"/>
  <c r="CB785" i="10"/>
  <c r="BS793" i="10"/>
  <c r="BT790" i="10"/>
  <c r="BT789" i="10"/>
  <c r="AY301" i="10"/>
  <c r="AH307" i="10"/>
  <c r="AY311" i="10"/>
  <c r="AH317" i="10"/>
  <c r="AY316" i="10"/>
  <c r="AH322" i="10"/>
  <c r="CE909" i="10"/>
  <c r="BO891" i="10"/>
  <c r="AS316" i="10"/>
  <c r="AT316" i="10" s="1"/>
  <c r="BI316" i="10"/>
  <c r="BJ316" i="10" s="1"/>
  <c r="BK316" i="10" s="1"/>
  <c r="BQ782" i="10"/>
  <c r="BW782" i="10" s="1"/>
  <c r="BV784" i="10"/>
  <c r="BZ802" i="10"/>
  <c r="CJ802" i="10" s="1"/>
  <c r="BX781" i="10"/>
  <c r="CH781" i="10" s="1"/>
  <c r="BU787" i="10"/>
  <c r="BQ793" i="10"/>
  <c r="BW793" i="10" s="1"/>
  <c r="BT783" i="10"/>
  <c r="CB794" i="10"/>
  <c r="CB784" i="10"/>
  <c r="BS783" i="10"/>
  <c r="CE919" i="10"/>
  <c r="BO901" i="10"/>
  <c r="CE907" i="10"/>
  <c r="BO889" i="10"/>
  <c r="BZ792" i="10"/>
  <c r="CJ792" i="10" s="1"/>
  <c r="AS311" i="10"/>
  <c r="AT311" i="10" s="1"/>
  <c r="BI311" i="10"/>
  <c r="BJ311" i="10" s="1"/>
  <c r="BK311" i="10" s="1"/>
  <c r="BU791" i="10"/>
  <c r="BT780" i="10"/>
  <c r="BY788" i="10"/>
  <c r="CI788" i="10" s="1"/>
  <c r="BR783" i="10"/>
  <c r="BS789" i="10"/>
  <c r="BU793" i="10"/>
  <c r="CB793" i="10"/>
  <c r="BU802" i="10"/>
  <c r="BQ787" i="10"/>
  <c r="BW787" i="10" s="1"/>
  <c r="CE912" i="10"/>
  <c r="BO894" i="10"/>
  <c r="BV782" i="10"/>
  <c r="BR810" i="10"/>
  <c r="BT784" i="10"/>
  <c r="BY787" i="10"/>
  <c r="CI787" i="10" s="1"/>
  <c r="BZ790" i="10"/>
  <c r="CJ790" i="10" s="1"/>
  <c r="CE918" i="10"/>
  <c r="BO900" i="10"/>
  <c r="BA301" i="10"/>
  <c r="BL301" i="10" s="1"/>
  <c r="AU301" i="10"/>
  <c r="AK302" i="10"/>
  <c r="BB302" i="10" s="1"/>
  <c r="AG303" i="10"/>
  <c r="AP302" i="10"/>
  <c r="BG302" i="10" s="1"/>
  <c r="AO302" i="10"/>
  <c r="BF302" i="10" s="1"/>
  <c r="AN302" i="10"/>
  <c r="BE302" i="10" s="1"/>
  <c r="AQ302" i="10"/>
  <c r="BH302" i="10" s="1"/>
  <c r="AM302" i="10"/>
  <c r="BD302" i="10" s="1"/>
  <c r="AL302" i="10"/>
  <c r="BC302" i="10" s="1"/>
  <c r="AJ302" i="10"/>
  <c r="AR302" i="10"/>
  <c r="AS296" i="10"/>
  <c r="AT296" i="10" s="1"/>
  <c r="BI296" i="10"/>
  <c r="BJ296" i="10" s="1"/>
  <c r="BK296" i="10" s="1"/>
  <c r="AK297" i="10"/>
  <c r="AM297" i="10"/>
  <c r="AJ297" i="10"/>
  <c r="AU297" i="10" s="1"/>
  <c r="AP297" i="10"/>
  <c r="AL297" i="10"/>
  <c r="AO297" i="10"/>
  <c r="AN297" i="10"/>
  <c r="AQ297" i="10"/>
  <c r="AR297" i="10"/>
  <c r="AS297" i="10" s="1"/>
  <c r="AT297" i="10" s="1"/>
  <c r="BA296" i="10"/>
  <c r="BL296" i="10" s="1"/>
  <c r="AU296" i="10"/>
  <c r="BY789" i="10"/>
  <c r="CI789" i="10" s="1"/>
  <c r="BQ783" i="10"/>
  <c r="BW783" i="10" s="1"/>
  <c r="BQ802" i="10"/>
  <c r="BW802" i="10" s="1"/>
  <c r="BV788" i="10"/>
  <c r="BT785" i="10"/>
  <c r="BQ780" i="10"/>
  <c r="BW780" i="10" s="1"/>
  <c r="BV787" i="10"/>
  <c r="BT778" i="10"/>
  <c r="BY791" i="10"/>
  <c r="CI791" i="10" s="1"/>
  <c r="BY807" i="10"/>
  <c r="CI807" i="10" s="1"/>
  <c r="CE916" i="10"/>
  <c r="BO898" i="10"/>
  <c r="CE906" i="10"/>
  <c r="BO888" i="10"/>
  <c r="AY296" i="10"/>
  <c r="AH302" i="10"/>
  <c r="AS306" i="10"/>
  <c r="AT306" i="10" s="1"/>
  <c r="BI306" i="10"/>
  <c r="BJ306" i="10" s="1"/>
  <c r="BK306" i="10" s="1"/>
  <c r="AK307" i="10"/>
  <c r="BB307" i="10" s="1"/>
  <c r="AG308" i="10"/>
  <c r="AP307" i="10"/>
  <c r="BG307" i="10" s="1"/>
  <c r="AO307" i="10"/>
  <c r="BF307" i="10" s="1"/>
  <c r="AN307" i="10"/>
  <c r="BE307" i="10" s="1"/>
  <c r="AR307" i="10"/>
  <c r="AQ307" i="10"/>
  <c r="BH307" i="10" s="1"/>
  <c r="AM307" i="10"/>
  <c r="BD307" i="10" s="1"/>
  <c r="AL307" i="10"/>
  <c r="BC307" i="10" s="1"/>
  <c r="AJ307" i="10"/>
  <c r="CE913" i="10"/>
  <c r="BO895" i="10"/>
  <c r="AK312" i="10"/>
  <c r="BB312" i="10" s="1"/>
  <c r="AR312" i="10"/>
  <c r="AJ312" i="10"/>
  <c r="AG313" i="10"/>
  <c r="AP312" i="10"/>
  <c r="BG312" i="10" s="1"/>
  <c r="AO312" i="10"/>
  <c r="BF312" i="10" s="1"/>
  <c r="AN312" i="10"/>
  <c r="BE312" i="10" s="1"/>
  <c r="AQ312" i="10"/>
  <c r="BH312" i="10" s="1"/>
  <c r="AM312" i="10"/>
  <c r="BD312" i="10" s="1"/>
  <c r="AL312" i="10"/>
  <c r="BC312" i="10" s="1"/>
  <c r="BT776" i="10"/>
  <c r="BZ780" i="10"/>
  <c r="CJ780" i="10" s="1"/>
  <c r="CE917" i="10"/>
  <c r="BO899" i="10"/>
  <c r="BU781" i="10"/>
  <c r="BU785" i="10"/>
  <c r="BU788" i="10"/>
  <c r="BY779" i="10"/>
  <c r="CI779" i="10" s="1"/>
  <c r="BQ791" i="10"/>
  <c r="BW791" i="10" s="1"/>
  <c r="BR784" i="10"/>
  <c r="BV790" i="10"/>
  <c r="BQ794" i="10"/>
  <c r="BW794" i="10" s="1"/>
  <c r="BS790" i="10"/>
  <c r="CE910" i="10"/>
  <c r="BO892" i="10"/>
  <c r="BT787" i="10"/>
  <c r="CE914" i="10"/>
  <c r="BO896" i="10"/>
  <c r="CE921" i="10"/>
  <c r="BO903" i="10"/>
  <c r="BZ800" i="10"/>
  <c r="CJ800" i="10" s="1"/>
  <c r="BA306" i="10"/>
  <c r="BL306" i="10" s="1"/>
  <c r="AU306" i="10"/>
  <c r="AK317" i="10"/>
  <c r="BB317" i="10" s="1"/>
  <c r="AR317" i="10"/>
  <c r="AJ317" i="10"/>
  <c r="AG318" i="10"/>
  <c r="AP317" i="10"/>
  <c r="BG317" i="10" s="1"/>
  <c r="AO317" i="10"/>
  <c r="BF317" i="10" s="1"/>
  <c r="AQ317" i="10"/>
  <c r="BH317" i="10" s="1"/>
  <c r="AM317" i="10"/>
  <c r="BD317" i="10" s="1"/>
  <c r="AL317" i="10"/>
  <c r="BC317" i="10" s="1"/>
  <c r="AN317" i="10"/>
  <c r="BE317" i="10" s="1"/>
  <c r="BT809" i="10"/>
  <c r="BU796" i="10"/>
  <c r="BA311" i="10"/>
  <c r="BL311" i="10" s="1"/>
  <c r="AU311" i="10"/>
  <c r="AY291" i="10"/>
  <c r="AH297" i="10"/>
  <c r="BZ778" i="10"/>
  <c r="CJ778" i="10" s="1"/>
  <c r="BS795" i="10"/>
  <c r="BZ789" i="10"/>
  <c r="CJ789" i="10" s="1"/>
  <c r="BV793" i="10"/>
  <c r="BS785" i="10"/>
  <c r="BV779" i="10"/>
  <c r="BX782" i="10"/>
  <c r="CH782" i="10" s="1"/>
  <c r="BQ804" i="10"/>
  <c r="BW804" i="10" s="1"/>
  <c r="BV802" i="10"/>
  <c r="BV781" i="10"/>
  <c r="CB780" i="10"/>
  <c r="AS301" i="10"/>
  <c r="AT301" i="10" s="1"/>
  <c r="BI301" i="10"/>
  <c r="BJ301" i="10" s="1"/>
  <c r="BK301" i="10" s="1"/>
  <c r="CE908" i="10"/>
  <c r="BO890" i="10"/>
  <c r="AX334" i="10"/>
  <c r="AX329" i="10"/>
  <c r="AX330" i="10" s="1"/>
  <c r="AX331" i="10" s="1"/>
  <c r="AX332" i="10" s="1"/>
  <c r="AX333" i="10" s="1"/>
  <c r="BT811" i="10"/>
  <c r="BY798" i="10"/>
  <c r="CI798" i="10" s="1"/>
  <c r="CB807" i="10"/>
  <c r="BX804" i="10"/>
  <c r="CH804" i="10" s="1"/>
  <c r="AK322" i="10"/>
  <c r="BB322" i="10" s="1"/>
  <c r="AR322" i="10"/>
  <c r="AJ322" i="10"/>
  <c r="AG328" i="10"/>
  <c r="AG323" i="10"/>
  <c r="AP322" i="10"/>
  <c r="BG322" i="10" s="1"/>
  <c r="AO322" i="10"/>
  <c r="BF322" i="10" s="1"/>
  <c r="AN322" i="10"/>
  <c r="BE322" i="10" s="1"/>
  <c r="AQ322" i="10"/>
  <c r="BH322" i="10" s="1"/>
  <c r="AM322" i="10"/>
  <c r="BD322" i="10" s="1"/>
  <c r="AL322" i="10"/>
  <c r="BC322" i="10" s="1"/>
  <c r="BT806" i="10"/>
  <c r="BU805" i="10"/>
  <c r="BY810" i="10"/>
  <c r="CI810" i="10" s="1"/>
  <c r="BQ789" i="10"/>
  <c r="BW789" i="10" s="1"/>
  <c r="BU784" i="10"/>
  <c r="BX785" i="10"/>
  <c r="CH785" i="10" s="1"/>
  <c r="BZ795" i="10"/>
  <c r="CJ795" i="10" s="1"/>
  <c r="BU783" i="10"/>
  <c r="BU779" i="10"/>
  <c r="BR786" i="10"/>
  <c r="BZ791" i="10"/>
  <c r="CJ791" i="10" s="1"/>
  <c r="BX790" i="10"/>
  <c r="CH790" i="10" s="1"/>
  <c r="BV804" i="10"/>
  <c r="BY802" i="10"/>
  <c r="CI802" i="10" s="1"/>
  <c r="BV808" i="10"/>
  <c r="BQ792" i="10"/>
  <c r="BW792" i="10" s="1"/>
  <c r="BX802" i="10"/>
  <c r="CH802" i="10" s="1"/>
  <c r="BV785" i="10"/>
  <c r="BT795" i="10"/>
  <c r="BY790" i="10"/>
  <c r="CI790" i="10" s="1"/>
  <c r="BQ803" i="10"/>
  <c r="BW803" i="10" s="1"/>
  <c r="BQ807" i="10"/>
  <c r="BW807" i="10" s="1"/>
  <c r="BV778" i="10"/>
  <c r="CB786" i="10"/>
  <c r="CE920" i="10"/>
  <c r="BO902" i="10"/>
  <c r="CE911" i="10"/>
  <c r="BO893" i="10"/>
  <c r="CE905" i="10"/>
  <c r="BO887" i="10"/>
  <c r="BT802" i="10"/>
  <c r="BT788" i="10"/>
  <c r="BT808" i="10"/>
  <c r="BS810" i="10"/>
  <c r="BY799" i="10"/>
  <c r="CI799" i="10" s="1"/>
  <c r="BR791" i="10"/>
  <c r="CB792" i="10"/>
  <c r="CB789" i="10"/>
  <c r="BU810" i="10"/>
  <c r="BR792" i="10"/>
  <c r="BS803" i="10"/>
  <c r="BS791" i="10"/>
  <c r="BU797" i="10"/>
  <c r="BO911" i="10" l="1"/>
  <c r="CE929" i="10"/>
  <c r="BO914" i="10"/>
  <c r="CE932" i="10"/>
  <c r="BS802" i="10"/>
  <c r="BO917" i="10"/>
  <c r="CE935" i="10"/>
  <c r="BV805" i="10"/>
  <c r="BA307" i="10"/>
  <c r="BL307" i="10" s="1"/>
  <c r="AU307" i="10"/>
  <c r="AK308" i="10"/>
  <c r="BB308" i="10" s="1"/>
  <c r="AG309" i="10"/>
  <c r="AP308" i="10"/>
  <c r="BG308" i="10" s="1"/>
  <c r="AO308" i="10"/>
  <c r="BF308" i="10" s="1"/>
  <c r="AN308" i="10"/>
  <c r="BE308" i="10" s="1"/>
  <c r="AQ308" i="10"/>
  <c r="BH308" i="10" s="1"/>
  <c r="AM308" i="10"/>
  <c r="BD308" i="10" s="1"/>
  <c r="AL308" i="10"/>
  <c r="BC308" i="10" s="1"/>
  <c r="AJ308" i="10"/>
  <c r="AR308" i="10"/>
  <c r="BX811" i="10"/>
  <c r="CH811" i="10" s="1"/>
  <c r="BY800" i="10"/>
  <c r="CI800" i="10" s="1"/>
  <c r="BZ810" i="10"/>
  <c r="CJ810" i="10" s="1"/>
  <c r="BY806" i="10"/>
  <c r="CI806" i="10" s="1"/>
  <c r="BO919" i="10"/>
  <c r="CE937" i="10"/>
  <c r="BQ797" i="10"/>
  <c r="BW797" i="10" s="1"/>
  <c r="BR802" i="10"/>
  <c r="BS799" i="10"/>
  <c r="BR804" i="10"/>
  <c r="CB802" i="10"/>
  <c r="BO908" i="10"/>
  <c r="CE926" i="10"/>
  <c r="BU811" i="10"/>
  <c r="AK318" i="10"/>
  <c r="BB318" i="10" s="1"/>
  <c r="AR318" i="10"/>
  <c r="AJ318" i="10"/>
  <c r="AG319" i="10"/>
  <c r="AP318" i="10"/>
  <c r="BG318" i="10" s="1"/>
  <c r="AO318" i="10"/>
  <c r="BF318" i="10" s="1"/>
  <c r="AN318" i="10"/>
  <c r="BE318" i="10" s="1"/>
  <c r="AQ318" i="10"/>
  <c r="BH318" i="10" s="1"/>
  <c r="AM318" i="10"/>
  <c r="BD318" i="10" s="1"/>
  <c r="AL318" i="10"/>
  <c r="BC318" i="10" s="1"/>
  <c r="BX799" i="10"/>
  <c r="CH799" i="10" s="1"/>
  <c r="BR808" i="10"/>
  <c r="BX797" i="10"/>
  <c r="CH797" i="10" s="1"/>
  <c r="BQ810" i="10"/>
  <c r="BW810" i="10" s="1"/>
  <c r="BZ804" i="10"/>
  <c r="CJ804" i="10" s="1"/>
  <c r="BO912" i="10"/>
  <c r="CE930" i="10"/>
  <c r="BQ799" i="10"/>
  <c r="BW799" i="10" s="1"/>
  <c r="BT807" i="10"/>
  <c r="BO907" i="10"/>
  <c r="CE925" i="10"/>
  <c r="BS798" i="10"/>
  <c r="AY322" i="10"/>
  <c r="AH328" i="10"/>
  <c r="AY307" i="10"/>
  <c r="AH313" i="10"/>
  <c r="BO922" i="10"/>
  <c r="CE940" i="10"/>
  <c r="CE923" i="10"/>
  <c r="BO905" i="10"/>
  <c r="AK323" i="10"/>
  <c r="BB323" i="10" s="1"/>
  <c r="AR323" i="10"/>
  <c r="AJ323" i="10"/>
  <c r="AG324" i="10"/>
  <c r="AP323" i="10"/>
  <c r="BG323" i="10" s="1"/>
  <c r="AO323" i="10"/>
  <c r="BF323" i="10" s="1"/>
  <c r="AM323" i="10"/>
  <c r="BD323" i="10" s="1"/>
  <c r="AL323" i="10"/>
  <c r="BC323" i="10" s="1"/>
  <c r="AQ323" i="10"/>
  <c r="BH323" i="10" s="1"/>
  <c r="AN323" i="10"/>
  <c r="BE323" i="10" s="1"/>
  <c r="CB806" i="10"/>
  <c r="BA317" i="10"/>
  <c r="BL317" i="10" s="1"/>
  <c r="AU317" i="10"/>
  <c r="BO910" i="10"/>
  <c r="CE928" i="10"/>
  <c r="CB808" i="10"/>
  <c r="BV798" i="10"/>
  <c r="AK313" i="10"/>
  <c r="BB313" i="10" s="1"/>
  <c r="AR313" i="10"/>
  <c r="AJ313" i="10"/>
  <c r="AG314" i="10"/>
  <c r="AP313" i="10"/>
  <c r="BG313" i="10" s="1"/>
  <c r="AO313" i="10"/>
  <c r="BF313" i="10" s="1"/>
  <c r="AN313" i="10"/>
  <c r="BE313" i="10" s="1"/>
  <c r="AQ313" i="10"/>
  <c r="BH313" i="10" s="1"/>
  <c r="AM313" i="10"/>
  <c r="BD313" i="10" s="1"/>
  <c r="AL313" i="10"/>
  <c r="BC313" i="10" s="1"/>
  <c r="BO913" i="10"/>
  <c r="CE931" i="10"/>
  <c r="AY302" i="10"/>
  <c r="AH308" i="10"/>
  <c r="CB804" i="10"/>
  <c r="CB799" i="10"/>
  <c r="BX801" i="10"/>
  <c r="CH801" i="10" s="1"/>
  <c r="BR803" i="10"/>
  <c r="BQ808" i="10"/>
  <c r="BW808" i="10" s="1"/>
  <c r="BY804" i="10"/>
  <c r="CI804" i="10" s="1"/>
  <c r="BU809" i="10"/>
  <c r="AY312" i="10"/>
  <c r="AH318" i="10"/>
  <c r="BO915" i="10"/>
  <c r="CE933" i="10"/>
  <c r="AK328" i="10"/>
  <c r="BB328" i="10" s="1"/>
  <c r="AR328" i="10"/>
  <c r="AJ328" i="10"/>
  <c r="AG334" i="10"/>
  <c r="AG329" i="10"/>
  <c r="AP328" i="10"/>
  <c r="BG328" i="10" s="1"/>
  <c r="AO328" i="10"/>
  <c r="BF328" i="10" s="1"/>
  <c r="AN328" i="10"/>
  <c r="BE328" i="10" s="1"/>
  <c r="AQ328" i="10"/>
  <c r="BH328" i="10" s="1"/>
  <c r="AM328" i="10"/>
  <c r="BD328" i="10" s="1"/>
  <c r="AL328" i="10"/>
  <c r="BC328" i="10" s="1"/>
  <c r="BR799" i="10"/>
  <c r="AY297" i="10"/>
  <c r="AH303" i="10"/>
  <c r="AS317" i="10"/>
  <c r="AT317" i="10" s="1"/>
  <c r="BI317" i="10"/>
  <c r="BJ317" i="10" s="1"/>
  <c r="BK317" i="10" s="1"/>
  <c r="BO921" i="10"/>
  <c r="CE939" i="10"/>
  <c r="CB822" i="10"/>
  <c r="BZ815" i="10"/>
  <c r="CJ815" i="10" s="1"/>
  <c r="BA312" i="10"/>
  <c r="BL312" i="10" s="1"/>
  <c r="AU312" i="10"/>
  <c r="BO916" i="10"/>
  <c r="CE934" i="10"/>
  <c r="BV829" i="10"/>
  <c r="BY809" i="10"/>
  <c r="CI809" i="10" s="1"/>
  <c r="BX809" i="10"/>
  <c r="CH809" i="10" s="1"/>
  <c r="BS829" i="10"/>
  <c r="BQ806" i="10"/>
  <c r="BW806" i="10" s="1"/>
  <c r="BZ818" i="10"/>
  <c r="CJ818" i="10" s="1"/>
  <c r="BV818" i="10"/>
  <c r="BU821" i="10"/>
  <c r="BT821" i="10"/>
  <c r="BV809" i="10"/>
  <c r="BZ822" i="10"/>
  <c r="CJ822" i="10" s="1"/>
  <c r="BZ824" i="10"/>
  <c r="CJ824" i="10" s="1"/>
  <c r="BV811" i="10"/>
  <c r="BA322" i="10"/>
  <c r="BL322" i="10" s="1"/>
  <c r="AU322" i="10"/>
  <c r="AX340" i="10"/>
  <c r="AX335" i="10"/>
  <c r="AX336" i="10" s="1"/>
  <c r="AX337" i="10" s="1"/>
  <c r="AX338" i="10" s="1"/>
  <c r="AX339" i="10" s="1"/>
  <c r="CB811" i="10"/>
  <c r="BX807" i="10"/>
  <c r="CH807" i="10" s="1"/>
  <c r="BU800" i="10"/>
  <c r="BY811" i="10"/>
  <c r="CI811" i="10" s="1"/>
  <c r="BX803" i="10"/>
  <c r="CH803" i="10" s="1"/>
  <c r="BU812" i="10"/>
  <c r="BV827" i="10"/>
  <c r="BU803" i="10"/>
  <c r="BV797" i="10"/>
  <c r="BU801" i="10"/>
  <c r="BS801" i="10"/>
  <c r="BX796" i="10"/>
  <c r="CH796" i="10" s="1"/>
  <c r="BT812" i="10"/>
  <c r="BY823" i="10"/>
  <c r="CI823" i="10" s="1"/>
  <c r="BQ816" i="10"/>
  <c r="BW816" i="10" s="1"/>
  <c r="BX806" i="10"/>
  <c r="CH806" i="10" s="1"/>
  <c r="CB823" i="10"/>
  <c r="BX795" i="10"/>
  <c r="CH795" i="10" s="1"/>
  <c r="BQ813" i="10"/>
  <c r="BW813" i="10" s="1"/>
  <c r="BY796" i="10"/>
  <c r="CI796" i="10" s="1"/>
  <c r="BS805" i="10"/>
  <c r="BX798" i="10"/>
  <c r="CH798" i="10" s="1"/>
  <c r="CB801" i="10"/>
  <c r="BS804" i="10"/>
  <c r="BS806" i="10"/>
  <c r="BY805" i="10"/>
  <c r="CI805" i="10" s="1"/>
  <c r="CB809" i="10"/>
  <c r="BZ797" i="10"/>
  <c r="CJ797" i="10" s="1"/>
  <c r="CB812" i="10"/>
  <c r="BS807" i="10"/>
  <c r="BX817" i="10"/>
  <c r="CH817" i="10" s="1"/>
  <c r="BZ801" i="10"/>
  <c r="CJ801" i="10" s="1"/>
  <c r="BX810" i="10"/>
  <c r="CH810" i="10" s="1"/>
  <c r="BR806" i="10"/>
  <c r="BU807" i="10"/>
  <c r="BV799" i="10"/>
  <c r="BZ798" i="10"/>
  <c r="CJ798" i="10" s="1"/>
  <c r="BV806" i="10"/>
  <c r="CB805" i="10"/>
  <c r="BT797" i="10"/>
  <c r="BT800" i="10"/>
  <c r="BV800" i="10"/>
  <c r="CB810" i="10"/>
  <c r="BR812" i="10"/>
  <c r="BR798" i="10"/>
  <c r="BS823" i="10"/>
  <c r="BS800" i="10"/>
  <c r="BS811" i="10"/>
  <c r="BR807" i="10"/>
  <c r="BV817" i="10"/>
  <c r="BV795" i="10"/>
  <c r="BQ809" i="10"/>
  <c r="BW809" i="10" s="1"/>
  <c r="CB800" i="10"/>
  <c r="BX794" i="10"/>
  <c r="CH794" i="10" s="1"/>
  <c r="BT805" i="10"/>
  <c r="BY803" i="10"/>
  <c r="CI803" i="10" s="1"/>
  <c r="BQ823" i="10"/>
  <c r="BW823" i="10" s="1"/>
  <c r="BQ811" i="10"/>
  <c r="BW811" i="10" s="1"/>
  <c r="BU795" i="10"/>
  <c r="BT801" i="10"/>
  <c r="BV803" i="10"/>
  <c r="BQ798" i="10"/>
  <c r="BW798" i="10" s="1"/>
  <c r="BU798" i="10"/>
  <c r="BY816" i="10"/>
  <c r="CI816" i="10" s="1"/>
  <c r="BS797" i="10"/>
  <c r="BZ805" i="10"/>
  <c r="CJ805" i="10" s="1"/>
  <c r="BZ809" i="10"/>
  <c r="CJ809" i="10" s="1"/>
  <c r="BR828" i="10"/>
  <c r="BR809" i="10"/>
  <c r="CB798" i="10"/>
  <c r="BR797" i="10"/>
  <c r="BU808" i="10"/>
  <c r="BS809" i="10"/>
  <c r="BT798" i="10"/>
  <c r="BX805" i="10"/>
  <c r="CH805" i="10" s="1"/>
  <c r="BV801" i="10"/>
  <c r="BX823" i="10"/>
  <c r="CH823" i="10" s="1"/>
  <c r="BR814" i="10"/>
  <c r="BZ803" i="10"/>
  <c r="CJ803" i="10" s="1"/>
  <c r="BY812" i="10"/>
  <c r="CI812" i="10" s="1"/>
  <c r="BZ806" i="10"/>
  <c r="CJ806" i="10" s="1"/>
  <c r="BR801" i="10"/>
  <c r="BU804" i="10"/>
  <c r="BZ807" i="10"/>
  <c r="CJ807" i="10" s="1"/>
  <c r="CB797" i="10"/>
  <c r="BQ805" i="10"/>
  <c r="BW805" i="10" s="1"/>
  <c r="BR800" i="10"/>
  <c r="BU806" i="10"/>
  <c r="BQ800" i="10"/>
  <c r="BW800" i="10" s="1"/>
  <c r="BZ799" i="10"/>
  <c r="CJ799" i="10" s="1"/>
  <c r="BQ815" i="10"/>
  <c r="BW815" i="10" s="1"/>
  <c r="BZ808" i="10"/>
  <c r="CJ808" i="10" s="1"/>
  <c r="AS312" i="10"/>
  <c r="AT312" i="10" s="1"/>
  <c r="BI312" i="10"/>
  <c r="BJ312" i="10" s="1"/>
  <c r="BK312" i="10" s="1"/>
  <c r="AS307" i="10"/>
  <c r="AT307" i="10" s="1"/>
  <c r="BI307" i="10"/>
  <c r="BJ307" i="10" s="1"/>
  <c r="BK307" i="10" s="1"/>
  <c r="BQ827" i="10"/>
  <c r="BW827" i="10" s="1"/>
  <c r="BO918" i="10"/>
  <c r="CE936" i="10"/>
  <c r="BR805" i="10"/>
  <c r="BQ822" i="10"/>
  <c r="BW822" i="10" s="1"/>
  <c r="BX800" i="10"/>
  <c r="CH800" i="10" s="1"/>
  <c r="BX815" i="10"/>
  <c r="CH815" i="10" s="1"/>
  <c r="BR824" i="10"/>
  <c r="BY808" i="10"/>
  <c r="CI808" i="10" s="1"/>
  <c r="CB826" i="10"/>
  <c r="BS824" i="10"/>
  <c r="CB803" i="10"/>
  <c r="BT810" i="10"/>
  <c r="BS820" i="10"/>
  <c r="BS826" i="10"/>
  <c r="BO920" i="10"/>
  <c r="CE938" i="10"/>
  <c r="AS322" i="10"/>
  <c r="AT322" i="10" s="1"/>
  <c r="BI322" i="10"/>
  <c r="BJ322" i="10" s="1"/>
  <c r="BK322" i="10" s="1"/>
  <c r="BZ811" i="10"/>
  <c r="CJ811" i="10" s="1"/>
  <c r="BT814" i="10"/>
  <c r="BS818" i="10"/>
  <c r="BT824" i="10"/>
  <c r="BR820" i="10"/>
  <c r="BV807" i="10"/>
  <c r="BR823" i="10"/>
  <c r="BT822" i="10"/>
  <c r="BQ821" i="10"/>
  <c r="BW821" i="10" s="1"/>
  <c r="BT804" i="10"/>
  <c r="AS302" i="10"/>
  <c r="AT302" i="10" s="1"/>
  <c r="BI302" i="10"/>
  <c r="BJ302" i="10" s="1"/>
  <c r="BK302" i="10" s="1"/>
  <c r="AK303" i="10"/>
  <c r="AM303" i="10"/>
  <c r="AJ303" i="10"/>
  <c r="AU303" i="10" s="1"/>
  <c r="AP303" i="10"/>
  <c r="AL303" i="10"/>
  <c r="AO303" i="10"/>
  <c r="AQ303" i="10"/>
  <c r="AN303" i="10"/>
  <c r="AR303" i="10"/>
  <c r="AS303" i="10" s="1"/>
  <c r="AT303" i="10" s="1"/>
  <c r="BX820" i="10"/>
  <c r="CH820" i="10" s="1"/>
  <c r="BT829" i="10"/>
  <c r="BZ821" i="10"/>
  <c r="CJ821" i="10" s="1"/>
  <c r="BQ818" i="10"/>
  <c r="BW818" i="10" s="1"/>
  <c r="BS819" i="10"/>
  <c r="BV810" i="10"/>
  <c r="CB825" i="10"/>
  <c r="BT803" i="10"/>
  <c r="BU814" i="10"/>
  <c r="BO909" i="10"/>
  <c r="CE927" i="10"/>
  <c r="BQ812" i="10"/>
  <c r="BW812" i="10" s="1"/>
  <c r="AY317" i="10"/>
  <c r="AH323" i="10"/>
  <c r="BY821" i="10"/>
  <c r="CI821" i="10" s="1"/>
  <c r="BS808" i="10"/>
  <c r="BS825" i="10"/>
  <c r="BY797" i="10"/>
  <c r="CI797" i="10" s="1"/>
  <c r="CB819" i="10"/>
  <c r="BY822" i="10"/>
  <c r="CI822" i="10" s="1"/>
  <c r="BO906" i="10"/>
  <c r="CE924" i="10"/>
  <c r="BY826" i="10"/>
  <c r="CI826" i="10" s="1"/>
  <c r="BV820" i="10"/>
  <c r="BA302" i="10"/>
  <c r="BL302" i="10" s="1"/>
  <c r="AU302" i="10"/>
  <c r="BR829" i="10"/>
  <c r="CB814" i="10"/>
  <c r="BU827" i="10"/>
  <c r="BX827" i="10"/>
  <c r="CH827" i="10" s="1"/>
  <c r="BT799" i="10"/>
  <c r="BX808" i="10"/>
  <c r="CH808" i="10" s="1"/>
  <c r="BV814" i="10"/>
  <c r="BT825" i="10"/>
  <c r="BQ801" i="10"/>
  <c r="BW801" i="10" s="1"/>
  <c r="BY801" i="10"/>
  <c r="CI801" i="10" s="1"/>
  <c r="BY818" i="10"/>
  <c r="CI818" i="10" s="1"/>
  <c r="BU825" i="10"/>
  <c r="BV812" i="10"/>
  <c r="BU816" i="10"/>
  <c r="BO936" i="10" l="1"/>
  <c r="CE954" i="10"/>
  <c r="BY820" i="10"/>
  <c r="CI820" i="10" s="1"/>
  <c r="BS827" i="10"/>
  <c r="BR825" i="10"/>
  <c r="BO937" i="10"/>
  <c r="CE955" i="10"/>
  <c r="BO929" i="10"/>
  <c r="CE947" i="10"/>
  <c r="BY824" i="10"/>
  <c r="CI824" i="10" s="1"/>
  <c r="BZ827" i="10"/>
  <c r="CJ827" i="10" s="1"/>
  <c r="BO933" i="10"/>
  <c r="CE951" i="10"/>
  <c r="AY318" i="10"/>
  <c r="AH324" i="10"/>
  <c r="AK314" i="10"/>
  <c r="BB314" i="10" s="1"/>
  <c r="AR314" i="10"/>
  <c r="AJ314" i="10"/>
  <c r="AG315" i="10"/>
  <c r="AP314" i="10"/>
  <c r="BG314" i="10" s="1"/>
  <c r="AO314" i="10"/>
  <c r="BF314" i="10" s="1"/>
  <c r="AN314" i="10"/>
  <c r="BE314" i="10" s="1"/>
  <c r="AQ314" i="10"/>
  <c r="BH314" i="10" s="1"/>
  <c r="AM314" i="10"/>
  <c r="BD314" i="10" s="1"/>
  <c r="AL314" i="10"/>
  <c r="BC314" i="10" s="1"/>
  <c r="BO928" i="10"/>
  <c r="CE946" i="10"/>
  <c r="BO923" i="10"/>
  <c r="CE941" i="10"/>
  <c r="AY313" i="10"/>
  <c r="AH319" i="10"/>
  <c r="BO925" i="10"/>
  <c r="CE943" i="10"/>
  <c r="BS821" i="10"/>
  <c r="BQ824" i="10"/>
  <c r="BW824" i="10" s="1"/>
  <c r="BT815" i="10"/>
  <c r="AY323" i="10"/>
  <c r="AH329" i="10"/>
  <c r="AK329" i="10"/>
  <c r="BB329" i="10" s="1"/>
  <c r="AR329" i="10"/>
  <c r="AJ329" i="10"/>
  <c r="AG330" i="10"/>
  <c r="AP329" i="10"/>
  <c r="BG329" i="10" s="1"/>
  <c r="AO329" i="10"/>
  <c r="BF329" i="10" s="1"/>
  <c r="AQ329" i="10"/>
  <c r="BH329" i="10" s="1"/>
  <c r="AM329" i="10"/>
  <c r="BD329" i="10" s="1"/>
  <c r="AL329" i="10"/>
  <c r="BC329" i="10" s="1"/>
  <c r="AN329" i="10"/>
  <c r="BE329" i="10" s="1"/>
  <c r="BX824" i="10"/>
  <c r="CH824" i="10" s="1"/>
  <c r="BA313" i="10"/>
  <c r="BL313" i="10" s="1"/>
  <c r="AU313" i="10"/>
  <c r="BX826" i="10"/>
  <c r="CH826" i="10" s="1"/>
  <c r="BZ828" i="10"/>
  <c r="CJ828" i="10" s="1"/>
  <c r="AK334" i="10"/>
  <c r="BB334" i="10" s="1"/>
  <c r="AR334" i="10"/>
  <c r="AJ334" i="10"/>
  <c r="AG340" i="10"/>
  <c r="AG335" i="10"/>
  <c r="AP334" i="10"/>
  <c r="BG334" i="10" s="1"/>
  <c r="AO334" i="10"/>
  <c r="BF334" i="10" s="1"/>
  <c r="AN334" i="10"/>
  <c r="BE334" i="10" s="1"/>
  <c r="AQ334" i="10"/>
  <c r="BH334" i="10" s="1"/>
  <c r="AM334" i="10"/>
  <c r="BD334" i="10" s="1"/>
  <c r="AL334" i="10"/>
  <c r="BC334" i="10" s="1"/>
  <c r="AY308" i="10"/>
  <c r="AH314" i="10"/>
  <c r="AS313" i="10"/>
  <c r="AT313" i="10" s="1"/>
  <c r="BI313" i="10"/>
  <c r="BJ313" i="10" s="1"/>
  <c r="BK313" i="10" s="1"/>
  <c r="AK319" i="10"/>
  <c r="BB319" i="10" s="1"/>
  <c r="AR319" i="10"/>
  <c r="AJ319" i="10"/>
  <c r="AG320" i="10"/>
  <c r="AP319" i="10"/>
  <c r="BG319" i="10" s="1"/>
  <c r="AO319" i="10"/>
  <c r="BF319" i="10" s="1"/>
  <c r="AN319" i="10"/>
  <c r="BE319" i="10" s="1"/>
  <c r="AM319" i="10"/>
  <c r="BD319" i="10" s="1"/>
  <c r="AL319" i="10"/>
  <c r="BC319" i="10" s="1"/>
  <c r="AQ319" i="10"/>
  <c r="BH319" i="10" s="1"/>
  <c r="BT818" i="10"/>
  <c r="BY827" i="10"/>
  <c r="CI827" i="10" s="1"/>
  <c r="BQ825" i="10"/>
  <c r="BW825" i="10" s="1"/>
  <c r="BO924" i="10"/>
  <c r="CE942" i="10"/>
  <c r="BA328" i="10"/>
  <c r="BL328" i="10" s="1"/>
  <c r="AU328" i="10"/>
  <c r="AK324" i="10"/>
  <c r="BB324" i="10" s="1"/>
  <c r="AR324" i="10"/>
  <c r="AJ324" i="10"/>
  <c r="AG325" i="10"/>
  <c r="AP324" i="10"/>
  <c r="BG324" i="10" s="1"/>
  <c r="AO324" i="10"/>
  <c r="BF324" i="10" s="1"/>
  <c r="AN324" i="10"/>
  <c r="BE324" i="10" s="1"/>
  <c r="AQ324" i="10"/>
  <c r="BH324" i="10" s="1"/>
  <c r="AM324" i="10"/>
  <c r="BD324" i="10" s="1"/>
  <c r="AL324" i="10"/>
  <c r="BC324" i="10" s="1"/>
  <c r="BZ819" i="10"/>
  <c r="CJ819" i="10" s="1"/>
  <c r="BA318" i="10"/>
  <c r="BL318" i="10" s="1"/>
  <c r="AU318" i="10"/>
  <c r="CB829" i="10"/>
  <c r="BT827" i="10"/>
  <c r="BU822" i="10"/>
  <c r="AS308" i="10"/>
  <c r="AT308" i="10" s="1"/>
  <c r="BI308" i="10"/>
  <c r="BJ308" i="10" s="1"/>
  <c r="BK308" i="10" s="1"/>
  <c r="AJ309" i="10"/>
  <c r="AU309" i="10" s="1"/>
  <c r="AP309" i="10"/>
  <c r="AL309" i="10"/>
  <c r="AO309" i="10"/>
  <c r="AK309" i="10"/>
  <c r="AM309" i="10"/>
  <c r="AN309" i="10"/>
  <c r="AQ309" i="10"/>
  <c r="AR309" i="10"/>
  <c r="AS309" i="10" s="1"/>
  <c r="AT309" i="10" s="1"/>
  <c r="BO935" i="10"/>
  <c r="CE953" i="10"/>
  <c r="BQ829" i="10"/>
  <c r="BW829" i="10" s="1"/>
  <c r="BO938" i="10"/>
  <c r="CE956" i="10"/>
  <c r="BO934" i="10"/>
  <c r="CE952" i="10"/>
  <c r="BO939" i="10"/>
  <c r="CE957" i="10"/>
  <c r="AS328" i="10"/>
  <c r="AT328" i="10" s="1"/>
  <c r="BI328" i="10"/>
  <c r="BJ328" i="10" s="1"/>
  <c r="BK328" i="10" s="1"/>
  <c r="BO931" i="10"/>
  <c r="CE949" i="10"/>
  <c r="BA323" i="10"/>
  <c r="BL323" i="10" s="1"/>
  <c r="AU323" i="10"/>
  <c r="BO940" i="10"/>
  <c r="CE958" i="10"/>
  <c r="AY328" i="10"/>
  <c r="AH334" i="10"/>
  <c r="BO930" i="10"/>
  <c r="CE948" i="10"/>
  <c r="BX822" i="10"/>
  <c r="CH822" i="10" s="1"/>
  <c r="AS318" i="10"/>
  <c r="AT318" i="10" s="1"/>
  <c r="BI318" i="10"/>
  <c r="BJ318" i="10" s="1"/>
  <c r="BK318" i="10" s="1"/>
  <c r="BT820" i="10"/>
  <c r="BU815" i="10"/>
  <c r="BU819" i="10"/>
  <c r="BA308" i="10"/>
  <c r="BL308" i="10" s="1"/>
  <c r="AU308" i="10"/>
  <c r="BO932" i="10"/>
  <c r="CE950" i="10"/>
  <c r="BO927" i="10"/>
  <c r="CE945" i="10"/>
  <c r="BS837" i="10"/>
  <c r="AY303" i="10"/>
  <c r="AH309" i="10"/>
  <c r="BR821" i="10"/>
  <c r="CB821" i="10"/>
  <c r="AS323" i="10"/>
  <c r="AT323" i="10" s="1"/>
  <c r="BI323" i="10"/>
  <c r="BJ323" i="10" s="1"/>
  <c r="BK323" i="10" s="1"/>
  <c r="BU824" i="10"/>
  <c r="BQ826" i="10"/>
  <c r="BW826" i="10" s="1"/>
  <c r="BO926" i="10"/>
  <c r="CE944" i="10"/>
  <c r="BY833" i="10"/>
  <c r="CI833" i="10" s="1"/>
  <c r="BY829" i="10"/>
  <c r="CI829" i="10" s="1"/>
  <c r="BR827" i="10"/>
  <c r="AX346" i="10"/>
  <c r="AX341" i="10"/>
  <c r="AX342" i="10" s="1"/>
  <c r="AX343" i="10" s="1"/>
  <c r="AX344" i="10" s="1"/>
  <c r="AX345" i="10" s="1"/>
  <c r="CB815" i="10"/>
  <c r="BU829" i="10"/>
  <c r="BU846" i="10"/>
  <c r="BT816" i="10"/>
  <c r="BX834" i="10"/>
  <c r="CH834" i="10" s="1"/>
  <c r="BY845" i="10"/>
  <c r="CI845" i="10" s="1"/>
  <c r="BV823" i="10"/>
  <c r="BT817" i="10"/>
  <c r="BR822" i="10"/>
  <c r="BX821" i="10"/>
  <c r="CH821" i="10" s="1"/>
  <c r="BU834" i="10"/>
  <c r="BU836" i="10"/>
  <c r="BR826" i="10"/>
  <c r="BQ820" i="10"/>
  <c r="BW820" i="10" s="1"/>
  <c r="BV813" i="10"/>
  <c r="BY819" i="10"/>
  <c r="CI819" i="10" s="1"/>
  <c r="BZ817" i="10"/>
  <c r="CJ817" i="10" s="1"/>
  <c r="BS817" i="10"/>
  <c r="BR817" i="10"/>
  <c r="BX814" i="10"/>
  <c r="CH814" i="10" s="1"/>
  <c r="BV824" i="10"/>
  <c r="CB817" i="10"/>
  <c r="BS815" i="10"/>
  <c r="BZ820" i="10"/>
  <c r="CJ820" i="10" s="1"/>
  <c r="BR815" i="10"/>
  <c r="BV834" i="10"/>
  <c r="BS845" i="10"/>
  <c r="BX845" i="10"/>
  <c r="CH845" i="10" s="1"/>
  <c r="BX828" i="10"/>
  <c r="CH828" i="10" s="1"/>
  <c r="BR834" i="10"/>
  <c r="BQ819" i="10"/>
  <c r="BW819" i="10" s="1"/>
  <c r="BR818" i="10"/>
  <c r="BZ825" i="10"/>
  <c r="CJ825" i="10" s="1"/>
  <c r="BQ847" i="10"/>
  <c r="BW847" i="10" s="1"/>
  <c r="CB824" i="10"/>
  <c r="BR819" i="10"/>
  <c r="CB818" i="10"/>
  <c r="BV838" i="10"/>
  <c r="BX843" i="10"/>
  <c r="CH843" i="10" s="1"/>
  <c r="BU823" i="10"/>
  <c r="BU845" i="10"/>
  <c r="BQ845" i="10"/>
  <c r="BW845" i="10" s="1"/>
  <c r="BV816" i="10"/>
  <c r="BR816" i="10"/>
  <c r="BU826" i="10"/>
  <c r="BU831" i="10"/>
  <c r="BZ829" i="10"/>
  <c r="CJ829" i="10" s="1"/>
  <c r="BX825" i="10"/>
  <c r="CH825" i="10" s="1"/>
  <c r="BS812" i="10"/>
  <c r="BZ816" i="10"/>
  <c r="CJ816" i="10" s="1"/>
  <c r="BT828" i="10"/>
  <c r="BU828" i="10"/>
  <c r="BV819" i="10"/>
  <c r="CB839" i="10"/>
  <c r="BX812" i="10"/>
  <c r="CH812" i="10" s="1"/>
  <c r="BS831" i="10"/>
  <c r="BU820" i="10"/>
  <c r="CB816" i="10"/>
  <c r="CB842" i="10"/>
  <c r="CB828" i="10"/>
  <c r="BY815" i="10"/>
  <c r="CI815" i="10" s="1"/>
  <c r="BY817" i="10"/>
  <c r="CI817" i="10" s="1"/>
  <c r="CB820" i="10"/>
  <c r="BV840" i="10"/>
  <c r="BT823" i="10"/>
  <c r="BU813" i="10"/>
  <c r="BV826" i="10"/>
  <c r="BT826" i="10"/>
  <c r="BU844" i="10"/>
  <c r="BV847" i="10"/>
  <c r="BS834" i="10"/>
  <c r="BT845" i="10"/>
  <c r="BQ841" i="10"/>
  <c r="BW841" i="10" s="1"/>
  <c r="BT819" i="10"/>
  <c r="BX829" i="10"/>
  <c r="CH829" i="10" s="1"/>
  <c r="BU817" i="10"/>
  <c r="BQ817" i="10"/>
  <c r="BW817" i="10" s="1"/>
  <c r="BZ826" i="10"/>
  <c r="CJ826" i="10" s="1"/>
  <c r="BY825" i="10"/>
  <c r="CI825" i="10" s="1"/>
  <c r="CB827" i="10"/>
  <c r="BX835" i="10"/>
  <c r="CH835" i="10" s="1"/>
  <c r="BU818" i="10"/>
  <c r="BT834" i="10"/>
  <c r="BT813" i="10"/>
  <c r="BR813" i="10"/>
  <c r="CB834" i="10"/>
  <c r="BS816" i="10"/>
  <c r="BZ830" i="10"/>
  <c r="CJ830" i="10" s="1"/>
  <c r="BY813" i="10"/>
  <c r="CI813" i="10" s="1"/>
  <c r="BQ837" i="10"/>
  <c r="BW837" i="10" s="1"/>
  <c r="BU830" i="10"/>
  <c r="BV822" i="10"/>
  <c r="BV825" i="10"/>
  <c r="BV821" i="10"/>
  <c r="BX818" i="10"/>
  <c r="CH818" i="10" s="1"/>
  <c r="BV815" i="10"/>
  <c r="BX831" i="10"/>
  <c r="CH831" i="10" s="1"/>
  <c r="BS822" i="10"/>
  <c r="BY843" i="10"/>
  <c r="CI843" i="10" s="1"/>
  <c r="BS835" i="10"/>
  <c r="BX819" i="10"/>
  <c r="CH819" i="10" s="1"/>
  <c r="AY309" i="10" l="1"/>
  <c r="AH315" i="10"/>
  <c r="BZ857" i="10"/>
  <c r="CJ857" i="10" s="1"/>
  <c r="BO952" i="10"/>
  <c r="CE970" i="10"/>
  <c r="AS324" i="10"/>
  <c r="AT324" i="10" s="1"/>
  <c r="BI324" i="10"/>
  <c r="BJ324" i="10" s="1"/>
  <c r="BK324" i="10" s="1"/>
  <c r="CE961" i="10"/>
  <c r="BO943" i="10"/>
  <c r="AY324" i="10"/>
  <c r="AH330" i="10"/>
  <c r="BS851" i="10"/>
  <c r="BO954" i="10"/>
  <c r="CE972" i="10"/>
  <c r="BS843" i="10"/>
  <c r="CB832" i="10"/>
  <c r="BR858" i="10"/>
  <c r="BR850" i="10"/>
  <c r="BV841" i="10"/>
  <c r="BQ863" i="10"/>
  <c r="BW863" i="10" s="1"/>
  <c r="BU862" i="10"/>
  <c r="BQ833" i="10"/>
  <c r="BW833" i="10" s="1"/>
  <c r="BZ849" i="10"/>
  <c r="CJ849" i="10" s="1"/>
  <c r="BS841" i="10"/>
  <c r="BU835" i="10"/>
  <c r="BS850" i="10"/>
  <c r="BR857" i="10"/>
  <c r="CB838" i="10"/>
  <c r="BS858" i="10"/>
  <c r="BS842" i="10"/>
  <c r="BX859" i="10"/>
  <c r="CH859" i="10" s="1"/>
  <c r="BT840" i="10"/>
  <c r="BX861" i="10"/>
  <c r="CH861" i="10" s="1"/>
  <c r="BR835" i="10"/>
  <c r="BZ835" i="10"/>
  <c r="CJ835" i="10" s="1"/>
  <c r="BU843" i="10"/>
  <c r="BR843" i="10"/>
  <c r="BS854" i="10"/>
  <c r="BV830" i="10"/>
  <c r="BZ851" i="10"/>
  <c r="CJ851" i="10" s="1"/>
  <c r="BZ841" i="10"/>
  <c r="CJ841" i="10" s="1"/>
  <c r="BT847" i="10"/>
  <c r="BT850" i="10"/>
  <c r="BQ832" i="10"/>
  <c r="BW832" i="10" s="1"/>
  <c r="BQ843" i="10"/>
  <c r="BW843" i="10" s="1"/>
  <c r="BY831" i="10"/>
  <c r="CI831" i="10" s="1"/>
  <c r="BV843" i="10"/>
  <c r="BU839" i="10"/>
  <c r="BX852" i="10"/>
  <c r="CH852" i="10" s="1"/>
  <c r="BZ860" i="10"/>
  <c r="CJ860" i="10" s="1"/>
  <c r="BU838" i="10"/>
  <c r="BX837" i="10"/>
  <c r="CH837" i="10" s="1"/>
  <c r="BZ854" i="10"/>
  <c r="CJ854" i="10" s="1"/>
  <c r="BU842" i="10"/>
  <c r="BT838" i="10"/>
  <c r="BS838" i="10"/>
  <c r="BQ859" i="10"/>
  <c r="BW859" i="10" s="1"/>
  <c r="BZ840" i="10"/>
  <c r="CJ840" i="10" s="1"/>
  <c r="BY846" i="10"/>
  <c r="CI846" i="10" s="1"/>
  <c r="BV836" i="10"/>
  <c r="BV860" i="10"/>
  <c r="BR863" i="10"/>
  <c r="BZ863" i="10"/>
  <c r="CJ863" i="10" s="1"/>
  <c r="BU841" i="10"/>
  <c r="BZ848" i="10"/>
  <c r="CJ848" i="10" s="1"/>
  <c r="BQ860" i="10"/>
  <c r="BW860" i="10" s="1"/>
  <c r="BZ833" i="10"/>
  <c r="CJ833" i="10" s="1"/>
  <c r="BV846" i="10"/>
  <c r="BV848" i="10"/>
  <c r="BR844" i="10"/>
  <c r="BQ849" i="10"/>
  <c r="BW849" i="10" s="1"/>
  <c r="BT853" i="10"/>
  <c r="BT836" i="10"/>
  <c r="CB849" i="10"/>
  <c r="CB853" i="10"/>
  <c r="BR862" i="10"/>
  <c r="BQ848" i="10"/>
  <c r="BW848" i="10" s="1"/>
  <c r="BU852" i="10"/>
  <c r="BR849" i="10"/>
  <c r="BS863" i="10"/>
  <c r="BY837" i="10"/>
  <c r="CI837" i="10" s="1"/>
  <c r="BT859" i="10"/>
  <c r="BX847" i="10"/>
  <c r="CH847" i="10" s="1"/>
  <c r="BY847" i="10"/>
  <c r="CI847" i="10" s="1"/>
  <c r="BU837" i="10"/>
  <c r="BR853" i="10"/>
  <c r="CB852" i="10"/>
  <c r="BV854" i="10"/>
  <c r="BY840" i="10"/>
  <c r="CI840" i="10" s="1"/>
  <c r="BV850" i="10"/>
  <c r="BZ852" i="10"/>
  <c r="CJ852" i="10" s="1"/>
  <c r="BZ850" i="10"/>
  <c r="CJ850" i="10" s="1"/>
  <c r="BS840" i="10"/>
  <c r="BS859" i="10"/>
  <c r="BT846" i="10"/>
  <c r="CB850" i="10"/>
  <c r="BY853" i="10"/>
  <c r="CI853" i="10" s="1"/>
  <c r="BS833" i="10"/>
  <c r="BR832" i="10"/>
  <c r="BQ834" i="10"/>
  <c r="BW834" i="10" s="1"/>
  <c r="BQ831" i="10"/>
  <c r="BW831" i="10" s="1"/>
  <c r="BZ847" i="10"/>
  <c r="CJ847" i="10" s="1"/>
  <c r="BQ853" i="10"/>
  <c r="BW853" i="10" s="1"/>
  <c r="BZ846" i="10"/>
  <c r="CJ846" i="10" s="1"/>
  <c r="BV839" i="10"/>
  <c r="BR846" i="10"/>
  <c r="BV862" i="10"/>
  <c r="CB836" i="10"/>
  <c r="BQ840" i="10"/>
  <c r="BW840" i="10" s="1"/>
  <c r="BT843" i="10"/>
  <c r="BR854" i="10"/>
  <c r="BV859" i="10"/>
  <c r="BR845" i="10"/>
  <c r="BQ852" i="10"/>
  <c r="BW852" i="10" s="1"/>
  <c r="BQ846" i="10"/>
  <c r="BW846" i="10" s="1"/>
  <c r="BX853" i="10"/>
  <c r="CH853" i="10" s="1"/>
  <c r="CB862" i="10"/>
  <c r="BX854" i="10"/>
  <c r="CH854" i="10" s="1"/>
  <c r="BR848" i="10"/>
  <c r="BR833" i="10"/>
  <c r="CB840" i="10"/>
  <c r="BT860" i="10"/>
  <c r="BY839" i="10"/>
  <c r="CI839" i="10" s="1"/>
  <c r="BV844" i="10"/>
  <c r="BU832" i="10"/>
  <c r="BS849" i="10"/>
  <c r="BV855" i="10"/>
  <c r="BT855" i="10"/>
  <c r="BV852" i="10"/>
  <c r="BY849" i="10"/>
  <c r="CI849" i="10" s="1"/>
  <c r="BV861" i="10"/>
  <c r="BU863" i="10"/>
  <c r="BS847" i="10"/>
  <c r="BQ830" i="10"/>
  <c r="BW830" i="10" s="1"/>
  <c r="CB860" i="10"/>
  <c r="BU858" i="10"/>
  <c r="BR847" i="10"/>
  <c r="BT852" i="10"/>
  <c r="BY844" i="10"/>
  <c r="CI844" i="10" s="1"/>
  <c r="BV842" i="10"/>
  <c r="BX862" i="10"/>
  <c r="CH862" i="10" s="1"/>
  <c r="BT862" i="10"/>
  <c r="BS839" i="10"/>
  <c r="BU853" i="10"/>
  <c r="BR852" i="10"/>
  <c r="BU854" i="10"/>
  <c r="BX860" i="10"/>
  <c r="CH860" i="10" s="1"/>
  <c r="BY863" i="10"/>
  <c r="CI863" i="10" s="1"/>
  <c r="BY838" i="10"/>
  <c r="CI838" i="10" s="1"/>
  <c r="BY860" i="10"/>
  <c r="CI860" i="10" s="1"/>
  <c r="BV856" i="10"/>
  <c r="BZ838" i="10"/>
  <c r="CJ838" i="10" s="1"/>
  <c r="BR838" i="10"/>
  <c r="BY858" i="10"/>
  <c r="CI858" i="10" s="1"/>
  <c r="BX839" i="10"/>
  <c r="CH839" i="10" s="1"/>
  <c r="BX842" i="10"/>
  <c r="CH842" i="10" s="1"/>
  <c r="BU848" i="10"/>
  <c r="BS848" i="10"/>
  <c r="CB861" i="10"/>
  <c r="BU850" i="10"/>
  <c r="BX856" i="10"/>
  <c r="CH856" i="10" s="1"/>
  <c r="BZ853" i="10"/>
  <c r="CJ853" i="10" s="1"/>
  <c r="BY862" i="10"/>
  <c r="CI862" i="10" s="1"/>
  <c r="BY854" i="10"/>
  <c r="CI854" i="10" s="1"/>
  <c r="BT835" i="10"/>
  <c r="BR839" i="10"/>
  <c r="BS844" i="10"/>
  <c r="BV831" i="10"/>
  <c r="BX836" i="10"/>
  <c r="CH836" i="10" s="1"/>
  <c r="BS862" i="10"/>
  <c r="BX838" i="10"/>
  <c r="CH838" i="10" s="1"/>
  <c r="BS852" i="10"/>
  <c r="CB854" i="10"/>
  <c r="BX863" i="10"/>
  <c r="CH863" i="10" s="1"/>
  <c r="CB846" i="10"/>
  <c r="BV833" i="10"/>
  <c r="BY852" i="10"/>
  <c r="CI852" i="10" s="1"/>
  <c r="BX846" i="10"/>
  <c r="CH846" i="10" s="1"/>
  <c r="BT839" i="10"/>
  <c r="BZ837" i="10"/>
  <c r="CJ837" i="10" s="1"/>
  <c r="BQ856" i="10"/>
  <c r="BW856" i="10" s="1"/>
  <c r="BT858" i="10"/>
  <c r="CB851" i="10"/>
  <c r="BY855" i="10"/>
  <c r="CI855" i="10" s="1"/>
  <c r="BT849" i="10"/>
  <c r="BZ843" i="10"/>
  <c r="CJ843" i="10" s="1"/>
  <c r="BU847" i="10"/>
  <c r="BT837" i="10"/>
  <c r="BR840" i="10"/>
  <c r="BQ861" i="10"/>
  <c r="BW861" i="10" s="1"/>
  <c r="BY834" i="10"/>
  <c r="CI834" i="10" s="1"/>
  <c r="BR842" i="10"/>
  <c r="BR860" i="10"/>
  <c r="BZ861" i="10"/>
  <c r="CJ861" i="10" s="1"/>
  <c r="BT833" i="10"/>
  <c r="BY859" i="10"/>
  <c r="CI859" i="10" s="1"/>
  <c r="BY861" i="10"/>
  <c r="CI861" i="10" s="1"/>
  <c r="BQ844" i="10"/>
  <c r="BW844" i="10" s="1"/>
  <c r="BZ844" i="10"/>
  <c r="CJ844" i="10" s="1"/>
  <c r="BQ862" i="10"/>
  <c r="BW862" i="10" s="1"/>
  <c r="BZ842" i="10"/>
  <c r="CJ842" i="10" s="1"/>
  <c r="BR837" i="10"/>
  <c r="BT854" i="10"/>
  <c r="BU860" i="10"/>
  <c r="BT861" i="10"/>
  <c r="BX841" i="10"/>
  <c r="CH841" i="10" s="1"/>
  <c r="BX855" i="10"/>
  <c r="CH855" i="10" s="1"/>
  <c r="BR861" i="10"/>
  <c r="CB858" i="10"/>
  <c r="BS832" i="10"/>
  <c r="BX858" i="10"/>
  <c r="CH858" i="10" s="1"/>
  <c r="BX844" i="10"/>
  <c r="CH844" i="10" s="1"/>
  <c r="BY832" i="10"/>
  <c r="CI832" i="10" s="1"/>
  <c r="BY848" i="10"/>
  <c r="CI848" i="10" s="1"/>
  <c r="BZ831" i="10"/>
  <c r="CJ831" i="10" s="1"/>
  <c r="BX833" i="10"/>
  <c r="CH833" i="10" s="1"/>
  <c r="BV858" i="10"/>
  <c r="BR859" i="10"/>
  <c r="BQ854" i="10"/>
  <c r="BW854" i="10" s="1"/>
  <c r="BT863" i="10"/>
  <c r="BX830" i="10"/>
  <c r="CH830" i="10" s="1"/>
  <c r="BU859" i="10"/>
  <c r="BV863" i="10"/>
  <c r="BS830" i="10"/>
  <c r="BS861" i="10"/>
  <c r="BS860" i="10"/>
  <c r="CB835" i="10"/>
  <c r="BS846" i="10"/>
  <c r="CB859" i="10"/>
  <c r="BT841" i="10"/>
  <c r="CB844" i="10"/>
  <c r="BT844" i="10"/>
  <c r="BZ839" i="10"/>
  <c r="CJ839" i="10" s="1"/>
  <c r="BR836" i="10"/>
  <c r="BZ836" i="10"/>
  <c r="CJ836" i="10" s="1"/>
  <c r="CB863" i="10"/>
  <c r="BY835" i="10"/>
  <c r="CI835" i="10" s="1"/>
  <c r="BS857" i="10"/>
  <c r="CB847" i="10"/>
  <c r="BY842" i="10"/>
  <c r="CI842" i="10" s="1"/>
  <c r="BQ835" i="10"/>
  <c r="BW835" i="10" s="1"/>
  <c r="BS856" i="10"/>
  <c r="BZ858" i="10"/>
  <c r="CJ858" i="10" s="1"/>
  <c r="BQ839" i="10"/>
  <c r="BW839" i="10" s="1"/>
  <c r="BV853" i="10"/>
  <c r="BV845" i="10"/>
  <c r="CE967" i="10"/>
  <c r="BO949" i="10"/>
  <c r="CE971" i="10"/>
  <c r="BO953" i="10"/>
  <c r="BT856" i="10"/>
  <c r="AK335" i="10"/>
  <c r="BB335" i="10" s="1"/>
  <c r="AR335" i="10"/>
  <c r="AJ335" i="10"/>
  <c r="AG336" i="10"/>
  <c r="AP335" i="10"/>
  <c r="BG335" i="10" s="1"/>
  <c r="AO335" i="10"/>
  <c r="BF335" i="10" s="1"/>
  <c r="AM335" i="10"/>
  <c r="BD335" i="10" s="1"/>
  <c r="AL335" i="10"/>
  <c r="BC335" i="10" s="1"/>
  <c r="AQ335" i="10"/>
  <c r="BH335" i="10" s="1"/>
  <c r="AN335" i="10"/>
  <c r="BE335" i="10" s="1"/>
  <c r="BS853" i="10"/>
  <c r="BU856" i="10"/>
  <c r="BO948" i="10"/>
  <c r="CE966" i="10"/>
  <c r="AY334" i="10"/>
  <c r="AH340" i="10"/>
  <c r="CE975" i="10"/>
  <c r="BO957" i="10"/>
  <c r="AK340" i="10"/>
  <c r="BB340" i="10" s="1"/>
  <c r="AR340" i="10"/>
  <c r="AJ340" i="10"/>
  <c r="AG346" i="10"/>
  <c r="AG341" i="10"/>
  <c r="AP340" i="10"/>
  <c r="BG340" i="10" s="1"/>
  <c r="AO340" i="10"/>
  <c r="BF340" i="10" s="1"/>
  <c r="AN340" i="10"/>
  <c r="BE340" i="10" s="1"/>
  <c r="AQ340" i="10"/>
  <c r="BH340" i="10" s="1"/>
  <c r="AM340" i="10"/>
  <c r="BD340" i="10" s="1"/>
  <c r="AL340" i="10"/>
  <c r="BC340" i="10" s="1"/>
  <c r="BO946" i="10"/>
  <c r="CE964" i="10"/>
  <c r="CE969" i="10"/>
  <c r="BO951" i="10"/>
  <c r="BU851" i="10"/>
  <c r="AX352" i="10"/>
  <c r="AX347" i="10"/>
  <c r="AX348" i="10" s="1"/>
  <c r="AX349" i="10" s="1"/>
  <c r="AX350" i="10" s="1"/>
  <c r="AX351" i="10" s="1"/>
  <c r="AK320" i="10"/>
  <c r="BB320" i="10" s="1"/>
  <c r="AR320" i="10"/>
  <c r="AJ320" i="10"/>
  <c r="AG321" i="10"/>
  <c r="AP320" i="10"/>
  <c r="BG320" i="10" s="1"/>
  <c r="AO320" i="10"/>
  <c r="BF320" i="10" s="1"/>
  <c r="AN320" i="10"/>
  <c r="BE320" i="10" s="1"/>
  <c r="AQ320" i="10"/>
  <c r="BH320" i="10" s="1"/>
  <c r="AM320" i="10"/>
  <c r="BD320" i="10" s="1"/>
  <c r="AL320" i="10"/>
  <c r="BC320" i="10" s="1"/>
  <c r="BA334" i="10"/>
  <c r="BL334" i="10" s="1"/>
  <c r="AU334" i="10"/>
  <c r="AY329" i="10"/>
  <c r="AH335" i="10"/>
  <c r="BU861" i="10"/>
  <c r="CE963" i="10"/>
  <c r="BO945" i="10"/>
  <c r="BZ855" i="10"/>
  <c r="CJ855" i="10" s="1"/>
  <c r="CE976" i="10"/>
  <c r="BO958" i="10"/>
  <c r="BT857" i="10"/>
  <c r="BA319" i="10"/>
  <c r="BL319" i="10" s="1"/>
  <c r="AU319" i="10"/>
  <c r="AS334" i="10"/>
  <c r="AT334" i="10" s="1"/>
  <c r="BI334" i="10"/>
  <c r="BJ334" i="10" s="1"/>
  <c r="BK334" i="10" s="1"/>
  <c r="AK330" i="10"/>
  <c r="BB330" i="10" s="1"/>
  <c r="AR330" i="10"/>
  <c r="AJ330" i="10"/>
  <c r="AG331" i="10"/>
  <c r="AP330" i="10"/>
  <c r="BG330" i="10" s="1"/>
  <c r="AO330" i="10"/>
  <c r="BF330" i="10" s="1"/>
  <c r="AN330" i="10"/>
  <c r="BE330" i="10" s="1"/>
  <c r="AQ330" i="10"/>
  <c r="BH330" i="10" s="1"/>
  <c r="AM330" i="10"/>
  <c r="BD330" i="10" s="1"/>
  <c r="AL330" i="10"/>
  <c r="BC330" i="10" s="1"/>
  <c r="BO950" i="10"/>
  <c r="CE968" i="10"/>
  <c r="BO956" i="10"/>
  <c r="CE974" i="10"/>
  <c r="BZ859" i="10"/>
  <c r="CJ859" i="10" s="1"/>
  <c r="AS319" i="10"/>
  <c r="AT319" i="10" s="1"/>
  <c r="BI319" i="10"/>
  <c r="BJ319" i="10" s="1"/>
  <c r="BK319" i="10" s="1"/>
  <c r="AY314" i="10"/>
  <c r="AH320" i="10"/>
  <c r="BZ845" i="10"/>
  <c r="CJ845" i="10" s="1"/>
  <c r="BY851" i="10"/>
  <c r="CI851" i="10" s="1"/>
  <c r="BA329" i="10"/>
  <c r="BL329" i="10" s="1"/>
  <c r="AU329" i="10"/>
  <c r="CE959" i="10"/>
  <c r="BO941" i="10"/>
  <c r="AP315" i="10"/>
  <c r="AO315" i="10"/>
  <c r="AJ315" i="10"/>
  <c r="AU315" i="10" s="1"/>
  <c r="AM315" i="10"/>
  <c r="AL315" i="10"/>
  <c r="AK315" i="10"/>
  <c r="AN315" i="10"/>
  <c r="AQ315" i="10"/>
  <c r="AR315" i="10"/>
  <c r="AS315" i="10" s="1"/>
  <c r="AT315" i="10" s="1"/>
  <c r="CE965" i="10"/>
  <c r="BO947" i="10"/>
  <c r="CE973" i="10"/>
  <c r="BO955" i="10"/>
  <c r="BO944" i="10"/>
  <c r="CE962" i="10"/>
  <c r="BU857" i="10"/>
  <c r="AK325" i="10"/>
  <c r="BB325" i="10" s="1"/>
  <c r="AR325" i="10"/>
  <c r="AJ325" i="10"/>
  <c r="AG326" i="10"/>
  <c r="AP325" i="10"/>
  <c r="BG325" i="10" s="1"/>
  <c r="AO325" i="10"/>
  <c r="BF325" i="10" s="1"/>
  <c r="AN325" i="10"/>
  <c r="BE325" i="10" s="1"/>
  <c r="AQ325" i="10"/>
  <c r="BH325" i="10" s="1"/>
  <c r="AM325" i="10"/>
  <c r="BD325" i="10" s="1"/>
  <c r="AL325" i="10"/>
  <c r="BC325" i="10" s="1"/>
  <c r="CB857" i="10"/>
  <c r="AS329" i="10"/>
  <c r="AT329" i="10" s="1"/>
  <c r="BI329" i="10"/>
  <c r="BJ329" i="10" s="1"/>
  <c r="BK329" i="10" s="1"/>
  <c r="AY319" i="10"/>
  <c r="AH325" i="10"/>
  <c r="BA314" i="10"/>
  <c r="BL314" i="10" s="1"/>
  <c r="AU314" i="10"/>
  <c r="BZ834" i="10"/>
  <c r="CJ834" i="10" s="1"/>
  <c r="BX864" i="10"/>
  <c r="CH864" i="10" s="1"/>
  <c r="BA324" i="10"/>
  <c r="BL324" i="10" s="1"/>
  <c r="AU324" i="10"/>
  <c r="BT851" i="10"/>
  <c r="BO942" i="10"/>
  <c r="CE960" i="10"/>
  <c r="CB845" i="10"/>
  <c r="AS314" i="10"/>
  <c r="AT314" i="10" s="1"/>
  <c r="BI314" i="10"/>
  <c r="BJ314" i="10" s="1"/>
  <c r="BK314" i="10" s="1"/>
  <c r="CB856" i="10"/>
  <c r="BA325" i="10" l="1"/>
  <c r="BL325" i="10" s="1"/>
  <c r="AU325" i="10"/>
  <c r="CE980" i="10"/>
  <c r="BO962" i="10"/>
  <c r="BA330" i="10"/>
  <c r="BL330" i="10" s="1"/>
  <c r="AU330" i="10"/>
  <c r="AO321" i="10"/>
  <c r="AJ321" i="10"/>
  <c r="AU321" i="10" s="1"/>
  <c r="AL321" i="10"/>
  <c r="AK321" i="10"/>
  <c r="AM321" i="10"/>
  <c r="AP321" i="10"/>
  <c r="AN321" i="10"/>
  <c r="AR321" i="10"/>
  <c r="AS321" i="10" s="1"/>
  <c r="AT321" i="10" s="1"/>
  <c r="AQ321" i="10"/>
  <c r="AS325" i="10"/>
  <c r="AT325" i="10" s="1"/>
  <c r="BI325" i="10"/>
  <c r="BJ325" i="10" s="1"/>
  <c r="BK325" i="10" s="1"/>
  <c r="CE977" i="10"/>
  <c r="BO959" i="10"/>
  <c r="CE986" i="10"/>
  <c r="BO968" i="10"/>
  <c r="AS330" i="10"/>
  <c r="AT330" i="10" s="1"/>
  <c r="BI330" i="10"/>
  <c r="BJ330" i="10" s="1"/>
  <c r="BK330" i="10" s="1"/>
  <c r="CE994" i="10"/>
  <c r="BO976" i="10"/>
  <c r="BA320" i="10"/>
  <c r="BL320" i="10" s="1"/>
  <c r="AU320" i="10"/>
  <c r="CE987" i="10"/>
  <c r="BO969" i="10"/>
  <c r="BT864" i="10"/>
  <c r="BR865" i="10"/>
  <c r="AY330" i="10"/>
  <c r="AH336" i="10"/>
  <c r="AY320" i="10"/>
  <c r="AH326" i="10"/>
  <c r="CE981" i="10"/>
  <c r="BO963" i="10"/>
  <c r="AS320" i="10"/>
  <c r="AT320" i="10" s="1"/>
  <c r="BI320" i="10"/>
  <c r="BJ320" i="10" s="1"/>
  <c r="BK320" i="10" s="1"/>
  <c r="AY340" i="10"/>
  <c r="AH346" i="10"/>
  <c r="AK336" i="10"/>
  <c r="BB336" i="10" s="1"/>
  <c r="AR336" i="10"/>
  <c r="AJ336" i="10"/>
  <c r="AG337" i="10"/>
  <c r="AP336" i="10"/>
  <c r="BG336" i="10" s="1"/>
  <c r="AO336" i="10"/>
  <c r="BF336" i="10" s="1"/>
  <c r="AN336" i="10"/>
  <c r="BE336" i="10" s="1"/>
  <c r="AQ336" i="10"/>
  <c r="BH336" i="10" s="1"/>
  <c r="AM336" i="10"/>
  <c r="BD336" i="10" s="1"/>
  <c r="AL336" i="10"/>
  <c r="BC336" i="10" s="1"/>
  <c r="CE989" i="10"/>
  <c r="BO971" i="10"/>
  <c r="CB864" i="10"/>
  <c r="BT865" i="10"/>
  <c r="CB865" i="10"/>
  <c r="CE979" i="10"/>
  <c r="BO961" i="10"/>
  <c r="AK341" i="10"/>
  <c r="BB341" i="10" s="1"/>
  <c r="AR341" i="10"/>
  <c r="AJ341" i="10"/>
  <c r="AG342" i="10"/>
  <c r="AP341" i="10"/>
  <c r="BG341" i="10" s="1"/>
  <c r="AO341" i="10"/>
  <c r="BF341" i="10" s="1"/>
  <c r="AQ341" i="10"/>
  <c r="BH341" i="10" s="1"/>
  <c r="AM341" i="10"/>
  <c r="BD341" i="10" s="1"/>
  <c r="AL341" i="10"/>
  <c r="BC341" i="10" s="1"/>
  <c r="AN341" i="10"/>
  <c r="BE341" i="10" s="1"/>
  <c r="BA335" i="10"/>
  <c r="BL335" i="10" s="1"/>
  <c r="AU335" i="10"/>
  <c r="CE985" i="10"/>
  <c r="BO967" i="10"/>
  <c r="AK346" i="10"/>
  <c r="BB346" i="10" s="1"/>
  <c r="AR346" i="10"/>
  <c r="AJ346" i="10"/>
  <c r="AG352" i="10"/>
  <c r="AG347" i="10"/>
  <c r="AP346" i="10"/>
  <c r="BG346" i="10" s="1"/>
  <c r="AO346" i="10"/>
  <c r="BF346" i="10" s="1"/>
  <c r="AN346" i="10"/>
  <c r="BE346" i="10" s="1"/>
  <c r="AQ346" i="10"/>
  <c r="BH346" i="10" s="1"/>
  <c r="AM346" i="10"/>
  <c r="BD346" i="10" s="1"/>
  <c r="AL346" i="10"/>
  <c r="BC346" i="10" s="1"/>
  <c r="AS335" i="10"/>
  <c r="AT335" i="10" s="1"/>
  <c r="BI335" i="10"/>
  <c r="BJ335" i="10" s="1"/>
  <c r="BK335" i="10" s="1"/>
  <c r="BZ864" i="10"/>
  <c r="CJ864" i="10" s="1"/>
  <c r="BZ865" i="10"/>
  <c r="CJ865" i="10" s="1"/>
  <c r="BQ876" i="10"/>
  <c r="BW876" i="10" s="1"/>
  <c r="CE990" i="10"/>
  <c r="BO972" i="10"/>
  <c r="CE992" i="10"/>
  <c r="BO974" i="10"/>
  <c r="BY880" i="10"/>
  <c r="CI880" i="10" s="1"/>
  <c r="CE982" i="10"/>
  <c r="BO964" i="10"/>
  <c r="BA340" i="10"/>
  <c r="BL340" i="10" s="1"/>
  <c r="AU340" i="10"/>
  <c r="CE993" i="10"/>
  <c r="BO975" i="10"/>
  <c r="CB867" i="10"/>
  <c r="BQ877" i="10"/>
  <c r="BW877" i="10" s="1"/>
  <c r="BQ866" i="10"/>
  <c r="BW866" i="10" s="1"/>
  <c r="BU882" i="10"/>
  <c r="BS865" i="10"/>
  <c r="BR868" i="10"/>
  <c r="BZ882" i="10"/>
  <c r="CJ882" i="10" s="1"/>
  <c r="BT878" i="10"/>
  <c r="BS876" i="10"/>
  <c r="BQ873" i="10"/>
  <c r="BW873" i="10" s="1"/>
  <c r="CB877" i="10"/>
  <c r="CE988" i="10"/>
  <c r="BO970" i="10"/>
  <c r="AY315" i="10"/>
  <c r="AH321" i="10"/>
  <c r="CE978" i="10"/>
  <c r="BO960" i="10"/>
  <c r="CE983" i="10"/>
  <c r="BO965" i="10"/>
  <c r="BT873" i="10"/>
  <c r="AX358" i="10"/>
  <c r="AX353" i="10"/>
  <c r="AX354" i="10" s="1"/>
  <c r="AX355" i="10" s="1"/>
  <c r="AX356" i="10" s="1"/>
  <c r="AX357" i="10" s="1"/>
  <c r="AS340" i="10"/>
  <c r="AT340" i="10" s="1"/>
  <c r="BI340" i="10"/>
  <c r="BJ340" i="10" s="1"/>
  <c r="BK340" i="10" s="1"/>
  <c r="CE984" i="10"/>
  <c r="BO966" i="10"/>
  <c r="BU876" i="10"/>
  <c r="BT877" i="10"/>
  <c r="BY872" i="10"/>
  <c r="CI872" i="10" s="1"/>
  <c r="BS878" i="10"/>
  <c r="BQ865" i="10"/>
  <c r="BW865" i="10" s="1"/>
  <c r="BV879" i="10"/>
  <c r="BV875" i="10"/>
  <c r="CB875" i="10"/>
  <c r="BR873" i="10"/>
  <c r="BU875" i="10"/>
  <c r="BR882" i="10"/>
  <c r="BQ857" i="10"/>
  <c r="BW857" i="10" s="1"/>
  <c r="CB868" i="10"/>
  <c r="BS869" i="10"/>
  <c r="BQ874" i="10"/>
  <c r="BW874" i="10" s="1"/>
  <c r="BY874" i="10"/>
  <c r="CI874" i="10" s="1"/>
  <c r="BZ880" i="10"/>
  <c r="CJ880" i="10" s="1"/>
  <c r="BZ881" i="10"/>
  <c r="CJ881" i="10" s="1"/>
  <c r="BQ851" i="10"/>
  <c r="BW851" i="10" s="1"/>
  <c r="BR855" i="10"/>
  <c r="BQ881" i="10"/>
  <c r="BW881" i="10" s="1"/>
  <c r="BU880" i="10"/>
  <c r="BS872" i="10"/>
  <c r="BV868" i="10"/>
  <c r="BX881" i="10"/>
  <c r="CH881" i="10" s="1"/>
  <c r="BY856" i="10"/>
  <c r="CI856" i="10" s="1"/>
  <c r="BQ867" i="10"/>
  <c r="BW867" i="10" s="1"/>
  <c r="BU883" i="10"/>
  <c r="BX869" i="10"/>
  <c r="CH869" i="10" s="1"/>
  <c r="CB870" i="10"/>
  <c r="BZ869" i="10"/>
  <c r="CJ869" i="10" s="1"/>
  <c r="BZ856" i="10"/>
  <c r="CJ856" i="10" s="1"/>
  <c r="BT874" i="10"/>
  <c r="BY871" i="10"/>
  <c r="CI871" i="10" s="1"/>
  <c r="BV874" i="10"/>
  <c r="BX867" i="10"/>
  <c r="CH867" i="10" s="1"/>
  <c r="BV881" i="10"/>
  <c r="BX873" i="10"/>
  <c r="CH873" i="10" s="1"/>
  <c r="BQ855" i="10"/>
  <c r="BW855" i="10" s="1"/>
  <c r="BV857" i="10"/>
  <c r="BU866" i="10"/>
  <c r="BS874" i="10"/>
  <c r="BU881" i="10"/>
  <c r="BZ874" i="10"/>
  <c r="CJ874" i="10" s="1"/>
  <c r="BY883" i="10"/>
  <c r="CI883" i="10" s="1"/>
  <c r="BT868" i="10"/>
  <c r="BT869" i="10"/>
  <c r="BV883" i="10"/>
  <c r="BR851" i="10"/>
  <c r="BY857" i="10"/>
  <c r="CI857" i="10" s="1"/>
  <c r="BV851" i="10"/>
  <c r="BR883" i="10"/>
  <c r="BX865" i="10"/>
  <c r="CH865" i="10" s="1"/>
  <c r="CB882" i="10"/>
  <c r="BU874" i="10"/>
  <c r="BY868" i="10"/>
  <c r="CI868" i="10" s="1"/>
  <c r="BX878" i="10"/>
  <c r="CH878" i="10" s="1"/>
  <c r="BT875" i="10"/>
  <c r="BS873" i="10"/>
  <c r="BZ862" i="10"/>
  <c r="CJ862" i="10" s="1"/>
  <c r="BU877" i="10"/>
  <c r="BR876" i="10"/>
  <c r="BS868" i="10"/>
  <c r="BV876" i="10"/>
  <c r="BQ870" i="10"/>
  <c r="BW870" i="10" s="1"/>
  <c r="BR877" i="10"/>
  <c r="CB880" i="10"/>
  <c r="CB881" i="10"/>
  <c r="BX882" i="10"/>
  <c r="CH882" i="10" s="1"/>
  <c r="CB874" i="10"/>
  <c r="BV864" i="10"/>
  <c r="BR874" i="10"/>
  <c r="BX857" i="10"/>
  <c r="CH857" i="10" s="1"/>
  <c r="BX879" i="10"/>
  <c r="CH879" i="10" s="1"/>
  <c r="BX851" i="10"/>
  <c r="CH851" i="10" s="1"/>
  <c r="BX880" i="10"/>
  <c r="CH880" i="10" s="1"/>
  <c r="BR878" i="10"/>
  <c r="BZ866" i="10"/>
  <c r="CJ866" i="10" s="1"/>
  <c r="BQ864" i="10"/>
  <c r="BW864" i="10" s="1"/>
  <c r="BY881" i="10"/>
  <c r="CI881" i="10" s="1"/>
  <c r="BT880" i="10"/>
  <c r="BT881" i="10"/>
  <c r="BS881" i="10"/>
  <c r="BR869" i="10"/>
  <c r="BX874" i="10"/>
  <c r="CH874" i="10" s="1"/>
  <c r="BR880" i="10"/>
  <c r="BZ867" i="10"/>
  <c r="CJ867" i="10" s="1"/>
  <c r="CB855" i="10"/>
  <c r="BU855" i="10"/>
  <c r="CB869" i="10"/>
  <c r="BX849" i="10"/>
  <c r="CH849" i="10" s="1"/>
  <c r="BQ882" i="10"/>
  <c r="BW882" i="10" s="1"/>
  <c r="BT870" i="10"/>
  <c r="BS870" i="10"/>
  <c r="BU865" i="10"/>
  <c r="BR856" i="10"/>
  <c r="BS880" i="10"/>
  <c r="BZ870" i="10"/>
  <c r="CJ870" i="10" s="1"/>
  <c r="BV869" i="10"/>
  <c r="BY867" i="10"/>
  <c r="CI867" i="10" s="1"/>
  <c r="BS855" i="10"/>
  <c r="BV865" i="10"/>
  <c r="BQ880" i="10"/>
  <c r="BW880" i="10" s="1"/>
  <c r="BQ858" i="10"/>
  <c r="BW858" i="10" s="1"/>
  <c r="BS866" i="10"/>
  <c r="BR881" i="10"/>
  <c r="BX876" i="10"/>
  <c r="CH876" i="10" s="1"/>
  <c r="BQ869" i="10"/>
  <c r="BW869" i="10" s="1"/>
  <c r="BQ872" i="10"/>
  <c r="BW872" i="10" s="1"/>
  <c r="BR867" i="10"/>
  <c r="BQ883" i="10"/>
  <c r="BW883" i="10" s="1"/>
  <c r="AY325" i="10"/>
  <c r="AH331" i="10"/>
  <c r="AK326" i="10"/>
  <c r="BB326" i="10" s="1"/>
  <c r="AR326" i="10"/>
  <c r="AJ326" i="10"/>
  <c r="AG327" i="10"/>
  <c r="AP326" i="10"/>
  <c r="BG326" i="10" s="1"/>
  <c r="AO326" i="10"/>
  <c r="BF326" i="10" s="1"/>
  <c r="AN326" i="10"/>
  <c r="BE326" i="10" s="1"/>
  <c r="AQ326" i="10"/>
  <c r="BH326" i="10" s="1"/>
  <c r="AM326" i="10"/>
  <c r="BD326" i="10" s="1"/>
  <c r="AL326" i="10"/>
  <c r="BC326" i="10" s="1"/>
  <c r="CE991" i="10"/>
  <c r="BO973" i="10"/>
  <c r="BX877" i="10"/>
  <c r="CH877" i="10" s="1"/>
  <c r="AK331" i="10"/>
  <c r="BB331" i="10" s="1"/>
  <c r="AR331" i="10"/>
  <c r="AJ331" i="10"/>
  <c r="AG332" i="10"/>
  <c r="AP331" i="10"/>
  <c r="BG331" i="10" s="1"/>
  <c r="AO331" i="10"/>
  <c r="BF331" i="10" s="1"/>
  <c r="AN331" i="10"/>
  <c r="BE331" i="10" s="1"/>
  <c r="AM331" i="10"/>
  <c r="BD331" i="10" s="1"/>
  <c r="AL331" i="10"/>
  <c r="BC331" i="10" s="1"/>
  <c r="AQ331" i="10"/>
  <c r="BH331" i="10" s="1"/>
  <c r="AY335" i="10"/>
  <c r="AH341" i="10"/>
  <c r="BZ875" i="10"/>
  <c r="CJ875" i="10" s="1"/>
  <c r="BV867" i="10"/>
  <c r="BX883" i="10"/>
  <c r="CH883" i="10" s="1"/>
  <c r="BZ873" i="10"/>
  <c r="CJ873" i="10" s="1"/>
  <c r="BX868" i="10"/>
  <c r="CH868" i="10" s="1"/>
  <c r="BU868" i="10"/>
  <c r="BZ878" i="10"/>
  <c r="CJ878" i="10" s="1"/>
  <c r="BT879" i="10"/>
  <c r="CB879" i="10"/>
  <c r="BR870" i="10"/>
  <c r="BS879" i="10"/>
  <c r="CE996" i="10" l="1"/>
  <c r="BO978" i="10"/>
  <c r="CE1011" i="10"/>
  <c r="BO993" i="10"/>
  <c r="BS882" i="10"/>
  <c r="AS346" i="10"/>
  <c r="AT346" i="10" s="1"/>
  <c r="BI346" i="10"/>
  <c r="BJ346" i="10" s="1"/>
  <c r="BK346" i="10" s="1"/>
  <c r="BV891" i="10"/>
  <c r="AS336" i="10"/>
  <c r="AT336" i="10" s="1"/>
  <c r="BI336" i="10"/>
  <c r="BJ336" i="10" s="1"/>
  <c r="BK336" i="10" s="1"/>
  <c r="BZ883" i="10"/>
  <c r="CJ883" i="10" s="1"/>
  <c r="CB876" i="10"/>
  <c r="AY341" i="10"/>
  <c r="AH347" i="10"/>
  <c r="AS331" i="10"/>
  <c r="AT331" i="10" s="1"/>
  <c r="BI331" i="10"/>
  <c r="BJ331" i="10" s="1"/>
  <c r="BK331" i="10" s="1"/>
  <c r="AY331" i="10"/>
  <c r="AH337" i="10"/>
  <c r="CE1000" i="10"/>
  <c r="BO982" i="10"/>
  <c r="BU871" i="10"/>
  <c r="BU879" i="10"/>
  <c r="BV896" i="10"/>
  <c r="BX875" i="10"/>
  <c r="CH875" i="10" s="1"/>
  <c r="BR891" i="10"/>
  <c r="BV871" i="10"/>
  <c r="BS883" i="10"/>
  <c r="BA331" i="10"/>
  <c r="BL331" i="10" s="1"/>
  <c r="AU331" i="10"/>
  <c r="CE1006" i="10"/>
  <c r="BO988" i="10"/>
  <c r="BS877" i="10"/>
  <c r="BY873" i="10"/>
  <c r="CI873" i="10" s="1"/>
  <c r="BS875" i="10"/>
  <c r="BQ879" i="10"/>
  <c r="BW879" i="10" s="1"/>
  <c r="BZ872" i="10"/>
  <c r="CJ872" i="10" s="1"/>
  <c r="BU897" i="10"/>
  <c r="BY870" i="10"/>
  <c r="CI870" i="10" s="1"/>
  <c r="CB891" i="10"/>
  <c r="BV870" i="10"/>
  <c r="CE998" i="10"/>
  <c r="BO980" i="10"/>
  <c r="CE1009" i="10"/>
  <c r="BO991" i="10"/>
  <c r="CE1002" i="10"/>
  <c r="BO984" i="10"/>
  <c r="AY321" i="10"/>
  <c r="AH327" i="10"/>
  <c r="BU898" i="10"/>
  <c r="CE1010" i="10"/>
  <c r="BO992" i="10"/>
  <c r="BY876" i="10"/>
  <c r="CI876" i="10" s="1"/>
  <c r="BT892" i="10"/>
  <c r="BR872" i="10"/>
  <c r="AY346" i="10"/>
  <c r="AH352" i="10"/>
  <c r="AY336" i="10"/>
  <c r="AH342" i="10"/>
  <c r="BY888" i="10"/>
  <c r="CI888" i="10" s="1"/>
  <c r="CB883" i="10"/>
  <c r="BZ899" i="10"/>
  <c r="CJ899" i="10" s="1"/>
  <c r="CE1005" i="10"/>
  <c r="BO987" i="10"/>
  <c r="CE1004" i="10"/>
  <c r="BO986" i="10"/>
  <c r="BY887" i="10"/>
  <c r="CI887" i="10" s="1"/>
  <c r="BQ871" i="10"/>
  <c r="BW871" i="10" s="1"/>
  <c r="CB888" i="10"/>
  <c r="BT898" i="10"/>
  <c r="BR879" i="10"/>
  <c r="BQ889" i="10"/>
  <c r="BW889" i="10" s="1"/>
  <c r="BV887" i="10"/>
  <c r="BQ890" i="10"/>
  <c r="BW890" i="10" s="1"/>
  <c r="BZ896" i="10"/>
  <c r="CJ896" i="10" s="1"/>
  <c r="BZ893" i="10"/>
  <c r="CJ893" i="10" s="1"/>
  <c r="CB872" i="10"/>
  <c r="BS884" i="10"/>
  <c r="CB873" i="10"/>
  <c r="BV892" i="10"/>
  <c r="BU894" i="10"/>
  <c r="CB894" i="10"/>
  <c r="BR875" i="10"/>
  <c r="BR897" i="10"/>
  <c r="BZ901" i="10"/>
  <c r="CJ901" i="10" s="1"/>
  <c r="BY878" i="10"/>
  <c r="CI878" i="10" s="1"/>
  <c r="BR892" i="10"/>
  <c r="BQ897" i="10"/>
  <c r="BW897" i="10" s="1"/>
  <c r="BS871" i="10"/>
  <c r="BV873" i="10"/>
  <c r="BR890" i="10"/>
  <c r="BQ895" i="10"/>
  <c r="BW895" i="10" s="1"/>
  <c r="BY898" i="10"/>
  <c r="CI898" i="10" s="1"/>
  <c r="BT894" i="10"/>
  <c r="BU893" i="10"/>
  <c r="CB895" i="10"/>
  <c r="BY895" i="10"/>
  <c r="CI895" i="10" s="1"/>
  <c r="BZ876" i="10"/>
  <c r="CJ876" i="10" s="1"/>
  <c r="BT899" i="10"/>
  <c r="BR887" i="10"/>
  <c r="BV900" i="10"/>
  <c r="BQ894" i="10"/>
  <c r="BW894" i="10" s="1"/>
  <c r="BX889" i="10"/>
  <c r="CH889" i="10" s="1"/>
  <c r="BU878" i="10"/>
  <c r="BZ877" i="10"/>
  <c r="CJ877" i="10" s="1"/>
  <c r="BQ892" i="10"/>
  <c r="BW892" i="10" s="1"/>
  <c r="CE997" i="10"/>
  <c r="BO979" i="10"/>
  <c r="BS891" i="10"/>
  <c r="CE1007" i="10"/>
  <c r="BO989" i="10"/>
  <c r="CE1012" i="10"/>
  <c r="BO994" i="10"/>
  <c r="BT866" i="10"/>
  <c r="BX891" i="10"/>
  <c r="CH891" i="10" s="1"/>
  <c r="AM327" i="10"/>
  <c r="AL327" i="10"/>
  <c r="AK327" i="10"/>
  <c r="AP327" i="10"/>
  <c r="AO327" i="10"/>
  <c r="AJ327" i="10"/>
  <c r="AU327" i="10" s="1"/>
  <c r="AN327" i="10"/>
  <c r="AQ327" i="10"/>
  <c r="AR327" i="10"/>
  <c r="AS327" i="10" s="1"/>
  <c r="AT327" i="10" s="1"/>
  <c r="AX364" i="10"/>
  <c r="AX359" i="10"/>
  <c r="AX360" i="10" s="1"/>
  <c r="AX361" i="10" s="1"/>
  <c r="AX362" i="10" s="1"/>
  <c r="AX363" i="10" s="1"/>
  <c r="BY875" i="10"/>
  <c r="CI875" i="10" s="1"/>
  <c r="AK347" i="10"/>
  <c r="BB347" i="10" s="1"/>
  <c r="AR347" i="10"/>
  <c r="AJ347" i="10"/>
  <c r="AG348" i="10"/>
  <c r="AP347" i="10"/>
  <c r="BG347" i="10" s="1"/>
  <c r="AO347" i="10"/>
  <c r="BF347" i="10" s="1"/>
  <c r="AM347" i="10"/>
  <c r="BD347" i="10" s="1"/>
  <c r="AL347" i="10"/>
  <c r="BC347" i="10" s="1"/>
  <c r="AQ347" i="10"/>
  <c r="BH347" i="10" s="1"/>
  <c r="AN347" i="10"/>
  <c r="BE347" i="10" s="1"/>
  <c r="BZ890" i="10"/>
  <c r="CJ890" i="10" s="1"/>
  <c r="CB878" i="10"/>
  <c r="AK342" i="10"/>
  <c r="BB342" i="10" s="1"/>
  <c r="AR342" i="10"/>
  <c r="AJ342" i="10"/>
  <c r="AG343" i="10"/>
  <c r="AP342" i="10"/>
  <c r="BG342" i="10" s="1"/>
  <c r="AO342" i="10"/>
  <c r="BF342" i="10" s="1"/>
  <c r="AN342" i="10"/>
  <c r="BE342" i="10" s="1"/>
  <c r="AQ342" i="10"/>
  <c r="BH342" i="10" s="1"/>
  <c r="AM342" i="10"/>
  <c r="BD342" i="10" s="1"/>
  <c r="AL342" i="10"/>
  <c r="BC342" i="10" s="1"/>
  <c r="BS889" i="10"/>
  <c r="BU900" i="10"/>
  <c r="CE999" i="10"/>
  <c r="BO981" i="10"/>
  <c r="BY882" i="10"/>
  <c r="CI882" i="10" s="1"/>
  <c r="BR896" i="10"/>
  <c r="BQ878" i="10"/>
  <c r="BW878" i="10" s="1"/>
  <c r="BX887" i="10"/>
  <c r="CH887" i="10" s="1"/>
  <c r="BA326" i="10"/>
  <c r="BL326" i="10" s="1"/>
  <c r="AU326" i="10"/>
  <c r="CE1001" i="10"/>
  <c r="BO983" i="10"/>
  <c r="AK352" i="10"/>
  <c r="BB352" i="10" s="1"/>
  <c r="AR352" i="10"/>
  <c r="AJ352" i="10"/>
  <c r="AG358" i="10"/>
  <c r="AG353" i="10"/>
  <c r="AP352" i="10"/>
  <c r="BG352" i="10" s="1"/>
  <c r="AO352" i="10"/>
  <c r="BF352" i="10" s="1"/>
  <c r="AN352" i="10"/>
  <c r="BE352" i="10" s="1"/>
  <c r="AQ352" i="10"/>
  <c r="BH352" i="10" s="1"/>
  <c r="AM352" i="10"/>
  <c r="BD352" i="10" s="1"/>
  <c r="AL352" i="10"/>
  <c r="BC352" i="10" s="1"/>
  <c r="BY894" i="10"/>
  <c r="CI894" i="10" s="1"/>
  <c r="BX895" i="10"/>
  <c r="CH895" i="10" s="1"/>
  <c r="BX870" i="10"/>
  <c r="CH870" i="10" s="1"/>
  <c r="CE1003" i="10"/>
  <c r="BO985" i="10"/>
  <c r="BY889" i="10"/>
  <c r="CI889" i="10" s="1"/>
  <c r="BX894" i="10"/>
  <c r="CH894" i="10" s="1"/>
  <c r="BA341" i="10"/>
  <c r="BL341" i="10" s="1"/>
  <c r="AU341" i="10"/>
  <c r="BT891" i="10"/>
  <c r="AK337" i="10"/>
  <c r="BB337" i="10" s="1"/>
  <c r="AR337" i="10"/>
  <c r="AJ337" i="10"/>
  <c r="AG338" i="10"/>
  <c r="AP337" i="10"/>
  <c r="BG337" i="10" s="1"/>
  <c r="AO337" i="10"/>
  <c r="BF337" i="10" s="1"/>
  <c r="AN337" i="10"/>
  <c r="BE337" i="10" s="1"/>
  <c r="AQ337" i="10"/>
  <c r="BH337" i="10" s="1"/>
  <c r="AM337" i="10"/>
  <c r="BD337" i="10" s="1"/>
  <c r="AL337" i="10"/>
  <c r="BC337" i="10" s="1"/>
  <c r="AY326" i="10"/>
  <c r="AH332" i="10"/>
  <c r="BR900" i="10"/>
  <c r="CB871" i="10"/>
  <c r="BS896" i="10"/>
  <c r="BX897" i="10"/>
  <c r="CH897" i="10" s="1"/>
  <c r="CE995" i="10"/>
  <c r="BO977" i="10"/>
  <c r="BQ875" i="10"/>
  <c r="BW875" i="10" s="1"/>
  <c r="BX871" i="10"/>
  <c r="CH871" i="10" s="1"/>
  <c r="BY893" i="10"/>
  <c r="CI893" i="10" s="1"/>
  <c r="BV893" i="10"/>
  <c r="AK332" i="10"/>
  <c r="BB332" i="10" s="1"/>
  <c r="AR332" i="10"/>
  <c r="AJ332" i="10"/>
  <c r="AG333" i="10"/>
  <c r="AP332" i="10"/>
  <c r="BG332" i="10" s="1"/>
  <c r="AO332" i="10"/>
  <c r="BF332" i="10" s="1"/>
  <c r="AN332" i="10"/>
  <c r="BE332" i="10" s="1"/>
  <c r="AQ332" i="10"/>
  <c r="BH332" i="10" s="1"/>
  <c r="AM332" i="10"/>
  <c r="BD332" i="10" s="1"/>
  <c r="AL332" i="10"/>
  <c r="BC332" i="10" s="1"/>
  <c r="AS326" i="10"/>
  <c r="AT326" i="10" s="1"/>
  <c r="BI326" i="10"/>
  <c r="BJ326" i="10" s="1"/>
  <c r="BK326" i="10" s="1"/>
  <c r="CE1008" i="10"/>
  <c r="BO990" i="10"/>
  <c r="BV872" i="10"/>
  <c r="BA346" i="10"/>
  <c r="BL346" i="10" s="1"/>
  <c r="AU346" i="10"/>
  <c r="BT876" i="10"/>
  <c r="AS341" i="10"/>
  <c r="AT341" i="10" s="1"/>
  <c r="BI341" i="10"/>
  <c r="BJ341" i="10" s="1"/>
  <c r="BK341" i="10" s="1"/>
  <c r="BZ891" i="10"/>
  <c r="CJ891" i="10" s="1"/>
  <c r="BA336" i="10"/>
  <c r="BL336" i="10" s="1"/>
  <c r="AU336" i="10"/>
  <c r="BS894" i="10"/>
  <c r="BT871" i="10"/>
  <c r="CB900" i="10"/>
  <c r="BY897" i="10"/>
  <c r="CI897" i="10" s="1"/>
  <c r="BV877" i="10"/>
  <c r="AK338" i="10" l="1"/>
  <c r="BB338" i="10" s="1"/>
  <c r="AR338" i="10"/>
  <c r="AJ338" i="10"/>
  <c r="AG339" i="10"/>
  <c r="AP338" i="10"/>
  <c r="BG338" i="10" s="1"/>
  <c r="AO338" i="10"/>
  <c r="BF338" i="10" s="1"/>
  <c r="AN338" i="10"/>
  <c r="BE338" i="10" s="1"/>
  <c r="AQ338" i="10"/>
  <c r="BH338" i="10" s="1"/>
  <c r="AM338" i="10"/>
  <c r="BD338" i="10" s="1"/>
  <c r="AL338" i="10"/>
  <c r="BC338" i="10" s="1"/>
  <c r="AK358" i="10"/>
  <c r="BB358" i="10" s="1"/>
  <c r="AR358" i="10"/>
  <c r="AJ358" i="10"/>
  <c r="AG364" i="10"/>
  <c r="AG359" i="10"/>
  <c r="AP358" i="10"/>
  <c r="BG358" i="10" s="1"/>
  <c r="AO358" i="10"/>
  <c r="BF358" i="10" s="1"/>
  <c r="AN358" i="10"/>
  <c r="BE358" i="10" s="1"/>
  <c r="AQ358" i="10"/>
  <c r="BH358" i="10" s="1"/>
  <c r="AM358" i="10"/>
  <c r="BD358" i="10" s="1"/>
  <c r="AL358" i="10"/>
  <c r="BC358" i="10" s="1"/>
  <c r="CE1019" i="10"/>
  <c r="BO1001" i="10"/>
  <c r="AK343" i="10"/>
  <c r="BB343" i="10" s="1"/>
  <c r="AR343" i="10"/>
  <c r="AJ343" i="10"/>
  <c r="AG344" i="10"/>
  <c r="AP343" i="10"/>
  <c r="BG343" i="10" s="1"/>
  <c r="AO343" i="10"/>
  <c r="BF343" i="10" s="1"/>
  <c r="AN343" i="10"/>
  <c r="BE343" i="10" s="1"/>
  <c r="AM343" i="10"/>
  <c r="BD343" i="10" s="1"/>
  <c r="AL343" i="10"/>
  <c r="BC343" i="10" s="1"/>
  <c r="AQ343" i="10"/>
  <c r="BH343" i="10" s="1"/>
  <c r="BR906" i="10"/>
  <c r="BR901" i="10"/>
  <c r="BT908" i="10"/>
  <c r="BT905" i="10"/>
  <c r="CE1016" i="10"/>
  <c r="BO998" i="10"/>
  <c r="BQ908" i="10"/>
  <c r="BW908" i="10" s="1"/>
  <c r="BT900" i="10"/>
  <c r="BA337" i="10"/>
  <c r="BL337" i="10" s="1"/>
  <c r="AU337" i="10"/>
  <c r="CE1021" i="10"/>
  <c r="BO1003" i="10"/>
  <c r="BA352" i="10"/>
  <c r="BL352" i="10" s="1"/>
  <c r="AU352" i="10"/>
  <c r="BA342" i="10"/>
  <c r="BL342" i="10" s="1"/>
  <c r="AU342" i="10"/>
  <c r="CE1030" i="10"/>
  <c r="BO1012" i="10"/>
  <c r="BT914" i="10"/>
  <c r="BX911" i="10"/>
  <c r="CH911" i="10" s="1"/>
  <c r="BU913" i="10"/>
  <c r="BU907" i="10"/>
  <c r="BY902" i="10"/>
  <c r="CI902" i="10" s="1"/>
  <c r="AS337" i="10"/>
  <c r="AT337" i="10" s="1"/>
  <c r="BI337" i="10"/>
  <c r="BJ337" i="10" s="1"/>
  <c r="BK337" i="10" s="1"/>
  <c r="AS352" i="10"/>
  <c r="AT352" i="10" s="1"/>
  <c r="BI352" i="10"/>
  <c r="BJ352" i="10" s="1"/>
  <c r="BK352" i="10" s="1"/>
  <c r="AS342" i="10"/>
  <c r="AT342" i="10" s="1"/>
  <c r="BI342" i="10"/>
  <c r="BJ342" i="10" s="1"/>
  <c r="BK342" i="10" s="1"/>
  <c r="CE1015" i="10"/>
  <c r="BO997" i="10"/>
  <c r="BZ910" i="10"/>
  <c r="CJ910" i="10" s="1"/>
  <c r="BV911" i="10"/>
  <c r="BV903" i="10"/>
  <c r="BS904" i="10"/>
  <c r="BY905" i="10"/>
  <c r="CI905" i="10" s="1"/>
  <c r="BV915" i="10"/>
  <c r="AY327" i="10"/>
  <c r="AH333" i="10"/>
  <c r="BY891" i="10"/>
  <c r="CI891" i="10" s="1"/>
  <c r="CE1018" i="10"/>
  <c r="BO1000" i="10"/>
  <c r="CB913" i="10"/>
  <c r="AY342" i="10"/>
  <c r="AH348" i="10"/>
  <c r="AK348" i="10"/>
  <c r="BB348" i="10" s="1"/>
  <c r="AR348" i="10"/>
  <c r="AJ348" i="10"/>
  <c r="AG349" i="10"/>
  <c r="AP348" i="10"/>
  <c r="BG348" i="10" s="1"/>
  <c r="AO348" i="10"/>
  <c r="BF348" i="10" s="1"/>
  <c r="AN348" i="10"/>
  <c r="BE348" i="10" s="1"/>
  <c r="AQ348" i="10"/>
  <c r="BH348" i="10" s="1"/>
  <c r="AM348" i="10"/>
  <c r="BD348" i="10" s="1"/>
  <c r="AL348" i="10"/>
  <c r="BC348" i="10" s="1"/>
  <c r="CE1025" i="10"/>
  <c r="BO1007" i="10"/>
  <c r="BV916" i="10"/>
  <c r="BZ914" i="10"/>
  <c r="CJ914" i="10" s="1"/>
  <c r="BR909" i="10"/>
  <c r="CB911" i="10"/>
  <c r="BX907" i="10"/>
  <c r="CH907" i="10" s="1"/>
  <c r="BV901" i="10"/>
  <c r="BR910" i="10"/>
  <c r="BU891" i="10"/>
  <c r="BR907" i="10"/>
  <c r="BR889" i="10"/>
  <c r="CB904" i="10"/>
  <c r="BS905" i="10"/>
  <c r="BY915" i="10"/>
  <c r="CI915" i="10" s="1"/>
  <c r="BX900" i="10"/>
  <c r="CH900" i="10" s="1"/>
  <c r="BS892" i="10"/>
  <c r="BX886" i="10"/>
  <c r="CH886" i="10" s="1"/>
  <c r="BT887" i="10"/>
  <c r="BR895" i="10"/>
  <c r="BR886" i="10"/>
  <c r="BZ887" i="10"/>
  <c r="CJ887" i="10" s="1"/>
  <c r="BS899" i="10"/>
  <c r="BV895" i="10"/>
  <c r="BS909" i="10"/>
  <c r="BV908" i="10"/>
  <c r="BS887" i="10"/>
  <c r="BR915" i="10"/>
  <c r="BV907" i="10"/>
  <c r="BQ885" i="10"/>
  <c r="BW885" i="10" s="1"/>
  <c r="BV888" i="10"/>
  <c r="BX899" i="10"/>
  <c r="CH899" i="10" s="1"/>
  <c r="BR903" i="10"/>
  <c r="BQ884" i="10"/>
  <c r="BW884" i="10" s="1"/>
  <c r="BT885" i="10"/>
  <c r="BQ887" i="10"/>
  <c r="BW887" i="10" s="1"/>
  <c r="BV886" i="10"/>
  <c r="BV905" i="10"/>
  <c r="BZ908" i="10"/>
  <c r="CJ908" i="10" s="1"/>
  <c r="BU917" i="10"/>
  <c r="BS911" i="10"/>
  <c r="BV897" i="10"/>
  <c r="BR893" i="10"/>
  <c r="BV894" i="10"/>
  <c r="BT884" i="10"/>
  <c r="BZ886" i="10"/>
  <c r="CJ886" i="10" s="1"/>
  <c r="BS895" i="10"/>
  <c r="CB884" i="10"/>
  <c r="CB893" i="10"/>
  <c r="BT896" i="10"/>
  <c r="CB896" i="10"/>
  <c r="BY901" i="10"/>
  <c r="CI901" i="10" s="1"/>
  <c r="BX884" i="10"/>
  <c r="CH884" i="10" s="1"/>
  <c r="BT897" i="10"/>
  <c r="BV890" i="10"/>
  <c r="BY896" i="10"/>
  <c r="CI896" i="10" s="1"/>
  <c r="BZ915" i="10"/>
  <c r="CJ915" i="10" s="1"/>
  <c r="BQ891" i="10"/>
  <c r="BW891" i="10" s="1"/>
  <c r="BR888" i="10"/>
  <c r="CB899" i="10"/>
  <c r="CB917" i="10"/>
  <c r="BX896" i="10"/>
  <c r="CH896" i="10" s="1"/>
  <c r="BQ916" i="10"/>
  <c r="BW916" i="10" s="1"/>
  <c r="BS893" i="10"/>
  <c r="BY886" i="10"/>
  <c r="CI886" i="10" s="1"/>
  <c r="CB890" i="10"/>
  <c r="BY903" i="10"/>
  <c r="CI903" i="10" s="1"/>
  <c r="BY899" i="10"/>
  <c r="CI899" i="10" s="1"/>
  <c r="BZ894" i="10"/>
  <c r="CJ894" i="10" s="1"/>
  <c r="BU896" i="10"/>
  <c r="BY892" i="10"/>
  <c r="CI892" i="10" s="1"/>
  <c r="BZ889" i="10"/>
  <c r="CJ889" i="10" s="1"/>
  <c r="CB892" i="10"/>
  <c r="BY906" i="10"/>
  <c r="CI906" i="10" s="1"/>
  <c r="BZ888" i="10"/>
  <c r="CJ888" i="10" s="1"/>
  <c r="BT902" i="10"/>
  <c r="BU895" i="10"/>
  <c r="BT893" i="10"/>
  <c r="BU899" i="10"/>
  <c r="BX913" i="10"/>
  <c r="CH913" i="10" s="1"/>
  <c r="BZ917" i="10"/>
  <c r="CJ917" i="10" s="1"/>
  <c r="BS885" i="10"/>
  <c r="CB914" i="10"/>
  <c r="BV884" i="10"/>
  <c r="BS890" i="10"/>
  <c r="BX901" i="10"/>
  <c r="CH901" i="10" s="1"/>
  <c r="BR894" i="10"/>
  <c r="BV898" i="10"/>
  <c r="BU886" i="10"/>
  <c r="BQ899" i="10"/>
  <c r="BW899" i="10" s="1"/>
  <c r="BY914" i="10"/>
  <c r="CI914" i="10" s="1"/>
  <c r="BS898" i="10"/>
  <c r="BY890" i="10"/>
  <c r="CI890" i="10" s="1"/>
  <c r="BX888" i="10"/>
  <c r="CH888" i="10" s="1"/>
  <c r="BU914" i="10"/>
  <c r="BT890" i="10"/>
  <c r="BZ916" i="10"/>
  <c r="CJ916" i="10" s="1"/>
  <c r="BZ897" i="10"/>
  <c r="CJ897" i="10" s="1"/>
  <c r="BZ885" i="10"/>
  <c r="CJ885" i="10" s="1"/>
  <c r="BQ914" i="10"/>
  <c r="BW914" i="10" s="1"/>
  <c r="BX914" i="10"/>
  <c r="CH914" i="10" s="1"/>
  <c r="BZ900" i="10"/>
  <c r="CJ900" i="10" s="1"/>
  <c r="BU902" i="10"/>
  <c r="BU890" i="10"/>
  <c r="BZ892" i="10"/>
  <c r="CJ892" i="10" s="1"/>
  <c r="CB889" i="10"/>
  <c r="BS897" i="10"/>
  <c r="BY904" i="10"/>
  <c r="CI904" i="10" s="1"/>
  <c r="BV885" i="10"/>
  <c r="CB909" i="10"/>
  <c r="BT895" i="10"/>
  <c r="BV902" i="10"/>
  <c r="BR899" i="10"/>
  <c r="BT909" i="10"/>
  <c r="BQ893" i="10"/>
  <c r="BW893" i="10" s="1"/>
  <c r="BX890" i="10"/>
  <c r="CH890" i="10" s="1"/>
  <c r="BU889" i="10"/>
  <c r="BV899" i="10"/>
  <c r="BX904" i="10"/>
  <c r="CH904" i="10" s="1"/>
  <c r="BU904" i="10"/>
  <c r="BQ919" i="10"/>
  <c r="BW919" i="10" s="1"/>
  <c r="BX898" i="10"/>
  <c r="CH898" i="10" s="1"/>
  <c r="BS888" i="10"/>
  <c r="CB907" i="10"/>
  <c r="BX893" i="10"/>
  <c r="CH893" i="10" s="1"/>
  <c r="BR908" i="10"/>
  <c r="BY908" i="10"/>
  <c r="CI908" i="10" s="1"/>
  <c r="BY900" i="10"/>
  <c r="CI900" i="10" s="1"/>
  <c r="BS901" i="10"/>
  <c r="BQ888" i="10"/>
  <c r="BW888" i="10" s="1"/>
  <c r="BZ895" i="10"/>
  <c r="CJ895" i="10" s="1"/>
  <c r="CB897" i="10"/>
  <c r="BR898" i="10"/>
  <c r="BT889" i="10"/>
  <c r="BV889" i="10"/>
  <c r="BU887" i="10"/>
  <c r="BU884" i="10"/>
  <c r="BT888" i="10"/>
  <c r="CE1027" i="10"/>
  <c r="BO1009" i="10"/>
  <c r="BV917" i="10"/>
  <c r="BR902" i="10"/>
  <c r="AY347" i="10"/>
  <c r="AH353" i="10"/>
  <c r="CE1014" i="10"/>
  <c r="BO996" i="10"/>
  <c r="BY917" i="10"/>
  <c r="CI917" i="10" s="1"/>
  <c r="BU911" i="10"/>
  <c r="AS332" i="10"/>
  <c r="AT332" i="10" s="1"/>
  <c r="BI332" i="10"/>
  <c r="BJ332" i="10" s="1"/>
  <c r="BK332" i="10" s="1"/>
  <c r="AY337" i="10"/>
  <c r="AH343" i="10"/>
  <c r="CE1026" i="10"/>
  <c r="BO1008" i="10"/>
  <c r="CE1017" i="10"/>
  <c r="BO999" i="10"/>
  <c r="BA347" i="10"/>
  <c r="BL347" i="10" s="1"/>
  <c r="AU347" i="10"/>
  <c r="AK333" i="10"/>
  <c r="AP333" i="10"/>
  <c r="AM333" i="10"/>
  <c r="AO333" i="10"/>
  <c r="AJ333" i="10"/>
  <c r="AU333" i="10" s="1"/>
  <c r="AL333" i="10"/>
  <c r="AN333" i="10"/>
  <c r="AQ333" i="10"/>
  <c r="AR333" i="10"/>
  <c r="AS333" i="10" s="1"/>
  <c r="AT333" i="10" s="1"/>
  <c r="BT911" i="10"/>
  <c r="AY332" i="10"/>
  <c r="AH338" i="10"/>
  <c r="BZ906" i="10"/>
  <c r="CJ906" i="10" s="1"/>
  <c r="BR911" i="10"/>
  <c r="AS347" i="10"/>
  <c r="AT347" i="10" s="1"/>
  <c r="BI347" i="10"/>
  <c r="BJ347" i="10" s="1"/>
  <c r="BK347" i="10" s="1"/>
  <c r="BT907" i="10"/>
  <c r="BX917" i="10"/>
  <c r="CH917" i="10" s="1"/>
  <c r="BX915" i="10"/>
  <c r="CH915" i="10" s="1"/>
  <c r="BT901" i="10"/>
  <c r="BS900" i="10"/>
  <c r="BZ898" i="10"/>
  <c r="CJ898" i="10" s="1"/>
  <c r="AY352" i="10"/>
  <c r="AH358" i="10"/>
  <c r="BU888" i="10"/>
  <c r="AK353" i="10"/>
  <c r="BB353" i="10" s="1"/>
  <c r="AR353" i="10"/>
  <c r="AJ353" i="10"/>
  <c r="AG354" i="10"/>
  <c r="AP353" i="10"/>
  <c r="BG353" i="10" s="1"/>
  <c r="AO353" i="10"/>
  <c r="BF353" i="10" s="1"/>
  <c r="AQ353" i="10"/>
  <c r="BH353" i="10" s="1"/>
  <c r="AM353" i="10"/>
  <c r="BD353" i="10" s="1"/>
  <c r="AL353" i="10"/>
  <c r="BC353" i="10" s="1"/>
  <c r="AN353" i="10"/>
  <c r="BE353" i="10" s="1"/>
  <c r="CE1013" i="10"/>
  <c r="BO995" i="10"/>
  <c r="CE1028" i="10"/>
  <c r="BO1010" i="10"/>
  <c r="BA332" i="10"/>
  <c r="BL332" i="10" s="1"/>
  <c r="AU332" i="10"/>
  <c r="BS918" i="10"/>
  <c r="BZ905" i="10"/>
  <c r="CJ905" i="10" s="1"/>
  <c r="AX370" i="10"/>
  <c r="AX365" i="10"/>
  <c r="AX366" i="10" s="1"/>
  <c r="AX367" i="10" s="1"/>
  <c r="AX368" i="10" s="1"/>
  <c r="AX369" i="10" s="1"/>
  <c r="BS902" i="10"/>
  <c r="CB916" i="10"/>
  <c r="BQ913" i="10"/>
  <c r="BW913" i="10" s="1"/>
  <c r="BS906" i="10"/>
  <c r="BX916" i="10"/>
  <c r="CH916" i="10" s="1"/>
  <c r="BY909" i="10"/>
  <c r="CI909" i="10" s="1"/>
  <c r="CE1022" i="10"/>
  <c r="BO1004" i="10"/>
  <c r="CE1023" i="10"/>
  <c r="BO1005" i="10"/>
  <c r="CE1020" i="10"/>
  <c r="BO1002" i="10"/>
  <c r="BX909" i="10"/>
  <c r="CH909" i="10" s="1"/>
  <c r="BQ900" i="10"/>
  <c r="BW900" i="10" s="1"/>
  <c r="BT917" i="10"/>
  <c r="CE1024" i="10"/>
  <c r="BO1006" i="10"/>
  <c r="BU916" i="10"/>
  <c r="BR916" i="10"/>
  <c r="BZ912" i="10"/>
  <c r="CJ912" i="10" s="1"/>
  <c r="BT912" i="10"/>
  <c r="BS913" i="10"/>
  <c r="CE1029" i="10"/>
  <c r="BO1011" i="10"/>
  <c r="CE1035" i="10" l="1"/>
  <c r="BO1017" i="10"/>
  <c r="AY343" i="10"/>
  <c r="AH349" i="10"/>
  <c r="AY338" i="10"/>
  <c r="AH344" i="10"/>
  <c r="CE1040" i="10"/>
  <c r="BO1022" i="10"/>
  <c r="CE1045" i="10"/>
  <c r="BO1027" i="10"/>
  <c r="BR918" i="10"/>
  <c r="CE1043" i="10"/>
  <c r="BO1025" i="10"/>
  <c r="BT906" i="10"/>
  <c r="BV918" i="10"/>
  <c r="BS908" i="10"/>
  <c r="BT919" i="10"/>
  <c r="BU912" i="10"/>
  <c r="AM339" i="10"/>
  <c r="AK339" i="10"/>
  <c r="AL339" i="10"/>
  <c r="AP339" i="10"/>
  <c r="AO339" i="10"/>
  <c r="AJ339" i="10"/>
  <c r="AU339" i="10" s="1"/>
  <c r="AN339" i="10"/>
  <c r="AQ339" i="10"/>
  <c r="AR339" i="10"/>
  <c r="AS339" i="10" s="1"/>
  <c r="AT339" i="10" s="1"/>
  <c r="AS343" i="10"/>
  <c r="AT343" i="10" s="1"/>
  <c r="BI343" i="10"/>
  <c r="BJ343" i="10" s="1"/>
  <c r="BK343" i="10" s="1"/>
  <c r="AS358" i="10"/>
  <c r="AT358" i="10" s="1"/>
  <c r="BI358" i="10"/>
  <c r="BJ358" i="10" s="1"/>
  <c r="BK358" i="10" s="1"/>
  <c r="CE1038" i="10"/>
  <c r="BO1020" i="10"/>
  <c r="CE1041" i="10"/>
  <c r="BO1023" i="10"/>
  <c r="CE1031" i="10"/>
  <c r="BO1013" i="10"/>
  <c r="AY353" i="10"/>
  <c r="AH359" i="10"/>
  <c r="BU924" i="10"/>
  <c r="BR919" i="10"/>
  <c r="CB924" i="10"/>
  <c r="BR913" i="10"/>
  <c r="CB906" i="10"/>
  <c r="AK349" i="10"/>
  <c r="BB349" i="10" s="1"/>
  <c r="AR349" i="10"/>
  <c r="AJ349" i="10"/>
  <c r="AG350" i="10"/>
  <c r="AP349" i="10"/>
  <c r="BG349" i="10" s="1"/>
  <c r="AO349" i="10"/>
  <c r="BF349" i="10" s="1"/>
  <c r="AN349" i="10"/>
  <c r="BE349" i="10" s="1"/>
  <c r="AQ349" i="10"/>
  <c r="BH349" i="10" s="1"/>
  <c r="AM349" i="10"/>
  <c r="BD349" i="10" s="1"/>
  <c r="AL349" i="10"/>
  <c r="BC349" i="10" s="1"/>
  <c r="CB912" i="10"/>
  <c r="CE1033" i="10"/>
  <c r="BO1015" i="10"/>
  <c r="BT910" i="10"/>
  <c r="CE1048" i="10"/>
  <c r="BO1030" i="10"/>
  <c r="BS919" i="10"/>
  <c r="BS914" i="10"/>
  <c r="BA338" i="10"/>
  <c r="BL338" i="10" s="1"/>
  <c r="AU338" i="10"/>
  <c r="AK354" i="10"/>
  <c r="BB354" i="10" s="1"/>
  <c r="AR354" i="10"/>
  <c r="AJ354" i="10"/>
  <c r="AG355" i="10"/>
  <c r="AP354" i="10"/>
  <c r="BG354" i="10" s="1"/>
  <c r="AO354" i="10"/>
  <c r="BF354" i="10" s="1"/>
  <c r="AN354" i="10"/>
  <c r="BE354" i="10" s="1"/>
  <c r="AQ354" i="10"/>
  <c r="BH354" i="10" s="1"/>
  <c r="AM354" i="10"/>
  <c r="BD354" i="10" s="1"/>
  <c r="AL354" i="10"/>
  <c r="BC354" i="10" s="1"/>
  <c r="BA348" i="10"/>
  <c r="BL348" i="10" s="1"/>
  <c r="AU348" i="10"/>
  <c r="CE1036" i="10"/>
  <c r="BO1018" i="10"/>
  <c r="CE1039" i="10"/>
  <c r="BO1021" i="10"/>
  <c r="BY913" i="10"/>
  <c r="CI913" i="10" s="1"/>
  <c r="CE1037" i="10"/>
  <c r="BO1019" i="10"/>
  <c r="AS338" i="10"/>
  <c r="AT338" i="10" s="1"/>
  <c r="BI338" i="10"/>
  <c r="BJ338" i="10" s="1"/>
  <c r="BK338" i="10" s="1"/>
  <c r="CE1032" i="10"/>
  <c r="BO1014" i="10"/>
  <c r="CE1042" i="10"/>
  <c r="BO1024" i="10"/>
  <c r="AX376" i="10"/>
  <c r="AX371" i="10"/>
  <c r="AX372" i="10" s="1"/>
  <c r="AX373" i="10" s="1"/>
  <c r="AX374" i="10" s="1"/>
  <c r="AX375" i="10" s="1"/>
  <c r="CE1047" i="10"/>
  <c r="BO1029" i="10"/>
  <c r="BA353" i="10"/>
  <c r="BL353" i="10" s="1"/>
  <c r="AU353" i="10"/>
  <c r="AY358" i="10"/>
  <c r="AH364" i="10"/>
  <c r="CE1044" i="10"/>
  <c r="BO1026" i="10"/>
  <c r="BZ919" i="10"/>
  <c r="CJ919" i="10" s="1"/>
  <c r="BU919" i="10"/>
  <c r="AS348" i="10"/>
  <c r="AT348" i="10" s="1"/>
  <c r="BI348" i="10"/>
  <c r="BJ348" i="10" s="1"/>
  <c r="BK348" i="10" s="1"/>
  <c r="AY333" i="10"/>
  <c r="AH339" i="10"/>
  <c r="BS907" i="10"/>
  <c r="BX924" i="10"/>
  <c r="CH924" i="10" s="1"/>
  <c r="BS910" i="10"/>
  <c r="BQ936" i="10"/>
  <c r="BW936" i="10" s="1"/>
  <c r="BS937" i="10"/>
  <c r="CE1034" i="10"/>
  <c r="BO1016" i="10"/>
  <c r="BZ933" i="10"/>
  <c r="CJ933" i="10" s="1"/>
  <c r="BR921" i="10"/>
  <c r="AK359" i="10"/>
  <c r="BB359" i="10" s="1"/>
  <c r="AR359" i="10"/>
  <c r="AJ359" i="10"/>
  <c r="AG360" i="10"/>
  <c r="AP359" i="10"/>
  <c r="BG359" i="10" s="1"/>
  <c r="AO359" i="10"/>
  <c r="BF359" i="10" s="1"/>
  <c r="AM359" i="10"/>
  <c r="BD359" i="10" s="1"/>
  <c r="AL359" i="10"/>
  <c r="BC359" i="10" s="1"/>
  <c r="AQ359" i="10"/>
  <c r="BH359" i="10" s="1"/>
  <c r="AN359" i="10"/>
  <c r="BE359" i="10" s="1"/>
  <c r="CE1046" i="10"/>
  <c r="BO1028" i="10"/>
  <c r="AS353" i="10"/>
  <c r="AT353" i="10" s="1"/>
  <c r="BI353" i="10"/>
  <c r="BJ353" i="10" s="1"/>
  <c r="BK353" i="10" s="1"/>
  <c r="BX918" i="10"/>
  <c r="CH918" i="10" s="1"/>
  <c r="BR935" i="10"/>
  <c r="CB922" i="10"/>
  <c r="BZ920" i="10"/>
  <c r="CJ920" i="10" s="1"/>
  <c r="BV924" i="10"/>
  <c r="BX927" i="10"/>
  <c r="CH927" i="10" s="1"/>
  <c r="BY930" i="10"/>
  <c r="CI930" i="10" s="1"/>
  <c r="BY929" i="10"/>
  <c r="CI929" i="10" s="1"/>
  <c r="BQ923" i="10"/>
  <c r="BW923" i="10" s="1"/>
  <c r="BZ909" i="10"/>
  <c r="CJ909" i="10" s="1"/>
  <c r="BT929" i="10"/>
  <c r="BQ905" i="10"/>
  <c r="BW905" i="10" s="1"/>
  <c r="BU937" i="10"/>
  <c r="BT937" i="10"/>
  <c r="BV914" i="10"/>
  <c r="BY926" i="10"/>
  <c r="CI926" i="10" s="1"/>
  <c r="CB933" i="10"/>
  <c r="BS933" i="10"/>
  <c r="BU930" i="10"/>
  <c r="BT930" i="10"/>
  <c r="BZ907" i="10"/>
  <c r="CJ907" i="10" s="1"/>
  <c r="BX905" i="10"/>
  <c r="CH905" i="10" s="1"/>
  <c r="BQ906" i="10"/>
  <c r="BW906" i="10" s="1"/>
  <c r="CB910" i="10"/>
  <c r="CB925" i="10"/>
  <c r="BV919" i="10"/>
  <c r="BU905" i="10"/>
  <c r="BY931" i="10"/>
  <c r="CI931" i="10" s="1"/>
  <c r="BR928" i="10"/>
  <c r="BS921" i="10"/>
  <c r="BU915" i="10"/>
  <c r="BT918" i="10"/>
  <c r="BX902" i="10"/>
  <c r="CH902" i="10" s="1"/>
  <c r="BQ907" i="10"/>
  <c r="BW907" i="10" s="1"/>
  <c r="BS935" i="10"/>
  <c r="BV906" i="10"/>
  <c r="CB908" i="10"/>
  <c r="BR933" i="10"/>
  <c r="BQ920" i="10"/>
  <c r="BW920" i="10" s="1"/>
  <c r="CB919" i="10"/>
  <c r="BV933" i="10"/>
  <c r="BX932" i="10"/>
  <c r="CH932" i="10" s="1"/>
  <c r="BT926" i="10"/>
  <c r="BY935" i="10"/>
  <c r="CI935" i="10" s="1"/>
  <c r="BY918" i="10"/>
  <c r="CI918" i="10" s="1"/>
  <c r="CB905" i="10"/>
  <c r="BZ918" i="10"/>
  <c r="CJ918" i="10" s="1"/>
  <c r="BQ909" i="10"/>
  <c r="BW909" i="10" s="1"/>
  <c r="BU935" i="10"/>
  <c r="BS922" i="10"/>
  <c r="BV912" i="10"/>
  <c r="BY921" i="10"/>
  <c r="CI921" i="10" s="1"/>
  <c r="BU918" i="10"/>
  <c r="BT915" i="10"/>
  <c r="BU934" i="10"/>
  <c r="BV935" i="10"/>
  <c r="BQ922" i="10"/>
  <c r="BW922" i="10" s="1"/>
  <c r="BQ902" i="10"/>
  <c r="BW902" i="10" s="1"/>
  <c r="BX934" i="10"/>
  <c r="CH934" i="10" s="1"/>
  <c r="CB932" i="10"/>
  <c r="BQ912" i="10"/>
  <c r="BW912" i="10" s="1"/>
  <c r="BT920" i="10"/>
  <c r="BX923" i="10"/>
  <c r="CH923" i="10" s="1"/>
  <c r="BQ918" i="10"/>
  <c r="BW918" i="10" s="1"/>
  <c r="BS917" i="10"/>
  <c r="CB902" i="10"/>
  <c r="BV936" i="10"/>
  <c r="BT932" i="10"/>
  <c r="BX921" i="10"/>
  <c r="CH921" i="10" s="1"/>
  <c r="BZ936" i="10"/>
  <c r="CJ936" i="10" s="1"/>
  <c r="CB915" i="10"/>
  <c r="BV926" i="10"/>
  <c r="BV910" i="10"/>
  <c r="BS915" i="10"/>
  <c r="BZ924" i="10"/>
  <c r="CJ924" i="10" s="1"/>
  <c r="BY919" i="10"/>
  <c r="CI919" i="10" s="1"/>
  <c r="BS934" i="10"/>
  <c r="BT916" i="10"/>
  <c r="CB918" i="10"/>
  <c r="BR914" i="10"/>
  <c r="BR931" i="10"/>
  <c r="BX912" i="10"/>
  <c r="CH912" i="10" s="1"/>
  <c r="BX910" i="10"/>
  <c r="CH910" i="10" s="1"/>
  <c r="BT935" i="10"/>
  <c r="BZ911" i="10"/>
  <c r="CJ911" i="10" s="1"/>
  <c r="BT913" i="10"/>
  <c r="BT921" i="10"/>
  <c r="BU925" i="10"/>
  <c r="BZ934" i="10"/>
  <c r="CJ934" i="10" s="1"/>
  <c r="BS931" i="10"/>
  <c r="BR929" i="10"/>
  <c r="BV934" i="10"/>
  <c r="BY916" i="10"/>
  <c r="CI916" i="10" s="1"/>
  <c r="BR912" i="10"/>
  <c r="BU908" i="10"/>
  <c r="BQ921" i="10"/>
  <c r="BW921" i="10" s="1"/>
  <c r="CB927" i="10"/>
  <c r="BY924" i="10"/>
  <c r="CI924" i="10" s="1"/>
  <c r="BQ910" i="10"/>
  <c r="BW910" i="10" s="1"/>
  <c r="BV922" i="10"/>
  <c r="BQ934" i="10"/>
  <c r="BW934" i="10" s="1"/>
  <c r="BQ911" i="10"/>
  <c r="BW911" i="10" s="1"/>
  <c r="BY907" i="10"/>
  <c r="CI907" i="10" s="1"/>
  <c r="BQ915" i="10"/>
  <c r="BW915" i="10" s="1"/>
  <c r="BV909" i="10"/>
  <c r="BS932" i="10"/>
  <c r="BV920" i="10"/>
  <c r="BZ902" i="10"/>
  <c r="CJ902" i="10" s="1"/>
  <c r="BU931" i="10"/>
  <c r="BT931" i="10"/>
  <c r="BU909" i="10"/>
  <c r="BZ926" i="10"/>
  <c r="CJ926" i="10" s="1"/>
  <c r="BR936" i="10"/>
  <c r="BS912" i="10"/>
  <c r="BX933" i="10"/>
  <c r="CH933" i="10" s="1"/>
  <c r="BS916" i="10"/>
  <c r="BU910" i="10"/>
  <c r="BU906" i="10"/>
  <c r="BY937" i="10"/>
  <c r="CI937" i="10" s="1"/>
  <c r="BR905" i="10"/>
  <c r="AK344" i="10"/>
  <c r="BB344" i="10" s="1"/>
  <c r="AR344" i="10"/>
  <c r="AJ344" i="10"/>
  <c r="AG345" i="10"/>
  <c r="AP344" i="10"/>
  <c r="BG344" i="10" s="1"/>
  <c r="AO344" i="10"/>
  <c r="BF344" i="10" s="1"/>
  <c r="AN344" i="10"/>
  <c r="BE344" i="10" s="1"/>
  <c r="AQ344" i="10"/>
  <c r="BH344" i="10" s="1"/>
  <c r="AM344" i="10"/>
  <c r="BD344" i="10" s="1"/>
  <c r="AL344" i="10"/>
  <c r="BC344" i="10" s="1"/>
  <c r="AK364" i="10"/>
  <c r="BB364" i="10" s="1"/>
  <c r="AR364" i="10"/>
  <c r="AJ364" i="10"/>
  <c r="AG370" i="10"/>
  <c r="AG365" i="10"/>
  <c r="AP364" i="10"/>
  <c r="BG364" i="10" s="1"/>
  <c r="AO364" i="10"/>
  <c r="BF364" i="10" s="1"/>
  <c r="AN364" i="10"/>
  <c r="BE364" i="10" s="1"/>
  <c r="AQ364" i="10"/>
  <c r="BH364" i="10" s="1"/>
  <c r="AM364" i="10"/>
  <c r="BD364" i="10" s="1"/>
  <c r="AL364" i="10"/>
  <c r="BC364" i="10" s="1"/>
  <c r="BU923" i="10"/>
  <c r="BZ937" i="10"/>
  <c r="CJ937" i="10" s="1"/>
  <c r="BY932" i="10"/>
  <c r="CI932" i="10" s="1"/>
  <c r="BX919" i="10"/>
  <c r="CH919" i="10" s="1"/>
  <c r="BY920" i="10"/>
  <c r="CI920" i="10" s="1"/>
  <c r="BZ923" i="10"/>
  <c r="CJ923" i="10" s="1"/>
  <c r="AY348" i="10"/>
  <c r="AH354" i="10"/>
  <c r="CB926" i="10"/>
  <c r="BU928" i="10"/>
  <c r="BQ924" i="10"/>
  <c r="BW924" i="10" s="1"/>
  <c r="BQ917" i="10"/>
  <c r="BW917" i="10" s="1"/>
  <c r="BA343" i="10"/>
  <c r="BL343" i="10" s="1"/>
  <c r="AU343" i="10"/>
  <c r="BA358" i="10"/>
  <c r="BL358" i="10" s="1"/>
  <c r="AU358" i="10"/>
  <c r="CE1066" i="10" l="1"/>
  <c r="BO1048" i="10"/>
  <c r="BA349" i="10"/>
  <c r="BL349" i="10" s="1"/>
  <c r="AU349" i="10"/>
  <c r="BS928" i="10"/>
  <c r="CE1056" i="10"/>
  <c r="BO1038" i="10"/>
  <c r="AK365" i="10"/>
  <c r="BB365" i="10" s="1"/>
  <c r="AR365" i="10"/>
  <c r="AJ365" i="10"/>
  <c r="AG366" i="10"/>
  <c r="AP365" i="10"/>
  <c r="BG365" i="10" s="1"/>
  <c r="AO365" i="10"/>
  <c r="BF365" i="10" s="1"/>
  <c r="AQ365" i="10"/>
  <c r="BH365" i="10" s="1"/>
  <c r="AM365" i="10"/>
  <c r="BD365" i="10" s="1"/>
  <c r="AL365" i="10"/>
  <c r="BC365" i="10" s="1"/>
  <c r="AN365" i="10"/>
  <c r="BE365" i="10" s="1"/>
  <c r="AY339" i="10"/>
  <c r="AH345" i="10"/>
  <c r="BX931" i="10"/>
  <c r="CH931" i="10" s="1"/>
  <c r="BX953" i="10"/>
  <c r="CH953" i="10" s="1"/>
  <c r="BT952" i="10"/>
  <c r="BT933" i="10"/>
  <c r="BV949" i="10"/>
  <c r="AS349" i="10"/>
  <c r="AT349" i="10" s="1"/>
  <c r="BI349" i="10"/>
  <c r="BJ349" i="10" s="1"/>
  <c r="BK349" i="10" s="1"/>
  <c r="BT951" i="10"/>
  <c r="BU933" i="10"/>
  <c r="BU929" i="10"/>
  <c r="BR948" i="10"/>
  <c r="CE1058" i="10"/>
  <c r="BO1040" i="10"/>
  <c r="CB947" i="10"/>
  <c r="AK370" i="10"/>
  <c r="BB370" i="10" s="1"/>
  <c r="AR370" i="10"/>
  <c r="AJ370" i="10"/>
  <c r="AG376" i="10"/>
  <c r="AG371" i="10"/>
  <c r="AP370" i="10"/>
  <c r="BG370" i="10" s="1"/>
  <c r="AO370" i="10"/>
  <c r="BF370" i="10" s="1"/>
  <c r="AN370" i="10"/>
  <c r="BE370" i="10" s="1"/>
  <c r="AQ370" i="10"/>
  <c r="BH370" i="10" s="1"/>
  <c r="AM370" i="10"/>
  <c r="BD370" i="10" s="1"/>
  <c r="AL370" i="10"/>
  <c r="BC370" i="10" s="1"/>
  <c r="CB940" i="10"/>
  <c r="BX920" i="10"/>
  <c r="CH920" i="10" s="1"/>
  <c r="BQ941" i="10"/>
  <c r="BW941" i="10" s="1"/>
  <c r="BQ925" i="10"/>
  <c r="BW925" i="10" s="1"/>
  <c r="BZ931" i="10"/>
  <c r="CJ931" i="10" s="1"/>
  <c r="BV937" i="10"/>
  <c r="BZ930" i="10"/>
  <c r="CJ930" i="10" s="1"/>
  <c r="BV928" i="10"/>
  <c r="BT944" i="10"/>
  <c r="BZ951" i="10"/>
  <c r="CJ951" i="10" s="1"/>
  <c r="BR922" i="10"/>
  <c r="BR937" i="10"/>
  <c r="BQ931" i="10"/>
  <c r="BW931" i="10" s="1"/>
  <c r="BS948" i="10"/>
  <c r="CB953" i="10"/>
  <c r="BQ926" i="10"/>
  <c r="BW926" i="10" s="1"/>
  <c r="BV946" i="10"/>
  <c r="BR944" i="10"/>
  <c r="BY933" i="10"/>
  <c r="CI933" i="10" s="1"/>
  <c r="BT927" i="10"/>
  <c r="BQ942" i="10"/>
  <c r="BW942" i="10" s="1"/>
  <c r="BV941" i="10"/>
  <c r="BX947" i="10"/>
  <c r="CH947" i="10" s="1"/>
  <c r="BQ933" i="10"/>
  <c r="BW933" i="10" s="1"/>
  <c r="BZ950" i="10"/>
  <c r="CJ950" i="10" s="1"/>
  <c r="CB946" i="10"/>
  <c r="BZ953" i="10"/>
  <c r="CJ953" i="10" s="1"/>
  <c r="BQ928" i="10"/>
  <c r="BW928" i="10" s="1"/>
  <c r="BX925" i="10"/>
  <c r="CH925" i="10" s="1"/>
  <c r="BZ944" i="10"/>
  <c r="CJ944" i="10" s="1"/>
  <c r="BZ927" i="10"/>
  <c r="CJ927" i="10" s="1"/>
  <c r="BS930" i="10"/>
  <c r="BX928" i="10"/>
  <c r="CH928" i="10" s="1"/>
  <c r="BT953" i="10"/>
  <c r="BQ929" i="10"/>
  <c r="BW929" i="10" s="1"/>
  <c r="BY949" i="10"/>
  <c r="CI949" i="10" s="1"/>
  <c r="BZ928" i="10"/>
  <c r="CJ928" i="10" s="1"/>
  <c r="BZ932" i="10"/>
  <c r="CJ932" i="10" s="1"/>
  <c r="BV944" i="10"/>
  <c r="BZ925" i="10"/>
  <c r="CJ925" i="10" s="1"/>
  <c r="CB943" i="10"/>
  <c r="BT922" i="10"/>
  <c r="BV929" i="10"/>
  <c r="BY938" i="10"/>
  <c r="CI938" i="10" s="1"/>
  <c r="BT948" i="10"/>
  <c r="BZ941" i="10"/>
  <c r="CJ941" i="10" s="1"/>
  <c r="BU927" i="10"/>
  <c r="BS950" i="10"/>
  <c r="BT928" i="10"/>
  <c r="BQ938" i="10"/>
  <c r="BW938" i="10" s="1"/>
  <c r="BT934" i="10"/>
  <c r="BS945" i="10"/>
  <c r="BR951" i="10"/>
  <c r="CB936" i="10"/>
  <c r="BU932" i="10"/>
  <c r="BR950" i="10"/>
  <c r="CB944" i="10"/>
  <c r="BS927" i="10"/>
  <c r="BY950" i="10"/>
  <c r="CI950" i="10" s="1"/>
  <c r="BY941" i="10"/>
  <c r="CI941" i="10" s="1"/>
  <c r="BQ930" i="10"/>
  <c r="BW930" i="10" s="1"/>
  <c r="BV932" i="10"/>
  <c r="BV938" i="10"/>
  <c r="BR927" i="10"/>
  <c r="BX936" i="10"/>
  <c r="CH936" i="10" s="1"/>
  <c r="BZ942" i="10"/>
  <c r="CJ942" i="10" s="1"/>
  <c r="BZ947" i="10"/>
  <c r="CJ947" i="10" s="1"/>
  <c r="CB931" i="10"/>
  <c r="BS925" i="10"/>
  <c r="BV939" i="10"/>
  <c r="BU952" i="10"/>
  <c r="BX937" i="10"/>
  <c r="CH937" i="10" s="1"/>
  <c r="CB939" i="10"/>
  <c r="BX946" i="10"/>
  <c r="CH946" i="10" s="1"/>
  <c r="BX929" i="10"/>
  <c r="CH929" i="10" s="1"/>
  <c r="CB937" i="10"/>
  <c r="BS929" i="10"/>
  <c r="BZ922" i="10"/>
  <c r="CJ922" i="10" s="1"/>
  <c r="BT949" i="10"/>
  <c r="CB949" i="10"/>
  <c r="BR934" i="10"/>
  <c r="BV923" i="10"/>
  <c r="BZ952" i="10"/>
  <c r="CJ952" i="10" s="1"/>
  <c r="BR923" i="10"/>
  <c r="BR930" i="10"/>
  <c r="BX944" i="10"/>
  <c r="CH944" i="10" s="1"/>
  <c r="BV925" i="10"/>
  <c r="BQ935" i="10"/>
  <c r="BW935" i="10" s="1"/>
  <c r="BR932" i="10"/>
  <c r="BU936" i="10"/>
  <c r="BY942" i="10"/>
  <c r="CI942" i="10" s="1"/>
  <c r="BY934" i="10"/>
  <c r="CI934" i="10" s="1"/>
  <c r="BV921" i="10"/>
  <c r="CB923" i="10"/>
  <c r="CB935" i="10"/>
  <c r="BR940" i="10"/>
  <c r="CB952" i="10"/>
  <c r="BS926" i="10"/>
  <c r="BZ938" i="10"/>
  <c r="CJ938" i="10" s="1"/>
  <c r="BT923" i="10"/>
  <c r="BV927" i="10"/>
  <c r="CE1057" i="10"/>
  <c r="BO1039" i="10"/>
  <c r="BV940" i="10"/>
  <c r="BT947" i="10"/>
  <c r="BV948" i="10"/>
  <c r="BQ932" i="10"/>
  <c r="BW932" i="10" s="1"/>
  <c r="BT946" i="10"/>
  <c r="BS952" i="10"/>
  <c r="BA364" i="10"/>
  <c r="BL364" i="10" s="1"/>
  <c r="AU364" i="10"/>
  <c r="CE1064" i="10"/>
  <c r="BO1046" i="10"/>
  <c r="AX382" i="10"/>
  <c r="AX377" i="10"/>
  <c r="AX378" i="10" s="1"/>
  <c r="AX379" i="10" s="1"/>
  <c r="AX380" i="10" s="1"/>
  <c r="AX381" i="10" s="1"/>
  <c r="BV930" i="10"/>
  <c r="BT943" i="10"/>
  <c r="BY925" i="10"/>
  <c r="CI925" i="10" s="1"/>
  <c r="BS943" i="10"/>
  <c r="BQ948" i="10"/>
  <c r="BW948" i="10" s="1"/>
  <c r="CB928" i="10"/>
  <c r="BR925" i="10"/>
  <c r="AY359" i="10"/>
  <c r="AH365" i="10"/>
  <c r="CE1049" i="10"/>
  <c r="BO1031" i="10"/>
  <c r="CE1059" i="10"/>
  <c r="BO1041" i="10"/>
  <c r="BU953" i="10"/>
  <c r="BQ939" i="10"/>
  <c r="BW939" i="10" s="1"/>
  <c r="BY948" i="10"/>
  <c r="CI948" i="10" s="1"/>
  <c r="BX926" i="10"/>
  <c r="CH926" i="10" s="1"/>
  <c r="CE1053" i="10"/>
  <c r="BO1035" i="10"/>
  <c r="AS364" i="10"/>
  <c r="AT364" i="10" s="1"/>
  <c r="BI364" i="10"/>
  <c r="BJ364" i="10" s="1"/>
  <c r="BK364" i="10" s="1"/>
  <c r="AK345" i="10"/>
  <c r="AP345" i="10"/>
  <c r="AO345" i="10"/>
  <c r="AJ345" i="10"/>
  <c r="AU345" i="10" s="1"/>
  <c r="AM345" i="10"/>
  <c r="AL345" i="10"/>
  <c r="AN345" i="10"/>
  <c r="AQ345" i="10"/>
  <c r="AR345" i="10"/>
  <c r="AS345" i="10" s="1"/>
  <c r="AT345" i="10" s="1"/>
  <c r="AK360" i="10"/>
  <c r="BB360" i="10" s="1"/>
  <c r="AR360" i="10"/>
  <c r="AJ360" i="10"/>
  <c r="AG361" i="10"/>
  <c r="AP360" i="10"/>
  <c r="BG360" i="10" s="1"/>
  <c r="AO360" i="10"/>
  <c r="BF360" i="10" s="1"/>
  <c r="AN360" i="10"/>
  <c r="BE360" i="10" s="1"/>
  <c r="AQ360" i="10"/>
  <c r="BH360" i="10" s="1"/>
  <c r="AM360" i="10"/>
  <c r="BD360" i="10" s="1"/>
  <c r="AL360" i="10"/>
  <c r="BC360" i="10" s="1"/>
  <c r="BU943" i="10"/>
  <c r="CE1062" i="10"/>
  <c r="BO1044" i="10"/>
  <c r="CE1054" i="10"/>
  <c r="BO1036" i="10"/>
  <c r="AK355" i="10"/>
  <c r="BB355" i="10" s="1"/>
  <c r="AR355" i="10"/>
  <c r="AJ355" i="10"/>
  <c r="AG356" i="10"/>
  <c r="AP355" i="10"/>
  <c r="BG355" i="10" s="1"/>
  <c r="AO355" i="10"/>
  <c r="BF355" i="10" s="1"/>
  <c r="AN355" i="10"/>
  <c r="BE355" i="10" s="1"/>
  <c r="AM355" i="10"/>
  <c r="BD355" i="10" s="1"/>
  <c r="AL355" i="10"/>
  <c r="BC355" i="10" s="1"/>
  <c r="AQ355" i="10"/>
  <c r="BH355" i="10" s="1"/>
  <c r="BY928" i="10"/>
  <c r="CI928" i="10" s="1"/>
  <c r="BQ949" i="10"/>
  <c r="BW949" i="10" s="1"/>
  <c r="BS923" i="10"/>
  <c r="BA344" i="10"/>
  <c r="BL344" i="10" s="1"/>
  <c r="AU344" i="10"/>
  <c r="BY936" i="10"/>
  <c r="CI936" i="10" s="1"/>
  <c r="BA359" i="10"/>
  <c r="BL359" i="10" s="1"/>
  <c r="AU359" i="10"/>
  <c r="BZ935" i="10"/>
  <c r="CJ935" i="10" s="1"/>
  <c r="CE1050" i="10"/>
  <c r="BO1032" i="10"/>
  <c r="CE1055" i="10"/>
  <c r="BO1037" i="10"/>
  <c r="BT936" i="10"/>
  <c r="BA354" i="10"/>
  <c r="BL354" i="10" s="1"/>
  <c r="AU354" i="10"/>
  <c r="CB929" i="10"/>
  <c r="CB930" i="10"/>
  <c r="CE1061" i="10"/>
  <c r="BO1043" i="10"/>
  <c r="BS924" i="10"/>
  <c r="AY344" i="10"/>
  <c r="AH350" i="10"/>
  <c r="AS344" i="10"/>
  <c r="AT344" i="10" s="1"/>
  <c r="BI344" i="10"/>
  <c r="BJ344" i="10" s="1"/>
  <c r="BK344" i="10" s="1"/>
  <c r="AS359" i="10"/>
  <c r="AT359" i="10" s="1"/>
  <c r="BI359" i="10"/>
  <c r="BJ359" i="10" s="1"/>
  <c r="BK359" i="10" s="1"/>
  <c r="CE1060" i="10"/>
  <c r="BO1042" i="10"/>
  <c r="BY939" i="10"/>
  <c r="CI939" i="10" s="1"/>
  <c r="BX930" i="10"/>
  <c r="CH930" i="10" s="1"/>
  <c r="AS354" i="10"/>
  <c r="AT354" i="10" s="1"/>
  <c r="BI354" i="10"/>
  <c r="BJ354" i="10" s="1"/>
  <c r="BK354" i="10" s="1"/>
  <c r="BU940" i="10"/>
  <c r="BZ943" i="10"/>
  <c r="CJ943" i="10" s="1"/>
  <c r="CE1063" i="10"/>
  <c r="BO1045" i="10"/>
  <c r="CB951" i="10"/>
  <c r="AY354" i="10"/>
  <c r="AH360" i="10"/>
  <c r="CE1052" i="10"/>
  <c r="BO1034" i="10"/>
  <c r="BU939" i="10"/>
  <c r="BZ954" i="10"/>
  <c r="CJ954" i="10" s="1"/>
  <c r="AY364" i="10"/>
  <c r="AH370" i="10"/>
  <c r="CE1065" i="10"/>
  <c r="BO1047" i="10"/>
  <c r="CB945" i="10"/>
  <c r="BX939" i="10"/>
  <c r="CH939" i="10" s="1"/>
  <c r="BQ950" i="10"/>
  <c r="BW950" i="10" s="1"/>
  <c r="BQ927" i="10"/>
  <c r="BW927" i="10" s="1"/>
  <c r="CE1051" i="10"/>
  <c r="BO1033" i="10"/>
  <c r="AK350" i="10"/>
  <c r="BB350" i="10" s="1"/>
  <c r="AR350" i="10"/>
  <c r="AJ350" i="10"/>
  <c r="AG351" i="10"/>
  <c r="AP350" i="10"/>
  <c r="BG350" i="10" s="1"/>
  <c r="AO350" i="10"/>
  <c r="BF350" i="10" s="1"/>
  <c r="AN350" i="10"/>
  <c r="BE350" i="10" s="1"/>
  <c r="AQ350" i="10"/>
  <c r="BH350" i="10" s="1"/>
  <c r="AM350" i="10"/>
  <c r="BD350" i="10" s="1"/>
  <c r="AL350" i="10"/>
  <c r="BC350" i="10" s="1"/>
  <c r="BT924" i="10"/>
  <c r="BV931" i="10"/>
  <c r="BT950" i="10"/>
  <c r="BS936" i="10"/>
  <c r="AY349" i="10"/>
  <c r="AH355" i="10"/>
  <c r="CE1073" i="10" l="1"/>
  <c r="BO1055" i="10"/>
  <c r="AY365" i="10"/>
  <c r="AH371" i="10"/>
  <c r="CE1075" i="10"/>
  <c r="BO1057" i="10"/>
  <c r="BV955" i="10"/>
  <c r="BZ948" i="10"/>
  <c r="CJ948" i="10" s="1"/>
  <c r="BS940" i="10"/>
  <c r="BY952" i="10"/>
  <c r="CI952" i="10" s="1"/>
  <c r="BS953" i="10"/>
  <c r="BS944" i="10"/>
  <c r="BY945" i="10"/>
  <c r="CI945" i="10" s="1"/>
  <c r="BZ940" i="10"/>
  <c r="CJ940" i="10" s="1"/>
  <c r="BX943" i="10"/>
  <c r="CH943" i="10" s="1"/>
  <c r="CB942" i="10"/>
  <c r="BR953" i="10"/>
  <c r="BU947" i="10"/>
  <c r="BR942" i="10"/>
  <c r="BU951" i="10"/>
  <c r="BZ955" i="10"/>
  <c r="CJ955" i="10" s="1"/>
  <c r="BX948" i="10"/>
  <c r="CH948" i="10" s="1"/>
  <c r="BR939" i="10"/>
  <c r="BX940" i="10"/>
  <c r="CH940" i="10" s="1"/>
  <c r="BY940" i="10"/>
  <c r="CI940" i="10" s="1"/>
  <c r="BU950" i="10"/>
  <c r="BZ945" i="10"/>
  <c r="CJ945" i="10" s="1"/>
  <c r="BR941" i="10"/>
  <c r="BQ951" i="10"/>
  <c r="BW951" i="10" s="1"/>
  <c r="BR952" i="10"/>
  <c r="BX942" i="10"/>
  <c r="CH942" i="10" s="1"/>
  <c r="BX949" i="10"/>
  <c r="CH949" i="10" s="1"/>
  <c r="BV942" i="10"/>
  <c r="BV953" i="10"/>
  <c r="BY946" i="10"/>
  <c r="CI946" i="10" s="1"/>
  <c r="BU949" i="10"/>
  <c r="BQ945" i="10"/>
  <c r="BW945" i="10" s="1"/>
  <c r="BZ949" i="10"/>
  <c r="CJ949" i="10" s="1"/>
  <c r="BQ943" i="10"/>
  <c r="BW943" i="10" s="1"/>
  <c r="BX950" i="10"/>
  <c r="CH950" i="10" s="1"/>
  <c r="CB948" i="10"/>
  <c r="BR945" i="10"/>
  <c r="BT945" i="10"/>
  <c r="BV947" i="10"/>
  <c r="BQ954" i="10"/>
  <c r="BW954" i="10" s="1"/>
  <c r="BR955" i="10"/>
  <c r="BY951" i="10"/>
  <c r="CI951" i="10" s="1"/>
  <c r="BV950" i="10"/>
  <c r="BT942" i="10"/>
  <c r="BR949" i="10"/>
  <c r="BT941" i="10"/>
  <c r="BU942" i="10"/>
  <c r="BT955" i="10"/>
  <c r="BT940" i="10"/>
  <c r="BU946" i="10"/>
  <c r="BQ952" i="10"/>
  <c r="BW952" i="10" s="1"/>
  <c r="BS949" i="10"/>
  <c r="BY953" i="10"/>
  <c r="CI953" i="10" s="1"/>
  <c r="BX951" i="10"/>
  <c r="CH951" i="10" s="1"/>
  <c r="BU941" i="10"/>
  <c r="BQ940" i="10"/>
  <c r="BW940" i="10" s="1"/>
  <c r="BU948" i="10"/>
  <c r="CB941" i="10"/>
  <c r="BX952" i="10"/>
  <c r="CH952" i="10" s="1"/>
  <c r="BR946" i="10"/>
  <c r="BV951" i="10"/>
  <c r="BY947" i="10"/>
  <c r="CI947" i="10" s="1"/>
  <c r="CB955" i="10"/>
  <c r="BQ946" i="10"/>
  <c r="BW946" i="10" s="1"/>
  <c r="BU945" i="10"/>
  <c r="BU955" i="10"/>
  <c r="BS947" i="10"/>
  <c r="BT938" i="10"/>
  <c r="BQ947" i="10"/>
  <c r="BW947" i="10" s="1"/>
  <c r="BS941" i="10"/>
  <c r="BQ944" i="10"/>
  <c r="BW944" i="10" s="1"/>
  <c r="BX941" i="10"/>
  <c r="CH941" i="10" s="1"/>
  <c r="BT954" i="10"/>
  <c r="CB938" i="10"/>
  <c r="BX945" i="10"/>
  <c r="CH945" i="10" s="1"/>
  <c r="BV952" i="10"/>
  <c r="BQ953" i="10"/>
  <c r="BW953" i="10" s="1"/>
  <c r="BY944" i="10"/>
  <c r="CI944" i="10" s="1"/>
  <c r="BS942" i="10"/>
  <c r="BV945" i="10"/>
  <c r="CB950" i="10"/>
  <c r="BS938" i="10"/>
  <c r="BZ946" i="10"/>
  <c r="CJ946" i="10" s="1"/>
  <c r="BU954" i="10"/>
  <c r="BZ939" i="10"/>
  <c r="CJ939" i="10" s="1"/>
  <c r="BV943" i="10"/>
  <c r="BR947" i="10"/>
  <c r="BX938" i="10"/>
  <c r="CH938" i="10" s="1"/>
  <c r="BS951" i="10"/>
  <c r="BR943" i="10"/>
  <c r="BY943" i="10"/>
  <c r="CI943" i="10" s="1"/>
  <c r="AK366" i="10"/>
  <c r="BB366" i="10" s="1"/>
  <c r="AR366" i="10"/>
  <c r="AJ366" i="10"/>
  <c r="AG367" i="10"/>
  <c r="AP366" i="10"/>
  <c r="BG366" i="10" s="1"/>
  <c r="AO366" i="10"/>
  <c r="BF366" i="10" s="1"/>
  <c r="AN366" i="10"/>
  <c r="BE366" i="10" s="1"/>
  <c r="AQ366" i="10"/>
  <c r="BH366" i="10" s="1"/>
  <c r="AM366" i="10"/>
  <c r="BD366" i="10" s="1"/>
  <c r="AL366" i="10"/>
  <c r="BC366" i="10" s="1"/>
  <c r="AS350" i="10"/>
  <c r="AT350" i="10" s="1"/>
  <c r="BI350" i="10"/>
  <c r="BJ350" i="10" s="1"/>
  <c r="BK350" i="10" s="1"/>
  <c r="AY360" i="10"/>
  <c r="AH366" i="10"/>
  <c r="CE1078" i="10"/>
  <c r="BO1060" i="10"/>
  <c r="AK356" i="10"/>
  <c r="BB356" i="10" s="1"/>
  <c r="AR356" i="10"/>
  <c r="AJ356" i="10"/>
  <c r="AG357" i="10"/>
  <c r="AP356" i="10"/>
  <c r="BG356" i="10" s="1"/>
  <c r="AO356" i="10"/>
  <c r="BF356" i="10" s="1"/>
  <c r="AN356" i="10"/>
  <c r="BE356" i="10" s="1"/>
  <c r="AQ356" i="10"/>
  <c r="BH356" i="10" s="1"/>
  <c r="AM356" i="10"/>
  <c r="BD356" i="10" s="1"/>
  <c r="AL356" i="10"/>
  <c r="BC356" i="10" s="1"/>
  <c r="BQ955" i="10"/>
  <c r="BW955" i="10" s="1"/>
  <c r="BA365" i="10"/>
  <c r="BL365" i="10" s="1"/>
  <c r="AU365" i="10"/>
  <c r="CE1083" i="10"/>
  <c r="BO1065" i="10"/>
  <c r="BS954" i="10"/>
  <c r="BA355" i="10"/>
  <c r="BL355" i="10" s="1"/>
  <c r="AU355" i="10"/>
  <c r="CE1080" i="10"/>
  <c r="BO1062" i="10"/>
  <c r="CE1082" i="10"/>
  <c r="BO1064" i="10"/>
  <c r="BR954" i="10"/>
  <c r="AS365" i="10"/>
  <c r="AT365" i="10" s="1"/>
  <c r="BI365" i="10"/>
  <c r="BJ365" i="10" s="1"/>
  <c r="BK365" i="10" s="1"/>
  <c r="CE1081" i="10"/>
  <c r="BO1063" i="10"/>
  <c r="CE1079" i="10"/>
  <c r="BO1061" i="10"/>
  <c r="AS355" i="10"/>
  <c r="AT355" i="10" s="1"/>
  <c r="BI355" i="10"/>
  <c r="BJ355" i="10" s="1"/>
  <c r="BK355" i="10" s="1"/>
  <c r="CE1072" i="10"/>
  <c r="BO1054" i="10"/>
  <c r="CE1067" i="10"/>
  <c r="BO1049" i="10"/>
  <c r="BX955" i="10"/>
  <c r="CH955" i="10" s="1"/>
  <c r="AK371" i="10"/>
  <c r="BB371" i="10" s="1"/>
  <c r="AR371" i="10"/>
  <c r="AJ371" i="10"/>
  <c r="AG372" i="10"/>
  <c r="AP371" i="10"/>
  <c r="BG371" i="10" s="1"/>
  <c r="AO371" i="10"/>
  <c r="BF371" i="10" s="1"/>
  <c r="AM371" i="10"/>
  <c r="BD371" i="10" s="1"/>
  <c r="AL371" i="10"/>
  <c r="BC371" i="10" s="1"/>
  <c r="AQ371" i="10"/>
  <c r="BH371" i="10" s="1"/>
  <c r="AN371" i="10"/>
  <c r="BE371" i="10" s="1"/>
  <c r="CE1074" i="10"/>
  <c r="BO1056" i="10"/>
  <c r="BV954" i="10"/>
  <c r="BS955" i="10"/>
  <c r="AK376" i="10"/>
  <c r="BB376" i="10" s="1"/>
  <c r="AG382" i="10"/>
  <c r="AR376" i="10"/>
  <c r="AJ376" i="10"/>
  <c r="AG377" i="10"/>
  <c r="AP376" i="10"/>
  <c r="BG376" i="10" s="1"/>
  <c r="AO376" i="10"/>
  <c r="BF376" i="10" s="1"/>
  <c r="AN376" i="10"/>
  <c r="BE376" i="10" s="1"/>
  <c r="AM376" i="10"/>
  <c r="BD376" i="10" s="1"/>
  <c r="AL376" i="10"/>
  <c r="BC376" i="10" s="1"/>
  <c r="AQ376" i="10"/>
  <c r="BH376" i="10" s="1"/>
  <c r="CE1076" i="10"/>
  <c r="BO1058" i="10"/>
  <c r="CE1084" i="10"/>
  <c r="BO1066" i="10"/>
  <c r="CE1068" i="10"/>
  <c r="BO1050" i="10"/>
  <c r="CB954" i="10"/>
  <c r="AK361" i="10"/>
  <c r="BB361" i="10" s="1"/>
  <c r="AR361" i="10"/>
  <c r="AJ361" i="10"/>
  <c r="AG362" i="10"/>
  <c r="AP361" i="10"/>
  <c r="BG361" i="10" s="1"/>
  <c r="AO361" i="10"/>
  <c r="BF361" i="10" s="1"/>
  <c r="AN361" i="10"/>
  <c r="BE361" i="10" s="1"/>
  <c r="AQ361" i="10"/>
  <c r="BH361" i="10" s="1"/>
  <c r="AM361" i="10"/>
  <c r="BD361" i="10" s="1"/>
  <c r="AL361" i="10"/>
  <c r="BC361" i="10" s="1"/>
  <c r="BY954" i="10"/>
  <c r="CI954" i="10" s="1"/>
  <c r="BA370" i="10"/>
  <c r="BL370" i="10" s="1"/>
  <c r="AU370" i="10"/>
  <c r="BY955" i="10"/>
  <c r="CI955" i="10" s="1"/>
  <c r="AK351" i="10"/>
  <c r="AL351" i="10"/>
  <c r="AP351" i="10"/>
  <c r="AO351" i="10"/>
  <c r="AJ351" i="10"/>
  <c r="AU351" i="10" s="1"/>
  <c r="AM351" i="10"/>
  <c r="AN351" i="10"/>
  <c r="AQ351" i="10"/>
  <c r="AR351" i="10"/>
  <c r="AS351" i="10" s="1"/>
  <c r="AT351" i="10" s="1"/>
  <c r="AY370" i="10"/>
  <c r="AH376" i="10"/>
  <c r="CE1070" i="10"/>
  <c r="BO1052" i="10"/>
  <c r="AY350" i="10"/>
  <c r="AH356" i="10"/>
  <c r="BA360" i="10"/>
  <c r="BL360" i="10" s="1"/>
  <c r="AU360" i="10"/>
  <c r="CE1071" i="10"/>
  <c r="BO1053" i="10"/>
  <c r="CE1077" i="10"/>
  <c r="BO1059" i="10"/>
  <c r="AS370" i="10"/>
  <c r="AT370" i="10" s="1"/>
  <c r="BI370" i="10"/>
  <c r="BJ370" i="10" s="1"/>
  <c r="BK370" i="10" s="1"/>
  <c r="AY355" i="10"/>
  <c r="AH361" i="10"/>
  <c r="BA350" i="10"/>
  <c r="BL350" i="10" s="1"/>
  <c r="AU350" i="10"/>
  <c r="CE1069" i="10"/>
  <c r="BO1051" i="10"/>
  <c r="BX954" i="10"/>
  <c r="CH954" i="10" s="1"/>
  <c r="AS360" i="10"/>
  <c r="AT360" i="10" s="1"/>
  <c r="BI360" i="10"/>
  <c r="BJ360" i="10" s="1"/>
  <c r="BK360" i="10" s="1"/>
  <c r="BQ965" i="10"/>
  <c r="BW965" i="10" s="1"/>
  <c r="AX388" i="10"/>
  <c r="AX383" i="10"/>
  <c r="AX384" i="10" s="1"/>
  <c r="AX385" i="10" s="1"/>
  <c r="AX386" i="10" s="1"/>
  <c r="AX387" i="10" s="1"/>
  <c r="BT973" i="10"/>
  <c r="BQ969" i="10"/>
  <c r="BW969" i="10" s="1"/>
  <c r="AY345" i="10"/>
  <c r="AH351" i="10"/>
  <c r="AY361" i="10" l="1"/>
  <c r="AH367" i="10"/>
  <c r="BX967" i="10"/>
  <c r="CH967" i="10" s="1"/>
  <c r="BS962" i="10"/>
  <c r="BA376" i="10"/>
  <c r="BL376" i="10" s="1"/>
  <c r="AU376" i="10"/>
  <c r="BQ959" i="10"/>
  <c r="BW959" i="10" s="1"/>
  <c r="BV959" i="10"/>
  <c r="CE1100" i="10"/>
  <c r="BO1082" i="10"/>
  <c r="BV965" i="10"/>
  <c r="BX961" i="10"/>
  <c r="CH961" i="10" s="1"/>
  <c r="BT972" i="10"/>
  <c r="CB960" i="10"/>
  <c r="BQ957" i="10"/>
  <c r="BW957" i="10" s="1"/>
  <c r="BR972" i="10"/>
  <c r="BR967" i="10"/>
  <c r="BQ963" i="10"/>
  <c r="BW963" i="10" s="1"/>
  <c r="BR973" i="10"/>
  <c r="CB963" i="10"/>
  <c r="BT971" i="10"/>
  <c r="BV963" i="10"/>
  <c r="BY968" i="10"/>
  <c r="CI968" i="10" s="1"/>
  <c r="BQ960" i="10"/>
  <c r="BW960" i="10" s="1"/>
  <c r="AY356" i="10"/>
  <c r="AH362" i="10"/>
  <c r="AH382" i="10"/>
  <c r="AY376" i="10"/>
  <c r="AS376" i="10"/>
  <c r="AT376" i="10" s="1"/>
  <c r="BI376" i="10"/>
  <c r="BJ376" i="10" s="1"/>
  <c r="BK376" i="10" s="1"/>
  <c r="BV970" i="10"/>
  <c r="AK372" i="10"/>
  <c r="BB372" i="10" s="1"/>
  <c r="AR372" i="10"/>
  <c r="AJ372" i="10"/>
  <c r="AG373" i="10"/>
  <c r="AP372" i="10"/>
  <c r="BG372" i="10" s="1"/>
  <c r="AO372" i="10"/>
  <c r="BF372" i="10" s="1"/>
  <c r="AN372" i="10"/>
  <c r="BE372" i="10" s="1"/>
  <c r="AQ372" i="10"/>
  <c r="BH372" i="10" s="1"/>
  <c r="AM372" i="10"/>
  <c r="BD372" i="10" s="1"/>
  <c r="AL372" i="10"/>
  <c r="BC372" i="10" s="1"/>
  <c r="BS972" i="10"/>
  <c r="BV967" i="10"/>
  <c r="BX964" i="10"/>
  <c r="CH964" i="10" s="1"/>
  <c r="BS967" i="10"/>
  <c r="BV966" i="10"/>
  <c r="BY966" i="10"/>
  <c r="CI966" i="10" s="1"/>
  <c r="BR963" i="10"/>
  <c r="BS959" i="10"/>
  <c r="BU957" i="10"/>
  <c r="BX965" i="10"/>
  <c r="CH965" i="10" s="1"/>
  <c r="BU965" i="10"/>
  <c r="CB957" i="10"/>
  <c r="BZ968" i="10"/>
  <c r="CJ968" i="10" s="1"/>
  <c r="BT970" i="10"/>
  <c r="AY351" i="10"/>
  <c r="AH357" i="10"/>
  <c r="BU970" i="10"/>
  <c r="CE1102" i="10"/>
  <c r="BO1084" i="10"/>
  <c r="AQ382" i="10"/>
  <c r="BH382" i="10" s="1"/>
  <c r="AJ382" i="10"/>
  <c r="AR382" i="10"/>
  <c r="AO382" i="10"/>
  <c r="BF382" i="10" s="1"/>
  <c r="AN382" i="10"/>
  <c r="BE382" i="10" s="1"/>
  <c r="AG388" i="10"/>
  <c r="AM382" i="10"/>
  <c r="BD382" i="10" s="1"/>
  <c r="AL382" i="10"/>
  <c r="BC382" i="10" s="1"/>
  <c r="AG383" i="10"/>
  <c r="AK382" i="10"/>
  <c r="BB382" i="10" s="1"/>
  <c r="AP382" i="10"/>
  <c r="BG382" i="10" s="1"/>
  <c r="BU963" i="10"/>
  <c r="BA371" i="10"/>
  <c r="BL371" i="10" s="1"/>
  <c r="AU371" i="10"/>
  <c r="BQ966" i="10"/>
  <c r="BW966" i="10" s="1"/>
  <c r="BS987" i="10"/>
  <c r="BU967" i="10"/>
  <c r="BS971" i="10"/>
  <c r="AP357" i="10"/>
  <c r="AO357" i="10"/>
  <c r="AJ357" i="10"/>
  <c r="AU357" i="10" s="1"/>
  <c r="AM357" i="10"/>
  <c r="AL357" i="10"/>
  <c r="AK357" i="10"/>
  <c r="AQ357" i="10"/>
  <c r="AN357" i="10"/>
  <c r="AR357" i="10"/>
  <c r="AS357" i="10" s="1"/>
  <c r="AT357" i="10" s="1"/>
  <c r="AY366" i="10"/>
  <c r="AH372" i="10"/>
  <c r="AK367" i="10"/>
  <c r="BB367" i="10" s="1"/>
  <c r="AR367" i="10"/>
  <c r="AJ367" i="10"/>
  <c r="AG368" i="10"/>
  <c r="AP367" i="10"/>
  <c r="BG367" i="10" s="1"/>
  <c r="AO367" i="10"/>
  <c r="BF367" i="10" s="1"/>
  <c r="AN367" i="10"/>
  <c r="BE367" i="10" s="1"/>
  <c r="AM367" i="10"/>
  <c r="BD367" i="10" s="1"/>
  <c r="AL367" i="10"/>
  <c r="BC367" i="10" s="1"/>
  <c r="AQ367" i="10"/>
  <c r="BH367" i="10" s="1"/>
  <c r="BZ964" i="10"/>
  <c r="CJ964" i="10" s="1"/>
  <c r="BR961" i="10"/>
  <c r="BU982" i="10"/>
  <c r="BX956" i="10"/>
  <c r="CH956" i="10" s="1"/>
  <c r="BV960" i="10"/>
  <c r="CB956" i="10"/>
  <c r="BZ958" i="10"/>
  <c r="CJ958" i="10" s="1"/>
  <c r="BZ959" i="10"/>
  <c r="CJ959" i="10" s="1"/>
  <c r="CB972" i="10"/>
  <c r="BV989" i="10"/>
  <c r="BZ967" i="10"/>
  <c r="CJ967" i="10" s="1"/>
  <c r="BR965" i="10"/>
  <c r="CB967" i="10"/>
  <c r="BR964" i="10"/>
  <c r="BU977" i="10"/>
  <c r="BX988" i="10"/>
  <c r="CH988" i="10" s="1"/>
  <c r="BZ978" i="10"/>
  <c r="CJ978" i="10" s="1"/>
  <c r="BX991" i="10"/>
  <c r="CH991" i="10" s="1"/>
  <c r="BS980" i="10"/>
  <c r="BY963" i="10"/>
  <c r="CI963" i="10" s="1"/>
  <c r="BY971" i="10"/>
  <c r="CI971" i="10" s="1"/>
  <c r="BX990" i="10"/>
  <c r="CH990" i="10" s="1"/>
  <c r="BV983" i="10"/>
  <c r="BT985" i="10"/>
  <c r="BQ986" i="10"/>
  <c r="BW986" i="10" s="1"/>
  <c r="BR985" i="10"/>
  <c r="BV991" i="10"/>
  <c r="BQ971" i="10"/>
  <c r="BW971" i="10" s="1"/>
  <c r="CB970" i="10"/>
  <c r="BU985" i="10"/>
  <c r="BU980" i="10"/>
  <c r="BR968" i="10"/>
  <c r="BY977" i="10"/>
  <c r="CI977" i="10" s="1"/>
  <c r="BX985" i="10"/>
  <c r="CH985" i="10" s="1"/>
  <c r="BV986" i="10"/>
  <c r="BT990" i="10"/>
  <c r="BY979" i="10"/>
  <c r="CI979" i="10" s="1"/>
  <c r="BT966" i="10"/>
  <c r="BS961" i="10"/>
  <c r="BT983" i="10"/>
  <c r="CB962" i="10"/>
  <c r="BZ984" i="10"/>
  <c r="CJ984" i="10" s="1"/>
  <c r="CB981" i="10"/>
  <c r="AK362" i="10"/>
  <c r="BB362" i="10" s="1"/>
  <c r="AR362" i="10"/>
  <c r="AJ362" i="10"/>
  <c r="AG363" i="10"/>
  <c r="AP362" i="10"/>
  <c r="BG362" i="10" s="1"/>
  <c r="AO362" i="10"/>
  <c r="BF362" i="10" s="1"/>
  <c r="AN362" i="10"/>
  <c r="BE362" i="10" s="1"/>
  <c r="AQ362" i="10"/>
  <c r="BH362" i="10" s="1"/>
  <c r="AM362" i="10"/>
  <c r="BD362" i="10" s="1"/>
  <c r="AL362" i="10"/>
  <c r="BC362" i="10" s="1"/>
  <c r="BQ977" i="10"/>
  <c r="BW977" i="10" s="1"/>
  <c r="BX968" i="10"/>
  <c r="CH968" i="10" s="1"/>
  <c r="BQ979" i="10"/>
  <c r="BW979" i="10" s="1"/>
  <c r="BZ982" i="10"/>
  <c r="CJ982" i="10" s="1"/>
  <c r="AS371" i="10"/>
  <c r="AT371" i="10" s="1"/>
  <c r="BI371" i="10"/>
  <c r="BJ371" i="10" s="1"/>
  <c r="BK371" i="10" s="1"/>
  <c r="BR974" i="10"/>
  <c r="BT967" i="10"/>
  <c r="CB980" i="10"/>
  <c r="BT980" i="10"/>
  <c r="BZ986" i="10"/>
  <c r="CJ986" i="10" s="1"/>
  <c r="BZ969" i="10"/>
  <c r="CJ969" i="10" s="1"/>
  <c r="CB983" i="10"/>
  <c r="BQ984" i="10"/>
  <c r="BW984" i="10" s="1"/>
  <c r="BY984" i="10"/>
  <c r="CI984" i="10" s="1"/>
  <c r="BA356" i="10"/>
  <c r="BL356" i="10" s="1"/>
  <c r="AU356" i="10"/>
  <c r="BA366" i="10"/>
  <c r="BL366" i="10" s="1"/>
  <c r="AU366" i="10"/>
  <c r="BT959" i="10"/>
  <c r="BX962" i="10"/>
  <c r="CH962" i="10" s="1"/>
  <c r="BY967" i="10"/>
  <c r="CI967" i="10" s="1"/>
  <c r="CB965" i="10"/>
  <c r="BY975" i="10"/>
  <c r="CI975" i="10" s="1"/>
  <c r="BS969" i="10"/>
  <c r="BQ975" i="10"/>
  <c r="BW975" i="10" s="1"/>
  <c r="CB968" i="10"/>
  <c r="BQ970" i="10"/>
  <c r="BW970" i="10" s="1"/>
  <c r="BV973" i="10"/>
  <c r="CB969" i="10"/>
  <c r="BS965" i="10"/>
  <c r="BQ968" i="10"/>
  <c r="BW968" i="10" s="1"/>
  <c r="BU981" i="10"/>
  <c r="BZ960" i="10"/>
  <c r="CJ960" i="10" s="1"/>
  <c r="BS975" i="10"/>
  <c r="BY969" i="10"/>
  <c r="CI969" i="10" s="1"/>
  <c r="BT989" i="10"/>
  <c r="BU959" i="10"/>
  <c r="BV961" i="10"/>
  <c r="CB984" i="10"/>
  <c r="BQ973" i="10"/>
  <c r="BW973" i="10" s="1"/>
  <c r="BX986" i="10"/>
  <c r="CH986" i="10" s="1"/>
  <c r="BU991" i="10"/>
  <c r="BS970" i="10"/>
  <c r="BY973" i="10"/>
  <c r="CI973" i="10" s="1"/>
  <c r="CE1089" i="10"/>
  <c r="BO1071" i="10"/>
  <c r="BS982" i="10"/>
  <c r="BX970" i="10"/>
  <c r="CH970" i="10" s="1"/>
  <c r="BA361" i="10"/>
  <c r="BL361" i="10" s="1"/>
  <c r="AU361" i="10"/>
  <c r="BS989" i="10"/>
  <c r="BV968" i="10"/>
  <c r="BU986" i="10"/>
  <c r="CE1085" i="10"/>
  <c r="BO1067" i="10"/>
  <c r="BU978" i="10"/>
  <c r="BX963" i="10"/>
  <c r="CH963" i="10" s="1"/>
  <c r="BU968" i="10"/>
  <c r="AS356" i="10"/>
  <c r="AT356" i="10" s="1"/>
  <c r="BI356" i="10"/>
  <c r="BJ356" i="10" s="1"/>
  <c r="BK356" i="10" s="1"/>
  <c r="AS366" i="10"/>
  <c r="AT366" i="10" s="1"/>
  <c r="BI366" i="10"/>
  <c r="BJ366" i="10" s="1"/>
  <c r="BK366" i="10" s="1"/>
  <c r="BY974" i="10"/>
  <c r="CI974" i="10" s="1"/>
  <c r="BX976" i="10"/>
  <c r="CH976" i="10" s="1"/>
  <c r="BU974" i="10"/>
  <c r="BQ962" i="10"/>
  <c r="BW962" i="10" s="1"/>
  <c r="BT962" i="10"/>
  <c r="BY980" i="10"/>
  <c r="CI980" i="10" s="1"/>
  <c r="BY960" i="10"/>
  <c r="CI960" i="10" s="1"/>
  <c r="BU979" i="10"/>
  <c r="BX971" i="10"/>
  <c r="CH971" i="10" s="1"/>
  <c r="BT960" i="10"/>
  <c r="CB964" i="10"/>
  <c r="BR970" i="10"/>
  <c r="BQ967" i="10"/>
  <c r="BW967" i="10" s="1"/>
  <c r="BX960" i="10"/>
  <c r="CH960" i="10" s="1"/>
  <c r="BV971" i="10"/>
  <c r="BR959" i="10"/>
  <c r="BR956" i="10"/>
  <c r="BR958" i="10"/>
  <c r="BX981" i="10"/>
  <c r="CH981" i="10" s="1"/>
  <c r="BX972" i="10"/>
  <c r="CH972" i="10" s="1"/>
  <c r="BV969" i="10"/>
  <c r="BY970" i="10"/>
  <c r="CI970" i="10" s="1"/>
  <c r="CB982" i="10"/>
  <c r="CE1087" i="10"/>
  <c r="BO1069" i="10"/>
  <c r="BY961" i="10"/>
  <c r="CI961" i="10" s="1"/>
  <c r="BZ983" i="10"/>
  <c r="CJ983" i="10" s="1"/>
  <c r="BZ980" i="10"/>
  <c r="CJ980" i="10" s="1"/>
  <c r="CB987" i="10"/>
  <c r="BS991" i="10"/>
  <c r="CE1095" i="10"/>
  <c r="BO1077" i="10"/>
  <c r="BZ972" i="10"/>
  <c r="CJ972" i="10" s="1"/>
  <c r="CB990" i="10"/>
  <c r="AS361" i="10"/>
  <c r="AT361" i="10" s="1"/>
  <c r="BI361" i="10"/>
  <c r="BJ361" i="10" s="1"/>
  <c r="BK361" i="10" s="1"/>
  <c r="CE1086" i="10"/>
  <c r="BO1068" i="10"/>
  <c r="BY981" i="10"/>
  <c r="CI981" i="10" s="1"/>
  <c r="BV974" i="10"/>
  <c r="BY964" i="10"/>
  <c r="CI964" i="10" s="1"/>
  <c r="BT986" i="10"/>
  <c r="CE1101" i="10"/>
  <c r="BO1083" i="10"/>
  <c r="BQ974" i="10"/>
  <c r="BW974" i="10" s="1"/>
  <c r="CB986" i="10"/>
  <c r="BR981" i="10"/>
  <c r="BS981" i="10"/>
  <c r="BQ958" i="10"/>
  <c r="BW958" i="10" s="1"/>
  <c r="BX980" i="10"/>
  <c r="CH980" i="10" s="1"/>
  <c r="BQ991" i="10"/>
  <c r="BW991" i="10" s="1"/>
  <c r="BS960" i="10"/>
  <c r="BY972" i="10"/>
  <c r="CI972" i="10" s="1"/>
  <c r="BZ975" i="10"/>
  <c r="CJ975" i="10" s="1"/>
  <c r="BU962" i="10"/>
  <c r="BR960" i="10"/>
  <c r="BS978" i="10"/>
  <c r="BX982" i="10"/>
  <c r="CH982" i="10" s="1"/>
  <c r="BT982" i="10"/>
  <c r="BX966" i="10"/>
  <c r="CH966" i="10" s="1"/>
  <c r="BY959" i="10"/>
  <c r="CI959" i="10" s="1"/>
  <c r="CB958" i="10"/>
  <c r="CB979" i="10"/>
  <c r="BZ965" i="10"/>
  <c r="CJ965" i="10" s="1"/>
  <c r="BY956" i="10"/>
  <c r="CI956" i="10" s="1"/>
  <c r="BU976" i="10"/>
  <c r="BQ972" i="10"/>
  <c r="BW972" i="10" s="1"/>
  <c r="BZ971" i="10"/>
  <c r="CJ971" i="10" s="1"/>
  <c r="BT979" i="10"/>
  <c r="BS963" i="10"/>
  <c r="BT981" i="10"/>
  <c r="BT963" i="10"/>
  <c r="BX959" i="10"/>
  <c r="CH959" i="10" s="1"/>
  <c r="BX983" i="10"/>
  <c r="CH983" i="10" s="1"/>
  <c r="BR977" i="10"/>
  <c r="BX984" i="10"/>
  <c r="CH984" i="10" s="1"/>
  <c r="AX394" i="10"/>
  <c r="AX389" i="10"/>
  <c r="AX390" i="10" s="1"/>
  <c r="AX391" i="10" s="1"/>
  <c r="AX392" i="10" s="1"/>
  <c r="AX393" i="10" s="1"/>
  <c r="BY990" i="10"/>
  <c r="CI990" i="10" s="1"/>
  <c r="BY965" i="10"/>
  <c r="CI965" i="10" s="1"/>
  <c r="CB991" i="10"/>
  <c r="BY991" i="10"/>
  <c r="CI991" i="10" s="1"/>
  <c r="BQ978" i="10"/>
  <c r="BW978" i="10" s="1"/>
  <c r="CE1088" i="10"/>
  <c r="BO1070" i="10"/>
  <c r="BR988" i="10"/>
  <c r="BY987" i="10"/>
  <c r="CI987" i="10" s="1"/>
  <c r="BV978" i="10"/>
  <c r="BV977" i="10"/>
  <c r="CE1094" i="10"/>
  <c r="BO1076" i="10"/>
  <c r="BS983" i="10"/>
  <c r="BY989" i="10"/>
  <c r="CI989" i="10" s="1"/>
  <c r="BR969" i="10"/>
  <c r="BU973" i="10"/>
  <c r="CE1090" i="10"/>
  <c r="BO1072" i="10"/>
  <c r="BS988" i="10"/>
  <c r="BS973" i="10"/>
  <c r="CE1098" i="10"/>
  <c r="BO1080" i="10"/>
  <c r="CB989" i="10"/>
  <c r="BT987" i="10"/>
  <c r="BX978" i="10"/>
  <c r="CH978" i="10" s="1"/>
  <c r="BY982" i="10"/>
  <c r="CI982" i="10" s="1"/>
  <c r="BS976" i="10"/>
  <c r="BR978" i="10"/>
  <c r="BQ976" i="10"/>
  <c r="BW976" i="10" s="1"/>
  <c r="BV972" i="10"/>
  <c r="BU971" i="10"/>
  <c r="BX969" i="10"/>
  <c r="CH969" i="10" s="1"/>
  <c r="BS966" i="10"/>
  <c r="BQ956" i="10"/>
  <c r="BW956" i="10" s="1"/>
  <c r="BT965" i="10"/>
  <c r="BX958" i="10"/>
  <c r="CH958" i="10" s="1"/>
  <c r="CB977" i="10"/>
  <c r="CB975" i="10"/>
  <c r="BZ962" i="10"/>
  <c r="CJ962" i="10" s="1"/>
  <c r="CB959" i="10"/>
  <c r="BU975" i="10"/>
  <c r="CB976" i="10"/>
  <c r="BY976" i="10"/>
  <c r="CI976" i="10" s="1"/>
  <c r="BQ964" i="10"/>
  <c r="BW964" i="10" s="1"/>
  <c r="BT978" i="10"/>
  <c r="CE1093" i="10"/>
  <c r="BO1075" i="10"/>
  <c r="AY371" i="10"/>
  <c r="AH377" i="10"/>
  <c r="CE1091" i="10"/>
  <c r="BO1073" i="10"/>
  <c r="BR980" i="10"/>
  <c r="CB961" i="10"/>
  <c r="BZ974" i="10"/>
  <c r="CJ974" i="10" s="1"/>
  <c r="BZ973" i="10"/>
  <c r="CJ973" i="10" s="1"/>
  <c r="BZ966" i="10"/>
  <c r="CJ966" i="10" s="1"/>
  <c r="BT991" i="10"/>
  <c r="BS990" i="10"/>
  <c r="AK377" i="10"/>
  <c r="BB377" i="10" s="1"/>
  <c r="AR377" i="10"/>
  <c r="AJ377" i="10"/>
  <c r="AG378" i="10"/>
  <c r="AP377" i="10"/>
  <c r="BG377" i="10" s="1"/>
  <c r="AO377" i="10"/>
  <c r="BF377" i="10" s="1"/>
  <c r="AM377" i="10"/>
  <c r="BD377" i="10" s="1"/>
  <c r="AL377" i="10"/>
  <c r="BC377" i="10" s="1"/>
  <c r="AQ377" i="10"/>
  <c r="BH377" i="10" s="1"/>
  <c r="AN377" i="10"/>
  <c r="BE377" i="10" s="1"/>
  <c r="BU987" i="10"/>
  <c r="BS968" i="10"/>
  <c r="BX974" i="10"/>
  <c r="CH974" i="10" s="1"/>
  <c r="CE1092" i="10"/>
  <c r="BO1074" i="10"/>
  <c r="BR975" i="10"/>
  <c r="BY986" i="10"/>
  <c r="CI986" i="10" s="1"/>
  <c r="BZ970" i="10"/>
  <c r="CJ970" i="10" s="1"/>
  <c r="BR989" i="10"/>
  <c r="CE1097" i="10"/>
  <c r="BO1079" i="10"/>
  <c r="CE1099" i="10"/>
  <c r="BO1081" i="10"/>
  <c r="BY988" i="10"/>
  <c r="CI988" i="10" s="1"/>
  <c r="CB988" i="10"/>
  <c r="CB971" i="10"/>
  <c r="BZ963" i="10"/>
  <c r="CJ963" i="10" s="1"/>
  <c r="BZ977" i="10"/>
  <c r="CJ977" i="10" s="1"/>
  <c r="BU988" i="10"/>
  <c r="CE1096" i="10"/>
  <c r="BO1078" i="10"/>
  <c r="BV958" i="10"/>
  <c r="BZ981" i="10"/>
  <c r="CJ981" i="10" s="1"/>
  <c r="BS974" i="10"/>
  <c r="BX973" i="10"/>
  <c r="CH973" i="10" s="1"/>
  <c r="BZ990" i="10"/>
  <c r="CJ990" i="10" s="1"/>
  <c r="BV980" i="10"/>
  <c r="BU972" i="10"/>
  <c r="BU960" i="10"/>
  <c r="BS958" i="10"/>
  <c r="BV962" i="10"/>
  <c r="BX979" i="10"/>
  <c r="CH979" i="10" s="1"/>
  <c r="BR991" i="10"/>
  <c r="BU984" i="10"/>
  <c r="BR966" i="10"/>
  <c r="CE1112" i="10" l="1"/>
  <c r="BO1094" i="10"/>
  <c r="AX395" i="10"/>
  <c r="AX396" i="10" s="1"/>
  <c r="AX397" i="10" s="1"/>
  <c r="AX398" i="10" s="1"/>
  <c r="AX399" i="10" s="1"/>
  <c r="AX400" i="10"/>
  <c r="BZ988" i="10"/>
  <c r="CJ988" i="10" s="1"/>
  <c r="BR986" i="10"/>
  <c r="BV982" i="10"/>
  <c r="BR979" i="10"/>
  <c r="BR982" i="10"/>
  <c r="BZ979" i="10"/>
  <c r="CJ979" i="10" s="1"/>
  <c r="BV981" i="10"/>
  <c r="BQ990" i="10"/>
  <c r="BW990" i="10" s="1"/>
  <c r="BY983" i="10"/>
  <c r="CI983" i="10" s="1"/>
  <c r="BQ988" i="10"/>
  <c r="BW988" i="10" s="1"/>
  <c r="BQ987" i="10"/>
  <c r="BW987" i="10" s="1"/>
  <c r="CE1114" i="10"/>
  <c r="BO1096" i="10"/>
  <c r="CE1115" i="10"/>
  <c r="BO1097" i="10"/>
  <c r="BA377" i="10"/>
  <c r="BL377" i="10" s="1"/>
  <c r="AU377" i="10"/>
  <c r="CE1116" i="10"/>
  <c r="BO1098" i="10"/>
  <c r="CE1106" i="10"/>
  <c r="BO1088" i="10"/>
  <c r="AP363" i="10"/>
  <c r="AL363" i="10"/>
  <c r="AO363" i="10"/>
  <c r="AJ363" i="10"/>
  <c r="AU363" i="10" s="1"/>
  <c r="AK363" i="10"/>
  <c r="AM363" i="10"/>
  <c r="AN363" i="10"/>
  <c r="AR363" i="10"/>
  <c r="AS363" i="10" s="1"/>
  <c r="AT363" i="10" s="1"/>
  <c r="AQ363" i="10"/>
  <c r="AY372" i="10"/>
  <c r="AH378" i="10"/>
  <c r="AS382" i="10"/>
  <c r="AT382" i="10" s="1"/>
  <c r="BI382" i="10"/>
  <c r="BJ382" i="10" s="1"/>
  <c r="BK382" i="10" s="1"/>
  <c r="BT975" i="10"/>
  <c r="BX975" i="10"/>
  <c r="CH975" i="10" s="1"/>
  <c r="BS986" i="10"/>
  <c r="BS977" i="10"/>
  <c r="AY367" i="10"/>
  <c r="AH373" i="10"/>
  <c r="AS377" i="10"/>
  <c r="AT377" i="10" s="1"/>
  <c r="BI377" i="10"/>
  <c r="BJ377" i="10" s="1"/>
  <c r="BK377" i="10" s="1"/>
  <c r="CE1108" i="10"/>
  <c r="BO1090" i="10"/>
  <c r="BZ991" i="10"/>
  <c r="CJ991" i="10" s="1"/>
  <c r="BA362" i="10"/>
  <c r="BL362" i="10" s="1"/>
  <c r="AU362" i="10"/>
  <c r="BQ989" i="10"/>
  <c r="BW989" i="10" s="1"/>
  <c r="BR984" i="10"/>
  <c r="BA382" i="10"/>
  <c r="BL382" i="10" s="1"/>
  <c r="AU382" i="10"/>
  <c r="BX977" i="10"/>
  <c r="CH977" i="10" s="1"/>
  <c r="CB978" i="10"/>
  <c r="BT988" i="10"/>
  <c r="CE1118" i="10"/>
  <c r="BO1100" i="10"/>
  <c r="AK378" i="10"/>
  <c r="BB378" i="10" s="1"/>
  <c r="AR378" i="10"/>
  <c r="AJ378" i="10"/>
  <c r="AG379" i="10"/>
  <c r="AP378" i="10"/>
  <c r="BG378" i="10" s="1"/>
  <c r="AO378" i="10"/>
  <c r="BF378" i="10" s="1"/>
  <c r="AN378" i="10"/>
  <c r="BE378" i="10" s="1"/>
  <c r="AM378" i="10"/>
  <c r="BD378" i="10" s="1"/>
  <c r="AL378" i="10"/>
  <c r="BC378" i="10" s="1"/>
  <c r="AQ378" i="10"/>
  <c r="BH378" i="10" s="1"/>
  <c r="CE1109" i="10"/>
  <c r="BO1091" i="10"/>
  <c r="CE1111" i="10"/>
  <c r="BO1093" i="10"/>
  <c r="CE1119" i="10"/>
  <c r="BO1101" i="10"/>
  <c r="CE1113" i="10"/>
  <c r="BO1095" i="10"/>
  <c r="CE1103" i="10"/>
  <c r="BO1085" i="10"/>
  <c r="AS362" i="10"/>
  <c r="AT362" i="10" s="1"/>
  <c r="BI362" i="10"/>
  <c r="BJ362" i="10" s="1"/>
  <c r="BK362" i="10" s="1"/>
  <c r="AK368" i="10"/>
  <c r="BB368" i="10" s="1"/>
  <c r="AR368" i="10"/>
  <c r="AJ368" i="10"/>
  <c r="AG369" i="10"/>
  <c r="AP368" i="10"/>
  <c r="BG368" i="10" s="1"/>
  <c r="AO368" i="10"/>
  <c r="BF368" i="10" s="1"/>
  <c r="AN368" i="10"/>
  <c r="BE368" i="10" s="1"/>
  <c r="AQ368" i="10"/>
  <c r="BH368" i="10" s="1"/>
  <c r="AM368" i="10"/>
  <c r="BD368" i="10" s="1"/>
  <c r="AL368" i="10"/>
  <c r="BC368" i="10" s="1"/>
  <c r="BR983" i="10"/>
  <c r="AQ383" i="10"/>
  <c r="BH383" i="10" s="1"/>
  <c r="AP383" i="10"/>
  <c r="BG383" i="10" s="1"/>
  <c r="AO383" i="10"/>
  <c r="BF383" i="10" s="1"/>
  <c r="AM383" i="10"/>
  <c r="BD383" i="10" s="1"/>
  <c r="AL383" i="10"/>
  <c r="BC383" i="10" s="1"/>
  <c r="AG384" i="10"/>
  <c r="AK383" i="10"/>
  <c r="BB383" i="10" s="1"/>
  <c r="AJ383" i="10"/>
  <c r="AR383" i="10"/>
  <c r="AN383" i="10"/>
  <c r="BE383" i="10" s="1"/>
  <c r="BQ981" i="10"/>
  <c r="BW981" i="10" s="1"/>
  <c r="BX989" i="10"/>
  <c r="CH989" i="10" s="1"/>
  <c r="BZ987" i="10"/>
  <c r="CJ987" i="10" s="1"/>
  <c r="BS985" i="10"/>
  <c r="BQ983" i="10"/>
  <c r="BW983" i="10" s="1"/>
  <c r="CE1117" i="10"/>
  <c r="BO1099" i="10"/>
  <c r="BA367" i="10"/>
  <c r="BL367" i="10" s="1"/>
  <c r="AU367" i="10"/>
  <c r="BV987" i="10"/>
  <c r="AH388" i="10"/>
  <c r="AY382" i="10"/>
  <c r="BV988" i="10"/>
  <c r="CB985" i="10"/>
  <c r="CE1105" i="10"/>
  <c r="BO1087" i="10"/>
  <c r="BQ980" i="10"/>
  <c r="BW980" i="10" s="1"/>
  <c r="AS367" i="10"/>
  <c r="AT367" i="10" s="1"/>
  <c r="BI367" i="10"/>
  <c r="BJ367" i="10" s="1"/>
  <c r="BK367" i="10" s="1"/>
  <c r="BR990" i="10"/>
  <c r="BV979" i="10"/>
  <c r="AK373" i="10"/>
  <c r="BB373" i="10" s="1"/>
  <c r="AR373" i="10"/>
  <c r="AJ373" i="10"/>
  <c r="AG374" i="10"/>
  <c r="AP373" i="10"/>
  <c r="BG373" i="10" s="1"/>
  <c r="AO373" i="10"/>
  <c r="BF373" i="10" s="1"/>
  <c r="AN373" i="10"/>
  <c r="BE373" i="10" s="1"/>
  <c r="AQ373" i="10"/>
  <c r="BH373" i="10" s="1"/>
  <c r="AM373" i="10"/>
  <c r="BD373" i="10" s="1"/>
  <c r="AL373" i="10"/>
  <c r="BC373" i="10" s="1"/>
  <c r="AY362" i="10"/>
  <c r="AH368" i="10"/>
  <c r="BQ982" i="10"/>
  <c r="BW982" i="10" s="1"/>
  <c r="BT984" i="10"/>
  <c r="AQ388" i="10"/>
  <c r="BH388" i="10" s="1"/>
  <c r="AN388" i="10"/>
  <c r="BE388" i="10" s="1"/>
  <c r="AM388" i="10"/>
  <c r="BD388" i="10" s="1"/>
  <c r="AL388" i="10"/>
  <c r="BC388" i="10" s="1"/>
  <c r="AG389" i="10"/>
  <c r="AK388" i="10"/>
  <c r="BB388" i="10" s="1"/>
  <c r="AG394" i="10"/>
  <c r="AJ388" i="10"/>
  <c r="AR388" i="10"/>
  <c r="AP388" i="10"/>
  <c r="BG388" i="10" s="1"/>
  <c r="AO388" i="10"/>
  <c r="BF388" i="10" s="1"/>
  <c r="BZ985" i="10"/>
  <c r="CJ985" i="10" s="1"/>
  <c r="CB1009" i="10"/>
  <c r="BA372" i="10"/>
  <c r="BL372" i="10" s="1"/>
  <c r="AU372" i="10"/>
  <c r="BS1001" i="10"/>
  <c r="BU989" i="10"/>
  <c r="BV975" i="10"/>
  <c r="BZ1006" i="10"/>
  <c r="CJ1006" i="10" s="1"/>
  <c r="BT977" i="10"/>
  <c r="BU1004" i="10"/>
  <c r="CE1110" i="10"/>
  <c r="BO1092" i="10"/>
  <c r="AH383" i="10"/>
  <c r="AY377" i="10"/>
  <c r="CE1104" i="10"/>
  <c r="BO1086" i="10"/>
  <c r="CE1107" i="10"/>
  <c r="BO1089" i="10"/>
  <c r="BR987" i="10"/>
  <c r="CE1120" i="10"/>
  <c r="BO1102" i="10"/>
  <c r="BU1005" i="10"/>
  <c r="AY357" i="10"/>
  <c r="AH363" i="10"/>
  <c r="AS372" i="10"/>
  <c r="AT372" i="10" s="1"/>
  <c r="BI372" i="10"/>
  <c r="BJ372" i="10" s="1"/>
  <c r="BK372" i="10" s="1"/>
  <c r="BT1005" i="10"/>
  <c r="BX1004" i="10"/>
  <c r="CH1004" i="10" s="1"/>
  <c r="BR999" i="10"/>
  <c r="BZ993" i="10"/>
  <c r="CJ993" i="10" s="1"/>
  <c r="BV984" i="10"/>
  <c r="BX987" i="10"/>
  <c r="CH987" i="10" s="1"/>
  <c r="BS1002" i="10"/>
  <c r="BO1120" i="10" l="1"/>
  <c r="CE1138" i="10"/>
  <c r="BR1001" i="10"/>
  <c r="CB1000" i="10"/>
  <c r="BZ995" i="10"/>
  <c r="CJ995" i="10" s="1"/>
  <c r="BQ1007" i="10"/>
  <c r="BW1007" i="10" s="1"/>
  <c r="BV998" i="10"/>
  <c r="BT992" i="10"/>
  <c r="BY1006" i="10"/>
  <c r="CI1006" i="10" s="1"/>
  <c r="BV1008" i="10"/>
  <c r="BS998" i="10"/>
  <c r="BZ1003" i="10"/>
  <c r="CJ1003" i="10" s="1"/>
  <c r="CB1005" i="10"/>
  <c r="CB1007" i="10"/>
  <c r="BU1007" i="10"/>
  <c r="BT997" i="10"/>
  <c r="BX996" i="10"/>
  <c r="CH996" i="10" s="1"/>
  <c r="BV1006" i="10"/>
  <c r="BQ1004" i="10"/>
  <c r="BW1004" i="10" s="1"/>
  <c r="BV992" i="10"/>
  <c r="BZ998" i="10"/>
  <c r="CJ998" i="10" s="1"/>
  <c r="BV993" i="10"/>
  <c r="BR995" i="10"/>
  <c r="BY1004" i="10"/>
  <c r="CI1004" i="10" s="1"/>
  <c r="CB994" i="10"/>
  <c r="BY1002" i="10"/>
  <c r="CI1002" i="10" s="1"/>
  <c r="CB997" i="10"/>
  <c r="BZ999" i="10"/>
  <c r="CJ999" i="10" s="1"/>
  <c r="BS997" i="10"/>
  <c r="BR994" i="10"/>
  <c r="BT1007" i="10"/>
  <c r="BT1003" i="10"/>
  <c r="BU992" i="10"/>
  <c r="BX1003" i="10"/>
  <c r="CH1003" i="10" s="1"/>
  <c r="BX1009" i="10"/>
  <c r="CH1009" i="10" s="1"/>
  <c r="BR1006" i="10"/>
  <c r="BR1005" i="10"/>
  <c r="BY992" i="10"/>
  <c r="CI992" i="10" s="1"/>
  <c r="CB1003" i="10"/>
  <c r="CB1001" i="10"/>
  <c r="BU996" i="10"/>
  <c r="BS1008" i="10"/>
  <c r="BQ995" i="10"/>
  <c r="BW995" i="10" s="1"/>
  <c r="BR1007" i="10"/>
  <c r="CB998" i="10"/>
  <c r="BT1001" i="10"/>
  <c r="BQ999" i="10"/>
  <c r="BW999" i="10" s="1"/>
  <c r="CB999" i="10"/>
  <c r="CB1002" i="10"/>
  <c r="BX997" i="10"/>
  <c r="CH997" i="10" s="1"/>
  <c r="BY1009" i="10"/>
  <c r="CI1009" i="10" s="1"/>
  <c r="BZ1005" i="10"/>
  <c r="CJ1005" i="10" s="1"/>
  <c r="BV1002" i="10"/>
  <c r="BR1003" i="10"/>
  <c r="BS992" i="10"/>
  <c r="BT1000" i="10"/>
  <c r="BZ997" i="10"/>
  <c r="CJ997" i="10" s="1"/>
  <c r="BR1008" i="10"/>
  <c r="BS1007" i="10"/>
  <c r="BQ997" i="10"/>
  <c r="BW997" i="10" s="1"/>
  <c r="BT1008" i="10"/>
  <c r="BS1005" i="10"/>
  <c r="BQ1000" i="10"/>
  <c r="BW1000" i="10" s="1"/>
  <c r="BY998" i="10"/>
  <c r="CI998" i="10" s="1"/>
  <c r="BQ998" i="10"/>
  <c r="BW998" i="10" s="1"/>
  <c r="BV1007" i="10"/>
  <c r="BY994" i="10"/>
  <c r="CI994" i="10" s="1"/>
  <c r="BS1000" i="10"/>
  <c r="BY1005" i="10"/>
  <c r="CI1005" i="10" s="1"/>
  <c r="BV1000" i="10"/>
  <c r="BS1006" i="10"/>
  <c r="BR992" i="10"/>
  <c r="BZ1007" i="10"/>
  <c r="CJ1007" i="10" s="1"/>
  <c r="BX995" i="10"/>
  <c r="CH995" i="10" s="1"/>
  <c r="BX1000" i="10"/>
  <c r="CH1000" i="10" s="1"/>
  <c r="BY993" i="10"/>
  <c r="CI993" i="10" s="1"/>
  <c r="BY997" i="10"/>
  <c r="CI997" i="10" s="1"/>
  <c r="BX1002" i="10"/>
  <c r="CH1002" i="10" s="1"/>
  <c r="BZ996" i="10"/>
  <c r="CJ996" i="10" s="1"/>
  <c r="BX1006" i="10"/>
  <c r="CH1006" i="10" s="1"/>
  <c r="BV1001" i="10"/>
  <c r="BY1001" i="10"/>
  <c r="CI1001" i="10" s="1"/>
  <c r="BY1003" i="10"/>
  <c r="CI1003" i="10" s="1"/>
  <c r="BU1009" i="10"/>
  <c r="BR1004" i="10"/>
  <c r="BY1008" i="10"/>
  <c r="CI1008" i="10" s="1"/>
  <c r="BU1008" i="10"/>
  <c r="BZ1000" i="10"/>
  <c r="CJ1000" i="10" s="1"/>
  <c r="BU1006" i="10"/>
  <c r="CB993" i="10"/>
  <c r="CB1006" i="10"/>
  <c r="BQ1006" i="10"/>
  <c r="BW1006" i="10" s="1"/>
  <c r="BV995" i="10"/>
  <c r="BQ1009" i="10"/>
  <c r="BW1009" i="10" s="1"/>
  <c r="BY1000" i="10"/>
  <c r="CI1000" i="10" s="1"/>
  <c r="BU1001" i="10"/>
  <c r="BU1000" i="10"/>
  <c r="BV996" i="10"/>
  <c r="BS996" i="10"/>
  <c r="BT1002" i="10"/>
  <c r="BZ1001" i="10"/>
  <c r="CJ1001" i="10" s="1"/>
  <c r="BQ1002" i="10"/>
  <c r="BW1002" i="10" s="1"/>
  <c r="BQ1001" i="10"/>
  <c r="BW1001" i="10" s="1"/>
  <c r="BX999" i="10"/>
  <c r="CH999" i="10" s="1"/>
  <c r="BX993" i="10"/>
  <c r="CH993" i="10" s="1"/>
  <c r="BU999" i="10"/>
  <c r="BZ1004" i="10"/>
  <c r="CJ1004" i="10" s="1"/>
  <c r="BX1007" i="10"/>
  <c r="CH1007" i="10" s="1"/>
  <c r="BQ996" i="10"/>
  <c r="BW996" i="10" s="1"/>
  <c r="BR1000" i="10"/>
  <c r="BQ1003" i="10"/>
  <c r="BW1003" i="10" s="1"/>
  <c r="BV997" i="10"/>
  <c r="BV1009" i="10"/>
  <c r="CB1004" i="10"/>
  <c r="BV999" i="10"/>
  <c r="BS999" i="10"/>
  <c r="BY996" i="10"/>
  <c r="CI996" i="10" s="1"/>
  <c r="BY1007" i="10"/>
  <c r="CI1007" i="10" s="1"/>
  <c r="BT1009" i="10"/>
  <c r="BZ994" i="10"/>
  <c r="CJ994" i="10" s="1"/>
  <c r="BU998" i="10"/>
  <c r="BU1002" i="10"/>
  <c r="BR998" i="10"/>
  <c r="BS1003" i="10"/>
  <c r="BS1009" i="10"/>
  <c r="BQ1008" i="10"/>
  <c r="BW1008" i="10" s="1"/>
  <c r="BX1008" i="10"/>
  <c r="CH1008" i="10" s="1"/>
  <c r="BU1003" i="10"/>
  <c r="BT999" i="10"/>
  <c r="BI388" i="10"/>
  <c r="BJ388" i="10" s="1"/>
  <c r="BK388" i="10" s="1"/>
  <c r="AS388" i="10"/>
  <c r="AT388" i="10" s="1"/>
  <c r="AS368" i="10"/>
  <c r="AT368" i="10" s="1"/>
  <c r="BI368" i="10"/>
  <c r="BJ368" i="10" s="1"/>
  <c r="BK368" i="10" s="1"/>
  <c r="CE1121" i="10"/>
  <c r="BO1103" i="10"/>
  <c r="BA378" i="10"/>
  <c r="BL378" i="10" s="1"/>
  <c r="AU378" i="10"/>
  <c r="BT995" i="10"/>
  <c r="BZ1002" i="10"/>
  <c r="CJ1002" i="10" s="1"/>
  <c r="AU388" i="10"/>
  <c r="BA388" i="10"/>
  <c r="BL388" i="10" s="1"/>
  <c r="BO1117" i="10"/>
  <c r="CE1135" i="10"/>
  <c r="AS378" i="10"/>
  <c r="AT378" i="10" s="1"/>
  <c r="BI378" i="10"/>
  <c r="BJ378" i="10" s="1"/>
  <c r="BK378" i="10" s="1"/>
  <c r="BO1118" i="10"/>
  <c r="CE1136" i="10"/>
  <c r="AH384" i="10"/>
  <c r="AY378" i="10"/>
  <c r="BO1114" i="10"/>
  <c r="CE1132" i="10"/>
  <c r="AQ394" i="10"/>
  <c r="BH394" i="10" s="1"/>
  <c r="AO394" i="10"/>
  <c r="BF394" i="10" s="1"/>
  <c r="AG400" i="10"/>
  <c r="AM394" i="10"/>
  <c r="BD394" i="10" s="1"/>
  <c r="AL394" i="10"/>
  <c r="BC394" i="10" s="1"/>
  <c r="AP394" i="10"/>
  <c r="BG394" i="10" s="1"/>
  <c r="AG395" i="10"/>
  <c r="AN394" i="10"/>
  <c r="BE394" i="10" s="1"/>
  <c r="AK394" i="10"/>
  <c r="BB394" i="10" s="1"/>
  <c r="AJ394" i="10"/>
  <c r="AR394" i="10"/>
  <c r="AY368" i="10"/>
  <c r="AH374" i="10"/>
  <c r="BZ1008" i="10"/>
  <c r="CJ1008" i="10" s="1"/>
  <c r="BI383" i="10"/>
  <c r="BJ383" i="10" s="1"/>
  <c r="BK383" i="10" s="1"/>
  <c r="AS383" i="10"/>
  <c r="AT383" i="10" s="1"/>
  <c r="BO1119" i="10"/>
  <c r="CE1137" i="10"/>
  <c r="BR997" i="10"/>
  <c r="AH394" i="10"/>
  <c r="AY388" i="10"/>
  <c r="BR996" i="10"/>
  <c r="BA383" i="10"/>
  <c r="BL383" i="10" s="1"/>
  <c r="AU383" i="10"/>
  <c r="CB996" i="10"/>
  <c r="BO1107" i="10"/>
  <c r="CE1125" i="10"/>
  <c r="AH389" i="10"/>
  <c r="AY383" i="10"/>
  <c r="AQ389" i="10"/>
  <c r="BH389" i="10" s="1"/>
  <c r="AL389" i="10"/>
  <c r="BC389" i="10" s="1"/>
  <c r="AG390" i="10"/>
  <c r="AK389" i="10"/>
  <c r="BB389" i="10" s="1"/>
  <c r="AJ389" i="10"/>
  <c r="AR389" i="10"/>
  <c r="AP389" i="10"/>
  <c r="BG389" i="10" s="1"/>
  <c r="AO389" i="10"/>
  <c r="BF389" i="10" s="1"/>
  <c r="AM389" i="10"/>
  <c r="BD389" i="10" s="1"/>
  <c r="AN389" i="10"/>
  <c r="BE389" i="10" s="1"/>
  <c r="BO1109" i="10"/>
  <c r="CE1127" i="10"/>
  <c r="BO1115" i="10"/>
  <c r="CE1133" i="10"/>
  <c r="BT998" i="10"/>
  <c r="AK374" i="10"/>
  <c r="BB374" i="10" s="1"/>
  <c r="AR374" i="10"/>
  <c r="AJ374" i="10"/>
  <c r="AG375" i="10"/>
  <c r="AP374" i="10"/>
  <c r="BG374" i="10" s="1"/>
  <c r="AO374" i="10"/>
  <c r="BF374" i="10" s="1"/>
  <c r="AN374" i="10"/>
  <c r="BE374" i="10" s="1"/>
  <c r="AM374" i="10"/>
  <c r="BD374" i="10" s="1"/>
  <c r="AL374" i="10"/>
  <c r="BC374" i="10" s="1"/>
  <c r="AQ374" i="10"/>
  <c r="BH374" i="10" s="1"/>
  <c r="AQ384" i="10"/>
  <c r="BH384" i="10" s="1"/>
  <c r="AN384" i="10"/>
  <c r="BE384" i="10" s="1"/>
  <c r="AM384" i="10"/>
  <c r="BD384" i="10" s="1"/>
  <c r="AL384" i="10"/>
  <c r="BC384" i="10" s="1"/>
  <c r="AG385" i="10"/>
  <c r="AK384" i="10"/>
  <c r="BB384" i="10" s="1"/>
  <c r="AJ384" i="10"/>
  <c r="AR384" i="10"/>
  <c r="AP384" i="10"/>
  <c r="BG384" i="10" s="1"/>
  <c r="AO384" i="10"/>
  <c r="BF384" i="10" s="1"/>
  <c r="BO1113" i="10"/>
  <c r="CE1131" i="10"/>
  <c r="BO1116" i="10"/>
  <c r="CE1134" i="10"/>
  <c r="BT996" i="10"/>
  <c r="BS993" i="10"/>
  <c r="BO1112" i="10"/>
  <c r="CE1130" i="10"/>
  <c r="BA373" i="10"/>
  <c r="BL373" i="10" s="1"/>
  <c r="AU373" i="10"/>
  <c r="BO1105" i="10"/>
  <c r="CE1123" i="10"/>
  <c r="AO369" i="10"/>
  <c r="AJ369" i="10"/>
  <c r="AU369" i="10" s="1"/>
  <c r="AM369" i="10"/>
  <c r="AL369" i="10"/>
  <c r="AK369" i="10"/>
  <c r="AP369" i="10"/>
  <c r="AN369" i="10"/>
  <c r="AR369" i="10"/>
  <c r="AS369" i="10" s="1"/>
  <c r="AT369" i="10" s="1"/>
  <c r="AQ369" i="10"/>
  <c r="BY999" i="10"/>
  <c r="CI999" i="10" s="1"/>
  <c r="BO1108" i="10"/>
  <c r="CE1126" i="10"/>
  <c r="BO1106" i="10"/>
  <c r="CE1124" i="10"/>
  <c r="BQ993" i="10"/>
  <c r="BW993" i="10" s="1"/>
  <c r="CE1122" i="10"/>
  <c r="BO1104" i="10"/>
  <c r="AY363" i="10"/>
  <c r="AH369" i="10"/>
  <c r="BO1110" i="10"/>
  <c r="CE1128" i="10"/>
  <c r="BV1014" i="10"/>
  <c r="AS373" i="10"/>
  <c r="AT373" i="10" s="1"/>
  <c r="BI373" i="10"/>
  <c r="BJ373" i="10" s="1"/>
  <c r="BK373" i="10" s="1"/>
  <c r="BS1010" i="10"/>
  <c r="BV1016" i="10"/>
  <c r="BA368" i="10"/>
  <c r="BL368" i="10" s="1"/>
  <c r="AU368" i="10"/>
  <c r="BO1111" i="10"/>
  <c r="CE1129" i="10"/>
  <c r="AK379" i="10"/>
  <c r="BB379" i="10" s="1"/>
  <c r="AR379" i="10"/>
  <c r="AJ379" i="10"/>
  <c r="AG380" i="10"/>
  <c r="AP379" i="10"/>
  <c r="BG379" i="10" s="1"/>
  <c r="AO379" i="10"/>
  <c r="BF379" i="10" s="1"/>
  <c r="AN379" i="10"/>
  <c r="BE379" i="10" s="1"/>
  <c r="AM379" i="10"/>
  <c r="BD379" i="10" s="1"/>
  <c r="AL379" i="10"/>
  <c r="BC379" i="10" s="1"/>
  <c r="AQ379" i="10"/>
  <c r="BH379" i="10" s="1"/>
  <c r="AY373" i="10"/>
  <c r="AH379" i="10"/>
  <c r="AX406" i="10"/>
  <c r="AX401" i="10"/>
  <c r="AX402" i="10" s="1"/>
  <c r="AX403" i="10" s="1"/>
  <c r="AX404" i="10" s="1"/>
  <c r="AX405" i="10" s="1"/>
  <c r="AK380" i="10" l="1"/>
  <c r="BB380" i="10" s="1"/>
  <c r="AR380" i="10"/>
  <c r="AJ380" i="10"/>
  <c r="AG381" i="10"/>
  <c r="AP380" i="10"/>
  <c r="BG380" i="10" s="1"/>
  <c r="AO380" i="10"/>
  <c r="BF380" i="10" s="1"/>
  <c r="AN380" i="10"/>
  <c r="BE380" i="10" s="1"/>
  <c r="AM380" i="10"/>
  <c r="BD380" i="10" s="1"/>
  <c r="AL380" i="10"/>
  <c r="BC380" i="10" s="1"/>
  <c r="AQ380" i="10"/>
  <c r="BH380" i="10" s="1"/>
  <c r="BO1128" i="10"/>
  <c r="CE1146" i="10"/>
  <c r="BO1122" i="10"/>
  <c r="CE1140" i="10"/>
  <c r="BA394" i="10"/>
  <c r="BL394" i="10" s="1"/>
  <c r="AU394" i="10"/>
  <c r="BO1135" i="10"/>
  <c r="CE1153" i="10"/>
  <c r="BQ1025" i="10"/>
  <c r="BW1025" i="10" s="1"/>
  <c r="BV1013" i="10"/>
  <c r="BU1013" i="10"/>
  <c r="BT1012" i="10"/>
  <c r="CB1011" i="10"/>
  <c r="BR1015" i="10"/>
  <c r="BY1023" i="10"/>
  <c r="CI1023" i="10" s="1"/>
  <c r="BX1019" i="10"/>
  <c r="CH1019" i="10" s="1"/>
  <c r="BR1023" i="10"/>
  <c r="BS1026" i="10"/>
  <c r="BX1021" i="10"/>
  <c r="CH1021" i="10" s="1"/>
  <c r="BX1024" i="10"/>
  <c r="CH1024" i="10" s="1"/>
  <c r="BV1017" i="10"/>
  <c r="BV1021" i="10"/>
  <c r="BZ1017" i="10"/>
  <c r="CJ1017" i="10" s="1"/>
  <c r="BY1018" i="10"/>
  <c r="CI1018" i="10" s="1"/>
  <c r="BZ1018" i="10"/>
  <c r="CJ1018" i="10" s="1"/>
  <c r="BT1016" i="10"/>
  <c r="AH385" i="10"/>
  <c r="AY379" i="10"/>
  <c r="BA379" i="10"/>
  <c r="BL379" i="10" s="1"/>
  <c r="AU379" i="10"/>
  <c r="BO1126" i="10"/>
  <c r="CE1144" i="10"/>
  <c r="BO1134" i="10"/>
  <c r="CE1152" i="10"/>
  <c r="AQ385" i="10"/>
  <c r="BH385" i="10" s="1"/>
  <c r="AL385" i="10"/>
  <c r="BC385" i="10" s="1"/>
  <c r="AG386" i="10"/>
  <c r="AK385" i="10"/>
  <c r="BB385" i="10" s="1"/>
  <c r="AJ385" i="10"/>
  <c r="AR385" i="10"/>
  <c r="AP385" i="10"/>
  <c r="BG385" i="10" s="1"/>
  <c r="AO385" i="10"/>
  <c r="BF385" i="10" s="1"/>
  <c r="AN385" i="10"/>
  <c r="BE385" i="10" s="1"/>
  <c r="AM385" i="10"/>
  <c r="BD385" i="10" s="1"/>
  <c r="AL375" i="10"/>
  <c r="AK375" i="10"/>
  <c r="AM375" i="10"/>
  <c r="AP375" i="10"/>
  <c r="AO375" i="10"/>
  <c r="AJ375" i="10"/>
  <c r="AU375" i="10" s="1"/>
  <c r="AN375" i="10"/>
  <c r="AQ375" i="10"/>
  <c r="AR375" i="10"/>
  <c r="AS375" i="10" s="1"/>
  <c r="AT375" i="10" s="1"/>
  <c r="AH400" i="10"/>
  <c r="AY394" i="10"/>
  <c r="BQ1020" i="10"/>
  <c r="BW1020" i="10" s="1"/>
  <c r="BZ1026" i="10"/>
  <c r="CJ1026" i="10" s="1"/>
  <c r="BQ1013" i="10"/>
  <c r="BW1013" i="10" s="1"/>
  <c r="BS1023" i="10"/>
  <c r="BU1018" i="10"/>
  <c r="BX1013" i="10"/>
  <c r="CH1013" i="10" s="1"/>
  <c r="BZ1015" i="10"/>
  <c r="CJ1015" i="10" s="1"/>
  <c r="BV1027" i="10"/>
  <c r="BR1020" i="10"/>
  <c r="BO1138" i="10"/>
  <c r="CE1156" i="10"/>
  <c r="AS379" i="10"/>
  <c r="AT379" i="10" s="1"/>
  <c r="BI379" i="10"/>
  <c r="BJ379" i="10" s="1"/>
  <c r="BK379" i="10" s="1"/>
  <c r="BA374" i="10"/>
  <c r="BL374" i="10" s="1"/>
  <c r="AU374" i="10"/>
  <c r="AS389" i="10"/>
  <c r="AT389" i="10" s="1"/>
  <c r="BI389" i="10"/>
  <c r="BJ389" i="10" s="1"/>
  <c r="BK389" i="10" s="1"/>
  <c r="AY374" i="10"/>
  <c r="AH380" i="10"/>
  <c r="BR1017" i="10"/>
  <c r="BY1015" i="10"/>
  <c r="CI1015" i="10" s="1"/>
  <c r="BR1014" i="10"/>
  <c r="BZ1014" i="10"/>
  <c r="CJ1014" i="10" s="1"/>
  <c r="BT1027" i="10"/>
  <c r="BZ1020" i="10"/>
  <c r="CJ1020" i="10" s="1"/>
  <c r="BQ1015" i="10"/>
  <c r="BW1015" i="10" s="1"/>
  <c r="BZ1023" i="10"/>
  <c r="CJ1023" i="10" s="1"/>
  <c r="BZ1013" i="10"/>
  <c r="CJ1013" i="10" s="1"/>
  <c r="BZ1010" i="10"/>
  <c r="CJ1010" i="10" s="1"/>
  <c r="BX1026" i="10"/>
  <c r="CH1026" i="10" s="1"/>
  <c r="BX1017" i="10"/>
  <c r="CH1017" i="10" s="1"/>
  <c r="AS374" i="10"/>
  <c r="AT374" i="10" s="1"/>
  <c r="BI374" i="10"/>
  <c r="BJ374" i="10" s="1"/>
  <c r="BK374" i="10" s="1"/>
  <c r="AU389" i="10"/>
  <c r="BA389" i="10"/>
  <c r="BL389" i="10" s="1"/>
  <c r="AH395" i="10"/>
  <c r="AY389" i="10"/>
  <c r="AQ395" i="10"/>
  <c r="BH395" i="10" s="1"/>
  <c r="AM395" i="10"/>
  <c r="BD395" i="10" s="1"/>
  <c r="AG396" i="10"/>
  <c r="AK395" i="10"/>
  <c r="BB395" i="10" s="1"/>
  <c r="AJ395" i="10"/>
  <c r="AL395" i="10"/>
  <c r="BC395" i="10" s="1"/>
  <c r="AR395" i="10"/>
  <c r="AP395" i="10"/>
  <c r="BG395" i="10" s="1"/>
  <c r="AO395" i="10"/>
  <c r="BF395" i="10" s="1"/>
  <c r="AN395" i="10"/>
  <c r="BE395" i="10" s="1"/>
  <c r="BO1121" i="10"/>
  <c r="CE1139" i="10"/>
  <c r="BS1019" i="10"/>
  <c r="BS1015" i="10"/>
  <c r="BS1016" i="10"/>
  <c r="BQ1022" i="10"/>
  <c r="BW1022" i="10" s="1"/>
  <c r="BT1013" i="10"/>
  <c r="BR1016" i="10"/>
  <c r="BQ1016" i="10"/>
  <c r="BW1016" i="10" s="1"/>
  <c r="CB1016" i="10"/>
  <c r="BV1023" i="10"/>
  <c r="CB1021" i="10"/>
  <c r="BT1022" i="10"/>
  <c r="BO1123" i="10"/>
  <c r="CE1141" i="10"/>
  <c r="BO1130" i="10"/>
  <c r="CE1148" i="10"/>
  <c r="BO1125" i="10"/>
  <c r="CE1143" i="10"/>
  <c r="BS1033" i="10"/>
  <c r="BO1136" i="10"/>
  <c r="CE1154" i="10"/>
  <c r="BQ1018" i="10"/>
  <c r="BW1018" i="10" s="1"/>
  <c r="BS1018" i="10"/>
  <c r="BQ1024" i="10"/>
  <c r="BW1024" i="10" s="1"/>
  <c r="BR1030" i="10"/>
  <c r="BY1016" i="10"/>
  <c r="CI1016" i="10" s="1"/>
  <c r="BY1027" i="10"/>
  <c r="CI1027" i="10" s="1"/>
  <c r="BV1018" i="10"/>
  <c r="BX1016" i="10"/>
  <c r="CH1016" i="10" s="1"/>
  <c r="BX1034" i="10"/>
  <c r="CH1034" i="10" s="1"/>
  <c r="BU1016" i="10"/>
  <c r="CB1020" i="10"/>
  <c r="BV1026" i="10"/>
  <c r="BT1023" i="10"/>
  <c r="BY1025" i="10"/>
  <c r="CI1025" i="10" s="1"/>
  <c r="BX1025" i="10"/>
  <c r="CH1025" i="10" s="1"/>
  <c r="BQ1028" i="10"/>
  <c r="BW1028" i="10" s="1"/>
  <c r="AX407" i="10"/>
  <c r="AX408" i="10" s="1"/>
  <c r="AX409" i="10" s="1"/>
  <c r="AX410" i="10" s="1"/>
  <c r="AX411" i="10" s="1"/>
  <c r="AX412" i="10"/>
  <c r="AY369" i="10"/>
  <c r="AH375" i="10"/>
  <c r="BU1017" i="10"/>
  <c r="BO1127" i="10"/>
  <c r="CE1145" i="10"/>
  <c r="AQ390" i="10"/>
  <c r="BH390" i="10" s="1"/>
  <c r="AL390" i="10"/>
  <c r="BC390" i="10" s="1"/>
  <c r="AJ390" i="10"/>
  <c r="AR390" i="10"/>
  <c r="AP390" i="10"/>
  <c r="BG390" i="10" s="1"/>
  <c r="AO390" i="10"/>
  <c r="BF390" i="10" s="1"/>
  <c r="AG391" i="10"/>
  <c r="AN390" i="10"/>
  <c r="BE390" i="10" s="1"/>
  <c r="AM390" i="10"/>
  <c r="BD390" i="10" s="1"/>
  <c r="AK390" i="10"/>
  <c r="BB390" i="10" s="1"/>
  <c r="BR1042" i="10"/>
  <c r="BO1137" i="10"/>
  <c r="CE1155" i="10"/>
  <c r="BT1039" i="10"/>
  <c r="BX1038" i="10"/>
  <c r="CH1038" i="10" s="1"/>
  <c r="BU1039" i="10"/>
  <c r="BZ1021" i="10"/>
  <c r="CJ1021" i="10" s="1"/>
  <c r="BR1028" i="10"/>
  <c r="BY1021" i="10"/>
  <c r="CI1021" i="10" s="1"/>
  <c r="BV1028" i="10"/>
  <c r="BY1045" i="10"/>
  <c r="CI1045" i="10" s="1"/>
  <c r="BU1015" i="10"/>
  <c r="BS1011" i="10"/>
  <c r="BT1018" i="10"/>
  <c r="BV1024" i="10"/>
  <c r="BS1029" i="10"/>
  <c r="BY1019" i="10"/>
  <c r="CI1019" i="10" s="1"/>
  <c r="BX1012" i="10"/>
  <c r="CH1012" i="10" s="1"/>
  <c r="BR1010" i="10"/>
  <c r="BS1022" i="10"/>
  <c r="BT1025" i="10"/>
  <c r="BX1020" i="10"/>
  <c r="CH1020" i="10" s="1"/>
  <c r="BU1020" i="10"/>
  <c r="BR1029" i="10"/>
  <c r="CB1027" i="10"/>
  <c r="BQ1019" i="10"/>
  <c r="BW1019" i="10" s="1"/>
  <c r="BZ1030" i="10"/>
  <c r="CJ1030" i="10" s="1"/>
  <c r="BU1027" i="10"/>
  <c r="BR1045" i="10"/>
  <c r="BZ1041" i="10"/>
  <c r="CJ1041" i="10" s="1"/>
  <c r="BO1129" i="10"/>
  <c r="CE1147" i="10"/>
  <c r="BV1022" i="10"/>
  <c r="BS1042" i="10"/>
  <c r="BY1028" i="10"/>
  <c r="CI1028" i="10" s="1"/>
  <c r="BS1036" i="10"/>
  <c r="CB1019" i="10"/>
  <c r="BQ1045" i="10"/>
  <c r="BW1045" i="10" s="1"/>
  <c r="BU1037" i="10"/>
  <c r="BR1021" i="10"/>
  <c r="BQ1040" i="10"/>
  <c r="BW1040" i="10" s="1"/>
  <c r="CB1022" i="10"/>
  <c r="BX1014" i="10"/>
  <c r="CH1014" i="10" s="1"/>
  <c r="BS1024" i="10"/>
  <c r="BQ1014" i="10"/>
  <c r="BW1014" i="10" s="1"/>
  <c r="BV1040" i="10"/>
  <c r="BT1021" i="10"/>
  <c r="BV1031" i="10"/>
  <c r="BQ1031" i="10"/>
  <c r="BW1031" i="10" s="1"/>
  <c r="BR1044" i="10"/>
  <c r="BO1124" i="10"/>
  <c r="CE1142" i="10"/>
  <c r="BO1131" i="10"/>
  <c r="CE1149" i="10"/>
  <c r="BI384" i="10"/>
  <c r="BJ384" i="10" s="1"/>
  <c r="BK384" i="10" s="1"/>
  <c r="AS384" i="10"/>
  <c r="AT384" i="10" s="1"/>
  <c r="BY1044" i="10"/>
  <c r="CI1044" i="10" s="1"/>
  <c r="BZ1028" i="10"/>
  <c r="CJ1028" i="10" s="1"/>
  <c r="BO1132" i="10"/>
  <c r="CE1150" i="10"/>
  <c r="AH390" i="10"/>
  <c r="AY384" i="10"/>
  <c r="BU1045" i="10"/>
  <c r="BX1045" i="10"/>
  <c r="CH1045" i="10" s="1"/>
  <c r="BZ1027" i="10"/>
  <c r="CJ1027" i="10" s="1"/>
  <c r="BU1026" i="10"/>
  <c r="BX1015" i="10"/>
  <c r="CH1015" i="10" s="1"/>
  <c r="BS1020" i="10"/>
  <c r="BU1043" i="10"/>
  <c r="BR1036" i="10"/>
  <c r="BR1022" i="10"/>
  <c r="BR1013" i="10"/>
  <c r="BX1023" i="10"/>
  <c r="CH1023" i="10" s="1"/>
  <c r="BT1020" i="10"/>
  <c r="BS1040" i="10"/>
  <c r="CB1044" i="10"/>
  <c r="BY1029" i="10"/>
  <c r="CI1029" i="10" s="1"/>
  <c r="CB1040" i="10"/>
  <c r="BV1025" i="10"/>
  <c r="BV1015" i="10"/>
  <c r="BZ1039" i="10"/>
  <c r="CJ1039" i="10" s="1"/>
  <c r="BR1026" i="10"/>
  <c r="BT1015" i="10"/>
  <c r="BR1038" i="10"/>
  <c r="BZ1022" i="10"/>
  <c r="CJ1022" i="10" s="1"/>
  <c r="BY1017" i="10"/>
  <c r="CI1017" i="10" s="1"/>
  <c r="BR1033" i="10"/>
  <c r="CB1031" i="10"/>
  <c r="BT1017" i="10"/>
  <c r="BV1038" i="10"/>
  <c r="CB1030" i="10"/>
  <c r="CB1037" i="10"/>
  <c r="AU384" i="10"/>
  <c r="BA384" i="10"/>
  <c r="BL384" i="10" s="1"/>
  <c r="BU1022" i="10"/>
  <c r="BO1133" i="10"/>
  <c r="CE1151" i="10"/>
  <c r="CB1035" i="10"/>
  <c r="BQ1037" i="10"/>
  <c r="BW1037" i="10" s="1"/>
  <c r="BY1034" i="10"/>
  <c r="CI1034" i="10" s="1"/>
  <c r="AS394" i="10"/>
  <c r="AT394" i="10" s="1"/>
  <c r="BI394" i="10"/>
  <c r="BJ394" i="10" s="1"/>
  <c r="BK394" i="10" s="1"/>
  <c r="AQ400" i="10"/>
  <c r="BH400" i="10" s="1"/>
  <c r="AN400" i="10"/>
  <c r="BE400" i="10" s="1"/>
  <c r="AG401" i="10"/>
  <c r="AK400" i="10"/>
  <c r="BB400" i="10" s="1"/>
  <c r="AJ400" i="10"/>
  <c r="AR400" i="10"/>
  <c r="AP400" i="10"/>
  <c r="BG400" i="10" s="1"/>
  <c r="AO400" i="10"/>
  <c r="BF400" i="10" s="1"/>
  <c r="AM400" i="10"/>
  <c r="BD400" i="10" s="1"/>
  <c r="AL400" i="10"/>
  <c r="BC400" i="10" s="1"/>
  <c r="AG406" i="10"/>
  <c r="BQ1044" i="10"/>
  <c r="BW1044" i="10" s="1"/>
  <c r="BU1044" i="10"/>
  <c r="CB1015" i="10"/>
  <c r="BS1038" i="10"/>
  <c r="BU1042" i="10"/>
  <c r="BQ1026" i="10"/>
  <c r="BW1026" i="10" s="1"/>
  <c r="BV1035" i="10"/>
  <c r="BV1020" i="10"/>
  <c r="BT1024" i="10"/>
  <c r="BY1042" i="10"/>
  <c r="CI1042" i="10" s="1"/>
  <c r="BV1036" i="10"/>
  <c r="BT1019" i="10"/>
  <c r="BU1012" i="10"/>
  <c r="BU1036" i="10"/>
  <c r="BY1026" i="10"/>
  <c r="CI1026" i="10" s="1"/>
  <c r="BY1020" i="10"/>
  <c r="CI1020" i="10" s="1"/>
  <c r="BU1034" i="10"/>
  <c r="BX1018" i="10"/>
  <c r="CH1018" i="10" s="1"/>
  <c r="BT1030" i="10"/>
  <c r="BV1034" i="10"/>
  <c r="BZ1025" i="10"/>
  <c r="CJ1025" i="10" s="1"/>
  <c r="CB1023" i="10"/>
  <c r="BU1035" i="10"/>
  <c r="BX1030" i="10"/>
  <c r="CH1030" i="10" s="1"/>
  <c r="BQ1034" i="10"/>
  <c r="BW1034" i="10" s="1"/>
  <c r="BY1036" i="10"/>
  <c r="CI1036" i="10" s="1"/>
  <c r="BU1025" i="10"/>
  <c r="BY1039" i="10"/>
  <c r="CI1039" i="10" s="1"/>
  <c r="BR1018" i="10"/>
  <c r="BV1042" i="10"/>
  <c r="BS1032" i="10"/>
  <c r="BU1024" i="10"/>
  <c r="AQ391" i="10" l="1"/>
  <c r="BH391" i="10" s="1"/>
  <c r="AM391" i="10"/>
  <c r="BD391" i="10" s="1"/>
  <c r="AJ391" i="10"/>
  <c r="AP391" i="10"/>
  <c r="BG391" i="10" s="1"/>
  <c r="AO391" i="10"/>
  <c r="BF391" i="10" s="1"/>
  <c r="AN391" i="10"/>
  <c r="BE391" i="10" s="1"/>
  <c r="AL391" i="10"/>
  <c r="BC391" i="10" s="1"/>
  <c r="AK391" i="10"/>
  <c r="BB391" i="10" s="1"/>
  <c r="AG392" i="10"/>
  <c r="AR391" i="10"/>
  <c r="BZ1044" i="10"/>
  <c r="CJ1044" i="10" s="1"/>
  <c r="BO1139" i="10"/>
  <c r="CE1157" i="10"/>
  <c r="AQ396" i="10"/>
  <c r="BH396" i="10" s="1"/>
  <c r="AG397" i="10"/>
  <c r="AK396" i="10"/>
  <c r="BB396" i="10" s="1"/>
  <c r="AR396" i="10"/>
  <c r="AP396" i="10"/>
  <c r="BG396" i="10" s="1"/>
  <c r="AL396" i="10"/>
  <c r="BC396" i="10" s="1"/>
  <c r="AJ396" i="10"/>
  <c r="AO396" i="10"/>
  <c r="BF396" i="10" s="1"/>
  <c r="AN396" i="10"/>
  <c r="BE396" i="10" s="1"/>
  <c r="AM396" i="10"/>
  <c r="BD396" i="10" s="1"/>
  <c r="BX1036" i="10"/>
  <c r="CH1036" i="10" s="1"/>
  <c r="BO1144" i="10"/>
  <c r="CE1162" i="10"/>
  <c r="BZ1043" i="10"/>
  <c r="CJ1043" i="10" s="1"/>
  <c r="BO1149" i="10"/>
  <c r="CE1167" i="10"/>
  <c r="BO1145" i="10"/>
  <c r="CE1163" i="10"/>
  <c r="AH381" i="10"/>
  <c r="AY375" i="10"/>
  <c r="BY1047" i="10"/>
  <c r="CI1047" i="10" s="1"/>
  <c r="CB1032" i="10"/>
  <c r="BX1031" i="10"/>
  <c r="CH1031" i="10" s="1"/>
  <c r="BU1053" i="10"/>
  <c r="CB1042" i="10"/>
  <c r="BO1143" i="10"/>
  <c r="CE1161" i="10"/>
  <c r="BT1057" i="10"/>
  <c r="BQ1029" i="10"/>
  <c r="BW1029" i="10" s="1"/>
  <c r="BT1050" i="10"/>
  <c r="BS1055" i="10"/>
  <c r="BS1031" i="10"/>
  <c r="BZ1058" i="10"/>
  <c r="CJ1058" i="10" s="1"/>
  <c r="BZ1060" i="10"/>
  <c r="CJ1060" i="10" s="1"/>
  <c r="BU1046" i="10"/>
  <c r="CB1051" i="10"/>
  <c r="BU1048" i="10"/>
  <c r="BT1047" i="10"/>
  <c r="BT1031" i="10"/>
  <c r="BQ1060" i="10"/>
  <c r="BW1060" i="10" s="1"/>
  <c r="BV1030" i="10"/>
  <c r="BR1041" i="10"/>
  <c r="BV1051" i="10"/>
  <c r="BT1054" i="10"/>
  <c r="BU1061" i="10"/>
  <c r="BT1029" i="10"/>
  <c r="CB1034" i="10"/>
  <c r="CB1055" i="10"/>
  <c r="BR1043" i="10"/>
  <c r="BO1151" i="10"/>
  <c r="CE1169" i="10"/>
  <c r="BI400" i="10"/>
  <c r="BJ400" i="10" s="1"/>
  <c r="BK400" i="10" s="1"/>
  <c r="AS400" i="10"/>
  <c r="AT400" i="10" s="1"/>
  <c r="BO1142" i="10"/>
  <c r="CE1160" i="10"/>
  <c r="BY1041" i="10"/>
  <c r="CI1041" i="10" s="1"/>
  <c r="BU1051" i="10"/>
  <c r="BV1037" i="10"/>
  <c r="BT1037" i="10"/>
  <c r="BT1048" i="10"/>
  <c r="BQ1032" i="10"/>
  <c r="BW1032" i="10" s="1"/>
  <c r="BZ1034" i="10"/>
  <c r="CJ1034" i="10" s="1"/>
  <c r="BS1039" i="10"/>
  <c r="CB1038" i="10"/>
  <c r="BZ1029" i="10"/>
  <c r="CJ1029" i="10" s="1"/>
  <c r="BX1059" i="10"/>
  <c r="CH1059" i="10" s="1"/>
  <c r="BR1040" i="10"/>
  <c r="BY1061" i="10"/>
  <c r="CI1061" i="10" s="1"/>
  <c r="BV1029" i="10"/>
  <c r="BZ1037" i="10"/>
  <c r="CJ1037" i="10" s="1"/>
  <c r="BX1053" i="10"/>
  <c r="CH1053" i="10" s="1"/>
  <c r="BV1060" i="10"/>
  <c r="BS1058" i="10"/>
  <c r="BV1055" i="10"/>
  <c r="BX1039" i="10"/>
  <c r="CH1039" i="10" s="1"/>
  <c r="BQ1038" i="10"/>
  <c r="BW1038" i="10" s="1"/>
  <c r="BV1043" i="10"/>
  <c r="BY1032" i="10"/>
  <c r="CI1032" i="10" s="1"/>
  <c r="BX1051" i="10"/>
  <c r="CH1051" i="10" s="1"/>
  <c r="BR1035" i="10"/>
  <c r="BQ1039" i="10"/>
  <c r="BW1039" i="10" s="1"/>
  <c r="BZ1061" i="10"/>
  <c r="CJ1061" i="10" s="1"/>
  <c r="BO1140" i="10"/>
  <c r="CE1158" i="10"/>
  <c r="BA400" i="10"/>
  <c r="BL400" i="10" s="1"/>
  <c r="AU400" i="10"/>
  <c r="BO1147" i="10"/>
  <c r="CE1165" i="10"/>
  <c r="AS390" i="10"/>
  <c r="AT390" i="10" s="1"/>
  <c r="BI390" i="10"/>
  <c r="BJ390" i="10" s="1"/>
  <c r="BK390" i="10" s="1"/>
  <c r="AX418" i="10"/>
  <c r="AX413" i="10"/>
  <c r="AX414" i="10" s="1"/>
  <c r="AX415" i="10" s="1"/>
  <c r="AX416" i="10" s="1"/>
  <c r="AX417" i="10" s="1"/>
  <c r="BS1053" i="10"/>
  <c r="BQ1043" i="10"/>
  <c r="BW1043" i="10" s="1"/>
  <c r="BV1054" i="10"/>
  <c r="BO1148" i="10"/>
  <c r="CE1166" i="10"/>
  <c r="BO1141" i="10"/>
  <c r="CE1159" i="10"/>
  <c r="BT1036" i="10"/>
  <c r="BQ1048" i="10"/>
  <c r="BW1048" i="10" s="1"/>
  <c r="BT1044" i="10"/>
  <c r="BZ1052" i="10"/>
  <c r="CJ1052" i="10" s="1"/>
  <c r="BX1035" i="10"/>
  <c r="CH1035" i="10" s="1"/>
  <c r="BS1057" i="10"/>
  <c r="CB1049" i="10"/>
  <c r="BR1050" i="10"/>
  <c r="BZ1040" i="10"/>
  <c r="CJ1040" i="10" s="1"/>
  <c r="BY1053" i="10"/>
  <c r="CI1053" i="10" s="1"/>
  <c r="CB1050" i="10"/>
  <c r="BT1059" i="10"/>
  <c r="BZ1050" i="10"/>
  <c r="CJ1050" i="10" s="1"/>
  <c r="AS385" i="10"/>
  <c r="AT385" i="10" s="1"/>
  <c r="BI385" i="10"/>
  <c r="BJ385" i="10" s="1"/>
  <c r="BK385" i="10" s="1"/>
  <c r="AH391" i="10"/>
  <c r="AY385" i="10"/>
  <c r="BX1060" i="10"/>
  <c r="CH1060" i="10" s="1"/>
  <c r="BU1041" i="10"/>
  <c r="BO1153" i="10"/>
  <c r="CE1171" i="10"/>
  <c r="AO381" i="10"/>
  <c r="AK381" i="10"/>
  <c r="AM381" i="10"/>
  <c r="AP381" i="10"/>
  <c r="AL381" i="10"/>
  <c r="AJ381" i="10"/>
  <c r="AU381" i="10" s="1"/>
  <c r="AN381" i="10"/>
  <c r="AR381" i="10"/>
  <c r="AS381" i="10" s="1"/>
  <c r="AT381" i="10" s="1"/>
  <c r="AQ381" i="10"/>
  <c r="AU390" i="10"/>
  <c r="BA390" i="10"/>
  <c r="BL390" i="10" s="1"/>
  <c r="BQ1049" i="10"/>
  <c r="BW1049" i="10" s="1"/>
  <c r="BS1041" i="10"/>
  <c r="BY1058" i="10"/>
  <c r="CI1058" i="10" s="1"/>
  <c r="BX1057" i="10"/>
  <c r="CH1057" i="10" s="1"/>
  <c r="BY1038" i="10"/>
  <c r="CI1038" i="10" s="1"/>
  <c r="BQ1033" i="10"/>
  <c r="BW1033" i="10" s="1"/>
  <c r="BY1060" i="10"/>
  <c r="CI1060" i="10" s="1"/>
  <c r="AS395" i="10"/>
  <c r="AT395" i="10" s="1"/>
  <c r="BI395" i="10"/>
  <c r="BJ395" i="10" s="1"/>
  <c r="BK395" i="10" s="1"/>
  <c r="BY1056" i="10"/>
  <c r="CI1056" i="10" s="1"/>
  <c r="BQ1035" i="10"/>
  <c r="BW1035" i="10" s="1"/>
  <c r="BR1037" i="10"/>
  <c r="BS1034" i="10"/>
  <c r="BR1055" i="10"/>
  <c r="BY1055" i="10"/>
  <c r="CI1055" i="10" s="1"/>
  <c r="BT1042" i="10"/>
  <c r="BR1052" i="10"/>
  <c r="AU385" i="10"/>
  <c r="BA385" i="10"/>
  <c r="BL385" i="10" s="1"/>
  <c r="BX1044" i="10"/>
  <c r="CH1044" i="10" s="1"/>
  <c r="BZ1033" i="10"/>
  <c r="CJ1033" i="10" s="1"/>
  <c r="BY1040" i="10"/>
  <c r="CI1040" i="10" s="1"/>
  <c r="BT1034" i="10"/>
  <c r="BR1060" i="10"/>
  <c r="BS1051" i="10"/>
  <c r="BA380" i="10"/>
  <c r="BL380" i="10" s="1"/>
  <c r="AU380" i="10"/>
  <c r="AQ406" i="10"/>
  <c r="BH406" i="10" s="1"/>
  <c r="AJ406" i="10"/>
  <c r="AP406" i="10"/>
  <c r="BG406" i="10" s="1"/>
  <c r="AO406" i="10"/>
  <c r="BF406" i="10" s="1"/>
  <c r="AN406" i="10"/>
  <c r="BE406" i="10" s="1"/>
  <c r="AG412" i="10"/>
  <c r="AM406" i="10"/>
  <c r="BD406" i="10" s="1"/>
  <c r="AL406" i="10"/>
  <c r="BC406" i="10" s="1"/>
  <c r="AR406" i="10"/>
  <c r="AG407" i="10"/>
  <c r="AK406" i="10"/>
  <c r="BB406" i="10" s="1"/>
  <c r="AQ401" i="10"/>
  <c r="BH401" i="10" s="1"/>
  <c r="AL401" i="10"/>
  <c r="BC401" i="10" s="1"/>
  <c r="AR401" i="10"/>
  <c r="AP401" i="10"/>
  <c r="BG401" i="10" s="1"/>
  <c r="AO401" i="10"/>
  <c r="BF401" i="10" s="1"/>
  <c r="AG402" i="10"/>
  <c r="AM401" i="10"/>
  <c r="BD401" i="10" s="1"/>
  <c r="AK401" i="10"/>
  <c r="BB401" i="10" s="1"/>
  <c r="AJ401" i="10"/>
  <c r="AN401" i="10"/>
  <c r="BE401" i="10" s="1"/>
  <c r="BR1032" i="10"/>
  <c r="BX1050" i="10"/>
  <c r="CH1050" i="10" s="1"/>
  <c r="BT1055" i="10"/>
  <c r="BO1154" i="10"/>
  <c r="CE1172" i="10"/>
  <c r="BY1035" i="10"/>
  <c r="CI1035" i="10" s="1"/>
  <c r="BZ1057" i="10"/>
  <c r="CJ1057" i="10" s="1"/>
  <c r="BZ1032" i="10"/>
  <c r="CJ1032" i="10" s="1"/>
  <c r="BR1051" i="10"/>
  <c r="BR1049" i="10"/>
  <c r="CB1058" i="10"/>
  <c r="CB1045" i="10"/>
  <c r="BY1030" i="10"/>
  <c r="CI1030" i="10" s="1"/>
  <c r="BX1047" i="10"/>
  <c r="CH1047" i="10" s="1"/>
  <c r="BY1043" i="10"/>
  <c r="CI1043" i="10" s="1"/>
  <c r="BO1156" i="10"/>
  <c r="CE1174" i="10"/>
  <c r="BX1054" i="10"/>
  <c r="CH1054" i="10" s="1"/>
  <c r="BQ1061" i="10"/>
  <c r="BW1061" i="10" s="1"/>
  <c r="BU1033" i="10"/>
  <c r="BV1048" i="10"/>
  <c r="BR1054" i="10"/>
  <c r="BQ1058" i="10"/>
  <c r="BW1058" i="10" s="1"/>
  <c r="AH406" i="10"/>
  <c r="AY400" i="10"/>
  <c r="BO1152" i="10"/>
  <c r="CE1170" i="10"/>
  <c r="BU1030" i="10"/>
  <c r="BX1033" i="10"/>
  <c r="CH1033" i="10" s="1"/>
  <c r="BX1056" i="10"/>
  <c r="CH1056" i="10" s="1"/>
  <c r="AS380" i="10"/>
  <c r="AT380" i="10" s="1"/>
  <c r="BI380" i="10"/>
  <c r="BJ380" i="10" s="1"/>
  <c r="BK380" i="10" s="1"/>
  <c r="AH396" i="10"/>
  <c r="AY390" i="10"/>
  <c r="BX1048" i="10"/>
  <c r="CH1048" i="10" s="1"/>
  <c r="BQ1052" i="10"/>
  <c r="BW1052" i="10" s="1"/>
  <c r="BX1052" i="10"/>
  <c r="CH1052" i="10" s="1"/>
  <c r="BY1033" i="10"/>
  <c r="CI1033" i="10" s="1"/>
  <c r="BZ1054" i="10"/>
  <c r="CJ1054" i="10" s="1"/>
  <c r="CB1047" i="10"/>
  <c r="BR1048" i="10"/>
  <c r="BX1042" i="10"/>
  <c r="CH1042" i="10" s="1"/>
  <c r="BA395" i="10"/>
  <c r="BL395" i="10" s="1"/>
  <c r="AU395" i="10"/>
  <c r="BS1059" i="10"/>
  <c r="BV1061" i="10"/>
  <c r="BR1053" i="10"/>
  <c r="BR1039" i="10"/>
  <c r="BV1058" i="10"/>
  <c r="BZ1035" i="10"/>
  <c r="CJ1035" i="10" s="1"/>
  <c r="BU1060" i="10"/>
  <c r="BV1039" i="10"/>
  <c r="BQ1036" i="10"/>
  <c r="BW1036" i="10" s="1"/>
  <c r="BQ1057" i="10"/>
  <c r="BW1057" i="10" s="1"/>
  <c r="BT1041" i="10"/>
  <c r="AQ386" i="10"/>
  <c r="BH386" i="10" s="1"/>
  <c r="AJ386" i="10"/>
  <c r="AR386" i="10"/>
  <c r="AP386" i="10"/>
  <c r="BG386" i="10" s="1"/>
  <c r="AO386" i="10"/>
  <c r="BF386" i="10" s="1"/>
  <c r="AN386" i="10"/>
  <c r="BE386" i="10" s="1"/>
  <c r="AM386" i="10"/>
  <c r="BD386" i="10" s="1"/>
  <c r="AL386" i="10"/>
  <c r="BC386" i="10" s="1"/>
  <c r="AG387" i="10"/>
  <c r="AK386" i="10"/>
  <c r="BB386" i="10" s="1"/>
  <c r="BY1037" i="10"/>
  <c r="CI1037" i="10" s="1"/>
  <c r="BR1059" i="10"/>
  <c r="BS1054" i="10"/>
  <c r="BS1049" i="10"/>
  <c r="BZ1049" i="10"/>
  <c r="CJ1049" i="10" s="1"/>
  <c r="BO1150" i="10"/>
  <c r="CE1168" i="10"/>
  <c r="BO1155" i="10"/>
  <c r="CE1173" i="10"/>
  <c r="BZ1045" i="10"/>
  <c r="CJ1045" i="10" s="1"/>
  <c r="CB1046" i="10"/>
  <c r="BX1055" i="10"/>
  <c r="CH1055" i="10" s="1"/>
  <c r="BX1041" i="10"/>
  <c r="CH1041" i="10" s="1"/>
  <c r="BQ1030" i="10"/>
  <c r="BW1030" i="10" s="1"/>
  <c r="BS1044" i="10"/>
  <c r="CB1041" i="10"/>
  <c r="CB1060" i="10"/>
  <c r="BS1030" i="10"/>
  <c r="BZ1038" i="10"/>
  <c r="CJ1038" i="10" s="1"/>
  <c r="CB1059" i="10"/>
  <c r="AH401" i="10"/>
  <c r="AY395" i="10"/>
  <c r="BU1054" i="10"/>
  <c r="CB1052" i="10"/>
  <c r="BS1045" i="10"/>
  <c r="BV1057" i="10"/>
  <c r="AH386" i="10"/>
  <c r="AY380" i="10"/>
  <c r="BS1043" i="10"/>
  <c r="BU1056" i="10"/>
  <c r="BU1031" i="10"/>
  <c r="BZ1031" i="10"/>
  <c r="CJ1031" i="10" s="1"/>
  <c r="BZ1059" i="10"/>
  <c r="CJ1059" i="10" s="1"/>
  <c r="BS1037" i="10"/>
  <c r="BQ1042" i="10"/>
  <c r="BW1042" i="10" s="1"/>
  <c r="BV1033" i="10"/>
  <c r="CB1039" i="10"/>
  <c r="BO1146" i="10"/>
  <c r="CE1164" i="10"/>
  <c r="BT1063" i="10" l="1"/>
  <c r="AQ407" i="10"/>
  <c r="BH407" i="10" s="1"/>
  <c r="AP407" i="10"/>
  <c r="BG407" i="10" s="1"/>
  <c r="AM407" i="10"/>
  <c r="BD407" i="10" s="1"/>
  <c r="AL407" i="10"/>
  <c r="BC407" i="10" s="1"/>
  <c r="AG408" i="10"/>
  <c r="AK407" i="10"/>
  <c r="BB407" i="10" s="1"/>
  <c r="AJ407" i="10"/>
  <c r="AR407" i="10"/>
  <c r="AO407" i="10"/>
  <c r="BF407" i="10" s="1"/>
  <c r="AN407" i="10"/>
  <c r="BE407" i="10" s="1"/>
  <c r="BA406" i="10"/>
  <c r="BL406" i="10" s="1"/>
  <c r="AU406" i="10"/>
  <c r="BO1162" i="10"/>
  <c r="CE1180" i="10"/>
  <c r="AH392" i="10"/>
  <c r="AY386" i="10"/>
  <c r="BO1168" i="10"/>
  <c r="CE1186" i="10"/>
  <c r="AQ402" i="10"/>
  <c r="BH402" i="10" s="1"/>
  <c r="AJ402" i="10"/>
  <c r="AO402" i="10"/>
  <c r="BF402" i="10" s="1"/>
  <c r="AN402" i="10"/>
  <c r="BE402" i="10" s="1"/>
  <c r="AM402" i="10"/>
  <c r="BD402" i="10" s="1"/>
  <c r="AL402" i="10"/>
  <c r="BC402" i="10" s="1"/>
  <c r="AG403" i="10"/>
  <c r="AR402" i="10"/>
  <c r="AP402" i="10"/>
  <c r="BG402" i="10" s="1"/>
  <c r="AK402" i="10"/>
  <c r="BB402" i="10" s="1"/>
  <c r="AS406" i="10"/>
  <c r="AT406" i="10" s="1"/>
  <c r="BI406" i="10"/>
  <c r="BJ406" i="10" s="1"/>
  <c r="BK406" i="10" s="1"/>
  <c r="BO1165" i="10"/>
  <c r="CE1183" i="10"/>
  <c r="CB1062" i="10"/>
  <c r="BO1163" i="10"/>
  <c r="CE1181" i="10"/>
  <c r="CB1056" i="10"/>
  <c r="BI396" i="10"/>
  <c r="BJ396" i="10" s="1"/>
  <c r="BK396" i="10" s="1"/>
  <c r="AS396" i="10"/>
  <c r="AT396" i="10" s="1"/>
  <c r="BO1173" i="10"/>
  <c r="CE1191" i="10"/>
  <c r="BO1170" i="10"/>
  <c r="CE1188" i="10"/>
  <c r="AH412" i="10"/>
  <c r="AY406" i="10"/>
  <c r="BO1172" i="10"/>
  <c r="CE1190" i="10"/>
  <c r="BO1166" i="10"/>
  <c r="CE1184" i="10"/>
  <c r="AX424" i="10"/>
  <c r="AX419" i="10"/>
  <c r="AX420" i="10" s="1"/>
  <c r="AX421" i="10" s="1"/>
  <c r="AX422" i="10" s="1"/>
  <c r="AX423" i="10" s="1"/>
  <c r="BO1158" i="10"/>
  <c r="CE1176" i="10"/>
  <c r="AH402" i="10"/>
  <c r="AY396" i="10"/>
  <c r="BR1063" i="10"/>
  <c r="BO1169" i="10"/>
  <c r="CE1187" i="10"/>
  <c r="BT1062" i="10"/>
  <c r="AQ397" i="10"/>
  <c r="BH397" i="10" s="1"/>
  <c r="AR397" i="10"/>
  <c r="AO397" i="10"/>
  <c r="BF397" i="10" s="1"/>
  <c r="AN397" i="10"/>
  <c r="BE397" i="10" s="1"/>
  <c r="AJ397" i="10"/>
  <c r="AG398" i="10"/>
  <c r="AP397" i="10"/>
  <c r="BG397" i="10" s="1"/>
  <c r="AM397" i="10"/>
  <c r="BD397" i="10" s="1"/>
  <c r="AL397" i="10"/>
  <c r="BC397" i="10" s="1"/>
  <c r="AK397" i="10"/>
  <c r="BB397" i="10" s="1"/>
  <c r="BQ1054" i="10"/>
  <c r="BW1054" i="10" s="1"/>
  <c r="BI401" i="10"/>
  <c r="BJ401" i="10" s="1"/>
  <c r="BK401" i="10" s="1"/>
  <c r="AS401" i="10"/>
  <c r="AT401" i="10" s="1"/>
  <c r="AQ412" i="10"/>
  <c r="BH412" i="10" s="1"/>
  <c r="AN412" i="10"/>
  <c r="BE412" i="10" s="1"/>
  <c r="AG418" i="10"/>
  <c r="AL412" i="10"/>
  <c r="BC412" i="10" s="1"/>
  <c r="AG413" i="10"/>
  <c r="AK412" i="10"/>
  <c r="BB412" i="10" s="1"/>
  <c r="AJ412" i="10"/>
  <c r="AR412" i="10"/>
  <c r="AP412" i="10"/>
  <c r="BG412" i="10" s="1"/>
  <c r="AO412" i="10"/>
  <c r="BF412" i="10" s="1"/>
  <c r="AM412" i="10"/>
  <c r="BD412" i="10" s="1"/>
  <c r="BO1171" i="10"/>
  <c r="CE1189" i="10"/>
  <c r="BQ1063" i="10"/>
  <c r="BW1063" i="10" s="1"/>
  <c r="BO1160" i="10"/>
  <c r="CE1178" i="10"/>
  <c r="BO1161" i="10"/>
  <c r="CE1179" i="10"/>
  <c r="BQ1055" i="10"/>
  <c r="BW1055" i="10" s="1"/>
  <c r="BA391" i="10"/>
  <c r="BL391" i="10" s="1"/>
  <c r="AU391" i="10"/>
  <c r="AH407" i="10"/>
  <c r="AY401" i="10"/>
  <c r="AS386" i="10"/>
  <c r="AT386" i="10" s="1"/>
  <c r="BI386" i="10"/>
  <c r="BJ386" i="10" s="1"/>
  <c r="BK386" i="10" s="1"/>
  <c r="BV1063" i="10"/>
  <c r="BO1174" i="10"/>
  <c r="CE1192" i="10"/>
  <c r="BR1079" i="10"/>
  <c r="BO1159" i="10"/>
  <c r="CE1177" i="10"/>
  <c r="BZ1073" i="10"/>
  <c r="CJ1073" i="10" s="1"/>
  <c r="BZ1063" i="10"/>
  <c r="CJ1063" i="10" s="1"/>
  <c r="BX1046" i="10"/>
  <c r="CH1046" i="10" s="1"/>
  <c r="BX1063" i="10"/>
  <c r="CH1063" i="10" s="1"/>
  <c r="BX1062" i="10"/>
  <c r="CH1062" i="10" s="1"/>
  <c r="BV1049" i="10"/>
  <c r="BQ1051" i="10"/>
  <c r="BW1051" i="10" s="1"/>
  <c r="BT1051" i="10"/>
  <c r="BX1058" i="10"/>
  <c r="CH1058" i="10" s="1"/>
  <c r="BV1053" i="10"/>
  <c r="BT1049" i="10"/>
  <c r="BY1063" i="10"/>
  <c r="CI1063" i="10" s="1"/>
  <c r="BV1080" i="10"/>
  <c r="BU1058" i="10"/>
  <c r="CB1061" i="10"/>
  <c r="CB1054" i="10"/>
  <c r="BY1049" i="10"/>
  <c r="CI1049" i="10" s="1"/>
  <c r="BU1055" i="10"/>
  <c r="BT1052" i="10"/>
  <c r="BY1051" i="10"/>
  <c r="CI1051" i="10" s="1"/>
  <c r="BY1054" i="10"/>
  <c r="CI1054" i="10" s="1"/>
  <c r="BY1050" i="10"/>
  <c r="CI1050" i="10" s="1"/>
  <c r="BR1058" i="10"/>
  <c r="BY1059" i="10"/>
  <c r="CI1059" i="10" s="1"/>
  <c r="BS1062" i="10"/>
  <c r="BS1061" i="10"/>
  <c r="BU1050" i="10"/>
  <c r="BV1047" i="10"/>
  <c r="BS1050" i="10"/>
  <c r="BV1050" i="10"/>
  <c r="BZ1068" i="10"/>
  <c r="CJ1068" i="10" s="1"/>
  <c r="BU1049" i="10"/>
  <c r="CB1063" i="10"/>
  <c r="BV1059" i="10"/>
  <c r="BS1056" i="10"/>
  <c r="BU1070" i="10"/>
  <c r="BS1063" i="10"/>
  <c r="BY1057" i="10"/>
  <c r="CI1057" i="10" s="1"/>
  <c r="BT1060" i="10"/>
  <c r="BT1058" i="10"/>
  <c r="BY1074" i="10"/>
  <c r="CI1074" i="10" s="1"/>
  <c r="BU1063" i="10"/>
  <c r="BV1056" i="10"/>
  <c r="BZ1051" i="10"/>
  <c r="CJ1051" i="10" s="1"/>
  <c r="BT1056" i="10"/>
  <c r="BU1057" i="10"/>
  <c r="BR1057" i="10"/>
  <c r="BU1062" i="10"/>
  <c r="BT1080" i="10"/>
  <c r="BR1047" i="10"/>
  <c r="BR1062" i="10"/>
  <c r="CB1053" i="10"/>
  <c r="BY1048" i="10"/>
  <c r="CI1048" i="10" s="1"/>
  <c r="BU1059" i="10"/>
  <c r="BV1062" i="10"/>
  <c r="BY1062" i="10"/>
  <c r="CI1062" i="10" s="1"/>
  <c r="BZ1047" i="10"/>
  <c r="CJ1047" i="10" s="1"/>
  <c r="BT1079" i="10"/>
  <c r="BZ1056" i="10"/>
  <c r="CJ1056" i="10" s="1"/>
  <c r="BS1052" i="10"/>
  <c r="BY1052" i="10"/>
  <c r="CI1052" i="10" s="1"/>
  <c r="BQ1053" i="10"/>
  <c r="BW1053" i="10" s="1"/>
  <c r="BU1052" i="10"/>
  <c r="BV1052" i="10"/>
  <c r="BY1046" i="10"/>
  <c r="CI1046" i="10" s="1"/>
  <c r="BZ1072" i="10"/>
  <c r="CJ1072" i="10" s="1"/>
  <c r="BR1061" i="10"/>
  <c r="BX1049" i="10"/>
  <c r="CH1049" i="10" s="1"/>
  <c r="BU1047" i="10"/>
  <c r="BS1060" i="10"/>
  <c r="BX1061" i="10"/>
  <c r="CH1061" i="10" s="1"/>
  <c r="BQ1059" i="10"/>
  <c r="BW1059" i="10" s="1"/>
  <c r="BQ1075" i="10"/>
  <c r="BW1075" i="10" s="1"/>
  <c r="BT1053" i="10"/>
  <c r="BT1061" i="10"/>
  <c r="BR1056" i="10"/>
  <c r="BT1064" i="10"/>
  <c r="BQ1056" i="10"/>
  <c r="BW1056" i="10" s="1"/>
  <c r="BQ1050" i="10"/>
  <c r="BW1050" i="10" s="1"/>
  <c r="BQ1047" i="10"/>
  <c r="BW1047" i="10" s="1"/>
  <c r="BZ1053" i="10"/>
  <c r="CJ1053" i="10" s="1"/>
  <c r="AS391" i="10"/>
  <c r="AT391" i="10" s="1"/>
  <c r="BI391" i="10"/>
  <c r="BJ391" i="10" s="1"/>
  <c r="BK391" i="10" s="1"/>
  <c r="BO1164" i="10"/>
  <c r="CE1182" i="10"/>
  <c r="BA386" i="10"/>
  <c r="BL386" i="10" s="1"/>
  <c r="AU386" i="10"/>
  <c r="BZ1062" i="10"/>
  <c r="CJ1062" i="10" s="1"/>
  <c r="AU401" i="10"/>
  <c r="BA401" i="10"/>
  <c r="BL401" i="10" s="1"/>
  <c r="BT1067" i="10"/>
  <c r="AH397" i="10"/>
  <c r="AY391" i="10"/>
  <c r="BS1065" i="10"/>
  <c r="BX1064" i="10"/>
  <c r="CH1064" i="10" s="1"/>
  <c r="BR1069" i="10"/>
  <c r="AH387" i="10"/>
  <c r="AY381" i="10"/>
  <c r="BO1167" i="10"/>
  <c r="CE1185" i="10"/>
  <c r="BY1075" i="10"/>
  <c r="CI1075" i="10" s="1"/>
  <c r="BZ1055" i="10"/>
  <c r="CJ1055" i="10" s="1"/>
  <c r="BA396" i="10"/>
  <c r="BL396" i="10" s="1"/>
  <c r="AU396" i="10"/>
  <c r="BO1157" i="10"/>
  <c r="CE1175" i="10"/>
  <c r="BQ1064" i="10"/>
  <c r="BW1064" i="10" s="1"/>
  <c r="AQ392" i="10"/>
  <c r="BH392" i="10" s="1"/>
  <c r="AG393" i="10"/>
  <c r="AK392" i="10"/>
  <c r="BB392" i="10" s="1"/>
  <c r="AP392" i="10"/>
  <c r="BG392" i="10" s="1"/>
  <c r="AR392" i="10"/>
  <c r="AO392" i="10"/>
  <c r="BF392" i="10" s="1"/>
  <c r="AN392" i="10"/>
  <c r="BE392" i="10" s="1"/>
  <c r="AM392" i="10"/>
  <c r="BD392" i="10" s="1"/>
  <c r="AL392" i="10"/>
  <c r="BC392" i="10" s="1"/>
  <c r="AJ392" i="10"/>
  <c r="BR1081" i="10"/>
  <c r="BQ1062" i="10"/>
  <c r="BW1062" i="10" s="1"/>
  <c r="BQ1081" i="10"/>
  <c r="BW1081" i="10" s="1"/>
  <c r="AJ387" i="10"/>
  <c r="AU387" i="10" s="1"/>
  <c r="AM387" i="10"/>
  <c r="AK387" i="10"/>
  <c r="AP387" i="10"/>
  <c r="AO387" i="10"/>
  <c r="AL387" i="10"/>
  <c r="AQ387" i="10"/>
  <c r="AN387" i="10"/>
  <c r="AR387" i="10"/>
  <c r="AS387" i="10" s="1"/>
  <c r="AT387" i="10" s="1"/>
  <c r="BV1068" i="10"/>
  <c r="BU1065" i="10"/>
  <c r="BR1080" i="10"/>
  <c r="CB1070" i="10"/>
  <c r="BX1081" i="10"/>
  <c r="CH1081" i="10" s="1"/>
  <c r="BX1078" i="10"/>
  <c r="CH1078" i="10" s="1"/>
  <c r="BT1068" i="10"/>
  <c r="CB1057" i="10"/>
  <c r="BO1182" i="10" l="1"/>
  <c r="CE1200" i="10"/>
  <c r="BR1074" i="10"/>
  <c r="BS1064" i="10"/>
  <c r="BY1064" i="10"/>
  <c r="CI1064" i="10" s="1"/>
  <c r="BX1066" i="10"/>
  <c r="CH1066" i="10" s="1"/>
  <c r="BX1080" i="10"/>
  <c r="CH1080" i="10" s="1"/>
  <c r="BQ1074" i="10"/>
  <c r="BW1074" i="10" s="1"/>
  <c r="BU1077" i="10"/>
  <c r="BT1072" i="10"/>
  <c r="BZ1069" i="10"/>
  <c r="CJ1069" i="10" s="1"/>
  <c r="AU412" i="10"/>
  <c r="BA412" i="10"/>
  <c r="BL412" i="10" s="1"/>
  <c r="AQ398" i="10"/>
  <c r="BH398" i="10" s="1"/>
  <c r="AO398" i="10"/>
  <c r="BF398" i="10" s="1"/>
  <c r="AN398" i="10"/>
  <c r="BE398" i="10" s="1"/>
  <c r="AM398" i="10"/>
  <c r="BD398" i="10" s="1"/>
  <c r="AL398" i="10"/>
  <c r="BC398" i="10" s="1"/>
  <c r="AJ398" i="10"/>
  <c r="AG399" i="10"/>
  <c r="AR398" i="10"/>
  <c r="AP398" i="10"/>
  <c r="BG398" i="10" s="1"/>
  <c r="AK398" i="10"/>
  <c r="BB398" i="10" s="1"/>
  <c r="AS402" i="10"/>
  <c r="AT402" i="10" s="1"/>
  <c r="BI402" i="10"/>
  <c r="BJ402" i="10" s="1"/>
  <c r="BK402" i="10" s="1"/>
  <c r="AH398" i="10"/>
  <c r="AY392" i="10"/>
  <c r="AU407" i="10"/>
  <c r="BA407" i="10"/>
  <c r="BL407" i="10" s="1"/>
  <c r="AS392" i="10"/>
  <c r="AT392" i="10" s="1"/>
  <c r="BI392" i="10"/>
  <c r="BJ392" i="10" s="1"/>
  <c r="BK392" i="10" s="1"/>
  <c r="BQ1068" i="10"/>
  <c r="BW1068" i="10" s="1"/>
  <c r="CB1076" i="10"/>
  <c r="BR1076" i="10"/>
  <c r="CB1077" i="10"/>
  <c r="BZ1074" i="10"/>
  <c r="CJ1074" i="10" s="1"/>
  <c r="BS1071" i="10"/>
  <c r="BQ1072" i="10"/>
  <c r="BW1072" i="10" s="1"/>
  <c r="BV1076" i="10"/>
  <c r="BS1072" i="10"/>
  <c r="BO1177" i="10"/>
  <c r="CE1195" i="10"/>
  <c r="BT1077" i="10"/>
  <c r="BA397" i="10"/>
  <c r="BL397" i="10" s="1"/>
  <c r="AU397" i="10"/>
  <c r="BS1070" i="10"/>
  <c r="BO1176" i="10"/>
  <c r="CE1194" i="10"/>
  <c r="AX430" i="10"/>
  <c r="AX425" i="10"/>
  <c r="AX426" i="10" s="1"/>
  <c r="AX427" i="10" s="1"/>
  <c r="AX428" i="10" s="1"/>
  <c r="AX429" i="10" s="1"/>
  <c r="BO1181" i="10"/>
  <c r="CE1199" i="10"/>
  <c r="AQ403" i="10"/>
  <c r="BH403" i="10" s="1"/>
  <c r="AP403" i="10"/>
  <c r="BG403" i="10" s="1"/>
  <c r="AN403" i="10"/>
  <c r="BE403" i="10" s="1"/>
  <c r="AM403" i="10"/>
  <c r="BD403" i="10" s="1"/>
  <c r="AL403" i="10"/>
  <c r="BC403" i="10" s="1"/>
  <c r="AG404" i="10"/>
  <c r="AK403" i="10"/>
  <c r="BB403" i="10" s="1"/>
  <c r="AJ403" i="10"/>
  <c r="AR403" i="10"/>
  <c r="AO403" i="10"/>
  <c r="BF403" i="10" s="1"/>
  <c r="AH393" i="10"/>
  <c r="AY387" i="10"/>
  <c r="BO1185" i="10"/>
  <c r="CE1203" i="10"/>
  <c r="BX1079" i="10"/>
  <c r="CH1079" i="10" s="1"/>
  <c r="BV1088" i="10"/>
  <c r="BA392" i="10"/>
  <c r="BL392" i="10" s="1"/>
  <c r="AU392" i="10"/>
  <c r="AL393" i="10"/>
  <c r="AM393" i="10"/>
  <c r="AK393" i="10"/>
  <c r="AP393" i="10"/>
  <c r="AO393" i="10"/>
  <c r="AJ393" i="10"/>
  <c r="AU393" i="10" s="1"/>
  <c r="AN393" i="10"/>
  <c r="AQ393" i="10"/>
  <c r="AR393" i="10"/>
  <c r="AS393" i="10" s="1"/>
  <c r="AT393" i="10" s="1"/>
  <c r="CB1089" i="10"/>
  <c r="BT1089" i="10"/>
  <c r="CB1085" i="10"/>
  <c r="BT1088" i="10"/>
  <c r="BT1070" i="10"/>
  <c r="BU1073" i="10"/>
  <c r="BR1087" i="10"/>
  <c r="BS1067" i="10"/>
  <c r="BY1089" i="10"/>
  <c r="CI1089" i="10" s="1"/>
  <c r="CB1069" i="10"/>
  <c r="BV1077" i="10"/>
  <c r="BT1074" i="10"/>
  <c r="BS1078" i="10"/>
  <c r="BU1076" i="10"/>
  <c r="BV1072" i="10"/>
  <c r="BR1094" i="10"/>
  <c r="BS1079" i="10"/>
  <c r="BQ1071" i="10"/>
  <c r="BW1071" i="10" s="1"/>
  <c r="BR1098" i="10"/>
  <c r="BT1069" i="10"/>
  <c r="CB1090" i="10"/>
  <c r="BY1088" i="10"/>
  <c r="CI1088" i="10" s="1"/>
  <c r="BO1179" i="10"/>
  <c r="CE1197" i="10"/>
  <c r="BY1080" i="10"/>
  <c r="CI1080" i="10" s="1"/>
  <c r="BO1189" i="10"/>
  <c r="CE1207" i="10"/>
  <c r="BQ1087" i="10"/>
  <c r="BW1087" i="10" s="1"/>
  <c r="AQ413" i="10"/>
  <c r="BH413" i="10" s="1"/>
  <c r="AL413" i="10"/>
  <c r="BC413" i="10" s="1"/>
  <c r="AJ413" i="10"/>
  <c r="AR413" i="10"/>
  <c r="AP413" i="10"/>
  <c r="BG413" i="10" s="1"/>
  <c r="AO413" i="10"/>
  <c r="BF413" i="10" s="1"/>
  <c r="AM413" i="10"/>
  <c r="BD413" i="10" s="1"/>
  <c r="AK413" i="10"/>
  <c r="BB413" i="10" s="1"/>
  <c r="AG414" i="10"/>
  <c r="AN413" i="10"/>
  <c r="BE413" i="10" s="1"/>
  <c r="CB1099" i="10"/>
  <c r="BU1090" i="10"/>
  <c r="BU1085" i="10"/>
  <c r="BZ1086" i="10"/>
  <c r="CJ1086" i="10" s="1"/>
  <c r="BZ1098" i="10"/>
  <c r="CJ1098" i="10" s="1"/>
  <c r="CB1072" i="10"/>
  <c r="BR1086" i="10"/>
  <c r="BO1190" i="10"/>
  <c r="CE1208" i="10"/>
  <c r="BV1067" i="10"/>
  <c r="BY1086" i="10"/>
  <c r="CI1086" i="10" s="1"/>
  <c r="BO1186" i="10"/>
  <c r="CE1204" i="10"/>
  <c r="CB1075" i="10"/>
  <c r="AQ408" i="10"/>
  <c r="BH408" i="10" s="1"/>
  <c r="AN408" i="10"/>
  <c r="BE408" i="10" s="1"/>
  <c r="AL408" i="10"/>
  <c r="BC408" i="10" s="1"/>
  <c r="AG409" i="10"/>
  <c r="AK408" i="10"/>
  <c r="BB408" i="10" s="1"/>
  <c r="AJ408" i="10"/>
  <c r="AR408" i="10"/>
  <c r="AP408" i="10"/>
  <c r="BG408" i="10" s="1"/>
  <c r="AO408" i="10"/>
  <c r="BF408" i="10" s="1"/>
  <c r="AM408" i="10"/>
  <c r="BD408" i="10" s="1"/>
  <c r="BS1085" i="10"/>
  <c r="BZ1083" i="10"/>
  <c r="CJ1083" i="10" s="1"/>
  <c r="BT1092" i="10"/>
  <c r="CB1067" i="10"/>
  <c r="BU1080" i="10"/>
  <c r="BR1072" i="10"/>
  <c r="BT1093" i="10"/>
  <c r="BY1077" i="10"/>
  <c r="CI1077" i="10" s="1"/>
  <c r="BQ1089" i="10"/>
  <c r="BW1089" i="10" s="1"/>
  <c r="BY1076" i="10"/>
  <c r="CI1076" i="10" s="1"/>
  <c r="BU1096" i="10"/>
  <c r="BZ1099" i="10"/>
  <c r="CJ1099" i="10" s="1"/>
  <c r="CB1081" i="10"/>
  <c r="BX1088" i="10"/>
  <c r="CH1088" i="10" s="1"/>
  <c r="BY1094" i="10"/>
  <c r="CI1094" i="10" s="1"/>
  <c r="CB1068" i="10"/>
  <c r="CB1083" i="10"/>
  <c r="BV1098" i="10"/>
  <c r="BR1085" i="10"/>
  <c r="BS1090" i="10"/>
  <c r="BT1096" i="10"/>
  <c r="BR1093" i="10"/>
  <c r="BY1099" i="10"/>
  <c r="CI1099" i="10" s="1"/>
  <c r="BX1092" i="10"/>
  <c r="CH1092" i="10" s="1"/>
  <c r="BO1187" i="10"/>
  <c r="CE1205" i="10"/>
  <c r="BT1078" i="10"/>
  <c r="AH408" i="10"/>
  <c r="AY402" i="10"/>
  <c r="BO1184" i="10"/>
  <c r="CE1202" i="10"/>
  <c r="BO1191" i="10"/>
  <c r="CE1209" i="10"/>
  <c r="BQ1079" i="10"/>
  <c r="BW1079" i="10" s="1"/>
  <c r="BO1183" i="10"/>
  <c r="CE1201" i="10"/>
  <c r="BX1091" i="10"/>
  <c r="CH1091" i="10" s="1"/>
  <c r="BZ1091" i="10"/>
  <c r="CJ1091" i="10" s="1"/>
  <c r="BY1085" i="10"/>
  <c r="CI1085" i="10" s="1"/>
  <c r="BQ1097" i="10"/>
  <c r="BW1097" i="10" s="1"/>
  <c r="BU1097" i="10"/>
  <c r="BO1178" i="10"/>
  <c r="CE1196" i="10"/>
  <c r="AQ418" i="10"/>
  <c r="BH418" i="10" s="1"/>
  <c r="AJ418" i="10"/>
  <c r="AR418" i="10"/>
  <c r="AP418" i="10"/>
  <c r="BG418" i="10" s="1"/>
  <c r="AO418" i="10"/>
  <c r="BF418" i="10" s="1"/>
  <c r="AN418" i="10"/>
  <c r="BE418" i="10" s="1"/>
  <c r="AG424" i="10"/>
  <c r="AM418" i="10"/>
  <c r="BD418" i="10" s="1"/>
  <c r="AL418" i="10"/>
  <c r="BC418" i="10" s="1"/>
  <c r="AG419" i="10"/>
  <c r="AK418" i="10"/>
  <c r="BB418" i="10" s="1"/>
  <c r="CB1086" i="10"/>
  <c r="BI397" i="10"/>
  <c r="BJ397" i="10" s="1"/>
  <c r="BK397" i="10" s="1"/>
  <c r="AS397" i="10"/>
  <c r="AT397" i="10" s="1"/>
  <c r="BV1082" i="10"/>
  <c r="AH418" i="10"/>
  <c r="AY412" i="10"/>
  <c r="BV1097" i="10"/>
  <c r="BU1081" i="10"/>
  <c r="BX1094" i="10"/>
  <c r="CH1094" i="10" s="1"/>
  <c r="BO1192" i="10"/>
  <c r="CE1210" i="10"/>
  <c r="BO1175" i="10"/>
  <c r="CE1193" i="10"/>
  <c r="BS1096" i="10"/>
  <c r="BR1088" i="10"/>
  <c r="BZ1097" i="10"/>
  <c r="CJ1097" i="10" s="1"/>
  <c r="BX1074" i="10"/>
  <c r="CH1074" i="10" s="1"/>
  <c r="BX1086" i="10"/>
  <c r="CH1086" i="10" s="1"/>
  <c r="BX1082" i="10"/>
  <c r="CH1082" i="10" s="1"/>
  <c r="BV1093" i="10"/>
  <c r="BZ1071" i="10"/>
  <c r="CJ1071" i="10" s="1"/>
  <c r="BS1077" i="10"/>
  <c r="CB1091" i="10"/>
  <c r="BT1075" i="10"/>
  <c r="BT1083" i="10"/>
  <c r="BS1076" i="10"/>
  <c r="BU1083" i="10"/>
  <c r="BQ1086" i="10"/>
  <c r="BW1086" i="10" s="1"/>
  <c r="BS1095" i="10"/>
  <c r="CB1097" i="10"/>
  <c r="BV1086" i="10"/>
  <c r="BU1093" i="10"/>
  <c r="BS1069" i="10"/>
  <c r="BY1090" i="10"/>
  <c r="CI1090" i="10" s="1"/>
  <c r="BX1068" i="10"/>
  <c r="CH1068" i="10" s="1"/>
  <c r="AH413" i="10"/>
  <c r="AY407" i="10"/>
  <c r="CB1098" i="10"/>
  <c r="BX1087" i="10"/>
  <c r="CH1087" i="10" s="1"/>
  <c r="BZ1085" i="10"/>
  <c r="CJ1085" i="10" s="1"/>
  <c r="BO1188" i="10"/>
  <c r="CE1206" i="10"/>
  <c r="BQ1099" i="10"/>
  <c r="BW1099" i="10" s="1"/>
  <c r="BV1079" i="10"/>
  <c r="BX1095" i="10"/>
  <c r="CH1095" i="10" s="1"/>
  <c r="BX1067" i="10"/>
  <c r="CH1067" i="10" s="1"/>
  <c r="BV1083" i="10"/>
  <c r="BZ1067" i="10"/>
  <c r="CJ1067" i="10" s="1"/>
  <c r="BX1097" i="10"/>
  <c r="CH1097" i="10" s="1"/>
  <c r="BQ1080" i="10"/>
  <c r="BW1080" i="10" s="1"/>
  <c r="BT1065" i="10"/>
  <c r="BY1082" i="10"/>
  <c r="CI1082" i="10" s="1"/>
  <c r="BT1086" i="10"/>
  <c r="AH403" i="10"/>
  <c r="AY397" i="10"/>
  <c r="BU1069" i="10"/>
  <c r="BZ1076" i="10"/>
  <c r="CJ1076" i="10" s="1"/>
  <c r="BS1091" i="10"/>
  <c r="BX1075" i="10"/>
  <c r="CH1075" i="10" s="1"/>
  <c r="BY1096" i="10"/>
  <c r="CI1096" i="10" s="1"/>
  <c r="BQ1093" i="10"/>
  <c r="BW1093" i="10" s="1"/>
  <c r="BY1098" i="10"/>
  <c r="CI1098" i="10" s="1"/>
  <c r="BS1080" i="10"/>
  <c r="BV1081" i="10"/>
  <c r="BX1070" i="10"/>
  <c r="CH1070" i="10" s="1"/>
  <c r="BR1078" i="10"/>
  <c r="BU1088" i="10"/>
  <c r="BR1070" i="10"/>
  <c r="BQ1076" i="10"/>
  <c r="BW1076" i="10" s="1"/>
  <c r="BQ1070" i="10"/>
  <c r="BW1070" i="10" s="1"/>
  <c r="BX1093" i="10"/>
  <c r="CH1093" i="10" s="1"/>
  <c r="BQ1085" i="10"/>
  <c r="BW1085" i="10" s="1"/>
  <c r="BY1092" i="10"/>
  <c r="CI1092" i="10" s="1"/>
  <c r="BU1099" i="10"/>
  <c r="BS1086" i="10"/>
  <c r="BV1099" i="10"/>
  <c r="BX1090" i="10"/>
  <c r="CH1090" i="10" s="1"/>
  <c r="BR1084" i="10"/>
  <c r="BA402" i="10"/>
  <c r="BL402" i="10" s="1"/>
  <c r="AU402" i="10"/>
  <c r="BY1091" i="10"/>
  <c r="CI1091" i="10" s="1"/>
  <c r="BR1092" i="10"/>
  <c r="BT1095" i="10"/>
  <c r="BY1093" i="10"/>
  <c r="CI1093" i="10" s="1"/>
  <c r="CB1096" i="10"/>
  <c r="BU1066" i="10"/>
  <c r="BR1095" i="10"/>
  <c r="CB1065" i="10"/>
  <c r="BU1074" i="10"/>
  <c r="BR1065" i="10"/>
  <c r="BZ1081" i="10"/>
  <c r="CJ1081" i="10" s="1"/>
  <c r="BS1074" i="10"/>
  <c r="BV1094" i="10"/>
  <c r="BS1097" i="10"/>
  <c r="BS1082" i="10"/>
  <c r="BU1086" i="10"/>
  <c r="BR1073" i="10"/>
  <c r="BY1084" i="10"/>
  <c r="CI1084" i="10" s="1"/>
  <c r="BU1089" i="10"/>
  <c r="BV1074" i="10"/>
  <c r="BZ1077" i="10"/>
  <c r="CJ1077" i="10" s="1"/>
  <c r="BX1076" i="10"/>
  <c r="CH1076" i="10" s="1"/>
  <c r="BR1071" i="10"/>
  <c r="BQ1067" i="10"/>
  <c r="BW1067" i="10" s="1"/>
  <c r="CB1094" i="10"/>
  <c r="BY1097" i="10"/>
  <c r="CI1097" i="10" s="1"/>
  <c r="BZ1093" i="10"/>
  <c r="CJ1093" i="10" s="1"/>
  <c r="BU1092" i="10"/>
  <c r="BI412" i="10"/>
  <c r="BJ412" i="10" s="1"/>
  <c r="BK412" i="10" s="1"/>
  <c r="AS412" i="10"/>
  <c r="AT412" i="10" s="1"/>
  <c r="BS1089" i="10"/>
  <c r="BY1071" i="10"/>
  <c r="CI1071" i="10" s="1"/>
  <c r="BQ1091" i="10"/>
  <c r="BW1091" i="10" s="1"/>
  <c r="BZ1096" i="10"/>
  <c r="CJ1096" i="10" s="1"/>
  <c r="BT1099" i="10"/>
  <c r="BT1087" i="10"/>
  <c r="BO1180" i="10"/>
  <c r="CE1198" i="10"/>
  <c r="BI407" i="10"/>
  <c r="BJ407" i="10" s="1"/>
  <c r="BK407" i="10" s="1"/>
  <c r="AS407" i="10"/>
  <c r="AT407" i="10" s="1"/>
  <c r="AU408" i="10" l="1"/>
  <c r="BA408" i="10"/>
  <c r="BL408" i="10" s="1"/>
  <c r="BO1204" i="10"/>
  <c r="CE1222" i="10"/>
  <c r="BO1203" i="10"/>
  <c r="CE1221" i="10"/>
  <c r="BI403" i="10"/>
  <c r="BJ403" i="10" s="1"/>
  <c r="BK403" i="10" s="1"/>
  <c r="AS403" i="10"/>
  <c r="AT403" i="10" s="1"/>
  <c r="BQ1096" i="10"/>
  <c r="BW1096" i="10" s="1"/>
  <c r="BO1210" i="10"/>
  <c r="CE1228" i="10"/>
  <c r="AS418" i="10"/>
  <c r="AT418" i="10" s="1"/>
  <c r="BI418" i="10"/>
  <c r="BJ418" i="10" s="1"/>
  <c r="BK418" i="10" s="1"/>
  <c r="AH414" i="10"/>
  <c r="AY408" i="10"/>
  <c r="AS413" i="10"/>
  <c r="AT413" i="10" s="1"/>
  <c r="BI413" i="10"/>
  <c r="BJ413" i="10" s="1"/>
  <c r="BK413" i="10" s="1"/>
  <c r="AU403" i="10"/>
  <c r="BA403" i="10"/>
  <c r="BL403" i="10" s="1"/>
  <c r="BX1096" i="10"/>
  <c r="CH1096" i="10" s="1"/>
  <c r="BV1096" i="10"/>
  <c r="BO1198" i="10"/>
  <c r="CE1216" i="10"/>
  <c r="BO1193" i="10"/>
  <c r="CE1211" i="10"/>
  <c r="AQ419" i="10"/>
  <c r="BH419" i="10" s="1"/>
  <c r="AP419" i="10"/>
  <c r="BG419" i="10" s="1"/>
  <c r="AO419" i="10"/>
  <c r="BF419" i="10" s="1"/>
  <c r="AM419" i="10"/>
  <c r="BD419" i="10" s="1"/>
  <c r="AL419" i="10"/>
  <c r="BC419" i="10" s="1"/>
  <c r="AG420" i="10"/>
  <c r="AK419" i="10"/>
  <c r="BB419" i="10" s="1"/>
  <c r="AJ419" i="10"/>
  <c r="AR419" i="10"/>
  <c r="AN419" i="10"/>
  <c r="BE419" i="10" s="1"/>
  <c r="BA418" i="10"/>
  <c r="BL418" i="10" s="1"/>
  <c r="AU418" i="10"/>
  <c r="AQ409" i="10"/>
  <c r="BH409" i="10" s="1"/>
  <c r="AL409" i="10"/>
  <c r="BC409" i="10" s="1"/>
  <c r="AJ409" i="10"/>
  <c r="AR409" i="10"/>
  <c r="AP409" i="10"/>
  <c r="BG409" i="10" s="1"/>
  <c r="AO409" i="10"/>
  <c r="BF409" i="10" s="1"/>
  <c r="AN409" i="10"/>
  <c r="BE409" i="10" s="1"/>
  <c r="AM409" i="10"/>
  <c r="BD409" i="10" s="1"/>
  <c r="AK409" i="10"/>
  <c r="BB409" i="10" s="1"/>
  <c r="AG410" i="10"/>
  <c r="BO1208" i="10"/>
  <c r="CE1226" i="10"/>
  <c r="AU413" i="10"/>
  <c r="BA413" i="10"/>
  <c r="BL413" i="10" s="1"/>
  <c r="CB1088" i="10"/>
  <c r="BX1083" i="10"/>
  <c r="CH1083" i="10" s="1"/>
  <c r="BS1088" i="10"/>
  <c r="BR1097" i="10"/>
  <c r="BT1090" i="10"/>
  <c r="BR1096" i="10"/>
  <c r="BR1083" i="10"/>
  <c r="CB1087" i="10"/>
  <c r="BX1098" i="10"/>
  <c r="CH1098" i="10" s="1"/>
  <c r="BX1089" i="10"/>
  <c r="CH1089" i="10" s="1"/>
  <c r="BQ1095" i="10"/>
  <c r="BW1095" i="10" s="1"/>
  <c r="BS1098" i="10"/>
  <c r="BZ1094" i="10"/>
  <c r="CJ1094" i="10" s="1"/>
  <c r="BU1095" i="10"/>
  <c r="BS1083" i="10"/>
  <c r="CB1095" i="10"/>
  <c r="BQ1090" i="10"/>
  <c r="BW1090" i="10" s="1"/>
  <c r="BT1097" i="10"/>
  <c r="BS1084" i="10"/>
  <c r="BZ1090" i="10"/>
  <c r="CJ1090" i="10" s="1"/>
  <c r="BZ1088" i="10"/>
  <c r="CJ1088" i="10" s="1"/>
  <c r="AQ404" i="10"/>
  <c r="BH404" i="10" s="1"/>
  <c r="AN404" i="10"/>
  <c r="BE404" i="10" s="1"/>
  <c r="AL404" i="10"/>
  <c r="BC404" i="10" s="1"/>
  <c r="AG405" i="10"/>
  <c r="AK404" i="10"/>
  <c r="BB404" i="10" s="1"/>
  <c r="AJ404" i="10"/>
  <c r="AR404" i="10"/>
  <c r="AP404" i="10"/>
  <c r="BG404" i="10" s="1"/>
  <c r="AO404" i="10"/>
  <c r="BF404" i="10" s="1"/>
  <c r="AM404" i="10"/>
  <c r="BD404" i="10" s="1"/>
  <c r="BZ1087" i="10"/>
  <c r="CJ1087" i="10" s="1"/>
  <c r="BS1099" i="10"/>
  <c r="BZ1095" i="10"/>
  <c r="CJ1095" i="10" s="1"/>
  <c r="AH419" i="10"/>
  <c r="AY413" i="10"/>
  <c r="BO1202" i="10"/>
  <c r="CE1220" i="10"/>
  <c r="AQ414" i="10"/>
  <c r="BH414" i="10" s="1"/>
  <c r="AJ414" i="10"/>
  <c r="AP414" i="10"/>
  <c r="BG414" i="10" s="1"/>
  <c r="AO414" i="10"/>
  <c r="BF414" i="10" s="1"/>
  <c r="AN414" i="10"/>
  <c r="BE414" i="10" s="1"/>
  <c r="AM414" i="10"/>
  <c r="BD414" i="10" s="1"/>
  <c r="AL414" i="10"/>
  <c r="BC414" i="10" s="1"/>
  <c r="AG415" i="10"/>
  <c r="AK414" i="10"/>
  <c r="BB414" i="10" s="1"/>
  <c r="AR414" i="10"/>
  <c r="AH399" i="10"/>
  <c r="AY393" i="10"/>
  <c r="BX1107" i="10"/>
  <c r="CH1107" i="10" s="1"/>
  <c r="BT1085" i="10"/>
  <c r="AX436" i="10"/>
  <c r="AX431" i="10"/>
  <c r="AX432" i="10" s="1"/>
  <c r="AX433" i="10" s="1"/>
  <c r="AX434" i="10" s="1"/>
  <c r="AX435" i="10" s="1"/>
  <c r="BO1195" i="10"/>
  <c r="CE1213" i="10"/>
  <c r="BY1113" i="10"/>
  <c r="CI1113" i="10" s="1"/>
  <c r="AH404" i="10"/>
  <c r="AY398" i="10"/>
  <c r="BI398" i="10"/>
  <c r="BJ398" i="10" s="1"/>
  <c r="BK398" i="10" s="1"/>
  <c r="AS398" i="10"/>
  <c r="AT398" i="10" s="1"/>
  <c r="BU1116" i="10"/>
  <c r="BO1200" i="10"/>
  <c r="CE1218" i="10"/>
  <c r="AH409" i="10"/>
  <c r="AY403" i="10"/>
  <c r="BO1206" i="10"/>
  <c r="CE1224" i="10"/>
  <c r="AH424" i="10"/>
  <c r="AY418" i="10"/>
  <c r="AQ424" i="10"/>
  <c r="BH424" i="10" s="1"/>
  <c r="AN424" i="10"/>
  <c r="BE424" i="10" s="1"/>
  <c r="AG430" i="10"/>
  <c r="AM424" i="10"/>
  <c r="BD424" i="10" s="1"/>
  <c r="AL424" i="10"/>
  <c r="BC424" i="10" s="1"/>
  <c r="AG425" i="10"/>
  <c r="AK424" i="10"/>
  <c r="BB424" i="10" s="1"/>
  <c r="AJ424" i="10"/>
  <c r="AR424" i="10"/>
  <c r="AP424" i="10"/>
  <c r="BG424" i="10" s="1"/>
  <c r="AO424" i="10"/>
  <c r="BF424" i="10" s="1"/>
  <c r="BT1115" i="10"/>
  <c r="BO1194" i="10"/>
  <c r="CE1212" i="10"/>
  <c r="CB1107" i="10"/>
  <c r="BY1087" i="10"/>
  <c r="CI1087" i="10" s="1"/>
  <c r="BV1089" i="10"/>
  <c r="BQ1112" i="10"/>
  <c r="BW1112" i="10" s="1"/>
  <c r="BQ1111" i="10"/>
  <c r="BW1111" i="10" s="1"/>
  <c r="AK399" i="10"/>
  <c r="AL399" i="10"/>
  <c r="AP399" i="10"/>
  <c r="AO399" i="10"/>
  <c r="AJ399" i="10"/>
  <c r="AU399" i="10" s="1"/>
  <c r="AM399" i="10"/>
  <c r="AN399" i="10"/>
  <c r="AQ399" i="10"/>
  <c r="AR399" i="10"/>
  <c r="AS399" i="10" s="1"/>
  <c r="AT399" i="10" s="1"/>
  <c r="BR1099" i="10"/>
  <c r="BO1196" i="10"/>
  <c r="CE1214" i="10"/>
  <c r="BO1201" i="10"/>
  <c r="CE1219" i="10"/>
  <c r="BO1209" i="10"/>
  <c r="CE1227" i="10"/>
  <c r="BO1199" i="10"/>
  <c r="CE1217" i="10"/>
  <c r="BX1109" i="10"/>
  <c r="CH1109" i="10" s="1"/>
  <c r="BR1102" i="10"/>
  <c r="BQ1101" i="10"/>
  <c r="BW1101" i="10" s="1"/>
  <c r="BA398" i="10"/>
  <c r="BL398" i="10" s="1"/>
  <c r="AU398" i="10"/>
  <c r="BT1106" i="10"/>
  <c r="BR1117" i="10"/>
  <c r="BV1090" i="10"/>
  <c r="BR1090" i="10"/>
  <c r="BO1205" i="10"/>
  <c r="CE1223" i="10"/>
  <c r="BI408" i="10"/>
  <c r="BJ408" i="10" s="1"/>
  <c r="BK408" i="10" s="1"/>
  <c r="AS408" i="10"/>
  <c r="AT408" i="10" s="1"/>
  <c r="BO1207" i="10"/>
  <c r="CE1225" i="10"/>
  <c r="BO1197" i="10"/>
  <c r="CE1215" i="10"/>
  <c r="BY1109" i="10"/>
  <c r="CI1109" i="10" s="1"/>
  <c r="BV1103" i="10"/>
  <c r="BR1103" i="10"/>
  <c r="BT1091" i="10"/>
  <c r="CB1092" i="10"/>
  <c r="BV1085" i="10"/>
  <c r="BX1085" i="10"/>
  <c r="CH1085" i="10" s="1"/>
  <c r="BX1103" i="10"/>
  <c r="CH1103" i="10" s="1"/>
  <c r="BR1100" i="10"/>
  <c r="BQ1094" i="10"/>
  <c r="BW1094" i="10" s="1"/>
  <c r="BQ1098" i="10"/>
  <c r="BW1098" i="10" s="1"/>
  <c r="BO1225" i="10" l="1"/>
  <c r="CE1243" i="10"/>
  <c r="BO1224" i="10"/>
  <c r="CE1242" i="10"/>
  <c r="CE1236" i="10"/>
  <c r="BO1218" i="10"/>
  <c r="AQ415" i="10"/>
  <c r="BH415" i="10" s="1"/>
  <c r="AP415" i="10"/>
  <c r="BG415" i="10" s="1"/>
  <c r="AN415" i="10"/>
  <c r="BE415" i="10" s="1"/>
  <c r="AM415" i="10"/>
  <c r="BD415" i="10" s="1"/>
  <c r="AL415" i="10"/>
  <c r="BC415" i="10" s="1"/>
  <c r="AG416" i="10"/>
  <c r="AK415" i="10"/>
  <c r="BB415" i="10" s="1"/>
  <c r="AJ415" i="10"/>
  <c r="AR415" i="10"/>
  <c r="AO415" i="10"/>
  <c r="BF415" i="10" s="1"/>
  <c r="AH425" i="10"/>
  <c r="AY419" i="10"/>
  <c r="AP405" i="10"/>
  <c r="AO405" i="10"/>
  <c r="AM405" i="10"/>
  <c r="AK405" i="10"/>
  <c r="AL405" i="10"/>
  <c r="AJ405" i="10"/>
  <c r="AU405" i="10" s="1"/>
  <c r="AN405" i="10"/>
  <c r="AQ405" i="10"/>
  <c r="AR405" i="10"/>
  <c r="AS405" i="10" s="1"/>
  <c r="AT405" i="10" s="1"/>
  <c r="BX1104" i="10"/>
  <c r="CH1104" i="10" s="1"/>
  <c r="CB1104" i="10"/>
  <c r="BQ1108" i="10"/>
  <c r="BW1108" i="10" s="1"/>
  <c r="BQ1105" i="10"/>
  <c r="BW1105" i="10" s="1"/>
  <c r="BV1117" i="10"/>
  <c r="BY1101" i="10"/>
  <c r="CI1101" i="10" s="1"/>
  <c r="AQ410" i="10"/>
  <c r="BH410" i="10" s="1"/>
  <c r="AJ410" i="10"/>
  <c r="AP410" i="10"/>
  <c r="BG410" i="10" s="1"/>
  <c r="AO410" i="10"/>
  <c r="BF410" i="10" s="1"/>
  <c r="AN410" i="10"/>
  <c r="BE410" i="10" s="1"/>
  <c r="AM410" i="10"/>
  <c r="BD410" i="10" s="1"/>
  <c r="AL410" i="10"/>
  <c r="BC410" i="10" s="1"/>
  <c r="AG411" i="10"/>
  <c r="AR410" i="10"/>
  <c r="AK410" i="10"/>
  <c r="BB410" i="10" s="1"/>
  <c r="AQ430" i="10"/>
  <c r="BH430" i="10" s="1"/>
  <c r="AJ430" i="10"/>
  <c r="AR430" i="10"/>
  <c r="AP430" i="10"/>
  <c r="BG430" i="10" s="1"/>
  <c r="AO430" i="10"/>
  <c r="BF430" i="10" s="1"/>
  <c r="AN430" i="10"/>
  <c r="BE430" i="10" s="1"/>
  <c r="AG436" i="10"/>
  <c r="AM430" i="10"/>
  <c r="BD430" i="10" s="1"/>
  <c r="AL430" i="10"/>
  <c r="BC430" i="10" s="1"/>
  <c r="AG431" i="10"/>
  <c r="AK430" i="10"/>
  <c r="BB430" i="10" s="1"/>
  <c r="BR1108" i="10"/>
  <c r="BV1112" i="10"/>
  <c r="BO1228" i="10"/>
  <c r="CE1246" i="10"/>
  <c r="BO1221" i="10"/>
  <c r="CE1239" i="10"/>
  <c r="CE1245" i="10"/>
  <c r="BO1227" i="10"/>
  <c r="BZ1116" i="10"/>
  <c r="CJ1116" i="10" s="1"/>
  <c r="CB1105" i="10"/>
  <c r="BX1117" i="10"/>
  <c r="CH1117" i="10" s="1"/>
  <c r="BU1115" i="10"/>
  <c r="BU1110" i="10"/>
  <c r="BQ1115" i="10"/>
  <c r="BW1115" i="10" s="1"/>
  <c r="BU1109" i="10"/>
  <c r="BY1107" i="10"/>
  <c r="CI1107" i="10" s="1"/>
  <c r="BS1104" i="10"/>
  <c r="BS1105" i="10"/>
  <c r="BR1105" i="10"/>
  <c r="BU1106" i="10"/>
  <c r="CB1103" i="10"/>
  <c r="BS1117" i="10"/>
  <c r="BZ1113" i="10"/>
  <c r="CJ1113" i="10" s="1"/>
  <c r="BV1107" i="10"/>
  <c r="BX1105" i="10"/>
  <c r="CH1105" i="10" s="1"/>
  <c r="BV1106" i="10"/>
  <c r="BZ1110" i="10"/>
  <c r="CJ1110" i="10" s="1"/>
  <c r="BV1101" i="10"/>
  <c r="BY1100" i="10"/>
  <c r="CI1100" i="10" s="1"/>
  <c r="BQ1116" i="10"/>
  <c r="BW1116" i="10" s="1"/>
  <c r="BT1103" i="10"/>
  <c r="BS1100" i="10"/>
  <c r="BZ1111" i="10"/>
  <c r="CJ1111" i="10" s="1"/>
  <c r="CB1110" i="10"/>
  <c r="CB1115" i="10"/>
  <c r="BZ1106" i="10"/>
  <c r="CJ1106" i="10" s="1"/>
  <c r="BQ1114" i="10"/>
  <c r="BW1114" i="10" s="1"/>
  <c r="BY1116" i="10"/>
  <c r="CI1116" i="10" s="1"/>
  <c r="BV1105" i="10"/>
  <c r="BT1107" i="10"/>
  <c r="CB1112" i="10"/>
  <c r="BY1105" i="10"/>
  <c r="CI1105" i="10" s="1"/>
  <c r="BX1110" i="10"/>
  <c r="CH1110" i="10" s="1"/>
  <c r="BU1111" i="10"/>
  <c r="BY1110" i="10"/>
  <c r="CI1110" i="10" s="1"/>
  <c r="BV1108" i="10"/>
  <c r="BX1115" i="10"/>
  <c r="CH1115" i="10" s="1"/>
  <c r="BR1110" i="10"/>
  <c r="BY1111" i="10"/>
  <c r="CI1111" i="10" s="1"/>
  <c r="BU1114" i="10"/>
  <c r="BZ1115" i="10"/>
  <c r="CJ1115" i="10" s="1"/>
  <c r="BR1101" i="10"/>
  <c r="BT1112" i="10"/>
  <c r="BS1102" i="10"/>
  <c r="BT1114" i="10"/>
  <c r="BR1113" i="10"/>
  <c r="BS1110" i="10"/>
  <c r="BR1109" i="10"/>
  <c r="CB1108" i="10"/>
  <c r="BS1114" i="10"/>
  <c r="BY1115" i="10"/>
  <c r="CI1115" i="10" s="1"/>
  <c r="BY1104" i="10"/>
  <c r="CI1104" i="10" s="1"/>
  <c r="BV1114" i="10"/>
  <c r="BZ1109" i="10"/>
  <c r="CJ1109" i="10" s="1"/>
  <c r="BU1103" i="10"/>
  <c r="CB1111" i="10"/>
  <c r="BT1104" i="10"/>
  <c r="BS1112" i="10"/>
  <c r="BQ1117" i="10"/>
  <c r="BW1117" i="10" s="1"/>
  <c r="BX1113" i="10"/>
  <c r="CH1113" i="10" s="1"/>
  <c r="BT1105" i="10"/>
  <c r="BZ1100" i="10"/>
  <c r="CJ1100" i="10" s="1"/>
  <c r="BY1108" i="10"/>
  <c r="CI1108" i="10" s="1"/>
  <c r="BS1115" i="10"/>
  <c r="BR1115" i="10"/>
  <c r="BY1112" i="10"/>
  <c r="CI1112" i="10" s="1"/>
  <c r="BQ1103" i="10"/>
  <c r="BW1103" i="10" s="1"/>
  <c r="BY1114" i="10"/>
  <c r="CI1114" i="10" s="1"/>
  <c r="BX1112" i="10"/>
  <c r="CH1112" i="10" s="1"/>
  <c r="BZ1102" i="10"/>
  <c r="CJ1102" i="10" s="1"/>
  <c r="BR1112" i="10"/>
  <c r="BS1113" i="10"/>
  <c r="BU1104" i="10"/>
  <c r="BX1111" i="10"/>
  <c r="CH1111" i="10" s="1"/>
  <c r="CB1114" i="10"/>
  <c r="BY1117" i="10"/>
  <c r="CI1117" i="10" s="1"/>
  <c r="BZ1117" i="10"/>
  <c r="CJ1117" i="10" s="1"/>
  <c r="BS1103" i="10"/>
  <c r="BS1107" i="10"/>
  <c r="BR1116" i="10"/>
  <c r="BT1117" i="10"/>
  <c r="BX1106" i="10"/>
  <c r="CH1106" i="10" s="1"/>
  <c r="CB1113" i="10"/>
  <c r="BZ1104" i="10"/>
  <c r="CJ1104" i="10" s="1"/>
  <c r="BV1115" i="10"/>
  <c r="BS1109" i="10"/>
  <c r="CB1109" i="10"/>
  <c r="CB1106" i="10"/>
  <c r="BV1111" i="10"/>
  <c r="BZ1107" i="10"/>
  <c r="CJ1107" i="10" s="1"/>
  <c r="BS1108" i="10"/>
  <c r="BQ1104" i="10"/>
  <c r="BW1104" i="10" s="1"/>
  <c r="CB1117" i="10"/>
  <c r="BU1105" i="10"/>
  <c r="BY1103" i="10"/>
  <c r="CI1103" i="10" s="1"/>
  <c r="BR1106" i="10"/>
  <c r="BZ1108" i="10"/>
  <c r="CJ1108" i="10" s="1"/>
  <c r="BO1220" i="10"/>
  <c r="CE1238" i="10"/>
  <c r="CB1116" i="10"/>
  <c r="BZ1103" i="10"/>
  <c r="CJ1103" i="10" s="1"/>
  <c r="BQ1110" i="10"/>
  <c r="BW1110" i="10" s="1"/>
  <c r="BQ1113" i="10"/>
  <c r="BW1113" i="10" s="1"/>
  <c r="CE1233" i="10"/>
  <c r="BO1215" i="10"/>
  <c r="BX1133" i="10"/>
  <c r="CH1133" i="10" s="1"/>
  <c r="BI424" i="10"/>
  <c r="BJ424" i="10" s="1"/>
  <c r="BK424" i="10" s="1"/>
  <c r="AS424" i="10"/>
  <c r="AT424" i="10" s="1"/>
  <c r="BO1213" i="10"/>
  <c r="CE1231" i="10"/>
  <c r="AX442" i="10"/>
  <c r="AX437" i="10"/>
  <c r="AX438" i="10" s="1"/>
  <c r="AX439" i="10" s="1"/>
  <c r="AX440" i="10" s="1"/>
  <c r="AX441" i="10" s="1"/>
  <c r="AH405" i="10"/>
  <c r="AY399" i="10"/>
  <c r="BT1120" i="10"/>
  <c r="BT1108" i="10"/>
  <c r="BZ1132" i="10"/>
  <c r="CJ1132" i="10" s="1"/>
  <c r="BZ1119" i="10"/>
  <c r="CJ1119" i="10" s="1"/>
  <c r="BX1108" i="10"/>
  <c r="CH1108" i="10" s="1"/>
  <c r="BT1111" i="10"/>
  <c r="BZ1105" i="10"/>
  <c r="CJ1105" i="10" s="1"/>
  <c r="BR1111" i="10"/>
  <c r="CB1118" i="10"/>
  <c r="CE1244" i="10"/>
  <c r="BO1226" i="10"/>
  <c r="BI419" i="10"/>
  <c r="BJ419" i="10" s="1"/>
  <c r="BK419" i="10" s="1"/>
  <c r="AS419" i="10"/>
  <c r="AT419" i="10" s="1"/>
  <c r="BO1216" i="10"/>
  <c r="CE1234" i="10"/>
  <c r="BT1116" i="10"/>
  <c r="BY1127" i="10"/>
  <c r="CI1127" i="10" s="1"/>
  <c r="CE1232" i="10"/>
  <c r="BO1214" i="10"/>
  <c r="AU424" i="10"/>
  <c r="BA424" i="10"/>
  <c r="BL424" i="10" s="1"/>
  <c r="BV1104" i="10"/>
  <c r="BZ1131" i="10"/>
  <c r="CJ1131" i="10" s="1"/>
  <c r="BU1122" i="10"/>
  <c r="BV1113" i="10"/>
  <c r="BV1130" i="10"/>
  <c r="BV1109" i="10"/>
  <c r="BS1111" i="10"/>
  <c r="BV1116" i="10"/>
  <c r="BU1117" i="10"/>
  <c r="BA419" i="10"/>
  <c r="BL419" i="10" s="1"/>
  <c r="AU419" i="10"/>
  <c r="BO1211" i="10"/>
  <c r="CE1229" i="10"/>
  <c r="BQ1120" i="10"/>
  <c r="BW1120" i="10" s="1"/>
  <c r="AH430" i="10"/>
  <c r="AY424" i="10"/>
  <c r="BU1108" i="10"/>
  <c r="BV1131" i="10"/>
  <c r="BS1121" i="10"/>
  <c r="BI404" i="10"/>
  <c r="BJ404" i="10" s="1"/>
  <c r="BK404" i="10" s="1"/>
  <c r="AS404" i="10"/>
  <c r="AT404" i="10" s="1"/>
  <c r="BQ1128" i="10"/>
  <c r="BW1128" i="10" s="1"/>
  <c r="BQ1106" i="10"/>
  <c r="BW1106" i="10" s="1"/>
  <c r="BX1126" i="10"/>
  <c r="CH1126" i="10" s="1"/>
  <c r="BS1129" i="10"/>
  <c r="BZ1122" i="10"/>
  <c r="CJ1122" i="10" s="1"/>
  <c r="BY1126" i="10"/>
  <c r="CI1126" i="10" s="1"/>
  <c r="BR1124" i="10"/>
  <c r="BO1217" i="10"/>
  <c r="CE1235" i="10"/>
  <c r="BO1212" i="10"/>
  <c r="CE1230" i="10"/>
  <c r="AQ425" i="10"/>
  <c r="BH425" i="10" s="1"/>
  <c r="AL425" i="10"/>
  <c r="BC425" i="10" s="1"/>
  <c r="AG426" i="10"/>
  <c r="AK425" i="10"/>
  <c r="BB425" i="10" s="1"/>
  <c r="AJ425" i="10"/>
  <c r="AR425" i="10"/>
  <c r="AP425" i="10"/>
  <c r="BG425" i="10" s="1"/>
  <c r="AO425" i="10"/>
  <c r="BF425" i="10" s="1"/>
  <c r="AM425" i="10"/>
  <c r="BD425" i="10" s="1"/>
  <c r="AN425" i="10"/>
  <c r="BE425" i="10" s="1"/>
  <c r="AH415" i="10"/>
  <c r="AY409" i="10"/>
  <c r="AS414" i="10"/>
  <c r="AT414" i="10" s="1"/>
  <c r="BI414" i="10"/>
  <c r="BJ414" i="10" s="1"/>
  <c r="BK414" i="10" s="1"/>
  <c r="BA414" i="10"/>
  <c r="BL414" i="10" s="1"/>
  <c r="AU414" i="10"/>
  <c r="AU404" i="10"/>
  <c r="BA404" i="10"/>
  <c r="BL404" i="10" s="1"/>
  <c r="BS1132" i="10"/>
  <c r="BX1127" i="10"/>
  <c r="CH1127" i="10" s="1"/>
  <c r="BR1114" i="10"/>
  <c r="BV1126" i="10"/>
  <c r="BS1116" i="10"/>
  <c r="AS409" i="10"/>
  <c r="AT409" i="10" s="1"/>
  <c r="BI409" i="10"/>
  <c r="BJ409" i="10" s="1"/>
  <c r="BK409" i="10" s="1"/>
  <c r="AQ420" i="10"/>
  <c r="BH420" i="10" s="1"/>
  <c r="AN420" i="10"/>
  <c r="BE420" i="10" s="1"/>
  <c r="AM420" i="10"/>
  <c r="BD420" i="10" s="1"/>
  <c r="AL420" i="10"/>
  <c r="BC420" i="10" s="1"/>
  <c r="AG421" i="10"/>
  <c r="AK420" i="10"/>
  <c r="BB420" i="10" s="1"/>
  <c r="AJ420" i="10"/>
  <c r="AR420" i="10"/>
  <c r="AP420" i="10"/>
  <c r="BG420" i="10" s="1"/>
  <c r="AO420" i="10"/>
  <c r="BF420" i="10" s="1"/>
  <c r="BT1128" i="10"/>
  <c r="AH420" i="10"/>
  <c r="AY414" i="10"/>
  <c r="BX1116" i="10"/>
  <c r="CH1116" i="10" s="1"/>
  <c r="CE1240" i="10"/>
  <c r="BO1222" i="10"/>
  <c r="CE1241" i="10"/>
  <c r="BO1223" i="10"/>
  <c r="CE1237" i="10"/>
  <c r="BO1219" i="10"/>
  <c r="AH410" i="10"/>
  <c r="AY404" i="10"/>
  <c r="BQ1123" i="10"/>
  <c r="BW1123" i="10" s="1"/>
  <c r="CB1135" i="10"/>
  <c r="BR1104" i="10"/>
  <c r="BS1133" i="10"/>
  <c r="BV1121" i="10"/>
  <c r="BV1119" i="10"/>
  <c r="BQ1126" i="10"/>
  <c r="BW1126" i="10" s="1"/>
  <c r="AU409" i="10"/>
  <c r="BA409" i="10"/>
  <c r="BL409" i="10" s="1"/>
  <c r="BX1128" i="10"/>
  <c r="CH1128" i="10" s="1"/>
  <c r="CE1259" i="10" l="1"/>
  <c r="BO1241" i="10"/>
  <c r="BI420" i="10"/>
  <c r="BJ420" i="10" s="1"/>
  <c r="BK420" i="10" s="1"/>
  <c r="AS420" i="10"/>
  <c r="AT420" i="10" s="1"/>
  <c r="BS1130" i="10"/>
  <c r="BT1131" i="10"/>
  <c r="CB1125" i="10"/>
  <c r="BY1120" i="10"/>
  <c r="CI1120" i="10" s="1"/>
  <c r="BS1122" i="10"/>
  <c r="BU1125" i="10"/>
  <c r="BS1123" i="10"/>
  <c r="BT1124" i="10"/>
  <c r="BU1134" i="10"/>
  <c r="BU1126" i="10"/>
  <c r="BQ1121" i="10"/>
  <c r="BW1121" i="10" s="1"/>
  <c r="BQ1133" i="10"/>
  <c r="BW1133" i="10" s="1"/>
  <c r="BT1126" i="10"/>
  <c r="CB1126" i="10"/>
  <c r="BZ1135" i="10"/>
  <c r="CJ1135" i="10" s="1"/>
  <c r="BY1134" i="10"/>
  <c r="CI1134" i="10" s="1"/>
  <c r="BV1125" i="10"/>
  <c r="BU1120" i="10"/>
  <c r="AQ431" i="10"/>
  <c r="BH431" i="10" s="1"/>
  <c r="AP431" i="10"/>
  <c r="BG431" i="10" s="1"/>
  <c r="AO431" i="10"/>
  <c r="BF431" i="10" s="1"/>
  <c r="AM431" i="10"/>
  <c r="BD431" i="10" s="1"/>
  <c r="AL431" i="10"/>
  <c r="BC431" i="10" s="1"/>
  <c r="AG432" i="10"/>
  <c r="AK431" i="10"/>
  <c r="BB431" i="10" s="1"/>
  <c r="AJ431" i="10"/>
  <c r="AR431" i="10"/>
  <c r="AN431" i="10"/>
  <c r="BE431" i="10" s="1"/>
  <c r="BA430" i="10"/>
  <c r="BL430" i="10" s="1"/>
  <c r="AU430" i="10"/>
  <c r="CE1258" i="10"/>
  <c r="BO1240" i="10"/>
  <c r="AU420" i="10"/>
  <c r="BA420" i="10"/>
  <c r="BL420" i="10" s="1"/>
  <c r="CE1253" i="10"/>
  <c r="BO1235" i="10"/>
  <c r="BQ1124" i="10"/>
  <c r="BW1124" i="10" s="1"/>
  <c r="CB1122" i="10"/>
  <c r="BQ1125" i="10"/>
  <c r="BW1125" i="10" s="1"/>
  <c r="BZ1129" i="10"/>
  <c r="CJ1129" i="10" s="1"/>
  <c r="BV1122" i="10"/>
  <c r="BZ1127" i="10"/>
  <c r="CJ1127" i="10" s="1"/>
  <c r="BY1121" i="10"/>
  <c r="CI1121" i="10" s="1"/>
  <c r="BY1125" i="10"/>
  <c r="CI1125" i="10" s="1"/>
  <c r="BR1127" i="10"/>
  <c r="BQ1134" i="10"/>
  <c r="BW1134" i="10" s="1"/>
  <c r="BS1135" i="10"/>
  <c r="BR1121" i="10"/>
  <c r="CB1129" i="10"/>
  <c r="BU1123" i="10"/>
  <c r="BZ1128" i="10"/>
  <c r="CJ1128" i="10" s="1"/>
  <c r="BS1126" i="10"/>
  <c r="BX1134" i="10"/>
  <c r="CH1134" i="10" s="1"/>
  <c r="CB1131" i="10"/>
  <c r="BX1132" i="10"/>
  <c r="CH1132" i="10" s="1"/>
  <c r="BT1122" i="10"/>
  <c r="BU1130" i="10"/>
  <c r="BY1122" i="10"/>
  <c r="CI1122" i="10" s="1"/>
  <c r="BY1123" i="10"/>
  <c r="CI1123" i="10" s="1"/>
  <c r="BR1123" i="10"/>
  <c r="BT1130" i="10"/>
  <c r="BX1123" i="10"/>
  <c r="CH1123" i="10" s="1"/>
  <c r="BY1124" i="10"/>
  <c r="CI1124" i="10" s="1"/>
  <c r="CE1254" i="10"/>
  <c r="BO1236" i="10"/>
  <c r="CE1261" i="10"/>
  <c r="BO1243" i="10"/>
  <c r="AH426" i="10"/>
  <c r="AY420" i="10"/>
  <c r="CE1248" i="10"/>
  <c r="BO1230" i="10"/>
  <c r="AH411" i="10"/>
  <c r="AY405" i="10"/>
  <c r="BT1151" i="10"/>
  <c r="BV1134" i="10"/>
  <c r="BT1141" i="10"/>
  <c r="BS1140" i="10"/>
  <c r="BX1145" i="10"/>
  <c r="CH1145" i="10" s="1"/>
  <c r="BX1130" i="10"/>
  <c r="CH1130" i="10" s="1"/>
  <c r="CB1121" i="10"/>
  <c r="BT1127" i="10"/>
  <c r="BU1128" i="10"/>
  <c r="BT1129" i="10"/>
  <c r="BU1144" i="10"/>
  <c r="CB1130" i="10"/>
  <c r="BZ1139" i="10"/>
  <c r="CJ1139" i="10" s="1"/>
  <c r="BV1147" i="10"/>
  <c r="BX1131" i="10"/>
  <c r="CH1131" i="10" s="1"/>
  <c r="CB1123" i="10"/>
  <c r="BS1147" i="10"/>
  <c r="BZ1141" i="10"/>
  <c r="CJ1141" i="10" s="1"/>
  <c r="BY1145" i="10"/>
  <c r="CI1145" i="10" s="1"/>
  <c r="BR1133" i="10"/>
  <c r="CB1141" i="10"/>
  <c r="BV1149" i="10"/>
  <c r="BQ1148" i="10"/>
  <c r="BW1148" i="10" s="1"/>
  <c r="BV1142" i="10"/>
  <c r="BS1139" i="10"/>
  <c r="BS1150" i="10"/>
  <c r="BU1141" i="10"/>
  <c r="BQ1150" i="10"/>
  <c r="BW1150" i="10" s="1"/>
  <c r="BZ1140" i="10"/>
  <c r="CJ1140" i="10" s="1"/>
  <c r="BZ1143" i="10"/>
  <c r="CJ1143" i="10" s="1"/>
  <c r="BA410" i="10"/>
  <c r="BL410" i="10" s="1"/>
  <c r="AU410" i="10"/>
  <c r="BU1138" i="10"/>
  <c r="CE1255" i="10"/>
  <c r="BO1237" i="10"/>
  <c r="AQ421" i="10"/>
  <c r="BH421" i="10" s="1"/>
  <c r="AL421" i="10"/>
  <c r="BC421" i="10" s="1"/>
  <c r="AG422" i="10"/>
  <c r="AK421" i="10"/>
  <c r="BB421" i="10" s="1"/>
  <c r="AJ421" i="10"/>
  <c r="AR421" i="10"/>
  <c r="AP421" i="10"/>
  <c r="BG421" i="10" s="1"/>
  <c r="AO421" i="10"/>
  <c r="BF421" i="10" s="1"/>
  <c r="AN421" i="10"/>
  <c r="BE421" i="10" s="1"/>
  <c r="AM421" i="10"/>
  <c r="BD421" i="10" s="1"/>
  <c r="BU1147" i="10"/>
  <c r="BY1151" i="10"/>
  <c r="CI1151" i="10" s="1"/>
  <c r="AH436" i="10"/>
  <c r="AY430" i="10"/>
  <c r="BT1140" i="10"/>
  <c r="CE1262" i="10"/>
  <c r="BO1244" i="10"/>
  <c r="BQ1147" i="10"/>
  <c r="BW1147" i="10" s="1"/>
  <c r="BZ1145" i="10"/>
  <c r="CJ1145" i="10" s="1"/>
  <c r="CB1137" i="10"/>
  <c r="BU1133" i="10"/>
  <c r="BY1128" i="10"/>
  <c r="CI1128" i="10" s="1"/>
  <c r="BS1143" i="10"/>
  <c r="BS1146" i="10"/>
  <c r="BX1137" i="10"/>
  <c r="CH1137" i="10" s="1"/>
  <c r="BZ1147" i="10"/>
  <c r="CJ1147" i="10" s="1"/>
  <c r="BZ1126" i="10"/>
  <c r="CJ1126" i="10" s="1"/>
  <c r="BR1144" i="10"/>
  <c r="BY1129" i="10"/>
  <c r="CI1129" i="10" s="1"/>
  <c r="BR1143" i="10"/>
  <c r="BT1145" i="10"/>
  <c r="BR1130" i="10"/>
  <c r="BQ1138" i="10"/>
  <c r="BW1138" i="10" s="1"/>
  <c r="BU1131" i="10"/>
  <c r="BY1133" i="10"/>
  <c r="CI1133" i="10" s="1"/>
  <c r="BT1125" i="10"/>
  <c r="BT1123" i="10"/>
  <c r="BU1121" i="10"/>
  <c r="CB1150" i="10"/>
  <c r="BV1124" i="10"/>
  <c r="BV1135" i="10"/>
  <c r="BX1120" i="10"/>
  <c r="CH1120" i="10" s="1"/>
  <c r="BZ1133" i="10"/>
  <c r="CJ1133" i="10" s="1"/>
  <c r="BR1120" i="10"/>
  <c r="BQ1140" i="10"/>
  <c r="BW1140" i="10" s="1"/>
  <c r="AQ436" i="10"/>
  <c r="BH436" i="10" s="1"/>
  <c r="AN436" i="10"/>
  <c r="BE436" i="10" s="1"/>
  <c r="AG442" i="10"/>
  <c r="AM436" i="10"/>
  <c r="BD436" i="10" s="1"/>
  <c r="AL436" i="10"/>
  <c r="BC436" i="10" s="1"/>
  <c r="AG437" i="10"/>
  <c r="AK436" i="10"/>
  <c r="BB436" i="10" s="1"/>
  <c r="AJ436" i="10"/>
  <c r="AR436" i="10"/>
  <c r="AP436" i="10"/>
  <c r="BG436" i="10" s="1"/>
  <c r="AO436" i="10"/>
  <c r="BF436" i="10" s="1"/>
  <c r="AS410" i="10"/>
  <c r="AT410" i="10" s="1"/>
  <c r="BI410" i="10"/>
  <c r="BJ410" i="10" s="1"/>
  <c r="BK410" i="10" s="1"/>
  <c r="BI415" i="10"/>
  <c r="BJ415" i="10" s="1"/>
  <c r="BK415" i="10" s="1"/>
  <c r="AS415" i="10"/>
  <c r="AT415" i="10" s="1"/>
  <c r="AS425" i="10"/>
  <c r="AT425" i="10" s="1"/>
  <c r="BI425" i="10"/>
  <c r="BJ425" i="10" s="1"/>
  <c r="BK425" i="10" s="1"/>
  <c r="BU1146" i="10"/>
  <c r="CB1143" i="10"/>
  <c r="BZ1151" i="10"/>
  <c r="CJ1151" i="10" s="1"/>
  <c r="BU1151" i="10"/>
  <c r="AX448" i="10"/>
  <c r="AX443" i="10"/>
  <c r="AX444" i="10" s="1"/>
  <c r="AX445" i="10" s="1"/>
  <c r="AX446" i="10" s="1"/>
  <c r="AX447" i="10" s="1"/>
  <c r="BX1139" i="10"/>
  <c r="CH1139" i="10" s="1"/>
  <c r="BU1129" i="10"/>
  <c r="BX1141" i="10"/>
  <c r="CH1141" i="10" s="1"/>
  <c r="BY1142" i="10"/>
  <c r="CI1142" i="10" s="1"/>
  <c r="BS1138" i="10"/>
  <c r="CB1134" i="10"/>
  <c r="BT1149" i="10"/>
  <c r="BT1148" i="10"/>
  <c r="BY1147" i="10"/>
  <c r="CI1147" i="10" s="1"/>
  <c r="CB1133" i="10"/>
  <c r="BR1140" i="10"/>
  <c r="BT1146" i="10"/>
  <c r="BU1135" i="10"/>
  <c r="CB1139" i="10"/>
  <c r="CB1149" i="10"/>
  <c r="BZ1150" i="10"/>
  <c r="CJ1150" i="10" s="1"/>
  <c r="BV1129" i="10"/>
  <c r="BR1139" i="10"/>
  <c r="BU1143" i="10"/>
  <c r="BT1138" i="10"/>
  <c r="BX1142" i="10"/>
  <c r="CH1142" i="10" s="1"/>
  <c r="BR1126" i="10"/>
  <c r="BQ1151" i="10"/>
  <c r="BW1151" i="10" s="1"/>
  <c r="BU1137" i="10"/>
  <c r="BV1120" i="10"/>
  <c r="BS1124" i="10"/>
  <c r="BQ1130" i="10"/>
  <c r="BW1130" i="10" s="1"/>
  <c r="CE1263" i="10"/>
  <c r="BO1245" i="10"/>
  <c r="CE1264" i="10"/>
  <c r="BO1246" i="10"/>
  <c r="AP411" i="10"/>
  <c r="AK411" i="10"/>
  <c r="AL411" i="10"/>
  <c r="AJ411" i="10"/>
  <c r="AU411" i="10" s="1"/>
  <c r="AM411" i="10"/>
  <c r="AO411" i="10"/>
  <c r="AN411" i="10"/>
  <c r="AQ411" i="10"/>
  <c r="AR411" i="10"/>
  <c r="AS411" i="10" s="1"/>
  <c r="AT411" i="10" s="1"/>
  <c r="AU415" i="10"/>
  <c r="BA415" i="10"/>
  <c r="BL415" i="10" s="1"/>
  <c r="CE1260" i="10"/>
  <c r="BO1242" i="10"/>
  <c r="AU425" i="10"/>
  <c r="BA425" i="10"/>
  <c r="BL425" i="10" s="1"/>
  <c r="BV1145" i="10"/>
  <c r="BV1148" i="10"/>
  <c r="BX1136" i="10"/>
  <c r="CH1136" i="10" s="1"/>
  <c r="CE1252" i="10"/>
  <c r="BO1234" i="10"/>
  <c r="CB1151" i="10"/>
  <c r="BX1144" i="10"/>
  <c r="CH1144" i="10" s="1"/>
  <c r="CE1249" i="10"/>
  <c r="BO1231" i="10"/>
  <c r="BS1142" i="10"/>
  <c r="BT1147" i="10"/>
  <c r="CB1136" i="10"/>
  <c r="BU1142" i="10"/>
  <c r="CB1145" i="10"/>
  <c r="BS1131" i="10"/>
  <c r="BV1132" i="10"/>
  <c r="BT1135" i="10"/>
  <c r="CB1124" i="10"/>
  <c r="BQ1127" i="10"/>
  <c r="BW1127" i="10" s="1"/>
  <c r="CB1147" i="10"/>
  <c r="BV1133" i="10"/>
  <c r="BQ1135" i="10"/>
  <c r="BW1135" i="10" s="1"/>
  <c r="BY1132" i="10"/>
  <c r="CI1132" i="10" s="1"/>
  <c r="BT1121" i="10"/>
  <c r="BU1132" i="10"/>
  <c r="BX1125" i="10"/>
  <c r="CH1125" i="10" s="1"/>
  <c r="BV1137" i="10"/>
  <c r="BZ1124" i="10"/>
  <c r="CJ1124" i="10" s="1"/>
  <c r="BU1124" i="10"/>
  <c r="BX1147" i="10"/>
  <c r="CH1147" i="10" s="1"/>
  <c r="BS1128" i="10"/>
  <c r="BX1138" i="10"/>
  <c r="CH1138" i="10" s="1"/>
  <c r="BX1122" i="10"/>
  <c r="CH1122" i="10" s="1"/>
  <c r="BS1127" i="10"/>
  <c r="BR1148" i="10"/>
  <c r="AH416" i="10"/>
  <c r="AY410" i="10"/>
  <c r="BV1151" i="10"/>
  <c r="BY1140" i="10"/>
  <c r="CI1140" i="10" s="1"/>
  <c r="BT1134" i="10"/>
  <c r="BR1129" i="10"/>
  <c r="BQ1122" i="10"/>
  <c r="BW1122" i="10" s="1"/>
  <c r="BS1153" i="10"/>
  <c r="BZ1121" i="10"/>
  <c r="CJ1121" i="10" s="1"/>
  <c r="BX1121" i="10"/>
  <c r="CH1121" i="10" s="1"/>
  <c r="BZ1125" i="10"/>
  <c r="CJ1125" i="10" s="1"/>
  <c r="BY1131" i="10"/>
  <c r="CI1131" i="10" s="1"/>
  <c r="BQ1142" i="10"/>
  <c r="BW1142" i="10" s="1"/>
  <c r="CB1132" i="10"/>
  <c r="BT1142" i="10"/>
  <c r="BU1145" i="10"/>
  <c r="BT1132" i="10"/>
  <c r="CB1144" i="10"/>
  <c r="BS1136" i="10"/>
  <c r="BR1149" i="10"/>
  <c r="BY1143" i="10"/>
  <c r="CI1143" i="10" s="1"/>
  <c r="BY1150" i="10"/>
  <c r="CI1150" i="10" s="1"/>
  <c r="BY1146" i="10"/>
  <c r="CI1146" i="10" s="1"/>
  <c r="BX1129" i="10"/>
  <c r="CH1129" i="10" s="1"/>
  <c r="BS1149" i="10"/>
  <c r="BQ1136" i="10"/>
  <c r="BW1136" i="10" s="1"/>
  <c r="CB1152" i="10"/>
  <c r="BZ1130" i="10"/>
  <c r="CJ1130" i="10" s="1"/>
  <c r="BY1139" i="10"/>
  <c r="CI1139" i="10" s="1"/>
  <c r="BU1139" i="10"/>
  <c r="BZ1144" i="10"/>
  <c r="CJ1144" i="10" s="1"/>
  <c r="BU1127" i="10"/>
  <c r="BZ1123" i="10"/>
  <c r="CJ1123" i="10" s="1"/>
  <c r="BS1125" i="10"/>
  <c r="AQ416" i="10"/>
  <c r="BH416" i="10" s="1"/>
  <c r="AN416" i="10"/>
  <c r="BE416" i="10" s="1"/>
  <c r="AM416" i="10"/>
  <c r="BD416" i="10" s="1"/>
  <c r="AL416" i="10"/>
  <c r="BC416" i="10" s="1"/>
  <c r="AG417" i="10"/>
  <c r="AK416" i="10"/>
  <c r="BB416" i="10" s="1"/>
  <c r="AJ416" i="10"/>
  <c r="AR416" i="10"/>
  <c r="AP416" i="10"/>
  <c r="BG416" i="10" s="1"/>
  <c r="AO416" i="10"/>
  <c r="BF416" i="10" s="1"/>
  <c r="AH421" i="10"/>
  <c r="AY415" i="10"/>
  <c r="AQ426" i="10"/>
  <c r="BH426" i="10" s="1"/>
  <c r="AJ426" i="10"/>
  <c r="AR426" i="10"/>
  <c r="AP426" i="10"/>
  <c r="BG426" i="10" s="1"/>
  <c r="AO426" i="10"/>
  <c r="BF426" i="10" s="1"/>
  <c r="AN426" i="10"/>
  <c r="BE426" i="10" s="1"/>
  <c r="AM426" i="10"/>
  <c r="BD426" i="10" s="1"/>
  <c r="AL426" i="10"/>
  <c r="BC426" i="10" s="1"/>
  <c r="AG427" i="10"/>
  <c r="AK426" i="10"/>
  <c r="BB426" i="10" s="1"/>
  <c r="BY1152" i="10"/>
  <c r="CI1152" i="10" s="1"/>
  <c r="BO1229" i="10"/>
  <c r="CE1247" i="10"/>
  <c r="BR1151" i="10"/>
  <c r="CE1250" i="10"/>
  <c r="BO1232" i="10"/>
  <c r="CE1251" i="10"/>
  <c r="BO1233" i="10"/>
  <c r="BV1128" i="10"/>
  <c r="CE1256" i="10"/>
  <c r="BO1238" i="10"/>
  <c r="BZ1152" i="10"/>
  <c r="CJ1152" i="10" s="1"/>
  <c r="BS1144" i="10"/>
  <c r="BR1125" i="10"/>
  <c r="BX1124" i="10"/>
  <c r="CH1124" i="10" s="1"/>
  <c r="BV1127" i="10"/>
  <c r="BU1149" i="10"/>
  <c r="BU1136" i="10"/>
  <c r="BS1120" i="10"/>
  <c r="BX1148" i="10"/>
  <c r="CH1148" i="10" s="1"/>
  <c r="BV1143" i="10"/>
  <c r="BX1151" i="10"/>
  <c r="CH1151" i="10" s="1"/>
  <c r="BZ1146" i="10"/>
  <c r="CJ1146" i="10" s="1"/>
  <c r="CB1128" i="10"/>
  <c r="BT1133" i="10"/>
  <c r="BS1141" i="10"/>
  <c r="BX1153" i="10"/>
  <c r="CH1153" i="10" s="1"/>
  <c r="BY1144" i="10"/>
  <c r="CI1144" i="10" s="1"/>
  <c r="BQ1132" i="10"/>
  <c r="BW1132" i="10" s="1"/>
  <c r="BQ1146" i="10"/>
  <c r="BW1146" i="10" s="1"/>
  <c r="BS1137" i="10"/>
  <c r="BR1150" i="10"/>
  <c r="BZ1134" i="10"/>
  <c r="CJ1134" i="10" s="1"/>
  <c r="BY1135" i="10"/>
  <c r="CI1135" i="10" s="1"/>
  <c r="BZ1120" i="10"/>
  <c r="CJ1120" i="10" s="1"/>
  <c r="BZ1136" i="10"/>
  <c r="CJ1136" i="10" s="1"/>
  <c r="BZ1153" i="10"/>
  <c r="CJ1153" i="10" s="1"/>
  <c r="BR1138" i="10"/>
  <c r="BY1137" i="10"/>
  <c r="CI1137" i="10" s="1"/>
  <c r="BR1128" i="10"/>
  <c r="BV1123" i="10"/>
  <c r="BV1150" i="10"/>
  <c r="CE1257" i="10"/>
  <c r="BO1239" i="10"/>
  <c r="BR1132" i="10"/>
  <c r="BR1145" i="10"/>
  <c r="AS430" i="10"/>
  <c r="AT430" i="10" s="1"/>
  <c r="BI430" i="10"/>
  <c r="BJ430" i="10" s="1"/>
  <c r="BK430" i="10" s="1"/>
  <c r="AH431" i="10"/>
  <c r="AY425" i="10"/>
  <c r="CE1265" i="10" l="1"/>
  <c r="BO1247" i="10"/>
  <c r="BA426" i="10"/>
  <c r="BL426" i="10" s="1"/>
  <c r="AU426" i="10"/>
  <c r="CE1281" i="10"/>
  <c r="BO1263" i="10"/>
  <c r="BI436" i="10"/>
  <c r="BJ436" i="10" s="1"/>
  <c r="BK436" i="10" s="1"/>
  <c r="AS436" i="10"/>
  <c r="AT436" i="10" s="1"/>
  <c r="CE1272" i="10"/>
  <c r="BO1254" i="10"/>
  <c r="BT1139" i="10"/>
  <c r="BT1144" i="10"/>
  <c r="BV1141" i="10"/>
  <c r="BU1152" i="10"/>
  <c r="BQ1141" i="10"/>
  <c r="BW1141" i="10" s="1"/>
  <c r="BT1152" i="10"/>
  <c r="CB1153" i="10"/>
  <c r="AX454" i="10"/>
  <c r="AX449" i="10"/>
  <c r="AX450" i="10" s="1"/>
  <c r="AX451" i="10" s="1"/>
  <c r="AX452" i="10" s="1"/>
  <c r="AX453" i="10" s="1"/>
  <c r="AU436" i="10"/>
  <c r="BA436" i="10"/>
  <c r="BL436" i="10" s="1"/>
  <c r="BR1153" i="10"/>
  <c r="AS421" i="10"/>
  <c r="AT421" i="10" s="1"/>
  <c r="BI421" i="10"/>
  <c r="BJ421" i="10" s="1"/>
  <c r="BK421" i="10" s="1"/>
  <c r="BX1149" i="10"/>
  <c r="CH1149" i="10" s="1"/>
  <c r="BR1142" i="10"/>
  <c r="BV1144" i="10"/>
  <c r="BV1139" i="10"/>
  <c r="AU416" i="10"/>
  <c r="BA416" i="10"/>
  <c r="BL416" i="10" s="1"/>
  <c r="AH437" i="10"/>
  <c r="AY431" i="10"/>
  <c r="CE1275" i="10"/>
  <c r="BO1257" i="10"/>
  <c r="AS426" i="10"/>
  <c r="AT426" i="10" s="1"/>
  <c r="BI426" i="10"/>
  <c r="BJ426" i="10" s="1"/>
  <c r="BK426" i="10" s="1"/>
  <c r="BI416" i="10"/>
  <c r="BJ416" i="10" s="1"/>
  <c r="BK416" i="10" s="1"/>
  <c r="AS416" i="10"/>
  <c r="AT416" i="10" s="1"/>
  <c r="CE1278" i="10"/>
  <c r="BO1260" i="10"/>
  <c r="CE1282" i="10"/>
  <c r="BO1264" i="10"/>
  <c r="AU421" i="10"/>
  <c r="BA421" i="10"/>
  <c r="BL421" i="10" s="1"/>
  <c r="CB1148" i="10"/>
  <c r="BS1145" i="10"/>
  <c r="BQ1149" i="10"/>
  <c r="BW1149" i="10" s="1"/>
  <c r="CE1279" i="10"/>
  <c r="BO1261" i="10"/>
  <c r="BU1148" i="10"/>
  <c r="BX1146" i="10"/>
  <c r="CH1146" i="10" s="1"/>
  <c r="CB1146" i="10"/>
  <c r="BX1140" i="10"/>
  <c r="CH1140" i="10" s="1"/>
  <c r="BV1140" i="10"/>
  <c r="BV1152" i="10"/>
  <c r="CE1267" i="10"/>
  <c r="BO1249" i="10"/>
  <c r="AQ437" i="10"/>
  <c r="BH437" i="10" s="1"/>
  <c r="AL437" i="10"/>
  <c r="BC437" i="10" s="1"/>
  <c r="AG438" i="10"/>
  <c r="AK437" i="10"/>
  <c r="BB437" i="10" s="1"/>
  <c r="AJ437" i="10"/>
  <c r="AR437" i="10"/>
  <c r="AP437" i="10"/>
  <c r="BG437" i="10" s="1"/>
  <c r="AO437" i="10"/>
  <c r="BF437" i="10" s="1"/>
  <c r="AM437" i="10"/>
  <c r="BD437" i="10" s="1"/>
  <c r="AN437" i="10"/>
  <c r="BE437" i="10" s="1"/>
  <c r="BZ1169" i="10"/>
  <c r="CJ1169" i="10" s="1"/>
  <c r="AH442" i="10"/>
  <c r="AY436" i="10"/>
  <c r="BZ1168" i="10"/>
  <c r="CJ1168" i="10" s="1"/>
  <c r="AH417" i="10"/>
  <c r="AY411" i="10"/>
  <c r="BQ1145" i="10"/>
  <c r="BW1145" i="10" s="1"/>
  <c r="BR1152" i="10"/>
  <c r="BU1168" i="10"/>
  <c r="BU1169" i="10"/>
  <c r="BQ1155" i="10"/>
  <c r="BW1155" i="10" s="1"/>
  <c r="BX1143" i="10"/>
  <c r="CH1143" i="10" s="1"/>
  <c r="BZ1160" i="10"/>
  <c r="CJ1160" i="10" s="1"/>
  <c r="BU1150" i="10"/>
  <c r="BT1156" i="10"/>
  <c r="BS1151" i="10"/>
  <c r="CE1276" i="10"/>
  <c r="BO1258" i="10"/>
  <c r="BI431" i="10"/>
  <c r="BJ431" i="10" s="1"/>
  <c r="BK431" i="10" s="1"/>
  <c r="AS431" i="10"/>
  <c r="AT431" i="10" s="1"/>
  <c r="BS1166" i="10"/>
  <c r="BQ1165" i="10"/>
  <c r="BW1165" i="10" s="1"/>
  <c r="BR1141" i="10"/>
  <c r="CE1268" i="10"/>
  <c r="BO1250" i="10"/>
  <c r="AQ427" i="10"/>
  <c r="BH427" i="10" s="1"/>
  <c r="AP427" i="10"/>
  <c r="BG427" i="10" s="1"/>
  <c r="AO427" i="10"/>
  <c r="BF427" i="10" s="1"/>
  <c r="AN427" i="10"/>
  <c r="BE427" i="10" s="1"/>
  <c r="AM427" i="10"/>
  <c r="BD427" i="10" s="1"/>
  <c r="AL427" i="10"/>
  <c r="BC427" i="10" s="1"/>
  <c r="AG428" i="10"/>
  <c r="AK427" i="10"/>
  <c r="BB427" i="10" s="1"/>
  <c r="AJ427" i="10"/>
  <c r="AR427" i="10"/>
  <c r="BZ1156" i="10"/>
  <c r="CJ1156" i="10" s="1"/>
  <c r="BZ1159" i="10"/>
  <c r="CJ1159" i="10" s="1"/>
  <c r="BY1165" i="10"/>
  <c r="CI1165" i="10" s="1"/>
  <c r="CE1270" i="10"/>
  <c r="BO1252" i="10"/>
  <c r="CB1159" i="10"/>
  <c r="BQ1160" i="10"/>
  <c r="BW1160" i="10" s="1"/>
  <c r="BQ1154" i="10"/>
  <c r="BW1154" i="10" s="1"/>
  <c r="BV1162" i="10"/>
  <c r="AQ422" i="10"/>
  <c r="BH422" i="10" s="1"/>
  <c r="AJ422" i="10"/>
  <c r="AR422" i="10"/>
  <c r="AP422" i="10"/>
  <c r="BG422" i="10" s="1"/>
  <c r="AO422" i="10"/>
  <c r="BF422" i="10" s="1"/>
  <c r="AN422" i="10"/>
  <c r="BE422" i="10" s="1"/>
  <c r="AM422" i="10"/>
  <c r="BD422" i="10" s="1"/>
  <c r="AL422" i="10"/>
  <c r="BC422" i="10" s="1"/>
  <c r="AG423" i="10"/>
  <c r="AK422" i="10"/>
  <c r="BB422" i="10" s="1"/>
  <c r="CB1160" i="10"/>
  <c r="BS1167" i="10"/>
  <c r="BV1157" i="10"/>
  <c r="AH432" i="10"/>
  <c r="AY426" i="10"/>
  <c r="CB1155" i="10"/>
  <c r="BR1155" i="10"/>
  <c r="BV1163" i="10"/>
  <c r="BY1166" i="10"/>
  <c r="CI1166" i="10" s="1"/>
  <c r="BQ1152" i="10"/>
  <c r="BW1152" i="10" s="1"/>
  <c r="BY1159" i="10"/>
  <c r="CI1159" i="10" s="1"/>
  <c r="BT1153" i="10"/>
  <c r="BU1160" i="10"/>
  <c r="BQ1139" i="10"/>
  <c r="BW1139" i="10" s="1"/>
  <c r="BZ1164" i="10"/>
  <c r="CJ1164" i="10" s="1"/>
  <c r="BA431" i="10"/>
  <c r="BL431" i="10" s="1"/>
  <c r="AU431" i="10"/>
  <c r="BQ1159" i="10"/>
  <c r="BW1159" i="10" s="1"/>
  <c r="BQ1144" i="10"/>
  <c r="BW1144" i="10" s="1"/>
  <c r="BY1162" i="10"/>
  <c r="CI1162" i="10" s="1"/>
  <c r="BR1168" i="10"/>
  <c r="BR1169" i="10"/>
  <c r="CE1274" i="10"/>
  <c r="BO1256" i="10"/>
  <c r="AO417" i="10"/>
  <c r="AM417" i="10"/>
  <c r="AK417" i="10"/>
  <c r="AL417" i="10"/>
  <c r="AJ417" i="10"/>
  <c r="AU417" i="10" s="1"/>
  <c r="AP417" i="10"/>
  <c r="AN417" i="10"/>
  <c r="AQ417" i="10"/>
  <c r="AR417" i="10"/>
  <c r="AS417" i="10" s="1"/>
  <c r="AT417" i="10" s="1"/>
  <c r="AH422" i="10"/>
  <c r="AY416" i="10"/>
  <c r="BU1158" i="10"/>
  <c r="BT1171" i="10"/>
  <c r="BY1157" i="10"/>
  <c r="CI1157" i="10" s="1"/>
  <c r="BX1154" i="10"/>
  <c r="CH1154" i="10" s="1"/>
  <c r="BU1157" i="10"/>
  <c r="BR1167" i="10"/>
  <c r="BS1156" i="10"/>
  <c r="BT1159" i="10"/>
  <c r="BR1154" i="10"/>
  <c r="BV1153" i="10"/>
  <c r="BR1157" i="10"/>
  <c r="BR1158" i="10"/>
  <c r="BV1171" i="10"/>
  <c r="BV1170" i="10"/>
  <c r="BU1164" i="10"/>
  <c r="BY1154" i="10"/>
  <c r="CI1154" i="10" s="1"/>
  <c r="BR1166" i="10"/>
  <c r="BQ1143" i="10"/>
  <c r="BW1143" i="10" s="1"/>
  <c r="BV1146" i="10"/>
  <c r="BZ1170" i="10"/>
  <c r="CJ1170" i="10" s="1"/>
  <c r="BT1170" i="10"/>
  <c r="BU1171" i="10"/>
  <c r="BS1148" i="10"/>
  <c r="BU1167" i="10"/>
  <c r="BV1166" i="10"/>
  <c r="CE1277" i="10"/>
  <c r="BO1259" i="10"/>
  <c r="AH427" i="10"/>
  <c r="AY421" i="10"/>
  <c r="BX1152" i="10"/>
  <c r="CH1152" i="10" s="1"/>
  <c r="BS1162" i="10"/>
  <c r="CB1167" i="10"/>
  <c r="BR1170" i="10"/>
  <c r="BX1170" i="10"/>
  <c r="CH1170" i="10" s="1"/>
  <c r="BX1164" i="10"/>
  <c r="CH1164" i="10" s="1"/>
  <c r="BV1158" i="10"/>
  <c r="AQ442" i="10"/>
  <c r="BH442" i="10" s="1"/>
  <c r="AJ442" i="10"/>
  <c r="AR442" i="10"/>
  <c r="AP442" i="10"/>
  <c r="BG442" i="10" s="1"/>
  <c r="AO442" i="10"/>
  <c r="BF442" i="10" s="1"/>
  <c r="AN442" i="10"/>
  <c r="BE442" i="10" s="1"/>
  <c r="AG448" i="10"/>
  <c r="AM442" i="10"/>
  <c r="BD442" i="10" s="1"/>
  <c r="AL442" i="10"/>
  <c r="BC442" i="10" s="1"/>
  <c r="AG443" i="10"/>
  <c r="AK442" i="10"/>
  <c r="BB442" i="10" s="1"/>
  <c r="BQ1163" i="10"/>
  <c r="BW1163" i="10" s="1"/>
  <c r="BQ1156" i="10"/>
  <c r="BW1156" i="10" s="1"/>
  <c r="BY1153" i="10"/>
  <c r="CI1153" i="10" s="1"/>
  <c r="BT1169" i="10"/>
  <c r="BU1170" i="10"/>
  <c r="CE1280" i="10"/>
  <c r="BO1262" i="10"/>
  <c r="BS1159" i="10"/>
  <c r="BV1155" i="10"/>
  <c r="BY1161" i="10"/>
  <c r="CI1161" i="10" s="1"/>
  <c r="CB1140" i="10"/>
  <c r="BQ1153" i="10"/>
  <c r="BW1153" i="10" s="1"/>
  <c r="BR1146" i="10"/>
  <c r="BU1153" i="10"/>
  <c r="BS1160" i="10"/>
  <c r="BZ1142" i="10"/>
  <c r="CJ1142" i="10" s="1"/>
  <c r="BS1164" i="10"/>
  <c r="CB1142" i="10"/>
  <c r="BR1164" i="10"/>
  <c r="BY1148" i="10"/>
  <c r="CI1148" i="10" s="1"/>
  <c r="AQ432" i="10"/>
  <c r="BH432" i="10" s="1"/>
  <c r="AN432" i="10"/>
  <c r="BE432" i="10" s="1"/>
  <c r="AM432" i="10"/>
  <c r="BD432" i="10" s="1"/>
  <c r="AL432" i="10"/>
  <c r="BC432" i="10" s="1"/>
  <c r="AG433" i="10"/>
  <c r="AK432" i="10"/>
  <c r="BB432" i="10" s="1"/>
  <c r="AJ432" i="10"/>
  <c r="AR432" i="10"/>
  <c r="AP432" i="10"/>
  <c r="BG432" i="10" s="1"/>
  <c r="AO432" i="10"/>
  <c r="BF432" i="10" s="1"/>
  <c r="BX1165" i="10"/>
  <c r="CH1165" i="10" s="1"/>
  <c r="CB1162" i="10"/>
  <c r="BY1158" i="10"/>
  <c r="CI1158" i="10" s="1"/>
  <c r="BZ1163" i="10"/>
  <c r="CJ1163" i="10" s="1"/>
  <c r="CE1269" i="10"/>
  <c r="BO1251" i="10"/>
  <c r="BT1163" i="10"/>
  <c r="BS1165" i="10"/>
  <c r="BV1165" i="10"/>
  <c r="BR1161" i="10"/>
  <c r="BQ1168" i="10"/>
  <c r="BW1168" i="10" s="1"/>
  <c r="BY1163" i="10"/>
  <c r="CI1163" i="10" s="1"/>
  <c r="CE1273" i="10"/>
  <c r="BO1255" i="10"/>
  <c r="BQ1167" i="10"/>
  <c r="BW1167" i="10" s="1"/>
  <c r="BR1156" i="10"/>
  <c r="CE1266" i="10"/>
  <c r="BO1248" i="10"/>
  <c r="BZ1162" i="10"/>
  <c r="CJ1162" i="10" s="1"/>
  <c r="BZ1149" i="10"/>
  <c r="CJ1149" i="10" s="1"/>
  <c r="BS1152" i="10"/>
  <c r="BZ1148" i="10"/>
  <c r="CJ1148" i="10" s="1"/>
  <c r="BY1149" i="10"/>
  <c r="CI1149" i="10" s="1"/>
  <c r="CE1271" i="10"/>
  <c r="BO1253" i="10"/>
  <c r="BU1140" i="10"/>
  <c r="BR1147" i="10"/>
  <c r="BT1161" i="10"/>
  <c r="BX1150" i="10"/>
  <c r="CH1150" i="10" s="1"/>
  <c r="AQ443" i="10" l="1"/>
  <c r="BH443" i="10" s="1"/>
  <c r="AP443" i="10"/>
  <c r="BG443" i="10" s="1"/>
  <c r="AO443" i="10"/>
  <c r="BF443" i="10" s="1"/>
  <c r="AM443" i="10"/>
  <c r="BD443" i="10" s="1"/>
  <c r="AL443" i="10"/>
  <c r="BC443" i="10" s="1"/>
  <c r="AG444" i="10"/>
  <c r="AK443" i="10"/>
  <c r="BB443" i="10" s="1"/>
  <c r="AJ443" i="10"/>
  <c r="AR443" i="10"/>
  <c r="AN443" i="10"/>
  <c r="BE443" i="10" s="1"/>
  <c r="BA442" i="10"/>
  <c r="BL442" i="10" s="1"/>
  <c r="AU442" i="10"/>
  <c r="AK423" i="10"/>
  <c r="AO423" i="10"/>
  <c r="AL423" i="10"/>
  <c r="AJ423" i="10"/>
  <c r="AU423" i="10" s="1"/>
  <c r="AM423" i="10"/>
  <c r="AP423" i="10"/>
  <c r="AQ423" i="10"/>
  <c r="AN423" i="10"/>
  <c r="AR423" i="10"/>
  <c r="AS423" i="10" s="1"/>
  <c r="AT423" i="10" s="1"/>
  <c r="BA427" i="10"/>
  <c r="BL427" i="10" s="1"/>
  <c r="AU427" i="10"/>
  <c r="AU437" i="10"/>
  <c r="BA437" i="10"/>
  <c r="BL437" i="10" s="1"/>
  <c r="CE1285" i="10"/>
  <c r="BO1267" i="10"/>
  <c r="BS1163" i="10"/>
  <c r="CE1300" i="10"/>
  <c r="BO1282" i="10"/>
  <c r="AH443" i="10"/>
  <c r="AY437" i="10"/>
  <c r="BV1161" i="10"/>
  <c r="BZ1157" i="10"/>
  <c r="CJ1157" i="10" s="1"/>
  <c r="BZ1165" i="10"/>
  <c r="CJ1165" i="10" s="1"/>
  <c r="BU1163" i="10"/>
  <c r="BS1161" i="10"/>
  <c r="CE1299" i="10"/>
  <c r="BO1281" i="10"/>
  <c r="CE1294" i="10"/>
  <c r="BO1276" i="10"/>
  <c r="BX1171" i="10"/>
  <c r="CH1171" i="10" s="1"/>
  <c r="BV1160" i="10"/>
  <c r="BX1159" i="10"/>
  <c r="CH1159" i="10" s="1"/>
  <c r="BU1162" i="10"/>
  <c r="BT1162" i="10"/>
  <c r="BT1166" i="10"/>
  <c r="BY1168" i="10"/>
  <c r="CI1168" i="10" s="1"/>
  <c r="AQ428" i="10"/>
  <c r="BH428" i="10" s="1"/>
  <c r="AN428" i="10"/>
  <c r="BE428" i="10" s="1"/>
  <c r="AM428" i="10"/>
  <c r="BD428" i="10" s="1"/>
  <c r="AL428" i="10"/>
  <c r="BC428" i="10" s="1"/>
  <c r="AG429" i="10"/>
  <c r="AK428" i="10"/>
  <c r="BB428" i="10" s="1"/>
  <c r="AJ428" i="10"/>
  <c r="AR428" i="10"/>
  <c r="AP428" i="10"/>
  <c r="BG428" i="10" s="1"/>
  <c r="AO428" i="10"/>
  <c r="BF428" i="10" s="1"/>
  <c r="AQ438" i="10"/>
  <c r="BH438" i="10" s="1"/>
  <c r="AJ438" i="10"/>
  <c r="AR438" i="10"/>
  <c r="AP438" i="10"/>
  <c r="BG438" i="10" s="1"/>
  <c r="AO438" i="10"/>
  <c r="BF438" i="10" s="1"/>
  <c r="AN438" i="10"/>
  <c r="BE438" i="10" s="1"/>
  <c r="AM438" i="10"/>
  <c r="BD438" i="10" s="1"/>
  <c r="AL438" i="10"/>
  <c r="BC438" i="10" s="1"/>
  <c r="AG439" i="10"/>
  <c r="AK438" i="10"/>
  <c r="BB438" i="10" s="1"/>
  <c r="CB1171" i="10"/>
  <c r="CB1161" i="10"/>
  <c r="BT1164" i="10"/>
  <c r="BX1166" i="10"/>
  <c r="CH1166" i="10" s="1"/>
  <c r="BQ1170" i="10"/>
  <c r="BW1170" i="10" s="1"/>
  <c r="BR1159" i="10"/>
  <c r="CE1284" i="10"/>
  <c r="BO1266" i="10"/>
  <c r="BI432" i="10"/>
  <c r="BJ432" i="10" s="1"/>
  <c r="BK432" i="10" s="1"/>
  <c r="AS432" i="10"/>
  <c r="AT432" i="10" s="1"/>
  <c r="AQ448" i="10"/>
  <c r="BH448" i="10" s="1"/>
  <c r="AN448" i="10"/>
  <c r="BE448" i="10" s="1"/>
  <c r="AG454" i="10"/>
  <c r="AM448" i="10"/>
  <c r="BD448" i="10" s="1"/>
  <c r="AL448" i="10"/>
  <c r="BC448" i="10" s="1"/>
  <c r="AG449" i="10"/>
  <c r="AK448" i="10"/>
  <c r="BB448" i="10" s="1"/>
  <c r="AJ448" i="10"/>
  <c r="AR448" i="10"/>
  <c r="AP448" i="10"/>
  <c r="BG448" i="10" s="1"/>
  <c r="AO448" i="10"/>
  <c r="BF448" i="10" s="1"/>
  <c r="BT1157" i="10"/>
  <c r="BR1163" i="10"/>
  <c r="CB1165" i="10"/>
  <c r="BU1159" i="10"/>
  <c r="CE1283" i="10"/>
  <c r="BO1265" i="10"/>
  <c r="CE1289" i="10"/>
  <c r="BO1271" i="10"/>
  <c r="AU432" i="10"/>
  <c r="BA432" i="10"/>
  <c r="BL432" i="10" s="1"/>
  <c r="BU1166" i="10"/>
  <c r="BX1158" i="10"/>
  <c r="CH1158" i="10" s="1"/>
  <c r="BQ1166" i="10"/>
  <c r="BW1166" i="10" s="1"/>
  <c r="BT1167" i="10"/>
  <c r="BU1161" i="10"/>
  <c r="BT1154" i="10"/>
  <c r="BT1168" i="10"/>
  <c r="BZ1154" i="10"/>
  <c r="CJ1154" i="10" s="1"/>
  <c r="BV1159" i="10"/>
  <c r="BZ1166" i="10"/>
  <c r="CJ1166" i="10" s="1"/>
  <c r="BZ1167" i="10"/>
  <c r="CJ1167" i="10" s="1"/>
  <c r="CB1157" i="10"/>
  <c r="BR1171" i="10"/>
  <c r="BX1162" i="10"/>
  <c r="CH1162" i="10" s="1"/>
  <c r="BR1165" i="10"/>
  <c r="BR1162" i="10"/>
  <c r="CB1166" i="10"/>
  <c r="BY1169" i="10"/>
  <c r="CI1169" i="10" s="1"/>
  <c r="BX1156" i="10"/>
  <c r="CH1156" i="10" s="1"/>
  <c r="BQ1171" i="10"/>
  <c r="BW1171" i="10" s="1"/>
  <c r="BT1155" i="10"/>
  <c r="BQ1178" i="10"/>
  <c r="BW1178" i="10" s="1"/>
  <c r="BZ1180" i="10"/>
  <c r="CJ1180" i="10" s="1"/>
  <c r="BU1154" i="10"/>
  <c r="BQ1161" i="10"/>
  <c r="BW1161" i="10" s="1"/>
  <c r="BU1155" i="10"/>
  <c r="CB1168" i="10"/>
  <c r="BX1168" i="10"/>
  <c r="CH1168" i="10" s="1"/>
  <c r="CB1163" i="10"/>
  <c r="BY1160" i="10"/>
  <c r="CI1160" i="10" s="1"/>
  <c r="BX1157" i="10"/>
  <c r="CH1157" i="10" s="1"/>
  <c r="BX1161" i="10"/>
  <c r="CH1161" i="10" s="1"/>
  <c r="BX1163" i="10"/>
  <c r="CH1163" i="10" s="1"/>
  <c r="BT1182" i="10"/>
  <c r="BS1169" i="10"/>
  <c r="BQ1157" i="10"/>
  <c r="BW1157" i="10" s="1"/>
  <c r="BV1168" i="10"/>
  <c r="BV1164" i="10"/>
  <c r="BU1165" i="10"/>
  <c r="BV1167" i="10"/>
  <c r="BZ1161" i="10"/>
  <c r="CJ1161" i="10" s="1"/>
  <c r="BS1171" i="10"/>
  <c r="CB1184" i="10"/>
  <c r="BT1158" i="10"/>
  <c r="AH448" i="10"/>
  <c r="AY442" i="10"/>
  <c r="BT1165" i="10"/>
  <c r="BY1167" i="10"/>
  <c r="CI1167" i="10" s="1"/>
  <c r="BX1169" i="10"/>
  <c r="CH1169" i="10" s="1"/>
  <c r="BS1168" i="10"/>
  <c r="BQ1158" i="10"/>
  <c r="BW1158" i="10" s="1"/>
  <c r="BV1169" i="10"/>
  <c r="CE1287" i="10"/>
  <c r="BO1269" i="10"/>
  <c r="CB1180" i="10"/>
  <c r="BU1177" i="10"/>
  <c r="CE1286" i="10"/>
  <c r="BO1268" i="10"/>
  <c r="BQ1175" i="10"/>
  <c r="BW1175" i="10" s="1"/>
  <c r="AH423" i="10"/>
  <c r="AY417" i="10"/>
  <c r="CE1297" i="10"/>
  <c r="BO1279" i="10"/>
  <c r="CB1178" i="10"/>
  <c r="BU1183" i="10"/>
  <c r="BZ1171" i="10"/>
  <c r="CJ1171" i="10" s="1"/>
  <c r="CB1187" i="10"/>
  <c r="BY1172" i="10"/>
  <c r="CI1172" i="10" s="1"/>
  <c r="BU1176" i="10"/>
  <c r="BZ1158" i="10"/>
  <c r="CJ1158" i="10" s="1"/>
  <c r="AX460" i="10"/>
  <c r="AX455" i="10"/>
  <c r="AX456" i="10" s="1"/>
  <c r="AX457" i="10" s="1"/>
  <c r="AX458" i="10" s="1"/>
  <c r="AX459" i="10" s="1"/>
  <c r="BU1178" i="10"/>
  <c r="BY1164" i="10"/>
  <c r="CI1164" i="10" s="1"/>
  <c r="AQ433" i="10"/>
  <c r="BH433" i="10" s="1"/>
  <c r="AL433" i="10"/>
  <c r="BC433" i="10" s="1"/>
  <c r="AG434" i="10"/>
  <c r="AK433" i="10"/>
  <c r="BB433" i="10" s="1"/>
  <c r="AJ433" i="10"/>
  <c r="AR433" i="10"/>
  <c r="AP433" i="10"/>
  <c r="BG433" i="10" s="1"/>
  <c r="AO433" i="10"/>
  <c r="BF433" i="10" s="1"/>
  <c r="AN433" i="10"/>
  <c r="BE433" i="10" s="1"/>
  <c r="AM433" i="10"/>
  <c r="BD433" i="10" s="1"/>
  <c r="CE1298" i="10"/>
  <c r="BO1280" i="10"/>
  <c r="CE1295" i="10"/>
  <c r="BO1277" i="10"/>
  <c r="BX1187" i="10"/>
  <c r="CH1187" i="10" s="1"/>
  <c r="AH438" i="10"/>
  <c r="AY432" i="10"/>
  <c r="AS422" i="10"/>
  <c r="AT422" i="10" s="1"/>
  <c r="BI422" i="10"/>
  <c r="BJ422" i="10" s="1"/>
  <c r="BK422" i="10" s="1"/>
  <c r="BQ1183" i="10"/>
  <c r="BW1183" i="10" s="1"/>
  <c r="BZ1176" i="10"/>
  <c r="CJ1176" i="10" s="1"/>
  <c r="BY1184" i="10"/>
  <c r="CI1184" i="10" s="1"/>
  <c r="BZ1185" i="10"/>
  <c r="CJ1185" i="10" s="1"/>
  <c r="CE1296" i="10"/>
  <c r="BO1278" i="10"/>
  <c r="BZ1172" i="10"/>
  <c r="CJ1172" i="10" s="1"/>
  <c r="CE1293" i="10"/>
  <c r="BO1275" i="10"/>
  <c r="BX1184" i="10"/>
  <c r="CH1184" i="10" s="1"/>
  <c r="BS1158" i="10"/>
  <c r="BY1179" i="10"/>
  <c r="CI1179" i="10" s="1"/>
  <c r="BT1176" i="10"/>
  <c r="BT1160" i="10"/>
  <c r="BX1167" i="10"/>
  <c r="CH1167" i="10" s="1"/>
  <c r="CE1290" i="10"/>
  <c r="BO1272" i="10"/>
  <c r="CB1169" i="10"/>
  <c r="BV1177" i="10"/>
  <c r="BZ1173" i="10"/>
  <c r="CJ1173" i="10" s="1"/>
  <c r="CE1291" i="10"/>
  <c r="BO1273" i="10"/>
  <c r="AS442" i="10"/>
  <c r="AT442" i="10" s="1"/>
  <c r="BI442" i="10"/>
  <c r="BJ442" i="10" s="1"/>
  <c r="BK442" i="10" s="1"/>
  <c r="AH433" i="10"/>
  <c r="AY427" i="10"/>
  <c r="AH428" i="10"/>
  <c r="AY422" i="10"/>
  <c r="CE1292" i="10"/>
  <c r="BO1274" i="10"/>
  <c r="BR1181" i="10"/>
  <c r="BA422" i="10"/>
  <c r="BL422" i="10" s="1"/>
  <c r="AU422" i="10"/>
  <c r="CE1288" i="10"/>
  <c r="BO1270" i="10"/>
  <c r="BI427" i="10"/>
  <c r="BJ427" i="10" s="1"/>
  <c r="BK427" i="10" s="1"/>
  <c r="AS427" i="10"/>
  <c r="AT427" i="10" s="1"/>
  <c r="CB1170" i="10"/>
  <c r="AS437" i="10"/>
  <c r="AT437" i="10" s="1"/>
  <c r="BI437" i="10"/>
  <c r="BJ437" i="10" s="1"/>
  <c r="BK437" i="10" s="1"/>
  <c r="BY1181" i="10"/>
  <c r="CI1181" i="10" s="1"/>
  <c r="BS1170" i="10"/>
  <c r="CB1189" i="10"/>
  <c r="BU1181" i="10"/>
  <c r="BQ1189" i="10"/>
  <c r="BW1189" i="10" s="1"/>
  <c r="BR1179" i="10"/>
  <c r="BQ1182" i="10"/>
  <c r="BW1182" i="10" s="1"/>
  <c r="BR1189" i="10"/>
  <c r="BX1180" i="10"/>
  <c r="CH1180" i="10" s="1"/>
  <c r="BT1177" i="10"/>
  <c r="BR1185" i="10"/>
  <c r="CB1164" i="10"/>
  <c r="BS1157" i="10"/>
  <c r="BQ1162" i="10"/>
  <c r="BW1162" i="10" s="1"/>
  <c r="BQ1169" i="10"/>
  <c r="BW1169" i="10" s="1"/>
  <c r="CB1158" i="10"/>
  <c r="BY1171" i="10"/>
  <c r="CI1171" i="10" s="1"/>
  <c r="CE1314" i="10" l="1"/>
  <c r="BO1296" i="10"/>
  <c r="AH444" i="10"/>
  <c r="AY438" i="10"/>
  <c r="CB1181" i="10"/>
  <c r="BZ1181" i="10"/>
  <c r="CJ1181" i="10" s="1"/>
  <c r="BR1172" i="10"/>
  <c r="BY1175" i="10"/>
  <c r="CI1175" i="10" s="1"/>
  <c r="BQ1187" i="10"/>
  <c r="BW1187" i="10" s="1"/>
  <c r="BR1174" i="10"/>
  <c r="BV1172" i="10"/>
  <c r="BT1187" i="10"/>
  <c r="BU1172" i="10"/>
  <c r="BT1188" i="10"/>
  <c r="BX1179" i="10"/>
  <c r="CH1179" i="10" s="1"/>
  <c r="BZ1174" i="10"/>
  <c r="CJ1174" i="10" s="1"/>
  <c r="BZ1179" i="10"/>
  <c r="CJ1179" i="10" s="1"/>
  <c r="BV1175" i="10"/>
  <c r="BT1186" i="10"/>
  <c r="CB1182" i="10"/>
  <c r="BZ1175" i="10"/>
  <c r="CJ1175" i="10" s="1"/>
  <c r="BT1175" i="10"/>
  <c r="BR1173" i="10"/>
  <c r="BX1176" i="10"/>
  <c r="CH1176" i="10" s="1"/>
  <c r="BT1180" i="10"/>
  <c r="CB1177" i="10"/>
  <c r="CB1185" i="10"/>
  <c r="BX1178" i="10"/>
  <c r="CH1178" i="10" s="1"/>
  <c r="CB1176" i="10"/>
  <c r="BV1179" i="10"/>
  <c r="BS1176" i="10"/>
  <c r="BZ1189" i="10"/>
  <c r="CJ1189" i="10" s="1"/>
  <c r="BV1178" i="10"/>
  <c r="BT1185" i="10"/>
  <c r="BQ1184" i="10"/>
  <c r="BW1184" i="10" s="1"/>
  <c r="BQ1188" i="10"/>
  <c r="BW1188" i="10" s="1"/>
  <c r="BY1173" i="10"/>
  <c r="CI1173" i="10" s="1"/>
  <c r="BY1185" i="10"/>
  <c r="CI1185" i="10" s="1"/>
  <c r="BT1189" i="10"/>
  <c r="BV1176" i="10"/>
  <c r="BV1188" i="10"/>
  <c r="BS1178" i="10"/>
  <c r="BV1183" i="10"/>
  <c r="BV1180" i="10"/>
  <c r="BS1181" i="10"/>
  <c r="BV1186" i="10"/>
  <c r="BR1175" i="10"/>
  <c r="BX1181" i="10"/>
  <c r="CH1181" i="10" s="1"/>
  <c r="CB1186" i="10"/>
  <c r="CB1175" i="10"/>
  <c r="BR1176" i="10"/>
  <c r="BS1172" i="10"/>
  <c r="BR1187" i="10"/>
  <c r="BU1173" i="10"/>
  <c r="BX1185" i="10"/>
  <c r="CH1185" i="10" s="1"/>
  <c r="BX1188" i="10"/>
  <c r="CH1188" i="10" s="1"/>
  <c r="BU1175" i="10"/>
  <c r="BQ1176" i="10"/>
  <c r="BW1176" i="10" s="1"/>
  <c r="AQ454" i="10"/>
  <c r="BH454" i="10" s="1"/>
  <c r="AJ454" i="10"/>
  <c r="AR454" i="10"/>
  <c r="AP454" i="10"/>
  <c r="BG454" i="10" s="1"/>
  <c r="AO454" i="10"/>
  <c r="BF454" i="10" s="1"/>
  <c r="AN454" i="10"/>
  <c r="BE454" i="10" s="1"/>
  <c r="AG460" i="10"/>
  <c r="AM454" i="10"/>
  <c r="BD454" i="10" s="1"/>
  <c r="AL454" i="10"/>
  <c r="BC454" i="10" s="1"/>
  <c r="AG455" i="10"/>
  <c r="AK454" i="10"/>
  <c r="BB454" i="10" s="1"/>
  <c r="BT1184" i="10"/>
  <c r="CE1310" i="10"/>
  <c r="BO1292" i="10"/>
  <c r="CE1316" i="10"/>
  <c r="BO1298" i="10"/>
  <c r="AQ434" i="10"/>
  <c r="BH434" i="10" s="1"/>
  <c r="AJ434" i="10"/>
  <c r="AR434" i="10"/>
  <c r="AP434" i="10"/>
  <c r="BG434" i="10" s="1"/>
  <c r="AO434" i="10"/>
  <c r="BF434" i="10" s="1"/>
  <c r="AN434" i="10"/>
  <c r="BE434" i="10" s="1"/>
  <c r="AM434" i="10"/>
  <c r="BD434" i="10" s="1"/>
  <c r="AL434" i="10"/>
  <c r="BC434" i="10" s="1"/>
  <c r="AG435" i="10"/>
  <c r="AK434" i="10"/>
  <c r="BB434" i="10" s="1"/>
  <c r="AH434" i="10"/>
  <c r="AY428" i="10"/>
  <c r="BU1198" i="10"/>
  <c r="AH429" i="10"/>
  <c r="AY423" i="10"/>
  <c r="CE1304" i="10"/>
  <c r="BO1286" i="10"/>
  <c r="CE1305" i="10"/>
  <c r="BO1287" i="10"/>
  <c r="BS1196" i="10"/>
  <c r="BU1203" i="10"/>
  <c r="CB1198" i="10"/>
  <c r="CB1196" i="10"/>
  <c r="BU1186" i="10"/>
  <c r="BU1182" i="10"/>
  <c r="BT1199" i="10"/>
  <c r="BZ1202" i="10"/>
  <c r="CJ1202" i="10" s="1"/>
  <c r="BY1201" i="10"/>
  <c r="CI1201" i="10" s="1"/>
  <c r="CE1301" i="10"/>
  <c r="BO1283" i="10"/>
  <c r="BZ1188" i="10"/>
  <c r="CJ1188" i="10" s="1"/>
  <c r="BY1199" i="10"/>
  <c r="CI1199" i="10" s="1"/>
  <c r="CE1302" i="10"/>
  <c r="BO1284" i="10"/>
  <c r="BT1194" i="10"/>
  <c r="BX1202" i="10"/>
  <c r="CH1202" i="10" s="1"/>
  <c r="BI428" i="10"/>
  <c r="BJ428" i="10" s="1"/>
  <c r="BK428" i="10" s="1"/>
  <c r="AS428" i="10"/>
  <c r="AT428" i="10" s="1"/>
  <c r="BZ1178" i="10"/>
  <c r="CJ1178" i="10" s="1"/>
  <c r="BS1207" i="10"/>
  <c r="BT1196" i="10"/>
  <c r="CE1309" i="10"/>
  <c r="BO1291" i="10"/>
  <c r="CE1311" i="10"/>
  <c r="BO1293" i="10"/>
  <c r="BV1195" i="10"/>
  <c r="CB1201" i="10"/>
  <c r="CE1313" i="10"/>
  <c r="BO1295" i="10"/>
  <c r="BS1193" i="10"/>
  <c r="BS1203" i="10"/>
  <c r="BT1200" i="10"/>
  <c r="BS1182" i="10"/>
  <c r="BU1189" i="10"/>
  <c r="BR1182" i="10"/>
  <c r="BS1187" i="10"/>
  <c r="BR1194" i="10"/>
  <c r="BX1173" i="10"/>
  <c r="CH1173" i="10" s="1"/>
  <c r="BS1199" i="10"/>
  <c r="CE1307" i="10"/>
  <c r="BO1289" i="10"/>
  <c r="BR1202" i="10"/>
  <c r="BI448" i="10"/>
  <c r="BJ448" i="10" s="1"/>
  <c r="BK448" i="10" s="1"/>
  <c r="AS448" i="10"/>
  <c r="AT448" i="10" s="1"/>
  <c r="BU1187" i="10"/>
  <c r="AU428" i="10"/>
  <c r="BA428" i="10"/>
  <c r="BL428" i="10" s="1"/>
  <c r="CB1206" i="10" s="1"/>
  <c r="BR1178" i="10"/>
  <c r="CE1312" i="10"/>
  <c r="BO1294" i="10"/>
  <c r="BV1199" i="10"/>
  <c r="BS1177" i="10"/>
  <c r="AH439" i="10"/>
  <c r="AY433" i="10"/>
  <c r="BU1202" i="10"/>
  <c r="BS1180" i="10"/>
  <c r="BX1183" i="10"/>
  <c r="CH1183" i="10" s="1"/>
  <c r="BY1178" i="10"/>
  <c r="CI1178" i="10" s="1"/>
  <c r="BX1186" i="10"/>
  <c r="CH1186" i="10" s="1"/>
  <c r="BS1202" i="10"/>
  <c r="BR1183" i="10"/>
  <c r="BX1204" i="10"/>
  <c r="CH1204" i="10" s="1"/>
  <c r="BZ1199" i="10"/>
  <c r="CJ1199" i="10" s="1"/>
  <c r="BZ1206" i="10"/>
  <c r="CJ1206" i="10" s="1"/>
  <c r="BT1193" i="10"/>
  <c r="BT1172" i="10"/>
  <c r="BS1206" i="10"/>
  <c r="AU448" i="10"/>
  <c r="BA448" i="10"/>
  <c r="BL448" i="10" s="1"/>
  <c r="BU1199" i="10"/>
  <c r="BQ1200" i="10"/>
  <c r="BW1200" i="10" s="1"/>
  <c r="BS1175" i="10"/>
  <c r="BZ1204" i="10"/>
  <c r="CJ1204" i="10" s="1"/>
  <c r="BR1195" i="10"/>
  <c r="BX1206" i="10"/>
  <c r="CH1206" i="10" s="1"/>
  <c r="BT1201" i="10"/>
  <c r="BT1195" i="10"/>
  <c r="BI443" i="10"/>
  <c r="BJ443" i="10" s="1"/>
  <c r="BK443" i="10" s="1"/>
  <c r="AS443" i="10"/>
  <c r="AT443" i="10" s="1"/>
  <c r="CE1308" i="10"/>
  <c r="BO1290" i="10"/>
  <c r="AS433" i="10"/>
  <c r="AT433" i="10" s="1"/>
  <c r="BI433" i="10"/>
  <c r="BJ433" i="10" s="1"/>
  <c r="BK433" i="10" s="1"/>
  <c r="BR1207" i="10"/>
  <c r="BU1195" i="10"/>
  <c r="BT1206" i="10"/>
  <c r="BT1197" i="10"/>
  <c r="BT1192" i="10"/>
  <c r="BQ1205" i="10"/>
  <c r="BW1205" i="10" s="1"/>
  <c r="BY1191" i="10"/>
  <c r="CI1191" i="10" s="1"/>
  <c r="BQ1173" i="10"/>
  <c r="BW1173" i="10" s="1"/>
  <c r="CB1199" i="10"/>
  <c r="BT1178" i="10"/>
  <c r="BY1187" i="10"/>
  <c r="CI1187" i="10" s="1"/>
  <c r="BZ1190" i="10"/>
  <c r="CJ1190" i="10" s="1"/>
  <c r="AK429" i="10"/>
  <c r="AL429" i="10"/>
  <c r="AJ429" i="10"/>
  <c r="AU429" i="10" s="1"/>
  <c r="AP429" i="10"/>
  <c r="AO429" i="10"/>
  <c r="AM429" i="10"/>
  <c r="AN429" i="10"/>
  <c r="AR429" i="10"/>
  <c r="AS429" i="10" s="1"/>
  <c r="AT429" i="10" s="1"/>
  <c r="AQ429" i="10"/>
  <c r="BV1193" i="10"/>
  <c r="BV1202" i="10"/>
  <c r="BX1203" i="10"/>
  <c r="CH1203" i="10" s="1"/>
  <c r="BZ1192" i="10"/>
  <c r="CJ1192" i="10" s="1"/>
  <c r="CB1195" i="10"/>
  <c r="CE1303" i="10"/>
  <c r="BO1285" i="10"/>
  <c r="BV1205" i="10"/>
  <c r="BA443" i="10"/>
  <c r="BL443" i="10" s="1"/>
  <c r="AU443" i="10"/>
  <c r="BQ1197" i="10"/>
  <c r="BW1197" i="10" s="1"/>
  <c r="BU1194" i="10"/>
  <c r="CE1306" i="10"/>
  <c r="BO1288" i="10"/>
  <c r="CB1192" i="10"/>
  <c r="AU433" i="10"/>
  <c r="BA433" i="10"/>
  <c r="BL433" i="10" s="1"/>
  <c r="AX466" i="10"/>
  <c r="AX461" i="10"/>
  <c r="AX462" i="10" s="1"/>
  <c r="AX463" i="10" s="1"/>
  <c r="AX464" i="10" s="1"/>
  <c r="AX465" i="10" s="1"/>
  <c r="BR1198" i="10"/>
  <c r="BS1179" i="10"/>
  <c r="AH454" i="10"/>
  <c r="AY448" i="10"/>
  <c r="BR1188" i="10"/>
  <c r="BQ1207" i="10"/>
  <c r="BW1207" i="10" s="1"/>
  <c r="BZ1182" i="10"/>
  <c r="CJ1182" i="10" s="1"/>
  <c r="BX1205" i="10"/>
  <c r="CH1205" i="10" s="1"/>
  <c r="AQ449" i="10"/>
  <c r="BH449" i="10" s="1"/>
  <c r="AL449" i="10"/>
  <c r="BC449" i="10" s="1"/>
  <c r="AG450" i="10"/>
  <c r="AK449" i="10"/>
  <c r="BB449" i="10" s="1"/>
  <c r="AJ449" i="10"/>
  <c r="AR449" i="10"/>
  <c r="AP449" i="10"/>
  <c r="BG449" i="10" s="1"/>
  <c r="AO449" i="10"/>
  <c r="BF449" i="10" s="1"/>
  <c r="AM449" i="10"/>
  <c r="BD449" i="10" s="1"/>
  <c r="AN449" i="10"/>
  <c r="BE449" i="10" s="1"/>
  <c r="AS438" i="10"/>
  <c r="AT438" i="10" s="1"/>
  <c r="BI438" i="10"/>
  <c r="BJ438" i="10" s="1"/>
  <c r="BK438" i="10" s="1"/>
  <c r="BQ1180" i="10"/>
  <c r="BW1180" i="10" s="1"/>
  <c r="CE1317" i="10"/>
  <c r="BO1299" i="10"/>
  <c r="BS1188" i="10"/>
  <c r="BV1197" i="10"/>
  <c r="BX1194" i="10"/>
  <c r="CH1194" i="10" s="1"/>
  <c r="BT1198" i="10"/>
  <c r="BR1199" i="10"/>
  <c r="BU1196" i="10"/>
  <c r="BS1200" i="10"/>
  <c r="BY1198" i="10"/>
  <c r="CI1198" i="10" s="1"/>
  <c r="CE1315" i="10"/>
  <c r="BO1297" i="10"/>
  <c r="BQ1202" i="10"/>
  <c r="BW1202" i="10" s="1"/>
  <c r="BV1192" i="10"/>
  <c r="BS1198" i="10"/>
  <c r="BV1189" i="10"/>
  <c r="BT1173" i="10"/>
  <c r="BZ1183" i="10"/>
  <c r="CJ1183" i="10" s="1"/>
  <c r="BU1180" i="10"/>
  <c r="CB1194" i="10"/>
  <c r="BY1196" i="10"/>
  <c r="CI1196" i="10" s="1"/>
  <c r="BY1207" i="10"/>
  <c r="CI1207" i="10" s="1"/>
  <c r="BZ1201" i="10"/>
  <c r="CJ1201" i="10" s="1"/>
  <c r="BR1177" i="10"/>
  <c r="BQ1203" i="10"/>
  <c r="BW1203" i="10" s="1"/>
  <c r="BY1202" i="10"/>
  <c r="CI1202" i="10" s="1"/>
  <c r="CB1203" i="10"/>
  <c r="BA438" i="10"/>
  <c r="BL438" i="10" s="1"/>
  <c r="AU438" i="10"/>
  <c r="BZ1198" i="10"/>
  <c r="CJ1198" i="10" s="1"/>
  <c r="BQ1193" i="10"/>
  <c r="BW1193" i="10" s="1"/>
  <c r="CB1200" i="10"/>
  <c r="BV1201" i="10"/>
  <c r="CE1318" i="10"/>
  <c r="BO1300" i="10"/>
  <c r="BY1182" i="10"/>
  <c r="CI1182" i="10" s="1"/>
  <c r="BY1205" i="10"/>
  <c r="CI1205" i="10" s="1"/>
  <c r="AQ444" i="10"/>
  <c r="BH444" i="10" s="1"/>
  <c r="AN444" i="10"/>
  <c r="BE444" i="10" s="1"/>
  <c r="AM444" i="10"/>
  <c r="BD444" i="10" s="1"/>
  <c r="AL444" i="10"/>
  <c r="BC444" i="10" s="1"/>
  <c r="AG445" i="10"/>
  <c r="AK444" i="10"/>
  <c r="BB444" i="10" s="1"/>
  <c r="AJ444" i="10"/>
  <c r="AR444" i="10"/>
  <c r="AP444" i="10"/>
  <c r="BG444" i="10" s="1"/>
  <c r="AO444" i="10"/>
  <c r="BF444" i="10" s="1"/>
  <c r="BX1198" i="10"/>
  <c r="CH1198" i="10" s="1"/>
  <c r="BZ1194" i="10"/>
  <c r="CJ1194" i="10" s="1"/>
  <c r="CB1191" i="10"/>
  <c r="BR1184" i="10"/>
  <c r="BU1200" i="10"/>
  <c r="BR1192" i="10"/>
  <c r="BT1207" i="10"/>
  <c r="BX1191" i="10"/>
  <c r="CH1191" i="10" s="1"/>
  <c r="BR1204" i="10"/>
  <c r="BU1197" i="10"/>
  <c r="AQ439" i="10"/>
  <c r="BH439" i="10" s="1"/>
  <c r="AP439" i="10"/>
  <c r="BG439" i="10" s="1"/>
  <c r="AO439" i="10"/>
  <c r="BF439" i="10" s="1"/>
  <c r="AN439" i="10"/>
  <c r="BE439" i="10" s="1"/>
  <c r="AM439" i="10"/>
  <c r="BD439" i="10" s="1"/>
  <c r="AL439" i="10"/>
  <c r="BC439" i="10" s="1"/>
  <c r="AG440" i="10"/>
  <c r="AK439" i="10"/>
  <c r="BB439" i="10" s="1"/>
  <c r="AJ439" i="10"/>
  <c r="AR439" i="10"/>
  <c r="BQ1196" i="10"/>
  <c r="BW1196" i="10" s="1"/>
  <c r="BX1175" i="10"/>
  <c r="CH1175" i="10" s="1"/>
  <c r="BQ1194" i="10"/>
  <c r="BW1194" i="10" s="1"/>
  <c r="BZ1195" i="10"/>
  <c r="CJ1195" i="10" s="1"/>
  <c r="BV1204" i="10"/>
  <c r="BS1195" i="10"/>
  <c r="AH449" i="10"/>
  <c r="AY443" i="10"/>
  <c r="CB1188" i="10"/>
  <c r="CE1330" i="10" l="1"/>
  <c r="BO1312" i="10"/>
  <c r="CE1329" i="10"/>
  <c r="BO1311" i="10"/>
  <c r="AS454" i="10"/>
  <c r="AT454" i="10" s="1"/>
  <c r="BI454" i="10"/>
  <c r="BJ454" i="10" s="1"/>
  <c r="BK454" i="10" s="1"/>
  <c r="CB1193" i="10"/>
  <c r="BR1196" i="10"/>
  <c r="BR1197" i="10"/>
  <c r="BV1203" i="10"/>
  <c r="BR1190" i="10"/>
  <c r="BS1197" i="10"/>
  <c r="BR1200" i="10"/>
  <c r="BZ1197" i="10"/>
  <c r="CJ1197" i="10" s="1"/>
  <c r="BX1201" i="10"/>
  <c r="CH1201" i="10" s="1"/>
  <c r="BR1205" i="10"/>
  <c r="BZ1207" i="10"/>
  <c r="CJ1207" i="10" s="1"/>
  <c r="BX1196" i="10"/>
  <c r="CH1196" i="10" s="1"/>
  <c r="BA439" i="10"/>
  <c r="BL439" i="10" s="1"/>
  <c r="AU439" i="10"/>
  <c r="AQ440" i="10"/>
  <c r="BH440" i="10" s="1"/>
  <c r="AN440" i="10"/>
  <c r="BE440" i="10" s="1"/>
  <c r="AM440" i="10"/>
  <c r="BD440" i="10" s="1"/>
  <c r="AL440" i="10"/>
  <c r="BC440" i="10" s="1"/>
  <c r="AG441" i="10"/>
  <c r="AK440" i="10"/>
  <c r="BB440" i="10" s="1"/>
  <c r="AJ440" i="10"/>
  <c r="AR440" i="10"/>
  <c r="AP440" i="10"/>
  <c r="BG440" i="10" s="1"/>
  <c r="AO440" i="10"/>
  <c r="BF440" i="10" s="1"/>
  <c r="AH455" i="10"/>
  <c r="AY449" i="10"/>
  <c r="CE1335" i="10"/>
  <c r="BO1317" i="10"/>
  <c r="AX472" i="10"/>
  <c r="AX467" i="10"/>
  <c r="AX468" i="10" s="1"/>
  <c r="AX469" i="10" s="1"/>
  <c r="AX470" i="10" s="1"/>
  <c r="AX471" i="10" s="1"/>
  <c r="CE1324" i="10"/>
  <c r="BO1306" i="10"/>
  <c r="CE1334" i="10"/>
  <c r="BO1316" i="10"/>
  <c r="AQ455" i="10"/>
  <c r="BH455" i="10" s="1"/>
  <c r="AP455" i="10"/>
  <c r="BG455" i="10" s="1"/>
  <c r="AO455" i="10"/>
  <c r="BF455" i="10" s="1"/>
  <c r="AM455" i="10"/>
  <c r="BD455" i="10" s="1"/>
  <c r="AL455" i="10"/>
  <c r="BC455" i="10" s="1"/>
  <c r="AG456" i="10"/>
  <c r="AK455" i="10"/>
  <c r="BB455" i="10" s="1"/>
  <c r="AJ455" i="10"/>
  <c r="AR455" i="10"/>
  <c r="AN455" i="10"/>
  <c r="BE455" i="10" s="1"/>
  <c r="BA454" i="10"/>
  <c r="BL454" i="10" s="1"/>
  <c r="AU454" i="10"/>
  <c r="BS1194" i="10"/>
  <c r="BZ1193" i="10"/>
  <c r="CJ1193" i="10" s="1"/>
  <c r="BZ1205" i="10"/>
  <c r="CJ1205" i="10" s="1"/>
  <c r="BT1190" i="10"/>
  <c r="BU1192" i="10"/>
  <c r="BS1190" i="10"/>
  <c r="BU1206" i="10"/>
  <c r="CE1321" i="10"/>
  <c r="BO1303" i="10"/>
  <c r="AS434" i="10"/>
  <c r="AT434" i="10" s="1"/>
  <c r="BI434" i="10"/>
  <c r="BJ434" i="10" s="1"/>
  <c r="BK434" i="10" s="1"/>
  <c r="BQ1198" i="10"/>
  <c r="BW1198" i="10" s="1"/>
  <c r="BQ1204" i="10"/>
  <c r="BW1204" i="10" s="1"/>
  <c r="BQ1201" i="10"/>
  <c r="BW1201" i="10" s="1"/>
  <c r="BS1204" i="10"/>
  <c r="BR1203" i="10"/>
  <c r="BS1192" i="10"/>
  <c r="BI439" i="10"/>
  <c r="BJ439" i="10" s="1"/>
  <c r="BK439" i="10" s="1"/>
  <c r="AS439" i="10"/>
  <c r="AT439" i="10" s="1"/>
  <c r="BI444" i="10"/>
  <c r="BJ444" i="10" s="1"/>
  <c r="BK444" i="10" s="1"/>
  <c r="AS444" i="10"/>
  <c r="AT444" i="10" s="1"/>
  <c r="AS449" i="10"/>
  <c r="AT449" i="10" s="1"/>
  <c r="BI449" i="10"/>
  <c r="BJ449" i="10" s="1"/>
  <c r="BK449" i="10" s="1"/>
  <c r="AH460" i="10"/>
  <c r="AY454" i="10"/>
  <c r="CE1326" i="10"/>
  <c r="BO1308" i="10"/>
  <c r="CE1320" i="10"/>
  <c r="BO1302" i="10"/>
  <c r="CE1319" i="10"/>
  <c r="BO1301" i="10"/>
  <c r="CE1323" i="10"/>
  <c r="BO1305" i="10"/>
  <c r="CE1322" i="10"/>
  <c r="BO1304" i="10"/>
  <c r="BA434" i="10"/>
  <c r="BL434" i="10" s="1"/>
  <c r="AU434" i="10"/>
  <c r="BV1198" i="10"/>
  <c r="BU1204" i="10"/>
  <c r="CB1207" i="10"/>
  <c r="BV1196" i="10"/>
  <c r="AU444" i="10"/>
  <c r="BA444" i="10"/>
  <c r="BL444" i="10" s="1"/>
  <c r="CE1333" i="10"/>
  <c r="BO1315" i="10"/>
  <c r="AU449" i="10"/>
  <c r="BA449" i="10"/>
  <c r="BL449" i="10" s="1"/>
  <c r="AH445" i="10"/>
  <c r="AY439" i="10"/>
  <c r="BY1197" i="10"/>
  <c r="CI1197" i="10" s="1"/>
  <c r="BZ1203" i="10"/>
  <c r="CJ1203" i="10" s="1"/>
  <c r="BX1197" i="10"/>
  <c r="CH1197" i="10" s="1"/>
  <c r="CB1190" i="10"/>
  <c r="BR1193" i="10"/>
  <c r="BT1203" i="10"/>
  <c r="BT1205" i="10"/>
  <c r="BX1193" i="10"/>
  <c r="CH1193" i="10" s="1"/>
  <c r="BY1204" i="10"/>
  <c r="CI1204" i="10" s="1"/>
  <c r="BX1200" i="10"/>
  <c r="CH1200" i="10" s="1"/>
  <c r="BU1207" i="10"/>
  <c r="AO435" i="10"/>
  <c r="AL435" i="10"/>
  <c r="AJ435" i="10"/>
  <c r="AU435" i="10" s="1"/>
  <c r="AM435" i="10"/>
  <c r="AP435" i="10"/>
  <c r="AK435" i="10"/>
  <c r="AN435" i="10"/>
  <c r="AQ435" i="10"/>
  <c r="AR435" i="10"/>
  <c r="AS435" i="10" s="1"/>
  <c r="AT435" i="10" s="1"/>
  <c r="AQ460" i="10"/>
  <c r="BH460" i="10" s="1"/>
  <c r="AN460" i="10"/>
  <c r="BE460" i="10" s="1"/>
  <c r="AG466" i="10"/>
  <c r="AM460" i="10"/>
  <c r="BD460" i="10" s="1"/>
  <c r="AL460" i="10"/>
  <c r="BC460" i="10" s="1"/>
  <c r="AG461" i="10"/>
  <c r="AK460" i="10"/>
  <c r="BB460" i="10" s="1"/>
  <c r="AJ460" i="10"/>
  <c r="AR460" i="10"/>
  <c r="AP460" i="10"/>
  <c r="BG460" i="10" s="1"/>
  <c r="AO460" i="10"/>
  <c r="BF460" i="10" s="1"/>
  <c r="BX1207" i="10"/>
  <c r="CH1207" i="10" s="1"/>
  <c r="BS1205" i="10"/>
  <c r="BV1200" i="10"/>
  <c r="BY1206" i="10"/>
  <c r="CI1206" i="10" s="1"/>
  <c r="BQ1206" i="10"/>
  <c r="BW1206" i="10" s="1"/>
  <c r="BU1205" i="10"/>
  <c r="BQ1190" i="10"/>
  <c r="BW1190" i="10" s="1"/>
  <c r="CB1204" i="10"/>
  <c r="AH450" i="10"/>
  <c r="AY444" i="10"/>
  <c r="CE1332" i="10"/>
  <c r="BO1314" i="10"/>
  <c r="CE1336" i="10"/>
  <c r="BO1318" i="10"/>
  <c r="CE1331" i="10"/>
  <c r="BO1313" i="10"/>
  <c r="AH435" i="10"/>
  <c r="AY429" i="10"/>
  <c r="BV1212" i="10"/>
  <c r="BR1201" i="10"/>
  <c r="BY1212" i="10"/>
  <c r="CI1212" i="10" s="1"/>
  <c r="BZ1221" i="10"/>
  <c r="CJ1221" i="10" s="1"/>
  <c r="BY1219" i="10"/>
  <c r="CI1219" i="10" s="1"/>
  <c r="BR1212" i="10"/>
  <c r="BY1194" i="10"/>
  <c r="CI1194" i="10" s="1"/>
  <c r="CB1197" i="10"/>
  <c r="BX1218" i="10"/>
  <c r="CH1218" i="10" s="1"/>
  <c r="CB1212" i="10"/>
  <c r="BQ1195" i="10"/>
  <c r="BW1195" i="10" s="1"/>
  <c r="BQ1199" i="10"/>
  <c r="BW1199" i="10" s="1"/>
  <c r="BZ1200" i="10"/>
  <c r="CJ1200" i="10" s="1"/>
  <c r="BU1190" i="10"/>
  <c r="AQ445" i="10"/>
  <c r="BH445" i="10" s="1"/>
  <c r="AL445" i="10"/>
  <c r="BC445" i="10" s="1"/>
  <c r="AG446" i="10"/>
  <c r="AK445" i="10"/>
  <c r="BB445" i="10" s="1"/>
  <c r="AJ445" i="10"/>
  <c r="AR445" i="10"/>
  <c r="AP445" i="10"/>
  <c r="BG445" i="10" s="1"/>
  <c r="AO445" i="10"/>
  <c r="BF445" i="10" s="1"/>
  <c r="AN445" i="10"/>
  <c r="BE445" i="10" s="1"/>
  <c r="AM445" i="10"/>
  <c r="BD445" i="10" s="1"/>
  <c r="AQ450" i="10"/>
  <c r="BH450" i="10" s="1"/>
  <c r="AJ450" i="10"/>
  <c r="AR450" i="10"/>
  <c r="AP450" i="10"/>
  <c r="BG450" i="10" s="1"/>
  <c r="AO450" i="10"/>
  <c r="BF450" i="10" s="1"/>
  <c r="AN450" i="10"/>
  <c r="BE450" i="10" s="1"/>
  <c r="AM450" i="10"/>
  <c r="BD450" i="10" s="1"/>
  <c r="AL450" i="10"/>
  <c r="BC450" i="10" s="1"/>
  <c r="AG451" i="10"/>
  <c r="AK450" i="10"/>
  <c r="BB450" i="10" s="1"/>
  <c r="CE1327" i="10"/>
  <c r="BO1309" i="10"/>
  <c r="CE1328" i="10"/>
  <c r="BO1310" i="10"/>
  <c r="BU1215" i="10"/>
  <c r="BQ1212" i="10"/>
  <c r="BW1212" i="10" s="1"/>
  <c r="BX1190" i="10"/>
  <c r="CH1190" i="10" s="1"/>
  <c r="BU1193" i="10"/>
  <c r="CB1205" i="10"/>
  <c r="BV1190" i="10"/>
  <c r="BR1206" i="10"/>
  <c r="CE1325" i="10"/>
  <c r="BO1307" i="10"/>
  <c r="BQ1221" i="10"/>
  <c r="BW1221" i="10" s="1"/>
  <c r="AH440" i="10"/>
  <c r="AY434" i="10"/>
  <c r="BY1203" i="10"/>
  <c r="CI1203" i="10" s="1"/>
  <c r="BZ1223" i="10"/>
  <c r="CJ1223" i="10" s="1"/>
  <c r="CB1202" i="10"/>
  <c r="BY1211" i="10"/>
  <c r="CI1211" i="10" s="1"/>
  <c r="BQ1220" i="10"/>
  <c r="BW1220" i="10" s="1"/>
  <c r="BX1199" i="10"/>
  <c r="CH1199" i="10" s="1"/>
  <c r="BS1211" i="10"/>
  <c r="BT1202" i="10"/>
  <c r="BX1213" i="10"/>
  <c r="CH1213" i="10" s="1"/>
  <c r="BT1204" i="10"/>
  <c r="BX1210" i="10"/>
  <c r="CH1210" i="10" s="1"/>
  <c r="BV1207" i="10"/>
  <c r="BX1195" i="10"/>
  <c r="CH1195" i="10" s="1"/>
  <c r="BV1224" i="10"/>
  <c r="BX1216" i="10" l="1"/>
  <c r="CH1216" i="10" s="1"/>
  <c r="BS1216" i="10"/>
  <c r="BY1217" i="10"/>
  <c r="CI1217" i="10" s="1"/>
  <c r="BZ1218" i="10"/>
  <c r="CJ1218" i="10" s="1"/>
  <c r="BQ1216" i="10"/>
  <c r="BW1216" i="10" s="1"/>
  <c r="CB1223" i="10"/>
  <c r="BV1223" i="10"/>
  <c r="BQ1217" i="10"/>
  <c r="BW1217" i="10" s="1"/>
  <c r="BR1209" i="10"/>
  <c r="CB1224" i="10"/>
  <c r="BX1224" i="10"/>
  <c r="CH1224" i="10" s="1"/>
  <c r="BR1224" i="10"/>
  <c r="BU1213" i="10"/>
  <c r="BR1234" i="10"/>
  <c r="BX1238" i="10"/>
  <c r="CH1238" i="10" s="1"/>
  <c r="BT1220" i="10"/>
  <c r="BX1225" i="10"/>
  <c r="CH1225" i="10" s="1"/>
  <c r="BY1218" i="10"/>
  <c r="CI1218" i="10" s="1"/>
  <c r="BT1217" i="10"/>
  <c r="BT1213" i="10"/>
  <c r="BS1210" i="10"/>
  <c r="BZ1219" i="10"/>
  <c r="CJ1219" i="10" s="1"/>
  <c r="BY1208" i="10"/>
  <c r="CI1208" i="10" s="1"/>
  <c r="BZ1238" i="10"/>
  <c r="CJ1238" i="10" s="1"/>
  <c r="BS1209" i="10"/>
  <c r="BT1215" i="10"/>
  <c r="BZ1242" i="10"/>
  <c r="CJ1242" i="10" s="1"/>
  <c r="BS1223" i="10"/>
  <c r="BY1225" i="10"/>
  <c r="CI1225" i="10" s="1"/>
  <c r="BY1216" i="10"/>
  <c r="CI1216" i="10" s="1"/>
  <c r="BX1220" i="10"/>
  <c r="CH1220" i="10" s="1"/>
  <c r="BV1238" i="10"/>
  <c r="BZ1211" i="10"/>
  <c r="CJ1211" i="10" s="1"/>
  <c r="BY1210" i="10"/>
  <c r="CI1210" i="10" s="1"/>
  <c r="BR1217" i="10"/>
  <c r="BY1234" i="10"/>
  <c r="CI1234" i="10" s="1"/>
  <c r="BQ1214" i="10"/>
  <c r="BW1214" i="10" s="1"/>
  <c r="BS1224" i="10"/>
  <c r="BR1213" i="10"/>
  <c r="CB1218" i="10"/>
  <c r="BY1215" i="10"/>
  <c r="CI1215" i="10" s="1"/>
  <c r="CB1243" i="10"/>
  <c r="BU1216" i="10"/>
  <c r="BT1225" i="10"/>
  <c r="BY1240" i="10"/>
  <c r="CI1240" i="10" s="1"/>
  <c r="BX1226" i="10"/>
  <c r="CH1226" i="10" s="1"/>
  <c r="BT1242" i="10"/>
  <c r="BT1224" i="10"/>
  <c r="BX1223" i="10"/>
  <c r="CH1223" i="10" s="1"/>
  <c r="BX1211" i="10"/>
  <c r="CH1211" i="10" s="1"/>
  <c r="BU1228" i="10"/>
  <c r="CB1216" i="10"/>
  <c r="BZ1224" i="10"/>
  <c r="CJ1224" i="10" s="1"/>
  <c r="BZ1208" i="10"/>
  <c r="CJ1208" i="10" s="1"/>
  <c r="BR1216" i="10"/>
  <c r="BQ1228" i="10"/>
  <c r="BW1228" i="10" s="1"/>
  <c r="BX1221" i="10"/>
  <c r="CH1221" i="10" s="1"/>
  <c r="BY1223" i="10"/>
  <c r="CI1223" i="10" s="1"/>
  <c r="BZ1220" i="10"/>
  <c r="CJ1220" i="10" s="1"/>
  <c r="BS1218" i="10"/>
  <c r="BT1223" i="10"/>
  <c r="BS1228" i="10"/>
  <c r="BY1238" i="10"/>
  <c r="CI1238" i="10" s="1"/>
  <c r="BS1215" i="10"/>
  <c r="BU1214" i="10"/>
  <c r="BR1232" i="10"/>
  <c r="BR1215" i="10"/>
  <c r="BQ1208" i="10"/>
  <c r="BW1208" i="10" s="1"/>
  <c r="BR1214" i="10"/>
  <c r="BT1218" i="10"/>
  <c r="BU1219" i="10"/>
  <c r="BV1221" i="10"/>
  <c r="BX1215" i="10"/>
  <c r="CH1215" i="10" s="1"/>
  <c r="BZ1215" i="10"/>
  <c r="CJ1215" i="10" s="1"/>
  <c r="BS1221" i="10"/>
  <c r="BY1239" i="10"/>
  <c r="CI1239" i="10" s="1"/>
  <c r="BX1212" i="10"/>
  <c r="CH1212" i="10" s="1"/>
  <c r="CB1213" i="10"/>
  <c r="BS1214" i="10"/>
  <c r="BS1213" i="10"/>
  <c r="BR1208" i="10"/>
  <c r="BS1208" i="10"/>
  <c r="BR1223" i="10"/>
  <c r="BT1214" i="10"/>
  <c r="BR1218" i="10"/>
  <c r="CB1208" i="10"/>
  <c r="BY1224" i="10"/>
  <c r="CI1224" i="10" s="1"/>
  <c r="BQ1223" i="10"/>
  <c r="BW1223" i="10" s="1"/>
  <c r="BQ1224" i="10"/>
  <c r="BW1224" i="10" s="1"/>
  <c r="BZ1216" i="10"/>
  <c r="CJ1216" i="10" s="1"/>
  <c r="BS1220" i="10"/>
  <c r="BT1212" i="10"/>
  <c r="BV1216" i="10"/>
  <c r="BU1223" i="10"/>
  <c r="BV1219" i="10"/>
  <c r="BZ1217" i="10"/>
  <c r="CJ1217" i="10" s="1"/>
  <c r="CB1214" i="10"/>
  <c r="BU1224" i="10"/>
  <c r="BV1214" i="10"/>
  <c r="BS1219" i="10"/>
  <c r="BU1212" i="10"/>
  <c r="CB1222" i="10"/>
  <c r="BU1220" i="10"/>
  <c r="BQ1232" i="10"/>
  <c r="BW1232" i="10" s="1"/>
  <c r="BY1221" i="10"/>
  <c r="CI1221" i="10" s="1"/>
  <c r="BR1210" i="10"/>
  <c r="BZ1222" i="10"/>
  <c r="CJ1222" i="10" s="1"/>
  <c r="CB1215" i="10"/>
  <c r="BU1238" i="10"/>
  <c r="BY1214" i="10"/>
  <c r="CI1214" i="10" s="1"/>
  <c r="BV1215" i="10"/>
  <c r="BT1216" i="10"/>
  <c r="BV1225" i="10"/>
  <c r="CB1217" i="10"/>
  <c r="CE1349" i="10"/>
  <c r="BO1331" i="10"/>
  <c r="BZ1225" i="10"/>
  <c r="CJ1225" i="10" s="1"/>
  <c r="CE1351" i="10"/>
  <c r="BO1333" i="10"/>
  <c r="BQ1235" i="10"/>
  <c r="BW1235" i="10" s="1"/>
  <c r="CB1225" i="10"/>
  <c r="CE1341" i="10"/>
  <c r="BO1323" i="10"/>
  <c r="BR1233" i="10"/>
  <c r="BX1217" i="10"/>
  <c r="CH1217" i="10" s="1"/>
  <c r="BS1230" i="10"/>
  <c r="AX478" i="10"/>
  <c r="AX473" i="10"/>
  <c r="AX474" i="10" s="1"/>
  <c r="AX475" i="10" s="1"/>
  <c r="AX476" i="10" s="1"/>
  <c r="AX477" i="10" s="1"/>
  <c r="BV1235" i="10"/>
  <c r="BY1241" i="10"/>
  <c r="CI1241" i="10" s="1"/>
  <c r="CE1345" i="10"/>
  <c r="BO1327" i="10"/>
  <c r="AH441" i="10"/>
  <c r="AY435" i="10"/>
  <c r="BV1213" i="10"/>
  <c r="BY1236" i="10"/>
  <c r="CI1236" i="10" s="1"/>
  <c r="BI460" i="10"/>
  <c r="BJ460" i="10" s="1"/>
  <c r="BK460" i="10" s="1"/>
  <c r="AS460" i="10"/>
  <c r="AT460" i="10" s="1"/>
  <c r="BT1219" i="10"/>
  <c r="BY1213" i="10"/>
  <c r="CI1213" i="10" s="1"/>
  <c r="AH451" i="10"/>
  <c r="AY445" i="10"/>
  <c r="BY1220" i="10"/>
  <c r="CI1220" i="10" s="1"/>
  <c r="BR1222" i="10"/>
  <c r="BQ1213" i="10"/>
  <c r="BW1213" i="10" s="1"/>
  <c r="BX1214" i="10"/>
  <c r="CH1214" i="10" s="1"/>
  <c r="AH466" i="10"/>
  <c r="AY460" i="10"/>
  <c r="BS1235" i="10"/>
  <c r="BQ1236" i="10"/>
  <c r="BW1236" i="10" s="1"/>
  <c r="CE1352" i="10"/>
  <c r="BO1334" i="10"/>
  <c r="BT1221" i="10"/>
  <c r="BT1229" i="10"/>
  <c r="BQ1237" i="10"/>
  <c r="BW1237" i="10" s="1"/>
  <c r="BU1237" i="10"/>
  <c r="CE1346" i="10"/>
  <c r="BO1328" i="10"/>
  <c r="AS445" i="10"/>
  <c r="AT445" i="10" s="1"/>
  <c r="BI445" i="10"/>
  <c r="BJ445" i="10" s="1"/>
  <c r="BK445" i="10" s="1"/>
  <c r="BV1236" i="10"/>
  <c r="BS1225" i="10"/>
  <c r="CB1230" i="10"/>
  <c r="CB1221" i="10"/>
  <c r="AU460" i="10"/>
  <c r="BA460" i="10"/>
  <c r="BL460" i="10" s="1"/>
  <c r="BS1240" i="10"/>
  <c r="CB1211" i="10"/>
  <c r="BY1232" i="10"/>
  <c r="CI1232" i="10" s="1"/>
  <c r="BZ1213" i="10"/>
  <c r="CJ1213" i="10" s="1"/>
  <c r="BZ1214" i="10"/>
  <c r="CJ1214" i="10" s="1"/>
  <c r="BR1239" i="10"/>
  <c r="CE1338" i="10"/>
  <c r="BO1320" i="10"/>
  <c r="BU1221" i="10"/>
  <c r="BI455" i="10"/>
  <c r="BJ455" i="10" s="1"/>
  <c r="BK455" i="10" s="1"/>
  <c r="AS455" i="10"/>
  <c r="AT455" i="10" s="1"/>
  <c r="BQ1240" i="10"/>
  <c r="BW1240" i="10" s="1"/>
  <c r="BI440" i="10"/>
  <c r="BJ440" i="10" s="1"/>
  <c r="BK440" i="10" s="1"/>
  <c r="AS440" i="10"/>
  <c r="AT440" i="10" s="1"/>
  <c r="BQ1215" i="10"/>
  <c r="BW1215" i="10" s="1"/>
  <c r="CE1348" i="10"/>
  <c r="BO1330" i="10"/>
  <c r="AS450" i="10"/>
  <c r="AT450" i="10" s="1"/>
  <c r="BI450" i="10"/>
  <c r="BJ450" i="10" s="1"/>
  <c r="BK450" i="10" s="1"/>
  <c r="AU445" i="10"/>
  <c r="BA445" i="10"/>
  <c r="BL445" i="10" s="1"/>
  <c r="CE1350" i="10"/>
  <c r="BO1332" i="10"/>
  <c r="BS1242" i="10"/>
  <c r="BV1211" i="10"/>
  <c r="BS1212" i="10"/>
  <c r="CE1340" i="10"/>
  <c r="BO1322" i="10"/>
  <c r="BX1219" i="10"/>
  <c r="CH1219" i="10" s="1"/>
  <c r="BQ1230" i="10"/>
  <c r="BW1230" i="10" s="1"/>
  <c r="BU1235" i="10"/>
  <c r="BR1229" i="10"/>
  <c r="BY1230" i="10"/>
  <c r="CI1230" i="10" s="1"/>
  <c r="BQ1227" i="10"/>
  <c r="BW1227" i="10" s="1"/>
  <c r="BA455" i="10"/>
  <c r="BL455" i="10" s="1"/>
  <c r="AU455" i="10"/>
  <c r="AU440" i="10"/>
  <c r="BA440" i="10"/>
  <c r="BL440" i="10" s="1"/>
  <c r="BZ1226" i="10"/>
  <c r="CJ1226" i="10" s="1"/>
  <c r="BZ1235" i="10"/>
  <c r="CJ1235" i="10" s="1"/>
  <c r="BU1233" i="10"/>
  <c r="BA450" i="10"/>
  <c r="BL450" i="10" s="1"/>
  <c r="AU450" i="10"/>
  <c r="CB1236" i="10"/>
  <c r="BV1229" i="10"/>
  <c r="BV1230" i="10"/>
  <c r="CB1228" i="10"/>
  <c r="AQ461" i="10"/>
  <c r="BH461" i="10" s="1"/>
  <c r="AL461" i="10"/>
  <c r="BC461" i="10" s="1"/>
  <c r="AG462" i="10"/>
  <c r="AK461" i="10"/>
  <c r="BB461" i="10" s="1"/>
  <c r="AJ461" i="10"/>
  <c r="AR461" i="10"/>
  <c r="AP461" i="10"/>
  <c r="BG461" i="10" s="1"/>
  <c r="AO461" i="10"/>
  <c r="BF461" i="10" s="1"/>
  <c r="AM461" i="10"/>
  <c r="BD461" i="10" s="1"/>
  <c r="AN461" i="10"/>
  <c r="BE461" i="10" s="1"/>
  <c r="BZ1231" i="10"/>
  <c r="CJ1231" i="10" s="1"/>
  <c r="BT1227" i="10"/>
  <c r="BZ1239" i="10"/>
  <c r="CJ1239" i="10" s="1"/>
  <c r="BY1227" i="10"/>
  <c r="CI1227" i="10" s="1"/>
  <c r="BT1235" i="10"/>
  <c r="BU1218" i="10"/>
  <c r="BR1230" i="10"/>
  <c r="BS1236" i="10"/>
  <c r="BR1226" i="10"/>
  <c r="BQ1218" i="10"/>
  <c r="BW1218" i="10" s="1"/>
  <c r="BR1225" i="10"/>
  <c r="BX1222" i="10"/>
  <c r="CH1222" i="10" s="1"/>
  <c r="BV1217" i="10"/>
  <c r="AH446" i="10"/>
  <c r="AY440" i="10"/>
  <c r="BV1231" i="10"/>
  <c r="CB1226" i="10"/>
  <c r="BZ1234" i="10"/>
  <c r="CJ1234" i="10" s="1"/>
  <c r="AQ451" i="10"/>
  <c r="BH451" i="10" s="1"/>
  <c r="AP451" i="10"/>
  <c r="BG451" i="10" s="1"/>
  <c r="AO451" i="10"/>
  <c r="BF451" i="10" s="1"/>
  <c r="AN451" i="10"/>
  <c r="BE451" i="10" s="1"/>
  <c r="AM451" i="10"/>
  <c r="BD451" i="10" s="1"/>
  <c r="AL451" i="10"/>
  <c r="BC451" i="10" s="1"/>
  <c r="AG452" i="10"/>
  <c r="AK451" i="10"/>
  <c r="BB451" i="10" s="1"/>
  <c r="AJ451" i="10"/>
  <c r="AR451" i="10"/>
  <c r="AQ446" i="10"/>
  <c r="BH446" i="10" s="1"/>
  <c r="AJ446" i="10"/>
  <c r="AR446" i="10"/>
  <c r="AP446" i="10"/>
  <c r="BG446" i="10" s="1"/>
  <c r="AO446" i="10"/>
  <c r="BF446" i="10" s="1"/>
  <c r="AN446" i="10"/>
  <c r="BE446" i="10" s="1"/>
  <c r="AM446" i="10"/>
  <c r="BD446" i="10" s="1"/>
  <c r="AL446" i="10"/>
  <c r="BC446" i="10" s="1"/>
  <c r="AG447" i="10"/>
  <c r="AK446" i="10"/>
  <c r="BB446" i="10" s="1"/>
  <c r="BR1236" i="10"/>
  <c r="CB1241" i="10"/>
  <c r="CE1354" i="10"/>
  <c r="BO1336" i="10"/>
  <c r="AH456" i="10"/>
  <c r="AY450" i="10"/>
  <c r="BZ1237" i="10"/>
  <c r="CJ1237" i="10" s="1"/>
  <c r="CB1220" i="10"/>
  <c r="BR1221" i="10"/>
  <c r="BU1225" i="10"/>
  <c r="BV1220" i="10"/>
  <c r="BQ1231" i="10"/>
  <c r="BW1231" i="10" s="1"/>
  <c r="BT1211" i="10"/>
  <c r="BZ1212" i="10"/>
  <c r="CJ1212" i="10" s="1"/>
  <c r="BR1220" i="10"/>
  <c r="BZ1236" i="10"/>
  <c r="CJ1236" i="10" s="1"/>
  <c r="BU1234" i="10"/>
  <c r="CE1337" i="10"/>
  <c r="BO1319" i="10"/>
  <c r="BZ1233" i="10"/>
  <c r="CJ1233" i="10" s="1"/>
  <c r="BY1235" i="10"/>
  <c r="CI1235" i="10" s="1"/>
  <c r="BQ1211" i="10"/>
  <c r="BW1211" i="10" s="1"/>
  <c r="AQ456" i="10"/>
  <c r="BH456" i="10" s="1"/>
  <c r="AN456" i="10"/>
  <c r="BE456" i="10" s="1"/>
  <c r="AM456" i="10"/>
  <c r="BD456" i="10" s="1"/>
  <c r="AL456" i="10"/>
  <c r="BC456" i="10" s="1"/>
  <c r="AG457" i="10"/>
  <c r="AK456" i="10"/>
  <c r="BB456" i="10" s="1"/>
  <c r="AJ456" i="10"/>
  <c r="AR456" i="10"/>
  <c r="AP456" i="10"/>
  <c r="BG456" i="10" s="1"/>
  <c r="AO456" i="10"/>
  <c r="BF456" i="10" s="1"/>
  <c r="CE1353" i="10"/>
  <c r="BO1335" i="10"/>
  <c r="AL441" i="10"/>
  <c r="AJ441" i="10"/>
  <c r="AU441" i="10" s="1"/>
  <c r="AP441" i="10"/>
  <c r="AO441" i="10"/>
  <c r="AM441" i="10"/>
  <c r="AK441" i="10"/>
  <c r="AQ441" i="10"/>
  <c r="AN441" i="10"/>
  <c r="AR441" i="10"/>
  <c r="AS441" i="10" s="1"/>
  <c r="AT441" i="10" s="1"/>
  <c r="BU1217" i="10"/>
  <c r="BS1222" i="10"/>
  <c r="BV1218" i="10"/>
  <c r="BZ1229" i="10"/>
  <c r="CJ1229" i="10" s="1"/>
  <c r="CE1347" i="10"/>
  <c r="BO1329" i="10"/>
  <c r="BS1241" i="10"/>
  <c r="BV1233" i="10"/>
  <c r="BY1237" i="10"/>
  <c r="CI1237" i="10" s="1"/>
  <c r="BZ1230" i="10"/>
  <c r="CJ1230" i="10" s="1"/>
  <c r="BT1226" i="10"/>
  <c r="BQ1229" i="10"/>
  <c r="BW1229" i="10" s="1"/>
  <c r="BU1208" i="10"/>
  <c r="BT1238" i="10"/>
  <c r="BU1236" i="10"/>
  <c r="BY1222" i="10"/>
  <c r="CI1222" i="10" s="1"/>
  <c r="BV1237" i="10"/>
  <c r="BQ1233" i="10"/>
  <c r="BW1233" i="10" s="1"/>
  <c r="CE1339" i="10"/>
  <c r="BO1321" i="10"/>
  <c r="BQ1219" i="10"/>
  <c r="BW1219" i="10" s="1"/>
  <c r="CE1342" i="10"/>
  <c r="BO1324" i="10"/>
  <c r="BT1237" i="10"/>
  <c r="BX1230" i="10"/>
  <c r="CH1230" i="10" s="1"/>
  <c r="CE1343" i="10"/>
  <c r="BO1325" i="10"/>
  <c r="BT1230" i="10"/>
  <c r="BR1235" i="10"/>
  <c r="BS1227" i="10"/>
  <c r="AQ466" i="10"/>
  <c r="BH466" i="10" s="1"/>
  <c r="AJ466" i="10"/>
  <c r="AR466" i="10"/>
  <c r="AP466" i="10"/>
  <c r="BG466" i="10" s="1"/>
  <c r="AO466" i="10"/>
  <c r="BF466" i="10" s="1"/>
  <c r="AN466" i="10"/>
  <c r="BE466" i="10" s="1"/>
  <c r="AG472" i="10"/>
  <c r="AM466" i="10"/>
  <c r="BD466" i="10" s="1"/>
  <c r="AL466" i="10"/>
  <c r="BC466" i="10" s="1"/>
  <c r="AG467" i="10"/>
  <c r="AK466" i="10"/>
  <c r="BB466" i="10" s="1"/>
  <c r="BR1219" i="10"/>
  <c r="BQ1222" i="10"/>
  <c r="BW1222" i="10" s="1"/>
  <c r="BX1237" i="10"/>
  <c r="CH1237" i="10" s="1"/>
  <c r="CB1233" i="10"/>
  <c r="CE1344" i="10"/>
  <c r="BO1326" i="10"/>
  <c r="BR1237" i="10"/>
  <c r="AH461" i="10"/>
  <c r="AY455" i="10"/>
  <c r="BS1229" i="10"/>
  <c r="BR1211" i="10"/>
  <c r="AH457" i="10" l="1"/>
  <c r="AY451" i="10"/>
  <c r="CE1355" i="10"/>
  <c r="BO1337" i="10"/>
  <c r="AS461" i="10"/>
  <c r="AT461" i="10" s="1"/>
  <c r="BI461" i="10"/>
  <c r="BJ461" i="10" s="1"/>
  <c r="BK461" i="10" s="1"/>
  <c r="BX1235" i="10"/>
  <c r="CH1235" i="10" s="1"/>
  <c r="BS1226" i="10"/>
  <c r="BX1233" i="10"/>
  <c r="CH1233" i="10" s="1"/>
  <c r="BS1237" i="10"/>
  <c r="BU1241" i="10"/>
  <c r="BY1229" i="10"/>
  <c r="CI1229" i="10" s="1"/>
  <c r="BO1341" i="10"/>
  <c r="CE1359" i="10"/>
  <c r="BT1240" i="10"/>
  <c r="BS1232" i="10"/>
  <c r="CB1238" i="10"/>
  <c r="BS1243" i="10"/>
  <c r="BQ1242" i="10"/>
  <c r="BW1242" i="10" s="1"/>
  <c r="BR1238" i="10"/>
  <c r="CB1232" i="10"/>
  <c r="BT1256" i="10"/>
  <c r="BT1243" i="10"/>
  <c r="BV1239" i="10"/>
  <c r="BQ1241" i="10"/>
  <c r="BW1241" i="10" s="1"/>
  <c r="AS446" i="10"/>
  <c r="AT446" i="10" s="1"/>
  <c r="BI446" i="10"/>
  <c r="BJ446" i="10" s="1"/>
  <c r="BK446" i="10" s="1"/>
  <c r="AU461" i="10"/>
  <c r="BA461" i="10"/>
  <c r="BL461" i="10" s="1"/>
  <c r="CE1358" i="10"/>
  <c r="BO1340" i="10"/>
  <c r="CE1366" i="10"/>
  <c r="BO1348" i="10"/>
  <c r="AH447" i="10"/>
  <c r="AY441" i="10"/>
  <c r="AX479" i="10"/>
  <c r="AX480" i="10" s="1"/>
  <c r="AX481" i="10" s="1"/>
  <c r="AX482" i="10" s="1"/>
  <c r="AX483" i="10" s="1"/>
  <c r="AX484" i="10"/>
  <c r="CE1369" i="10"/>
  <c r="BO1351" i="10"/>
  <c r="BO1349" i="10"/>
  <c r="CE1367" i="10"/>
  <c r="BQ1238" i="10"/>
  <c r="BW1238" i="10" s="1"/>
  <c r="BV1241" i="10"/>
  <c r="BV1240" i="10"/>
  <c r="BQ1243" i="10"/>
  <c r="BW1243" i="10" s="1"/>
  <c r="CB1240" i="10"/>
  <c r="BR1231" i="10"/>
  <c r="BQ1239" i="10"/>
  <c r="BW1239" i="10" s="1"/>
  <c r="BV1261" i="10"/>
  <c r="CB1257" i="10"/>
  <c r="BR1241" i="10"/>
  <c r="BX1240" i="10"/>
  <c r="CH1240" i="10" s="1"/>
  <c r="BQ1234" i="10"/>
  <c r="BW1234" i="10" s="1"/>
  <c r="BS1255" i="10"/>
  <c r="BV1228" i="10"/>
  <c r="BT1257" i="10"/>
  <c r="AH467" i="10"/>
  <c r="AY461" i="10"/>
  <c r="AH462" i="10"/>
  <c r="AY456" i="10"/>
  <c r="BA446" i="10"/>
  <c r="BL446" i="10" s="1"/>
  <c r="AU446" i="10"/>
  <c r="AJ447" i="10"/>
  <c r="AU447" i="10" s="1"/>
  <c r="AM447" i="10"/>
  <c r="AP447" i="10"/>
  <c r="AK447" i="10"/>
  <c r="AO447" i="10"/>
  <c r="AL447" i="10"/>
  <c r="AN447" i="10"/>
  <c r="AR447" i="10"/>
  <c r="AS447" i="10" s="1"/>
  <c r="AT447" i="10" s="1"/>
  <c r="AQ447" i="10"/>
  <c r="BX1251" i="10"/>
  <c r="CH1251" i="10" s="1"/>
  <c r="BV1244" i="10"/>
  <c r="BU1242" i="10"/>
  <c r="CE1364" i="10"/>
  <c r="BO1346" i="10"/>
  <c r="CE1370" i="10"/>
  <c r="BO1352" i="10"/>
  <c r="AH472" i="10"/>
  <c r="AY466" i="10"/>
  <c r="BO1345" i="10"/>
  <c r="CE1363" i="10"/>
  <c r="BX1229" i="10"/>
  <c r="CH1229" i="10" s="1"/>
  <c r="BU1252" i="10"/>
  <c r="BX1239" i="10"/>
  <c r="CH1239" i="10" s="1"/>
  <c r="BY1231" i="10"/>
  <c r="CI1231" i="10" s="1"/>
  <c r="BR1254" i="10"/>
  <c r="BZ1243" i="10"/>
  <c r="CJ1243" i="10" s="1"/>
  <c r="BS1261" i="10"/>
  <c r="CB1231" i="10"/>
  <c r="BX1232" i="10"/>
  <c r="CH1232" i="10" s="1"/>
  <c r="BV1242" i="10"/>
  <c r="BR1243" i="10"/>
  <c r="BR1228" i="10"/>
  <c r="BX1228" i="10"/>
  <c r="CH1228" i="10" s="1"/>
  <c r="AQ452" i="10"/>
  <c r="BH452" i="10" s="1"/>
  <c r="AN452" i="10"/>
  <c r="BE452" i="10" s="1"/>
  <c r="AM452" i="10"/>
  <c r="BD452" i="10" s="1"/>
  <c r="AL452" i="10"/>
  <c r="BC452" i="10" s="1"/>
  <c r="AG453" i="10"/>
  <c r="AK452" i="10"/>
  <c r="BB452" i="10" s="1"/>
  <c r="AJ452" i="10"/>
  <c r="AR452" i="10"/>
  <c r="AP452" i="10"/>
  <c r="BG452" i="10" s="1"/>
  <c r="AO452" i="10"/>
  <c r="BF452" i="10" s="1"/>
  <c r="AQ467" i="10"/>
  <c r="BH467" i="10" s="1"/>
  <c r="AP467" i="10"/>
  <c r="BG467" i="10" s="1"/>
  <c r="AO467" i="10"/>
  <c r="BF467" i="10" s="1"/>
  <c r="AM467" i="10"/>
  <c r="BD467" i="10" s="1"/>
  <c r="AL467" i="10"/>
  <c r="BC467" i="10" s="1"/>
  <c r="AG468" i="10"/>
  <c r="AK467" i="10"/>
  <c r="BB467" i="10" s="1"/>
  <c r="AJ467" i="10"/>
  <c r="AR467" i="10"/>
  <c r="AN467" i="10"/>
  <c r="BE467" i="10" s="1"/>
  <c r="BA466" i="10"/>
  <c r="BL466" i="10" s="1"/>
  <c r="AU466" i="10"/>
  <c r="CE1360" i="10"/>
  <c r="BO1342" i="10"/>
  <c r="BI456" i="10"/>
  <c r="BJ456" i="10" s="1"/>
  <c r="BK456" i="10" s="1"/>
  <c r="AS456" i="10"/>
  <c r="AT456" i="10" s="1"/>
  <c r="AQ462" i="10"/>
  <c r="BH462" i="10" s="1"/>
  <c r="AJ462" i="10"/>
  <c r="AR462" i="10"/>
  <c r="AP462" i="10"/>
  <c r="BG462" i="10" s="1"/>
  <c r="AO462" i="10"/>
  <c r="BF462" i="10" s="1"/>
  <c r="AN462" i="10"/>
  <c r="BE462" i="10" s="1"/>
  <c r="AM462" i="10"/>
  <c r="BD462" i="10" s="1"/>
  <c r="AL462" i="10"/>
  <c r="BC462" i="10" s="1"/>
  <c r="AG463" i="10"/>
  <c r="AK462" i="10"/>
  <c r="BB462" i="10" s="1"/>
  <c r="CE1362" i="10"/>
  <c r="BO1344" i="10"/>
  <c r="CB1242" i="10"/>
  <c r="CE1361" i="10"/>
  <c r="BO1343" i="10"/>
  <c r="CE1357" i="10"/>
  <c r="BO1339" i="10"/>
  <c r="BX1243" i="10"/>
  <c r="CH1243" i="10" s="1"/>
  <c r="BO1353" i="10"/>
  <c r="CE1371" i="10"/>
  <c r="AU456" i="10"/>
  <c r="BA456" i="10"/>
  <c r="BL456" i="10" s="1"/>
  <c r="CE1372" i="10"/>
  <c r="BO1354" i="10"/>
  <c r="BI451" i="10"/>
  <c r="BJ451" i="10" s="1"/>
  <c r="BK451" i="10" s="1"/>
  <c r="AS451" i="10"/>
  <c r="AT451" i="10" s="1"/>
  <c r="BS1233" i="10"/>
  <c r="BU1229" i="10"/>
  <c r="CB1237" i="10"/>
  <c r="BT1233" i="10"/>
  <c r="BZ1240" i="10"/>
  <c r="CJ1240" i="10" s="1"/>
  <c r="BU1232" i="10"/>
  <c r="BT1236" i="10"/>
  <c r="BU1230" i="10"/>
  <c r="CB1235" i="10"/>
  <c r="BZ1247" i="10"/>
  <c r="CJ1247" i="10" s="1"/>
  <c r="BU1240" i="10"/>
  <c r="BV1246" i="10"/>
  <c r="BT1247" i="10"/>
  <c r="BX1231" i="10"/>
  <c r="CH1231" i="10" s="1"/>
  <c r="BT1228" i="10"/>
  <c r="BT1234" i="10"/>
  <c r="CE1365" i="10"/>
  <c r="BO1347" i="10"/>
  <c r="BA451" i="10"/>
  <c r="BL451" i="10" s="1"/>
  <c r="AU451" i="10"/>
  <c r="CE1356" i="10"/>
  <c r="BO1338" i="10"/>
  <c r="BU1231" i="10"/>
  <c r="BR1249" i="10"/>
  <c r="BX1241" i="10"/>
  <c r="CH1241" i="10" s="1"/>
  <c r="BS1238" i="10"/>
  <c r="BY1243" i="10"/>
  <c r="CI1243" i="10" s="1"/>
  <c r="BT1259" i="10"/>
  <c r="CB1234" i="10"/>
  <c r="BT1239" i="10"/>
  <c r="BR1240" i="10"/>
  <c r="BT1253" i="10"/>
  <c r="BS1234" i="10"/>
  <c r="AS466" i="10"/>
  <c r="AT466" i="10" s="1"/>
  <c r="BI466" i="10"/>
  <c r="BJ466" i="10" s="1"/>
  <c r="BK466" i="10" s="1"/>
  <c r="AQ472" i="10"/>
  <c r="BH472" i="10" s="1"/>
  <c r="AG478" i="10"/>
  <c r="AN472" i="10"/>
  <c r="BE472" i="10" s="1"/>
  <c r="AM472" i="10"/>
  <c r="BD472" i="10" s="1"/>
  <c r="AL472" i="10"/>
  <c r="BC472" i="10" s="1"/>
  <c r="AG473" i="10"/>
  <c r="AK472" i="10"/>
  <c r="BB472" i="10" s="1"/>
  <c r="AJ472" i="10"/>
  <c r="AR472" i="10"/>
  <c r="AP472" i="10"/>
  <c r="BG472" i="10" s="1"/>
  <c r="AO472" i="10"/>
  <c r="BF472" i="10" s="1"/>
  <c r="AQ457" i="10"/>
  <c r="BH457" i="10" s="1"/>
  <c r="AL457" i="10"/>
  <c r="BC457" i="10" s="1"/>
  <c r="AG458" i="10"/>
  <c r="AK457" i="10"/>
  <c r="BB457" i="10" s="1"/>
  <c r="AJ457" i="10"/>
  <c r="AR457" i="10"/>
  <c r="AP457" i="10"/>
  <c r="BG457" i="10" s="1"/>
  <c r="AO457" i="10"/>
  <c r="BF457" i="10" s="1"/>
  <c r="AN457" i="10"/>
  <c r="BE457" i="10" s="1"/>
  <c r="AM457" i="10"/>
  <c r="BD457" i="10" s="1"/>
  <c r="BY1242" i="10"/>
  <c r="CI1242" i="10" s="1"/>
  <c r="AH452" i="10"/>
  <c r="AY446" i="10"/>
  <c r="CE1368" i="10"/>
  <c r="BO1350" i="10"/>
  <c r="BX1236" i="10"/>
  <c r="CH1236" i="10" s="1"/>
  <c r="BT1241" i="10"/>
  <c r="BY1233" i="10"/>
  <c r="CI1233" i="10" s="1"/>
  <c r="BZ1241" i="10"/>
  <c r="CJ1241" i="10" s="1"/>
  <c r="BV1234" i="10"/>
  <c r="CB1229" i="10"/>
  <c r="BS1231" i="10"/>
  <c r="BQ1256" i="10"/>
  <c r="BW1256" i="10" s="1"/>
  <c r="BV1232" i="10"/>
  <c r="BR1261" i="10"/>
  <c r="BY1228" i="10"/>
  <c r="CI1228" i="10" s="1"/>
  <c r="BR1242" i="10"/>
  <c r="BT1232" i="10"/>
  <c r="BU1243" i="10"/>
  <c r="BT1231" i="10"/>
  <c r="CB1239" i="10"/>
  <c r="BU1239" i="10"/>
  <c r="BZ1228" i="10"/>
  <c r="CJ1228" i="10" s="1"/>
  <c r="BS1239" i="10"/>
  <c r="BR1251" i="10"/>
  <c r="AU457" i="10" l="1"/>
  <c r="BA457" i="10"/>
  <c r="BL457" i="10" s="1"/>
  <c r="AU472" i="10"/>
  <c r="BA472" i="10"/>
  <c r="BL472" i="10" s="1"/>
  <c r="BS1253" i="10"/>
  <c r="BR1252" i="10"/>
  <c r="BZ1253" i="10"/>
  <c r="CJ1253" i="10" s="1"/>
  <c r="CE1390" i="10"/>
  <c r="BO1372" i="10"/>
  <c r="CE1380" i="10"/>
  <c r="BO1362" i="10"/>
  <c r="CE1378" i="10"/>
  <c r="BO1360" i="10"/>
  <c r="AJ453" i="10"/>
  <c r="AU453" i="10" s="1"/>
  <c r="AP453" i="10"/>
  <c r="AO453" i="10"/>
  <c r="AM453" i="10"/>
  <c r="AK453" i="10"/>
  <c r="AL453" i="10"/>
  <c r="AN453" i="10"/>
  <c r="AQ453" i="10"/>
  <c r="AR453" i="10"/>
  <c r="AS453" i="10" s="1"/>
  <c r="AT453" i="10" s="1"/>
  <c r="BZ1248" i="10"/>
  <c r="CJ1248" i="10" s="1"/>
  <c r="BV1255" i="10"/>
  <c r="CB1260" i="10"/>
  <c r="AH468" i="10"/>
  <c r="AY462" i="10"/>
  <c r="BQ1254" i="10"/>
  <c r="BW1254" i="10" s="1"/>
  <c r="BQ1253" i="10"/>
  <c r="BW1253" i="10" s="1"/>
  <c r="BU1248" i="10"/>
  <c r="CB1249" i="10"/>
  <c r="BQ1244" i="10"/>
  <c r="BW1244" i="10" s="1"/>
  <c r="BZ1249" i="10"/>
  <c r="CJ1249" i="10" s="1"/>
  <c r="AQ458" i="10"/>
  <c r="BH458" i="10" s="1"/>
  <c r="AJ458" i="10"/>
  <c r="AR458" i="10"/>
  <c r="AP458" i="10"/>
  <c r="BG458" i="10" s="1"/>
  <c r="AO458" i="10"/>
  <c r="BF458" i="10" s="1"/>
  <c r="AN458" i="10"/>
  <c r="BE458" i="10" s="1"/>
  <c r="AM458" i="10"/>
  <c r="BD458" i="10" s="1"/>
  <c r="AL458" i="10"/>
  <c r="BC458" i="10" s="1"/>
  <c r="AG459" i="10"/>
  <c r="AK458" i="10"/>
  <c r="BB458" i="10" s="1"/>
  <c r="BU1258" i="10"/>
  <c r="BS1247" i="10"/>
  <c r="CE1389" i="10"/>
  <c r="BO1371" i="10"/>
  <c r="BQ1247" i="10"/>
  <c r="BW1247" i="10" s="1"/>
  <c r="BQ1255" i="10"/>
  <c r="BW1255" i="10" s="1"/>
  <c r="CE1381" i="10"/>
  <c r="BO1363" i="10"/>
  <c r="AH478" i="10"/>
  <c r="AY472" i="10"/>
  <c r="BT1251" i="10"/>
  <c r="BU1255" i="10"/>
  <c r="BS1256" i="10"/>
  <c r="BY1249" i="10"/>
  <c r="CI1249" i="10" s="1"/>
  <c r="BV1254" i="10"/>
  <c r="BY1259" i="10"/>
  <c r="CI1259" i="10" s="1"/>
  <c r="BR1260" i="10"/>
  <c r="CB1254" i="10"/>
  <c r="BV1250" i="10"/>
  <c r="BV1247" i="10"/>
  <c r="BU1253" i="10"/>
  <c r="BZ1257" i="10"/>
  <c r="CJ1257" i="10" s="1"/>
  <c r="BY1258" i="10"/>
  <c r="CI1258" i="10" s="1"/>
  <c r="BX1253" i="10"/>
  <c r="CH1253" i="10" s="1"/>
  <c r="CE1385" i="10"/>
  <c r="BO1367" i="10"/>
  <c r="AH453" i="10"/>
  <c r="AY447" i="10"/>
  <c r="BU1247" i="10"/>
  <c r="BT1261" i="10"/>
  <c r="BR1257" i="10"/>
  <c r="AH473" i="10"/>
  <c r="AY467" i="10"/>
  <c r="CE1387" i="10"/>
  <c r="BO1369" i="10"/>
  <c r="BV1264" i="10"/>
  <c r="BT1277" i="10"/>
  <c r="BQ1264" i="10"/>
  <c r="BW1264" i="10" s="1"/>
  <c r="BT1245" i="10"/>
  <c r="BZ1270" i="10"/>
  <c r="CJ1270" i="10" s="1"/>
  <c r="BY1260" i="10"/>
  <c r="CI1260" i="10" s="1"/>
  <c r="CB1262" i="10"/>
  <c r="BT1244" i="10"/>
  <c r="BY1250" i="10"/>
  <c r="CI1250" i="10" s="1"/>
  <c r="CB1261" i="10"/>
  <c r="BU1272" i="10"/>
  <c r="BQ1250" i="10"/>
  <c r="BW1250" i="10" s="1"/>
  <c r="BX1254" i="10"/>
  <c r="CH1254" i="10" s="1"/>
  <c r="BZ1258" i="10"/>
  <c r="CJ1258" i="10" s="1"/>
  <c r="BS1276" i="10"/>
  <c r="BX1268" i="10"/>
  <c r="CH1268" i="10" s="1"/>
  <c r="BV1256" i="10"/>
  <c r="BS1260" i="10"/>
  <c r="BU1251" i="10"/>
  <c r="BV1275" i="10"/>
  <c r="BX1262" i="10"/>
  <c r="CH1262" i="10" s="1"/>
  <c r="BX1265" i="10"/>
  <c r="CH1265" i="10" s="1"/>
  <c r="BX1260" i="10"/>
  <c r="CH1260" i="10" s="1"/>
  <c r="BX1255" i="10"/>
  <c r="CH1255" i="10" s="1"/>
  <c r="BS1264" i="10"/>
  <c r="CB1265" i="10"/>
  <c r="CB1244" i="10"/>
  <c r="BR1266" i="10"/>
  <c r="BQ1249" i="10"/>
  <c r="BW1249" i="10" s="1"/>
  <c r="BR1256" i="10"/>
  <c r="BU1245" i="10"/>
  <c r="BV1272" i="10"/>
  <c r="BT1272" i="10"/>
  <c r="BQ1252" i="10"/>
  <c r="BW1252" i="10" s="1"/>
  <c r="BT1260" i="10"/>
  <c r="BS1252" i="10"/>
  <c r="BZ1266" i="10"/>
  <c r="CJ1266" i="10" s="1"/>
  <c r="BV1248" i="10"/>
  <c r="BU1249" i="10"/>
  <c r="BR1253" i="10"/>
  <c r="BQ1265" i="10"/>
  <c r="BW1265" i="10" s="1"/>
  <c r="BX1273" i="10"/>
  <c r="CH1273" i="10" s="1"/>
  <c r="BQ1257" i="10"/>
  <c r="BW1257" i="10" s="1"/>
  <c r="BY1274" i="10"/>
  <c r="CI1274" i="10" s="1"/>
  <c r="BQ1270" i="10"/>
  <c r="BW1270" i="10" s="1"/>
  <c r="BT1262" i="10"/>
  <c r="BT1250" i="10"/>
  <c r="BY1263" i="10"/>
  <c r="CI1263" i="10" s="1"/>
  <c r="BV1258" i="10"/>
  <c r="BY1275" i="10"/>
  <c r="CI1275" i="10" s="1"/>
  <c r="BS1259" i="10"/>
  <c r="CB1259" i="10"/>
  <c r="BQ1258" i="10"/>
  <c r="BW1258" i="10" s="1"/>
  <c r="BV1259" i="10"/>
  <c r="BY1247" i="10"/>
  <c r="CI1247" i="10" s="1"/>
  <c r="BX1248" i="10"/>
  <c r="CH1248" i="10" s="1"/>
  <c r="CB1247" i="10"/>
  <c r="BZ1252" i="10"/>
  <c r="CJ1252" i="10" s="1"/>
  <c r="CB1268" i="10"/>
  <c r="BX1272" i="10"/>
  <c r="CH1272" i="10" s="1"/>
  <c r="CB1248" i="10"/>
  <c r="BU1263" i="10"/>
  <c r="BV1277" i="10"/>
  <c r="BR1244" i="10"/>
  <c r="CB1273" i="10"/>
  <c r="BQ1273" i="10"/>
  <c r="BW1273" i="10" s="1"/>
  <c r="BZ1254" i="10"/>
  <c r="CJ1254" i="10" s="1"/>
  <c r="BU1277" i="10"/>
  <c r="CB1275" i="10"/>
  <c r="BZ1277" i="10"/>
  <c r="CJ1277" i="10" s="1"/>
  <c r="BQ1271" i="10"/>
  <c r="BW1271" i="10" s="1"/>
  <c r="BU1267" i="10"/>
  <c r="BY1262" i="10"/>
  <c r="CI1262" i="10" s="1"/>
  <c r="BX1252" i="10"/>
  <c r="CH1252" i="10" s="1"/>
  <c r="BS1248" i="10"/>
  <c r="BS1245" i="10"/>
  <c r="BT1269" i="10"/>
  <c r="BZ1244" i="10"/>
  <c r="CJ1244" i="10" s="1"/>
  <c r="BU1275" i="10"/>
  <c r="BX1249" i="10"/>
  <c r="CH1249" i="10" s="1"/>
  <c r="BU1273" i="10"/>
  <c r="BR1255" i="10"/>
  <c r="BR1275" i="10"/>
  <c r="BT1263" i="10"/>
  <c r="BS1262" i="10"/>
  <c r="BZ1267" i="10"/>
  <c r="CJ1267" i="10" s="1"/>
  <c r="BS1244" i="10"/>
  <c r="BR1263" i="10"/>
  <c r="BY1265" i="10"/>
  <c r="CI1265" i="10" s="1"/>
  <c r="BZ1269" i="10"/>
  <c r="CJ1269" i="10" s="1"/>
  <c r="BX1257" i="10"/>
  <c r="CH1257" i="10" s="1"/>
  <c r="CE1373" i="10"/>
  <c r="BO1355" i="10"/>
  <c r="BR1271" i="10"/>
  <c r="BU1250" i="10"/>
  <c r="CE1386" i="10"/>
  <c r="BO1368" i="10"/>
  <c r="AH458" i="10"/>
  <c r="AY452" i="10"/>
  <c r="BS1278" i="10"/>
  <c r="BQ1274" i="10"/>
  <c r="BW1274" i="10" s="1"/>
  <c r="BR1259" i="10"/>
  <c r="BY1256" i="10"/>
  <c r="CI1256" i="10" s="1"/>
  <c r="CB1276" i="10"/>
  <c r="BT1266" i="10"/>
  <c r="BS1269" i="10"/>
  <c r="CE1374" i="10"/>
  <c r="BO1356" i="10"/>
  <c r="BU1256" i="10"/>
  <c r="BR1277" i="10"/>
  <c r="BV1253" i="10"/>
  <c r="BQ1251" i="10"/>
  <c r="BW1251" i="10" s="1"/>
  <c r="BT1252" i="10"/>
  <c r="BV1266" i="10"/>
  <c r="BZ1275" i="10"/>
  <c r="CJ1275" i="10" s="1"/>
  <c r="BI467" i="10"/>
  <c r="BJ467" i="10" s="1"/>
  <c r="BK467" i="10" s="1"/>
  <c r="AS467" i="10"/>
  <c r="AT467" i="10" s="1"/>
  <c r="BT1254" i="10"/>
  <c r="BX1250" i="10"/>
  <c r="CH1250" i="10" s="1"/>
  <c r="BX1261" i="10"/>
  <c r="CH1261" i="10" s="1"/>
  <c r="BQ1275" i="10"/>
  <c r="BW1275" i="10" s="1"/>
  <c r="BS1266" i="10"/>
  <c r="BZ1256" i="10"/>
  <c r="CJ1256" i="10" s="1"/>
  <c r="BV1267" i="10"/>
  <c r="BT1258" i="10"/>
  <c r="CB1256" i="10"/>
  <c r="BZ1260" i="10"/>
  <c r="CJ1260" i="10" s="1"/>
  <c r="BZ1250" i="10"/>
  <c r="CJ1250" i="10" s="1"/>
  <c r="CB1271" i="10"/>
  <c r="BU1254" i="10"/>
  <c r="BV1271" i="10"/>
  <c r="BR1262" i="10"/>
  <c r="AH463" i="10"/>
  <c r="AY457" i="10"/>
  <c r="AQ473" i="10"/>
  <c r="BH473" i="10" s="1"/>
  <c r="AL473" i="10"/>
  <c r="BC473" i="10" s="1"/>
  <c r="AG474" i="10"/>
  <c r="AK473" i="10"/>
  <c r="BB473" i="10" s="1"/>
  <c r="AJ473" i="10"/>
  <c r="AR473" i="10"/>
  <c r="AP473" i="10"/>
  <c r="BG473" i="10" s="1"/>
  <c r="AO473" i="10"/>
  <c r="BF473" i="10" s="1"/>
  <c r="AM473" i="10"/>
  <c r="BD473" i="10" s="1"/>
  <c r="AN473" i="10"/>
  <c r="BE473" i="10" s="1"/>
  <c r="BQ1248" i="10"/>
  <c r="BW1248" i="10" s="1"/>
  <c r="BQ1268" i="10"/>
  <c r="BW1268" i="10" s="1"/>
  <c r="BV1262" i="10"/>
  <c r="BS1250" i="10"/>
  <c r="BS1251" i="10"/>
  <c r="BS1265" i="10"/>
  <c r="BS1271" i="10"/>
  <c r="BT1279" i="10"/>
  <c r="CB1272" i="10"/>
  <c r="BU1264" i="10"/>
  <c r="CE1383" i="10"/>
  <c r="BO1365" i="10"/>
  <c r="BU1261" i="10"/>
  <c r="BQ1262" i="10"/>
  <c r="BW1262" i="10" s="1"/>
  <c r="BR1250" i="10"/>
  <c r="BS1272" i="10"/>
  <c r="CE1379" i="10"/>
  <c r="BO1361" i="10"/>
  <c r="AS462" i="10"/>
  <c r="AT462" i="10" s="1"/>
  <c r="BI462" i="10"/>
  <c r="BJ462" i="10" s="1"/>
  <c r="BK462" i="10" s="1"/>
  <c r="BA467" i="10"/>
  <c r="BL467" i="10" s="1"/>
  <c r="AU467" i="10"/>
  <c r="BI452" i="10"/>
  <c r="BJ452" i="10" s="1"/>
  <c r="BK452" i="10" s="1"/>
  <c r="AS452" i="10"/>
  <c r="AT452" i="10" s="1"/>
  <c r="BR1274" i="10"/>
  <c r="BV1268" i="10"/>
  <c r="BS1277" i="10"/>
  <c r="BR1272" i="10"/>
  <c r="BX1264" i="10"/>
  <c r="CH1264" i="10" s="1"/>
  <c r="BZ1271" i="10"/>
  <c r="CJ1271" i="10" s="1"/>
  <c r="CB1253" i="10"/>
  <c r="AX485" i="10"/>
  <c r="AX486" i="10" s="1"/>
  <c r="AX487" i="10" s="1"/>
  <c r="AX488" i="10" s="1"/>
  <c r="AX489" i="10" s="1"/>
  <c r="AX490" i="10"/>
  <c r="BX1277" i="10"/>
  <c r="CH1277" i="10" s="1"/>
  <c r="CE1384" i="10"/>
  <c r="BO1366" i="10"/>
  <c r="CE1376" i="10"/>
  <c r="BO1358" i="10"/>
  <c r="BY1248" i="10"/>
  <c r="CI1248" i="10" s="1"/>
  <c r="BR1248" i="10"/>
  <c r="BU1276" i="10"/>
  <c r="BS1257" i="10"/>
  <c r="BZ1251" i="10"/>
  <c r="CJ1251" i="10" s="1"/>
  <c r="BY1269" i="10"/>
  <c r="CI1269" i="10" s="1"/>
  <c r="BX1258" i="10"/>
  <c r="CH1258" i="10" s="1"/>
  <c r="BX1275" i="10"/>
  <c r="CH1275" i="10" s="1"/>
  <c r="BT1274" i="10"/>
  <c r="BR1270" i="10"/>
  <c r="BV1279" i="10"/>
  <c r="BS1279" i="10"/>
  <c r="BY1254" i="10"/>
  <c r="CI1254" i="10" s="1"/>
  <c r="BV1274" i="10"/>
  <c r="BV1249" i="10"/>
  <c r="BY1264" i="10"/>
  <c r="CI1264" i="10" s="1"/>
  <c r="BR1247" i="10"/>
  <c r="BZ1262" i="10"/>
  <c r="CJ1262" i="10" s="1"/>
  <c r="BT1255" i="10"/>
  <c r="BY1268" i="10"/>
  <c r="CI1268" i="10" s="1"/>
  <c r="BS1273" i="10"/>
  <c r="BT1273" i="10"/>
  <c r="AQ478" i="10"/>
  <c r="BH478" i="10" s="1"/>
  <c r="AG484" i="10"/>
  <c r="AG479" i="10"/>
  <c r="AP478" i="10"/>
  <c r="BG478" i="10" s="1"/>
  <c r="AR478" i="10"/>
  <c r="AO478" i="10"/>
  <c r="BF478" i="10" s="1"/>
  <c r="AN478" i="10"/>
  <c r="BE478" i="10" s="1"/>
  <c r="AM478" i="10"/>
  <c r="BD478" i="10" s="1"/>
  <c r="AL478" i="10"/>
  <c r="BC478" i="10" s="1"/>
  <c r="AK478" i="10"/>
  <c r="BB478" i="10" s="1"/>
  <c r="AJ478" i="10"/>
  <c r="CB1270" i="10"/>
  <c r="BV1260" i="10"/>
  <c r="BR1268" i="10"/>
  <c r="BQ1259" i="10"/>
  <c r="BW1259" i="10" s="1"/>
  <c r="BY1261" i="10"/>
  <c r="CI1261" i="10" s="1"/>
  <c r="BU1279" i="10"/>
  <c r="BX1259" i="10"/>
  <c r="CH1259" i="10" s="1"/>
  <c r="BY1273" i="10"/>
  <c r="CI1273" i="10" s="1"/>
  <c r="BY1266" i="10"/>
  <c r="CI1266" i="10" s="1"/>
  <c r="BO1357" i="10"/>
  <c r="CE1375" i="10"/>
  <c r="BA462" i="10"/>
  <c r="BL462" i="10" s="1"/>
  <c r="AU462" i="10"/>
  <c r="AU452" i="10"/>
  <c r="BA452" i="10"/>
  <c r="BL452" i="10" s="1"/>
  <c r="BQ1276" i="10"/>
  <c r="BW1276" i="10" s="1"/>
  <c r="CB1251" i="10"/>
  <c r="BY1257" i="10"/>
  <c r="CI1257" i="10" s="1"/>
  <c r="CE1382" i="10"/>
  <c r="BO1364" i="10"/>
  <c r="CB1255" i="10"/>
  <c r="BU1270" i="10"/>
  <c r="CB1258" i="10"/>
  <c r="BR1264" i="10"/>
  <c r="BZ1273" i="10"/>
  <c r="CJ1273" i="10" s="1"/>
  <c r="BU1271" i="10"/>
  <c r="BT1270" i="10"/>
  <c r="BU1278" i="10"/>
  <c r="BT1264" i="10"/>
  <c r="BU1259" i="10"/>
  <c r="BS1270" i="10"/>
  <c r="CB1279" i="10"/>
  <c r="BT1275" i="10"/>
  <c r="AS457" i="10"/>
  <c r="AT457" i="10" s="1"/>
  <c r="BI457" i="10"/>
  <c r="BJ457" i="10" s="1"/>
  <c r="BK457" i="10" s="1"/>
  <c r="BI472" i="10"/>
  <c r="BJ472" i="10" s="1"/>
  <c r="BK472" i="10" s="1"/>
  <c r="AS472" i="10"/>
  <c r="AT472" i="10" s="1"/>
  <c r="BY1253" i="10"/>
  <c r="CI1253" i="10" s="1"/>
  <c r="BT1249" i="10"/>
  <c r="BS1249" i="10"/>
  <c r="BY1278" i="10"/>
  <c r="CI1278" i="10" s="1"/>
  <c r="CB1266" i="10"/>
  <c r="BR1276" i="10"/>
  <c r="BY1251" i="10"/>
  <c r="CI1251" i="10" s="1"/>
  <c r="BT1248" i="10"/>
  <c r="BV1251" i="10"/>
  <c r="BU1257" i="10"/>
  <c r="BU1268" i="10"/>
  <c r="AQ463" i="10"/>
  <c r="BH463" i="10" s="1"/>
  <c r="AP463" i="10"/>
  <c r="BG463" i="10" s="1"/>
  <c r="AO463" i="10"/>
  <c r="BF463" i="10" s="1"/>
  <c r="AN463" i="10"/>
  <c r="BE463" i="10" s="1"/>
  <c r="AM463" i="10"/>
  <c r="BD463" i="10" s="1"/>
  <c r="AL463" i="10"/>
  <c r="BC463" i="10" s="1"/>
  <c r="AG464" i="10"/>
  <c r="AK463" i="10"/>
  <c r="BB463" i="10" s="1"/>
  <c r="AJ463" i="10"/>
  <c r="AR463" i="10"/>
  <c r="BT1265" i="10"/>
  <c r="AQ468" i="10"/>
  <c r="BH468" i="10" s="1"/>
  <c r="AN468" i="10"/>
  <c r="BE468" i="10" s="1"/>
  <c r="AM468" i="10"/>
  <c r="BD468" i="10" s="1"/>
  <c r="AL468" i="10"/>
  <c r="BC468" i="10" s="1"/>
  <c r="AG469" i="10"/>
  <c r="AK468" i="10"/>
  <c r="BB468" i="10" s="1"/>
  <c r="AJ468" i="10"/>
  <c r="AR468" i="10"/>
  <c r="AP468" i="10"/>
  <c r="BG468" i="10" s="1"/>
  <c r="AO468" i="10"/>
  <c r="BF468" i="10" s="1"/>
  <c r="BR1258" i="10"/>
  <c r="BV1252" i="10"/>
  <c r="CE1388" i="10"/>
  <c r="BO1370" i="10"/>
  <c r="BZ1259" i="10"/>
  <c r="CJ1259" i="10" s="1"/>
  <c r="BY1255" i="10"/>
  <c r="CI1255" i="10" s="1"/>
  <c r="BT1271" i="10"/>
  <c r="BQ1260" i="10"/>
  <c r="BW1260" i="10" s="1"/>
  <c r="BQ1261" i="10"/>
  <c r="BW1261" i="10" s="1"/>
  <c r="BU1260" i="10"/>
  <c r="BS1258" i="10"/>
  <c r="BT1267" i="10"/>
  <c r="CE1377" i="10"/>
  <c r="BO1359" i="10"/>
  <c r="BS1254" i="10"/>
  <c r="CE1395" i="10" l="1"/>
  <c r="BO1377" i="10"/>
  <c r="BI478" i="10"/>
  <c r="BJ478" i="10" s="1"/>
  <c r="BK478" i="10" s="1"/>
  <c r="AS478" i="10"/>
  <c r="AT478" i="10" s="1"/>
  <c r="AU473" i="10"/>
  <c r="BA473" i="10"/>
  <c r="BL473" i="10" s="1"/>
  <c r="CE1392" i="10"/>
  <c r="BO1374" i="10"/>
  <c r="AH484" i="10"/>
  <c r="AY478" i="10"/>
  <c r="CE1407" i="10"/>
  <c r="BO1389" i="10"/>
  <c r="AJ459" i="10"/>
  <c r="AU459" i="10" s="1"/>
  <c r="AM459" i="10"/>
  <c r="AP459" i="10"/>
  <c r="AK459" i="10"/>
  <c r="AO459" i="10"/>
  <c r="AL459" i="10"/>
  <c r="AN459" i="10"/>
  <c r="AQ459" i="10"/>
  <c r="AR459" i="10"/>
  <c r="AS459" i="10" s="1"/>
  <c r="AT459" i="10" s="1"/>
  <c r="AH474" i="10"/>
  <c r="AY468" i="10"/>
  <c r="BX1267" i="10"/>
  <c r="CH1267" i="10" s="1"/>
  <c r="AQ464" i="10"/>
  <c r="BH464" i="10" s="1"/>
  <c r="AN464" i="10"/>
  <c r="BE464" i="10" s="1"/>
  <c r="AM464" i="10"/>
  <c r="BD464" i="10" s="1"/>
  <c r="AL464" i="10"/>
  <c r="BC464" i="10" s="1"/>
  <c r="AG465" i="10"/>
  <c r="AK464" i="10"/>
  <c r="BB464" i="10" s="1"/>
  <c r="AJ464" i="10"/>
  <c r="AR464" i="10"/>
  <c r="AP464" i="10"/>
  <c r="BG464" i="10" s="1"/>
  <c r="AO464" i="10"/>
  <c r="BF464" i="10" s="1"/>
  <c r="CE1400" i="10"/>
  <c r="BO1382" i="10"/>
  <c r="CE1402" i="10"/>
  <c r="BO1384" i="10"/>
  <c r="BV1278" i="10"/>
  <c r="BY1272" i="10"/>
  <c r="CI1272" i="10" s="1"/>
  <c r="CE1396" i="10"/>
  <c r="BO1378" i="10"/>
  <c r="BI468" i="10"/>
  <c r="BJ468" i="10" s="1"/>
  <c r="BK468" i="10" s="1"/>
  <c r="AS468" i="10"/>
  <c r="AT468" i="10" s="1"/>
  <c r="BA478" i="10"/>
  <c r="BL478" i="10" s="1"/>
  <c r="AU478" i="10"/>
  <c r="AQ479" i="10"/>
  <c r="BH479" i="10" s="1"/>
  <c r="AG480" i="10"/>
  <c r="AP479" i="10"/>
  <c r="BG479" i="10" s="1"/>
  <c r="AM479" i="10"/>
  <c r="BD479" i="10" s="1"/>
  <c r="AL479" i="10"/>
  <c r="BC479" i="10" s="1"/>
  <c r="AK479" i="10"/>
  <c r="BB479" i="10" s="1"/>
  <c r="AJ479" i="10"/>
  <c r="AR479" i="10"/>
  <c r="AO479" i="10"/>
  <c r="BF479" i="10" s="1"/>
  <c r="AN479" i="10"/>
  <c r="BE479" i="10" s="1"/>
  <c r="AQ474" i="10"/>
  <c r="BH474" i="10" s="1"/>
  <c r="AG475" i="10"/>
  <c r="AJ474" i="10"/>
  <c r="AR474" i="10"/>
  <c r="AP474" i="10"/>
  <c r="BG474" i="10" s="1"/>
  <c r="AO474" i="10"/>
  <c r="BF474" i="10" s="1"/>
  <c r="AN474" i="10"/>
  <c r="BE474" i="10" s="1"/>
  <c r="AM474" i="10"/>
  <c r="BD474" i="10" s="1"/>
  <c r="AL474" i="10"/>
  <c r="BC474" i="10" s="1"/>
  <c r="AK474" i="10"/>
  <c r="BB474" i="10" s="1"/>
  <c r="CE1405" i="10"/>
  <c r="BO1387" i="10"/>
  <c r="BQ1277" i="10"/>
  <c r="BW1277" i="10" s="1"/>
  <c r="BV1270" i="10"/>
  <c r="BT1276" i="10"/>
  <c r="AU468" i="10"/>
  <c r="BA468" i="10"/>
  <c r="BL468" i="10" s="1"/>
  <c r="AQ484" i="10"/>
  <c r="BH484" i="10" s="1"/>
  <c r="AG490" i="10"/>
  <c r="AG485" i="10"/>
  <c r="AP484" i="10"/>
  <c r="BG484" i="10" s="1"/>
  <c r="AO484" i="10"/>
  <c r="BF484" i="10" s="1"/>
  <c r="AN484" i="10"/>
  <c r="BE484" i="10" s="1"/>
  <c r="AM484" i="10"/>
  <c r="BD484" i="10" s="1"/>
  <c r="AL484" i="10"/>
  <c r="BC484" i="10" s="1"/>
  <c r="AK484" i="10"/>
  <c r="BB484" i="10" s="1"/>
  <c r="AJ484" i="10"/>
  <c r="AR484" i="10"/>
  <c r="CE1397" i="10"/>
  <c r="BO1379" i="10"/>
  <c r="BY1279" i="10"/>
  <c r="CI1279" i="10" s="1"/>
  <c r="BQ1278" i="10"/>
  <c r="BW1278" i="10" s="1"/>
  <c r="CB1267" i="10"/>
  <c r="BY1270" i="10"/>
  <c r="CI1270" i="10" s="1"/>
  <c r="CB1277" i="10"/>
  <c r="CE1394" i="10"/>
  <c r="BO1376" i="10"/>
  <c r="AX496" i="10"/>
  <c r="AX491" i="10"/>
  <c r="AX492" i="10" s="1"/>
  <c r="AX493" i="10" s="1"/>
  <c r="AX494" i="10" s="1"/>
  <c r="AX495" i="10" s="1"/>
  <c r="BZ1279" i="10"/>
  <c r="CJ1279" i="10" s="1"/>
  <c r="CE1404" i="10"/>
  <c r="BO1386" i="10"/>
  <c r="AH479" i="10"/>
  <c r="AY473" i="10"/>
  <c r="CE1403" i="10"/>
  <c r="BO1385" i="10"/>
  <c r="BS1267" i="10"/>
  <c r="BZ1276" i="10"/>
  <c r="CJ1276" i="10" s="1"/>
  <c r="BS1274" i="10"/>
  <c r="BV1276" i="10"/>
  <c r="BQ1267" i="10"/>
  <c r="BW1267" i="10" s="1"/>
  <c r="BY1271" i="10"/>
  <c r="CI1271" i="10" s="1"/>
  <c r="AQ469" i="10"/>
  <c r="BH469" i="10" s="1"/>
  <c r="AL469" i="10"/>
  <c r="BC469" i="10" s="1"/>
  <c r="AG470" i="10"/>
  <c r="AK469" i="10"/>
  <c r="BB469" i="10" s="1"/>
  <c r="AJ469" i="10"/>
  <c r="AR469" i="10"/>
  <c r="AP469" i="10"/>
  <c r="BG469" i="10" s="1"/>
  <c r="AO469" i="10"/>
  <c r="BF469" i="10" s="1"/>
  <c r="AN469" i="10"/>
  <c r="BE469" i="10" s="1"/>
  <c r="AM469" i="10"/>
  <c r="BD469" i="10" s="1"/>
  <c r="CE1391" i="10"/>
  <c r="BO1373" i="10"/>
  <c r="BR1278" i="10"/>
  <c r="BV1265" i="10"/>
  <c r="BR1267" i="10"/>
  <c r="BX1278" i="10"/>
  <c r="CH1278" i="10" s="1"/>
  <c r="BQ1279" i="10"/>
  <c r="BW1279" i="10" s="1"/>
  <c r="BS1275" i="10"/>
  <c r="BZ1265" i="10"/>
  <c r="CJ1265" i="10" s="1"/>
  <c r="BU1274" i="10"/>
  <c r="CB1274" i="10"/>
  <c r="BY1277" i="10"/>
  <c r="CI1277" i="10" s="1"/>
  <c r="BX1274" i="10"/>
  <c r="CH1274" i="10" s="1"/>
  <c r="BY1267" i="10"/>
  <c r="CI1267" i="10" s="1"/>
  <c r="BX1276" i="10"/>
  <c r="CH1276" i="10" s="1"/>
  <c r="BX1271" i="10"/>
  <c r="CH1271" i="10" s="1"/>
  <c r="BR1269" i="10"/>
  <c r="BV1269" i="10"/>
  <c r="BX1270" i="10"/>
  <c r="CH1270" i="10" s="1"/>
  <c r="BR1279" i="10"/>
  <c r="BX1279" i="10"/>
  <c r="CH1279" i="10" s="1"/>
  <c r="CE1399" i="10"/>
  <c r="BO1381" i="10"/>
  <c r="CE1406" i="10"/>
  <c r="BO1388" i="10"/>
  <c r="BI463" i="10"/>
  <c r="BJ463" i="10" s="1"/>
  <c r="BK463" i="10" s="1"/>
  <c r="AS463" i="10"/>
  <c r="AT463" i="10" s="1"/>
  <c r="CE1393" i="10"/>
  <c r="BO1375" i="10"/>
  <c r="CE1401" i="10"/>
  <c r="BO1383" i="10"/>
  <c r="BT1293" i="10"/>
  <c r="BS1282" i="10"/>
  <c r="AH459" i="10"/>
  <c r="AY453" i="10"/>
  <c r="BQ1272" i="10"/>
  <c r="BW1272" i="10" s="1"/>
  <c r="BS1283" i="10"/>
  <c r="BU1293" i="10"/>
  <c r="BU1284" i="10"/>
  <c r="AS458" i="10"/>
  <c r="AT458" i="10" s="1"/>
  <c r="BI458" i="10"/>
  <c r="BJ458" i="10" s="1"/>
  <c r="BK458" i="10" s="1"/>
  <c r="BU1281" i="10"/>
  <c r="CE1408" i="10"/>
  <c r="BO1390" i="10"/>
  <c r="BY1276" i="10"/>
  <c r="CI1276" i="10" s="1"/>
  <c r="BA463" i="10"/>
  <c r="BL463" i="10" s="1"/>
  <c r="AU463" i="10"/>
  <c r="AS473" i="10"/>
  <c r="AT473" i="10" s="1"/>
  <c r="BI473" i="10"/>
  <c r="BJ473" i="10" s="1"/>
  <c r="BK473" i="10" s="1"/>
  <c r="AH469" i="10"/>
  <c r="AY463" i="10"/>
  <c r="AH464" i="10"/>
  <c r="AY458" i="10"/>
  <c r="BU1295" i="10"/>
  <c r="BZ1295" i="10"/>
  <c r="CJ1295" i="10" s="1"/>
  <c r="BQ1295" i="10"/>
  <c r="BW1295" i="10" s="1"/>
  <c r="BY1295" i="10"/>
  <c r="CI1295" i="10" s="1"/>
  <c r="BZ1288" i="10"/>
  <c r="CJ1288" i="10" s="1"/>
  <c r="BR1288" i="10"/>
  <c r="BR1293" i="10"/>
  <c r="BS1291" i="10"/>
  <c r="BR1281" i="10"/>
  <c r="BZ1274" i="10"/>
  <c r="CJ1274" i="10" s="1"/>
  <c r="BA458" i="10"/>
  <c r="BL458" i="10" s="1"/>
  <c r="AU458" i="10"/>
  <c r="BQ1287" i="10"/>
  <c r="BW1287" i="10" s="1"/>
  <c r="BZ1272" i="10"/>
  <c r="CJ1272" i="10" s="1"/>
  <c r="CE1398" i="10"/>
  <c r="BO1380" i="10"/>
  <c r="BU1285" i="10" l="1"/>
  <c r="BZ1286" i="10"/>
  <c r="CJ1286" i="10" s="1"/>
  <c r="BX1282" i="10"/>
  <c r="CH1282" i="10" s="1"/>
  <c r="BY1296" i="10"/>
  <c r="CI1296" i="10" s="1"/>
  <c r="BU1286" i="10"/>
  <c r="BX1288" i="10"/>
  <c r="CH1288" i="10" s="1"/>
  <c r="BS1284" i="10"/>
  <c r="BU1282" i="10"/>
  <c r="AH490" i="10"/>
  <c r="AY484" i="10"/>
  <c r="AH470" i="10"/>
  <c r="AY464" i="10"/>
  <c r="BS1292" i="10"/>
  <c r="BV1282" i="10"/>
  <c r="AH485" i="10"/>
  <c r="AY479" i="10"/>
  <c r="BS1295" i="10"/>
  <c r="CB1297" i="10"/>
  <c r="AQ480" i="10"/>
  <c r="BH480" i="10" s="1"/>
  <c r="AG481" i="10"/>
  <c r="AP480" i="10"/>
  <c r="BG480" i="10" s="1"/>
  <c r="AK480" i="10"/>
  <c r="BB480" i="10" s="1"/>
  <c r="AJ480" i="10"/>
  <c r="AR480" i="10"/>
  <c r="AO480" i="10"/>
  <c r="BF480" i="10" s="1"/>
  <c r="AN480" i="10"/>
  <c r="BE480" i="10" s="1"/>
  <c r="AM480" i="10"/>
  <c r="BD480" i="10" s="1"/>
  <c r="AL480" i="10"/>
  <c r="BC480" i="10" s="1"/>
  <c r="BY1292" i="10"/>
  <c r="CI1292" i="10" s="1"/>
  <c r="CE1418" i="10"/>
  <c r="BO1400" i="10"/>
  <c r="BR1285" i="10"/>
  <c r="BR1290" i="10"/>
  <c r="CE1426" i="10"/>
  <c r="BO1408" i="10"/>
  <c r="BZ1280" i="10"/>
  <c r="CJ1280" i="10" s="1"/>
  <c r="BY1290" i="10"/>
  <c r="CI1290" i="10" s="1"/>
  <c r="BX1287" i="10"/>
  <c r="CH1287" i="10" s="1"/>
  <c r="CE1424" i="10"/>
  <c r="BO1406" i="10"/>
  <c r="BS1287" i="10"/>
  <c r="BZ1293" i="10"/>
  <c r="CJ1293" i="10" s="1"/>
  <c r="BQ1294" i="10"/>
  <c r="BW1294" i="10" s="1"/>
  <c r="BV1288" i="10"/>
  <c r="BR1286" i="10"/>
  <c r="BR1283" i="10"/>
  <c r="BX1292" i="10"/>
  <c r="CH1292" i="10" s="1"/>
  <c r="BV1297" i="10"/>
  <c r="BQ1284" i="10"/>
  <c r="BW1284" i="10" s="1"/>
  <c r="BZ1291" i="10"/>
  <c r="CJ1291" i="10" s="1"/>
  <c r="BZ1283" i="10"/>
  <c r="CJ1283" i="10" s="1"/>
  <c r="BS1290" i="10"/>
  <c r="BY1287" i="10"/>
  <c r="CI1287" i="10" s="1"/>
  <c r="CE1420" i="10"/>
  <c r="BO1402" i="10"/>
  <c r="BS1286" i="10"/>
  <c r="BR1289" i="10"/>
  <c r="BV1290" i="10"/>
  <c r="BR1287" i="10"/>
  <c r="CE1411" i="10"/>
  <c r="BO1393" i="10"/>
  <c r="CE1417" i="10"/>
  <c r="BO1399" i="10"/>
  <c r="BV1287" i="10"/>
  <c r="AS469" i="10"/>
  <c r="AT469" i="10" s="1"/>
  <c r="BI469" i="10"/>
  <c r="BJ469" i="10" s="1"/>
  <c r="BK469" i="10" s="1"/>
  <c r="CE1415" i="10"/>
  <c r="BO1397" i="10"/>
  <c r="BT1289" i="10"/>
  <c r="BT1297" i="10"/>
  <c r="AS474" i="10"/>
  <c r="AT474" i="10" s="1"/>
  <c r="BI474" i="10"/>
  <c r="BJ474" i="10" s="1"/>
  <c r="BK474" i="10" s="1"/>
  <c r="BI479" i="10"/>
  <c r="BJ479" i="10" s="1"/>
  <c r="BK479" i="10" s="1"/>
  <c r="AS479" i="10"/>
  <c r="AT479" i="10" s="1"/>
  <c r="BX1289" i="10"/>
  <c r="CH1289" i="10" s="1"/>
  <c r="AH480" i="10"/>
  <c r="AY474" i="10"/>
  <c r="CE1416" i="10"/>
  <c r="BO1398" i="10"/>
  <c r="BQ1288" i="10"/>
  <c r="BW1288" i="10" s="1"/>
  <c r="BT1288" i="10"/>
  <c r="BT1281" i="10"/>
  <c r="BT1283" i="10"/>
  <c r="CE1409" i="10"/>
  <c r="BO1391" i="10"/>
  <c r="AU469" i="10"/>
  <c r="BA469" i="10"/>
  <c r="BL469" i="10" s="1"/>
  <c r="BU1288" i="10"/>
  <c r="BV1286" i="10"/>
  <c r="BY1283" i="10"/>
  <c r="CI1283" i="10" s="1"/>
  <c r="CE1422" i="10"/>
  <c r="BO1404" i="10"/>
  <c r="CE1412" i="10"/>
  <c r="BO1394" i="10"/>
  <c r="BY1289" i="10"/>
  <c r="CI1289" i="10" s="1"/>
  <c r="BZ1294" i="10"/>
  <c r="CJ1294" i="10" s="1"/>
  <c r="BS1285" i="10"/>
  <c r="BI484" i="10"/>
  <c r="BJ484" i="10" s="1"/>
  <c r="BK484" i="10" s="1"/>
  <c r="AS484" i="10"/>
  <c r="AT484" i="10" s="1"/>
  <c r="AQ485" i="10"/>
  <c r="BH485" i="10" s="1"/>
  <c r="AG486" i="10"/>
  <c r="AP485" i="10"/>
  <c r="BG485" i="10" s="1"/>
  <c r="AL485" i="10"/>
  <c r="BC485" i="10" s="1"/>
  <c r="AK485" i="10"/>
  <c r="BB485" i="10" s="1"/>
  <c r="AJ485" i="10"/>
  <c r="AR485" i="10"/>
  <c r="AO485" i="10"/>
  <c r="BF485" i="10" s="1"/>
  <c r="AM485" i="10"/>
  <c r="BD485" i="10" s="1"/>
  <c r="AN485" i="10"/>
  <c r="BE485" i="10" s="1"/>
  <c r="BA474" i="10"/>
  <c r="BL474" i="10" s="1"/>
  <c r="AU474" i="10"/>
  <c r="BA479" i="10"/>
  <c r="BL479" i="10" s="1"/>
  <c r="AU479" i="10"/>
  <c r="CE1414" i="10"/>
  <c r="BO1396" i="10"/>
  <c r="BY1286" i="10"/>
  <c r="CI1286" i="10" s="1"/>
  <c r="CB1295" i="10"/>
  <c r="BI464" i="10"/>
  <c r="BJ464" i="10" s="1"/>
  <c r="BK464" i="10" s="1"/>
  <c r="AS464" i="10"/>
  <c r="AT464" i="10" s="1"/>
  <c r="AH475" i="10"/>
  <c r="AY469" i="10"/>
  <c r="CB1280" i="10"/>
  <c r="BQ1296" i="10"/>
  <c r="BW1296" i="10" s="1"/>
  <c r="BT1280" i="10"/>
  <c r="BX1280" i="10"/>
  <c r="CH1280" i="10" s="1"/>
  <c r="BR1291" i="10"/>
  <c r="BS1294" i="10"/>
  <c r="BY1297" i="10"/>
  <c r="CI1297" i="10" s="1"/>
  <c r="CE1421" i="10"/>
  <c r="BO1403" i="10"/>
  <c r="BX1295" i="10"/>
  <c r="CH1295" i="10" s="1"/>
  <c r="BT1295" i="10"/>
  <c r="BV1283" i="10"/>
  <c r="BY1284" i="10"/>
  <c r="CI1284" i="10" s="1"/>
  <c r="BT1291" i="10"/>
  <c r="BA484" i="10"/>
  <c r="BL484" i="10" s="1"/>
  <c r="AU484" i="10"/>
  <c r="AQ490" i="10"/>
  <c r="BH490" i="10" s="1"/>
  <c r="AG496" i="10"/>
  <c r="AG491" i="10"/>
  <c r="AP490" i="10"/>
  <c r="BG490" i="10" s="1"/>
  <c r="AM490" i="10"/>
  <c r="BD490" i="10" s="1"/>
  <c r="AL490" i="10"/>
  <c r="BC490" i="10" s="1"/>
  <c r="AK490" i="10"/>
  <c r="BB490" i="10" s="1"/>
  <c r="AJ490" i="10"/>
  <c r="AR490" i="10"/>
  <c r="AO490" i="10"/>
  <c r="BF490" i="10" s="1"/>
  <c r="AN490" i="10"/>
  <c r="BE490" i="10" s="1"/>
  <c r="AQ475" i="10"/>
  <c r="BH475" i="10" s="1"/>
  <c r="AG476" i="10"/>
  <c r="AP475" i="10"/>
  <c r="BG475" i="10" s="1"/>
  <c r="AJ475" i="10"/>
  <c r="AR475" i="10"/>
  <c r="AO475" i="10"/>
  <c r="BF475" i="10" s="1"/>
  <c r="AN475" i="10"/>
  <c r="BE475" i="10" s="1"/>
  <c r="AM475" i="10"/>
  <c r="BD475" i="10" s="1"/>
  <c r="AL475" i="10"/>
  <c r="BC475" i="10" s="1"/>
  <c r="AK475" i="10"/>
  <c r="BB475" i="10" s="1"/>
  <c r="CB1285" i="10"/>
  <c r="AU464" i="10"/>
  <c r="BA464" i="10"/>
  <c r="BL464" i="10" s="1"/>
  <c r="CE1425" i="10"/>
  <c r="BO1407" i="10"/>
  <c r="CE1413" i="10"/>
  <c r="BO1395" i="10"/>
  <c r="BQ1291" i="10"/>
  <c r="BW1291" i="10" s="1"/>
  <c r="CB1293" i="10"/>
  <c r="BY1293" i="10"/>
  <c r="CI1293" i="10" s="1"/>
  <c r="BV1294" i="10"/>
  <c r="BY1291" i="10"/>
  <c r="CI1291" i="10" s="1"/>
  <c r="BQ1290" i="10"/>
  <c r="BW1290" i="10" s="1"/>
  <c r="BQ1282" i="10"/>
  <c r="BW1282" i="10" s="1"/>
  <c r="BV1293" i="10"/>
  <c r="BZ1289" i="10"/>
  <c r="CJ1289" i="10" s="1"/>
  <c r="BS1280" i="10"/>
  <c r="BS1289" i="10"/>
  <c r="BT1296" i="10"/>
  <c r="BS1293" i="10"/>
  <c r="BQ1292" i="10"/>
  <c r="BW1292" i="10" s="1"/>
  <c r="BZ1282" i="10"/>
  <c r="CJ1282" i="10" s="1"/>
  <c r="BZ1284" i="10"/>
  <c r="CJ1284" i="10" s="1"/>
  <c r="CB1287" i="10"/>
  <c r="BV1280" i="10"/>
  <c r="BV1289" i="10"/>
  <c r="BQ1289" i="10"/>
  <c r="BW1289" i="10" s="1"/>
  <c r="BX1296" i="10"/>
  <c r="CH1296" i="10" s="1"/>
  <c r="BQ1293" i="10"/>
  <c r="BW1293" i="10" s="1"/>
  <c r="BY1282" i="10"/>
  <c r="CI1282" i="10" s="1"/>
  <c r="BR1284" i="10"/>
  <c r="BR1294" i="10"/>
  <c r="CB1288" i="10"/>
  <c r="BS1281" i="10"/>
  <c r="BX1284" i="10"/>
  <c r="CH1284" i="10" s="1"/>
  <c r="BT1285" i="10"/>
  <c r="BY1280" i="10"/>
  <c r="CI1280" i="10" s="1"/>
  <c r="BZ1285" i="10"/>
  <c r="CJ1285" i="10" s="1"/>
  <c r="BR1292" i="10"/>
  <c r="BV1284" i="10"/>
  <c r="CB1292" i="10"/>
  <c r="BQ1286" i="10"/>
  <c r="BW1286" i="10" s="1"/>
  <c r="BT1287" i="10"/>
  <c r="BT1284" i="10"/>
  <c r="BZ1296" i="10"/>
  <c r="CJ1296" i="10" s="1"/>
  <c r="CB1282" i="10"/>
  <c r="CB1286" i="10"/>
  <c r="BY1285" i="10"/>
  <c r="CI1285" i="10" s="1"/>
  <c r="BR1296" i="10"/>
  <c r="BX1291" i="10"/>
  <c r="CH1291" i="10" s="1"/>
  <c r="BX1294" i="10"/>
  <c r="CH1294" i="10" s="1"/>
  <c r="BS1288" i="10"/>
  <c r="BY1294" i="10"/>
  <c r="CI1294" i="10" s="1"/>
  <c r="BX1281" i="10"/>
  <c r="CH1281" i="10" s="1"/>
  <c r="BQ1283" i="10"/>
  <c r="BW1283" i="10" s="1"/>
  <c r="BU1290" i="10"/>
  <c r="BR1280" i="10"/>
  <c r="BU1283" i="10"/>
  <c r="BU1297" i="10"/>
  <c r="BR1297" i="10"/>
  <c r="BY1281" i="10"/>
  <c r="CI1281" i="10" s="1"/>
  <c r="BU1287" i="10"/>
  <c r="CB1291" i="10"/>
  <c r="BX1286" i="10"/>
  <c r="CH1286" i="10" s="1"/>
  <c r="BY1288" i="10"/>
  <c r="CI1288" i="10" s="1"/>
  <c r="BX1285" i="10"/>
  <c r="CH1285" i="10" s="1"/>
  <c r="BT1292" i="10"/>
  <c r="BV1296" i="10"/>
  <c r="BU1289" i="10"/>
  <c r="BQ1281" i="10"/>
  <c r="BW1281" i="10" s="1"/>
  <c r="BT1290" i="10"/>
  <c r="CE1419" i="10"/>
  <c r="BO1401" i="10"/>
  <c r="CB1296" i="10"/>
  <c r="BZ1281" i="10"/>
  <c r="CJ1281" i="10" s="1"/>
  <c r="BS1297" i="10"/>
  <c r="BZ1290" i="10"/>
  <c r="CJ1290" i="10" s="1"/>
  <c r="AQ470" i="10"/>
  <c r="BH470" i="10" s="1"/>
  <c r="AJ470" i="10"/>
  <c r="AR470" i="10"/>
  <c r="AP470" i="10"/>
  <c r="BG470" i="10" s="1"/>
  <c r="AO470" i="10"/>
  <c r="BF470" i="10" s="1"/>
  <c r="AN470" i="10"/>
  <c r="BE470" i="10" s="1"/>
  <c r="AM470" i="10"/>
  <c r="BD470" i="10" s="1"/>
  <c r="AL470" i="10"/>
  <c r="BC470" i="10" s="1"/>
  <c r="AG471" i="10"/>
  <c r="AK470" i="10"/>
  <c r="BB470" i="10" s="1"/>
  <c r="BZ1292" i="10"/>
  <c r="CJ1292" i="10" s="1"/>
  <c r="BV1292" i="10"/>
  <c r="BV1291" i="10"/>
  <c r="BV1285" i="10"/>
  <c r="BX1304" i="10"/>
  <c r="CH1304" i="10" s="1"/>
  <c r="CB1308" i="10"/>
  <c r="CE1410" i="10"/>
  <c r="BO1392" i="10"/>
  <c r="AH465" i="10"/>
  <c r="AY459" i="10"/>
  <c r="BT1302" i="10"/>
  <c r="BT1282" i="10"/>
  <c r="BU1294" i="10"/>
  <c r="BX1290" i="10"/>
  <c r="CH1290" i="10" s="1"/>
  <c r="BS1298" i="10"/>
  <c r="BX1298" i="10"/>
  <c r="CH1298" i="10" s="1"/>
  <c r="BX1303" i="10"/>
  <c r="CH1303" i="10" s="1"/>
  <c r="AX502" i="10"/>
  <c r="AX497" i="10"/>
  <c r="AX498" i="10" s="1"/>
  <c r="AX499" i="10" s="1"/>
  <c r="AX500" i="10" s="1"/>
  <c r="AX501" i="10" s="1"/>
  <c r="BU1310" i="10"/>
  <c r="CB1306" i="10"/>
  <c r="BT1305" i="10"/>
  <c r="CE1423" i="10"/>
  <c r="BO1405" i="10"/>
  <c r="CB1305" i="10"/>
  <c r="BV1308" i="10"/>
  <c r="BR1304" i="10"/>
  <c r="BR1315" i="10"/>
  <c r="BU1292" i="10"/>
  <c r="AP465" i="10"/>
  <c r="AO465" i="10"/>
  <c r="AM465" i="10"/>
  <c r="AK465" i="10"/>
  <c r="AL465" i="10"/>
  <c r="AJ465" i="10"/>
  <c r="AU465" i="10" s="1"/>
  <c r="AN465" i="10"/>
  <c r="AR465" i="10"/>
  <c r="AS465" i="10" s="1"/>
  <c r="AT465" i="10" s="1"/>
  <c r="AQ465" i="10"/>
  <c r="BT1315" i="10"/>
  <c r="BU1296" i="10"/>
  <c r="BX1315" i="10"/>
  <c r="CH1315" i="10" s="1"/>
  <c r="BQ1308" i="10" l="1"/>
  <c r="BW1308" i="10" s="1"/>
  <c r="BA470" i="10"/>
  <c r="BL470" i="10" s="1"/>
  <c r="AU470" i="10"/>
  <c r="BV1315" i="10"/>
  <c r="BV1304" i="10"/>
  <c r="BZ1309" i="10"/>
  <c r="CJ1309" i="10" s="1"/>
  <c r="BU1305" i="10"/>
  <c r="BR1302" i="10"/>
  <c r="BT1310" i="10"/>
  <c r="BS1302" i="10"/>
  <c r="BQ1301" i="10"/>
  <c r="BW1301" i="10" s="1"/>
  <c r="BA475" i="10"/>
  <c r="BL475" i="10" s="1"/>
  <c r="AU475" i="10"/>
  <c r="BS1308" i="10"/>
  <c r="AH481" i="10"/>
  <c r="AY475" i="10"/>
  <c r="BQ1305" i="10"/>
  <c r="BW1305" i="10" s="1"/>
  <c r="CE1432" i="10"/>
  <c r="BO1414" i="10"/>
  <c r="BT1308" i="10"/>
  <c r="BI485" i="10"/>
  <c r="BJ485" i="10" s="1"/>
  <c r="BK485" i="10" s="1"/>
  <c r="AS485" i="10"/>
  <c r="AT485" i="10" s="1"/>
  <c r="AH486" i="10"/>
  <c r="AY480" i="10"/>
  <c r="BX1305" i="10"/>
  <c r="CH1305" i="10" s="1"/>
  <c r="BZ1302" i="10"/>
  <c r="CJ1302" i="10" s="1"/>
  <c r="BZ1313" i="10"/>
  <c r="CJ1313" i="10" s="1"/>
  <c r="BX1312" i="10"/>
  <c r="CH1312" i="10" s="1"/>
  <c r="BQ1307" i="10"/>
  <c r="BW1307" i="10" s="1"/>
  <c r="AQ481" i="10"/>
  <c r="BH481" i="10" s="1"/>
  <c r="AG482" i="10"/>
  <c r="AP481" i="10"/>
  <c r="BG481" i="10" s="1"/>
  <c r="AR481" i="10"/>
  <c r="AO481" i="10"/>
  <c r="BF481" i="10" s="1"/>
  <c r="AN481" i="10"/>
  <c r="BE481" i="10" s="1"/>
  <c r="AM481" i="10"/>
  <c r="BD481" i="10" s="1"/>
  <c r="AL481" i="10"/>
  <c r="BC481" i="10" s="1"/>
  <c r="AK481" i="10"/>
  <c r="BB481" i="10" s="1"/>
  <c r="AJ481" i="10"/>
  <c r="BV1307" i="10"/>
  <c r="BS1307" i="10"/>
  <c r="CB1307" i="10"/>
  <c r="AM471" i="10"/>
  <c r="AP471" i="10"/>
  <c r="AK471" i="10"/>
  <c r="AO471" i="10"/>
  <c r="AL471" i="10"/>
  <c r="AJ471" i="10"/>
  <c r="AU471" i="10" s="1"/>
  <c r="AN471" i="10"/>
  <c r="AQ471" i="10"/>
  <c r="AR471" i="10"/>
  <c r="AS471" i="10" s="1"/>
  <c r="AT471" i="10" s="1"/>
  <c r="BZ1305" i="10"/>
  <c r="CJ1305" i="10" s="1"/>
  <c r="BR1312" i="10"/>
  <c r="BR1309" i="10"/>
  <c r="BT1309" i="10"/>
  <c r="BR1301" i="10"/>
  <c r="BT1307" i="10"/>
  <c r="BZ1315" i="10"/>
  <c r="CJ1315" i="10" s="1"/>
  <c r="AQ491" i="10"/>
  <c r="BH491" i="10" s="1"/>
  <c r="AG492" i="10"/>
  <c r="AP491" i="10"/>
  <c r="BG491" i="10" s="1"/>
  <c r="AJ491" i="10"/>
  <c r="AR491" i="10"/>
  <c r="AO491" i="10"/>
  <c r="BF491" i="10" s="1"/>
  <c r="AM491" i="10"/>
  <c r="BD491" i="10" s="1"/>
  <c r="AL491" i="10"/>
  <c r="BC491" i="10" s="1"/>
  <c r="AK491" i="10"/>
  <c r="BB491" i="10" s="1"/>
  <c r="AN491" i="10"/>
  <c r="BE491" i="10" s="1"/>
  <c r="BA485" i="10"/>
  <c r="BL485" i="10" s="1"/>
  <c r="AU485" i="10"/>
  <c r="CE1433" i="10"/>
  <c r="BO1415" i="10"/>
  <c r="BR1305" i="10"/>
  <c r="BU1301" i="10"/>
  <c r="BQ1309" i="10"/>
  <c r="BW1309" i="10" s="1"/>
  <c r="BZ1310" i="10"/>
  <c r="CJ1310" i="10" s="1"/>
  <c r="BS1311" i="10"/>
  <c r="BT1304" i="10"/>
  <c r="CB1313" i="10"/>
  <c r="CB1301" i="10"/>
  <c r="BY1312" i="10"/>
  <c r="CI1312" i="10" s="1"/>
  <c r="BQ1310" i="10"/>
  <c r="BW1310" i="10" s="1"/>
  <c r="CB1312" i="10"/>
  <c r="AQ476" i="10"/>
  <c r="BH476" i="10" s="1"/>
  <c r="AG477" i="10"/>
  <c r="AP476" i="10"/>
  <c r="BG476" i="10" s="1"/>
  <c r="AO476" i="10"/>
  <c r="BF476" i="10" s="1"/>
  <c r="AN476" i="10"/>
  <c r="BE476" i="10" s="1"/>
  <c r="AM476" i="10"/>
  <c r="BD476" i="10" s="1"/>
  <c r="AL476" i="10"/>
  <c r="BC476" i="10" s="1"/>
  <c r="AK476" i="10"/>
  <c r="BB476" i="10" s="1"/>
  <c r="AJ476" i="10"/>
  <c r="AR476" i="10"/>
  <c r="AL496" i="10"/>
  <c r="BC496" i="10" s="1"/>
  <c r="AQ496" i="10"/>
  <c r="BH496" i="10" s="1"/>
  <c r="AG497" i="10"/>
  <c r="AP496" i="10"/>
  <c r="BG496" i="10" s="1"/>
  <c r="AJ496" i="10"/>
  <c r="AR496" i="10"/>
  <c r="AO496" i="10"/>
  <c r="BF496" i="10" s="1"/>
  <c r="AN496" i="10"/>
  <c r="BE496" i="10" s="1"/>
  <c r="AG502" i="10"/>
  <c r="AM496" i="10"/>
  <c r="BD496" i="10" s="1"/>
  <c r="AK496" i="10"/>
  <c r="BB496" i="10" s="1"/>
  <c r="BY1303" i="10"/>
  <c r="CI1303" i="10" s="1"/>
  <c r="BU1306" i="10"/>
  <c r="CE1440" i="10"/>
  <c r="BO1422" i="10"/>
  <c r="BQ1313" i="10"/>
  <c r="BW1313" i="10" s="1"/>
  <c r="CE1444" i="10"/>
  <c r="BO1426" i="10"/>
  <c r="BS1303" i="10"/>
  <c r="BV1302" i="10"/>
  <c r="BU1308" i="10"/>
  <c r="BQ1304" i="10"/>
  <c r="BW1304" i="10" s="1"/>
  <c r="BT1301" i="10"/>
  <c r="BX1313" i="10"/>
  <c r="CH1313" i="10" s="1"/>
  <c r="AX503" i="10"/>
  <c r="AX504" i="10" s="1"/>
  <c r="AX505" i="10" s="1"/>
  <c r="AX506" i="10" s="1"/>
  <c r="AX507" i="10" s="1"/>
  <c r="AX508" i="10"/>
  <c r="BZ1314" i="10"/>
  <c r="CJ1314" i="10" s="1"/>
  <c r="BT1306" i="10"/>
  <c r="BS1306" i="10"/>
  <c r="BX1310" i="10"/>
  <c r="CH1310" i="10" s="1"/>
  <c r="BX1309" i="10"/>
  <c r="CH1309" i="10" s="1"/>
  <c r="BX1302" i="10"/>
  <c r="CH1302" i="10" s="1"/>
  <c r="CB1302" i="10"/>
  <c r="BV1313" i="10"/>
  <c r="BI490" i="10"/>
  <c r="BJ490" i="10" s="1"/>
  <c r="BK490" i="10" s="1"/>
  <c r="AS490" i="10"/>
  <c r="AT490" i="10" s="1"/>
  <c r="BX1307" i="10"/>
  <c r="CH1307" i="10" s="1"/>
  <c r="CE1429" i="10"/>
  <c r="BO1411" i="10"/>
  <c r="BV1311" i="10"/>
  <c r="BU1309" i="10"/>
  <c r="BZ1307" i="10"/>
  <c r="CJ1307" i="10" s="1"/>
  <c r="BZ1301" i="10"/>
  <c r="CJ1301" i="10" s="1"/>
  <c r="BY1307" i="10"/>
  <c r="CI1307" i="10" s="1"/>
  <c r="BV1305" i="10"/>
  <c r="BY1302" i="10"/>
  <c r="CI1302" i="10" s="1"/>
  <c r="BU1313" i="10"/>
  <c r="BS1310" i="10"/>
  <c r="BY1304" i="10"/>
  <c r="CI1304" i="10" s="1"/>
  <c r="BZ1306" i="10"/>
  <c r="CJ1306" i="10" s="1"/>
  <c r="BQ1314" i="10"/>
  <c r="BW1314" i="10" s="1"/>
  <c r="BA490" i="10"/>
  <c r="BL490" i="10" s="1"/>
  <c r="AU490" i="10"/>
  <c r="BU1303" i="10"/>
  <c r="BY1305" i="10"/>
  <c r="CI1305" i="10" s="1"/>
  <c r="BV1303" i="10"/>
  <c r="BU1312" i="10"/>
  <c r="BR1311" i="10"/>
  <c r="CE1435" i="10"/>
  <c r="BO1417" i="10"/>
  <c r="BQ1303" i="10"/>
  <c r="BW1303" i="10" s="1"/>
  <c r="CE1442" i="10"/>
  <c r="BO1424" i="10"/>
  <c r="BI480" i="10"/>
  <c r="BJ480" i="10" s="1"/>
  <c r="BK480" i="10" s="1"/>
  <c r="AS480" i="10"/>
  <c r="AT480" i="10" s="1"/>
  <c r="BY1315" i="10"/>
  <c r="CI1315" i="10" s="1"/>
  <c r="AH491" i="10"/>
  <c r="AY485" i="10"/>
  <c r="AH476" i="10"/>
  <c r="AY470" i="10"/>
  <c r="AH496" i="10"/>
  <c r="AY490" i="10"/>
  <c r="CE1441" i="10"/>
  <c r="BO1423" i="10"/>
  <c r="BZ1308" i="10"/>
  <c r="CJ1308" i="10" s="1"/>
  <c r="BS1304" i="10"/>
  <c r="BS1313" i="10"/>
  <c r="BX1311" i="10"/>
  <c r="CH1311" i="10" s="1"/>
  <c r="BY1309" i="10"/>
  <c r="CI1309" i="10" s="1"/>
  <c r="BT1311" i="10"/>
  <c r="BX1306" i="10"/>
  <c r="CH1306" i="10" s="1"/>
  <c r="CE1443" i="10"/>
  <c r="BO1425" i="10"/>
  <c r="AQ486" i="10"/>
  <c r="BH486" i="10" s="1"/>
  <c r="AG487" i="10"/>
  <c r="AP486" i="10"/>
  <c r="BG486" i="10" s="1"/>
  <c r="AR486" i="10"/>
  <c r="AO486" i="10"/>
  <c r="BF486" i="10" s="1"/>
  <c r="AN486" i="10"/>
  <c r="BE486" i="10" s="1"/>
  <c r="AM486" i="10"/>
  <c r="BD486" i="10" s="1"/>
  <c r="AL486" i="10"/>
  <c r="BC486" i="10" s="1"/>
  <c r="AK486" i="10"/>
  <c r="BB486" i="10" s="1"/>
  <c r="AJ486" i="10"/>
  <c r="CE1430" i="10"/>
  <c r="BO1412" i="10"/>
  <c r="CE1427" i="10"/>
  <c r="BO1409" i="10"/>
  <c r="BV1310" i="10"/>
  <c r="CB1315" i="10"/>
  <c r="BR1314" i="10"/>
  <c r="BU1315" i="10"/>
  <c r="CE1436" i="10"/>
  <c r="BO1418" i="10"/>
  <c r="BA480" i="10"/>
  <c r="BL480" i="10" s="1"/>
  <c r="AU480" i="10"/>
  <c r="BQ1315" i="10"/>
  <c r="BW1315" i="10" s="1"/>
  <c r="BY1311" i="10"/>
  <c r="CI1311" i="10" s="1"/>
  <c r="BU1311" i="10"/>
  <c r="BX1308" i="10"/>
  <c r="CH1308" i="10" s="1"/>
  <c r="BR1306" i="10"/>
  <c r="BY1313" i="10"/>
  <c r="CI1313" i="10" s="1"/>
  <c r="BS1309" i="10"/>
  <c r="BR1308" i="10"/>
  <c r="BU1304" i="10"/>
  <c r="BU1307" i="10"/>
  <c r="BQ1306" i="10"/>
  <c r="BW1306" i="10" s="1"/>
  <c r="BY1306" i="10"/>
  <c r="CI1306" i="10" s="1"/>
  <c r="CE1439" i="10"/>
  <c r="BO1421" i="10"/>
  <c r="BR1307" i="10"/>
  <c r="BV1306" i="10"/>
  <c r="BT1314" i="10"/>
  <c r="BY1325" i="10"/>
  <c r="CI1325" i="10" s="1"/>
  <c r="BX1301" i="10"/>
  <c r="CH1301" i="10" s="1"/>
  <c r="BV1330" i="10"/>
  <c r="CB1325" i="10"/>
  <c r="BU1320" i="10"/>
  <c r="BQ1331" i="10"/>
  <c r="BW1331" i="10" s="1"/>
  <c r="BS1312" i="10"/>
  <c r="AH471" i="10"/>
  <c r="AY465" i="10"/>
  <c r="CE1428" i="10"/>
  <c r="BO1410" i="10"/>
  <c r="AS470" i="10"/>
  <c r="AT470" i="10" s="1"/>
  <c r="BI470" i="10"/>
  <c r="BJ470" i="10" s="1"/>
  <c r="BK470" i="10" s="1"/>
  <c r="BU1325" i="10"/>
  <c r="BX1323" i="10"/>
  <c r="CH1323" i="10" s="1"/>
  <c r="CE1437" i="10"/>
  <c r="BO1419" i="10"/>
  <c r="CB1309" i="10"/>
  <c r="BQ1319" i="10"/>
  <c r="BW1319" i="10" s="1"/>
  <c r="BS1301" i="10"/>
  <c r="CB1316" i="10"/>
  <c r="BU1302" i="10"/>
  <c r="BV1322" i="10"/>
  <c r="BV1314" i="10"/>
  <c r="BS1326" i="10"/>
  <c r="BS1331" i="10"/>
  <c r="BY1319" i="10"/>
  <c r="CI1319" i="10" s="1"/>
  <c r="BY1314" i="10"/>
  <c r="CI1314" i="10" s="1"/>
  <c r="BY1328" i="10"/>
  <c r="CI1328" i="10" s="1"/>
  <c r="BY1331" i="10"/>
  <c r="CI1331" i="10" s="1"/>
  <c r="CB1319" i="10"/>
  <c r="CB1311" i="10"/>
  <c r="CE1431" i="10"/>
  <c r="BO1413" i="10"/>
  <c r="BI475" i="10"/>
  <c r="BJ475" i="10" s="1"/>
  <c r="BK475" i="10" s="1"/>
  <c r="AS475" i="10"/>
  <c r="AT475" i="10" s="1"/>
  <c r="BZ1326" i="10"/>
  <c r="CJ1326" i="10" s="1"/>
  <c r="BV1317" i="10"/>
  <c r="BR1303" i="10"/>
  <c r="BR1313" i="10"/>
  <c r="BX1329" i="10"/>
  <c r="CH1329" i="10" s="1"/>
  <c r="CE1434" i="10"/>
  <c r="BO1416" i="10"/>
  <c r="BQ1321" i="10"/>
  <c r="BW1321" i="10" s="1"/>
  <c r="CE1438" i="10"/>
  <c r="BO1420" i="10"/>
  <c r="BT1332" i="10"/>
  <c r="BY1308" i="10"/>
  <c r="CI1308" i="10" s="1"/>
  <c r="CB1331" i="10"/>
  <c r="BT1331" i="10"/>
  <c r="BQ1328" i="10"/>
  <c r="BW1328" i="10" s="1"/>
  <c r="BT1324" i="10"/>
  <c r="BT1303" i="10"/>
  <c r="CE1456" i="10" l="1"/>
  <c r="BO1438" i="10"/>
  <c r="CE1455" i="10"/>
  <c r="BO1437" i="10"/>
  <c r="BS1328" i="10"/>
  <c r="BZ1325" i="10"/>
  <c r="CJ1325" i="10" s="1"/>
  <c r="BX1321" i="10"/>
  <c r="CH1321" i="10" s="1"/>
  <c r="AX509" i="10"/>
  <c r="AX510" i="10" s="1"/>
  <c r="AX511" i="10" s="1"/>
  <c r="AX512" i="10" s="1"/>
  <c r="AX513" i="10" s="1"/>
  <c r="AX514" i="10"/>
  <c r="CE1462" i="10"/>
  <c r="BO1444" i="10"/>
  <c r="BT1320" i="10"/>
  <c r="BQ1323" i="10"/>
  <c r="BW1323" i="10" s="1"/>
  <c r="BT1333" i="10"/>
  <c r="BZ1318" i="10"/>
  <c r="CJ1318" i="10" s="1"/>
  <c r="BX1328" i="10"/>
  <c r="CH1328" i="10" s="1"/>
  <c r="BZ1330" i="10"/>
  <c r="CJ1330" i="10" s="1"/>
  <c r="BQ1316" i="10"/>
  <c r="BW1316" i="10" s="1"/>
  <c r="BU1323" i="10"/>
  <c r="CB1324" i="10"/>
  <c r="BQ1333" i="10"/>
  <c r="BW1333" i="10" s="1"/>
  <c r="BV1331" i="10"/>
  <c r="BS1325" i="10"/>
  <c r="BV1325" i="10"/>
  <c r="BX1333" i="10"/>
  <c r="CH1333" i="10" s="1"/>
  <c r="CE1459" i="10"/>
  <c r="BO1441" i="10"/>
  <c r="AH502" i="10"/>
  <c r="AY496" i="10"/>
  <c r="CE1447" i="10"/>
  <c r="BO1429" i="10"/>
  <c r="CB1326" i="10"/>
  <c r="AK502" i="10"/>
  <c r="BB502" i="10" s="1"/>
  <c r="AG508" i="10"/>
  <c r="AO502" i="10"/>
  <c r="BF502" i="10" s="1"/>
  <c r="AN502" i="10"/>
  <c r="BE502" i="10" s="1"/>
  <c r="AJ502" i="10"/>
  <c r="AG503" i="10"/>
  <c r="AR502" i="10"/>
  <c r="AQ502" i="10"/>
  <c r="BH502" i="10" s="1"/>
  <c r="AP502" i="10"/>
  <c r="BG502" i="10" s="1"/>
  <c r="AM502" i="10"/>
  <c r="BD502" i="10" s="1"/>
  <c r="AL502" i="10"/>
  <c r="BC502" i="10" s="1"/>
  <c r="CB1329" i="10"/>
  <c r="BI491" i="10"/>
  <c r="BJ491" i="10" s="1"/>
  <c r="BK491" i="10" s="1"/>
  <c r="AS491" i="10"/>
  <c r="AT491" i="10" s="1"/>
  <c r="BX1343" i="10"/>
  <c r="CH1343" i="10" s="1"/>
  <c r="BX1327" i="10"/>
  <c r="CH1327" i="10" s="1"/>
  <c r="BY1349" i="10"/>
  <c r="CI1349" i="10" s="1"/>
  <c r="BA481" i="10"/>
  <c r="BL481" i="10" s="1"/>
  <c r="AU481" i="10"/>
  <c r="AQ482" i="10"/>
  <c r="BH482" i="10" s="1"/>
  <c r="AG483" i="10"/>
  <c r="AP482" i="10"/>
  <c r="BG482" i="10" s="1"/>
  <c r="AM482" i="10"/>
  <c r="BD482" i="10" s="1"/>
  <c r="AL482" i="10"/>
  <c r="BC482" i="10" s="1"/>
  <c r="AK482" i="10"/>
  <c r="BB482" i="10" s="1"/>
  <c r="AJ482" i="10"/>
  <c r="AR482" i="10"/>
  <c r="AO482" i="10"/>
  <c r="BF482" i="10" s="1"/>
  <c r="AN482" i="10"/>
  <c r="BE482" i="10" s="1"/>
  <c r="BV1333" i="10"/>
  <c r="BQ1329" i="10"/>
  <c r="BW1329" i="10" s="1"/>
  <c r="BZ1320" i="10"/>
  <c r="CJ1320" i="10" s="1"/>
  <c r="CE1452" i="10"/>
  <c r="BO1434" i="10"/>
  <c r="AH477" i="10"/>
  <c r="AY471" i="10"/>
  <c r="BY1326" i="10"/>
  <c r="CI1326" i="10" s="1"/>
  <c r="BU1348" i="10"/>
  <c r="BS1339" i="10"/>
  <c r="BR1334" i="10"/>
  <c r="BV1337" i="10"/>
  <c r="CE1448" i="10"/>
  <c r="BO1430" i="10"/>
  <c r="BI486" i="10"/>
  <c r="BJ486" i="10" s="1"/>
  <c r="BK486" i="10" s="1"/>
  <c r="AS486" i="10"/>
  <c r="AT486" i="10" s="1"/>
  <c r="BY1322" i="10"/>
  <c r="CI1322" i="10" s="1"/>
  <c r="BX1331" i="10"/>
  <c r="CH1331" i="10" s="1"/>
  <c r="BR1332" i="10"/>
  <c r="CB1321" i="10"/>
  <c r="AH497" i="10"/>
  <c r="AY491" i="10"/>
  <c r="BV1346" i="10"/>
  <c r="BS1346" i="10"/>
  <c r="BU1333" i="10"/>
  <c r="BQ1339" i="10"/>
  <c r="BW1339" i="10" s="1"/>
  <c r="BU1343" i="10"/>
  <c r="BX1346" i="10"/>
  <c r="CH1346" i="10" s="1"/>
  <c r="BI476" i="10"/>
  <c r="BJ476" i="10" s="1"/>
  <c r="BK476" i="10" s="1"/>
  <c r="AS476" i="10"/>
  <c r="AT476" i="10" s="1"/>
  <c r="AP477" i="10"/>
  <c r="AO477" i="10"/>
  <c r="AM477" i="10"/>
  <c r="AK477" i="10"/>
  <c r="AL477" i="10"/>
  <c r="AJ477" i="10"/>
  <c r="AU477" i="10" s="1"/>
  <c r="AN477" i="10"/>
  <c r="AR477" i="10"/>
  <c r="AS477" i="10" s="1"/>
  <c r="AT477" i="10" s="1"/>
  <c r="AQ477" i="10"/>
  <c r="BT1349" i="10"/>
  <c r="BS1319" i="10"/>
  <c r="CB1335" i="10"/>
  <c r="BX1334" i="10"/>
  <c r="CH1334" i="10" s="1"/>
  <c r="BS1336" i="10"/>
  <c r="CE1451" i="10"/>
  <c r="BO1433" i="10"/>
  <c r="BA491" i="10"/>
  <c r="BL491" i="10" s="1"/>
  <c r="AU491" i="10"/>
  <c r="BZ1323" i="10"/>
  <c r="CJ1323" i="10" s="1"/>
  <c r="BY1330" i="10"/>
  <c r="CI1330" i="10" s="1"/>
  <c r="BV1324" i="10"/>
  <c r="BZ1331" i="10"/>
  <c r="CJ1331" i="10" s="1"/>
  <c r="BZ1337" i="10"/>
  <c r="CJ1337" i="10" s="1"/>
  <c r="AH487" i="10"/>
  <c r="AY481" i="10"/>
  <c r="BV1340" i="10"/>
  <c r="BV1321" i="10"/>
  <c r="BY1347" i="10"/>
  <c r="CI1347" i="10" s="1"/>
  <c r="BU1339" i="10"/>
  <c r="BT1344" i="10"/>
  <c r="BX1319" i="10"/>
  <c r="CH1319" i="10" s="1"/>
  <c r="CE1445" i="10"/>
  <c r="BO1427" i="10"/>
  <c r="BQ1347" i="10"/>
  <c r="BW1347" i="10" s="1"/>
  <c r="BX1349" i="10"/>
  <c r="CH1349" i="10" s="1"/>
  <c r="CE1453" i="10"/>
  <c r="BO1435" i="10"/>
  <c r="BQ1326" i="10"/>
  <c r="BW1326" i="10" s="1"/>
  <c r="BR1344" i="10"/>
  <c r="BZ1335" i="10"/>
  <c r="CJ1335" i="10" s="1"/>
  <c r="BV1338" i="10"/>
  <c r="BQ1341" i="10"/>
  <c r="BW1341" i="10" s="1"/>
  <c r="BU1337" i="10"/>
  <c r="BQ1324" i="10"/>
  <c r="BW1324" i="10" s="1"/>
  <c r="BT1347" i="10"/>
  <c r="BZ1329" i="10"/>
  <c r="CJ1329" i="10" s="1"/>
  <c r="BS1345" i="10"/>
  <c r="BA476" i="10"/>
  <c r="BL476" i="10" s="1"/>
  <c r="AU476" i="10"/>
  <c r="BR1325" i="10"/>
  <c r="BS1349" i="10"/>
  <c r="BR1347" i="10"/>
  <c r="BV1349" i="10"/>
  <c r="CB1341" i="10"/>
  <c r="BU1349" i="10"/>
  <c r="BR1319" i="10"/>
  <c r="BR1349" i="10"/>
  <c r="BX1332" i="10"/>
  <c r="CH1332" i="10" s="1"/>
  <c r="BY1344" i="10"/>
  <c r="CI1344" i="10" s="1"/>
  <c r="BV1335" i="10"/>
  <c r="BT1337" i="10"/>
  <c r="BU1341" i="10"/>
  <c r="BV1348" i="10"/>
  <c r="BY1346" i="10"/>
  <c r="CI1346" i="10" s="1"/>
  <c r="BY1333" i="10"/>
  <c r="CI1333" i="10" s="1"/>
  <c r="BZ1334" i="10"/>
  <c r="CJ1334" i="10" s="1"/>
  <c r="BR1320" i="10"/>
  <c r="BQ1340" i="10"/>
  <c r="BW1340" i="10" s="1"/>
  <c r="BS1343" i="10"/>
  <c r="BZ1351" i="10"/>
  <c r="CJ1351" i="10" s="1"/>
  <c r="CB1336" i="10"/>
  <c r="CB1338" i="10"/>
  <c r="BU1345" i="10"/>
  <c r="BA486" i="10"/>
  <c r="BL486" i="10" s="1"/>
  <c r="AU486" i="10"/>
  <c r="AQ487" i="10"/>
  <c r="BH487" i="10" s="1"/>
  <c r="AG488" i="10"/>
  <c r="AP487" i="10"/>
  <c r="BG487" i="10" s="1"/>
  <c r="AN487" i="10"/>
  <c r="BE487" i="10" s="1"/>
  <c r="AM487" i="10"/>
  <c r="BD487" i="10" s="1"/>
  <c r="AL487" i="10"/>
  <c r="BC487" i="10" s="1"/>
  <c r="AK487" i="10"/>
  <c r="BB487" i="10" s="1"/>
  <c r="AJ487" i="10"/>
  <c r="AR487" i="10"/>
  <c r="AO487" i="10"/>
  <c r="BF487" i="10" s="1"/>
  <c r="BY1339" i="10"/>
  <c r="CI1339" i="10" s="1"/>
  <c r="BR1321" i="10"/>
  <c r="BV1336" i="10"/>
  <c r="BT1345" i="10"/>
  <c r="AH482" i="10"/>
  <c r="AY476" i="10"/>
  <c r="CE1460" i="10"/>
  <c r="BO1442" i="10"/>
  <c r="BV1343" i="10"/>
  <c r="BU1319" i="10"/>
  <c r="BQ1320" i="10"/>
  <c r="BW1320" i="10" s="1"/>
  <c r="BZ1340" i="10"/>
  <c r="CJ1340" i="10" s="1"/>
  <c r="BR1329" i="10"/>
  <c r="BZ1324" i="10"/>
  <c r="CJ1324" i="10" s="1"/>
  <c r="BX1322" i="10"/>
  <c r="CH1322" i="10" s="1"/>
  <c r="CB1337" i="10"/>
  <c r="BV1345" i="10"/>
  <c r="BX1351" i="10"/>
  <c r="CH1351" i="10" s="1"/>
  <c r="BI496" i="10"/>
  <c r="BJ496" i="10" s="1"/>
  <c r="BK496" i="10" s="1"/>
  <c r="AS496" i="10"/>
  <c r="AT496" i="10" s="1"/>
  <c r="BR1342" i="10"/>
  <c r="BS1330" i="10"/>
  <c r="AQ492" i="10"/>
  <c r="BH492" i="10" s="1"/>
  <c r="AG493" i="10"/>
  <c r="AP492" i="10"/>
  <c r="BG492" i="10" s="1"/>
  <c r="AO492" i="10"/>
  <c r="BF492" i="10" s="1"/>
  <c r="AN492" i="10"/>
  <c r="BE492" i="10" s="1"/>
  <c r="AM492" i="10"/>
  <c r="BD492" i="10" s="1"/>
  <c r="AL492" i="10"/>
  <c r="BC492" i="10" s="1"/>
  <c r="AK492" i="10"/>
  <c r="BB492" i="10" s="1"/>
  <c r="AJ492" i="10"/>
  <c r="AR492" i="10"/>
  <c r="BU1326" i="10"/>
  <c r="BQ1335" i="10"/>
  <c r="BW1335" i="10" s="1"/>
  <c r="BT1330" i="10"/>
  <c r="BR1331" i="10"/>
  <c r="CE1450" i="10"/>
  <c r="BO1432" i="10"/>
  <c r="BQ1349" i="10"/>
  <c r="BW1349" i="10" s="1"/>
  <c r="BY1343" i="10"/>
  <c r="CI1343" i="10" s="1"/>
  <c r="BT1319" i="10"/>
  <c r="CB1347" i="10"/>
  <c r="BU1336" i="10"/>
  <c r="BT1325" i="10"/>
  <c r="CE1461" i="10"/>
  <c r="BO1443" i="10"/>
  <c r="BR1322" i="10"/>
  <c r="BT1338" i="10"/>
  <c r="BV1328" i="10"/>
  <c r="BV1320" i="10"/>
  <c r="CB1339" i="10"/>
  <c r="BT1343" i="10"/>
  <c r="BS1342" i="10"/>
  <c r="CB1345" i="10"/>
  <c r="BY1327" i="10"/>
  <c r="CI1327" i="10" s="1"/>
  <c r="BV1332" i="10"/>
  <c r="CB1342" i="10"/>
  <c r="BU1330" i="10"/>
  <c r="CE1458" i="10"/>
  <c r="BO1440" i="10"/>
  <c r="BA496" i="10"/>
  <c r="BL496" i="10" s="1"/>
  <c r="AU496" i="10"/>
  <c r="BY1321" i="10"/>
  <c r="CI1321" i="10" s="1"/>
  <c r="CB1328" i="10"/>
  <c r="BV1329" i="10"/>
  <c r="BU1327" i="10"/>
  <c r="BQ1348" i="10"/>
  <c r="BW1348" i="10" s="1"/>
  <c r="BV1344" i="10"/>
  <c r="AH492" i="10"/>
  <c r="AY486" i="10"/>
  <c r="BV1327" i="10"/>
  <c r="BZ1342" i="10"/>
  <c r="CJ1342" i="10" s="1"/>
  <c r="CE1449" i="10"/>
  <c r="BO1431" i="10"/>
  <c r="CE1457" i="10"/>
  <c r="BO1439" i="10"/>
  <c r="BZ1347" i="10"/>
  <c r="CJ1347" i="10" s="1"/>
  <c r="BS1321" i="10"/>
  <c r="CE1454" i="10"/>
  <c r="BO1436" i="10"/>
  <c r="BR1326" i="10"/>
  <c r="BX1340" i="10"/>
  <c r="CH1340" i="10" s="1"/>
  <c r="CB1348" i="10"/>
  <c r="BY1340" i="10"/>
  <c r="CI1340" i="10" s="1"/>
  <c r="BV1351" i="10"/>
  <c r="BS1323" i="10"/>
  <c r="BQ1330" i="10"/>
  <c r="BW1330" i="10" s="1"/>
  <c r="BU1322" i="10"/>
  <c r="BR1348" i="10"/>
  <c r="BQ1346" i="10"/>
  <c r="BW1346" i="10" s="1"/>
  <c r="BU1340" i="10"/>
  <c r="CB1343" i="10"/>
  <c r="BS1327" i="10"/>
  <c r="BY1337" i="10"/>
  <c r="CI1337" i="10" s="1"/>
  <c r="BU1346" i="10"/>
  <c r="BT1348" i="10"/>
  <c r="BR1328" i="10"/>
  <c r="BX1325" i="10"/>
  <c r="CH1325" i="10" s="1"/>
  <c r="CB1349" i="10"/>
  <c r="CB1346" i="10"/>
  <c r="BS1351" i="10"/>
  <c r="BR1341" i="10"/>
  <c r="BZ1343" i="10"/>
  <c r="CJ1343" i="10" s="1"/>
  <c r="BX1342" i="10"/>
  <c r="CH1342" i="10" s="1"/>
  <c r="BT1336" i="10"/>
  <c r="CE1446" i="10"/>
  <c r="BO1428" i="10"/>
  <c r="BS1329" i="10"/>
  <c r="CB1330" i="10"/>
  <c r="BQ1350" i="10"/>
  <c r="BW1350" i="10" s="1"/>
  <c r="BZ1328" i="10"/>
  <c r="CJ1328" i="10" s="1"/>
  <c r="CB1323" i="10"/>
  <c r="BR1346" i="10"/>
  <c r="BV1350" i="10"/>
  <c r="BZ1332" i="10"/>
  <c r="CJ1332" i="10" s="1"/>
  <c r="BU1342" i="10"/>
  <c r="BX1339" i="10"/>
  <c r="CH1339" i="10" s="1"/>
  <c r="BU1350" i="10"/>
  <c r="BV1323" i="10"/>
  <c r="BS1344" i="10"/>
  <c r="BT1350" i="10"/>
  <c r="BV1341" i="10"/>
  <c r="AL497" i="10"/>
  <c r="BC497" i="10" s="1"/>
  <c r="AQ497" i="10"/>
  <c r="BH497" i="10" s="1"/>
  <c r="AG498" i="10"/>
  <c r="AP497" i="10"/>
  <c r="BG497" i="10" s="1"/>
  <c r="AM497" i="10"/>
  <c r="BD497" i="10" s="1"/>
  <c r="AK497" i="10"/>
  <c r="BB497" i="10" s="1"/>
  <c r="AJ497" i="10"/>
  <c r="AR497" i="10"/>
  <c r="AO497" i="10"/>
  <c r="BF497" i="10" s="1"/>
  <c r="AN497" i="10"/>
  <c r="BE497" i="10" s="1"/>
  <c r="CB1350" i="10"/>
  <c r="BT1326" i="10"/>
  <c r="BX1324" i="10"/>
  <c r="CH1324" i="10" s="1"/>
  <c r="BX1320" i="10"/>
  <c r="CH1320" i="10" s="1"/>
  <c r="BS1335" i="10"/>
  <c r="BQ1332" i="10"/>
  <c r="BW1332" i="10" s="1"/>
  <c r="BS1337" i="10"/>
  <c r="BR1324" i="10"/>
  <c r="BQ1336" i="10"/>
  <c r="BW1336" i="10" s="1"/>
  <c r="BR1323" i="10"/>
  <c r="BI481" i="10"/>
  <c r="BJ481" i="10" s="1"/>
  <c r="BK481" i="10" s="1"/>
  <c r="AS481" i="10"/>
  <c r="AT481" i="10" s="1"/>
  <c r="BU1338" i="10"/>
  <c r="BR1345" i="10"/>
  <c r="BT1327" i="10"/>
  <c r="BT1342" i="10"/>
  <c r="AQ488" i="10" l="1"/>
  <c r="BH488" i="10" s="1"/>
  <c r="AG489" i="10"/>
  <c r="AP488" i="10"/>
  <c r="BG488" i="10" s="1"/>
  <c r="AK488" i="10"/>
  <c r="BB488" i="10" s="1"/>
  <c r="AJ488" i="10"/>
  <c r="AR488" i="10"/>
  <c r="AO488" i="10"/>
  <c r="BF488" i="10" s="1"/>
  <c r="AN488" i="10"/>
  <c r="BE488" i="10" s="1"/>
  <c r="AM488" i="10"/>
  <c r="BD488" i="10" s="1"/>
  <c r="AL488" i="10"/>
  <c r="BC488" i="10" s="1"/>
  <c r="AS502" i="10"/>
  <c r="AT502" i="10" s="1"/>
  <c r="BI502" i="10"/>
  <c r="BJ502" i="10" s="1"/>
  <c r="BK502" i="10" s="1"/>
  <c r="BT1346" i="10"/>
  <c r="CE1476" i="10"/>
  <c r="BO1458" i="10"/>
  <c r="BI492" i="10"/>
  <c r="BJ492" i="10" s="1"/>
  <c r="BK492" i="10" s="1"/>
  <c r="AS492" i="10"/>
  <c r="AT492" i="10" s="1"/>
  <c r="AQ493" i="10"/>
  <c r="BH493" i="10" s="1"/>
  <c r="AG494" i="10"/>
  <c r="AP493" i="10"/>
  <c r="BG493" i="10" s="1"/>
  <c r="AL493" i="10"/>
  <c r="BC493" i="10" s="1"/>
  <c r="AK493" i="10"/>
  <c r="BB493" i="10" s="1"/>
  <c r="AJ493" i="10"/>
  <c r="AR493" i="10"/>
  <c r="AO493" i="10"/>
  <c r="BF493" i="10" s="1"/>
  <c r="AN493" i="10"/>
  <c r="BE493" i="10" s="1"/>
  <c r="AM493" i="10"/>
  <c r="BD493" i="10" s="1"/>
  <c r="BI487" i="10"/>
  <c r="BJ487" i="10" s="1"/>
  <c r="BK487" i="10" s="1"/>
  <c r="AS487" i="10"/>
  <c r="AT487" i="10" s="1"/>
  <c r="CE1466" i="10"/>
  <c r="BO1448" i="10"/>
  <c r="BQ1343" i="10"/>
  <c r="BW1343" i="10" s="1"/>
  <c r="AK503" i="10"/>
  <c r="BB503" i="10" s="1"/>
  <c r="AM503" i="10"/>
  <c r="BD503" i="10" s="1"/>
  <c r="AG504" i="10"/>
  <c r="AR503" i="10"/>
  <c r="AQ503" i="10"/>
  <c r="BH503" i="10" s="1"/>
  <c r="AP503" i="10"/>
  <c r="BG503" i="10" s="1"/>
  <c r="AO503" i="10"/>
  <c r="BF503" i="10" s="1"/>
  <c r="AL503" i="10"/>
  <c r="BC503" i="10" s="1"/>
  <c r="AJ503" i="10"/>
  <c r="AN503" i="10"/>
  <c r="BE503" i="10" s="1"/>
  <c r="CE1465" i="10"/>
  <c r="BO1447" i="10"/>
  <c r="BX1348" i="10"/>
  <c r="CH1348" i="10" s="1"/>
  <c r="CE1477" i="10"/>
  <c r="BO1459" i="10"/>
  <c r="BU1347" i="10"/>
  <c r="BV1342" i="10"/>
  <c r="CE1473" i="10"/>
  <c r="BO1455" i="10"/>
  <c r="AL498" i="10"/>
  <c r="BC498" i="10" s="1"/>
  <c r="AQ498" i="10"/>
  <c r="BH498" i="10" s="1"/>
  <c r="AG499" i="10"/>
  <c r="AP498" i="10"/>
  <c r="BG498" i="10" s="1"/>
  <c r="AR498" i="10"/>
  <c r="AO498" i="10"/>
  <c r="BF498" i="10" s="1"/>
  <c r="AN498" i="10"/>
  <c r="BE498" i="10" s="1"/>
  <c r="AM498" i="10"/>
  <c r="BD498" i="10" s="1"/>
  <c r="AK498" i="10"/>
  <c r="BB498" i="10" s="1"/>
  <c r="AJ498" i="10"/>
  <c r="BA492" i="10"/>
  <c r="BL492" i="10" s="1"/>
  <c r="AU492" i="10"/>
  <c r="BA487" i="10"/>
  <c r="BL487" i="10" s="1"/>
  <c r="AU487" i="10"/>
  <c r="CE1469" i="10"/>
  <c r="BO1451" i="10"/>
  <c r="AH503" i="10"/>
  <c r="AY497" i="10"/>
  <c r="BA502" i="10"/>
  <c r="BL502" i="10" s="1"/>
  <c r="AU502" i="10"/>
  <c r="CB1340" i="10"/>
  <c r="BT1351" i="10"/>
  <c r="BR1343" i="10"/>
  <c r="CE1478" i="10"/>
  <c r="BO1460" i="10"/>
  <c r="CE1470" i="10"/>
  <c r="BO1452" i="10"/>
  <c r="BS1347" i="10"/>
  <c r="BX1347" i="10"/>
  <c r="CH1347" i="10" s="1"/>
  <c r="CB1351" i="10"/>
  <c r="CE1480" i="10"/>
  <c r="BO1462" i="10"/>
  <c r="CE1479" i="10"/>
  <c r="BO1461" i="10"/>
  <c r="AP483" i="10"/>
  <c r="AM483" i="10"/>
  <c r="AO483" i="10"/>
  <c r="AK483" i="10"/>
  <c r="AJ483" i="10"/>
  <c r="AU483" i="10" s="1"/>
  <c r="AL483" i="10"/>
  <c r="AN483" i="10"/>
  <c r="AQ483" i="10"/>
  <c r="AR483" i="10"/>
  <c r="AS483" i="10" s="1"/>
  <c r="AT483" i="10" s="1"/>
  <c r="AY502" i="10"/>
  <c r="AH508" i="10"/>
  <c r="BX1337" i="10"/>
  <c r="CH1337" i="10" s="1"/>
  <c r="BQ1345" i="10"/>
  <c r="BW1345" i="10" s="1"/>
  <c r="BZ1339" i="10"/>
  <c r="CJ1339" i="10" s="1"/>
  <c r="BI497" i="10"/>
  <c r="BJ497" i="10" s="1"/>
  <c r="BK497" i="10" s="1"/>
  <c r="AS497" i="10"/>
  <c r="AT497" i="10" s="1"/>
  <c r="CE1464" i="10"/>
  <c r="BO1446" i="10"/>
  <c r="CE1467" i="10"/>
  <c r="BO1449" i="10"/>
  <c r="AH498" i="10"/>
  <c r="AY492" i="10"/>
  <c r="BT1339" i="10"/>
  <c r="BR1339" i="10"/>
  <c r="BV1363" i="10"/>
  <c r="BZ1348" i="10"/>
  <c r="CJ1348" i="10" s="1"/>
  <c r="BZ1350" i="10"/>
  <c r="CJ1350" i="10" s="1"/>
  <c r="BR1340" i="10"/>
  <c r="BX1345" i="10"/>
  <c r="CH1345" i="10" s="1"/>
  <c r="BZ1346" i="10"/>
  <c r="CJ1346" i="10" s="1"/>
  <c r="BV1367" i="10"/>
  <c r="BQ1338" i="10"/>
  <c r="BW1338" i="10" s="1"/>
  <c r="BT1340" i="10"/>
  <c r="BZ1361" i="10"/>
  <c r="CJ1361" i="10" s="1"/>
  <c r="BQ1342" i="10"/>
  <c r="BW1342" i="10" s="1"/>
  <c r="BZ1349" i="10"/>
  <c r="CJ1349" i="10" s="1"/>
  <c r="BV1339" i="10"/>
  <c r="BS1338" i="10"/>
  <c r="BQ1351" i="10"/>
  <c r="BW1351" i="10" s="1"/>
  <c r="BZ1345" i="10"/>
  <c r="CJ1345" i="10" s="1"/>
  <c r="BX1341" i="10"/>
  <c r="CH1341" i="10" s="1"/>
  <c r="BS1348" i="10"/>
  <c r="AK508" i="10"/>
  <c r="BB508" i="10" s="1"/>
  <c r="AQ508" i="10"/>
  <c r="BH508" i="10" s="1"/>
  <c r="AP508" i="10"/>
  <c r="BG508" i="10" s="1"/>
  <c r="AM508" i="10"/>
  <c r="BD508" i="10" s="1"/>
  <c r="AL508" i="10"/>
  <c r="BC508" i="10" s="1"/>
  <c r="AG509" i="10"/>
  <c r="AR508" i="10"/>
  <c r="AG514" i="10"/>
  <c r="AO508" i="10"/>
  <c r="BF508" i="10" s="1"/>
  <c r="AN508" i="10"/>
  <c r="BE508" i="10" s="1"/>
  <c r="AJ508" i="10"/>
  <c r="BY1345" i="10"/>
  <c r="CI1345" i="10" s="1"/>
  <c r="BZ1341" i="10"/>
  <c r="CJ1341" i="10" s="1"/>
  <c r="BQ1344" i="10"/>
  <c r="BW1344" i="10" s="1"/>
  <c r="BX1344" i="10"/>
  <c r="CH1344" i="10" s="1"/>
  <c r="BA497" i="10"/>
  <c r="BL497" i="10" s="1"/>
  <c r="AU497" i="10"/>
  <c r="CE1475" i="10"/>
  <c r="BO1457" i="10"/>
  <c r="CE1468" i="10"/>
  <c r="BO1450" i="10"/>
  <c r="CE1471" i="10"/>
  <c r="BO1453" i="10"/>
  <c r="CE1463" i="10"/>
  <c r="BO1445" i="10"/>
  <c r="AH493" i="10"/>
  <c r="AY487" i="10"/>
  <c r="AH483" i="10"/>
  <c r="AY477" i="10"/>
  <c r="BI482" i="10"/>
  <c r="BJ482" i="10" s="1"/>
  <c r="BK482" i="10" s="1"/>
  <c r="AS482" i="10"/>
  <c r="AT482" i="10" s="1"/>
  <c r="BS1340" i="10"/>
  <c r="BV1347" i="10"/>
  <c r="CB1363" i="10"/>
  <c r="BS1358" i="10"/>
  <c r="BZ1344" i="10"/>
  <c r="CJ1344" i="10" s="1"/>
  <c r="CB1344" i="10"/>
  <c r="AX520" i="10"/>
  <c r="AX515" i="10"/>
  <c r="AX516" i="10" s="1"/>
  <c r="AX517" i="10" s="1"/>
  <c r="AX518" i="10" s="1"/>
  <c r="AX519" i="10" s="1"/>
  <c r="BU1344" i="10"/>
  <c r="BQ1359" i="10"/>
  <c r="BW1359" i="10" s="1"/>
  <c r="CE1474" i="10"/>
  <c r="BO1456" i="10"/>
  <c r="CE1472" i="10"/>
  <c r="BO1454" i="10"/>
  <c r="AH488" i="10"/>
  <c r="AY482" i="10"/>
  <c r="BY1365" i="10"/>
  <c r="CI1365" i="10" s="1"/>
  <c r="BT1355" i="10"/>
  <c r="BY1359" i="10"/>
  <c r="CI1359" i="10" s="1"/>
  <c r="BA482" i="10"/>
  <c r="BL482" i="10" s="1"/>
  <c r="AU482" i="10"/>
  <c r="BY1366" i="10"/>
  <c r="CI1366" i="10" s="1"/>
  <c r="BY1348" i="10"/>
  <c r="CI1348" i="10" s="1"/>
  <c r="BT1364" i="10"/>
  <c r="BS1361" i="10"/>
  <c r="BQ1337" i="10"/>
  <c r="BW1337" i="10" s="1"/>
  <c r="BQ1357" i="10"/>
  <c r="BW1357" i="10" s="1"/>
  <c r="BY1342" i="10"/>
  <c r="CI1342" i="10" s="1"/>
  <c r="BZ1338" i="10"/>
  <c r="CJ1338" i="10" s="1"/>
  <c r="AH514" i="10" l="1"/>
  <c r="AY508" i="10"/>
  <c r="BY1357" i="10"/>
  <c r="CI1357" i="10" s="1"/>
  <c r="CE1487" i="10"/>
  <c r="BO1469" i="10"/>
  <c r="AL499" i="10"/>
  <c r="BC499" i="10" s="1"/>
  <c r="AQ499" i="10"/>
  <c r="BH499" i="10" s="1"/>
  <c r="AP499" i="10"/>
  <c r="BG499" i="10" s="1"/>
  <c r="AG500" i="10"/>
  <c r="AK499" i="10"/>
  <c r="BB499" i="10" s="1"/>
  <c r="AJ499" i="10"/>
  <c r="AR499" i="10"/>
  <c r="AO499" i="10"/>
  <c r="BF499" i="10" s="1"/>
  <c r="AN499" i="10"/>
  <c r="BE499" i="10" s="1"/>
  <c r="AM499" i="10"/>
  <c r="BD499" i="10" s="1"/>
  <c r="AK514" i="10"/>
  <c r="BB514" i="10" s="1"/>
  <c r="AJ514" i="10"/>
  <c r="AG515" i="10"/>
  <c r="AR514" i="10"/>
  <c r="AG520" i="10"/>
  <c r="AO514" i="10"/>
  <c r="BF514" i="10" s="1"/>
  <c r="AN514" i="10"/>
  <c r="BE514" i="10" s="1"/>
  <c r="AQ514" i="10"/>
  <c r="BH514" i="10" s="1"/>
  <c r="AP514" i="10"/>
  <c r="BG514" i="10" s="1"/>
  <c r="AM514" i="10"/>
  <c r="BD514" i="10" s="1"/>
  <c r="AL514" i="10"/>
  <c r="BC514" i="10" s="1"/>
  <c r="BQ1365" i="10"/>
  <c r="BW1365" i="10" s="1"/>
  <c r="BX1366" i="10"/>
  <c r="CH1366" i="10" s="1"/>
  <c r="BY1352" i="10"/>
  <c r="CI1352" i="10" s="1"/>
  <c r="BZ1369" i="10"/>
  <c r="CJ1369" i="10" s="1"/>
  <c r="CB1358" i="10"/>
  <c r="BR1352" i="10"/>
  <c r="BZ1368" i="10"/>
  <c r="CJ1368" i="10" s="1"/>
  <c r="BT1365" i="10"/>
  <c r="BR1368" i="10"/>
  <c r="BU1354" i="10"/>
  <c r="BT1362" i="10"/>
  <c r="BV1358" i="10"/>
  <c r="BU1362" i="10"/>
  <c r="BZ1367" i="10"/>
  <c r="CJ1367" i="10" s="1"/>
  <c r="BU1358" i="10"/>
  <c r="BV1365" i="10"/>
  <c r="BV1357" i="10"/>
  <c r="BT1369" i="10"/>
  <c r="BZ1363" i="10"/>
  <c r="CJ1363" i="10" s="1"/>
  <c r="BQ1363" i="10"/>
  <c r="BW1363" i="10" s="1"/>
  <c r="BV1356" i="10"/>
  <c r="BX1352" i="10"/>
  <c r="CH1352" i="10" s="1"/>
  <c r="BS1362" i="10"/>
  <c r="BT1358" i="10"/>
  <c r="BR1361" i="10"/>
  <c r="BQ1364" i="10"/>
  <c r="BW1364" i="10" s="1"/>
  <c r="BY1369" i="10"/>
  <c r="CI1369" i="10" s="1"/>
  <c r="BQ1355" i="10"/>
  <c r="BW1355" i="10" s="1"/>
  <c r="BV1354" i="10"/>
  <c r="BY1355" i="10"/>
  <c r="CI1355" i="10" s="1"/>
  <c r="BU1368" i="10"/>
  <c r="BU1367" i="10"/>
  <c r="BT1359" i="10"/>
  <c r="BY1367" i="10"/>
  <c r="CI1367" i="10" s="1"/>
  <c r="BX1367" i="10"/>
  <c r="CH1367" i="10" s="1"/>
  <c r="BQ1358" i="10"/>
  <c r="BW1358" i="10" s="1"/>
  <c r="BV1359" i="10"/>
  <c r="BS1359" i="10"/>
  <c r="CB1357" i="10"/>
  <c r="CB1359" i="10"/>
  <c r="BQ1366" i="10"/>
  <c r="BW1366" i="10" s="1"/>
  <c r="BR1354" i="10"/>
  <c r="BQ1368" i="10"/>
  <c r="BW1368" i="10" s="1"/>
  <c r="BV1352" i="10"/>
  <c r="BR1366" i="10"/>
  <c r="CB1354" i="10"/>
  <c r="CB1362" i="10"/>
  <c r="BQ1360" i="10"/>
  <c r="BW1360" i="10" s="1"/>
  <c r="BT1361" i="10"/>
  <c r="BZ1356" i="10"/>
  <c r="CJ1356" i="10" s="1"/>
  <c r="BS1357" i="10"/>
  <c r="BS1365" i="10"/>
  <c r="BZ1357" i="10"/>
  <c r="CJ1357" i="10" s="1"/>
  <c r="BS1366" i="10"/>
  <c r="BY1363" i="10"/>
  <c r="CI1363" i="10" s="1"/>
  <c r="BR1356" i="10"/>
  <c r="BV1360" i="10"/>
  <c r="CB1360" i="10"/>
  <c r="BS1355" i="10"/>
  <c r="BV1369" i="10"/>
  <c r="BQ1352" i="10"/>
  <c r="BW1352" i="10" s="1"/>
  <c r="CE1481" i="10"/>
  <c r="BO1463" i="10"/>
  <c r="AS508" i="10"/>
  <c r="AT508" i="10" s="1"/>
  <c r="BI508" i="10"/>
  <c r="BJ508" i="10" s="1"/>
  <c r="BK508" i="10" s="1"/>
  <c r="BT1356" i="10"/>
  <c r="BX1368" i="10"/>
  <c r="CH1368" i="10" s="1"/>
  <c r="BU1352" i="10"/>
  <c r="BQ1356" i="10"/>
  <c r="BW1356" i="10" s="1"/>
  <c r="BV1364" i="10"/>
  <c r="BA498" i="10"/>
  <c r="BL498" i="10" s="1"/>
  <c r="AU498" i="10"/>
  <c r="BA503" i="10"/>
  <c r="BL503" i="10" s="1"/>
  <c r="AU503" i="10"/>
  <c r="AP489" i="10"/>
  <c r="AK489" i="10"/>
  <c r="AO489" i="10"/>
  <c r="AL489" i="10"/>
  <c r="AJ489" i="10"/>
  <c r="AU489" i="10" s="1"/>
  <c r="AM489" i="10"/>
  <c r="AN489" i="10"/>
  <c r="AQ489" i="10"/>
  <c r="AR489" i="10"/>
  <c r="AS489" i="10" s="1"/>
  <c r="AT489" i="10" s="1"/>
  <c r="AK509" i="10"/>
  <c r="BB509" i="10" s="1"/>
  <c r="AP509" i="10"/>
  <c r="BG509" i="10" s="1"/>
  <c r="AO509" i="10"/>
  <c r="BF509" i="10" s="1"/>
  <c r="AL509" i="10"/>
  <c r="BC509" i="10" s="1"/>
  <c r="AJ509" i="10"/>
  <c r="AG510" i="10"/>
  <c r="AQ509" i="10"/>
  <c r="BH509" i="10" s="1"/>
  <c r="AM509" i="10"/>
  <c r="BD509" i="10" s="1"/>
  <c r="AR509" i="10"/>
  <c r="AN509" i="10"/>
  <c r="BE509" i="10" s="1"/>
  <c r="BU1369" i="10"/>
  <c r="BX1358" i="10"/>
  <c r="CH1358" i="10" s="1"/>
  <c r="BY1364" i="10"/>
  <c r="CI1364" i="10" s="1"/>
  <c r="BU1365" i="10"/>
  <c r="AH499" i="10"/>
  <c r="AY493" i="10"/>
  <c r="BZ1364" i="10"/>
  <c r="CJ1364" i="10" s="1"/>
  <c r="BX1357" i="10"/>
  <c r="CH1357" i="10" s="1"/>
  <c r="BR1358" i="10"/>
  <c r="BT1368" i="10"/>
  <c r="BU1356" i="10"/>
  <c r="BR1360" i="10"/>
  <c r="CE1482" i="10"/>
  <c r="BO1464" i="10"/>
  <c r="BY1378" i="10"/>
  <c r="CI1378" i="10" s="1"/>
  <c r="BU1355" i="10"/>
  <c r="AQ494" i="10"/>
  <c r="BH494" i="10" s="1"/>
  <c r="AG495" i="10"/>
  <c r="AP494" i="10"/>
  <c r="BG494" i="10" s="1"/>
  <c r="AR494" i="10"/>
  <c r="AO494" i="10"/>
  <c r="BF494" i="10" s="1"/>
  <c r="AN494" i="10"/>
  <c r="BE494" i="10" s="1"/>
  <c r="AM494" i="10"/>
  <c r="BD494" i="10" s="1"/>
  <c r="AL494" i="10"/>
  <c r="BC494" i="10" s="1"/>
  <c r="AK494" i="10"/>
  <c r="BB494" i="10" s="1"/>
  <c r="AJ494" i="10"/>
  <c r="CE1494" i="10"/>
  <c r="BO1476" i="10"/>
  <c r="BR1369" i="10"/>
  <c r="AH494" i="10"/>
  <c r="AY488" i="10"/>
  <c r="AH489" i="10"/>
  <c r="AY483" i="10"/>
  <c r="CE1492" i="10"/>
  <c r="BO1474" i="10"/>
  <c r="CB1376" i="10"/>
  <c r="BT1387" i="10"/>
  <c r="BU1370" i="10"/>
  <c r="BQ1374" i="10"/>
  <c r="BW1374" i="10" s="1"/>
  <c r="BQ1379" i="10"/>
  <c r="BW1379" i="10" s="1"/>
  <c r="BU1360" i="10"/>
  <c r="BV1372" i="10"/>
  <c r="CB1355" i="10"/>
  <c r="BV1377" i="10"/>
  <c r="BX1356" i="10"/>
  <c r="CH1356" i="10" s="1"/>
  <c r="BV1386" i="10"/>
  <c r="BQ1384" i="10"/>
  <c r="BW1384" i="10" s="1"/>
  <c r="CE1485" i="10"/>
  <c r="BO1467" i="10"/>
  <c r="BY1385" i="10"/>
  <c r="CI1385" i="10" s="1"/>
  <c r="BX1379" i="10"/>
  <c r="CH1379" i="10" s="1"/>
  <c r="BV1361" i="10"/>
  <c r="BS1381" i="10"/>
  <c r="BT1360" i="10"/>
  <c r="BQ1367" i="10"/>
  <c r="BW1367" i="10" s="1"/>
  <c r="CE1493" i="10"/>
  <c r="BO1475" i="10"/>
  <c r="AX521" i="10"/>
  <c r="AX522" i="10" s="1"/>
  <c r="AX523" i="10" s="1"/>
  <c r="AX524" i="10" s="1"/>
  <c r="AX525" i="10" s="1"/>
  <c r="AX526" i="10"/>
  <c r="CE1486" i="10"/>
  <c r="BO1468" i="10"/>
  <c r="BU1372" i="10"/>
  <c r="AU508" i="10"/>
  <c r="BA508" i="10"/>
  <c r="BL508" i="10" s="1"/>
  <c r="BR1355" i="10"/>
  <c r="BX1372" i="10"/>
  <c r="CH1372" i="10" s="1"/>
  <c r="BV1380" i="10"/>
  <c r="BS1354" i="10"/>
  <c r="CB1361" i="10"/>
  <c r="CB1352" i="10"/>
  <c r="BV1370" i="10"/>
  <c r="BR1362" i="10"/>
  <c r="BZ1384" i="10"/>
  <c r="CJ1384" i="10" s="1"/>
  <c r="BR1359" i="10"/>
  <c r="BT1376" i="10"/>
  <c r="CE1496" i="10"/>
  <c r="BO1478" i="10"/>
  <c r="BU1377" i="10"/>
  <c r="BY1383" i="10"/>
  <c r="CI1383" i="10" s="1"/>
  <c r="BS1364" i="10"/>
  <c r="CE1483" i="10"/>
  <c r="BO1465" i="10"/>
  <c r="CE1484" i="10"/>
  <c r="BO1466" i="10"/>
  <c r="BT1357" i="10"/>
  <c r="BS1376" i="10"/>
  <c r="BY1356" i="10"/>
  <c r="CI1356" i="10" s="1"/>
  <c r="BU1384" i="10"/>
  <c r="BQ1376" i="10"/>
  <c r="BW1376" i="10" s="1"/>
  <c r="BT1375" i="10"/>
  <c r="BU1375" i="10"/>
  <c r="CB1370" i="10"/>
  <c r="BX1354" i="10"/>
  <c r="CH1354" i="10" s="1"/>
  <c r="BX1359" i="10"/>
  <c r="CH1359" i="10" s="1"/>
  <c r="CE1497" i="10"/>
  <c r="BO1479" i="10"/>
  <c r="BS1360" i="10"/>
  <c r="BY1382" i="10"/>
  <c r="CI1382" i="10" s="1"/>
  <c r="BR1370" i="10"/>
  <c r="BI498" i="10"/>
  <c r="BJ498" i="10" s="1"/>
  <c r="BK498" i="10" s="1"/>
  <c r="AS498" i="10"/>
  <c r="AT498" i="10" s="1"/>
  <c r="CE1495" i="10"/>
  <c r="BO1477" i="10"/>
  <c r="BR1383" i="10"/>
  <c r="AS503" i="10"/>
  <c r="AT503" i="10" s="1"/>
  <c r="BI503" i="10"/>
  <c r="BJ503" i="10" s="1"/>
  <c r="BK503" i="10" s="1"/>
  <c r="BI493" i="10"/>
  <c r="BJ493" i="10" s="1"/>
  <c r="BK493" i="10" s="1"/>
  <c r="AS493" i="10"/>
  <c r="AT493" i="10" s="1"/>
  <c r="BR1380" i="10"/>
  <c r="BI488" i="10"/>
  <c r="BJ488" i="10" s="1"/>
  <c r="BK488" i="10" s="1"/>
  <c r="AS488" i="10"/>
  <c r="AT488" i="10" s="1"/>
  <c r="CE1490" i="10"/>
  <c r="BO1472" i="10"/>
  <c r="BX1371" i="10"/>
  <c r="CH1371" i="10" s="1"/>
  <c r="CE1489" i="10"/>
  <c r="BO1471" i="10"/>
  <c r="CB1375" i="10"/>
  <c r="BY1368" i="10"/>
  <c r="CI1368" i="10" s="1"/>
  <c r="BX1355" i="10"/>
  <c r="CH1355" i="10" s="1"/>
  <c r="BX1361" i="10"/>
  <c r="CH1361" i="10" s="1"/>
  <c r="BZ1366" i="10"/>
  <c r="CJ1366" i="10" s="1"/>
  <c r="BS1384" i="10"/>
  <c r="BT1363" i="10"/>
  <c r="BY1370" i="10"/>
  <c r="CI1370" i="10" s="1"/>
  <c r="BQ1381" i="10"/>
  <c r="BW1381" i="10" s="1"/>
  <c r="BY1373" i="10"/>
  <c r="CI1373" i="10" s="1"/>
  <c r="CB1368" i="10"/>
  <c r="BT1379" i="10"/>
  <c r="AH504" i="10"/>
  <c r="AY498" i="10"/>
  <c r="BY1384" i="10"/>
  <c r="CI1384" i="10" s="1"/>
  <c r="CE1498" i="10"/>
  <c r="BO1480" i="10"/>
  <c r="CE1488" i="10"/>
  <c r="BO1470" i="10"/>
  <c r="BT1374" i="10"/>
  <c r="BV1368" i="10"/>
  <c r="AY503" i="10"/>
  <c r="AH509" i="10"/>
  <c r="CE1491" i="10"/>
  <c r="BO1473" i="10"/>
  <c r="BS1373" i="10"/>
  <c r="AK504" i="10"/>
  <c r="BB504" i="10" s="1"/>
  <c r="AM504" i="10"/>
  <c r="BD504" i="10" s="1"/>
  <c r="AL504" i="10"/>
  <c r="BC504" i="10" s="1"/>
  <c r="AQ504" i="10"/>
  <c r="BH504" i="10" s="1"/>
  <c r="AP504" i="10"/>
  <c r="BG504" i="10" s="1"/>
  <c r="AN504" i="10"/>
  <c r="BE504" i="10" s="1"/>
  <c r="AJ504" i="10"/>
  <c r="AR504" i="10"/>
  <c r="AG505" i="10"/>
  <c r="AO504" i="10"/>
  <c r="BF504" i="10" s="1"/>
  <c r="BT1371" i="10"/>
  <c r="BS1375" i="10"/>
  <c r="BA493" i="10"/>
  <c r="BL493" i="10" s="1"/>
  <c r="AU493" i="10"/>
  <c r="BQ1371" i="10"/>
  <c r="BW1371" i="10" s="1"/>
  <c r="BS1374" i="10"/>
  <c r="BA488" i="10"/>
  <c r="BL488" i="10" s="1"/>
  <c r="AU488" i="10"/>
  <c r="AU504" i="10" l="1"/>
  <c r="BA504" i="10"/>
  <c r="BL504" i="10" s="1"/>
  <c r="AH510" i="10"/>
  <c r="AY504" i="10"/>
  <c r="AX527" i="10"/>
  <c r="AX528" i="10" s="1"/>
  <c r="AX529" i="10" s="1"/>
  <c r="AX530" i="10" s="1"/>
  <c r="AX531" i="10" s="1"/>
  <c r="AX532" i="10"/>
  <c r="CE1503" i="10"/>
  <c r="BO1485" i="10"/>
  <c r="BQ1373" i="10"/>
  <c r="BW1373" i="10" s="1"/>
  <c r="AK510" i="10"/>
  <c r="BB510" i="10" s="1"/>
  <c r="AO510" i="10"/>
  <c r="BF510" i="10" s="1"/>
  <c r="AN510" i="10"/>
  <c r="BE510" i="10" s="1"/>
  <c r="AJ510" i="10"/>
  <c r="AG511" i="10"/>
  <c r="AR510" i="10"/>
  <c r="AQ510" i="10"/>
  <c r="BH510" i="10" s="1"/>
  <c r="AP510" i="10"/>
  <c r="BG510" i="10" s="1"/>
  <c r="AM510" i="10"/>
  <c r="BD510" i="10" s="1"/>
  <c r="AL510" i="10"/>
  <c r="BC510" i="10" s="1"/>
  <c r="BY1374" i="10"/>
  <c r="CI1374" i="10" s="1"/>
  <c r="BT1384" i="10"/>
  <c r="BT1373" i="10"/>
  <c r="BZ1374" i="10"/>
  <c r="CJ1374" i="10" s="1"/>
  <c r="BX1383" i="10"/>
  <c r="CH1383" i="10" s="1"/>
  <c r="BV1384" i="10"/>
  <c r="BZ1382" i="10"/>
  <c r="CJ1382" i="10" s="1"/>
  <c r="BR1386" i="10"/>
  <c r="BU1378" i="10"/>
  <c r="CB1371" i="10"/>
  <c r="BX1387" i="10"/>
  <c r="CH1387" i="10" s="1"/>
  <c r="BQ1386" i="10"/>
  <c r="BW1386" i="10" s="1"/>
  <c r="AH515" i="10"/>
  <c r="AY509" i="10"/>
  <c r="CE1501" i="10"/>
  <c r="BO1483" i="10"/>
  <c r="CE1510" i="10"/>
  <c r="BO1492" i="10"/>
  <c r="BA509" i="10"/>
  <c r="BL509" i="10" s="1"/>
  <c r="AU509" i="10"/>
  <c r="BX1386" i="10"/>
  <c r="CH1386" i="10" s="1"/>
  <c r="CE1499" i="10"/>
  <c r="BO1481" i="10"/>
  <c r="BU1373" i="10"/>
  <c r="BR1373" i="10"/>
  <c r="BS1379" i="10"/>
  <c r="BY1379" i="10"/>
  <c r="CI1379" i="10" s="1"/>
  <c r="BR1382" i="10"/>
  <c r="BV1381" i="10"/>
  <c r="CB1381" i="10"/>
  <c r="CB1379" i="10"/>
  <c r="AY514" i="10"/>
  <c r="AH520" i="10"/>
  <c r="BX1373" i="10"/>
  <c r="CH1373" i="10" s="1"/>
  <c r="BT1385" i="10"/>
  <c r="BV1371" i="10"/>
  <c r="BU1383" i="10"/>
  <c r="BQ1377" i="10"/>
  <c r="BW1377" i="10" s="1"/>
  <c r="BX1378" i="10"/>
  <c r="CH1378" i="10" s="1"/>
  <c r="BV1387" i="10"/>
  <c r="BS1382" i="10"/>
  <c r="BZ1383" i="10"/>
  <c r="CJ1383" i="10" s="1"/>
  <c r="CB1382" i="10"/>
  <c r="BR1387" i="10"/>
  <c r="BT1383" i="10"/>
  <c r="BU1376" i="10"/>
  <c r="BT1380" i="10"/>
  <c r="BU1382" i="10"/>
  <c r="BX1381" i="10"/>
  <c r="CH1381" i="10" s="1"/>
  <c r="BZ1378" i="10"/>
  <c r="CJ1378" i="10" s="1"/>
  <c r="BU1379" i="10"/>
  <c r="CE1500" i="10"/>
  <c r="BO1482" i="10"/>
  <c r="AY499" i="10"/>
  <c r="AH505" i="10"/>
  <c r="CB1386" i="10"/>
  <c r="BQ1380" i="10"/>
  <c r="BW1380" i="10" s="1"/>
  <c r="BS1380" i="10"/>
  <c r="BQ1375" i="10"/>
  <c r="BW1375" i="10" s="1"/>
  <c r="BR1375" i="10"/>
  <c r="BU1371" i="10"/>
  <c r="BQ1378" i="10"/>
  <c r="BW1378" i="10" s="1"/>
  <c r="BS1383" i="10"/>
  <c r="BS1388" i="10"/>
  <c r="CE1508" i="10"/>
  <c r="BO1490" i="10"/>
  <c r="CE1513" i="10"/>
  <c r="BO1495" i="10"/>
  <c r="CE1502" i="10"/>
  <c r="BO1484" i="10"/>
  <c r="AH495" i="10"/>
  <c r="AY489" i="10"/>
  <c r="BI494" i="10"/>
  <c r="BJ494" i="10" s="1"/>
  <c r="BK494" i="10" s="1"/>
  <c r="AS494" i="10"/>
  <c r="AT494" i="10" s="1"/>
  <c r="BV1396" i="10"/>
  <c r="BV1402" i="10"/>
  <c r="CB1395" i="10"/>
  <c r="BT1381" i="10"/>
  <c r="BV1401" i="10"/>
  <c r="BZ1376" i="10"/>
  <c r="CJ1376" i="10" s="1"/>
  <c r="BV1394" i="10"/>
  <c r="BZ1386" i="10"/>
  <c r="CJ1386" i="10" s="1"/>
  <c r="CB1374" i="10"/>
  <c r="BS1393" i="10"/>
  <c r="BX1382" i="10"/>
  <c r="CH1382" i="10" s="1"/>
  <c r="BX1374" i="10"/>
  <c r="CH1374" i="10" s="1"/>
  <c r="BQ1400" i="10"/>
  <c r="BW1400" i="10" s="1"/>
  <c r="BZ1397" i="10"/>
  <c r="CJ1397" i="10" s="1"/>
  <c r="BZ1393" i="10"/>
  <c r="CJ1393" i="10" s="1"/>
  <c r="CB1373" i="10"/>
  <c r="BY1397" i="10"/>
  <c r="CI1397" i="10" s="1"/>
  <c r="BV1375" i="10"/>
  <c r="BI499" i="10"/>
  <c r="BJ499" i="10" s="1"/>
  <c r="BK499" i="10" s="1"/>
  <c r="AS499" i="10"/>
  <c r="AT499" i="10" s="1"/>
  <c r="CB1391" i="10"/>
  <c r="BU1385" i="10"/>
  <c r="CE1507" i="10"/>
  <c r="BO1489" i="10"/>
  <c r="CE1512" i="10"/>
  <c r="BO1494" i="10"/>
  <c r="BU1380" i="10"/>
  <c r="BZ1399" i="10"/>
  <c r="CJ1399" i="10" s="1"/>
  <c r="BY1402" i="10"/>
  <c r="CI1402" i="10" s="1"/>
  <c r="BX1396" i="10"/>
  <c r="CH1396" i="10" s="1"/>
  <c r="BU1393" i="10"/>
  <c r="BZ1387" i="10"/>
  <c r="CJ1387" i="10" s="1"/>
  <c r="BS1401" i="10"/>
  <c r="BY1390" i="10"/>
  <c r="CI1390" i="10" s="1"/>
  <c r="BT1401" i="10"/>
  <c r="BQ1388" i="10"/>
  <c r="BW1388" i="10" s="1"/>
  <c r="BS1397" i="10"/>
  <c r="BT1388" i="10"/>
  <c r="BS1386" i="10"/>
  <c r="BU1381" i="10"/>
  <c r="BT1405" i="10"/>
  <c r="BR1374" i="10"/>
  <c r="BY1377" i="10"/>
  <c r="CI1377" i="10" s="1"/>
  <c r="CB1392" i="10"/>
  <c r="BY1376" i="10"/>
  <c r="CI1376" i="10" s="1"/>
  <c r="BR1391" i="10"/>
  <c r="BR1376" i="10"/>
  <c r="AK520" i="10"/>
  <c r="BB520" i="10" s="1"/>
  <c r="AM520" i="10"/>
  <c r="BD520" i="10" s="1"/>
  <c r="AL520" i="10"/>
  <c r="BC520" i="10" s="1"/>
  <c r="AQ520" i="10"/>
  <c r="BH520" i="10" s="1"/>
  <c r="AP520" i="10"/>
  <c r="BG520" i="10" s="1"/>
  <c r="AG526" i="10"/>
  <c r="AN520" i="10"/>
  <c r="BE520" i="10" s="1"/>
  <c r="AG521" i="10"/>
  <c r="AR520" i="10"/>
  <c r="AO520" i="10"/>
  <c r="BF520" i="10" s="1"/>
  <c r="AJ520" i="10"/>
  <c r="BS1394" i="10"/>
  <c r="BA499" i="10"/>
  <c r="BL499" i="10" s="1"/>
  <c r="AU499" i="10"/>
  <c r="CB1380" i="10"/>
  <c r="AK505" i="10"/>
  <c r="BB505" i="10" s="1"/>
  <c r="AL505" i="10"/>
  <c r="BC505" i="10" s="1"/>
  <c r="AJ505" i="10"/>
  <c r="AP505" i="10"/>
  <c r="BG505" i="10" s="1"/>
  <c r="AO505" i="10"/>
  <c r="BF505" i="10" s="1"/>
  <c r="AR505" i="10"/>
  <c r="AG506" i="10"/>
  <c r="AQ505" i="10"/>
  <c r="BH505" i="10" s="1"/>
  <c r="AN505" i="10"/>
  <c r="BE505" i="10" s="1"/>
  <c r="AM505" i="10"/>
  <c r="BD505" i="10" s="1"/>
  <c r="CE1509" i="10"/>
  <c r="BO1491" i="10"/>
  <c r="AS504" i="10"/>
  <c r="AT504" i="10" s="1"/>
  <c r="BI504" i="10"/>
  <c r="BJ504" i="10" s="1"/>
  <c r="BK504" i="10" s="1"/>
  <c r="CE1516" i="10"/>
  <c r="BO1498" i="10"/>
  <c r="CE1514" i="10"/>
  <c r="BO1496" i="10"/>
  <c r="AY494" i="10"/>
  <c r="AH500" i="10"/>
  <c r="BA494" i="10"/>
  <c r="BL494" i="10" s="1"/>
  <c r="AU494" i="10"/>
  <c r="AL495" i="10"/>
  <c r="AK495" i="10"/>
  <c r="AO495" i="10"/>
  <c r="AJ495" i="10"/>
  <c r="AU495" i="10" s="1"/>
  <c r="AM495" i="10"/>
  <c r="AP495" i="10"/>
  <c r="AN495" i="10"/>
  <c r="AQ495" i="10"/>
  <c r="AR495" i="10"/>
  <c r="AS495" i="10" s="1"/>
  <c r="AT495" i="10" s="1"/>
  <c r="BX1377" i="10"/>
  <c r="CH1377" i="10" s="1"/>
  <c r="AS509" i="10"/>
  <c r="AT509" i="10" s="1"/>
  <c r="BI509" i="10"/>
  <c r="BJ509" i="10" s="1"/>
  <c r="BK509" i="10" s="1"/>
  <c r="BQ1393" i="10"/>
  <c r="BW1393" i="10" s="1"/>
  <c r="CB1402" i="10"/>
  <c r="BZ1377" i="10"/>
  <c r="CJ1377" i="10" s="1"/>
  <c r="BT1382" i="10"/>
  <c r="BR1389" i="10"/>
  <c r="BS1391" i="10"/>
  <c r="BT1392" i="10"/>
  <c r="BQ1389" i="10"/>
  <c r="BW1389" i="10" s="1"/>
  <c r="BZ1395" i="10"/>
  <c r="CJ1395" i="10" s="1"/>
  <c r="CB1403" i="10"/>
  <c r="BS1387" i="10"/>
  <c r="BU1387" i="10"/>
  <c r="BU1374" i="10"/>
  <c r="BZ1385" i="10"/>
  <c r="CJ1385" i="10" s="1"/>
  <c r="CB1397" i="10"/>
  <c r="AS514" i="10"/>
  <c r="AT514" i="10" s="1"/>
  <c r="BI514" i="10"/>
  <c r="BJ514" i="10" s="1"/>
  <c r="BK514" i="10" s="1"/>
  <c r="CB1385" i="10"/>
  <c r="CE1504" i="10"/>
  <c r="BO1486" i="10"/>
  <c r="BY1393" i="10"/>
  <c r="CI1393" i="10" s="1"/>
  <c r="BV1383" i="10"/>
  <c r="BX1398" i="10"/>
  <c r="CH1398" i="10" s="1"/>
  <c r="BQ1392" i="10"/>
  <c r="BW1392" i="10" s="1"/>
  <c r="BU1391" i="10"/>
  <c r="BR1396" i="10"/>
  <c r="BQ1403" i="10"/>
  <c r="BW1403" i="10" s="1"/>
  <c r="BQ1394" i="10"/>
  <c r="BW1394" i="10" s="1"/>
  <c r="BT1404" i="10"/>
  <c r="BT1377" i="10"/>
  <c r="BV1388" i="10"/>
  <c r="BT1398" i="10"/>
  <c r="CB1405" i="10"/>
  <c r="BR1381" i="10"/>
  <c r="BU1405" i="10"/>
  <c r="BV1376" i="10"/>
  <c r="BX1388" i="10"/>
  <c r="CH1388" i="10" s="1"/>
  <c r="BV1392" i="10"/>
  <c r="BY1400" i="10"/>
  <c r="CI1400" i="10" s="1"/>
  <c r="CB1404" i="10"/>
  <c r="BS1392" i="10"/>
  <c r="BY1389" i="10"/>
  <c r="CI1389" i="10" s="1"/>
  <c r="BY1388" i="10"/>
  <c r="CI1388" i="10" s="1"/>
  <c r="BV1405" i="10"/>
  <c r="BU1404" i="10"/>
  <c r="BR1388" i="10"/>
  <c r="BZ1375" i="10"/>
  <c r="CJ1375" i="10" s="1"/>
  <c r="BR1397" i="10"/>
  <c r="BZ1380" i="10"/>
  <c r="CJ1380" i="10" s="1"/>
  <c r="BZ1400" i="10"/>
  <c r="CJ1400" i="10" s="1"/>
  <c r="CB1393" i="10"/>
  <c r="BY1380" i="10"/>
  <c r="CI1380" i="10" s="1"/>
  <c r="AK515" i="10"/>
  <c r="BB515" i="10" s="1"/>
  <c r="AG516" i="10"/>
  <c r="AR515" i="10"/>
  <c r="AQ515" i="10"/>
  <c r="BH515" i="10" s="1"/>
  <c r="AM515" i="10"/>
  <c r="BD515" i="10" s="1"/>
  <c r="AP515" i="10"/>
  <c r="BG515" i="10" s="1"/>
  <c r="AO515" i="10"/>
  <c r="BF515" i="10" s="1"/>
  <c r="AL515" i="10"/>
  <c r="BC515" i="10" s="1"/>
  <c r="AJ515" i="10"/>
  <c r="AN515" i="10"/>
  <c r="BE515" i="10" s="1"/>
  <c r="BY1404" i="10"/>
  <c r="CI1404" i="10" s="1"/>
  <c r="AK500" i="10"/>
  <c r="BB500" i="10" s="1"/>
  <c r="AP500" i="10"/>
  <c r="BG500" i="10" s="1"/>
  <c r="AM500" i="10"/>
  <c r="BD500" i="10" s="1"/>
  <c r="AL500" i="10"/>
  <c r="BC500" i="10" s="1"/>
  <c r="AR500" i="10"/>
  <c r="AQ500" i="10"/>
  <c r="BH500" i="10" s="1"/>
  <c r="AO500" i="10"/>
  <c r="BF500" i="10" s="1"/>
  <c r="AN500" i="10"/>
  <c r="BE500" i="10" s="1"/>
  <c r="AG501" i="10"/>
  <c r="AJ500" i="10"/>
  <c r="CE1506" i="10"/>
  <c r="BO1488" i="10"/>
  <c r="CE1515" i="10"/>
  <c r="BO1497" i="10"/>
  <c r="CE1511" i="10"/>
  <c r="BO1493" i="10"/>
  <c r="BQ1391" i="10"/>
  <c r="BW1391" i="10" s="1"/>
  <c r="BY1398" i="10"/>
  <c r="CI1398" i="10" s="1"/>
  <c r="BX1402" i="10"/>
  <c r="CH1402" i="10" s="1"/>
  <c r="CB1384" i="10"/>
  <c r="CB1394" i="10"/>
  <c r="BX1400" i="10"/>
  <c r="CH1400" i="10" s="1"/>
  <c r="BT1386" i="10"/>
  <c r="BT1403" i="10"/>
  <c r="BU1386" i="10"/>
  <c r="BZ1379" i="10"/>
  <c r="CJ1379" i="10" s="1"/>
  <c r="BV1404" i="10"/>
  <c r="BQ1405" i="10"/>
  <c r="BW1405" i="10" s="1"/>
  <c r="BQ1382" i="10"/>
  <c r="BW1382" i="10" s="1"/>
  <c r="BT1394" i="10"/>
  <c r="BV1385" i="10"/>
  <c r="BX1389" i="10"/>
  <c r="CH1389" i="10" s="1"/>
  <c r="BR1390" i="10"/>
  <c r="BX1405" i="10"/>
  <c r="CH1405" i="10" s="1"/>
  <c r="CB1387" i="10"/>
  <c r="BV1382" i="10"/>
  <c r="BV1374" i="10"/>
  <c r="BU1392" i="10"/>
  <c r="BA514" i="10"/>
  <c r="BL514" i="10" s="1"/>
  <c r="AU514" i="10"/>
  <c r="CE1505" i="10"/>
  <c r="BO1487" i="10"/>
  <c r="BR1393" i="10"/>
  <c r="CE1529" i="10" l="1"/>
  <c r="BO1511" i="10"/>
  <c r="AU500" i="10"/>
  <c r="BA500" i="10"/>
  <c r="BL500" i="10" s="1"/>
  <c r="AH506" i="10"/>
  <c r="AY500" i="10"/>
  <c r="CE1532" i="10"/>
  <c r="BO1514" i="10"/>
  <c r="AK506" i="10"/>
  <c r="BB506" i="10" s="1"/>
  <c r="AJ506" i="10"/>
  <c r="AG507" i="10"/>
  <c r="AR506" i="10"/>
  <c r="AO506" i="10"/>
  <c r="BF506" i="10" s="1"/>
  <c r="AN506" i="10"/>
  <c r="BE506" i="10" s="1"/>
  <c r="AP506" i="10"/>
  <c r="BG506" i="10" s="1"/>
  <c r="AM506" i="10"/>
  <c r="BD506" i="10" s="1"/>
  <c r="AL506" i="10"/>
  <c r="BC506" i="10" s="1"/>
  <c r="AQ506" i="10"/>
  <c r="BH506" i="10" s="1"/>
  <c r="AS520" i="10"/>
  <c r="AT520" i="10" s="1"/>
  <c r="BI520" i="10"/>
  <c r="BJ520" i="10" s="1"/>
  <c r="BK520" i="10" s="1"/>
  <c r="BZ1401" i="10"/>
  <c r="CJ1401" i="10" s="1"/>
  <c r="BQ1398" i="10"/>
  <c r="BW1398" i="10" s="1"/>
  <c r="BX1391" i="10"/>
  <c r="CH1391" i="10" s="1"/>
  <c r="BV1398" i="10"/>
  <c r="BS1404" i="10"/>
  <c r="BT1396" i="10"/>
  <c r="BZ1392" i="10"/>
  <c r="CJ1392" i="10" s="1"/>
  <c r="CB1389" i="10"/>
  <c r="BX1397" i="10"/>
  <c r="CH1397" i="10" s="1"/>
  <c r="BR1404" i="10"/>
  <c r="BQ1395" i="10"/>
  <c r="BW1395" i="10" s="1"/>
  <c r="CB1390" i="10"/>
  <c r="CB1399" i="10"/>
  <c r="BV1399" i="10"/>
  <c r="BU1398" i="10"/>
  <c r="BX1401" i="10"/>
  <c r="CH1401" i="10" s="1"/>
  <c r="CB1398" i="10"/>
  <c r="BU1400" i="10"/>
  <c r="BT1397" i="10"/>
  <c r="BV1397" i="10"/>
  <c r="BR1398" i="10"/>
  <c r="BZ1405" i="10"/>
  <c r="CJ1405" i="10" s="1"/>
  <c r="BR1401" i="10"/>
  <c r="BQ1396" i="10"/>
  <c r="BW1396" i="10" s="1"/>
  <c r="BV1389" i="10"/>
  <c r="BY1395" i="10"/>
  <c r="CI1395" i="10" s="1"/>
  <c r="BZ1396" i="10"/>
  <c r="CJ1396" i="10" s="1"/>
  <c r="BT1399" i="10"/>
  <c r="BU1394" i="10"/>
  <c r="BY1403" i="10"/>
  <c r="CI1403" i="10" s="1"/>
  <c r="BQ1397" i="10"/>
  <c r="BW1397" i="10" s="1"/>
  <c r="CB1388" i="10"/>
  <c r="BQ1402" i="10"/>
  <c r="BW1402" i="10" s="1"/>
  <c r="BY1392" i="10"/>
  <c r="CI1392" i="10" s="1"/>
  <c r="CB1400" i="10"/>
  <c r="BS1399" i="10"/>
  <c r="BU1395" i="10"/>
  <c r="BU1389" i="10"/>
  <c r="BR1395" i="10"/>
  <c r="BU1396" i="10"/>
  <c r="BZ1402" i="10"/>
  <c r="CJ1402" i="10" s="1"/>
  <c r="BQ1401" i="10"/>
  <c r="BW1401" i="10" s="1"/>
  <c r="BO1508" i="10"/>
  <c r="CE1526" i="10"/>
  <c r="AH511" i="10"/>
  <c r="AY505" i="10"/>
  <c r="BT1391" i="10"/>
  <c r="BV1395" i="10"/>
  <c r="BT1395" i="10"/>
  <c r="AM501" i="10"/>
  <c r="AP501" i="10"/>
  <c r="AO501" i="10"/>
  <c r="AK501" i="10"/>
  <c r="AJ501" i="10"/>
  <c r="AU501" i="10" s="1"/>
  <c r="AL501" i="10"/>
  <c r="AN501" i="10"/>
  <c r="AQ501" i="10"/>
  <c r="AR501" i="10"/>
  <c r="AS501" i="10" s="1"/>
  <c r="AT501" i="10" s="1"/>
  <c r="AS505" i="10"/>
  <c r="AT505" i="10" s="1"/>
  <c r="BI505" i="10"/>
  <c r="BJ505" i="10" s="1"/>
  <c r="BK505" i="10" s="1"/>
  <c r="AK521" i="10"/>
  <c r="BB521" i="10" s="1"/>
  <c r="AL521" i="10"/>
  <c r="BC521" i="10" s="1"/>
  <c r="AJ521" i="10"/>
  <c r="AP521" i="10"/>
  <c r="BG521" i="10" s="1"/>
  <c r="AO521" i="10"/>
  <c r="BF521" i="10" s="1"/>
  <c r="AM521" i="10"/>
  <c r="BD521" i="10" s="1"/>
  <c r="AG522" i="10"/>
  <c r="AR521" i="10"/>
  <c r="AQ521" i="10"/>
  <c r="BH521" i="10" s="1"/>
  <c r="AN521" i="10"/>
  <c r="BE521" i="10" s="1"/>
  <c r="CB1418" i="10"/>
  <c r="BT1417" i="10"/>
  <c r="BV1417" i="10"/>
  <c r="AY495" i="10"/>
  <c r="AH501" i="10"/>
  <c r="BR1402" i="10"/>
  <c r="BV1391" i="10"/>
  <c r="AH526" i="10"/>
  <c r="AY520" i="10"/>
  <c r="BU1419" i="10"/>
  <c r="CB1407" i="10"/>
  <c r="BT1418" i="10"/>
  <c r="CE1524" i="10"/>
  <c r="BO1506" i="10"/>
  <c r="BS1421" i="10"/>
  <c r="BQ1410" i="10"/>
  <c r="BW1410" i="10" s="1"/>
  <c r="BZ1418" i="10"/>
  <c r="CJ1418" i="10" s="1"/>
  <c r="BX1415" i="10"/>
  <c r="CH1415" i="10" s="1"/>
  <c r="BR1413" i="10"/>
  <c r="BV1413" i="10"/>
  <c r="BT1393" i="10"/>
  <c r="CE1518" i="10"/>
  <c r="BO1500" i="10"/>
  <c r="BS1402" i="10"/>
  <c r="CB1396" i="10"/>
  <c r="CB1408" i="10"/>
  <c r="BX1399" i="10"/>
  <c r="CH1399" i="10" s="1"/>
  <c r="BR1421" i="10"/>
  <c r="BZ1391" i="10"/>
  <c r="CJ1391" i="10" s="1"/>
  <c r="CE1517" i="10"/>
  <c r="BO1499" i="10"/>
  <c r="BT1402" i="10"/>
  <c r="BV1421" i="10"/>
  <c r="BS1403" i="10"/>
  <c r="BR1419" i="10"/>
  <c r="AS510" i="10"/>
  <c r="AT510" i="10" s="1"/>
  <c r="BI510" i="10"/>
  <c r="BJ510" i="10" s="1"/>
  <c r="BK510" i="10" s="1"/>
  <c r="AS515" i="10"/>
  <c r="AT515" i="10" s="1"/>
  <c r="BI515" i="10"/>
  <c r="BJ515" i="10" s="1"/>
  <c r="BK515" i="10" s="1"/>
  <c r="AK526" i="10"/>
  <c r="BB526" i="10" s="1"/>
  <c r="AG532" i="10"/>
  <c r="AO526" i="10"/>
  <c r="BF526" i="10" s="1"/>
  <c r="AN526" i="10"/>
  <c r="BE526" i="10" s="1"/>
  <c r="AJ526" i="10"/>
  <c r="AG527" i="10"/>
  <c r="AR526" i="10"/>
  <c r="AQ526" i="10"/>
  <c r="BH526" i="10" s="1"/>
  <c r="AP526" i="10"/>
  <c r="BG526" i="10" s="1"/>
  <c r="AM526" i="10"/>
  <c r="BD526" i="10" s="1"/>
  <c r="AL526" i="10"/>
  <c r="BC526" i="10" s="1"/>
  <c r="BQ1423" i="10"/>
  <c r="BW1423" i="10" s="1"/>
  <c r="BX1420" i="10"/>
  <c r="CH1420" i="10" s="1"/>
  <c r="BV1412" i="10"/>
  <c r="CE1531" i="10"/>
  <c r="BO1513" i="10"/>
  <c r="BV1419" i="10"/>
  <c r="CB1401" i="10"/>
  <c r="BT1409" i="10"/>
  <c r="BS1398" i="10"/>
  <c r="BU1402" i="10"/>
  <c r="BS1400" i="10"/>
  <c r="BS1396" i="10"/>
  <c r="BZ1415" i="10"/>
  <c r="CJ1415" i="10" s="1"/>
  <c r="BQ1418" i="10"/>
  <c r="BW1418" i="10" s="1"/>
  <c r="BQ1408" i="10"/>
  <c r="BW1408" i="10" s="1"/>
  <c r="BR1400" i="10"/>
  <c r="AK511" i="10"/>
  <c r="BB511" i="10" s="1"/>
  <c r="AN511" i="10"/>
  <c r="BE511" i="10" s="1"/>
  <c r="AM511" i="10"/>
  <c r="BD511" i="10" s="1"/>
  <c r="AG512" i="10"/>
  <c r="AR511" i="10"/>
  <c r="AQ511" i="10"/>
  <c r="BH511" i="10" s="1"/>
  <c r="AP511" i="10"/>
  <c r="BG511" i="10" s="1"/>
  <c r="AO511" i="10"/>
  <c r="BF511" i="10" s="1"/>
  <c r="AL511" i="10"/>
  <c r="BC511" i="10" s="1"/>
  <c r="AJ511" i="10"/>
  <c r="AY510" i="10"/>
  <c r="AH516" i="10"/>
  <c r="CE1523" i="10"/>
  <c r="BO1505" i="10"/>
  <c r="AK516" i="10"/>
  <c r="BB516" i="10" s="1"/>
  <c r="AQ516" i="10"/>
  <c r="BH516" i="10" s="1"/>
  <c r="AP516" i="10"/>
  <c r="BG516" i="10" s="1"/>
  <c r="AM516" i="10"/>
  <c r="BD516" i="10" s="1"/>
  <c r="AL516" i="10"/>
  <c r="BC516" i="10" s="1"/>
  <c r="AN516" i="10"/>
  <c r="BE516" i="10" s="1"/>
  <c r="AJ516" i="10"/>
  <c r="AG517" i="10"/>
  <c r="AR516" i="10"/>
  <c r="AO516" i="10"/>
  <c r="BF516" i="10" s="1"/>
  <c r="CE1527" i="10"/>
  <c r="BO1509" i="10"/>
  <c r="AU505" i="10"/>
  <c r="BA505" i="10"/>
  <c r="BL505" i="10" s="1"/>
  <c r="BY1420" i="10"/>
  <c r="CI1420" i="10" s="1"/>
  <c r="BY1412" i="10"/>
  <c r="CI1412" i="10" s="1"/>
  <c r="BT1419" i="10"/>
  <c r="BZ1410" i="10"/>
  <c r="CJ1410" i="10" s="1"/>
  <c r="BT1413" i="10"/>
  <c r="BQ1419" i="10"/>
  <c r="BW1419" i="10" s="1"/>
  <c r="BX1404" i="10"/>
  <c r="CH1404" i="10" s="1"/>
  <c r="BT1416" i="10"/>
  <c r="BX1423" i="10"/>
  <c r="CH1423" i="10" s="1"/>
  <c r="BS1419" i="10"/>
  <c r="BU1422" i="10"/>
  <c r="BT1414" i="10"/>
  <c r="BQ1417" i="10"/>
  <c r="BW1417" i="10" s="1"/>
  <c r="BU1388" i="10"/>
  <c r="BZ1414" i="10"/>
  <c r="CJ1414" i="10" s="1"/>
  <c r="BR1403" i="10"/>
  <c r="BU1403" i="10"/>
  <c r="BV1408" i="10"/>
  <c r="CE1519" i="10"/>
  <c r="BO1501" i="10"/>
  <c r="BR1399" i="10"/>
  <c r="BY1396" i="10"/>
  <c r="CI1396" i="10" s="1"/>
  <c r="BA510" i="10"/>
  <c r="BL510" i="10" s="1"/>
  <c r="AU510" i="10"/>
  <c r="CE1533" i="10"/>
  <c r="BO1515" i="10"/>
  <c r="AS500" i="10"/>
  <c r="AT500" i="10" s="1"/>
  <c r="BI500" i="10"/>
  <c r="BJ500" i="10" s="1"/>
  <c r="BK500" i="10" s="1"/>
  <c r="BA515" i="10"/>
  <c r="BL515" i="10" s="1"/>
  <c r="AU515" i="10"/>
  <c r="CE1534" i="10"/>
  <c r="BO1516" i="10"/>
  <c r="BY1419" i="10"/>
  <c r="CI1419" i="10" s="1"/>
  <c r="CE1530" i="10"/>
  <c r="BO1512" i="10"/>
  <c r="CE1525" i="10"/>
  <c r="BO1507" i="10"/>
  <c r="BS1422" i="10"/>
  <c r="BU1411" i="10"/>
  <c r="BY1422" i="10"/>
  <c r="CI1422" i="10" s="1"/>
  <c r="BV1403" i="10"/>
  <c r="BU1418" i="10"/>
  <c r="BT1410" i="10"/>
  <c r="CB1415" i="10"/>
  <c r="BT1400" i="10"/>
  <c r="BS1411" i="10"/>
  <c r="BU1412" i="10"/>
  <c r="BR1423" i="10"/>
  <c r="BV1410" i="10"/>
  <c r="CE1528" i="10"/>
  <c r="BO1510" i="10"/>
  <c r="BQ1414" i="10"/>
  <c r="BW1414" i="10" s="1"/>
  <c r="BZ1406" i="10"/>
  <c r="CJ1406" i="10" s="1"/>
  <c r="CE1521" i="10"/>
  <c r="BO1503" i="10"/>
  <c r="BO1504" i="10"/>
  <c r="CE1522" i="10"/>
  <c r="AU520" i="10"/>
  <c r="BA520" i="10"/>
  <c r="BL520" i="10" s="1"/>
  <c r="BX1412" i="10"/>
  <c r="CH1412" i="10" s="1"/>
  <c r="BY1418" i="10"/>
  <c r="CI1418" i="10" s="1"/>
  <c r="BS1406" i="10"/>
  <c r="CE1520" i="10"/>
  <c r="BO1502" i="10"/>
  <c r="BX1394" i="10"/>
  <c r="CH1394" i="10" s="1"/>
  <c r="BY1391" i="10"/>
  <c r="CI1391" i="10" s="1"/>
  <c r="BX1419" i="10"/>
  <c r="CH1419" i="10" s="1"/>
  <c r="BV1414" i="10"/>
  <c r="BX1393" i="10"/>
  <c r="CH1393" i="10" s="1"/>
  <c r="BX1395" i="10"/>
  <c r="CH1395" i="10" s="1"/>
  <c r="CB1411" i="10"/>
  <c r="BV1393" i="10"/>
  <c r="BV1409" i="10"/>
  <c r="AY515" i="10"/>
  <c r="AH521" i="10"/>
  <c r="BQ1404" i="10"/>
  <c r="BW1404" i="10" s="1"/>
  <c r="BY1399" i="10"/>
  <c r="CI1399" i="10" s="1"/>
  <c r="BQ1399" i="10"/>
  <c r="BW1399" i="10" s="1"/>
  <c r="AX533" i="10"/>
  <c r="AX534" i="10" s="1"/>
  <c r="AX535" i="10" s="1"/>
  <c r="AX536" i="10" s="1"/>
  <c r="AX537" i="10" s="1"/>
  <c r="AX538" i="10"/>
  <c r="BY1411" i="10"/>
  <c r="CI1411" i="10" s="1"/>
  <c r="BS1410" i="10"/>
  <c r="BX1413" i="10"/>
  <c r="CH1413" i="10" s="1"/>
  <c r="BY1415" i="10"/>
  <c r="CI1415" i="10" s="1"/>
  <c r="BQ1416" i="10"/>
  <c r="BW1416" i="10" s="1"/>
  <c r="BU1401" i="10"/>
  <c r="BZ1421" i="10"/>
  <c r="CJ1421" i="10" s="1"/>
  <c r="BS1412" i="10"/>
  <c r="BR1392" i="10"/>
  <c r="BZ1408" i="10"/>
  <c r="CJ1408" i="10" s="1"/>
  <c r="BY1416" i="10"/>
  <c r="CI1416" i="10" s="1"/>
  <c r="BU1397" i="10"/>
  <c r="BR1416" i="10"/>
  <c r="BT1421" i="10"/>
  <c r="BS1395" i="10"/>
  <c r="BZ1420" i="10"/>
  <c r="CJ1420" i="10" s="1"/>
  <c r="BY1394" i="10"/>
  <c r="CI1394" i="10" s="1"/>
  <c r="BX1392" i="10"/>
  <c r="CH1392" i="10" s="1"/>
  <c r="CB1423" i="10"/>
  <c r="CE1543" i="10" l="1"/>
  <c r="BO1525" i="10"/>
  <c r="CE1551" i="10"/>
  <c r="BO1533" i="10"/>
  <c r="AS516" i="10"/>
  <c r="AT516" i="10" s="1"/>
  <c r="BI516" i="10"/>
  <c r="BJ516" i="10" s="1"/>
  <c r="BK516" i="10" s="1"/>
  <c r="AH522" i="10"/>
  <c r="AY516" i="10"/>
  <c r="AS526" i="10"/>
  <c r="AT526" i="10" s="1"/>
  <c r="BI526" i="10"/>
  <c r="BJ526" i="10" s="1"/>
  <c r="BK526" i="10" s="1"/>
  <c r="AU521" i="10"/>
  <c r="BA521" i="10"/>
  <c r="BL521" i="10" s="1"/>
  <c r="CB1412" i="10"/>
  <c r="BT1411" i="10"/>
  <c r="BR1414" i="10"/>
  <c r="BX1411" i="10"/>
  <c r="CH1411" i="10" s="1"/>
  <c r="AH527" i="10"/>
  <c r="AY521" i="10"/>
  <c r="CE1540" i="10"/>
  <c r="BO1522" i="10"/>
  <c r="CE1546" i="10"/>
  <c r="BO1528" i="10"/>
  <c r="AK517" i="10"/>
  <c r="BB517" i="10" s="1"/>
  <c r="AP517" i="10"/>
  <c r="BG517" i="10" s="1"/>
  <c r="AO517" i="10"/>
  <c r="BF517" i="10" s="1"/>
  <c r="AL517" i="10"/>
  <c r="BC517" i="10" s="1"/>
  <c r="AJ517" i="10"/>
  <c r="AR517" i="10"/>
  <c r="AG518" i="10"/>
  <c r="AQ517" i="10"/>
  <c r="BH517" i="10" s="1"/>
  <c r="AN517" i="10"/>
  <c r="BE517" i="10" s="1"/>
  <c r="AM517" i="10"/>
  <c r="BD517" i="10" s="1"/>
  <c r="AK527" i="10"/>
  <c r="BB527" i="10" s="1"/>
  <c r="AM527" i="10"/>
  <c r="BD527" i="10" s="1"/>
  <c r="AG528" i="10"/>
  <c r="AR527" i="10"/>
  <c r="AQ527" i="10"/>
  <c r="BH527" i="10" s="1"/>
  <c r="AP527" i="10"/>
  <c r="BG527" i="10" s="1"/>
  <c r="AO527" i="10"/>
  <c r="BF527" i="10" s="1"/>
  <c r="AL527" i="10"/>
  <c r="BC527" i="10" s="1"/>
  <c r="AJ527" i="10"/>
  <c r="AN527" i="10"/>
  <c r="BE527" i="10" s="1"/>
  <c r="AY526" i="10"/>
  <c r="AH532" i="10"/>
  <c r="BR1412" i="10"/>
  <c r="BY1417" i="10"/>
  <c r="CI1417" i="10" s="1"/>
  <c r="BU1416" i="10"/>
  <c r="CE1537" i="10"/>
  <c r="BO1519" i="10"/>
  <c r="AU516" i="10"/>
  <c r="BA516" i="10"/>
  <c r="BL516" i="10" s="1"/>
  <c r="BA526" i="10"/>
  <c r="BL526" i="10" s="1"/>
  <c r="AU526" i="10"/>
  <c r="BU1415" i="10"/>
  <c r="BQ1415" i="10"/>
  <c r="BW1415" i="10" s="1"/>
  <c r="BY1409" i="10"/>
  <c r="CI1409" i="10" s="1"/>
  <c r="BV1423" i="10"/>
  <c r="BZ1411" i="10"/>
  <c r="CJ1411" i="10" s="1"/>
  <c r="CB1422" i="10"/>
  <c r="CE1550" i="10"/>
  <c r="BO1532" i="10"/>
  <c r="CE1548" i="10"/>
  <c r="BO1530" i="10"/>
  <c r="AS511" i="10"/>
  <c r="AT511" i="10" s="1"/>
  <c r="BI511" i="10"/>
  <c r="BJ511" i="10" s="1"/>
  <c r="BK511" i="10" s="1"/>
  <c r="BY1423" i="10"/>
  <c r="CI1423" i="10" s="1"/>
  <c r="AS521" i="10"/>
  <c r="AT521" i="10" s="1"/>
  <c r="BI521" i="10"/>
  <c r="BJ521" i="10" s="1"/>
  <c r="BK521" i="10" s="1"/>
  <c r="BR1409" i="10"/>
  <c r="CB1419" i="10"/>
  <c r="BT1423" i="10"/>
  <c r="BU1417" i="10"/>
  <c r="BU1409" i="10"/>
  <c r="BX1409" i="10"/>
  <c r="CH1409" i="10" s="1"/>
  <c r="CE1539" i="10"/>
  <c r="BO1521" i="10"/>
  <c r="CE1545" i="10"/>
  <c r="BO1527" i="10"/>
  <c r="AK512" i="10"/>
  <c r="BB512" i="10" s="1"/>
  <c r="AM512" i="10"/>
  <c r="BD512" i="10" s="1"/>
  <c r="AL512" i="10"/>
  <c r="BC512" i="10" s="1"/>
  <c r="AQ512" i="10"/>
  <c r="BH512" i="10" s="1"/>
  <c r="AP512" i="10"/>
  <c r="BG512" i="10" s="1"/>
  <c r="AR512" i="10"/>
  <c r="AG513" i="10"/>
  <c r="AO512" i="10"/>
  <c r="BF512" i="10" s="1"/>
  <c r="AN512" i="10"/>
  <c r="BE512" i="10" s="1"/>
  <c r="AJ512" i="10"/>
  <c r="CE1549" i="10"/>
  <c r="BO1531" i="10"/>
  <c r="CE1535" i="10"/>
  <c r="BO1517" i="10"/>
  <c r="BZ1422" i="10"/>
  <c r="CJ1422" i="10" s="1"/>
  <c r="AK522" i="10"/>
  <c r="BB522" i="10" s="1"/>
  <c r="AJ522" i="10"/>
  <c r="AG523" i="10"/>
  <c r="AR522" i="10"/>
  <c r="AO522" i="10"/>
  <c r="BF522" i="10" s="1"/>
  <c r="AN522" i="10"/>
  <c r="BE522" i="10" s="1"/>
  <c r="AM522" i="10"/>
  <c r="BD522" i="10" s="1"/>
  <c r="AL522" i="10"/>
  <c r="BC522" i="10" s="1"/>
  <c r="AQ522" i="10"/>
  <c r="BH522" i="10" s="1"/>
  <c r="AP522" i="10"/>
  <c r="BG522" i="10" s="1"/>
  <c r="BT1422" i="10"/>
  <c r="BZ1412" i="10"/>
  <c r="CJ1412" i="10" s="1"/>
  <c r="BQ1412" i="10"/>
  <c r="BW1412" i="10" s="1"/>
  <c r="CB1416" i="10"/>
  <c r="BV1415" i="10"/>
  <c r="BS1415" i="10"/>
  <c r="BS1418" i="10"/>
  <c r="CE1538" i="10"/>
  <c r="BO1520" i="10"/>
  <c r="CE1552" i="10"/>
  <c r="BO1534" i="10"/>
  <c r="AK532" i="10"/>
  <c r="BB532" i="10" s="1"/>
  <c r="AG538" i="10"/>
  <c r="AG533" i="10"/>
  <c r="AP532" i="10"/>
  <c r="BG532" i="10" s="1"/>
  <c r="AO532" i="10"/>
  <c r="BF532" i="10" s="1"/>
  <c r="AN532" i="10"/>
  <c r="BE532" i="10" s="1"/>
  <c r="AL532" i="10"/>
  <c r="BC532" i="10" s="1"/>
  <c r="AJ532" i="10"/>
  <c r="AR532" i="10"/>
  <c r="AQ532" i="10"/>
  <c r="BH532" i="10" s="1"/>
  <c r="AM532" i="10"/>
  <c r="BD532" i="10" s="1"/>
  <c r="CE1536" i="10"/>
  <c r="BO1518" i="10"/>
  <c r="BR1417" i="10"/>
  <c r="CB1417" i="10"/>
  <c r="AS506" i="10"/>
  <c r="AT506" i="10" s="1"/>
  <c r="BI506" i="10"/>
  <c r="BJ506" i="10" s="1"/>
  <c r="BK506" i="10" s="1"/>
  <c r="BA511" i="10"/>
  <c r="BL511" i="10" s="1"/>
  <c r="AU511" i="10"/>
  <c r="CE1542" i="10"/>
  <c r="BO1524" i="10"/>
  <c r="AH507" i="10"/>
  <c r="AY501" i="10"/>
  <c r="BX1410" i="10"/>
  <c r="CH1410" i="10" s="1"/>
  <c r="CE1544" i="10"/>
  <c r="BO1526" i="10"/>
  <c r="BT1415" i="10"/>
  <c r="BX1436" i="10"/>
  <c r="CH1436" i="10" s="1"/>
  <c r="BS1417" i="10"/>
  <c r="BU1432" i="10"/>
  <c r="BX1417" i="10"/>
  <c r="CH1417" i="10" s="1"/>
  <c r="BR1415" i="10"/>
  <c r="CB1429" i="10"/>
  <c r="BR1431" i="10"/>
  <c r="BQ1411" i="10"/>
  <c r="BW1411" i="10" s="1"/>
  <c r="BT1424" i="10"/>
  <c r="AK507" i="10"/>
  <c r="AP507" i="10"/>
  <c r="AO507" i="10"/>
  <c r="AL507" i="10"/>
  <c r="AM507" i="10"/>
  <c r="AJ507" i="10"/>
  <c r="AU507" i="10" s="1"/>
  <c r="AN507" i="10"/>
  <c r="AQ507" i="10"/>
  <c r="AR507" i="10"/>
  <c r="AS507" i="10" s="1"/>
  <c r="AT507" i="10" s="1"/>
  <c r="CE1547" i="10"/>
  <c r="BO1529" i="10"/>
  <c r="AX544" i="10"/>
  <c r="AX539" i="10"/>
  <c r="AX540" i="10" s="1"/>
  <c r="AX541" i="10" s="1"/>
  <c r="AX542" i="10" s="1"/>
  <c r="AX543" i="10" s="1"/>
  <c r="CE1541" i="10"/>
  <c r="BO1523" i="10"/>
  <c r="BU1406" i="10"/>
  <c r="BU1420" i="10"/>
  <c r="BY1408" i="10"/>
  <c r="CI1408" i="10" s="1"/>
  <c r="BS1409" i="10"/>
  <c r="BR1418" i="10"/>
  <c r="CB1409" i="10"/>
  <c r="BX1426" i="10"/>
  <c r="CH1426" i="10" s="1"/>
  <c r="CB1410" i="10"/>
  <c r="BV1416" i="10"/>
  <c r="BV1428" i="10"/>
  <c r="BR1437" i="10"/>
  <c r="BU1413" i="10"/>
  <c r="BU1423" i="10"/>
  <c r="BS1416" i="10"/>
  <c r="BR1410" i="10"/>
  <c r="CB1406" i="10"/>
  <c r="BT1428" i="10"/>
  <c r="BQ1407" i="10"/>
  <c r="BW1407" i="10" s="1"/>
  <c r="BY1421" i="10"/>
  <c r="CI1421" i="10" s="1"/>
  <c r="BV1407" i="10"/>
  <c r="BT1431" i="10"/>
  <c r="BV1431" i="10"/>
  <c r="BQ1431" i="10"/>
  <c r="BW1431" i="10" s="1"/>
  <c r="CB1430" i="10"/>
  <c r="CB1413" i="10"/>
  <c r="BX1418" i="10"/>
  <c r="CH1418" i="10" s="1"/>
  <c r="BY1413" i="10"/>
  <c r="CI1413" i="10" s="1"/>
  <c r="BT1412" i="10"/>
  <c r="BZ1424" i="10"/>
  <c r="CJ1424" i="10" s="1"/>
  <c r="BS1433" i="10"/>
  <c r="BQ1413" i="10"/>
  <c r="BW1413" i="10" s="1"/>
  <c r="BR1422" i="10"/>
  <c r="BY1414" i="10"/>
  <c r="CI1414" i="10" s="1"/>
  <c r="BS1432" i="10"/>
  <c r="BR1439" i="10"/>
  <c r="BY1425" i="10"/>
  <c r="CI1425" i="10" s="1"/>
  <c r="CB1421" i="10"/>
  <c r="BS1435" i="10"/>
  <c r="BT1425" i="10"/>
  <c r="BZ1413" i="10"/>
  <c r="CJ1413" i="10" s="1"/>
  <c r="BX1422" i="10"/>
  <c r="CH1422" i="10" s="1"/>
  <c r="BS1414" i="10"/>
  <c r="BS1420" i="10"/>
  <c r="BU1410" i="10"/>
  <c r="BR1411" i="10"/>
  <c r="BX1421" i="10"/>
  <c r="CH1421" i="10" s="1"/>
  <c r="BY1410" i="10"/>
  <c r="CI1410" i="10" s="1"/>
  <c r="BZ1432" i="10"/>
  <c r="CJ1432" i="10" s="1"/>
  <c r="BR1420" i="10"/>
  <c r="BZ1423" i="10"/>
  <c r="CJ1423" i="10" s="1"/>
  <c r="BU1407" i="10"/>
  <c r="CB1436" i="10"/>
  <c r="CB1428" i="10"/>
  <c r="BV1418" i="10"/>
  <c r="BX1407" i="10"/>
  <c r="CH1407" i="10" s="1"/>
  <c r="BT1420" i="10"/>
  <c r="BQ1420" i="10"/>
  <c r="BW1420" i="10" s="1"/>
  <c r="BT1407" i="10"/>
  <c r="CB1420" i="10"/>
  <c r="BX1414" i="10"/>
  <c r="CH1414" i="10" s="1"/>
  <c r="BS1437" i="10"/>
  <c r="BU1436" i="10"/>
  <c r="BY1439" i="10"/>
  <c r="CI1439" i="10" s="1"/>
  <c r="BV1422" i="10"/>
  <c r="BR1406" i="10"/>
  <c r="BY1432" i="10"/>
  <c r="CI1432" i="10" s="1"/>
  <c r="BY1438" i="10"/>
  <c r="CI1438" i="10" s="1"/>
  <c r="BX1416" i="10"/>
  <c r="CH1416" i="10" s="1"/>
  <c r="BQ1421" i="10"/>
  <c r="BW1421" i="10" s="1"/>
  <c r="BU1421" i="10"/>
  <c r="BQ1429" i="10"/>
  <c r="BW1429" i="10" s="1"/>
  <c r="BS1426" i="10"/>
  <c r="BZ1419" i="10"/>
  <c r="CJ1419" i="10" s="1"/>
  <c r="BV1420" i="10"/>
  <c r="BZ1416" i="10"/>
  <c r="CJ1416" i="10" s="1"/>
  <c r="BS1413" i="10"/>
  <c r="BQ1422" i="10"/>
  <c r="BW1422" i="10" s="1"/>
  <c r="BS1425" i="10"/>
  <c r="BT1435" i="10"/>
  <c r="BX1430" i="10"/>
  <c r="CH1430" i="10" s="1"/>
  <c r="AY511" i="10"/>
  <c r="AH517" i="10"/>
  <c r="BQ1436" i="10"/>
  <c r="BW1436" i="10" s="1"/>
  <c r="CB1439" i="10"/>
  <c r="CB1432" i="10"/>
  <c r="BV1411" i="10"/>
  <c r="BV1424" i="10"/>
  <c r="BV1432" i="10"/>
  <c r="BY1435" i="10"/>
  <c r="CI1435" i="10" s="1"/>
  <c r="BZ1427" i="10"/>
  <c r="CJ1427" i="10" s="1"/>
  <c r="CB1414" i="10"/>
  <c r="BX1433" i="10"/>
  <c r="CH1433" i="10" s="1"/>
  <c r="BS1429" i="10"/>
  <c r="BZ1428" i="10"/>
  <c r="CJ1428" i="10" s="1"/>
  <c r="BS1438" i="10"/>
  <c r="BA506" i="10"/>
  <c r="BL506" i="10" s="1"/>
  <c r="AU506" i="10"/>
  <c r="AY506" i="10"/>
  <c r="AH512" i="10"/>
  <c r="CB1441" i="10" l="1"/>
  <c r="CE1559" i="10"/>
  <c r="BO1541" i="10"/>
  <c r="CE1560" i="10"/>
  <c r="BO1542" i="10"/>
  <c r="BZ1430" i="10"/>
  <c r="CJ1430" i="10" s="1"/>
  <c r="BT1438" i="10"/>
  <c r="CB1427" i="10"/>
  <c r="AS522" i="10"/>
  <c r="AT522" i="10" s="1"/>
  <c r="BI522" i="10"/>
  <c r="BJ522" i="10" s="1"/>
  <c r="BK522" i="10" s="1"/>
  <c r="CE1553" i="10"/>
  <c r="BO1535" i="10"/>
  <c r="CE1567" i="10"/>
  <c r="BO1549" i="10"/>
  <c r="BX1439" i="10"/>
  <c r="CH1439" i="10" s="1"/>
  <c r="BT1427" i="10"/>
  <c r="BU1437" i="10"/>
  <c r="CE1555" i="10"/>
  <c r="BO1537" i="10"/>
  <c r="BU1434" i="10"/>
  <c r="AH538" i="10"/>
  <c r="AY532" i="10"/>
  <c r="AS527" i="10"/>
  <c r="AT527" i="10" s="1"/>
  <c r="BI527" i="10"/>
  <c r="BJ527" i="10" s="1"/>
  <c r="BK527" i="10" s="1"/>
  <c r="AS517" i="10"/>
  <c r="AT517" i="10" s="1"/>
  <c r="BI517" i="10"/>
  <c r="BJ517" i="10" s="1"/>
  <c r="BK517" i="10" s="1"/>
  <c r="CB1437" i="10"/>
  <c r="AY522" i="10"/>
  <c r="AH528" i="10"/>
  <c r="AX545" i="10"/>
  <c r="AX546" i="10" s="1"/>
  <c r="AX547" i="10" s="1"/>
  <c r="AX548" i="10" s="1"/>
  <c r="AX549" i="10" s="1"/>
  <c r="AX550" i="10"/>
  <c r="BY1441" i="10"/>
  <c r="CI1441" i="10" s="1"/>
  <c r="BQ1433" i="10"/>
  <c r="BW1433" i="10" s="1"/>
  <c r="AK523" i="10"/>
  <c r="BB523" i="10" s="1"/>
  <c r="AG524" i="10"/>
  <c r="AR523" i="10"/>
  <c r="AQ523" i="10"/>
  <c r="BH523" i="10" s="1"/>
  <c r="AN523" i="10"/>
  <c r="BE523" i="10" s="1"/>
  <c r="AM523" i="10"/>
  <c r="BD523" i="10" s="1"/>
  <c r="AL523" i="10"/>
  <c r="BC523" i="10" s="1"/>
  <c r="AJ523" i="10"/>
  <c r="AP523" i="10"/>
  <c r="BG523" i="10" s="1"/>
  <c r="AO523" i="10"/>
  <c r="BF523" i="10" s="1"/>
  <c r="AU512" i="10"/>
  <c r="BA512" i="10"/>
  <c r="BL512" i="10" s="1"/>
  <c r="BQ1428" i="10"/>
  <c r="BW1428" i="10" s="1"/>
  <c r="CB1431" i="10"/>
  <c r="BY1428" i="10"/>
  <c r="CI1428" i="10" s="1"/>
  <c r="BQ1435" i="10"/>
  <c r="BW1435" i="10" s="1"/>
  <c r="AK528" i="10"/>
  <c r="BB528" i="10" s="1"/>
  <c r="AM528" i="10"/>
  <c r="BD528" i="10" s="1"/>
  <c r="AL528" i="10"/>
  <c r="BC528" i="10" s="1"/>
  <c r="AQ528" i="10"/>
  <c r="BH528" i="10" s="1"/>
  <c r="AP528" i="10"/>
  <c r="BG528" i="10" s="1"/>
  <c r="AO528" i="10"/>
  <c r="BF528" i="10" s="1"/>
  <c r="AN528" i="10"/>
  <c r="BE528" i="10" s="1"/>
  <c r="AR528" i="10"/>
  <c r="AG529" i="10"/>
  <c r="AJ528" i="10"/>
  <c r="BA517" i="10"/>
  <c r="BL517" i="10" s="1"/>
  <c r="AU517" i="10"/>
  <c r="BY1436" i="10"/>
  <c r="CI1436" i="10" s="1"/>
  <c r="BV1439" i="10"/>
  <c r="CE1561" i="10"/>
  <c r="BO1543" i="10"/>
  <c r="BY1433" i="10"/>
  <c r="CI1433" i="10" s="1"/>
  <c r="CE1570" i="10"/>
  <c r="BO1552" i="10"/>
  <c r="BV1436" i="10"/>
  <c r="BU1438" i="10"/>
  <c r="BA522" i="10"/>
  <c r="BL522" i="10" s="1"/>
  <c r="AU522" i="10"/>
  <c r="BS1427" i="10"/>
  <c r="BX1429" i="10"/>
  <c r="CH1429" i="10" s="1"/>
  <c r="BR1428" i="10"/>
  <c r="BT1436" i="10"/>
  <c r="BV1427" i="10"/>
  <c r="BS1431" i="10"/>
  <c r="BT1432" i="10"/>
  <c r="AK533" i="10"/>
  <c r="BB533" i="10" s="1"/>
  <c r="AG534" i="10"/>
  <c r="AP533" i="10"/>
  <c r="BG533" i="10" s="1"/>
  <c r="AM533" i="10"/>
  <c r="BD533" i="10" s="1"/>
  <c r="AL533" i="10"/>
  <c r="BC533" i="10" s="1"/>
  <c r="AR533" i="10"/>
  <c r="AQ533" i="10"/>
  <c r="BH533" i="10" s="1"/>
  <c r="AO533" i="10"/>
  <c r="BF533" i="10" s="1"/>
  <c r="AJ533" i="10"/>
  <c r="AN533" i="10"/>
  <c r="BE533" i="10" s="1"/>
  <c r="BX1441" i="10"/>
  <c r="CH1441" i="10" s="1"/>
  <c r="CE1557" i="10"/>
  <c r="BO1539" i="10"/>
  <c r="CB1434" i="10"/>
  <c r="CB1440" i="10"/>
  <c r="CB1438" i="10"/>
  <c r="BT1437" i="10"/>
  <c r="BA527" i="10"/>
  <c r="BL527" i="10" s="1"/>
  <c r="AU527" i="10"/>
  <c r="AY527" i="10"/>
  <c r="AH533" i="10"/>
  <c r="BV1433" i="10"/>
  <c r="BY1430" i="10"/>
  <c r="CI1430" i="10" s="1"/>
  <c r="BU1440" i="10"/>
  <c r="BX1437" i="10"/>
  <c r="CH1437" i="10" s="1"/>
  <c r="BR1435" i="10"/>
  <c r="AK538" i="10"/>
  <c r="BB538" i="10" s="1"/>
  <c r="AG544" i="10"/>
  <c r="AG539" i="10"/>
  <c r="AP538" i="10"/>
  <c r="BG538" i="10" s="1"/>
  <c r="AJ538" i="10"/>
  <c r="AR538" i="10"/>
  <c r="AQ538" i="10"/>
  <c r="BH538" i="10" s="1"/>
  <c r="AO538" i="10"/>
  <c r="BF538" i="10" s="1"/>
  <c r="AN538" i="10"/>
  <c r="BE538" i="10" s="1"/>
  <c r="AM538" i="10"/>
  <c r="BD538" i="10" s="1"/>
  <c r="AL538" i="10"/>
  <c r="BC538" i="10" s="1"/>
  <c r="CE1556" i="10"/>
  <c r="BO1538" i="10"/>
  <c r="AK513" i="10"/>
  <c r="AL513" i="10"/>
  <c r="AM513" i="10"/>
  <c r="AJ513" i="10"/>
  <c r="AU513" i="10" s="1"/>
  <c r="AP513" i="10"/>
  <c r="AO513" i="10"/>
  <c r="AN513" i="10"/>
  <c r="AQ513" i="10"/>
  <c r="AR513" i="10"/>
  <c r="AS513" i="10" s="1"/>
  <c r="AT513" i="10" s="1"/>
  <c r="BU1429" i="10"/>
  <c r="BT1429" i="10"/>
  <c r="BS1440" i="10"/>
  <c r="BT1440" i="10"/>
  <c r="BQ1432" i="10"/>
  <c r="BW1432" i="10" s="1"/>
  <c r="CE1564" i="10"/>
  <c r="BO1546" i="10"/>
  <c r="AH523" i="10"/>
  <c r="AY517" i="10"/>
  <c r="CB1435" i="10"/>
  <c r="BU1426" i="10"/>
  <c r="BS1436" i="10"/>
  <c r="BQ1426" i="10"/>
  <c r="BW1426" i="10" s="1"/>
  <c r="BV1426" i="10"/>
  <c r="BV1438" i="10"/>
  <c r="BY1427" i="10"/>
  <c r="CI1427" i="10" s="1"/>
  <c r="BY1437" i="10"/>
  <c r="CI1437" i="10" s="1"/>
  <c r="BZ1437" i="10"/>
  <c r="CJ1437" i="10" s="1"/>
  <c r="BX1427" i="10"/>
  <c r="CH1427" i="10" s="1"/>
  <c r="BQ1438" i="10"/>
  <c r="BW1438" i="10" s="1"/>
  <c r="BY1434" i="10"/>
  <c r="CI1434" i="10" s="1"/>
  <c r="BR1427" i="10"/>
  <c r="BV1430" i="10"/>
  <c r="BU1430" i="10"/>
  <c r="BQ1439" i="10"/>
  <c r="BW1439" i="10" s="1"/>
  <c r="CB1433" i="10"/>
  <c r="BT1434" i="10"/>
  <c r="BS1441" i="10"/>
  <c r="BR1436" i="10"/>
  <c r="BU1425" i="10"/>
  <c r="BR1426" i="10"/>
  <c r="BX1431" i="10"/>
  <c r="CH1431" i="10" s="1"/>
  <c r="BS1428" i="10"/>
  <c r="BU1435" i="10"/>
  <c r="BT1426" i="10"/>
  <c r="CB1426" i="10"/>
  <c r="BZ1425" i="10"/>
  <c r="CJ1425" i="10" s="1"/>
  <c r="CB1425" i="10"/>
  <c r="BX1425" i="10"/>
  <c r="CH1425" i="10" s="1"/>
  <c r="BU1428" i="10"/>
  <c r="BQ1425" i="10"/>
  <c r="BW1425" i="10" s="1"/>
  <c r="BX1435" i="10"/>
  <c r="CH1435" i="10" s="1"/>
  <c r="BX1428" i="10"/>
  <c r="CH1428" i="10" s="1"/>
  <c r="BQ1427" i="10"/>
  <c r="BW1427" i="10" s="1"/>
  <c r="BY1429" i="10"/>
  <c r="CI1429" i="10" s="1"/>
  <c r="BY1426" i="10"/>
  <c r="CI1426" i="10" s="1"/>
  <c r="BZ1440" i="10"/>
  <c r="CJ1440" i="10" s="1"/>
  <c r="BY1431" i="10"/>
  <c r="CI1431" i="10" s="1"/>
  <c r="BV1441" i="10"/>
  <c r="BZ1429" i="10"/>
  <c r="CJ1429" i="10" s="1"/>
  <c r="BR1433" i="10"/>
  <c r="BU1433" i="10"/>
  <c r="BT1430" i="10"/>
  <c r="BZ1439" i="10"/>
  <c r="CJ1439" i="10" s="1"/>
  <c r="BV1435" i="10"/>
  <c r="BX1438" i="10"/>
  <c r="CH1438" i="10" s="1"/>
  <c r="BZ1436" i="10"/>
  <c r="CJ1436" i="10" s="1"/>
  <c r="BX1434" i="10"/>
  <c r="CH1434" i="10" s="1"/>
  <c r="BV1434" i="10"/>
  <c r="BR1432" i="10"/>
  <c r="CB1424" i="10"/>
  <c r="BR1440" i="10"/>
  <c r="BS1424" i="10"/>
  <c r="BR1429" i="10"/>
  <c r="BR1442" i="10"/>
  <c r="CB1446" i="10"/>
  <c r="BX1445" i="10"/>
  <c r="CH1445" i="10" s="1"/>
  <c r="BV1455" i="10"/>
  <c r="BT1441" i="10"/>
  <c r="BR1430" i="10"/>
  <c r="AS532" i="10"/>
  <c r="AT532" i="10" s="1"/>
  <c r="BI532" i="10"/>
  <c r="BJ532" i="10" s="1"/>
  <c r="BK532" i="10" s="1"/>
  <c r="AS512" i="10"/>
  <c r="AT512" i="10" s="1"/>
  <c r="BI512" i="10"/>
  <c r="BJ512" i="10" s="1"/>
  <c r="BK512" i="10" s="1"/>
  <c r="BZ1435" i="10"/>
  <c r="CJ1435" i="10" s="1"/>
  <c r="BQ1440" i="10"/>
  <c r="BW1440" i="10" s="1"/>
  <c r="CE1568" i="10"/>
  <c r="BO1550" i="10"/>
  <c r="BY1447" i="10"/>
  <c r="CI1447" i="10" s="1"/>
  <c r="BZ1434" i="10"/>
  <c r="CJ1434" i="10" s="1"/>
  <c r="BS1448" i="10"/>
  <c r="BQ1430" i="10"/>
  <c r="BW1430" i="10" s="1"/>
  <c r="BQ1437" i="10"/>
  <c r="BW1437" i="10" s="1"/>
  <c r="BZ1438" i="10"/>
  <c r="CJ1438" i="10" s="1"/>
  <c r="BR1445" i="10"/>
  <c r="BS1439" i="10"/>
  <c r="BV1440" i="10"/>
  <c r="BZ1451" i="10"/>
  <c r="CJ1451" i="10" s="1"/>
  <c r="BZ1455" i="10"/>
  <c r="CJ1455" i="10" s="1"/>
  <c r="BU1443" i="10"/>
  <c r="BY1457" i="10"/>
  <c r="CI1457" i="10" s="1"/>
  <c r="BT1444" i="10"/>
  <c r="BZ1441" i="10"/>
  <c r="CJ1441" i="10" s="1"/>
  <c r="CE1565" i="10"/>
  <c r="BO1547" i="10"/>
  <c r="BT1455" i="10"/>
  <c r="BR1444" i="10"/>
  <c r="BT1442" i="10"/>
  <c r="AY507" i="10"/>
  <c r="AH513" i="10"/>
  <c r="BU1448" i="10"/>
  <c r="BR1438" i="10"/>
  <c r="BT1447" i="10"/>
  <c r="BR1441" i="10"/>
  <c r="BA532" i="10"/>
  <c r="BL532" i="10" s="1"/>
  <c r="AU532" i="10"/>
  <c r="BU1451" i="10"/>
  <c r="BT1439" i="10"/>
  <c r="CB1447" i="10"/>
  <c r="BV1448" i="10"/>
  <c r="CE1566" i="10"/>
  <c r="BO1548" i="10"/>
  <c r="BZ1444" i="10"/>
  <c r="CJ1444" i="10" s="1"/>
  <c r="BT1452" i="10"/>
  <c r="BU1427" i="10"/>
  <c r="CB1442" i="10"/>
  <c r="BV1437" i="10"/>
  <c r="BQ1448" i="10"/>
  <c r="BW1448" i="10" s="1"/>
  <c r="BX1454" i="10"/>
  <c r="CH1454" i="10" s="1"/>
  <c r="CE1558" i="10"/>
  <c r="BO1540" i="10"/>
  <c r="BR1434" i="10"/>
  <c r="BS1451" i="10"/>
  <c r="BS1434" i="10"/>
  <c r="BZ1452" i="10"/>
  <c r="CJ1452" i="10" s="1"/>
  <c r="AH518" i="10"/>
  <c r="AY512" i="10"/>
  <c r="BX1450" i="10"/>
  <c r="CH1450" i="10" s="1"/>
  <c r="BV1443" i="10"/>
  <c r="BU1441" i="10"/>
  <c r="BV1445" i="10"/>
  <c r="BQ1449" i="10"/>
  <c r="BW1449" i="10" s="1"/>
  <c r="BQ1457" i="10"/>
  <c r="BW1457" i="10" s="1"/>
  <c r="BR1450" i="10"/>
  <c r="BX1451" i="10"/>
  <c r="CH1451" i="10" s="1"/>
  <c r="CE1562" i="10"/>
  <c r="BO1544" i="10"/>
  <c r="BU1442" i="10"/>
  <c r="BT1433" i="10"/>
  <c r="BU1453" i="10"/>
  <c r="CE1554" i="10"/>
  <c r="BO1536" i="10"/>
  <c r="BX1440" i="10"/>
  <c r="CH1440" i="10" s="1"/>
  <c r="BU1439" i="10"/>
  <c r="CE1563" i="10"/>
  <c r="BO1545" i="10"/>
  <c r="BR1453" i="10"/>
  <c r="BZ1431" i="10"/>
  <c r="CJ1431" i="10" s="1"/>
  <c r="BQ1441" i="10"/>
  <c r="BW1441" i="10" s="1"/>
  <c r="BX1432" i="10"/>
  <c r="CH1432" i="10" s="1"/>
  <c r="BV1429" i="10"/>
  <c r="BV1452" i="10"/>
  <c r="CB1459" i="10"/>
  <c r="BR1452" i="10"/>
  <c r="AK518" i="10"/>
  <c r="BB518" i="10" s="1"/>
  <c r="AO518" i="10"/>
  <c r="BF518" i="10" s="1"/>
  <c r="AN518" i="10"/>
  <c r="BE518" i="10" s="1"/>
  <c r="AJ518" i="10"/>
  <c r="AG519" i="10"/>
  <c r="AR518" i="10"/>
  <c r="AM518" i="10"/>
  <c r="BD518" i="10" s="1"/>
  <c r="AL518" i="10"/>
  <c r="BC518" i="10" s="1"/>
  <c r="AQ518" i="10"/>
  <c r="BH518" i="10" s="1"/>
  <c r="AP518" i="10"/>
  <c r="BG518" i="10" s="1"/>
  <c r="BS1442" i="10"/>
  <c r="BU1431" i="10"/>
  <c r="CE1569" i="10"/>
  <c r="BO1551" i="10"/>
  <c r="BQ1445" i="10" l="1"/>
  <c r="BW1445" i="10" s="1"/>
  <c r="BU1449" i="10"/>
  <c r="CB1458" i="10"/>
  <c r="BS1458" i="10"/>
  <c r="BV1450" i="10"/>
  <c r="BQ1454" i="10"/>
  <c r="BW1454" i="10" s="1"/>
  <c r="BY1450" i="10"/>
  <c r="CI1450" i="10" s="1"/>
  <c r="BY1451" i="10"/>
  <c r="CI1451" i="10" s="1"/>
  <c r="CE1574" i="10"/>
  <c r="BO1556" i="10"/>
  <c r="AS533" i="10"/>
  <c r="AT533" i="10" s="1"/>
  <c r="BI533" i="10"/>
  <c r="BJ533" i="10" s="1"/>
  <c r="BK533" i="10" s="1"/>
  <c r="BX1446" i="10"/>
  <c r="CH1446" i="10" s="1"/>
  <c r="CB1452" i="10"/>
  <c r="BY1458" i="10"/>
  <c r="CI1458" i="10" s="1"/>
  <c r="BZ1454" i="10"/>
  <c r="CJ1454" i="10" s="1"/>
  <c r="BS1453" i="10"/>
  <c r="AK529" i="10"/>
  <c r="BB529" i="10" s="1"/>
  <c r="AL529" i="10"/>
  <c r="BC529" i="10" s="1"/>
  <c r="AJ529" i="10"/>
  <c r="AP529" i="10"/>
  <c r="BG529" i="10" s="1"/>
  <c r="AO529" i="10"/>
  <c r="BF529" i="10" s="1"/>
  <c r="AN529" i="10"/>
  <c r="BE529" i="10" s="1"/>
  <c r="AM529" i="10"/>
  <c r="BD529" i="10" s="1"/>
  <c r="AR529" i="10"/>
  <c r="AG530" i="10"/>
  <c r="AQ529" i="10"/>
  <c r="BH529" i="10" s="1"/>
  <c r="AK524" i="10"/>
  <c r="BB524" i="10" s="1"/>
  <c r="AQ524" i="10"/>
  <c r="BH524" i="10" s="1"/>
  <c r="AP524" i="10"/>
  <c r="BG524" i="10" s="1"/>
  <c r="AM524" i="10"/>
  <c r="BD524" i="10" s="1"/>
  <c r="AL524" i="10"/>
  <c r="BC524" i="10" s="1"/>
  <c r="AJ524" i="10"/>
  <c r="AG525" i="10"/>
  <c r="AR524" i="10"/>
  <c r="AO524" i="10"/>
  <c r="BF524" i="10" s="1"/>
  <c r="AN524" i="10"/>
  <c r="BE524" i="10" s="1"/>
  <c r="BX1452" i="10"/>
  <c r="CH1452" i="10" s="1"/>
  <c r="CE1573" i="10"/>
  <c r="BO1555" i="10"/>
  <c r="CE1578" i="10"/>
  <c r="BO1560" i="10"/>
  <c r="CE1581" i="10"/>
  <c r="BO1563" i="10"/>
  <c r="BS1450" i="10"/>
  <c r="BS1449" i="10"/>
  <c r="BX1457" i="10"/>
  <c r="CH1457" i="10" s="1"/>
  <c r="BT1458" i="10"/>
  <c r="BR1454" i="10"/>
  <c r="BZ1450" i="10"/>
  <c r="CJ1450" i="10" s="1"/>
  <c r="BT1453" i="10"/>
  <c r="AK539" i="10"/>
  <c r="BB539" i="10" s="1"/>
  <c r="AG540" i="10"/>
  <c r="AP539" i="10"/>
  <c r="BG539" i="10" s="1"/>
  <c r="AR539" i="10"/>
  <c r="AQ539" i="10"/>
  <c r="BH539" i="10" s="1"/>
  <c r="AO539" i="10"/>
  <c r="BF539" i="10" s="1"/>
  <c r="AM539" i="10"/>
  <c r="BD539" i="10" s="1"/>
  <c r="AL539" i="10"/>
  <c r="BC539" i="10" s="1"/>
  <c r="AJ539" i="10"/>
  <c r="AN539" i="10"/>
  <c r="BE539" i="10" s="1"/>
  <c r="CB1454" i="10"/>
  <c r="BT1451" i="10"/>
  <c r="BQ1447" i="10"/>
  <c r="BW1447" i="10" s="1"/>
  <c r="BS1459" i="10"/>
  <c r="BZ1447" i="10"/>
  <c r="CJ1447" i="10" s="1"/>
  <c r="BS1452" i="10"/>
  <c r="BT1445" i="10"/>
  <c r="BU1459" i="10"/>
  <c r="AS528" i="10"/>
  <c r="AT528" i="10" s="1"/>
  <c r="BI528" i="10"/>
  <c r="BJ528" i="10" s="1"/>
  <c r="BK528" i="10" s="1"/>
  <c r="CB1448" i="10"/>
  <c r="AH534" i="10"/>
  <c r="AY528" i="10"/>
  <c r="BV1447" i="10"/>
  <c r="CE1577" i="10"/>
  <c r="BO1559" i="10"/>
  <c r="CE1587" i="10"/>
  <c r="BO1569" i="10"/>
  <c r="CE1576" i="10"/>
  <c r="BO1558" i="10"/>
  <c r="BS1456" i="10"/>
  <c r="CB1449" i="10"/>
  <c r="CE1582" i="10"/>
  <c r="BO1564" i="10"/>
  <c r="BS1454" i="10"/>
  <c r="AK544" i="10"/>
  <c r="BB544" i="10" s="1"/>
  <c r="AG550" i="10"/>
  <c r="AG545" i="10"/>
  <c r="AP544" i="10"/>
  <c r="BG544" i="10" s="1"/>
  <c r="AO544" i="10"/>
  <c r="BF544" i="10" s="1"/>
  <c r="AN544" i="10"/>
  <c r="BE544" i="10" s="1"/>
  <c r="AM544" i="10"/>
  <c r="BD544" i="10" s="1"/>
  <c r="AL544" i="10"/>
  <c r="BC544" i="10" s="1"/>
  <c r="AJ544" i="10"/>
  <c r="AR544" i="10"/>
  <c r="AQ544" i="10"/>
  <c r="BH544" i="10" s="1"/>
  <c r="BR1458" i="10"/>
  <c r="BQ1451" i="10"/>
  <c r="BW1451" i="10" s="1"/>
  <c r="BT1459" i="10"/>
  <c r="CE1575" i="10"/>
  <c r="BO1557" i="10"/>
  <c r="BQ1453" i="10"/>
  <c r="BW1453" i="10" s="1"/>
  <c r="BV1449" i="10"/>
  <c r="BV1454" i="10"/>
  <c r="BT1454" i="10"/>
  <c r="BX1448" i="10"/>
  <c r="CH1448" i="10" s="1"/>
  <c r="AU523" i="10"/>
  <c r="BA523" i="10"/>
  <c r="BL523" i="10" s="1"/>
  <c r="CB1451" i="10"/>
  <c r="AX556" i="10"/>
  <c r="AX551" i="10"/>
  <c r="AX552" i="10" s="1"/>
  <c r="AX553" i="10" s="1"/>
  <c r="AX554" i="10" s="1"/>
  <c r="AX555" i="10" s="1"/>
  <c r="BV1456" i="10"/>
  <c r="BZ1448" i="10"/>
  <c r="CJ1448" i="10" s="1"/>
  <c r="CB1445" i="10"/>
  <c r="BT1457" i="10"/>
  <c r="BU1457" i="10"/>
  <c r="BY1446" i="10"/>
  <c r="CI1446" i="10" s="1"/>
  <c r="BR1459" i="10"/>
  <c r="BY1453" i="10"/>
  <c r="CI1453" i="10" s="1"/>
  <c r="BU1455" i="10"/>
  <c r="BU1445" i="10"/>
  <c r="BV1459" i="10"/>
  <c r="BV1453" i="10"/>
  <c r="BT1456" i="10"/>
  <c r="CE1586" i="10"/>
  <c r="BO1568" i="10"/>
  <c r="BS1446" i="10"/>
  <c r="BY1456" i="10"/>
  <c r="CI1456" i="10" s="1"/>
  <c r="BT1450" i="10"/>
  <c r="BZ1446" i="10"/>
  <c r="CJ1446" i="10" s="1"/>
  <c r="BR1449" i="10"/>
  <c r="CB1453" i="10"/>
  <c r="BR1451" i="10"/>
  <c r="BV1451" i="10"/>
  <c r="AK534" i="10"/>
  <c r="BB534" i="10" s="1"/>
  <c r="AG535" i="10"/>
  <c r="AP534" i="10"/>
  <c r="BG534" i="10" s="1"/>
  <c r="AJ534" i="10"/>
  <c r="AR534" i="10"/>
  <c r="AQ534" i="10"/>
  <c r="BH534" i="10" s="1"/>
  <c r="AO534" i="10"/>
  <c r="BF534" i="10" s="1"/>
  <c r="AN534" i="10"/>
  <c r="BE534" i="10" s="1"/>
  <c r="AM534" i="10"/>
  <c r="BD534" i="10" s="1"/>
  <c r="AL534" i="10"/>
  <c r="BC534" i="10" s="1"/>
  <c r="BU1456" i="10"/>
  <c r="BY1448" i="10"/>
  <c r="CI1448" i="10" s="1"/>
  <c r="BU1454" i="10"/>
  <c r="BT1460" i="10"/>
  <c r="CE1571" i="10"/>
  <c r="BO1553" i="10"/>
  <c r="BX1456" i="10"/>
  <c r="CH1456" i="10" s="1"/>
  <c r="CE1580" i="10"/>
  <c r="BO1562" i="10"/>
  <c r="AS518" i="10"/>
  <c r="AT518" i="10" s="1"/>
  <c r="BI518" i="10"/>
  <c r="BJ518" i="10" s="1"/>
  <c r="BK518" i="10" s="1"/>
  <c r="AH519" i="10"/>
  <c r="AY513" i="10"/>
  <c r="BR1473" i="10" s="1"/>
  <c r="CE1583" i="10"/>
  <c r="BO1565" i="10"/>
  <c r="BQ1469" i="10"/>
  <c r="BW1469" i="10" s="1"/>
  <c r="BX1462" i="10"/>
  <c r="CH1462" i="10" s="1"/>
  <c r="BX1447" i="10"/>
  <c r="CH1447" i="10" s="1"/>
  <c r="BZ1456" i="10"/>
  <c r="CJ1456" i="10" s="1"/>
  <c r="BU1466" i="10"/>
  <c r="BY1474" i="10"/>
  <c r="CI1474" i="10" s="1"/>
  <c r="BZ1449" i="10"/>
  <c r="CJ1449" i="10" s="1"/>
  <c r="BU1472" i="10"/>
  <c r="BS1457" i="10"/>
  <c r="BR1474" i="10"/>
  <c r="CB1471" i="10"/>
  <c r="BR1465" i="10"/>
  <c r="BS1474" i="10"/>
  <c r="BV1446" i="10"/>
  <c r="BS1470" i="10"/>
  <c r="BY1459" i="10"/>
  <c r="CI1459" i="10" s="1"/>
  <c r="CB1463" i="10"/>
  <c r="BQ1458" i="10"/>
  <c r="BW1458" i="10" s="1"/>
  <c r="AY533" i="10"/>
  <c r="AH539" i="10"/>
  <c r="BX1455" i="10"/>
  <c r="CH1455" i="10" s="1"/>
  <c r="BA533" i="10"/>
  <c r="BL533" i="10" s="1"/>
  <c r="AU533" i="10"/>
  <c r="BS1468" i="10"/>
  <c r="BZ1468" i="10"/>
  <c r="CJ1468" i="10" s="1"/>
  <c r="CE1588" i="10"/>
  <c r="BO1570" i="10"/>
  <c r="BV1467" i="10"/>
  <c r="BY1462" i="10"/>
  <c r="CI1462" i="10" s="1"/>
  <c r="CE1579" i="10"/>
  <c r="BO1561" i="10"/>
  <c r="BV1460" i="10"/>
  <c r="BS1447" i="10"/>
  <c r="CB1473" i="10"/>
  <c r="BQ1452" i="10"/>
  <c r="BW1452" i="10" s="1"/>
  <c r="BZ1453" i="10"/>
  <c r="CJ1453" i="10" s="1"/>
  <c r="BY1455" i="10"/>
  <c r="CI1455" i="10" s="1"/>
  <c r="BQ1470" i="10"/>
  <c r="BW1470" i="10" s="1"/>
  <c r="AK519" i="10"/>
  <c r="AP519" i="10"/>
  <c r="AO519" i="10"/>
  <c r="AM519" i="10"/>
  <c r="AJ519" i="10"/>
  <c r="AU519" i="10" s="1"/>
  <c r="AL519" i="10"/>
  <c r="AN519" i="10"/>
  <c r="AQ519" i="10"/>
  <c r="AR519" i="10"/>
  <c r="AS519" i="10" s="1"/>
  <c r="AT519" i="10" s="1"/>
  <c r="CE1572" i="10"/>
  <c r="BO1554" i="10"/>
  <c r="AY518" i="10"/>
  <c r="AH524" i="10"/>
  <c r="CE1584" i="10"/>
  <c r="BO1566" i="10"/>
  <c r="BX1459" i="10"/>
  <c r="CH1459" i="10" s="1"/>
  <c r="BQ1460" i="10"/>
  <c r="BW1460" i="10" s="1"/>
  <c r="BQ1459" i="10"/>
  <c r="BW1459" i="10" s="1"/>
  <c r="BR1447" i="10"/>
  <c r="BR1457" i="10"/>
  <c r="BY1452" i="10"/>
  <c r="CI1452" i="10" s="1"/>
  <c r="BR1455" i="10"/>
  <c r="BZ1457" i="10"/>
  <c r="CJ1457" i="10" s="1"/>
  <c r="BV1458" i="10"/>
  <c r="BZ1464" i="10"/>
  <c r="CJ1464" i="10" s="1"/>
  <c r="BT1476" i="10"/>
  <c r="BY1471" i="10"/>
  <c r="CI1471" i="10" s="1"/>
  <c r="BQ1463" i="10"/>
  <c r="BW1463" i="10" s="1"/>
  <c r="BY1477" i="10"/>
  <c r="CI1477" i="10" s="1"/>
  <c r="BS1463" i="10"/>
  <c r="BU1446" i="10"/>
  <c r="BY1465" i="10"/>
  <c r="CI1465" i="10" s="1"/>
  <c r="BV1471" i="10"/>
  <c r="BX1458" i="10"/>
  <c r="CH1458" i="10" s="1"/>
  <c r="BV1464" i="10"/>
  <c r="BY1445" i="10"/>
  <c r="CI1445" i="10" s="1"/>
  <c r="BQ1456" i="10"/>
  <c r="BW1456" i="10" s="1"/>
  <c r="BY1476" i="10"/>
  <c r="CI1476" i="10" s="1"/>
  <c r="BQ1446" i="10"/>
  <c r="BW1446" i="10" s="1"/>
  <c r="AS538" i="10"/>
  <c r="AT538" i="10" s="1"/>
  <c r="BI538" i="10"/>
  <c r="BJ538" i="10" s="1"/>
  <c r="BK538" i="10" s="1"/>
  <c r="BX1449" i="10"/>
  <c r="CH1449" i="10" s="1"/>
  <c r="BY1469" i="10"/>
  <c r="CI1469" i="10" s="1"/>
  <c r="BS1455" i="10"/>
  <c r="BQ1450" i="10"/>
  <c r="BW1450" i="10" s="1"/>
  <c r="CB1456" i="10"/>
  <c r="AH544" i="10"/>
  <c r="AY538" i="10"/>
  <c r="CE1585" i="10"/>
  <c r="BO1567" i="10"/>
  <c r="BX1453" i="10"/>
  <c r="CH1453" i="10" s="1"/>
  <c r="BQ1475" i="10"/>
  <c r="BW1475" i="10" s="1"/>
  <c r="BA518" i="10"/>
  <c r="BL518" i="10" s="1"/>
  <c r="AU518" i="10"/>
  <c r="BY1475" i="10"/>
  <c r="CI1475" i="10" s="1"/>
  <c r="BU1462" i="10"/>
  <c r="BR1448" i="10"/>
  <c r="CB1455" i="10"/>
  <c r="BZ1458" i="10"/>
  <c r="CJ1458" i="10" s="1"/>
  <c r="BQ1472" i="10"/>
  <c r="BW1472" i="10" s="1"/>
  <c r="BQ1476" i="10"/>
  <c r="BW1476" i="10" s="1"/>
  <c r="BZ1445" i="10"/>
  <c r="CJ1445" i="10" s="1"/>
  <c r="BV1457" i="10"/>
  <c r="BY1466" i="10"/>
  <c r="CI1466" i="10" s="1"/>
  <c r="BV1477" i="10"/>
  <c r="BR1456" i="10"/>
  <c r="BT1464" i="10"/>
  <c r="BS1464" i="10"/>
  <c r="BU1474" i="10"/>
  <c r="BS1477" i="10"/>
  <c r="CB1450" i="10"/>
  <c r="BZ1472" i="10"/>
  <c r="CJ1472" i="10" s="1"/>
  <c r="BR1446" i="10"/>
  <c r="CB1464" i="10"/>
  <c r="BR1469" i="10"/>
  <c r="AY523" i="10"/>
  <c r="AH529" i="10"/>
  <c r="BU1452" i="10"/>
  <c r="BU1447" i="10"/>
  <c r="BR1462" i="10"/>
  <c r="BA538" i="10"/>
  <c r="BL538" i="10" s="1"/>
  <c r="AU538" i="10"/>
  <c r="BY1454" i="10"/>
  <c r="CI1454" i="10" s="1"/>
  <c r="BT1446" i="10"/>
  <c r="BZ1459" i="10"/>
  <c r="CJ1459" i="10" s="1"/>
  <c r="BY1467" i="10"/>
  <c r="CI1467" i="10" s="1"/>
  <c r="BQ1455" i="10"/>
  <c r="BW1455" i="10" s="1"/>
  <c r="BT1448" i="10"/>
  <c r="BS1445" i="10"/>
  <c r="BT1449" i="10"/>
  <c r="AU528" i="10"/>
  <c r="BA528" i="10"/>
  <c r="BL528" i="10" s="1"/>
  <c r="AS523" i="10"/>
  <c r="AT523" i="10" s="1"/>
  <c r="BI523" i="10"/>
  <c r="BJ523" i="10" s="1"/>
  <c r="BK523" i="10" s="1"/>
  <c r="BV1472" i="10"/>
  <c r="BR1461" i="10"/>
  <c r="BZ1469" i="10"/>
  <c r="CJ1469" i="10" s="1"/>
  <c r="BX1466" i="10" l="1"/>
  <c r="CH1466" i="10" s="1"/>
  <c r="BS1465" i="10"/>
  <c r="BQ1464" i="10"/>
  <c r="BW1464" i="10" s="1"/>
  <c r="BV1474" i="10"/>
  <c r="BR1467" i="10"/>
  <c r="BA544" i="10"/>
  <c r="BL544" i="10" s="1"/>
  <c r="AU544" i="10"/>
  <c r="CE1600" i="10"/>
  <c r="BO1582" i="10"/>
  <c r="BU1467" i="10"/>
  <c r="CB1467" i="10"/>
  <c r="BX1475" i="10"/>
  <c r="CH1475" i="10" s="1"/>
  <c r="BY1472" i="10"/>
  <c r="CI1472" i="10" s="1"/>
  <c r="BX1472" i="10"/>
  <c r="CH1472" i="10" s="1"/>
  <c r="CE1596" i="10"/>
  <c r="BO1578" i="10"/>
  <c r="AU529" i="10"/>
  <c r="BA529" i="10"/>
  <c r="BL529" i="10" s="1"/>
  <c r="CE1592" i="10"/>
  <c r="BO1574" i="10"/>
  <c r="CB1468" i="10"/>
  <c r="AY529" i="10"/>
  <c r="AH535" i="10"/>
  <c r="CE1603" i="10"/>
  <c r="BO1585" i="10"/>
  <c r="CE1606" i="10"/>
  <c r="BO1588" i="10"/>
  <c r="CE1601" i="10"/>
  <c r="BO1583" i="10"/>
  <c r="AK535" i="10"/>
  <c r="BB535" i="10" s="1"/>
  <c r="AG536" i="10"/>
  <c r="AP535" i="10"/>
  <c r="BG535" i="10" s="1"/>
  <c r="AR535" i="10"/>
  <c r="AQ535" i="10"/>
  <c r="BH535" i="10" s="1"/>
  <c r="AO535" i="10"/>
  <c r="BF535" i="10" s="1"/>
  <c r="AN535" i="10"/>
  <c r="BE535" i="10" s="1"/>
  <c r="AM535" i="10"/>
  <c r="BD535" i="10" s="1"/>
  <c r="AL535" i="10"/>
  <c r="BC535" i="10" s="1"/>
  <c r="AJ535" i="10"/>
  <c r="BU1469" i="10"/>
  <c r="BX1473" i="10"/>
  <c r="CH1473" i="10" s="1"/>
  <c r="CB1475" i="10"/>
  <c r="BU1476" i="10"/>
  <c r="BZ1476" i="10"/>
  <c r="CJ1476" i="10" s="1"/>
  <c r="CB1466" i="10"/>
  <c r="AK540" i="10"/>
  <c r="BB540" i="10" s="1"/>
  <c r="AG541" i="10"/>
  <c r="AP540" i="10"/>
  <c r="BG540" i="10" s="1"/>
  <c r="AO540" i="10"/>
  <c r="BF540" i="10" s="1"/>
  <c r="AN540" i="10"/>
  <c r="BE540" i="10" s="1"/>
  <c r="AM540" i="10"/>
  <c r="BD540" i="10" s="1"/>
  <c r="AL540" i="10"/>
  <c r="BC540" i="10" s="1"/>
  <c r="AJ540" i="10"/>
  <c r="AR540" i="10"/>
  <c r="AQ540" i="10"/>
  <c r="BH540" i="10" s="1"/>
  <c r="BX1471" i="10"/>
  <c r="CH1471" i="10" s="1"/>
  <c r="BY1463" i="10"/>
  <c r="CI1463" i="10" s="1"/>
  <c r="AH530" i="10"/>
  <c r="AY524" i="10"/>
  <c r="BQ1465" i="10"/>
  <c r="BW1465" i="10" s="1"/>
  <c r="BZ1467" i="10"/>
  <c r="CJ1467" i="10" s="1"/>
  <c r="BX1469" i="10"/>
  <c r="CH1469" i="10" s="1"/>
  <c r="BZ1471" i="10"/>
  <c r="CJ1471" i="10" s="1"/>
  <c r="BZ1475" i="10"/>
  <c r="CJ1475" i="10" s="1"/>
  <c r="BV1463" i="10"/>
  <c r="BS1476" i="10"/>
  <c r="BR1463" i="10"/>
  <c r="BA539" i="10"/>
  <c r="BL539" i="10" s="1"/>
  <c r="AU539" i="10"/>
  <c r="BV1476" i="10"/>
  <c r="BX1474" i="10"/>
  <c r="CH1474" i="10" s="1"/>
  <c r="CE1599" i="10"/>
  <c r="BO1581" i="10"/>
  <c r="AK530" i="10"/>
  <c r="BB530" i="10" s="1"/>
  <c r="AJ530" i="10"/>
  <c r="AG531" i="10"/>
  <c r="AR530" i="10"/>
  <c r="AO530" i="10"/>
  <c r="BF530" i="10" s="1"/>
  <c r="AN530" i="10"/>
  <c r="BE530" i="10" s="1"/>
  <c r="AM530" i="10"/>
  <c r="BD530" i="10" s="1"/>
  <c r="AL530" i="10"/>
  <c r="BC530" i="10" s="1"/>
  <c r="AQ530" i="10"/>
  <c r="BH530" i="10" s="1"/>
  <c r="AP530" i="10"/>
  <c r="BG530" i="10" s="1"/>
  <c r="BT1465" i="10"/>
  <c r="AH545" i="10"/>
  <c r="AY539" i="10"/>
  <c r="BX1477" i="10"/>
  <c r="CH1477" i="10" s="1"/>
  <c r="CE1589" i="10"/>
  <c r="BO1571" i="10"/>
  <c r="BX1470" i="10"/>
  <c r="CH1470" i="10" s="1"/>
  <c r="BS1469" i="10"/>
  <c r="BS1467" i="10"/>
  <c r="BY1473" i="10"/>
  <c r="CI1473" i="10" s="1"/>
  <c r="BT1469" i="10"/>
  <c r="BZ1474" i="10"/>
  <c r="CJ1474" i="10" s="1"/>
  <c r="CE1595" i="10"/>
  <c r="BO1577" i="10"/>
  <c r="BZ1465" i="10"/>
  <c r="CJ1465" i="10" s="1"/>
  <c r="BT1471" i="10"/>
  <c r="CE1591" i="10"/>
  <c r="BO1573" i="10"/>
  <c r="AS529" i="10"/>
  <c r="AT529" i="10" s="1"/>
  <c r="BI529" i="10"/>
  <c r="BJ529" i="10" s="1"/>
  <c r="BK529" i="10" s="1"/>
  <c r="BZ1477" i="10"/>
  <c r="CJ1477" i="10" s="1"/>
  <c r="BU1471" i="10"/>
  <c r="BV1470" i="10"/>
  <c r="BV1469" i="10"/>
  <c r="CB1461" i="10"/>
  <c r="CB1462" i="10"/>
  <c r="BT1468" i="10"/>
  <c r="BZ1470" i="10"/>
  <c r="CJ1470" i="10" s="1"/>
  <c r="BT1472" i="10"/>
  <c r="BY1461" i="10"/>
  <c r="CI1461" i="10" s="1"/>
  <c r="BX1467" i="10"/>
  <c r="CH1467" i="10" s="1"/>
  <c r="BR1471" i="10"/>
  <c r="CB1470" i="10"/>
  <c r="BQ1468" i="10"/>
  <c r="BW1468" i="10" s="1"/>
  <c r="BR1466" i="10"/>
  <c r="BU1461" i="10"/>
  <c r="BU1465" i="10"/>
  <c r="BX1468" i="10"/>
  <c r="CH1468" i="10" s="1"/>
  <c r="BV1468" i="10"/>
  <c r="BR1464" i="10"/>
  <c r="BY1470" i="10"/>
  <c r="CI1470" i="10" s="1"/>
  <c r="BU1460" i="10"/>
  <c r="BZ1462" i="10"/>
  <c r="CJ1462" i="10" s="1"/>
  <c r="BV1473" i="10"/>
  <c r="BV1462" i="10"/>
  <c r="BS1471" i="10"/>
  <c r="BQ1467" i="10"/>
  <c r="BW1467" i="10" s="1"/>
  <c r="BR1475" i="10"/>
  <c r="CE1604" i="10"/>
  <c r="BO1586" i="10"/>
  <c r="BU1475" i="10"/>
  <c r="BR1470" i="10"/>
  <c r="CB1469" i="10"/>
  <c r="BT1474" i="10"/>
  <c r="CE1593" i="10"/>
  <c r="BO1575" i="10"/>
  <c r="BU1470" i="10"/>
  <c r="BS1489" i="10"/>
  <c r="BR1477" i="10"/>
  <c r="BY1468" i="10"/>
  <c r="CI1468" i="10" s="1"/>
  <c r="BU1464" i="10"/>
  <c r="BU1468" i="10"/>
  <c r="BT1466" i="10"/>
  <c r="CE1602" i="10"/>
  <c r="BO1584" i="10"/>
  <c r="BT1493" i="10"/>
  <c r="BT1477" i="10"/>
  <c r="AY519" i="10"/>
  <c r="AH525" i="10"/>
  <c r="BT1475" i="10"/>
  <c r="BZ1473" i="10"/>
  <c r="CJ1473" i="10" s="1"/>
  <c r="BQ1471" i="10"/>
  <c r="BW1471" i="10" s="1"/>
  <c r="BX1478" i="10"/>
  <c r="CH1478" i="10" s="1"/>
  <c r="CB1482" i="10"/>
  <c r="BY1494" i="10"/>
  <c r="CI1494" i="10" s="1"/>
  <c r="BQ1491" i="10"/>
  <c r="BW1491" i="10" s="1"/>
  <c r="BV1465" i="10"/>
  <c r="BU1482" i="10"/>
  <c r="BR1486" i="10"/>
  <c r="BS1483" i="10"/>
  <c r="BX1464" i="10"/>
  <c r="CH1464" i="10" s="1"/>
  <c r="BZ1492" i="10"/>
  <c r="CJ1492" i="10" s="1"/>
  <c r="CE1605" i="10"/>
  <c r="BO1587" i="10"/>
  <c r="BU1495" i="10"/>
  <c r="BX1486" i="10"/>
  <c r="CH1486" i="10" s="1"/>
  <c r="BV1466" i="10"/>
  <c r="BT1470" i="10"/>
  <c r="AS524" i="10"/>
  <c r="AT524" i="10" s="1"/>
  <c r="BI524" i="10"/>
  <c r="BJ524" i="10" s="1"/>
  <c r="BK524" i="10" s="1"/>
  <c r="BV1475" i="10"/>
  <c r="BR1468" i="10"/>
  <c r="BY1484" i="10"/>
  <c r="CI1484" i="10" s="1"/>
  <c r="BR1472" i="10"/>
  <c r="BX1465" i="10"/>
  <c r="CH1465" i="10" s="1"/>
  <c r="BX1482" i="10"/>
  <c r="CH1482" i="10" s="1"/>
  <c r="BQ1492" i="10"/>
  <c r="BW1492" i="10" s="1"/>
  <c r="BY1489" i="10"/>
  <c r="CI1489" i="10" s="1"/>
  <c r="BX1490" i="10"/>
  <c r="CH1490" i="10" s="1"/>
  <c r="BZ1479" i="10"/>
  <c r="CJ1479" i="10" s="1"/>
  <c r="CE1598" i="10"/>
  <c r="BO1580" i="10"/>
  <c r="AS534" i="10"/>
  <c r="AT534" i="10" s="1"/>
  <c r="BI534" i="10"/>
  <c r="BJ534" i="10" s="1"/>
  <c r="BK534" i="10" s="1"/>
  <c r="BT1463" i="10"/>
  <c r="BT1484" i="10"/>
  <c r="BS1466" i="10"/>
  <c r="BS1472" i="10"/>
  <c r="CB1491" i="10"/>
  <c r="BV1485" i="10"/>
  <c r="BZ1466" i="10"/>
  <c r="CJ1466" i="10" s="1"/>
  <c r="BR1476" i="10"/>
  <c r="AK545" i="10"/>
  <c r="BB545" i="10" s="1"/>
  <c r="AG546" i="10"/>
  <c r="AP545" i="10"/>
  <c r="BG545" i="10" s="1"/>
  <c r="AM545" i="10"/>
  <c r="BD545" i="10" s="1"/>
  <c r="AL545" i="10"/>
  <c r="BC545" i="10" s="1"/>
  <c r="AJ545" i="10"/>
  <c r="AR545" i="10"/>
  <c r="AQ545" i="10"/>
  <c r="BH545" i="10" s="1"/>
  <c r="AO545" i="10"/>
  <c r="BF545" i="10" s="1"/>
  <c r="AN545" i="10"/>
  <c r="BE545" i="10" s="1"/>
  <c r="BU1491" i="10"/>
  <c r="BU1490" i="10"/>
  <c r="BT1492" i="10"/>
  <c r="BS1473" i="10"/>
  <c r="BU1477" i="10"/>
  <c r="CE1594" i="10"/>
  <c r="BO1576" i="10"/>
  <c r="AH540" i="10"/>
  <c r="AY534" i="10"/>
  <c r="BX1479" i="10"/>
  <c r="CH1479" i="10" s="1"/>
  <c r="CB1472" i="10"/>
  <c r="BX1484" i="10"/>
  <c r="CH1484" i="10" s="1"/>
  <c r="BZ1487" i="10"/>
  <c r="CJ1487" i="10" s="1"/>
  <c r="BX1463" i="10"/>
  <c r="CH1463" i="10" s="1"/>
  <c r="CB1477" i="10"/>
  <c r="AO525" i="10"/>
  <c r="AJ525" i="10"/>
  <c r="AU525" i="10" s="1"/>
  <c r="AL525" i="10"/>
  <c r="AP525" i="10"/>
  <c r="AK525" i="10"/>
  <c r="AM525" i="10"/>
  <c r="AN525" i="10"/>
  <c r="AQ525" i="10"/>
  <c r="AR525" i="10"/>
  <c r="AS525" i="10" s="1"/>
  <c r="AT525" i="10" s="1"/>
  <c r="BQ1493" i="10"/>
  <c r="BW1493" i="10" s="1"/>
  <c r="CB1474" i="10"/>
  <c r="AH550" i="10"/>
  <c r="AY544" i="10"/>
  <c r="CE1590" i="10"/>
  <c r="BO1572" i="10"/>
  <c r="CE1597" i="10"/>
  <c r="BO1579" i="10"/>
  <c r="BX1488" i="10"/>
  <c r="CH1488" i="10" s="1"/>
  <c r="BV1487" i="10"/>
  <c r="BU1484" i="10"/>
  <c r="BS1486" i="10"/>
  <c r="BA534" i="10"/>
  <c r="BL534" i="10" s="1"/>
  <c r="AU534" i="10"/>
  <c r="BX1485" i="10"/>
  <c r="CH1485" i="10" s="1"/>
  <c r="BQ1473" i="10"/>
  <c r="BW1473" i="10" s="1"/>
  <c r="BQ1466" i="10"/>
  <c r="BW1466" i="10" s="1"/>
  <c r="BY1464" i="10"/>
  <c r="CI1464" i="10" s="1"/>
  <c r="BR1494" i="10"/>
  <c r="CB1476" i="10"/>
  <c r="BV1484" i="10"/>
  <c r="BR1485" i="10"/>
  <c r="BT1489" i="10"/>
  <c r="BQ1479" i="10"/>
  <c r="BW1479" i="10" s="1"/>
  <c r="AX557" i="10"/>
  <c r="AX558" i="10" s="1"/>
  <c r="AX559" i="10" s="1"/>
  <c r="AX560" i="10" s="1"/>
  <c r="AX561" i="10" s="1"/>
  <c r="AX562" i="10"/>
  <c r="AS544" i="10"/>
  <c r="AT544" i="10" s="1"/>
  <c r="BI544" i="10"/>
  <c r="BJ544" i="10" s="1"/>
  <c r="BK544" i="10" s="1"/>
  <c r="AK550" i="10"/>
  <c r="BB550" i="10" s="1"/>
  <c r="AG556" i="10"/>
  <c r="AG551" i="10"/>
  <c r="AP550" i="10"/>
  <c r="BG550" i="10" s="1"/>
  <c r="AJ550" i="10"/>
  <c r="AR550" i="10"/>
  <c r="AQ550" i="10"/>
  <c r="BH550" i="10" s="1"/>
  <c r="AO550" i="10"/>
  <c r="BF550" i="10" s="1"/>
  <c r="AN550" i="10"/>
  <c r="BE550" i="10" s="1"/>
  <c r="AM550" i="10"/>
  <c r="BD550" i="10" s="1"/>
  <c r="AL550" i="10"/>
  <c r="BC550" i="10" s="1"/>
  <c r="CB1489" i="10"/>
  <c r="CB1495" i="10"/>
  <c r="BZ1463" i="10"/>
  <c r="CJ1463" i="10" s="1"/>
  <c r="BQ1482" i="10"/>
  <c r="BW1482" i="10" s="1"/>
  <c r="BR1493" i="10"/>
  <c r="BT1467" i="10"/>
  <c r="BS1475" i="10"/>
  <c r="AS539" i="10"/>
  <c r="AT539" i="10" s="1"/>
  <c r="BI539" i="10"/>
  <c r="BJ539" i="10" s="1"/>
  <c r="BK539" i="10" s="1"/>
  <c r="BY1480" i="10"/>
  <c r="CI1480" i="10" s="1"/>
  <c r="BU1481" i="10"/>
  <c r="BQ1490" i="10"/>
  <c r="BW1490" i="10" s="1"/>
  <c r="AU524" i="10"/>
  <c r="BA524" i="10"/>
  <c r="BL524" i="10" s="1"/>
  <c r="BR1490" i="10"/>
  <c r="CB1508" i="10" l="1"/>
  <c r="AK551" i="10"/>
  <c r="BB551" i="10" s="1"/>
  <c r="AG552" i="10"/>
  <c r="AP551" i="10"/>
  <c r="BG551" i="10" s="1"/>
  <c r="AR551" i="10"/>
  <c r="AQ551" i="10"/>
  <c r="BH551" i="10" s="1"/>
  <c r="AO551" i="10"/>
  <c r="BF551" i="10" s="1"/>
  <c r="AM551" i="10"/>
  <c r="BD551" i="10" s="1"/>
  <c r="AL551" i="10"/>
  <c r="BC551" i="10" s="1"/>
  <c r="AJ551" i="10"/>
  <c r="AN551" i="10"/>
  <c r="BE551" i="10" s="1"/>
  <c r="CE1615" i="10"/>
  <c r="BO1597" i="10"/>
  <c r="AH531" i="10"/>
  <c r="AY525" i="10"/>
  <c r="BR1491" i="10"/>
  <c r="BV1511" i="10"/>
  <c r="BU1507" i="10"/>
  <c r="BU1497" i="10"/>
  <c r="BS1503" i="10"/>
  <c r="BU1505" i="10"/>
  <c r="BV1506" i="10"/>
  <c r="BR1499" i="10"/>
  <c r="BX1510" i="10"/>
  <c r="CH1510" i="10" s="1"/>
  <c r="BT1510" i="10"/>
  <c r="CB1485" i="10"/>
  <c r="BU1493" i="10"/>
  <c r="BV1486" i="10"/>
  <c r="CE1613" i="10"/>
  <c r="BO1595" i="10"/>
  <c r="BX1481" i="10"/>
  <c r="CH1481" i="10" s="1"/>
  <c r="BQ1507" i="10"/>
  <c r="BW1507" i="10" s="1"/>
  <c r="BQ1484" i="10"/>
  <c r="BW1484" i="10" s="1"/>
  <c r="BY1495" i="10"/>
  <c r="CI1495" i="10" s="1"/>
  <c r="CB1492" i="10"/>
  <c r="BX1499" i="10"/>
  <c r="CH1499" i="10" s="1"/>
  <c r="BZ1481" i="10"/>
  <c r="CJ1481" i="10" s="1"/>
  <c r="AS540" i="10"/>
  <c r="AT540" i="10" s="1"/>
  <c r="BI540" i="10"/>
  <c r="BJ540" i="10" s="1"/>
  <c r="BK540" i="10" s="1"/>
  <c r="BX1508" i="10"/>
  <c r="CH1508" i="10" s="1"/>
  <c r="BS1490" i="10"/>
  <c r="BT1503" i="10"/>
  <c r="AH541" i="10"/>
  <c r="AY535" i="10"/>
  <c r="BU1483" i="10"/>
  <c r="BZ1486" i="10"/>
  <c r="CJ1486" i="10" s="1"/>
  <c r="BR1505" i="10"/>
  <c r="BQ1505" i="10"/>
  <c r="BW1505" i="10" s="1"/>
  <c r="BS1494" i="10"/>
  <c r="BX1492" i="10"/>
  <c r="CH1492" i="10" s="1"/>
  <c r="BU1478" i="10"/>
  <c r="CB1507" i="10"/>
  <c r="BR1492" i="10"/>
  <c r="BS1480" i="10"/>
  <c r="BS1498" i="10"/>
  <c r="BY1496" i="10"/>
  <c r="CI1496" i="10" s="1"/>
  <c r="BU1480" i="10"/>
  <c r="BT1480" i="10"/>
  <c r="BU1498" i="10"/>
  <c r="BQ1509" i="10"/>
  <c r="BW1509" i="10" s="1"/>
  <c r="BY1505" i="10"/>
  <c r="CI1505" i="10" s="1"/>
  <c r="BR1481" i="10"/>
  <c r="BT1494" i="10"/>
  <c r="BS1495" i="10"/>
  <c r="BQ1485" i="10"/>
  <c r="BW1485" i="10" s="1"/>
  <c r="BT1481" i="10"/>
  <c r="BY1492" i="10"/>
  <c r="CI1492" i="10" s="1"/>
  <c r="BS1479" i="10"/>
  <c r="BR1506" i="10"/>
  <c r="BV1503" i="10"/>
  <c r="BY1491" i="10"/>
  <c r="CI1491" i="10" s="1"/>
  <c r="BY1488" i="10"/>
  <c r="CI1488" i="10" s="1"/>
  <c r="BQ1478" i="10"/>
  <c r="BW1478" i="10" s="1"/>
  <c r="BV1502" i="10"/>
  <c r="BS1497" i="10"/>
  <c r="CB1478" i="10"/>
  <c r="BX1483" i="10"/>
  <c r="CH1483" i="10" s="1"/>
  <c r="BV1479" i="10"/>
  <c r="BS1502" i="10"/>
  <c r="BS1510" i="10"/>
  <c r="BS1484" i="10"/>
  <c r="BY1482" i="10"/>
  <c r="CI1482" i="10" s="1"/>
  <c r="CB1487" i="10"/>
  <c r="BV1483" i="10"/>
  <c r="BR1488" i="10"/>
  <c r="BU1488" i="10"/>
  <c r="CB1509" i="10"/>
  <c r="BX1494" i="10"/>
  <c r="CH1494" i="10" s="1"/>
  <c r="BT1487" i="10"/>
  <c r="BY1508" i="10"/>
  <c r="CI1508" i="10" s="1"/>
  <c r="BQ1510" i="10"/>
  <c r="BW1510" i="10" s="1"/>
  <c r="BR1509" i="10"/>
  <c r="BT1490" i="10"/>
  <c r="BQ1489" i="10"/>
  <c r="BW1489" i="10" s="1"/>
  <c r="BV1495" i="10"/>
  <c r="BT1504" i="10"/>
  <c r="BT1482" i="10"/>
  <c r="CB1484" i="10"/>
  <c r="BS1507" i="10"/>
  <c r="BZ1500" i="10"/>
  <c r="CJ1500" i="10" s="1"/>
  <c r="BY1502" i="10"/>
  <c r="CI1502" i="10" s="1"/>
  <c r="BS1478" i="10"/>
  <c r="BR1483" i="10"/>
  <c r="BX1496" i="10"/>
  <c r="CH1496" i="10" s="1"/>
  <c r="CB1498" i="10"/>
  <c r="BR1501" i="10"/>
  <c r="BZ1506" i="10"/>
  <c r="CJ1506" i="10" s="1"/>
  <c r="BV1505" i="10"/>
  <c r="BZ1503" i="10"/>
  <c r="CJ1503" i="10" s="1"/>
  <c r="BV1490" i="10"/>
  <c r="BV1494" i="10"/>
  <c r="BR1497" i="10"/>
  <c r="BZ1510" i="10"/>
  <c r="CJ1510" i="10" s="1"/>
  <c r="BX1509" i="10"/>
  <c r="CH1509" i="10" s="1"/>
  <c r="BU1486" i="10"/>
  <c r="BS1487" i="10"/>
  <c r="BR1496" i="10"/>
  <c r="BZ1488" i="10"/>
  <c r="CJ1488" i="10" s="1"/>
  <c r="BU1487" i="10"/>
  <c r="BS1506" i="10"/>
  <c r="BT1502" i="10"/>
  <c r="BQ1487" i="10"/>
  <c r="BW1487" i="10" s="1"/>
  <c r="BY1498" i="10"/>
  <c r="CI1498" i="10" s="1"/>
  <c r="BS1485" i="10"/>
  <c r="BZ1482" i="10"/>
  <c r="CJ1482" i="10" s="1"/>
  <c r="BX1503" i="10"/>
  <c r="CH1503" i="10" s="1"/>
  <c r="BY1500" i="10"/>
  <c r="CI1500" i="10" s="1"/>
  <c r="BR1487" i="10"/>
  <c r="BY1509" i="10"/>
  <c r="CI1509" i="10" s="1"/>
  <c r="BT1485" i="10"/>
  <c r="BX1491" i="10"/>
  <c r="CH1491" i="10" s="1"/>
  <c r="BY1499" i="10"/>
  <c r="CI1499" i="10" s="1"/>
  <c r="BU1503" i="10"/>
  <c r="BV1500" i="10"/>
  <c r="BQ1506" i="10"/>
  <c r="BW1506" i="10" s="1"/>
  <c r="BR1502" i="10"/>
  <c r="BS1482" i="10"/>
  <c r="BZ1493" i="10"/>
  <c r="CJ1493" i="10" s="1"/>
  <c r="BX1504" i="10"/>
  <c r="CH1504" i="10" s="1"/>
  <c r="BR1482" i="10"/>
  <c r="AS530" i="10"/>
  <c r="AT530" i="10" s="1"/>
  <c r="BI530" i="10"/>
  <c r="BJ530" i="10" s="1"/>
  <c r="BK530" i="10" s="1"/>
  <c r="BQ1481" i="10"/>
  <c r="BW1481" i="10" s="1"/>
  <c r="BU1492" i="10"/>
  <c r="BV1493" i="10"/>
  <c r="BA540" i="10"/>
  <c r="BL540" i="10" s="1"/>
  <c r="AU540" i="10"/>
  <c r="CB1505" i="10"/>
  <c r="BY1503" i="10"/>
  <c r="CI1503" i="10" s="1"/>
  <c r="BR1504" i="10"/>
  <c r="BY1481" i="10"/>
  <c r="CI1481" i="10" s="1"/>
  <c r="BR1489" i="10"/>
  <c r="AH546" i="10"/>
  <c r="AY540" i="10"/>
  <c r="AK556" i="10"/>
  <c r="BB556" i="10" s="1"/>
  <c r="AG562" i="10"/>
  <c r="AG557" i="10"/>
  <c r="AP556" i="10"/>
  <c r="BG556" i="10" s="1"/>
  <c r="AO556" i="10"/>
  <c r="BF556" i="10" s="1"/>
  <c r="AN556" i="10"/>
  <c r="BE556" i="10" s="1"/>
  <c r="AM556" i="10"/>
  <c r="BD556" i="10" s="1"/>
  <c r="AL556" i="10"/>
  <c r="BC556" i="10" s="1"/>
  <c r="AJ556" i="10"/>
  <c r="AR556" i="10"/>
  <c r="AQ556" i="10"/>
  <c r="BH556" i="10" s="1"/>
  <c r="AX568" i="10"/>
  <c r="AX563" i="10"/>
  <c r="AX564" i="10" s="1"/>
  <c r="AX565" i="10" s="1"/>
  <c r="AX566" i="10" s="1"/>
  <c r="AX567" i="10" s="1"/>
  <c r="AH556" i="10"/>
  <c r="AY550" i="10"/>
  <c r="BT1491" i="10"/>
  <c r="CE1620" i="10"/>
  <c r="BO1602" i="10"/>
  <c r="BX1497" i="10"/>
  <c r="CH1497" i="10" s="1"/>
  <c r="CE1622" i="10"/>
  <c r="BO1604" i="10"/>
  <c r="BT1500" i="10"/>
  <c r="BV1507" i="10"/>
  <c r="BZ1494" i="10"/>
  <c r="CJ1494" i="10" s="1"/>
  <c r="BR1479" i="10"/>
  <c r="CE1609" i="10"/>
  <c r="BO1591" i="10"/>
  <c r="BQ1511" i="10"/>
  <c r="BW1511" i="10" s="1"/>
  <c r="BV1498" i="10"/>
  <c r="BS1492" i="10"/>
  <c r="BQ1504" i="10"/>
  <c r="BW1504" i="10" s="1"/>
  <c r="AP531" i="10"/>
  <c r="AJ531" i="10"/>
  <c r="AU531" i="10" s="1"/>
  <c r="AL531" i="10"/>
  <c r="AM531" i="10"/>
  <c r="AO531" i="10"/>
  <c r="AK531" i="10"/>
  <c r="AN531" i="10"/>
  <c r="AQ531" i="10"/>
  <c r="AR531" i="10"/>
  <c r="AS531" i="10" s="1"/>
  <c r="AT531" i="10" s="1"/>
  <c r="CB1483" i="10"/>
  <c r="BZ1501" i="10"/>
  <c r="CJ1501" i="10" s="1"/>
  <c r="BT1483" i="10"/>
  <c r="BS1496" i="10"/>
  <c r="BT1486" i="10"/>
  <c r="BS1505" i="10"/>
  <c r="AS535" i="10"/>
  <c r="AT535" i="10" s="1"/>
  <c r="BI535" i="10"/>
  <c r="BJ535" i="10" s="1"/>
  <c r="BK535" i="10" s="1"/>
  <c r="BU1500" i="10"/>
  <c r="BQ1497" i="10"/>
  <c r="BW1497" i="10" s="1"/>
  <c r="BT1499" i="10"/>
  <c r="CE1614" i="10"/>
  <c r="BO1596" i="10"/>
  <c r="BY1485" i="10"/>
  <c r="CI1485" i="10" s="1"/>
  <c r="CE1618" i="10"/>
  <c r="BO1600" i="10"/>
  <c r="BZ1490" i="10"/>
  <c r="CJ1490" i="10" s="1"/>
  <c r="AK546" i="10"/>
  <c r="BB546" i="10" s="1"/>
  <c r="AG547" i="10"/>
  <c r="AP546" i="10"/>
  <c r="BG546" i="10" s="1"/>
  <c r="AJ546" i="10"/>
  <c r="AR546" i="10"/>
  <c r="AQ546" i="10"/>
  <c r="BH546" i="10" s="1"/>
  <c r="AO546" i="10"/>
  <c r="BF546" i="10" s="1"/>
  <c r="AN546" i="10"/>
  <c r="BE546" i="10" s="1"/>
  <c r="AM546" i="10"/>
  <c r="BD546" i="10" s="1"/>
  <c r="AL546" i="10"/>
  <c r="BC546" i="10" s="1"/>
  <c r="CE1623" i="10"/>
  <c r="BO1605" i="10"/>
  <c r="BZ1484" i="10"/>
  <c r="CJ1484" i="10" s="1"/>
  <c r="BU1489" i="10"/>
  <c r="BS1501" i="10"/>
  <c r="BQ1483" i="10"/>
  <c r="BW1483" i="10" s="1"/>
  <c r="BT1507" i="10"/>
  <c r="BV1501" i="10"/>
  <c r="BQ1499" i="10"/>
  <c r="BW1499" i="10" s="1"/>
  <c r="BU1510" i="10"/>
  <c r="BU1501" i="10"/>
  <c r="BX1500" i="10"/>
  <c r="CH1500" i="10" s="1"/>
  <c r="BZ1502" i="10"/>
  <c r="CJ1502" i="10" s="1"/>
  <c r="BV1508" i="10"/>
  <c r="BU1508" i="10"/>
  <c r="BY1507" i="10"/>
  <c r="CI1507" i="10" s="1"/>
  <c r="BS1500" i="10"/>
  <c r="CB1490" i="10"/>
  <c r="BA530" i="10"/>
  <c r="BL530" i="10" s="1"/>
  <c r="AU530" i="10"/>
  <c r="BZ1496" i="10"/>
  <c r="CJ1496" i="10" s="1"/>
  <c r="BT1495" i="10"/>
  <c r="BZ1499" i="10"/>
  <c r="CJ1499" i="10" s="1"/>
  <c r="BQ1488" i="10"/>
  <c r="BW1488" i="10" s="1"/>
  <c r="BX1495" i="10"/>
  <c r="CH1495" i="10" s="1"/>
  <c r="CE1611" i="10"/>
  <c r="BO1593" i="10"/>
  <c r="BQ1495" i="10"/>
  <c r="BW1495" i="10" s="1"/>
  <c r="BS1511" i="10"/>
  <c r="BV1510" i="10"/>
  <c r="BV1499" i="10"/>
  <c r="CB1506" i="10"/>
  <c r="CE1607" i="10"/>
  <c r="BO1589" i="10"/>
  <c r="BQ1494" i="10"/>
  <c r="BW1494" i="10" s="1"/>
  <c r="BX1507" i="10"/>
  <c r="CH1507" i="10" s="1"/>
  <c r="BZ1505" i="10"/>
  <c r="CJ1505" i="10" s="1"/>
  <c r="BR1508" i="10"/>
  <c r="CB1493" i="10"/>
  <c r="BA535" i="10"/>
  <c r="BL535" i="10" s="1"/>
  <c r="AU535" i="10"/>
  <c r="AK536" i="10"/>
  <c r="BB536" i="10" s="1"/>
  <c r="AG537" i="10"/>
  <c r="AP536" i="10"/>
  <c r="BG536" i="10" s="1"/>
  <c r="AO536" i="10"/>
  <c r="BF536" i="10" s="1"/>
  <c r="AN536" i="10"/>
  <c r="BE536" i="10" s="1"/>
  <c r="AM536" i="10"/>
  <c r="BD536" i="10" s="1"/>
  <c r="AL536" i="10"/>
  <c r="BC536" i="10" s="1"/>
  <c r="AJ536" i="10"/>
  <c r="AR536" i="10"/>
  <c r="AQ536" i="10"/>
  <c r="BH536" i="10" s="1"/>
  <c r="BR1495" i="10"/>
  <c r="CE1624" i="10"/>
  <c r="BO1606" i="10"/>
  <c r="CE1621" i="10"/>
  <c r="BO1603" i="10"/>
  <c r="BV1492" i="10"/>
  <c r="BZ1489" i="10"/>
  <c r="CJ1489" i="10" s="1"/>
  <c r="BU1506" i="10"/>
  <c r="AS550" i="10"/>
  <c r="AT550" i="10" s="1"/>
  <c r="BI550" i="10"/>
  <c r="BJ550" i="10" s="1"/>
  <c r="BK550" i="10" s="1"/>
  <c r="CE1616" i="10"/>
  <c r="BO1598" i="10"/>
  <c r="BZ1485" i="10"/>
  <c r="CJ1485" i="10" s="1"/>
  <c r="BY1486" i="10"/>
  <c r="CI1486" i="10" s="1"/>
  <c r="BR1484" i="10"/>
  <c r="BT1488" i="10"/>
  <c r="BX1506" i="10"/>
  <c r="CH1506" i="10" s="1"/>
  <c r="BT1501" i="10"/>
  <c r="CB1499" i="10"/>
  <c r="BQ1502" i="10"/>
  <c r="BW1502" i="10" s="1"/>
  <c r="BY1483" i="10"/>
  <c r="CI1483" i="10" s="1"/>
  <c r="BZ1508" i="10"/>
  <c r="CJ1508" i="10" s="1"/>
  <c r="BU1494" i="10"/>
  <c r="BU1499" i="10"/>
  <c r="BZ1495" i="10"/>
  <c r="CJ1495" i="10" s="1"/>
  <c r="BV1491" i="10"/>
  <c r="BQ1486" i="10"/>
  <c r="BW1486" i="10" s="1"/>
  <c r="BY1493" i="10"/>
  <c r="CI1493" i="10" s="1"/>
  <c r="BX1487" i="10"/>
  <c r="CH1487" i="10" s="1"/>
  <c r="BY1504" i="10"/>
  <c r="CI1504" i="10" s="1"/>
  <c r="BA550" i="10"/>
  <c r="BL550" i="10" s="1"/>
  <c r="AU550" i="10"/>
  <c r="CE1608" i="10"/>
  <c r="BO1590" i="10"/>
  <c r="AS545" i="10"/>
  <c r="AT545" i="10" s="1"/>
  <c r="BI545" i="10"/>
  <c r="BJ545" i="10" s="1"/>
  <c r="BK545" i="10" s="1"/>
  <c r="BU1496" i="10"/>
  <c r="BV1509" i="10"/>
  <c r="CB1481" i="10"/>
  <c r="BS1491" i="10"/>
  <c r="BX1489" i="10"/>
  <c r="CH1489" i="10" s="1"/>
  <c r="BY1487" i="10"/>
  <c r="CI1487" i="10" s="1"/>
  <c r="BZ1511" i="10"/>
  <c r="CJ1511" i="10" s="1"/>
  <c r="BV1489" i="10"/>
  <c r="BS1509" i="10"/>
  <c r="CB1501" i="10"/>
  <c r="BS1508" i="10"/>
  <c r="BT1505" i="10"/>
  <c r="BV1482" i="10"/>
  <c r="BU1502" i="10"/>
  <c r="BT1496" i="10"/>
  <c r="BX1493" i="10"/>
  <c r="CH1493" i="10" s="1"/>
  <c r="CB1494" i="10"/>
  <c r="BY1510" i="10"/>
  <c r="CI1510" i="10" s="1"/>
  <c r="BY1490" i="10"/>
  <c r="CI1490" i="10" s="1"/>
  <c r="BZ1483" i="10"/>
  <c r="CJ1483" i="10" s="1"/>
  <c r="BQ1501" i="10"/>
  <c r="BW1501" i="10" s="1"/>
  <c r="CE1619" i="10"/>
  <c r="BO1601" i="10"/>
  <c r="BV1481" i="10"/>
  <c r="BR1498" i="10"/>
  <c r="BQ1500" i="10"/>
  <c r="BW1500" i="10" s="1"/>
  <c r="CE1612" i="10"/>
  <c r="BO1594" i="10"/>
  <c r="BA545" i="10"/>
  <c r="BL545" i="10" s="1"/>
  <c r="AU545" i="10"/>
  <c r="BR1507" i="10"/>
  <c r="BY1506" i="10"/>
  <c r="CI1506" i="10" s="1"/>
  <c r="BS1493" i="10"/>
  <c r="CB1486" i="10"/>
  <c r="CB1503" i="10"/>
  <c r="CB1479" i="10"/>
  <c r="CB1504" i="10"/>
  <c r="BZ1509" i="10"/>
  <c r="CJ1509" i="10" s="1"/>
  <c r="CB1500" i="10"/>
  <c r="BT1508" i="10"/>
  <c r="BS1481" i="10"/>
  <c r="BX1505" i="10"/>
  <c r="CH1505" i="10" s="1"/>
  <c r="AY545" i="10"/>
  <c r="AH551" i="10"/>
  <c r="CE1617" i="10"/>
  <c r="BO1599" i="10"/>
  <c r="BT1506" i="10"/>
  <c r="BZ1491" i="10"/>
  <c r="CJ1491" i="10" s="1"/>
  <c r="AH536" i="10"/>
  <c r="AY530" i="10"/>
  <c r="BQ1512" i="10" s="1"/>
  <c r="BW1512" i="10" s="1"/>
  <c r="AK541" i="10"/>
  <c r="BB541" i="10" s="1"/>
  <c r="AG542" i="10"/>
  <c r="AP541" i="10"/>
  <c r="BG541" i="10" s="1"/>
  <c r="AM541" i="10"/>
  <c r="BD541" i="10" s="1"/>
  <c r="AL541" i="10"/>
  <c r="BC541" i="10" s="1"/>
  <c r="AJ541" i="10"/>
  <c r="AR541" i="10"/>
  <c r="AQ541" i="10"/>
  <c r="BH541" i="10" s="1"/>
  <c r="AO541" i="10"/>
  <c r="BF541" i="10" s="1"/>
  <c r="AN541" i="10"/>
  <c r="BE541" i="10" s="1"/>
  <c r="BU1485" i="10"/>
  <c r="BZ1497" i="10"/>
  <c r="CJ1497" i="10" s="1"/>
  <c r="CE1610" i="10"/>
  <c r="BO1592" i="10"/>
  <c r="BV1496" i="10"/>
  <c r="AS541" i="10" l="1"/>
  <c r="AT541" i="10" s="1"/>
  <c r="BI541" i="10"/>
  <c r="BJ541" i="10" s="1"/>
  <c r="BK541" i="10" s="1"/>
  <c r="CE1625" i="10"/>
  <c r="BO1607" i="10"/>
  <c r="CE1641" i="10"/>
  <c r="BO1623" i="10"/>
  <c r="AH552" i="10"/>
  <c r="AY546" i="10"/>
  <c r="CE1634" i="10"/>
  <c r="BO1616" i="10"/>
  <c r="BO1621" i="10"/>
  <c r="CE1639" i="10"/>
  <c r="AS546" i="10"/>
  <c r="AT546" i="10" s="1"/>
  <c r="BI546" i="10"/>
  <c r="BJ546" i="10" s="1"/>
  <c r="BK546" i="10" s="1"/>
  <c r="AH562" i="10"/>
  <c r="AY556" i="10"/>
  <c r="CE1633" i="10"/>
  <c r="BO1615" i="10"/>
  <c r="AK542" i="10"/>
  <c r="BB542" i="10" s="1"/>
  <c r="AG543" i="10"/>
  <c r="AP542" i="10"/>
  <c r="BG542" i="10" s="1"/>
  <c r="AJ542" i="10"/>
  <c r="AR542" i="10"/>
  <c r="AQ542" i="10"/>
  <c r="BH542" i="10" s="1"/>
  <c r="AO542" i="10"/>
  <c r="BF542" i="10" s="1"/>
  <c r="AN542" i="10"/>
  <c r="BE542" i="10" s="1"/>
  <c r="AM542" i="10"/>
  <c r="BD542" i="10" s="1"/>
  <c r="AL542" i="10"/>
  <c r="BC542" i="10" s="1"/>
  <c r="BA541" i="10"/>
  <c r="BL541" i="10" s="1"/>
  <c r="AU541" i="10"/>
  <c r="AH542" i="10"/>
  <c r="AY536" i="10"/>
  <c r="CE1628" i="10"/>
  <c r="BO1610" i="10"/>
  <c r="CE1635" i="10"/>
  <c r="BO1617" i="10"/>
  <c r="BT1513" i="10"/>
  <c r="BA546" i="10"/>
  <c r="BL546" i="10" s="1"/>
  <c r="AU546" i="10"/>
  <c r="BV1513" i="10"/>
  <c r="AJ537" i="10"/>
  <c r="AU537" i="10" s="1"/>
  <c r="AM537" i="10"/>
  <c r="AO537" i="10"/>
  <c r="AP537" i="10"/>
  <c r="AK537" i="10"/>
  <c r="AL537" i="10"/>
  <c r="AN537" i="10"/>
  <c r="AQ537" i="10"/>
  <c r="AR537" i="10"/>
  <c r="AS537" i="10" s="1"/>
  <c r="AT537" i="10" s="1"/>
  <c r="CE1632" i="10"/>
  <c r="BO1614" i="10"/>
  <c r="CE1640" i="10"/>
  <c r="BO1622" i="10"/>
  <c r="AX574" i="10"/>
  <c r="AX569" i="10"/>
  <c r="AX570" i="10" s="1"/>
  <c r="AX571" i="10" s="1"/>
  <c r="AX572" i="10" s="1"/>
  <c r="AX573" i="10" s="1"/>
  <c r="BR1513" i="10"/>
  <c r="AY541" i="10"/>
  <c r="AH547" i="10"/>
  <c r="AS551" i="10"/>
  <c r="AT551" i="10" s="1"/>
  <c r="BI551" i="10"/>
  <c r="BJ551" i="10" s="1"/>
  <c r="BK551" i="10" s="1"/>
  <c r="BX1512" i="10"/>
  <c r="CH1512" i="10" s="1"/>
  <c r="AS536" i="10"/>
  <c r="AT536" i="10" s="1"/>
  <c r="BI536" i="10"/>
  <c r="BJ536" i="10" s="1"/>
  <c r="BK536" i="10" s="1"/>
  <c r="CE1629" i="10"/>
  <c r="BO1611" i="10"/>
  <c r="AK547" i="10"/>
  <c r="BB547" i="10" s="1"/>
  <c r="AG548" i="10"/>
  <c r="AP547" i="10"/>
  <c r="BG547" i="10" s="1"/>
  <c r="AR547" i="10"/>
  <c r="AQ547" i="10"/>
  <c r="BH547" i="10" s="1"/>
  <c r="AO547" i="10"/>
  <c r="BF547" i="10" s="1"/>
  <c r="AN547" i="10"/>
  <c r="BE547" i="10" s="1"/>
  <c r="AM547" i="10"/>
  <c r="BD547" i="10" s="1"/>
  <c r="AL547" i="10"/>
  <c r="BC547" i="10" s="1"/>
  <c r="AJ547" i="10"/>
  <c r="CE1636" i="10"/>
  <c r="BO1618" i="10"/>
  <c r="CE1627" i="10"/>
  <c r="BO1609" i="10"/>
  <c r="BT1512" i="10"/>
  <c r="AK557" i="10"/>
  <c r="BB557" i="10" s="1"/>
  <c r="AG558" i="10"/>
  <c r="AP557" i="10"/>
  <c r="BG557" i="10" s="1"/>
  <c r="AM557" i="10"/>
  <c r="BD557" i="10" s="1"/>
  <c r="AL557" i="10"/>
  <c r="BC557" i="10" s="1"/>
  <c r="AJ557" i="10"/>
  <c r="AR557" i="10"/>
  <c r="AQ557" i="10"/>
  <c r="BH557" i="10" s="1"/>
  <c r="AO557" i="10"/>
  <c r="BF557" i="10" s="1"/>
  <c r="AN557" i="10"/>
  <c r="BE557" i="10" s="1"/>
  <c r="BR1512" i="10"/>
  <c r="BX1513" i="10"/>
  <c r="CH1513" i="10" s="1"/>
  <c r="BA536" i="10"/>
  <c r="BL536" i="10" s="1"/>
  <c r="AU536" i="10"/>
  <c r="AS556" i="10"/>
  <c r="AT556" i="10" s="1"/>
  <c r="BI556" i="10"/>
  <c r="BJ556" i="10" s="1"/>
  <c r="BK556" i="10" s="1"/>
  <c r="AK562" i="10"/>
  <c r="BB562" i="10" s="1"/>
  <c r="AG568" i="10"/>
  <c r="AG563" i="10"/>
  <c r="AP562" i="10"/>
  <c r="BG562" i="10" s="1"/>
  <c r="AJ562" i="10"/>
  <c r="AR562" i="10"/>
  <c r="AQ562" i="10"/>
  <c r="BH562" i="10" s="1"/>
  <c r="AO562" i="10"/>
  <c r="BF562" i="10" s="1"/>
  <c r="AN562" i="10"/>
  <c r="BE562" i="10" s="1"/>
  <c r="AM562" i="10"/>
  <c r="BD562" i="10" s="1"/>
  <c r="AL562" i="10"/>
  <c r="BC562" i="10" s="1"/>
  <c r="CE1631" i="10"/>
  <c r="BO1613" i="10"/>
  <c r="AK552" i="10"/>
  <c r="BB552" i="10" s="1"/>
  <c r="AG553" i="10"/>
  <c r="AP552" i="10"/>
  <c r="BG552" i="10" s="1"/>
  <c r="AO552" i="10"/>
  <c r="BF552" i="10" s="1"/>
  <c r="AN552" i="10"/>
  <c r="BE552" i="10" s="1"/>
  <c r="AM552" i="10"/>
  <c r="BD552" i="10" s="1"/>
  <c r="AL552" i="10"/>
  <c r="BC552" i="10" s="1"/>
  <c r="AJ552" i="10"/>
  <c r="AR552" i="10"/>
  <c r="AQ552" i="10"/>
  <c r="BH552" i="10" s="1"/>
  <c r="CE1630" i="10"/>
  <c r="BO1612" i="10"/>
  <c r="CE1642" i="10"/>
  <c r="BO1624" i="10"/>
  <c r="BA556" i="10"/>
  <c r="BL556" i="10" s="1"/>
  <c r="AU556" i="10"/>
  <c r="BZ1513" i="10"/>
  <c r="CJ1513" i="10" s="1"/>
  <c r="BS1512" i="10"/>
  <c r="BY1497" i="10"/>
  <c r="CI1497" i="10" s="1"/>
  <c r="BT1511" i="10"/>
  <c r="BQ1496" i="10"/>
  <c r="BW1496" i="10" s="1"/>
  <c r="CB1510" i="10"/>
  <c r="BR1503" i="10"/>
  <c r="BV1504" i="10"/>
  <c r="BR1500" i="10"/>
  <c r="BT1498" i="10"/>
  <c r="BZ1498" i="10"/>
  <c r="CJ1498" i="10" s="1"/>
  <c r="BS1504" i="10"/>
  <c r="BU1504" i="10"/>
  <c r="BR1511" i="10"/>
  <c r="BZ1504" i="10"/>
  <c r="CJ1504" i="10" s="1"/>
  <c r="BQ1503" i="10"/>
  <c r="BW1503" i="10" s="1"/>
  <c r="BX1501" i="10"/>
  <c r="CH1501" i="10" s="1"/>
  <c r="BT1497" i="10"/>
  <c r="BU1511" i="10"/>
  <c r="CB1496" i="10"/>
  <c r="BQ1498" i="10"/>
  <c r="BW1498" i="10" s="1"/>
  <c r="BX1502" i="10"/>
  <c r="CH1502" i="10" s="1"/>
  <c r="BT1509" i="10"/>
  <c r="BU1509" i="10"/>
  <c r="BY1511" i="10"/>
  <c r="CI1511" i="10" s="1"/>
  <c r="BQ1508" i="10"/>
  <c r="BW1508" i="10" s="1"/>
  <c r="BY1501" i="10"/>
  <c r="CI1501" i="10" s="1"/>
  <c r="BZ1507" i="10"/>
  <c r="CJ1507" i="10" s="1"/>
  <c r="CB1502" i="10"/>
  <c r="BX1511" i="10"/>
  <c r="CH1511" i="10" s="1"/>
  <c r="BV1497" i="10"/>
  <c r="BR1510" i="10"/>
  <c r="BX1498" i="10"/>
  <c r="CH1498" i="10" s="1"/>
  <c r="CB1511" i="10"/>
  <c r="BS1499" i="10"/>
  <c r="CB1497" i="10"/>
  <c r="BA551" i="10"/>
  <c r="BL551" i="10" s="1"/>
  <c r="AU551" i="10"/>
  <c r="AH557" i="10"/>
  <c r="AY551" i="10"/>
  <c r="BO1619" i="10"/>
  <c r="CE1637" i="10"/>
  <c r="CE1626" i="10"/>
  <c r="BO1608" i="10"/>
  <c r="CE1638" i="10"/>
  <c r="BO1620" i="10"/>
  <c r="BX1527" i="10"/>
  <c r="CH1527" i="10" s="1"/>
  <c r="BS1521" i="10"/>
  <c r="BY1529" i="10"/>
  <c r="CI1529" i="10" s="1"/>
  <c r="BZ1531" i="10"/>
  <c r="CJ1531" i="10" s="1"/>
  <c r="AH537" i="10"/>
  <c r="AY531" i="10"/>
  <c r="BR1520" i="10" l="1"/>
  <c r="BU1522" i="10"/>
  <c r="BY1522" i="10"/>
  <c r="CI1522" i="10" s="1"/>
  <c r="CB1523" i="10"/>
  <c r="BT1529" i="10"/>
  <c r="BZ1518" i="10"/>
  <c r="CJ1518" i="10" s="1"/>
  <c r="BU1518" i="10"/>
  <c r="BV1526" i="10"/>
  <c r="BU1517" i="10"/>
  <c r="AK558" i="10"/>
  <c r="BB558" i="10" s="1"/>
  <c r="AG559" i="10"/>
  <c r="AP558" i="10"/>
  <c r="BG558" i="10" s="1"/>
  <c r="AJ558" i="10"/>
  <c r="AR558" i="10"/>
  <c r="AQ558" i="10"/>
  <c r="BH558" i="10" s="1"/>
  <c r="AO558" i="10"/>
  <c r="BF558" i="10" s="1"/>
  <c r="AN558" i="10"/>
  <c r="BE558" i="10" s="1"/>
  <c r="AM558" i="10"/>
  <c r="BD558" i="10" s="1"/>
  <c r="AL558" i="10"/>
  <c r="BC558" i="10" s="1"/>
  <c r="BO1627" i="10"/>
  <c r="CE1645" i="10"/>
  <c r="CE1647" i="10"/>
  <c r="BO1629" i="10"/>
  <c r="BY1526" i="10"/>
  <c r="CI1526" i="10" s="1"/>
  <c r="AX580" i="10"/>
  <c r="AX575" i="10"/>
  <c r="AX576" i="10" s="1"/>
  <c r="AX577" i="10" s="1"/>
  <c r="AX578" i="10" s="1"/>
  <c r="AX579" i="10" s="1"/>
  <c r="BY1523" i="10"/>
  <c r="CI1523" i="10" s="1"/>
  <c r="BT1518" i="10"/>
  <c r="BU1526" i="10"/>
  <c r="BY1520" i="10"/>
  <c r="CI1520" i="10" s="1"/>
  <c r="AH568" i="10"/>
  <c r="AY562" i="10"/>
  <c r="CB1519" i="10"/>
  <c r="CB1517" i="10"/>
  <c r="CE1643" i="10"/>
  <c r="BO1625" i="10"/>
  <c r="BQ1514" i="10"/>
  <c r="BW1514" i="10" s="1"/>
  <c r="CB1524" i="10"/>
  <c r="BY1521" i="10"/>
  <c r="CI1521" i="10" s="1"/>
  <c r="AY537" i="10"/>
  <c r="AH543" i="10"/>
  <c r="CE1656" i="10"/>
  <c r="BO1638" i="10"/>
  <c r="BV1517" i="10"/>
  <c r="AY557" i="10"/>
  <c r="AH563" i="10"/>
  <c r="BS1529" i="10"/>
  <c r="BV1518" i="10"/>
  <c r="BS1526" i="10"/>
  <c r="BX1528" i="10"/>
  <c r="CH1528" i="10" s="1"/>
  <c r="BX1534" i="10"/>
  <c r="CH1534" i="10" s="1"/>
  <c r="BT1517" i="10"/>
  <c r="BS1524" i="10"/>
  <c r="CE1649" i="10"/>
  <c r="BO1631" i="10"/>
  <c r="AS562" i="10"/>
  <c r="AT562" i="10" s="1"/>
  <c r="BI562" i="10"/>
  <c r="BJ562" i="10" s="1"/>
  <c r="BK562" i="10" s="1"/>
  <c r="BS1544" i="10"/>
  <c r="BR1539" i="10"/>
  <c r="BQ1528" i="10"/>
  <c r="BW1528" i="10" s="1"/>
  <c r="AS547" i="10"/>
  <c r="AT547" i="10" s="1"/>
  <c r="BI547" i="10"/>
  <c r="BJ547" i="10" s="1"/>
  <c r="BK547" i="10" s="1"/>
  <c r="BY1542" i="10"/>
  <c r="CI1542" i="10" s="1"/>
  <c r="BQ1541" i="10"/>
  <c r="BW1541" i="10" s="1"/>
  <c r="BQ1526" i="10"/>
  <c r="BW1526" i="10" s="1"/>
  <c r="BS1519" i="10"/>
  <c r="BR1519" i="10"/>
  <c r="BV1547" i="10"/>
  <c r="BZ1520" i="10"/>
  <c r="CJ1520" i="10" s="1"/>
  <c r="CB1522" i="10"/>
  <c r="BO1635" i="10"/>
  <c r="CE1653" i="10"/>
  <c r="BZ1543" i="10"/>
  <c r="CJ1543" i="10" s="1"/>
  <c r="CB1544" i="10"/>
  <c r="CB1534" i="10"/>
  <c r="BT1541" i="10"/>
  <c r="BQ1517" i="10"/>
  <c r="BW1517" i="10" s="1"/>
  <c r="BV1530" i="10"/>
  <c r="BS1545" i="10"/>
  <c r="BQ1536" i="10"/>
  <c r="BW1536" i="10" s="1"/>
  <c r="BR1544" i="10"/>
  <c r="BY1536" i="10"/>
  <c r="CI1536" i="10" s="1"/>
  <c r="BY1547" i="10"/>
  <c r="CI1547" i="10" s="1"/>
  <c r="BZ1532" i="10"/>
  <c r="CJ1532" i="10" s="1"/>
  <c r="CB1536" i="10"/>
  <c r="BZ1544" i="10"/>
  <c r="CJ1544" i="10" s="1"/>
  <c r="BU1543" i="10"/>
  <c r="BR1526" i="10"/>
  <c r="BX1531" i="10"/>
  <c r="CH1531" i="10" s="1"/>
  <c r="BV1522" i="10"/>
  <c r="CE1660" i="10"/>
  <c r="BO1642" i="10"/>
  <c r="BT1535" i="10"/>
  <c r="AK553" i="10"/>
  <c r="BB553" i="10" s="1"/>
  <c r="AG554" i="10"/>
  <c r="AP553" i="10"/>
  <c r="BG553" i="10" s="1"/>
  <c r="AM553" i="10"/>
  <c r="BD553" i="10" s="1"/>
  <c r="AL553" i="10"/>
  <c r="BC553" i="10" s="1"/>
  <c r="AJ553" i="10"/>
  <c r="AR553" i="10"/>
  <c r="AQ553" i="10"/>
  <c r="BH553" i="10" s="1"/>
  <c r="AO553" i="10"/>
  <c r="BF553" i="10" s="1"/>
  <c r="AN553" i="10"/>
  <c r="BE553" i="10" s="1"/>
  <c r="BU1534" i="10"/>
  <c r="BA562" i="10"/>
  <c r="BL562" i="10" s="1"/>
  <c r="AU562" i="10"/>
  <c r="BS1517" i="10"/>
  <c r="BV1541" i="10"/>
  <c r="BU1519" i="10"/>
  <c r="BY1539" i="10"/>
  <c r="CI1539" i="10" s="1"/>
  <c r="CB1539" i="10"/>
  <c r="BQ1524" i="10"/>
  <c r="BW1524" i="10" s="1"/>
  <c r="CE1650" i="10"/>
  <c r="BO1632" i="10"/>
  <c r="BU1524" i="10"/>
  <c r="CB1535" i="10"/>
  <c r="BZ1540" i="10"/>
  <c r="CJ1540" i="10" s="1"/>
  <c r="BZ1524" i="10"/>
  <c r="CJ1524" i="10" s="1"/>
  <c r="BV1534" i="10"/>
  <c r="CE1651" i="10"/>
  <c r="BO1633" i="10"/>
  <c r="BZ1537" i="10"/>
  <c r="CJ1537" i="10" s="1"/>
  <c r="BX1533" i="10"/>
  <c r="CH1533" i="10" s="1"/>
  <c r="BY1517" i="10"/>
  <c r="CI1517" i="10" s="1"/>
  <c r="BT1546" i="10"/>
  <c r="BR1542" i="10"/>
  <c r="BO1641" i="10"/>
  <c r="CE1659" i="10"/>
  <c r="BS1535" i="10"/>
  <c r="BV1521" i="10"/>
  <c r="BZ1529" i="10"/>
  <c r="CJ1529" i="10" s="1"/>
  <c r="BT1543" i="10"/>
  <c r="BV1525" i="10"/>
  <c r="BY1525" i="10"/>
  <c r="CI1525" i="10" s="1"/>
  <c r="BU1535" i="10"/>
  <c r="BZ1523" i="10"/>
  <c r="CJ1523" i="10" s="1"/>
  <c r="BX1522" i="10"/>
  <c r="CH1522" i="10" s="1"/>
  <c r="BS1536" i="10"/>
  <c r="BR1535" i="10"/>
  <c r="BY1528" i="10"/>
  <c r="CI1528" i="10" s="1"/>
  <c r="BU1525" i="10"/>
  <c r="BX1540" i="10"/>
  <c r="CH1540" i="10" s="1"/>
  <c r="CB1541" i="10"/>
  <c r="AS552" i="10"/>
  <c r="AT552" i="10" s="1"/>
  <c r="BI552" i="10"/>
  <c r="BJ552" i="10" s="1"/>
  <c r="BK552" i="10" s="1"/>
  <c r="BU1531" i="10"/>
  <c r="BU1538" i="10"/>
  <c r="BS1546" i="10"/>
  <c r="BY1532" i="10"/>
  <c r="CI1532" i="10" s="1"/>
  <c r="AS557" i="10"/>
  <c r="AT557" i="10" s="1"/>
  <c r="BI557" i="10"/>
  <c r="BJ557" i="10" s="1"/>
  <c r="BK557" i="10" s="1"/>
  <c r="BA547" i="10"/>
  <c r="BL547" i="10" s="1"/>
  <c r="AU547" i="10"/>
  <c r="AK548" i="10"/>
  <c r="BB548" i="10" s="1"/>
  <c r="AG549" i="10"/>
  <c r="AP548" i="10"/>
  <c r="BG548" i="10" s="1"/>
  <c r="AO548" i="10"/>
  <c r="BF548" i="10" s="1"/>
  <c r="AN548" i="10"/>
  <c r="BE548" i="10" s="1"/>
  <c r="AM548" i="10"/>
  <c r="BD548" i="10" s="1"/>
  <c r="AL548" i="10"/>
  <c r="BC548" i="10" s="1"/>
  <c r="AJ548" i="10"/>
  <c r="AR548" i="10"/>
  <c r="AQ548" i="10"/>
  <c r="BH548" i="10" s="1"/>
  <c r="BS1547" i="10"/>
  <c r="BU1546" i="10"/>
  <c r="BZ1542" i="10"/>
  <c r="CJ1542" i="10" s="1"/>
  <c r="CB1545" i="10"/>
  <c r="BZ1517" i="10"/>
  <c r="CJ1517" i="10" s="1"/>
  <c r="BV1549" i="10"/>
  <c r="BT1519" i="10"/>
  <c r="BV1519" i="10"/>
  <c r="BT1539" i="10"/>
  <c r="BZ1519" i="10"/>
  <c r="CJ1519" i="10" s="1"/>
  <c r="BZ1522" i="10"/>
  <c r="CJ1522" i="10" s="1"/>
  <c r="BY1546" i="10"/>
  <c r="CI1546" i="10" s="1"/>
  <c r="BS1523" i="10"/>
  <c r="CE1644" i="10"/>
  <c r="BO1626" i="10"/>
  <c r="BR1523" i="10"/>
  <c r="BV1543" i="10"/>
  <c r="CB1531" i="10"/>
  <c r="BQ1547" i="10"/>
  <c r="BW1547" i="10" s="1"/>
  <c r="BQ1549" i="10"/>
  <c r="BW1549" i="10" s="1"/>
  <c r="BX1543" i="10"/>
  <c r="CH1543" i="10" s="1"/>
  <c r="BT1527" i="10"/>
  <c r="BZ1547" i="10"/>
  <c r="CJ1547" i="10" s="1"/>
  <c r="BT1520" i="10"/>
  <c r="BR1531" i="10"/>
  <c r="BT1524" i="10"/>
  <c r="BT1532" i="10"/>
  <c r="BU1541" i="10"/>
  <c r="BU1528" i="10"/>
  <c r="BQ1523" i="10"/>
  <c r="BW1523" i="10" s="1"/>
  <c r="BA552" i="10"/>
  <c r="BL552" i="10" s="1"/>
  <c r="AU552" i="10"/>
  <c r="BX1541" i="10"/>
  <c r="CH1541" i="10" s="1"/>
  <c r="BR1529" i="10"/>
  <c r="AK563" i="10"/>
  <c r="BB563" i="10" s="1"/>
  <c r="AG564" i="10"/>
  <c r="AP563" i="10"/>
  <c r="BG563" i="10" s="1"/>
  <c r="AR563" i="10"/>
  <c r="AQ563" i="10"/>
  <c r="BH563" i="10" s="1"/>
  <c r="AO563" i="10"/>
  <c r="BF563" i="10" s="1"/>
  <c r="AM563" i="10"/>
  <c r="BD563" i="10" s="1"/>
  <c r="AL563" i="10"/>
  <c r="BC563" i="10" s="1"/>
  <c r="AJ563" i="10"/>
  <c r="AN563" i="10"/>
  <c r="BE563" i="10" s="1"/>
  <c r="BR1518" i="10"/>
  <c r="BV1545" i="10"/>
  <c r="BA557" i="10"/>
  <c r="BL557" i="10" s="1"/>
  <c r="AU557" i="10"/>
  <c r="CB1518" i="10"/>
  <c r="AH553" i="10"/>
  <c r="AY547" i="10"/>
  <c r="BS1540" i="10"/>
  <c r="BX1536" i="10"/>
  <c r="CH1536" i="10" s="1"/>
  <c r="BY1518" i="10"/>
  <c r="CI1518" i="10" s="1"/>
  <c r="BT1525" i="10"/>
  <c r="BX1549" i="10"/>
  <c r="CH1549" i="10" s="1"/>
  <c r="BU1523" i="10"/>
  <c r="BY1524" i="10"/>
  <c r="CI1524" i="10" s="1"/>
  <c r="CE1646" i="10"/>
  <c r="BO1628" i="10"/>
  <c r="AH548" i="10"/>
  <c r="AY542" i="10"/>
  <c r="AS542" i="10"/>
  <c r="AT542" i="10" s="1"/>
  <c r="BI542" i="10"/>
  <c r="BJ542" i="10" s="1"/>
  <c r="BK542" i="10" s="1"/>
  <c r="BR1548" i="10"/>
  <c r="BV1528" i="10"/>
  <c r="CB1542" i="10"/>
  <c r="BO1634" i="10"/>
  <c r="CE1652" i="10"/>
  <c r="BV1536" i="10"/>
  <c r="BY1540" i="10"/>
  <c r="CI1540" i="10" s="1"/>
  <c r="BT1536" i="10"/>
  <c r="BR1543" i="10"/>
  <c r="BO1637" i="10"/>
  <c r="CE1655" i="10"/>
  <c r="BV1523" i="10"/>
  <c r="BQ1538" i="10"/>
  <c r="BW1538" i="10" s="1"/>
  <c r="BU1542" i="10"/>
  <c r="BQ1527" i="10"/>
  <c r="BW1527" i="10" s="1"/>
  <c r="BS1531" i="10"/>
  <c r="BY1538" i="10"/>
  <c r="CI1538" i="10" s="1"/>
  <c r="BV1537" i="10"/>
  <c r="BQ1518" i="10"/>
  <c r="BW1518" i="10" s="1"/>
  <c r="BT1521" i="10"/>
  <c r="BQ1535" i="10"/>
  <c r="BW1535" i="10" s="1"/>
  <c r="BU1537" i="10"/>
  <c r="BV1538" i="10"/>
  <c r="BQ1539" i="10"/>
  <c r="BW1539" i="10" s="1"/>
  <c r="BZ1541" i="10"/>
  <c r="CJ1541" i="10" s="1"/>
  <c r="CE1648" i="10"/>
  <c r="BO1630" i="10"/>
  <c r="BR1517" i="10"/>
  <c r="BU1544" i="10"/>
  <c r="BV1546" i="10"/>
  <c r="AK568" i="10"/>
  <c r="BB568" i="10" s="1"/>
  <c r="AQ568" i="10"/>
  <c r="BH568" i="10" s="1"/>
  <c r="AG574" i="10"/>
  <c r="AG569" i="10"/>
  <c r="AP568" i="10"/>
  <c r="BG568" i="10" s="1"/>
  <c r="AL568" i="10"/>
  <c r="BC568" i="10" s="1"/>
  <c r="AJ568" i="10"/>
  <c r="AR568" i="10"/>
  <c r="AO568" i="10"/>
  <c r="BF568" i="10" s="1"/>
  <c r="AN568" i="10"/>
  <c r="BE568" i="10" s="1"/>
  <c r="AM568" i="10"/>
  <c r="BD568" i="10" s="1"/>
  <c r="BV1524" i="10"/>
  <c r="BQ1529" i="10"/>
  <c r="BW1529" i="10" s="1"/>
  <c r="BY1537" i="10"/>
  <c r="CI1537" i="10" s="1"/>
  <c r="BY1519" i="10"/>
  <c r="CI1519" i="10" s="1"/>
  <c r="BU1545" i="10"/>
  <c r="BT1533" i="10"/>
  <c r="BY1543" i="10"/>
  <c r="CI1543" i="10" s="1"/>
  <c r="BZ1521" i="10"/>
  <c r="CJ1521" i="10" s="1"/>
  <c r="BT1528" i="10"/>
  <c r="BA542" i="10"/>
  <c r="BL542" i="10" s="1"/>
  <c r="CB1549" i="10" s="1"/>
  <c r="AU542" i="10"/>
  <c r="BV1532" i="10"/>
  <c r="BY1530" i="10"/>
  <c r="CI1530" i="10" s="1"/>
  <c r="BS1534" i="10"/>
  <c r="BO1639" i="10"/>
  <c r="CE1657" i="10"/>
  <c r="BZ1535" i="10"/>
  <c r="CJ1535" i="10" s="1"/>
  <c r="CB1525" i="10"/>
  <c r="BV1531" i="10"/>
  <c r="BZ1534" i="10"/>
  <c r="CJ1534" i="10" s="1"/>
  <c r="BX1537" i="10"/>
  <c r="CH1537" i="10" s="1"/>
  <c r="CB1548" i="10"/>
  <c r="BX1518" i="10"/>
  <c r="CH1518" i="10" s="1"/>
  <c r="BT1534" i="10"/>
  <c r="BQ1548" i="10"/>
  <c r="BW1548" i="10" s="1"/>
  <c r="BX1542" i="10"/>
  <c r="CH1542" i="10" s="1"/>
  <c r="BS1548" i="10"/>
  <c r="BU1529" i="10"/>
  <c r="BR1527" i="10"/>
  <c r="CB1527" i="10"/>
  <c r="CB1530" i="10"/>
  <c r="BV1527" i="10"/>
  <c r="BX1544" i="10"/>
  <c r="CH1544" i="10" s="1"/>
  <c r="BU1539" i="10"/>
  <c r="BX1517" i="10"/>
  <c r="CH1517" i="10" s="1"/>
  <c r="BX1539" i="10"/>
  <c r="CH1539" i="10" s="1"/>
  <c r="BU1547" i="10"/>
  <c r="BY1549" i="10"/>
  <c r="CI1549" i="10" s="1"/>
  <c r="BR1540" i="10"/>
  <c r="BX1519" i="10"/>
  <c r="CH1519" i="10" s="1"/>
  <c r="BT1545" i="10"/>
  <c r="BO1640" i="10"/>
  <c r="CE1658" i="10"/>
  <c r="BR1545" i="10"/>
  <c r="BQ1522" i="10"/>
  <c r="BW1522" i="10" s="1"/>
  <c r="CB1546" i="10"/>
  <c r="BZ1539" i="10"/>
  <c r="CJ1539" i="10" s="1"/>
  <c r="BR1524" i="10"/>
  <c r="BQ1543" i="10"/>
  <c r="BW1543" i="10" s="1"/>
  <c r="BQ1545" i="10"/>
  <c r="BW1545" i="10" s="1"/>
  <c r="BY1534" i="10"/>
  <c r="CI1534" i="10" s="1"/>
  <c r="BX1546" i="10"/>
  <c r="CH1546" i="10" s="1"/>
  <c r="BZ1545" i="10"/>
  <c r="CJ1545" i="10" s="1"/>
  <c r="BQ1546" i="10"/>
  <c r="BW1546" i="10" s="1"/>
  <c r="BX1547" i="10"/>
  <c r="CH1547" i="10" s="1"/>
  <c r="BR1530" i="10"/>
  <c r="BQ1540" i="10"/>
  <c r="BW1540" i="10" s="1"/>
  <c r="BX1524" i="10"/>
  <c r="CH1524" i="10" s="1"/>
  <c r="BT1544" i="10"/>
  <c r="BX1530" i="10"/>
  <c r="CH1530" i="10" s="1"/>
  <c r="BR1538" i="10"/>
  <c r="BS1533" i="10"/>
  <c r="BS1532" i="10"/>
  <c r="BT1522" i="10"/>
  <c r="BX1538" i="10"/>
  <c r="CH1538" i="10" s="1"/>
  <c r="BQ1519" i="10"/>
  <c r="BW1519" i="10" s="1"/>
  <c r="BU1520" i="10"/>
  <c r="BV1535" i="10"/>
  <c r="BS1520" i="10"/>
  <c r="BR1546" i="10"/>
  <c r="BX1535" i="10"/>
  <c r="CH1535" i="10" s="1"/>
  <c r="BU1536" i="10"/>
  <c r="BQ1531" i="10"/>
  <c r="BW1531" i="10" s="1"/>
  <c r="CB1537" i="10"/>
  <c r="CE1654" i="10"/>
  <c r="BO1636" i="10"/>
  <c r="BS1518" i="10"/>
  <c r="BT1547" i="10"/>
  <c r="BT1540" i="10"/>
  <c r="BX1545" i="10"/>
  <c r="CH1545" i="10" s="1"/>
  <c r="BQ1534" i="10"/>
  <c r="BW1534" i="10" s="1"/>
  <c r="AP543" i="10"/>
  <c r="AJ543" i="10"/>
  <c r="AU543" i="10" s="1"/>
  <c r="AL543" i="10"/>
  <c r="AM543" i="10"/>
  <c r="AK543" i="10"/>
  <c r="AO543" i="10"/>
  <c r="AN543" i="10"/>
  <c r="AR543" i="10"/>
  <c r="AS543" i="10" s="1"/>
  <c r="AT543" i="10" s="1"/>
  <c r="AQ543" i="10"/>
  <c r="BX1523" i="10"/>
  <c r="CH1523" i="10" s="1"/>
  <c r="CB1540" i="10"/>
  <c r="BR1541" i="10"/>
  <c r="BY1527" i="10"/>
  <c r="CI1527" i="10" s="1"/>
  <c r="BV1540" i="10"/>
  <c r="BR1534" i="10"/>
  <c r="AH558" i="10"/>
  <c r="AY552" i="10"/>
  <c r="BS1538" i="10"/>
  <c r="BT1523" i="10"/>
  <c r="BA553" i="10" l="1"/>
  <c r="BL553" i="10" s="1"/>
  <c r="AU553" i="10"/>
  <c r="AH554" i="10"/>
  <c r="AY548" i="10"/>
  <c r="AS563" i="10"/>
  <c r="AT563" i="10" s="1"/>
  <c r="BI563" i="10"/>
  <c r="BJ563" i="10" s="1"/>
  <c r="BK563" i="10" s="1"/>
  <c r="BO1653" i="10"/>
  <c r="CE1671" i="10"/>
  <c r="BQ1532" i="10"/>
  <c r="BW1532" i="10" s="1"/>
  <c r="BX1548" i="10"/>
  <c r="CH1548" i="10" s="1"/>
  <c r="BU1540" i="10"/>
  <c r="BS1542" i="10"/>
  <c r="AS558" i="10"/>
  <c r="AT558" i="10" s="1"/>
  <c r="BI558" i="10"/>
  <c r="BJ558" i="10" s="1"/>
  <c r="BK558" i="10" s="1"/>
  <c r="BQ1537" i="10"/>
  <c r="BW1537" i="10" s="1"/>
  <c r="CE1664" i="10"/>
  <c r="BO1646" i="10"/>
  <c r="AK569" i="10"/>
  <c r="BB569" i="10" s="1"/>
  <c r="AQ569" i="10"/>
  <c r="BH569" i="10" s="1"/>
  <c r="AG570" i="10"/>
  <c r="AP569" i="10"/>
  <c r="BG569" i="10" s="1"/>
  <c r="AR569" i="10"/>
  <c r="AO569" i="10"/>
  <c r="BF569" i="10" s="1"/>
  <c r="AM569" i="10"/>
  <c r="BD569" i="10" s="1"/>
  <c r="AL569" i="10"/>
  <c r="BC569" i="10" s="1"/>
  <c r="AJ569" i="10"/>
  <c r="AN569" i="10"/>
  <c r="BE569" i="10" s="1"/>
  <c r="BT1542" i="10"/>
  <c r="BR1549" i="10"/>
  <c r="BO1647" i="10"/>
  <c r="CE1665" i="10"/>
  <c r="BA558" i="10"/>
  <c r="BL558" i="10" s="1"/>
  <c r="AU558" i="10"/>
  <c r="BV1544" i="10"/>
  <c r="BR1536" i="10"/>
  <c r="AH564" i="10"/>
  <c r="AY558" i="10"/>
  <c r="AK574" i="10"/>
  <c r="BB574" i="10" s="1"/>
  <c r="AQ574" i="10"/>
  <c r="BH574" i="10" s="1"/>
  <c r="AG580" i="10"/>
  <c r="AG575" i="10"/>
  <c r="AP574" i="10"/>
  <c r="BG574" i="10" s="1"/>
  <c r="AL574" i="10"/>
  <c r="BC574" i="10" s="1"/>
  <c r="AJ574" i="10"/>
  <c r="AR574" i="10"/>
  <c r="AO574" i="10"/>
  <c r="BF574" i="10" s="1"/>
  <c r="AN574" i="10"/>
  <c r="BE574" i="10" s="1"/>
  <c r="AM574" i="10"/>
  <c r="BD574" i="10" s="1"/>
  <c r="BO1648" i="10"/>
  <c r="CE1666" i="10"/>
  <c r="AK564" i="10"/>
  <c r="BB564" i="10" s="1"/>
  <c r="AG565" i="10"/>
  <c r="AP564" i="10"/>
  <c r="BG564" i="10" s="1"/>
  <c r="AO564" i="10"/>
  <c r="BF564" i="10" s="1"/>
  <c r="AN564" i="10"/>
  <c r="BE564" i="10" s="1"/>
  <c r="AM564" i="10"/>
  <c r="BD564" i="10" s="1"/>
  <c r="AL564" i="10"/>
  <c r="BC564" i="10" s="1"/>
  <c r="AJ564" i="10"/>
  <c r="AR564" i="10"/>
  <c r="AQ564" i="10"/>
  <c r="BH564" i="10" s="1"/>
  <c r="AS553" i="10"/>
  <c r="AT553" i="10" s="1"/>
  <c r="BI553" i="10"/>
  <c r="BJ553" i="10" s="1"/>
  <c r="BK553" i="10" s="1"/>
  <c r="BO1660" i="10"/>
  <c r="CE1678" i="10"/>
  <c r="BO1656" i="10"/>
  <c r="CE1674" i="10"/>
  <c r="BZ1538" i="10"/>
  <c r="CJ1538" i="10" s="1"/>
  <c r="BQ1562" i="10"/>
  <c r="BW1562" i="10" s="1"/>
  <c r="BY1535" i="10"/>
  <c r="CI1535" i="10" s="1"/>
  <c r="BY1544" i="10"/>
  <c r="CI1544" i="10" s="1"/>
  <c r="BS1539" i="10"/>
  <c r="AK559" i="10"/>
  <c r="BB559" i="10" s="1"/>
  <c r="AG560" i="10"/>
  <c r="AP559" i="10"/>
  <c r="BG559" i="10" s="1"/>
  <c r="AR559" i="10"/>
  <c r="AQ559" i="10"/>
  <c r="BH559" i="10" s="1"/>
  <c r="AO559" i="10"/>
  <c r="BF559" i="10" s="1"/>
  <c r="AN559" i="10"/>
  <c r="BE559" i="10" s="1"/>
  <c r="AM559" i="10"/>
  <c r="BD559" i="10" s="1"/>
  <c r="AL559" i="10"/>
  <c r="BC559" i="10" s="1"/>
  <c r="AJ559" i="10"/>
  <c r="BY1558" i="10"/>
  <c r="CI1558" i="10" s="1"/>
  <c r="BA563" i="10"/>
  <c r="BL563" i="10" s="1"/>
  <c r="AU563" i="10"/>
  <c r="BO1649" i="10"/>
  <c r="CE1667" i="10"/>
  <c r="BO1658" i="10"/>
  <c r="CE1676" i="10"/>
  <c r="BO1657" i="10"/>
  <c r="CE1675" i="10"/>
  <c r="BO1659" i="10"/>
  <c r="CE1677" i="10"/>
  <c r="BV1563" i="10"/>
  <c r="BO1643" i="10"/>
  <c r="CE1661" i="10"/>
  <c r="AS568" i="10"/>
  <c r="AT568" i="10" s="1"/>
  <c r="BI568" i="10"/>
  <c r="BJ568" i="10" s="1"/>
  <c r="BK568" i="10" s="1"/>
  <c r="BO1655" i="10"/>
  <c r="CE1673" i="10"/>
  <c r="BO1652" i="10"/>
  <c r="CE1670" i="10"/>
  <c r="AP549" i="10"/>
  <c r="AM549" i="10"/>
  <c r="AO549" i="10"/>
  <c r="AK549" i="10"/>
  <c r="AL549" i="10"/>
  <c r="AJ549" i="10"/>
  <c r="AU549" i="10" s="1"/>
  <c r="AN549" i="10"/>
  <c r="AR549" i="10"/>
  <c r="AS549" i="10" s="1"/>
  <c r="AT549" i="10" s="1"/>
  <c r="AQ549" i="10"/>
  <c r="BO1651" i="10"/>
  <c r="CE1669" i="10"/>
  <c r="BZ1536" i="10"/>
  <c r="CJ1536" i="10" s="1"/>
  <c r="BZ1546" i="10"/>
  <c r="CJ1546" i="10" s="1"/>
  <c r="BX1562" i="10"/>
  <c r="CH1562" i="10" s="1"/>
  <c r="BV1542" i="10"/>
  <c r="BA568" i="10"/>
  <c r="BL568" i="10" s="1"/>
  <c r="AU568" i="10"/>
  <c r="BZ1549" i="10"/>
  <c r="CJ1549" i="10" s="1"/>
  <c r="AS548" i="10"/>
  <c r="AT548" i="10" s="1"/>
  <c r="BI548" i="10"/>
  <c r="BJ548" i="10" s="1"/>
  <c r="BK548" i="10" s="1"/>
  <c r="BT1549" i="10"/>
  <c r="BV1565" i="10"/>
  <c r="BX1559" i="10"/>
  <c r="CH1559" i="10" s="1"/>
  <c r="BQ1554" i="10"/>
  <c r="BW1554" i="10" s="1"/>
  <c r="CB1560" i="10"/>
  <c r="BT1537" i="10"/>
  <c r="BQ1560" i="10"/>
  <c r="BW1560" i="10" s="1"/>
  <c r="BV1539" i="10"/>
  <c r="BQ1544" i="10"/>
  <c r="BW1544" i="10" s="1"/>
  <c r="BU1555" i="10"/>
  <c r="BO1645" i="10"/>
  <c r="CE1663" i="10"/>
  <c r="BU1551" i="10"/>
  <c r="BY1556" i="10"/>
  <c r="CI1556" i="10" s="1"/>
  <c r="CE1668" i="10"/>
  <c r="BO1650" i="10"/>
  <c r="BO1654" i="10"/>
  <c r="CE1672" i="10"/>
  <c r="BY1554" i="10"/>
  <c r="CI1554" i="10" s="1"/>
  <c r="AY553" i="10"/>
  <c r="AH559" i="10"/>
  <c r="BS1552" i="10"/>
  <c r="BO1644" i="10"/>
  <c r="CE1662" i="10"/>
  <c r="BA548" i="10"/>
  <c r="BL548" i="10" s="1"/>
  <c r="AU548" i="10"/>
  <c r="BR1550" i="10"/>
  <c r="BS1567" i="10"/>
  <c r="CB1566" i="10"/>
  <c r="AK554" i="10"/>
  <c r="BB554" i="10" s="1"/>
  <c r="AG555" i="10"/>
  <c r="AP554" i="10"/>
  <c r="BG554" i="10" s="1"/>
  <c r="AJ554" i="10"/>
  <c r="AR554" i="10"/>
  <c r="AQ554" i="10"/>
  <c r="BH554" i="10" s="1"/>
  <c r="AO554" i="10"/>
  <c r="BF554" i="10" s="1"/>
  <c r="AN554" i="10"/>
  <c r="BE554" i="10" s="1"/>
  <c r="AM554" i="10"/>
  <c r="BD554" i="10" s="1"/>
  <c r="AL554" i="10"/>
  <c r="BC554" i="10" s="1"/>
  <c r="BZ1560" i="10"/>
  <c r="CJ1560" i="10" s="1"/>
  <c r="BV1554" i="10"/>
  <c r="BU1562" i="10"/>
  <c r="BZ1564" i="10"/>
  <c r="CJ1564" i="10" s="1"/>
  <c r="CB1565" i="10"/>
  <c r="AH569" i="10"/>
  <c r="AY563" i="10"/>
  <c r="AH549" i="10"/>
  <c r="AY543" i="10"/>
  <c r="BU1553" i="10"/>
  <c r="AH574" i="10"/>
  <c r="AY568" i="10"/>
  <c r="AX586" i="10"/>
  <c r="AX581" i="10"/>
  <c r="AX582" i="10" s="1"/>
  <c r="AX583" i="10" s="1"/>
  <c r="AX584" i="10" s="1"/>
  <c r="AX585" i="10" s="1"/>
  <c r="BY1545" i="10"/>
  <c r="CI1545" i="10" s="1"/>
  <c r="BY1541" i="10"/>
  <c r="CI1541" i="10" s="1"/>
  <c r="BQ1564" i="10"/>
  <c r="BW1564" i="10" s="1"/>
  <c r="AS564" i="10" l="1"/>
  <c r="AT564" i="10" s="1"/>
  <c r="BI564" i="10"/>
  <c r="BJ564" i="10" s="1"/>
  <c r="BK564" i="10" s="1"/>
  <c r="BO1672" i="10"/>
  <c r="CE1690" i="10"/>
  <c r="BR1564" i="10"/>
  <c r="BA559" i="10"/>
  <c r="BL559" i="10" s="1"/>
  <c r="AU559" i="10"/>
  <c r="AK560" i="10"/>
  <c r="BB560" i="10" s="1"/>
  <c r="AG561" i="10"/>
  <c r="AP560" i="10"/>
  <c r="BG560" i="10" s="1"/>
  <c r="AO560" i="10"/>
  <c r="BF560" i="10" s="1"/>
  <c r="AN560" i="10"/>
  <c r="BE560" i="10" s="1"/>
  <c r="AM560" i="10"/>
  <c r="BD560" i="10" s="1"/>
  <c r="AL560" i="10"/>
  <c r="BC560" i="10" s="1"/>
  <c r="AJ560" i="10"/>
  <c r="AR560" i="10"/>
  <c r="AQ560" i="10"/>
  <c r="BH560" i="10" s="1"/>
  <c r="BA564" i="10"/>
  <c r="BL564" i="10" s="1"/>
  <c r="AU564" i="10"/>
  <c r="BX1556" i="10"/>
  <c r="CH1556" i="10" s="1"/>
  <c r="BU1563" i="10"/>
  <c r="BV1555" i="10"/>
  <c r="BO1670" i="10"/>
  <c r="CE1688" i="10"/>
  <c r="BY1565" i="10"/>
  <c r="CI1565" i="10" s="1"/>
  <c r="BO1675" i="10"/>
  <c r="CE1693" i="10"/>
  <c r="BZ1561" i="10"/>
  <c r="CJ1561" i="10" s="1"/>
  <c r="BA569" i="10"/>
  <c r="BL569" i="10" s="1"/>
  <c r="AU569" i="10"/>
  <c r="BZ1565" i="10"/>
  <c r="CJ1565" i="10" s="1"/>
  <c r="BO1671" i="10"/>
  <c r="CE1689" i="10"/>
  <c r="AK580" i="10"/>
  <c r="BB580" i="10" s="1"/>
  <c r="AQ580" i="10"/>
  <c r="BH580" i="10" s="1"/>
  <c r="AG586" i="10"/>
  <c r="AG581" i="10"/>
  <c r="AP580" i="10"/>
  <c r="BG580" i="10" s="1"/>
  <c r="AO580" i="10"/>
  <c r="BF580" i="10" s="1"/>
  <c r="AN580" i="10"/>
  <c r="BE580" i="10" s="1"/>
  <c r="AM580" i="10"/>
  <c r="BD580" i="10" s="1"/>
  <c r="AL580" i="10"/>
  <c r="BC580" i="10" s="1"/>
  <c r="AJ580" i="10"/>
  <c r="AR580" i="10"/>
  <c r="AK570" i="10"/>
  <c r="BB570" i="10" s="1"/>
  <c r="AQ570" i="10"/>
  <c r="BH570" i="10" s="1"/>
  <c r="AG571" i="10"/>
  <c r="AP570" i="10"/>
  <c r="BG570" i="10" s="1"/>
  <c r="AL570" i="10"/>
  <c r="BC570" i="10" s="1"/>
  <c r="AJ570" i="10"/>
  <c r="AR570" i="10"/>
  <c r="AO570" i="10"/>
  <c r="BF570" i="10" s="1"/>
  <c r="AN570" i="10"/>
  <c r="BE570" i="10" s="1"/>
  <c r="AM570" i="10"/>
  <c r="BD570" i="10" s="1"/>
  <c r="AJ555" i="10"/>
  <c r="AU555" i="10" s="1"/>
  <c r="AL555" i="10"/>
  <c r="AM555" i="10"/>
  <c r="AK555" i="10"/>
  <c r="AO555" i="10"/>
  <c r="AP555" i="10"/>
  <c r="AQ555" i="10"/>
  <c r="AN555" i="10"/>
  <c r="AR555" i="10"/>
  <c r="AS555" i="10" s="1"/>
  <c r="AT555" i="10" s="1"/>
  <c r="AH565" i="10"/>
  <c r="AY559" i="10"/>
  <c r="BQ1559" i="10"/>
  <c r="BW1559" i="10" s="1"/>
  <c r="BU1550" i="10"/>
  <c r="BS1559" i="10"/>
  <c r="BV1553" i="10"/>
  <c r="BS1555" i="10"/>
  <c r="BT1557" i="10"/>
  <c r="BT1551" i="10"/>
  <c r="BS1553" i="10"/>
  <c r="BU1554" i="10"/>
  <c r="BY1560" i="10"/>
  <c r="CI1560" i="10" s="1"/>
  <c r="BU1558" i="10"/>
  <c r="BT1565" i="10"/>
  <c r="BY1564" i="10"/>
  <c r="CI1564" i="10" s="1"/>
  <c r="BS1551" i="10"/>
  <c r="BX1566" i="10"/>
  <c r="CH1566" i="10" s="1"/>
  <c r="BY1563" i="10"/>
  <c r="CI1563" i="10" s="1"/>
  <c r="BS1558" i="10"/>
  <c r="CB1558" i="10"/>
  <c r="BV1562" i="10"/>
  <c r="BT1559" i="10"/>
  <c r="BU1565" i="10"/>
  <c r="BX1567" i="10"/>
  <c r="CH1567" i="10" s="1"/>
  <c r="BY1561" i="10"/>
  <c r="CI1561" i="10" s="1"/>
  <c r="BV1559" i="10"/>
  <c r="BR1560" i="10"/>
  <c r="BS1557" i="10"/>
  <c r="BS1563" i="10"/>
  <c r="BQ1553" i="10"/>
  <c r="BW1553" i="10" s="1"/>
  <c r="BV1560" i="10"/>
  <c r="BT1558" i="10"/>
  <c r="BS1564" i="10"/>
  <c r="BT1553" i="10"/>
  <c r="BQ1552" i="10"/>
  <c r="BW1552" i="10" s="1"/>
  <c r="BQ1566" i="10"/>
  <c r="BW1566" i="10" s="1"/>
  <c r="BU1559" i="10"/>
  <c r="BT1556" i="10"/>
  <c r="BU1564" i="10"/>
  <c r="BU1567" i="10"/>
  <c r="BQ1555" i="10"/>
  <c r="BW1555" i="10" s="1"/>
  <c r="BR1557" i="10"/>
  <c r="CB1563" i="10"/>
  <c r="BV1558" i="10"/>
  <c r="BU1557" i="10"/>
  <c r="CB1567" i="10"/>
  <c r="BX1558" i="10"/>
  <c r="CH1558" i="10" s="1"/>
  <c r="BV1566" i="10"/>
  <c r="CB1555" i="10"/>
  <c r="BY1553" i="10"/>
  <c r="CI1553" i="10" s="1"/>
  <c r="BS1554" i="10"/>
  <c r="BZ1558" i="10"/>
  <c r="CJ1558" i="10" s="1"/>
  <c r="BR1567" i="10"/>
  <c r="BX1554" i="10"/>
  <c r="CH1554" i="10" s="1"/>
  <c r="BZ1567" i="10"/>
  <c r="CJ1567" i="10" s="1"/>
  <c r="BZ1556" i="10"/>
  <c r="CJ1556" i="10" s="1"/>
  <c r="BQ1556" i="10"/>
  <c r="BW1556" i="10" s="1"/>
  <c r="BS1556" i="10"/>
  <c r="BZ1563" i="10"/>
  <c r="CJ1563" i="10" s="1"/>
  <c r="BQ1551" i="10"/>
  <c r="BW1551" i="10" s="1"/>
  <c r="BX1565" i="10"/>
  <c r="CH1565" i="10" s="1"/>
  <c r="BR1558" i="10"/>
  <c r="BZ1559" i="10"/>
  <c r="CJ1559" i="10" s="1"/>
  <c r="BT1555" i="10"/>
  <c r="BU1556" i="10"/>
  <c r="BQ1558" i="10"/>
  <c r="BW1558" i="10" s="1"/>
  <c r="BQ1567" i="10"/>
  <c r="BW1567" i="10" s="1"/>
  <c r="BY1567" i="10"/>
  <c r="CI1567" i="10" s="1"/>
  <c r="BX1557" i="10"/>
  <c r="CH1557" i="10" s="1"/>
  <c r="BT1567" i="10"/>
  <c r="BT1563" i="10"/>
  <c r="BR1559" i="10"/>
  <c r="BV1561" i="10"/>
  <c r="BQ1561" i="10"/>
  <c r="BW1561" i="10" s="1"/>
  <c r="BT1560" i="10"/>
  <c r="CB1557" i="10"/>
  <c r="BU1560" i="10"/>
  <c r="CB1553" i="10"/>
  <c r="BS1565" i="10"/>
  <c r="BR1551" i="10"/>
  <c r="BV1557" i="10"/>
  <c r="BX1555" i="10"/>
  <c r="CH1555" i="10" s="1"/>
  <c r="BZ1562" i="10"/>
  <c r="CJ1562" i="10" s="1"/>
  <c r="BR1556" i="10"/>
  <c r="BQ1557" i="10"/>
  <c r="BW1557" i="10" s="1"/>
  <c r="BR1554" i="10"/>
  <c r="CB1551" i="10"/>
  <c r="BR1562" i="10"/>
  <c r="BR1561" i="10"/>
  <c r="BZ1554" i="10"/>
  <c r="CJ1554" i="10" s="1"/>
  <c r="BS1562" i="10"/>
  <c r="BX1563" i="10"/>
  <c r="CH1563" i="10" s="1"/>
  <c r="CB1561" i="10"/>
  <c r="BS1566" i="10"/>
  <c r="BY1566" i="10"/>
  <c r="CI1566" i="10" s="1"/>
  <c r="BO1662" i="10"/>
  <c r="CE1680" i="10"/>
  <c r="AX592" i="10"/>
  <c r="AX587" i="10"/>
  <c r="AX588" i="10" s="1"/>
  <c r="AX589" i="10" s="1"/>
  <c r="AX590" i="10" s="1"/>
  <c r="AX591" i="10" s="1"/>
  <c r="AY549" i="10"/>
  <c r="AH555" i="10"/>
  <c r="BO1668" i="10"/>
  <c r="CE1686" i="10"/>
  <c r="BS1560" i="10"/>
  <c r="BU1581" i="10"/>
  <c r="BQ1581" i="10"/>
  <c r="BW1581" i="10" s="1"/>
  <c r="CB1556" i="10"/>
  <c r="BT1554" i="10"/>
  <c r="BX1560" i="10"/>
  <c r="CH1560" i="10" s="1"/>
  <c r="CB1564" i="10"/>
  <c r="BO1666" i="10"/>
  <c r="CE1684" i="10"/>
  <c r="AS574" i="10"/>
  <c r="AT574" i="10" s="1"/>
  <c r="BI574" i="10"/>
  <c r="BJ574" i="10" s="1"/>
  <c r="BK574" i="10" s="1"/>
  <c r="BT1561" i="10"/>
  <c r="BR1565" i="10"/>
  <c r="BQ1565" i="10"/>
  <c r="BW1565" i="10" s="1"/>
  <c r="BO1663" i="10"/>
  <c r="CE1681" i="10"/>
  <c r="BV1579" i="10"/>
  <c r="BZ1578" i="10"/>
  <c r="CJ1578" i="10" s="1"/>
  <c r="BO1661" i="10"/>
  <c r="CE1679" i="10"/>
  <c r="BO1667" i="10"/>
  <c r="CE1685" i="10"/>
  <c r="BV1556" i="10"/>
  <c r="BY1580" i="10"/>
  <c r="CI1580" i="10" s="1"/>
  <c r="BT1572" i="10"/>
  <c r="BZ1571" i="10"/>
  <c r="CJ1571" i="10" s="1"/>
  <c r="BV1564" i="10"/>
  <c r="BA574" i="10"/>
  <c r="BL574" i="10" s="1"/>
  <c r="AU574" i="10"/>
  <c r="AH570" i="10"/>
  <c r="AY564" i="10"/>
  <c r="BZ1576" i="10"/>
  <c r="CJ1576" i="10" s="1"/>
  <c r="AH560" i="10"/>
  <c r="AY554" i="10"/>
  <c r="CB1574" i="10"/>
  <c r="CB1562" i="10"/>
  <c r="BX1564" i="10"/>
  <c r="CH1564" i="10" s="1"/>
  <c r="CB1579" i="10"/>
  <c r="BT1564" i="10"/>
  <c r="BO1674" i="10"/>
  <c r="CE1692" i="10"/>
  <c r="BO1678" i="10"/>
  <c r="CE1696" i="10"/>
  <c r="BO1665" i="10"/>
  <c r="CE1683" i="10"/>
  <c r="BX1584" i="10"/>
  <c r="CH1584" i="10" s="1"/>
  <c r="BS1580" i="10"/>
  <c r="BT1580" i="10"/>
  <c r="CB1576" i="10"/>
  <c r="BZ1555" i="10"/>
  <c r="CJ1555" i="10" s="1"/>
  <c r="BQ1576" i="10"/>
  <c r="BW1576" i="10" s="1"/>
  <c r="AH580" i="10"/>
  <c r="AY574" i="10"/>
  <c r="AS554" i="10"/>
  <c r="AT554" i="10" s="1"/>
  <c r="BI554" i="10"/>
  <c r="BJ554" i="10" s="1"/>
  <c r="BK554" i="10" s="1"/>
  <c r="BQ1574" i="10"/>
  <c r="BW1574" i="10" s="1"/>
  <c r="BV1567" i="10"/>
  <c r="BO1677" i="10"/>
  <c r="CE1695" i="10"/>
  <c r="BY1579" i="10"/>
  <c r="CI1579" i="10" s="1"/>
  <c r="AS569" i="10"/>
  <c r="AT569" i="10" s="1"/>
  <c r="BI569" i="10"/>
  <c r="BJ569" i="10" s="1"/>
  <c r="BK569" i="10" s="1"/>
  <c r="BO1664" i="10"/>
  <c r="CE1682" i="10"/>
  <c r="BR1578" i="10"/>
  <c r="AH575" i="10"/>
  <c r="AY569" i="10"/>
  <c r="BA554" i="10"/>
  <c r="BL554" i="10" s="1"/>
  <c r="AU554" i="10"/>
  <c r="BY1571" i="10"/>
  <c r="CI1571" i="10" s="1"/>
  <c r="BO1669" i="10"/>
  <c r="CE1687" i="10"/>
  <c r="BO1673" i="10"/>
  <c r="CE1691" i="10"/>
  <c r="BO1676" i="10"/>
  <c r="CE1694" i="10"/>
  <c r="AS559" i="10"/>
  <c r="AT559" i="10" s="1"/>
  <c r="BI559" i="10"/>
  <c r="BJ559" i="10" s="1"/>
  <c r="BK559" i="10" s="1"/>
  <c r="BR1580" i="10"/>
  <c r="BU1571" i="10"/>
  <c r="CB1573" i="10"/>
  <c r="AK565" i="10"/>
  <c r="BB565" i="10" s="1"/>
  <c r="AG566" i="10"/>
  <c r="AP565" i="10"/>
  <c r="BG565" i="10" s="1"/>
  <c r="AM565" i="10"/>
  <c r="BD565" i="10" s="1"/>
  <c r="AL565" i="10"/>
  <c r="BC565" i="10" s="1"/>
  <c r="AJ565" i="10"/>
  <c r="AR565" i="10"/>
  <c r="AQ565" i="10"/>
  <c r="BH565" i="10" s="1"/>
  <c r="AO565" i="10"/>
  <c r="BF565" i="10" s="1"/>
  <c r="AN565" i="10"/>
  <c r="BE565" i="10" s="1"/>
  <c r="AK575" i="10"/>
  <c r="BB575" i="10" s="1"/>
  <c r="AQ575" i="10"/>
  <c r="BH575" i="10" s="1"/>
  <c r="AG576" i="10"/>
  <c r="AP575" i="10"/>
  <c r="BG575" i="10" s="1"/>
  <c r="AR575" i="10"/>
  <c r="AO575" i="10"/>
  <c r="BF575" i="10" s="1"/>
  <c r="AM575" i="10"/>
  <c r="BD575" i="10" s="1"/>
  <c r="AL575" i="10"/>
  <c r="BC575" i="10" s="1"/>
  <c r="AJ575" i="10"/>
  <c r="AN575" i="10"/>
  <c r="BE575" i="10" s="1"/>
  <c r="BY1557" i="10"/>
  <c r="CI1557" i="10" s="1"/>
  <c r="BT1576" i="10"/>
  <c r="BT1575" i="10"/>
  <c r="AS565" i="10" l="1"/>
  <c r="AT565" i="10" s="1"/>
  <c r="BI565" i="10"/>
  <c r="BJ565" i="10" s="1"/>
  <c r="BK565" i="10" s="1"/>
  <c r="BO1696" i="10"/>
  <c r="CE1714" i="10"/>
  <c r="BO1692" i="10"/>
  <c r="CE1710" i="10"/>
  <c r="AH566" i="10"/>
  <c r="AY560" i="10"/>
  <c r="BU1580" i="10"/>
  <c r="BX1572" i="10"/>
  <c r="CH1572" i="10" s="1"/>
  <c r="CB1570" i="10"/>
  <c r="BU1570" i="10"/>
  <c r="BU1575" i="10"/>
  <c r="BS1572" i="10"/>
  <c r="BR1583" i="10"/>
  <c r="BY1581" i="10"/>
  <c r="CI1581" i="10" s="1"/>
  <c r="BT1585" i="10"/>
  <c r="AS570" i="10"/>
  <c r="AT570" i="10" s="1"/>
  <c r="BI570" i="10"/>
  <c r="BJ570" i="10" s="1"/>
  <c r="BK570" i="10" s="1"/>
  <c r="BA580" i="10"/>
  <c r="BL580" i="10" s="1"/>
  <c r="AU580" i="10"/>
  <c r="BT1577" i="10"/>
  <c r="BA560" i="10"/>
  <c r="BL560" i="10" s="1"/>
  <c r="AU560" i="10"/>
  <c r="AK576" i="10"/>
  <c r="BB576" i="10" s="1"/>
  <c r="AQ576" i="10"/>
  <c r="BH576" i="10" s="1"/>
  <c r="AG577" i="10"/>
  <c r="AP576" i="10"/>
  <c r="BG576" i="10" s="1"/>
  <c r="AL576" i="10"/>
  <c r="BC576" i="10" s="1"/>
  <c r="AJ576" i="10"/>
  <c r="AR576" i="10"/>
  <c r="AO576" i="10"/>
  <c r="BF576" i="10" s="1"/>
  <c r="AN576" i="10"/>
  <c r="BE576" i="10" s="1"/>
  <c r="AM576" i="10"/>
  <c r="BD576" i="10" s="1"/>
  <c r="BA565" i="10"/>
  <c r="BL565" i="10" s="1"/>
  <c r="AU565" i="10"/>
  <c r="BO1681" i="10"/>
  <c r="CE1699" i="10"/>
  <c r="BX1570" i="10"/>
  <c r="CH1570" i="10" s="1"/>
  <c r="BR1575" i="10"/>
  <c r="BZ1584" i="10"/>
  <c r="CJ1584" i="10" s="1"/>
  <c r="BY1574" i="10"/>
  <c r="CI1574" i="10" s="1"/>
  <c r="BR1581" i="10"/>
  <c r="BR1584" i="10"/>
  <c r="BT1579" i="10"/>
  <c r="BT1573" i="10"/>
  <c r="BY1582" i="10"/>
  <c r="CI1582" i="10" s="1"/>
  <c r="BU1577" i="10"/>
  <c r="BZ1580" i="10"/>
  <c r="CJ1580" i="10" s="1"/>
  <c r="BA570" i="10"/>
  <c r="BL570" i="10" s="1"/>
  <c r="AU570" i="10"/>
  <c r="BO1688" i="10"/>
  <c r="CE1706" i="10"/>
  <c r="AH586" i="10"/>
  <c r="AY580" i="10"/>
  <c r="BO1686" i="10"/>
  <c r="CE1704" i="10"/>
  <c r="BV1577" i="10"/>
  <c r="BV1582" i="10"/>
  <c r="BR1577" i="10"/>
  <c r="BY1584" i="10"/>
  <c r="CI1584" i="10" s="1"/>
  <c r="BV1584" i="10"/>
  <c r="BZ1575" i="10"/>
  <c r="CJ1575" i="10" s="1"/>
  <c r="BZ1579" i="10"/>
  <c r="CJ1579" i="10" s="1"/>
  <c r="BU1585" i="10"/>
  <c r="BQ1571" i="10"/>
  <c r="BW1571" i="10" s="1"/>
  <c r="BS1582" i="10"/>
  <c r="BY1575" i="10"/>
  <c r="CI1575" i="10" s="1"/>
  <c r="BO1689" i="10"/>
  <c r="CE1707" i="10"/>
  <c r="BA575" i="10"/>
  <c r="BL575" i="10" s="1"/>
  <c r="AU575" i="10"/>
  <c r="AH581" i="10"/>
  <c r="AY575" i="10"/>
  <c r="CE1713" i="10"/>
  <c r="BO1695" i="10"/>
  <c r="AH576" i="10"/>
  <c r="AY570" i="10"/>
  <c r="BS1594" i="10"/>
  <c r="AH561" i="10"/>
  <c r="AY555" i="10"/>
  <c r="BY1599" i="10"/>
  <c r="CI1599" i="10" s="1"/>
  <c r="BU1573" i="10"/>
  <c r="BU1587" i="10"/>
  <c r="BX1581" i="10"/>
  <c r="CH1581" i="10" s="1"/>
  <c r="BT1571" i="10"/>
  <c r="BV1574" i="10"/>
  <c r="BV1570" i="10"/>
  <c r="BX1594" i="10"/>
  <c r="CH1594" i="10" s="1"/>
  <c r="BQ1578" i="10"/>
  <c r="BW1578" i="10" s="1"/>
  <c r="BZ1581" i="10"/>
  <c r="CJ1581" i="10" s="1"/>
  <c r="BZ1574" i="10"/>
  <c r="CJ1574" i="10" s="1"/>
  <c r="BQ1593" i="10"/>
  <c r="BW1593" i="10" s="1"/>
  <c r="BZ1583" i="10"/>
  <c r="CJ1583" i="10" s="1"/>
  <c r="BR1598" i="10"/>
  <c r="BQ1570" i="10"/>
  <c r="BW1570" i="10" s="1"/>
  <c r="BS1574" i="10"/>
  <c r="CB1584" i="10"/>
  <c r="CB1571" i="10"/>
  <c r="BT1582" i="10"/>
  <c r="BQ1584" i="10"/>
  <c r="BW1584" i="10" s="1"/>
  <c r="BY1576" i="10"/>
  <c r="CI1576" i="10" s="1"/>
  <c r="BX1575" i="10"/>
  <c r="CH1575" i="10" s="1"/>
  <c r="BT1592" i="10"/>
  <c r="BV1590" i="10"/>
  <c r="BR1595" i="10"/>
  <c r="AH571" i="10"/>
  <c r="AY565" i="10"/>
  <c r="BX1603" i="10"/>
  <c r="CH1603" i="10" s="1"/>
  <c r="BU1599" i="10"/>
  <c r="CE1712" i="10"/>
  <c r="BO1694" i="10"/>
  <c r="BO1687" i="10"/>
  <c r="CE1705" i="10"/>
  <c r="BO1682" i="10"/>
  <c r="CE1700" i="10"/>
  <c r="BO1685" i="10"/>
  <c r="CE1703" i="10"/>
  <c r="BQ1601" i="10"/>
  <c r="BW1601" i="10" s="1"/>
  <c r="BO1684" i="10"/>
  <c r="CE1702" i="10"/>
  <c r="BS1602" i="10"/>
  <c r="CB1582" i="10"/>
  <c r="BZ1592" i="10"/>
  <c r="CJ1592" i="10" s="1"/>
  <c r="BQ1575" i="10"/>
  <c r="BW1575" i="10" s="1"/>
  <c r="BY1590" i="10"/>
  <c r="CI1590" i="10" s="1"/>
  <c r="BR1593" i="10"/>
  <c r="BV1598" i="10"/>
  <c r="BT1591" i="10"/>
  <c r="BU1572" i="10"/>
  <c r="CB1594" i="10"/>
  <c r="BS1583" i="10"/>
  <c r="BY1577" i="10"/>
  <c r="CI1577" i="10" s="1"/>
  <c r="BX1593" i="10"/>
  <c r="CH1593" i="10" s="1"/>
  <c r="BX1579" i="10"/>
  <c r="CH1579" i="10" s="1"/>
  <c r="BY1598" i="10"/>
  <c r="CI1598" i="10" s="1"/>
  <c r="BX1580" i="10"/>
  <c r="CH1580" i="10" s="1"/>
  <c r="BU1582" i="10"/>
  <c r="CB1572" i="10"/>
  <c r="BX1589" i="10"/>
  <c r="CH1589" i="10" s="1"/>
  <c r="BZ1573" i="10"/>
  <c r="CJ1573" i="10" s="1"/>
  <c r="BV1575" i="10"/>
  <c r="BS1587" i="10"/>
  <c r="BQ1572" i="10"/>
  <c r="BW1572" i="10" s="1"/>
  <c r="BT1581" i="10"/>
  <c r="BU1586" i="10"/>
  <c r="BT1594" i="10"/>
  <c r="BV1572" i="10"/>
  <c r="BT1595" i="10"/>
  <c r="BS1577" i="10"/>
  <c r="BZ1598" i="10"/>
  <c r="CJ1598" i="10" s="1"/>
  <c r="BZ1589" i="10"/>
  <c r="CJ1589" i="10" s="1"/>
  <c r="BT1574" i="10"/>
  <c r="BQ1573" i="10"/>
  <c r="BW1573" i="10" s="1"/>
  <c r="BS1603" i="10"/>
  <c r="BU1579" i="10"/>
  <c r="BQ1599" i="10"/>
  <c r="BW1599" i="10" s="1"/>
  <c r="BU1590" i="10"/>
  <c r="BX1600" i="10"/>
  <c r="CH1600" i="10" s="1"/>
  <c r="BZ1572" i="10"/>
  <c r="CJ1572" i="10" s="1"/>
  <c r="BZ1585" i="10"/>
  <c r="CJ1585" i="10" s="1"/>
  <c r="CB1589" i="10"/>
  <c r="BT1578" i="10"/>
  <c r="BV1581" i="10"/>
  <c r="CB1599" i="10"/>
  <c r="BQ1600" i="10"/>
  <c r="BW1600" i="10" s="1"/>
  <c r="BR1592" i="10"/>
  <c r="BQ1590" i="10"/>
  <c r="BW1590" i="10" s="1"/>
  <c r="BX1599" i="10"/>
  <c r="CH1599" i="10" s="1"/>
  <c r="BS1578" i="10"/>
  <c r="BZ1570" i="10"/>
  <c r="CJ1570" i="10" s="1"/>
  <c r="BT1598" i="10"/>
  <c r="BS1581" i="10"/>
  <c r="BZ1582" i="10"/>
  <c r="CJ1582" i="10" s="1"/>
  <c r="BS1584" i="10"/>
  <c r="BV1587" i="10"/>
  <c r="BY1583" i="10"/>
  <c r="CI1583" i="10" s="1"/>
  <c r="BY1578" i="10"/>
  <c r="CI1578" i="10" s="1"/>
  <c r="BQ1596" i="10"/>
  <c r="BW1596" i="10" s="1"/>
  <c r="BV1580" i="10"/>
  <c r="BU1602" i="10"/>
  <c r="BZ1595" i="10"/>
  <c r="CJ1595" i="10" s="1"/>
  <c r="BV1589" i="10"/>
  <c r="BS1570" i="10"/>
  <c r="BQ1580" i="10"/>
  <c r="BW1580" i="10" s="1"/>
  <c r="BS1593" i="10"/>
  <c r="AK571" i="10"/>
  <c r="BB571" i="10" s="1"/>
  <c r="AQ571" i="10"/>
  <c r="BH571" i="10" s="1"/>
  <c r="AG572" i="10"/>
  <c r="AP571" i="10"/>
  <c r="BG571" i="10" s="1"/>
  <c r="AR571" i="10"/>
  <c r="AO571" i="10"/>
  <c r="BF571" i="10" s="1"/>
  <c r="AN571" i="10"/>
  <c r="BE571" i="10" s="1"/>
  <c r="AM571" i="10"/>
  <c r="BD571" i="10" s="1"/>
  <c r="AL571" i="10"/>
  <c r="BC571" i="10" s="1"/>
  <c r="AJ571" i="10"/>
  <c r="BO1693" i="10"/>
  <c r="CE1711" i="10"/>
  <c r="BO1691" i="10"/>
  <c r="CE1709" i="10"/>
  <c r="BU1593" i="10"/>
  <c r="BS1571" i="10"/>
  <c r="BY1588" i="10"/>
  <c r="CI1588" i="10" s="1"/>
  <c r="BX1585" i="10"/>
  <c r="CH1585" i="10" s="1"/>
  <c r="CB1585" i="10"/>
  <c r="BR1600" i="10"/>
  <c r="BS1585" i="10"/>
  <c r="BY1573" i="10"/>
  <c r="CI1573" i="10" s="1"/>
  <c r="BV1591" i="10"/>
  <c r="CB1583" i="10"/>
  <c r="BR1576" i="10"/>
  <c r="CB1578" i="10"/>
  <c r="BQ1579" i="10"/>
  <c r="BW1579" i="10" s="1"/>
  <c r="BX1595" i="10"/>
  <c r="CH1595" i="10" s="1"/>
  <c r="BX1573" i="10"/>
  <c r="CH1573" i="10" s="1"/>
  <c r="BX1583" i="10"/>
  <c r="CH1583" i="10" s="1"/>
  <c r="BQ1603" i="10"/>
  <c r="BW1603" i="10" s="1"/>
  <c r="BR1590" i="10"/>
  <c r="BR1582" i="10"/>
  <c r="BU1583" i="10"/>
  <c r="BS1573" i="10"/>
  <c r="BR1603" i="10"/>
  <c r="BX1596" i="10"/>
  <c r="CH1596" i="10" s="1"/>
  <c r="BX1571" i="10"/>
  <c r="CH1571" i="10" s="1"/>
  <c r="BR1572" i="10"/>
  <c r="BS1599" i="10"/>
  <c r="BS1588" i="10"/>
  <c r="BV1586" i="10"/>
  <c r="BU1589" i="10"/>
  <c r="BS1601" i="10"/>
  <c r="AK566" i="10"/>
  <c r="BB566" i="10" s="1"/>
  <c r="AQ566" i="10"/>
  <c r="BH566" i="10" s="1"/>
  <c r="AG567" i="10"/>
  <c r="AP566" i="10"/>
  <c r="BG566" i="10" s="1"/>
  <c r="AL566" i="10"/>
  <c r="BC566" i="10" s="1"/>
  <c r="AJ566" i="10"/>
  <c r="AR566" i="10"/>
  <c r="AO566" i="10"/>
  <c r="BF566" i="10" s="1"/>
  <c r="AN566" i="10"/>
  <c r="BE566" i="10" s="1"/>
  <c r="AM566" i="10"/>
  <c r="BD566" i="10" s="1"/>
  <c r="AX598" i="10"/>
  <c r="AX593" i="10"/>
  <c r="AX594" i="10" s="1"/>
  <c r="AX595" i="10" s="1"/>
  <c r="AX596" i="10" s="1"/>
  <c r="AX597" i="10" s="1"/>
  <c r="BO1680" i="10"/>
  <c r="CE1698" i="10"/>
  <c r="BT1583" i="10"/>
  <c r="CB1587" i="10"/>
  <c r="CB1600" i="10"/>
  <c r="BR1570" i="10"/>
  <c r="CB1581" i="10"/>
  <c r="BV1600" i="10"/>
  <c r="BQ1577" i="10"/>
  <c r="BW1577" i="10" s="1"/>
  <c r="BZ1577" i="10"/>
  <c r="CJ1577" i="10" s="1"/>
  <c r="BT1570" i="10"/>
  <c r="BY1594" i="10"/>
  <c r="CI1594" i="10" s="1"/>
  <c r="BR1571" i="10"/>
  <c r="CB1580" i="10"/>
  <c r="BY1572" i="10"/>
  <c r="CI1572" i="10" s="1"/>
  <c r="BV1573" i="10"/>
  <c r="BR1579" i="10"/>
  <c r="BX1592" i="10"/>
  <c r="CH1592" i="10" s="1"/>
  <c r="BT1584" i="10"/>
  <c r="BX1578" i="10"/>
  <c r="CH1578" i="10" s="1"/>
  <c r="BV1603" i="10"/>
  <c r="BX1574" i="10"/>
  <c r="CH1574" i="10" s="1"/>
  <c r="BU1576" i="10"/>
  <c r="BV1583" i="10"/>
  <c r="BV1597" i="10"/>
  <c r="BX1582" i="10"/>
  <c r="CH1582" i="10" s="1"/>
  <c r="BX1591" i="10"/>
  <c r="CH1591" i="10" s="1"/>
  <c r="CB1593" i="10"/>
  <c r="BT1586" i="10"/>
  <c r="BS1598" i="10"/>
  <c r="AK581" i="10"/>
  <c r="BB581" i="10" s="1"/>
  <c r="AQ581" i="10"/>
  <c r="BH581" i="10" s="1"/>
  <c r="AG582" i="10"/>
  <c r="AP581" i="10"/>
  <c r="BG581" i="10" s="1"/>
  <c r="AO581" i="10"/>
  <c r="BF581" i="10" s="1"/>
  <c r="AR581" i="10"/>
  <c r="AM581" i="10"/>
  <c r="BD581" i="10" s="1"/>
  <c r="AL581" i="10"/>
  <c r="BC581" i="10" s="1"/>
  <c r="AJ581" i="10"/>
  <c r="AN581" i="10"/>
  <c r="BE581" i="10" s="1"/>
  <c r="BV1599" i="10"/>
  <c r="AO561" i="10"/>
  <c r="AK561" i="10"/>
  <c r="AL561" i="10"/>
  <c r="AP561" i="10"/>
  <c r="AJ561" i="10"/>
  <c r="AU561" i="10" s="1"/>
  <c r="AM561" i="10"/>
  <c r="AN561" i="10"/>
  <c r="AQ561" i="10"/>
  <c r="AR561" i="10"/>
  <c r="AS561" i="10" s="1"/>
  <c r="AT561" i="10" s="1"/>
  <c r="CB1590" i="10"/>
  <c r="AS575" i="10"/>
  <c r="AT575" i="10" s="1"/>
  <c r="BI575" i="10"/>
  <c r="BJ575" i="10" s="1"/>
  <c r="BK575" i="10" s="1"/>
  <c r="BO1683" i="10"/>
  <c r="CE1701" i="10"/>
  <c r="BO1679" i="10"/>
  <c r="CE1697" i="10"/>
  <c r="BY1592" i="10"/>
  <c r="CI1592" i="10" s="1"/>
  <c r="BV1578" i="10"/>
  <c r="BV1594" i="10"/>
  <c r="BR1574" i="10"/>
  <c r="BV1602" i="10"/>
  <c r="BR1591" i="10"/>
  <c r="BR1599" i="10"/>
  <c r="BQ1582" i="10"/>
  <c r="BW1582" i="10" s="1"/>
  <c r="BZ1587" i="10"/>
  <c r="CJ1587" i="10" s="1"/>
  <c r="BU1591" i="10"/>
  <c r="BQ1595" i="10"/>
  <c r="BW1595" i="10" s="1"/>
  <c r="BQ1585" i="10"/>
  <c r="BW1585" i="10" s="1"/>
  <c r="CB1577" i="10"/>
  <c r="BQ1583" i="10"/>
  <c r="BW1583" i="10" s="1"/>
  <c r="BX1577" i="10"/>
  <c r="CH1577" i="10" s="1"/>
  <c r="BS1575" i="10"/>
  <c r="BU1578" i="10"/>
  <c r="BR1573" i="10"/>
  <c r="BZ1590" i="10"/>
  <c r="CJ1590" i="10" s="1"/>
  <c r="BT1596" i="10"/>
  <c r="BZ1588" i="10"/>
  <c r="CJ1588" i="10" s="1"/>
  <c r="BT1597" i="10"/>
  <c r="BU1584" i="10"/>
  <c r="AS580" i="10"/>
  <c r="AT580" i="10" s="1"/>
  <c r="BI580" i="10"/>
  <c r="BJ580" i="10" s="1"/>
  <c r="BK580" i="10" s="1"/>
  <c r="AK586" i="10"/>
  <c r="BB586" i="10" s="1"/>
  <c r="AQ586" i="10"/>
  <c r="BH586" i="10" s="1"/>
  <c r="AG592" i="10"/>
  <c r="AG587" i="10"/>
  <c r="AP586" i="10"/>
  <c r="BG586" i="10" s="1"/>
  <c r="AO586" i="10"/>
  <c r="BF586" i="10" s="1"/>
  <c r="AR586" i="10"/>
  <c r="AN586" i="10"/>
  <c r="BE586" i="10" s="1"/>
  <c r="AM586" i="10"/>
  <c r="BD586" i="10" s="1"/>
  <c r="AL586" i="10"/>
  <c r="BC586" i="10" s="1"/>
  <c r="AJ586" i="10"/>
  <c r="BR1602" i="10"/>
  <c r="AS560" i="10"/>
  <c r="AT560" i="10" s="1"/>
  <c r="BI560" i="10"/>
  <c r="BJ560" i="10" s="1"/>
  <c r="BK560" i="10" s="1"/>
  <c r="BO1690" i="10"/>
  <c r="CE1708" i="10"/>
  <c r="BO1701" i="10" l="1"/>
  <c r="CE1719" i="10"/>
  <c r="BA566" i="10"/>
  <c r="BL566" i="10" s="1"/>
  <c r="AU566" i="10"/>
  <c r="BA571" i="10"/>
  <c r="BL571" i="10" s="1"/>
  <c r="AU571" i="10"/>
  <c r="CE1723" i="10"/>
  <c r="BO1705" i="10"/>
  <c r="BS1591" i="10"/>
  <c r="BT1590" i="10"/>
  <c r="CB1602" i="10"/>
  <c r="BX1598" i="10"/>
  <c r="CH1598" i="10" s="1"/>
  <c r="CB1591" i="10"/>
  <c r="BT1593" i="10"/>
  <c r="BV1601" i="10"/>
  <c r="BS1595" i="10"/>
  <c r="CB1595" i="10"/>
  <c r="CB1592" i="10"/>
  <c r="BY1597" i="10"/>
  <c r="CI1597" i="10" s="1"/>
  <c r="BY1595" i="10"/>
  <c r="CI1595" i="10" s="1"/>
  <c r="BS1592" i="10"/>
  <c r="BU1601" i="10"/>
  <c r="BQ1602" i="10"/>
  <c r="BW1602" i="10" s="1"/>
  <c r="BT1599" i="10"/>
  <c r="BZ1596" i="10"/>
  <c r="CJ1596" i="10" s="1"/>
  <c r="BZ1600" i="10"/>
  <c r="CJ1600" i="10" s="1"/>
  <c r="BQ1594" i="10"/>
  <c r="BW1594" i="10" s="1"/>
  <c r="BU1597" i="10"/>
  <c r="BR1589" i="10"/>
  <c r="BZ1591" i="10"/>
  <c r="CJ1591" i="10" s="1"/>
  <c r="BT1589" i="10"/>
  <c r="AK577" i="10"/>
  <c r="BB577" i="10" s="1"/>
  <c r="AQ577" i="10"/>
  <c r="BH577" i="10" s="1"/>
  <c r="AG578" i="10"/>
  <c r="AP577" i="10"/>
  <c r="BG577" i="10" s="1"/>
  <c r="AR577" i="10"/>
  <c r="AO577" i="10"/>
  <c r="BF577" i="10" s="1"/>
  <c r="AN577" i="10"/>
  <c r="BE577" i="10" s="1"/>
  <c r="AM577" i="10"/>
  <c r="BD577" i="10" s="1"/>
  <c r="AL577" i="10"/>
  <c r="BC577" i="10" s="1"/>
  <c r="AJ577" i="10"/>
  <c r="BR1596" i="10"/>
  <c r="BR1594" i="10"/>
  <c r="CE1732" i="10"/>
  <c r="BO1714" i="10"/>
  <c r="AS581" i="10"/>
  <c r="AT581" i="10" s="1"/>
  <c r="BI581" i="10"/>
  <c r="BJ581" i="10" s="1"/>
  <c r="BK581" i="10" s="1"/>
  <c r="BA586" i="10"/>
  <c r="BL586" i="10" s="1"/>
  <c r="AU586" i="10"/>
  <c r="AK592" i="10"/>
  <c r="BB592" i="10" s="1"/>
  <c r="AQ592" i="10"/>
  <c r="BH592" i="10" s="1"/>
  <c r="AG598" i="10"/>
  <c r="AG593" i="10"/>
  <c r="AP592" i="10"/>
  <c r="BG592" i="10" s="1"/>
  <c r="AO592" i="10"/>
  <c r="BF592" i="10" s="1"/>
  <c r="AR592" i="10"/>
  <c r="AN592" i="10"/>
  <c r="BE592" i="10" s="1"/>
  <c r="AM592" i="10"/>
  <c r="BD592" i="10" s="1"/>
  <c r="AL592" i="10"/>
  <c r="BC592" i="10" s="1"/>
  <c r="AJ592" i="10"/>
  <c r="AH577" i="10"/>
  <c r="AY571" i="10"/>
  <c r="AH567" i="10"/>
  <c r="AY561" i="10"/>
  <c r="BT1601" i="10"/>
  <c r="BT1611" i="10"/>
  <c r="BS1619" i="10"/>
  <c r="BO1704" i="10"/>
  <c r="CE1722" i="10"/>
  <c r="BU1607" i="10"/>
  <c r="BZ1611" i="10"/>
  <c r="CJ1611" i="10" s="1"/>
  <c r="CB1598" i="10"/>
  <c r="BZ1594" i="10"/>
  <c r="CJ1594" i="10" s="1"/>
  <c r="BU1592" i="10"/>
  <c r="BR1618" i="10"/>
  <c r="BV1609" i="10"/>
  <c r="BU1596" i="10"/>
  <c r="CB1606" i="10"/>
  <c r="AS566" i="10"/>
  <c r="AT566" i="10" s="1"/>
  <c r="BI566" i="10"/>
  <c r="BJ566" i="10" s="1"/>
  <c r="BK566" i="10" s="1"/>
  <c r="AK587" i="10"/>
  <c r="BB587" i="10" s="1"/>
  <c r="AQ587" i="10"/>
  <c r="BH587" i="10" s="1"/>
  <c r="AG588" i="10"/>
  <c r="AP587" i="10"/>
  <c r="BG587" i="10" s="1"/>
  <c r="AO587" i="10"/>
  <c r="BF587" i="10" s="1"/>
  <c r="AJ587" i="10"/>
  <c r="AR587" i="10"/>
  <c r="AM587" i="10"/>
  <c r="BD587" i="10" s="1"/>
  <c r="AL587" i="10"/>
  <c r="BC587" i="10" s="1"/>
  <c r="AN587" i="10"/>
  <c r="BE587" i="10" s="1"/>
  <c r="CE1716" i="10"/>
  <c r="BO1698" i="10"/>
  <c r="CE1727" i="10"/>
  <c r="BO1709" i="10"/>
  <c r="CB1603" i="10"/>
  <c r="BX1618" i="10"/>
  <c r="CH1618" i="10" s="1"/>
  <c r="BQ1605" i="10"/>
  <c r="BW1605" i="10" s="1"/>
  <c r="BQ1598" i="10"/>
  <c r="BW1598" i="10" s="1"/>
  <c r="BV1606" i="10"/>
  <c r="BS1589" i="10"/>
  <c r="BY1591" i="10"/>
  <c r="CI1591" i="10" s="1"/>
  <c r="BQ1589" i="10"/>
  <c r="BW1589" i="10" s="1"/>
  <c r="CE1728" i="10"/>
  <c r="BO1710" i="10"/>
  <c r="AK582" i="10"/>
  <c r="BB582" i="10" s="1"/>
  <c r="AQ582" i="10"/>
  <c r="BH582" i="10" s="1"/>
  <c r="AG583" i="10"/>
  <c r="AP582" i="10"/>
  <c r="BG582" i="10" s="1"/>
  <c r="AO582" i="10"/>
  <c r="BF582" i="10" s="1"/>
  <c r="AL582" i="10"/>
  <c r="BC582" i="10" s="1"/>
  <c r="AJ582" i="10"/>
  <c r="AR582" i="10"/>
  <c r="AN582" i="10"/>
  <c r="BE582" i="10" s="1"/>
  <c r="AM582" i="10"/>
  <c r="BD582" i="10" s="1"/>
  <c r="AK567" i="10"/>
  <c r="AO567" i="10"/>
  <c r="AJ567" i="10"/>
  <c r="AU567" i="10" s="1"/>
  <c r="AL567" i="10"/>
  <c r="AP567" i="10"/>
  <c r="AM567" i="10"/>
  <c r="AQ567" i="10"/>
  <c r="AN567" i="10"/>
  <c r="AR567" i="10"/>
  <c r="AS567" i="10" s="1"/>
  <c r="AT567" i="10" s="1"/>
  <c r="BO1711" i="10"/>
  <c r="CE1729" i="10"/>
  <c r="BY1603" i="10"/>
  <c r="CI1603" i="10" s="1"/>
  <c r="CE1720" i="10"/>
  <c r="BO1702" i="10"/>
  <c r="BO1700" i="10"/>
  <c r="CE1718" i="10"/>
  <c r="BY1602" i="10"/>
  <c r="CI1602" i="10" s="1"/>
  <c r="AH582" i="10"/>
  <c r="AY576" i="10"/>
  <c r="CB1618" i="10"/>
  <c r="BY1593" i="10"/>
  <c r="CI1593" i="10" s="1"/>
  <c r="BR1616" i="10"/>
  <c r="BV1613" i="10"/>
  <c r="CE1724" i="10"/>
  <c r="BO1706" i="10"/>
  <c r="BQ1604" i="10"/>
  <c r="BW1604" i="10" s="1"/>
  <c r="CB1597" i="10"/>
  <c r="BX1601" i="10"/>
  <c r="CH1601" i="10" s="1"/>
  <c r="BT1612" i="10"/>
  <c r="BQ1592" i="10"/>
  <c r="BW1592" i="10" s="1"/>
  <c r="BY1609" i="10"/>
  <c r="CI1609" i="10" s="1"/>
  <c r="BT1610" i="10"/>
  <c r="BS1611" i="10"/>
  <c r="BO1708" i="10"/>
  <c r="CE1726" i="10"/>
  <c r="AX604" i="10"/>
  <c r="AX599" i="10"/>
  <c r="AX600" i="10" s="1"/>
  <c r="AX601" i="10" s="1"/>
  <c r="AX602" i="10" s="1"/>
  <c r="AX603" i="10" s="1"/>
  <c r="CE1731" i="10"/>
  <c r="BO1713" i="10"/>
  <c r="BX1602" i="10"/>
  <c r="CH1602" i="10" s="1"/>
  <c r="BV1616" i="10"/>
  <c r="BU1594" i="10"/>
  <c r="BZ1593" i="10"/>
  <c r="CJ1593" i="10" s="1"/>
  <c r="BY1607" i="10"/>
  <c r="CI1607" i="10" s="1"/>
  <c r="CE1717" i="10"/>
  <c r="BO1699" i="10"/>
  <c r="AS576" i="10"/>
  <c r="AT576" i="10" s="1"/>
  <c r="BI576" i="10"/>
  <c r="BJ576" i="10" s="1"/>
  <c r="BK576" i="10" s="1"/>
  <c r="BR1604" i="10"/>
  <c r="BY1596" i="10"/>
  <c r="CI1596" i="10" s="1"/>
  <c r="BZ1610" i="10"/>
  <c r="CJ1610" i="10" s="1"/>
  <c r="BQ1612" i="10"/>
  <c r="BW1612" i="10" s="1"/>
  <c r="BQ1597" i="10"/>
  <c r="BW1597" i="10" s="1"/>
  <c r="AS586" i="10"/>
  <c r="AT586" i="10" s="1"/>
  <c r="BI586" i="10"/>
  <c r="BJ586" i="10" s="1"/>
  <c r="BK586" i="10" s="1"/>
  <c r="BO1697" i="10"/>
  <c r="CE1715" i="10"/>
  <c r="BA581" i="10"/>
  <c r="BL581" i="10" s="1"/>
  <c r="AU581" i="10"/>
  <c r="AS571" i="10"/>
  <c r="AT571" i="10" s="1"/>
  <c r="BI571" i="10"/>
  <c r="BJ571" i="10" s="1"/>
  <c r="BK571" i="10" s="1"/>
  <c r="BY1604" i="10"/>
  <c r="CI1604" i="10" s="1"/>
  <c r="BZ1601" i="10"/>
  <c r="CJ1601" i="10" s="1"/>
  <c r="BQ1591" i="10"/>
  <c r="BW1591" i="10" s="1"/>
  <c r="BV1592" i="10"/>
  <c r="AH592" i="10"/>
  <c r="AY586" i="10"/>
  <c r="BT1600" i="10"/>
  <c r="BR1619" i="10"/>
  <c r="BU1609" i="10"/>
  <c r="BU1603" i="10"/>
  <c r="BA576" i="10"/>
  <c r="BL576" i="10" s="1"/>
  <c r="AU576" i="10"/>
  <c r="BR1613" i="10"/>
  <c r="BY1601" i="10"/>
  <c r="CI1601" i="10" s="1"/>
  <c r="BU1595" i="10"/>
  <c r="BV1618" i="10"/>
  <c r="CE1721" i="10"/>
  <c r="BO1703" i="10"/>
  <c r="BZ1602" i="10"/>
  <c r="CJ1602" i="10" s="1"/>
  <c r="BZ1603" i="10"/>
  <c r="CJ1603" i="10" s="1"/>
  <c r="AH587" i="10"/>
  <c r="AY581" i="10"/>
  <c r="BT1621" i="10"/>
  <c r="BZ1597" i="10"/>
  <c r="CJ1597" i="10" s="1"/>
  <c r="BR1605" i="10"/>
  <c r="BS1600" i="10"/>
  <c r="BY1605" i="10"/>
  <c r="CI1605" i="10" s="1"/>
  <c r="BY1606" i="10"/>
  <c r="CI1606" i="10" s="1"/>
  <c r="BU1600" i="10"/>
  <c r="BS1590" i="10"/>
  <c r="BU1605" i="10"/>
  <c r="BV1595" i="10"/>
  <c r="BX1613" i="10"/>
  <c r="CH1613" i="10" s="1"/>
  <c r="AH572" i="10"/>
  <c r="AY566" i="10"/>
  <c r="AK572" i="10"/>
  <c r="BB572" i="10" s="1"/>
  <c r="AQ572" i="10"/>
  <c r="BH572" i="10" s="1"/>
  <c r="AG573" i="10"/>
  <c r="AP572" i="10"/>
  <c r="BG572" i="10" s="1"/>
  <c r="AL572" i="10"/>
  <c r="BC572" i="10" s="1"/>
  <c r="AJ572" i="10"/>
  <c r="AR572" i="10"/>
  <c r="AO572" i="10"/>
  <c r="BF572" i="10" s="1"/>
  <c r="AN572" i="10"/>
  <c r="BE572" i="10" s="1"/>
  <c r="AM572" i="10"/>
  <c r="BD572" i="10" s="1"/>
  <c r="BO1712" i="10"/>
  <c r="CE1730" i="10"/>
  <c r="BO1707" i="10"/>
  <c r="CE1725" i="10"/>
  <c r="BS1597" i="10"/>
  <c r="BV1596" i="10"/>
  <c r="CB1601" i="10"/>
  <c r="BT1602" i="10"/>
  <c r="BR1597" i="10"/>
  <c r="BR1611" i="10"/>
  <c r="BV1610" i="10"/>
  <c r="BU1612" i="10"/>
  <c r="BZ1618" i="10"/>
  <c r="CJ1618" i="10" s="1"/>
  <c r="BQ1611" i="10"/>
  <c r="BW1611" i="10" s="1"/>
  <c r="BT1603" i="10"/>
  <c r="BU1619" i="10"/>
  <c r="BX1617" i="10"/>
  <c r="CH1617" i="10" s="1"/>
  <c r="BX1608" i="10"/>
  <c r="CH1608" i="10" s="1"/>
  <c r="AH598" i="10" l="1"/>
  <c r="AY592" i="10"/>
  <c r="BO1730" i="10"/>
  <c r="CE1748" i="10"/>
  <c r="BO1729" i="10"/>
  <c r="CE1747" i="10"/>
  <c r="BA587" i="10"/>
  <c r="BL587" i="10" s="1"/>
  <c r="AU587" i="10"/>
  <c r="AS592" i="10"/>
  <c r="AT592" i="10" s="1"/>
  <c r="BI592" i="10"/>
  <c r="BJ592" i="10" s="1"/>
  <c r="BK592" i="10" s="1"/>
  <c r="BY1612" i="10"/>
  <c r="CI1612" i="10" s="1"/>
  <c r="BZ1614" i="10"/>
  <c r="CJ1614" i="10" s="1"/>
  <c r="AO573" i="10"/>
  <c r="AJ573" i="10"/>
  <c r="AU573" i="10" s="1"/>
  <c r="AL573" i="10"/>
  <c r="AP573" i="10"/>
  <c r="AM573" i="10"/>
  <c r="AK573" i="10"/>
  <c r="AN573" i="10"/>
  <c r="AR573" i="10"/>
  <c r="AS573" i="10" s="1"/>
  <c r="AT573" i="10" s="1"/>
  <c r="AQ573" i="10"/>
  <c r="AH593" i="10"/>
  <c r="AY587" i="10"/>
  <c r="AH588" i="10"/>
  <c r="AY582" i="10"/>
  <c r="BO1716" i="10"/>
  <c r="CE1734" i="10"/>
  <c r="AH583" i="10"/>
  <c r="AY577" i="10"/>
  <c r="BU1613" i="10"/>
  <c r="CB1615" i="10"/>
  <c r="BO1725" i="10"/>
  <c r="CE1743" i="10"/>
  <c r="BO1715" i="10"/>
  <c r="CE1733" i="10"/>
  <c r="BO1726" i="10"/>
  <c r="CE1744" i="10"/>
  <c r="BO1732" i="10"/>
  <c r="CE1750" i="10"/>
  <c r="BS1617" i="10"/>
  <c r="BZ1613" i="10"/>
  <c r="CJ1613" i="10" s="1"/>
  <c r="CE1739" i="10"/>
  <c r="BO1721" i="10"/>
  <c r="AK583" i="10"/>
  <c r="BB583" i="10" s="1"/>
  <c r="AQ583" i="10"/>
  <c r="BH583" i="10" s="1"/>
  <c r="AG584" i="10"/>
  <c r="AP583" i="10"/>
  <c r="BG583" i="10" s="1"/>
  <c r="AO583" i="10"/>
  <c r="BF583" i="10" s="1"/>
  <c r="AR583" i="10"/>
  <c r="AN583" i="10"/>
  <c r="BE583" i="10" s="1"/>
  <c r="AM583" i="10"/>
  <c r="BD583" i="10" s="1"/>
  <c r="AL583" i="10"/>
  <c r="BC583" i="10" s="1"/>
  <c r="AJ583" i="10"/>
  <c r="BX1621" i="10"/>
  <c r="CH1621" i="10" s="1"/>
  <c r="AK588" i="10"/>
  <c r="BB588" i="10" s="1"/>
  <c r="AQ588" i="10"/>
  <c r="BH588" i="10" s="1"/>
  <c r="AG589" i="10"/>
  <c r="AP588" i="10"/>
  <c r="BG588" i="10" s="1"/>
  <c r="AO588" i="10"/>
  <c r="BF588" i="10" s="1"/>
  <c r="AN588" i="10"/>
  <c r="BE588" i="10" s="1"/>
  <c r="AM588" i="10"/>
  <c r="BD588" i="10" s="1"/>
  <c r="AL588" i="10"/>
  <c r="BC588" i="10" s="1"/>
  <c r="AJ588" i="10"/>
  <c r="AR588" i="10"/>
  <c r="BO1722" i="10"/>
  <c r="CE1740" i="10"/>
  <c r="AK593" i="10"/>
  <c r="BB593" i="10" s="1"/>
  <c r="AQ593" i="10"/>
  <c r="BH593" i="10" s="1"/>
  <c r="AG594" i="10"/>
  <c r="AP593" i="10"/>
  <c r="BG593" i="10" s="1"/>
  <c r="AO593" i="10"/>
  <c r="BF593" i="10" s="1"/>
  <c r="AM593" i="10"/>
  <c r="BD593" i="10" s="1"/>
  <c r="AL593" i="10"/>
  <c r="BC593" i="10" s="1"/>
  <c r="AJ593" i="10"/>
  <c r="AR593" i="10"/>
  <c r="AN593" i="10"/>
  <c r="BE593" i="10" s="1"/>
  <c r="BY1613" i="10"/>
  <c r="CI1613" i="10" s="1"/>
  <c r="BQ1615" i="10"/>
  <c r="BW1615" i="10" s="1"/>
  <c r="BT1620" i="10"/>
  <c r="CE1737" i="10"/>
  <c r="BO1719" i="10"/>
  <c r="CE1738" i="10"/>
  <c r="BO1720" i="10"/>
  <c r="BO1728" i="10"/>
  <c r="CE1746" i="10"/>
  <c r="BO1727" i="10"/>
  <c r="CE1745" i="10"/>
  <c r="BA592" i="10"/>
  <c r="BL592" i="10" s="1"/>
  <c r="AU592" i="10"/>
  <c r="AK598" i="10"/>
  <c r="BB598" i="10" s="1"/>
  <c r="AQ598" i="10"/>
  <c r="BH598" i="10" s="1"/>
  <c r="AG604" i="10"/>
  <c r="AG599" i="10"/>
  <c r="AP598" i="10"/>
  <c r="BG598" i="10" s="1"/>
  <c r="AO598" i="10"/>
  <c r="BF598" i="10" s="1"/>
  <c r="AN598" i="10"/>
  <c r="BE598" i="10" s="1"/>
  <c r="AJ598" i="10"/>
  <c r="AR598" i="10"/>
  <c r="AM598" i="10"/>
  <c r="BD598" i="10" s="1"/>
  <c r="AL598" i="10"/>
  <c r="BC598" i="10" s="1"/>
  <c r="AS577" i="10"/>
  <c r="AT577" i="10" s="1"/>
  <c r="BI577" i="10"/>
  <c r="BJ577" i="10" s="1"/>
  <c r="BK577" i="10" s="1"/>
  <c r="BU1615" i="10"/>
  <c r="BY1608" i="10"/>
  <c r="CI1608" i="10" s="1"/>
  <c r="BY1615" i="10"/>
  <c r="CI1615" i="10" s="1"/>
  <c r="BO1723" i="10"/>
  <c r="CE1741" i="10"/>
  <c r="BY1610" i="10"/>
  <c r="CI1610" i="10" s="1"/>
  <c r="BT1608" i="10"/>
  <c r="CB1620" i="10"/>
  <c r="BV1615" i="10"/>
  <c r="CB1614" i="10"/>
  <c r="BA572" i="10"/>
  <c r="BL572" i="10" s="1"/>
  <c r="AU572" i="10"/>
  <c r="CE1735" i="10"/>
  <c r="BO1717" i="10"/>
  <c r="AX610" i="10"/>
  <c r="AX605" i="10"/>
  <c r="AX606" i="10" s="1"/>
  <c r="AX607" i="10" s="1"/>
  <c r="AX608" i="10" s="1"/>
  <c r="AX609" i="10" s="1"/>
  <c r="CE1736" i="10"/>
  <c r="BO1718" i="10"/>
  <c r="AS582" i="10"/>
  <c r="AT582" i="10" s="1"/>
  <c r="BI582" i="10"/>
  <c r="BJ582" i="10" s="1"/>
  <c r="BK582" i="10" s="1"/>
  <c r="BX1609" i="10"/>
  <c r="CH1609" i="10" s="1"/>
  <c r="BT1614" i="10"/>
  <c r="BU1620" i="10"/>
  <c r="CB1608" i="10"/>
  <c r="BZ1608" i="10"/>
  <c r="CJ1608" i="10" s="1"/>
  <c r="BY1614" i="10"/>
  <c r="CI1614" i="10" s="1"/>
  <c r="CB1613" i="10"/>
  <c r="BR1608" i="10"/>
  <c r="BZ1607" i="10"/>
  <c r="CJ1607" i="10" s="1"/>
  <c r="BV1608" i="10"/>
  <c r="BQ1620" i="10"/>
  <c r="BW1620" i="10" s="1"/>
  <c r="BS1614" i="10"/>
  <c r="BS1613" i="10"/>
  <c r="BX1607" i="10"/>
  <c r="CH1607" i="10" s="1"/>
  <c r="BX1610" i="10"/>
  <c r="CH1610" i="10" s="1"/>
  <c r="BR1617" i="10"/>
  <c r="BX1616" i="10"/>
  <c r="CH1616" i="10" s="1"/>
  <c r="BS1609" i="10"/>
  <c r="BX1605" i="10"/>
  <c r="CH1605" i="10" s="1"/>
  <c r="BT1609" i="10"/>
  <c r="BQ1618" i="10"/>
  <c r="BW1618" i="10" s="1"/>
  <c r="BT1613" i="10"/>
  <c r="BX1615" i="10"/>
  <c r="CH1615" i="10" s="1"/>
  <c r="BY1611" i="10"/>
  <c r="CI1611" i="10" s="1"/>
  <c r="BS1608" i="10"/>
  <c r="CB1619" i="10"/>
  <c r="BS1612" i="10"/>
  <c r="BR1609" i="10"/>
  <c r="BT1618" i="10"/>
  <c r="BZ1621" i="10"/>
  <c r="CJ1621" i="10" s="1"/>
  <c r="BY1616" i="10"/>
  <c r="CI1616" i="10" s="1"/>
  <c r="BT1617" i="10"/>
  <c r="CB1612" i="10"/>
  <c r="BV1604" i="10"/>
  <c r="BU1621" i="10"/>
  <c r="BV1621" i="10"/>
  <c r="BU1618" i="10"/>
  <c r="BT1607" i="10"/>
  <c r="BQ1619" i="10"/>
  <c r="BW1619" i="10" s="1"/>
  <c r="BT1615" i="10"/>
  <c r="BV1612" i="10"/>
  <c r="BR1610" i="10"/>
  <c r="BS1615" i="10"/>
  <c r="BV1617" i="10"/>
  <c r="BR1615" i="10"/>
  <c r="BZ1617" i="10"/>
  <c r="CJ1617" i="10" s="1"/>
  <c r="BQ1621" i="10"/>
  <c r="BW1621" i="10" s="1"/>
  <c r="BS1616" i="10"/>
  <c r="BU1608" i="10"/>
  <c r="BS1610" i="10"/>
  <c r="BR1621" i="10"/>
  <c r="BU1616" i="10"/>
  <c r="CB1617" i="10"/>
  <c r="BX1619" i="10"/>
  <c r="CH1619" i="10" s="1"/>
  <c r="BS1607" i="10"/>
  <c r="BZ1612" i="10"/>
  <c r="CJ1612" i="10" s="1"/>
  <c r="BV1607" i="10"/>
  <c r="BT1616" i="10"/>
  <c r="BU1610" i="10"/>
  <c r="BV1619" i="10"/>
  <c r="BY1619" i="10"/>
  <c r="CI1619" i="10" s="1"/>
  <c r="BV1611" i="10"/>
  <c r="BY1618" i="10"/>
  <c r="CI1618" i="10" s="1"/>
  <c r="BQ1608" i="10"/>
  <c r="BW1608" i="10" s="1"/>
  <c r="BZ1620" i="10"/>
  <c r="CJ1620" i="10" s="1"/>
  <c r="BS1620" i="10"/>
  <c r="BT1619" i="10"/>
  <c r="BZ1616" i="10"/>
  <c r="CJ1616" i="10" s="1"/>
  <c r="BT1606" i="10"/>
  <c r="BS1618" i="10"/>
  <c r="CB1607" i="10"/>
  <c r="BS1621" i="10"/>
  <c r="BX1611" i="10"/>
  <c r="CH1611" i="10" s="1"/>
  <c r="BR1614" i="10"/>
  <c r="BZ1619" i="10"/>
  <c r="CJ1619" i="10" s="1"/>
  <c r="BR1607" i="10"/>
  <c r="BU1617" i="10"/>
  <c r="BU1611" i="10"/>
  <c r="BQ1616" i="10"/>
  <c r="BW1616" i="10" s="1"/>
  <c r="BS1604" i="10"/>
  <c r="BU1614" i="10"/>
  <c r="BY1620" i="10"/>
  <c r="CI1620" i="10" s="1"/>
  <c r="BV1620" i="10"/>
  <c r="BQ1606" i="10"/>
  <c r="BW1606" i="10" s="1"/>
  <c r="BQ1609" i="10"/>
  <c r="BW1609" i="10" s="1"/>
  <c r="CB1616" i="10"/>
  <c r="BY1617" i="10"/>
  <c r="CI1617" i="10" s="1"/>
  <c r="BZ1609" i="10"/>
  <c r="CJ1609" i="10" s="1"/>
  <c r="BV1605" i="10"/>
  <c r="BX1604" i="10"/>
  <c r="CH1604" i="10" s="1"/>
  <c r="BZ1615" i="10"/>
  <c r="CJ1615" i="10" s="1"/>
  <c r="BR1612" i="10"/>
  <c r="BS1606" i="10"/>
  <c r="BY1621" i="10"/>
  <c r="CI1621" i="10" s="1"/>
  <c r="CB1621" i="10"/>
  <c r="BX1620" i="10"/>
  <c r="CH1620" i="10" s="1"/>
  <c r="BX1614" i="10"/>
  <c r="CH1614" i="10" s="1"/>
  <c r="CB1611" i="10"/>
  <c r="BQ1610" i="10"/>
  <c r="BW1610" i="10" s="1"/>
  <c r="CB1605" i="10"/>
  <c r="BQ1607" i="10"/>
  <c r="BW1607" i="10" s="1"/>
  <c r="BQ1617" i="10"/>
  <c r="BW1617" i="10" s="1"/>
  <c r="CB1609" i="10"/>
  <c r="CB1610" i="10"/>
  <c r="BX1612" i="10"/>
  <c r="CH1612" i="10" s="1"/>
  <c r="BV1614" i="10"/>
  <c r="BX1606" i="10"/>
  <c r="CH1606" i="10" s="1"/>
  <c r="AK578" i="10"/>
  <c r="BB578" i="10" s="1"/>
  <c r="AQ578" i="10"/>
  <c r="BH578" i="10" s="1"/>
  <c r="AG579" i="10"/>
  <c r="AP578" i="10"/>
  <c r="BG578" i="10" s="1"/>
  <c r="AL578" i="10"/>
  <c r="BC578" i="10" s="1"/>
  <c r="AJ578" i="10"/>
  <c r="AR578" i="10"/>
  <c r="AO578" i="10"/>
  <c r="BF578" i="10" s="1"/>
  <c r="AN578" i="10"/>
  <c r="BE578" i="10" s="1"/>
  <c r="AM578" i="10"/>
  <c r="BD578" i="10" s="1"/>
  <c r="BU1624" i="10"/>
  <c r="BS1625" i="10"/>
  <c r="AS572" i="10"/>
  <c r="AT572" i="10" s="1"/>
  <c r="BI572" i="10"/>
  <c r="BJ572" i="10" s="1"/>
  <c r="BK572" i="10" s="1"/>
  <c r="AH578" i="10"/>
  <c r="AY572" i="10"/>
  <c r="BO1731" i="10"/>
  <c r="CE1749" i="10"/>
  <c r="BO1724" i="10"/>
  <c r="CE1742" i="10"/>
  <c r="BV1623" i="10"/>
  <c r="BA582" i="10"/>
  <c r="BL582" i="10" s="1"/>
  <c r="AU582" i="10"/>
  <c r="AS587" i="10"/>
  <c r="AT587" i="10" s="1"/>
  <c r="BI587" i="10"/>
  <c r="BJ587" i="10" s="1"/>
  <c r="BK587" i="10" s="1"/>
  <c r="AH573" i="10"/>
  <c r="AY567" i="10"/>
  <c r="BA577" i="10"/>
  <c r="BL577" i="10" s="1"/>
  <c r="AU577" i="10"/>
  <c r="BQ1631" i="10"/>
  <c r="BW1631" i="10" s="1"/>
  <c r="CB1623" i="10"/>
  <c r="BQ1629" i="10"/>
  <c r="BW1629" i="10" s="1"/>
  <c r="BQ1613" i="10"/>
  <c r="BW1613" i="10" s="1"/>
  <c r="CB1625" i="10"/>
  <c r="AS578" i="10" l="1"/>
  <c r="AT578" i="10" s="1"/>
  <c r="BI578" i="10"/>
  <c r="BJ578" i="10" s="1"/>
  <c r="BK578" i="10" s="1"/>
  <c r="BU1637" i="10"/>
  <c r="BU1623" i="10"/>
  <c r="CB1636" i="10"/>
  <c r="BV1636" i="10"/>
  <c r="CB1629" i="10"/>
  <c r="BY1636" i="10"/>
  <c r="CI1636" i="10" s="1"/>
  <c r="BX1626" i="10"/>
  <c r="CH1626" i="10" s="1"/>
  <c r="BZ1630" i="10"/>
  <c r="CJ1630" i="10" s="1"/>
  <c r="BV1634" i="10"/>
  <c r="BZ1627" i="10"/>
  <c r="CJ1627" i="10" s="1"/>
  <c r="BR1639" i="10"/>
  <c r="BU1626" i="10"/>
  <c r="BS1630" i="10"/>
  <c r="BR1638" i="10"/>
  <c r="BY1630" i="10"/>
  <c r="CI1630" i="10" s="1"/>
  <c r="BU1636" i="10"/>
  <c r="BY1632" i="10"/>
  <c r="CI1632" i="10" s="1"/>
  <c r="BS1627" i="10"/>
  <c r="BZ1633" i="10"/>
  <c r="CJ1633" i="10" s="1"/>
  <c r="BO1741" i="10"/>
  <c r="CE1759" i="10"/>
  <c r="AK604" i="10"/>
  <c r="BB604" i="10" s="1"/>
  <c r="AQ604" i="10"/>
  <c r="BH604" i="10" s="1"/>
  <c r="AG610" i="10"/>
  <c r="AG605" i="10"/>
  <c r="AP604" i="10"/>
  <c r="BG604" i="10" s="1"/>
  <c r="AO604" i="10"/>
  <c r="BF604" i="10" s="1"/>
  <c r="AN604" i="10"/>
  <c r="BE604" i="10" s="1"/>
  <c r="AR604" i="10"/>
  <c r="AM604" i="10"/>
  <c r="BD604" i="10" s="1"/>
  <c r="AL604" i="10"/>
  <c r="BC604" i="10" s="1"/>
  <c r="AJ604" i="10"/>
  <c r="BO1745" i="10"/>
  <c r="CE1763" i="10"/>
  <c r="BO1746" i="10"/>
  <c r="CE1764" i="10"/>
  <c r="BO1750" i="10"/>
  <c r="CE1768" i="10"/>
  <c r="BR1632" i="10"/>
  <c r="BZ1637" i="10"/>
  <c r="CJ1637" i="10" s="1"/>
  <c r="BO1747" i="10"/>
  <c r="CE1765" i="10"/>
  <c r="BO1742" i="10"/>
  <c r="CE1760" i="10"/>
  <c r="BO1749" i="10"/>
  <c r="CE1767" i="10"/>
  <c r="BY1626" i="10"/>
  <c r="CI1626" i="10" s="1"/>
  <c r="BA578" i="10"/>
  <c r="BL578" i="10" s="1"/>
  <c r="AU578" i="10"/>
  <c r="BV1630" i="10"/>
  <c r="CB1635" i="10"/>
  <c r="BY1633" i="10"/>
  <c r="CI1633" i="10" s="1"/>
  <c r="BQ1627" i="10"/>
  <c r="BW1627" i="10" s="1"/>
  <c r="BU1635" i="10"/>
  <c r="BZ1626" i="10"/>
  <c r="CJ1626" i="10" s="1"/>
  <c r="BU1622" i="10"/>
  <c r="CB1626" i="10"/>
  <c r="BZ1632" i="10"/>
  <c r="CJ1632" i="10" s="1"/>
  <c r="BZ1639" i="10"/>
  <c r="CJ1639" i="10" s="1"/>
  <c r="BX1637" i="10"/>
  <c r="CH1637" i="10" s="1"/>
  <c r="BR1630" i="10"/>
  <c r="BO1744" i="10"/>
  <c r="CE1762" i="10"/>
  <c r="BT1632" i="10"/>
  <c r="BS1629" i="10"/>
  <c r="BT1630" i="10"/>
  <c r="BO1748" i="10"/>
  <c r="CE1766" i="10"/>
  <c r="BU1630" i="10"/>
  <c r="BV1632" i="10"/>
  <c r="BX1623" i="10"/>
  <c r="CH1623" i="10" s="1"/>
  <c r="BT1636" i="10"/>
  <c r="BU1625" i="10"/>
  <c r="BS1638" i="10"/>
  <c r="CB1631" i="10"/>
  <c r="BQ1626" i="10"/>
  <c r="BW1626" i="10" s="1"/>
  <c r="BV1622" i="10"/>
  <c r="BY1638" i="10"/>
  <c r="CI1638" i="10" s="1"/>
  <c r="BY1631" i="10"/>
  <c r="CI1631" i="10" s="1"/>
  <c r="BZ1622" i="10"/>
  <c r="CJ1622" i="10" s="1"/>
  <c r="CB1638" i="10"/>
  <c r="BQ1630" i="10"/>
  <c r="BW1630" i="10" s="1"/>
  <c r="BS1637" i="10"/>
  <c r="CB1630" i="10"/>
  <c r="AS598" i="10"/>
  <c r="AT598" i="10" s="1"/>
  <c r="BI598" i="10"/>
  <c r="BJ598" i="10" s="1"/>
  <c r="BK598" i="10" s="1"/>
  <c r="BY1625" i="10"/>
  <c r="CI1625" i="10" s="1"/>
  <c r="AK589" i="10"/>
  <c r="BB589" i="10" s="1"/>
  <c r="AQ589" i="10"/>
  <c r="BH589" i="10" s="1"/>
  <c r="AG590" i="10"/>
  <c r="AP589" i="10"/>
  <c r="BG589" i="10" s="1"/>
  <c r="AO589" i="10"/>
  <c r="BF589" i="10" s="1"/>
  <c r="AR589" i="10"/>
  <c r="AN589" i="10"/>
  <c r="BE589" i="10" s="1"/>
  <c r="AM589" i="10"/>
  <c r="BD589" i="10" s="1"/>
  <c r="AL589" i="10"/>
  <c r="BC589" i="10" s="1"/>
  <c r="AJ589" i="10"/>
  <c r="BO1733" i="10"/>
  <c r="CE1751" i="10"/>
  <c r="AH599" i="10"/>
  <c r="AY593" i="10"/>
  <c r="AH584" i="10"/>
  <c r="AY578" i="10"/>
  <c r="BU1634" i="10"/>
  <c r="BQ1638" i="10"/>
  <c r="BW1638" i="10" s="1"/>
  <c r="BV1638" i="10"/>
  <c r="BR1635" i="10"/>
  <c r="BR1637" i="10"/>
  <c r="CB1624" i="10"/>
  <c r="CB1633" i="10"/>
  <c r="CB1627" i="10"/>
  <c r="BS1639" i="10"/>
  <c r="BR1628" i="10"/>
  <c r="BQ1632" i="10"/>
  <c r="BW1632" i="10" s="1"/>
  <c r="BQ1635" i="10"/>
  <c r="BW1635" i="10" s="1"/>
  <c r="BX1636" i="10"/>
  <c r="CH1636" i="10" s="1"/>
  <c r="BO1736" i="10"/>
  <c r="CE1754" i="10"/>
  <c r="BO1735" i="10"/>
  <c r="CE1753" i="10"/>
  <c r="BU1631" i="10"/>
  <c r="BS1626" i="10"/>
  <c r="BA598" i="10"/>
  <c r="BL598" i="10" s="1"/>
  <c r="AU598" i="10"/>
  <c r="AS588" i="10"/>
  <c r="AT588" i="10" s="1"/>
  <c r="BI588" i="10"/>
  <c r="BJ588" i="10" s="1"/>
  <c r="BK588" i="10" s="1"/>
  <c r="AS583" i="10"/>
  <c r="AT583" i="10" s="1"/>
  <c r="BI583" i="10"/>
  <c r="BJ583" i="10" s="1"/>
  <c r="BK583" i="10" s="1"/>
  <c r="AJ579" i="10"/>
  <c r="AU579" i="10" s="1"/>
  <c r="AP579" i="10"/>
  <c r="AL579" i="10"/>
  <c r="AO579" i="10"/>
  <c r="AM579" i="10"/>
  <c r="AK579" i="10"/>
  <c r="AN579" i="10"/>
  <c r="AR579" i="10"/>
  <c r="AS579" i="10" s="1"/>
  <c r="AT579" i="10" s="1"/>
  <c r="AQ579" i="10"/>
  <c r="BV1627" i="10"/>
  <c r="BS1636" i="10"/>
  <c r="BZ1635" i="10"/>
  <c r="CJ1635" i="10" s="1"/>
  <c r="BX1630" i="10"/>
  <c r="CH1630" i="10" s="1"/>
  <c r="BZ1629" i="10"/>
  <c r="CJ1629" i="10" s="1"/>
  <c r="BQ1639" i="10"/>
  <c r="BW1639" i="10" s="1"/>
  <c r="CB1622" i="10"/>
  <c r="BT1627" i="10"/>
  <c r="BY1635" i="10"/>
  <c r="CI1635" i="10" s="1"/>
  <c r="BX1638" i="10"/>
  <c r="CH1638" i="10" s="1"/>
  <c r="AX611" i="10"/>
  <c r="AX612" i="10" s="1"/>
  <c r="AX613" i="10" s="1"/>
  <c r="AX614" i="10" s="1"/>
  <c r="AX615" i="10" s="1"/>
  <c r="AX616" i="10"/>
  <c r="AK594" i="10"/>
  <c r="BB594" i="10" s="1"/>
  <c r="AQ594" i="10"/>
  <c r="BH594" i="10" s="1"/>
  <c r="AG595" i="10"/>
  <c r="AP594" i="10"/>
  <c r="BG594" i="10" s="1"/>
  <c r="AO594" i="10"/>
  <c r="BF594" i="10" s="1"/>
  <c r="AR594" i="10"/>
  <c r="AN594" i="10"/>
  <c r="BE594" i="10" s="1"/>
  <c r="AM594" i="10"/>
  <c r="BD594" i="10" s="1"/>
  <c r="AL594" i="10"/>
  <c r="BC594" i="10" s="1"/>
  <c r="AJ594" i="10"/>
  <c r="BA588" i="10"/>
  <c r="BL588" i="10" s="1"/>
  <c r="AU588" i="10"/>
  <c r="BQ1637" i="10"/>
  <c r="BW1637" i="10" s="1"/>
  <c r="BT1633" i="10"/>
  <c r="AH589" i="10"/>
  <c r="AY583" i="10"/>
  <c r="BT1631" i="10"/>
  <c r="BX1632" i="10"/>
  <c r="CH1632" i="10" s="1"/>
  <c r="BS1631" i="10"/>
  <c r="BT1635" i="10"/>
  <c r="BX1635" i="10"/>
  <c r="CH1635" i="10" s="1"/>
  <c r="BV1626" i="10"/>
  <c r="BZ1634" i="10"/>
  <c r="CJ1634" i="10" s="1"/>
  <c r="BX1633" i="10"/>
  <c r="CH1633" i="10" s="1"/>
  <c r="BV1639" i="10"/>
  <c r="CB1639" i="10"/>
  <c r="BQ1636" i="10"/>
  <c r="BW1636" i="10" s="1"/>
  <c r="BT1629" i="10"/>
  <c r="BQ1633" i="10"/>
  <c r="BW1633" i="10" s="1"/>
  <c r="BY1629" i="10"/>
  <c r="CI1629" i="10" s="1"/>
  <c r="BS1628" i="10"/>
  <c r="AH594" i="10"/>
  <c r="AY588" i="10"/>
  <c r="BT1634" i="10"/>
  <c r="AH604" i="10"/>
  <c r="AY598" i="10"/>
  <c r="CB1632" i="10"/>
  <c r="BZ1625" i="10"/>
  <c r="CJ1625" i="10" s="1"/>
  <c r="BX1639" i="10"/>
  <c r="CH1639" i="10" s="1"/>
  <c r="BS1633" i="10"/>
  <c r="BZ1631" i="10"/>
  <c r="CJ1631" i="10" s="1"/>
  <c r="BR1636" i="10"/>
  <c r="BT1625" i="10"/>
  <c r="BU1639" i="10"/>
  <c r="BR1627" i="10"/>
  <c r="BT1639" i="10"/>
  <c r="BT1637" i="10"/>
  <c r="BZ1636" i="10"/>
  <c r="CJ1636" i="10" s="1"/>
  <c r="BT1638" i="10"/>
  <c r="BZ1638" i="10"/>
  <c r="CJ1638" i="10" s="1"/>
  <c r="BY1622" i="10"/>
  <c r="CI1622" i="10" s="1"/>
  <c r="BY1637" i="10"/>
  <c r="CI1637" i="10" s="1"/>
  <c r="BO1738" i="10"/>
  <c r="CE1756" i="10"/>
  <c r="BO1737" i="10"/>
  <c r="CE1755" i="10"/>
  <c r="CB1634" i="10"/>
  <c r="AS593" i="10"/>
  <c r="AT593" i="10" s="1"/>
  <c r="BI593" i="10"/>
  <c r="BJ593" i="10" s="1"/>
  <c r="BK593" i="10" s="1"/>
  <c r="BO1740" i="10"/>
  <c r="CE1758" i="10"/>
  <c r="AK584" i="10"/>
  <c r="BB584" i="10" s="1"/>
  <c r="AQ584" i="10"/>
  <c r="BH584" i="10" s="1"/>
  <c r="AG585" i="10"/>
  <c r="AP584" i="10"/>
  <c r="BG584" i="10" s="1"/>
  <c r="AO584" i="10"/>
  <c r="BF584" i="10" s="1"/>
  <c r="AR584" i="10"/>
  <c r="AN584" i="10"/>
  <c r="BE584" i="10" s="1"/>
  <c r="AM584" i="10"/>
  <c r="BD584" i="10" s="1"/>
  <c r="AL584" i="10"/>
  <c r="BC584" i="10" s="1"/>
  <c r="AJ584" i="10"/>
  <c r="BO1739" i="10"/>
  <c r="CE1757" i="10"/>
  <c r="BV1631" i="10"/>
  <c r="BO1743" i="10"/>
  <c r="CE1761" i="10"/>
  <c r="BO1734" i="10"/>
  <c r="CE1752" i="10"/>
  <c r="BY1628" i="10"/>
  <c r="CI1628" i="10" s="1"/>
  <c r="AH579" i="10"/>
  <c r="AY573" i="10"/>
  <c r="BZ1656" i="10" s="1"/>
  <c r="CJ1656" i="10" s="1"/>
  <c r="BR1633" i="10"/>
  <c r="BV1633" i="10"/>
  <c r="BX1627" i="10"/>
  <c r="CH1627" i="10" s="1"/>
  <c r="BS1635" i="10"/>
  <c r="BR1624" i="10"/>
  <c r="BR1625" i="10"/>
  <c r="BV1657" i="10"/>
  <c r="BU1633" i="10"/>
  <c r="BQ1634" i="10"/>
  <c r="BW1634" i="10" s="1"/>
  <c r="CB1637" i="10"/>
  <c r="BU1627" i="10"/>
  <c r="BT1628" i="10"/>
  <c r="BV1637" i="10"/>
  <c r="BX1622" i="10"/>
  <c r="CH1622" i="10" s="1"/>
  <c r="BV1635" i="10"/>
  <c r="BU1632" i="10"/>
  <c r="AK599" i="10"/>
  <c r="BB599" i="10" s="1"/>
  <c r="AQ599" i="10"/>
  <c r="BH599" i="10" s="1"/>
  <c r="AG600" i="10"/>
  <c r="AP599" i="10"/>
  <c r="BG599" i="10" s="1"/>
  <c r="AO599" i="10"/>
  <c r="BF599" i="10" s="1"/>
  <c r="AM599" i="10"/>
  <c r="BD599" i="10" s="1"/>
  <c r="AL599" i="10"/>
  <c r="BC599" i="10" s="1"/>
  <c r="AJ599" i="10"/>
  <c r="AR599" i="10"/>
  <c r="AN599" i="10"/>
  <c r="BE599" i="10" s="1"/>
  <c r="CB1628" i="10"/>
  <c r="BA593" i="10"/>
  <c r="BL593" i="10" s="1"/>
  <c r="AU593" i="10"/>
  <c r="BA583" i="10"/>
  <c r="BL583" i="10" s="1"/>
  <c r="AU583" i="10"/>
  <c r="BQ1649" i="10"/>
  <c r="BW1649" i="10" s="1"/>
  <c r="BX1631" i="10"/>
  <c r="CH1631" i="10" s="1"/>
  <c r="BR1631" i="10"/>
  <c r="BA599" i="10" l="1"/>
  <c r="BL599" i="10" s="1"/>
  <c r="AU599" i="10"/>
  <c r="BS1642" i="10"/>
  <c r="BA584" i="10"/>
  <c r="BL584" i="10" s="1"/>
  <c r="AU584" i="10"/>
  <c r="BS1645" i="10"/>
  <c r="BQ1643" i="10"/>
  <c r="BW1643" i="10" s="1"/>
  <c r="BY1645" i="10"/>
  <c r="CI1645" i="10" s="1"/>
  <c r="BZ1644" i="10"/>
  <c r="CJ1644" i="10" s="1"/>
  <c r="CB1647" i="10"/>
  <c r="BS1653" i="10"/>
  <c r="BA589" i="10"/>
  <c r="BL589" i="10" s="1"/>
  <c r="AU589" i="10"/>
  <c r="BV1652" i="10"/>
  <c r="BQ1655" i="10"/>
  <c r="BW1655" i="10" s="1"/>
  <c r="BU1646" i="10"/>
  <c r="BZ1657" i="10"/>
  <c r="CJ1657" i="10" s="1"/>
  <c r="BO1767" i="10"/>
  <c r="CE1785" i="10"/>
  <c r="BO1764" i="10"/>
  <c r="CE1782" i="10"/>
  <c r="BS1655" i="10"/>
  <c r="BU1647" i="10"/>
  <c r="BQ1647" i="10"/>
  <c r="BW1647" i="10" s="1"/>
  <c r="BT1648" i="10"/>
  <c r="BO1755" i="10"/>
  <c r="CE1773" i="10"/>
  <c r="BR1649" i="10"/>
  <c r="BO1757" i="10"/>
  <c r="CE1775" i="10"/>
  <c r="BO1758" i="10"/>
  <c r="CE1776" i="10"/>
  <c r="BR1643" i="10"/>
  <c r="BX1653" i="10"/>
  <c r="CH1653" i="10" s="1"/>
  <c r="BQ1645" i="10"/>
  <c r="BW1645" i="10" s="1"/>
  <c r="BQ1648" i="10"/>
  <c r="BW1648" i="10" s="1"/>
  <c r="BS1647" i="10"/>
  <c r="AH590" i="10"/>
  <c r="AY584" i="10"/>
  <c r="BY1649" i="10"/>
  <c r="CI1649" i="10" s="1"/>
  <c r="BY1657" i="10"/>
  <c r="CI1657" i="10" s="1"/>
  <c r="BR1654" i="10"/>
  <c r="BU1652" i="10"/>
  <c r="BX1650" i="10"/>
  <c r="CH1650" i="10" s="1"/>
  <c r="BR1646" i="10"/>
  <c r="BR1645" i="10"/>
  <c r="BZ1646" i="10"/>
  <c r="CJ1646" i="10" s="1"/>
  <c r="BR1657" i="10"/>
  <c r="BS1657" i="10"/>
  <c r="BS1654" i="10"/>
  <c r="BY1643" i="10"/>
  <c r="CI1643" i="10" s="1"/>
  <c r="BS1643" i="10"/>
  <c r="BV1643" i="10"/>
  <c r="BV1645" i="10"/>
  <c r="BV1648" i="10"/>
  <c r="BV1651" i="10"/>
  <c r="CB1645" i="10"/>
  <c r="CB1649" i="10"/>
  <c r="BU1645" i="10"/>
  <c r="BT1643" i="10"/>
  <c r="BU1655" i="10"/>
  <c r="BZ1651" i="10"/>
  <c r="CJ1651" i="10" s="1"/>
  <c r="BY1642" i="10"/>
  <c r="CI1642" i="10" s="1"/>
  <c r="BS1646" i="10"/>
  <c r="AH595" i="10"/>
  <c r="AY589" i="10"/>
  <c r="BT1649" i="10"/>
  <c r="BT1642" i="10"/>
  <c r="BS1656" i="10"/>
  <c r="BS1649" i="10"/>
  <c r="BY1656" i="10"/>
  <c r="CI1656" i="10" s="1"/>
  <c r="BT1654" i="10"/>
  <c r="AS604" i="10"/>
  <c r="AT604" i="10" s="1"/>
  <c r="BI604" i="10"/>
  <c r="BJ604" i="10" s="1"/>
  <c r="BK604" i="10" s="1"/>
  <c r="BY1644" i="10"/>
  <c r="CI1644" i="10" s="1"/>
  <c r="BV1655" i="10"/>
  <c r="BU1648" i="10"/>
  <c r="CB1644" i="10"/>
  <c r="BO1766" i="10"/>
  <c r="CE1784" i="10"/>
  <c r="BZ1655" i="10"/>
  <c r="CJ1655" i="10" s="1"/>
  <c r="BX1643" i="10"/>
  <c r="CH1643" i="10" s="1"/>
  <c r="BU1642" i="10"/>
  <c r="AH585" i="10"/>
  <c r="AY579" i="10"/>
  <c r="AS584" i="10"/>
  <c r="AT584" i="10" s="1"/>
  <c r="BI584" i="10"/>
  <c r="BJ584" i="10" s="1"/>
  <c r="BK584" i="10" s="1"/>
  <c r="BU1668" i="10"/>
  <c r="BZ1675" i="10"/>
  <c r="CJ1675" i="10" s="1"/>
  <c r="BT1655" i="10"/>
  <c r="BX1666" i="10"/>
  <c r="CH1666" i="10" s="1"/>
  <c r="BQ1673" i="10"/>
  <c r="BW1673" i="10" s="1"/>
  <c r="BT1667" i="10"/>
  <c r="BV1664" i="10"/>
  <c r="BR1664" i="10"/>
  <c r="BQ1664" i="10"/>
  <c r="BW1664" i="10" s="1"/>
  <c r="BQ1668" i="10"/>
  <c r="BW1668" i="10" s="1"/>
  <c r="BU1643" i="10"/>
  <c r="BX1660" i="10"/>
  <c r="CH1660" i="10" s="1"/>
  <c r="BY1664" i="10"/>
  <c r="CI1664" i="10" s="1"/>
  <c r="BO1751" i="10"/>
  <c r="CE1769" i="10"/>
  <c r="AS589" i="10"/>
  <c r="AT589" i="10" s="1"/>
  <c r="BI589" i="10"/>
  <c r="BJ589" i="10" s="1"/>
  <c r="BK589" i="10" s="1"/>
  <c r="CB1667" i="10"/>
  <c r="CB1661" i="10"/>
  <c r="BX1652" i="10"/>
  <c r="CH1652" i="10" s="1"/>
  <c r="BS1671" i="10"/>
  <c r="BY1655" i="10"/>
  <c r="CI1655" i="10" s="1"/>
  <c r="BV1661" i="10"/>
  <c r="CB1665" i="10"/>
  <c r="BX1663" i="10"/>
  <c r="CH1663" i="10" s="1"/>
  <c r="BY1648" i="10"/>
  <c r="CI1648" i="10" s="1"/>
  <c r="BT1674" i="10"/>
  <c r="BV1670" i="10"/>
  <c r="BO1765" i="10"/>
  <c r="CE1783" i="10"/>
  <c r="CB1672" i="10"/>
  <c r="BQ1651" i="10"/>
  <c r="BW1651" i="10" s="1"/>
  <c r="BV1646" i="10"/>
  <c r="BR1647" i="10"/>
  <c r="BZ1643" i="10"/>
  <c r="CJ1643" i="10" s="1"/>
  <c r="CB1652" i="10"/>
  <c r="CB1675" i="10"/>
  <c r="AK600" i="10"/>
  <c r="BB600" i="10" s="1"/>
  <c r="AQ600" i="10"/>
  <c r="BH600" i="10" s="1"/>
  <c r="AG601" i="10"/>
  <c r="AP600" i="10"/>
  <c r="BG600" i="10" s="1"/>
  <c r="AO600" i="10"/>
  <c r="BF600" i="10" s="1"/>
  <c r="AN600" i="10"/>
  <c r="BE600" i="10" s="1"/>
  <c r="AR600" i="10"/>
  <c r="AM600" i="10"/>
  <c r="BD600" i="10" s="1"/>
  <c r="AL600" i="10"/>
  <c r="BC600" i="10" s="1"/>
  <c r="AJ600" i="10"/>
  <c r="CB1650" i="10"/>
  <c r="BO1752" i="10"/>
  <c r="CE1770" i="10"/>
  <c r="BO1761" i="10"/>
  <c r="CE1779" i="10"/>
  <c r="BU1661" i="10"/>
  <c r="BO1756" i="10"/>
  <c r="CE1774" i="10"/>
  <c r="BZ1669" i="10"/>
  <c r="CJ1669" i="10" s="1"/>
  <c r="BQ1671" i="10"/>
  <c r="BW1671" i="10" s="1"/>
  <c r="BV1641" i="10"/>
  <c r="BZ1653" i="10"/>
  <c r="CJ1653" i="10" s="1"/>
  <c r="BS1666" i="10"/>
  <c r="CB1651" i="10"/>
  <c r="BY1666" i="10"/>
  <c r="CI1666" i="10" s="1"/>
  <c r="BS1652" i="10"/>
  <c r="BQ1644" i="10"/>
  <c r="BW1644" i="10" s="1"/>
  <c r="BX1651" i="10"/>
  <c r="CH1651" i="10" s="1"/>
  <c r="AX622" i="10"/>
  <c r="AX617" i="10"/>
  <c r="AX618" i="10" s="1"/>
  <c r="AX619" i="10" s="1"/>
  <c r="AX620" i="10" s="1"/>
  <c r="AX621" i="10" s="1"/>
  <c r="BV1668" i="10"/>
  <c r="BY1665" i="10"/>
  <c r="CI1665" i="10" s="1"/>
  <c r="BR1674" i="10"/>
  <c r="BZ1649" i="10"/>
  <c r="CJ1649" i="10" s="1"/>
  <c r="BO1754" i="10"/>
  <c r="CE1772" i="10"/>
  <c r="BX1661" i="10"/>
  <c r="CH1661" i="10" s="1"/>
  <c r="BX1649" i="10"/>
  <c r="CH1649" i="10" s="1"/>
  <c r="CB1643" i="10"/>
  <c r="BQ1666" i="10"/>
  <c r="BW1666" i="10" s="1"/>
  <c r="BZ1674" i="10"/>
  <c r="CJ1674" i="10" s="1"/>
  <c r="BV1653" i="10"/>
  <c r="CB1648" i="10"/>
  <c r="BO1762" i="10"/>
  <c r="CE1780" i="10"/>
  <c r="BS1673" i="10"/>
  <c r="BR1661" i="10"/>
  <c r="BV1671" i="10"/>
  <c r="BO1760" i="10"/>
  <c r="CE1778" i="10"/>
  <c r="BO1763" i="10"/>
  <c r="CE1781" i="10"/>
  <c r="BQ1652" i="10"/>
  <c r="BW1652" i="10" s="1"/>
  <c r="AH610" i="10"/>
  <c r="AY604" i="10"/>
  <c r="BY1646" i="10"/>
  <c r="CI1646" i="10" s="1"/>
  <c r="BS1668" i="10"/>
  <c r="BR1642" i="10"/>
  <c r="BV1650" i="10"/>
  <c r="BX1673" i="10"/>
  <c r="CH1673" i="10" s="1"/>
  <c r="BR1658" i="10"/>
  <c r="BZ1663" i="10"/>
  <c r="CJ1663" i="10" s="1"/>
  <c r="BU1669" i="10"/>
  <c r="BT1668" i="10"/>
  <c r="BY1650" i="10"/>
  <c r="CI1650" i="10" s="1"/>
  <c r="BU1654" i="10"/>
  <c r="BS1648" i="10"/>
  <c r="BQ1650" i="10"/>
  <c r="BW1650" i="10" s="1"/>
  <c r="BR1675" i="10"/>
  <c r="BT1651" i="10"/>
  <c r="BV1649" i="10"/>
  <c r="BY1652" i="10"/>
  <c r="CI1652" i="10" s="1"/>
  <c r="BY1658" i="10"/>
  <c r="CI1658" i="10" s="1"/>
  <c r="BX1646" i="10"/>
  <c r="CH1646" i="10" s="1"/>
  <c r="AK595" i="10"/>
  <c r="BB595" i="10" s="1"/>
  <c r="AQ595" i="10"/>
  <c r="BH595" i="10" s="1"/>
  <c r="AG596" i="10"/>
  <c r="AP595" i="10"/>
  <c r="BG595" i="10" s="1"/>
  <c r="AO595" i="10"/>
  <c r="BF595" i="10" s="1"/>
  <c r="AJ595" i="10"/>
  <c r="AR595" i="10"/>
  <c r="AN595" i="10"/>
  <c r="BE595" i="10" s="1"/>
  <c r="AM595" i="10"/>
  <c r="BD595" i="10" s="1"/>
  <c r="AL595" i="10"/>
  <c r="BC595" i="10" s="1"/>
  <c r="BV1647" i="10"/>
  <c r="BU1649" i="10"/>
  <c r="BO1753" i="10"/>
  <c r="CE1771" i="10"/>
  <c r="BY1663" i="10"/>
  <c r="CI1663" i="10" s="1"/>
  <c r="BX1674" i="10"/>
  <c r="CH1674" i="10" s="1"/>
  <c r="BS1665" i="10"/>
  <c r="BY1661" i="10"/>
  <c r="CI1661" i="10" s="1"/>
  <c r="BT1647" i="10"/>
  <c r="BZ1645" i="10"/>
  <c r="CJ1645" i="10" s="1"/>
  <c r="BX1654" i="10"/>
  <c r="CH1654" i="10" s="1"/>
  <c r="BZ1659" i="10"/>
  <c r="CJ1659" i="10" s="1"/>
  <c r="BV1667" i="10"/>
  <c r="BS1674" i="10"/>
  <c r="BV1644" i="10"/>
  <c r="BS1670" i="10"/>
  <c r="CB1658" i="10"/>
  <c r="BO1768" i="10"/>
  <c r="CE1786" i="10"/>
  <c r="AK605" i="10"/>
  <c r="BB605" i="10" s="1"/>
  <c r="AQ605" i="10"/>
  <c r="BH605" i="10" s="1"/>
  <c r="AG606" i="10"/>
  <c r="AP605" i="10"/>
  <c r="BG605" i="10" s="1"/>
  <c r="AO605" i="10"/>
  <c r="BF605" i="10" s="1"/>
  <c r="AR605" i="10"/>
  <c r="AM605" i="10"/>
  <c r="BD605" i="10" s="1"/>
  <c r="AL605" i="10"/>
  <c r="BC605" i="10" s="1"/>
  <c r="AJ605" i="10"/>
  <c r="AN605" i="10"/>
  <c r="BE605" i="10" s="1"/>
  <c r="BO1759" i="10"/>
  <c r="CE1777" i="10"/>
  <c r="BQ1665" i="10"/>
  <c r="BW1665" i="10" s="1"/>
  <c r="BT1652" i="10"/>
  <c r="BY1671" i="10"/>
  <c r="CI1671" i="10" s="1"/>
  <c r="BV1642" i="10"/>
  <c r="BR1673" i="10"/>
  <c r="CB1655" i="10"/>
  <c r="AS594" i="10"/>
  <c r="AT594" i="10" s="1"/>
  <c r="BI594" i="10"/>
  <c r="BJ594" i="10" s="1"/>
  <c r="BK594" i="10" s="1"/>
  <c r="BV1659" i="10"/>
  <c r="BX1671" i="10"/>
  <c r="CH1671" i="10" s="1"/>
  <c r="CB1674" i="10"/>
  <c r="BS1660" i="10"/>
  <c r="CB1668" i="10"/>
  <c r="BT1645" i="10"/>
  <c r="BQ1653" i="10"/>
  <c r="BW1653" i="10" s="1"/>
  <c r="BV1672" i="10"/>
  <c r="BR1667" i="10"/>
  <c r="AS599" i="10"/>
  <c r="AT599" i="10" s="1"/>
  <c r="BI599" i="10"/>
  <c r="BJ599" i="10" s="1"/>
  <c r="BK599" i="10" s="1"/>
  <c r="BX1642" i="10"/>
  <c r="CH1642" i="10" s="1"/>
  <c r="BS1651" i="10"/>
  <c r="BU1660" i="10"/>
  <c r="AP585" i="10"/>
  <c r="AO585" i="10"/>
  <c r="AL585" i="10"/>
  <c r="AK585" i="10"/>
  <c r="AJ585" i="10"/>
  <c r="AU585" i="10" s="1"/>
  <c r="AM585" i="10"/>
  <c r="AN585" i="10"/>
  <c r="AR585" i="10"/>
  <c r="AS585" i="10" s="1"/>
  <c r="AT585" i="10" s="1"/>
  <c r="AQ585" i="10"/>
  <c r="BQ1656" i="10"/>
  <c r="BW1656" i="10" s="1"/>
  <c r="CB1646" i="10"/>
  <c r="BR1656" i="10"/>
  <c r="BU1667" i="10"/>
  <c r="BR1644" i="10"/>
  <c r="BS1667" i="10"/>
  <c r="BQ1654" i="10"/>
  <c r="BW1654" i="10" s="1"/>
  <c r="BU1659" i="10"/>
  <c r="AH600" i="10"/>
  <c r="AY594" i="10"/>
  <c r="BU1672" i="10"/>
  <c r="BX1640" i="10"/>
  <c r="CH1640" i="10" s="1"/>
  <c r="CB1664" i="10"/>
  <c r="BV1654" i="10"/>
  <c r="BY1675" i="10"/>
  <c r="CI1675" i="10" s="1"/>
  <c r="BU1662" i="10"/>
  <c r="BZ1665" i="10"/>
  <c r="CJ1665" i="10" s="1"/>
  <c r="BA594" i="10"/>
  <c r="BL594" i="10" s="1"/>
  <c r="AU594" i="10"/>
  <c r="CB1669" i="10"/>
  <c r="CB1663" i="10"/>
  <c r="BU1664" i="10"/>
  <c r="BX1664" i="10"/>
  <c r="CH1664" i="10" s="1"/>
  <c r="BR1659" i="10"/>
  <c r="BX1644" i="10"/>
  <c r="CH1644" i="10" s="1"/>
  <c r="BZ1667" i="10"/>
  <c r="CJ1667" i="10" s="1"/>
  <c r="BS1650" i="10"/>
  <c r="BX1656" i="10"/>
  <c r="CH1656" i="10" s="1"/>
  <c r="AH605" i="10"/>
  <c r="AY599" i="10"/>
  <c r="AK590" i="10"/>
  <c r="BB590" i="10" s="1"/>
  <c r="AQ590" i="10"/>
  <c r="BH590" i="10" s="1"/>
  <c r="AG591" i="10"/>
  <c r="AP590" i="10"/>
  <c r="BG590" i="10" s="1"/>
  <c r="AO590" i="10"/>
  <c r="BF590" i="10" s="1"/>
  <c r="AL590" i="10"/>
  <c r="BC590" i="10" s="1"/>
  <c r="AJ590" i="10"/>
  <c r="AR590" i="10"/>
  <c r="AN590" i="10"/>
  <c r="BE590" i="10" s="1"/>
  <c r="AM590" i="10"/>
  <c r="BD590" i="10" s="1"/>
  <c r="BY1673" i="10"/>
  <c r="CI1673" i="10" s="1"/>
  <c r="CB1642" i="10"/>
  <c r="BU1665" i="10"/>
  <c r="BQ1661" i="10"/>
  <c r="BW1661" i="10" s="1"/>
  <c r="BU1650" i="10"/>
  <c r="BU1657" i="10"/>
  <c r="BU1671" i="10"/>
  <c r="BY1651" i="10"/>
  <c r="CI1651" i="10" s="1"/>
  <c r="BA604" i="10"/>
  <c r="BL604" i="10" s="1"/>
  <c r="AU604" i="10"/>
  <c r="AK610" i="10"/>
  <c r="BB610" i="10" s="1"/>
  <c r="AG616" i="10"/>
  <c r="AQ610" i="10"/>
  <c r="BH610" i="10" s="1"/>
  <c r="AG611" i="10"/>
  <c r="AP610" i="10"/>
  <c r="BG610" i="10" s="1"/>
  <c r="AO610" i="10"/>
  <c r="BF610" i="10" s="1"/>
  <c r="AN610" i="10"/>
  <c r="BE610" i="10" s="1"/>
  <c r="AJ610" i="10"/>
  <c r="AR610" i="10"/>
  <c r="AM610" i="10"/>
  <c r="BD610" i="10" s="1"/>
  <c r="AL610" i="10"/>
  <c r="BC610" i="10" s="1"/>
  <c r="BY1674" i="10"/>
  <c r="CI1674" i="10" s="1"/>
  <c r="BY1653" i="10"/>
  <c r="CI1653" i="10" s="1"/>
  <c r="BT1646" i="10"/>
  <c r="BA590" i="10" l="1"/>
  <c r="BL590" i="10" s="1"/>
  <c r="AU590" i="10"/>
  <c r="BO1771" i="10"/>
  <c r="CE1789" i="10"/>
  <c r="BA595" i="10"/>
  <c r="BL595" i="10" s="1"/>
  <c r="AU595" i="10"/>
  <c r="BO1780" i="10"/>
  <c r="CE1798" i="10"/>
  <c r="BA600" i="10"/>
  <c r="BL600" i="10" s="1"/>
  <c r="AU600" i="10"/>
  <c r="BU1670" i="10"/>
  <c r="BT1673" i="10"/>
  <c r="BO1777" i="10"/>
  <c r="CE1795" i="10"/>
  <c r="BR1662" i="10"/>
  <c r="BQ1670" i="10"/>
  <c r="BW1670" i="10" s="1"/>
  <c r="BS1662" i="10"/>
  <c r="BS1661" i="10"/>
  <c r="BQ1660" i="10"/>
  <c r="BW1660" i="10" s="1"/>
  <c r="BT1672" i="10"/>
  <c r="BR1670" i="10"/>
  <c r="BZ1670" i="10"/>
  <c r="CJ1670" i="10" s="1"/>
  <c r="BY1672" i="10"/>
  <c r="CI1672" i="10" s="1"/>
  <c r="BR1669" i="10"/>
  <c r="BZ1661" i="10"/>
  <c r="CJ1661" i="10" s="1"/>
  <c r="BR1668" i="10"/>
  <c r="BY1690" i="10"/>
  <c r="CI1690" i="10" s="1"/>
  <c r="BS1664" i="10"/>
  <c r="AK606" i="10"/>
  <c r="BB606" i="10" s="1"/>
  <c r="AQ606" i="10"/>
  <c r="BH606" i="10" s="1"/>
  <c r="AG607" i="10"/>
  <c r="AP606" i="10"/>
  <c r="BG606" i="10" s="1"/>
  <c r="AO606" i="10"/>
  <c r="BF606" i="10" s="1"/>
  <c r="AN606" i="10"/>
  <c r="BE606" i="10" s="1"/>
  <c r="AJ606" i="10"/>
  <c r="AR606" i="10"/>
  <c r="AM606" i="10"/>
  <c r="BD606" i="10" s="1"/>
  <c r="AL606" i="10"/>
  <c r="BC606" i="10" s="1"/>
  <c r="AH591" i="10"/>
  <c r="AY585" i="10"/>
  <c r="BZ1664" i="10"/>
  <c r="CJ1664" i="10" s="1"/>
  <c r="BZ1672" i="10"/>
  <c r="CJ1672" i="10" s="1"/>
  <c r="CB1673" i="10"/>
  <c r="BX1668" i="10"/>
  <c r="CH1668" i="10" s="1"/>
  <c r="BO1785" i="10"/>
  <c r="CE1803" i="10"/>
  <c r="BU1663" i="10"/>
  <c r="AK596" i="10"/>
  <c r="BB596" i="10" s="1"/>
  <c r="AQ596" i="10"/>
  <c r="BH596" i="10" s="1"/>
  <c r="AG597" i="10"/>
  <c r="AP596" i="10"/>
  <c r="BG596" i="10" s="1"/>
  <c r="AO596" i="10"/>
  <c r="BF596" i="10" s="1"/>
  <c r="AN596" i="10"/>
  <c r="BE596" i="10" s="1"/>
  <c r="AR596" i="10"/>
  <c r="AM596" i="10"/>
  <c r="BD596" i="10" s="1"/>
  <c r="AL596" i="10"/>
  <c r="BC596" i="10" s="1"/>
  <c r="AJ596" i="10"/>
  <c r="BO1772" i="10"/>
  <c r="CE1790" i="10"/>
  <c r="BO1770" i="10"/>
  <c r="CE1788" i="10"/>
  <c r="AS600" i="10"/>
  <c r="AT600" i="10" s="1"/>
  <c r="BI600" i="10"/>
  <c r="BJ600" i="10" s="1"/>
  <c r="BK600" i="10" s="1"/>
  <c r="BY1668" i="10"/>
  <c r="CI1668" i="10" s="1"/>
  <c r="BX1670" i="10"/>
  <c r="CH1670" i="10" s="1"/>
  <c r="BV1674" i="10"/>
  <c r="BZ1668" i="10"/>
  <c r="CJ1668" i="10" s="1"/>
  <c r="BT1661" i="10"/>
  <c r="BT1692" i="10"/>
  <c r="AK611" i="10"/>
  <c r="BB611" i="10" s="1"/>
  <c r="AQ611" i="10"/>
  <c r="BH611" i="10" s="1"/>
  <c r="AP611" i="10"/>
  <c r="BG611" i="10" s="1"/>
  <c r="AO611" i="10"/>
  <c r="BF611" i="10" s="1"/>
  <c r="AM611" i="10"/>
  <c r="BD611" i="10" s="1"/>
  <c r="AL611" i="10"/>
  <c r="BC611" i="10" s="1"/>
  <c r="AJ611" i="10"/>
  <c r="AG612" i="10"/>
  <c r="AR611" i="10"/>
  <c r="AN611" i="10"/>
  <c r="BE611" i="10" s="1"/>
  <c r="AP591" i="10"/>
  <c r="AJ591" i="10"/>
  <c r="AU591" i="10" s="1"/>
  <c r="AL591" i="10"/>
  <c r="AO591" i="10"/>
  <c r="AM591" i="10"/>
  <c r="AK591" i="10"/>
  <c r="AN591" i="10"/>
  <c r="AR591" i="10"/>
  <c r="AS591" i="10" s="1"/>
  <c r="AT591" i="10" s="1"/>
  <c r="AQ591" i="10"/>
  <c r="BA605" i="10"/>
  <c r="BL605" i="10" s="1"/>
  <c r="AU605" i="10"/>
  <c r="BO1786" i="10"/>
  <c r="CE1804" i="10"/>
  <c r="AH616" i="10"/>
  <c r="AY610" i="10"/>
  <c r="BO1781" i="10"/>
  <c r="CE1799" i="10"/>
  <c r="BO1783" i="10"/>
  <c r="CE1801" i="10"/>
  <c r="BS1663" i="10"/>
  <c r="BR1665" i="10"/>
  <c r="AH601" i="10"/>
  <c r="AY595" i="10"/>
  <c r="BQ1685" i="10"/>
  <c r="BW1685" i="10" s="1"/>
  <c r="CB1662" i="10"/>
  <c r="BV1666" i="10"/>
  <c r="BU1674" i="10"/>
  <c r="BO1775" i="10"/>
  <c r="CE1793" i="10"/>
  <c r="BO1773" i="10"/>
  <c r="CE1791" i="10"/>
  <c r="BV1663" i="10"/>
  <c r="BX1662" i="10"/>
  <c r="CH1662" i="10" s="1"/>
  <c r="AH606" i="10"/>
  <c r="AY600" i="10"/>
  <c r="BO1774" i="10"/>
  <c r="CE1792" i="10"/>
  <c r="BQ1674" i="10"/>
  <c r="BW1674" i="10" s="1"/>
  <c r="BT1664" i="10"/>
  <c r="BT1663" i="10"/>
  <c r="BT1670" i="10"/>
  <c r="BT1671" i="10"/>
  <c r="BY1669" i="10"/>
  <c r="CI1669" i="10" s="1"/>
  <c r="BA610" i="10"/>
  <c r="BL610" i="10" s="1"/>
  <c r="AU610" i="10"/>
  <c r="AK616" i="10"/>
  <c r="BB616" i="10" s="1"/>
  <c r="AJ616" i="10"/>
  <c r="AG617" i="10"/>
  <c r="AR616" i="10"/>
  <c r="AQ616" i="10"/>
  <c r="BH616" i="10" s="1"/>
  <c r="AP616" i="10"/>
  <c r="BG616" i="10" s="1"/>
  <c r="AO616" i="10"/>
  <c r="BF616" i="10" s="1"/>
  <c r="AN616" i="10"/>
  <c r="BE616" i="10" s="1"/>
  <c r="AG622" i="10"/>
  <c r="AM616" i="10"/>
  <c r="BD616" i="10" s="1"/>
  <c r="AL616" i="10"/>
  <c r="BC616" i="10" s="1"/>
  <c r="AH611" i="10"/>
  <c r="AY605" i="10"/>
  <c r="BO1779" i="10"/>
  <c r="CE1797" i="10"/>
  <c r="BO1769" i="10"/>
  <c r="CE1787" i="10"/>
  <c r="CB1671" i="10"/>
  <c r="BO1784" i="10"/>
  <c r="CE1802" i="10"/>
  <c r="BQ1663" i="10"/>
  <c r="BW1663" i="10" s="1"/>
  <c r="BZ1671" i="10"/>
  <c r="CJ1671" i="10" s="1"/>
  <c r="BQ1679" i="10"/>
  <c r="BW1679" i="10" s="1"/>
  <c r="BY1680" i="10"/>
  <c r="CI1680" i="10" s="1"/>
  <c r="BV1669" i="10"/>
  <c r="AS610" i="10"/>
  <c r="AT610" i="10" s="1"/>
  <c r="BI610" i="10"/>
  <c r="BJ610" i="10" s="1"/>
  <c r="BK610" i="10" s="1"/>
  <c r="AS590" i="10"/>
  <c r="AT590" i="10" s="1"/>
  <c r="BI590" i="10"/>
  <c r="BJ590" i="10" s="1"/>
  <c r="BK590" i="10" s="1"/>
  <c r="AS605" i="10"/>
  <c r="AT605" i="10" s="1"/>
  <c r="BI605" i="10"/>
  <c r="BJ605" i="10" s="1"/>
  <c r="BK605" i="10" s="1"/>
  <c r="AS595" i="10"/>
  <c r="AT595" i="10" s="1"/>
  <c r="BI595" i="10"/>
  <c r="BJ595" i="10" s="1"/>
  <c r="BK595" i="10" s="1"/>
  <c r="BO1778" i="10"/>
  <c r="CE1796" i="10"/>
  <c r="AX628" i="10"/>
  <c r="AX623" i="10"/>
  <c r="AX624" i="10" s="1"/>
  <c r="AX625" i="10" s="1"/>
  <c r="AX626" i="10" s="1"/>
  <c r="AX627" i="10" s="1"/>
  <c r="AK601" i="10"/>
  <c r="BB601" i="10" s="1"/>
  <c r="AQ601" i="10"/>
  <c r="BH601" i="10" s="1"/>
  <c r="AG602" i="10"/>
  <c r="AP601" i="10"/>
  <c r="BG601" i="10" s="1"/>
  <c r="AO601" i="10"/>
  <c r="BF601" i="10" s="1"/>
  <c r="AN601" i="10"/>
  <c r="BE601" i="10" s="1"/>
  <c r="AR601" i="10"/>
  <c r="AM601" i="10"/>
  <c r="BD601" i="10" s="1"/>
  <c r="AL601" i="10"/>
  <c r="BC601" i="10" s="1"/>
  <c r="AJ601" i="10"/>
  <c r="BY1670" i="10"/>
  <c r="CI1670" i="10" s="1"/>
  <c r="CB1670" i="10"/>
  <c r="AH596" i="10"/>
  <c r="AY590" i="10"/>
  <c r="BR1663" i="10"/>
  <c r="BO1776" i="10"/>
  <c r="CE1794" i="10"/>
  <c r="BQ1680" i="10"/>
  <c r="BW1680" i="10" s="1"/>
  <c r="BO1782" i="10"/>
  <c r="CE1800" i="10"/>
  <c r="BV1679" i="10"/>
  <c r="BR1671" i="10"/>
  <c r="AK622" i="10" l="1"/>
  <c r="BB622" i="10" s="1"/>
  <c r="AJ622" i="10"/>
  <c r="AN622" i="10"/>
  <c r="BE622" i="10" s="1"/>
  <c r="AQ622" i="10"/>
  <c r="BH622" i="10" s="1"/>
  <c r="AG623" i="10"/>
  <c r="AP622" i="10"/>
  <c r="BG622" i="10" s="1"/>
  <c r="AO622" i="10"/>
  <c r="BF622" i="10" s="1"/>
  <c r="AM622" i="10"/>
  <c r="BD622" i="10" s="1"/>
  <c r="AL622" i="10"/>
  <c r="BC622" i="10" s="1"/>
  <c r="AG628" i="10"/>
  <c r="AR622" i="10"/>
  <c r="BZ1684" i="10"/>
  <c r="CJ1684" i="10" s="1"/>
  <c r="BO1791" i="10"/>
  <c r="CE1809" i="10"/>
  <c r="BO1799" i="10"/>
  <c r="CE1817" i="10"/>
  <c r="BO1788" i="10"/>
  <c r="CE1806" i="10"/>
  <c r="BU1705" i="10"/>
  <c r="AH597" i="10"/>
  <c r="AY591" i="10"/>
  <c r="AK607" i="10"/>
  <c r="BB607" i="10" s="1"/>
  <c r="AQ607" i="10"/>
  <c r="BH607" i="10" s="1"/>
  <c r="AG608" i="10"/>
  <c r="AP607" i="10"/>
  <c r="BG607" i="10" s="1"/>
  <c r="AO607" i="10"/>
  <c r="BF607" i="10" s="1"/>
  <c r="AN607" i="10"/>
  <c r="BE607" i="10" s="1"/>
  <c r="AM607" i="10"/>
  <c r="BD607" i="10" s="1"/>
  <c r="AL607" i="10"/>
  <c r="BC607" i="10" s="1"/>
  <c r="AJ607" i="10"/>
  <c r="AR607" i="10"/>
  <c r="BT1684" i="10"/>
  <c r="BO1804" i="10"/>
  <c r="CE1822" i="10"/>
  <c r="BU1701" i="10"/>
  <c r="AS601" i="10"/>
  <c r="AT601" i="10" s="1"/>
  <c r="BI601" i="10"/>
  <c r="BJ601" i="10" s="1"/>
  <c r="BK601" i="10" s="1"/>
  <c r="BU1708" i="10"/>
  <c r="BR1697" i="10"/>
  <c r="BT1701" i="10"/>
  <c r="BO1802" i="10"/>
  <c r="CE1820" i="10"/>
  <c r="CB1705" i="10"/>
  <c r="BT1687" i="10"/>
  <c r="AY606" i="10"/>
  <c r="AH612" i="10"/>
  <c r="BQ1694" i="10"/>
  <c r="BW1694" i="10" s="1"/>
  <c r="AH607" i="10"/>
  <c r="AY601" i="10"/>
  <c r="BT1682" i="10"/>
  <c r="BQ1706" i="10"/>
  <c r="BW1706" i="10" s="1"/>
  <c r="BX1693" i="10"/>
  <c r="CH1693" i="10" s="1"/>
  <c r="CB1706" i="10"/>
  <c r="BU1694" i="10"/>
  <c r="BX1708" i="10"/>
  <c r="CH1708" i="10" s="1"/>
  <c r="BQ1698" i="10"/>
  <c r="BW1698" i="10" s="1"/>
  <c r="CB1684" i="10"/>
  <c r="BU1704" i="10"/>
  <c r="BO1798" i="10"/>
  <c r="CE1816" i="10"/>
  <c r="BA611" i="10"/>
  <c r="BL611" i="10" s="1"/>
  <c r="AU611" i="10"/>
  <c r="BT1688" i="10"/>
  <c r="BU1677" i="10"/>
  <c r="BV1702" i="10"/>
  <c r="CB1703" i="10"/>
  <c r="BX1680" i="10"/>
  <c r="CH1680" i="10" s="1"/>
  <c r="BR1707" i="10"/>
  <c r="BZ1702" i="10"/>
  <c r="CJ1702" i="10" s="1"/>
  <c r="BX1677" i="10"/>
  <c r="CH1677" i="10" s="1"/>
  <c r="BS1683" i="10"/>
  <c r="BU1684" i="10"/>
  <c r="BV1705" i="10"/>
  <c r="BS1684" i="10"/>
  <c r="BZ1693" i="10"/>
  <c r="CJ1693" i="10" s="1"/>
  <c r="BT1705" i="10"/>
  <c r="BS1703" i="10"/>
  <c r="BS1706" i="10"/>
  <c r="BU1679" i="10"/>
  <c r="BY1689" i="10"/>
  <c r="CI1689" i="10" s="1"/>
  <c r="BY1706" i="10"/>
  <c r="CI1706" i="10" s="1"/>
  <c r="BY1692" i="10"/>
  <c r="CI1692" i="10" s="1"/>
  <c r="BV1694" i="10"/>
  <c r="BX1709" i="10"/>
  <c r="CH1709" i="10" s="1"/>
  <c r="BV1687" i="10"/>
  <c r="BZ1678" i="10"/>
  <c r="CJ1678" i="10" s="1"/>
  <c r="BR1678" i="10"/>
  <c r="BT1708" i="10"/>
  <c r="BR1694" i="10"/>
  <c r="BQ1682" i="10"/>
  <c r="BW1682" i="10" s="1"/>
  <c r="CB1677" i="10"/>
  <c r="BU1681" i="10"/>
  <c r="BS1705" i="10"/>
  <c r="BY1676" i="10"/>
  <c r="CI1676" i="10" s="1"/>
  <c r="BV1690" i="10"/>
  <c r="BR1704" i="10"/>
  <c r="CB1691" i="10"/>
  <c r="CB1688" i="10"/>
  <c r="BX1698" i="10"/>
  <c r="CH1698" i="10" s="1"/>
  <c r="BS1689" i="10"/>
  <c r="BZ1680" i="10"/>
  <c r="CJ1680" i="10" s="1"/>
  <c r="BQ1693" i="10"/>
  <c r="BW1693" i="10" s="1"/>
  <c r="BT1706" i="10"/>
  <c r="BZ1703" i="10"/>
  <c r="CJ1703" i="10" s="1"/>
  <c r="BV1678" i="10"/>
  <c r="BR1690" i="10"/>
  <c r="BQ1689" i="10"/>
  <c r="BW1689" i="10" s="1"/>
  <c r="CB1708" i="10"/>
  <c r="BU1692" i="10"/>
  <c r="BZ1682" i="10"/>
  <c r="CJ1682" i="10" s="1"/>
  <c r="BT1677" i="10"/>
  <c r="BV1686" i="10"/>
  <c r="BY1700" i="10"/>
  <c r="CI1700" i="10" s="1"/>
  <c r="BZ1699" i="10"/>
  <c r="CJ1699" i="10" s="1"/>
  <c r="BQ1703" i="10"/>
  <c r="BW1703" i="10" s="1"/>
  <c r="BT1694" i="10"/>
  <c r="BR1693" i="10"/>
  <c r="BR1695" i="10"/>
  <c r="BY1702" i="10"/>
  <c r="CI1702" i="10" s="1"/>
  <c r="CB1709" i="10"/>
  <c r="BY1693" i="10"/>
  <c r="CI1693" i="10" s="1"/>
  <c r="CB1690" i="10"/>
  <c r="BT1676" i="10"/>
  <c r="BY1683" i="10"/>
  <c r="CI1683" i="10" s="1"/>
  <c r="BX1679" i="10"/>
  <c r="CH1679" i="10" s="1"/>
  <c r="BV1683" i="10"/>
  <c r="BZ1686" i="10"/>
  <c r="CJ1686" i="10" s="1"/>
  <c r="BV1680" i="10"/>
  <c r="BT1697" i="10"/>
  <c r="BS1678" i="10"/>
  <c r="BZ1698" i="10"/>
  <c r="CJ1698" i="10" s="1"/>
  <c r="BT1699" i="10"/>
  <c r="BT1693" i="10"/>
  <c r="BX1706" i="10"/>
  <c r="CH1706" i="10" s="1"/>
  <c r="BQ1692" i="10"/>
  <c r="BW1692" i="10" s="1"/>
  <c r="BX1697" i="10"/>
  <c r="CH1697" i="10" s="1"/>
  <c r="BY1691" i="10"/>
  <c r="CI1691" i="10" s="1"/>
  <c r="BZ1708" i="10"/>
  <c r="CJ1708" i="10" s="1"/>
  <c r="BQ1695" i="10"/>
  <c r="BW1695" i="10" s="1"/>
  <c r="BQ1708" i="10"/>
  <c r="BW1708" i="10" s="1"/>
  <c r="BX1703" i="10"/>
  <c r="CH1703" i="10" s="1"/>
  <c r="BU1707" i="10"/>
  <c r="BX1686" i="10"/>
  <c r="CH1686" i="10" s="1"/>
  <c r="BR1686" i="10"/>
  <c r="BT1695" i="10"/>
  <c r="BR1687" i="10"/>
  <c r="BR1679" i="10"/>
  <c r="BS1704" i="10"/>
  <c r="BR1691" i="10"/>
  <c r="BS1709" i="10"/>
  <c r="BY1703" i="10"/>
  <c r="CI1703" i="10" s="1"/>
  <c r="BS1677" i="10"/>
  <c r="BR1699" i="10"/>
  <c r="BR1706" i="10"/>
  <c r="BQ1697" i="10"/>
  <c r="BW1697" i="10" s="1"/>
  <c r="BQ1709" i="10"/>
  <c r="BW1709" i="10" s="1"/>
  <c r="BQ1683" i="10"/>
  <c r="BW1683" i="10" s="1"/>
  <c r="BZ1690" i="10"/>
  <c r="CJ1690" i="10" s="1"/>
  <c r="BR1705" i="10"/>
  <c r="CB1697" i="10"/>
  <c r="BY1709" i="10"/>
  <c r="CI1709" i="10" s="1"/>
  <c r="BQ1681" i="10"/>
  <c r="BW1681" i="10" s="1"/>
  <c r="BU1691" i="10"/>
  <c r="BV1677" i="10"/>
  <c r="BZ1689" i="10"/>
  <c r="CJ1689" i="10" s="1"/>
  <c r="BR1708" i="10"/>
  <c r="CB1699" i="10"/>
  <c r="BX1684" i="10"/>
  <c r="CH1684" i="10" s="1"/>
  <c r="BV1709" i="10"/>
  <c r="BR1709" i="10"/>
  <c r="BT1709" i="10"/>
  <c r="BS1699" i="10"/>
  <c r="BZ1697" i="10"/>
  <c r="CJ1697" i="10" s="1"/>
  <c r="BV1703" i="10"/>
  <c r="BT1686" i="10"/>
  <c r="BS1680" i="10"/>
  <c r="CB1686" i="10"/>
  <c r="BS1707" i="10"/>
  <c r="BQ1678" i="10"/>
  <c r="BW1678" i="10" s="1"/>
  <c r="BY1696" i="10"/>
  <c r="CI1696" i="10" s="1"/>
  <c r="BY1682" i="10"/>
  <c r="CI1682" i="10" s="1"/>
  <c r="BV1688" i="10"/>
  <c r="BX1707" i="10"/>
  <c r="CH1707" i="10" s="1"/>
  <c r="BV1685" i="10"/>
  <c r="BS1681" i="10"/>
  <c r="BX1687" i="10"/>
  <c r="CH1687" i="10" s="1"/>
  <c r="BZ1679" i="10"/>
  <c r="CJ1679" i="10" s="1"/>
  <c r="BT1690" i="10"/>
  <c r="BV1691" i="10"/>
  <c r="BS1697" i="10"/>
  <c r="BY1681" i="10"/>
  <c r="CI1681" i="10" s="1"/>
  <c r="BR1684" i="10"/>
  <c r="BZ1677" i="10"/>
  <c r="CJ1677" i="10" s="1"/>
  <c r="BY1694" i="10"/>
  <c r="CI1694" i="10" s="1"/>
  <c r="BR1685" i="10"/>
  <c r="BR1700" i="10"/>
  <c r="BY1708" i="10"/>
  <c r="CI1708" i="10" s="1"/>
  <c r="BY1678" i="10"/>
  <c r="CI1678" i="10" s="1"/>
  <c r="BR1689" i="10"/>
  <c r="BS1693" i="10"/>
  <c r="CB1698" i="10"/>
  <c r="BZ1707" i="10"/>
  <c r="CJ1707" i="10" s="1"/>
  <c r="BX1691" i="10"/>
  <c r="CH1691" i="10" s="1"/>
  <c r="BX1688" i="10"/>
  <c r="CH1688" i="10" s="1"/>
  <c r="BY1705" i="10"/>
  <c r="CI1705" i="10" s="1"/>
  <c r="BZ1691" i="10"/>
  <c r="CJ1691" i="10" s="1"/>
  <c r="BX1694" i="10"/>
  <c r="CH1694" i="10" s="1"/>
  <c r="BZ1688" i="10"/>
  <c r="CJ1688" i="10" s="1"/>
  <c r="BX1689" i="10"/>
  <c r="CH1689" i="10" s="1"/>
  <c r="BY1686" i="10"/>
  <c r="CI1686" i="10" s="1"/>
  <c r="BS1688" i="10"/>
  <c r="BV1693" i="10"/>
  <c r="BZ1683" i="10"/>
  <c r="CJ1683" i="10" s="1"/>
  <c r="BT1707" i="10"/>
  <c r="BU1686" i="10"/>
  <c r="BS1687" i="10"/>
  <c r="CB1692" i="10"/>
  <c r="BZ1685" i="10"/>
  <c r="CJ1685" i="10" s="1"/>
  <c r="BT1703" i="10"/>
  <c r="BT1704" i="10"/>
  <c r="BS1694" i="10"/>
  <c r="CB1676" i="10"/>
  <c r="BU1687" i="10"/>
  <c r="BR1703" i="10"/>
  <c r="BQ1707" i="10"/>
  <c r="BW1707" i="10" s="1"/>
  <c r="BZ1705" i="10"/>
  <c r="CJ1705" i="10" s="1"/>
  <c r="BQ1688" i="10"/>
  <c r="BW1688" i="10" s="1"/>
  <c r="CB1689" i="10"/>
  <c r="BQ1699" i="10"/>
  <c r="BW1699" i="10" s="1"/>
  <c r="BQ1691" i="10"/>
  <c r="BW1691" i="10" s="1"/>
  <c r="BU1678" i="10"/>
  <c r="BU1698" i="10"/>
  <c r="BO1787" i="10"/>
  <c r="CE1805" i="10"/>
  <c r="CB1687" i="10"/>
  <c r="BV1706" i="10"/>
  <c r="BO1792" i="10"/>
  <c r="CE1810" i="10"/>
  <c r="BZ1709" i="10"/>
  <c r="CJ1709" i="10" s="1"/>
  <c r="BZ1701" i="10"/>
  <c r="CJ1701" i="10" s="1"/>
  <c r="AS596" i="10"/>
  <c r="AT596" i="10" s="1"/>
  <c r="BI596" i="10"/>
  <c r="BJ596" i="10" s="1"/>
  <c r="BK596" i="10" s="1"/>
  <c r="CB1682" i="10"/>
  <c r="BX1699" i="10"/>
  <c r="CH1699" i="10" s="1"/>
  <c r="BY1698" i="10"/>
  <c r="CI1698" i="10" s="1"/>
  <c r="BS1708" i="10"/>
  <c r="BO1789" i="10"/>
  <c r="CE1807" i="10"/>
  <c r="BO1796" i="10"/>
  <c r="CE1814" i="10"/>
  <c r="AH602" i="10"/>
  <c r="AY596" i="10"/>
  <c r="CB1695" i="10"/>
  <c r="BY1688" i="10"/>
  <c r="CI1688" i="10" s="1"/>
  <c r="AX634" i="10"/>
  <c r="AX635" i="10" s="1"/>
  <c r="AX636" i="10" s="1"/>
  <c r="AX637" i="10" s="1"/>
  <c r="AX638" i="10" s="1"/>
  <c r="AX639" i="10" s="1"/>
  <c r="AX629" i="10"/>
  <c r="AX630" i="10" s="1"/>
  <c r="AX631" i="10" s="1"/>
  <c r="AX632" i="10" s="1"/>
  <c r="AX633" i="10" s="1"/>
  <c r="BS1702" i="10"/>
  <c r="BQ1704" i="10"/>
  <c r="BW1704" i="10" s="1"/>
  <c r="BS1698" i="10"/>
  <c r="BV1708" i="10"/>
  <c r="AH622" i="10"/>
  <c r="AY616" i="10"/>
  <c r="BR1696" i="10"/>
  <c r="BO1803" i="10"/>
  <c r="CE1821" i="10"/>
  <c r="AS606" i="10"/>
  <c r="AT606" i="10" s="1"/>
  <c r="BI606" i="10"/>
  <c r="BJ606" i="10" s="1"/>
  <c r="BK606" i="10" s="1"/>
  <c r="CB1702" i="10"/>
  <c r="BT1689" i="10"/>
  <c r="BZ1704" i="10"/>
  <c r="CJ1704" i="10" s="1"/>
  <c r="BO1793" i="10"/>
  <c r="CE1811" i="10"/>
  <c r="BO1801" i="10"/>
  <c r="CE1819" i="10"/>
  <c r="BA596" i="10"/>
  <c r="BL596" i="10" s="1"/>
  <c r="AU596" i="10"/>
  <c r="BT1710" i="10"/>
  <c r="BV1710" i="10"/>
  <c r="BV1698" i="10"/>
  <c r="BU1685" i="10"/>
  <c r="BU1697" i="10"/>
  <c r="BZ1711" i="10"/>
  <c r="CJ1711" i="10" s="1"/>
  <c r="BV1700" i="10"/>
  <c r="CB1711" i="10"/>
  <c r="BT1700" i="10"/>
  <c r="BQ1710" i="10"/>
  <c r="BW1710" i="10" s="1"/>
  <c r="BO1800" i="10"/>
  <c r="CE1818" i="10"/>
  <c r="BO1794" i="10"/>
  <c r="CE1812" i="10"/>
  <c r="BV1682" i="10"/>
  <c r="BY1707" i="10"/>
  <c r="CI1707" i="10" s="1"/>
  <c r="BQ1702" i="10"/>
  <c r="BW1702" i="10" s="1"/>
  <c r="BQ1700" i="10"/>
  <c r="BW1700" i="10" s="1"/>
  <c r="AH617" i="10"/>
  <c r="AY611" i="10"/>
  <c r="AS616" i="10"/>
  <c r="AT616" i="10" s="1"/>
  <c r="BI616" i="10"/>
  <c r="BJ616" i="10" s="1"/>
  <c r="BK616" i="10" s="1"/>
  <c r="BT1711" i="10"/>
  <c r="BX1681" i="10"/>
  <c r="CH1681" i="10" s="1"/>
  <c r="BX1704" i="10"/>
  <c r="CH1704" i="10" s="1"/>
  <c r="BZ1700" i="10"/>
  <c r="CJ1700" i="10" s="1"/>
  <c r="BA606" i="10"/>
  <c r="BL606" i="10" s="1"/>
  <c r="AU606" i="10"/>
  <c r="BU1703" i="10"/>
  <c r="BR1698" i="10"/>
  <c r="BY1699" i="10"/>
  <c r="CI1699" i="10" s="1"/>
  <c r="CB1710" i="10"/>
  <c r="BO1797" i="10"/>
  <c r="CE1815" i="10"/>
  <c r="CB1700" i="10"/>
  <c r="AK602" i="10"/>
  <c r="BB602" i="10" s="1"/>
  <c r="AQ602" i="10"/>
  <c r="BH602" i="10" s="1"/>
  <c r="AG603" i="10"/>
  <c r="AP602" i="10"/>
  <c r="BG602" i="10" s="1"/>
  <c r="AO602" i="10"/>
  <c r="BF602" i="10" s="1"/>
  <c r="AN602" i="10"/>
  <c r="BE602" i="10" s="1"/>
  <c r="AJ602" i="10"/>
  <c r="AR602" i="10"/>
  <c r="AM602" i="10"/>
  <c r="BD602" i="10" s="1"/>
  <c r="AL602" i="10"/>
  <c r="BC602" i="10" s="1"/>
  <c r="AK617" i="10"/>
  <c r="BB617" i="10" s="1"/>
  <c r="AG618" i="10"/>
  <c r="AR617" i="10"/>
  <c r="AQ617" i="10"/>
  <c r="BH617" i="10" s="1"/>
  <c r="AP617" i="10"/>
  <c r="BG617" i="10" s="1"/>
  <c r="AO617" i="10"/>
  <c r="BF617" i="10" s="1"/>
  <c r="AM617" i="10"/>
  <c r="BD617" i="10" s="1"/>
  <c r="AL617" i="10"/>
  <c r="BC617" i="10" s="1"/>
  <c r="AJ617" i="10"/>
  <c r="AN617" i="10"/>
  <c r="BE617" i="10" s="1"/>
  <c r="BT1685" i="10"/>
  <c r="AS611" i="10"/>
  <c r="AT611" i="10" s="1"/>
  <c r="BI611" i="10"/>
  <c r="BJ611" i="10" s="1"/>
  <c r="BK611" i="10" s="1"/>
  <c r="BT1698" i="10"/>
  <c r="BT1702" i="10"/>
  <c r="BO1790" i="10"/>
  <c r="CE1808" i="10"/>
  <c r="BV1704" i="10"/>
  <c r="BU1709" i="10"/>
  <c r="BY1701" i="10"/>
  <c r="CI1701" i="10" s="1"/>
  <c r="BX1690" i="10"/>
  <c r="CH1690" i="10" s="1"/>
  <c r="BZ1706" i="10"/>
  <c r="CJ1706" i="10" s="1"/>
  <c r="BO1795" i="10"/>
  <c r="CE1813" i="10"/>
  <c r="BS1700" i="10"/>
  <c r="BU1702" i="10"/>
  <c r="BA601" i="10"/>
  <c r="BL601" i="10" s="1"/>
  <c r="AU601" i="10"/>
  <c r="BY1704" i="10"/>
  <c r="CI1704" i="10" s="1"/>
  <c r="BA616" i="10"/>
  <c r="BL616" i="10" s="1"/>
  <c r="AU616" i="10"/>
  <c r="BV1701" i="10"/>
  <c r="CB1701" i="10"/>
  <c r="CB1704" i="10"/>
  <c r="AK612" i="10"/>
  <c r="BB612" i="10" s="1"/>
  <c r="AO612" i="10"/>
  <c r="BF612" i="10" s="1"/>
  <c r="AN612" i="10"/>
  <c r="BE612" i="10" s="1"/>
  <c r="AM612" i="10"/>
  <c r="BD612" i="10" s="1"/>
  <c r="AL612" i="10"/>
  <c r="BC612" i="10" s="1"/>
  <c r="AJ612" i="10"/>
  <c r="AG613" i="10"/>
  <c r="AR612" i="10"/>
  <c r="AQ612" i="10"/>
  <c r="BH612" i="10" s="1"/>
  <c r="AP612" i="10"/>
  <c r="BG612" i="10" s="1"/>
  <c r="BV1697" i="10"/>
  <c r="AP597" i="10"/>
  <c r="AM597" i="10"/>
  <c r="AO597" i="10"/>
  <c r="AK597" i="10"/>
  <c r="AJ597" i="10"/>
  <c r="AU597" i="10" s="1"/>
  <c r="AL597" i="10"/>
  <c r="AQ597" i="10"/>
  <c r="AN597" i="10"/>
  <c r="AR597" i="10"/>
  <c r="AS597" i="10" s="1"/>
  <c r="AT597" i="10" s="1"/>
  <c r="BR1702" i="10"/>
  <c r="BY1679" i="10"/>
  <c r="CI1679" i="10" s="1"/>
  <c r="BV1707" i="10"/>
  <c r="BQ1711" i="10"/>
  <c r="BW1711" i="10" s="1"/>
  <c r="BV1699" i="10"/>
  <c r="BR1711" i="10"/>
  <c r="BX1683" i="10"/>
  <c r="CH1683" i="10" s="1"/>
  <c r="BA602" i="10" l="1"/>
  <c r="BL602" i="10" s="1"/>
  <c r="AU602" i="10"/>
  <c r="BA612" i="10"/>
  <c r="BL612" i="10" s="1"/>
  <c r="AU612" i="10"/>
  <c r="AS617" i="10"/>
  <c r="AT617" i="10" s="1"/>
  <c r="BI617" i="10"/>
  <c r="BJ617" i="10" s="1"/>
  <c r="BK617" i="10" s="1"/>
  <c r="BO1818" i="10"/>
  <c r="CE1836" i="10"/>
  <c r="AY622" i="10"/>
  <c r="AH628" i="10"/>
  <c r="BO1805" i="10"/>
  <c r="CE1823" i="10"/>
  <c r="BO1820" i="10"/>
  <c r="CE1838" i="10"/>
  <c r="AK608" i="10"/>
  <c r="BB608" i="10" s="1"/>
  <c r="AQ608" i="10"/>
  <c r="BH608" i="10" s="1"/>
  <c r="AG609" i="10"/>
  <c r="AP608" i="10"/>
  <c r="BG608" i="10" s="1"/>
  <c r="AO608" i="10"/>
  <c r="BF608" i="10" s="1"/>
  <c r="AN608" i="10"/>
  <c r="BE608" i="10" s="1"/>
  <c r="AR608" i="10"/>
  <c r="AM608" i="10"/>
  <c r="BD608" i="10" s="1"/>
  <c r="AL608" i="10"/>
  <c r="BC608" i="10" s="1"/>
  <c r="AJ608" i="10"/>
  <c r="BO1811" i="10"/>
  <c r="CE1829" i="10"/>
  <c r="AH608" i="10"/>
  <c r="AY602" i="10"/>
  <c r="BO1814" i="10"/>
  <c r="CE1832" i="10"/>
  <c r="AY612" i="10"/>
  <c r="AH618" i="10"/>
  <c r="BO1822" i="10"/>
  <c r="AS607" i="10"/>
  <c r="AT607" i="10" s="1"/>
  <c r="BI607" i="10"/>
  <c r="BJ607" i="10" s="1"/>
  <c r="BK607" i="10" s="1"/>
  <c r="BR1701" i="10"/>
  <c r="AK618" i="10"/>
  <c r="BB618" i="10" s="1"/>
  <c r="AG619" i="10"/>
  <c r="AQ618" i="10"/>
  <c r="BH618" i="10" s="1"/>
  <c r="AP618" i="10"/>
  <c r="BG618" i="10" s="1"/>
  <c r="AO618" i="10"/>
  <c r="BF618" i="10" s="1"/>
  <c r="AN618" i="10"/>
  <c r="BE618" i="10" s="1"/>
  <c r="AM618" i="10"/>
  <c r="BD618" i="10" s="1"/>
  <c r="AL618" i="10"/>
  <c r="BC618" i="10" s="1"/>
  <c r="AJ618" i="10"/>
  <c r="AR618" i="10"/>
  <c r="BO1808" i="10"/>
  <c r="CE1826" i="10"/>
  <c r="BA617" i="10"/>
  <c r="BL617" i="10" s="1"/>
  <c r="AU617" i="10"/>
  <c r="AS602" i="10"/>
  <c r="AT602" i="10" s="1"/>
  <c r="BI602" i="10"/>
  <c r="BJ602" i="10" s="1"/>
  <c r="BK602" i="10" s="1"/>
  <c r="BO1821" i="10"/>
  <c r="CE1839" i="10"/>
  <c r="BO1810" i="10"/>
  <c r="CE1828" i="10"/>
  <c r="BA607" i="10"/>
  <c r="BL607" i="10" s="1"/>
  <c r="AU607" i="10"/>
  <c r="AK623" i="10"/>
  <c r="BB623" i="10" s="1"/>
  <c r="AG624" i="10"/>
  <c r="AR623" i="10"/>
  <c r="AM623" i="10"/>
  <c r="BD623" i="10" s="1"/>
  <c r="AJ623" i="10"/>
  <c r="AQ623" i="10"/>
  <c r="BH623" i="10" s="1"/>
  <c r="AP623" i="10"/>
  <c r="BG623" i="10" s="1"/>
  <c r="AO623" i="10"/>
  <c r="BF623" i="10" s="1"/>
  <c r="AL623" i="10"/>
  <c r="BC623" i="10" s="1"/>
  <c r="AN623" i="10"/>
  <c r="BE623" i="10" s="1"/>
  <c r="BU1706" i="10"/>
  <c r="BX1700" i="10"/>
  <c r="CH1700" i="10" s="1"/>
  <c r="BY1697" i="10"/>
  <c r="CI1697" i="10" s="1"/>
  <c r="BX1702" i="10"/>
  <c r="CH1702" i="10" s="1"/>
  <c r="BS1701" i="10"/>
  <c r="BO1806" i="10"/>
  <c r="CE1824" i="10"/>
  <c r="BO1819" i="10"/>
  <c r="CE1837" i="10"/>
  <c r="BV1711" i="10"/>
  <c r="BU1710" i="10"/>
  <c r="BQ1722" i="10"/>
  <c r="BW1722" i="10" s="1"/>
  <c r="BS1729" i="10"/>
  <c r="BU1725" i="10"/>
  <c r="BY1710" i="10"/>
  <c r="CI1710" i="10" s="1"/>
  <c r="BX1721" i="10"/>
  <c r="CH1721" i="10" s="1"/>
  <c r="BX1727" i="10"/>
  <c r="CH1727" i="10" s="1"/>
  <c r="BY1724" i="10"/>
  <c r="CI1724" i="10" s="1"/>
  <c r="BX1725" i="10"/>
  <c r="CH1725" i="10" s="1"/>
  <c r="BV1727" i="10"/>
  <c r="BT1723" i="10"/>
  <c r="BY1719" i="10"/>
  <c r="CI1719" i="10" s="1"/>
  <c r="BU1722" i="10"/>
  <c r="BR1716" i="10"/>
  <c r="AH603" i="10"/>
  <c r="AY597" i="10"/>
  <c r="BU1700" i="10"/>
  <c r="AS622" i="10"/>
  <c r="AT622" i="10" s="1"/>
  <c r="BI622" i="10"/>
  <c r="BJ622" i="10" s="1"/>
  <c r="BK622" i="10" s="1"/>
  <c r="AH613" i="10"/>
  <c r="AY607" i="10"/>
  <c r="BZ1716" i="10"/>
  <c r="CJ1716" i="10" s="1"/>
  <c r="BR1725" i="10"/>
  <c r="BX1711" i="10"/>
  <c r="CH1711" i="10" s="1"/>
  <c r="BZ1719" i="10"/>
  <c r="CJ1719" i="10" s="1"/>
  <c r="BX1713" i="10"/>
  <c r="CH1713" i="10" s="1"/>
  <c r="CB1713" i="10"/>
  <c r="BS1717" i="10"/>
  <c r="BY1728" i="10"/>
  <c r="CI1728" i="10" s="1"/>
  <c r="BV1726" i="10"/>
  <c r="CB1717" i="10"/>
  <c r="BV1719" i="10"/>
  <c r="BR1724" i="10"/>
  <c r="BY1726" i="10"/>
  <c r="CI1726" i="10" s="1"/>
  <c r="BV1720" i="10"/>
  <c r="BS1716" i="10"/>
  <c r="BR1710" i="10"/>
  <c r="BO1809" i="10"/>
  <c r="CE1827" i="10"/>
  <c r="BX1701" i="10"/>
  <c r="CH1701" i="10" s="1"/>
  <c r="AK628" i="10"/>
  <c r="BB628" i="10" s="1"/>
  <c r="AM628" i="10"/>
  <c r="BD628" i="10" s="1"/>
  <c r="AP628" i="10"/>
  <c r="BG628" i="10" s="1"/>
  <c r="AQ628" i="10"/>
  <c r="BH628" i="10" s="1"/>
  <c r="AO628" i="10"/>
  <c r="BF628" i="10" s="1"/>
  <c r="AG634" i="10"/>
  <c r="AN628" i="10"/>
  <c r="BE628" i="10" s="1"/>
  <c r="AL628" i="10"/>
  <c r="BC628" i="10" s="1"/>
  <c r="AJ628" i="10"/>
  <c r="AG629" i="10"/>
  <c r="AR628" i="10"/>
  <c r="BA622" i="10"/>
  <c r="BL622" i="10" s="1"/>
  <c r="AU622" i="10"/>
  <c r="BO1812" i="10"/>
  <c r="CE1830" i="10"/>
  <c r="CB1718" i="10"/>
  <c r="CB1719" i="10"/>
  <c r="BU1721" i="10"/>
  <c r="BZ1723" i="10"/>
  <c r="CJ1723" i="10" s="1"/>
  <c r="BQ1716" i="10"/>
  <c r="BW1716" i="10" s="1"/>
  <c r="BY1712" i="10"/>
  <c r="CI1712" i="10" s="1"/>
  <c r="BQ1729" i="10"/>
  <c r="BW1729" i="10" s="1"/>
  <c r="BZ1726" i="10"/>
  <c r="CJ1726" i="10" s="1"/>
  <c r="BZ1729" i="10"/>
  <c r="CJ1729" i="10" s="1"/>
  <c r="BR1712" i="10"/>
  <c r="BZ1722" i="10"/>
  <c r="CJ1722" i="10" s="1"/>
  <c r="BR1715" i="10"/>
  <c r="BY1718" i="10"/>
  <c r="CI1718" i="10" s="1"/>
  <c r="BR1721" i="10"/>
  <c r="BR1723" i="10"/>
  <c r="BQ1725" i="10"/>
  <c r="BW1725" i="10" s="1"/>
  <c r="BQ1701" i="10"/>
  <c r="BW1701" i="10" s="1"/>
  <c r="BQ1717" i="10"/>
  <c r="BW1717" i="10" s="1"/>
  <c r="AS612" i="10"/>
  <c r="AT612" i="10" s="1"/>
  <c r="BI612" i="10"/>
  <c r="BJ612" i="10" s="1"/>
  <c r="BK612" i="10" s="1"/>
  <c r="BO1815" i="10"/>
  <c r="CE1833" i="10"/>
  <c r="AH623" i="10"/>
  <c r="AY617" i="10"/>
  <c r="BS1723" i="10"/>
  <c r="BO1807" i="10"/>
  <c r="CE1825" i="10"/>
  <c r="AK613" i="10"/>
  <c r="BB613" i="10" s="1"/>
  <c r="AN613" i="10"/>
  <c r="BE613" i="10" s="1"/>
  <c r="AM613" i="10"/>
  <c r="BD613" i="10" s="1"/>
  <c r="AL613" i="10"/>
  <c r="BC613" i="10" s="1"/>
  <c r="AJ613" i="10"/>
  <c r="AG614" i="10"/>
  <c r="AR613" i="10"/>
  <c r="AQ613" i="10"/>
  <c r="BH613" i="10" s="1"/>
  <c r="AP613" i="10"/>
  <c r="BG613" i="10" s="1"/>
  <c r="AO613" i="10"/>
  <c r="BF613" i="10" s="1"/>
  <c r="BO1813" i="10"/>
  <c r="CE1831" i="10"/>
  <c r="CB1723" i="10"/>
  <c r="AO603" i="10"/>
  <c r="AK603" i="10"/>
  <c r="AL603" i="10"/>
  <c r="AJ603" i="10"/>
  <c r="AU603" i="10" s="1"/>
  <c r="AM603" i="10"/>
  <c r="AP603" i="10"/>
  <c r="AN603" i="10"/>
  <c r="AR603" i="10"/>
  <c r="AS603" i="10" s="1"/>
  <c r="AT603" i="10" s="1"/>
  <c r="AQ603" i="10"/>
  <c r="BS1721" i="10"/>
  <c r="BY1717" i="10"/>
  <c r="CI1717" i="10" s="1"/>
  <c r="CB1721" i="10"/>
  <c r="BY1721" i="10"/>
  <c r="CI1721" i="10" s="1"/>
  <c r="BX1710" i="10"/>
  <c r="CH1710" i="10" s="1"/>
  <c r="BU1712" i="10"/>
  <c r="BV1721" i="10"/>
  <c r="BV1725" i="10"/>
  <c r="BT1721" i="10"/>
  <c r="BQ1712" i="10"/>
  <c r="BW1712" i="10" s="1"/>
  <c r="BX1723" i="10"/>
  <c r="CH1723" i="10" s="1"/>
  <c r="BQ1720" i="10"/>
  <c r="BW1720" i="10" s="1"/>
  <c r="BY1716" i="10"/>
  <c r="CI1716" i="10" s="1"/>
  <c r="BO1816" i="10"/>
  <c r="CE1834" i="10"/>
  <c r="BO1817" i="10"/>
  <c r="CE1835" i="10"/>
  <c r="BT1728" i="10"/>
  <c r="BZ1718" i="10"/>
  <c r="CJ1718" i="10" s="1"/>
  <c r="AH609" i="10" l="1"/>
  <c r="AY603" i="10"/>
  <c r="AS628" i="10"/>
  <c r="AT628" i="10" s="1"/>
  <c r="BI628" i="10"/>
  <c r="BJ628" i="10" s="1"/>
  <c r="BK628" i="10" s="1"/>
  <c r="BO1824" i="10"/>
  <c r="BU1730" i="10"/>
  <c r="BQ1737" i="10"/>
  <c r="BW1737" i="10" s="1"/>
  <c r="BZ1732" i="10"/>
  <c r="CJ1732" i="10" s="1"/>
  <c r="BR1733" i="10"/>
  <c r="CB1720" i="10"/>
  <c r="BR1717" i="10"/>
  <c r="BX1722" i="10"/>
  <c r="CH1722" i="10" s="1"/>
  <c r="BS1739" i="10"/>
  <c r="BS1720" i="10"/>
  <c r="BS1737" i="10"/>
  <c r="BV1723" i="10"/>
  <c r="AK634" i="10"/>
  <c r="BB634" i="10" s="1"/>
  <c r="AO634" i="10"/>
  <c r="BF634" i="10" s="1"/>
  <c r="AL634" i="10"/>
  <c r="BC634" i="10" s="1"/>
  <c r="AJ634" i="10"/>
  <c r="AG635" i="10"/>
  <c r="AR634" i="10"/>
  <c r="AP634" i="10"/>
  <c r="BG634" i="10" s="1"/>
  <c r="AN634" i="10"/>
  <c r="BE634" i="10" s="1"/>
  <c r="AM634" i="10"/>
  <c r="BD634" i="10" s="1"/>
  <c r="AQ634" i="10"/>
  <c r="BH634" i="10" s="1"/>
  <c r="BO1837" i="10"/>
  <c r="AK614" i="10"/>
  <c r="BB614" i="10" s="1"/>
  <c r="AM614" i="10"/>
  <c r="BD614" i="10" s="1"/>
  <c r="AL614" i="10"/>
  <c r="BC614" i="10" s="1"/>
  <c r="AJ614" i="10"/>
  <c r="AG615" i="10"/>
  <c r="AR614" i="10"/>
  <c r="AQ614" i="10"/>
  <c r="BH614" i="10" s="1"/>
  <c r="AP614" i="10"/>
  <c r="BG614" i="10" s="1"/>
  <c r="AO614" i="10"/>
  <c r="BF614" i="10" s="1"/>
  <c r="AN614" i="10"/>
  <c r="BE614" i="10" s="1"/>
  <c r="AU613" i="10"/>
  <c r="BA613" i="10"/>
  <c r="BL613" i="10" s="1"/>
  <c r="AY623" i="10"/>
  <c r="AH629" i="10"/>
  <c r="AK629" i="10"/>
  <c r="BB629" i="10" s="1"/>
  <c r="AL629" i="10"/>
  <c r="BC629" i="10" s="1"/>
  <c r="AO629" i="10"/>
  <c r="BF629" i="10" s="1"/>
  <c r="AG630" i="10"/>
  <c r="AR629" i="10"/>
  <c r="AQ629" i="10"/>
  <c r="BH629" i="10" s="1"/>
  <c r="AP629" i="10"/>
  <c r="BG629" i="10" s="1"/>
  <c r="AM629" i="10"/>
  <c r="BD629" i="10" s="1"/>
  <c r="AJ629" i="10"/>
  <c r="AN629" i="10"/>
  <c r="BE629" i="10" s="1"/>
  <c r="BT1724" i="10"/>
  <c r="BU1737" i="10"/>
  <c r="BR1727" i="10"/>
  <c r="CB1739" i="10"/>
  <c r="BU1726" i="10"/>
  <c r="BT1730" i="10"/>
  <c r="AU623" i="10"/>
  <c r="BA623" i="10"/>
  <c r="BL623" i="10" s="1"/>
  <c r="BY1742" i="10"/>
  <c r="CI1742" i="10" s="1"/>
  <c r="BQ1744" i="10"/>
  <c r="BW1744" i="10" s="1"/>
  <c r="BQ1726" i="10"/>
  <c r="BW1726" i="10" s="1"/>
  <c r="BR1743" i="10"/>
  <c r="BO1826" i="10"/>
  <c r="BU1723" i="10"/>
  <c r="BZ1743" i="10"/>
  <c r="CJ1743" i="10" s="1"/>
  <c r="BR1735" i="10"/>
  <c r="AS608" i="10"/>
  <c r="AT608" i="10" s="1"/>
  <c r="BI608" i="10"/>
  <c r="BJ608" i="10" s="1"/>
  <c r="BK608" i="10" s="1"/>
  <c r="BU1718" i="10"/>
  <c r="BT1745" i="10"/>
  <c r="BT1731" i="10"/>
  <c r="BY1723" i="10"/>
  <c r="CI1723" i="10" s="1"/>
  <c r="BO1830" i="10"/>
  <c r="BA628" i="10"/>
  <c r="BL628" i="10" s="1"/>
  <c r="AU628" i="10"/>
  <c r="BQ1731" i="10"/>
  <c r="BW1731" i="10" s="1"/>
  <c r="BX1716" i="10"/>
  <c r="CH1716" i="10" s="1"/>
  <c r="BZ1740" i="10"/>
  <c r="CJ1740" i="10" s="1"/>
  <c r="BV1716" i="10"/>
  <c r="BX1729" i="10"/>
  <c r="CH1729" i="10" s="1"/>
  <c r="BS1735" i="10"/>
  <c r="BU1742" i="10"/>
  <c r="BQ1723" i="10"/>
  <c r="BW1723" i="10" s="1"/>
  <c r="BO1828" i="10"/>
  <c r="BQ1733" i="10"/>
  <c r="BW1733" i="10" s="1"/>
  <c r="BQ1728" i="10"/>
  <c r="BW1728" i="10" s="1"/>
  <c r="BU1744" i="10"/>
  <c r="AH614" i="10"/>
  <c r="AY608" i="10"/>
  <c r="BX1719" i="10"/>
  <c r="CH1719" i="10" s="1"/>
  <c r="CB1724" i="10"/>
  <c r="BO1836" i="10"/>
  <c r="BO1835" i="10"/>
  <c r="BO1827" i="10"/>
  <c r="BU1743" i="10"/>
  <c r="AS623" i="10"/>
  <c r="AT623" i="10" s="1"/>
  <c r="BI623" i="10"/>
  <c r="BJ623" i="10" s="1"/>
  <c r="BK623" i="10" s="1"/>
  <c r="CB1741" i="10"/>
  <c r="BS1731" i="10"/>
  <c r="AS618" i="10"/>
  <c r="AT618" i="10" s="1"/>
  <c r="BI618" i="10"/>
  <c r="BJ618" i="10" s="1"/>
  <c r="BK618" i="10" s="1"/>
  <c r="AK619" i="10"/>
  <c r="BB619" i="10" s="1"/>
  <c r="AN619" i="10"/>
  <c r="BE619" i="10" s="1"/>
  <c r="AR619" i="10"/>
  <c r="AQ619" i="10"/>
  <c r="BH619" i="10" s="1"/>
  <c r="AP619" i="10"/>
  <c r="BG619" i="10" s="1"/>
  <c r="AO619" i="10"/>
  <c r="BF619" i="10" s="1"/>
  <c r="AM619" i="10"/>
  <c r="BD619" i="10" s="1"/>
  <c r="AG620" i="10"/>
  <c r="AL619" i="10"/>
  <c r="BC619" i="10" s="1"/>
  <c r="AJ619" i="10"/>
  <c r="AH624" i="10"/>
  <c r="AY618" i="10"/>
  <c r="BY1747" i="10"/>
  <c r="CI1747" i="10" s="1"/>
  <c r="BR1738" i="10"/>
  <c r="BV1736" i="10"/>
  <c r="BV1747" i="10"/>
  <c r="BY1736" i="10"/>
  <c r="CI1736" i="10" s="1"/>
  <c r="BR1747" i="10"/>
  <c r="BO1825" i="10"/>
  <c r="BT1746" i="10"/>
  <c r="BT1727" i="10"/>
  <c r="BT1732" i="10"/>
  <c r="BX1715" i="10"/>
  <c r="CH1715" i="10" s="1"/>
  <c r="BQ1724" i="10"/>
  <c r="BW1724" i="10" s="1"/>
  <c r="BZ1737" i="10"/>
  <c r="CJ1737" i="10" s="1"/>
  <c r="BX1735" i="10"/>
  <c r="CH1735" i="10" s="1"/>
  <c r="BV1717" i="10"/>
  <c r="BT1722" i="10"/>
  <c r="CB1729" i="10"/>
  <c r="BV1739" i="10"/>
  <c r="BU1720" i="10"/>
  <c r="BU1715" i="10"/>
  <c r="BR1726" i="10"/>
  <c r="BR1746" i="10"/>
  <c r="BY1743" i="10"/>
  <c r="CI1743" i="10" s="1"/>
  <c r="BR1718" i="10"/>
  <c r="BY1744" i="10"/>
  <c r="CI1744" i="10" s="1"/>
  <c r="CB1731" i="10"/>
  <c r="BU1719" i="10"/>
  <c r="BU1716" i="10"/>
  <c r="CB1742" i="10"/>
  <c r="CB1733" i="10"/>
  <c r="BY1720" i="10"/>
  <c r="CI1720" i="10" s="1"/>
  <c r="BS1719" i="10"/>
  <c r="BR1739" i="10"/>
  <c r="BQ1719" i="10"/>
  <c r="BW1719" i="10" s="1"/>
  <c r="BT1729" i="10"/>
  <c r="BT1739" i="10"/>
  <c r="BZ1746" i="10"/>
  <c r="CJ1746" i="10" s="1"/>
  <c r="BS1727" i="10"/>
  <c r="CB1732" i="10"/>
  <c r="BV1740" i="10"/>
  <c r="CB1725" i="10"/>
  <c r="BS1725" i="10"/>
  <c r="BS1740" i="10"/>
  <c r="BY1713" i="10"/>
  <c r="CI1713" i="10" s="1"/>
  <c r="BZ1733" i="10"/>
  <c r="CJ1733" i="10" s="1"/>
  <c r="BV1731" i="10"/>
  <c r="BQ1741" i="10"/>
  <c r="BW1741" i="10" s="1"/>
  <c r="BV1734" i="10"/>
  <c r="BY1738" i="10"/>
  <c r="CI1738" i="10" s="1"/>
  <c r="BQ1738" i="10"/>
  <c r="BW1738" i="10" s="1"/>
  <c r="BS1741" i="10"/>
  <c r="BY1715" i="10"/>
  <c r="CI1715" i="10" s="1"/>
  <c r="BZ1717" i="10"/>
  <c r="CJ1717" i="10" s="1"/>
  <c r="BQ1721" i="10"/>
  <c r="BW1721" i="10" s="1"/>
  <c r="BT1744" i="10"/>
  <c r="BX1739" i="10"/>
  <c r="CH1739" i="10" s="1"/>
  <c r="BZ1724" i="10"/>
  <c r="CJ1724" i="10" s="1"/>
  <c r="BV1737" i="10"/>
  <c r="BV1729" i="10"/>
  <c r="BZ1739" i="10"/>
  <c r="CJ1739" i="10" s="1"/>
  <c r="BX1740" i="10"/>
  <c r="CH1740" i="10" s="1"/>
  <c r="BT1726" i="10"/>
  <c r="BZ1728" i="10"/>
  <c r="CJ1728" i="10" s="1"/>
  <c r="BY1729" i="10"/>
  <c r="CI1729" i="10" s="1"/>
  <c r="BT1747" i="10"/>
  <c r="BR1728" i="10"/>
  <c r="CB1727" i="10"/>
  <c r="BQ1739" i="10"/>
  <c r="BW1739" i="10" s="1"/>
  <c r="BY1732" i="10"/>
  <c r="CI1732" i="10" s="1"/>
  <c r="BV1746" i="10"/>
  <c r="CB1728" i="10"/>
  <c r="BU1728" i="10"/>
  <c r="BU1729" i="10"/>
  <c r="BV1715" i="10"/>
  <c r="BT1718" i="10"/>
  <c r="BR1740" i="10"/>
  <c r="BR1732" i="10"/>
  <c r="BT1719" i="10"/>
  <c r="BU1740" i="10"/>
  <c r="CB1712" i="10"/>
  <c r="BX1718" i="10"/>
  <c r="CH1718" i="10" s="1"/>
  <c r="BY1740" i="10"/>
  <c r="CI1740" i="10" s="1"/>
  <c r="BV1722" i="10"/>
  <c r="BS1718" i="10"/>
  <c r="BX1717" i="10"/>
  <c r="CH1717" i="10" s="1"/>
  <c r="BX1746" i="10"/>
  <c r="CH1746" i="10" s="1"/>
  <c r="BR1719" i="10"/>
  <c r="BT1717" i="10"/>
  <c r="BY1730" i="10"/>
  <c r="CI1730" i="10" s="1"/>
  <c r="CB1722" i="10"/>
  <c r="BU1734" i="10"/>
  <c r="BY1737" i="10"/>
  <c r="CI1737" i="10" s="1"/>
  <c r="BV1724" i="10"/>
  <c r="BV1745" i="10"/>
  <c r="BQ1718" i="10"/>
  <c r="BW1718" i="10" s="1"/>
  <c r="BS1726" i="10"/>
  <c r="BQ1736" i="10"/>
  <c r="BW1736" i="10" s="1"/>
  <c r="BV1728" i="10"/>
  <c r="BU1724" i="10"/>
  <c r="AK624" i="10"/>
  <c r="BB624" i="10" s="1"/>
  <c r="AQ624" i="10"/>
  <c r="BH624" i="10" s="1"/>
  <c r="AL624" i="10"/>
  <c r="BC624" i="10" s="1"/>
  <c r="AN624" i="10"/>
  <c r="BE624" i="10" s="1"/>
  <c r="AM624" i="10"/>
  <c r="BD624" i="10" s="1"/>
  <c r="AJ624" i="10"/>
  <c r="AR624" i="10"/>
  <c r="AG625" i="10"/>
  <c r="AP624" i="10"/>
  <c r="BG624" i="10" s="1"/>
  <c r="AO624" i="10"/>
  <c r="BF624" i="10" s="1"/>
  <c r="BZ1727" i="10"/>
  <c r="CJ1727" i="10" s="1"/>
  <c r="BX1743" i="10"/>
  <c r="CH1743" i="10" s="1"/>
  <c r="BT1733" i="10"/>
  <c r="BA618" i="10"/>
  <c r="BL618" i="10" s="1"/>
  <c r="AU618" i="10"/>
  <c r="BT1738" i="10"/>
  <c r="BS1745" i="10"/>
  <c r="CB1716" i="10"/>
  <c r="CB1745" i="10"/>
  <c r="BX1742" i="10"/>
  <c r="CH1742" i="10" s="1"/>
  <c r="BX1726" i="10"/>
  <c r="CH1726" i="10" s="1"/>
  <c r="BU1738" i="10"/>
  <c r="BO1823" i="10"/>
  <c r="BS1728" i="10"/>
  <c r="BS1732" i="10"/>
  <c r="BS1738" i="10"/>
  <c r="BQ1742" i="10"/>
  <c r="BW1742" i="10" s="1"/>
  <c r="BS1715" i="10"/>
  <c r="BX1734" i="10"/>
  <c r="CH1734" i="10" s="1"/>
  <c r="BX1732" i="10"/>
  <c r="CH1732" i="10" s="1"/>
  <c r="BU1735" i="10"/>
  <c r="BY1745" i="10"/>
  <c r="CI1745" i="10" s="1"/>
  <c r="BX1728" i="10"/>
  <c r="CH1728" i="10" s="1"/>
  <c r="AK609" i="10"/>
  <c r="AP609" i="10"/>
  <c r="AJ609" i="10"/>
  <c r="AU609" i="10" s="1"/>
  <c r="AL609" i="10"/>
  <c r="AO609" i="10"/>
  <c r="AM609" i="10"/>
  <c r="AN609" i="10"/>
  <c r="AQ609" i="10"/>
  <c r="AR609" i="10"/>
  <c r="AS609" i="10" s="1"/>
  <c r="AT609" i="10" s="1"/>
  <c r="BO1838" i="10"/>
  <c r="BX1741" i="10"/>
  <c r="CH1741" i="10" s="1"/>
  <c r="CB1726" i="10"/>
  <c r="BT1716" i="10"/>
  <c r="AH634" i="10"/>
  <c r="AY634" i="10" s="1"/>
  <c r="AY628" i="10"/>
  <c r="BX1724" i="10"/>
  <c r="CH1724" i="10" s="1"/>
  <c r="BQ1727" i="10"/>
  <c r="BW1727" i="10" s="1"/>
  <c r="BR1722" i="10"/>
  <c r="BU1727" i="10"/>
  <c r="BU1732" i="10"/>
  <c r="BZ1744" i="10"/>
  <c r="CJ1744" i="10" s="1"/>
  <c r="CB1735" i="10"/>
  <c r="BX1744" i="10"/>
  <c r="CH1744" i="10" s="1"/>
  <c r="CB1744" i="10"/>
  <c r="BS1746" i="10"/>
  <c r="BO1839" i="10"/>
  <c r="BZ1715" i="10"/>
  <c r="CJ1715" i="10" s="1"/>
  <c r="BT1735" i="10"/>
  <c r="BQ1735" i="10"/>
  <c r="BW1735" i="10" s="1"/>
  <c r="CB1738" i="10"/>
  <c r="BO1829" i="10"/>
  <c r="BA608" i="10"/>
  <c r="BL608" i="10" s="1"/>
  <c r="CB1746" i="10" s="1"/>
  <c r="AU608" i="10"/>
  <c r="BZ1720" i="10"/>
  <c r="CJ1720" i="10" s="1"/>
  <c r="BV1742" i="10"/>
  <c r="BR1720" i="10"/>
  <c r="BR1730" i="10"/>
  <c r="BO1834" i="10"/>
  <c r="BO1833" i="10"/>
  <c r="BO1831" i="10"/>
  <c r="AS613" i="10"/>
  <c r="AT613" i="10" s="1"/>
  <c r="BI613" i="10"/>
  <c r="BJ613" i="10" s="1"/>
  <c r="BK613" i="10" s="1"/>
  <c r="AY613" i="10"/>
  <c r="AH619" i="10"/>
  <c r="BS1747" i="10"/>
  <c r="BV1718" i="10"/>
  <c r="BZ1725" i="10"/>
  <c r="CJ1725" i="10" s="1"/>
  <c r="BY1727" i="10"/>
  <c r="CI1727" i="10" s="1"/>
  <c r="BZ1735" i="10"/>
  <c r="CJ1735" i="10" s="1"/>
  <c r="BS1722" i="10"/>
  <c r="BZ1721" i="10"/>
  <c r="CJ1721" i="10" s="1"/>
  <c r="BQ1715" i="10"/>
  <c r="BW1715" i="10" s="1"/>
  <c r="BU1741" i="10"/>
  <c r="BZ1742" i="10"/>
  <c r="CJ1742" i="10" s="1"/>
  <c r="BO1832" i="10"/>
  <c r="BU1731" i="10"/>
  <c r="BT1715" i="10"/>
  <c r="BV1738" i="10"/>
  <c r="CB1747" i="10" l="1"/>
  <c r="AK625" i="10"/>
  <c r="BB625" i="10" s="1"/>
  <c r="AP625" i="10"/>
  <c r="BG625" i="10" s="1"/>
  <c r="AJ625" i="10"/>
  <c r="AG626" i="10"/>
  <c r="AQ625" i="10"/>
  <c r="BH625" i="10" s="1"/>
  <c r="AO625" i="10"/>
  <c r="BF625" i="10" s="1"/>
  <c r="AN625" i="10"/>
  <c r="BE625" i="10" s="1"/>
  <c r="AM625" i="10"/>
  <c r="BD625" i="10" s="1"/>
  <c r="AL625" i="10"/>
  <c r="BC625" i="10" s="1"/>
  <c r="AR625" i="10"/>
  <c r="BA619" i="10"/>
  <c r="BL619" i="10" s="1"/>
  <c r="AU619" i="10"/>
  <c r="AS624" i="10"/>
  <c r="AT624" i="10" s="1"/>
  <c r="BI624" i="10"/>
  <c r="BJ624" i="10" s="1"/>
  <c r="BK624" i="10" s="1"/>
  <c r="K509" i="10"/>
  <c r="K65" i="10"/>
  <c r="P20" i="10"/>
  <c r="R20" i="10" s="1"/>
  <c r="T46" i="10"/>
  <c r="T40" i="10"/>
  <c r="T25" i="10"/>
  <c r="P21" i="10"/>
  <c r="R21" i="10" s="1"/>
  <c r="K60" i="10"/>
  <c r="T58" i="10"/>
  <c r="T43" i="10"/>
  <c r="K275" i="10"/>
  <c r="K690" i="10"/>
  <c r="P33" i="10"/>
  <c r="R33" i="10" s="1"/>
  <c r="P49" i="10"/>
  <c r="R49" i="10" s="1"/>
  <c r="P37" i="10"/>
  <c r="R37" i="10" s="1"/>
  <c r="T28" i="10"/>
  <c r="P50" i="10"/>
  <c r="R50" i="10" s="1"/>
  <c r="T53" i="10"/>
  <c r="K31" i="10"/>
  <c r="K71" i="10"/>
  <c r="P41" i="10"/>
  <c r="R41" i="10" s="1"/>
  <c r="P29" i="10"/>
  <c r="R29" i="10" s="1"/>
  <c r="K57" i="10"/>
  <c r="P48" i="10"/>
  <c r="R48" i="10" s="1"/>
  <c r="P31" i="10"/>
  <c r="R31" i="10" s="1"/>
  <c r="P35" i="10"/>
  <c r="R35" i="10" s="1"/>
  <c r="K241" i="10"/>
  <c r="T180" i="10"/>
  <c r="T217" i="10"/>
  <c r="P213" i="10"/>
  <c r="R213" i="10" s="1"/>
  <c r="P651" i="10"/>
  <c r="R651" i="10" s="1"/>
  <c r="T397" i="10"/>
  <c r="K97" i="10"/>
  <c r="P667" i="10"/>
  <c r="R667" i="10" s="1"/>
  <c r="K84" i="10"/>
  <c r="T565" i="10"/>
  <c r="P682" i="10"/>
  <c r="R682" i="10" s="1"/>
  <c r="P509" i="10"/>
  <c r="R509" i="10" s="1"/>
  <c r="P666" i="10"/>
  <c r="R666" i="10" s="1"/>
  <c r="P635" i="10"/>
  <c r="R635" i="10" s="1"/>
  <c r="K460" i="10"/>
  <c r="K403" i="10"/>
  <c r="P552" i="10"/>
  <c r="R552" i="10" s="1"/>
  <c r="T505" i="10"/>
  <c r="P260" i="10"/>
  <c r="R260" i="10" s="1"/>
  <c r="K393" i="10"/>
  <c r="P694" i="10"/>
  <c r="R694" i="10" s="1"/>
  <c r="K477" i="10"/>
  <c r="T506" i="10"/>
  <c r="K263" i="10"/>
  <c r="P573" i="10"/>
  <c r="R573" i="10" s="1"/>
  <c r="K472" i="10"/>
  <c r="P702" i="10"/>
  <c r="R702" i="10" s="1"/>
  <c r="P536" i="10"/>
  <c r="R536" i="10" s="1"/>
  <c r="K682" i="10"/>
  <c r="P542" i="10"/>
  <c r="R542" i="10" s="1"/>
  <c r="K529" i="10"/>
  <c r="K668" i="10"/>
  <c r="K416" i="10"/>
  <c r="T521" i="10"/>
  <c r="K746" i="10"/>
  <c r="P578" i="10"/>
  <c r="R578" i="10" s="1"/>
  <c r="K738" i="10"/>
  <c r="K556" i="10"/>
  <c r="K485" i="10"/>
  <c r="P544" i="10"/>
  <c r="R544" i="10" s="1"/>
  <c r="K260" i="10"/>
  <c r="K395" i="10"/>
  <c r="K424" i="10"/>
  <c r="P541" i="10"/>
  <c r="R541" i="10" s="1"/>
  <c r="K255" i="10"/>
  <c r="P549" i="10"/>
  <c r="R549" i="10" s="1"/>
  <c r="P253" i="10"/>
  <c r="R253" i="10" s="1"/>
  <c r="P583" i="10"/>
  <c r="R583" i="10" s="1"/>
  <c r="P696" i="10"/>
  <c r="R696" i="10" s="1"/>
  <c r="K58" i="10"/>
  <c r="P678" i="10"/>
  <c r="R678" i="10" s="1"/>
  <c r="P271" i="10"/>
  <c r="R271" i="10" s="1"/>
  <c r="P205" i="10"/>
  <c r="R205" i="10" s="1"/>
  <c r="P601" i="10"/>
  <c r="R601" i="10" s="1"/>
  <c r="K496" i="10"/>
  <c r="K666" i="10"/>
  <c r="K670" i="10"/>
  <c r="K680" i="10"/>
  <c r="K64" i="10"/>
  <c r="K387" i="10"/>
  <c r="K662" i="10"/>
  <c r="P557" i="10"/>
  <c r="R557" i="10" s="1"/>
  <c r="P237" i="10"/>
  <c r="R237" i="10" s="1"/>
  <c r="P231" i="10"/>
  <c r="R231" i="10" s="1"/>
  <c r="K217" i="10"/>
  <c r="T205" i="10"/>
  <c r="K684" i="10"/>
  <c r="P712" i="10"/>
  <c r="R712" i="10" s="1"/>
  <c r="K482" i="10"/>
  <c r="P736" i="10"/>
  <c r="R736" i="10" s="1"/>
  <c r="K654" i="10"/>
  <c r="P27" i="10"/>
  <c r="R27" i="10" s="1"/>
  <c r="P683" i="10"/>
  <c r="R683" i="10" s="1"/>
  <c r="P550" i="10"/>
  <c r="R550" i="10" s="1"/>
  <c r="K547" i="10"/>
  <c r="P575" i="10"/>
  <c r="R575" i="10" s="1"/>
  <c r="T66" i="10"/>
  <c r="K245" i="10"/>
  <c r="K488" i="10"/>
  <c r="T466" i="10"/>
  <c r="P686" i="10"/>
  <c r="R686" i="10" s="1"/>
  <c r="K468" i="10"/>
  <c r="P660" i="10"/>
  <c r="R660" i="10" s="1"/>
  <c r="K702" i="10"/>
  <c r="K93" i="10"/>
  <c r="P535" i="10"/>
  <c r="R535" i="10" s="1"/>
  <c r="T434" i="10"/>
  <c r="K633" i="10"/>
  <c r="K67" i="10"/>
  <c r="P584" i="10"/>
  <c r="R584" i="10" s="1"/>
  <c r="T529" i="10"/>
  <c r="K77" i="10"/>
  <c r="P532" i="10"/>
  <c r="R532" i="10" s="1"/>
  <c r="K572" i="10"/>
  <c r="K638" i="10"/>
  <c r="P243" i="10"/>
  <c r="R243" i="10" s="1"/>
  <c r="K490" i="10"/>
  <c r="P554" i="10"/>
  <c r="R554" i="10" s="1"/>
  <c r="K476" i="10"/>
  <c r="P906" i="10"/>
  <c r="R906" i="10" s="1"/>
  <c r="K478" i="10"/>
  <c r="P670" i="10"/>
  <c r="R670" i="10" s="1"/>
  <c r="P630" i="10"/>
  <c r="R630" i="10" s="1"/>
  <c r="P606" i="10"/>
  <c r="R606" i="10" s="1"/>
  <c r="K455" i="10"/>
  <c r="K440" i="10"/>
  <c r="P265" i="10"/>
  <c r="R265" i="10" s="1"/>
  <c r="P579" i="10"/>
  <c r="R579" i="10" s="1"/>
  <c r="T632" i="10"/>
  <c r="T389" i="10"/>
  <c r="P545" i="10"/>
  <c r="R545" i="10" s="1"/>
  <c r="K552" i="10"/>
  <c r="T381" i="10"/>
  <c r="P229" i="10"/>
  <c r="R229" i="10" s="1"/>
  <c r="P560" i="10"/>
  <c r="R560" i="10" s="1"/>
  <c r="K80" i="10"/>
  <c r="P526" i="10"/>
  <c r="R526" i="10" s="1"/>
  <c r="P581" i="10"/>
  <c r="R581" i="10" s="1"/>
  <c r="P266" i="10"/>
  <c r="R266" i="10" s="1"/>
  <c r="P599" i="10"/>
  <c r="R599" i="10" s="1"/>
  <c r="P223" i="10"/>
  <c r="R223" i="10" s="1"/>
  <c r="T461" i="10"/>
  <c r="P676" i="10"/>
  <c r="R676" i="10" s="1"/>
  <c r="K634" i="10"/>
  <c r="T458" i="10"/>
  <c r="K487" i="10"/>
  <c r="T36" i="10"/>
  <c r="K660" i="10"/>
  <c r="K225" i="10"/>
  <c r="K489" i="10"/>
  <c r="P596" i="10"/>
  <c r="R596" i="10" s="1"/>
  <c r="T425" i="10"/>
  <c r="K267" i="10"/>
  <c r="P590" i="10"/>
  <c r="R590" i="10" s="1"/>
  <c r="K710" i="10"/>
  <c r="K493" i="10"/>
  <c r="T237" i="10"/>
  <c r="T541" i="10"/>
  <c r="P639" i="10"/>
  <c r="R639" i="10" s="1"/>
  <c r="P750" i="10"/>
  <c r="R750" i="10" s="1"/>
  <c r="T553" i="10"/>
  <c r="P574" i="10"/>
  <c r="R574" i="10" s="1"/>
  <c r="K522" i="10"/>
  <c r="P24" i="10"/>
  <c r="R24" i="10" s="1"/>
  <c r="P538" i="10"/>
  <c r="R538" i="10" s="1"/>
  <c r="K561" i="10"/>
  <c r="K237" i="10"/>
  <c r="T441" i="10"/>
  <c r="P543" i="10"/>
  <c r="R543" i="10" s="1"/>
  <c r="K652" i="10"/>
  <c r="T265" i="10"/>
  <c r="P588" i="10"/>
  <c r="R588" i="10" s="1"/>
  <c r="K539" i="10"/>
  <c r="K443" i="10"/>
  <c r="T549" i="10"/>
  <c r="T430" i="10"/>
  <c r="K532" i="10"/>
  <c r="K279" i="10"/>
  <c r="K268" i="10"/>
  <c r="K249" i="10"/>
  <c r="K420" i="10"/>
  <c r="T442" i="10"/>
  <c r="P569" i="10"/>
  <c r="R569" i="10" s="1"/>
  <c r="K73" i="10"/>
  <c r="T485" i="10"/>
  <c r="P680" i="10"/>
  <c r="R680" i="10" s="1"/>
  <c r="P664" i="10"/>
  <c r="R664" i="10" s="1"/>
  <c r="K692" i="10"/>
  <c r="P279" i="10"/>
  <c r="R279" i="10" s="1"/>
  <c r="T457" i="10"/>
  <c r="P522" i="10"/>
  <c r="R522" i="10" s="1"/>
  <c r="P502" i="10"/>
  <c r="R502" i="10" s="1"/>
  <c r="P267" i="10"/>
  <c r="R267" i="10" s="1"/>
  <c r="P277" i="10"/>
  <c r="R277" i="10" s="1"/>
  <c r="K92" i="10"/>
  <c r="K253" i="10"/>
  <c r="K517" i="10"/>
  <c r="P623" i="10"/>
  <c r="R623" i="10" s="1"/>
  <c r="P722" i="10"/>
  <c r="R722" i="10" s="1"/>
  <c r="K447" i="10"/>
  <c r="K718" i="10"/>
  <c r="T473" i="10"/>
  <c r="P672" i="10"/>
  <c r="R672" i="10" s="1"/>
  <c r="P740" i="10"/>
  <c r="R740" i="10" s="1"/>
  <c r="P42" i="10"/>
  <c r="R42" i="10" s="1"/>
  <c r="K247" i="10"/>
  <c r="P245" i="10"/>
  <c r="R245" i="10" s="1"/>
  <c r="P525" i="10"/>
  <c r="R525" i="10" s="1"/>
  <c r="P726" i="10"/>
  <c r="R726" i="10" s="1"/>
  <c r="K377" i="10"/>
  <c r="T414" i="10"/>
  <c r="P708" i="10"/>
  <c r="R708" i="10" s="1"/>
  <c r="P514" i="10"/>
  <c r="R514" i="10" s="1"/>
  <c r="P662" i="10"/>
  <c r="R662" i="10" s="1"/>
  <c r="T557" i="10"/>
  <c r="P586" i="10"/>
  <c r="R586" i="10" s="1"/>
  <c r="T269" i="10"/>
  <c r="K404" i="10"/>
  <c r="P738" i="10"/>
  <c r="R738" i="10" s="1"/>
  <c r="P257" i="10"/>
  <c r="R257" i="10" s="1"/>
  <c r="K545" i="10"/>
  <c r="P501" i="10"/>
  <c r="R501" i="10" s="1"/>
  <c r="P633" i="10"/>
  <c r="R633" i="10" s="1"/>
  <c r="K44" i="10"/>
  <c r="P646" i="10"/>
  <c r="R646" i="10" s="1"/>
  <c r="T97" i="10"/>
  <c r="P674" i="10"/>
  <c r="R674" i="10" s="1"/>
  <c r="T32" i="10"/>
  <c r="K530" i="10"/>
  <c r="P551" i="10"/>
  <c r="R551" i="10" s="1"/>
  <c r="T225" i="10"/>
  <c r="P268" i="10"/>
  <c r="R268" i="10" s="1"/>
  <c r="T511" i="10"/>
  <c r="P275" i="10"/>
  <c r="R275" i="10" s="1"/>
  <c r="P644" i="10"/>
  <c r="R644" i="10" s="1"/>
  <c r="P540" i="10"/>
  <c r="R540" i="10" s="1"/>
  <c r="K273" i="10"/>
  <c r="K578" i="10"/>
  <c r="P589" i="10"/>
  <c r="R589" i="10" s="1"/>
  <c r="T438" i="10"/>
  <c r="P748" i="10"/>
  <c r="R748" i="10" s="1"/>
  <c r="K740" i="10"/>
  <c r="P553" i="10"/>
  <c r="R553" i="10" s="1"/>
  <c r="K700" i="10"/>
  <c r="P699" i="10"/>
  <c r="R699" i="10" s="1"/>
  <c r="P233" i="10"/>
  <c r="R233" i="10" s="1"/>
  <c r="K541" i="10"/>
  <c r="P524" i="10"/>
  <c r="R524" i="10" s="1"/>
  <c r="P264" i="10"/>
  <c r="R264" i="10" s="1"/>
  <c r="P650" i="10"/>
  <c r="R650" i="10" s="1"/>
  <c r="K728" i="10"/>
  <c r="K574" i="10"/>
  <c r="K277" i="10"/>
  <c r="K68" i="10"/>
  <c r="P521" i="10"/>
  <c r="R521" i="10" s="1"/>
  <c r="P203" i="10"/>
  <c r="R203" i="10" s="1"/>
  <c r="K722" i="10"/>
  <c r="P598" i="10"/>
  <c r="R598" i="10" s="1"/>
  <c r="K436" i="10"/>
  <c r="P572" i="10"/>
  <c r="R572" i="10" s="1"/>
  <c r="P548" i="10"/>
  <c r="R548" i="10" s="1"/>
  <c r="K491" i="10"/>
  <c r="K265" i="10"/>
  <c r="K565" i="10"/>
  <c r="K678" i="10"/>
  <c r="K411" i="10"/>
  <c r="K261" i="10"/>
  <c r="P728" i="10"/>
  <c r="R728" i="10" s="1"/>
  <c r="T480" i="10"/>
  <c r="T273" i="10"/>
  <c r="P605" i="10"/>
  <c r="R605" i="10" s="1"/>
  <c r="K276" i="10"/>
  <c r="K521" i="10"/>
  <c r="P626" i="10"/>
  <c r="R626" i="10" s="1"/>
  <c r="K471" i="10"/>
  <c r="P269" i="10"/>
  <c r="R269" i="10" s="1"/>
  <c r="K756" i="10"/>
  <c r="K551" i="10"/>
  <c r="P714" i="10"/>
  <c r="R714" i="10" s="1"/>
  <c r="T454" i="10"/>
  <c r="K484" i="10"/>
  <c r="P558" i="10"/>
  <c r="R558" i="10" s="1"/>
  <c r="P690" i="10"/>
  <c r="R690" i="10" s="1"/>
  <c r="K646" i="10"/>
  <c r="T537" i="10"/>
  <c r="P742" i="10"/>
  <c r="R742" i="10" s="1"/>
  <c r="P219" i="10"/>
  <c r="R219" i="10" s="1"/>
  <c r="P539" i="10"/>
  <c r="R539" i="10" s="1"/>
  <c r="K555" i="10"/>
  <c r="P640" i="10"/>
  <c r="R640" i="10" s="1"/>
  <c r="P555" i="10"/>
  <c r="R555" i="10" s="1"/>
  <c r="K544" i="10"/>
  <c r="K696" i="10"/>
  <c r="T450" i="10"/>
  <c r="T470" i="10"/>
  <c r="P706" i="10"/>
  <c r="R706" i="10" s="1"/>
  <c r="P622" i="10"/>
  <c r="R622" i="10" s="1"/>
  <c r="T493" i="10"/>
  <c r="P585" i="10"/>
  <c r="R585" i="10" s="1"/>
  <c r="P559" i="10"/>
  <c r="R559" i="10" s="1"/>
  <c r="P256" i="10"/>
  <c r="R256" i="10" s="1"/>
  <c r="P746" i="10"/>
  <c r="R746" i="10" s="1"/>
  <c r="K481" i="10"/>
  <c r="P215" i="10"/>
  <c r="R215" i="10" s="1"/>
  <c r="K549" i="10"/>
  <c r="T429" i="10"/>
  <c r="P594" i="10"/>
  <c r="R594" i="10" s="1"/>
  <c r="K514" i="10"/>
  <c r="T54" i="10"/>
  <c r="K566" i="10"/>
  <c r="T545" i="10"/>
  <c r="K570" i="10"/>
  <c r="T426" i="10"/>
  <c r="K568" i="10"/>
  <c r="P217" i="10"/>
  <c r="R217" i="10" s="1"/>
  <c r="T245" i="10"/>
  <c r="P276" i="10"/>
  <c r="R276" i="10" s="1"/>
  <c r="P582" i="10"/>
  <c r="R582" i="10" s="1"/>
  <c r="P756" i="10"/>
  <c r="R756" i="10" s="1"/>
  <c r="T241" i="10"/>
  <c r="P603" i="10"/>
  <c r="R603" i="10" s="1"/>
  <c r="K439" i="10"/>
  <c r="K408" i="10"/>
  <c r="T417" i="10"/>
  <c r="P564" i="10"/>
  <c r="R564" i="10" s="1"/>
  <c r="P563" i="10"/>
  <c r="R563" i="10" s="1"/>
  <c r="P261" i="10"/>
  <c r="R261" i="10" s="1"/>
  <c r="K480" i="10"/>
  <c r="K540" i="10"/>
  <c r="P704" i="10"/>
  <c r="R704" i="10" s="1"/>
  <c r="K758" i="10"/>
  <c r="P531" i="10"/>
  <c r="R531" i="10" s="1"/>
  <c r="T418" i="10"/>
  <c r="K635" i="10"/>
  <c r="T630" i="10"/>
  <c r="K89" i="10"/>
  <c r="P518" i="10"/>
  <c r="R518" i="10" s="1"/>
  <c r="P523" i="10"/>
  <c r="R523" i="10" s="1"/>
  <c r="K392" i="10"/>
  <c r="K630" i="10"/>
  <c r="K726" i="10"/>
  <c r="K264" i="10"/>
  <c r="P591" i="10"/>
  <c r="R591" i="10" s="1"/>
  <c r="P280" i="10"/>
  <c r="R280" i="10" s="1"/>
  <c r="P566" i="10"/>
  <c r="R566" i="10" s="1"/>
  <c r="P251" i="10"/>
  <c r="R251" i="10" s="1"/>
  <c r="K82" i="10"/>
  <c r="T477" i="10"/>
  <c r="P668" i="10"/>
  <c r="R668" i="10" s="1"/>
  <c r="P262" i="10"/>
  <c r="R262" i="10" s="1"/>
  <c r="P263" i="10"/>
  <c r="R263" i="10" s="1"/>
  <c r="T385" i="10"/>
  <c r="T26" i="10"/>
  <c r="P506" i="10"/>
  <c r="R506" i="10" s="1"/>
  <c r="T213" i="10"/>
  <c r="P747" i="10"/>
  <c r="R747" i="10" s="1"/>
  <c r="P734" i="10"/>
  <c r="R734" i="10" s="1"/>
  <c r="P32" i="10"/>
  <c r="R32" i="10" s="1"/>
  <c r="K537" i="10"/>
  <c r="T257" i="10"/>
  <c r="K63" i="10"/>
  <c r="P211" i="10"/>
  <c r="R211" i="10" s="1"/>
  <c r="K479" i="10"/>
  <c r="K207" i="10"/>
  <c r="P652" i="10"/>
  <c r="R652" i="10" s="1"/>
  <c r="P692" i="10"/>
  <c r="R692" i="10" s="1"/>
  <c r="P658" i="10"/>
  <c r="R658" i="10" s="1"/>
  <c r="K553" i="10"/>
  <c r="K622" i="10"/>
  <c r="T34" i="10"/>
  <c r="P530" i="10"/>
  <c r="R530" i="10" s="1"/>
  <c r="P731" i="10"/>
  <c r="R731" i="10" s="1"/>
  <c r="K560" i="10"/>
  <c r="T277" i="10"/>
  <c r="K629" i="10"/>
  <c r="K694" i="10"/>
  <c r="K748" i="10"/>
  <c r="P23" i="10"/>
  <c r="R23" i="10" s="1"/>
  <c r="T437" i="10"/>
  <c r="T253" i="10"/>
  <c r="K708" i="10"/>
  <c r="P505" i="10"/>
  <c r="R505" i="10" s="1"/>
  <c r="P235" i="10"/>
  <c r="R235" i="10" s="1"/>
  <c r="K664" i="10"/>
  <c r="P517" i="10"/>
  <c r="R517" i="10" s="1"/>
  <c r="K48" i="10"/>
  <c r="K543" i="10"/>
  <c r="K280" i="10"/>
  <c r="P556" i="10"/>
  <c r="R556" i="10" s="1"/>
  <c r="P724" i="10"/>
  <c r="R724" i="10" s="1"/>
  <c r="K644" i="10"/>
  <c r="K259" i="10"/>
  <c r="T462" i="10"/>
  <c r="P562" i="10"/>
  <c r="R562" i="10" s="1"/>
  <c r="T446" i="10"/>
  <c r="K432" i="10"/>
  <c r="P656" i="10"/>
  <c r="R656" i="10" s="1"/>
  <c r="T261" i="10"/>
  <c r="P274" i="10"/>
  <c r="R274" i="10" s="1"/>
  <c r="P561" i="10"/>
  <c r="R561" i="10" s="1"/>
  <c r="P732" i="10"/>
  <c r="R732" i="10" s="1"/>
  <c r="T209" i="10"/>
  <c r="T449" i="10"/>
  <c r="P642" i="10"/>
  <c r="R642" i="10" s="1"/>
  <c r="P221" i="10"/>
  <c r="R221" i="10" s="1"/>
  <c r="P634" i="10"/>
  <c r="R634" i="10" s="1"/>
  <c r="P654" i="10"/>
  <c r="R654" i="10" s="1"/>
  <c r="P22" i="10"/>
  <c r="R22" i="10" s="1"/>
  <c r="P700" i="10"/>
  <c r="R700" i="10" s="1"/>
  <c r="P207" i="10"/>
  <c r="R207" i="10" s="1"/>
  <c r="P239" i="10"/>
  <c r="R239" i="10" s="1"/>
  <c r="K448" i="10"/>
  <c r="P225" i="10"/>
  <c r="R225" i="10" s="1"/>
  <c r="P715" i="10"/>
  <c r="R715" i="10" s="1"/>
  <c r="P247" i="10"/>
  <c r="R247" i="10" s="1"/>
  <c r="K564" i="10"/>
  <c r="K628" i="10"/>
  <c r="P255" i="10"/>
  <c r="R255" i="10" s="1"/>
  <c r="P638" i="10"/>
  <c r="R638" i="10" s="1"/>
  <c r="T465" i="10"/>
  <c r="P625" i="10"/>
  <c r="R625" i="10" s="1"/>
  <c r="K415" i="10"/>
  <c r="P56" i="10"/>
  <c r="R56" i="10" s="1"/>
  <c r="P249" i="10"/>
  <c r="R249" i="10" s="1"/>
  <c r="K754" i="10"/>
  <c r="K492" i="10"/>
  <c r="P593" i="10"/>
  <c r="R593" i="10" s="1"/>
  <c r="P44" i="10"/>
  <c r="R44" i="10" s="1"/>
  <c r="T513" i="10"/>
  <c r="K505" i="10"/>
  <c r="P602" i="10"/>
  <c r="R602" i="10" s="1"/>
  <c r="K394" i="10"/>
  <c r="T533" i="10"/>
  <c r="K444" i="10"/>
  <c r="P209" i="10"/>
  <c r="R209" i="10" s="1"/>
  <c r="K272" i="10"/>
  <c r="K96" i="10"/>
  <c r="P513" i="10"/>
  <c r="R513" i="10" s="1"/>
  <c r="P730" i="10"/>
  <c r="R730" i="10" s="1"/>
  <c r="K427" i="10"/>
  <c r="K536" i="10"/>
  <c r="P534" i="10"/>
  <c r="R534" i="10" s="1"/>
  <c r="K475" i="10"/>
  <c r="K742" i="10"/>
  <c r="K467" i="10"/>
  <c r="K88" i="10"/>
  <c r="K243" i="10"/>
  <c r="K72" i="10"/>
  <c r="P571" i="10"/>
  <c r="R571" i="10" s="1"/>
  <c r="P754" i="10"/>
  <c r="R754" i="10" s="1"/>
  <c r="K674" i="10"/>
  <c r="K650" i="10"/>
  <c r="P547" i="10"/>
  <c r="R547" i="10" s="1"/>
  <c r="P533" i="10"/>
  <c r="R533" i="10" s="1"/>
  <c r="P565" i="10"/>
  <c r="R565" i="10" s="1"/>
  <c r="P259" i="10"/>
  <c r="R259" i="10" s="1"/>
  <c r="P43" i="10"/>
  <c r="R43" i="10" s="1"/>
  <c r="P529" i="10"/>
  <c r="R529" i="10" s="1"/>
  <c r="P595" i="10"/>
  <c r="R595" i="10" s="1"/>
  <c r="P241" i="10"/>
  <c r="R241" i="10" s="1"/>
  <c r="K639" i="10"/>
  <c r="P744" i="10"/>
  <c r="R744" i="10" s="1"/>
  <c r="P26" i="10"/>
  <c r="R26" i="10" s="1"/>
  <c r="P567" i="10"/>
  <c r="R567" i="10" s="1"/>
  <c r="K548" i="10"/>
  <c r="K706" i="10"/>
  <c r="K91" i="10"/>
  <c r="P720" i="10"/>
  <c r="R720" i="10" s="1"/>
  <c r="K559" i="10"/>
  <c r="P546" i="10"/>
  <c r="R546" i="10" s="1"/>
  <c r="P716" i="10"/>
  <c r="R716" i="10" s="1"/>
  <c r="K631" i="10"/>
  <c r="T561" i="10"/>
  <c r="P604" i="10"/>
  <c r="R604" i="10" s="1"/>
  <c r="T445" i="10"/>
  <c r="K412" i="10"/>
  <c r="T433" i="10"/>
  <c r="K676" i="10"/>
  <c r="K626" i="10"/>
  <c r="K712" i="10"/>
  <c r="P587" i="10"/>
  <c r="R587" i="10" s="1"/>
  <c r="K407" i="10"/>
  <c r="T249" i="10"/>
  <c r="T624" i="10"/>
  <c r="K223" i="10"/>
  <c r="P278" i="10"/>
  <c r="R278" i="10" s="1"/>
  <c r="P600" i="10"/>
  <c r="R600" i="10" s="1"/>
  <c r="P227" i="10"/>
  <c r="R227" i="10" s="1"/>
  <c r="T503" i="10"/>
  <c r="T45" i="10"/>
  <c r="P272" i="10"/>
  <c r="R272" i="10" s="1"/>
  <c r="P577" i="10"/>
  <c r="R577" i="10" s="1"/>
  <c r="K233" i="10"/>
  <c r="P592" i="10"/>
  <c r="R592" i="10" s="1"/>
  <c r="T635" i="10"/>
  <c r="P25" i="10"/>
  <c r="R25" i="10" s="1"/>
  <c r="T233" i="10"/>
  <c r="P568" i="10"/>
  <c r="R568" i="10" s="1"/>
  <c r="K533" i="10"/>
  <c r="P597" i="10"/>
  <c r="R597" i="10" s="1"/>
  <c r="K95" i="10"/>
  <c r="P580" i="10"/>
  <c r="R580" i="10" s="1"/>
  <c r="P710" i="10"/>
  <c r="R710" i="10" s="1"/>
  <c r="K625" i="10"/>
  <c r="P270" i="10"/>
  <c r="R270" i="10" s="1"/>
  <c r="P537" i="10"/>
  <c r="R537" i="10" s="1"/>
  <c r="P576" i="10"/>
  <c r="R576" i="10" s="1"/>
  <c r="P684" i="10"/>
  <c r="R684" i="10" s="1"/>
  <c r="K464" i="10"/>
  <c r="P752" i="10"/>
  <c r="R752" i="10" s="1"/>
  <c r="K256" i="10"/>
  <c r="P631" i="10"/>
  <c r="R631" i="10" s="1"/>
  <c r="T469" i="10"/>
  <c r="K744" i="10"/>
  <c r="P510" i="10"/>
  <c r="R510" i="10" s="1"/>
  <c r="K658" i="10"/>
  <c r="P629" i="10"/>
  <c r="R629" i="10" s="1"/>
  <c r="K251" i="10"/>
  <c r="T488" i="10"/>
  <c r="P718" i="10"/>
  <c r="R718" i="10" s="1"/>
  <c r="K724" i="10"/>
  <c r="P688" i="10"/>
  <c r="R688" i="10" s="1"/>
  <c r="P273" i="10"/>
  <c r="R273" i="10" s="1"/>
  <c r="P570" i="10"/>
  <c r="R570" i="10" s="1"/>
  <c r="P698" i="10"/>
  <c r="R698" i="10" s="1"/>
  <c r="T474" i="10"/>
  <c r="T694" i="10"/>
  <c r="K34" i="10"/>
  <c r="T427" i="10"/>
  <c r="T652" i="10"/>
  <c r="K239" i="10"/>
  <c r="K184" i="10"/>
  <c r="P51" i="10"/>
  <c r="R51" i="10" s="1"/>
  <c r="K187" i="10"/>
  <c r="T732" i="10"/>
  <c r="P858" i="10"/>
  <c r="R858" i="10" s="1"/>
  <c r="K341" i="10"/>
  <c r="P846" i="10"/>
  <c r="R846" i="10" s="1"/>
  <c r="P848" i="10"/>
  <c r="R848" i="10" s="1"/>
  <c r="P826" i="10"/>
  <c r="R826" i="10" s="1"/>
  <c r="K675" i="10"/>
  <c r="K74" i="10"/>
  <c r="K546" i="10"/>
  <c r="K441" i="10"/>
  <c r="T161" i="10"/>
  <c r="P126" i="10"/>
  <c r="R126" i="10" s="1"/>
  <c r="P366" i="10"/>
  <c r="R366" i="10" s="1"/>
  <c r="P515" i="10"/>
  <c r="R515" i="10" s="1"/>
  <c r="K558" i="10"/>
  <c r="K192" i="10"/>
  <c r="T718" i="10"/>
  <c r="P810" i="10"/>
  <c r="R810" i="10" s="1"/>
  <c r="T761" i="10"/>
  <c r="P882" i="10"/>
  <c r="R882" i="10" s="1"/>
  <c r="T659" i="10"/>
  <c r="T774" i="10"/>
  <c r="P371" i="10"/>
  <c r="R371" i="10" s="1"/>
  <c r="T183" i="10"/>
  <c r="P398" i="10"/>
  <c r="R398" i="10" s="1"/>
  <c r="P186" i="10"/>
  <c r="R186" i="10" s="1"/>
  <c r="T843" i="10"/>
  <c r="P176" i="10"/>
  <c r="R176" i="10" s="1"/>
  <c r="T791" i="10"/>
  <c r="K727" i="10"/>
  <c r="P764" i="10"/>
  <c r="R764" i="10" s="1"/>
  <c r="K257" i="10"/>
  <c r="T212" i="10"/>
  <c r="P187" i="10"/>
  <c r="R187" i="10" s="1"/>
  <c r="P286" i="10"/>
  <c r="R286" i="10" s="1"/>
  <c r="P735" i="10"/>
  <c r="R735" i="10" s="1"/>
  <c r="P822" i="10"/>
  <c r="R822" i="10" s="1"/>
  <c r="P381" i="10"/>
  <c r="R381" i="10" s="1"/>
  <c r="K788" i="10"/>
  <c r="T743" i="10"/>
  <c r="P475" i="10"/>
  <c r="R475" i="10" s="1"/>
  <c r="P830" i="10"/>
  <c r="R830" i="10" s="1"/>
  <c r="P214" i="10"/>
  <c r="R214" i="10" s="1"/>
  <c r="K406" i="10"/>
  <c r="K189" i="10"/>
  <c r="P405" i="10"/>
  <c r="R405" i="10" s="1"/>
  <c r="T179" i="10"/>
  <c r="T149" i="10"/>
  <c r="P679" i="10"/>
  <c r="R679" i="10" s="1"/>
  <c r="T409" i="10"/>
  <c r="K149" i="10"/>
  <c r="P862" i="10"/>
  <c r="R862" i="10" s="1"/>
  <c r="K367" i="10"/>
  <c r="P78" i="10"/>
  <c r="R78" i="10" s="1"/>
  <c r="P101" i="10"/>
  <c r="R101" i="10" s="1"/>
  <c r="P425" i="10"/>
  <c r="R425" i="10" s="1"/>
  <c r="P809" i="10"/>
  <c r="R809" i="10" s="1"/>
  <c r="P788" i="10"/>
  <c r="R788" i="10" s="1"/>
  <c r="P775" i="10"/>
  <c r="R775" i="10" s="1"/>
  <c r="P418" i="10"/>
  <c r="R418" i="10" s="1"/>
  <c r="K562" i="10"/>
  <c r="T799" i="10"/>
  <c r="T872" i="10"/>
  <c r="T730" i="10"/>
  <c r="T267" i="10"/>
  <c r="K741" i="10"/>
  <c r="K796" i="10"/>
  <c r="P71" i="10"/>
  <c r="R71" i="10" s="1"/>
  <c r="P40" i="10"/>
  <c r="R40" i="10" s="1"/>
  <c r="T719" i="10"/>
  <c r="K83" i="10"/>
  <c r="P799" i="10"/>
  <c r="R799" i="10" s="1"/>
  <c r="P340" i="10"/>
  <c r="R340" i="10" s="1"/>
  <c r="T566" i="10"/>
  <c r="T651" i="10"/>
  <c r="P226" i="10"/>
  <c r="R226" i="10" s="1"/>
  <c r="T801" i="10"/>
  <c r="P806" i="10"/>
  <c r="R806" i="10" s="1"/>
  <c r="P512" i="10"/>
  <c r="R512" i="10" s="1"/>
  <c r="K636" i="10"/>
  <c r="P414" i="10"/>
  <c r="R414" i="10" s="1"/>
  <c r="T786" i="10"/>
  <c r="T870" i="10"/>
  <c r="P409" i="10"/>
  <c r="R409" i="10" s="1"/>
  <c r="T815" i="10"/>
  <c r="P130" i="10"/>
  <c r="R130" i="10" s="1"/>
  <c r="P73" i="10"/>
  <c r="R73" i="10" s="1"/>
  <c r="P375" i="10"/>
  <c r="R375" i="10" s="1"/>
  <c r="P465" i="10"/>
  <c r="R465" i="10" s="1"/>
  <c r="T272" i="10"/>
  <c r="K777" i="10"/>
  <c r="T336" i="10"/>
  <c r="P87" i="10"/>
  <c r="R87" i="10" s="1"/>
  <c r="K869" i="10"/>
  <c r="T115" i="10"/>
  <c r="K486" i="10"/>
  <c r="K290" i="10"/>
  <c r="T155" i="10"/>
  <c r="T239" i="10"/>
  <c r="P883" i="10"/>
  <c r="R883" i="10" s="1"/>
  <c r="T276" i="10"/>
  <c r="P725" i="10"/>
  <c r="R725" i="10" s="1"/>
  <c r="K365" i="10"/>
  <c r="K186" i="10"/>
  <c r="T693" i="10"/>
  <c r="P154" i="10"/>
  <c r="R154" i="10" s="1"/>
  <c r="T125" i="10"/>
  <c r="K794" i="10"/>
  <c r="T27" i="10"/>
  <c r="K510" i="10"/>
  <c r="K839" i="10"/>
  <c r="P464" i="10"/>
  <c r="R464" i="10" s="1"/>
  <c r="T347" i="10"/>
  <c r="K359" i="10"/>
  <c r="K112" i="10"/>
  <c r="P181" i="10"/>
  <c r="R181" i="10" s="1"/>
  <c r="P91" i="10"/>
  <c r="R91" i="10" s="1"/>
  <c r="P905" i="10"/>
  <c r="R905" i="10" s="1"/>
  <c r="K693" i="10"/>
  <c r="K470" i="10"/>
  <c r="P485" i="10"/>
  <c r="R485" i="10" s="1"/>
  <c r="P760" i="10"/>
  <c r="R760" i="10" s="1"/>
  <c r="K55" i="10"/>
  <c r="P434" i="10"/>
  <c r="R434" i="10" s="1"/>
  <c r="T773" i="10"/>
  <c r="P153" i="10"/>
  <c r="R153" i="10" s="1"/>
  <c r="T817" i="10"/>
  <c r="T192" i="10"/>
  <c r="P389" i="10"/>
  <c r="R389" i="10" s="1"/>
  <c r="K358" i="10"/>
  <c r="K648" i="10"/>
  <c r="T406" i="10"/>
  <c r="T289" i="10"/>
  <c r="K69" i="10"/>
  <c r="K456" i="10"/>
  <c r="T107" i="10"/>
  <c r="P711" i="10"/>
  <c r="R711" i="10" s="1"/>
  <c r="T558" i="10"/>
  <c r="P167" i="10"/>
  <c r="R167" i="10" s="1"/>
  <c r="P863" i="10"/>
  <c r="R863" i="10" s="1"/>
  <c r="T282" i="10"/>
  <c r="K867" i="10"/>
  <c r="P52" i="10"/>
  <c r="R52" i="10" s="1"/>
  <c r="P421" i="10"/>
  <c r="R421" i="10" s="1"/>
  <c r="P46" i="10"/>
  <c r="R46" i="10" s="1"/>
  <c r="T448" i="10"/>
  <c r="T627" i="10"/>
  <c r="P879" i="10"/>
  <c r="R879" i="10" s="1"/>
  <c r="T395" i="10"/>
  <c r="T172" i="10"/>
  <c r="T158" i="10"/>
  <c r="P737" i="10"/>
  <c r="R737" i="10" s="1"/>
  <c r="K745" i="10"/>
  <c r="K461" i="10"/>
  <c r="T712" i="10"/>
  <c r="K835" i="10"/>
  <c r="P840" i="10"/>
  <c r="R840" i="10" s="1"/>
  <c r="K657" i="10"/>
  <c r="P64" i="10"/>
  <c r="R64" i="10" s="1"/>
  <c r="K146" i="10"/>
  <c r="T525" i="10"/>
  <c r="K431" i="10"/>
  <c r="T456" i="10"/>
  <c r="K414" i="10"/>
  <c r="K400" i="10"/>
  <c r="K333" i="10"/>
  <c r="T625" i="10"/>
  <c r="T803" i="10"/>
  <c r="K282" i="10"/>
  <c r="K870" i="10"/>
  <c r="T484" i="10"/>
  <c r="P685" i="10"/>
  <c r="R685" i="10" s="1"/>
  <c r="T219" i="10"/>
  <c r="T723" i="10"/>
  <c r="P719" i="10"/>
  <c r="R719" i="10" s="1"/>
  <c r="T156" i="10"/>
  <c r="P365" i="10"/>
  <c r="R365" i="10" s="1"/>
  <c r="T861" i="10"/>
  <c r="K759" i="10"/>
  <c r="K872" i="10"/>
  <c r="P476" i="10"/>
  <c r="R476" i="10" s="1"/>
  <c r="K90" i="10"/>
  <c r="P755" i="10"/>
  <c r="R755" i="10" s="1"/>
  <c r="K350" i="10"/>
  <c r="P705" i="10"/>
  <c r="R705" i="10" s="1"/>
  <c r="K807" i="10"/>
  <c r="K786" i="10"/>
  <c r="P511" i="10"/>
  <c r="R511" i="10" s="1"/>
  <c r="P455" i="10"/>
  <c r="R455" i="10" s="1"/>
  <c r="T119" i="10"/>
  <c r="T98" i="10"/>
  <c r="K819" i="10"/>
  <c r="T749" i="10"/>
  <c r="K764" i="10"/>
  <c r="T724" i="10"/>
  <c r="P805" i="10"/>
  <c r="R805" i="10" s="1"/>
  <c r="K884" i="10"/>
  <c r="T589" i="10"/>
  <c r="T124" i="10"/>
  <c r="T284" i="10"/>
  <c r="K374" i="10"/>
  <c r="K669" i="10"/>
  <c r="P382" i="10"/>
  <c r="R382" i="10" s="1"/>
  <c r="K286" i="10"/>
  <c r="K462" i="10"/>
  <c r="T271" i="10"/>
  <c r="K413" i="10"/>
  <c r="T663" i="10"/>
  <c r="T583" i="10"/>
  <c r="K793" i="10"/>
  <c r="P208" i="10"/>
  <c r="R208" i="10" s="1"/>
  <c r="P845" i="10"/>
  <c r="R845" i="10" s="1"/>
  <c r="T481" i="10"/>
  <c r="K107" i="10"/>
  <c r="P484" i="10"/>
  <c r="R484" i="10" s="1"/>
  <c r="T702" i="10"/>
  <c r="K163" i="10"/>
  <c r="P151" i="10"/>
  <c r="R151" i="10" s="1"/>
  <c r="T797" i="10"/>
  <c r="K498" i="10"/>
  <c r="T130" i="10"/>
  <c r="T108" i="10"/>
  <c r="K763" i="10"/>
  <c r="P436" i="10"/>
  <c r="R436" i="10" s="1"/>
  <c r="T671" i="10"/>
  <c r="T29" i="10"/>
  <c r="K473" i="10"/>
  <c r="T554" i="10"/>
  <c r="T672" i="10"/>
  <c r="P889" i="10"/>
  <c r="R889" i="10" s="1"/>
  <c r="P295" i="10"/>
  <c r="R295" i="10" s="1"/>
  <c r="T688" i="10"/>
  <c r="K348" i="10"/>
  <c r="P377" i="10"/>
  <c r="R377" i="10" s="1"/>
  <c r="K238" i="10"/>
  <c r="K513" i="10"/>
  <c r="P364" i="10"/>
  <c r="R364" i="10" s="1"/>
  <c r="P717" i="10"/>
  <c r="R717" i="10" s="1"/>
  <c r="K681" i="10"/>
  <c r="T100" i="10"/>
  <c r="P767" i="10"/>
  <c r="R767" i="10" s="1"/>
  <c r="T846" i="10"/>
  <c r="P39" i="10"/>
  <c r="R39" i="10" s="1"/>
  <c r="T210" i="10"/>
  <c r="T240" i="10"/>
  <c r="K128" i="10"/>
  <c r="P761" i="10"/>
  <c r="R761" i="10" s="1"/>
  <c r="P691" i="10"/>
  <c r="R691" i="10" s="1"/>
  <c r="P657" i="10"/>
  <c r="R657" i="10" s="1"/>
  <c r="T135" i="10"/>
  <c r="T840" i="10"/>
  <c r="K637" i="10"/>
  <c r="T290" i="10"/>
  <c r="P292" i="10"/>
  <c r="R292" i="10" s="1"/>
  <c r="P643" i="10"/>
  <c r="R643" i="10" s="1"/>
  <c r="T71" i="10"/>
  <c r="P850" i="10"/>
  <c r="R850" i="10" s="1"/>
  <c r="P345" i="10"/>
  <c r="R345" i="10" s="1"/>
  <c r="T778" i="10"/>
  <c r="T81" i="10"/>
  <c r="P701" i="10"/>
  <c r="R701" i="10" s="1"/>
  <c r="K211" i="10"/>
  <c r="K695" i="10"/>
  <c r="P745" i="10"/>
  <c r="R745" i="10" s="1"/>
  <c r="K698" i="10"/>
  <c r="P373" i="10"/>
  <c r="R373" i="10" s="1"/>
  <c r="T518" i="10"/>
  <c r="K649" i="10"/>
  <c r="K494" i="10"/>
  <c r="P246" i="10"/>
  <c r="R246" i="10" s="1"/>
  <c r="T879" i="10"/>
  <c r="P777" i="10"/>
  <c r="R777" i="10" s="1"/>
  <c r="K778" i="10"/>
  <c r="P800" i="10"/>
  <c r="R800" i="10" s="1"/>
  <c r="P305" i="10"/>
  <c r="R305" i="10" s="1"/>
  <c r="P697" i="10"/>
  <c r="R697" i="10" s="1"/>
  <c r="K531" i="10"/>
  <c r="P874" i="10"/>
  <c r="R874" i="10" s="1"/>
  <c r="T208" i="10"/>
  <c r="P350" i="10"/>
  <c r="R350" i="10" s="1"/>
  <c r="P851" i="10"/>
  <c r="R851" i="10" s="1"/>
  <c r="P155" i="10"/>
  <c r="R155" i="10" s="1"/>
  <c r="P765" i="10"/>
  <c r="R765" i="10" s="1"/>
  <c r="T490" i="10"/>
  <c r="T524" i="10"/>
  <c r="P189" i="10"/>
  <c r="R189" i="10" s="1"/>
  <c r="T550" i="10"/>
  <c r="T777" i="10"/>
  <c r="P136" i="10"/>
  <c r="R136" i="10" s="1"/>
  <c r="K583" i="10"/>
  <c r="T121" i="10"/>
  <c r="K355" i="10"/>
  <c r="P289" i="10"/>
  <c r="R289" i="10" s="1"/>
  <c r="K132" i="10"/>
  <c r="P451" i="10"/>
  <c r="R451" i="10" s="1"/>
  <c r="T790" i="10"/>
  <c r="K344" i="10"/>
  <c r="P499" i="10"/>
  <c r="R499" i="10" s="1"/>
  <c r="P79" i="10"/>
  <c r="R79" i="10" s="1"/>
  <c r="T661" i="10"/>
  <c r="T800" i="10"/>
  <c r="P632" i="10"/>
  <c r="R632" i="10" s="1"/>
  <c r="T73" i="10"/>
  <c r="P67" i="10"/>
  <c r="R67" i="10" s="1"/>
  <c r="T127" i="10"/>
  <c r="K581" i="10"/>
  <c r="K81" i="10"/>
  <c r="T286" i="10"/>
  <c r="P36" i="10"/>
  <c r="R36" i="10" s="1"/>
  <c r="K283" i="10"/>
  <c r="K353" i="10"/>
  <c r="T128" i="10"/>
  <c r="P386" i="10"/>
  <c r="R386" i="10" s="1"/>
  <c r="K458" i="10"/>
  <c r="P866" i="10"/>
  <c r="R866" i="10" s="1"/>
  <c r="P361" i="10"/>
  <c r="R361" i="10" s="1"/>
  <c r="P299" i="10"/>
  <c r="R299" i="10" s="1"/>
  <c r="T459" i="10"/>
  <c r="K105" i="10"/>
  <c r="P336" i="10"/>
  <c r="R336" i="10" s="1"/>
  <c r="P346" i="10"/>
  <c r="R346" i="10" s="1"/>
  <c r="T478" i="10"/>
  <c r="K134" i="10"/>
  <c r="T731" i="10"/>
  <c r="T377" i="10"/>
  <c r="T353" i="10"/>
  <c r="P385" i="10"/>
  <c r="R385" i="10" s="1"/>
  <c r="K194" i="10"/>
  <c r="K881" i="10"/>
  <c r="K811" i="10"/>
  <c r="P285" i="10"/>
  <c r="R285" i="10" s="1"/>
  <c r="T734" i="10"/>
  <c r="T223" i="10"/>
  <c r="T144" i="10"/>
  <c r="T556" i="10"/>
  <c r="K760" i="10"/>
  <c r="T41" i="10"/>
  <c r="K779" i="10"/>
  <c r="P30" i="10"/>
  <c r="R30" i="10" s="1"/>
  <c r="P723" i="10"/>
  <c r="R723" i="10" s="1"/>
  <c r="P150" i="10"/>
  <c r="R150" i="10" s="1"/>
  <c r="K642" i="10"/>
  <c r="K281" i="10"/>
  <c r="P448" i="10"/>
  <c r="R448" i="10" s="1"/>
  <c r="P884" i="10"/>
  <c r="R884" i="10" s="1"/>
  <c r="K270" i="10"/>
  <c r="K417" i="10"/>
  <c r="K381" i="10"/>
  <c r="P83" i="10"/>
  <c r="R83" i="10" s="1"/>
  <c r="P138" i="10"/>
  <c r="R138" i="10" s="1"/>
  <c r="T387" i="10"/>
  <c r="T520" i="10"/>
  <c r="P184" i="10"/>
  <c r="R184" i="10" s="1"/>
  <c r="T796" i="10"/>
  <c r="T370" i="10"/>
  <c r="K841" i="10"/>
  <c r="T157" i="10"/>
  <c r="K890" i="10"/>
  <c r="T649" i="10"/>
  <c r="T89" i="10"/>
  <c r="T653" i="10"/>
  <c r="T160" i="10"/>
  <c r="P59" i="10"/>
  <c r="R59" i="10" s="1"/>
  <c r="T380" i="10"/>
  <c r="K806" i="10"/>
  <c r="T164" i="10"/>
  <c r="P287" i="10"/>
  <c r="R287" i="10" s="1"/>
  <c r="T717" i="10"/>
  <c r="T268" i="10"/>
  <c r="T234" i="10"/>
  <c r="T514" i="10"/>
  <c r="K801" i="10"/>
  <c r="P457" i="10"/>
  <c r="R457" i="10" s="1"/>
  <c r="T750" i="10"/>
  <c r="P399" i="10"/>
  <c r="R399" i="10" s="1"/>
  <c r="T530" i="10"/>
  <c r="T887" i="10"/>
  <c r="P420" i="10"/>
  <c r="R420" i="10" s="1"/>
  <c r="P147" i="10"/>
  <c r="R147" i="10" s="1"/>
  <c r="P111" i="10"/>
  <c r="R111" i="10" s="1"/>
  <c r="P472" i="10"/>
  <c r="R472" i="10" s="1"/>
  <c r="K352" i="10"/>
  <c r="P627" i="10"/>
  <c r="R627" i="10" s="1"/>
  <c r="P503" i="10"/>
  <c r="R503" i="10" s="1"/>
  <c r="P508" i="10"/>
  <c r="R508" i="10" s="1"/>
  <c r="K830" i="10"/>
  <c r="P693" i="10"/>
  <c r="R693" i="10" s="1"/>
  <c r="K130" i="10"/>
  <c r="K858" i="10"/>
  <c r="K862" i="10"/>
  <c r="T326" i="10"/>
  <c r="P92" i="10"/>
  <c r="R92" i="10" s="1"/>
  <c r="K157" i="10"/>
  <c r="T873" i="10"/>
  <c r="K769" i="10"/>
  <c r="T871" i="10"/>
  <c r="T374" i="10"/>
  <c r="P844" i="10"/>
  <c r="R844" i="10" s="1"/>
  <c r="P397" i="10"/>
  <c r="R397" i="10" s="1"/>
  <c r="P339" i="10"/>
  <c r="R339" i="10" s="1"/>
  <c r="K883" i="10"/>
  <c r="T187" i="10"/>
  <c r="P821" i="10"/>
  <c r="R821" i="10" s="1"/>
  <c r="P291" i="10"/>
  <c r="R291" i="10" s="1"/>
  <c r="K882" i="10"/>
  <c r="P330" i="10"/>
  <c r="R330" i="10" s="1"/>
  <c r="K831" i="10"/>
  <c r="P368" i="10"/>
  <c r="R368" i="10" s="1"/>
  <c r="P785" i="10"/>
  <c r="R785" i="10" s="1"/>
  <c r="T118" i="10"/>
  <c r="T489" i="10"/>
  <c r="P445" i="10"/>
  <c r="R445" i="10" s="1"/>
  <c r="T656" i="10"/>
  <c r="T689" i="10"/>
  <c r="T138" i="10"/>
  <c r="P96" i="10"/>
  <c r="R96" i="10" s="1"/>
  <c r="P114" i="10"/>
  <c r="R114" i="10" s="1"/>
  <c r="P85" i="10"/>
  <c r="R85" i="10" s="1"/>
  <c r="K714" i="10"/>
  <c r="K342" i="10"/>
  <c r="T508" i="10"/>
  <c r="T720" i="10"/>
  <c r="P890" i="10"/>
  <c r="R890" i="10" s="1"/>
  <c r="P843" i="10"/>
  <c r="R843" i="10" s="1"/>
  <c r="P820" i="10"/>
  <c r="R820" i="10" s="1"/>
  <c r="P783" i="10"/>
  <c r="R783" i="10" s="1"/>
  <c r="T440" i="10"/>
  <c r="K861" i="10"/>
  <c r="T242" i="10"/>
  <c r="P357" i="10"/>
  <c r="R357" i="10" s="1"/>
  <c r="T845" i="10"/>
  <c r="K877" i="10"/>
  <c r="T517" i="10"/>
  <c r="T821" i="10"/>
  <c r="P384" i="10"/>
  <c r="R384" i="10" s="1"/>
  <c r="T70" i="10"/>
  <c r="K188" i="10"/>
  <c r="P116" i="10"/>
  <c r="R116" i="10" s="1"/>
  <c r="P301" i="10"/>
  <c r="R301" i="10" s="1"/>
  <c r="K428" i="10"/>
  <c r="T640" i="10"/>
  <c r="K159" i="10"/>
  <c r="K825" i="10"/>
  <c r="K121" i="10"/>
  <c r="K108" i="10"/>
  <c r="K147" i="10"/>
  <c r="T460" i="10"/>
  <c r="P212" i="10"/>
  <c r="R212" i="10" s="1"/>
  <c r="P122" i="10"/>
  <c r="R122" i="10" s="1"/>
  <c r="T884" i="10"/>
  <c r="P438" i="10"/>
  <c r="R438" i="10" s="1"/>
  <c r="P487" i="10"/>
  <c r="R487" i="10" s="1"/>
  <c r="P671" i="10"/>
  <c r="R671" i="10" s="1"/>
  <c r="K791" i="10"/>
  <c r="P374" i="10"/>
  <c r="R374" i="10" s="1"/>
  <c r="K127" i="10"/>
  <c r="T471" i="10"/>
  <c r="T150" i="10"/>
  <c r="P248" i="10"/>
  <c r="R248" i="10" s="1"/>
  <c r="K244" i="10"/>
  <c r="P823" i="10"/>
  <c r="R823" i="10" s="1"/>
  <c r="T883" i="10"/>
  <c r="P894" i="10"/>
  <c r="R894" i="10" s="1"/>
  <c r="T676" i="10"/>
  <c r="P751" i="10"/>
  <c r="R751" i="10" s="1"/>
  <c r="P293" i="10"/>
  <c r="R293" i="10" s="1"/>
  <c r="T122" i="10"/>
  <c r="P123" i="10"/>
  <c r="R123" i="10" s="1"/>
  <c r="T491" i="10"/>
  <c r="P769" i="10"/>
  <c r="R769" i="10" s="1"/>
  <c r="T52" i="10"/>
  <c r="K515" i="10"/>
  <c r="K248" i="10"/>
  <c r="K789" i="10"/>
  <c r="K161" i="10"/>
  <c r="K691" i="10"/>
  <c r="P133" i="10"/>
  <c r="R133" i="10" s="1"/>
  <c r="T33" i="10"/>
  <c r="P815" i="10"/>
  <c r="R815" i="10" s="1"/>
  <c r="P426" i="10"/>
  <c r="R426" i="10" s="1"/>
  <c r="T373" i="10"/>
  <c r="P477" i="10"/>
  <c r="R477" i="10" s="1"/>
  <c r="T753" i="10"/>
  <c r="K181" i="10"/>
  <c r="K347" i="10"/>
  <c r="T853" i="10"/>
  <c r="T847" i="10"/>
  <c r="K41" i="10"/>
  <c r="T143" i="10"/>
  <c r="P868" i="10"/>
  <c r="R868" i="10" s="1"/>
  <c r="T654" i="10"/>
  <c r="P351" i="10"/>
  <c r="R351" i="10" s="1"/>
  <c r="K143" i="10"/>
  <c r="P442" i="10"/>
  <c r="R442" i="10" s="1"/>
  <c r="P825" i="10"/>
  <c r="R825" i="10" s="1"/>
  <c r="P170" i="10"/>
  <c r="R170" i="10" s="1"/>
  <c r="K103" i="10"/>
  <c r="K709" i="10"/>
  <c r="P60" i="10"/>
  <c r="R60" i="10" s="1"/>
  <c r="T835" i="10"/>
  <c r="P131" i="10"/>
  <c r="R131" i="10" s="1"/>
  <c r="P68" i="10"/>
  <c r="R68" i="10" s="1"/>
  <c r="K784" i="10"/>
  <c r="K804" i="10"/>
  <c r="T664" i="10"/>
  <c r="K42" i="10"/>
  <c r="P372" i="10"/>
  <c r="R372" i="10" s="1"/>
  <c r="K550" i="10"/>
  <c r="T342" i="10"/>
  <c r="K717" i="10"/>
  <c r="K78" i="10"/>
  <c r="K776" i="10"/>
  <c r="P655" i="10"/>
  <c r="R655" i="10" s="1"/>
  <c r="T742" i="10"/>
  <c r="K200" i="10"/>
  <c r="T641" i="10"/>
  <c r="K520" i="10"/>
  <c r="T443" i="10"/>
  <c r="T376" i="10"/>
  <c r="P348" i="10"/>
  <c r="R348" i="10" s="1"/>
  <c r="T868" i="10"/>
  <c r="K109" i="10"/>
  <c r="T644" i="10"/>
  <c r="T538" i="10"/>
  <c r="T532" i="10"/>
  <c r="T190" i="10"/>
  <c r="T745" i="10"/>
  <c r="T560" i="10"/>
  <c r="T591" i="10"/>
  <c r="T256" i="10"/>
  <c r="T675" i="10"/>
  <c r="K799" i="10"/>
  <c r="T758" i="10"/>
  <c r="T878" i="10"/>
  <c r="K868" i="10"/>
  <c r="K131" i="10"/>
  <c r="T683" i="10"/>
  <c r="P899" i="10"/>
  <c r="R899" i="10" s="1"/>
  <c r="K373" i="10"/>
  <c r="P47" i="10"/>
  <c r="R47" i="10" s="1"/>
  <c r="T355" i="10"/>
  <c r="P749" i="10"/>
  <c r="R749" i="10" s="1"/>
  <c r="K845" i="10"/>
  <c r="P125" i="10"/>
  <c r="R125" i="10" s="1"/>
  <c r="T814" i="10"/>
  <c r="T855" i="10"/>
  <c r="P861" i="10"/>
  <c r="R861" i="10" s="1"/>
  <c r="T203" i="10"/>
  <c r="T359" i="10"/>
  <c r="K126" i="10"/>
  <c r="P814" i="10"/>
  <c r="R814" i="10" s="1"/>
  <c r="P28" i="10"/>
  <c r="R28" i="10" s="1"/>
  <c r="K120" i="10"/>
  <c r="T420" i="10"/>
  <c r="T705" i="10"/>
  <c r="P900" i="10"/>
  <c r="R900" i="10" s="1"/>
  <c r="P380" i="10"/>
  <c r="R380" i="10" s="1"/>
  <c r="P449" i="10"/>
  <c r="R449" i="10" s="1"/>
  <c r="K47" i="10"/>
  <c r="K713" i="10"/>
  <c r="K679" i="10"/>
  <c r="T763" i="10"/>
  <c r="K332" i="10"/>
  <c r="K118" i="10"/>
  <c r="P363" i="10"/>
  <c r="R363" i="10" s="1"/>
  <c r="K32" i="10"/>
  <c r="T822" i="10"/>
  <c r="P727" i="10"/>
  <c r="R727" i="10" s="1"/>
  <c r="T497" i="10"/>
  <c r="P703" i="10"/>
  <c r="R703" i="10" s="1"/>
  <c r="K115" i="10"/>
  <c r="T844" i="10"/>
  <c r="T867" i="10"/>
  <c r="P97" i="10"/>
  <c r="R97" i="10" s="1"/>
  <c r="T682" i="10"/>
  <c r="K154" i="10"/>
  <c r="K98" i="10"/>
  <c r="P394" i="10"/>
  <c r="R394" i="10" s="1"/>
  <c r="T859" i="10"/>
  <c r="T154" i="10"/>
  <c r="T631" i="10"/>
  <c r="T246" i="10"/>
  <c r="K821" i="10"/>
  <c r="T103" i="10"/>
  <c r="K278" i="10"/>
  <c r="K573" i="10"/>
  <c r="P453" i="10"/>
  <c r="R453" i="10" s="1"/>
  <c r="P62" i="10"/>
  <c r="R62" i="10" s="1"/>
  <c r="K45" i="10"/>
  <c r="T692" i="10"/>
  <c r="K823" i="10"/>
  <c r="K663" i="10"/>
  <c r="P902" i="10"/>
  <c r="R902" i="10" s="1"/>
  <c r="P135" i="10"/>
  <c r="R135" i="10" s="1"/>
  <c r="P853" i="10"/>
  <c r="R853" i="10" s="1"/>
  <c r="T270" i="10"/>
  <c r="K665" i="10"/>
  <c r="K375" i="10"/>
  <c r="T751" i="10"/>
  <c r="P443" i="10"/>
  <c r="R443" i="10" s="1"/>
  <c r="T877" i="10"/>
  <c r="T369" i="10"/>
  <c r="P786" i="10"/>
  <c r="R786" i="10" s="1"/>
  <c r="P808" i="10"/>
  <c r="R808" i="10" s="1"/>
  <c r="P110" i="10"/>
  <c r="R110" i="10" s="1"/>
  <c r="K212" i="10"/>
  <c r="P164" i="10"/>
  <c r="R164" i="10" s="1"/>
  <c r="K330" i="10"/>
  <c r="P115" i="10"/>
  <c r="R115" i="10" s="1"/>
  <c r="P204" i="10"/>
  <c r="R204" i="10" s="1"/>
  <c r="P778" i="10"/>
  <c r="R778" i="10" s="1"/>
  <c r="T281" i="10"/>
  <c r="K125" i="10"/>
  <c r="P393" i="10"/>
  <c r="R393" i="10" s="1"/>
  <c r="P172" i="10"/>
  <c r="R172" i="10" s="1"/>
  <c r="P779" i="10"/>
  <c r="R779" i="10" s="1"/>
  <c r="T391" i="10"/>
  <c r="P190" i="10"/>
  <c r="R190" i="10" s="1"/>
  <c r="K356" i="10"/>
  <c r="T818" i="10"/>
  <c r="T111" i="10"/>
  <c r="T68" i="10"/>
  <c r="P142" i="10"/>
  <c r="R142" i="10" s="1"/>
  <c r="T891" i="10"/>
  <c r="K771" i="10"/>
  <c r="K79" i="10"/>
  <c r="T126" i="10"/>
  <c r="T808" i="10"/>
  <c r="T113" i="10"/>
  <c r="K653" i="10"/>
  <c r="K165" i="10"/>
  <c r="P417" i="10"/>
  <c r="R417" i="10" s="1"/>
  <c r="P300" i="10"/>
  <c r="R300" i="10" s="1"/>
  <c r="K859" i="10"/>
  <c r="P199" i="10"/>
  <c r="R199" i="10" s="1"/>
  <c r="P824" i="10"/>
  <c r="R824" i="10" s="1"/>
  <c r="P481" i="10"/>
  <c r="R481" i="10" s="1"/>
  <c r="P132" i="10"/>
  <c r="R132" i="10" s="1"/>
  <c r="T829" i="10"/>
  <c r="T288" i="10"/>
  <c r="K576" i="10"/>
  <c r="P770" i="10"/>
  <c r="R770" i="10" s="1"/>
  <c r="K102" i="10"/>
  <c r="T327" i="10"/>
  <c r="P865" i="10"/>
  <c r="R865" i="10" s="1"/>
  <c r="P74" i="10"/>
  <c r="R74" i="10" s="1"/>
  <c r="K116" i="10"/>
  <c r="T56" i="10"/>
  <c r="P141" i="10"/>
  <c r="R141" i="10" s="1"/>
  <c r="T83" i="10"/>
  <c r="K469" i="10"/>
  <c r="K707" i="10"/>
  <c r="T842" i="10"/>
  <c r="T711" i="10"/>
  <c r="T862" i="10"/>
  <c r="K651" i="10"/>
  <c r="P519" i="10"/>
  <c r="R519" i="10" s="1"/>
  <c r="T825" i="10"/>
  <c r="K519" i="10"/>
  <c r="P424" i="10"/>
  <c r="R424" i="10" s="1"/>
  <c r="P180" i="10"/>
  <c r="R180" i="10" s="1"/>
  <c r="T522" i="10"/>
  <c r="T559" i="10"/>
  <c r="K61" i="10"/>
  <c r="T851" i="10"/>
  <c r="T186" i="10"/>
  <c r="T206" i="10"/>
  <c r="K166" i="10"/>
  <c r="K418" i="10"/>
  <c r="P137" i="10"/>
  <c r="R137" i="10" s="1"/>
  <c r="T411" i="10"/>
  <c r="P669" i="10"/>
  <c r="R669" i="10" s="1"/>
  <c r="K156" i="10"/>
  <c r="K749" i="10"/>
  <c r="T639" i="10"/>
  <c r="P143" i="10"/>
  <c r="R143" i="10" s="1"/>
  <c r="P160" i="10"/>
  <c r="R160" i="10" s="1"/>
  <c r="P38" i="10"/>
  <c r="R38" i="10" s="1"/>
  <c r="K335" i="10"/>
  <c r="K325" i="10"/>
  <c r="T42" i="10"/>
  <c r="T352" i="10"/>
  <c r="K780" i="10"/>
  <c r="T244" i="10"/>
  <c r="T633" i="10"/>
  <c r="K856" i="10"/>
  <c r="T542" i="10"/>
  <c r="K829" i="10"/>
  <c r="K172" i="10"/>
  <c r="T177" i="10"/>
  <c r="P835" i="10"/>
  <c r="R835" i="10" s="1"/>
  <c r="P713" i="10"/>
  <c r="R713" i="10" s="1"/>
  <c r="P344" i="10"/>
  <c r="R344" i="10" s="1"/>
  <c r="P482" i="10"/>
  <c r="R482" i="10" s="1"/>
  <c r="T571" i="10"/>
  <c r="P232" i="10"/>
  <c r="R232" i="10" s="1"/>
  <c r="P210" i="10"/>
  <c r="R210" i="10" s="1"/>
  <c r="T348" i="10"/>
  <c r="T849" i="10"/>
  <c r="P827" i="10"/>
  <c r="R827" i="10" s="1"/>
  <c r="P431" i="10"/>
  <c r="R431" i="10" s="1"/>
  <c r="K204" i="10"/>
  <c r="K502" i="10"/>
  <c r="T775" i="10"/>
  <c r="T752" i="10"/>
  <c r="T278" i="10"/>
  <c r="T147" i="10"/>
  <c r="T162" i="10"/>
  <c r="K329" i="10"/>
  <c r="K849" i="10"/>
  <c r="T795" i="10"/>
  <c r="K438" i="10"/>
  <c r="T798" i="10"/>
  <c r="K336" i="10"/>
  <c r="K174" i="10"/>
  <c r="T498" i="10"/>
  <c r="P177" i="10"/>
  <c r="R177" i="10" s="1"/>
  <c r="T657" i="10"/>
  <c r="P859" i="10"/>
  <c r="R859" i="10" s="1"/>
  <c r="P494" i="10"/>
  <c r="R494" i="10" s="1"/>
  <c r="K401" i="10"/>
  <c r="T576" i="10"/>
  <c r="K589" i="10"/>
  <c r="T628" i="10"/>
  <c r="P86" i="10"/>
  <c r="R86" i="10" s="1"/>
  <c r="K720" i="10"/>
  <c r="P459" i="10"/>
  <c r="R459" i="10" s="1"/>
  <c r="T700" i="10"/>
  <c r="K863" i="10"/>
  <c r="T467" i="10"/>
  <c r="T766" i="10"/>
  <c r="T248" i="10"/>
  <c r="K206" i="10"/>
  <c r="K215" i="10"/>
  <c r="T399" i="10"/>
  <c r="T415" i="10"/>
  <c r="P488" i="10"/>
  <c r="R488" i="10" s="1"/>
  <c r="T287" i="10"/>
  <c r="K689" i="10"/>
  <c r="P887" i="10"/>
  <c r="R887" i="10" s="1"/>
  <c r="K808" i="10"/>
  <c r="P202" i="10"/>
  <c r="R202" i="10" s="1"/>
  <c r="K371" i="10"/>
  <c r="K795" i="10"/>
  <c r="P240" i="10"/>
  <c r="R240" i="10" s="1"/>
  <c r="P474" i="10"/>
  <c r="R474" i="10" s="1"/>
  <c r="T410" i="10"/>
  <c r="K677" i="10"/>
  <c r="P636" i="10"/>
  <c r="R636" i="10" s="1"/>
  <c r="T543" i="10"/>
  <c r="K219" i="10"/>
  <c r="T678" i="10"/>
  <c r="K135" i="10"/>
  <c r="P901" i="10"/>
  <c r="R901" i="10" s="1"/>
  <c r="T516" i="10"/>
  <c r="K113" i="10"/>
  <c r="T386" i="10"/>
  <c r="K269" i="10"/>
  <c r="P178" i="10"/>
  <c r="R178" i="10" s="1"/>
  <c r="T367" i="10"/>
  <c r="K798" i="10"/>
  <c r="T361" i="10"/>
  <c r="T59" i="10"/>
  <c r="T393" i="10"/>
  <c r="P183" i="10"/>
  <c r="R183" i="10" s="1"/>
  <c r="T178" i="10"/>
  <c r="T837" i="10"/>
  <c r="P663" i="10"/>
  <c r="R663" i="10" s="1"/>
  <c r="P462" i="10"/>
  <c r="R462" i="10" s="1"/>
  <c r="T403" i="10"/>
  <c r="T335" i="10"/>
  <c r="K254" i="10"/>
  <c r="T200" i="10"/>
  <c r="P869" i="10"/>
  <c r="R869" i="10" s="1"/>
  <c r="P816" i="10"/>
  <c r="R816" i="10" s="1"/>
  <c r="T696" i="10"/>
  <c r="K62" i="10"/>
  <c r="P149" i="10"/>
  <c r="R149" i="10" s="1"/>
  <c r="K843" i="10"/>
  <c r="T648" i="10"/>
  <c r="K388" i="10"/>
  <c r="T153" i="10"/>
  <c r="K647" i="10"/>
  <c r="K369" i="10"/>
  <c r="K390" i="10"/>
  <c r="P166" i="10"/>
  <c r="R166" i="10" s="1"/>
  <c r="P65" i="10"/>
  <c r="R65" i="10" s="1"/>
  <c r="T889" i="10"/>
  <c r="P159" i="10"/>
  <c r="R159" i="10" s="1"/>
  <c r="P359" i="10"/>
  <c r="R359" i="10" s="1"/>
  <c r="P144" i="10"/>
  <c r="R144" i="10" s="1"/>
  <c r="K158" i="10"/>
  <c r="P88" i="10"/>
  <c r="R88" i="10" s="1"/>
  <c r="K343" i="10"/>
  <c r="T691" i="10"/>
  <c r="K797" i="10"/>
  <c r="K671" i="10"/>
  <c r="T132" i="10"/>
  <c r="T784" i="10"/>
  <c r="T92" i="10"/>
  <c r="P444" i="10"/>
  <c r="R444" i="10" s="1"/>
  <c r="P741" i="10"/>
  <c r="R741" i="10" s="1"/>
  <c r="K368" i="10"/>
  <c r="T69" i="10"/>
  <c r="K567" i="10"/>
  <c r="T148" i="10"/>
  <c r="T634" i="10"/>
  <c r="K766" i="10"/>
  <c r="T552" i="10"/>
  <c r="K137" i="10"/>
  <c r="K815" i="10"/>
  <c r="P362" i="10"/>
  <c r="R362" i="10" s="1"/>
  <c r="K507" i="10"/>
  <c r="P870" i="10"/>
  <c r="R870" i="10" s="1"/>
  <c r="T772" i="10"/>
  <c r="T669" i="10"/>
  <c r="P450" i="10"/>
  <c r="R450" i="10" s="1"/>
  <c r="T176" i="10"/>
  <c r="K70" i="10"/>
  <c r="P757" i="10"/>
  <c r="R757" i="10" s="1"/>
  <c r="P391" i="10"/>
  <c r="R391" i="10" s="1"/>
  <c r="K506" i="10"/>
  <c r="P196" i="10"/>
  <c r="R196" i="10" s="1"/>
  <c r="K800" i="10"/>
  <c r="T555" i="10"/>
  <c r="K463" i="10"/>
  <c r="T116" i="10"/>
  <c r="P479" i="10"/>
  <c r="R479" i="10" s="1"/>
  <c r="K557" i="10"/>
  <c r="P306" i="10"/>
  <c r="R306" i="10" s="1"/>
  <c r="T328" i="10"/>
  <c r="T655" i="10"/>
  <c r="P628" i="10"/>
  <c r="R628" i="10" s="1"/>
  <c r="K790" i="10"/>
  <c r="T765" i="10"/>
  <c r="T708" i="10"/>
  <c r="K111" i="10"/>
  <c r="T585" i="10"/>
  <c r="K483" i="10"/>
  <c r="T690" i="10"/>
  <c r="P82" i="10"/>
  <c r="R82" i="10" s="1"/>
  <c r="P689" i="10"/>
  <c r="R689" i="10" s="1"/>
  <c r="K379" i="10"/>
  <c r="T363" i="10"/>
  <c r="P173" i="10"/>
  <c r="R173" i="10" s="1"/>
  <c r="K735" i="10"/>
  <c r="T188" i="10"/>
  <c r="T55" i="10"/>
  <c r="K357" i="10"/>
  <c r="K816" i="10"/>
  <c r="K26" i="10"/>
  <c r="P124" i="10"/>
  <c r="R124" i="10" s="1"/>
  <c r="K879" i="10"/>
  <c r="P467" i="10"/>
  <c r="R467" i="10" s="1"/>
  <c r="P390" i="10"/>
  <c r="R390" i="10" s="1"/>
  <c r="P838" i="10"/>
  <c r="R838" i="10" s="1"/>
  <c r="K170" i="10"/>
  <c r="T544" i="10"/>
  <c r="T346" i="10"/>
  <c r="T357" i="10"/>
  <c r="K52" i="10"/>
  <c r="P387" i="10"/>
  <c r="R387" i="10" s="1"/>
  <c r="P370" i="10"/>
  <c r="R370" i="10" s="1"/>
  <c r="K435" i="10"/>
  <c r="T78" i="10"/>
  <c r="P873" i="10"/>
  <c r="R873" i="10" s="1"/>
  <c r="T168" i="10"/>
  <c r="P460" i="10"/>
  <c r="R460" i="10" s="1"/>
  <c r="T728" i="10"/>
  <c r="K701" i="10"/>
  <c r="P343" i="10"/>
  <c r="R343" i="10" s="1"/>
  <c r="T729" i="10"/>
  <c r="T120" i="10"/>
  <c r="T408" i="10"/>
  <c r="T285" i="10"/>
  <c r="T726" i="10"/>
  <c r="K787" i="10"/>
  <c r="K386" i="10"/>
  <c r="T492" i="10"/>
  <c r="K210" i="10"/>
  <c r="T211" i="10"/>
  <c r="P354" i="10"/>
  <c r="R354" i="10" s="1"/>
  <c r="P404" i="10"/>
  <c r="R404" i="10" s="1"/>
  <c r="K398" i="10"/>
  <c r="T400" i="10"/>
  <c r="T665" i="10"/>
  <c r="T706" i="10"/>
  <c r="P452" i="10"/>
  <c r="R452" i="10" s="1"/>
  <c r="T184" i="10"/>
  <c r="K809" i="10"/>
  <c r="T199" i="10"/>
  <c r="P34" i="10"/>
  <c r="R34" i="10" s="1"/>
  <c r="K53" i="10"/>
  <c r="K136" i="10"/>
  <c r="P813" i="10"/>
  <c r="R813" i="10" s="1"/>
  <c r="T813" i="10"/>
  <c r="T564" i="10"/>
  <c r="K366" i="10"/>
  <c r="T886" i="10"/>
  <c r="T57" i="10"/>
  <c r="T398" i="10"/>
  <c r="K376" i="10"/>
  <c r="T721" i="10"/>
  <c r="K805" i="10"/>
  <c r="T568" i="10"/>
  <c r="P787" i="10"/>
  <c r="R787" i="10" s="1"/>
  <c r="P201" i="10"/>
  <c r="R201" i="10" s="1"/>
  <c r="T356" i="10"/>
  <c r="K743" i="10"/>
  <c r="T330" i="10"/>
  <c r="T698" i="10"/>
  <c r="T472" i="10"/>
  <c r="K252" i="10"/>
  <c r="P90" i="10"/>
  <c r="R90" i="10" s="1"/>
  <c r="P195" i="10"/>
  <c r="R195" i="10" s="1"/>
  <c r="P352" i="10"/>
  <c r="R352" i="10" s="1"/>
  <c r="P220" i="10"/>
  <c r="R220" i="10" s="1"/>
  <c r="K430" i="10"/>
  <c r="K661" i="10"/>
  <c r="T114" i="10"/>
  <c r="T67" i="10"/>
  <c r="K848" i="10"/>
  <c r="K288" i="10"/>
  <c r="T710" i="10"/>
  <c r="P847" i="10"/>
  <c r="R847" i="10" s="1"/>
  <c r="K106" i="10"/>
  <c r="K40" i="10"/>
  <c r="T646" i="10"/>
  <c r="K852" i="10"/>
  <c r="P93" i="10"/>
  <c r="R93" i="10" s="1"/>
  <c r="K824" i="10"/>
  <c r="P897" i="10"/>
  <c r="R897" i="10" s="1"/>
  <c r="P665" i="10"/>
  <c r="R665" i="10" s="1"/>
  <c r="K234" i="10"/>
  <c r="K817" i="10"/>
  <c r="K866" i="10"/>
  <c r="T170" i="10"/>
  <c r="T96" i="10"/>
  <c r="K837" i="10"/>
  <c r="T850" i="10"/>
  <c r="P881" i="10"/>
  <c r="R881" i="10" s="1"/>
  <c r="T509" i="10"/>
  <c r="T82" i="10"/>
  <c r="P412" i="10"/>
  <c r="R412" i="10" s="1"/>
  <c r="P163" i="10"/>
  <c r="R163" i="10" s="1"/>
  <c r="T507" i="10"/>
  <c r="P489" i="10"/>
  <c r="R489" i="10" s="1"/>
  <c r="T362" i="10"/>
  <c r="P776" i="10"/>
  <c r="R776" i="10" s="1"/>
  <c r="K378" i="10"/>
  <c r="T189" i="10"/>
  <c r="T578" i="10"/>
  <c r="T215" i="10"/>
  <c r="T235" i="10"/>
  <c r="K579" i="10"/>
  <c r="P192" i="10"/>
  <c r="R192" i="10" s="1"/>
  <c r="K124" i="10"/>
  <c r="T582" i="10"/>
  <c r="K419" i="10"/>
  <c r="T670" i="10"/>
  <c r="K399" i="10"/>
  <c r="T779" i="10"/>
  <c r="T444" i="10"/>
  <c r="K855" i="10"/>
  <c r="T202" i="10"/>
  <c r="P780" i="10"/>
  <c r="R780" i="10" s="1"/>
  <c r="T885" i="10"/>
  <c r="P392" i="10"/>
  <c r="R392" i="10" s="1"/>
  <c r="P855" i="10"/>
  <c r="R855" i="10" s="1"/>
  <c r="T754" i="10"/>
  <c r="K123" i="10"/>
  <c r="T866" i="10"/>
  <c r="T463" i="10"/>
  <c r="T251" i="10"/>
  <c r="P458" i="10"/>
  <c r="R458" i="10" s="1"/>
  <c r="P117" i="10"/>
  <c r="R117" i="10" s="1"/>
  <c r="P413" i="10"/>
  <c r="R413" i="10" s="1"/>
  <c r="P439" i="10"/>
  <c r="R439" i="10" s="1"/>
  <c r="P876" i="10"/>
  <c r="R876" i="10" s="1"/>
  <c r="T343" i="10"/>
  <c r="P695" i="10"/>
  <c r="R695" i="10" s="1"/>
  <c r="T243" i="10"/>
  <c r="P774" i="10"/>
  <c r="R774" i="10" s="1"/>
  <c r="K213" i="10"/>
  <c r="T725" i="10"/>
  <c r="T713" i="10"/>
  <c r="K271" i="10"/>
  <c r="T575" i="10"/>
  <c r="T715" i="10"/>
  <c r="T660" i="10"/>
  <c r="P793" i="10"/>
  <c r="R793" i="10" s="1"/>
  <c r="T636" i="10"/>
  <c r="T739" i="10"/>
  <c r="P158" i="10"/>
  <c r="R158" i="10" s="1"/>
  <c r="T890" i="10"/>
  <c r="P89" i="10"/>
  <c r="R89" i="10" s="1"/>
  <c r="T325" i="10"/>
  <c r="P282" i="10"/>
  <c r="R282" i="10" s="1"/>
  <c r="K750" i="10"/>
  <c r="T224" i="10"/>
  <c r="P376" i="10"/>
  <c r="R376" i="10" s="1"/>
  <c r="P792" i="10"/>
  <c r="R792" i="10" s="1"/>
  <c r="K176" i="10"/>
  <c r="T551" i="10"/>
  <c r="T439" i="10"/>
  <c r="T413" i="10"/>
  <c r="K585" i="10"/>
  <c r="T72" i="10"/>
  <c r="T435" i="10"/>
  <c r="T809" i="10"/>
  <c r="P419" i="10"/>
  <c r="R419" i="10" s="1"/>
  <c r="K850" i="10"/>
  <c r="K179" i="10"/>
  <c r="T727" i="10"/>
  <c r="K433" i="10"/>
  <c r="T722" i="10"/>
  <c r="K402" i="10"/>
  <c r="T787" i="10"/>
  <c r="T701" i="10"/>
  <c r="P527" i="10"/>
  <c r="R527" i="10" s="1"/>
  <c r="P872" i="10"/>
  <c r="R872" i="10" s="1"/>
  <c r="T407" i="10"/>
  <c r="P367" i="10"/>
  <c r="R367" i="10" s="1"/>
  <c r="K667" i="10"/>
  <c r="T572" i="10"/>
  <c r="P112" i="10"/>
  <c r="R112" i="10" s="1"/>
  <c r="T419" i="10"/>
  <c r="T167" i="10"/>
  <c r="P168" i="10"/>
  <c r="R168" i="10" s="1"/>
  <c r="P886" i="10"/>
  <c r="R886" i="10" s="1"/>
  <c r="T341" i="10"/>
  <c r="K887" i="10"/>
  <c r="P849" i="10"/>
  <c r="R849" i="10" s="1"/>
  <c r="K429" i="10"/>
  <c r="T495" i="10"/>
  <c r="P191" i="10"/>
  <c r="R191" i="10" s="1"/>
  <c r="P252" i="10"/>
  <c r="R252" i="10" s="1"/>
  <c r="T88" i="10"/>
  <c r="T74" i="10"/>
  <c r="P197" i="10"/>
  <c r="R197" i="10" s="1"/>
  <c r="K396" i="10"/>
  <c r="P454" i="10"/>
  <c r="R454" i="10" s="1"/>
  <c r="P327" i="10"/>
  <c r="R327" i="10" s="1"/>
  <c r="P103" i="10"/>
  <c r="R103" i="10" s="1"/>
  <c r="P119" i="10"/>
  <c r="R119" i="10" s="1"/>
  <c r="P832" i="10"/>
  <c r="R832" i="10" s="1"/>
  <c r="T232" i="10"/>
  <c r="K289" i="10"/>
  <c r="P395" i="10"/>
  <c r="R395" i="10" s="1"/>
  <c r="K409" i="10"/>
  <c r="K449" i="10"/>
  <c r="K736" i="10"/>
  <c r="T112" i="10"/>
  <c r="T854" i="10"/>
  <c r="K46" i="10"/>
  <c r="K160" i="10"/>
  <c r="P415" i="10"/>
  <c r="R415" i="10" s="1"/>
  <c r="T888" i="10"/>
  <c r="P875" i="10"/>
  <c r="R875" i="10" s="1"/>
  <c r="P429" i="10"/>
  <c r="R429" i="10" s="1"/>
  <c r="P408" i="10"/>
  <c r="R408" i="10" s="1"/>
  <c r="P841" i="10"/>
  <c r="R841" i="10" s="1"/>
  <c r="P766" i="10"/>
  <c r="R766" i="10" s="1"/>
  <c r="T764" i="10"/>
  <c r="P198" i="10"/>
  <c r="R198" i="10" s="1"/>
  <c r="K285" i="10"/>
  <c r="P437" i="10"/>
  <c r="R437" i="10" s="1"/>
  <c r="P148" i="10"/>
  <c r="R148" i="10" s="1"/>
  <c r="T375" i="10"/>
  <c r="K446" i="10"/>
  <c r="P440" i="10"/>
  <c r="R440" i="10" s="1"/>
  <c r="K840" i="10"/>
  <c r="T431" i="10"/>
  <c r="K770" i="10"/>
  <c r="P432" i="10"/>
  <c r="R432" i="10" s="1"/>
  <c r="P121" i="10"/>
  <c r="R121" i="10" s="1"/>
  <c r="K142" i="10"/>
  <c r="T647" i="10"/>
  <c r="K715" i="10"/>
  <c r="K144" i="10"/>
  <c r="K101" i="10"/>
  <c r="P675" i="10"/>
  <c r="R675" i="10" s="1"/>
  <c r="K704" i="10"/>
  <c r="K640" i="10"/>
  <c r="P410" i="10"/>
  <c r="R410" i="10" s="1"/>
  <c r="P45" i="10"/>
  <c r="R45" i="10" s="1"/>
  <c r="K847" i="10"/>
  <c r="T768" i="10"/>
  <c r="P878" i="10"/>
  <c r="R878" i="10" s="1"/>
  <c r="P422" i="10"/>
  <c r="R422" i="10" s="1"/>
  <c r="P355" i="10"/>
  <c r="R355" i="10" s="1"/>
  <c r="K474" i="10"/>
  <c r="K818" i="10"/>
  <c r="K346" i="10"/>
  <c r="T662" i="10"/>
  <c r="K723" i="10"/>
  <c r="P194" i="10"/>
  <c r="R194" i="10" s="1"/>
  <c r="K757" i="10"/>
  <c r="K385" i="10"/>
  <c r="P81" i="10"/>
  <c r="R81" i="10" s="1"/>
  <c r="T666" i="10"/>
  <c r="T483" i="10"/>
  <c r="P378" i="10"/>
  <c r="R378" i="10" s="1"/>
  <c r="P794" i="10"/>
  <c r="R794" i="10" s="1"/>
  <c r="T539" i="10"/>
  <c r="K145" i="10"/>
  <c r="T396" i="10"/>
  <c r="P647" i="10"/>
  <c r="R647" i="10" s="1"/>
  <c r="T182" i="10"/>
  <c r="P129" i="10"/>
  <c r="R129" i="10" s="1"/>
  <c r="K99" i="10"/>
  <c r="P294" i="10"/>
  <c r="R294" i="10" s="1"/>
  <c r="P156" i="10"/>
  <c r="R156" i="10" s="1"/>
  <c r="P836" i="10"/>
  <c r="R836" i="10" s="1"/>
  <c r="T354" i="10"/>
  <c r="K810" i="10"/>
  <c r="T252" i="10"/>
  <c r="P864" i="10"/>
  <c r="R864" i="10" s="1"/>
  <c r="T637" i="10"/>
  <c r="P447" i="10"/>
  <c r="R447" i="10" s="1"/>
  <c r="K349" i="10"/>
  <c r="T574" i="10"/>
  <c r="P803" i="10"/>
  <c r="R803" i="10" s="1"/>
  <c r="P171" i="10"/>
  <c r="R171" i="10" s="1"/>
  <c r="T401" i="10"/>
  <c r="P709" i="10"/>
  <c r="R709" i="10" s="1"/>
  <c r="P463" i="10"/>
  <c r="R463" i="10" s="1"/>
  <c r="P224" i="10"/>
  <c r="R224" i="10" s="1"/>
  <c r="K747" i="10"/>
  <c r="T64" i="10"/>
  <c r="P721" i="10"/>
  <c r="R721" i="10" s="1"/>
  <c r="K178" i="10"/>
  <c r="P758" i="10"/>
  <c r="R758" i="10" s="1"/>
  <c r="K208" i="10"/>
  <c r="K218" i="10"/>
  <c r="K362" i="10"/>
  <c r="K632" i="10"/>
  <c r="P743" i="10"/>
  <c r="R743" i="10" s="1"/>
  <c r="T573" i="10"/>
  <c r="T684" i="10"/>
  <c r="P829" i="10"/>
  <c r="R829" i="10" s="1"/>
  <c r="P134" i="10"/>
  <c r="R134" i="10" s="1"/>
  <c r="P885" i="10"/>
  <c r="R885" i="10" s="1"/>
  <c r="K495" i="10"/>
  <c r="T562" i="10"/>
  <c r="P707" i="10"/>
  <c r="R707" i="10" s="1"/>
  <c r="T680" i="10"/>
  <c r="T504" i="10"/>
  <c r="P661" i="10"/>
  <c r="R661" i="10" s="1"/>
  <c r="P332" i="10"/>
  <c r="R332" i="10" s="1"/>
  <c r="P161" i="10"/>
  <c r="R161" i="10" s="1"/>
  <c r="P904" i="10"/>
  <c r="R904" i="10" s="1"/>
  <c r="T366" i="10"/>
  <c r="P407" i="10"/>
  <c r="R407" i="10" s="1"/>
  <c r="T90" i="10"/>
  <c r="P498" i="10"/>
  <c r="R498" i="10" s="1"/>
  <c r="K291" i="10"/>
  <c r="K844" i="10"/>
  <c r="P441" i="10"/>
  <c r="R441" i="10" s="1"/>
  <c r="P334" i="10"/>
  <c r="R334" i="10" s="1"/>
  <c r="K405" i="10"/>
  <c r="T146" i="10"/>
  <c r="P258" i="10"/>
  <c r="R258" i="10" s="1"/>
  <c r="T344" i="10"/>
  <c r="T785" i="10"/>
  <c r="T392" i="10"/>
  <c r="P98" i="10"/>
  <c r="R98" i="10" s="1"/>
  <c r="K266" i="10"/>
  <c r="K719" i="10"/>
  <c r="T105" i="10"/>
  <c r="K236" i="10"/>
  <c r="K327" i="10"/>
  <c r="T502" i="10"/>
  <c r="T816" i="10"/>
  <c r="K508" i="10"/>
  <c r="T350" i="10"/>
  <c r="T584" i="10"/>
  <c r="T201" i="10"/>
  <c r="T166" i="10"/>
  <c r="T134" i="10"/>
  <c r="K195" i="10"/>
  <c r="T841" i="10"/>
  <c r="T760" i="10"/>
  <c r="P828" i="10"/>
  <c r="R828" i="10" s="1"/>
  <c r="P200" i="10"/>
  <c r="R200" i="10" s="1"/>
  <c r="T755" i="10"/>
  <c r="P801" i="10"/>
  <c r="R801" i="10" s="1"/>
  <c r="P331" i="10"/>
  <c r="R331" i="10" s="1"/>
  <c r="T48" i="10"/>
  <c r="T830" i="10"/>
  <c r="K803" i="10"/>
  <c r="T546" i="10"/>
  <c r="T695" i="10"/>
  <c r="K584" i="10"/>
  <c r="K688" i="10"/>
  <c r="K175" i="10"/>
  <c r="P94" i="10"/>
  <c r="R94" i="10" s="1"/>
  <c r="T218" i="10"/>
  <c r="K732" i="10"/>
  <c r="T80" i="10"/>
  <c r="K155" i="10"/>
  <c r="T388" i="10"/>
  <c r="T129" i="10"/>
  <c r="T740" i="10"/>
  <c r="T95" i="10"/>
  <c r="K372" i="10"/>
  <c r="T266" i="10"/>
  <c r="K162" i="10"/>
  <c r="P507" i="10"/>
  <c r="R507" i="10" s="1"/>
  <c r="P486" i="10"/>
  <c r="R486" i="10" s="1"/>
  <c r="K891" i="10"/>
  <c r="K886" i="10"/>
  <c r="T881" i="10"/>
  <c r="K138" i="10"/>
  <c r="K27" i="10"/>
  <c r="P185" i="10"/>
  <c r="R185" i="10" s="1"/>
  <c r="P58" i="10"/>
  <c r="R58" i="10" s="1"/>
  <c r="T629" i="10"/>
  <c r="P388" i="10"/>
  <c r="R388" i="10" s="1"/>
  <c r="P120" i="10"/>
  <c r="R120" i="10" s="1"/>
  <c r="T836" i="10"/>
  <c r="P400" i="10"/>
  <c r="R400" i="10" s="1"/>
  <c r="P796" i="10"/>
  <c r="R796" i="10" s="1"/>
  <c r="T191" i="10"/>
  <c r="K425" i="10"/>
  <c r="P854" i="10"/>
  <c r="R854" i="10" s="1"/>
  <c r="P430" i="10"/>
  <c r="R430" i="10" s="1"/>
  <c r="T570" i="10"/>
  <c r="K734" i="10"/>
  <c r="K512" i="10"/>
  <c r="K457" i="10"/>
  <c r="K699" i="10"/>
  <c r="K851" i="10"/>
  <c r="T364" i="10"/>
  <c r="P234" i="10"/>
  <c r="R234" i="10" s="1"/>
  <c r="T579" i="10"/>
  <c r="P109" i="10"/>
  <c r="R109" i="10" s="1"/>
  <c r="K284" i="10"/>
  <c r="K846" i="10"/>
  <c r="T255" i="10"/>
  <c r="T563" i="10"/>
  <c r="T259" i="10"/>
  <c r="K716" i="10"/>
  <c r="P802" i="10"/>
  <c r="R802" i="10" s="1"/>
  <c r="P789" i="10"/>
  <c r="R789" i="10" s="1"/>
  <c r="P72" i="10"/>
  <c r="R72" i="10" s="1"/>
  <c r="K442" i="10"/>
  <c r="T515" i="10"/>
  <c r="P860" i="10"/>
  <c r="R860" i="10" s="1"/>
  <c r="T464" i="10"/>
  <c r="P852" i="10"/>
  <c r="R852" i="10" s="1"/>
  <c r="T733" i="10"/>
  <c r="T159" i="10"/>
  <c r="T810" i="10"/>
  <c r="T136" i="10"/>
  <c r="K340" i="10"/>
  <c r="K731" i="10"/>
  <c r="P162" i="10"/>
  <c r="R162" i="10" s="1"/>
  <c r="T487" i="10"/>
  <c r="P677" i="10"/>
  <c r="R677" i="10" s="1"/>
  <c r="P342" i="10"/>
  <c r="R342" i="10" s="1"/>
  <c r="T704" i="10"/>
  <c r="K497" i="10"/>
  <c r="T77" i="10"/>
  <c r="T819" i="10"/>
  <c r="P236" i="10"/>
  <c r="R236" i="10" s="1"/>
  <c r="T174" i="10"/>
  <c r="K563" i="10"/>
  <c r="P648" i="10"/>
  <c r="R648" i="10" s="1"/>
  <c r="T590" i="10"/>
  <c r="K730" i="10"/>
  <c r="K169" i="10"/>
  <c r="K711" i="10"/>
  <c r="K75" i="10"/>
  <c r="K466" i="10"/>
  <c r="T145" i="10"/>
  <c r="K205" i="10"/>
  <c r="T771" i="10"/>
  <c r="T368" i="10"/>
  <c r="P812" i="10"/>
  <c r="R812" i="10" s="1"/>
  <c r="K752" i="10"/>
  <c r="K129" i="10"/>
  <c r="K655" i="10"/>
  <c r="P140" i="10"/>
  <c r="R140" i="10" s="1"/>
  <c r="P401" i="10"/>
  <c r="R401" i="10" s="1"/>
  <c r="K518" i="10"/>
  <c r="T204" i="10"/>
  <c r="K246" i="10"/>
  <c r="T804" i="10"/>
  <c r="K110" i="10"/>
  <c r="K262" i="10"/>
  <c r="K354" i="10"/>
  <c r="P496" i="10"/>
  <c r="R496" i="10" s="1"/>
  <c r="T697" i="10"/>
  <c r="T857" i="10"/>
  <c r="T674" i="10"/>
  <c r="T626" i="10"/>
  <c r="T747" i="10"/>
  <c r="P842" i="10"/>
  <c r="R842" i="10" s="1"/>
  <c r="P818" i="10"/>
  <c r="R818" i="10" s="1"/>
  <c r="K853" i="10"/>
  <c r="T424" i="10"/>
  <c r="P298" i="10"/>
  <c r="R298" i="10" s="1"/>
  <c r="P113" i="10"/>
  <c r="R113" i="10" s="1"/>
  <c r="T824" i="10"/>
  <c r="K672" i="10"/>
  <c r="T577" i="10"/>
  <c r="P182" i="10"/>
  <c r="R182" i="10" s="1"/>
  <c r="T60" i="10"/>
  <c r="T416" i="10"/>
  <c r="P834" i="10"/>
  <c r="R834" i="10" s="1"/>
  <c r="K753" i="10"/>
  <c r="T331" i="10"/>
  <c r="T371" i="10"/>
  <c r="P360" i="10"/>
  <c r="R360" i="10" s="1"/>
  <c r="K516" i="10"/>
  <c r="K240" i="10"/>
  <c r="K133" i="10"/>
  <c r="K534" i="10"/>
  <c r="T482" i="10"/>
  <c r="T173" i="10"/>
  <c r="T735" i="10"/>
  <c r="T117" i="10"/>
  <c r="K775" i="10"/>
  <c r="P77" i="10"/>
  <c r="R77" i="10" s="1"/>
  <c r="K28" i="10"/>
  <c r="T707" i="10"/>
  <c r="T567" i="10"/>
  <c r="T94" i="10"/>
  <c r="T848" i="10"/>
  <c r="K772" i="10"/>
  <c r="K168" i="10"/>
  <c r="T99" i="10"/>
  <c r="T79" i="10"/>
  <c r="P222" i="10"/>
  <c r="R222" i="10" s="1"/>
  <c r="K389" i="10"/>
  <c r="P106" i="10"/>
  <c r="R106" i="10" s="1"/>
  <c r="P396" i="10"/>
  <c r="R396" i="10" s="1"/>
  <c r="K751" i="10"/>
  <c r="P470" i="10"/>
  <c r="R470" i="10" s="1"/>
  <c r="P66" i="10"/>
  <c r="R66" i="10" s="1"/>
  <c r="P356" i="10"/>
  <c r="R356" i="10" s="1"/>
  <c r="T737" i="10"/>
  <c r="K351" i="10"/>
  <c r="P304" i="10"/>
  <c r="R304" i="10" s="1"/>
  <c r="P104" i="10"/>
  <c r="R104" i="10" s="1"/>
  <c r="K591" i="10"/>
  <c r="P877" i="10"/>
  <c r="R877" i="10" s="1"/>
  <c r="T476" i="10"/>
  <c r="K214" i="10"/>
  <c r="P645" i="10"/>
  <c r="R645" i="10" s="1"/>
  <c r="K729" i="10"/>
  <c r="P891" i="10"/>
  <c r="R891" i="10" s="1"/>
  <c r="P329" i="10"/>
  <c r="R329" i="10" s="1"/>
  <c r="T175" i="10"/>
  <c r="K554" i="10"/>
  <c r="P157" i="10"/>
  <c r="R157" i="10" s="1"/>
  <c r="P871" i="10"/>
  <c r="R871" i="10" s="1"/>
  <c r="P369" i="10"/>
  <c r="R369" i="10" s="1"/>
  <c r="T738" i="10"/>
  <c r="P483" i="10"/>
  <c r="R483" i="10" s="1"/>
  <c r="T736" i="10"/>
  <c r="T254" i="10"/>
  <c r="T714" i="10"/>
  <c r="T47" i="10"/>
  <c r="P729" i="10"/>
  <c r="R729" i="10" s="1"/>
  <c r="P763" i="10"/>
  <c r="R763" i="10" s="1"/>
  <c r="T137" i="10"/>
  <c r="K30" i="10"/>
  <c r="K450" i="10"/>
  <c r="K697" i="10"/>
  <c r="K202" i="10"/>
  <c r="P687" i="10"/>
  <c r="R687" i="10" s="1"/>
  <c r="P326" i="10"/>
  <c r="R326" i="10" s="1"/>
  <c r="P284" i="10"/>
  <c r="R284" i="10" s="1"/>
  <c r="P480" i="10"/>
  <c r="R480" i="10" s="1"/>
  <c r="K454" i="10"/>
  <c r="T535" i="10"/>
  <c r="K871" i="10"/>
  <c r="P402" i="10"/>
  <c r="R402" i="10" s="1"/>
  <c r="P175" i="10"/>
  <c r="R175" i="10" s="1"/>
  <c r="T806" i="10"/>
  <c r="P333" i="10"/>
  <c r="R333" i="10" s="1"/>
  <c r="K656" i="10"/>
  <c r="P831" i="10"/>
  <c r="R831" i="10" s="1"/>
  <c r="K842" i="10"/>
  <c r="T360" i="10"/>
  <c r="T677" i="10"/>
  <c r="K765" i="10"/>
  <c r="T404" i="10"/>
  <c r="T436" i="10"/>
  <c r="K150" i="10"/>
  <c r="P53" i="10"/>
  <c r="R53" i="10" s="1"/>
  <c r="T580" i="10"/>
  <c r="P478" i="10"/>
  <c r="R478" i="10" s="1"/>
  <c r="T880" i="10"/>
  <c r="K35" i="10"/>
  <c r="K177" i="10"/>
  <c r="P84" i="10"/>
  <c r="R84" i="10" s="1"/>
  <c r="P76" i="10"/>
  <c r="R76" i="10" s="1"/>
  <c r="K148" i="10"/>
  <c r="K250" i="10"/>
  <c r="K525" i="10"/>
  <c r="T569" i="10"/>
  <c r="T645" i="10"/>
  <c r="K235" i="10"/>
  <c r="T207" i="10"/>
  <c r="K721" i="10"/>
  <c r="P179" i="10"/>
  <c r="R179" i="10" s="1"/>
  <c r="T106" i="10"/>
  <c r="K171" i="10"/>
  <c r="K755" i="10"/>
  <c r="P100" i="10"/>
  <c r="R100" i="10" s="1"/>
  <c r="P228" i="10"/>
  <c r="R228" i="10" s="1"/>
  <c r="K397" i="10"/>
  <c r="K465" i="10"/>
  <c r="K122" i="10"/>
  <c r="T512" i="10"/>
  <c r="T519" i="10"/>
  <c r="K242" i="10"/>
  <c r="K117" i="10"/>
  <c r="P325" i="10"/>
  <c r="R325" i="10" s="1"/>
  <c r="K761" i="10"/>
  <c r="P102" i="10"/>
  <c r="R102" i="10" s="1"/>
  <c r="T650" i="10"/>
  <c r="P753" i="10"/>
  <c r="R753" i="10" s="1"/>
  <c r="P888" i="10"/>
  <c r="R888" i="10" s="1"/>
  <c r="K703" i="10"/>
  <c r="T741" i="10"/>
  <c r="T638" i="10"/>
  <c r="K364" i="10"/>
  <c r="T858" i="10"/>
  <c r="K885" i="10"/>
  <c r="T185" i="10"/>
  <c r="K410" i="10"/>
  <c r="P804" i="10"/>
  <c r="R804" i="10" s="1"/>
  <c r="T123" i="10"/>
  <c r="P206" i="10"/>
  <c r="R206" i="10" s="1"/>
  <c r="P468" i="10"/>
  <c r="R468" i="10" s="1"/>
  <c r="T365" i="10"/>
  <c r="T412" i="10"/>
  <c r="P379" i="10"/>
  <c r="R379" i="10" s="1"/>
  <c r="K193" i="10"/>
  <c r="K523" i="10"/>
  <c r="P637" i="10"/>
  <c r="R637" i="10" s="1"/>
  <c r="T332" i="10"/>
  <c r="P504" i="10"/>
  <c r="R504" i="10" s="1"/>
  <c r="K119" i="10"/>
  <c r="P461" i="10"/>
  <c r="R461" i="10" s="1"/>
  <c r="K185" i="10"/>
  <c r="P105" i="10"/>
  <c r="R105" i="10" s="1"/>
  <c r="K504" i="10"/>
  <c r="K345" i="10"/>
  <c r="T340" i="10"/>
  <c r="P895" i="10"/>
  <c r="R895" i="10" s="1"/>
  <c r="T131" i="10"/>
  <c r="P296" i="10"/>
  <c r="R296" i="10" s="1"/>
  <c r="T214" i="10"/>
  <c r="P353" i="10"/>
  <c r="R353" i="10" s="1"/>
  <c r="K838" i="10"/>
  <c r="K725" i="10"/>
  <c r="T379" i="10"/>
  <c r="K792" i="10"/>
  <c r="T865" i="10"/>
  <c r="P139" i="10"/>
  <c r="R139" i="10" s="1"/>
  <c r="P297" i="10"/>
  <c r="R297" i="10" s="1"/>
  <c r="T351" i="10"/>
  <c r="T746" i="10"/>
  <c r="P739" i="10"/>
  <c r="R739" i="10" s="1"/>
  <c r="P772" i="10"/>
  <c r="R772" i="10" s="1"/>
  <c r="P358" i="10"/>
  <c r="R358" i="10" s="1"/>
  <c r="K334" i="10"/>
  <c r="K201" i="10"/>
  <c r="K836" i="10"/>
  <c r="T334" i="10"/>
  <c r="K865" i="10"/>
  <c r="K153" i="10"/>
  <c r="K199" i="10"/>
  <c r="K590" i="10"/>
  <c r="T250" i="10"/>
  <c r="T679" i="10"/>
  <c r="P892" i="10"/>
  <c r="R892" i="10" s="1"/>
  <c r="T767" i="10"/>
  <c r="T494" i="10"/>
  <c r="T869" i="10"/>
  <c r="K274" i="10"/>
  <c r="P242" i="10"/>
  <c r="R242" i="10" s="1"/>
  <c r="T236" i="10"/>
  <c r="P118" i="10"/>
  <c r="R118" i="10" s="1"/>
  <c r="P659" i="10"/>
  <c r="R659" i="10" s="1"/>
  <c r="K571" i="10"/>
  <c r="T216" i="10"/>
  <c r="K641" i="10"/>
  <c r="P70" i="10"/>
  <c r="R70" i="10" s="1"/>
  <c r="T291" i="10"/>
  <c r="P733" i="10"/>
  <c r="R733" i="10" s="1"/>
  <c r="K627" i="10"/>
  <c r="T776" i="10"/>
  <c r="T788" i="10"/>
  <c r="T523" i="10"/>
  <c r="P61" i="10"/>
  <c r="R61" i="10" s="1"/>
  <c r="T757" i="10"/>
  <c r="K151" i="10"/>
  <c r="T333" i="10"/>
  <c r="K326" i="10"/>
  <c r="P302" i="10"/>
  <c r="R302" i="10" s="1"/>
  <c r="P69" i="10"/>
  <c r="R69" i="10" s="1"/>
  <c r="P798" i="10"/>
  <c r="R798" i="10" s="1"/>
  <c r="T534" i="10"/>
  <c r="T510" i="10"/>
  <c r="T658" i="10"/>
  <c r="P817" i="10"/>
  <c r="R817" i="10" s="1"/>
  <c r="P807" i="10"/>
  <c r="R807" i="10" s="1"/>
  <c r="K737" i="10"/>
  <c r="P833" i="10"/>
  <c r="R833" i="10" s="1"/>
  <c r="P152" i="10"/>
  <c r="R152" i="10" s="1"/>
  <c r="T643" i="10"/>
  <c r="P283" i="10"/>
  <c r="R283" i="10" s="1"/>
  <c r="P771" i="10"/>
  <c r="R771" i="10" s="1"/>
  <c r="P288" i="10"/>
  <c r="R288" i="10" s="1"/>
  <c r="T30" i="10"/>
  <c r="T479" i="10"/>
  <c r="P435" i="10"/>
  <c r="R435" i="10" s="1"/>
  <c r="K94" i="10"/>
  <c r="K575" i="10"/>
  <c r="P896" i="10"/>
  <c r="R896" i="10" s="1"/>
  <c r="P188" i="10"/>
  <c r="R188" i="10" s="1"/>
  <c r="P75" i="10"/>
  <c r="R75" i="10" s="1"/>
  <c r="P146" i="10"/>
  <c r="R146" i="10" s="1"/>
  <c r="K56" i="10"/>
  <c r="K878" i="10"/>
  <c r="K76" i="10"/>
  <c r="T260" i="10"/>
  <c r="K659" i="10"/>
  <c r="K173" i="10"/>
  <c r="P216" i="10"/>
  <c r="R216" i="10" s="1"/>
  <c r="T744" i="10"/>
  <c r="K739" i="10"/>
  <c r="P491" i="10"/>
  <c r="R491" i="10" s="1"/>
  <c r="P303" i="10"/>
  <c r="R303" i="10" s="1"/>
  <c r="T133" i="10"/>
  <c r="P898" i="10"/>
  <c r="R898" i="10" s="1"/>
  <c r="P784" i="10"/>
  <c r="R784" i="10" s="1"/>
  <c r="P811" i="10"/>
  <c r="R811" i="10" s="1"/>
  <c r="T863" i="10"/>
  <c r="T882" i="10"/>
  <c r="T860" i="10"/>
  <c r="K370" i="10"/>
  <c r="K503" i="10"/>
  <c r="P837" i="10"/>
  <c r="R837" i="10" s="1"/>
  <c r="K331" i="10"/>
  <c r="K538" i="10"/>
  <c r="P230" i="10"/>
  <c r="R230" i="10" s="1"/>
  <c r="K164" i="10"/>
  <c r="K434" i="10"/>
  <c r="K100" i="10"/>
  <c r="T667" i="10"/>
  <c r="P791" i="10"/>
  <c r="R791" i="10" s="1"/>
  <c r="T279" i="10"/>
  <c r="T171" i="10"/>
  <c r="T76" i="10"/>
  <c r="K822" i="10"/>
  <c r="P762" i="10"/>
  <c r="R762" i="10" s="1"/>
  <c r="K820" i="10"/>
  <c r="T581" i="10"/>
  <c r="T104" i="10"/>
  <c r="P471" i="10"/>
  <c r="R471" i="10" s="1"/>
  <c r="P759" i="10"/>
  <c r="R759" i="10" s="1"/>
  <c r="T101" i="10"/>
  <c r="K524" i="10"/>
  <c r="P493" i="10"/>
  <c r="R493" i="10" s="1"/>
  <c r="P903" i="10"/>
  <c r="R903" i="10" s="1"/>
  <c r="K258" i="10"/>
  <c r="K705" i="10"/>
  <c r="P244" i="10"/>
  <c r="R244" i="10" s="1"/>
  <c r="K768" i="10"/>
  <c r="T62" i="10"/>
  <c r="K762" i="10"/>
  <c r="T44" i="10"/>
  <c r="P781" i="10"/>
  <c r="R781" i="10" s="1"/>
  <c r="K426" i="10"/>
  <c r="T852" i="10"/>
  <c r="K224" i="10"/>
  <c r="K209" i="10"/>
  <c r="T280" i="10"/>
  <c r="K569" i="10"/>
  <c r="P169" i="10"/>
  <c r="R169" i="10" s="1"/>
  <c r="P500" i="10"/>
  <c r="R500" i="10" s="1"/>
  <c r="P55" i="10"/>
  <c r="R55" i="10" s="1"/>
  <c r="T91" i="10"/>
  <c r="T716" i="10"/>
  <c r="T856" i="10"/>
  <c r="K854" i="10"/>
  <c r="K54" i="10"/>
  <c r="T390" i="10"/>
  <c r="P427" i="10"/>
  <c r="R427" i="10" s="1"/>
  <c r="K511" i="10"/>
  <c r="T838" i="10"/>
  <c r="P797" i="10"/>
  <c r="R797" i="10" s="1"/>
  <c r="T275" i="10"/>
  <c r="T263" i="10"/>
  <c r="P250" i="10"/>
  <c r="R250" i="10" s="1"/>
  <c r="T468" i="10"/>
  <c r="T820" i="10"/>
  <c r="P673" i="10"/>
  <c r="R673" i="10" s="1"/>
  <c r="K363" i="10"/>
  <c r="T329" i="10"/>
  <c r="P99" i="10"/>
  <c r="R99" i="10" s="1"/>
  <c r="T839" i="10"/>
  <c r="T63" i="10"/>
  <c r="T358" i="10"/>
  <c r="K535" i="10"/>
  <c r="K36" i="10"/>
  <c r="T378" i="10"/>
  <c r="T802" i="10"/>
  <c r="T536" i="10"/>
  <c r="P145" i="10"/>
  <c r="R145" i="10" s="1"/>
  <c r="T402" i="10"/>
  <c r="T699" i="10"/>
  <c r="K580" i="10"/>
  <c r="T548" i="10"/>
  <c r="K673" i="10"/>
  <c r="P492" i="10"/>
  <c r="R492" i="10" s="1"/>
  <c r="T109" i="10"/>
  <c r="K232" i="10"/>
  <c r="P54" i="10"/>
  <c r="R54" i="10" s="1"/>
  <c r="K643" i="10"/>
  <c r="K577" i="10"/>
  <c r="P819" i="10"/>
  <c r="R819" i="10" s="1"/>
  <c r="T195" i="10"/>
  <c r="T428" i="10"/>
  <c r="K66" i="10"/>
  <c r="T769" i="10"/>
  <c r="P238" i="10"/>
  <c r="R238" i="10" s="1"/>
  <c r="K785" i="10"/>
  <c r="P782" i="10"/>
  <c r="R782" i="10" s="1"/>
  <c r="P335" i="10"/>
  <c r="R335" i="10" s="1"/>
  <c r="T61" i="10"/>
  <c r="K459" i="10"/>
  <c r="T84" i="10"/>
  <c r="T756" i="10"/>
  <c r="K683" i="10"/>
  <c r="T264" i="10"/>
  <c r="P290" i="10"/>
  <c r="R290" i="10" s="1"/>
  <c r="P466" i="10"/>
  <c r="R466" i="10" s="1"/>
  <c r="K582" i="10"/>
  <c r="T792" i="10"/>
  <c r="P795" i="10"/>
  <c r="R795" i="10" s="1"/>
  <c r="K152" i="10"/>
  <c r="K33" i="10"/>
  <c r="K25" i="10"/>
  <c r="T823" i="10"/>
  <c r="P174" i="10"/>
  <c r="R174" i="10" s="1"/>
  <c r="T110" i="10"/>
  <c r="P347" i="10"/>
  <c r="R347" i="10" s="1"/>
  <c r="P893" i="10"/>
  <c r="R893" i="10" s="1"/>
  <c r="T405" i="10"/>
  <c r="T247" i="10"/>
  <c r="T258" i="10"/>
  <c r="T65" i="10"/>
  <c r="P641" i="10"/>
  <c r="R641" i="10" s="1"/>
  <c r="K889" i="10"/>
  <c r="P653" i="10"/>
  <c r="R653" i="10" s="1"/>
  <c r="K864" i="10"/>
  <c r="T780" i="10"/>
  <c r="P433" i="10"/>
  <c r="R433" i="10" s="1"/>
  <c r="K29" i="10"/>
  <c r="T789" i="10"/>
  <c r="K43" i="10"/>
  <c r="K59" i="10"/>
  <c r="T372" i="10"/>
  <c r="P95" i="10"/>
  <c r="R95" i="10" s="1"/>
  <c r="P495" i="10"/>
  <c r="R495" i="10" s="1"/>
  <c r="T770" i="10"/>
  <c r="T475" i="10"/>
  <c r="K802" i="10"/>
  <c r="P281" i="10"/>
  <c r="R281" i="10" s="1"/>
  <c r="P338" i="10"/>
  <c r="R338" i="10" s="1"/>
  <c r="T642" i="10"/>
  <c r="T811" i="10"/>
  <c r="T864" i="10"/>
  <c r="P193" i="10"/>
  <c r="R193" i="10" s="1"/>
  <c r="P416" i="10"/>
  <c r="R416" i="10" s="1"/>
  <c r="K773" i="10"/>
  <c r="T531" i="10"/>
  <c r="P516" i="10"/>
  <c r="R516" i="10" s="1"/>
  <c r="P867" i="10"/>
  <c r="R867" i="10" s="1"/>
  <c r="P768" i="10"/>
  <c r="R768" i="10" s="1"/>
  <c r="K104" i="10"/>
  <c r="P839" i="10"/>
  <c r="R839" i="10" s="1"/>
  <c r="T31" i="10"/>
  <c r="P107" i="10"/>
  <c r="R107" i="10" s="1"/>
  <c r="K733" i="10"/>
  <c r="P341" i="10"/>
  <c r="R341" i="10" s="1"/>
  <c r="P403" i="10"/>
  <c r="R403" i="10" s="1"/>
  <c r="K328" i="10"/>
  <c r="T455" i="10"/>
  <c r="T193" i="10"/>
  <c r="K445" i="10"/>
  <c r="T181" i="10"/>
  <c r="K216" i="10"/>
  <c r="P520" i="10"/>
  <c r="R520" i="10" s="1"/>
  <c r="T831" i="10"/>
  <c r="P469" i="10"/>
  <c r="R469" i="10" s="1"/>
  <c r="P165" i="10"/>
  <c r="R165" i="10" s="1"/>
  <c r="T486" i="10"/>
  <c r="P490" i="10"/>
  <c r="R490" i="10" s="1"/>
  <c r="K391" i="10"/>
  <c r="T540" i="10"/>
  <c r="T547" i="10"/>
  <c r="T668" i="10"/>
  <c r="P337" i="10"/>
  <c r="R337" i="10" s="1"/>
  <c r="T762" i="10"/>
  <c r="T169" i="10"/>
  <c r="P649" i="10"/>
  <c r="R649" i="10" s="1"/>
  <c r="T75" i="10"/>
  <c r="T35" i="10"/>
  <c r="P880" i="10"/>
  <c r="R880" i="10" s="1"/>
  <c r="T152" i="10"/>
  <c r="P528" i="10"/>
  <c r="R528" i="10" s="1"/>
  <c r="K860" i="10"/>
  <c r="P80" i="10"/>
  <c r="R80" i="10" s="1"/>
  <c r="T262" i="10"/>
  <c r="K813" i="10"/>
  <c r="P446" i="10"/>
  <c r="R446" i="10" s="1"/>
  <c r="T432" i="10"/>
  <c r="P383" i="10"/>
  <c r="R383" i="10" s="1"/>
  <c r="P790" i="10"/>
  <c r="R790" i="10" s="1"/>
  <c r="T345" i="10"/>
  <c r="P773" i="10"/>
  <c r="R773" i="10" s="1"/>
  <c r="P57" i="10"/>
  <c r="R57" i="10" s="1"/>
  <c r="T447" i="10"/>
  <c r="K183" i="10"/>
  <c r="K180" i="10"/>
  <c r="T165" i="10"/>
  <c r="T194" i="10"/>
  <c r="T673" i="10"/>
  <c r="P108" i="10"/>
  <c r="R108" i="10" s="1"/>
  <c r="K287" i="10"/>
  <c r="P254" i="10"/>
  <c r="R254" i="10" s="1"/>
  <c r="S254" i="10" s="1"/>
  <c r="P127" i="10"/>
  <c r="R127" i="10" s="1"/>
  <c r="T93" i="10"/>
  <c r="P473" i="10"/>
  <c r="R473" i="10" s="1"/>
  <c r="K203" i="10"/>
  <c r="T496" i="10"/>
  <c r="T793" i="10"/>
  <c r="T759" i="10"/>
  <c r="T748" i="10"/>
  <c r="K774" i="10"/>
  <c r="K812" i="10"/>
  <c r="T794" i="10"/>
  <c r="P218" i="10"/>
  <c r="R218" i="10" s="1"/>
  <c r="T703" i="10"/>
  <c r="K361" i="10"/>
  <c r="K542" i="10"/>
  <c r="T274" i="10"/>
  <c r="T151" i="10"/>
  <c r="K437" i="10"/>
  <c r="T807" i="10"/>
  <c r="K190" i="10"/>
  <c r="K360" i="10"/>
  <c r="K645" i="10"/>
  <c r="T349" i="10"/>
  <c r="T142" i="10"/>
  <c r="P423" i="10"/>
  <c r="R423" i="10" s="1"/>
  <c r="K888" i="10"/>
  <c r="T709" i="10"/>
  <c r="K857" i="10"/>
  <c r="P63" i="10"/>
  <c r="R63" i="10" s="1"/>
  <c r="K880" i="10"/>
  <c r="P456" i="10"/>
  <c r="R456" i="10" s="1"/>
  <c r="P681" i="10"/>
  <c r="R681" i="10" s="1"/>
  <c r="T805" i="10"/>
  <c r="T812" i="10"/>
  <c r="P349" i="10"/>
  <c r="R349" i="10" s="1"/>
  <c r="K380" i="10"/>
  <c r="T394" i="10"/>
  <c r="P406" i="10"/>
  <c r="R406" i="10" s="1"/>
  <c r="P497" i="10"/>
  <c r="R497" i="10" s="1"/>
  <c r="P428" i="10"/>
  <c r="R428" i="10" s="1"/>
  <c r="T238" i="10"/>
  <c r="P856" i="10"/>
  <c r="R856" i="10" s="1"/>
  <c r="P128" i="10"/>
  <c r="R128" i="10" s="1"/>
  <c r="K114" i="10"/>
  <c r="P411" i="10"/>
  <c r="R411" i="10" s="1"/>
  <c r="K873" i="10"/>
  <c r="T102" i="10"/>
  <c r="P328" i="10"/>
  <c r="R328" i="10" s="1"/>
  <c r="K814" i="10"/>
  <c r="K167" i="10"/>
  <c r="T163" i="10"/>
  <c r="K182" i="10"/>
  <c r="T283" i="10"/>
  <c r="K767" i="10"/>
  <c r="K191" i="10"/>
  <c r="T681" i="10"/>
  <c r="P857" i="10"/>
  <c r="R857" i="10" s="1"/>
  <c r="AU624" i="10"/>
  <c r="BA624" i="10"/>
  <c r="BL624" i="10" s="1"/>
  <c r="AK620" i="10"/>
  <c r="BB620" i="10" s="1"/>
  <c r="AM620" i="10"/>
  <c r="BD620" i="10" s="1"/>
  <c r="AO620" i="10"/>
  <c r="BF620" i="10" s="1"/>
  <c r="AG621" i="10"/>
  <c r="AN620" i="10"/>
  <c r="BE620" i="10" s="1"/>
  <c r="AL620" i="10"/>
  <c r="BC620" i="10" s="1"/>
  <c r="AJ620" i="10"/>
  <c r="AR620" i="10"/>
  <c r="AQ620" i="10"/>
  <c r="BH620" i="10" s="1"/>
  <c r="AP620" i="10"/>
  <c r="BG620" i="10" s="1"/>
  <c r="AU629" i="10"/>
  <c r="BA629" i="10"/>
  <c r="BL629" i="10" s="1"/>
  <c r="AY619" i="10"/>
  <c r="AH625" i="10"/>
  <c r="AH620" i="10"/>
  <c r="AY614" i="10"/>
  <c r="BR1752" i="10"/>
  <c r="BU1747" i="10"/>
  <c r="AH635" i="10"/>
  <c r="AY635" i="10" s="1"/>
  <c r="AY629" i="10"/>
  <c r="AS614" i="10"/>
  <c r="AT614" i="10" s="1"/>
  <c r="BI614" i="10"/>
  <c r="BJ614" i="10" s="1"/>
  <c r="BK614" i="10" s="1"/>
  <c r="AS634" i="10"/>
  <c r="AT634" i="10" s="1"/>
  <c r="BI634" i="10"/>
  <c r="BJ634" i="10" s="1"/>
  <c r="BK634" i="10" s="1"/>
  <c r="BQ1747" i="10"/>
  <c r="BW1747" i="10" s="1"/>
  <c r="AY624" i="10"/>
  <c r="AH630" i="10"/>
  <c r="AK615" i="10"/>
  <c r="AJ615" i="10"/>
  <c r="AU615" i="10" s="1"/>
  <c r="AL615" i="10"/>
  <c r="AP615" i="10"/>
  <c r="AM615" i="10"/>
  <c r="AO615" i="10"/>
  <c r="AN615" i="10"/>
  <c r="AQ615" i="10"/>
  <c r="AR615" i="10"/>
  <c r="AS615" i="10" s="1"/>
  <c r="AT615" i="10" s="1"/>
  <c r="AK635" i="10"/>
  <c r="BB635" i="10" s="1"/>
  <c r="AJ635" i="10"/>
  <c r="AG636" i="10"/>
  <c r="AR635" i="10"/>
  <c r="AQ635" i="10"/>
  <c r="BH635" i="10" s="1"/>
  <c r="AO635" i="10"/>
  <c r="BF635" i="10" s="1"/>
  <c r="AP635" i="10"/>
  <c r="BG635" i="10" s="1"/>
  <c r="AM635" i="10"/>
  <c r="BD635" i="10" s="1"/>
  <c r="AL635" i="10"/>
  <c r="BC635" i="10" s="1"/>
  <c r="AN635" i="10"/>
  <c r="BE635" i="10" s="1"/>
  <c r="BQ1746" i="10"/>
  <c r="BW1746" i="10" s="1"/>
  <c r="AU614" i="10"/>
  <c r="BA614" i="10"/>
  <c r="BL614" i="10" s="1"/>
  <c r="BA634" i="10"/>
  <c r="BL634" i="10" s="1"/>
  <c r="AU634" i="10"/>
  <c r="BV1743" i="10"/>
  <c r="BR1744" i="10"/>
  <c r="BT1743" i="10"/>
  <c r="BZ1734" i="10"/>
  <c r="CJ1734" i="10" s="1"/>
  <c r="BX1736" i="10"/>
  <c r="CH1736" i="10" s="1"/>
  <c r="BS1743" i="10"/>
  <c r="BZ1741" i="10"/>
  <c r="CJ1741" i="10" s="1"/>
  <c r="BS1742" i="10"/>
  <c r="BQ1740" i="10"/>
  <c r="BW1740" i="10" s="1"/>
  <c r="BX1750" i="10"/>
  <c r="CH1750" i="10" s="1"/>
  <c r="BR1741" i="10"/>
  <c r="BT1740" i="10"/>
  <c r="BX1733" i="10"/>
  <c r="CH1733" i="10" s="1"/>
  <c r="BZ1738" i="10"/>
  <c r="CJ1738" i="10" s="1"/>
  <c r="BX1737" i="10"/>
  <c r="CH1737" i="10" s="1"/>
  <c r="BQ1764" i="10"/>
  <c r="BW1764" i="10" s="1"/>
  <c r="BR1736" i="10"/>
  <c r="CB1743" i="10"/>
  <c r="BV1741" i="10"/>
  <c r="CB1737" i="10"/>
  <c r="BT1742" i="10"/>
  <c r="BS1734" i="10"/>
  <c r="BQ1743" i="10"/>
  <c r="BW1743" i="10" s="1"/>
  <c r="BQ1734" i="10"/>
  <c r="BW1734" i="10" s="1"/>
  <c r="BZ1745" i="10"/>
  <c r="CJ1745" i="10" s="1"/>
  <c r="BU1745" i="10"/>
  <c r="CB1730" i="10"/>
  <c r="BT1734" i="10"/>
  <c r="BV1733" i="10"/>
  <c r="BZ1747" i="10"/>
  <c r="CJ1747" i="10" s="1"/>
  <c r="BS1736" i="10"/>
  <c r="BV1730" i="10"/>
  <c r="BY1733" i="10"/>
  <c r="CI1733" i="10" s="1"/>
  <c r="BU1739" i="10"/>
  <c r="BU1733" i="10"/>
  <c r="CB1736" i="10"/>
  <c r="CB1761" i="10"/>
  <c r="CB1734" i="10"/>
  <c r="BS1733" i="10"/>
  <c r="BQ1751" i="10"/>
  <c r="BW1751" i="10" s="1"/>
  <c r="BQ1730" i="10"/>
  <c r="BW1730" i="10" s="1"/>
  <c r="BZ1730" i="10"/>
  <c r="CJ1730" i="10" s="1"/>
  <c r="BY1734" i="10"/>
  <c r="CI1734" i="10" s="1"/>
  <c r="BY1746" i="10"/>
  <c r="CI1746" i="10" s="1"/>
  <c r="BR1734" i="10"/>
  <c r="BV1732" i="10"/>
  <c r="BU1752" i="10"/>
  <c r="BQ1745" i="10"/>
  <c r="BW1745" i="10" s="1"/>
  <c r="BS1730" i="10"/>
  <c r="BU1736" i="10"/>
  <c r="BQ1732" i="10"/>
  <c r="BW1732" i="10" s="1"/>
  <c r="CB1740" i="10"/>
  <c r="BT1737" i="10"/>
  <c r="BZ1731" i="10"/>
  <c r="CJ1731" i="10" s="1"/>
  <c r="BY1739" i="10"/>
  <c r="CI1739" i="10" s="1"/>
  <c r="BT1755" i="10"/>
  <c r="BY1735" i="10"/>
  <c r="CI1735" i="10" s="1"/>
  <c r="CB1750" i="10"/>
  <c r="BR1745" i="10"/>
  <c r="BR1742" i="10"/>
  <c r="BY1741" i="10"/>
  <c r="CI1741" i="10" s="1"/>
  <c r="BT1736" i="10"/>
  <c r="BT1741" i="10"/>
  <c r="BS1744" i="10"/>
  <c r="BX1738" i="10"/>
  <c r="CH1738" i="10" s="1"/>
  <c r="BZ1758" i="10"/>
  <c r="CJ1758" i="10" s="1"/>
  <c r="BV1744" i="10"/>
  <c r="BV1735" i="10"/>
  <c r="BQ1765" i="10"/>
  <c r="BW1765" i="10" s="1"/>
  <c r="BX1745" i="10"/>
  <c r="CH1745" i="10" s="1"/>
  <c r="BX1747" i="10"/>
  <c r="CH1747" i="10" s="1"/>
  <c r="BZ1736" i="10"/>
  <c r="CJ1736" i="10" s="1"/>
  <c r="BR1737" i="10"/>
  <c r="BS1758" i="10"/>
  <c r="AS629" i="10"/>
  <c r="AT629" i="10" s="1"/>
  <c r="BI629" i="10"/>
  <c r="BJ629" i="10" s="1"/>
  <c r="BK629" i="10" s="1"/>
  <c r="BQ1759" i="10"/>
  <c r="BW1759" i="10" s="1"/>
  <c r="AH615" i="10"/>
  <c r="AY609" i="10"/>
  <c r="AS619" i="10"/>
  <c r="AT619" i="10" s="1"/>
  <c r="BI619" i="10"/>
  <c r="BJ619" i="10" s="1"/>
  <c r="BK619" i="10" s="1"/>
  <c r="AK630" i="10"/>
  <c r="BB630" i="10" s="1"/>
  <c r="AJ630" i="10"/>
  <c r="AN630" i="10"/>
  <c r="BE630" i="10" s="1"/>
  <c r="AR630" i="10"/>
  <c r="AQ630" i="10"/>
  <c r="BH630" i="10" s="1"/>
  <c r="AP630" i="10"/>
  <c r="BG630" i="10" s="1"/>
  <c r="AG631" i="10"/>
  <c r="AO630" i="10"/>
  <c r="BF630" i="10" s="1"/>
  <c r="AM630" i="10"/>
  <c r="BD630" i="10" s="1"/>
  <c r="AL630" i="10"/>
  <c r="BC630" i="10" s="1"/>
  <c r="BR1750" i="10"/>
  <c r="AU630" i="10" l="1"/>
  <c r="BA630" i="10"/>
  <c r="BL630" i="10" s="1"/>
  <c r="S423" i="10"/>
  <c r="S867" i="10"/>
  <c r="BX1756" i="10"/>
  <c r="CH1756" i="10" s="1"/>
  <c r="CB1757" i="10"/>
  <c r="BT1748" i="10"/>
  <c r="BV1761" i="10"/>
  <c r="AH626" i="10"/>
  <c r="AY620" i="10"/>
  <c r="AS620" i="10"/>
  <c r="AT620" i="10" s="1"/>
  <c r="BI620" i="10"/>
  <c r="BJ620" i="10" s="1"/>
  <c r="BK620" i="10" s="1"/>
  <c r="S128" i="10"/>
  <c r="I380" i="11"/>
  <c r="J380" i="11" s="1"/>
  <c r="K380" i="13"/>
  <c r="L380" i="10"/>
  <c r="L380" i="13" s="1"/>
  <c r="I857" i="11"/>
  <c r="J857" i="11" s="1"/>
  <c r="K857" i="13"/>
  <c r="L857" i="10"/>
  <c r="L857" i="13" s="1"/>
  <c r="I645" i="11"/>
  <c r="J645" i="11" s="1"/>
  <c r="K645" i="13"/>
  <c r="L645" i="10"/>
  <c r="L645" i="13" s="1"/>
  <c r="S473" i="10"/>
  <c r="S790" i="10"/>
  <c r="I860" i="11"/>
  <c r="J860" i="11" s="1"/>
  <c r="K860" i="13"/>
  <c r="L860" i="10"/>
  <c r="L860" i="13" s="1"/>
  <c r="S839" i="10"/>
  <c r="S193" i="10"/>
  <c r="S641" i="10"/>
  <c r="S174" i="10"/>
  <c r="S466" i="10"/>
  <c r="I459" i="11"/>
  <c r="J459" i="11" s="1"/>
  <c r="K459" i="13"/>
  <c r="L459" i="10"/>
  <c r="L459" i="13" s="1"/>
  <c r="I66" i="11"/>
  <c r="J66" i="11" s="1"/>
  <c r="K66" i="13"/>
  <c r="L66" i="10"/>
  <c r="L66" i="13" s="1"/>
  <c r="S54" i="10"/>
  <c r="S427" i="10"/>
  <c r="S55" i="10"/>
  <c r="I209" i="11"/>
  <c r="J209" i="11" s="1"/>
  <c r="K209" i="13"/>
  <c r="L209" i="10"/>
  <c r="L209" i="13" s="1"/>
  <c r="I524" i="11"/>
  <c r="J524" i="11" s="1"/>
  <c r="K524" i="13"/>
  <c r="L524" i="10"/>
  <c r="L524" i="13" s="1"/>
  <c r="S762" i="10"/>
  <c r="I434" i="11"/>
  <c r="J434" i="11" s="1"/>
  <c r="K434" i="13"/>
  <c r="L434" i="10"/>
  <c r="L434" i="13" s="1"/>
  <c r="I659" i="11"/>
  <c r="J659" i="11" s="1"/>
  <c r="K659" i="13"/>
  <c r="L659" i="10"/>
  <c r="L659" i="13" s="1"/>
  <c r="S896" i="10"/>
  <c r="I153" i="11"/>
  <c r="J153" i="11" s="1"/>
  <c r="K153" i="13"/>
  <c r="L153" i="10"/>
  <c r="L153" i="13" s="1"/>
  <c r="S772" i="10"/>
  <c r="I792" i="11"/>
  <c r="J792" i="11" s="1"/>
  <c r="K792" i="13"/>
  <c r="L792" i="10"/>
  <c r="L792" i="13" s="1"/>
  <c r="I119" i="11"/>
  <c r="J119" i="11" s="1"/>
  <c r="K119" i="13"/>
  <c r="L119" i="10"/>
  <c r="L119" i="13" s="1"/>
  <c r="S753" i="10"/>
  <c r="I755" i="11"/>
  <c r="J755" i="11" s="1"/>
  <c r="K755" i="13"/>
  <c r="L755" i="10"/>
  <c r="L755" i="13" s="1"/>
  <c r="S76" i="10"/>
  <c r="I150" i="11"/>
  <c r="J150" i="11" s="1"/>
  <c r="K150" i="13"/>
  <c r="L150" i="10"/>
  <c r="L150" i="13" s="1"/>
  <c r="I656" i="11"/>
  <c r="J656" i="11" s="1"/>
  <c r="K656" i="13"/>
  <c r="L656" i="10"/>
  <c r="L656" i="13" s="1"/>
  <c r="S480" i="10"/>
  <c r="I30" i="11"/>
  <c r="J30" i="11" s="1"/>
  <c r="K30" i="13"/>
  <c r="L30" i="10"/>
  <c r="L30" i="13" s="1"/>
  <c r="S329" i="10"/>
  <c r="S104" i="10"/>
  <c r="I168" i="11"/>
  <c r="J168" i="11" s="1"/>
  <c r="K168" i="13"/>
  <c r="L168" i="10"/>
  <c r="L168" i="13" s="1"/>
  <c r="I534" i="11"/>
  <c r="J534" i="11" s="1"/>
  <c r="K534" i="13"/>
  <c r="L534" i="10"/>
  <c r="L534" i="13" s="1"/>
  <c r="S834" i="10"/>
  <c r="S113" i="10"/>
  <c r="I655" i="11"/>
  <c r="J655" i="11" s="1"/>
  <c r="K655" i="13"/>
  <c r="L655" i="10"/>
  <c r="L655" i="13" s="1"/>
  <c r="S648" i="10"/>
  <c r="I497" i="11"/>
  <c r="J497" i="11" s="1"/>
  <c r="K497" i="13"/>
  <c r="L497" i="10"/>
  <c r="L497" i="13" s="1"/>
  <c r="I442" i="11"/>
  <c r="J442" i="11" s="1"/>
  <c r="K442" i="13"/>
  <c r="L442" i="10"/>
  <c r="L442" i="13" s="1"/>
  <c r="I851" i="11"/>
  <c r="J851" i="11" s="1"/>
  <c r="K851" i="13"/>
  <c r="L851" i="10"/>
  <c r="L851" i="13" s="1"/>
  <c r="S120" i="10"/>
  <c r="I372" i="11"/>
  <c r="J372" i="11" s="1"/>
  <c r="K372" i="13"/>
  <c r="L372" i="10"/>
  <c r="L372" i="13" s="1"/>
  <c r="I266" i="11"/>
  <c r="J266" i="11" s="1"/>
  <c r="K266" i="13"/>
  <c r="L266" i="10"/>
  <c r="L266" i="13" s="1"/>
  <c r="S334" i="10"/>
  <c r="S904" i="10"/>
  <c r="I495" i="11"/>
  <c r="J495" i="11" s="1"/>
  <c r="K495" i="13"/>
  <c r="L495" i="10"/>
  <c r="L495" i="13" s="1"/>
  <c r="I362" i="11"/>
  <c r="J362" i="11" s="1"/>
  <c r="K362" i="13"/>
  <c r="L362" i="10"/>
  <c r="L362" i="13" s="1"/>
  <c r="S224" i="10"/>
  <c r="S447" i="10"/>
  <c r="S156" i="10"/>
  <c r="S194" i="10"/>
  <c r="S878" i="10"/>
  <c r="I101" i="11"/>
  <c r="J101" i="11" s="1"/>
  <c r="K101" i="13"/>
  <c r="L101" i="10"/>
  <c r="L101" i="13" s="1"/>
  <c r="S437" i="10"/>
  <c r="S429" i="10"/>
  <c r="S832" i="10"/>
  <c r="I667" i="11"/>
  <c r="J667" i="11" s="1"/>
  <c r="K667" i="13"/>
  <c r="L667" i="10"/>
  <c r="L667" i="13" s="1"/>
  <c r="I176" i="11"/>
  <c r="J176" i="11" s="1"/>
  <c r="K176" i="13"/>
  <c r="L176" i="10"/>
  <c r="L176" i="13" s="1"/>
  <c r="S695" i="10"/>
  <c r="S780" i="10"/>
  <c r="I419" i="11"/>
  <c r="J419" i="11" s="1"/>
  <c r="K419" i="13"/>
  <c r="L419" i="10"/>
  <c r="L419" i="13" s="1"/>
  <c r="S163" i="10"/>
  <c r="I852" i="11"/>
  <c r="J852" i="11" s="1"/>
  <c r="K852" i="13"/>
  <c r="L852" i="10"/>
  <c r="L852" i="13" s="1"/>
  <c r="I288" i="11"/>
  <c r="J288" i="11" s="1"/>
  <c r="K288" i="13"/>
  <c r="L288" i="10"/>
  <c r="L288" i="13" s="1"/>
  <c r="S220" i="10"/>
  <c r="I743" i="11"/>
  <c r="J743" i="11" s="1"/>
  <c r="K743" i="13"/>
  <c r="L743" i="10"/>
  <c r="L743" i="13" s="1"/>
  <c r="I53" i="11"/>
  <c r="J53" i="11" s="1"/>
  <c r="K53" i="13"/>
  <c r="L53" i="10"/>
  <c r="L53" i="13" s="1"/>
  <c r="I386" i="11"/>
  <c r="J386" i="11" s="1"/>
  <c r="K386" i="13"/>
  <c r="L386" i="10"/>
  <c r="L386" i="13" s="1"/>
  <c r="I701" i="11"/>
  <c r="J701" i="11" s="1"/>
  <c r="K701" i="13"/>
  <c r="L701" i="10"/>
  <c r="L701" i="13" s="1"/>
  <c r="S370" i="10"/>
  <c r="I816" i="11"/>
  <c r="J816" i="11" s="1"/>
  <c r="K816" i="13"/>
  <c r="L816" i="10"/>
  <c r="L816" i="13" s="1"/>
  <c r="I379" i="11"/>
  <c r="J379" i="11" s="1"/>
  <c r="K379" i="13"/>
  <c r="L379" i="10"/>
  <c r="L379" i="13" s="1"/>
  <c r="S196" i="10"/>
  <c r="I766" i="11"/>
  <c r="J766" i="11" s="1"/>
  <c r="K766" i="13"/>
  <c r="L766" i="10"/>
  <c r="L766" i="13" s="1"/>
  <c r="I158" i="11"/>
  <c r="J158" i="11" s="1"/>
  <c r="K158" i="13"/>
  <c r="L158" i="10"/>
  <c r="L158" i="13" s="1"/>
  <c r="S166" i="10"/>
  <c r="S149" i="10"/>
  <c r="I113" i="11"/>
  <c r="J113" i="11" s="1"/>
  <c r="K113" i="13"/>
  <c r="L113" i="10"/>
  <c r="L113" i="13" s="1"/>
  <c r="S636" i="10"/>
  <c r="S202" i="10"/>
  <c r="S459" i="10"/>
  <c r="S494" i="10"/>
  <c r="I438" i="11"/>
  <c r="J438" i="11" s="1"/>
  <c r="K438" i="13"/>
  <c r="L438" i="10"/>
  <c r="L438" i="13" s="1"/>
  <c r="S210" i="10"/>
  <c r="S143" i="10"/>
  <c r="I166" i="11"/>
  <c r="J166" i="11" s="1"/>
  <c r="K166" i="13"/>
  <c r="L166" i="10"/>
  <c r="L166" i="13" s="1"/>
  <c r="S180" i="10"/>
  <c r="I576" i="11"/>
  <c r="J576" i="11" s="1"/>
  <c r="K576" i="13"/>
  <c r="L576" i="10"/>
  <c r="L576" i="13" s="1"/>
  <c r="I859" i="11"/>
  <c r="J859" i="11" s="1"/>
  <c r="K859" i="13"/>
  <c r="L859" i="10"/>
  <c r="L859" i="13" s="1"/>
  <c r="S110" i="10"/>
  <c r="I375" i="11"/>
  <c r="J375" i="11" s="1"/>
  <c r="K375" i="13"/>
  <c r="L375" i="10"/>
  <c r="L375" i="13" s="1"/>
  <c r="I823" i="11"/>
  <c r="J823" i="11" s="1"/>
  <c r="K823" i="13"/>
  <c r="L823" i="10"/>
  <c r="L823" i="13" s="1"/>
  <c r="I154" i="11"/>
  <c r="J154" i="11" s="1"/>
  <c r="K154" i="13"/>
  <c r="L154" i="10"/>
  <c r="L154" i="13" s="1"/>
  <c r="S727" i="10"/>
  <c r="S899" i="10"/>
  <c r="S348" i="10"/>
  <c r="I776" i="11"/>
  <c r="J776" i="11" s="1"/>
  <c r="K776" i="13"/>
  <c r="L776" i="10"/>
  <c r="L776" i="13" s="1"/>
  <c r="I709" i="11"/>
  <c r="J709" i="11" s="1"/>
  <c r="K709" i="13"/>
  <c r="L709" i="10"/>
  <c r="L709" i="13" s="1"/>
  <c r="I347" i="11"/>
  <c r="J347" i="11" s="1"/>
  <c r="K347" i="13"/>
  <c r="L347" i="10"/>
  <c r="L347" i="13" s="1"/>
  <c r="I515" i="11"/>
  <c r="J515" i="11" s="1"/>
  <c r="K515" i="13"/>
  <c r="L515" i="10"/>
  <c r="L515" i="13" s="1"/>
  <c r="S122" i="10"/>
  <c r="S783" i="10"/>
  <c r="S85" i="10"/>
  <c r="S445" i="10"/>
  <c r="S291" i="10"/>
  <c r="I130" i="11"/>
  <c r="J130" i="11" s="1"/>
  <c r="K130" i="13"/>
  <c r="L130" i="10"/>
  <c r="L130" i="13" s="1"/>
  <c r="S399" i="10"/>
  <c r="S287" i="10"/>
  <c r="I417" i="11"/>
  <c r="J417" i="11" s="1"/>
  <c r="K417" i="13"/>
  <c r="L417" i="10"/>
  <c r="L417" i="13" s="1"/>
  <c r="S30" i="10"/>
  <c r="S285" i="10"/>
  <c r="S299" i="10"/>
  <c r="I353" i="11"/>
  <c r="J353" i="11" s="1"/>
  <c r="K353" i="13"/>
  <c r="L353" i="10"/>
  <c r="L353" i="13" s="1"/>
  <c r="I583" i="11"/>
  <c r="J583" i="11" s="1"/>
  <c r="K583" i="13"/>
  <c r="L583" i="10"/>
  <c r="L583" i="13" s="1"/>
  <c r="S155" i="10"/>
  <c r="S800" i="10"/>
  <c r="S717" i="10"/>
  <c r="S436" i="10"/>
  <c r="I793" i="11"/>
  <c r="J793" i="11" s="1"/>
  <c r="K793" i="13"/>
  <c r="L793" i="10"/>
  <c r="L793" i="13" s="1"/>
  <c r="S382" i="10"/>
  <c r="S805" i="10"/>
  <c r="S511" i="10"/>
  <c r="S476" i="10"/>
  <c r="S719" i="10"/>
  <c r="I146" i="11"/>
  <c r="J146" i="11" s="1"/>
  <c r="K146" i="13"/>
  <c r="L146" i="10"/>
  <c r="L146" i="13" s="1"/>
  <c r="I745" i="11"/>
  <c r="J745" i="11" s="1"/>
  <c r="K745" i="13"/>
  <c r="L745" i="10"/>
  <c r="L745" i="13" s="1"/>
  <c r="S46" i="10"/>
  <c r="S711" i="10"/>
  <c r="I358" i="11"/>
  <c r="J358" i="11" s="1"/>
  <c r="K358" i="13"/>
  <c r="L358" i="10"/>
  <c r="L358" i="13" s="1"/>
  <c r="S760" i="10"/>
  <c r="I112" i="11"/>
  <c r="J112" i="11" s="1"/>
  <c r="K112" i="13"/>
  <c r="L112" i="10"/>
  <c r="L112" i="13" s="1"/>
  <c r="I869" i="11"/>
  <c r="J869" i="11" s="1"/>
  <c r="K869" i="13"/>
  <c r="L869" i="10"/>
  <c r="L869" i="13" s="1"/>
  <c r="S130" i="10"/>
  <c r="S806" i="10"/>
  <c r="S101" i="10"/>
  <c r="S186" i="10"/>
  <c r="S810" i="10"/>
  <c r="S126" i="10"/>
  <c r="S826" i="10"/>
  <c r="I184" i="11"/>
  <c r="J184" i="11" s="1"/>
  <c r="K184" i="13"/>
  <c r="L184" i="10"/>
  <c r="L184" i="13" s="1"/>
  <c r="S570" i="10"/>
  <c r="I658" i="11"/>
  <c r="J658" i="11" s="1"/>
  <c r="K658" i="13"/>
  <c r="L658" i="10"/>
  <c r="L658" i="13" s="1"/>
  <c r="I464" i="11"/>
  <c r="J464" i="11" s="1"/>
  <c r="K464" i="13"/>
  <c r="L464" i="10"/>
  <c r="L464" i="13" s="1"/>
  <c r="I95" i="11"/>
  <c r="J95" i="11" s="1"/>
  <c r="K95" i="13"/>
  <c r="L95" i="10"/>
  <c r="L95" i="13" s="1"/>
  <c r="I233" i="11"/>
  <c r="J233" i="11" s="1"/>
  <c r="K233" i="13"/>
  <c r="L233" i="10"/>
  <c r="L233" i="13" s="1"/>
  <c r="I223" i="11"/>
  <c r="J223" i="11" s="1"/>
  <c r="K223" i="13"/>
  <c r="L223" i="10"/>
  <c r="L223" i="13" s="1"/>
  <c r="S546" i="10"/>
  <c r="S744" i="10"/>
  <c r="S533" i="10"/>
  <c r="I243" i="11"/>
  <c r="J243" i="11" s="1"/>
  <c r="K243" i="13"/>
  <c r="L243" i="10"/>
  <c r="L243" i="13" s="1"/>
  <c r="S730" i="10"/>
  <c r="I492" i="11"/>
  <c r="J492" i="11" s="1"/>
  <c r="K492" i="13"/>
  <c r="L492" i="10"/>
  <c r="L492" i="13" s="1"/>
  <c r="S255" i="10"/>
  <c r="S207" i="10"/>
  <c r="S556" i="10"/>
  <c r="I708" i="11"/>
  <c r="J708" i="11" s="1"/>
  <c r="K708" i="13"/>
  <c r="L708" i="10"/>
  <c r="L708" i="13" s="1"/>
  <c r="I560" i="11"/>
  <c r="J560" i="11" s="1"/>
  <c r="K560" i="13"/>
  <c r="L560" i="10"/>
  <c r="L560" i="13" s="1"/>
  <c r="S652" i="10"/>
  <c r="S734" i="10"/>
  <c r="S668" i="10"/>
  <c r="I726" i="11"/>
  <c r="J726" i="11" s="1"/>
  <c r="K726" i="13"/>
  <c r="L726" i="10"/>
  <c r="L726" i="13" s="1"/>
  <c r="S564" i="10"/>
  <c r="S276" i="10"/>
  <c r="S256" i="10"/>
  <c r="S219" i="10"/>
  <c r="S714" i="10"/>
  <c r="S605" i="10"/>
  <c r="I565" i="11"/>
  <c r="J565" i="11" s="1"/>
  <c r="K565" i="13"/>
  <c r="L565" i="10"/>
  <c r="L565" i="13" s="1"/>
  <c r="S203" i="10"/>
  <c r="S524" i="10"/>
  <c r="S268" i="10"/>
  <c r="I44" i="11"/>
  <c r="J44" i="11" s="1"/>
  <c r="K44" i="13"/>
  <c r="L44" i="10"/>
  <c r="L44" i="13" s="1"/>
  <c r="S586" i="10"/>
  <c r="S726" i="10"/>
  <c r="I718" i="11"/>
  <c r="J718" i="11" s="1"/>
  <c r="K718" i="13"/>
  <c r="L718" i="10"/>
  <c r="L718" i="13" s="1"/>
  <c r="S267" i="10"/>
  <c r="I532" i="11"/>
  <c r="J532" i="11" s="1"/>
  <c r="K532" i="13"/>
  <c r="L532" i="10"/>
  <c r="L532" i="13" s="1"/>
  <c r="S543" i="10"/>
  <c r="I267" i="11"/>
  <c r="J267" i="11" s="1"/>
  <c r="K267" i="13"/>
  <c r="L267" i="10"/>
  <c r="L267" i="13" s="1"/>
  <c r="S581" i="10"/>
  <c r="S670" i="10"/>
  <c r="I572" i="11"/>
  <c r="J572" i="11" s="1"/>
  <c r="K572" i="13"/>
  <c r="L572" i="10"/>
  <c r="L572" i="13" s="1"/>
  <c r="S535" i="10"/>
  <c r="I245" i="11"/>
  <c r="J245" i="11" s="1"/>
  <c r="K245" i="13"/>
  <c r="L245" i="10"/>
  <c r="L245" i="13" s="1"/>
  <c r="S736" i="10"/>
  <c r="S557" i="10"/>
  <c r="I496" i="11"/>
  <c r="J496" i="11" s="1"/>
  <c r="K496" i="13"/>
  <c r="L496" i="10"/>
  <c r="L496" i="13" s="1"/>
  <c r="S253" i="10"/>
  <c r="I485" i="11"/>
  <c r="J485" i="11" s="1"/>
  <c r="K485" i="13"/>
  <c r="L485" i="10"/>
  <c r="L485" i="13" s="1"/>
  <c r="I416" i="11"/>
  <c r="J416" i="11" s="1"/>
  <c r="K416" i="13"/>
  <c r="L416" i="10"/>
  <c r="L416" i="13" s="1"/>
  <c r="S573" i="10"/>
  <c r="S552" i="10"/>
  <c r="I84" i="11"/>
  <c r="J84" i="11" s="1"/>
  <c r="K84" i="13"/>
  <c r="L84" i="10"/>
  <c r="L84" i="13" s="1"/>
  <c r="I71" i="11"/>
  <c r="J71" i="11" s="1"/>
  <c r="K71" i="13"/>
  <c r="L71" i="10"/>
  <c r="L71" i="13" s="1"/>
  <c r="S21" i="10"/>
  <c r="AS625" i="10"/>
  <c r="AT625" i="10" s="1"/>
  <c r="BI625" i="10"/>
  <c r="BJ625" i="10" s="1"/>
  <c r="BK625" i="10" s="1"/>
  <c r="I33" i="11"/>
  <c r="J33" i="11" s="1"/>
  <c r="K33" i="13"/>
  <c r="L33" i="10"/>
  <c r="L33" i="13" s="1"/>
  <c r="AK631" i="10"/>
  <c r="BB631" i="10" s="1"/>
  <c r="AG632" i="10"/>
  <c r="AR631" i="10"/>
  <c r="AN631" i="10"/>
  <c r="BE631" i="10" s="1"/>
  <c r="AM631" i="10"/>
  <c r="BD631" i="10" s="1"/>
  <c r="AP631" i="10"/>
  <c r="BG631" i="10" s="1"/>
  <c r="AO631" i="10"/>
  <c r="BF631" i="10" s="1"/>
  <c r="AL631" i="10"/>
  <c r="BC631" i="10" s="1"/>
  <c r="AJ631" i="10"/>
  <c r="AQ631" i="10"/>
  <c r="BH631" i="10" s="1"/>
  <c r="BT1764" i="10"/>
  <c r="BV1758" i="10"/>
  <c r="BQ1749" i="10"/>
  <c r="BW1749" i="10" s="1"/>
  <c r="BZ1763" i="10"/>
  <c r="CJ1763" i="10" s="1"/>
  <c r="BQ1761" i="10"/>
  <c r="BW1761" i="10" s="1"/>
  <c r="BT1759" i="10"/>
  <c r="CB1760" i="10"/>
  <c r="BV1751" i="10"/>
  <c r="BY1765" i="10"/>
  <c r="CI1765" i="10" s="1"/>
  <c r="BY1758" i="10"/>
  <c r="BS1753" i="10"/>
  <c r="BZ1764" i="10"/>
  <c r="CJ1764" i="10" s="1"/>
  <c r="BU1764" i="10"/>
  <c r="BT1749" i="10"/>
  <c r="BV1764" i="10"/>
  <c r="BQ1752" i="10"/>
  <c r="BW1752" i="10" s="1"/>
  <c r="BZ1753" i="10"/>
  <c r="CJ1753" i="10" s="1"/>
  <c r="BU1751" i="10"/>
  <c r="BT1754" i="10"/>
  <c r="BZ1755" i="10"/>
  <c r="CJ1755" i="10" s="1"/>
  <c r="BU1765" i="10"/>
  <c r="BV1754" i="10"/>
  <c r="BX1763" i="10"/>
  <c r="CH1763" i="10" s="1"/>
  <c r="BQ1763" i="10"/>
  <c r="BW1763" i="10" s="1"/>
  <c r="BS1752" i="10"/>
  <c r="BX1753" i="10"/>
  <c r="CH1753" i="10" s="1"/>
  <c r="BT1763" i="10"/>
  <c r="BV1752" i="10"/>
  <c r="CB1749" i="10"/>
  <c r="BQ1757" i="10"/>
  <c r="BW1757" i="10" s="1"/>
  <c r="BR1755" i="10"/>
  <c r="BZ1751" i="10"/>
  <c r="CJ1751" i="10" s="1"/>
  <c r="BV1748" i="10"/>
  <c r="BX1749" i="10"/>
  <c r="CH1749" i="10" s="1"/>
  <c r="BR1751" i="10"/>
  <c r="BR1749" i="10"/>
  <c r="CB1751" i="10"/>
  <c r="BS1765" i="10"/>
  <c r="BR1753" i="10"/>
  <c r="BU1749" i="10"/>
  <c r="BZ1752" i="10"/>
  <c r="CJ1752" i="10" s="1"/>
  <c r="BZ1750" i="10"/>
  <c r="CJ1750" i="10" s="1"/>
  <c r="BX1748" i="10"/>
  <c r="CH1748" i="10" s="1"/>
  <c r="BS1755" i="10"/>
  <c r="BV1760" i="10"/>
  <c r="BV1763" i="10"/>
  <c r="CB1755" i="10"/>
  <c r="BR1761" i="10"/>
  <c r="BT1762" i="10"/>
  <c r="BT1765" i="10"/>
  <c r="BY1753" i="10"/>
  <c r="CI1753" i="10" s="1"/>
  <c r="BU1756" i="10"/>
  <c r="BS1759" i="10"/>
  <c r="BX1752" i="10"/>
  <c r="CH1752" i="10" s="1"/>
  <c r="BT1761" i="10"/>
  <c r="BZ1760" i="10"/>
  <c r="CJ1760" i="10" s="1"/>
  <c r="BS1761" i="10"/>
  <c r="BY1754" i="10"/>
  <c r="CI1754" i="10" s="1"/>
  <c r="BY1755" i="10"/>
  <c r="CI1755" i="10" s="1"/>
  <c r="BR1756" i="10"/>
  <c r="BX1762" i="10"/>
  <c r="CH1762" i="10" s="1"/>
  <c r="BZ1748" i="10"/>
  <c r="CJ1748" i="10" s="1"/>
  <c r="BS1751" i="10"/>
  <c r="BT1750" i="10"/>
  <c r="BZ1754" i="10"/>
  <c r="CJ1754" i="10" s="1"/>
  <c r="BR1765" i="10"/>
  <c r="BV1762" i="10"/>
  <c r="BS1762" i="10"/>
  <c r="BX1758" i="10"/>
  <c r="BX1759" i="10"/>
  <c r="CH1759" i="10" s="1"/>
  <c r="BQ1762" i="10"/>
  <c r="BW1762" i="10" s="1"/>
  <c r="BY1751" i="10"/>
  <c r="CI1751" i="10" s="1"/>
  <c r="BQ1760" i="10"/>
  <c r="BW1760" i="10" s="1"/>
  <c r="BV1757" i="10"/>
  <c r="BT1760" i="10"/>
  <c r="BY1757" i="10"/>
  <c r="CI1757" i="10" s="1"/>
  <c r="BZ1762" i="10"/>
  <c r="CJ1762" i="10" s="1"/>
  <c r="BU1763" i="10"/>
  <c r="BV1755" i="10"/>
  <c r="BT1752" i="10"/>
  <c r="BU1757" i="10"/>
  <c r="BY1749" i="10"/>
  <c r="CI1749" i="10" s="1"/>
  <c r="BV1753" i="10"/>
  <c r="BV1767" i="10"/>
  <c r="BT1758" i="10"/>
  <c r="BZ1761" i="10"/>
  <c r="CJ1761" i="10" s="1"/>
  <c r="BU1755" i="10"/>
  <c r="BY1776" i="10"/>
  <c r="BQ1776" i="10"/>
  <c r="BW1776" i="10" s="1"/>
  <c r="BX1774" i="10"/>
  <c r="CH1774" i="10" s="1"/>
  <c r="BZ1772" i="10"/>
  <c r="CJ1772" i="10" s="1"/>
  <c r="BR1764" i="10"/>
  <c r="CB1764" i="10"/>
  <c r="CB1774" i="10"/>
  <c r="BU1758" i="10"/>
  <c r="BT1751" i="10"/>
  <c r="BQ1758" i="10"/>
  <c r="BW1758" i="10" s="1"/>
  <c r="CB1758" i="10"/>
  <c r="BS1764" i="10"/>
  <c r="BU1760" i="10"/>
  <c r="BY1756" i="10"/>
  <c r="CI1756" i="10" s="1"/>
  <c r="BZ1774" i="10"/>
  <c r="CJ1774" i="10" s="1"/>
  <c r="BY1771" i="10"/>
  <c r="CI1771" i="10" s="1"/>
  <c r="BU1759" i="10"/>
  <c r="BU1777" i="10"/>
  <c r="BU1775" i="10"/>
  <c r="BR1779" i="10"/>
  <c r="BQ1755" i="10"/>
  <c r="BW1755" i="10" s="1"/>
  <c r="BQ1781" i="10"/>
  <c r="BW1781" i="10" s="1"/>
  <c r="BS1778" i="10"/>
  <c r="BU1762" i="10"/>
  <c r="BY1750" i="10"/>
  <c r="CI1750" i="10" s="1"/>
  <c r="BX1781" i="10"/>
  <c r="CH1781" i="10" s="1"/>
  <c r="BZ1765" i="10"/>
  <c r="CJ1765" i="10" s="1"/>
  <c r="BX1754" i="10"/>
  <c r="CH1754" i="10" s="1"/>
  <c r="BY1777" i="10"/>
  <c r="CI1777" i="10" s="1"/>
  <c r="BQ1756" i="10"/>
  <c r="BW1756" i="10" s="1"/>
  <c r="CB1754" i="10"/>
  <c r="BY1760" i="10"/>
  <c r="CI1760" i="10" s="1"/>
  <c r="BS1760" i="10"/>
  <c r="BR1776" i="10"/>
  <c r="BX1782" i="10"/>
  <c r="CH1782" i="10" s="1"/>
  <c r="CB1771" i="10"/>
  <c r="BS1763" i="10"/>
  <c r="BS1756" i="10"/>
  <c r="BX1769" i="10"/>
  <c r="CH1769" i="10" s="1"/>
  <c r="BX1761" i="10"/>
  <c r="CH1761" i="10" s="1"/>
  <c r="BT1774" i="10"/>
  <c r="BU1766" i="10"/>
  <c r="BS1782" i="10"/>
  <c r="BS1754" i="10"/>
  <c r="BX1757" i="10"/>
  <c r="CH1757" i="10" s="1"/>
  <c r="BS1769" i="10"/>
  <c r="BR1762" i="10"/>
  <c r="BV1759" i="10"/>
  <c r="BX1760" i="10"/>
  <c r="CH1760" i="10" s="1"/>
  <c r="BU1774" i="10"/>
  <c r="BX1778" i="10"/>
  <c r="CH1778" i="10" s="1"/>
  <c r="BX1773" i="10"/>
  <c r="CH1773" i="10" s="1"/>
  <c r="BX1755" i="10"/>
  <c r="CH1755" i="10" s="1"/>
  <c r="CB1753" i="10"/>
  <c r="BR1757" i="10"/>
  <c r="BS1757" i="10"/>
  <c r="BY1748" i="10"/>
  <c r="CI1748" i="10" s="1"/>
  <c r="CB1763" i="10"/>
  <c r="BU1748" i="10"/>
  <c r="CB1781" i="10"/>
  <c r="AS630" i="10"/>
  <c r="AT630" i="10" s="1"/>
  <c r="BI630" i="10"/>
  <c r="BJ630" i="10" s="1"/>
  <c r="BK630" i="10" s="1"/>
  <c r="AH621" i="10"/>
  <c r="AY615" i="10"/>
  <c r="BV1756" i="10"/>
  <c r="BZ1773" i="10"/>
  <c r="CJ1773" i="10" s="1"/>
  <c r="BT1776" i="10"/>
  <c r="BS1748" i="10"/>
  <c r="BQ1750" i="10"/>
  <c r="BW1750" i="10" s="1"/>
  <c r="BY1762" i="10"/>
  <c r="CI1762" i="10" s="1"/>
  <c r="BZ1778" i="10"/>
  <c r="CJ1778" i="10" s="1"/>
  <c r="BZ1769" i="10"/>
  <c r="CJ1769" i="10" s="1"/>
  <c r="BV1765" i="10"/>
  <c r="BS1783" i="10"/>
  <c r="BA620" i="10"/>
  <c r="BL620" i="10" s="1"/>
  <c r="CB1782" i="10" s="1"/>
  <c r="AU620" i="10"/>
  <c r="I167" i="11"/>
  <c r="J167" i="11" s="1"/>
  <c r="K167" i="13"/>
  <c r="L167" i="10"/>
  <c r="L167" i="13" s="1"/>
  <c r="S856" i="10"/>
  <c r="S349" i="10"/>
  <c r="I360" i="11"/>
  <c r="J360" i="11" s="1"/>
  <c r="K360" i="13"/>
  <c r="L360" i="10"/>
  <c r="L360" i="13" s="1"/>
  <c r="I542" i="11"/>
  <c r="J542" i="11" s="1"/>
  <c r="K542" i="13"/>
  <c r="L542" i="10"/>
  <c r="L542" i="13" s="1"/>
  <c r="I180" i="11"/>
  <c r="J180" i="11" s="1"/>
  <c r="K180" i="13"/>
  <c r="L180" i="10"/>
  <c r="L180" i="13" s="1"/>
  <c r="S383" i="10"/>
  <c r="S165" i="10"/>
  <c r="I104" i="11"/>
  <c r="J104" i="11" s="1"/>
  <c r="K104" i="13"/>
  <c r="L104" i="10"/>
  <c r="L104" i="13" s="1"/>
  <c r="I29" i="11"/>
  <c r="J29" i="11" s="1"/>
  <c r="K29" i="13"/>
  <c r="L29" i="10"/>
  <c r="L29" i="13" s="1"/>
  <c r="S290" i="10"/>
  <c r="I232" i="11"/>
  <c r="J232" i="11" s="1"/>
  <c r="K232" i="13"/>
  <c r="L232" i="10"/>
  <c r="L232" i="13" s="1"/>
  <c r="S145" i="10"/>
  <c r="S250" i="10"/>
  <c r="S500" i="10"/>
  <c r="I224" i="11"/>
  <c r="J224" i="11" s="1"/>
  <c r="K224" i="13"/>
  <c r="L224" i="10"/>
  <c r="L224" i="13" s="1"/>
  <c r="I768" i="11"/>
  <c r="J768" i="11" s="1"/>
  <c r="K768" i="13"/>
  <c r="L768" i="10"/>
  <c r="L768" i="13" s="1"/>
  <c r="I822" i="11"/>
  <c r="J822" i="11" s="1"/>
  <c r="K822" i="13"/>
  <c r="L822" i="10"/>
  <c r="L822" i="13" s="1"/>
  <c r="I164" i="11"/>
  <c r="J164" i="11" s="1"/>
  <c r="K164" i="13"/>
  <c r="L164" i="10"/>
  <c r="L164" i="13" s="1"/>
  <c r="S303" i="10"/>
  <c r="I575" i="11"/>
  <c r="J575" i="11" s="1"/>
  <c r="K575" i="13"/>
  <c r="L575" i="10"/>
  <c r="L575" i="13" s="1"/>
  <c r="S283" i="10"/>
  <c r="I151" i="11"/>
  <c r="J151" i="11" s="1"/>
  <c r="K151" i="13"/>
  <c r="L151" i="10"/>
  <c r="L151" i="13" s="1"/>
  <c r="I571" i="11"/>
  <c r="J571" i="11" s="1"/>
  <c r="K571" i="13"/>
  <c r="L571" i="10"/>
  <c r="L571" i="13" s="1"/>
  <c r="S739" i="10"/>
  <c r="S895" i="10"/>
  <c r="I885" i="11"/>
  <c r="J885" i="11" s="1"/>
  <c r="K885" i="13"/>
  <c r="L885" i="10"/>
  <c r="L885" i="13" s="1"/>
  <c r="I171" i="11"/>
  <c r="J171" i="11" s="1"/>
  <c r="K171" i="13"/>
  <c r="L171" i="10"/>
  <c r="L171" i="13" s="1"/>
  <c r="S84" i="10"/>
  <c r="S333" i="10"/>
  <c r="S284" i="10"/>
  <c r="S483" i="10"/>
  <c r="S891" i="10"/>
  <c r="S304" i="10"/>
  <c r="S396" i="10"/>
  <c r="I28" i="11"/>
  <c r="J28" i="11" s="1"/>
  <c r="K28" i="13"/>
  <c r="L28" i="10"/>
  <c r="L28" i="13" s="1"/>
  <c r="I133" i="11"/>
  <c r="J133" i="11" s="1"/>
  <c r="K133" i="13"/>
  <c r="L133" i="10"/>
  <c r="L133" i="13" s="1"/>
  <c r="S298" i="10"/>
  <c r="I110" i="11"/>
  <c r="J110" i="11" s="1"/>
  <c r="K110" i="13"/>
  <c r="L110" i="10"/>
  <c r="L110" i="13" s="1"/>
  <c r="I466" i="11"/>
  <c r="J466" i="11" s="1"/>
  <c r="K466" i="13"/>
  <c r="L466" i="10"/>
  <c r="L466" i="13" s="1"/>
  <c r="I563" i="11"/>
  <c r="J563" i="11" s="1"/>
  <c r="K563" i="13"/>
  <c r="L563" i="10"/>
  <c r="L563" i="13" s="1"/>
  <c r="S72" i="10"/>
  <c r="I699" i="11"/>
  <c r="J699" i="11" s="1"/>
  <c r="K699" i="13"/>
  <c r="L699" i="10"/>
  <c r="L699" i="13" s="1"/>
  <c r="S854" i="10"/>
  <c r="S388" i="10"/>
  <c r="I886" i="11"/>
  <c r="J886" i="11" s="1"/>
  <c r="K886" i="13"/>
  <c r="L886" i="10"/>
  <c r="L886" i="13" s="1"/>
  <c r="S94" i="10"/>
  <c r="I508" i="11"/>
  <c r="J508" i="11" s="1"/>
  <c r="K508" i="13"/>
  <c r="L508" i="10"/>
  <c r="L508" i="13" s="1"/>
  <c r="S98" i="10"/>
  <c r="S441" i="10"/>
  <c r="S161" i="10"/>
  <c r="S885" i="10"/>
  <c r="I218" i="11"/>
  <c r="J218" i="11" s="1"/>
  <c r="K218" i="13"/>
  <c r="L218" i="10"/>
  <c r="L218" i="13" s="1"/>
  <c r="S463" i="10"/>
  <c r="S294" i="10"/>
  <c r="S794" i="10"/>
  <c r="I723" i="11"/>
  <c r="J723" i="11" s="1"/>
  <c r="K723" i="13"/>
  <c r="L723" i="10"/>
  <c r="L723" i="13" s="1"/>
  <c r="I144" i="11"/>
  <c r="J144" i="11" s="1"/>
  <c r="K144" i="13"/>
  <c r="L144" i="10"/>
  <c r="L144" i="13" s="1"/>
  <c r="I840" i="11"/>
  <c r="J840" i="11" s="1"/>
  <c r="K840" i="13"/>
  <c r="L840" i="10"/>
  <c r="L840" i="13" s="1"/>
  <c r="I285" i="11"/>
  <c r="J285" i="11" s="1"/>
  <c r="K285" i="13"/>
  <c r="L285" i="10"/>
  <c r="L285" i="13" s="1"/>
  <c r="S875" i="10"/>
  <c r="S119" i="10"/>
  <c r="S367" i="10"/>
  <c r="S792" i="10"/>
  <c r="S158" i="10"/>
  <c r="S412" i="10"/>
  <c r="I866" i="11"/>
  <c r="J866" i="11" s="1"/>
  <c r="K866" i="13"/>
  <c r="L866" i="10"/>
  <c r="L866" i="13" s="1"/>
  <c r="S352" i="10"/>
  <c r="S34" i="10"/>
  <c r="I398" i="11"/>
  <c r="J398" i="11" s="1"/>
  <c r="K398" i="13"/>
  <c r="L398" i="10"/>
  <c r="L398" i="13" s="1"/>
  <c r="I787" i="11"/>
  <c r="J787" i="11" s="1"/>
  <c r="K787" i="13"/>
  <c r="L787" i="10"/>
  <c r="L787" i="13" s="1"/>
  <c r="S387" i="10"/>
  <c r="I357" i="11"/>
  <c r="J357" i="11" s="1"/>
  <c r="K357" i="13"/>
  <c r="L357" i="10"/>
  <c r="L357" i="13" s="1"/>
  <c r="S689" i="10"/>
  <c r="S306" i="10"/>
  <c r="I506" i="11"/>
  <c r="J506" i="11" s="1"/>
  <c r="K506" i="13"/>
  <c r="L506" i="10"/>
  <c r="L506" i="13" s="1"/>
  <c r="S144" i="10"/>
  <c r="I390" i="11"/>
  <c r="J390" i="11" s="1"/>
  <c r="K390" i="13"/>
  <c r="L390" i="10"/>
  <c r="L390" i="13" s="1"/>
  <c r="I62" i="11"/>
  <c r="J62" i="11" s="1"/>
  <c r="K62" i="13"/>
  <c r="L62" i="10"/>
  <c r="L62" i="13" s="1"/>
  <c r="S462" i="10"/>
  <c r="I808" i="11"/>
  <c r="J808" i="11" s="1"/>
  <c r="K808" i="13"/>
  <c r="L808" i="10"/>
  <c r="L808" i="13" s="1"/>
  <c r="I215" i="11"/>
  <c r="J215" i="11" s="1"/>
  <c r="K215" i="13"/>
  <c r="L215" i="10"/>
  <c r="L215" i="13" s="1"/>
  <c r="I720" i="11"/>
  <c r="J720" i="11" s="1"/>
  <c r="K720" i="13"/>
  <c r="L720" i="10"/>
  <c r="L720" i="13" s="1"/>
  <c r="S859" i="10"/>
  <c r="S232" i="10"/>
  <c r="I172" i="11"/>
  <c r="J172" i="11" s="1"/>
  <c r="K172" i="13"/>
  <c r="L172" i="10"/>
  <c r="L172" i="13" s="1"/>
  <c r="I780" i="11"/>
  <c r="J780" i="11" s="1"/>
  <c r="K780" i="13"/>
  <c r="L780" i="10"/>
  <c r="L780" i="13" s="1"/>
  <c r="S424" i="10"/>
  <c r="S300" i="10"/>
  <c r="I356" i="11"/>
  <c r="J356" i="11" s="1"/>
  <c r="K356" i="13"/>
  <c r="L356" i="10"/>
  <c r="L356" i="13" s="1"/>
  <c r="I665" i="11"/>
  <c r="J665" i="11" s="1"/>
  <c r="K665" i="13"/>
  <c r="L665" i="10"/>
  <c r="L665" i="13" s="1"/>
  <c r="I821" i="11"/>
  <c r="J821" i="11" s="1"/>
  <c r="K821" i="13"/>
  <c r="L821" i="10"/>
  <c r="L821" i="13" s="1"/>
  <c r="I679" i="11"/>
  <c r="J679" i="11" s="1"/>
  <c r="K679" i="13"/>
  <c r="L679" i="10"/>
  <c r="L679" i="13" s="1"/>
  <c r="I120" i="11"/>
  <c r="J120" i="11" s="1"/>
  <c r="K120" i="13"/>
  <c r="L120" i="10"/>
  <c r="L120" i="13" s="1"/>
  <c r="I799" i="11"/>
  <c r="J799" i="11" s="1"/>
  <c r="K799" i="13"/>
  <c r="L799" i="10"/>
  <c r="L799" i="13" s="1"/>
  <c r="I78" i="11"/>
  <c r="J78" i="11" s="1"/>
  <c r="K78" i="13"/>
  <c r="L78" i="10"/>
  <c r="L78" i="13" s="1"/>
  <c r="I804" i="11"/>
  <c r="J804" i="11" s="1"/>
  <c r="K804" i="13"/>
  <c r="L804" i="10"/>
  <c r="L804" i="13" s="1"/>
  <c r="I103" i="11"/>
  <c r="J103" i="11" s="1"/>
  <c r="K103" i="13"/>
  <c r="L103" i="10"/>
  <c r="L103" i="13" s="1"/>
  <c r="S868" i="10"/>
  <c r="I181" i="11"/>
  <c r="J181" i="11" s="1"/>
  <c r="K181" i="13"/>
  <c r="L181" i="10"/>
  <c r="L181" i="13" s="1"/>
  <c r="S133" i="10"/>
  <c r="I127" i="11"/>
  <c r="J127" i="11" s="1"/>
  <c r="K127" i="13"/>
  <c r="L127" i="10"/>
  <c r="L127" i="13" s="1"/>
  <c r="S212" i="10"/>
  <c r="I428" i="11"/>
  <c r="J428" i="11" s="1"/>
  <c r="K428" i="13"/>
  <c r="L428" i="10"/>
  <c r="L428" i="13" s="1"/>
  <c r="S820" i="10"/>
  <c r="S114" i="10"/>
  <c r="S821" i="10"/>
  <c r="I769" i="11"/>
  <c r="J769" i="11" s="1"/>
  <c r="K769" i="13"/>
  <c r="L769" i="10"/>
  <c r="L769" i="13" s="1"/>
  <c r="S693" i="10"/>
  <c r="S472" i="10"/>
  <c r="I270" i="11"/>
  <c r="J270" i="11" s="1"/>
  <c r="K270" i="13"/>
  <c r="L270" i="10"/>
  <c r="L270" i="13" s="1"/>
  <c r="I779" i="11"/>
  <c r="J779" i="11" s="1"/>
  <c r="K779" i="13"/>
  <c r="L779" i="10"/>
  <c r="L779" i="13" s="1"/>
  <c r="I811" i="11"/>
  <c r="J811" i="11" s="1"/>
  <c r="K811" i="13"/>
  <c r="L811" i="10"/>
  <c r="L811" i="13" s="1"/>
  <c r="I283" i="11"/>
  <c r="J283" i="11" s="1"/>
  <c r="K283" i="13"/>
  <c r="L283" i="10"/>
  <c r="L283" i="13" s="1"/>
  <c r="S136" i="10"/>
  <c r="S851" i="10"/>
  <c r="I778" i="11"/>
  <c r="J778" i="11" s="1"/>
  <c r="K778" i="13"/>
  <c r="L778" i="10"/>
  <c r="L778" i="13" s="1"/>
  <c r="S373" i="10"/>
  <c r="S345" i="10"/>
  <c r="S364" i="10"/>
  <c r="S295" i="10"/>
  <c r="I763" i="11"/>
  <c r="J763" i="11" s="1"/>
  <c r="K763" i="13"/>
  <c r="L763" i="10"/>
  <c r="L763" i="13" s="1"/>
  <c r="I669" i="11"/>
  <c r="J669" i="11" s="1"/>
  <c r="K669" i="13"/>
  <c r="L669" i="10"/>
  <c r="L669" i="13" s="1"/>
  <c r="I786" i="11"/>
  <c r="J786" i="11" s="1"/>
  <c r="K786" i="13"/>
  <c r="L786" i="10"/>
  <c r="L786" i="13" s="1"/>
  <c r="I872" i="11"/>
  <c r="J872" i="11" s="1"/>
  <c r="K872" i="13"/>
  <c r="L872" i="10"/>
  <c r="L872" i="13" s="1"/>
  <c r="I333" i="11"/>
  <c r="J333" i="11" s="1"/>
  <c r="K333" i="13"/>
  <c r="L333" i="10"/>
  <c r="L333" i="13" s="1"/>
  <c r="S64" i="10"/>
  <c r="S737" i="10"/>
  <c r="S421" i="10"/>
  <c r="S389" i="10"/>
  <c r="S485" i="10"/>
  <c r="I359" i="11"/>
  <c r="J359" i="11" s="1"/>
  <c r="K359" i="13"/>
  <c r="L359" i="10"/>
  <c r="L359" i="13" s="1"/>
  <c r="S883" i="10"/>
  <c r="S87" i="10"/>
  <c r="S40" i="10"/>
  <c r="I562" i="11"/>
  <c r="J562" i="11" s="1"/>
  <c r="K562" i="13"/>
  <c r="L562" i="10"/>
  <c r="L562" i="13" s="1"/>
  <c r="S78" i="10"/>
  <c r="I788" i="11"/>
  <c r="J788" i="11" s="1"/>
  <c r="K788" i="13"/>
  <c r="L788" i="10"/>
  <c r="L788" i="13" s="1"/>
  <c r="I257" i="11"/>
  <c r="J257" i="11" s="1"/>
  <c r="K257" i="13"/>
  <c r="L257" i="10"/>
  <c r="L257" i="13" s="1"/>
  <c r="S398" i="10"/>
  <c r="S848" i="10"/>
  <c r="I239" i="11"/>
  <c r="J239" i="11" s="1"/>
  <c r="K239" i="13"/>
  <c r="L239" i="10"/>
  <c r="L239" i="13" s="1"/>
  <c r="S273" i="10"/>
  <c r="S510" i="10"/>
  <c r="S684" i="10"/>
  <c r="S597" i="10"/>
  <c r="S577" i="10"/>
  <c r="I412" i="11"/>
  <c r="J412" i="11" s="1"/>
  <c r="K412" i="13"/>
  <c r="L412" i="10"/>
  <c r="L412" i="13" s="1"/>
  <c r="I559" i="11"/>
  <c r="J559" i="11" s="1"/>
  <c r="K559" i="13"/>
  <c r="L559" i="10"/>
  <c r="L559" i="13" s="1"/>
  <c r="I639" i="11"/>
  <c r="J639" i="11" s="1"/>
  <c r="K639" i="13"/>
  <c r="L639" i="10"/>
  <c r="L639" i="13" s="1"/>
  <c r="S547" i="10"/>
  <c r="I88" i="11"/>
  <c r="J88" i="11" s="1"/>
  <c r="K88" i="13"/>
  <c r="L88" i="10"/>
  <c r="L88" i="13" s="1"/>
  <c r="S513" i="10"/>
  <c r="I394" i="11"/>
  <c r="J394" i="11" s="1"/>
  <c r="K394" i="13"/>
  <c r="L394" i="10"/>
  <c r="L394" i="13" s="1"/>
  <c r="I754" i="11"/>
  <c r="J754" i="11" s="1"/>
  <c r="K754" i="13"/>
  <c r="L754" i="10"/>
  <c r="L754" i="13" s="1"/>
  <c r="I628" i="11"/>
  <c r="J628" i="11" s="1"/>
  <c r="K628" i="13"/>
  <c r="L628" i="10"/>
  <c r="L628" i="13" s="1"/>
  <c r="S700" i="10"/>
  <c r="I280" i="11"/>
  <c r="J280" i="11" s="1"/>
  <c r="K280" i="13"/>
  <c r="L280" i="10"/>
  <c r="L280" i="13" s="1"/>
  <c r="S731" i="10"/>
  <c r="I207" i="11"/>
  <c r="J207" i="11" s="1"/>
  <c r="K207" i="13"/>
  <c r="L207" i="10"/>
  <c r="L207" i="13" s="1"/>
  <c r="S747" i="10"/>
  <c r="I630" i="11"/>
  <c r="J630" i="11" s="1"/>
  <c r="K630" i="13"/>
  <c r="L630" i="10"/>
  <c r="L630" i="13" s="1"/>
  <c r="S531" i="10"/>
  <c r="I514" i="11"/>
  <c r="J514" i="11" s="1"/>
  <c r="K514" i="13"/>
  <c r="L514" i="10"/>
  <c r="L514" i="13" s="1"/>
  <c r="S559" i="10"/>
  <c r="I696" i="11"/>
  <c r="J696" i="11" s="1"/>
  <c r="K696" i="13"/>
  <c r="L696" i="10"/>
  <c r="L696" i="13" s="1"/>
  <c r="S742" i="10"/>
  <c r="I551" i="11"/>
  <c r="J551" i="11" s="1"/>
  <c r="K551" i="13"/>
  <c r="L551" i="10"/>
  <c r="L551" i="13" s="1"/>
  <c r="I265" i="11"/>
  <c r="J265" i="11" s="1"/>
  <c r="K265" i="13"/>
  <c r="L265" i="10"/>
  <c r="L265" i="13" s="1"/>
  <c r="S521" i="10"/>
  <c r="I541" i="11"/>
  <c r="J541" i="11" s="1"/>
  <c r="K541" i="13"/>
  <c r="L541" i="10"/>
  <c r="L541" i="13" s="1"/>
  <c r="S589" i="10"/>
  <c r="S633" i="10"/>
  <c r="S525" i="10"/>
  <c r="I447" i="11"/>
  <c r="J447" i="11" s="1"/>
  <c r="K447" i="13"/>
  <c r="L447" i="10"/>
  <c r="L447" i="13" s="1"/>
  <c r="S502" i="10"/>
  <c r="I73" i="11"/>
  <c r="J73" i="11" s="1"/>
  <c r="K73" i="13"/>
  <c r="L73" i="10"/>
  <c r="L73" i="13" s="1"/>
  <c r="S750" i="10"/>
  <c r="I634" i="11"/>
  <c r="J634" i="11" s="1"/>
  <c r="K634" i="13"/>
  <c r="L634" i="10"/>
  <c r="L634" i="13" s="1"/>
  <c r="S526" i="10"/>
  <c r="I478" i="11"/>
  <c r="J478" i="11" s="1"/>
  <c r="K478" i="13"/>
  <c r="L478" i="10"/>
  <c r="L478" i="13" s="1"/>
  <c r="S532" i="10"/>
  <c r="I93" i="11"/>
  <c r="J93" i="11" s="1"/>
  <c r="K93" i="13"/>
  <c r="L93" i="10"/>
  <c r="L93" i="13" s="1"/>
  <c r="I482" i="11"/>
  <c r="J482" i="11" s="1"/>
  <c r="K482" i="13"/>
  <c r="L482" i="10"/>
  <c r="L482" i="13" s="1"/>
  <c r="I662" i="11"/>
  <c r="J662" i="11" s="1"/>
  <c r="K662" i="13"/>
  <c r="L662" i="10"/>
  <c r="L662" i="13" s="1"/>
  <c r="S601" i="10"/>
  <c r="S549" i="10"/>
  <c r="I556" i="11"/>
  <c r="J556" i="11" s="1"/>
  <c r="K556" i="13"/>
  <c r="L556" i="10"/>
  <c r="L556" i="13" s="1"/>
  <c r="I668" i="11"/>
  <c r="J668" i="11" s="1"/>
  <c r="K668" i="13"/>
  <c r="L668" i="10"/>
  <c r="L668" i="13" s="1"/>
  <c r="I263" i="11"/>
  <c r="J263" i="11" s="1"/>
  <c r="K263" i="13"/>
  <c r="L263" i="10"/>
  <c r="L263" i="13" s="1"/>
  <c r="I403" i="11"/>
  <c r="J403" i="11" s="1"/>
  <c r="K403" i="13"/>
  <c r="L403" i="10"/>
  <c r="L403" i="13" s="1"/>
  <c r="S667" i="10"/>
  <c r="I241" i="11"/>
  <c r="J241" i="11" s="1"/>
  <c r="K241" i="13"/>
  <c r="L241" i="10"/>
  <c r="L241" i="13" s="1"/>
  <c r="I31" i="11"/>
  <c r="J31" i="11" s="1"/>
  <c r="K31" i="13"/>
  <c r="L31" i="10"/>
  <c r="L31" i="13" s="1"/>
  <c r="S33" i="10"/>
  <c r="I190" i="11"/>
  <c r="J190" i="11" s="1"/>
  <c r="K190" i="13"/>
  <c r="L190" i="10"/>
  <c r="L190" i="13" s="1"/>
  <c r="S403" i="10"/>
  <c r="S782" i="10"/>
  <c r="S99" i="10"/>
  <c r="BT1756" i="10"/>
  <c r="BQ1753" i="10"/>
  <c r="BW1753" i="10" s="1"/>
  <c r="BU1750" i="10"/>
  <c r="BY1775" i="10"/>
  <c r="CI1775" i="10" s="1"/>
  <c r="BU1754" i="10"/>
  <c r="BV1781" i="10"/>
  <c r="CB1759" i="10"/>
  <c r="CB1783" i="10"/>
  <c r="CB1780" i="10"/>
  <c r="BT1783" i="10"/>
  <c r="S857" i="10"/>
  <c r="I814" i="11"/>
  <c r="J814" i="11" s="1"/>
  <c r="K814" i="13"/>
  <c r="L814" i="10"/>
  <c r="L814" i="13" s="1"/>
  <c r="I888" i="11"/>
  <c r="J888" i="11" s="1"/>
  <c r="K888" i="13"/>
  <c r="L888" i="10"/>
  <c r="L888" i="13" s="1"/>
  <c r="I361" i="11"/>
  <c r="J361" i="11" s="1"/>
  <c r="K361" i="13"/>
  <c r="L361" i="10"/>
  <c r="L361" i="13" s="1"/>
  <c r="S127" i="10"/>
  <c r="I183" i="11"/>
  <c r="J183" i="11" s="1"/>
  <c r="K183" i="13"/>
  <c r="L183" i="10"/>
  <c r="L183" i="13" s="1"/>
  <c r="S528" i="10"/>
  <c r="S337" i="10"/>
  <c r="S469" i="10"/>
  <c r="I328" i="11"/>
  <c r="J328" i="11" s="1"/>
  <c r="K328" i="13"/>
  <c r="L328" i="10"/>
  <c r="L328" i="13" s="1"/>
  <c r="S768" i="10"/>
  <c r="S495" i="10"/>
  <c r="S433" i="10"/>
  <c r="I25" i="11"/>
  <c r="J25" i="11" s="1"/>
  <c r="K25" i="13"/>
  <c r="L25" i="10"/>
  <c r="L25" i="13" s="1"/>
  <c r="S335" i="10"/>
  <c r="I54" i="11"/>
  <c r="J54" i="11" s="1"/>
  <c r="K54" i="13"/>
  <c r="L54" i="10"/>
  <c r="L54" i="13" s="1"/>
  <c r="S169" i="10"/>
  <c r="S244" i="10"/>
  <c r="S759" i="10"/>
  <c r="S230" i="10"/>
  <c r="T892" i="10"/>
  <c r="I76" i="11"/>
  <c r="J76" i="11" s="1"/>
  <c r="K76" i="13"/>
  <c r="L76" i="10"/>
  <c r="L76" i="13" s="1"/>
  <c r="I94" i="11"/>
  <c r="J94" i="11" s="1"/>
  <c r="K94" i="13"/>
  <c r="L94" i="10"/>
  <c r="L94" i="13" s="1"/>
  <c r="I627" i="11"/>
  <c r="J627" i="11" s="1"/>
  <c r="K627" i="13"/>
  <c r="L627" i="10"/>
  <c r="L627" i="13" s="1"/>
  <c r="S659" i="10"/>
  <c r="I865" i="11"/>
  <c r="J865" i="11" s="1"/>
  <c r="K865" i="13"/>
  <c r="L865" i="10"/>
  <c r="L865" i="13" s="1"/>
  <c r="I725" i="11"/>
  <c r="J725" i="11" s="1"/>
  <c r="K725" i="13"/>
  <c r="L725" i="10"/>
  <c r="L725" i="13" s="1"/>
  <c r="S504" i="10"/>
  <c r="S468" i="10"/>
  <c r="S102" i="10"/>
  <c r="I122" i="11"/>
  <c r="J122" i="11" s="1"/>
  <c r="K122" i="13"/>
  <c r="L122" i="10"/>
  <c r="L122" i="13" s="1"/>
  <c r="I235" i="11"/>
  <c r="J235" i="11" s="1"/>
  <c r="K235" i="13"/>
  <c r="L235" i="10"/>
  <c r="L235" i="13" s="1"/>
  <c r="I177" i="11"/>
  <c r="J177" i="11" s="1"/>
  <c r="K177" i="13"/>
  <c r="L177" i="10"/>
  <c r="L177" i="13" s="1"/>
  <c r="S326" i="10"/>
  <c r="I729" i="11"/>
  <c r="J729" i="11" s="1"/>
  <c r="K729" i="13"/>
  <c r="L729" i="10"/>
  <c r="L729" i="13" s="1"/>
  <c r="I351" i="11"/>
  <c r="J351" i="11" s="1"/>
  <c r="K351" i="13"/>
  <c r="L351" i="10"/>
  <c r="L351" i="13" s="1"/>
  <c r="S106" i="10"/>
  <c r="I772" i="11"/>
  <c r="J772" i="11" s="1"/>
  <c r="K772" i="13"/>
  <c r="L772" i="10"/>
  <c r="L772" i="13" s="1"/>
  <c r="S77" i="10"/>
  <c r="I240" i="11"/>
  <c r="J240" i="11" s="1"/>
  <c r="K240" i="13"/>
  <c r="L240" i="10"/>
  <c r="L240" i="13" s="1"/>
  <c r="I129" i="11"/>
  <c r="J129" i="11" s="1"/>
  <c r="K129" i="13"/>
  <c r="L129" i="10"/>
  <c r="L129" i="13" s="1"/>
  <c r="I75" i="11"/>
  <c r="J75" i="11" s="1"/>
  <c r="K75" i="13"/>
  <c r="L75" i="10"/>
  <c r="L75" i="13" s="1"/>
  <c r="S342" i="10"/>
  <c r="S789" i="10"/>
  <c r="I846" i="11"/>
  <c r="J846" i="11" s="1"/>
  <c r="K846" i="13"/>
  <c r="L846" i="10"/>
  <c r="L846" i="13" s="1"/>
  <c r="I425" i="11"/>
  <c r="J425" i="11" s="1"/>
  <c r="K425" i="13"/>
  <c r="L425" i="10"/>
  <c r="L425" i="13" s="1"/>
  <c r="I175" i="11"/>
  <c r="J175" i="11" s="1"/>
  <c r="K175" i="13"/>
  <c r="L175" i="10"/>
  <c r="L175" i="13" s="1"/>
  <c r="S331" i="10"/>
  <c r="I195" i="11"/>
  <c r="J195" i="11" s="1"/>
  <c r="K195" i="13"/>
  <c r="L195" i="10"/>
  <c r="L195" i="13" s="1"/>
  <c r="I844" i="11"/>
  <c r="J844" i="11" s="1"/>
  <c r="K844" i="13"/>
  <c r="L844" i="10"/>
  <c r="L844" i="13" s="1"/>
  <c r="S332" i="10"/>
  <c r="S134" i="10"/>
  <c r="I208" i="11"/>
  <c r="J208" i="11" s="1"/>
  <c r="K208" i="13"/>
  <c r="L208" i="10"/>
  <c r="L208" i="13" s="1"/>
  <c r="S709" i="10"/>
  <c r="S864" i="10"/>
  <c r="I99" i="11"/>
  <c r="J99" i="11" s="1"/>
  <c r="K99" i="13"/>
  <c r="L99" i="10"/>
  <c r="L99" i="13" s="1"/>
  <c r="S378" i="10"/>
  <c r="I847" i="11"/>
  <c r="J847" i="11" s="1"/>
  <c r="K847" i="13"/>
  <c r="L847" i="10"/>
  <c r="L847" i="13" s="1"/>
  <c r="I715" i="11"/>
  <c r="J715" i="11" s="1"/>
  <c r="K715" i="13"/>
  <c r="L715" i="10"/>
  <c r="L715" i="13" s="1"/>
  <c r="S440" i="10"/>
  <c r="I736" i="11"/>
  <c r="J736" i="11" s="1"/>
  <c r="K736" i="13"/>
  <c r="L736" i="10"/>
  <c r="L736" i="13" s="1"/>
  <c r="S103" i="10"/>
  <c r="S252" i="10"/>
  <c r="S886" i="10"/>
  <c r="S376" i="10"/>
  <c r="I271" i="11"/>
  <c r="J271" i="11" s="1"/>
  <c r="K271" i="13"/>
  <c r="L271" i="10"/>
  <c r="L271" i="13" s="1"/>
  <c r="S876" i="10"/>
  <c r="I123" i="11"/>
  <c r="J123" i="11" s="1"/>
  <c r="K123" i="13"/>
  <c r="L123" i="10"/>
  <c r="L123" i="13" s="1"/>
  <c r="I855" i="11"/>
  <c r="J855" i="11" s="1"/>
  <c r="K855" i="13"/>
  <c r="L855" i="10"/>
  <c r="L855" i="13" s="1"/>
  <c r="I124" i="11"/>
  <c r="J124" i="11" s="1"/>
  <c r="K124" i="13"/>
  <c r="L124" i="10"/>
  <c r="L124" i="13" s="1"/>
  <c r="I817" i="11"/>
  <c r="J817" i="11" s="1"/>
  <c r="K817" i="13"/>
  <c r="L817" i="10"/>
  <c r="L817" i="13" s="1"/>
  <c r="I848" i="11"/>
  <c r="J848" i="11" s="1"/>
  <c r="K848" i="13"/>
  <c r="L848" i="10"/>
  <c r="L848" i="13" s="1"/>
  <c r="S195" i="10"/>
  <c r="S201" i="10"/>
  <c r="S404" i="10"/>
  <c r="S460" i="10"/>
  <c r="I52" i="11"/>
  <c r="J52" i="11" s="1"/>
  <c r="K52" i="13"/>
  <c r="L52" i="10"/>
  <c r="L52" i="13" s="1"/>
  <c r="S82" i="10"/>
  <c r="I557" i="11"/>
  <c r="J557" i="11" s="1"/>
  <c r="K557" i="13"/>
  <c r="L557" i="10"/>
  <c r="L557" i="13" s="1"/>
  <c r="S391" i="10"/>
  <c r="S870" i="10"/>
  <c r="I369" i="11"/>
  <c r="J369" i="11" s="1"/>
  <c r="K369" i="13"/>
  <c r="L369" i="10"/>
  <c r="L369" i="13" s="1"/>
  <c r="S663" i="10"/>
  <c r="I798" i="11"/>
  <c r="J798" i="11" s="1"/>
  <c r="K798" i="13"/>
  <c r="L798" i="10"/>
  <c r="L798" i="13" s="1"/>
  <c r="I677" i="11"/>
  <c r="J677" i="11" s="1"/>
  <c r="K677" i="13"/>
  <c r="L677" i="10"/>
  <c r="L677" i="13" s="1"/>
  <c r="S887" i="10"/>
  <c r="I206" i="11"/>
  <c r="J206" i="11" s="1"/>
  <c r="K206" i="13"/>
  <c r="L206" i="10"/>
  <c r="L206" i="13" s="1"/>
  <c r="S86" i="10"/>
  <c r="I849" i="11"/>
  <c r="J849" i="11" s="1"/>
  <c r="K849" i="13"/>
  <c r="L849" i="10"/>
  <c r="L849" i="13" s="1"/>
  <c r="I502" i="11"/>
  <c r="J502" i="11" s="1"/>
  <c r="K502" i="13"/>
  <c r="L502" i="10"/>
  <c r="L502" i="13" s="1"/>
  <c r="I829" i="11"/>
  <c r="J829" i="11" s="1"/>
  <c r="K829" i="13"/>
  <c r="L829" i="10"/>
  <c r="L829" i="13" s="1"/>
  <c r="I749" i="11"/>
  <c r="J749" i="11" s="1"/>
  <c r="K749" i="13"/>
  <c r="L749" i="10"/>
  <c r="L749" i="13" s="1"/>
  <c r="I519" i="11"/>
  <c r="J519" i="11" s="1"/>
  <c r="K519" i="13"/>
  <c r="L519" i="10"/>
  <c r="L519" i="13" s="1"/>
  <c r="I707" i="11"/>
  <c r="J707" i="11" s="1"/>
  <c r="K707" i="13"/>
  <c r="L707" i="10"/>
  <c r="L707" i="13" s="1"/>
  <c r="I116" i="11"/>
  <c r="J116" i="11" s="1"/>
  <c r="K116" i="13"/>
  <c r="L116" i="10"/>
  <c r="L116" i="13" s="1"/>
  <c r="I79" i="11"/>
  <c r="J79" i="11" s="1"/>
  <c r="K79" i="13"/>
  <c r="L79" i="10"/>
  <c r="L79" i="13" s="1"/>
  <c r="S190" i="10"/>
  <c r="S778" i="10"/>
  <c r="S808" i="10"/>
  <c r="S97" i="10"/>
  <c r="I713" i="11"/>
  <c r="J713" i="11" s="1"/>
  <c r="K713" i="13"/>
  <c r="L713" i="10"/>
  <c r="L713" i="13" s="1"/>
  <c r="S28" i="10"/>
  <c r="S125" i="10"/>
  <c r="I131" i="11"/>
  <c r="J131" i="11" s="1"/>
  <c r="K131" i="13"/>
  <c r="L131" i="10"/>
  <c r="L131" i="13" s="1"/>
  <c r="I717" i="11"/>
  <c r="J717" i="11" s="1"/>
  <c r="K717" i="13"/>
  <c r="L717" i="10"/>
  <c r="L717" i="13" s="1"/>
  <c r="I784" i="11"/>
  <c r="J784" i="11" s="1"/>
  <c r="K784" i="13"/>
  <c r="L784" i="10"/>
  <c r="L784" i="13" s="1"/>
  <c r="I691" i="11"/>
  <c r="J691" i="11" s="1"/>
  <c r="K691" i="13"/>
  <c r="L691" i="10"/>
  <c r="L691" i="13" s="1"/>
  <c r="S769" i="10"/>
  <c r="S894" i="10"/>
  <c r="S374" i="10"/>
  <c r="S301" i="10"/>
  <c r="I877" i="11"/>
  <c r="J877" i="11" s="1"/>
  <c r="K877" i="13"/>
  <c r="L877" i="10"/>
  <c r="L877" i="13" s="1"/>
  <c r="S843" i="10"/>
  <c r="S96" i="10"/>
  <c r="I830" i="11"/>
  <c r="J830" i="11" s="1"/>
  <c r="K830" i="13"/>
  <c r="L830" i="10"/>
  <c r="L830" i="13" s="1"/>
  <c r="S457" i="10"/>
  <c r="I806" i="11"/>
  <c r="J806" i="11" s="1"/>
  <c r="K806" i="13"/>
  <c r="L806" i="10"/>
  <c r="L806" i="13" s="1"/>
  <c r="S184" i="10"/>
  <c r="S884" i="10"/>
  <c r="I881" i="11"/>
  <c r="J881" i="11" s="1"/>
  <c r="K881" i="13"/>
  <c r="L881" i="10"/>
  <c r="L881" i="13" s="1"/>
  <c r="I134" i="11"/>
  <c r="J134" i="11" s="1"/>
  <c r="K134" i="13"/>
  <c r="L134" i="10"/>
  <c r="L134" i="13" s="1"/>
  <c r="S36" i="10"/>
  <c r="S632" i="10"/>
  <c r="S451" i="10"/>
  <c r="S350" i="10"/>
  <c r="S777" i="10"/>
  <c r="I698" i="11"/>
  <c r="J698" i="11" s="1"/>
  <c r="K698" i="13"/>
  <c r="L698" i="10"/>
  <c r="L698" i="13" s="1"/>
  <c r="S850" i="10"/>
  <c r="S39" i="10"/>
  <c r="I513" i="11"/>
  <c r="J513" i="11" s="1"/>
  <c r="K513" i="13"/>
  <c r="L513" i="10"/>
  <c r="L513" i="13" s="1"/>
  <c r="S889" i="10"/>
  <c r="I374" i="11"/>
  <c r="J374" i="11" s="1"/>
  <c r="K374" i="13"/>
  <c r="L374" i="10"/>
  <c r="L374" i="13" s="1"/>
  <c r="I764" i="11"/>
  <c r="J764" i="11" s="1"/>
  <c r="K764" i="13"/>
  <c r="L764" i="10"/>
  <c r="L764" i="13" s="1"/>
  <c r="I807" i="11"/>
  <c r="J807" i="11" s="1"/>
  <c r="K807" i="13"/>
  <c r="L807" i="10"/>
  <c r="L807" i="13" s="1"/>
  <c r="I400" i="11"/>
  <c r="J400" i="11" s="1"/>
  <c r="K400" i="13"/>
  <c r="L400" i="10"/>
  <c r="L400" i="13" s="1"/>
  <c r="S52" i="10"/>
  <c r="I456" i="11"/>
  <c r="J456" i="11" s="1"/>
  <c r="K456" i="13"/>
  <c r="L456" i="10"/>
  <c r="L456" i="13" s="1"/>
  <c r="I470" i="11"/>
  <c r="J470" i="11" s="1"/>
  <c r="K470" i="13"/>
  <c r="L470" i="10"/>
  <c r="L470" i="13" s="1"/>
  <c r="S154" i="10"/>
  <c r="S409" i="10"/>
  <c r="S226" i="10"/>
  <c r="S71" i="10"/>
  <c r="S418" i="10"/>
  <c r="I367" i="11"/>
  <c r="J367" i="11" s="1"/>
  <c r="K367" i="13"/>
  <c r="L367" i="10"/>
  <c r="L367" i="13" s="1"/>
  <c r="S405" i="10"/>
  <c r="S381" i="10"/>
  <c r="S764" i="10"/>
  <c r="I192" i="11"/>
  <c r="J192" i="11" s="1"/>
  <c r="K192" i="13"/>
  <c r="L192" i="10"/>
  <c r="L192" i="13" s="1"/>
  <c r="I441" i="11"/>
  <c r="J441" i="11" s="1"/>
  <c r="K441" i="13"/>
  <c r="L441" i="10"/>
  <c r="L441" i="13" s="1"/>
  <c r="S846" i="10"/>
  <c r="S688" i="10"/>
  <c r="I744" i="11"/>
  <c r="J744" i="11" s="1"/>
  <c r="K744" i="13"/>
  <c r="L744" i="10"/>
  <c r="L744" i="13" s="1"/>
  <c r="S576" i="10"/>
  <c r="I533" i="11"/>
  <c r="J533" i="11" s="1"/>
  <c r="K533" i="13"/>
  <c r="L533" i="10"/>
  <c r="L533" i="13" s="1"/>
  <c r="S272" i="10"/>
  <c r="S720" i="10"/>
  <c r="S241" i="10"/>
  <c r="I650" i="11"/>
  <c r="J650" i="11" s="1"/>
  <c r="K650" i="13"/>
  <c r="L650" i="10"/>
  <c r="L650" i="13" s="1"/>
  <c r="I467" i="11"/>
  <c r="J467" i="11" s="1"/>
  <c r="K467" i="13"/>
  <c r="L467" i="10"/>
  <c r="L467" i="13" s="1"/>
  <c r="I96" i="11"/>
  <c r="J96" i="11" s="1"/>
  <c r="K96" i="13"/>
  <c r="L96" i="10"/>
  <c r="L96" i="13" s="1"/>
  <c r="S602" i="10"/>
  <c r="S249" i="10"/>
  <c r="I564" i="11"/>
  <c r="J564" i="11" s="1"/>
  <c r="K564" i="13"/>
  <c r="L564" i="10"/>
  <c r="L564" i="13" s="1"/>
  <c r="S22" i="10"/>
  <c r="S732" i="10"/>
  <c r="S562" i="10"/>
  <c r="I543" i="11"/>
  <c r="J543" i="11" s="1"/>
  <c r="K543" i="13"/>
  <c r="L543" i="10"/>
  <c r="L543" i="13" s="1"/>
  <c r="S530" i="10"/>
  <c r="I479" i="11"/>
  <c r="J479" i="11" s="1"/>
  <c r="K479" i="13"/>
  <c r="L479" i="10"/>
  <c r="L479" i="13" s="1"/>
  <c r="I82" i="11"/>
  <c r="J82" i="11" s="1"/>
  <c r="K82" i="13"/>
  <c r="L82" i="10"/>
  <c r="L82" i="13" s="1"/>
  <c r="I392" i="11"/>
  <c r="J392" i="11" s="1"/>
  <c r="K392" i="13"/>
  <c r="L392" i="10"/>
  <c r="L392" i="13" s="1"/>
  <c r="I758" i="11"/>
  <c r="J758" i="11" s="1"/>
  <c r="K758" i="13"/>
  <c r="L758" i="10"/>
  <c r="L758" i="13" s="1"/>
  <c r="I408" i="11"/>
  <c r="J408" i="11" s="1"/>
  <c r="K408" i="13"/>
  <c r="L408" i="10"/>
  <c r="L408" i="13" s="1"/>
  <c r="S217" i="10"/>
  <c r="S594" i="10"/>
  <c r="S585" i="10"/>
  <c r="I544" i="11"/>
  <c r="J544" i="11" s="1"/>
  <c r="K544" i="13"/>
  <c r="L544" i="10"/>
  <c r="L544" i="13" s="1"/>
  <c r="I756" i="11"/>
  <c r="J756" i="11" s="1"/>
  <c r="K756" i="13"/>
  <c r="L756" i="10"/>
  <c r="L756" i="13" s="1"/>
  <c r="I491" i="11"/>
  <c r="J491" i="11" s="1"/>
  <c r="K491" i="13"/>
  <c r="L491" i="10"/>
  <c r="L491" i="13" s="1"/>
  <c r="I68" i="11"/>
  <c r="J68" i="11" s="1"/>
  <c r="K68" i="13"/>
  <c r="L68" i="10"/>
  <c r="L68" i="13" s="1"/>
  <c r="S233" i="10"/>
  <c r="I578" i="11"/>
  <c r="J578" i="11" s="1"/>
  <c r="K578" i="13"/>
  <c r="L578" i="10"/>
  <c r="L578" i="13" s="1"/>
  <c r="S551" i="10"/>
  <c r="S501" i="10"/>
  <c r="S245" i="10"/>
  <c r="S722" i="10"/>
  <c r="S522" i="10"/>
  <c r="S569" i="10"/>
  <c r="I237" i="11"/>
  <c r="J237" i="11" s="1"/>
  <c r="K237" i="13"/>
  <c r="L237" i="10"/>
  <c r="L237" i="13" s="1"/>
  <c r="S639" i="10"/>
  <c r="S596" i="10"/>
  <c r="S676" i="10"/>
  <c r="I80" i="11"/>
  <c r="J80" i="11" s="1"/>
  <c r="K80" i="13"/>
  <c r="L80" i="10"/>
  <c r="L80" i="13" s="1"/>
  <c r="S579" i="10"/>
  <c r="S906" i="10"/>
  <c r="S308" i="10"/>
  <c r="S8" i="10"/>
  <c r="S611" i="10"/>
  <c r="S312" i="10"/>
  <c r="S13" i="10"/>
  <c r="S315" i="10"/>
  <c r="I77" i="11"/>
  <c r="J77" i="11" s="1"/>
  <c r="K77" i="13"/>
  <c r="L77" i="10"/>
  <c r="L77" i="13" s="1"/>
  <c r="I702" i="11"/>
  <c r="J702" i="11" s="1"/>
  <c r="K702" i="13"/>
  <c r="L702" i="10"/>
  <c r="L702" i="13" s="1"/>
  <c r="S575" i="10"/>
  <c r="S712" i="10"/>
  <c r="I387" i="11"/>
  <c r="J387" i="11" s="1"/>
  <c r="K387" i="13"/>
  <c r="L387" i="10"/>
  <c r="L387" i="13" s="1"/>
  <c r="S205" i="10"/>
  <c r="I255" i="11"/>
  <c r="J255" i="11" s="1"/>
  <c r="K255" i="13"/>
  <c r="L255" i="10"/>
  <c r="L255" i="13" s="1"/>
  <c r="I738" i="11"/>
  <c r="J738" i="11" s="1"/>
  <c r="K738" i="13"/>
  <c r="L738" i="10"/>
  <c r="L738" i="13" s="1"/>
  <c r="I529" i="11"/>
  <c r="J529" i="11" s="1"/>
  <c r="K529" i="13"/>
  <c r="L529" i="10"/>
  <c r="L529" i="13" s="1"/>
  <c r="I460" i="11"/>
  <c r="J460" i="11" s="1"/>
  <c r="K460" i="13"/>
  <c r="L460" i="10"/>
  <c r="L460" i="13" s="1"/>
  <c r="I97" i="11"/>
  <c r="J97" i="11" s="1"/>
  <c r="K97" i="13"/>
  <c r="L97" i="10"/>
  <c r="L97" i="13" s="1"/>
  <c r="S35" i="10"/>
  <c r="I690" i="11"/>
  <c r="J690" i="11" s="1"/>
  <c r="K690" i="13"/>
  <c r="L690" i="10"/>
  <c r="L690" i="13" s="1"/>
  <c r="AS635" i="10"/>
  <c r="AT635" i="10" s="1"/>
  <c r="BI635" i="10"/>
  <c r="BJ635" i="10" s="1"/>
  <c r="BK635" i="10" s="1"/>
  <c r="S435" i="10"/>
  <c r="S733" i="10"/>
  <c r="I838" i="11"/>
  <c r="J838" i="11" s="1"/>
  <c r="K838" i="13"/>
  <c r="L838" i="10"/>
  <c r="L838" i="13" s="1"/>
  <c r="I345" i="11"/>
  <c r="J345" i="11" s="1"/>
  <c r="K345" i="13"/>
  <c r="L345" i="10"/>
  <c r="L345" i="13" s="1"/>
  <c r="I761" i="11"/>
  <c r="J761" i="11" s="1"/>
  <c r="K761" i="13"/>
  <c r="L761" i="10"/>
  <c r="L761" i="13" s="1"/>
  <c r="I35" i="11"/>
  <c r="J35" i="11" s="1"/>
  <c r="K35" i="13"/>
  <c r="L35" i="10"/>
  <c r="L35" i="13" s="1"/>
  <c r="I765" i="11"/>
  <c r="J765" i="11" s="1"/>
  <c r="K765" i="13"/>
  <c r="L765" i="10"/>
  <c r="L765" i="13" s="1"/>
  <c r="S763" i="10"/>
  <c r="S369" i="10"/>
  <c r="S645" i="10"/>
  <c r="I389" i="11"/>
  <c r="J389" i="11" s="1"/>
  <c r="K389" i="13"/>
  <c r="L389" i="10"/>
  <c r="L389" i="13" s="1"/>
  <c r="I775" i="11"/>
  <c r="J775" i="11" s="1"/>
  <c r="K775" i="13"/>
  <c r="L775" i="10"/>
  <c r="L775" i="13" s="1"/>
  <c r="I853" i="11"/>
  <c r="J853" i="11" s="1"/>
  <c r="K853" i="13"/>
  <c r="L853" i="10"/>
  <c r="L853" i="13" s="1"/>
  <c r="S129" i="10"/>
  <c r="I346" i="11"/>
  <c r="J346" i="11" s="1"/>
  <c r="K346" i="13"/>
  <c r="L346" i="10"/>
  <c r="L346" i="13" s="1"/>
  <c r="S45" i="10"/>
  <c r="S198" i="10"/>
  <c r="I449" i="11"/>
  <c r="J449" i="11" s="1"/>
  <c r="K449" i="13"/>
  <c r="L449" i="10"/>
  <c r="L449" i="13" s="1"/>
  <c r="S327" i="10"/>
  <c r="S191" i="10"/>
  <c r="S168" i="10"/>
  <c r="S872" i="10"/>
  <c r="I433" i="11"/>
  <c r="J433" i="11" s="1"/>
  <c r="K433" i="13"/>
  <c r="L433" i="10"/>
  <c r="L433" i="13" s="1"/>
  <c r="S439" i="10"/>
  <c r="I378" i="11"/>
  <c r="J378" i="11" s="1"/>
  <c r="K378" i="13"/>
  <c r="L378" i="10"/>
  <c r="L378" i="13" s="1"/>
  <c r="I234" i="11"/>
  <c r="J234" i="11" s="1"/>
  <c r="K234" i="13"/>
  <c r="L234" i="10"/>
  <c r="L234" i="13" s="1"/>
  <c r="I40" i="11"/>
  <c r="J40" i="11" s="1"/>
  <c r="K40" i="13"/>
  <c r="L40" i="10"/>
  <c r="L40" i="13" s="1"/>
  <c r="S90" i="10"/>
  <c r="S787" i="10"/>
  <c r="I366" i="11"/>
  <c r="J366" i="11" s="1"/>
  <c r="K366" i="13"/>
  <c r="L366" i="10"/>
  <c r="L366" i="13" s="1"/>
  <c r="I809" i="11"/>
  <c r="J809" i="11" s="1"/>
  <c r="K809" i="13"/>
  <c r="L809" i="10"/>
  <c r="L809" i="13" s="1"/>
  <c r="S354" i="10"/>
  <c r="S390" i="10"/>
  <c r="I790" i="11"/>
  <c r="J790" i="11" s="1"/>
  <c r="K790" i="13"/>
  <c r="L790" i="10"/>
  <c r="L790" i="13" s="1"/>
  <c r="S479" i="10"/>
  <c r="S757" i="10"/>
  <c r="I507" i="11"/>
  <c r="J507" i="11" s="1"/>
  <c r="K507" i="13"/>
  <c r="L507" i="10"/>
  <c r="L507" i="13" s="1"/>
  <c r="I567" i="11"/>
  <c r="J567" i="11" s="1"/>
  <c r="K567" i="13"/>
  <c r="L567" i="10"/>
  <c r="L567" i="13" s="1"/>
  <c r="I671" i="11"/>
  <c r="J671" i="11" s="1"/>
  <c r="K671" i="13"/>
  <c r="L671" i="10"/>
  <c r="L671" i="13" s="1"/>
  <c r="I647" i="11"/>
  <c r="J647" i="11" s="1"/>
  <c r="K647" i="13"/>
  <c r="L647" i="10"/>
  <c r="L647" i="13" s="1"/>
  <c r="S816" i="10"/>
  <c r="S901" i="10"/>
  <c r="S177" i="10"/>
  <c r="I329" i="11"/>
  <c r="J329" i="11" s="1"/>
  <c r="K329" i="13"/>
  <c r="L329" i="10"/>
  <c r="L329" i="13" s="1"/>
  <c r="I204" i="11"/>
  <c r="J204" i="11" s="1"/>
  <c r="K204" i="13"/>
  <c r="L204" i="10"/>
  <c r="L204" i="13" s="1"/>
  <c r="S482" i="10"/>
  <c r="I156" i="11"/>
  <c r="J156" i="11" s="1"/>
  <c r="K156" i="13"/>
  <c r="L156" i="10"/>
  <c r="L156" i="13" s="1"/>
  <c r="I469" i="11"/>
  <c r="J469" i="11" s="1"/>
  <c r="K469" i="13"/>
  <c r="L469" i="10"/>
  <c r="L469" i="13" s="1"/>
  <c r="S74" i="10"/>
  <c r="S132" i="10"/>
  <c r="S417" i="10"/>
  <c r="I771" i="11"/>
  <c r="J771" i="11" s="1"/>
  <c r="K771" i="13"/>
  <c r="L771" i="10"/>
  <c r="L771" i="13" s="1"/>
  <c r="S204" i="10"/>
  <c r="S786" i="10"/>
  <c r="S853" i="10"/>
  <c r="I45" i="11"/>
  <c r="J45" i="11" s="1"/>
  <c r="K45" i="13"/>
  <c r="L45" i="10"/>
  <c r="L45" i="13" s="1"/>
  <c r="I32" i="11"/>
  <c r="J32" i="11" s="1"/>
  <c r="K32" i="13"/>
  <c r="L32" i="10"/>
  <c r="L32" i="13" s="1"/>
  <c r="I47" i="11"/>
  <c r="J47" i="11" s="1"/>
  <c r="K47" i="13"/>
  <c r="L47" i="10"/>
  <c r="L47" i="13" s="1"/>
  <c r="S814" i="10"/>
  <c r="I845" i="11"/>
  <c r="J845" i="11" s="1"/>
  <c r="K845" i="13"/>
  <c r="L845" i="10"/>
  <c r="L845" i="13" s="1"/>
  <c r="I520" i="11"/>
  <c r="J520" i="11" s="1"/>
  <c r="K520" i="13"/>
  <c r="L520" i="10"/>
  <c r="L520" i="13" s="1"/>
  <c r="S68" i="10"/>
  <c r="S170" i="10"/>
  <c r="I791" i="11"/>
  <c r="J791" i="11" s="1"/>
  <c r="K791" i="13"/>
  <c r="L791" i="10"/>
  <c r="L791" i="13" s="1"/>
  <c r="I147" i="11"/>
  <c r="J147" i="11" s="1"/>
  <c r="K147" i="13"/>
  <c r="L147" i="10"/>
  <c r="L147" i="13" s="1"/>
  <c r="S116" i="10"/>
  <c r="S890" i="10"/>
  <c r="S785" i="10"/>
  <c r="I883" i="11"/>
  <c r="J883" i="11" s="1"/>
  <c r="K883" i="13"/>
  <c r="L883" i="10"/>
  <c r="L883" i="13" s="1"/>
  <c r="I157" i="11"/>
  <c r="J157" i="11" s="1"/>
  <c r="K157" i="13"/>
  <c r="L157" i="10"/>
  <c r="L157" i="13" s="1"/>
  <c r="S508" i="10"/>
  <c r="S111" i="10"/>
  <c r="I801" i="11"/>
  <c r="J801" i="11" s="1"/>
  <c r="K801" i="13"/>
  <c r="L801" i="10"/>
  <c r="L801" i="13" s="1"/>
  <c r="S448" i="10"/>
  <c r="I760" i="11"/>
  <c r="J760" i="11" s="1"/>
  <c r="K760" i="13"/>
  <c r="L760" i="10"/>
  <c r="L760" i="13" s="1"/>
  <c r="I194" i="11"/>
  <c r="J194" i="11" s="1"/>
  <c r="K194" i="13"/>
  <c r="L194" i="10"/>
  <c r="L194" i="13" s="1"/>
  <c r="S361" i="10"/>
  <c r="I132" i="11"/>
  <c r="J132" i="11" s="1"/>
  <c r="K132" i="13"/>
  <c r="L132" i="10"/>
  <c r="L132" i="13" s="1"/>
  <c r="S745" i="10"/>
  <c r="S657" i="10"/>
  <c r="I238" i="11"/>
  <c r="J238" i="11" s="1"/>
  <c r="K238" i="13"/>
  <c r="L238" i="10"/>
  <c r="L238" i="13" s="1"/>
  <c r="S484" i="10"/>
  <c r="I413" i="11"/>
  <c r="J413" i="11" s="1"/>
  <c r="K413" i="13"/>
  <c r="L413" i="10"/>
  <c r="L413" i="13" s="1"/>
  <c r="S705" i="10"/>
  <c r="I759" i="11"/>
  <c r="J759" i="11" s="1"/>
  <c r="K759" i="13"/>
  <c r="L759" i="10"/>
  <c r="L759" i="13" s="1"/>
  <c r="S685" i="10"/>
  <c r="I414" i="11"/>
  <c r="J414" i="11" s="1"/>
  <c r="K414" i="13"/>
  <c r="L414" i="10"/>
  <c r="L414" i="13" s="1"/>
  <c r="I657" i="11"/>
  <c r="J657" i="11" s="1"/>
  <c r="K657" i="13"/>
  <c r="L657" i="10"/>
  <c r="L657" i="13" s="1"/>
  <c r="I867" i="11"/>
  <c r="J867" i="11" s="1"/>
  <c r="K867" i="13"/>
  <c r="L867" i="10"/>
  <c r="L867" i="13" s="1"/>
  <c r="I69" i="11"/>
  <c r="J69" i="11" s="1"/>
  <c r="K69" i="13"/>
  <c r="L69" i="10"/>
  <c r="L69" i="13" s="1"/>
  <c r="I693" i="11"/>
  <c r="J693" i="11" s="1"/>
  <c r="K693" i="13"/>
  <c r="L693" i="10"/>
  <c r="L693" i="13" s="1"/>
  <c r="S464" i="10"/>
  <c r="I777" i="11"/>
  <c r="J777" i="11" s="1"/>
  <c r="K777" i="13"/>
  <c r="L777" i="10"/>
  <c r="L777" i="13" s="1"/>
  <c r="I796" i="11"/>
  <c r="J796" i="11" s="1"/>
  <c r="K796" i="13"/>
  <c r="L796" i="10"/>
  <c r="L796" i="13" s="1"/>
  <c r="S775" i="10"/>
  <c r="S862" i="10"/>
  <c r="I189" i="11"/>
  <c r="J189" i="11" s="1"/>
  <c r="K189" i="13"/>
  <c r="L189" i="10"/>
  <c r="L189" i="13" s="1"/>
  <c r="S822" i="10"/>
  <c r="I727" i="11"/>
  <c r="J727" i="11" s="1"/>
  <c r="K727" i="13"/>
  <c r="L727" i="10"/>
  <c r="L727" i="13" s="1"/>
  <c r="S371" i="10"/>
  <c r="I546" i="11"/>
  <c r="J546" i="11" s="1"/>
  <c r="K546" i="13"/>
  <c r="L546" i="10"/>
  <c r="L546" i="13" s="1"/>
  <c r="I341" i="11"/>
  <c r="J341" i="11" s="1"/>
  <c r="K341" i="13"/>
  <c r="L341" i="10"/>
  <c r="L341" i="13" s="1"/>
  <c r="I724" i="11"/>
  <c r="J724" i="11" s="1"/>
  <c r="K724" i="13"/>
  <c r="L724" i="10"/>
  <c r="L724" i="13" s="1"/>
  <c r="S537" i="10"/>
  <c r="S568" i="10"/>
  <c r="I407" i="11"/>
  <c r="J407" i="11" s="1"/>
  <c r="K407" i="13"/>
  <c r="L407" i="10"/>
  <c r="L407" i="13" s="1"/>
  <c r="S604" i="10"/>
  <c r="I91" i="11"/>
  <c r="J91" i="11" s="1"/>
  <c r="K91" i="13"/>
  <c r="L91" i="10"/>
  <c r="L91" i="13" s="1"/>
  <c r="S595" i="10"/>
  <c r="I674" i="11"/>
  <c r="J674" i="11" s="1"/>
  <c r="K674" i="13"/>
  <c r="L674" i="10"/>
  <c r="L674" i="13" s="1"/>
  <c r="I742" i="11"/>
  <c r="J742" i="11" s="1"/>
  <c r="K742" i="13"/>
  <c r="L742" i="10"/>
  <c r="L742" i="13" s="1"/>
  <c r="I272" i="11"/>
  <c r="J272" i="11" s="1"/>
  <c r="K272" i="13"/>
  <c r="L272" i="10"/>
  <c r="L272" i="13" s="1"/>
  <c r="I505" i="11"/>
  <c r="J505" i="11" s="1"/>
  <c r="K505" i="13"/>
  <c r="L505" i="10"/>
  <c r="L505" i="13" s="1"/>
  <c r="S56" i="10"/>
  <c r="S247" i="10"/>
  <c r="S561" i="10"/>
  <c r="I48" i="11"/>
  <c r="J48" i="11" s="1"/>
  <c r="K48" i="13"/>
  <c r="L48" i="10"/>
  <c r="L48" i="13" s="1"/>
  <c r="S23" i="10"/>
  <c r="S211" i="10"/>
  <c r="S506" i="10"/>
  <c r="S251" i="10"/>
  <c r="S523" i="10"/>
  <c r="S704" i="10"/>
  <c r="I439" i="11"/>
  <c r="J439" i="11" s="1"/>
  <c r="K439" i="13"/>
  <c r="L439" i="10"/>
  <c r="L439" i="13" s="1"/>
  <c r="I568" i="11"/>
  <c r="J568" i="11" s="1"/>
  <c r="K568" i="13"/>
  <c r="L568" i="10"/>
  <c r="L568" i="13" s="1"/>
  <c r="S555" i="10"/>
  <c r="I646" i="11"/>
  <c r="J646" i="11" s="1"/>
  <c r="K646" i="13"/>
  <c r="L646" i="10"/>
  <c r="L646" i="13" s="1"/>
  <c r="S269" i="10"/>
  <c r="S728" i="10"/>
  <c r="S548" i="10"/>
  <c r="I277" i="11"/>
  <c r="J277" i="11" s="1"/>
  <c r="K277" i="13"/>
  <c r="L277" i="10"/>
  <c r="L277" i="13" s="1"/>
  <c r="S699" i="10"/>
  <c r="I273" i="11"/>
  <c r="J273" i="11" s="1"/>
  <c r="K273" i="13"/>
  <c r="L273" i="10"/>
  <c r="L273" i="13" s="1"/>
  <c r="I530" i="11"/>
  <c r="J530" i="11" s="1"/>
  <c r="K530" i="13"/>
  <c r="L530" i="10"/>
  <c r="L530" i="13" s="1"/>
  <c r="I545" i="11"/>
  <c r="J545" i="11" s="1"/>
  <c r="K545" i="13"/>
  <c r="L545" i="10"/>
  <c r="L545" i="13" s="1"/>
  <c r="S662" i="10"/>
  <c r="I247" i="11"/>
  <c r="J247" i="11" s="1"/>
  <c r="K247" i="13"/>
  <c r="L247" i="10"/>
  <c r="L247" i="13" s="1"/>
  <c r="S623" i="10"/>
  <c r="I443" i="11"/>
  <c r="J443" i="11" s="1"/>
  <c r="K443" i="13"/>
  <c r="L443" i="10"/>
  <c r="L443" i="13" s="1"/>
  <c r="I561" i="11"/>
  <c r="J561" i="11" s="1"/>
  <c r="K561" i="13"/>
  <c r="L561" i="10"/>
  <c r="L561" i="13" s="1"/>
  <c r="I489" i="11"/>
  <c r="J489" i="11" s="1"/>
  <c r="K489" i="13"/>
  <c r="L489" i="10"/>
  <c r="L489" i="13" s="1"/>
  <c r="S560" i="10"/>
  <c r="S265" i="10"/>
  <c r="I476" i="11"/>
  <c r="J476" i="11" s="1"/>
  <c r="K476" i="13"/>
  <c r="L476" i="10"/>
  <c r="L476" i="13" s="1"/>
  <c r="S660" i="10"/>
  <c r="I547" i="11"/>
  <c r="J547" i="11" s="1"/>
  <c r="K547" i="13"/>
  <c r="L547" i="10"/>
  <c r="L547" i="13" s="1"/>
  <c r="I684" i="11"/>
  <c r="J684" i="11" s="1"/>
  <c r="K684" i="13"/>
  <c r="L684" i="10"/>
  <c r="L684" i="13" s="1"/>
  <c r="I64" i="11"/>
  <c r="J64" i="11" s="1"/>
  <c r="K64" i="13"/>
  <c r="L64" i="10"/>
  <c r="L64" i="13" s="1"/>
  <c r="S271" i="10"/>
  <c r="S541" i="10"/>
  <c r="S578" i="10"/>
  <c r="S542" i="10"/>
  <c r="I477" i="11"/>
  <c r="J477" i="11" s="1"/>
  <c r="K477" i="13"/>
  <c r="L477" i="10"/>
  <c r="L477" i="13" s="1"/>
  <c r="S635" i="10"/>
  <c r="S31" i="10"/>
  <c r="S50" i="10"/>
  <c r="I275" i="11"/>
  <c r="J275" i="11" s="1"/>
  <c r="K275" i="13"/>
  <c r="L275" i="10"/>
  <c r="L275" i="13" s="1"/>
  <c r="S446" i="10"/>
  <c r="S95" i="10"/>
  <c r="I538" i="11"/>
  <c r="J538" i="11" s="1"/>
  <c r="K538" i="13"/>
  <c r="L538" i="10"/>
  <c r="L538" i="13" s="1"/>
  <c r="S491" i="10"/>
  <c r="S152" i="10"/>
  <c r="S892" i="10"/>
  <c r="S175" i="10"/>
  <c r="I516" i="11"/>
  <c r="J516" i="11" s="1"/>
  <c r="K516" i="13"/>
  <c r="L516" i="10"/>
  <c r="L516" i="13" s="1"/>
  <c r="I752" i="11"/>
  <c r="J752" i="11" s="1"/>
  <c r="K752" i="13"/>
  <c r="L752" i="10"/>
  <c r="L752" i="13" s="1"/>
  <c r="I711" i="11"/>
  <c r="J711" i="11" s="1"/>
  <c r="K711" i="13"/>
  <c r="L711" i="10"/>
  <c r="L711" i="13" s="1"/>
  <c r="S677" i="10"/>
  <c r="S802" i="10"/>
  <c r="I457" i="11"/>
  <c r="J457" i="11" s="1"/>
  <c r="K457" i="13"/>
  <c r="L457" i="10"/>
  <c r="L457" i="13" s="1"/>
  <c r="I891" i="11"/>
  <c r="J891" i="11" s="1"/>
  <c r="K891" i="13"/>
  <c r="L891" i="10"/>
  <c r="L891" i="13" s="1"/>
  <c r="S801" i="10"/>
  <c r="S829" i="10"/>
  <c r="BR1748" i="10"/>
  <c r="BT1773" i="10"/>
  <c r="CB1773" i="10"/>
  <c r="BU1773" i="10"/>
  <c r="BU1761" i="10"/>
  <c r="BY1761" i="10"/>
  <c r="CI1761" i="10" s="1"/>
  <c r="BY1770" i="10"/>
  <c r="CI1770" i="10" s="1"/>
  <c r="I191" i="11"/>
  <c r="J191" i="11" s="1"/>
  <c r="K191" i="13"/>
  <c r="L191" i="10"/>
  <c r="L191" i="13" s="1"/>
  <c r="S428" i="10"/>
  <c r="S681" i="10"/>
  <c r="I287" i="11"/>
  <c r="J287" i="11" s="1"/>
  <c r="K287" i="13"/>
  <c r="L287" i="10"/>
  <c r="L287" i="13" s="1"/>
  <c r="S880" i="10"/>
  <c r="S520" i="10"/>
  <c r="S341" i="10"/>
  <c r="I864" i="11"/>
  <c r="J864" i="11" s="1"/>
  <c r="K864" i="13"/>
  <c r="L864" i="10"/>
  <c r="L864" i="13" s="1"/>
  <c r="I152" i="11"/>
  <c r="J152" i="11" s="1"/>
  <c r="K152" i="13"/>
  <c r="L152" i="10"/>
  <c r="L152" i="13" s="1"/>
  <c r="I683" i="11"/>
  <c r="J683" i="11" s="1"/>
  <c r="K683" i="13"/>
  <c r="L683" i="10"/>
  <c r="L683" i="13" s="1"/>
  <c r="I785" i="11"/>
  <c r="J785" i="11" s="1"/>
  <c r="K785" i="13"/>
  <c r="L785" i="10"/>
  <c r="L785" i="13" s="1"/>
  <c r="I673" i="11"/>
  <c r="J673" i="11" s="1"/>
  <c r="K673" i="13"/>
  <c r="L673" i="10"/>
  <c r="L673" i="13" s="1"/>
  <c r="I854" i="11"/>
  <c r="J854" i="11" s="1"/>
  <c r="K854" i="13"/>
  <c r="L854" i="10"/>
  <c r="L854" i="13" s="1"/>
  <c r="I426" i="11"/>
  <c r="J426" i="11" s="1"/>
  <c r="K426" i="13"/>
  <c r="L426" i="10"/>
  <c r="L426" i="13" s="1"/>
  <c r="I258" i="11"/>
  <c r="J258" i="11" s="1"/>
  <c r="K258" i="13"/>
  <c r="L258" i="10"/>
  <c r="L258" i="13" s="1"/>
  <c r="I331" i="11"/>
  <c r="J331" i="11" s="1"/>
  <c r="K331" i="13"/>
  <c r="L331" i="10"/>
  <c r="L331" i="13" s="1"/>
  <c r="S811" i="10"/>
  <c r="I739" i="11"/>
  <c r="J739" i="11" s="1"/>
  <c r="K739" i="13"/>
  <c r="L739" i="10"/>
  <c r="L739" i="13" s="1"/>
  <c r="I56" i="11"/>
  <c r="J56" i="11" s="1"/>
  <c r="K56" i="13"/>
  <c r="L56" i="10"/>
  <c r="L56" i="13" s="1"/>
  <c r="S833" i="10"/>
  <c r="S798" i="10"/>
  <c r="I836" i="11"/>
  <c r="J836" i="11" s="1"/>
  <c r="K836" i="13"/>
  <c r="L836" i="10"/>
  <c r="L836" i="13" s="1"/>
  <c r="S353" i="10"/>
  <c r="I504" i="11"/>
  <c r="J504" i="11" s="1"/>
  <c r="K504" i="13"/>
  <c r="L504" i="10"/>
  <c r="L504" i="13" s="1"/>
  <c r="S637" i="10"/>
  <c r="S325" i="10"/>
  <c r="I465" i="11"/>
  <c r="J465" i="11" s="1"/>
  <c r="K465" i="13"/>
  <c r="L465" i="10"/>
  <c r="L465" i="13" s="1"/>
  <c r="S179" i="10"/>
  <c r="S402" i="10"/>
  <c r="S687" i="10"/>
  <c r="S729" i="10"/>
  <c r="S871" i="10"/>
  <c r="I214" i="11"/>
  <c r="J214" i="11" s="1"/>
  <c r="K214" i="13"/>
  <c r="L214" i="10"/>
  <c r="L214" i="13" s="1"/>
  <c r="S356" i="10"/>
  <c r="S360" i="10"/>
  <c r="S182" i="10"/>
  <c r="S812" i="10"/>
  <c r="I169" i="11"/>
  <c r="J169" i="11" s="1"/>
  <c r="K169" i="13"/>
  <c r="L169" i="10"/>
  <c r="L169" i="13" s="1"/>
  <c r="S852" i="10"/>
  <c r="I716" i="11"/>
  <c r="J716" i="11" s="1"/>
  <c r="K716" i="13"/>
  <c r="L716" i="10"/>
  <c r="L716" i="13" s="1"/>
  <c r="S109" i="10"/>
  <c r="I512" i="11"/>
  <c r="J512" i="11" s="1"/>
  <c r="K512" i="13"/>
  <c r="L512" i="10"/>
  <c r="L512" i="13" s="1"/>
  <c r="S796" i="10"/>
  <c r="S185" i="10"/>
  <c r="S486" i="10"/>
  <c r="I584" i="11"/>
  <c r="J584" i="11" s="1"/>
  <c r="K584" i="13"/>
  <c r="L584" i="10"/>
  <c r="L584" i="13" s="1"/>
  <c r="I327" i="11"/>
  <c r="J327" i="11" s="1"/>
  <c r="K327" i="13"/>
  <c r="L327" i="10"/>
  <c r="L327" i="13" s="1"/>
  <c r="S498" i="10"/>
  <c r="I178" i="11"/>
  <c r="J178" i="11" s="1"/>
  <c r="K178" i="13"/>
  <c r="L178" i="10"/>
  <c r="L178" i="13" s="1"/>
  <c r="S171" i="10"/>
  <c r="I810" i="11"/>
  <c r="J810" i="11" s="1"/>
  <c r="K810" i="13"/>
  <c r="L810" i="10"/>
  <c r="L810" i="13" s="1"/>
  <c r="I818" i="11"/>
  <c r="J818" i="11" s="1"/>
  <c r="K818" i="13"/>
  <c r="L818" i="10"/>
  <c r="L818" i="13" s="1"/>
  <c r="S410" i="10"/>
  <c r="I142" i="11"/>
  <c r="J142" i="11" s="1"/>
  <c r="K142" i="13"/>
  <c r="L142" i="10"/>
  <c r="L142" i="13" s="1"/>
  <c r="I446" i="11"/>
  <c r="J446" i="11" s="1"/>
  <c r="K446" i="13"/>
  <c r="L446" i="10"/>
  <c r="L446" i="13" s="1"/>
  <c r="S415" i="10"/>
  <c r="I409" i="11"/>
  <c r="J409" i="11" s="1"/>
  <c r="K409" i="13"/>
  <c r="L409" i="10"/>
  <c r="L409" i="13" s="1"/>
  <c r="S454" i="10"/>
  <c r="S527" i="10"/>
  <c r="I585" i="11"/>
  <c r="J585" i="11" s="1"/>
  <c r="K585" i="13"/>
  <c r="L585" i="10"/>
  <c r="L585" i="13" s="1"/>
  <c r="I750" i="11"/>
  <c r="J750" i="11" s="1"/>
  <c r="K750" i="13"/>
  <c r="L750" i="10"/>
  <c r="L750" i="13" s="1"/>
  <c r="S413" i="10"/>
  <c r="S192" i="10"/>
  <c r="S776" i="10"/>
  <c r="S881" i="10"/>
  <c r="S665" i="10"/>
  <c r="I106" i="11"/>
  <c r="J106" i="11" s="1"/>
  <c r="K106" i="13"/>
  <c r="L106" i="10"/>
  <c r="L106" i="13" s="1"/>
  <c r="I252" i="11"/>
  <c r="J252" i="11" s="1"/>
  <c r="K252" i="13"/>
  <c r="L252" i="10"/>
  <c r="L252" i="13" s="1"/>
  <c r="S873" i="10"/>
  <c r="S467" i="10"/>
  <c r="I735" i="11"/>
  <c r="J735" i="11" s="1"/>
  <c r="K735" i="13"/>
  <c r="L735" i="10"/>
  <c r="L735" i="13" s="1"/>
  <c r="I70" i="11"/>
  <c r="J70" i="11" s="1"/>
  <c r="K70" i="13"/>
  <c r="L70" i="10"/>
  <c r="L70" i="13" s="1"/>
  <c r="S362" i="10"/>
  <c r="I797" i="11"/>
  <c r="J797" i="11" s="1"/>
  <c r="K797" i="13"/>
  <c r="L797" i="10"/>
  <c r="L797" i="13" s="1"/>
  <c r="S359" i="10"/>
  <c r="S869" i="10"/>
  <c r="S178" i="10"/>
  <c r="I135" i="11"/>
  <c r="J135" i="11" s="1"/>
  <c r="K135" i="13"/>
  <c r="L135" i="10"/>
  <c r="L135" i="13" s="1"/>
  <c r="S474" i="10"/>
  <c r="I689" i="11"/>
  <c r="J689" i="11" s="1"/>
  <c r="K689" i="13"/>
  <c r="L689" i="10"/>
  <c r="L689" i="13" s="1"/>
  <c r="S431" i="10"/>
  <c r="S344" i="10"/>
  <c r="I325" i="11"/>
  <c r="J325" i="11" s="1"/>
  <c r="K325" i="13"/>
  <c r="L325" i="10"/>
  <c r="L325" i="13" s="1"/>
  <c r="S669" i="10"/>
  <c r="S519" i="10"/>
  <c r="S865" i="10"/>
  <c r="I165" i="11"/>
  <c r="J165" i="11" s="1"/>
  <c r="K165" i="13"/>
  <c r="L165" i="10"/>
  <c r="L165" i="13" s="1"/>
  <c r="S779" i="10"/>
  <c r="S115" i="10"/>
  <c r="S62" i="10"/>
  <c r="S363" i="10"/>
  <c r="S449" i="10"/>
  <c r="I126" i="11"/>
  <c r="J126" i="11" s="1"/>
  <c r="K126" i="13"/>
  <c r="L126" i="10"/>
  <c r="L126" i="13" s="1"/>
  <c r="S749" i="10"/>
  <c r="I868" i="11"/>
  <c r="J868" i="11" s="1"/>
  <c r="K868" i="13"/>
  <c r="L868" i="10"/>
  <c r="L868" i="13" s="1"/>
  <c r="I550" i="11"/>
  <c r="J550" i="11" s="1"/>
  <c r="K550" i="13"/>
  <c r="L550" i="10"/>
  <c r="L550" i="13" s="1"/>
  <c r="S825" i="10"/>
  <c r="I41" i="11"/>
  <c r="J41" i="11" s="1"/>
  <c r="K41" i="13"/>
  <c r="L41" i="10"/>
  <c r="L41" i="13" s="1"/>
  <c r="S477" i="10"/>
  <c r="S123" i="10"/>
  <c r="S823" i="10"/>
  <c r="S671" i="10"/>
  <c r="I108" i="11"/>
  <c r="J108" i="11" s="1"/>
  <c r="K108" i="13"/>
  <c r="L108" i="10"/>
  <c r="L108" i="13" s="1"/>
  <c r="I188" i="11"/>
  <c r="J188" i="11" s="1"/>
  <c r="K188" i="13"/>
  <c r="L188" i="10"/>
  <c r="L188" i="13" s="1"/>
  <c r="S357" i="10"/>
  <c r="S368" i="10"/>
  <c r="S339" i="10"/>
  <c r="S92" i="10"/>
  <c r="S147" i="10"/>
  <c r="I281" i="11"/>
  <c r="J281" i="11" s="1"/>
  <c r="K281" i="13"/>
  <c r="L281" i="10"/>
  <c r="L281" i="13" s="1"/>
  <c r="S385" i="10"/>
  <c r="S346" i="10"/>
  <c r="S866" i="10"/>
  <c r="I81" i="11"/>
  <c r="J81" i="11" s="1"/>
  <c r="K81" i="13"/>
  <c r="L81" i="10"/>
  <c r="L81" i="13" s="1"/>
  <c r="S289" i="10"/>
  <c r="S189" i="10"/>
  <c r="S874" i="10"/>
  <c r="I695" i="11"/>
  <c r="J695" i="11" s="1"/>
  <c r="K695" i="13"/>
  <c r="L695" i="10"/>
  <c r="L695" i="13" s="1"/>
  <c r="S643" i="10"/>
  <c r="S691" i="10"/>
  <c r="S767" i="10"/>
  <c r="I498" i="11"/>
  <c r="J498" i="11" s="1"/>
  <c r="K498" i="13"/>
  <c r="L498" i="10"/>
  <c r="L498" i="13" s="1"/>
  <c r="I107" i="11"/>
  <c r="J107" i="11" s="1"/>
  <c r="K107" i="13"/>
  <c r="L107" i="10"/>
  <c r="L107" i="13" s="1"/>
  <c r="I819" i="11"/>
  <c r="J819" i="11" s="1"/>
  <c r="K819" i="13"/>
  <c r="L819" i="10"/>
  <c r="L819" i="13" s="1"/>
  <c r="I350" i="11"/>
  <c r="J350" i="11" s="1"/>
  <c r="K350" i="13"/>
  <c r="L350" i="10"/>
  <c r="L350" i="13" s="1"/>
  <c r="S840" i="10"/>
  <c r="S153" i="10"/>
  <c r="S905" i="10"/>
  <c r="I839" i="11"/>
  <c r="J839" i="11" s="1"/>
  <c r="K839" i="13"/>
  <c r="L839" i="10"/>
  <c r="L839" i="13" s="1"/>
  <c r="I290" i="11"/>
  <c r="J290" i="11" s="1"/>
  <c r="K290" i="13"/>
  <c r="L290" i="10"/>
  <c r="L290" i="13" s="1"/>
  <c r="I741" i="11"/>
  <c r="J741" i="11" s="1"/>
  <c r="K741" i="13"/>
  <c r="L741" i="10"/>
  <c r="L741" i="13" s="1"/>
  <c r="S788" i="10"/>
  <c r="I149" i="11"/>
  <c r="J149" i="11" s="1"/>
  <c r="K149" i="13"/>
  <c r="L149" i="10"/>
  <c r="L149" i="13" s="1"/>
  <c r="I406" i="11"/>
  <c r="J406" i="11" s="1"/>
  <c r="K406" i="13"/>
  <c r="L406" i="10"/>
  <c r="L406" i="13" s="1"/>
  <c r="S735" i="10"/>
  <c r="S858" i="10"/>
  <c r="I34" i="11"/>
  <c r="J34" i="11" s="1"/>
  <c r="K34" i="13"/>
  <c r="L34" i="10"/>
  <c r="L34" i="13" s="1"/>
  <c r="S718" i="10"/>
  <c r="S270" i="10"/>
  <c r="S587" i="10"/>
  <c r="I706" i="11"/>
  <c r="J706" i="11" s="1"/>
  <c r="K706" i="13"/>
  <c r="L706" i="10"/>
  <c r="L706" i="13" s="1"/>
  <c r="S529" i="10"/>
  <c r="S754" i="10"/>
  <c r="I475" i="11"/>
  <c r="J475" i="11" s="1"/>
  <c r="K475" i="13"/>
  <c r="L475" i="10"/>
  <c r="L475" i="13" s="1"/>
  <c r="S209" i="10"/>
  <c r="I415" i="11"/>
  <c r="J415" i="11" s="1"/>
  <c r="K415" i="13"/>
  <c r="L415" i="10"/>
  <c r="L415" i="13" s="1"/>
  <c r="S715" i="10"/>
  <c r="S654" i="10"/>
  <c r="S274" i="10"/>
  <c r="I259" i="11"/>
  <c r="J259" i="11" s="1"/>
  <c r="K259" i="13"/>
  <c r="L259" i="10"/>
  <c r="L259" i="13" s="1"/>
  <c r="S517" i="10"/>
  <c r="I748" i="11"/>
  <c r="J748" i="11" s="1"/>
  <c r="K748" i="13"/>
  <c r="L748" i="10"/>
  <c r="L748" i="13" s="1"/>
  <c r="I622" i="11"/>
  <c r="J622" i="11" s="1"/>
  <c r="K622" i="13"/>
  <c r="L622" i="10"/>
  <c r="L622" i="13" s="1"/>
  <c r="I63" i="11"/>
  <c r="J63" i="11" s="1"/>
  <c r="K63" i="13"/>
  <c r="L63" i="10"/>
  <c r="L63" i="13" s="1"/>
  <c r="S566" i="10"/>
  <c r="S518" i="10"/>
  <c r="I540" i="11"/>
  <c r="J540" i="11" s="1"/>
  <c r="K540" i="13"/>
  <c r="L540" i="10"/>
  <c r="L540" i="13" s="1"/>
  <c r="S603" i="10"/>
  <c r="I549" i="11"/>
  <c r="J549" i="11" s="1"/>
  <c r="K549" i="13"/>
  <c r="L549" i="10"/>
  <c r="L549" i="13" s="1"/>
  <c r="S622" i="10"/>
  <c r="S640" i="10"/>
  <c r="S690" i="10"/>
  <c r="I471" i="11"/>
  <c r="J471" i="11" s="1"/>
  <c r="K471" i="13"/>
  <c r="L471" i="10"/>
  <c r="L471" i="13" s="1"/>
  <c r="S572" i="10"/>
  <c r="I574" i="11"/>
  <c r="J574" i="11" s="1"/>
  <c r="K574" i="13"/>
  <c r="L574" i="10"/>
  <c r="L574" i="13" s="1"/>
  <c r="I700" i="11"/>
  <c r="J700" i="11" s="1"/>
  <c r="K700" i="13"/>
  <c r="L700" i="10"/>
  <c r="L700" i="13" s="1"/>
  <c r="S540" i="10"/>
  <c r="S257" i="10"/>
  <c r="S514" i="10"/>
  <c r="S42" i="10"/>
  <c r="I517" i="11"/>
  <c r="J517" i="11" s="1"/>
  <c r="K517" i="13"/>
  <c r="L517" i="10"/>
  <c r="L517" i="13" s="1"/>
  <c r="S279" i="10"/>
  <c r="I420" i="11"/>
  <c r="J420" i="11" s="1"/>
  <c r="K420" i="13"/>
  <c r="L420" i="10"/>
  <c r="L420" i="13" s="1"/>
  <c r="I539" i="11"/>
  <c r="J539" i="11" s="1"/>
  <c r="K539" i="13"/>
  <c r="L539" i="10"/>
  <c r="L539" i="13" s="1"/>
  <c r="S538" i="10"/>
  <c r="I225" i="11"/>
  <c r="J225" i="11" s="1"/>
  <c r="K225" i="13"/>
  <c r="L225" i="10"/>
  <c r="L225" i="13" s="1"/>
  <c r="S229" i="10"/>
  <c r="I440" i="11"/>
  <c r="J440" i="11" s="1"/>
  <c r="K440" i="13"/>
  <c r="L440" i="10"/>
  <c r="L440" i="13" s="1"/>
  <c r="S554" i="10"/>
  <c r="S584" i="10"/>
  <c r="I468" i="11"/>
  <c r="J468" i="11" s="1"/>
  <c r="K468" i="13"/>
  <c r="L468" i="10"/>
  <c r="L468" i="13" s="1"/>
  <c r="S550" i="10"/>
  <c r="S678" i="10"/>
  <c r="I424" i="11"/>
  <c r="J424" i="11" s="1"/>
  <c r="K424" i="13"/>
  <c r="L424" i="10"/>
  <c r="L424" i="13" s="1"/>
  <c r="I682" i="11"/>
  <c r="J682" i="11" s="1"/>
  <c r="K682" i="13"/>
  <c r="L682" i="10"/>
  <c r="L682" i="13" s="1"/>
  <c r="S694" i="10"/>
  <c r="S666" i="10"/>
  <c r="S48" i="10"/>
  <c r="S20" i="10"/>
  <c r="S307" i="10"/>
  <c r="S612" i="10"/>
  <c r="S17" i="10"/>
  <c r="S309" i="10"/>
  <c r="S610" i="10"/>
  <c r="S616" i="10"/>
  <c r="S607" i="10"/>
  <c r="S613" i="10"/>
  <c r="S16" i="10"/>
  <c r="S316" i="10"/>
  <c r="S11" i="10"/>
  <c r="S12" i="10"/>
  <c r="S314" i="10"/>
  <c r="S310" i="10"/>
  <c r="S7" i="10"/>
  <c r="S617" i="10"/>
  <c r="S609" i="10"/>
  <c r="S313" i="10"/>
  <c r="S317" i="10"/>
  <c r="S9" i="10"/>
  <c r="S608" i="10"/>
  <c r="S311" i="10"/>
  <c r="S10" i="10"/>
  <c r="S614" i="10"/>
  <c r="S14" i="10"/>
  <c r="S618" i="10"/>
  <c r="S619" i="10"/>
  <c r="S18" i="10"/>
  <c r="S615" i="10"/>
  <c r="S320" i="10"/>
  <c r="S321" i="10"/>
  <c r="S19" i="10"/>
  <c r="S15" i="10"/>
  <c r="S318" i="10"/>
  <c r="S319" i="10"/>
  <c r="S620" i="10"/>
  <c r="S621" i="10"/>
  <c r="S624" i="10"/>
  <c r="S323" i="10"/>
  <c r="S322" i="10"/>
  <c r="S324" i="10"/>
  <c r="BZ1779" i="10"/>
  <c r="CJ1779" i="10" s="1"/>
  <c r="S492" i="10"/>
  <c r="S471" i="10"/>
  <c r="I878" i="11"/>
  <c r="J878" i="11" s="1"/>
  <c r="K878" i="13"/>
  <c r="L878" i="10"/>
  <c r="L878" i="13" s="1"/>
  <c r="T893" i="10"/>
  <c r="S118" i="10"/>
  <c r="S206" i="10"/>
  <c r="I364" i="11"/>
  <c r="J364" i="11" s="1"/>
  <c r="K364" i="13"/>
  <c r="L364" i="10"/>
  <c r="L364" i="13" s="1"/>
  <c r="K894" i="10"/>
  <c r="I246" i="11"/>
  <c r="J246" i="11" s="1"/>
  <c r="K246" i="13"/>
  <c r="L246" i="10"/>
  <c r="L246" i="13" s="1"/>
  <c r="I284" i="11"/>
  <c r="J284" i="11" s="1"/>
  <c r="K284" i="13"/>
  <c r="L284" i="10"/>
  <c r="L284" i="13" s="1"/>
  <c r="S58" i="10"/>
  <c r="I688" i="11"/>
  <c r="J688" i="11" s="1"/>
  <c r="K688" i="13"/>
  <c r="L688" i="10"/>
  <c r="L688" i="13" s="1"/>
  <c r="I291" i="11"/>
  <c r="J291" i="11" s="1"/>
  <c r="K291" i="13"/>
  <c r="L291" i="10"/>
  <c r="L291" i="13" s="1"/>
  <c r="S661" i="10"/>
  <c r="S758" i="10"/>
  <c r="BT1777" i="10"/>
  <c r="BS1750" i="10"/>
  <c r="BY1766" i="10"/>
  <c r="CI1766" i="10" s="1"/>
  <c r="CB1765" i="10"/>
  <c r="BY1752" i="10"/>
  <c r="CI1752" i="10" s="1"/>
  <c r="BS1776" i="10"/>
  <c r="BV1768" i="10"/>
  <c r="CB1762" i="10"/>
  <c r="AK636" i="10"/>
  <c r="BB636" i="10" s="1"/>
  <c r="AM636" i="10"/>
  <c r="BD636" i="10" s="1"/>
  <c r="AG637" i="10"/>
  <c r="AR636" i="10"/>
  <c r="AQ636" i="10"/>
  <c r="BH636" i="10" s="1"/>
  <c r="AP636" i="10"/>
  <c r="BG636" i="10" s="1"/>
  <c r="AN636" i="10"/>
  <c r="BE636" i="10" s="1"/>
  <c r="AL636" i="10"/>
  <c r="BC636" i="10" s="1"/>
  <c r="AJ636" i="10"/>
  <c r="AO636" i="10"/>
  <c r="BF636" i="10" s="1"/>
  <c r="AJ621" i="10"/>
  <c r="AU621" i="10" s="1"/>
  <c r="AM621" i="10"/>
  <c r="AP621" i="10"/>
  <c r="AL621" i="10"/>
  <c r="AO621" i="10"/>
  <c r="AK621" i="10"/>
  <c r="AQ621" i="10"/>
  <c r="AN621" i="10"/>
  <c r="AR621" i="10"/>
  <c r="AS621" i="10" s="1"/>
  <c r="AT621" i="10" s="1"/>
  <c r="S218" i="10"/>
  <c r="I813" i="11"/>
  <c r="J813" i="11" s="1"/>
  <c r="K813" i="13"/>
  <c r="L813" i="10"/>
  <c r="L813" i="13" s="1"/>
  <c r="S516" i="10"/>
  <c r="BX1751" i="10"/>
  <c r="CH1751" i="10" s="1"/>
  <c r="BV1775" i="10"/>
  <c r="BS1773" i="10"/>
  <c r="BV1770" i="10"/>
  <c r="BY1774" i="10"/>
  <c r="CI1774" i="10" s="1"/>
  <c r="BQ1748" i="10"/>
  <c r="BW1748" i="10" s="1"/>
  <c r="BR1778" i="10"/>
  <c r="BQ1779" i="10"/>
  <c r="BW1779" i="10" s="1"/>
  <c r="BR1763" i="10"/>
  <c r="BZ1757" i="10"/>
  <c r="CJ1757" i="10" s="1"/>
  <c r="BV1779" i="10"/>
  <c r="BY1780" i="10"/>
  <c r="CI1780" i="10" s="1"/>
  <c r="BQ1775" i="10"/>
  <c r="BW1775" i="10" s="1"/>
  <c r="BR1780" i="10"/>
  <c r="BS1777" i="10"/>
  <c r="CB1748" i="10"/>
  <c r="BA635" i="10"/>
  <c r="BL635" i="10" s="1"/>
  <c r="AU635" i="10"/>
  <c r="BY1783" i="10"/>
  <c r="CI1783" i="10" s="1"/>
  <c r="AH631" i="10"/>
  <c r="AY625" i="10"/>
  <c r="I767" i="11"/>
  <c r="J767" i="11" s="1"/>
  <c r="K767" i="13"/>
  <c r="L767" i="10"/>
  <c r="L767" i="13" s="1"/>
  <c r="I873" i="11"/>
  <c r="J873" i="11" s="1"/>
  <c r="K873" i="13"/>
  <c r="L873" i="10"/>
  <c r="L873" i="13" s="1"/>
  <c r="S497" i="10"/>
  <c r="S456" i="10"/>
  <c r="S108" i="10"/>
  <c r="S57" i="10"/>
  <c r="I216" i="11"/>
  <c r="J216" i="11" s="1"/>
  <c r="K216" i="13"/>
  <c r="L216" i="10"/>
  <c r="L216" i="13" s="1"/>
  <c r="I733" i="11"/>
  <c r="J733" i="11" s="1"/>
  <c r="K733" i="13"/>
  <c r="L733" i="10"/>
  <c r="L733" i="13" s="1"/>
  <c r="S338" i="10"/>
  <c r="I59" i="11"/>
  <c r="J59" i="11" s="1"/>
  <c r="K59" i="13"/>
  <c r="L59" i="10"/>
  <c r="L59" i="13" s="1"/>
  <c r="S653" i="10"/>
  <c r="S893" i="10"/>
  <c r="S795" i="10"/>
  <c r="I577" i="11"/>
  <c r="J577" i="11" s="1"/>
  <c r="K577" i="13"/>
  <c r="L577" i="10"/>
  <c r="L577" i="13" s="1"/>
  <c r="I36" i="11"/>
  <c r="J36" i="11" s="1"/>
  <c r="K36" i="13"/>
  <c r="L36" i="10"/>
  <c r="L36" i="13" s="1"/>
  <c r="I363" i="11"/>
  <c r="J363" i="11" s="1"/>
  <c r="K363" i="13"/>
  <c r="L363" i="10"/>
  <c r="L363" i="13" s="1"/>
  <c r="S797" i="10"/>
  <c r="I569" i="11"/>
  <c r="J569" i="11" s="1"/>
  <c r="K569" i="13"/>
  <c r="L569" i="10"/>
  <c r="L569" i="13" s="1"/>
  <c r="S781" i="10"/>
  <c r="S903" i="10"/>
  <c r="S791" i="10"/>
  <c r="S837" i="10"/>
  <c r="S784" i="10"/>
  <c r="S146" i="10"/>
  <c r="I737" i="11"/>
  <c r="J737" i="11" s="1"/>
  <c r="K737" i="13"/>
  <c r="L737" i="10"/>
  <c r="L737" i="13" s="1"/>
  <c r="S69" i="10"/>
  <c r="S70" i="10"/>
  <c r="I201" i="11"/>
  <c r="J201" i="11" s="1"/>
  <c r="K201" i="13"/>
  <c r="L201" i="10"/>
  <c r="L201" i="13" s="1"/>
  <c r="S297" i="10"/>
  <c r="S105" i="10"/>
  <c r="I523" i="11"/>
  <c r="J523" i="11" s="1"/>
  <c r="K523" i="13"/>
  <c r="L523" i="10"/>
  <c r="L523" i="13" s="1"/>
  <c r="S804" i="10"/>
  <c r="I397" i="11"/>
  <c r="J397" i="11" s="1"/>
  <c r="K397" i="13"/>
  <c r="L397" i="10"/>
  <c r="L397" i="13" s="1"/>
  <c r="I721" i="11"/>
  <c r="J721" i="11" s="1"/>
  <c r="K721" i="13"/>
  <c r="L721" i="10"/>
  <c r="L721" i="13" s="1"/>
  <c r="I525" i="11"/>
  <c r="J525" i="11" s="1"/>
  <c r="K525" i="13"/>
  <c r="L525" i="10"/>
  <c r="L525" i="13" s="1"/>
  <c r="S478" i="10"/>
  <c r="I871" i="11"/>
  <c r="J871" i="11" s="1"/>
  <c r="K871" i="13"/>
  <c r="L871" i="10"/>
  <c r="L871" i="13" s="1"/>
  <c r="I202" i="11"/>
  <c r="J202" i="11" s="1"/>
  <c r="K202" i="13"/>
  <c r="L202" i="10"/>
  <c r="L202" i="13" s="1"/>
  <c r="S157" i="10"/>
  <c r="S66" i="10"/>
  <c r="S222" i="10"/>
  <c r="S818" i="10"/>
  <c r="S496" i="10"/>
  <c r="I518" i="11"/>
  <c r="J518" i="11" s="1"/>
  <c r="K518" i="13"/>
  <c r="L518" i="10"/>
  <c r="L518" i="13" s="1"/>
  <c r="I730" i="11"/>
  <c r="J730" i="11" s="1"/>
  <c r="K730" i="13"/>
  <c r="L730" i="10"/>
  <c r="L730" i="13" s="1"/>
  <c r="S236" i="10"/>
  <c r="S162" i="10"/>
  <c r="I734" i="11"/>
  <c r="J734" i="11" s="1"/>
  <c r="K734" i="13"/>
  <c r="L734" i="10"/>
  <c r="L734" i="13" s="1"/>
  <c r="S400" i="10"/>
  <c r="I27" i="11"/>
  <c r="J27" i="11" s="1"/>
  <c r="K27" i="13"/>
  <c r="L27" i="10"/>
  <c r="L27" i="13" s="1"/>
  <c r="S507" i="10"/>
  <c r="I155" i="11"/>
  <c r="J155" i="11" s="1"/>
  <c r="K155" i="13"/>
  <c r="L155" i="10"/>
  <c r="L155" i="13" s="1"/>
  <c r="S200" i="10"/>
  <c r="I236" i="11"/>
  <c r="J236" i="11" s="1"/>
  <c r="K236" i="13"/>
  <c r="L236" i="10"/>
  <c r="L236" i="13" s="1"/>
  <c r="S258" i="10"/>
  <c r="S721" i="10"/>
  <c r="S803" i="10"/>
  <c r="S647" i="10"/>
  <c r="S81" i="10"/>
  <c r="I474" i="11"/>
  <c r="J474" i="11" s="1"/>
  <c r="K474" i="13"/>
  <c r="L474" i="10"/>
  <c r="L474" i="13" s="1"/>
  <c r="I640" i="11"/>
  <c r="J640" i="11" s="1"/>
  <c r="K640" i="13"/>
  <c r="L640" i="10"/>
  <c r="L640" i="13" s="1"/>
  <c r="S121" i="10"/>
  <c r="S766" i="10"/>
  <c r="I160" i="11"/>
  <c r="J160" i="11" s="1"/>
  <c r="K160" i="13"/>
  <c r="L160" i="10"/>
  <c r="L160" i="13" s="1"/>
  <c r="S395" i="10"/>
  <c r="I396" i="11"/>
  <c r="J396" i="11" s="1"/>
  <c r="K396" i="13"/>
  <c r="L396" i="10"/>
  <c r="L396" i="13" s="1"/>
  <c r="I429" i="11"/>
  <c r="J429" i="11" s="1"/>
  <c r="K429" i="13"/>
  <c r="L429" i="10"/>
  <c r="L429" i="13" s="1"/>
  <c r="I179" i="11"/>
  <c r="J179" i="11" s="1"/>
  <c r="K179" i="13"/>
  <c r="L179" i="10"/>
  <c r="L179" i="13" s="1"/>
  <c r="S282" i="10"/>
  <c r="I213" i="11"/>
  <c r="J213" i="11" s="1"/>
  <c r="K213" i="13"/>
  <c r="L213" i="10"/>
  <c r="L213" i="13" s="1"/>
  <c r="S117" i="10"/>
  <c r="S855" i="10"/>
  <c r="I399" i="11"/>
  <c r="J399" i="11" s="1"/>
  <c r="K399" i="13"/>
  <c r="L399" i="10"/>
  <c r="L399" i="13" s="1"/>
  <c r="I579" i="11"/>
  <c r="J579" i="11" s="1"/>
  <c r="K579" i="13"/>
  <c r="L579" i="10"/>
  <c r="L579" i="13" s="1"/>
  <c r="S897" i="10"/>
  <c r="S847" i="10"/>
  <c r="I661" i="11"/>
  <c r="J661" i="11" s="1"/>
  <c r="K661" i="13"/>
  <c r="L661" i="10"/>
  <c r="L661" i="13" s="1"/>
  <c r="I805" i="11"/>
  <c r="J805" i="11" s="1"/>
  <c r="K805" i="13"/>
  <c r="L805" i="10"/>
  <c r="L805" i="13" s="1"/>
  <c r="S452" i="10"/>
  <c r="I210" i="11"/>
  <c r="J210" i="11" s="1"/>
  <c r="K210" i="13"/>
  <c r="L210" i="10"/>
  <c r="L210" i="13" s="1"/>
  <c r="I879" i="11"/>
  <c r="J879" i="11" s="1"/>
  <c r="K879" i="13"/>
  <c r="L879" i="10"/>
  <c r="L879" i="13" s="1"/>
  <c r="I483" i="11"/>
  <c r="J483" i="11" s="1"/>
  <c r="K483" i="13"/>
  <c r="L483" i="10"/>
  <c r="L483" i="13" s="1"/>
  <c r="S628" i="10"/>
  <c r="I463" i="11"/>
  <c r="J463" i="11" s="1"/>
  <c r="K463" i="13"/>
  <c r="L463" i="10"/>
  <c r="L463" i="13" s="1"/>
  <c r="I815" i="11"/>
  <c r="J815" i="11" s="1"/>
  <c r="K815" i="13"/>
  <c r="L815" i="10"/>
  <c r="L815" i="13" s="1"/>
  <c r="I368" i="11"/>
  <c r="J368" i="11" s="1"/>
  <c r="K368" i="13"/>
  <c r="L368" i="10"/>
  <c r="L368" i="13" s="1"/>
  <c r="S159" i="10"/>
  <c r="I388" i="11"/>
  <c r="J388" i="11" s="1"/>
  <c r="K388" i="13"/>
  <c r="L388" i="10"/>
  <c r="L388" i="13" s="1"/>
  <c r="I269" i="11"/>
  <c r="J269" i="11" s="1"/>
  <c r="K269" i="13"/>
  <c r="L269" i="10"/>
  <c r="L269" i="13" s="1"/>
  <c r="S240" i="10"/>
  <c r="I589" i="11"/>
  <c r="J589" i="11" s="1"/>
  <c r="K589" i="13"/>
  <c r="L589" i="10"/>
  <c r="L589" i="13" s="1"/>
  <c r="I174" i="11"/>
  <c r="J174" i="11" s="1"/>
  <c r="K174" i="13"/>
  <c r="L174" i="10"/>
  <c r="L174" i="13" s="1"/>
  <c r="S827" i="10"/>
  <c r="I335" i="11"/>
  <c r="J335" i="11" s="1"/>
  <c r="K335" i="13"/>
  <c r="L335" i="10"/>
  <c r="L335" i="13" s="1"/>
  <c r="I61" i="11"/>
  <c r="J61" i="11" s="1"/>
  <c r="K61" i="13"/>
  <c r="L61" i="10"/>
  <c r="L61" i="13" s="1"/>
  <c r="I651" i="11"/>
  <c r="J651" i="11" s="1"/>
  <c r="K651" i="13"/>
  <c r="L651" i="10"/>
  <c r="L651" i="13" s="1"/>
  <c r="S481" i="10"/>
  <c r="I653" i="11"/>
  <c r="J653" i="11" s="1"/>
  <c r="K653" i="13"/>
  <c r="L653" i="10"/>
  <c r="L653" i="13" s="1"/>
  <c r="S142" i="10"/>
  <c r="S172" i="10"/>
  <c r="I330" i="11"/>
  <c r="J330" i="11" s="1"/>
  <c r="K330" i="13"/>
  <c r="L330" i="10"/>
  <c r="L330" i="13" s="1"/>
  <c r="S135" i="10"/>
  <c r="S453" i="10"/>
  <c r="I115" i="11"/>
  <c r="J115" i="11" s="1"/>
  <c r="K115" i="13"/>
  <c r="L115" i="10"/>
  <c r="L115" i="13" s="1"/>
  <c r="I118" i="11"/>
  <c r="J118" i="11" s="1"/>
  <c r="K118" i="13"/>
  <c r="L118" i="10"/>
  <c r="L118" i="13" s="1"/>
  <c r="S380" i="10"/>
  <c r="I109" i="11"/>
  <c r="J109" i="11" s="1"/>
  <c r="K109" i="13"/>
  <c r="L109" i="10"/>
  <c r="L109" i="13" s="1"/>
  <c r="I200" i="11"/>
  <c r="J200" i="11" s="1"/>
  <c r="K200" i="13"/>
  <c r="L200" i="10"/>
  <c r="L200" i="13" s="1"/>
  <c r="S372" i="10"/>
  <c r="S131" i="10"/>
  <c r="S442" i="10"/>
  <c r="I161" i="11"/>
  <c r="J161" i="11" s="1"/>
  <c r="K161" i="13"/>
  <c r="L161" i="10"/>
  <c r="L161" i="13" s="1"/>
  <c r="I244" i="11"/>
  <c r="J244" i="11" s="1"/>
  <c r="K244" i="13"/>
  <c r="L244" i="10"/>
  <c r="L244" i="13" s="1"/>
  <c r="S487" i="10"/>
  <c r="I121" i="11"/>
  <c r="J121" i="11" s="1"/>
  <c r="K121" i="13"/>
  <c r="L121" i="10"/>
  <c r="L121" i="13" s="1"/>
  <c r="I831" i="11"/>
  <c r="J831" i="11" s="1"/>
  <c r="K831" i="13"/>
  <c r="L831" i="10"/>
  <c r="L831" i="13" s="1"/>
  <c r="S397" i="10"/>
  <c r="S503" i="10"/>
  <c r="S420" i="10"/>
  <c r="S59" i="10"/>
  <c r="I890" i="11"/>
  <c r="J890" i="11" s="1"/>
  <c r="K890" i="13"/>
  <c r="L890" i="10"/>
  <c r="L890" i="13" s="1"/>
  <c r="S138" i="10"/>
  <c r="I642" i="11"/>
  <c r="J642" i="11" s="1"/>
  <c r="K642" i="13"/>
  <c r="L642" i="10"/>
  <c r="L642" i="13" s="1"/>
  <c r="S336" i="10"/>
  <c r="I458" i="11"/>
  <c r="J458" i="11" s="1"/>
  <c r="K458" i="13"/>
  <c r="L458" i="10"/>
  <c r="L458" i="13" s="1"/>
  <c r="I581" i="11"/>
  <c r="J581" i="11" s="1"/>
  <c r="K581" i="13"/>
  <c r="L581" i="10"/>
  <c r="L581" i="13" s="1"/>
  <c r="S79" i="10"/>
  <c r="I355" i="11"/>
  <c r="J355" i="11" s="1"/>
  <c r="K355" i="13"/>
  <c r="L355" i="10"/>
  <c r="L355" i="13" s="1"/>
  <c r="I531" i="11"/>
  <c r="J531" i="11" s="1"/>
  <c r="K531" i="13"/>
  <c r="L531" i="10"/>
  <c r="L531" i="13" s="1"/>
  <c r="S246" i="10"/>
  <c r="I211" i="11"/>
  <c r="J211" i="11" s="1"/>
  <c r="K211" i="13"/>
  <c r="L211" i="10"/>
  <c r="L211" i="13" s="1"/>
  <c r="S292" i="10"/>
  <c r="S761" i="10"/>
  <c r="S377" i="10"/>
  <c r="I473" i="11"/>
  <c r="J473" i="11" s="1"/>
  <c r="K473" i="13"/>
  <c r="L473" i="10"/>
  <c r="L473" i="13" s="1"/>
  <c r="I462" i="11"/>
  <c r="J462" i="11" s="1"/>
  <c r="K462" i="13"/>
  <c r="L462" i="10"/>
  <c r="L462" i="13" s="1"/>
  <c r="S755" i="10"/>
  <c r="S365" i="10"/>
  <c r="I870" i="11"/>
  <c r="J870" i="11" s="1"/>
  <c r="K870" i="13"/>
  <c r="L870" i="10"/>
  <c r="L870" i="13" s="1"/>
  <c r="I835" i="11"/>
  <c r="J835" i="11" s="1"/>
  <c r="K835" i="13"/>
  <c r="L835" i="10"/>
  <c r="L835" i="13" s="1"/>
  <c r="S879" i="10"/>
  <c r="S863" i="10"/>
  <c r="S91" i="10"/>
  <c r="I510" i="11"/>
  <c r="J510" i="11" s="1"/>
  <c r="K510" i="13"/>
  <c r="L510" i="10"/>
  <c r="L510" i="13" s="1"/>
  <c r="I186" i="11"/>
  <c r="J186" i="11" s="1"/>
  <c r="K186" i="13"/>
  <c r="L186" i="10"/>
  <c r="L186" i="13" s="1"/>
  <c r="S465" i="10"/>
  <c r="S414" i="10"/>
  <c r="S340" i="10"/>
  <c r="S809" i="10"/>
  <c r="S214" i="10"/>
  <c r="S286" i="10"/>
  <c r="S176" i="10"/>
  <c r="I558" i="11"/>
  <c r="J558" i="11" s="1"/>
  <c r="K558" i="13"/>
  <c r="L558" i="10"/>
  <c r="L558" i="13" s="1"/>
  <c r="S631" i="10"/>
  <c r="I625" i="11"/>
  <c r="J625" i="11" s="1"/>
  <c r="K625" i="13"/>
  <c r="L625" i="10"/>
  <c r="L625" i="13" s="1"/>
  <c r="S25" i="10"/>
  <c r="S227" i="10"/>
  <c r="I712" i="11"/>
  <c r="J712" i="11" s="1"/>
  <c r="K712" i="13"/>
  <c r="L712" i="10"/>
  <c r="L712" i="13" s="1"/>
  <c r="I548" i="11"/>
  <c r="J548" i="11" s="1"/>
  <c r="K548" i="13"/>
  <c r="L548" i="10"/>
  <c r="L548" i="13" s="1"/>
  <c r="S43" i="10"/>
  <c r="S571" i="10"/>
  <c r="S534" i="10"/>
  <c r="S44" i="10"/>
  <c r="S625" i="10"/>
  <c r="S225" i="10"/>
  <c r="S634" i="10"/>
  <c r="I644" i="11"/>
  <c r="J644" i="11" s="1"/>
  <c r="K644" i="13"/>
  <c r="L644" i="10"/>
  <c r="L644" i="13" s="1"/>
  <c r="I664" i="11"/>
  <c r="J664" i="11" s="1"/>
  <c r="K664" i="13"/>
  <c r="L664" i="10"/>
  <c r="L664" i="13" s="1"/>
  <c r="I694" i="11"/>
  <c r="J694" i="11" s="1"/>
  <c r="K694" i="13"/>
  <c r="L694" i="10"/>
  <c r="L694" i="13" s="1"/>
  <c r="I553" i="11"/>
  <c r="J553" i="11" s="1"/>
  <c r="K553" i="13"/>
  <c r="L553" i="10"/>
  <c r="L553" i="13" s="1"/>
  <c r="S280" i="10"/>
  <c r="I89" i="11"/>
  <c r="J89" i="11" s="1"/>
  <c r="K89" i="13"/>
  <c r="L89" i="10"/>
  <c r="L89" i="13" s="1"/>
  <c r="I480" i="11"/>
  <c r="J480" i="11" s="1"/>
  <c r="K480" i="13"/>
  <c r="L480" i="10"/>
  <c r="L480" i="13" s="1"/>
  <c r="I570" i="11"/>
  <c r="J570" i="11" s="1"/>
  <c r="K570" i="13"/>
  <c r="L570" i="10"/>
  <c r="L570" i="13" s="1"/>
  <c r="S215" i="10"/>
  <c r="I555" i="11"/>
  <c r="J555" i="11" s="1"/>
  <c r="K555" i="13"/>
  <c r="L555" i="10"/>
  <c r="L555" i="13" s="1"/>
  <c r="S558" i="10"/>
  <c r="S626" i="10"/>
  <c r="I261" i="11"/>
  <c r="J261" i="11" s="1"/>
  <c r="K261" i="13"/>
  <c r="L261" i="10"/>
  <c r="L261" i="13" s="1"/>
  <c r="I436" i="11"/>
  <c r="J436" i="11" s="1"/>
  <c r="K436" i="13"/>
  <c r="L436" i="10"/>
  <c r="L436" i="13" s="1"/>
  <c r="I728" i="11"/>
  <c r="J728" i="11" s="1"/>
  <c r="K728" i="13"/>
  <c r="L728" i="10"/>
  <c r="L728" i="13" s="1"/>
  <c r="S553" i="10"/>
  <c r="S644" i="10"/>
  <c r="S674" i="10"/>
  <c r="S738" i="10"/>
  <c r="S708" i="10"/>
  <c r="S740" i="10"/>
  <c r="I253" i="11"/>
  <c r="J253" i="11" s="1"/>
  <c r="K253" i="13"/>
  <c r="L253" i="10"/>
  <c r="L253" i="13" s="1"/>
  <c r="I692" i="11"/>
  <c r="J692" i="11" s="1"/>
  <c r="K692" i="13"/>
  <c r="L692" i="10"/>
  <c r="L692" i="13" s="1"/>
  <c r="I249" i="11"/>
  <c r="J249" i="11" s="1"/>
  <c r="K249" i="13"/>
  <c r="L249" i="10"/>
  <c r="L249" i="13" s="1"/>
  <c r="S588" i="10"/>
  <c r="S24" i="10"/>
  <c r="I493" i="11"/>
  <c r="J493" i="11" s="1"/>
  <c r="K493" i="13"/>
  <c r="L493" i="10"/>
  <c r="L493" i="13" s="1"/>
  <c r="I660" i="11"/>
  <c r="J660" i="11" s="1"/>
  <c r="K660" i="13"/>
  <c r="L660" i="10"/>
  <c r="L660" i="13" s="1"/>
  <c r="S223" i="10"/>
  <c r="I455" i="11"/>
  <c r="J455" i="11" s="1"/>
  <c r="K455" i="13"/>
  <c r="L455" i="10"/>
  <c r="L455" i="13" s="1"/>
  <c r="I490" i="11"/>
  <c r="J490" i="11" s="1"/>
  <c r="K490" i="13"/>
  <c r="L490" i="10"/>
  <c r="L490" i="13" s="1"/>
  <c r="I67" i="11"/>
  <c r="J67" i="11" s="1"/>
  <c r="K67" i="13"/>
  <c r="L67" i="10"/>
  <c r="L67" i="13" s="1"/>
  <c r="S686" i="10"/>
  <c r="S683" i="10"/>
  <c r="I217" i="11"/>
  <c r="J217" i="11" s="1"/>
  <c r="K217" i="13"/>
  <c r="L217" i="10"/>
  <c r="L217" i="13" s="1"/>
  <c r="I680" i="11"/>
  <c r="J680" i="11" s="1"/>
  <c r="K680" i="13"/>
  <c r="L680" i="10"/>
  <c r="L680" i="13" s="1"/>
  <c r="I58" i="11"/>
  <c r="J58" i="11" s="1"/>
  <c r="K58" i="13"/>
  <c r="L58" i="10"/>
  <c r="L58" i="13" s="1"/>
  <c r="I395" i="11"/>
  <c r="J395" i="11" s="1"/>
  <c r="K395" i="13"/>
  <c r="L395" i="10"/>
  <c r="L395" i="13" s="1"/>
  <c r="I746" i="11"/>
  <c r="J746" i="11" s="1"/>
  <c r="K746" i="13"/>
  <c r="L746" i="10"/>
  <c r="L746" i="13" s="1"/>
  <c r="S536" i="10"/>
  <c r="I393" i="11"/>
  <c r="J393" i="11" s="1"/>
  <c r="K393" i="13"/>
  <c r="L393" i="10"/>
  <c r="L393" i="13" s="1"/>
  <c r="S509" i="10"/>
  <c r="S651" i="10"/>
  <c r="I57" i="11"/>
  <c r="J57" i="11" s="1"/>
  <c r="K57" i="13"/>
  <c r="L57" i="10"/>
  <c r="L57" i="13" s="1"/>
  <c r="I65" i="11"/>
  <c r="J65" i="11" s="1"/>
  <c r="K65" i="13"/>
  <c r="L65" i="10"/>
  <c r="L65" i="13" s="1"/>
  <c r="AH636" i="10"/>
  <c r="AY636" i="10" s="1"/>
  <c r="AY630" i="10"/>
  <c r="S411" i="10"/>
  <c r="S406" i="10"/>
  <c r="I880" i="11"/>
  <c r="J880" i="11" s="1"/>
  <c r="K880" i="13"/>
  <c r="L880" i="10"/>
  <c r="L880" i="13" s="1"/>
  <c r="I437" i="11"/>
  <c r="J437" i="11" s="1"/>
  <c r="K437" i="13"/>
  <c r="L437" i="10"/>
  <c r="L437" i="13" s="1"/>
  <c r="I812" i="11"/>
  <c r="J812" i="11" s="1"/>
  <c r="K812" i="13"/>
  <c r="L812" i="10"/>
  <c r="L812" i="13" s="1"/>
  <c r="S773" i="10"/>
  <c r="S80" i="10"/>
  <c r="I391" i="11"/>
  <c r="J391" i="11" s="1"/>
  <c r="K391" i="13"/>
  <c r="L391" i="10"/>
  <c r="L391" i="13" s="1"/>
  <c r="S107" i="10"/>
  <c r="I773" i="11"/>
  <c r="J773" i="11" s="1"/>
  <c r="K773" i="13"/>
  <c r="L773" i="10"/>
  <c r="L773" i="13" s="1"/>
  <c r="S281" i="10"/>
  <c r="I43" i="11"/>
  <c r="J43" i="11" s="1"/>
  <c r="K43" i="13"/>
  <c r="L43" i="10"/>
  <c r="L43" i="13" s="1"/>
  <c r="I889" i="11"/>
  <c r="J889" i="11" s="1"/>
  <c r="K889" i="13"/>
  <c r="L889" i="10"/>
  <c r="L889" i="13" s="1"/>
  <c r="S347" i="10"/>
  <c r="S238" i="10"/>
  <c r="I643" i="11"/>
  <c r="J643" i="11" s="1"/>
  <c r="K643" i="13"/>
  <c r="L643" i="10"/>
  <c r="L643" i="13" s="1"/>
  <c r="I580" i="11"/>
  <c r="J580" i="11" s="1"/>
  <c r="K580" i="13"/>
  <c r="L580" i="10"/>
  <c r="L580" i="13" s="1"/>
  <c r="I535" i="11"/>
  <c r="J535" i="11" s="1"/>
  <c r="K535" i="13"/>
  <c r="L535" i="10"/>
  <c r="L535" i="13" s="1"/>
  <c r="S673" i="10"/>
  <c r="I503" i="11"/>
  <c r="J503" i="11" s="1"/>
  <c r="K503" i="13"/>
  <c r="L503" i="10"/>
  <c r="L503" i="13" s="1"/>
  <c r="S898" i="10"/>
  <c r="S216" i="10"/>
  <c r="S75" i="10"/>
  <c r="S288" i="10"/>
  <c r="S807" i="10"/>
  <c r="S302" i="10"/>
  <c r="S61" i="10"/>
  <c r="I641" i="11"/>
  <c r="J641" i="11" s="1"/>
  <c r="K641" i="13"/>
  <c r="L641" i="10"/>
  <c r="L641" i="13" s="1"/>
  <c r="S242" i="10"/>
  <c r="I590" i="11"/>
  <c r="J590" i="11" s="1"/>
  <c r="K590" i="13"/>
  <c r="L590" i="10"/>
  <c r="L590" i="13" s="1"/>
  <c r="I334" i="11"/>
  <c r="J334" i="11" s="1"/>
  <c r="K334" i="13"/>
  <c r="L334" i="10"/>
  <c r="L334" i="13" s="1"/>
  <c r="S139" i="10"/>
  <c r="S296" i="10"/>
  <c r="I185" i="11"/>
  <c r="J185" i="11" s="1"/>
  <c r="K185" i="13"/>
  <c r="L185" i="10"/>
  <c r="L185" i="13" s="1"/>
  <c r="I193" i="11"/>
  <c r="J193" i="11" s="1"/>
  <c r="K193" i="13"/>
  <c r="L193" i="10"/>
  <c r="L193" i="13" s="1"/>
  <c r="I703" i="11"/>
  <c r="J703" i="11" s="1"/>
  <c r="K703" i="13"/>
  <c r="L703" i="10"/>
  <c r="L703" i="13" s="1"/>
  <c r="I117" i="11"/>
  <c r="J117" i="11" s="1"/>
  <c r="K117" i="13"/>
  <c r="L117" i="10"/>
  <c r="L117" i="13" s="1"/>
  <c r="S228" i="10"/>
  <c r="I250" i="11"/>
  <c r="J250" i="11" s="1"/>
  <c r="K250" i="13"/>
  <c r="L250" i="10"/>
  <c r="L250" i="13" s="1"/>
  <c r="I842" i="11"/>
  <c r="J842" i="11" s="1"/>
  <c r="K842" i="13"/>
  <c r="L842" i="10"/>
  <c r="L842" i="13" s="1"/>
  <c r="I697" i="11"/>
  <c r="J697" i="11" s="1"/>
  <c r="K697" i="13"/>
  <c r="L697" i="10"/>
  <c r="L697" i="13" s="1"/>
  <c r="I554" i="11"/>
  <c r="J554" i="11" s="1"/>
  <c r="K554" i="13"/>
  <c r="L554" i="10"/>
  <c r="L554" i="13" s="1"/>
  <c r="S877" i="10"/>
  <c r="S470" i="10"/>
  <c r="I672" i="11"/>
  <c r="J672" i="11" s="1"/>
  <c r="K672" i="13"/>
  <c r="L672" i="10"/>
  <c r="L672" i="13" s="1"/>
  <c r="S842" i="10"/>
  <c r="I354" i="11"/>
  <c r="J354" i="11" s="1"/>
  <c r="K354" i="13"/>
  <c r="L354" i="10"/>
  <c r="L354" i="13" s="1"/>
  <c r="S401" i="10"/>
  <c r="I731" i="11"/>
  <c r="J731" i="11" s="1"/>
  <c r="K731" i="13"/>
  <c r="L731" i="10"/>
  <c r="L731" i="13" s="1"/>
  <c r="S860" i="10"/>
  <c r="S234" i="10"/>
  <c r="I138" i="11"/>
  <c r="J138" i="11" s="1"/>
  <c r="K138" i="13"/>
  <c r="L138" i="10"/>
  <c r="L138" i="13" s="1"/>
  <c r="I162" i="11"/>
  <c r="J162" i="11" s="1"/>
  <c r="K162" i="13"/>
  <c r="L162" i="10"/>
  <c r="L162" i="13" s="1"/>
  <c r="S828" i="10"/>
  <c r="S407" i="10"/>
  <c r="S707" i="10"/>
  <c r="S743" i="10"/>
  <c r="I385" i="11"/>
  <c r="J385" i="11" s="1"/>
  <c r="K385" i="13"/>
  <c r="L385" i="10"/>
  <c r="L385" i="13" s="1"/>
  <c r="S355" i="10"/>
  <c r="I704" i="11"/>
  <c r="J704" i="11" s="1"/>
  <c r="K704" i="13"/>
  <c r="L704" i="10"/>
  <c r="L704" i="13" s="1"/>
  <c r="S432" i="10"/>
  <c r="S841" i="10"/>
  <c r="I46" i="11"/>
  <c r="J46" i="11" s="1"/>
  <c r="K46" i="13"/>
  <c r="L46" i="10"/>
  <c r="L46" i="13" s="1"/>
  <c r="I289" i="11"/>
  <c r="J289" i="11" s="1"/>
  <c r="K289" i="13"/>
  <c r="L289" i="10"/>
  <c r="L289" i="13" s="1"/>
  <c r="S197" i="10"/>
  <c r="S849" i="10"/>
  <c r="S112" i="10"/>
  <c r="I850" i="11"/>
  <c r="J850" i="11" s="1"/>
  <c r="K850" i="13"/>
  <c r="L850" i="10"/>
  <c r="L850" i="13" s="1"/>
  <c r="S793" i="10"/>
  <c r="S774" i="10"/>
  <c r="S458" i="10"/>
  <c r="S392" i="10"/>
  <c r="S489" i="10"/>
  <c r="I837" i="11"/>
  <c r="J837" i="11" s="1"/>
  <c r="K837" i="13"/>
  <c r="L837" i="10"/>
  <c r="L837" i="13" s="1"/>
  <c r="I824" i="11"/>
  <c r="J824" i="11" s="1"/>
  <c r="K824" i="13"/>
  <c r="L824" i="10"/>
  <c r="L824" i="13" s="1"/>
  <c r="I430" i="11"/>
  <c r="J430" i="11" s="1"/>
  <c r="K430" i="13"/>
  <c r="L430" i="10"/>
  <c r="L430" i="13" s="1"/>
  <c r="S813" i="10"/>
  <c r="I435" i="11"/>
  <c r="J435" i="11" s="1"/>
  <c r="K435" i="13"/>
  <c r="L435" i="10"/>
  <c r="L435" i="13" s="1"/>
  <c r="I170" i="11"/>
  <c r="J170" i="11" s="1"/>
  <c r="K170" i="13"/>
  <c r="L170" i="10"/>
  <c r="L170" i="13" s="1"/>
  <c r="S124" i="10"/>
  <c r="S173" i="10"/>
  <c r="S450" i="10"/>
  <c r="I137" i="11"/>
  <c r="J137" i="11" s="1"/>
  <c r="K137" i="13"/>
  <c r="L137" i="10"/>
  <c r="L137" i="13" s="1"/>
  <c r="S741" i="10"/>
  <c r="I343" i="11"/>
  <c r="J343" i="11" s="1"/>
  <c r="K343" i="13"/>
  <c r="L343" i="10"/>
  <c r="L343" i="13" s="1"/>
  <c r="I254" i="11"/>
  <c r="J254" i="11" s="1"/>
  <c r="K254" i="13"/>
  <c r="L254" i="10"/>
  <c r="L254" i="13" s="1"/>
  <c r="S183" i="10"/>
  <c r="I219" i="11"/>
  <c r="J219" i="11" s="1"/>
  <c r="K219" i="13"/>
  <c r="L219" i="10"/>
  <c r="L219" i="13" s="1"/>
  <c r="I795" i="11"/>
  <c r="J795" i="11" s="1"/>
  <c r="K795" i="13"/>
  <c r="L795" i="10"/>
  <c r="L795" i="13" s="1"/>
  <c r="S488" i="10"/>
  <c r="I863" i="11"/>
  <c r="J863" i="11" s="1"/>
  <c r="K863" i="13"/>
  <c r="L863" i="10"/>
  <c r="L863" i="13" s="1"/>
  <c r="I336" i="11"/>
  <c r="J336" i="11" s="1"/>
  <c r="K336" i="13"/>
  <c r="L336" i="10"/>
  <c r="L336" i="13" s="1"/>
  <c r="S713" i="10"/>
  <c r="I856" i="11"/>
  <c r="J856" i="11" s="1"/>
  <c r="K856" i="13"/>
  <c r="L856" i="10"/>
  <c r="L856" i="13" s="1"/>
  <c r="S38" i="10"/>
  <c r="S137" i="10"/>
  <c r="S141" i="10"/>
  <c r="I102" i="11"/>
  <c r="J102" i="11" s="1"/>
  <c r="K102" i="13"/>
  <c r="L102" i="10"/>
  <c r="L102" i="13" s="1"/>
  <c r="S824" i="10"/>
  <c r="S393" i="10"/>
  <c r="S164" i="10"/>
  <c r="S443" i="10"/>
  <c r="S902" i="10"/>
  <c r="I573" i="11"/>
  <c r="J573" i="11" s="1"/>
  <c r="K573" i="13"/>
  <c r="L573" i="10"/>
  <c r="L573" i="13" s="1"/>
  <c r="S394" i="10"/>
  <c r="S703" i="10"/>
  <c r="I332" i="11"/>
  <c r="J332" i="11" s="1"/>
  <c r="K332" i="13"/>
  <c r="L332" i="10"/>
  <c r="L332" i="13" s="1"/>
  <c r="S900" i="10"/>
  <c r="S47" i="10"/>
  <c r="K892" i="10"/>
  <c r="I143" i="11"/>
  <c r="J143" i="11" s="1"/>
  <c r="K143" i="13"/>
  <c r="L143" i="10"/>
  <c r="L143" i="13" s="1"/>
  <c r="S426" i="10"/>
  <c r="I789" i="11"/>
  <c r="J789" i="11" s="1"/>
  <c r="K789" i="13"/>
  <c r="L789" i="10"/>
  <c r="L789" i="13" s="1"/>
  <c r="S293" i="10"/>
  <c r="S248" i="10"/>
  <c r="S438" i="10"/>
  <c r="I825" i="11"/>
  <c r="J825" i="11" s="1"/>
  <c r="K825" i="13"/>
  <c r="L825" i="10"/>
  <c r="L825" i="13" s="1"/>
  <c r="S384" i="10"/>
  <c r="I861" i="11"/>
  <c r="J861" i="11" s="1"/>
  <c r="K861" i="13"/>
  <c r="L861" i="10"/>
  <c r="L861" i="13" s="1"/>
  <c r="I342" i="11"/>
  <c r="J342" i="11" s="1"/>
  <c r="K342" i="13"/>
  <c r="L342" i="10"/>
  <c r="L342" i="13" s="1"/>
  <c r="S330" i="10"/>
  <c r="S844" i="10"/>
  <c r="I862" i="11"/>
  <c r="J862" i="11" s="1"/>
  <c r="K862" i="13"/>
  <c r="L862" i="10"/>
  <c r="L862" i="13" s="1"/>
  <c r="S627" i="10"/>
  <c r="S83" i="10"/>
  <c r="S150" i="10"/>
  <c r="I105" i="11"/>
  <c r="J105" i="11" s="1"/>
  <c r="K105" i="13"/>
  <c r="L105" i="10"/>
  <c r="L105" i="13" s="1"/>
  <c r="S386" i="10"/>
  <c r="S499" i="10"/>
  <c r="S697" i="10"/>
  <c r="I494" i="11"/>
  <c r="J494" i="11" s="1"/>
  <c r="K494" i="13"/>
  <c r="L494" i="10"/>
  <c r="L494" i="13" s="1"/>
  <c r="S701" i="10"/>
  <c r="I128" i="11"/>
  <c r="J128" i="11" s="1"/>
  <c r="K128" i="13"/>
  <c r="L128" i="10"/>
  <c r="L128" i="13" s="1"/>
  <c r="I681" i="11"/>
  <c r="J681" i="11" s="1"/>
  <c r="K681" i="13"/>
  <c r="L681" i="10"/>
  <c r="L681" i="13" s="1"/>
  <c r="I348" i="11"/>
  <c r="J348" i="11" s="1"/>
  <c r="K348" i="13"/>
  <c r="L348" i="10"/>
  <c r="L348" i="13" s="1"/>
  <c r="S151" i="10"/>
  <c r="S845" i="10"/>
  <c r="I282" i="11"/>
  <c r="J282" i="11" s="1"/>
  <c r="K282" i="13"/>
  <c r="L282" i="10"/>
  <c r="L282" i="13" s="1"/>
  <c r="I431" i="11"/>
  <c r="J431" i="11" s="1"/>
  <c r="K431" i="13"/>
  <c r="L431" i="10"/>
  <c r="L431" i="13" s="1"/>
  <c r="S167" i="10"/>
  <c r="S434" i="10"/>
  <c r="I365" i="11"/>
  <c r="J365" i="11" s="1"/>
  <c r="K365" i="13"/>
  <c r="L365" i="10"/>
  <c r="L365" i="13" s="1"/>
  <c r="I486" i="11"/>
  <c r="J486" i="11" s="1"/>
  <c r="K486" i="13"/>
  <c r="L486" i="10"/>
  <c r="L486" i="13" s="1"/>
  <c r="S375" i="10"/>
  <c r="I636" i="11"/>
  <c r="J636" i="11" s="1"/>
  <c r="K636" i="13"/>
  <c r="L636" i="10"/>
  <c r="L636" i="13" s="1"/>
  <c r="S799" i="10"/>
  <c r="S679" i="10"/>
  <c r="S830" i="10"/>
  <c r="S187" i="10"/>
  <c r="S882" i="10"/>
  <c r="S515" i="10"/>
  <c r="I74" i="11"/>
  <c r="J74" i="11" s="1"/>
  <c r="K74" i="13"/>
  <c r="L74" i="10"/>
  <c r="L74" i="13" s="1"/>
  <c r="I187" i="11"/>
  <c r="J187" i="11" s="1"/>
  <c r="K187" i="13"/>
  <c r="L187" i="10"/>
  <c r="L187" i="13" s="1"/>
  <c r="I251" i="11"/>
  <c r="J251" i="11" s="1"/>
  <c r="K251" i="13"/>
  <c r="L251" i="10"/>
  <c r="L251" i="13" s="1"/>
  <c r="I256" i="11"/>
  <c r="J256" i="11" s="1"/>
  <c r="K256" i="13"/>
  <c r="L256" i="10"/>
  <c r="L256" i="13" s="1"/>
  <c r="S710" i="10"/>
  <c r="S600" i="10"/>
  <c r="I626" i="11"/>
  <c r="J626" i="11" s="1"/>
  <c r="K626" i="13"/>
  <c r="L626" i="10"/>
  <c r="L626" i="13" s="1"/>
  <c r="I631" i="11"/>
  <c r="J631" i="11" s="1"/>
  <c r="K631" i="13"/>
  <c r="L631" i="10"/>
  <c r="L631" i="13" s="1"/>
  <c r="S567" i="10"/>
  <c r="S259" i="10"/>
  <c r="I536" i="11"/>
  <c r="J536" i="11" s="1"/>
  <c r="K536" i="13"/>
  <c r="L536" i="10"/>
  <c r="L536" i="13" s="1"/>
  <c r="I444" i="11"/>
  <c r="J444" i="11" s="1"/>
  <c r="K444" i="13"/>
  <c r="L444" i="10"/>
  <c r="L444" i="13" s="1"/>
  <c r="S593" i="10"/>
  <c r="I448" i="11"/>
  <c r="J448" i="11" s="1"/>
  <c r="K448" i="13"/>
  <c r="L448" i="10"/>
  <c r="L448" i="13" s="1"/>
  <c r="S221" i="10"/>
  <c r="S656" i="10"/>
  <c r="S235" i="10"/>
  <c r="I629" i="11"/>
  <c r="J629" i="11" s="1"/>
  <c r="K629" i="13"/>
  <c r="L629" i="10"/>
  <c r="L629" i="13" s="1"/>
  <c r="S658" i="10"/>
  <c r="I537" i="11"/>
  <c r="J537" i="11" s="1"/>
  <c r="K537" i="13"/>
  <c r="L537" i="10"/>
  <c r="L537" i="13" s="1"/>
  <c r="S263" i="10"/>
  <c r="S591" i="10"/>
  <c r="S261" i="10"/>
  <c r="S756" i="10"/>
  <c r="I481" i="11"/>
  <c r="J481" i="11" s="1"/>
  <c r="K481" i="13"/>
  <c r="L481" i="10"/>
  <c r="L481" i="13" s="1"/>
  <c r="S706" i="10"/>
  <c r="S539" i="10"/>
  <c r="I484" i="11"/>
  <c r="J484" i="11" s="1"/>
  <c r="K484" i="13"/>
  <c r="L484" i="10"/>
  <c r="L484" i="13" s="1"/>
  <c r="I521" i="11"/>
  <c r="J521" i="11" s="1"/>
  <c r="K521" i="13"/>
  <c r="L521" i="10"/>
  <c r="L521" i="13" s="1"/>
  <c r="I411" i="11"/>
  <c r="J411" i="11" s="1"/>
  <c r="K411" i="13"/>
  <c r="L411" i="10"/>
  <c r="L411" i="13" s="1"/>
  <c r="S598" i="10"/>
  <c r="S650" i="10"/>
  <c r="I740" i="11"/>
  <c r="J740" i="11" s="1"/>
  <c r="K740" i="13"/>
  <c r="L740" i="10"/>
  <c r="L740" i="13" s="1"/>
  <c r="S275" i="10"/>
  <c r="I404" i="11"/>
  <c r="J404" i="11" s="1"/>
  <c r="K404" i="13"/>
  <c r="L404" i="10"/>
  <c r="L404" i="13" s="1"/>
  <c r="S672" i="10"/>
  <c r="I92" i="11"/>
  <c r="J92" i="11" s="1"/>
  <c r="K92" i="13"/>
  <c r="L92" i="10"/>
  <c r="L92" i="13" s="1"/>
  <c r="S664" i="10"/>
  <c r="I268" i="11"/>
  <c r="J268" i="11" s="1"/>
  <c r="K268" i="13"/>
  <c r="L268" i="10"/>
  <c r="L268" i="13" s="1"/>
  <c r="I522" i="11"/>
  <c r="J522" i="11" s="1"/>
  <c r="K522" i="13"/>
  <c r="L522" i="10"/>
  <c r="L522" i="13" s="1"/>
  <c r="I710" i="11"/>
  <c r="J710" i="11" s="1"/>
  <c r="K710" i="13"/>
  <c r="L710" i="10"/>
  <c r="L710" i="13" s="1"/>
  <c r="S599" i="10"/>
  <c r="I552" i="11"/>
  <c r="J552" i="11" s="1"/>
  <c r="K552" i="13"/>
  <c r="L552" i="10"/>
  <c r="L552" i="13" s="1"/>
  <c r="S606" i="10"/>
  <c r="S243" i="10"/>
  <c r="I633" i="11"/>
  <c r="J633" i="11" s="1"/>
  <c r="K633" i="13"/>
  <c r="L633" i="10"/>
  <c r="L633" i="13" s="1"/>
  <c r="S27" i="10"/>
  <c r="S231" i="10"/>
  <c r="I670" i="11"/>
  <c r="J670" i="11" s="1"/>
  <c r="K670" i="13"/>
  <c r="L670" i="10"/>
  <c r="L670" i="13" s="1"/>
  <c r="S696" i="10"/>
  <c r="I260" i="11"/>
  <c r="J260" i="11" s="1"/>
  <c r="K260" i="13"/>
  <c r="L260" i="10"/>
  <c r="L260" i="13" s="1"/>
  <c r="S702" i="10"/>
  <c r="S260" i="10"/>
  <c r="S682" i="10"/>
  <c r="S213" i="10"/>
  <c r="S29" i="10"/>
  <c r="S37" i="10"/>
  <c r="I509" i="11"/>
  <c r="J509" i="11" s="1"/>
  <c r="K509" i="13"/>
  <c r="L509" i="10"/>
  <c r="L509" i="13" s="1"/>
  <c r="BQ1754" i="10"/>
  <c r="BW1754" i="10" s="1"/>
  <c r="BT1779" i="10"/>
  <c r="AK626" i="10"/>
  <c r="BB626" i="10" s="1"/>
  <c r="AO626" i="10"/>
  <c r="BF626" i="10" s="1"/>
  <c r="AG627" i="10"/>
  <c r="AR626" i="10"/>
  <c r="AQ626" i="10"/>
  <c r="BH626" i="10" s="1"/>
  <c r="AP626" i="10"/>
  <c r="BG626" i="10" s="1"/>
  <c r="AN626" i="10"/>
  <c r="BE626" i="10" s="1"/>
  <c r="AM626" i="10"/>
  <c r="BD626" i="10" s="1"/>
  <c r="AL626" i="10"/>
  <c r="BC626" i="10" s="1"/>
  <c r="AJ626" i="10"/>
  <c r="S328" i="10"/>
  <c r="S819" i="10"/>
  <c r="I705" i="11"/>
  <c r="J705" i="11" s="1"/>
  <c r="K705" i="13"/>
  <c r="L705" i="10"/>
  <c r="L705" i="13" s="1"/>
  <c r="BZ1775" i="10"/>
  <c r="CJ1775" i="10" s="1"/>
  <c r="CB1756" i="10"/>
  <c r="BR1758" i="10"/>
  <c r="BY1763" i="10"/>
  <c r="CI1763" i="10" s="1"/>
  <c r="BX1766" i="10"/>
  <c r="CH1766" i="10" s="1"/>
  <c r="BQ1771" i="10"/>
  <c r="BW1771" i="10" s="1"/>
  <c r="CB1770" i="10"/>
  <c r="BS1770" i="10"/>
  <c r="BV1772" i="10"/>
  <c r="BX1779" i="10"/>
  <c r="CH1779" i="10" s="1"/>
  <c r="BR1754" i="10"/>
  <c r="BR1775" i="10"/>
  <c r="I182" i="11"/>
  <c r="J182" i="11" s="1"/>
  <c r="K182" i="13"/>
  <c r="L182" i="10"/>
  <c r="L182" i="13" s="1"/>
  <c r="I114" i="11"/>
  <c r="J114" i="11" s="1"/>
  <c r="K114" i="13"/>
  <c r="L114" i="10"/>
  <c r="L114" i="13" s="1"/>
  <c r="S63" i="10"/>
  <c r="I774" i="11"/>
  <c r="J774" i="11" s="1"/>
  <c r="K774" i="13"/>
  <c r="L774" i="10"/>
  <c r="L774" i="13" s="1"/>
  <c r="I203" i="11"/>
  <c r="J203" i="11" s="1"/>
  <c r="K203" i="13"/>
  <c r="L203" i="10"/>
  <c r="L203" i="13" s="1"/>
  <c r="S649" i="10"/>
  <c r="S490" i="10"/>
  <c r="I445" i="11"/>
  <c r="J445" i="11" s="1"/>
  <c r="K445" i="13"/>
  <c r="L445" i="10"/>
  <c r="L445" i="13" s="1"/>
  <c r="S416" i="10"/>
  <c r="I802" i="11"/>
  <c r="J802" i="11" s="1"/>
  <c r="K802" i="13"/>
  <c r="L802" i="10"/>
  <c r="L802" i="13" s="1"/>
  <c r="I582" i="11"/>
  <c r="J582" i="11" s="1"/>
  <c r="K582" i="13"/>
  <c r="L582" i="10"/>
  <c r="L582" i="13" s="1"/>
  <c r="I511" i="11"/>
  <c r="J511" i="11" s="1"/>
  <c r="K511" i="13"/>
  <c r="L511" i="10"/>
  <c r="L511" i="13" s="1"/>
  <c r="I762" i="11"/>
  <c r="J762" i="11" s="1"/>
  <c r="K762" i="13"/>
  <c r="L762" i="10"/>
  <c r="L762" i="13" s="1"/>
  <c r="S493" i="10"/>
  <c r="I820" i="11"/>
  <c r="J820" i="11" s="1"/>
  <c r="K820" i="13"/>
  <c r="L820" i="10"/>
  <c r="L820" i="13" s="1"/>
  <c r="I100" i="11"/>
  <c r="J100" i="11" s="1"/>
  <c r="K100" i="13"/>
  <c r="L100" i="10"/>
  <c r="L100" i="13" s="1"/>
  <c r="I370" i="11"/>
  <c r="J370" i="11" s="1"/>
  <c r="K370" i="13"/>
  <c r="L370" i="10"/>
  <c r="L370" i="13" s="1"/>
  <c r="T894" i="10"/>
  <c r="I173" i="11"/>
  <c r="J173" i="11" s="1"/>
  <c r="K173" i="13"/>
  <c r="L173" i="10"/>
  <c r="L173" i="13" s="1"/>
  <c r="S188" i="10"/>
  <c r="S771" i="10"/>
  <c r="S817" i="10"/>
  <c r="I326" i="11"/>
  <c r="J326" i="11" s="1"/>
  <c r="K326" i="13"/>
  <c r="L326" i="10"/>
  <c r="L326" i="13" s="1"/>
  <c r="I274" i="11"/>
  <c r="J274" i="11" s="1"/>
  <c r="K274" i="13"/>
  <c r="L274" i="10"/>
  <c r="L274" i="13" s="1"/>
  <c r="I199" i="11"/>
  <c r="J199" i="11" s="1"/>
  <c r="K199" i="13"/>
  <c r="L199" i="10"/>
  <c r="L199" i="13" s="1"/>
  <c r="S358" i="10"/>
  <c r="S461" i="10"/>
  <c r="S379" i="10"/>
  <c r="I410" i="11"/>
  <c r="J410" i="11" s="1"/>
  <c r="K410" i="13"/>
  <c r="L410" i="10"/>
  <c r="L410" i="13" s="1"/>
  <c r="S888" i="10"/>
  <c r="I242" i="11"/>
  <c r="J242" i="11" s="1"/>
  <c r="K242" i="13"/>
  <c r="L242" i="10"/>
  <c r="L242" i="13" s="1"/>
  <c r="S100" i="10"/>
  <c r="I148" i="11"/>
  <c r="J148" i="11" s="1"/>
  <c r="K148" i="13"/>
  <c r="L148" i="10"/>
  <c r="L148" i="13" s="1"/>
  <c r="S53" i="10"/>
  <c r="S831" i="10"/>
  <c r="I454" i="11"/>
  <c r="J454" i="11" s="1"/>
  <c r="K454" i="13"/>
  <c r="L454" i="10"/>
  <c r="L454" i="13" s="1"/>
  <c r="I450" i="11"/>
  <c r="J450" i="11" s="1"/>
  <c r="K450" i="13"/>
  <c r="L450" i="10"/>
  <c r="L450" i="13" s="1"/>
  <c r="I591" i="11"/>
  <c r="J591" i="11" s="1"/>
  <c r="K591" i="13"/>
  <c r="L591" i="10"/>
  <c r="L591" i="13" s="1"/>
  <c r="I751" i="11"/>
  <c r="J751" i="11" s="1"/>
  <c r="K751" i="13"/>
  <c r="L751" i="10"/>
  <c r="L751" i="13" s="1"/>
  <c r="I753" i="11"/>
  <c r="J753" i="11" s="1"/>
  <c r="K753" i="13"/>
  <c r="L753" i="10"/>
  <c r="L753" i="13" s="1"/>
  <c r="I262" i="11"/>
  <c r="J262" i="11" s="1"/>
  <c r="K262" i="13"/>
  <c r="L262" i="10"/>
  <c r="L262" i="13" s="1"/>
  <c r="S140" i="10"/>
  <c r="I205" i="11"/>
  <c r="J205" i="11" s="1"/>
  <c r="K205" i="13"/>
  <c r="L205" i="10"/>
  <c r="L205" i="13" s="1"/>
  <c r="I340" i="11"/>
  <c r="J340" i="11" s="1"/>
  <c r="K340" i="13"/>
  <c r="L340" i="10"/>
  <c r="L340" i="13" s="1"/>
  <c r="S430" i="10"/>
  <c r="I732" i="11"/>
  <c r="J732" i="11" s="1"/>
  <c r="K732" i="13"/>
  <c r="L732" i="10"/>
  <c r="L732" i="13" s="1"/>
  <c r="I803" i="11"/>
  <c r="J803" i="11" s="1"/>
  <c r="K803" i="13"/>
  <c r="L803" i="10"/>
  <c r="L803" i="13" s="1"/>
  <c r="I719" i="11"/>
  <c r="J719" i="11" s="1"/>
  <c r="K719" i="13"/>
  <c r="L719" i="10"/>
  <c r="L719" i="13" s="1"/>
  <c r="I405" i="11"/>
  <c r="J405" i="11" s="1"/>
  <c r="K405" i="13"/>
  <c r="L405" i="10"/>
  <c r="L405" i="13" s="1"/>
  <c r="I632" i="11"/>
  <c r="J632" i="11" s="1"/>
  <c r="K632" i="13"/>
  <c r="L632" i="10"/>
  <c r="L632" i="13" s="1"/>
  <c r="I747" i="11"/>
  <c r="J747" i="11" s="1"/>
  <c r="K747" i="13"/>
  <c r="L747" i="10"/>
  <c r="L747" i="13" s="1"/>
  <c r="I349" i="11"/>
  <c r="J349" i="11" s="1"/>
  <c r="K349" i="13"/>
  <c r="L349" i="10"/>
  <c r="L349" i="13" s="1"/>
  <c r="S836" i="10"/>
  <c r="I145" i="11"/>
  <c r="J145" i="11" s="1"/>
  <c r="K145" i="13"/>
  <c r="L145" i="10"/>
  <c r="L145" i="13" s="1"/>
  <c r="I757" i="11"/>
  <c r="J757" i="11" s="1"/>
  <c r="K757" i="13"/>
  <c r="L757" i="10"/>
  <c r="L757" i="13" s="1"/>
  <c r="S422" i="10"/>
  <c r="S675" i="10"/>
  <c r="I770" i="11"/>
  <c r="J770" i="11" s="1"/>
  <c r="K770" i="13"/>
  <c r="L770" i="10"/>
  <c r="L770" i="13" s="1"/>
  <c r="S148" i="10"/>
  <c r="S408" i="10"/>
  <c r="I887" i="11"/>
  <c r="J887" i="11" s="1"/>
  <c r="K887" i="13"/>
  <c r="L887" i="10"/>
  <c r="L887" i="13" s="1"/>
  <c r="I402" i="11"/>
  <c r="J402" i="11" s="1"/>
  <c r="K402" i="13"/>
  <c r="L402" i="10"/>
  <c r="L402" i="13" s="1"/>
  <c r="S419" i="10"/>
  <c r="S89" i="10"/>
  <c r="S93" i="10"/>
  <c r="I376" i="11"/>
  <c r="J376" i="11" s="1"/>
  <c r="K376" i="13"/>
  <c r="L376" i="10"/>
  <c r="L376" i="13" s="1"/>
  <c r="I136" i="11"/>
  <c r="J136" i="11" s="1"/>
  <c r="K136" i="13"/>
  <c r="L136" i="10"/>
  <c r="L136" i="13" s="1"/>
  <c r="S343" i="10"/>
  <c r="S838" i="10"/>
  <c r="I26" i="11"/>
  <c r="J26" i="11" s="1"/>
  <c r="K26" i="13"/>
  <c r="L26" i="10"/>
  <c r="L26" i="13" s="1"/>
  <c r="I111" i="11"/>
  <c r="J111" i="11" s="1"/>
  <c r="K111" i="13"/>
  <c r="L111" i="10"/>
  <c r="L111" i="13" s="1"/>
  <c r="I800" i="11"/>
  <c r="J800" i="11" s="1"/>
  <c r="K800" i="13"/>
  <c r="L800" i="10"/>
  <c r="L800" i="13" s="1"/>
  <c r="S444" i="10"/>
  <c r="S88" i="10"/>
  <c r="S65" i="10"/>
  <c r="I843" i="11"/>
  <c r="J843" i="11" s="1"/>
  <c r="K843" i="13"/>
  <c r="L843" i="10"/>
  <c r="L843" i="13" s="1"/>
  <c r="I371" i="11"/>
  <c r="J371" i="11" s="1"/>
  <c r="K371" i="13"/>
  <c r="L371" i="10"/>
  <c r="L371" i="13" s="1"/>
  <c r="I401" i="11"/>
  <c r="J401" i="11" s="1"/>
  <c r="K401" i="13"/>
  <c r="L401" i="10"/>
  <c r="L401" i="13" s="1"/>
  <c r="S835" i="10"/>
  <c r="S160" i="10"/>
  <c r="I418" i="11"/>
  <c r="J418" i="11" s="1"/>
  <c r="K418" i="13"/>
  <c r="L418" i="10"/>
  <c r="L418" i="13" s="1"/>
  <c r="S770" i="10"/>
  <c r="S199" i="10"/>
  <c r="I125" i="11"/>
  <c r="J125" i="11" s="1"/>
  <c r="K125" i="13"/>
  <c r="L125" i="10"/>
  <c r="L125" i="13" s="1"/>
  <c r="I212" i="11"/>
  <c r="J212" i="11" s="1"/>
  <c r="K212" i="13"/>
  <c r="L212" i="10"/>
  <c r="L212" i="13" s="1"/>
  <c r="I663" i="11"/>
  <c r="J663" i="11" s="1"/>
  <c r="K663" i="13"/>
  <c r="L663" i="10"/>
  <c r="L663" i="13" s="1"/>
  <c r="I278" i="11"/>
  <c r="J278" i="11" s="1"/>
  <c r="K278" i="13"/>
  <c r="L278" i="10"/>
  <c r="L278" i="13" s="1"/>
  <c r="I98" i="11"/>
  <c r="J98" i="11" s="1"/>
  <c r="K98" i="13"/>
  <c r="L98" i="10"/>
  <c r="L98" i="13" s="1"/>
  <c r="S861" i="10"/>
  <c r="I373" i="11"/>
  <c r="J373" i="11" s="1"/>
  <c r="K373" i="13"/>
  <c r="L373" i="10"/>
  <c r="L373" i="13" s="1"/>
  <c r="S655" i="10"/>
  <c r="I42" i="11"/>
  <c r="J42" i="11" s="1"/>
  <c r="K42" i="13"/>
  <c r="L42" i="10"/>
  <c r="L42" i="13" s="1"/>
  <c r="S60" i="10"/>
  <c r="S351" i="10"/>
  <c r="S815" i="10"/>
  <c r="I248" i="11"/>
  <c r="J248" i="11" s="1"/>
  <c r="K248" i="13"/>
  <c r="L248" i="10"/>
  <c r="L248" i="13" s="1"/>
  <c r="S751" i="10"/>
  <c r="I159" i="11"/>
  <c r="J159" i="11" s="1"/>
  <c r="K159" i="13"/>
  <c r="L159" i="10"/>
  <c r="L159" i="13" s="1"/>
  <c r="I714" i="11"/>
  <c r="J714" i="11" s="1"/>
  <c r="K714" i="13"/>
  <c r="L714" i="10"/>
  <c r="L714" i="13" s="1"/>
  <c r="I882" i="11"/>
  <c r="J882" i="11" s="1"/>
  <c r="K882" i="13"/>
  <c r="L882" i="10"/>
  <c r="L882" i="13" s="1"/>
  <c r="I858" i="11"/>
  <c r="J858" i="11" s="1"/>
  <c r="K858" i="13"/>
  <c r="L858" i="10"/>
  <c r="L858" i="13" s="1"/>
  <c r="I352" i="11"/>
  <c r="J352" i="11" s="1"/>
  <c r="K352" i="13"/>
  <c r="L352" i="10"/>
  <c r="L352" i="13" s="1"/>
  <c r="I841" i="11"/>
  <c r="J841" i="11" s="1"/>
  <c r="K841" i="13"/>
  <c r="L841" i="10"/>
  <c r="L841" i="13" s="1"/>
  <c r="I381" i="11"/>
  <c r="J381" i="11" s="1"/>
  <c r="K381" i="13"/>
  <c r="L381" i="10"/>
  <c r="L381" i="13" s="1"/>
  <c r="S723" i="10"/>
  <c r="S67" i="10"/>
  <c r="I344" i="11"/>
  <c r="J344" i="11" s="1"/>
  <c r="K344" i="13"/>
  <c r="L344" i="10"/>
  <c r="L344" i="13" s="1"/>
  <c r="S765" i="10"/>
  <c r="S305" i="10"/>
  <c r="I649" i="11"/>
  <c r="J649" i="11" s="1"/>
  <c r="K649" i="13"/>
  <c r="L649" i="10"/>
  <c r="L649" i="13" s="1"/>
  <c r="I637" i="11"/>
  <c r="J637" i="11" s="1"/>
  <c r="K637" i="13"/>
  <c r="L637" i="10"/>
  <c r="L637" i="13" s="1"/>
  <c r="K893" i="10"/>
  <c r="I163" i="11"/>
  <c r="J163" i="11" s="1"/>
  <c r="K163" i="13"/>
  <c r="L163" i="10"/>
  <c r="L163" i="13" s="1"/>
  <c r="S208" i="10"/>
  <c r="I286" i="11"/>
  <c r="J286" i="11" s="1"/>
  <c r="K286" i="13"/>
  <c r="L286" i="10"/>
  <c r="L286" i="13" s="1"/>
  <c r="I884" i="11"/>
  <c r="J884" i="11" s="1"/>
  <c r="K884" i="13"/>
  <c r="L884" i="10"/>
  <c r="L884" i="13" s="1"/>
  <c r="S455" i="10"/>
  <c r="I90" i="11"/>
  <c r="J90" i="11" s="1"/>
  <c r="K90" i="13"/>
  <c r="L90" i="10"/>
  <c r="L90" i="13" s="1"/>
  <c r="I461" i="11"/>
  <c r="J461" i="11" s="1"/>
  <c r="K461" i="13"/>
  <c r="L461" i="10"/>
  <c r="L461" i="13" s="1"/>
  <c r="I648" i="11"/>
  <c r="J648" i="11" s="1"/>
  <c r="K648" i="13"/>
  <c r="L648" i="10"/>
  <c r="L648" i="13" s="1"/>
  <c r="I55" i="11"/>
  <c r="J55" i="11" s="1"/>
  <c r="K55" i="13"/>
  <c r="L55" i="10"/>
  <c r="L55" i="13" s="1"/>
  <c r="S181" i="10"/>
  <c r="I794" i="11"/>
  <c r="J794" i="11" s="1"/>
  <c r="K794" i="13"/>
  <c r="L794" i="10"/>
  <c r="L794" i="13" s="1"/>
  <c r="S725" i="10"/>
  <c r="S73" i="10"/>
  <c r="S512" i="10"/>
  <c r="I83" i="11"/>
  <c r="J83" i="11" s="1"/>
  <c r="K83" i="13"/>
  <c r="L83" i="10"/>
  <c r="L83" i="13" s="1"/>
  <c r="S425" i="10"/>
  <c r="S475" i="10"/>
  <c r="S366" i="10"/>
  <c r="I675" i="11"/>
  <c r="J675" i="11" s="1"/>
  <c r="K675" i="13"/>
  <c r="L675" i="10"/>
  <c r="L675" i="13" s="1"/>
  <c r="S51" i="10"/>
  <c r="S698" i="10"/>
  <c r="S629" i="10"/>
  <c r="S752" i="10"/>
  <c r="S580" i="10"/>
  <c r="S592" i="10"/>
  <c r="S278" i="10"/>
  <c r="I676" i="11"/>
  <c r="J676" i="11" s="1"/>
  <c r="K676" i="13"/>
  <c r="L676" i="10"/>
  <c r="L676" i="13" s="1"/>
  <c r="S716" i="10"/>
  <c r="S26" i="10"/>
  <c r="S565" i="10"/>
  <c r="I72" i="11"/>
  <c r="J72" i="11" s="1"/>
  <c r="K72" i="13"/>
  <c r="L72" i="10"/>
  <c r="L72" i="13" s="1"/>
  <c r="I427" i="11"/>
  <c r="J427" i="11" s="1"/>
  <c r="K427" i="13"/>
  <c r="L427" i="10"/>
  <c r="L427" i="13" s="1"/>
  <c r="S638" i="10"/>
  <c r="S239" i="10"/>
  <c r="S642" i="10"/>
  <c r="I432" i="11"/>
  <c r="J432" i="11" s="1"/>
  <c r="K432" i="13"/>
  <c r="L432" i="10"/>
  <c r="L432" i="13" s="1"/>
  <c r="S724" i="10"/>
  <c r="S505" i="10"/>
  <c r="S692" i="10"/>
  <c r="S32" i="10"/>
  <c r="S262" i="10"/>
  <c r="I264" i="11"/>
  <c r="J264" i="11" s="1"/>
  <c r="K264" i="13"/>
  <c r="L264" i="10"/>
  <c r="L264" i="13" s="1"/>
  <c r="I635" i="11"/>
  <c r="J635" i="11" s="1"/>
  <c r="K635" i="13"/>
  <c r="L635" i="10"/>
  <c r="L635" i="13" s="1"/>
  <c r="S563" i="10"/>
  <c r="S582" i="10"/>
  <c r="I566" i="11"/>
  <c r="J566" i="11" s="1"/>
  <c r="K566" i="13"/>
  <c r="L566" i="10"/>
  <c r="L566" i="13" s="1"/>
  <c r="S746" i="10"/>
  <c r="I276" i="11"/>
  <c r="J276" i="11" s="1"/>
  <c r="K276" i="13"/>
  <c r="L276" i="10"/>
  <c r="L276" i="13" s="1"/>
  <c r="I678" i="11"/>
  <c r="J678" i="11" s="1"/>
  <c r="K678" i="13"/>
  <c r="L678" i="10"/>
  <c r="L678" i="13" s="1"/>
  <c r="I722" i="11"/>
  <c r="J722" i="11" s="1"/>
  <c r="K722" i="13"/>
  <c r="L722" i="10"/>
  <c r="L722" i="13" s="1"/>
  <c r="S264" i="10"/>
  <c r="S748" i="10"/>
  <c r="S646" i="10"/>
  <c r="I377" i="11"/>
  <c r="J377" i="11" s="1"/>
  <c r="K377" i="13"/>
  <c r="L377" i="10"/>
  <c r="L377" i="13" s="1"/>
  <c r="S277" i="10"/>
  <c r="S680" i="10"/>
  <c r="I279" i="11"/>
  <c r="J279" i="11" s="1"/>
  <c r="K279" i="13"/>
  <c r="L279" i="10"/>
  <c r="L279" i="13" s="1"/>
  <c r="I652" i="11"/>
  <c r="J652" i="11" s="1"/>
  <c r="K652" i="13"/>
  <c r="L652" i="10"/>
  <c r="L652" i="13" s="1"/>
  <c r="S574" i="10"/>
  <c r="S590" i="10"/>
  <c r="I487" i="11"/>
  <c r="J487" i="11" s="1"/>
  <c r="K487" i="13"/>
  <c r="L487" i="10"/>
  <c r="L487" i="13" s="1"/>
  <c r="S266" i="10"/>
  <c r="S545" i="10"/>
  <c r="S630" i="10"/>
  <c r="I638" i="11"/>
  <c r="J638" i="11" s="1"/>
  <c r="K638" i="13"/>
  <c r="L638" i="10"/>
  <c r="L638" i="13" s="1"/>
  <c r="I488" i="11"/>
  <c r="J488" i="11" s="1"/>
  <c r="K488" i="13"/>
  <c r="L488" i="10"/>
  <c r="L488" i="13" s="1"/>
  <c r="I654" i="11"/>
  <c r="J654" i="11" s="1"/>
  <c r="K654" i="13"/>
  <c r="L654" i="10"/>
  <c r="L654" i="13" s="1"/>
  <c r="S237" i="10"/>
  <c r="I666" i="11"/>
  <c r="J666" i="11" s="1"/>
  <c r="K666" i="13"/>
  <c r="L666" i="10"/>
  <c r="L666" i="13" s="1"/>
  <c r="S583" i="10"/>
  <c r="S544" i="10"/>
  <c r="I472" i="11"/>
  <c r="J472" i="11" s="1"/>
  <c r="K472" i="13"/>
  <c r="L472" i="10"/>
  <c r="L472" i="13" s="1"/>
  <c r="S41" i="10"/>
  <c r="S49" i="10"/>
  <c r="I60" i="11"/>
  <c r="J60" i="11" s="1"/>
  <c r="K60" i="13"/>
  <c r="L60" i="10"/>
  <c r="L60" i="13" s="1"/>
  <c r="BA625" i="10"/>
  <c r="BL625" i="10" s="1"/>
  <c r="AU625" i="10"/>
  <c r="CB1779" i="10" l="1"/>
  <c r="BR1783" i="10"/>
  <c r="BU1769" i="10"/>
  <c r="BV1774" i="10"/>
  <c r="BR1777" i="10"/>
  <c r="BS1772" i="10"/>
  <c r="BY1772" i="10"/>
  <c r="CI1772" i="10" s="1"/>
  <c r="BX1770" i="10"/>
  <c r="CH1770" i="10" s="1"/>
  <c r="BR1771" i="10"/>
  <c r="BQ1780" i="10"/>
  <c r="BW1780" i="10" s="1"/>
  <c r="BX1767" i="10"/>
  <c r="CH1767" i="10" s="1"/>
  <c r="AH632" i="10"/>
  <c r="AY626" i="10"/>
  <c r="I892" i="11"/>
  <c r="J892" i="11" s="1"/>
  <c r="K892" i="13"/>
  <c r="L892" i="10"/>
  <c r="L892" i="13" s="1"/>
  <c r="BS1774" i="10"/>
  <c r="BQ1782" i="10"/>
  <c r="BW1782" i="10" s="1"/>
  <c r="BQ1774" i="10"/>
  <c r="BW1774" i="10" s="1"/>
  <c r="CB1766" i="10"/>
  <c r="BT1771" i="10"/>
  <c r="BU1768" i="10"/>
  <c r="CB1769" i="10"/>
  <c r="BX1768" i="10"/>
  <c r="CH1768" i="10" s="1"/>
  <c r="BZ1768" i="10"/>
  <c r="CJ1768" i="10" s="1"/>
  <c r="BX1772" i="10"/>
  <c r="CH1772" i="10" s="1"/>
  <c r="BS1780" i="10"/>
  <c r="BR1772" i="10"/>
  <c r="BT1780" i="10"/>
  <c r="BQ1773" i="10"/>
  <c r="BW1773" i="10" s="1"/>
  <c r="BQ1772" i="10"/>
  <c r="BW1772" i="10" s="1"/>
  <c r="BV1782" i="10"/>
  <c r="BY1773" i="10"/>
  <c r="CI1773" i="10" s="1"/>
  <c r="BU1770" i="10"/>
  <c r="AS636" i="10"/>
  <c r="AT636" i="10" s="1"/>
  <c r="BI636" i="10"/>
  <c r="BJ636" i="10" s="1"/>
  <c r="BK636" i="10" s="1"/>
  <c r="I894" i="11"/>
  <c r="J894" i="11" s="1"/>
  <c r="K894" i="13"/>
  <c r="L894" i="10"/>
  <c r="L894" i="13" s="1"/>
  <c r="BY1767" i="10"/>
  <c r="CI1767" i="10" s="1"/>
  <c r="BV1773" i="10"/>
  <c r="BR1782" i="10"/>
  <c r="BX1783" i="10"/>
  <c r="CH1783" i="10" s="1"/>
  <c r="BT1775" i="10"/>
  <c r="BQ1778" i="10"/>
  <c r="BW1778" i="10" s="1"/>
  <c r="BX1775" i="10"/>
  <c r="CH1775" i="10" s="1"/>
  <c r="BR1773" i="10"/>
  <c r="CB1768" i="10"/>
  <c r="BY1779" i="10"/>
  <c r="CI1779" i="10" s="1"/>
  <c r="BT1770" i="10"/>
  <c r="BS1781" i="10"/>
  <c r="BZ1770" i="10"/>
  <c r="CJ1770" i="10" s="1"/>
  <c r="BQ1770" i="10"/>
  <c r="BW1770" i="10" s="1"/>
  <c r="BY1778" i="10"/>
  <c r="CI1778" i="10" s="1"/>
  <c r="BQ1783" i="10"/>
  <c r="BW1783" i="10" s="1"/>
  <c r="BQ1768" i="10"/>
  <c r="BW1768" i="10" s="1"/>
  <c r="BQ1766" i="10"/>
  <c r="BW1766" i="10" s="1"/>
  <c r="BS1775" i="10"/>
  <c r="BX1777" i="10"/>
  <c r="CH1777" i="10" s="1"/>
  <c r="BR1781" i="10"/>
  <c r="CH1758" i="10"/>
  <c r="T293" i="10"/>
  <c r="K293" i="10"/>
  <c r="K292" i="10"/>
  <c r="T292" i="10"/>
  <c r="T294" i="10"/>
  <c r="K294" i="10"/>
  <c r="BT1768" i="10"/>
  <c r="BR1766" i="10"/>
  <c r="BU1776" i="10"/>
  <c r="BZ1771" i="10"/>
  <c r="CJ1771" i="10" s="1"/>
  <c r="BS1771" i="10"/>
  <c r="BQ1777" i="10"/>
  <c r="BW1777" i="10" s="1"/>
  <c r="BV1776" i="10"/>
  <c r="CI1758" i="10"/>
  <c r="K593" i="10"/>
  <c r="T594" i="10"/>
  <c r="K594" i="10"/>
  <c r="K592" i="10"/>
  <c r="T592" i="10"/>
  <c r="T593" i="10"/>
  <c r="BR1770" i="10"/>
  <c r="BT1781" i="10"/>
  <c r="AK637" i="10"/>
  <c r="BB637" i="10" s="1"/>
  <c r="AL637" i="10"/>
  <c r="BC637" i="10" s="1"/>
  <c r="AQ637" i="10"/>
  <c r="BH637" i="10" s="1"/>
  <c r="AP637" i="10"/>
  <c r="BG637" i="10" s="1"/>
  <c r="AO637" i="10"/>
  <c r="BF637" i="10" s="1"/>
  <c r="AN637" i="10"/>
  <c r="BE637" i="10" s="1"/>
  <c r="AM637" i="10"/>
  <c r="BD637" i="10" s="1"/>
  <c r="AG638" i="10"/>
  <c r="AR637" i="10"/>
  <c r="AJ637" i="10"/>
  <c r="AH627" i="10"/>
  <c r="AY621" i="10"/>
  <c r="BZ1766" i="10"/>
  <c r="CJ1766" i="10" s="1"/>
  <c r="BZ1794" i="10"/>
  <c r="BT1787" i="10"/>
  <c r="BU1778" i="10"/>
  <c r="CB1778" i="10"/>
  <c r="BT1784" i="10"/>
  <c r="CB1776" i="10"/>
  <c r="BV1796" i="10"/>
  <c r="BX1776" i="10"/>
  <c r="BQ1767" i="10"/>
  <c r="BW1767" i="10" s="1"/>
  <c r="BZ1776" i="10"/>
  <c r="BQ1797" i="10"/>
  <c r="BW1797" i="10" s="1"/>
  <c r="BU1781" i="10"/>
  <c r="BV1769" i="10"/>
  <c r="BR1768" i="10"/>
  <c r="BZ1780" i="10"/>
  <c r="CJ1780" i="10" s="1"/>
  <c r="BT1772" i="10"/>
  <c r="BQ1793" i="10"/>
  <c r="BW1793" i="10" s="1"/>
  <c r="BS1766" i="10"/>
  <c r="CB1786" i="10"/>
  <c r="BZ1767" i="10"/>
  <c r="CJ1767" i="10" s="1"/>
  <c r="BS1768" i="10"/>
  <c r="CB1798" i="10"/>
  <c r="BZ1795" i="10"/>
  <c r="CJ1795" i="10" s="1"/>
  <c r="BT1766" i="10"/>
  <c r="BU1798" i="10"/>
  <c r="BT1769" i="10"/>
  <c r="BU1771" i="10"/>
  <c r="BY1798" i="10"/>
  <c r="CI1798" i="10" s="1"/>
  <c r="AS631" i="10"/>
  <c r="AT631" i="10" s="1"/>
  <c r="BI631" i="10"/>
  <c r="BJ631" i="10" s="1"/>
  <c r="BK631" i="10" s="1"/>
  <c r="BV1783" i="10"/>
  <c r="BQ1789" i="10"/>
  <c r="BW1789" i="10" s="1"/>
  <c r="I893" i="11"/>
  <c r="J893" i="11" s="1"/>
  <c r="K893" i="13"/>
  <c r="L893" i="10"/>
  <c r="L893" i="13" s="1"/>
  <c r="AS626" i="10"/>
  <c r="AT626" i="10" s="1"/>
  <c r="BI626" i="10"/>
  <c r="BJ626" i="10" s="1"/>
  <c r="BK626" i="10" s="1"/>
  <c r="AY631" i="10"/>
  <c r="AH637" i="10"/>
  <c r="AY637" i="10" s="1"/>
  <c r="BA636" i="10"/>
  <c r="BL636" i="10" s="1"/>
  <c r="AU636" i="10"/>
  <c r="BY1768" i="10"/>
  <c r="CI1768" i="10" s="1"/>
  <c r="BR1769" i="10"/>
  <c r="CB1777" i="10"/>
  <c r="BU1780" i="10"/>
  <c r="BZ1777" i="10"/>
  <c r="CJ1777" i="10" s="1"/>
  <c r="BU1799" i="10"/>
  <c r="BX1787" i="10"/>
  <c r="CH1787" i="10" s="1"/>
  <c r="BU1786" i="10"/>
  <c r="BU1772" i="10"/>
  <c r="BT1778" i="10"/>
  <c r="BQ1769" i="10"/>
  <c r="BW1769" i="10" s="1"/>
  <c r="BX1771" i="10"/>
  <c r="CH1771" i="10" s="1"/>
  <c r="BV1766" i="10"/>
  <c r="BU1779" i="10"/>
  <c r="BR1798" i="10"/>
  <c r="BY1782" i="10"/>
  <c r="CI1782" i="10" s="1"/>
  <c r="BZ1782" i="10"/>
  <c r="CJ1782" i="10" s="1"/>
  <c r="BZ1798" i="10"/>
  <c r="CJ1798" i="10" s="1"/>
  <c r="BX1780" i="10"/>
  <c r="CH1780" i="10" s="1"/>
  <c r="BU1767" i="10"/>
  <c r="BZ1784" i="10"/>
  <c r="CJ1784" i="10" s="1"/>
  <c r="AK632" i="10"/>
  <c r="BB632" i="10" s="1"/>
  <c r="AQ632" i="10"/>
  <c r="BH632" i="10" s="1"/>
  <c r="AN632" i="10"/>
  <c r="BE632" i="10" s="1"/>
  <c r="AM632" i="10"/>
  <c r="BD632" i="10" s="1"/>
  <c r="AL632" i="10"/>
  <c r="BC632" i="10" s="1"/>
  <c r="AG633" i="10"/>
  <c r="AR632" i="10"/>
  <c r="AP632" i="10"/>
  <c r="BG632" i="10" s="1"/>
  <c r="AO632" i="10"/>
  <c r="BF632" i="10" s="1"/>
  <c r="AJ632" i="10"/>
  <c r="AL627" i="10"/>
  <c r="AP627" i="10"/>
  <c r="AM627" i="10"/>
  <c r="AK627" i="10"/>
  <c r="AO627" i="10"/>
  <c r="AJ627" i="10"/>
  <c r="AU627" i="10" s="1"/>
  <c r="AN627" i="10"/>
  <c r="AQ627" i="10"/>
  <c r="AR627" i="10"/>
  <c r="AS627" i="10" s="1"/>
  <c r="AT627" i="10" s="1"/>
  <c r="CB1799" i="10"/>
  <c r="BV1780" i="10"/>
  <c r="BV1778" i="10"/>
  <c r="BV1777" i="10"/>
  <c r="BZ1786" i="10"/>
  <c r="CJ1786" i="10" s="1"/>
  <c r="BX1796" i="10"/>
  <c r="CH1796" i="10" s="1"/>
  <c r="BR1767" i="10"/>
  <c r="BV1792" i="10"/>
  <c r="BR1774" i="10"/>
  <c r="BZ1783" i="10"/>
  <c r="CJ1783" i="10" s="1"/>
  <c r="BS1798" i="10"/>
  <c r="BX1799" i="10"/>
  <c r="CH1799" i="10" s="1"/>
  <c r="BT1782" i="10"/>
  <c r="CB1772" i="10"/>
  <c r="CB1775" i="10"/>
  <c r="BA631" i="10"/>
  <c r="BL631" i="10" s="1"/>
  <c r="AU631" i="10"/>
  <c r="BQ1787" i="10"/>
  <c r="BW1787" i="10" s="1"/>
  <c r="BT1791" i="10"/>
  <c r="BY1790" i="10"/>
  <c r="CI1790" i="10" s="1"/>
  <c r="BA626" i="10"/>
  <c r="BL626" i="10" s="1"/>
  <c r="AU626" i="10"/>
  <c r="CI1776" i="10"/>
  <c r="K595" i="10"/>
  <c r="K596" i="10"/>
  <c r="T595" i="10"/>
  <c r="K597" i="10"/>
  <c r="T596" i="10"/>
  <c r="T597" i="10"/>
  <c r="BU1795" i="10"/>
  <c r="CB1787" i="10"/>
  <c r="BU1785" i="10"/>
  <c r="BQ1785" i="10"/>
  <c r="BW1785" i="10" s="1"/>
  <c r="BY1799" i="10"/>
  <c r="CI1799" i="10" s="1"/>
  <c r="BY1796" i="10"/>
  <c r="CI1796" i="10" s="1"/>
  <c r="BU1787" i="10"/>
  <c r="BZ1781" i="10"/>
  <c r="CJ1781" i="10" s="1"/>
  <c r="BY1769" i="10"/>
  <c r="CI1769" i="10" s="1"/>
  <c r="BQ1795" i="10"/>
  <c r="BW1795" i="10" s="1"/>
  <c r="CB1784" i="10"/>
  <c r="BZ1793" i="10"/>
  <c r="CJ1793" i="10" s="1"/>
  <c r="BR1793" i="10"/>
  <c r="BV1785" i="10"/>
  <c r="BY1785" i="10"/>
  <c r="CI1785" i="10" s="1"/>
  <c r="BQ1794" i="10"/>
  <c r="BW1794" i="10" s="1"/>
  <c r="BR1800" i="10"/>
  <c r="BR1786" i="10"/>
  <c r="BU1782" i="10"/>
  <c r="BV1771" i="10"/>
  <c r="BZ1785" i="10"/>
  <c r="CJ1785" i="10" s="1"/>
  <c r="BU1783" i="10"/>
  <c r="I596" i="11" l="1"/>
  <c r="J596" i="11" s="1"/>
  <c r="K596" i="13"/>
  <c r="L596" i="10"/>
  <c r="L596" i="13" s="1"/>
  <c r="BY1794" i="10"/>
  <c r="I294" i="11"/>
  <c r="J294" i="11" s="1"/>
  <c r="K294" i="13"/>
  <c r="L294" i="10"/>
  <c r="L294" i="13" s="1"/>
  <c r="BV1790" i="10"/>
  <c r="BV1789" i="10"/>
  <c r="BT1789" i="10"/>
  <c r="I595" i="11"/>
  <c r="J595" i="11" s="1"/>
  <c r="K595" i="13"/>
  <c r="L595" i="10"/>
  <c r="L595" i="13" s="1"/>
  <c r="AS632" i="10"/>
  <c r="AT632" i="10" s="1"/>
  <c r="BI632" i="10"/>
  <c r="BJ632" i="10" s="1"/>
  <c r="BK632" i="10" s="1"/>
  <c r="BV1798" i="10"/>
  <c r="BX1798" i="10"/>
  <c r="CH1798" i="10" s="1"/>
  <c r="BR1801" i="10"/>
  <c r="BV1801" i="10"/>
  <c r="CB1792" i="10"/>
  <c r="BT1788" i="10"/>
  <c r="BU1792" i="10"/>
  <c r="BX1788" i="10"/>
  <c r="CH1788" i="10" s="1"/>
  <c r="BR1790" i="10"/>
  <c r="BT1785" i="10"/>
  <c r="CB1794" i="10"/>
  <c r="BR1799" i="10"/>
  <c r="BQ1786" i="10"/>
  <c r="BW1786" i="10" s="1"/>
  <c r="BQ1792" i="10"/>
  <c r="BW1792" i="10" s="1"/>
  <c r="BR1796" i="10"/>
  <c r="BS1794" i="10"/>
  <c r="BY1789" i="10"/>
  <c r="CI1789" i="10" s="1"/>
  <c r="BZ1796" i="10"/>
  <c r="CJ1796" i="10" s="1"/>
  <c r="BS1793" i="10"/>
  <c r="BY1787" i="10"/>
  <c r="CI1787" i="10" s="1"/>
  <c r="BX1791" i="10"/>
  <c r="CH1791" i="10" s="1"/>
  <c r="BT1800" i="10"/>
  <c r="BS1788" i="10"/>
  <c r="BY1784" i="10"/>
  <c r="CI1784" i="10" s="1"/>
  <c r="BT1796" i="10"/>
  <c r="BV1799" i="10"/>
  <c r="BU1791" i="10"/>
  <c r="BT1792" i="10"/>
  <c r="BV1797" i="10"/>
  <c r="BX1786" i="10"/>
  <c r="CH1786" i="10" s="1"/>
  <c r="BU1788" i="10"/>
  <c r="BU1801" i="10"/>
  <c r="BQ1801" i="10"/>
  <c r="BW1801" i="10" s="1"/>
  <c r="BY1800" i="10"/>
  <c r="CI1800" i="10" s="1"/>
  <c r="BX1794" i="10"/>
  <c r="BR1789" i="10"/>
  <c r="BU1797" i="10"/>
  <c r="BZ1801" i="10"/>
  <c r="CJ1801" i="10" s="1"/>
  <c r="BZ1799" i="10"/>
  <c r="CJ1799" i="10" s="1"/>
  <c r="BX1795" i="10"/>
  <c r="CH1795" i="10" s="1"/>
  <c r="BQ1784" i="10"/>
  <c r="BW1784" i="10" s="1"/>
  <c r="BZ1800" i="10"/>
  <c r="CJ1800" i="10" s="1"/>
  <c r="BR1785" i="10"/>
  <c r="BQ1800" i="10"/>
  <c r="BW1800" i="10" s="1"/>
  <c r="BV1800" i="10"/>
  <c r="BV1793" i="10"/>
  <c r="BU1789" i="10"/>
  <c r="BX1801" i="10"/>
  <c r="CH1801" i="10" s="1"/>
  <c r="BS1801" i="10"/>
  <c r="CB1788" i="10"/>
  <c r="BS1792" i="10"/>
  <c r="BR1788" i="10"/>
  <c r="BQ1791" i="10"/>
  <c r="BW1791" i="10" s="1"/>
  <c r="BU1794" i="10"/>
  <c r="BZ1792" i="10"/>
  <c r="CJ1792" i="10" s="1"/>
  <c r="BT1793" i="10"/>
  <c r="BV1786" i="10"/>
  <c r="CB1796" i="10"/>
  <c r="BS1800" i="10"/>
  <c r="BS1797" i="10"/>
  <c r="CB1793" i="10"/>
  <c r="BR1794" i="10"/>
  <c r="BS1795" i="10"/>
  <c r="BS1791" i="10"/>
  <c r="BS1785" i="10"/>
  <c r="CB1797" i="10"/>
  <c r="CB1791" i="10"/>
  <c r="BT1790" i="10"/>
  <c r="BY1801" i="10"/>
  <c r="CI1801" i="10" s="1"/>
  <c r="BV1795" i="10"/>
  <c r="BS1790" i="10"/>
  <c r="BY1786" i="10"/>
  <c r="CI1786" i="10" s="1"/>
  <c r="CB1800" i="10"/>
  <c r="CB1801" i="10"/>
  <c r="BU1790" i="10"/>
  <c r="BX1789" i="10"/>
  <c r="CH1789" i="10" s="1"/>
  <c r="I592" i="11"/>
  <c r="J592" i="11" s="1"/>
  <c r="K592" i="13"/>
  <c r="L592" i="10"/>
  <c r="L592" i="13" s="1"/>
  <c r="BZ1797" i="10"/>
  <c r="CJ1797" i="10" s="1"/>
  <c r="BX1797" i="10"/>
  <c r="CH1797" i="10" s="1"/>
  <c r="BT1797" i="10"/>
  <c r="BQ1796" i="10"/>
  <c r="BW1796" i="10" s="1"/>
  <c r="BU1784" i="10"/>
  <c r="AM633" i="10"/>
  <c r="AP633" i="10"/>
  <c r="AK633" i="10"/>
  <c r="AJ633" i="10"/>
  <c r="AU633" i="10" s="1"/>
  <c r="AO633" i="10"/>
  <c r="AL633" i="10"/>
  <c r="AN633" i="10"/>
  <c r="AQ633" i="10"/>
  <c r="AR633" i="10"/>
  <c r="AS633" i="10" s="1"/>
  <c r="AT633" i="10" s="1"/>
  <c r="CJ1776" i="10"/>
  <c r="K897" i="10"/>
  <c r="T897" i="10"/>
  <c r="K896" i="10"/>
  <c r="T896" i="10"/>
  <c r="T895" i="10"/>
  <c r="K895" i="10"/>
  <c r="CJ1794" i="10"/>
  <c r="K900" i="10"/>
  <c r="K899" i="10"/>
  <c r="T899" i="10"/>
  <c r="T898" i="10"/>
  <c r="K898" i="10"/>
  <c r="T900" i="10"/>
  <c r="AY627" i="10"/>
  <c r="AH633" i="10"/>
  <c r="I594" i="11"/>
  <c r="J594" i="11" s="1"/>
  <c r="K594" i="13"/>
  <c r="L594" i="10"/>
  <c r="L594" i="13" s="1"/>
  <c r="BR1792" i="10"/>
  <c r="BT1798" i="10"/>
  <c r="BU1814" i="10"/>
  <c r="BU1800" i="10"/>
  <c r="BZ1790" i="10"/>
  <c r="CJ1790" i="10" s="1"/>
  <c r="BT1801" i="10"/>
  <c r="BX1790" i="10"/>
  <c r="CH1790" i="10" s="1"/>
  <c r="BY1791" i="10"/>
  <c r="CI1791" i="10" s="1"/>
  <c r="BZ1812" i="10"/>
  <c r="BS1811" i="10"/>
  <c r="BX1792" i="10"/>
  <c r="CH1792" i="10" s="1"/>
  <c r="AU637" i="10"/>
  <c r="BA637" i="10"/>
  <c r="BL637" i="10" s="1"/>
  <c r="BT1799" i="10"/>
  <c r="BR1787" i="10"/>
  <c r="I292" i="11"/>
  <c r="J292" i="11" s="1"/>
  <c r="K292" i="13"/>
  <c r="L292" i="10"/>
  <c r="L292" i="13" s="1"/>
  <c r="CB1795" i="10"/>
  <c r="BU1809" i="10"/>
  <c r="BZ1791" i="10"/>
  <c r="CJ1791" i="10" s="1"/>
  <c r="BZ1788" i="10"/>
  <c r="CJ1788" i="10" s="1"/>
  <c r="BR1797" i="10"/>
  <c r="BR1804" i="10"/>
  <c r="BR1791" i="10"/>
  <c r="AY632" i="10"/>
  <c r="BY1819" i="10" s="1"/>
  <c r="CI1819" i="10" s="1"/>
  <c r="AH638" i="10"/>
  <c r="AY638" i="10" s="1"/>
  <c r="AS637" i="10"/>
  <c r="AT637" i="10" s="1"/>
  <c r="BI637" i="10"/>
  <c r="BJ637" i="10" s="1"/>
  <c r="BK637" i="10" s="1"/>
  <c r="BY1795" i="10"/>
  <c r="CI1795" i="10" s="1"/>
  <c r="I593" i="11"/>
  <c r="J593" i="11" s="1"/>
  <c r="K593" i="13"/>
  <c r="L593" i="10"/>
  <c r="L593" i="13" s="1"/>
  <c r="I293" i="11"/>
  <c r="J293" i="11" s="1"/>
  <c r="K293" i="13"/>
  <c r="L293" i="10"/>
  <c r="L293" i="13" s="1"/>
  <c r="BV1809" i="10"/>
  <c r="BY1797" i="10"/>
  <c r="CI1797" i="10" s="1"/>
  <c r="BV1794" i="10"/>
  <c r="BT1804" i="10"/>
  <c r="BU1796" i="10"/>
  <c r="BV1788" i="10"/>
  <c r="BS1799" i="10"/>
  <c r="BQ1805" i="10"/>
  <c r="BW1805" i="10" s="1"/>
  <c r="CB1785" i="10"/>
  <c r="AK638" i="10"/>
  <c r="BB638" i="10" s="1"/>
  <c r="AJ638" i="10"/>
  <c r="AP638" i="10"/>
  <c r="BG638" i="10" s="1"/>
  <c r="AO638" i="10"/>
  <c r="BF638" i="10" s="1"/>
  <c r="AN638" i="10"/>
  <c r="BE638" i="10" s="1"/>
  <c r="AM638" i="10"/>
  <c r="BD638" i="10" s="1"/>
  <c r="AL638" i="10"/>
  <c r="BC638" i="10" s="1"/>
  <c r="AQ638" i="10"/>
  <c r="BH638" i="10" s="1"/>
  <c r="AG639" i="10"/>
  <c r="AR638" i="10"/>
  <c r="BT1803" i="10"/>
  <c r="BT1805" i="10"/>
  <c r="BY1788" i="10"/>
  <c r="CI1788" i="10" s="1"/>
  <c r="BS1796" i="10"/>
  <c r="BR1813" i="10"/>
  <c r="CB1789" i="10"/>
  <c r="BU1793" i="10"/>
  <c r="BQ1788" i="10"/>
  <c r="BW1788" i="10" s="1"/>
  <c r="BQ1799" i="10"/>
  <c r="BW1799" i="10" s="1"/>
  <c r="BX1804" i="10"/>
  <c r="CH1804" i="10" s="1"/>
  <c r="CB1810" i="10"/>
  <c r="CB1811" i="10"/>
  <c r="BY1793" i="10"/>
  <c r="CI1793" i="10" s="1"/>
  <c r="I597" i="11"/>
  <c r="J597" i="11" s="1"/>
  <c r="K597" i="13"/>
  <c r="L597" i="10"/>
  <c r="L597" i="13" s="1"/>
  <c r="AU632" i="10"/>
  <c r="BA632" i="10"/>
  <c r="BL632" i="10" s="1"/>
  <c r="CH1776" i="10"/>
  <c r="T297" i="10"/>
  <c r="K295" i="10"/>
  <c r="K297" i="10"/>
  <c r="K296" i="10"/>
  <c r="T295" i="10"/>
  <c r="T296" i="10"/>
  <c r="BS1787" i="10"/>
  <c r="BR1815" i="10"/>
  <c r="BZ1787" i="10"/>
  <c r="CJ1787" i="10" s="1"/>
  <c r="BV1787" i="10"/>
  <c r="BT1795" i="10"/>
  <c r="BZ1789" i="10"/>
  <c r="CJ1789" i="10" s="1"/>
  <c r="BQ1790" i="10"/>
  <c r="BW1790" i="10" s="1"/>
  <c r="BV1791" i="10"/>
  <c r="BX1806" i="10"/>
  <c r="CH1806" i="10" s="1"/>
  <c r="BQ1798" i="10"/>
  <c r="BW1798" i="10" s="1"/>
  <c r="BZ1817" i="10"/>
  <c r="CJ1817" i="10" s="1"/>
  <c r="BX1785" i="10"/>
  <c r="CH1785" i="10" s="1"/>
  <c r="BZ1816" i="10"/>
  <c r="CJ1816" i="10" s="1"/>
  <c r="BX1816" i="10"/>
  <c r="CH1816" i="10" s="1"/>
  <c r="BR1808" i="10"/>
  <c r="BV1815" i="10"/>
  <c r="BS1789" i="10"/>
  <c r="BR1795" i="10"/>
  <c r="BV1803" i="10"/>
  <c r="BT1794" i="10"/>
  <c r="CB1790" i="10"/>
  <c r="BX1793" i="10"/>
  <c r="CH1793" i="10" s="1"/>
  <c r="BY1792" i="10"/>
  <c r="CI1792" i="10" s="1"/>
  <c r="BU1807" i="10"/>
  <c r="BX1800" i="10"/>
  <c r="CH1800" i="10" s="1"/>
  <c r="I295" i="11" l="1"/>
  <c r="J295" i="11" s="1"/>
  <c r="K295" i="13"/>
  <c r="L295" i="10"/>
  <c r="L295" i="13" s="1"/>
  <c r="BS1804" i="10"/>
  <c r="CB1808" i="10"/>
  <c r="BY1805" i="10"/>
  <c r="CI1805" i="10" s="1"/>
  <c r="BQ1817" i="10"/>
  <c r="BW1817" i="10" s="1"/>
  <c r="BY1810" i="10"/>
  <c r="CI1810" i="10" s="1"/>
  <c r="BQ1815" i="10"/>
  <c r="BW1815" i="10" s="1"/>
  <c r="BQ1813" i="10"/>
  <c r="BW1813" i="10" s="1"/>
  <c r="CB1816" i="10"/>
  <c r="BU1812" i="10"/>
  <c r="CB1805" i="10"/>
  <c r="BX1807" i="10"/>
  <c r="CH1807" i="10" s="1"/>
  <c r="BY1809" i="10"/>
  <c r="CI1809" i="10" s="1"/>
  <c r="BT1808" i="10"/>
  <c r="BX1818" i="10"/>
  <c r="CH1818" i="10" s="1"/>
  <c r="BT1819" i="10"/>
  <c r="BT1810" i="10"/>
  <c r="CB1818" i="10"/>
  <c r="CB1817" i="10"/>
  <c r="BS1819" i="10"/>
  <c r="BS1810" i="10"/>
  <c r="BU1816" i="10"/>
  <c r="BR1812" i="10"/>
  <c r="BX1809" i="10"/>
  <c r="CH1809" i="10" s="1"/>
  <c r="BQ1816" i="10"/>
  <c r="BW1816" i="10" s="1"/>
  <c r="BU1817" i="10"/>
  <c r="BQ1811" i="10"/>
  <c r="BW1811" i="10" s="1"/>
  <c r="BX1815" i="10"/>
  <c r="CH1815" i="10" s="1"/>
  <c r="BQ1810" i="10"/>
  <c r="BW1810" i="10" s="1"/>
  <c r="BQ1818" i="10"/>
  <c r="BW1818" i="10" s="1"/>
  <c r="BU1818" i="10"/>
  <c r="BQ1803" i="10"/>
  <c r="BW1803" i="10" s="1"/>
  <c r="BZ1819" i="10"/>
  <c r="CJ1819" i="10" s="1"/>
  <c r="BR1805" i="10"/>
  <c r="BV1804" i="10"/>
  <c r="BQ1809" i="10"/>
  <c r="BW1809" i="10" s="1"/>
  <c r="BX1810" i="10"/>
  <c r="CH1810" i="10" s="1"/>
  <c r="BQ1807" i="10"/>
  <c r="BW1807" i="10" s="1"/>
  <c r="BT1811" i="10"/>
  <c r="BZ1811" i="10"/>
  <c r="CJ1811" i="10" s="1"/>
  <c r="BZ1810" i="10"/>
  <c r="CJ1810" i="10" s="1"/>
  <c r="BU1804" i="10"/>
  <c r="BS1812" i="10"/>
  <c r="BU1811" i="10"/>
  <c r="BV1816" i="10"/>
  <c r="BY1803" i="10"/>
  <c r="CI1803" i="10" s="1"/>
  <c r="BZ1818" i="10"/>
  <c r="CJ1818" i="10" s="1"/>
  <c r="BV1807" i="10"/>
  <c r="BU1805" i="10"/>
  <c r="BS1816" i="10"/>
  <c r="BV1811" i="10"/>
  <c r="BR1802" i="10"/>
  <c r="BQ1804" i="10"/>
  <c r="BW1804" i="10" s="1"/>
  <c r="BU1810" i="10"/>
  <c r="BS1817" i="10"/>
  <c r="CB1804" i="10"/>
  <c r="BX1817" i="10"/>
  <c r="CH1817" i="10" s="1"/>
  <c r="BU1808" i="10"/>
  <c r="BT1816" i="10"/>
  <c r="BY1807" i="10"/>
  <c r="CI1807" i="10" s="1"/>
  <c r="BY1802" i="10"/>
  <c r="CI1802" i="10" s="1"/>
  <c r="BT1812" i="10"/>
  <c r="BV1805" i="10"/>
  <c r="BV1817" i="10"/>
  <c r="BR1809" i="10"/>
  <c r="I895" i="11"/>
  <c r="J895" i="11" s="1"/>
  <c r="K895" i="13"/>
  <c r="L895" i="10"/>
  <c r="L895" i="13" s="1"/>
  <c r="CB1807" i="10"/>
  <c r="BY1808" i="10"/>
  <c r="CI1808" i="10" s="1"/>
  <c r="BZ1807" i="10"/>
  <c r="CJ1807" i="10" s="1"/>
  <c r="BU1806" i="10"/>
  <c r="BR1816" i="10"/>
  <c r="CB1809" i="10"/>
  <c r="BZ1813" i="10"/>
  <c r="CJ1813" i="10" s="1"/>
  <c r="BX1814" i="10"/>
  <c r="CH1814" i="10" s="1"/>
  <c r="CB1812" i="10"/>
  <c r="BZ1814" i="10"/>
  <c r="CJ1814" i="10" s="1"/>
  <c r="CJ1812" i="10"/>
  <c r="T902" i="10"/>
  <c r="K903" i="10"/>
  <c r="T903" i="10"/>
  <c r="K902" i="10"/>
  <c r="T901" i="10"/>
  <c r="K901" i="10"/>
  <c r="BY1818" i="10"/>
  <c r="CI1818" i="10" s="1"/>
  <c r="BT1817" i="10"/>
  <c r="BT1814" i="10"/>
  <c r="BZ1805" i="10"/>
  <c r="CJ1805" i="10" s="1"/>
  <c r="BT1813" i="10"/>
  <c r="CB1806" i="10"/>
  <c r="CB1814" i="10"/>
  <c r="BX1813" i="10"/>
  <c r="CH1813" i="10" s="1"/>
  <c r="BR1817" i="10"/>
  <c r="I898" i="11"/>
  <c r="J898" i="11" s="1"/>
  <c r="K898" i="13"/>
  <c r="L898" i="10"/>
  <c r="L898" i="13" s="1"/>
  <c r="BV1819" i="10"/>
  <c r="BR1810" i="10"/>
  <c r="BT1809" i="10"/>
  <c r="BR1806" i="10"/>
  <c r="CB1815" i="10"/>
  <c r="BR1807" i="10"/>
  <c r="BV1813" i="10"/>
  <c r="BX1819" i="10"/>
  <c r="CH1819" i="10" s="1"/>
  <c r="BZ1815" i="10"/>
  <c r="CJ1815" i="10" s="1"/>
  <c r="BT1815" i="10"/>
  <c r="CI1794" i="10"/>
  <c r="T598" i="10"/>
  <c r="T599" i="10"/>
  <c r="K600" i="10"/>
  <c r="K598" i="10"/>
  <c r="T600" i="10"/>
  <c r="K599" i="10"/>
  <c r="AS638" i="10"/>
  <c r="AT638" i="10" s="1"/>
  <c r="BI638" i="10"/>
  <c r="BJ638" i="10" s="1"/>
  <c r="BK638" i="10" s="1"/>
  <c r="BA638" i="10"/>
  <c r="BL638" i="10" s="1"/>
  <c r="AU638" i="10"/>
  <c r="I896" i="11"/>
  <c r="J896" i="11" s="1"/>
  <c r="K896" i="13"/>
  <c r="L896" i="10"/>
  <c r="L896" i="13" s="1"/>
  <c r="BY1815" i="10"/>
  <c r="CI1815" i="10" s="1"/>
  <c r="BZ1806" i="10"/>
  <c r="CJ1806" i="10" s="1"/>
  <c r="BQ1812" i="10"/>
  <c r="BW1812" i="10" s="1"/>
  <c r="BR1814" i="10"/>
  <c r="BQ1806" i="10"/>
  <c r="BW1806" i="10" s="1"/>
  <c r="BQ1833" i="10"/>
  <c r="BW1833" i="10" s="1"/>
  <c r="BS1818" i="10"/>
  <c r="CH1794" i="10"/>
  <c r="K299" i="10"/>
  <c r="K300" i="10"/>
  <c r="T298" i="10"/>
  <c r="T299" i="10"/>
  <c r="K298" i="10"/>
  <c r="T300" i="10"/>
  <c r="BQ1802" i="10"/>
  <c r="BW1802" i="10" s="1"/>
  <c r="BR1834" i="10"/>
  <c r="CB1819" i="10"/>
  <c r="BV1808" i="10"/>
  <c r="AM639" i="10"/>
  <c r="AK639" i="10"/>
  <c r="AP639" i="10"/>
  <c r="AO639" i="10"/>
  <c r="AJ639" i="10"/>
  <c r="AU639" i="10" s="1"/>
  <c r="AL639" i="10"/>
  <c r="AN639" i="10"/>
  <c r="AQ639" i="10"/>
  <c r="AR639" i="10"/>
  <c r="AS639" i="10" s="1"/>
  <c r="AT639" i="10" s="1"/>
  <c r="BY1812" i="10"/>
  <c r="BS1826" i="10"/>
  <c r="BQ1808" i="10"/>
  <c r="BW1808" i="10" s="1"/>
  <c r="BT1807" i="10"/>
  <c r="BY1838" i="10"/>
  <c r="CI1838" i="10" s="1"/>
  <c r="BS1806" i="10"/>
  <c r="BS1814" i="10"/>
  <c r="BX1834" i="10"/>
  <c r="CH1834" i="10" s="1"/>
  <c r="BX1811" i="10"/>
  <c r="CH1811" i="10" s="1"/>
  <c r="BX1808" i="10"/>
  <c r="CH1808" i="10" s="1"/>
  <c r="BV1810" i="10"/>
  <c r="BX1812" i="10"/>
  <c r="BU1815" i="10"/>
  <c r="BU1834" i="10"/>
  <c r="BX1805" i="10"/>
  <c r="CH1805" i="10" s="1"/>
  <c r="I899" i="11"/>
  <c r="J899" i="11" s="1"/>
  <c r="K899" i="13"/>
  <c r="L899" i="10"/>
  <c r="L899" i="13" s="1"/>
  <c r="I897" i="11"/>
  <c r="J897" i="11" s="1"/>
  <c r="K897" i="13"/>
  <c r="L897" i="10"/>
  <c r="L897" i="13" s="1"/>
  <c r="BR1811" i="10"/>
  <c r="BV1814" i="10"/>
  <c r="BS1815" i="10"/>
  <c r="BS1809" i="10"/>
  <c r="BR1827" i="10"/>
  <c r="BZ1808" i="10"/>
  <c r="CJ1808" i="10" s="1"/>
  <c r="BY1811" i="10"/>
  <c r="CI1811" i="10" s="1"/>
  <c r="BV1818" i="10"/>
  <c r="BX1832" i="10"/>
  <c r="CH1832" i="10" s="1"/>
  <c r="BU1833" i="10"/>
  <c r="BV1821" i="10"/>
  <c r="BX1826" i="10"/>
  <c r="CH1826" i="10" s="1"/>
  <c r="BY1835" i="10"/>
  <c r="CI1835" i="10" s="1"/>
  <c r="BU1813" i="10"/>
  <c r="BV1806" i="10"/>
  <c r="BS1808" i="10"/>
  <c r="BR1819" i="10"/>
  <c r="BZ1821" i="10"/>
  <c r="CJ1821" i="10" s="1"/>
  <c r="BQ1837" i="10"/>
  <c r="BW1837" i="10" s="1"/>
  <c r="BU1819" i="10"/>
  <c r="BQ1824" i="10"/>
  <c r="BW1824" i="10" s="1"/>
  <c r="I296" i="11"/>
  <c r="J296" i="11" s="1"/>
  <c r="K296" i="13"/>
  <c r="L296" i="10"/>
  <c r="L296" i="13" s="1"/>
  <c r="BR1818" i="10"/>
  <c r="BV1834" i="10"/>
  <c r="BQ1820" i="10"/>
  <c r="BW1820" i="10" s="1"/>
  <c r="CB1834" i="10"/>
  <c r="I900" i="11"/>
  <c r="J900" i="11" s="1"/>
  <c r="K900" i="13"/>
  <c r="L900" i="10"/>
  <c r="L900" i="13" s="1"/>
  <c r="BY1837" i="10"/>
  <c r="CI1837" i="10" s="1"/>
  <c r="BX1839" i="10"/>
  <c r="CH1839" i="10" s="1"/>
  <c r="BY1813" i="10"/>
  <c r="CI1813" i="10" s="1"/>
  <c r="BU1821" i="10"/>
  <c r="BV1830" i="10"/>
  <c r="CB1827" i="10"/>
  <c r="BQ1829" i="10"/>
  <c r="BW1829" i="10" s="1"/>
  <c r="BQ1814" i="10"/>
  <c r="BW1814" i="10" s="1"/>
  <c r="BT1820" i="10"/>
  <c r="BY1804" i="10"/>
  <c r="CI1804" i="10" s="1"/>
  <c r="CB1836" i="10"/>
  <c r="BV1839" i="10"/>
  <c r="BU1825" i="10"/>
  <c r="BT1806" i="10"/>
  <c r="BX1827" i="10"/>
  <c r="CH1827" i="10" s="1"/>
  <c r="BY1806" i="10"/>
  <c r="CI1806" i="10" s="1"/>
  <c r="BY1817" i="10"/>
  <c r="CI1817" i="10" s="1"/>
  <c r="BX1837" i="10"/>
  <c r="CH1837" i="10" s="1"/>
  <c r="I297" i="11"/>
  <c r="J297" i="11" s="1"/>
  <c r="K297" i="13"/>
  <c r="L297" i="10"/>
  <c r="L297" i="13" s="1"/>
  <c r="BV1812" i="10"/>
  <c r="AH639" i="10"/>
  <c r="AY639" i="10" s="1"/>
  <c r="BR1830" i="10" s="1"/>
  <c r="AY633" i="10"/>
  <c r="BV1825" i="10" s="1"/>
  <c r="BZ1809" i="10"/>
  <c r="CJ1809" i="10" s="1"/>
  <c r="BT1818" i="10"/>
  <c r="BV1832" i="10"/>
  <c r="BU1823" i="10"/>
  <c r="BY1814" i="10"/>
  <c r="CI1814" i="10" s="1"/>
  <c r="CB1837" i="10"/>
  <c r="BS1823" i="10"/>
  <c r="BT1827" i="10"/>
  <c r="BS1807" i="10"/>
  <c r="BQ1825" i="10"/>
  <c r="BW1825" i="10" s="1"/>
  <c r="BU1828" i="10"/>
  <c r="CB1813" i="10"/>
  <c r="BZ1836" i="10"/>
  <c r="CJ1836" i="10" s="1"/>
  <c r="BS1805" i="10"/>
  <c r="BQ1831" i="10"/>
  <c r="BW1831" i="10" s="1"/>
  <c r="BQ1839" i="10"/>
  <c r="BW1839" i="10" s="1"/>
  <c r="BT1834" i="10"/>
  <c r="BT1824" i="10"/>
  <c r="BU1836" i="10"/>
  <c r="BV1829" i="10"/>
  <c r="BQ1819" i="10"/>
  <c r="BW1819" i="10" s="1"/>
  <c r="BY1816" i="10"/>
  <c r="CI1816" i="10" s="1"/>
  <c r="BT1830" i="10"/>
  <c r="CH1812" i="10" l="1"/>
  <c r="K301" i="10"/>
  <c r="T303" i="10"/>
  <c r="T301" i="10"/>
  <c r="T302" i="10"/>
  <c r="K303" i="10"/>
  <c r="K302" i="10"/>
  <c r="BZ1822" i="10"/>
  <c r="CJ1822" i="10" s="1"/>
  <c r="BU1826" i="10"/>
  <c r="BY1821" i="10"/>
  <c r="CI1821" i="10" s="1"/>
  <c r="BR1828" i="10"/>
  <c r="I299" i="11"/>
  <c r="J299" i="11" s="1"/>
  <c r="K299" i="13"/>
  <c r="L299" i="10"/>
  <c r="L299" i="13" s="1"/>
  <c r="BT1823" i="10"/>
  <c r="BR1833" i="10"/>
  <c r="I598" i="11"/>
  <c r="J598" i="11" s="1"/>
  <c r="K598" i="13"/>
  <c r="L598" i="10"/>
  <c r="L598" i="13" s="1"/>
  <c r="BS1839" i="10"/>
  <c r="BT1833" i="10"/>
  <c r="BQ1834" i="10"/>
  <c r="BW1834" i="10" s="1"/>
  <c r="BU1830" i="10"/>
  <c r="BZ1825" i="10"/>
  <c r="CJ1825" i="10" s="1"/>
  <c r="BR1831" i="10"/>
  <c r="I902" i="11"/>
  <c r="J902" i="11" s="1"/>
  <c r="K902" i="13"/>
  <c r="L902" i="10"/>
  <c r="L902" i="13" s="1"/>
  <c r="BX1835" i="10"/>
  <c r="CH1835" i="10" s="1"/>
  <c r="BY1820" i="10"/>
  <c r="CI1820" i="10" s="1"/>
  <c r="BU1822" i="10"/>
  <c r="BY1823" i="10"/>
  <c r="CI1823" i="10" s="1"/>
  <c r="BS1822" i="10"/>
  <c r="BS1821" i="10"/>
  <c r="BX1820" i="10"/>
  <c r="CH1820" i="10" s="1"/>
  <c r="BR1822" i="10"/>
  <c r="BY1836" i="10"/>
  <c r="CI1836" i="10" s="1"/>
  <c r="BT1838" i="10"/>
  <c r="BY1833" i="10"/>
  <c r="CI1833" i="10" s="1"/>
  <c r="BU1831" i="10"/>
  <c r="BT1831" i="10"/>
  <c r="BR1824" i="10"/>
  <c r="BX1823" i="10"/>
  <c r="CH1823" i="10" s="1"/>
  <c r="BQ1823" i="10"/>
  <c r="BW1823" i="10" s="1"/>
  <c r="I600" i="11"/>
  <c r="J600" i="11" s="1"/>
  <c r="K600" i="13"/>
  <c r="L600" i="10"/>
  <c r="L600" i="13" s="1"/>
  <c r="CB1838" i="10"/>
  <c r="BZ1839" i="10"/>
  <c r="CJ1839" i="10" s="1"/>
  <c r="BT1821" i="10"/>
  <c r="BX1838" i="10"/>
  <c r="CH1838" i="10" s="1"/>
  <c r="BQ1827" i="10"/>
  <c r="BW1827" i="10" s="1"/>
  <c r="BV1826" i="10"/>
  <c r="BV1838" i="10"/>
  <c r="BX1822" i="10"/>
  <c r="CH1822" i="10" s="1"/>
  <c r="BS1828" i="10"/>
  <c r="BQ1821" i="10"/>
  <c r="BW1821" i="10" s="1"/>
  <c r="BZ1831" i="10"/>
  <c r="CJ1831" i="10" s="1"/>
  <c r="BT1826" i="10"/>
  <c r="BZ1837" i="10"/>
  <c r="CJ1837" i="10" s="1"/>
  <c r="BZ1824" i="10"/>
  <c r="CJ1824" i="10" s="1"/>
  <c r="BQ1830" i="10"/>
  <c r="BW1830" i="10" s="1"/>
  <c r="BV1827" i="10"/>
  <c r="BU1829" i="10"/>
  <c r="BT1825" i="10"/>
  <c r="BZ1830" i="10"/>
  <c r="BS1834" i="10"/>
  <c r="BT1835" i="10"/>
  <c r="BT75" i="10"/>
  <c r="BX124" i="10"/>
  <c r="CH124" i="10" s="1"/>
  <c r="BZ93" i="10"/>
  <c r="CJ93" i="10" s="1"/>
  <c r="CB74" i="10"/>
  <c r="BS111" i="10"/>
  <c r="BX131" i="10"/>
  <c r="CH131" i="10" s="1"/>
  <c r="BZ153" i="10"/>
  <c r="CJ153" i="10" s="1"/>
  <c r="BZ133" i="10"/>
  <c r="CJ133" i="10" s="1"/>
  <c r="BX138" i="10"/>
  <c r="BS131" i="10"/>
  <c r="BQ128" i="10"/>
  <c r="BW128" i="10" s="1"/>
  <c r="CB131" i="10"/>
  <c r="CB136" i="10"/>
  <c r="BZ131" i="10"/>
  <c r="CJ131" i="10" s="1"/>
  <c r="BS136" i="10"/>
  <c r="BX129" i="10"/>
  <c r="CH129" i="10" s="1"/>
  <c r="BZ129" i="10"/>
  <c r="CJ129" i="10" s="1"/>
  <c r="BT128" i="10"/>
  <c r="BZ136" i="10"/>
  <c r="CJ136" i="10" s="1"/>
  <c r="BV128" i="10"/>
  <c r="BX143" i="10"/>
  <c r="CH143" i="10" s="1"/>
  <c r="BU142" i="10"/>
  <c r="BV130" i="10"/>
  <c r="BQ132" i="10"/>
  <c r="BW132" i="10" s="1"/>
  <c r="BT129" i="10"/>
  <c r="BU128" i="10"/>
  <c r="BZ143" i="10"/>
  <c r="CJ143" i="10" s="1"/>
  <c r="BS132" i="10"/>
  <c r="BS129" i="10"/>
  <c r="BY142" i="10"/>
  <c r="CI142" i="10" s="1"/>
  <c r="BZ154" i="10"/>
  <c r="CJ154" i="10" s="1"/>
  <c r="BT156" i="10"/>
  <c r="BY157" i="10"/>
  <c r="CI157" i="10" s="1"/>
  <c r="BS160" i="10"/>
  <c r="CB146" i="10"/>
  <c r="BX148" i="10"/>
  <c r="CH148" i="10" s="1"/>
  <c r="BY146" i="10"/>
  <c r="CI146" i="10" s="1"/>
  <c r="BS154" i="10"/>
  <c r="BU149" i="10"/>
  <c r="BR150" i="10"/>
  <c r="BR163" i="10"/>
  <c r="BS151" i="10"/>
  <c r="BZ166" i="10"/>
  <c r="CJ166" i="10" s="1"/>
  <c r="BU146" i="10"/>
  <c r="BT163" i="10"/>
  <c r="CB159" i="10"/>
  <c r="BQ148" i="10"/>
  <c r="BW148" i="10" s="1"/>
  <c r="BQ150" i="10"/>
  <c r="BW150" i="10" s="1"/>
  <c r="BT161" i="10"/>
  <c r="BR153" i="10"/>
  <c r="BV147" i="10"/>
  <c r="BT155" i="10"/>
  <c r="BZ164" i="10"/>
  <c r="CJ164" i="10" s="1"/>
  <c r="BS162" i="10"/>
  <c r="BR164" i="10"/>
  <c r="BZ165" i="10"/>
  <c r="CJ165" i="10" s="1"/>
  <c r="CB148" i="10"/>
  <c r="BR159" i="10"/>
  <c r="BS147" i="10"/>
  <c r="BT148" i="10"/>
  <c r="BX161" i="10"/>
  <c r="CH161" i="10" s="1"/>
  <c r="BX146" i="10"/>
  <c r="CH146" i="10" s="1"/>
  <c r="BZ155" i="10"/>
  <c r="CJ155" i="10" s="1"/>
  <c r="BR146" i="10"/>
  <c r="BS158" i="10"/>
  <c r="BV148" i="10"/>
  <c r="CB165" i="10"/>
  <c r="BS165" i="10"/>
  <c r="BR166" i="10"/>
  <c r="BY166" i="10"/>
  <c r="CI166" i="10" s="1"/>
  <c r="CB183" i="10"/>
  <c r="BT166" i="10"/>
  <c r="CB164" i="10"/>
  <c r="BV165" i="10"/>
  <c r="BX183" i="10"/>
  <c r="CH183" i="10" s="1"/>
  <c r="BV183" i="10"/>
  <c r="BX164" i="10"/>
  <c r="CH164" i="10" s="1"/>
  <c r="BT168" i="10"/>
  <c r="BV167" i="10"/>
  <c r="BQ166" i="10"/>
  <c r="BW166" i="10" s="1"/>
  <c r="CB166" i="10"/>
  <c r="BY171" i="10"/>
  <c r="CI171" i="10" s="1"/>
  <c r="BS182" i="10"/>
  <c r="BT183" i="10"/>
  <c r="BV182" i="10"/>
  <c r="CB189" i="10"/>
  <c r="BS164" i="10"/>
  <c r="CB182" i="10"/>
  <c r="BT182" i="10"/>
  <c r="BY167" i="10"/>
  <c r="CI167" i="10" s="1"/>
  <c r="CB168" i="10"/>
  <c r="BQ164" i="10"/>
  <c r="BW164" i="10" s="1"/>
  <c r="BU166" i="10"/>
  <c r="BU182" i="10"/>
  <c r="BY182" i="10"/>
  <c r="CI182" i="10" s="1"/>
  <c r="BX166" i="10"/>
  <c r="CH166" i="10" s="1"/>
  <c r="BU164" i="10"/>
  <c r="BX182" i="10"/>
  <c r="CH182" i="10" s="1"/>
  <c r="BQ179" i="10"/>
  <c r="BW179" i="10" s="1"/>
  <c r="BV164" i="10"/>
  <c r="BU183" i="10"/>
  <c r="BY168" i="10"/>
  <c r="CI168" i="10" s="1"/>
  <c r="BY183" i="10"/>
  <c r="CI183" i="10" s="1"/>
  <c r="BR183" i="10"/>
  <c r="BZ211" i="10"/>
  <c r="CJ211" i="10" s="1"/>
  <c r="BS198" i="10"/>
  <c r="CB201" i="10"/>
  <c r="BQ202" i="10"/>
  <c r="BW202" i="10" s="1"/>
  <c r="BU201" i="10"/>
  <c r="BR202" i="10"/>
  <c r="BT201" i="10"/>
  <c r="BZ201" i="10"/>
  <c r="CJ201" i="10" s="1"/>
  <c r="BV200" i="10"/>
  <c r="BY200" i="10"/>
  <c r="CI200" i="10" s="1"/>
  <c r="BX207" i="10"/>
  <c r="CH207" i="10" s="1"/>
  <c r="BX202" i="10"/>
  <c r="CH202" i="10" s="1"/>
  <c r="BX216" i="10"/>
  <c r="CH216" i="10" s="1"/>
  <c r="BU206" i="10"/>
  <c r="BV208" i="10"/>
  <c r="BZ202" i="10"/>
  <c r="CJ202" i="10" s="1"/>
  <c r="BX200" i="10"/>
  <c r="CH200" i="10" s="1"/>
  <c r="BV202" i="10"/>
  <c r="CB202" i="10"/>
  <c r="CB207" i="10"/>
  <c r="BX211" i="10"/>
  <c r="CH211" i="10" s="1"/>
  <c r="BU200" i="10"/>
  <c r="BT202" i="10"/>
  <c r="BX215" i="10"/>
  <c r="CH215" i="10" s="1"/>
  <c r="CB210" i="10"/>
  <c r="BT200" i="10"/>
  <c r="BR201" i="10"/>
  <c r="BX201" i="10"/>
  <c r="CH201" i="10" s="1"/>
  <c r="BQ200" i="10"/>
  <c r="BW200" i="10" s="1"/>
  <c r="BS200" i="10"/>
  <c r="BQ201" i="10"/>
  <c r="BW201" i="10" s="1"/>
  <c r="BV203" i="10"/>
  <c r="BQ217" i="10"/>
  <c r="BW217" i="10" s="1"/>
  <c r="CB206" i="10"/>
  <c r="BY202" i="10"/>
  <c r="CI202" i="10" s="1"/>
  <c r="BZ217" i="10"/>
  <c r="CJ217" i="10" s="1"/>
  <c r="BR215" i="10"/>
  <c r="BV218" i="10"/>
  <c r="BU202" i="10"/>
  <c r="BR210" i="10"/>
  <c r="BR242" i="10"/>
  <c r="BV234" i="10"/>
  <c r="BX220" i="10"/>
  <c r="CH220" i="10" s="1"/>
  <c r="BX223" i="10"/>
  <c r="CH223" i="10" s="1"/>
  <c r="BU218" i="10"/>
  <c r="BX219" i="10"/>
  <c r="CH219" i="10" s="1"/>
  <c r="CB231" i="10"/>
  <c r="CB220" i="10"/>
  <c r="BR226" i="10"/>
  <c r="BU225" i="10"/>
  <c r="BY233" i="10"/>
  <c r="CI233" i="10" s="1"/>
  <c r="BR220" i="10"/>
  <c r="BS218" i="10"/>
  <c r="BT219" i="10"/>
  <c r="BY218" i="10"/>
  <c r="CI218" i="10" s="1"/>
  <c r="BX230" i="10"/>
  <c r="CH230" i="10" s="1"/>
  <c r="BT220" i="10"/>
  <c r="BV219" i="10"/>
  <c r="BQ224" i="10"/>
  <c r="BW224" i="10" s="1"/>
  <c r="CB223" i="10"/>
  <c r="BZ219" i="10"/>
  <c r="CJ219" i="10" s="1"/>
  <c r="BV231" i="10"/>
  <c r="BR238" i="10"/>
  <c r="BX235" i="10"/>
  <c r="CH235" i="10" s="1"/>
  <c r="BS220" i="10"/>
  <c r="BR218" i="10"/>
  <c r="BV224" i="10"/>
  <c r="BY228" i="10"/>
  <c r="BY219" i="10"/>
  <c r="CI219" i="10" s="1"/>
  <c r="BY220" i="10"/>
  <c r="CI220" i="10" s="1"/>
  <c r="CB235" i="10"/>
  <c r="CB234" i="10"/>
  <c r="BU233" i="10"/>
  <c r="BQ219" i="10"/>
  <c r="BW219" i="10" s="1"/>
  <c r="BV243" i="10"/>
  <c r="BR219" i="10"/>
  <c r="BQ221" i="10"/>
  <c r="BW221" i="10" s="1"/>
  <c r="BZ220" i="10"/>
  <c r="CJ220" i="10" s="1"/>
  <c r="BS219" i="10"/>
  <c r="BQ218" i="10"/>
  <c r="BW218" i="10" s="1"/>
  <c r="BU237" i="10"/>
  <c r="BS236" i="10"/>
  <c r="BX226" i="10"/>
  <c r="CH226" i="10" s="1"/>
  <c r="BX236" i="10"/>
  <c r="CH236" i="10" s="1"/>
  <c r="BY238" i="10"/>
  <c r="CI238" i="10" s="1"/>
  <c r="BU219" i="10"/>
  <c r="BV220" i="10"/>
  <c r="BU226" i="10"/>
  <c r="BR236" i="10"/>
  <c r="BT218" i="10"/>
  <c r="BS226" i="10"/>
  <c r="BX229" i="10"/>
  <c r="CH229" i="10" s="1"/>
  <c r="BR221" i="10"/>
  <c r="BZ218" i="10"/>
  <c r="CJ218" i="10" s="1"/>
  <c r="BX228" i="10"/>
  <c r="BQ237" i="10"/>
  <c r="BW237" i="10" s="1"/>
  <c r="CB218" i="10"/>
  <c r="BU228" i="10"/>
  <c r="BY232" i="10"/>
  <c r="CI232" i="10" s="1"/>
  <c r="BY236" i="10"/>
  <c r="CI236" i="10" s="1"/>
  <c r="BZ256" i="10"/>
  <c r="CJ256" i="10" s="1"/>
  <c r="BZ240" i="10"/>
  <c r="CJ240" i="10" s="1"/>
  <c r="BV236" i="10"/>
  <c r="BT253" i="10"/>
  <c r="BS256" i="10"/>
  <c r="BU251" i="10"/>
  <c r="BR240" i="10"/>
  <c r="BZ236" i="10"/>
  <c r="CJ236" i="10" s="1"/>
  <c r="BS238" i="10"/>
  <c r="BV238" i="10"/>
  <c r="BY240" i="10"/>
  <c r="CI240" i="10" s="1"/>
  <c r="BZ237" i="10"/>
  <c r="CJ237" i="10" s="1"/>
  <c r="BV237" i="10"/>
  <c r="BX243" i="10"/>
  <c r="CH243" i="10" s="1"/>
  <c r="BX253" i="10"/>
  <c r="CH253" i="10" s="1"/>
  <c r="BT240" i="10"/>
  <c r="BT256" i="10"/>
  <c r="BR245" i="10"/>
  <c r="BU238" i="10"/>
  <c r="BT236" i="10"/>
  <c r="BR237" i="10"/>
  <c r="CB237" i="10"/>
  <c r="BU244" i="10"/>
  <c r="BS242" i="10"/>
  <c r="CB238" i="10"/>
  <c r="BQ251" i="10"/>
  <c r="BW251" i="10" s="1"/>
  <c r="BU249" i="10"/>
  <c r="BZ241" i="10"/>
  <c r="CJ241" i="10" s="1"/>
  <c r="BZ242" i="10"/>
  <c r="CJ242" i="10" s="1"/>
  <c r="BS240" i="10"/>
  <c r="BS251" i="10"/>
  <c r="BR253" i="10"/>
  <c r="BQ245" i="10"/>
  <c r="BW245" i="10" s="1"/>
  <c r="BT238" i="10"/>
  <c r="BX237" i="10"/>
  <c r="CH237" i="10" s="1"/>
  <c r="BY237" i="10"/>
  <c r="CI237" i="10" s="1"/>
  <c r="BU242" i="10"/>
  <c r="BZ249" i="10"/>
  <c r="CJ249" i="10" s="1"/>
  <c r="BR256" i="10"/>
  <c r="BT237" i="10"/>
  <c r="BX245" i="10"/>
  <c r="CH245" i="10" s="1"/>
  <c r="BZ238" i="10"/>
  <c r="CJ238" i="10" s="1"/>
  <c r="BQ253" i="10"/>
  <c r="BW253" i="10" s="1"/>
  <c r="BU236" i="10"/>
  <c r="BQ236" i="10"/>
  <c r="BW236" i="10" s="1"/>
  <c r="BS237" i="10"/>
  <c r="BT245" i="10"/>
  <c r="BS281" i="10"/>
  <c r="BU254" i="10"/>
  <c r="BY254" i="10"/>
  <c r="CI254" i="10" s="1"/>
  <c r="BV256" i="10"/>
  <c r="BS266" i="10"/>
  <c r="BZ255" i="10"/>
  <c r="CJ255" i="10" s="1"/>
  <c r="BV258" i="10"/>
  <c r="BV255" i="10"/>
  <c r="CB270" i="10"/>
  <c r="BT270" i="10"/>
  <c r="BR289" i="10"/>
  <c r="BV269" i="10"/>
  <c r="BT259" i="10"/>
  <c r="BT278" i="10"/>
  <c r="BT292" i="10"/>
  <c r="BT282" i="10"/>
  <c r="CB274" i="10"/>
  <c r="CB277" i="10"/>
  <c r="BS292" i="10"/>
  <c r="BX300" i="10"/>
  <c r="BV310" i="10"/>
  <c r="CB290" i="10"/>
  <c r="BU292" i="10"/>
  <c r="BQ304" i="10"/>
  <c r="BW304" i="10" s="1"/>
  <c r="CB309" i="10"/>
  <c r="BT308" i="10"/>
  <c r="CB308" i="10"/>
  <c r="BU339" i="10"/>
  <c r="BZ370" i="10"/>
  <c r="CJ370" i="10" s="1"/>
  <c r="BY380" i="10"/>
  <c r="CI380" i="10" s="1"/>
  <c r="BU417" i="10"/>
  <c r="BQ380" i="10"/>
  <c r="BW380" i="10" s="1"/>
  <c r="BV382" i="10"/>
  <c r="BX382" i="10"/>
  <c r="CH382" i="10" s="1"/>
  <c r="CB414" i="10"/>
  <c r="BS380" i="10"/>
  <c r="BV390" i="10"/>
  <c r="CB390" i="10"/>
  <c r="CB402" i="10"/>
  <c r="BQ399" i="10"/>
  <c r="BW399" i="10" s="1"/>
  <c r="BV399" i="10"/>
  <c r="BY399" i="10"/>
  <c r="CI399" i="10" s="1"/>
  <c r="BT408" i="10"/>
  <c r="BX418" i="10"/>
  <c r="CH418" i="10" s="1"/>
  <c r="BT411" i="10"/>
  <c r="CB399" i="10"/>
  <c r="BV411" i="10"/>
  <c r="BV403" i="10"/>
  <c r="BV405" i="10"/>
  <c r="BV417" i="10"/>
  <c r="BU399" i="10"/>
  <c r="CB400" i="10"/>
  <c r="CB398" i="10"/>
  <c r="BR399" i="10"/>
  <c r="BX417" i="10"/>
  <c r="CH417" i="10" s="1"/>
  <c r="BS418" i="10"/>
  <c r="BQ417" i="10"/>
  <c r="BW417" i="10" s="1"/>
  <c r="BV440" i="10"/>
  <c r="BV434" i="10"/>
  <c r="BT437" i="10"/>
  <c r="BT448" i="10"/>
  <c r="BU434" i="10"/>
  <c r="BZ445" i="10"/>
  <c r="CJ445" i="10" s="1"/>
  <c r="BT470" i="10"/>
  <c r="BQ471" i="10"/>
  <c r="BW471" i="10" s="1"/>
  <c r="BR465" i="10"/>
  <c r="BT463" i="10"/>
  <c r="BZ469" i="10"/>
  <c r="CJ469" i="10" s="1"/>
  <c r="BZ452" i="10"/>
  <c r="CJ452" i="10" s="1"/>
  <c r="BR457" i="10"/>
  <c r="BU458" i="10"/>
  <c r="BU457" i="10"/>
  <c r="BY455" i="10"/>
  <c r="CI455" i="10" s="1"/>
  <c r="BQ453" i="10"/>
  <c r="BW453" i="10" s="1"/>
  <c r="BU470" i="10"/>
  <c r="BR459" i="10"/>
  <c r="BR464" i="10"/>
  <c r="BY464" i="10"/>
  <c r="CI464" i="10" s="1"/>
  <c r="CB471" i="10"/>
  <c r="BY472" i="10"/>
  <c r="CI472" i="10" s="1"/>
  <c r="BX470" i="10"/>
  <c r="CH470" i="10" s="1"/>
  <c r="BU472" i="10"/>
  <c r="BX474" i="10"/>
  <c r="CH474" i="10" s="1"/>
  <c r="BT479" i="10"/>
  <c r="BS471" i="10"/>
  <c r="BU471" i="10"/>
  <c r="BQ479" i="10"/>
  <c r="BW479" i="10" s="1"/>
  <c r="BR473" i="10"/>
  <c r="BS470" i="10"/>
  <c r="BR470" i="10"/>
  <c r="BS483" i="10"/>
  <c r="BZ471" i="10"/>
  <c r="CJ471" i="10" s="1"/>
  <c r="BQ480" i="10"/>
  <c r="BW480" i="10" s="1"/>
  <c r="BT471" i="10"/>
  <c r="BR486" i="10"/>
  <c r="BQ470" i="10"/>
  <c r="BW470" i="10" s="1"/>
  <c r="BR471" i="10"/>
  <c r="BR489" i="10"/>
  <c r="BV471" i="10"/>
  <c r="BT498" i="10"/>
  <c r="BZ472" i="10"/>
  <c r="CJ472" i="10" s="1"/>
  <c r="CB470" i="10"/>
  <c r="BQ490" i="10"/>
  <c r="BW490" i="10" s="1"/>
  <c r="BZ507" i="10"/>
  <c r="CJ507" i="10" s="1"/>
  <c r="BQ507" i="10"/>
  <c r="BW507" i="10" s="1"/>
  <c r="BS490" i="10"/>
  <c r="BV498" i="10"/>
  <c r="BZ490" i="10"/>
  <c r="CJ490" i="10" s="1"/>
  <c r="BT489" i="10"/>
  <c r="BS488" i="10"/>
  <c r="BV489" i="10"/>
  <c r="BQ489" i="10"/>
  <c r="BW489" i="10" s="1"/>
  <c r="BU490" i="10"/>
  <c r="BX488" i="10"/>
  <c r="CH488" i="10" s="1"/>
  <c r="BR488" i="10"/>
  <c r="BY488" i="10"/>
  <c r="CI488" i="10" s="1"/>
  <c r="BY498" i="10"/>
  <c r="CB489" i="10"/>
  <c r="BS498" i="10"/>
  <c r="BS507" i="10"/>
  <c r="BY509" i="10"/>
  <c r="CI509" i="10" s="1"/>
  <c r="BR525" i="10"/>
  <c r="BZ515" i="10"/>
  <c r="CJ515" i="10" s="1"/>
  <c r="CB511" i="10"/>
  <c r="BZ516" i="10"/>
  <c r="BQ516" i="10"/>
  <c r="BW516" i="10" s="1"/>
  <c r="BZ523" i="10"/>
  <c r="CJ523" i="10" s="1"/>
  <c r="BU521" i="10"/>
  <c r="BS525" i="10"/>
  <c r="BS542" i="10"/>
  <c r="BV525" i="10"/>
  <c r="BR526" i="10"/>
  <c r="BS521" i="10"/>
  <c r="CB515" i="10"/>
  <c r="BQ525" i="10"/>
  <c r="BW525" i="10" s="1"/>
  <c r="BR509" i="10"/>
  <c r="BZ514" i="10"/>
  <c r="CJ514" i="10" s="1"/>
  <c r="BZ519" i="10"/>
  <c r="CJ519" i="10" s="1"/>
  <c r="BQ526" i="10"/>
  <c r="BW526" i="10" s="1"/>
  <c r="BX523" i="10"/>
  <c r="CH523" i="10" s="1"/>
  <c r="BT506" i="10"/>
  <c r="BX526" i="10"/>
  <c r="CH526" i="10" s="1"/>
  <c r="BX506" i="10"/>
  <c r="CH506" i="10" s="1"/>
  <c r="BU511" i="10"/>
  <c r="BR512" i="10"/>
  <c r="BT520" i="10"/>
  <c r="CB523" i="10"/>
  <c r="BX525" i="10"/>
  <c r="CH525" i="10" s="1"/>
  <c r="BV508" i="10"/>
  <c r="BR506" i="10"/>
  <c r="BZ510" i="10"/>
  <c r="CJ510" i="10" s="1"/>
  <c r="CB512" i="10"/>
  <c r="BU510" i="10"/>
  <c r="BU519" i="10"/>
  <c r="CB509" i="10"/>
  <c r="BZ506" i="10"/>
  <c r="CJ506" i="10" s="1"/>
  <c r="BU516" i="10"/>
  <c r="BT523" i="10"/>
  <c r="BS509" i="10"/>
  <c r="BU508" i="10"/>
  <c r="BS515" i="10"/>
  <c r="BR523" i="10"/>
  <c r="BU523" i="10"/>
  <c r="BS526" i="10"/>
  <c r="BT516" i="10"/>
  <c r="BS508" i="10"/>
  <c r="BQ509" i="10"/>
  <c r="BW509" i="10" s="1"/>
  <c r="BY512" i="10"/>
  <c r="CI512" i="10" s="1"/>
  <c r="BT512" i="10"/>
  <c r="BY523" i="10"/>
  <c r="CI523" i="10" s="1"/>
  <c r="BQ508" i="10"/>
  <c r="BW508" i="10" s="1"/>
  <c r="BU515" i="10"/>
  <c r="CB520" i="10"/>
  <c r="BS523" i="10"/>
  <c r="BX519" i="10"/>
  <c r="CH519" i="10" s="1"/>
  <c r="BT508" i="10"/>
  <c r="BQ519" i="10"/>
  <c r="BW519" i="10" s="1"/>
  <c r="BS519" i="10"/>
  <c r="BQ523" i="10"/>
  <c r="BW523" i="10" s="1"/>
  <c r="BR521" i="10"/>
  <c r="BS510" i="10"/>
  <c r="CB526" i="10"/>
  <c r="BY518" i="10"/>
  <c r="CI518" i="10" s="1"/>
  <c r="CB507" i="10"/>
  <c r="BZ508" i="10"/>
  <c r="CJ508" i="10" s="1"/>
  <c r="BV511" i="10"/>
  <c r="BS511" i="10"/>
  <c r="BZ526" i="10"/>
  <c r="CJ526" i="10" s="1"/>
  <c r="CB510" i="10"/>
  <c r="BX516" i="10"/>
  <c r="BV546" i="10"/>
  <c r="BU544" i="10"/>
  <c r="BQ543" i="10"/>
  <c r="BW543" i="10" s="1"/>
  <c r="BQ545" i="10"/>
  <c r="BW545" i="10" s="1"/>
  <c r="BV541" i="10"/>
  <c r="BR542" i="10"/>
  <c r="BT543" i="10"/>
  <c r="BQ542" i="10"/>
  <c r="BW542" i="10" s="1"/>
  <c r="BR544" i="10"/>
  <c r="BT542" i="10"/>
  <c r="CB544" i="10"/>
  <c r="BY542" i="10"/>
  <c r="CI542" i="10" s="1"/>
  <c r="BZ543" i="10"/>
  <c r="CJ543" i="10" s="1"/>
  <c r="BV535" i="10"/>
  <c r="BZ544" i="10"/>
  <c r="CJ544" i="10" s="1"/>
  <c r="BQ544" i="10"/>
  <c r="BW544" i="10" s="1"/>
  <c r="BS544" i="10"/>
  <c r="BY544" i="10"/>
  <c r="CI544" i="10" s="1"/>
  <c r="BU543" i="10"/>
  <c r="BV543" i="10"/>
  <c r="BT544" i="10"/>
  <c r="BR543" i="10"/>
  <c r="BS543" i="10"/>
  <c r="CB542" i="10"/>
  <c r="CB543" i="10"/>
  <c r="BX542" i="10"/>
  <c r="CH542" i="10" s="1"/>
  <c r="BQ561" i="10"/>
  <c r="BW561" i="10" s="1"/>
  <c r="BU560" i="10"/>
  <c r="BT560" i="10"/>
  <c r="BS561" i="10"/>
  <c r="BR561" i="10"/>
  <c r="CB560" i="10"/>
  <c r="BT561" i="10"/>
  <c r="BY561" i="10"/>
  <c r="CI561" i="10" s="1"/>
  <c r="BX560" i="10"/>
  <c r="CH560" i="10" s="1"/>
  <c r="BR560" i="10"/>
  <c r="BY560" i="10"/>
  <c r="CI560" i="10" s="1"/>
  <c r="BX561" i="10"/>
  <c r="CH561" i="10" s="1"/>
  <c r="CB561" i="10"/>
  <c r="BV560" i="10"/>
  <c r="BZ560" i="10"/>
  <c r="CJ560" i="10" s="1"/>
  <c r="BS560" i="10"/>
  <c r="BV561" i="10"/>
  <c r="BU561" i="10"/>
  <c r="BZ561" i="10"/>
  <c r="CJ561" i="10" s="1"/>
  <c r="CB578" i="10"/>
  <c r="BU580" i="10"/>
  <c r="BT578" i="10"/>
  <c r="BZ578" i="10"/>
  <c r="CJ578" i="10" s="1"/>
  <c r="BV578" i="10"/>
  <c r="BQ597" i="10"/>
  <c r="BW597" i="10" s="1"/>
  <c r="CB596" i="10"/>
  <c r="BX640" i="10"/>
  <c r="CH640" i="10" s="1"/>
  <c r="BY634" i="10"/>
  <c r="CI634" i="10" s="1"/>
  <c r="BZ638" i="10"/>
  <c r="CJ638" i="10" s="1"/>
  <c r="CB629" i="10"/>
  <c r="BZ623" i="10"/>
  <c r="CJ623" i="10" s="1"/>
  <c r="BS623" i="10"/>
  <c r="BS630" i="10"/>
  <c r="BS614" i="10"/>
  <c r="BY614" i="10"/>
  <c r="CI614" i="10" s="1"/>
  <c r="BU632" i="10"/>
  <c r="BS625" i="10"/>
  <c r="BT634" i="10"/>
  <c r="BT632" i="10"/>
  <c r="BX652" i="10"/>
  <c r="CH652" i="10" s="1"/>
  <c r="BS640" i="10"/>
  <c r="BY650" i="10"/>
  <c r="CI650" i="10" s="1"/>
  <c r="BT647" i="10"/>
  <c r="BQ633" i="10"/>
  <c r="BW633" i="10" s="1"/>
  <c r="BQ652" i="10"/>
  <c r="BW652" i="10" s="1"/>
  <c r="BS642" i="10"/>
  <c r="BQ642" i="10"/>
  <c r="BW642" i="10" s="1"/>
  <c r="BZ652" i="10"/>
  <c r="CJ652" i="10" s="1"/>
  <c r="BU633" i="10"/>
  <c r="BU647" i="10"/>
  <c r="BZ639" i="10"/>
  <c r="CJ639" i="10" s="1"/>
  <c r="BU638" i="10"/>
  <c r="BV651" i="10"/>
  <c r="BS656" i="10"/>
  <c r="BS650" i="10"/>
  <c r="BX664" i="10"/>
  <c r="CH664" i="10" s="1"/>
  <c r="BU662" i="10"/>
  <c r="BZ701" i="10"/>
  <c r="CJ701" i="10" s="1"/>
  <c r="BZ688" i="10"/>
  <c r="CJ688" i="10" s="1"/>
  <c r="BQ686" i="10"/>
  <c r="BW686" i="10" s="1"/>
  <c r="BZ683" i="10"/>
  <c r="CJ683" i="10" s="1"/>
  <c r="BX687" i="10"/>
  <c r="CH687" i="10" s="1"/>
  <c r="BR702" i="10"/>
  <c r="BV704" i="10"/>
  <c r="BZ705" i="10"/>
  <c r="CJ705" i="10" s="1"/>
  <c r="CB720" i="10"/>
  <c r="CB735" i="10"/>
  <c r="BU713" i="10"/>
  <c r="BR720" i="10"/>
  <c r="BQ705" i="10"/>
  <c r="BW705" i="10" s="1"/>
  <c r="BX704" i="10"/>
  <c r="CH704" i="10" s="1"/>
  <c r="BQ711" i="10"/>
  <c r="BW711" i="10" s="1"/>
  <c r="BS720" i="10"/>
  <c r="BS711" i="10"/>
  <c r="BV705" i="10"/>
  <c r="CB715" i="10"/>
  <c r="BT717" i="10"/>
  <c r="BU704" i="10"/>
  <c r="BZ722" i="10"/>
  <c r="CJ722" i="10" s="1"/>
  <c r="BY706" i="10"/>
  <c r="CI706" i="10" s="1"/>
  <c r="BT705" i="10"/>
  <c r="BX705" i="10"/>
  <c r="CH705" i="10" s="1"/>
  <c r="CB717" i="10"/>
  <c r="BU738" i="10"/>
  <c r="BQ722" i="10"/>
  <c r="BW722" i="10" s="1"/>
  <c r="BY724" i="10"/>
  <c r="CI724" i="10" s="1"/>
  <c r="CB736" i="10"/>
  <c r="BU729" i="10"/>
  <c r="CB738" i="10"/>
  <c r="BR729" i="10"/>
  <c r="BR742" i="10"/>
  <c r="BX727" i="10"/>
  <c r="CH727" i="10" s="1"/>
  <c r="BY728" i="10"/>
  <c r="CI728" i="10" s="1"/>
  <c r="BY726" i="10"/>
  <c r="CI726" i="10" s="1"/>
  <c r="BV722" i="10"/>
  <c r="BX733" i="10"/>
  <c r="CH733" i="10" s="1"/>
  <c r="CB737" i="10"/>
  <c r="BT742" i="10"/>
  <c r="BS726" i="10"/>
  <c r="CB734" i="10"/>
  <c r="BX722" i="10"/>
  <c r="CH722" i="10" s="1"/>
  <c r="BT730" i="10"/>
  <c r="BR735" i="10"/>
  <c r="BY732" i="10"/>
  <c r="BR738" i="10"/>
  <c r="BV723" i="10"/>
  <c r="BY722" i="10"/>
  <c r="CI722" i="10" s="1"/>
  <c r="BQ741" i="10"/>
  <c r="BW741" i="10" s="1"/>
  <c r="BZ723" i="10"/>
  <c r="CJ723" i="10" s="1"/>
  <c r="BR722" i="10"/>
  <c r="CB742" i="10"/>
  <c r="BV734" i="10"/>
  <c r="BQ733" i="10"/>
  <c r="BW733" i="10" s="1"/>
  <c r="BY723" i="10"/>
  <c r="CI723" i="10" s="1"/>
  <c r="CB750" i="10"/>
  <c r="BX742" i="10"/>
  <c r="CH742" i="10" s="1"/>
  <c r="BQ759" i="10"/>
  <c r="BW759" i="10" s="1"/>
  <c r="BX740" i="10"/>
  <c r="CH740" i="10" s="1"/>
  <c r="BX757" i="10"/>
  <c r="CH757" i="10" s="1"/>
  <c r="BV759" i="10"/>
  <c r="BQ745" i="10"/>
  <c r="BW745" i="10" s="1"/>
  <c r="BV756" i="10"/>
  <c r="BV757" i="10"/>
  <c r="BZ759" i="10"/>
  <c r="CJ759" i="10" s="1"/>
  <c r="BZ757" i="10"/>
  <c r="CJ757" i="10" s="1"/>
  <c r="BR760" i="10"/>
  <c r="BU756" i="10"/>
  <c r="BQ760" i="10"/>
  <c r="BW760" i="10" s="1"/>
  <c r="BU778" i="10"/>
  <c r="BU758" i="10"/>
  <c r="BV777" i="10"/>
  <c r="BX789" i="10"/>
  <c r="CH789" i="10" s="1"/>
  <c r="BT777" i="10"/>
  <c r="BS794" i="10"/>
  <c r="BR780" i="10"/>
  <c r="CB777" i="10"/>
  <c r="BY792" i="10"/>
  <c r="CI792" i="10" s="1"/>
  <c r="BZ796" i="10"/>
  <c r="CJ796" i="10" s="1"/>
  <c r="CB782" i="10"/>
  <c r="BU794" i="10"/>
  <c r="BS792" i="10"/>
  <c r="BS777" i="10"/>
  <c r="BZ779" i="10"/>
  <c r="CJ779" i="10" s="1"/>
  <c r="BU777" i="10"/>
  <c r="BX777" i="10"/>
  <c r="CH777" i="10" s="1"/>
  <c r="BQ796" i="10"/>
  <c r="BW796" i="10" s="1"/>
  <c r="BY795" i="10"/>
  <c r="CI795" i="10" s="1"/>
  <c r="BR795" i="10"/>
  <c r="BT794" i="10"/>
  <c r="BU799" i="10"/>
  <c r="BV796" i="10"/>
  <c r="CB796" i="10"/>
  <c r="BS813" i="10"/>
  <c r="CB795" i="10"/>
  <c r="BV794" i="10"/>
  <c r="CB813" i="10"/>
  <c r="BY794" i="10"/>
  <c r="CI794" i="10" s="1"/>
  <c r="BR796" i="10"/>
  <c r="BT796" i="10"/>
  <c r="BR794" i="10"/>
  <c r="BQ795" i="10"/>
  <c r="BW795" i="10" s="1"/>
  <c r="BZ794" i="10"/>
  <c r="CJ794" i="10" s="1"/>
  <c r="BS796" i="10"/>
  <c r="BZ814" i="10"/>
  <c r="CJ814" i="10" s="1"/>
  <c r="CB830" i="10"/>
  <c r="BX813" i="10"/>
  <c r="CH813" i="10" s="1"/>
  <c r="BZ813" i="10"/>
  <c r="CJ813" i="10" s="1"/>
  <c r="BS828" i="10"/>
  <c r="BY814" i="10"/>
  <c r="CI814" i="10" s="1"/>
  <c r="BZ812" i="10"/>
  <c r="CJ812" i="10" s="1"/>
  <c r="BV828" i="10"/>
  <c r="BT830" i="10"/>
  <c r="BZ823" i="10"/>
  <c r="CJ823" i="10" s="1"/>
  <c r="BQ814" i="10"/>
  <c r="BW814" i="10" s="1"/>
  <c r="BY828" i="10"/>
  <c r="CI828" i="10" s="1"/>
  <c r="CB831" i="10"/>
  <c r="BX816" i="10"/>
  <c r="CH816" i="10" s="1"/>
  <c r="BS814" i="10"/>
  <c r="BY836" i="10"/>
  <c r="CI836" i="10" s="1"/>
  <c r="BQ828" i="10"/>
  <c r="BW828" i="10" s="1"/>
  <c r="BR830" i="10"/>
  <c r="BV832" i="10"/>
  <c r="BY830" i="10"/>
  <c r="CI830" i="10" s="1"/>
  <c r="BQ850" i="10"/>
  <c r="BW850" i="10" s="1"/>
  <c r="BR831" i="10"/>
  <c r="BT832" i="10"/>
  <c r="CB841" i="10"/>
  <c r="BV835" i="10"/>
  <c r="BX850" i="10"/>
  <c r="CH850" i="10" s="1"/>
  <c r="BQ836" i="10"/>
  <c r="BW836" i="10" s="1"/>
  <c r="BR841" i="10"/>
  <c r="BT842" i="10"/>
  <c r="CB833" i="10"/>
  <c r="BV837" i="10"/>
  <c r="BZ832" i="10"/>
  <c r="CJ832" i="10" s="1"/>
  <c r="BS836" i="10"/>
  <c r="CB837" i="10"/>
  <c r="BU833" i="10"/>
  <c r="BQ842" i="10"/>
  <c r="BW842" i="10" s="1"/>
  <c r="BV849" i="10"/>
  <c r="BQ838" i="10"/>
  <c r="BW838" i="10" s="1"/>
  <c r="BT848" i="10"/>
  <c r="BU849" i="10"/>
  <c r="BY841" i="10"/>
  <c r="CI841" i="10" s="1"/>
  <c r="CB843" i="10"/>
  <c r="BX840" i="10"/>
  <c r="BX832" i="10"/>
  <c r="CH832" i="10" s="1"/>
  <c r="CB848" i="10"/>
  <c r="BU840" i="10"/>
  <c r="BX848" i="10"/>
  <c r="CH848" i="10" s="1"/>
  <c r="BT831" i="10"/>
  <c r="BY850" i="10"/>
  <c r="CI850" i="10" s="1"/>
  <c r="BS864" i="10"/>
  <c r="CB866" i="10"/>
  <c r="BQ868" i="10"/>
  <c r="BW868" i="10" s="1"/>
  <c r="BX866" i="10"/>
  <c r="CH866" i="10" s="1"/>
  <c r="BR864" i="10"/>
  <c r="BZ868" i="10"/>
  <c r="CJ868" i="10" s="1"/>
  <c r="BY864" i="10"/>
  <c r="CI864" i="10" s="1"/>
  <c r="BU864" i="10"/>
  <c r="BY865" i="10"/>
  <c r="CI865" i="10" s="1"/>
  <c r="BX906" i="10"/>
  <c r="CH906" i="10" s="1"/>
  <c r="BZ884" i="10"/>
  <c r="CJ884" i="10" s="1"/>
  <c r="BY884" i="10"/>
  <c r="CI884" i="10" s="1"/>
  <c r="BT882" i="10"/>
  <c r="BY877" i="10"/>
  <c r="CI877" i="10" s="1"/>
  <c r="BR871" i="10"/>
  <c r="BX885" i="10"/>
  <c r="CH885" i="10" s="1"/>
  <c r="BY866" i="10"/>
  <c r="CI866" i="10" s="1"/>
  <c r="BX872" i="10"/>
  <c r="CH872" i="10" s="1"/>
  <c r="BR866" i="10"/>
  <c r="BU870" i="10"/>
  <c r="BV878" i="10"/>
  <c r="BS886" i="10"/>
  <c r="BS867" i="10"/>
  <c r="BV866" i="10"/>
  <c r="BU872" i="10"/>
  <c r="BV882" i="10"/>
  <c r="BT867" i="10"/>
  <c r="BU869" i="10"/>
  <c r="BT886" i="10"/>
  <c r="CB886" i="10"/>
  <c r="BQ886" i="10"/>
  <c r="BW886" i="10" s="1"/>
  <c r="BU873" i="10"/>
  <c r="BU885" i="10"/>
  <c r="BY879" i="10"/>
  <c r="CI879" i="10" s="1"/>
  <c r="BR885" i="10"/>
  <c r="BZ871" i="10"/>
  <c r="CJ871" i="10" s="1"/>
  <c r="BR884" i="10"/>
  <c r="BY885" i="10"/>
  <c r="CI885" i="10" s="1"/>
  <c r="BT883" i="10"/>
  <c r="BU867" i="10"/>
  <c r="BY869" i="10"/>
  <c r="CI869" i="10" s="1"/>
  <c r="BZ879" i="10"/>
  <c r="CJ879" i="10" s="1"/>
  <c r="BV880" i="10"/>
  <c r="BT872" i="10"/>
  <c r="CB885" i="10"/>
  <c r="BS903" i="10"/>
  <c r="BT904" i="10"/>
  <c r="BQ898" i="10"/>
  <c r="BW898" i="10" s="1"/>
  <c r="BX892" i="10"/>
  <c r="CH892" i="10" s="1"/>
  <c r="BT903" i="10"/>
  <c r="BR904" i="10"/>
  <c r="BV904" i="10"/>
  <c r="CB903" i="10"/>
  <c r="BQ901" i="10"/>
  <c r="BW901" i="10" s="1"/>
  <c r="CB898" i="10"/>
  <c r="CB887" i="10"/>
  <c r="BQ904" i="10"/>
  <c r="BW904" i="10" s="1"/>
  <c r="BU901" i="10"/>
  <c r="BZ903" i="10"/>
  <c r="CJ903" i="10" s="1"/>
  <c r="BQ896" i="10"/>
  <c r="BW896" i="10" s="1"/>
  <c r="BU892" i="10"/>
  <c r="BZ904" i="10"/>
  <c r="CJ904" i="10" s="1"/>
  <c r="CB901" i="10"/>
  <c r="BQ903" i="10"/>
  <c r="BW903" i="10" s="1"/>
  <c r="BU903" i="10"/>
  <c r="CB921" i="10"/>
  <c r="BX903" i="10"/>
  <c r="CH903" i="10" s="1"/>
  <c r="BR917" i="10"/>
  <c r="BY910" i="10"/>
  <c r="CI910" i="10" s="1"/>
  <c r="BX908" i="10"/>
  <c r="CH908" i="10" s="1"/>
  <c r="BU922" i="10"/>
  <c r="BY912" i="10"/>
  <c r="BX922" i="10"/>
  <c r="CH922" i="10" s="1"/>
  <c r="CB920" i="10"/>
  <c r="BZ913" i="10"/>
  <c r="CJ913" i="10" s="1"/>
  <c r="BY911" i="10"/>
  <c r="CI911" i="10" s="1"/>
  <c r="BR920" i="10"/>
  <c r="BU920" i="10"/>
  <c r="BV913" i="10"/>
  <c r="BS920" i="10"/>
  <c r="BU921" i="10"/>
  <c r="BY922" i="10"/>
  <c r="CI922" i="10" s="1"/>
  <c r="BZ929" i="10"/>
  <c r="CJ929" i="10" s="1"/>
  <c r="BR924" i="10"/>
  <c r="BT939" i="10"/>
  <c r="BQ937" i="10"/>
  <c r="BW937" i="10" s="1"/>
  <c r="BT925" i="10"/>
  <c r="BX935" i="10"/>
  <c r="CH935" i="10" s="1"/>
  <c r="BR938" i="10"/>
  <c r="BU938" i="10"/>
  <c r="BR926" i="10"/>
  <c r="BU926" i="10"/>
  <c r="CB934" i="10"/>
  <c r="BY923" i="10"/>
  <c r="CI923" i="10" s="1"/>
  <c r="BY927" i="10"/>
  <c r="CI927" i="10" s="1"/>
  <c r="BU944" i="10"/>
  <c r="BZ921" i="10"/>
  <c r="CJ921" i="10" s="1"/>
  <c r="BU966" i="10"/>
  <c r="BS946" i="10"/>
  <c r="BT956" i="10"/>
  <c r="BT958" i="10"/>
  <c r="BS956" i="10"/>
  <c r="BS939" i="10"/>
  <c r="BR957" i="10"/>
  <c r="BY957" i="10"/>
  <c r="CI957" i="10" s="1"/>
  <c r="BV957" i="10"/>
  <c r="BS964" i="10"/>
  <c r="BU961" i="10"/>
  <c r="BY962" i="10"/>
  <c r="CI962" i="10" s="1"/>
  <c r="BU964" i="10"/>
  <c r="BZ957" i="10"/>
  <c r="CJ957" i="10" s="1"/>
  <c r="BZ956" i="10"/>
  <c r="CJ956" i="10" s="1"/>
  <c r="BU956" i="10"/>
  <c r="BZ961" i="10"/>
  <c r="CJ961" i="10" s="1"/>
  <c r="BR971" i="10"/>
  <c r="BT961" i="10"/>
  <c r="BU958" i="10"/>
  <c r="BT969" i="10"/>
  <c r="CB966" i="10"/>
  <c r="BT974" i="10"/>
  <c r="BR962" i="10"/>
  <c r="BS957" i="10"/>
  <c r="BY958" i="10"/>
  <c r="CI958" i="10" s="1"/>
  <c r="CB974" i="10"/>
  <c r="BT968" i="10"/>
  <c r="BQ961" i="10"/>
  <c r="BW961" i="10" s="1"/>
  <c r="CB973" i="10"/>
  <c r="BX957" i="10"/>
  <c r="CH957" i="10" s="1"/>
  <c r="BT957" i="10"/>
  <c r="BV976" i="10"/>
  <c r="BV964" i="10"/>
  <c r="BT964" i="10"/>
  <c r="BV956" i="10"/>
  <c r="BU969" i="10"/>
  <c r="BR976" i="10"/>
  <c r="BV985" i="10"/>
  <c r="BV990" i="10"/>
  <c r="BS979" i="10"/>
  <c r="BZ989" i="10"/>
  <c r="CJ989" i="10" s="1"/>
  <c r="BT976" i="10"/>
  <c r="BZ992" i="10"/>
  <c r="CJ992" i="10" s="1"/>
  <c r="BU983" i="10"/>
  <c r="BS994" i="10"/>
  <c r="BQ985" i="10"/>
  <c r="BW985" i="10" s="1"/>
  <c r="BS984" i="10"/>
  <c r="BY978" i="10"/>
  <c r="CI978" i="10" s="1"/>
  <c r="BZ976" i="10"/>
  <c r="CJ976" i="10" s="1"/>
  <c r="CB992" i="10"/>
  <c r="BU990" i="10"/>
  <c r="BY985" i="10"/>
  <c r="CI985" i="10" s="1"/>
  <c r="BU993" i="10"/>
  <c r="BT994" i="10"/>
  <c r="BR1002" i="10"/>
  <c r="BX992" i="10"/>
  <c r="CH992" i="10" s="1"/>
  <c r="BR993" i="10"/>
  <c r="BV994" i="10"/>
  <c r="BV1011" i="10"/>
  <c r="BT1004" i="10"/>
  <c r="BR1009" i="10"/>
  <c r="BY1010" i="10"/>
  <c r="CI1010" i="10" s="1"/>
  <c r="BV1005" i="10"/>
  <c r="BZ1009" i="10"/>
  <c r="CJ1009" i="10" s="1"/>
  <c r="BS995" i="10"/>
  <c r="BX1001" i="10"/>
  <c r="CH1001" i="10" s="1"/>
  <c r="BR1011" i="10"/>
  <c r="BV1012" i="10"/>
  <c r="BV1010" i="10"/>
  <c r="BX1005" i="10"/>
  <c r="CH1005" i="10" s="1"/>
  <c r="CB995" i="10"/>
  <c r="BU995" i="10"/>
  <c r="BZ1012" i="10"/>
  <c r="CJ1012" i="10" s="1"/>
  <c r="BX998" i="10"/>
  <c r="CH998" i="10" s="1"/>
  <c r="BX1011" i="10"/>
  <c r="CH1011" i="10" s="1"/>
  <c r="BT993" i="10"/>
  <c r="BV1003" i="10"/>
  <c r="BX994" i="10"/>
  <c r="CH994" i="10" s="1"/>
  <c r="BT1006" i="10"/>
  <c r="BU994" i="10"/>
  <c r="BQ1005" i="10"/>
  <c r="BW1005" i="10" s="1"/>
  <c r="BQ1011" i="10"/>
  <c r="BW1011" i="10" s="1"/>
  <c r="CB1008" i="10"/>
  <c r="BS1012" i="10"/>
  <c r="BQ994" i="10"/>
  <c r="BW994" i="10" s="1"/>
  <c r="BU997" i="10"/>
  <c r="BQ992" i="10"/>
  <c r="BW992" i="10" s="1"/>
  <c r="BS1004" i="10"/>
  <c r="BQ1012" i="10"/>
  <c r="BW1012" i="10" s="1"/>
  <c r="BV1004" i="10"/>
  <c r="BY995" i="10"/>
  <c r="CI995" i="10" s="1"/>
  <c r="BQ1010" i="10"/>
  <c r="BW1010" i="10" s="1"/>
  <c r="BR1012" i="10"/>
  <c r="CB1010" i="10"/>
  <c r="BU1011" i="10"/>
  <c r="BQ1017" i="10"/>
  <c r="BW1017" i="10" s="1"/>
  <c r="BU1021" i="10"/>
  <c r="BT1010" i="10"/>
  <c r="BY1013" i="10"/>
  <c r="CI1013" i="10" s="1"/>
  <c r="BS1021" i="10"/>
  <c r="BT1026" i="10"/>
  <c r="CB1026" i="10"/>
  <c r="BU1029" i="10"/>
  <c r="BY1011" i="10"/>
  <c r="CI1011" i="10" s="1"/>
  <c r="BY1012" i="10"/>
  <c r="CI1012" i="10" s="1"/>
  <c r="BU1010" i="10"/>
  <c r="CB1014" i="10"/>
  <c r="BU1023" i="10"/>
  <c r="BR1025" i="10"/>
  <c r="BR1024" i="10"/>
  <c r="BY1014" i="10"/>
  <c r="CI1014" i="10" s="1"/>
  <c r="BY1022" i="10"/>
  <c r="CI1022" i="10" s="1"/>
  <c r="BZ1024" i="10"/>
  <c r="CJ1024" i="10" s="1"/>
  <c r="BX1010" i="10"/>
  <c r="CH1010" i="10" s="1"/>
  <c r="BR1019" i="10"/>
  <c r="BU1019" i="10"/>
  <c r="BX1022" i="10"/>
  <c r="CH1022" i="10" s="1"/>
  <c r="CB1025" i="10"/>
  <c r="CB1028" i="10"/>
  <c r="BQ1027" i="10"/>
  <c r="BW1027" i="10" s="1"/>
  <c r="BZ1011" i="10"/>
  <c r="CJ1011" i="10" s="1"/>
  <c r="CB1017" i="10"/>
  <c r="BS1025" i="10"/>
  <c r="BS1014" i="10"/>
  <c r="BX1027" i="10"/>
  <c r="CH1027" i="10" s="1"/>
  <c r="BX1029" i="10"/>
  <c r="CH1029" i="10" s="1"/>
  <c r="BT1011" i="10"/>
  <c r="BU1014" i="10"/>
  <c r="BS1013" i="10"/>
  <c r="BR1027" i="10"/>
  <c r="BQ1021" i="10"/>
  <c r="BW1021" i="10" s="1"/>
  <c r="BS1027" i="10"/>
  <c r="BV1019" i="10"/>
  <c r="BZ1016" i="10"/>
  <c r="CJ1016" i="10" s="1"/>
  <c r="CB1012" i="10"/>
  <c r="CB1018" i="10"/>
  <c r="CB1013" i="10"/>
  <c r="BS1017" i="10"/>
  <c r="CB1024" i="10"/>
  <c r="BY1024" i="10"/>
  <c r="CI1024" i="10" s="1"/>
  <c r="BZ1019" i="10"/>
  <c r="CJ1019" i="10" s="1"/>
  <c r="BT1014" i="10"/>
  <c r="BQ1023" i="10"/>
  <c r="BW1023" i="10" s="1"/>
  <c r="BZ1042" i="10"/>
  <c r="CJ1042" i="10" s="1"/>
  <c r="BX1028" i="10"/>
  <c r="CH1028" i="10" s="1"/>
  <c r="BR1031" i="10"/>
  <c r="BT1045" i="10"/>
  <c r="BU1040" i="10"/>
  <c r="BU1038" i="10"/>
  <c r="BS1048" i="10"/>
  <c r="BZ1036" i="10"/>
  <c r="CJ1036" i="10" s="1"/>
  <c r="BT1043" i="10"/>
  <c r="BT1035" i="10"/>
  <c r="BS1047" i="10"/>
  <c r="BV1046" i="10"/>
  <c r="BT1032" i="10"/>
  <c r="BQ1041" i="10"/>
  <c r="BW1041" i="10" s="1"/>
  <c r="BX1037" i="10"/>
  <c r="CH1037" i="10" s="1"/>
  <c r="BX1032" i="10"/>
  <c r="CH1032" i="10" s="1"/>
  <c r="BT1028" i="10"/>
  <c r="CB1029" i="10"/>
  <c r="CB1048" i="10"/>
  <c r="BT1038" i="10"/>
  <c r="CB1043" i="10"/>
  <c r="BS1028" i="10"/>
  <c r="CB1033" i="10"/>
  <c r="BY1031" i="10"/>
  <c r="CI1031" i="10" s="1"/>
  <c r="BV1045" i="10"/>
  <c r="BS1035" i="10"/>
  <c r="BR1034" i="10"/>
  <c r="BT1040" i="10"/>
  <c r="BX1043" i="10"/>
  <c r="CH1043" i="10" s="1"/>
  <c r="CB1036" i="10"/>
  <c r="BV1041" i="10"/>
  <c r="BQ1046" i="10"/>
  <c r="BW1046" i="10" s="1"/>
  <c r="BV1032" i="10"/>
  <c r="BU1028" i="10"/>
  <c r="BX1040" i="10"/>
  <c r="CH1040" i="10" s="1"/>
  <c r="BU1032" i="10"/>
  <c r="BV1044" i="10"/>
  <c r="BT1033" i="10"/>
  <c r="BZ1066" i="10"/>
  <c r="CJ1066" i="10" s="1"/>
  <c r="BZ1046" i="10"/>
  <c r="CJ1046" i="10" s="1"/>
  <c r="BS1046" i="10"/>
  <c r="BZ1048" i="10"/>
  <c r="CJ1048" i="10" s="1"/>
  <c r="BR1066" i="10"/>
  <c r="BR1046" i="10"/>
  <c r="BT1046" i="10"/>
  <c r="BT1066" i="10"/>
  <c r="BS1066" i="10"/>
  <c r="CB1078" i="10"/>
  <c r="BV1084" i="10"/>
  <c r="BV1070" i="10"/>
  <c r="BY1066" i="10"/>
  <c r="CI1066" i="10" s="1"/>
  <c r="CB1080" i="10"/>
  <c r="BY1068" i="10"/>
  <c r="CI1068" i="10" s="1"/>
  <c r="BY1079" i="10"/>
  <c r="CI1079" i="10" s="1"/>
  <c r="BU1079" i="10"/>
  <c r="CB1079" i="10"/>
  <c r="BQ1083" i="10"/>
  <c r="BW1083" i="10" s="1"/>
  <c r="BQ1073" i="10"/>
  <c r="BW1073" i="10" s="1"/>
  <c r="BU1068" i="10"/>
  <c r="BZ1079" i="10"/>
  <c r="CJ1079" i="10" s="1"/>
  <c r="BY1069" i="10"/>
  <c r="CI1069" i="10" s="1"/>
  <c r="BZ1064" i="10"/>
  <c r="CJ1064" i="10" s="1"/>
  <c r="CB1066" i="10"/>
  <c r="BS1081" i="10"/>
  <c r="BV1075" i="10"/>
  <c r="BV1064" i="10"/>
  <c r="BU1064" i="10"/>
  <c r="BU1071" i="10"/>
  <c r="CB1084" i="10"/>
  <c r="CB1064" i="10"/>
  <c r="BX1077" i="10"/>
  <c r="CH1077" i="10" s="1"/>
  <c r="BY1081" i="10"/>
  <c r="CI1081" i="10" s="1"/>
  <c r="BZ1065" i="10"/>
  <c r="CJ1065" i="10" s="1"/>
  <c r="BV1078" i="10"/>
  <c r="BT1082" i="10"/>
  <c r="BQ1069" i="10"/>
  <c r="BW1069" i="10" s="1"/>
  <c r="BU1072" i="10"/>
  <c r="BZ1075" i="10"/>
  <c r="CJ1075" i="10" s="1"/>
  <c r="BR1068" i="10"/>
  <c r="BQ1084" i="10"/>
  <c r="BW1084" i="10" s="1"/>
  <c r="BS1068" i="10"/>
  <c r="CB1074" i="10"/>
  <c r="BT1073" i="10"/>
  <c r="BT1071" i="10"/>
  <c r="BU1075" i="10"/>
  <c r="BR1077" i="10"/>
  <c r="BZ1078" i="10"/>
  <c r="CJ1078" i="10" s="1"/>
  <c r="BY1083" i="10"/>
  <c r="CI1083" i="10" s="1"/>
  <c r="BT1081" i="10"/>
  <c r="BX1084" i="10"/>
  <c r="CH1084" i="10" s="1"/>
  <c r="BQ1077" i="10"/>
  <c r="BW1077" i="10" s="1"/>
  <c r="CB1071" i="10"/>
  <c r="BR1075" i="10"/>
  <c r="BT1084" i="10"/>
  <c r="BS1073" i="10"/>
  <c r="BV1065" i="10"/>
  <c r="BX1073" i="10"/>
  <c r="CH1073" i="10" s="1"/>
  <c r="BY1072" i="10"/>
  <c r="CI1072" i="10" s="1"/>
  <c r="BU1067" i="10"/>
  <c r="CB1073" i="10"/>
  <c r="BQ1066" i="10"/>
  <c r="BW1066" i="10" s="1"/>
  <c r="BR1064" i="10"/>
  <c r="BV1073" i="10"/>
  <c r="BQ1065" i="10"/>
  <c r="BW1065" i="10" s="1"/>
  <c r="BU1082" i="10"/>
  <c r="BQ1078" i="10"/>
  <c r="BW1078" i="10" s="1"/>
  <c r="BY1078" i="10"/>
  <c r="CI1078" i="10" s="1"/>
  <c r="BZ1080" i="10"/>
  <c r="CJ1080" i="10" s="1"/>
  <c r="BX1072" i="10"/>
  <c r="CH1072" i="10" s="1"/>
  <c r="BX1069" i="10"/>
  <c r="CH1069" i="10" s="1"/>
  <c r="BV1069" i="10"/>
  <c r="BS1075" i="10"/>
  <c r="BX1065" i="10"/>
  <c r="CH1065" i="10" s="1"/>
  <c r="BR1082" i="10"/>
  <c r="CB1082" i="10"/>
  <c r="BX1071" i="10"/>
  <c r="CH1071" i="10" s="1"/>
  <c r="BY1065" i="10"/>
  <c r="CI1065" i="10" s="1"/>
  <c r="BZ1082" i="10"/>
  <c r="CJ1082" i="10" s="1"/>
  <c r="BT1076" i="10"/>
  <c r="BU1084" i="10"/>
  <c r="BZ1084" i="10"/>
  <c r="CJ1084" i="10" s="1"/>
  <c r="BY1073" i="10"/>
  <c r="CI1073" i="10" s="1"/>
  <c r="BV1066" i="10"/>
  <c r="BU1078" i="10"/>
  <c r="BR1067" i="10"/>
  <c r="BZ1070" i="10"/>
  <c r="CJ1070" i="10" s="1"/>
  <c r="BY1067" i="10"/>
  <c r="CI1067" i="10" s="1"/>
  <c r="BY1070" i="10"/>
  <c r="CI1070" i="10" s="1"/>
  <c r="BV1071" i="10"/>
  <c r="BV1110" i="10"/>
  <c r="BS1087" i="10"/>
  <c r="BY1102" i="10"/>
  <c r="CI1102" i="10" s="1"/>
  <c r="BV1095" i="10"/>
  <c r="BQ1092" i="10"/>
  <c r="BW1092" i="10" s="1"/>
  <c r="BS1093" i="10"/>
  <c r="BU1094" i="10"/>
  <c r="BY1095" i="10"/>
  <c r="CI1095" i="10" s="1"/>
  <c r="BU1100" i="10"/>
  <c r="BV1100" i="10"/>
  <c r="CB1101" i="10"/>
  <c r="BV1087" i="10"/>
  <c r="BT1094" i="10"/>
  <c r="BT1101" i="10"/>
  <c r="BT1098" i="10"/>
  <c r="BR1089" i="10"/>
  <c r="BU1098" i="10"/>
  <c r="BV1092" i="10"/>
  <c r="BS1094" i="10"/>
  <c r="BQ1102" i="10"/>
  <c r="BW1102" i="10" s="1"/>
  <c r="BX1100" i="10"/>
  <c r="CH1100" i="10" s="1"/>
  <c r="BV1102" i="10"/>
  <c r="BU1102" i="10"/>
  <c r="BS1101" i="10"/>
  <c r="BZ1089" i="10"/>
  <c r="CJ1089" i="10" s="1"/>
  <c r="BQ1088" i="10"/>
  <c r="BW1088" i="10" s="1"/>
  <c r="BR1091" i="10"/>
  <c r="BQ1082" i="10"/>
  <c r="BW1082" i="10" s="1"/>
  <c r="BX1099" i="10"/>
  <c r="CH1099" i="10" s="1"/>
  <c r="BU1091" i="10"/>
  <c r="BR1107" i="10"/>
  <c r="BU1087" i="10"/>
  <c r="BZ1101" i="10"/>
  <c r="CJ1101" i="10" s="1"/>
  <c r="BS1092" i="10"/>
  <c r="BU1101" i="10"/>
  <c r="BQ1100" i="10"/>
  <c r="BW1100" i="10" s="1"/>
  <c r="BT1100" i="10"/>
  <c r="BZ1092" i="10"/>
  <c r="CB1100" i="10"/>
  <c r="BV1091" i="10"/>
  <c r="CB1093" i="10"/>
  <c r="BX1101" i="10"/>
  <c r="CH1101" i="10" s="1"/>
  <c r="BY1106" i="10"/>
  <c r="CI1106" i="10" s="1"/>
  <c r="BS1106" i="10"/>
  <c r="BT1110" i="10"/>
  <c r="BT1109" i="10"/>
  <c r="CB1102" i="10"/>
  <c r="BQ1119" i="10"/>
  <c r="BW1119" i="10" s="1"/>
  <c r="BY1118" i="10"/>
  <c r="CI1118" i="10" s="1"/>
  <c r="BU1107" i="10"/>
  <c r="BZ1114" i="10"/>
  <c r="CJ1114" i="10" s="1"/>
  <c r="BU1113" i="10"/>
  <c r="BT1102" i="10"/>
  <c r="BQ1109" i="10"/>
  <c r="BW1109" i="10" s="1"/>
  <c r="BX1102" i="10"/>
  <c r="CH1102" i="10" s="1"/>
  <c r="BZ1112" i="10"/>
  <c r="CJ1112" i="10" s="1"/>
  <c r="BU1112" i="10"/>
  <c r="BX1114" i="10"/>
  <c r="CH1114" i="10" s="1"/>
  <c r="BS1119" i="10"/>
  <c r="BQ1107" i="10"/>
  <c r="BW1107" i="10" s="1"/>
  <c r="BY1119" i="10"/>
  <c r="CI1119" i="10" s="1"/>
  <c r="BT1113" i="10"/>
  <c r="BV1118" i="10"/>
  <c r="BQ1118" i="10"/>
  <c r="BW1118" i="10" s="1"/>
  <c r="BU1118" i="10"/>
  <c r="BT1136" i="10"/>
  <c r="BQ1131" i="10"/>
  <c r="BW1131" i="10" s="1"/>
  <c r="BU1119" i="10"/>
  <c r="CB1120" i="10"/>
  <c r="BS1118" i="10"/>
  <c r="BR1119" i="10"/>
  <c r="BT1118" i="10"/>
  <c r="BX1118" i="10"/>
  <c r="CH1118" i="10" s="1"/>
  <c r="BR1131" i="10"/>
  <c r="BQ1137" i="10"/>
  <c r="BW1137" i="10" s="1"/>
  <c r="BR1135" i="10"/>
  <c r="BY1130" i="10"/>
  <c r="CI1130" i="10" s="1"/>
  <c r="BZ1118" i="10"/>
  <c r="CJ1118" i="10" s="1"/>
  <c r="CB1127" i="10"/>
  <c r="BV1136" i="10"/>
  <c r="BY1138" i="10"/>
  <c r="CI1138" i="10" s="1"/>
  <c r="BX1135" i="10"/>
  <c r="CH1135" i="10" s="1"/>
  <c r="BR1122" i="10"/>
  <c r="CB1138" i="10"/>
  <c r="BT1119" i="10"/>
  <c r="BR1118" i="10"/>
  <c r="BR1134" i="10"/>
  <c r="BX1155" i="10"/>
  <c r="CH1155" i="10" s="1"/>
  <c r="BS1134" i="10"/>
  <c r="BQ1129" i="10"/>
  <c r="BW1129" i="10" s="1"/>
  <c r="BR1137" i="10"/>
  <c r="BX1119" i="10"/>
  <c r="CH1119" i="10" s="1"/>
  <c r="CB1119" i="10"/>
  <c r="BT1150" i="10"/>
  <c r="BT1143" i="10"/>
  <c r="BY1141" i="10"/>
  <c r="CI1141" i="10" s="1"/>
  <c r="BZ1138" i="10"/>
  <c r="CJ1138" i="10" s="1"/>
  <c r="BR1136" i="10"/>
  <c r="BV1138" i="10"/>
  <c r="BZ1137" i="10"/>
  <c r="CJ1137" i="10" s="1"/>
  <c r="BY1136" i="10"/>
  <c r="CI1136" i="10" s="1"/>
  <c r="BT1137" i="10"/>
  <c r="BY1174" i="10"/>
  <c r="CI1174" i="10" s="1"/>
  <c r="BR1160" i="10"/>
  <c r="BV1154" i="10"/>
  <c r="BU1156" i="10"/>
  <c r="BX1160" i="10"/>
  <c r="CH1160" i="10" s="1"/>
  <c r="BS1154" i="10"/>
  <c r="CB1154" i="10"/>
  <c r="BY1155" i="10"/>
  <c r="CI1155" i="10" s="1"/>
  <c r="CB1156" i="10"/>
  <c r="BY1170" i="10"/>
  <c r="CI1170" i="10" s="1"/>
  <c r="BY1156" i="10"/>
  <c r="CI1156" i="10" s="1"/>
  <c r="BZ1155" i="10"/>
  <c r="CJ1155" i="10" s="1"/>
  <c r="BV1156" i="10"/>
  <c r="BS1155" i="10"/>
  <c r="BQ1164" i="10"/>
  <c r="BW1164" i="10" s="1"/>
  <c r="BX1174" i="10"/>
  <c r="CH1174" i="10" s="1"/>
  <c r="CB1172" i="10"/>
  <c r="BQ1181" i="10"/>
  <c r="BW1181" i="10" s="1"/>
  <c r="BQ1174" i="10"/>
  <c r="BW1174" i="10" s="1"/>
  <c r="BT1181" i="10"/>
  <c r="BQ1177" i="10"/>
  <c r="BW1177" i="10" s="1"/>
  <c r="BV1174" i="10"/>
  <c r="BY1180" i="10"/>
  <c r="CI1180" i="10" s="1"/>
  <c r="BS1189" i="10"/>
  <c r="CB1174" i="10"/>
  <c r="BU1188" i="10"/>
  <c r="BQ1179" i="10"/>
  <c r="BW1179" i="10" s="1"/>
  <c r="BQ1192" i="10"/>
  <c r="BW1192" i="10" s="1"/>
  <c r="BS1174" i="10"/>
  <c r="BX1182" i="10"/>
  <c r="BV1185" i="10"/>
  <c r="BS1183" i="10"/>
  <c r="BY1186" i="10"/>
  <c r="CI1186" i="10" s="1"/>
  <c r="BX1189" i="10"/>
  <c r="CH1189" i="10" s="1"/>
  <c r="BY1176" i="10"/>
  <c r="CI1176" i="10" s="1"/>
  <c r="BX1192" i="10"/>
  <c r="CH1192" i="10" s="1"/>
  <c r="BR1186" i="10"/>
  <c r="BS1191" i="10"/>
  <c r="BU1174" i="10"/>
  <c r="BU1184" i="10"/>
  <c r="BT1174" i="10"/>
  <c r="BQ1186" i="10"/>
  <c r="BW1186" i="10" s="1"/>
  <c r="BS1186" i="10"/>
  <c r="BQ1185" i="10"/>
  <c r="BW1185" i="10" s="1"/>
  <c r="BT1191" i="10"/>
  <c r="BX1172" i="10"/>
  <c r="CH1172" i="10" s="1"/>
  <c r="BV1187" i="10"/>
  <c r="BU1179" i="10"/>
  <c r="BY1183" i="10"/>
  <c r="CI1183" i="10" s="1"/>
  <c r="BZ1186" i="10"/>
  <c r="CJ1186" i="10" s="1"/>
  <c r="BQ1191" i="10"/>
  <c r="BW1191" i="10" s="1"/>
  <c r="BS1173" i="10"/>
  <c r="BQ1172" i="10"/>
  <c r="BW1172" i="10" s="1"/>
  <c r="BS1185" i="10"/>
  <c r="BZ1187" i="10"/>
  <c r="CJ1187" i="10" s="1"/>
  <c r="BV1173" i="10"/>
  <c r="BY1189" i="10"/>
  <c r="CI1189" i="10" s="1"/>
  <c r="BR1191" i="10"/>
  <c r="BX1177" i="10"/>
  <c r="CH1177" i="10" s="1"/>
  <c r="BZ1177" i="10"/>
  <c r="CJ1177" i="10" s="1"/>
  <c r="CB1179" i="10"/>
  <c r="BU1185" i="10"/>
  <c r="BY1188" i="10"/>
  <c r="CI1188" i="10" s="1"/>
  <c r="BT1183" i="10"/>
  <c r="BV1181" i="10"/>
  <c r="BT1179" i="10"/>
  <c r="BZ1184" i="10"/>
  <c r="CJ1184" i="10" s="1"/>
  <c r="BR1180" i="10"/>
  <c r="CB1173" i="10"/>
  <c r="BY1177" i="10"/>
  <c r="CI1177" i="10" s="1"/>
  <c r="CB1183" i="10"/>
  <c r="BV1184" i="10"/>
  <c r="BV1182" i="10"/>
  <c r="BS1184" i="10"/>
  <c r="BZ1191" i="10"/>
  <c r="CJ1191" i="10" s="1"/>
  <c r="BS1201" i="10"/>
  <c r="BY1195" i="10"/>
  <c r="CI1195" i="10" s="1"/>
  <c r="BV1194" i="10"/>
  <c r="BY1200" i="10"/>
  <c r="BU1210" i="10"/>
  <c r="BU1191" i="10"/>
  <c r="CB1209" i="10"/>
  <c r="BT1209" i="10"/>
  <c r="BY1190" i="10"/>
  <c r="CI1190" i="10" s="1"/>
  <c r="BY1192" i="10"/>
  <c r="CI1192" i="10" s="1"/>
  <c r="BV1206" i="10"/>
  <c r="BQ1209" i="10"/>
  <c r="BW1209" i="10" s="1"/>
  <c r="BY1193" i="10"/>
  <c r="CI1193" i="10" s="1"/>
  <c r="BU1209" i="10"/>
  <c r="BX1208" i="10"/>
  <c r="CH1208" i="10" s="1"/>
  <c r="BU1201" i="10"/>
  <c r="BZ1196" i="10"/>
  <c r="CJ1196" i="10" s="1"/>
  <c r="BV1191" i="10"/>
  <c r="BZ1209" i="10"/>
  <c r="CJ1209" i="10" s="1"/>
  <c r="BU1226" i="10"/>
  <c r="BZ1210" i="10"/>
  <c r="CJ1210" i="10" s="1"/>
  <c r="BV1208" i="10"/>
  <c r="CB1210" i="10"/>
  <c r="CB1219" i="10"/>
  <c r="BY1209" i="10"/>
  <c r="CI1209" i="10" s="1"/>
  <c r="BT1222" i="10"/>
  <c r="BQ1210" i="10"/>
  <c r="BW1210" i="10" s="1"/>
  <c r="BQ1225" i="10"/>
  <c r="BW1225" i="10" s="1"/>
  <c r="BT1208" i="10"/>
  <c r="BX1209" i="10"/>
  <c r="CH1209" i="10" s="1"/>
  <c r="BV1226" i="10"/>
  <c r="BV1222" i="10"/>
  <c r="BU1222" i="10"/>
  <c r="BS1217" i="10"/>
  <c r="BU1211" i="10"/>
  <c r="BV1210" i="10"/>
  <c r="BV1209" i="10"/>
  <c r="BT1210" i="10"/>
  <c r="BV1243" i="10"/>
  <c r="BQ1226" i="10"/>
  <c r="BW1226" i="10" s="1"/>
  <c r="BZ1232" i="10"/>
  <c r="CJ1232" i="10" s="1"/>
  <c r="BU1227" i="10"/>
  <c r="BV1227" i="10"/>
  <c r="BY1226" i="10"/>
  <c r="CI1226" i="10" s="1"/>
  <c r="CB1227" i="10"/>
  <c r="BX1234" i="10"/>
  <c r="CH1234" i="10" s="1"/>
  <c r="BU1246" i="10"/>
  <c r="BX1227" i="10"/>
  <c r="CH1227" i="10" s="1"/>
  <c r="BR1227" i="10"/>
  <c r="BZ1227" i="10"/>
  <c r="CJ1227" i="10" s="1"/>
  <c r="BX1242" i="10"/>
  <c r="CH1242" i="10" s="1"/>
  <c r="BZ1245" i="10"/>
  <c r="CJ1245" i="10" s="1"/>
  <c r="BY1245" i="10"/>
  <c r="CI1245" i="10" s="1"/>
  <c r="BY1246" i="10"/>
  <c r="CI1246" i="10" s="1"/>
  <c r="BX1247" i="10"/>
  <c r="CH1247" i="10" s="1"/>
  <c r="BT1246" i="10"/>
  <c r="BX1244" i="10"/>
  <c r="CH1244" i="10" s="1"/>
  <c r="BS1246" i="10"/>
  <c r="BQ1245" i="10"/>
  <c r="BW1245" i="10" s="1"/>
  <c r="CB1246" i="10"/>
  <c r="BR1246" i="10"/>
  <c r="BZ1278" i="10"/>
  <c r="CJ1278" i="10" s="1"/>
  <c r="BR1265" i="10"/>
  <c r="BY1252" i="10"/>
  <c r="CI1252" i="10" s="1"/>
  <c r="CB1250" i="10"/>
  <c r="BY1244" i="10"/>
  <c r="CI1244" i="10" s="1"/>
  <c r="BQ1246" i="10"/>
  <c r="BW1246" i="10" s="1"/>
  <c r="BU1244" i="10"/>
  <c r="BV1245" i="10"/>
  <c r="BZ1261" i="10"/>
  <c r="CJ1261" i="10" s="1"/>
  <c r="CB1245" i="10"/>
  <c r="BZ1255" i="10"/>
  <c r="CJ1255" i="10" s="1"/>
  <c r="BX1256" i="10"/>
  <c r="CH1256" i="10" s="1"/>
  <c r="BX1246" i="10"/>
  <c r="CH1246" i="10" s="1"/>
  <c r="BX1245" i="10"/>
  <c r="CH1245" i="10" s="1"/>
  <c r="BR1245" i="10"/>
  <c r="CB1252" i="10"/>
  <c r="BZ1246" i="10"/>
  <c r="CJ1246" i="10" s="1"/>
  <c r="BV1257" i="10"/>
  <c r="CB1264" i="10"/>
  <c r="BX1263" i="10"/>
  <c r="CH1263" i="10" s="1"/>
  <c r="CB1269" i="10"/>
  <c r="BV1263" i="10"/>
  <c r="BZ1268" i="10"/>
  <c r="CJ1268" i="10" s="1"/>
  <c r="BT1278" i="10"/>
  <c r="BQ1269" i="10"/>
  <c r="BW1269" i="10" s="1"/>
  <c r="BX1269" i="10"/>
  <c r="CH1269" i="10" s="1"/>
  <c r="BZ1263" i="10"/>
  <c r="CJ1263" i="10" s="1"/>
  <c r="BU1266" i="10"/>
  <c r="BU1269" i="10"/>
  <c r="BZ1264" i="10"/>
  <c r="CJ1264" i="10" s="1"/>
  <c r="BX1266" i="10"/>
  <c r="CH1266" i="10" s="1"/>
  <c r="BV1273" i="10"/>
  <c r="CB1278" i="10"/>
  <c r="BQ1263" i="10"/>
  <c r="BW1263" i="10" s="1"/>
  <c r="BU1265" i="10"/>
  <c r="CB1263" i="10"/>
  <c r="BT1268" i="10"/>
  <c r="BS1268" i="10"/>
  <c r="BS1263" i="10"/>
  <c r="BU1262" i="10"/>
  <c r="BQ1266" i="10"/>
  <c r="BW1266" i="10" s="1"/>
  <c r="BR1273" i="10"/>
  <c r="CB1283" i="10"/>
  <c r="CB1290" i="10"/>
  <c r="BX1297" i="10"/>
  <c r="CH1297" i="10" s="1"/>
  <c r="BQ1280" i="10"/>
  <c r="BW1280" i="10" s="1"/>
  <c r="BQ1285" i="10"/>
  <c r="BW1285" i="10" s="1"/>
  <c r="BR1295" i="10"/>
  <c r="BU1280" i="10"/>
  <c r="CB1281" i="10"/>
  <c r="BV1300" i="10"/>
  <c r="BT1286" i="10"/>
  <c r="BZ1287" i="10"/>
  <c r="CJ1287" i="10" s="1"/>
  <c r="BY1300" i="10"/>
  <c r="CI1300" i="10" s="1"/>
  <c r="BS1296" i="10"/>
  <c r="BX1293" i="10"/>
  <c r="CH1293" i="10" s="1"/>
  <c r="BU1291" i="10"/>
  <c r="BQ1298" i="10"/>
  <c r="BW1298" i="10" s="1"/>
  <c r="BX1283" i="10"/>
  <c r="CH1283" i="10" s="1"/>
  <c r="BV1295" i="10"/>
  <c r="BR1282" i="10"/>
  <c r="CB1284" i="10"/>
  <c r="BV1281" i="10"/>
  <c r="BX1299" i="10"/>
  <c r="CH1299" i="10" s="1"/>
  <c r="CB1289" i="10"/>
  <c r="BZ1297" i="10"/>
  <c r="CJ1297" i="10" s="1"/>
  <c r="BT1294" i="10"/>
  <c r="CB1294" i="10"/>
  <c r="BQ1297" i="10"/>
  <c r="BW1297" i="10" s="1"/>
  <c r="BZ1304" i="10"/>
  <c r="CJ1304" i="10" s="1"/>
  <c r="BQ1312" i="10"/>
  <c r="BW1312" i="10" s="1"/>
  <c r="BU1314" i="10"/>
  <c r="CB1299" i="10"/>
  <c r="BY1299" i="10"/>
  <c r="CI1299" i="10" s="1"/>
  <c r="BT1299" i="10"/>
  <c r="BZ1312" i="10"/>
  <c r="CJ1312" i="10" s="1"/>
  <c r="CB1304" i="10"/>
  <c r="BV1301" i="10"/>
  <c r="BU1329" i="10"/>
  <c r="BS1300" i="10"/>
  <c r="BT1313" i="10"/>
  <c r="BZ1298" i="10"/>
  <c r="CJ1298" i="10" s="1"/>
  <c r="BR1310" i="10"/>
  <c r="BY1298" i="10"/>
  <c r="CI1298" i="10" s="1"/>
  <c r="BR1299" i="10"/>
  <c r="CB1298" i="10"/>
  <c r="BV1312" i="10"/>
  <c r="BV1318" i="10"/>
  <c r="BU1298" i="10"/>
  <c r="BZ1317" i="10"/>
  <c r="CJ1317" i="10" s="1"/>
  <c r="BQ1302" i="10"/>
  <c r="BW1302" i="10" s="1"/>
  <c r="BY1310" i="10"/>
  <c r="CI1310" i="10" s="1"/>
  <c r="CB1310" i="10"/>
  <c r="BU1300" i="10"/>
  <c r="BR1298" i="10"/>
  <c r="CB1300" i="10"/>
  <c r="BT1298" i="10"/>
  <c r="BQ1311" i="10"/>
  <c r="BW1311" i="10" s="1"/>
  <c r="BX1314" i="10"/>
  <c r="CH1314" i="10" s="1"/>
  <c r="BY1317" i="10"/>
  <c r="CI1317" i="10" s="1"/>
  <c r="BZ1300" i="10"/>
  <c r="CJ1300" i="10" s="1"/>
  <c r="BX1318" i="10"/>
  <c r="CH1318" i="10" s="1"/>
  <c r="CB1317" i="10"/>
  <c r="BY1301" i="10"/>
  <c r="CI1301" i="10" s="1"/>
  <c r="BS1314" i="10"/>
  <c r="BZ1303" i="10"/>
  <c r="CJ1303" i="10" s="1"/>
  <c r="BU1299" i="10"/>
  <c r="BZ1299" i="10"/>
  <c r="CJ1299" i="10" s="1"/>
  <c r="CB1303" i="10"/>
  <c r="BS1315" i="10"/>
  <c r="CB1314" i="10"/>
  <c r="BQ1317" i="10"/>
  <c r="BW1317" i="10" s="1"/>
  <c r="BS1305" i="10"/>
  <c r="BV1298" i="10"/>
  <c r="BQ1299" i="10"/>
  <c r="BW1299" i="10" s="1"/>
  <c r="BV1299" i="10"/>
  <c r="BT1300" i="10"/>
  <c r="BT1316" i="10"/>
  <c r="BZ1311" i="10"/>
  <c r="CJ1311" i="10" s="1"/>
  <c r="BS1299" i="10"/>
  <c r="BX1300" i="10"/>
  <c r="CH1300" i="10" s="1"/>
  <c r="BV1309" i="10"/>
  <c r="BT1312" i="10"/>
  <c r="BQ1300" i="10"/>
  <c r="BW1300" i="10" s="1"/>
  <c r="BR1300" i="10"/>
  <c r="BY1318" i="10"/>
  <c r="CI1318" i="10" s="1"/>
  <c r="BU1328" i="10"/>
  <c r="BR1317" i="10"/>
  <c r="BT1317" i="10"/>
  <c r="BT1328" i="10"/>
  <c r="BT1321" i="10"/>
  <c r="BS1318" i="10"/>
  <c r="BS1322" i="10"/>
  <c r="BZ1319" i="10"/>
  <c r="CJ1319" i="10" s="1"/>
  <c r="BZ1327" i="10"/>
  <c r="CJ1327" i="10" s="1"/>
  <c r="BT1335" i="10"/>
  <c r="CB1332" i="10"/>
  <c r="BZ1322" i="10"/>
  <c r="CJ1322" i="10" s="1"/>
  <c r="BS1332" i="10"/>
  <c r="BT1323" i="10"/>
  <c r="BQ1327" i="10"/>
  <c r="BW1327" i="10" s="1"/>
  <c r="BV1316" i="10"/>
  <c r="CB1334" i="10"/>
  <c r="BZ1336" i="10"/>
  <c r="CJ1336" i="10" s="1"/>
  <c r="BS1316" i="10"/>
  <c r="BU1331" i="10"/>
  <c r="BU1318" i="10"/>
  <c r="BX1317" i="10"/>
  <c r="CH1317" i="10" s="1"/>
  <c r="BT1322" i="10"/>
  <c r="BZ1321" i="10"/>
  <c r="CJ1321" i="10" s="1"/>
  <c r="CB1320" i="10"/>
  <c r="BX1330" i="10"/>
  <c r="CH1330" i="10" s="1"/>
  <c r="BY1329" i="10"/>
  <c r="CI1329" i="10" s="1"/>
  <c r="CB1327" i="10"/>
  <c r="BZ1316" i="10"/>
  <c r="CJ1316" i="10" s="1"/>
  <c r="BV1319" i="10"/>
  <c r="BU1317" i="10"/>
  <c r="BY1332" i="10"/>
  <c r="CI1332" i="10" s="1"/>
  <c r="BR1327" i="10"/>
  <c r="BU1316" i="10"/>
  <c r="BS1320" i="10"/>
  <c r="BQ1318" i="10"/>
  <c r="BW1318" i="10" s="1"/>
  <c r="BU1332" i="10"/>
  <c r="BY1335" i="10"/>
  <c r="CI1335" i="10" s="1"/>
  <c r="BR1333" i="10"/>
  <c r="BZ1333" i="10"/>
  <c r="CJ1333" i="10" s="1"/>
  <c r="BX1335" i="10"/>
  <c r="CH1335" i="10" s="1"/>
  <c r="BS1324" i="10"/>
  <c r="BR1318" i="10"/>
  <c r="BY1320" i="10"/>
  <c r="CI1320" i="10" s="1"/>
  <c r="BR1330" i="10"/>
  <c r="BY1324" i="10"/>
  <c r="CI1324" i="10" s="1"/>
  <c r="BT1318" i="10"/>
  <c r="BY1334" i="10"/>
  <c r="CI1334" i="10" s="1"/>
  <c r="BY1323" i="10"/>
  <c r="CI1323" i="10" s="1"/>
  <c r="BR1336" i="10"/>
  <c r="BX1316" i="10"/>
  <c r="CH1316" i="10" s="1"/>
  <c r="BU1321" i="10"/>
  <c r="BS1317" i="10"/>
  <c r="CB1318" i="10"/>
  <c r="BQ1325" i="10"/>
  <c r="BW1325" i="10" s="1"/>
  <c r="BR1316" i="10"/>
  <c r="BV1326" i="10"/>
  <c r="BU1324" i="10"/>
  <c r="BS1334" i="10"/>
  <c r="BU1335" i="10"/>
  <c r="BR1351" i="10"/>
  <c r="BY1316" i="10"/>
  <c r="CI1316" i="10" s="1"/>
  <c r="BS1333" i="10"/>
  <c r="BX1326" i="10"/>
  <c r="BY1336" i="10"/>
  <c r="CI1336" i="10" s="1"/>
  <c r="CB1333" i="10"/>
  <c r="BQ1322" i="10"/>
  <c r="BW1322" i="10" s="1"/>
  <c r="BT1329" i="10"/>
  <c r="CB1322" i="10"/>
  <c r="BT1334" i="10"/>
  <c r="BR1338" i="10"/>
  <c r="BQ1353" i="10"/>
  <c r="BW1353" i="10" s="1"/>
  <c r="BX1338" i="10"/>
  <c r="CH1338" i="10" s="1"/>
  <c r="BX1353" i="10"/>
  <c r="CH1353" i="10" s="1"/>
  <c r="BS1363" i="10"/>
  <c r="BY1338" i="10"/>
  <c r="CI1338" i="10" s="1"/>
  <c r="BS1341" i="10"/>
  <c r="CB1353" i="10"/>
  <c r="BR1353" i="10"/>
  <c r="BY1353" i="10"/>
  <c r="CI1353" i="10" s="1"/>
  <c r="BT1353" i="10"/>
  <c r="BV1334" i="10"/>
  <c r="BX1336" i="10"/>
  <c r="CH1336" i="10" s="1"/>
  <c r="BY1350" i="10"/>
  <c r="CI1350" i="10" s="1"/>
  <c r="BV1353" i="10"/>
  <c r="BS1350" i="10"/>
  <c r="BR1350" i="10"/>
  <c r="BQ1334" i="10"/>
  <c r="BW1334" i="10" s="1"/>
  <c r="BT1341" i="10"/>
  <c r="BY1351" i="10"/>
  <c r="CI1351" i="10" s="1"/>
  <c r="BR1335" i="10"/>
  <c r="BU1351" i="10"/>
  <c r="BR1337" i="10"/>
  <c r="BZ1353" i="10"/>
  <c r="CJ1353" i="10" s="1"/>
  <c r="BU1334" i="10"/>
  <c r="BY1341" i="10"/>
  <c r="CI1341" i="10" s="1"/>
  <c r="BX1350" i="10"/>
  <c r="CH1350" i="10" s="1"/>
  <c r="BU1353" i="10"/>
  <c r="BZ1388" i="10"/>
  <c r="CJ1388" i="10" s="1"/>
  <c r="BZ1358" i="10"/>
  <c r="CJ1358" i="10" s="1"/>
  <c r="BZ1365" i="10"/>
  <c r="CJ1365" i="10" s="1"/>
  <c r="BQ1354" i="10"/>
  <c r="BW1354" i="10" s="1"/>
  <c r="BY1371" i="10"/>
  <c r="CI1371" i="10" s="1"/>
  <c r="CB1365" i="10"/>
  <c r="BY1354" i="10"/>
  <c r="CI1354" i="10" s="1"/>
  <c r="BY1362" i="10"/>
  <c r="BX1376" i="10"/>
  <c r="CH1376" i="10" s="1"/>
  <c r="BR1363" i="10"/>
  <c r="BU1357" i="10"/>
  <c r="BT1367" i="10"/>
  <c r="BZ1354" i="10"/>
  <c r="CJ1354" i="10" s="1"/>
  <c r="BS1368" i="10"/>
  <c r="BX1365" i="10"/>
  <c r="CH1365" i="10" s="1"/>
  <c r="BV1366" i="10"/>
  <c r="BY1358" i="10"/>
  <c r="CI1358" i="10" s="1"/>
  <c r="BX1360" i="10"/>
  <c r="CH1360" i="10" s="1"/>
  <c r="BU1363" i="10"/>
  <c r="BR1364" i="10"/>
  <c r="BX1363" i="10"/>
  <c r="CH1363" i="10" s="1"/>
  <c r="CB1369" i="10"/>
  <c r="BY1360" i="10"/>
  <c r="CI1360" i="10" s="1"/>
  <c r="BY1372" i="10"/>
  <c r="CI1372" i="10" s="1"/>
  <c r="BS1356" i="10"/>
  <c r="BU1361" i="10"/>
  <c r="BR1371" i="10"/>
  <c r="BU1366" i="10"/>
  <c r="BT1366" i="10"/>
  <c r="CB1366" i="10"/>
  <c r="BT1354" i="10"/>
  <c r="BQ1362" i="10"/>
  <c r="BW1362" i="10" s="1"/>
  <c r="CB1364" i="10"/>
  <c r="BT1372" i="10"/>
  <c r="BT1352" i="10"/>
  <c r="BV1355" i="10"/>
  <c r="BU1364" i="10"/>
  <c r="BS1353" i="10"/>
  <c r="BZ1362" i="10"/>
  <c r="BS1367" i="10"/>
  <c r="BX1369" i="10"/>
  <c r="CH1369" i="10" s="1"/>
  <c r="BU1359" i="10"/>
  <c r="BV1362" i="10"/>
  <c r="BS1369" i="10"/>
  <c r="BR1367" i="10"/>
  <c r="BQ1369" i="10"/>
  <c r="BW1369" i="10" s="1"/>
  <c r="BX1364" i="10"/>
  <c r="CH1364" i="10" s="1"/>
  <c r="BZ1360" i="10"/>
  <c r="CJ1360" i="10" s="1"/>
  <c r="BZ1359" i="10"/>
  <c r="CJ1359" i="10" s="1"/>
  <c r="BZ1352" i="10"/>
  <c r="CJ1352" i="10" s="1"/>
  <c r="BX1362" i="10"/>
  <c r="CB1367" i="10"/>
  <c r="BQ1361" i="10"/>
  <c r="BW1361" i="10" s="1"/>
  <c r="BZ1370" i="10"/>
  <c r="CJ1370" i="10" s="1"/>
  <c r="BZ1355" i="10"/>
  <c r="CJ1355" i="10" s="1"/>
  <c r="BR1357" i="10"/>
  <c r="BR1365" i="10"/>
  <c r="CB1356" i="10"/>
  <c r="BY1361" i="10"/>
  <c r="CI1361" i="10" s="1"/>
  <c r="BS1352" i="10"/>
  <c r="BZ1403" i="10"/>
  <c r="CJ1403" i="10" s="1"/>
  <c r="CB1383" i="10"/>
  <c r="BZ1372" i="10"/>
  <c r="CJ1372" i="10" s="1"/>
  <c r="BX1384" i="10"/>
  <c r="CH1384" i="10" s="1"/>
  <c r="BY1386" i="10"/>
  <c r="CI1386" i="10" s="1"/>
  <c r="BV1390" i="10"/>
  <c r="BS1385" i="10"/>
  <c r="BR1372" i="10"/>
  <c r="BQ1385" i="10"/>
  <c r="BW1385" i="10" s="1"/>
  <c r="BV1379" i="10"/>
  <c r="BV1373" i="10"/>
  <c r="BX1370" i="10"/>
  <c r="CH1370" i="10" s="1"/>
  <c r="BR1379" i="10"/>
  <c r="BX1375" i="10"/>
  <c r="CH1375" i="10" s="1"/>
  <c r="BZ1373" i="10"/>
  <c r="CJ1373" i="10" s="1"/>
  <c r="BS1377" i="10"/>
  <c r="BQ1387" i="10"/>
  <c r="BW1387" i="10" s="1"/>
  <c r="BV1378" i="10"/>
  <c r="CB1377" i="10"/>
  <c r="BR1378" i="10"/>
  <c r="BX1380" i="10"/>
  <c r="BT1390" i="10"/>
  <c r="BX1390" i="10"/>
  <c r="CH1390" i="10" s="1"/>
  <c r="BY1375" i="10"/>
  <c r="CI1375" i="10" s="1"/>
  <c r="BR1385" i="10"/>
  <c r="BT1378" i="10"/>
  <c r="BQ1370" i="10"/>
  <c r="BW1370" i="10" s="1"/>
  <c r="BZ1371" i="10"/>
  <c r="CJ1371" i="10" s="1"/>
  <c r="BQ1372" i="10"/>
  <c r="BW1372" i="10" s="1"/>
  <c r="CB1378" i="10"/>
  <c r="BY1381" i="10"/>
  <c r="CI1381" i="10" s="1"/>
  <c r="CB1372" i="10"/>
  <c r="BS1378" i="10"/>
  <c r="BS1372" i="10"/>
  <c r="BY1387" i="10"/>
  <c r="CI1387" i="10" s="1"/>
  <c r="BR1377" i="10"/>
  <c r="BX1385" i="10"/>
  <c r="CH1385" i="10" s="1"/>
  <c r="BQ1383" i="10"/>
  <c r="BW1383" i="10" s="1"/>
  <c r="BS1370" i="10"/>
  <c r="BS1371" i="10"/>
  <c r="BT1370" i="10"/>
  <c r="BR1384" i="10"/>
  <c r="BZ1381" i="10"/>
  <c r="CJ1381" i="10" s="1"/>
  <c r="BQ1409" i="10"/>
  <c r="BW1409" i="10" s="1"/>
  <c r="BS1407" i="10"/>
  <c r="BZ1389" i="10"/>
  <c r="CJ1389" i="10" s="1"/>
  <c r="BX1406" i="10"/>
  <c r="CH1406" i="10" s="1"/>
  <c r="BY1407" i="10"/>
  <c r="CI1407" i="10" s="1"/>
  <c r="BS1390" i="10"/>
  <c r="BZ1394" i="10"/>
  <c r="CJ1394" i="10" s="1"/>
  <c r="BS1389" i="10"/>
  <c r="BY1401" i="10"/>
  <c r="CI1401" i="10" s="1"/>
  <c r="BV1400" i="10"/>
  <c r="BU1399" i="10"/>
  <c r="BR1394" i="10"/>
  <c r="BV1406" i="10"/>
  <c r="BZ1398" i="10"/>
  <c r="BZ1390" i="10"/>
  <c r="CJ1390" i="10" s="1"/>
  <c r="BZ1404" i="10"/>
  <c r="CJ1404" i="10" s="1"/>
  <c r="BT1389" i="10"/>
  <c r="BY1405" i="10"/>
  <c r="CI1405" i="10" s="1"/>
  <c r="BU1408" i="10"/>
  <c r="BS1408" i="10"/>
  <c r="BX1403" i="10"/>
  <c r="CH1403" i="10" s="1"/>
  <c r="BQ1406" i="10"/>
  <c r="BW1406" i="10" s="1"/>
  <c r="BR1405" i="10"/>
  <c r="BQ1390" i="10"/>
  <c r="BW1390" i="10" s="1"/>
  <c r="BU1390" i="10"/>
  <c r="BS1405" i="10"/>
  <c r="BU1414" i="10"/>
  <c r="BQ1424" i="10"/>
  <c r="BW1424" i="10" s="1"/>
  <c r="BZ1417" i="10"/>
  <c r="CJ1417" i="10" s="1"/>
  <c r="BR1407" i="10"/>
  <c r="BT1406" i="10"/>
  <c r="BR1408" i="10"/>
  <c r="BX1424" i="10"/>
  <c r="CH1424" i="10" s="1"/>
  <c r="BZ1409" i="10"/>
  <c r="CJ1409" i="10" s="1"/>
  <c r="BY1406" i="10"/>
  <c r="CI1406" i="10" s="1"/>
  <c r="BT1408" i="10"/>
  <c r="BX1408" i="10"/>
  <c r="CH1408" i="10" s="1"/>
  <c r="BS1423" i="10"/>
  <c r="BZ1407" i="10"/>
  <c r="CJ1407" i="10" s="1"/>
  <c r="BZ1433" i="10"/>
  <c r="CJ1433" i="10" s="1"/>
  <c r="BQ1434" i="10"/>
  <c r="BW1434" i="10" s="1"/>
  <c r="BR1425" i="10"/>
  <c r="BS1430" i="10"/>
  <c r="BV1425" i="10"/>
  <c r="BR1424" i="10"/>
  <c r="BY1440" i="10"/>
  <c r="CI1440" i="10" s="1"/>
  <c r="BQ1443" i="10"/>
  <c r="BW1443" i="10" s="1"/>
  <c r="BU1424" i="10"/>
  <c r="BY1424" i="10"/>
  <c r="CI1424" i="10" s="1"/>
  <c r="BZ1426" i="10"/>
  <c r="CJ1426" i="10" s="1"/>
  <c r="BX1444" i="10"/>
  <c r="CH1444" i="10" s="1"/>
  <c r="BT1443" i="10"/>
  <c r="BY1449" i="10"/>
  <c r="CI1449" i="10" s="1"/>
  <c r="BY1444" i="10"/>
  <c r="CI1444" i="10" s="1"/>
  <c r="BV1442" i="10"/>
  <c r="BZ1442" i="10"/>
  <c r="CJ1442" i="10" s="1"/>
  <c r="BQ1444" i="10"/>
  <c r="BW1444" i="10" s="1"/>
  <c r="BR1443" i="10"/>
  <c r="BX1480" i="10"/>
  <c r="CH1480" i="10" s="1"/>
  <c r="BZ1443" i="10"/>
  <c r="CJ1443" i="10" s="1"/>
  <c r="CB1443" i="10"/>
  <c r="BS1444" i="10"/>
  <c r="BX1443" i="10"/>
  <c r="CH1443" i="10" s="1"/>
  <c r="BY1442" i="10"/>
  <c r="CI1442" i="10" s="1"/>
  <c r="BU1458" i="10"/>
  <c r="BU1450" i="10"/>
  <c r="BX1442" i="10"/>
  <c r="CH1442" i="10" s="1"/>
  <c r="BV1444" i="10"/>
  <c r="CB1444" i="10"/>
  <c r="CB1457" i="10"/>
  <c r="BU1444" i="10"/>
  <c r="BQ1442" i="10"/>
  <c r="BW1442" i="10" s="1"/>
  <c r="BY1443" i="10"/>
  <c r="CI1443" i="10" s="1"/>
  <c r="BS1443" i="10"/>
  <c r="BR1460" i="10"/>
  <c r="BX1460" i="10"/>
  <c r="CH1460" i="10" s="1"/>
  <c r="BS1461" i="10"/>
  <c r="BQ1477" i="10"/>
  <c r="BW1477" i="10" s="1"/>
  <c r="BQ1461" i="10"/>
  <c r="BW1461" i="10" s="1"/>
  <c r="BV1461" i="10"/>
  <c r="CB1460" i="10"/>
  <c r="BU1473" i="10"/>
  <c r="BX1461" i="10"/>
  <c r="CH1461" i="10" s="1"/>
  <c r="BY1460" i="10"/>
  <c r="CI1460" i="10" s="1"/>
  <c r="BT1478" i="10"/>
  <c r="BT1462" i="10"/>
  <c r="BU1463" i="10"/>
  <c r="BS1462" i="10"/>
  <c r="BT1473" i="10"/>
  <c r="BZ1461" i="10"/>
  <c r="CJ1461" i="10" s="1"/>
  <c r="BZ1460" i="10"/>
  <c r="CJ1460" i="10" s="1"/>
  <c r="BX1476" i="10"/>
  <c r="CH1476" i="10" s="1"/>
  <c r="BT1461" i="10"/>
  <c r="BQ1474" i="10"/>
  <c r="BW1474" i="10" s="1"/>
  <c r="CB1465" i="10"/>
  <c r="BQ1462" i="10"/>
  <c r="BW1462" i="10" s="1"/>
  <c r="BS1460" i="10"/>
  <c r="BV1478" i="10"/>
  <c r="BU1479" i="10"/>
  <c r="BY1479" i="10"/>
  <c r="CI1479" i="10" s="1"/>
  <c r="BS1488" i="10"/>
  <c r="BT1479" i="10"/>
  <c r="CB1480" i="10"/>
  <c r="BZ1480" i="10"/>
  <c r="CJ1480" i="10" s="1"/>
  <c r="BV1488" i="10"/>
  <c r="BZ1478" i="10"/>
  <c r="CJ1478" i="10" s="1"/>
  <c r="BR1480" i="10"/>
  <c r="BR1478" i="10"/>
  <c r="BV1480" i="10"/>
  <c r="BY1478" i="10"/>
  <c r="CI1478" i="10" s="1"/>
  <c r="BQ1480" i="10"/>
  <c r="BW1480" i="10" s="1"/>
  <c r="CB1488" i="10"/>
  <c r="BZ1512" i="10"/>
  <c r="CJ1512" i="10" s="1"/>
  <c r="BZ1514" i="10"/>
  <c r="CJ1514" i="10" s="1"/>
  <c r="BQ1513" i="10"/>
  <c r="BW1513" i="10" s="1"/>
  <c r="BU1513" i="10"/>
  <c r="BS1515" i="10"/>
  <c r="BV1512" i="10"/>
  <c r="BU1516" i="10"/>
  <c r="BT1514" i="10"/>
  <c r="BY1512" i="10"/>
  <c r="CI1512" i="10" s="1"/>
  <c r="BZ1515" i="10"/>
  <c r="CJ1515" i="10" s="1"/>
  <c r="CB1513" i="10"/>
  <c r="BU1512" i="10"/>
  <c r="CB1516" i="10"/>
  <c r="BT1516" i="10"/>
  <c r="BS1513" i="10"/>
  <c r="CB1512" i="10"/>
  <c r="BY1513" i="10"/>
  <c r="CI1513" i="10" s="1"/>
  <c r="BR1528" i="10"/>
  <c r="BV1514" i="10"/>
  <c r="BV1515" i="10"/>
  <c r="BU1521" i="10"/>
  <c r="BY1531" i="10"/>
  <c r="CI1531" i="10" s="1"/>
  <c r="BR1514" i="10"/>
  <c r="CB1528" i="10"/>
  <c r="BR1521" i="10"/>
  <c r="CB1532" i="10"/>
  <c r="BQ1521" i="10"/>
  <c r="BW1521" i="10" s="1"/>
  <c r="BR1515" i="10"/>
  <c r="BQ1520" i="10"/>
  <c r="BW1520" i="10" s="1"/>
  <c r="BQ1530" i="10"/>
  <c r="BW1530" i="10" s="1"/>
  <c r="BX1532" i="10"/>
  <c r="CH1532" i="10" s="1"/>
  <c r="BT1531" i="10"/>
  <c r="BS1522" i="10"/>
  <c r="BT1530" i="10"/>
  <c r="BR1525" i="10"/>
  <c r="BV1520" i="10"/>
  <c r="BR1522" i="10"/>
  <c r="BZ1526" i="10"/>
  <c r="CJ1526" i="10" s="1"/>
  <c r="BU1532" i="10"/>
  <c r="BQ1515" i="10"/>
  <c r="BW1515" i="10" s="1"/>
  <c r="BX1515" i="10"/>
  <c r="CH1515" i="10" s="1"/>
  <c r="BS1527" i="10"/>
  <c r="BS1516" i="10"/>
  <c r="BV1516" i="10"/>
  <c r="BZ1525" i="10"/>
  <c r="CJ1525" i="10" s="1"/>
  <c r="BX1520" i="10"/>
  <c r="CH1520" i="10" s="1"/>
  <c r="BZ1516" i="10"/>
  <c r="CJ1516" i="10" s="1"/>
  <c r="BU1515" i="10"/>
  <c r="BU1527" i="10"/>
  <c r="BU1530" i="10"/>
  <c r="BS1525" i="10"/>
  <c r="BV1529" i="10"/>
  <c r="BZ1533" i="10"/>
  <c r="CJ1533" i="10" s="1"/>
  <c r="BT1515" i="10"/>
  <c r="BY1514" i="10"/>
  <c r="CI1514" i="10" s="1"/>
  <c r="BY1516" i="10"/>
  <c r="CI1516" i="10" s="1"/>
  <c r="BS1514" i="10"/>
  <c r="BQ1525" i="10"/>
  <c r="BW1525" i="10" s="1"/>
  <c r="BU1514" i="10"/>
  <c r="CB1521" i="10"/>
  <c r="BQ1533" i="10"/>
  <c r="BW1533" i="10" s="1"/>
  <c r="BZ1528" i="10"/>
  <c r="CJ1528" i="10" s="1"/>
  <c r="BZ1527" i="10"/>
  <c r="CJ1527" i="10" s="1"/>
  <c r="BV1533" i="10"/>
  <c r="CB1529" i="10"/>
  <c r="BX1526" i="10"/>
  <c r="CH1526" i="10" s="1"/>
  <c r="BT1526" i="10"/>
  <c r="BS1530" i="10"/>
  <c r="BX1529" i="10"/>
  <c r="CH1529" i="10" s="1"/>
  <c r="CB1515" i="10"/>
  <c r="BR1533" i="10"/>
  <c r="CB1533" i="10"/>
  <c r="BR1516" i="10"/>
  <c r="BX1514" i="10"/>
  <c r="CH1514" i="10" s="1"/>
  <c r="CB1514" i="10"/>
  <c r="BQ1542" i="10"/>
  <c r="BW1542" i="10" s="1"/>
  <c r="BY1515" i="10"/>
  <c r="CI1515" i="10" s="1"/>
  <c r="BX1516" i="10"/>
  <c r="CH1516" i="10" s="1"/>
  <c r="BX1525" i="10"/>
  <c r="CH1525" i="10" s="1"/>
  <c r="BS1528" i="10"/>
  <c r="BZ1530" i="10"/>
  <c r="CJ1530" i="10" s="1"/>
  <c r="CB1526" i="10"/>
  <c r="BX1521" i="10"/>
  <c r="CH1521" i="10" s="1"/>
  <c r="CB1520" i="10"/>
  <c r="BQ1516" i="10"/>
  <c r="BW1516" i="10" s="1"/>
  <c r="BU1569" i="10"/>
  <c r="BR1537" i="10"/>
  <c r="BR1552" i="10"/>
  <c r="BV1548" i="10"/>
  <c r="BU1552" i="10"/>
  <c r="BY1548" i="10"/>
  <c r="CI1548" i="10" s="1"/>
  <c r="BS1550" i="10"/>
  <c r="BU1548" i="10"/>
  <c r="BR1532" i="10"/>
  <c r="BU1533" i="10"/>
  <c r="CB1547" i="10"/>
  <c r="BT1538" i="10"/>
  <c r="BU1549" i="10"/>
  <c r="BS1549" i="10"/>
  <c r="BX1550" i="10"/>
  <c r="CH1550" i="10" s="1"/>
  <c r="CB1543" i="10"/>
  <c r="BT1548" i="10"/>
  <c r="BS1537" i="10"/>
  <c r="BV1550" i="10"/>
  <c r="BY1552" i="10"/>
  <c r="CI1552" i="10" s="1"/>
  <c r="BR1547" i="10"/>
  <c r="BZ1548" i="10"/>
  <c r="CJ1548" i="10" s="1"/>
  <c r="BT1550" i="10"/>
  <c r="CB1550" i="10"/>
  <c r="BV1552" i="10"/>
  <c r="BY1533" i="10"/>
  <c r="CI1533" i="10" s="1"/>
  <c r="BS1541" i="10"/>
  <c r="BS1543" i="10"/>
  <c r="BT1552" i="10"/>
  <c r="BY1550" i="10"/>
  <c r="CI1550" i="10" s="1"/>
  <c r="CB1538" i="10"/>
  <c r="BX1552" i="10"/>
  <c r="CH1552" i="10" s="1"/>
  <c r="BU1561" i="10"/>
  <c r="BR1566" i="10"/>
  <c r="BR1568" i="10"/>
  <c r="BZ1552" i="10"/>
  <c r="CJ1552" i="10" s="1"/>
  <c r="BX1561" i="10"/>
  <c r="CH1561" i="10" s="1"/>
  <c r="BU1566" i="10"/>
  <c r="BY1551" i="10"/>
  <c r="CI1551" i="10" s="1"/>
  <c r="BU1568" i="10"/>
  <c r="BQ1563" i="10"/>
  <c r="BW1563" i="10" s="1"/>
  <c r="BY1555" i="10"/>
  <c r="CI1555" i="10" s="1"/>
  <c r="BZ1569" i="10"/>
  <c r="CJ1569" i="10" s="1"/>
  <c r="BX1553" i="10"/>
  <c r="CH1553" i="10" s="1"/>
  <c r="BS1568" i="10"/>
  <c r="BR1553" i="10"/>
  <c r="BZ1557" i="10"/>
  <c r="CJ1557" i="10" s="1"/>
  <c r="BT1562" i="10"/>
  <c r="BX1551" i="10"/>
  <c r="CH1551" i="10" s="1"/>
  <c r="BZ1550" i="10"/>
  <c r="CJ1550" i="10" s="1"/>
  <c r="BS1569" i="10"/>
  <c r="BY1569" i="10"/>
  <c r="CI1569" i="10" s="1"/>
  <c r="BZ1553" i="10"/>
  <c r="CJ1553" i="10" s="1"/>
  <c r="BT1566" i="10"/>
  <c r="CB1559" i="10"/>
  <c r="BY1559" i="10"/>
  <c r="CI1559" i="10" s="1"/>
  <c r="CB1552" i="10"/>
  <c r="BV1569" i="10"/>
  <c r="BV1551" i="10"/>
  <c r="BQ1550" i="10"/>
  <c r="BW1550" i="10" s="1"/>
  <c r="BR1563" i="10"/>
  <c r="BZ1551" i="10"/>
  <c r="CJ1551" i="10" s="1"/>
  <c r="BZ1568" i="10"/>
  <c r="CJ1568" i="10" s="1"/>
  <c r="BS1561" i="10"/>
  <c r="BY1562" i="10"/>
  <c r="CI1562" i="10" s="1"/>
  <c r="BR1555" i="10"/>
  <c r="CB1554" i="10"/>
  <c r="BZ1566" i="10"/>
  <c r="CJ1566" i="10" s="1"/>
  <c r="BY1570" i="10"/>
  <c r="CI1570" i="10" s="1"/>
  <c r="BR1588" i="10"/>
  <c r="BX1576" i="10"/>
  <c r="CH1576" i="10" s="1"/>
  <c r="BR1569" i="10"/>
  <c r="BQ1569" i="10"/>
  <c r="BW1569" i="10" s="1"/>
  <c r="BQ1568" i="10"/>
  <c r="BW1568" i="10" s="1"/>
  <c r="BT1569" i="10"/>
  <c r="BX1586" i="10"/>
  <c r="CH1586" i="10" s="1"/>
  <c r="CB1575" i="10"/>
  <c r="BV1568" i="10"/>
  <c r="BV1576" i="10"/>
  <c r="BR1585" i="10"/>
  <c r="BX1588" i="10"/>
  <c r="CH1588" i="10" s="1"/>
  <c r="BR1587" i="10"/>
  <c r="BU1574" i="10"/>
  <c r="BX1569" i="10"/>
  <c r="CH1569" i="10" s="1"/>
  <c r="BY1585" i="10"/>
  <c r="CI1585" i="10" s="1"/>
  <c r="BQ1586" i="10"/>
  <c r="BW1586" i="10" s="1"/>
  <c r="CB1569" i="10"/>
  <c r="BU1588" i="10"/>
  <c r="BX1587" i="10"/>
  <c r="CH1587" i="10" s="1"/>
  <c r="BV1588" i="10"/>
  <c r="BS1576" i="10"/>
  <c r="BX1568" i="10"/>
  <c r="CH1568" i="10" s="1"/>
  <c r="CB1568" i="10"/>
  <c r="BY1586" i="10"/>
  <c r="CI1586" i="10" s="1"/>
  <c r="CB1588" i="10"/>
  <c r="BS1586" i="10"/>
  <c r="BT1568" i="10"/>
  <c r="BV1585" i="10"/>
  <c r="BY1587" i="10"/>
  <c r="CI1587" i="10" s="1"/>
  <c r="BV1571" i="10"/>
  <c r="BQ1588" i="10"/>
  <c r="BW1588" i="10" s="1"/>
  <c r="BZ1599" i="10"/>
  <c r="CJ1599" i="10" s="1"/>
  <c r="BR1586" i="10"/>
  <c r="BS1579" i="10"/>
  <c r="BY1568" i="10"/>
  <c r="CI1568" i="10" s="1"/>
  <c r="BT1587" i="10"/>
  <c r="BQ1587" i="10"/>
  <c r="BW1587" i="10" s="1"/>
  <c r="BT1588" i="10"/>
  <c r="BX1597" i="10"/>
  <c r="CH1597" i="10" s="1"/>
  <c r="BY1600" i="10"/>
  <c r="CI1600" i="10" s="1"/>
  <c r="CB1586" i="10"/>
  <c r="BR1601" i="10"/>
  <c r="BZ1586" i="10"/>
  <c r="CJ1586" i="10" s="1"/>
  <c r="BV1593" i="10"/>
  <c r="BS1605" i="10"/>
  <c r="BX1590" i="10"/>
  <c r="CH1590" i="10" s="1"/>
  <c r="CB1596" i="10"/>
  <c r="BU1598" i="10"/>
  <c r="BY1589" i="10"/>
  <c r="CI1589" i="10" s="1"/>
  <c r="BS1596" i="10"/>
  <c r="BT1605" i="10"/>
  <c r="BR1606" i="10"/>
  <c r="BU1606" i="10"/>
  <c r="BR1623" i="10"/>
  <c r="CB1604" i="10"/>
  <c r="BQ1624" i="10"/>
  <c r="BW1624" i="10" s="1"/>
  <c r="BQ1614" i="10"/>
  <c r="BW1614" i="10" s="1"/>
  <c r="BY1623" i="10"/>
  <c r="CI1623" i="10" s="1"/>
  <c r="BZ1605" i="10"/>
  <c r="CJ1605" i="10" s="1"/>
  <c r="BZ1606" i="10"/>
  <c r="CJ1606" i="10" s="1"/>
  <c r="BR1620" i="10"/>
  <c r="BU1604" i="10"/>
  <c r="BS1623" i="10"/>
  <c r="BZ1604" i="10"/>
  <c r="CJ1604" i="10" s="1"/>
  <c r="BZ1624" i="10"/>
  <c r="CJ1624" i="10" s="1"/>
  <c r="BT1604" i="10"/>
  <c r="BY1624" i="10"/>
  <c r="CI1624" i="10" s="1"/>
  <c r="BT1624" i="10"/>
  <c r="BY1627" i="10"/>
  <c r="CI1627" i="10" s="1"/>
  <c r="BY1639" i="10"/>
  <c r="CI1639" i="10" s="1"/>
  <c r="BY1634" i="10"/>
  <c r="CI1634" i="10" s="1"/>
  <c r="BV1629" i="10"/>
  <c r="BV1625" i="10"/>
  <c r="BT1622" i="10"/>
  <c r="BS1632" i="10"/>
  <c r="BX1634" i="10"/>
  <c r="CH1634" i="10" s="1"/>
  <c r="BV1624" i="10"/>
  <c r="BU1628" i="10"/>
  <c r="BX1628" i="10"/>
  <c r="CH1628" i="10" s="1"/>
  <c r="BU1629" i="10"/>
  <c r="BQ1623" i="10"/>
  <c r="BW1623" i="10" s="1"/>
  <c r="BQ1640" i="10"/>
  <c r="BW1640" i="10" s="1"/>
  <c r="BX1624" i="10"/>
  <c r="CH1624" i="10" s="1"/>
  <c r="BT1626" i="10"/>
  <c r="BR1622" i="10"/>
  <c r="BR1634" i="10"/>
  <c r="BT1623" i="10"/>
  <c r="BQ1625" i="10"/>
  <c r="BW1625" i="10" s="1"/>
  <c r="BX1629" i="10"/>
  <c r="CH1629" i="10" s="1"/>
  <c r="BQ1628" i="10"/>
  <c r="BW1628" i="10" s="1"/>
  <c r="BS1624" i="10"/>
  <c r="BZ1640" i="10"/>
  <c r="CJ1640" i="10" s="1"/>
  <c r="BS1634" i="10"/>
  <c r="BR1626" i="10"/>
  <c r="BV1628" i="10"/>
  <c r="BX1625" i="10"/>
  <c r="CH1625" i="10" s="1"/>
  <c r="BU1638" i="10"/>
  <c r="BR1629" i="10"/>
  <c r="CB1641" i="10"/>
  <c r="BQ1622" i="10"/>
  <c r="BW1622" i="10" s="1"/>
  <c r="BZ1628" i="10"/>
  <c r="CJ1628" i="10" s="1"/>
  <c r="BS1622" i="10"/>
  <c r="BZ1623" i="10"/>
  <c r="CJ1623" i="10" s="1"/>
  <c r="BX1667" i="10"/>
  <c r="CH1667" i="10" s="1"/>
  <c r="BQ1641" i="10"/>
  <c r="BW1641" i="10" s="1"/>
  <c r="BX1647" i="10"/>
  <c r="CH1647" i="10" s="1"/>
  <c r="BR1641" i="10"/>
  <c r="BX1655" i="10"/>
  <c r="CH1655" i="10" s="1"/>
  <c r="BZ1652" i="10"/>
  <c r="CJ1652" i="10" s="1"/>
  <c r="BR1648" i="10"/>
  <c r="BT1653" i="10"/>
  <c r="BU1651" i="10"/>
  <c r="BU1644" i="10"/>
  <c r="BZ1660" i="10"/>
  <c r="CJ1660" i="10" s="1"/>
  <c r="BY1647" i="10"/>
  <c r="CI1647" i="10" s="1"/>
  <c r="BX1657" i="10"/>
  <c r="CH1657" i="10" s="1"/>
  <c r="BY1660" i="10"/>
  <c r="CI1660" i="10" s="1"/>
  <c r="BZ1647" i="10"/>
  <c r="CJ1647" i="10" s="1"/>
  <c r="BX1658" i="10"/>
  <c r="CH1658" i="10" s="1"/>
  <c r="BU1658" i="10"/>
  <c r="BX1648" i="10"/>
  <c r="CH1648" i="10" s="1"/>
  <c r="BU1656" i="10"/>
  <c r="BX1641" i="10"/>
  <c r="CH1641" i="10" s="1"/>
  <c r="BT1641" i="10"/>
  <c r="BQ1646" i="10"/>
  <c r="BW1646" i="10" s="1"/>
  <c r="CB1657" i="10"/>
  <c r="CB1653" i="10"/>
  <c r="BR1640" i="10"/>
  <c r="BU1640" i="10"/>
  <c r="BT1650" i="10"/>
  <c r="BU1641" i="10"/>
  <c r="BX1659" i="10"/>
  <c r="CH1659" i="10" s="1"/>
  <c r="BT1644" i="10"/>
  <c r="CB1640" i="10"/>
  <c r="BQ1657" i="10"/>
  <c r="BW1657" i="10" s="1"/>
  <c r="BR1652" i="10"/>
  <c r="BS1644" i="10"/>
  <c r="BT1657" i="10"/>
  <c r="BR1653" i="10"/>
  <c r="BY1640" i="10"/>
  <c r="CI1640" i="10" s="1"/>
  <c r="BU1653" i="10"/>
  <c r="BZ1654" i="10"/>
  <c r="CJ1654" i="10" s="1"/>
  <c r="BS1659" i="10"/>
  <c r="BR1650" i="10"/>
  <c r="BR1655" i="10"/>
  <c r="BV1660" i="10"/>
  <c r="CB1656" i="10"/>
  <c r="BY1641" i="10"/>
  <c r="CI1641" i="10" s="1"/>
  <c r="BS1641" i="10"/>
  <c r="BT1656" i="10"/>
  <c r="BR1651" i="10"/>
  <c r="BT1640" i="10"/>
  <c r="BX1645" i="10"/>
  <c r="CH1645" i="10" s="1"/>
  <c r="CB1654" i="10"/>
  <c r="BV1640" i="10"/>
  <c r="BV1656" i="10"/>
  <c r="BZ1650" i="10"/>
  <c r="BZ1648" i="10"/>
  <c r="CJ1648" i="10" s="1"/>
  <c r="BY1654" i="10"/>
  <c r="CI1654" i="10" s="1"/>
  <c r="BZ1642" i="10"/>
  <c r="CJ1642" i="10" s="1"/>
  <c r="BZ1641" i="10"/>
  <c r="CJ1641" i="10" s="1"/>
  <c r="BQ1642" i="10"/>
  <c r="BW1642" i="10" s="1"/>
  <c r="BS1640" i="10"/>
  <c r="BR1660" i="10"/>
  <c r="BT1665" i="10"/>
  <c r="CB1666" i="10"/>
  <c r="BT1675" i="10"/>
  <c r="BV1675" i="10"/>
  <c r="BZ1673" i="10"/>
  <c r="CJ1673" i="10" s="1"/>
  <c r="BQ1659" i="10"/>
  <c r="BW1659" i="10" s="1"/>
  <c r="BZ1666" i="10"/>
  <c r="CJ1666" i="10" s="1"/>
  <c r="BT1669" i="10"/>
  <c r="BR1672" i="10"/>
  <c r="BS1675" i="10"/>
  <c r="BT1658" i="10"/>
  <c r="BQ1662" i="10"/>
  <c r="BW1662" i="10" s="1"/>
  <c r="BX1675" i="10"/>
  <c r="CH1675" i="10" s="1"/>
  <c r="BY1667" i="10"/>
  <c r="CI1667" i="10" s="1"/>
  <c r="BQ1669" i="10"/>
  <c r="BW1669" i="10" s="1"/>
  <c r="BV1673" i="10"/>
  <c r="BV1662" i="10"/>
  <c r="BS1669" i="10"/>
  <c r="BY1659" i="10"/>
  <c r="CI1659" i="10" s="1"/>
  <c r="BT1659" i="10"/>
  <c r="BZ1658" i="10"/>
  <c r="CJ1658" i="10" s="1"/>
  <c r="CB1660" i="10"/>
  <c r="BS1685" i="10"/>
  <c r="BU1689" i="10"/>
  <c r="BR1666" i="10"/>
  <c r="BS1658" i="10"/>
  <c r="BT1666" i="10"/>
  <c r="BV1658" i="10"/>
  <c r="BQ1658" i="10"/>
  <c r="BW1658" i="10" s="1"/>
  <c r="BY1662" i="10"/>
  <c r="CI1662" i="10" s="1"/>
  <c r="BQ1672" i="10"/>
  <c r="BW1672" i="10" s="1"/>
  <c r="BU1675" i="10"/>
  <c r="BT1662" i="10"/>
  <c r="BS1672" i="10"/>
  <c r="CB1659" i="10"/>
  <c r="BV1665" i="10"/>
  <c r="BU1666" i="10"/>
  <c r="BX1669" i="10"/>
  <c r="CH1669" i="10" s="1"/>
  <c r="BX1672" i="10"/>
  <c r="CH1672" i="10" s="1"/>
  <c r="BZ1662" i="10"/>
  <c r="CJ1662" i="10" s="1"/>
  <c r="BX1665" i="10"/>
  <c r="CH1665" i="10" s="1"/>
  <c r="BT1660" i="10"/>
  <c r="BQ1667" i="10"/>
  <c r="BW1667" i="10" s="1"/>
  <c r="BU1673" i="10"/>
  <c r="BQ1675" i="10"/>
  <c r="BW1675" i="10" s="1"/>
  <c r="BT1679" i="10"/>
  <c r="BT1696" i="10"/>
  <c r="CB1678" i="10"/>
  <c r="BR1677" i="10"/>
  <c r="BV1684" i="10"/>
  <c r="BZ1694" i="10"/>
  <c r="CJ1694" i="10" s="1"/>
  <c r="BQ1684" i="10"/>
  <c r="BW1684" i="10" s="1"/>
  <c r="BX1695" i="10"/>
  <c r="CH1695" i="10" s="1"/>
  <c r="BU1688" i="10"/>
  <c r="BV1681" i="10"/>
  <c r="BU1683" i="10"/>
  <c r="BR1680" i="10"/>
  <c r="BT1691" i="10"/>
  <c r="BX1676" i="10"/>
  <c r="CH1676" i="10" s="1"/>
  <c r="BU1695" i="10"/>
  <c r="BU1690" i="10"/>
  <c r="BZ1687" i="10"/>
  <c r="CJ1687" i="10" s="1"/>
  <c r="BZ1676" i="10"/>
  <c r="CJ1676" i="10" s="1"/>
  <c r="BT1678" i="10"/>
  <c r="BV1696" i="10"/>
  <c r="CB1680" i="10"/>
  <c r="BS1686" i="10"/>
  <c r="BQ1677" i="10"/>
  <c r="BW1677" i="10" s="1"/>
  <c r="BS1679" i="10"/>
  <c r="BY1695" i="10"/>
  <c r="CI1695" i="10" s="1"/>
  <c r="BR1692" i="10"/>
  <c r="BV1689" i="10"/>
  <c r="BS1696" i="10"/>
  <c r="BT1683" i="10"/>
  <c r="CB1694" i="10"/>
  <c r="BU1676" i="10"/>
  <c r="BU1682" i="10"/>
  <c r="CB1696" i="10"/>
  <c r="BT1681" i="10"/>
  <c r="BV1692" i="10"/>
  <c r="CB1685" i="10"/>
  <c r="BS1690" i="10"/>
  <c r="BX1678" i="10"/>
  <c r="CH1678" i="10" s="1"/>
  <c r="BZ1692" i="10"/>
  <c r="CJ1692" i="10" s="1"/>
  <c r="BU1696" i="10"/>
  <c r="BX1692" i="10"/>
  <c r="CH1692" i="10" s="1"/>
  <c r="BR1676" i="10"/>
  <c r="BU1693" i="10"/>
  <c r="BQ1687" i="10"/>
  <c r="BW1687" i="10" s="1"/>
  <c r="CB1679" i="10"/>
  <c r="BS1691" i="10"/>
  <c r="CB1693" i="10"/>
  <c r="BY1685" i="10"/>
  <c r="CI1685" i="10" s="1"/>
  <c r="BT1680" i="10"/>
  <c r="BR1681" i="10"/>
  <c r="BR1688" i="10"/>
  <c r="BX1685" i="10"/>
  <c r="CH1685" i="10" s="1"/>
  <c r="BX1696" i="10"/>
  <c r="CH1696" i="10" s="1"/>
  <c r="BQ1690" i="10"/>
  <c r="BW1690" i="10" s="1"/>
  <c r="BS1692" i="10"/>
  <c r="BY1684" i="10"/>
  <c r="CI1684" i="10" s="1"/>
  <c r="BY1687" i="10"/>
  <c r="CI1687" i="10" s="1"/>
  <c r="BQ1686" i="10"/>
  <c r="BW1686" i="10" s="1"/>
  <c r="BU1680" i="10"/>
  <c r="BQ1676" i="10"/>
  <c r="BW1676" i="10" s="1"/>
  <c r="BV1676" i="10"/>
  <c r="BY1677" i="10"/>
  <c r="CI1677" i="10" s="1"/>
  <c r="BR1683" i="10"/>
  <c r="BS1682" i="10"/>
  <c r="BZ1681" i="10"/>
  <c r="CJ1681" i="10" s="1"/>
  <c r="BQ1696" i="10"/>
  <c r="BW1696" i="10" s="1"/>
  <c r="CB1683" i="10"/>
  <c r="BS1695" i="10"/>
  <c r="BZ1696" i="10"/>
  <c r="CJ1696" i="10" s="1"/>
  <c r="BZ1695" i="10"/>
  <c r="CJ1695" i="10" s="1"/>
  <c r="BS1676" i="10"/>
  <c r="BR1682" i="10"/>
  <c r="BX1682" i="10"/>
  <c r="CH1682" i="10" s="1"/>
  <c r="CB1681" i="10"/>
  <c r="BV1695" i="10"/>
  <c r="BV1714" i="10"/>
  <c r="BS1711" i="10"/>
  <c r="CB1714" i="10"/>
  <c r="BU1714" i="10"/>
  <c r="BY1711" i="10"/>
  <c r="CI1711" i="10" s="1"/>
  <c r="BS1714" i="10"/>
  <c r="BX1705" i="10"/>
  <c r="CH1705" i="10" s="1"/>
  <c r="BZ1710" i="10"/>
  <c r="CJ1710" i="10" s="1"/>
  <c r="BX1712" i="10"/>
  <c r="CH1712" i="10" s="1"/>
  <c r="BU1699" i="10"/>
  <c r="BQ1705" i="10"/>
  <c r="BW1705" i="10" s="1"/>
  <c r="CB1707" i="10"/>
  <c r="BZ1714" i="10"/>
  <c r="CJ1714" i="10" s="1"/>
  <c r="BS1712" i="10"/>
  <c r="BZ1712" i="10"/>
  <c r="CJ1712" i="10" s="1"/>
  <c r="BQ1714" i="10"/>
  <c r="BW1714" i="10" s="1"/>
  <c r="BS1710" i="10"/>
  <c r="BU1711" i="10"/>
  <c r="BQ1713" i="10"/>
  <c r="BW1713" i="10" s="1"/>
  <c r="BZ1713" i="10"/>
  <c r="CJ1713" i="10" s="1"/>
  <c r="CB1715" i="10"/>
  <c r="BY1714" i="10"/>
  <c r="CI1714" i="10" s="1"/>
  <c r="BS1713" i="10"/>
  <c r="BY1722" i="10"/>
  <c r="BX1731" i="10"/>
  <c r="CH1731" i="10" s="1"/>
  <c r="BU1746" i="10"/>
  <c r="BS1724" i="10"/>
  <c r="BX1730" i="10"/>
  <c r="CH1730" i="10" s="1"/>
  <c r="BT1720" i="10"/>
  <c r="BX1720" i="10"/>
  <c r="CH1720" i="10" s="1"/>
  <c r="BT1712" i="10"/>
  <c r="BY1725" i="10"/>
  <c r="CI1725" i="10" s="1"/>
  <c r="BV1713" i="10"/>
  <c r="BR1731" i="10"/>
  <c r="BU1713" i="10"/>
  <c r="BR1714" i="10"/>
  <c r="BY1731" i="10"/>
  <c r="CI1731" i="10" s="1"/>
  <c r="BT1725" i="10"/>
  <c r="BX1714" i="10"/>
  <c r="CH1714" i="10" s="1"/>
  <c r="BV1712" i="10"/>
  <c r="BR1713" i="10"/>
  <c r="BT1714" i="10"/>
  <c r="BU1717" i="10"/>
  <c r="BT1713" i="10"/>
  <c r="BR1729" i="10"/>
  <c r="BV1749" i="10"/>
  <c r="CB1803" i="10"/>
  <c r="BT1767" i="10"/>
  <c r="CB1752" i="10"/>
  <c r="BT1753" i="10"/>
  <c r="BT1757" i="10"/>
  <c r="CB1767" i="10"/>
  <c r="BU1753" i="10"/>
  <c r="BX1765" i="10"/>
  <c r="CH1765" i="10" s="1"/>
  <c r="BR1760" i="10"/>
  <c r="BZ1759" i="10"/>
  <c r="CJ1759" i="10" s="1"/>
  <c r="BX1764" i="10"/>
  <c r="CH1764" i="10" s="1"/>
  <c r="BY1759" i="10"/>
  <c r="CI1759" i="10" s="1"/>
  <c r="BV1750" i="10"/>
  <c r="BY1764" i="10"/>
  <c r="CI1764" i="10" s="1"/>
  <c r="BS1749" i="10"/>
  <c r="BZ1756" i="10"/>
  <c r="CJ1756" i="10" s="1"/>
  <c r="BR1759" i="10"/>
  <c r="BZ1749" i="10"/>
  <c r="CJ1749" i="10" s="1"/>
  <c r="BS1767" i="10"/>
  <c r="BR1784" i="10"/>
  <c r="BS1779" i="10"/>
  <c r="BY1781" i="10"/>
  <c r="CI1781" i="10" s="1"/>
  <c r="BS1784" i="10"/>
  <c r="BT1786" i="10"/>
  <c r="BS1786" i="10"/>
  <c r="BX1784" i="10"/>
  <c r="CH1784" i="10" s="1"/>
  <c r="BV1784" i="10"/>
  <c r="BS1803" i="10"/>
  <c r="BS1813" i="10"/>
  <c r="BU1803" i="10"/>
  <c r="BX1802" i="10"/>
  <c r="CH1802" i="10" s="1"/>
  <c r="BZ1803" i="10"/>
  <c r="CJ1803" i="10" s="1"/>
  <c r="BX1803" i="10"/>
  <c r="CH1803" i="10" s="1"/>
  <c r="BV1828" i="10"/>
  <c r="BR1803" i="10"/>
  <c r="CB1802" i="10"/>
  <c r="BZ1802" i="10"/>
  <c r="CJ1802" i="10" s="1"/>
  <c r="BT1802" i="10"/>
  <c r="BV1802" i="10"/>
  <c r="BZ1804" i="10"/>
  <c r="CJ1804" i="10" s="1"/>
  <c r="BS1802" i="10"/>
  <c r="BU1802" i="10"/>
  <c r="BU1838" i="10"/>
  <c r="BZ1835" i="10"/>
  <c r="CJ1835" i="10" s="1"/>
  <c r="BV1835" i="10"/>
  <c r="BS1829" i="10"/>
  <c r="BY1834" i="10"/>
  <c r="CI1834" i="10" s="1"/>
  <c r="BU1832" i="10"/>
  <c r="BY1824" i="10"/>
  <c r="CI1824" i="10" s="1"/>
  <c r="BZ1838" i="10"/>
  <c r="CJ1838" i="10" s="1"/>
  <c r="BX1824" i="10"/>
  <c r="CH1824" i="10" s="1"/>
  <c r="BR1823" i="10"/>
  <c r="BU1837" i="10"/>
  <c r="CB1828" i="10"/>
  <c r="BZ1820" i="10"/>
  <c r="CJ1820" i="10" s="1"/>
  <c r="BV1837" i="10"/>
  <c r="BY1825" i="10"/>
  <c r="CI1825" i="10" s="1"/>
  <c r="CB1821" i="10"/>
  <c r="BZ1832" i="10"/>
  <c r="CJ1832" i="10" s="1"/>
  <c r="I903" i="11"/>
  <c r="J903" i="11" s="1"/>
  <c r="K903" i="13"/>
  <c r="L903" i="10"/>
  <c r="L903" i="13" s="1"/>
  <c r="BZ1834" i="10"/>
  <c r="CJ1834" i="10" s="1"/>
  <c r="BQ1832" i="10"/>
  <c r="BW1832" i="10" s="1"/>
  <c r="BY1827" i="10"/>
  <c r="CI1827" i="10" s="1"/>
  <c r="BY1832" i="10"/>
  <c r="CI1832" i="10" s="1"/>
  <c r="BT1822" i="10"/>
  <c r="CB1822" i="10"/>
  <c r="BQ1836" i="10"/>
  <c r="BW1836" i="10" s="1"/>
  <c r="CB1824" i="10"/>
  <c r="BV1823" i="10"/>
  <c r="BX1829" i="10"/>
  <c r="CH1829" i="10" s="1"/>
  <c r="BZ1833" i="10"/>
  <c r="CJ1833" i="10" s="1"/>
  <c r="CB1833" i="10"/>
  <c r="BQ1835" i="10"/>
  <c r="BW1835" i="10" s="1"/>
  <c r="CB1829" i="10"/>
  <c r="BU1827" i="10"/>
  <c r="BZ1829" i="10"/>
  <c r="CJ1829" i="10" s="1"/>
  <c r="BT1828" i="10"/>
  <c r="CB1831" i="10"/>
  <c r="BX1830" i="10"/>
  <c r="CB1825" i="10"/>
  <c r="BS1832" i="10"/>
  <c r="BV1820" i="10"/>
  <c r="BY1822" i="10"/>
  <c r="CI1822" i="10" s="1"/>
  <c r="BX1833" i="10"/>
  <c r="CH1833" i="10" s="1"/>
  <c r="CB1830" i="10"/>
  <c r="CB1835" i="10"/>
  <c r="BS1825" i="10"/>
  <c r="BZ1828" i="10"/>
  <c r="CJ1828" i="10" s="1"/>
  <c r="BS1820" i="10"/>
  <c r="BV1833" i="10"/>
  <c r="BQ1828" i="10"/>
  <c r="BW1828" i="10" s="1"/>
  <c r="BS1831" i="10"/>
  <c r="I298" i="11"/>
  <c r="J298" i="11" s="1"/>
  <c r="K298" i="13"/>
  <c r="L298" i="10"/>
  <c r="L298" i="13" s="1"/>
  <c r="BS1837" i="10"/>
  <c r="BY1839" i="10"/>
  <c r="CI1839" i="10" s="1"/>
  <c r="BS1830" i="10"/>
  <c r="BR1837" i="10"/>
  <c r="CB1826" i="10"/>
  <c r="BS1836" i="10"/>
  <c r="BU1835" i="10"/>
  <c r="BQ1826" i="10"/>
  <c r="BW1826" i="10" s="1"/>
  <c r="BV1831" i="10"/>
  <c r="BZ1826" i="10"/>
  <c r="CJ1826" i="10" s="1"/>
  <c r="CB1820" i="10"/>
  <c r="BQ1822" i="10"/>
  <c r="BW1822" i="10" s="1"/>
  <c r="CB1839" i="10"/>
  <c r="BY1828" i="10"/>
  <c r="CI1828" i="10" s="1"/>
  <c r="BR1826" i="10"/>
  <c r="BR1836" i="10"/>
  <c r="BY1831" i="10"/>
  <c r="CI1831" i="10" s="1"/>
  <c r="BT1832" i="10"/>
  <c r="BU1824" i="10"/>
  <c r="BY1826" i="10"/>
  <c r="CI1826" i="10" s="1"/>
  <c r="BT1829" i="10"/>
  <c r="BR1838" i="10"/>
  <c r="BS1824" i="10"/>
  <c r="BR1835" i="10"/>
  <c r="BX1828" i="10"/>
  <c r="CH1828" i="10" s="1"/>
  <c r="BR1825" i="10"/>
  <c r="BV1836" i="10"/>
  <c r="BX1831" i="10"/>
  <c r="CH1831" i="10" s="1"/>
  <c r="BZ1827" i="10"/>
  <c r="CJ1827" i="10" s="1"/>
  <c r="BU1820" i="10"/>
  <c r="I599" i="11"/>
  <c r="J599" i="11" s="1"/>
  <c r="K599" i="13"/>
  <c r="L599" i="10"/>
  <c r="L599" i="13" s="1"/>
  <c r="BS1838" i="10"/>
  <c r="BX1821" i="10"/>
  <c r="CH1821" i="10" s="1"/>
  <c r="BR1829" i="10"/>
  <c r="BZ1823" i="10"/>
  <c r="CJ1823" i="10" s="1"/>
  <c r="I901" i="11"/>
  <c r="J901" i="11" s="1"/>
  <c r="K901" i="13"/>
  <c r="L901" i="10"/>
  <c r="L901" i="13" s="1"/>
  <c r="BR1839" i="10"/>
  <c r="BT1836" i="10"/>
  <c r="BY1829" i="10"/>
  <c r="CI1829" i="10" s="1"/>
  <c r="BT1837" i="10"/>
  <c r="BQ1838" i="10"/>
  <c r="BW1838" i="10" s="1"/>
  <c r="CI1812" i="10"/>
  <c r="T602" i="10"/>
  <c r="T603" i="10"/>
  <c r="K602" i="10"/>
  <c r="K603" i="10"/>
  <c r="T601" i="10"/>
  <c r="K601" i="10"/>
  <c r="I300" i="11"/>
  <c r="J300" i="11" s="1"/>
  <c r="K300" i="13"/>
  <c r="L300" i="10"/>
  <c r="L300" i="13" s="1"/>
  <c r="BV1824" i="10"/>
  <c r="BS1827" i="10"/>
  <c r="BX1825" i="10"/>
  <c r="CH1825" i="10" s="1"/>
  <c r="CB1832" i="10"/>
  <c r="BR1832" i="10"/>
  <c r="BV1822" i="10"/>
  <c r="CB1823" i="10"/>
  <c r="BT1839" i="10"/>
  <c r="BS1833" i="10"/>
  <c r="BR1820" i="10"/>
  <c r="BX1836" i="10"/>
  <c r="CH1836" i="10" s="1"/>
  <c r="BY1830" i="10"/>
  <c r="BS1835" i="10"/>
  <c r="BU1839" i="10"/>
  <c r="BR1821" i="10"/>
  <c r="I602" i="11" l="1"/>
  <c r="J602" i="11" s="1"/>
  <c r="K602" i="13"/>
  <c r="L602" i="10"/>
  <c r="L602" i="13" s="1"/>
  <c r="CH1830" i="10"/>
  <c r="K304" i="10"/>
  <c r="T304" i="10"/>
  <c r="T306" i="10"/>
  <c r="T305" i="10"/>
  <c r="K305" i="10"/>
  <c r="K306" i="10"/>
  <c r="CJ1398" i="10"/>
  <c r="T833" i="10"/>
  <c r="K832" i="10"/>
  <c r="K834" i="10"/>
  <c r="T832" i="10"/>
  <c r="T834" i="10"/>
  <c r="K833" i="10"/>
  <c r="CI228" i="10"/>
  <c r="K337" i="10"/>
  <c r="T339" i="10"/>
  <c r="T337" i="10"/>
  <c r="T338" i="10"/>
  <c r="K338" i="10"/>
  <c r="K339" i="10"/>
  <c r="CI732" i="10"/>
  <c r="T421" i="10"/>
  <c r="K421" i="10"/>
  <c r="T422" i="10"/>
  <c r="T423" i="10"/>
  <c r="K423" i="10"/>
  <c r="K422" i="10"/>
  <c r="I302" i="11"/>
  <c r="J302" i="11" s="1"/>
  <c r="K302" i="13"/>
  <c r="L302" i="10"/>
  <c r="L302" i="13" s="1"/>
  <c r="K619" i="10"/>
  <c r="K620" i="10"/>
  <c r="T20" i="10"/>
  <c r="K623" i="10"/>
  <c r="T623" i="10"/>
  <c r="K23" i="10"/>
  <c r="K22" i="10"/>
  <c r="K624" i="10"/>
  <c r="K324" i="10"/>
  <c r="K322" i="10"/>
  <c r="K24" i="10"/>
  <c r="T24" i="10"/>
  <c r="T322" i="10"/>
  <c r="T324" i="10"/>
  <c r="T622" i="10"/>
  <c r="T323" i="10"/>
  <c r="CH1362" i="10"/>
  <c r="K227" i="10"/>
  <c r="T228" i="10"/>
  <c r="K228" i="10"/>
  <c r="T227" i="10"/>
  <c r="T226" i="10"/>
  <c r="K226" i="10"/>
  <c r="I303" i="11"/>
  <c r="J303" i="11" s="1"/>
  <c r="K303" i="13"/>
  <c r="L303" i="10"/>
  <c r="L303" i="13" s="1"/>
  <c r="CH840" i="10"/>
  <c r="T139" i="10"/>
  <c r="K141" i="10"/>
  <c r="T141" i="10"/>
  <c r="K140" i="10"/>
  <c r="T140" i="10"/>
  <c r="K139" i="10"/>
  <c r="CH516" i="10"/>
  <c r="T86" i="10"/>
  <c r="K86" i="10"/>
  <c r="T87" i="10"/>
  <c r="K87" i="10"/>
  <c r="K85" i="10"/>
  <c r="T85" i="10"/>
  <c r="CH138" i="10"/>
  <c r="T23" i="10"/>
  <c r="T22" i="10"/>
  <c r="CH1380" i="10"/>
  <c r="T231" i="10"/>
  <c r="K230" i="10"/>
  <c r="K231" i="10"/>
  <c r="T230" i="10"/>
  <c r="T229" i="10"/>
  <c r="K229" i="10"/>
  <c r="CJ516" i="10"/>
  <c r="K686" i="10"/>
  <c r="T687" i="10"/>
  <c r="T685" i="10"/>
  <c r="K685" i="10"/>
  <c r="K687" i="10"/>
  <c r="T686" i="10"/>
  <c r="CI498" i="10"/>
  <c r="T383" i="10"/>
  <c r="K384" i="10"/>
  <c r="K382" i="10"/>
  <c r="T384" i="10"/>
  <c r="K383" i="10"/>
  <c r="T382" i="10"/>
  <c r="I601" i="11"/>
  <c r="J601" i="11" s="1"/>
  <c r="K601" i="13"/>
  <c r="L601" i="10"/>
  <c r="L601" i="13" s="1"/>
  <c r="CI1362" i="10"/>
  <c r="T527" i="10"/>
  <c r="T528" i="10"/>
  <c r="K528" i="10"/>
  <c r="K526" i="10"/>
  <c r="K527" i="10"/>
  <c r="T526" i="10"/>
  <c r="CJ1092" i="10"/>
  <c r="T782" i="10"/>
  <c r="K781" i="10"/>
  <c r="K782" i="10"/>
  <c r="T783" i="10"/>
  <c r="K783" i="10"/>
  <c r="T781" i="10"/>
  <c r="CI912" i="10"/>
  <c r="K452" i="10"/>
  <c r="T453" i="10"/>
  <c r="K451" i="10"/>
  <c r="T451" i="10"/>
  <c r="T452" i="10"/>
  <c r="K453" i="10"/>
  <c r="CH300" i="10"/>
  <c r="K49" i="10"/>
  <c r="T50" i="10"/>
  <c r="T51" i="10"/>
  <c r="K50" i="10"/>
  <c r="T49" i="10"/>
  <c r="K51" i="10"/>
  <c r="CH228" i="10"/>
  <c r="T39" i="10"/>
  <c r="K37" i="10"/>
  <c r="T37" i="10"/>
  <c r="K39" i="10"/>
  <c r="T38" i="10"/>
  <c r="K38" i="10"/>
  <c r="I603" i="11"/>
  <c r="J603" i="11" s="1"/>
  <c r="K603" i="13"/>
  <c r="L603" i="10"/>
  <c r="L603" i="13" s="1"/>
  <c r="CJ1650" i="10"/>
  <c r="T875" i="10"/>
  <c r="K874" i="10"/>
  <c r="K875" i="10"/>
  <c r="K876" i="10"/>
  <c r="T876" i="10"/>
  <c r="T874" i="10"/>
  <c r="CJ1362" i="10"/>
  <c r="K827" i="10"/>
  <c r="T827" i="10"/>
  <c r="K828" i="10"/>
  <c r="K826" i="10"/>
  <c r="T826" i="10"/>
  <c r="T828" i="10"/>
  <c r="CI1200" i="10"/>
  <c r="CI39" i="10" s="1"/>
  <c r="CI38" i="10" s="1"/>
  <c r="K499" i="10"/>
  <c r="K501" i="10"/>
  <c r="K500" i="10"/>
  <c r="T499" i="10"/>
  <c r="T501" i="10"/>
  <c r="T500" i="10"/>
  <c r="CJ1830" i="10"/>
  <c r="T904" i="10"/>
  <c r="T906" i="10"/>
  <c r="T905" i="10"/>
  <c r="K905" i="10"/>
  <c r="K906" i="10"/>
  <c r="K904" i="10"/>
  <c r="I301" i="11"/>
  <c r="J301" i="11" s="1"/>
  <c r="K301" i="13"/>
  <c r="L301" i="10"/>
  <c r="L301" i="13" s="1"/>
  <c r="CI1830" i="10"/>
  <c r="T604" i="10"/>
  <c r="K605" i="10"/>
  <c r="K604" i="10"/>
  <c r="K606" i="10"/>
  <c r="T606" i="10"/>
  <c r="T605" i="10"/>
  <c r="CI1722" i="10"/>
  <c r="T586" i="10"/>
  <c r="T588" i="10"/>
  <c r="K586" i="10"/>
  <c r="T587" i="10"/>
  <c r="K588" i="10"/>
  <c r="K587" i="10"/>
  <c r="CH1326" i="10"/>
  <c r="K220" i="10"/>
  <c r="T221" i="10"/>
  <c r="K221" i="10"/>
  <c r="T220" i="10"/>
  <c r="T222" i="10"/>
  <c r="K222" i="10"/>
  <c r="CH1182" i="10"/>
  <c r="T197" i="10"/>
  <c r="T198" i="10"/>
  <c r="T196" i="10"/>
  <c r="K197" i="10"/>
  <c r="K198" i="10"/>
  <c r="K196" i="10"/>
  <c r="CJ39" i="10"/>
  <c r="CJ38" i="10" s="1"/>
  <c r="I826" i="11" l="1"/>
  <c r="J826" i="11" s="1"/>
  <c r="K826" i="13"/>
  <c r="L826" i="10"/>
  <c r="L826" i="13" s="1"/>
  <c r="I782" i="11"/>
  <c r="J782" i="11" s="1"/>
  <c r="K782" i="13"/>
  <c r="L782" i="10"/>
  <c r="L782" i="13" s="1"/>
  <c r="I230" i="11"/>
  <c r="J230" i="11" s="1"/>
  <c r="K230" i="13"/>
  <c r="L230" i="10"/>
  <c r="L230" i="13" s="1"/>
  <c r="I87" i="11"/>
  <c r="J87" i="11" s="1"/>
  <c r="K87" i="13"/>
  <c r="L87" i="10"/>
  <c r="L87" i="13" s="1"/>
  <c r="I23" i="11"/>
  <c r="J23" i="11" s="1"/>
  <c r="K23" i="13"/>
  <c r="L23" i="10"/>
  <c r="L23" i="13" s="1"/>
  <c r="I339" i="11"/>
  <c r="J339" i="11" s="1"/>
  <c r="K339" i="13"/>
  <c r="L339" i="10"/>
  <c r="L339" i="13" s="1"/>
  <c r="I604" i="11"/>
  <c r="J604" i="11" s="1"/>
  <c r="K604" i="13"/>
  <c r="L604" i="10"/>
  <c r="L604" i="13" s="1"/>
  <c r="I906" i="11"/>
  <c r="J906" i="11" s="1"/>
  <c r="K906" i="13"/>
  <c r="L906" i="10"/>
  <c r="L906" i="13" s="1"/>
  <c r="I874" i="11"/>
  <c r="J874" i="11" s="1"/>
  <c r="K874" i="13"/>
  <c r="L874" i="10"/>
  <c r="L874" i="13" s="1"/>
  <c r="I50" i="11"/>
  <c r="J50" i="11" s="1"/>
  <c r="K50" i="13"/>
  <c r="L50" i="10"/>
  <c r="L50" i="13" s="1"/>
  <c r="I451" i="11"/>
  <c r="J451" i="11" s="1"/>
  <c r="K451" i="13"/>
  <c r="L451" i="10"/>
  <c r="L451" i="13" s="1"/>
  <c r="I781" i="11"/>
  <c r="J781" i="11" s="1"/>
  <c r="K781" i="13"/>
  <c r="L781" i="10"/>
  <c r="L781" i="13" s="1"/>
  <c r="I382" i="11"/>
  <c r="J382" i="11" s="1"/>
  <c r="K382" i="13"/>
  <c r="L382" i="10"/>
  <c r="L382" i="13" s="1"/>
  <c r="I141" i="11"/>
  <c r="J141" i="11" s="1"/>
  <c r="K141" i="13"/>
  <c r="L141" i="10"/>
  <c r="L141" i="13" s="1"/>
  <c r="I422" i="11"/>
  <c r="J422" i="11" s="1"/>
  <c r="K422" i="13"/>
  <c r="L422" i="10"/>
  <c r="L422" i="13" s="1"/>
  <c r="I338" i="11"/>
  <c r="J338" i="11" s="1"/>
  <c r="K338" i="13"/>
  <c r="L338" i="10"/>
  <c r="L338" i="13" s="1"/>
  <c r="I588" i="11"/>
  <c r="J588" i="11" s="1"/>
  <c r="K588" i="13"/>
  <c r="L588" i="10"/>
  <c r="L588" i="13" s="1"/>
  <c r="I196" i="11"/>
  <c r="J196" i="11" s="1"/>
  <c r="K196" i="13"/>
  <c r="L196" i="10"/>
  <c r="L196" i="13" s="1"/>
  <c r="I500" i="11"/>
  <c r="J500" i="11" s="1"/>
  <c r="K500" i="13"/>
  <c r="L500" i="10"/>
  <c r="L500" i="13" s="1"/>
  <c r="I39" i="11"/>
  <c r="J39" i="11" s="1"/>
  <c r="K39" i="13"/>
  <c r="L39" i="10"/>
  <c r="L39" i="13" s="1"/>
  <c r="I384" i="11"/>
  <c r="J384" i="11" s="1"/>
  <c r="K384" i="13"/>
  <c r="L384" i="10"/>
  <c r="L384" i="13" s="1"/>
  <c r="I686" i="11"/>
  <c r="J686" i="11" s="1"/>
  <c r="K686" i="13"/>
  <c r="L686" i="10"/>
  <c r="L686" i="13" s="1"/>
  <c r="I86" i="11"/>
  <c r="J86" i="11" s="1"/>
  <c r="K86" i="13"/>
  <c r="L86" i="10"/>
  <c r="L86" i="13" s="1"/>
  <c r="I228" i="11"/>
  <c r="J228" i="11" s="1"/>
  <c r="K228" i="13"/>
  <c r="L228" i="10"/>
  <c r="L228" i="13" s="1"/>
  <c r="I623" i="11"/>
  <c r="J623" i="11" s="1"/>
  <c r="K623" i="13"/>
  <c r="L623" i="10"/>
  <c r="L623" i="13" s="1"/>
  <c r="I423" i="11"/>
  <c r="J423" i="11" s="1"/>
  <c r="K423" i="13"/>
  <c r="L423" i="10"/>
  <c r="L423" i="13" s="1"/>
  <c r="I834" i="11"/>
  <c r="J834" i="11" s="1"/>
  <c r="K834" i="13"/>
  <c r="L834" i="10"/>
  <c r="L834" i="13" s="1"/>
  <c r="I606" i="11"/>
  <c r="J606" i="11" s="1"/>
  <c r="K606" i="13"/>
  <c r="L606" i="10"/>
  <c r="L606" i="13" s="1"/>
  <c r="I904" i="11"/>
  <c r="J904" i="11" s="1"/>
  <c r="K904" i="13"/>
  <c r="L904" i="10"/>
  <c r="L904" i="13" s="1"/>
  <c r="I828" i="11"/>
  <c r="J828" i="11" s="1"/>
  <c r="K828" i="13"/>
  <c r="L828" i="10"/>
  <c r="L828" i="13" s="1"/>
  <c r="I221" i="11"/>
  <c r="J221" i="11" s="1"/>
  <c r="K221" i="13"/>
  <c r="L221" i="10"/>
  <c r="L221" i="13" s="1"/>
  <c r="I501" i="11"/>
  <c r="J501" i="11" s="1"/>
  <c r="K501" i="13"/>
  <c r="L501" i="10"/>
  <c r="L501" i="13" s="1"/>
  <c r="I827" i="11"/>
  <c r="J827" i="11" s="1"/>
  <c r="K827" i="13"/>
  <c r="L827" i="10"/>
  <c r="L827" i="13" s="1"/>
  <c r="I452" i="11"/>
  <c r="J452" i="11" s="1"/>
  <c r="K452" i="13"/>
  <c r="L452" i="10"/>
  <c r="L452" i="13" s="1"/>
  <c r="I24" i="11"/>
  <c r="J24" i="11" s="1"/>
  <c r="K24" i="13"/>
  <c r="L24" i="10"/>
  <c r="L24" i="13" s="1"/>
  <c r="I832" i="11"/>
  <c r="J832" i="11" s="1"/>
  <c r="K832" i="13"/>
  <c r="L832" i="10"/>
  <c r="L832" i="13" s="1"/>
  <c r="I304" i="11"/>
  <c r="J304" i="11" s="1"/>
  <c r="K304" i="13"/>
  <c r="L304" i="10"/>
  <c r="L304" i="13" s="1"/>
  <c r="I875" i="11"/>
  <c r="J875" i="11" s="1"/>
  <c r="K875" i="13"/>
  <c r="L875" i="10"/>
  <c r="L875" i="13" s="1"/>
  <c r="I197" i="11"/>
  <c r="J197" i="11" s="1"/>
  <c r="K197" i="13"/>
  <c r="L197" i="10"/>
  <c r="L197" i="13" s="1"/>
  <c r="AA7" i="10"/>
  <c r="Z7" i="10"/>
  <c r="Y7" i="10"/>
  <c r="I499" i="11"/>
  <c r="J499" i="11" s="1"/>
  <c r="K499" i="13"/>
  <c r="L499" i="10"/>
  <c r="L499" i="13" s="1"/>
  <c r="I37" i="11"/>
  <c r="J37" i="11" s="1"/>
  <c r="K37" i="13"/>
  <c r="L37" i="10"/>
  <c r="L37" i="13" s="1"/>
  <c r="I49" i="11"/>
  <c r="J49" i="11" s="1"/>
  <c r="K49" i="13"/>
  <c r="L49" i="10"/>
  <c r="L49" i="13" s="1"/>
  <c r="I229" i="11"/>
  <c r="J229" i="11" s="1"/>
  <c r="K229" i="13"/>
  <c r="L229" i="10"/>
  <c r="L229" i="13" s="1"/>
  <c r="I227" i="11"/>
  <c r="J227" i="11" s="1"/>
  <c r="K227" i="13"/>
  <c r="L227" i="10"/>
  <c r="L227" i="13" s="1"/>
  <c r="I322" i="11"/>
  <c r="J322" i="11" s="1"/>
  <c r="K322" i="13"/>
  <c r="L322" i="10"/>
  <c r="L322" i="13" s="1"/>
  <c r="I620" i="11"/>
  <c r="J620" i="11" s="1"/>
  <c r="K620" i="13"/>
  <c r="L620" i="10"/>
  <c r="L620" i="13" s="1"/>
  <c r="I38" i="11"/>
  <c r="J38" i="11" s="1"/>
  <c r="K38" i="13"/>
  <c r="L38" i="10"/>
  <c r="L38" i="13" s="1"/>
  <c r="I586" i="11"/>
  <c r="J586" i="11" s="1"/>
  <c r="K586" i="13"/>
  <c r="L586" i="10"/>
  <c r="L586" i="13" s="1"/>
  <c r="I605" i="11"/>
  <c r="J605" i="11" s="1"/>
  <c r="K605" i="13"/>
  <c r="L605" i="10"/>
  <c r="L605" i="13" s="1"/>
  <c r="I905" i="11"/>
  <c r="J905" i="11" s="1"/>
  <c r="K905" i="13"/>
  <c r="L905" i="10"/>
  <c r="L905" i="13" s="1"/>
  <c r="I220" i="11"/>
  <c r="J220" i="11" s="1"/>
  <c r="K220" i="13"/>
  <c r="L220" i="10"/>
  <c r="L220" i="13" s="1"/>
  <c r="I527" i="11"/>
  <c r="J527" i="11" s="1"/>
  <c r="K527" i="13"/>
  <c r="L527" i="10"/>
  <c r="L527" i="13" s="1"/>
  <c r="CH39" i="10"/>
  <c r="CH38" i="10" s="1"/>
  <c r="I139" i="11"/>
  <c r="J139" i="11" s="1"/>
  <c r="K139" i="13"/>
  <c r="L139" i="10"/>
  <c r="L139" i="13" s="1"/>
  <c r="I324" i="11"/>
  <c r="J324" i="11" s="1"/>
  <c r="K324" i="13"/>
  <c r="L324" i="10"/>
  <c r="L324" i="13" s="1"/>
  <c r="I619" i="11"/>
  <c r="J619" i="11" s="1"/>
  <c r="K619" i="13"/>
  <c r="L619" i="10"/>
  <c r="L619" i="13" s="1"/>
  <c r="I421" i="11"/>
  <c r="J421" i="11" s="1"/>
  <c r="K421" i="13"/>
  <c r="L421" i="10"/>
  <c r="L421" i="13" s="1"/>
  <c r="I337" i="11"/>
  <c r="J337" i="11" s="1"/>
  <c r="K337" i="13"/>
  <c r="L337" i="10"/>
  <c r="L337" i="13" s="1"/>
  <c r="I222" i="11"/>
  <c r="J222" i="11" s="1"/>
  <c r="K222" i="13"/>
  <c r="L222" i="10"/>
  <c r="L222" i="13" s="1"/>
  <c r="I198" i="11"/>
  <c r="J198" i="11" s="1"/>
  <c r="K198" i="13"/>
  <c r="L198" i="10"/>
  <c r="L198" i="13" s="1"/>
  <c r="I453" i="11"/>
  <c r="J453" i="11" s="1"/>
  <c r="K453" i="13"/>
  <c r="L453" i="10"/>
  <c r="L453" i="13" s="1"/>
  <c r="I783" i="11"/>
  <c r="J783" i="11" s="1"/>
  <c r="K783" i="13"/>
  <c r="L783" i="10"/>
  <c r="L783" i="13" s="1"/>
  <c r="I526" i="11"/>
  <c r="J526" i="11" s="1"/>
  <c r="K526" i="13"/>
  <c r="L526" i="10"/>
  <c r="L526" i="13" s="1"/>
  <c r="I687" i="11"/>
  <c r="J687" i="11" s="1"/>
  <c r="K687" i="13"/>
  <c r="L687" i="10"/>
  <c r="L687" i="13" s="1"/>
  <c r="I624" i="11"/>
  <c r="J624" i="11" s="1"/>
  <c r="K624" i="13"/>
  <c r="L624" i="10"/>
  <c r="L624" i="13" s="1"/>
  <c r="I306" i="11"/>
  <c r="J306" i="11" s="1"/>
  <c r="K306" i="13"/>
  <c r="L306" i="10"/>
  <c r="L306" i="13" s="1"/>
  <c r="I587" i="11"/>
  <c r="J587" i="11" s="1"/>
  <c r="K587" i="13"/>
  <c r="L587" i="10"/>
  <c r="L587" i="13" s="1"/>
  <c r="I876" i="11"/>
  <c r="J876" i="11" s="1"/>
  <c r="K876" i="13"/>
  <c r="L876" i="10"/>
  <c r="L876" i="13" s="1"/>
  <c r="I51" i="11"/>
  <c r="J51" i="11" s="1"/>
  <c r="K51" i="13"/>
  <c r="L51" i="10"/>
  <c r="L51" i="13" s="1"/>
  <c r="I528" i="11"/>
  <c r="J528" i="11" s="1"/>
  <c r="K528" i="13"/>
  <c r="L528" i="10"/>
  <c r="L528" i="13" s="1"/>
  <c r="I383" i="11"/>
  <c r="J383" i="11" s="1"/>
  <c r="K383" i="13"/>
  <c r="L383" i="10"/>
  <c r="L383" i="13" s="1"/>
  <c r="I685" i="11"/>
  <c r="J685" i="11" s="1"/>
  <c r="K685" i="13"/>
  <c r="L685" i="10"/>
  <c r="L685" i="13" s="1"/>
  <c r="I231" i="11"/>
  <c r="J231" i="11" s="1"/>
  <c r="K231" i="13"/>
  <c r="L231" i="10"/>
  <c r="L231" i="13" s="1"/>
  <c r="I85" i="11"/>
  <c r="J85" i="11" s="1"/>
  <c r="K85" i="13"/>
  <c r="L85" i="10"/>
  <c r="L85" i="13" s="1"/>
  <c r="I140" i="11"/>
  <c r="J140" i="11" s="1"/>
  <c r="K140" i="13"/>
  <c r="L140" i="10"/>
  <c r="L140" i="13" s="1"/>
  <c r="I226" i="11"/>
  <c r="J226" i="11" s="1"/>
  <c r="K226" i="13"/>
  <c r="L226" i="10"/>
  <c r="L226" i="13" s="1"/>
  <c r="I22" i="11"/>
  <c r="J22" i="11" s="1"/>
  <c r="K22" i="13"/>
  <c r="L22" i="10"/>
  <c r="L22" i="13" s="1"/>
  <c r="I833" i="11"/>
  <c r="J833" i="11" s="1"/>
  <c r="K833" i="13"/>
  <c r="L833" i="10"/>
  <c r="L833" i="13" s="1"/>
  <c r="I305" i="11"/>
  <c r="J305" i="11" s="1"/>
  <c r="K305" i="13"/>
  <c r="L305" i="10"/>
  <c r="L305" i="13" s="1"/>
  <c r="Y14" i="10" l="1"/>
  <c r="Y18" i="10" s="1"/>
  <c r="Y13" i="10"/>
  <c r="Y17" i="10" s="1"/>
  <c r="Y12" i="10"/>
  <c r="Y16" i="10" s="1"/>
  <c r="Y19" i="10" s="1"/>
  <c r="Z14" i="10"/>
  <c r="Z18" i="10" s="1"/>
  <c r="Z13" i="10"/>
  <c r="Z17" i="10" s="1"/>
  <c r="Z12" i="10"/>
  <c r="Z16" i="10" s="1"/>
  <c r="Z19" i="10" s="1"/>
  <c r="AA14" i="10"/>
  <c r="AA18" i="10" s="1"/>
  <c r="AA12" i="10"/>
  <c r="AA16" i="10" s="1"/>
  <c r="AA19" i="10" s="1"/>
  <c r="AA13" i="10"/>
  <c r="AA17" i="10" s="1"/>
</calcChain>
</file>

<file path=xl/comments1.xml><?xml version="1.0" encoding="utf-8"?>
<comments xmlns="http://schemas.openxmlformats.org/spreadsheetml/2006/main">
  <authors>
    <author>Maurizio Gargiulo</author>
    <author>Steffen Dockweiler</author>
  </authors>
  <commentList>
    <comment ref="D5" authorId="0" shapeId="0">
      <text>
        <r>
          <rPr>
            <b/>
            <sz val="8"/>
            <color indexed="81"/>
            <rFont val="Tahoma"/>
            <family val="2"/>
          </rPr>
          <t>Insert Table</t>
        </r>
      </text>
    </comment>
    <comment ref="AJ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K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L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M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N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O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P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Q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  <comment ref="AR23" authorId="1" shapeId="0">
      <text>
        <r>
          <rPr>
            <b/>
            <sz val="9"/>
            <color indexed="81"/>
            <rFont val="Tahoma"/>
            <family val="2"/>
          </rPr>
          <t>Steffen Dockweiler:</t>
        </r>
        <r>
          <rPr>
            <sz val="9"/>
            <color indexed="81"/>
            <rFont val="Tahoma"/>
            <family val="2"/>
          </rPr>
          <t xml:space="preserve">
We correct the growth (in MT from 2 to 4 year PBT) with a relax factor</t>
        </r>
      </text>
    </comment>
  </commentList>
</comments>
</file>

<file path=xl/comments2.xml><?xml version="1.0" encoding="utf-8"?>
<comments xmlns="http://schemas.openxmlformats.org/spreadsheetml/2006/main">
  <authors>
    <author>Maurizio Gargiulo</author>
  </authors>
  <commentList>
    <comment ref="C5" authorId="0" shapeId="0">
      <text>
        <r>
          <rPr>
            <b/>
            <sz val="8"/>
            <color indexed="81"/>
            <rFont val="Tahoma"/>
            <family val="2"/>
          </rPr>
          <t>Insert Table</t>
        </r>
      </text>
    </comment>
  </commentList>
</comments>
</file>

<file path=xl/sharedStrings.xml><?xml version="1.0" encoding="utf-8"?>
<sst xmlns="http://schemas.openxmlformats.org/spreadsheetml/2006/main" count="93434" uniqueCount="3008">
  <si>
    <t>~TFM_DINS</t>
  </si>
  <si>
    <t>Pset_PN</t>
  </si>
  <si>
    <t>Attribute</t>
  </si>
  <si>
    <t>LimType</t>
  </si>
  <si>
    <t>DKE</t>
  </si>
  <si>
    <t>DKW</t>
  </si>
  <si>
    <t>Pset_CO</t>
  </si>
  <si>
    <t>Cset_CN</t>
  </si>
  <si>
    <t>Year</t>
  </si>
  <si>
    <t>UP</t>
  </si>
  <si>
    <t>FLO_MARK</t>
  </si>
  <si>
    <t>*REGION_CDI_share</t>
  </si>
  <si>
    <t>INDRETRHNBHSAV_OLDC-01</t>
  </si>
  <si>
    <t>C</t>
  </si>
  <si>
    <t>INDRETRHNBHSAV_OLDD-01</t>
  </si>
  <si>
    <t>D</t>
  </si>
  <si>
    <t>INDRETRHNBHSAV_OLDI-01</t>
  </si>
  <si>
    <t>I</t>
  </si>
  <si>
    <t>INDRETRHNBHSAV_OLDC-02</t>
  </si>
  <si>
    <t>INDRETRHNBHSAV_OLDD-02</t>
  </si>
  <si>
    <t>INDRETRHNBHSAV_OLDI-02</t>
  </si>
  <si>
    <t>INDRETRHNBHSAV_OLDC-03</t>
  </si>
  <si>
    <t>INDRETRHNBHSAV_OLDD-03</t>
  </si>
  <si>
    <t>INDRETRHNBHSAV_OLDI-03</t>
  </si>
  <si>
    <t>INDRETRHNBHSAV_OLDC-04</t>
  </si>
  <si>
    <t>INDRETRHNBHSAV_OLDD-04</t>
  </si>
  <si>
    <t>INDRETRHNBHSAV_OLDI-04</t>
  </si>
  <si>
    <t>INDRETRHNBHSAV_OLDC-05</t>
  </si>
  <si>
    <t>INDRETRHNBHSAV_OLDD-05</t>
  </si>
  <si>
    <t>INDRETRHNBHSAV_OLDI-05</t>
  </si>
  <si>
    <t>INDRETRHNBHSAV_OLDC-06</t>
  </si>
  <si>
    <t>INDRETRHNBHSAV_OLDD-06</t>
  </si>
  <si>
    <t>INDRETRHNBHSAV_OLDI-06</t>
  </si>
  <si>
    <t>INDRETRHNBHSAV_OLDC-07</t>
  </si>
  <si>
    <t>INDRETRHNBHSAV_OLDD-07</t>
  </si>
  <si>
    <t>INDRETRHNBHSAV_OLDI-07</t>
  </si>
  <si>
    <t>INDRETRHNBHSAV_OLDC-08</t>
  </si>
  <si>
    <t>INDRETRHNBHSAV_OLDD-08</t>
  </si>
  <si>
    <t>INDRETRHNBHSAV_OLDI-08</t>
  </si>
  <si>
    <t>INDRETRHNBHSAV_OLDC-09</t>
  </si>
  <si>
    <t>INDRETRHNBHSAV_OLDD-09</t>
  </si>
  <si>
    <t>INDRETRHNBHSAV_OLDI-09</t>
  </si>
  <si>
    <t>INDRETRHNBHSAV_OLDC-10</t>
  </si>
  <si>
    <t>INDRETRHNBHSAV_OLDD-10</t>
  </si>
  <si>
    <t>INDRETRHNBHSAV_OLDI-10</t>
  </si>
  <si>
    <t>INDRETRHNBHSAV_OLDC-11</t>
  </si>
  <si>
    <t>INDRETRHNBHSAV_OLDD-11</t>
  </si>
  <si>
    <t>INDRETRHNBHSAV_OLDI-11</t>
  </si>
  <si>
    <t>INDRETRHNBHSAV_OLDC-12</t>
  </si>
  <si>
    <t>INDRETRHNBHSAV_OLDD-12</t>
  </si>
  <si>
    <t>INDRETRHNBHSAV_OLDI-12</t>
  </si>
  <si>
    <t>INDRETRHNBHSAV_OLDC-13</t>
  </si>
  <si>
    <t>INDRETRHNBHSAV_OLDD-13</t>
  </si>
  <si>
    <t>INDRETRHNBHSAV_OLDI-13</t>
  </si>
  <si>
    <t>INDRETRHNBHSAV_OLDC-14</t>
  </si>
  <si>
    <t>INDRETRHNBHSAV_OLDD-14</t>
  </si>
  <si>
    <t>INDRETRHNBHSAV_OLDI-14</t>
  </si>
  <si>
    <t>INDRETRHNBHSAV_OLDC-15</t>
  </si>
  <si>
    <t>INDRETRHNBHSAV_OLDD-15</t>
  </si>
  <si>
    <t>INDRETRHNBHSAV_OLDI-15</t>
  </si>
  <si>
    <t>INDRETRHNBHSAV_OLDC-16</t>
  </si>
  <si>
    <t>INDRETRHNBHSAV_OLDD-16</t>
  </si>
  <si>
    <t>INDRETRHNBHSAV_OLDI-16</t>
  </si>
  <si>
    <t>INDRETRHNBHSAV_OLDC-17</t>
  </si>
  <si>
    <t>INDRETRHNBHSAV_OLDD-17</t>
  </si>
  <si>
    <t>INDRETRHNBHSAV_OLDI-17</t>
  </si>
  <si>
    <t>INDRETRHNBHSAV_OLDC-18</t>
  </si>
  <si>
    <t>INDRETRHNBHSAV_OLDD-18</t>
  </si>
  <si>
    <t>INDRETRHNBHSAV_OLDI-18</t>
  </si>
  <si>
    <t>INDRETRHNBHSAV_OLDC-19</t>
  </si>
  <si>
    <t>INDRETRHNBHSAV_OLDD-19</t>
  </si>
  <si>
    <t>INDRETRHNBHSAV_OLDI-19</t>
  </si>
  <si>
    <t>INDRETRHNBHSAV_OLDC-20</t>
  </si>
  <si>
    <t>INDRETRHNBHSAV_OLDD-20</t>
  </si>
  <si>
    <t>INDRETRHNBHSAV_OLDI-20</t>
  </si>
  <si>
    <t>INDRETRHNBHSAV_OLDC-21</t>
  </si>
  <si>
    <t>INDRETRHNBHSAV_OLDD-21</t>
  </si>
  <si>
    <t>INDRETRHNBHSAV_OLDI-21</t>
  </si>
  <si>
    <t>INDRETRHNBHSAV_OLDC-22</t>
  </si>
  <si>
    <t>INDRETRHNBHSAV_OLDD-22</t>
  </si>
  <si>
    <t>INDRETRHNBHSAV_OLDI-22</t>
  </si>
  <si>
    <t>INDRETRHNBHSAV_OLDC-23</t>
  </si>
  <si>
    <t>INDRETRHNBHSAV_OLDD-23</t>
  </si>
  <si>
    <t>INDRETRHNBHSAV_OLDI-23</t>
  </si>
  <si>
    <t>INDRETRHNBHSAV_OLDC-24</t>
  </si>
  <si>
    <t>INDRETRHNBHSAV_OLDD-24</t>
  </si>
  <si>
    <t>INDRETRHNBHSAV_OLDI-24</t>
  </si>
  <si>
    <t>INDRETRHNBHSAV_OLDC-25</t>
  </si>
  <si>
    <t>INDRETRHNBHSAV_OLDD-25</t>
  </si>
  <si>
    <t>INDRETRHNBHSAV_OLDI-25</t>
  </si>
  <si>
    <t>INDRETRHNBHSAV_OLDC-26</t>
  </si>
  <si>
    <t>INDRETRHNBHSAV_OLDD-26</t>
  </si>
  <si>
    <t>INDRETRHNBHSAV_OLDI-26</t>
  </si>
  <si>
    <t>INDRETRHNBHSAV_OLDC-27</t>
  </si>
  <si>
    <t>INDRETRHNBHSAV_OLDD-27</t>
  </si>
  <si>
    <t>INDRETRHNBHSAV_OLDI-27</t>
  </si>
  <si>
    <t>INDRETRHNBHSAV_OLDC-28</t>
  </si>
  <si>
    <t>INDRETRHNBHSAV_OLDD-28</t>
  </si>
  <si>
    <t>INDRETRHNBHSAV_OLDI-28</t>
  </si>
  <si>
    <t>INDRETRHNBHSAV_OLDC-29</t>
  </si>
  <si>
    <t>INDRETRHNBHSAV_OLDD-29</t>
  </si>
  <si>
    <t>INDRETRHNBHSAV_OLDI-29</t>
  </si>
  <si>
    <t>INDRETRHNBHSAV_OLDC-30</t>
  </si>
  <si>
    <t>INDRETRHNBHSAV_OLDD-30</t>
  </si>
  <si>
    <t>INDRETRHNBHSAV_OLDI-30</t>
  </si>
  <si>
    <t>INDRETRHNBHSAV_OLDC-31</t>
  </si>
  <si>
    <t>INDRETRHNBHSAV_OLDD-31</t>
  </si>
  <si>
    <t>INDRETRHNBHSAV_OLDI-31</t>
  </si>
  <si>
    <t>INDRETRHNBHSAV_OLDC-32</t>
  </si>
  <si>
    <t>INDRETRHNBHSAV_OLDD-32</t>
  </si>
  <si>
    <t>INDRETRHNBHSAV_OLDI-32</t>
  </si>
  <si>
    <t>INDRETRHNBHSAV_OLDC-33</t>
  </si>
  <si>
    <t>INDRETRHNBHSAV_OLDD-33</t>
  </si>
  <si>
    <t>INDRETRHNBHSAV_OLDI-33</t>
  </si>
  <si>
    <t>INDRETRHNBHSAV_OLDC-34</t>
  </si>
  <si>
    <t>INDRETRHNBHSAV_OLDD-34</t>
  </si>
  <si>
    <t>INDRETRHNBHSAV_OLDI-34</t>
  </si>
  <si>
    <t>INDRETRHNBHSAV_OLDC-35</t>
  </si>
  <si>
    <t>INDRETRHNBHSAV_OLDD-35</t>
  </si>
  <si>
    <t>INDRETRHNBHSAV_OLDI-35</t>
  </si>
  <si>
    <t>INDRETRHNBHSAV_OLDC-36</t>
  </si>
  <si>
    <t>INDRETRHNBHSAV_OLDD-36</t>
  </si>
  <si>
    <t>INDRETRHNBHSAV_OLDI-36</t>
  </si>
  <si>
    <t>INDRETRHNBHSAV_OLDC-37</t>
  </si>
  <si>
    <t>INDRETRHNBHSAV_OLDD-37</t>
  </si>
  <si>
    <t>INDRETRHNBHSAV_OLDI-37</t>
  </si>
  <si>
    <t>INDRETRHNBHSAV_OLDC-38</t>
  </si>
  <si>
    <t>INDRETRHNBHSAV_OLDD-38</t>
  </si>
  <si>
    <t>INDRETRHNBHSAV_OLDI-38</t>
  </si>
  <si>
    <t>INDRETRHNBHSAV_OLDC-39</t>
  </si>
  <si>
    <t>INDRETRHNBHSAV_OLDD-39</t>
  </si>
  <si>
    <t>INDRETRHNBHSAV_OLDI-39</t>
  </si>
  <si>
    <t>INDRETRHNBHSAV_OLDC-40</t>
  </si>
  <si>
    <t>INDRETRHNBHSAV_OLDD-40</t>
  </si>
  <si>
    <t>INDRETRHNBHSAV_OLDI-40</t>
  </si>
  <si>
    <t>INDRETRHNBHSAV_OLDC-41</t>
  </si>
  <si>
    <t>INDRETRHNBHSAV_OLDD-41</t>
  </si>
  <si>
    <t>INDRETRHNBHSAV_OLDI-41</t>
  </si>
  <si>
    <t>INDRETRHNBHSAV_OLDC-42</t>
  </si>
  <si>
    <t>INDRETRHNBHSAV_OLDD-42</t>
  </si>
  <si>
    <t>INDRETRHNBHSAV_OLDI-42</t>
  </si>
  <si>
    <t>INDRETRHNBHSAV_OLDC-43</t>
  </si>
  <si>
    <t>INDRETRHNBHSAV_OLDD-43</t>
  </si>
  <si>
    <t>INDRETRHNBHSAV_OLDI-43</t>
  </si>
  <si>
    <t>INDRETRHNBHSAV_OLDC-44</t>
  </si>
  <si>
    <t>INDRETRHNBHSAV_OLDD-44</t>
  </si>
  <si>
    <t>INDRETRHNBHSAV_OLDI-44</t>
  </si>
  <si>
    <t>INDRETRHNBHSAV_OLDC-45</t>
  </si>
  <si>
    <t>INDRETRHNBHSAV_OLDD-45</t>
  </si>
  <si>
    <t>INDRETRHNBHSAV_OLDI-45</t>
  </si>
  <si>
    <t>INDRETRHNBHSAV_OLDC-46</t>
  </si>
  <si>
    <t>INDRETRHNBHSAV_OLDD-46</t>
  </si>
  <si>
    <t>INDRETRHNBHSAV_OLDI-46</t>
  </si>
  <si>
    <t>INDRETRHNBHSAV_OLDC-47</t>
  </si>
  <si>
    <t>INDRETRHNBHSAV_OLDD-47</t>
  </si>
  <si>
    <t>INDRETRHNBHSAV_OLDI-47</t>
  </si>
  <si>
    <t>INDRETRHNBHSAV_OLDC-48</t>
  </si>
  <si>
    <t>INDRETRHNBHSAV_OLDD-48</t>
  </si>
  <si>
    <t>INDRETRHNBHSAV_OLDI-48</t>
  </si>
  <si>
    <t>INDRETRHNBHSAV_OLDC-49</t>
  </si>
  <si>
    <t>INDRETRHNBHSAV_OLDD-49</t>
  </si>
  <si>
    <t>INDRETRHNBHSAV_OLDI-49</t>
  </si>
  <si>
    <t>INDRETRHNBHSAV_OLDC-50</t>
  </si>
  <si>
    <t>INDRETRHNBHSAV_OLDD-50</t>
  </si>
  <si>
    <t>INDRETRHNBHSAV_OLDI-50</t>
  </si>
  <si>
    <t>INDRETRHNBHSAV_OLDC-51</t>
  </si>
  <si>
    <t>INDRETRHNBHSAV_OLDD-51</t>
  </si>
  <si>
    <t>INDRETRHNBHSAV_OLDI-51</t>
  </si>
  <si>
    <t>INDRETRHNBHSAV_OLDC-52</t>
  </si>
  <si>
    <t>INDRETRHNBHSAV_OLDD-52</t>
  </si>
  <si>
    <t>INDRETRHNBHSAV_OLDI-52</t>
  </si>
  <si>
    <t>INDRETRHNBHSAV_OLDC-53</t>
  </si>
  <si>
    <t>INDRETRHNBHSAV_OLDD-53</t>
  </si>
  <si>
    <t>INDRETRHNBHSAV_OLDI-53</t>
  </si>
  <si>
    <t>INDRETRHNBHSAV_OLDC-54</t>
  </si>
  <si>
    <t>INDRETRHNBHSAV_OLDD-54</t>
  </si>
  <si>
    <t>INDRETRHNBHSAV_OLDI-54</t>
  </si>
  <si>
    <t>INDRETRHNBHSAV_OLDC-55</t>
  </si>
  <si>
    <t>INDRETRHNBHSAV_OLDD-55</t>
  </si>
  <si>
    <t>INDRETRHNBHSAV_OLDI-55</t>
  </si>
  <si>
    <t>INDRETRHNBHSAV_OLDC-56</t>
  </si>
  <si>
    <t>INDRETRHNBHSAV_OLDD-56</t>
  </si>
  <si>
    <t>INDRETRHNBHSAV_OLDI-56</t>
  </si>
  <si>
    <t>INDRETRHNBHSAV_OLDC-57</t>
  </si>
  <si>
    <t>INDRETRHNBHSAV_OLDD-57</t>
  </si>
  <si>
    <t>INDRETRHNBHSAV_OLDI-57</t>
  </si>
  <si>
    <t>INDRETRHNBHSAV_OLDC-58</t>
  </si>
  <si>
    <t>INDRETRHNBHSAV_OLDD-58</t>
  </si>
  <si>
    <t>INDRETRHNBHSAV_OLDI-58</t>
  </si>
  <si>
    <t>INDRETRHNBHSAV_OLDC-59</t>
  </si>
  <si>
    <t>INDRETRHNBHSAV_OLDD-59</t>
  </si>
  <si>
    <t>INDRETRHNBHSAV_OLDI-59</t>
  </si>
  <si>
    <t>INDRETRHNBHSAV_OLDC-60</t>
  </si>
  <si>
    <t>INDRETRHNBHSAV_OLDD-60</t>
  </si>
  <si>
    <t>INDRETRHNBHSAV_OLDI-60</t>
  </si>
  <si>
    <t>INDRETRHNBHSAV_OLDC-61</t>
  </si>
  <si>
    <t>INDRETRHNBHSAV_OLDD-61</t>
  </si>
  <si>
    <t>INDRETRHNBHSAV_OLDI-61</t>
  </si>
  <si>
    <t>INDRETRHNBHSAV_OLDC-62</t>
  </si>
  <si>
    <t>INDRETRHNBHSAV_OLDD-62</t>
  </si>
  <si>
    <t>INDRETRHNBHSAV_OLDI-62</t>
  </si>
  <si>
    <t>INDRETRHNBHSAV_OLDC-63</t>
  </si>
  <si>
    <t>INDRETRHNBHSAV_OLDD-63</t>
  </si>
  <si>
    <t>INDRETRHNBHSAV_OLDI-63</t>
  </si>
  <si>
    <t>INDRETRHNBHSAV_OLDC-64</t>
  </si>
  <si>
    <t>INDRETRHNBHSAV_OLDD-64</t>
  </si>
  <si>
    <t>INDRETRHNBHSAV_OLDI-64</t>
  </si>
  <si>
    <t>INDRETRHNBHSAV_OLDC-65</t>
  </si>
  <si>
    <t>INDRETRHNBHSAV_OLDD-65</t>
  </si>
  <si>
    <t>INDRETRHNBHSAV_OLDI-65</t>
  </si>
  <si>
    <t>INDRETRHNBHSAV_OLDC-66</t>
  </si>
  <si>
    <t>INDRETRHNBHSAV_OLDD-66</t>
  </si>
  <si>
    <t>INDRETRHNBHSAV_OLDI-66</t>
  </si>
  <si>
    <t>INDRETRHNBHSAV_OLDC-67</t>
  </si>
  <si>
    <t>INDRETRHNBHSAV_OLDD-67</t>
  </si>
  <si>
    <t>INDRETRHNBHSAV_OLDI-67</t>
  </si>
  <si>
    <t>INDRETRHNBHSAV_OLDC-68</t>
  </si>
  <si>
    <t>INDRETRHNBHSAV_OLDD-68</t>
  </si>
  <si>
    <t>INDRETRHNBHSAV_OLDI-68</t>
  </si>
  <si>
    <t>INDRETRHNBHSAV_OLDC-69</t>
  </si>
  <si>
    <t>INDRETRHNBHSAV_OLDD-69</t>
  </si>
  <si>
    <t>INDRETRHNBHSAV_OLDI-69</t>
  </si>
  <si>
    <t>INDRETRHNBHSAV_OLDC-70</t>
  </si>
  <si>
    <t>INDRETRHNBHSAV_OLDD-70</t>
  </si>
  <si>
    <t>INDRETRHNBHSAV_OLDI-70</t>
  </si>
  <si>
    <t>INDRETRHNBHSAV_OLDC-71</t>
  </si>
  <si>
    <t>INDRETRHNBHSAV_OLDD-71</t>
  </si>
  <si>
    <t>INDRETRHNBHSAV_OLDI-71</t>
  </si>
  <si>
    <t>INDRETRHNBHSAV_OLDC-72</t>
  </si>
  <si>
    <t>INDRETRHNBHSAV_OLDD-72</t>
  </si>
  <si>
    <t>INDRETRHNBHSAV_OLDI-72</t>
  </si>
  <si>
    <t>INDRETRHNBHSAV_OLDC-73</t>
  </si>
  <si>
    <t>INDRETRHNBHSAV_OLDD-73</t>
  </si>
  <si>
    <t>INDRETRHNBHSAV_OLDI-73</t>
  </si>
  <si>
    <t>INDRETRHNBHSAV_OLDC-74</t>
  </si>
  <si>
    <t>INDRETRHNBHSAV_OLDD-74</t>
  </si>
  <si>
    <t>INDRETRHNBHSAV_OLDI-74</t>
  </si>
  <si>
    <t>INDRETRHNBHSAV_OLDC-75</t>
  </si>
  <si>
    <t>INDRETRHNBHSAV_OLDD-75</t>
  </si>
  <si>
    <t>INDRETRHNBHSAV_OLDI-75</t>
  </si>
  <si>
    <t>INDRETRHNBHSAV_OLDC-76</t>
  </si>
  <si>
    <t>INDRETRHNBHSAV_OLDD-76</t>
  </si>
  <si>
    <t>INDRETRHNBHSAV_OLDI-76</t>
  </si>
  <si>
    <t>INDRETRHNBHSAV_OLDC-77</t>
  </si>
  <si>
    <t>INDRETRHNBHSAV_OLDD-77</t>
  </si>
  <si>
    <t>INDRETRHNBHSAV_OLDI-77</t>
  </si>
  <si>
    <t>INDRETRHNBHSAV_OLDC-78</t>
  </si>
  <si>
    <t>INDRETRHNBHSAV_OLDD-78</t>
  </si>
  <si>
    <t>INDRETRHNBHSAV_OLDI-78</t>
  </si>
  <si>
    <t>INDRETRHNBHSAV_OLDC-79</t>
  </si>
  <si>
    <t>INDRETRHNBHSAV_OLDD-79</t>
  </si>
  <si>
    <t>INDRETRHNBHSAV_OLDI-79</t>
  </si>
  <si>
    <t>INDRETRHNBHSAV_OLDC-80</t>
  </si>
  <si>
    <t>INDRETRHNBHSAV_OLDD-80</t>
  </si>
  <si>
    <t>INDRETRHNBHSAV_OLDI-80</t>
  </si>
  <si>
    <t>INDRETRHNBHSAV_OLDC-81</t>
  </si>
  <si>
    <t>INDRETRHNBHSAV_OLDD-81</t>
  </si>
  <si>
    <t>INDRETRHNBHSAV_OLDI-81</t>
  </si>
  <si>
    <t>INDRETRHNBHSAV_OLDC-82</t>
  </si>
  <si>
    <t>INDRETRHNBHSAV_OLDD-82</t>
  </si>
  <si>
    <t>INDRETRHNBHSAV_OLDI-82</t>
  </si>
  <si>
    <t>INDRETRHNBHSAV_OLDC-83</t>
  </si>
  <si>
    <t>INDRETRHNBHSAV_OLDD-83</t>
  </si>
  <si>
    <t>INDRETRHNBHSAV_OLDI-83</t>
  </si>
  <si>
    <t>INDRETRHNBHSAV_OLDC-84</t>
  </si>
  <si>
    <t>INDRETRHNBHSAV_OLDD-84</t>
  </si>
  <si>
    <t>INDRETRHNBHSAV_OLDI-84</t>
  </si>
  <si>
    <t>INDRETRHNBHSAV_OLDC-85</t>
  </si>
  <si>
    <t>INDRETRHNBHSAV_OLDD-85</t>
  </si>
  <si>
    <t>INDRETRHNBHSAV_OLDI-85</t>
  </si>
  <si>
    <t>INDRETRHNBHSAV_OLDC-86</t>
  </si>
  <si>
    <t>INDRETRHNBHSAV_OLDD-86</t>
  </si>
  <si>
    <t>INDRETRHNBHSAV_OLDI-86</t>
  </si>
  <si>
    <t>INDRETRHNBHSAV_OLDC-87</t>
  </si>
  <si>
    <t>INDRETRHNBHSAV_OLDD-87</t>
  </si>
  <si>
    <t>INDRETRHNBHSAV_OLDI-87</t>
  </si>
  <si>
    <t>INDRETRHNBHSAV_OLDC-88</t>
  </si>
  <si>
    <t>INDRETRHNBHSAV_OLDD-88</t>
  </si>
  <si>
    <t>INDRETRHNBHSAV_OLDI-88</t>
  </si>
  <si>
    <t>INDRETRHNBHSAV_OLDC-89</t>
  </si>
  <si>
    <t>INDRETRHNBHSAV_OLDD-89</t>
  </si>
  <si>
    <t>INDRETRHNBHSAV_OLDI-89</t>
  </si>
  <si>
    <t>INDRETRHNBHSAV_OLDC-90</t>
  </si>
  <si>
    <t>INDRETRHNBHSAV_OLDD-90</t>
  </si>
  <si>
    <t>INDRETRHNBHSAV_OLDI-90</t>
  </si>
  <si>
    <t>INDRETRHNBHSAV_OLDC-91</t>
  </si>
  <si>
    <t>INDRETRHNBHSAV_OLDD-91</t>
  </si>
  <si>
    <t>INDRETRHNBHSAV_OLDI-91</t>
  </si>
  <si>
    <t>INDRETRHNBHSAV_OLDC-92</t>
  </si>
  <si>
    <t>INDRETRHNBHSAV_OLDD-92</t>
  </si>
  <si>
    <t>INDRETRHNBHSAV_OLDI-92</t>
  </si>
  <si>
    <t>INDRETRHNBHSAV_OLDC-93</t>
  </si>
  <si>
    <t>INDRETRHNBHSAV_OLDD-93</t>
  </si>
  <si>
    <t>INDRETRHNBHSAV_OLDI-93</t>
  </si>
  <si>
    <t>INDRETRHNBHSAV_OLDC-94</t>
  </si>
  <si>
    <t>INDRETRHNBHSAV_OLDD-94</t>
  </si>
  <si>
    <t>INDRETRHNBHSAV_OLDI-94</t>
  </si>
  <si>
    <t>INDRETRHNBHSAV_OLDC-95</t>
  </si>
  <si>
    <t>INDRETRHNBHSAV_OLDD-95</t>
  </si>
  <si>
    <t>INDRETRHNBHSAV_OLDI-95</t>
  </si>
  <si>
    <t>INDRETRHNBHSAV_OLDC-96</t>
  </si>
  <si>
    <t>INDRETRHNBHSAV_OLDD-96</t>
  </si>
  <si>
    <t>INDRETRHNBHSAV_OLDI-96</t>
  </si>
  <si>
    <t>INDRETRHNBHSAV_OLDC-97</t>
  </si>
  <si>
    <t>INDRETRHNBHSAV_OLDD-97</t>
  </si>
  <si>
    <t>INDRETRHNBHSAV_OLDI-97</t>
  </si>
  <si>
    <t>INDRETRHNBHSAV_OLDC-98</t>
  </si>
  <si>
    <t>INDRETRHNBHSAV_OLDD-98</t>
  </si>
  <si>
    <t>INDRETRHNBHSAV_OLDI-98</t>
  </si>
  <si>
    <t>INDRETRHNBHSAV_OLDC-99</t>
  </si>
  <si>
    <t>INDRETRHNBHSAV_OLDD-99</t>
  </si>
  <si>
    <t>INDRETRHNBHSAV_OLDI-99</t>
  </si>
  <si>
    <t>INDRETRHNBHSAV_OLDC-100</t>
  </si>
  <si>
    <t>INDRETRHNBHSAV_OLDD-100</t>
  </si>
  <si>
    <t>INDRETRHNBHSAV_OLDI-100</t>
  </si>
  <si>
    <t>INDPRSRHNBHSAV_OLDC-01</t>
  </si>
  <si>
    <t>INDPRSRHNBHSAV_OLDD-01</t>
  </si>
  <si>
    <t>INDPRSRHNBHSAV_OLDI-01</t>
  </si>
  <si>
    <t>INDPRSRHNBHSAV_OLDC-02</t>
  </si>
  <si>
    <t>INDPRSRHNBHSAV_OLDD-02</t>
  </si>
  <si>
    <t>INDPRSRHNBHSAV_OLDI-02</t>
  </si>
  <si>
    <t>INDPRSRHNBHSAV_OLDC-03</t>
  </si>
  <si>
    <t>INDPRSRHNBHSAV_OLDD-03</t>
  </si>
  <si>
    <t>INDPRSRHNBHSAV_OLDI-03</t>
  </si>
  <si>
    <t>INDPRSRHNBHSAV_OLDC-04</t>
  </si>
  <si>
    <t>INDPRSRHNBHSAV_OLDD-04</t>
  </si>
  <si>
    <t>INDPRSRHNBHSAV_OLDI-04</t>
  </si>
  <si>
    <t>INDPRSRHNBHSAV_OLDC-05</t>
  </si>
  <si>
    <t>INDPRSRHNBHSAV_OLDD-05</t>
  </si>
  <si>
    <t>INDPRSRHNBHSAV_OLDI-05</t>
  </si>
  <si>
    <t>INDPRSRHNBHSAV_OLDC-06</t>
  </si>
  <si>
    <t>INDPRSRHNBHSAV_OLDD-06</t>
  </si>
  <si>
    <t>INDPRSRHNBHSAV_OLDI-06</t>
  </si>
  <si>
    <t>INDPRSRHNBHSAV_OLDC-07</t>
  </si>
  <si>
    <t>INDPRSRHNBHSAV_OLDD-07</t>
  </si>
  <si>
    <t>INDPRSRHNBHSAV_OLDI-07</t>
  </si>
  <si>
    <t>INDPRSRHNBHSAV_OLDC-08</t>
  </si>
  <si>
    <t>INDPRSRHNBHSAV_OLDD-08</t>
  </si>
  <si>
    <t>INDPRSRHNBHSAV_OLDI-08</t>
  </si>
  <si>
    <t>INDPRSRHNBHSAV_OLDC-09</t>
  </si>
  <si>
    <t>INDPRSRHNBHSAV_OLDD-09</t>
  </si>
  <si>
    <t>INDPRSRHNBHSAV_OLDI-09</t>
  </si>
  <si>
    <t>INDPRSRHNBHSAV_OLDC-10</t>
  </si>
  <si>
    <t>INDPRSRHNBHSAV_OLDD-10</t>
  </si>
  <si>
    <t>INDPRSRHNBHSAV_OLDI-10</t>
  </si>
  <si>
    <t>INDPRSRHNBHSAV_OLDC-11</t>
  </si>
  <si>
    <t>INDPRSRHNBHSAV_OLDD-11</t>
  </si>
  <si>
    <t>INDPRSRHNBHSAV_OLDI-11</t>
  </si>
  <si>
    <t>INDPRSRHNBHSAV_OLDC-12</t>
  </si>
  <si>
    <t>INDPRSRHNBHSAV_OLDD-12</t>
  </si>
  <si>
    <t>INDPRSRHNBHSAV_OLDI-12</t>
  </si>
  <si>
    <t>INDPRSRHNBHSAV_OLDC-13</t>
  </si>
  <si>
    <t>INDPRSRHNBHSAV_OLDD-13</t>
  </si>
  <si>
    <t>INDPRSRHNBHSAV_OLDI-13</t>
  </si>
  <si>
    <t>INDPRSRHNBHSAV_OLDC-14</t>
  </si>
  <si>
    <t>INDPRSRHNBHSAV_OLDD-14</t>
  </si>
  <si>
    <t>INDPRSRHNBHSAV_OLDI-14</t>
  </si>
  <si>
    <t>INDPRSRHNBHSAV_OLDC-15</t>
  </si>
  <si>
    <t>INDPRSRHNBHSAV_OLDD-15</t>
  </si>
  <si>
    <t>INDPRSRHNBHSAV_OLDI-15</t>
  </si>
  <si>
    <t>INDPRSRHNBHSAV_OLDC-16</t>
  </si>
  <si>
    <t>INDPRSRHNBHSAV_OLDD-16</t>
  </si>
  <si>
    <t>INDPRSRHNBHSAV_OLDI-16</t>
  </si>
  <si>
    <t>INDPRSRHNBHSAV_OLDC-17</t>
  </si>
  <si>
    <t>INDPRSRHNBHSAV_OLDD-17</t>
  </si>
  <si>
    <t>INDPRSRHNBHSAV_OLDI-17</t>
  </si>
  <si>
    <t>INDPRSRHNBHSAV_OLDC-18</t>
  </si>
  <si>
    <t>INDPRSRHNBHSAV_OLDD-18</t>
  </si>
  <si>
    <t>INDPRSRHNBHSAV_OLDI-18</t>
  </si>
  <si>
    <t>INDPRSRHNBHSAV_OLDC-19</t>
  </si>
  <si>
    <t>INDPRSRHNBHSAV_OLDD-19</t>
  </si>
  <si>
    <t>INDPRSRHNBHSAV_OLDI-19</t>
  </si>
  <si>
    <t>INDPRSRHNBHSAV_OLDC-20</t>
  </si>
  <si>
    <t>INDPRSRHNBHSAV_OLDD-20</t>
  </si>
  <si>
    <t>INDPRSRHNBHSAV_OLDI-20</t>
  </si>
  <si>
    <t>INDPRSRHNBHSAV_OLDC-21</t>
  </si>
  <si>
    <t>INDPRSRHNBHSAV_OLDD-21</t>
  </si>
  <si>
    <t>INDPRSRHNBHSAV_OLDI-21</t>
  </si>
  <si>
    <t>INDPRSRHNBHSAV_OLDC-22</t>
  </si>
  <si>
    <t>INDPRSRHNBHSAV_OLDD-22</t>
  </si>
  <si>
    <t>INDPRSRHNBHSAV_OLDI-22</t>
  </si>
  <si>
    <t>INDPRSRHNBHSAV_OLDC-23</t>
  </si>
  <si>
    <t>INDPRSRHNBHSAV_OLDD-23</t>
  </si>
  <si>
    <t>INDPRSRHNBHSAV_OLDI-23</t>
  </si>
  <si>
    <t>INDPRSRHNBHSAV_OLDC-24</t>
  </si>
  <si>
    <t>INDPRSRHNBHSAV_OLDD-24</t>
  </si>
  <si>
    <t>INDPRSRHNBHSAV_OLDI-24</t>
  </si>
  <si>
    <t>INDPRSRHNBHSAV_OLDC-25</t>
  </si>
  <si>
    <t>INDPRSRHNBHSAV_OLDD-25</t>
  </si>
  <si>
    <t>INDPRSRHNBHSAV_OLDI-25</t>
  </si>
  <si>
    <t>INDPRSRHNBHSAV_OLDC-26</t>
  </si>
  <si>
    <t>INDPRSRHNBHSAV_OLDD-26</t>
  </si>
  <si>
    <t>INDPRSRHNBHSAV_OLDI-26</t>
  </si>
  <si>
    <t>INDPRSRHNBHSAV_OLDC-27</t>
  </si>
  <si>
    <t>INDPRSRHNBHSAV_OLDD-27</t>
  </si>
  <si>
    <t>INDPRSRHNBHSAV_OLDI-27</t>
  </si>
  <si>
    <t>INDPRSRHNBHSAV_OLDC-28</t>
  </si>
  <si>
    <t>INDPRSRHNBHSAV_OLDD-28</t>
  </si>
  <si>
    <t>INDPRSRHNBHSAV_OLDI-28</t>
  </si>
  <si>
    <t>INDPRSRHNBHSAV_OLDC-29</t>
  </si>
  <si>
    <t>INDPRSRHNBHSAV_OLDD-29</t>
  </si>
  <si>
    <t>INDPRSRHNBHSAV_OLDI-29</t>
  </si>
  <si>
    <t>INDPRSRHNBHSAV_OLDC-30</t>
  </si>
  <si>
    <t>INDPRSRHNBHSAV_OLDD-30</t>
  </si>
  <si>
    <t>INDPRSRHNBHSAV_OLDI-30</t>
  </si>
  <si>
    <t>INDPRSRHNBHSAV_OLDC-31</t>
  </si>
  <si>
    <t>INDPRSRHNBHSAV_OLDD-31</t>
  </si>
  <si>
    <t>INDPRSRHNBHSAV_OLDI-31</t>
  </si>
  <si>
    <t>INDPRSRHNBHSAV_OLDC-32</t>
  </si>
  <si>
    <t>INDPRSRHNBHSAV_OLDD-32</t>
  </si>
  <si>
    <t>INDPRSRHNBHSAV_OLDI-32</t>
  </si>
  <si>
    <t>INDPRSRHNBHSAV_OLDC-33</t>
  </si>
  <si>
    <t>INDPRSRHNBHSAV_OLDD-33</t>
  </si>
  <si>
    <t>INDPRSRHNBHSAV_OLDI-33</t>
  </si>
  <si>
    <t>INDPRSRHNBHSAV_OLDC-34</t>
  </si>
  <si>
    <t>INDPRSRHNBHSAV_OLDD-34</t>
  </si>
  <si>
    <t>INDPRSRHNBHSAV_OLDI-34</t>
  </si>
  <si>
    <t>INDPRSRHNBHSAV_OLDC-35</t>
  </si>
  <si>
    <t>INDPRSRHNBHSAV_OLDD-35</t>
  </si>
  <si>
    <t>INDPRSRHNBHSAV_OLDI-35</t>
  </si>
  <si>
    <t>INDPRSRHNBHSAV_OLDC-36</t>
  </si>
  <si>
    <t>INDPRSRHNBHSAV_OLDD-36</t>
  </si>
  <si>
    <t>INDPRSRHNBHSAV_OLDI-36</t>
  </si>
  <si>
    <t>INDPRSRHNBHSAV_OLDC-37</t>
  </si>
  <si>
    <t>INDPRSRHNBHSAV_OLDD-37</t>
  </si>
  <si>
    <t>INDPRSRHNBHSAV_OLDI-37</t>
  </si>
  <si>
    <t>INDPRSRHNBHSAV_OLDC-38</t>
  </si>
  <si>
    <t>INDPRSRHNBHSAV_OLDD-38</t>
  </si>
  <si>
    <t>INDPRSRHNBHSAV_OLDI-38</t>
  </si>
  <si>
    <t>INDPRSRHNBHSAV_OLDC-39</t>
  </si>
  <si>
    <t>INDPRSRHNBHSAV_OLDD-39</t>
  </si>
  <si>
    <t>INDPRSRHNBHSAV_OLDI-39</t>
  </si>
  <si>
    <t>INDPRSRHNBHSAV_OLDC-40</t>
  </si>
  <si>
    <t>INDPRSRHNBHSAV_OLDD-40</t>
  </si>
  <si>
    <t>INDPRSRHNBHSAV_OLDI-40</t>
  </si>
  <si>
    <t>INDPRSRHNBHSAV_OLDC-41</t>
  </si>
  <si>
    <t>INDPRSRHNBHSAV_OLDD-41</t>
  </si>
  <si>
    <t>INDPRSRHNBHSAV_OLDI-41</t>
  </si>
  <si>
    <t>INDPRSRHNBHSAV_OLDC-42</t>
  </si>
  <si>
    <t>INDPRSRHNBHSAV_OLDD-42</t>
  </si>
  <si>
    <t>INDPRSRHNBHSAV_OLDI-42</t>
  </si>
  <si>
    <t>INDPRSRHNBHSAV_OLDC-43</t>
  </si>
  <si>
    <t>INDPRSRHNBHSAV_OLDD-43</t>
  </si>
  <si>
    <t>INDPRSRHNBHSAV_OLDI-43</t>
  </si>
  <si>
    <t>INDPRSRHNBHSAV_OLDC-44</t>
  </si>
  <si>
    <t>INDPRSRHNBHSAV_OLDD-44</t>
  </si>
  <si>
    <t>INDPRSRHNBHSAV_OLDI-44</t>
  </si>
  <si>
    <t>INDPRSRHNBHSAV_OLDC-45</t>
  </si>
  <si>
    <t>INDPRSRHNBHSAV_OLDD-45</t>
  </si>
  <si>
    <t>INDPRSRHNBHSAV_OLDI-45</t>
  </si>
  <si>
    <t>INDPRSRHNBHSAV_OLDC-46</t>
  </si>
  <si>
    <t>INDPRSRHNBHSAV_OLDD-46</t>
  </si>
  <si>
    <t>INDPRSRHNBHSAV_OLDI-46</t>
  </si>
  <si>
    <t>INDPRSRHNBHSAV_OLDC-47</t>
  </si>
  <si>
    <t>INDPRSRHNBHSAV_OLDD-47</t>
  </si>
  <si>
    <t>INDPRSRHNBHSAV_OLDI-47</t>
  </si>
  <si>
    <t>INDPRSRHNBHSAV_OLDC-48</t>
  </si>
  <si>
    <t>INDPRSRHNBHSAV_OLDD-48</t>
  </si>
  <si>
    <t>INDPRSRHNBHSAV_OLDI-48</t>
  </si>
  <si>
    <t>INDPRSRHNBHSAV_OLDC-49</t>
  </si>
  <si>
    <t>INDPRSRHNBHSAV_OLDD-49</t>
  </si>
  <si>
    <t>INDPRSRHNBHSAV_OLDI-49</t>
  </si>
  <si>
    <t>INDPRSRHNBHSAV_OLDC-50</t>
  </si>
  <si>
    <t>INDPRSRHNBHSAV_OLDD-50</t>
  </si>
  <si>
    <t>INDPRSRHNBHSAV_OLDI-50</t>
  </si>
  <si>
    <t>INDPRSRHNBHSAV_OLDC-51</t>
  </si>
  <si>
    <t>INDPRSRHNBHSAV_OLDD-51</t>
  </si>
  <si>
    <t>INDPRSRHNBHSAV_OLDI-51</t>
  </si>
  <si>
    <t>INDPRSRHNBHSAV_OLDC-52</t>
  </si>
  <si>
    <t>INDPRSRHNBHSAV_OLDD-52</t>
  </si>
  <si>
    <t>INDPRSRHNBHSAV_OLDI-52</t>
  </si>
  <si>
    <t>INDPRSRHNBHSAV_OLDC-53</t>
  </si>
  <si>
    <t>INDPRSRHNBHSAV_OLDD-53</t>
  </si>
  <si>
    <t>INDPRSRHNBHSAV_OLDI-53</t>
  </si>
  <si>
    <t>INDPRSRHNBHSAV_OLDC-54</t>
  </si>
  <si>
    <t>INDPRSRHNBHSAV_OLDD-54</t>
  </si>
  <si>
    <t>INDPRSRHNBHSAV_OLDI-54</t>
  </si>
  <si>
    <t>INDPRSRHNBHSAV_OLDC-55</t>
  </si>
  <si>
    <t>INDPRSRHNBHSAV_OLDD-55</t>
  </si>
  <si>
    <t>INDPRSRHNBHSAV_OLDI-55</t>
  </si>
  <si>
    <t>INDPRSRHNBHSAV_OLDC-56</t>
  </si>
  <si>
    <t>INDPRSRHNBHSAV_OLDD-56</t>
  </si>
  <si>
    <t>INDPRSRHNBHSAV_OLDI-56</t>
  </si>
  <si>
    <t>INDPRSRHNBHSAV_OLDC-57</t>
  </si>
  <si>
    <t>INDPRSRHNBHSAV_OLDD-57</t>
  </si>
  <si>
    <t>INDPRSRHNBHSAV_OLDI-57</t>
  </si>
  <si>
    <t>INDPRSRHNBHSAV_OLDC-58</t>
  </si>
  <si>
    <t>INDPRSRHNBHSAV_OLDD-58</t>
  </si>
  <si>
    <t>INDPRSRHNBHSAV_OLDI-58</t>
  </si>
  <si>
    <t>INDPRSRHNBHSAV_OLDC-59</t>
  </si>
  <si>
    <t>INDPRSRHNBHSAV_OLDD-59</t>
  </si>
  <si>
    <t>INDPRSRHNBHSAV_OLDI-59</t>
  </si>
  <si>
    <t>INDPRSRHNBHSAV_OLDC-60</t>
  </si>
  <si>
    <t>INDPRSRHNBHSAV_OLDD-60</t>
  </si>
  <si>
    <t>INDPRSRHNBHSAV_OLDI-60</t>
  </si>
  <si>
    <t>INDPRSRHNBHSAV_OLDC-61</t>
  </si>
  <si>
    <t>INDPRSRHNBHSAV_OLDD-61</t>
  </si>
  <si>
    <t>INDPRSRHNBHSAV_OLDI-61</t>
  </si>
  <si>
    <t>INDPRSRHNBHSAV_OLDC-62</t>
  </si>
  <si>
    <t>INDPRSRHNBHSAV_OLDD-62</t>
  </si>
  <si>
    <t>INDPRSRHNBHSAV_OLDI-62</t>
  </si>
  <si>
    <t>INDPRSRHNBHSAV_OLDC-63</t>
  </si>
  <si>
    <t>INDPRSRHNBHSAV_OLDD-63</t>
  </si>
  <si>
    <t>INDPRSRHNBHSAV_OLDI-63</t>
  </si>
  <si>
    <t>INDPRSRHNBHSAV_OLDC-64</t>
  </si>
  <si>
    <t>INDPRSRHNBHSAV_OLDD-64</t>
  </si>
  <si>
    <t>INDPRSRHNBHSAV_OLDI-64</t>
  </si>
  <si>
    <t>INDPRSRHNBHSAV_OLDC-65</t>
  </si>
  <si>
    <t>INDPRSRHNBHSAV_OLDD-65</t>
  </si>
  <si>
    <t>INDPRSRHNBHSAV_OLDI-65</t>
  </si>
  <si>
    <t>INDPRSRHNBHSAV_OLDC-66</t>
  </si>
  <si>
    <t>INDPRSRHNBHSAV_OLDD-66</t>
  </si>
  <si>
    <t>INDPRSRHNBHSAV_OLDI-66</t>
  </si>
  <si>
    <t>INDPRSRHNBHSAV_OLDC-67</t>
  </si>
  <si>
    <t>INDPRSRHNBHSAV_OLDD-67</t>
  </si>
  <si>
    <t>INDPRSRHNBHSAV_OLDI-67</t>
  </si>
  <si>
    <t>INDPRSRHNBHSAV_OLDC-68</t>
  </si>
  <si>
    <t>INDPRSRHNBHSAV_OLDD-68</t>
  </si>
  <si>
    <t>INDPRSRHNBHSAV_OLDI-68</t>
  </si>
  <si>
    <t>INDPRSRHNBHSAV_OLDC-69</t>
  </si>
  <si>
    <t>INDPRSRHNBHSAV_OLDD-69</t>
  </si>
  <si>
    <t>INDPRSRHNBHSAV_OLDI-69</t>
  </si>
  <si>
    <t>INDPRSRHNBHSAV_OLDC-70</t>
  </si>
  <si>
    <t>INDPRSRHNBHSAV_OLDD-70</t>
  </si>
  <si>
    <t>INDPRSRHNBHSAV_OLDI-70</t>
  </si>
  <si>
    <t>INDPRSRHNBHSAV_OLDC-71</t>
  </si>
  <si>
    <t>INDPRSRHNBHSAV_OLDD-71</t>
  </si>
  <si>
    <t>INDPRSRHNBHSAV_OLDI-71</t>
  </si>
  <si>
    <t>INDPRSRHNBHSAV_OLDC-72</t>
  </si>
  <si>
    <t>INDPRSRHNBHSAV_OLDD-72</t>
  </si>
  <si>
    <t>INDPRSRHNBHSAV_OLDI-72</t>
  </si>
  <si>
    <t>INDPRSRHNBHSAV_OLDC-73</t>
  </si>
  <si>
    <t>INDPRSRHNBHSAV_OLDD-73</t>
  </si>
  <si>
    <t>INDPRSRHNBHSAV_OLDI-73</t>
  </si>
  <si>
    <t>INDPRSRHNBHSAV_OLDC-74</t>
  </si>
  <si>
    <t>INDPRSRHNBHSAV_OLDD-74</t>
  </si>
  <si>
    <t>INDPRSRHNBHSAV_OLDI-74</t>
  </si>
  <si>
    <t>INDPRSRHNBHSAV_OLDC-75</t>
  </si>
  <si>
    <t>INDPRSRHNBHSAV_OLDD-75</t>
  </si>
  <si>
    <t>INDPRSRHNBHSAV_OLDI-75</t>
  </si>
  <si>
    <t>INDPRSRHNBHSAV_OLDC-76</t>
  </si>
  <si>
    <t>INDPRSRHNBHSAV_OLDD-76</t>
  </si>
  <si>
    <t>INDPRSRHNBHSAV_OLDI-76</t>
  </si>
  <si>
    <t>INDPRSRHNBHSAV_OLDC-77</t>
  </si>
  <si>
    <t>INDPRSRHNBHSAV_OLDD-77</t>
  </si>
  <si>
    <t>INDPRSRHNBHSAV_OLDI-77</t>
  </si>
  <si>
    <t>INDPRSRHNBHSAV_OLDC-78</t>
  </si>
  <si>
    <t>INDPRSRHNBHSAV_OLDD-78</t>
  </si>
  <si>
    <t>INDPRSRHNBHSAV_OLDI-78</t>
  </si>
  <si>
    <t>INDPRSRHNBHSAV_OLDC-79</t>
  </si>
  <si>
    <t>INDPRSRHNBHSAV_OLDD-79</t>
  </si>
  <si>
    <t>INDPRSRHNBHSAV_OLDI-79</t>
  </si>
  <si>
    <t>INDPRSRHNBHSAV_OLDC-80</t>
  </si>
  <si>
    <t>INDPRSRHNBHSAV_OLDD-80</t>
  </si>
  <si>
    <t>INDPRSRHNBHSAV_OLDI-80</t>
  </si>
  <si>
    <t>INDPRSRHNBHSAV_OLDC-81</t>
  </si>
  <si>
    <t>INDPRSRHNBHSAV_OLDD-81</t>
  </si>
  <si>
    <t>INDPRSRHNBHSAV_OLDI-81</t>
  </si>
  <si>
    <t>INDPRSRHNBHSAV_OLDC-82</t>
  </si>
  <si>
    <t>INDPRSRHNBHSAV_OLDD-82</t>
  </si>
  <si>
    <t>INDPRSRHNBHSAV_OLDI-82</t>
  </si>
  <si>
    <t>INDPRSRHNBHSAV_OLDC-83</t>
  </si>
  <si>
    <t>INDPRSRHNBHSAV_OLDD-83</t>
  </si>
  <si>
    <t>INDPRSRHNBHSAV_OLDI-83</t>
  </si>
  <si>
    <t>INDPRSRHNBHSAV_OLDC-84</t>
  </si>
  <si>
    <t>INDPRSRHNBHSAV_OLDD-84</t>
  </si>
  <si>
    <t>INDPRSRHNBHSAV_OLDI-84</t>
  </si>
  <si>
    <t>INDPRSRHNBHSAV_OLDC-85</t>
  </si>
  <si>
    <t>INDPRSRHNBHSAV_OLDD-85</t>
  </si>
  <si>
    <t>INDPRSRHNBHSAV_OLDI-85</t>
  </si>
  <si>
    <t>INDPRSRHNBHSAV_OLDC-86</t>
  </si>
  <si>
    <t>INDPRSRHNBHSAV_OLDD-86</t>
  </si>
  <si>
    <t>INDPRSRHNBHSAV_OLDI-86</t>
  </si>
  <si>
    <t>INDPRSRHNBHSAV_OLDC-87</t>
  </si>
  <si>
    <t>INDPRSRHNBHSAV_OLDD-87</t>
  </si>
  <si>
    <t>INDPRSRHNBHSAV_OLDI-87</t>
  </si>
  <si>
    <t>INDPRSRHNBHSAV_OLDC-88</t>
  </si>
  <si>
    <t>INDPRSRHNBHSAV_OLDD-88</t>
  </si>
  <si>
    <t>INDPRSRHNBHSAV_OLDI-88</t>
  </si>
  <si>
    <t>INDPRSRHNBHSAV_OLDC-89</t>
  </si>
  <si>
    <t>INDPRSRHNBHSAV_OLDD-89</t>
  </si>
  <si>
    <t>INDPRSRHNBHSAV_OLDI-89</t>
  </si>
  <si>
    <t>INDPRSRHNBHSAV_OLDC-90</t>
  </si>
  <si>
    <t>INDPRSRHNBHSAV_OLDD-90</t>
  </si>
  <si>
    <t>INDPRSRHNBHSAV_OLDI-90</t>
  </si>
  <si>
    <t>INDPRSRHNBHSAV_OLDC-91</t>
  </si>
  <si>
    <t>INDPRSRHNBHSAV_OLDD-91</t>
  </si>
  <si>
    <t>INDPRSRHNBHSAV_OLDI-91</t>
  </si>
  <si>
    <t>INDPRSRHNBHSAV_OLDC-92</t>
  </si>
  <si>
    <t>INDPRSRHNBHSAV_OLDD-92</t>
  </si>
  <si>
    <t>INDPRSRHNBHSAV_OLDI-92</t>
  </si>
  <si>
    <t>INDPRSRHNBHSAV_OLDC-93</t>
  </si>
  <si>
    <t>INDPRSRHNBHSAV_OLDD-93</t>
  </si>
  <si>
    <t>INDPRSRHNBHSAV_OLDI-93</t>
  </si>
  <si>
    <t>INDPRSRHNBHSAV_OLDC-94</t>
  </si>
  <si>
    <t>INDPRSRHNBHSAV_OLDD-94</t>
  </si>
  <si>
    <t>INDPRSRHNBHSAV_OLDI-94</t>
  </si>
  <si>
    <t>INDPRSRHNBHSAV_OLDC-95</t>
  </si>
  <si>
    <t>INDPRSRHNBHSAV_OLDD-95</t>
  </si>
  <si>
    <t>INDPRSRHNBHSAV_OLDI-95</t>
  </si>
  <si>
    <t>INDPRSRHNBHSAV_OLDC-96</t>
  </si>
  <si>
    <t>INDPRSRHNBHSAV_OLDD-96</t>
  </si>
  <si>
    <t>INDPRSRHNBHSAV_OLDI-96</t>
  </si>
  <si>
    <t>INDPRSRHNBHSAV_OLDC-97</t>
  </si>
  <si>
    <t>INDPRSRHNBHSAV_OLDD-97</t>
  </si>
  <si>
    <t>INDPRSRHNBHSAV_OLDI-97</t>
  </si>
  <si>
    <t>INDPRSRHNBHSAV_OLDC-98</t>
  </si>
  <si>
    <t>INDPRSRHNBHSAV_OLDD-98</t>
  </si>
  <si>
    <t>INDPRSRHNBHSAV_OLDI-98</t>
  </si>
  <si>
    <t>INDPRSRHNBHSAV_OLDC-99</t>
  </si>
  <si>
    <t>INDPRSRHNBHSAV_OLDD-99</t>
  </si>
  <si>
    <t>INDPRSRHNBHSAV_OLDI-99</t>
  </si>
  <si>
    <t>INDPRSRHNBHSAV_OLDC-100</t>
  </si>
  <si>
    <t>INDPRSRHNBHSAV_OLDD-100</t>
  </si>
  <si>
    <t>INDPRSRHNBHSAV_OLDI-100</t>
  </si>
  <si>
    <t>INDPUBRHNBHSAV_OLDC-01</t>
  </si>
  <si>
    <t>INDPUBRHNBHSAV_OLDD-01</t>
  </si>
  <si>
    <t>INDPUBRHNBHSAV_OLDI-01</t>
  </si>
  <si>
    <t>INDPUBRHNBHSAV_OLDC-02</t>
  </si>
  <si>
    <t>INDPUBRHNBHSAV_OLDD-02</t>
  </si>
  <si>
    <t>INDPUBRHNBHSAV_OLDI-02</t>
  </si>
  <si>
    <t>INDPUBRHNBHSAV_OLDC-03</t>
  </si>
  <si>
    <t>INDPUBRHNBHSAV_OLDD-03</t>
  </si>
  <si>
    <t>INDPUBRHNBHSAV_OLDI-03</t>
  </si>
  <si>
    <t>INDPUBRHNBHSAV_OLDC-04</t>
  </si>
  <si>
    <t>INDPUBRHNBHSAV_OLDD-04</t>
  </si>
  <si>
    <t>INDPUBRHNBHSAV_OLDI-04</t>
  </si>
  <si>
    <t>INDPUBRHNBHSAV_OLDC-05</t>
  </si>
  <si>
    <t>INDPUBRHNBHSAV_OLDD-05</t>
  </si>
  <si>
    <t>INDPUBRHNBHSAV_OLDI-05</t>
  </si>
  <si>
    <t>INDPUBRHNBHSAV_OLDC-06</t>
  </si>
  <si>
    <t>INDPUBRHNBHSAV_OLDD-06</t>
  </si>
  <si>
    <t>INDPUBRHNBHSAV_OLDI-06</t>
  </si>
  <si>
    <t>INDPUBRHNBHSAV_OLDC-07</t>
  </si>
  <si>
    <t>INDPUBRHNBHSAV_OLDD-07</t>
  </si>
  <si>
    <t>INDPUBRHNBHSAV_OLDI-07</t>
  </si>
  <si>
    <t>INDPUBRHNBHSAV_OLDC-08</t>
  </si>
  <si>
    <t>INDPUBRHNBHSAV_OLDD-08</t>
  </si>
  <si>
    <t>INDPUBRHNBHSAV_OLDI-08</t>
  </si>
  <si>
    <t>INDPUBRHNBHSAV_OLDC-09</t>
  </si>
  <si>
    <t>INDPUBRHNBHSAV_OLDD-09</t>
  </si>
  <si>
    <t>INDPUBRHNBHSAV_OLDI-09</t>
  </si>
  <si>
    <t>INDPUBRHNBHSAV_OLDC-10</t>
  </si>
  <si>
    <t>INDPUBRHNBHSAV_OLDD-10</t>
  </si>
  <si>
    <t>INDPUBRHNBHSAV_OLDI-10</t>
  </si>
  <si>
    <t>INDPUBRHNBHSAV_OLDC-11</t>
  </si>
  <si>
    <t>INDPUBRHNBHSAV_OLDD-11</t>
  </si>
  <si>
    <t>INDPUBRHNBHSAV_OLDI-11</t>
  </si>
  <si>
    <t>INDPUBRHNBHSAV_OLDC-12</t>
  </si>
  <si>
    <t>INDPUBRHNBHSAV_OLDD-12</t>
  </si>
  <si>
    <t>INDPUBRHNBHSAV_OLDI-12</t>
  </si>
  <si>
    <t>INDPUBRHNBHSAV_OLDC-13</t>
  </si>
  <si>
    <t>INDPUBRHNBHSAV_OLDD-13</t>
  </si>
  <si>
    <t>INDPUBRHNBHSAV_OLDI-13</t>
  </si>
  <si>
    <t>INDPUBRHNBHSAV_OLDC-14</t>
  </si>
  <si>
    <t>INDPUBRHNBHSAV_OLDD-14</t>
  </si>
  <si>
    <t>INDPUBRHNBHSAV_OLDI-14</t>
  </si>
  <si>
    <t>INDPUBRHNBHSAV_OLDC-15</t>
  </si>
  <si>
    <t>INDPUBRHNBHSAV_OLDD-15</t>
  </si>
  <si>
    <t>INDPUBRHNBHSAV_OLDI-15</t>
  </si>
  <si>
    <t>INDPUBRHNBHSAV_OLDC-16</t>
  </si>
  <si>
    <t>INDPUBRHNBHSAV_OLDD-16</t>
  </si>
  <si>
    <t>INDPUBRHNBHSAV_OLDI-16</t>
  </si>
  <si>
    <t>INDPUBRHNBHSAV_OLDC-17</t>
  </si>
  <si>
    <t>INDPUBRHNBHSAV_OLDD-17</t>
  </si>
  <si>
    <t>INDPUBRHNBHSAV_OLDI-17</t>
  </si>
  <si>
    <t>INDPUBRHNBHSAV_OLDC-18</t>
  </si>
  <si>
    <t>INDPUBRHNBHSAV_OLDD-18</t>
  </si>
  <si>
    <t>INDPUBRHNBHSAV_OLDI-18</t>
  </si>
  <si>
    <t>INDPUBRHNBHSAV_OLDC-19</t>
  </si>
  <si>
    <t>INDPUBRHNBHSAV_OLDD-19</t>
  </si>
  <si>
    <t>INDPUBRHNBHSAV_OLDI-19</t>
  </si>
  <si>
    <t>INDPUBRHNBHSAV_OLDC-20</t>
  </si>
  <si>
    <t>INDPUBRHNBHSAV_OLDD-20</t>
  </si>
  <si>
    <t>INDPUBRHNBHSAV_OLDI-20</t>
  </si>
  <si>
    <t>INDPUBRHNBHSAV_OLDC-21</t>
  </si>
  <si>
    <t>INDPUBRHNBHSAV_OLDD-21</t>
  </si>
  <si>
    <t>INDPUBRHNBHSAV_OLDI-21</t>
  </si>
  <si>
    <t>INDPUBRHNBHSAV_OLDC-22</t>
  </si>
  <si>
    <t>INDPUBRHNBHSAV_OLDD-22</t>
  </si>
  <si>
    <t>INDPUBRHNBHSAV_OLDI-22</t>
  </si>
  <si>
    <t>INDPUBRHNBHSAV_OLDC-23</t>
  </si>
  <si>
    <t>INDPUBRHNBHSAV_OLDD-23</t>
  </si>
  <si>
    <t>INDPUBRHNBHSAV_OLDI-23</t>
  </si>
  <si>
    <t>INDPUBRHNBHSAV_OLDC-24</t>
  </si>
  <si>
    <t>INDPUBRHNBHSAV_OLDD-24</t>
  </si>
  <si>
    <t>INDPUBRHNBHSAV_OLDI-24</t>
  </si>
  <si>
    <t>INDPUBRHNBHSAV_OLDC-25</t>
  </si>
  <si>
    <t>INDPUBRHNBHSAV_OLDD-25</t>
  </si>
  <si>
    <t>INDPUBRHNBHSAV_OLDI-25</t>
  </si>
  <si>
    <t>INDPUBRHNBHSAV_OLDC-26</t>
  </si>
  <si>
    <t>INDPUBRHNBHSAV_OLDD-26</t>
  </si>
  <si>
    <t>INDPUBRHNBHSAV_OLDI-26</t>
  </si>
  <si>
    <t>INDPUBRHNBHSAV_OLDC-27</t>
  </si>
  <si>
    <t>INDPUBRHNBHSAV_OLDD-27</t>
  </si>
  <si>
    <t>INDPUBRHNBHSAV_OLDI-27</t>
  </si>
  <si>
    <t>INDPUBRHNBHSAV_OLDC-28</t>
  </si>
  <si>
    <t>INDPUBRHNBHSAV_OLDD-28</t>
  </si>
  <si>
    <t>INDPUBRHNBHSAV_OLDI-28</t>
  </si>
  <si>
    <t>INDPUBRHNBHSAV_OLDC-29</t>
  </si>
  <si>
    <t>INDPUBRHNBHSAV_OLDD-29</t>
  </si>
  <si>
    <t>INDPUBRHNBHSAV_OLDI-29</t>
  </si>
  <si>
    <t>INDPUBRHNBHSAV_OLDC-30</t>
  </si>
  <si>
    <t>INDPUBRHNBHSAV_OLDD-30</t>
  </si>
  <si>
    <t>INDPUBRHNBHSAV_OLDI-30</t>
  </si>
  <si>
    <t>INDPUBRHNBHSAV_OLDC-31</t>
  </si>
  <si>
    <t>INDPUBRHNBHSAV_OLDD-31</t>
  </si>
  <si>
    <t>INDPUBRHNBHSAV_OLDI-31</t>
  </si>
  <si>
    <t>INDPUBRHNBHSAV_OLDC-32</t>
  </si>
  <si>
    <t>INDPUBRHNBHSAV_OLDD-32</t>
  </si>
  <si>
    <t>INDPUBRHNBHSAV_OLDI-32</t>
  </si>
  <si>
    <t>INDPUBRHNBHSAV_OLDC-33</t>
  </si>
  <si>
    <t>INDPUBRHNBHSAV_OLDD-33</t>
  </si>
  <si>
    <t>INDPUBRHNBHSAV_OLDI-33</t>
  </si>
  <si>
    <t>INDPUBRHNBHSAV_OLDC-34</t>
  </si>
  <si>
    <t>INDPUBRHNBHSAV_OLDD-34</t>
  </si>
  <si>
    <t>INDPUBRHNBHSAV_OLDI-34</t>
  </si>
  <si>
    <t>INDPUBRHNBHSAV_OLDC-35</t>
  </si>
  <si>
    <t>INDPUBRHNBHSAV_OLDD-35</t>
  </si>
  <si>
    <t>INDPUBRHNBHSAV_OLDI-35</t>
  </si>
  <si>
    <t>INDPUBRHNBHSAV_OLDC-36</t>
  </si>
  <si>
    <t>INDPUBRHNBHSAV_OLDD-36</t>
  </si>
  <si>
    <t>INDPUBRHNBHSAV_OLDI-36</t>
  </si>
  <si>
    <t>INDPUBRHNBHSAV_OLDC-37</t>
  </si>
  <si>
    <t>INDPUBRHNBHSAV_OLDD-37</t>
  </si>
  <si>
    <t>INDPUBRHNBHSAV_OLDI-37</t>
  </si>
  <si>
    <t>INDPUBRHNBHSAV_OLDC-38</t>
  </si>
  <si>
    <t>INDPUBRHNBHSAV_OLDD-38</t>
  </si>
  <si>
    <t>INDPUBRHNBHSAV_OLDI-38</t>
  </si>
  <si>
    <t>INDPUBRHNBHSAV_OLDC-39</t>
  </si>
  <si>
    <t>INDPUBRHNBHSAV_OLDD-39</t>
  </si>
  <si>
    <t>INDPUBRHNBHSAV_OLDI-39</t>
  </si>
  <si>
    <t>INDPUBRHNBHSAV_OLDC-40</t>
  </si>
  <si>
    <t>INDPUBRHNBHSAV_OLDD-40</t>
  </si>
  <si>
    <t>INDPUBRHNBHSAV_OLDI-40</t>
  </si>
  <si>
    <t>INDPUBRHNBHSAV_OLDC-41</t>
  </si>
  <si>
    <t>INDPUBRHNBHSAV_OLDD-41</t>
  </si>
  <si>
    <t>INDPUBRHNBHSAV_OLDI-41</t>
  </si>
  <si>
    <t>INDPUBRHNBHSAV_OLDC-42</t>
  </si>
  <si>
    <t>INDPUBRHNBHSAV_OLDD-42</t>
  </si>
  <si>
    <t>INDPUBRHNBHSAV_OLDI-42</t>
  </si>
  <si>
    <t>INDPUBRHNBHSAV_OLDC-43</t>
  </si>
  <si>
    <t>INDPUBRHNBHSAV_OLDD-43</t>
  </si>
  <si>
    <t>INDPUBRHNBHSAV_OLDI-43</t>
  </si>
  <si>
    <t>INDPUBRHNBHSAV_OLDC-44</t>
  </si>
  <si>
    <t>INDPUBRHNBHSAV_OLDD-44</t>
  </si>
  <si>
    <t>INDPUBRHNBHSAV_OLDI-44</t>
  </si>
  <si>
    <t>INDPUBRHNBHSAV_OLDC-45</t>
  </si>
  <si>
    <t>INDPUBRHNBHSAV_OLDD-45</t>
  </si>
  <si>
    <t>INDPUBRHNBHSAV_OLDI-45</t>
  </si>
  <si>
    <t>INDPUBRHNBHSAV_OLDC-46</t>
  </si>
  <si>
    <t>INDPUBRHNBHSAV_OLDD-46</t>
  </si>
  <si>
    <t>INDPUBRHNBHSAV_OLDI-46</t>
  </si>
  <si>
    <t>INDPUBRHNBHSAV_OLDC-47</t>
  </si>
  <si>
    <t>INDPUBRHNBHSAV_OLDD-47</t>
  </si>
  <si>
    <t>INDPUBRHNBHSAV_OLDI-47</t>
  </si>
  <si>
    <t>INDPUBRHNBHSAV_OLDC-48</t>
  </si>
  <si>
    <t>INDPUBRHNBHSAV_OLDD-48</t>
  </si>
  <si>
    <t>INDPUBRHNBHSAV_OLDI-48</t>
  </si>
  <si>
    <t>INDPUBRHNBHSAV_OLDC-49</t>
  </si>
  <si>
    <t>INDPUBRHNBHSAV_OLDD-49</t>
  </si>
  <si>
    <t>INDPUBRHNBHSAV_OLDI-49</t>
  </si>
  <si>
    <t>INDPUBRHNBHSAV_OLDC-50</t>
  </si>
  <si>
    <t>INDPUBRHNBHSAV_OLDD-50</t>
  </si>
  <si>
    <t>INDPUBRHNBHSAV_OLDI-50</t>
  </si>
  <si>
    <t>INDPUBRHNBHSAV_OLDC-51</t>
  </si>
  <si>
    <t>INDPUBRHNBHSAV_OLDD-51</t>
  </si>
  <si>
    <t>INDPUBRHNBHSAV_OLDI-51</t>
  </si>
  <si>
    <t>INDPUBRHNBHSAV_OLDC-52</t>
  </si>
  <si>
    <t>INDPUBRHNBHSAV_OLDD-52</t>
  </si>
  <si>
    <t>INDPUBRHNBHSAV_OLDI-52</t>
  </si>
  <si>
    <t>INDPUBRHNBHSAV_OLDC-53</t>
  </si>
  <si>
    <t>INDPUBRHNBHSAV_OLDD-53</t>
  </si>
  <si>
    <t>INDPUBRHNBHSAV_OLDI-53</t>
  </si>
  <si>
    <t>INDPUBRHNBHSAV_OLDC-54</t>
  </si>
  <si>
    <t>INDPUBRHNBHSAV_OLDD-54</t>
  </si>
  <si>
    <t>INDPUBRHNBHSAV_OLDI-54</t>
  </si>
  <si>
    <t>INDPUBRHNBHSAV_OLDC-55</t>
  </si>
  <si>
    <t>INDPUBRHNBHSAV_OLDD-55</t>
  </si>
  <si>
    <t>INDPUBRHNBHSAV_OLDI-55</t>
  </si>
  <si>
    <t>INDPUBRHNBHSAV_OLDC-56</t>
  </si>
  <si>
    <t>INDPUBRHNBHSAV_OLDD-56</t>
  </si>
  <si>
    <t>INDPUBRHNBHSAV_OLDI-56</t>
  </si>
  <si>
    <t>INDPUBRHNBHSAV_OLDC-57</t>
  </si>
  <si>
    <t>INDPUBRHNBHSAV_OLDD-57</t>
  </si>
  <si>
    <t>INDPUBRHNBHSAV_OLDI-57</t>
  </si>
  <si>
    <t>INDPUBRHNBHSAV_OLDC-58</t>
  </si>
  <si>
    <t>INDPUBRHNBHSAV_OLDD-58</t>
  </si>
  <si>
    <t>INDPUBRHNBHSAV_OLDI-58</t>
  </si>
  <si>
    <t>INDPUBRHNBHSAV_OLDC-59</t>
  </si>
  <si>
    <t>INDPUBRHNBHSAV_OLDD-59</t>
  </si>
  <si>
    <t>INDPUBRHNBHSAV_OLDI-59</t>
  </si>
  <si>
    <t>INDPUBRHNBHSAV_OLDC-60</t>
  </si>
  <si>
    <t>INDPUBRHNBHSAV_OLDD-60</t>
  </si>
  <si>
    <t>INDPUBRHNBHSAV_OLDI-60</t>
  </si>
  <si>
    <t>INDPUBRHNBHSAV_OLDC-61</t>
  </si>
  <si>
    <t>INDPUBRHNBHSAV_OLDD-61</t>
  </si>
  <si>
    <t>INDPUBRHNBHSAV_OLDI-61</t>
  </si>
  <si>
    <t>INDPUBRHNBHSAV_OLDC-62</t>
  </si>
  <si>
    <t>INDPUBRHNBHSAV_OLDD-62</t>
  </si>
  <si>
    <t>INDPUBRHNBHSAV_OLDI-62</t>
  </si>
  <si>
    <t>INDPUBRHNBHSAV_OLDC-63</t>
  </si>
  <si>
    <t>INDPUBRHNBHSAV_OLDD-63</t>
  </si>
  <si>
    <t>INDPUBRHNBHSAV_OLDI-63</t>
  </si>
  <si>
    <t>INDPUBRHNBHSAV_OLDC-64</t>
  </si>
  <si>
    <t>INDPUBRHNBHSAV_OLDD-64</t>
  </si>
  <si>
    <t>INDPUBRHNBHSAV_OLDI-64</t>
  </si>
  <si>
    <t>INDPUBRHNBHSAV_OLDC-65</t>
  </si>
  <si>
    <t>INDPUBRHNBHSAV_OLDD-65</t>
  </si>
  <si>
    <t>INDPUBRHNBHSAV_OLDI-65</t>
  </si>
  <si>
    <t>INDPUBRHNBHSAV_OLDC-66</t>
  </si>
  <si>
    <t>INDPUBRHNBHSAV_OLDD-66</t>
  </si>
  <si>
    <t>INDPUBRHNBHSAV_OLDI-66</t>
  </si>
  <si>
    <t>INDPUBRHNBHSAV_OLDC-67</t>
  </si>
  <si>
    <t>INDPUBRHNBHSAV_OLDD-67</t>
  </si>
  <si>
    <t>INDPUBRHNBHSAV_OLDI-67</t>
  </si>
  <si>
    <t>INDPUBRHNBHSAV_OLDC-68</t>
  </si>
  <si>
    <t>INDPUBRHNBHSAV_OLDD-68</t>
  </si>
  <si>
    <t>INDPUBRHNBHSAV_OLDI-68</t>
  </si>
  <si>
    <t>INDPUBRHNBHSAV_OLDC-69</t>
  </si>
  <si>
    <t>INDPUBRHNBHSAV_OLDD-69</t>
  </si>
  <si>
    <t>INDPUBRHNBHSAV_OLDI-69</t>
  </si>
  <si>
    <t>INDPUBRHNBHSAV_OLDC-70</t>
  </si>
  <si>
    <t>INDPUBRHNBHSAV_OLDD-70</t>
  </si>
  <si>
    <t>INDPUBRHNBHSAV_OLDI-70</t>
  </si>
  <si>
    <t>INDPUBRHNBHSAV_OLDC-71</t>
  </si>
  <si>
    <t>INDPUBRHNBHSAV_OLDD-71</t>
  </si>
  <si>
    <t>INDPUBRHNBHSAV_OLDI-71</t>
  </si>
  <si>
    <t>INDPUBRHNBHSAV_OLDC-72</t>
  </si>
  <si>
    <t>INDPUBRHNBHSAV_OLDD-72</t>
  </si>
  <si>
    <t>INDPUBRHNBHSAV_OLDI-72</t>
  </si>
  <si>
    <t>INDPUBRHNBHSAV_OLDC-73</t>
  </si>
  <si>
    <t>INDPUBRHNBHSAV_OLDD-73</t>
  </si>
  <si>
    <t>INDPUBRHNBHSAV_OLDI-73</t>
  </si>
  <si>
    <t>INDPUBRHNBHSAV_OLDC-74</t>
  </si>
  <si>
    <t>INDPUBRHNBHSAV_OLDD-74</t>
  </si>
  <si>
    <t>INDPUBRHNBHSAV_OLDI-74</t>
  </si>
  <si>
    <t>INDPUBRHNBHSAV_OLDC-75</t>
  </si>
  <si>
    <t>INDPUBRHNBHSAV_OLDD-75</t>
  </si>
  <si>
    <t>INDPUBRHNBHSAV_OLDI-75</t>
  </si>
  <si>
    <t>INDPUBRHNBHSAV_OLDC-76</t>
  </si>
  <si>
    <t>INDPUBRHNBHSAV_OLDD-76</t>
  </si>
  <si>
    <t>INDPUBRHNBHSAV_OLDI-76</t>
  </si>
  <si>
    <t>INDPUBRHNBHSAV_OLDC-77</t>
  </si>
  <si>
    <t>INDPUBRHNBHSAV_OLDD-77</t>
  </si>
  <si>
    <t>INDPUBRHNBHSAV_OLDI-77</t>
  </si>
  <si>
    <t>INDPUBRHNBHSAV_OLDC-78</t>
  </si>
  <si>
    <t>INDPUBRHNBHSAV_OLDD-78</t>
  </si>
  <si>
    <t>INDPUBRHNBHSAV_OLDI-78</t>
  </si>
  <si>
    <t>INDPUBRHNBHSAV_OLDC-79</t>
  </si>
  <si>
    <t>INDPUBRHNBHSAV_OLDD-79</t>
  </si>
  <si>
    <t>INDPUBRHNBHSAV_OLDI-79</t>
  </si>
  <si>
    <t>INDPUBRHNBHSAV_OLDC-80</t>
  </si>
  <si>
    <t>INDPUBRHNBHSAV_OLDD-80</t>
  </si>
  <si>
    <t>INDPUBRHNBHSAV_OLDI-80</t>
  </si>
  <si>
    <t>INDPUBRHNBHSAV_OLDC-81</t>
  </si>
  <si>
    <t>INDPUBRHNBHSAV_OLDD-81</t>
  </si>
  <si>
    <t>INDPUBRHNBHSAV_OLDI-81</t>
  </si>
  <si>
    <t>INDPUBRHNBHSAV_OLDC-82</t>
  </si>
  <si>
    <t>INDPUBRHNBHSAV_OLDD-82</t>
  </si>
  <si>
    <t>INDPUBRHNBHSAV_OLDI-82</t>
  </si>
  <si>
    <t>INDPUBRHNBHSAV_OLDC-83</t>
  </si>
  <si>
    <t>INDPUBRHNBHSAV_OLDD-83</t>
  </si>
  <si>
    <t>INDPUBRHNBHSAV_OLDI-83</t>
  </si>
  <si>
    <t>INDPUBRHNBHSAV_OLDC-84</t>
  </si>
  <si>
    <t>INDPUBRHNBHSAV_OLDD-84</t>
  </si>
  <si>
    <t>INDPUBRHNBHSAV_OLDI-84</t>
  </si>
  <si>
    <t>INDPUBRHNBHSAV_OLDC-85</t>
  </si>
  <si>
    <t>INDPUBRHNBHSAV_OLDD-85</t>
  </si>
  <si>
    <t>INDPUBRHNBHSAV_OLDI-85</t>
  </si>
  <si>
    <t>INDPUBRHNBHSAV_OLDC-86</t>
  </si>
  <si>
    <t>INDPUBRHNBHSAV_OLDD-86</t>
  </si>
  <si>
    <t>INDPUBRHNBHSAV_OLDI-86</t>
  </si>
  <si>
    <t>INDPUBRHNBHSAV_OLDC-87</t>
  </si>
  <si>
    <t>INDPUBRHNBHSAV_OLDD-87</t>
  </si>
  <si>
    <t>INDPUBRHNBHSAV_OLDI-87</t>
  </si>
  <si>
    <t>INDPUBRHNBHSAV_OLDC-88</t>
  </si>
  <si>
    <t>INDPUBRHNBHSAV_OLDD-88</t>
  </si>
  <si>
    <t>INDPUBRHNBHSAV_OLDI-88</t>
  </si>
  <si>
    <t>INDPUBRHNBHSAV_OLDC-89</t>
  </si>
  <si>
    <t>INDPUBRHNBHSAV_OLDD-89</t>
  </si>
  <si>
    <t>INDPUBRHNBHSAV_OLDI-89</t>
  </si>
  <si>
    <t>INDPUBRHNBHSAV_OLDC-90</t>
  </si>
  <si>
    <t>INDPUBRHNBHSAV_OLDD-90</t>
  </si>
  <si>
    <t>INDPUBRHNBHSAV_OLDI-90</t>
  </si>
  <si>
    <t>INDPUBRHNBHSAV_OLDC-91</t>
  </si>
  <si>
    <t>INDPUBRHNBHSAV_OLDD-91</t>
  </si>
  <si>
    <t>INDPUBRHNBHSAV_OLDI-91</t>
  </si>
  <si>
    <t>INDPUBRHNBHSAV_OLDC-92</t>
  </si>
  <si>
    <t>INDPUBRHNBHSAV_OLDD-92</t>
  </si>
  <si>
    <t>INDPUBRHNBHSAV_OLDI-92</t>
  </si>
  <si>
    <t>INDPUBRHNBHSAV_OLDC-93</t>
  </si>
  <si>
    <t>INDPUBRHNBHSAV_OLDD-93</t>
  </si>
  <si>
    <t>INDPUBRHNBHSAV_OLDI-93</t>
  </si>
  <si>
    <t>INDPUBRHNBHSAV_OLDC-94</t>
  </si>
  <si>
    <t>INDPUBRHNBHSAV_OLDD-94</t>
  </si>
  <si>
    <t>INDPUBRHNBHSAV_OLDI-94</t>
  </si>
  <si>
    <t>INDPUBRHNBHSAV_OLDC-95</t>
  </si>
  <si>
    <t>INDPUBRHNBHSAV_OLDD-95</t>
  </si>
  <si>
    <t>INDPUBRHNBHSAV_OLDI-95</t>
  </si>
  <si>
    <t>INDPUBRHNBHSAV_OLDC-96</t>
  </si>
  <si>
    <t>INDPUBRHNBHSAV_OLDD-96</t>
  </si>
  <si>
    <t>INDPUBRHNBHSAV_OLDI-96</t>
  </si>
  <si>
    <t>INDPUBRHNBHSAV_OLDC-97</t>
  </si>
  <si>
    <t>INDPUBRHNBHSAV_OLDD-97</t>
  </si>
  <si>
    <t>INDPUBRHNBHSAV_OLDI-97</t>
  </si>
  <si>
    <t>INDPUBRHNBHSAV_OLDC-98</t>
  </si>
  <si>
    <t>INDPUBRHNBHSAV_OLDD-98</t>
  </si>
  <si>
    <t>INDPUBRHNBHSAV_OLDI-98</t>
  </si>
  <si>
    <t>INDPUBRHNBHSAV_OLDC-99</t>
  </si>
  <si>
    <t>INDPUBRHNBHSAV_OLDD-99</t>
  </si>
  <si>
    <t>INDPUBRHNBHSAV_OLDI-99</t>
  </si>
  <si>
    <t>INDPUBRHNBHSAV_OLDC-100</t>
  </si>
  <si>
    <t>INDPUBRHNBHSAV_OLDD-100</t>
  </si>
  <si>
    <t>INDPUBRHNBHSAV_OLDI-100</t>
  </si>
  <si>
    <t>Industry Saving Potential</t>
  </si>
  <si>
    <t>RET</t>
  </si>
  <si>
    <t>PRS</t>
  </si>
  <si>
    <t>PUB</t>
  </si>
  <si>
    <t>COWI Accumulated potentials</t>
  </si>
  <si>
    <t>Translating final energy savings to net energy savings</t>
  </si>
  <si>
    <t>SUM</t>
  </si>
  <si>
    <t>SHARE - C</t>
  </si>
  <si>
    <t>Sparepotentiale energiservice, alle år - akkumuleret (pct af energiforbrug)</t>
  </si>
  <si>
    <t>In COWI the energy savings is described as finale energy savings:</t>
  </si>
  <si>
    <t>SHARE - D</t>
  </si>
  <si>
    <t>INSERTED from Model_Energisparepotentialer (COWI)</t>
  </si>
  <si>
    <t>AD</t>
  </si>
  <si>
    <t>FD</t>
  </si>
  <si>
    <t>CD</t>
  </si>
  <si>
    <t>GD</t>
  </si>
  <si>
    <t>MD</t>
  </si>
  <si>
    <t>OD</t>
  </si>
  <si>
    <t>VD</t>
  </si>
  <si>
    <t>TD</t>
  </si>
  <si>
    <t>PD</t>
  </si>
  <si>
    <t>UD</t>
  </si>
  <si>
    <t>I alt</t>
  </si>
  <si>
    <t>Energibesparelsespotentialet: Den faktiske besparelse i procent som den pågældende teknologi vil forårsage (målt i forhold til det eksisterende anlægs energiforbrug), for det anlæg/installation, den typisk erstatter</t>
  </si>
  <si>
    <t>SHARE - I</t>
  </si>
  <si>
    <t>2 års tilbagebetalingstid</t>
  </si>
  <si>
    <t>MT2</t>
  </si>
  <si>
    <t>Heat Medium Temp. up to 150C</t>
  </si>
  <si>
    <t>Share tjek</t>
  </si>
  <si>
    <t>HT2</t>
  </si>
  <si>
    <t>Heat High Temp. over 150C</t>
  </si>
  <si>
    <t>RH2</t>
  </si>
  <si>
    <t>Heat Room Heat</t>
  </si>
  <si>
    <t>LA2</t>
  </si>
  <si>
    <t>Light</t>
  </si>
  <si>
    <t>EM2</t>
  </si>
  <si>
    <t>Electric Motors</t>
  </si>
  <si>
    <t>In 2015, we estimate the energy efficiency, aggregated, to be:</t>
  </si>
  <si>
    <t>Factor</t>
  </si>
  <si>
    <t>TR2</t>
  </si>
  <si>
    <t>Haulage Tractors, Trucks, Fishing boats</t>
  </si>
  <si>
    <t>CO2</t>
  </si>
  <si>
    <t>Cooling/freezing</t>
  </si>
  <si>
    <t>Final energy use</t>
  </si>
  <si>
    <t>Updated from back-end 15th December 2017</t>
  </si>
  <si>
    <t>IT2</t>
  </si>
  <si>
    <t>IT and electronics</t>
  </si>
  <si>
    <t>Net energy demand</t>
  </si>
  <si>
    <t>4 års tilbagebetalingstid</t>
  </si>
  <si>
    <t>MT4</t>
  </si>
  <si>
    <t>Efficiency</t>
  </si>
  <si>
    <t>Total</t>
  </si>
  <si>
    <t>HT4</t>
  </si>
  <si>
    <t>Rounded efficiency</t>
  </si>
  <si>
    <t>RH4</t>
  </si>
  <si>
    <t>These energy uses and demands should be updated if boiler efficiencies change in VT-file!</t>
  </si>
  <si>
    <t>LA4</t>
  </si>
  <si>
    <t>EM4</t>
  </si>
  <si>
    <t>TR4</t>
  </si>
  <si>
    <t>From back-end</t>
  </si>
  <si>
    <t>CO4</t>
  </si>
  <si>
    <t>Table Name: IND_FIn-FOut pr energy service</t>
  </si>
  <si>
    <t>IT4</t>
  </si>
  <si>
    <t xml:space="preserve">Active Unit:  </t>
  </si>
  <si>
    <t>10 års tilbagebetalingstid</t>
  </si>
  <si>
    <t>MT10</t>
  </si>
  <si>
    <t>Attribute\Period</t>
  </si>
  <si>
    <t>HT10</t>
  </si>
  <si>
    <t>VAR_FIn</t>
  </si>
  <si>
    <t>RH10</t>
  </si>
  <si>
    <t>VAR_FOut</t>
  </si>
  <si>
    <t>LA10</t>
  </si>
  <si>
    <t>EM10</t>
  </si>
  <si>
    <t>TR10</t>
  </si>
  <si>
    <r>
      <t xml:space="preserve">Assumptions </t>
    </r>
    <r>
      <rPr>
        <b/>
        <sz val="11"/>
        <color rgb="FFFF0000"/>
        <rFont val="Arial"/>
        <family val="2"/>
      </rPr>
      <t>(changing COWI potential)</t>
    </r>
  </si>
  <si>
    <t>1 If yes</t>
  </si>
  <si>
    <t>CO10</t>
  </si>
  <si>
    <t>TR can grow beyond 2year payback time</t>
  </si>
  <si>
    <t>IT10</t>
  </si>
  <si>
    <t>TR in RET and PRS/PUB increased average of other sectors</t>
  </si>
  <si>
    <t>To avoid dummy in MET HT increase expensive potential</t>
  </si>
  <si>
    <t>Relax factor for AGR/CON TR growth beyond 2 year PBT</t>
  </si>
  <si>
    <t>Calculated potentials in sub-payback groups</t>
  </si>
  <si>
    <t>Accumulated</t>
  </si>
  <si>
    <t>Not accumulated</t>
  </si>
  <si>
    <t>NEW COMMODITIES (ETS/NETS &amp; DIRECT/INDIRECT)</t>
  </si>
  <si>
    <t>Payback time</t>
  </si>
  <si>
    <t>AGR</t>
  </si>
  <si>
    <t>FOD</t>
  </si>
  <si>
    <t>CHE</t>
  </si>
  <si>
    <t>ROM</t>
  </si>
  <si>
    <t>MET</t>
  </si>
  <si>
    <t>COM</t>
  </si>
  <si>
    <t>CON</t>
  </si>
  <si>
    <t>FIS</t>
  </si>
  <si>
    <t>Medium temp. heat - Boiler- NETS</t>
  </si>
  <si>
    <t>MTBN</t>
  </si>
  <si>
    <t>Medium temp. heat - Boiler - ETS</t>
  </si>
  <si>
    <t>MTBE</t>
  </si>
  <si>
    <t>Medium temp. heat - Direct - NETS</t>
  </si>
  <si>
    <t>MTDN</t>
  </si>
  <si>
    <t>MTDE</t>
  </si>
  <si>
    <t>High temp. heat - Boiler - NETS</t>
  </si>
  <si>
    <t>HTBN</t>
  </si>
  <si>
    <t>High temp. heat - Boiler - ETS</t>
  </si>
  <si>
    <t>HTBE</t>
  </si>
  <si>
    <t>High temp. heat - Direct - NETS</t>
  </si>
  <si>
    <t>HTDN</t>
  </si>
  <si>
    <t>HTDE</t>
  </si>
  <si>
    <t>Heating - Boiler - NETS</t>
  </si>
  <si>
    <t>RHNB</t>
  </si>
  <si>
    <t>Heating - Boiler - ETS</t>
  </si>
  <si>
    <t>RHEB</t>
  </si>
  <si>
    <t>Heating - Direct - NETS</t>
  </si>
  <si>
    <t>RHND</t>
  </si>
  <si>
    <t>Heating - Direct - ETS</t>
  </si>
  <si>
    <t>RHED</t>
  </si>
  <si>
    <t>Light and electronics - Direct - NETS</t>
  </si>
  <si>
    <t>LADN</t>
  </si>
  <si>
    <t>Light and electronics - Direct - ETS</t>
  </si>
  <si>
    <t>LADE</t>
  </si>
  <si>
    <t>Electric motors - Direct - NETS</t>
  </si>
  <si>
    <t>EMDN</t>
  </si>
  <si>
    <t>Electric motors - Direct - ETS</t>
  </si>
  <si>
    <t>EMDE</t>
  </si>
  <si>
    <t>Haulage - Direct - NETS</t>
  </si>
  <si>
    <t>TRDN</t>
  </si>
  <si>
    <t>Haulage - Direct - ETS</t>
  </si>
  <si>
    <t>TRDE</t>
  </si>
  <si>
    <t>Assumptions</t>
  </si>
  <si>
    <t>Annual growth in savings</t>
  </si>
  <si>
    <t>MT</t>
  </si>
  <si>
    <t>HT</t>
  </si>
  <si>
    <t>RH</t>
  </si>
  <si>
    <t>LA</t>
  </si>
  <si>
    <t>EM</t>
  </si>
  <si>
    <t>TR</t>
  </si>
  <si>
    <t>Source:</t>
  </si>
  <si>
    <t>Peter Bach, DEA</t>
  </si>
  <si>
    <t>Red: assumed</t>
  </si>
  <si>
    <t>Purple: decreased from Peter Bach estimate because accumulated savings was above max allowed (as seen in below table).</t>
  </si>
  <si>
    <t>Max allowed accumulated savings as % of energy service demand (2, 4, 10 and 15y PBT)</t>
  </si>
  <si>
    <t xml:space="preserve">Source: </t>
  </si>
  <si>
    <t>Assumption CHECK - 2050</t>
  </si>
  <si>
    <t>RHBE</t>
  </si>
  <si>
    <t>RHBN</t>
  </si>
  <si>
    <t>Assumption as in IND_SavePot:</t>
  </si>
  <si>
    <t>Public service &amp; Other utilites take EE shares from Private service</t>
  </si>
  <si>
    <t>Construction take EE shares from Agriculture</t>
  </si>
  <si>
    <t>Peter Bach, DEA Assumptions</t>
  </si>
  <si>
    <t>Annual growth</t>
  </si>
  <si>
    <t>Agriculture</t>
  </si>
  <si>
    <t>Electricity</t>
  </si>
  <si>
    <t>Other</t>
  </si>
  <si>
    <t>Manufacturing</t>
  </si>
  <si>
    <t>Trade &amp; Service</t>
  </si>
  <si>
    <t>2030 assumptions</t>
  </si>
  <si>
    <t>LD</t>
  </si>
  <si>
    <t>ND</t>
  </si>
  <si>
    <t>TF</t>
  </si>
  <si>
    <t>Max savings in 2030</t>
  </si>
  <si>
    <t>Sum</t>
  </si>
  <si>
    <t>sum</t>
  </si>
  <si>
    <t>BF17REV1.0.2</t>
  </si>
  <si>
    <t>Table Name: T_290917_175757</t>
  </si>
  <si>
    <t>Commodity\Period</t>
  </si>
  <si>
    <t>IADEM</t>
  </si>
  <si>
    <t>IADFL</t>
  </si>
  <si>
    <t>IADHT</t>
  </si>
  <si>
    <t>IADLA</t>
  </si>
  <si>
    <t>IADMT</t>
  </si>
  <si>
    <t>IADRH</t>
  </si>
  <si>
    <t>IADTF</t>
  </si>
  <si>
    <t>ICDEM</t>
  </si>
  <si>
    <t>ICDFL</t>
  </si>
  <si>
    <t>ICDHT</t>
  </si>
  <si>
    <t>ICDLA</t>
  </si>
  <si>
    <t>ICDMT</t>
  </si>
  <si>
    <t>ICDRH</t>
  </si>
  <si>
    <t>IFDEM</t>
  </si>
  <si>
    <t>IFDFL</t>
  </si>
  <si>
    <t>IFDHT</t>
  </si>
  <si>
    <t>IFDLA</t>
  </si>
  <si>
    <t>IFDMT</t>
  </si>
  <si>
    <t>IFDRH</t>
  </si>
  <si>
    <t>IGDEM</t>
  </si>
  <si>
    <t>IGDFL</t>
  </si>
  <si>
    <t>IGDHT</t>
  </si>
  <si>
    <t>IGDLA</t>
  </si>
  <si>
    <t>IGDMT</t>
  </si>
  <si>
    <t>IGDRH</t>
  </si>
  <si>
    <t>ILDEM</t>
  </si>
  <si>
    <t>ILDFL</t>
  </si>
  <si>
    <t>ILDLA</t>
  </si>
  <si>
    <t>ILDMT</t>
  </si>
  <si>
    <t>ILDRH</t>
  </si>
  <si>
    <t>IMDEM</t>
  </si>
  <si>
    <t>IMDFL</t>
  </si>
  <si>
    <t>IMDHT</t>
  </si>
  <si>
    <t>IMDLA</t>
  </si>
  <si>
    <t>IMDMT</t>
  </si>
  <si>
    <t>IMDRH</t>
  </si>
  <si>
    <t>INDEM</t>
  </si>
  <si>
    <t>INDFL</t>
  </si>
  <si>
    <t>INDHT</t>
  </si>
  <si>
    <t>INDLA</t>
  </si>
  <si>
    <t>INDMT</t>
  </si>
  <si>
    <t>INDRH</t>
  </si>
  <si>
    <t>IODEM</t>
  </si>
  <si>
    <t>IODFL</t>
  </si>
  <si>
    <t>IODHT</t>
  </si>
  <si>
    <t>IODLA</t>
  </si>
  <si>
    <t>IODMT</t>
  </si>
  <si>
    <t>IODRH</t>
  </si>
  <si>
    <t>IPDEM</t>
  </si>
  <si>
    <t>IPDFL</t>
  </si>
  <si>
    <t>IPDLA</t>
  </si>
  <si>
    <t>IPDMT</t>
  </si>
  <si>
    <t>IPDRH</t>
  </si>
  <si>
    <t>ITDEM</t>
  </si>
  <si>
    <t>ITDFL</t>
  </si>
  <si>
    <t>ITDLA</t>
  </si>
  <si>
    <t>ITDMT</t>
  </si>
  <si>
    <t>ITDRH</t>
  </si>
  <si>
    <t>IUDEM</t>
  </si>
  <si>
    <t>IUDFL</t>
  </si>
  <si>
    <t>IUDLA</t>
  </si>
  <si>
    <t>IUDMT</t>
  </si>
  <si>
    <t>IUDRH</t>
  </si>
  <si>
    <t>IVDEM</t>
  </si>
  <si>
    <t>IVDLA</t>
  </si>
  <si>
    <t>IVDMT</t>
  </si>
  <si>
    <t>IVDRH</t>
  </si>
  <si>
    <t>INDRETRHN_OLDC_DMD</t>
  </si>
  <si>
    <t>INDRETRHN_OLDD_DMD</t>
  </si>
  <si>
    <t>INDRETRHN_OLDI_DMD</t>
  </si>
  <si>
    <t>INDPRSRHN_OLDC_DMD</t>
  </si>
  <si>
    <t>INDPRSRHN_OLDD_DMD</t>
  </si>
  <si>
    <t>INDPRSRHN_OLDI_DMD</t>
  </si>
  <si>
    <t>INDPUBRHN_OLDC_DMD</t>
  </si>
  <si>
    <t>INDPUBRHN_OLDD_DMD</t>
  </si>
  <si>
    <t>INDPUBRHN_OLDI_DMD</t>
  </si>
  <si>
    <t xml:space="preserve">Divide initial potential in </t>
  </si>
  <si>
    <t>To eliminit the usage of the cheapest option right away</t>
  </si>
  <si>
    <t>~TFM_DINS</t>
  </si>
  <si>
    <t>Pset_PN</t>
  </si>
  <si>
    <t>Attribute</t>
  </si>
  <si>
    <t>Year</t>
  </si>
  <si>
    <t>LimType</t>
  </si>
  <si>
    <t>DKE</t>
  </si>
  <si>
    <t>DKW</t>
  </si>
  <si>
    <t>*dh_area_code</t>
  </si>
  <si>
    <t>*REGION_CDI_share</t>
  </si>
  <si>
    <t>*Cset_CN</t>
  </si>
  <si>
    <t>INDRETRHNBHSAV_OLDC-01</t>
  </si>
  <si>
    <t>START</t>
  </si>
  <si>
    <t/>
  </si>
  <si>
    <t>C</t>
  </si>
  <si>
    <t>INDRETRHN_OLDC_DMD</t>
  </si>
  <si>
    <t>INDRETRHNBHSAV_OLDD-01</t>
  </si>
  <si>
    <t>D</t>
  </si>
  <si>
    <t>INDRETRHN_OLDD_DMD</t>
  </si>
  <si>
    <t>INDRETRHNBHSAV_OLDI-01</t>
  </si>
  <si>
    <t>I</t>
  </si>
  <si>
    <t>INDRETRHN_OLDI_DMD</t>
  </si>
  <si>
    <t>INDRETRHNBHSAV_OLDC-02</t>
  </si>
  <si>
    <t>INDRETRHNBHSAV_OLDD-02</t>
  </si>
  <si>
    <t>INDRETRHNBHSAV_OLDI-02</t>
  </si>
  <si>
    <t>INDRETRHNBHSAV_OLDC-03</t>
  </si>
  <si>
    <t>INDRETRHNBHSAV_OLDD-03</t>
  </si>
  <si>
    <t>INDRETRHNBHSAV_OLDI-03</t>
  </si>
  <si>
    <t>INDRETRHNBHSAV_OLDC-04</t>
  </si>
  <si>
    <t>INDRETRHNBHSAV_OLDD-04</t>
  </si>
  <si>
    <t>INDRETRHNBHSAV_OLDI-04</t>
  </si>
  <si>
    <t>INDRETRHNBHSAV_OLDC-05</t>
  </si>
  <si>
    <t>INDRETRHNBHSAV_OLDD-05</t>
  </si>
  <si>
    <t>INDRETRHNBHSAV_OLDI-05</t>
  </si>
  <si>
    <t>INDRETRHNBHSAV_OLDC-06</t>
  </si>
  <si>
    <t>INDRETRHNBHSAV_OLDD-06</t>
  </si>
  <si>
    <t>INDRETRHNBHSAV_OLDI-06</t>
  </si>
  <si>
    <t>INDRETRHNBHSAV_OLDC-07</t>
  </si>
  <si>
    <t>INDRETRHNBHSAV_OLDD-07</t>
  </si>
  <si>
    <t>INDRETRHNBHSAV_OLDI-07</t>
  </si>
  <si>
    <t>INDRETRHNBHSAV_OLDC-08</t>
  </si>
  <si>
    <t>INDRETRHNBHSAV_OLDD-08</t>
  </si>
  <si>
    <t>INDRETRHNBHSAV_OLDI-08</t>
  </si>
  <si>
    <t>INDRETRHNBHSAV_OLDC-09</t>
  </si>
  <si>
    <t>INDRETRHNBHSAV_OLDD-09</t>
  </si>
  <si>
    <t>INDRETRHNBHSAV_OLDI-09</t>
  </si>
  <si>
    <t>INDRETRHNBHSAV_OLDC-10</t>
  </si>
  <si>
    <t>INDRETRHNBHSAV_OLDD-10</t>
  </si>
  <si>
    <t>INDRETRHNBHSAV_OLDI-10</t>
  </si>
  <si>
    <t>INDRETRHNBHSAV_OLDC-11</t>
  </si>
  <si>
    <t>INDRETRHNBHSAV_OLDD-11</t>
  </si>
  <si>
    <t>INDRETRHNBHSAV_OLDI-11</t>
  </si>
  <si>
    <t>INDRETRHNBHSAV_OLDC-12</t>
  </si>
  <si>
    <t>INDRETRHNBHSAV_OLDD-12</t>
  </si>
  <si>
    <t>INDRETRHNBHSAV_OLDI-12</t>
  </si>
  <si>
    <t>INDRETRHNBHSAV_OLDC-13</t>
  </si>
  <si>
    <t>INDRETRHNBHSAV_OLDD-13</t>
  </si>
  <si>
    <t>INDRETRHNBHSAV_OLDI-13</t>
  </si>
  <si>
    <t>INDRETRHNBHSAV_OLDC-14</t>
  </si>
  <si>
    <t>INDRETRHNBHSAV_OLDD-14</t>
  </si>
  <si>
    <t>INDRETRHNBHSAV_OLDI-14</t>
  </si>
  <si>
    <t>INDRETRHNBHSAV_OLDC-15</t>
  </si>
  <si>
    <t>INDRETRHNBHSAV_OLDD-15</t>
  </si>
  <si>
    <t>INDRETRHNBHSAV_OLDI-15</t>
  </si>
  <si>
    <t>INDRETRHNBHSAV_OLDC-16</t>
  </si>
  <si>
    <t>INDRETRHNBHSAV_OLDD-16</t>
  </si>
  <si>
    <t>INDRETRHNBHSAV_OLDI-16</t>
  </si>
  <si>
    <t>INDRETRHNBHSAV_OLDC-17</t>
  </si>
  <si>
    <t>INDRETRHNBHSAV_OLDD-17</t>
  </si>
  <si>
    <t>INDRETRHNBHSAV_OLDI-17</t>
  </si>
  <si>
    <t>INDRETRHNBHSAV_OLDC-18</t>
  </si>
  <si>
    <t>INDRETRHNBHSAV_OLDD-18</t>
  </si>
  <si>
    <t>INDRETRHNBHSAV_OLDI-18</t>
  </si>
  <si>
    <t>INDRETRHNBHSAV_OLDC-19</t>
  </si>
  <si>
    <t>INDRETRHNBHSAV_OLDD-19</t>
  </si>
  <si>
    <t>INDRETRHNBHSAV_OLDI-19</t>
  </si>
  <si>
    <t>INDRETRHNBHSAV_OLDC-20</t>
  </si>
  <si>
    <t>INDRETRHNBHSAV_OLDD-20</t>
  </si>
  <si>
    <t>INDRETRHNBHSAV_OLDI-20</t>
  </si>
  <si>
    <t>INDRETRHNBHSAV_OLDC-21</t>
  </si>
  <si>
    <t>INDRETRHNBHSAV_OLDD-21</t>
  </si>
  <si>
    <t>INDRETRHNBHSAV_OLDI-21</t>
  </si>
  <si>
    <t>INDRETRHNBHSAV_OLDC-22</t>
  </si>
  <si>
    <t>INDRETRHNBHSAV_OLDD-22</t>
  </si>
  <si>
    <t>INDRETRHNBHSAV_OLDI-22</t>
  </si>
  <si>
    <t>INDRETRHNBHSAV_OLDC-23</t>
  </si>
  <si>
    <t>INDRETRHNBHSAV_OLDD-23</t>
  </si>
  <si>
    <t>INDRETRHNBHSAV_OLDI-23</t>
  </si>
  <si>
    <t>INDRETRHNBHSAV_OLDC-24</t>
  </si>
  <si>
    <t>INDRETRHNBHSAV_OLDD-24</t>
  </si>
  <si>
    <t>INDRETRHNBHSAV_OLDI-24</t>
  </si>
  <si>
    <t>INDRETRHNBHSAV_OLDC-25</t>
  </si>
  <si>
    <t>INDRETRHNBHSAV_OLDD-25</t>
  </si>
  <si>
    <t>INDRETRHNBHSAV_OLDI-25</t>
  </si>
  <si>
    <t>INDRETRHNBHSAV_OLDC-26</t>
  </si>
  <si>
    <t>INDRETRHNBHSAV_OLDD-26</t>
  </si>
  <si>
    <t>INDRETRHNBHSAV_OLDI-26</t>
  </si>
  <si>
    <t>INDRETRHNBHSAV_OLDC-27</t>
  </si>
  <si>
    <t>INDRETRHNBHSAV_OLDD-27</t>
  </si>
  <si>
    <t>INDRETRHNBHSAV_OLDI-27</t>
  </si>
  <si>
    <t>INDRETRHNBHSAV_OLDC-28</t>
  </si>
  <si>
    <t>INDRETRHNBHSAV_OLDD-28</t>
  </si>
  <si>
    <t>INDRETRHNBHSAV_OLDI-28</t>
  </si>
  <si>
    <t>INDRETRHNBHSAV_OLDC-29</t>
  </si>
  <si>
    <t>INDRETRHNBHSAV_OLDD-29</t>
  </si>
  <si>
    <t>INDRETRHNBHSAV_OLDI-29</t>
  </si>
  <si>
    <t>INDRETRHNBHSAV_OLDC-30</t>
  </si>
  <si>
    <t>INDRETRHNBHSAV_OLDD-30</t>
  </si>
  <si>
    <t>INDRETRHNBHSAV_OLDI-30</t>
  </si>
  <si>
    <t>INDRETRHNBHSAV_OLDC-31</t>
  </si>
  <si>
    <t>INDRETRHNBHSAV_OLDD-31</t>
  </si>
  <si>
    <t>INDRETRHNBHSAV_OLDI-31</t>
  </si>
  <si>
    <t>INDRETRHNBHSAV_OLDC-32</t>
  </si>
  <si>
    <t>INDRETRHNBHSAV_OLDD-32</t>
  </si>
  <si>
    <t>INDRETRHNBHSAV_OLDI-32</t>
  </si>
  <si>
    <t>INDRETRHNBHSAV_OLDC-33</t>
  </si>
  <si>
    <t>INDRETRHNBHSAV_OLDD-33</t>
  </si>
  <si>
    <t>INDRETRHNBHSAV_OLDI-33</t>
  </si>
  <si>
    <t>INDRETRHNBHSAV_OLDC-34</t>
  </si>
  <si>
    <t>INDRETRHNBHSAV_OLDD-34</t>
  </si>
  <si>
    <t>INDRETRHNBHSAV_OLDI-34</t>
  </si>
  <si>
    <t>INDRETRHNBHSAV_OLDC-35</t>
  </si>
  <si>
    <t>INDRETRHNBHSAV_OLDD-35</t>
  </si>
  <si>
    <t>INDRETRHNBHSAV_OLDI-35</t>
  </si>
  <si>
    <t>INDRETRHNBHSAV_OLDC-36</t>
  </si>
  <si>
    <t>INDRETRHNBHSAV_OLDD-36</t>
  </si>
  <si>
    <t>INDRETRHNBHSAV_OLDI-36</t>
  </si>
  <si>
    <t>INDRETRHNBHSAV_OLDC-37</t>
  </si>
  <si>
    <t>INDRETRHNBHSAV_OLDD-37</t>
  </si>
  <si>
    <t>INDRETRHNBHSAV_OLDI-37</t>
  </si>
  <si>
    <t>INDRETRHNBHSAV_OLDC-38</t>
  </si>
  <si>
    <t>INDRETRHNBHSAV_OLDD-38</t>
  </si>
  <si>
    <t>INDRETRHNBHSAV_OLDI-38</t>
  </si>
  <si>
    <t>INDRETRHNBHSAV_OLDC-39</t>
  </si>
  <si>
    <t>INDRETRHNBHSAV_OLDD-39</t>
  </si>
  <si>
    <t>INDRETRHNBHSAV_OLDI-39</t>
  </si>
  <si>
    <t>INDRETRHNBHSAV_OLDC-40</t>
  </si>
  <si>
    <t>INDRETRHNBHSAV_OLDD-40</t>
  </si>
  <si>
    <t>INDRETRHNBHSAV_OLDI-40</t>
  </si>
  <si>
    <t>INDRETRHNBHSAV_OLDC-41</t>
  </si>
  <si>
    <t>INDRETRHNBHSAV_OLDD-41</t>
  </si>
  <si>
    <t>INDRETRHNBHSAV_OLDI-41</t>
  </si>
  <si>
    <t>INDRETRHNBHSAV_OLDC-42</t>
  </si>
  <si>
    <t>INDRETRHNBHSAV_OLDD-42</t>
  </si>
  <si>
    <t>INDRETRHNBHSAV_OLDI-42</t>
  </si>
  <si>
    <t>INDRETRHNBHSAV_OLDC-43</t>
  </si>
  <si>
    <t>INDRETRHNBHSAV_OLDD-43</t>
  </si>
  <si>
    <t>INDRETRHNBHSAV_OLDI-43</t>
  </si>
  <si>
    <t>INDRETRHNBHSAV_OLDC-44</t>
  </si>
  <si>
    <t>INDRETRHNBHSAV_OLDD-44</t>
  </si>
  <si>
    <t>INDRETRHNBHSAV_OLDI-44</t>
  </si>
  <si>
    <t>INDRETRHNBHSAV_OLDC-45</t>
  </si>
  <si>
    <t>INDRETRHNBHSAV_OLDD-45</t>
  </si>
  <si>
    <t>INDRETRHNBHSAV_OLDI-45</t>
  </si>
  <si>
    <t>INDRETRHNBHSAV_OLDC-46</t>
  </si>
  <si>
    <t>INDRETRHNBHSAV_OLDD-46</t>
  </si>
  <si>
    <t>INDRETRHNBHSAV_OLDI-46</t>
  </si>
  <si>
    <t>INDRETRHNBHSAV_OLDC-47</t>
  </si>
  <si>
    <t>INDRETRHNBHSAV_OLDD-47</t>
  </si>
  <si>
    <t>INDRETRHNBHSAV_OLDI-47</t>
  </si>
  <si>
    <t>INDRETRHNBHSAV_OLDC-48</t>
  </si>
  <si>
    <t>INDRETRHNBHSAV_OLDD-48</t>
  </si>
  <si>
    <t>INDRETRHNBHSAV_OLDI-48</t>
  </si>
  <si>
    <t>INDRETRHNBHSAV_OLDC-49</t>
  </si>
  <si>
    <t>INDRETRHNBHSAV_OLDD-49</t>
  </si>
  <si>
    <t>INDRETRHNBHSAV_OLDI-49</t>
  </si>
  <si>
    <t>INDRETRHNBHSAV_OLDC-50</t>
  </si>
  <si>
    <t>INDRETRHNBHSAV_OLDD-50</t>
  </si>
  <si>
    <t>INDRETRHNBHSAV_OLDI-50</t>
  </si>
  <si>
    <t>INDRETRHNBHSAV_OLDC-51</t>
  </si>
  <si>
    <t>INDRETRHNBHSAV_OLDD-51</t>
  </si>
  <si>
    <t>INDRETRHNBHSAV_OLDI-51</t>
  </si>
  <si>
    <t>INDRETRHNBHSAV_OLDC-52</t>
  </si>
  <si>
    <t>INDRETRHNBHSAV_OLDD-52</t>
  </si>
  <si>
    <t>INDRETRHNBHSAV_OLDI-52</t>
  </si>
  <si>
    <t>INDRETRHNBHSAV_OLDC-53</t>
  </si>
  <si>
    <t>INDRETRHNBHSAV_OLDD-53</t>
  </si>
  <si>
    <t>INDRETRHNBHSAV_OLDI-53</t>
  </si>
  <si>
    <t>INDRETRHNBHSAV_OLDC-54</t>
  </si>
  <si>
    <t>INDRETRHNBHSAV_OLDD-54</t>
  </si>
  <si>
    <t>INDRETRHNBHSAV_OLDI-54</t>
  </si>
  <si>
    <t>INDRETRHNBHSAV_OLDC-55</t>
  </si>
  <si>
    <t>INDRETRHNBHSAV_OLDD-55</t>
  </si>
  <si>
    <t>INDRETRHNBHSAV_OLDI-55</t>
  </si>
  <si>
    <t>INDRETRHNBHSAV_OLDC-56</t>
  </si>
  <si>
    <t>INDRETRHNBHSAV_OLDD-56</t>
  </si>
  <si>
    <t>INDRETRHNBHSAV_OLDI-56</t>
  </si>
  <si>
    <t>INDRETRHNBHSAV_OLDC-57</t>
  </si>
  <si>
    <t>INDRETRHNBHSAV_OLDD-57</t>
  </si>
  <si>
    <t>INDRETRHNBHSAV_OLDI-57</t>
  </si>
  <si>
    <t>INDRETRHNBHSAV_OLDC-58</t>
  </si>
  <si>
    <t>INDRETRHNBHSAV_OLDD-58</t>
  </si>
  <si>
    <t>INDRETRHNBHSAV_OLDI-58</t>
  </si>
  <si>
    <t>INDRETRHNBHSAV_OLDC-59</t>
  </si>
  <si>
    <t>INDRETRHNBHSAV_OLDD-59</t>
  </si>
  <si>
    <t>INDRETRHNBHSAV_OLDI-59</t>
  </si>
  <si>
    <t>INDRETRHNBHSAV_OLDC-60</t>
  </si>
  <si>
    <t>INDRETRHNBHSAV_OLDD-60</t>
  </si>
  <si>
    <t>INDRETRHNBHSAV_OLDI-60</t>
  </si>
  <si>
    <t>INDRETRHNBHSAV_OLDC-61</t>
  </si>
  <si>
    <t>INDRETRHNBHSAV_OLDD-61</t>
  </si>
  <si>
    <t>INDRETRHNBHSAV_OLDI-61</t>
  </si>
  <si>
    <t>INDRETRHNBHSAV_OLDC-62</t>
  </si>
  <si>
    <t>INDRETRHNBHSAV_OLDD-62</t>
  </si>
  <si>
    <t>INDRETRHNBHSAV_OLDI-62</t>
  </si>
  <si>
    <t>INDRETRHNBHSAV_OLDC-63</t>
  </si>
  <si>
    <t>INDRETRHNBHSAV_OLDD-63</t>
  </si>
  <si>
    <t>INDRETRHNBHSAV_OLDI-63</t>
  </si>
  <si>
    <t>INDRETRHNBHSAV_OLDC-64</t>
  </si>
  <si>
    <t>INDRETRHNBHSAV_OLDD-64</t>
  </si>
  <si>
    <t>INDRETRHNBHSAV_OLDI-64</t>
  </si>
  <si>
    <t>INDRETRHNBHSAV_OLDC-65</t>
  </si>
  <si>
    <t>INDRETRHNBHSAV_OLDD-65</t>
  </si>
  <si>
    <t>INDRETRHNBHSAV_OLDI-65</t>
  </si>
  <si>
    <t>INDRETRHNBHSAV_OLDC-66</t>
  </si>
  <si>
    <t>INDRETRHNBHSAV_OLDD-66</t>
  </si>
  <si>
    <t>INDRETRHNBHSAV_OLDI-66</t>
  </si>
  <si>
    <t>INDRETRHNBHSAV_OLDC-67</t>
  </si>
  <si>
    <t>INDRETRHNBHSAV_OLDD-67</t>
  </si>
  <si>
    <t>INDRETRHNBHSAV_OLDI-67</t>
  </si>
  <si>
    <t>INDRETRHNBHSAV_OLDC-68</t>
  </si>
  <si>
    <t>INDRETRHNBHSAV_OLDD-68</t>
  </si>
  <si>
    <t>INDRETRHNBHSAV_OLDI-68</t>
  </si>
  <si>
    <t>INDRETRHNBHSAV_OLDC-69</t>
  </si>
  <si>
    <t>INDRETRHNBHSAV_OLDD-69</t>
  </si>
  <si>
    <t>INDRETRHNBHSAV_OLDI-69</t>
  </si>
  <si>
    <t>INDRETRHNBHSAV_OLDC-70</t>
  </si>
  <si>
    <t>INDRETRHNBHSAV_OLDD-70</t>
  </si>
  <si>
    <t>INDRETRHNBHSAV_OLDI-70</t>
  </si>
  <si>
    <t>INDRETRHNBHSAV_OLDC-71</t>
  </si>
  <si>
    <t>INDRETRHNBHSAV_OLDD-71</t>
  </si>
  <si>
    <t>INDRETRHNBHSAV_OLDI-71</t>
  </si>
  <si>
    <t>INDRETRHNBHSAV_OLDC-72</t>
  </si>
  <si>
    <t>INDRETRHNBHSAV_OLDD-72</t>
  </si>
  <si>
    <t>INDRETRHNBHSAV_OLDI-72</t>
  </si>
  <si>
    <t>INDRETRHNBHSAV_OLDC-73</t>
  </si>
  <si>
    <t>INDRETRHNBHSAV_OLDD-73</t>
  </si>
  <si>
    <t>INDRETRHNBHSAV_OLDI-73</t>
  </si>
  <si>
    <t>INDRETRHNBHSAV_OLDC-74</t>
  </si>
  <si>
    <t>INDRETRHNBHSAV_OLDD-74</t>
  </si>
  <si>
    <t>INDRETRHNBHSAV_OLDI-74</t>
  </si>
  <si>
    <t>INDRETRHNBHSAV_OLDC-75</t>
  </si>
  <si>
    <t>INDRETRHNBHSAV_OLDD-75</t>
  </si>
  <si>
    <t>INDRETRHNBHSAV_OLDI-75</t>
  </si>
  <si>
    <t>INDRETRHNBHSAV_OLDC-76</t>
  </si>
  <si>
    <t>INDRETRHNBHSAV_OLDD-76</t>
  </si>
  <si>
    <t>INDRETRHNBHSAV_OLDI-76</t>
  </si>
  <si>
    <t>INDRETRHNBHSAV_OLDC-77</t>
  </si>
  <si>
    <t>INDRETRHNBHSAV_OLDD-77</t>
  </si>
  <si>
    <t>INDRETRHNBHSAV_OLDI-77</t>
  </si>
  <si>
    <t>INDRETRHNBHSAV_OLDC-78</t>
  </si>
  <si>
    <t>INDRETRHNBHSAV_OLDD-78</t>
  </si>
  <si>
    <t>INDRETRHNBHSAV_OLDI-78</t>
  </si>
  <si>
    <t>INDRETRHNBHSAV_OLDC-79</t>
  </si>
  <si>
    <t>INDRETRHNBHSAV_OLDD-79</t>
  </si>
  <si>
    <t>INDRETRHNBHSAV_OLDI-79</t>
  </si>
  <si>
    <t>INDRETRHNBHSAV_OLDC-80</t>
  </si>
  <si>
    <t>INDRETRHNBHSAV_OLDD-80</t>
  </si>
  <si>
    <t>INDRETRHNBHSAV_OLDI-80</t>
  </si>
  <si>
    <t>INDRETRHNBHSAV_OLDC-81</t>
  </si>
  <si>
    <t>INDRETRHNBHSAV_OLDD-81</t>
  </si>
  <si>
    <t>INDRETRHNBHSAV_OLDI-81</t>
  </si>
  <si>
    <t>INDRETRHNBHSAV_OLDC-82</t>
  </si>
  <si>
    <t>INDRETRHNBHSAV_OLDD-82</t>
  </si>
  <si>
    <t>INDRETRHNBHSAV_OLDI-82</t>
  </si>
  <si>
    <t>INDRETRHNBHSAV_OLDC-83</t>
  </si>
  <si>
    <t>INDRETRHNBHSAV_OLDD-83</t>
  </si>
  <si>
    <t>INDRETRHNBHSAV_OLDI-83</t>
  </si>
  <si>
    <t>INDRETRHNBHSAV_OLDC-84</t>
  </si>
  <si>
    <t>INDRETRHNBHSAV_OLDD-84</t>
  </si>
  <si>
    <t>INDRETRHNBHSAV_OLDI-84</t>
  </si>
  <si>
    <t>INDRETRHNBHSAV_OLDC-85</t>
  </si>
  <si>
    <t>INDRETRHNBHSAV_OLDD-85</t>
  </si>
  <si>
    <t>INDRETRHNBHSAV_OLDI-85</t>
  </si>
  <si>
    <t>INDRETRHNBHSAV_OLDC-86</t>
  </si>
  <si>
    <t>INDRETRHNBHSAV_OLDD-86</t>
  </si>
  <si>
    <t>INDRETRHNBHSAV_OLDI-86</t>
  </si>
  <si>
    <t>INDRETRHNBHSAV_OLDC-87</t>
  </si>
  <si>
    <t>INDRETRHNBHSAV_OLDD-87</t>
  </si>
  <si>
    <t>INDRETRHNBHSAV_OLDI-87</t>
  </si>
  <si>
    <t>INDRETRHNBHSAV_OLDC-88</t>
  </si>
  <si>
    <t>INDRETRHNBHSAV_OLDD-88</t>
  </si>
  <si>
    <t>INDRETRHNBHSAV_OLDI-88</t>
  </si>
  <si>
    <t>INDRETRHNBHSAV_OLDC-89</t>
  </si>
  <si>
    <t>INDRETRHNBHSAV_OLDD-89</t>
  </si>
  <si>
    <t>INDRETRHNBHSAV_OLDI-89</t>
  </si>
  <si>
    <t>INDRETRHNBHSAV_OLDC-90</t>
  </si>
  <si>
    <t>INDRETRHNBHSAV_OLDD-90</t>
  </si>
  <si>
    <t>INDRETRHNBHSAV_OLDI-90</t>
  </si>
  <si>
    <t>INDRETRHNBHSAV_OLDC-91</t>
  </si>
  <si>
    <t>INDRETRHNBHSAV_OLDD-91</t>
  </si>
  <si>
    <t>INDRETRHNBHSAV_OLDI-91</t>
  </si>
  <si>
    <t>INDRETRHNBHSAV_OLDC-92</t>
  </si>
  <si>
    <t>INDRETRHNBHSAV_OLDD-92</t>
  </si>
  <si>
    <t>INDRETRHNBHSAV_OLDI-92</t>
  </si>
  <si>
    <t>INDRETRHNBHSAV_OLDC-93</t>
  </si>
  <si>
    <t>INDRETRHNBHSAV_OLDD-93</t>
  </si>
  <si>
    <t>INDRETRHNBHSAV_OLDI-93</t>
  </si>
  <si>
    <t>INDRETRHNBHSAV_OLDC-94</t>
  </si>
  <si>
    <t>INDRETRHNBHSAV_OLDD-94</t>
  </si>
  <si>
    <t>INDRETRHNBHSAV_OLDI-94</t>
  </si>
  <si>
    <t>INDRETRHNBHSAV_OLDC-95</t>
  </si>
  <si>
    <t>INDRETRHNBHSAV_OLDD-95</t>
  </si>
  <si>
    <t>INDRETRHNBHSAV_OLDI-95</t>
  </si>
  <si>
    <t>INDRETRHNBHSAV_OLDC-96</t>
  </si>
  <si>
    <t>INDRETRHNBHSAV_OLDD-96</t>
  </si>
  <si>
    <t>INDRETRHNBHSAV_OLDI-96</t>
  </si>
  <si>
    <t>INDRETRHNBHSAV_OLDC-97</t>
  </si>
  <si>
    <t>INDRETRHNBHSAV_OLDD-97</t>
  </si>
  <si>
    <t>INDRETRHNBHSAV_OLDI-97</t>
  </si>
  <si>
    <t>INDRETRHNBHSAV_OLDC-98</t>
  </si>
  <si>
    <t>INDRETRHNBHSAV_OLDD-98</t>
  </si>
  <si>
    <t>INDRETRHNBHSAV_OLDI-98</t>
  </si>
  <si>
    <t>INDRETRHNBHSAV_OLDC-99</t>
  </si>
  <si>
    <t>INDRETRHNBHSAV_OLDD-99</t>
  </si>
  <si>
    <t>INDRETRHNBHSAV_OLDI-99</t>
  </si>
  <si>
    <t>INDRETRHNBHSAV_OLDC-100</t>
  </si>
  <si>
    <t>INDRETRHNBHSAV_OLDD-100</t>
  </si>
  <si>
    <t>INDRETRHNBHSAV_OLDI-100</t>
  </si>
  <si>
    <t>INDPRSRHNBHSAV_OLDC-01</t>
  </si>
  <si>
    <t>INDPRSRHN_OLDC_DMD</t>
  </si>
  <si>
    <t>INDPRSRHNBHSAV_OLDD-01</t>
  </si>
  <si>
    <t>INDPRSRHN_OLDD_DMD</t>
  </si>
  <si>
    <t>INDPRSRHNBHSAV_OLDI-01</t>
  </si>
  <si>
    <t>INDPRSRHN_OLDI_DMD</t>
  </si>
  <si>
    <t>INDPRSRHNBHSAV_OLDC-02</t>
  </si>
  <si>
    <t>INDPRSRHNBHSAV_OLDD-02</t>
  </si>
  <si>
    <t>INDPRSRHNBHSAV_OLDI-02</t>
  </si>
  <si>
    <t>INDPRSRHNBHSAV_OLDC-03</t>
  </si>
  <si>
    <t>INDPRSRHNBHSAV_OLDD-03</t>
  </si>
  <si>
    <t>INDPRSRHNBHSAV_OLDI-03</t>
  </si>
  <si>
    <t>INDPRSRHNBHSAV_OLDC-04</t>
  </si>
  <si>
    <t>INDPRSRHNBHSAV_OLDD-04</t>
  </si>
  <si>
    <t>INDPRSRHNBHSAV_OLDI-04</t>
  </si>
  <si>
    <t>INDPRSRHNBHSAV_OLDC-05</t>
  </si>
  <si>
    <t>INDPRSRHNBHSAV_OLDD-05</t>
  </si>
  <si>
    <t>INDPRSRHNBHSAV_OLDI-05</t>
  </si>
  <si>
    <t>INDPRSRHNBHSAV_OLDC-06</t>
  </si>
  <si>
    <t>INDPRSRHNBHSAV_OLDD-06</t>
  </si>
  <si>
    <t>INDPRSRHNBHSAV_OLDI-06</t>
  </si>
  <si>
    <t>INDPRSRHNBHSAV_OLDC-07</t>
  </si>
  <si>
    <t>INDPRSRHNBHSAV_OLDD-07</t>
  </si>
  <si>
    <t>INDPRSRHNBHSAV_OLDI-07</t>
  </si>
  <si>
    <t>INDPRSRHNBHSAV_OLDC-08</t>
  </si>
  <si>
    <t>INDPRSRHNBHSAV_OLDD-08</t>
  </si>
  <si>
    <t>INDPRSRHNBHSAV_OLDI-08</t>
  </si>
  <si>
    <t>INDPRSRHNBHSAV_OLDC-09</t>
  </si>
  <si>
    <t>INDPRSRHNBHSAV_OLDD-09</t>
  </si>
  <si>
    <t>INDPRSRHNBHSAV_OLDI-09</t>
  </si>
  <si>
    <t>INDPRSRHNBHSAV_OLDC-10</t>
  </si>
  <si>
    <t>INDPRSRHNBHSAV_OLDD-10</t>
  </si>
  <si>
    <t>INDPRSRHNBHSAV_OLDI-10</t>
  </si>
  <si>
    <t>INDPRSRHNBHSAV_OLDC-11</t>
  </si>
  <si>
    <t>INDPRSRHNBHSAV_OLDD-11</t>
  </si>
  <si>
    <t>INDPRSRHNBHSAV_OLDI-11</t>
  </si>
  <si>
    <t>INDPRSRHNBHSAV_OLDC-12</t>
  </si>
  <si>
    <t>INDPRSRHNBHSAV_OLDD-12</t>
  </si>
  <si>
    <t>INDPRSRHNBHSAV_OLDI-12</t>
  </si>
  <si>
    <t>INDPRSRHNBHSAV_OLDC-13</t>
  </si>
  <si>
    <t>INDPRSRHNBHSAV_OLDD-13</t>
  </si>
  <si>
    <t>INDPRSRHNBHSAV_OLDI-13</t>
  </si>
  <si>
    <t>INDPRSRHNBHSAV_OLDC-14</t>
  </si>
  <si>
    <t>INDPRSRHNBHSAV_OLDD-14</t>
  </si>
  <si>
    <t>INDPRSRHNBHSAV_OLDI-14</t>
  </si>
  <si>
    <t>INDPRSRHNBHSAV_OLDC-15</t>
  </si>
  <si>
    <t>INDPRSRHNBHSAV_OLDD-15</t>
  </si>
  <si>
    <t>INDPRSRHNBHSAV_OLDI-15</t>
  </si>
  <si>
    <t>INDPRSRHNBHSAV_OLDC-16</t>
  </si>
  <si>
    <t>INDPRSRHNBHSAV_OLDD-16</t>
  </si>
  <si>
    <t>INDPRSRHNBHSAV_OLDI-16</t>
  </si>
  <si>
    <t>INDPRSRHNBHSAV_OLDC-17</t>
  </si>
  <si>
    <t>INDPRSRHNBHSAV_OLDD-17</t>
  </si>
  <si>
    <t>INDPRSRHNBHSAV_OLDI-17</t>
  </si>
  <si>
    <t>INDPRSRHNBHSAV_OLDC-18</t>
  </si>
  <si>
    <t>INDPRSRHNBHSAV_OLDD-18</t>
  </si>
  <si>
    <t>INDPRSRHNBHSAV_OLDI-18</t>
  </si>
  <si>
    <t>INDPRSRHNBHSAV_OLDC-19</t>
  </si>
  <si>
    <t>INDPRSRHNBHSAV_OLDD-19</t>
  </si>
  <si>
    <t>INDPRSRHNBHSAV_OLDI-19</t>
  </si>
  <si>
    <t>INDPRSRHNBHSAV_OLDC-20</t>
  </si>
  <si>
    <t>INDPRSRHNBHSAV_OLDD-20</t>
  </si>
  <si>
    <t>INDPRSRHNBHSAV_OLDI-20</t>
  </si>
  <si>
    <t>INDPRSRHNBHSAV_OLDC-21</t>
  </si>
  <si>
    <t>INDPRSRHNBHSAV_OLDD-21</t>
  </si>
  <si>
    <t>INDPRSRHNBHSAV_OLDI-21</t>
  </si>
  <si>
    <t>INDPRSRHNBHSAV_OLDC-22</t>
  </si>
  <si>
    <t>INDPRSRHNBHSAV_OLDD-22</t>
  </si>
  <si>
    <t>INDPRSRHNBHSAV_OLDI-22</t>
  </si>
  <si>
    <t>INDPRSRHNBHSAV_OLDC-23</t>
  </si>
  <si>
    <t>INDPRSRHNBHSAV_OLDD-23</t>
  </si>
  <si>
    <t>INDPRSRHNBHSAV_OLDI-23</t>
  </si>
  <si>
    <t>INDPRSRHNBHSAV_OLDC-24</t>
  </si>
  <si>
    <t>INDPRSRHNBHSAV_OLDD-24</t>
  </si>
  <si>
    <t>INDPRSRHNBHSAV_OLDI-24</t>
  </si>
  <si>
    <t>INDPRSRHNBHSAV_OLDC-25</t>
  </si>
  <si>
    <t>INDPRSRHNBHSAV_OLDD-25</t>
  </si>
  <si>
    <t>INDPRSRHNBHSAV_OLDI-25</t>
  </si>
  <si>
    <t>INDPRSRHNBHSAV_OLDC-26</t>
  </si>
  <si>
    <t>INDPRSRHNBHSAV_OLDD-26</t>
  </si>
  <si>
    <t>INDPRSRHNBHSAV_OLDI-26</t>
  </si>
  <si>
    <t>INDPRSRHNBHSAV_OLDC-27</t>
  </si>
  <si>
    <t>INDPRSRHNBHSAV_OLDD-27</t>
  </si>
  <si>
    <t>INDPRSRHNBHSAV_OLDI-27</t>
  </si>
  <si>
    <t>INDPRSRHNBHSAV_OLDC-28</t>
  </si>
  <si>
    <t>INDPRSRHNBHSAV_OLDD-28</t>
  </si>
  <si>
    <t>INDPRSRHNBHSAV_OLDI-28</t>
  </si>
  <si>
    <t>INDPRSRHNBHSAV_OLDC-29</t>
  </si>
  <si>
    <t>INDPRSRHNBHSAV_OLDD-29</t>
  </si>
  <si>
    <t>INDPRSRHNBHSAV_OLDI-29</t>
  </si>
  <si>
    <t>INDPRSRHNBHSAV_OLDC-30</t>
  </si>
  <si>
    <t>INDPRSRHNBHSAV_OLDD-30</t>
  </si>
  <si>
    <t>INDPRSRHNBHSAV_OLDI-30</t>
  </si>
  <si>
    <t>INDPRSRHNBHSAV_OLDC-31</t>
  </si>
  <si>
    <t>INDPRSRHNBHSAV_OLDD-31</t>
  </si>
  <si>
    <t>INDPRSRHNBHSAV_OLDI-31</t>
  </si>
  <si>
    <t>INDPRSRHNBHSAV_OLDC-32</t>
  </si>
  <si>
    <t>INDPRSRHNBHSAV_OLDD-32</t>
  </si>
  <si>
    <t>INDPRSRHNBHSAV_OLDI-32</t>
  </si>
  <si>
    <t>INDPRSRHNBHSAV_OLDC-33</t>
  </si>
  <si>
    <t>INDPRSRHNBHSAV_OLDD-33</t>
  </si>
  <si>
    <t>INDPRSRHNBHSAV_OLDI-33</t>
  </si>
  <si>
    <t>INDPRSRHNBHSAV_OLDC-34</t>
  </si>
  <si>
    <t>INDPRSRHNBHSAV_OLDD-34</t>
  </si>
  <si>
    <t>INDPRSRHNBHSAV_OLDI-34</t>
  </si>
  <si>
    <t>INDPRSRHNBHSAV_OLDC-35</t>
  </si>
  <si>
    <t>INDPRSRHNBHSAV_OLDD-35</t>
  </si>
  <si>
    <t>INDPRSRHNBHSAV_OLDI-35</t>
  </si>
  <si>
    <t>INDPRSRHNBHSAV_OLDC-36</t>
  </si>
  <si>
    <t>INDPRSRHNBHSAV_OLDD-36</t>
  </si>
  <si>
    <t>INDPRSRHNBHSAV_OLDI-36</t>
  </si>
  <si>
    <t>INDPRSRHNBHSAV_OLDC-37</t>
  </si>
  <si>
    <t>INDPRSRHNBHSAV_OLDD-37</t>
  </si>
  <si>
    <t>INDPRSRHNBHSAV_OLDI-37</t>
  </si>
  <si>
    <t>INDPRSRHNBHSAV_OLDC-38</t>
  </si>
  <si>
    <t>INDPRSRHNBHSAV_OLDD-38</t>
  </si>
  <si>
    <t>INDPRSRHNBHSAV_OLDI-38</t>
  </si>
  <si>
    <t>INDPRSRHNBHSAV_OLDC-39</t>
  </si>
  <si>
    <t>INDPRSRHNBHSAV_OLDD-39</t>
  </si>
  <si>
    <t>INDPRSRHNBHSAV_OLDI-39</t>
  </si>
  <si>
    <t>INDPRSRHNBHSAV_OLDC-40</t>
  </si>
  <si>
    <t>INDPRSRHNBHSAV_OLDD-40</t>
  </si>
  <si>
    <t>INDPRSRHNBHSAV_OLDI-40</t>
  </si>
  <si>
    <t>INDPRSRHNBHSAV_OLDC-41</t>
  </si>
  <si>
    <t>INDPRSRHNBHSAV_OLDD-41</t>
  </si>
  <si>
    <t>INDPRSRHNBHSAV_OLDI-41</t>
  </si>
  <si>
    <t>INDPRSRHNBHSAV_OLDC-42</t>
  </si>
  <si>
    <t>INDPRSRHNBHSAV_OLDD-42</t>
  </si>
  <si>
    <t>INDPRSRHNBHSAV_OLDI-42</t>
  </si>
  <si>
    <t>INDPRSRHNBHSAV_OLDC-43</t>
  </si>
  <si>
    <t>INDPRSRHNBHSAV_OLDD-43</t>
  </si>
  <si>
    <t>INDPRSRHNBHSAV_OLDI-43</t>
  </si>
  <si>
    <t>INDPRSRHNBHSAV_OLDC-44</t>
  </si>
  <si>
    <t>INDPRSRHNBHSAV_OLDD-44</t>
  </si>
  <si>
    <t>INDPRSRHNBHSAV_OLDI-44</t>
  </si>
  <si>
    <t>INDPRSRHNBHSAV_OLDC-45</t>
  </si>
  <si>
    <t>INDPRSRHNBHSAV_OLDD-45</t>
  </si>
  <si>
    <t>INDPRSRHNBHSAV_OLDI-45</t>
  </si>
  <si>
    <t>INDPRSRHNBHSAV_OLDC-46</t>
  </si>
  <si>
    <t>INDPRSRHNBHSAV_OLDD-46</t>
  </si>
  <si>
    <t>INDPRSRHNBHSAV_OLDI-46</t>
  </si>
  <si>
    <t>INDPRSRHNBHSAV_OLDC-47</t>
  </si>
  <si>
    <t>INDPRSRHNBHSAV_OLDD-47</t>
  </si>
  <si>
    <t>INDPRSRHNBHSAV_OLDI-47</t>
  </si>
  <si>
    <t>INDPRSRHNBHSAV_OLDC-48</t>
  </si>
  <si>
    <t>INDPRSRHNBHSAV_OLDD-48</t>
  </si>
  <si>
    <t>INDPRSRHNBHSAV_OLDI-48</t>
  </si>
  <si>
    <t>INDPRSRHNBHSAV_OLDC-49</t>
  </si>
  <si>
    <t>INDPRSRHNBHSAV_OLDD-49</t>
  </si>
  <si>
    <t>INDPRSRHNBHSAV_OLDI-49</t>
  </si>
  <si>
    <t>INDPRSRHNBHSAV_OLDC-50</t>
  </si>
  <si>
    <t>INDPRSRHNBHSAV_OLDD-50</t>
  </si>
  <si>
    <t>INDPRSRHNBHSAV_OLDI-50</t>
  </si>
  <si>
    <t>INDPRSRHNBHSAV_OLDC-51</t>
  </si>
  <si>
    <t>INDPRSRHNBHSAV_OLDD-51</t>
  </si>
  <si>
    <t>INDPRSRHNBHSAV_OLDI-51</t>
  </si>
  <si>
    <t>INDPRSRHNBHSAV_OLDC-52</t>
  </si>
  <si>
    <t>INDPRSRHNBHSAV_OLDD-52</t>
  </si>
  <si>
    <t>INDPRSRHNBHSAV_OLDI-52</t>
  </si>
  <si>
    <t>INDPRSRHNBHSAV_OLDC-53</t>
  </si>
  <si>
    <t>INDPRSRHNBHSAV_OLDD-53</t>
  </si>
  <si>
    <t>INDPRSRHNBHSAV_OLDI-53</t>
  </si>
  <si>
    <t>INDPRSRHNBHSAV_OLDC-54</t>
  </si>
  <si>
    <t>INDPRSRHNBHSAV_OLDD-54</t>
  </si>
  <si>
    <t>INDPRSRHNBHSAV_OLDI-54</t>
  </si>
  <si>
    <t>INDPRSRHNBHSAV_OLDC-55</t>
  </si>
  <si>
    <t>INDPRSRHNBHSAV_OLDD-55</t>
  </si>
  <si>
    <t>INDPRSRHNBHSAV_OLDI-55</t>
  </si>
  <si>
    <t>INDPRSRHNBHSAV_OLDC-56</t>
  </si>
  <si>
    <t>INDPRSRHNBHSAV_OLDD-56</t>
  </si>
  <si>
    <t>INDPRSRHNBHSAV_OLDI-56</t>
  </si>
  <si>
    <t>INDPRSRHNBHSAV_OLDC-57</t>
  </si>
  <si>
    <t>INDPRSRHNBHSAV_OLDD-57</t>
  </si>
  <si>
    <t>INDPRSRHNBHSAV_OLDI-57</t>
  </si>
  <si>
    <t>INDPRSRHNBHSAV_OLDC-58</t>
  </si>
  <si>
    <t>INDPRSRHNBHSAV_OLDD-58</t>
  </si>
  <si>
    <t>INDPRSRHNBHSAV_OLDI-58</t>
  </si>
  <si>
    <t>INDPRSRHNBHSAV_OLDC-59</t>
  </si>
  <si>
    <t>INDPRSRHNBHSAV_OLDD-59</t>
  </si>
  <si>
    <t>INDPRSRHNBHSAV_OLDI-59</t>
  </si>
  <si>
    <t>INDPRSRHNBHSAV_OLDC-60</t>
  </si>
  <si>
    <t>INDPRSRHNBHSAV_OLDD-60</t>
  </si>
  <si>
    <t>INDPRSRHNBHSAV_OLDI-60</t>
  </si>
  <si>
    <t>INDPRSRHNBHSAV_OLDC-61</t>
  </si>
  <si>
    <t>INDPRSRHNBHSAV_OLDD-61</t>
  </si>
  <si>
    <t>INDPRSRHNBHSAV_OLDI-61</t>
  </si>
  <si>
    <t>INDPRSRHNBHSAV_OLDC-62</t>
  </si>
  <si>
    <t>INDPRSRHNBHSAV_OLDD-62</t>
  </si>
  <si>
    <t>INDPRSRHNBHSAV_OLDI-62</t>
  </si>
  <si>
    <t>INDPRSRHNBHSAV_OLDC-63</t>
  </si>
  <si>
    <t>INDPRSRHNBHSAV_OLDD-63</t>
  </si>
  <si>
    <t>INDPRSRHNBHSAV_OLDI-63</t>
  </si>
  <si>
    <t>INDPRSRHNBHSAV_OLDC-64</t>
  </si>
  <si>
    <t>INDPRSRHNBHSAV_OLDD-64</t>
  </si>
  <si>
    <t>INDPRSRHNBHSAV_OLDI-64</t>
  </si>
  <si>
    <t>INDPRSRHNBHSAV_OLDC-65</t>
  </si>
  <si>
    <t>INDPRSRHNBHSAV_OLDD-65</t>
  </si>
  <si>
    <t>INDPRSRHNBHSAV_OLDI-65</t>
  </si>
  <si>
    <t>INDPRSRHNBHSAV_OLDC-66</t>
  </si>
  <si>
    <t>INDPRSRHNBHSAV_OLDD-66</t>
  </si>
  <si>
    <t>INDPRSRHNBHSAV_OLDI-66</t>
  </si>
  <si>
    <t>INDPRSRHNBHSAV_OLDC-67</t>
  </si>
  <si>
    <t>INDPRSRHNBHSAV_OLDD-67</t>
  </si>
  <si>
    <t>INDPRSRHNBHSAV_OLDI-67</t>
  </si>
  <si>
    <t>INDPRSRHNBHSAV_OLDC-68</t>
  </si>
  <si>
    <t>INDPRSRHNBHSAV_OLDD-68</t>
  </si>
  <si>
    <t>INDPRSRHNBHSAV_OLDI-68</t>
  </si>
  <si>
    <t>INDPRSRHNBHSAV_OLDC-69</t>
  </si>
  <si>
    <t>INDPRSRHNBHSAV_OLDD-69</t>
  </si>
  <si>
    <t>INDPRSRHNBHSAV_OLDI-69</t>
  </si>
  <si>
    <t>INDPRSRHNBHSAV_OLDC-70</t>
  </si>
  <si>
    <t>INDPRSRHNBHSAV_OLDD-70</t>
  </si>
  <si>
    <t>INDPRSRHNBHSAV_OLDI-70</t>
  </si>
  <si>
    <t>INDPRSRHNBHSAV_OLDC-71</t>
  </si>
  <si>
    <t>INDPRSRHNBHSAV_OLDD-71</t>
  </si>
  <si>
    <t>INDPRSRHNBHSAV_OLDI-71</t>
  </si>
  <si>
    <t>INDPRSRHNBHSAV_OLDC-72</t>
  </si>
  <si>
    <t>INDPRSRHNBHSAV_OLDD-72</t>
  </si>
  <si>
    <t>INDPRSRHNBHSAV_OLDI-72</t>
  </si>
  <si>
    <t>INDPRSRHNBHSAV_OLDC-73</t>
  </si>
  <si>
    <t>INDPRSRHNBHSAV_OLDD-73</t>
  </si>
  <si>
    <t>INDPRSRHNBHSAV_OLDI-73</t>
  </si>
  <si>
    <t>INDPRSRHNBHSAV_OLDC-74</t>
  </si>
  <si>
    <t>INDPRSRHNBHSAV_OLDD-74</t>
  </si>
  <si>
    <t>INDPRSRHNBHSAV_OLDI-74</t>
  </si>
  <si>
    <t>INDPRSRHNBHSAV_OLDC-75</t>
  </si>
  <si>
    <t>INDPRSRHNBHSAV_OLDD-75</t>
  </si>
  <si>
    <t>INDPRSRHNBHSAV_OLDI-75</t>
  </si>
  <si>
    <t>INDPRSRHNBHSAV_OLDC-76</t>
  </si>
  <si>
    <t>INDPRSRHNBHSAV_OLDD-76</t>
  </si>
  <si>
    <t>INDPRSRHNBHSAV_OLDI-76</t>
  </si>
  <si>
    <t>INDPRSRHNBHSAV_OLDC-77</t>
  </si>
  <si>
    <t>INDPRSRHNBHSAV_OLDD-77</t>
  </si>
  <si>
    <t>INDPRSRHNBHSAV_OLDI-77</t>
  </si>
  <si>
    <t>INDPRSRHNBHSAV_OLDC-78</t>
  </si>
  <si>
    <t>INDPRSRHNBHSAV_OLDD-78</t>
  </si>
  <si>
    <t>INDPRSRHNBHSAV_OLDI-78</t>
  </si>
  <si>
    <t>INDPRSRHNBHSAV_OLDC-79</t>
  </si>
  <si>
    <t>INDPRSRHNBHSAV_OLDD-79</t>
  </si>
  <si>
    <t>INDPRSRHNBHSAV_OLDI-79</t>
  </si>
  <si>
    <t>INDPRSRHNBHSAV_OLDC-80</t>
  </si>
  <si>
    <t>INDPRSRHNBHSAV_OLDD-80</t>
  </si>
  <si>
    <t>INDPRSRHNBHSAV_OLDI-80</t>
  </si>
  <si>
    <t>INDPRSRHNBHSAV_OLDC-81</t>
  </si>
  <si>
    <t>INDPRSRHNBHSAV_OLDD-81</t>
  </si>
  <si>
    <t>INDPRSRHNBHSAV_OLDI-81</t>
  </si>
  <si>
    <t>INDPRSRHNBHSAV_OLDC-82</t>
  </si>
  <si>
    <t>INDPRSRHNBHSAV_OLDD-82</t>
  </si>
  <si>
    <t>INDPRSRHNBHSAV_OLDI-82</t>
  </si>
  <si>
    <t>INDPRSRHNBHSAV_OLDC-83</t>
  </si>
  <si>
    <t>INDPRSRHNBHSAV_OLDD-83</t>
  </si>
  <si>
    <t>INDPRSRHNBHSAV_OLDI-83</t>
  </si>
  <si>
    <t>INDPRSRHNBHSAV_OLDC-84</t>
  </si>
  <si>
    <t>INDPRSRHNBHSAV_OLDD-84</t>
  </si>
  <si>
    <t>INDPRSRHNBHSAV_OLDI-84</t>
  </si>
  <si>
    <t>INDPRSRHNBHSAV_OLDC-85</t>
  </si>
  <si>
    <t>INDPRSRHNBHSAV_OLDD-85</t>
  </si>
  <si>
    <t>INDPRSRHNBHSAV_OLDI-85</t>
  </si>
  <si>
    <t>INDPRSRHNBHSAV_OLDC-86</t>
  </si>
  <si>
    <t>INDPRSRHNBHSAV_OLDD-86</t>
  </si>
  <si>
    <t>INDPRSRHNBHSAV_OLDI-86</t>
  </si>
  <si>
    <t>INDPRSRHNBHSAV_OLDC-87</t>
  </si>
  <si>
    <t>INDPRSRHNBHSAV_OLDD-87</t>
  </si>
  <si>
    <t>INDPRSRHNBHSAV_OLDI-87</t>
  </si>
  <si>
    <t>INDPRSRHNBHSAV_OLDC-88</t>
  </si>
  <si>
    <t>INDPRSRHNBHSAV_OLDD-88</t>
  </si>
  <si>
    <t>INDPRSRHNBHSAV_OLDI-88</t>
  </si>
  <si>
    <t>INDPRSRHNBHSAV_OLDC-89</t>
  </si>
  <si>
    <t>INDPRSRHNBHSAV_OLDD-89</t>
  </si>
  <si>
    <t>INDPRSRHNBHSAV_OLDI-89</t>
  </si>
  <si>
    <t>INDPRSRHNBHSAV_OLDC-90</t>
  </si>
  <si>
    <t>INDPRSRHNBHSAV_OLDD-90</t>
  </si>
  <si>
    <t>INDPRSRHNBHSAV_OLDI-90</t>
  </si>
  <si>
    <t>INDPRSRHNBHSAV_OLDC-91</t>
  </si>
  <si>
    <t>INDPRSRHNBHSAV_OLDD-91</t>
  </si>
  <si>
    <t>INDPRSRHNBHSAV_OLDI-91</t>
  </si>
  <si>
    <t>INDPRSRHNBHSAV_OLDC-92</t>
  </si>
  <si>
    <t>INDPRSRHNBHSAV_OLDD-92</t>
  </si>
  <si>
    <t>INDPRSRHNBHSAV_OLDI-92</t>
  </si>
  <si>
    <t>INDPRSRHNBHSAV_OLDC-93</t>
  </si>
  <si>
    <t>INDPRSRHNBHSAV_OLDD-93</t>
  </si>
  <si>
    <t>INDPRSRHNBHSAV_OLDI-93</t>
  </si>
  <si>
    <t>INDPRSRHNBHSAV_OLDC-94</t>
  </si>
  <si>
    <t>INDPRSRHNBHSAV_OLDD-94</t>
  </si>
  <si>
    <t>INDPRSRHNBHSAV_OLDI-94</t>
  </si>
  <si>
    <t>INDPRSRHNBHSAV_OLDC-95</t>
  </si>
  <si>
    <t>INDPRSRHNBHSAV_OLDD-95</t>
  </si>
  <si>
    <t>INDPRSRHNBHSAV_OLDI-95</t>
  </si>
  <si>
    <t>INDPRSRHNBHSAV_OLDC-96</t>
  </si>
  <si>
    <t>INDPRSRHNBHSAV_OLDD-96</t>
  </si>
  <si>
    <t>INDPRSRHNBHSAV_OLDI-96</t>
  </si>
  <si>
    <t>INDPRSRHNBHSAV_OLDC-97</t>
  </si>
  <si>
    <t>INDPRSRHNBHSAV_OLDD-97</t>
  </si>
  <si>
    <t>INDPRSRHNBHSAV_OLDI-97</t>
  </si>
  <si>
    <t>INDPRSRHNBHSAV_OLDC-98</t>
  </si>
  <si>
    <t>INDPRSRHNBHSAV_OLDD-98</t>
  </si>
  <si>
    <t>INDPRSRHNBHSAV_OLDI-98</t>
  </si>
  <si>
    <t>INDPRSRHNBHSAV_OLDC-99</t>
  </si>
  <si>
    <t>INDPRSRHNBHSAV_OLDD-99</t>
  </si>
  <si>
    <t>INDPRSRHNBHSAV_OLDI-99</t>
  </si>
  <si>
    <t>INDPRSRHNBHSAV_OLDC-100</t>
  </si>
  <si>
    <t>INDPRSRHNBHSAV_OLDD-100</t>
  </si>
  <si>
    <t>INDPRSRHNBHSAV_OLDI-100</t>
  </si>
  <si>
    <t>INDPUBRHNBHSAV_OLDC-01</t>
  </si>
  <si>
    <t>INDPUBRHN_OLDC_DMD</t>
  </si>
  <si>
    <t>INDPUBRHNBHSAV_OLDD-01</t>
  </si>
  <si>
    <t>INDPUBRHN_OLDD_DMD</t>
  </si>
  <si>
    <t>INDPUBRHNBHSAV_OLDI-01</t>
  </si>
  <si>
    <t>INDPUBRHN_OLDI_DMD</t>
  </si>
  <si>
    <t>INDPUBRHNBHSAV_OLDC-02</t>
  </si>
  <si>
    <t>INDPUBRHNBHSAV_OLDD-02</t>
  </si>
  <si>
    <t>INDPUBRHNBHSAV_OLDI-02</t>
  </si>
  <si>
    <t>INDPUBRHNBHSAV_OLDC-03</t>
  </si>
  <si>
    <t>INDPUBRHNBHSAV_OLDD-03</t>
  </si>
  <si>
    <t>INDPUBRHNBHSAV_OLDI-03</t>
  </si>
  <si>
    <t>INDPUBRHNBHSAV_OLDC-04</t>
  </si>
  <si>
    <t>INDPUBRHNBHSAV_OLDD-04</t>
  </si>
  <si>
    <t>INDPUBRHNBHSAV_OLDI-04</t>
  </si>
  <si>
    <t>INDPUBRHNBHSAV_OLDC-05</t>
  </si>
  <si>
    <t>INDPUBRHNBHSAV_OLDD-05</t>
  </si>
  <si>
    <t>INDPUBRHNBHSAV_OLDI-05</t>
  </si>
  <si>
    <t>INDPUBRHNBHSAV_OLDC-06</t>
  </si>
  <si>
    <t>INDPUBRHNBHSAV_OLDD-06</t>
  </si>
  <si>
    <t>INDPUBRHNBHSAV_OLDI-06</t>
  </si>
  <si>
    <t>INDPUBRHNBHSAV_OLDC-07</t>
  </si>
  <si>
    <t>INDPUBRHNBHSAV_OLDD-07</t>
  </si>
  <si>
    <t>INDPUBRHNBHSAV_OLDI-07</t>
  </si>
  <si>
    <t>INDPUBRHNBHSAV_OLDC-08</t>
  </si>
  <si>
    <t>INDPUBRHNBHSAV_OLDD-08</t>
  </si>
  <si>
    <t>INDPUBRHNBHSAV_OLDI-08</t>
  </si>
  <si>
    <t>INDPUBRHNBHSAV_OLDC-09</t>
  </si>
  <si>
    <t>INDPUBRHNBHSAV_OLDD-09</t>
  </si>
  <si>
    <t>INDPUBRHNBHSAV_OLDI-09</t>
  </si>
  <si>
    <t>INDPUBRHNBHSAV_OLDC-10</t>
  </si>
  <si>
    <t>INDPUBRHNBHSAV_OLDD-10</t>
  </si>
  <si>
    <t>INDPUBRHNBHSAV_OLDI-10</t>
  </si>
  <si>
    <t>INDPUBRHNBHSAV_OLDC-11</t>
  </si>
  <si>
    <t>INDPUBRHNBHSAV_OLDD-11</t>
  </si>
  <si>
    <t>INDPUBRHNBHSAV_OLDI-11</t>
  </si>
  <si>
    <t>INDPUBRHNBHSAV_OLDC-12</t>
  </si>
  <si>
    <t>INDPUBRHNBHSAV_OLDD-12</t>
  </si>
  <si>
    <t>INDPUBRHNBHSAV_OLDI-12</t>
  </si>
  <si>
    <t>INDPUBRHNBHSAV_OLDC-13</t>
  </si>
  <si>
    <t>INDPUBRHNBHSAV_OLDD-13</t>
  </si>
  <si>
    <t>INDPUBRHNBHSAV_OLDI-13</t>
  </si>
  <si>
    <t>INDPUBRHNBHSAV_OLDC-14</t>
  </si>
  <si>
    <t>INDPUBRHNBHSAV_OLDD-14</t>
  </si>
  <si>
    <t>INDPUBRHNBHSAV_OLDI-14</t>
  </si>
  <si>
    <t>INDPUBRHNBHSAV_OLDC-15</t>
  </si>
  <si>
    <t>INDPUBRHNBHSAV_OLDD-15</t>
  </si>
  <si>
    <t>INDPUBRHNBHSAV_OLDI-15</t>
  </si>
  <si>
    <t>INDPUBRHNBHSAV_OLDC-16</t>
  </si>
  <si>
    <t>INDPUBRHNBHSAV_OLDD-16</t>
  </si>
  <si>
    <t>INDPUBRHNBHSAV_OLDI-16</t>
  </si>
  <si>
    <t>INDPUBRHNBHSAV_OLDC-17</t>
  </si>
  <si>
    <t>INDPUBRHNBHSAV_OLDD-17</t>
  </si>
  <si>
    <t>INDPUBRHNBHSAV_OLDI-17</t>
  </si>
  <si>
    <t>INDPUBRHNBHSAV_OLDC-18</t>
  </si>
  <si>
    <t>INDPUBRHNBHSAV_OLDD-18</t>
  </si>
  <si>
    <t>INDPUBRHNBHSAV_OLDI-18</t>
  </si>
  <si>
    <t>INDPUBRHNBHSAV_OLDC-19</t>
  </si>
  <si>
    <t>INDPUBRHNBHSAV_OLDD-19</t>
  </si>
  <si>
    <t>INDPUBRHNBHSAV_OLDI-19</t>
  </si>
  <si>
    <t>INDPUBRHNBHSAV_OLDC-20</t>
  </si>
  <si>
    <t>INDPUBRHNBHSAV_OLDD-20</t>
  </si>
  <si>
    <t>INDPUBRHNBHSAV_OLDI-20</t>
  </si>
  <si>
    <t>INDPUBRHNBHSAV_OLDC-21</t>
  </si>
  <si>
    <t>INDPUBRHNBHSAV_OLDD-21</t>
  </si>
  <si>
    <t>INDPUBRHNBHSAV_OLDI-21</t>
  </si>
  <si>
    <t>INDPUBRHNBHSAV_OLDC-22</t>
  </si>
  <si>
    <t>INDPUBRHNBHSAV_OLDD-22</t>
  </si>
  <si>
    <t>INDPUBRHNBHSAV_OLDI-22</t>
  </si>
  <si>
    <t>INDPUBRHNBHSAV_OLDC-23</t>
  </si>
  <si>
    <t>INDPUBRHNBHSAV_OLDD-23</t>
  </si>
  <si>
    <t>INDPUBRHNBHSAV_OLDI-23</t>
  </si>
  <si>
    <t>INDPUBRHNBHSAV_OLDC-24</t>
  </si>
  <si>
    <t>INDPUBRHNBHSAV_OLDD-24</t>
  </si>
  <si>
    <t>INDPUBRHNBHSAV_OLDI-24</t>
  </si>
  <si>
    <t>INDPUBRHNBHSAV_OLDC-25</t>
  </si>
  <si>
    <t>INDPUBRHNBHSAV_OLDD-25</t>
  </si>
  <si>
    <t>INDPUBRHNBHSAV_OLDI-25</t>
  </si>
  <si>
    <t>INDPUBRHNBHSAV_OLDC-26</t>
  </si>
  <si>
    <t>INDPUBRHNBHSAV_OLDD-26</t>
  </si>
  <si>
    <t>INDPUBRHNBHSAV_OLDI-26</t>
  </si>
  <si>
    <t>INDPUBRHNBHSAV_OLDC-27</t>
  </si>
  <si>
    <t>INDPUBRHNBHSAV_OLDD-27</t>
  </si>
  <si>
    <t>INDPUBRHNBHSAV_OLDI-27</t>
  </si>
  <si>
    <t>INDPUBRHNBHSAV_OLDC-28</t>
  </si>
  <si>
    <t>INDPUBRHNBHSAV_OLDD-28</t>
  </si>
  <si>
    <t>INDPUBRHNBHSAV_OLDI-28</t>
  </si>
  <si>
    <t>INDPUBRHNBHSAV_OLDC-29</t>
  </si>
  <si>
    <t>INDPUBRHNBHSAV_OLDD-29</t>
  </si>
  <si>
    <t>INDPUBRHNBHSAV_OLDI-29</t>
  </si>
  <si>
    <t>INDPUBRHNBHSAV_OLDC-30</t>
  </si>
  <si>
    <t>INDPUBRHNBHSAV_OLDD-30</t>
  </si>
  <si>
    <t>INDPUBRHNBHSAV_OLDI-30</t>
  </si>
  <si>
    <t>INDPUBRHNBHSAV_OLDC-31</t>
  </si>
  <si>
    <t>INDPUBRHNBHSAV_OLDD-31</t>
  </si>
  <si>
    <t>INDPUBRHNBHSAV_OLDI-31</t>
  </si>
  <si>
    <t>INDPUBRHNBHSAV_OLDC-32</t>
  </si>
  <si>
    <t>INDPUBRHNBHSAV_OLDD-32</t>
  </si>
  <si>
    <t>INDPUBRHNBHSAV_OLDI-32</t>
  </si>
  <si>
    <t>INDPUBRHNBHSAV_OLDC-33</t>
  </si>
  <si>
    <t>INDPUBRHNBHSAV_OLDD-33</t>
  </si>
  <si>
    <t>INDPUBRHNBHSAV_OLDI-33</t>
  </si>
  <si>
    <t>INDPUBRHNBHSAV_OLDC-34</t>
  </si>
  <si>
    <t>INDPUBRHNBHSAV_OLDD-34</t>
  </si>
  <si>
    <t>INDPUBRHNBHSAV_OLDI-34</t>
  </si>
  <si>
    <t>INDPUBRHNBHSAV_OLDC-35</t>
  </si>
  <si>
    <t>INDPUBRHNBHSAV_OLDD-35</t>
  </si>
  <si>
    <t>INDPUBRHNBHSAV_OLDI-35</t>
  </si>
  <si>
    <t>INDPUBRHNBHSAV_OLDC-36</t>
  </si>
  <si>
    <t>INDPUBRHNBHSAV_OLDD-36</t>
  </si>
  <si>
    <t>INDPUBRHNBHSAV_OLDI-36</t>
  </si>
  <si>
    <t>INDPUBRHNBHSAV_OLDC-37</t>
  </si>
  <si>
    <t>INDPUBRHNBHSAV_OLDD-37</t>
  </si>
  <si>
    <t>INDPUBRHNBHSAV_OLDI-37</t>
  </si>
  <si>
    <t>INDPUBRHNBHSAV_OLDC-38</t>
  </si>
  <si>
    <t>INDPUBRHNBHSAV_OLDD-38</t>
  </si>
  <si>
    <t>INDPUBRHNBHSAV_OLDI-38</t>
  </si>
  <si>
    <t>INDPUBRHNBHSAV_OLDC-39</t>
  </si>
  <si>
    <t>INDPUBRHNBHSAV_OLDD-39</t>
  </si>
  <si>
    <t>INDPUBRHNBHSAV_OLDI-39</t>
  </si>
  <si>
    <t>INDPUBRHNBHSAV_OLDC-40</t>
  </si>
  <si>
    <t>INDPUBRHNBHSAV_OLDD-40</t>
  </si>
  <si>
    <t>INDPUBRHNBHSAV_OLDI-40</t>
  </si>
  <si>
    <t>INDPUBRHNBHSAV_OLDC-41</t>
  </si>
  <si>
    <t>INDPUBRHNBHSAV_OLDD-41</t>
  </si>
  <si>
    <t>INDPUBRHNBHSAV_OLDI-41</t>
  </si>
  <si>
    <t>INDPUBRHNBHSAV_OLDC-42</t>
  </si>
  <si>
    <t>INDPUBRHNBHSAV_OLDD-42</t>
  </si>
  <si>
    <t>INDPUBRHNBHSAV_OLDI-42</t>
  </si>
  <si>
    <t>INDPUBRHNBHSAV_OLDC-43</t>
  </si>
  <si>
    <t>INDPUBRHNBHSAV_OLDD-43</t>
  </si>
  <si>
    <t>INDPUBRHNBHSAV_OLDI-43</t>
  </si>
  <si>
    <t>INDPUBRHNBHSAV_OLDC-44</t>
  </si>
  <si>
    <t>INDPUBRHNBHSAV_OLDD-44</t>
  </si>
  <si>
    <t>INDPUBRHNBHSAV_OLDI-44</t>
  </si>
  <si>
    <t>INDPUBRHNBHSAV_OLDC-45</t>
  </si>
  <si>
    <t>INDPUBRHNBHSAV_OLDD-45</t>
  </si>
  <si>
    <t>INDPUBRHNBHSAV_OLDI-45</t>
  </si>
  <si>
    <t>INDPUBRHNBHSAV_OLDC-46</t>
  </si>
  <si>
    <t>INDPUBRHNBHSAV_OLDD-46</t>
  </si>
  <si>
    <t>INDPUBRHNBHSAV_OLDI-46</t>
  </si>
  <si>
    <t>INDPUBRHNBHSAV_OLDC-47</t>
  </si>
  <si>
    <t>INDPUBRHNBHSAV_OLDD-47</t>
  </si>
  <si>
    <t>INDPUBRHNBHSAV_OLDI-47</t>
  </si>
  <si>
    <t>INDPUBRHNBHSAV_OLDC-48</t>
  </si>
  <si>
    <t>INDPUBRHNBHSAV_OLDD-48</t>
  </si>
  <si>
    <t>INDPUBRHNBHSAV_OLDI-48</t>
  </si>
  <si>
    <t>INDPUBRHNBHSAV_OLDC-49</t>
  </si>
  <si>
    <t>INDPUBRHNBHSAV_OLDD-49</t>
  </si>
  <si>
    <t>INDPUBRHNBHSAV_OLDI-49</t>
  </si>
  <si>
    <t>INDPUBRHNBHSAV_OLDC-50</t>
  </si>
  <si>
    <t>INDPUBRHNBHSAV_OLDD-50</t>
  </si>
  <si>
    <t>INDPUBRHNBHSAV_OLDI-50</t>
  </si>
  <si>
    <t>INDPUBRHNBHSAV_OLDC-51</t>
  </si>
  <si>
    <t>INDPUBRHNBHSAV_OLDD-51</t>
  </si>
  <si>
    <t>INDPUBRHNBHSAV_OLDI-51</t>
  </si>
  <si>
    <t>INDPUBRHNBHSAV_OLDC-52</t>
  </si>
  <si>
    <t>INDPUBRHNBHSAV_OLDD-52</t>
  </si>
  <si>
    <t>INDPUBRHNBHSAV_OLDI-52</t>
  </si>
  <si>
    <t>INDPUBRHNBHSAV_OLDC-53</t>
  </si>
  <si>
    <t>INDPUBRHNBHSAV_OLDD-53</t>
  </si>
  <si>
    <t>INDPUBRHNBHSAV_OLDI-53</t>
  </si>
  <si>
    <t>INDPUBRHNBHSAV_OLDC-54</t>
  </si>
  <si>
    <t>INDPUBRHNBHSAV_OLDD-54</t>
  </si>
  <si>
    <t>INDPUBRHNBHSAV_OLDI-54</t>
  </si>
  <si>
    <t>INDPUBRHNBHSAV_OLDC-55</t>
  </si>
  <si>
    <t>INDPUBRHNBHSAV_OLDD-55</t>
  </si>
  <si>
    <t>INDPUBRHNBHSAV_OLDI-55</t>
  </si>
  <si>
    <t>INDPUBRHNBHSAV_OLDC-56</t>
  </si>
  <si>
    <t>INDPUBRHNBHSAV_OLDD-56</t>
  </si>
  <si>
    <t>INDPUBRHNBHSAV_OLDI-56</t>
  </si>
  <si>
    <t>INDPUBRHNBHSAV_OLDC-57</t>
  </si>
  <si>
    <t>INDPUBRHNBHSAV_OLDD-57</t>
  </si>
  <si>
    <t>INDPUBRHNBHSAV_OLDI-57</t>
  </si>
  <si>
    <t>INDPUBRHNBHSAV_OLDC-58</t>
  </si>
  <si>
    <t>INDPUBRHNBHSAV_OLDD-58</t>
  </si>
  <si>
    <t>INDPUBRHNBHSAV_OLDI-58</t>
  </si>
  <si>
    <t>INDPUBRHNBHSAV_OLDC-59</t>
  </si>
  <si>
    <t>INDPUBRHNBHSAV_OLDD-59</t>
  </si>
  <si>
    <t>INDPUBRHNBHSAV_OLDI-59</t>
  </si>
  <si>
    <t>INDPUBRHNBHSAV_OLDC-60</t>
  </si>
  <si>
    <t>INDPUBRHNBHSAV_OLDD-60</t>
  </si>
  <si>
    <t>INDPUBRHNBHSAV_OLDI-60</t>
  </si>
  <si>
    <t>INDPUBRHNBHSAV_OLDC-61</t>
  </si>
  <si>
    <t>INDPUBRHNBHSAV_OLDD-61</t>
  </si>
  <si>
    <t>INDPUBRHNBHSAV_OLDI-61</t>
  </si>
  <si>
    <t>INDPUBRHNBHSAV_OLDC-62</t>
  </si>
  <si>
    <t>INDPUBRHNBHSAV_OLDD-62</t>
  </si>
  <si>
    <t>INDPUBRHNBHSAV_OLDI-62</t>
  </si>
  <si>
    <t>INDPUBRHNBHSAV_OLDC-63</t>
  </si>
  <si>
    <t>INDPUBRHNBHSAV_OLDD-63</t>
  </si>
  <si>
    <t>INDPUBRHNBHSAV_OLDI-63</t>
  </si>
  <si>
    <t>INDPUBRHNBHSAV_OLDC-64</t>
  </si>
  <si>
    <t>INDPUBRHNBHSAV_OLDD-64</t>
  </si>
  <si>
    <t>INDPUBRHNBHSAV_OLDI-64</t>
  </si>
  <si>
    <t>INDPUBRHNBHSAV_OLDC-65</t>
  </si>
  <si>
    <t>INDPUBRHNBHSAV_OLDD-65</t>
  </si>
  <si>
    <t>INDPUBRHNBHSAV_OLDI-65</t>
  </si>
  <si>
    <t>INDPUBRHNBHSAV_OLDC-66</t>
  </si>
  <si>
    <t>INDPUBRHNBHSAV_OLDD-66</t>
  </si>
  <si>
    <t>INDPUBRHNBHSAV_OLDI-66</t>
  </si>
  <si>
    <t>INDPUBRHNBHSAV_OLDC-67</t>
  </si>
  <si>
    <t>INDPUBRHNBHSAV_OLDD-67</t>
  </si>
  <si>
    <t>INDPUBRHNBHSAV_OLDI-67</t>
  </si>
  <si>
    <t>INDPUBRHNBHSAV_OLDC-68</t>
  </si>
  <si>
    <t>INDPUBRHNBHSAV_OLDD-68</t>
  </si>
  <si>
    <t>INDPUBRHNBHSAV_OLDI-68</t>
  </si>
  <si>
    <t>INDPUBRHNBHSAV_OLDC-69</t>
  </si>
  <si>
    <t>INDPUBRHNBHSAV_OLDD-69</t>
  </si>
  <si>
    <t>INDPUBRHNBHSAV_OLDI-69</t>
  </si>
  <si>
    <t>INDPUBRHNBHSAV_OLDC-70</t>
  </si>
  <si>
    <t>INDPUBRHNBHSAV_OLDD-70</t>
  </si>
  <si>
    <t>INDPUBRHNBHSAV_OLDI-70</t>
  </si>
  <si>
    <t>INDPUBRHNBHSAV_OLDC-71</t>
  </si>
  <si>
    <t>INDPUBRHNBHSAV_OLDD-71</t>
  </si>
  <si>
    <t>INDPUBRHNBHSAV_OLDI-71</t>
  </si>
  <si>
    <t>INDPUBRHNBHSAV_OLDC-72</t>
  </si>
  <si>
    <t>INDPUBRHNBHSAV_OLDD-72</t>
  </si>
  <si>
    <t>INDPUBRHNBHSAV_OLDI-72</t>
  </si>
  <si>
    <t>INDPUBRHNBHSAV_OLDC-73</t>
  </si>
  <si>
    <t>INDPUBRHNBHSAV_OLDD-73</t>
  </si>
  <si>
    <t>INDPUBRHNBHSAV_OLDI-73</t>
  </si>
  <si>
    <t>INDPUBRHNBHSAV_OLDC-74</t>
  </si>
  <si>
    <t>INDPUBRHNBHSAV_OLDD-74</t>
  </si>
  <si>
    <t>INDPUBRHNBHSAV_OLDI-74</t>
  </si>
  <si>
    <t>INDPUBRHNBHSAV_OLDC-75</t>
  </si>
  <si>
    <t>INDPUBRHNBHSAV_OLDD-75</t>
  </si>
  <si>
    <t>INDPUBRHNBHSAV_OLDI-75</t>
  </si>
  <si>
    <t>INDPUBRHNBHSAV_OLDC-76</t>
  </si>
  <si>
    <t>INDPUBRHNBHSAV_OLDD-76</t>
  </si>
  <si>
    <t>INDPUBRHNBHSAV_OLDI-76</t>
  </si>
  <si>
    <t>INDPUBRHNBHSAV_OLDC-77</t>
  </si>
  <si>
    <t>INDPUBRHNBHSAV_OLDD-77</t>
  </si>
  <si>
    <t>INDPUBRHNBHSAV_OLDI-77</t>
  </si>
  <si>
    <t>INDPUBRHNBHSAV_OLDC-78</t>
  </si>
  <si>
    <t>INDPUBRHNBHSAV_OLDD-78</t>
  </si>
  <si>
    <t>INDPUBRHNBHSAV_OLDI-78</t>
  </si>
  <si>
    <t>INDPUBRHNBHSAV_OLDC-79</t>
  </si>
  <si>
    <t>INDPUBRHNBHSAV_OLDD-79</t>
  </si>
  <si>
    <t>INDPUBRHNBHSAV_OLDI-79</t>
  </si>
  <si>
    <t>INDPUBRHNBHSAV_OLDC-80</t>
  </si>
  <si>
    <t>INDPUBRHNBHSAV_OLDD-80</t>
  </si>
  <si>
    <t>INDPUBRHNBHSAV_OLDI-80</t>
  </si>
  <si>
    <t>INDPUBRHNBHSAV_OLDC-81</t>
  </si>
  <si>
    <t>INDPUBRHNBHSAV_OLDD-81</t>
  </si>
  <si>
    <t>INDPUBRHNBHSAV_OLDI-81</t>
  </si>
  <si>
    <t>INDPUBRHNBHSAV_OLDC-82</t>
  </si>
  <si>
    <t>INDPUBRHNBHSAV_OLDD-82</t>
  </si>
  <si>
    <t>INDPUBRHNBHSAV_OLDI-82</t>
  </si>
  <si>
    <t>INDPUBRHNBHSAV_OLDC-83</t>
  </si>
  <si>
    <t>INDPUBRHNBHSAV_OLDD-83</t>
  </si>
  <si>
    <t>INDPUBRHNBHSAV_OLDI-83</t>
  </si>
  <si>
    <t>INDPUBRHNBHSAV_OLDC-84</t>
  </si>
  <si>
    <t>INDPUBRHNBHSAV_OLDD-84</t>
  </si>
  <si>
    <t>INDPUBRHNBHSAV_OLDI-84</t>
  </si>
  <si>
    <t>INDPUBRHNBHSAV_OLDC-85</t>
  </si>
  <si>
    <t>INDPUBRHNBHSAV_OLDD-85</t>
  </si>
  <si>
    <t>INDPUBRHNBHSAV_OLDI-85</t>
  </si>
  <si>
    <t>INDPUBRHNBHSAV_OLDC-86</t>
  </si>
  <si>
    <t>INDPUBRHNBHSAV_OLDD-86</t>
  </si>
  <si>
    <t>INDPUBRHNBHSAV_OLDI-86</t>
  </si>
  <si>
    <t>INDPUBRHNBHSAV_OLDC-87</t>
  </si>
  <si>
    <t>INDPUBRHNBHSAV_OLDD-87</t>
  </si>
  <si>
    <t>INDPUBRHNBHSAV_OLDI-87</t>
  </si>
  <si>
    <t>INDPUBRHNBHSAV_OLDC-88</t>
  </si>
  <si>
    <t>INDPUBRHNBHSAV_OLDD-88</t>
  </si>
  <si>
    <t>INDPUBRHNBHSAV_OLDI-88</t>
  </si>
  <si>
    <t>INDPUBRHNBHSAV_OLDC-89</t>
  </si>
  <si>
    <t>INDPUBRHNBHSAV_OLDD-89</t>
  </si>
  <si>
    <t>INDPUBRHNBHSAV_OLDI-89</t>
  </si>
  <si>
    <t>INDPUBRHNBHSAV_OLDC-90</t>
  </si>
  <si>
    <t>INDPUBRHNBHSAV_OLDD-90</t>
  </si>
  <si>
    <t>INDPUBRHNBHSAV_OLDI-90</t>
  </si>
  <si>
    <t>INDPUBRHNBHSAV_OLDC-91</t>
  </si>
  <si>
    <t>INDPUBRHNBHSAV_OLDD-91</t>
  </si>
  <si>
    <t>INDPUBRHNBHSAV_OLDI-91</t>
  </si>
  <si>
    <t>INDPUBRHNBHSAV_OLDC-92</t>
  </si>
  <si>
    <t>INDPUBRHNBHSAV_OLDD-92</t>
  </si>
  <si>
    <t>INDPUBRHNBHSAV_OLDI-92</t>
  </si>
  <si>
    <t>INDPUBRHNBHSAV_OLDC-93</t>
  </si>
  <si>
    <t>INDPUBRHNBHSAV_OLDD-93</t>
  </si>
  <si>
    <t>INDPUBRHNBHSAV_OLDI-93</t>
  </si>
  <si>
    <t>INDPUBRHNBHSAV_OLDC-94</t>
  </si>
  <si>
    <t>INDPUBRHNBHSAV_OLDD-94</t>
  </si>
  <si>
    <t>INDPUBRHNBHSAV_OLDI-94</t>
  </si>
  <si>
    <t>INDPUBRHNBHSAV_OLDC-95</t>
  </si>
  <si>
    <t>INDPUBRHNBHSAV_OLDD-95</t>
  </si>
  <si>
    <t>INDPUBRHNBHSAV_OLDI-95</t>
  </si>
  <si>
    <t>INDPUBRHNBHSAV_OLDC-96</t>
  </si>
  <si>
    <t>INDPUBRHNBHSAV_OLDD-96</t>
  </si>
  <si>
    <t>INDPUBRHNBHSAV_OLDI-96</t>
  </si>
  <si>
    <t>INDPUBRHNBHSAV_OLDC-97</t>
  </si>
  <si>
    <t>INDPUBRHNBHSAV_OLDD-97</t>
  </si>
  <si>
    <t>INDPUBRHNBHSAV_OLDI-97</t>
  </si>
  <si>
    <t>INDPUBRHNBHSAV_OLDC-98</t>
  </si>
  <si>
    <t>INDPUBRHNBHSAV_OLDD-98</t>
  </si>
  <si>
    <t>INDPUBRHNBHSAV_OLDI-98</t>
  </si>
  <si>
    <t>INDPUBRHNBHSAV_OLDC-99</t>
  </si>
  <si>
    <t>INDPUBRHNBHSAV_OLDD-99</t>
  </si>
  <si>
    <t>INDPUBRHNBHSAV_OLDI-99</t>
  </si>
  <si>
    <t>INDPUBRHNBHSAV_OLDC-100</t>
  </si>
  <si>
    <t>INDPUBRHNBHSAV_OLDD-100</t>
  </si>
  <si>
    <t>INDPUBRHNBHSAV_OLDI-100</t>
  </si>
  <si>
    <t>LIFE</t>
  </si>
  <si>
    <t>2015</t>
  </si>
  <si>
    <t>INVCOST</t>
  </si>
  <si>
    <t>CAP2ACT</t>
  </si>
  <si>
    <t>AFA</t>
  </si>
  <si>
    <t>FX</t>
  </si>
  <si>
    <t>CURR</t>
  </si>
  <si>
    <t>YEAR</t>
  </si>
  <si>
    <t>INDRETEMNDISAV-01</t>
  </si>
  <si>
    <t>MKr20</t>
  </si>
  <si>
    <t>INDRETLANDISAV-01</t>
  </si>
  <si>
    <t>INDRETLINBHSAV-01</t>
  </si>
  <si>
    <t>INDRETTRNDISAV-01</t>
  </si>
  <si>
    <t>INDRETEMNDISAV-02</t>
  </si>
  <si>
    <t>INDRETLANDISAV-02</t>
  </si>
  <si>
    <t>INDRETLINBHSAV-02</t>
  </si>
  <si>
    <t>INDRETTRNDISAV-02</t>
  </si>
  <si>
    <t>INDRETEMNDISAV-03</t>
  </si>
  <si>
    <t>INDRETLANDISAV-03</t>
  </si>
  <si>
    <t>INDRETLINBHSAV-03</t>
  </si>
  <si>
    <t>INDRETTRNDISAV-03</t>
  </si>
  <si>
    <t>INDRETEMNDISAV-04</t>
  </si>
  <si>
    <t>INDRETLANDISAV-04</t>
  </si>
  <si>
    <t>INDRETLINBHSAV-04</t>
  </si>
  <si>
    <t>INDRETTRNDISAV-04</t>
  </si>
  <si>
    <t>INDRETEMNDISAV-05</t>
  </si>
  <si>
    <t>INDRETLANDISAV-05</t>
  </si>
  <si>
    <t>INDRETLINBHSAV-05</t>
  </si>
  <si>
    <t>INDRETTRNDISAV-05</t>
  </si>
  <si>
    <t>INDRETEMNDISAV-06</t>
  </si>
  <si>
    <t>INDRETLANDISAV-06</t>
  </si>
  <si>
    <t>INDRETLINBHSAV-06</t>
  </si>
  <si>
    <t>INDRETTRNDISAV-06</t>
  </si>
  <si>
    <t>INDRETEMNDISAV-07</t>
  </si>
  <si>
    <t>INDRETLANDISAV-07</t>
  </si>
  <si>
    <t>INDRETLINBHSAV-07</t>
  </si>
  <si>
    <t>INDRETTRNDISAV-07</t>
  </si>
  <si>
    <t>INDRETEMNDISAV-08</t>
  </si>
  <si>
    <t>INDRETLANDISAV-08</t>
  </si>
  <si>
    <t>INDRETLINBHSAV-08</t>
  </si>
  <si>
    <t>INDRETTRNDISAV-08</t>
  </si>
  <si>
    <t>INDRETEMNDISAV-09</t>
  </si>
  <si>
    <t>INDRETLANDISAV-09</t>
  </si>
  <si>
    <t>INDRETLINBHSAV-09</t>
  </si>
  <si>
    <t>INDRETTRNDISAV-09</t>
  </si>
  <si>
    <t>INDRETEMNDISAV-10</t>
  </si>
  <si>
    <t>INDRETLANDISAV-10</t>
  </si>
  <si>
    <t>INDRETLINBHSAV-10</t>
  </si>
  <si>
    <t>INDRETTRNDISAV-10</t>
  </si>
  <si>
    <t>INDRETEMNDISAV-11</t>
  </si>
  <si>
    <t>INDRETLANDISAV-11</t>
  </si>
  <si>
    <t>INDRETLINBHSAV-11</t>
  </si>
  <si>
    <t>INDRETTRNDISAV-11</t>
  </si>
  <si>
    <t>INDRETEMNDISAV-12</t>
  </si>
  <si>
    <t>INDRETLANDISAV-12</t>
  </si>
  <si>
    <t>INDRETLINBHSAV-12</t>
  </si>
  <si>
    <t>INDRETTRNDISAV-12</t>
  </si>
  <si>
    <t>INDRETEMNDISAV-13</t>
  </si>
  <si>
    <t>INDRETLANDISAV-13</t>
  </si>
  <si>
    <t>INDRETLINBHSAV-13</t>
  </si>
  <si>
    <t>INDRETTRNDISAV-13</t>
  </si>
  <si>
    <t>INDRETEMNDISAV-14</t>
  </si>
  <si>
    <t>INDRETLANDISAV-14</t>
  </si>
  <si>
    <t>INDRETLINBHSAV-14</t>
  </si>
  <si>
    <t>INDRETTRNDISAV-14</t>
  </si>
  <si>
    <t>INDRETEMNDISAV-15</t>
  </si>
  <si>
    <t>INDRETLANDISAV-15</t>
  </si>
  <si>
    <t>INDRETLINBHSAV-15</t>
  </si>
  <si>
    <t>INDRETTRNDISAV-15</t>
  </si>
  <si>
    <t>INDRETEMNDISAV-16</t>
  </si>
  <si>
    <t>INDRETLANDISAV-16</t>
  </si>
  <si>
    <t>INDRETLINBHSAV-16</t>
  </si>
  <si>
    <t>INDRETTRNDISAV-16</t>
  </si>
  <si>
    <t>INDRETEMNDISAV-17</t>
  </si>
  <si>
    <t>INDRETLANDISAV-17</t>
  </si>
  <si>
    <t>INDRETLINBHSAV-17</t>
  </si>
  <si>
    <t>INDRETTRNDISAV-17</t>
  </si>
  <si>
    <t>INDRETEMNDISAV-18</t>
  </si>
  <si>
    <t>INDRETLANDISAV-18</t>
  </si>
  <si>
    <t>INDRETLINBHSAV-18</t>
  </si>
  <si>
    <t>INDRETTRNDISAV-18</t>
  </si>
  <si>
    <t>INDRETEMNDISAV-19</t>
  </si>
  <si>
    <t>INDRETLANDISAV-19</t>
  </si>
  <si>
    <t>INDRETLINBHSAV-19</t>
  </si>
  <si>
    <t>INDRETTRNDISAV-19</t>
  </si>
  <si>
    <t>INDRETEMNDISAV-20</t>
  </si>
  <si>
    <t>INDRETLANDISAV-20</t>
  </si>
  <si>
    <t>INDRETLINBHSAV-20</t>
  </si>
  <si>
    <t>INDRETTRNDISAV-20</t>
  </si>
  <si>
    <t>INDRETEMNDISAV-21</t>
  </si>
  <si>
    <t>INDRETLANDISAV-21</t>
  </si>
  <si>
    <t>INDRETLINBHSAV-21</t>
  </si>
  <si>
    <t>INDRETTRNDISAV-21</t>
  </si>
  <si>
    <t>INDRETEMNDISAV-22</t>
  </si>
  <si>
    <t>INDRETLANDISAV-22</t>
  </si>
  <si>
    <t>INDRETLINBHSAV-22</t>
  </si>
  <si>
    <t>INDRETTRNDISAV-22</t>
  </si>
  <si>
    <t>INDRETEMNDISAV-23</t>
  </si>
  <si>
    <t>INDRETLANDISAV-23</t>
  </si>
  <si>
    <t>INDRETLINBHSAV-23</t>
  </si>
  <si>
    <t>INDRETTRNDISAV-23</t>
  </si>
  <si>
    <t>INDRETEMNDISAV-24</t>
  </si>
  <si>
    <t>INDRETLANDISAV-24</t>
  </si>
  <si>
    <t>INDRETLINBHSAV-24</t>
  </si>
  <si>
    <t>INDRETTRNDISAV-24</t>
  </si>
  <si>
    <t>INDRETEMNDISAV-25</t>
  </si>
  <si>
    <t>INDRETLANDISAV-25</t>
  </si>
  <si>
    <t>INDRETLINBHSAV-25</t>
  </si>
  <si>
    <t>INDRETTRNDISAV-25</t>
  </si>
  <si>
    <t>INDRETEMNDISAV-26</t>
  </si>
  <si>
    <t>INDRETLANDISAV-26</t>
  </si>
  <si>
    <t>INDRETLINBHSAV-26</t>
  </si>
  <si>
    <t>INDRETTRNDISAV-26</t>
  </si>
  <si>
    <t>INDRETEMNDISAV-27</t>
  </si>
  <si>
    <t>INDRETLANDISAV-27</t>
  </si>
  <si>
    <t>INDRETLINBHSAV-27</t>
  </si>
  <si>
    <t>INDRETTRNDISAV-27</t>
  </si>
  <si>
    <t>INDRETEMNDISAV-28</t>
  </si>
  <si>
    <t>INDRETLANDISAV-28</t>
  </si>
  <si>
    <t>INDRETLINBHSAV-28</t>
  </si>
  <si>
    <t>INDRETTRNDISAV-28</t>
  </si>
  <si>
    <t>INDRETEMNDISAV-29</t>
  </si>
  <si>
    <t>INDRETLANDISAV-29</t>
  </si>
  <si>
    <t>INDRETLINBHSAV-29</t>
  </si>
  <si>
    <t>INDRETTRNDISAV-29</t>
  </si>
  <si>
    <t>INDRETEMNDISAV-30</t>
  </si>
  <si>
    <t>INDRETLANDISAV-30</t>
  </si>
  <si>
    <t>INDRETLINBHSAV-30</t>
  </si>
  <si>
    <t>INDRETTRNDISAV-30</t>
  </si>
  <si>
    <t>INDRETEMNDISAV-31</t>
  </si>
  <si>
    <t>INDRETLANDISAV-31</t>
  </si>
  <si>
    <t>INDRETLINBHSAV-31</t>
  </si>
  <si>
    <t>INDRETTRNDISAV-31</t>
  </si>
  <si>
    <t>INDRETEMNDISAV-32</t>
  </si>
  <si>
    <t>INDRETLANDISAV-32</t>
  </si>
  <si>
    <t>INDRETLINBHSAV-32</t>
  </si>
  <si>
    <t>INDRETTRNDISAV-32</t>
  </si>
  <si>
    <t>INDRETEMNDISAV-33</t>
  </si>
  <si>
    <t>INDRETLANDISAV-33</t>
  </si>
  <si>
    <t>INDRETLINBHSAV-33</t>
  </si>
  <si>
    <t>INDRETTRNDISAV-33</t>
  </si>
  <si>
    <t>INDRETEMNDISAV-34</t>
  </si>
  <si>
    <t>INDRETLANDISAV-34</t>
  </si>
  <si>
    <t>INDRETLINBHSAV-34</t>
  </si>
  <si>
    <t>INDRETTRNDISAV-34</t>
  </si>
  <si>
    <t>INDRETEMNDISAV-35</t>
  </si>
  <si>
    <t>INDRETLANDISAV-35</t>
  </si>
  <si>
    <t>INDRETLINBHSAV-35</t>
  </si>
  <si>
    <t>INDRETTRNDISAV-35</t>
  </si>
  <si>
    <t>INDRETEMNDISAV-36</t>
  </si>
  <si>
    <t>INDRETLANDISAV-36</t>
  </si>
  <si>
    <t>INDRETLINBHSAV-36</t>
  </si>
  <si>
    <t>INDRETTRNDISAV-36</t>
  </si>
  <si>
    <t>INDRETEMNDISAV-37</t>
  </si>
  <si>
    <t>INDRETLANDISAV-37</t>
  </si>
  <si>
    <t>INDRETLINBHSAV-37</t>
  </si>
  <si>
    <t>INDRETTRNDISAV-37</t>
  </si>
  <si>
    <t>INDRETEMNDISAV-38</t>
  </si>
  <si>
    <t>INDRETLANDISAV-38</t>
  </si>
  <si>
    <t>INDRETLINBHSAV-38</t>
  </si>
  <si>
    <t>INDRETTRNDISAV-38</t>
  </si>
  <si>
    <t>INDRETEMNDISAV-39</t>
  </si>
  <si>
    <t>INDRETLANDISAV-39</t>
  </si>
  <si>
    <t>INDRETLINBHSAV-39</t>
  </si>
  <si>
    <t>INDRETTRNDISAV-39</t>
  </si>
  <si>
    <t>INDRETEMNDISAV-40</t>
  </si>
  <si>
    <t>INDRETLANDISAV-40</t>
  </si>
  <si>
    <t>INDRETLINBHSAV-40</t>
  </si>
  <si>
    <t>INDRETTRNDISAV-40</t>
  </si>
  <si>
    <t>INDRETEMNDISAV-41</t>
  </si>
  <si>
    <t>INDRETLANDISAV-41</t>
  </si>
  <si>
    <t>INDRETLINBHSAV-41</t>
  </si>
  <si>
    <t>INDRETTRNDISAV-41</t>
  </si>
  <si>
    <t>INDRETEMNDISAV-42</t>
  </si>
  <si>
    <t>INDRETLANDISAV-42</t>
  </si>
  <si>
    <t>INDRETLINBHSAV-42</t>
  </si>
  <si>
    <t>INDRETTRNDISAV-42</t>
  </si>
  <si>
    <t>INDRETEMNDISAV-43</t>
  </si>
  <si>
    <t>INDRETLANDISAV-43</t>
  </si>
  <si>
    <t>INDRETLINBHSAV-43</t>
  </si>
  <si>
    <t>INDRETTRNDISAV-43</t>
  </si>
  <si>
    <t>INDRETEMNDISAV-44</t>
  </si>
  <si>
    <t>INDRETLANDISAV-44</t>
  </si>
  <si>
    <t>INDRETLINBHSAV-44</t>
  </si>
  <si>
    <t>INDRETTRNDISAV-44</t>
  </si>
  <si>
    <t>INDRETEMNDISAV-45</t>
  </si>
  <si>
    <t>INDRETLANDISAV-45</t>
  </si>
  <si>
    <t>INDRETLINBHSAV-45</t>
  </si>
  <si>
    <t>INDRETTRNDISAV-45</t>
  </si>
  <si>
    <t>INDRETEMNDISAV-46</t>
  </si>
  <si>
    <t>INDRETLANDISAV-46</t>
  </si>
  <si>
    <t>INDRETLINBHSAV-46</t>
  </si>
  <si>
    <t>INDRETTRNDISAV-46</t>
  </si>
  <si>
    <t>INDRETEMNDISAV-47</t>
  </si>
  <si>
    <t>INDRETLANDISAV-47</t>
  </si>
  <si>
    <t>INDRETLINBHSAV-47</t>
  </si>
  <si>
    <t>INDRETTRNDISAV-47</t>
  </si>
  <si>
    <t>INDRETEMNDISAV-48</t>
  </si>
  <si>
    <t>INDRETLANDISAV-48</t>
  </si>
  <si>
    <t>INDRETLINBHSAV-48</t>
  </si>
  <si>
    <t>INDRETTRNDISAV-48</t>
  </si>
  <si>
    <t>INDRETEMNDISAV-49</t>
  </si>
  <si>
    <t>INDRETLANDISAV-49</t>
  </si>
  <si>
    <t>INDRETLINBHSAV-49</t>
  </si>
  <si>
    <t>INDRETTRNDISAV-49</t>
  </si>
  <si>
    <t>INDRETEMNDISAV-50</t>
  </si>
  <si>
    <t>INDRETLANDISAV-50</t>
  </si>
  <si>
    <t>INDRETLINBHSAV-50</t>
  </si>
  <si>
    <t>INDRETTRNDISAV-50</t>
  </si>
  <si>
    <t>INDRETEMNDISAV-51</t>
  </si>
  <si>
    <t>INDRETLANDISAV-51</t>
  </si>
  <si>
    <t>INDRETLINBHSAV-51</t>
  </si>
  <si>
    <t>INDRETTRNDISAV-51</t>
  </si>
  <si>
    <t>INDRETEMNDISAV-52</t>
  </si>
  <si>
    <t>INDRETLANDISAV-52</t>
  </si>
  <si>
    <t>INDRETLINBHSAV-52</t>
  </si>
  <si>
    <t>INDRETTRNDISAV-52</t>
  </si>
  <si>
    <t>INDRETEMNDISAV-53</t>
  </si>
  <si>
    <t>INDRETLANDISAV-53</t>
  </si>
  <si>
    <t>INDRETLINBHSAV-53</t>
  </si>
  <si>
    <t>INDRETTRNDISAV-53</t>
  </si>
  <si>
    <t>INDRETEMNDISAV-54</t>
  </si>
  <si>
    <t>INDRETLANDISAV-54</t>
  </si>
  <si>
    <t>INDRETLINBHSAV-54</t>
  </si>
  <si>
    <t>INDRETTRNDISAV-54</t>
  </si>
  <si>
    <t>INDRETEMNDISAV-55</t>
  </si>
  <si>
    <t>INDRETLANDISAV-55</t>
  </si>
  <si>
    <t>INDRETLINBHSAV-55</t>
  </si>
  <si>
    <t>INDRETTRNDISAV-55</t>
  </si>
  <si>
    <t>INDRETEMNDISAV-56</t>
  </si>
  <si>
    <t>INDRETLANDISAV-56</t>
  </si>
  <si>
    <t>INDRETLINBHSAV-56</t>
  </si>
  <si>
    <t>INDRETTRNDISAV-56</t>
  </si>
  <si>
    <t>INDRETEMNDISAV-57</t>
  </si>
  <si>
    <t>INDRETLANDISAV-57</t>
  </si>
  <si>
    <t>INDRETLINBHSAV-57</t>
  </si>
  <si>
    <t>INDRETTRNDISAV-57</t>
  </si>
  <si>
    <t>INDRETEMNDISAV-58</t>
  </si>
  <si>
    <t>INDRETLANDISAV-58</t>
  </si>
  <si>
    <t>INDRETLINBHSAV-58</t>
  </si>
  <si>
    <t>INDRETTRNDISAV-58</t>
  </si>
  <si>
    <t>INDRETEMNDISAV-59</t>
  </si>
  <si>
    <t>INDRETLANDISAV-59</t>
  </si>
  <si>
    <t>INDRETLINBHSAV-59</t>
  </si>
  <si>
    <t>INDRETTRNDISAV-59</t>
  </si>
  <si>
    <t>INDRETEMNDISAV-60</t>
  </si>
  <si>
    <t>INDRETLANDISAV-60</t>
  </si>
  <si>
    <t>INDRETLINBHSAV-60</t>
  </si>
  <si>
    <t>INDRETTRNDISAV-60</t>
  </si>
  <si>
    <t>INDRETEMNDISAV-61</t>
  </si>
  <si>
    <t>INDRETLANDISAV-61</t>
  </si>
  <si>
    <t>INDRETLINBHSAV-61</t>
  </si>
  <si>
    <t>INDRETTRNDISAV-61</t>
  </si>
  <si>
    <t>INDRETEMNDISAV-62</t>
  </si>
  <si>
    <t>INDRETLANDISAV-62</t>
  </si>
  <si>
    <t>INDRETLINBHSAV-62</t>
  </si>
  <si>
    <t>INDRETTRNDISAV-62</t>
  </si>
  <si>
    <t>INDRETEMNDISAV-63</t>
  </si>
  <si>
    <t>INDRETLANDISAV-63</t>
  </si>
  <si>
    <t>INDRETLINBHSAV-63</t>
  </si>
  <si>
    <t>INDRETTRNDISAV-63</t>
  </si>
  <si>
    <t>INDRETEMNDISAV-64</t>
  </si>
  <si>
    <t>INDRETLANDISAV-64</t>
  </si>
  <si>
    <t>INDRETLINBHSAV-64</t>
  </si>
  <si>
    <t>INDRETTRNDISAV-64</t>
  </si>
  <si>
    <t>INDRETEMNDISAV-65</t>
  </si>
  <si>
    <t>INDRETLANDISAV-65</t>
  </si>
  <si>
    <t>INDRETLINBHSAV-65</t>
  </si>
  <si>
    <t>INDRETTRNDISAV-65</t>
  </si>
  <si>
    <t>INDRETEMNDISAV-66</t>
  </si>
  <si>
    <t>INDRETLANDISAV-66</t>
  </si>
  <si>
    <t>INDRETLINBHSAV-66</t>
  </si>
  <si>
    <t>INDRETTRNDISAV-66</t>
  </si>
  <si>
    <t>INDRETEMNDISAV-67</t>
  </si>
  <si>
    <t>INDRETLANDISAV-67</t>
  </si>
  <si>
    <t>INDRETLINBHSAV-67</t>
  </si>
  <si>
    <t>INDRETTRNDISAV-67</t>
  </si>
  <si>
    <t>INDRETEMNDISAV-68</t>
  </si>
  <si>
    <t>INDRETLANDISAV-68</t>
  </si>
  <si>
    <t>INDRETLINBHSAV-68</t>
  </si>
  <si>
    <t>INDRETTRNDISAV-68</t>
  </si>
  <si>
    <t>INDRETEMNDISAV-69</t>
  </si>
  <si>
    <t>INDRETLANDISAV-69</t>
  </si>
  <si>
    <t>INDRETLINBHSAV-69</t>
  </si>
  <si>
    <t>INDRETTRNDISAV-69</t>
  </si>
  <si>
    <t>INDRETEMNDISAV-70</t>
  </si>
  <si>
    <t>INDRETLANDISAV-70</t>
  </si>
  <si>
    <t>INDRETLINBHSAV-70</t>
  </si>
  <si>
    <t>INDRETTRNDISAV-70</t>
  </si>
  <si>
    <t>INDRETEMNDISAV-71</t>
  </si>
  <si>
    <t>INDRETLANDISAV-71</t>
  </si>
  <si>
    <t>INDRETLINBHSAV-71</t>
  </si>
  <si>
    <t>INDRETTRNDISAV-71</t>
  </si>
  <si>
    <t>INDRETEMNDISAV-72</t>
  </si>
  <si>
    <t>INDRETLANDISAV-72</t>
  </si>
  <si>
    <t>INDRETLINBHSAV-72</t>
  </si>
  <si>
    <t>INDRETTRNDISAV-72</t>
  </si>
  <si>
    <t>INDRETEMNDISAV-73</t>
  </si>
  <si>
    <t>INDRETLANDISAV-73</t>
  </si>
  <si>
    <t>INDRETLINBHSAV-73</t>
  </si>
  <si>
    <t>INDRETTRNDISAV-73</t>
  </si>
  <si>
    <t>INDRETEMNDISAV-74</t>
  </si>
  <si>
    <t>INDRETLANDISAV-74</t>
  </si>
  <si>
    <t>INDRETLINBHSAV-74</t>
  </si>
  <si>
    <t>INDRETTRNDISAV-74</t>
  </si>
  <si>
    <t>INDRETEMNDISAV-75</t>
  </si>
  <si>
    <t>INDRETLANDISAV-75</t>
  </si>
  <si>
    <t>INDRETLINBHSAV-75</t>
  </si>
  <si>
    <t>INDRETTRNDISAV-75</t>
  </si>
  <si>
    <t>INDPRSEMNDISAV-01</t>
  </si>
  <si>
    <t>INDPRSLANDISAV-01</t>
  </si>
  <si>
    <t>INDPRSLINBHSAV-01</t>
  </si>
  <si>
    <t>INDPRSTRNDISAV-01</t>
  </si>
  <si>
    <t>INDPRSEMNDISAV-02</t>
  </si>
  <si>
    <t>INDPRSLANDISAV-02</t>
  </si>
  <si>
    <t>INDPRSLINBHSAV-02</t>
  </si>
  <si>
    <t>INDPRSTRNDISAV-02</t>
  </si>
  <si>
    <t>INDPRSEMNDISAV-03</t>
  </si>
  <si>
    <t>INDPRSLANDISAV-03</t>
  </si>
  <si>
    <t>INDPRSLINBHSAV-03</t>
  </si>
  <si>
    <t>INDPRSTRNDISAV-03</t>
  </si>
  <si>
    <t>INDPRSEMNDISAV-04</t>
  </si>
  <si>
    <t>INDPRSLANDISAV-04</t>
  </si>
  <si>
    <t>INDPRSLINBHSAV-04</t>
  </si>
  <si>
    <t>INDPRSTRNDISAV-04</t>
  </si>
  <si>
    <t>INDPRSEMNDISAV-05</t>
  </si>
  <si>
    <t>INDPRSLANDISAV-05</t>
  </si>
  <si>
    <t>INDPRSLINBHSAV-05</t>
  </si>
  <si>
    <t>INDPRSTRNDISAV-05</t>
  </si>
  <si>
    <t>INDPRSEMNDISAV-06</t>
  </si>
  <si>
    <t>INDPRSLANDISAV-06</t>
  </si>
  <si>
    <t>INDPRSLINBHSAV-06</t>
  </si>
  <si>
    <t>INDPRSTRNDISAV-06</t>
  </si>
  <si>
    <t>INDPRSEMNDISAV-07</t>
  </si>
  <si>
    <t>INDPRSLANDISAV-07</t>
  </si>
  <si>
    <t>INDPRSLINBHSAV-07</t>
  </si>
  <si>
    <t>INDPRSTRNDISAV-07</t>
  </si>
  <si>
    <t>INDPRSEMNDISAV-08</t>
  </si>
  <si>
    <t>INDPRSLANDISAV-08</t>
  </si>
  <si>
    <t>INDPRSLINBHSAV-08</t>
  </si>
  <si>
    <t>INDPRSTRNDISAV-08</t>
  </si>
  <si>
    <t>INDPRSEMNDISAV-09</t>
  </si>
  <si>
    <t>INDPRSLANDISAV-09</t>
  </si>
  <si>
    <t>INDPRSLINBHSAV-09</t>
  </si>
  <si>
    <t>INDPRSTRNDISAV-09</t>
  </si>
  <si>
    <t>INDPRSEMNDISAV-10</t>
  </si>
  <si>
    <t>INDPRSLANDISAV-10</t>
  </si>
  <si>
    <t>INDPRSLINBHSAV-10</t>
  </si>
  <si>
    <t>INDPRSTRNDISAV-10</t>
  </si>
  <si>
    <t>INDPRSEMNDISAV-11</t>
  </si>
  <si>
    <t>INDPRSLANDISAV-11</t>
  </si>
  <si>
    <t>INDPRSLINBHSAV-11</t>
  </si>
  <si>
    <t>INDPRSTRNDISAV-11</t>
  </si>
  <si>
    <t>INDPRSEMNDISAV-12</t>
  </si>
  <si>
    <t>INDPRSLANDISAV-12</t>
  </si>
  <si>
    <t>INDPRSLINBHSAV-12</t>
  </si>
  <si>
    <t>INDPRSTRNDISAV-12</t>
  </si>
  <si>
    <t>INDPRSEMNDISAV-13</t>
  </si>
  <si>
    <t>INDPRSLANDISAV-13</t>
  </si>
  <si>
    <t>INDPRSLINBHSAV-13</t>
  </si>
  <si>
    <t>INDPRSTRNDISAV-13</t>
  </si>
  <si>
    <t>INDPRSEMNDISAV-14</t>
  </si>
  <si>
    <t>INDPRSLANDISAV-14</t>
  </si>
  <si>
    <t>INDPRSLINBHSAV-14</t>
  </si>
  <si>
    <t>INDPRSTRNDISAV-14</t>
  </si>
  <si>
    <t>INDPRSEMNDISAV-15</t>
  </si>
  <si>
    <t>INDPRSLANDISAV-15</t>
  </si>
  <si>
    <t>INDPRSLINBHSAV-15</t>
  </si>
  <si>
    <t>INDPRSTRNDISAV-15</t>
  </si>
  <si>
    <t>INDPRSEMNDISAV-16</t>
  </si>
  <si>
    <t>INDPRSLANDISAV-16</t>
  </si>
  <si>
    <t>INDPRSLINBHSAV-16</t>
  </si>
  <si>
    <t>INDPRSTRNDISAV-16</t>
  </si>
  <si>
    <t>INDPRSEMNDISAV-17</t>
  </si>
  <si>
    <t>INDPRSLANDISAV-17</t>
  </si>
  <si>
    <t>INDPRSLINBHSAV-17</t>
  </si>
  <si>
    <t>INDPRSTRNDISAV-17</t>
  </si>
  <si>
    <t>INDPRSEMNDISAV-18</t>
  </si>
  <si>
    <t>INDPRSLANDISAV-18</t>
  </si>
  <si>
    <t>INDPRSLINBHSAV-18</t>
  </si>
  <si>
    <t>INDPRSTRNDISAV-18</t>
  </si>
  <si>
    <t>INDPRSEMNDISAV-19</t>
  </si>
  <si>
    <t>INDPRSLANDISAV-19</t>
  </si>
  <si>
    <t>INDPRSLINBHSAV-19</t>
  </si>
  <si>
    <t>INDPRSTRNDISAV-19</t>
  </si>
  <si>
    <t>INDPRSEMNDISAV-20</t>
  </si>
  <si>
    <t>INDPRSLANDISAV-20</t>
  </si>
  <si>
    <t>INDPRSLINBHSAV-20</t>
  </si>
  <si>
    <t>INDPRSTRNDISAV-20</t>
  </si>
  <si>
    <t>INDPRSEMNDISAV-21</t>
  </si>
  <si>
    <t>INDPRSLANDISAV-21</t>
  </si>
  <si>
    <t>INDPRSLINBHSAV-21</t>
  </si>
  <si>
    <t>INDPRSTRNDISAV-21</t>
  </si>
  <si>
    <t>INDPRSEMNDISAV-22</t>
  </si>
  <si>
    <t>INDPRSLANDISAV-22</t>
  </si>
  <si>
    <t>INDPRSLINBHSAV-22</t>
  </si>
  <si>
    <t>INDPRSTRNDISAV-22</t>
  </si>
  <si>
    <t>INDPRSEMNDISAV-23</t>
  </si>
  <si>
    <t>INDPRSLANDISAV-23</t>
  </si>
  <si>
    <t>INDPRSLINBHSAV-23</t>
  </si>
  <si>
    <t>INDPRSTRNDISAV-23</t>
  </si>
  <si>
    <t>INDPRSEMNDISAV-24</t>
  </si>
  <si>
    <t>INDPRSLANDISAV-24</t>
  </si>
  <si>
    <t>INDPRSLINBHSAV-24</t>
  </si>
  <si>
    <t>INDPRSTRNDISAV-24</t>
  </si>
  <si>
    <t>INDPRSEMNDISAV-25</t>
  </si>
  <si>
    <t>INDPRSLANDISAV-25</t>
  </si>
  <si>
    <t>INDPRSLINBHSAV-25</t>
  </si>
  <si>
    <t>INDPRSTRNDISAV-25</t>
  </si>
  <si>
    <t>INDPRSEMNDISAV-26</t>
  </si>
  <si>
    <t>INDPRSLANDISAV-26</t>
  </si>
  <si>
    <t>INDPRSLINBHSAV-26</t>
  </si>
  <si>
    <t>INDPRSTRNDISAV-26</t>
  </si>
  <si>
    <t>INDPRSEMNDISAV-27</t>
  </si>
  <si>
    <t>INDPRSLANDISAV-27</t>
  </si>
  <si>
    <t>INDPRSLINBHSAV-27</t>
  </si>
  <si>
    <t>INDPRSTRNDISAV-27</t>
  </si>
  <si>
    <t>INDPRSEMNDISAV-28</t>
  </si>
  <si>
    <t>INDPRSLANDISAV-28</t>
  </si>
  <si>
    <t>INDPRSLINBHSAV-28</t>
  </si>
  <si>
    <t>INDPRSTRNDISAV-28</t>
  </si>
  <si>
    <t>INDPRSEMNDISAV-29</t>
  </si>
  <si>
    <t>INDPRSLANDISAV-29</t>
  </si>
  <si>
    <t>INDPRSLINBHSAV-29</t>
  </si>
  <si>
    <t>INDPRSTRNDISAV-29</t>
  </si>
  <si>
    <t>INDPRSEMNDISAV-30</t>
  </si>
  <si>
    <t>INDPRSLANDISAV-30</t>
  </si>
  <si>
    <t>INDPRSLINBHSAV-30</t>
  </si>
  <si>
    <t>INDPRSTRNDISAV-30</t>
  </si>
  <si>
    <t>INDPRSEMNDISAV-31</t>
  </si>
  <si>
    <t>INDPRSLANDISAV-31</t>
  </si>
  <si>
    <t>INDPRSLINBHSAV-31</t>
  </si>
  <si>
    <t>INDPRSTRNDISAV-31</t>
  </si>
  <si>
    <t>INDPRSEMNDISAV-32</t>
  </si>
  <si>
    <t>INDPRSLANDISAV-32</t>
  </si>
  <si>
    <t>INDPRSLINBHSAV-32</t>
  </si>
  <si>
    <t>INDPRSTRNDISAV-32</t>
  </si>
  <si>
    <t>INDPRSEMNDISAV-33</t>
  </si>
  <si>
    <t>INDPRSLANDISAV-33</t>
  </si>
  <si>
    <t>INDPRSLINBHSAV-33</t>
  </si>
  <si>
    <t>INDPRSTRNDISAV-33</t>
  </si>
  <si>
    <t>INDPRSEMNDISAV-34</t>
  </si>
  <si>
    <t>INDPRSLANDISAV-34</t>
  </si>
  <si>
    <t>INDPRSLINBHSAV-34</t>
  </si>
  <si>
    <t>INDPRSTRNDISAV-34</t>
  </si>
  <si>
    <t>INDPRSEMNDISAV-35</t>
  </si>
  <si>
    <t>INDPRSLANDISAV-35</t>
  </si>
  <si>
    <t>INDPRSLINBHSAV-35</t>
  </si>
  <si>
    <t>INDPRSTRNDISAV-35</t>
  </si>
  <si>
    <t>INDPRSEMNDISAV-36</t>
  </si>
  <si>
    <t>INDPRSLANDISAV-36</t>
  </si>
  <si>
    <t>INDPRSLINBHSAV-36</t>
  </si>
  <si>
    <t>INDPRSTRNDISAV-36</t>
  </si>
  <si>
    <t>INDPRSEMNDISAV-37</t>
  </si>
  <si>
    <t>INDPRSLANDISAV-37</t>
  </si>
  <si>
    <t>INDPRSLINBHSAV-37</t>
  </si>
  <si>
    <t>INDPRSTRNDISAV-37</t>
  </si>
  <si>
    <t>INDPRSEMNDISAV-38</t>
  </si>
  <si>
    <t>INDPRSLANDISAV-38</t>
  </si>
  <si>
    <t>INDPRSLINBHSAV-38</t>
  </si>
  <si>
    <t>INDPRSTRNDISAV-38</t>
  </si>
  <si>
    <t>INDPRSEMNDISAV-39</t>
  </si>
  <si>
    <t>INDPRSLANDISAV-39</t>
  </si>
  <si>
    <t>INDPRSLINBHSAV-39</t>
  </si>
  <si>
    <t>INDPRSTRNDISAV-39</t>
  </si>
  <si>
    <t>INDPRSEMNDISAV-40</t>
  </si>
  <si>
    <t>INDPRSLANDISAV-40</t>
  </si>
  <si>
    <t>INDPRSLINBHSAV-40</t>
  </si>
  <si>
    <t>INDPRSTRNDISAV-40</t>
  </si>
  <si>
    <t>INDPRSEMNDISAV-41</t>
  </si>
  <si>
    <t>INDPRSLANDISAV-41</t>
  </si>
  <si>
    <t>INDPRSLINBHSAV-41</t>
  </si>
  <si>
    <t>INDPRSTRNDISAV-41</t>
  </si>
  <si>
    <t>INDPRSEMNDISAV-42</t>
  </si>
  <si>
    <t>INDPRSLANDISAV-42</t>
  </si>
  <si>
    <t>INDPRSLINBHSAV-42</t>
  </si>
  <si>
    <t>INDPRSTRNDISAV-42</t>
  </si>
  <si>
    <t>INDPRSEMNDISAV-43</t>
  </si>
  <si>
    <t>INDPRSLANDISAV-43</t>
  </si>
  <si>
    <t>INDPRSLINBHSAV-43</t>
  </si>
  <si>
    <t>INDPRSTRNDISAV-43</t>
  </si>
  <si>
    <t>INDPRSEMNDISAV-44</t>
  </si>
  <si>
    <t>INDPRSLANDISAV-44</t>
  </si>
  <si>
    <t>INDPRSLINBHSAV-44</t>
  </si>
  <si>
    <t>INDPRSTRNDISAV-44</t>
  </si>
  <si>
    <t>INDPRSEMNDISAV-45</t>
  </si>
  <si>
    <t>INDPRSLANDISAV-45</t>
  </si>
  <si>
    <t>INDPRSLINBHSAV-45</t>
  </si>
  <si>
    <t>INDPRSTRNDISAV-45</t>
  </si>
  <si>
    <t>INDPRSEMNDISAV-46</t>
  </si>
  <si>
    <t>INDPRSLANDISAV-46</t>
  </si>
  <si>
    <t>INDPRSLINBHSAV-46</t>
  </si>
  <si>
    <t>INDPRSTRNDISAV-46</t>
  </si>
  <si>
    <t>INDPRSEMNDISAV-47</t>
  </si>
  <si>
    <t>INDPRSLANDISAV-47</t>
  </si>
  <si>
    <t>INDPRSLINBHSAV-47</t>
  </si>
  <si>
    <t>INDPRSTRNDISAV-47</t>
  </si>
  <si>
    <t>INDPRSEMNDISAV-48</t>
  </si>
  <si>
    <t>INDPRSLANDISAV-48</t>
  </si>
  <si>
    <t>INDPRSLINBHSAV-48</t>
  </si>
  <si>
    <t>INDPRSTRNDISAV-48</t>
  </si>
  <si>
    <t>INDPRSEMNDISAV-49</t>
  </si>
  <si>
    <t>INDPRSLANDISAV-49</t>
  </si>
  <si>
    <t>INDPRSLINBHSAV-49</t>
  </si>
  <si>
    <t>INDPRSTRNDISAV-49</t>
  </si>
  <si>
    <t>INDPRSEMNDISAV-50</t>
  </si>
  <si>
    <t>INDPRSLANDISAV-50</t>
  </si>
  <si>
    <t>INDPRSLINBHSAV-50</t>
  </si>
  <si>
    <t>INDPRSTRNDISAV-50</t>
  </si>
  <si>
    <t>INDPRSEMNDISAV-51</t>
  </si>
  <si>
    <t>INDPRSLANDISAV-51</t>
  </si>
  <si>
    <t>INDPRSLINBHSAV-51</t>
  </si>
  <si>
    <t>INDPRSTRNDISAV-51</t>
  </si>
  <si>
    <t>INDPRSEMNDISAV-52</t>
  </si>
  <si>
    <t>INDPRSLANDISAV-52</t>
  </si>
  <si>
    <t>INDPRSLINBHSAV-52</t>
  </si>
  <si>
    <t>INDPRSTRNDISAV-52</t>
  </si>
  <si>
    <t>INDPRSEMNDISAV-53</t>
  </si>
  <si>
    <t>INDPRSLANDISAV-53</t>
  </si>
  <si>
    <t>INDPRSLINBHSAV-53</t>
  </si>
  <si>
    <t>INDPRSTRNDISAV-53</t>
  </si>
  <si>
    <t>INDPRSEMNDISAV-54</t>
  </si>
  <si>
    <t>INDPRSLANDISAV-54</t>
  </si>
  <si>
    <t>INDPRSLINBHSAV-54</t>
  </si>
  <si>
    <t>INDPRSTRNDISAV-54</t>
  </si>
  <si>
    <t>INDPRSEMNDISAV-55</t>
  </si>
  <si>
    <t>INDPRSLANDISAV-55</t>
  </si>
  <si>
    <t>INDPRSLINBHSAV-55</t>
  </si>
  <si>
    <t>INDPRSTRNDISAV-55</t>
  </si>
  <si>
    <t>INDPRSEMNDISAV-56</t>
  </si>
  <si>
    <t>INDPRSLANDISAV-56</t>
  </si>
  <si>
    <t>INDPRSLINBHSAV-56</t>
  </si>
  <si>
    <t>INDPRSTRNDISAV-56</t>
  </si>
  <si>
    <t>INDPRSEMNDISAV-57</t>
  </si>
  <si>
    <t>INDPRSLANDISAV-57</t>
  </si>
  <si>
    <t>INDPRSLINBHSAV-57</t>
  </si>
  <si>
    <t>INDPRSTRNDISAV-57</t>
  </si>
  <si>
    <t>INDPRSEMNDISAV-58</t>
  </si>
  <si>
    <t>INDPRSLANDISAV-58</t>
  </si>
  <si>
    <t>INDPRSLINBHSAV-58</t>
  </si>
  <si>
    <t>INDPRSTRNDISAV-58</t>
  </si>
  <si>
    <t>INDPRSEMNDISAV-59</t>
  </si>
  <si>
    <t>INDPRSLANDISAV-59</t>
  </si>
  <si>
    <t>INDPRSLINBHSAV-59</t>
  </si>
  <si>
    <t>INDPRSTRNDISAV-59</t>
  </si>
  <si>
    <t>INDPRSEMNDISAV-60</t>
  </si>
  <si>
    <t>INDPRSLANDISAV-60</t>
  </si>
  <si>
    <t>INDPRSLINBHSAV-60</t>
  </si>
  <si>
    <t>INDPRSTRNDISAV-60</t>
  </si>
  <si>
    <t>INDPRSEMNDISAV-61</t>
  </si>
  <si>
    <t>INDPRSLANDISAV-61</t>
  </si>
  <si>
    <t>INDPRSLINBHSAV-61</t>
  </si>
  <si>
    <t>INDPRSTRNDISAV-61</t>
  </si>
  <si>
    <t>INDPRSEMNDISAV-62</t>
  </si>
  <si>
    <t>INDPRSLANDISAV-62</t>
  </si>
  <si>
    <t>INDPRSLINBHSAV-62</t>
  </si>
  <si>
    <t>INDPRSTRNDISAV-62</t>
  </si>
  <si>
    <t>INDPRSEMNDISAV-63</t>
  </si>
  <si>
    <t>INDPRSLANDISAV-63</t>
  </si>
  <si>
    <t>INDPRSLINBHSAV-63</t>
  </si>
  <si>
    <t>INDPRSTRNDISAV-63</t>
  </si>
  <si>
    <t>INDPRSEMNDISAV-64</t>
  </si>
  <si>
    <t>INDPRSLANDISAV-64</t>
  </si>
  <si>
    <t>INDPRSLINBHSAV-64</t>
  </si>
  <si>
    <t>INDPRSTRNDISAV-64</t>
  </si>
  <si>
    <t>INDPRSEMNDISAV-65</t>
  </si>
  <si>
    <t>INDPRSLANDISAV-65</t>
  </si>
  <si>
    <t>INDPRSLINBHSAV-65</t>
  </si>
  <si>
    <t>INDPRSTRNDISAV-65</t>
  </si>
  <si>
    <t>INDPRSEMNDISAV-66</t>
  </si>
  <si>
    <t>INDPRSLANDISAV-66</t>
  </si>
  <si>
    <t>INDPRSLINBHSAV-66</t>
  </si>
  <si>
    <t>INDPRSTRNDISAV-66</t>
  </si>
  <si>
    <t>INDPRSEMNDISAV-67</t>
  </si>
  <si>
    <t>INDPRSLANDISAV-67</t>
  </si>
  <si>
    <t>INDPRSLINBHSAV-67</t>
  </si>
  <si>
    <t>INDPRSTRNDISAV-67</t>
  </si>
  <si>
    <t>INDPRSEMNDISAV-68</t>
  </si>
  <si>
    <t>INDPRSLANDISAV-68</t>
  </si>
  <si>
    <t>INDPRSLINBHSAV-68</t>
  </si>
  <si>
    <t>INDPRSTRNDISAV-68</t>
  </si>
  <si>
    <t>INDPRSEMNDISAV-69</t>
  </si>
  <si>
    <t>INDPRSLANDISAV-69</t>
  </si>
  <si>
    <t>INDPRSLINBHSAV-69</t>
  </si>
  <si>
    <t>INDPRSTRNDISAV-69</t>
  </si>
  <si>
    <t>INDPRSEMNDISAV-70</t>
  </si>
  <si>
    <t>INDPRSLANDISAV-70</t>
  </si>
  <si>
    <t>INDPRSLINBHSAV-70</t>
  </si>
  <si>
    <t>INDPRSTRNDISAV-70</t>
  </si>
  <si>
    <t>INDPRSEMNDISAV-71</t>
  </si>
  <si>
    <t>INDPRSLANDISAV-71</t>
  </si>
  <si>
    <t>INDPRSLINBHSAV-71</t>
  </si>
  <si>
    <t>INDPRSTRNDISAV-71</t>
  </si>
  <si>
    <t>INDPRSEMNDISAV-72</t>
  </si>
  <si>
    <t>INDPRSLANDISAV-72</t>
  </si>
  <si>
    <t>INDPRSLINBHSAV-72</t>
  </si>
  <si>
    <t>INDPRSTRNDISAV-72</t>
  </si>
  <si>
    <t>INDPRSEMNDISAV-73</t>
  </si>
  <si>
    <t>INDPRSLANDISAV-73</t>
  </si>
  <si>
    <t>INDPRSLINBHSAV-73</t>
  </si>
  <si>
    <t>INDPRSTRNDISAV-73</t>
  </si>
  <si>
    <t>INDPRSEMNDISAV-74</t>
  </si>
  <si>
    <t>INDPRSLANDISAV-74</t>
  </si>
  <si>
    <t>INDPRSLINBHSAV-74</t>
  </si>
  <si>
    <t>INDPRSTRNDISAV-74</t>
  </si>
  <si>
    <t>INDPRSEMNDISAV-75</t>
  </si>
  <si>
    <t>INDPRSLANDISAV-75</t>
  </si>
  <si>
    <t>INDPRSLINBHSAV-75</t>
  </si>
  <si>
    <t>INDPRSTRNDISAV-75</t>
  </si>
  <si>
    <t>INDPUBEMNDISAV-01</t>
  </si>
  <si>
    <t>INDPUBLANDISAV-01</t>
  </si>
  <si>
    <t>INDPUBLINBHSAV-01</t>
  </si>
  <si>
    <t>INDPUBTRNDISAV-01</t>
  </si>
  <si>
    <t>INDPUBEMNDISAV-02</t>
  </si>
  <si>
    <t>INDPUBLANDISAV-02</t>
  </si>
  <si>
    <t>INDPUBLINBHSAV-02</t>
  </si>
  <si>
    <t>INDPUBTRNDISAV-02</t>
  </si>
  <si>
    <t>INDPUBEMNDISAV-03</t>
  </si>
  <si>
    <t>INDPUBLANDISAV-03</t>
  </si>
  <si>
    <t>INDPUBLINBHSAV-03</t>
  </si>
  <si>
    <t>INDPUBTRNDISAV-03</t>
  </si>
  <si>
    <t>INDPUBEMNDISAV-04</t>
  </si>
  <si>
    <t>INDPUBLANDISAV-04</t>
  </si>
  <si>
    <t>INDPUBLINBHSAV-04</t>
  </si>
  <si>
    <t>INDPUBTRNDISAV-04</t>
  </si>
  <si>
    <t>INDPUBEMNDISAV-05</t>
  </si>
  <si>
    <t>INDPUBLANDISAV-05</t>
  </si>
  <si>
    <t>INDPUBLINBHSAV-05</t>
  </si>
  <si>
    <t>INDPUBTRNDISAV-05</t>
  </si>
  <si>
    <t>INDPUBEMNDISAV-06</t>
  </si>
  <si>
    <t>INDPUBLANDISAV-06</t>
  </si>
  <si>
    <t>INDPUBLINBHSAV-06</t>
  </si>
  <si>
    <t>INDPUBTRNDISAV-06</t>
  </si>
  <si>
    <t>INDPUBEMNDISAV-07</t>
  </si>
  <si>
    <t>INDPUBLANDISAV-07</t>
  </si>
  <si>
    <t>INDPUBLINBHSAV-07</t>
  </si>
  <si>
    <t>INDPUBTRNDISAV-07</t>
  </si>
  <si>
    <t>INDPUBEMNDISAV-08</t>
  </si>
  <si>
    <t>INDPUBLANDISAV-08</t>
  </si>
  <si>
    <t>INDPUBLINBHSAV-08</t>
  </si>
  <si>
    <t>INDPUBTRNDISAV-08</t>
  </si>
  <si>
    <t>INDPUBEMNDISAV-09</t>
  </si>
  <si>
    <t>INDPUBLANDISAV-09</t>
  </si>
  <si>
    <t>INDPUBLINBHSAV-09</t>
  </si>
  <si>
    <t>INDPUBTRNDISAV-09</t>
  </si>
  <si>
    <t>INDPUBEMNDISAV-10</t>
  </si>
  <si>
    <t>INDPUBLANDISAV-10</t>
  </si>
  <si>
    <t>INDPUBLINBHSAV-10</t>
  </si>
  <si>
    <t>INDPUBTRNDISAV-10</t>
  </si>
  <si>
    <t>INDPUBEMNDISAV-11</t>
  </si>
  <si>
    <t>INDPUBLANDISAV-11</t>
  </si>
  <si>
    <t>INDPUBLINBHSAV-11</t>
  </si>
  <si>
    <t>INDPUBTRNDISAV-11</t>
  </si>
  <si>
    <t>INDPUBEMNDISAV-12</t>
  </si>
  <si>
    <t>INDPUBLANDISAV-12</t>
  </si>
  <si>
    <t>INDPUBLINBHSAV-12</t>
  </si>
  <si>
    <t>INDPUBTRNDISAV-12</t>
  </si>
  <si>
    <t>INDPUBEMNDISAV-13</t>
  </si>
  <si>
    <t>INDPUBLANDISAV-13</t>
  </si>
  <si>
    <t>INDPUBLINBHSAV-13</t>
  </si>
  <si>
    <t>INDPUBTRNDISAV-13</t>
  </si>
  <si>
    <t>INDPUBEMNDISAV-14</t>
  </si>
  <si>
    <t>INDPUBLANDISAV-14</t>
  </si>
  <si>
    <t>INDPUBLINBHSAV-14</t>
  </si>
  <si>
    <t>INDPUBTRNDISAV-14</t>
  </si>
  <si>
    <t>INDPUBEMNDISAV-15</t>
  </si>
  <si>
    <t>INDPUBLANDISAV-15</t>
  </si>
  <si>
    <t>INDPUBLINBHSAV-15</t>
  </si>
  <si>
    <t>INDPUBTRNDISAV-15</t>
  </si>
  <si>
    <t>INDPUBEMNDISAV-16</t>
  </si>
  <si>
    <t>INDPUBLANDISAV-16</t>
  </si>
  <si>
    <t>INDPUBLINBHSAV-16</t>
  </si>
  <si>
    <t>INDPUBTRNDISAV-16</t>
  </si>
  <si>
    <t>INDPUBEMNDISAV-17</t>
  </si>
  <si>
    <t>INDPUBLANDISAV-17</t>
  </si>
  <si>
    <t>INDPUBLINBHSAV-17</t>
  </si>
  <si>
    <t>INDPUBTRNDISAV-17</t>
  </si>
  <si>
    <t>INDPUBEMNDISAV-18</t>
  </si>
  <si>
    <t>INDPUBLANDISAV-18</t>
  </si>
  <si>
    <t>INDPUBLINBHSAV-18</t>
  </si>
  <si>
    <t>INDPUBTRNDISAV-18</t>
  </si>
  <si>
    <t>INDPUBEMNDISAV-19</t>
  </si>
  <si>
    <t>INDPUBLANDISAV-19</t>
  </si>
  <si>
    <t>INDPUBLINBHSAV-19</t>
  </si>
  <si>
    <t>INDPUBTRNDISAV-19</t>
  </si>
  <si>
    <t>INDPUBEMNDISAV-20</t>
  </si>
  <si>
    <t>INDPUBLANDISAV-20</t>
  </si>
  <si>
    <t>INDPUBLINBHSAV-20</t>
  </si>
  <si>
    <t>INDPUBTRNDISAV-20</t>
  </si>
  <si>
    <t>INDPUBEMNDISAV-21</t>
  </si>
  <si>
    <t>INDPUBLANDISAV-21</t>
  </si>
  <si>
    <t>INDPUBLINBHSAV-21</t>
  </si>
  <si>
    <t>INDPUBTRNDISAV-21</t>
  </si>
  <si>
    <t>INDPUBEMNDISAV-22</t>
  </si>
  <si>
    <t>INDPUBLANDISAV-22</t>
  </si>
  <si>
    <t>INDPUBLINBHSAV-22</t>
  </si>
  <si>
    <t>INDPUBTRNDISAV-22</t>
  </si>
  <si>
    <t>INDPUBEMNDISAV-23</t>
  </si>
  <si>
    <t>INDPUBLANDISAV-23</t>
  </si>
  <si>
    <t>INDPUBLINBHSAV-23</t>
  </si>
  <si>
    <t>INDPUBTRNDISAV-23</t>
  </si>
  <si>
    <t>INDPUBEMNDISAV-24</t>
  </si>
  <si>
    <t>INDPUBLANDISAV-24</t>
  </si>
  <si>
    <t>INDPUBLINBHSAV-24</t>
  </si>
  <si>
    <t>INDPUBTRNDISAV-24</t>
  </si>
  <si>
    <t>INDPUBEMNDISAV-25</t>
  </si>
  <si>
    <t>INDPUBLANDISAV-25</t>
  </si>
  <si>
    <t>INDPUBLINBHSAV-25</t>
  </si>
  <si>
    <t>INDPUBTRNDISAV-25</t>
  </si>
  <si>
    <t>INDPUBEMNDISAV-26</t>
  </si>
  <si>
    <t>INDPUBLANDISAV-26</t>
  </si>
  <si>
    <t>INDPUBLINBHSAV-26</t>
  </si>
  <si>
    <t>INDPUBTRNDISAV-26</t>
  </si>
  <si>
    <t>INDPUBEMNDISAV-27</t>
  </si>
  <si>
    <t>INDPUBLANDISAV-27</t>
  </si>
  <si>
    <t>INDPUBLINBHSAV-27</t>
  </si>
  <si>
    <t>INDPUBTRNDISAV-27</t>
  </si>
  <si>
    <t>INDPUBEMNDISAV-28</t>
  </si>
  <si>
    <t>INDPUBLANDISAV-28</t>
  </si>
  <si>
    <t>INDPUBLINBHSAV-28</t>
  </si>
  <si>
    <t>INDPUBTRNDISAV-28</t>
  </si>
  <si>
    <t>INDPUBEMNDISAV-29</t>
  </si>
  <si>
    <t>INDPUBLANDISAV-29</t>
  </si>
  <si>
    <t>INDPUBLINBHSAV-29</t>
  </si>
  <si>
    <t>INDPUBTRNDISAV-29</t>
  </si>
  <si>
    <t>INDPUBEMNDISAV-30</t>
  </si>
  <si>
    <t>INDPUBLANDISAV-30</t>
  </si>
  <si>
    <t>INDPUBLINBHSAV-30</t>
  </si>
  <si>
    <t>INDPUBTRNDISAV-30</t>
  </si>
  <si>
    <t>INDPUBEMNDISAV-31</t>
  </si>
  <si>
    <t>INDPUBLANDISAV-31</t>
  </si>
  <si>
    <t>INDPUBLINBHSAV-31</t>
  </si>
  <si>
    <t>INDPUBTRNDISAV-31</t>
  </si>
  <si>
    <t>INDPUBEMNDISAV-32</t>
  </si>
  <si>
    <t>INDPUBLANDISAV-32</t>
  </si>
  <si>
    <t>INDPUBLINBHSAV-32</t>
  </si>
  <si>
    <t>INDPUBTRNDISAV-32</t>
  </si>
  <si>
    <t>INDPUBEMNDISAV-33</t>
  </si>
  <si>
    <t>INDPUBLANDISAV-33</t>
  </si>
  <si>
    <t>INDPUBLINBHSAV-33</t>
  </si>
  <si>
    <t>INDPUBTRNDISAV-33</t>
  </si>
  <si>
    <t>INDPUBEMNDISAV-34</t>
  </si>
  <si>
    <t>INDPUBLANDISAV-34</t>
  </si>
  <si>
    <t>INDPUBLINBHSAV-34</t>
  </si>
  <si>
    <t>INDPUBTRNDISAV-34</t>
  </si>
  <si>
    <t>INDPUBEMNDISAV-35</t>
  </si>
  <si>
    <t>INDPUBLANDISAV-35</t>
  </si>
  <si>
    <t>INDPUBLINBHSAV-35</t>
  </si>
  <si>
    <t>INDPUBTRNDISAV-35</t>
  </si>
  <si>
    <t>INDPUBEMNDISAV-36</t>
  </si>
  <si>
    <t>INDPUBLANDISAV-36</t>
  </si>
  <si>
    <t>INDPUBLINBHSAV-36</t>
  </si>
  <si>
    <t>INDPUBTRNDISAV-36</t>
  </si>
  <si>
    <t>INDPUBEMNDISAV-37</t>
  </si>
  <si>
    <t>INDPUBLANDISAV-37</t>
  </si>
  <si>
    <t>INDPUBLINBHSAV-37</t>
  </si>
  <si>
    <t>INDPUBTRNDISAV-37</t>
  </si>
  <si>
    <t>INDPUBEMNDISAV-38</t>
  </si>
  <si>
    <t>INDPUBLANDISAV-38</t>
  </si>
  <si>
    <t>INDPUBLINBHSAV-38</t>
  </si>
  <si>
    <t>INDPUBTRNDISAV-38</t>
  </si>
  <si>
    <t>INDPUBEMNDISAV-39</t>
  </si>
  <si>
    <t>INDPUBLANDISAV-39</t>
  </si>
  <si>
    <t>INDPUBLINBHSAV-39</t>
  </si>
  <si>
    <t>INDPUBTRNDISAV-39</t>
  </si>
  <si>
    <t>INDPUBEMNDISAV-40</t>
  </si>
  <si>
    <t>INDPUBLANDISAV-40</t>
  </si>
  <si>
    <t>INDPUBLINBHSAV-40</t>
  </si>
  <si>
    <t>INDPUBTRNDISAV-40</t>
  </si>
  <si>
    <t>INDPUBEMNDISAV-41</t>
  </si>
  <si>
    <t>INDPUBLANDISAV-41</t>
  </si>
  <si>
    <t>INDPUBLINBHSAV-41</t>
  </si>
  <si>
    <t>INDPUBTRNDISAV-41</t>
  </si>
  <si>
    <t>INDPUBEMNDISAV-42</t>
  </si>
  <si>
    <t>INDPUBLANDISAV-42</t>
  </si>
  <si>
    <t>INDPUBLINBHSAV-42</t>
  </si>
  <si>
    <t>INDPUBTRNDISAV-42</t>
  </si>
  <si>
    <t>INDPUBEMNDISAV-43</t>
  </si>
  <si>
    <t>INDPUBLANDISAV-43</t>
  </si>
  <si>
    <t>INDPUBLINBHSAV-43</t>
  </si>
  <si>
    <t>INDPUBTRNDISAV-43</t>
  </si>
  <si>
    <t>INDPUBEMNDISAV-44</t>
  </si>
  <si>
    <t>INDPUBLANDISAV-44</t>
  </si>
  <si>
    <t>INDPUBLINBHSAV-44</t>
  </si>
  <si>
    <t>INDPUBTRNDISAV-44</t>
  </si>
  <si>
    <t>INDPUBEMNDISAV-45</t>
  </si>
  <si>
    <t>INDPUBLANDISAV-45</t>
  </si>
  <si>
    <t>INDPUBLINBHSAV-45</t>
  </si>
  <si>
    <t>INDPUBTRNDISAV-45</t>
  </si>
  <si>
    <t>INDPUBEMNDISAV-46</t>
  </si>
  <si>
    <t>INDPUBLANDISAV-46</t>
  </si>
  <si>
    <t>INDPUBLINBHSAV-46</t>
  </si>
  <si>
    <t>INDPUBTRNDISAV-46</t>
  </si>
  <si>
    <t>INDPUBEMNDISAV-47</t>
  </si>
  <si>
    <t>INDPUBLANDISAV-47</t>
  </si>
  <si>
    <t>INDPUBLINBHSAV-47</t>
  </si>
  <si>
    <t>INDPUBTRNDISAV-47</t>
  </si>
  <si>
    <t>INDPUBEMNDISAV-48</t>
  </si>
  <si>
    <t>INDPUBLANDISAV-48</t>
  </si>
  <si>
    <t>INDPUBLINBHSAV-48</t>
  </si>
  <si>
    <t>INDPUBTRNDISAV-48</t>
  </si>
  <si>
    <t>INDPUBEMNDISAV-49</t>
  </si>
  <si>
    <t>INDPUBLANDISAV-49</t>
  </si>
  <si>
    <t>INDPUBLINBHSAV-49</t>
  </si>
  <si>
    <t>INDPUBTRNDISAV-49</t>
  </si>
  <si>
    <t>INDPUBEMNDISAV-50</t>
  </si>
  <si>
    <t>INDPUBLANDISAV-50</t>
  </si>
  <si>
    <t>INDPUBLINBHSAV-50</t>
  </si>
  <si>
    <t>INDPUBTRNDISAV-50</t>
  </si>
  <si>
    <t>INDPUBEMNDISAV-51</t>
  </si>
  <si>
    <t>INDPUBLANDISAV-51</t>
  </si>
  <si>
    <t>INDPUBLINBHSAV-51</t>
  </si>
  <si>
    <t>INDPUBTRNDISAV-51</t>
  </si>
  <si>
    <t>INDPUBEMNDISAV-52</t>
  </si>
  <si>
    <t>INDPUBLANDISAV-52</t>
  </si>
  <si>
    <t>INDPUBLINBHSAV-52</t>
  </si>
  <si>
    <t>INDPUBTRNDISAV-52</t>
  </si>
  <si>
    <t>INDPUBEMNDISAV-53</t>
  </si>
  <si>
    <t>INDPUBLANDISAV-53</t>
  </si>
  <si>
    <t>INDPUBLINBHSAV-53</t>
  </si>
  <si>
    <t>INDPUBTRNDISAV-53</t>
  </si>
  <si>
    <t>INDPUBEMNDISAV-54</t>
  </si>
  <si>
    <t>INDPUBLANDISAV-54</t>
  </si>
  <si>
    <t>INDPUBLINBHSAV-54</t>
  </si>
  <si>
    <t>INDPUBTRNDISAV-54</t>
  </si>
  <si>
    <t>INDPUBEMNDISAV-55</t>
  </si>
  <si>
    <t>INDPUBLANDISAV-55</t>
  </si>
  <si>
    <t>INDPUBLINBHSAV-55</t>
  </si>
  <si>
    <t>INDPUBTRNDISAV-55</t>
  </si>
  <si>
    <t>INDPUBEMNDISAV-56</t>
  </si>
  <si>
    <t>INDPUBLANDISAV-56</t>
  </si>
  <si>
    <t>INDPUBLINBHSAV-56</t>
  </si>
  <si>
    <t>INDPUBTRNDISAV-56</t>
  </si>
  <si>
    <t>INDPUBEMNDISAV-57</t>
  </si>
  <si>
    <t>INDPUBLANDISAV-57</t>
  </si>
  <si>
    <t>INDPUBLINBHSAV-57</t>
  </si>
  <si>
    <t>INDPUBTRNDISAV-57</t>
  </si>
  <si>
    <t>INDPUBEMNDISAV-58</t>
  </si>
  <si>
    <t>INDPUBLANDISAV-58</t>
  </si>
  <si>
    <t>INDPUBLINBHSAV-58</t>
  </si>
  <si>
    <t>INDPUBTRNDISAV-58</t>
  </si>
  <si>
    <t>INDPUBEMNDISAV-59</t>
  </si>
  <si>
    <t>INDPUBLANDISAV-59</t>
  </si>
  <si>
    <t>INDPUBLINBHSAV-59</t>
  </si>
  <si>
    <t>INDPUBTRNDISAV-59</t>
  </si>
  <si>
    <t>INDPUBEMNDISAV-60</t>
  </si>
  <si>
    <t>INDPUBLANDISAV-60</t>
  </si>
  <si>
    <t>INDPUBLINBHSAV-60</t>
  </si>
  <si>
    <t>INDPUBTRNDISAV-60</t>
  </si>
  <si>
    <t>INDPUBEMNDISAV-61</t>
  </si>
  <si>
    <t>INDPUBLANDISAV-61</t>
  </si>
  <si>
    <t>INDPUBLINBHSAV-61</t>
  </si>
  <si>
    <t>INDPUBTRNDISAV-61</t>
  </si>
  <si>
    <t>INDPUBEMNDISAV-62</t>
  </si>
  <si>
    <t>INDPUBLANDISAV-62</t>
  </si>
  <si>
    <t>INDPUBLINBHSAV-62</t>
  </si>
  <si>
    <t>INDPUBTRNDISAV-62</t>
  </si>
  <si>
    <t>INDPUBEMNDISAV-63</t>
  </si>
  <si>
    <t>INDPUBLANDISAV-63</t>
  </si>
  <si>
    <t>INDPUBLINBHSAV-63</t>
  </si>
  <si>
    <t>INDPUBTRNDISAV-63</t>
  </si>
  <si>
    <t>INDPUBEMNDISAV-64</t>
  </si>
  <si>
    <t>INDPUBLANDISAV-64</t>
  </si>
  <si>
    <t>INDPUBLINBHSAV-64</t>
  </si>
  <si>
    <t>INDPUBTRNDISAV-64</t>
  </si>
  <si>
    <t>INDPUBEMNDISAV-65</t>
  </si>
  <si>
    <t>INDPUBLANDISAV-65</t>
  </si>
  <si>
    <t>INDPUBLINBHSAV-65</t>
  </si>
  <si>
    <t>INDPUBTRNDISAV-65</t>
  </si>
  <si>
    <t>INDPUBEMNDISAV-66</t>
  </si>
  <si>
    <t>INDPUBLANDISAV-66</t>
  </si>
  <si>
    <t>INDPUBLINBHSAV-66</t>
  </si>
  <si>
    <t>INDPUBTRNDISAV-66</t>
  </si>
  <si>
    <t>INDPUBEMNDISAV-67</t>
  </si>
  <si>
    <t>INDPUBLANDISAV-67</t>
  </si>
  <si>
    <t>INDPUBLINBHSAV-67</t>
  </si>
  <si>
    <t>INDPUBTRNDISAV-67</t>
  </si>
  <si>
    <t>INDPUBEMNDISAV-68</t>
  </si>
  <si>
    <t>INDPUBLANDISAV-68</t>
  </si>
  <si>
    <t>INDPUBLINBHSAV-68</t>
  </si>
  <si>
    <t>INDPUBTRNDISAV-68</t>
  </si>
  <si>
    <t>INDPUBEMNDISAV-69</t>
  </si>
  <si>
    <t>INDPUBLANDISAV-69</t>
  </si>
  <si>
    <t>INDPUBLINBHSAV-69</t>
  </si>
  <si>
    <t>INDPUBTRNDISAV-69</t>
  </si>
  <si>
    <t>INDPUBEMNDISAV-70</t>
  </si>
  <si>
    <t>INDPUBLANDISAV-70</t>
  </si>
  <si>
    <t>INDPUBLINBHSAV-70</t>
  </si>
  <si>
    <t>INDPUBTRNDISAV-70</t>
  </si>
  <si>
    <t>INDPUBEMNDISAV-71</t>
  </si>
  <si>
    <t>INDPUBLANDISAV-71</t>
  </si>
  <si>
    <t>INDPUBLINBHSAV-71</t>
  </si>
  <si>
    <t>INDPUBTRNDISAV-71</t>
  </si>
  <si>
    <t>INDPUBEMNDISAV-72</t>
  </si>
  <si>
    <t>INDPUBLANDISAV-72</t>
  </si>
  <si>
    <t>INDPUBLINBHSAV-72</t>
  </si>
  <si>
    <t>INDPUBTRNDISAV-72</t>
  </si>
  <si>
    <t>INDPUBEMNDISAV-73</t>
  </si>
  <si>
    <t>INDPUBLANDISAV-73</t>
  </si>
  <si>
    <t>INDPUBLINBHSAV-73</t>
  </si>
  <si>
    <t>INDPUBTRNDISAV-73</t>
  </si>
  <si>
    <t>INDPUBEMNDISAV-74</t>
  </si>
  <si>
    <t>INDPUBLANDISAV-74</t>
  </si>
  <si>
    <t>INDPUBLINBHSAV-74</t>
  </si>
  <si>
    <t>INDPUBTRNDISAV-74</t>
  </si>
  <si>
    <t>INDPUBEMNDISAV-75</t>
  </si>
  <si>
    <t>INDPUBLANDISAV-75</t>
  </si>
  <si>
    <t>INDPUBLINBHSAV-75</t>
  </si>
  <si>
    <t>INDPUBTRNDISAV-75</t>
  </si>
  <si>
    <t>Pset_CO</t>
  </si>
  <si>
    <t>Cset_CN</t>
  </si>
  <si>
    <t>INDRETEMN_DMD</t>
  </si>
  <si>
    <t>UP</t>
  </si>
  <si>
    <t>FLO_MARK</t>
  </si>
  <si>
    <t>INDRETLAN_DMD</t>
  </si>
  <si>
    <t>INDRETLIN_DMD</t>
  </si>
  <si>
    <t>INDRETTRN_DMD</t>
  </si>
  <si>
    <t>INDPRSEMN_DMD</t>
  </si>
  <si>
    <t>INDPRSLAN_DMD</t>
  </si>
  <si>
    <t>INDPRSLIN_DMD</t>
  </si>
  <si>
    <t>INDPRSTRN_DMD</t>
  </si>
  <si>
    <t>INDPUBEMN_DMD</t>
  </si>
  <si>
    <t>INDPUBLAN_DMD</t>
  </si>
  <si>
    <t>INDPUBLIN_DMD</t>
  </si>
  <si>
    <t>INDPUBTRN_DMD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</si>
</sst>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"/>
    <numFmt numFmtId="165" formatCode="0.0"/>
    <numFmt numFmtId="166" formatCode="#,##0.0000"/>
    <numFmt numFmtId="167" formatCode="0.000000"/>
    <numFmt numFmtId="168" formatCode="#,##0.000"/>
    <numFmt numFmtId="169" formatCode="0.0000000"/>
    <numFmt numFmtId="170" formatCode="0.0000"/>
    <numFmt numFmtId="171" formatCode="0.000"/>
    <numFmt numFmtId="172" formatCode="0.0%"/>
  </numFmts>
  <fonts count="13" x14ac:knownFonts="1">
    <font>
      <sz val="11"/>
      <color rgb="FF000000"/>
      <name val="Calibri"/>
      <family val="2"/>
      <scheme val="minor"/>
    </font>
    <font>
      <sz val="18"/>
      <color rgb="FF000000"/>
      <name val="Arial"/>
    </font>
    <font>
      <sz val="11"/>
      <color rgb="FF000000"/>
      <name val="Arial"/>
    </font>
    <font>
      <sz val="11"/>
      <color rgb="FF000000"/>
      <name val="Calibri"/>
    </font>
    <font>
      <sz val="10"/>
      <color rgb="FF000000"/>
      <name val="Calibri"/>
    </font>
    <font>
      <sz val="10"/>
      <color rgb="FF000000"/>
      <name val="Arial"/>
    </font>
    <font>
      <sz val="12"/>
      <color rgb="FF000000"/>
      <name val="Calibri"/>
    </font>
    <font>
      <sz val="14"/>
      <color rgb="FF000000"/>
      <name val="Calibri"/>
    </font>
    <font>
      <sz val="16"/>
      <color rgb="FF000000"/>
      <name val="Calibri"/>
    </font>
    <font>
      <b/>
      <sz val="11"/>
      <color rgb="FFFF0000"/>
      <name val="Arial"/>
      <family val="2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8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6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1"/>
    <xf numFmtId="0" fontId="2" fillId="0" borderId="0" xfId="0" applyFont="1"/>
    <xf numFmtId="9" fontId="3" fillId="2" borderId="0" xfId="0" applyNumberFormat="1" applyFont="1" applyFill="1"/>
    <xf numFmtId="0" fontId="3" fillId="0" borderId="0" xfId="0" applyFont="1"/>
    <xf numFmtId="0" fontId="4" fillId="0" borderId="1" xfId="0" applyFont="1" applyBorder="1"/>
    <xf numFmtId="164" fontId="3" fillId="0" borderId="2" xfId="0" applyNumberFormat="1" applyFont="1" applyBorder="1"/>
    <xf numFmtId="164" fontId="3" fillId="0" borderId="3" xfId="0" applyNumberFormat="1" applyFont="1" applyBorder="1"/>
    <xf numFmtId="0" fontId="4" fillId="0" borderId="0" xfId="0" applyFont="1"/>
    <xf numFmtId="164" fontId="3" fillId="0" borderId="1" xfId="0" applyNumberFormat="1" applyFont="1" applyBorder="1"/>
    <xf numFmtId="0" fontId="5" fillId="3" borderId="2" xfId="0" applyFont="1" applyFill="1" applyBorder="1"/>
    <xf numFmtId="165" fontId="6" fillId="0" borderId="1" xfId="0" applyNumberFormat="1" applyFont="1" applyBorder="1"/>
    <xf numFmtId="3" fontId="4" fillId="4" borderId="0" xfId="0" applyNumberFormat="1" applyFont="1" applyFill="1"/>
    <xf numFmtId="0" fontId="4" fillId="0" borderId="3" xfId="0" applyFont="1" applyBorder="1"/>
    <xf numFmtId="4" fontId="3" fillId="0" borderId="4" xfId="0" applyNumberFormat="1" applyFont="1" applyBorder="1"/>
    <xf numFmtId="4" fontId="3" fillId="0" borderId="2" xfId="0" applyNumberFormat="1" applyFont="1" applyBorder="1"/>
    <xf numFmtId="0" fontId="4" fillId="4" borderId="2" xfId="0" applyFont="1" applyFill="1" applyBorder="1"/>
    <xf numFmtId="4" fontId="3" fillId="0" borderId="3" xfId="0" applyNumberFormat="1" applyFont="1" applyBorder="1"/>
    <xf numFmtId="166" fontId="3" fillId="0" borderId="4" xfId="0" applyNumberFormat="1" applyFont="1" applyBorder="1"/>
    <xf numFmtId="166" fontId="3" fillId="0" borderId="2" xfId="0" applyNumberFormat="1" applyFont="1" applyBorder="1"/>
    <xf numFmtId="166" fontId="3" fillId="0" borderId="3" xfId="0" applyNumberFormat="1" applyFont="1" applyBorder="1"/>
    <xf numFmtId="0" fontId="4" fillId="5" borderId="5" xfId="0" applyFont="1" applyFill="1" applyBorder="1"/>
    <xf numFmtId="165" fontId="6" fillId="0" borderId="4" xfId="0" applyNumberFormat="1" applyFont="1" applyBorder="1"/>
    <xf numFmtId="167" fontId="4" fillId="4" borderId="0" xfId="0" applyNumberFormat="1" applyFont="1" applyFill="1"/>
    <xf numFmtId="0" fontId="4" fillId="0" borderId="2" xfId="0" applyFont="1" applyBorder="1"/>
    <xf numFmtId="0" fontId="3" fillId="6" borderId="2" xfId="0" applyFont="1" applyFill="1" applyBorder="1"/>
    <xf numFmtId="0" fontId="3" fillId="0" borderId="1" xfId="0" applyFont="1" applyBorder="1"/>
    <xf numFmtId="3" fontId="3" fillId="0" borderId="3" xfId="0" applyNumberFormat="1" applyFont="1" applyBorder="1"/>
    <xf numFmtId="0" fontId="4" fillId="4" borderId="3" xfId="0" applyFont="1" applyFill="1" applyBorder="1"/>
    <xf numFmtId="165" fontId="6" fillId="0" borderId="6" xfId="0" applyNumberFormat="1" applyFont="1" applyBorder="1"/>
    <xf numFmtId="0" fontId="4" fillId="0" borderId="7" xfId="0" applyFont="1" applyBorder="1"/>
    <xf numFmtId="4" fontId="3" fillId="0" borderId="8" xfId="0" applyNumberFormat="1" applyFont="1" applyBorder="1"/>
    <xf numFmtId="4" fontId="3" fillId="0" borderId="0" xfId="0" applyNumberFormat="1" applyFont="1"/>
    <xf numFmtId="4" fontId="3" fillId="0" borderId="7" xfId="0" applyNumberFormat="1" applyFont="1" applyBorder="1"/>
    <xf numFmtId="1" fontId="5" fillId="0" borderId="0" xfId="0" applyNumberFormat="1" applyFont="1"/>
    <xf numFmtId="0" fontId="4" fillId="5" borderId="4" xfId="0" applyFont="1" applyFill="1" applyBorder="1"/>
    <xf numFmtId="166" fontId="3" fillId="0" borderId="8" xfId="0" applyNumberFormat="1" applyFont="1" applyBorder="1"/>
    <xf numFmtId="166" fontId="3" fillId="0" borderId="0" xfId="0" applyNumberFormat="1" applyFont="1"/>
    <xf numFmtId="166" fontId="3" fillId="0" borderId="7" xfId="0" applyNumberFormat="1" applyFont="1" applyBorder="1"/>
    <xf numFmtId="0" fontId="5" fillId="7" borderId="2" xfId="0" applyFont="1" applyFill="1" applyBorder="1"/>
    <xf numFmtId="0" fontId="3" fillId="4" borderId="0" xfId="0" applyFont="1" applyFill="1"/>
    <xf numFmtId="165" fontId="6" fillId="0" borderId="8" xfId="0" applyNumberFormat="1" applyFont="1" applyBorder="1"/>
    <xf numFmtId="0" fontId="3" fillId="0" borderId="6" xfId="0" applyFont="1" applyBorder="1"/>
    <xf numFmtId="3" fontId="3" fillId="0" borderId="7" xfId="0" applyNumberFormat="1" applyFont="1" applyBorder="1"/>
    <xf numFmtId="165" fontId="6" fillId="0" borderId="9" xfId="0" applyNumberFormat="1" applyFont="1" applyBorder="1"/>
    <xf numFmtId="0" fontId="4" fillId="5" borderId="10" xfId="0" applyFont="1" applyFill="1" applyBorder="1"/>
    <xf numFmtId="0" fontId="4" fillId="0" borderId="11" xfId="0" applyFont="1" applyBorder="1"/>
    <xf numFmtId="4" fontId="3" fillId="0" borderId="10" xfId="0" applyNumberFormat="1" applyFont="1" applyBorder="1"/>
    <xf numFmtId="0" fontId="4" fillId="5" borderId="2" xfId="0" applyFont="1" applyFill="1" applyBorder="1"/>
    <xf numFmtId="4" fontId="3" fillId="0" borderId="12" xfId="0" applyNumberFormat="1" applyFont="1" applyBorder="1"/>
    <xf numFmtId="4" fontId="3" fillId="0" borderId="11" xfId="0" applyNumberFormat="1" applyFont="1" applyBorder="1"/>
    <xf numFmtId="166" fontId="3" fillId="0" borderId="10" xfId="0" applyNumberFormat="1" applyFont="1" applyBorder="1"/>
    <xf numFmtId="0" fontId="4" fillId="5" borderId="8" xfId="0" applyFont="1" applyFill="1" applyBorder="1"/>
    <xf numFmtId="166" fontId="3" fillId="0" borderId="12" xfId="0" applyNumberFormat="1" applyFont="1" applyBorder="1"/>
    <xf numFmtId="0" fontId="5" fillId="8" borderId="2" xfId="0" applyFont="1" applyFill="1" applyBorder="1"/>
    <xf numFmtId="166" fontId="3" fillId="0" borderId="11" xfId="0" applyNumberFormat="1" applyFont="1" applyBorder="1"/>
    <xf numFmtId="0" fontId="5" fillId="0" borderId="0" xfId="0" applyFont="1"/>
    <xf numFmtId="165" fontId="6" fillId="0" borderId="10" xfId="0" applyNumberFormat="1" applyFont="1" applyBorder="1"/>
    <xf numFmtId="0" fontId="4" fillId="0" borderId="12" xfId="0" applyFont="1" applyBorder="1"/>
    <xf numFmtId="0" fontId="3" fillId="0" borderId="9" xfId="0" applyFont="1" applyBorder="1"/>
    <xf numFmtId="3" fontId="3" fillId="0" borderId="11" xfId="0" applyNumberFormat="1" applyFont="1" applyBorder="1"/>
    <xf numFmtId="0" fontId="4" fillId="5" borderId="3" xfId="0" applyFont="1" applyFill="1" applyBorder="1"/>
    <xf numFmtId="168" fontId="3" fillId="0" borderId="10" xfId="0" applyNumberFormat="1" applyFont="1" applyBorder="1"/>
    <xf numFmtId="165" fontId="6" fillId="0" borderId="13" xfId="0" applyNumberFormat="1" applyFont="1" applyBorder="1"/>
    <xf numFmtId="0" fontId="3" fillId="0" borderId="8" xfId="0" applyFont="1" applyBorder="1"/>
    <xf numFmtId="0" fontId="4" fillId="0" borderId="14" xfId="0" applyFont="1" applyBorder="1"/>
    <xf numFmtId="0" fontId="3" fillId="0" borderId="15" xfId="0" applyFont="1" applyBorder="1"/>
    <xf numFmtId="0" fontId="3" fillId="0" borderId="10" xfId="0" applyFont="1" applyBorder="1"/>
    <xf numFmtId="168" fontId="3" fillId="0" borderId="15" xfId="0" applyNumberFormat="1" applyFont="1" applyBorder="1"/>
    <xf numFmtId="0" fontId="7" fillId="0" borderId="0" xfId="0" applyFont="1"/>
    <xf numFmtId="4" fontId="3" fillId="0" borderId="16" xfId="0" applyNumberFormat="1" applyFont="1" applyBorder="1"/>
    <xf numFmtId="4" fontId="3" fillId="0" borderId="14" xfId="0" applyNumberFormat="1" applyFont="1" applyBorder="1"/>
    <xf numFmtId="4" fontId="3" fillId="0" borderId="15" xfId="0" applyNumberFormat="1" applyFont="1" applyBorder="1"/>
    <xf numFmtId="169" fontId="5" fillId="0" borderId="0" xfId="0" applyNumberFormat="1" applyFont="1"/>
    <xf numFmtId="0" fontId="3" fillId="0" borderId="4" xfId="0" applyFont="1" applyBorder="1"/>
    <xf numFmtId="0" fontId="4" fillId="4" borderId="0" xfId="0" applyFont="1" applyFill="1"/>
    <xf numFmtId="0" fontId="4" fillId="4" borderId="12" xfId="0" applyFont="1" applyFill="1" applyBorder="1"/>
    <xf numFmtId="0" fontId="4" fillId="4" borderId="7" xfId="0" applyFont="1" applyFill="1" applyBorder="1"/>
    <xf numFmtId="0" fontId="4" fillId="4" borderId="11" xfId="0" applyFont="1" applyFill="1" applyBorder="1"/>
    <xf numFmtId="170" fontId="3" fillId="0" borderId="0" xfId="0" applyNumberFormat="1" applyFont="1"/>
    <xf numFmtId="0" fontId="3" fillId="2" borderId="0" xfId="0" applyFont="1" applyFill="1"/>
    <xf numFmtId="0" fontId="5" fillId="3" borderId="17" xfId="0" applyFont="1" applyFill="1" applyBorder="1"/>
    <xf numFmtId="0" fontId="3" fillId="6" borderId="18" xfId="0" applyFont="1" applyFill="1" applyBorder="1"/>
    <xf numFmtId="0" fontId="5" fillId="7" borderId="17" xfId="0" applyFont="1" applyFill="1" applyBorder="1"/>
    <xf numFmtId="0" fontId="5" fillId="8" borderId="17" xfId="0" applyFont="1" applyFill="1" applyBorder="1"/>
    <xf numFmtId="171" fontId="5" fillId="0" borderId="0" xfId="0" applyNumberFormat="1" applyFont="1"/>
    <xf numFmtId="172" fontId="3" fillId="4" borderId="0" xfId="0" applyNumberFormat="1" applyFont="1" applyFill="1"/>
    <xf numFmtId="172" fontId="3" fillId="0" borderId="0" xfId="0" applyNumberFormat="1" applyFont="1"/>
    <xf numFmtId="9" fontId="5" fillId="4" borderId="0" xfId="0" applyNumberFormat="1" applyFont="1" applyFill="1"/>
    <xf numFmtId="9" fontId="3" fillId="0" borderId="0" xfId="0" applyNumberFormat="1" applyFont="1"/>
    <xf numFmtId="9" fontId="5" fillId="0" borderId="0" xfId="0" applyNumberFormat="1" applyFont="1"/>
    <xf numFmtId="11" fontId="3" fillId="0" borderId="0" xfId="0" applyNumberFormat="1" applyFont="1"/>
    <xf numFmtId="0" fontId="8" fillId="0" borderId="0" xfId="0" applyFont="1"/>
    <xf numFmtId="0" fontId="3" fillId="0" borderId="0" xfId="0" applyFont="1"/>
    <xf numFmtId="0" fontId="6" fillId="0" borderId="7" xfId="0" applyFont="1" applyBorder="1"/>
  </cellXfs>
  <cellStyles count="1">
    <cellStyle name="Normal" xfId="0" builtinId="0"/>
  </cellStyles>
  <dxfs count="3"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" name="Text Box 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" name="Text Box 6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4" name="Text Box 5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5" name="Text Box 4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6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7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8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9" name="Text Box 4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0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1" name="Text Box 9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2" name="Text Box 8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3" name="Text Box 7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4" name="Text Box 6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5" name="Text Box 5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6" name="Text Box 4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7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8" name="Text Box 1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9" name="Text Box 10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0" name="Text Box 9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1" name="Text Box 8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2" name="Text Box 7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3" name="Text Box 6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4" name="Text Box 5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5" name="Text Box 4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6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7" name="Text Box 6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8" name="Text Box 5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9" name="Text Box 4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0" name="Text Box 3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1" name="Text Box 16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32" name="Text Box 15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3" name="Text Box 14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34" name="Text Box 13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5" name="Text Box 12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36" name="Text Box 11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7" name="Text Box 10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38" name="Text Box 9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39" name="Text Box 8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40" name="Text Box 7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41" name="Text Box 26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42" name="Text Box 25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43" name="Text Box 17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44" name="Text Box 1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45" name="Text Box 19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46" name="Text Box 20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47" name="Text Box 21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48" name="Text Box 22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49" name="Text Box 2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50" name="Text Box 24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51" name="Text Box 9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52" name="Text Box 9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53" name="Text Box 8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54" name="Text Box 8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55" name="Text Box 8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56" name="Text Box 8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57" name="Text Box 8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58" name="Text Box 8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59" name="Text Box 8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60" name="Text Box 8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61" name="Text Box 8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62" name="Text Box 8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63" name="Text Box 7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64" name="Text Box 7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65" name="Text Box 7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66" name="Text Box 7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67" name="Text Box 7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68" name="Text Box 7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69" name="Text Box 7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70" name="Text Box 7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71" name="Text Box 7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72" name="Text Box 7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73" name="Text Box 6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74" name="Text Box 6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75" name="Text Box 6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76" name="Text Box 6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77" name="Text Box 6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78" name="Text Box 6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79" name="Text Box 6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80" name="Text Box 6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81" name="Text Box 6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82" name="Text Box 6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83" name="Text Box 5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84" name="Text Box 5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85" name="Text Box 5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86" name="Text Box 5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87" name="Text Box 5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88" name="Text Box 5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89" name="Text Box 5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90" name="Text Box 5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91" name="Text Box 5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92" name="Text Box 5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93" name="Text Box 4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94" name="Text Box 4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95" name="Text Box 4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96" name="Text Box 4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97" name="Text Box 4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98" name="Text Box 4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99" name="Text Box 4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00" name="Text Box 4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01" name="Text Box 4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02" name="Text Box 4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03" name="Text Box 3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04" name="Text Box 3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05" name="Text Box 3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06" name="Text Box 3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07" name="Text Box 3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08" name="Text Box 3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09" name="Text Box 3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10" name="Text Box 3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11" name="Text Box 3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12" name="Text Box 3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13" name="Text Box 2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14" name="Text Box 2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15" name="Text Box 2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16" name="Text Box 2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17" name="Text Box 2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18" name="Text Box 2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19" name="Text Box 2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20" name="Text Box 2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21" name="Text Box 2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22" name="Text Box 2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23" name="Text Box 1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24" name="Text Box 1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25" name="Text Box 1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26" name="Text Box 1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27" name="Text Box 1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28" name="Text Box 1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29" name="Text Box 1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30" name="Text Box 1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31" name="Text Box 8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32" name="Text Box 8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33" name="Text Box 7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34" name="Text Box 7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35" name="Text Box 7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36" name="Text Box 7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37" name="Text Box 7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38" name="Text Box 7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39" name="Text Box 7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40" name="Text Box 7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41" name="Text Box 7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42" name="Text Box 7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43" name="Text Box 6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44" name="Text Box 6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45" name="Text Box 6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46" name="Text Box 6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47" name="Text Box 6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48" name="Text Box 6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49" name="Text Box 6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50" name="Text Box 6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51" name="Text Box 6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52" name="Text Box 6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53" name="Text Box 5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54" name="Text Box 5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55" name="Text Box 5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56" name="Text Box 5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57" name="Text Box 5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58" name="Text Box 5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59" name="Text Box 5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60" name="Text Box 5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61" name="Text Box 5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62" name="Text Box 5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63" name="Text Box 4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64" name="Text Box 4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65" name="Text Box 4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66" name="Text Box 4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67" name="Text Box 4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68" name="Text Box 4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69" name="Text Box 4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70" name="Text Box 4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71" name="Text Box 4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72" name="Text Box 4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73" name="Text Box 3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74" name="Text Box 3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75" name="Text Box 3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76" name="Text Box 3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77" name="Text Box 3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78" name="Text Box 3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79" name="Text Box 3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80" name="Text Box 3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81" name="Text Box 3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82" name="Text Box 3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83" name="Text Box 2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84" name="Text Box 2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85" name="Text Box 2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86" name="Text Box 2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87" name="Text Box 2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88" name="Text Box 2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89" name="Text Box 2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190" name="Text Box 2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191" name="Text Box 2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192" name="Text Box 2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193" name="Text Box 1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194" name="Text Box 1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195" name="Text Box 1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196" name="Text Box 1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197" name="Text Box 1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198" name="Text Box 1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199" name="Text Box 1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200" name="Text Box 1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01" name="Text Box 2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202" name="Text Box 2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203" name="Text Box 1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204" name="Text Box 1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205" name="Text Box 1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206" name="Text Box 1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207" name="Text Box 1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208" name="Text Box 1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209" name="Text Box 1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210" name="Text Box 1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11" name="Text Box 5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212" name="Text Box 5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213" name="Text Box 4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214" name="Text Box 4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215" name="Text Box 4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216" name="Text Box 4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217" name="Text Box 4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218" name="Text Box 4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219" name="Text Box 4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220" name="Text Box 4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21" name="Text Box 4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222" name="Text Box 4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223" name="Text Box 3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224" name="Text Box 3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225" name="Text Box 3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226" name="Text Box 3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227" name="Text Box 3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228" name="Text Box 3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229" name="Text Box 3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230" name="Text Box 3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31" name="Text Box 3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232" name="Text Box 3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233" name="Text Box 2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234" name="Text Box 2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235" name="Text Box 2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236" name="Text Box 2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237" name="Text Box 2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238" name="Text Box 2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239" name="Text Box 2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240" name="Text Box 2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71717</xdr:rowOff>
    </xdr:to>
    <xdr:sp macro="" textlink="">
      <xdr:nvSpPr>
        <xdr:cNvPr id="241" name="Text Box 21" hidden="1"/>
        <xdr:cNvSpPr txBox="1">
          <a:spLocks noChangeArrowheads="1"/>
        </xdr:cNvSpPr>
      </xdr:nvSpPr>
      <xdr:spPr bwMode="auto">
        <a:xfrm>
          <a:off x="2198594" y="638175"/>
          <a:ext cx="1192306" cy="1271867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63313</xdr:rowOff>
    </xdr:from>
    <xdr:to>
      <xdr:col>21</xdr:col>
      <xdr:colOff>573741</xdr:colOff>
      <xdr:row>28</xdr:row>
      <xdr:rowOff>53788</xdr:rowOff>
    </xdr:to>
    <xdr:sp macro="" textlink="">
      <xdr:nvSpPr>
        <xdr:cNvPr id="242" name="Text Box 20" hidden="1"/>
        <xdr:cNvSpPr txBox="1">
          <a:spLocks noChangeArrowheads="1"/>
        </xdr:cNvSpPr>
      </xdr:nvSpPr>
      <xdr:spPr bwMode="auto">
        <a:xfrm>
          <a:off x="14306550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63313</xdr:rowOff>
    </xdr:from>
    <xdr:to>
      <xdr:col>22</xdr:col>
      <xdr:colOff>517712</xdr:colOff>
      <xdr:row>28</xdr:row>
      <xdr:rowOff>53788</xdr:rowOff>
    </xdr:to>
    <xdr:sp macro="" textlink="">
      <xdr:nvSpPr>
        <xdr:cNvPr id="243" name="Text Box 19" hidden="1"/>
        <xdr:cNvSpPr txBox="1">
          <a:spLocks noChangeArrowheads="1"/>
        </xdr:cNvSpPr>
      </xdr:nvSpPr>
      <xdr:spPr bwMode="auto">
        <a:xfrm>
          <a:off x="1506967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63313</xdr:rowOff>
    </xdr:from>
    <xdr:to>
      <xdr:col>23</xdr:col>
      <xdr:colOff>461682</xdr:colOff>
      <xdr:row>28</xdr:row>
      <xdr:rowOff>53788</xdr:rowOff>
    </xdr:to>
    <xdr:sp macro="" textlink="">
      <xdr:nvSpPr>
        <xdr:cNvPr id="244" name="Text Box 18" hidden="1"/>
        <xdr:cNvSpPr txBox="1">
          <a:spLocks noChangeArrowheads="1"/>
        </xdr:cNvSpPr>
      </xdr:nvSpPr>
      <xdr:spPr bwMode="auto">
        <a:xfrm>
          <a:off x="15832791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63313</xdr:rowOff>
    </xdr:from>
    <xdr:to>
      <xdr:col>24</xdr:col>
      <xdr:colOff>405653</xdr:colOff>
      <xdr:row>28</xdr:row>
      <xdr:rowOff>53788</xdr:rowOff>
    </xdr:to>
    <xdr:sp macro="" textlink="">
      <xdr:nvSpPr>
        <xdr:cNvPr id="245" name="Text Box 17" hidden="1"/>
        <xdr:cNvSpPr txBox="1">
          <a:spLocks noChangeArrowheads="1"/>
        </xdr:cNvSpPr>
      </xdr:nvSpPr>
      <xdr:spPr bwMode="auto">
        <a:xfrm>
          <a:off x="16595912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63313</xdr:rowOff>
    </xdr:from>
    <xdr:to>
      <xdr:col>25</xdr:col>
      <xdr:colOff>349624</xdr:colOff>
      <xdr:row>28</xdr:row>
      <xdr:rowOff>53788</xdr:rowOff>
    </xdr:to>
    <xdr:sp macro="" textlink="">
      <xdr:nvSpPr>
        <xdr:cNvPr id="246" name="Text Box 16" hidden="1"/>
        <xdr:cNvSpPr txBox="1">
          <a:spLocks noChangeArrowheads="1"/>
        </xdr:cNvSpPr>
      </xdr:nvSpPr>
      <xdr:spPr bwMode="auto">
        <a:xfrm>
          <a:off x="17359032" y="4949638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63313</xdr:rowOff>
    </xdr:from>
    <xdr:to>
      <xdr:col>26</xdr:col>
      <xdr:colOff>293594</xdr:colOff>
      <xdr:row>28</xdr:row>
      <xdr:rowOff>53788</xdr:rowOff>
    </xdr:to>
    <xdr:sp macro="" textlink="">
      <xdr:nvSpPr>
        <xdr:cNvPr id="247" name="Text Box 15" hidden="1"/>
        <xdr:cNvSpPr txBox="1">
          <a:spLocks noChangeArrowheads="1"/>
        </xdr:cNvSpPr>
      </xdr:nvSpPr>
      <xdr:spPr bwMode="auto">
        <a:xfrm>
          <a:off x="18122153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63313</xdr:rowOff>
    </xdr:from>
    <xdr:to>
      <xdr:col>27</xdr:col>
      <xdr:colOff>237565</xdr:colOff>
      <xdr:row>28</xdr:row>
      <xdr:rowOff>53788</xdr:rowOff>
    </xdr:to>
    <xdr:sp macro="" textlink="">
      <xdr:nvSpPr>
        <xdr:cNvPr id="248" name="Text Box 14" hidden="1"/>
        <xdr:cNvSpPr txBox="1">
          <a:spLocks noChangeArrowheads="1"/>
        </xdr:cNvSpPr>
      </xdr:nvSpPr>
      <xdr:spPr bwMode="auto">
        <a:xfrm>
          <a:off x="1888527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63313</xdr:rowOff>
    </xdr:from>
    <xdr:to>
      <xdr:col>28</xdr:col>
      <xdr:colOff>181535</xdr:colOff>
      <xdr:row>28</xdr:row>
      <xdr:rowOff>53788</xdr:rowOff>
    </xdr:to>
    <xdr:sp macro="" textlink="">
      <xdr:nvSpPr>
        <xdr:cNvPr id="249" name="Text Box 13" hidden="1"/>
        <xdr:cNvSpPr txBox="1">
          <a:spLocks noChangeArrowheads="1"/>
        </xdr:cNvSpPr>
      </xdr:nvSpPr>
      <xdr:spPr bwMode="auto">
        <a:xfrm>
          <a:off x="19648394" y="4949638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63313</xdr:rowOff>
    </xdr:from>
    <xdr:to>
      <xdr:col>31</xdr:col>
      <xdr:colOff>237565</xdr:colOff>
      <xdr:row>28</xdr:row>
      <xdr:rowOff>53788</xdr:rowOff>
    </xdr:to>
    <xdr:sp macro="" textlink="">
      <xdr:nvSpPr>
        <xdr:cNvPr id="250" name="Text Box 12" hidden="1"/>
        <xdr:cNvSpPr txBox="1">
          <a:spLocks noChangeArrowheads="1"/>
        </xdr:cNvSpPr>
      </xdr:nvSpPr>
      <xdr:spPr bwMode="auto">
        <a:xfrm>
          <a:off x="20411515" y="4949638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251" name="Text Box 10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252" name="Text Box 10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253" name="Text Box 9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254" name="Text Box 9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255" name="Text Box 9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256" name="Text Box 9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257" name="Text Box 9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258" name="Text Box 9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259" name="Text Box 9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260" name="Text Box 9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261" name="Text Box 9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262" name="Text Box 9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263" name="Text Box 8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264" name="Text Box 8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265" name="Text Box 8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266" name="Text Box 8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267" name="Text Box 8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268" name="Text Box 8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269" name="Text Box 8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270" name="Text Box 8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271" name="Text Box 8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272" name="Text Box 8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273" name="Text Box 7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274" name="Text Box 7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275" name="Text Box 7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276" name="Text Box 7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277" name="Text Box 7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278" name="Text Box 7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279" name="Text Box 7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280" name="Text Box 7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281" name="Text Box 7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282" name="Text Box 7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283" name="Text Box 6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284" name="Text Box 6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285" name="Text Box 6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286" name="Text Box 6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287" name="Text Box 6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288" name="Text Box 6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289" name="Text Box 6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290" name="Text Box 6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291" name="Text Box 6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292" name="Text Box 6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293" name="Text Box 5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294" name="Text Box 5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295" name="Text Box 5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296" name="Text Box 5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297" name="Text Box 5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298" name="Text Box 5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299" name="Text Box 5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00" name="Text Box 5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01" name="Text Box 5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02" name="Text Box 5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03" name="Text Box 4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04" name="Text Box 4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05" name="Text Box 4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06" name="Text Box 4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07" name="Text Box 4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08" name="Text Box 4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09" name="Text Box 4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10" name="Text Box 4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11" name="Text Box 4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12" name="Text Box 4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13" name="Text Box 3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14" name="Text Box 3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15" name="Text Box 3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16" name="Text Box 3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17" name="Text Box 3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18" name="Text Box 3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19" name="Text Box 3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20" name="Text Box 3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21" name="Text Box 3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22" name="Text Box 3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23" name="Text Box 2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24" name="Text Box 2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25" name="Text Box 2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26" name="Text Box 2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27" name="Text Box 2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28" name="Text Box 2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29" name="Text Box 2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30" name="Text Box 2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31" name="Text Box 2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32" name="Text Box 2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33" name="Text Box 1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34" name="Text Box 1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35" name="Text Box 1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36" name="Text Box 1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37" name="Text Box 1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38" name="Text Box 1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39" name="Text Box 1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40" name="Text Box 1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41" name="Text Box 5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42" name="Text Box 5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43" name="Text Box 4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44" name="Text Box 4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45" name="Text Box 4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46" name="Text Box 4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47" name="Text Box 4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48" name="Text Box 4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49" name="Text Box 4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50" name="Text Box 4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51" name="Text Box 4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52" name="Text Box 4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53" name="Text Box 3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54" name="Text Box 3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55" name="Text Box 3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56" name="Text Box 3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57" name="Text Box 3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58" name="Text Box 3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59" name="Text Box 3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60" name="Text Box 3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61" name="Text Box 3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62" name="Text Box 3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63" name="Text Box 2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64" name="Text Box 2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65" name="Text Box 2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66" name="Text Box 2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67" name="Text Box 2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68" name="Text Box 2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69" name="Text Box 2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70" name="Text Box 2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465044</xdr:colOff>
      <xdr:row>2</xdr:row>
      <xdr:rowOff>152400</xdr:rowOff>
    </xdr:from>
    <xdr:to>
      <xdr:col>4</xdr:col>
      <xdr:colOff>38100</xdr:colOff>
      <xdr:row>8</xdr:row>
      <xdr:rowOff>76200</xdr:rowOff>
    </xdr:to>
    <xdr:sp macro="" textlink="">
      <xdr:nvSpPr>
        <xdr:cNvPr id="371" name="Text Box 21" hidden="1"/>
        <xdr:cNvSpPr txBox="1">
          <a:spLocks noChangeArrowheads="1"/>
        </xdr:cNvSpPr>
      </xdr:nvSpPr>
      <xdr:spPr bwMode="auto">
        <a:xfrm>
          <a:off x="2198594" y="638175"/>
          <a:ext cx="1192306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19</xdr:col>
      <xdr:colOff>523875</xdr:colOff>
      <xdr:row>24</xdr:row>
      <xdr:rowOff>66675</xdr:rowOff>
    </xdr:from>
    <xdr:to>
      <xdr:col>21</xdr:col>
      <xdr:colOff>573741</xdr:colOff>
      <xdr:row>28</xdr:row>
      <xdr:rowOff>57150</xdr:rowOff>
    </xdr:to>
    <xdr:sp macro="" textlink="">
      <xdr:nvSpPr>
        <xdr:cNvPr id="372" name="Text Box 20" hidden="1"/>
        <xdr:cNvSpPr txBox="1">
          <a:spLocks noChangeArrowheads="1"/>
        </xdr:cNvSpPr>
      </xdr:nvSpPr>
      <xdr:spPr bwMode="auto">
        <a:xfrm>
          <a:off x="14306550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20</xdr:col>
      <xdr:colOff>467846</xdr:colOff>
      <xdr:row>24</xdr:row>
      <xdr:rowOff>66675</xdr:rowOff>
    </xdr:from>
    <xdr:to>
      <xdr:col>22</xdr:col>
      <xdr:colOff>517712</xdr:colOff>
      <xdr:row>28</xdr:row>
      <xdr:rowOff>57150</xdr:rowOff>
    </xdr:to>
    <xdr:sp macro="" textlink="">
      <xdr:nvSpPr>
        <xdr:cNvPr id="373" name="Text Box 19" hidden="1"/>
        <xdr:cNvSpPr txBox="1">
          <a:spLocks noChangeArrowheads="1"/>
        </xdr:cNvSpPr>
      </xdr:nvSpPr>
      <xdr:spPr bwMode="auto">
        <a:xfrm>
          <a:off x="1506967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21</xdr:col>
      <xdr:colOff>411816</xdr:colOff>
      <xdr:row>24</xdr:row>
      <xdr:rowOff>66675</xdr:rowOff>
    </xdr:from>
    <xdr:to>
      <xdr:col>23</xdr:col>
      <xdr:colOff>461682</xdr:colOff>
      <xdr:row>28</xdr:row>
      <xdr:rowOff>57150</xdr:rowOff>
    </xdr:to>
    <xdr:sp macro="" textlink="">
      <xdr:nvSpPr>
        <xdr:cNvPr id="374" name="Text Box 18" hidden="1"/>
        <xdr:cNvSpPr txBox="1">
          <a:spLocks noChangeArrowheads="1"/>
        </xdr:cNvSpPr>
      </xdr:nvSpPr>
      <xdr:spPr bwMode="auto">
        <a:xfrm>
          <a:off x="15832791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22</xdr:col>
      <xdr:colOff>355787</xdr:colOff>
      <xdr:row>24</xdr:row>
      <xdr:rowOff>66675</xdr:rowOff>
    </xdr:from>
    <xdr:to>
      <xdr:col>24</xdr:col>
      <xdr:colOff>405653</xdr:colOff>
      <xdr:row>28</xdr:row>
      <xdr:rowOff>57150</xdr:rowOff>
    </xdr:to>
    <xdr:sp macro="" textlink="">
      <xdr:nvSpPr>
        <xdr:cNvPr id="375" name="Text Box 17" hidden="1"/>
        <xdr:cNvSpPr txBox="1">
          <a:spLocks noChangeArrowheads="1"/>
        </xdr:cNvSpPr>
      </xdr:nvSpPr>
      <xdr:spPr bwMode="auto">
        <a:xfrm>
          <a:off x="16595912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299757</xdr:colOff>
      <xdr:row>24</xdr:row>
      <xdr:rowOff>66675</xdr:rowOff>
    </xdr:from>
    <xdr:to>
      <xdr:col>25</xdr:col>
      <xdr:colOff>349624</xdr:colOff>
      <xdr:row>28</xdr:row>
      <xdr:rowOff>57150</xdr:rowOff>
    </xdr:to>
    <xdr:sp macro="" textlink="">
      <xdr:nvSpPr>
        <xdr:cNvPr id="376" name="Text Box 16" hidden="1"/>
        <xdr:cNvSpPr txBox="1">
          <a:spLocks noChangeArrowheads="1"/>
        </xdr:cNvSpPr>
      </xdr:nvSpPr>
      <xdr:spPr bwMode="auto">
        <a:xfrm>
          <a:off x="17359032" y="4953000"/>
          <a:ext cx="168816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243728</xdr:colOff>
      <xdr:row>24</xdr:row>
      <xdr:rowOff>66675</xdr:rowOff>
    </xdr:from>
    <xdr:to>
      <xdr:col>26</xdr:col>
      <xdr:colOff>293594</xdr:colOff>
      <xdr:row>28</xdr:row>
      <xdr:rowOff>57150</xdr:rowOff>
    </xdr:to>
    <xdr:sp macro="" textlink="">
      <xdr:nvSpPr>
        <xdr:cNvPr id="377" name="Text Box 15" hidden="1"/>
        <xdr:cNvSpPr txBox="1">
          <a:spLocks noChangeArrowheads="1"/>
        </xdr:cNvSpPr>
      </xdr:nvSpPr>
      <xdr:spPr bwMode="auto">
        <a:xfrm>
          <a:off x="18122153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187699</xdr:colOff>
      <xdr:row>24</xdr:row>
      <xdr:rowOff>66675</xdr:rowOff>
    </xdr:from>
    <xdr:to>
      <xdr:col>27</xdr:col>
      <xdr:colOff>237565</xdr:colOff>
      <xdr:row>28</xdr:row>
      <xdr:rowOff>57150</xdr:rowOff>
    </xdr:to>
    <xdr:sp macro="" textlink="">
      <xdr:nvSpPr>
        <xdr:cNvPr id="378" name="Text Box 14" hidden="1"/>
        <xdr:cNvSpPr txBox="1">
          <a:spLocks noChangeArrowheads="1"/>
        </xdr:cNvSpPr>
      </xdr:nvSpPr>
      <xdr:spPr bwMode="auto">
        <a:xfrm>
          <a:off x="1888527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131669</xdr:colOff>
      <xdr:row>24</xdr:row>
      <xdr:rowOff>66675</xdr:rowOff>
    </xdr:from>
    <xdr:to>
      <xdr:col>28</xdr:col>
      <xdr:colOff>181535</xdr:colOff>
      <xdr:row>28</xdr:row>
      <xdr:rowOff>57150</xdr:rowOff>
    </xdr:to>
    <xdr:sp macro="" textlink="">
      <xdr:nvSpPr>
        <xdr:cNvPr id="379" name="Text Box 13" hidden="1"/>
        <xdr:cNvSpPr txBox="1">
          <a:spLocks noChangeArrowheads="1"/>
        </xdr:cNvSpPr>
      </xdr:nvSpPr>
      <xdr:spPr bwMode="auto">
        <a:xfrm>
          <a:off x="19648394" y="4953000"/>
          <a:ext cx="168816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75640</xdr:colOff>
      <xdr:row>24</xdr:row>
      <xdr:rowOff>66675</xdr:rowOff>
    </xdr:from>
    <xdr:to>
      <xdr:col>31</xdr:col>
      <xdr:colOff>237565</xdr:colOff>
      <xdr:row>28</xdr:row>
      <xdr:rowOff>57150</xdr:rowOff>
    </xdr:to>
    <xdr:sp macro="" textlink="">
      <xdr:nvSpPr>
        <xdr:cNvPr id="380" name="Text Box 12" hidden="1"/>
        <xdr:cNvSpPr txBox="1">
          <a:spLocks noChangeArrowheads="1"/>
        </xdr:cNvSpPr>
      </xdr:nvSpPr>
      <xdr:spPr bwMode="auto">
        <a:xfrm>
          <a:off x="20411515" y="4953000"/>
          <a:ext cx="16954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16</xdr:col>
      <xdr:colOff>121583</xdr:colOff>
      <xdr:row>2</xdr:row>
      <xdr:rowOff>152400</xdr:rowOff>
    </xdr:from>
    <xdr:to>
      <xdr:col>19</xdr:col>
      <xdr:colOff>497541</xdr:colOff>
      <xdr:row>8</xdr:row>
      <xdr:rowOff>76200</xdr:rowOff>
    </xdr:to>
    <xdr:sp macro="" textlink="">
      <xdr:nvSpPr>
        <xdr:cNvPr id="381" name="Text Box 1025" hidden="1"/>
        <xdr:cNvSpPr txBox="1">
          <a:spLocks noChangeArrowheads="1"/>
        </xdr:cNvSpPr>
      </xdr:nvSpPr>
      <xdr:spPr bwMode="auto">
        <a:xfrm>
          <a:off x="13085108" y="638175"/>
          <a:ext cx="1195108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32</xdr:col>
      <xdr:colOff>94130</xdr:colOff>
      <xdr:row>24</xdr:row>
      <xdr:rowOff>66675</xdr:rowOff>
    </xdr:from>
    <xdr:to>
      <xdr:col>34</xdr:col>
      <xdr:colOff>621927</xdr:colOff>
      <xdr:row>28</xdr:row>
      <xdr:rowOff>57150</xdr:rowOff>
    </xdr:to>
    <xdr:sp macro="" textlink="">
      <xdr:nvSpPr>
        <xdr:cNvPr id="382" name="Text Box 1026" hidden="1"/>
        <xdr:cNvSpPr txBox="1">
          <a:spLocks noChangeArrowheads="1"/>
        </xdr:cNvSpPr>
      </xdr:nvSpPr>
      <xdr:spPr bwMode="auto">
        <a:xfrm>
          <a:off x="22725530" y="4953000"/>
          <a:ext cx="176604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33</xdr:col>
      <xdr:colOff>94130</xdr:colOff>
      <xdr:row>24</xdr:row>
      <xdr:rowOff>66675</xdr:rowOff>
    </xdr:from>
    <xdr:to>
      <xdr:col>34</xdr:col>
      <xdr:colOff>1383927</xdr:colOff>
      <xdr:row>28</xdr:row>
      <xdr:rowOff>57150</xdr:rowOff>
    </xdr:to>
    <xdr:sp macro="" textlink="">
      <xdr:nvSpPr>
        <xdr:cNvPr id="383" name="Text Box 1027" hidden="1"/>
        <xdr:cNvSpPr txBox="1">
          <a:spLocks noChangeArrowheads="1"/>
        </xdr:cNvSpPr>
      </xdr:nvSpPr>
      <xdr:spPr bwMode="auto">
        <a:xfrm>
          <a:off x="23487530" y="4953000"/>
          <a:ext cx="176604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34</xdr:col>
      <xdr:colOff>374277</xdr:colOff>
      <xdr:row>24</xdr:row>
      <xdr:rowOff>66675</xdr:rowOff>
    </xdr:from>
    <xdr:to>
      <xdr:col>34</xdr:col>
      <xdr:colOff>2145927</xdr:colOff>
      <xdr:row>28</xdr:row>
      <xdr:rowOff>57150</xdr:rowOff>
    </xdr:to>
    <xdr:sp macro="" textlink="">
      <xdr:nvSpPr>
        <xdr:cNvPr id="384" name="Text Box 1028" hidden="1"/>
        <xdr:cNvSpPr txBox="1">
          <a:spLocks noChangeArrowheads="1"/>
        </xdr:cNvSpPr>
      </xdr:nvSpPr>
      <xdr:spPr bwMode="auto">
        <a:xfrm>
          <a:off x="24243927" y="4953000"/>
          <a:ext cx="17716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34</xdr:col>
      <xdr:colOff>1136277</xdr:colOff>
      <xdr:row>24</xdr:row>
      <xdr:rowOff>66675</xdr:rowOff>
    </xdr:from>
    <xdr:to>
      <xdr:col>35</xdr:col>
      <xdr:colOff>521074</xdr:colOff>
      <xdr:row>28</xdr:row>
      <xdr:rowOff>57150</xdr:rowOff>
    </xdr:to>
    <xdr:sp macro="" textlink="">
      <xdr:nvSpPr>
        <xdr:cNvPr id="385" name="Text Box 1029" hidden="1"/>
        <xdr:cNvSpPr txBox="1">
          <a:spLocks noChangeArrowheads="1"/>
        </xdr:cNvSpPr>
      </xdr:nvSpPr>
      <xdr:spPr bwMode="auto">
        <a:xfrm>
          <a:off x="25005927" y="4953000"/>
          <a:ext cx="1775572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34</xdr:col>
      <xdr:colOff>1898277</xdr:colOff>
      <xdr:row>24</xdr:row>
      <xdr:rowOff>66675</xdr:rowOff>
    </xdr:from>
    <xdr:to>
      <xdr:col>36</xdr:col>
      <xdr:colOff>498662</xdr:colOff>
      <xdr:row>28</xdr:row>
      <xdr:rowOff>57150</xdr:rowOff>
    </xdr:to>
    <xdr:sp macro="" textlink="">
      <xdr:nvSpPr>
        <xdr:cNvPr id="386" name="Text Box 1030" hidden="1"/>
        <xdr:cNvSpPr txBox="1">
          <a:spLocks noChangeArrowheads="1"/>
        </xdr:cNvSpPr>
      </xdr:nvSpPr>
      <xdr:spPr bwMode="auto">
        <a:xfrm>
          <a:off x="25767927" y="4953000"/>
          <a:ext cx="177221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35</xdr:col>
      <xdr:colOff>273424</xdr:colOff>
      <xdr:row>24</xdr:row>
      <xdr:rowOff>66675</xdr:rowOff>
    </xdr:from>
    <xdr:to>
      <xdr:col>37</xdr:col>
      <xdr:colOff>498662</xdr:colOff>
      <xdr:row>28</xdr:row>
      <xdr:rowOff>57150</xdr:rowOff>
    </xdr:to>
    <xdr:sp macro="" textlink="">
      <xdr:nvSpPr>
        <xdr:cNvPr id="387" name="Text Box 1031" hidden="1"/>
        <xdr:cNvSpPr txBox="1">
          <a:spLocks noChangeArrowheads="1"/>
        </xdr:cNvSpPr>
      </xdr:nvSpPr>
      <xdr:spPr bwMode="auto">
        <a:xfrm>
          <a:off x="26533849" y="4953000"/>
          <a:ext cx="1768288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251012</xdr:colOff>
      <xdr:row>24</xdr:row>
      <xdr:rowOff>66675</xdr:rowOff>
    </xdr:from>
    <xdr:to>
      <xdr:col>38</xdr:col>
      <xdr:colOff>498662</xdr:colOff>
      <xdr:row>28</xdr:row>
      <xdr:rowOff>57150</xdr:rowOff>
    </xdr:to>
    <xdr:sp macro="" textlink="">
      <xdr:nvSpPr>
        <xdr:cNvPr id="388" name="Text Box 1032" hidden="1"/>
        <xdr:cNvSpPr txBox="1">
          <a:spLocks noChangeArrowheads="1"/>
        </xdr:cNvSpPr>
      </xdr:nvSpPr>
      <xdr:spPr bwMode="auto">
        <a:xfrm>
          <a:off x="27292487" y="4953000"/>
          <a:ext cx="17716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251012</xdr:colOff>
      <xdr:row>24</xdr:row>
      <xdr:rowOff>66675</xdr:rowOff>
    </xdr:from>
    <xdr:to>
      <xdr:col>39</xdr:col>
      <xdr:colOff>498662</xdr:colOff>
      <xdr:row>28</xdr:row>
      <xdr:rowOff>57150</xdr:rowOff>
    </xdr:to>
    <xdr:sp macro="" textlink="">
      <xdr:nvSpPr>
        <xdr:cNvPr id="389" name="Text Box 1033" hidden="1"/>
        <xdr:cNvSpPr txBox="1">
          <a:spLocks noChangeArrowheads="1"/>
        </xdr:cNvSpPr>
      </xdr:nvSpPr>
      <xdr:spPr bwMode="auto">
        <a:xfrm>
          <a:off x="28054487" y="4953000"/>
          <a:ext cx="17716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251012</xdr:colOff>
      <xdr:row>24</xdr:row>
      <xdr:rowOff>66675</xdr:rowOff>
    </xdr:from>
    <xdr:to>
      <xdr:col>40</xdr:col>
      <xdr:colOff>498662</xdr:colOff>
      <xdr:row>28</xdr:row>
      <xdr:rowOff>57150</xdr:rowOff>
    </xdr:to>
    <xdr:sp macro="" textlink="">
      <xdr:nvSpPr>
        <xdr:cNvPr id="390" name="Text Box 1034" hidden="1"/>
        <xdr:cNvSpPr txBox="1">
          <a:spLocks noChangeArrowheads="1"/>
        </xdr:cNvSpPr>
      </xdr:nvSpPr>
      <xdr:spPr bwMode="auto">
        <a:xfrm>
          <a:off x="28816487" y="4953000"/>
          <a:ext cx="17716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916081</xdr:colOff>
      <xdr:row>3</xdr:row>
      <xdr:rowOff>85725</xdr:rowOff>
    </xdr:from>
    <xdr:to>
      <xdr:col>4</xdr:col>
      <xdr:colOff>483534</xdr:colOff>
      <xdr:row>9</xdr:row>
      <xdr:rowOff>9525</xdr:rowOff>
    </xdr:to>
    <xdr:sp macro="" textlink="">
      <xdr:nvSpPr>
        <xdr:cNvPr id="391" name="Text Box 1036" hidden="1"/>
        <xdr:cNvSpPr txBox="1">
          <a:spLocks noChangeArrowheads="1"/>
        </xdr:cNvSpPr>
      </xdr:nvSpPr>
      <xdr:spPr bwMode="auto">
        <a:xfrm>
          <a:off x="2649631" y="762000"/>
          <a:ext cx="1186703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295835</xdr:colOff>
      <xdr:row>24</xdr:row>
      <xdr:rowOff>66675</xdr:rowOff>
    </xdr:from>
    <xdr:to>
      <xdr:col>31</xdr:col>
      <xdr:colOff>627530</xdr:colOff>
      <xdr:row>28</xdr:row>
      <xdr:rowOff>57150</xdr:rowOff>
    </xdr:to>
    <xdr:sp macro="" textlink="">
      <xdr:nvSpPr>
        <xdr:cNvPr id="392" name="Text Box 41" hidden="1"/>
        <xdr:cNvSpPr txBox="1">
          <a:spLocks noChangeArrowheads="1"/>
        </xdr:cNvSpPr>
      </xdr:nvSpPr>
      <xdr:spPr bwMode="auto">
        <a:xfrm>
          <a:off x="17355110" y="4953000"/>
          <a:ext cx="514182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262218</xdr:colOff>
      <xdr:row>24</xdr:row>
      <xdr:rowOff>66675</xdr:rowOff>
    </xdr:from>
    <xdr:to>
      <xdr:col>31</xdr:col>
      <xdr:colOff>570380</xdr:colOff>
      <xdr:row>28</xdr:row>
      <xdr:rowOff>57150</xdr:rowOff>
    </xdr:to>
    <xdr:sp macro="" textlink="">
      <xdr:nvSpPr>
        <xdr:cNvPr id="393" name="Text Box 40" hidden="1"/>
        <xdr:cNvSpPr txBox="1">
          <a:spLocks noChangeArrowheads="1"/>
        </xdr:cNvSpPr>
      </xdr:nvSpPr>
      <xdr:spPr bwMode="auto">
        <a:xfrm>
          <a:off x="18140643" y="4953000"/>
          <a:ext cx="429913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206189</xdr:colOff>
      <xdr:row>24</xdr:row>
      <xdr:rowOff>66675</xdr:rowOff>
    </xdr:from>
    <xdr:to>
      <xdr:col>33</xdr:col>
      <xdr:colOff>303680</xdr:colOff>
      <xdr:row>28</xdr:row>
      <xdr:rowOff>57150</xdr:rowOff>
    </xdr:to>
    <xdr:sp macro="" textlink="">
      <xdr:nvSpPr>
        <xdr:cNvPr id="394" name="Text Box 39" hidden="1"/>
        <xdr:cNvSpPr txBox="1">
          <a:spLocks noChangeArrowheads="1"/>
        </xdr:cNvSpPr>
      </xdr:nvSpPr>
      <xdr:spPr bwMode="auto">
        <a:xfrm>
          <a:off x="18903764" y="4953000"/>
          <a:ext cx="479331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150159</xdr:colOff>
      <xdr:row>24</xdr:row>
      <xdr:rowOff>66675</xdr:rowOff>
    </xdr:from>
    <xdr:to>
      <xdr:col>33</xdr:col>
      <xdr:colOff>75080</xdr:colOff>
      <xdr:row>28</xdr:row>
      <xdr:rowOff>57150</xdr:rowOff>
    </xdr:to>
    <xdr:sp macro="" textlink="">
      <xdr:nvSpPr>
        <xdr:cNvPr id="395" name="Text Box 38" hidden="1"/>
        <xdr:cNvSpPr txBox="1">
          <a:spLocks noChangeArrowheads="1"/>
        </xdr:cNvSpPr>
      </xdr:nvSpPr>
      <xdr:spPr bwMode="auto">
        <a:xfrm>
          <a:off x="19666884" y="4953000"/>
          <a:ext cx="380159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94130</xdr:colOff>
      <xdr:row>24</xdr:row>
      <xdr:rowOff>66675</xdr:rowOff>
    </xdr:from>
    <xdr:to>
      <xdr:col>32</xdr:col>
      <xdr:colOff>313205</xdr:colOff>
      <xdr:row>28</xdr:row>
      <xdr:rowOff>57150</xdr:rowOff>
    </xdr:to>
    <xdr:sp macro="" textlink="">
      <xdr:nvSpPr>
        <xdr:cNvPr id="396" name="Text Box 37" hidden="1"/>
        <xdr:cNvSpPr txBox="1">
          <a:spLocks noChangeArrowheads="1"/>
        </xdr:cNvSpPr>
      </xdr:nvSpPr>
      <xdr:spPr bwMode="auto">
        <a:xfrm>
          <a:off x="2043000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28</xdr:col>
      <xdr:colOff>38100</xdr:colOff>
      <xdr:row>24</xdr:row>
      <xdr:rowOff>66675</xdr:rowOff>
    </xdr:from>
    <xdr:to>
      <xdr:col>31</xdr:col>
      <xdr:colOff>551330</xdr:colOff>
      <xdr:row>28</xdr:row>
      <xdr:rowOff>57150</xdr:rowOff>
    </xdr:to>
    <xdr:sp macro="" textlink="">
      <xdr:nvSpPr>
        <xdr:cNvPr id="397" name="Text Box 36" hidden="1"/>
        <xdr:cNvSpPr txBox="1">
          <a:spLocks noChangeArrowheads="1"/>
        </xdr:cNvSpPr>
      </xdr:nvSpPr>
      <xdr:spPr bwMode="auto">
        <a:xfrm>
          <a:off x="21193125" y="4953000"/>
          <a:ext cx="122760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29</xdr:col>
      <xdr:colOff>145677</xdr:colOff>
      <xdr:row>24</xdr:row>
      <xdr:rowOff>66675</xdr:rowOff>
    </xdr:from>
    <xdr:to>
      <xdr:col>29</xdr:col>
      <xdr:colOff>202827</xdr:colOff>
      <xdr:row>28</xdr:row>
      <xdr:rowOff>57150</xdr:rowOff>
    </xdr:to>
    <xdr:sp macro="" textlink="">
      <xdr:nvSpPr>
        <xdr:cNvPr id="398" name="Text Box 35" hidden="1"/>
        <xdr:cNvSpPr txBox="1">
          <a:spLocks noChangeArrowheads="1"/>
        </xdr:cNvSpPr>
      </xdr:nvSpPr>
      <xdr:spPr bwMode="auto">
        <a:xfrm>
          <a:off x="21538827" y="4953000"/>
          <a:ext cx="571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29</xdr:col>
      <xdr:colOff>145677</xdr:colOff>
      <xdr:row>24</xdr:row>
      <xdr:rowOff>66675</xdr:rowOff>
    </xdr:from>
    <xdr:to>
      <xdr:col>29</xdr:col>
      <xdr:colOff>202827</xdr:colOff>
      <xdr:row>28</xdr:row>
      <xdr:rowOff>57150</xdr:rowOff>
    </xdr:to>
    <xdr:sp macro="" textlink="">
      <xdr:nvSpPr>
        <xdr:cNvPr id="399" name="Text Box 34" hidden="1"/>
        <xdr:cNvSpPr txBox="1">
          <a:spLocks noChangeArrowheads="1"/>
        </xdr:cNvSpPr>
      </xdr:nvSpPr>
      <xdr:spPr bwMode="auto">
        <a:xfrm>
          <a:off x="21538827" y="4953000"/>
          <a:ext cx="571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32</xdr:col>
      <xdr:colOff>456080</xdr:colOff>
      <xdr:row>24</xdr:row>
      <xdr:rowOff>66675</xdr:rowOff>
    </xdr:from>
    <xdr:to>
      <xdr:col>33</xdr:col>
      <xdr:colOff>141755</xdr:colOff>
      <xdr:row>28</xdr:row>
      <xdr:rowOff>57150</xdr:rowOff>
    </xdr:to>
    <xdr:sp macro="" textlink="">
      <xdr:nvSpPr>
        <xdr:cNvPr id="400" name="Text Box 33" hidden="1"/>
        <xdr:cNvSpPr txBox="1">
          <a:spLocks noChangeArrowheads="1"/>
        </xdr:cNvSpPr>
      </xdr:nvSpPr>
      <xdr:spPr bwMode="auto">
        <a:xfrm>
          <a:off x="23087480" y="4953000"/>
          <a:ext cx="4476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01" name="Text Box 3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295835</xdr:colOff>
      <xdr:row>24</xdr:row>
      <xdr:rowOff>66675</xdr:rowOff>
    </xdr:from>
    <xdr:to>
      <xdr:col>31</xdr:col>
      <xdr:colOff>627530</xdr:colOff>
      <xdr:row>28</xdr:row>
      <xdr:rowOff>57150</xdr:rowOff>
    </xdr:to>
    <xdr:sp macro="" textlink="">
      <xdr:nvSpPr>
        <xdr:cNvPr id="402" name="Text Box 31" hidden="1"/>
        <xdr:cNvSpPr txBox="1">
          <a:spLocks noChangeArrowheads="1"/>
        </xdr:cNvSpPr>
      </xdr:nvSpPr>
      <xdr:spPr bwMode="auto">
        <a:xfrm>
          <a:off x="17355110" y="4953000"/>
          <a:ext cx="514182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262218</xdr:colOff>
      <xdr:row>24</xdr:row>
      <xdr:rowOff>66675</xdr:rowOff>
    </xdr:from>
    <xdr:to>
      <xdr:col>31</xdr:col>
      <xdr:colOff>570380</xdr:colOff>
      <xdr:row>28</xdr:row>
      <xdr:rowOff>57150</xdr:rowOff>
    </xdr:to>
    <xdr:sp macro="" textlink="">
      <xdr:nvSpPr>
        <xdr:cNvPr id="403" name="Text Box 30" hidden="1"/>
        <xdr:cNvSpPr txBox="1">
          <a:spLocks noChangeArrowheads="1"/>
        </xdr:cNvSpPr>
      </xdr:nvSpPr>
      <xdr:spPr bwMode="auto">
        <a:xfrm>
          <a:off x="18140643" y="4953000"/>
          <a:ext cx="429913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206189</xdr:colOff>
      <xdr:row>24</xdr:row>
      <xdr:rowOff>66675</xdr:rowOff>
    </xdr:from>
    <xdr:to>
      <xdr:col>33</xdr:col>
      <xdr:colOff>303680</xdr:colOff>
      <xdr:row>28</xdr:row>
      <xdr:rowOff>57150</xdr:rowOff>
    </xdr:to>
    <xdr:sp macro="" textlink="">
      <xdr:nvSpPr>
        <xdr:cNvPr id="404" name="Text Box 29" hidden="1"/>
        <xdr:cNvSpPr txBox="1">
          <a:spLocks noChangeArrowheads="1"/>
        </xdr:cNvSpPr>
      </xdr:nvSpPr>
      <xdr:spPr bwMode="auto">
        <a:xfrm>
          <a:off x="18903764" y="4953000"/>
          <a:ext cx="479331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150159</xdr:colOff>
      <xdr:row>24</xdr:row>
      <xdr:rowOff>66675</xdr:rowOff>
    </xdr:from>
    <xdr:to>
      <xdr:col>33</xdr:col>
      <xdr:colOff>75080</xdr:colOff>
      <xdr:row>28</xdr:row>
      <xdr:rowOff>57150</xdr:rowOff>
    </xdr:to>
    <xdr:sp macro="" textlink="">
      <xdr:nvSpPr>
        <xdr:cNvPr id="405" name="Text Box 28" hidden="1"/>
        <xdr:cNvSpPr txBox="1">
          <a:spLocks noChangeArrowheads="1"/>
        </xdr:cNvSpPr>
      </xdr:nvSpPr>
      <xdr:spPr bwMode="auto">
        <a:xfrm>
          <a:off x="19666884" y="4953000"/>
          <a:ext cx="380159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94130</xdr:colOff>
      <xdr:row>24</xdr:row>
      <xdr:rowOff>66675</xdr:rowOff>
    </xdr:from>
    <xdr:to>
      <xdr:col>32</xdr:col>
      <xdr:colOff>313205</xdr:colOff>
      <xdr:row>28</xdr:row>
      <xdr:rowOff>57150</xdr:rowOff>
    </xdr:to>
    <xdr:sp macro="" textlink="">
      <xdr:nvSpPr>
        <xdr:cNvPr id="406" name="Text Box 27" hidden="1"/>
        <xdr:cNvSpPr txBox="1">
          <a:spLocks noChangeArrowheads="1"/>
        </xdr:cNvSpPr>
      </xdr:nvSpPr>
      <xdr:spPr bwMode="auto">
        <a:xfrm>
          <a:off x="2043000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28</xdr:col>
      <xdr:colOff>38100</xdr:colOff>
      <xdr:row>24</xdr:row>
      <xdr:rowOff>66675</xdr:rowOff>
    </xdr:from>
    <xdr:to>
      <xdr:col>31</xdr:col>
      <xdr:colOff>551330</xdr:colOff>
      <xdr:row>28</xdr:row>
      <xdr:rowOff>57150</xdr:rowOff>
    </xdr:to>
    <xdr:sp macro="" textlink="">
      <xdr:nvSpPr>
        <xdr:cNvPr id="407" name="Text Box 26" hidden="1"/>
        <xdr:cNvSpPr txBox="1">
          <a:spLocks noChangeArrowheads="1"/>
        </xdr:cNvSpPr>
      </xdr:nvSpPr>
      <xdr:spPr bwMode="auto">
        <a:xfrm>
          <a:off x="21193125" y="4953000"/>
          <a:ext cx="122760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29</xdr:col>
      <xdr:colOff>145677</xdr:colOff>
      <xdr:row>24</xdr:row>
      <xdr:rowOff>66675</xdr:rowOff>
    </xdr:from>
    <xdr:to>
      <xdr:col>29</xdr:col>
      <xdr:colOff>202827</xdr:colOff>
      <xdr:row>28</xdr:row>
      <xdr:rowOff>57150</xdr:rowOff>
    </xdr:to>
    <xdr:sp macro="" textlink="">
      <xdr:nvSpPr>
        <xdr:cNvPr id="408" name="Text Box 25" hidden="1"/>
        <xdr:cNvSpPr txBox="1">
          <a:spLocks noChangeArrowheads="1"/>
        </xdr:cNvSpPr>
      </xdr:nvSpPr>
      <xdr:spPr bwMode="auto">
        <a:xfrm>
          <a:off x="21538827" y="4953000"/>
          <a:ext cx="571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29</xdr:col>
      <xdr:colOff>145677</xdr:colOff>
      <xdr:row>24</xdr:row>
      <xdr:rowOff>66675</xdr:rowOff>
    </xdr:from>
    <xdr:to>
      <xdr:col>29</xdr:col>
      <xdr:colOff>202827</xdr:colOff>
      <xdr:row>28</xdr:row>
      <xdr:rowOff>57150</xdr:rowOff>
    </xdr:to>
    <xdr:sp macro="" textlink="">
      <xdr:nvSpPr>
        <xdr:cNvPr id="409" name="Text Box 24" hidden="1"/>
        <xdr:cNvSpPr txBox="1">
          <a:spLocks noChangeArrowheads="1"/>
        </xdr:cNvSpPr>
      </xdr:nvSpPr>
      <xdr:spPr bwMode="auto">
        <a:xfrm>
          <a:off x="21538827" y="4953000"/>
          <a:ext cx="571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32</xdr:col>
      <xdr:colOff>456080</xdr:colOff>
      <xdr:row>24</xdr:row>
      <xdr:rowOff>66675</xdr:rowOff>
    </xdr:from>
    <xdr:to>
      <xdr:col>33</xdr:col>
      <xdr:colOff>141755</xdr:colOff>
      <xdr:row>28</xdr:row>
      <xdr:rowOff>57150</xdr:rowOff>
    </xdr:to>
    <xdr:sp macro="" textlink="">
      <xdr:nvSpPr>
        <xdr:cNvPr id="410" name="Text Box 23" hidden="1"/>
        <xdr:cNvSpPr txBox="1">
          <a:spLocks noChangeArrowheads="1"/>
        </xdr:cNvSpPr>
      </xdr:nvSpPr>
      <xdr:spPr bwMode="auto">
        <a:xfrm>
          <a:off x="23087480" y="4953000"/>
          <a:ext cx="4476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11" name="Text Box 2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23</xdr:col>
      <xdr:colOff>295835</xdr:colOff>
      <xdr:row>24</xdr:row>
      <xdr:rowOff>66675</xdr:rowOff>
    </xdr:from>
    <xdr:to>
      <xdr:col>31</xdr:col>
      <xdr:colOff>627530</xdr:colOff>
      <xdr:row>28</xdr:row>
      <xdr:rowOff>57150</xdr:rowOff>
    </xdr:to>
    <xdr:sp macro="" textlink="">
      <xdr:nvSpPr>
        <xdr:cNvPr id="412" name="Text Box 21" hidden="1"/>
        <xdr:cNvSpPr txBox="1">
          <a:spLocks noChangeArrowheads="1"/>
        </xdr:cNvSpPr>
      </xdr:nvSpPr>
      <xdr:spPr bwMode="auto">
        <a:xfrm>
          <a:off x="17355110" y="4953000"/>
          <a:ext cx="514182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24</xdr:col>
      <xdr:colOff>262218</xdr:colOff>
      <xdr:row>24</xdr:row>
      <xdr:rowOff>66675</xdr:rowOff>
    </xdr:from>
    <xdr:to>
      <xdr:col>31</xdr:col>
      <xdr:colOff>570380</xdr:colOff>
      <xdr:row>28</xdr:row>
      <xdr:rowOff>57150</xdr:rowOff>
    </xdr:to>
    <xdr:sp macro="" textlink="">
      <xdr:nvSpPr>
        <xdr:cNvPr id="413" name="Text Box 20" hidden="1"/>
        <xdr:cNvSpPr txBox="1">
          <a:spLocks noChangeArrowheads="1"/>
        </xdr:cNvSpPr>
      </xdr:nvSpPr>
      <xdr:spPr bwMode="auto">
        <a:xfrm>
          <a:off x="18140643" y="4953000"/>
          <a:ext cx="4299137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25</xdr:col>
      <xdr:colOff>206189</xdr:colOff>
      <xdr:row>24</xdr:row>
      <xdr:rowOff>66675</xdr:rowOff>
    </xdr:from>
    <xdr:to>
      <xdr:col>33</xdr:col>
      <xdr:colOff>303680</xdr:colOff>
      <xdr:row>28</xdr:row>
      <xdr:rowOff>57150</xdr:rowOff>
    </xdr:to>
    <xdr:sp macro="" textlink="">
      <xdr:nvSpPr>
        <xdr:cNvPr id="414" name="Text Box 19" hidden="1"/>
        <xdr:cNvSpPr txBox="1">
          <a:spLocks noChangeArrowheads="1"/>
        </xdr:cNvSpPr>
      </xdr:nvSpPr>
      <xdr:spPr bwMode="auto">
        <a:xfrm>
          <a:off x="18903764" y="4953000"/>
          <a:ext cx="479331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26</xdr:col>
      <xdr:colOff>150159</xdr:colOff>
      <xdr:row>24</xdr:row>
      <xdr:rowOff>66675</xdr:rowOff>
    </xdr:from>
    <xdr:to>
      <xdr:col>33</xdr:col>
      <xdr:colOff>75080</xdr:colOff>
      <xdr:row>28</xdr:row>
      <xdr:rowOff>57150</xdr:rowOff>
    </xdr:to>
    <xdr:sp macro="" textlink="">
      <xdr:nvSpPr>
        <xdr:cNvPr id="415" name="Text Box 18" hidden="1"/>
        <xdr:cNvSpPr txBox="1">
          <a:spLocks noChangeArrowheads="1"/>
        </xdr:cNvSpPr>
      </xdr:nvSpPr>
      <xdr:spPr bwMode="auto">
        <a:xfrm>
          <a:off x="19666884" y="4953000"/>
          <a:ext cx="3801596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27</xdr:col>
      <xdr:colOff>94130</xdr:colOff>
      <xdr:row>24</xdr:row>
      <xdr:rowOff>66675</xdr:rowOff>
    </xdr:from>
    <xdr:to>
      <xdr:col>32</xdr:col>
      <xdr:colOff>313205</xdr:colOff>
      <xdr:row>28</xdr:row>
      <xdr:rowOff>57150</xdr:rowOff>
    </xdr:to>
    <xdr:sp macro="" textlink="">
      <xdr:nvSpPr>
        <xdr:cNvPr id="416" name="Text Box 17" hidden="1"/>
        <xdr:cNvSpPr txBox="1">
          <a:spLocks noChangeArrowheads="1"/>
        </xdr:cNvSpPr>
      </xdr:nvSpPr>
      <xdr:spPr bwMode="auto">
        <a:xfrm>
          <a:off x="2043000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28</xdr:col>
      <xdr:colOff>38100</xdr:colOff>
      <xdr:row>24</xdr:row>
      <xdr:rowOff>66675</xdr:rowOff>
    </xdr:from>
    <xdr:to>
      <xdr:col>31</xdr:col>
      <xdr:colOff>551330</xdr:colOff>
      <xdr:row>28</xdr:row>
      <xdr:rowOff>57150</xdr:rowOff>
    </xdr:to>
    <xdr:sp macro="" textlink="">
      <xdr:nvSpPr>
        <xdr:cNvPr id="417" name="Text Box 16" hidden="1"/>
        <xdr:cNvSpPr txBox="1">
          <a:spLocks noChangeArrowheads="1"/>
        </xdr:cNvSpPr>
      </xdr:nvSpPr>
      <xdr:spPr bwMode="auto">
        <a:xfrm>
          <a:off x="21193125" y="4953000"/>
          <a:ext cx="122760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29</xdr:col>
      <xdr:colOff>145677</xdr:colOff>
      <xdr:row>24</xdr:row>
      <xdr:rowOff>66675</xdr:rowOff>
    </xdr:from>
    <xdr:to>
      <xdr:col>29</xdr:col>
      <xdr:colOff>202827</xdr:colOff>
      <xdr:row>28</xdr:row>
      <xdr:rowOff>57150</xdr:rowOff>
    </xdr:to>
    <xdr:sp macro="" textlink="">
      <xdr:nvSpPr>
        <xdr:cNvPr id="418" name="Text Box 15" hidden="1"/>
        <xdr:cNvSpPr txBox="1">
          <a:spLocks noChangeArrowheads="1"/>
        </xdr:cNvSpPr>
      </xdr:nvSpPr>
      <xdr:spPr bwMode="auto">
        <a:xfrm>
          <a:off x="21538827" y="4953000"/>
          <a:ext cx="571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29</xdr:col>
      <xdr:colOff>145677</xdr:colOff>
      <xdr:row>24</xdr:row>
      <xdr:rowOff>66675</xdr:rowOff>
    </xdr:from>
    <xdr:to>
      <xdr:col>29</xdr:col>
      <xdr:colOff>202827</xdr:colOff>
      <xdr:row>28</xdr:row>
      <xdr:rowOff>57150</xdr:rowOff>
    </xdr:to>
    <xdr:sp macro="" textlink="">
      <xdr:nvSpPr>
        <xdr:cNvPr id="419" name="Text Box 14" hidden="1"/>
        <xdr:cNvSpPr txBox="1">
          <a:spLocks noChangeArrowheads="1"/>
        </xdr:cNvSpPr>
      </xdr:nvSpPr>
      <xdr:spPr bwMode="auto">
        <a:xfrm>
          <a:off x="21538827" y="4953000"/>
          <a:ext cx="5715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32</xdr:col>
      <xdr:colOff>456080</xdr:colOff>
      <xdr:row>24</xdr:row>
      <xdr:rowOff>66675</xdr:rowOff>
    </xdr:from>
    <xdr:to>
      <xdr:col>33</xdr:col>
      <xdr:colOff>141755</xdr:colOff>
      <xdr:row>28</xdr:row>
      <xdr:rowOff>57150</xdr:rowOff>
    </xdr:to>
    <xdr:sp macro="" textlink="">
      <xdr:nvSpPr>
        <xdr:cNvPr id="420" name="Text Box 13" hidden="1"/>
        <xdr:cNvSpPr txBox="1">
          <a:spLocks noChangeArrowheads="1"/>
        </xdr:cNvSpPr>
      </xdr:nvSpPr>
      <xdr:spPr bwMode="auto">
        <a:xfrm>
          <a:off x="23087480" y="4953000"/>
          <a:ext cx="4476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21" name="Text Box 1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244288</xdr:colOff>
      <xdr:row>24</xdr:row>
      <xdr:rowOff>66675</xdr:rowOff>
    </xdr:from>
    <xdr:to>
      <xdr:col>43</xdr:col>
      <xdr:colOff>25213</xdr:colOff>
      <xdr:row>28</xdr:row>
      <xdr:rowOff>57150</xdr:rowOff>
    </xdr:to>
    <xdr:sp macro="" textlink="">
      <xdr:nvSpPr>
        <xdr:cNvPr id="422" name="Text Box 21" hidden="1"/>
        <xdr:cNvSpPr txBox="1">
          <a:spLocks noChangeArrowheads="1"/>
        </xdr:cNvSpPr>
      </xdr:nvSpPr>
      <xdr:spPr bwMode="auto">
        <a:xfrm>
          <a:off x="27285763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244288</xdr:colOff>
      <xdr:row>24</xdr:row>
      <xdr:rowOff>66675</xdr:rowOff>
    </xdr:from>
    <xdr:to>
      <xdr:col>42</xdr:col>
      <xdr:colOff>739588</xdr:colOff>
      <xdr:row>28</xdr:row>
      <xdr:rowOff>57150</xdr:rowOff>
    </xdr:to>
    <xdr:sp macro="" textlink="">
      <xdr:nvSpPr>
        <xdr:cNvPr id="423" name="Text Box 20" hidden="1"/>
        <xdr:cNvSpPr txBox="1">
          <a:spLocks noChangeArrowheads="1"/>
        </xdr:cNvSpPr>
      </xdr:nvSpPr>
      <xdr:spPr bwMode="auto">
        <a:xfrm>
          <a:off x="28047763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244288</xdr:colOff>
      <xdr:row>24</xdr:row>
      <xdr:rowOff>66675</xdr:rowOff>
    </xdr:from>
    <xdr:to>
      <xdr:col>44</xdr:col>
      <xdr:colOff>472888</xdr:colOff>
      <xdr:row>28</xdr:row>
      <xdr:rowOff>57150</xdr:rowOff>
    </xdr:to>
    <xdr:sp macro="" textlink="">
      <xdr:nvSpPr>
        <xdr:cNvPr id="424" name="Text Box 19" hidden="1"/>
        <xdr:cNvSpPr txBox="1">
          <a:spLocks noChangeArrowheads="1"/>
        </xdr:cNvSpPr>
      </xdr:nvSpPr>
      <xdr:spPr bwMode="auto">
        <a:xfrm>
          <a:off x="28809763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244288</xdr:colOff>
      <xdr:row>24</xdr:row>
      <xdr:rowOff>66675</xdr:rowOff>
    </xdr:from>
    <xdr:to>
      <xdr:col>44</xdr:col>
      <xdr:colOff>234763</xdr:colOff>
      <xdr:row>28</xdr:row>
      <xdr:rowOff>57150</xdr:rowOff>
    </xdr:to>
    <xdr:sp macro="" textlink="">
      <xdr:nvSpPr>
        <xdr:cNvPr id="425" name="Text Box 18" hidden="1"/>
        <xdr:cNvSpPr txBox="1">
          <a:spLocks noChangeArrowheads="1"/>
        </xdr:cNvSpPr>
      </xdr:nvSpPr>
      <xdr:spPr bwMode="auto">
        <a:xfrm>
          <a:off x="29571763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244288</xdr:colOff>
      <xdr:row>24</xdr:row>
      <xdr:rowOff>66675</xdr:rowOff>
    </xdr:from>
    <xdr:to>
      <xdr:col>43</xdr:col>
      <xdr:colOff>472888</xdr:colOff>
      <xdr:row>28</xdr:row>
      <xdr:rowOff>57150</xdr:rowOff>
    </xdr:to>
    <xdr:sp macro="" textlink="">
      <xdr:nvSpPr>
        <xdr:cNvPr id="426" name="Text Box 17" hidden="1"/>
        <xdr:cNvSpPr txBox="1">
          <a:spLocks noChangeArrowheads="1"/>
        </xdr:cNvSpPr>
      </xdr:nvSpPr>
      <xdr:spPr bwMode="auto">
        <a:xfrm>
          <a:off x="30333763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244288</xdr:colOff>
      <xdr:row>24</xdr:row>
      <xdr:rowOff>66675</xdr:rowOff>
    </xdr:from>
    <xdr:to>
      <xdr:col>42</xdr:col>
      <xdr:colOff>701488</xdr:colOff>
      <xdr:row>28</xdr:row>
      <xdr:rowOff>57150</xdr:rowOff>
    </xdr:to>
    <xdr:sp macro="" textlink="">
      <xdr:nvSpPr>
        <xdr:cNvPr id="427" name="Text Box 16" hidden="1"/>
        <xdr:cNvSpPr txBox="1">
          <a:spLocks noChangeArrowheads="1"/>
        </xdr:cNvSpPr>
      </xdr:nvSpPr>
      <xdr:spPr bwMode="auto">
        <a:xfrm>
          <a:off x="31095763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28" name="Text Box 15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29" name="Text Box 14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606238</xdr:colOff>
      <xdr:row>24</xdr:row>
      <xdr:rowOff>66675</xdr:rowOff>
    </xdr:from>
    <xdr:to>
      <xdr:col>44</xdr:col>
      <xdr:colOff>310963</xdr:colOff>
      <xdr:row>28</xdr:row>
      <xdr:rowOff>57150</xdr:rowOff>
    </xdr:to>
    <xdr:sp macro="" textlink="">
      <xdr:nvSpPr>
        <xdr:cNvPr id="430" name="Text Box 13" hidden="1"/>
        <xdr:cNvSpPr txBox="1">
          <a:spLocks noChangeArrowheads="1"/>
        </xdr:cNvSpPr>
      </xdr:nvSpPr>
      <xdr:spPr bwMode="auto">
        <a:xfrm>
          <a:off x="32981713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31" name="Text Box 1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244288</xdr:colOff>
      <xdr:row>24</xdr:row>
      <xdr:rowOff>66675</xdr:rowOff>
    </xdr:from>
    <xdr:to>
      <xdr:col>43</xdr:col>
      <xdr:colOff>25213</xdr:colOff>
      <xdr:row>28</xdr:row>
      <xdr:rowOff>57150</xdr:rowOff>
    </xdr:to>
    <xdr:sp macro="" textlink="">
      <xdr:nvSpPr>
        <xdr:cNvPr id="432" name="Text Box 41" hidden="1"/>
        <xdr:cNvSpPr txBox="1">
          <a:spLocks noChangeArrowheads="1"/>
        </xdr:cNvSpPr>
      </xdr:nvSpPr>
      <xdr:spPr bwMode="auto">
        <a:xfrm>
          <a:off x="27285763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244288</xdr:colOff>
      <xdr:row>24</xdr:row>
      <xdr:rowOff>66675</xdr:rowOff>
    </xdr:from>
    <xdr:to>
      <xdr:col>42</xdr:col>
      <xdr:colOff>739588</xdr:colOff>
      <xdr:row>28</xdr:row>
      <xdr:rowOff>57150</xdr:rowOff>
    </xdr:to>
    <xdr:sp macro="" textlink="">
      <xdr:nvSpPr>
        <xdr:cNvPr id="433" name="Text Box 40" hidden="1"/>
        <xdr:cNvSpPr txBox="1">
          <a:spLocks noChangeArrowheads="1"/>
        </xdr:cNvSpPr>
      </xdr:nvSpPr>
      <xdr:spPr bwMode="auto">
        <a:xfrm>
          <a:off x="28047763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244288</xdr:colOff>
      <xdr:row>24</xdr:row>
      <xdr:rowOff>66675</xdr:rowOff>
    </xdr:from>
    <xdr:to>
      <xdr:col>44</xdr:col>
      <xdr:colOff>472888</xdr:colOff>
      <xdr:row>28</xdr:row>
      <xdr:rowOff>57150</xdr:rowOff>
    </xdr:to>
    <xdr:sp macro="" textlink="">
      <xdr:nvSpPr>
        <xdr:cNvPr id="434" name="Text Box 39" hidden="1"/>
        <xdr:cNvSpPr txBox="1">
          <a:spLocks noChangeArrowheads="1"/>
        </xdr:cNvSpPr>
      </xdr:nvSpPr>
      <xdr:spPr bwMode="auto">
        <a:xfrm>
          <a:off x="28809763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244288</xdr:colOff>
      <xdr:row>24</xdr:row>
      <xdr:rowOff>66675</xdr:rowOff>
    </xdr:from>
    <xdr:to>
      <xdr:col>44</xdr:col>
      <xdr:colOff>234763</xdr:colOff>
      <xdr:row>28</xdr:row>
      <xdr:rowOff>57150</xdr:rowOff>
    </xdr:to>
    <xdr:sp macro="" textlink="">
      <xdr:nvSpPr>
        <xdr:cNvPr id="435" name="Text Box 38" hidden="1"/>
        <xdr:cNvSpPr txBox="1">
          <a:spLocks noChangeArrowheads="1"/>
        </xdr:cNvSpPr>
      </xdr:nvSpPr>
      <xdr:spPr bwMode="auto">
        <a:xfrm>
          <a:off x="29571763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244288</xdr:colOff>
      <xdr:row>24</xdr:row>
      <xdr:rowOff>66675</xdr:rowOff>
    </xdr:from>
    <xdr:to>
      <xdr:col>43</xdr:col>
      <xdr:colOff>472888</xdr:colOff>
      <xdr:row>28</xdr:row>
      <xdr:rowOff>57150</xdr:rowOff>
    </xdr:to>
    <xdr:sp macro="" textlink="">
      <xdr:nvSpPr>
        <xdr:cNvPr id="436" name="Text Box 37" hidden="1"/>
        <xdr:cNvSpPr txBox="1">
          <a:spLocks noChangeArrowheads="1"/>
        </xdr:cNvSpPr>
      </xdr:nvSpPr>
      <xdr:spPr bwMode="auto">
        <a:xfrm>
          <a:off x="30333763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244288</xdr:colOff>
      <xdr:row>24</xdr:row>
      <xdr:rowOff>66675</xdr:rowOff>
    </xdr:from>
    <xdr:to>
      <xdr:col>42</xdr:col>
      <xdr:colOff>701488</xdr:colOff>
      <xdr:row>28</xdr:row>
      <xdr:rowOff>57150</xdr:rowOff>
    </xdr:to>
    <xdr:sp macro="" textlink="">
      <xdr:nvSpPr>
        <xdr:cNvPr id="437" name="Text Box 36" hidden="1"/>
        <xdr:cNvSpPr txBox="1">
          <a:spLocks noChangeArrowheads="1"/>
        </xdr:cNvSpPr>
      </xdr:nvSpPr>
      <xdr:spPr bwMode="auto">
        <a:xfrm>
          <a:off x="31095763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38" name="Text Box 35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39" name="Text Box 34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606238</xdr:colOff>
      <xdr:row>24</xdr:row>
      <xdr:rowOff>66675</xdr:rowOff>
    </xdr:from>
    <xdr:to>
      <xdr:col>44</xdr:col>
      <xdr:colOff>310963</xdr:colOff>
      <xdr:row>28</xdr:row>
      <xdr:rowOff>57150</xdr:rowOff>
    </xdr:to>
    <xdr:sp macro="" textlink="">
      <xdr:nvSpPr>
        <xdr:cNvPr id="440" name="Text Box 33" hidden="1"/>
        <xdr:cNvSpPr txBox="1">
          <a:spLocks noChangeArrowheads="1"/>
        </xdr:cNvSpPr>
      </xdr:nvSpPr>
      <xdr:spPr bwMode="auto">
        <a:xfrm>
          <a:off x="32981713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41" name="Text Box 3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244288</xdr:colOff>
      <xdr:row>24</xdr:row>
      <xdr:rowOff>66675</xdr:rowOff>
    </xdr:from>
    <xdr:to>
      <xdr:col>43</xdr:col>
      <xdr:colOff>25213</xdr:colOff>
      <xdr:row>28</xdr:row>
      <xdr:rowOff>57150</xdr:rowOff>
    </xdr:to>
    <xdr:sp macro="" textlink="">
      <xdr:nvSpPr>
        <xdr:cNvPr id="442" name="Text Box 31" hidden="1"/>
        <xdr:cNvSpPr txBox="1">
          <a:spLocks noChangeArrowheads="1"/>
        </xdr:cNvSpPr>
      </xdr:nvSpPr>
      <xdr:spPr bwMode="auto">
        <a:xfrm>
          <a:off x="27285763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244288</xdr:colOff>
      <xdr:row>24</xdr:row>
      <xdr:rowOff>66675</xdr:rowOff>
    </xdr:from>
    <xdr:to>
      <xdr:col>42</xdr:col>
      <xdr:colOff>739588</xdr:colOff>
      <xdr:row>28</xdr:row>
      <xdr:rowOff>57150</xdr:rowOff>
    </xdr:to>
    <xdr:sp macro="" textlink="">
      <xdr:nvSpPr>
        <xdr:cNvPr id="443" name="Text Box 30" hidden="1"/>
        <xdr:cNvSpPr txBox="1">
          <a:spLocks noChangeArrowheads="1"/>
        </xdr:cNvSpPr>
      </xdr:nvSpPr>
      <xdr:spPr bwMode="auto">
        <a:xfrm>
          <a:off x="28047763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244288</xdr:colOff>
      <xdr:row>24</xdr:row>
      <xdr:rowOff>66675</xdr:rowOff>
    </xdr:from>
    <xdr:to>
      <xdr:col>44</xdr:col>
      <xdr:colOff>472888</xdr:colOff>
      <xdr:row>28</xdr:row>
      <xdr:rowOff>57150</xdr:rowOff>
    </xdr:to>
    <xdr:sp macro="" textlink="">
      <xdr:nvSpPr>
        <xdr:cNvPr id="444" name="Text Box 29" hidden="1"/>
        <xdr:cNvSpPr txBox="1">
          <a:spLocks noChangeArrowheads="1"/>
        </xdr:cNvSpPr>
      </xdr:nvSpPr>
      <xdr:spPr bwMode="auto">
        <a:xfrm>
          <a:off x="28809763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244288</xdr:colOff>
      <xdr:row>24</xdr:row>
      <xdr:rowOff>66675</xdr:rowOff>
    </xdr:from>
    <xdr:to>
      <xdr:col>44</xdr:col>
      <xdr:colOff>234763</xdr:colOff>
      <xdr:row>28</xdr:row>
      <xdr:rowOff>57150</xdr:rowOff>
    </xdr:to>
    <xdr:sp macro="" textlink="">
      <xdr:nvSpPr>
        <xdr:cNvPr id="445" name="Text Box 28" hidden="1"/>
        <xdr:cNvSpPr txBox="1">
          <a:spLocks noChangeArrowheads="1"/>
        </xdr:cNvSpPr>
      </xdr:nvSpPr>
      <xdr:spPr bwMode="auto">
        <a:xfrm>
          <a:off x="29571763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244288</xdr:colOff>
      <xdr:row>24</xdr:row>
      <xdr:rowOff>66675</xdr:rowOff>
    </xdr:from>
    <xdr:to>
      <xdr:col>43</xdr:col>
      <xdr:colOff>472888</xdr:colOff>
      <xdr:row>28</xdr:row>
      <xdr:rowOff>57150</xdr:rowOff>
    </xdr:to>
    <xdr:sp macro="" textlink="">
      <xdr:nvSpPr>
        <xdr:cNvPr id="446" name="Text Box 27" hidden="1"/>
        <xdr:cNvSpPr txBox="1">
          <a:spLocks noChangeArrowheads="1"/>
        </xdr:cNvSpPr>
      </xdr:nvSpPr>
      <xdr:spPr bwMode="auto">
        <a:xfrm>
          <a:off x="30333763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244288</xdr:colOff>
      <xdr:row>24</xdr:row>
      <xdr:rowOff>66675</xdr:rowOff>
    </xdr:from>
    <xdr:to>
      <xdr:col>42</xdr:col>
      <xdr:colOff>701488</xdr:colOff>
      <xdr:row>28</xdr:row>
      <xdr:rowOff>57150</xdr:rowOff>
    </xdr:to>
    <xdr:sp macro="" textlink="">
      <xdr:nvSpPr>
        <xdr:cNvPr id="447" name="Text Box 26" hidden="1"/>
        <xdr:cNvSpPr txBox="1">
          <a:spLocks noChangeArrowheads="1"/>
        </xdr:cNvSpPr>
      </xdr:nvSpPr>
      <xdr:spPr bwMode="auto">
        <a:xfrm>
          <a:off x="31095763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48" name="Text Box 25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49" name="Text Box 24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606238</xdr:colOff>
      <xdr:row>24</xdr:row>
      <xdr:rowOff>66675</xdr:rowOff>
    </xdr:from>
    <xdr:to>
      <xdr:col>44</xdr:col>
      <xdr:colOff>310963</xdr:colOff>
      <xdr:row>28</xdr:row>
      <xdr:rowOff>57150</xdr:rowOff>
    </xdr:to>
    <xdr:sp macro="" textlink="">
      <xdr:nvSpPr>
        <xdr:cNvPr id="450" name="Text Box 23" hidden="1"/>
        <xdr:cNvSpPr txBox="1">
          <a:spLocks noChangeArrowheads="1"/>
        </xdr:cNvSpPr>
      </xdr:nvSpPr>
      <xdr:spPr bwMode="auto">
        <a:xfrm>
          <a:off x="32981713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51" name="Text Box 2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244288</xdr:colOff>
      <xdr:row>24</xdr:row>
      <xdr:rowOff>66675</xdr:rowOff>
    </xdr:from>
    <xdr:to>
      <xdr:col>43</xdr:col>
      <xdr:colOff>25213</xdr:colOff>
      <xdr:row>28</xdr:row>
      <xdr:rowOff>57150</xdr:rowOff>
    </xdr:to>
    <xdr:sp macro="" textlink="">
      <xdr:nvSpPr>
        <xdr:cNvPr id="452" name="Text Box 21" hidden="1"/>
        <xdr:cNvSpPr txBox="1">
          <a:spLocks noChangeArrowheads="1"/>
        </xdr:cNvSpPr>
      </xdr:nvSpPr>
      <xdr:spPr bwMode="auto">
        <a:xfrm>
          <a:off x="27285763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244288</xdr:colOff>
      <xdr:row>24</xdr:row>
      <xdr:rowOff>66675</xdr:rowOff>
    </xdr:from>
    <xdr:to>
      <xdr:col>42</xdr:col>
      <xdr:colOff>739588</xdr:colOff>
      <xdr:row>28</xdr:row>
      <xdr:rowOff>57150</xdr:rowOff>
    </xdr:to>
    <xdr:sp macro="" textlink="">
      <xdr:nvSpPr>
        <xdr:cNvPr id="453" name="Text Box 20" hidden="1"/>
        <xdr:cNvSpPr txBox="1">
          <a:spLocks noChangeArrowheads="1"/>
        </xdr:cNvSpPr>
      </xdr:nvSpPr>
      <xdr:spPr bwMode="auto">
        <a:xfrm>
          <a:off x="28047763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244288</xdr:colOff>
      <xdr:row>24</xdr:row>
      <xdr:rowOff>66675</xdr:rowOff>
    </xdr:from>
    <xdr:to>
      <xdr:col>44</xdr:col>
      <xdr:colOff>472888</xdr:colOff>
      <xdr:row>28</xdr:row>
      <xdr:rowOff>57150</xdr:rowOff>
    </xdr:to>
    <xdr:sp macro="" textlink="">
      <xdr:nvSpPr>
        <xdr:cNvPr id="454" name="Text Box 19" hidden="1"/>
        <xdr:cNvSpPr txBox="1">
          <a:spLocks noChangeArrowheads="1"/>
        </xdr:cNvSpPr>
      </xdr:nvSpPr>
      <xdr:spPr bwMode="auto">
        <a:xfrm>
          <a:off x="28809763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244288</xdr:colOff>
      <xdr:row>24</xdr:row>
      <xdr:rowOff>66675</xdr:rowOff>
    </xdr:from>
    <xdr:to>
      <xdr:col>44</xdr:col>
      <xdr:colOff>234763</xdr:colOff>
      <xdr:row>28</xdr:row>
      <xdr:rowOff>57150</xdr:rowOff>
    </xdr:to>
    <xdr:sp macro="" textlink="">
      <xdr:nvSpPr>
        <xdr:cNvPr id="455" name="Text Box 18" hidden="1"/>
        <xdr:cNvSpPr txBox="1">
          <a:spLocks noChangeArrowheads="1"/>
        </xdr:cNvSpPr>
      </xdr:nvSpPr>
      <xdr:spPr bwMode="auto">
        <a:xfrm>
          <a:off x="29571763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244288</xdr:colOff>
      <xdr:row>24</xdr:row>
      <xdr:rowOff>66675</xdr:rowOff>
    </xdr:from>
    <xdr:to>
      <xdr:col>43</xdr:col>
      <xdr:colOff>472888</xdr:colOff>
      <xdr:row>28</xdr:row>
      <xdr:rowOff>57150</xdr:rowOff>
    </xdr:to>
    <xdr:sp macro="" textlink="">
      <xdr:nvSpPr>
        <xdr:cNvPr id="456" name="Text Box 17" hidden="1"/>
        <xdr:cNvSpPr txBox="1">
          <a:spLocks noChangeArrowheads="1"/>
        </xdr:cNvSpPr>
      </xdr:nvSpPr>
      <xdr:spPr bwMode="auto">
        <a:xfrm>
          <a:off x="30333763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244288</xdr:colOff>
      <xdr:row>24</xdr:row>
      <xdr:rowOff>66675</xdr:rowOff>
    </xdr:from>
    <xdr:to>
      <xdr:col>42</xdr:col>
      <xdr:colOff>701488</xdr:colOff>
      <xdr:row>28</xdr:row>
      <xdr:rowOff>57150</xdr:rowOff>
    </xdr:to>
    <xdr:sp macro="" textlink="">
      <xdr:nvSpPr>
        <xdr:cNvPr id="457" name="Text Box 16" hidden="1"/>
        <xdr:cNvSpPr txBox="1">
          <a:spLocks noChangeArrowheads="1"/>
        </xdr:cNvSpPr>
      </xdr:nvSpPr>
      <xdr:spPr bwMode="auto">
        <a:xfrm>
          <a:off x="31095763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58" name="Text Box 15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587188</xdr:colOff>
      <xdr:row>24</xdr:row>
      <xdr:rowOff>66675</xdr:rowOff>
    </xdr:from>
    <xdr:to>
      <xdr:col>41</xdr:col>
      <xdr:colOff>663388</xdr:colOff>
      <xdr:row>28</xdr:row>
      <xdr:rowOff>57150</xdr:rowOff>
    </xdr:to>
    <xdr:sp macro="" textlink="">
      <xdr:nvSpPr>
        <xdr:cNvPr id="459" name="Text Box 14" hidden="1"/>
        <xdr:cNvSpPr txBox="1">
          <a:spLocks noChangeArrowheads="1"/>
        </xdr:cNvSpPr>
      </xdr:nvSpPr>
      <xdr:spPr bwMode="auto">
        <a:xfrm>
          <a:off x="31438663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606238</xdr:colOff>
      <xdr:row>24</xdr:row>
      <xdr:rowOff>66675</xdr:rowOff>
    </xdr:from>
    <xdr:to>
      <xdr:col>44</xdr:col>
      <xdr:colOff>310963</xdr:colOff>
      <xdr:row>28</xdr:row>
      <xdr:rowOff>57150</xdr:rowOff>
    </xdr:to>
    <xdr:sp macro="" textlink="">
      <xdr:nvSpPr>
        <xdr:cNvPr id="460" name="Text Box 13" hidden="1"/>
        <xdr:cNvSpPr txBox="1">
          <a:spLocks noChangeArrowheads="1"/>
        </xdr:cNvSpPr>
      </xdr:nvSpPr>
      <xdr:spPr bwMode="auto">
        <a:xfrm>
          <a:off x="32981713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61" name="Text Box 1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462" name="Text Box 3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463" name="Text Box 3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464" name="Text Box 2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465" name="Text Box 2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466" name="Text Box 2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467" name="Text Box 2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68" name="Text Box 2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69" name="Text Box 2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470" name="Text Box 2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71" name="Text Box 2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472" name="Text Box 2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473" name="Text Box 2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474" name="Text Box 1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475" name="Text Box 1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476" name="Text Box 1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477" name="Text Box 1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78" name="Text Box 1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79" name="Text Box 1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480" name="Text Box 1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81" name="Text Box 1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482" name="Text Box 21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483" name="Text Box 21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484" name="Text Box 20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485" name="Text Box 20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486" name="Text Box 20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487" name="Text Box 20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88" name="Text Box 20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89" name="Text Box 20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490" name="Text Box 20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491" name="Text Box 20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492" name="Text Box 20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493" name="Text Box 20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494" name="Text Box 19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495" name="Text Box 19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496" name="Text Box 19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497" name="Text Box 19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98" name="Text Box 19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499" name="Text Box 19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00" name="Text Box 19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01" name="Text Box 19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02" name="Text Box 19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03" name="Text Box 19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04" name="Text Box 18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05" name="Text Box 18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06" name="Text Box 18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07" name="Text Box 18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08" name="Text Box 18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09" name="Text Box 18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10" name="Text Box 18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11" name="Text Box 18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12" name="Text Box 18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13" name="Text Box 18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14" name="Text Box 17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15" name="Text Box 17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16" name="Text Box 17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17" name="Text Box 17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18" name="Text Box 17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19" name="Text Box 17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20" name="Text Box 17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21" name="Text Box 17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22" name="Text Box 17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23" name="Text Box 17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24" name="Text Box 16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25" name="Text Box 16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26" name="Text Box 16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27" name="Text Box 16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28" name="Text Box 16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29" name="Text Box 16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30" name="Text Box 16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31" name="Text Box 16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32" name="Text Box 16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33" name="Text Box 16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34" name="Text Box 15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35" name="Text Box 15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36" name="Text Box 15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37" name="Text Box 15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38" name="Text Box 15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39" name="Text Box 15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40" name="Text Box 15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41" name="Text Box 15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42" name="Text Box 15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43" name="Text Box 15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44" name="Text Box 14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45" name="Text Box 14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46" name="Text Box 14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47" name="Text Box 14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48" name="Text Box 14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49" name="Text Box 14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50" name="Text Box 14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51" name="Text Box 14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52" name="Text Box 14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53" name="Text Box 14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54" name="Text Box 13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55" name="Text Box 13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56" name="Text Box 13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57" name="Text Box 13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58" name="Text Box 13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59" name="Text Box 13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60" name="Text Box 13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61" name="Text Box 13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62" name="Text Box 13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63" name="Text Box 13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64" name="Text Box 12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65" name="Text Box 12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66" name="Text Box 12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67" name="Text Box 12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68" name="Text Box 12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69" name="Text Box 12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70" name="Text Box 12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71" name="Text Box 12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72" name="Text Box 12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73" name="Text Box 12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74" name="Text Box 11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75" name="Text Box 11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76" name="Text Box 11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77" name="Text Box 11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78" name="Text Box 11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79" name="Text Box 11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80" name="Text Box 11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81" name="Text Box 11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82" name="Text Box 11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83" name="Text Box 11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84" name="Text Box 10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85" name="Text Box 10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86" name="Text Box 10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87" name="Text Box 10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88" name="Text Box 10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89" name="Text Box 10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590" name="Text Box 10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591" name="Text Box 10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592" name="Text Box 10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593" name="Text Box 10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594" name="Text Box 9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595" name="Text Box 9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596" name="Text Box 9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597" name="Text Box 9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98" name="Text Box 9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599" name="Text Box 9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00" name="Text Box 9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01" name="Text Box 9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02" name="Text Box 9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03" name="Text Box 9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04" name="Text Box 8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05" name="Text Box 8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06" name="Text Box 8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07" name="Text Box 8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08" name="Text Box 8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09" name="Text Box 8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10" name="Text Box 8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11" name="Text Box 8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12" name="Text Box 8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13" name="Text Box 8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14" name="Text Box 7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15" name="Text Box 7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16" name="Text Box 7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17" name="Text Box 7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18" name="Text Box 7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19" name="Text Box 7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20" name="Text Box 7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21" name="Text Box 7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22" name="Text Box 7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23" name="Text Box 7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24" name="Text Box 6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25" name="Text Box 6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26" name="Text Box 6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27" name="Text Box 6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28" name="Text Box 6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29" name="Text Box 6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30" name="Text Box 6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31" name="Text Box 6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32" name="Text Box 6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33" name="Text Box 6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34" name="Text Box 5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35" name="Text Box 5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36" name="Text Box 5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37" name="Text Box 5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38" name="Text Box 5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39" name="Text Box 5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40" name="Text Box 5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41" name="Text Box 5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42" name="Text Box 5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43" name="Text Box 5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44" name="Text Box 4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45" name="Text Box 4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46" name="Text Box 4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47" name="Text Box 4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48" name="Text Box 4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49" name="Text Box 4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50" name="Text Box 4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51" name="Text Box 4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52" name="Text Box 4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53" name="Text Box 4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54" name="Text Box 3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55" name="Text Box 3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56" name="Text Box 3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57" name="Text Box 3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58" name="Text Box 3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59" name="Text Box 3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60" name="Text Box 3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61" name="Text Box 3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62" name="Text Box 3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63" name="Text Box 3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64" name="Text Box 2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65" name="Text Box 2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66" name="Text Box 2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67" name="Text Box 2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68" name="Text Box 2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69" name="Text Box 2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70" name="Text Box 2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71" name="Text Box 2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672" name="Text Box 21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673" name="Text Box 20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674" name="Text Box 19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675" name="Text Box 18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676" name="Text Box 17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677" name="Text Box 16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78" name="Text Box 15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679" name="Text Box 1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680" name="Text Box 13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681" name="Text Box 12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1025" name="Text Box 1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1044" name="Text Box 20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1043" name="Text Box 19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1042" name="Text Box 18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1041" name="Text Box 17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1040" name="Text Box 16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1039" name="Text Box 15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38" name="Text Box 1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37" name="Text Box 13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1036" name="Text Box 12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1065" name="Text Box 41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1064" name="Text Box 40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1063" name="Text Box 39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1062" name="Text Box 38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1061" name="Text Box 37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1060" name="Text Box 36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1059" name="Text Box 35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58" name="Text Box 3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57" name="Text Box 33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1056" name="Text Box 32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1055" name="Text Box 31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1054" name="Text Box 30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1053" name="Text Box 29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1052" name="Text Box 28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1051" name="Text Box 27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1050" name="Text Box 26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1049" name="Text Box 25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48" name="Text Box 2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47" name="Text Box 23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1046" name="Text Box 22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</xdr:col>
      <xdr:colOff>914400</xdr:colOff>
      <xdr:row>3</xdr:row>
      <xdr:rowOff>85725</xdr:rowOff>
    </xdr:from>
    <xdr:to>
      <xdr:col>4</xdr:col>
      <xdr:colOff>485775</xdr:colOff>
      <xdr:row>9</xdr:row>
      <xdr:rowOff>9525</xdr:rowOff>
    </xdr:to>
    <xdr:sp macro="" textlink="">
      <xdr:nvSpPr>
        <xdr:cNvPr id="1045" name="Text Box 21" hidden="1"/>
        <xdr:cNvSpPr txBox="1">
          <a:spLocks noChangeArrowheads="1"/>
        </xdr:cNvSpPr>
      </xdr:nvSpPr>
      <xdr:spPr bwMode="auto">
        <a:xfrm>
          <a:off x="2647950" y="762000"/>
          <a:ext cx="1190625" cy="127635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36</xdr:col>
      <xdr:colOff>247650</xdr:colOff>
      <xdr:row>24</xdr:row>
      <xdr:rowOff>66675</xdr:rowOff>
    </xdr:from>
    <xdr:to>
      <xdr:col>43</xdr:col>
      <xdr:colOff>28575</xdr:colOff>
      <xdr:row>28</xdr:row>
      <xdr:rowOff>57150</xdr:rowOff>
    </xdr:to>
    <xdr:sp macro="" textlink="">
      <xdr:nvSpPr>
        <xdr:cNvPr id="1024" name="Text Box 20" hidden="1"/>
        <xdr:cNvSpPr txBox="1">
          <a:spLocks noChangeArrowheads="1"/>
        </xdr:cNvSpPr>
      </xdr:nvSpPr>
      <xdr:spPr bwMode="auto">
        <a:xfrm>
          <a:off x="27289125" y="4953000"/>
          <a:ext cx="51149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37</xdr:col>
      <xdr:colOff>247650</xdr:colOff>
      <xdr:row>24</xdr:row>
      <xdr:rowOff>66675</xdr:rowOff>
    </xdr:from>
    <xdr:to>
      <xdr:col>42</xdr:col>
      <xdr:colOff>742950</xdr:colOff>
      <xdr:row>28</xdr:row>
      <xdr:rowOff>57150</xdr:rowOff>
    </xdr:to>
    <xdr:sp macro="" textlink="">
      <xdr:nvSpPr>
        <xdr:cNvPr id="1026" name="Text Box 19" hidden="1"/>
        <xdr:cNvSpPr txBox="1">
          <a:spLocks noChangeArrowheads="1"/>
        </xdr:cNvSpPr>
      </xdr:nvSpPr>
      <xdr:spPr bwMode="auto">
        <a:xfrm>
          <a:off x="28051125" y="4953000"/>
          <a:ext cx="43053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38</xdr:col>
      <xdr:colOff>247650</xdr:colOff>
      <xdr:row>24</xdr:row>
      <xdr:rowOff>66675</xdr:rowOff>
    </xdr:from>
    <xdr:to>
      <xdr:col>44</xdr:col>
      <xdr:colOff>476250</xdr:colOff>
      <xdr:row>28</xdr:row>
      <xdr:rowOff>57150</xdr:rowOff>
    </xdr:to>
    <xdr:sp macro="" textlink="">
      <xdr:nvSpPr>
        <xdr:cNvPr id="1027" name="Text Box 18" hidden="1"/>
        <xdr:cNvSpPr txBox="1">
          <a:spLocks noChangeArrowheads="1"/>
        </xdr:cNvSpPr>
      </xdr:nvSpPr>
      <xdr:spPr bwMode="auto">
        <a:xfrm>
          <a:off x="28813125" y="4953000"/>
          <a:ext cx="4800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39</xdr:col>
      <xdr:colOff>247650</xdr:colOff>
      <xdr:row>24</xdr:row>
      <xdr:rowOff>66675</xdr:rowOff>
    </xdr:from>
    <xdr:to>
      <xdr:col>44</xdr:col>
      <xdr:colOff>238125</xdr:colOff>
      <xdr:row>28</xdr:row>
      <xdr:rowOff>57150</xdr:rowOff>
    </xdr:to>
    <xdr:sp macro="" textlink="">
      <xdr:nvSpPr>
        <xdr:cNvPr id="1028" name="Text Box 17" hidden="1"/>
        <xdr:cNvSpPr txBox="1">
          <a:spLocks noChangeArrowheads="1"/>
        </xdr:cNvSpPr>
      </xdr:nvSpPr>
      <xdr:spPr bwMode="auto">
        <a:xfrm>
          <a:off x="29575125" y="4953000"/>
          <a:ext cx="380047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40</xdr:col>
      <xdr:colOff>247650</xdr:colOff>
      <xdr:row>24</xdr:row>
      <xdr:rowOff>66675</xdr:rowOff>
    </xdr:from>
    <xdr:to>
      <xdr:col>43</xdr:col>
      <xdr:colOff>476250</xdr:colOff>
      <xdr:row>28</xdr:row>
      <xdr:rowOff>57150</xdr:rowOff>
    </xdr:to>
    <xdr:sp macro="" textlink="">
      <xdr:nvSpPr>
        <xdr:cNvPr id="1029" name="Text Box 16" hidden="1"/>
        <xdr:cNvSpPr txBox="1">
          <a:spLocks noChangeArrowheads="1"/>
        </xdr:cNvSpPr>
      </xdr:nvSpPr>
      <xdr:spPr bwMode="auto">
        <a:xfrm>
          <a:off x="30337125" y="4953000"/>
          <a:ext cx="25146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247650</xdr:colOff>
      <xdr:row>24</xdr:row>
      <xdr:rowOff>66675</xdr:rowOff>
    </xdr:from>
    <xdr:to>
      <xdr:col>42</xdr:col>
      <xdr:colOff>704850</xdr:colOff>
      <xdr:row>28</xdr:row>
      <xdr:rowOff>57150</xdr:rowOff>
    </xdr:to>
    <xdr:sp macro="" textlink="">
      <xdr:nvSpPr>
        <xdr:cNvPr id="1030" name="Text Box 15" hidden="1"/>
        <xdr:cNvSpPr txBox="1">
          <a:spLocks noChangeArrowheads="1"/>
        </xdr:cNvSpPr>
      </xdr:nvSpPr>
      <xdr:spPr bwMode="auto">
        <a:xfrm>
          <a:off x="31099125" y="4953000"/>
          <a:ext cx="1219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31" name="Text Box 14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41</xdr:col>
      <xdr:colOff>590550</xdr:colOff>
      <xdr:row>24</xdr:row>
      <xdr:rowOff>66675</xdr:rowOff>
    </xdr:from>
    <xdr:to>
      <xdr:col>41</xdr:col>
      <xdr:colOff>666750</xdr:colOff>
      <xdr:row>28</xdr:row>
      <xdr:rowOff>57150</xdr:rowOff>
    </xdr:to>
    <xdr:sp macro="" textlink="">
      <xdr:nvSpPr>
        <xdr:cNvPr id="1032" name="Text Box 13" hidden="1"/>
        <xdr:cNvSpPr txBox="1">
          <a:spLocks noChangeArrowheads="1"/>
        </xdr:cNvSpPr>
      </xdr:nvSpPr>
      <xdr:spPr bwMode="auto">
        <a:xfrm>
          <a:off x="31442025" y="4953000"/>
          <a:ext cx="76200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43</xdr:col>
      <xdr:colOff>609600</xdr:colOff>
      <xdr:row>24</xdr:row>
      <xdr:rowOff>66675</xdr:rowOff>
    </xdr:from>
    <xdr:to>
      <xdr:col>44</xdr:col>
      <xdr:colOff>314325</xdr:colOff>
      <xdr:row>28</xdr:row>
      <xdr:rowOff>57150</xdr:rowOff>
    </xdr:to>
    <xdr:sp macro="" textlink="">
      <xdr:nvSpPr>
        <xdr:cNvPr id="1033" name="Text Box 12" hidden="1"/>
        <xdr:cNvSpPr txBox="1">
          <a:spLocks noChangeArrowheads="1"/>
        </xdr:cNvSpPr>
      </xdr:nvSpPr>
      <xdr:spPr bwMode="auto">
        <a:xfrm>
          <a:off x="32985075" y="4953000"/>
          <a:ext cx="466725" cy="75247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" name="Text Box 1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" name="Text Box 5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" name="Text Box 4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" name="Text Box 3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6" name="Text Box 2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7" name="Text Box 6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8" name="Text Box 7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9" name="Text Box 9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0" name="Text Box 8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1" name="Text Box 16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2" name="Text Box 15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3" name="Text Box 14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4" name="Text Box 13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5" name="Text Box 12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6" name="Text Box 11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7" name="Text Box 10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8" name="Text Box 25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19" name="Text Box 24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0" name="Text Box 23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1" name="Text Box 22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2" name="Text Box 21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3" name="Text Box 20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4" name="Text Box 19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5" name="Text Box 18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6" name="Text Box 17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7" name="Text Box 29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8" name="Text Box 28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29" name="Text Box 27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0" name="Text Box 26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1" name="Text Box 34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2" name="Text Box 33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3" name="Text Box 32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4" name="Text Box 31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5" name="Text Box 30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6" name="Text Box 35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7" name="Text Box 43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8" name="Text Box 42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39" name="Text Box 41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0" name="Text Box 40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1" name="Text Box 39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2" name="Text Box 38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3" name="Text Box 37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4" name="Text Box 36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5" name="Text Box 50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6" name="Text Box 49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7" name="Text Box 48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8" name="Text Box 47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49" name="Text Box 46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0" name="Text Box 45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1" name="Text Box 44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2" name="Text Box 51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3" name="Text Box 55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4" name="Text Box 54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5" name="Text Box 53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3922</xdr:rowOff>
    </xdr:to>
    <xdr:sp macro="" textlink="">
      <xdr:nvSpPr>
        <xdr:cNvPr id="56" name="Text Box 52" hidden="1"/>
        <xdr:cNvSpPr txBox="1">
          <a:spLocks noChangeArrowheads="1"/>
        </xdr:cNvSpPr>
      </xdr:nvSpPr>
      <xdr:spPr bwMode="auto">
        <a:xfrm>
          <a:off x="2752725" y="666750"/>
          <a:ext cx="1208554" cy="118502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57" name="Text Box 64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58" name="Text Box 63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59" name="Text Box 62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0" name="Text Box 61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1" name="Text Box 60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2" name="Text Box 59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3" name="Text Box 58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4" name="Text Box 57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5" name="Text Box 56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6" name="Text Box 68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7" name="Text Box 67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8" name="Text Box 66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69" name="Text Box 65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95250</xdr:rowOff>
    </xdr:from>
    <xdr:to>
      <xdr:col>3</xdr:col>
      <xdr:colOff>808504</xdr:colOff>
      <xdr:row>8</xdr:row>
      <xdr:rowOff>9525</xdr:rowOff>
    </xdr:to>
    <xdr:sp macro="" textlink="">
      <xdr:nvSpPr>
        <xdr:cNvPr id="70" name="Text Box 1" hidden="1"/>
        <xdr:cNvSpPr txBox="1">
          <a:spLocks noChangeArrowheads="1"/>
        </xdr:cNvSpPr>
      </xdr:nvSpPr>
      <xdr:spPr bwMode="auto">
        <a:xfrm>
          <a:off x="2752725" y="666750"/>
          <a:ext cx="1208554" cy="1190625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1" name="Text Box 1028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2" name="Text Box 1027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3" name="Text Box 1026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4" name="Text Box 1029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5" name="Text Box 1032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6" name="Text Box 1031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7" name="Text Box 1030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8" name="Text Box 1034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79" name="Text Box 1033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0" name="Text Box 1054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1" name="Text Box 1053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2" name="Text Box 1052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3" name="Text Box 1051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4" name="Text Box 1050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5" name="Text Box 1049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6" name="Text Box 1048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7" name="Text Box 1047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8" name="Text Box 1046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89" name="Text Box 1045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0" name="Text Box 1044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1" name="Text Box 1043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2" name="Text Box 1042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3" name="Text Box 1041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4" name="Text Box 1040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5" name="Text Box 1039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6" name="Text Box 1038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7" name="Text Box 1037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8" name="Text Box 1036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99" name="Text Box 1035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2049" name="Text Box 1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2052" name="Text Box 4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2051" name="Text Box 3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2</xdr:col>
      <xdr:colOff>1228725</xdr:colOff>
      <xdr:row>3</xdr:row>
      <xdr:rowOff>104775</xdr:rowOff>
    </xdr:from>
    <xdr:to>
      <xdr:col>3</xdr:col>
      <xdr:colOff>809625</xdr:colOff>
      <xdr:row>8</xdr:row>
      <xdr:rowOff>9525</xdr:rowOff>
    </xdr:to>
    <xdr:sp macro="" textlink="">
      <xdr:nvSpPr>
        <xdr:cNvPr id="2050" name="Text Box 2" hidden="1"/>
        <xdr:cNvSpPr txBox="1">
          <a:spLocks noChangeArrowheads="1"/>
        </xdr:cNvSpPr>
      </xdr:nvSpPr>
      <xdr:spPr bwMode="auto">
        <a:xfrm>
          <a:off x="2752725" y="676275"/>
          <a:ext cx="1209675" cy="1181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086969/AppData/Local/Temp/TortoiseGit/SubRes_SER_SavTechs_Trans-7d3e1506.00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"/>
      <sheetName val="SER_SavePot"/>
      <sheetName val="SER_SavePot2050"/>
      <sheetName val="IND_Attributes"/>
      <sheetName val="SAVSERproc_data"/>
      <sheetName val="SERSAVproc_dist_FLO_MARK"/>
    </sheetNames>
    <sheetDataSet>
      <sheetData sheetId="0"/>
      <sheetData sheetId="1"/>
      <sheetData sheetId="2"/>
      <sheetData sheetId="3">
        <row r="1">
          <cell r="A1" t="str">
            <v>~TFM_DINS</v>
          </cell>
        </row>
        <row r="2">
          <cell r="A2" t="str">
            <v>Pset_PN</v>
          </cell>
          <cell r="H2" t="str">
            <v>*REGION_CDI_share</v>
          </cell>
          <cell r="I2" t="str">
            <v>*Cset_CN</v>
          </cell>
        </row>
        <row r="3">
          <cell r="A3" t="str">
            <v>INDRETRHNBHSAV_OLDC-01</v>
          </cell>
          <cell r="H3">
            <v>0.51829269988160398</v>
          </cell>
          <cell r="I3" t="str">
            <v>INDRETRHN_OLDC_DMD</v>
          </cell>
        </row>
        <row r="4">
          <cell r="A4" t="str">
            <v>INDRETRHNBHSAV_OLDD-01</v>
          </cell>
          <cell r="H4">
            <v>0.37272018102138099</v>
          </cell>
          <cell r="I4" t="str">
            <v>INDRETRHN_OLDD_DMD</v>
          </cell>
        </row>
        <row r="5">
          <cell r="A5" t="str">
            <v>INDRETRHNBHSAV_OLDI-01</v>
          </cell>
          <cell r="H5">
            <v>0.108987119097014</v>
          </cell>
          <cell r="I5" t="str">
            <v>INDRETRHN_OLDI_DMD</v>
          </cell>
        </row>
        <row r="6">
          <cell r="A6" t="str">
            <v>INDRETRHNBHSAV_OLDC-02</v>
          </cell>
          <cell r="H6">
            <v>0.51829269988160398</v>
          </cell>
          <cell r="I6" t="str">
            <v>INDRETRHN_OLDC_DMD</v>
          </cell>
        </row>
        <row r="7">
          <cell r="A7" t="str">
            <v>INDRETRHNBHSAV_OLDD-02</v>
          </cell>
          <cell r="H7">
            <v>0.37272018102138099</v>
          </cell>
          <cell r="I7" t="str">
            <v>INDRETRHN_OLDD_DMD</v>
          </cell>
        </row>
        <row r="8">
          <cell r="A8" t="str">
            <v>INDRETRHNBHSAV_OLDI-02</v>
          </cell>
          <cell r="H8">
            <v>0.108987119097014</v>
          </cell>
          <cell r="I8" t="str">
            <v>INDRETRHN_OLDI_DMD</v>
          </cell>
        </row>
        <row r="9">
          <cell r="A9" t="str">
            <v>INDRETRHNBHSAV_OLDC-03</v>
          </cell>
          <cell r="H9">
            <v>0.51829269988160398</v>
          </cell>
          <cell r="I9" t="str">
            <v>INDRETRHN_OLDC_DMD</v>
          </cell>
        </row>
        <row r="10">
          <cell r="A10" t="str">
            <v>INDRETRHNBHSAV_OLDD-03</v>
          </cell>
          <cell r="H10">
            <v>0.37272018102138099</v>
          </cell>
          <cell r="I10" t="str">
            <v>INDRETRHN_OLDD_DMD</v>
          </cell>
        </row>
        <row r="11">
          <cell r="A11" t="str">
            <v>INDRETRHNBHSAV_OLDI-03</v>
          </cell>
          <cell r="H11">
            <v>0.108987119097014</v>
          </cell>
          <cell r="I11" t="str">
            <v>INDRETRHN_OLDI_DMD</v>
          </cell>
        </row>
        <row r="12">
          <cell r="A12" t="str">
            <v>INDRETRHNBHSAV_OLDC-04</v>
          </cell>
          <cell r="H12">
            <v>0.51829269988160398</v>
          </cell>
          <cell r="I12" t="str">
            <v>INDRETRHN_OLDC_DMD</v>
          </cell>
        </row>
        <row r="13">
          <cell r="A13" t="str">
            <v>INDRETRHNBHSAV_OLDD-04</v>
          </cell>
          <cell r="H13">
            <v>0.37272018102138099</v>
          </cell>
          <cell r="I13" t="str">
            <v>INDRETRHN_OLDD_DMD</v>
          </cell>
        </row>
        <row r="14">
          <cell r="A14" t="str">
            <v>INDRETRHNBHSAV_OLDI-04</v>
          </cell>
          <cell r="H14">
            <v>0.108987119097014</v>
          </cell>
          <cell r="I14" t="str">
            <v>INDRETRHN_OLDI_DMD</v>
          </cell>
        </row>
        <row r="15">
          <cell r="A15" t="str">
            <v>INDRETRHNBHSAV_OLDC-05</v>
          </cell>
          <cell r="H15">
            <v>0.51829269988160398</v>
          </cell>
          <cell r="I15" t="str">
            <v>INDRETRHN_OLDC_DMD</v>
          </cell>
        </row>
        <row r="16">
          <cell r="A16" t="str">
            <v>INDRETRHNBHSAV_OLDD-05</v>
          </cell>
          <cell r="H16">
            <v>0.37272018102138099</v>
          </cell>
          <cell r="I16" t="str">
            <v>INDRETRHN_OLDD_DMD</v>
          </cell>
        </row>
        <row r="17">
          <cell r="A17" t="str">
            <v>INDRETRHNBHSAV_OLDI-05</v>
          </cell>
          <cell r="H17">
            <v>0.108987119097014</v>
          </cell>
          <cell r="I17" t="str">
            <v>INDRETRHN_OLDI_DMD</v>
          </cell>
        </row>
        <row r="18">
          <cell r="A18" t="str">
            <v>INDRETRHNBHSAV_OLDC-06</v>
          </cell>
          <cell r="H18">
            <v>0.51829269988160398</v>
          </cell>
          <cell r="I18" t="str">
            <v>INDRETRHN_OLDC_DMD</v>
          </cell>
        </row>
        <row r="19">
          <cell r="A19" t="str">
            <v>INDRETRHNBHSAV_OLDD-06</v>
          </cell>
          <cell r="H19">
            <v>0.37272018102138099</v>
          </cell>
          <cell r="I19" t="str">
            <v>INDRETRHN_OLDD_DMD</v>
          </cell>
        </row>
        <row r="20">
          <cell r="A20" t="str">
            <v>INDRETRHNBHSAV_OLDI-06</v>
          </cell>
          <cell r="H20">
            <v>0.108987119097014</v>
          </cell>
          <cell r="I20" t="str">
            <v>INDRETRHN_OLDI_DMD</v>
          </cell>
        </row>
        <row r="21">
          <cell r="A21" t="str">
            <v>INDRETRHNBHSAV_OLDC-07</v>
          </cell>
          <cell r="H21">
            <v>0.51829269988160398</v>
          </cell>
          <cell r="I21" t="str">
            <v>INDRETRHN_OLDC_DMD</v>
          </cell>
        </row>
        <row r="22">
          <cell r="A22" t="str">
            <v>INDRETRHNBHSAV_OLDD-07</v>
          </cell>
          <cell r="H22">
            <v>0.37272018102138099</v>
          </cell>
          <cell r="I22" t="str">
            <v>INDRETRHN_OLDD_DMD</v>
          </cell>
        </row>
        <row r="23">
          <cell r="A23" t="str">
            <v>INDRETRHNBHSAV_OLDI-07</v>
          </cell>
          <cell r="H23">
            <v>0.108987119097014</v>
          </cell>
          <cell r="I23" t="str">
            <v>INDRETRHN_OLDI_DMD</v>
          </cell>
        </row>
        <row r="24">
          <cell r="A24" t="str">
            <v>INDRETRHNBHSAV_OLDC-08</v>
          </cell>
          <cell r="H24">
            <v>0.51829269988160398</v>
          </cell>
          <cell r="I24" t="str">
            <v>INDRETRHN_OLDC_DMD</v>
          </cell>
        </row>
        <row r="25">
          <cell r="A25" t="str">
            <v>INDRETRHNBHSAV_OLDD-08</v>
          </cell>
          <cell r="H25">
            <v>0.37272018102138099</v>
          </cell>
          <cell r="I25" t="str">
            <v>INDRETRHN_OLDD_DMD</v>
          </cell>
        </row>
        <row r="26">
          <cell r="A26" t="str">
            <v>INDRETRHNBHSAV_OLDI-08</v>
          </cell>
          <cell r="H26">
            <v>0.108987119097014</v>
          </cell>
          <cell r="I26" t="str">
            <v>INDRETRHN_OLDI_DMD</v>
          </cell>
        </row>
        <row r="27">
          <cell r="A27" t="str">
            <v>INDRETRHNBHSAV_OLDC-09</v>
          </cell>
          <cell r="H27">
            <v>0.51829269988160398</v>
          </cell>
          <cell r="I27" t="str">
            <v>INDRETRHN_OLDC_DMD</v>
          </cell>
        </row>
        <row r="28">
          <cell r="A28" t="str">
            <v>INDRETRHNBHSAV_OLDD-09</v>
          </cell>
          <cell r="H28">
            <v>0.37272018102138099</v>
          </cell>
          <cell r="I28" t="str">
            <v>INDRETRHN_OLDD_DMD</v>
          </cell>
        </row>
        <row r="29">
          <cell r="A29" t="str">
            <v>INDRETRHNBHSAV_OLDI-09</v>
          </cell>
          <cell r="H29">
            <v>0.108987119097014</v>
          </cell>
          <cell r="I29" t="str">
            <v>INDRETRHN_OLDI_DMD</v>
          </cell>
        </row>
        <row r="30">
          <cell r="A30" t="str">
            <v>INDRETRHNBHSAV_OLDC-10</v>
          </cell>
          <cell r="H30">
            <v>0.51829269988160398</v>
          </cell>
          <cell r="I30" t="str">
            <v>INDRETRHN_OLDC_DMD</v>
          </cell>
        </row>
        <row r="31">
          <cell r="A31" t="str">
            <v>INDRETRHNBHSAV_OLDD-10</v>
          </cell>
          <cell r="H31">
            <v>0.37272018102138099</v>
          </cell>
          <cell r="I31" t="str">
            <v>INDRETRHN_OLDD_DMD</v>
          </cell>
        </row>
        <row r="32">
          <cell r="A32" t="str">
            <v>INDRETRHNBHSAV_OLDI-10</v>
          </cell>
          <cell r="H32">
            <v>0.108987119097014</v>
          </cell>
          <cell r="I32" t="str">
            <v>INDRETRHN_OLDI_DMD</v>
          </cell>
        </row>
        <row r="33">
          <cell r="A33" t="str">
            <v>INDRETRHNBHSAV_OLDC-11</v>
          </cell>
          <cell r="H33">
            <v>0.51829269988160398</v>
          </cell>
          <cell r="I33" t="str">
            <v>INDRETRHN_OLDC_DMD</v>
          </cell>
        </row>
        <row r="34">
          <cell r="A34" t="str">
            <v>INDRETRHNBHSAV_OLDD-11</v>
          </cell>
          <cell r="H34">
            <v>0.37272018102138099</v>
          </cell>
          <cell r="I34" t="str">
            <v>INDRETRHN_OLDD_DMD</v>
          </cell>
        </row>
        <row r="35">
          <cell r="A35" t="str">
            <v>INDRETRHNBHSAV_OLDI-11</v>
          </cell>
          <cell r="H35">
            <v>0.108987119097014</v>
          </cell>
          <cell r="I35" t="str">
            <v>INDRETRHN_OLDI_DMD</v>
          </cell>
        </row>
        <row r="36">
          <cell r="A36" t="str">
            <v>INDRETRHNBHSAV_OLDC-12</v>
          </cell>
          <cell r="H36">
            <v>0.51829269988160398</v>
          </cell>
          <cell r="I36" t="str">
            <v>INDRETRHN_OLDC_DMD</v>
          </cell>
        </row>
        <row r="37">
          <cell r="A37" t="str">
            <v>INDRETRHNBHSAV_OLDD-12</v>
          </cell>
          <cell r="H37">
            <v>0.37272018102138099</v>
          </cell>
          <cell r="I37" t="str">
            <v>INDRETRHN_OLDD_DMD</v>
          </cell>
        </row>
        <row r="38">
          <cell r="A38" t="str">
            <v>INDRETRHNBHSAV_OLDI-12</v>
          </cell>
          <cell r="H38">
            <v>0.108987119097014</v>
          </cell>
          <cell r="I38" t="str">
            <v>INDRETRHN_OLDI_DMD</v>
          </cell>
        </row>
        <row r="39">
          <cell r="A39" t="str">
            <v>INDRETRHNBHSAV_OLDC-13</v>
          </cell>
          <cell r="H39">
            <v>0.51829269988160398</v>
          </cell>
          <cell r="I39" t="str">
            <v>INDRETRHN_OLDC_DMD</v>
          </cell>
        </row>
        <row r="40">
          <cell r="A40" t="str">
            <v>INDRETRHNBHSAV_OLDD-13</v>
          </cell>
          <cell r="H40">
            <v>0.37272018102138099</v>
          </cell>
          <cell r="I40" t="str">
            <v>INDRETRHN_OLDD_DMD</v>
          </cell>
        </row>
        <row r="41">
          <cell r="A41" t="str">
            <v>INDRETRHNBHSAV_OLDI-13</v>
          </cell>
          <cell r="H41">
            <v>0.108987119097014</v>
          </cell>
          <cell r="I41" t="str">
            <v>INDRETRHN_OLDI_DMD</v>
          </cell>
        </row>
        <row r="42">
          <cell r="A42" t="str">
            <v>INDRETRHNBHSAV_OLDC-14</v>
          </cell>
          <cell r="H42">
            <v>0.51829269988160398</v>
          </cell>
          <cell r="I42" t="str">
            <v>INDRETRHN_OLDC_DMD</v>
          </cell>
        </row>
        <row r="43">
          <cell r="A43" t="str">
            <v>INDRETRHNBHSAV_OLDD-14</v>
          </cell>
          <cell r="H43">
            <v>0.37272018102138099</v>
          </cell>
          <cell r="I43" t="str">
            <v>INDRETRHN_OLDD_DMD</v>
          </cell>
        </row>
        <row r="44">
          <cell r="A44" t="str">
            <v>INDRETRHNBHSAV_OLDI-14</v>
          </cell>
          <cell r="H44">
            <v>0.108987119097014</v>
          </cell>
          <cell r="I44" t="str">
            <v>INDRETRHN_OLDI_DMD</v>
          </cell>
        </row>
        <row r="45">
          <cell r="A45" t="str">
            <v>INDRETRHNBHSAV_OLDC-15</v>
          </cell>
          <cell r="H45">
            <v>0.51829269988160398</v>
          </cell>
          <cell r="I45" t="str">
            <v>INDRETRHN_OLDC_DMD</v>
          </cell>
        </row>
        <row r="46">
          <cell r="A46" t="str">
            <v>INDRETRHNBHSAV_OLDD-15</v>
          </cell>
          <cell r="H46">
            <v>0.37272018102138099</v>
          </cell>
          <cell r="I46" t="str">
            <v>INDRETRHN_OLDD_DMD</v>
          </cell>
        </row>
        <row r="47">
          <cell r="A47" t="str">
            <v>INDRETRHNBHSAV_OLDI-15</v>
          </cell>
          <cell r="H47">
            <v>0.108987119097014</v>
          </cell>
          <cell r="I47" t="str">
            <v>INDRETRHN_OLDI_DMD</v>
          </cell>
        </row>
        <row r="48">
          <cell r="A48" t="str">
            <v>INDRETRHNBHSAV_OLDC-16</v>
          </cell>
          <cell r="H48">
            <v>0.51829269988160398</v>
          </cell>
          <cell r="I48" t="str">
            <v>INDRETRHN_OLDC_DMD</v>
          </cell>
        </row>
        <row r="49">
          <cell r="A49" t="str">
            <v>INDRETRHNBHSAV_OLDD-16</v>
          </cell>
          <cell r="H49">
            <v>0.37272018102138099</v>
          </cell>
          <cell r="I49" t="str">
            <v>INDRETRHN_OLDD_DMD</v>
          </cell>
        </row>
        <row r="50">
          <cell r="A50" t="str">
            <v>INDRETRHNBHSAV_OLDI-16</v>
          </cell>
          <cell r="H50">
            <v>0.108987119097014</v>
          </cell>
          <cell r="I50" t="str">
            <v>INDRETRHN_OLDI_DMD</v>
          </cell>
        </row>
        <row r="51">
          <cell r="A51" t="str">
            <v>INDRETRHNBHSAV_OLDC-17</v>
          </cell>
          <cell r="H51">
            <v>0.51829269988160398</v>
          </cell>
          <cell r="I51" t="str">
            <v>INDRETRHN_OLDC_DMD</v>
          </cell>
        </row>
        <row r="52">
          <cell r="A52" t="str">
            <v>INDRETRHNBHSAV_OLDD-17</v>
          </cell>
          <cell r="H52">
            <v>0.37272018102138099</v>
          </cell>
          <cell r="I52" t="str">
            <v>INDRETRHN_OLDD_DMD</v>
          </cell>
        </row>
        <row r="53">
          <cell r="A53" t="str">
            <v>INDRETRHNBHSAV_OLDI-17</v>
          </cell>
          <cell r="H53">
            <v>0.108987119097014</v>
          </cell>
          <cell r="I53" t="str">
            <v>INDRETRHN_OLDI_DMD</v>
          </cell>
        </row>
        <row r="54">
          <cell r="A54" t="str">
            <v>INDRETRHNBHSAV_OLDC-18</v>
          </cell>
          <cell r="H54">
            <v>0.51829269988160398</v>
          </cell>
          <cell r="I54" t="str">
            <v>INDRETRHN_OLDC_DMD</v>
          </cell>
        </row>
        <row r="55">
          <cell r="A55" t="str">
            <v>INDRETRHNBHSAV_OLDD-18</v>
          </cell>
          <cell r="H55">
            <v>0.37272018102138099</v>
          </cell>
          <cell r="I55" t="str">
            <v>INDRETRHN_OLDD_DMD</v>
          </cell>
        </row>
        <row r="56">
          <cell r="A56" t="str">
            <v>INDRETRHNBHSAV_OLDI-18</v>
          </cell>
          <cell r="H56">
            <v>0.108987119097014</v>
          </cell>
          <cell r="I56" t="str">
            <v>INDRETRHN_OLDI_DMD</v>
          </cell>
        </row>
        <row r="57">
          <cell r="A57" t="str">
            <v>INDRETRHNBHSAV_OLDC-19</v>
          </cell>
          <cell r="H57">
            <v>0.51829269988160398</v>
          </cell>
          <cell r="I57" t="str">
            <v>INDRETRHN_OLDC_DMD</v>
          </cell>
        </row>
        <row r="58">
          <cell r="A58" t="str">
            <v>INDRETRHNBHSAV_OLDD-19</v>
          </cell>
          <cell r="H58">
            <v>0.37272018102138099</v>
          </cell>
          <cell r="I58" t="str">
            <v>INDRETRHN_OLDD_DMD</v>
          </cell>
        </row>
        <row r="59">
          <cell r="A59" t="str">
            <v>INDRETRHNBHSAV_OLDI-19</v>
          </cell>
          <cell r="H59">
            <v>0.108987119097014</v>
          </cell>
          <cell r="I59" t="str">
            <v>INDRETRHN_OLDI_DMD</v>
          </cell>
        </row>
        <row r="60">
          <cell r="A60" t="str">
            <v>INDRETRHNBHSAV_OLDC-20</v>
          </cell>
          <cell r="H60">
            <v>0.51829269988160398</v>
          </cell>
          <cell r="I60" t="str">
            <v>INDRETRHN_OLDC_DMD</v>
          </cell>
        </row>
        <row r="61">
          <cell r="A61" t="str">
            <v>INDRETRHNBHSAV_OLDD-20</v>
          </cell>
          <cell r="H61">
            <v>0.37272018102138099</v>
          </cell>
          <cell r="I61" t="str">
            <v>INDRETRHN_OLDD_DMD</v>
          </cell>
        </row>
        <row r="62">
          <cell r="A62" t="str">
            <v>INDRETRHNBHSAV_OLDI-20</v>
          </cell>
          <cell r="H62">
            <v>0.108987119097014</v>
          </cell>
          <cell r="I62" t="str">
            <v>INDRETRHN_OLDI_DMD</v>
          </cell>
        </row>
        <row r="63">
          <cell r="A63" t="str">
            <v>INDRETRHNBHSAV_OLDC-21</v>
          </cell>
          <cell r="H63">
            <v>0.51829269988160398</v>
          </cell>
          <cell r="I63" t="str">
            <v>INDRETRHN_OLDC_DMD</v>
          </cell>
        </row>
        <row r="64">
          <cell r="A64" t="str">
            <v>INDRETRHNBHSAV_OLDD-21</v>
          </cell>
          <cell r="H64">
            <v>0.37272018102138099</v>
          </cell>
          <cell r="I64" t="str">
            <v>INDRETRHN_OLDD_DMD</v>
          </cell>
        </row>
        <row r="65">
          <cell r="A65" t="str">
            <v>INDRETRHNBHSAV_OLDI-21</v>
          </cell>
          <cell r="H65">
            <v>0.108987119097014</v>
          </cell>
          <cell r="I65" t="str">
            <v>INDRETRHN_OLDI_DMD</v>
          </cell>
        </row>
        <row r="66">
          <cell r="A66" t="str">
            <v>INDRETRHNBHSAV_OLDC-22</v>
          </cell>
          <cell r="H66">
            <v>0.51829269988160398</v>
          </cell>
          <cell r="I66" t="str">
            <v>INDRETRHN_OLDC_DMD</v>
          </cell>
        </row>
        <row r="67">
          <cell r="A67" t="str">
            <v>INDRETRHNBHSAV_OLDD-22</v>
          </cell>
          <cell r="H67">
            <v>0.37272018102138099</v>
          </cell>
          <cell r="I67" t="str">
            <v>INDRETRHN_OLDD_DMD</v>
          </cell>
        </row>
        <row r="68">
          <cell r="A68" t="str">
            <v>INDRETRHNBHSAV_OLDI-22</v>
          </cell>
          <cell r="H68">
            <v>0.108987119097014</v>
          </cell>
          <cell r="I68" t="str">
            <v>INDRETRHN_OLDI_DMD</v>
          </cell>
        </row>
        <row r="69">
          <cell r="A69" t="str">
            <v>INDRETRHNBHSAV_OLDC-23</v>
          </cell>
          <cell r="H69">
            <v>0.51829269988160398</v>
          </cell>
          <cell r="I69" t="str">
            <v>INDRETRHN_OLDC_DMD</v>
          </cell>
        </row>
        <row r="70">
          <cell r="A70" t="str">
            <v>INDRETRHNBHSAV_OLDD-23</v>
          </cell>
          <cell r="H70">
            <v>0.37272018102138099</v>
          </cell>
          <cell r="I70" t="str">
            <v>INDRETRHN_OLDD_DMD</v>
          </cell>
        </row>
        <row r="71">
          <cell r="A71" t="str">
            <v>INDRETRHNBHSAV_OLDI-23</v>
          </cell>
          <cell r="H71">
            <v>0.108987119097014</v>
          </cell>
          <cell r="I71" t="str">
            <v>INDRETRHN_OLDI_DMD</v>
          </cell>
        </row>
        <row r="72">
          <cell r="A72" t="str">
            <v>INDRETRHNBHSAV_OLDC-24</v>
          </cell>
          <cell r="H72">
            <v>0.51829269988160398</v>
          </cell>
          <cell r="I72" t="str">
            <v>INDRETRHN_OLDC_DMD</v>
          </cell>
        </row>
        <row r="73">
          <cell r="A73" t="str">
            <v>INDRETRHNBHSAV_OLDD-24</v>
          </cell>
          <cell r="H73">
            <v>0.37272018102138099</v>
          </cell>
          <cell r="I73" t="str">
            <v>INDRETRHN_OLDD_DMD</v>
          </cell>
        </row>
        <row r="74">
          <cell r="A74" t="str">
            <v>INDRETRHNBHSAV_OLDI-24</v>
          </cell>
          <cell r="H74">
            <v>0.108987119097014</v>
          </cell>
          <cell r="I74" t="str">
            <v>INDRETRHN_OLDI_DMD</v>
          </cell>
        </row>
        <row r="75">
          <cell r="A75" t="str">
            <v>INDRETRHNBHSAV_OLDC-25</v>
          </cell>
          <cell r="H75">
            <v>0.51829269988160398</v>
          </cell>
          <cell r="I75" t="str">
            <v>INDRETRHN_OLDC_DMD</v>
          </cell>
        </row>
        <row r="76">
          <cell r="A76" t="str">
            <v>INDRETRHNBHSAV_OLDD-25</v>
          </cell>
          <cell r="H76">
            <v>0.37272018102138099</v>
          </cell>
          <cell r="I76" t="str">
            <v>INDRETRHN_OLDD_DMD</v>
          </cell>
        </row>
        <row r="77">
          <cell r="A77" t="str">
            <v>INDRETRHNBHSAV_OLDI-25</v>
          </cell>
          <cell r="H77">
            <v>0.108987119097014</v>
          </cell>
          <cell r="I77" t="str">
            <v>INDRETRHN_OLDI_DMD</v>
          </cell>
        </row>
        <row r="78">
          <cell r="A78" t="str">
            <v>INDRETRHNBHSAV_OLDC-26</v>
          </cell>
          <cell r="H78">
            <v>0.51829269988160398</v>
          </cell>
          <cell r="I78" t="str">
            <v>INDRETRHN_OLDC_DMD</v>
          </cell>
        </row>
        <row r="79">
          <cell r="A79" t="str">
            <v>INDRETRHNBHSAV_OLDD-26</v>
          </cell>
          <cell r="H79">
            <v>0.37272018102138099</v>
          </cell>
          <cell r="I79" t="str">
            <v>INDRETRHN_OLDD_DMD</v>
          </cell>
        </row>
        <row r="80">
          <cell r="A80" t="str">
            <v>INDRETRHNBHSAV_OLDI-26</v>
          </cell>
          <cell r="H80">
            <v>0.108987119097014</v>
          </cell>
          <cell r="I80" t="str">
            <v>INDRETRHN_OLDI_DMD</v>
          </cell>
        </row>
        <row r="81">
          <cell r="A81" t="str">
            <v>INDRETRHNBHSAV_OLDC-27</v>
          </cell>
          <cell r="H81">
            <v>0.51829269988160398</v>
          </cell>
          <cell r="I81" t="str">
            <v>INDRETRHN_OLDC_DMD</v>
          </cell>
        </row>
        <row r="82">
          <cell r="A82" t="str">
            <v>INDRETRHNBHSAV_OLDD-27</v>
          </cell>
          <cell r="H82">
            <v>0.37272018102138099</v>
          </cell>
          <cell r="I82" t="str">
            <v>INDRETRHN_OLDD_DMD</v>
          </cell>
        </row>
        <row r="83">
          <cell r="A83" t="str">
            <v>INDRETRHNBHSAV_OLDI-27</v>
          </cell>
          <cell r="H83">
            <v>0.108987119097014</v>
          </cell>
          <cell r="I83" t="str">
            <v>INDRETRHN_OLDI_DMD</v>
          </cell>
        </row>
        <row r="84">
          <cell r="A84" t="str">
            <v>INDRETRHNBHSAV_OLDC-28</v>
          </cell>
          <cell r="H84">
            <v>0.51829269988160398</v>
          </cell>
          <cell r="I84" t="str">
            <v>INDRETRHN_OLDC_DMD</v>
          </cell>
        </row>
        <row r="85">
          <cell r="A85" t="str">
            <v>INDRETRHNBHSAV_OLDD-28</v>
          </cell>
          <cell r="H85">
            <v>0.37272018102138099</v>
          </cell>
          <cell r="I85" t="str">
            <v>INDRETRHN_OLDD_DMD</v>
          </cell>
        </row>
        <row r="86">
          <cell r="A86" t="str">
            <v>INDRETRHNBHSAV_OLDI-28</v>
          </cell>
          <cell r="H86">
            <v>0.108987119097014</v>
          </cell>
          <cell r="I86" t="str">
            <v>INDRETRHN_OLDI_DMD</v>
          </cell>
        </row>
        <row r="87">
          <cell r="A87" t="str">
            <v>INDRETRHNBHSAV_OLDC-29</v>
          </cell>
          <cell r="H87">
            <v>0.51829269988160398</v>
          </cell>
          <cell r="I87" t="str">
            <v>INDRETRHN_OLDC_DMD</v>
          </cell>
        </row>
        <row r="88">
          <cell r="A88" t="str">
            <v>INDRETRHNBHSAV_OLDD-29</v>
          </cell>
          <cell r="H88">
            <v>0.37272018102138099</v>
          </cell>
          <cell r="I88" t="str">
            <v>INDRETRHN_OLDD_DMD</v>
          </cell>
        </row>
        <row r="89">
          <cell r="A89" t="str">
            <v>INDRETRHNBHSAV_OLDI-29</v>
          </cell>
          <cell r="H89">
            <v>0.108987119097014</v>
          </cell>
          <cell r="I89" t="str">
            <v>INDRETRHN_OLDI_DMD</v>
          </cell>
        </row>
        <row r="90">
          <cell r="A90" t="str">
            <v>INDRETRHNBHSAV_OLDC-30</v>
          </cell>
          <cell r="H90">
            <v>0.51829269988160398</v>
          </cell>
          <cell r="I90" t="str">
            <v>INDRETRHN_OLDC_DMD</v>
          </cell>
        </row>
        <row r="91">
          <cell r="A91" t="str">
            <v>INDRETRHNBHSAV_OLDD-30</v>
          </cell>
          <cell r="H91">
            <v>0.37272018102138099</v>
          </cell>
          <cell r="I91" t="str">
            <v>INDRETRHN_OLDD_DMD</v>
          </cell>
        </row>
        <row r="92">
          <cell r="A92" t="str">
            <v>INDRETRHNBHSAV_OLDI-30</v>
          </cell>
          <cell r="H92">
            <v>0.108987119097014</v>
          </cell>
          <cell r="I92" t="str">
            <v>INDRETRHN_OLDI_DMD</v>
          </cell>
        </row>
        <row r="93">
          <cell r="A93" t="str">
            <v>INDRETRHNBHSAV_OLDC-31</v>
          </cell>
          <cell r="H93">
            <v>0.51829269988160398</v>
          </cell>
          <cell r="I93" t="str">
            <v>INDRETRHN_OLDC_DMD</v>
          </cell>
        </row>
        <row r="94">
          <cell r="A94" t="str">
            <v>INDRETRHNBHSAV_OLDD-31</v>
          </cell>
          <cell r="H94">
            <v>0.37272018102138099</v>
          </cell>
          <cell r="I94" t="str">
            <v>INDRETRHN_OLDD_DMD</v>
          </cell>
        </row>
        <row r="95">
          <cell r="A95" t="str">
            <v>INDRETRHNBHSAV_OLDI-31</v>
          </cell>
          <cell r="H95">
            <v>0.108987119097014</v>
          </cell>
          <cell r="I95" t="str">
            <v>INDRETRHN_OLDI_DMD</v>
          </cell>
        </row>
        <row r="96">
          <cell r="A96" t="str">
            <v>INDRETRHNBHSAV_OLDC-32</v>
          </cell>
          <cell r="H96">
            <v>0.51829269988160398</v>
          </cell>
          <cell r="I96" t="str">
            <v>INDRETRHN_OLDC_DMD</v>
          </cell>
        </row>
        <row r="97">
          <cell r="A97" t="str">
            <v>INDRETRHNBHSAV_OLDD-32</v>
          </cell>
          <cell r="H97">
            <v>0.37272018102138099</v>
          </cell>
          <cell r="I97" t="str">
            <v>INDRETRHN_OLDD_DMD</v>
          </cell>
        </row>
        <row r="98">
          <cell r="A98" t="str">
            <v>INDRETRHNBHSAV_OLDI-32</v>
          </cell>
          <cell r="H98">
            <v>0.108987119097014</v>
          </cell>
          <cell r="I98" t="str">
            <v>INDRETRHN_OLDI_DMD</v>
          </cell>
        </row>
        <row r="99">
          <cell r="A99" t="str">
            <v>INDRETRHNBHSAV_OLDC-33</v>
          </cell>
          <cell r="H99">
            <v>0.51829269988160398</v>
          </cell>
          <cell r="I99" t="str">
            <v>INDRETRHN_OLDC_DMD</v>
          </cell>
        </row>
        <row r="100">
          <cell r="A100" t="str">
            <v>INDRETRHNBHSAV_OLDD-33</v>
          </cell>
          <cell r="H100">
            <v>0.37272018102138099</v>
          </cell>
          <cell r="I100" t="str">
            <v>INDRETRHN_OLDD_DMD</v>
          </cell>
        </row>
        <row r="101">
          <cell r="A101" t="str">
            <v>INDRETRHNBHSAV_OLDI-33</v>
          </cell>
          <cell r="H101">
            <v>0.108987119097014</v>
          </cell>
          <cell r="I101" t="str">
            <v>INDRETRHN_OLDI_DMD</v>
          </cell>
        </row>
        <row r="102">
          <cell r="A102" t="str">
            <v>INDRETRHNBHSAV_OLDC-34</v>
          </cell>
          <cell r="H102">
            <v>0.51829269988160398</v>
          </cell>
          <cell r="I102" t="str">
            <v>INDRETRHN_OLDC_DMD</v>
          </cell>
        </row>
        <row r="103">
          <cell r="A103" t="str">
            <v>INDRETRHNBHSAV_OLDD-34</v>
          </cell>
          <cell r="H103">
            <v>0.37272018102138099</v>
          </cell>
          <cell r="I103" t="str">
            <v>INDRETRHN_OLDD_DMD</v>
          </cell>
        </row>
        <row r="104">
          <cell r="A104" t="str">
            <v>INDRETRHNBHSAV_OLDI-34</v>
          </cell>
          <cell r="H104">
            <v>0.108987119097014</v>
          </cell>
          <cell r="I104" t="str">
            <v>INDRETRHN_OLDI_DMD</v>
          </cell>
        </row>
        <row r="105">
          <cell r="A105" t="str">
            <v>INDRETRHNBHSAV_OLDC-35</v>
          </cell>
          <cell r="H105">
            <v>0.51829269988160398</v>
          </cell>
          <cell r="I105" t="str">
            <v>INDRETRHN_OLDC_DMD</v>
          </cell>
        </row>
        <row r="106">
          <cell r="A106" t="str">
            <v>INDRETRHNBHSAV_OLDD-35</v>
          </cell>
          <cell r="H106">
            <v>0.37272018102138099</v>
          </cell>
          <cell r="I106" t="str">
            <v>INDRETRHN_OLDD_DMD</v>
          </cell>
        </row>
        <row r="107">
          <cell r="A107" t="str">
            <v>INDRETRHNBHSAV_OLDI-35</v>
          </cell>
          <cell r="H107">
            <v>0.108987119097014</v>
          </cell>
          <cell r="I107" t="str">
            <v>INDRETRHN_OLDI_DMD</v>
          </cell>
        </row>
        <row r="108">
          <cell r="A108" t="str">
            <v>INDRETRHNBHSAV_OLDC-36</v>
          </cell>
          <cell r="H108">
            <v>0.51829269988160398</v>
          </cell>
          <cell r="I108" t="str">
            <v>INDRETRHN_OLDC_DMD</v>
          </cell>
        </row>
        <row r="109">
          <cell r="A109" t="str">
            <v>INDRETRHNBHSAV_OLDD-36</v>
          </cell>
          <cell r="H109">
            <v>0.37272018102138099</v>
          </cell>
          <cell r="I109" t="str">
            <v>INDRETRHN_OLDD_DMD</v>
          </cell>
        </row>
        <row r="110">
          <cell r="A110" t="str">
            <v>INDRETRHNBHSAV_OLDI-36</v>
          </cell>
          <cell r="H110">
            <v>0.108987119097014</v>
          </cell>
          <cell r="I110" t="str">
            <v>INDRETRHN_OLDI_DMD</v>
          </cell>
        </row>
        <row r="111">
          <cell r="A111" t="str">
            <v>INDRETRHNBHSAV_OLDC-37</v>
          </cell>
          <cell r="H111">
            <v>0.51829269988160398</v>
          </cell>
          <cell r="I111" t="str">
            <v>INDRETRHN_OLDC_DMD</v>
          </cell>
        </row>
        <row r="112">
          <cell r="A112" t="str">
            <v>INDRETRHNBHSAV_OLDD-37</v>
          </cell>
          <cell r="H112">
            <v>0.37272018102138099</v>
          </cell>
          <cell r="I112" t="str">
            <v>INDRETRHN_OLDD_DMD</v>
          </cell>
        </row>
        <row r="113">
          <cell r="A113" t="str">
            <v>INDRETRHNBHSAV_OLDI-37</v>
          </cell>
          <cell r="H113">
            <v>0.108987119097014</v>
          </cell>
          <cell r="I113" t="str">
            <v>INDRETRHN_OLDI_DMD</v>
          </cell>
        </row>
        <row r="114">
          <cell r="A114" t="str">
            <v>INDRETRHNBHSAV_OLDC-38</v>
          </cell>
          <cell r="H114">
            <v>0.51829269988160398</v>
          </cell>
          <cell r="I114" t="str">
            <v>INDRETRHN_OLDC_DMD</v>
          </cell>
        </row>
        <row r="115">
          <cell r="A115" t="str">
            <v>INDRETRHNBHSAV_OLDD-38</v>
          </cell>
          <cell r="H115">
            <v>0.37272018102138099</v>
          </cell>
          <cell r="I115" t="str">
            <v>INDRETRHN_OLDD_DMD</v>
          </cell>
        </row>
        <row r="116">
          <cell r="A116" t="str">
            <v>INDRETRHNBHSAV_OLDI-38</v>
          </cell>
          <cell r="H116">
            <v>0.108987119097014</v>
          </cell>
          <cell r="I116" t="str">
            <v>INDRETRHN_OLDI_DMD</v>
          </cell>
        </row>
        <row r="117">
          <cell r="A117" t="str">
            <v>INDRETRHNBHSAV_OLDC-39</v>
          </cell>
          <cell r="H117">
            <v>0.51829269988160398</v>
          </cell>
          <cell r="I117" t="str">
            <v>INDRETRHN_OLDC_DMD</v>
          </cell>
        </row>
        <row r="118">
          <cell r="A118" t="str">
            <v>INDRETRHNBHSAV_OLDD-39</v>
          </cell>
          <cell r="H118">
            <v>0.37272018102138099</v>
          </cell>
          <cell r="I118" t="str">
            <v>INDRETRHN_OLDD_DMD</v>
          </cell>
        </row>
        <row r="119">
          <cell r="A119" t="str">
            <v>INDRETRHNBHSAV_OLDI-39</v>
          </cell>
          <cell r="H119">
            <v>0.108987119097014</v>
          </cell>
          <cell r="I119" t="str">
            <v>INDRETRHN_OLDI_DMD</v>
          </cell>
        </row>
        <row r="120">
          <cell r="A120" t="str">
            <v>INDRETRHNBHSAV_OLDC-40</v>
          </cell>
          <cell r="H120">
            <v>0.51829269988160398</v>
          </cell>
          <cell r="I120" t="str">
            <v>INDRETRHN_OLDC_DMD</v>
          </cell>
        </row>
        <row r="121">
          <cell r="A121" t="str">
            <v>INDRETRHNBHSAV_OLDD-40</v>
          </cell>
          <cell r="H121">
            <v>0.37272018102138099</v>
          </cell>
          <cell r="I121" t="str">
            <v>INDRETRHN_OLDD_DMD</v>
          </cell>
        </row>
        <row r="122">
          <cell r="A122" t="str">
            <v>INDRETRHNBHSAV_OLDI-40</v>
          </cell>
          <cell r="H122">
            <v>0.108987119097014</v>
          </cell>
          <cell r="I122" t="str">
            <v>INDRETRHN_OLDI_DMD</v>
          </cell>
        </row>
        <row r="123">
          <cell r="A123" t="str">
            <v>INDRETRHNBHSAV_OLDC-41</v>
          </cell>
          <cell r="H123">
            <v>0.51829269988160398</v>
          </cell>
          <cell r="I123" t="str">
            <v>INDRETRHN_OLDC_DMD</v>
          </cell>
        </row>
        <row r="124">
          <cell r="A124" t="str">
            <v>INDRETRHNBHSAV_OLDD-41</v>
          </cell>
          <cell r="H124">
            <v>0.37272018102138099</v>
          </cell>
          <cell r="I124" t="str">
            <v>INDRETRHN_OLDD_DMD</v>
          </cell>
        </row>
        <row r="125">
          <cell r="A125" t="str">
            <v>INDRETRHNBHSAV_OLDI-41</v>
          </cell>
          <cell r="H125">
            <v>0.108987119097014</v>
          </cell>
          <cell r="I125" t="str">
            <v>INDRETRHN_OLDI_DMD</v>
          </cell>
        </row>
        <row r="126">
          <cell r="A126" t="str">
            <v>INDRETRHNBHSAV_OLDC-42</v>
          </cell>
          <cell r="H126">
            <v>0.51829269988160398</v>
          </cell>
          <cell r="I126" t="str">
            <v>INDRETRHN_OLDC_DMD</v>
          </cell>
        </row>
        <row r="127">
          <cell r="A127" t="str">
            <v>INDRETRHNBHSAV_OLDD-42</v>
          </cell>
          <cell r="H127">
            <v>0.37272018102138099</v>
          </cell>
          <cell r="I127" t="str">
            <v>INDRETRHN_OLDD_DMD</v>
          </cell>
        </row>
        <row r="128">
          <cell r="A128" t="str">
            <v>INDRETRHNBHSAV_OLDI-42</v>
          </cell>
          <cell r="H128">
            <v>0.108987119097014</v>
          </cell>
          <cell r="I128" t="str">
            <v>INDRETRHN_OLDI_DMD</v>
          </cell>
        </row>
        <row r="129">
          <cell r="A129" t="str">
            <v>INDRETRHNBHSAV_OLDC-43</v>
          </cell>
          <cell r="H129">
            <v>0.51829269988160398</v>
          </cell>
          <cell r="I129" t="str">
            <v>INDRETRHN_OLDC_DMD</v>
          </cell>
        </row>
        <row r="130">
          <cell r="A130" t="str">
            <v>INDRETRHNBHSAV_OLDD-43</v>
          </cell>
          <cell r="H130">
            <v>0.37272018102138099</v>
          </cell>
          <cell r="I130" t="str">
            <v>INDRETRHN_OLDD_DMD</v>
          </cell>
        </row>
        <row r="131">
          <cell r="A131" t="str">
            <v>INDRETRHNBHSAV_OLDI-43</v>
          </cell>
          <cell r="H131">
            <v>0.108987119097014</v>
          </cell>
          <cell r="I131" t="str">
            <v>INDRETRHN_OLDI_DMD</v>
          </cell>
        </row>
        <row r="132">
          <cell r="A132" t="str">
            <v>INDRETRHNBHSAV_OLDC-44</v>
          </cell>
          <cell r="H132">
            <v>0.51829269988160398</v>
          </cell>
          <cell r="I132" t="str">
            <v>INDRETRHN_OLDC_DMD</v>
          </cell>
        </row>
        <row r="133">
          <cell r="A133" t="str">
            <v>INDRETRHNBHSAV_OLDD-44</v>
          </cell>
          <cell r="H133">
            <v>0.37272018102138099</v>
          </cell>
          <cell r="I133" t="str">
            <v>INDRETRHN_OLDD_DMD</v>
          </cell>
        </row>
        <row r="134">
          <cell r="A134" t="str">
            <v>INDRETRHNBHSAV_OLDI-44</v>
          </cell>
          <cell r="H134">
            <v>0.108987119097014</v>
          </cell>
          <cell r="I134" t="str">
            <v>INDRETRHN_OLDI_DMD</v>
          </cell>
        </row>
        <row r="135">
          <cell r="A135" t="str">
            <v>INDRETRHNBHSAV_OLDC-45</v>
          </cell>
          <cell r="H135">
            <v>0.51829269988160398</v>
          </cell>
          <cell r="I135" t="str">
            <v>INDRETRHN_OLDC_DMD</v>
          </cell>
        </row>
        <row r="136">
          <cell r="A136" t="str">
            <v>INDRETRHNBHSAV_OLDD-45</v>
          </cell>
          <cell r="H136">
            <v>0.37272018102138099</v>
          </cell>
          <cell r="I136" t="str">
            <v>INDRETRHN_OLDD_DMD</v>
          </cell>
        </row>
        <row r="137">
          <cell r="A137" t="str">
            <v>INDRETRHNBHSAV_OLDI-45</v>
          </cell>
          <cell r="H137">
            <v>0.108987119097014</v>
          </cell>
          <cell r="I137" t="str">
            <v>INDRETRHN_OLDI_DMD</v>
          </cell>
        </row>
        <row r="138">
          <cell r="A138" t="str">
            <v>INDRETRHNBHSAV_OLDC-46</v>
          </cell>
          <cell r="H138">
            <v>0.51829269988160398</v>
          </cell>
          <cell r="I138" t="str">
            <v>INDRETRHN_OLDC_DMD</v>
          </cell>
        </row>
        <row r="139">
          <cell r="A139" t="str">
            <v>INDRETRHNBHSAV_OLDD-46</v>
          </cell>
          <cell r="H139">
            <v>0.37272018102138099</v>
          </cell>
          <cell r="I139" t="str">
            <v>INDRETRHN_OLDD_DMD</v>
          </cell>
        </row>
        <row r="140">
          <cell r="A140" t="str">
            <v>INDRETRHNBHSAV_OLDI-46</v>
          </cell>
          <cell r="H140">
            <v>0.108987119097014</v>
          </cell>
          <cell r="I140" t="str">
            <v>INDRETRHN_OLDI_DMD</v>
          </cell>
        </row>
        <row r="141">
          <cell r="A141" t="str">
            <v>INDRETRHNBHSAV_OLDC-47</v>
          </cell>
          <cell r="H141">
            <v>0.51829269988160398</v>
          </cell>
          <cell r="I141" t="str">
            <v>INDRETRHN_OLDC_DMD</v>
          </cell>
        </row>
        <row r="142">
          <cell r="A142" t="str">
            <v>INDRETRHNBHSAV_OLDD-47</v>
          </cell>
          <cell r="H142">
            <v>0.37272018102138099</v>
          </cell>
          <cell r="I142" t="str">
            <v>INDRETRHN_OLDD_DMD</v>
          </cell>
        </row>
        <row r="143">
          <cell r="A143" t="str">
            <v>INDRETRHNBHSAV_OLDI-47</v>
          </cell>
          <cell r="H143">
            <v>0.108987119097014</v>
          </cell>
          <cell r="I143" t="str">
            <v>INDRETRHN_OLDI_DMD</v>
          </cell>
        </row>
        <row r="144">
          <cell r="A144" t="str">
            <v>INDRETRHNBHSAV_OLDC-48</v>
          </cell>
          <cell r="H144">
            <v>0.51829269988160398</v>
          </cell>
          <cell r="I144" t="str">
            <v>INDRETRHN_OLDC_DMD</v>
          </cell>
        </row>
        <row r="145">
          <cell r="A145" t="str">
            <v>INDRETRHNBHSAV_OLDD-48</v>
          </cell>
          <cell r="H145">
            <v>0.37272018102138099</v>
          </cell>
          <cell r="I145" t="str">
            <v>INDRETRHN_OLDD_DMD</v>
          </cell>
        </row>
        <row r="146">
          <cell r="A146" t="str">
            <v>INDRETRHNBHSAV_OLDI-48</v>
          </cell>
          <cell r="H146">
            <v>0.108987119097014</v>
          </cell>
          <cell r="I146" t="str">
            <v>INDRETRHN_OLDI_DMD</v>
          </cell>
        </row>
        <row r="147">
          <cell r="A147" t="str">
            <v>INDRETRHNBHSAV_OLDC-49</v>
          </cell>
          <cell r="H147">
            <v>0.51829269988160398</v>
          </cell>
          <cell r="I147" t="str">
            <v>INDRETRHN_OLDC_DMD</v>
          </cell>
        </row>
        <row r="148">
          <cell r="A148" t="str">
            <v>INDRETRHNBHSAV_OLDD-49</v>
          </cell>
          <cell r="H148">
            <v>0.37272018102138099</v>
          </cell>
          <cell r="I148" t="str">
            <v>INDRETRHN_OLDD_DMD</v>
          </cell>
        </row>
        <row r="149">
          <cell r="A149" t="str">
            <v>INDRETRHNBHSAV_OLDI-49</v>
          </cell>
          <cell r="H149">
            <v>0.108987119097014</v>
          </cell>
          <cell r="I149" t="str">
            <v>INDRETRHN_OLDI_DMD</v>
          </cell>
        </row>
        <row r="150">
          <cell r="A150" t="str">
            <v>INDRETRHNBHSAV_OLDC-50</v>
          </cell>
          <cell r="H150">
            <v>0.51829269988160398</v>
          </cell>
          <cell r="I150" t="str">
            <v>INDRETRHN_OLDC_DMD</v>
          </cell>
        </row>
        <row r="151">
          <cell r="A151" t="str">
            <v>INDRETRHNBHSAV_OLDD-50</v>
          </cell>
          <cell r="H151">
            <v>0.37272018102138099</v>
          </cell>
          <cell r="I151" t="str">
            <v>INDRETRHN_OLDD_DMD</v>
          </cell>
        </row>
        <row r="152">
          <cell r="A152" t="str">
            <v>INDRETRHNBHSAV_OLDI-50</v>
          </cell>
          <cell r="H152">
            <v>0.108987119097014</v>
          </cell>
          <cell r="I152" t="str">
            <v>INDRETRHN_OLDI_DMD</v>
          </cell>
        </row>
        <row r="153">
          <cell r="A153" t="str">
            <v>INDRETRHNBHSAV_OLDC-51</v>
          </cell>
          <cell r="H153">
            <v>0.51829269988160398</v>
          </cell>
          <cell r="I153" t="str">
            <v>INDRETRHN_OLDC_DMD</v>
          </cell>
        </row>
        <row r="154">
          <cell r="A154" t="str">
            <v>INDRETRHNBHSAV_OLDD-51</v>
          </cell>
          <cell r="H154">
            <v>0.37272018102138099</v>
          </cell>
          <cell r="I154" t="str">
            <v>INDRETRHN_OLDD_DMD</v>
          </cell>
        </row>
        <row r="155">
          <cell r="A155" t="str">
            <v>INDRETRHNBHSAV_OLDI-51</v>
          </cell>
          <cell r="H155">
            <v>0.108987119097014</v>
          </cell>
          <cell r="I155" t="str">
            <v>INDRETRHN_OLDI_DMD</v>
          </cell>
        </row>
        <row r="156">
          <cell r="A156" t="str">
            <v>INDRETRHNBHSAV_OLDC-52</v>
          </cell>
          <cell r="H156">
            <v>0.51829269988160398</v>
          </cell>
          <cell r="I156" t="str">
            <v>INDRETRHN_OLDC_DMD</v>
          </cell>
        </row>
        <row r="157">
          <cell r="A157" t="str">
            <v>INDRETRHNBHSAV_OLDD-52</v>
          </cell>
          <cell r="H157">
            <v>0.37272018102138099</v>
          </cell>
          <cell r="I157" t="str">
            <v>INDRETRHN_OLDD_DMD</v>
          </cell>
        </row>
        <row r="158">
          <cell r="A158" t="str">
            <v>INDRETRHNBHSAV_OLDI-52</v>
          </cell>
          <cell r="H158">
            <v>0.108987119097014</v>
          </cell>
          <cell r="I158" t="str">
            <v>INDRETRHN_OLDI_DMD</v>
          </cell>
        </row>
        <row r="159">
          <cell r="A159" t="str">
            <v>INDRETRHNBHSAV_OLDC-53</v>
          </cell>
          <cell r="H159">
            <v>0.51829269988160398</v>
          </cell>
          <cell r="I159" t="str">
            <v>INDRETRHN_OLDC_DMD</v>
          </cell>
        </row>
        <row r="160">
          <cell r="A160" t="str">
            <v>INDRETRHNBHSAV_OLDD-53</v>
          </cell>
          <cell r="H160">
            <v>0.37272018102138099</v>
          </cell>
          <cell r="I160" t="str">
            <v>INDRETRHN_OLDD_DMD</v>
          </cell>
        </row>
        <row r="161">
          <cell r="A161" t="str">
            <v>INDRETRHNBHSAV_OLDI-53</v>
          </cell>
          <cell r="H161">
            <v>0.108987119097014</v>
          </cell>
          <cell r="I161" t="str">
            <v>INDRETRHN_OLDI_DMD</v>
          </cell>
        </row>
        <row r="162">
          <cell r="A162" t="str">
            <v>INDRETRHNBHSAV_OLDC-54</v>
          </cell>
          <cell r="H162">
            <v>0.51829269988160398</v>
          </cell>
          <cell r="I162" t="str">
            <v>INDRETRHN_OLDC_DMD</v>
          </cell>
        </row>
        <row r="163">
          <cell r="A163" t="str">
            <v>INDRETRHNBHSAV_OLDD-54</v>
          </cell>
          <cell r="H163">
            <v>0.37272018102138099</v>
          </cell>
          <cell r="I163" t="str">
            <v>INDRETRHN_OLDD_DMD</v>
          </cell>
        </row>
        <row r="164">
          <cell r="A164" t="str">
            <v>INDRETRHNBHSAV_OLDI-54</v>
          </cell>
          <cell r="H164">
            <v>0.108987119097014</v>
          </cell>
          <cell r="I164" t="str">
            <v>INDRETRHN_OLDI_DMD</v>
          </cell>
        </row>
        <row r="165">
          <cell r="A165" t="str">
            <v>INDRETRHNBHSAV_OLDC-55</v>
          </cell>
          <cell r="H165">
            <v>0.51829269988160398</v>
          </cell>
          <cell r="I165" t="str">
            <v>INDRETRHN_OLDC_DMD</v>
          </cell>
        </row>
        <row r="166">
          <cell r="A166" t="str">
            <v>INDRETRHNBHSAV_OLDD-55</v>
          </cell>
          <cell r="H166">
            <v>0.37272018102138099</v>
          </cell>
          <cell r="I166" t="str">
            <v>INDRETRHN_OLDD_DMD</v>
          </cell>
        </row>
        <row r="167">
          <cell r="A167" t="str">
            <v>INDRETRHNBHSAV_OLDI-55</v>
          </cell>
          <cell r="H167">
            <v>0.108987119097014</v>
          </cell>
          <cell r="I167" t="str">
            <v>INDRETRHN_OLDI_DMD</v>
          </cell>
        </row>
        <row r="168">
          <cell r="A168" t="str">
            <v>INDRETRHNBHSAV_OLDC-56</v>
          </cell>
          <cell r="H168">
            <v>0.51829269988160398</v>
          </cell>
          <cell r="I168" t="str">
            <v>INDRETRHN_OLDC_DMD</v>
          </cell>
        </row>
        <row r="169">
          <cell r="A169" t="str">
            <v>INDRETRHNBHSAV_OLDD-56</v>
          </cell>
          <cell r="H169">
            <v>0.37272018102138099</v>
          </cell>
          <cell r="I169" t="str">
            <v>INDRETRHN_OLDD_DMD</v>
          </cell>
        </row>
        <row r="170">
          <cell r="A170" t="str">
            <v>INDRETRHNBHSAV_OLDI-56</v>
          </cell>
          <cell r="H170">
            <v>0.108987119097014</v>
          </cell>
          <cell r="I170" t="str">
            <v>INDRETRHN_OLDI_DMD</v>
          </cell>
        </row>
        <row r="171">
          <cell r="A171" t="str">
            <v>INDRETRHNBHSAV_OLDC-57</v>
          </cell>
          <cell r="H171">
            <v>0.51829269988160398</v>
          </cell>
          <cell r="I171" t="str">
            <v>INDRETRHN_OLDC_DMD</v>
          </cell>
        </row>
        <row r="172">
          <cell r="A172" t="str">
            <v>INDRETRHNBHSAV_OLDD-57</v>
          </cell>
          <cell r="H172">
            <v>0.37272018102138099</v>
          </cell>
          <cell r="I172" t="str">
            <v>INDRETRHN_OLDD_DMD</v>
          </cell>
        </row>
        <row r="173">
          <cell r="A173" t="str">
            <v>INDRETRHNBHSAV_OLDI-57</v>
          </cell>
          <cell r="H173">
            <v>0.108987119097014</v>
          </cell>
          <cell r="I173" t="str">
            <v>INDRETRHN_OLDI_DMD</v>
          </cell>
        </row>
        <row r="174">
          <cell r="A174" t="str">
            <v>INDRETRHNBHSAV_OLDC-58</v>
          </cell>
          <cell r="H174">
            <v>0.51829269988160398</v>
          </cell>
          <cell r="I174" t="str">
            <v>INDRETRHN_OLDC_DMD</v>
          </cell>
        </row>
        <row r="175">
          <cell r="A175" t="str">
            <v>INDRETRHNBHSAV_OLDD-58</v>
          </cell>
          <cell r="H175">
            <v>0.37272018102138099</v>
          </cell>
          <cell r="I175" t="str">
            <v>INDRETRHN_OLDD_DMD</v>
          </cell>
        </row>
        <row r="176">
          <cell r="A176" t="str">
            <v>INDRETRHNBHSAV_OLDI-58</v>
          </cell>
          <cell r="H176">
            <v>0.108987119097014</v>
          </cell>
          <cell r="I176" t="str">
            <v>INDRETRHN_OLDI_DMD</v>
          </cell>
        </row>
        <row r="177">
          <cell r="A177" t="str">
            <v>INDRETRHNBHSAV_OLDC-59</v>
          </cell>
          <cell r="H177">
            <v>0.51829269988160398</v>
          </cell>
          <cell r="I177" t="str">
            <v>INDRETRHN_OLDC_DMD</v>
          </cell>
        </row>
        <row r="178">
          <cell r="A178" t="str">
            <v>INDRETRHNBHSAV_OLDD-59</v>
          </cell>
          <cell r="H178">
            <v>0.37272018102138099</v>
          </cell>
          <cell r="I178" t="str">
            <v>INDRETRHN_OLDD_DMD</v>
          </cell>
        </row>
        <row r="179">
          <cell r="A179" t="str">
            <v>INDRETRHNBHSAV_OLDI-59</v>
          </cell>
          <cell r="H179">
            <v>0.108987119097014</v>
          </cell>
          <cell r="I179" t="str">
            <v>INDRETRHN_OLDI_DMD</v>
          </cell>
        </row>
        <row r="180">
          <cell r="A180" t="str">
            <v>INDRETRHNBHSAV_OLDC-60</v>
          </cell>
          <cell r="H180">
            <v>0.51829269988160398</v>
          </cell>
          <cell r="I180" t="str">
            <v>INDRETRHN_OLDC_DMD</v>
          </cell>
        </row>
        <row r="181">
          <cell r="A181" t="str">
            <v>INDRETRHNBHSAV_OLDD-60</v>
          </cell>
          <cell r="H181">
            <v>0.37272018102138099</v>
          </cell>
          <cell r="I181" t="str">
            <v>INDRETRHN_OLDD_DMD</v>
          </cell>
        </row>
        <row r="182">
          <cell r="A182" t="str">
            <v>INDRETRHNBHSAV_OLDI-60</v>
          </cell>
          <cell r="H182">
            <v>0.108987119097014</v>
          </cell>
          <cell r="I182" t="str">
            <v>INDRETRHN_OLDI_DMD</v>
          </cell>
        </row>
        <row r="183">
          <cell r="A183" t="str">
            <v>INDRETRHNBHSAV_OLDC-61</v>
          </cell>
          <cell r="H183">
            <v>0.51829269988160398</v>
          </cell>
          <cell r="I183" t="str">
            <v>INDRETRHN_OLDC_DMD</v>
          </cell>
        </row>
        <row r="184">
          <cell r="A184" t="str">
            <v>INDRETRHNBHSAV_OLDD-61</v>
          </cell>
          <cell r="H184">
            <v>0.37272018102138099</v>
          </cell>
          <cell r="I184" t="str">
            <v>INDRETRHN_OLDD_DMD</v>
          </cell>
        </row>
        <row r="185">
          <cell r="A185" t="str">
            <v>INDRETRHNBHSAV_OLDI-61</v>
          </cell>
          <cell r="H185">
            <v>0.108987119097014</v>
          </cell>
          <cell r="I185" t="str">
            <v>INDRETRHN_OLDI_DMD</v>
          </cell>
        </row>
        <row r="186">
          <cell r="A186" t="str">
            <v>INDRETRHNBHSAV_OLDC-62</v>
          </cell>
          <cell r="H186">
            <v>0.51829269988160398</v>
          </cell>
          <cell r="I186" t="str">
            <v>INDRETRHN_OLDC_DMD</v>
          </cell>
        </row>
        <row r="187">
          <cell r="A187" t="str">
            <v>INDRETRHNBHSAV_OLDD-62</v>
          </cell>
          <cell r="H187">
            <v>0.37272018102138099</v>
          </cell>
          <cell r="I187" t="str">
            <v>INDRETRHN_OLDD_DMD</v>
          </cell>
        </row>
        <row r="188">
          <cell r="A188" t="str">
            <v>INDRETRHNBHSAV_OLDI-62</v>
          </cell>
          <cell r="H188">
            <v>0.108987119097014</v>
          </cell>
          <cell r="I188" t="str">
            <v>INDRETRHN_OLDI_DMD</v>
          </cell>
        </row>
        <row r="189">
          <cell r="A189" t="str">
            <v>INDRETRHNBHSAV_OLDC-63</v>
          </cell>
          <cell r="H189">
            <v>0.51829269988160398</v>
          </cell>
          <cell r="I189" t="str">
            <v>INDRETRHN_OLDC_DMD</v>
          </cell>
        </row>
        <row r="190">
          <cell r="A190" t="str">
            <v>INDRETRHNBHSAV_OLDD-63</v>
          </cell>
          <cell r="H190">
            <v>0.37272018102138099</v>
          </cell>
          <cell r="I190" t="str">
            <v>INDRETRHN_OLDD_DMD</v>
          </cell>
        </row>
        <row r="191">
          <cell r="A191" t="str">
            <v>INDRETRHNBHSAV_OLDI-63</v>
          </cell>
          <cell r="H191">
            <v>0.108987119097014</v>
          </cell>
          <cell r="I191" t="str">
            <v>INDRETRHN_OLDI_DMD</v>
          </cell>
        </row>
        <row r="192">
          <cell r="A192" t="str">
            <v>INDRETRHNBHSAV_OLDC-64</v>
          </cell>
          <cell r="H192">
            <v>0.51829269988160398</v>
          </cell>
          <cell r="I192" t="str">
            <v>INDRETRHN_OLDC_DMD</v>
          </cell>
        </row>
        <row r="193">
          <cell r="A193" t="str">
            <v>INDRETRHNBHSAV_OLDD-64</v>
          </cell>
          <cell r="H193">
            <v>0.37272018102138099</v>
          </cell>
          <cell r="I193" t="str">
            <v>INDRETRHN_OLDD_DMD</v>
          </cell>
        </row>
        <row r="194">
          <cell r="A194" t="str">
            <v>INDRETRHNBHSAV_OLDI-64</v>
          </cell>
          <cell r="H194">
            <v>0.108987119097014</v>
          </cell>
          <cell r="I194" t="str">
            <v>INDRETRHN_OLDI_DMD</v>
          </cell>
        </row>
        <row r="195">
          <cell r="A195" t="str">
            <v>INDRETRHNBHSAV_OLDC-65</v>
          </cell>
          <cell r="H195">
            <v>0.51829269988160398</v>
          </cell>
          <cell r="I195" t="str">
            <v>INDRETRHN_OLDC_DMD</v>
          </cell>
        </row>
        <row r="196">
          <cell r="A196" t="str">
            <v>INDRETRHNBHSAV_OLDD-65</v>
          </cell>
          <cell r="H196">
            <v>0.37272018102138099</v>
          </cell>
          <cell r="I196" t="str">
            <v>INDRETRHN_OLDD_DMD</v>
          </cell>
        </row>
        <row r="197">
          <cell r="A197" t="str">
            <v>INDRETRHNBHSAV_OLDI-65</v>
          </cell>
          <cell r="H197">
            <v>0.108987119097014</v>
          </cell>
          <cell r="I197" t="str">
            <v>INDRETRHN_OLDI_DMD</v>
          </cell>
        </row>
        <row r="198">
          <cell r="A198" t="str">
            <v>INDRETRHNBHSAV_OLDC-66</v>
          </cell>
          <cell r="H198">
            <v>0.51829269988160398</v>
          </cell>
          <cell r="I198" t="str">
            <v>INDRETRHN_OLDC_DMD</v>
          </cell>
        </row>
        <row r="199">
          <cell r="A199" t="str">
            <v>INDRETRHNBHSAV_OLDD-66</v>
          </cell>
          <cell r="H199">
            <v>0.37272018102138099</v>
          </cell>
          <cell r="I199" t="str">
            <v>INDRETRHN_OLDD_DMD</v>
          </cell>
        </row>
        <row r="200">
          <cell r="A200" t="str">
            <v>INDRETRHNBHSAV_OLDI-66</v>
          </cell>
          <cell r="H200">
            <v>0.108987119097014</v>
          </cell>
          <cell r="I200" t="str">
            <v>INDRETRHN_OLDI_DMD</v>
          </cell>
        </row>
        <row r="201">
          <cell r="A201" t="str">
            <v>INDRETRHNBHSAV_OLDC-67</v>
          </cell>
          <cell r="H201">
            <v>0.51829269988160398</v>
          </cell>
          <cell r="I201" t="str">
            <v>INDRETRHN_OLDC_DMD</v>
          </cell>
        </row>
        <row r="202">
          <cell r="A202" t="str">
            <v>INDRETRHNBHSAV_OLDD-67</v>
          </cell>
          <cell r="H202">
            <v>0.37272018102138099</v>
          </cell>
          <cell r="I202" t="str">
            <v>INDRETRHN_OLDD_DMD</v>
          </cell>
        </row>
        <row r="203">
          <cell r="A203" t="str">
            <v>INDRETRHNBHSAV_OLDI-67</v>
          </cell>
          <cell r="H203">
            <v>0.108987119097014</v>
          </cell>
          <cell r="I203" t="str">
            <v>INDRETRHN_OLDI_DMD</v>
          </cell>
        </row>
        <row r="204">
          <cell r="A204" t="str">
            <v>INDRETRHNBHSAV_OLDC-68</v>
          </cell>
          <cell r="H204">
            <v>0.51829269988160398</v>
          </cell>
          <cell r="I204" t="str">
            <v>INDRETRHN_OLDC_DMD</v>
          </cell>
        </row>
        <row r="205">
          <cell r="A205" t="str">
            <v>INDRETRHNBHSAV_OLDD-68</v>
          </cell>
          <cell r="H205">
            <v>0.37272018102138099</v>
          </cell>
          <cell r="I205" t="str">
            <v>INDRETRHN_OLDD_DMD</v>
          </cell>
        </row>
        <row r="206">
          <cell r="A206" t="str">
            <v>INDRETRHNBHSAV_OLDI-68</v>
          </cell>
          <cell r="H206">
            <v>0.108987119097014</v>
          </cell>
          <cell r="I206" t="str">
            <v>INDRETRHN_OLDI_DMD</v>
          </cell>
        </row>
        <row r="207">
          <cell r="A207" t="str">
            <v>INDRETRHNBHSAV_OLDC-69</v>
          </cell>
          <cell r="H207">
            <v>0.51829269988160398</v>
          </cell>
          <cell r="I207" t="str">
            <v>INDRETRHN_OLDC_DMD</v>
          </cell>
        </row>
        <row r="208">
          <cell r="A208" t="str">
            <v>INDRETRHNBHSAV_OLDD-69</v>
          </cell>
          <cell r="H208">
            <v>0.37272018102138099</v>
          </cell>
          <cell r="I208" t="str">
            <v>INDRETRHN_OLDD_DMD</v>
          </cell>
        </row>
        <row r="209">
          <cell r="A209" t="str">
            <v>INDRETRHNBHSAV_OLDI-69</v>
          </cell>
          <cell r="H209">
            <v>0.108987119097014</v>
          </cell>
          <cell r="I209" t="str">
            <v>INDRETRHN_OLDI_DMD</v>
          </cell>
        </row>
        <row r="210">
          <cell r="A210" t="str">
            <v>INDRETRHNBHSAV_OLDC-70</v>
          </cell>
          <cell r="H210">
            <v>0.51829269988160398</v>
          </cell>
          <cell r="I210" t="str">
            <v>INDRETRHN_OLDC_DMD</v>
          </cell>
        </row>
        <row r="211">
          <cell r="A211" t="str">
            <v>INDRETRHNBHSAV_OLDD-70</v>
          </cell>
          <cell r="H211">
            <v>0.37272018102138099</v>
          </cell>
          <cell r="I211" t="str">
            <v>INDRETRHN_OLDD_DMD</v>
          </cell>
        </row>
        <row r="212">
          <cell r="A212" t="str">
            <v>INDRETRHNBHSAV_OLDI-70</v>
          </cell>
          <cell r="H212">
            <v>0.108987119097014</v>
          </cell>
          <cell r="I212" t="str">
            <v>INDRETRHN_OLDI_DMD</v>
          </cell>
        </row>
        <row r="213">
          <cell r="A213" t="str">
            <v>INDRETRHNBHSAV_OLDC-71</v>
          </cell>
          <cell r="H213">
            <v>0.51829269988160398</v>
          </cell>
          <cell r="I213" t="str">
            <v>INDRETRHN_OLDC_DMD</v>
          </cell>
        </row>
        <row r="214">
          <cell r="A214" t="str">
            <v>INDRETRHNBHSAV_OLDD-71</v>
          </cell>
          <cell r="H214">
            <v>0.37272018102138099</v>
          </cell>
          <cell r="I214" t="str">
            <v>INDRETRHN_OLDD_DMD</v>
          </cell>
        </row>
        <row r="215">
          <cell r="A215" t="str">
            <v>INDRETRHNBHSAV_OLDI-71</v>
          </cell>
          <cell r="H215">
            <v>0.108987119097014</v>
          </cell>
          <cell r="I215" t="str">
            <v>INDRETRHN_OLDI_DMD</v>
          </cell>
        </row>
        <row r="216">
          <cell r="A216" t="str">
            <v>INDRETRHNBHSAV_OLDC-72</v>
          </cell>
          <cell r="H216">
            <v>0.51829269988160398</v>
          </cell>
          <cell r="I216" t="str">
            <v>INDRETRHN_OLDC_DMD</v>
          </cell>
        </row>
        <row r="217">
          <cell r="A217" t="str">
            <v>INDRETRHNBHSAV_OLDD-72</v>
          </cell>
          <cell r="H217">
            <v>0.37272018102138099</v>
          </cell>
          <cell r="I217" t="str">
            <v>INDRETRHN_OLDD_DMD</v>
          </cell>
        </row>
        <row r="218">
          <cell r="A218" t="str">
            <v>INDRETRHNBHSAV_OLDI-72</v>
          </cell>
          <cell r="H218">
            <v>0.108987119097014</v>
          </cell>
          <cell r="I218" t="str">
            <v>INDRETRHN_OLDI_DMD</v>
          </cell>
        </row>
        <row r="219">
          <cell r="A219" t="str">
            <v>INDRETRHNBHSAV_OLDC-73</v>
          </cell>
          <cell r="H219">
            <v>0.51829269988160398</v>
          </cell>
          <cell r="I219" t="str">
            <v>INDRETRHN_OLDC_DMD</v>
          </cell>
        </row>
        <row r="220">
          <cell r="A220" t="str">
            <v>INDRETRHNBHSAV_OLDD-73</v>
          </cell>
          <cell r="H220">
            <v>0.37272018102138099</v>
          </cell>
          <cell r="I220" t="str">
            <v>INDRETRHN_OLDD_DMD</v>
          </cell>
        </row>
        <row r="221">
          <cell r="A221" t="str">
            <v>INDRETRHNBHSAV_OLDI-73</v>
          </cell>
          <cell r="H221">
            <v>0.108987119097014</v>
          </cell>
          <cell r="I221" t="str">
            <v>INDRETRHN_OLDI_DMD</v>
          </cell>
        </row>
        <row r="222">
          <cell r="A222" t="str">
            <v>INDRETRHNBHSAV_OLDC-74</v>
          </cell>
          <cell r="H222">
            <v>0.51829269988160398</v>
          </cell>
          <cell r="I222" t="str">
            <v>INDRETRHN_OLDC_DMD</v>
          </cell>
        </row>
        <row r="223">
          <cell r="A223" t="str">
            <v>INDRETRHNBHSAV_OLDD-74</v>
          </cell>
          <cell r="H223">
            <v>0.37272018102138099</v>
          </cell>
          <cell r="I223" t="str">
            <v>INDRETRHN_OLDD_DMD</v>
          </cell>
        </row>
        <row r="224">
          <cell r="A224" t="str">
            <v>INDRETRHNBHSAV_OLDI-74</v>
          </cell>
          <cell r="H224">
            <v>0.108987119097014</v>
          </cell>
          <cell r="I224" t="str">
            <v>INDRETRHN_OLDI_DMD</v>
          </cell>
        </row>
        <row r="225">
          <cell r="A225" t="str">
            <v>INDRETRHNBHSAV_OLDC-75</v>
          </cell>
          <cell r="H225">
            <v>0.51829269988160398</v>
          </cell>
          <cell r="I225" t="str">
            <v>INDRETRHN_OLDC_DMD</v>
          </cell>
        </row>
        <row r="226">
          <cell r="A226" t="str">
            <v>INDRETRHNBHSAV_OLDD-75</v>
          </cell>
          <cell r="H226">
            <v>0.37272018102138099</v>
          </cell>
          <cell r="I226" t="str">
            <v>INDRETRHN_OLDD_DMD</v>
          </cell>
        </row>
        <row r="227">
          <cell r="A227" t="str">
            <v>INDRETRHNBHSAV_OLDI-75</v>
          </cell>
          <cell r="H227">
            <v>0.108987119097014</v>
          </cell>
          <cell r="I227" t="str">
            <v>INDRETRHN_OLDI_DMD</v>
          </cell>
        </row>
        <row r="228">
          <cell r="A228" t="str">
            <v>INDRETRHNBHSAV_OLDC-76</v>
          </cell>
          <cell r="H228">
            <v>0.51829269988160398</v>
          </cell>
          <cell r="I228" t="str">
            <v>INDRETRHN_OLDC_DMD</v>
          </cell>
        </row>
        <row r="229">
          <cell r="A229" t="str">
            <v>INDRETRHNBHSAV_OLDD-76</v>
          </cell>
          <cell r="H229">
            <v>0.37272018102138099</v>
          </cell>
          <cell r="I229" t="str">
            <v>INDRETRHN_OLDD_DMD</v>
          </cell>
        </row>
        <row r="230">
          <cell r="A230" t="str">
            <v>INDRETRHNBHSAV_OLDI-76</v>
          </cell>
          <cell r="H230">
            <v>0.108987119097014</v>
          </cell>
          <cell r="I230" t="str">
            <v>INDRETRHN_OLDI_DMD</v>
          </cell>
        </row>
        <row r="231">
          <cell r="A231" t="str">
            <v>INDRETRHNBHSAV_OLDC-77</v>
          </cell>
          <cell r="H231">
            <v>0.51829269988160398</v>
          </cell>
          <cell r="I231" t="str">
            <v>INDRETRHN_OLDC_DMD</v>
          </cell>
        </row>
        <row r="232">
          <cell r="A232" t="str">
            <v>INDRETRHNBHSAV_OLDD-77</v>
          </cell>
          <cell r="H232">
            <v>0.37272018102138099</v>
          </cell>
          <cell r="I232" t="str">
            <v>INDRETRHN_OLDD_DMD</v>
          </cell>
        </row>
        <row r="233">
          <cell r="A233" t="str">
            <v>INDRETRHNBHSAV_OLDI-77</v>
          </cell>
          <cell r="H233">
            <v>0.108987119097014</v>
          </cell>
          <cell r="I233" t="str">
            <v>INDRETRHN_OLDI_DMD</v>
          </cell>
        </row>
        <row r="234">
          <cell r="A234" t="str">
            <v>INDRETRHNBHSAV_OLDC-78</v>
          </cell>
          <cell r="H234">
            <v>0.51829269988160398</v>
          </cell>
          <cell r="I234" t="str">
            <v>INDRETRHN_OLDC_DMD</v>
          </cell>
        </row>
        <row r="235">
          <cell r="A235" t="str">
            <v>INDRETRHNBHSAV_OLDD-78</v>
          </cell>
          <cell r="H235">
            <v>0.37272018102138099</v>
          </cell>
          <cell r="I235" t="str">
            <v>INDRETRHN_OLDD_DMD</v>
          </cell>
        </row>
        <row r="236">
          <cell r="A236" t="str">
            <v>INDRETRHNBHSAV_OLDI-78</v>
          </cell>
          <cell r="H236">
            <v>0.108987119097014</v>
          </cell>
          <cell r="I236" t="str">
            <v>INDRETRHN_OLDI_DMD</v>
          </cell>
        </row>
        <row r="237">
          <cell r="A237" t="str">
            <v>INDRETRHNBHSAV_OLDC-79</v>
          </cell>
          <cell r="H237">
            <v>0.51829269988160398</v>
          </cell>
          <cell r="I237" t="str">
            <v>INDRETRHN_OLDC_DMD</v>
          </cell>
        </row>
        <row r="238">
          <cell r="A238" t="str">
            <v>INDRETRHNBHSAV_OLDD-79</v>
          </cell>
          <cell r="H238">
            <v>0.37272018102138099</v>
          </cell>
          <cell r="I238" t="str">
            <v>INDRETRHN_OLDD_DMD</v>
          </cell>
        </row>
        <row r="239">
          <cell r="A239" t="str">
            <v>INDRETRHNBHSAV_OLDI-79</v>
          </cell>
          <cell r="H239">
            <v>0.108987119097014</v>
          </cell>
          <cell r="I239" t="str">
            <v>INDRETRHN_OLDI_DMD</v>
          </cell>
        </row>
        <row r="240">
          <cell r="A240" t="str">
            <v>INDRETRHNBHSAV_OLDC-80</v>
          </cell>
          <cell r="H240">
            <v>0.51829269988160398</v>
          </cell>
          <cell r="I240" t="str">
            <v>INDRETRHN_OLDC_DMD</v>
          </cell>
        </row>
        <row r="241">
          <cell r="A241" t="str">
            <v>INDRETRHNBHSAV_OLDD-80</v>
          </cell>
          <cell r="H241">
            <v>0.37272018102138099</v>
          </cell>
          <cell r="I241" t="str">
            <v>INDRETRHN_OLDD_DMD</v>
          </cell>
        </row>
        <row r="242">
          <cell r="A242" t="str">
            <v>INDRETRHNBHSAV_OLDI-80</v>
          </cell>
          <cell r="H242">
            <v>0.108987119097014</v>
          </cell>
          <cell r="I242" t="str">
            <v>INDRETRHN_OLDI_DMD</v>
          </cell>
        </row>
        <row r="243">
          <cell r="A243" t="str">
            <v>INDRETRHNBHSAV_OLDC-81</v>
          </cell>
          <cell r="H243">
            <v>0.51829269988160398</v>
          </cell>
          <cell r="I243" t="str">
            <v>INDRETRHN_OLDC_DMD</v>
          </cell>
        </row>
        <row r="244">
          <cell r="A244" t="str">
            <v>INDRETRHNBHSAV_OLDD-81</v>
          </cell>
          <cell r="H244">
            <v>0.37272018102138099</v>
          </cell>
          <cell r="I244" t="str">
            <v>INDRETRHN_OLDD_DMD</v>
          </cell>
        </row>
        <row r="245">
          <cell r="A245" t="str">
            <v>INDRETRHNBHSAV_OLDI-81</v>
          </cell>
          <cell r="H245">
            <v>0.108987119097014</v>
          </cell>
          <cell r="I245" t="str">
            <v>INDRETRHN_OLDI_DMD</v>
          </cell>
        </row>
        <row r="246">
          <cell r="A246" t="str">
            <v>INDRETRHNBHSAV_OLDC-82</v>
          </cell>
          <cell r="H246">
            <v>0.51829269988160398</v>
          </cell>
          <cell r="I246" t="str">
            <v>INDRETRHN_OLDC_DMD</v>
          </cell>
        </row>
        <row r="247">
          <cell r="A247" t="str">
            <v>INDRETRHNBHSAV_OLDD-82</v>
          </cell>
          <cell r="H247">
            <v>0.37272018102138099</v>
          </cell>
          <cell r="I247" t="str">
            <v>INDRETRHN_OLDD_DMD</v>
          </cell>
        </row>
        <row r="248">
          <cell r="A248" t="str">
            <v>INDRETRHNBHSAV_OLDI-82</v>
          </cell>
          <cell r="H248">
            <v>0.108987119097014</v>
          </cell>
          <cell r="I248" t="str">
            <v>INDRETRHN_OLDI_DMD</v>
          </cell>
        </row>
        <row r="249">
          <cell r="A249" t="str">
            <v>INDRETRHNBHSAV_OLDC-83</v>
          </cell>
          <cell r="H249">
            <v>0.51829269988160398</v>
          </cell>
          <cell r="I249" t="str">
            <v>INDRETRHN_OLDC_DMD</v>
          </cell>
        </row>
        <row r="250">
          <cell r="A250" t="str">
            <v>INDRETRHNBHSAV_OLDD-83</v>
          </cell>
          <cell r="H250">
            <v>0.37272018102138099</v>
          </cell>
          <cell r="I250" t="str">
            <v>INDRETRHN_OLDD_DMD</v>
          </cell>
        </row>
        <row r="251">
          <cell r="A251" t="str">
            <v>INDRETRHNBHSAV_OLDI-83</v>
          </cell>
          <cell r="H251">
            <v>0.108987119097014</v>
          </cell>
          <cell r="I251" t="str">
            <v>INDRETRHN_OLDI_DMD</v>
          </cell>
        </row>
        <row r="252">
          <cell r="A252" t="str">
            <v>INDRETRHNBHSAV_OLDC-84</v>
          </cell>
          <cell r="H252">
            <v>0.51829269988160398</v>
          </cell>
          <cell r="I252" t="str">
            <v>INDRETRHN_OLDC_DMD</v>
          </cell>
        </row>
        <row r="253">
          <cell r="A253" t="str">
            <v>INDRETRHNBHSAV_OLDD-84</v>
          </cell>
          <cell r="H253">
            <v>0.37272018102138099</v>
          </cell>
          <cell r="I253" t="str">
            <v>INDRETRHN_OLDD_DMD</v>
          </cell>
        </row>
        <row r="254">
          <cell r="A254" t="str">
            <v>INDRETRHNBHSAV_OLDI-84</v>
          </cell>
          <cell r="H254">
            <v>0.108987119097014</v>
          </cell>
          <cell r="I254" t="str">
            <v>INDRETRHN_OLDI_DMD</v>
          </cell>
        </row>
        <row r="255">
          <cell r="A255" t="str">
            <v>INDRETRHNBHSAV_OLDC-85</v>
          </cell>
          <cell r="H255">
            <v>0.51829269988160398</v>
          </cell>
          <cell r="I255" t="str">
            <v>INDRETRHN_OLDC_DMD</v>
          </cell>
        </row>
        <row r="256">
          <cell r="A256" t="str">
            <v>INDRETRHNBHSAV_OLDD-85</v>
          </cell>
          <cell r="H256">
            <v>0.37272018102138099</v>
          </cell>
          <cell r="I256" t="str">
            <v>INDRETRHN_OLDD_DMD</v>
          </cell>
        </row>
        <row r="257">
          <cell r="A257" t="str">
            <v>INDRETRHNBHSAV_OLDI-85</v>
          </cell>
          <cell r="H257">
            <v>0.108987119097014</v>
          </cell>
          <cell r="I257" t="str">
            <v>INDRETRHN_OLDI_DMD</v>
          </cell>
        </row>
        <row r="258">
          <cell r="A258" t="str">
            <v>INDRETRHNBHSAV_OLDC-86</v>
          </cell>
          <cell r="H258">
            <v>0.51829269988160398</v>
          </cell>
          <cell r="I258" t="str">
            <v>INDRETRHN_OLDC_DMD</v>
          </cell>
        </row>
        <row r="259">
          <cell r="A259" t="str">
            <v>INDRETRHNBHSAV_OLDD-86</v>
          </cell>
          <cell r="H259">
            <v>0.37272018102138099</v>
          </cell>
          <cell r="I259" t="str">
            <v>INDRETRHN_OLDD_DMD</v>
          </cell>
        </row>
        <row r="260">
          <cell r="A260" t="str">
            <v>INDRETRHNBHSAV_OLDI-86</v>
          </cell>
          <cell r="H260">
            <v>0.108987119097014</v>
          </cell>
          <cell r="I260" t="str">
            <v>INDRETRHN_OLDI_DMD</v>
          </cell>
        </row>
        <row r="261">
          <cell r="A261" t="str">
            <v>INDRETRHNBHSAV_OLDC-87</v>
          </cell>
          <cell r="H261">
            <v>0.51829269988160398</v>
          </cell>
          <cell r="I261" t="str">
            <v>INDRETRHN_OLDC_DMD</v>
          </cell>
        </row>
        <row r="262">
          <cell r="A262" t="str">
            <v>INDRETRHNBHSAV_OLDD-87</v>
          </cell>
          <cell r="H262">
            <v>0.37272018102138099</v>
          </cell>
          <cell r="I262" t="str">
            <v>INDRETRHN_OLDD_DMD</v>
          </cell>
        </row>
        <row r="263">
          <cell r="A263" t="str">
            <v>INDRETRHNBHSAV_OLDI-87</v>
          </cell>
          <cell r="H263">
            <v>0.108987119097014</v>
          </cell>
          <cell r="I263" t="str">
            <v>INDRETRHN_OLDI_DMD</v>
          </cell>
        </row>
        <row r="264">
          <cell r="A264" t="str">
            <v>INDRETRHNBHSAV_OLDC-88</v>
          </cell>
          <cell r="H264">
            <v>0.51829269988160398</v>
          </cell>
          <cell r="I264" t="str">
            <v>INDRETRHN_OLDC_DMD</v>
          </cell>
        </row>
        <row r="265">
          <cell r="A265" t="str">
            <v>INDRETRHNBHSAV_OLDD-88</v>
          </cell>
          <cell r="H265">
            <v>0.37272018102138099</v>
          </cell>
          <cell r="I265" t="str">
            <v>INDRETRHN_OLDD_DMD</v>
          </cell>
        </row>
        <row r="266">
          <cell r="A266" t="str">
            <v>INDRETRHNBHSAV_OLDI-88</v>
          </cell>
          <cell r="H266">
            <v>0.108987119097014</v>
          </cell>
          <cell r="I266" t="str">
            <v>INDRETRHN_OLDI_DMD</v>
          </cell>
        </row>
        <row r="267">
          <cell r="A267" t="str">
            <v>INDRETRHNBHSAV_OLDC-89</v>
          </cell>
          <cell r="H267">
            <v>0.51829269988160398</v>
          </cell>
          <cell r="I267" t="str">
            <v>INDRETRHN_OLDC_DMD</v>
          </cell>
        </row>
        <row r="268">
          <cell r="A268" t="str">
            <v>INDRETRHNBHSAV_OLDD-89</v>
          </cell>
          <cell r="H268">
            <v>0.37272018102138099</v>
          </cell>
          <cell r="I268" t="str">
            <v>INDRETRHN_OLDD_DMD</v>
          </cell>
        </row>
        <row r="269">
          <cell r="A269" t="str">
            <v>INDRETRHNBHSAV_OLDI-89</v>
          </cell>
          <cell r="H269">
            <v>0.108987119097014</v>
          </cell>
          <cell r="I269" t="str">
            <v>INDRETRHN_OLDI_DMD</v>
          </cell>
        </row>
        <row r="270">
          <cell r="A270" t="str">
            <v>INDRETRHNBHSAV_OLDC-90</v>
          </cell>
          <cell r="H270">
            <v>0.51829269988160398</v>
          </cell>
          <cell r="I270" t="str">
            <v>INDRETRHN_OLDC_DMD</v>
          </cell>
        </row>
        <row r="271">
          <cell r="A271" t="str">
            <v>INDRETRHNBHSAV_OLDD-90</v>
          </cell>
          <cell r="H271">
            <v>0.37272018102138099</v>
          </cell>
          <cell r="I271" t="str">
            <v>INDRETRHN_OLDD_DMD</v>
          </cell>
        </row>
        <row r="272">
          <cell r="A272" t="str">
            <v>INDRETRHNBHSAV_OLDI-90</v>
          </cell>
          <cell r="H272">
            <v>0.108987119097014</v>
          </cell>
          <cell r="I272" t="str">
            <v>INDRETRHN_OLDI_DMD</v>
          </cell>
        </row>
        <row r="273">
          <cell r="A273" t="str">
            <v>INDRETRHNBHSAV_OLDC-91</v>
          </cell>
          <cell r="H273">
            <v>0.51829269988160398</v>
          </cell>
          <cell r="I273" t="str">
            <v>INDRETRHN_OLDC_DMD</v>
          </cell>
        </row>
        <row r="274">
          <cell r="A274" t="str">
            <v>INDRETRHNBHSAV_OLDD-91</v>
          </cell>
          <cell r="H274">
            <v>0.37272018102138099</v>
          </cell>
          <cell r="I274" t="str">
            <v>INDRETRHN_OLDD_DMD</v>
          </cell>
        </row>
        <row r="275">
          <cell r="A275" t="str">
            <v>INDRETRHNBHSAV_OLDI-91</v>
          </cell>
          <cell r="H275">
            <v>0.108987119097014</v>
          </cell>
          <cell r="I275" t="str">
            <v>INDRETRHN_OLDI_DMD</v>
          </cell>
        </row>
        <row r="276">
          <cell r="A276" t="str">
            <v>INDRETRHNBHSAV_OLDC-92</v>
          </cell>
          <cell r="H276">
            <v>0.51829269988160398</v>
          </cell>
          <cell r="I276" t="str">
            <v>INDRETRHN_OLDC_DMD</v>
          </cell>
        </row>
        <row r="277">
          <cell r="A277" t="str">
            <v>INDRETRHNBHSAV_OLDD-92</v>
          </cell>
          <cell r="H277">
            <v>0.37272018102138099</v>
          </cell>
          <cell r="I277" t="str">
            <v>INDRETRHN_OLDD_DMD</v>
          </cell>
        </row>
        <row r="278">
          <cell r="A278" t="str">
            <v>INDRETRHNBHSAV_OLDI-92</v>
          </cell>
          <cell r="H278">
            <v>0.108987119097014</v>
          </cell>
          <cell r="I278" t="str">
            <v>INDRETRHN_OLDI_DMD</v>
          </cell>
        </row>
        <row r="279">
          <cell r="A279" t="str">
            <v>INDRETRHNBHSAV_OLDC-93</v>
          </cell>
          <cell r="H279">
            <v>0.51829269988160398</v>
          </cell>
          <cell r="I279" t="str">
            <v>INDRETRHN_OLDC_DMD</v>
          </cell>
        </row>
        <row r="280">
          <cell r="A280" t="str">
            <v>INDRETRHNBHSAV_OLDD-93</v>
          </cell>
          <cell r="H280">
            <v>0.37272018102138099</v>
          </cell>
          <cell r="I280" t="str">
            <v>INDRETRHN_OLDD_DMD</v>
          </cell>
        </row>
        <row r="281">
          <cell r="A281" t="str">
            <v>INDRETRHNBHSAV_OLDI-93</v>
          </cell>
          <cell r="H281">
            <v>0.108987119097014</v>
          </cell>
          <cell r="I281" t="str">
            <v>INDRETRHN_OLDI_DMD</v>
          </cell>
        </row>
        <row r="282">
          <cell r="A282" t="str">
            <v>INDRETRHNBHSAV_OLDC-94</v>
          </cell>
          <cell r="H282">
            <v>0.51829269988160398</v>
          </cell>
          <cell r="I282" t="str">
            <v>INDRETRHN_OLDC_DMD</v>
          </cell>
        </row>
        <row r="283">
          <cell r="A283" t="str">
            <v>INDRETRHNBHSAV_OLDD-94</v>
          </cell>
          <cell r="H283">
            <v>0.37272018102138099</v>
          </cell>
          <cell r="I283" t="str">
            <v>INDRETRHN_OLDD_DMD</v>
          </cell>
        </row>
        <row r="284">
          <cell r="A284" t="str">
            <v>INDRETRHNBHSAV_OLDI-94</v>
          </cell>
          <cell r="H284">
            <v>0.108987119097014</v>
          </cell>
          <cell r="I284" t="str">
            <v>INDRETRHN_OLDI_DMD</v>
          </cell>
        </row>
        <row r="285">
          <cell r="A285" t="str">
            <v>INDRETRHNBHSAV_OLDC-95</v>
          </cell>
          <cell r="H285">
            <v>0.51829269988160398</v>
          </cell>
          <cell r="I285" t="str">
            <v>INDRETRHN_OLDC_DMD</v>
          </cell>
        </row>
        <row r="286">
          <cell r="A286" t="str">
            <v>INDRETRHNBHSAV_OLDD-95</v>
          </cell>
          <cell r="H286">
            <v>0.37272018102138099</v>
          </cell>
          <cell r="I286" t="str">
            <v>INDRETRHN_OLDD_DMD</v>
          </cell>
        </row>
        <row r="287">
          <cell r="A287" t="str">
            <v>INDRETRHNBHSAV_OLDI-95</v>
          </cell>
          <cell r="H287">
            <v>0.108987119097014</v>
          </cell>
          <cell r="I287" t="str">
            <v>INDRETRHN_OLDI_DMD</v>
          </cell>
        </row>
        <row r="288">
          <cell r="A288" t="str">
            <v>INDRETRHNBHSAV_OLDC-96</v>
          </cell>
          <cell r="H288">
            <v>0.51829269988160398</v>
          </cell>
          <cell r="I288" t="str">
            <v>INDRETRHN_OLDC_DMD</v>
          </cell>
        </row>
        <row r="289">
          <cell r="A289" t="str">
            <v>INDRETRHNBHSAV_OLDD-96</v>
          </cell>
          <cell r="H289">
            <v>0.37272018102138099</v>
          </cell>
          <cell r="I289" t="str">
            <v>INDRETRHN_OLDD_DMD</v>
          </cell>
        </row>
        <row r="290">
          <cell r="A290" t="str">
            <v>INDRETRHNBHSAV_OLDI-96</v>
          </cell>
          <cell r="H290">
            <v>0.108987119097014</v>
          </cell>
          <cell r="I290" t="str">
            <v>INDRETRHN_OLDI_DMD</v>
          </cell>
        </row>
        <row r="291">
          <cell r="A291" t="str">
            <v>INDRETRHNBHSAV_OLDC-97</v>
          </cell>
          <cell r="H291">
            <v>0.51829269988160398</v>
          </cell>
          <cell r="I291" t="str">
            <v>INDRETRHN_OLDC_DMD</v>
          </cell>
        </row>
        <row r="292">
          <cell r="A292" t="str">
            <v>INDRETRHNBHSAV_OLDD-97</v>
          </cell>
          <cell r="H292">
            <v>0.37272018102138099</v>
          </cell>
          <cell r="I292" t="str">
            <v>INDRETRHN_OLDD_DMD</v>
          </cell>
        </row>
        <row r="293">
          <cell r="A293" t="str">
            <v>INDRETRHNBHSAV_OLDI-97</v>
          </cell>
          <cell r="H293">
            <v>0.108987119097014</v>
          </cell>
          <cell r="I293" t="str">
            <v>INDRETRHN_OLDI_DMD</v>
          </cell>
        </row>
        <row r="294">
          <cell r="A294" t="str">
            <v>INDRETRHNBHSAV_OLDC-98</v>
          </cell>
          <cell r="H294">
            <v>0.51829269988160398</v>
          </cell>
          <cell r="I294" t="str">
            <v>INDRETRHN_OLDC_DMD</v>
          </cell>
        </row>
        <row r="295">
          <cell r="A295" t="str">
            <v>INDRETRHNBHSAV_OLDD-98</v>
          </cell>
          <cell r="H295">
            <v>0.37272018102138099</v>
          </cell>
          <cell r="I295" t="str">
            <v>INDRETRHN_OLDD_DMD</v>
          </cell>
        </row>
        <row r="296">
          <cell r="A296" t="str">
            <v>INDRETRHNBHSAV_OLDI-98</v>
          </cell>
          <cell r="H296">
            <v>0.108987119097014</v>
          </cell>
          <cell r="I296" t="str">
            <v>INDRETRHN_OLDI_DMD</v>
          </cell>
        </row>
        <row r="297">
          <cell r="A297" t="str">
            <v>INDRETRHNBHSAV_OLDC-99</v>
          </cell>
          <cell r="H297">
            <v>0.51829269988160398</v>
          </cell>
          <cell r="I297" t="str">
            <v>INDRETRHN_OLDC_DMD</v>
          </cell>
        </row>
        <row r="298">
          <cell r="A298" t="str">
            <v>INDRETRHNBHSAV_OLDD-99</v>
          </cell>
          <cell r="H298">
            <v>0.37272018102138099</v>
          </cell>
          <cell r="I298" t="str">
            <v>INDRETRHN_OLDD_DMD</v>
          </cell>
        </row>
        <row r="299">
          <cell r="A299" t="str">
            <v>INDRETRHNBHSAV_OLDI-99</v>
          </cell>
          <cell r="H299">
            <v>0.108987119097014</v>
          </cell>
          <cell r="I299" t="str">
            <v>INDRETRHN_OLDI_DMD</v>
          </cell>
        </row>
        <row r="300">
          <cell r="A300" t="str">
            <v>INDRETRHNBHSAV_OLDC-100</v>
          </cell>
          <cell r="H300">
            <v>0.51829269988160398</v>
          </cell>
          <cell r="I300" t="str">
            <v>INDRETRHN_OLDC_DMD</v>
          </cell>
        </row>
        <row r="301">
          <cell r="A301" t="str">
            <v>INDRETRHNBHSAV_OLDD-100</v>
          </cell>
          <cell r="H301">
            <v>0.37272018102138099</v>
          </cell>
          <cell r="I301" t="str">
            <v>INDRETRHN_OLDD_DMD</v>
          </cell>
        </row>
        <row r="302">
          <cell r="A302" t="str">
            <v>INDRETRHNBHSAV_OLDI-100</v>
          </cell>
          <cell r="H302">
            <v>0.108987119097014</v>
          </cell>
          <cell r="I302" t="str">
            <v>INDRETRHN_OLDI_DMD</v>
          </cell>
        </row>
        <row r="303">
          <cell r="A303" t="str">
            <v>INDPRSRHNBHSAV_OLDC-01</v>
          </cell>
          <cell r="H303">
            <v>0.589425661154375</v>
          </cell>
          <cell r="I303" t="str">
            <v>INDPRSRHN_OLDC_DMD</v>
          </cell>
        </row>
        <row r="304">
          <cell r="A304" t="str">
            <v>INDPRSRHNBHSAV_OLDD-01</v>
          </cell>
          <cell r="H304">
            <v>0.27523250434868002</v>
          </cell>
          <cell r="I304" t="str">
            <v>INDPRSRHN_OLDD_DMD</v>
          </cell>
        </row>
        <row r="305">
          <cell r="A305" t="str">
            <v>INDPRSRHNBHSAV_OLDI-01</v>
          </cell>
          <cell r="H305">
            <v>0.13534183449694601</v>
          </cell>
          <cell r="I305" t="str">
            <v>INDPRSRHN_OLDI_DMD</v>
          </cell>
        </row>
        <row r="306">
          <cell r="A306" t="str">
            <v>INDPRSRHNBHSAV_OLDC-02</v>
          </cell>
          <cell r="H306">
            <v>0.589425661154375</v>
          </cell>
          <cell r="I306" t="str">
            <v>INDPRSRHN_OLDC_DMD</v>
          </cell>
        </row>
        <row r="307">
          <cell r="A307" t="str">
            <v>INDPRSRHNBHSAV_OLDD-02</v>
          </cell>
          <cell r="H307">
            <v>0.27523250434868002</v>
          </cell>
          <cell r="I307" t="str">
            <v>INDPRSRHN_OLDD_DMD</v>
          </cell>
        </row>
        <row r="308">
          <cell r="A308" t="str">
            <v>INDPRSRHNBHSAV_OLDI-02</v>
          </cell>
          <cell r="H308">
            <v>0.13534183449694601</v>
          </cell>
          <cell r="I308" t="str">
            <v>INDPRSRHN_OLDI_DMD</v>
          </cell>
        </row>
        <row r="309">
          <cell r="A309" t="str">
            <v>INDPRSRHNBHSAV_OLDC-03</v>
          </cell>
          <cell r="H309">
            <v>0.589425661154375</v>
          </cell>
          <cell r="I309" t="str">
            <v>INDPRSRHN_OLDC_DMD</v>
          </cell>
        </row>
        <row r="310">
          <cell r="A310" t="str">
            <v>INDPRSRHNBHSAV_OLDD-03</v>
          </cell>
          <cell r="H310">
            <v>0.27523250434868002</v>
          </cell>
          <cell r="I310" t="str">
            <v>INDPRSRHN_OLDD_DMD</v>
          </cell>
        </row>
        <row r="311">
          <cell r="A311" t="str">
            <v>INDPRSRHNBHSAV_OLDI-03</v>
          </cell>
          <cell r="H311">
            <v>0.13534183449694601</v>
          </cell>
          <cell r="I311" t="str">
            <v>INDPRSRHN_OLDI_DMD</v>
          </cell>
        </row>
        <row r="312">
          <cell r="A312" t="str">
            <v>INDPRSRHNBHSAV_OLDC-04</v>
          </cell>
          <cell r="H312">
            <v>0.589425661154375</v>
          </cell>
          <cell r="I312" t="str">
            <v>INDPRSRHN_OLDC_DMD</v>
          </cell>
        </row>
        <row r="313">
          <cell r="A313" t="str">
            <v>INDPRSRHNBHSAV_OLDD-04</v>
          </cell>
          <cell r="H313">
            <v>0.27523250434868002</v>
          </cell>
          <cell r="I313" t="str">
            <v>INDPRSRHN_OLDD_DMD</v>
          </cell>
        </row>
        <row r="314">
          <cell r="A314" t="str">
            <v>INDPRSRHNBHSAV_OLDI-04</v>
          </cell>
          <cell r="H314">
            <v>0.13534183449694601</v>
          </cell>
          <cell r="I314" t="str">
            <v>INDPRSRHN_OLDI_DMD</v>
          </cell>
        </row>
        <row r="315">
          <cell r="A315" t="str">
            <v>INDPRSRHNBHSAV_OLDC-05</v>
          </cell>
          <cell r="H315">
            <v>0.589425661154375</v>
          </cell>
          <cell r="I315" t="str">
            <v>INDPRSRHN_OLDC_DMD</v>
          </cell>
        </row>
        <row r="316">
          <cell r="A316" t="str">
            <v>INDPRSRHNBHSAV_OLDD-05</v>
          </cell>
          <cell r="H316">
            <v>0.27523250434868002</v>
          </cell>
          <cell r="I316" t="str">
            <v>INDPRSRHN_OLDD_DMD</v>
          </cell>
        </row>
        <row r="317">
          <cell r="A317" t="str">
            <v>INDPRSRHNBHSAV_OLDI-05</v>
          </cell>
          <cell r="H317">
            <v>0.13534183449694601</v>
          </cell>
          <cell r="I317" t="str">
            <v>INDPRSRHN_OLDI_DMD</v>
          </cell>
        </row>
        <row r="318">
          <cell r="A318" t="str">
            <v>INDPRSRHNBHSAV_OLDC-06</v>
          </cell>
          <cell r="H318">
            <v>0.589425661154375</v>
          </cell>
          <cell r="I318" t="str">
            <v>INDPRSRHN_OLDC_DMD</v>
          </cell>
        </row>
        <row r="319">
          <cell r="A319" t="str">
            <v>INDPRSRHNBHSAV_OLDD-06</v>
          </cell>
          <cell r="H319">
            <v>0.27523250434868002</v>
          </cell>
          <cell r="I319" t="str">
            <v>INDPRSRHN_OLDD_DMD</v>
          </cell>
        </row>
        <row r="320">
          <cell r="A320" t="str">
            <v>INDPRSRHNBHSAV_OLDI-06</v>
          </cell>
          <cell r="H320">
            <v>0.13534183449694601</v>
          </cell>
          <cell r="I320" t="str">
            <v>INDPRSRHN_OLDI_DMD</v>
          </cell>
        </row>
        <row r="321">
          <cell r="A321" t="str">
            <v>INDPRSRHNBHSAV_OLDC-07</v>
          </cell>
          <cell r="H321">
            <v>0.589425661154375</v>
          </cell>
          <cell r="I321" t="str">
            <v>INDPRSRHN_OLDC_DMD</v>
          </cell>
        </row>
        <row r="322">
          <cell r="A322" t="str">
            <v>INDPRSRHNBHSAV_OLDD-07</v>
          </cell>
          <cell r="H322">
            <v>0.27523250434868002</v>
          </cell>
          <cell r="I322" t="str">
            <v>INDPRSRHN_OLDD_DMD</v>
          </cell>
        </row>
        <row r="323">
          <cell r="A323" t="str">
            <v>INDPRSRHNBHSAV_OLDI-07</v>
          </cell>
          <cell r="H323">
            <v>0.13534183449694601</v>
          </cell>
          <cell r="I323" t="str">
            <v>INDPRSRHN_OLDI_DMD</v>
          </cell>
        </row>
        <row r="324">
          <cell r="A324" t="str">
            <v>INDPRSRHNBHSAV_OLDC-08</v>
          </cell>
          <cell r="H324">
            <v>0.589425661154375</v>
          </cell>
          <cell r="I324" t="str">
            <v>INDPRSRHN_OLDC_DMD</v>
          </cell>
        </row>
        <row r="325">
          <cell r="A325" t="str">
            <v>INDPRSRHNBHSAV_OLDD-08</v>
          </cell>
          <cell r="H325">
            <v>0.27523250434868002</v>
          </cell>
          <cell r="I325" t="str">
            <v>INDPRSRHN_OLDD_DMD</v>
          </cell>
        </row>
        <row r="326">
          <cell r="A326" t="str">
            <v>INDPRSRHNBHSAV_OLDI-08</v>
          </cell>
          <cell r="H326">
            <v>0.13534183449694601</v>
          </cell>
          <cell r="I326" t="str">
            <v>INDPRSRHN_OLDI_DMD</v>
          </cell>
        </row>
        <row r="327">
          <cell r="A327" t="str">
            <v>INDPRSRHNBHSAV_OLDC-09</v>
          </cell>
          <cell r="H327">
            <v>0.589425661154375</v>
          </cell>
          <cell r="I327" t="str">
            <v>INDPRSRHN_OLDC_DMD</v>
          </cell>
        </row>
        <row r="328">
          <cell r="A328" t="str">
            <v>INDPRSRHNBHSAV_OLDD-09</v>
          </cell>
          <cell r="H328">
            <v>0.27523250434868002</v>
          </cell>
          <cell r="I328" t="str">
            <v>INDPRSRHN_OLDD_DMD</v>
          </cell>
        </row>
        <row r="329">
          <cell r="A329" t="str">
            <v>INDPRSRHNBHSAV_OLDI-09</v>
          </cell>
          <cell r="H329">
            <v>0.13534183449694601</v>
          </cell>
          <cell r="I329" t="str">
            <v>INDPRSRHN_OLDI_DMD</v>
          </cell>
        </row>
        <row r="330">
          <cell r="A330" t="str">
            <v>INDPRSRHNBHSAV_OLDC-10</v>
          </cell>
          <cell r="H330">
            <v>0.589425661154375</v>
          </cell>
          <cell r="I330" t="str">
            <v>INDPRSRHN_OLDC_DMD</v>
          </cell>
        </row>
        <row r="331">
          <cell r="A331" t="str">
            <v>INDPRSRHNBHSAV_OLDD-10</v>
          </cell>
          <cell r="H331">
            <v>0.27523250434868002</v>
          </cell>
          <cell r="I331" t="str">
            <v>INDPRSRHN_OLDD_DMD</v>
          </cell>
        </row>
        <row r="332">
          <cell r="A332" t="str">
            <v>INDPRSRHNBHSAV_OLDI-10</v>
          </cell>
          <cell r="H332">
            <v>0.13534183449694601</v>
          </cell>
          <cell r="I332" t="str">
            <v>INDPRSRHN_OLDI_DMD</v>
          </cell>
        </row>
        <row r="333">
          <cell r="A333" t="str">
            <v>INDPRSRHNBHSAV_OLDC-11</v>
          </cell>
          <cell r="H333">
            <v>0.589425661154375</v>
          </cell>
          <cell r="I333" t="str">
            <v>INDPRSRHN_OLDC_DMD</v>
          </cell>
        </row>
        <row r="334">
          <cell r="A334" t="str">
            <v>INDPRSRHNBHSAV_OLDD-11</v>
          </cell>
          <cell r="H334">
            <v>0.27523250434868002</v>
          </cell>
          <cell r="I334" t="str">
            <v>INDPRSRHN_OLDD_DMD</v>
          </cell>
        </row>
        <row r="335">
          <cell r="A335" t="str">
            <v>INDPRSRHNBHSAV_OLDI-11</v>
          </cell>
          <cell r="H335">
            <v>0.13534183449694601</v>
          </cell>
          <cell r="I335" t="str">
            <v>INDPRSRHN_OLDI_DMD</v>
          </cell>
        </row>
        <row r="336">
          <cell r="A336" t="str">
            <v>INDPRSRHNBHSAV_OLDC-12</v>
          </cell>
          <cell r="H336">
            <v>0.589425661154375</v>
          </cell>
          <cell r="I336" t="str">
            <v>INDPRSRHN_OLDC_DMD</v>
          </cell>
        </row>
        <row r="337">
          <cell r="A337" t="str">
            <v>INDPRSRHNBHSAV_OLDD-12</v>
          </cell>
          <cell r="H337">
            <v>0.27523250434868002</v>
          </cell>
          <cell r="I337" t="str">
            <v>INDPRSRHN_OLDD_DMD</v>
          </cell>
        </row>
        <row r="338">
          <cell r="A338" t="str">
            <v>INDPRSRHNBHSAV_OLDI-12</v>
          </cell>
          <cell r="H338">
            <v>0.13534183449694601</v>
          </cell>
          <cell r="I338" t="str">
            <v>INDPRSRHN_OLDI_DMD</v>
          </cell>
        </row>
        <row r="339">
          <cell r="A339" t="str">
            <v>INDPRSRHNBHSAV_OLDC-13</v>
          </cell>
          <cell r="H339">
            <v>0.589425661154375</v>
          </cell>
          <cell r="I339" t="str">
            <v>INDPRSRHN_OLDC_DMD</v>
          </cell>
        </row>
        <row r="340">
          <cell r="A340" t="str">
            <v>INDPRSRHNBHSAV_OLDD-13</v>
          </cell>
          <cell r="H340">
            <v>0.27523250434868002</v>
          </cell>
          <cell r="I340" t="str">
            <v>INDPRSRHN_OLDD_DMD</v>
          </cell>
        </row>
        <row r="341">
          <cell r="A341" t="str">
            <v>INDPRSRHNBHSAV_OLDI-13</v>
          </cell>
          <cell r="H341">
            <v>0.13534183449694601</v>
          </cell>
          <cell r="I341" t="str">
            <v>INDPRSRHN_OLDI_DMD</v>
          </cell>
        </row>
        <row r="342">
          <cell r="A342" t="str">
            <v>INDPRSRHNBHSAV_OLDC-14</v>
          </cell>
          <cell r="H342">
            <v>0.589425661154375</v>
          </cell>
          <cell r="I342" t="str">
            <v>INDPRSRHN_OLDC_DMD</v>
          </cell>
        </row>
        <row r="343">
          <cell r="A343" t="str">
            <v>INDPRSRHNBHSAV_OLDD-14</v>
          </cell>
          <cell r="H343">
            <v>0.27523250434868002</v>
          </cell>
          <cell r="I343" t="str">
            <v>INDPRSRHN_OLDD_DMD</v>
          </cell>
        </row>
        <row r="344">
          <cell r="A344" t="str">
            <v>INDPRSRHNBHSAV_OLDI-14</v>
          </cell>
          <cell r="H344">
            <v>0.13534183449694601</v>
          </cell>
          <cell r="I344" t="str">
            <v>INDPRSRHN_OLDI_DMD</v>
          </cell>
        </row>
        <row r="345">
          <cell r="A345" t="str">
            <v>INDPRSRHNBHSAV_OLDC-15</v>
          </cell>
          <cell r="H345">
            <v>0.589425661154375</v>
          </cell>
          <cell r="I345" t="str">
            <v>INDPRSRHN_OLDC_DMD</v>
          </cell>
        </row>
        <row r="346">
          <cell r="A346" t="str">
            <v>INDPRSRHNBHSAV_OLDD-15</v>
          </cell>
          <cell r="H346">
            <v>0.27523250434868002</v>
          </cell>
          <cell r="I346" t="str">
            <v>INDPRSRHN_OLDD_DMD</v>
          </cell>
        </row>
        <row r="347">
          <cell r="A347" t="str">
            <v>INDPRSRHNBHSAV_OLDI-15</v>
          </cell>
          <cell r="H347">
            <v>0.13534183449694601</v>
          </cell>
          <cell r="I347" t="str">
            <v>INDPRSRHN_OLDI_DMD</v>
          </cell>
        </row>
        <row r="348">
          <cell r="A348" t="str">
            <v>INDPRSRHNBHSAV_OLDC-16</v>
          </cell>
          <cell r="H348">
            <v>0.589425661154375</v>
          </cell>
          <cell r="I348" t="str">
            <v>INDPRSRHN_OLDC_DMD</v>
          </cell>
        </row>
        <row r="349">
          <cell r="A349" t="str">
            <v>INDPRSRHNBHSAV_OLDD-16</v>
          </cell>
          <cell r="H349">
            <v>0.27523250434868002</v>
          </cell>
          <cell r="I349" t="str">
            <v>INDPRSRHN_OLDD_DMD</v>
          </cell>
        </row>
        <row r="350">
          <cell r="A350" t="str">
            <v>INDPRSRHNBHSAV_OLDI-16</v>
          </cell>
          <cell r="H350">
            <v>0.13534183449694601</v>
          </cell>
          <cell r="I350" t="str">
            <v>INDPRSRHN_OLDI_DMD</v>
          </cell>
        </row>
        <row r="351">
          <cell r="A351" t="str">
            <v>INDPRSRHNBHSAV_OLDC-17</v>
          </cell>
          <cell r="H351">
            <v>0.589425661154375</v>
          </cell>
          <cell r="I351" t="str">
            <v>INDPRSRHN_OLDC_DMD</v>
          </cell>
        </row>
        <row r="352">
          <cell r="A352" t="str">
            <v>INDPRSRHNBHSAV_OLDD-17</v>
          </cell>
          <cell r="H352">
            <v>0.27523250434868002</v>
          </cell>
          <cell r="I352" t="str">
            <v>INDPRSRHN_OLDD_DMD</v>
          </cell>
        </row>
        <row r="353">
          <cell r="A353" t="str">
            <v>INDPRSRHNBHSAV_OLDI-17</v>
          </cell>
          <cell r="H353">
            <v>0.13534183449694601</v>
          </cell>
          <cell r="I353" t="str">
            <v>INDPRSRHN_OLDI_DMD</v>
          </cell>
        </row>
        <row r="354">
          <cell r="A354" t="str">
            <v>INDPRSRHNBHSAV_OLDC-18</v>
          </cell>
          <cell r="H354">
            <v>0.589425661154375</v>
          </cell>
          <cell r="I354" t="str">
            <v>INDPRSRHN_OLDC_DMD</v>
          </cell>
        </row>
        <row r="355">
          <cell r="A355" t="str">
            <v>INDPRSRHNBHSAV_OLDD-18</v>
          </cell>
          <cell r="H355">
            <v>0.27523250434868002</v>
          </cell>
          <cell r="I355" t="str">
            <v>INDPRSRHN_OLDD_DMD</v>
          </cell>
        </row>
        <row r="356">
          <cell r="A356" t="str">
            <v>INDPRSRHNBHSAV_OLDI-18</v>
          </cell>
          <cell r="H356">
            <v>0.13534183449694601</v>
          </cell>
          <cell r="I356" t="str">
            <v>INDPRSRHN_OLDI_DMD</v>
          </cell>
        </row>
        <row r="357">
          <cell r="A357" t="str">
            <v>INDPRSRHNBHSAV_OLDC-19</v>
          </cell>
          <cell r="H357">
            <v>0.589425661154375</v>
          </cell>
          <cell r="I357" t="str">
            <v>INDPRSRHN_OLDC_DMD</v>
          </cell>
        </row>
        <row r="358">
          <cell r="A358" t="str">
            <v>INDPRSRHNBHSAV_OLDD-19</v>
          </cell>
          <cell r="H358">
            <v>0.27523250434868002</v>
          </cell>
          <cell r="I358" t="str">
            <v>INDPRSRHN_OLDD_DMD</v>
          </cell>
        </row>
        <row r="359">
          <cell r="A359" t="str">
            <v>INDPRSRHNBHSAV_OLDI-19</v>
          </cell>
          <cell r="H359">
            <v>0.13534183449694601</v>
          </cell>
          <cell r="I359" t="str">
            <v>INDPRSRHN_OLDI_DMD</v>
          </cell>
        </row>
        <row r="360">
          <cell r="A360" t="str">
            <v>INDPRSRHNBHSAV_OLDC-20</v>
          </cell>
          <cell r="H360">
            <v>0.589425661154375</v>
          </cell>
          <cell r="I360" t="str">
            <v>INDPRSRHN_OLDC_DMD</v>
          </cell>
        </row>
        <row r="361">
          <cell r="A361" t="str">
            <v>INDPRSRHNBHSAV_OLDD-20</v>
          </cell>
          <cell r="H361">
            <v>0.27523250434868002</v>
          </cell>
          <cell r="I361" t="str">
            <v>INDPRSRHN_OLDD_DMD</v>
          </cell>
        </row>
        <row r="362">
          <cell r="A362" t="str">
            <v>INDPRSRHNBHSAV_OLDI-20</v>
          </cell>
          <cell r="H362">
            <v>0.13534183449694601</v>
          </cell>
          <cell r="I362" t="str">
            <v>INDPRSRHN_OLDI_DMD</v>
          </cell>
        </row>
        <row r="363">
          <cell r="A363" t="str">
            <v>INDPRSRHNBHSAV_OLDC-21</v>
          </cell>
          <cell r="H363">
            <v>0.589425661154375</v>
          </cell>
          <cell r="I363" t="str">
            <v>INDPRSRHN_OLDC_DMD</v>
          </cell>
        </row>
        <row r="364">
          <cell r="A364" t="str">
            <v>INDPRSRHNBHSAV_OLDD-21</v>
          </cell>
          <cell r="H364">
            <v>0.27523250434868002</v>
          </cell>
          <cell r="I364" t="str">
            <v>INDPRSRHN_OLDD_DMD</v>
          </cell>
        </row>
        <row r="365">
          <cell r="A365" t="str">
            <v>INDPRSRHNBHSAV_OLDI-21</v>
          </cell>
          <cell r="H365">
            <v>0.13534183449694601</v>
          </cell>
          <cell r="I365" t="str">
            <v>INDPRSRHN_OLDI_DMD</v>
          </cell>
        </row>
        <row r="366">
          <cell r="A366" t="str">
            <v>INDPRSRHNBHSAV_OLDC-22</v>
          </cell>
          <cell r="H366">
            <v>0.589425661154375</v>
          </cell>
          <cell r="I366" t="str">
            <v>INDPRSRHN_OLDC_DMD</v>
          </cell>
        </row>
        <row r="367">
          <cell r="A367" t="str">
            <v>INDPRSRHNBHSAV_OLDD-22</v>
          </cell>
          <cell r="H367">
            <v>0.27523250434868002</v>
          </cell>
          <cell r="I367" t="str">
            <v>INDPRSRHN_OLDD_DMD</v>
          </cell>
        </row>
        <row r="368">
          <cell r="A368" t="str">
            <v>INDPRSRHNBHSAV_OLDI-22</v>
          </cell>
          <cell r="H368">
            <v>0.13534183449694601</v>
          </cell>
          <cell r="I368" t="str">
            <v>INDPRSRHN_OLDI_DMD</v>
          </cell>
        </row>
        <row r="369">
          <cell r="A369" t="str">
            <v>INDPRSRHNBHSAV_OLDC-23</v>
          </cell>
          <cell r="H369">
            <v>0.589425661154375</v>
          </cell>
          <cell r="I369" t="str">
            <v>INDPRSRHN_OLDC_DMD</v>
          </cell>
        </row>
        <row r="370">
          <cell r="A370" t="str">
            <v>INDPRSRHNBHSAV_OLDD-23</v>
          </cell>
          <cell r="H370">
            <v>0.27523250434868002</v>
          </cell>
          <cell r="I370" t="str">
            <v>INDPRSRHN_OLDD_DMD</v>
          </cell>
        </row>
        <row r="371">
          <cell r="A371" t="str">
            <v>INDPRSRHNBHSAV_OLDI-23</v>
          </cell>
          <cell r="H371">
            <v>0.13534183449694601</v>
          </cell>
          <cell r="I371" t="str">
            <v>INDPRSRHN_OLDI_DMD</v>
          </cell>
        </row>
        <row r="372">
          <cell r="A372" t="str">
            <v>INDPRSRHNBHSAV_OLDC-24</v>
          </cell>
          <cell r="H372">
            <v>0.589425661154375</v>
          </cell>
          <cell r="I372" t="str">
            <v>INDPRSRHN_OLDC_DMD</v>
          </cell>
        </row>
        <row r="373">
          <cell r="A373" t="str">
            <v>INDPRSRHNBHSAV_OLDD-24</v>
          </cell>
          <cell r="H373">
            <v>0.27523250434868002</v>
          </cell>
          <cell r="I373" t="str">
            <v>INDPRSRHN_OLDD_DMD</v>
          </cell>
        </row>
        <row r="374">
          <cell r="A374" t="str">
            <v>INDPRSRHNBHSAV_OLDI-24</v>
          </cell>
          <cell r="H374">
            <v>0.13534183449694601</v>
          </cell>
          <cell r="I374" t="str">
            <v>INDPRSRHN_OLDI_DMD</v>
          </cell>
        </row>
        <row r="375">
          <cell r="A375" t="str">
            <v>INDPRSRHNBHSAV_OLDC-25</v>
          </cell>
          <cell r="H375">
            <v>0.589425661154375</v>
          </cell>
          <cell r="I375" t="str">
            <v>INDPRSRHN_OLDC_DMD</v>
          </cell>
        </row>
        <row r="376">
          <cell r="A376" t="str">
            <v>INDPRSRHNBHSAV_OLDD-25</v>
          </cell>
          <cell r="H376">
            <v>0.27523250434868002</v>
          </cell>
          <cell r="I376" t="str">
            <v>INDPRSRHN_OLDD_DMD</v>
          </cell>
        </row>
        <row r="377">
          <cell r="A377" t="str">
            <v>INDPRSRHNBHSAV_OLDI-25</v>
          </cell>
          <cell r="H377">
            <v>0.13534183449694601</v>
          </cell>
          <cell r="I377" t="str">
            <v>INDPRSRHN_OLDI_DMD</v>
          </cell>
        </row>
        <row r="378">
          <cell r="A378" t="str">
            <v>INDPRSRHNBHSAV_OLDC-26</v>
          </cell>
          <cell r="H378">
            <v>0.589425661154375</v>
          </cell>
          <cell r="I378" t="str">
            <v>INDPRSRHN_OLDC_DMD</v>
          </cell>
        </row>
        <row r="379">
          <cell r="A379" t="str">
            <v>INDPRSRHNBHSAV_OLDD-26</v>
          </cell>
          <cell r="H379">
            <v>0.27523250434868002</v>
          </cell>
          <cell r="I379" t="str">
            <v>INDPRSRHN_OLDD_DMD</v>
          </cell>
        </row>
        <row r="380">
          <cell r="A380" t="str">
            <v>INDPRSRHNBHSAV_OLDI-26</v>
          </cell>
          <cell r="H380">
            <v>0.13534183449694601</v>
          </cell>
          <cell r="I380" t="str">
            <v>INDPRSRHN_OLDI_DMD</v>
          </cell>
        </row>
        <row r="381">
          <cell r="A381" t="str">
            <v>INDPRSRHNBHSAV_OLDC-27</v>
          </cell>
          <cell r="H381">
            <v>0.589425661154375</v>
          </cell>
          <cell r="I381" t="str">
            <v>INDPRSRHN_OLDC_DMD</v>
          </cell>
        </row>
        <row r="382">
          <cell r="A382" t="str">
            <v>INDPRSRHNBHSAV_OLDD-27</v>
          </cell>
          <cell r="H382">
            <v>0.27523250434868002</v>
          </cell>
          <cell r="I382" t="str">
            <v>INDPRSRHN_OLDD_DMD</v>
          </cell>
        </row>
        <row r="383">
          <cell r="A383" t="str">
            <v>INDPRSRHNBHSAV_OLDI-27</v>
          </cell>
          <cell r="H383">
            <v>0.13534183449694601</v>
          </cell>
          <cell r="I383" t="str">
            <v>INDPRSRHN_OLDI_DMD</v>
          </cell>
        </row>
        <row r="384">
          <cell r="A384" t="str">
            <v>INDPRSRHNBHSAV_OLDC-28</v>
          </cell>
          <cell r="H384">
            <v>0.589425661154375</v>
          </cell>
          <cell r="I384" t="str">
            <v>INDPRSRHN_OLDC_DMD</v>
          </cell>
        </row>
        <row r="385">
          <cell r="A385" t="str">
            <v>INDPRSRHNBHSAV_OLDD-28</v>
          </cell>
          <cell r="H385">
            <v>0.27523250434868002</v>
          </cell>
          <cell r="I385" t="str">
            <v>INDPRSRHN_OLDD_DMD</v>
          </cell>
        </row>
        <row r="386">
          <cell r="A386" t="str">
            <v>INDPRSRHNBHSAV_OLDI-28</v>
          </cell>
          <cell r="H386">
            <v>0.13534183449694601</v>
          </cell>
          <cell r="I386" t="str">
            <v>INDPRSRHN_OLDI_DMD</v>
          </cell>
        </row>
        <row r="387">
          <cell r="A387" t="str">
            <v>INDPRSRHNBHSAV_OLDC-29</v>
          </cell>
          <cell r="H387">
            <v>0.589425661154375</v>
          </cell>
          <cell r="I387" t="str">
            <v>INDPRSRHN_OLDC_DMD</v>
          </cell>
        </row>
        <row r="388">
          <cell r="A388" t="str">
            <v>INDPRSRHNBHSAV_OLDD-29</v>
          </cell>
          <cell r="H388">
            <v>0.27523250434868002</v>
          </cell>
          <cell r="I388" t="str">
            <v>INDPRSRHN_OLDD_DMD</v>
          </cell>
        </row>
        <row r="389">
          <cell r="A389" t="str">
            <v>INDPRSRHNBHSAV_OLDI-29</v>
          </cell>
          <cell r="H389">
            <v>0.13534183449694601</v>
          </cell>
          <cell r="I389" t="str">
            <v>INDPRSRHN_OLDI_DMD</v>
          </cell>
        </row>
        <row r="390">
          <cell r="A390" t="str">
            <v>INDPRSRHNBHSAV_OLDC-30</v>
          </cell>
          <cell r="H390">
            <v>0.589425661154375</v>
          </cell>
          <cell r="I390" t="str">
            <v>INDPRSRHN_OLDC_DMD</v>
          </cell>
        </row>
        <row r="391">
          <cell r="A391" t="str">
            <v>INDPRSRHNBHSAV_OLDD-30</v>
          </cell>
          <cell r="H391">
            <v>0.27523250434868002</v>
          </cell>
          <cell r="I391" t="str">
            <v>INDPRSRHN_OLDD_DMD</v>
          </cell>
        </row>
        <row r="392">
          <cell r="A392" t="str">
            <v>INDPRSRHNBHSAV_OLDI-30</v>
          </cell>
          <cell r="H392">
            <v>0.13534183449694601</v>
          </cell>
          <cell r="I392" t="str">
            <v>INDPRSRHN_OLDI_DMD</v>
          </cell>
        </row>
        <row r="393">
          <cell r="A393" t="str">
            <v>INDPRSRHNBHSAV_OLDC-31</v>
          </cell>
          <cell r="H393">
            <v>0.589425661154375</v>
          </cell>
          <cell r="I393" t="str">
            <v>INDPRSRHN_OLDC_DMD</v>
          </cell>
        </row>
        <row r="394">
          <cell r="A394" t="str">
            <v>INDPRSRHNBHSAV_OLDD-31</v>
          </cell>
          <cell r="H394">
            <v>0.27523250434868002</v>
          </cell>
          <cell r="I394" t="str">
            <v>INDPRSRHN_OLDD_DMD</v>
          </cell>
        </row>
        <row r="395">
          <cell r="A395" t="str">
            <v>INDPRSRHNBHSAV_OLDI-31</v>
          </cell>
          <cell r="H395">
            <v>0.13534183449694601</v>
          </cell>
          <cell r="I395" t="str">
            <v>INDPRSRHN_OLDI_DMD</v>
          </cell>
        </row>
        <row r="396">
          <cell r="A396" t="str">
            <v>INDPRSRHNBHSAV_OLDC-32</v>
          </cell>
          <cell r="H396">
            <v>0.589425661154375</v>
          </cell>
          <cell r="I396" t="str">
            <v>INDPRSRHN_OLDC_DMD</v>
          </cell>
        </row>
        <row r="397">
          <cell r="A397" t="str">
            <v>INDPRSRHNBHSAV_OLDD-32</v>
          </cell>
          <cell r="H397">
            <v>0.27523250434868002</v>
          </cell>
          <cell r="I397" t="str">
            <v>INDPRSRHN_OLDD_DMD</v>
          </cell>
        </row>
        <row r="398">
          <cell r="A398" t="str">
            <v>INDPRSRHNBHSAV_OLDI-32</v>
          </cell>
          <cell r="H398">
            <v>0.13534183449694601</v>
          </cell>
          <cell r="I398" t="str">
            <v>INDPRSRHN_OLDI_DMD</v>
          </cell>
        </row>
        <row r="399">
          <cell r="A399" t="str">
            <v>INDPRSRHNBHSAV_OLDC-33</v>
          </cell>
          <cell r="H399">
            <v>0.589425661154375</v>
          </cell>
          <cell r="I399" t="str">
            <v>INDPRSRHN_OLDC_DMD</v>
          </cell>
        </row>
        <row r="400">
          <cell r="A400" t="str">
            <v>INDPRSRHNBHSAV_OLDD-33</v>
          </cell>
          <cell r="H400">
            <v>0.27523250434868002</v>
          </cell>
          <cell r="I400" t="str">
            <v>INDPRSRHN_OLDD_DMD</v>
          </cell>
        </row>
        <row r="401">
          <cell r="A401" t="str">
            <v>INDPRSRHNBHSAV_OLDI-33</v>
          </cell>
          <cell r="H401">
            <v>0.13534183449694601</v>
          </cell>
          <cell r="I401" t="str">
            <v>INDPRSRHN_OLDI_DMD</v>
          </cell>
        </row>
        <row r="402">
          <cell r="A402" t="str">
            <v>INDPRSRHNBHSAV_OLDC-34</v>
          </cell>
          <cell r="H402">
            <v>0.589425661154375</v>
          </cell>
          <cell r="I402" t="str">
            <v>INDPRSRHN_OLDC_DMD</v>
          </cell>
        </row>
        <row r="403">
          <cell r="A403" t="str">
            <v>INDPRSRHNBHSAV_OLDD-34</v>
          </cell>
          <cell r="H403">
            <v>0.27523250434868002</v>
          </cell>
          <cell r="I403" t="str">
            <v>INDPRSRHN_OLDD_DMD</v>
          </cell>
        </row>
        <row r="404">
          <cell r="A404" t="str">
            <v>INDPRSRHNBHSAV_OLDI-34</v>
          </cell>
          <cell r="H404">
            <v>0.13534183449694601</v>
          </cell>
          <cell r="I404" t="str">
            <v>INDPRSRHN_OLDI_DMD</v>
          </cell>
        </row>
        <row r="405">
          <cell r="A405" t="str">
            <v>INDPRSRHNBHSAV_OLDC-35</v>
          </cell>
          <cell r="H405">
            <v>0.589425661154375</v>
          </cell>
          <cell r="I405" t="str">
            <v>INDPRSRHN_OLDC_DMD</v>
          </cell>
        </row>
        <row r="406">
          <cell r="A406" t="str">
            <v>INDPRSRHNBHSAV_OLDD-35</v>
          </cell>
          <cell r="H406">
            <v>0.27523250434868002</v>
          </cell>
          <cell r="I406" t="str">
            <v>INDPRSRHN_OLDD_DMD</v>
          </cell>
        </row>
        <row r="407">
          <cell r="A407" t="str">
            <v>INDPRSRHNBHSAV_OLDI-35</v>
          </cell>
          <cell r="H407">
            <v>0.13534183449694601</v>
          </cell>
          <cell r="I407" t="str">
            <v>INDPRSRHN_OLDI_DMD</v>
          </cell>
        </row>
        <row r="408">
          <cell r="A408" t="str">
            <v>INDPRSRHNBHSAV_OLDC-36</v>
          </cell>
          <cell r="H408">
            <v>0.589425661154375</v>
          </cell>
          <cell r="I408" t="str">
            <v>INDPRSRHN_OLDC_DMD</v>
          </cell>
        </row>
        <row r="409">
          <cell r="A409" t="str">
            <v>INDPRSRHNBHSAV_OLDD-36</v>
          </cell>
          <cell r="H409">
            <v>0.27523250434868002</v>
          </cell>
          <cell r="I409" t="str">
            <v>INDPRSRHN_OLDD_DMD</v>
          </cell>
        </row>
        <row r="410">
          <cell r="A410" t="str">
            <v>INDPRSRHNBHSAV_OLDI-36</v>
          </cell>
          <cell r="H410">
            <v>0.13534183449694601</v>
          </cell>
          <cell r="I410" t="str">
            <v>INDPRSRHN_OLDI_DMD</v>
          </cell>
        </row>
        <row r="411">
          <cell r="A411" t="str">
            <v>INDPRSRHNBHSAV_OLDC-37</v>
          </cell>
          <cell r="H411">
            <v>0.589425661154375</v>
          </cell>
          <cell r="I411" t="str">
            <v>INDPRSRHN_OLDC_DMD</v>
          </cell>
        </row>
        <row r="412">
          <cell r="A412" t="str">
            <v>INDPRSRHNBHSAV_OLDD-37</v>
          </cell>
          <cell r="H412">
            <v>0.27523250434868002</v>
          </cell>
          <cell r="I412" t="str">
            <v>INDPRSRHN_OLDD_DMD</v>
          </cell>
        </row>
        <row r="413">
          <cell r="A413" t="str">
            <v>INDPRSRHNBHSAV_OLDI-37</v>
          </cell>
          <cell r="H413">
            <v>0.13534183449694601</v>
          </cell>
          <cell r="I413" t="str">
            <v>INDPRSRHN_OLDI_DMD</v>
          </cell>
        </row>
        <row r="414">
          <cell r="A414" t="str">
            <v>INDPRSRHNBHSAV_OLDC-38</v>
          </cell>
          <cell r="H414">
            <v>0.589425661154375</v>
          </cell>
          <cell r="I414" t="str">
            <v>INDPRSRHN_OLDC_DMD</v>
          </cell>
        </row>
        <row r="415">
          <cell r="A415" t="str">
            <v>INDPRSRHNBHSAV_OLDD-38</v>
          </cell>
          <cell r="H415">
            <v>0.27523250434868002</v>
          </cell>
          <cell r="I415" t="str">
            <v>INDPRSRHN_OLDD_DMD</v>
          </cell>
        </row>
        <row r="416">
          <cell r="A416" t="str">
            <v>INDPRSRHNBHSAV_OLDI-38</v>
          </cell>
          <cell r="H416">
            <v>0.13534183449694601</v>
          </cell>
          <cell r="I416" t="str">
            <v>INDPRSRHN_OLDI_DMD</v>
          </cell>
        </row>
        <row r="417">
          <cell r="A417" t="str">
            <v>INDPRSRHNBHSAV_OLDC-39</v>
          </cell>
          <cell r="H417">
            <v>0.589425661154375</v>
          </cell>
          <cell r="I417" t="str">
            <v>INDPRSRHN_OLDC_DMD</v>
          </cell>
        </row>
        <row r="418">
          <cell r="A418" t="str">
            <v>INDPRSRHNBHSAV_OLDD-39</v>
          </cell>
          <cell r="H418">
            <v>0.27523250434868002</v>
          </cell>
          <cell r="I418" t="str">
            <v>INDPRSRHN_OLDD_DMD</v>
          </cell>
        </row>
        <row r="419">
          <cell r="A419" t="str">
            <v>INDPRSRHNBHSAV_OLDI-39</v>
          </cell>
          <cell r="H419">
            <v>0.13534183449694601</v>
          </cell>
          <cell r="I419" t="str">
            <v>INDPRSRHN_OLDI_DMD</v>
          </cell>
        </row>
        <row r="420">
          <cell r="A420" t="str">
            <v>INDPRSRHNBHSAV_OLDC-40</v>
          </cell>
          <cell r="H420">
            <v>0.589425661154375</v>
          </cell>
          <cell r="I420" t="str">
            <v>INDPRSRHN_OLDC_DMD</v>
          </cell>
        </row>
        <row r="421">
          <cell r="A421" t="str">
            <v>INDPRSRHNBHSAV_OLDD-40</v>
          </cell>
          <cell r="H421">
            <v>0.27523250434868002</v>
          </cell>
          <cell r="I421" t="str">
            <v>INDPRSRHN_OLDD_DMD</v>
          </cell>
        </row>
        <row r="422">
          <cell r="A422" t="str">
            <v>INDPRSRHNBHSAV_OLDI-40</v>
          </cell>
          <cell r="H422">
            <v>0.13534183449694601</v>
          </cell>
          <cell r="I422" t="str">
            <v>INDPRSRHN_OLDI_DMD</v>
          </cell>
        </row>
        <row r="423">
          <cell r="A423" t="str">
            <v>INDPRSRHNBHSAV_OLDC-41</v>
          </cell>
          <cell r="H423">
            <v>0.589425661154375</v>
          </cell>
          <cell r="I423" t="str">
            <v>INDPRSRHN_OLDC_DMD</v>
          </cell>
        </row>
        <row r="424">
          <cell r="A424" t="str">
            <v>INDPRSRHNBHSAV_OLDD-41</v>
          </cell>
          <cell r="H424">
            <v>0.27523250434868002</v>
          </cell>
          <cell r="I424" t="str">
            <v>INDPRSRHN_OLDD_DMD</v>
          </cell>
        </row>
        <row r="425">
          <cell r="A425" t="str">
            <v>INDPRSRHNBHSAV_OLDI-41</v>
          </cell>
          <cell r="H425">
            <v>0.13534183449694601</v>
          </cell>
          <cell r="I425" t="str">
            <v>INDPRSRHN_OLDI_DMD</v>
          </cell>
        </row>
        <row r="426">
          <cell r="A426" t="str">
            <v>INDPRSRHNBHSAV_OLDC-42</v>
          </cell>
          <cell r="H426">
            <v>0.589425661154375</v>
          </cell>
          <cell r="I426" t="str">
            <v>INDPRSRHN_OLDC_DMD</v>
          </cell>
        </row>
        <row r="427">
          <cell r="A427" t="str">
            <v>INDPRSRHNBHSAV_OLDD-42</v>
          </cell>
          <cell r="H427">
            <v>0.27523250434868002</v>
          </cell>
          <cell r="I427" t="str">
            <v>INDPRSRHN_OLDD_DMD</v>
          </cell>
        </row>
        <row r="428">
          <cell r="A428" t="str">
            <v>INDPRSRHNBHSAV_OLDI-42</v>
          </cell>
          <cell r="H428">
            <v>0.13534183449694601</v>
          </cell>
          <cell r="I428" t="str">
            <v>INDPRSRHN_OLDI_DMD</v>
          </cell>
        </row>
        <row r="429">
          <cell r="A429" t="str">
            <v>INDPRSRHNBHSAV_OLDC-43</v>
          </cell>
          <cell r="H429">
            <v>0.589425661154375</v>
          </cell>
          <cell r="I429" t="str">
            <v>INDPRSRHN_OLDC_DMD</v>
          </cell>
        </row>
        <row r="430">
          <cell r="A430" t="str">
            <v>INDPRSRHNBHSAV_OLDD-43</v>
          </cell>
          <cell r="H430">
            <v>0.27523250434868002</v>
          </cell>
          <cell r="I430" t="str">
            <v>INDPRSRHN_OLDD_DMD</v>
          </cell>
        </row>
        <row r="431">
          <cell r="A431" t="str">
            <v>INDPRSRHNBHSAV_OLDI-43</v>
          </cell>
          <cell r="H431">
            <v>0.13534183449694601</v>
          </cell>
          <cell r="I431" t="str">
            <v>INDPRSRHN_OLDI_DMD</v>
          </cell>
        </row>
        <row r="432">
          <cell r="A432" t="str">
            <v>INDPRSRHNBHSAV_OLDC-44</v>
          </cell>
          <cell r="H432">
            <v>0.589425661154375</v>
          </cell>
          <cell r="I432" t="str">
            <v>INDPRSRHN_OLDC_DMD</v>
          </cell>
        </row>
        <row r="433">
          <cell r="A433" t="str">
            <v>INDPRSRHNBHSAV_OLDD-44</v>
          </cell>
          <cell r="H433">
            <v>0.27523250434868002</v>
          </cell>
          <cell r="I433" t="str">
            <v>INDPRSRHN_OLDD_DMD</v>
          </cell>
        </row>
        <row r="434">
          <cell r="A434" t="str">
            <v>INDPRSRHNBHSAV_OLDI-44</v>
          </cell>
          <cell r="H434">
            <v>0.13534183449694601</v>
          </cell>
          <cell r="I434" t="str">
            <v>INDPRSRHN_OLDI_DMD</v>
          </cell>
        </row>
        <row r="435">
          <cell r="A435" t="str">
            <v>INDPRSRHNBHSAV_OLDC-45</v>
          </cell>
          <cell r="H435">
            <v>0.589425661154375</v>
          </cell>
          <cell r="I435" t="str">
            <v>INDPRSRHN_OLDC_DMD</v>
          </cell>
        </row>
        <row r="436">
          <cell r="A436" t="str">
            <v>INDPRSRHNBHSAV_OLDD-45</v>
          </cell>
          <cell r="H436">
            <v>0.27523250434868002</v>
          </cell>
          <cell r="I436" t="str">
            <v>INDPRSRHN_OLDD_DMD</v>
          </cell>
        </row>
        <row r="437">
          <cell r="A437" t="str">
            <v>INDPRSRHNBHSAV_OLDI-45</v>
          </cell>
          <cell r="H437">
            <v>0.13534183449694601</v>
          </cell>
          <cell r="I437" t="str">
            <v>INDPRSRHN_OLDI_DMD</v>
          </cell>
        </row>
        <row r="438">
          <cell r="A438" t="str">
            <v>INDPRSRHNBHSAV_OLDC-46</v>
          </cell>
          <cell r="H438">
            <v>0.589425661154375</v>
          </cell>
          <cell r="I438" t="str">
            <v>INDPRSRHN_OLDC_DMD</v>
          </cell>
        </row>
        <row r="439">
          <cell r="A439" t="str">
            <v>INDPRSRHNBHSAV_OLDD-46</v>
          </cell>
          <cell r="H439">
            <v>0.27523250434868002</v>
          </cell>
          <cell r="I439" t="str">
            <v>INDPRSRHN_OLDD_DMD</v>
          </cell>
        </row>
        <row r="440">
          <cell r="A440" t="str">
            <v>INDPRSRHNBHSAV_OLDI-46</v>
          </cell>
          <cell r="H440">
            <v>0.13534183449694601</v>
          </cell>
          <cell r="I440" t="str">
            <v>INDPRSRHN_OLDI_DMD</v>
          </cell>
        </row>
        <row r="441">
          <cell r="A441" t="str">
            <v>INDPRSRHNBHSAV_OLDC-47</v>
          </cell>
          <cell r="H441">
            <v>0.589425661154375</v>
          </cell>
          <cell r="I441" t="str">
            <v>INDPRSRHN_OLDC_DMD</v>
          </cell>
        </row>
        <row r="442">
          <cell r="A442" t="str">
            <v>INDPRSRHNBHSAV_OLDD-47</v>
          </cell>
          <cell r="H442">
            <v>0.27523250434868002</v>
          </cell>
          <cell r="I442" t="str">
            <v>INDPRSRHN_OLDD_DMD</v>
          </cell>
        </row>
        <row r="443">
          <cell r="A443" t="str">
            <v>INDPRSRHNBHSAV_OLDI-47</v>
          </cell>
          <cell r="H443">
            <v>0.13534183449694601</v>
          </cell>
          <cell r="I443" t="str">
            <v>INDPRSRHN_OLDI_DMD</v>
          </cell>
        </row>
        <row r="444">
          <cell r="A444" t="str">
            <v>INDPRSRHNBHSAV_OLDC-48</v>
          </cell>
          <cell r="H444">
            <v>0.589425661154375</v>
          </cell>
          <cell r="I444" t="str">
            <v>INDPRSRHN_OLDC_DMD</v>
          </cell>
        </row>
        <row r="445">
          <cell r="A445" t="str">
            <v>INDPRSRHNBHSAV_OLDD-48</v>
          </cell>
          <cell r="H445">
            <v>0.27523250434868002</v>
          </cell>
          <cell r="I445" t="str">
            <v>INDPRSRHN_OLDD_DMD</v>
          </cell>
        </row>
        <row r="446">
          <cell r="A446" t="str">
            <v>INDPRSRHNBHSAV_OLDI-48</v>
          </cell>
          <cell r="H446">
            <v>0.13534183449694601</v>
          </cell>
          <cell r="I446" t="str">
            <v>INDPRSRHN_OLDI_DMD</v>
          </cell>
        </row>
        <row r="447">
          <cell r="A447" t="str">
            <v>INDPRSRHNBHSAV_OLDC-49</v>
          </cell>
          <cell r="H447">
            <v>0.589425661154375</v>
          </cell>
          <cell r="I447" t="str">
            <v>INDPRSRHN_OLDC_DMD</v>
          </cell>
        </row>
        <row r="448">
          <cell r="A448" t="str">
            <v>INDPRSRHNBHSAV_OLDD-49</v>
          </cell>
          <cell r="H448">
            <v>0.27523250434868002</v>
          </cell>
          <cell r="I448" t="str">
            <v>INDPRSRHN_OLDD_DMD</v>
          </cell>
        </row>
        <row r="449">
          <cell r="A449" t="str">
            <v>INDPRSRHNBHSAV_OLDI-49</v>
          </cell>
          <cell r="H449">
            <v>0.13534183449694601</v>
          </cell>
          <cell r="I449" t="str">
            <v>INDPRSRHN_OLDI_DMD</v>
          </cell>
        </row>
        <row r="450">
          <cell r="A450" t="str">
            <v>INDPRSRHNBHSAV_OLDC-50</v>
          </cell>
          <cell r="H450">
            <v>0.589425661154375</v>
          </cell>
          <cell r="I450" t="str">
            <v>INDPRSRHN_OLDC_DMD</v>
          </cell>
        </row>
        <row r="451">
          <cell r="A451" t="str">
            <v>INDPRSRHNBHSAV_OLDD-50</v>
          </cell>
          <cell r="H451">
            <v>0.27523250434868002</v>
          </cell>
          <cell r="I451" t="str">
            <v>INDPRSRHN_OLDD_DMD</v>
          </cell>
        </row>
        <row r="452">
          <cell r="A452" t="str">
            <v>INDPRSRHNBHSAV_OLDI-50</v>
          </cell>
          <cell r="H452">
            <v>0.13534183449694601</v>
          </cell>
          <cell r="I452" t="str">
            <v>INDPRSRHN_OLDI_DMD</v>
          </cell>
        </row>
        <row r="453">
          <cell r="A453" t="str">
            <v>INDPRSRHNBHSAV_OLDC-51</v>
          </cell>
          <cell r="H453">
            <v>0.589425661154375</v>
          </cell>
          <cell r="I453" t="str">
            <v>INDPRSRHN_OLDC_DMD</v>
          </cell>
        </row>
        <row r="454">
          <cell r="A454" t="str">
            <v>INDPRSRHNBHSAV_OLDD-51</v>
          </cell>
          <cell r="H454">
            <v>0.27523250434868002</v>
          </cell>
          <cell r="I454" t="str">
            <v>INDPRSRHN_OLDD_DMD</v>
          </cell>
        </row>
        <row r="455">
          <cell r="A455" t="str">
            <v>INDPRSRHNBHSAV_OLDI-51</v>
          </cell>
          <cell r="H455">
            <v>0.13534183449694601</v>
          </cell>
          <cell r="I455" t="str">
            <v>INDPRSRHN_OLDI_DMD</v>
          </cell>
        </row>
        <row r="456">
          <cell r="A456" t="str">
            <v>INDPRSRHNBHSAV_OLDC-52</v>
          </cell>
          <cell r="H456">
            <v>0.589425661154375</v>
          </cell>
          <cell r="I456" t="str">
            <v>INDPRSRHN_OLDC_DMD</v>
          </cell>
        </row>
        <row r="457">
          <cell r="A457" t="str">
            <v>INDPRSRHNBHSAV_OLDD-52</v>
          </cell>
          <cell r="H457">
            <v>0.27523250434868002</v>
          </cell>
          <cell r="I457" t="str">
            <v>INDPRSRHN_OLDD_DMD</v>
          </cell>
        </row>
        <row r="458">
          <cell r="A458" t="str">
            <v>INDPRSRHNBHSAV_OLDI-52</v>
          </cell>
          <cell r="H458">
            <v>0.13534183449694601</v>
          </cell>
          <cell r="I458" t="str">
            <v>INDPRSRHN_OLDI_DMD</v>
          </cell>
        </row>
        <row r="459">
          <cell r="A459" t="str">
            <v>INDPRSRHNBHSAV_OLDC-53</v>
          </cell>
          <cell r="H459">
            <v>0.589425661154375</v>
          </cell>
          <cell r="I459" t="str">
            <v>INDPRSRHN_OLDC_DMD</v>
          </cell>
        </row>
        <row r="460">
          <cell r="A460" t="str">
            <v>INDPRSRHNBHSAV_OLDD-53</v>
          </cell>
          <cell r="H460">
            <v>0.27523250434868002</v>
          </cell>
          <cell r="I460" t="str">
            <v>INDPRSRHN_OLDD_DMD</v>
          </cell>
        </row>
        <row r="461">
          <cell r="A461" t="str">
            <v>INDPRSRHNBHSAV_OLDI-53</v>
          </cell>
          <cell r="H461">
            <v>0.13534183449694601</v>
          </cell>
          <cell r="I461" t="str">
            <v>INDPRSRHN_OLDI_DMD</v>
          </cell>
        </row>
        <row r="462">
          <cell r="A462" t="str">
            <v>INDPRSRHNBHSAV_OLDC-54</v>
          </cell>
          <cell r="H462">
            <v>0.589425661154375</v>
          </cell>
          <cell r="I462" t="str">
            <v>INDPRSRHN_OLDC_DMD</v>
          </cell>
        </row>
        <row r="463">
          <cell r="A463" t="str">
            <v>INDPRSRHNBHSAV_OLDD-54</v>
          </cell>
          <cell r="H463">
            <v>0.27523250434868002</v>
          </cell>
          <cell r="I463" t="str">
            <v>INDPRSRHN_OLDD_DMD</v>
          </cell>
        </row>
        <row r="464">
          <cell r="A464" t="str">
            <v>INDPRSRHNBHSAV_OLDI-54</v>
          </cell>
          <cell r="H464">
            <v>0.13534183449694601</v>
          </cell>
          <cell r="I464" t="str">
            <v>INDPRSRHN_OLDI_DMD</v>
          </cell>
        </row>
        <row r="465">
          <cell r="A465" t="str">
            <v>INDPRSRHNBHSAV_OLDC-55</v>
          </cell>
          <cell r="H465">
            <v>0.589425661154375</v>
          </cell>
          <cell r="I465" t="str">
            <v>INDPRSRHN_OLDC_DMD</v>
          </cell>
        </row>
        <row r="466">
          <cell r="A466" t="str">
            <v>INDPRSRHNBHSAV_OLDD-55</v>
          </cell>
          <cell r="H466">
            <v>0.27523250434868002</v>
          </cell>
          <cell r="I466" t="str">
            <v>INDPRSRHN_OLDD_DMD</v>
          </cell>
        </row>
        <row r="467">
          <cell r="A467" t="str">
            <v>INDPRSRHNBHSAV_OLDI-55</v>
          </cell>
          <cell r="H467">
            <v>0.13534183449694601</v>
          </cell>
          <cell r="I467" t="str">
            <v>INDPRSRHN_OLDI_DMD</v>
          </cell>
        </row>
        <row r="468">
          <cell r="A468" t="str">
            <v>INDPRSRHNBHSAV_OLDC-56</v>
          </cell>
          <cell r="H468">
            <v>0.589425661154375</v>
          </cell>
          <cell r="I468" t="str">
            <v>INDPRSRHN_OLDC_DMD</v>
          </cell>
        </row>
        <row r="469">
          <cell r="A469" t="str">
            <v>INDPRSRHNBHSAV_OLDD-56</v>
          </cell>
          <cell r="H469">
            <v>0.27523250434868002</v>
          </cell>
          <cell r="I469" t="str">
            <v>INDPRSRHN_OLDD_DMD</v>
          </cell>
        </row>
        <row r="470">
          <cell r="A470" t="str">
            <v>INDPRSRHNBHSAV_OLDI-56</v>
          </cell>
          <cell r="H470">
            <v>0.13534183449694601</v>
          </cell>
          <cell r="I470" t="str">
            <v>INDPRSRHN_OLDI_DMD</v>
          </cell>
        </row>
        <row r="471">
          <cell r="A471" t="str">
            <v>INDPRSRHNBHSAV_OLDC-57</v>
          </cell>
          <cell r="H471">
            <v>0.589425661154375</v>
          </cell>
          <cell r="I471" t="str">
            <v>INDPRSRHN_OLDC_DMD</v>
          </cell>
        </row>
        <row r="472">
          <cell r="A472" t="str">
            <v>INDPRSRHNBHSAV_OLDD-57</v>
          </cell>
          <cell r="H472">
            <v>0.27523250434868002</v>
          </cell>
          <cell r="I472" t="str">
            <v>INDPRSRHN_OLDD_DMD</v>
          </cell>
        </row>
        <row r="473">
          <cell r="A473" t="str">
            <v>INDPRSRHNBHSAV_OLDI-57</v>
          </cell>
          <cell r="H473">
            <v>0.13534183449694601</v>
          </cell>
          <cell r="I473" t="str">
            <v>INDPRSRHN_OLDI_DMD</v>
          </cell>
        </row>
        <row r="474">
          <cell r="A474" t="str">
            <v>INDPRSRHNBHSAV_OLDC-58</v>
          </cell>
          <cell r="H474">
            <v>0.589425661154375</v>
          </cell>
          <cell r="I474" t="str">
            <v>INDPRSRHN_OLDC_DMD</v>
          </cell>
        </row>
        <row r="475">
          <cell r="A475" t="str">
            <v>INDPRSRHNBHSAV_OLDD-58</v>
          </cell>
          <cell r="H475">
            <v>0.27523250434868002</v>
          </cell>
          <cell r="I475" t="str">
            <v>INDPRSRHN_OLDD_DMD</v>
          </cell>
        </row>
        <row r="476">
          <cell r="A476" t="str">
            <v>INDPRSRHNBHSAV_OLDI-58</v>
          </cell>
          <cell r="H476">
            <v>0.13534183449694601</v>
          </cell>
          <cell r="I476" t="str">
            <v>INDPRSRHN_OLDI_DMD</v>
          </cell>
        </row>
        <row r="477">
          <cell r="A477" t="str">
            <v>INDPRSRHNBHSAV_OLDC-59</v>
          </cell>
          <cell r="H477">
            <v>0.589425661154375</v>
          </cell>
          <cell r="I477" t="str">
            <v>INDPRSRHN_OLDC_DMD</v>
          </cell>
        </row>
        <row r="478">
          <cell r="A478" t="str">
            <v>INDPRSRHNBHSAV_OLDD-59</v>
          </cell>
          <cell r="H478">
            <v>0.27523250434868002</v>
          </cell>
          <cell r="I478" t="str">
            <v>INDPRSRHN_OLDD_DMD</v>
          </cell>
        </row>
        <row r="479">
          <cell r="A479" t="str">
            <v>INDPRSRHNBHSAV_OLDI-59</v>
          </cell>
          <cell r="H479">
            <v>0.13534183449694601</v>
          </cell>
          <cell r="I479" t="str">
            <v>INDPRSRHN_OLDI_DMD</v>
          </cell>
        </row>
        <row r="480">
          <cell r="A480" t="str">
            <v>INDPRSRHNBHSAV_OLDC-60</v>
          </cell>
          <cell r="H480">
            <v>0.589425661154375</v>
          </cell>
          <cell r="I480" t="str">
            <v>INDPRSRHN_OLDC_DMD</v>
          </cell>
        </row>
        <row r="481">
          <cell r="A481" t="str">
            <v>INDPRSRHNBHSAV_OLDD-60</v>
          </cell>
          <cell r="H481">
            <v>0.27523250434868002</v>
          </cell>
          <cell r="I481" t="str">
            <v>INDPRSRHN_OLDD_DMD</v>
          </cell>
        </row>
        <row r="482">
          <cell r="A482" t="str">
            <v>INDPRSRHNBHSAV_OLDI-60</v>
          </cell>
          <cell r="H482">
            <v>0.13534183449694601</v>
          </cell>
          <cell r="I482" t="str">
            <v>INDPRSRHN_OLDI_DMD</v>
          </cell>
        </row>
        <row r="483">
          <cell r="A483" t="str">
            <v>INDPRSRHNBHSAV_OLDC-61</v>
          </cell>
          <cell r="H483">
            <v>0.589425661154375</v>
          </cell>
          <cell r="I483" t="str">
            <v>INDPRSRHN_OLDC_DMD</v>
          </cell>
        </row>
        <row r="484">
          <cell r="A484" t="str">
            <v>INDPRSRHNBHSAV_OLDD-61</v>
          </cell>
          <cell r="H484">
            <v>0.27523250434868002</v>
          </cell>
          <cell r="I484" t="str">
            <v>INDPRSRHN_OLDD_DMD</v>
          </cell>
        </row>
        <row r="485">
          <cell r="A485" t="str">
            <v>INDPRSRHNBHSAV_OLDI-61</v>
          </cell>
          <cell r="H485">
            <v>0.13534183449694601</v>
          </cell>
          <cell r="I485" t="str">
            <v>INDPRSRHN_OLDI_DMD</v>
          </cell>
        </row>
        <row r="486">
          <cell r="A486" t="str">
            <v>INDPRSRHNBHSAV_OLDC-62</v>
          </cell>
          <cell r="H486">
            <v>0.589425661154375</v>
          </cell>
          <cell r="I486" t="str">
            <v>INDPRSRHN_OLDC_DMD</v>
          </cell>
        </row>
        <row r="487">
          <cell r="A487" t="str">
            <v>INDPRSRHNBHSAV_OLDD-62</v>
          </cell>
          <cell r="H487">
            <v>0.27523250434868002</v>
          </cell>
          <cell r="I487" t="str">
            <v>INDPRSRHN_OLDD_DMD</v>
          </cell>
        </row>
        <row r="488">
          <cell r="A488" t="str">
            <v>INDPRSRHNBHSAV_OLDI-62</v>
          </cell>
          <cell r="H488">
            <v>0.13534183449694601</v>
          </cell>
          <cell r="I488" t="str">
            <v>INDPRSRHN_OLDI_DMD</v>
          </cell>
        </row>
        <row r="489">
          <cell r="A489" t="str">
            <v>INDPRSRHNBHSAV_OLDC-63</v>
          </cell>
          <cell r="H489">
            <v>0.589425661154375</v>
          </cell>
          <cell r="I489" t="str">
            <v>INDPRSRHN_OLDC_DMD</v>
          </cell>
        </row>
        <row r="490">
          <cell r="A490" t="str">
            <v>INDPRSRHNBHSAV_OLDD-63</v>
          </cell>
          <cell r="H490">
            <v>0.27523250434868002</v>
          </cell>
          <cell r="I490" t="str">
            <v>INDPRSRHN_OLDD_DMD</v>
          </cell>
        </row>
        <row r="491">
          <cell r="A491" t="str">
            <v>INDPRSRHNBHSAV_OLDI-63</v>
          </cell>
          <cell r="H491">
            <v>0.13534183449694601</v>
          </cell>
          <cell r="I491" t="str">
            <v>INDPRSRHN_OLDI_DMD</v>
          </cell>
        </row>
        <row r="492">
          <cell r="A492" t="str">
            <v>INDPRSRHNBHSAV_OLDC-64</v>
          </cell>
          <cell r="H492">
            <v>0.589425661154375</v>
          </cell>
          <cell r="I492" t="str">
            <v>INDPRSRHN_OLDC_DMD</v>
          </cell>
        </row>
        <row r="493">
          <cell r="A493" t="str">
            <v>INDPRSRHNBHSAV_OLDD-64</v>
          </cell>
          <cell r="H493">
            <v>0.27523250434868002</v>
          </cell>
          <cell r="I493" t="str">
            <v>INDPRSRHN_OLDD_DMD</v>
          </cell>
        </row>
        <row r="494">
          <cell r="A494" t="str">
            <v>INDPRSRHNBHSAV_OLDI-64</v>
          </cell>
          <cell r="H494">
            <v>0.13534183449694601</v>
          </cell>
          <cell r="I494" t="str">
            <v>INDPRSRHN_OLDI_DMD</v>
          </cell>
        </row>
        <row r="495">
          <cell r="A495" t="str">
            <v>INDPRSRHNBHSAV_OLDC-65</v>
          </cell>
          <cell r="H495">
            <v>0.589425661154375</v>
          </cell>
          <cell r="I495" t="str">
            <v>INDPRSRHN_OLDC_DMD</v>
          </cell>
        </row>
        <row r="496">
          <cell r="A496" t="str">
            <v>INDPRSRHNBHSAV_OLDD-65</v>
          </cell>
          <cell r="H496">
            <v>0.27523250434868002</v>
          </cell>
          <cell r="I496" t="str">
            <v>INDPRSRHN_OLDD_DMD</v>
          </cell>
        </row>
        <row r="497">
          <cell r="A497" t="str">
            <v>INDPRSRHNBHSAV_OLDI-65</v>
          </cell>
          <cell r="H497">
            <v>0.13534183449694601</v>
          </cell>
          <cell r="I497" t="str">
            <v>INDPRSRHN_OLDI_DMD</v>
          </cell>
        </row>
        <row r="498">
          <cell r="A498" t="str">
            <v>INDPRSRHNBHSAV_OLDC-66</v>
          </cell>
          <cell r="H498">
            <v>0.589425661154375</v>
          </cell>
          <cell r="I498" t="str">
            <v>INDPRSRHN_OLDC_DMD</v>
          </cell>
        </row>
        <row r="499">
          <cell r="A499" t="str">
            <v>INDPRSRHNBHSAV_OLDD-66</v>
          </cell>
          <cell r="H499">
            <v>0.27523250434868002</v>
          </cell>
          <cell r="I499" t="str">
            <v>INDPRSRHN_OLDD_DMD</v>
          </cell>
        </row>
        <row r="500">
          <cell r="A500" t="str">
            <v>INDPRSRHNBHSAV_OLDI-66</v>
          </cell>
          <cell r="H500">
            <v>0.13534183449694601</v>
          </cell>
          <cell r="I500" t="str">
            <v>INDPRSRHN_OLDI_DMD</v>
          </cell>
        </row>
        <row r="501">
          <cell r="A501" t="str">
            <v>INDPRSRHNBHSAV_OLDC-67</v>
          </cell>
          <cell r="H501">
            <v>0.589425661154375</v>
          </cell>
          <cell r="I501" t="str">
            <v>INDPRSRHN_OLDC_DMD</v>
          </cell>
        </row>
        <row r="502">
          <cell r="A502" t="str">
            <v>INDPRSRHNBHSAV_OLDD-67</v>
          </cell>
          <cell r="H502">
            <v>0.27523250434868002</v>
          </cell>
          <cell r="I502" t="str">
            <v>INDPRSRHN_OLDD_DMD</v>
          </cell>
        </row>
        <row r="503">
          <cell r="A503" t="str">
            <v>INDPRSRHNBHSAV_OLDI-67</v>
          </cell>
          <cell r="H503">
            <v>0.13534183449694601</v>
          </cell>
          <cell r="I503" t="str">
            <v>INDPRSRHN_OLDI_DMD</v>
          </cell>
        </row>
        <row r="504">
          <cell r="A504" t="str">
            <v>INDPRSRHNBHSAV_OLDC-68</v>
          </cell>
          <cell r="H504">
            <v>0.589425661154375</v>
          </cell>
          <cell r="I504" t="str">
            <v>INDPRSRHN_OLDC_DMD</v>
          </cell>
        </row>
        <row r="505">
          <cell r="A505" t="str">
            <v>INDPRSRHNBHSAV_OLDD-68</v>
          </cell>
          <cell r="H505">
            <v>0.27523250434868002</v>
          </cell>
          <cell r="I505" t="str">
            <v>INDPRSRHN_OLDD_DMD</v>
          </cell>
        </row>
        <row r="506">
          <cell r="A506" t="str">
            <v>INDPRSRHNBHSAV_OLDI-68</v>
          </cell>
          <cell r="H506">
            <v>0.13534183449694601</v>
          </cell>
          <cell r="I506" t="str">
            <v>INDPRSRHN_OLDI_DMD</v>
          </cell>
        </row>
        <row r="507">
          <cell r="A507" t="str">
            <v>INDPRSRHNBHSAV_OLDC-69</v>
          </cell>
          <cell r="H507">
            <v>0.589425661154375</v>
          </cell>
          <cell r="I507" t="str">
            <v>INDPRSRHN_OLDC_DMD</v>
          </cell>
        </row>
        <row r="508">
          <cell r="A508" t="str">
            <v>INDPRSRHNBHSAV_OLDD-69</v>
          </cell>
          <cell r="H508">
            <v>0.27523250434868002</v>
          </cell>
          <cell r="I508" t="str">
            <v>INDPRSRHN_OLDD_DMD</v>
          </cell>
        </row>
        <row r="509">
          <cell r="A509" t="str">
            <v>INDPRSRHNBHSAV_OLDI-69</v>
          </cell>
          <cell r="H509">
            <v>0.13534183449694601</v>
          </cell>
          <cell r="I509" t="str">
            <v>INDPRSRHN_OLDI_DMD</v>
          </cell>
        </row>
        <row r="510">
          <cell r="A510" t="str">
            <v>INDPRSRHNBHSAV_OLDC-70</v>
          </cell>
          <cell r="H510">
            <v>0.589425661154375</v>
          </cell>
          <cell r="I510" t="str">
            <v>INDPRSRHN_OLDC_DMD</v>
          </cell>
        </row>
        <row r="511">
          <cell r="A511" t="str">
            <v>INDPRSRHNBHSAV_OLDD-70</v>
          </cell>
          <cell r="H511">
            <v>0.27523250434868002</v>
          </cell>
          <cell r="I511" t="str">
            <v>INDPRSRHN_OLDD_DMD</v>
          </cell>
        </row>
        <row r="512">
          <cell r="A512" t="str">
            <v>INDPRSRHNBHSAV_OLDI-70</v>
          </cell>
          <cell r="H512">
            <v>0.13534183449694601</v>
          </cell>
          <cell r="I512" t="str">
            <v>INDPRSRHN_OLDI_DMD</v>
          </cell>
        </row>
        <row r="513">
          <cell r="A513" t="str">
            <v>INDPRSRHNBHSAV_OLDC-71</v>
          </cell>
          <cell r="H513">
            <v>0.589425661154375</v>
          </cell>
          <cell r="I513" t="str">
            <v>INDPRSRHN_OLDC_DMD</v>
          </cell>
        </row>
        <row r="514">
          <cell r="A514" t="str">
            <v>INDPRSRHNBHSAV_OLDD-71</v>
          </cell>
          <cell r="H514">
            <v>0.27523250434868002</v>
          </cell>
          <cell r="I514" t="str">
            <v>INDPRSRHN_OLDD_DMD</v>
          </cell>
        </row>
        <row r="515">
          <cell r="A515" t="str">
            <v>INDPRSRHNBHSAV_OLDI-71</v>
          </cell>
          <cell r="H515">
            <v>0.13534183449694601</v>
          </cell>
          <cell r="I515" t="str">
            <v>INDPRSRHN_OLDI_DMD</v>
          </cell>
        </row>
        <row r="516">
          <cell r="A516" t="str">
            <v>INDPRSRHNBHSAV_OLDC-72</v>
          </cell>
          <cell r="H516">
            <v>0.589425661154375</v>
          </cell>
          <cell r="I516" t="str">
            <v>INDPRSRHN_OLDC_DMD</v>
          </cell>
        </row>
        <row r="517">
          <cell r="A517" t="str">
            <v>INDPRSRHNBHSAV_OLDD-72</v>
          </cell>
          <cell r="H517">
            <v>0.27523250434868002</v>
          </cell>
          <cell r="I517" t="str">
            <v>INDPRSRHN_OLDD_DMD</v>
          </cell>
        </row>
        <row r="518">
          <cell r="A518" t="str">
            <v>INDPRSRHNBHSAV_OLDI-72</v>
          </cell>
          <cell r="H518">
            <v>0.13534183449694601</v>
          </cell>
          <cell r="I518" t="str">
            <v>INDPRSRHN_OLDI_DMD</v>
          </cell>
        </row>
        <row r="519">
          <cell r="A519" t="str">
            <v>INDPRSRHNBHSAV_OLDC-73</v>
          </cell>
          <cell r="H519">
            <v>0.589425661154375</v>
          </cell>
          <cell r="I519" t="str">
            <v>INDPRSRHN_OLDC_DMD</v>
          </cell>
        </row>
        <row r="520">
          <cell r="A520" t="str">
            <v>INDPRSRHNBHSAV_OLDD-73</v>
          </cell>
          <cell r="H520">
            <v>0.27523250434868002</v>
          </cell>
          <cell r="I520" t="str">
            <v>INDPRSRHN_OLDD_DMD</v>
          </cell>
        </row>
        <row r="521">
          <cell r="A521" t="str">
            <v>INDPRSRHNBHSAV_OLDI-73</v>
          </cell>
          <cell r="H521">
            <v>0.13534183449694601</v>
          </cell>
          <cell r="I521" t="str">
            <v>INDPRSRHN_OLDI_DMD</v>
          </cell>
        </row>
        <row r="522">
          <cell r="A522" t="str">
            <v>INDPRSRHNBHSAV_OLDC-74</v>
          </cell>
          <cell r="H522">
            <v>0.589425661154375</v>
          </cell>
          <cell r="I522" t="str">
            <v>INDPRSRHN_OLDC_DMD</v>
          </cell>
        </row>
        <row r="523">
          <cell r="A523" t="str">
            <v>INDPRSRHNBHSAV_OLDD-74</v>
          </cell>
          <cell r="H523">
            <v>0.27523250434868002</v>
          </cell>
          <cell r="I523" t="str">
            <v>INDPRSRHN_OLDD_DMD</v>
          </cell>
        </row>
        <row r="524">
          <cell r="A524" t="str">
            <v>INDPRSRHNBHSAV_OLDI-74</v>
          </cell>
          <cell r="H524">
            <v>0.13534183449694601</v>
          </cell>
          <cell r="I524" t="str">
            <v>INDPRSRHN_OLDI_DMD</v>
          </cell>
        </row>
        <row r="525">
          <cell r="A525" t="str">
            <v>INDPRSRHNBHSAV_OLDC-75</v>
          </cell>
          <cell r="H525">
            <v>0.589425661154375</v>
          </cell>
          <cell r="I525" t="str">
            <v>INDPRSRHN_OLDC_DMD</v>
          </cell>
        </row>
        <row r="526">
          <cell r="A526" t="str">
            <v>INDPRSRHNBHSAV_OLDD-75</v>
          </cell>
          <cell r="H526">
            <v>0.27523250434868002</v>
          </cell>
          <cell r="I526" t="str">
            <v>INDPRSRHN_OLDD_DMD</v>
          </cell>
        </row>
        <row r="527">
          <cell r="A527" t="str">
            <v>INDPRSRHNBHSAV_OLDI-75</v>
          </cell>
          <cell r="H527">
            <v>0.13534183449694601</v>
          </cell>
          <cell r="I527" t="str">
            <v>INDPRSRHN_OLDI_DMD</v>
          </cell>
        </row>
        <row r="528">
          <cell r="A528" t="str">
            <v>INDPRSRHNBHSAV_OLDC-76</v>
          </cell>
          <cell r="H528">
            <v>0.589425661154375</v>
          </cell>
          <cell r="I528" t="str">
            <v>INDPRSRHN_OLDC_DMD</v>
          </cell>
        </row>
        <row r="529">
          <cell r="A529" t="str">
            <v>INDPRSRHNBHSAV_OLDD-76</v>
          </cell>
          <cell r="H529">
            <v>0.27523250434868002</v>
          </cell>
          <cell r="I529" t="str">
            <v>INDPRSRHN_OLDD_DMD</v>
          </cell>
        </row>
        <row r="530">
          <cell r="A530" t="str">
            <v>INDPRSRHNBHSAV_OLDI-76</v>
          </cell>
          <cell r="H530">
            <v>0.13534183449694601</v>
          </cell>
          <cell r="I530" t="str">
            <v>INDPRSRHN_OLDI_DMD</v>
          </cell>
        </row>
        <row r="531">
          <cell r="A531" t="str">
            <v>INDPRSRHNBHSAV_OLDC-77</v>
          </cell>
          <cell r="H531">
            <v>0.589425661154375</v>
          </cell>
          <cell r="I531" t="str">
            <v>INDPRSRHN_OLDC_DMD</v>
          </cell>
        </row>
        <row r="532">
          <cell r="A532" t="str">
            <v>INDPRSRHNBHSAV_OLDD-77</v>
          </cell>
          <cell r="H532">
            <v>0.27523250434868002</v>
          </cell>
          <cell r="I532" t="str">
            <v>INDPRSRHN_OLDD_DMD</v>
          </cell>
        </row>
        <row r="533">
          <cell r="A533" t="str">
            <v>INDPRSRHNBHSAV_OLDI-77</v>
          </cell>
          <cell r="H533">
            <v>0.13534183449694601</v>
          </cell>
          <cell r="I533" t="str">
            <v>INDPRSRHN_OLDI_DMD</v>
          </cell>
        </row>
        <row r="534">
          <cell r="A534" t="str">
            <v>INDPRSRHNBHSAV_OLDC-78</v>
          </cell>
          <cell r="H534">
            <v>0.589425661154375</v>
          </cell>
          <cell r="I534" t="str">
            <v>INDPRSRHN_OLDC_DMD</v>
          </cell>
        </row>
        <row r="535">
          <cell r="A535" t="str">
            <v>INDPRSRHNBHSAV_OLDD-78</v>
          </cell>
          <cell r="H535">
            <v>0.27523250434868002</v>
          </cell>
          <cell r="I535" t="str">
            <v>INDPRSRHN_OLDD_DMD</v>
          </cell>
        </row>
        <row r="536">
          <cell r="A536" t="str">
            <v>INDPRSRHNBHSAV_OLDI-78</v>
          </cell>
          <cell r="H536">
            <v>0.13534183449694601</v>
          </cell>
          <cell r="I536" t="str">
            <v>INDPRSRHN_OLDI_DMD</v>
          </cell>
        </row>
        <row r="537">
          <cell r="A537" t="str">
            <v>INDPRSRHNBHSAV_OLDC-79</v>
          </cell>
          <cell r="H537">
            <v>0.589425661154375</v>
          </cell>
          <cell r="I537" t="str">
            <v>INDPRSRHN_OLDC_DMD</v>
          </cell>
        </row>
        <row r="538">
          <cell r="A538" t="str">
            <v>INDPRSRHNBHSAV_OLDD-79</v>
          </cell>
          <cell r="H538">
            <v>0.27523250434868002</v>
          </cell>
          <cell r="I538" t="str">
            <v>INDPRSRHN_OLDD_DMD</v>
          </cell>
        </row>
        <row r="539">
          <cell r="A539" t="str">
            <v>INDPRSRHNBHSAV_OLDI-79</v>
          </cell>
          <cell r="H539">
            <v>0.13534183449694601</v>
          </cell>
          <cell r="I539" t="str">
            <v>INDPRSRHN_OLDI_DMD</v>
          </cell>
        </row>
        <row r="540">
          <cell r="A540" t="str">
            <v>INDPRSRHNBHSAV_OLDC-80</v>
          </cell>
          <cell r="H540">
            <v>0.589425661154375</v>
          </cell>
          <cell r="I540" t="str">
            <v>INDPRSRHN_OLDC_DMD</v>
          </cell>
        </row>
        <row r="541">
          <cell r="A541" t="str">
            <v>INDPRSRHNBHSAV_OLDD-80</v>
          </cell>
          <cell r="H541">
            <v>0.27523250434868002</v>
          </cell>
          <cell r="I541" t="str">
            <v>INDPRSRHN_OLDD_DMD</v>
          </cell>
        </row>
        <row r="542">
          <cell r="A542" t="str">
            <v>INDPRSRHNBHSAV_OLDI-80</v>
          </cell>
          <cell r="H542">
            <v>0.13534183449694601</v>
          </cell>
          <cell r="I542" t="str">
            <v>INDPRSRHN_OLDI_DMD</v>
          </cell>
        </row>
        <row r="543">
          <cell r="A543" t="str">
            <v>INDPRSRHNBHSAV_OLDC-81</v>
          </cell>
          <cell r="H543">
            <v>0.589425661154375</v>
          </cell>
          <cell r="I543" t="str">
            <v>INDPRSRHN_OLDC_DMD</v>
          </cell>
        </row>
        <row r="544">
          <cell r="A544" t="str">
            <v>INDPRSRHNBHSAV_OLDD-81</v>
          </cell>
          <cell r="H544">
            <v>0.27523250434868002</v>
          </cell>
          <cell r="I544" t="str">
            <v>INDPRSRHN_OLDD_DMD</v>
          </cell>
        </row>
        <row r="545">
          <cell r="A545" t="str">
            <v>INDPRSRHNBHSAV_OLDI-81</v>
          </cell>
          <cell r="H545">
            <v>0.13534183449694601</v>
          </cell>
          <cell r="I545" t="str">
            <v>INDPRSRHN_OLDI_DMD</v>
          </cell>
        </row>
        <row r="546">
          <cell r="A546" t="str">
            <v>INDPRSRHNBHSAV_OLDC-82</v>
          </cell>
          <cell r="H546">
            <v>0.589425661154375</v>
          </cell>
          <cell r="I546" t="str">
            <v>INDPRSRHN_OLDC_DMD</v>
          </cell>
        </row>
        <row r="547">
          <cell r="A547" t="str">
            <v>INDPRSRHNBHSAV_OLDD-82</v>
          </cell>
          <cell r="H547">
            <v>0.27523250434868002</v>
          </cell>
          <cell r="I547" t="str">
            <v>INDPRSRHN_OLDD_DMD</v>
          </cell>
        </row>
        <row r="548">
          <cell r="A548" t="str">
            <v>INDPRSRHNBHSAV_OLDI-82</v>
          </cell>
          <cell r="H548">
            <v>0.13534183449694601</v>
          </cell>
          <cell r="I548" t="str">
            <v>INDPRSRHN_OLDI_DMD</v>
          </cell>
        </row>
        <row r="549">
          <cell r="A549" t="str">
            <v>INDPRSRHNBHSAV_OLDC-83</v>
          </cell>
          <cell r="H549">
            <v>0.589425661154375</v>
          </cell>
          <cell r="I549" t="str">
            <v>INDPRSRHN_OLDC_DMD</v>
          </cell>
        </row>
        <row r="550">
          <cell r="A550" t="str">
            <v>INDPRSRHNBHSAV_OLDD-83</v>
          </cell>
          <cell r="H550">
            <v>0.27523250434868002</v>
          </cell>
          <cell r="I550" t="str">
            <v>INDPRSRHN_OLDD_DMD</v>
          </cell>
        </row>
        <row r="551">
          <cell r="A551" t="str">
            <v>INDPRSRHNBHSAV_OLDI-83</v>
          </cell>
          <cell r="H551">
            <v>0.13534183449694601</v>
          </cell>
          <cell r="I551" t="str">
            <v>INDPRSRHN_OLDI_DMD</v>
          </cell>
        </row>
        <row r="552">
          <cell r="A552" t="str">
            <v>INDPRSRHNBHSAV_OLDC-84</v>
          </cell>
          <cell r="H552">
            <v>0.589425661154375</v>
          </cell>
          <cell r="I552" t="str">
            <v>INDPRSRHN_OLDC_DMD</v>
          </cell>
        </row>
        <row r="553">
          <cell r="A553" t="str">
            <v>INDPRSRHNBHSAV_OLDD-84</v>
          </cell>
          <cell r="H553">
            <v>0.27523250434868002</v>
          </cell>
          <cell r="I553" t="str">
            <v>INDPRSRHN_OLDD_DMD</v>
          </cell>
        </row>
        <row r="554">
          <cell r="A554" t="str">
            <v>INDPRSRHNBHSAV_OLDI-84</v>
          </cell>
          <cell r="H554">
            <v>0.13534183449694601</v>
          </cell>
          <cell r="I554" t="str">
            <v>INDPRSRHN_OLDI_DMD</v>
          </cell>
        </row>
        <row r="555">
          <cell r="A555" t="str">
            <v>INDPRSRHNBHSAV_OLDC-85</v>
          </cell>
          <cell r="H555">
            <v>0.589425661154375</v>
          </cell>
          <cell r="I555" t="str">
            <v>INDPRSRHN_OLDC_DMD</v>
          </cell>
        </row>
        <row r="556">
          <cell r="A556" t="str">
            <v>INDPRSRHNBHSAV_OLDD-85</v>
          </cell>
          <cell r="H556">
            <v>0.27523250434868002</v>
          </cell>
          <cell r="I556" t="str">
            <v>INDPRSRHN_OLDD_DMD</v>
          </cell>
        </row>
        <row r="557">
          <cell r="A557" t="str">
            <v>INDPRSRHNBHSAV_OLDI-85</v>
          </cell>
          <cell r="H557">
            <v>0.13534183449694601</v>
          </cell>
          <cell r="I557" t="str">
            <v>INDPRSRHN_OLDI_DMD</v>
          </cell>
        </row>
        <row r="558">
          <cell r="A558" t="str">
            <v>INDPRSRHNBHSAV_OLDC-86</v>
          </cell>
          <cell r="H558">
            <v>0.589425661154375</v>
          </cell>
          <cell r="I558" t="str">
            <v>INDPRSRHN_OLDC_DMD</v>
          </cell>
        </row>
        <row r="559">
          <cell r="A559" t="str">
            <v>INDPRSRHNBHSAV_OLDD-86</v>
          </cell>
          <cell r="H559">
            <v>0.27523250434868002</v>
          </cell>
          <cell r="I559" t="str">
            <v>INDPRSRHN_OLDD_DMD</v>
          </cell>
        </row>
        <row r="560">
          <cell r="A560" t="str">
            <v>INDPRSRHNBHSAV_OLDI-86</v>
          </cell>
          <cell r="H560">
            <v>0.13534183449694601</v>
          </cell>
          <cell r="I560" t="str">
            <v>INDPRSRHN_OLDI_DMD</v>
          </cell>
        </row>
        <row r="561">
          <cell r="A561" t="str">
            <v>INDPRSRHNBHSAV_OLDC-87</v>
          </cell>
          <cell r="H561">
            <v>0.589425661154375</v>
          </cell>
          <cell r="I561" t="str">
            <v>INDPRSRHN_OLDC_DMD</v>
          </cell>
        </row>
        <row r="562">
          <cell r="A562" t="str">
            <v>INDPRSRHNBHSAV_OLDD-87</v>
          </cell>
          <cell r="H562">
            <v>0.27523250434868002</v>
          </cell>
          <cell r="I562" t="str">
            <v>INDPRSRHN_OLDD_DMD</v>
          </cell>
        </row>
        <row r="563">
          <cell r="A563" t="str">
            <v>INDPRSRHNBHSAV_OLDI-87</v>
          </cell>
          <cell r="H563">
            <v>0.13534183449694601</v>
          </cell>
          <cell r="I563" t="str">
            <v>INDPRSRHN_OLDI_DMD</v>
          </cell>
        </row>
        <row r="564">
          <cell r="A564" t="str">
            <v>INDPRSRHNBHSAV_OLDC-88</v>
          </cell>
          <cell r="H564">
            <v>0.589425661154375</v>
          </cell>
          <cell r="I564" t="str">
            <v>INDPRSRHN_OLDC_DMD</v>
          </cell>
        </row>
        <row r="565">
          <cell r="A565" t="str">
            <v>INDPRSRHNBHSAV_OLDD-88</v>
          </cell>
          <cell r="H565">
            <v>0.27523250434868002</v>
          </cell>
          <cell r="I565" t="str">
            <v>INDPRSRHN_OLDD_DMD</v>
          </cell>
        </row>
        <row r="566">
          <cell r="A566" t="str">
            <v>INDPRSRHNBHSAV_OLDI-88</v>
          </cell>
          <cell r="H566">
            <v>0.13534183449694601</v>
          </cell>
          <cell r="I566" t="str">
            <v>INDPRSRHN_OLDI_DMD</v>
          </cell>
        </row>
        <row r="567">
          <cell r="A567" t="str">
            <v>INDPRSRHNBHSAV_OLDC-89</v>
          </cell>
          <cell r="H567">
            <v>0.589425661154375</v>
          </cell>
          <cell r="I567" t="str">
            <v>INDPRSRHN_OLDC_DMD</v>
          </cell>
        </row>
        <row r="568">
          <cell r="A568" t="str">
            <v>INDPRSRHNBHSAV_OLDD-89</v>
          </cell>
          <cell r="H568">
            <v>0.27523250434868002</v>
          </cell>
          <cell r="I568" t="str">
            <v>INDPRSRHN_OLDD_DMD</v>
          </cell>
        </row>
        <row r="569">
          <cell r="A569" t="str">
            <v>INDPRSRHNBHSAV_OLDI-89</v>
          </cell>
          <cell r="H569">
            <v>0.13534183449694601</v>
          </cell>
          <cell r="I569" t="str">
            <v>INDPRSRHN_OLDI_DMD</v>
          </cell>
        </row>
        <row r="570">
          <cell r="A570" t="str">
            <v>INDPRSRHNBHSAV_OLDC-90</v>
          </cell>
          <cell r="H570">
            <v>0.589425661154375</v>
          </cell>
          <cell r="I570" t="str">
            <v>INDPRSRHN_OLDC_DMD</v>
          </cell>
        </row>
        <row r="571">
          <cell r="A571" t="str">
            <v>INDPRSRHNBHSAV_OLDD-90</v>
          </cell>
          <cell r="H571">
            <v>0.27523250434868002</v>
          </cell>
          <cell r="I571" t="str">
            <v>INDPRSRHN_OLDD_DMD</v>
          </cell>
        </row>
        <row r="572">
          <cell r="A572" t="str">
            <v>INDPRSRHNBHSAV_OLDI-90</v>
          </cell>
          <cell r="H572">
            <v>0.13534183449694601</v>
          </cell>
          <cell r="I572" t="str">
            <v>INDPRSRHN_OLDI_DMD</v>
          </cell>
        </row>
        <row r="573">
          <cell r="A573" t="str">
            <v>INDPRSRHNBHSAV_OLDC-91</v>
          </cell>
          <cell r="H573">
            <v>0.589425661154375</v>
          </cell>
          <cell r="I573" t="str">
            <v>INDPRSRHN_OLDC_DMD</v>
          </cell>
        </row>
        <row r="574">
          <cell r="A574" t="str">
            <v>INDPRSRHNBHSAV_OLDD-91</v>
          </cell>
          <cell r="H574">
            <v>0.27523250434868002</v>
          </cell>
          <cell r="I574" t="str">
            <v>INDPRSRHN_OLDD_DMD</v>
          </cell>
        </row>
        <row r="575">
          <cell r="A575" t="str">
            <v>INDPRSRHNBHSAV_OLDI-91</v>
          </cell>
          <cell r="H575">
            <v>0.13534183449694601</v>
          </cell>
          <cell r="I575" t="str">
            <v>INDPRSRHN_OLDI_DMD</v>
          </cell>
        </row>
        <row r="576">
          <cell r="A576" t="str">
            <v>INDPRSRHNBHSAV_OLDC-92</v>
          </cell>
          <cell r="H576">
            <v>0.589425661154375</v>
          </cell>
          <cell r="I576" t="str">
            <v>INDPRSRHN_OLDC_DMD</v>
          </cell>
        </row>
        <row r="577">
          <cell r="A577" t="str">
            <v>INDPRSRHNBHSAV_OLDD-92</v>
          </cell>
          <cell r="H577">
            <v>0.27523250434868002</v>
          </cell>
          <cell r="I577" t="str">
            <v>INDPRSRHN_OLDD_DMD</v>
          </cell>
        </row>
        <row r="578">
          <cell r="A578" t="str">
            <v>INDPRSRHNBHSAV_OLDI-92</v>
          </cell>
          <cell r="H578">
            <v>0.13534183449694601</v>
          </cell>
          <cell r="I578" t="str">
            <v>INDPRSRHN_OLDI_DMD</v>
          </cell>
        </row>
        <row r="579">
          <cell r="A579" t="str">
            <v>INDPRSRHNBHSAV_OLDC-93</v>
          </cell>
          <cell r="H579">
            <v>0.589425661154375</v>
          </cell>
          <cell r="I579" t="str">
            <v>INDPRSRHN_OLDC_DMD</v>
          </cell>
        </row>
        <row r="580">
          <cell r="A580" t="str">
            <v>INDPRSRHNBHSAV_OLDD-93</v>
          </cell>
          <cell r="H580">
            <v>0.27523250434868002</v>
          </cell>
          <cell r="I580" t="str">
            <v>INDPRSRHN_OLDD_DMD</v>
          </cell>
        </row>
        <row r="581">
          <cell r="A581" t="str">
            <v>INDPRSRHNBHSAV_OLDI-93</v>
          </cell>
          <cell r="H581">
            <v>0.13534183449694601</v>
          </cell>
          <cell r="I581" t="str">
            <v>INDPRSRHN_OLDI_DMD</v>
          </cell>
        </row>
        <row r="582">
          <cell r="A582" t="str">
            <v>INDPRSRHNBHSAV_OLDC-94</v>
          </cell>
          <cell r="H582">
            <v>0.589425661154375</v>
          </cell>
          <cell r="I582" t="str">
            <v>INDPRSRHN_OLDC_DMD</v>
          </cell>
        </row>
        <row r="583">
          <cell r="A583" t="str">
            <v>INDPRSRHNBHSAV_OLDD-94</v>
          </cell>
          <cell r="H583">
            <v>0.27523250434868002</v>
          </cell>
          <cell r="I583" t="str">
            <v>INDPRSRHN_OLDD_DMD</v>
          </cell>
        </row>
        <row r="584">
          <cell r="A584" t="str">
            <v>INDPRSRHNBHSAV_OLDI-94</v>
          </cell>
          <cell r="H584">
            <v>0.13534183449694601</v>
          </cell>
          <cell r="I584" t="str">
            <v>INDPRSRHN_OLDI_DMD</v>
          </cell>
        </row>
        <row r="585">
          <cell r="A585" t="str">
            <v>INDPRSRHNBHSAV_OLDC-95</v>
          </cell>
          <cell r="H585">
            <v>0.589425661154375</v>
          </cell>
          <cell r="I585" t="str">
            <v>INDPRSRHN_OLDC_DMD</v>
          </cell>
        </row>
        <row r="586">
          <cell r="A586" t="str">
            <v>INDPRSRHNBHSAV_OLDD-95</v>
          </cell>
          <cell r="H586">
            <v>0.27523250434868002</v>
          </cell>
          <cell r="I586" t="str">
            <v>INDPRSRHN_OLDD_DMD</v>
          </cell>
        </row>
        <row r="587">
          <cell r="A587" t="str">
            <v>INDPRSRHNBHSAV_OLDI-95</v>
          </cell>
          <cell r="H587">
            <v>0.13534183449694601</v>
          </cell>
          <cell r="I587" t="str">
            <v>INDPRSRHN_OLDI_DMD</v>
          </cell>
        </row>
        <row r="588">
          <cell r="A588" t="str">
            <v>INDPRSRHNBHSAV_OLDC-96</v>
          </cell>
          <cell r="H588">
            <v>0.589425661154375</v>
          </cell>
          <cell r="I588" t="str">
            <v>INDPRSRHN_OLDC_DMD</v>
          </cell>
        </row>
        <row r="589">
          <cell r="A589" t="str">
            <v>INDPRSRHNBHSAV_OLDD-96</v>
          </cell>
          <cell r="H589">
            <v>0.27523250434868002</v>
          </cell>
          <cell r="I589" t="str">
            <v>INDPRSRHN_OLDD_DMD</v>
          </cell>
        </row>
        <row r="590">
          <cell r="A590" t="str">
            <v>INDPRSRHNBHSAV_OLDI-96</v>
          </cell>
          <cell r="H590">
            <v>0.13534183449694601</v>
          </cell>
          <cell r="I590" t="str">
            <v>INDPRSRHN_OLDI_DMD</v>
          </cell>
        </row>
        <row r="591">
          <cell r="A591" t="str">
            <v>INDPRSRHNBHSAV_OLDC-97</v>
          </cell>
          <cell r="H591">
            <v>0.589425661154375</v>
          </cell>
          <cell r="I591" t="str">
            <v>INDPRSRHN_OLDC_DMD</v>
          </cell>
        </row>
        <row r="592">
          <cell r="A592" t="str">
            <v>INDPRSRHNBHSAV_OLDD-97</v>
          </cell>
          <cell r="H592">
            <v>0.27523250434868002</v>
          </cell>
          <cell r="I592" t="str">
            <v>INDPRSRHN_OLDD_DMD</v>
          </cell>
        </row>
        <row r="593">
          <cell r="A593" t="str">
            <v>INDPRSRHNBHSAV_OLDI-97</v>
          </cell>
          <cell r="H593">
            <v>0.13534183449694601</v>
          </cell>
          <cell r="I593" t="str">
            <v>INDPRSRHN_OLDI_DMD</v>
          </cell>
        </row>
        <row r="594">
          <cell r="A594" t="str">
            <v>INDPRSRHNBHSAV_OLDC-98</v>
          </cell>
          <cell r="H594">
            <v>0.589425661154375</v>
          </cell>
          <cell r="I594" t="str">
            <v>INDPRSRHN_OLDC_DMD</v>
          </cell>
        </row>
        <row r="595">
          <cell r="A595" t="str">
            <v>INDPRSRHNBHSAV_OLDD-98</v>
          </cell>
          <cell r="H595">
            <v>0.27523250434868002</v>
          </cell>
          <cell r="I595" t="str">
            <v>INDPRSRHN_OLDD_DMD</v>
          </cell>
        </row>
        <row r="596">
          <cell r="A596" t="str">
            <v>INDPRSRHNBHSAV_OLDI-98</v>
          </cell>
          <cell r="H596">
            <v>0.13534183449694601</v>
          </cell>
          <cell r="I596" t="str">
            <v>INDPRSRHN_OLDI_DMD</v>
          </cell>
        </row>
        <row r="597">
          <cell r="A597" t="str">
            <v>INDPRSRHNBHSAV_OLDC-99</v>
          </cell>
          <cell r="H597">
            <v>0.589425661154375</v>
          </cell>
          <cell r="I597" t="str">
            <v>INDPRSRHN_OLDC_DMD</v>
          </cell>
        </row>
        <row r="598">
          <cell r="A598" t="str">
            <v>INDPRSRHNBHSAV_OLDD-99</v>
          </cell>
          <cell r="H598">
            <v>0.27523250434868002</v>
          </cell>
          <cell r="I598" t="str">
            <v>INDPRSRHN_OLDD_DMD</v>
          </cell>
        </row>
        <row r="599">
          <cell r="A599" t="str">
            <v>INDPRSRHNBHSAV_OLDI-99</v>
          </cell>
          <cell r="H599">
            <v>0.13534183449694601</v>
          </cell>
          <cell r="I599" t="str">
            <v>INDPRSRHN_OLDI_DMD</v>
          </cell>
        </row>
        <row r="600">
          <cell r="A600" t="str">
            <v>INDPRSRHNBHSAV_OLDC-100</v>
          </cell>
          <cell r="H600">
            <v>0.589425661154375</v>
          </cell>
          <cell r="I600" t="str">
            <v>INDPRSRHN_OLDC_DMD</v>
          </cell>
        </row>
        <row r="601">
          <cell r="A601" t="str">
            <v>INDPRSRHNBHSAV_OLDD-100</v>
          </cell>
          <cell r="H601">
            <v>0.27523250434868002</v>
          </cell>
          <cell r="I601" t="str">
            <v>INDPRSRHN_OLDD_DMD</v>
          </cell>
        </row>
        <row r="602">
          <cell r="A602" t="str">
            <v>INDPRSRHNBHSAV_OLDI-100</v>
          </cell>
          <cell r="H602">
            <v>0.13534183449694601</v>
          </cell>
          <cell r="I602" t="str">
            <v>INDPRSRHN_OLDI_DMD</v>
          </cell>
        </row>
        <row r="603">
          <cell r="A603" t="str">
            <v>INDPUBRHNBHSAV_OLDC-01</v>
          </cell>
          <cell r="H603">
            <v>0.50828781658996902</v>
          </cell>
          <cell r="I603" t="str">
            <v>INDPUBRHN_OLDC_DMD</v>
          </cell>
        </row>
        <row r="604">
          <cell r="A604" t="str">
            <v>INDPUBRHNBHSAV_OLDD-01</v>
          </cell>
          <cell r="H604">
            <v>0.34825186245908502</v>
          </cell>
          <cell r="I604" t="str">
            <v>INDPUBRHN_OLDD_DMD</v>
          </cell>
        </row>
        <row r="605">
          <cell r="A605" t="str">
            <v>INDPUBRHNBHSAV_OLDI-01</v>
          </cell>
          <cell r="H605">
            <v>0.14346032095094499</v>
          </cell>
          <cell r="I605" t="str">
            <v>INDPUBRHN_OLDI_DMD</v>
          </cell>
        </row>
        <row r="606">
          <cell r="A606" t="str">
            <v>INDPUBRHNBHSAV_OLDC-02</v>
          </cell>
          <cell r="H606">
            <v>0.50828781658996902</v>
          </cell>
          <cell r="I606" t="str">
            <v>INDPUBRHN_OLDC_DMD</v>
          </cell>
        </row>
        <row r="607">
          <cell r="A607" t="str">
            <v>INDPUBRHNBHSAV_OLDD-02</v>
          </cell>
          <cell r="H607">
            <v>0.34825186245908502</v>
          </cell>
          <cell r="I607" t="str">
            <v>INDPUBRHN_OLDD_DMD</v>
          </cell>
        </row>
        <row r="608">
          <cell r="A608" t="str">
            <v>INDPUBRHNBHSAV_OLDI-02</v>
          </cell>
          <cell r="H608">
            <v>0.14346032095094499</v>
          </cell>
          <cell r="I608" t="str">
            <v>INDPUBRHN_OLDI_DMD</v>
          </cell>
        </row>
        <row r="609">
          <cell r="A609" t="str">
            <v>INDPUBRHNBHSAV_OLDC-03</v>
          </cell>
          <cell r="H609">
            <v>0.50828781658996902</v>
          </cell>
          <cell r="I609" t="str">
            <v>INDPUBRHN_OLDC_DMD</v>
          </cell>
        </row>
        <row r="610">
          <cell r="A610" t="str">
            <v>INDPUBRHNBHSAV_OLDD-03</v>
          </cell>
          <cell r="H610">
            <v>0.34825186245908502</v>
          </cell>
          <cell r="I610" t="str">
            <v>INDPUBRHN_OLDD_DMD</v>
          </cell>
        </row>
        <row r="611">
          <cell r="A611" t="str">
            <v>INDPUBRHNBHSAV_OLDI-03</v>
          </cell>
          <cell r="H611">
            <v>0.14346032095094499</v>
          </cell>
          <cell r="I611" t="str">
            <v>INDPUBRHN_OLDI_DMD</v>
          </cell>
        </row>
        <row r="612">
          <cell r="A612" t="str">
            <v>INDPUBRHNBHSAV_OLDC-04</v>
          </cell>
          <cell r="H612">
            <v>0.50828781658996902</v>
          </cell>
          <cell r="I612" t="str">
            <v>INDPUBRHN_OLDC_DMD</v>
          </cell>
        </row>
        <row r="613">
          <cell r="A613" t="str">
            <v>INDPUBRHNBHSAV_OLDD-04</v>
          </cell>
          <cell r="H613">
            <v>0.34825186245908502</v>
          </cell>
          <cell r="I613" t="str">
            <v>INDPUBRHN_OLDD_DMD</v>
          </cell>
        </row>
        <row r="614">
          <cell r="A614" t="str">
            <v>INDPUBRHNBHSAV_OLDI-04</v>
          </cell>
          <cell r="H614">
            <v>0.14346032095094499</v>
          </cell>
          <cell r="I614" t="str">
            <v>INDPUBRHN_OLDI_DMD</v>
          </cell>
        </row>
        <row r="615">
          <cell r="A615" t="str">
            <v>INDPUBRHNBHSAV_OLDC-05</v>
          </cell>
          <cell r="H615">
            <v>0.50828781658996902</v>
          </cell>
          <cell r="I615" t="str">
            <v>INDPUBRHN_OLDC_DMD</v>
          </cell>
        </row>
        <row r="616">
          <cell r="A616" t="str">
            <v>INDPUBRHNBHSAV_OLDD-05</v>
          </cell>
          <cell r="H616">
            <v>0.34825186245908502</v>
          </cell>
          <cell r="I616" t="str">
            <v>INDPUBRHN_OLDD_DMD</v>
          </cell>
        </row>
        <row r="617">
          <cell r="A617" t="str">
            <v>INDPUBRHNBHSAV_OLDI-05</v>
          </cell>
          <cell r="H617">
            <v>0.14346032095094499</v>
          </cell>
          <cell r="I617" t="str">
            <v>INDPUBRHN_OLDI_DMD</v>
          </cell>
        </row>
        <row r="618">
          <cell r="A618" t="str">
            <v>INDPUBRHNBHSAV_OLDC-06</v>
          </cell>
          <cell r="H618">
            <v>0.50828781658996902</v>
          </cell>
          <cell r="I618" t="str">
            <v>INDPUBRHN_OLDC_DMD</v>
          </cell>
        </row>
        <row r="619">
          <cell r="A619" t="str">
            <v>INDPUBRHNBHSAV_OLDD-06</v>
          </cell>
          <cell r="H619">
            <v>0.34825186245908502</v>
          </cell>
          <cell r="I619" t="str">
            <v>INDPUBRHN_OLDD_DMD</v>
          </cell>
        </row>
        <row r="620">
          <cell r="A620" t="str">
            <v>INDPUBRHNBHSAV_OLDI-06</v>
          </cell>
          <cell r="H620">
            <v>0.14346032095094499</v>
          </cell>
          <cell r="I620" t="str">
            <v>INDPUBRHN_OLDI_DMD</v>
          </cell>
        </row>
        <row r="621">
          <cell r="A621" t="str">
            <v>INDPUBRHNBHSAV_OLDC-07</v>
          </cell>
          <cell r="H621">
            <v>0.50828781658996902</v>
          </cell>
          <cell r="I621" t="str">
            <v>INDPUBRHN_OLDC_DMD</v>
          </cell>
        </row>
        <row r="622">
          <cell r="A622" t="str">
            <v>INDPUBRHNBHSAV_OLDD-07</v>
          </cell>
          <cell r="H622">
            <v>0.34825186245908502</v>
          </cell>
          <cell r="I622" t="str">
            <v>INDPUBRHN_OLDD_DMD</v>
          </cell>
        </row>
        <row r="623">
          <cell r="A623" t="str">
            <v>INDPUBRHNBHSAV_OLDI-07</v>
          </cell>
          <cell r="H623">
            <v>0.14346032095094499</v>
          </cell>
          <cell r="I623" t="str">
            <v>INDPUBRHN_OLDI_DMD</v>
          </cell>
        </row>
        <row r="624">
          <cell r="A624" t="str">
            <v>INDPUBRHNBHSAV_OLDC-08</v>
          </cell>
          <cell r="H624">
            <v>0.50828781658996902</v>
          </cell>
          <cell r="I624" t="str">
            <v>INDPUBRHN_OLDC_DMD</v>
          </cell>
        </row>
        <row r="625">
          <cell r="A625" t="str">
            <v>INDPUBRHNBHSAV_OLDD-08</v>
          </cell>
          <cell r="H625">
            <v>0.34825186245908502</v>
          </cell>
          <cell r="I625" t="str">
            <v>INDPUBRHN_OLDD_DMD</v>
          </cell>
        </row>
        <row r="626">
          <cell r="A626" t="str">
            <v>INDPUBRHNBHSAV_OLDI-08</v>
          </cell>
          <cell r="H626">
            <v>0.14346032095094499</v>
          </cell>
          <cell r="I626" t="str">
            <v>INDPUBRHN_OLDI_DMD</v>
          </cell>
        </row>
        <row r="627">
          <cell r="A627" t="str">
            <v>INDPUBRHNBHSAV_OLDC-09</v>
          </cell>
          <cell r="H627">
            <v>0.50828781658996902</v>
          </cell>
          <cell r="I627" t="str">
            <v>INDPUBRHN_OLDC_DMD</v>
          </cell>
        </row>
        <row r="628">
          <cell r="A628" t="str">
            <v>INDPUBRHNBHSAV_OLDD-09</v>
          </cell>
          <cell r="H628">
            <v>0.34825186245908502</v>
          </cell>
          <cell r="I628" t="str">
            <v>INDPUBRHN_OLDD_DMD</v>
          </cell>
        </row>
        <row r="629">
          <cell r="A629" t="str">
            <v>INDPUBRHNBHSAV_OLDI-09</v>
          </cell>
          <cell r="H629">
            <v>0.14346032095094499</v>
          </cell>
          <cell r="I629" t="str">
            <v>INDPUBRHN_OLDI_DMD</v>
          </cell>
        </row>
        <row r="630">
          <cell r="A630" t="str">
            <v>INDPUBRHNBHSAV_OLDC-10</v>
          </cell>
          <cell r="H630">
            <v>0.50828781658996902</v>
          </cell>
          <cell r="I630" t="str">
            <v>INDPUBRHN_OLDC_DMD</v>
          </cell>
        </row>
        <row r="631">
          <cell r="A631" t="str">
            <v>INDPUBRHNBHSAV_OLDD-10</v>
          </cell>
          <cell r="H631">
            <v>0.34825186245908502</v>
          </cell>
          <cell r="I631" t="str">
            <v>INDPUBRHN_OLDD_DMD</v>
          </cell>
        </row>
        <row r="632">
          <cell r="A632" t="str">
            <v>INDPUBRHNBHSAV_OLDI-10</v>
          </cell>
          <cell r="H632">
            <v>0.14346032095094499</v>
          </cell>
          <cell r="I632" t="str">
            <v>INDPUBRHN_OLDI_DMD</v>
          </cell>
        </row>
        <row r="633">
          <cell r="A633" t="str">
            <v>INDPUBRHNBHSAV_OLDC-11</v>
          </cell>
          <cell r="H633">
            <v>0.50828781658996902</v>
          </cell>
          <cell r="I633" t="str">
            <v>INDPUBRHN_OLDC_DMD</v>
          </cell>
        </row>
        <row r="634">
          <cell r="A634" t="str">
            <v>INDPUBRHNBHSAV_OLDD-11</v>
          </cell>
          <cell r="H634">
            <v>0.34825186245908502</v>
          </cell>
          <cell r="I634" t="str">
            <v>INDPUBRHN_OLDD_DMD</v>
          </cell>
        </row>
        <row r="635">
          <cell r="A635" t="str">
            <v>INDPUBRHNBHSAV_OLDI-11</v>
          </cell>
          <cell r="H635">
            <v>0.14346032095094499</v>
          </cell>
          <cell r="I635" t="str">
            <v>INDPUBRHN_OLDI_DMD</v>
          </cell>
        </row>
        <row r="636">
          <cell r="A636" t="str">
            <v>INDPUBRHNBHSAV_OLDC-12</v>
          </cell>
          <cell r="H636">
            <v>0.50828781658996902</v>
          </cell>
          <cell r="I636" t="str">
            <v>INDPUBRHN_OLDC_DMD</v>
          </cell>
        </row>
        <row r="637">
          <cell r="A637" t="str">
            <v>INDPUBRHNBHSAV_OLDD-12</v>
          </cell>
          <cell r="H637">
            <v>0.34825186245908502</v>
          </cell>
          <cell r="I637" t="str">
            <v>INDPUBRHN_OLDD_DMD</v>
          </cell>
        </row>
        <row r="638">
          <cell r="A638" t="str">
            <v>INDPUBRHNBHSAV_OLDI-12</v>
          </cell>
          <cell r="H638">
            <v>0.14346032095094499</v>
          </cell>
          <cell r="I638" t="str">
            <v>INDPUBRHN_OLDI_DMD</v>
          </cell>
        </row>
        <row r="639">
          <cell r="A639" t="str">
            <v>INDPUBRHNBHSAV_OLDC-13</v>
          </cell>
          <cell r="H639">
            <v>0.50828781658996902</v>
          </cell>
          <cell r="I639" t="str">
            <v>INDPUBRHN_OLDC_DMD</v>
          </cell>
        </row>
        <row r="640">
          <cell r="A640" t="str">
            <v>INDPUBRHNBHSAV_OLDD-13</v>
          </cell>
          <cell r="H640">
            <v>0.34825186245908502</v>
          </cell>
          <cell r="I640" t="str">
            <v>INDPUBRHN_OLDD_DMD</v>
          </cell>
        </row>
        <row r="641">
          <cell r="A641" t="str">
            <v>INDPUBRHNBHSAV_OLDI-13</v>
          </cell>
          <cell r="H641">
            <v>0.14346032095094499</v>
          </cell>
          <cell r="I641" t="str">
            <v>INDPUBRHN_OLDI_DMD</v>
          </cell>
        </row>
        <row r="642">
          <cell r="A642" t="str">
            <v>INDPUBRHNBHSAV_OLDC-14</v>
          </cell>
          <cell r="H642">
            <v>0.50828781658996902</v>
          </cell>
          <cell r="I642" t="str">
            <v>INDPUBRHN_OLDC_DMD</v>
          </cell>
        </row>
        <row r="643">
          <cell r="A643" t="str">
            <v>INDPUBRHNBHSAV_OLDD-14</v>
          </cell>
          <cell r="H643">
            <v>0.34825186245908502</v>
          </cell>
          <cell r="I643" t="str">
            <v>INDPUBRHN_OLDD_DMD</v>
          </cell>
        </row>
        <row r="644">
          <cell r="A644" t="str">
            <v>INDPUBRHNBHSAV_OLDI-14</v>
          </cell>
          <cell r="H644">
            <v>0.14346032095094499</v>
          </cell>
          <cell r="I644" t="str">
            <v>INDPUBRHN_OLDI_DMD</v>
          </cell>
        </row>
        <row r="645">
          <cell r="A645" t="str">
            <v>INDPUBRHNBHSAV_OLDC-15</v>
          </cell>
          <cell r="H645">
            <v>0.50828781658996902</v>
          </cell>
          <cell r="I645" t="str">
            <v>INDPUBRHN_OLDC_DMD</v>
          </cell>
        </row>
        <row r="646">
          <cell r="A646" t="str">
            <v>INDPUBRHNBHSAV_OLDD-15</v>
          </cell>
          <cell r="H646">
            <v>0.34825186245908502</v>
          </cell>
          <cell r="I646" t="str">
            <v>INDPUBRHN_OLDD_DMD</v>
          </cell>
        </row>
        <row r="647">
          <cell r="A647" t="str">
            <v>INDPUBRHNBHSAV_OLDI-15</v>
          </cell>
          <cell r="H647">
            <v>0.14346032095094499</v>
          </cell>
          <cell r="I647" t="str">
            <v>INDPUBRHN_OLDI_DMD</v>
          </cell>
        </row>
        <row r="648">
          <cell r="A648" t="str">
            <v>INDPUBRHNBHSAV_OLDC-16</v>
          </cell>
          <cell r="H648">
            <v>0.50828781658996902</v>
          </cell>
          <cell r="I648" t="str">
            <v>INDPUBRHN_OLDC_DMD</v>
          </cell>
        </row>
        <row r="649">
          <cell r="A649" t="str">
            <v>INDPUBRHNBHSAV_OLDD-16</v>
          </cell>
          <cell r="H649">
            <v>0.34825186245908502</v>
          </cell>
          <cell r="I649" t="str">
            <v>INDPUBRHN_OLDD_DMD</v>
          </cell>
        </row>
        <row r="650">
          <cell r="A650" t="str">
            <v>INDPUBRHNBHSAV_OLDI-16</v>
          </cell>
          <cell r="H650">
            <v>0.14346032095094499</v>
          </cell>
          <cell r="I650" t="str">
            <v>INDPUBRHN_OLDI_DMD</v>
          </cell>
        </row>
        <row r="651">
          <cell r="A651" t="str">
            <v>INDPUBRHNBHSAV_OLDC-17</v>
          </cell>
          <cell r="H651">
            <v>0.50828781658996902</v>
          </cell>
          <cell r="I651" t="str">
            <v>INDPUBRHN_OLDC_DMD</v>
          </cell>
        </row>
        <row r="652">
          <cell r="A652" t="str">
            <v>INDPUBRHNBHSAV_OLDD-17</v>
          </cell>
          <cell r="H652">
            <v>0.34825186245908502</v>
          </cell>
          <cell r="I652" t="str">
            <v>INDPUBRHN_OLDD_DMD</v>
          </cell>
        </row>
        <row r="653">
          <cell r="A653" t="str">
            <v>INDPUBRHNBHSAV_OLDI-17</v>
          </cell>
          <cell r="H653">
            <v>0.14346032095094499</v>
          </cell>
          <cell r="I653" t="str">
            <v>INDPUBRHN_OLDI_DMD</v>
          </cell>
        </row>
        <row r="654">
          <cell r="A654" t="str">
            <v>INDPUBRHNBHSAV_OLDC-18</v>
          </cell>
          <cell r="H654">
            <v>0.50828781658996902</v>
          </cell>
          <cell r="I654" t="str">
            <v>INDPUBRHN_OLDC_DMD</v>
          </cell>
        </row>
        <row r="655">
          <cell r="A655" t="str">
            <v>INDPUBRHNBHSAV_OLDD-18</v>
          </cell>
          <cell r="H655">
            <v>0.34825186245908502</v>
          </cell>
          <cell r="I655" t="str">
            <v>INDPUBRHN_OLDD_DMD</v>
          </cell>
        </row>
        <row r="656">
          <cell r="A656" t="str">
            <v>INDPUBRHNBHSAV_OLDI-18</v>
          </cell>
          <cell r="H656">
            <v>0.14346032095094499</v>
          </cell>
          <cell r="I656" t="str">
            <v>INDPUBRHN_OLDI_DMD</v>
          </cell>
        </row>
        <row r="657">
          <cell r="A657" t="str">
            <v>INDPUBRHNBHSAV_OLDC-19</v>
          </cell>
          <cell r="H657">
            <v>0.50828781658996902</v>
          </cell>
          <cell r="I657" t="str">
            <v>INDPUBRHN_OLDC_DMD</v>
          </cell>
        </row>
        <row r="658">
          <cell r="A658" t="str">
            <v>INDPUBRHNBHSAV_OLDD-19</v>
          </cell>
          <cell r="H658">
            <v>0.34825186245908502</v>
          </cell>
          <cell r="I658" t="str">
            <v>INDPUBRHN_OLDD_DMD</v>
          </cell>
        </row>
        <row r="659">
          <cell r="A659" t="str">
            <v>INDPUBRHNBHSAV_OLDI-19</v>
          </cell>
          <cell r="H659">
            <v>0.14346032095094499</v>
          </cell>
          <cell r="I659" t="str">
            <v>INDPUBRHN_OLDI_DMD</v>
          </cell>
        </row>
        <row r="660">
          <cell r="A660" t="str">
            <v>INDPUBRHNBHSAV_OLDC-20</v>
          </cell>
          <cell r="H660">
            <v>0.50828781658996902</v>
          </cell>
          <cell r="I660" t="str">
            <v>INDPUBRHN_OLDC_DMD</v>
          </cell>
        </row>
        <row r="661">
          <cell r="A661" t="str">
            <v>INDPUBRHNBHSAV_OLDD-20</v>
          </cell>
          <cell r="H661">
            <v>0.34825186245908502</v>
          </cell>
          <cell r="I661" t="str">
            <v>INDPUBRHN_OLDD_DMD</v>
          </cell>
        </row>
        <row r="662">
          <cell r="A662" t="str">
            <v>INDPUBRHNBHSAV_OLDI-20</v>
          </cell>
          <cell r="H662">
            <v>0.14346032095094499</v>
          </cell>
          <cell r="I662" t="str">
            <v>INDPUBRHN_OLDI_DMD</v>
          </cell>
        </row>
        <row r="663">
          <cell r="A663" t="str">
            <v>INDPUBRHNBHSAV_OLDC-21</v>
          </cell>
          <cell r="H663">
            <v>0.50828781658996902</v>
          </cell>
          <cell r="I663" t="str">
            <v>INDPUBRHN_OLDC_DMD</v>
          </cell>
        </row>
        <row r="664">
          <cell r="A664" t="str">
            <v>INDPUBRHNBHSAV_OLDD-21</v>
          </cell>
          <cell r="H664">
            <v>0.34825186245908502</v>
          </cell>
          <cell r="I664" t="str">
            <v>INDPUBRHN_OLDD_DMD</v>
          </cell>
        </row>
        <row r="665">
          <cell r="A665" t="str">
            <v>INDPUBRHNBHSAV_OLDI-21</v>
          </cell>
          <cell r="H665">
            <v>0.14346032095094499</v>
          </cell>
          <cell r="I665" t="str">
            <v>INDPUBRHN_OLDI_DMD</v>
          </cell>
        </row>
        <row r="666">
          <cell r="A666" t="str">
            <v>INDPUBRHNBHSAV_OLDC-22</v>
          </cell>
          <cell r="H666">
            <v>0.50828781658996902</v>
          </cell>
          <cell r="I666" t="str">
            <v>INDPUBRHN_OLDC_DMD</v>
          </cell>
        </row>
        <row r="667">
          <cell r="A667" t="str">
            <v>INDPUBRHNBHSAV_OLDD-22</v>
          </cell>
          <cell r="H667">
            <v>0.34825186245908502</v>
          </cell>
          <cell r="I667" t="str">
            <v>INDPUBRHN_OLDD_DMD</v>
          </cell>
        </row>
        <row r="668">
          <cell r="A668" t="str">
            <v>INDPUBRHNBHSAV_OLDI-22</v>
          </cell>
          <cell r="H668">
            <v>0.14346032095094499</v>
          </cell>
          <cell r="I668" t="str">
            <v>INDPUBRHN_OLDI_DMD</v>
          </cell>
        </row>
        <row r="669">
          <cell r="A669" t="str">
            <v>INDPUBRHNBHSAV_OLDC-23</v>
          </cell>
          <cell r="H669">
            <v>0.50828781658996902</v>
          </cell>
          <cell r="I669" t="str">
            <v>INDPUBRHN_OLDC_DMD</v>
          </cell>
        </row>
        <row r="670">
          <cell r="A670" t="str">
            <v>INDPUBRHNBHSAV_OLDD-23</v>
          </cell>
          <cell r="H670">
            <v>0.34825186245908502</v>
          </cell>
          <cell r="I670" t="str">
            <v>INDPUBRHN_OLDD_DMD</v>
          </cell>
        </row>
        <row r="671">
          <cell r="A671" t="str">
            <v>INDPUBRHNBHSAV_OLDI-23</v>
          </cell>
          <cell r="H671">
            <v>0.14346032095094499</v>
          </cell>
          <cell r="I671" t="str">
            <v>INDPUBRHN_OLDI_DMD</v>
          </cell>
        </row>
        <row r="672">
          <cell r="A672" t="str">
            <v>INDPUBRHNBHSAV_OLDC-24</v>
          </cell>
          <cell r="H672">
            <v>0.50828781658996902</v>
          </cell>
          <cell r="I672" t="str">
            <v>INDPUBRHN_OLDC_DMD</v>
          </cell>
        </row>
        <row r="673">
          <cell r="A673" t="str">
            <v>INDPUBRHNBHSAV_OLDD-24</v>
          </cell>
          <cell r="H673">
            <v>0.34825186245908502</v>
          </cell>
          <cell r="I673" t="str">
            <v>INDPUBRHN_OLDD_DMD</v>
          </cell>
        </row>
        <row r="674">
          <cell r="A674" t="str">
            <v>INDPUBRHNBHSAV_OLDI-24</v>
          </cell>
          <cell r="H674">
            <v>0.14346032095094499</v>
          </cell>
          <cell r="I674" t="str">
            <v>INDPUBRHN_OLDI_DMD</v>
          </cell>
        </row>
        <row r="675">
          <cell r="A675" t="str">
            <v>INDPUBRHNBHSAV_OLDC-25</v>
          </cell>
          <cell r="H675">
            <v>0.50828781658996902</v>
          </cell>
          <cell r="I675" t="str">
            <v>INDPUBRHN_OLDC_DMD</v>
          </cell>
        </row>
        <row r="676">
          <cell r="A676" t="str">
            <v>INDPUBRHNBHSAV_OLDD-25</v>
          </cell>
          <cell r="H676">
            <v>0.34825186245908502</v>
          </cell>
          <cell r="I676" t="str">
            <v>INDPUBRHN_OLDD_DMD</v>
          </cell>
        </row>
        <row r="677">
          <cell r="A677" t="str">
            <v>INDPUBRHNBHSAV_OLDI-25</v>
          </cell>
          <cell r="H677">
            <v>0.14346032095094499</v>
          </cell>
          <cell r="I677" t="str">
            <v>INDPUBRHN_OLDI_DMD</v>
          </cell>
        </row>
        <row r="678">
          <cell r="A678" t="str">
            <v>INDPUBRHNBHSAV_OLDC-26</v>
          </cell>
          <cell r="H678">
            <v>0.50828781658996902</v>
          </cell>
          <cell r="I678" t="str">
            <v>INDPUBRHN_OLDC_DMD</v>
          </cell>
        </row>
        <row r="679">
          <cell r="A679" t="str">
            <v>INDPUBRHNBHSAV_OLDD-26</v>
          </cell>
          <cell r="H679">
            <v>0.34825186245908502</v>
          </cell>
          <cell r="I679" t="str">
            <v>INDPUBRHN_OLDD_DMD</v>
          </cell>
        </row>
        <row r="680">
          <cell r="A680" t="str">
            <v>INDPUBRHNBHSAV_OLDI-26</v>
          </cell>
          <cell r="H680">
            <v>0.14346032095094499</v>
          </cell>
          <cell r="I680" t="str">
            <v>INDPUBRHN_OLDI_DMD</v>
          </cell>
        </row>
        <row r="681">
          <cell r="A681" t="str">
            <v>INDPUBRHNBHSAV_OLDC-27</v>
          </cell>
          <cell r="H681">
            <v>0.50828781658996902</v>
          </cell>
          <cell r="I681" t="str">
            <v>INDPUBRHN_OLDC_DMD</v>
          </cell>
        </row>
        <row r="682">
          <cell r="A682" t="str">
            <v>INDPUBRHNBHSAV_OLDD-27</v>
          </cell>
          <cell r="H682">
            <v>0.34825186245908502</v>
          </cell>
          <cell r="I682" t="str">
            <v>INDPUBRHN_OLDD_DMD</v>
          </cell>
        </row>
        <row r="683">
          <cell r="A683" t="str">
            <v>INDPUBRHNBHSAV_OLDI-27</v>
          </cell>
          <cell r="H683">
            <v>0.14346032095094499</v>
          </cell>
          <cell r="I683" t="str">
            <v>INDPUBRHN_OLDI_DMD</v>
          </cell>
        </row>
        <row r="684">
          <cell r="A684" t="str">
            <v>INDPUBRHNBHSAV_OLDC-28</v>
          </cell>
          <cell r="H684">
            <v>0.50828781658996902</v>
          </cell>
          <cell r="I684" t="str">
            <v>INDPUBRHN_OLDC_DMD</v>
          </cell>
        </row>
        <row r="685">
          <cell r="A685" t="str">
            <v>INDPUBRHNBHSAV_OLDD-28</v>
          </cell>
          <cell r="H685">
            <v>0.34825186245908502</v>
          </cell>
          <cell r="I685" t="str">
            <v>INDPUBRHN_OLDD_DMD</v>
          </cell>
        </row>
        <row r="686">
          <cell r="A686" t="str">
            <v>INDPUBRHNBHSAV_OLDI-28</v>
          </cell>
          <cell r="H686">
            <v>0.14346032095094499</v>
          </cell>
          <cell r="I686" t="str">
            <v>INDPUBRHN_OLDI_DMD</v>
          </cell>
        </row>
        <row r="687">
          <cell r="A687" t="str">
            <v>INDPUBRHNBHSAV_OLDC-29</v>
          </cell>
          <cell r="H687">
            <v>0.50828781658996902</v>
          </cell>
          <cell r="I687" t="str">
            <v>INDPUBRHN_OLDC_DMD</v>
          </cell>
        </row>
        <row r="688">
          <cell r="A688" t="str">
            <v>INDPUBRHNBHSAV_OLDD-29</v>
          </cell>
          <cell r="H688">
            <v>0.34825186245908502</v>
          </cell>
          <cell r="I688" t="str">
            <v>INDPUBRHN_OLDD_DMD</v>
          </cell>
        </row>
        <row r="689">
          <cell r="A689" t="str">
            <v>INDPUBRHNBHSAV_OLDI-29</v>
          </cell>
          <cell r="H689">
            <v>0.14346032095094499</v>
          </cell>
          <cell r="I689" t="str">
            <v>INDPUBRHN_OLDI_DMD</v>
          </cell>
        </row>
        <row r="690">
          <cell r="A690" t="str">
            <v>INDPUBRHNBHSAV_OLDC-30</v>
          </cell>
          <cell r="H690">
            <v>0.50828781658996902</v>
          </cell>
          <cell r="I690" t="str">
            <v>INDPUBRHN_OLDC_DMD</v>
          </cell>
        </row>
        <row r="691">
          <cell r="A691" t="str">
            <v>INDPUBRHNBHSAV_OLDD-30</v>
          </cell>
          <cell r="H691">
            <v>0.34825186245908502</v>
          </cell>
          <cell r="I691" t="str">
            <v>INDPUBRHN_OLDD_DMD</v>
          </cell>
        </row>
        <row r="692">
          <cell r="A692" t="str">
            <v>INDPUBRHNBHSAV_OLDI-30</v>
          </cell>
          <cell r="H692">
            <v>0.14346032095094499</v>
          </cell>
          <cell r="I692" t="str">
            <v>INDPUBRHN_OLDI_DMD</v>
          </cell>
        </row>
        <row r="693">
          <cell r="A693" t="str">
            <v>INDPUBRHNBHSAV_OLDC-31</v>
          </cell>
          <cell r="H693">
            <v>0.50828781658996902</v>
          </cell>
          <cell r="I693" t="str">
            <v>INDPUBRHN_OLDC_DMD</v>
          </cell>
        </row>
        <row r="694">
          <cell r="A694" t="str">
            <v>INDPUBRHNBHSAV_OLDD-31</v>
          </cell>
          <cell r="H694">
            <v>0.34825186245908502</v>
          </cell>
          <cell r="I694" t="str">
            <v>INDPUBRHN_OLDD_DMD</v>
          </cell>
        </row>
        <row r="695">
          <cell r="A695" t="str">
            <v>INDPUBRHNBHSAV_OLDI-31</v>
          </cell>
          <cell r="H695">
            <v>0.14346032095094499</v>
          </cell>
          <cell r="I695" t="str">
            <v>INDPUBRHN_OLDI_DMD</v>
          </cell>
        </row>
        <row r="696">
          <cell r="A696" t="str">
            <v>INDPUBRHNBHSAV_OLDC-32</v>
          </cell>
          <cell r="H696">
            <v>0.50828781658996902</v>
          </cell>
          <cell r="I696" t="str">
            <v>INDPUBRHN_OLDC_DMD</v>
          </cell>
        </row>
        <row r="697">
          <cell r="A697" t="str">
            <v>INDPUBRHNBHSAV_OLDD-32</v>
          </cell>
          <cell r="H697">
            <v>0.34825186245908502</v>
          </cell>
          <cell r="I697" t="str">
            <v>INDPUBRHN_OLDD_DMD</v>
          </cell>
        </row>
        <row r="698">
          <cell r="A698" t="str">
            <v>INDPUBRHNBHSAV_OLDI-32</v>
          </cell>
          <cell r="H698">
            <v>0.14346032095094499</v>
          </cell>
          <cell r="I698" t="str">
            <v>INDPUBRHN_OLDI_DMD</v>
          </cell>
        </row>
        <row r="699">
          <cell r="A699" t="str">
            <v>INDPUBRHNBHSAV_OLDC-33</v>
          </cell>
          <cell r="H699">
            <v>0.50828781658996902</v>
          </cell>
          <cell r="I699" t="str">
            <v>INDPUBRHN_OLDC_DMD</v>
          </cell>
        </row>
        <row r="700">
          <cell r="A700" t="str">
            <v>INDPUBRHNBHSAV_OLDD-33</v>
          </cell>
          <cell r="H700">
            <v>0.34825186245908502</v>
          </cell>
          <cell r="I700" t="str">
            <v>INDPUBRHN_OLDD_DMD</v>
          </cell>
        </row>
        <row r="701">
          <cell r="A701" t="str">
            <v>INDPUBRHNBHSAV_OLDI-33</v>
          </cell>
          <cell r="H701">
            <v>0.14346032095094499</v>
          </cell>
          <cell r="I701" t="str">
            <v>INDPUBRHN_OLDI_DMD</v>
          </cell>
        </row>
        <row r="702">
          <cell r="A702" t="str">
            <v>INDPUBRHNBHSAV_OLDC-34</v>
          </cell>
          <cell r="H702">
            <v>0.50828781658996902</v>
          </cell>
          <cell r="I702" t="str">
            <v>INDPUBRHN_OLDC_DMD</v>
          </cell>
        </row>
        <row r="703">
          <cell r="A703" t="str">
            <v>INDPUBRHNBHSAV_OLDD-34</v>
          </cell>
          <cell r="H703">
            <v>0.34825186245908502</v>
          </cell>
          <cell r="I703" t="str">
            <v>INDPUBRHN_OLDD_DMD</v>
          </cell>
        </row>
        <row r="704">
          <cell r="A704" t="str">
            <v>INDPUBRHNBHSAV_OLDI-34</v>
          </cell>
          <cell r="H704">
            <v>0.14346032095094499</v>
          </cell>
          <cell r="I704" t="str">
            <v>INDPUBRHN_OLDI_DMD</v>
          </cell>
        </row>
        <row r="705">
          <cell r="A705" t="str">
            <v>INDPUBRHNBHSAV_OLDC-35</v>
          </cell>
          <cell r="H705">
            <v>0.50828781658996902</v>
          </cell>
          <cell r="I705" t="str">
            <v>INDPUBRHN_OLDC_DMD</v>
          </cell>
        </row>
        <row r="706">
          <cell r="A706" t="str">
            <v>INDPUBRHNBHSAV_OLDD-35</v>
          </cell>
          <cell r="H706">
            <v>0.34825186245908502</v>
          </cell>
          <cell r="I706" t="str">
            <v>INDPUBRHN_OLDD_DMD</v>
          </cell>
        </row>
        <row r="707">
          <cell r="A707" t="str">
            <v>INDPUBRHNBHSAV_OLDI-35</v>
          </cell>
          <cell r="H707">
            <v>0.14346032095094499</v>
          </cell>
          <cell r="I707" t="str">
            <v>INDPUBRHN_OLDI_DMD</v>
          </cell>
        </row>
        <row r="708">
          <cell r="A708" t="str">
            <v>INDPUBRHNBHSAV_OLDC-36</v>
          </cell>
          <cell r="H708">
            <v>0.50828781658996902</v>
          </cell>
          <cell r="I708" t="str">
            <v>INDPUBRHN_OLDC_DMD</v>
          </cell>
        </row>
        <row r="709">
          <cell r="A709" t="str">
            <v>INDPUBRHNBHSAV_OLDD-36</v>
          </cell>
          <cell r="H709">
            <v>0.34825186245908502</v>
          </cell>
          <cell r="I709" t="str">
            <v>INDPUBRHN_OLDD_DMD</v>
          </cell>
        </row>
        <row r="710">
          <cell r="A710" t="str">
            <v>INDPUBRHNBHSAV_OLDI-36</v>
          </cell>
          <cell r="H710">
            <v>0.14346032095094499</v>
          </cell>
          <cell r="I710" t="str">
            <v>INDPUBRHN_OLDI_DMD</v>
          </cell>
        </row>
        <row r="711">
          <cell r="A711" t="str">
            <v>INDPUBRHNBHSAV_OLDC-37</v>
          </cell>
          <cell r="H711">
            <v>0.50828781658996902</v>
          </cell>
          <cell r="I711" t="str">
            <v>INDPUBRHN_OLDC_DMD</v>
          </cell>
        </row>
        <row r="712">
          <cell r="A712" t="str">
            <v>INDPUBRHNBHSAV_OLDD-37</v>
          </cell>
          <cell r="H712">
            <v>0.34825186245908502</v>
          </cell>
          <cell r="I712" t="str">
            <v>INDPUBRHN_OLDD_DMD</v>
          </cell>
        </row>
        <row r="713">
          <cell r="A713" t="str">
            <v>INDPUBRHNBHSAV_OLDI-37</v>
          </cell>
          <cell r="H713">
            <v>0.14346032095094499</v>
          </cell>
          <cell r="I713" t="str">
            <v>INDPUBRHN_OLDI_DMD</v>
          </cell>
        </row>
        <row r="714">
          <cell r="A714" t="str">
            <v>INDPUBRHNBHSAV_OLDC-38</v>
          </cell>
          <cell r="H714">
            <v>0.50828781658996902</v>
          </cell>
          <cell r="I714" t="str">
            <v>INDPUBRHN_OLDC_DMD</v>
          </cell>
        </row>
        <row r="715">
          <cell r="A715" t="str">
            <v>INDPUBRHNBHSAV_OLDD-38</v>
          </cell>
          <cell r="H715">
            <v>0.34825186245908502</v>
          </cell>
          <cell r="I715" t="str">
            <v>INDPUBRHN_OLDD_DMD</v>
          </cell>
        </row>
        <row r="716">
          <cell r="A716" t="str">
            <v>INDPUBRHNBHSAV_OLDI-38</v>
          </cell>
          <cell r="H716">
            <v>0.14346032095094499</v>
          </cell>
          <cell r="I716" t="str">
            <v>INDPUBRHN_OLDI_DMD</v>
          </cell>
        </row>
        <row r="717">
          <cell r="A717" t="str">
            <v>INDPUBRHNBHSAV_OLDC-39</v>
          </cell>
          <cell r="H717">
            <v>0.50828781658996902</v>
          </cell>
          <cell r="I717" t="str">
            <v>INDPUBRHN_OLDC_DMD</v>
          </cell>
        </row>
        <row r="718">
          <cell r="A718" t="str">
            <v>INDPUBRHNBHSAV_OLDD-39</v>
          </cell>
          <cell r="H718">
            <v>0.34825186245908502</v>
          </cell>
          <cell r="I718" t="str">
            <v>INDPUBRHN_OLDD_DMD</v>
          </cell>
        </row>
        <row r="719">
          <cell r="A719" t="str">
            <v>INDPUBRHNBHSAV_OLDI-39</v>
          </cell>
          <cell r="H719">
            <v>0.14346032095094499</v>
          </cell>
          <cell r="I719" t="str">
            <v>INDPUBRHN_OLDI_DMD</v>
          </cell>
        </row>
        <row r="720">
          <cell r="A720" t="str">
            <v>INDPUBRHNBHSAV_OLDC-40</v>
          </cell>
          <cell r="H720">
            <v>0.50828781658996902</v>
          </cell>
          <cell r="I720" t="str">
            <v>INDPUBRHN_OLDC_DMD</v>
          </cell>
        </row>
        <row r="721">
          <cell r="A721" t="str">
            <v>INDPUBRHNBHSAV_OLDD-40</v>
          </cell>
          <cell r="H721">
            <v>0.34825186245908502</v>
          </cell>
          <cell r="I721" t="str">
            <v>INDPUBRHN_OLDD_DMD</v>
          </cell>
        </row>
        <row r="722">
          <cell r="A722" t="str">
            <v>INDPUBRHNBHSAV_OLDI-40</v>
          </cell>
          <cell r="H722">
            <v>0.14346032095094499</v>
          </cell>
          <cell r="I722" t="str">
            <v>INDPUBRHN_OLDI_DMD</v>
          </cell>
        </row>
        <row r="723">
          <cell r="A723" t="str">
            <v>INDPUBRHNBHSAV_OLDC-41</v>
          </cell>
          <cell r="H723">
            <v>0.50828781658996902</v>
          </cell>
          <cell r="I723" t="str">
            <v>INDPUBRHN_OLDC_DMD</v>
          </cell>
        </row>
        <row r="724">
          <cell r="A724" t="str">
            <v>INDPUBRHNBHSAV_OLDD-41</v>
          </cell>
          <cell r="H724">
            <v>0.34825186245908502</v>
          </cell>
          <cell r="I724" t="str">
            <v>INDPUBRHN_OLDD_DMD</v>
          </cell>
        </row>
        <row r="725">
          <cell r="A725" t="str">
            <v>INDPUBRHNBHSAV_OLDI-41</v>
          </cell>
          <cell r="H725">
            <v>0.14346032095094499</v>
          </cell>
          <cell r="I725" t="str">
            <v>INDPUBRHN_OLDI_DMD</v>
          </cell>
        </row>
        <row r="726">
          <cell r="A726" t="str">
            <v>INDPUBRHNBHSAV_OLDC-42</v>
          </cell>
          <cell r="H726">
            <v>0.50828781658996902</v>
          </cell>
          <cell r="I726" t="str">
            <v>INDPUBRHN_OLDC_DMD</v>
          </cell>
        </row>
        <row r="727">
          <cell r="A727" t="str">
            <v>INDPUBRHNBHSAV_OLDD-42</v>
          </cell>
          <cell r="H727">
            <v>0.34825186245908502</v>
          </cell>
          <cell r="I727" t="str">
            <v>INDPUBRHN_OLDD_DMD</v>
          </cell>
        </row>
        <row r="728">
          <cell r="A728" t="str">
            <v>INDPUBRHNBHSAV_OLDI-42</v>
          </cell>
          <cell r="H728">
            <v>0.14346032095094499</v>
          </cell>
          <cell r="I728" t="str">
            <v>INDPUBRHN_OLDI_DMD</v>
          </cell>
        </row>
        <row r="729">
          <cell r="A729" t="str">
            <v>INDPUBRHNBHSAV_OLDC-43</v>
          </cell>
          <cell r="H729">
            <v>0.50828781658996902</v>
          </cell>
          <cell r="I729" t="str">
            <v>INDPUBRHN_OLDC_DMD</v>
          </cell>
        </row>
        <row r="730">
          <cell r="A730" t="str">
            <v>INDPUBRHNBHSAV_OLDD-43</v>
          </cell>
          <cell r="H730">
            <v>0.34825186245908502</v>
          </cell>
          <cell r="I730" t="str">
            <v>INDPUBRHN_OLDD_DMD</v>
          </cell>
        </row>
        <row r="731">
          <cell r="A731" t="str">
            <v>INDPUBRHNBHSAV_OLDI-43</v>
          </cell>
          <cell r="H731">
            <v>0.14346032095094499</v>
          </cell>
          <cell r="I731" t="str">
            <v>INDPUBRHN_OLDI_DMD</v>
          </cell>
        </row>
        <row r="732">
          <cell r="A732" t="str">
            <v>INDPUBRHNBHSAV_OLDC-44</v>
          </cell>
          <cell r="H732">
            <v>0.50828781658996902</v>
          </cell>
          <cell r="I732" t="str">
            <v>INDPUBRHN_OLDC_DMD</v>
          </cell>
        </row>
        <row r="733">
          <cell r="A733" t="str">
            <v>INDPUBRHNBHSAV_OLDD-44</v>
          </cell>
          <cell r="H733">
            <v>0.34825186245908502</v>
          </cell>
          <cell r="I733" t="str">
            <v>INDPUBRHN_OLDD_DMD</v>
          </cell>
        </row>
        <row r="734">
          <cell r="A734" t="str">
            <v>INDPUBRHNBHSAV_OLDI-44</v>
          </cell>
          <cell r="H734">
            <v>0.14346032095094499</v>
          </cell>
          <cell r="I734" t="str">
            <v>INDPUBRHN_OLDI_DMD</v>
          </cell>
        </row>
        <row r="735">
          <cell r="A735" t="str">
            <v>INDPUBRHNBHSAV_OLDC-45</v>
          </cell>
          <cell r="H735">
            <v>0.50828781658996902</v>
          </cell>
          <cell r="I735" t="str">
            <v>INDPUBRHN_OLDC_DMD</v>
          </cell>
        </row>
        <row r="736">
          <cell r="A736" t="str">
            <v>INDPUBRHNBHSAV_OLDD-45</v>
          </cell>
          <cell r="H736">
            <v>0.34825186245908502</v>
          </cell>
          <cell r="I736" t="str">
            <v>INDPUBRHN_OLDD_DMD</v>
          </cell>
        </row>
        <row r="737">
          <cell r="A737" t="str">
            <v>INDPUBRHNBHSAV_OLDI-45</v>
          </cell>
          <cell r="H737">
            <v>0.14346032095094499</v>
          </cell>
          <cell r="I737" t="str">
            <v>INDPUBRHN_OLDI_DMD</v>
          </cell>
        </row>
        <row r="738">
          <cell r="A738" t="str">
            <v>INDPUBRHNBHSAV_OLDC-46</v>
          </cell>
          <cell r="H738">
            <v>0.50828781658996902</v>
          </cell>
          <cell r="I738" t="str">
            <v>INDPUBRHN_OLDC_DMD</v>
          </cell>
        </row>
        <row r="739">
          <cell r="A739" t="str">
            <v>INDPUBRHNBHSAV_OLDD-46</v>
          </cell>
          <cell r="H739">
            <v>0.34825186245908502</v>
          </cell>
          <cell r="I739" t="str">
            <v>INDPUBRHN_OLDD_DMD</v>
          </cell>
        </row>
        <row r="740">
          <cell r="A740" t="str">
            <v>INDPUBRHNBHSAV_OLDI-46</v>
          </cell>
          <cell r="H740">
            <v>0.14346032095094499</v>
          </cell>
          <cell r="I740" t="str">
            <v>INDPUBRHN_OLDI_DMD</v>
          </cell>
        </row>
        <row r="741">
          <cell r="A741" t="str">
            <v>INDPUBRHNBHSAV_OLDC-47</v>
          </cell>
          <cell r="H741">
            <v>0.50828781658996902</v>
          </cell>
          <cell r="I741" t="str">
            <v>INDPUBRHN_OLDC_DMD</v>
          </cell>
        </row>
        <row r="742">
          <cell r="A742" t="str">
            <v>INDPUBRHNBHSAV_OLDD-47</v>
          </cell>
          <cell r="H742">
            <v>0.34825186245908502</v>
          </cell>
          <cell r="I742" t="str">
            <v>INDPUBRHN_OLDD_DMD</v>
          </cell>
        </row>
        <row r="743">
          <cell r="A743" t="str">
            <v>INDPUBRHNBHSAV_OLDI-47</v>
          </cell>
          <cell r="H743">
            <v>0.14346032095094499</v>
          </cell>
          <cell r="I743" t="str">
            <v>INDPUBRHN_OLDI_DMD</v>
          </cell>
        </row>
        <row r="744">
          <cell r="A744" t="str">
            <v>INDPUBRHNBHSAV_OLDC-48</v>
          </cell>
          <cell r="H744">
            <v>0.50828781658996902</v>
          </cell>
          <cell r="I744" t="str">
            <v>INDPUBRHN_OLDC_DMD</v>
          </cell>
        </row>
        <row r="745">
          <cell r="A745" t="str">
            <v>INDPUBRHNBHSAV_OLDD-48</v>
          </cell>
          <cell r="H745">
            <v>0.34825186245908502</v>
          </cell>
          <cell r="I745" t="str">
            <v>INDPUBRHN_OLDD_DMD</v>
          </cell>
        </row>
        <row r="746">
          <cell r="A746" t="str">
            <v>INDPUBRHNBHSAV_OLDI-48</v>
          </cell>
          <cell r="H746">
            <v>0.14346032095094499</v>
          </cell>
          <cell r="I746" t="str">
            <v>INDPUBRHN_OLDI_DMD</v>
          </cell>
        </row>
        <row r="747">
          <cell r="A747" t="str">
            <v>INDPUBRHNBHSAV_OLDC-49</v>
          </cell>
          <cell r="H747">
            <v>0.50828781658996902</v>
          </cell>
          <cell r="I747" t="str">
            <v>INDPUBRHN_OLDC_DMD</v>
          </cell>
        </row>
        <row r="748">
          <cell r="A748" t="str">
            <v>INDPUBRHNBHSAV_OLDD-49</v>
          </cell>
          <cell r="H748">
            <v>0.34825186245908502</v>
          </cell>
          <cell r="I748" t="str">
            <v>INDPUBRHN_OLDD_DMD</v>
          </cell>
        </row>
        <row r="749">
          <cell r="A749" t="str">
            <v>INDPUBRHNBHSAV_OLDI-49</v>
          </cell>
          <cell r="H749">
            <v>0.14346032095094499</v>
          </cell>
          <cell r="I749" t="str">
            <v>INDPUBRHN_OLDI_DMD</v>
          </cell>
        </row>
        <row r="750">
          <cell r="A750" t="str">
            <v>INDPUBRHNBHSAV_OLDC-50</v>
          </cell>
          <cell r="H750">
            <v>0.50828781658996902</v>
          </cell>
          <cell r="I750" t="str">
            <v>INDPUBRHN_OLDC_DMD</v>
          </cell>
        </row>
        <row r="751">
          <cell r="A751" t="str">
            <v>INDPUBRHNBHSAV_OLDD-50</v>
          </cell>
          <cell r="H751">
            <v>0.34825186245908502</v>
          </cell>
          <cell r="I751" t="str">
            <v>INDPUBRHN_OLDD_DMD</v>
          </cell>
        </row>
        <row r="752">
          <cell r="A752" t="str">
            <v>INDPUBRHNBHSAV_OLDI-50</v>
          </cell>
          <cell r="H752">
            <v>0.14346032095094499</v>
          </cell>
          <cell r="I752" t="str">
            <v>INDPUBRHN_OLDI_DMD</v>
          </cell>
        </row>
        <row r="753">
          <cell r="A753" t="str">
            <v>INDPUBRHNBHSAV_OLDC-51</v>
          </cell>
          <cell r="H753">
            <v>0.50828781658996902</v>
          </cell>
          <cell r="I753" t="str">
            <v>INDPUBRHN_OLDC_DMD</v>
          </cell>
        </row>
        <row r="754">
          <cell r="A754" t="str">
            <v>INDPUBRHNBHSAV_OLDD-51</v>
          </cell>
          <cell r="H754">
            <v>0.34825186245908502</v>
          </cell>
          <cell r="I754" t="str">
            <v>INDPUBRHN_OLDD_DMD</v>
          </cell>
        </row>
        <row r="755">
          <cell r="A755" t="str">
            <v>INDPUBRHNBHSAV_OLDI-51</v>
          </cell>
          <cell r="H755">
            <v>0.14346032095094499</v>
          </cell>
          <cell r="I755" t="str">
            <v>INDPUBRHN_OLDI_DMD</v>
          </cell>
        </row>
        <row r="756">
          <cell r="A756" t="str">
            <v>INDPUBRHNBHSAV_OLDC-52</v>
          </cell>
          <cell r="H756">
            <v>0.50828781658996902</v>
          </cell>
          <cell r="I756" t="str">
            <v>INDPUBRHN_OLDC_DMD</v>
          </cell>
        </row>
        <row r="757">
          <cell r="A757" t="str">
            <v>INDPUBRHNBHSAV_OLDD-52</v>
          </cell>
          <cell r="H757">
            <v>0.34825186245908502</v>
          </cell>
          <cell r="I757" t="str">
            <v>INDPUBRHN_OLDD_DMD</v>
          </cell>
        </row>
        <row r="758">
          <cell r="A758" t="str">
            <v>INDPUBRHNBHSAV_OLDI-52</v>
          </cell>
          <cell r="H758">
            <v>0.14346032095094499</v>
          </cell>
          <cell r="I758" t="str">
            <v>INDPUBRHN_OLDI_DMD</v>
          </cell>
        </row>
        <row r="759">
          <cell r="A759" t="str">
            <v>INDPUBRHNBHSAV_OLDC-53</v>
          </cell>
          <cell r="H759">
            <v>0.50828781658996902</v>
          </cell>
          <cell r="I759" t="str">
            <v>INDPUBRHN_OLDC_DMD</v>
          </cell>
        </row>
        <row r="760">
          <cell r="A760" t="str">
            <v>INDPUBRHNBHSAV_OLDD-53</v>
          </cell>
          <cell r="H760">
            <v>0.34825186245908502</v>
          </cell>
          <cell r="I760" t="str">
            <v>INDPUBRHN_OLDD_DMD</v>
          </cell>
        </row>
        <row r="761">
          <cell r="A761" t="str">
            <v>INDPUBRHNBHSAV_OLDI-53</v>
          </cell>
          <cell r="H761">
            <v>0.14346032095094499</v>
          </cell>
          <cell r="I761" t="str">
            <v>INDPUBRHN_OLDI_DMD</v>
          </cell>
        </row>
        <row r="762">
          <cell r="A762" t="str">
            <v>INDPUBRHNBHSAV_OLDC-54</v>
          </cell>
          <cell r="H762">
            <v>0.50828781658996902</v>
          </cell>
          <cell r="I762" t="str">
            <v>INDPUBRHN_OLDC_DMD</v>
          </cell>
        </row>
        <row r="763">
          <cell r="A763" t="str">
            <v>INDPUBRHNBHSAV_OLDD-54</v>
          </cell>
          <cell r="H763">
            <v>0.34825186245908502</v>
          </cell>
          <cell r="I763" t="str">
            <v>INDPUBRHN_OLDD_DMD</v>
          </cell>
        </row>
        <row r="764">
          <cell r="A764" t="str">
            <v>INDPUBRHNBHSAV_OLDI-54</v>
          </cell>
          <cell r="H764">
            <v>0.14346032095094499</v>
          </cell>
          <cell r="I764" t="str">
            <v>INDPUBRHN_OLDI_DMD</v>
          </cell>
        </row>
        <row r="765">
          <cell r="A765" t="str">
            <v>INDPUBRHNBHSAV_OLDC-55</v>
          </cell>
          <cell r="H765">
            <v>0.50828781658996902</v>
          </cell>
          <cell r="I765" t="str">
            <v>INDPUBRHN_OLDC_DMD</v>
          </cell>
        </row>
        <row r="766">
          <cell r="A766" t="str">
            <v>INDPUBRHNBHSAV_OLDD-55</v>
          </cell>
          <cell r="H766">
            <v>0.34825186245908502</v>
          </cell>
          <cell r="I766" t="str">
            <v>INDPUBRHN_OLDD_DMD</v>
          </cell>
        </row>
        <row r="767">
          <cell r="A767" t="str">
            <v>INDPUBRHNBHSAV_OLDI-55</v>
          </cell>
          <cell r="H767">
            <v>0.14346032095094499</v>
          </cell>
          <cell r="I767" t="str">
            <v>INDPUBRHN_OLDI_DMD</v>
          </cell>
        </row>
        <row r="768">
          <cell r="A768" t="str">
            <v>INDPUBRHNBHSAV_OLDC-56</v>
          </cell>
          <cell r="H768">
            <v>0.50828781658996902</v>
          </cell>
          <cell r="I768" t="str">
            <v>INDPUBRHN_OLDC_DMD</v>
          </cell>
        </row>
        <row r="769">
          <cell r="A769" t="str">
            <v>INDPUBRHNBHSAV_OLDD-56</v>
          </cell>
          <cell r="H769">
            <v>0.34825186245908502</v>
          </cell>
          <cell r="I769" t="str">
            <v>INDPUBRHN_OLDD_DMD</v>
          </cell>
        </row>
        <row r="770">
          <cell r="A770" t="str">
            <v>INDPUBRHNBHSAV_OLDI-56</v>
          </cell>
          <cell r="H770">
            <v>0.14346032095094499</v>
          </cell>
          <cell r="I770" t="str">
            <v>INDPUBRHN_OLDI_DMD</v>
          </cell>
        </row>
        <row r="771">
          <cell r="A771" t="str">
            <v>INDPUBRHNBHSAV_OLDC-57</v>
          </cell>
          <cell r="H771">
            <v>0.50828781658996902</v>
          </cell>
          <cell r="I771" t="str">
            <v>INDPUBRHN_OLDC_DMD</v>
          </cell>
        </row>
        <row r="772">
          <cell r="A772" t="str">
            <v>INDPUBRHNBHSAV_OLDD-57</v>
          </cell>
          <cell r="H772">
            <v>0.34825186245908502</v>
          </cell>
          <cell r="I772" t="str">
            <v>INDPUBRHN_OLDD_DMD</v>
          </cell>
        </row>
        <row r="773">
          <cell r="A773" t="str">
            <v>INDPUBRHNBHSAV_OLDI-57</v>
          </cell>
          <cell r="H773">
            <v>0.14346032095094499</v>
          </cell>
          <cell r="I773" t="str">
            <v>INDPUBRHN_OLDI_DMD</v>
          </cell>
        </row>
        <row r="774">
          <cell r="A774" t="str">
            <v>INDPUBRHNBHSAV_OLDC-58</v>
          </cell>
          <cell r="H774">
            <v>0.50828781658996902</v>
          </cell>
          <cell r="I774" t="str">
            <v>INDPUBRHN_OLDC_DMD</v>
          </cell>
        </row>
        <row r="775">
          <cell r="A775" t="str">
            <v>INDPUBRHNBHSAV_OLDD-58</v>
          </cell>
          <cell r="H775">
            <v>0.34825186245908502</v>
          </cell>
          <cell r="I775" t="str">
            <v>INDPUBRHN_OLDD_DMD</v>
          </cell>
        </row>
        <row r="776">
          <cell r="A776" t="str">
            <v>INDPUBRHNBHSAV_OLDI-58</v>
          </cell>
          <cell r="H776">
            <v>0.14346032095094499</v>
          </cell>
          <cell r="I776" t="str">
            <v>INDPUBRHN_OLDI_DMD</v>
          </cell>
        </row>
        <row r="777">
          <cell r="A777" t="str">
            <v>INDPUBRHNBHSAV_OLDC-59</v>
          </cell>
          <cell r="H777">
            <v>0.50828781658996902</v>
          </cell>
          <cell r="I777" t="str">
            <v>INDPUBRHN_OLDC_DMD</v>
          </cell>
        </row>
        <row r="778">
          <cell r="A778" t="str">
            <v>INDPUBRHNBHSAV_OLDD-59</v>
          </cell>
          <cell r="H778">
            <v>0.34825186245908502</v>
          </cell>
          <cell r="I778" t="str">
            <v>INDPUBRHN_OLDD_DMD</v>
          </cell>
        </row>
        <row r="779">
          <cell r="A779" t="str">
            <v>INDPUBRHNBHSAV_OLDI-59</v>
          </cell>
          <cell r="H779">
            <v>0.14346032095094499</v>
          </cell>
          <cell r="I779" t="str">
            <v>INDPUBRHN_OLDI_DMD</v>
          </cell>
        </row>
        <row r="780">
          <cell r="A780" t="str">
            <v>INDPUBRHNBHSAV_OLDC-60</v>
          </cell>
          <cell r="H780">
            <v>0.50828781658996902</v>
          </cell>
          <cell r="I780" t="str">
            <v>INDPUBRHN_OLDC_DMD</v>
          </cell>
        </row>
        <row r="781">
          <cell r="A781" t="str">
            <v>INDPUBRHNBHSAV_OLDD-60</v>
          </cell>
          <cell r="H781">
            <v>0.34825186245908502</v>
          </cell>
          <cell r="I781" t="str">
            <v>INDPUBRHN_OLDD_DMD</v>
          </cell>
        </row>
        <row r="782">
          <cell r="A782" t="str">
            <v>INDPUBRHNBHSAV_OLDI-60</v>
          </cell>
          <cell r="H782">
            <v>0.14346032095094499</v>
          </cell>
          <cell r="I782" t="str">
            <v>INDPUBRHN_OLDI_DMD</v>
          </cell>
        </row>
        <row r="783">
          <cell r="A783" t="str">
            <v>INDPUBRHNBHSAV_OLDC-61</v>
          </cell>
          <cell r="H783">
            <v>0.50828781658996902</v>
          </cell>
          <cell r="I783" t="str">
            <v>INDPUBRHN_OLDC_DMD</v>
          </cell>
        </row>
        <row r="784">
          <cell r="A784" t="str">
            <v>INDPUBRHNBHSAV_OLDD-61</v>
          </cell>
          <cell r="H784">
            <v>0.34825186245908502</v>
          </cell>
          <cell r="I784" t="str">
            <v>INDPUBRHN_OLDD_DMD</v>
          </cell>
        </row>
        <row r="785">
          <cell r="A785" t="str">
            <v>INDPUBRHNBHSAV_OLDI-61</v>
          </cell>
          <cell r="H785">
            <v>0.14346032095094499</v>
          </cell>
          <cell r="I785" t="str">
            <v>INDPUBRHN_OLDI_DMD</v>
          </cell>
        </row>
        <row r="786">
          <cell r="A786" t="str">
            <v>INDPUBRHNBHSAV_OLDC-62</v>
          </cell>
          <cell r="H786">
            <v>0.50828781658996902</v>
          </cell>
          <cell r="I786" t="str">
            <v>INDPUBRHN_OLDC_DMD</v>
          </cell>
        </row>
        <row r="787">
          <cell r="A787" t="str">
            <v>INDPUBRHNBHSAV_OLDD-62</v>
          </cell>
          <cell r="H787">
            <v>0.34825186245908502</v>
          </cell>
          <cell r="I787" t="str">
            <v>INDPUBRHN_OLDD_DMD</v>
          </cell>
        </row>
        <row r="788">
          <cell r="A788" t="str">
            <v>INDPUBRHNBHSAV_OLDI-62</v>
          </cell>
          <cell r="H788">
            <v>0.14346032095094499</v>
          </cell>
          <cell r="I788" t="str">
            <v>INDPUBRHN_OLDI_DMD</v>
          </cell>
        </row>
        <row r="789">
          <cell r="A789" t="str">
            <v>INDPUBRHNBHSAV_OLDC-63</v>
          </cell>
          <cell r="H789">
            <v>0.50828781658996902</v>
          </cell>
          <cell r="I789" t="str">
            <v>INDPUBRHN_OLDC_DMD</v>
          </cell>
        </row>
        <row r="790">
          <cell r="A790" t="str">
            <v>INDPUBRHNBHSAV_OLDD-63</v>
          </cell>
          <cell r="H790">
            <v>0.34825186245908502</v>
          </cell>
          <cell r="I790" t="str">
            <v>INDPUBRHN_OLDD_DMD</v>
          </cell>
        </row>
        <row r="791">
          <cell r="A791" t="str">
            <v>INDPUBRHNBHSAV_OLDI-63</v>
          </cell>
          <cell r="H791">
            <v>0.14346032095094499</v>
          </cell>
          <cell r="I791" t="str">
            <v>INDPUBRHN_OLDI_DMD</v>
          </cell>
        </row>
        <row r="792">
          <cell r="A792" t="str">
            <v>INDPUBRHNBHSAV_OLDC-64</v>
          </cell>
          <cell r="H792">
            <v>0.50828781658996902</v>
          </cell>
          <cell r="I792" t="str">
            <v>INDPUBRHN_OLDC_DMD</v>
          </cell>
        </row>
        <row r="793">
          <cell r="A793" t="str">
            <v>INDPUBRHNBHSAV_OLDD-64</v>
          </cell>
          <cell r="H793">
            <v>0.34825186245908502</v>
          </cell>
          <cell r="I793" t="str">
            <v>INDPUBRHN_OLDD_DMD</v>
          </cell>
        </row>
        <row r="794">
          <cell r="A794" t="str">
            <v>INDPUBRHNBHSAV_OLDI-64</v>
          </cell>
          <cell r="H794">
            <v>0.14346032095094499</v>
          </cell>
          <cell r="I794" t="str">
            <v>INDPUBRHN_OLDI_DMD</v>
          </cell>
        </row>
        <row r="795">
          <cell r="A795" t="str">
            <v>INDPUBRHNBHSAV_OLDC-65</v>
          </cell>
          <cell r="H795">
            <v>0.50828781658996902</v>
          </cell>
          <cell r="I795" t="str">
            <v>INDPUBRHN_OLDC_DMD</v>
          </cell>
        </row>
        <row r="796">
          <cell r="A796" t="str">
            <v>INDPUBRHNBHSAV_OLDD-65</v>
          </cell>
          <cell r="H796">
            <v>0.34825186245908502</v>
          </cell>
          <cell r="I796" t="str">
            <v>INDPUBRHN_OLDD_DMD</v>
          </cell>
        </row>
        <row r="797">
          <cell r="A797" t="str">
            <v>INDPUBRHNBHSAV_OLDI-65</v>
          </cell>
          <cell r="H797">
            <v>0.14346032095094499</v>
          </cell>
          <cell r="I797" t="str">
            <v>INDPUBRHN_OLDI_DMD</v>
          </cell>
        </row>
        <row r="798">
          <cell r="A798" t="str">
            <v>INDPUBRHNBHSAV_OLDC-66</v>
          </cell>
          <cell r="H798">
            <v>0.50828781658996902</v>
          </cell>
          <cell r="I798" t="str">
            <v>INDPUBRHN_OLDC_DMD</v>
          </cell>
        </row>
        <row r="799">
          <cell r="A799" t="str">
            <v>INDPUBRHNBHSAV_OLDD-66</v>
          </cell>
          <cell r="H799">
            <v>0.34825186245908502</v>
          </cell>
          <cell r="I799" t="str">
            <v>INDPUBRHN_OLDD_DMD</v>
          </cell>
        </row>
        <row r="800">
          <cell r="A800" t="str">
            <v>INDPUBRHNBHSAV_OLDI-66</v>
          </cell>
          <cell r="H800">
            <v>0.14346032095094499</v>
          </cell>
          <cell r="I800" t="str">
            <v>INDPUBRHN_OLDI_DMD</v>
          </cell>
        </row>
        <row r="801">
          <cell r="A801" t="str">
            <v>INDPUBRHNBHSAV_OLDC-67</v>
          </cell>
          <cell r="H801">
            <v>0.50828781658996902</v>
          </cell>
          <cell r="I801" t="str">
            <v>INDPUBRHN_OLDC_DMD</v>
          </cell>
        </row>
        <row r="802">
          <cell r="A802" t="str">
            <v>INDPUBRHNBHSAV_OLDD-67</v>
          </cell>
          <cell r="H802">
            <v>0.34825186245908502</v>
          </cell>
          <cell r="I802" t="str">
            <v>INDPUBRHN_OLDD_DMD</v>
          </cell>
        </row>
        <row r="803">
          <cell r="A803" t="str">
            <v>INDPUBRHNBHSAV_OLDI-67</v>
          </cell>
          <cell r="H803">
            <v>0.14346032095094499</v>
          </cell>
          <cell r="I803" t="str">
            <v>INDPUBRHN_OLDI_DMD</v>
          </cell>
        </row>
        <row r="804">
          <cell r="A804" t="str">
            <v>INDPUBRHNBHSAV_OLDC-68</v>
          </cell>
          <cell r="H804">
            <v>0.50828781658996902</v>
          </cell>
          <cell r="I804" t="str">
            <v>INDPUBRHN_OLDC_DMD</v>
          </cell>
        </row>
        <row r="805">
          <cell r="A805" t="str">
            <v>INDPUBRHNBHSAV_OLDD-68</v>
          </cell>
          <cell r="H805">
            <v>0.34825186245908502</v>
          </cell>
          <cell r="I805" t="str">
            <v>INDPUBRHN_OLDD_DMD</v>
          </cell>
        </row>
        <row r="806">
          <cell r="A806" t="str">
            <v>INDPUBRHNBHSAV_OLDI-68</v>
          </cell>
          <cell r="H806">
            <v>0.14346032095094499</v>
          </cell>
          <cell r="I806" t="str">
            <v>INDPUBRHN_OLDI_DMD</v>
          </cell>
        </row>
        <row r="807">
          <cell r="A807" t="str">
            <v>INDPUBRHNBHSAV_OLDC-69</v>
          </cell>
          <cell r="H807">
            <v>0.50828781658996902</v>
          </cell>
          <cell r="I807" t="str">
            <v>INDPUBRHN_OLDC_DMD</v>
          </cell>
        </row>
        <row r="808">
          <cell r="A808" t="str">
            <v>INDPUBRHNBHSAV_OLDD-69</v>
          </cell>
          <cell r="H808">
            <v>0.34825186245908502</v>
          </cell>
          <cell r="I808" t="str">
            <v>INDPUBRHN_OLDD_DMD</v>
          </cell>
        </row>
        <row r="809">
          <cell r="A809" t="str">
            <v>INDPUBRHNBHSAV_OLDI-69</v>
          </cell>
          <cell r="H809">
            <v>0.14346032095094499</v>
          </cell>
          <cell r="I809" t="str">
            <v>INDPUBRHN_OLDI_DMD</v>
          </cell>
        </row>
        <row r="810">
          <cell r="A810" t="str">
            <v>INDPUBRHNBHSAV_OLDC-70</v>
          </cell>
          <cell r="H810">
            <v>0.50828781658996902</v>
          </cell>
          <cell r="I810" t="str">
            <v>INDPUBRHN_OLDC_DMD</v>
          </cell>
        </row>
        <row r="811">
          <cell r="A811" t="str">
            <v>INDPUBRHNBHSAV_OLDD-70</v>
          </cell>
          <cell r="H811">
            <v>0.34825186245908502</v>
          </cell>
          <cell r="I811" t="str">
            <v>INDPUBRHN_OLDD_DMD</v>
          </cell>
        </row>
        <row r="812">
          <cell r="A812" t="str">
            <v>INDPUBRHNBHSAV_OLDI-70</v>
          </cell>
          <cell r="H812">
            <v>0.14346032095094499</v>
          </cell>
          <cell r="I812" t="str">
            <v>INDPUBRHN_OLDI_DMD</v>
          </cell>
        </row>
        <row r="813">
          <cell r="A813" t="str">
            <v>INDPUBRHNBHSAV_OLDC-71</v>
          </cell>
          <cell r="H813">
            <v>0.50828781658996902</v>
          </cell>
          <cell r="I813" t="str">
            <v>INDPUBRHN_OLDC_DMD</v>
          </cell>
        </row>
        <row r="814">
          <cell r="A814" t="str">
            <v>INDPUBRHNBHSAV_OLDD-71</v>
          </cell>
          <cell r="H814">
            <v>0.34825186245908502</v>
          </cell>
          <cell r="I814" t="str">
            <v>INDPUBRHN_OLDD_DMD</v>
          </cell>
        </row>
        <row r="815">
          <cell r="A815" t="str">
            <v>INDPUBRHNBHSAV_OLDI-71</v>
          </cell>
          <cell r="H815">
            <v>0.14346032095094499</v>
          </cell>
          <cell r="I815" t="str">
            <v>INDPUBRHN_OLDI_DMD</v>
          </cell>
        </row>
        <row r="816">
          <cell r="A816" t="str">
            <v>INDPUBRHNBHSAV_OLDC-72</v>
          </cell>
          <cell r="H816">
            <v>0.50828781658996902</v>
          </cell>
          <cell r="I816" t="str">
            <v>INDPUBRHN_OLDC_DMD</v>
          </cell>
        </row>
        <row r="817">
          <cell r="A817" t="str">
            <v>INDPUBRHNBHSAV_OLDD-72</v>
          </cell>
          <cell r="H817">
            <v>0.34825186245908502</v>
          </cell>
          <cell r="I817" t="str">
            <v>INDPUBRHN_OLDD_DMD</v>
          </cell>
        </row>
        <row r="818">
          <cell r="A818" t="str">
            <v>INDPUBRHNBHSAV_OLDI-72</v>
          </cell>
          <cell r="H818">
            <v>0.14346032095094499</v>
          </cell>
          <cell r="I818" t="str">
            <v>INDPUBRHN_OLDI_DMD</v>
          </cell>
        </row>
        <row r="819">
          <cell r="A819" t="str">
            <v>INDPUBRHNBHSAV_OLDC-73</v>
          </cell>
          <cell r="H819">
            <v>0.50828781658996902</v>
          </cell>
          <cell r="I819" t="str">
            <v>INDPUBRHN_OLDC_DMD</v>
          </cell>
        </row>
        <row r="820">
          <cell r="A820" t="str">
            <v>INDPUBRHNBHSAV_OLDD-73</v>
          </cell>
          <cell r="H820">
            <v>0.34825186245908502</v>
          </cell>
          <cell r="I820" t="str">
            <v>INDPUBRHN_OLDD_DMD</v>
          </cell>
        </row>
        <row r="821">
          <cell r="A821" t="str">
            <v>INDPUBRHNBHSAV_OLDI-73</v>
          </cell>
          <cell r="H821">
            <v>0.14346032095094499</v>
          </cell>
          <cell r="I821" t="str">
            <v>INDPUBRHN_OLDI_DMD</v>
          </cell>
        </row>
        <row r="822">
          <cell r="A822" t="str">
            <v>INDPUBRHNBHSAV_OLDC-74</v>
          </cell>
          <cell r="H822">
            <v>0.50828781658996902</v>
          </cell>
          <cell r="I822" t="str">
            <v>INDPUBRHN_OLDC_DMD</v>
          </cell>
        </row>
        <row r="823">
          <cell r="A823" t="str">
            <v>INDPUBRHNBHSAV_OLDD-74</v>
          </cell>
          <cell r="H823">
            <v>0.34825186245908502</v>
          </cell>
          <cell r="I823" t="str">
            <v>INDPUBRHN_OLDD_DMD</v>
          </cell>
        </row>
        <row r="824">
          <cell r="A824" t="str">
            <v>INDPUBRHNBHSAV_OLDI-74</v>
          </cell>
          <cell r="H824">
            <v>0.14346032095094499</v>
          </cell>
          <cell r="I824" t="str">
            <v>INDPUBRHN_OLDI_DMD</v>
          </cell>
        </row>
        <row r="825">
          <cell r="A825" t="str">
            <v>INDPUBRHNBHSAV_OLDC-75</v>
          </cell>
          <cell r="H825">
            <v>0.50828781658996902</v>
          </cell>
          <cell r="I825" t="str">
            <v>INDPUBRHN_OLDC_DMD</v>
          </cell>
        </row>
        <row r="826">
          <cell r="A826" t="str">
            <v>INDPUBRHNBHSAV_OLDD-75</v>
          </cell>
          <cell r="H826">
            <v>0.34825186245908502</v>
          </cell>
          <cell r="I826" t="str">
            <v>INDPUBRHN_OLDD_DMD</v>
          </cell>
        </row>
        <row r="827">
          <cell r="A827" t="str">
            <v>INDPUBRHNBHSAV_OLDI-75</v>
          </cell>
          <cell r="H827">
            <v>0.14346032095094499</v>
          </cell>
          <cell r="I827" t="str">
            <v>INDPUBRHN_OLDI_DMD</v>
          </cell>
        </row>
        <row r="828">
          <cell r="A828" t="str">
            <v>INDPUBRHNBHSAV_OLDC-76</v>
          </cell>
          <cell r="H828">
            <v>0.50828781658996902</v>
          </cell>
          <cell r="I828" t="str">
            <v>INDPUBRHN_OLDC_DMD</v>
          </cell>
        </row>
        <row r="829">
          <cell r="A829" t="str">
            <v>INDPUBRHNBHSAV_OLDD-76</v>
          </cell>
          <cell r="H829">
            <v>0.34825186245908502</v>
          </cell>
          <cell r="I829" t="str">
            <v>INDPUBRHN_OLDD_DMD</v>
          </cell>
        </row>
        <row r="830">
          <cell r="A830" t="str">
            <v>INDPUBRHNBHSAV_OLDI-76</v>
          </cell>
          <cell r="H830">
            <v>0.14346032095094499</v>
          </cell>
          <cell r="I830" t="str">
            <v>INDPUBRHN_OLDI_DMD</v>
          </cell>
        </row>
        <row r="831">
          <cell r="A831" t="str">
            <v>INDPUBRHNBHSAV_OLDC-77</v>
          </cell>
          <cell r="H831">
            <v>0.50828781658996902</v>
          </cell>
          <cell r="I831" t="str">
            <v>INDPUBRHN_OLDC_DMD</v>
          </cell>
        </row>
        <row r="832">
          <cell r="A832" t="str">
            <v>INDPUBRHNBHSAV_OLDD-77</v>
          </cell>
          <cell r="H832">
            <v>0.34825186245908502</v>
          </cell>
          <cell r="I832" t="str">
            <v>INDPUBRHN_OLDD_DMD</v>
          </cell>
        </row>
        <row r="833">
          <cell r="A833" t="str">
            <v>INDPUBRHNBHSAV_OLDI-77</v>
          </cell>
          <cell r="H833">
            <v>0.14346032095094499</v>
          </cell>
          <cell r="I833" t="str">
            <v>INDPUBRHN_OLDI_DMD</v>
          </cell>
        </row>
        <row r="834">
          <cell r="A834" t="str">
            <v>INDPUBRHNBHSAV_OLDC-78</v>
          </cell>
          <cell r="H834">
            <v>0.50828781658996902</v>
          </cell>
          <cell r="I834" t="str">
            <v>INDPUBRHN_OLDC_DMD</v>
          </cell>
        </row>
        <row r="835">
          <cell r="A835" t="str">
            <v>INDPUBRHNBHSAV_OLDD-78</v>
          </cell>
          <cell r="H835">
            <v>0.34825186245908502</v>
          </cell>
          <cell r="I835" t="str">
            <v>INDPUBRHN_OLDD_DMD</v>
          </cell>
        </row>
        <row r="836">
          <cell r="A836" t="str">
            <v>INDPUBRHNBHSAV_OLDI-78</v>
          </cell>
          <cell r="H836">
            <v>0.14346032095094499</v>
          </cell>
          <cell r="I836" t="str">
            <v>INDPUBRHN_OLDI_DMD</v>
          </cell>
        </row>
        <row r="837">
          <cell r="A837" t="str">
            <v>INDPUBRHNBHSAV_OLDC-79</v>
          </cell>
          <cell r="H837">
            <v>0.50828781658996902</v>
          </cell>
          <cell r="I837" t="str">
            <v>INDPUBRHN_OLDC_DMD</v>
          </cell>
        </row>
        <row r="838">
          <cell r="A838" t="str">
            <v>INDPUBRHNBHSAV_OLDD-79</v>
          </cell>
          <cell r="H838">
            <v>0.34825186245908502</v>
          </cell>
          <cell r="I838" t="str">
            <v>INDPUBRHN_OLDD_DMD</v>
          </cell>
        </row>
        <row r="839">
          <cell r="A839" t="str">
            <v>INDPUBRHNBHSAV_OLDI-79</v>
          </cell>
          <cell r="H839">
            <v>0.14346032095094499</v>
          </cell>
          <cell r="I839" t="str">
            <v>INDPUBRHN_OLDI_DMD</v>
          </cell>
        </row>
        <row r="840">
          <cell r="A840" t="str">
            <v>INDPUBRHNBHSAV_OLDC-80</v>
          </cell>
          <cell r="H840">
            <v>0.50828781658996902</v>
          </cell>
          <cell r="I840" t="str">
            <v>INDPUBRHN_OLDC_DMD</v>
          </cell>
        </row>
        <row r="841">
          <cell r="A841" t="str">
            <v>INDPUBRHNBHSAV_OLDD-80</v>
          </cell>
          <cell r="H841">
            <v>0.34825186245908502</v>
          </cell>
          <cell r="I841" t="str">
            <v>INDPUBRHN_OLDD_DMD</v>
          </cell>
        </row>
        <row r="842">
          <cell r="A842" t="str">
            <v>INDPUBRHNBHSAV_OLDI-80</v>
          </cell>
          <cell r="H842">
            <v>0.14346032095094499</v>
          </cell>
          <cell r="I842" t="str">
            <v>INDPUBRHN_OLDI_DMD</v>
          </cell>
        </row>
        <row r="843">
          <cell r="A843" t="str">
            <v>INDPUBRHNBHSAV_OLDC-81</v>
          </cell>
          <cell r="H843">
            <v>0.50828781658996902</v>
          </cell>
          <cell r="I843" t="str">
            <v>INDPUBRHN_OLDC_DMD</v>
          </cell>
        </row>
        <row r="844">
          <cell r="A844" t="str">
            <v>INDPUBRHNBHSAV_OLDD-81</v>
          </cell>
          <cell r="H844">
            <v>0.34825186245908502</v>
          </cell>
          <cell r="I844" t="str">
            <v>INDPUBRHN_OLDD_DMD</v>
          </cell>
        </row>
        <row r="845">
          <cell r="A845" t="str">
            <v>INDPUBRHNBHSAV_OLDI-81</v>
          </cell>
          <cell r="H845">
            <v>0.14346032095094499</v>
          </cell>
          <cell r="I845" t="str">
            <v>INDPUBRHN_OLDI_DMD</v>
          </cell>
        </row>
        <row r="846">
          <cell r="A846" t="str">
            <v>INDPUBRHNBHSAV_OLDC-82</v>
          </cell>
          <cell r="H846">
            <v>0.50828781658996902</v>
          </cell>
          <cell r="I846" t="str">
            <v>INDPUBRHN_OLDC_DMD</v>
          </cell>
        </row>
        <row r="847">
          <cell r="A847" t="str">
            <v>INDPUBRHNBHSAV_OLDD-82</v>
          </cell>
          <cell r="H847">
            <v>0.34825186245908502</v>
          </cell>
          <cell r="I847" t="str">
            <v>INDPUBRHN_OLDD_DMD</v>
          </cell>
        </row>
        <row r="848">
          <cell r="A848" t="str">
            <v>INDPUBRHNBHSAV_OLDI-82</v>
          </cell>
          <cell r="H848">
            <v>0.14346032095094499</v>
          </cell>
          <cell r="I848" t="str">
            <v>INDPUBRHN_OLDI_DMD</v>
          </cell>
        </row>
        <row r="849">
          <cell r="A849" t="str">
            <v>INDPUBRHNBHSAV_OLDC-83</v>
          </cell>
          <cell r="H849">
            <v>0.50828781658996902</v>
          </cell>
          <cell r="I849" t="str">
            <v>INDPUBRHN_OLDC_DMD</v>
          </cell>
        </row>
        <row r="850">
          <cell r="A850" t="str">
            <v>INDPUBRHNBHSAV_OLDD-83</v>
          </cell>
          <cell r="H850">
            <v>0.34825186245908502</v>
          </cell>
          <cell r="I850" t="str">
            <v>INDPUBRHN_OLDD_DMD</v>
          </cell>
        </row>
        <row r="851">
          <cell r="A851" t="str">
            <v>INDPUBRHNBHSAV_OLDI-83</v>
          </cell>
          <cell r="H851">
            <v>0.14346032095094499</v>
          </cell>
          <cell r="I851" t="str">
            <v>INDPUBRHN_OLDI_DMD</v>
          </cell>
        </row>
        <row r="852">
          <cell r="A852" t="str">
            <v>INDPUBRHNBHSAV_OLDC-84</v>
          </cell>
          <cell r="H852">
            <v>0.50828781658996902</v>
          </cell>
          <cell r="I852" t="str">
            <v>INDPUBRHN_OLDC_DMD</v>
          </cell>
        </row>
        <row r="853">
          <cell r="A853" t="str">
            <v>INDPUBRHNBHSAV_OLDD-84</v>
          </cell>
          <cell r="H853">
            <v>0.34825186245908502</v>
          </cell>
          <cell r="I853" t="str">
            <v>INDPUBRHN_OLDD_DMD</v>
          </cell>
        </row>
        <row r="854">
          <cell r="A854" t="str">
            <v>INDPUBRHNBHSAV_OLDI-84</v>
          </cell>
          <cell r="H854">
            <v>0.14346032095094499</v>
          </cell>
          <cell r="I854" t="str">
            <v>INDPUBRHN_OLDI_DMD</v>
          </cell>
        </row>
        <row r="855">
          <cell r="A855" t="str">
            <v>INDPUBRHNBHSAV_OLDC-85</v>
          </cell>
          <cell r="H855">
            <v>0.50828781658996902</v>
          </cell>
          <cell r="I855" t="str">
            <v>INDPUBRHN_OLDC_DMD</v>
          </cell>
        </row>
        <row r="856">
          <cell r="A856" t="str">
            <v>INDPUBRHNBHSAV_OLDD-85</v>
          </cell>
          <cell r="H856">
            <v>0.34825186245908502</v>
          </cell>
          <cell r="I856" t="str">
            <v>INDPUBRHN_OLDD_DMD</v>
          </cell>
        </row>
        <row r="857">
          <cell r="A857" t="str">
            <v>INDPUBRHNBHSAV_OLDI-85</v>
          </cell>
          <cell r="H857">
            <v>0.14346032095094499</v>
          </cell>
          <cell r="I857" t="str">
            <v>INDPUBRHN_OLDI_DMD</v>
          </cell>
        </row>
        <row r="858">
          <cell r="A858" t="str">
            <v>INDPUBRHNBHSAV_OLDC-86</v>
          </cell>
          <cell r="H858">
            <v>0.50828781658996902</v>
          </cell>
          <cell r="I858" t="str">
            <v>INDPUBRHN_OLDC_DMD</v>
          </cell>
        </row>
        <row r="859">
          <cell r="A859" t="str">
            <v>INDPUBRHNBHSAV_OLDD-86</v>
          </cell>
          <cell r="H859">
            <v>0.34825186245908502</v>
          </cell>
          <cell r="I859" t="str">
            <v>INDPUBRHN_OLDD_DMD</v>
          </cell>
        </row>
        <row r="860">
          <cell r="A860" t="str">
            <v>INDPUBRHNBHSAV_OLDI-86</v>
          </cell>
          <cell r="H860">
            <v>0.14346032095094499</v>
          </cell>
          <cell r="I860" t="str">
            <v>INDPUBRHN_OLDI_DMD</v>
          </cell>
        </row>
        <row r="861">
          <cell r="A861" t="str">
            <v>INDPUBRHNBHSAV_OLDC-87</v>
          </cell>
          <cell r="H861">
            <v>0.50828781658996902</v>
          </cell>
          <cell r="I861" t="str">
            <v>INDPUBRHN_OLDC_DMD</v>
          </cell>
        </row>
        <row r="862">
          <cell r="A862" t="str">
            <v>INDPUBRHNBHSAV_OLDD-87</v>
          </cell>
          <cell r="H862">
            <v>0.34825186245908502</v>
          </cell>
          <cell r="I862" t="str">
            <v>INDPUBRHN_OLDD_DMD</v>
          </cell>
        </row>
        <row r="863">
          <cell r="A863" t="str">
            <v>INDPUBRHNBHSAV_OLDI-87</v>
          </cell>
          <cell r="H863">
            <v>0.14346032095094499</v>
          </cell>
          <cell r="I863" t="str">
            <v>INDPUBRHN_OLDI_DMD</v>
          </cell>
        </row>
        <row r="864">
          <cell r="A864" t="str">
            <v>INDPUBRHNBHSAV_OLDC-88</v>
          </cell>
          <cell r="H864">
            <v>0.50828781658996902</v>
          </cell>
          <cell r="I864" t="str">
            <v>INDPUBRHN_OLDC_DMD</v>
          </cell>
        </row>
        <row r="865">
          <cell r="A865" t="str">
            <v>INDPUBRHNBHSAV_OLDD-88</v>
          </cell>
          <cell r="H865">
            <v>0.34825186245908502</v>
          </cell>
          <cell r="I865" t="str">
            <v>INDPUBRHN_OLDD_DMD</v>
          </cell>
        </row>
        <row r="866">
          <cell r="A866" t="str">
            <v>INDPUBRHNBHSAV_OLDI-88</v>
          </cell>
          <cell r="H866">
            <v>0.14346032095094499</v>
          </cell>
          <cell r="I866" t="str">
            <v>INDPUBRHN_OLDI_DMD</v>
          </cell>
        </row>
        <row r="867">
          <cell r="A867" t="str">
            <v>INDPUBRHNBHSAV_OLDC-89</v>
          </cell>
          <cell r="H867">
            <v>0.50828781658996902</v>
          </cell>
          <cell r="I867" t="str">
            <v>INDPUBRHN_OLDC_DMD</v>
          </cell>
        </row>
        <row r="868">
          <cell r="A868" t="str">
            <v>INDPUBRHNBHSAV_OLDD-89</v>
          </cell>
          <cell r="H868">
            <v>0.34825186245908502</v>
          </cell>
          <cell r="I868" t="str">
            <v>INDPUBRHN_OLDD_DMD</v>
          </cell>
        </row>
        <row r="869">
          <cell r="A869" t="str">
            <v>INDPUBRHNBHSAV_OLDI-89</v>
          </cell>
          <cell r="H869">
            <v>0.14346032095094499</v>
          </cell>
          <cell r="I869" t="str">
            <v>INDPUBRHN_OLDI_DMD</v>
          </cell>
        </row>
        <row r="870">
          <cell r="A870" t="str">
            <v>INDPUBRHNBHSAV_OLDC-90</v>
          </cell>
          <cell r="H870">
            <v>0.50828781658996902</v>
          </cell>
          <cell r="I870" t="str">
            <v>INDPUBRHN_OLDC_DMD</v>
          </cell>
        </row>
        <row r="871">
          <cell r="A871" t="str">
            <v>INDPUBRHNBHSAV_OLDD-90</v>
          </cell>
          <cell r="H871">
            <v>0.34825186245908502</v>
          </cell>
          <cell r="I871" t="str">
            <v>INDPUBRHN_OLDD_DMD</v>
          </cell>
        </row>
        <row r="872">
          <cell r="A872" t="str">
            <v>INDPUBRHNBHSAV_OLDI-90</v>
          </cell>
          <cell r="H872">
            <v>0.14346032095094499</v>
          </cell>
          <cell r="I872" t="str">
            <v>INDPUBRHN_OLDI_DMD</v>
          </cell>
        </row>
        <row r="873">
          <cell r="A873" t="str">
            <v>INDPUBRHNBHSAV_OLDC-91</v>
          </cell>
          <cell r="H873">
            <v>0.50828781658996902</v>
          </cell>
          <cell r="I873" t="str">
            <v>INDPUBRHN_OLDC_DMD</v>
          </cell>
        </row>
        <row r="874">
          <cell r="A874" t="str">
            <v>INDPUBRHNBHSAV_OLDD-91</v>
          </cell>
          <cell r="H874">
            <v>0.34825186245908502</v>
          </cell>
          <cell r="I874" t="str">
            <v>INDPUBRHN_OLDD_DMD</v>
          </cell>
        </row>
        <row r="875">
          <cell r="A875" t="str">
            <v>INDPUBRHNBHSAV_OLDI-91</v>
          </cell>
          <cell r="H875">
            <v>0.14346032095094499</v>
          </cell>
          <cell r="I875" t="str">
            <v>INDPUBRHN_OLDI_DMD</v>
          </cell>
        </row>
        <row r="876">
          <cell r="A876" t="str">
            <v>INDPUBRHNBHSAV_OLDC-92</v>
          </cell>
          <cell r="H876">
            <v>0.50828781658996902</v>
          </cell>
          <cell r="I876" t="str">
            <v>INDPUBRHN_OLDC_DMD</v>
          </cell>
        </row>
        <row r="877">
          <cell r="A877" t="str">
            <v>INDPUBRHNBHSAV_OLDD-92</v>
          </cell>
          <cell r="H877">
            <v>0.34825186245908502</v>
          </cell>
          <cell r="I877" t="str">
            <v>INDPUBRHN_OLDD_DMD</v>
          </cell>
        </row>
        <row r="878">
          <cell r="A878" t="str">
            <v>INDPUBRHNBHSAV_OLDI-92</v>
          </cell>
          <cell r="H878">
            <v>0.14346032095094499</v>
          </cell>
          <cell r="I878" t="str">
            <v>INDPUBRHN_OLDI_DMD</v>
          </cell>
        </row>
        <row r="879">
          <cell r="A879" t="str">
            <v>INDPUBRHNBHSAV_OLDC-93</v>
          </cell>
          <cell r="H879">
            <v>0.50828781658996902</v>
          </cell>
          <cell r="I879" t="str">
            <v>INDPUBRHN_OLDC_DMD</v>
          </cell>
        </row>
        <row r="880">
          <cell r="A880" t="str">
            <v>INDPUBRHNBHSAV_OLDD-93</v>
          </cell>
          <cell r="H880">
            <v>0.34825186245908502</v>
          </cell>
          <cell r="I880" t="str">
            <v>INDPUBRHN_OLDD_DMD</v>
          </cell>
        </row>
        <row r="881">
          <cell r="A881" t="str">
            <v>INDPUBRHNBHSAV_OLDI-93</v>
          </cell>
          <cell r="H881">
            <v>0.14346032095094499</v>
          </cell>
          <cell r="I881" t="str">
            <v>INDPUBRHN_OLDI_DMD</v>
          </cell>
        </row>
        <row r="882">
          <cell r="A882" t="str">
            <v>INDPUBRHNBHSAV_OLDC-94</v>
          </cell>
          <cell r="H882">
            <v>0.50828781658996902</v>
          </cell>
          <cell r="I882" t="str">
            <v>INDPUBRHN_OLDC_DMD</v>
          </cell>
        </row>
        <row r="883">
          <cell r="A883" t="str">
            <v>INDPUBRHNBHSAV_OLDD-94</v>
          </cell>
          <cell r="H883">
            <v>0.34825186245908502</v>
          </cell>
          <cell r="I883" t="str">
            <v>INDPUBRHN_OLDD_DMD</v>
          </cell>
        </row>
        <row r="884">
          <cell r="A884" t="str">
            <v>INDPUBRHNBHSAV_OLDI-94</v>
          </cell>
          <cell r="H884">
            <v>0.14346032095094499</v>
          </cell>
          <cell r="I884" t="str">
            <v>INDPUBRHN_OLDI_DMD</v>
          </cell>
        </row>
        <row r="885">
          <cell r="A885" t="str">
            <v>INDPUBRHNBHSAV_OLDC-95</v>
          </cell>
          <cell r="H885">
            <v>0.50828781658996902</v>
          </cell>
          <cell r="I885" t="str">
            <v>INDPUBRHN_OLDC_DMD</v>
          </cell>
        </row>
        <row r="886">
          <cell r="A886" t="str">
            <v>INDPUBRHNBHSAV_OLDD-95</v>
          </cell>
          <cell r="H886">
            <v>0.34825186245908502</v>
          </cell>
          <cell r="I886" t="str">
            <v>INDPUBRHN_OLDD_DMD</v>
          </cell>
        </row>
        <row r="887">
          <cell r="A887" t="str">
            <v>INDPUBRHNBHSAV_OLDI-95</v>
          </cell>
          <cell r="H887">
            <v>0.14346032095094499</v>
          </cell>
          <cell r="I887" t="str">
            <v>INDPUBRHN_OLDI_DMD</v>
          </cell>
        </row>
        <row r="888">
          <cell r="A888" t="str">
            <v>INDPUBRHNBHSAV_OLDC-96</v>
          </cell>
          <cell r="H888">
            <v>0.50828781658996902</v>
          </cell>
          <cell r="I888" t="str">
            <v>INDPUBRHN_OLDC_DMD</v>
          </cell>
        </row>
        <row r="889">
          <cell r="A889" t="str">
            <v>INDPUBRHNBHSAV_OLDD-96</v>
          </cell>
          <cell r="H889">
            <v>0.34825186245908502</v>
          </cell>
          <cell r="I889" t="str">
            <v>INDPUBRHN_OLDD_DMD</v>
          </cell>
        </row>
        <row r="890">
          <cell r="A890" t="str">
            <v>INDPUBRHNBHSAV_OLDI-96</v>
          </cell>
          <cell r="H890">
            <v>0.14346032095094499</v>
          </cell>
          <cell r="I890" t="str">
            <v>INDPUBRHN_OLDI_DMD</v>
          </cell>
        </row>
        <row r="891">
          <cell r="A891" t="str">
            <v>INDPUBRHNBHSAV_OLDC-97</v>
          </cell>
          <cell r="H891">
            <v>0.50828781658996902</v>
          </cell>
          <cell r="I891" t="str">
            <v>INDPUBRHN_OLDC_DMD</v>
          </cell>
        </row>
        <row r="892">
          <cell r="A892" t="str">
            <v>INDPUBRHNBHSAV_OLDD-97</v>
          </cell>
          <cell r="H892">
            <v>0.34825186245908502</v>
          </cell>
          <cell r="I892" t="str">
            <v>INDPUBRHN_OLDD_DMD</v>
          </cell>
        </row>
        <row r="893">
          <cell r="A893" t="str">
            <v>INDPUBRHNBHSAV_OLDI-97</v>
          </cell>
          <cell r="H893">
            <v>0.14346032095094499</v>
          </cell>
          <cell r="I893" t="str">
            <v>INDPUBRHN_OLDI_DMD</v>
          </cell>
        </row>
        <row r="894">
          <cell r="A894" t="str">
            <v>INDPUBRHNBHSAV_OLDC-98</v>
          </cell>
          <cell r="H894">
            <v>0.50828781658996902</v>
          </cell>
          <cell r="I894" t="str">
            <v>INDPUBRHN_OLDC_DMD</v>
          </cell>
        </row>
        <row r="895">
          <cell r="A895" t="str">
            <v>INDPUBRHNBHSAV_OLDD-98</v>
          </cell>
          <cell r="H895">
            <v>0.34825186245908502</v>
          </cell>
          <cell r="I895" t="str">
            <v>INDPUBRHN_OLDD_DMD</v>
          </cell>
        </row>
        <row r="896">
          <cell r="A896" t="str">
            <v>INDPUBRHNBHSAV_OLDI-98</v>
          </cell>
          <cell r="H896">
            <v>0.14346032095094499</v>
          </cell>
          <cell r="I896" t="str">
            <v>INDPUBRHN_OLDI_DMD</v>
          </cell>
        </row>
        <row r="897">
          <cell r="A897" t="str">
            <v>INDPUBRHNBHSAV_OLDC-99</v>
          </cell>
          <cell r="H897">
            <v>0.50828781658996902</v>
          </cell>
          <cell r="I897" t="str">
            <v>INDPUBRHN_OLDC_DMD</v>
          </cell>
        </row>
        <row r="898">
          <cell r="A898" t="str">
            <v>INDPUBRHNBHSAV_OLDD-99</v>
          </cell>
          <cell r="H898">
            <v>0.34825186245908502</v>
          </cell>
          <cell r="I898" t="str">
            <v>INDPUBRHN_OLDD_DMD</v>
          </cell>
        </row>
        <row r="899">
          <cell r="A899" t="str">
            <v>INDPUBRHNBHSAV_OLDI-99</v>
          </cell>
          <cell r="H899">
            <v>0.14346032095094499</v>
          </cell>
          <cell r="I899" t="str">
            <v>INDPUBRHN_OLDI_DMD</v>
          </cell>
        </row>
        <row r="900">
          <cell r="A900" t="str">
            <v>INDPUBRHNBHSAV_OLDC-100</v>
          </cell>
          <cell r="H900">
            <v>0.50828781658996902</v>
          </cell>
          <cell r="I900" t="str">
            <v>INDPUBRHN_OLDC_DMD</v>
          </cell>
        </row>
        <row r="901">
          <cell r="A901" t="str">
            <v>INDPUBRHNBHSAV_OLDD-100</v>
          </cell>
          <cell r="H901">
            <v>0.34825186245908502</v>
          </cell>
          <cell r="I901" t="str">
            <v>INDPUBRHN_OLDD_DMD</v>
          </cell>
        </row>
        <row r="902">
          <cell r="A902" t="str">
            <v>INDPUBRHNBHSAV_OLDI-100</v>
          </cell>
          <cell r="H902">
            <v>0.14346032095094499</v>
          </cell>
          <cell r="I902" t="str">
            <v>INDPUBRHN_OLDI_DMD</v>
          </cell>
        </row>
        <row r="903">
          <cell r="A903" t="str">
            <v>INDRETRHNBHSAV_OLDC-01</v>
          </cell>
          <cell r="H903">
            <v>0.51829269988160398</v>
          </cell>
          <cell r="I903" t="str">
            <v>INDRETRHN_OLDC_DMD</v>
          </cell>
        </row>
        <row r="904">
          <cell r="A904" t="str">
            <v>INDRETRHNBHSAV_OLDD-01</v>
          </cell>
          <cell r="H904">
            <v>0.37272018102138099</v>
          </cell>
          <cell r="I904" t="str">
            <v>INDRETRHN_OLDD_DMD</v>
          </cell>
        </row>
        <row r="905">
          <cell r="A905" t="str">
            <v>INDRETRHNBHSAV_OLDI-01</v>
          </cell>
          <cell r="H905">
            <v>0.108987119097014</v>
          </cell>
          <cell r="I905" t="str">
            <v>INDRETRHN_OLDI_DMD</v>
          </cell>
        </row>
        <row r="906">
          <cell r="A906" t="str">
            <v>INDRETRHNBHSAV_OLDC-02</v>
          </cell>
          <cell r="H906">
            <v>0.51829269988160398</v>
          </cell>
          <cell r="I906" t="str">
            <v>INDRETRHN_OLDC_DMD</v>
          </cell>
        </row>
        <row r="907">
          <cell r="A907" t="str">
            <v>INDRETRHNBHSAV_OLDD-02</v>
          </cell>
          <cell r="H907">
            <v>0.37272018102138099</v>
          </cell>
          <cell r="I907" t="str">
            <v>INDRETRHN_OLDD_DMD</v>
          </cell>
        </row>
        <row r="908">
          <cell r="A908" t="str">
            <v>INDRETRHNBHSAV_OLDI-02</v>
          </cell>
          <cell r="H908">
            <v>0.108987119097014</v>
          </cell>
          <cell r="I908" t="str">
            <v>INDRETRHN_OLDI_DMD</v>
          </cell>
        </row>
        <row r="909">
          <cell r="A909" t="str">
            <v>INDRETRHNBHSAV_OLDC-03</v>
          </cell>
          <cell r="H909">
            <v>0.51829269988160398</v>
          </cell>
          <cell r="I909" t="str">
            <v>INDRETRHN_OLDC_DMD</v>
          </cell>
        </row>
        <row r="910">
          <cell r="A910" t="str">
            <v>INDRETRHNBHSAV_OLDD-03</v>
          </cell>
          <cell r="H910">
            <v>0.37272018102138099</v>
          </cell>
          <cell r="I910" t="str">
            <v>INDRETRHN_OLDD_DMD</v>
          </cell>
        </row>
        <row r="911">
          <cell r="A911" t="str">
            <v>INDRETRHNBHSAV_OLDI-03</v>
          </cell>
          <cell r="H911">
            <v>0.108987119097014</v>
          </cell>
          <cell r="I911" t="str">
            <v>INDRETRHN_OLDI_DMD</v>
          </cell>
        </row>
        <row r="912">
          <cell r="A912" t="str">
            <v>INDRETRHNBHSAV_OLDC-04</v>
          </cell>
          <cell r="H912">
            <v>0.51829269988160398</v>
          </cell>
          <cell r="I912" t="str">
            <v>INDRETRHN_OLDC_DMD</v>
          </cell>
        </row>
        <row r="913">
          <cell r="A913" t="str">
            <v>INDRETRHNBHSAV_OLDD-04</v>
          </cell>
          <cell r="H913">
            <v>0.37272018102138099</v>
          </cell>
          <cell r="I913" t="str">
            <v>INDRETRHN_OLDD_DMD</v>
          </cell>
        </row>
        <row r="914">
          <cell r="A914" t="str">
            <v>INDRETRHNBHSAV_OLDI-04</v>
          </cell>
          <cell r="H914">
            <v>0.108987119097014</v>
          </cell>
          <cell r="I914" t="str">
            <v>INDRETRHN_OLDI_DMD</v>
          </cell>
        </row>
        <row r="915">
          <cell r="A915" t="str">
            <v>INDRETRHNBHSAV_OLDC-05</v>
          </cell>
          <cell r="H915">
            <v>0.51829269988160398</v>
          </cell>
          <cell r="I915" t="str">
            <v>INDRETRHN_OLDC_DMD</v>
          </cell>
        </row>
        <row r="916">
          <cell r="A916" t="str">
            <v>INDRETRHNBHSAV_OLDD-05</v>
          </cell>
          <cell r="H916">
            <v>0.37272018102138099</v>
          </cell>
          <cell r="I916" t="str">
            <v>INDRETRHN_OLDD_DMD</v>
          </cell>
        </row>
        <row r="917">
          <cell r="A917" t="str">
            <v>INDRETRHNBHSAV_OLDI-05</v>
          </cell>
          <cell r="H917">
            <v>0.108987119097014</v>
          </cell>
          <cell r="I917" t="str">
            <v>INDRETRHN_OLDI_DMD</v>
          </cell>
        </row>
        <row r="918">
          <cell r="A918" t="str">
            <v>INDRETRHNBHSAV_OLDC-06</v>
          </cell>
          <cell r="H918">
            <v>0.51829269988160398</v>
          </cell>
          <cell r="I918" t="str">
            <v>INDRETRHN_OLDC_DMD</v>
          </cell>
        </row>
        <row r="919">
          <cell r="A919" t="str">
            <v>INDRETRHNBHSAV_OLDD-06</v>
          </cell>
          <cell r="H919">
            <v>0.37272018102138099</v>
          </cell>
          <cell r="I919" t="str">
            <v>INDRETRHN_OLDD_DMD</v>
          </cell>
        </row>
        <row r="920">
          <cell r="A920" t="str">
            <v>INDRETRHNBHSAV_OLDI-06</v>
          </cell>
          <cell r="H920">
            <v>0.108987119097014</v>
          </cell>
          <cell r="I920" t="str">
            <v>INDRETRHN_OLDI_DMD</v>
          </cell>
        </row>
        <row r="921">
          <cell r="A921" t="str">
            <v>INDRETRHNBHSAV_OLDC-07</v>
          </cell>
          <cell r="H921">
            <v>0.51829269988160398</v>
          </cell>
          <cell r="I921" t="str">
            <v>INDRETRHN_OLDC_DMD</v>
          </cell>
        </row>
        <row r="922">
          <cell r="A922" t="str">
            <v>INDRETRHNBHSAV_OLDD-07</v>
          </cell>
          <cell r="H922">
            <v>0.37272018102138099</v>
          </cell>
          <cell r="I922" t="str">
            <v>INDRETRHN_OLDD_DMD</v>
          </cell>
        </row>
        <row r="923">
          <cell r="A923" t="str">
            <v>INDRETRHNBHSAV_OLDI-07</v>
          </cell>
          <cell r="H923">
            <v>0.108987119097014</v>
          </cell>
          <cell r="I923" t="str">
            <v>INDRETRHN_OLDI_DMD</v>
          </cell>
        </row>
        <row r="924">
          <cell r="A924" t="str">
            <v>INDRETRHNBHSAV_OLDC-08</v>
          </cell>
          <cell r="H924">
            <v>0.51829269988160398</v>
          </cell>
          <cell r="I924" t="str">
            <v>INDRETRHN_OLDC_DMD</v>
          </cell>
        </row>
        <row r="925">
          <cell r="A925" t="str">
            <v>INDRETRHNBHSAV_OLDD-08</v>
          </cell>
          <cell r="H925">
            <v>0.37272018102138099</v>
          </cell>
          <cell r="I925" t="str">
            <v>INDRETRHN_OLDD_DMD</v>
          </cell>
        </row>
        <row r="926">
          <cell r="A926" t="str">
            <v>INDRETRHNBHSAV_OLDI-08</v>
          </cell>
          <cell r="H926">
            <v>0.108987119097014</v>
          </cell>
          <cell r="I926" t="str">
            <v>INDRETRHN_OLDI_DMD</v>
          </cell>
        </row>
        <row r="927">
          <cell r="A927" t="str">
            <v>INDRETRHNBHSAV_OLDC-09</v>
          </cell>
          <cell r="H927">
            <v>0.51829269988160398</v>
          </cell>
          <cell r="I927" t="str">
            <v>INDRETRHN_OLDC_DMD</v>
          </cell>
        </row>
        <row r="928">
          <cell r="A928" t="str">
            <v>INDRETRHNBHSAV_OLDD-09</v>
          </cell>
          <cell r="H928">
            <v>0.37272018102138099</v>
          </cell>
          <cell r="I928" t="str">
            <v>INDRETRHN_OLDD_DMD</v>
          </cell>
        </row>
        <row r="929">
          <cell r="A929" t="str">
            <v>INDRETRHNBHSAV_OLDI-09</v>
          </cell>
          <cell r="H929">
            <v>0.108987119097014</v>
          </cell>
          <cell r="I929" t="str">
            <v>INDRETRHN_OLDI_DMD</v>
          </cell>
        </row>
        <row r="930">
          <cell r="A930" t="str">
            <v>INDRETRHNBHSAV_OLDC-10</v>
          </cell>
          <cell r="H930">
            <v>0.51829269988160398</v>
          </cell>
          <cell r="I930" t="str">
            <v>INDRETRHN_OLDC_DMD</v>
          </cell>
        </row>
        <row r="931">
          <cell r="A931" t="str">
            <v>INDRETRHNBHSAV_OLDD-10</v>
          </cell>
          <cell r="H931">
            <v>0.37272018102138099</v>
          </cell>
          <cell r="I931" t="str">
            <v>INDRETRHN_OLDD_DMD</v>
          </cell>
        </row>
        <row r="932">
          <cell r="A932" t="str">
            <v>INDRETRHNBHSAV_OLDI-10</v>
          </cell>
          <cell r="H932">
            <v>0.108987119097014</v>
          </cell>
          <cell r="I932" t="str">
            <v>INDRETRHN_OLDI_DMD</v>
          </cell>
        </row>
        <row r="933">
          <cell r="A933" t="str">
            <v>INDRETRHNBHSAV_OLDC-11</v>
          </cell>
          <cell r="H933">
            <v>0.51829269988160398</v>
          </cell>
          <cell r="I933" t="str">
            <v>INDRETRHN_OLDC_DMD</v>
          </cell>
        </row>
        <row r="934">
          <cell r="A934" t="str">
            <v>INDRETRHNBHSAV_OLDD-11</v>
          </cell>
          <cell r="H934">
            <v>0.37272018102138099</v>
          </cell>
          <cell r="I934" t="str">
            <v>INDRETRHN_OLDD_DMD</v>
          </cell>
        </row>
        <row r="935">
          <cell r="A935" t="str">
            <v>INDRETRHNBHSAV_OLDI-11</v>
          </cell>
          <cell r="H935">
            <v>0.108987119097014</v>
          </cell>
          <cell r="I935" t="str">
            <v>INDRETRHN_OLDI_DMD</v>
          </cell>
        </row>
        <row r="936">
          <cell r="A936" t="str">
            <v>INDRETRHNBHSAV_OLDC-12</v>
          </cell>
          <cell r="H936">
            <v>0.51829269988160398</v>
          </cell>
          <cell r="I936" t="str">
            <v>INDRETRHN_OLDC_DMD</v>
          </cell>
        </row>
        <row r="937">
          <cell r="A937" t="str">
            <v>INDRETRHNBHSAV_OLDD-12</v>
          </cell>
          <cell r="H937">
            <v>0.37272018102138099</v>
          </cell>
          <cell r="I937" t="str">
            <v>INDRETRHN_OLDD_DMD</v>
          </cell>
        </row>
        <row r="938">
          <cell r="A938" t="str">
            <v>INDRETRHNBHSAV_OLDI-12</v>
          </cell>
          <cell r="H938">
            <v>0.108987119097014</v>
          </cell>
          <cell r="I938" t="str">
            <v>INDRETRHN_OLDI_DMD</v>
          </cell>
        </row>
        <row r="939">
          <cell r="A939" t="str">
            <v>INDRETRHNBHSAV_OLDC-13</v>
          </cell>
          <cell r="H939">
            <v>0.51829269988160398</v>
          </cell>
          <cell r="I939" t="str">
            <v>INDRETRHN_OLDC_DMD</v>
          </cell>
        </row>
        <row r="940">
          <cell r="A940" t="str">
            <v>INDRETRHNBHSAV_OLDD-13</v>
          </cell>
          <cell r="H940">
            <v>0.37272018102138099</v>
          </cell>
          <cell r="I940" t="str">
            <v>INDRETRHN_OLDD_DMD</v>
          </cell>
        </row>
        <row r="941">
          <cell r="A941" t="str">
            <v>INDRETRHNBHSAV_OLDI-13</v>
          </cell>
          <cell r="H941">
            <v>0.108987119097014</v>
          </cell>
          <cell r="I941" t="str">
            <v>INDRETRHN_OLDI_DMD</v>
          </cell>
        </row>
        <row r="942">
          <cell r="A942" t="str">
            <v>INDRETRHNBHSAV_OLDC-14</v>
          </cell>
          <cell r="H942">
            <v>0.51829269988160398</v>
          </cell>
          <cell r="I942" t="str">
            <v>INDRETRHN_OLDC_DMD</v>
          </cell>
        </row>
        <row r="943">
          <cell r="A943" t="str">
            <v>INDRETRHNBHSAV_OLDD-14</v>
          </cell>
          <cell r="H943">
            <v>0.37272018102138099</v>
          </cell>
          <cell r="I943" t="str">
            <v>INDRETRHN_OLDD_DMD</v>
          </cell>
        </row>
        <row r="944">
          <cell r="A944" t="str">
            <v>INDRETRHNBHSAV_OLDI-14</v>
          </cell>
          <cell r="H944">
            <v>0.108987119097014</v>
          </cell>
          <cell r="I944" t="str">
            <v>INDRETRHN_OLDI_DMD</v>
          </cell>
        </row>
        <row r="945">
          <cell r="A945" t="str">
            <v>INDRETRHNBHSAV_OLDC-15</v>
          </cell>
          <cell r="H945">
            <v>0.51829269988160398</v>
          </cell>
          <cell r="I945" t="str">
            <v>INDRETRHN_OLDC_DMD</v>
          </cell>
        </row>
        <row r="946">
          <cell r="A946" t="str">
            <v>INDRETRHNBHSAV_OLDD-15</v>
          </cell>
          <cell r="H946">
            <v>0.37272018102138099</v>
          </cell>
          <cell r="I946" t="str">
            <v>INDRETRHN_OLDD_DMD</v>
          </cell>
        </row>
        <row r="947">
          <cell r="A947" t="str">
            <v>INDRETRHNBHSAV_OLDI-15</v>
          </cell>
          <cell r="H947">
            <v>0.108987119097014</v>
          </cell>
          <cell r="I947" t="str">
            <v>INDRETRHN_OLDI_DMD</v>
          </cell>
        </row>
        <row r="948">
          <cell r="A948" t="str">
            <v>INDRETRHNBHSAV_OLDC-16</v>
          </cell>
          <cell r="H948">
            <v>0.51829269988160398</v>
          </cell>
          <cell r="I948" t="str">
            <v>INDRETRHN_OLDC_DMD</v>
          </cell>
        </row>
        <row r="949">
          <cell r="A949" t="str">
            <v>INDRETRHNBHSAV_OLDD-16</v>
          </cell>
          <cell r="H949">
            <v>0.37272018102138099</v>
          </cell>
          <cell r="I949" t="str">
            <v>INDRETRHN_OLDD_DMD</v>
          </cell>
        </row>
        <row r="950">
          <cell r="A950" t="str">
            <v>INDRETRHNBHSAV_OLDI-16</v>
          </cell>
          <cell r="H950">
            <v>0.108987119097014</v>
          </cell>
          <cell r="I950" t="str">
            <v>INDRETRHN_OLDI_DMD</v>
          </cell>
        </row>
        <row r="951">
          <cell r="A951" t="str">
            <v>INDRETRHNBHSAV_OLDC-17</v>
          </cell>
          <cell r="H951">
            <v>0.51829269988160398</v>
          </cell>
          <cell r="I951" t="str">
            <v>INDRETRHN_OLDC_DMD</v>
          </cell>
        </row>
        <row r="952">
          <cell r="A952" t="str">
            <v>INDRETRHNBHSAV_OLDD-17</v>
          </cell>
          <cell r="H952">
            <v>0.37272018102138099</v>
          </cell>
          <cell r="I952" t="str">
            <v>INDRETRHN_OLDD_DMD</v>
          </cell>
        </row>
        <row r="953">
          <cell r="A953" t="str">
            <v>INDRETRHNBHSAV_OLDI-17</v>
          </cell>
          <cell r="H953">
            <v>0.108987119097014</v>
          </cell>
          <cell r="I953" t="str">
            <v>INDRETRHN_OLDI_DMD</v>
          </cell>
        </row>
        <row r="954">
          <cell r="A954" t="str">
            <v>INDRETRHNBHSAV_OLDC-18</v>
          </cell>
          <cell r="H954">
            <v>0.51829269988160398</v>
          </cell>
          <cell r="I954" t="str">
            <v>INDRETRHN_OLDC_DMD</v>
          </cell>
        </row>
        <row r="955">
          <cell r="A955" t="str">
            <v>INDRETRHNBHSAV_OLDD-18</v>
          </cell>
          <cell r="H955">
            <v>0.37272018102138099</v>
          </cell>
          <cell r="I955" t="str">
            <v>INDRETRHN_OLDD_DMD</v>
          </cell>
        </row>
        <row r="956">
          <cell r="A956" t="str">
            <v>INDRETRHNBHSAV_OLDI-18</v>
          </cell>
          <cell r="H956">
            <v>0.108987119097014</v>
          </cell>
          <cell r="I956" t="str">
            <v>INDRETRHN_OLDI_DMD</v>
          </cell>
        </row>
        <row r="957">
          <cell r="A957" t="str">
            <v>INDRETRHNBHSAV_OLDC-19</v>
          </cell>
          <cell r="H957">
            <v>0.51829269988160398</v>
          </cell>
          <cell r="I957" t="str">
            <v>INDRETRHN_OLDC_DMD</v>
          </cell>
        </row>
        <row r="958">
          <cell r="A958" t="str">
            <v>INDRETRHNBHSAV_OLDD-19</v>
          </cell>
          <cell r="H958">
            <v>0.37272018102138099</v>
          </cell>
          <cell r="I958" t="str">
            <v>INDRETRHN_OLDD_DMD</v>
          </cell>
        </row>
        <row r="959">
          <cell r="A959" t="str">
            <v>INDRETRHNBHSAV_OLDI-19</v>
          </cell>
          <cell r="H959">
            <v>0.108987119097014</v>
          </cell>
          <cell r="I959" t="str">
            <v>INDRETRHN_OLDI_DMD</v>
          </cell>
        </row>
        <row r="960">
          <cell r="A960" t="str">
            <v>INDRETRHNBHSAV_OLDC-20</v>
          </cell>
          <cell r="H960">
            <v>0.51829269988160398</v>
          </cell>
          <cell r="I960" t="str">
            <v>INDRETRHN_OLDC_DMD</v>
          </cell>
        </row>
        <row r="961">
          <cell r="A961" t="str">
            <v>INDRETRHNBHSAV_OLDD-20</v>
          </cell>
          <cell r="H961">
            <v>0.37272018102138099</v>
          </cell>
          <cell r="I961" t="str">
            <v>INDRETRHN_OLDD_DMD</v>
          </cell>
        </row>
        <row r="962">
          <cell r="A962" t="str">
            <v>INDRETRHNBHSAV_OLDI-20</v>
          </cell>
          <cell r="H962">
            <v>0.108987119097014</v>
          </cell>
          <cell r="I962" t="str">
            <v>INDRETRHN_OLDI_DMD</v>
          </cell>
        </row>
        <row r="963">
          <cell r="A963" t="str">
            <v>INDRETRHNBHSAV_OLDC-21</v>
          </cell>
          <cell r="H963">
            <v>0.51829269988160398</v>
          </cell>
          <cell r="I963" t="str">
            <v>INDRETRHN_OLDC_DMD</v>
          </cell>
        </row>
        <row r="964">
          <cell r="A964" t="str">
            <v>INDRETRHNBHSAV_OLDD-21</v>
          </cell>
          <cell r="H964">
            <v>0.37272018102138099</v>
          </cell>
          <cell r="I964" t="str">
            <v>INDRETRHN_OLDD_DMD</v>
          </cell>
        </row>
        <row r="965">
          <cell r="A965" t="str">
            <v>INDRETRHNBHSAV_OLDI-21</v>
          </cell>
          <cell r="H965">
            <v>0.108987119097014</v>
          </cell>
          <cell r="I965" t="str">
            <v>INDRETRHN_OLDI_DMD</v>
          </cell>
        </row>
        <row r="966">
          <cell r="A966" t="str">
            <v>INDRETRHNBHSAV_OLDC-22</v>
          </cell>
          <cell r="H966">
            <v>0.51829269988160398</v>
          </cell>
          <cell r="I966" t="str">
            <v>INDRETRHN_OLDC_DMD</v>
          </cell>
        </row>
        <row r="967">
          <cell r="A967" t="str">
            <v>INDRETRHNBHSAV_OLDD-22</v>
          </cell>
          <cell r="H967">
            <v>0.37272018102138099</v>
          </cell>
          <cell r="I967" t="str">
            <v>INDRETRHN_OLDD_DMD</v>
          </cell>
        </row>
        <row r="968">
          <cell r="A968" t="str">
            <v>INDRETRHNBHSAV_OLDI-22</v>
          </cell>
          <cell r="H968">
            <v>0.108987119097014</v>
          </cell>
          <cell r="I968" t="str">
            <v>INDRETRHN_OLDI_DMD</v>
          </cell>
        </row>
        <row r="969">
          <cell r="A969" t="str">
            <v>INDRETRHNBHSAV_OLDC-23</v>
          </cell>
          <cell r="H969">
            <v>0.51829269988160398</v>
          </cell>
          <cell r="I969" t="str">
            <v>INDRETRHN_OLDC_DMD</v>
          </cell>
        </row>
        <row r="970">
          <cell r="A970" t="str">
            <v>INDRETRHNBHSAV_OLDD-23</v>
          </cell>
          <cell r="H970">
            <v>0.37272018102138099</v>
          </cell>
          <cell r="I970" t="str">
            <v>INDRETRHN_OLDD_DMD</v>
          </cell>
        </row>
        <row r="971">
          <cell r="A971" t="str">
            <v>INDRETRHNBHSAV_OLDI-23</v>
          </cell>
          <cell r="H971">
            <v>0.108987119097014</v>
          </cell>
          <cell r="I971" t="str">
            <v>INDRETRHN_OLDI_DMD</v>
          </cell>
        </row>
        <row r="972">
          <cell r="A972" t="str">
            <v>INDRETRHNBHSAV_OLDC-24</v>
          </cell>
          <cell r="H972">
            <v>0.51829269988160398</v>
          </cell>
          <cell r="I972" t="str">
            <v>INDRETRHN_OLDC_DMD</v>
          </cell>
        </row>
        <row r="973">
          <cell r="A973" t="str">
            <v>INDRETRHNBHSAV_OLDD-24</v>
          </cell>
          <cell r="H973">
            <v>0.37272018102138099</v>
          </cell>
          <cell r="I973" t="str">
            <v>INDRETRHN_OLDD_DMD</v>
          </cell>
        </row>
        <row r="974">
          <cell r="A974" t="str">
            <v>INDRETRHNBHSAV_OLDI-24</v>
          </cell>
          <cell r="H974">
            <v>0.108987119097014</v>
          </cell>
          <cell r="I974" t="str">
            <v>INDRETRHN_OLDI_DMD</v>
          </cell>
        </row>
        <row r="975">
          <cell r="A975" t="str">
            <v>INDRETRHNBHSAV_OLDC-25</v>
          </cell>
          <cell r="H975">
            <v>0.51829269988160398</v>
          </cell>
          <cell r="I975" t="str">
            <v>INDRETRHN_OLDC_DMD</v>
          </cell>
        </row>
        <row r="976">
          <cell r="A976" t="str">
            <v>INDRETRHNBHSAV_OLDD-25</v>
          </cell>
          <cell r="H976">
            <v>0.37272018102138099</v>
          </cell>
          <cell r="I976" t="str">
            <v>INDRETRHN_OLDD_DMD</v>
          </cell>
        </row>
        <row r="977">
          <cell r="A977" t="str">
            <v>INDRETRHNBHSAV_OLDI-25</v>
          </cell>
          <cell r="H977">
            <v>0.108987119097014</v>
          </cell>
          <cell r="I977" t="str">
            <v>INDRETRHN_OLDI_DMD</v>
          </cell>
        </row>
        <row r="978">
          <cell r="A978" t="str">
            <v>INDRETRHNBHSAV_OLDC-26</v>
          </cell>
          <cell r="H978">
            <v>0.51829269988160398</v>
          </cell>
          <cell r="I978" t="str">
            <v>INDRETRHN_OLDC_DMD</v>
          </cell>
        </row>
        <row r="979">
          <cell r="A979" t="str">
            <v>INDRETRHNBHSAV_OLDD-26</v>
          </cell>
          <cell r="H979">
            <v>0.37272018102138099</v>
          </cell>
          <cell r="I979" t="str">
            <v>INDRETRHN_OLDD_DMD</v>
          </cell>
        </row>
        <row r="980">
          <cell r="A980" t="str">
            <v>INDRETRHNBHSAV_OLDI-26</v>
          </cell>
          <cell r="H980">
            <v>0.108987119097014</v>
          </cell>
          <cell r="I980" t="str">
            <v>INDRETRHN_OLDI_DMD</v>
          </cell>
        </row>
        <row r="981">
          <cell r="A981" t="str">
            <v>INDRETRHNBHSAV_OLDC-27</v>
          </cell>
          <cell r="H981">
            <v>0.51829269988160398</v>
          </cell>
          <cell r="I981" t="str">
            <v>INDRETRHN_OLDC_DMD</v>
          </cell>
        </row>
        <row r="982">
          <cell r="A982" t="str">
            <v>INDRETRHNBHSAV_OLDD-27</v>
          </cell>
          <cell r="H982">
            <v>0.37272018102138099</v>
          </cell>
          <cell r="I982" t="str">
            <v>INDRETRHN_OLDD_DMD</v>
          </cell>
        </row>
        <row r="983">
          <cell r="A983" t="str">
            <v>INDRETRHNBHSAV_OLDI-27</v>
          </cell>
          <cell r="H983">
            <v>0.108987119097014</v>
          </cell>
          <cell r="I983" t="str">
            <v>INDRETRHN_OLDI_DMD</v>
          </cell>
        </row>
        <row r="984">
          <cell r="A984" t="str">
            <v>INDRETRHNBHSAV_OLDC-28</v>
          </cell>
          <cell r="H984">
            <v>0.51829269988160398</v>
          </cell>
          <cell r="I984" t="str">
            <v>INDRETRHN_OLDC_DMD</v>
          </cell>
        </row>
        <row r="985">
          <cell r="A985" t="str">
            <v>INDRETRHNBHSAV_OLDD-28</v>
          </cell>
          <cell r="H985">
            <v>0.37272018102138099</v>
          </cell>
          <cell r="I985" t="str">
            <v>INDRETRHN_OLDD_DMD</v>
          </cell>
        </row>
        <row r="986">
          <cell r="A986" t="str">
            <v>INDRETRHNBHSAV_OLDI-28</v>
          </cell>
          <cell r="H986">
            <v>0.108987119097014</v>
          </cell>
          <cell r="I986" t="str">
            <v>INDRETRHN_OLDI_DMD</v>
          </cell>
        </row>
        <row r="987">
          <cell r="A987" t="str">
            <v>INDRETRHNBHSAV_OLDC-29</v>
          </cell>
          <cell r="H987">
            <v>0.51829269988160398</v>
          </cell>
          <cell r="I987" t="str">
            <v>INDRETRHN_OLDC_DMD</v>
          </cell>
        </row>
        <row r="988">
          <cell r="A988" t="str">
            <v>INDRETRHNBHSAV_OLDD-29</v>
          </cell>
          <cell r="H988">
            <v>0.37272018102138099</v>
          </cell>
          <cell r="I988" t="str">
            <v>INDRETRHN_OLDD_DMD</v>
          </cell>
        </row>
        <row r="989">
          <cell r="A989" t="str">
            <v>INDRETRHNBHSAV_OLDI-29</v>
          </cell>
          <cell r="H989">
            <v>0.108987119097014</v>
          </cell>
          <cell r="I989" t="str">
            <v>INDRETRHN_OLDI_DMD</v>
          </cell>
        </row>
        <row r="990">
          <cell r="A990" t="str">
            <v>INDRETRHNBHSAV_OLDC-30</v>
          </cell>
          <cell r="H990">
            <v>0.51829269988160398</v>
          </cell>
          <cell r="I990" t="str">
            <v>INDRETRHN_OLDC_DMD</v>
          </cell>
        </row>
        <row r="991">
          <cell r="A991" t="str">
            <v>INDRETRHNBHSAV_OLDD-30</v>
          </cell>
          <cell r="H991">
            <v>0.37272018102138099</v>
          </cell>
          <cell r="I991" t="str">
            <v>INDRETRHN_OLDD_DMD</v>
          </cell>
        </row>
        <row r="992">
          <cell r="A992" t="str">
            <v>INDRETRHNBHSAV_OLDI-30</v>
          </cell>
          <cell r="H992">
            <v>0.108987119097014</v>
          </cell>
          <cell r="I992" t="str">
            <v>INDRETRHN_OLDI_DMD</v>
          </cell>
        </row>
        <row r="993">
          <cell r="A993" t="str">
            <v>INDRETRHNBHSAV_OLDC-31</v>
          </cell>
          <cell r="H993">
            <v>0.51829269988160398</v>
          </cell>
          <cell r="I993" t="str">
            <v>INDRETRHN_OLDC_DMD</v>
          </cell>
        </row>
        <row r="994">
          <cell r="A994" t="str">
            <v>INDRETRHNBHSAV_OLDD-31</v>
          </cell>
          <cell r="H994">
            <v>0.37272018102138099</v>
          </cell>
          <cell r="I994" t="str">
            <v>INDRETRHN_OLDD_DMD</v>
          </cell>
        </row>
        <row r="995">
          <cell r="A995" t="str">
            <v>INDRETRHNBHSAV_OLDI-31</v>
          </cell>
          <cell r="H995">
            <v>0.108987119097014</v>
          </cell>
          <cell r="I995" t="str">
            <v>INDRETRHN_OLDI_DMD</v>
          </cell>
        </row>
        <row r="996">
          <cell r="A996" t="str">
            <v>INDRETRHNBHSAV_OLDC-32</v>
          </cell>
          <cell r="H996">
            <v>0.51829269988160398</v>
          </cell>
          <cell r="I996" t="str">
            <v>INDRETRHN_OLDC_DMD</v>
          </cell>
        </row>
        <row r="997">
          <cell r="A997" t="str">
            <v>INDRETRHNBHSAV_OLDD-32</v>
          </cell>
          <cell r="H997">
            <v>0.37272018102138099</v>
          </cell>
          <cell r="I997" t="str">
            <v>INDRETRHN_OLDD_DMD</v>
          </cell>
        </row>
        <row r="998">
          <cell r="A998" t="str">
            <v>INDRETRHNBHSAV_OLDI-32</v>
          </cell>
          <cell r="H998">
            <v>0.108987119097014</v>
          </cell>
          <cell r="I998" t="str">
            <v>INDRETRHN_OLDI_DMD</v>
          </cell>
        </row>
        <row r="999">
          <cell r="A999" t="str">
            <v>INDRETRHNBHSAV_OLDC-33</v>
          </cell>
          <cell r="H999">
            <v>0.51829269988160398</v>
          </cell>
          <cell r="I999" t="str">
            <v>INDRETRHN_OLDC_DMD</v>
          </cell>
        </row>
        <row r="1000">
          <cell r="A1000" t="str">
            <v>INDRETRHNBHSAV_OLDD-33</v>
          </cell>
          <cell r="H1000">
            <v>0.37272018102138099</v>
          </cell>
          <cell r="I1000" t="str">
            <v>INDRETRHN_OLDD_DMD</v>
          </cell>
        </row>
        <row r="1001">
          <cell r="A1001" t="str">
            <v>INDRETRHNBHSAV_OLDI-33</v>
          </cell>
          <cell r="H1001">
            <v>0.108987119097014</v>
          </cell>
          <cell r="I1001" t="str">
            <v>INDRETRHN_OLDI_DMD</v>
          </cell>
        </row>
        <row r="1002">
          <cell r="A1002" t="str">
            <v>INDRETRHNBHSAV_OLDC-34</v>
          </cell>
          <cell r="H1002">
            <v>0.51829269988160398</v>
          </cell>
          <cell r="I1002" t="str">
            <v>INDRETRHN_OLDC_DMD</v>
          </cell>
        </row>
        <row r="1003">
          <cell r="A1003" t="str">
            <v>INDRETRHNBHSAV_OLDD-34</v>
          </cell>
          <cell r="H1003">
            <v>0.37272018102138099</v>
          </cell>
          <cell r="I1003" t="str">
            <v>INDRETRHN_OLDD_DMD</v>
          </cell>
        </row>
        <row r="1004">
          <cell r="A1004" t="str">
            <v>INDRETRHNBHSAV_OLDI-34</v>
          </cell>
          <cell r="H1004">
            <v>0.108987119097014</v>
          </cell>
          <cell r="I1004" t="str">
            <v>INDRETRHN_OLDI_DMD</v>
          </cell>
        </row>
        <row r="1005">
          <cell r="A1005" t="str">
            <v>INDRETRHNBHSAV_OLDC-35</v>
          </cell>
          <cell r="H1005">
            <v>0.51829269988160398</v>
          </cell>
          <cell r="I1005" t="str">
            <v>INDRETRHN_OLDC_DMD</v>
          </cell>
        </row>
        <row r="1006">
          <cell r="A1006" t="str">
            <v>INDRETRHNBHSAV_OLDD-35</v>
          </cell>
          <cell r="H1006">
            <v>0.37272018102138099</v>
          </cell>
          <cell r="I1006" t="str">
            <v>INDRETRHN_OLDD_DMD</v>
          </cell>
        </row>
        <row r="1007">
          <cell r="A1007" t="str">
            <v>INDRETRHNBHSAV_OLDI-35</v>
          </cell>
          <cell r="H1007">
            <v>0.108987119097014</v>
          </cell>
          <cell r="I1007" t="str">
            <v>INDRETRHN_OLDI_DMD</v>
          </cell>
        </row>
        <row r="1008">
          <cell r="A1008" t="str">
            <v>INDRETRHNBHSAV_OLDC-36</v>
          </cell>
          <cell r="H1008">
            <v>0.51829269988160398</v>
          </cell>
          <cell r="I1008" t="str">
            <v>INDRETRHN_OLDC_DMD</v>
          </cell>
        </row>
        <row r="1009">
          <cell r="A1009" t="str">
            <v>INDRETRHNBHSAV_OLDD-36</v>
          </cell>
          <cell r="H1009">
            <v>0.37272018102138099</v>
          </cell>
          <cell r="I1009" t="str">
            <v>INDRETRHN_OLDD_DMD</v>
          </cell>
        </row>
        <row r="1010">
          <cell r="A1010" t="str">
            <v>INDRETRHNBHSAV_OLDI-36</v>
          </cell>
          <cell r="H1010">
            <v>0.108987119097014</v>
          </cell>
          <cell r="I1010" t="str">
            <v>INDRETRHN_OLDI_DMD</v>
          </cell>
        </row>
        <row r="1011">
          <cell r="A1011" t="str">
            <v>INDRETRHNBHSAV_OLDC-37</v>
          </cell>
          <cell r="H1011">
            <v>0.51829269988160398</v>
          </cell>
          <cell r="I1011" t="str">
            <v>INDRETRHN_OLDC_DMD</v>
          </cell>
        </row>
        <row r="1012">
          <cell r="A1012" t="str">
            <v>INDRETRHNBHSAV_OLDD-37</v>
          </cell>
          <cell r="H1012">
            <v>0.37272018102138099</v>
          </cell>
          <cell r="I1012" t="str">
            <v>INDRETRHN_OLDD_DMD</v>
          </cell>
        </row>
        <row r="1013">
          <cell r="A1013" t="str">
            <v>INDRETRHNBHSAV_OLDI-37</v>
          </cell>
          <cell r="H1013">
            <v>0.108987119097014</v>
          </cell>
          <cell r="I1013" t="str">
            <v>INDRETRHN_OLDI_DMD</v>
          </cell>
        </row>
        <row r="1014">
          <cell r="A1014" t="str">
            <v>INDRETRHNBHSAV_OLDC-38</v>
          </cell>
          <cell r="H1014">
            <v>0.51829269988160398</v>
          </cell>
          <cell r="I1014" t="str">
            <v>INDRETRHN_OLDC_DMD</v>
          </cell>
        </row>
        <row r="1015">
          <cell r="A1015" t="str">
            <v>INDRETRHNBHSAV_OLDD-38</v>
          </cell>
          <cell r="H1015">
            <v>0.37272018102138099</v>
          </cell>
          <cell r="I1015" t="str">
            <v>INDRETRHN_OLDD_DMD</v>
          </cell>
        </row>
        <row r="1016">
          <cell r="A1016" t="str">
            <v>INDRETRHNBHSAV_OLDI-38</v>
          </cell>
          <cell r="H1016">
            <v>0.108987119097014</v>
          </cell>
          <cell r="I1016" t="str">
            <v>INDRETRHN_OLDI_DMD</v>
          </cell>
        </row>
        <row r="1017">
          <cell r="A1017" t="str">
            <v>INDRETRHNBHSAV_OLDC-39</v>
          </cell>
          <cell r="H1017">
            <v>0.51829269988160398</v>
          </cell>
          <cell r="I1017" t="str">
            <v>INDRETRHN_OLDC_DMD</v>
          </cell>
        </row>
        <row r="1018">
          <cell r="A1018" t="str">
            <v>INDRETRHNBHSAV_OLDD-39</v>
          </cell>
          <cell r="H1018">
            <v>0.37272018102138099</v>
          </cell>
          <cell r="I1018" t="str">
            <v>INDRETRHN_OLDD_DMD</v>
          </cell>
        </row>
        <row r="1019">
          <cell r="A1019" t="str">
            <v>INDRETRHNBHSAV_OLDI-39</v>
          </cell>
          <cell r="H1019">
            <v>0.108987119097014</v>
          </cell>
          <cell r="I1019" t="str">
            <v>INDRETRHN_OLDI_DMD</v>
          </cell>
        </row>
        <row r="1020">
          <cell r="A1020" t="str">
            <v>INDRETRHNBHSAV_OLDC-40</v>
          </cell>
          <cell r="H1020">
            <v>0.51829269988160398</v>
          </cell>
          <cell r="I1020" t="str">
            <v>INDRETRHN_OLDC_DMD</v>
          </cell>
        </row>
        <row r="1021">
          <cell r="A1021" t="str">
            <v>INDRETRHNBHSAV_OLDD-40</v>
          </cell>
          <cell r="H1021">
            <v>0.37272018102138099</v>
          </cell>
          <cell r="I1021" t="str">
            <v>INDRETRHN_OLDD_DMD</v>
          </cell>
        </row>
        <row r="1022">
          <cell r="A1022" t="str">
            <v>INDRETRHNBHSAV_OLDI-40</v>
          </cell>
          <cell r="H1022">
            <v>0.108987119097014</v>
          </cell>
          <cell r="I1022" t="str">
            <v>INDRETRHN_OLDI_DMD</v>
          </cell>
        </row>
        <row r="1023">
          <cell r="A1023" t="str">
            <v>INDRETRHNBHSAV_OLDC-41</v>
          </cell>
          <cell r="H1023">
            <v>0.51829269988160398</v>
          </cell>
          <cell r="I1023" t="str">
            <v>INDRETRHN_OLDC_DMD</v>
          </cell>
        </row>
        <row r="1024">
          <cell r="A1024" t="str">
            <v>INDRETRHNBHSAV_OLDD-41</v>
          </cell>
          <cell r="H1024">
            <v>0.37272018102138099</v>
          </cell>
          <cell r="I1024" t="str">
            <v>INDRETRHN_OLDD_DMD</v>
          </cell>
        </row>
        <row r="1025">
          <cell r="A1025" t="str">
            <v>INDRETRHNBHSAV_OLDI-41</v>
          </cell>
          <cell r="H1025">
            <v>0.108987119097014</v>
          </cell>
          <cell r="I1025" t="str">
            <v>INDRETRHN_OLDI_DMD</v>
          </cell>
        </row>
        <row r="1026">
          <cell r="A1026" t="str">
            <v>INDRETRHNBHSAV_OLDC-42</v>
          </cell>
          <cell r="H1026">
            <v>0.51829269988160398</v>
          </cell>
          <cell r="I1026" t="str">
            <v>INDRETRHN_OLDC_DMD</v>
          </cell>
        </row>
        <row r="1027">
          <cell r="A1027" t="str">
            <v>INDRETRHNBHSAV_OLDD-42</v>
          </cell>
          <cell r="H1027">
            <v>0.37272018102138099</v>
          </cell>
          <cell r="I1027" t="str">
            <v>INDRETRHN_OLDD_DMD</v>
          </cell>
        </row>
        <row r="1028">
          <cell r="A1028" t="str">
            <v>INDRETRHNBHSAV_OLDI-42</v>
          </cell>
          <cell r="H1028">
            <v>0.108987119097014</v>
          </cell>
          <cell r="I1028" t="str">
            <v>INDRETRHN_OLDI_DMD</v>
          </cell>
        </row>
        <row r="1029">
          <cell r="A1029" t="str">
            <v>INDRETRHNBHSAV_OLDC-43</v>
          </cell>
          <cell r="H1029">
            <v>0.51829269988160398</v>
          </cell>
          <cell r="I1029" t="str">
            <v>INDRETRHN_OLDC_DMD</v>
          </cell>
        </row>
        <row r="1030">
          <cell r="A1030" t="str">
            <v>INDRETRHNBHSAV_OLDD-43</v>
          </cell>
          <cell r="H1030">
            <v>0.37272018102138099</v>
          </cell>
          <cell r="I1030" t="str">
            <v>INDRETRHN_OLDD_DMD</v>
          </cell>
        </row>
        <row r="1031">
          <cell r="A1031" t="str">
            <v>INDRETRHNBHSAV_OLDI-43</v>
          </cell>
          <cell r="H1031">
            <v>0.108987119097014</v>
          </cell>
          <cell r="I1031" t="str">
            <v>INDRETRHN_OLDI_DMD</v>
          </cell>
        </row>
        <row r="1032">
          <cell r="A1032" t="str">
            <v>INDRETRHNBHSAV_OLDC-44</v>
          </cell>
          <cell r="H1032">
            <v>0.51829269988160398</v>
          </cell>
          <cell r="I1032" t="str">
            <v>INDRETRHN_OLDC_DMD</v>
          </cell>
        </row>
        <row r="1033">
          <cell r="A1033" t="str">
            <v>INDRETRHNBHSAV_OLDD-44</v>
          </cell>
          <cell r="H1033">
            <v>0.37272018102138099</v>
          </cell>
          <cell r="I1033" t="str">
            <v>INDRETRHN_OLDD_DMD</v>
          </cell>
        </row>
        <row r="1034">
          <cell r="A1034" t="str">
            <v>INDRETRHNBHSAV_OLDI-44</v>
          </cell>
          <cell r="H1034">
            <v>0.108987119097014</v>
          </cell>
          <cell r="I1034" t="str">
            <v>INDRETRHN_OLDI_DMD</v>
          </cell>
        </row>
        <row r="1035">
          <cell r="A1035" t="str">
            <v>INDRETRHNBHSAV_OLDC-45</v>
          </cell>
          <cell r="H1035">
            <v>0.51829269988160398</v>
          </cell>
          <cell r="I1035" t="str">
            <v>INDRETRHN_OLDC_DMD</v>
          </cell>
        </row>
        <row r="1036">
          <cell r="A1036" t="str">
            <v>INDRETRHNBHSAV_OLDD-45</v>
          </cell>
          <cell r="H1036">
            <v>0.37272018102138099</v>
          </cell>
          <cell r="I1036" t="str">
            <v>INDRETRHN_OLDD_DMD</v>
          </cell>
        </row>
        <row r="1037">
          <cell r="A1037" t="str">
            <v>INDRETRHNBHSAV_OLDI-45</v>
          </cell>
          <cell r="H1037">
            <v>0.108987119097014</v>
          </cell>
          <cell r="I1037" t="str">
            <v>INDRETRHN_OLDI_DMD</v>
          </cell>
        </row>
        <row r="1038">
          <cell r="A1038" t="str">
            <v>INDRETRHNBHSAV_OLDC-46</v>
          </cell>
          <cell r="H1038">
            <v>0.51829269988160398</v>
          </cell>
          <cell r="I1038" t="str">
            <v>INDRETRHN_OLDC_DMD</v>
          </cell>
        </row>
        <row r="1039">
          <cell r="A1039" t="str">
            <v>INDRETRHNBHSAV_OLDD-46</v>
          </cell>
          <cell r="H1039">
            <v>0.37272018102138099</v>
          </cell>
          <cell r="I1039" t="str">
            <v>INDRETRHN_OLDD_DMD</v>
          </cell>
        </row>
        <row r="1040">
          <cell r="A1040" t="str">
            <v>INDRETRHNBHSAV_OLDI-46</v>
          </cell>
          <cell r="H1040">
            <v>0.108987119097014</v>
          </cell>
          <cell r="I1040" t="str">
            <v>INDRETRHN_OLDI_DMD</v>
          </cell>
        </row>
        <row r="1041">
          <cell r="A1041" t="str">
            <v>INDRETRHNBHSAV_OLDC-47</v>
          </cell>
          <cell r="H1041">
            <v>0.51829269988160398</v>
          </cell>
          <cell r="I1041" t="str">
            <v>INDRETRHN_OLDC_DMD</v>
          </cell>
        </row>
        <row r="1042">
          <cell r="A1042" t="str">
            <v>INDRETRHNBHSAV_OLDD-47</v>
          </cell>
          <cell r="H1042">
            <v>0.37272018102138099</v>
          </cell>
          <cell r="I1042" t="str">
            <v>INDRETRHN_OLDD_DMD</v>
          </cell>
        </row>
        <row r="1043">
          <cell r="A1043" t="str">
            <v>INDRETRHNBHSAV_OLDI-47</v>
          </cell>
          <cell r="H1043">
            <v>0.108987119097014</v>
          </cell>
          <cell r="I1043" t="str">
            <v>INDRETRHN_OLDI_DMD</v>
          </cell>
        </row>
        <row r="1044">
          <cell r="A1044" t="str">
            <v>INDRETRHNBHSAV_OLDC-48</v>
          </cell>
          <cell r="H1044">
            <v>0.51829269988160398</v>
          </cell>
          <cell r="I1044" t="str">
            <v>INDRETRHN_OLDC_DMD</v>
          </cell>
        </row>
        <row r="1045">
          <cell r="A1045" t="str">
            <v>INDRETRHNBHSAV_OLDD-48</v>
          </cell>
          <cell r="H1045">
            <v>0.37272018102138099</v>
          </cell>
          <cell r="I1045" t="str">
            <v>INDRETRHN_OLDD_DMD</v>
          </cell>
        </row>
        <row r="1046">
          <cell r="A1046" t="str">
            <v>INDRETRHNBHSAV_OLDI-48</v>
          </cell>
          <cell r="H1046">
            <v>0.108987119097014</v>
          </cell>
          <cell r="I1046" t="str">
            <v>INDRETRHN_OLDI_DMD</v>
          </cell>
        </row>
        <row r="1047">
          <cell r="A1047" t="str">
            <v>INDRETRHNBHSAV_OLDC-49</v>
          </cell>
          <cell r="H1047">
            <v>0.51829269988160398</v>
          </cell>
          <cell r="I1047" t="str">
            <v>INDRETRHN_OLDC_DMD</v>
          </cell>
        </row>
        <row r="1048">
          <cell r="A1048" t="str">
            <v>INDRETRHNBHSAV_OLDD-49</v>
          </cell>
          <cell r="H1048">
            <v>0.37272018102138099</v>
          </cell>
          <cell r="I1048" t="str">
            <v>INDRETRHN_OLDD_DMD</v>
          </cell>
        </row>
        <row r="1049">
          <cell r="A1049" t="str">
            <v>INDRETRHNBHSAV_OLDI-49</v>
          </cell>
          <cell r="H1049">
            <v>0.108987119097014</v>
          </cell>
          <cell r="I1049" t="str">
            <v>INDRETRHN_OLDI_DMD</v>
          </cell>
        </row>
        <row r="1050">
          <cell r="A1050" t="str">
            <v>INDRETRHNBHSAV_OLDC-50</v>
          </cell>
          <cell r="H1050">
            <v>0.51829269988160398</v>
          </cell>
          <cell r="I1050" t="str">
            <v>INDRETRHN_OLDC_DMD</v>
          </cell>
        </row>
        <row r="1051">
          <cell r="A1051" t="str">
            <v>INDRETRHNBHSAV_OLDD-50</v>
          </cell>
          <cell r="H1051">
            <v>0.37272018102138099</v>
          </cell>
          <cell r="I1051" t="str">
            <v>INDRETRHN_OLDD_DMD</v>
          </cell>
        </row>
        <row r="1052">
          <cell r="A1052" t="str">
            <v>INDRETRHNBHSAV_OLDI-50</v>
          </cell>
          <cell r="H1052">
            <v>0.108987119097014</v>
          </cell>
          <cell r="I1052" t="str">
            <v>INDRETRHN_OLDI_DMD</v>
          </cell>
        </row>
        <row r="1053">
          <cell r="A1053" t="str">
            <v>INDRETRHNBHSAV_OLDC-51</v>
          </cell>
          <cell r="H1053">
            <v>0.51829269988160398</v>
          </cell>
          <cell r="I1053" t="str">
            <v>INDRETRHN_OLDC_DMD</v>
          </cell>
        </row>
        <row r="1054">
          <cell r="A1054" t="str">
            <v>INDRETRHNBHSAV_OLDD-51</v>
          </cell>
          <cell r="H1054">
            <v>0.37272018102138099</v>
          </cell>
          <cell r="I1054" t="str">
            <v>INDRETRHN_OLDD_DMD</v>
          </cell>
        </row>
        <row r="1055">
          <cell r="A1055" t="str">
            <v>INDRETRHNBHSAV_OLDI-51</v>
          </cell>
          <cell r="H1055">
            <v>0.108987119097014</v>
          </cell>
          <cell r="I1055" t="str">
            <v>INDRETRHN_OLDI_DMD</v>
          </cell>
        </row>
        <row r="1056">
          <cell r="A1056" t="str">
            <v>INDRETRHNBHSAV_OLDC-52</v>
          </cell>
          <cell r="H1056">
            <v>0.51829269988160398</v>
          </cell>
          <cell r="I1056" t="str">
            <v>INDRETRHN_OLDC_DMD</v>
          </cell>
        </row>
        <row r="1057">
          <cell r="A1057" t="str">
            <v>INDRETRHNBHSAV_OLDD-52</v>
          </cell>
          <cell r="H1057">
            <v>0.37272018102138099</v>
          </cell>
          <cell r="I1057" t="str">
            <v>INDRETRHN_OLDD_DMD</v>
          </cell>
        </row>
        <row r="1058">
          <cell r="A1058" t="str">
            <v>INDRETRHNBHSAV_OLDI-52</v>
          </cell>
          <cell r="H1058">
            <v>0.108987119097014</v>
          </cell>
          <cell r="I1058" t="str">
            <v>INDRETRHN_OLDI_DMD</v>
          </cell>
        </row>
        <row r="1059">
          <cell r="A1059" t="str">
            <v>INDRETRHNBHSAV_OLDC-53</v>
          </cell>
          <cell r="H1059">
            <v>0.51829269988160398</v>
          </cell>
          <cell r="I1059" t="str">
            <v>INDRETRHN_OLDC_DMD</v>
          </cell>
        </row>
        <row r="1060">
          <cell r="A1060" t="str">
            <v>INDRETRHNBHSAV_OLDD-53</v>
          </cell>
          <cell r="H1060">
            <v>0.37272018102138099</v>
          </cell>
          <cell r="I1060" t="str">
            <v>INDRETRHN_OLDD_DMD</v>
          </cell>
        </row>
        <row r="1061">
          <cell r="A1061" t="str">
            <v>INDRETRHNBHSAV_OLDI-53</v>
          </cell>
          <cell r="H1061">
            <v>0.108987119097014</v>
          </cell>
          <cell r="I1061" t="str">
            <v>INDRETRHN_OLDI_DMD</v>
          </cell>
        </row>
        <row r="1062">
          <cell r="A1062" t="str">
            <v>INDRETRHNBHSAV_OLDC-54</v>
          </cell>
          <cell r="H1062">
            <v>0.51829269988160398</v>
          </cell>
          <cell r="I1062" t="str">
            <v>INDRETRHN_OLDC_DMD</v>
          </cell>
        </row>
        <row r="1063">
          <cell r="A1063" t="str">
            <v>INDRETRHNBHSAV_OLDD-54</v>
          </cell>
          <cell r="H1063">
            <v>0.37272018102138099</v>
          </cell>
          <cell r="I1063" t="str">
            <v>INDRETRHN_OLDD_DMD</v>
          </cell>
        </row>
        <row r="1064">
          <cell r="A1064" t="str">
            <v>INDRETRHNBHSAV_OLDI-54</v>
          </cell>
          <cell r="H1064">
            <v>0.108987119097014</v>
          </cell>
          <cell r="I1064" t="str">
            <v>INDRETRHN_OLDI_DMD</v>
          </cell>
        </row>
        <row r="1065">
          <cell r="A1065" t="str">
            <v>INDRETRHNBHSAV_OLDC-55</v>
          </cell>
          <cell r="H1065">
            <v>0.51829269988160398</v>
          </cell>
          <cell r="I1065" t="str">
            <v>INDRETRHN_OLDC_DMD</v>
          </cell>
        </row>
        <row r="1066">
          <cell r="A1066" t="str">
            <v>INDRETRHNBHSAV_OLDD-55</v>
          </cell>
          <cell r="H1066">
            <v>0.37272018102138099</v>
          </cell>
          <cell r="I1066" t="str">
            <v>INDRETRHN_OLDD_DMD</v>
          </cell>
        </row>
        <row r="1067">
          <cell r="A1067" t="str">
            <v>INDRETRHNBHSAV_OLDI-55</v>
          </cell>
          <cell r="H1067">
            <v>0.108987119097014</v>
          </cell>
          <cell r="I1067" t="str">
            <v>INDRETRHN_OLDI_DMD</v>
          </cell>
        </row>
        <row r="1068">
          <cell r="A1068" t="str">
            <v>INDRETRHNBHSAV_OLDC-56</v>
          </cell>
          <cell r="H1068">
            <v>0.51829269988160398</v>
          </cell>
          <cell r="I1068" t="str">
            <v>INDRETRHN_OLDC_DMD</v>
          </cell>
        </row>
        <row r="1069">
          <cell r="A1069" t="str">
            <v>INDRETRHNBHSAV_OLDD-56</v>
          </cell>
          <cell r="H1069">
            <v>0.37272018102138099</v>
          </cell>
          <cell r="I1069" t="str">
            <v>INDRETRHN_OLDD_DMD</v>
          </cell>
        </row>
        <row r="1070">
          <cell r="A1070" t="str">
            <v>INDRETRHNBHSAV_OLDI-56</v>
          </cell>
          <cell r="H1070">
            <v>0.108987119097014</v>
          </cell>
          <cell r="I1070" t="str">
            <v>INDRETRHN_OLDI_DMD</v>
          </cell>
        </row>
        <row r="1071">
          <cell r="A1071" t="str">
            <v>INDRETRHNBHSAV_OLDC-57</v>
          </cell>
          <cell r="H1071">
            <v>0.51829269988160398</v>
          </cell>
          <cell r="I1071" t="str">
            <v>INDRETRHN_OLDC_DMD</v>
          </cell>
        </row>
        <row r="1072">
          <cell r="A1072" t="str">
            <v>INDRETRHNBHSAV_OLDD-57</v>
          </cell>
          <cell r="H1072">
            <v>0.37272018102138099</v>
          </cell>
          <cell r="I1072" t="str">
            <v>INDRETRHN_OLDD_DMD</v>
          </cell>
        </row>
        <row r="1073">
          <cell r="A1073" t="str">
            <v>INDRETRHNBHSAV_OLDI-57</v>
          </cell>
          <cell r="H1073">
            <v>0.108987119097014</v>
          </cell>
          <cell r="I1073" t="str">
            <v>INDRETRHN_OLDI_DMD</v>
          </cell>
        </row>
        <row r="1074">
          <cell r="A1074" t="str">
            <v>INDRETRHNBHSAV_OLDC-58</v>
          </cell>
          <cell r="H1074">
            <v>0.51829269988160398</v>
          </cell>
          <cell r="I1074" t="str">
            <v>INDRETRHN_OLDC_DMD</v>
          </cell>
        </row>
        <row r="1075">
          <cell r="A1075" t="str">
            <v>INDRETRHNBHSAV_OLDD-58</v>
          </cell>
          <cell r="H1075">
            <v>0.37272018102138099</v>
          </cell>
          <cell r="I1075" t="str">
            <v>INDRETRHN_OLDD_DMD</v>
          </cell>
        </row>
        <row r="1076">
          <cell r="A1076" t="str">
            <v>INDRETRHNBHSAV_OLDI-58</v>
          </cell>
          <cell r="H1076">
            <v>0.108987119097014</v>
          </cell>
          <cell r="I1076" t="str">
            <v>INDRETRHN_OLDI_DMD</v>
          </cell>
        </row>
        <row r="1077">
          <cell r="A1077" t="str">
            <v>INDRETRHNBHSAV_OLDC-59</v>
          </cell>
          <cell r="H1077">
            <v>0.51829269988160398</v>
          </cell>
          <cell r="I1077" t="str">
            <v>INDRETRHN_OLDC_DMD</v>
          </cell>
        </row>
        <row r="1078">
          <cell r="A1078" t="str">
            <v>INDRETRHNBHSAV_OLDD-59</v>
          </cell>
          <cell r="H1078">
            <v>0.37272018102138099</v>
          </cell>
          <cell r="I1078" t="str">
            <v>INDRETRHN_OLDD_DMD</v>
          </cell>
        </row>
        <row r="1079">
          <cell r="A1079" t="str">
            <v>INDRETRHNBHSAV_OLDI-59</v>
          </cell>
          <cell r="H1079">
            <v>0.108987119097014</v>
          </cell>
          <cell r="I1079" t="str">
            <v>INDRETRHN_OLDI_DMD</v>
          </cell>
        </row>
        <row r="1080">
          <cell r="A1080" t="str">
            <v>INDRETRHNBHSAV_OLDC-60</v>
          </cell>
          <cell r="H1080">
            <v>0.51829269988160398</v>
          </cell>
          <cell r="I1080" t="str">
            <v>INDRETRHN_OLDC_DMD</v>
          </cell>
        </row>
        <row r="1081">
          <cell r="A1081" t="str">
            <v>INDRETRHNBHSAV_OLDD-60</v>
          </cell>
          <cell r="H1081">
            <v>0.37272018102138099</v>
          </cell>
          <cell r="I1081" t="str">
            <v>INDRETRHN_OLDD_DMD</v>
          </cell>
        </row>
        <row r="1082">
          <cell r="A1082" t="str">
            <v>INDRETRHNBHSAV_OLDI-60</v>
          </cell>
          <cell r="H1082">
            <v>0.108987119097014</v>
          </cell>
          <cell r="I1082" t="str">
            <v>INDRETRHN_OLDI_DMD</v>
          </cell>
        </row>
        <row r="1083">
          <cell r="A1083" t="str">
            <v>INDRETRHNBHSAV_OLDC-61</v>
          </cell>
          <cell r="H1083">
            <v>0.51829269988160398</v>
          </cell>
          <cell r="I1083" t="str">
            <v>INDRETRHN_OLDC_DMD</v>
          </cell>
        </row>
        <row r="1084">
          <cell r="A1084" t="str">
            <v>INDRETRHNBHSAV_OLDD-61</v>
          </cell>
          <cell r="H1084">
            <v>0.37272018102138099</v>
          </cell>
          <cell r="I1084" t="str">
            <v>INDRETRHN_OLDD_DMD</v>
          </cell>
        </row>
        <row r="1085">
          <cell r="A1085" t="str">
            <v>INDRETRHNBHSAV_OLDI-61</v>
          </cell>
          <cell r="H1085">
            <v>0.108987119097014</v>
          </cell>
          <cell r="I1085" t="str">
            <v>INDRETRHN_OLDI_DMD</v>
          </cell>
        </row>
        <row r="1086">
          <cell r="A1086" t="str">
            <v>INDRETRHNBHSAV_OLDC-62</v>
          </cell>
          <cell r="H1086">
            <v>0.51829269988160398</v>
          </cell>
          <cell r="I1086" t="str">
            <v>INDRETRHN_OLDC_DMD</v>
          </cell>
        </row>
        <row r="1087">
          <cell r="A1087" t="str">
            <v>INDRETRHNBHSAV_OLDD-62</v>
          </cell>
          <cell r="H1087">
            <v>0.37272018102138099</v>
          </cell>
          <cell r="I1087" t="str">
            <v>INDRETRHN_OLDD_DMD</v>
          </cell>
        </row>
        <row r="1088">
          <cell r="A1088" t="str">
            <v>INDRETRHNBHSAV_OLDI-62</v>
          </cell>
          <cell r="H1088">
            <v>0.108987119097014</v>
          </cell>
          <cell r="I1088" t="str">
            <v>INDRETRHN_OLDI_DMD</v>
          </cell>
        </row>
        <row r="1089">
          <cell r="A1089" t="str">
            <v>INDRETRHNBHSAV_OLDC-63</v>
          </cell>
          <cell r="H1089">
            <v>0.51829269988160398</v>
          </cell>
          <cell r="I1089" t="str">
            <v>INDRETRHN_OLDC_DMD</v>
          </cell>
        </row>
        <row r="1090">
          <cell r="A1090" t="str">
            <v>INDRETRHNBHSAV_OLDD-63</v>
          </cell>
          <cell r="H1090">
            <v>0.37272018102138099</v>
          </cell>
          <cell r="I1090" t="str">
            <v>INDRETRHN_OLDD_DMD</v>
          </cell>
        </row>
        <row r="1091">
          <cell r="A1091" t="str">
            <v>INDRETRHNBHSAV_OLDI-63</v>
          </cell>
          <cell r="H1091">
            <v>0.108987119097014</v>
          </cell>
          <cell r="I1091" t="str">
            <v>INDRETRHN_OLDI_DMD</v>
          </cell>
        </row>
        <row r="1092">
          <cell r="A1092" t="str">
            <v>INDRETRHNBHSAV_OLDC-64</v>
          </cell>
          <cell r="H1092">
            <v>0.51829269988160398</v>
          </cell>
          <cell r="I1092" t="str">
            <v>INDRETRHN_OLDC_DMD</v>
          </cell>
        </row>
        <row r="1093">
          <cell r="A1093" t="str">
            <v>INDRETRHNBHSAV_OLDD-64</v>
          </cell>
          <cell r="H1093">
            <v>0.37272018102138099</v>
          </cell>
          <cell r="I1093" t="str">
            <v>INDRETRHN_OLDD_DMD</v>
          </cell>
        </row>
        <row r="1094">
          <cell r="A1094" t="str">
            <v>INDRETRHNBHSAV_OLDI-64</v>
          </cell>
          <cell r="H1094">
            <v>0.108987119097014</v>
          </cell>
          <cell r="I1094" t="str">
            <v>INDRETRHN_OLDI_DMD</v>
          </cell>
        </row>
        <row r="1095">
          <cell r="A1095" t="str">
            <v>INDRETRHNBHSAV_OLDC-65</v>
          </cell>
          <cell r="H1095">
            <v>0.51829269988160398</v>
          </cell>
          <cell r="I1095" t="str">
            <v>INDRETRHN_OLDC_DMD</v>
          </cell>
        </row>
        <row r="1096">
          <cell r="A1096" t="str">
            <v>INDRETRHNBHSAV_OLDD-65</v>
          </cell>
          <cell r="H1096">
            <v>0.37272018102138099</v>
          </cell>
          <cell r="I1096" t="str">
            <v>INDRETRHN_OLDD_DMD</v>
          </cell>
        </row>
        <row r="1097">
          <cell r="A1097" t="str">
            <v>INDRETRHNBHSAV_OLDI-65</v>
          </cell>
          <cell r="H1097">
            <v>0.108987119097014</v>
          </cell>
          <cell r="I1097" t="str">
            <v>INDRETRHN_OLDI_DMD</v>
          </cell>
        </row>
        <row r="1098">
          <cell r="A1098" t="str">
            <v>INDRETRHNBHSAV_OLDC-66</v>
          </cell>
          <cell r="H1098">
            <v>0.51829269988160398</v>
          </cell>
          <cell r="I1098" t="str">
            <v>INDRETRHN_OLDC_DMD</v>
          </cell>
        </row>
        <row r="1099">
          <cell r="A1099" t="str">
            <v>INDRETRHNBHSAV_OLDD-66</v>
          </cell>
          <cell r="H1099">
            <v>0.37272018102138099</v>
          </cell>
          <cell r="I1099" t="str">
            <v>INDRETRHN_OLDD_DMD</v>
          </cell>
        </row>
        <row r="1100">
          <cell r="A1100" t="str">
            <v>INDRETRHNBHSAV_OLDI-66</v>
          </cell>
          <cell r="H1100">
            <v>0.108987119097014</v>
          </cell>
          <cell r="I1100" t="str">
            <v>INDRETRHN_OLDI_DMD</v>
          </cell>
        </row>
        <row r="1101">
          <cell r="A1101" t="str">
            <v>INDRETRHNBHSAV_OLDC-67</v>
          </cell>
          <cell r="H1101">
            <v>0.51829269988160398</v>
          </cell>
          <cell r="I1101" t="str">
            <v>INDRETRHN_OLDC_DMD</v>
          </cell>
        </row>
        <row r="1102">
          <cell r="A1102" t="str">
            <v>INDRETRHNBHSAV_OLDD-67</v>
          </cell>
          <cell r="H1102">
            <v>0.37272018102138099</v>
          </cell>
          <cell r="I1102" t="str">
            <v>INDRETRHN_OLDD_DMD</v>
          </cell>
        </row>
        <row r="1103">
          <cell r="A1103" t="str">
            <v>INDRETRHNBHSAV_OLDI-67</v>
          </cell>
          <cell r="H1103">
            <v>0.108987119097014</v>
          </cell>
          <cell r="I1103" t="str">
            <v>INDRETRHN_OLDI_DMD</v>
          </cell>
        </row>
        <row r="1104">
          <cell r="A1104" t="str">
            <v>INDRETRHNBHSAV_OLDC-68</v>
          </cell>
          <cell r="H1104">
            <v>0.51829269988160398</v>
          </cell>
          <cell r="I1104" t="str">
            <v>INDRETRHN_OLDC_DMD</v>
          </cell>
        </row>
        <row r="1105">
          <cell r="A1105" t="str">
            <v>INDRETRHNBHSAV_OLDD-68</v>
          </cell>
          <cell r="H1105">
            <v>0.37272018102138099</v>
          </cell>
          <cell r="I1105" t="str">
            <v>INDRETRHN_OLDD_DMD</v>
          </cell>
        </row>
        <row r="1106">
          <cell r="A1106" t="str">
            <v>INDRETRHNBHSAV_OLDI-68</v>
          </cell>
          <cell r="H1106">
            <v>0.108987119097014</v>
          </cell>
          <cell r="I1106" t="str">
            <v>INDRETRHN_OLDI_DMD</v>
          </cell>
        </row>
        <row r="1107">
          <cell r="A1107" t="str">
            <v>INDRETRHNBHSAV_OLDC-69</v>
          </cell>
          <cell r="H1107">
            <v>0.51829269988160398</v>
          </cell>
          <cell r="I1107" t="str">
            <v>INDRETRHN_OLDC_DMD</v>
          </cell>
        </row>
        <row r="1108">
          <cell r="A1108" t="str">
            <v>INDRETRHNBHSAV_OLDD-69</v>
          </cell>
          <cell r="H1108">
            <v>0.37272018102138099</v>
          </cell>
          <cell r="I1108" t="str">
            <v>INDRETRHN_OLDD_DMD</v>
          </cell>
        </row>
        <row r="1109">
          <cell r="A1109" t="str">
            <v>INDRETRHNBHSAV_OLDI-69</v>
          </cell>
          <cell r="H1109">
            <v>0.108987119097014</v>
          </cell>
          <cell r="I1109" t="str">
            <v>INDRETRHN_OLDI_DMD</v>
          </cell>
        </row>
        <row r="1110">
          <cell r="A1110" t="str">
            <v>INDRETRHNBHSAV_OLDC-70</v>
          </cell>
          <cell r="H1110">
            <v>0.51829269988160398</v>
          </cell>
          <cell r="I1110" t="str">
            <v>INDRETRHN_OLDC_DMD</v>
          </cell>
        </row>
        <row r="1111">
          <cell r="A1111" t="str">
            <v>INDRETRHNBHSAV_OLDD-70</v>
          </cell>
          <cell r="H1111">
            <v>0.37272018102138099</v>
          </cell>
          <cell r="I1111" t="str">
            <v>INDRETRHN_OLDD_DMD</v>
          </cell>
        </row>
        <row r="1112">
          <cell r="A1112" t="str">
            <v>INDRETRHNBHSAV_OLDI-70</v>
          </cell>
          <cell r="H1112">
            <v>0.108987119097014</v>
          </cell>
          <cell r="I1112" t="str">
            <v>INDRETRHN_OLDI_DMD</v>
          </cell>
        </row>
        <row r="1113">
          <cell r="A1113" t="str">
            <v>INDRETRHNBHSAV_OLDC-71</v>
          </cell>
          <cell r="H1113">
            <v>0.51829269988160398</v>
          </cell>
          <cell r="I1113" t="str">
            <v>INDRETRHN_OLDC_DMD</v>
          </cell>
        </row>
        <row r="1114">
          <cell r="A1114" t="str">
            <v>INDRETRHNBHSAV_OLDD-71</v>
          </cell>
          <cell r="H1114">
            <v>0.37272018102138099</v>
          </cell>
          <cell r="I1114" t="str">
            <v>INDRETRHN_OLDD_DMD</v>
          </cell>
        </row>
        <row r="1115">
          <cell r="A1115" t="str">
            <v>INDRETRHNBHSAV_OLDI-71</v>
          </cell>
          <cell r="H1115">
            <v>0.108987119097014</v>
          </cell>
          <cell r="I1115" t="str">
            <v>INDRETRHN_OLDI_DMD</v>
          </cell>
        </row>
        <row r="1116">
          <cell r="A1116" t="str">
            <v>INDRETRHNBHSAV_OLDC-72</v>
          </cell>
          <cell r="H1116">
            <v>0.51829269988160398</v>
          </cell>
          <cell r="I1116" t="str">
            <v>INDRETRHN_OLDC_DMD</v>
          </cell>
        </row>
        <row r="1117">
          <cell r="A1117" t="str">
            <v>INDRETRHNBHSAV_OLDD-72</v>
          </cell>
          <cell r="H1117">
            <v>0.37272018102138099</v>
          </cell>
          <cell r="I1117" t="str">
            <v>INDRETRHN_OLDD_DMD</v>
          </cell>
        </row>
        <row r="1118">
          <cell r="A1118" t="str">
            <v>INDRETRHNBHSAV_OLDI-72</v>
          </cell>
          <cell r="H1118">
            <v>0.108987119097014</v>
          </cell>
          <cell r="I1118" t="str">
            <v>INDRETRHN_OLDI_DMD</v>
          </cell>
        </row>
        <row r="1119">
          <cell r="A1119" t="str">
            <v>INDRETRHNBHSAV_OLDC-73</v>
          </cell>
          <cell r="H1119">
            <v>0.51829269988160398</v>
          </cell>
          <cell r="I1119" t="str">
            <v>INDRETRHN_OLDC_DMD</v>
          </cell>
        </row>
        <row r="1120">
          <cell r="A1120" t="str">
            <v>INDRETRHNBHSAV_OLDD-73</v>
          </cell>
          <cell r="H1120">
            <v>0.37272018102138099</v>
          </cell>
          <cell r="I1120" t="str">
            <v>INDRETRHN_OLDD_DMD</v>
          </cell>
        </row>
        <row r="1121">
          <cell r="A1121" t="str">
            <v>INDRETRHNBHSAV_OLDI-73</v>
          </cell>
          <cell r="H1121">
            <v>0.108987119097014</v>
          </cell>
          <cell r="I1121" t="str">
            <v>INDRETRHN_OLDI_DMD</v>
          </cell>
        </row>
        <row r="1122">
          <cell r="A1122" t="str">
            <v>INDRETRHNBHSAV_OLDC-74</v>
          </cell>
          <cell r="H1122">
            <v>0.51829269988160398</v>
          </cell>
          <cell r="I1122" t="str">
            <v>INDRETRHN_OLDC_DMD</v>
          </cell>
        </row>
        <row r="1123">
          <cell r="A1123" t="str">
            <v>INDRETRHNBHSAV_OLDD-74</v>
          </cell>
          <cell r="H1123">
            <v>0.37272018102138099</v>
          </cell>
          <cell r="I1123" t="str">
            <v>INDRETRHN_OLDD_DMD</v>
          </cell>
        </row>
        <row r="1124">
          <cell r="A1124" t="str">
            <v>INDRETRHNBHSAV_OLDI-74</v>
          </cell>
          <cell r="H1124">
            <v>0.108987119097014</v>
          </cell>
          <cell r="I1124" t="str">
            <v>INDRETRHN_OLDI_DMD</v>
          </cell>
        </row>
        <row r="1125">
          <cell r="A1125" t="str">
            <v>INDRETRHNBHSAV_OLDC-75</v>
          </cell>
          <cell r="H1125">
            <v>0.51829269988160398</v>
          </cell>
          <cell r="I1125" t="str">
            <v>INDRETRHN_OLDC_DMD</v>
          </cell>
        </row>
        <row r="1126">
          <cell r="A1126" t="str">
            <v>INDRETRHNBHSAV_OLDD-75</v>
          </cell>
          <cell r="H1126">
            <v>0.37272018102138099</v>
          </cell>
          <cell r="I1126" t="str">
            <v>INDRETRHN_OLDD_DMD</v>
          </cell>
        </row>
        <row r="1127">
          <cell r="A1127" t="str">
            <v>INDRETRHNBHSAV_OLDI-75</v>
          </cell>
          <cell r="H1127">
            <v>0.108987119097014</v>
          </cell>
          <cell r="I1127" t="str">
            <v>INDRETRHN_OLDI_DMD</v>
          </cell>
        </row>
        <row r="1128">
          <cell r="A1128" t="str">
            <v>INDRETRHNBHSAV_OLDC-76</v>
          </cell>
          <cell r="H1128">
            <v>0.51829269988160398</v>
          </cell>
          <cell r="I1128" t="str">
            <v>INDRETRHN_OLDC_DMD</v>
          </cell>
        </row>
        <row r="1129">
          <cell r="A1129" t="str">
            <v>INDRETRHNBHSAV_OLDD-76</v>
          </cell>
          <cell r="H1129">
            <v>0.37272018102138099</v>
          </cell>
          <cell r="I1129" t="str">
            <v>INDRETRHN_OLDD_DMD</v>
          </cell>
        </row>
        <row r="1130">
          <cell r="A1130" t="str">
            <v>INDRETRHNBHSAV_OLDI-76</v>
          </cell>
          <cell r="H1130">
            <v>0.108987119097014</v>
          </cell>
          <cell r="I1130" t="str">
            <v>INDRETRHN_OLDI_DMD</v>
          </cell>
        </row>
        <row r="1131">
          <cell r="A1131" t="str">
            <v>INDRETRHNBHSAV_OLDC-77</v>
          </cell>
          <cell r="H1131">
            <v>0.51829269988160398</v>
          </cell>
          <cell r="I1131" t="str">
            <v>INDRETRHN_OLDC_DMD</v>
          </cell>
        </row>
        <row r="1132">
          <cell r="A1132" t="str">
            <v>INDRETRHNBHSAV_OLDD-77</v>
          </cell>
          <cell r="H1132">
            <v>0.37272018102138099</v>
          </cell>
          <cell r="I1132" t="str">
            <v>INDRETRHN_OLDD_DMD</v>
          </cell>
        </row>
        <row r="1133">
          <cell r="A1133" t="str">
            <v>INDRETRHNBHSAV_OLDI-77</v>
          </cell>
          <cell r="H1133">
            <v>0.108987119097014</v>
          </cell>
          <cell r="I1133" t="str">
            <v>INDRETRHN_OLDI_DMD</v>
          </cell>
        </row>
        <row r="1134">
          <cell r="A1134" t="str">
            <v>INDRETRHNBHSAV_OLDC-78</v>
          </cell>
          <cell r="H1134">
            <v>0.51829269988160398</v>
          </cell>
          <cell r="I1134" t="str">
            <v>INDRETRHN_OLDC_DMD</v>
          </cell>
        </row>
        <row r="1135">
          <cell r="A1135" t="str">
            <v>INDRETRHNBHSAV_OLDD-78</v>
          </cell>
          <cell r="H1135">
            <v>0.37272018102138099</v>
          </cell>
          <cell r="I1135" t="str">
            <v>INDRETRHN_OLDD_DMD</v>
          </cell>
        </row>
        <row r="1136">
          <cell r="A1136" t="str">
            <v>INDRETRHNBHSAV_OLDI-78</v>
          </cell>
          <cell r="H1136">
            <v>0.108987119097014</v>
          </cell>
          <cell r="I1136" t="str">
            <v>INDRETRHN_OLDI_DMD</v>
          </cell>
        </row>
        <row r="1137">
          <cell r="A1137" t="str">
            <v>INDRETRHNBHSAV_OLDC-79</v>
          </cell>
          <cell r="H1137">
            <v>0.51829269988160398</v>
          </cell>
          <cell r="I1137" t="str">
            <v>INDRETRHN_OLDC_DMD</v>
          </cell>
        </row>
        <row r="1138">
          <cell r="A1138" t="str">
            <v>INDRETRHNBHSAV_OLDD-79</v>
          </cell>
          <cell r="H1138">
            <v>0.37272018102138099</v>
          </cell>
          <cell r="I1138" t="str">
            <v>INDRETRHN_OLDD_DMD</v>
          </cell>
        </row>
        <row r="1139">
          <cell r="A1139" t="str">
            <v>INDRETRHNBHSAV_OLDI-79</v>
          </cell>
          <cell r="H1139">
            <v>0.108987119097014</v>
          </cell>
          <cell r="I1139" t="str">
            <v>INDRETRHN_OLDI_DMD</v>
          </cell>
        </row>
        <row r="1140">
          <cell r="A1140" t="str">
            <v>INDRETRHNBHSAV_OLDC-80</v>
          </cell>
          <cell r="H1140">
            <v>0.51829269988160398</v>
          </cell>
          <cell r="I1140" t="str">
            <v>INDRETRHN_OLDC_DMD</v>
          </cell>
        </row>
        <row r="1141">
          <cell r="A1141" t="str">
            <v>INDRETRHNBHSAV_OLDD-80</v>
          </cell>
          <cell r="H1141">
            <v>0.37272018102138099</v>
          </cell>
          <cell r="I1141" t="str">
            <v>INDRETRHN_OLDD_DMD</v>
          </cell>
        </row>
        <row r="1142">
          <cell r="A1142" t="str">
            <v>INDRETRHNBHSAV_OLDI-80</v>
          </cell>
          <cell r="H1142">
            <v>0.108987119097014</v>
          </cell>
          <cell r="I1142" t="str">
            <v>INDRETRHN_OLDI_DMD</v>
          </cell>
        </row>
        <row r="1143">
          <cell r="A1143" t="str">
            <v>INDRETRHNBHSAV_OLDC-81</v>
          </cell>
          <cell r="H1143">
            <v>0.51829269988160398</v>
          </cell>
          <cell r="I1143" t="str">
            <v>INDRETRHN_OLDC_DMD</v>
          </cell>
        </row>
        <row r="1144">
          <cell r="A1144" t="str">
            <v>INDRETRHNBHSAV_OLDD-81</v>
          </cell>
          <cell r="H1144">
            <v>0.37272018102138099</v>
          </cell>
          <cell r="I1144" t="str">
            <v>INDRETRHN_OLDD_DMD</v>
          </cell>
        </row>
        <row r="1145">
          <cell r="A1145" t="str">
            <v>INDRETRHNBHSAV_OLDI-81</v>
          </cell>
          <cell r="H1145">
            <v>0.108987119097014</v>
          </cell>
          <cell r="I1145" t="str">
            <v>INDRETRHN_OLDI_DMD</v>
          </cell>
        </row>
        <row r="1146">
          <cell r="A1146" t="str">
            <v>INDRETRHNBHSAV_OLDC-82</v>
          </cell>
          <cell r="H1146">
            <v>0.51829269988160398</v>
          </cell>
          <cell r="I1146" t="str">
            <v>INDRETRHN_OLDC_DMD</v>
          </cell>
        </row>
        <row r="1147">
          <cell r="A1147" t="str">
            <v>INDRETRHNBHSAV_OLDD-82</v>
          </cell>
          <cell r="H1147">
            <v>0.37272018102138099</v>
          </cell>
          <cell r="I1147" t="str">
            <v>INDRETRHN_OLDD_DMD</v>
          </cell>
        </row>
        <row r="1148">
          <cell r="A1148" t="str">
            <v>INDRETRHNBHSAV_OLDI-82</v>
          </cell>
          <cell r="H1148">
            <v>0.108987119097014</v>
          </cell>
          <cell r="I1148" t="str">
            <v>INDRETRHN_OLDI_DMD</v>
          </cell>
        </row>
        <row r="1149">
          <cell r="A1149" t="str">
            <v>INDRETRHNBHSAV_OLDC-83</v>
          </cell>
          <cell r="H1149">
            <v>0.51829269988160398</v>
          </cell>
          <cell r="I1149" t="str">
            <v>INDRETRHN_OLDC_DMD</v>
          </cell>
        </row>
        <row r="1150">
          <cell r="A1150" t="str">
            <v>INDRETRHNBHSAV_OLDD-83</v>
          </cell>
          <cell r="H1150">
            <v>0.37272018102138099</v>
          </cell>
          <cell r="I1150" t="str">
            <v>INDRETRHN_OLDD_DMD</v>
          </cell>
        </row>
        <row r="1151">
          <cell r="A1151" t="str">
            <v>INDRETRHNBHSAV_OLDI-83</v>
          </cell>
          <cell r="H1151">
            <v>0.108987119097014</v>
          </cell>
          <cell r="I1151" t="str">
            <v>INDRETRHN_OLDI_DMD</v>
          </cell>
        </row>
        <row r="1152">
          <cell r="A1152" t="str">
            <v>INDRETRHNBHSAV_OLDC-84</v>
          </cell>
          <cell r="H1152">
            <v>0.51829269988160398</v>
          </cell>
          <cell r="I1152" t="str">
            <v>INDRETRHN_OLDC_DMD</v>
          </cell>
        </row>
        <row r="1153">
          <cell r="A1153" t="str">
            <v>INDRETRHNBHSAV_OLDD-84</v>
          </cell>
          <cell r="H1153">
            <v>0.37272018102138099</v>
          </cell>
          <cell r="I1153" t="str">
            <v>INDRETRHN_OLDD_DMD</v>
          </cell>
        </row>
        <row r="1154">
          <cell r="A1154" t="str">
            <v>INDRETRHNBHSAV_OLDI-84</v>
          </cell>
          <cell r="H1154">
            <v>0.108987119097014</v>
          </cell>
          <cell r="I1154" t="str">
            <v>INDRETRHN_OLDI_DMD</v>
          </cell>
        </row>
        <row r="1155">
          <cell r="A1155" t="str">
            <v>INDRETRHNBHSAV_OLDC-85</v>
          </cell>
          <cell r="H1155">
            <v>0.51829269988160398</v>
          </cell>
          <cell r="I1155" t="str">
            <v>INDRETRHN_OLDC_DMD</v>
          </cell>
        </row>
        <row r="1156">
          <cell r="A1156" t="str">
            <v>INDRETRHNBHSAV_OLDD-85</v>
          </cell>
          <cell r="H1156">
            <v>0.37272018102138099</v>
          </cell>
          <cell r="I1156" t="str">
            <v>INDRETRHN_OLDD_DMD</v>
          </cell>
        </row>
        <row r="1157">
          <cell r="A1157" t="str">
            <v>INDRETRHNBHSAV_OLDI-85</v>
          </cell>
          <cell r="H1157">
            <v>0.108987119097014</v>
          </cell>
          <cell r="I1157" t="str">
            <v>INDRETRHN_OLDI_DMD</v>
          </cell>
        </row>
        <row r="1158">
          <cell r="A1158" t="str">
            <v>INDRETRHNBHSAV_OLDC-86</v>
          </cell>
          <cell r="H1158">
            <v>0.51829269988160398</v>
          </cell>
          <cell r="I1158" t="str">
            <v>INDRETRHN_OLDC_DMD</v>
          </cell>
        </row>
        <row r="1159">
          <cell r="A1159" t="str">
            <v>INDRETRHNBHSAV_OLDD-86</v>
          </cell>
          <cell r="H1159">
            <v>0.37272018102138099</v>
          </cell>
          <cell r="I1159" t="str">
            <v>INDRETRHN_OLDD_DMD</v>
          </cell>
        </row>
        <row r="1160">
          <cell r="A1160" t="str">
            <v>INDRETRHNBHSAV_OLDI-86</v>
          </cell>
          <cell r="H1160">
            <v>0.108987119097014</v>
          </cell>
          <cell r="I1160" t="str">
            <v>INDRETRHN_OLDI_DMD</v>
          </cell>
        </row>
        <row r="1161">
          <cell r="A1161" t="str">
            <v>INDRETRHNBHSAV_OLDC-87</v>
          </cell>
          <cell r="H1161">
            <v>0.51829269988160398</v>
          </cell>
          <cell r="I1161" t="str">
            <v>INDRETRHN_OLDC_DMD</v>
          </cell>
        </row>
        <row r="1162">
          <cell r="A1162" t="str">
            <v>INDRETRHNBHSAV_OLDD-87</v>
          </cell>
          <cell r="H1162">
            <v>0.37272018102138099</v>
          </cell>
          <cell r="I1162" t="str">
            <v>INDRETRHN_OLDD_DMD</v>
          </cell>
        </row>
        <row r="1163">
          <cell r="A1163" t="str">
            <v>INDRETRHNBHSAV_OLDI-87</v>
          </cell>
          <cell r="H1163">
            <v>0.108987119097014</v>
          </cell>
          <cell r="I1163" t="str">
            <v>INDRETRHN_OLDI_DMD</v>
          </cell>
        </row>
        <row r="1164">
          <cell r="A1164" t="str">
            <v>INDRETRHNBHSAV_OLDC-88</v>
          </cell>
          <cell r="H1164">
            <v>0.51829269988160398</v>
          </cell>
          <cell r="I1164" t="str">
            <v>INDRETRHN_OLDC_DMD</v>
          </cell>
        </row>
        <row r="1165">
          <cell r="A1165" t="str">
            <v>INDRETRHNBHSAV_OLDD-88</v>
          </cell>
          <cell r="H1165">
            <v>0.37272018102138099</v>
          </cell>
          <cell r="I1165" t="str">
            <v>INDRETRHN_OLDD_DMD</v>
          </cell>
        </row>
        <row r="1166">
          <cell r="A1166" t="str">
            <v>INDRETRHNBHSAV_OLDI-88</v>
          </cell>
          <cell r="H1166">
            <v>0.108987119097014</v>
          </cell>
          <cell r="I1166" t="str">
            <v>INDRETRHN_OLDI_DMD</v>
          </cell>
        </row>
        <row r="1167">
          <cell r="A1167" t="str">
            <v>INDRETRHNBHSAV_OLDC-89</v>
          </cell>
          <cell r="H1167">
            <v>0.51829269988160398</v>
          </cell>
          <cell r="I1167" t="str">
            <v>INDRETRHN_OLDC_DMD</v>
          </cell>
        </row>
        <row r="1168">
          <cell r="A1168" t="str">
            <v>INDRETRHNBHSAV_OLDD-89</v>
          </cell>
          <cell r="H1168">
            <v>0.37272018102138099</v>
          </cell>
          <cell r="I1168" t="str">
            <v>INDRETRHN_OLDD_DMD</v>
          </cell>
        </row>
        <row r="1169">
          <cell r="A1169" t="str">
            <v>INDRETRHNBHSAV_OLDI-89</v>
          </cell>
          <cell r="H1169">
            <v>0.108987119097014</v>
          </cell>
          <cell r="I1169" t="str">
            <v>INDRETRHN_OLDI_DMD</v>
          </cell>
        </row>
        <row r="1170">
          <cell r="A1170" t="str">
            <v>INDRETRHNBHSAV_OLDC-90</v>
          </cell>
          <cell r="H1170">
            <v>0.51829269988160398</v>
          </cell>
          <cell r="I1170" t="str">
            <v>INDRETRHN_OLDC_DMD</v>
          </cell>
        </row>
        <row r="1171">
          <cell r="A1171" t="str">
            <v>INDRETRHNBHSAV_OLDD-90</v>
          </cell>
          <cell r="H1171">
            <v>0.37272018102138099</v>
          </cell>
          <cell r="I1171" t="str">
            <v>INDRETRHN_OLDD_DMD</v>
          </cell>
        </row>
        <row r="1172">
          <cell r="A1172" t="str">
            <v>INDRETRHNBHSAV_OLDI-90</v>
          </cell>
          <cell r="H1172">
            <v>0.108987119097014</v>
          </cell>
          <cell r="I1172" t="str">
            <v>INDRETRHN_OLDI_DMD</v>
          </cell>
        </row>
        <row r="1173">
          <cell r="A1173" t="str">
            <v>INDRETRHNBHSAV_OLDC-91</v>
          </cell>
          <cell r="H1173">
            <v>0.51829269988160398</v>
          </cell>
          <cell r="I1173" t="str">
            <v>INDRETRHN_OLDC_DMD</v>
          </cell>
        </row>
        <row r="1174">
          <cell r="A1174" t="str">
            <v>INDRETRHNBHSAV_OLDD-91</v>
          </cell>
          <cell r="H1174">
            <v>0.37272018102138099</v>
          </cell>
          <cell r="I1174" t="str">
            <v>INDRETRHN_OLDD_DMD</v>
          </cell>
        </row>
        <row r="1175">
          <cell r="A1175" t="str">
            <v>INDRETRHNBHSAV_OLDI-91</v>
          </cell>
          <cell r="H1175">
            <v>0.108987119097014</v>
          </cell>
          <cell r="I1175" t="str">
            <v>INDRETRHN_OLDI_DMD</v>
          </cell>
        </row>
        <row r="1176">
          <cell r="A1176" t="str">
            <v>INDRETRHNBHSAV_OLDC-92</v>
          </cell>
          <cell r="H1176">
            <v>0.51829269988160398</v>
          </cell>
          <cell r="I1176" t="str">
            <v>INDRETRHN_OLDC_DMD</v>
          </cell>
        </row>
        <row r="1177">
          <cell r="A1177" t="str">
            <v>INDRETRHNBHSAV_OLDD-92</v>
          </cell>
          <cell r="H1177">
            <v>0.37272018102138099</v>
          </cell>
          <cell r="I1177" t="str">
            <v>INDRETRHN_OLDD_DMD</v>
          </cell>
        </row>
        <row r="1178">
          <cell r="A1178" t="str">
            <v>INDRETRHNBHSAV_OLDI-92</v>
          </cell>
          <cell r="H1178">
            <v>0.108987119097014</v>
          </cell>
          <cell r="I1178" t="str">
            <v>INDRETRHN_OLDI_DMD</v>
          </cell>
        </row>
        <row r="1179">
          <cell r="A1179" t="str">
            <v>INDRETRHNBHSAV_OLDC-93</v>
          </cell>
          <cell r="H1179">
            <v>0.51829269988160398</v>
          </cell>
          <cell r="I1179" t="str">
            <v>INDRETRHN_OLDC_DMD</v>
          </cell>
        </row>
        <row r="1180">
          <cell r="A1180" t="str">
            <v>INDRETRHNBHSAV_OLDD-93</v>
          </cell>
          <cell r="H1180">
            <v>0.37272018102138099</v>
          </cell>
          <cell r="I1180" t="str">
            <v>INDRETRHN_OLDD_DMD</v>
          </cell>
        </row>
        <row r="1181">
          <cell r="A1181" t="str">
            <v>INDRETRHNBHSAV_OLDI-93</v>
          </cell>
          <cell r="H1181">
            <v>0.108987119097014</v>
          </cell>
          <cell r="I1181" t="str">
            <v>INDRETRHN_OLDI_DMD</v>
          </cell>
        </row>
        <row r="1182">
          <cell r="A1182" t="str">
            <v>INDRETRHNBHSAV_OLDC-94</v>
          </cell>
          <cell r="H1182">
            <v>0.51829269988160398</v>
          </cell>
          <cell r="I1182" t="str">
            <v>INDRETRHN_OLDC_DMD</v>
          </cell>
        </row>
        <row r="1183">
          <cell r="A1183" t="str">
            <v>INDRETRHNBHSAV_OLDD-94</v>
          </cell>
          <cell r="H1183">
            <v>0.37272018102138099</v>
          </cell>
          <cell r="I1183" t="str">
            <v>INDRETRHN_OLDD_DMD</v>
          </cell>
        </row>
        <row r="1184">
          <cell r="A1184" t="str">
            <v>INDRETRHNBHSAV_OLDI-94</v>
          </cell>
          <cell r="H1184">
            <v>0.108987119097014</v>
          </cell>
          <cell r="I1184" t="str">
            <v>INDRETRHN_OLDI_DMD</v>
          </cell>
        </row>
        <row r="1185">
          <cell r="A1185" t="str">
            <v>INDRETRHNBHSAV_OLDC-95</v>
          </cell>
          <cell r="H1185">
            <v>0.51829269988160398</v>
          </cell>
          <cell r="I1185" t="str">
            <v>INDRETRHN_OLDC_DMD</v>
          </cell>
        </row>
        <row r="1186">
          <cell r="A1186" t="str">
            <v>INDRETRHNBHSAV_OLDD-95</v>
          </cell>
          <cell r="H1186">
            <v>0.37272018102138099</v>
          </cell>
          <cell r="I1186" t="str">
            <v>INDRETRHN_OLDD_DMD</v>
          </cell>
        </row>
        <row r="1187">
          <cell r="A1187" t="str">
            <v>INDRETRHNBHSAV_OLDI-95</v>
          </cell>
          <cell r="H1187">
            <v>0.108987119097014</v>
          </cell>
          <cell r="I1187" t="str">
            <v>INDRETRHN_OLDI_DMD</v>
          </cell>
        </row>
        <row r="1188">
          <cell r="A1188" t="str">
            <v>INDRETRHNBHSAV_OLDC-96</v>
          </cell>
          <cell r="H1188">
            <v>0.51829269988160398</v>
          </cell>
          <cell r="I1188" t="str">
            <v>INDRETRHN_OLDC_DMD</v>
          </cell>
        </row>
        <row r="1189">
          <cell r="A1189" t="str">
            <v>INDRETRHNBHSAV_OLDD-96</v>
          </cell>
          <cell r="H1189">
            <v>0.37272018102138099</v>
          </cell>
          <cell r="I1189" t="str">
            <v>INDRETRHN_OLDD_DMD</v>
          </cell>
        </row>
        <row r="1190">
          <cell r="A1190" t="str">
            <v>INDRETRHNBHSAV_OLDI-96</v>
          </cell>
          <cell r="H1190">
            <v>0.108987119097014</v>
          </cell>
          <cell r="I1190" t="str">
            <v>INDRETRHN_OLDI_DMD</v>
          </cell>
        </row>
        <row r="1191">
          <cell r="A1191" t="str">
            <v>INDRETRHNBHSAV_OLDC-97</v>
          </cell>
          <cell r="H1191">
            <v>0.51829269988160398</v>
          </cell>
          <cell r="I1191" t="str">
            <v>INDRETRHN_OLDC_DMD</v>
          </cell>
        </row>
        <row r="1192">
          <cell r="A1192" t="str">
            <v>INDRETRHNBHSAV_OLDD-97</v>
          </cell>
          <cell r="H1192">
            <v>0.37272018102138099</v>
          </cell>
          <cell r="I1192" t="str">
            <v>INDRETRHN_OLDD_DMD</v>
          </cell>
        </row>
        <row r="1193">
          <cell r="A1193" t="str">
            <v>INDRETRHNBHSAV_OLDI-97</v>
          </cell>
          <cell r="H1193">
            <v>0.108987119097014</v>
          </cell>
          <cell r="I1193" t="str">
            <v>INDRETRHN_OLDI_DMD</v>
          </cell>
        </row>
        <row r="1194">
          <cell r="A1194" t="str">
            <v>INDRETRHNBHSAV_OLDC-98</v>
          </cell>
          <cell r="H1194">
            <v>0.51829269988160398</v>
          </cell>
          <cell r="I1194" t="str">
            <v>INDRETRHN_OLDC_DMD</v>
          </cell>
        </row>
        <row r="1195">
          <cell r="A1195" t="str">
            <v>INDRETRHNBHSAV_OLDD-98</v>
          </cell>
          <cell r="H1195">
            <v>0.37272018102138099</v>
          </cell>
          <cell r="I1195" t="str">
            <v>INDRETRHN_OLDD_DMD</v>
          </cell>
        </row>
        <row r="1196">
          <cell r="A1196" t="str">
            <v>INDRETRHNBHSAV_OLDI-98</v>
          </cell>
          <cell r="H1196">
            <v>0.108987119097014</v>
          </cell>
          <cell r="I1196" t="str">
            <v>INDRETRHN_OLDI_DMD</v>
          </cell>
        </row>
        <row r="1197">
          <cell r="A1197" t="str">
            <v>INDRETRHNBHSAV_OLDC-99</v>
          </cell>
          <cell r="H1197">
            <v>0.51829269988160398</v>
          </cell>
          <cell r="I1197" t="str">
            <v>INDRETRHN_OLDC_DMD</v>
          </cell>
        </row>
        <row r="1198">
          <cell r="A1198" t="str">
            <v>INDRETRHNBHSAV_OLDD-99</v>
          </cell>
          <cell r="H1198">
            <v>0.37272018102138099</v>
          </cell>
          <cell r="I1198" t="str">
            <v>INDRETRHN_OLDD_DMD</v>
          </cell>
        </row>
        <row r="1199">
          <cell r="A1199" t="str">
            <v>INDRETRHNBHSAV_OLDI-99</v>
          </cell>
          <cell r="H1199">
            <v>0.108987119097014</v>
          </cell>
          <cell r="I1199" t="str">
            <v>INDRETRHN_OLDI_DMD</v>
          </cell>
        </row>
        <row r="1200">
          <cell r="A1200" t="str">
            <v>INDRETRHNBHSAV_OLDC-100</v>
          </cell>
          <cell r="H1200">
            <v>0.51829269988160398</v>
          </cell>
          <cell r="I1200" t="str">
            <v>INDRETRHN_OLDC_DMD</v>
          </cell>
        </row>
        <row r="1201">
          <cell r="A1201" t="str">
            <v>INDRETRHNBHSAV_OLDD-100</v>
          </cell>
          <cell r="H1201">
            <v>0.37272018102138099</v>
          </cell>
          <cell r="I1201" t="str">
            <v>INDRETRHN_OLDD_DMD</v>
          </cell>
        </row>
        <row r="1202">
          <cell r="A1202" t="str">
            <v>INDRETRHNBHSAV_OLDI-100</v>
          </cell>
          <cell r="H1202">
            <v>0.108987119097014</v>
          </cell>
          <cell r="I1202" t="str">
            <v>INDRETRHN_OLDI_DMD</v>
          </cell>
        </row>
        <row r="1203">
          <cell r="A1203" t="str">
            <v>INDPRSRHNBHSAV_OLDC-01</v>
          </cell>
          <cell r="H1203">
            <v>0.589425661154375</v>
          </cell>
          <cell r="I1203" t="str">
            <v>INDPRSRHN_OLDC_DMD</v>
          </cell>
        </row>
        <row r="1204">
          <cell r="A1204" t="str">
            <v>INDPRSRHNBHSAV_OLDD-01</v>
          </cell>
          <cell r="H1204">
            <v>0.27523250434868002</v>
          </cell>
          <cell r="I1204" t="str">
            <v>INDPRSRHN_OLDD_DMD</v>
          </cell>
        </row>
        <row r="1205">
          <cell r="A1205" t="str">
            <v>INDPRSRHNBHSAV_OLDI-01</v>
          </cell>
          <cell r="H1205">
            <v>0.13534183449694601</v>
          </cell>
          <cell r="I1205" t="str">
            <v>INDPRSRHN_OLDI_DMD</v>
          </cell>
        </row>
        <row r="1206">
          <cell r="A1206" t="str">
            <v>INDPRSRHNBHSAV_OLDC-02</v>
          </cell>
          <cell r="H1206">
            <v>0.589425661154375</v>
          </cell>
          <cell r="I1206" t="str">
            <v>INDPRSRHN_OLDC_DMD</v>
          </cell>
        </row>
        <row r="1207">
          <cell r="A1207" t="str">
            <v>INDPRSRHNBHSAV_OLDD-02</v>
          </cell>
          <cell r="H1207">
            <v>0.27523250434868002</v>
          </cell>
          <cell r="I1207" t="str">
            <v>INDPRSRHN_OLDD_DMD</v>
          </cell>
        </row>
        <row r="1208">
          <cell r="A1208" t="str">
            <v>INDPRSRHNBHSAV_OLDI-02</v>
          </cell>
          <cell r="H1208">
            <v>0.13534183449694601</v>
          </cell>
          <cell r="I1208" t="str">
            <v>INDPRSRHN_OLDI_DMD</v>
          </cell>
        </row>
        <row r="1209">
          <cell r="A1209" t="str">
            <v>INDPRSRHNBHSAV_OLDC-03</v>
          </cell>
          <cell r="H1209">
            <v>0.589425661154375</v>
          </cell>
          <cell r="I1209" t="str">
            <v>INDPRSRHN_OLDC_DMD</v>
          </cell>
        </row>
        <row r="1210">
          <cell r="A1210" t="str">
            <v>INDPRSRHNBHSAV_OLDD-03</v>
          </cell>
          <cell r="H1210">
            <v>0.27523250434868002</v>
          </cell>
          <cell r="I1210" t="str">
            <v>INDPRSRHN_OLDD_DMD</v>
          </cell>
        </row>
        <row r="1211">
          <cell r="A1211" t="str">
            <v>INDPRSRHNBHSAV_OLDI-03</v>
          </cell>
          <cell r="H1211">
            <v>0.13534183449694601</v>
          </cell>
          <cell r="I1211" t="str">
            <v>INDPRSRHN_OLDI_DMD</v>
          </cell>
        </row>
        <row r="1212">
          <cell r="A1212" t="str">
            <v>INDPRSRHNBHSAV_OLDC-04</v>
          </cell>
          <cell r="H1212">
            <v>0.589425661154375</v>
          </cell>
          <cell r="I1212" t="str">
            <v>INDPRSRHN_OLDC_DMD</v>
          </cell>
        </row>
        <row r="1213">
          <cell r="A1213" t="str">
            <v>INDPRSRHNBHSAV_OLDD-04</v>
          </cell>
          <cell r="H1213">
            <v>0.27523250434868002</v>
          </cell>
          <cell r="I1213" t="str">
            <v>INDPRSRHN_OLDD_DMD</v>
          </cell>
        </row>
        <row r="1214">
          <cell r="A1214" t="str">
            <v>INDPRSRHNBHSAV_OLDI-04</v>
          </cell>
          <cell r="H1214">
            <v>0.13534183449694601</v>
          </cell>
          <cell r="I1214" t="str">
            <v>INDPRSRHN_OLDI_DMD</v>
          </cell>
        </row>
        <row r="1215">
          <cell r="A1215" t="str">
            <v>INDPRSRHNBHSAV_OLDC-05</v>
          </cell>
          <cell r="H1215">
            <v>0.589425661154375</v>
          </cell>
          <cell r="I1215" t="str">
            <v>INDPRSRHN_OLDC_DMD</v>
          </cell>
        </row>
        <row r="1216">
          <cell r="A1216" t="str">
            <v>INDPRSRHNBHSAV_OLDD-05</v>
          </cell>
          <cell r="H1216">
            <v>0.27523250434868002</v>
          </cell>
          <cell r="I1216" t="str">
            <v>INDPRSRHN_OLDD_DMD</v>
          </cell>
        </row>
        <row r="1217">
          <cell r="A1217" t="str">
            <v>INDPRSRHNBHSAV_OLDI-05</v>
          </cell>
          <cell r="H1217">
            <v>0.13534183449694601</v>
          </cell>
          <cell r="I1217" t="str">
            <v>INDPRSRHN_OLDI_DMD</v>
          </cell>
        </row>
        <row r="1218">
          <cell r="A1218" t="str">
            <v>INDPRSRHNBHSAV_OLDC-06</v>
          </cell>
          <cell r="H1218">
            <v>0.589425661154375</v>
          </cell>
          <cell r="I1218" t="str">
            <v>INDPRSRHN_OLDC_DMD</v>
          </cell>
        </row>
        <row r="1219">
          <cell r="A1219" t="str">
            <v>INDPRSRHNBHSAV_OLDD-06</v>
          </cell>
          <cell r="H1219">
            <v>0.27523250434868002</v>
          </cell>
          <cell r="I1219" t="str">
            <v>INDPRSRHN_OLDD_DMD</v>
          </cell>
        </row>
        <row r="1220">
          <cell r="A1220" t="str">
            <v>INDPRSRHNBHSAV_OLDI-06</v>
          </cell>
          <cell r="H1220">
            <v>0.13534183449694601</v>
          </cell>
          <cell r="I1220" t="str">
            <v>INDPRSRHN_OLDI_DMD</v>
          </cell>
        </row>
        <row r="1221">
          <cell r="A1221" t="str">
            <v>INDPRSRHNBHSAV_OLDC-07</v>
          </cell>
          <cell r="H1221">
            <v>0.589425661154375</v>
          </cell>
          <cell r="I1221" t="str">
            <v>INDPRSRHN_OLDC_DMD</v>
          </cell>
        </row>
        <row r="1222">
          <cell r="A1222" t="str">
            <v>INDPRSRHNBHSAV_OLDD-07</v>
          </cell>
          <cell r="H1222">
            <v>0.27523250434868002</v>
          </cell>
          <cell r="I1222" t="str">
            <v>INDPRSRHN_OLDD_DMD</v>
          </cell>
        </row>
        <row r="1223">
          <cell r="A1223" t="str">
            <v>INDPRSRHNBHSAV_OLDI-07</v>
          </cell>
          <cell r="H1223">
            <v>0.13534183449694601</v>
          </cell>
          <cell r="I1223" t="str">
            <v>INDPRSRHN_OLDI_DMD</v>
          </cell>
        </row>
        <row r="1224">
          <cell r="A1224" t="str">
            <v>INDPRSRHNBHSAV_OLDC-08</v>
          </cell>
          <cell r="H1224">
            <v>0.589425661154375</v>
          </cell>
          <cell r="I1224" t="str">
            <v>INDPRSRHN_OLDC_DMD</v>
          </cell>
        </row>
        <row r="1225">
          <cell r="A1225" t="str">
            <v>INDPRSRHNBHSAV_OLDD-08</v>
          </cell>
          <cell r="H1225">
            <v>0.27523250434868002</v>
          </cell>
          <cell r="I1225" t="str">
            <v>INDPRSRHN_OLDD_DMD</v>
          </cell>
        </row>
        <row r="1226">
          <cell r="A1226" t="str">
            <v>INDPRSRHNBHSAV_OLDI-08</v>
          </cell>
          <cell r="H1226">
            <v>0.13534183449694601</v>
          </cell>
          <cell r="I1226" t="str">
            <v>INDPRSRHN_OLDI_DMD</v>
          </cell>
        </row>
        <row r="1227">
          <cell r="A1227" t="str">
            <v>INDPRSRHNBHSAV_OLDC-09</v>
          </cell>
          <cell r="H1227">
            <v>0.589425661154375</v>
          </cell>
          <cell r="I1227" t="str">
            <v>INDPRSRHN_OLDC_DMD</v>
          </cell>
        </row>
        <row r="1228">
          <cell r="A1228" t="str">
            <v>INDPRSRHNBHSAV_OLDD-09</v>
          </cell>
          <cell r="H1228">
            <v>0.27523250434868002</v>
          </cell>
          <cell r="I1228" t="str">
            <v>INDPRSRHN_OLDD_DMD</v>
          </cell>
        </row>
        <row r="1229">
          <cell r="A1229" t="str">
            <v>INDPRSRHNBHSAV_OLDI-09</v>
          </cell>
          <cell r="H1229">
            <v>0.13534183449694601</v>
          </cell>
          <cell r="I1229" t="str">
            <v>INDPRSRHN_OLDI_DMD</v>
          </cell>
        </row>
        <row r="1230">
          <cell r="A1230" t="str">
            <v>INDPRSRHNBHSAV_OLDC-10</v>
          </cell>
          <cell r="H1230">
            <v>0.589425661154375</v>
          </cell>
          <cell r="I1230" t="str">
            <v>INDPRSRHN_OLDC_DMD</v>
          </cell>
        </row>
        <row r="1231">
          <cell r="A1231" t="str">
            <v>INDPRSRHNBHSAV_OLDD-10</v>
          </cell>
          <cell r="H1231">
            <v>0.27523250434868002</v>
          </cell>
          <cell r="I1231" t="str">
            <v>INDPRSRHN_OLDD_DMD</v>
          </cell>
        </row>
        <row r="1232">
          <cell r="A1232" t="str">
            <v>INDPRSRHNBHSAV_OLDI-10</v>
          </cell>
          <cell r="H1232">
            <v>0.13534183449694601</v>
          </cell>
          <cell r="I1232" t="str">
            <v>INDPRSRHN_OLDI_DMD</v>
          </cell>
        </row>
        <row r="1233">
          <cell r="A1233" t="str">
            <v>INDPRSRHNBHSAV_OLDC-11</v>
          </cell>
          <cell r="H1233">
            <v>0.589425661154375</v>
          </cell>
          <cell r="I1233" t="str">
            <v>INDPRSRHN_OLDC_DMD</v>
          </cell>
        </row>
        <row r="1234">
          <cell r="A1234" t="str">
            <v>INDPRSRHNBHSAV_OLDD-11</v>
          </cell>
          <cell r="H1234">
            <v>0.27523250434868002</v>
          </cell>
          <cell r="I1234" t="str">
            <v>INDPRSRHN_OLDD_DMD</v>
          </cell>
        </row>
        <row r="1235">
          <cell r="A1235" t="str">
            <v>INDPRSRHNBHSAV_OLDI-11</v>
          </cell>
          <cell r="H1235">
            <v>0.13534183449694601</v>
          </cell>
          <cell r="I1235" t="str">
            <v>INDPRSRHN_OLDI_DMD</v>
          </cell>
        </row>
        <row r="1236">
          <cell r="A1236" t="str">
            <v>INDPRSRHNBHSAV_OLDC-12</v>
          </cell>
          <cell r="H1236">
            <v>0.589425661154375</v>
          </cell>
          <cell r="I1236" t="str">
            <v>INDPRSRHN_OLDC_DMD</v>
          </cell>
        </row>
        <row r="1237">
          <cell r="A1237" t="str">
            <v>INDPRSRHNBHSAV_OLDD-12</v>
          </cell>
          <cell r="H1237">
            <v>0.27523250434868002</v>
          </cell>
          <cell r="I1237" t="str">
            <v>INDPRSRHN_OLDD_DMD</v>
          </cell>
        </row>
        <row r="1238">
          <cell r="A1238" t="str">
            <v>INDPRSRHNBHSAV_OLDI-12</v>
          </cell>
          <cell r="H1238">
            <v>0.13534183449694601</v>
          </cell>
          <cell r="I1238" t="str">
            <v>INDPRSRHN_OLDI_DMD</v>
          </cell>
        </row>
        <row r="1239">
          <cell r="A1239" t="str">
            <v>INDPRSRHNBHSAV_OLDC-13</v>
          </cell>
          <cell r="H1239">
            <v>0.589425661154375</v>
          </cell>
          <cell r="I1239" t="str">
            <v>INDPRSRHN_OLDC_DMD</v>
          </cell>
        </row>
        <row r="1240">
          <cell r="A1240" t="str">
            <v>INDPRSRHNBHSAV_OLDD-13</v>
          </cell>
          <cell r="H1240">
            <v>0.27523250434868002</v>
          </cell>
          <cell r="I1240" t="str">
            <v>INDPRSRHN_OLDD_DMD</v>
          </cell>
        </row>
        <row r="1241">
          <cell r="A1241" t="str">
            <v>INDPRSRHNBHSAV_OLDI-13</v>
          </cell>
          <cell r="H1241">
            <v>0.13534183449694601</v>
          </cell>
          <cell r="I1241" t="str">
            <v>INDPRSRHN_OLDI_DMD</v>
          </cell>
        </row>
        <row r="1242">
          <cell r="A1242" t="str">
            <v>INDPRSRHNBHSAV_OLDC-14</v>
          </cell>
          <cell r="H1242">
            <v>0.589425661154375</v>
          </cell>
          <cell r="I1242" t="str">
            <v>INDPRSRHN_OLDC_DMD</v>
          </cell>
        </row>
        <row r="1243">
          <cell r="A1243" t="str">
            <v>INDPRSRHNBHSAV_OLDD-14</v>
          </cell>
          <cell r="H1243">
            <v>0.27523250434868002</v>
          </cell>
          <cell r="I1243" t="str">
            <v>INDPRSRHN_OLDD_DMD</v>
          </cell>
        </row>
        <row r="1244">
          <cell r="A1244" t="str">
            <v>INDPRSRHNBHSAV_OLDI-14</v>
          </cell>
          <cell r="H1244">
            <v>0.13534183449694601</v>
          </cell>
          <cell r="I1244" t="str">
            <v>INDPRSRHN_OLDI_DMD</v>
          </cell>
        </row>
        <row r="1245">
          <cell r="A1245" t="str">
            <v>INDPRSRHNBHSAV_OLDC-15</v>
          </cell>
          <cell r="H1245">
            <v>0.589425661154375</v>
          </cell>
          <cell r="I1245" t="str">
            <v>INDPRSRHN_OLDC_DMD</v>
          </cell>
        </row>
        <row r="1246">
          <cell r="A1246" t="str">
            <v>INDPRSRHNBHSAV_OLDD-15</v>
          </cell>
          <cell r="H1246">
            <v>0.27523250434868002</v>
          </cell>
          <cell r="I1246" t="str">
            <v>INDPRSRHN_OLDD_DMD</v>
          </cell>
        </row>
        <row r="1247">
          <cell r="A1247" t="str">
            <v>INDPRSRHNBHSAV_OLDI-15</v>
          </cell>
          <cell r="H1247">
            <v>0.13534183449694601</v>
          </cell>
          <cell r="I1247" t="str">
            <v>INDPRSRHN_OLDI_DMD</v>
          </cell>
        </row>
        <row r="1248">
          <cell r="A1248" t="str">
            <v>INDPRSRHNBHSAV_OLDC-16</v>
          </cell>
          <cell r="H1248">
            <v>0.589425661154375</v>
          </cell>
          <cell r="I1248" t="str">
            <v>INDPRSRHN_OLDC_DMD</v>
          </cell>
        </row>
        <row r="1249">
          <cell r="A1249" t="str">
            <v>INDPRSRHNBHSAV_OLDD-16</v>
          </cell>
          <cell r="H1249">
            <v>0.27523250434868002</v>
          </cell>
          <cell r="I1249" t="str">
            <v>INDPRSRHN_OLDD_DMD</v>
          </cell>
        </row>
        <row r="1250">
          <cell r="A1250" t="str">
            <v>INDPRSRHNBHSAV_OLDI-16</v>
          </cell>
          <cell r="H1250">
            <v>0.13534183449694601</v>
          </cell>
          <cell r="I1250" t="str">
            <v>INDPRSRHN_OLDI_DMD</v>
          </cell>
        </row>
        <row r="1251">
          <cell r="A1251" t="str">
            <v>INDPRSRHNBHSAV_OLDC-17</v>
          </cell>
          <cell r="H1251">
            <v>0.589425661154375</v>
          </cell>
          <cell r="I1251" t="str">
            <v>INDPRSRHN_OLDC_DMD</v>
          </cell>
        </row>
        <row r="1252">
          <cell r="A1252" t="str">
            <v>INDPRSRHNBHSAV_OLDD-17</v>
          </cell>
          <cell r="H1252">
            <v>0.27523250434868002</v>
          </cell>
          <cell r="I1252" t="str">
            <v>INDPRSRHN_OLDD_DMD</v>
          </cell>
        </row>
        <row r="1253">
          <cell r="A1253" t="str">
            <v>INDPRSRHNBHSAV_OLDI-17</v>
          </cell>
          <cell r="H1253">
            <v>0.13534183449694601</v>
          </cell>
          <cell r="I1253" t="str">
            <v>INDPRSRHN_OLDI_DMD</v>
          </cell>
        </row>
        <row r="1254">
          <cell r="A1254" t="str">
            <v>INDPRSRHNBHSAV_OLDC-18</v>
          </cell>
          <cell r="H1254">
            <v>0.589425661154375</v>
          </cell>
          <cell r="I1254" t="str">
            <v>INDPRSRHN_OLDC_DMD</v>
          </cell>
        </row>
        <row r="1255">
          <cell r="A1255" t="str">
            <v>INDPRSRHNBHSAV_OLDD-18</v>
          </cell>
          <cell r="H1255">
            <v>0.27523250434868002</v>
          </cell>
          <cell r="I1255" t="str">
            <v>INDPRSRHN_OLDD_DMD</v>
          </cell>
        </row>
        <row r="1256">
          <cell r="A1256" t="str">
            <v>INDPRSRHNBHSAV_OLDI-18</v>
          </cell>
          <cell r="H1256">
            <v>0.13534183449694601</v>
          </cell>
          <cell r="I1256" t="str">
            <v>INDPRSRHN_OLDI_DMD</v>
          </cell>
        </row>
        <row r="1257">
          <cell r="A1257" t="str">
            <v>INDPRSRHNBHSAV_OLDC-19</v>
          </cell>
          <cell r="H1257">
            <v>0.589425661154375</v>
          </cell>
          <cell r="I1257" t="str">
            <v>INDPRSRHN_OLDC_DMD</v>
          </cell>
        </row>
        <row r="1258">
          <cell r="A1258" t="str">
            <v>INDPRSRHNBHSAV_OLDD-19</v>
          </cell>
          <cell r="H1258">
            <v>0.27523250434868002</v>
          </cell>
          <cell r="I1258" t="str">
            <v>INDPRSRHN_OLDD_DMD</v>
          </cell>
        </row>
        <row r="1259">
          <cell r="A1259" t="str">
            <v>INDPRSRHNBHSAV_OLDI-19</v>
          </cell>
          <cell r="H1259">
            <v>0.13534183449694601</v>
          </cell>
          <cell r="I1259" t="str">
            <v>INDPRSRHN_OLDI_DMD</v>
          </cell>
        </row>
        <row r="1260">
          <cell r="A1260" t="str">
            <v>INDPRSRHNBHSAV_OLDC-20</v>
          </cell>
          <cell r="H1260">
            <v>0.589425661154375</v>
          </cell>
          <cell r="I1260" t="str">
            <v>INDPRSRHN_OLDC_DMD</v>
          </cell>
        </row>
        <row r="1261">
          <cell r="A1261" t="str">
            <v>INDPRSRHNBHSAV_OLDD-20</v>
          </cell>
          <cell r="H1261">
            <v>0.27523250434868002</v>
          </cell>
          <cell r="I1261" t="str">
            <v>INDPRSRHN_OLDD_DMD</v>
          </cell>
        </row>
        <row r="1262">
          <cell r="A1262" t="str">
            <v>INDPRSRHNBHSAV_OLDI-20</v>
          </cell>
          <cell r="H1262">
            <v>0.13534183449694601</v>
          </cell>
          <cell r="I1262" t="str">
            <v>INDPRSRHN_OLDI_DMD</v>
          </cell>
        </row>
        <row r="1263">
          <cell r="A1263" t="str">
            <v>INDPRSRHNBHSAV_OLDC-21</v>
          </cell>
          <cell r="H1263">
            <v>0.589425661154375</v>
          </cell>
          <cell r="I1263" t="str">
            <v>INDPRSRHN_OLDC_DMD</v>
          </cell>
        </row>
        <row r="1264">
          <cell r="A1264" t="str">
            <v>INDPRSRHNBHSAV_OLDD-21</v>
          </cell>
          <cell r="H1264">
            <v>0.27523250434868002</v>
          </cell>
          <cell r="I1264" t="str">
            <v>INDPRSRHN_OLDD_DMD</v>
          </cell>
        </row>
        <row r="1265">
          <cell r="A1265" t="str">
            <v>INDPRSRHNBHSAV_OLDI-21</v>
          </cell>
          <cell r="H1265">
            <v>0.13534183449694601</v>
          </cell>
          <cell r="I1265" t="str">
            <v>INDPRSRHN_OLDI_DMD</v>
          </cell>
        </row>
        <row r="1266">
          <cell r="A1266" t="str">
            <v>INDPRSRHNBHSAV_OLDC-22</v>
          </cell>
          <cell r="H1266">
            <v>0.589425661154375</v>
          </cell>
          <cell r="I1266" t="str">
            <v>INDPRSRHN_OLDC_DMD</v>
          </cell>
        </row>
        <row r="1267">
          <cell r="A1267" t="str">
            <v>INDPRSRHNBHSAV_OLDD-22</v>
          </cell>
          <cell r="H1267">
            <v>0.27523250434868002</v>
          </cell>
          <cell r="I1267" t="str">
            <v>INDPRSRHN_OLDD_DMD</v>
          </cell>
        </row>
        <row r="1268">
          <cell r="A1268" t="str">
            <v>INDPRSRHNBHSAV_OLDI-22</v>
          </cell>
          <cell r="H1268">
            <v>0.13534183449694601</v>
          </cell>
          <cell r="I1268" t="str">
            <v>INDPRSRHN_OLDI_DMD</v>
          </cell>
        </row>
        <row r="1269">
          <cell r="A1269" t="str">
            <v>INDPRSRHNBHSAV_OLDC-23</v>
          </cell>
          <cell r="H1269">
            <v>0.589425661154375</v>
          </cell>
          <cell r="I1269" t="str">
            <v>INDPRSRHN_OLDC_DMD</v>
          </cell>
        </row>
        <row r="1270">
          <cell r="A1270" t="str">
            <v>INDPRSRHNBHSAV_OLDD-23</v>
          </cell>
          <cell r="H1270">
            <v>0.27523250434868002</v>
          </cell>
          <cell r="I1270" t="str">
            <v>INDPRSRHN_OLDD_DMD</v>
          </cell>
        </row>
        <row r="1271">
          <cell r="A1271" t="str">
            <v>INDPRSRHNBHSAV_OLDI-23</v>
          </cell>
          <cell r="H1271">
            <v>0.13534183449694601</v>
          </cell>
          <cell r="I1271" t="str">
            <v>INDPRSRHN_OLDI_DMD</v>
          </cell>
        </row>
        <row r="1272">
          <cell r="A1272" t="str">
            <v>INDPRSRHNBHSAV_OLDC-24</v>
          </cell>
          <cell r="H1272">
            <v>0.589425661154375</v>
          </cell>
          <cell r="I1272" t="str">
            <v>INDPRSRHN_OLDC_DMD</v>
          </cell>
        </row>
        <row r="1273">
          <cell r="A1273" t="str">
            <v>INDPRSRHNBHSAV_OLDD-24</v>
          </cell>
          <cell r="H1273">
            <v>0.27523250434868002</v>
          </cell>
          <cell r="I1273" t="str">
            <v>INDPRSRHN_OLDD_DMD</v>
          </cell>
        </row>
        <row r="1274">
          <cell r="A1274" t="str">
            <v>INDPRSRHNBHSAV_OLDI-24</v>
          </cell>
          <cell r="H1274">
            <v>0.13534183449694601</v>
          </cell>
          <cell r="I1274" t="str">
            <v>INDPRSRHN_OLDI_DMD</v>
          </cell>
        </row>
        <row r="1275">
          <cell r="A1275" t="str">
            <v>INDPRSRHNBHSAV_OLDC-25</v>
          </cell>
          <cell r="H1275">
            <v>0.589425661154375</v>
          </cell>
          <cell r="I1275" t="str">
            <v>INDPRSRHN_OLDC_DMD</v>
          </cell>
        </row>
        <row r="1276">
          <cell r="A1276" t="str">
            <v>INDPRSRHNBHSAV_OLDD-25</v>
          </cell>
          <cell r="H1276">
            <v>0.27523250434868002</v>
          </cell>
          <cell r="I1276" t="str">
            <v>INDPRSRHN_OLDD_DMD</v>
          </cell>
        </row>
        <row r="1277">
          <cell r="A1277" t="str">
            <v>INDPRSRHNBHSAV_OLDI-25</v>
          </cell>
          <cell r="H1277">
            <v>0.13534183449694601</v>
          </cell>
          <cell r="I1277" t="str">
            <v>INDPRSRHN_OLDI_DMD</v>
          </cell>
        </row>
        <row r="1278">
          <cell r="A1278" t="str">
            <v>INDPRSRHNBHSAV_OLDC-26</v>
          </cell>
          <cell r="H1278">
            <v>0.589425661154375</v>
          </cell>
          <cell r="I1278" t="str">
            <v>INDPRSRHN_OLDC_DMD</v>
          </cell>
        </row>
        <row r="1279">
          <cell r="A1279" t="str">
            <v>INDPRSRHNBHSAV_OLDD-26</v>
          </cell>
          <cell r="H1279">
            <v>0.27523250434868002</v>
          </cell>
          <cell r="I1279" t="str">
            <v>INDPRSRHN_OLDD_DMD</v>
          </cell>
        </row>
        <row r="1280">
          <cell r="A1280" t="str">
            <v>INDPRSRHNBHSAV_OLDI-26</v>
          </cell>
          <cell r="H1280">
            <v>0.13534183449694601</v>
          </cell>
          <cell r="I1280" t="str">
            <v>INDPRSRHN_OLDI_DMD</v>
          </cell>
        </row>
        <row r="1281">
          <cell r="A1281" t="str">
            <v>INDPRSRHNBHSAV_OLDC-27</v>
          </cell>
          <cell r="H1281">
            <v>0.589425661154375</v>
          </cell>
          <cell r="I1281" t="str">
            <v>INDPRSRHN_OLDC_DMD</v>
          </cell>
        </row>
        <row r="1282">
          <cell r="A1282" t="str">
            <v>INDPRSRHNBHSAV_OLDD-27</v>
          </cell>
          <cell r="H1282">
            <v>0.27523250434868002</v>
          </cell>
          <cell r="I1282" t="str">
            <v>INDPRSRHN_OLDD_DMD</v>
          </cell>
        </row>
        <row r="1283">
          <cell r="A1283" t="str">
            <v>INDPRSRHNBHSAV_OLDI-27</v>
          </cell>
          <cell r="H1283">
            <v>0.13534183449694601</v>
          </cell>
          <cell r="I1283" t="str">
            <v>INDPRSRHN_OLDI_DMD</v>
          </cell>
        </row>
        <row r="1284">
          <cell r="A1284" t="str">
            <v>INDPRSRHNBHSAV_OLDC-28</v>
          </cell>
          <cell r="H1284">
            <v>0.589425661154375</v>
          </cell>
          <cell r="I1284" t="str">
            <v>INDPRSRHN_OLDC_DMD</v>
          </cell>
        </row>
        <row r="1285">
          <cell r="A1285" t="str">
            <v>INDPRSRHNBHSAV_OLDD-28</v>
          </cell>
          <cell r="H1285">
            <v>0.27523250434868002</v>
          </cell>
          <cell r="I1285" t="str">
            <v>INDPRSRHN_OLDD_DMD</v>
          </cell>
        </row>
        <row r="1286">
          <cell r="A1286" t="str">
            <v>INDPRSRHNBHSAV_OLDI-28</v>
          </cell>
          <cell r="H1286">
            <v>0.13534183449694601</v>
          </cell>
          <cell r="I1286" t="str">
            <v>INDPRSRHN_OLDI_DMD</v>
          </cell>
        </row>
        <row r="1287">
          <cell r="A1287" t="str">
            <v>INDPRSRHNBHSAV_OLDC-29</v>
          </cell>
          <cell r="H1287">
            <v>0.589425661154375</v>
          </cell>
          <cell r="I1287" t="str">
            <v>INDPRSRHN_OLDC_DMD</v>
          </cell>
        </row>
        <row r="1288">
          <cell r="A1288" t="str">
            <v>INDPRSRHNBHSAV_OLDD-29</v>
          </cell>
          <cell r="H1288">
            <v>0.27523250434868002</v>
          </cell>
          <cell r="I1288" t="str">
            <v>INDPRSRHN_OLDD_DMD</v>
          </cell>
        </row>
        <row r="1289">
          <cell r="A1289" t="str">
            <v>INDPRSRHNBHSAV_OLDI-29</v>
          </cell>
          <cell r="H1289">
            <v>0.13534183449694601</v>
          </cell>
          <cell r="I1289" t="str">
            <v>INDPRSRHN_OLDI_DMD</v>
          </cell>
        </row>
        <row r="1290">
          <cell r="A1290" t="str">
            <v>INDPRSRHNBHSAV_OLDC-30</v>
          </cell>
          <cell r="H1290">
            <v>0.589425661154375</v>
          </cell>
          <cell r="I1290" t="str">
            <v>INDPRSRHN_OLDC_DMD</v>
          </cell>
        </row>
        <row r="1291">
          <cell r="A1291" t="str">
            <v>INDPRSRHNBHSAV_OLDD-30</v>
          </cell>
          <cell r="H1291">
            <v>0.27523250434868002</v>
          </cell>
          <cell r="I1291" t="str">
            <v>INDPRSRHN_OLDD_DMD</v>
          </cell>
        </row>
        <row r="1292">
          <cell r="A1292" t="str">
            <v>INDPRSRHNBHSAV_OLDI-30</v>
          </cell>
          <cell r="H1292">
            <v>0.13534183449694601</v>
          </cell>
          <cell r="I1292" t="str">
            <v>INDPRSRHN_OLDI_DMD</v>
          </cell>
        </row>
        <row r="1293">
          <cell r="A1293" t="str">
            <v>INDPRSRHNBHSAV_OLDC-31</v>
          </cell>
          <cell r="H1293">
            <v>0.589425661154375</v>
          </cell>
          <cell r="I1293" t="str">
            <v>INDPRSRHN_OLDC_DMD</v>
          </cell>
        </row>
        <row r="1294">
          <cell r="A1294" t="str">
            <v>INDPRSRHNBHSAV_OLDD-31</v>
          </cell>
          <cell r="H1294">
            <v>0.27523250434868002</v>
          </cell>
          <cell r="I1294" t="str">
            <v>INDPRSRHN_OLDD_DMD</v>
          </cell>
        </row>
        <row r="1295">
          <cell r="A1295" t="str">
            <v>INDPRSRHNBHSAV_OLDI-31</v>
          </cell>
          <cell r="H1295">
            <v>0.13534183449694601</v>
          </cell>
          <cell r="I1295" t="str">
            <v>INDPRSRHN_OLDI_DMD</v>
          </cell>
        </row>
        <row r="1296">
          <cell r="A1296" t="str">
            <v>INDPRSRHNBHSAV_OLDC-32</v>
          </cell>
          <cell r="H1296">
            <v>0.589425661154375</v>
          </cell>
          <cell r="I1296" t="str">
            <v>INDPRSRHN_OLDC_DMD</v>
          </cell>
        </row>
        <row r="1297">
          <cell r="A1297" t="str">
            <v>INDPRSRHNBHSAV_OLDD-32</v>
          </cell>
          <cell r="H1297">
            <v>0.27523250434868002</v>
          </cell>
          <cell r="I1297" t="str">
            <v>INDPRSRHN_OLDD_DMD</v>
          </cell>
        </row>
        <row r="1298">
          <cell r="A1298" t="str">
            <v>INDPRSRHNBHSAV_OLDI-32</v>
          </cell>
          <cell r="H1298">
            <v>0.13534183449694601</v>
          </cell>
          <cell r="I1298" t="str">
            <v>INDPRSRHN_OLDI_DMD</v>
          </cell>
        </row>
        <row r="1299">
          <cell r="A1299" t="str">
            <v>INDPRSRHNBHSAV_OLDC-33</v>
          </cell>
          <cell r="H1299">
            <v>0.589425661154375</v>
          </cell>
          <cell r="I1299" t="str">
            <v>INDPRSRHN_OLDC_DMD</v>
          </cell>
        </row>
        <row r="1300">
          <cell r="A1300" t="str">
            <v>INDPRSRHNBHSAV_OLDD-33</v>
          </cell>
          <cell r="H1300">
            <v>0.27523250434868002</v>
          </cell>
          <cell r="I1300" t="str">
            <v>INDPRSRHN_OLDD_DMD</v>
          </cell>
        </row>
        <row r="1301">
          <cell r="A1301" t="str">
            <v>INDPRSRHNBHSAV_OLDI-33</v>
          </cell>
          <cell r="H1301">
            <v>0.13534183449694601</v>
          </cell>
          <cell r="I1301" t="str">
            <v>INDPRSRHN_OLDI_DMD</v>
          </cell>
        </row>
        <row r="1302">
          <cell r="A1302" t="str">
            <v>INDPRSRHNBHSAV_OLDC-34</v>
          </cell>
          <cell r="H1302">
            <v>0.589425661154375</v>
          </cell>
          <cell r="I1302" t="str">
            <v>INDPRSRHN_OLDC_DMD</v>
          </cell>
        </row>
        <row r="1303">
          <cell r="A1303" t="str">
            <v>INDPRSRHNBHSAV_OLDD-34</v>
          </cell>
          <cell r="H1303">
            <v>0.27523250434868002</v>
          </cell>
          <cell r="I1303" t="str">
            <v>INDPRSRHN_OLDD_DMD</v>
          </cell>
        </row>
        <row r="1304">
          <cell r="A1304" t="str">
            <v>INDPRSRHNBHSAV_OLDI-34</v>
          </cell>
          <cell r="H1304">
            <v>0.13534183449694601</v>
          </cell>
          <cell r="I1304" t="str">
            <v>INDPRSRHN_OLDI_DMD</v>
          </cell>
        </row>
        <row r="1305">
          <cell r="A1305" t="str">
            <v>INDPRSRHNBHSAV_OLDC-35</v>
          </cell>
          <cell r="H1305">
            <v>0.589425661154375</v>
          </cell>
          <cell r="I1305" t="str">
            <v>INDPRSRHN_OLDC_DMD</v>
          </cell>
        </row>
        <row r="1306">
          <cell r="A1306" t="str">
            <v>INDPRSRHNBHSAV_OLDD-35</v>
          </cell>
          <cell r="H1306">
            <v>0.27523250434868002</v>
          </cell>
          <cell r="I1306" t="str">
            <v>INDPRSRHN_OLDD_DMD</v>
          </cell>
        </row>
        <row r="1307">
          <cell r="A1307" t="str">
            <v>INDPRSRHNBHSAV_OLDI-35</v>
          </cell>
          <cell r="H1307">
            <v>0.13534183449694601</v>
          </cell>
          <cell r="I1307" t="str">
            <v>INDPRSRHN_OLDI_DMD</v>
          </cell>
        </row>
        <row r="1308">
          <cell r="A1308" t="str">
            <v>INDPRSRHNBHSAV_OLDC-36</v>
          </cell>
          <cell r="H1308">
            <v>0.589425661154375</v>
          </cell>
          <cell r="I1308" t="str">
            <v>INDPRSRHN_OLDC_DMD</v>
          </cell>
        </row>
        <row r="1309">
          <cell r="A1309" t="str">
            <v>INDPRSRHNBHSAV_OLDD-36</v>
          </cell>
          <cell r="H1309">
            <v>0.27523250434868002</v>
          </cell>
          <cell r="I1309" t="str">
            <v>INDPRSRHN_OLDD_DMD</v>
          </cell>
        </row>
        <row r="1310">
          <cell r="A1310" t="str">
            <v>INDPRSRHNBHSAV_OLDI-36</v>
          </cell>
          <cell r="H1310">
            <v>0.13534183449694601</v>
          </cell>
          <cell r="I1310" t="str">
            <v>INDPRSRHN_OLDI_DMD</v>
          </cell>
        </row>
        <row r="1311">
          <cell r="A1311" t="str">
            <v>INDPRSRHNBHSAV_OLDC-37</v>
          </cell>
          <cell r="H1311">
            <v>0.589425661154375</v>
          </cell>
          <cell r="I1311" t="str">
            <v>INDPRSRHN_OLDC_DMD</v>
          </cell>
        </row>
        <row r="1312">
          <cell r="A1312" t="str">
            <v>INDPRSRHNBHSAV_OLDD-37</v>
          </cell>
          <cell r="H1312">
            <v>0.27523250434868002</v>
          </cell>
          <cell r="I1312" t="str">
            <v>INDPRSRHN_OLDD_DMD</v>
          </cell>
        </row>
        <row r="1313">
          <cell r="A1313" t="str">
            <v>INDPRSRHNBHSAV_OLDI-37</v>
          </cell>
          <cell r="H1313">
            <v>0.13534183449694601</v>
          </cell>
          <cell r="I1313" t="str">
            <v>INDPRSRHN_OLDI_DMD</v>
          </cell>
        </row>
        <row r="1314">
          <cell r="A1314" t="str">
            <v>INDPRSRHNBHSAV_OLDC-38</v>
          </cell>
          <cell r="H1314">
            <v>0.589425661154375</v>
          </cell>
          <cell r="I1314" t="str">
            <v>INDPRSRHN_OLDC_DMD</v>
          </cell>
        </row>
        <row r="1315">
          <cell r="A1315" t="str">
            <v>INDPRSRHNBHSAV_OLDD-38</v>
          </cell>
          <cell r="H1315">
            <v>0.27523250434868002</v>
          </cell>
          <cell r="I1315" t="str">
            <v>INDPRSRHN_OLDD_DMD</v>
          </cell>
        </row>
        <row r="1316">
          <cell r="A1316" t="str">
            <v>INDPRSRHNBHSAV_OLDI-38</v>
          </cell>
          <cell r="H1316">
            <v>0.13534183449694601</v>
          </cell>
          <cell r="I1316" t="str">
            <v>INDPRSRHN_OLDI_DMD</v>
          </cell>
        </row>
        <row r="1317">
          <cell r="A1317" t="str">
            <v>INDPRSRHNBHSAV_OLDC-39</v>
          </cell>
          <cell r="H1317">
            <v>0.589425661154375</v>
          </cell>
          <cell r="I1317" t="str">
            <v>INDPRSRHN_OLDC_DMD</v>
          </cell>
        </row>
        <row r="1318">
          <cell r="A1318" t="str">
            <v>INDPRSRHNBHSAV_OLDD-39</v>
          </cell>
          <cell r="H1318">
            <v>0.27523250434868002</v>
          </cell>
          <cell r="I1318" t="str">
            <v>INDPRSRHN_OLDD_DMD</v>
          </cell>
        </row>
        <row r="1319">
          <cell r="A1319" t="str">
            <v>INDPRSRHNBHSAV_OLDI-39</v>
          </cell>
          <cell r="H1319">
            <v>0.13534183449694601</v>
          </cell>
          <cell r="I1319" t="str">
            <v>INDPRSRHN_OLDI_DMD</v>
          </cell>
        </row>
        <row r="1320">
          <cell r="A1320" t="str">
            <v>INDPRSRHNBHSAV_OLDC-40</v>
          </cell>
          <cell r="H1320">
            <v>0.589425661154375</v>
          </cell>
          <cell r="I1320" t="str">
            <v>INDPRSRHN_OLDC_DMD</v>
          </cell>
        </row>
        <row r="1321">
          <cell r="A1321" t="str">
            <v>INDPRSRHNBHSAV_OLDD-40</v>
          </cell>
          <cell r="H1321">
            <v>0.27523250434868002</v>
          </cell>
          <cell r="I1321" t="str">
            <v>INDPRSRHN_OLDD_DMD</v>
          </cell>
        </row>
        <row r="1322">
          <cell r="A1322" t="str">
            <v>INDPRSRHNBHSAV_OLDI-40</v>
          </cell>
          <cell r="H1322">
            <v>0.13534183449694601</v>
          </cell>
          <cell r="I1322" t="str">
            <v>INDPRSRHN_OLDI_DMD</v>
          </cell>
        </row>
        <row r="1323">
          <cell r="A1323" t="str">
            <v>INDPRSRHNBHSAV_OLDC-41</v>
          </cell>
          <cell r="H1323">
            <v>0.589425661154375</v>
          </cell>
          <cell r="I1323" t="str">
            <v>INDPRSRHN_OLDC_DMD</v>
          </cell>
        </row>
        <row r="1324">
          <cell r="A1324" t="str">
            <v>INDPRSRHNBHSAV_OLDD-41</v>
          </cell>
          <cell r="H1324">
            <v>0.27523250434868002</v>
          </cell>
          <cell r="I1324" t="str">
            <v>INDPRSRHN_OLDD_DMD</v>
          </cell>
        </row>
        <row r="1325">
          <cell r="A1325" t="str">
            <v>INDPRSRHNBHSAV_OLDI-41</v>
          </cell>
          <cell r="H1325">
            <v>0.13534183449694601</v>
          </cell>
          <cell r="I1325" t="str">
            <v>INDPRSRHN_OLDI_DMD</v>
          </cell>
        </row>
        <row r="1326">
          <cell r="A1326" t="str">
            <v>INDPRSRHNBHSAV_OLDC-42</v>
          </cell>
          <cell r="H1326">
            <v>0.589425661154375</v>
          </cell>
          <cell r="I1326" t="str">
            <v>INDPRSRHN_OLDC_DMD</v>
          </cell>
        </row>
        <row r="1327">
          <cell r="A1327" t="str">
            <v>INDPRSRHNBHSAV_OLDD-42</v>
          </cell>
          <cell r="H1327">
            <v>0.27523250434868002</v>
          </cell>
          <cell r="I1327" t="str">
            <v>INDPRSRHN_OLDD_DMD</v>
          </cell>
        </row>
        <row r="1328">
          <cell r="A1328" t="str">
            <v>INDPRSRHNBHSAV_OLDI-42</v>
          </cell>
          <cell r="H1328">
            <v>0.13534183449694601</v>
          </cell>
          <cell r="I1328" t="str">
            <v>INDPRSRHN_OLDI_DMD</v>
          </cell>
        </row>
        <row r="1329">
          <cell r="A1329" t="str">
            <v>INDPRSRHNBHSAV_OLDC-43</v>
          </cell>
          <cell r="H1329">
            <v>0.589425661154375</v>
          </cell>
          <cell r="I1329" t="str">
            <v>INDPRSRHN_OLDC_DMD</v>
          </cell>
        </row>
        <row r="1330">
          <cell r="A1330" t="str">
            <v>INDPRSRHNBHSAV_OLDD-43</v>
          </cell>
          <cell r="H1330">
            <v>0.27523250434868002</v>
          </cell>
          <cell r="I1330" t="str">
            <v>INDPRSRHN_OLDD_DMD</v>
          </cell>
        </row>
        <row r="1331">
          <cell r="A1331" t="str">
            <v>INDPRSRHNBHSAV_OLDI-43</v>
          </cell>
          <cell r="H1331">
            <v>0.13534183449694601</v>
          </cell>
          <cell r="I1331" t="str">
            <v>INDPRSRHN_OLDI_DMD</v>
          </cell>
        </row>
        <row r="1332">
          <cell r="A1332" t="str">
            <v>INDPRSRHNBHSAV_OLDC-44</v>
          </cell>
          <cell r="H1332">
            <v>0.589425661154375</v>
          </cell>
          <cell r="I1332" t="str">
            <v>INDPRSRHN_OLDC_DMD</v>
          </cell>
        </row>
        <row r="1333">
          <cell r="A1333" t="str">
            <v>INDPRSRHNBHSAV_OLDD-44</v>
          </cell>
          <cell r="H1333">
            <v>0.27523250434868002</v>
          </cell>
          <cell r="I1333" t="str">
            <v>INDPRSRHN_OLDD_DMD</v>
          </cell>
        </row>
        <row r="1334">
          <cell r="A1334" t="str">
            <v>INDPRSRHNBHSAV_OLDI-44</v>
          </cell>
          <cell r="H1334">
            <v>0.13534183449694601</v>
          </cell>
          <cell r="I1334" t="str">
            <v>INDPRSRHN_OLDI_DMD</v>
          </cell>
        </row>
        <row r="1335">
          <cell r="A1335" t="str">
            <v>INDPRSRHNBHSAV_OLDC-45</v>
          </cell>
          <cell r="H1335">
            <v>0.589425661154375</v>
          </cell>
          <cell r="I1335" t="str">
            <v>INDPRSRHN_OLDC_DMD</v>
          </cell>
        </row>
        <row r="1336">
          <cell r="A1336" t="str">
            <v>INDPRSRHNBHSAV_OLDD-45</v>
          </cell>
          <cell r="H1336">
            <v>0.27523250434868002</v>
          </cell>
          <cell r="I1336" t="str">
            <v>INDPRSRHN_OLDD_DMD</v>
          </cell>
        </row>
        <row r="1337">
          <cell r="A1337" t="str">
            <v>INDPRSRHNBHSAV_OLDI-45</v>
          </cell>
          <cell r="H1337">
            <v>0.13534183449694601</v>
          </cell>
          <cell r="I1337" t="str">
            <v>INDPRSRHN_OLDI_DMD</v>
          </cell>
        </row>
        <row r="1338">
          <cell r="A1338" t="str">
            <v>INDPRSRHNBHSAV_OLDC-46</v>
          </cell>
          <cell r="H1338">
            <v>0.589425661154375</v>
          </cell>
          <cell r="I1338" t="str">
            <v>INDPRSRHN_OLDC_DMD</v>
          </cell>
        </row>
        <row r="1339">
          <cell r="A1339" t="str">
            <v>INDPRSRHNBHSAV_OLDD-46</v>
          </cell>
          <cell r="H1339">
            <v>0.27523250434868002</v>
          </cell>
          <cell r="I1339" t="str">
            <v>INDPRSRHN_OLDD_DMD</v>
          </cell>
        </row>
        <row r="1340">
          <cell r="A1340" t="str">
            <v>INDPRSRHNBHSAV_OLDI-46</v>
          </cell>
          <cell r="H1340">
            <v>0.13534183449694601</v>
          </cell>
          <cell r="I1340" t="str">
            <v>INDPRSRHN_OLDI_DMD</v>
          </cell>
        </row>
        <row r="1341">
          <cell r="A1341" t="str">
            <v>INDPRSRHNBHSAV_OLDC-47</v>
          </cell>
          <cell r="H1341">
            <v>0.589425661154375</v>
          </cell>
          <cell r="I1341" t="str">
            <v>INDPRSRHN_OLDC_DMD</v>
          </cell>
        </row>
        <row r="1342">
          <cell r="A1342" t="str">
            <v>INDPRSRHNBHSAV_OLDD-47</v>
          </cell>
          <cell r="H1342">
            <v>0.27523250434868002</v>
          </cell>
          <cell r="I1342" t="str">
            <v>INDPRSRHN_OLDD_DMD</v>
          </cell>
        </row>
        <row r="1343">
          <cell r="A1343" t="str">
            <v>INDPRSRHNBHSAV_OLDI-47</v>
          </cell>
          <cell r="H1343">
            <v>0.13534183449694601</v>
          </cell>
          <cell r="I1343" t="str">
            <v>INDPRSRHN_OLDI_DMD</v>
          </cell>
        </row>
        <row r="1344">
          <cell r="A1344" t="str">
            <v>INDPRSRHNBHSAV_OLDC-48</v>
          </cell>
          <cell r="H1344">
            <v>0.589425661154375</v>
          </cell>
          <cell r="I1344" t="str">
            <v>INDPRSRHN_OLDC_DMD</v>
          </cell>
        </row>
        <row r="1345">
          <cell r="A1345" t="str">
            <v>INDPRSRHNBHSAV_OLDD-48</v>
          </cell>
          <cell r="H1345">
            <v>0.27523250434868002</v>
          </cell>
          <cell r="I1345" t="str">
            <v>INDPRSRHN_OLDD_DMD</v>
          </cell>
        </row>
        <row r="1346">
          <cell r="A1346" t="str">
            <v>INDPRSRHNBHSAV_OLDI-48</v>
          </cell>
          <cell r="H1346">
            <v>0.13534183449694601</v>
          </cell>
          <cell r="I1346" t="str">
            <v>INDPRSRHN_OLDI_DMD</v>
          </cell>
        </row>
        <row r="1347">
          <cell r="A1347" t="str">
            <v>INDPRSRHNBHSAV_OLDC-49</v>
          </cell>
          <cell r="H1347">
            <v>0.589425661154375</v>
          </cell>
          <cell r="I1347" t="str">
            <v>INDPRSRHN_OLDC_DMD</v>
          </cell>
        </row>
        <row r="1348">
          <cell r="A1348" t="str">
            <v>INDPRSRHNBHSAV_OLDD-49</v>
          </cell>
          <cell r="H1348">
            <v>0.27523250434868002</v>
          </cell>
          <cell r="I1348" t="str">
            <v>INDPRSRHN_OLDD_DMD</v>
          </cell>
        </row>
        <row r="1349">
          <cell r="A1349" t="str">
            <v>INDPRSRHNBHSAV_OLDI-49</v>
          </cell>
          <cell r="H1349">
            <v>0.13534183449694601</v>
          </cell>
          <cell r="I1349" t="str">
            <v>INDPRSRHN_OLDI_DMD</v>
          </cell>
        </row>
        <row r="1350">
          <cell r="A1350" t="str">
            <v>INDPRSRHNBHSAV_OLDC-50</v>
          </cell>
          <cell r="H1350">
            <v>0.589425661154375</v>
          </cell>
          <cell r="I1350" t="str">
            <v>INDPRSRHN_OLDC_DMD</v>
          </cell>
        </row>
        <row r="1351">
          <cell r="A1351" t="str">
            <v>INDPRSRHNBHSAV_OLDD-50</v>
          </cell>
          <cell r="H1351">
            <v>0.27523250434868002</v>
          </cell>
          <cell r="I1351" t="str">
            <v>INDPRSRHN_OLDD_DMD</v>
          </cell>
        </row>
        <row r="1352">
          <cell r="A1352" t="str">
            <v>INDPRSRHNBHSAV_OLDI-50</v>
          </cell>
          <cell r="H1352">
            <v>0.13534183449694601</v>
          </cell>
          <cell r="I1352" t="str">
            <v>INDPRSRHN_OLDI_DMD</v>
          </cell>
        </row>
        <row r="1353">
          <cell r="A1353" t="str">
            <v>INDPRSRHNBHSAV_OLDC-51</v>
          </cell>
          <cell r="H1353">
            <v>0.589425661154375</v>
          </cell>
          <cell r="I1353" t="str">
            <v>INDPRSRHN_OLDC_DMD</v>
          </cell>
        </row>
        <row r="1354">
          <cell r="A1354" t="str">
            <v>INDPRSRHNBHSAV_OLDD-51</v>
          </cell>
          <cell r="H1354">
            <v>0.27523250434868002</v>
          </cell>
          <cell r="I1354" t="str">
            <v>INDPRSRHN_OLDD_DMD</v>
          </cell>
        </row>
        <row r="1355">
          <cell r="A1355" t="str">
            <v>INDPRSRHNBHSAV_OLDI-51</v>
          </cell>
          <cell r="H1355">
            <v>0.13534183449694601</v>
          </cell>
          <cell r="I1355" t="str">
            <v>INDPRSRHN_OLDI_DMD</v>
          </cell>
        </row>
        <row r="1356">
          <cell r="A1356" t="str">
            <v>INDPRSRHNBHSAV_OLDC-52</v>
          </cell>
          <cell r="H1356">
            <v>0.589425661154375</v>
          </cell>
          <cell r="I1356" t="str">
            <v>INDPRSRHN_OLDC_DMD</v>
          </cell>
        </row>
        <row r="1357">
          <cell r="A1357" t="str">
            <v>INDPRSRHNBHSAV_OLDD-52</v>
          </cell>
          <cell r="H1357">
            <v>0.27523250434868002</v>
          </cell>
          <cell r="I1357" t="str">
            <v>INDPRSRHN_OLDD_DMD</v>
          </cell>
        </row>
        <row r="1358">
          <cell r="A1358" t="str">
            <v>INDPRSRHNBHSAV_OLDI-52</v>
          </cell>
          <cell r="H1358">
            <v>0.13534183449694601</v>
          </cell>
          <cell r="I1358" t="str">
            <v>INDPRSRHN_OLDI_DMD</v>
          </cell>
        </row>
        <row r="1359">
          <cell r="A1359" t="str">
            <v>INDPRSRHNBHSAV_OLDC-53</v>
          </cell>
          <cell r="H1359">
            <v>0.589425661154375</v>
          </cell>
          <cell r="I1359" t="str">
            <v>INDPRSRHN_OLDC_DMD</v>
          </cell>
        </row>
        <row r="1360">
          <cell r="A1360" t="str">
            <v>INDPRSRHNBHSAV_OLDD-53</v>
          </cell>
          <cell r="H1360">
            <v>0.27523250434868002</v>
          </cell>
          <cell r="I1360" t="str">
            <v>INDPRSRHN_OLDD_DMD</v>
          </cell>
        </row>
        <row r="1361">
          <cell r="A1361" t="str">
            <v>INDPRSRHNBHSAV_OLDI-53</v>
          </cell>
          <cell r="H1361">
            <v>0.13534183449694601</v>
          </cell>
          <cell r="I1361" t="str">
            <v>INDPRSRHN_OLDI_DMD</v>
          </cell>
        </row>
        <row r="1362">
          <cell r="A1362" t="str">
            <v>INDPRSRHNBHSAV_OLDC-54</v>
          </cell>
          <cell r="H1362">
            <v>0.589425661154375</v>
          </cell>
          <cell r="I1362" t="str">
            <v>INDPRSRHN_OLDC_DMD</v>
          </cell>
        </row>
        <row r="1363">
          <cell r="A1363" t="str">
            <v>INDPRSRHNBHSAV_OLDD-54</v>
          </cell>
          <cell r="H1363">
            <v>0.27523250434868002</v>
          </cell>
          <cell r="I1363" t="str">
            <v>INDPRSRHN_OLDD_DMD</v>
          </cell>
        </row>
        <row r="1364">
          <cell r="A1364" t="str">
            <v>INDPRSRHNBHSAV_OLDI-54</v>
          </cell>
          <cell r="H1364">
            <v>0.13534183449694601</v>
          </cell>
          <cell r="I1364" t="str">
            <v>INDPRSRHN_OLDI_DMD</v>
          </cell>
        </row>
        <row r="1365">
          <cell r="A1365" t="str">
            <v>INDPRSRHNBHSAV_OLDC-55</v>
          </cell>
          <cell r="H1365">
            <v>0.589425661154375</v>
          </cell>
          <cell r="I1365" t="str">
            <v>INDPRSRHN_OLDC_DMD</v>
          </cell>
        </row>
        <row r="1366">
          <cell r="A1366" t="str">
            <v>INDPRSRHNBHSAV_OLDD-55</v>
          </cell>
          <cell r="H1366">
            <v>0.27523250434868002</v>
          </cell>
          <cell r="I1366" t="str">
            <v>INDPRSRHN_OLDD_DMD</v>
          </cell>
        </row>
        <row r="1367">
          <cell r="A1367" t="str">
            <v>INDPRSRHNBHSAV_OLDI-55</v>
          </cell>
          <cell r="H1367">
            <v>0.13534183449694601</v>
          </cell>
          <cell r="I1367" t="str">
            <v>INDPRSRHN_OLDI_DMD</v>
          </cell>
        </row>
        <row r="1368">
          <cell r="A1368" t="str">
            <v>INDPRSRHNBHSAV_OLDC-56</v>
          </cell>
          <cell r="H1368">
            <v>0.589425661154375</v>
          </cell>
          <cell r="I1368" t="str">
            <v>INDPRSRHN_OLDC_DMD</v>
          </cell>
        </row>
        <row r="1369">
          <cell r="A1369" t="str">
            <v>INDPRSRHNBHSAV_OLDD-56</v>
          </cell>
          <cell r="H1369">
            <v>0.27523250434868002</v>
          </cell>
          <cell r="I1369" t="str">
            <v>INDPRSRHN_OLDD_DMD</v>
          </cell>
        </row>
        <row r="1370">
          <cell r="A1370" t="str">
            <v>INDPRSRHNBHSAV_OLDI-56</v>
          </cell>
          <cell r="H1370">
            <v>0.13534183449694601</v>
          </cell>
          <cell r="I1370" t="str">
            <v>INDPRSRHN_OLDI_DMD</v>
          </cell>
        </row>
        <row r="1371">
          <cell r="A1371" t="str">
            <v>INDPRSRHNBHSAV_OLDC-57</v>
          </cell>
          <cell r="H1371">
            <v>0.589425661154375</v>
          </cell>
          <cell r="I1371" t="str">
            <v>INDPRSRHN_OLDC_DMD</v>
          </cell>
        </row>
        <row r="1372">
          <cell r="A1372" t="str">
            <v>INDPRSRHNBHSAV_OLDD-57</v>
          </cell>
          <cell r="H1372">
            <v>0.27523250434868002</v>
          </cell>
          <cell r="I1372" t="str">
            <v>INDPRSRHN_OLDD_DMD</v>
          </cell>
        </row>
        <row r="1373">
          <cell r="A1373" t="str">
            <v>INDPRSRHNBHSAV_OLDI-57</v>
          </cell>
          <cell r="H1373">
            <v>0.13534183449694601</v>
          </cell>
          <cell r="I1373" t="str">
            <v>INDPRSRHN_OLDI_DMD</v>
          </cell>
        </row>
        <row r="1374">
          <cell r="A1374" t="str">
            <v>INDPRSRHNBHSAV_OLDC-58</v>
          </cell>
          <cell r="H1374">
            <v>0.589425661154375</v>
          </cell>
          <cell r="I1374" t="str">
            <v>INDPRSRHN_OLDC_DMD</v>
          </cell>
        </row>
        <row r="1375">
          <cell r="A1375" t="str">
            <v>INDPRSRHNBHSAV_OLDD-58</v>
          </cell>
          <cell r="H1375">
            <v>0.27523250434868002</v>
          </cell>
          <cell r="I1375" t="str">
            <v>INDPRSRHN_OLDD_DMD</v>
          </cell>
        </row>
        <row r="1376">
          <cell r="A1376" t="str">
            <v>INDPRSRHNBHSAV_OLDI-58</v>
          </cell>
          <cell r="H1376">
            <v>0.13534183449694601</v>
          </cell>
          <cell r="I1376" t="str">
            <v>INDPRSRHN_OLDI_DMD</v>
          </cell>
        </row>
        <row r="1377">
          <cell r="A1377" t="str">
            <v>INDPRSRHNBHSAV_OLDC-59</v>
          </cell>
          <cell r="H1377">
            <v>0.589425661154375</v>
          </cell>
          <cell r="I1377" t="str">
            <v>INDPRSRHN_OLDC_DMD</v>
          </cell>
        </row>
        <row r="1378">
          <cell r="A1378" t="str">
            <v>INDPRSRHNBHSAV_OLDD-59</v>
          </cell>
          <cell r="H1378">
            <v>0.27523250434868002</v>
          </cell>
          <cell r="I1378" t="str">
            <v>INDPRSRHN_OLDD_DMD</v>
          </cell>
        </row>
        <row r="1379">
          <cell r="A1379" t="str">
            <v>INDPRSRHNBHSAV_OLDI-59</v>
          </cell>
          <cell r="H1379">
            <v>0.13534183449694601</v>
          </cell>
          <cell r="I1379" t="str">
            <v>INDPRSRHN_OLDI_DMD</v>
          </cell>
        </row>
        <row r="1380">
          <cell r="A1380" t="str">
            <v>INDPRSRHNBHSAV_OLDC-60</v>
          </cell>
          <cell r="H1380">
            <v>0.589425661154375</v>
          </cell>
          <cell r="I1380" t="str">
            <v>INDPRSRHN_OLDC_DMD</v>
          </cell>
        </row>
        <row r="1381">
          <cell r="A1381" t="str">
            <v>INDPRSRHNBHSAV_OLDD-60</v>
          </cell>
          <cell r="H1381">
            <v>0.27523250434868002</v>
          </cell>
          <cell r="I1381" t="str">
            <v>INDPRSRHN_OLDD_DMD</v>
          </cell>
        </row>
        <row r="1382">
          <cell r="A1382" t="str">
            <v>INDPRSRHNBHSAV_OLDI-60</v>
          </cell>
          <cell r="H1382">
            <v>0.13534183449694601</v>
          </cell>
          <cell r="I1382" t="str">
            <v>INDPRSRHN_OLDI_DMD</v>
          </cell>
        </row>
        <row r="1383">
          <cell r="A1383" t="str">
            <v>INDPRSRHNBHSAV_OLDC-61</v>
          </cell>
          <cell r="H1383">
            <v>0.589425661154375</v>
          </cell>
          <cell r="I1383" t="str">
            <v>INDPRSRHN_OLDC_DMD</v>
          </cell>
        </row>
        <row r="1384">
          <cell r="A1384" t="str">
            <v>INDPRSRHNBHSAV_OLDD-61</v>
          </cell>
          <cell r="H1384">
            <v>0.27523250434868002</v>
          </cell>
          <cell r="I1384" t="str">
            <v>INDPRSRHN_OLDD_DMD</v>
          </cell>
        </row>
        <row r="1385">
          <cell r="A1385" t="str">
            <v>INDPRSRHNBHSAV_OLDI-61</v>
          </cell>
          <cell r="H1385">
            <v>0.13534183449694601</v>
          </cell>
          <cell r="I1385" t="str">
            <v>INDPRSRHN_OLDI_DMD</v>
          </cell>
        </row>
        <row r="1386">
          <cell r="A1386" t="str">
            <v>INDPRSRHNBHSAV_OLDC-62</v>
          </cell>
          <cell r="H1386">
            <v>0.589425661154375</v>
          </cell>
          <cell r="I1386" t="str">
            <v>INDPRSRHN_OLDC_DMD</v>
          </cell>
        </row>
        <row r="1387">
          <cell r="A1387" t="str">
            <v>INDPRSRHNBHSAV_OLDD-62</v>
          </cell>
          <cell r="H1387">
            <v>0.27523250434868002</v>
          </cell>
          <cell r="I1387" t="str">
            <v>INDPRSRHN_OLDD_DMD</v>
          </cell>
        </row>
        <row r="1388">
          <cell r="A1388" t="str">
            <v>INDPRSRHNBHSAV_OLDI-62</v>
          </cell>
          <cell r="H1388">
            <v>0.13534183449694601</v>
          </cell>
          <cell r="I1388" t="str">
            <v>INDPRSRHN_OLDI_DMD</v>
          </cell>
        </row>
        <row r="1389">
          <cell r="A1389" t="str">
            <v>INDPRSRHNBHSAV_OLDC-63</v>
          </cell>
          <cell r="H1389">
            <v>0.589425661154375</v>
          </cell>
          <cell r="I1389" t="str">
            <v>INDPRSRHN_OLDC_DMD</v>
          </cell>
        </row>
        <row r="1390">
          <cell r="A1390" t="str">
            <v>INDPRSRHNBHSAV_OLDD-63</v>
          </cell>
          <cell r="H1390">
            <v>0.27523250434868002</v>
          </cell>
          <cell r="I1390" t="str">
            <v>INDPRSRHN_OLDD_DMD</v>
          </cell>
        </row>
        <row r="1391">
          <cell r="A1391" t="str">
            <v>INDPRSRHNBHSAV_OLDI-63</v>
          </cell>
          <cell r="H1391">
            <v>0.13534183449694601</v>
          </cell>
          <cell r="I1391" t="str">
            <v>INDPRSRHN_OLDI_DMD</v>
          </cell>
        </row>
        <row r="1392">
          <cell r="A1392" t="str">
            <v>INDPRSRHNBHSAV_OLDC-64</v>
          </cell>
          <cell r="H1392">
            <v>0.589425661154375</v>
          </cell>
          <cell r="I1392" t="str">
            <v>INDPRSRHN_OLDC_DMD</v>
          </cell>
        </row>
        <row r="1393">
          <cell r="A1393" t="str">
            <v>INDPRSRHNBHSAV_OLDD-64</v>
          </cell>
          <cell r="H1393">
            <v>0.27523250434868002</v>
          </cell>
          <cell r="I1393" t="str">
            <v>INDPRSRHN_OLDD_DMD</v>
          </cell>
        </row>
        <row r="1394">
          <cell r="A1394" t="str">
            <v>INDPRSRHNBHSAV_OLDI-64</v>
          </cell>
          <cell r="H1394">
            <v>0.13534183449694601</v>
          </cell>
          <cell r="I1394" t="str">
            <v>INDPRSRHN_OLDI_DMD</v>
          </cell>
        </row>
        <row r="1395">
          <cell r="A1395" t="str">
            <v>INDPRSRHNBHSAV_OLDC-65</v>
          </cell>
          <cell r="H1395">
            <v>0.589425661154375</v>
          </cell>
          <cell r="I1395" t="str">
            <v>INDPRSRHN_OLDC_DMD</v>
          </cell>
        </row>
        <row r="1396">
          <cell r="A1396" t="str">
            <v>INDPRSRHNBHSAV_OLDD-65</v>
          </cell>
          <cell r="H1396">
            <v>0.27523250434868002</v>
          </cell>
          <cell r="I1396" t="str">
            <v>INDPRSRHN_OLDD_DMD</v>
          </cell>
        </row>
        <row r="1397">
          <cell r="A1397" t="str">
            <v>INDPRSRHNBHSAV_OLDI-65</v>
          </cell>
          <cell r="H1397">
            <v>0.13534183449694601</v>
          </cell>
          <cell r="I1397" t="str">
            <v>INDPRSRHN_OLDI_DMD</v>
          </cell>
        </row>
        <row r="1398">
          <cell r="A1398" t="str">
            <v>INDPRSRHNBHSAV_OLDC-66</v>
          </cell>
          <cell r="H1398">
            <v>0.589425661154375</v>
          </cell>
          <cell r="I1398" t="str">
            <v>INDPRSRHN_OLDC_DMD</v>
          </cell>
        </row>
        <row r="1399">
          <cell r="A1399" t="str">
            <v>INDPRSRHNBHSAV_OLDD-66</v>
          </cell>
          <cell r="H1399">
            <v>0.27523250434868002</v>
          </cell>
          <cell r="I1399" t="str">
            <v>INDPRSRHN_OLDD_DMD</v>
          </cell>
        </row>
        <row r="1400">
          <cell r="A1400" t="str">
            <v>INDPRSRHNBHSAV_OLDI-66</v>
          </cell>
          <cell r="H1400">
            <v>0.13534183449694601</v>
          </cell>
          <cell r="I1400" t="str">
            <v>INDPRSRHN_OLDI_DMD</v>
          </cell>
        </row>
        <row r="1401">
          <cell r="A1401" t="str">
            <v>INDPRSRHNBHSAV_OLDC-67</v>
          </cell>
          <cell r="H1401">
            <v>0.589425661154375</v>
          </cell>
          <cell r="I1401" t="str">
            <v>INDPRSRHN_OLDC_DMD</v>
          </cell>
        </row>
        <row r="1402">
          <cell r="A1402" t="str">
            <v>INDPRSRHNBHSAV_OLDD-67</v>
          </cell>
          <cell r="H1402">
            <v>0.27523250434868002</v>
          </cell>
          <cell r="I1402" t="str">
            <v>INDPRSRHN_OLDD_DMD</v>
          </cell>
        </row>
        <row r="1403">
          <cell r="A1403" t="str">
            <v>INDPRSRHNBHSAV_OLDI-67</v>
          </cell>
          <cell r="H1403">
            <v>0.13534183449694601</v>
          </cell>
          <cell r="I1403" t="str">
            <v>INDPRSRHN_OLDI_DMD</v>
          </cell>
        </row>
        <row r="1404">
          <cell r="A1404" t="str">
            <v>INDPRSRHNBHSAV_OLDC-68</v>
          </cell>
          <cell r="H1404">
            <v>0.589425661154375</v>
          </cell>
          <cell r="I1404" t="str">
            <v>INDPRSRHN_OLDC_DMD</v>
          </cell>
        </row>
        <row r="1405">
          <cell r="A1405" t="str">
            <v>INDPRSRHNBHSAV_OLDD-68</v>
          </cell>
          <cell r="H1405">
            <v>0.27523250434868002</v>
          </cell>
          <cell r="I1405" t="str">
            <v>INDPRSRHN_OLDD_DMD</v>
          </cell>
        </row>
        <row r="1406">
          <cell r="A1406" t="str">
            <v>INDPRSRHNBHSAV_OLDI-68</v>
          </cell>
          <cell r="H1406">
            <v>0.13534183449694601</v>
          </cell>
          <cell r="I1406" t="str">
            <v>INDPRSRHN_OLDI_DMD</v>
          </cell>
        </row>
        <row r="1407">
          <cell r="A1407" t="str">
            <v>INDPRSRHNBHSAV_OLDC-69</v>
          </cell>
          <cell r="H1407">
            <v>0.589425661154375</v>
          </cell>
          <cell r="I1407" t="str">
            <v>INDPRSRHN_OLDC_DMD</v>
          </cell>
        </row>
        <row r="1408">
          <cell r="A1408" t="str">
            <v>INDPRSRHNBHSAV_OLDD-69</v>
          </cell>
          <cell r="H1408">
            <v>0.27523250434868002</v>
          </cell>
          <cell r="I1408" t="str">
            <v>INDPRSRHN_OLDD_DMD</v>
          </cell>
        </row>
        <row r="1409">
          <cell r="A1409" t="str">
            <v>INDPRSRHNBHSAV_OLDI-69</v>
          </cell>
          <cell r="H1409">
            <v>0.13534183449694601</v>
          </cell>
          <cell r="I1409" t="str">
            <v>INDPRSRHN_OLDI_DMD</v>
          </cell>
        </row>
        <row r="1410">
          <cell r="A1410" t="str">
            <v>INDPRSRHNBHSAV_OLDC-70</v>
          </cell>
          <cell r="H1410">
            <v>0.589425661154375</v>
          </cell>
          <cell r="I1410" t="str">
            <v>INDPRSRHN_OLDC_DMD</v>
          </cell>
        </row>
        <row r="1411">
          <cell r="A1411" t="str">
            <v>INDPRSRHNBHSAV_OLDD-70</v>
          </cell>
          <cell r="H1411">
            <v>0.27523250434868002</v>
          </cell>
          <cell r="I1411" t="str">
            <v>INDPRSRHN_OLDD_DMD</v>
          </cell>
        </row>
        <row r="1412">
          <cell r="A1412" t="str">
            <v>INDPRSRHNBHSAV_OLDI-70</v>
          </cell>
          <cell r="H1412">
            <v>0.13534183449694601</v>
          </cell>
          <cell r="I1412" t="str">
            <v>INDPRSRHN_OLDI_DMD</v>
          </cell>
        </row>
        <row r="1413">
          <cell r="A1413" t="str">
            <v>INDPRSRHNBHSAV_OLDC-71</v>
          </cell>
          <cell r="H1413">
            <v>0.589425661154375</v>
          </cell>
          <cell r="I1413" t="str">
            <v>INDPRSRHN_OLDC_DMD</v>
          </cell>
        </row>
        <row r="1414">
          <cell r="A1414" t="str">
            <v>INDPRSRHNBHSAV_OLDD-71</v>
          </cell>
          <cell r="H1414">
            <v>0.27523250434868002</v>
          </cell>
          <cell r="I1414" t="str">
            <v>INDPRSRHN_OLDD_DMD</v>
          </cell>
        </row>
        <row r="1415">
          <cell r="A1415" t="str">
            <v>INDPRSRHNBHSAV_OLDI-71</v>
          </cell>
          <cell r="H1415">
            <v>0.13534183449694601</v>
          </cell>
          <cell r="I1415" t="str">
            <v>INDPRSRHN_OLDI_DMD</v>
          </cell>
        </row>
        <row r="1416">
          <cell r="A1416" t="str">
            <v>INDPRSRHNBHSAV_OLDC-72</v>
          </cell>
          <cell r="H1416">
            <v>0.589425661154375</v>
          </cell>
          <cell r="I1416" t="str">
            <v>INDPRSRHN_OLDC_DMD</v>
          </cell>
        </row>
        <row r="1417">
          <cell r="A1417" t="str">
            <v>INDPRSRHNBHSAV_OLDD-72</v>
          </cell>
          <cell r="H1417">
            <v>0.27523250434868002</v>
          </cell>
          <cell r="I1417" t="str">
            <v>INDPRSRHN_OLDD_DMD</v>
          </cell>
        </row>
        <row r="1418">
          <cell r="A1418" t="str">
            <v>INDPRSRHNBHSAV_OLDI-72</v>
          </cell>
          <cell r="H1418">
            <v>0.13534183449694601</v>
          </cell>
          <cell r="I1418" t="str">
            <v>INDPRSRHN_OLDI_DMD</v>
          </cell>
        </row>
        <row r="1419">
          <cell r="A1419" t="str">
            <v>INDPRSRHNBHSAV_OLDC-73</v>
          </cell>
          <cell r="H1419">
            <v>0.589425661154375</v>
          </cell>
          <cell r="I1419" t="str">
            <v>INDPRSRHN_OLDC_DMD</v>
          </cell>
        </row>
        <row r="1420">
          <cell r="A1420" t="str">
            <v>INDPRSRHNBHSAV_OLDD-73</v>
          </cell>
          <cell r="H1420">
            <v>0.27523250434868002</v>
          </cell>
          <cell r="I1420" t="str">
            <v>INDPRSRHN_OLDD_DMD</v>
          </cell>
        </row>
        <row r="1421">
          <cell r="A1421" t="str">
            <v>INDPRSRHNBHSAV_OLDI-73</v>
          </cell>
          <cell r="H1421">
            <v>0.13534183449694601</v>
          </cell>
          <cell r="I1421" t="str">
            <v>INDPRSRHN_OLDI_DMD</v>
          </cell>
        </row>
        <row r="1422">
          <cell r="A1422" t="str">
            <v>INDPRSRHNBHSAV_OLDC-74</v>
          </cell>
          <cell r="H1422">
            <v>0.589425661154375</v>
          </cell>
          <cell r="I1422" t="str">
            <v>INDPRSRHN_OLDC_DMD</v>
          </cell>
        </row>
        <row r="1423">
          <cell r="A1423" t="str">
            <v>INDPRSRHNBHSAV_OLDD-74</v>
          </cell>
          <cell r="H1423">
            <v>0.27523250434868002</v>
          </cell>
          <cell r="I1423" t="str">
            <v>INDPRSRHN_OLDD_DMD</v>
          </cell>
        </row>
        <row r="1424">
          <cell r="A1424" t="str">
            <v>INDPRSRHNBHSAV_OLDI-74</v>
          </cell>
          <cell r="H1424">
            <v>0.13534183449694601</v>
          </cell>
          <cell r="I1424" t="str">
            <v>INDPRSRHN_OLDI_DMD</v>
          </cell>
        </row>
        <row r="1425">
          <cell r="A1425" t="str">
            <v>INDPRSRHNBHSAV_OLDC-75</v>
          </cell>
          <cell r="H1425">
            <v>0.589425661154375</v>
          </cell>
          <cell r="I1425" t="str">
            <v>INDPRSRHN_OLDC_DMD</v>
          </cell>
        </row>
        <row r="1426">
          <cell r="A1426" t="str">
            <v>INDPRSRHNBHSAV_OLDD-75</v>
          </cell>
          <cell r="H1426">
            <v>0.27523250434868002</v>
          </cell>
          <cell r="I1426" t="str">
            <v>INDPRSRHN_OLDD_DMD</v>
          </cell>
        </row>
        <row r="1427">
          <cell r="A1427" t="str">
            <v>INDPRSRHNBHSAV_OLDI-75</v>
          </cell>
          <cell r="H1427">
            <v>0.13534183449694601</v>
          </cell>
          <cell r="I1427" t="str">
            <v>INDPRSRHN_OLDI_DMD</v>
          </cell>
        </row>
        <row r="1428">
          <cell r="A1428" t="str">
            <v>INDPRSRHNBHSAV_OLDC-76</v>
          </cell>
          <cell r="H1428">
            <v>0.589425661154375</v>
          </cell>
          <cell r="I1428" t="str">
            <v>INDPRSRHN_OLDC_DMD</v>
          </cell>
        </row>
        <row r="1429">
          <cell r="A1429" t="str">
            <v>INDPRSRHNBHSAV_OLDD-76</v>
          </cell>
          <cell r="H1429">
            <v>0.27523250434868002</v>
          </cell>
          <cell r="I1429" t="str">
            <v>INDPRSRHN_OLDD_DMD</v>
          </cell>
        </row>
        <row r="1430">
          <cell r="A1430" t="str">
            <v>INDPRSRHNBHSAV_OLDI-76</v>
          </cell>
          <cell r="H1430">
            <v>0.13534183449694601</v>
          </cell>
          <cell r="I1430" t="str">
            <v>INDPRSRHN_OLDI_DMD</v>
          </cell>
        </row>
        <row r="1431">
          <cell r="A1431" t="str">
            <v>INDPRSRHNBHSAV_OLDC-77</v>
          </cell>
          <cell r="H1431">
            <v>0.589425661154375</v>
          </cell>
          <cell r="I1431" t="str">
            <v>INDPRSRHN_OLDC_DMD</v>
          </cell>
        </row>
        <row r="1432">
          <cell r="A1432" t="str">
            <v>INDPRSRHNBHSAV_OLDD-77</v>
          </cell>
          <cell r="H1432">
            <v>0.27523250434868002</v>
          </cell>
          <cell r="I1432" t="str">
            <v>INDPRSRHN_OLDD_DMD</v>
          </cell>
        </row>
        <row r="1433">
          <cell r="A1433" t="str">
            <v>INDPRSRHNBHSAV_OLDI-77</v>
          </cell>
          <cell r="H1433">
            <v>0.13534183449694601</v>
          </cell>
          <cell r="I1433" t="str">
            <v>INDPRSRHN_OLDI_DMD</v>
          </cell>
        </row>
        <row r="1434">
          <cell r="A1434" t="str">
            <v>INDPRSRHNBHSAV_OLDC-78</v>
          </cell>
          <cell r="H1434">
            <v>0.589425661154375</v>
          </cell>
          <cell r="I1434" t="str">
            <v>INDPRSRHN_OLDC_DMD</v>
          </cell>
        </row>
        <row r="1435">
          <cell r="A1435" t="str">
            <v>INDPRSRHNBHSAV_OLDD-78</v>
          </cell>
          <cell r="H1435">
            <v>0.27523250434868002</v>
          </cell>
          <cell r="I1435" t="str">
            <v>INDPRSRHN_OLDD_DMD</v>
          </cell>
        </row>
        <row r="1436">
          <cell r="A1436" t="str">
            <v>INDPRSRHNBHSAV_OLDI-78</v>
          </cell>
          <cell r="H1436">
            <v>0.13534183449694601</v>
          </cell>
          <cell r="I1436" t="str">
            <v>INDPRSRHN_OLDI_DMD</v>
          </cell>
        </row>
        <row r="1437">
          <cell r="A1437" t="str">
            <v>INDPRSRHNBHSAV_OLDC-79</v>
          </cell>
          <cell r="H1437">
            <v>0.589425661154375</v>
          </cell>
          <cell r="I1437" t="str">
            <v>INDPRSRHN_OLDC_DMD</v>
          </cell>
        </row>
        <row r="1438">
          <cell r="A1438" t="str">
            <v>INDPRSRHNBHSAV_OLDD-79</v>
          </cell>
          <cell r="H1438">
            <v>0.27523250434868002</v>
          </cell>
          <cell r="I1438" t="str">
            <v>INDPRSRHN_OLDD_DMD</v>
          </cell>
        </row>
        <row r="1439">
          <cell r="A1439" t="str">
            <v>INDPRSRHNBHSAV_OLDI-79</v>
          </cell>
          <cell r="H1439">
            <v>0.13534183449694601</v>
          </cell>
          <cell r="I1439" t="str">
            <v>INDPRSRHN_OLDI_DMD</v>
          </cell>
        </row>
        <row r="1440">
          <cell r="A1440" t="str">
            <v>INDPRSRHNBHSAV_OLDC-80</v>
          </cell>
          <cell r="H1440">
            <v>0.589425661154375</v>
          </cell>
          <cell r="I1440" t="str">
            <v>INDPRSRHN_OLDC_DMD</v>
          </cell>
        </row>
        <row r="1441">
          <cell r="A1441" t="str">
            <v>INDPRSRHNBHSAV_OLDD-80</v>
          </cell>
          <cell r="H1441">
            <v>0.27523250434868002</v>
          </cell>
          <cell r="I1441" t="str">
            <v>INDPRSRHN_OLDD_DMD</v>
          </cell>
        </row>
        <row r="1442">
          <cell r="A1442" t="str">
            <v>INDPRSRHNBHSAV_OLDI-80</v>
          </cell>
          <cell r="H1442">
            <v>0.13534183449694601</v>
          </cell>
          <cell r="I1442" t="str">
            <v>INDPRSRHN_OLDI_DMD</v>
          </cell>
        </row>
        <row r="1443">
          <cell r="A1443" t="str">
            <v>INDPRSRHNBHSAV_OLDC-81</v>
          </cell>
          <cell r="H1443">
            <v>0.589425661154375</v>
          </cell>
          <cell r="I1443" t="str">
            <v>INDPRSRHN_OLDC_DMD</v>
          </cell>
        </row>
        <row r="1444">
          <cell r="A1444" t="str">
            <v>INDPRSRHNBHSAV_OLDD-81</v>
          </cell>
          <cell r="H1444">
            <v>0.27523250434868002</v>
          </cell>
          <cell r="I1444" t="str">
            <v>INDPRSRHN_OLDD_DMD</v>
          </cell>
        </row>
        <row r="1445">
          <cell r="A1445" t="str">
            <v>INDPRSRHNBHSAV_OLDI-81</v>
          </cell>
          <cell r="H1445">
            <v>0.13534183449694601</v>
          </cell>
          <cell r="I1445" t="str">
            <v>INDPRSRHN_OLDI_DMD</v>
          </cell>
        </row>
        <row r="1446">
          <cell r="A1446" t="str">
            <v>INDPRSRHNBHSAV_OLDC-82</v>
          </cell>
          <cell r="H1446">
            <v>0.589425661154375</v>
          </cell>
          <cell r="I1446" t="str">
            <v>INDPRSRHN_OLDC_DMD</v>
          </cell>
        </row>
        <row r="1447">
          <cell r="A1447" t="str">
            <v>INDPRSRHNBHSAV_OLDD-82</v>
          </cell>
          <cell r="H1447">
            <v>0.27523250434868002</v>
          </cell>
          <cell r="I1447" t="str">
            <v>INDPRSRHN_OLDD_DMD</v>
          </cell>
        </row>
        <row r="1448">
          <cell r="A1448" t="str">
            <v>INDPRSRHNBHSAV_OLDI-82</v>
          </cell>
          <cell r="H1448">
            <v>0.13534183449694601</v>
          </cell>
          <cell r="I1448" t="str">
            <v>INDPRSRHN_OLDI_DMD</v>
          </cell>
        </row>
        <row r="1449">
          <cell r="A1449" t="str">
            <v>INDPRSRHNBHSAV_OLDC-83</v>
          </cell>
          <cell r="H1449">
            <v>0.589425661154375</v>
          </cell>
          <cell r="I1449" t="str">
            <v>INDPRSRHN_OLDC_DMD</v>
          </cell>
        </row>
        <row r="1450">
          <cell r="A1450" t="str">
            <v>INDPRSRHNBHSAV_OLDD-83</v>
          </cell>
          <cell r="H1450">
            <v>0.27523250434868002</v>
          </cell>
          <cell r="I1450" t="str">
            <v>INDPRSRHN_OLDD_DMD</v>
          </cell>
        </row>
        <row r="1451">
          <cell r="A1451" t="str">
            <v>INDPRSRHNBHSAV_OLDI-83</v>
          </cell>
          <cell r="H1451">
            <v>0.13534183449694601</v>
          </cell>
          <cell r="I1451" t="str">
            <v>INDPRSRHN_OLDI_DMD</v>
          </cell>
        </row>
        <row r="1452">
          <cell r="A1452" t="str">
            <v>INDPRSRHNBHSAV_OLDC-84</v>
          </cell>
          <cell r="H1452">
            <v>0.589425661154375</v>
          </cell>
          <cell r="I1452" t="str">
            <v>INDPRSRHN_OLDC_DMD</v>
          </cell>
        </row>
        <row r="1453">
          <cell r="A1453" t="str">
            <v>INDPRSRHNBHSAV_OLDD-84</v>
          </cell>
          <cell r="H1453">
            <v>0.27523250434868002</v>
          </cell>
          <cell r="I1453" t="str">
            <v>INDPRSRHN_OLDD_DMD</v>
          </cell>
        </row>
        <row r="1454">
          <cell r="A1454" t="str">
            <v>INDPRSRHNBHSAV_OLDI-84</v>
          </cell>
          <cell r="H1454">
            <v>0.13534183449694601</v>
          </cell>
          <cell r="I1454" t="str">
            <v>INDPRSRHN_OLDI_DMD</v>
          </cell>
        </row>
        <row r="1455">
          <cell r="A1455" t="str">
            <v>INDPRSRHNBHSAV_OLDC-85</v>
          </cell>
          <cell r="H1455">
            <v>0.589425661154375</v>
          </cell>
          <cell r="I1455" t="str">
            <v>INDPRSRHN_OLDC_DMD</v>
          </cell>
        </row>
        <row r="1456">
          <cell r="A1456" t="str">
            <v>INDPRSRHNBHSAV_OLDD-85</v>
          </cell>
          <cell r="H1456">
            <v>0.27523250434868002</v>
          </cell>
          <cell r="I1456" t="str">
            <v>INDPRSRHN_OLDD_DMD</v>
          </cell>
        </row>
        <row r="1457">
          <cell r="A1457" t="str">
            <v>INDPRSRHNBHSAV_OLDI-85</v>
          </cell>
          <cell r="H1457">
            <v>0.13534183449694601</v>
          </cell>
          <cell r="I1457" t="str">
            <v>INDPRSRHN_OLDI_DMD</v>
          </cell>
        </row>
        <row r="1458">
          <cell r="A1458" t="str">
            <v>INDPRSRHNBHSAV_OLDC-86</v>
          </cell>
          <cell r="H1458">
            <v>0.589425661154375</v>
          </cell>
          <cell r="I1458" t="str">
            <v>INDPRSRHN_OLDC_DMD</v>
          </cell>
        </row>
        <row r="1459">
          <cell r="A1459" t="str">
            <v>INDPRSRHNBHSAV_OLDD-86</v>
          </cell>
          <cell r="H1459">
            <v>0.27523250434868002</v>
          </cell>
          <cell r="I1459" t="str">
            <v>INDPRSRHN_OLDD_DMD</v>
          </cell>
        </row>
        <row r="1460">
          <cell r="A1460" t="str">
            <v>INDPRSRHNBHSAV_OLDI-86</v>
          </cell>
          <cell r="H1460">
            <v>0.13534183449694601</v>
          </cell>
          <cell r="I1460" t="str">
            <v>INDPRSRHN_OLDI_DMD</v>
          </cell>
        </row>
        <row r="1461">
          <cell r="A1461" t="str">
            <v>INDPRSRHNBHSAV_OLDC-87</v>
          </cell>
          <cell r="H1461">
            <v>0.589425661154375</v>
          </cell>
          <cell r="I1461" t="str">
            <v>INDPRSRHN_OLDC_DMD</v>
          </cell>
        </row>
        <row r="1462">
          <cell r="A1462" t="str">
            <v>INDPRSRHNBHSAV_OLDD-87</v>
          </cell>
          <cell r="H1462">
            <v>0.27523250434868002</v>
          </cell>
          <cell r="I1462" t="str">
            <v>INDPRSRHN_OLDD_DMD</v>
          </cell>
        </row>
        <row r="1463">
          <cell r="A1463" t="str">
            <v>INDPRSRHNBHSAV_OLDI-87</v>
          </cell>
          <cell r="H1463">
            <v>0.13534183449694601</v>
          </cell>
          <cell r="I1463" t="str">
            <v>INDPRSRHN_OLDI_DMD</v>
          </cell>
        </row>
        <row r="1464">
          <cell r="A1464" t="str">
            <v>INDPRSRHNBHSAV_OLDC-88</v>
          </cell>
          <cell r="H1464">
            <v>0.589425661154375</v>
          </cell>
          <cell r="I1464" t="str">
            <v>INDPRSRHN_OLDC_DMD</v>
          </cell>
        </row>
        <row r="1465">
          <cell r="A1465" t="str">
            <v>INDPRSRHNBHSAV_OLDD-88</v>
          </cell>
          <cell r="H1465">
            <v>0.27523250434868002</v>
          </cell>
          <cell r="I1465" t="str">
            <v>INDPRSRHN_OLDD_DMD</v>
          </cell>
        </row>
        <row r="1466">
          <cell r="A1466" t="str">
            <v>INDPRSRHNBHSAV_OLDI-88</v>
          </cell>
          <cell r="H1466">
            <v>0.13534183449694601</v>
          </cell>
          <cell r="I1466" t="str">
            <v>INDPRSRHN_OLDI_DMD</v>
          </cell>
        </row>
        <row r="1467">
          <cell r="A1467" t="str">
            <v>INDPRSRHNBHSAV_OLDC-89</v>
          </cell>
          <cell r="H1467">
            <v>0.589425661154375</v>
          </cell>
          <cell r="I1467" t="str">
            <v>INDPRSRHN_OLDC_DMD</v>
          </cell>
        </row>
        <row r="1468">
          <cell r="A1468" t="str">
            <v>INDPRSRHNBHSAV_OLDD-89</v>
          </cell>
          <cell r="H1468">
            <v>0.27523250434868002</v>
          </cell>
          <cell r="I1468" t="str">
            <v>INDPRSRHN_OLDD_DMD</v>
          </cell>
        </row>
        <row r="1469">
          <cell r="A1469" t="str">
            <v>INDPRSRHNBHSAV_OLDI-89</v>
          </cell>
          <cell r="H1469">
            <v>0.13534183449694601</v>
          </cell>
          <cell r="I1469" t="str">
            <v>INDPRSRHN_OLDI_DMD</v>
          </cell>
        </row>
        <row r="1470">
          <cell r="A1470" t="str">
            <v>INDPRSRHNBHSAV_OLDC-90</v>
          </cell>
          <cell r="H1470">
            <v>0.589425661154375</v>
          </cell>
          <cell r="I1470" t="str">
            <v>INDPRSRHN_OLDC_DMD</v>
          </cell>
        </row>
        <row r="1471">
          <cell r="A1471" t="str">
            <v>INDPRSRHNBHSAV_OLDD-90</v>
          </cell>
          <cell r="H1471">
            <v>0.27523250434868002</v>
          </cell>
          <cell r="I1471" t="str">
            <v>INDPRSRHN_OLDD_DMD</v>
          </cell>
        </row>
        <row r="1472">
          <cell r="A1472" t="str">
            <v>INDPRSRHNBHSAV_OLDI-90</v>
          </cell>
          <cell r="H1472">
            <v>0.13534183449694601</v>
          </cell>
          <cell r="I1472" t="str">
            <v>INDPRSRHN_OLDI_DMD</v>
          </cell>
        </row>
        <row r="1473">
          <cell r="A1473" t="str">
            <v>INDPRSRHNBHSAV_OLDC-91</v>
          </cell>
          <cell r="H1473">
            <v>0.589425661154375</v>
          </cell>
          <cell r="I1473" t="str">
            <v>INDPRSRHN_OLDC_DMD</v>
          </cell>
        </row>
        <row r="1474">
          <cell r="A1474" t="str">
            <v>INDPRSRHNBHSAV_OLDD-91</v>
          </cell>
          <cell r="H1474">
            <v>0.27523250434868002</v>
          </cell>
          <cell r="I1474" t="str">
            <v>INDPRSRHN_OLDD_DMD</v>
          </cell>
        </row>
        <row r="1475">
          <cell r="A1475" t="str">
            <v>INDPRSRHNBHSAV_OLDI-91</v>
          </cell>
          <cell r="H1475">
            <v>0.13534183449694601</v>
          </cell>
          <cell r="I1475" t="str">
            <v>INDPRSRHN_OLDI_DMD</v>
          </cell>
        </row>
        <row r="1476">
          <cell r="A1476" t="str">
            <v>INDPRSRHNBHSAV_OLDC-92</v>
          </cell>
          <cell r="H1476">
            <v>0.589425661154375</v>
          </cell>
          <cell r="I1476" t="str">
            <v>INDPRSRHN_OLDC_DMD</v>
          </cell>
        </row>
        <row r="1477">
          <cell r="A1477" t="str">
            <v>INDPRSRHNBHSAV_OLDD-92</v>
          </cell>
          <cell r="H1477">
            <v>0.27523250434868002</v>
          </cell>
          <cell r="I1477" t="str">
            <v>INDPRSRHN_OLDD_DMD</v>
          </cell>
        </row>
        <row r="1478">
          <cell r="A1478" t="str">
            <v>INDPRSRHNBHSAV_OLDI-92</v>
          </cell>
          <cell r="H1478">
            <v>0.13534183449694601</v>
          </cell>
          <cell r="I1478" t="str">
            <v>INDPRSRHN_OLDI_DMD</v>
          </cell>
        </row>
        <row r="1479">
          <cell r="A1479" t="str">
            <v>INDPRSRHNBHSAV_OLDC-93</v>
          </cell>
          <cell r="H1479">
            <v>0.589425661154375</v>
          </cell>
          <cell r="I1479" t="str">
            <v>INDPRSRHN_OLDC_DMD</v>
          </cell>
        </row>
        <row r="1480">
          <cell r="A1480" t="str">
            <v>INDPRSRHNBHSAV_OLDD-93</v>
          </cell>
          <cell r="H1480">
            <v>0.27523250434868002</v>
          </cell>
          <cell r="I1480" t="str">
            <v>INDPRSRHN_OLDD_DMD</v>
          </cell>
        </row>
        <row r="1481">
          <cell r="A1481" t="str">
            <v>INDPRSRHNBHSAV_OLDI-93</v>
          </cell>
          <cell r="H1481">
            <v>0.13534183449694601</v>
          </cell>
          <cell r="I1481" t="str">
            <v>INDPRSRHN_OLDI_DMD</v>
          </cell>
        </row>
        <row r="1482">
          <cell r="A1482" t="str">
            <v>INDPRSRHNBHSAV_OLDC-94</v>
          </cell>
          <cell r="H1482">
            <v>0.589425661154375</v>
          </cell>
          <cell r="I1482" t="str">
            <v>INDPRSRHN_OLDC_DMD</v>
          </cell>
        </row>
        <row r="1483">
          <cell r="A1483" t="str">
            <v>INDPRSRHNBHSAV_OLDD-94</v>
          </cell>
          <cell r="H1483">
            <v>0.27523250434868002</v>
          </cell>
          <cell r="I1483" t="str">
            <v>INDPRSRHN_OLDD_DMD</v>
          </cell>
        </row>
        <row r="1484">
          <cell r="A1484" t="str">
            <v>INDPRSRHNBHSAV_OLDI-94</v>
          </cell>
          <cell r="H1484">
            <v>0.13534183449694601</v>
          </cell>
          <cell r="I1484" t="str">
            <v>INDPRSRHN_OLDI_DMD</v>
          </cell>
        </row>
        <row r="1485">
          <cell r="A1485" t="str">
            <v>INDPRSRHNBHSAV_OLDC-95</v>
          </cell>
          <cell r="H1485">
            <v>0.589425661154375</v>
          </cell>
          <cell r="I1485" t="str">
            <v>INDPRSRHN_OLDC_DMD</v>
          </cell>
        </row>
        <row r="1486">
          <cell r="A1486" t="str">
            <v>INDPRSRHNBHSAV_OLDD-95</v>
          </cell>
          <cell r="H1486">
            <v>0.27523250434868002</v>
          </cell>
          <cell r="I1486" t="str">
            <v>INDPRSRHN_OLDD_DMD</v>
          </cell>
        </row>
        <row r="1487">
          <cell r="A1487" t="str">
            <v>INDPRSRHNBHSAV_OLDI-95</v>
          </cell>
          <cell r="H1487">
            <v>0.13534183449694601</v>
          </cell>
          <cell r="I1487" t="str">
            <v>INDPRSRHN_OLDI_DMD</v>
          </cell>
        </row>
        <row r="1488">
          <cell r="A1488" t="str">
            <v>INDPRSRHNBHSAV_OLDC-96</v>
          </cell>
          <cell r="H1488">
            <v>0.589425661154375</v>
          </cell>
          <cell r="I1488" t="str">
            <v>INDPRSRHN_OLDC_DMD</v>
          </cell>
        </row>
        <row r="1489">
          <cell r="A1489" t="str">
            <v>INDPRSRHNBHSAV_OLDD-96</v>
          </cell>
          <cell r="H1489">
            <v>0.27523250434868002</v>
          </cell>
          <cell r="I1489" t="str">
            <v>INDPRSRHN_OLDD_DMD</v>
          </cell>
        </row>
        <row r="1490">
          <cell r="A1490" t="str">
            <v>INDPRSRHNBHSAV_OLDI-96</v>
          </cell>
          <cell r="H1490">
            <v>0.13534183449694601</v>
          </cell>
          <cell r="I1490" t="str">
            <v>INDPRSRHN_OLDI_DMD</v>
          </cell>
        </row>
        <row r="1491">
          <cell r="A1491" t="str">
            <v>INDPRSRHNBHSAV_OLDC-97</v>
          </cell>
          <cell r="H1491">
            <v>0.589425661154375</v>
          </cell>
          <cell r="I1491" t="str">
            <v>INDPRSRHN_OLDC_DMD</v>
          </cell>
        </row>
        <row r="1492">
          <cell r="A1492" t="str">
            <v>INDPRSRHNBHSAV_OLDD-97</v>
          </cell>
          <cell r="H1492">
            <v>0.27523250434868002</v>
          </cell>
          <cell r="I1492" t="str">
            <v>INDPRSRHN_OLDD_DMD</v>
          </cell>
        </row>
        <row r="1493">
          <cell r="A1493" t="str">
            <v>INDPRSRHNBHSAV_OLDI-97</v>
          </cell>
          <cell r="H1493">
            <v>0.13534183449694601</v>
          </cell>
          <cell r="I1493" t="str">
            <v>INDPRSRHN_OLDI_DMD</v>
          </cell>
        </row>
        <row r="1494">
          <cell r="A1494" t="str">
            <v>INDPRSRHNBHSAV_OLDC-98</v>
          </cell>
          <cell r="H1494">
            <v>0.589425661154375</v>
          </cell>
          <cell r="I1494" t="str">
            <v>INDPRSRHN_OLDC_DMD</v>
          </cell>
        </row>
        <row r="1495">
          <cell r="A1495" t="str">
            <v>INDPRSRHNBHSAV_OLDD-98</v>
          </cell>
          <cell r="H1495">
            <v>0.27523250434868002</v>
          </cell>
          <cell r="I1495" t="str">
            <v>INDPRSRHN_OLDD_DMD</v>
          </cell>
        </row>
        <row r="1496">
          <cell r="A1496" t="str">
            <v>INDPRSRHNBHSAV_OLDI-98</v>
          </cell>
          <cell r="H1496">
            <v>0.13534183449694601</v>
          </cell>
          <cell r="I1496" t="str">
            <v>INDPRSRHN_OLDI_DMD</v>
          </cell>
        </row>
        <row r="1497">
          <cell r="A1497" t="str">
            <v>INDPRSRHNBHSAV_OLDC-99</v>
          </cell>
          <cell r="H1497">
            <v>0.589425661154375</v>
          </cell>
          <cell r="I1497" t="str">
            <v>INDPRSRHN_OLDC_DMD</v>
          </cell>
        </row>
        <row r="1498">
          <cell r="A1498" t="str">
            <v>INDPRSRHNBHSAV_OLDD-99</v>
          </cell>
          <cell r="H1498">
            <v>0.27523250434868002</v>
          </cell>
          <cell r="I1498" t="str">
            <v>INDPRSRHN_OLDD_DMD</v>
          </cell>
        </row>
        <row r="1499">
          <cell r="A1499" t="str">
            <v>INDPRSRHNBHSAV_OLDI-99</v>
          </cell>
          <cell r="H1499">
            <v>0.13534183449694601</v>
          </cell>
          <cell r="I1499" t="str">
            <v>INDPRSRHN_OLDI_DMD</v>
          </cell>
        </row>
        <row r="1500">
          <cell r="A1500" t="str">
            <v>INDPRSRHNBHSAV_OLDC-100</v>
          </cell>
          <cell r="H1500">
            <v>0.589425661154375</v>
          </cell>
          <cell r="I1500" t="str">
            <v>INDPRSRHN_OLDC_DMD</v>
          </cell>
        </row>
        <row r="1501">
          <cell r="A1501" t="str">
            <v>INDPRSRHNBHSAV_OLDD-100</v>
          </cell>
          <cell r="H1501">
            <v>0.27523250434868002</v>
          </cell>
          <cell r="I1501" t="str">
            <v>INDPRSRHN_OLDD_DMD</v>
          </cell>
        </row>
        <row r="1502">
          <cell r="A1502" t="str">
            <v>INDPRSRHNBHSAV_OLDI-100</v>
          </cell>
          <cell r="H1502">
            <v>0.13534183449694601</v>
          </cell>
          <cell r="I1502" t="str">
            <v>INDPRSRHN_OLDI_DMD</v>
          </cell>
        </row>
        <row r="1503">
          <cell r="A1503" t="str">
            <v>INDPUBRHNBHSAV_OLDC-01</v>
          </cell>
          <cell r="H1503">
            <v>0.50828781658996902</v>
          </cell>
          <cell r="I1503" t="str">
            <v>INDPUBRHN_OLDC_DMD</v>
          </cell>
        </row>
        <row r="1504">
          <cell r="A1504" t="str">
            <v>INDPUBRHNBHSAV_OLDD-01</v>
          </cell>
          <cell r="H1504">
            <v>0.34825186245908502</v>
          </cell>
          <cell r="I1504" t="str">
            <v>INDPUBRHN_OLDD_DMD</v>
          </cell>
        </row>
        <row r="1505">
          <cell r="A1505" t="str">
            <v>INDPUBRHNBHSAV_OLDI-01</v>
          </cell>
          <cell r="H1505">
            <v>0.14346032095094499</v>
          </cell>
          <cell r="I1505" t="str">
            <v>INDPUBRHN_OLDI_DMD</v>
          </cell>
        </row>
        <row r="1506">
          <cell r="A1506" t="str">
            <v>INDPUBRHNBHSAV_OLDC-02</v>
          </cell>
          <cell r="H1506">
            <v>0.50828781658996902</v>
          </cell>
          <cell r="I1506" t="str">
            <v>INDPUBRHN_OLDC_DMD</v>
          </cell>
        </row>
        <row r="1507">
          <cell r="A1507" t="str">
            <v>INDPUBRHNBHSAV_OLDD-02</v>
          </cell>
          <cell r="H1507">
            <v>0.34825186245908502</v>
          </cell>
          <cell r="I1507" t="str">
            <v>INDPUBRHN_OLDD_DMD</v>
          </cell>
        </row>
        <row r="1508">
          <cell r="A1508" t="str">
            <v>INDPUBRHNBHSAV_OLDI-02</v>
          </cell>
          <cell r="H1508">
            <v>0.14346032095094499</v>
          </cell>
          <cell r="I1508" t="str">
            <v>INDPUBRHN_OLDI_DMD</v>
          </cell>
        </row>
        <row r="1509">
          <cell r="A1509" t="str">
            <v>INDPUBRHNBHSAV_OLDC-03</v>
          </cell>
          <cell r="H1509">
            <v>0.50828781658996902</v>
          </cell>
          <cell r="I1509" t="str">
            <v>INDPUBRHN_OLDC_DMD</v>
          </cell>
        </row>
        <row r="1510">
          <cell r="A1510" t="str">
            <v>INDPUBRHNBHSAV_OLDD-03</v>
          </cell>
          <cell r="H1510">
            <v>0.34825186245908502</v>
          </cell>
          <cell r="I1510" t="str">
            <v>INDPUBRHN_OLDD_DMD</v>
          </cell>
        </row>
        <row r="1511">
          <cell r="A1511" t="str">
            <v>INDPUBRHNBHSAV_OLDI-03</v>
          </cell>
          <cell r="H1511">
            <v>0.14346032095094499</v>
          </cell>
          <cell r="I1511" t="str">
            <v>INDPUBRHN_OLDI_DMD</v>
          </cell>
        </row>
        <row r="1512">
          <cell r="A1512" t="str">
            <v>INDPUBRHNBHSAV_OLDC-04</v>
          </cell>
          <cell r="H1512">
            <v>0.50828781658996902</v>
          </cell>
          <cell r="I1512" t="str">
            <v>INDPUBRHN_OLDC_DMD</v>
          </cell>
        </row>
        <row r="1513">
          <cell r="A1513" t="str">
            <v>INDPUBRHNBHSAV_OLDD-04</v>
          </cell>
          <cell r="H1513">
            <v>0.34825186245908502</v>
          </cell>
          <cell r="I1513" t="str">
            <v>INDPUBRHN_OLDD_DMD</v>
          </cell>
        </row>
        <row r="1514">
          <cell r="A1514" t="str">
            <v>INDPUBRHNBHSAV_OLDI-04</v>
          </cell>
          <cell r="H1514">
            <v>0.14346032095094499</v>
          </cell>
          <cell r="I1514" t="str">
            <v>INDPUBRHN_OLDI_DMD</v>
          </cell>
        </row>
        <row r="1515">
          <cell r="A1515" t="str">
            <v>INDPUBRHNBHSAV_OLDC-05</v>
          </cell>
          <cell r="H1515">
            <v>0.50828781658996902</v>
          </cell>
          <cell r="I1515" t="str">
            <v>INDPUBRHN_OLDC_DMD</v>
          </cell>
        </row>
        <row r="1516">
          <cell r="A1516" t="str">
            <v>INDPUBRHNBHSAV_OLDD-05</v>
          </cell>
          <cell r="H1516">
            <v>0.34825186245908502</v>
          </cell>
          <cell r="I1516" t="str">
            <v>INDPUBRHN_OLDD_DMD</v>
          </cell>
        </row>
        <row r="1517">
          <cell r="A1517" t="str">
            <v>INDPUBRHNBHSAV_OLDI-05</v>
          </cell>
          <cell r="H1517">
            <v>0.14346032095094499</v>
          </cell>
          <cell r="I1517" t="str">
            <v>INDPUBRHN_OLDI_DMD</v>
          </cell>
        </row>
        <row r="1518">
          <cell r="A1518" t="str">
            <v>INDPUBRHNBHSAV_OLDC-06</v>
          </cell>
          <cell r="H1518">
            <v>0.50828781658996902</v>
          </cell>
          <cell r="I1518" t="str">
            <v>INDPUBRHN_OLDC_DMD</v>
          </cell>
        </row>
        <row r="1519">
          <cell r="A1519" t="str">
            <v>INDPUBRHNBHSAV_OLDD-06</v>
          </cell>
          <cell r="H1519">
            <v>0.34825186245908502</v>
          </cell>
          <cell r="I1519" t="str">
            <v>INDPUBRHN_OLDD_DMD</v>
          </cell>
        </row>
        <row r="1520">
          <cell r="A1520" t="str">
            <v>INDPUBRHNBHSAV_OLDI-06</v>
          </cell>
          <cell r="H1520">
            <v>0.14346032095094499</v>
          </cell>
          <cell r="I1520" t="str">
            <v>INDPUBRHN_OLDI_DMD</v>
          </cell>
        </row>
        <row r="1521">
          <cell r="A1521" t="str">
            <v>INDPUBRHNBHSAV_OLDC-07</v>
          </cell>
          <cell r="H1521">
            <v>0.50828781658996902</v>
          </cell>
          <cell r="I1521" t="str">
            <v>INDPUBRHN_OLDC_DMD</v>
          </cell>
        </row>
        <row r="1522">
          <cell r="A1522" t="str">
            <v>INDPUBRHNBHSAV_OLDD-07</v>
          </cell>
          <cell r="H1522">
            <v>0.34825186245908502</v>
          </cell>
          <cell r="I1522" t="str">
            <v>INDPUBRHN_OLDD_DMD</v>
          </cell>
        </row>
        <row r="1523">
          <cell r="A1523" t="str">
            <v>INDPUBRHNBHSAV_OLDI-07</v>
          </cell>
          <cell r="H1523">
            <v>0.14346032095094499</v>
          </cell>
          <cell r="I1523" t="str">
            <v>INDPUBRHN_OLDI_DMD</v>
          </cell>
        </row>
        <row r="1524">
          <cell r="A1524" t="str">
            <v>INDPUBRHNBHSAV_OLDC-08</v>
          </cell>
          <cell r="H1524">
            <v>0.50828781658996902</v>
          </cell>
          <cell r="I1524" t="str">
            <v>INDPUBRHN_OLDC_DMD</v>
          </cell>
        </row>
        <row r="1525">
          <cell r="A1525" t="str">
            <v>INDPUBRHNBHSAV_OLDD-08</v>
          </cell>
          <cell r="H1525">
            <v>0.34825186245908502</v>
          </cell>
          <cell r="I1525" t="str">
            <v>INDPUBRHN_OLDD_DMD</v>
          </cell>
        </row>
        <row r="1526">
          <cell r="A1526" t="str">
            <v>INDPUBRHNBHSAV_OLDI-08</v>
          </cell>
          <cell r="H1526">
            <v>0.14346032095094499</v>
          </cell>
          <cell r="I1526" t="str">
            <v>INDPUBRHN_OLDI_DMD</v>
          </cell>
        </row>
        <row r="1527">
          <cell r="A1527" t="str">
            <v>INDPUBRHNBHSAV_OLDC-09</v>
          </cell>
          <cell r="H1527">
            <v>0.50828781658996902</v>
          </cell>
          <cell r="I1527" t="str">
            <v>INDPUBRHN_OLDC_DMD</v>
          </cell>
        </row>
        <row r="1528">
          <cell r="A1528" t="str">
            <v>INDPUBRHNBHSAV_OLDD-09</v>
          </cell>
          <cell r="H1528">
            <v>0.34825186245908502</v>
          </cell>
          <cell r="I1528" t="str">
            <v>INDPUBRHN_OLDD_DMD</v>
          </cell>
        </row>
        <row r="1529">
          <cell r="A1529" t="str">
            <v>INDPUBRHNBHSAV_OLDI-09</v>
          </cell>
          <cell r="H1529">
            <v>0.14346032095094499</v>
          </cell>
          <cell r="I1529" t="str">
            <v>INDPUBRHN_OLDI_DMD</v>
          </cell>
        </row>
        <row r="1530">
          <cell r="A1530" t="str">
            <v>INDPUBRHNBHSAV_OLDC-10</v>
          </cell>
          <cell r="H1530">
            <v>0.50828781658996902</v>
          </cell>
          <cell r="I1530" t="str">
            <v>INDPUBRHN_OLDC_DMD</v>
          </cell>
        </row>
        <row r="1531">
          <cell r="A1531" t="str">
            <v>INDPUBRHNBHSAV_OLDD-10</v>
          </cell>
          <cell r="H1531">
            <v>0.34825186245908502</v>
          </cell>
          <cell r="I1531" t="str">
            <v>INDPUBRHN_OLDD_DMD</v>
          </cell>
        </row>
        <row r="1532">
          <cell r="A1532" t="str">
            <v>INDPUBRHNBHSAV_OLDI-10</v>
          </cell>
          <cell r="H1532">
            <v>0.14346032095094499</v>
          </cell>
          <cell r="I1532" t="str">
            <v>INDPUBRHN_OLDI_DMD</v>
          </cell>
        </row>
        <row r="1533">
          <cell r="A1533" t="str">
            <v>INDPUBRHNBHSAV_OLDC-11</v>
          </cell>
          <cell r="H1533">
            <v>0.50828781658996902</v>
          </cell>
          <cell r="I1533" t="str">
            <v>INDPUBRHN_OLDC_DMD</v>
          </cell>
        </row>
        <row r="1534">
          <cell r="A1534" t="str">
            <v>INDPUBRHNBHSAV_OLDD-11</v>
          </cell>
          <cell r="H1534">
            <v>0.34825186245908502</v>
          </cell>
          <cell r="I1534" t="str">
            <v>INDPUBRHN_OLDD_DMD</v>
          </cell>
        </row>
        <row r="1535">
          <cell r="A1535" t="str">
            <v>INDPUBRHNBHSAV_OLDI-11</v>
          </cell>
          <cell r="H1535">
            <v>0.14346032095094499</v>
          </cell>
          <cell r="I1535" t="str">
            <v>INDPUBRHN_OLDI_DMD</v>
          </cell>
        </row>
        <row r="1536">
          <cell r="A1536" t="str">
            <v>INDPUBRHNBHSAV_OLDC-12</v>
          </cell>
          <cell r="H1536">
            <v>0.50828781658996902</v>
          </cell>
          <cell r="I1536" t="str">
            <v>INDPUBRHN_OLDC_DMD</v>
          </cell>
        </row>
        <row r="1537">
          <cell r="A1537" t="str">
            <v>INDPUBRHNBHSAV_OLDD-12</v>
          </cell>
          <cell r="H1537">
            <v>0.34825186245908502</v>
          </cell>
          <cell r="I1537" t="str">
            <v>INDPUBRHN_OLDD_DMD</v>
          </cell>
        </row>
        <row r="1538">
          <cell r="A1538" t="str">
            <v>INDPUBRHNBHSAV_OLDI-12</v>
          </cell>
          <cell r="H1538">
            <v>0.14346032095094499</v>
          </cell>
          <cell r="I1538" t="str">
            <v>INDPUBRHN_OLDI_DMD</v>
          </cell>
        </row>
        <row r="1539">
          <cell r="A1539" t="str">
            <v>INDPUBRHNBHSAV_OLDC-13</v>
          </cell>
          <cell r="H1539">
            <v>0.50828781658996902</v>
          </cell>
          <cell r="I1539" t="str">
            <v>INDPUBRHN_OLDC_DMD</v>
          </cell>
        </row>
        <row r="1540">
          <cell r="A1540" t="str">
            <v>INDPUBRHNBHSAV_OLDD-13</v>
          </cell>
          <cell r="H1540">
            <v>0.34825186245908502</v>
          </cell>
          <cell r="I1540" t="str">
            <v>INDPUBRHN_OLDD_DMD</v>
          </cell>
        </row>
        <row r="1541">
          <cell r="A1541" t="str">
            <v>INDPUBRHNBHSAV_OLDI-13</v>
          </cell>
          <cell r="H1541">
            <v>0.14346032095094499</v>
          </cell>
          <cell r="I1541" t="str">
            <v>INDPUBRHN_OLDI_DMD</v>
          </cell>
        </row>
        <row r="1542">
          <cell r="A1542" t="str">
            <v>INDPUBRHNBHSAV_OLDC-14</v>
          </cell>
          <cell r="H1542">
            <v>0.50828781658996902</v>
          </cell>
          <cell r="I1542" t="str">
            <v>INDPUBRHN_OLDC_DMD</v>
          </cell>
        </row>
        <row r="1543">
          <cell r="A1543" t="str">
            <v>INDPUBRHNBHSAV_OLDD-14</v>
          </cell>
          <cell r="H1543">
            <v>0.34825186245908502</v>
          </cell>
          <cell r="I1543" t="str">
            <v>INDPUBRHN_OLDD_DMD</v>
          </cell>
        </row>
        <row r="1544">
          <cell r="A1544" t="str">
            <v>INDPUBRHNBHSAV_OLDI-14</v>
          </cell>
          <cell r="H1544">
            <v>0.14346032095094499</v>
          </cell>
          <cell r="I1544" t="str">
            <v>INDPUBRHN_OLDI_DMD</v>
          </cell>
        </row>
        <row r="1545">
          <cell r="A1545" t="str">
            <v>INDPUBRHNBHSAV_OLDC-15</v>
          </cell>
          <cell r="H1545">
            <v>0.50828781658996902</v>
          </cell>
          <cell r="I1545" t="str">
            <v>INDPUBRHN_OLDC_DMD</v>
          </cell>
        </row>
        <row r="1546">
          <cell r="A1546" t="str">
            <v>INDPUBRHNBHSAV_OLDD-15</v>
          </cell>
          <cell r="H1546">
            <v>0.34825186245908502</v>
          </cell>
          <cell r="I1546" t="str">
            <v>INDPUBRHN_OLDD_DMD</v>
          </cell>
        </row>
        <row r="1547">
          <cell r="A1547" t="str">
            <v>INDPUBRHNBHSAV_OLDI-15</v>
          </cell>
          <cell r="H1547">
            <v>0.14346032095094499</v>
          </cell>
          <cell r="I1547" t="str">
            <v>INDPUBRHN_OLDI_DMD</v>
          </cell>
        </row>
        <row r="1548">
          <cell r="A1548" t="str">
            <v>INDPUBRHNBHSAV_OLDC-16</v>
          </cell>
          <cell r="H1548">
            <v>0.50828781658996902</v>
          </cell>
          <cell r="I1548" t="str">
            <v>INDPUBRHN_OLDC_DMD</v>
          </cell>
        </row>
        <row r="1549">
          <cell r="A1549" t="str">
            <v>INDPUBRHNBHSAV_OLDD-16</v>
          </cell>
          <cell r="H1549">
            <v>0.34825186245908502</v>
          </cell>
          <cell r="I1549" t="str">
            <v>INDPUBRHN_OLDD_DMD</v>
          </cell>
        </row>
        <row r="1550">
          <cell r="A1550" t="str">
            <v>INDPUBRHNBHSAV_OLDI-16</v>
          </cell>
          <cell r="H1550">
            <v>0.14346032095094499</v>
          </cell>
          <cell r="I1550" t="str">
            <v>INDPUBRHN_OLDI_DMD</v>
          </cell>
        </row>
        <row r="1551">
          <cell r="A1551" t="str">
            <v>INDPUBRHNBHSAV_OLDC-17</v>
          </cell>
          <cell r="H1551">
            <v>0.50828781658996902</v>
          </cell>
          <cell r="I1551" t="str">
            <v>INDPUBRHN_OLDC_DMD</v>
          </cell>
        </row>
        <row r="1552">
          <cell r="A1552" t="str">
            <v>INDPUBRHNBHSAV_OLDD-17</v>
          </cell>
          <cell r="H1552">
            <v>0.34825186245908502</v>
          </cell>
          <cell r="I1552" t="str">
            <v>INDPUBRHN_OLDD_DMD</v>
          </cell>
        </row>
        <row r="1553">
          <cell r="A1553" t="str">
            <v>INDPUBRHNBHSAV_OLDI-17</v>
          </cell>
          <cell r="H1553">
            <v>0.14346032095094499</v>
          </cell>
          <cell r="I1553" t="str">
            <v>INDPUBRHN_OLDI_DMD</v>
          </cell>
        </row>
        <row r="1554">
          <cell r="A1554" t="str">
            <v>INDPUBRHNBHSAV_OLDC-18</v>
          </cell>
          <cell r="H1554">
            <v>0.50828781658996902</v>
          </cell>
          <cell r="I1554" t="str">
            <v>INDPUBRHN_OLDC_DMD</v>
          </cell>
        </row>
        <row r="1555">
          <cell r="A1555" t="str">
            <v>INDPUBRHNBHSAV_OLDD-18</v>
          </cell>
          <cell r="H1555">
            <v>0.34825186245908502</v>
          </cell>
          <cell r="I1555" t="str">
            <v>INDPUBRHN_OLDD_DMD</v>
          </cell>
        </row>
        <row r="1556">
          <cell r="A1556" t="str">
            <v>INDPUBRHNBHSAV_OLDI-18</v>
          </cell>
          <cell r="H1556">
            <v>0.14346032095094499</v>
          </cell>
          <cell r="I1556" t="str">
            <v>INDPUBRHN_OLDI_DMD</v>
          </cell>
        </row>
        <row r="1557">
          <cell r="A1557" t="str">
            <v>INDPUBRHNBHSAV_OLDC-19</v>
          </cell>
          <cell r="H1557">
            <v>0.50828781658996902</v>
          </cell>
          <cell r="I1557" t="str">
            <v>INDPUBRHN_OLDC_DMD</v>
          </cell>
        </row>
        <row r="1558">
          <cell r="A1558" t="str">
            <v>INDPUBRHNBHSAV_OLDD-19</v>
          </cell>
          <cell r="H1558">
            <v>0.34825186245908502</v>
          </cell>
          <cell r="I1558" t="str">
            <v>INDPUBRHN_OLDD_DMD</v>
          </cell>
        </row>
        <row r="1559">
          <cell r="A1559" t="str">
            <v>INDPUBRHNBHSAV_OLDI-19</v>
          </cell>
          <cell r="H1559">
            <v>0.14346032095094499</v>
          </cell>
          <cell r="I1559" t="str">
            <v>INDPUBRHN_OLDI_DMD</v>
          </cell>
        </row>
        <row r="1560">
          <cell r="A1560" t="str">
            <v>INDPUBRHNBHSAV_OLDC-20</v>
          </cell>
          <cell r="H1560">
            <v>0.50828781658996902</v>
          </cell>
          <cell r="I1560" t="str">
            <v>INDPUBRHN_OLDC_DMD</v>
          </cell>
        </row>
        <row r="1561">
          <cell r="A1561" t="str">
            <v>INDPUBRHNBHSAV_OLDD-20</v>
          </cell>
          <cell r="H1561">
            <v>0.34825186245908502</v>
          </cell>
          <cell r="I1561" t="str">
            <v>INDPUBRHN_OLDD_DMD</v>
          </cell>
        </row>
        <row r="1562">
          <cell r="A1562" t="str">
            <v>INDPUBRHNBHSAV_OLDI-20</v>
          </cell>
          <cell r="H1562">
            <v>0.14346032095094499</v>
          </cell>
          <cell r="I1562" t="str">
            <v>INDPUBRHN_OLDI_DMD</v>
          </cell>
        </row>
        <row r="1563">
          <cell r="A1563" t="str">
            <v>INDPUBRHNBHSAV_OLDC-21</v>
          </cell>
          <cell r="H1563">
            <v>0.50828781658996902</v>
          </cell>
          <cell r="I1563" t="str">
            <v>INDPUBRHN_OLDC_DMD</v>
          </cell>
        </row>
        <row r="1564">
          <cell r="A1564" t="str">
            <v>INDPUBRHNBHSAV_OLDD-21</v>
          </cell>
          <cell r="H1564">
            <v>0.34825186245908502</v>
          </cell>
          <cell r="I1564" t="str">
            <v>INDPUBRHN_OLDD_DMD</v>
          </cell>
        </row>
        <row r="1565">
          <cell r="A1565" t="str">
            <v>INDPUBRHNBHSAV_OLDI-21</v>
          </cell>
          <cell r="H1565">
            <v>0.14346032095094499</v>
          </cell>
          <cell r="I1565" t="str">
            <v>INDPUBRHN_OLDI_DMD</v>
          </cell>
        </row>
        <row r="1566">
          <cell r="A1566" t="str">
            <v>INDPUBRHNBHSAV_OLDC-22</v>
          </cell>
          <cell r="H1566">
            <v>0.50828781658996902</v>
          </cell>
          <cell r="I1566" t="str">
            <v>INDPUBRHN_OLDC_DMD</v>
          </cell>
        </row>
        <row r="1567">
          <cell r="A1567" t="str">
            <v>INDPUBRHNBHSAV_OLDD-22</v>
          </cell>
          <cell r="H1567">
            <v>0.34825186245908502</v>
          </cell>
          <cell r="I1567" t="str">
            <v>INDPUBRHN_OLDD_DMD</v>
          </cell>
        </row>
        <row r="1568">
          <cell r="A1568" t="str">
            <v>INDPUBRHNBHSAV_OLDI-22</v>
          </cell>
          <cell r="H1568">
            <v>0.14346032095094499</v>
          </cell>
          <cell r="I1568" t="str">
            <v>INDPUBRHN_OLDI_DMD</v>
          </cell>
        </row>
        <row r="1569">
          <cell r="A1569" t="str">
            <v>INDPUBRHNBHSAV_OLDC-23</v>
          </cell>
          <cell r="H1569">
            <v>0.50828781658996902</v>
          </cell>
          <cell r="I1569" t="str">
            <v>INDPUBRHN_OLDC_DMD</v>
          </cell>
        </row>
        <row r="1570">
          <cell r="A1570" t="str">
            <v>INDPUBRHNBHSAV_OLDD-23</v>
          </cell>
          <cell r="H1570">
            <v>0.34825186245908502</v>
          </cell>
          <cell r="I1570" t="str">
            <v>INDPUBRHN_OLDD_DMD</v>
          </cell>
        </row>
        <row r="1571">
          <cell r="A1571" t="str">
            <v>INDPUBRHNBHSAV_OLDI-23</v>
          </cell>
          <cell r="H1571">
            <v>0.14346032095094499</v>
          </cell>
          <cell r="I1571" t="str">
            <v>INDPUBRHN_OLDI_DMD</v>
          </cell>
        </row>
        <row r="1572">
          <cell r="A1572" t="str">
            <v>INDPUBRHNBHSAV_OLDC-24</v>
          </cell>
          <cell r="H1572">
            <v>0.50828781658996902</v>
          </cell>
          <cell r="I1572" t="str">
            <v>INDPUBRHN_OLDC_DMD</v>
          </cell>
        </row>
        <row r="1573">
          <cell r="A1573" t="str">
            <v>INDPUBRHNBHSAV_OLDD-24</v>
          </cell>
          <cell r="H1573">
            <v>0.34825186245908502</v>
          </cell>
          <cell r="I1573" t="str">
            <v>INDPUBRHN_OLDD_DMD</v>
          </cell>
        </row>
        <row r="1574">
          <cell r="A1574" t="str">
            <v>INDPUBRHNBHSAV_OLDI-24</v>
          </cell>
          <cell r="H1574">
            <v>0.14346032095094499</v>
          </cell>
          <cell r="I1574" t="str">
            <v>INDPUBRHN_OLDI_DMD</v>
          </cell>
        </row>
        <row r="1575">
          <cell r="A1575" t="str">
            <v>INDPUBRHNBHSAV_OLDC-25</v>
          </cell>
          <cell r="H1575">
            <v>0.50828781658996902</v>
          </cell>
          <cell r="I1575" t="str">
            <v>INDPUBRHN_OLDC_DMD</v>
          </cell>
        </row>
        <row r="1576">
          <cell r="A1576" t="str">
            <v>INDPUBRHNBHSAV_OLDD-25</v>
          </cell>
          <cell r="H1576">
            <v>0.34825186245908502</v>
          </cell>
          <cell r="I1576" t="str">
            <v>INDPUBRHN_OLDD_DMD</v>
          </cell>
        </row>
        <row r="1577">
          <cell r="A1577" t="str">
            <v>INDPUBRHNBHSAV_OLDI-25</v>
          </cell>
          <cell r="H1577">
            <v>0.14346032095094499</v>
          </cell>
          <cell r="I1577" t="str">
            <v>INDPUBRHN_OLDI_DMD</v>
          </cell>
        </row>
        <row r="1578">
          <cell r="A1578" t="str">
            <v>INDPUBRHNBHSAV_OLDC-26</v>
          </cell>
          <cell r="H1578">
            <v>0.50828781658996902</v>
          </cell>
          <cell r="I1578" t="str">
            <v>INDPUBRHN_OLDC_DMD</v>
          </cell>
        </row>
        <row r="1579">
          <cell r="A1579" t="str">
            <v>INDPUBRHNBHSAV_OLDD-26</v>
          </cell>
          <cell r="H1579">
            <v>0.34825186245908502</v>
          </cell>
          <cell r="I1579" t="str">
            <v>INDPUBRHN_OLDD_DMD</v>
          </cell>
        </row>
        <row r="1580">
          <cell r="A1580" t="str">
            <v>INDPUBRHNBHSAV_OLDI-26</v>
          </cell>
          <cell r="H1580">
            <v>0.14346032095094499</v>
          </cell>
          <cell r="I1580" t="str">
            <v>INDPUBRHN_OLDI_DMD</v>
          </cell>
        </row>
        <row r="1581">
          <cell r="A1581" t="str">
            <v>INDPUBRHNBHSAV_OLDC-27</v>
          </cell>
          <cell r="H1581">
            <v>0.50828781658996902</v>
          </cell>
          <cell r="I1581" t="str">
            <v>INDPUBRHN_OLDC_DMD</v>
          </cell>
        </row>
        <row r="1582">
          <cell r="A1582" t="str">
            <v>INDPUBRHNBHSAV_OLDD-27</v>
          </cell>
          <cell r="H1582">
            <v>0.34825186245908502</v>
          </cell>
          <cell r="I1582" t="str">
            <v>INDPUBRHN_OLDD_DMD</v>
          </cell>
        </row>
        <row r="1583">
          <cell r="A1583" t="str">
            <v>INDPUBRHNBHSAV_OLDI-27</v>
          </cell>
          <cell r="H1583">
            <v>0.14346032095094499</v>
          </cell>
          <cell r="I1583" t="str">
            <v>INDPUBRHN_OLDI_DMD</v>
          </cell>
        </row>
        <row r="1584">
          <cell r="A1584" t="str">
            <v>INDPUBRHNBHSAV_OLDC-28</v>
          </cell>
          <cell r="H1584">
            <v>0.50828781658996902</v>
          </cell>
          <cell r="I1584" t="str">
            <v>INDPUBRHN_OLDC_DMD</v>
          </cell>
        </row>
        <row r="1585">
          <cell r="A1585" t="str">
            <v>INDPUBRHNBHSAV_OLDD-28</v>
          </cell>
          <cell r="H1585">
            <v>0.34825186245908502</v>
          </cell>
          <cell r="I1585" t="str">
            <v>INDPUBRHN_OLDD_DMD</v>
          </cell>
        </row>
        <row r="1586">
          <cell r="A1586" t="str">
            <v>INDPUBRHNBHSAV_OLDI-28</v>
          </cell>
          <cell r="H1586">
            <v>0.14346032095094499</v>
          </cell>
          <cell r="I1586" t="str">
            <v>INDPUBRHN_OLDI_DMD</v>
          </cell>
        </row>
        <row r="1587">
          <cell r="A1587" t="str">
            <v>INDPUBRHNBHSAV_OLDC-29</v>
          </cell>
          <cell r="H1587">
            <v>0.50828781658996902</v>
          </cell>
          <cell r="I1587" t="str">
            <v>INDPUBRHN_OLDC_DMD</v>
          </cell>
        </row>
        <row r="1588">
          <cell r="A1588" t="str">
            <v>INDPUBRHNBHSAV_OLDD-29</v>
          </cell>
          <cell r="H1588">
            <v>0.34825186245908502</v>
          </cell>
          <cell r="I1588" t="str">
            <v>INDPUBRHN_OLDD_DMD</v>
          </cell>
        </row>
        <row r="1589">
          <cell r="A1589" t="str">
            <v>INDPUBRHNBHSAV_OLDI-29</v>
          </cell>
          <cell r="H1589">
            <v>0.14346032095094499</v>
          </cell>
          <cell r="I1589" t="str">
            <v>INDPUBRHN_OLDI_DMD</v>
          </cell>
        </row>
        <row r="1590">
          <cell r="A1590" t="str">
            <v>INDPUBRHNBHSAV_OLDC-30</v>
          </cell>
          <cell r="H1590">
            <v>0.50828781658996902</v>
          </cell>
          <cell r="I1590" t="str">
            <v>INDPUBRHN_OLDC_DMD</v>
          </cell>
        </row>
        <row r="1591">
          <cell r="A1591" t="str">
            <v>INDPUBRHNBHSAV_OLDD-30</v>
          </cell>
          <cell r="H1591">
            <v>0.34825186245908502</v>
          </cell>
          <cell r="I1591" t="str">
            <v>INDPUBRHN_OLDD_DMD</v>
          </cell>
        </row>
        <row r="1592">
          <cell r="A1592" t="str">
            <v>INDPUBRHNBHSAV_OLDI-30</v>
          </cell>
          <cell r="H1592">
            <v>0.14346032095094499</v>
          </cell>
          <cell r="I1592" t="str">
            <v>INDPUBRHN_OLDI_DMD</v>
          </cell>
        </row>
        <row r="1593">
          <cell r="A1593" t="str">
            <v>INDPUBRHNBHSAV_OLDC-31</v>
          </cell>
          <cell r="H1593">
            <v>0.50828781658996902</v>
          </cell>
          <cell r="I1593" t="str">
            <v>INDPUBRHN_OLDC_DMD</v>
          </cell>
        </row>
        <row r="1594">
          <cell r="A1594" t="str">
            <v>INDPUBRHNBHSAV_OLDD-31</v>
          </cell>
          <cell r="H1594">
            <v>0.34825186245908502</v>
          </cell>
          <cell r="I1594" t="str">
            <v>INDPUBRHN_OLDD_DMD</v>
          </cell>
        </row>
        <row r="1595">
          <cell r="A1595" t="str">
            <v>INDPUBRHNBHSAV_OLDI-31</v>
          </cell>
          <cell r="H1595">
            <v>0.14346032095094499</v>
          </cell>
          <cell r="I1595" t="str">
            <v>INDPUBRHN_OLDI_DMD</v>
          </cell>
        </row>
        <row r="1596">
          <cell r="A1596" t="str">
            <v>INDPUBRHNBHSAV_OLDC-32</v>
          </cell>
          <cell r="H1596">
            <v>0.50828781658996902</v>
          </cell>
          <cell r="I1596" t="str">
            <v>INDPUBRHN_OLDC_DMD</v>
          </cell>
        </row>
        <row r="1597">
          <cell r="A1597" t="str">
            <v>INDPUBRHNBHSAV_OLDD-32</v>
          </cell>
          <cell r="H1597">
            <v>0.34825186245908502</v>
          </cell>
          <cell r="I1597" t="str">
            <v>INDPUBRHN_OLDD_DMD</v>
          </cell>
        </row>
        <row r="1598">
          <cell r="A1598" t="str">
            <v>INDPUBRHNBHSAV_OLDI-32</v>
          </cell>
          <cell r="H1598">
            <v>0.14346032095094499</v>
          </cell>
          <cell r="I1598" t="str">
            <v>INDPUBRHN_OLDI_DMD</v>
          </cell>
        </row>
        <row r="1599">
          <cell r="A1599" t="str">
            <v>INDPUBRHNBHSAV_OLDC-33</v>
          </cell>
          <cell r="H1599">
            <v>0.50828781658996902</v>
          </cell>
          <cell r="I1599" t="str">
            <v>INDPUBRHN_OLDC_DMD</v>
          </cell>
        </row>
        <row r="1600">
          <cell r="A1600" t="str">
            <v>INDPUBRHNBHSAV_OLDD-33</v>
          </cell>
          <cell r="H1600">
            <v>0.34825186245908502</v>
          </cell>
          <cell r="I1600" t="str">
            <v>INDPUBRHN_OLDD_DMD</v>
          </cell>
        </row>
        <row r="1601">
          <cell r="A1601" t="str">
            <v>INDPUBRHNBHSAV_OLDI-33</v>
          </cell>
          <cell r="H1601">
            <v>0.14346032095094499</v>
          </cell>
          <cell r="I1601" t="str">
            <v>INDPUBRHN_OLDI_DMD</v>
          </cell>
        </row>
        <row r="1602">
          <cell r="A1602" t="str">
            <v>INDPUBRHNBHSAV_OLDC-34</v>
          </cell>
          <cell r="H1602">
            <v>0.50828781658996902</v>
          </cell>
          <cell r="I1602" t="str">
            <v>INDPUBRHN_OLDC_DMD</v>
          </cell>
        </row>
        <row r="1603">
          <cell r="A1603" t="str">
            <v>INDPUBRHNBHSAV_OLDD-34</v>
          </cell>
          <cell r="H1603">
            <v>0.34825186245908502</v>
          </cell>
          <cell r="I1603" t="str">
            <v>INDPUBRHN_OLDD_DMD</v>
          </cell>
        </row>
        <row r="1604">
          <cell r="A1604" t="str">
            <v>INDPUBRHNBHSAV_OLDI-34</v>
          </cell>
          <cell r="H1604">
            <v>0.14346032095094499</v>
          </cell>
          <cell r="I1604" t="str">
            <v>INDPUBRHN_OLDI_DMD</v>
          </cell>
        </row>
        <row r="1605">
          <cell r="A1605" t="str">
            <v>INDPUBRHNBHSAV_OLDC-35</v>
          </cell>
          <cell r="H1605">
            <v>0.50828781658996902</v>
          </cell>
          <cell r="I1605" t="str">
            <v>INDPUBRHN_OLDC_DMD</v>
          </cell>
        </row>
        <row r="1606">
          <cell r="A1606" t="str">
            <v>INDPUBRHNBHSAV_OLDD-35</v>
          </cell>
          <cell r="H1606">
            <v>0.34825186245908502</v>
          </cell>
          <cell r="I1606" t="str">
            <v>INDPUBRHN_OLDD_DMD</v>
          </cell>
        </row>
        <row r="1607">
          <cell r="A1607" t="str">
            <v>INDPUBRHNBHSAV_OLDI-35</v>
          </cell>
          <cell r="H1607">
            <v>0.14346032095094499</v>
          </cell>
          <cell r="I1607" t="str">
            <v>INDPUBRHN_OLDI_DMD</v>
          </cell>
        </row>
        <row r="1608">
          <cell r="A1608" t="str">
            <v>INDPUBRHNBHSAV_OLDC-36</v>
          </cell>
          <cell r="H1608">
            <v>0.50828781658996902</v>
          </cell>
          <cell r="I1608" t="str">
            <v>INDPUBRHN_OLDC_DMD</v>
          </cell>
        </row>
        <row r="1609">
          <cell r="A1609" t="str">
            <v>INDPUBRHNBHSAV_OLDD-36</v>
          </cell>
          <cell r="H1609">
            <v>0.34825186245908502</v>
          </cell>
          <cell r="I1609" t="str">
            <v>INDPUBRHN_OLDD_DMD</v>
          </cell>
        </row>
        <row r="1610">
          <cell r="A1610" t="str">
            <v>INDPUBRHNBHSAV_OLDI-36</v>
          </cell>
          <cell r="H1610">
            <v>0.14346032095094499</v>
          </cell>
          <cell r="I1610" t="str">
            <v>INDPUBRHN_OLDI_DMD</v>
          </cell>
        </row>
        <row r="1611">
          <cell r="A1611" t="str">
            <v>INDPUBRHNBHSAV_OLDC-37</v>
          </cell>
          <cell r="H1611">
            <v>0.50828781658996902</v>
          </cell>
          <cell r="I1611" t="str">
            <v>INDPUBRHN_OLDC_DMD</v>
          </cell>
        </row>
        <row r="1612">
          <cell r="A1612" t="str">
            <v>INDPUBRHNBHSAV_OLDD-37</v>
          </cell>
          <cell r="H1612">
            <v>0.34825186245908502</v>
          </cell>
          <cell r="I1612" t="str">
            <v>INDPUBRHN_OLDD_DMD</v>
          </cell>
        </row>
        <row r="1613">
          <cell r="A1613" t="str">
            <v>INDPUBRHNBHSAV_OLDI-37</v>
          </cell>
          <cell r="H1613">
            <v>0.14346032095094499</v>
          </cell>
          <cell r="I1613" t="str">
            <v>INDPUBRHN_OLDI_DMD</v>
          </cell>
        </row>
        <row r="1614">
          <cell r="A1614" t="str">
            <v>INDPUBRHNBHSAV_OLDC-38</v>
          </cell>
          <cell r="H1614">
            <v>0.50828781658996902</v>
          </cell>
          <cell r="I1614" t="str">
            <v>INDPUBRHN_OLDC_DMD</v>
          </cell>
        </row>
        <row r="1615">
          <cell r="A1615" t="str">
            <v>INDPUBRHNBHSAV_OLDD-38</v>
          </cell>
          <cell r="H1615">
            <v>0.34825186245908502</v>
          </cell>
          <cell r="I1615" t="str">
            <v>INDPUBRHN_OLDD_DMD</v>
          </cell>
        </row>
        <row r="1616">
          <cell r="A1616" t="str">
            <v>INDPUBRHNBHSAV_OLDI-38</v>
          </cell>
          <cell r="H1616">
            <v>0.14346032095094499</v>
          </cell>
          <cell r="I1616" t="str">
            <v>INDPUBRHN_OLDI_DMD</v>
          </cell>
        </row>
        <row r="1617">
          <cell r="A1617" t="str">
            <v>INDPUBRHNBHSAV_OLDC-39</v>
          </cell>
          <cell r="H1617">
            <v>0.50828781658996902</v>
          </cell>
          <cell r="I1617" t="str">
            <v>INDPUBRHN_OLDC_DMD</v>
          </cell>
        </row>
        <row r="1618">
          <cell r="A1618" t="str">
            <v>INDPUBRHNBHSAV_OLDD-39</v>
          </cell>
          <cell r="H1618">
            <v>0.34825186245908502</v>
          </cell>
          <cell r="I1618" t="str">
            <v>INDPUBRHN_OLDD_DMD</v>
          </cell>
        </row>
        <row r="1619">
          <cell r="A1619" t="str">
            <v>INDPUBRHNBHSAV_OLDI-39</v>
          </cell>
          <cell r="H1619">
            <v>0.14346032095094499</v>
          </cell>
          <cell r="I1619" t="str">
            <v>INDPUBRHN_OLDI_DMD</v>
          </cell>
        </row>
        <row r="1620">
          <cell r="A1620" t="str">
            <v>INDPUBRHNBHSAV_OLDC-40</v>
          </cell>
          <cell r="H1620">
            <v>0.50828781658996902</v>
          </cell>
          <cell r="I1620" t="str">
            <v>INDPUBRHN_OLDC_DMD</v>
          </cell>
        </row>
        <row r="1621">
          <cell r="A1621" t="str">
            <v>INDPUBRHNBHSAV_OLDD-40</v>
          </cell>
          <cell r="H1621">
            <v>0.34825186245908502</v>
          </cell>
          <cell r="I1621" t="str">
            <v>INDPUBRHN_OLDD_DMD</v>
          </cell>
        </row>
        <row r="1622">
          <cell r="A1622" t="str">
            <v>INDPUBRHNBHSAV_OLDI-40</v>
          </cell>
          <cell r="H1622">
            <v>0.14346032095094499</v>
          </cell>
          <cell r="I1622" t="str">
            <v>INDPUBRHN_OLDI_DMD</v>
          </cell>
        </row>
        <row r="1623">
          <cell r="A1623" t="str">
            <v>INDPUBRHNBHSAV_OLDC-41</v>
          </cell>
          <cell r="H1623">
            <v>0.50828781658996902</v>
          </cell>
          <cell r="I1623" t="str">
            <v>INDPUBRHN_OLDC_DMD</v>
          </cell>
        </row>
        <row r="1624">
          <cell r="A1624" t="str">
            <v>INDPUBRHNBHSAV_OLDD-41</v>
          </cell>
          <cell r="H1624">
            <v>0.34825186245908502</v>
          </cell>
          <cell r="I1624" t="str">
            <v>INDPUBRHN_OLDD_DMD</v>
          </cell>
        </row>
        <row r="1625">
          <cell r="A1625" t="str">
            <v>INDPUBRHNBHSAV_OLDI-41</v>
          </cell>
          <cell r="H1625">
            <v>0.14346032095094499</v>
          </cell>
          <cell r="I1625" t="str">
            <v>INDPUBRHN_OLDI_DMD</v>
          </cell>
        </row>
        <row r="1626">
          <cell r="A1626" t="str">
            <v>INDPUBRHNBHSAV_OLDC-42</v>
          </cell>
          <cell r="H1626">
            <v>0.50828781658996902</v>
          </cell>
          <cell r="I1626" t="str">
            <v>INDPUBRHN_OLDC_DMD</v>
          </cell>
        </row>
        <row r="1627">
          <cell r="A1627" t="str">
            <v>INDPUBRHNBHSAV_OLDD-42</v>
          </cell>
          <cell r="H1627">
            <v>0.34825186245908502</v>
          </cell>
          <cell r="I1627" t="str">
            <v>INDPUBRHN_OLDD_DMD</v>
          </cell>
        </row>
        <row r="1628">
          <cell r="A1628" t="str">
            <v>INDPUBRHNBHSAV_OLDI-42</v>
          </cell>
          <cell r="H1628">
            <v>0.14346032095094499</v>
          </cell>
          <cell r="I1628" t="str">
            <v>INDPUBRHN_OLDI_DMD</v>
          </cell>
        </row>
        <row r="1629">
          <cell r="A1629" t="str">
            <v>INDPUBRHNBHSAV_OLDC-43</v>
          </cell>
          <cell r="H1629">
            <v>0.50828781658996902</v>
          </cell>
          <cell r="I1629" t="str">
            <v>INDPUBRHN_OLDC_DMD</v>
          </cell>
        </row>
        <row r="1630">
          <cell r="A1630" t="str">
            <v>INDPUBRHNBHSAV_OLDD-43</v>
          </cell>
          <cell r="H1630">
            <v>0.34825186245908502</v>
          </cell>
          <cell r="I1630" t="str">
            <v>INDPUBRHN_OLDD_DMD</v>
          </cell>
        </row>
        <row r="1631">
          <cell r="A1631" t="str">
            <v>INDPUBRHNBHSAV_OLDI-43</v>
          </cell>
          <cell r="H1631">
            <v>0.14346032095094499</v>
          </cell>
          <cell r="I1631" t="str">
            <v>INDPUBRHN_OLDI_DMD</v>
          </cell>
        </row>
        <row r="1632">
          <cell r="A1632" t="str">
            <v>INDPUBRHNBHSAV_OLDC-44</v>
          </cell>
          <cell r="H1632">
            <v>0.50828781658996902</v>
          </cell>
          <cell r="I1632" t="str">
            <v>INDPUBRHN_OLDC_DMD</v>
          </cell>
        </row>
        <row r="1633">
          <cell r="A1633" t="str">
            <v>INDPUBRHNBHSAV_OLDD-44</v>
          </cell>
          <cell r="H1633">
            <v>0.34825186245908502</v>
          </cell>
          <cell r="I1633" t="str">
            <v>INDPUBRHN_OLDD_DMD</v>
          </cell>
        </row>
        <row r="1634">
          <cell r="A1634" t="str">
            <v>INDPUBRHNBHSAV_OLDI-44</v>
          </cell>
          <cell r="H1634">
            <v>0.14346032095094499</v>
          </cell>
          <cell r="I1634" t="str">
            <v>INDPUBRHN_OLDI_DMD</v>
          </cell>
        </row>
        <row r="1635">
          <cell r="A1635" t="str">
            <v>INDPUBRHNBHSAV_OLDC-45</v>
          </cell>
          <cell r="H1635">
            <v>0.50828781658996902</v>
          </cell>
          <cell r="I1635" t="str">
            <v>INDPUBRHN_OLDC_DMD</v>
          </cell>
        </row>
        <row r="1636">
          <cell r="A1636" t="str">
            <v>INDPUBRHNBHSAV_OLDD-45</v>
          </cell>
          <cell r="H1636">
            <v>0.34825186245908502</v>
          </cell>
          <cell r="I1636" t="str">
            <v>INDPUBRHN_OLDD_DMD</v>
          </cell>
        </row>
        <row r="1637">
          <cell r="A1637" t="str">
            <v>INDPUBRHNBHSAV_OLDI-45</v>
          </cell>
          <cell r="H1637">
            <v>0.14346032095094499</v>
          </cell>
          <cell r="I1637" t="str">
            <v>INDPUBRHN_OLDI_DMD</v>
          </cell>
        </row>
        <row r="1638">
          <cell r="A1638" t="str">
            <v>INDPUBRHNBHSAV_OLDC-46</v>
          </cell>
          <cell r="H1638">
            <v>0.50828781658996902</v>
          </cell>
          <cell r="I1638" t="str">
            <v>INDPUBRHN_OLDC_DMD</v>
          </cell>
        </row>
        <row r="1639">
          <cell r="A1639" t="str">
            <v>INDPUBRHNBHSAV_OLDD-46</v>
          </cell>
          <cell r="H1639">
            <v>0.34825186245908502</v>
          </cell>
          <cell r="I1639" t="str">
            <v>INDPUBRHN_OLDD_DMD</v>
          </cell>
        </row>
        <row r="1640">
          <cell r="A1640" t="str">
            <v>INDPUBRHNBHSAV_OLDI-46</v>
          </cell>
          <cell r="H1640">
            <v>0.14346032095094499</v>
          </cell>
          <cell r="I1640" t="str">
            <v>INDPUBRHN_OLDI_DMD</v>
          </cell>
        </row>
        <row r="1641">
          <cell r="A1641" t="str">
            <v>INDPUBRHNBHSAV_OLDC-47</v>
          </cell>
          <cell r="H1641">
            <v>0.50828781658996902</v>
          </cell>
          <cell r="I1641" t="str">
            <v>INDPUBRHN_OLDC_DMD</v>
          </cell>
        </row>
        <row r="1642">
          <cell r="A1642" t="str">
            <v>INDPUBRHNBHSAV_OLDD-47</v>
          </cell>
          <cell r="H1642">
            <v>0.34825186245908502</v>
          </cell>
          <cell r="I1642" t="str">
            <v>INDPUBRHN_OLDD_DMD</v>
          </cell>
        </row>
        <row r="1643">
          <cell r="A1643" t="str">
            <v>INDPUBRHNBHSAV_OLDI-47</v>
          </cell>
          <cell r="H1643">
            <v>0.14346032095094499</v>
          </cell>
          <cell r="I1643" t="str">
            <v>INDPUBRHN_OLDI_DMD</v>
          </cell>
        </row>
        <row r="1644">
          <cell r="A1644" t="str">
            <v>INDPUBRHNBHSAV_OLDC-48</v>
          </cell>
          <cell r="H1644">
            <v>0.50828781658996902</v>
          </cell>
          <cell r="I1644" t="str">
            <v>INDPUBRHN_OLDC_DMD</v>
          </cell>
        </row>
        <row r="1645">
          <cell r="A1645" t="str">
            <v>INDPUBRHNBHSAV_OLDD-48</v>
          </cell>
          <cell r="H1645">
            <v>0.34825186245908502</v>
          </cell>
          <cell r="I1645" t="str">
            <v>INDPUBRHN_OLDD_DMD</v>
          </cell>
        </row>
        <row r="1646">
          <cell r="A1646" t="str">
            <v>INDPUBRHNBHSAV_OLDI-48</v>
          </cell>
          <cell r="H1646">
            <v>0.14346032095094499</v>
          </cell>
          <cell r="I1646" t="str">
            <v>INDPUBRHN_OLDI_DMD</v>
          </cell>
        </row>
        <row r="1647">
          <cell r="A1647" t="str">
            <v>INDPUBRHNBHSAV_OLDC-49</v>
          </cell>
          <cell r="H1647">
            <v>0.50828781658996902</v>
          </cell>
          <cell r="I1647" t="str">
            <v>INDPUBRHN_OLDC_DMD</v>
          </cell>
        </row>
        <row r="1648">
          <cell r="A1648" t="str">
            <v>INDPUBRHNBHSAV_OLDD-49</v>
          </cell>
          <cell r="H1648">
            <v>0.34825186245908502</v>
          </cell>
          <cell r="I1648" t="str">
            <v>INDPUBRHN_OLDD_DMD</v>
          </cell>
        </row>
        <row r="1649">
          <cell r="A1649" t="str">
            <v>INDPUBRHNBHSAV_OLDI-49</v>
          </cell>
          <cell r="H1649">
            <v>0.14346032095094499</v>
          </cell>
          <cell r="I1649" t="str">
            <v>INDPUBRHN_OLDI_DMD</v>
          </cell>
        </row>
        <row r="1650">
          <cell r="A1650" t="str">
            <v>INDPUBRHNBHSAV_OLDC-50</v>
          </cell>
          <cell r="H1650">
            <v>0.50828781658996902</v>
          </cell>
          <cell r="I1650" t="str">
            <v>INDPUBRHN_OLDC_DMD</v>
          </cell>
        </row>
        <row r="1651">
          <cell r="A1651" t="str">
            <v>INDPUBRHNBHSAV_OLDD-50</v>
          </cell>
          <cell r="H1651">
            <v>0.34825186245908502</v>
          </cell>
          <cell r="I1651" t="str">
            <v>INDPUBRHN_OLDD_DMD</v>
          </cell>
        </row>
        <row r="1652">
          <cell r="A1652" t="str">
            <v>INDPUBRHNBHSAV_OLDI-50</v>
          </cell>
          <cell r="H1652">
            <v>0.14346032095094499</v>
          </cell>
          <cell r="I1652" t="str">
            <v>INDPUBRHN_OLDI_DMD</v>
          </cell>
        </row>
        <row r="1653">
          <cell r="A1653" t="str">
            <v>INDPUBRHNBHSAV_OLDC-51</v>
          </cell>
          <cell r="H1653">
            <v>0.50828781658996902</v>
          </cell>
          <cell r="I1653" t="str">
            <v>INDPUBRHN_OLDC_DMD</v>
          </cell>
        </row>
        <row r="1654">
          <cell r="A1654" t="str">
            <v>INDPUBRHNBHSAV_OLDD-51</v>
          </cell>
          <cell r="H1654">
            <v>0.34825186245908502</v>
          </cell>
          <cell r="I1654" t="str">
            <v>INDPUBRHN_OLDD_DMD</v>
          </cell>
        </row>
        <row r="1655">
          <cell r="A1655" t="str">
            <v>INDPUBRHNBHSAV_OLDI-51</v>
          </cell>
          <cell r="H1655">
            <v>0.14346032095094499</v>
          </cell>
          <cell r="I1655" t="str">
            <v>INDPUBRHN_OLDI_DMD</v>
          </cell>
        </row>
        <row r="1656">
          <cell r="A1656" t="str">
            <v>INDPUBRHNBHSAV_OLDC-52</v>
          </cell>
          <cell r="H1656">
            <v>0.50828781658996902</v>
          </cell>
          <cell r="I1656" t="str">
            <v>INDPUBRHN_OLDC_DMD</v>
          </cell>
        </row>
        <row r="1657">
          <cell r="A1657" t="str">
            <v>INDPUBRHNBHSAV_OLDD-52</v>
          </cell>
          <cell r="H1657">
            <v>0.34825186245908502</v>
          </cell>
          <cell r="I1657" t="str">
            <v>INDPUBRHN_OLDD_DMD</v>
          </cell>
        </row>
        <row r="1658">
          <cell r="A1658" t="str">
            <v>INDPUBRHNBHSAV_OLDI-52</v>
          </cell>
          <cell r="H1658">
            <v>0.14346032095094499</v>
          </cell>
          <cell r="I1658" t="str">
            <v>INDPUBRHN_OLDI_DMD</v>
          </cell>
        </row>
        <row r="1659">
          <cell r="A1659" t="str">
            <v>INDPUBRHNBHSAV_OLDC-53</v>
          </cell>
          <cell r="H1659">
            <v>0.50828781658996902</v>
          </cell>
          <cell r="I1659" t="str">
            <v>INDPUBRHN_OLDC_DMD</v>
          </cell>
        </row>
        <row r="1660">
          <cell r="A1660" t="str">
            <v>INDPUBRHNBHSAV_OLDD-53</v>
          </cell>
          <cell r="H1660">
            <v>0.34825186245908502</v>
          </cell>
          <cell r="I1660" t="str">
            <v>INDPUBRHN_OLDD_DMD</v>
          </cell>
        </row>
        <row r="1661">
          <cell r="A1661" t="str">
            <v>INDPUBRHNBHSAV_OLDI-53</v>
          </cell>
          <cell r="H1661">
            <v>0.14346032095094499</v>
          </cell>
          <cell r="I1661" t="str">
            <v>INDPUBRHN_OLDI_DMD</v>
          </cell>
        </row>
        <row r="1662">
          <cell r="A1662" t="str">
            <v>INDPUBRHNBHSAV_OLDC-54</v>
          </cell>
          <cell r="H1662">
            <v>0.50828781658996902</v>
          </cell>
          <cell r="I1662" t="str">
            <v>INDPUBRHN_OLDC_DMD</v>
          </cell>
        </row>
        <row r="1663">
          <cell r="A1663" t="str">
            <v>INDPUBRHNBHSAV_OLDD-54</v>
          </cell>
          <cell r="H1663">
            <v>0.34825186245908502</v>
          </cell>
          <cell r="I1663" t="str">
            <v>INDPUBRHN_OLDD_DMD</v>
          </cell>
        </row>
        <row r="1664">
          <cell r="A1664" t="str">
            <v>INDPUBRHNBHSAV_OLDI-54</v>
          </cell>
          <cell r="H1664">
            <v>0.14346032095094499</v>
          </cell>
          <cell r="I1664" t="str">
            <v>INDPUBRHN_OLDI_DMD</v>
          </cell>
        </row>
        <row r="1665">
          <cell r="A1665" t="str">
            <v>INDPUBRHNBHSAV_OLDC-55</v>
          </cell>
          <cell r="H1665">
            <v>0.50828781658996902</v>
          </cell>
          <cell r="I1665" t="str">
            <v>INDPUBRHN_OLDC_DMD</v>
          </cell>
        </row>
        <row r="1666">
          <cell r="A1666" t="str">
            <v>INDPUBRHNBHSAV_OLDD-55</v>
          </cell>
          <cell r="H1666">
            <v>0.34825186245908502</v>
          </cell>
          <cell r="I1666" t="str">
            <v>INDPUBRHN_OLDD_DMD</v>
          </cell>
        </row>
        <row r="1667">
          <cell r="A1667" t="str">
            <v>INDPUBRHNBHSAV_OLDI-55</v>
          </cell>
          <cell r="H1667">
            <v>0.14346032095094499</v>
          </cell>
          <cell r="I1667" t="str">
            <v>INDPUBRHN_OLDI_DMD</v>
          </cell>
        </row>
        <row r="1668">
          <cell r="A1668" t="str">
            <v>INDPUBRHNBHSAV_OLDC-56</v>
          </cell>
          <cell r="H1668">
            <v>0.50828781658996902</v>
          </cell>
          <cell r="I1668" t="str">
            <v>INDPUBRHN_OLDC_DMD</v>
          </cell>
        </row>
        <row r="1669">
          <cell r="A1669" t="str">
            <v>INDPUBRHNBHSAV_OLDD-56</v>
          </cell>
          <cell r="H1669">
            <v>0.34825186245908502</v>
          </cell>
          <cell r="I1669" t="str">
            <v>INDPUBRHN_OLDD_DMD</v>
          </cell>
        </row>
        <row r="1670">
          <cell r="A1670" t="str">
            <v>INDPUBRHNBHSAV_OLDI-56</v>
          </cell>
          <cell r="H1670">
            <v>0.14346032095094499</v>
          </cell>
          <cell r="I1670" t="str">
            <v>INDPUBRHN_OLDI_DMD</v>
          </cell>
        </row>
        <row r="1671">
          <cell r="A1671" t="str">
            <v>INDPUBRHNBHSAV_OLDC-57</v>
          </cell>
          <cell r="H1671">
            <v>0.50828781658996902</v>
          </cell>
          <cell r="I1671" t="str">
            <v>INDPUBRHN_OLDC_DMD</v>
          </cell>
        </row>
        <row r="1672">
          <cell r="A1672" t="str">
            <v>INDPUBRHNBHSAV_OLDD-57</v>
          </cell>
          <cell r="H1672">
            <v>0.34825186245908502</v>
          </cell>
          <cell r="I1672" t="str">
            <v>INDPUBRHN_OLDD_DMD</v>
          </cell>
        </row>
        <row r="1673">
          <cell r="A1673" t="str">
            <v>INDPUBRHNBHSAV_OLDI-57</v>
          </cell>
          <cell r="H1673">
            <v>0.14346032095094499</v>
          </cell>
          <cell r="I1673" t="str">
            <v>INDPUBRHN_OLDI_DMD</v>
          </cell>
        </row>
        <row r="1674">
          <cell r="A1674" t="str">
            <v>INDPUBRHNBHSAV_OLDC-58</v>
          </cell>
          <cell r="H1674">
            <v>0.50828781658996902</v>
          </cell>
          <cell r="I1674" t="str">
            <v>INDPUBRHN_OLDC_DMD</v>
          </cell>
        </row>
        <row r="1675">
          <cell r="A1675" t="str">
            <v>INDPUBRHNBHSAV_OLDD-58</v>
          </cell>
          <cell r="H1675">
            <v>0.34825186245908502</v>
          </cell>
          <cell r="I1675" t="str">
            <v>INDPUBRHN_OLDD_DMD</v>
          </cell>
        </row>
        <row r="1676">
          <cell r="A1676" t="str">
            <v>INDPUBRHNBHSAV_OLDI-58</v>
          </cell>
          <cell r="H1676">
            <v>0.14346032095094499</v>
          </cell>
          <cell r="I1676" t="str">
            <v>INDPUBRHN_OLDI_DMD</v>
          </cell>
        </row>
        <row r="1677">
          <cell r="A1677" t="str">
            <v>INDPUBRHNBHSAV_OLDC-59</v>
          </cell>
          <cell r="H1677">
            <v>0.50828781658996902</v>
          </cell>
          <cell r="I1677" t="str">
            <v>INDPUBRHN_OLDC_DMD</v>
          </cell>
        </row>
        <row r="1678">
          <cell r="A1678" t="str">
            <v>INDPUBRHNBHSAV_OLDD-59</v>
          </cell>
          <cell r="H1678">
            <v>0.34825186245908502</v>
          </cell>
          <cell r="I1678" t="str">
            <v>INDPUBRHN_OLDD_DMD</v>
          </cell>
        </row>
        <row r="1679">
          <cell r="A1679" t="str">
            <v>INDPUBRHNBHSAV_OLDI-59</v>
          </cell>
          <cell r="H1679">
            <v>0.14346032095094499</v>
          </cell>
          <cell r="I1679" t="str">
            <v>INDPUBRHN_OLDI_DMD</v>
          </cell>
        </row>
        <row r="1680">
          <cell r="A1680" t="str">
            <v>INDPUBRHNBHSAV_OLDC-60</v>
          </cell>
          <cell r="H1680">
            <v>0.50828781658996902</v>
          </cell>
          <cell r="I1680" t="str">
            <v>INDPUBRHN_OLDC_DMD</v>
          </cell>
        </row>
        <row r="1681">
          <cell r="A1681" t="str">
            <v>INDPUBRHNBHSAV_OLDD-60</v>
          </cell>
          <cell r="H1681">
            <v>0.34825186245908502</v>
          </cell>
          <cell r="I1681" t="str">
            <v>INDPUBRHN_OLDD_DMD</v>
          </cell>
        </row>
        <row r="1682">
          <cell r="A1682" t="str">
            <v>INDPUBRHNBHSAV_OLDI-60</v>
          </cell>
          <cell r="H1682">
            <v>0.14346032095094499</v>
          </cell>
          <cell r="I1682" t="str">
            <v>INDPUBRHN_OLDI_DMD</v>
          </cell>
        </row>
        <row r="1683">
          <cell r="A1683" t="str">
            <v>INDPUBRHNBHSAV_OLDC-61</v>
          </cell>
          <cell r="H1683">
            <v>0.50828781658996902</v>
          </cell>
          <cell r="I1683" t="str">
            <v>INDPUBRHN_OLDC_DMD</v>
          </cell>
        </row>
        <row r="1684">
          <cell r="A1684" t="str">
            <v>INDPUBRHNBHSAV_OLDD-61</v>
          </cell>
          <cell r="H1684">
            <v>0.34825186245908502</v>
          </cell>
          <cell r="I1684" t="str">
            <v>INDPUBRHN_OLDD_DMD</v>
          </cell>
        </row>
        <row r="1685">
          <cell r="A1685" t="str">
            <v>INDPUBRHNBHSAV_OLDI-61</v>
          </cell>
          <cell r="H1685">
            <v>0.14346032095094499</v>
          </cell>
          <cell r="I1685" t="str">
            <v>INDPUBRHN_OLDI_DMD</v>
          </cell>
        </row>
        <row r="1686">
          <cell r="A1686" t="str">
            <v>INDPUBRHNBHSAV_OLDC-62</v>
          </cell>
          <cell r="H1686">
            <v>0.50828781658996902</v>
          </cell>
          <cell r="I1686" t="str">
            <v>INDPUBRHN_OLDC_DMD</v>
          </cell>
        </row>
        <row r="1687">
          <cell r="A1687" t="str">
            <v>INDPUBRHNBHSAV_OLDD-62</v>
          </cell>
          <cell r="H1687">
            <v>0.34825186245908502</v>
          </cell>
          <cell r="I1687" t="str">
            <v>INDPUBRHN_OLDD_DMD</v>
          </cell>
        </row>
        <row r="1688">
          <cell r="A1688" t="str">
            <v>INDPUBRHNBHSAV_OLDI-62</v>
          </cell>
          <cell r="H1688">
            <v>0.14346032095094499</v>
          </cell>
          <cell r="I1688" t="str">
            <v>INDPUBRHN_OLDI_DMD</v>
          </cell>
        </row>
        <row r="1689">
          <cell r="A1689" t="str">
            <v>INDPUBRHNBHSAV_OLDC-63</v>
          </cell>
          <cell r="H1689">
            <v>0.50828781658996902</v>
          </cell>
          <cell r="I1689" t="str">
            <v>INDPUBRHN_OLDC_DMD</v>
          </cell>
        </row>
        <row r="1690">
          <cell r="A1690" t="str">
            <v>INDPUBRHNBHSAV_OLDD-63</v>
          </cell>
          <cell r="H1690">
            <v>0.34825186245908502</v>
          </cell>
          <cell r="I1690" t="str">
            <v>INDPUBRHN_OLDD_DMD</v>
          </cell>
        </row>
        <row r="1691">
          <cell r="A1691" t="str">
            <v>INDPUBRHNBHSAV_OLDI-63</v>
          </cell>
          <cell r="H1691">
            <v>0.14346032095094499</v>
          </cell>
          <cell r="I1691" t="str">
            <v>INDPUBRHN_OLDI_DMD</v>
          </cell>
        </row>
        <row r="1692">
          <cell r="A1692" t="str">
            <v>INDPUBRHNBHSAV_OLDC-64</v>
          </cell>
          <cell r="H1692">
            <v>0.50828781658996902</v>
          </cell>
          <cell r="I1692" t="str">
            <v>INDPUBRHN_OLDC_DMD</v>
          </cell>
        </row>
        <row r="1693">
          <cell r="A1693" t="str">
            <v>INDPUBRHNBHSAV_OLDD-64</v>
          </cell>
          <cell r="H1693">
            <v>0.34825186245908502</v>
          </cell>
          <cell r="I1693" t="str">
            <v>INDPUBRHN_OLDD_DMD</v>
          </cell>
        </row>
        <row r="1694">
          <cell r="A1694" t="str">
            <v>INDPUBRHNBHSAV_OLDI-64</v>
          </cell>
          <cell r="H1694">
            <v>0.14346032095094499</v>
          </cell>
          <cell r="I1694" t="str">
            <v>INDPUBRHN_OLDI_DMD</v>
          </cell>
        </row>
        <row r="1695">
          <cell r="A1695" t="str">
            <v>INDPUBRHNBHSAV_OLDC-65</v>
          </cell>
          <cell r="H1695">
            <v>0.50828781658996902</v>
          </cell>
          <cell r="I1695" t="str">
            <v>INDPUBRHN_OLDC_DMD</v>
          </cell>
        </row>
        <row r="1696">
          <cell r="A1696" t="str">
            <v>INDPUBRHNBHSAV_OLDD-65</v>
          </cell>
          <cell r="H1696">
            <v>0.34825186245908502</v>
          </cell>
          <cell r="I1696" t="str">
            <v>INDPUBRHN_OLDD_DMD</v>
          </cell>
        </row>
        <row r="1697">
          <cell r="A1697" t="str">
            <v>INDPUBRHNBHSAV_OLDI-65</v>
          </cell>
          <cell r="H1697">
            <v>0.14346032095094499</v>
          </cell>
          <cell r="I1697" t="str">
            <v>INDPUBRHN_OLDI_DMD</v>
          </cell>
        </row>
        <row r="1698">
          <cell r="A1698" t="str">
            <v>INDPUBRHNBHSAV_OLDC-66</v>
          </cell>
          <cell r="H1698">
            <v>0.50828781658996902</v>
          </cell>
          <cell r="I1698" t="str">
            <v>INDPUBRHN_OLDC_DMD</v>
          </cell>
        </row>
        <row r="1699">
          <cell r="A1699" t="str">
            <v>INDPUBRHNBHSAV_OLDD-66</v>
          </cell>
          <cell r="H1699">
            <v>0.34825186245908502</v>
          </cell>
          <cell r="I1699" t="str">
            <v>INDPUBRHN_OLDD_DMD</v>
          </cell>
        </row>
        <row r="1700">
          <cell r="A1700" t="str">
            <v>INDPUBRHNBHSAV_OLDI-66</v>
          </cell>
          <cell r="H1700">
            <v>0.14346032095094499</v>
          </cell>
          <cell r="I1700" t="str">
            <v>INDPUBRHN_OLDI_DMD</v>
          </cell>
        </row>
        <row r="1701">
          <cell r="A1701" t="str">
            <v>INDPUBRHNBHSAV_OLDC-67</v>
          </cell>
          <cell r="H1701">
            <v>0.50828781658996902</v>
          </cell>
          <cell r="I1701" t="str">
            <v>INDPUBRHN_OLDC_DMD</v>
          </cell>
        </row>
        <row r="1702">
          <cell r="A1702" t="str">
            <v>INDPUBRHNBHSAV_OLDD-67</v>
          </cell>
          <cell r="H1702">
            <v>0.34825186245908502</v>
          </cell>
          <cell r="I1702" t="str">
            <v>INDPUBRHN_OLDD_DMD</v>
          </cell>
        </row>
        <row r="1703">
          <cell r="A1703" t="str">
            <v>INDPUBRHNBHSAV_OLDI-67</v>
          </cell>
          <cell r="H1703">
            <v>0.14346032095094499</v>
          </cell>
          <cell r="I1703" t="str">
            <v>INDPUBRHN_OLDI_DMD</v>
          </cell>
        </row>
        <row r="1704">
          <cell r="A1704" t="str">
            <v>INDPUBRHNBHSAV_OLDC-68</v>
          </cell>
          <cell r="H1704">
            <v>0.50828781658996902</v>
          </cell>
          <cell r="I1704" t="str">
            <v>INDPUBRHN_OLDC_DMD</v>
          </cell>
        </row>
        <row r="1705">
          <cell r="A1705" t="str">
            <v>INDPUBRHNBHSAV_OLDD-68</v>
          </cell>
          <cell r="H1705">
            <v>0.34825186245908502</v>
          </cell>
          <cell r="I1705" t="str">
            <v>INDPUBRHN_OLDD_DMD</v>
          </cell>
        </row>
        <row r="1706">
          <cell r="A1706" t="str">
            <v>INDPUBRHNBHSAV_OLDI-68</v>
          </cell>
          <cell r="H1706">
            <v>0.14346032095094499</v>
          </cell>
          <cell r="I1706" t="str">
            <v>INDPUBRHN_OLDI_DMD</v>
          </cell>
        </row>
        <row r="1707">
          <cell r="A1707" t="str">
            <v>INDPUBRHNBHSAV_OLDC-69</v>
          </cell>
          <cell r="H1707">
            <v>0.50828781658996902</v>
          </cell>
          <cell r="I1707" t="str">
            <v>INDPUBRHN_OLDC_DMD</v>
          </cell>
        </row>
        <row r="1708">
          <cell r="A1708" t="str">
            <v>INDPUBRHNBHSAV_OLDD-69</v>
          </cell>
          <cell r="H1708">
            <v>0.34825186245908502</v>
          </cell>
          <cell r="I1708" t="str">
            <v>INDPUBRHN_OLDD_DMD</v>
          </cell>
        </row>
        <row r="1709">
          <cell r="A1709" t="str">
            <v>INDPUBRHNBHSAV_OLDI-69</v>
          </cell>
          <cell r="H1709">
            <v>0.14346032095094499</v>
          </cell>
          <cell r="I1709" t="str">
            <v>INDPUBRHN_OLDI_DMD</v>
          </cell>
        </row>
        <row r="1710">
          <cell r="A1710" t="str">
            <v>INDPUBRHNBHSAV_OLDC-70</v>
          </cell>
          <cell r="H1710">
            <v>0.50828781658996902</v>
          </cell>
          <cell r="I1710" t="str">
            <v>INDPUBRHN_OLDC_DMD</v>
          </cell>
        </row>
        <row r="1711">
          <cell r="A1711" t="str">
            <v>INDPUBRHNBHSAV_OLDD-70</v>
          </cell>
          <cell r="H1711">
            <v>0.34825186245908502</v>
          </cell>
          <cell r="I1711" t="str">
            <v>INDPUBRHN_OLDD_DMD</v>
          </cell>
        </row>
        <row r="1712">
          <cell r="A1712" t="str">
            <v>INDPUBRHNBHSAV_OLDI-70</v>
          </cell>
          <cell r="H1712">
            <v>0.14346032095094499</v>
          </cell>
          <cell r="I1712" t="str">
            <v>INDPUBRHN_OLDI_DMD</v>
          </cell>
        </row>
        <row r="1713">
          <cell r="A1713" t="str">
            <v>INDPUBRHNBHSAV_OLDC-71</v>
          </cell>
          <cell r="H1713">
            <v>0.50828781658996902</v>
          </cell>
          <cell r="I1713" t="str">
            <v>INDPUBRHN_OLDC_DMD</v>
          </cell>
        </row>
        <row r="1714">
          <cell r="A1714" t="str">
            <v>INDPUBRHNBHSAV_OLDD-71</v>
          </cell>
          <cell r="H1714">
            <v>0.34825186245908502</v>
          </cell>
          <cell r="I1714" t="str">
            <v>INDPUBRHN_OLDD_DMD</v>
          </cell>
        </row>
        <row r="1715">
          <cell r="A1715" t="str">
            <v>INDPUBRHNBHSAV_OLDI-71</v>
          </cell>
          <cell r="H1715">
            <v>0.14346032095094499</v>
          </cell>
          <cell r="I1715" t="str">
            <v>INDPUBRHN_OLDI_DMD</v>
          </cell>
        </row>
        <row r="1716">
          <cell r="A1716" t="str">
            <v>INDPUBRHNBHSAV_OLDC-72</v>
          </cell>
          <cell r="H1716">
            <v>0.50828781658996902</v>
          </cell>
          <cell r="I1716" t="str">
            <v>INDPUBRHN_OLDC_DMD</v>
          </cell>
        </row>
        <row r="1717">
          <cell r="A1717" t="str">
            <v>INDPUBRHNBHSAV_OLDD-72</v>
          </cell>
          <cell r="H1717">
            <v>0.34825186245908502</v>
          </cell>
          <cell r="I1717" t="str">
            <v>INDPUBRHN_OLDD_DMD</v>
          </cell>
        </row>
        <row r="1718">
          <cell r="A1718" t="str">
            <v>INDPUBRHNBHSAV_OLDI-72</v>
          </cell>
          <cell r="H1718">
            <v>0.14346032095094499</v>
          </cell>
          <cell r="I1718" t="str">
            <v>INDPUBRHN_OLDI_DMD</v>
          </cell>
        </row>
        <row r="1719">
          <cell r="A1719" t="str">
            <v>INDPUBRHNBHSAV_OLDC-73</v>
          </cell>
          <cell r="H1719">
            <v>0.50828781658996902</v>
          </cell>
          <cell r="I1719" t="str">
            <v>INDPUBRHN_OLDC_DMD</v>
          </cell>
        </row>
        <row r="1720">
          <cell r="A1720" t="str">
            <v>INDPUBRHNBHSAV_OLDD-73</v>
          </cell>
          <cell r="H1720">
            <v>0.34825186245908502</v>
          </cell>
          <cell r="I1720" t="str">
            <v>INDPUBRHN_OLDD_DMD</v>
          </cell>
        </row>
        <row r="1721">
          <cell r="A1721" t="str">
            <v>INDPUBRHNBHSAV_OLDI-73</v>
          </cell>
          <cell r="H1721">
            <v>0.14346032095094499</v>
          </cell>
          <cell r="I1721" t="str">
            <v>INDPUBRHN_OLDI_DMD</v>
          </cell>
        </row>
        <row r="1722">
          <cell r="A1722" t="str">
            <v>INDPUBRHNBHSAV_OLDC-74</v>
          </cell>
          <cell r="H1722">
            <v>0.50828781658996902</v>
          </cell>
          <cell r="I1722" t="str">
            <v>INDPUBRHN_OLDC_DMD</v>
          </cell>
        </row>
        <row r="1723">
          <cell r="A1723" t="str">
            <v>INDPUBRHNBHSAV_OLDD-74</v>
          </cell>
          <cell r="H1723">
            <v>0.34825186245908502</v>
          </cell>
          <cell r="I1723" t="str">
            <v>INDPUBRHN_OLDD_DMD</v>
          </cell>
        </row>
        <row r="1724">
          <cell r="A1724" t="str">
            <v>INDPUBRHNBHSAV_OLDI-74</v>
          </cell>
          <cell r="H1724">
            <v>0.14346032095094499</v>
          </cell>
          <cell r="I1724" t="str">
            <v>INDPUBRHN_OLDI_DMD</v>
          </cell>
        </row>
        <row r="1725">
          <cell r="A1725" t="str">
            <v>INDPUBRHNBHSAV_OLDC-75</v>
          </cell>
          <cell r="H1725">
            <v>0.50828781658996902</v>
          </cell>
          <cell r="I1725" t="str">
            <v>INDPUBRHN_OLDC_DMD</v>
          </cell>
        </row>
        <row r="1726">
          <cell r="A1726" t="str">
            <v>INDPUBRHNBHSAV_OLDD-75</v>
          </cell>
          <cell r="H1726">
            <v>0.34825186245908502</v>
          </cell>
          <cell r="I1726" t="str">
            <v>INDPUBRHN_OLDD_DMD</v>
          </cell>
        </row>
        <row r="1727">
          <cell r="A1727" t="str">
            <v>INDPUBRHNBHSAV_OLDI-75</v>
          </cell>
          <cell r="H1727">
            <v>0.14346032095094499</v>
          </cell>
          <cell r="I1727" t="str">
            <v>INDPUBRHN_OLDI_DMD</v>
          </cell>
        </row>
        <row r="1728">
          <cell r="A1728" t="str">
            <v>INDPUBRHNBHSAV_OLDC-76</v>
          </cell>
          <cell r="H1728">
            <v>0.50828781658996902</v>
          </cell>
          <cell r="I1728" t="str">
            <v>INDPUBRHN_OLDC_DMD</v>
          </cell>
        </row>
        <row r="1729">
          <cell r="A1729" t="str">
            <v>INDPUBRHNBHSAV_OLDD-76</v>
          </cell>
          <cell r="H1729">
            <v>0.34825186245908502</v>
          </cell>
          <cell r="I1729" t="str">
            <v>INDPUBRHN_OLDD_DMD</v>
          </cell>
        </row>
        <row r="1730">
          <cell r="A1730" t="str">
            <v>INDPUBRHNBHSAV_OLDI-76</v>
          </cell>
          <cell r="H1730">
            <v>0.14346032095094499</v>
          </cell>
          <cell r="I1730" t="str">
            <v>INDPUBRHN_OLDI_DMD</v>
          </cell>
        </row>
        <row r="1731">
          <cell r="A1731" t="str">
            <v>INDPUBRHNBHSAV_OLDC-77</v>
          </cell>
          <cell r="H1731">
            <v>0.50828781658996902</v>
          </cell>
          <cell r="I1731" t="str">
            <v>INDPUBRHN_OLDC_DMD</v>
          </cell>
        </row>
        <row r="1732">
          <cell r="A1732" t="str">
            <v>INDPUBRHNBHSAV_OLDD-77</v>
          </cell>
          <cell r="H1732">
            <v>0.34825186245908502</v>
          </cell>
          <cell r="I1732" t="str">
            <v>INDPUBRHN_OLDD_DMD</v>
          </cell>
        </row>
        <row r="1733">
          <cell r="A1733" t="str">
            <v>INDPUBRHNBHSAV_OLDI-77</v>
          </cell>
          <cell r="H1733">
            <v>0.14346032095094499</v>
          </cell>
          <cell r="I1733" t="str">
            <v>INDPUBRHN_OLDI_DMD</v>
          </cell>
        </row>
        <row r="1734">
          <cell r="A1734" t="str">
            <v>INDPUBRHNBHSAV_OLDC-78</v>
          </cell>
          <cell r="H1734">
            <v>0.50828781658996902</v>
          </cell>
          <cell r="I1734" t="str">
            <v>INDPUBRHN_OLDC_DMD</v>
          </cell>
        </row>
        <row r="1735">
          <cell r="A1735" t="str">
            <v>INDPUBRHNBHSAV_OLDD-78</v>
          </cell>
          <cell r="H1735">
            <v>0.34825186245908502</v>
          </cell>
          <cell r="I1735" t="str">
            <v>INDPUBRHN_OLDD_DMD</v>
          </cell>
        </row>
        <row r="1736">
          <cell r="A1736" t="str">
            <v>INDPUBRHNBHSAV_OLDI-78</v>
          </cell>
          <cell r="H1736">
            <v>0.14346032095094499</v>
          </cell>
          <cell r="I1736" t="str">
            <v>INDPUBRHN_OLDI_DMD</v>
          </cell>
        </row>
        <row r="1737">
          <cell r="A1737" t="str">
            <v>INDPUBRHNBHSAV_OLDC-79</v>
          </cell>
          <cell r="H1737">
            <v>0.50828781658996902</v>
          </cell>
          <cell r="I1737" t="str">
            <v>INDPUBRHN_OLDC_DMD</v>
          </cell>
        </row>
        <row r="1738">
          <cell r="A1738" t="str">
            <v>INDPUBRHNBHSAV_OLDD-79</v>
          </cell>
          <cell r="H1738">
            <v>0.34825186245908502</v>
          </cell>
          <cell r="I1738" t="str">
            <v>INDPUBRHN_OLDD_DMD</v>
          </cell>
        </row>
        <row r="1739">
          <cell r="A1739" t="str">
            <v>INDPUBRHNBHSAV_OLDI-79</v>
          </cell>
          <cell r="H1739">
            <v>0.14346032095094499</v>
          </cell>
          <cell r="I1739" t="str">
            <v>INDPUBRHN_OLDI_DMD</v>
          </cell>
        </row>
        <row r="1740">
          <cell r="A1740" t="str">
            <v>INDPUBRHNBHSAV_OLDC-80</v>
          </cell>
          <cell r="H1740">
            <v>0.50828781658996902</v>
          </cell>
          <cell r="I1740" t="str">
            <v>INDPUBRHN_OLDC_DMD</v>
          </cell>
        </row>
        <row r="1741">
          <cell r="A1741" t="str">
            <v>INDPUBRHNBHSAV_OLDD-80</v>
          </cell>
          <cell r="H1741">
            <v>0.34825186245908502</v>
          </cell>
          <cell r="I1741" t="str">
            <v>INDPUBRHN_OLDD_DMD</v>
          </cell>
        </row>
        <row r="1742">
          <cell r="A1742" t="str">
            <v>INDPUBRHNBHSAV_OLDI-80</v>
          </cell>
          <cell r="H1742">
            <v>0.14346032095094499</v>
          </cell>
          <cell r="I1742" t="str">
            <v>INDPUBRHN_OLDI_DMD</v>
          </cell>
        </row>
        <row r="1743">
          <cell r="A1743" t="str">
            <v>INDPUBRHNBHSAV_OLDC-81</v>
          </cell>
          <cell r="H1743">
            <v>0.50828781658996902</v>
          </cell>
          <cell r="I1743" t="str">
            <v>INDPUBRHN_OLDC_DMD</v>
          </cell>
        </row>
        <row r="1744">
          <cell r="A1744" t="str">
            <v>INDPUBRHNBHSAV_OLDD-81</v>
          </cell>
          <cell r="H1744">
            <v>0.34825186245908502</v>
          </cell>
          <cell r="I1744" t="str">
            <v>INDPUBRHN_OLDD_DMD</v>
          </cell>
        </row>
        <row r="1745">
          <cell r="A1745" t="str">
            <v>INDPUBRHNBHSAV_OLDI-81</v>
          </cell>
          <cell r="H1745">
            <v>0.14346032095094499</v>
          </cell>
          <cell r="I1745" t="str">
            <v>INDPUBRHN_OLDI_DMD</v>
          </cell>
        </row>
        <row r="1746">
          <cell r="A1746" t="str">
            <v>INDPUBRHNBHSAV_OLDC-82</v>
          </cell>
          <cell r="H1746">
            <v>0.50828781658996902</v>
          </cell>
          <cell r="I1746" t="str">
            <v>INDPUBRHN_OLDC_DMD</v>
          </cell>
        </row>
        <row r="1747">
          <cell r="A1747" t="str">
            <v>INDPUBRHNBHSAV_OLDD-82</v>
          </cell>
          <cell r="H1747">
            <v>0.34825186245908502</v>
          </cell>
          <cell r="I1747" t="str">
            <v>INDPUBRHN_OLDD_DMD</v>
          </cell>
        </row>
        <row r="1748">
          <cell r="A1748" t="str">
            <v>INDPUBRHNBHSAV_OLDI-82</v>
          </cell>
          <cell r="H1748">
            <v>0.14346032095094499</v>
          </cell>
          <cell r="I1748" t="str">
            <v>INDPUBRHN_OLDI_DMD</v>
          </cell>
        </row>
        <row r="1749">
          <cell r="A1749" t="str">
            <v>INDPUBRHNBHSAV_OLDC-83</v>
          </cell>
          <cell r="H1749">
            <v>0.50828781658996902</v>
          </cell>
          <cell r="I1749" t="str">
            <v>INDPUBRHN_OLDC_DMD</v>
          </cell>
        </row>
        <row r="1750">
          <cell r="A1750" t="str">
            <v>INDPUBRHNBHSAV_OLDD-83</v>
          </cell>
          <cell r="H1750">
            <v>0.34825186245908502</v>
          </cell>
          <cell r="I1750" t="str">
            <v>INDPUBRHN_OLDD_DMD</v>
          </cell>
        </row>
        <row r="1751">
          <cell r="A1751" t="str">
            <v>INDPUBRHNBHSAV_OLDI-83</v>
          </cell>
          <cell r="H1751">
            <v>0.14346032095094499</v>
          </cell>
          <cell r="I1751" t="str">
            <v>INDPUBRHN_OLDI_DMD</v>
          </cell>
        </row>
        <row r="1752">
          <cell r="A1752" t="str">
            <v>INDPUBRHNBHSAV_OLDC-84</v>
          </cell>
          <cell r="H1752">
            <v>0.50828781658996902</v>
          </cell>
          <cell r="I1752" t="str">
            <v>INDPUBRHN_OLDC_DMD</v>
          </cell>
        </row>
        <row r="1753">
          <cell r="A1753" t="str">
            <v>INDPUBRHNBHSAV_OLDD-84</v>
          </cell>
          <cell r="H1753">
            <v>0.34825186245908502</v>
          </cell>
          <cell r="I1753" t="str">
            <v>INDPUBRHN_OLDD_DMD</v>
          </cell>
        </row>
        <row r="1754">
          <cell r="A1754" t="str">
            <v>INDPUBRHNBHSAV_OLDI-84</v>
          </cell>
          <cell r="H1754">
            <v>0.14346032095094499</v>
          </cell>
          <cell r="I1754" t="str">
            <v>INDPUBRHN_OLDI_DMD</v>
          </cell>
        </row>
        <row r="1755">
          <cell r="A1755" t="str">
            <v>INDPUBRHNBHSAV_OLDC-85</v>
          </cell>
          <cell r="H1755">
            <v>0.50828781658996902</v>
          </cell>
          <cell r="I1755" t="str">
            <v>INDPUBRHN_OLDC_DMD</v>
          </cell>
        </row>
        <row r="1756">
          <cell r="A1756" t="str">
            <v>INDPUBRHNBHSAV_OLDD-85</v>
          </cell>
          <cell r="H1756">
            <v>0.34825186245908502</v>
          </cell>
          <cell r="I1756" t="str">
            <v>INDPUBRHN_OLDD_DMD</v>
          </cell>
        </row>
        <row r="1757">
          <cell r="A1757" t="str">
            <v>INDPUBRHNBHSAV_OLDI-85</v>
          </cell>
          <cell r="H1757">
            <v>0.14346032095094499</v>
          </cell>
          <cell r="I1757" t="str">
            <v>INDPUBRHN_OLDI_DMD</v>
          </cell>
        </row>
        <row r="1758">
          <cell r="A1758" t="str">
            <v>INDPUBRHNBHSAV_OLDC-86</v>
          </cell>
          <cell r="H1758">
            <v>0.50828781658996902</v>
          </cell>
          <cell r="I1758" t="str">
            <v>INDPUBRHN_OLDC_DMD</v>
          </cell>
        </row>
        <row r="1759">
          <cell r="A1759" t="str">
            <v>INDPUBRHNBHSAV_OLDD-86</v>
          </cell>
          <cell r="H1759">
            <v>0.34825186245908502</v>
          </cell>
          <cell r="I1759" t="str">
            <v>INDPUBRHN_OLDD_DMD</v>
          </cell>
        </row>
        <row r="1760">
          <cell r="A1760" t="str">
            <v>INDPUBRHNBHSAV_OLDI-86</v>
          </cell>
          <cell r="H1760">
            <v>0.14346032095094499</v>
          </cell>
          <cell r="I1760" t="str">
            <v>INDPUBRHN_OLDI_DMD</v>
          </cell>
        </row>
        <row r="1761">
          <cell r="A1761" t="str">
            <v>INDPUBRHNBHSAV_OLDC-87</v>
          </cell>
          <cell r="H1761">
            <v>0.50828781658996902</v>
          </cell>
          <cell r="I1761" t="str">
            <v>INDPUBRHN_OLDC_DMD</v>
          </cell>
        </row>
        <row r="1762">
          <cell r="A1762" t="str">
            <v>INDPUBRHNBHSAV_OLDD-87</v>
          </cell>
          <cell r="H1762">
            <v>0.34825186245908502</v>
          </cell>
          <cell r="I1762" t="str">
            <v>INDPUBRHN_OLDD_DMD</v>
          </cell>
        </row>
        <row r="1763">
          <cell r="A1763" t="str">
            <v>INDPUBRHNBHSAV_OLDI-87</v>
          </cell>
          <cell r="H1763">
            <v>0.14346032095094499</v>
          </cell>
          <cell r="I1763" t="str">
            <v>INDPUBRHN_OLDI_DMD</v>
          </cell>
        </row>
        <row r="1764">
          <cell r="A1764" t="str">
            <v>INDPUBRHNBHSAV_OLDC-88</v>
          </cell>
          <cell r="H1764">
            <v>0.50828781658996902</v>
          </cell>
          <cell r="I1764" t="str">
            <v>INDPUBRHN_OLDC_DMD</v>
          </cell>
        </row>
        <row r="1765">
          <cell r="A1765" t="str">
            <v>INDPUBRHNBHSAV_OLDD-88</v>
          </cell>
          <cell r="H1765">
            <v>0.34825186245908502</v>
          </cell>
          <cell r="I1765" t="str">
            <v>INDPUBRHN_OLDD_DMD</v>
          </cell>
        </row>
        <row r="1766">
          <cell r="A1766" t="str">
            <v>INDPUBRHNBHSAV_OLDI-88</v>
          </cell>
          <cell r="H1766">
            <v>0.14346032095094499</v>
          </cell>
          <cell r="I1766" t="str">
            <v>INDPUBRHN_OLDI_DMD</v>
          </cell>
        </row>
        <row r="1767">
          <cell r="A1767" t="str">
            <v>INDPUBRHNBHSAV_OLDC-89</v>
          </cell>
          <cell r="H1767">
            <v>0.50828781658996902</v>
          </cell>
          <cell r="I1767" t="str">
            <v>INDPUBRHN_OLDC_DMD</v>
          </cell>
        </row>
        <row r="1768">
          <cell r="A1768" t="str">
            <v>INDPUBRHNBHSAV_OLDD-89</v>
          </cell>
          <cell r="H1768">
            <v>0.34825186245908502</v>
          </cell>
          <cell r="I1768" t="str">
            <v>INDPUBRHN_OLDD_DMD</v>
          </cell>
        </row>
        <row r="1769">
          <cell r="A1769" t="str">
            <v>INDPUBRHNBHSAV_OLDI-89</v>
          </cell>
          <cell r="H1769">
            <v>0.14346032095094499</v>
          </cell>
          <cell r="I1769" t="str">
            <v>INDPUBRHN_OLDI_DMD</v>
          </cell>
        </row>
        <row r="1770">
          <cell r="A1770" t="str">
            <v>INDPUBRHNBHSAV_OLDC-90</v>
          </cell>
          <cell r="H1770">
            <v>0.50828781658996902</v>
          </cell>
          <cell r="I1770" t="str">
            <v>INDPUBRHN_OLDC_DMD</v>
          </cell>
        </row>
        <row r="1771">
          <cell r="A1771" t="str">
            <v>INDPUBRHNBHSAV_OLDD-90</v>
          </cell>
          <cell r="H1771">
            <v>0.34825186245908502</v>
          </cell>
          <cell r="I1771" t="str">
            <v>INDPUBRHN_OLDD_DMD</v>
          </cell>
        </row>
        <row r="1772">
          <cell r="A1772" t="str">
            <v>INDPUBRHNBHSAV_OLDI-90</v>
          </cell>
          <cell r="H1772">
            <v>0.14346032095094499</v>
          </cell>
          <cell r="I1772" t="str">
            <v>INDPUBRHN_OLDI_DMD</v>
          </cell>
        </row>
        <row r="1773">
          <cell r="A1773" t="str">
            <v>INDPUBRHNBHSAV_OLDC-91</v>
          </cell>
          <cell r="H1773">
            <v>0.50828781658996902</v>
          </cell>
          <cell r="I1773" t="str">
            <v>INDPUBRHN_OLDC_DMD</v>
          </cell>
        </row>
        <row r="1774">
          <cell r="A1774" t="str">
            <v>INDPUBRHNBHSAV_OLDD-91</v>
          </cell>
          <cell r="H1774">
            <v>0.34825186245908502</v>
          </cell>
          <cell r="I1774" t="str">
            <v>INDPUBRHN_OLDD_DMD</v>
          </cell>
        </row>
        <row r="1775">
          <cell r="A1775" t="str">
            <v>INDPUBRHNBHSAV_OLDI-91</v>
          </cell>
          <cell r="H1775">
            <v>0.14346032095094499</v>
          </cell>
          <cell r="I1775" t="str">
            <v>INDPUBRHN_OLDI_DMD</v>
          </cell>
        </row>
        <row r="1776">
          <cell r="A1776" t="str">
            <v>INDPUBRHNBHSAV_OLDC-92</v>
          </cell>
          <cell r="H1776">
            <v>0.50828781658996902</v>
          </cell>
          <cell r="I1776" t="str">
            <v>INDPUBRHN_OLDC_DMD</v>
          </cell>
        </row>
        <row r="1777">
          <cell r="A1777" t="str">
            <v>INDPUBRHNBHSAV_OLDD-92</v>
          </cell>
          <cell r="H1777">
            <v>0.34825186245908502</v>
          </cell>
          <cell r="I1777" t="str">
            <v>INDPUBRHN_OLDD_DMD</v>
          </cell>
        </row>
        <row r="1778">
          <cell r="A1778" t="str">
            <v>INDPUBRHNBHSAV_OLDI-92</v>
          </cell>
          <cell r="H1778">
            <v>0.14346032095094499</v>
          </cell>
          <cell r="I1778" t="str">
            <v>INDPUBRHN_OLDI_DMD</v>
          </cell>
        </row>
        <row r="1779">
          <cell r="A1779" t="str">
            <v>INDPUBRHNBHSAV_OLDC-93</v>
          </cell>
          <cell r="H1779">
            <v>0.50828781658996902</v>
          </cell>
          <cell r="I1779" t="str">
            <v>INDPUBRHN_OLDC_DMD</v>
          </cell>
        </row>
        <row r="1780">
          <cell r="A1780" t="str">
            <v>INDPUBRHNBHSAV_OLDD-93</v>
          </cell>
          <cell r="H1780">
            <v>0.34825186245908502</v>
          </cell>
          <cell r="I1780" t="str">
            <v>INDPUBRHN_OLDD_DMD</v>
          </cell>
        </row>
        <row r="1781">
          <cell r="A1781" t="str">
            <v>INDPUBRHNBHSAV_OLDI-93</v>
          </cell>
          <cell r="H1781">
            <v>0.14346032095094499</v>
          </cell>
          <cell r="I1781" t="str">
            <v>INDPUBRHN_OLDI_DMD</v>
          </cell>
        </row>
        <row r="1782">
          <cell r="A1782" t="str">
            <v>INDPUBRHNBHSAV_OLDC-94</v>
          </cell>
          <cell r="H1782">
            <v>0.50828781658996902</v>
          </cell>
          <cell r="I1782" t="str">
            <v>INDPUBRHN_OLDC_DMD</v>
          </cell>
        </row>
        <row r="1783">
          <cell r="A1783" t="str">
            <v>INDPUBRHNBHSAV_OLDD-94</v>
          </cell>
          <cell r="H1783">
            <v>0.34825186245908502</v>
          </cell>
          <cell r="I1783" t="str">
            <v>INDPUBRHN_OLDD_DMD</v>
          </cell>
        </row>
        <row r="1784">
          <cell r="A1784" t="str">
            <v>INDPUBRHNBHSAV_OLDI-94</v>
          </cell>
          <cell r="H1784">
            <v>0.14346032095094499</v>
          </cell>
          <cell r="I1784" t="str">
            <v>INDPUBRHN_OLDI_DMD</v>
          </cell>
        </row>
        <row r="1785">
          <cell r="A1785" t="str">
            <v>INDPUBRHNBHSAV_OLDC-95</v>
          </cell>
          <cell r="H1785">
            <v>0.50828781658996902</v>
          </cell>
          <cell r="I1785" t="str">
            <v>INDPUBRHN_OLDC_DMD</v>
          </cell>
        </row>
        <row r="1786">
          <cell r="A1786" t="str">
            <v>INDPUBRHNBHSAV_OLDD-95</v>
          </cell>
          <cell r="H1786">
            <v>0.34825186245908502</v>
          </cell>
          <cell r="I1786" t="str">
            <v>INDPUBRHN_OLDD_DMD</v>
          </cell>
        </row>
        <row r="1787">
          <cell r="A1787" t="str">
            <v>INDPUBRHNBHSAV_OLDI-95</v>
          </cell>
          <cell r="H1787">
            <v>0.14346032095094499</v>
          </cell>
          <cell r="I1787" t="str">
            <v>INDPUBRHN_OLDI_DMD</v>
          </cell>
        </row>
        <row r="1788">
          <cell r="A1788" t="str">
            <v>INDPUBRHNBHSAV_OLDC-96</v>
          </cell>
          <cell r="H1788">
            <v>0.50828781658996902</v>
          </cell>
          <cell r="I1788" t="str">
            <v>INDPUBRHN_OLDC_DMD</v>
          </cell>
        </row>
        <row r="1789">
          <cell r="A1789" t="str">
            <v>INDPUBRHNBHSAV_OLDD-96</v>
          </cell>
          <cell r="H1789">
            <v>0.34825186245908502</v>
          </cell>
          <cell r="I1789" t="str">
            <v>INDPUBRHN_OLDD_DMD</v>
          </cell>
        </row>
        <row r="1790">
          <cell r="A1790" t="str">
            <v>INDPUBRHNBHSAV_OLDI-96</v>
          </cell>
          <cell r="H1790">
            <v>0.14346032095094499</v>
          </cell>
          <cell r="I1790" t="str">
            <v>INDPUBRHN_OLDI_DMD</v>
          </cell>
        </row>
        <row r="1791">
          <cell r="A1791" t="str">
            <v>INDPUBRHNBHSAV_OLDC-97</v>
          </cell>
          <cell r="H1791">
            <v>0.50828781658996902</v>
          </cell>
          <cell r="I1791" t="str">
            <v>INDPUBRHN_OLDC_DMD</v>
          </cell>
        </row>
        <row r="1792">
          <cell r="A1792" t="str">
            <v>INDPUBRHNBHSAV_OLDD-97</v>
          </cell>
          <cell r="H1792">
            <v>0.34825186245908502</v>
          </cell>
          <cell r="I1792" t="str">
            <v>INDPUBRHN_OLDD_DMD</v>
          </cell>
        </row>
        <row r="1793">
          <cell r="A1793" t="str">
            <v>INDPUBRHNBHSAV_OLDI-97</v>
          </cell>
          <cell r="H1793">
            <v>0.14346032095094499</v>
          </cell>
          <cell r="I1793" t="str">
            <v>INDPUBRHN_OLDI_DMD</v>
          </cell>
        </row>
        <row r="1794">
          <cell r="A1794" t="str">
            <v>INDPUBRHNBHSAV_OLDC-98</v>
          </cell>
          <cell r="H1794">
            <v>0.50828781658996902</v>
          </cell>
          <cell r="I1794" t="str">
            <v>INDPUBRHN_OLDC_DMD</v>
          </cell>
        </row>
        <row r="1795">
          <cell r="A1795" t="str">
            <v>INDPUBRHNBHSAV_OLDD-98</v>
          </cell>
          <cell r="H1795">
            <v>0.34825186245908502</v>
          </cell>
          <cell r="I1795" t="str">
            <v>INDPUBRHN_OLDD_DMD</v>
          </cell>
        </row>
        <row r="1796">
          <cell r="A1796" t="str">
            <v>INDPUBRHNBHSAV_OLDI-98</v>
          </cell>
          <cell r="H1796">
            <v>0.14346032095094499</v>
          </cell>
          <cell r="I1796" t="str">
            <v>INDPUBRHN_OLDI_DMD</v>
          </cell>
        </row>
        <row r="1797">
          <cell r="A1797" t="str">
            <v>INDPUBRHNBHSAV_OLDC-99</v>
          </cell>
          <cell r="H1797">
            <v>0.50828781658996902</v>
          </cell>
          <cell r="I1797" t="str">
            <v>INDPUBRHN_OLDC_DMD</v>
          </cell>
        </row>
        <row r="1798">
          <cell r="A1798" t="str">
            <v>INDPUBRHNBHSAV_OLDD-99</v>
          </cell>
          <cell r="H1798">
            <v>0.34825186245908502</v>
          </cell>
          <cell r="I1798" t="str">
            <v>INDPUBRHN_OLDD_DMD</v>
          </cell>
        </row>
        <row r="1799">
          <cell r="A1799" t="str">
            <v>INDPUBRHNBHSAV_OLDI-99</v>
          </cell>
          <cell r="H1799">
            <v>0.14346032095094499</v>
          </cell>
          <cell r="I1799" t="str">
            <v>INDPUBRHN_OLDI_DMD</v>
          </cell>
        </row>
        <row r="1800">
          <cell r="A1800" t="str">
            <v>INDPUBRHNBHSAV_OLDC-100</v>
          </cell>
          <cell r="H1800">
            <v>0.50828781658996902</v>
          </cell>
          <cell r="I1800" t="str">
            <v>INDPUBRHN_OLDC_DMD</v>
          </cell>
        </row>
        <row r="1801">
          <cell r="A1801" t="str">
            <v>INDPUBRHNBHSAV_OLDD-100</v>
          </cell>
          <cell r="H1801">
            <v>0.34825186245908502</v>
          </cell>
          <cell r="I1801" t="str">
            <v>INDPUBRHN_OLDD_DMD</v>
          </cell>
        </row>
        <row r="1802">
          <cell r="A1802" t="str">
            <v>INDPUBRHNBHSAV_OLDI-100</v>
          </cell>
          <cell r="H1802">
            <v>0.14346032095094499</v>
          </cell>
          <cell r="I1802" t="str">
            <v>INDPUBRHN_OLDI_DMD</v>
          </cell>
        </row>
        <row r="1803">
          <cell r="A1803" t="str">
            <v>INDRETRHNBHSAV_OLDC-01</v>
          </cell>
          <cell r="H1803">
            <v>0.51829269988160398</v>
          </cell>
          <cell r="I1803" t="str">
            <v>INDRETRHN_OLDC_DMD</v>
          </cell>
        </row>
        <row r="1804">
          <cell r="A1804" t="str">
            <v>INDRETRHNBHSAV_OLDD-01</v>
          </cell>
          <cell r="H1804">
            <v>0.37272018102138099</v>
          </cell>
          <cell r="I1804" t="str">
            <v>INDRETRHN_OLDD_DMD</v>
          </cell>
        </row>
        <row r="1805">
          <cell r="A1805" t="str">
            <v>INDRETRHNBHSAV_OLDI-01</v>
          </cell>
          <cell r="H1805">
            <v>0.108987119097014</v>
          </cell>
          <cell r="I1805" t="str">
            <v>INDRETRHN_OLDI_DMD</v>
          </cell>
        </row>
        <row r="1806">
          <cell r="A1806" t="str">
            <v>INDRETRHNBHSAV_OLDC-02</v>
          </cell>
          <cell r="H1806">
            <v>0.51829269988160398</v>
          </cell>
          <cell r="I1806" t="str">
            <v>INDRETRHN_OLDC_DMD</v>
          </cell>
        </row>
        <row r="1807">
          <cell r="A1807" t="str">
            <v>INDRETRHNBHSAV_OLDD-02</v>
          </cell>
          <cell r="H1807">
            <v>0.37272018102138099</v>
          </cell>
          <cell r="I1807" t="str">
            <v>INDRETRHN_OLDD_DMD</v>
          </cell>
        </row>
        <row r="1808">
          <cell r="A1808" t="str">
            <v>INDRETRHNBHSAV_OLDI-02</v>
          </cell>
          <cell r="H1808">
            <v>0.108987119097014</v>
          </cell>
          <cell r="I1808" t="str">
            <v>INDRETRHN_OLDI_DMD</v>
          </cell>
        </row>
        <row r="1809">
          <cell r="A1809" t="str">
            <v>INDRETRHNBHSAV_OLDC-03</v>
          </cell>
          <cell r="H1809">
            <v>0.51829269988160398</v>
          </cell>
          <cell r="I1809" t="str">
            <v>INDRETRHN_OLDC_DMD</v>
          </cell>
        </row>
        <row r="1810">
          <cell r="A1810" t="str">
            <v>INDRETRHNBHSAV_OLDD-03</v>
          </cell>
          <cell r="H1810">
            <v>0.37272018102138099</v>
          </cell>
          <cell r="I1810" t="str">
            <v>INDRETRHN_OLDD_DMD</v>
          </cell>
        </row>
        <row r="1811">
          <cell r="A1811" t="str">
            <v>INDRETRHNBHSAV_OLDI-03</v>
          </cell>
          <cell r="H1811">
            <v>0.108987119097014</v>
          </cell>
          <cell r="I1811" t="str">
            <v>INDRETRHN_OLDI_DMD</v>
          </cell>
        </row>
        <row r="1812">
          <cell r="A1812" t="str">
            <v>INDRETRHNBHSAV_OLDC-04</v>
          </cell>
          <cell r="H1812">
            <v>0.51829269988160398</v>
          </cell>
          <cell r="I1812" t="str">
            <v>INDRETRHN_OLDC_DMD</v>
          </cell>
        </row>
        <row r="1813">
          <cell r="A1813" t="str">
            <v>INDRETRHNBHSAV_OLDD-04</v>
          </cell>
          <cell r="H1813">
            <v>0.37272018102138099</v>
          </cell>
          <cell r="I1813" t="str">
            <v>INDRETRHN_OLDD_DMD</v>
          </cell>
        </row>
        <row r="1814">
          <cell r="A1814" t="str">
            <v>INDRETRHNBHSAV_OLDI-04</v>
          </cell>
          <cell r="H1814">
            <v>0.108987119097014</v>
          </cell>
          <cell r="I1814" t="str">
            <v>INDRETRHN_OLDI_DMD</v>
          </cell>
        </row>
        <row r="1815">
          <cell r="A1815" t="str">
            <v>INDRETRHNBHSAV_OLDC-05</v>
          </cell>
          <cell r="H1815">
            <v>0.51829269988160398</v>
          </cell>
          <cell r="I1815" t="str">
            <v>INDRETRHN_OLDC_DMD</v>
          </cell>
        </row>
        <row r="1816">
          <cell r="A1816" t="str">
            <v>INDRETRHNBHSAV_OLDD-05</v>
          </cell>
          <cell r="H1816">
            <v>0.37272018102138099</v>
          </cell>
          <cell r="I1816" t="str">
            <v>INDRETRHN_OLDD_DMD</v>
          </cell>
        </row>
        <row r="1817">
          <cell r="A1817" t="str">
            <v>INDRETRHNBHSAV_OLDI-05</v>
          </cell>
          <cell r="H1817">
            <v>0.108987119097014</v>
          </cell>
          <cell r="I1817" t="str">
            <v>INDRETRHN_OLDI_DMD</v>
          </cell>
        </row>
        <row r="1818">
          <cell r="A1818" t="str">
            <v>INDRETRHNBHSAV_OLDC-06</v>
          </cell>
          <cell r="H1818">
            <v>0.51829269988160398</v>
          </cell>
          <cell r="I1818" t="str">
            <v>INDRETRHN_OLDC_DMD</v>
          </cell>
        </row>
        <row r="1819">
          <cell r="A1819" t="str">
            <v>INDRETRHNBHSAV_OLDD-06</v>
          </cell>
          <cell r="H1819">
            <v>0.37272018102138099</v>
          </cell>
          <cell r="I1819" t="str">
            <v>INDRETRHN_OLDD_DMD</v>
          </cell>
        </row>
        <row r="1820">
          <cell r="A1820" t="str">
            <v>INDRETRHNBHSAV_OLDI-06</v>
          </cell>
          <cell r="H1820">
            <v>0.108987119097014</v>
          </cell>
          <cell r="I1820" t="str">
            <v>INDRETRHN_OLDI_DMD</v>
          </cell>
        </row>
        <row r="1821">
          <cell r="A1821" t="str">
            <v>INDRETRHNBHSAV_OLDC-07</v>
          </cell>
          <cell r="H1821">
            <v>0.51829269988160398</v>
          </cell>
          <cell r="I1821" t="str">
            <v>INDRETRHN_OLDC_DMD</v>
          </cell>
        </row>
        <row r="1822">
          <cell r="A1822" t="str">
            <v>INDRETRHNBHSAV_OLDD-07</v>
          </cell>
          <cell r="H1822">
            <v>0.37272018102138099</v>
          </cell>
          <cell r="I1822" t="str">
            <v>INDRETRHN_OLDD_DMD</v>
          </cell>
        </row>
        <row r="1823">
          <cell r="A1823" t="str">
            <v>INDRETRHNBHSAV_OLDI-07</v>
          </cell>
          <cell r="H1823">
            <v>0.108987119097014</v>
          </cell>
          <cell r="I1823" t="str">
            <v>INDRETRHN_OLDI_DMD</v>
          </cell>
        </row>
        <row r="1824">
          <cell r="A1824" t="str">
            <v>INDRETRHNBHSAV_OLDC-08</v>
          </cell>
          <cell r="H1824">
            <v>0.51829269988160398</v>
          </cell>
          <cell r="I1824" t="str">
            <v>INDRETRHN_OLDC_DMD</v>
          </cell>
        </row>
        <row r="1825">
          <cell r="A1825" t="str">
            <v>INDRETRHNBHSAV_OLDD-08</v>
          </cell>
          <cell r="H1825">
            <v>0.37272018102138099</v>
          </cell>
          <cell r="I1825" t="str">
            <v>INDRETRHN_OLDD_DMD</v>
          </cell>
        </row>
        <row r="1826">
          <cell r="A1826" t="str">
            <v>INDRETRHNBHSAV_OLDI-08</v>
          </cell>
          <cell r="H1826">
            <v>0.108987119097014</v>
          </cell>
          <cell r="I1826" t="str">
            <v>INDRETRHN_OLDI_DMD</v>
          </cell>
        </row>
        <row r="1827">
          <cell r="A1827" t="str">
            <v>INDRETRHNBHSAV_OLDC-09</v>
          </cell>
          <cell r="H1827">
            <v>0.51829269988160398</v>
          </cell>
          <cell r="I1827" t="str">
            <v>INDRETRHN_OLDC_DMD</v>
          </cell>
        </row>
        <row r="1828">
          <cell r="A1828" t="str">
            <v>INDRETRHNBHSAV_OLDD-09</v>
          </cell>
          <cell r="H1828">
            <v>0.37272018102138099</v>
          </cell>
          <cell r="I1828" t="str">
            <v>INDRETRHN_OLDD_DMD</v>
          </cell>
        </row>
        <row r="1829">
          <cell r="A1829" t="str">
            <v>INDRETRHNBHSAV_OLDI-09</v>
          </cell>
          <cell r="H1829">
            <v>0.108987119097014</v>
          </cell>
          <cell r="I1829" t="str">
            <v>INDRETRHN_OLDI_DMD</v>
          </cell>
        </row>
        <row r="1830">
          <cell r="A1830" t="str">
            <v>INDRETRHNBHSAV_OLDC-10</v>
          </cell>
          <cell r="H1830">
            <v>0.51829269988160398</v>
          </cell>
          <cell r="I1830" t="str">
            <v>INDRETRHN_OLDC_DMD</v>
          </cell>
        </row>
        <row r="1831">
          <cell r="A1831" t="str">
            <v>INDRETRHNBHSAV_OLDD-10</v>
          </cell>
          <cell r="H1831">
            <v>0.37272018102138099</v>
          </cell>
          <cell r="I1831" t="str">
            <v>INDRETRHN_OLDD_DMD</v>
          </cell>
        </row>
        <row r="1832">
          <cell r="A1832" t="str">
            <v>INDRETRHNBHSAV_OLDI-10</v>
          </cell>
          <cell r="H1832">
            <v>0.108987119097014</v>
          </cell>
          <cell r="I1832" t="str">
            <v>INDRETRHN_OLDI_DMD</v>
          </cell>
        </row>
        <row r="1833">
          <cell r="A1833" t="str">
            <v>INDRETRHNBHSAV_OLDC-11</v>
          </cell>
          <cell r="H1833">
            <v>0.51829269988160398</v>
          </cell>
          <cell r="I1833" t="str">
            <v>INDRETRHN_OLDC_DMD</v>
          </cell>
        </row>
        <row r="1834">
          <cell r="A1834" t="str">
            <v>INDRETRHNBHSAV_OLDD-11</v>
          </cell>
          <cell r="H1834">
            <v>0.37272018102138099</v>
          </cell>
          <cell r="I1834" t="str">
            <v>INDRETRHN_OLDD_DMD</v>
          </cell>
        </row>
        <row r="1835">
          <cell r="A1835" t="str">
            <v>INDRETRHNBHSAV_OLDI-11</v>
          </cell>
          <cell r="H1835">
            <v>0.108987119097014</v>
          </cell>
          <cell r="I1835" t="str">
            <v>INDRETRHN_OLDI_DMD</v>
          </cell>
        </row>
        <row r="1836">
          <cell r="A1836" t="str">
            <v>INDRETRHNBHSAV_OLDC-12</v>
          </cell>
          <cell r="H1836">
            <v>0.51829269988160398</v>
          </cell>
          <cell r="I1836" t="str">
            <v>INDRETRHN_OLDC_DMD</v>
          </cell>
        </row>
        <row r="1837">
          <cell r="A1837" t="str">
            <v>INDRETRHNBHSAV_OLDD-12</v>
          </cell>
          <cell r="H1837">
            <v>0.37272018102138099</v>
          </cell>
          <cell r="I1837" t="str">
            <v>INDRETRHN_OLDD_DMD</v>
          </cell>
        </row>
        <row r="1838">
          <cell r="A1838" t="str">
            <v>INDRETRHNBHSAV_OLDI-12</v>
          </cell>
          <cell r="H1838">
            <v>0.108987119097014</v>
          </cell>
          <cell r="I1838" t="str">
            <v>INDRETRHN_OLDI_DMD</v>
          </cell>
        </row>
        <row r="1839">
          <cell r="A1839" t="str">
            <v>INDRETRHNBHSAV_OLDC-13</v>
          </cell>
          <cell r="H1839">
            <v>0.51829269988160398</v>
          </cell>
          <cell r="I1839" t="str">
            <v>INDRETRHN_OLDC_DMD</v>
          </cell>
        </row>
        <row r="1840">
          <cell r="A1840" t="str">
            <v>INDRETRHNBHSAV_OLDD-13</v>
          </cell>
          <cell r="H1840">
            <v>0.37272018102138099</v>
          </cell>
          <cell r="I1840" t="str">
            <v>INDRETRHN_OLDD_DMD</v>
          </cell>
        </row>
        <row r="1841">
          <cell r="A1841" t="str">
            <v>INDRETRHNBHSAV_OLDI-13</v>
          </cell>
          <cell r="H1841">
            <v>0.108987119097014</v>
          </cell>
          <cell r="I1841" t="str">
            <v>INDRETRHN_OLDI_DMD</v>
          </cell>
        </row>
        <row r="1842">
          <cell r="A1842" t="str">
            <v>INDRETRHNBHSAV_OLDC-14</v>
          </cell>
          <cell r="H1842">
            <v>0.51829269988160398</v>
          </cell>
          <cell r="I1842" t="str">
            <v>INDRETRHN_OLDC_DMD</v>
          </cell>
        </row>
        <row r="1843">
          <cell r="A1843" t="str">
            <v>INDRETRHNBHSAV_OLDD-14</v>
          </cell>
          <cell r="H1843">
            <v>0.37272018102138099</v>
          </cell>
          <cell r="I1843" t="str">
            <v>INDRETRHN_OLDD_DMD</v>
          </cell>
        </row>
        <row r="1844">
          <cell r="A1844" t="str">
            <v>INDRETRHNBHSAV_OLDI-14</v>
          </cell>
          <cell r="H1844">
            <v>0.108987119097014</v>
          </cell>
          <cell r="I1844" t="str">
            <v>INDRETRHN_OLDI_DMD</v>
          </cell>
        </row>
        <row r="1845">
          <cell r="A1845" t="str">
            <v>INDRETRHNBHSAV_OLDC-15</v>
          </cell>
          <cell r="H1845">
            <v>0.51829269988160398</v>
          </cell>
          <cell r="I1845" t="str">
            <v>INDRETRHN_OLDC_DMD</v>
          </cell>
        </row>
        <row r="1846">
          <cell r="A1846" t="str">
            <v>INDRETRHNBHSAV_OLDD-15</v>
          </cell>
          <cell r="H1846">
            <v>0.37272018102138099</v>
          </cell>
          <cell r="I1846" t="str">
            <v>INDRETRHN_OLDD_DMD</v>
          </cell>
        </row>
        <row r="1847">
          <cell r="A1847" t="str">
            <v>INDRETRHNBHSAV_OLDI-15</v>
          </cell>
          <cell r="H1847">
            <v>0.108987119097014</v>
          </cell>
          <cell r="I1847" t="str">
            <v>INDRETRHN_OLDI_DMD</v>
          </cell>
        </row>
        <row r="1848">
          <cell r="A1848" t="str">
            <v>INDRETRHNBHSAV_OLDC-16</v>
          </cell>
          <cell r="H1848">
            <v>0.51829269988160398</v>
          </cell>
          <cell r="I1848" t="str">
            <v>INDRETRHN_OLDC_DMD</v>
          </cell>
        </row>
        <row r="1849">
          <cell r="A1849" t="str">
            <v>INDRETRHNBHSAV_OLDD-16</v>
          </cell>
          <cell r="H1849">
            <v>0.37272018102138099</v>
          </cell>
          <cell r="I1849" t="str">
            <v>INDRETRHN_OLDD_DMD</v>
          </cell>
        </row>
        <row r="1850">
          <cell r="A1850" t="str">
            <v>INDRETRHNBHSAV_OLDI-16</v>
          </cell>
          <cell r="H1850">
            <v>0.108987119097014</v>
          </cell>
          <cell r="I1850" t="str">
            <v>INDRETRHN_OLDI_DMD</v>
          </cell>
        </row>
        <row r="1851">
          <cell r="A1851" t="str">
            <v>INDRETRHNBHSAV_OLDC-17</v>
          </cell>
          <cell r="H1851">
            <v>0.51829269988160398</v>
          </cell>
          <cell r="I1851" t="str">
            <v>INDRETRHN_OLDC_DMD</v>
          </cell>
        </row>
        <row r="1852">
          <cell r="A1852" t="str">
            <v>INDRETRHNBHSAV_OLDD-17</v>
          </cell>
          <cell r="H1852">
            <v>0.37272018102138099</v>
          </cell>
          <cell r="I1852" t="str">
            <v>INDRETRHN_OLDD_DMD</v>
          </cell>
        </row>
        <row r="1853">
          <cell r="A1853" t="str">
            <v>INDRETRHNBHSAV_OLDI-17</v>
          </cell>
          <cell r="H1853">
            <v>0.108987119097014</v>
          </cell>
          <cell r="I1853" t="str">
            <v>INDRETRHN_OLDI_DMD</v>
          </cell>
        </row>
        <row r="1854">
          <cell r="A1854" t="str">
            <v>INDRETRHNBHSAV_OLDC-18</v>
          </cell>
          <cell r="H1854">
            <v>0.51829269988160398</v>
          </cell>
          <cell r="I1854" t="str">
            <v>INDRETRHN_OLDC_DMD</v>
          </cell>
        </row>
        <row r="1855">
          <cell r="A1855" t="str">
            <v>INDRETRHNBHSAV_OLDD-18</v>
          </cell>
          <cell r="H1855">
            <v>0.37272018102138099</v>
          </cell>
          <cell r="I1855" t="str">
            <v>INDRETRHN_OLDD_DMD</v>
          </cell>
        </row>
        <row r="1856">
          <cell r="A1856" t="str">
            <v>INDRETRHNBHSAV_OLDI-18</v>
          </cell>
          <cell r="H1856">
            <v>0.108987119097014</v>
          </cell>
          <cell r="I1856" t="str">
            <v>INDRETRHN_OLDI_DMD</v>
          </cell>
        </row>
        <row r="1857">
          <cell r="A1857" t="str">
            <v>INDRETRHNBHSAV_OLDC-19</v>
          </cell>
          <cell r="H1857">
            <v>0.51829269988160398</v>
          </cell>
          <cell r="I1857" t="str">
            <v>INDRETRHN_OLDC_DMD</v>
          </cell>
        </row>
        <row r="1858">
          <cell r="A1858" t="str">
            <v>INDRETRHNBHSAV_OLDD-19</v>
          </cell>
          <cell r="H1858">
            <v>0.37272018102138099</v>
          </cell>
          <cell r="I1858" t="str">
            <v>INDRETRHN_OLDD_DMD</v>
          </cell>
        </row>
        <row r="1859">
          <cell r="A1859" t="str">
            <v>INDRETRHNBHSAV_OLDI-19</v>
          </cell>
          <cell r="H1859">
            <v>0.108987119097014</v>
          </cell>
          <cell r="I1859" t="str">
            <v>INDRETRHN_OLDI_DMD</v>
          </cell>
        </row>
        <row r="1860">
          <cell r="A1860" t="str">
            <v>INDRETRHNBHSAV_OLDC-20</v>
          </cell>
          <cell r="H1860">
            <v>0.51829269988160398</v>
          </cell>
          <cell r="I1860" t="str">
            <v>INDRETRHN_OLDC_DMD</v>
          </cell>
        </row>
        <row r="1861">
          <cell r="A1861" t="str">
            <v>INDRETRHNBHSAV_OLDD-20</v>
          </cell>
          <cell r="H1861">
            <v>0.37272018102138099</v>
          </cell>
          <cell r="I1861" t="str">
            <v>INDRETRHN_OLDD_DMD</v>
          </cell>
        </row>
        <row r="1862">
          <cell r="A1862" t="str">
            <v>INDRETRHNBHSAV_OLDI-20</v>
          </cell>
          <cell r="H1862">
            <v>0.108987119097014</v>
          </cell>
          <cell r="I1862" t="str">
            <v>INDRETRHN_OLDI_DMD</v>
          </cell>
        </row>
        <row r="1863">
          <cell r="A1863" t="str">
            <v>INDRETRHNBHSAV_OLDC-21</v>
          </cell>
          <cell r="H1863">
            <v>0.51829269988160398</v>
          </cell>
          <cell r="I1863" t="str">
            <v>INDRETRHN_OLDC_DMD</v>
          </cell>
        </row>
        <row r="1864">
          <cell r="A1864" t="str">
            <v>INDRETRHNBHSAV_OLDD-21</v>
          </cell>
          <cell r="H1864">
            <v>0.37272018102138099</v>
          </cell>
          <cell r="I1864" t="str">
            <v>INDRETRHN_OLDD_DMD</v>
          </cell>
        </row>
        <row r="1865">
          <cell r="A1865" t="str">
            <v>INDRETRHNBHSAV_OLDI-21</v>
          </cell>
          <cell r="H1865">
            <v>0.108987119097014</v>
          </cell>
          <cell r="I1865" t="str">
            <v>INDRETRHN_OLDI_DMD</v>
          </cell>
        </row>
        <row r="1866">
          <cell r="A1866" t="str">
            <v>INDRETRHNBHSAV_OLDC-22</v>
          </cell>
          <cell r="H1866">
            <v>0.51829269988160398</v>
          </cell>
          <cell r="I1866" t="str">
            <v>INDRETRHN_OLDC_DMD</v>
          </cell>
        </row>
        <row r="1867">
          <cell r="A1867" t="str">
            <v>INDRETRHNBHSAV_OLDD-22</v>
          </cell>
          <cell r="H1867">
            <v>0.37272018102138099</v>
          </cell>
          <cell r="I1867" t="str">
            <v>INDRETRHN_OLDD_DMD</v>
          </cell>
        </row>
        <row r="1868">
          <cell r="A1868" t="str">
            <v>INDRETRHNBHSAV_OLDI-22</v>
          </cell>
          <cell r="H1868">
            <v>0.108987119097014</v>
          </cell>
          <cell r="I1868" t="str">
            <v>INDRETRHN_OLDI_DMD</v>
          </cell>
        </row>
        <row r="1869">
          <cell r="A1869" t="str">
            <v>INDRETRHNBHSAV_OLDC-23</v>
          </cell>
          <cell r="H1869">
            <v>0.51829269988160398</v>
          </cell>
          <cell r="I1869" t="str">
            <v>INDRETRHN_OLDC_DMD</v>
          </cell>
        </row>
        <row r="1870">
          <cell r="A1870" t="str">
            <v>INDRETRHNBHSAV_OLDD-23</v>
          </cell>
          <cell r="H1870">
            <v>0.37272018102138099</v>
          </cell>
          <cell r="I1870" t="str">
            <v>INDRETRHN_OLDD_DMD</v>
          </cell>
        </row>
        <row r="1871">
          <cell r="A1871" t="str">
            <v>INDRETRHNBHSAV_OLDI-23</v>
          </cell>
          <cell r="H1871">
            <v>0.108987119097014</v>
          </cell>
          <cell r="I1871" t="str">
            <v>INDRETRHN_OLDI_DMD</v>
          </cell>
        </row>
        <row r="1872">
          <cell r="A1872" t="str">
            <v>INDRETRHNBHSAV_OLDC-24</v>
          </cell>
          <cell r="H1872">
            <v>0.51829269988160398</v>
          </cell>
          <cell r="I1872" t="str">
            <v>INDRETRHN_OLDC_DMD</v>
          </cell>
        </row>
        <row r="1873">
          <cell r="A1873" t="str">
            <v>INDRETRHNBHSAV_OLDD-24</v>
          </cell>
          <cell r="H1873">
            <v>0.37272018102138099</v>
          </cell>
          <cell r="I1873" t="str">
            <v>INDRETRHN_OLDD_DMD</v>
          </cell>
        </row>
        <row r="1874">
          <cell r="A1874" t="str">
            <v>INDRETRHNBHSAV_OLDI-24</v>
          </cell>
          <cell r="H1874">
            <v>0.108987119097014</v>
          </cell>
          <cell r="I1874" t="str">
            <v>INDRETRHN_OLDI_DMD</v>
          </cell>
        </row>
        <row r="1875">
          <cell r="A1875" t="str">
            <v>INDRETRHNBHSAV_OLDC-25</v>
          </cell>
          <cell r="H1875">
            <v>0.51829269988160398</v>
          </cell>
          <cell r="I1875" t="str">
            <v>INDRETRHN_OLDC_DMD</v>
          </cell>
        </row>
        <row r="1876">
          <cell r="A1876" t="str">
            <v>INDRETRHNBHSAV_OLDD-25</v>
          </cell>
          <cell r="H1876">
            <v>0.37272018102138099</v>
          </cell>
          <cell r="I1876" t="str">
            <v>INDRETRHN_OLDD_DMD</v>
          </cell>
        </row>
        <row r="1877">
          <cell r="A1877" t="str">
            <v>INDRETRHNBHSAV_OLDI-25</v>
          </cell>
          <cell r="H1877">
            <v>0.108987119097014</v>
          </cell>
          <cell r="I1877" t="str">
            <v>INDRETRHN_OLDI_DMD</v>
          </cell>
        </row>
        <row r="1878">
          <cell r="A1878" t="str">
            <v>INDRETRHNBHSAV_OLDC-26</v>
          </cell>
          <cell r="H1878">
            <v>0.51829269988160398</v>
          </cell>
          <cell r="I1878" t="str">
            <v>INDRETRHN_OLDC_DMD</v>
          </cell>
        </row>
        <row r="1879">
          <cell r="A1879" t="str">
            <v>INDRETRHNBHSAV_OLDD-26</v>
          </cell>
          <cell r="H1879">
            <v>0.37272018102138099</v>
          </cell>
          <cell r="I1879" t="str">
            <v>INDRETRHN_OLDD_DMD</v>
          </cell>
        </row>
        <row r="1880">
          <cell r="A1880" t="str">
            <v>INDRETRHNBHSAV_OLDI-26</v>
          </cell>
          <cell r="H1880">
            <v>0.108987119097014</v>
          </cell>
          <cell r="I1880" t="str">
            <v>INDRETRHN_OLDI_DMD</v>
          </cell>
        </row>
        <row r="1881">
          <cell r="A1881" t="str">
            <v>INDRETRHNBHSAV_OLDC-27</v>
          </cell>
          <cell r="H1881">
            <v>0.51829269988160398</v>
          </cell>
          <cell r="I1881" t="str">
            <v>INDRETRHN_OLDC_DMD</v>
          </cell>
        </row>
        <row r="1882">
          <cell r="A1882" t="str">
            <v>INDRETRHNBHSAV_OLDD-27</v>
          </cell>
          <cell r="H1882">
            <v>0.37272018102138099</v>
          </cell>
          <cell r="I1882" t="str">
            <v>INDRETRHN_OLDD_DMD</v>
          </cell>
        </row>
        <row r="1883">
          <cell r="A1883" t="str">
            <v>INDRETRHNBHSAV_OLDI-27</v>
          </cell>
          <cell r="H1883">
            <v>0.108987119097014</v>
          </cell>
          <cell r="I1883" t="str">
            <v>INDRETRHN_OLDI_DMD</v>
          </cell>
        </row>
        <row r="1884">
          <cell r="A1884" t="str">
            <v>INDRETRHNBHSAV_OLDC-28</v>
          </cell>
          <cell r="H1884">
            <v>0.51829269988160398</v>
          </cell>
          <cell r="I1884" t="str">
            <v>INDRETRHN_OLDC_DMD</v>
          </cell>
        </row>
        <row r="1885">
          <cell r="A1885" t="str">
            <v>INDRETRHNBHSAV_OLDD-28</v>
          </cell>
          <cell r="H1885">
            <v>0.37272018102138099</v>
          </cell>
          <cell r="I1885" t="str">
            <v>INDRETRHN_OLDD_DMD</v>
          </cell>
        </row>
        <row r="1886">
          <cell r="A1886" t="str">
            <v>INDRETRHNBHSAV_OLDI-28</v>
          </cell>
          <cell r="H1886">
            <v>0.108987119097014</v>
          </cell>
          <cell r="I1886" t="str">
            <v>INDRETRHN_OLDI_DMD</v>
          </cell>
        </row>
        <row r="1887">
          <cell r="A1887" t="str">
            <v>INDRETRHNBHSAV_OLDC-29</v>
          </cell>
          <cell r="H1887">
            <v>0.51829269988160398</v>
          </cell>
          <cell r="I1887" t="str">
            <v>INDRETRHN_OLDC_DMD</v>
          </cell>
        </row>
        <row r="1888">
          <cell r="A1888" t="str">
            <v>INDRETRHNBHSAV_OLDD-29</v>
          </cell>
          <cell r="H1888">
            <v>0.37272018102138099</v>
          </cell>
          <cell r="I1888" t="str">
            <v>INDRETRHN_OLDD_DMD</v>
          </cell>
        </row>
        <row r="1889">
          <cell r="A1889" t="str">
            <v>INDRETRHNBHSAV_OLDI-29</v>
          </cell>
          <cell r="H1889">
            <v>0.108987119097014</v>
          </cell>
          <cell r="I1889" t="str">
            <v>INDRETRHN_OLDI_DMD</v>
          </cell>
        </row>
        <row r="1890">
          <cell r="A1890" t="str">
            <v>INDRETRHNBHSAV_OLDC-30</v>
          </cell>
          <cell r="H1890">
            <v>0.51829269988160398</v>
          </cell>
          <cell r="I1890" t="str">
            <v>INDRETRHN_OLDC_DMD</v>
          </cell>
        </row>
        <row r="1891">
          <cell r="A1891" t="str">
            <v>INDRETRHNBHSAV_OLDD-30</v>
          </cell>
          <cell r="H1891">
            <v>0.37272018102138099</v>
          </cell>
          <cell r="I1891" t="str">
            <v>INDRETRHN_OLDD_DMD</v>
          </cell>
        </row>
        <row r="1892">
          <cell r="A1892" t="str">
            <v>INDRETRHNBHSAV_OLDI-30</v>
          </cell>
          <cell r="H1892">
            <v>0.108987119097014</v>
          </cell>
          <cell r="I1892" t="str">
            <v>INDRETRHN_OLDI_DMD</v>
          </cell>
        </row>
        <row r="1893">
          <cell r="A1893" t="str">
            <v>INDRETRHNBHSAV_OLDC-31</v>
          </cell>
          <cell r="H1893">
            <v>0.51829269988160398</v>
          </cell>
          <cell r="I1893" t="str">
            <v>INDRETRHN_OLDC_DMD</v>
          </cell>
        </row>
        <row r="1894">
          <cell r="A1894" t="str">
            <v>INDRETRHNBHSAV_OLDD-31</v>
          </cell>
          <cell r="H1894">
            <v>0.37272018102138099</v>
          </cell>
          <cell r="I1894" t="str">
            <v>INDRETRHN_OLDD_DMD</v>
          </cell>
        </row>
        <row r="1895">
          <cell r="A1895" t="str">
            <v>INDRETRHNBHSAV_OLDI-31</v>
          </cell>
          <cell r="H1895">
            <v>0.108987119097014</v>
          </cell>
          <cell r="I1895" t="str">
            <v>INDRETRHN_OLDI_DMD</v>
          </cell>
        </row>
        <row r="1896">
          <cell r="A1896" t="str">
            <v>INDRETRHNBHSAV_OLDC-32</v>
          </cell>
          <cell r="H1896">
            <v>0.51829269988160398</v>
          </cell>
          <cell r="I1896" t="str">
            <v>INDRETRHN_OLDC_DMD</v>
          </cell>
        </row>
        <row r="1897">
          <cell r="A1897" t="str">
            <v>INDRETRHNBHSAV_OLDD-32</v>
          </cell>
          <cell r="H1897">
            <v>0.37272018102138099</v>
          </cell>
          <cell r="I1897" t="str">
            <v>INDRETRHN_OLDD_DMD</v>
          </cell>
        </row>
        <row r="1898">
          <cell r="A1898" t="str">
            <v>INDRETRHNBHSAV_OLDI-32</v>
          </cell>
          <cell r="H1898">
            <v>0.108987119097014</v>
          </cell>
          <cell r="I1898" t="str">
            <v>INDRETRHN_OLDI_DMD</v>
          </cell>
        </row>
        <row r="1899">
          <cell r="A1899" t="str">
            <v>INDRETRHNBHSAV_OLDC-33</v>
          </cell>
          <cell r="H1899">
            <v>0.51829269988160398</v>
          </cell>
          <cell r="I1899" t="str">
            <v>INDRETRHN_OLDC_DMD</v>
          </cell>
        </row>
        <row r="1900">
          <cell r="A1900" t="str">
            <v>INDRETRHNBHSAV_OLDD-33</v>
          </cell>
          <cell r="H1900">
            <v>0.37272018102138099</v>
          </cell>
          <cell r="I1900" t="str">
            <v>INDRETRHN_OLDD_DMD</v>
          </cell>
        </row>
        <row r="1901">
          <cell r="A1901" t="str">
            <v>INDRETRHNBHSAV_OLDI-33</v>
          </cell>
          <cell r="H1901">
            <v>0.108987119097014</v>
          </cell>
          <cell r="I1901" t="str">
            <v>INDRETRHN_OLDI_DMD</v>
          </cell>
        </row>
        <row r="1902">
          <cell r="A1902" t="str">
            <v>INDRETRHNBHSAV_OLDC-34</v>
          </cell>
          <cell r="H1902">
            <v>0.51829269988160398</v>
          </cell>
          <cell r="I1902" t="str">
            <v>INDRETRHN_OLDC_DMD</v>
          </cell>
        </row>
        <row r="1903">
          <cell r="A1903" t="str">
            <v>INDRETRHNBHSAV_OLDD-34</v>
          </cell>
          <cell r="H1903">
            <v>0.37272018102138099</v>
          </cell>
          <cell r="I1903" t="str">
            <v>INDRETRHN_OLDD_DMD</v>
          </cell>
        </row>
        <row r="1904">
          <cell r="A1904" t="str">
            <v>INDRETRHNBHSAV_OLDI-34</v>
          </cell>
          <cell r="H1904">
            <v>0.108987119097014</v>
          </cell>
          <cell r="I1904" t="str">
            <v>INDRETRHN_OLDI_DMD</v>
          </cell>
        </row>
        <row r="1905">
          <cell r="A1905" t="str">
            <v>INDRETRHNBHSAV_OLDC-35</v>
          </cell>
          <cell r="H1905">
            <v>0.51829269988160398</v>
          </cell>
          <cell r="I1905" t="str">
            <v>INDRETRHN_OLDC_DMD</v>
          </cell>
        </row>
        <row r="1906">
          <cell r="A1906" t="str">
            <v>INDRETRHNBHSAV_OLDD-35</v>
          </cell>
          <cell r="H1906">
            <v>0.37272018102138099</v>
          </cell>
          <cell r="I1906" t="str">
            <v>INDRETRHN_OLDD_DMD</v>
          </cell>
        </row>
        <row r="1907">
          <cell r="A1907" t="str">
            <v>INDRETRHNBHSAV_OLDI-35</v>
          </cell>
          <cell r="H1907">
            <v>0.108987119097014</v>
          </cell>
          <cell r="I1907" t="str">
            <v>INDRETRHN_OLDI_DMD</v>
          </cell>
        </row>
        <row r="1908">
          <cell r="A1908" t="str">
            <v>INDRETRHNBHSAV_OLDC-36</v>
          </cell>
          <cell r="H1908">
            <v>0.51829269988160398</v>
          </cell>
          <cell r="I1908" t="str">
            <v>INDRETRHN_OLDC_DMD</v>
          </cell>
        </row>
        <row r="1909">
          <cell r="A1909" t="str">
            <v>INDRETRHNBHSAV_OLDD-36</v>
          </cell>
          <cell r="H1909">
            <v>0.37272018102138099</v>
          </cell>
          <cell r="I1909" t="str">
            <v>INDRETRHN_OLDD_DMD</v>
          </cell>
        </row>
        <row r="1910">
          <cell r="A1910" t="str">
            <v>INDRETRHNBHSAV_OLDI-36</v>
          </cell>
          <cell r="H1910">
            <v>0.108987119097014</v>
          </cell>
          <cell r="I1910" t="str">
            <v>INDRETRHN_OLDI_DMD</v>
          </cell>
        </row>
        <row r="1911">
          <cell r="A1911" t="str">
            <v>INDRETRHNBHSAV_OLDC-37</v>
          </cell>
          <cell r="H1911">
            <v>0.51829269988160398</v>
          </cell>
          <cell r="I1911" t="str">
            <v>INDRETRHN_OLDC_DMD</v>
          </cell>
        </row>
        <row r="1912">
          <cell r="A1912" t="str">
            <v>INDRETRHNBHSAV_OLDD-37</v>
          </cell>
          <cell r="H1912">
            <v>0.37272018102138099</v>
          </cell>
          <cell r="I1912" t="str">
            <v>INDRETRHN_OLDD_DMD</v>
          </cell>
        </row>
        <row r="1913">
          <cell r="A1913" t="str">
            <v>INDRETRHNBHSAV_OLDI-37</v>
          </cell>
          <cell r="H1913">
            <v>0.108987119097014</v>
          </cell>
          <cell r="I1913" t="str">
            <v>INDRETRHN_OLDI_DMD</v>
          </cell>
        </row>
        <row r="1914">
          <cell r="A1914" t="str">
            <v>INDRETRHNBHSAV_OLDC-38</v>
          </cell>
          <cell r="H1914">
            <v>0.51829269988160398</v>
          </cell>
          <cell r="I1914" t="str">
            <v>INDRETRHN_OLDC_DMD</v>
          </cell>
        </row>
        <row r="1915">
          <cell r="A1915" t="str">
            <v>INDRETRHNBHSAV_OLDD-38</v>
          </cell>
          <cell r="H1915">
            <v>0.37272018102138099</v>
          </cell>
          <cell r="I1915" t="str">
            <v>INDRETRHN_OLDD_DMD</v>
          </cell>
        </row>
        <row r="1916">
          <cell r="A1916" t="str">
            <v>INDRETRHNBHSAV_OLDI-38</v>
          </cell>
          <cell r="H1916">
            <v>0.108987119097014</v>
          </cell>
          <cell r="I1916" t="str">
            <v>INDRETRHN_OLDI_DMD</v>
          </cell>
        </row>
        <row r="1917">
          <cell r="A1917" t="str">
            <v>INDRETRHNBHSAV_OLDC-39</v>
          </cell>
          <cell r="H1917">
            <v>0.51829269988160398</v>
          </cell>
          <cell r="I1917" t="str">
            <v>INDRETRHN_OLDC_DMD</v>
          </cell>
        </row>
        <row r="1918">
          <cell r="A1918" t="str">
            <v>INDRETRHNBHSAV_OLDD-39</v>
          </cell>
          <cell r="H1918">
            <v>0.37272018102138099</v>
          </cell>
          <cell r="I1918" t="str">
            <v>INDRETRHN_OLDD_DMD</v>
          </cell>
        </row>
        <row r="1919">
          <cell r="A1919" t="str">
            <v>INDRETRHNBHSAV_OLDI-39</v>
          </cell>
          <cell r="H1919">
            <v>0.108987119097014</v>
          </cell>
          <cell r="I1919" t="str">
            <v>INDRETRHN_OLDI_DMD</v>
          </cell>
        </row>
        <row r="1920">
          <cell r="A1920" t="str">
            <v>INDRETRHNBHSAV_OLDC-40</v>
          </cell>
          <cell r="H1920">
            <v>0.51829269988160398</v>
          </cell>
          <cell r="I1920" t="str">
            <v>INDRETRHN_OLDC_DMD</v>
          </cell>
        </row>
        <row r="1921">
          <cell r="A1921" t="str">
            <v>INDRETRHNBHSAV_OLDD-40</v>
          </cell>
          <cell r="H1921">
            <v>0.37272018102138099</v>
          </cell>
          <cell r="I1921" t="str">
            <v>INDRETRHN_OLDD_DMD</v>
          </cell>
        </row>
        <row r="1922">
          <cell r="A1922" t="str">
            <v>INDRETRHNBHSAV_OLDI-40</v>
          </cell>
          <cell r="H1922">
            <v>0.108987119097014</v>
          </cell>
          <cell r="I1922" t="str">
            <v>INDRETRHN_OLDI_DMD</v>
          </cell>
        </row>
        <row r="1923">
          <cell r="A1923" t="str">
            <v>INDRETRHNBHSAV_OLDC-41</v>
          </cell>
          <cell r="H1923">
            <v>0.51829269988160398</v>
          </cell>
          <cell r="I1923" t="str">
            <v>INDRETRHN_OLDC_DMD</v>
          </cell>
        </row>
        <row r="1924">
          <cell r="A1924" t="str">
            <v>INDRETRHNBHSAV_OLDD-41</v>
          </cell>
          <cell r="H1924">
            <v>0.37272018102138099</v>
          </cell>
          <cell r="I1924" t="str">
            <v>INDRETRHN_OLDD_DMD</v>
          </cell>
        </row>
        <row r="1925">
          <cell r="A1925" t="str">
            <v>INDRETRHNBHSAV_OLDI-41</v>
          </cell>
          <cell r="H1925">
            <v>0.108987119097014</v>
          </cell>
          <cell r="I1925" t="str">
            <v>INDRETRHN_OLDI_DMD</v>
          </cell>
        </row>
        <row r="1926">
          <cell r="A1926" t="str">
            <v>INDRETRHNBHSAV_OLDC-42</v>
          </cell>
          <cell r="H1926">
            <v>0.51829269988160398</v>
          </cell>
          <cell r="I1926" t="str">
            <v>INDRETRHN_OLDC_DMD</v>
          </cell>
        </row>
        <row r="1927">
          <cell r="A1927" t="str">
            <v>INDRETRHNBHSAV_OLDD-42</v>
          </cell>
          <cell r="H1927">
            <v>0.37272018102138099</v>
          </cell>
          <cell r="I1927" t="str">
            <v>INDRETRHN_OLDD_DMD</v>
          </cell>
        </row>
        <row r="1928">
          <cell r="A1928" t="str">
            <v>INDRETRHNBHSAV_OLDI-42</v>
          </cell>
          <cell r="H1928">
            <v>0.108987119097014</v>
          </cell>
          <cell r="I1928" t="str">
            <v>INDRETRHN_OLDI_DMD</v>
          </cell>
        </row>
        <row r="1929">
          <cell r="A1929" t="str">
            <v>INDRETRHNBHSAV_OLDC-43</v>
          </cell>
          <cell r="H1929">
            <v>0.51829269988160398</v>
          </cell>
          <cell r="I1929" t="str">
            <v>INDRETRHN_OLDC_DMD</v>
          </cell>
        </row>
        <row r="1930">
          <cell r="A1930" t="str">
            <v>INDRETRHNBHSAV_OLDD-43</v>
          </cell>
          <cell r="H1930">
            <v>0.37272018102138099</v>
          </cell>
          <cell r="I1930" t="str">
            <v>INDRETRHN_OLDD_DMD</v>
          </cell>
        </row>
        <row r="1931">
          <cell r="A1931" t="str">
            <v>INDRETRHNBHSAV_OLDI-43</v>
          </cell>
          <cell r="H1931">
            <v>0.108987119097014</v>
          </cell>
          <cell r="I1931" t="str">
            <v>INDRETRHN_OLDI_DMD</v>
          </cell>
        </row>
        <row r="1932">
          <cell r="A1932" t="str">
            <v>INDRETRHNBHSAV_OLDC-44</v>
          </cell>
          <cell r="H1932">
            <v>0.51829269988160398</v>
          </cell>
          <cell r="I1932" t="str">
            <v>INDRETRHN_OLDC_DMD</v>
          </cell>
        </row>
        <row r="1933">
          <cell r="A1933" t="str">
            <v>INDRETRHNBHSAV_OLDD-44</v>
          </cell>
          <cell r="H1933">
            <v>0.37272018102138099</v>
          </cell>
          <cell r="I1933" t="str">
            <v>INDRETRHN_OLDD_DMD</v>
          </cell>
        </row>
        <row r="1934">
          <cell r="A1934" t="str">
            <v>INDRETRHNBHSAV_OLDI-44</v>
          </cell>
          <cell r="H1934">
            <v>0.108987119097014</v>
          </cell>
          <cell r="I1934" t="str">
            <v>INDRETRHN_OLDI_DMD</v>
          </cell>
        </row>
        <row r="1935">
          <cell r="A1935" t="str">
            <v>INDRETRHNBHSAV_OLDC-45</v>
          </cell>
          <cell r="H1935">
            <v>0.51829269988160398</v>
          </cell>
          <cell r="I1935" t="str">
            <v>INDRETRHN_OLDC_DMD</v>
          </cell>
        </row>
        <row r="1936">
          <cell r="A1936" t="str">
            <v>INDRETRHNBHSAV_OLDD-45</v>
          </cell>
          <cell r="H1936">
            <v>0.37272018102138099</v>
          </cell>
          <cell r="I1936" t="str">
            <v>INDRETRHN_OLDD_DMD</v>
          </cell>
        </row>
        <row r="1937">
          <cell r="A1937" t="str">
            <v>INDRETRHNBHSAV_OLDI-45</v>
          </cell>
          <cell r="H1937">
            <v>0.108987119097014</v>
          </cell>
          <cell r="I1937" t="str">
            <v>INDRETRHN_OLDI_DMD</v>
          </cell>
        </row>
        <row r="1938">
          <cell r="A1938" t="str">
            <v>INDRETRHNBHSAV_OLDC-46</v>
          </cell>
          <cell r="H1938">
            <v>0.51829269988160398</v>
          </cell>
          <cell r="I1938" t="str">
            <v>INDRETRHN_OLDC_DMD</v>
          </cell>
        </row>
        <row r="1939">
          <cell r="A1939" t="str">
            <v>INDRETRHNBHSAV_OLDD-46</v>
          </cell>
          <cell r="H1939">
            <v>0.37272018102138099</v>
          </cell>
          <cell r="I1939" t="str">
            <v>INDRETRHN_OLDD_DMD</v>
          </cell>
        </row>
        <row r="1940">
          <cell r="A1940" t="str">
            <v>INDRETRHNBHSAV_OLDI-46</v>
          </cell>
          <cell r="H1940">
            <v>0.108987119097014</v>
          </cell>
          <cell r="I1940" t="str">
            <v>INDRETRHN_OLDI_DMD</v>
          </cell>
        </row>
        <row r="1941">
          <cell r="A1941" t="str">
            <v>INDRETRHNBHSAV_OLDC-47</v>
          </cell>
          <cell r="H1941">
            <v>0.51829269988160398</v>
          </cell>
          <cell r="I1941" t="str">
            <v>INDRETRHN_OLDC_DMD</v>
          </cell>
        </row>
        <row r="1942">
          <cell r="A1942" t="str">
            <v>INDRETRHNBHSAV_OLDD-47</v>
          </cell>
          <cell r="H1942">
            <v>0.37272018102138099</v>
          </cell>
          <cell r="I1942" t="str">
            <v>INDRETRHN_OLDD_DMD</v>
          </cell>
        </row>
        <row r="1943">
          <cell r="A1943" t="str">
            <v>INDRETRHNBHSAV_OLDI-47</v>
          </cell>
          <cell r="H1943">
            <v>0.108987119097014</v>
          </cell>
          <cell r="I1943" t="str">
            <v>INDRETRHN_OLDI_DMD</v>
          </cell>
        </row>
        <row r="1944">
          <cell r="A1944" t="str">
            <v>INDRETRHNBHSAV_OLDC-48</v>
          </cell>
          <cell r="H1944">
            <v>0.51829269988160398</v>
          </cell>
          <cell r="I1944" t="str">
            <v>INDRETRHN_OLDC_DMD</v>
          </cell>
        </row>
        <row r="1945">
          <cell r="A1945" t="str">
            <v>INDRETRHNBHSAV_OLDD-48</v>
          </cell>
          <cell r="H1945">
            <v>0.37272018102138099</v>
          </cell>
          <cell r="I1945" t="str">
            <v>INDRETRHN_OLDD_DMD</v>
          </cell>
        </row>
        <row r="1946">
          <cell r="A1946" t="str">
            <v>INDRETRHNBHSAV_OLDI-48</v>
          </cell>
          <cell r="H1946">
            <v>0.108987119097014</v>
          </cell>
          <cell r="I1946" t="str">
            <v>INDRETRHN_OLDI_DMD</v>
          </cell>
        </row>
        <row r="1947">
          <cell r="A1947" t="str">
            <v>INDRETRHNBHSAV_OLDC-49</v>
          </cell>
          <cell r="H1947">
            <v>0.51829269988160398</v>
          </cell>
          <cell r="I1947" t="str">
            <v>INDRETRHN_OLDC_DMD</v>
          </cell>
        </row>
        <row r="1948">
          <cell r="A1948" t="str">
            <v>INDRETRHNBHSAV_OLDD-49</v>
          </cell>
          <cell r="H1948">
            <v>0.37272018102138099</v>
          </cell>
          <cell r="I1948" t="str">
            <v>INDRETRHN_OLDD_DMD</v>
          </cell>
        </row>
        <row r="1949">
          <cell r="A1949" t="str">
            <v>INDRETRHNBHSAV_OLDI-49</v>
          </cell>
          <cell r="H1949">
            <v>0.108987119097014</v>
          </cell>
          <cell r="I1949" t="str">
            <v>INDRETRHN_OLDI_DMD</v>
          </cell>
        </row>
        <row r="1950">
          <cell r="A1950" t="str">
            <v>INDRETRHNBHSAV_OLDC-50</v>
          </cell>
          <cell r="H1950">
            <v>0.51829269988160398</v>
          </cell>
          <cell r="I1950" t="str">
            <v>INDRETRHN_OLDC_DMD</v>
          </cell>
        </row>
        <row r="1951">
          <cell r="A1951" t="str">
            <v>INDRETRHNBHSAV_OLDD-50</v>
          </cell>
          <cell r="H1951">
            <v>0.37272018102138099</v>
          </cell>
          <cell r="I1951" t="str">
            <v>INDRETRHN_OLDD_DMD</v>
          </cell>
        </row>
        <row r="1952">
          <cell r="A1952" t="str">
            <v>INDRETRHNBHSAV_OLDI-50</v>
          </cell>
          <cell r="H1952">
            <v>0.108987119097014</v>
          </cell>
          <cell r="I1952" t="str">
            <v>INDRETRHN_OLDI_DMD</v>
          </cell>
        </row>
        <row r="1953">
          <cell r="A1953" t="str">
            <v>INDRETRHNBHSAV_OLDC-51</v>
          </cell>
          <cell r="H1953">
            <v>0.51829269988160398</v>
          </cell>
          <cell r="I1953" t="str">
            <v>INDRETRHN_OLDC_DMD</v>
          </cell>
        </row>
        <row r="1954">
          <cell r="A1954" t="str">
            <v>INDRETRHNBHSAV_OLDD-51</v>
          </cell>
          <cell r="H1954">
            <v>0.37272018102138099</v>
          </cell>
          <cell r="I1954" t="str">
            <v>INDRETRHN_OLDD_DMD</v>
          </cell>
        </row>
        <row r="1955">
          <cell r="A1955" t="str">
            <v>INDRETRHNBHSAV_OLDI-51</v>
          </cell>
          <cell r="H1955">
            <v>0.108987119097014</v>
          </cell>
          <cell r="I1955" t="str">
            <v>INDRETRHN_OLDI_DMD</v>
          </cell>
        </row>
        <row r="1956">
          <cell r="A1956" t="str">
            <v>INDRETRHNBHSAV_OLDC-52</v>
          </cell>
          <cell r="H1956">
            <v>0.51829269988160398</v>
          </cell>
          <cell r="I1956" t="str">
            <v>INDRETRHN_OLDC_DMD</v>
          </cell>
        </row>
        <row r="1957">
          <cell r="A1957" t="str">
            <v>INDRETRHNBHSAV_OLDD-52</v>
          </cell>
          <cell r="H1957">
            <v>0.37272018102138099</v>
          </cell>
          <cell r="I1957" t="str">
            <v>INDRETRHN_OLDD_DMD</v>
          </cell>
        </row>
        <row r="1958">
          <cell r="A1958" t="str">
            <v>INDRETRHNBHSAV_OLDI-52</v>
          </cell>
          <cell r="H1958">
            <v>0.108987119097014</v>
          </cell>
          <cell r="I1958" t="str">
            <v>INDRETRHN_OLDI_DMD</v>
          </cell>
        </row>
        <row r="1959">
          <cell r="A1959" t="str">
            <v>INDRETRHNBHSAV_OLDC-53</v>
          </cell>
          <cell r="H1959">
            <v>0.51829269988160398</v>
          </cell>
          <cell r="I1959" t="str">
            <v>INDRETRHN_OLDC_DMD</v>
          </cell>
        </row>
        <row r="1960">
          <cell r="A1960" t="str">
            <v>INDRETRHNBHSAV_OLDD-53</v>
          </cell>
          <cell r="H1960">
            <v>0.37272018102138099</v>
          </cell>
          <cell r="I1960" t="str">
            <v>INDRETRHN_OLDD_DMD</v>
          </cell>
        </row>
        <row r="1961">
          <cell r="A1961" t="str">
            <v>INDRETRHNBHSAV_OLDI-53</v>
          </cell>
          <cell r="H1961">
            <v>0.108987119097014</v>
          </cell>
          <cell r="I1961" t="str">
            <v>INDRETRHN_OLDI_DMD</v>
          </cell>
        </row>
        <row r="1962">
          <cell r="A1962" t="str">
            <v>INDRETRHNBHSAV_OLDC-54</v>
          </cell>
          <cell r="H1962">
            <v>0.51829269988160398</v>
          </cell>
          <cell r="I1962" t="str">
            <v>INDRETRHN_OLDC_DMD</v>
          </cell>
        </row>
        <row r="1963">
          <cell r="A1963" t="str">
            <v>INDRETRHNBHSAV_OLDD-54</v>
          </cell>
          <cell r="H1963">
            <v>0.37272018102138099</v>
          </cell>
          <cell r="I1963" t="str">
            <v>INDRETRHN_OLDD_DMD</v>
          </cell>
        </row>
        <row r="1964">
          <cell r="A1964" t="str">
            <v>INDRETRHNBHSAV_OLDI-54</v>
          </cell>
          <cell r="H1964">
            <v>0.108987119097014</v>
          </cell>
          <cell r="I1964" t="str">
            <v>INDRETRHN_OLDI_DMD</v>
          </cell>
        </row>
        <row r="1965">
          <cell r="A1965" t="str">
            <v>INDRETRHNBHSAV_OLDC-55</v>
          </cell>
          <cell r="H1965">
            <v>0.51829269988160398</v>
          </cell>
          <cell r="I1965" t="str">
            <v>INDRETRHN_OLDC_DMD</v>
          </cell>
        </row>
        <row r="1966">
          <cell r="A1966" t="str">
            <v>INDRETRHNBHSAV_OLDD-55</v>
          </cell>
          <cell r="H1966">
            <v>0.37272018102138099</v>
          </cell>
          <cell r="I1966" t="str">
            <v>INDRETRHN_OLDD_DMD</v>
          </cell>
        </row>
        <row r="1967">
          <cell r="A1967" t="str">
            <v>INDRETRHNBHSAV_OLDI-55</v>
          </cell>
          <cell r="H1967">
            <v>0.108987119097014</v>
          </cell>
          <cell r="I1967" t="str">
            <v>INDRETRHN_OLDI_DMD</v>
          </cell>
        </row>
        <row r="1968">
          <cell r="A1968" t="str">
            <v>INDRETRHNBHSAV_OLDC-56</v>
          </cell>
          <cell r="H1968">
            <v>0.51829269988160398</v>
          </cell>
          <cell r="I1968" t="str">
            <v>INDRETRHN_OLDC_DMD</v>
          </cell>
        </row>
        <row r="1969">
          <cell r="A1969" t="str">
            <v>INDRETRHNBHSAV_OLDD-56</v>
          </cell>
          <cell r="H1969">
            <v>0.37272018102138099</v>
          </cell>
          <cell r="I1969" t="str">
            <v>INDRETRHN_OLDD_DMD</v>
          </cell>
        </row>
        <row r="1970">
          <cell r="A1970" t="str">
            <v>INDRETRHNBHSAV_OLDI-56</v>
          </cell>
          <cell r="H1970">
            <v>0.108987119097014</v>
          </cell>
          <cell r="I1970" t="str">
            <v>INDRETRHN_OLDI_DMD</v>
          </cell>
        </row>
        <row r="1971">
          <cell r="A1971" t="str">
            <v>INDRETRHNBHSAV_OLDC-57</v>
          </cell>
          <cell r="H1971">
            <v>0.51829269988160398</v>
          </cell>
          <cell r="I1971" t="str">
            <v>INDRETRHN_OLDC_DMD</v>
          </cell>
        </row>
        <row r="1972">
          <cell r="A1972" t="str">
            <v>INDRETRHNBHSAV_OLDD-57</v>
          </cell>
          <cell r="H1972">
            <v>0.37272018102138099</v>
          </cell>
          <cell r="I1972" t="str">
            <v>INDRETRHN_OLDD_DMD</v>
          </cell>
        </row>
        <row r="1973">
          <cell r="A1973" t="str">
            <v>INDRETRHNBHSAV_OLDI-57</v>
          </cell>
          <cell r="H1973">
            <v>0.108987119097014</v>
          </cell>
          <cell r="I1973" t="str">
            <v>INDRETRHN_OLDI_DMD</v>
          </cell>
        </row>
        <row r="1974">
          <cell r="A1974" t="str">
            <v>INDRETRHNBHSAV_OLDC-58</v>
          </cell>
          <cell r="H1974">
            <v>0.51829269988160398</v>
          </cell>
          <cell r="I1974" t="str">
            <v>INDRETRHN_OLDC_DMD</v>
          </cell>
        </row>
        <row r="1975">
          <cell r="A1975" t="str">
            <v>INDRETRHNBHSAV_OLDD-58</v>
          </cell>
          <cell r="H1975">
            <v>0.37272018102138099</v>
          </cell>
          <cell r="I1975" t="str">
            <v>INDRETRHN_OLDD_DMD</v>
          </cell>
        </row>
        <row r="1976">
          <cell r="A1976" t="str">
            <v>INDRETRHNBHSAV_OLDI-58</v>
          </cell>
          <cell r="H1976">
            <v>0.108987119097014</v>
          </cell>
          <cell r="I1976" t="str">
            <v>INDRETRHN_OLDI_DMD</v>
          </cell>
        </row>
        <row r="1977">
          <cell r="A1977" t="str">
            <v>INDRETRHNBHSAV_OLDC-59</v>
          </cell>
          <cell r="H1977">
            <v>0.51829269988160398</v>
          </cell>
          <cell r="I1977" t="str">
            <v>INDRETRHN_OLDC_DMD</v>
          </cell>
        </row>
        <row r="1978">
          <cell r="A1978" t="str">
            <v>INDRETRHNBHSAV_OLDD-59</v>
          </cell>
          <cell r="H1978">
            <v>0.37272018102138099</v>
          </cell>
          <cell r="I1978" t="str">
            <v>INDRETRHN_OLDD_DMD</v>
          </cell>
        </row>
        <row r="1979">
          <cell r="A1979" t="str">
            <v>INDRETRHNBHSAV_OLDI-59</v>
          </cell>
          <cell r="H1979">
            <v>0.108987119097014</v>
          </cell>
          <cell r="I1979" t="str">
            <v>INDRETRHN_OLDI_DMD</v>
          </cell>
        </row>
        <row r="1980">
          <cell r="A1980" t="str">
            <v>INDRETRHNBHSAV_OLDC-60</v>
          </cell>
          <cell r="H1980">
            <v>0.51829269988160398</v>
          </cell>
          <cell r="I1980" t="str">
            <v>INDRETRHN_OLDC_DMD</v>
          </cell>
        </row>
        <row r="1981">
          <cell r="A1981" t="str">
            <v>INDRETRHNBHSAV_OLDD-60</v>
          </cell>
          <cell r="H1981">
            <v>0.37272018102138099</v>
          </cell>
          <cell r="I1981" t="str">
            <v>INDRETRHN_OLDD_DMD</v>
          </cell>
        </row>
        <row r="1982">
          <cell r="A1982" t="str">
            <v>INDRETRHNBHSAV_OLDI-60</v>
          </cell>
          <cell r="H1982">
            <v>0.108987119097014</v>
          </cell>
          <cell r="I1982" t="str">
            <v>INDRETRHN_OLDI_DMD</v>
          </cell>
        </row>
        <row r="1983">
          <cell r="A1983" t="str">
            <v>INDRETRHNBHSAV_OLDC-61</v>
          </cell>
          <cell r="H1983">
            <v>0.51829269988160398</v>
          </cell>
          <cell r="I1983" t="str">
            <v>INDRETRHN_OLDC_DMD</v>
          </cell>
        </row>
        <row r="1984">
          <cell r="A1984" t="str">
            <v>INDRETRHNBHSAV_OLDD-61</v>
          </cell>
          <cell r="H1984">
            <v>0.37272018102138099</v>
          </cell>
          <cell r="I1984" t="str">
            <v>INDRETRHN_OLDD_DMD</v>
          </cell>
        </row>
        <row r="1985">
          <cell r="A1985" t="str">
            <v>INDRETRHNBHSAV_OLDI-61</v>
          </cell>
          <cell r="H1985">
            <v>0.108987119097014</v>
          </cell>
          <cell r="I1985" t="str">
            <v>INDRETRHN_OLDI_DMD</v>
          </cell>
        </row>
        <row r="1986">
          <cell r="A1986" t="str">
            <v>INDRETRHNBHSAV_OLDC-62</v>
          </cell>
          <cell r="H1986">
            <v>0.51829269988160398</v>
          </cell>
          <cell r="I1986" t="str">
            <v>INDRETRHN_OLDC_DMD</v>
          </cell>
        </row>
        <row r="1987">
          <cell r="A1987" t="str">
            <v>INDRETRHNBHSAV_OLDD-62</v>
          </cell>
          <cell r="H1987">
            <v>0.37272018102138099</v>
          </cell>
          <cell r="I1987" t="str">
            <v>INDRETRHN_OLDD_DMD</v>
          </cell>
        </row>
        <row r="1988">
          <cell r="A1988" t="str">
            <v>INDRETRHNBHSAV_OLDI-62</v>
          </cell>
          <cell r="H1988">
            <v>0.108987119097014</v>
          </cell>
          <cell r="I1988" t="str">
            <v>INDRETRHN_OLDI_DMD</v>
          </cell>
        </row>
        <row r="1989">
          <cell r="A1989" t="str">
            <v>INDRETRHNBHSAV_OLDC-63</v>
          </cell>
          <cell r="H1989">
            <v>0.51829269988160398</v>
          </cell>
          <cell r="I1989" t="str">
            <v>INDRETRHN_OLDC_DMD</v>
          </cell>
        </row>
        <row r="1990">
          <cell r="A1990" t="str">
            <v>INDRETRHNBHSAV_OLDD-63</v>
          </cell>
          <cell r="H1990">
            <v>0.37272018102138099</v>
          </cell>
          <cell r="I1990" t="str">
            <v>INDRETRHN_OLDD_DMD</v>
          </cell>
        </row>
        <row r="1991">
          <cell r="A1991" t="str">
            <v>INDRETRHNBHSAV_OLDI-63</v>
          </cell>
          <cell r="H1991">
            <v>0.108987119097014</v>
          </cell>
          <cell r="I1991" t="str">
            <v>INDRETRHN_OLDI_DMD</v>
          </cell>
        </row>
        <row r="1992">
          <cell r="A1992" t="str">
            <v>INDRETRHNBHSAV_OLDC-64</v>
          </cell>
          <cell r="H1992">
            <v>0.51829269988160398</v>
          </cell>
          <cell r="I1992" t="str">
            <v>INDRETRHN_OLDC_DMD</v>
          </cell>
        </row>
        <row r="1993">
          <cell r="A1993" t="str">
            <v>INDRETRHNBHSAV_OLDD-64</v>
          </cell>
          <cell r="H1993">
            <v>0.37272018102138099</v>
          </cell>
          <cell r="I1993" t="str">
            <v>INDRETRHN_OLDD_DMD</v>
          </cell>
        </row>
        <row r="1994">
          <cell r="A1994" t="str">
            <v>INDRETRHNBHSAV_OLDI-64</v>
          </cell>
          <cell r="H1994">
            <v>0.108987119097014</v>
          </cell>
          <cell r="I1994" t="str">
            <v>INDRETRHN_OLDI_DMD</v>
          </cell>
        </row>
        <row r="1995">
          <cell r="A1995" t="str">
            <v>INDRETRHNBHSAV_OLDC-65</v>
          </cell>
          <cell r="H1995">
            <v>0.51829269988160398</v>
          </cell>
          <cell r="I1995" t="str">
            <v>INDRETRHN_OLDC_DMD</v>
          </cell>
        </row>
        <row r="1996">
          <cell r="A1996" t="str">
            <v>INDRETRHNBHSAV_OLDD-65</v>
          </cell>
          <cell r="H1996">
            <v>0.37272018102138099</v>
          </cell>
          <cell r="I1996" t="str">
            <v>INDRETRHN_OLDD_DMD</v>
          </cell>
        </row>
        <row r="1997">
          <cell r="A1997" t="str">
            <v>INDRETRHNBHSAV_OLDI-65</v>
          </cell>
          <cell r="H1997">
            <v>0.108987119097014</v>
          </cell>
          <cell r="I1997" t="str">
            <v>INDRETRHN_OLDI_DMD</v>
          </cell>
        </row>
        <row r="1998">
          <cell r="A1998" t="str">
            <v>INDRETRHNBHSAV_OLDC-66</v>
          </cell>
          <cell r="H1998">
            <v>0.51829269988160398</v>
          </cell>
          <cell r="I1998" t="str">
            <v>INDRETRHN_OLDC_DMD</v>
          </cell>
        </row>
        <row r="1999">
          <cell r="A1999" t="str">
            <v>INDRETRHNBHSAV_OLDD-66</v>
          </cell>
          <cell r="H1999">
            <v>0.37272018102138099</v>
          </cell>
          <cell r="I1999" t="str">
            <v>INDRETRHN_OLDD_DMD</v>
          </cell>
        </row>
        <row r="2000">
          <cell r="A2000" t="str">
            <v>INDRETRHNBHSAV_OLDI-66</v>
          </cell>
          <cell r="H2000">
            <v>0.108987119097014</v>
          </cell>
          <cell r="I2000" t="str">
            <v>INDRETRHN_OLDI_DMD</v>
          </cell>
        </row>
        <row r="2001">
          <cell r="A2001" t="str">
            <v>INDRETRHNBHSAV_OLDC-67</v>
          </cell>
          <cell r="H2001">
            <v>0.51829269988160398</v>
          </cell>
          <cell r="I2001" t="str">
            <v>INDRETRHN_OLDC_DMD</v>
          </cell>
        </row>
        <row r="2002">
          <cell r="A2002" t="str">
            <v>INDRETRHNBHSAV_OLDD-67</v>
          </cell>
          <cell r="H2002">
            <v>0.37272018102138099</v>
          </cell>
          <cell r="I2002" t="str">
            <v>INDRETRHN_OLDD_DMD</v>
          </cell>
        </row>
        <row r="2003">
          <cell r="A2003" t="str">
            <v>INDRETRHNBHSAV_OLDI-67</v>
          </cell>
          <cell r="H2003">
            <v>0.108987119097014</v>
          </cell>
          <cell r="I2003" t="str">
            <v>INDRETRHN_OLDI_DMD</v>
          </cell>
        </row>
        <row r="2004">
          <cell r="A2004" t="str">
            <v>INDRETRHNBHSAV_OLDC-68</v>
          </cell>
          <cell r="H2004">
            <v>0.51829269988160398</v>
          </cell>
          <cell r="I2004" t="str">
            <v>INDRETRHN_OLDC_DMD</v>
          </cell>
        </row>
        <row r="2005">
          <cell r="A2005" t="str">
            <v>INDRETRHNBHSAV_OLDD-68</v>
          </cell>
          <cell r="H2005">
            <v>0.37272018102138099</v>
          </cell>
          <cell r="I2005" t="str">
            <v>INDRETRHN_OLDD_DMD</v>
          </cell>
        </row>
        <row r="2006">
          <cell r="A2006" t="str">
            <v>INDRETRHNBHSAV_OLDI-68</v>
          </cell>
          <cell r="H2006">
            <v>0.108987119097014</v>
          </cell>
          <cell r="I2006" t="str">
            <v>INDRETRHN_OLDI_DMD</v>
          </cell>
        </row>
        <row r="2007">
          <cell r="A2007" t="str">
            <v>INDRETRHNBHSAV_OLDC-69</v>
          </cell>
          <cell r="H2007">
            <v>0.51829269988160398</v>
          </cell>
          <cell r="I2007" t="str">
            <v>INDRETRHN_OLDC_DMD</v>
          </cell>
        </row>
        <row r="2008">
          <cell r="A2008" t="str">
            <v>INDRETRHNBHSAV_OLDD-69</v>
          </cell>
          <cell r="H2008">
            <v>0.37272018102138099</v>
          </cell>
          <cell r="I2008" t="str">
            <v>INDRETRHN_OLDD_DMD</v>
          </cell>
        </row>
        <row r="2009">
          <cell r="A2009" t="str">
            <v>INDRETRHNBHSAV_OLDI-69</v>
          </cell>
          <cell r="H2009">
            <v>0.108987119097014</v>
          </cell>
          <cell r="I2009" t="str">
            <v>INDRETRHN_OLDI_DMD</v>
          </cell>
        </row>
        <row r="2010">
          <cell r="A2010" t="str">
            <v>INDRETRHNBHSAV_OLDC-70</v>
          </cell>
          <cell r="H2010">
            <v>0.51829269988160398</v>
          </cell>
          <cell r="I2010" t="str">
            <v>INDRETRHN_OLDC_DMD</v>
          </cell>
        </row>
        <row r="2011">
          <cell r="A2011" t="str">
            <v>INDRETRHNBHSAV_OLDD-70</v>
          </cell>
          <cell r="H2011">
            <v>0.37272018102138099</v>
          </cell>
          <cell r="I2011" t="str">
            <v>INDRETRHN_OLDD_DMD</v>
          </cell>
        </row>
        <row r="2012">
          <cell r="A2012" t="str">
            <v>INDRETRHNBHSAV_OLDI-70</v>
          </cell>
          <cell r="H2012">
            <v>0.108987119097014</v>
          </cell>
          <cell r="I2012" t="str">
            <v>INDRETRHN_OLDI_DMD</v>
          </cell>
        </row>
        <row r="2013">
          <cell r="A2013" t="str">
            <v>INDRETRHNBHSAV_OLDC-71</v>
          </cell>
          <cell r="H2013">
            <v>0.51829269988160398</v>
          </cell>
          <cell r="I2013" t="str">
            <v>INDRETRHN_OLDC_DMD</v>
          </cell>
        </row>
        <row r="2014">
          <cell r="A2014" t="str">
            <v>INDRETRHNBHSAV_OLDD-71</v>
          </cell>
          <cell r="H2014">
            <v>0.37272018102138099</v>
          </cell>
          <cell r="I2014" t="str">
            <v>INDRETRHN_OLDD_DMD</v>
          </cell>
        </row>
        <row r="2015">
          <cell r="A2015" t="str">
            <v>INDRETRHNBHSAV_OLDI-71</v>
          </cell>
          <cell r="H2015">
            <v>0.108987119097014</v>
          </cell>
          <cell r="I2015" t="str">
            <v>INDRETRHN_OLDI_DMD</v>
          </cell>
        </row>
        <row r="2016">
          <cell r="A2016" t="str">
            <v>INDRETRHNBHSAV_OLDC-72</v>
          </cell>
          <cell r="H2016">
            <v>0.51829269988160398</v>
          </cell>
          <cell r="I2016" t="str">
            <v>INDRETRHN_OLDC_DMD</v>
          </cell>
        </row>
        <row r="2017">
          <cell r="A2017" t="str">
            <v>INDRETRHNBHSAV_OLDD-72</v>
          </cell>
          <cell r="H2017">
            <v>0.37272018102138099</v>
          </cell>
          <cell r="I2017" t="str">
            <v>INDRETRHN_OLDD_DMD</v>
          </cell>
        </row>
        <row r="2018">
          <cell r="A2018" t="str">
            <v>INDRETRHNBHSAV_OLDI-72</v>
          </cell>
          <cell r="H2018">
            <v>0.108987119097014</v>
          </cell>
          <cell r="I2018" t="str">
            <v>INDRETRHN_OLDI_DMD</v>
          </cell>
        </row>
        <row r="2019">
          <cell r="A2019" t="str">
            <v>INDRETRHNBHSAV_OLDC-73</v>
          </cell>
          <cell r="H2019">
            <v>0.51829269988160398</v>
          </cell>
          <cell r="I2019" t="str">
            <v>INDRETRHN_OLDC_DMD</v>
          </cell>
        </row>
        <row r="2020">
          <cell r="A2020" t="str">
            <v>INDRETRHNBHSAV_OLDD-73</v>
          </cell>
          <cell r="H2020">
            <v>0.37272018102138099</v>
          </cell>
          <cell r="I2020" t="str">
            <v>INDRETRHN_OLDD_DMD</v>
          </cell>
        </row>
        <row r="2021">
          <cell r="A2021" t="str">
            <v>INDRETRHNBHSAV_OLDI-73</v>
          </cell>
          <cell r="H2021">
            <v>0.108987119097014</v>
          </cell>
          <cell r="I2021" t="str">
            <v>INDRETRHN_OLDI_DMD</v>
          </cell>
        </row>
        <row r="2022">
          <cell r="A2022" t="str">
            <v>INDRETRHNBHSAV_OLDC-74</v>
          </cell>
          <cell r="H2022">
            <v>0.51829269988160398</v>
          </cell>
          <cell r="I2022" t="str">
            <v>INDRETRHN_OLDC_DMD</v>
          </cell>
        </row>
        <row r="2023">
          <cell r="A2023" t="str">
            <v>INDRETRHNBHSAV_OLDD-74</v>
          </cell>
          <cell r="H2023">
            <v>0.37272018102138099</v>
          </cell>
          <cell r="I2023" t="str">
            <v>INDRETRHN_OLDD_DMD</v>
          </cell>
        </row>
        <row r="2024">
          <cell r="A2024" t="str">
            <v>INDRETRHNBHSAV_OLDI-74</v>
          </cell>
          <cell r="H2024">
            <v>0.108987119097014</v>
          </cell>
          <cell r="I2024" t="str">
            <v>INDRETRHN_OLDI_DMD</v>
          </cell>
        </row>
        <row r="2025">
          <cell r="A2025" t="str">
            <v>INDRETRHNBHSAV_OLDC-75</v>
          </cell>
          <cell r="H2025">
            <v>0.51829269988160398</v>
          </cell>
          <cell r="I2025" t="str">
            <v>INDRETRHN_OLDC_DMD</v>
          </cell>
        </row>
        <row r="2026">
          <cell r="A2026" t="str">
            <v>INDRETRHNBHSAV_OLDD-75</v>
          </cell>
          <cell r="H2026">
            <v>0.37272018102138099</v>
          </cell>
          <cell r="I2026" t="str">
            <v>INDRETRHN_OLDD_DMD</v>
          </cell>
        </row>
        <row r="2027">
          <cell r="A2027" t="str">
            <v>INDRETRHNBHSAV_OLDI-75</v>
          </cell>
          <cell r="H2027">
            <v>0.108987119097014</v>
          </cell>
          <cell r="I2027" t="str">
            <v>INDRETRHN_OLDI_DMD</v>
          </cell>
        </row>
        <row r="2028">
          <cell r="A2028" t="str">
            <v>INDRETRHNBHSAV_OLDC-76</v>
          </cell>
          <cell r="H2028">
            <v>0.51829269988160398</v>
          </cell>
          <cell r="I2028" t="str">
            <v>INDRETRHN_OLDC_DMD</v>
          </cell>
        </row>
        <row r="2029">
          <cell r="A2029" t="str">
            <v>INDRETRHNBHSAV_OLDD-76</v>
          </cell>
          <cell r="H2029">
            <v>0.37272018102138099</v>
          </cell>
          <cell r="I2029" t="str">
            <v>INDRETRHN_OLDD_DMD</v>
          </cell>
        </row>
        <row r="2030">
          <cell r="A2030" t="str">
            <v>INDRETRHNBHSAV_OLDI-76</v>
          </cell>
          <cell r="H2030">
            <v>0.108987119097014</v>
          </cell>
          <cell r="I2030" t="str">
            <v>INDRETRHN_OLDI_DMD</v>
          </cell>
        </row>
        <row r="2031">
          <cell r="A2031" t="str">
            <v>INDRETRHNBHSAV_OLDC-77</v>
          </cell>
          <cell r="H2031">
            <v>0.51829269988160398</v>
          </cell>
          <cell r="I2031" t="str">
            <v>INDRETRHN_OLDC_DMD</v>
          </cell>
        </row>
        <row r="2032">
          <cell r="A2032" t="str">
            <v>INDRETRHNBHSAV_OLDD-77</v>
          </cell>
          <cell r="H2032">
            <v>0.37272018102138099</v>
          </cell>
          <cell r="I2032" t="str">
            <v>INDRETRHN_OLDD_DMD</v>
          </cell>
        </row>
        <row r="2033">
          <cell r="A2033" t="str">
            <v>INDRETRHNBHSAV_OLDI-77</v>
          </cell>
          <cell r="H2033">
            <v>0.108987119097014</v>
          </cell>
          <cell r="I2033" t="str">
            <v>INDRETRHN_OLDI_DMD</v>
          </cell>
        </row>
        <row r="2034">
          <cell r="A2034" t="str">
            <v>INDRETRHNBHSAV_OLDC-78</v>
          </cell>
          <cell r="H2034">
            <v>0.51829269988160398</v>
          </cell>
          <cell r="I2034" t="str">
            <v>INDRETRHN_OLDC_DMD</v>
          </cell>
        </row>
        <row r="2035">
          <cell r="A2035" t="str">
            <v>INDRETRHNBHSAV_OLDD-78</v>
          </cell>
          <cell r="H2035">
            <v>0.37272018102138099</v>
          </cell>
          <cell r="I2035" t="str">
            <v>INDRETRHN_OLDD_DMD</v>
          </cell>
        </row>
        <row r="2036">
          <cell r="A2036" t="str">
            <v>INDRETRHNBHSAV_OLDI-78</v>
          </cell>
          <cell r="H2036">
            <v>0.108987119097014</v>
          </cell>
          <cell r="I2036" t="str">
            <v>INDRETRHN_OLDI_DMD</v>
          </cell>
        </row>
        <row r="2037">
          <cell r="A2037" t="str">
            <v>INDRETRHNBHSAV_OLDC-79</v>
          </cell>
          <cell r="H2037">
            <v>0.51829269988160398</v>
          </cell>
          <cell r="I2037" t="str">
            <v>INDRETRHN_OLDC_DMD</v>
          </cell>
        </row>
        <row r="2038">
          <cell r="A2038" t="str">
            <v>INDRETRHNBHSAV_OLDD-79</v>
          </cell>
          <cell r="H2038">
            <v>0.37272018102138099</v>
          </cell>
          <cell r="I2038" t="str">
            <v>INDRETRHN_OLDD_DMD</v>
          </cell>
        </row>
        <row r="2039">
          <cell r="A2039" t="str">
            <v>INDRETRHNBHSAV_OLDI-79</v>
          </cell>
          <cell r="H2039">
            <v>0.108987119097014</v>
          </cell>
          <cell r="I2039" t="str">
            <v>INDRETRHN_OLDI_DMD</v>
          </cell>
        </row>
        <row r="2040">
          <cell r="A2040" t="str">
            <v>INDRETRHNBHSAV_OLDC-80</v>
          </cell>
          <cell r="H2040">
            <v>0.51829269988160398</v>
          </cell>
          <cell r="I2040" t="str">
            <v>INDRETRHN_OLDC_DMD</v>
          </cell>
        </row>
        <row r="2041">
          <cell r="A2041" t="str">
            <v>INDRETRHNBHSAV_OLDD-80</v>
          </cell>
          <cell r="H2041">
            <v>0.37272018102138099</v>
          </cell>
          <cell r="I2041" t="str">
            <v>INDRETRHN_OLDD_DMD</v>
          </cell>
        </row>
        <row r="2042">
          <cell r="A2042" t="str">
            <v>INDRETRHNBHSAV_OLDI-80</v>
          </cell>
          <cell r="H2042">
            <v>0.108987119097014</v>
          </cell>
          <cell r="I2042" t="str">
            <v>INDRETRHN_OLDI_DMD</v>
          </cell>
        </row>
        <row r="2043">
          <cell r="A2043" t="str">
            <v>INDRETRHNBHSAV_OLDC-81</v>
          </cell>
          <cell r="H2043">
            <v>0.51829269988160398</v>
          </cell>
          <cell r="I2043" t="str">
            <v>INDRETRHN_OLDC_DMD</v>
          </cell>
        </row>
        <row r="2044">
          <cell r="A2044" t="str">
            <v>INDRETRHNBHSAV_OLDD-81</v>
          </cell>
          <cell r="H2044">
            <v>0.37272018102138099</v>
          </cell>
          <cell r="I2044" t="str">
            <v>INDRETRHN_OLDD_DMD</v>
          </cell>
        </row>
        <row r="2045">
          <cell r="A2045" t="str">
            <v>INDRETRHNBHSAV_OLDI-81</v>
          </cell>
          <cell r="H2045">
            <v>0.108987119097014</v>
          </cell>
          <cell r="I2045" t="str">
            <v>INDRETRHN_OLDI_DMD</v>
          </cell>
        </row>
        <row r="2046">
          <cell r="A2046" t="str">
            <v>INDRETRHNBHSAV_OLDC-82</v>
          </cell>
          <cell r="H2046">
            <v>0.51829269988160398</v>
          </cell>
          <cell r="I2046" t="str">
            <v>INDRETRHN_OLDC_DMD</v>
          </cell>
        </row>
        <row r="2047">
          <cell r="A2047" t="str">
            <v>INDRETRHNBHSAV_OLDD-82</v>
          </cell>
          <cell r="H2047">
            <v>0.37272018102138099</v>
          </cell>
          <cell r="I2047" t="str">
            <v>INDRETRHN_OLDD_DMD</v>
          </cell>
        </row>
        <row r="2048">
          <cell r="A2048" t="str">
            <v>INDRETRHNBHSAV_OLDI-82</v>
          </cell>
          <cell r="H2048">
            <v>0.108987119097014</v>
          </cell>
          <cell r="I2048" t="str">
            <v>INDRETRHN_OLDI_DMD</v>
          </cell>
        </row>
        <row r="2049">
          <cell r="A2049" t="str">
            <v>INDRETRHNBHSAV_OLDC-83</v>
          </cell>
          <cell r="H2049">
            <v>0.51829269988160398</v>
          </cell>
          <cell r="I2049" t="str">
            <v>INDRETRHN_OLDC_DMD</v>
          </cell>
        </row>
        <row r="2050">
          <cell r="A2050" t="str">
            <v>INDRETRHNBHSAV_OLDD-83</v>
          </cell>
          <cell r="H2050">
            <v>0.37272018102138099</v>
          </cell>
          <cell r="I2050" t="str">
            <v>INDRETRHN_OLDD_DMD</v>
          </cell>
        </row>
        <row r="2051">
          <cell r="A2051" t="str">
            <v>INDRETRHNBHSAV_OLDI-83</v>
          </cell>
          <cell r="H2051">
            <v>0.108987119097014</v>
          </cell>
          <cell r="I2051" t="str">
            <v>INDRETRHN_OLDI_DMD</v>
          </cell>
        </row>
        <row r="2052">
          <cell r="A2052" t="str">
            <v>INDRETRHNBHSAV_OLDC-84</v>
          </cell>
          <cell r="H2052">
            <v>0.51829269988160398</v>
          </cell>
          <cell r="I2052" t="str">
            <v>INDRETRHN_OLDC_DMD</v>
          </cell>
        </row>
        <row r="2053">
          <cell r="A2053" t="str">
            <v>INDRETRHNBHSAV_OLDD-84</v>
          </cell>
          <cell r="H2053">
            <v>0.37272018102138099</v>
          </cell>
          <cell r="I2053" t="str">
            <v>INDRETRHN_OLDD_DMD</v>
          </cell>
        </row>
        <row r="2054">
          <cell r="A2054" t="str">
            <v>INDRETRHNBHSAV_OLDI-84</v>
          </cell>
          <cell r="H2054">
            <v>0.108987119097014</v>
          </cell>
          <cell r="I2054" t="str">
            <v>INDRETRHN_OLDI_DMD</v>
          </cell>
        </row>
        <row r="2055">
          <cell r="A2055" t="str">
            <v>INDRETRHNBHSAV_OLDC-85</v>
          </cell>
          <cell r="H2055">
            <v>0.51829269988160398</v>
          </cell>
          <cell r="I2055" t="str">
            <v>INDRETRHN_OLDC_DMD</v>
          </cell>
        </row>
        <row r="2056">
          <cell r="A2056" t="str">
            <v>INDRETRHNBHSAV_OLDD-85</v>
          </cell>
          <cell r="H2056">
            <v>0.37272018102138099</v>
          </cell>
          <cell r="I2056" t="str">
            <v>INDRETRHN_OLDD_DMD</v>
          </cell>
        </row>
        <row r="2057">
          <cell r="A2057" t="str">
            <v>INDRETRHNBHSAV_OLDI-85</v>
          </cell>
          <cell r="H2057">
            <v>0.108987119097014</v>
          </cell>
          <cell r="I2057" t="str">
            <v>INDRETRHN_OLDI_DMD</v>
          </cell>
        </row>
        <row r="2058">
          <cell r="A2058" t="str">
            <v>INDRETRHNBHSAV_OLDC-86</v>
          </cell>
          <cell r="H2058">
            <v>0.51829269988160398</v>
          </cell>
          <cell r="I2058" t="str">
            <v>INDRETRHN_OLDC_DMD</v>
          </cell>
        </row>
        <row r="2059">
          <cell r="A2059" t="str">
            <v>INDRETRHNBHSAV_OLDD-86</v>
          </cell>
          <cell r="H2059">
            <v>0.37272018102138099</v>
          </cell>
          <cell r="I2059" t="str">
            <v>INDRETRHN_OLDD_DMD</v>
          </cell>
        </row>
        <row r="2060">
          <cell r="A2060" t="str">
            <v>INDRETRHNBHSAV_OLDI-86</v>
          </cell>
          <cell r="H2060">
            <v>0.108987119097014</v>
          </cell>
          <cell r="I2060" t="str">
            <v>INDRETRHN_OLDI_DMD</v>
          </cell>
        </row>
        <row r="2061">
          <cell r="A2061" t="str">
            <v>INDRETRHNBHSAV_OLDC-87</v>
          </cell>
          <cell r="H2061">
            <v>0.51829269988160398</v>
          </cell>
          <cell r="I2061" t="str">
            <v>INDRETRHN_OLDC_DMD</v>
          </cell>
        </row>
        <row r="2062">
          <cell r="A2062" t="str">
            <v>INDRETRHNBHSAV_OLDD-87</v>
          </cell>
          <cell r="H2062">
            <v>0.37272018102138099</v>
          </cell>
          <cell r="I2062" t="str">
            <v>INDRETRHN_OLDD_DMD</v>
          </cell>
        </row>
        <row r="2063">
          <cell r="A2063" t="str">
            <v>INDRETRHNBHSAV_OLDI-87</v>
          </cell>
          <cell r="H2063">
            <v>0.108987119097014</v>
          </cell>
          <cell r="I2063" t="str">
            <v>INDRETRHN_OLDI_DMD</v>
          </cell>
        </row>
        <row r="2064">
          <cell r="A2064" t="str">
            <v>INDRETRHNBHSAV_OLDC-88</v>
          </cell>
          <cell r="H2064">
            <v>0.51829269988160398</v>
          </cell>
          <cell r="I2064" t="str">
            <v>INDRETRHN_OLDC_DMD</v>
          </cell>
        </row>
        <row r="2065">
          <cell r="A2065" t="str">
            <v>INDRETRHNBHSAV_OLDD-88</v>
          </cell>
          <cell r="H2065">
            <v>0.37272018102138099</v>
          </cell>
          <cell r="I2065" t="str">
            <v>INDRETRHN_OLDD_DMD</v>
          </cell>
        </row>
        <row r="2066">
          <cell r="A2066" t="str">
            <v>INDRETRHNBHSAV_OLDI-88</v>
          </cell>
          <cell r="H2066">
            <v>0.108987119097014</v>
          </cell>
          <cell r="I2066" t="str">
            <v>INDRETRHN_OLDI_DMD</v>
          </cell>
        </row>
        <row r="2067">
          <cell r="A2067" t="str">
            <v>INDRETRHNBHSAV_OLDC-89</v>
          </cell>
          <cell r="H2067">
            <v>0.51829269988160398</v>
          </cell>
          <cell r="I2067" t="str">
            <v>INDRETRHN_OLDC_DMD</v>
          </cell>
        </row>
        <row r="2068">
          <cell r="A2068" t="str">
            <v>INDRETRHNBHSAV_OLDD-89</v>
          </cell>
          <cell r="H2068">
            <v>0.37272018102138099</v>
          </cell>
          <cell r="I2068" t="str">
            <v>INDRETRHN_OLDD_DMD</v>
          </cell>
        </row>
        <row r="2069">
          <cell r="A2069" t="str">
            <v>INDRETRHNBHSAV_OLDI-89</v>
          </cell>
          <cell r="H2069">
            <v>0.108987119097014</v>
          </cell>
          <cell r="I2069" t="str">
            <v>INDRETRHN_OLDI_DMD</v>
          </cell>
        </row>
        <row r="2070">
          <cell r="A2070" t="str">
            <v>INDRETRHNBHSAV_OLDC-90</v>
          </cell>
          <cell r="H2070">
            <v>0.51829269988160398</v>
          </cell>
          <cell r="I2070" t="str">
            <v>INDRETRHN_OLDC_DMD</v>
          </cell>
        </row>
        <row r="2071">
          <cell r="A2071" t="str">
            <v>INDRETRHNBHSAV_OLDD-90</v>
          </cell>
          <cell r="H2071">
            <v>0.37272018102138099</v>
          </cell>
          <cell r="I2071" t="str">
            <v>INDRETRHN_OLDD_DMD</v>
          </cell>
        </row>
        <row r="2072">
          <cell r="A2072" t="str">
            <v>INDRETRHNBHSAV_OLDI-90</v>
          </cell>
          <cell r="H2072">
            <v>0.108987119097014</v>
          </cell>
          <cell r="I2072" t="str">
            <v>INDRETRHN_OLDI_DMD</v>
          </cell>
        </row>
        <row r="2073">
          <cell r="A2073" t="str">
            <v>INDRETRHNBHSAV_OLDC-91</v>
          </cell>
          <cell r="H2073">
            <v>0.51829269988160398</v>
          </cell>
          <cell r="I2073" t="str">
            <v>INDRETRHN_OLDC_DMD</v>
          </cell>
        </row>
        <row r="2074">
          <cell r="A2074" t="str">
            <v>INDRETRHNBHSAV_OLDD-91</v>
          </cell>
          <cell r="H2074">
            <v>0.37272018102138099</v>
          </cell>
          <cell r="I2074" t="str">
            <v>INDRETRHN_OLDD_DMD</v>
          </cell>
        </row>
        <row r="2075">
          <cell r="A2075" t="str">
            <v>INDRETRHNBHSAV_OLDI-91</v>
          </cell>
          <cell r="H2075">
            <v>0.108987119097014</v>
          </cell>
          <cell r="I2075" t="str">
            <v>INDRETRHN_OLDI_DMD</v>
          </cell>
        </row>
        <row r="2076">
          <cell r="A2076" t="str">
            <v>INDRETRHNBHSAV_OLDC-92</v>
          </cell>
          <cell r="H2076">
            <v>0.51829269988160398</v>
          </cell>
          <cell r="I2076" t="str">
            <v>INDRETRHN_OLDC_DMD</v>
          </cell>
        </row>
        <row r="2077">
          <cell r="A2077" t="str">
            <v>INDRETRHNBHSAV_OLDD-92</v>
          </cell>
          <cell r="H2077">
            <v>0.37272018102138099</v>
          </cell>
          <cell r="I2077" t="str">
            <v>INDRETRHN_OLDD_DMD</v>
          </cell>
        </row>
        <row r="2078">
          <cell r="A2078" t="str">
            <v>INDRETRHNBHSAV_OLDI-92</v>
          </cell>
          <cell r="H2078">
            <v>0.108987119097014</v>
          </cell>
          <cell r="I2078" t="str">
            <v>INDRETRHN_OLDI_DMD</v>
          </cell>
        </row>
        <row r="2079">
          <cell r="A2079" t="str">
            <v>INDRETRHNBHSAV_OLDC-93</v>
          </cell>
          <cell r="H2079">
            <v>0.51829269988160398</v>
          </cell>
          <cell r="I2079" t="str">
            <v>INDRETRHN_OLDC_DMD</v>
          </cell>
        </row>
        <row r="2080">
          <cell r="A2080" t="str">
            <v>INDRETRHNBHSAV_OLDD-93</v>
          </cell>
          <cell r="H2080">
            <v>0.37272018102138099</v>
          </cell>
          <cell r="I2080" t="str">
            <v>INDRETRHN_OLDD_DMD</v>
          </cell>
        </row>
        <row r="2081">
          <cell r="A2081" t="str">
            <v>INDRETRHNBHSAV_OLDI-93</v>
          </cell>
          <cell r="H2081">
            <v>0.108987119097014</v>
          </cell>
          <cell r="I2081" t="str">
            <v>INDRETRHN_OLDI_DMD</v>
          </cell>
        </row>
        <row r="2082">
          <cell r="A2082" t="str">
            <v>INDRETRHNBHSAV_OLDC-94</v>
          </cell>
          <cell r="H2082">
            <v>0.51829269988160398</v>
          </cell>
          <cell r="I2082" t="str">
            <v>INDRETRHN_OLDC_DMD</v>
          </cell>
        </row>
        <row r="2083">
          <cell r="A2083" t="str">
            <v>INDRETRHNBHSAV_OLDD-94</v>
          </cell>
          <cell r="H2083">
            <v>0.37272018102138099</v>
          </cell>
          <cell r="I2083" t="str">
            <v>INDRETRHN_OLDD_DMD</v>
          </cell>
        </row>
        <row r="2084">
          <cell r="A2084" t="str">
            <v>INDRETRHNBHSAV_OLDI-94</v>
          </cell>
          <cell r="H2084">
            <v>0.108987119097014</v>
          </cell>
          <cell r="I2084" t="str">
            <v>INDRETRHN_OLDI_DMD</v>
          </cell>
        </row>
        <row r="2085">
          <cell r="A2085" t="str">
            <v>INDRETRHNBHSAV_OLDC-95</v>
          </cell>
          <cell r="H2085">
            <v>0.51829269988160398</v>
          </cell>
          <cell r="I2085" t="str">
            <v>INDRETRHN_OLDC_DMD</v>
          </cell>
        </row>
        <row r="2086">
          <cell r="A2086" t="str">
            <v>INDRETRHNBHSAV_OLDD-95</v>
          </cell>
          <cell r="H2086">
            <v>0.37272018102138099</v>
          </cell>
          <cell r="I2086" t="str">
            <v>INDRETRHN_OLDD_DMD</v>
          </cell>
        </row>
        <row r="2087">
          <cell r="A2087" t="str">
            <v>INDRETRHNBHSAV_OLDI-95</v>
          </cell>
          <cell r="H2087">
            <v>0.108987119097014</v>
          </cell>
          <cell r="I2087" t="str">
            <v>INDRETRHN_OLDI_DMD</v>
          </cell>
        </row>
        <row r="2088">
          <cell r="A2088" t="str">
            <v>INDRETRHNBHSAV_OLDC-96</v>
          </cell>
          <cell r="H2088">
            <v>0.51829269988160398</v>
          </cell>
          <cell r="I2088" t="str">
            <v>INDRETRHN_OLDC_DMD</v>
          </cell>
        </row>
        <row r="2089">
          <cell r="A2089" t="str">
            <v>INDRETRHNBHSAV_OLDD-96</v>
          </cell>
          <cell r="H2089">
            <v>0.37272018102138099</v>
          </cell>
          <cell r="I2089" t="str">
            <v>INDRETRHN_OLDD_DMD</v>
          </cell>
        </row>
        <row r="2090">
          <cell r="A2090" t="str">
            <v>INDRETRHNBHSAV_OLDI-96</v>
          </cell>
          <cell r="H2090">
            <v>0.108987119097014</v>
          </cell>
          <cell r="I2090" t="str">
            <v>INDRETRHN_OLDI_DMD</v>
          </cell>
        </row>
        <row r="2091">
          <cell r="A2091" t="str">
            <v>INDRETRHNBHSAV_OLDC-97</v>
          </cell>
          <cell r="H2091">
            <v>0.51829269988160398</v>
          </cell>
          <cell r="I2091" t="str">
            <v>INDRETRHN_OLDC_DMD</v>
          </cell>
        </row>
        <row r="2092">
          <cell r="A2092" t="str">
            <v>INDRETRHNBHSAV_OLDD-97</v>
          </cell>
          <cell r="H2092">
            <v>0.37272018102138099</v>
          </cell>
          <cell r="I2092" t="str">
            <v>INDRETRHN_OLDD_DMD</v>
          </cell>
        </row>
        <row r="2093">
          <cell r="A2093" t="str">
            <v>INDRETRHNBHSAV_OLDI-97</v>
          </cell>
          <cell r="H2093">
            <v>0.108987119097014</v>
          </cell>
          <cell r="I2093" t="str">
            <v>INDRETRHN_OLDI_DMD</v>
          </cell>
        </row>
        <row r="2094">
          <cell r="A2094" t="str">
            <v>INDRETRHNBHSAV_OLDC-98</v>
          </cell>
          <cell r="H2094">
            <v>0.51829269988160398</v>
          </cell>
          <cell r="I2094" t="str">
            <v>INDRETRHN_OLDC_DMD</v>
          </cell>
        </row>
        <row r="2095">
          <cell r="A2095" t="str">
            <v>INDRETRHNBHSAV_OLDD-98</v>
          </cell>
          <cell r="H2095">
            <v>0.37272018102138099</v>
          </cell>
          <cell r="I2095" t="str">
            <v>INDRETRHN_OLDD_DMD</v>
          </cell>
        </row>
        <row r="2096">
          <cell r="A2096" t="str">
            <v>INDRETRHNBHSAV_OLDI-98</v>
          </cell>
          <cell r="H2096">
            <v>0.108987119097014</v>
          </cell>
          <cell r="I2096" t="str">
            <v>INDRETRHN_OLDI_DMD</v>
          </cell>
        </row>
        <row r="2097">
          <cell r="A2097" t="str">
            <v>INDRETRHNBHSAV_OLDC-99</v>
          </cell>
          <cell r="H2097">
            <v>0.51829269988160398</v>
          </cell>
          <cell r="I2097" t="str">
            <v>INDRETRHN_OLDC_DMD</v>
          </cell>
        </row>
        <row r="2098">
          <cell r="A2098" t="str">
            <v>INDRETRHNBHSAV_OLDD-99</v>
          </cell>
          <cell r="H2098">
            <v>0.37272018102138099</v>
          </cell>
          <cell r="I2098" t="str">
            <v>INDRETRHN_OLDD_DMD</v>
          </cell>
        </row>
        <row r="2099">
          <cell r="A2099" t="str">
            <v>INDRETRHNBHSAV_OLDI-99</v>
          </cell>
          <cell r="H2099">
            <v>0.108987119097014</v>
          </cell>
          <cell r="I2099" t="str">
            <v>INDRETRHN_OLDI_DMD</v>
          </cell>
        </row>
        <row r="2100">
          <cell r="A2100" t="str">
            <v>INDRETRHNBHSAV_OLDC-100</v>
          </cell>
          <cell r="H2100">
            <v>0.51829269988160398</v>
          </cell>
          <cell r="I2100" t="str">
            <v>INDRETRHN_OLDC_DMD</v>
          </cell>
        </row>
        <row r="2101">
          <cell r="A2101" t="str">
            <v>INDRETRHNBHSAV_OLDD-100</v>
          </cell>
          <cell r="H2101">
            <v>0.37272018102138099</v>
          </cell>
          <cell r="I2101" t="str">
            <v>INDRETRHN_OLDD_DMD</v>
          </cell>
        </row>
        <row r="2102">
          <cell r="A2102" t="str">
            <v>INDRETRHNBHSAV_OLDI-100</v>
          </cell>
          <cell r="H2102">
            <v>0.108987119097014</v>
          </cell>
          <cell r="I2102" t="str">
            <v>INDRETRHN_OLDI_DMD</v>
          </cell>
        </row>
        <row r="2103">
          <cell r="A2103" t="str">
            <v>INDPRSRHNBHSAV_OLDC-01</v>
          </cell>
          <cell r="H2103">
            <v>0.589425661154375</v>
          </cell>
          <cell r="I2103" t="str">
            <v>INDPRSRHN_OLDC_DMD</v>
          </cell>
        </row>
        <row r="2104">
          <cell r="A2104" t="str">
            <v>INDPRSRHNBHSAV_OLDD-01</v>
          </cell>
          <cell r="H2104">
            <v>0.27523250434868002</v>
          </cell>
          <cell r="I2104" t="str">
            <v>INDPRSRHN_OLDD_DMD</v>
          </cell>
        </row>
        <row r="2105">
          <cell r="A2105" t="str">
            <v>INDPRSRHNBHSAV_OLDI-01</v>
          </cell>
          <cell r="H2105">
            <v>0.13534183449694601</v>
          </cell>
          <cell r="I2105" t="str">
            <v>INDPRSRHN_OLDI_DMD</v>
          </cell>
        </row>
        <row r="2106">
          <cell r="A2106" t="str">
            <v>INDPRSRHNBHSAV_OLDC-02</v>
          </cell>
          <cell r="H2106">
            <v>0.589425661154375</v>
          </cell>
          <cell r="I2106" t="str">
            <v>INDPRSRHN_OLDC_DMD</v>
          </cell>
        </row>
        <row r="2107">
          <cell r="A2107" t="str">
            <v>INDPRSRHNBHSAV_OLDD-02</v>
          </cell>
          <cell r="H2107">
            <v>0.27523250434868002</v>
          </cell>
          <cell r="I2107" t="str">
            <v>INDPRSRHN_OLDD_DMD</v>
          </cell>
        </row>
        <row r="2108">
          <cell r="A2108" t="str">
            <v>INDPRSRHNBHSAV_OLDI-02</v>
          </cell>
          <cell r="H2108">
            <v>0.13534183449694601</v>
          </cell>
          <cell r="I2108" t="str">
            <v>INDPRSRHN_OLDI_DMD</v>
          </cell>
        </row>
        <row r="2109">
          <cell r="A2109" t="str">
            <v>INDPRSRHNBHSAV_OLDC-03</v>
          </cell>
          <cell r="H2109">
            <v>0.589425661154375</v>
          </cell>
          <cell r="I2109" t="str">
            <v>INDPRSRHN_OLDC_DMD</v>
          </cell>
        </row>
        <row r="2110">
          <cell r="A2110" t="str">
            <v>INDPRSRHNBHSAV_OLDD-03</v>
          </cell>
          <cell r="H2110">
            <v>0.27523250434868002</v>
          </cell>
          <cell r="I2110" t="str">
            <v>INDPRSRHN_OLDD_DMD</v>
          </cell>
        </row>
        <row r="2111">
          <cell r="A2111" t="str">
            <v>INDPRSRHNBHSAV_OLDI-03</v>
          </cell>
          <cell r="H2111">
            <v>0.13534183449694601</v>
          </cell>
          <cell r="I2111" t="str">
            <v>INDPRSRHN_OLDI_DMD</v>
          </cell>
        </row>
        <row r="2112">
          <cell r="A2112" t="str">
            <v>INDPRSRHNBHSAV_OLDC-04</v>
          </cell>
          <cell r="H2112">
            <v>0.589425661154375</v>
          </cell>
          <cell r="I2112" t="str">
            <v>INDPRSRHN_OLDC_DMD</v>
          </cell>
        </row>
        <row r="2113">
          <cell r="A2113" t="str">
            <v>INDPRSRHNBHSAV_OLDD-04</v>
          </cell>
          <cell r="H2113">
            <v>0.27523250434868002</v>
          </cell>
          <cell r="I2113" t="str">
            <v>INDPRSRHN_OLDD_DMD</v>
          </cell>
        </row>
        <row r="2114">
          <cell r="A2114" t="str">
            <v>INDPRSRHNBHSAV_OLDI-04</v>
          </cell>
          <cell r="H2114">
            <v>0.13534183449694601</v>
          </cell>
          <cell r="I2114" t="str">
            <v>INDPRSRHN_OLDI_DMD</v>
          </cell>
        </row>
        <row r="2115">
          <cell r="A2115" t="str">
            <v>INDPRSRHNBHSAV_OLDC-05</v>
          </cell>
          <cell r="H2115">
            <v>0.589425661154375</v>
          </cell>
          <cell r="I2115" t="str">
            <v>INDPRSRHN_OLDC_DMD</v>
          </cell>
        </row>
        <row r="2116">
          <cell r="A2116" t="str">
            <v>INDPRSRHNBHSAV_OLDD-05</v>
          </cell>
          <cell r="H2116">
            <v>0.27523250434868002</v>
          </cell>
          <cell r="I2116" t="str">
            <v>INDPRSRHN_OLDD_DMD</v>
          </cell>
        </row>
        <row r="2117">
          <cell r="A2117" t="str">
            <v>INDPRSRHNBHSAV_OLDI-05</v>
          </cell>
          <cell r="H2117">
            <v>0.13534183449694601</v>
          </cell>
          <cell r="I2117" t="str">
            <v>INDPRSRHN_OLDI_DMD</v>
          </cell>
        </row>
        <row r="2118">
          <cell r="A2118" t="str">
            <v>INDPRSRHNBHSAV_OLDC-06</v>
          </cell>
          <cell r="H2118">
            <v>0.589425661154375</v>
          </cell>
          <cell r="I2118" t="str">
            <v>INDPRSRHN_OLDC_DMD</v>
          </cell>
        </row>
        <row r="2119">
          <cell r="A2119" t="str">
            <v>INDPRSRHNBHSAV_OLDD-06</v>
          </cell>
          <cell r="H2119">
            <v>0.27523250434868002</v>
          </cell>
          <cell r="I2119" t="str">
            <v>INDPRSRHN_OLDD_DMD</v>
          </cell>
        </row>
        <row r="2120">
          <cell r="A2120" t="str">
            <v>INDPRSRHNBHSAV_OLDI-06</v>
          </cell>
          <cell r="H2120">
            <v>0.13534183449694601</v>
          </cell>
          <cell r="I2120" t="str">
            <v>INDPRSRHN_OLDI_DMD</v>
          </cell>
        </row>
        <row r="2121">
          <cell r="A2121" t="str">
            <v>INDPRSRHNBHSAV_OLDC-07</v>
          </cell>
          <cell r="H2121">
            <v>0.589425661154375</v>
          </cell>
          <cell r="I2121" t="str">
            <v>INDPRSRHN_OLDC_DMD</v>
          </cell>
        </row>
        <row r="2122">
          <cell r="A2122" t="str">
            <v>INDPRSRHNBHSAV_OLDD-07</v>
          </cell>
          <cell r="H2122">
            <v>0.27523250434868002</v>
          </cell>
          <cell r="I2122" t="str">
            <v>INDPRSRHN_OLDD_DMD</v>
          </cell>
        </row>
        <row r="2123">
          <cell r="A2123" t="str">
            <v>INDPRSRHNBHSAV_OLDI-07</v>
          </cell>
          <cell r="H2123">
            <v>0.13534183449694601</v>
          </cell>
          <cell r="I2123" t="str">
            <v>INDPRSRHN_OLDI_DMD</v>
          </cell>
        </row>
        <row r="2124">
          <cell r="A2124" t="str">
            <v>INDPRSRHNBHSAV_OLDC-08</v>
          </cell>
          <cell r="H2124">
            <v>0.589425661154375</v>
          </cell>
          <cell r="I2124" t="str">
            <v>INDPRSRHN_OLDC_DMD</v>
          </cell>
        </row>
        <row r="2125">
          <cell r="A2125" t="str">
            <v>INDPRSRHNBHSAV_OLDD-08</v>
          </cell>
          <cell r="H2125">
            <v>0.27523250434868002</v>
          </cell>
          <cell r="I2125" t="str">
            <v>INDPRSRHN_OLDD_DMD</v>
          </cell>
        </row>
        <row r="2126">
          <cell r="A2126" t="str">
            <v>INDPRSRHNBHSAV_OLDI-08</v>
          </cell>
          <cell r="H2126">
            <v>0.13534183449694601</v>
          </cell>
          <cell r="I2126" t="str">
            <v>INDPRSRHN_OLDI_DMD</v>
          </cell>
        </row>
        <row r="2127">
          <cell r="A2127" t="str">
            <v>INDPRSRHNBHSAV_OLDC-09</v>
          </cell>
          <cell r="H2127">
            <v>0.589425661154375</v>
          </cell>
          <cell r="I2127" t="str">
            <v>INDPRSRHN_OLDC_DMD</v>
          </cell>
        </row>
        <row r="2128">
          <cell r="A2128" t="str">
            <v>INDPRSRHNBHSAV_OLDD-09</v>
          </cell>
          <cell r="H2128">
            <v>0.27523250434868002</v>
          </cell>
          <cell r="I2128" t="str">
            <v>INDPRSRHN_OLDD_DMD</v>
          </cell>
        </row>
        <row r="2129">
          <cell r="A2129" t="str">
            <v>INDPRSRHNBHSAV_OLDI-09</v>
          </cell>
          <cell r="H2129">
            <v>0.13534183449694601</v>
          </cell>
          <cell r="I2129" t="str">
            <v>INDPRSRHN_OLDI_DMD</v>
          </cell>
        </row>
        <row r="2130">
          <cell r="A2130" t="str">
            <v>INDPRSRHNBHSAV_OLDC-10</v>
          </cell>
          <cell r="H2130">
            <v>0.589425661154375</v>
          </cell>
          <cell r="I2130" t="str">
            <v>INDPRSRHN_OLDC_DMD</v>
          </cell>
        </row>
        <row r="2131">
          <cell r="A2131" t="str">
            <v>INDPRSRHNBHSAV_OLDD-10</v>
          </cell>
          <cell r="H2131">
            <v>0.27523250434868002</v>
          </cell>
          <cell r="I2131" t="str">
            <v>INDPRSRHN_OLDD_DMD</v>
          </cell>
        </row>
        <row r="2132">
          <cell r="A2132" t="str">
            <v>INDPRSRHNBHSAV_OLDI-10</v>
          </cell>
          <cell r="H2132">
            <v>0.13534183449694601</v>
          </cell>
          <cell r="I2132" t="str">
            <v>INDPRSRHN_OLDI_DMD</v>
          </cell>
        </row>
        <row r="2133">
          <cell r="A2133" t="str">
            <v>INDPRSRHNBHSAV_OLDC-11</v>
          </cell>
          <cell r="H2133">
            <v>0.589425661154375</v>
          </cell>
          <cell r="I2133" t="str">
            <v>INDPRSRHN_OLDC_DMD</v>
          </cell>
        </row>
        <row r="2134">
          <cell r="A2134" t="str">
            <v>INDPRSRHNBHSAV_OLDD-11</v>
          </cell>
          <cell r="H2134">
            <v>0.27523250434868002</v>
          </cell>
          <cell r="I2134" t="str">
            <v>INDPRSRHN_OLDD_DMD</v>
          </cell>
        </row>
        <row r="2135">
          <cell r="A2135" t="str">
            <v>INDPRSRHNBHSAV_OLDI-11</v>
          </cell>
          <cell r="H2135">
            <v>0.13534183449694601</v>
          </cell>
          <cell r="I2135" t="str">
            <v>INDPRSRHN_OLDI_DMD</v>
          </cell>
        </row>
        <row r="2136">
          <cell r="A2136" t="str">
            <v>INDPRSRHNBHSAV_OLDC-12</v>
          </cell>
          <cell r="H2136">
            <v>0.589425661154375</v>
          </cell>
          <cell r="I2136" t="str">
            <v>INDPRSRHN_OLDC_DMD</v>
          </cell>
        </row>
        <row r="2137">
          <cell r="A2137" t="str">
            <v>INDPRSRHNBHSAV_OLDD-12</v>
          </cell>
          <cell r="H2137">
            <v>0.27523250434868002</v>
          </cell>
          <cell r="I2137" t="str">
            <v>INDPRSRHN_OLDD_DMD</v>
          </cell>
        </row>
        <row r="2138">
          <cell r="A2138" t="str">
            <v>INDPRSRHNBHSAV_OLDI-12</v>
          </cell>
          <cell r="H2138">
            <v>0.13534183449694601</v>
          </cell>
          <cell r="I2138" t="str">
            <v>INDPRSRHN_OLDI_DMD</v>
          </cell>
        </row>
        <row r="2139">
          <cell r="A2139" t="str">
            <v>INDPRSRHNBHSAV_OLDC-13</v>
          </cell>
          <cell r="H2139">
            <v>0.589425661154375</v>
          </cell>
          <cell r="I2139" t="str">
            <v>INDPRSRHN_OLDC_DMD</v>
          </cell>
        </row>
        <row r="2140">
          <cell r="A2140" t="str">
            <v>INDPRSRHNBHSAV_OLDD-13</v>
          </cell>
          <cell r="H2140">
            <v>0.27523250434868002</v>
          </cell>
          <cell r="I2140" t="str">
            <v>INDPRSRHN_OLDD_DMD</v>
          </cell>
        </row>
        <row r="2141">
          <cell r="A2141" t="str">
            <v>INDPRSRHNBHSAV_OLDI-13</v>
          </cell>
          <cell r="H2141">
            <v>0.13534183449694601</v>
          </cell>
          <cell r="I2141" t="str">
            <v>INDPRSRHN_OLDI_DMD</v>
          </cell>
        </row>
        <row r="2142">
          <cell r="A2142" t="str">
            <v>INDPRSRHNBHSAV_OLDC-14</v>
          </cell>
          <cell r="H2142">
            <v>0.589425661154375</v>
          </cell>
          <cell r="I2142" t="str">
            <v>INDPRSRHN_OLDC_DMD</v>
          </cell>
        </row>
        <row r="2143">
          <cell r="A2143" t="str">
            <v>INDPRSRHNBHSAV_OLDD-14</v>
          </cell>
          <cell r="H2143">
            <v>0.27523250434868002</v>
          </cell>
          <cell r="I2143" t="str">
            <v>INDPRSRHN_OLDD_DMD</v>
          </cell>
        </row>
        <row r="2144">
          <cell r="A2144" t="str">
            <v>INDPRSRHNBHSAV_OLDI-14</v>
          </cell>
          <cell r="H2144">
            <v>0.13534183449694601</v>
          </cell>
          <cell r="I2144" t="str">
            <v>INDPRSRHN_OLDI_DMD</v>
          </cell>
        </row>
        <row r="2145">
          <cell r="A2145" t="str">
            <v>INDPRSRHNBHSAV_OLDC-15</v>
          </cell>
          <cell r="H2145">
            <v>0.589425661154375</v>
          </cell>
          <cell r="I2145" t="str">
            <v>INDPRSRHN_OLDC_DMD</v>
          </cell>
        </row>
        <row r="2146">
          <cell r="A2146" t="str">
            <v>INDPRSRHNBHSAV_OLDD-15</v>
          </cell>
          <cell r="H2146">
            <v>0.27523250434868002</v>
          </cell>
          <cell r="I2146" t="str">
            <v>INDPRSRHN_OLDD_DMD</v>
          </cell>
        </row>
        <row r="2147">
          <cell r="A2147" t="str">
            <v>INDPRSRHNBHSAV_OLDI-15</v>
          </cell>
          <cell r="H2147">
            <v>0.13534183449694601</v>
          </cell>
          <cell r="I2147" t="str">
            <v>INDPRSRHN_OLDI_DMD</v>
          </cell>
        </row>
        <row r="2148">
          <cell r="A2148" t="str">
            <v>INDPRSRHNBHSAV_OLDC-16</v>
          </cell>
          <cell r="H2148">
            <v>0.589425661154375</v>
          </cell>
          <cell r="I2148" t="str">
            <v>INDPRSRHN_OLDC_DMD</v>
          </cell>
        </row>
        <row r="2149">
          <cell r="A2149" t="str">
            <v>INDPRSRHNBHSAV_OLDD-16</v>
          </cell>
          <cell r="H2149">
            <v>0.27523250434868002</v>
          </cell>
          <cell r="I2149" t="str">
            <v>INDPRSRHN_OLDD_DMD</v>
          </cell>
        </row>
        <row r="2150">
          <cell r="A2150" t="str">
            <v>INDPRSRHNBHSAV_OLDI-16</v>
          </cell>
          <cell r="H2150">
            <v>0.13534183449694601</v>
          </cell>
          <cell r="I2150" t="str">
            <v>INDPRSRHN_OLDI_DMD</v>
          </cell>
        </row>
        <row r="2151">
          <cell r="A2151" t="str">
            <v>INDPRSRHNBHSAV_OLDC-17</v>
          </cell>
          <cell r="H2151">
            <v>0.589425661154375</v>
          </cell>
          <cell r="I2151" t="str">
            <v>INDPRSRHN_OLDC_DMD</v>
          </cell>
        </row>
        <row r="2152">
          <cell r="A2152" t="str">
            <v>INDPRSRHNBHSAV_OLDD-17</v>
          </cell>
          <cell r="H2152">
            <v>0.27523250434868002</v>
          </cell>
          <cell r="I2152" t="str">
            <v>INDPRSRHN_OLDD_DMD</v>
          </cell>
        </row>
        <row r="2153">
          <cell r="A2153" t="str">
            <v>INDPRSRHNBHSAV_OLDI-17</v>
          </cell>
          <cell r="H2153">
            <v>0.13534183449694601</v>
          </cell>
          <cell r="I2153" t="str">
            <v>INDPRSRHN_OLDI_DMD</v>
          </cell>
        </row>
        <row r="2154">
          <cell r="A2154" t="str">
            <v>INDPRSRHNBHSAV_OLDC-18</v>
          </cell>
          <cell r="H2154">
            <v>0.589425661154375</v>
          </cell>
          <cell r="I2154" t="str">
            <v>INDPRSRHN_OLDC_DMD</v>
          </cell>
        </row>
        <row r="2155">
          <cell r="A2155" t="str">
            <v>INDPRSRHNBHSAV_OLDD-18</v>
          </cell>
          <cell r="H2155">
            <v>0.27523250434868002</v>
          </cell>
          <cell r="I2155" t="str">
            <v>INDPRSRHN_OLDD_DMD</v>
          </cell>
        </row>
        <row r="2156">
          <cell r="A2156" t="str">
            <v>INDPRSRHNBHSAV_OLDI-18</v>
          </cell>
          <cell r="H2156">
            <v>0.13534183449694601</v>
          </cell>
          <cell r="I2156" t="str">
            <v>INDPRSRHN_OLDI_DMD</v>
          </cell>
        </row>
        <row r="2157">
          <cell r="A2157" t="str">
            <v>INDPRSRHNBHSAV_OLDC-19</v>
          </cell>
          <cell r="H2157">
            <v>0.589425661154375</v>
          </cell>
          <cell r="I2157" t="str">
            <v>INDPRSRHN_OLDC_DMD</v>
          </cell>
        </row>
        <row r="2158">
          <cell r="A2158" t="str">
            <v>INDPRSRHNBHSAV_OLDD-19</v>
          </cell>
          <cell r="H2158">
            <v>0.27523250434868002</v>
          </cell>
          <cell r="I2158" t="str">
            <v>INDPRSRHN_OLDD_DMD</v>
          </cell>
        </row>
        <row r="2159">
          <cell r="A2159" t="str">
            <v>INDPRSRHNBHSAV_OLDI-19</v>
          </cell>
          <cell r="H2159">
            <v>0.13534183449694601</v>
          </cell>
          <cell r="I2159" t="str">
            <v>INDPRSRHN_OLDI_DMD</v>
          </cell>
        </row>
        <row r="2160">
          <cell r="A2160" t="str">
            <v>INDPRSRHNBHSAV_OLDC-20</v>
          </cell>
          <cell r="H2160">
            <v>0.589425661154375</v>
          </cell>
          <cell r="I2160" t="str">
            <v>INDPRSRHN_OLDC_DMD</v>
          </cell>
        </row>
        <row r="2161">
          <cell r="A2161" t="str">
            <v>INDPRSRHNBHSAV_OLDD-20</v>
          </cell>
          <cell r="H2161">
            <v>0.27523250434868002</v>
          </cell>
          <cell r="I2161" t="str">
            <v>INDPRSRHN_OLDD_DMD</v>
          </cell>
        </row>
        <row r="2162">
          <cell r="A2162" t="str">
            <v>INDPRSRHNBHSAV_OLDI-20</v>
          </cell>
          <cell r="H2162">
            <v>0.13534183449694601</v>
          </cell>
          <cell r="I2162" t="str">
            <v>INDPRSRHN_OLDI_DMD</v>
          </cell>
        </row>
        <row r="2163">
          <cell r="A2163" t="str">
            <v>INDPRSRHNBHSAV_OLDC-21</v>
          </cell>
          <cell r="H2163">
            <v>0.589425661154375</v>
          </cell>
          <cell r="I2163" t="str">
            <v>INDPRSRHN_OLDC_DMD</v>
          </cell>
        </row>
        <row r="2164">
          <cell r="A2164" t="str">
            <v>INDPRSRHNBHSAV_OLDD-21</v>
          </cell>
          <cell r="H2164">
            <v>0.27523250434868002</v>
          </cell>
          <cell r="I2164" t="str">
            <v>INDPRSRHN_OLDD_DMD</v>
          </cell>
        </row>
        <row r="2165">
          <cell r="A2165" t="str">
            <v>INDPRSRHNBHSAV_OLDI-21</v>
          </cell>
          <cell r="H2165">
            <v>0.13534183449694601</v>
          </cell>
          <cell r="I2165" t="str">
            <v>INDPRSRHN_OLDI_DMD</v>
          </cell>
        </row>
        <row r="2166">
          <cell r="A2166" t="str">
            <v>INDPRSRHNBHSAV_OLDC-22</v>
          </cell>
          <cell r="H2166">
            <v>0.589425661154375</v>
          </cell>
          <cell r="I2166" t="str">
            <v>INDPRSRHN_OLDC_DMD</v>
          </cell>
        </row>
        <row r="2167">
          <cell r="A2167" t="str">
            <v>INDPRSRHNBHSAV_OLDD-22</v>
          </cell>
          <cell r="H2167">
            <v>0.27523250434868002</v>
          </cell>
          <cell r="I2167" t="str">
            <v>INDPRSRHN_OLDD_DMD</v>
          </cell>
        </row>
        <row r="2168">
          <cell r="A2168" t="str">
            <v>INDPRSRHNBHSAV_OLDI-22</v>
          </cell>
          <cell r="H2168">
            <v>0.13534183449694601</v>
          </cell>
          <cell r="I2168" t="str">
            <v>INDPRSRHN_OLDI_DMD</v>
          </cell>
        </row>
        <row r="2169">
          <cell r="A2169" t="str">
            <v>INDPRSRHNBHSAV_OLDC-23</v>
          </cell>
          <cell r="H2169">
            <v>0.589425661154375</v>
          </cell>
          <cell r="I2169" t="str">
            <v>INDPRSRHN_OLDC_DMD</v>
          </cell>
        </row>
        <row r="2170">
          <cell r="A2170" t="str">
            <v>INDPRSRHNBHSAV_OLDD-23</v>
          </cell>
          <cell r="H2170">
            <v>0.27523250434868002</v>
          </cell>
          <cell r="I2170" t="str">
            <v>INDPRSRHN_OLDD_DMD</v>
          </cell>
        </row>
        <row r="2171">
          <cell r="A2171" t="str">
            <v>INDPRSRHNBHSAV_OLDI-23</v>
          </cell>
          <cell r="H2171">
            <v>0.13534183449694601</v>
          </cell>
          <cell r="I2171" t="str">
            <v>INDPRSRHN_OLDI_DMD</v>
          </cell>
        </row>
        <row r="2172">
          <cell r="A2172" t="str">
            <v>INDPRSRHNBHSAV_OLDC-24</v>
          </cell>
          <cell r="H2172">
            <v>0.589425661154375</v>
          </cell>
          <cell r="I2172" t="str">
            <v>INDPRSRHN_OLDC_DMD</v>
          </cell>
        </row>
        <row r="2173">
          <cell r="A2173" t="str">
            <v>INDPRSRHNBHSAV_OLDD-24</v>
          </cell>
          <cell r="H2173">
            <v>0.27523250434868002</v>
          </cell>
          <cell r="I2173" t="str">
            <v>INDPRSRHN_OLDD_DMD</v>
          </cell>
        </row>
        <row r="2174">
          <cell r="A2174" t="str">
            <v>INDPRSRHNBHSAV_OLDI-24</v>
          </cell>
          <cell r="H2174">
            <v>0.13534183449694601</v>
          </cell>
          <cell r="I2174" t="str">
            <v>INDPRSRHN_OLDI_DMD</v>
          </cell>
        </row>
        <row r="2175">
          <cell r="A2175" t="str">
            <v>INDPRSRHNBHSAV_OLDC-25</v>
          </cell>
          <cell r="H2175">
            <v>0.589425661154375</v>
          </cell>
          <cell r="I2175" t="str">
            <v>INDPRSRHN_OLDC_DMD</v>
          </cell>
        </row>
        <row r="2176">
          <cell r="A2176" t="str">
            <v>INDPRSRHNBHSAV_OLDD-25</v>
          </cell>
          <cell r="H2176">
            <v>0.27523250434868002</v>
          </cell>
          <cell r="I2176" t="str">
            <v>INDPRSRHN_OLDD_DMD</v>
          </cell>
        </row>
        <row r="2177">
          <cell r="A2177" t="str">
            <v>INDPRSRHNBHSAV_OLDI-25</v>
          </cell>
          <cell r="H2177">
            <v>0.13534183449694601</v>
          </cell>
          <cell r="I2177" t="str">
            <v>INDPRSRHN_OLDI_DMD</v>
          </cell>
        </row>
        <row r="2178">
          <cell r="A2178" t="str">
            <v>INDPRSRHNBHSAV_OLDC-26</v>
          </cell>
          <cell r="H2178">
            <v>0.589425661154375</v>
          </cell>
          <cell r="I2178" t="str">
            <v>INDPRSRHN_OLDC_DMD</v>
          </cell>
        </row>
        <row r="2179">
          <cell r="A2179" t="str">
            <v>INDPRSRHNBHSAV_OLDD-26</v>
          </cell>
          <cell r="H2179">
            <v>0.27523250434868002</v>
          </cell>
          <cell r="I2179" t="str">
            <v>INDPRSRHN_OLDD_DMD</v>
          </cell>
        </row>
        <row r="2180">
          <cell r="A2180" t="str">
            <v>INDPRSRHNBHSAV_OLDI-26</v>
          </cell>
          <cell r="H2180">
            <v>0.13534183449694601</v>
          </cell>
          <cell r="I2180" t="str">
            <v>INDPRSRHN_OLDI_DMD</v>
          </cell>
        </row>
        <row r="2181">
          <cell r="A2181" t="str">
            <v>INDPRSRHNBHSAV_OLDC-27</v>
          </cell>
          <cell r="H2181">
            <v>0.589425661154375</v>
          </cell>
          <cell r="I2181" t="str">
            <v>INDPRSRHN_OLDC_DMD</v>
          </cell>
        </row>
        <row r="2182">
          <cell r="A2182" t="str">
            <v>INDPRSRHNBHSAV_OLDD-27</v>
          </cell>
          <cell r="H2182">
            <v>0.27523250434868002</v>
          </cell>
          <cell r="I2182" t="str">
            <v>INDPRSRHN_OLDD_DMD</v>
          </cell>
        </row>
        <row r="2183">
          <cell r="A2183" t="str">
            <v>INDPRSRHNBHSAV_OLDI-27</v>
          </cell>
          <cell r="H2183">
            <v>0.13534183449694601</v>
          </cell>
          <cell r="I2183" t="str">
            <v>INDPRSRHN_OLDI_DMD</v>
          </cell>
        </row>
        <row r="2184">
          <cell r="A2184" t="str">
            <v>INDPRSRHNBHSAV_OLDC-28</v>
          </cell>
          <cell r="H2184">
            <v>0.589425661154375</v>
          </cell>
          <cell r="I2184" t="str">
            <v>INDPRSRHN_OLDC_DMD</v>
          </cell>
        </row>
        <row r="2185">
          <cell r="A2185" t="str">
            <v>INDPRSRHNBHSAV_OLDD-28</v>
          </cell>
          <cell r="H2185">
            <v>0.27523250434868002</v>
          </cell>
          <cell r="I2185" t="str">
            <v>INDPRSRHN_OLDD_DMD</v>
          </cell>
        </row>
        <row r="2186">
          <cell r="A2186" t="str">
            <v>INDPRSRHNBHSAV_OLDI-28</v>
          </cell>
          <cell r="H2186">
            <v>0.13534183449694601</v>
          </cell>
          <cell r="I2186" t="str">
            <v>INDPRSRHN_OLDI_DMD</v>
          </cell>
        </row>
        <row r="2187">
          <cell r="A2187" t="str">
            <v>INDPRSRHNBHSAV_OLDC-29</v>
          </cell>
          <cell r="H2187">
            <v>0.589425661154375</v>
          </cell>
          <cell r="I2187" t="str">
            <v>INDPRSRHN_OLDC_DMD</v>
          </cell>
        </row>
        <row r="2188">
          <cell r="A2188" t="str">
            <v>INDPRSRHNBHSAV_OLDD-29</v>
          </cell>
          <cell r="H2188">
            <v>0.27523250434868002</v>
          </cell>
          <cell r="I2188" t="str">
            <v>INDPRSRHN_OLDD_DMD</v>
          </cell>
        </row>
        <row r="2189">
          <cell r="A2189" t="str">
            <v>INDPRSRHNBHSAV_OLDI-29</v>
          </cell>
          <cell r="H2189">
            <v>0.13534183449694601</v>
          </cell>
          <cell r="I2189" t="str">
            <v>INDPRSRHN_OLDI_DMD</v>
          </cell>
        </row>
        <row r="2190">
          <cell r="A2190" t="str">
            <v>INDPRSRHNBHSAV_OLDC-30</v>
          </cell>
          <cell r="H2190">
            <v>0.589425661154375</v>
          </cell>
          <cell r="I2190" t="str">
            <v>INDPRSRHN_OLDC_DMD</v>
          </cell>
        </row>
        <row r="2191">
          <cell r="A2191" t="str">
            <v>INDPRSRHNBHSAV_OLDD-30</v>
          </cell>
          <cell r="H2191">
            <v>0.27523250434868002</v>
          </cell>
          <cell r="I2191" t="str">
            <v>INDPRSRHN_OLDD_DMD</v>
          </cell>
        </row>
        <row r="2192">
          <cell r="A2192" t="str">
            <v>INDPRSRHNBHSAV_OLDI-30</v>
          </cell>
          <cell r="H2192">
            <v>0.13534183449694601</v>
          </cell>
          <cell r="I2192" t="str">
            <v>INDPRSRHN_OLDI_DMD</v>
          </cell>
        </row>
        <row r="2193">
          <cell r="A2193" t="str">
            <v>INDPRSRHNBHSAV_OLDC-31</v>
          </cell>
          <cell r="H2193">
            <v>0.589425661154375</v>
          </cell>
          <cell r="I2193" t="str">
            <v>INDPRSRHN_OLDC_DMD</v>
          </cell>
        </row>
        <row r="2194">
          <cell r="A2194" t="str">
            <v>INDPRSRHNBHSAV_OLDD-31</v>
          </cell>
          <cell r="H2194">
            <v>0.27523250434868002</v>
          </cell>
          <cell r="I2194" t="str">
            <v>INDPRSRHN_OLDD_DMD</v>
          </cell>
        </row>
        <row r="2195">
          <cell r="A2195" t="str">
            <v>INDPRSRHNBHSAV_OLDI-31</v>
          </cell>
          <cell r="H2195">
            <v>0.13534183449694601</v>
          </cell>
          <cell r="I2195" t="str">
            <v>INDPRSRHN_OLDI_DMD</v>
          </cell>
        </row>
        <row r="2196">
          <cell r="A2196" t="str">
            <v>INDPRSRHNBHSAV_OLDC-32</v>
          </cell>
          <cell r="H2196">
            <v>0.589425661154375</v>
          </cell>
          <cell r="I2196" t="str">
            <v>INDPRSRHN_OLDC_DMD</v>
          </cell>
        </row>
        <row r="2197">
          <cell r="A2197" t="str">
            <v>INDPRSRHNBHSAV_OLDD-32</v>
          </cell>
          <cell r="H2197">
            <v>0.27523250434868002</v>
          </cell>
          <cell r="I2197" t="str">
            <v>INDPRSRHN_OLDD_DMD</v>
          </cell>
        </row>
        <row r="2198">
          <cell r="A2198" t="str">
            <v>INDPRSRHNBHSAV_OLDI-32</v>
          </cell>
          <cell r="H2198">
            <v>0.13534183449694601</v>
          </cell>
          <cell r="I2198" t="str">
            <v>INDPRSRHN_OLDI_DMD</v>
          </cell>
        </row>
        <row r="2199">
          <cell r="A2199" t="str">
            <v>INDPRSRHNBHSAV_OLDC-33</v>
          </cell>
          <cell r="H2199">
            <v>0.589425661154375</v>
          </cell>
          <cell r="I2199" t="str">
            <v>INDPRSRHN_OLDC_DMD</v>
          </cell>
        </row>
        <row r="2200">
          <cell r="A2200" t="str">
            <v>INDPRSRHNBHSAV_OLDD-33</v>
          </cell>
          <cell r="H2200">
            <v>0.27523250434868002</v>
          </cell>
          <cell r="I2200" t="str">
            <v>INDPRSRHN_OLDD_DMD</v>
          </cell>
        </row>
        <row r="2201">
          <cell r="A2201" t="str">
            <v>INDPRSRHNBHSAV_OLDI-33</v>
          </cell>
          <cell r="H2201">
            <v>0.13534183449694601</v>
          </cell>
          <cell r="I2201" t="str">
            <v>INDPRSRHN_OLDI_DMD</v>
          </cell>
        </row>
        <row r="2202">
          <cell r="A2202" t="str">
            <v>INDPRSRHNBHSAV_OLDC-34</v>
          </cell>
          <cell r="H2202">
            <v>0.589425661154375</v>
          </cell>
          <cell r="I2202" t="str">
            <v>INDPRSRHN_OLDC_DMD</v>
          </cell>
        </row>
        <row r="2203">
          <cell r="A2203" t="str">
            <v>INDPRSRHNBHSAV_OLDD-34</v>
          </cell>
          <cell r="H2203">
            <v>0.27523250434868002</v>
          </cell>
          <cell r="I2203" t="str">
            <v>INDPRSRHN_OLDD_DMD</v>
          </cell>
        </row>
        <row r="2204">
          <cell r="A2204" t="str">
            <v>INDPRSRHNBHSAV_OLDI-34</v>
          </cell>
          <cell r="H2204">
            <v>0.13534183449694601</v>
          </cell>
          <cell r="I2204" t="str">
            <v>INDPRSRHN_OLDI_DMD</v>
          </cell>
        </row>
        <row r="2205">
          <cell r="A2205" t="str">
            <v>INDPRSRHNBHSAV_OLDC-35</v>
          </cell>
          <cell r="H2205">
            <v>0.589425661154375</v>
          </cell>
          <cell r="I2205" t="str">
            <v>INDPRSRHN_OLDC_DMD</v>
          </cell>
        </row>
        <row r="2206">
          <cell r="A2206" t="str">
            <v>INDPRSRHNBHSAV_OLDD-35</v>
          </cell>
          <cell r="H2206">
            <v>0.27523250434868002</v>
          </cell>
          <cell r="I2206" t="str">
            <v>INDPRSRHN_OLDD_DMD</v>
          </cell>
        </row>
        <row r="2207">
          <cell r="A2207" t="str">
            <v>INDPRSRHNBHSAV_OLDI-35</v>
          </cell>
          <cell r="H2207">
            <v>0.13534183449694601</v>
          </cell>
          <cell r="I2207" t="str">
            <v>INDPRSRHN_OLDI_DMD</v>
          </cell>
        </row>
        <row r="2208">
          <cell r="A2208" t="str">
            <v>INDPRSRHNBHSAV_OLDC-36</v>
          </cell>
          <cell r="H2208">
            <v>0.589425661154375</v>
          </cell>
          <cell r="I2208" t="str">
            <v>INDPRSRHN_OLDC_DMD</v>
          </cell>
        </row>
        <row r="2209">
          <cell r="A2209" t="str">
            <v>INDPRSRHNBHSAV_OLDD-36</v>
          </cell>
          <cell r="H2209">
            <v>0.27523250434868002</v>
          </cell>
          <cell r="I2209" t="str">
            <v>INDPRSRHN_OLDD_DMD</v>
          </cell>
        </row>
        <row r="2210">
          <cell r="A2210" t="str">
            <v>INDPRSRHNBHSAV_OLDI-36</v>
          </cell>
          <cell r="H2210">
            <v>0.13534183449694601</v>
          </cell>
          <cell r="I2210" t="str">
            <v>INDPRSRHN_OLDI_DMD</v>
          </cell>
        </row>
        <row r="2211">
          <cell r="A2211" t="str">
            <v>INDPRSRHNBHSAV_OLDC-37</v>
          </cell>
          <cell r="H2211">
            <v>0.589425661154375</v>
          </cell>
          <cell r="I2211" t="str">
            <v>INDPRSRHN_OLDC_DMD</v>
          </cell>
        </row>
        <row r="2212">
          <cell r="A2212" t="str">
            <v>INDPRSRHNBHSAV_OLDD-37</v>
          </cell>
          <cell r="H2212">
            <v>0.27523250434868002</v>
          </cell>
          <cell r="I2212" t="str">
            <v>INDPRSRHN_OLDD_DMD</v>
          </cell>
        </row>
        <row r="2213">
          <cell r="A2213" t="str">
            <v>INDPRSRHNBHSAV_OLDI-37</v>
          </cell>
          <cell r="H2213">
            <v>0.13534183449694601</v>
          </cell>
          <cell r="I2213" t="str">
            <v>INDPRSRHN_OLDI_DMD</v>
          </cell>
        </row>
        <row r="2214">
          <cell r="A2214" t="str">
            <v>INDPRSRHNBHSAV_OLDC-38</v>
          </cell>
          <cell r="H2214">
            <v>0.589425661154375</v>
          </cell>
          <cell r="I2214" t="str">
            <v>INDPRSRHN_OLDC_DMD</v>
          </cell>
        </row>
        <row r="2215">
          <cell r="A2215" t="str">
            <v>INDPRSRHNBHSAV_OLDD-38</v>
          </cell>
          <cell r="H2215">
            <v>0.27523250434868002</v>
          </cell>
          <cell r="I2215" t="str">
            <v>INDPRSRHN_OLDD_DMD</v>
          </cell>
        </row>
        <row r="2216">
          <cell r="A2216" t="str">
            <v>INDPRSRHNBHSAV_OLDI-38</v>
          </cell>
          <cell r="H2216">
            <v>0.13534183449694601</v>
          </cell>
          <cell r="I2216" t="str">
            <v>INDPRSRHN_OLDI_DMD</v>
          </cell>
        </row>
        <row r="2217">
          <cell r="A2217" t="str">
            <v>INDPRSRHNBHSAV_OLDC-39</v>
          </cell>
          <cell r="H2217">
            <v>0.589425661154375</v>
          </cell>
          <cell r="I2217" t="str">
            <v>INDPRSRHN_OLDC_DMD</v>
          </cell>
        </row>
        <row r="2218">
          <cell r="A2218" t="str">
            <v>INDPRSRHNBHSAV_OLDD-39</v>
          </cell>
          <cell r="H2218">
            <v>0.27523250434868002</v>
          </cell>
          <cell r="I2218" t="str">
            <v>INDPRSRHN_OLDD_DMD</v>
          </cell>
        </row>
        <row r="2219">
          <cell r="A2219" t="str">
            <v>INDPRSRHNBHSAV_OLDI-39</v>
          </cell>
          <cell r="H2219">
            <v>0.13534183449694601</v>
          </cell>
          <cell r="I2219" t="str">
            <v>INDPRSRHN_OLDI_DMD</v>
          </cell>
        </row>
        <row r="2220">
          <cell r="A2220" t="str">
            <v>INDPRSRHNBHSAV_OLDC-40</v>
          </cell>
          <cell r="H2220">
            <v>0.589425661154375</v>
          </cell>
          <cell r="I2220" t="str">
            <v>INDPRSRHN_OLDC_DMD</v>
          </cell>
        </row>
        <row r="2221">
          <cell r="A2221" t="str">
            <v>INDPRSRHNBHSAV_OLDD-40</v>
          </cell>
          <cell r="H2221">
            <v>0.27523250434868002</v>
          </cell>
          <cell r="I2221" t="str">
            <v>INDPRSRHN_OLDD_DMD</v>
          </cell>
        </row>
        <row r="2222">
          <cell r="A2222" t="str">
            <v>INDPRSRHNBHSAV_OLDI-40</v>
          </cell>
          <cell r="H2222">
            <v>0.13534183449694601</v>
          </cell>
          <cell r="I2222" t="str">
            <v>INDPRSRHN_OLDI_DMD</v>
          </cell>
        </row>
        <row r="2223">
          <cell r="A2223" t="str">
            <v>INDPRSRHNBHSAV_OLDC-41</v>
          </cell>
          <cell r="H2223">
            <v>0.589425661154375</v>
          </cell>
          <cell r="I2223" t="str">
            <v>INDPRSRHN_OLDC_DMD</v>
          </cell>
        </row>
        <row r="2224">
          <cell r="A2224" t="str">
            <v>INDPRSRHNBHSAV_OLDD-41</v>
          </cell>
          <cell r="H2224">
            <v>0.27523250434868002</v>
          </cell>
          <cell r="I2224" t="str">
            <v>INDPRSRHN_OLDD_DMD</v>
          </cell>
        </row>
        <row r="2225">
          <cell r="A2225" t="str">
            <v>INDPRSRHNBHSAV_OLDI-41</v>
          </cell>
          <cell r="H2225">
            <v>0.13534183449694601</v>
          </cell>
          <cell r="I2225" t="str">
            <v>INDPRSRHN_OLDI_DMD</v>
          </cell>
        </row>
        <row r="2226">
          <cell r="A2226" t="str">
            <v>INDPRSRHNBHSAV_OLDC-42</v>
          </cell>
          <cell r="H2226">
            <v>0.589425661154375</v>
          </cell>
          <cell r="I2226" t="str">
            <v>INDPRSRHN_OLDC_DMD</v>
          </cell>
        </row>
        <row r="2227">
          <cell r="A2227" t="str">
            <v>INDPRSRHNBHSAV_OLDD-42</v>
          </cell>
          <cell r="H2227">
            <v>0.27523250434868002</v>
          </cell>
          <cell r="I2227" t="str">
            <v>INDPRSRHN_OLDD_DMD</v>
          </cell>
        </row>
        <row r="2228">
          <cell r="A2228" t="str">
            <v>INDPRSRHNBHSAV_OLDI-42</v>
          </cell>
          <cell r="H2228">
            <v>0.13534183449694601</v>
          </cell>
          <cell r="I2228" t="str">
            <v>INDPRSRHN_OLDI_DMD</v>
          </cell>
        </row>
        <row r="2229">
          <cell r="A2229" t="str">
            <v>INDPRSRHNBHSAV_OLDC-43</v>
          </cell>
          <cell r="H2229">
            <v>0.589425661154375</v>
          </cell>
          <cell r="I2229" t="str">
            <v>INDPRSRHN_OLDC_DMD</v>
          </cell>
        </row>
        <row r="2230">
          <cell r="A2230" t="str">
            <v>INDPRSRHNBHSAV_OLDD-43</v>
          </cell>
          <cell r="H2230">
            <v>0.27523250434868002</v>
          </cell>
          <cell r="I2230" t="str">
            <v>INDPRSRHN_OLDD_DMD</v>
          </cell>
        </row>
        <row r="2231">
          <cell r="A2231" t="str">
            <v>INDPRSRHNBHSAV_OLDI-43</v>
          </cell>
          <cell r="H2231">
            <v>0.13534183449694601</v>
          </cell>
          <cell r="I2231" t="str">
            <v>INDPRSRHN_OLDI_DMD</v>
          </cell>
        </row>
        <row r="2232">
          <cell r="A2232" t="str">
            <v>INDPRSRHNBHSAV_OLDC-44</v>
          </cell>
          <cell r="H2232">
            <v>0.589425661154375</v>
          </cell>
          <cell r="I2232" t="str">
            <v>INDPRSRHN_OLDC_DMD</v>
          </cell>
        </row>
        <row r="2233">
          <cell r="A2233" t="str">
            <v>INDPRSRHNBHSAV_OLDD-44</v>
          </cell>
          <cell r="H2233">
            <v>0.27523250434868002</v>
          </cell>
          <cell r="I2233" t="str">
            <v>INDPRSRHN_OLDD_DMD</v>
          </cell>
        </row>
        <row r="2234">
          <cell r="A2234" t="str">
            <v>INDPRSRHNBHSAV_OLDI-44</v>
          </cell>
          <cell r="H2234">
            <v>0.13534183449694601</v>
          </cell>
          <cell r="I2234" t="str">
            <v>INDPRSRHN_OLDI_DMD</v>
          </cell>
        </row>
        <row r="2235">
          <cell r="A2235" t="str">
            <v>INDPRSRHNBHSAV_OLDC-45</v>
          </cell>
          <cell r="H2235">
            <v>0.589425661154375</v>
          </cell>
          <cell r="I2235" t="str">
            <v>INDPRSRHN_OLDC_DMD</v>
          </cell>
        </row>
        <row r="2236">
          <cell r="A2236" t="str">
            <v>INDPRSRHNBHSAV_OLDD-45</v>
          </cell>
          <cell r="H2236">
            <v>0.27523250434868002</v>
          </cell>
          <cell r="I2236" t="str">
            <v>INDPRSRHN_OLDD_DMD</v>
          </cell>
        </row>
        <row r="2237">
          <cell r="A2237" t="str">
            <v>INDPRSRHNBHSAV_OLDI-45</v>
          </cell>
          <cell r="H2237">
            <v>0.13534183449694601</v>
          </cell>
          <cell r="I2237" t="str">
            <v>INDPRSRHN_OLDI_DMD</v>
          </cell>
        </row>
        <row r="2238">
          <cell r="A2238" t="str">
            <v>INDPRSRHNBHSAV_OLDC-46</v>
          </cell>
          <cell r="H2238">
            <v>0.589425661154375</v>
          </cell>
          <cell r="I2238" t="str">
            <v>INDPRSRHN_OLDC_DMD</v>
          </cell>
        </row>
        <row r="2239">
          <cell r="A2239" t="str">
            <v>INDPRSRHNBHSAV_OLDD-46</v>
          </cell>
          <cell r="H2239">
            <v>0.27523250434868002</v>
          </cell>
          <cell r="I2239" t="str">
            <v>INDPRSRHN_OLDD_DMD</v>
          </cell>
        </row>
        <row r="2240">
          <cell r="A2240" t="str">
            <v>INDPRSRHNBHSAV_OLDI-46</v>
          </cell>
          <cell r="H2240">
            <v>0.13534183449694601</v>
          </cell>
          <cell r="I2240" t="str">
            <v>INDPRSRHN_OLDI_DMD</v>
          </cell>
        </row>
        <row r="2241">
          <cell r="A2241" t="str">
            <v>INDPRSRHNBHSAV_OLDC-47</v>
          </cell>
          <cell r="H2241">
            <v>0.589425661154375</v>
          </cell>
          <cell r="I2241" t="str">
            <v>INDPRSRHN_OLDC_DMD</v>
          </cell>
        </row>
        <row r="2242">
          <cell r="A2242" t="str">
            <v>INDPRSRHNBHSAV_OLDD-47</v>
          </cell>
          <cell r="H2242">
            <v>0.27523250434868002</v>
          </cell>
          <cell r="I2242" t="str">
            <v>INDPRSRHN_OLDD_DMD</v>
          </cell>
        </row>
        <row r="2243">
          <cell r="A2243" t="str">
            <v>INDPRSRHNBHSAV_OLDI-47</v>
          </cell>
          <cell r="H2243">
            <v>0.13534183449694601</v>
          </cell>
          <cell r="I2243" t="str">
            <v>INDPRSRHN_OLDI_DMD</v>
          </cell>
        </row>
        <row r="2244">
          <cell r="A2244" t="str">
            <v>INDPRSRHNBHSAV_OLDC-48</v>
          </cell>
          <cell r="H2244">
            <v>0.589425661154375</v>
          </cell>
          <cell r="I2244" t="str">
            <v>INDPRSRHN_OLDC_DMD</v>
          </cell>
        </row>
        <row r="2245">
          <cell r="A2245" t="str">
            <v>INDPRSRHNBHSAV_OLDD-48</v>
          </cell>
          <cell r="H2245">
            <v>0.27523250434868002</v>
          </cell>
          <cell r="I2245" t="str">
            <v>INDPRSRHN_OLDD_DMD</v>
          </cell>
        </row>
        <row r="2246">
          <cell r="A2246" t="str">
            <v>INDPRSRHNBHSAV_OLDI-48</v>
          </cell>
          <cell r="H2246">
            <v>0.13534183449694601</v>
          </cell>
          <cell r="I2246" t="str">
            <v>INDPRSRHN_OLDI_DMD</v>
          </cell>
        </row>
        <row r="2247">
          <cell r="A2247" t="str">
            <v>INDPRSRHNBHSAV_OLDC-49</v>
          </cell>
          <cell r="H2247">
            <v>0.589425661154375</v>
          </cell>
          <cell r="I2247" t="str">
            <v>INDPRSRHN_OLDC_DMD</v>
          </cell>
        </row>
        <row r="2248">
          <cell r="A2248" t="str">
            <v>INDPRSRHNBHSAV_OLDD-49</v>
          </cell>
          <cell r="H2248">
            <v>0.27523250434868002</v>
          </cell>
          <cell r="I2248" t="str">
            <v>INDPRSRHN_OLDD_DMD</v>
          </cell>
        </row>
        <row r="2249">
          <cell r="A2249" t="str">
            <v>INDPRSRHNBHSAV_OLDI-49</v>
          </cell>
          <cell r="H2249">
            <v>0.13534183449694601</v>
          </cell>
          <cell r="I2249" t="str">
            <v>INDPRSRHN_OLDI_DMD</v>
          </cell>
        </row>
        <row r="2250">
          <cell r="A2250" t="str">
            <v>INDPRSRHNBHSAV_OLDC-50</v>
          </cell>
          <cell r="H2250">
            <v>0.589425661154375</v>
          </cell>
          <cell r="I2250" t="str">
            <v>INDPRSRHN_OLDC_DMD</v>
          </cell>
        </row>
        <row r="2251">
          <cell r="A2251" t="str">
            <v>INDPRSRHNBHSAV_OLDD-50</v>
          </cell>
          <cell r="H2251">
            <v>0.27523250434868002</v>
          </cell>
          <cell r="I2251" t="str">
            <v>INDPRSRHN_OLDD_DMD</v>
          </cell>
        </row>
        <row r="2252">
          <cell r="A2252" t="str">
            <v>INDPRSRHNBHSAV_OLDI-50</v>
          </cell>
          <cell r="H2252">
            <v>0.13534183449694601</v>
          </cell>
          <cell r="I2252" t="str">
            <v>INDPRSRHN_OLDI_DMD</v>
          </cell>
        </row>
        <row r="2253">
          <cell r="A2253" t="str">
            <v>INDPRSRHNBHSAV_OLDC-51</v>
          </cell>
          <cell r="H2253">
            <v>0.589425661154375</v>
          </cell>
          <cell r="I2253" t="str">
            <v>INDPRSRHN_OLDC_DMD</v>
          </cell>
        </row>
        <row r="2254">
          <cell r="A2254" t="str">
            <v>INDPRSRHNBHSAV_OLDD-51</v>
          </cell>
          <cell r="H2254">
            <v>0.27523250434868002</v>
          </cell>
          <cell r="I2254" t="str">
            <v>INDPRSRHN_OLDD_DMD</v>
          </cell>
        </row>
        <row r="2255">
          <cell r="A2255" t="str">
            <v>INDPRSRHNBHSAV_OLDI-51</v>
          </cell>
          <cell r="H2255">
            <v>0.13534183449694601</v>
          </cell>
          <cell r="I2255" t="str">
            <v>INDPRSRHN_OLDI_DMD</v>
          </cell>
        </row>
        <row r="2256">
          <cell r="A2256" t="str">
            <v>INDPRSRHNBHSAV_OLDC-52</v>
          </cell>
          <cell r="H2256">
            <v>0.589425661154375</v>
          </cell>
          <cell r="I2256" t="str">
            <v>INDPRSRHN_OLDC_DMD</v>
          </cell>
        </row>
        <row r="2257">
          <cell r="A2257" t="str">
            <v>INDPRSRHNBHSAV_OLDD-52</v>
          </cell>
          <cell r="H2257">
            <v>0.27523250434868002</v>
          </cell>
          <cell r="I2257" t="str">
            <v>INDPRSRHN_OLDD_DMD</v>
          </cell>
        </row>
        <row r="2258">
          <cell r="A2258" t="str">
            <v>INDPRSRHNBHSAV_OLDI-52</v>
          </cell>
          <cell r="H2258">
            <v>0.13534183449694601</v>
          </cell>
          <cell r="I2258" t="str">
            <v>INDPRSRHN_OLDI_DMD</v>
          </cell>
        </row>
        <row r="2259">
          <cell r="A2259" t="str">
            <v>INDPRSRHNBHSAV_OLDC-53</v>
          </cell>
          <cell r="H2259">
            <v>0.589425661154375</v>
          </cell>
          <cell r="I2259" t="str">
            <v>INDPRSRHN_OLDC_DMD</v>
          </cell>
        </row>
        <row r="2260">
          <cell r="A2260" t="str">
            <v>INDPRSRHNBHSAV_OLDD-53</v>
          </cell>
          <cell r="H2260">
            <v>0.27523250434868002</v>
          </cell>
          <cell r="I2260" t="str">
            <v>INDPRSRHN_OLDD_DMD</v>
          </cell>
        </row>
        <row r="2261">
          <cell r="A2261" t="str">
            <v>INDPRSRHNBHSAV_OLDI-53</v>
          </cell>
          <cell r="H2261">
            <v>0.13534183449694601</v>
          </cell>
          <cell r="I2261" t="str">
            <v>INDPRSRHN_OLDI_DMD</v>
          </cell>
        </row>
        <row r="2262">
          <cell r="A2262" t="str">
            <v>INDPRSRHNBHSAV_OLDC-54</v>
          </cell>
          <cell r="H2262">
            <v>0.589425661154375</v>
          </cell>
          <cell r="I2262" t="str">
            <v>INDPRSRHN_OLDC_DMD</v>
          </cell>
        </row>
        <row r="2263">
          <cell r="A2263" t="str">
            <v>INDPRSRHNBHSAV_OLDD-54</v>
          </cell>
          <cell r="H2263">
            <v>0.27523250434868002</v>
          </cell>
          <cell r="I2263" t="str">
            <v>INDPRSRHN_OLDD_DMD</v>
          </cell>
        </row>
        <row r="2264">
          <cell r="A2264" t="str">
            <v>INDPRSRHNBHSAV_OLDI-54</v>
          </cell>
          <cell r="H2264">
            <v>0.13534183449694601</v>
          </cell>
          <cell r="I2264" t="str">
            <v>INDPRSRHN_OLDI_DMD</v>
          </cell>
        </row>
        <row r="2265">
          <cell r="A2265" t="str">
            <v>INDPRSRHNBHSAV_OLDC-55</v>
          </cell>
          <cell r="H2265">
            <v>0.589425661154375</v>
          </cell>
          <cell r="I2265" t="str">
            <v>INDPRSRHN_OLDC_DMD</v>
          </cell>
        </row>
        <row r="2266">
          <cell r="A2266" t="str">
            <v>INDPRSRHNBHSAV_OLDD-55</v>
          </cell>
          <cell r="H2266">
            <v>0.27523250434868002</v>
          </cell>
          <cell r="I2266" t="str">
            <v>INDPRSRHN_OLDD_DMD</v>
          </cell>
        </row>
        <row r="2267">
          <cell r="A2267" t="str">
            <v>INDPRSRHNBHSAV_OLDI-55</v>
          </cell>
          <cell r="H2267">
            <v>0.13534183449694601</v>
          </cell>
          <cell r="I2267" t="str">
            <v>INDPRSRHN_OLDI_DMD</v>
          </cell>
        </row>
        <row r="2268">
          <cell r="A2268" t="str">
            <v>INDPRSRHNBHSAV_OLDC-56</v>
          </cell>
          <cell r="H2268">
            <v>0.589425661154375</v>
          </cell>
          <cell r="I2268" t="str">
            <v>INDPRSRHN_OLDC_DMD</v>
          </cell>
        </row>
        <row r="2269">
          <cell r="A2269" t="str">
            <v>INDPRSRHNBHSAV_OLDD-56</v>
          </cell>
          <cell r="H2269">
            <v>0.27523250434868002</v>
          </cell>
          <cell r="I2269" t="str">
            <v>INDPRSRHN_OLDD_DMD</v>
          </cell>
        </row>
        <row r="2270">
          <cell r="A2270" t="str">
            <v>INDPRSRHNBHSAV_OLDI-56</v>
          </cell>
          <cell r="H2270">
            <v>0.13534183449694601</v>
          </cell>
          <cell r="I2270" t="str">
            <v>INDPRSRHN_OLDI_DMD</v>
          </cell>
        </row>
        <row r="2271">
          <cell r="A2271" t="str">
            <v>INDPRSRHNBHSAV_OLDC-57</v>
          </cell>
          <cell r="H2271">
            <v>0.589425661154375</v>
          </cell>
          <cell r="I2271" t="str">
            <v>INDPRSRHN_OLDC_DMD</v>
          </cell>
        </row>
        <row r="2272">
          <cell r="A2272" t="str">
            <v>INDPRSRHNBHSAV_OLDD-57</v>
          </cell>
          <cell r="H2272">
            <v>0.27523250434868002</v>
          </cell>
          <cell r="I2272" t="str">
            <v>INDPRSRHN_OLDD_DMD</v>
          </cell>
        </row>
        <row r="2273">
          <cell r="A2273" t="str">
            <v>INDPRSRHNBHSAV_OLDI-57</v>
          </cell>
          <cell r="H2273">
            <v>0.13534183449694601</v>
          </cell>
          <cell r="I2273" t="str">
            <v>INDPRSRHN_OLDI_DMD</v>
          </cell>
        </row>
        <row r="2274">
          <cell r="A2274" t="str">
            <v>INDPRSRHNBHSAV_OLDC-58</v>
          </cell>
          <cell r="H2274">
            <v>0.589425661154375</v>
          </cell>
          <cell r="I2274" t="str">
            <v>INDPRSRHN_OLDC_DMD</v>
          </cell>
        </row>
        <row r="2275">
          <cell r="A2275" t="str">
            <v>INDPRSRHNBHSAV_OLDD-58</v>
          </cell>
          <cell r="H2275">
            <v>0.27523250434868002</v>
          </cell>
          <cell r="I2275" t="str">
            <v>INDPRSRHN_OLDD_DMD</v>
          </cell>
        </row>
        <row r="2276">
          <cell r="A2276" t="str">
            <v>INDPRSRHNBHSAV_OLDI-58</v>
          </cell>
          <cell r="H2276">
            <v>0.13534183449694601</v>
          </cell>
          <cell r="I2276" t="str">
            <v>INDPRSRHN_OLDI_DMD</v>
          </cell>
        </row>
        <row r="2277">
          <cell r="A2277" t="str">
            <v>INDPRSRHNBHSAV_OLDC-59</v>
          </cell>
          <cell r="H2277">
            <v>0.589425661154375</v>
          </cell>
          <cell r="I2277" t="str">
            <v>INDPRSRHN_OLDC_DMD</v>
          </cell>
        </row>
        <row r="2278">
          <cell r="A2278" t="str">
            <v>INDPRSRHNBHSAV_OLDD-59</v>
          </cell>
          <cell r="H2278">
            <v>0.27523250434868002</v>
          </cell>
          <cell r="I2278" t="str">
            <v>INDPRSRHN_OLDD_DMD</v>
          </cell>
        </row>
        <row r="2279">
          <cell r="A2279" t="str">
            <v>INDPRSRHNBHSAV_OLDI-59</v>
          </cell>
          <cell r="H2279">
            <v>0.13534183449694601</v>
          </cell>
          <cell r="I2279" t="str">
            <v>INDPRSRHN_OLDI_DMD</v>
          </cell>
        </row>
        <row r="2280">
          <cell r="A2280" t="str">
            <v>INDPRSRHNBHSAV_OLDC-60</v>
          </cell>
          <cell r="H2280">
            <v>0.589425661154375</v>
          </cell>
          <cell r="I2280" t="str">
            <v>INDPRSRHN_OLDC_DMD</v>
          </cell>
        </row>
        <row r="2281">
          <cell r="A2281" t="str">
            <v>INDPRSRHNBHSAV_OLDD-60</v>
          </cell>
          <cell r="H2281">
            <v>0.27523250434868002</v>
          </cell>
          <cell r="I2281" t="str">
            <v>INDPRSRHN_OLDD_DMD</v>
          </cell>
        </row>
        <row r="2282">
          <cell r="A2282" t="str">
            <v>INDPRSRHNBHSAV_OLDI-60</v>
          </cell>
          <cell r="H2282">
            <v>0.13534183449694601</v>
          </cell>
          <cell r="I2282" t="str">
            <v>INDPRSRHN_OLDI_DMD</v>
          </cell>
        </row>
        <row r="2283">
          <cell r="A2283" t="str">
            <v>INDPRSRHNBHSAV_OLDC-61</v>
          </cell>
          <cell r="H2283">
            <v>0.589425661154375</v>
          </cell>
          <cell r="I2283" t="str">
            <v>INDPRSRHN_OLDC_DMD</v>
          </cell>
        </row>
        <row r="2284">
          <cell r="A2284" t="str">
            <v>INDPRSRHNBHSAV_OLDD-61</v>
          </cell>
          <cell r="H2284">
            <v>0.27523250434868002</v>
          </cell>
          <cell r="I2284" t="str">
            <v>INDPRSRHN_OLDD_DMD</v>
          </cell>
        </row>
        <row r="2285">
          <cell r="A2285" t="str">
            <v>INDPRSRHNBHSAV_OLDI-61</v>
          </cell>
          <cell r="H2285">
            <v>0.13534183449694601</v>
          </cell>
          <cell r="I2285" t="str">
            <v>INDPRSRHN_OLDI_DMD</v>
          </cell>
        </row>
        <row r="2286">
          <cell r="A2286" t="str">
            <v>INDPRSRHNBHSAV_OLDC-62</v>
          </cell>
          <cell r="H2286">
            <v>0.589425661154375</v>
          </cell>
          <cell r="I2286" t="str">
            <v>INDPRSRHN_OLDC_DMD</v>
          </cell>
        </row>
        <row r="2287">
          <cell r="A2287" t="str">
            <v>INDPRSRHNBHSAV_OLDD-62</v>
          </cell>
          <cell r="H2287">
            <v>0.27523250434868002</v>
          </cell>
          <cell r="I2287" t="str">
            <v>INDPRSRHN_OLDD_DMD</v>
          </cell>
        </row>
        <row r="2288">
          <cell r="A2288" t="str">
            <v>INDPRSRHNBHSAV_OLDI-62</v>
          </cell>
          <cell r="H2288">
            <v>0.13534183449694601</v>
          </cell>
          <cell r="I2288" t="str">
            <v>INDPRSRHN_OLDI_DMD</v>
          </cell>
        </row>
        <row r="2289">
          <cell r="A2289" t="str">
            <v>INDPRSRHNBHSAV_OLDC-63</v>
          </cell>
          <cell r="H2289">
            <v>0.589425661154375</v>
          </cell>
          <cell r="I2289" t="str">
            <v>INDPRSRHN_OLDC_DMD</v>
          </cell>
        </row>
        <row r="2290">
          <cell r="A2290" t="str">
            <v>INDPRSRHNBHSAV_OLDD-63</v>
          </cell>
          <cell r="H2290">
            <v>0.27523250434868002</v>
          </cell>
          <cell r="I2290" t="str">
            <v>INDPRSRHN_OLDD_DMD</v>
          </cell>
        </row>
        <row r="2291">
          <cell r="A2291" t="str">
            <v>INDPRSRHNBHSAV_OLDI-63</v>
          </cell>
          <cell r="H2291">
            <v>0.13534183449694601</v>
          </cell>
          <cell r="I2291" t="str">
            <v>INDPRSRHN_OLDI_DMD</v>
          </cell>
        </row>
        <row r="2292">
          <cell r="A2292" t="str">
            <v>INDPRSRHNBHSAV_OLDC-64</v>
          </cell>
          <cell r="H2292">
            <v>0.589425661154375</v>
          </cell>
          <cell r="I2292" t="str">
            <v>INDPRSRHN_OLDC_DMD</v>
          </cell>
        </row>
        <row r="2293">
          <cell r="A2293" t="str">
            <v>INDPRSRHNBHSAV_OLDD-64</v>
          </cell>
          <cell r="H2293">
            <v>0.27523250434868002</v>
          </cell>
          <cell r="I2293" t="str">
            <v>INDPRSRHN_OLDD_DMD</v>
          </cell>
        </row>
        <row r="2294">
          <cell r="A2294" t="str">
            <v>INDPRSRHNBHSAV_OLDI-64</v>
          </cell>
          <cell r="H2294">
            <v>0.13534183449694601</v>
          </cell>
          <cell r="I2294" t="str">
            <v>INDPRSRHN_OLDI_DMD</v>
          </cell>
        </row>
        <row r="2295">
          <cell r="A2295" t="str">
            <v>INDPRSRHNBHSAV_OLDC-65</v>
          </cell>
          <cell r="H2295">
            <v>0.589425661154375</v>
          </cell>
          <cell r="I2295" t="str">
            <v>INDPRSRHN_OLDC_DMD</v>
          </cell>
        </row>
        <row r="2296">
          <cell r="A2296" t="str">
            <v>INDPRSRHNBHSAV_OLDD-65</v>
          </cell>
          <cell r="H2296">
            <v>0.27523250434868002</v>
          </cell>
          <cell r="I2296" t="str">
            <v>INDPRSRHN_OLDD_DMD</v>
          </cell>
        </row>
        <row r="2297">
          <cell r="A2297" t="str">
            <v>INDPRSRHNBHSAV_OLDI-65</v>
          </cell>
          <cell r="H2297">
            <v>0.13534183449694601</v>
          </cell>
          <cell r="I2297" t="str">
            <v>INDPRSRHN_OLDI_DMD</v>
          </cell>
        </row>
        <row r="2298">
          <cell r="A2298" t="str">
            <v>INDPRSRHNBHSAV_OLDC-66</v>
          </cell>
          <cell r="H2298">
            <v>0.589425661154375</v>
          </cell>
          <cell r="I2298" t="str">
            <v>INDPRSRHN_OLDC_DMD</v>
          </cell>
        </row>
        <row r="2299">
          <cell r="A2299" t="str">
            <v>INDPRSRHNBHSAV_OLDD-66</v>
          </cell>
          <cell r="H2299">
            <v>0.27523250434868002</v>
          </cell>
          <cell r="I2299" t="str">
            <v>INDPRSRHN_OLDD_DMD</v>
          </cell>
        </row>
        <row r="2300">
          <cell r="A2300" t="str">
            <v>INDPRSRHNBHSAV_OLDI-66</v>
          </cell>
          <cell r="H2300">
            <v>0.13534183449694601</v>
          </cell>
          <cell r="I2300" t="str">
            <v>INDPRSRHN_OLDI_DMD</v>
          </cell>
        </row>
        <row r="2301">
          <cell r="A2301" t="str">
            <v>INDPRSRHNBHSAV_OLDC-67</v>
          </cell>
          <cell r="H2301">
            <v>0.589425661154375</v>
          </cell>
          <cell r="I2301" t="str">
            <v>INDPRSRHN_OLDC_DMD</v>
          </cell>
        </row>
        <row r="2302">
          <cell r="A2302" t="str">
            <v>INDPRSRHNBHSAV_OLDD-67</v>
          </cell>
          <cell r="H2302">
            <v>0.27523250434868002</v>
          </cell>
          <cell r="I2302" t="str">
            <v>INDPRSRHN_OLDD_DMD</v>
          </cell>
        </row>
        <row r="2303">
          <cell r="A2303" t="str">
            <v>INDPRSRHNBHSAV_OLDI-67</v>
          </cell>
          <cell r="H2303">
            <v>0.13534183449694601</v>
          </cell>
          <cell r="I2303" t="str">
            <v>INDPRSRHN_OLDI_DMD</v>
          </cell>
        </row>
        <row r="2304">
          <cell r="A2304" t="str">
            <v>INDPRSRHNBHSAV_OLDC-68</v>
          </cell>
          <cell r="H2304">
            <v>0.589425661154375</v>
          </cell>
          <cell r="I2304" t="str">
            <v>INDPRSRHN_OLDC_DMD</v>
          </cell>
        </row>
        <row r="2305">
          <cell r="A2305" t="str">
            <v>INDPRSRHNBHSAV_OLDD-68</v>
          </cell>
          <cell r="H2305">
            <v>0.27523250434868002</v>
          </cell>
          <cell r="I2305" t="str">
            <v>INDPRSRHN_OLDD_DMD</v>
          </cell>
        </row>
        <row r="2306">
          <cell r="A2306" t="str">
            <v>INDPRSRHNBHSAV_OLDI-68</v>
          </cell>
          <cell r="H2306">
            <v>0.13534183449694601</v>
          </cell>
          <cell r="I2306" t="str">
            <v>INDPRSRHN_OLDI_DMD</v>
          </cell>
        </row>
        <row r="2307">
          <cell r="A2307" t="str">
            <v>INDPRSRHNBHSAV_OLDC-69</v>
          </cell>
          <cell r="H2307">
            <v>0.589425661154375</v>
          </cell>
          <cell r="I2307" t="str">
            <v>INDPRSRHN_OLDC_DMD</v>
          </cell>
        </row>
        <row r="2308">
          <cell r="A2308" t="str">
            <v>INDPRSRHNBHSAV_OLDD-69</v>
          </cell>
          <cell r="H2308">
            <v>0.27523250434868002</v>
          </cell>
          <cell r="I2308" t="str">
            <v>INDPRSRHN_OLDD_DMD</v>
          </cell>
        </row>
        <row r="2309">
          <cell r="A2309" t="str">
            <v>INDPRSRHNBHSAV_OLDI-69</v>
          </cell>
          <cell r="H2309">
            <v>0.13534183449694601</v>
          </cell>
          <cell r="I2309" t="str">
            <v>INDPRSRHN_OLDI_DMD</v>
          </cell>
        </row>
        <row r="2310">
          <cell r="A2310" t="str">
            <v>INDPRSRHNBHSAV_OLDC-70</v>
          </cell>
          <cell r="H2310">
            <v>0.589425661154375</v>
          </cell>
          <cell r="I2310" t="str">
            <v>INDPRSRHN_OLDC_DMD</v>
          </cell>
        </row>
        <row r="2311">
          <cell r="A2311" t="str">
            <v>INDPRSRHNBHSAV_OLDD-70</v>
          </cell>
          <cell r="H2311">
            <v>0.27523250434868002</v>
          </cell>
          <cell r="I2311" t="str">
            <v>INDPRSRHN_OLDD_DMD</v>
          </cell>
        </row>
        <row r="2312">
          <cell r="A2312" t="str">
            <v>INDPRSRHNBHSAV_OLDI-70</v>
          </cell>
          <cell r="H2312">
            <v>0.13534183449694601</v>
          </cell>
          <cell r="I2312" t="str">
            <v>INDPRSRHN_OLDI_DMD</v>
          </cell>
        </row>
        <row r="2313">
          <cell r="A2313" t="str">
            <v>INDPRSRHNBHSAV_OLDC-71</v>
          </cell>
          <cell r="H2313">
            <v>0.589425661154375</v>
          </cell>
          <cell r="I2313" t="str">
            <v>INDPRSRHN_OLDC_DMD</v>
          </cell>
        </row>
        <row r="2314">
          <cell r="A2314" t="str">
            <v>INDPRSRHNBHSAV_OLDD-71</v>
          </cell>
          <cell r="H2314">
            <v>0.27523250434868002</v>
          </cell>
          <cell r="I2314" t="str">
            <v>INDPRSRHN_OLDD_DMD</v>
          </cell>
        </row>
        <row r="2315">
          <cell r="A2315" t="str">
            <v>INDPRSRHNBHSAV_OLDI-71</v>
          </cell>
          <cell r="H2315">
            <v>0.13534183449694601</v>
          </cell>
          <cell r="I2315" t="str">
            <v>INDPRSRHN_OLDI_DMD</v>
          </cell>
        </row>
        <row r="2316">
          <cell r="A2316" t="str">
            <v>INDPRSRHNBHSAV_OLDC-72</v>
          </cell>
          <cell r="H2316">
            <v>0.589425661154375</v>
          </cell>
          <cell r="I2316" t="str">
            <v>INDPRSRHN_OLDC_DMD</v>
          </cell>
        </row>
        <row r="2317">
          <cell r="A2317" t="str">
            <v>INDPRSRHNBHSAV_OLDD-72</v>
          </cell>
          <cell r="H2317">
            <v>0.27523250434868002</v>
          </cell>
          <cell r="I2317" t="str">
            <v>INDPRSRHN_OLDD_DMD</v>
          </cell>
        </row>
        <row r="2318">
          <cell r="A2318" t="str">
            <v>INDPRSRHNBHSAV_OLDI-72</v>
          </cell>
          <cell r="H2318">
            <v>0.13534183449694601</v>
          </cell>
          <cell r="I2318" t="str">
            <v>INDPRSRHN_OLDI_DMD</v>
          </cell>
        </row>
        <row r="2319">
          <cell r="A2319" t="str">
            <v>INDPRSRHNBHSAV_OLDC-73</v>
          </cell>
          <cell r="H2319">
            <v>0.589425661154375</v>
          </cell>
          <cell r="I2319" t="str">
            <v>INDPRSRHN_OLDC_DMD</v>
          </cell>
        </row>
        <row r="2320">
          <cell r="A2320" t="str">
            <v>INDPRSRHNBHSAV_OLDD-73</v>
          </cell>
          <cell r="H2320">
            <v>0.27523250434868002</v>
          </cell>
          <cell r="I2320" t="str">
            <v>INDPRSRHN_OLDD_DMD</v>
          </cell>
        </row>
        <row r="2321">
          <cell r="A2321" t="str">
            <v>INDPRSRHNBHSAV_OLDI-73</v>
          </cell>
          <cell r="H2321">
            <v>0.13534183449694601</v>
          </cell>
          <cell r="I2321" t="str">
            <v>INDPRSRHN_OLDI_DMD</v>
          </cell>
        </row>
        <row r="2322">
          <cell r="A2322" t="str">
            <v>INDPRSRHNBHSAV_OLDC-74</v>
          </cell>
          <cell r="H2322">
            <v>0.589425661154375</v>
          </cell>
          <cell r="I2322" t="str">
            <v>INDPRSRHN_OLDC_DMD</v>
          </cell>
        </row>
        <row r="2323">
          <cell r="A2323" t="str">
            <v>INDPRSRHNBHSAV_OLDD-74</v>
          </cell>
          <cell r="H2323">
            <v>0.27523250434868002</v>
          </cell>
          <cell r="I2323" t="str">
            <v>INDPRSRHN_OLDD_DMD</v>
          </cell>
        </row>
        <row r="2324">
          <cell r="A2324" t="str">
            <v>INDPRSRHNBHSAV_OLDI-74</v>
          </cell>
          <cell r="H2324">
            <v>0.13534183449694601</v>
          </cell>
          <cell r="I2324" t="str">
            <v>INDPRSRHN_OLDI_DMD</v>
          </cell>
        </row>
        <row r="2325">
          <cell r="A2325" t="str">
            <v>INDPRSRHNBHSAV_OLDC-75</v>
          </cell>
          <cell r="H2325">
            <v>0.589425661154375</v>
          </cell>
          <cell r="I2325" t="str">
            <v>INDPRSRHN_OLDC_DMD</v>
          </cell>
        </row>
        <row r="2326">
          <cell r="A2326" t="str">
            <v>INDPRSRHNBHSAV_OLDD-75</v>
          </cell>
          <cell r="H2326">
            <v>0.27523250434868002</v>
          </cell>
          <cell r="I2326" t="str">
            <v>INDPRSRHN_OLDD_DMD</v>
          </cell>
        </row>
        <row r="2327">
          <cell r="A2327" t="str">
            <v>INDPRSRHNBHSAV_OLDI-75</v>
          </cell>
          <cell r="H2327">
            <v>0.13534183449694601</v>
          </cell>
          <cell r="I2327" t="str">
            <v>INDPRSRHN_OLDI_DMD</v>
          </cell>
        </row>
        <row r="2328">
          <cell r="A2328" t="str">
            <v>INDPRSRHNBHSAV_OLDC-76</v>
          </cell>
          <cell r="H2328">
            <v>0.589425661154375</v>
          </cell>
          <cell r="I2328" t="str">
            <v>INDPRSRHN_OLDC_DMD</v>
          </cell>
        </row>
        <row r="2329">
          <cell r="A2329" t="str">
            <v>INDPRSRHNBHSAV_OLDD-76</v>
          </cell>
          <cell r="H2329">
            <v>0.27523250434868002</v>
          </cell>
          <cell r="I2329" t="str">
            <v>INDPRSRHN_OLDD_DMD</v>
          </cell>
        </row>
        <row r="2330">
          <cell r="A2330" t="str">
            <v>INDPRSRHNBHSAV_OLDI-76</v>
          </cell>
          <cell r="H2330">
            <v>0.13534183449694601</v>
          </cell>
          <cell r="I2330" t="str">
            <v>INDPRSRHN_OLDI_DMD</v>
          </cell>
        </row>
        <row r="2331">
          <cell r="A2331" t="str">
            <v>INDPRSRHNBHSAV_OLDC-77</v>
          </cell>
          <cell r="H2331">
            <v>0.589425661154375</v>
          </cell>
          <cell r="I2331" t="str">
            <v>INDPRSRHN_OLDC_DMD</v>
          </cell>
        </row>
        <row r="2332">
          <cell r="A2332" t="str">
            <v>INDPRSRHNBHSAV_OLDD-77</v>
          </cell>
          <cell r="H2332">
            <v>0.27523250434868002</v>
          </cell>
          <cell r="I2332" t="str">
            <v>INDPRSRHN_OLDD_DMD</v>
          </cell>
        </row>
        <row r="2333">
          <cell r="A2333" t="str">
            <v>INDPRSRHNBHSAV_OLDI-77</v>
          </cell>
          <cell r="H2333">
            <v>0.13534183449694601</v>
          </cell>
          <cell r="I2333" t="str">
            <v>INDPRSRHN_OLDI_DMD</v>
          </cell>
        </row>
        <row r="2334">
          <cell r="A2334" t="str">
            <v>INDPRSRHNBHSAV_OLDC-78</v>
          </cell>
          <cell r="H2334">
            <v>0.589425661154375</v>
          </cell>
          <cell r="I2334" t="str">
            <v>INDPRSRHN_OLDC_DMD</v>
          </cell>
        </row>
        <row r="2335">
          <cell r="A2335" t="str">
            <v>INDPRSRHNBHSAV_OLDD-78</v>
          </cell>
          <cell r="H2335">
            <v>0.27523250434868002</v>
          </cell>
          <cell r="I2335" t="str">
            <v>INDPRSRHN_OLDD_DMD</v>
          </cell>
        </row>
        <row r="2336">
          <cell r="A2336" t="str">
            <v>INDPRSRHNBHSAV_OLDI-78</v>
          </cell>
          <cell r="H2336">
            <v>0.13534183449694601</v>
          </cell>
          <cell r="I2336" t="str">
            <v>INDPRSRHN_OLDI_DMD</v>
          </cell>
        </row>
        <row r="2337">
          <cell r="A2337" t="str">
            <v>INDPRSRHNBHSAV_OLDC-79</v>
          </cell>
          <cell r="H2337">
            <v>0.589425661154375</v>
          </cell>
          <cell r="I2337" t="str">
            <v>INDPRSRHN_OLDC_DMD</v>
          </cell>
        </row>
        <row r="2338">
          <cell r="A2338" t="str">
            <v>INDPRSRHNBHSAV_OLDD-79</v>
          </cell>
          <cell r="H2338">
            <v>0.27523250434868002</v>
          </cell>
          <cell r="I2338" t="str">
            <v>INDPRSRHN_OLDD_DMD</v>
          </cell>
        </row>
        <row r="2339">
          <cell r="A2339" t="str">
            <v>INDPRSRHNBHSAV_OLDI-79</v>
          </cell>
          <cell r="H2339">
            <v>0.13534183449694601</v>
          </cell>
          <cell r="I2339" t="str">
            <v>INDPRSRHN_OLDI_DMD</v>
          </cell>
        </row>
        <row r="2340">
          <cell r="A2340" t="str">
            <v>INDPRSRHNBHSAV_OLDC-80</v>
          </cell>
          <cell r="H2340">
            <v>0.589425661154375</v>
          </cell>
          <cell r="I2340" t="str">
            <v>INDPRSRHN_OLDC_DMD</v>
          </cell>
        </row>
        <row r="2341">
          <cell r="A2341" t="str">
            <v>INDPRSRHNBHSAV_OLDD-80</v>
          </cell>
          <cell r="H2341">
            <v>0.27523250434868002</v>
          </cell>
          <cell r="I2341" t="str">
            <v>INDPRSRHN_OLDD_DMD</v>
          </cell>
        </row>
        <row r="2342">
          <cell r="A2342" t="str">
            <v>INDPRSRHNBHSAV_OLDI-80</v>
          </cell>
          <cell r="H2342">
            <v>0.13534183449694601</v>
          </cell>
          <cell r="I2342" t="str">
            <v>INDPRSRHN_OLDI_DMD</v>
          </cell>
        </row>
        <row r="2343">
          <cell r="A2343" t="str">
            <v>INDPRSRHNBHSAV_OLDC-81</v>
          </cell>
          <cell r="H2343">
            <v>0.589425661154375</v>
          </cell>
          <cell r="I2343" t="str">
            <v>INDPRSRHN_OLDC_DMD</v>
          </cell>
        </row>
        <row r="2344">
          <cell r="A2344" t="str">
            <v>INDPRSRHNBHSAV_OLDD-81</v>
          </cell>
          <cell r="H2344">
            <v>0.27523250434868002</v>
          </cell>
          <cell r="I2344" t="str">
            <v>INDPRSRHN_OLDD_DMD</v>
          </cell>
        </row>
        <row r="2345">
          <cell r="A2345" t="str">
            <v>INDPRSRHNBHSAV_OLDI-81</v>
          </cell>
          <cell r="H2345">
            <v>0.13534183449694601</v>
          </cell>
          <cell r="I2345" t="str">
            <v>INDPRSRHN_OLDI_DMD</v>
          </cell>
        </row>
        <row r="2346">
          <cell r="A2346" t="str">
            <v>INDPRSRHNBHSAV_OLDC-82</v>
          </cell>
          <cell r="H2346">
            <v>0.589425661154375</v>
          </cell>
          <cell r="I2346" t="str">
            <v>INDPRSRHN_OLDC_DMD</v>
          </cell>
        </row>
        <row r="2347">
          <cell r="A2347" t="str">
            <v>INDPRSRHNBHSAV_OLDD-82</v>
          </cell>
          <cell r="H2347">
            <v>0.27523250434868002</v>
          </cell>
          <cell r="I2347" t="str">
            <v>INDPRSRHN_OLDD_DMD</v>
          </cell>
        </row>
        <row r="2348">
          <cell r="A2348" t="str">
            <v>INDPRSRHNBHSAV_OLDI-82</v>
          </cell>
          <cell r="H2348">
            <v>0.13534183449694601</v>
          </cell>
          <cell r="I2348" t="str">
            <v>INDPRSRHN_OLDI_DMD</v>
          </cell>
        </row>
        <row r="2349">
          <cell r="A2349" t="str">
            <v>INDPRSRHNBHSAV_OLDC-83</v>
          </cell>
          <cell r="H2349">
            <v>0.589425661154375</v>
          </cell>
          <cell r="I2349" t="str">
            <v>INDPRSRHN_OLDC_DMD</v>
          </cell>
        </row>
        <row r="2350">
          <cell r="A2350" t="str">
            <v>INDPRSRHNBHSAV_OLDD-83</v>
          </cell>
          <cell r="H2350">
            <v>0.27523250434868002</v>
          </cell>
          <cell r="I2350" t="str">
            <v>INDPRSRHN_OLDD_DMD</v>
          </cell>
        </row>
        <row r="2351">
          <cell r="A2351" t="str">
            <v>INDPRSRHNBHSAV_OLDI-83</v>
          </cell>
          <cell r="H2351">
            <v>0.13534183449694601</v>
          </cell>
          <cell r="I2351" t="str">
            <v>INDPRSRHN_OLDI_DMD</v>
          </cell>
        </row>
        <row r="2352">
          <cell r="A2352" t="str">
            <v>INDPRSRHNBHSAV_OLDC-84</v>
          </cell>
          <cell r="H2352">
            <v>0.589425661154375</v>
          </cell>
          <cell r="I2352" t="str">
            <v>INDPRSRHN_OLDC_DMD</v>
          </cell>
        </row>
        <row r="2353">
          <cell r="A2353" t="str">
            <v>INDPRSRHNBHSAV_OLDD-84</v>
          </cell>
          <cell r="H2353">
            <v>0.27523250434868002</v>
          </cell>
          <cell r="I2353" t="str">
            <v>INDPRSRHN_OLDD_DMD</v>
          </cell>
        </row>
        <row r="2354">
          <cell r="A2354" t="str">
            <v>INDPRSRHNBHSAV_OLDI-84</v>
          </cell>
          <cell r="H2354">
            <v>0.13534183449694601</v>
          </cell>
          <cell r="I2354" t="str">
            <v>INDPRSRHN_OLDI_DMD</v>
          </cell>
        </row>
        <row r="2355">
          <cell r="A2355" t="str">
            <v>INDPRSRHNBHSAV_OLDC-85</v>
          </cell>
          <cell r="H2355">
            <v>0.589425661154375</v>
          </cell>
          <cell r="I2355" t="str">
            <v>INDPRSRHN_OLDC_DMD</v>
          </cell>
        </row>
        <row r="2356">
          <cell r="A2356" t="str">
            <v>INDPRSRHNBHSAV_OLDD-85</v>
          </cell>
          <cell r="H2356">
            <v>0.27523250434868002</v>
          </cell>
          <cell r="I2356" t="str">
            <v>INDPRSRHN_OLDD_DMD</v>
          </cell>
        </row>
        <row r="2357">
          <cell r="A2357" t="str">
            <v>INDPRSRHNBHSAV_OLDI-85</v>
          </cell>
          <cell r="H2357">
            <v>0.13534183449694601</v>
          </cell>
          <cell r="I2357" t="str">
            <v>INDPRSRHN_OLDI_DMD</v>
          </cell>
        </row>
        <row r="2358">
          <cell r="A2358" t="str">
            <v>INDPRSRHNBHSAV_OLDC-86</v>
          </cell>
          <cell r="H2358">
            <v>0.589425661154375</v>
          </cell>
          <cell r="I2358" t="str">
            <v>INDPRSRHN_OLDC_DMD</v>
          </cell>
        </row>
        <row r="2359">
          <cell r="A2359" t="str">
            <v>INDPRSRHNBHSAV_OLDD-86</v>
          </cell>
          <cell r="H2359">
            <v>0.27523250434868002</v>
          </cell>
          <cell r="I2359" t="str">
            <v>INDPRSRHN_OLDD_DMD</v>
          </cell>
        </row>
        <row r="2360">
          <cell r="A2360" t="str">
            <v>INDPRSRHNBHSAV_OLDI-86</v>
          </cell>
          <cell r="H2360">
            <v>0.13534183449694601</v>
          </cell>
          <cell r="I2360" t="str">
            <v>INDPRSRHN_OLDI_DMD</v>
          </cell>
        </row>
        <row r="2361">
          <cell r="A2361" t="str">
            <v>INDPRSRHNBHSAV_OLDC-87</v>
          </cell>
          <cell r="H2361">
            <v>0.589425661154375</v>
          </cell>
          <cell r="I2361" t="str">
            <v>INDPRSRHN_OLDC_DMD</v>
          </cell>
        </row>
        <row r="2362">
          <cell r="A2362" t="str">
            <v>INDPRSRHNBHSAV_OLDD-87</v>
          </cell>
          <cell r="H2362">
            <v>0.27523250434868002</v>
          </cell>
          <cell r="I2362" t="str">
            <v>INDPRSRHN_OLDD_DMD</v>
          </cell>
        </row>
        <row r="2363">
          <cell r="A2363" t="str">
            <v>INDPRSRHNBHSAV_OLDI-87</v>
          </cell>
          <cell r="H2363">
            <v>0.13534183449694601</v>
          </cell>
          <cell r="I2363" t="str">
            <v>INDPRSRHN_OLDI_DMD</v>
          </cell>
        </row>
        <row r="2364">
          <cell r="A2364" t="str">
            <v>INDPRSRHNBHSAV_OLDC-88</v>
          </cell>
          <cell r="H2364">
            <v>0.589425661154375</v>
          </cell>
          <cell r="I2364" t="str">
            <v>INDPRSRHN_OLDC_DMD</v>
          </cell>
        </row>
        <row r="2365">
          <cell r="A2365" t="str">
            <v>INDPRSRHNBHSAV_OLDD-88</v>
          </cell>
          <cell r="H2365">
            <v>0.27523250434868002</v>
          </cell>
          <cell r="I2365" t="str">
            <v>INDPRSRHN_OLDD_DMD</v>
          </cell>
        </row>
        <row r="2366">
          <cell r="A2366" t="str">
            <v>INDPRSRHNBHSAV_OLDI-88</v>
          </cell>
          <cell r="H2366">
            <v>0.13534183449694601</v>
          </cell>
          <cell r="I2366" t="str">
            <v>INDPRSRHN_OLDI_DMD</v>
          </cell>
        </row>
        <row r="2367">
          <cell r="A2367" t="str">
            <v>INDPRSRHNBHSAV_OLDC-89</v>
          </cell>
          <cell r="H2367">
            <v>0.589425661154375</v>
          </cell>
          <cell r="I2367" t="str">
            <v>INDPRSRHN_OLDC_DMD</v>
          </cell>
        </row>
        <row r="2368">
          <cell r="A2368" t="str">
            <v>INDPRSRHNBHSAV_OLDD-89</v>
          </cell>
          <cell r="H2368">
            <v>0.27523250434868002</v>
          </cell>
          <cell r="I2368" t="str">
            <v>INDPRSRHN_OLDD_DMD</v>
          </cell>
        </row>
        <row r="2369">
          <cell r="A2369" t="str">
            <v>INDPRSRHNBHSAV_OLDI-89</v>
          </cell>
          <cell r="H2369">
            <v>0.13534183449694601</v>
          </cell>
          <cell r="I2369" t="str">
            <v>INDPRSRHN_OLDI_DMD</v>
          </cell>
        </row>
        <row r="2370">
          <cell r="A2370" t="str">
            <v>INDPRSRHNBHSAV_OLDC-90</v>
          </cell>
          <cell r="H2370">
            <v>0.589425661154375</v>
          </cell>
          <cell r="I2370" t="str">
            <v>INDPRSRHN_OLDC_DMD</v>
          </cell>
        </row>
        <row r="2371">
          <cell r="A2371" t="str">
            <v>INDPRSRHNBHSAV_OLDD-90</v>
          </cell>
          <cell r="H2371">
            <v>0.27523250434868002</v>
          </cell>
          <cell r="I2371" t="str">
            <v>INDPRSRHN_OLDD_DMD</v>
          </cell>
        </row>
        <row r="2372">
          <cell r="A2372" t="str">
            <v>INDPRSRHNBHSAV_OLDI-90</v>
          </cell>
          <cell r="H2372">
            <v>0.13534183449694601</v>
          </cell>
          <cell r="I2372" t="str">
            <v>INDPRSRHN_OLDI_DMD</v>
          </cell>
        </row>
        <row r="2373">
          <cell r="A2373" t="str">
            <v>INDPRSRHNBHSAV_OLDC-91</v>
          </cell>
          <cell r="H2373">
            <v>0.589425661154375</v>
          </cell>
          <cell r="I2373" t="str">
            <v>INDPRSRHN_OLDC_DMD</v>
          </cell>
        </row>
        <row r="2374">
          <cell r="A2374" t="str">
            <v>INDPRSRHNBHSAV_OLDD-91</v>
          </cell>
          <cell r="H2374">
            <v>0.27523250434868002</v>
          </cell>
          <cell r="I2374" t="str">
            <v>INDPRSRHN_OLDD_DMD</v>
          </cell>
        </row>
        <row r="2375">
          <cell r="A2375" t="str">
            <v>INDPRSRHNBHSAV_OLDI-91</v>
          </cell>
          <cell r="H2375">
            <v>0.13534183449694601</v>
          </cell>
          <cell r="I2375" t="str">
            <v>INDPRSRHN_OLDI_DMD</v>
          </cell>
        </row>
        <row r="2376">
          <cell r="A2376" t="str">
            <v>INDPRSRHNBHSAV_OLDC-92</v>
          </cell>
          <cell r="H2376">
            <v>0.589425661154375</v>
          </cell>
          <cell r="I2376" t="str">
            <v>INDPRSRHN_OLDC_DMD</v>
          </cell>
        </row>
        <row r="2377">
          <cell r="A2377" t="str">
            <v>INDPRSRHNBHSAV_OLDD-92</v>
          </cell>
          <cell r="H2377">
            <v>0.27523250434868002</v>
          </cell>
          <cell r="I2377" t="str">
            <v>INDPRSRHN_OLDD_DMD</v>
          </cell>
        </row>
        <row r="2378">
          <cell r="A2378" t="str">
            <v>INDPRSRHNBHSAV_OLDI-92</v>
          </cell>
          <cell r="H2378">
            <v>0.13534183449694601</v>
          </cell>
          <cell r="I2378" t="str">
            <v>INDPRSRHN_OLDI_DMD</v>
          </cell>
        </row>
        <row r="2379">
          <cell r="A2379" t="str">
            <v>INDPRSRHNBHSAV_OLDC-93</v>
          </cell>
          <cell r="H2379">
            <v>0.589425661154375</v>
          </cell>
          <cell r="I2379" t="str">
            <v>INDPRSRHN_OLDC_DMD</v>
          </cell>
        </row>
        <row r="2380">
          <cell r="A2380" t="str">
            <v>INDPRSRHNBHSAV_OLDD-93</v>
          </cell>
          <cell r="H2380">
            <v>0.27523250434868002</v>
          </cell>
          <cell r="I2380" t="str">
            <v>INDPRSRHN_OLDD_DMD</v>
          </cell>
        </row>
        <row r="2381">
          <cell r="A2381" t="str">
            <v>INDPRSRHNBHSAV_OLDI-93</v>
          </cell>
          <cell r="H2381">
            <v>0.13534183449694601</v>
          </cell>
          <cell r="I2381" t="str">
            <v>INDPRSRHN_OLDI_DMD</v>
          </cell>
        </row>
        <row r="2382">
          <cell r="A2382" t="str">
            <v>INDPRSRHNBHSAV_OLDC-94</v>
          </cell>
          <cell r="H2382">
            <v>0.589425661154375</v>
          </cell>
          <cell r="I2382" t="str">
            <v>INDPRSRHN_OLDC_DMD</v>
          </cell>
        </row>
        <row r="2383">
          <cell r="A2383" t="str">
            <v>INDPRSRHNBHSAV_OLDD-94</v>
          </cell>
          <cell r="H2383">
            <v>0.27523250434868002</v>
          </cell>
          <cell r="I2383" t="str">
            <v>INDPRSRHN_OLDD_DMD</v>
          </cell>
        </row>
        <row r="2384">
          <cell r="A2384" t="str">
            <v>INDPRSRHNBHSAV_OLDI-94</v>
          </cell>
          <cell r="H2384">
            <v>0.13534183449694601</v>
          </cell>
          <cell r="I2384" t="str">
            <v>INDPRSRHN_OLDI_DMD</v>
          </cell>
        </row>
        <row r="2385">
          <cell r="A2385" t="str">
            <v>INDPRSRHNBHSAV_OLDC-95</v>
          </cell>
          <cell r="H2385">
            <v>0.589425661154375</v>
          </cell>
          <cell r="I2385" t="str">
            <v>INDPRSRHN_OLDC_DMD</v>
          </cell>
        </row>
        <row r="2386">
          <cell r="A2386" t="str">
            <v>INDPRSRHNBHSAV_OLDD-95</v>
          </cell>
          <cell r="H2386">
            <v>0.27523250434868002</v>
          </cell>
          <cell r="I2386" t="str">
            <v>INDPRSRHN_OLDD_DMD</v>
          </cell>
        </row>
        <row r="2387">
          <cell r="A2387" t="str">
            <v>INDPRSRHNBHSAV_OLDI-95</v>
          </cell>
          <cell r="H2387">
            <v>0.13534183449694601</v>
          </cell>
          <cell r="I2387" t="str">
            <v>INDPRSRHN_OLDI_DMD</v>
          </cell>
        </row>
        <row r="2388">
          <cell r="A2388" t="str">
            <v>INDPRSRHNBHSAV_OLDC-96</v>
          </cell>
          <cell r="H2388">
            <v>0.589425661154375</v>
          </cell>
          <cell r="I2388" t="str">
            <v>INDPRSRHN_OLDC_DMD</v>
          </cell>
        </row>
        <row r="2389">
          <cell r="A2389" t="str">
            <v>INDPRSRHNBHSAV_OLDD-96</v>
          </cell>
          <cell r="H2389">
            <v>0.27523250434868002</v>
          </cell>
          <cell r="I2389" t="str">
            <v>INDPRSRHN_OLDD_DMD</v>
          </cell>
        </row>
        <row r="2390">
          <cell r="A2390" t="str">
            <v>INDPRSRHNBHSAV_OLDI-96</v>
          </cell>
          <cell r="H2390">
            <v>0.13534183449694601</v>
          </cell>
          <cell r="I2390" t="str">
            <v>INDPRSRHN_OLDI_DMD</v>
          </cell>
        </row>
        <row r="2391">
          <cell r="A2391" t="str">
            <v>INDPRSRHNBHSAV_OLDC-97</v>
          </cell>
          <cell r="H2391">
            <v>0.589425661154375</v>
          </cell>
          <cell r="I2391" t="str">
            <v>INDPRSRHN_OLDC_DMD</v>
          </cell>
        </row>
        <row r="2392">
          <cell r="A2392" t="str">
            <v>INDPRSRHNBHSAV_OLDD-97</v>
          </cell>
          <cell r="H2392">
            <v>0.27523250434868002</v>
          </cell>
          <cell r="I2392" t="str">
            <v>INDPRSRHN_OLDD_DMD</v>
          </cell>
        </row>
        <row r="2393">
          <cell r="A2393" t="str">
            <v>INDPRSRHNBHSAV_OLDI-97</v>
          </cell>
          <cell r="H2393">
            <v>0.13534183449694601</v>
          </cell>
          <cell r="I2393" t="str">
            <v>INDPRSRHN_OLDI_DMD</v>
          </cell>
        </row>
        <row r="2394">
          <cell r="A2394" t="str">
            <v>INDPRSRHNBHSAV_OLDC-98</v>
          </cell>
          <cell r="H2394">
            <v>0.589425661154375</v>
          </cell>
          <cell r="I2394" t="str">
            <v>INDPRSRHN_OLDC_DMD</v>
          </cell>
        </row>
        <row r="2395">
          <cell r="A2395" t="str">
            <v>INDPRSRHNBHSAV_OLDD-98</v>
          </cell>
          <cell r="H2395">
            <v>0.27523250434868002</v>
          </cell>
          <cell r="I2395" t="str">
            <v>INDPRSRHN_OLDD_DMD</v>
          </cell>
        </row>
        <row r="2396">
          <cell r="A2396" t="str">
            <v>INDPRSRHNBHSAV_OLDI-98</v>
          </cell>
          <cell r="H2396">
            <v>0.13534183449694601</v>
          </cell>
          <cell r="I2396" t="str">
            <v>INDPRSRHN_OLDI_DMD</v>
          </cell>
        </row>
        <row r="2397">
          <cell r="A2397" t="str">
            <v>INDPRSRHNBHSAV_OLDC-99</v>
          </cell>
          <cell r="H2397">
            <v>0.589425661154375</v>
          </cell>
          <cell r="I2397" t="str">
            <v>INDPRSRHN_OLDC_DMD</v>
          </cell>
        </row>
        <row r="2398">
          <cell r="A2398" t="str">
            <v>INDPRSRHNBHSAV_OLDD-99</v>
          </cell>
          <cell r="H2398">
            <v>0.27523250434868002</v>
          </cell>
          <cell r="I2398" t="str">
            <v>INDPRSRHN_OLDD_DMD</v>
          </cell>
        </row>
        <row r="2399">
          <cell r="A2399" t="str">
            <v>INDPRSRHNBHSAV_OLDI-99</v>
          </cell>
          <cell r="H2399">
            <v>0.13534183449694601</v>
          </cell>
          <cell r="I2399" t="str">
            <v>INDPRSRHN_OLDI_DMD</v>
          </cell>
        </row>
        <row r="2400">
          <cell r="A2400" t="str">
            <v>INDPRSRHNBHSAV_OLDC-100</v>
          </cell>
          <cell r="H2400">
            <v>0.589425661154375</v>
          </cell>
          <cell r="I2400" t="str">
            <v>INDPRSRHN_OLDC_DMD</v>
          </cell>
        </row>
        <row r="2401">
          <cell r="A2401" t="str">
            <v>INDPRSRHNBHSAV_OLDD-100</v>
          </cell>
          <cell r="H2401">
            <v>0.27523250434868002</v>
          </cell>
          <cell r="I2401" t="str">
            <v>INDPRSRHN_OLDD_DMD</v>
          </cell>
        </row>
        <row r="2402">
          <cell r="A2402" t="str">
            <v>INDPRSRHNBHSAV_OLDI-100</v>
          </cell>
          <cell r="H2402">
            <v>0.13534183449694601</v>
          </cell>
          <cell r="I2402" t="str">
            <v>INDPRSRHN_OLDI_DMD</v>
          </cell>
        </row>
        <row r="2403">
          <cell r="A2403" t="str">
            <v>INDPUBRHNBHSAV_OLDC-01</v>
          </cell>
          <cell r="H2403">
            <v>0.50828781658996902</v>
          </cell>
          <cell r="I2403" t="str">
            <v>INDPUBRHN_OLDC_DMD</v>
          </cell>
        </row>
        <row r="2404">
          <cell r="A2404" t="str">
            <v>INDPUBRHNBHSAV_OLDD-01</v>
          </cell>
          <cell r="H2404">
            <v>0.34825186245908502</v>
          </cell>
          <cell r="I2404" t="str">
            <v>INDPUBRHN_OLDD_DMD</v>
          </cell>
        </row>
        <row r="2405">
          <cell r="A2405" t="str">
            <v>INDPUBRHNBHSAV_OLDI-01</v>
          </cell>
          <cell r="H2405">
            <v>0.14346032095094499</v>
          </cell>
          <cell r="I2405" t="str">
            <v>INDPUBRHN_OLDI_DMD</v>
          </cell>
        </row>
        <row r="2406">
          <cell r="A2406" t="str">
            <v>INDPUBRHNBHSAV_OLDC-02</v>
          </cell>
          <cell r="H2406">
            <v>0.50828781658996902</v>
          </cell>
          <cell r="I2406" t="str">
            <v>INDPUBRHN_OLDC_DMD</v>
          </cell>
        </row>
        <row r="2407">
          <cell r="A2407" t="str">
            <v>INDPUBRHNBHSAV_OLDD-02</v>
          </cell>
          <cell r="H2407">
            <v>0.34825186245908502</v>
          </cell>
          <cell r="I2407" t="str">
            <v>INDPUBRHN_OLDD_DMD</v>
          </cell>
        </row>
        <row r="2408">
          <cell r="A2408" t="str">
            <v>INDPUBRHNBHSAV_OLDI-02</v>
          </cell>
          <cell r="H2408">
            <v>0.14346032095094499</v>
          </cell>
          <cell r="I2408" t="str">
            <v>INDPUBRHN_OLDI_DMD</v>
          </cell>
        </row>
        <row r="2409">
          <cell r="A2409" t="str">
            <v>INDPUBRHNBHSAV_OLDC-03</v>
          </cell>
          <cell r="H2409">
            <v>0.50828781658996902</v>
          </cell>
          <cell r="I2409" t="str">
            <v>INDPUBRHN_OLDC_DMD</v>
          </cell>
        </row>
        <row r="2410">
          <cell r="A2410" t="str">
            <v>INDPUBRHNBHSAV_OLDD-03</v>
          </cell>
          <cell r="H2410">
            <v>0.34825186245908502</v>
          </cell>
          <cell r="I2410" t="str">
            <v>INDPUBRHN_OLDD_DMD</v>
          </cell>
        </row>
        <row r="2411">
          <cell r="A2411" t="str">
            <v>INDPUBRHNBHSAV_OLDI-03</v>
          </cell>
          <cell r="H2411">
            <v>0.14346032095094499</v>
          </cell>
          <cell r="I2411" t="str">
            <v>INDPUBRHN_OLDI_DMD</v>
          </cell>
        </row>
        <row r="2412">
          <cell r="A2412" t="str">
            <v>INDPUBRHNBHSAV_OLDC-04</v>
          </cell>
          <cell r="H2412">
            <v>0.50828781658996902</v>
          </cell>
          <cell r="I2412" t="str">
            <v>INDPUBRHN_OLDC_DMD</v>
          </cell>
        </row>
        <row r="2413">
          <cell r="A2413" t="str">
            <v>INDPUBRHNBHSAV_OLDD-04</v>
          </cell>
          <cell r="H2413">
            <v>0.34825186245908502</v>
          </cell>
          <cell r="I2413" t="str">
            <v>INDPUBRHN_OLDD_DMD</v>
          </cell>
        </row>
        <row r="2414">
          <cell r="A2414" t="str">
            <v>INDPUBRHNBHSAV_OLDI-04</v>
          </cell>
          <cell r="H2414">
            <v>0.14346032095094499</v>
          </cell>
          <cell r="I2414" t="str">
            <v>INDPUBRHN_OLDI_DMD</v>
          </cell>
        </row>
        <row r="2415">
          <cell r="A2415" t="str">
            <v>INDPUBRHNBHSAV_OLDC-05</v>
          </cell>
          <cell r="H2415">
            <v>0.50828781658996902</v>
          </cell>
          <cell r="I2415" t="str">
            <v>INDPUBRHN_OLDC_DMD</v>
          </cell>
        </row>
        <row r="2416">
          <cell r="A2416" t="str">
            <v>INDPUBRHNBHSAV_OLDD-05</v>
          </cell>
          <cell r="H2416">
            <v>0.34825186245908502</v>
          </cell>
          <cell r="I2416" t="str">
            <v>INDPUBRHN_OLDD_DMD</v>
          </cell>
        </row>
        <row r="2417">
          <cell r="A2417" t="str">
            <v>INDPUBRHNBHSAV_OLDI-05</v>
          </cell>
          <cell r="H2417">
            <v>0.14346032095094499</v>
          </cell>
          <cell r="I2417" t="str">
            <v>INDPUBRHN_OLDI_DMD</v>
          </cell>
        </row>
        <row r="2418">
          <cell r="A2418" t="str">
            <v>INDPUBRHNBHSAV_OLDC-06</v>
          </cell>
          <cell r="H2418">
            <v>0.50828781658996902</v>
          </cell>
          <cell r="I2418" t="str">
            <v>INDPUBRHN_OLDC_DMD</v>
          </cell>
        </row>
        <row r="2419">
          <cell r="A2419" t="str">
            <v>INDPUBRHNBHSAV_OLDD-06</v>
          </cell>
          <cell r="H2419">
            <v>0.34825186245908502</v>
          </cell>
          <cell r="I2419" t="str">
            <v>INDPUBRHN_OLDD_DMD</v>
          </cell>
        </row>
        <row r="2420">
          <cell r="A2420" t="str">
            <v>INDPUBRHNBHSAV_OLDI-06</v>
          </cell>
          <cell r="H2420">
            <v>0.14346032095094499</v>
          </cell>
          <cell r="I2420" t="str">
            <v>INDPUBRHN_OLDI_DMD</v>
          </cell>
        </row>
        <row r="2421">
          <cell r="A2421" t="str">
            <v>INDPUBRHNBHSAV_OLDC-07</v>
          </cell>
          <cell r="H2421">
            <v>0.50828781658996902</v>
          </cell>
          <cell r="I2421" t="str">
            <v>INDPUBRHN_OLDC_DMD</v>
          </cell>
        </row>
        <row r="2422">
          <cell r="A2422" t="str">
            <v>INDPUBRHNBHSAV_OLDD-07</v>
          </cell>
          <cell r="H2422">
            <v>0.34825186245908502</v>
          </cell>
          <cell r="I2422" t="str">
            <v>INDPUBRHN_OLDD_DMD</v>
          </cell>
        </row>
        <row r="2423">
          <cell r="A2423" t="str">
            <v>INDPUBRHNBHSAV_OLDI-07</v>
          </cell>
          <cell r="H2423">
            <v>0.14346032095094499</v>
          </cell>
          <cell r="I2423" t="str">
            <v>INDPUBRHN_OLDI_DMD</v>
          </cell>
        </row>
        <row r="2424">
          <cell r="A2424" t="str">
            <v>INDPUBRHNBHSAV_OLDC-08</v>
          </cell>
          <cell r="H2424">
            <v>0.50828781658996902</v>
          </cell>
          <cell r="I2424" t="str">
            <v>INDPUBRHN_OLDC_DMD</v>
          </cell>
        </row>
        <row r="2425">
          <cell r="A2425" t="str">
            <v>INDPUBRHNBHSAV_OLDD-08</v>
          </cell>
          <cell r="H2425">
            <v>0.34825186245908502</v>
          </cell>
          <cell r="I2425" t="str">
            <v>INDPUBRHN_OLDD_DMD</v>
          </cell>
        </row>
        <row r="2426">
          <cell r="A2426" t="str">
            <v>INDPUBRHNBHSAV_OLDI-08</v>
          </cell>
          <cell r="H2426">
            <v>0.14346032095094499</v>
          </cell>
          <cell r="I2426" t="str">
            <v>INDPUBRHN_OLDI_DMD</v>
          </cell>
        </row>
        <row r="2427">
          <cell r="A2427" t="str">
            <v>INDPUBRHNBHSAV_OLDC-09</v>
          </cell>
          <cell r="H2427">
            <v>0.50828781658996902</v>
          </cell>
          <cell r="I2427" t="str">
            <v>INDPUBRHN_OLDC_DMD</v>
          </cell>
        </row>
        <row r="2428">
          <cell r="A2428" t="str">
            <v>INDPUBRHNBHSAV_OLDD-09</v>
          </cell>
          <cell r="H2428">
            <v>0.34825186245908502</v>
          </cell>
          <cell r="I2428" t="str">
            <v>INDPUBRHN_OLDD_DMD</v>
          </cell>
        </row>
        <row r="2429">
          <cell r="A2429" t="str">
            <v>INDPUBRHNBHSAV_OLDI-09</v>
          </cell>
          <cell r="H2429">
            <v>0.14346032095094499</v>
          </cell>
          <cell r="I2429" t="str">
            <v>INDPUBRHN_OLDI_DMD</v>
          </cell>
        </row>
        <row r="2430">
          <cell r="A2430" t="str">
            <v>INDPUBRHNBHSAV_OLDC-10</v>
          </cell>
          <cell r="H2430">
            <v>0.50828781658996902</v>
          </cell>
          <cell r="I2430" t="str">
            <v>INDPUBRHN_OLDC_DMD</v>
          </cell>
        </row>
        <row r="2431">
          <cell r="A2431" t="str">
            <v>INDPUBRHNBHSAV_OLDD-10</v>
          </cell>
          <cell r="H2431">
            <v>0.34825186245908502</v>
          </cell>
          <cell r="I2431" t="str">
            <v>INDPUBRHN_OLDD_DMD</v>
          </cell>
        </row>
        <row r="2432">
          <cell r="A2432" t="str">
            <v>INDPUBRHNBHSAV_OLDI-10</v>
          </cell>
          <cell r="H2432">
            <v>0.14346032095094499</v>
          </cell>
          <cell r="I2432" t="str">
            <v>INDPUBRHN_OLDI_DMD</v>
          </cell>
        </row>
        <row r="2433">
          <cell r="A2433" t="str">
            <v>INDPUBRHNBHSAV_OLDC-11</v>
          </cell>
          <cell r="H2433">
            <v>0.50828781658996902</v>
          </cell>
          <cell r="I2433" t="str">
            <v>INDPUBRHN_OLDC_DMD</v>
          </cell>
        </row>
        <row r="2434">
          <cell r="A2434" t="str">
            <v>INDPUBRHNBHSAV_OLDD-11</v>
          </cell>
          <cell r="H2434">
            <v>0.34825186245908502</v>
          </cell>
          <cell r="I2434" t="str">
            <v>INDPUBRHN_OLDD_DMD</v>
          </cell>
        </row>
        <row r="2435">
          <cell r="A2435" t="str">
            <v>INDPUBRHNBHSAV_OLDI-11</v>
          </cell>
          <cell r="H2435">
            <v>0.14346032095094499</v>
          </cell>
          <cell r="I2435" t="str">
            <v>INDPUBRHN_OLDI_DMD</v>
          </cell>
        </row>
        <row r="2436">
          <cell r="A2436" t="str">
            <v>INDPUBRHNBHSAV_OLDC-12</v>
          </cell>
          <cell r="H2436">
            <v>0.50828781658996902</v>
          </cell>
          <cell r="I2436" t="str">
            <v>INDPUBRHN_OLDC_DMD</v>
          </cell>
        </row>
        <row r="2437">
          <cell r="A2437" t="str">
            <v>INDPUBRHNBHSAV_OLDD-12</v>
          </cell>
          <cell r="H2437">
            <v>0.34825186245908502</v>
          </cell>
          <cell r="I2437" t="str">
            <v>INDPUBRHN_OLDD_DMD</v>
          </cell>
        </row>
        <row r="2438">
          <cell r="A2438" t="str">
            <v>INDPUBRHNBHSAV_OLDI-12</v>
          </cell>
          <cell r="H2438">
            <v>0.14346032095094499</v>
          </cell>
          <cell r="I2438" t="str">
            <v>INDPUBRHN_OLDI_DMD</v>
          </cell>
        </row>
        <row r="2439">
          <cell r="A2439" t="str">
            <v>INDPUBRHNBHSAV_OLDC-13</v>
          </cell>
          <cell r="H2439">
            <v>0.50828781658996902</v>
          </cell>
          <cell r="I2439" t="str">
            <v>INDPUBRHN_OLDC_DMD</v>
          </cell>
        </row>
        <row r="2440">
          <cell r="A2440" t="str">
            <v>INDPUBRHNBHSAV_OLDD-13</v>
          </cell>
          <cell r="H2440">
            <v>0.34825186245908502</v>
          </cell>
          <cell r="I2440" t="str">
            <v>INDPUBRHN_OLDD_DMD</v>
          </cell>
        </row>
        <row r="2441">
          <cell r="A2441" t="str">
            <v>INDPUBRHNBHSAV_OLDI-13</v>
          </cell>
          <cell r="H2441">
            <v>0.14346032095094499</v>
          </cell>
          <cell r="I2441" t="str">
            <v>INDPUBRHN_OLDI_DMD</v>
          </cell>
        </row>
        <row r="2442">
          <cell r="A2442" t="str">
            <v>INDPUBRHNBHSAV_OLDC-14</v>
          </cell>
          <cell r="H2442">
            <v>0.50828781658996902</v>
          </cell>
          <cell r="I2442" t="str">
            <v>INDPUBRHN_OLDC_DMD</v>
          </cell>
        </row>
        <row r="2443">
          <cell r="A2443" t="str">
            <v>INDPUBRHNBHSAV_OLDD-14</v>
          </cell>
          <cell r="H2443">
            <v>0.34825186245908502</v>
          </cell>
          <cell r="I2443" t="str">
            <v>INDPUBRHN_OLDD_DMD</v>
          </cell>
        </row>
        <row r="2444">
          <cell r="A2444" t="str">
            <v>INDPUBRHNBHSAV_OLDI-14</v>
          </cell>
          <cell r="H2444">
            <v>0.14346032095094499</v>
          </cell>
          <cell r="I2444" t="str">
            <v>INDPUBRHN_OLDI_DMD</v>
          </cell>
        </row>
        <row r="2445">
          <cell r="A2445" t="str">
            <v>INDPUBRHNBHSAV_OLDC-15</v>
          </cell>
          <cell r="H2445">
            <v>0.50828781658996902</v>
          </cell>
          <cell r="I2445" t="str">
            <v>INDPUBRHN_OLDC_DMD</v>
          </cell>
        </row>
        <row r="2446">
          <cell r="A2446" t="str">
            <v>INDPUBRHNBHSAV_OLDD-15</v>
          </cell>
          <cell r="H2446">
            <v>0.34825186245908502</v>
          </cell>
          <cell r="I2446" t="str">
            <v>INDPUBRHN_OLDD_DMD</v>
          </cell>
        </row>
        <row r="2447">
          <cell r="A2447" t="str">
            <v>INDPUBRHNBHSAV_OLDI-15</v>
          </cell>
          <cell r="H2447">
            <v>0.14346032095094499</v>
          </cell>
          <cell r="I2447" t="str">
            <v>INDPUBRHN_OLDI_DMD</v>
          </cell>
        </row>
        <row r="2448">
          <cell r="A2448" t="str">
            <v>INDPUBRHNBHSAV_OLDC-16</v>
          </cell>
          <cell r="H2448">
            <v>0.50828781658996902</v>
          </cell>
          <cell r="I2448" t="str">
            <v>INDPUBRHN_OLDC_DMD</v>
          </cell>
        </row>
        <row r="2449">
          <cell r="A2449" t="str">
            <v>INDPUBRHNBHSAV_OLDD-16</v>
          </cell>
          <cell r="H2449">
            <v>0.34825186245908502</v>
          </cell>
          <cell r="I2449" t="str">
            <v>INDPUBRHN_OLDD_DMD</v>
          </cell>
        </row>
        <row r="2450">
          <cell r="A2450" t="str">
            <v>INDPUBRHNBHSAV_OLDI-16</v>
          </cell>
          <cell r="H2450">
            <v>0.14346032095094499</v>
          </cell>
          <cell r="I2450" t="str">
            <v>INDPUBRHN_OLDI_DMD</v>
          </cell>
        </row>
        <row r="2451">
          <cell r="A2451" t="str">
            <v>INDPUBRHNBHSAV_OLDC-17</v>
          </cell>
          <cell r="H2451">
            <v>0.50828781658996902</v>
          </cell>
          <cell r="I2451" t="str">
            <v>INDPUBRHN_OLDC_DMD</v>
          </cell>
        </row>
        <row r="2452">
          <cell r="A2452" t="str">
            <v>INDPUBRHNBHSAV_OLDD-17</v>
          </cell>
          <cell r="H2452">
            <v>0.34825186245908502</v>
          </cell>
          <cell r="I2452" t="str">
            <v>INDPUBRHN_OLDD_DMD</v>
          </cell>
        </row>
        <row r="2453">
          <cell r="A2453" t="str">
            <v>INDPUBRHNBHSAV_OLDI-17</v>
          </cell>
          <cell r="H2453">
            <v>0.14346032095094499</v>
          </cell>
          <cell r="I2453" t="str">
            <v>INDPUBRHN_OLDI_DMD</v>
          </cell>
        </row>
        <row r="2454">
          <cell r="A2454" t="str">
            <v>INDPUBRHNBHSAV_OLDC-18</v>
          </cell>
          <cell r="H2454">
            <v>0.50828781658996902</v>
          </cell>
          <cell r="I2454" t="str">
            <v>INDPUBRHN_OLDC_DMD</v>
          </cell>
        </row>
        <row r="2455">
          <cell r="A2455" t="str">
            <v>INDPUBRHNBHSAV_OLDD-18</v>
          </cell>
          <cell r="H2455">
            <v>0.34825186245908502</v>
          </cell>
          <cell r="I2455" t="str">
            <v>INDPUBRHN_OLDD_DMD</v>
          </cell>
        </row>
        <row r="2456">
          <cell r="A2456" t="str">
            <v>INDPUBRHNBHSAV_OLDI-18</v>
          </cell>
          <cell r="H2456">
            <v>0.14346032095094499</v>
          </cell>
          <cell r="I2456" t="str">
            <v>INDPUBRHN_OLDI_DMD</v>
          </cell>
        </row>
        <row r="2457">
          <cell r="A2457" t="str">
            <v>INDPUBRHNBHSAV_OLDC-19</v>
          </cell>
          <cell r="H2457">
            <v>0.50828781658996902</v>
          </cell>
          <cell r="I2457" t="str">
            <v>INDPUBRHN_OLDC_DMD</v>
          </cell>
        </row>
        <row r="2458">
          <cell r="A2458" t="str">
            <v>INDPUBRHNBHSAV_OLDD-19</v>
          </cell>
          <cell r="H2458">
            <v>0.34825186245908502</v>
          </cell>
          <cell r="I2458" t="str">
            <v>INDPUBRHN_OLDD_DMD</v>
          </cell>
        </row>
        <row r="2459">
          <cell r="A2459" t="str">
            <v>INDPUBRHNBHSAV_OLDI-19</v>
          </cell>
          <cell r="H2459">
            <v>0.14346032095094499</v>
          </cell>
          <cell r="I2459" t="str">
            <v>INDPUBRHN_OLDI_DMD</v>
          </cell>
        </row>
        <row r="2460">
          <cell r="A2460" t="str">
            <v>INDPUBRHNBHSAV_OLDC-20</v>
          </cell>
          <cell r="H2460">
            <v>0.50828781658996902</v>
          </cell>
          <cell r="I2460" t="str">
            <v>INDPUBRHN_OLDC_DMD</v>
          </cell>
        </row>
        <row r="2461">
          <cell r="A2461" t="str">
            <v>INDPUBRHNBHSAV_OLDD-20</v>
          </cell>
          <cell r="H2461">
            <v>0.34825186245908502</v>
          </cell>
          <cell r="I2461" t="str">
            <v>INDPUBRHN_OLDD_DMD</v>
          </cell>
        </row>
        <row r="2462">
          <cell r="A2462" t="str">
            <v>INDPUBRHNBHSAV_OLDI-20</v>
          </cell>
          <cell r="H2462">
            <v>0.14346032095094499</v>
          </cell>
          <cell r="I2462" t="str">
            <v>INDPUBRHN_OLDI_DMD</v>
          </cell>
        </row>
        <row r="2463">
          <cell r="A2463" t="str">
            <v>INDPUBRHNBHSAV_OLDC-21</v>
          </cell>
          <cell r="H2463">
            <v>0.50828781658996902</v>
          </cell>
          <cell r="I2463" t="str">
            <v>INDPUBRHN_OLDC_DMD</v>
          </cell>
        </row>
        <row r="2464">
          <cell r="A2464" t="str">
            <v>INDPUBRHNBHSAV_OLDD-21</v>
          </cell>
          <cell r="H2464">
            <v>0.34825186245908502</v>
          </cell>
          <cell r="I2464" t="str">
            <v>INDPUBRHN_OLDD_DMD</v>
          </cell>
        </row>
        <row r="2465">
          <cell r="A2465" t="str">
            <v>INDPUBRHNBHSAV_OLDI-21</v>
          </cell>
          <cell r="H2465">
            <v>0.14346032095094499</v>
          </cell>
          <cell r="I2465" t="str">
            <v>INDPUBRHN_OLDI_DMD</v>
          </cell>
        </row>
        <row r="2466">
          <cell r="A2466" t="str">
            <v>INDPUBRHNBHSAV_OLDC-22</v>
          </cell>
          <cell r="H2466">
            <v>0.50828781658996902</v>
          </cell>
          <cell r="I2466" t="str">
            <v>INDPUBRHN_OLDC_DMD</v>
          </cell>
        </row>
        <row r="2467">
          <cell r="A2467" t="str">
            <v>INDPUBRHNBHSAV_OLDD-22</v>
          </cell>
          <cell r="H2467">
            <v>0.34825186245908502</v>
          </cell>
          <cell r="I2467" t="str">
            <v>INDPUBRHN_OLDD_DMD</v>
          </cell>
        </row>
        <row r="2468">
          <cell r="A2468" t="str">
            <v>INDPUBRHNBHSAV_OLDI-22</v>
          </cell>
          <cell r="H2468">
            <v>0.14346032095094499</v>
          </cell>
          <cell r="I2468" t="str">
            <v>INDPUBRHN_OLDI_DMD</v>
          </cell>
        </row>
        <row r="2469">
          <cell r="A2469" t="str">
            <v>INDPUBRHNBHSAV_OLDC-23</v>
          </cell>
          <cell r="H2469">
            <v>0.50828781658996902</v>
          </cell>
          <cell r="I2469" t="str">
            <v>INDPUBRHN_OLDC_DMD</v>
          </cell>
        </row>
        <row r="2470">
          <cell r="A2470" t="str">
            <v>INDPUBRHNBHSAV_OLDD-23</v>
          </cell>
          <cell r="H2470">
            <v>0.34825186245908502</v>
          </cell>
          <cell r="I2470" t="str">
            <v>INDPUBRHN_OLDD_DMD</v>
          </cell>
        </row>
        <row r="2471">
          <cell r="A2471" t="str">
            <v>INDPUBRHNBHSAV_OLDI-23</v>
          </cell>
          <cell r="H2471">
            <v>0.14346032095094499</v>
          </cell>
          <cell r="I2471" t="str">
            <v>INDPUBRHN_OLDI_DMD</v>
          </cell>
        </row>
        <row r="2472">
          <cell r="A2472" t="str">
            <v>INDPUBRHNBHSAV_OLDC-24</v>
          </cell>
          <cell r="H2472">
            <v>0.50828781658996902</v>
          </cell>
          <cell r="I2472" t="str">
            <v>INDPUBRHN_OLDC_DMD</v>
          </cell>
        </row>
        <row r="2473">
          <cell r="A2473" t="str">
            <v>INDPUBRHNBHSAV_OLDD-24</v>
          </cell>
          <cell r="H2473">
            <v>0.34825186245908502</v>
          </cell>
          <cell r="I2473" t="str">
            <v>INDPUBRHN_OLDD_DMD</v>
          </cell>
        </row>
        <row r="2474">
          <cell r="A2474" t="str">
            <v>INDPUBRHNBHSAV_OLDI-24</v>
          </cell>
          <cell r="H2474">
            <v>0.14346032095094499</v>
          </cell>
          <cell r="I2474" t="str">
            <v>INDPUBRHN_OLDI_DMD</v>
          </cell>
        </row>
        <row r="2475">
          <cell r="A2475" t="str">
            <v>INDPUBRHNBHSAV_OLDC-25</v>
          </cell>
          <cell r="H2475">
            <v>0.50828781658996902</v>
          </cell>
          <cell r="I2475" t="str">
            <v>INDPUBRHN_OLDC_DMD</v>
          </cell>
        </row>
        <row r="2476">
          <cell r="A2476" t="str">
            <v>INDPUBRHNBHSAV_OLDD-25</v>
          </cell>
          <cell r="H2476">
            <v>0.34825186245908502</v>
          </cell>
          <cell r="I2476" t="str">
            <v>INDPUBRHN_OLDD_DMD</v>
          </cell>
        </row>
        <row r="2477">
          <cell r="A2477" t="str">
            <v>INDPUBRHNBHSAV_OLDI-25</v>
          </cell>
          <cell r="H2477">
            <v>0.14346032095094499</v>
          </cell>
          <cell r="I2477" t="str">
            <v>INDPUBRHN_OLDI_DMD</v>
          </cell>
        </row>
        <row r="2478">
          <cell r="A2478" t="str">
            <v>INDPUBRHNBHSAV_OLDC-26</v>
          </cell>
          <cell r="H2478">
            <v>0.50828781658996902</v>
          </cell>
          <cell r="I2478" t="str">
            <v>INDPUBRHN_OLDC_DMD</v>
          </cell>
        </row>
        <row r="2479">
          <cell r="A2479" t="str">
            <v>INDPUBRHNBHSAV_OLDD-26</v>
          </cell>
          <cell r="H2479">
            <v>0.34825186245908502</v>
          </cell>
          <cell r="I2479" t="str">
            <v>INDPUBRHN_OLDD_DMD</v>
          </cell>
        </row>
        <row r="2480">
          <cell r="A2480" t="str">
            <v>INDPUBRHNBHSAV_OLDI-26</v>
          </cell>
          <cell r="H2480">
            <v>0.14346032095094499</v>
          </cell>
          <cell r="I2480" t="str">
            <v>INDPUBRHN_OLDI_DMD</v>
          </cell>
        </row>
        <row r="2481">
          <cell r="A2481" t="str">
            <v>INDPUBRHNBHSAV_OLDC-27</v>
          </cell>
          <cell r="H2481">
            <v>0.50828781658996902</v>
          </cell>
          <cell r="I2481" t="str">
            <v>INDPUBRHN_OLDC_DMD</v>
          </cell>
        </row>
        <row r="2482">
          <cell r="A2482" t="str">
            <v>INDPUBRHNBHSAV_OLDD-27</v>
          </cell>
          <cell r="H2482">
            <v>0.34825186245908502</v>
          </cell>
          <cell r="I2482" t="str">
            <v>INDPUBRHN_OLDD_DMD</v>
          </cell>
        </row>
        <row r="2483">
          <cell r="A2483" t="str">
            <v>INDPUBRHNBHSAV_OLDI-27</v>
          </cell>
          <cell r="H2483">
            <v>0.14346032095094499</v>
          </cell>
          <cell r="I2483" t="str">
            <v>INDPUBRHN_OLDI_DMD</v>
          </cell>
        </row>
        <row r="2484">
          <cell r="A2484" t="str">
            <v>INDPUBRHNBHSAV_OLDC-28</v>
          </cell>
          <cell r="H2484">
            <v>0.50828781658996902</v>
          </cell>
          <cell r="I2484" t="str">
            <v>INDPUBRHN_OLDC_DMD</v>
          </cell>
        </row>
        <row r="2485">
          <cell r="A2485" t="str">
            <v>INDPUBRHNBHSAV_OLDD-28</v>
          </cell>
          <cell r="H2485">
            <v>0.34825186245908502</v>
          </cell>
          <cell r="I2485" t="str">
            <v>INDPUBRHN_OLDD_DMD</v>
          </cell>
        </row>
        <row r="2486">
          <cell r="A2486" t="str">
            <v>INDPUBRHNBHSAV_OLDI-28</v>
          </cell>
          <cell r="H2486">
            <v>0.14346032095094499</v>
          </cell>
          <cell r="I2486" t="str">
            <v>INDPUBRHN_OLDI_DMD</v>
          </cell>
        </row>
        <row r="2487">
          <cell r="A2487" t="str">
            <v>INDPUBRHNBHSAV_OLDC-29</v>
          </cell>
          <cell r="H2487">
            <v>0.50828781658996902</v>
          </cell>
          <cell r="I2487" t="str">
            <v>INDPUBRHN_OLDC_DMD</v>
          </cell>
        </row>
        <row r="2488">
          <cell r="A2488" t="str">
            <v>INDPUBRHNBHSAV_OLDD-29</v>
          </cell>
          <cell r="H2488">
            <v>0.34825186245908502</v>
          </cell>
          <cell r="I2488" t="str">
            <v>INDPUBRHN_OLDD_DMD</v>
          </cell>
        </row>
        <row r="2489">
          <cell r="A2489" t="str">
            <v>INDPUBRHNBHSAV_OLDI-29</v>
          </cell>
          <cell r="H2489">
            <v>0.14346032095094499</v>
          </cell>
          <cell r="I2489" t="str">
            <v>INDPUBRHN_OLDI_DMD</v>
          </cell>
        </row>
        <row r="2490">
          <cell r="A2490" t="str">
            <v>INDPUBRHNBHSAV_OLDC-30</v>
          </cell>
          <cell r="H2490">
            <v>0.50828781658996902</v>
          </cell>
          <cell r="I2490" t="str">
            <v>INDPUBRHN_OLDC_DMD</v>
          </cell>
        </row>
        <row r="2491">
          <cell r="A2491" t="str">
            <v>INDPUBRHNBHSAV_OLDD-30</v>
          </cell>
          <cell r="H2491">
            <v>0.34825186245908502</v>
          </cell>
          <cell r="I2491" t="str">
            <v>INDPUBRHN_OLDD_DMD</v>
          </cell>
        </row>
        <row r="2492">
          <cell r="A2492" t="str">
            <v>INDPUBRHNBHSAV_OLDI-30</v>
          </cell>
          <cell r="H2492">
            <v>0.14346032095094499</v>
          </cell>
          <cell r="I2492" t="str">
            <v>INDPUBRHN_OLDI_DMD</v>
          </cell>
        </row>
        <row r="2493">
          <cell r="A2493" t="str">
            <v>INDPUBRHNBHSAV_OLDC-31</v>
          </cell>
          <cell r="H2493">
            <v>0.50828781658996902</v>
          </cell>
          <cell r="I2493" t="str">
            <v>INDPUBRHN_OLDC_DMD</v>
          </cell>
        </row>
        <row r="2494">
          <cell r="A2494" t="str">
            <v>INDPUBRHNBHSAV_OLDD-31</v>
          </cell>
          <cell r="H2494">
            <v>0.34825186245908502</v>
          </cell>
          <cell r="I2494" t="str">
            <v>INDPUBRHN_OLDD_DMD</v>
          </cell>
        </row>
        <row r="2495">
          <cell r="A2495" t="str">
            <v>INDPUBRHNBHSAV_OLDI-31</v>
          </cell>
          <cell r="H2495">
            <v>0.14346032095094499</v>
          </cell>
          <cell r="I2495" t="str">
            <v>INDPUBRHN_OLDI_DMD</v>
          </cell>
        </row>
        <row r="2496">
          <cell r="A2496" t="str">
            <v>INDPUBRHNBHSAV_OLDC-32</v>
          </cell>
          <cell r="H2496">
            <v>0.50828781658996902</v>
          </cell>
          <cell r="I2496" t="str">
            <v>INDPUBRHN_OLDC_DMD</v>
          </cell>
        </row>
        <row r="2497">
          <cell r="A2497" t="str">
            <v>INDPUBRHNBHSAV_OLDD-32</v>
          </cell>
          <cell r="H2497">
            <v>0.34825186245908502</v>
          </cell>
          <cell r="I2497" t="str">
            <v>INDPUBRHN_OLDD_DMD</v>
          </cell>
        </row>
        <row r="2498">
          <cell r="A2498" t="str">
            <v>INDPUBRHNBHSAV_OLDI-32</v>
          </cell>
          <cell r="H2498">
            <v>0.14346032095094499</v>
          </cell>
          <cell r="I2498" t="str">
            <v>INDPUBRHN_OLDI_DMD</v>
          </cell>
        </row>
        <row r="2499">
          <cell r="A2499" t="str">
            <v>INDPUBRHNBHSAV_OLDC-33</v>
          </cell>
          <cell r="H2499">
            <v>0.50828781658996902</v>
          </cell>
          <cell r="I2499" t="str">
            <v>INDPUBRHN_OLDC_DMD</v>
          </cell>
        </row>
        <row r="2500">
          <cell r="A2500" t="str">
            <v>INDPUBRHNBHSAV_OLDD-33</v>
          </cell>
          <cell r="H2500">
            <v>0.34825186245908502</v>
          </cell>
          <cell r="I2500" t="str">
            <v>INDPUBRHN_OLDD_DMD</v>
          </cell>
        </row>
        <row r="2501">
          <cell r="A2501" t="str">
            <v>INDPUBRHNBHSAV_OLDI-33</v>
          </cell>
          <cell r="H2501">
            <v>0.14346032095094499</v>
          </cell>
          <cell r="I2501" t="str">
            <v>INDPUBRHN_OLDI_DMD</v>
          </cell>
        </row>
        <row r="2502">
          <cell r="A2502" t="str">
            <v>INDPUBRHNBHSAV_OLDC-34</v>
          </cell>
          <cell r="H2502">
            <v>0.50828781658996902</v>
          </cell>
          <cell r="I2502" t="str">
            <v>INDPUBRHN_OLDC_DMD</v>
          </cell>
        </row>
        <row r="2503">
          <cell r="A2503" t="str">
            <v>INDPUBRHNBHSAV_OLDD-34</v>
          </cell>
          <cell r="H2503">
            <v>0.34825186245908502</v>
          </cell>
          <cell r="I2503" t="str">
            <v>INDPUBRHN_OLDD_DMD</v>
          </cell>
        </row>
        <row r="2504">
          <cell r="A2504" t="str">
            <v>INDPUBRHNBHSAV_OLDI-34</v>
          </cell>
          <cell r="H2504">
            <v>0.14346032095094499</v>
          </cell>
          <cell r="I2504" t="str">
            <v>INDPUBRHN_OLDI_DMD</v>
          </cell>
        </row>
        <row r="2505">
          <cell r="A2505" t="str">
            <v>INDPUBRHNBHSAV_OLDC-35</v>
          </cell>
          <cell r="H2505">
            <v>0.50828781658996902</v>
          </cell>
          <cell r="I2505" t="str">
            <v>INDPUBRHN_OLDC_DMD</v>
          </cell>
        </row>
        <row r="2506">
          <cell r="A2506" t="str">
            <v>INDPUBRHNBHSAV_OLDD-35</v>
          </cell>
          <cell r="H2506">
            <v>0.34825186245908502</v>
          </cell>
          <cell r="I2506" t="str">
            <v>INDPUBRHN_OLDD_DMD</v>
          </cell>
        </row>
        <row r="2507">
          <cell r="A2507" t="str">
            <v>INDPUBRHNBHSAV_OLDI-35</v>
          </cell>
          <cell r="H2507">
            <v>0.14346032095094499</v>
          </cell>
          <cell r="I2507" t="str">
            <v>INDPUBRHN_OLDI_DMD</v>
          </cell>
        </row>
        <row r="2508">
          <cell r="A2508" t="str">
            <v>INDPUBRHNBHSAV_OLDC-36</v>
          </cell>
          <cell r="H2508">
            <v>0.50828781658996902</v>
          </cell>
          <cell r="I2508" t="str">
            <v>INDPUBRHN_OLDC_DMD</v>
          </cell>
        </row>
        <row r="2509">
          <cell r="A2509" t="str">
            <v>INDPUBRHNBHSAV_OLDD-36</v>
          </cell>
          <cell r="H2509">
            <v>0.34825186245908502</v>
          </cell>
          <cell r="I2509" t="str">
            <v>INDPUBRHN_OLDD_DMD</v>
          </cell>
        </row>
        <row r="2510">
          <cell r="A2510" t="str">
            <v>INDPUBRHNBHSAV_OLDI-36</v>
          </cell>
          <cell r="H2510">
            <v>0.14346032095094499</v>
          </cell>
          <cell r="I2510" t="str">
            <v>INDPUBRHN_OLDI_DMD</v>
          </cell>
        </row>
        <row r="2511">
          <cell r="A2511" t="str">
            <v>INDPUBRHNBHSAV_OLDC-37</v>
          </cell>
          <cell r="H2511">
            <v>0.50828781658996902</v>
          </cell>
          <cell r="I2511" t="str">
            <v>INDPUBRHN_OLDC_DMD</v>
          </cell>
        </row>
        <row r="2512">
          <cell r="A2512" t="str">
            <v>INDPUBRHNBHSAV_OLDD-37</v>
          </cell>
          <cell r="H2512">
            <v>0.34825186245908502</v>
          </cell>
          <cell r="I2512" t="str">
            <v>INDPUBRHN_OLDD_DMD</v>
          </cell>
        </row>
        <row r="2513">
          <cell r="A2513" t="str">
            <v>INDPUBRHNBHSAV_OLDI-37</v>
          </cell>
          <cell r="H2513">
            <v>0.14346032095094499</v>
          </cell>
          <cell r="I2513" t="str">
            <v>INDPUBRHN_OLDI_DMD</v>
          </cell>
        </row>
        <row r="2514">
          <cell r="A2514" t="str">
            <v>INDPUBRHNBHSAV_OLDC-38</v>
          </cell>
          <cell r="H2514">
            <v>0.50828781658996902</v>
          </cell>
          <cell r="I2514" t="str">
            <v>INDPUBRHN_OLDC_DMD</v>
          </cell>
        </row>
        <row r="2515">
          <cell r="A2515" t="str">
            <v>INDPUBRHNBHSAV_OLDD-38</v>
          </cell>
          <cell r="H2515">
            <v>0.34825186245908502</v>
          </cell>
          <cell r="I2515" t="str">
            <v>INDPUBRHN_OLDD_DMD</v>
          </cell>
        </row>
        <row r="2516">
          <cell r="A2516" t="str">
            <v>INDPUBRHNBHSAV_OLDI-38</v>
          </cell>
          <cell r="H2516">
            <v>0.14346032095094499</v>
          </cell>
          <cell r="I2516" t="str">
            <v>INDPUBRHN_OLDI_DMD</v>
          </cell>
        </row>
        <row r="2517">
          <cell r="A2517" t="str">
            <v>INDPUBRHNBHSAV_OLDC-39</v>
          </cell>
          <cell r="H2517">
            <v>0.50828781658996902</v>
          </cell>
          <cell r="I2517" t="str">
            <v>INDPUBRHN_OLDC_DMD</v>
          </cell>
        </row>
        <row r="2518">
          <cell r="A2518" t="str">
            <v>INDPUBRHNBHSAV_OLDD-39</v>
          </cell>
          <cell r="H2518">
            <v>0.34825186245908502</v>
          </cell>
          <cell r="I2518" t="str">
            <v>INDPUBRHN_OLDD_DMD</v>
          </cell>
        </row>
        <row r="2519">
          <cell r="A2519" t="str">
            <v>INDPUBRHNBHSAV_OLDI-39</v>
          </cell>
          <cell r="H2519">
            <v>0.14346032095094499</v>
          </cell>
          <cell r="I2519" t="str">
            <v>INDPUBRHN_OLDI_DMD</v>
          </cell>
        </row>
        <row r="2520">
          <cell r="A2520" t="str">
            <v>INDPUBRHNBHSAV_OLDC-40</v>
          </cell>
          <cell r="H2520">
            <v>0.50828781658996902</v>
          </cell>
          <cell r="I2520" t="str">
            <v>INDPUBRHN_OLDC_DMD</v>
          </cell>
        </row>
        <row r="2521">
          <cell r="A2521" t="str">
            <v>INDPUBRHNBHSAV_OLDD-40</v>
          </cell>
          <cell r="H2521">
            <v>0.34825186245908502</v>
          </cell>
          <cell r="I2521" t="str">
            <v>INDPUBRHN_OLDD_DMD</v>
          </cell>
        </row>
        <row r="2522">
          <cell r="A2522" t="str">
            <v>INDPUBRHNBHSAV_OLDI-40</v>
          </cell>
          <cell r="H2522">
            <v>0.14346032095094499</v>
          </cell>
          <cell r="I2522" t="str">
            <v>INDPUBRHN_OLDI_DMD</v>
          </cell>
        </row>
        <row r="2523">
          <cell r="A2523" t="str">
            <v>INDPUBRHNBHSAV_OLDC-41</v>
          </cell>
          <cell r="H2523">
            <v>0.50828781658996902</v>
          </cell>
          <cell r="I2523" t="str">
            <v>INDPUBRHN_OLDC_DMD</v>
          </cell>
        </row>
        <row r="2524">
          <cell r="A2524" t="str">
            <v>INDPUBRHNBHSAV_OLDD-41</v>
          </cell>
          <cell r="H2524">
            <v>0.34825186245908502</v>
          </cell>
          <cell r="I2524" t="str">
            <v>INDPUBRHN_OLDD_DMD</v>
          </cell>
        </row>
        <row r="2525">
          <cell r="A2525" t="str">
            <v>INDPUBRHNBHSAV_OLDI-41</v>
          </cell>
          <cell r="H2525">
            <v>0.14346032095094499</v>
          </cell>
          <cell r="I2525" t="str">
            <v>INDPUBRHN_OLDI_DMD</v>
          </cell>
        </row>
        <row r="2526">
          <cell r="A2526" t="str">
            <v>INDPUBRHNBHSAV_OLDC-42</v>
          </cell>
          <cell r="H2526">
            <v>0.50828781658996902</v>
          </cell>
          <cell r="I2526" t="str">
            <v>INDPUBRHN_OLDC_DMD</v>
          </cell>
        </row>
        <row r="2527">
          <cell r="A2527" t="str">
            <v>INDPUBRHNBHSAV_OLDD-42</v>
          </cell>
          <cell r="H2527">
            <v>0.34825186245908502</v>
          </cell>
          <cell r="I2527" t="str">
            <v>INDPUBRHN_OLDD_DMD</v>
          </cell>
        </row>
        <row r="2528">
          <cell r="A2528" t="str">
            <v>INDPUBRHNBHSAV_OLDI-42</v>
          </cell>
          <cell r="H2528">
            <v>0.14346032095094499</v>
          </cell>
          <cell r="I2528" t="str">
            <v>INDPUBRHN_OLDI_DMD</v>
          </cell>
        </row>
        <row r="2529">
          <cell r="A2529" t="str">
            <v>INDPUBRHNBHSAV_OLDC-43</v>
          </cell>
          <cell r="H2529">
            <v>0.50828781658996902</v>
          </cell>
          <cell r="I2529" t="str">
            <v>INDPUBRHN_OLDC_DMD</v>
          </cell>
        </row>
        <row r="2530">
          <cell r="A2530" t="str">
            <v>INDPUBRHNBHSAV_OLDD-43</v>
          </cell>
          <cell r="H2530">
            <v>0.34825186245908502</v>
          </cell>
          <cell r="I2530" t="str">
            <v>INDPUBRHN_OLDD_DMD</v>
          </cell>
        </row>
        <row r="2531">
          <cell r="A2531" t="str">
            <v>INDPUBRHNBHSAV_OLDI-43</v>
          </cell>
          <cell r="H2531">
            <v>0.14346032095094499</v>
          </cell>
          <cell r="I2531" t="str">
            <v>INDPUBRHN_OLDI_DMD</v>
          </cell>
        </row>
        <row r="2532">
          <cell r="A2532" t="str">
            <v>INDPUBRHNBHSAV_OLDC-44</v>
          </cell>
          <cell r="H2532">
            <v>0.50828781658996902</v>
          </cell>
          <cell r="I2532" t="str">
            <v>INDPUBRHN_OLDC_DMD</v>
          </cell>
        </row>
        <row r="2533">
          <cell r="A2533" t="str">
            <v>INDPUBRHNBHSAV_OLDD-44</v>
          </cell>
          <cell r="H2533">
            <v>0.34825186245908502</v>
          </cell>
          <cell r="I2533" t="str">
            <v>INDPUBRHN_OLDD_DMD</v>
          </cell>
        </row>
        <row r="2534">
          <cell r="A2534" t="str">
            <v>INDPUBRHNBHSAV_OLDI-44</v>
          </cell>
          <cell r="H2534">
            <v>0.14346032095094499</v>
          </cell>
          <cell r="I2534" t="str">
            <v>INDPUBRHN_OLDI_DMD</v>
          </cell>
        </row>
        <row r="2535">
          <cell r="A2535" t="str">
            <v>INDPUBRHNBHSAV_OLDC-45</v>
          </cell>
          <cell r="H2535">
            <v>0.50828781658996902</v>
          </cell>
          <cell r="I2535" t="str">
            <v>INDPUBRHN_OLDC_DMD</v>
          </cell>
        </row>
        <row r="2536">
          <cell r="A2536" t="str">
            <v>INDPUBRHNBHSAV_OLDD-45</v>
          </cell>
          <cell r="H2536">
            <v>0.34825186245908502</v>
          </cell>
          <cell r="I2536" t="str">
            <v>INDPUBRHN_OLDD_DMD</v>
          </cell>
        </row>
        <row r="2537">
          <cell r="A2537" t="str">
            <v>INDPUBRHNBHSAV_OLDI-45</v>
          </cell>
          <cell r="H2537">
            <v>0.14346032095094499</v>
          </cell>
          <cell r="I2537" t="str">
            <v>INDPUBRHN_OLDI_DMD</v>
          </cell>
        </row>
        <row r="2538">
          <cell r="A2538" t="str">
            <v>INDPUBRHNBHSAV_OLDC-46</v>
          </cell>
          <cell r="H2538">
            <v>0.50828781658996902</v>
          </cell>
          <cell r="I2538" t="str">
            <v>INDPUBRHN_OLDC_DMD</v>
          </cell>
        </row>
        <row r="2539">
          <cell r="A2539" t="str">
            <v>INDPUBRHNBHSAV_OLDD-46</v>
          </cell>
          <cell r="H2539">
            <v>0.34825186245908502</v>
          </cell>
          <cell r="I2539" t="str">
            <v>INDPUBRHN_OLDD_DMD</v>
          </cell>
        </row>
        <row r="2540">
          <cell r="A2540" t="str">
            <v>INDPUBRHNBHSAV_OLDI-46</v>
          </cell>
          <cell r="H2540">
            <v>0.14346032095094499</v>
          </cell>
          <cell r="I2540" t="str">
            <v>INDPUBRHN_OLDI_DMD</v>
          </cell>
        </row>
        <row r="2541">
          <cell r="A2541" t="str">
            <v>INDPUBRHNBHSAV_OLDC-47</v>
          </cell>
          <cell r="H2541">
            <v>0.50828781658996902</v>
          </cell>
          <cell r="I2541" t="str">
            <v>INDPUBRHN_OLDC_DMD</v>
          </cell>
        </row>
        <row r="2542">
          <cell r="A2542" t="str">
            <v>INDPUBRHNBHSAV_OLDD-47</v>
          </cell>
          <cell r="H2542">
            <v>0.34825186245908502</v>
          </cell>
          <cell r="I2542" t="str">
            <v>INDPUBRHN_OLDD_DMD</v>
          </cell>
        </row>
        <row r="2543">
          <cell r="A2543" t="str">
            <v>INDPUBRHNBHSAV_OLDI-47</v>
          </cell>
          <cell r="H2543">
            <v>0.14346032095094499</v>
          </cell>
          <cell r="I2543" t="str">
            <v>INDPUBRHN_OLDI_DMD</v>
          </cell>
        </row>
        <row r="2544">
          <cell r="A2544" t="str">
            <v>INDPUBRHNBHSAV_OLDC-48</v>
          </cell>
          <cell r="H2544">
            <v>0.50828781658996902</v>
          </cell>
          <cell r="I2544" t="str">
            <v>INDPUBRHN_OLDC_DMD</v>
          </cell>
        </row>
        <row r="2545">
          <cell r="A2545" t="str">
            <v>INDPUBRHNBHSAV_OLDD-48</v>
          </cell>
          <cell r="H2545">
            <v>0.34825186245908502</v>
          </cell>
          <cell r="I2545" t="str">
            <v>INDPUBRHN_OLDD_DMD</v>
          </cell>
        </row>
        <row r="2546">
          <cell r="A2546" t="str">
            <v>INDPUBRHNBHSAV_OLDI-48</v>
          </cell>
          <cell r="H2546">
            <v>0.14346032095094499</v>
          </cell>
          <cell r="I2546" t="str">
            <v>INDPUBRHN_OLDI_DMD</v>
          </cell>
        </row>
        <row r="2547">
          <cell r="A2547" t="str">
            <v>INDPUBRHNBHSAV_OLDC-49</v>
          </cell>
          <cell r="H2547">
            <v>0.50828781658996902</v>
          </cell>
          <cell r="I2547" t="str">
            <v>INDPUBRHN_OLDC_DMD</v>
          </cell>
        </row>
        <row r="2548">
          <cell r="A2548" t="str">
            <v>INDPUBRHNBHSAV_OLDD-49</v>
          </cell>
          <cell r="H2548">
            <v>0.34825186245908502</v>
          </cell>
          <cell r="I2548" t="str">
            <v>INDPUBRHN_OLDD_DMD</v>
          </cell>
        </row>
        <row r="2549">
          <cell r="A2549" t="str">
            <v>INDPUBRHNBHSAV_OLDI-49</v>
          </cell>
          <cell r="H2549">
            <v>0.14346032095094499</v>
          </cell>
          <cell r="I2549" t="str">
            <v>INDPUBRHN_OLDI_DMD</v>
          </cell>
        </row>
        <row r="2550">
          <cell r="A2550" t="str">
            <v>INDPUBRHNBHSAV_OLDC-50</v>
          </cell>
          <cell r="H2550">
            <v>0.50828781658996902</v>
          </cell>
          <cell r="I2550" t="str">
            <v>INDPUBRHN_OLDC_DMD</v>
          </cell>
        </row>
        <row r="2551">
          <cell r="A2551" t="str">
            <v>INDPUBRHNBHSAV_OLDD-50</v>
          </cell>
          <cell r="H2551">
            <v>0.34825186245908502</v>
          </cell>
          <cell r="I2551" t="str">
            <v>INDPUBRHN_OLDD_DMD</v>
          </cell>
        </row>
        <row r="2552">
          <cell r="A2552" t="str">
            <v>INDPUBRHNBHSAV_OLDI-50</v>
          </cell>
          <cell r="H2552">
            <v>0.14346032095094499</v>
          </cell>
          <cell r="I2552" t="str">
            <v>INDPUBRHN_OLDI_DMD</v>
          </cell>
        </row>
        <row r="2553">
          <cell r="A2553" t="str">
            <v>INDPUBRHNBHSAV_OLDC-51</v>
          </cell>
          <cell r="H2553">
            <v>0.50828781658996902</v>
          </cell>
          <cell r="I2553" t="str">
            <v>INDPUBRHN_OLDC_DMD</v>
          </cell>
        </row>
        <row r="2554">
          <cell r="A2554" t="str">
            <v>INDPUBRHNBHSAV_OLDD-51</v>
          </cell>
          <cell r="H2554">
            <v>0.34825186245908502</v>
          </cell>
          <cell r="I2554" t="str">
            <v>INDPUBRHN_OLDD_DMD</v>
          </cell>
        </row>
        <row r="2555">
          <cell r="A2555" t="str">
            <v>INDPUBRHNBHSAV_OLDI-51</v>
          </cell>
          <cell r="H2555">
            <v>0.14346032095094499</v>
          </cell>
          <cell r="I2555" t="str">
            <v>INDPUBRHN_OLDI_DMD</v>
          </cell>
        </row>
        <row r="2556">
          <cell r="A2556" t="str">
            <v>INDPUBRHNBHSAV_OLDC-52</v>
          </cell>
          <cell r="H2556">
            <v>0.50828781658996902</v>
          </cell>
          <cell r="I2556" t="str">
            <v>INDPUBRHN_OLDC_DMD</v>
          </cell>
        </row>
        <row r="2557">
          <cell r="A2557" t="str">
            <v>INDPUBRHNBHSAV_OLDD-52</v>
          </cell>
          <cell r="H2557">
            <v>0.34825186245908502</v>
          </cell>
          <cell r="I2557" t="str">
            <v>INDPUBRHN_OLDD_DMD</v>
          </cell>
        </row>
        <row r="2558">
          <cell r="A2558" t="str">
            <v>INDPUBRHNBHSAV_OLDI-52</v>
          </cell>
          <cell r="H2558">
            <v>0.14346032095094499</v>
          </cell>
          <cell r="I2558" t="str">
            <v>INDPUBRHN_OLDI_DMD</v>
          </cell>
        </row>
        <row r="2559">
          <cell r="A2559" t="str">
            <v>INDPUBRHNBHSAV_OLDC-53</v>
          </cell>
          <cell r="H2559">
            <v>0.50828781658996902</v>
          </cell>
          <cell r="I2559" t="str">
            <v>INDPUBRHN_OLDC_DMD</v>
          </cell>
        </row>
        <row r="2560">
          <cell r="A2560" t="str">
            <v>INDPUBRHNBHSAV_OLDD-53</v>
          </cell>
          <cell r="H2560">
            <v>0.34825186245908502</v>
          </cell>
          <cell r="I2560" t="str">
            <v>INDPUBRHN_OLDD_DMD</v>
          </cell>
        </row>
        <row r="2561">
          <cell r="A2561" t="str">
            <v>INDPUBRHNBHSAV_OLDI-53</v>
          </cell>
          <cell r="H2561">
            <v>0.14346032095094499</v>
          </cell>
          <cell r="I2561" t="str">
            <v>INDPUBRHN_OLDI_DMD</v>
          </cell>
        </row>
        <row r="2562">
          <cell r="A2562" t="str">
            <v>INDPUBRHNBHSAV_OLDC-54</v>
          </cell>
          <cell r="H2562">
            <v>0.50828781658996902</v>
          </cell>
          <cell r="I2562" t="str">
            <v>INDPUBRHN_OLDC_DMD</v>
          </cell>
        </row>
        <row r="2563">
          <cell r="A2563" t="str">
            <v>INDPUBRHNBHSAV_OLDD-54</v>
          </cell>
          <cell r="H2563">
            <v>0.34825186245908502</v>
          </cell>
          <cell r="I2563" t="str">
            <v>INDPUBRHN_OLDD_DMD</v>
          </cell>
        </row>
        <row r="2564">
          <cell r="A2564" t="str">
            <v>INDPUBRHNBHSAV_OLDI-54</v>
          </cell>
          <cell r="H2564">
            <v>0.14346032095094499</v>
          </cell>
          <cell r="I2564" t="str">
            <v>INDPUBRHN_OLDI_DMD</v>
          </cell>
        </row>
        <row r="2565">
          <cell r="A2565" t="str">
            <v>INDPUBRHNBHSAV_OLDC-55</v>
          </cell>
          <cell r="H2565">
            <v>0.50828781658996902</v>
          </cell>
          <cell r="I2565" t="str">
            <v>INDPUBRHN_OLDC_DMD</v>
          </cell>
        </row>
        <row r="2566">
          <cell r="A2566" t="str">
            <v>INDPUBRHNBHSAV_OLDD-55</v>
          </cell>
          <cell r="H2566">
            <v>0.34825186245908502</v>
          </cell>
          <cell r="I2566" t="str">
            <v>INDPUBRHN_OLDD_DMD</v>
          </cell>
        </row>
        <row r="2567">
          <cell r="A2567" t="str">
            <v>INDPUBRHNBHSAV_OLDI-55</v>
          </cell>
          <cell r="H2567">
            <v>0.14346032095094499</v>
          </cell>
          <cell r="I2567" t="str">
            <v>INDPUBRHN_OLDI_DMD</v>
          </cell>
        </row>
        <row r="2568">
          <cell r="A2568" t="str">
            <v>INDPUBRHNBHSAV_OLDC-56</v>
          </cell>
          <cell r="H2568">
            <v>0.50828781658996902</v>
          </cell>
          <cell r="I2568" t="str">
            <v>INDPUBRHN_OLDC_DMD</v>
          </cell>
        </row>
        <row r="2569">
          <cell r="A2569" t="str">
            <v>INDPUBRHNBHSAV_OLDD-56</v>
          </cell>
          <cell r="H2569">
            <v>0.34825186245908502</v>
          </cell>
          <cell r="I2569" t="str">
            <v>INDPUBRHN_OLDD_DMD</v>
          </cell>
        </row>
        <row r="2570">
          <cell r="A2570" t="str">
            <v>INDPUBRHNBHSAV_OLDI-56</v>
          </cell>
          <cell r="H2570">
            <v>0.14346032095094499</v>
          </cell>
          <cell r="I2570" t="str">
            <v>INDPUBRHN_OLDI_DMD</v>
          </cell>
        </row>
        <row r="2571">
          <cell r="A2571" t="str">
            <v>INDPUBRHNBHSAV_OLDC-57</v>
          </cell>
          <cell r="H2571">
            <v>0.50828781658996902</v>
          </cell>
          <cell r="I2571" t="str">
            <v>INDPUBRHN_OLDC_DMD</v>
          </cell>
        </row>
        <row r="2572">
          <cell r="A2572" t="str">
            <v>INDPUBRHNBHSAV_OLDD-57</v>
          </cell>
          <cell r="H2572">
            <v>0.34825186245908502</v>
          </cell>
          <cell r="I2572" t="str">
            <v>INDPUBRHN_OLDD_DMD</v>
          </cell>
        </row>
        <row r="2573">
          <cell r="A2573" t="str">
            <v>INDPUBRHNBHSAV_OLDI-57</v>
          </cell>
          <cell r="H2573">
            <v>0.14346032095094499</v>
          </cell>
          <cell r="I2573" t="str">
            <v>INDPUBRHN_OLDI_DMD</v>
          </cell>
        </row>
        <row r="2574">
          <cell r="A2574" t="str">
            <v>INDPUBRHNBHSAV_OLDC-58</v>
          </cell>
          <cell r="H2574">
            <v>0.50828781658996902</v>
          </cell>
          <cell r="I2574" t="str">
            <v>INDPUBRHN_OLDC_DMD</v>
          </cell>
        </row>
        <row r="2575">
          <cell r="A2575" t="str">
            <v>INDPUBRHNBHSAV_OLDD-58</v>
          </cell>
          <cell r="H2575">
            <v>0.34825186245908502</v>
          </cell>
          <cell r="I2575" t="str">
            <v>INDPUBRHN_OLDD_DMD</v>
          </cell>
        </row>
        <row r="2576">
          <cell r="A2576" t="str">
            <v>INDPUBRHNBHSAV_OLDI-58</v>
          </cell>
          <cell r="H2576">
            <v>0.14346032095094499</v>
          </cell>
          <cell r="I2576" t="str">
            <v>INDPUBRHN_OLDI_DMD</v>
          </cell>
        </row>
        <row r="2577">
          <cell r="A2577" t="str">
            <v>INDPUBRHNBHSAV_OLDC-59</v>
          </cell>
          <cell r="H2577">
            <v>0.50828781658996902</v>
          </cell>
          <cell r="I2577" t="str">
            <v>INDPUBRHN_OLDC_DMD</v>
          </cell>
        </row>
        <row r="2578">
          <cell r="A2578" t="str">
            <v>INDPUBRHNBHSAV_OLDD-59</v>
          </cell>
          <cell r="H2578">
            <v>0.34825186245908502</v>
          </cell>
          <cell r="I2578" t="str">
            <v>INDPUBRHN_OLDD_DMD</v>
          </cell>
        </row>
        <row r="2579">
          <cell r="A2579" t="str">
            <v>INDPUBRHNBHSAV_OLDI-59</v>
          </cell>
          <cell r="H2579">
            <v>0.14346032095094499</v>
          </cell>
          <cell r="I2579" t="str">
            <v>INDPUBRHN_OLDI_DMD</v>
          </cell>
        </row>
        <row r="2580">
          <cell r="A2580" t="str">
            <v>INDPUBRHNBHSAV_OLDC-60</v>
          </cell>
          <cell r="H2580">
            <v>0.50828781658996902</v>
          </cell>
          <cell r="I2580" t="str">
            <v>INDPUBRHN_OLDC_DMD</v>
          </cell>
        </row>
        <row r="2581">
          <cell r="A2581" t="str">
            <v>INDPUBRHNBHSAV_OLDD-60</v>
          </cell>
          <cell r="H2581">
            <v>0.34825186245908502</v>
          </cell>
          <cell r="I2581" t="str">
            <v>INDPUBRHN_OLDD_DMD</v>
          </cell>
        </row>
        <row r="2582">
          <cell r="A2582" t="str">
            <v>INDPUBRHNBHSAV_OLDI-60</v>
          </cell>
          <cell r="H2582">
            <v>0.14346032095094499</v>
          </cell>
          <cell r="I2582" t="str">
            <v>INDPUBRHN_OLDI_DMD</v>
          </cell>
        </row>
        <row r="2583">
          <cell r="A2583" t="str">
            <v>INDPUBRHNBHSAV_OLDC-61</v>
          </cell>
          <cell r="H2583">
            <v>0.50828781658996902</v>
          </cell>
          <cell r="I2583" t="str">
            <v>INDPUBRHN_OLDC_DMD</v>
          </cell>
        </row>
        <row r="2584">
          <cell r="A2584" t="str">
            <v>INDPUBRHNBHSAV_OLDD-61</v>
          </cell>
          <cell r="H2584">
            <v>0.34825186245908502</v>
          </cell>
          <cell r="I2584" t="str">
            <v>INDPUBRHN_OLDD_DMD</v>
          </cell>
        </row>
        <row r="2585">
          <cell r="A2585" t="str">
            <v>INDPUBRHNBHSAV_OLDI-61</v>
          </cell>
          <cell r="H2585">
            <v>0.14346032095094499</v>
          </cell>
          <cell r="I2585" t="str">
            <v>INDPUBRHN_OLDI_DMD</v>
          </cell>
        </row>
        <row r="2586">
          <cell r="A2586" t="str">
            <v>INDPUBRHNBHSAV_OLDC-62</v>
          </cell>
          <cell r="H2586">
            <v>0.50828781658996902</v>
          </cell>
          <cell r="I2586" t="str">
            <v>INDPUBRHN_OLDC_DMD</v>
          </cell>
        </row>
        <row r="2587">
          <cell r="A2587" t="str">
            <v>INDPUBRHNBHSAV_OLDD-62</v>
          </cell>
          <cell r="H2587">
            <v>0.34825186245908502</v>
          </cell>
          <cell r="I2587" t="str">
            <v>INDPUBRHN_OLDD_DMD</v>
          </cell>
        </row>
        <row r="2588">
          <cell r="A2588" t="str">
            <v>INDPUBRHNBHSAV_OLDI-62</v>
          </cell>
          <cell r="H2588">
            <v>0.14346032095094499</v>
          </cell>
          <cell r="I2588" t="str">
            <v>INDPUBRHN_OLDI_DMD</v>
          </cell>
        </row>
        <row r="2589">
          <cell r="A2589" t="str">
            <v>INDPUBRHNBHSAV_OLDC-63</v>
          </cell>
          <cell r="H2589">
            <v>0.50828781658996902</v>
          </cell>
          <cell r="I2589" t="str">
            <v>INDPUBRHN_OLDC_DMD</v>
          </cell>
        </row>
        <row r="2590">
          <cell r="A2590" t="str">
            <v>INDPUBRHNBHSAV_OLDD-63</v>
          </cell>
          <cell r="H2590">
            <v>0.34825186245908502</v>
          </cell>
          <cell r="I2590" t="str">
            <v>INDPUBRHN_OLDD_DMD</v>
          </cell>
        </row>
        <row r="2591">
          <cell r="A2591" t="str">
            <v>INDPUBRHNBHSAV_OLDI-63</v>
          </cell>
          <cell r="H2591">
            <v>0.14346032095094499</v>
          </cell>
          <cell r="I2591" t="str">
            <v>INDPUBRHN_OLDI_DMD</v>
          </cell>
        </row>
        <row r="2592">
          <cell r="A2592" t="str">
            <v>INDPUBRHNBHSAV_OLDC-64</v>
          </cell>
          <cell r="H2592">
            <v>0.50828781658996902</v>
          </cell>
          <cell r="I2592" t="str">
            <v>INDPUBRHN_OLDC_DMD</v>
          </cell>
        </row>
        <row r="2593">
          <cell r="A2593" t="str">
            <v>INDPUBRHNBHSAV_OLDD-64</v>
          </cell>
          <cell r="H2593">
            <v>0.34825186245908502</v>
          </cell>
          <cell r="I2593" t="str">
            <v>INDPUBRHN_OLDD_DMD</v>
          </cell>
        </row>
        <row r="2594">
          <cell r="A2594" t="str">
            <v>INDPUBRHNBHSAV_OLDI-64</v>
          </cell>
          <cell r="H2594">
            <v>0.14346032095094499</v>
          </cell>
          <cell r="I2594" t="str">
            <v>INDPUBRHN_OLDI_DMD</v>
          </cell>
        </row>
        <row r="2595">
          <cell r="A2595" t="str">
            <v>INDPUBRHNBHSAV_OLDC-65</v>
          </cell>
          <cell r="H2595">
            <v>0.50828781658996902</v>
          </cell>
          <cell r="I2595" t="str">
            <v>INDPUBRHN_OLDC_DMD</v>
          </cell>
        </row>
        <row r="2596">
          <cell r="A2596" t="str">
            <v>INDPUBRHNBHSAV_OLDD-65</v>
          </cell>
          <cell r="H2596">
            <v>0.34825186245908502</v>
          </cell>
          <cell r="I2596" t="str">
            <v>INDPUBRHN_OLDD_DMD</v>
          </cell>
        </row>
        <row r="2597">
          <cell r="A2597" t="str">
            <v>INDPUBRHNBHSAV_OLDI-65</v>
          </cell>
          <cell r="H2597">
            <v>0.14346032095094499</v>
          </cell>
          <cell r="I2597" t="str">
            <v>INDPUBRHN_OLDI_DMD</v>
          </cell>
        </row>
        <row r="2598">
          <cell r="A2598" t="str">
            <v>INDPUBRHNBHSAV_OLDC-66</v>
          </cell>
          <cell r="H2598">
            <v>0.50828781658996902</v>
          </cell>
          <cell r="I2598" t="str">
            <v>INDPUBRHN_OLDC_DMD</v>
          </cell>
        </row>
        <row r="2599">
          <cell r="A2599" t="str">
            <v>INDPUBRHNBHSAV_OLDD-66</v>
          </cell>
          <cell r="H2599">
            <v>0.34825186245908502</v>
          </cell>
          <cell r="I2599" t="str">
            <v>INDPUBRHN_OLDD_DMD</v>
          </cell>
        </row>
        <row r="2600">
          <cell r="A2600" t="str">
            <v>INDPUBRHNBHSAV_OLDI-66</v>
          </cell>
          <cell r="H2600">
            <v>0.14346032095094499</v>
          </cell>
          <cell r="I2600" t="str">
            <v>INDPUBRHN_OLDI_DMD</v>
          </cell>
        </row>
        <row r="2601">
          <cell r="A2601" t="str">
            <v>INDPUBRHNBHSAV_OLDC-67</v>
          </cell>
          <cell r="H2601">
            <v>0.50828781658996902</v>
          </cell>
          <cell r="I2601" t="str">
            <v>INDPUBRHN_OLDC_DMD</v>
          </cell>
        </row>
        <row r="2602">
          <cell r="A2602" t="str">
            <v>INDPUBRHNBHSAV_OLDD-67</v>
          </cell>
          <cell r="H2602">
            <v>0.34825186245908502</v>
          </cell>
          <cell r="I2602" t="str">
            <v>INDPUBRHN_OLDD_DMD</v>
          </cell>
        </row>
        <row r="2603">
          <cell r="A2603" t="str">
            <v>INDPUBRHNBHSAV_OLDI-67</v>
          </cell>
          <cell r="H2603">
            <v>0.14346032095094499</v>
          </cell>
          <cell r="I2603" t="str">
            <v>INDPUBRHN_OLDI_DMD</v>
          </cell>
        </row>
        <row r="2604">
          <cell r="A2604" t="str">
            <v>INDPUBRHNBHSAV_OLDC-68</v>
          </cell>
          <cell r="H2604">
            <v>0.50828781658996902</v>
          </cell>
          <cell r="I2604" t="str">
            <v>INDPUBRHN_OLDC_DMD</v>
          </cell>
        </row>
        <row r="2605">
          <cell r="A2605" t="str">
            <v>INDPUBRHNBHSAV_OLDD-68</v>
          </cell>
          <cell r="H2605">
            <v>0.34825186245908502</v>
          </cell>
          <cell r="I2605" t="str">
            <v>INDPUBRHN_OLDD_DMD</v>
          </cell>
        </row>
        <row r="2606">
          <cell r="A2606" t="str">
            <v>INDPUBRHNBHSAV_OLDI-68</v>
          </cell>
          <cell r="H2606">
            <v>0.14346032095094499</v>
          </cell>
          <cell r="I2606" t="str">
            <v>INDPUBRHN_OLDI_DMD</v>
          </cell>
        </row>
        <row r="2607">
          <cell r="A2607" t="str">
            <v>INDPUBRHNBHSAV_OLDC-69</v>
          </cell>
          <cell r="H2607">
            <v>0.50828781658996902</v>
          </cell>
          <cell r="I2607" t="str">
            <v>INDPUBRHN_OLDC_DMD</v>
          </cell>
        </row>
        <row r="2608">
          <cell r="A2608" t="str">
            <v>INDPUBRHNBHSAV_OLDD-69</v>
          </cell>
          <cell r="H2608">
            <v>0.34825186245908502</v>
          </cell>
          <cell r="I2608" t="str">
            <v>INDPUBRHN_OLDD_DMD</v>
          </cell>
        </row>
        <row r="2609">
          <cell r="A2609" t="str">
            <v>INDPUBRHNBHSAV_OLDI-69</v>
          </cell>
          <cell r="H2609">
            <v>0.14346032095094499</v>
          </cell>
          <cell r="I2609" t="str">
            <v>INDPUBRHN_OLDI_DMD</v>
          </cell>
        </row>
        <row r="2610">
          <cell r="A2610" t="str">
            <v>INDPUBRHNBHSAV_OLDC-70</v>
          </cell>
          <cell r="H2610">
            <v>0.50828781658996902</v>
          </cell>
          <cell r="I2610" t="str">
            <v>INDPUBRHN_OLDC_DMD</v>
          </cell>
        </row>
        <row r="2611">
          <cell r="A2611" t="str">
            <v>INDPUBRHNBHSAV_OLDD-70</v>
          </cell>
          <cell r="H2611">
            <v>0.34825186245908502</v>
          </cell>
          <cell r="I2611" t="str">
            <v>INDPUBRHN_OLDD_DMD</v>
          </cell>
        </row>
        <row r="2612">
          <cell r="A2612" t="str">
            <v>INDPUBRHNBHSAV_OLDI-70</v>
          </cell>
          <cell r="H2612">
            <v>0.14346032095094499</v>
          </cell>
          <cell r="I2612" t="str">
            <v>INDPUBRHN_OLDI_DMD</v>
          </cell>
        </row>
        <row r="2613">
          <cell r="A2613" t="str">
            <v>INDPUBRHNBHSAV_OLDC-71</v>
          </cell>
          <cell r="H2613">
            <v>0.50828781658996902</v>
          </cell>
          <cell r="I2613" t="str">
            <v>INDPUBRHN_OLDC_DMD</v>
          </cell>
        </row>
        <row r="2614">
          <cell r="A2614" t="str">
            <v>INDPUBRHNBHSAV_OLDD-71</v>
          </cell>
          <cell r="H2614">
            <v>0.34825186245908502</v>
          </cell>
          <cell r="I2614" t="str">
            <v>INDPUBRHN_OLDD_DMD</v>
          </cell>
        </row>
        <row r="2615">
          <cell r="A2615" t="str">
            <v>INDPUBRHNBHSAV_OLDI-71</v>
          </cell>
          <cell r="H2615">
            <v>0.14346032095094499</v>
          </cell>
          <cell r="I2615" t="str">
            <v>INDPUBRHN_OLDI_DMD</v>
          </cell>
        </row>
        <row r="2616">
          <cell r="A2616" t="str">
            <v>INDPUBRHNBHSAV_OLDC-72</v>
          </cell>
          <cell r="H2616">
            <v>0.50828781658996902</v>
          </cell>
          <cell r="I2616" t="str">
            <v>INDPUBRHN_OLDC_DMD</v>
          </cell>
        </row>
        <row r="2617">
          <cell r="A2617" t="str">
            <v>INDPUBRHNBHSAV_OLDD-72</v>
          </cell>
          <cell r="H2617">
            <v>0.34825186245908502</v>
          </cell>
          <cell r="I2617" t="str">
            <v>INDPUBRHN_OLDD_DMD</v>
          </cell>
        </row>
        <row r="2618">
          <cell r="A2618" t="str">
            <v>INDPUBRHNBHSAV_OLDI-72</v>
          </cell>
          <cell r="H2618">
            <v>0.14346032095094499</v>
          </cell>
          <cell r="I2618" t="str">
            <v>INDPUBRHN_OLDI_DMD</v>
          </cell>
        </row>
        <row r="2619">
          <cell r="A2619" t="str">
            <v>INDPUBRHNBHSAV_OLDC-73</v>
          </cell>
          <cell r="H2619">
            <v>0.50828781658996902</v>
          </cell>
          <cell r="I2619" t="str">
            <v>INDPUBRHN_OLDC_DMD</v>
          </cell>
        </row>
        <row r="2620">
          <cell r="A2620" t="str">
            <v>INDPUBRHNBHSAV_OLDD-73</v>
          </cell>
          <cell r="H2620">
            <v>0.34825186245908502</v>
          </cell>
          <cell r="I2620" t="str">
            <v>INDPUBRHN_OLDD_DMD</v>
          </cell>
        </row>
        <row r="2621">
          <cell r="A2621" t="str">
            <v>INDPUBRHNBHSAV_OLDI-73</v>
          </cell>
          <cell r="H2621">
            <v>0.14346032095094499</v>
          </cell>
          <cell r="I2621" t="str">
            <v>INDPUBRHN_OLDI_DMD</v>
          </cell>
        </row>
        <row r="2622">
          <cell r="A2622" t="str">
            <v>INDPUBRHNBHSAV_OLDC-74</v>
          </cell>
          <cell r="H2622">
            <v>0.50828781658996902</v>
          </cell>
          <cell r="I2622" t="str">
            <v>INDPUBRHN_OLDC_DMD</v>
          </cell>
        </row>
        <row r="2623">
          <cell r="A2623" t="str">
            <v>INDPUBRHNBHSAV_OLDD-74</v>
          </cell>
          <cell r="H2623">
            <v>0.34825186245908502</v>
          </cell>
          <cell r="I2623" t="str">
            <v>INDPUBRHN_OLDD_DMD</v>
          </cell>
        </row>
        <row r="2624">
          <cell r="A2624" t="str">
            <v>INDPUBRHNBHSAV_OLDI-74</v>
          </cell>
          <cell r="H2624">
            <v>0.14346032095094499</v>
          </cell>
          <cell r="I2624" t="str">
            <v>INDPUBRHN_OLDI_DMD</v>
          </cell>
        </row>
        <row r="2625">
          <cell r="A2625" t="str">
            <v>INDPUBRHNBHSAV_OLDC-75</v>
          </cell>
          <cell r="H2625">
            <v>0.50828781658996902</v>
          </cell>
          <cell r="I2625" t="str">
            <v>INDPUBRHN_OLDC_DMD</v>
          </cell>
        </row>
        <row r="2626">
          <cell r="A2626" t="str">
            <v>INDPUBRHNBHSAV_OLDD-75</v>
          </cell>
          <cell r="H2626">
            <v>0.34825186245908502</v>
          </cell>
          <cell r="I2626" t="str">
            <v>INDPUBRHN_OLDD_DMD</v>
          </cell>
        </row>
        <row r="2627">
          <cell r="A2627" t="str">
            <v>INDPUBRHNBHSAV_OLDI-75</v>
          </cell>
          <cell r="H2627">
            <v>0.14346032095094499</v>
          </cell>
          <cell r="I2627" t="str">
            <v>INDPUBRHN_OLDI_DMD</v>
          </cell>
        </row>
        <row r="2628">
          <cell r="A2628" t="str">
            <v>INDPUBRHNBHSAV_OLDC-76</v>
          </cell>
          <cell r="H2628">
            <v>0.50828781658996902</v>
          </cell>
          <cell r="I2628" t="str">
            <v>INDPUBRHN_OLDC_DMD</v>
          </cell>
        </row>
        <row r="2629">
          <cell r="A2629" t="str">
            <v>INDPUBRHNBHSAV_OLDD-76</v>
          </cell>
          <cell r="H2629">
            <v>0.34825186245908502</v>
          </cell>
          <cell r="I2629" t="str">
            <v>INDPUBRHN_OLDD_DMD</v>
          </cell>
        </row>
        <row r="2630">
          <cell r="A2630" t="str">
            <v>INDPUBRHNBHSAV_OLDI-76</v>
          </cell>
          <cell r="H2630">
            <v>0.14346032095094499</v>
          </cell>
          <cell r="I2630" t="str">
            <v>INDPUBRHN_OLDI_DMD</v>
          </cell>
        </row>
        <row r="2631">
          <cell r="A2631" t="str">
            <v>INDPUBRHNBHSAV_OLDC-77</v>
          </cell>
          <cell r="H2631">
            <v>0.50828781658996902</v>
          </cell>
          <cell r="I2631" t="str">
            <v>INDPUBRHN_OLDC_DMD</v>
          </cell>
        </row>
        <row r="2632">
          <cell r="A2632" t="str">
            <v>INDPUBRHNBHSAV_OLDD-77</v>
          </cell>
          <cell r="H2632">
            <v>0.34825186245908502</v>
          </cell>
          <cell r="I2632" t="str">
            <v>INDPUBRHN_OLDD_DMD</v>
          </cell>
        </row>
        <row r="2633">
          <cell r="A2633" t="str">
            <v>INDPUBRHNBHSAV_OLDI-77</v>
          </cell>
          <cell r="H2633">
            <v>0.14346032095094499</v>
          </cell>
          <cell r="I2633" t="str">
            <v>INDPUBRHN_OLDI_DMD</v>
          </cell>
        </row>
        <row r="2634">
          <cell r="A2634" t="str">
            <v>INDPUBRHNBHSAV_OLDC-78</v>
          </cell>
          <cell r="H2634">
            <v>0.50828781658996902</v>
          </cell>
          <cell r="I2634" t="str">
            <v>INDPUBRHN_OLDC_DMD</v>
          </cell>
        </row>
        <row r="2635">
          <cell r="A2635" t="str">
            <v>INDPUBRHNBHSAV_OLDD-78</v>
          </cell>
          <cell r="H2635">
            <v>0.34825186245908502</v>
          </cell>
          <cell r="I2635" t="str">
            <v>INDPUBRHN_OLDD_DMD</v>
          </cell>
        </row>
        <row r="2636">
          <cell r="A2636" t="str">
            <v>INDPUBRHNBHSAV_OLDI-78</v>
          </cell>
          <cell r="H2636">
            <v>0.14346032095094499</v>
          </cell>
          <cell r="I2636" t="str">
            <v>INDPUBRHN_OLDI_DMD</v>
          </cell>
        </row>
        <row r="2637">
          <cell r="A2637" t="str">
            <v>INDPUBRHNBHSAV_OLDC-79</v>
          </cell>
          <cell r="H2637">
            <v>0.50828781658996902</v>
          </cell>
          <cell r="I2637" t="str">
            <v>INDPUBRHN_OLDC_DMD</v>
          </cell>
        </row>
        <row r="2638">
          <cell r="A2638" t="str">
            <v>INDPUBRHNBHSAV_OLDD-79</v>
          </cell>
          <cell r="H2638">
            <v>0.34825186245908502</v>
          </cell>
          <cell r="I2638" t="str">
            <v>INDPUBRHN_OLDD_DMD</v>
          </cell>
        </row>
        <row r="2639">
          <cell r="A2639" t="str">
            <v>INDPUBRHNBHSAV_OLDI-79</v>
          </cell>
          <cell r="H2639">
            <v>0.14346032095094499</v>
          </cell>
          <cell r="I2639" t="str">
            <v>INDPUBRHN_OLDI_DMD</v>
          </cell>
        </row>
        <row r="2640">
          <cell r="A2640" t="str">
            <v>INDPUBRHNBHSAV_OLDC-80</v>
          </cell>
          <cell r="H2640">
            <v>0.50828781658996902</v>
          </cell>
          <cell r="I2640" t="str">
            <v>INDPUBRHN_OLDC_DMD</v>
          </cell>
        </row>
        <row r="2641">
          <cell r="A2641" t="str">
            <v>INDPUBRHNBHSAV_OLDD-80</v>
          </cell>
          <cell r="H2641">
            <v>0.34825186245908502</v>
          </cell>
          <cell r="I2641" t="str">
            <v>INDPUBRHN_OLDD_DMD</v>
          </cell>
        </row>
        <row r="2642">
          <cell r="A2642" t="str">
            <v>INDPUBRHNBHSAV_OLDI-80</v>
          </cell>
          <cell r="H2642">
            <v>0.14346032095094499</v>
          </cell>
          <cell r="I2642" t="str">
            <v>INDPUBRHN_OLDI_DMD</v>
          </cell>
        </row>
        <row r="2643">
          <cell r="A2643" t="str">
            <v>INDPUBRHNBHSAV_OLDC-81</v>
          </cell>
          <cell r="H2643">
            <v>0.50828781658996902</v>
          </cell>
          <cell r="I2643" t="str">
            <v>INDPUBRHN_OLDC_DMD</v>
          </cell>
        </row>
        <row r="2644">
          <cell r="A2644" t="str">
            <v>INDPUBRHNBHSAV_OLDD-81</v>
          </cell>
          <cell r="H2644">
            <v>0.34825186245908502</v>
          </cell>
          <cell r="I2644" t="str">
            <v>INDPUBRHN_OLDD_DMD</v>
          </cell>
        </row>
        <row r="2645">
          <cell r="A2645" t="str">
            <v>INDPUBRHNBHSAV_OLDI-81</v>
          </cell>
          <cell r="H2645">
            <v>0.14346032095094499</v>
          </cell>
          <cell r="I2645" t="str">
            <v>INDPUBRHN_OLDI_DMD</v>
          </cell>
        </row>
        <row r="2646">
          <cell r="A2646" t="str">
            <v>INDPUBRHNBHSAV_OLDC-82</v>
          </cell>
          <cell r="H2646">
            <v>0.50828781658996902</v>
          </cell>
          <cell r="I2646" t="str">
            <v>INDPUBRHN_OLDC_DMD</v>
          </cell>
        </row>
        <row r="2647">
          <cell r="A2647" t="str">
            <v>INDPUBRHNBHSAV_OLDD-82</v>
          </cell>
          <cell r="H2647">
            <v>0.34825186245908502</v>
          </cell>
          <cell r="I2647" t="str">
            <v>INDPUBRHN_OLDD_DMD</v>
          </cell>
        </row>
        <row r="2648">
          <cell r="A2648" t="str">
            <v>INDPUBRHNBHSAV_OLDI-82</v>
          </cell>
          <cell r="H2648">
            <v>0.14346032095094499</v>
          </cell>
          <cell r="I2648" t="str">
            <v>INDPUBRHN_OLDI_DMD</v>
          </cell>
        </row>
        <row r="2649">
          <cell r="A2649" t="str">
            <v>INDPUBRHNBHSAV_OLDC-83</v>
          </cell>
          <cell r="H2649">
            <v>0.50828781658996902</v>
          </cell>
          <cell r="I2649" t="str">
            <v>INDPUBRHN_OLDC_DMD</v>
          </cell>
        </row>
        <row r="2650">
          <cell r="A2650" t="str">
            <v>INDPUBRHNBHSAV_OLDD-83</v>
          </cell>
          <cell r="H2650">
            <v>0.34825186245908502</v>
          </cell>
          <cell r="I2650" t="str">
            <v>INDPUBRHN_OLDD_DMD</v>
          </cell>
        </row>
        <row r="2651">
          <cell r="A2651" t="str">
            <v>INDPUBRHNBHSAV_OLDI-83</v>
          </cell>
          <cell r="H2651">
            <v>0.14346032095094499</v>
          </cell>
          <cell r="I2651" t="str">
            <v>INDPUBRHN_OLDI_DMD</v>
          </cell>
        </row>
        <row r="2652">
          <cell r="A2652" t="str">
            <v>INDPUBRHNBHSAV_OLDC-84</v>
          </cell>
          <cell r="H2652">
            <v>0.50828781658996902</v>
          </cell>
          <cell r="I2652" t="str">
            <v>INDPUBRHN_OLDC_DMD</v>
          </cell>
        </row>
        <row r="2653">
          <cell r="A2653" t="str">
            <v>INDPUBRHNBHSAV_OLDD-84</v>
          </cell>
          <cell r="H2653">
            <v>0.34825186245908502</v>
          </cell>
          <cell r="I2653" t="str">
            <v>INDPUBRHN_OLDD_DMD</v>
          </cell>
        </row>
        <row r="2654">
          <cell r="A2654" t="str">
            <v>INDPUBRHNBHSAV_OLDI-84</v>
          </cell>
          <cell r="H2654">
            <v>0.14346032095094499</v>
          </cell>
          <cell r="I2654" t="str">
            <v>INDPUBRHN_OLDI_DMD</v>
          </cell>
        </row>
        <row r="2655">
          <cell r="A2655" t="str">
            <v>INDPUBRHNBHSAV_OLDC-85</v>
          </cell>
          <cell r="H2655">
            <v>0.50828781658996902</v>
          </cell>
          <cell r="I2655" t="str">
            <v>INDPUBRHN_OLDC_DMD</v>
          </cell>
        </row>
        <row r="2656">
          <cell r="A2656" t="str">
            <v>INDPUBRHNBHSAV_OLDD-85</v>
          </cell>
          <cell r="H2656">
            <v>0.34825186245908502</v>
          </cell>
          <cell r="I2656" t="str">
            <v>INDPUBRHN_OLDD_DMD</v>
          </cell>
        </row>
        <row r="2657">
          <cell r="A2657" t="str">
            <v>INDPUBRHNBHSAV_OLDI-85</v>
          </cell>
          <cell r="H2657">
            <v>0.14346032095094499</v>
          </cell>
          <cell r="I2657" t="str">
            <v>INDPUBRHN_OLDI_DMD</v>
          </cell>
        </row>
        <row r="2658">
          <cell r="A2658" t="str">
            <v>INDPUBRHNBHSAV_OLDC-86</v>
          </cell>
          <cell r="H2658">
            <v>0.50828781658996902</v>
          </cell>
          <cell r="I2658" t="str">
            <v>INDPUBRHN_OLDC_DMD</v>
          </cell>
        </row>
        <row r="2659">
          <cell r="A2659" t="str">
            <v>INDPUBRHNBHSAV_OLDD-86</v>
          </cell>
          <cell r="H2659">
            <v>0.34825186245908502</v>
          </cell>
          <cell r="I2659" t="str">
            <v>INDPUBRHN_OLDD_DMD</v>
          </cell>
        </row>
        <row r="2660">
          <cell r="A2660" t="str">
            <v>INDPUBRHNBHSAV_OLDI-86</v>
          </cell>
          <cell r="H2660">
            <v>0.14346032095094499</v>
          </cell>
          <cell r="I2660" t="str">
            <v>INDPUBRHN_OLDI_DMD</v>
          </cell>
        </row>
        <row r="2661">
          <cell r="A2661" t="str">
            <v>INDPUBRHNBHSAV_OLDC-87</v>
          </cell>
          <cell r="H2661">
            <v>0.50828781658996902</v>
          </cell>
          <cell r="I2661" t="str">
            <v>INDPUBRHN_OLDC_DMD</v>
          </cell>
        </row>
        <row r="2662">
          <cell r="A2662" t="str">
            <v>INDPUBRHNBHSAV_OLDD-87</v>
          </cell>
          <cell r="H2662">
            <v>0.34825186245908502</v>
          </cell>
          <cell r="I2662" t="str">
            <v>INDPUBRHN_OLDD_DMD</v>
          </cell>
        </row>
        <row r="2663">
          <cell r="A2663" t="str">
            <v>INDPUBRHNBHSAV_OLDI-87</v>
          </cell>
          <cell r="H2663">
            <v>0.14346032095094499</v>
          </cell>
          <cell r="I2663" t="str">
            <v>INDPUBRHN_OLDI_DMD</v>
          </cell>
        </row>
        <row r="2664">
          <cell r="A2664" t="str">
            <v>INDPUBRHNBHSAV_OLDC-88</v>
          </cell>
          <cell r="H2664">
            <v>0.50828781658996902</v>
          </cell>
          <cell r="I2664" t="str">
            <v>INDPUBRHN_OLDC_DMD</v>
          </cell>
        </row>
        <row r="2665">
          <cell r="A2665" t="str">
            <v>INDPUBRHNBHSAV_OLDD-88</v>
          </cell>
          <cell r="H2665">
            <v>0.34825186245908502</v>
          </cell>
          <cell r="I2665" t="str">
            <v>INDPUBRHN_OLDD_DMD</v>
          </cell>
        </row>
        <row r="2666">
          <cell r="A2666" t="str">
            <v>INDPUBRHNBHSAV_OLDI-88</v>
          </cell>
          <cell r="H2666">
            <v>0.14346032095094499</v>
          </cell>
          <cell r="I2666" t="str">
            <v>INDPUBRHN_OLDI_DMD</v>
          </cell>
        </row>
        <row r="2667">
          <cell r="A2667" t="str">
            <v>INDPUBRHNBHSAV_OLDC-89</v>
          </cell>
          <cell r="H2667">
            <v>0.50828781658996902</v>
          </cell>
          <cell r="I2667" t="str">
            <v>INDPUBRHN_OLDC_DMD</v>
          </cell>
        </row>
        <row r="2668">
          <cell r="A2668" t="str">
            <v>INDPUBRHNBHSAV_OLDD-89</v>
          </cell>
          <cell r="H2668">
            <v>0.34825186245908502</v>
          </cell>
          <cell r="I2668" t="str">
            <v>INDPUBRHN_OLDD_DMD</v>
          </cell>
        </row>
        <row r="2669">
          <cell r="A2669" t="str">
            <v>INDPUBRHNBHSAV_OLDI-89</v>
          </cell>
          <cell r="H2669">
            <v>0.14346032095094499</v>
          </cell>
          <cell r="I2669" t="str">
            <v>INDPUBRHN_OLDI_DMD</v>
          </cell>
        </row>
        <row r="2670">
          <cell r="A2670" t="str">
            <v>INDPUBRHNBHSAV_OLDC-90</v>
          </cell>
          <cell r="H2670">
            <v>0.50828781658996902</v>
          </cell>
          <cell r="I2670" t="str">
            <v>INDPUBRHN_OLDC_DMD</v>
          </cell>
        </row>
        <row r="2671">
          <cell r="A2671" t="str">
            <v>INDPUBRHNBHSAV_OLDD-90</v>
          </cell>
          <cell r="H2671">
            <v>0.34825186245908502</v>
          </cell>
          <cell r="I2671" t="str">
            <v>INDPUBRHN_OLDD_DMD</v>
          </cell>
        </row>
        <row r="2672">
          <cell r="A2672" t="str">
            <v>INDPUBRHNBHSAV_OLDI-90</v>
          </cell>
          <cell r="H2672">
            <v>0.14346032095094499</v>
          </cell>
          <cell r="I2672" t="str">
            <v>INDPUBRHN_OLDI_DMD</v>
          </cell>
        </row>
        <row r="2673">
          <cell r="A2673" t="str">
            <v>INDPUBRHNBHSAV_OLDC-91</v>
          </cell>
          <cell r="H2673">
            <v>0.50828781658996902</v>
          </cell>
          <cell r="I2673" t="str">
            <v>INDPUBRHN_OLDC_DMD</v>
          </cell>
        </row>
        <row r="2674">
          <cell r="A2674" t="str">
            <v>INDPUBRHNBHSAV_OLDD-91</v>
          </cell>
          <cell r="H2674">
            <v>0.34825186245908502</v>
          </cell>
          <cell r="I2674" t="str">
            <v>INDPUBRHN_OLDD_DMD</v>
          </cell>
        </row>
        <row r="2675">
          <cell r="A2675" t="str">
            <v>INDPUBRHNBHSAV_OLDI-91</v>
          </cell>
          <cell r="H2675">
            <v>0.14346032095094499</v>
          </cell>
          <cell r="I2675" t="str">
            <v>INDPUBRHN_OLDI_DMD</v>
          </cell>
        </row>
        <row r="2676">
          <cell r="A2676" t="str">
            <v>INDPUBRHNBHSAV_OLDC-92</v>
          </cell>
          <cell r="H2676">
            <v>0.50828781658996902</v>
          </cell>
          <cell r="I2676" t="str">
            <v>INDPUBRHN_OLDC_DMD</v>
          </cell>
        </row>
        <row r="2677">
          <cell r="A2677" t="str">
            <v>INDPUBRHNBHSAV_OLDD-92</v>
          </cell>
          <cell r="H2677">
            <v>0.34825186245908502</v>
          </cell>
          <cell r="I2677" t="str">
            <v>INDPUBRHN_OLDD_DMD</v>
          </cell>
        </row>
        <row r="2678">
          <cell r="A2678" t="str">
            <v>INDPUBRHNBHSAV_OLDI-92</v>
          </cell>
          <cell r="H2678">
            <v>0.14346032095094499</v>
          </cell>
          <cell r="I2678" t="str">
            <v>INDPUBRHN_OLDI_DMD</v>
          </cell>
        </row>
        <row r="2679">
          <cell r="A2679" t="str">
            <v>INDPUBRHNBHSAV_OLDC-93</v>
          </cell>
          <cell r="H2679">
            <v>0.50828781658996902</v>
          </cell>
          <cell r="I2679" t="str">
            <v>INDPUBRHN_OLDC_DMD</v>
          </cell>
        </row>
        <row r="2680">
          <cell r="A2680" t="str">
            <v>INDPUBRHNBHSAV_OLDD-93</v>
          </cell>
          <cell r="H2680">
            <v>0.34825186245908502</v>
          </cell>
          <cell r="I2680" t="str">
            <v>INDPUBRHN_OLDD_DMD</v>
          </cell>
        </row>
        <row r="2681">
          <cell r="A2681" t="str">
            <v>INDPUBRHNBHSAV_OLDI-93</v>
          </cell>
          <cell r="H2681">
            <v>0.14346032095094499</v>
          </cell>
          <cell r="I2681" t="str">
            <v>INDPUBRHN_OLDI_DMD</v>
          </cell>
        </row>
        <row r="2682">
          <cell r="A2682" t="str">
            <v>INDPUBRHNBHSAV_OLDC-94</v>
          </cell>
          <cell r="H2682">
            <v>0.50828781658996902</v>
          </cell>
          <cell r="I2682" t="str">
            <v>INDPUBRHN_OLDC_DMD</v>
          </cell>
        </row>
        <row r="2683">
          <cell r="A2683" t="str">
            <v>INDPUBRHNBHSAV_OLDD-94</v>
          </cell>
          <cell r="H2683">
            <v>0.34825186245908502</v>
          </cell>
          <cell r="I2683" t="str">
            <v>INDPUBRHN_OLDD_DMD</v>
          </cell>
        </row>
        <row r="2684">
          <cell r="A2684" t="str">
            <v>INDPUBRHNBHSAV_OLDI-94</v>
          </cell>
          <cell r="H2684">
            <v>0.14346032095094499</v>
          </cell>
          <cell r="I2684" t="str">
            <v>INDPUBRHN_OLDI_DMD</v>
          </cell>
        </row>
        <row r="2685">
          <cell r="A2685" t="str">
            <v>INDPUBRHNBHSAV_OLDC-95</v>
          </cell>
          <cell r="H2685">
            <v>0.50828781658996902</v>
          </cell>
          <cell r="I2685" t="str">
            <v>INDPUBRHN_OLDC_DMD</v>
          </cell>
        </row>
        <row r="2686">
          <cell r="A2686" t="str">
            <v>INDPUBRHNBHSAV_OLDD-95</v>
          </cell>
          <cell r="H2686">
            <v>0.34825186245908502</v>
          </cell>
          <cell r="I2686" t="str">
            <v>INDPUBRHN_OLDD_DMD</v>
          </cell>
        </row>
        <row r="2687">
          <cell r="A2687" t="str">
            <v>INDPUBRHNBHSAV_OLDI-95</v>
          </cell>
          <cell r="H2687">
            <v>0.14346032095094499</v>
          </cell>
          <cell r="I2687" t="str">
            <v>INDPUBRHN_OLDI_DMD</v>
          </cell>
        </row>
        <row r="2688">
          <cell r="A2688" t="str">
            <v>INDPUBRHNBHSAV_OLDC-96</v>
          </cell>
          <cell r="H2688">
            <v>0.50828781658996902</v>
          </cell>
          <cell r="I2688" t="str">
            <v>INDPUBRHN_OLDC_DMD</v>
          </cell>
        </row>
        <row r="2689">
          <cell r="A2689" t="str">
            <v>INDPUBRHNBHSAV_OLDD-96</v>
          </cell>
          <cell r="H2689">
            <v>0.34825186245908502</v>
          </cell>
          <cell r="I2689" t="str">
            <v>INDPUBRHN_OLDD_DMD</v>
          </cell>
        </row>
        <row r="2690">
          <cell r="A2690" t="str">
            <v>INDPUBRHNBHSAV_OLDI-96</v>
          </cell>
          <cell r="H2690">
            <v>0.14346032095094499</v>
          </cell>
          <cell r="I2690" t="str">
            <v>INDPUBRHN_OLDI_DMD</v>
          </cell>
        </row>
        <row r="2691">
          <cell r="A2691" t="str">
            <v>INDPUBRHNBHSAV_OLDC-97</v>
          </cell>
          <cell r="H2691">
            <v>0.50828781658996902</v>
          </cell>
          <cell r="I2691" t="str">
            <v>INDPUBRHN_OLDC_DMD</v>
          </cell>
        </row>
        <row r="2692">
          <cell r="A2692" t="str">
            <v>INDPUBRHNBHSAV_OLDD-97</v>
          </cell>
          <cell r="H2692">
            <v>0.34825186245908502</v>
          </cell>
          <cell r="I2692" t="str">
            <v>INDPUBRHN_OLDD_DMD</v>
          </cell>
        </row>
        <row r="2693">
          <cell r="A2693" t="str">
            <v>INDPUBRHNBHSAV_OLDI-97</v>
          </cell>
          <cell r="H2693">
            <v>0.14346032095094499</v>
          </cell>
          <cell r="I2693" t="str">
            <v>INDPUBRHN_OLDI_DMD</v>
          </cell>
        </row>
        <row r="2694">
          <cell r="A2694" t="str">
            <v>INDPUBRHNBHSAV_OLDC-98</v>
          </cell>
          <cell r="H2694">
            <v>0.50828781658996902</v>
          </cell>
          <cell r="I2694" t="str">
            <v>INDPUBRHN_OLDC_DMD</v>
          </cell>
        </row>
        <row r="2695">
          <cell r="A2695" t="str">
            <v>INDPUBRHNBHSAV_OLDD-98</v>
          </cell>
          <cell r="H2695">
            <v>0.34825186245908502</v>
          </cell>
          <cell r="I2695" t="str">
            <v>INDPUBRHN_OLDD_DMD</v>
          </cell>
        </row>
        <row r="2696">
          <cell r="A2696" t="str">
            <v>INDPUBRHNBHSAV_OLDI-98</v>
          </cell>
          <cell r="H2696">
            <v>0.14346032095094499</v>
          </cell>
          <cell r="I2696" t="str">
            <v>INDPUBRHN_OLDI_DMD</v>
          </cell>
        </row>
        <row r="2697">
          <cell r="A2697" t="str">
            <v>INDPUBRHNBHSAV_OLDC-99</v>
          </cell>
          <cell r="H2697">
            <v>0.50828781658996902</v>
          </cell>
          <cell r="I2697" t="str">
            <v>INDPUBRHN_OLDC_DMD</v>
          </cell>
        </row>
        <row r="2698">
          <cell r="A2698" t="str">
            <v>INDPUBRHNBHSAV_OLDD-99</v>
          </cell>
          <cell r="H2698">
            <v>0.34825186245908502</v>
          </cell>
          <cell r="I2698" t="str">
            <v>INDPUBRHN_OLDD_DMD</v>
          </cell>
        </row>
        <row r="2699">
          <cell r="A2699" t="str">
            <v>INDPUBRHNBHSAV_OLDI-99</v>
          </cell>
          <cell r="H2699">
            <v>0.14346032095094499</v>
          </cell>
          <cell r="I2699" t="str">
            <v>INDPUBRHN_OLDI_DMD</v>
          </cell>
        </row>
        <row r="2700">
          <cell r="A2700" t="str">
            <v>INDPUBRHNBHSAV_OLDC-100</v>
          </cell>
          <cell r="H2700">
            <v>0.50828781658996902</v>
          </cell>
          <cell r="I2700" t="str">
            <v>INDPUBRHN_OLDC_DMD</v>
          </cell>
        </row>
        <row r="2701">
          <cell r="A2701" t="str">
            <v>INDPUBRHNBHSAV_OLDD-100</v>
          </cell>
          <cell r="H2701">
            <v>0.34825186245908502</v>
          </cell>
          <cell r="I2701" t="str">
            <v>INDPUBRHN_OLDD_DMD</v>
          </cell>
        </row>
        <row r="2702">
          <cell r="A2702" t="str">
            <v>INDPUBRHNBHSAV_OLDI-100</v>
          </cell>
          <cell r="H2702">
            <v>0.14346032095094499</v>
          </cell>
          <cell r="I2702" t="str">
            <v>INDPUBRHN_OLDI_DMD</v>
          </cell>
        </row>
        <row r="2703">
          <cell r="A2703" t="str">
            <v>INDRETRHNBHSAV_OLDC-01</v>
          </cell>
          <cell r="H2703">
            <v>0.51829269988160398</v>
          </cell>
          <cell r="I2703" t="str">
            <v>INDRETRHN_OLDC_DMD</v>
          </cell>
        </row>
        <row r="2704">
          <cell r="A2704" t="str">
            <v>INDRETRHNBHSAV_OLDD-01</v>
          </cell>
          <cell r="H2704">
            <v>0.37272018102138099</v>
          </cell>
          <cell r="I2704" t="str">
            <v>INDRETRHN_OLDD_DMD</v>
          </cell>
        </row>
        <row r="2705">
          <cell r="A2705" t="str">
            <v>INDRETRHNBHSAV_OLDI-01</v>
          </cell>
          <cell r="H2705">
            <v>0.108987119097014</v>
          </cell>
          <cell r="I2705" t="str">
            <v>INDRETRHN_OLDI_DMD</v>
          </cell>
        </row>
        <row r="2706">
          <cell r="A2706" t="str">
            <v>INDRETRHNBHSAV_OLDC-02</v>
          </cell>
          <cell r="H2706">
            <v>0.51829269988160398</v>
          </cell>
          <cell r="I2706" t="str">
            <v>INDRETRHN_OLDC_DMD</v>
          </cell>
        </row>
        <row r="2707">
          <cell r="A2707" t="str">
            <v>INDRETRHNBHSAV_OLDD-02</v>
          </cell>
          <cell r="H2707">
            <v>0.37272018102138099</v>
          </cell>
          <cell r="I2707" t="str">
            <v>INDRETRHN_OLDD_DMD</v>
          </cell>
        </row>
        <row r="2708">
          <cell r="A2708" t="str">
            <v>INDRETRHNBHSAV_OLDI-02</v>
          </cell>
          <cell r="H2708">
            <v>0.108987119097014</v>
          </cell>
          <cell r="I2708" t="str">
            <v>INDRETRHN_OLDI_DMD</v>
          </cell>
        </row>
        <row r="2709">
          <cell r="A2709" t="str">
            <v>INDRETRHNBHSAV_OLDC-03</v>
          </cell>
          <cell r="H2709">
            <v>0.51829269988160398</v>
          </cell>
          <cell r="I2709" t="str">
            <v>INDRETRHN_OLDC_DMD</v>
          </cell>
        </row>
        <row r="2710">
          <cell r="A2710" t="str">
            <v>INDRETRHNBHSAV_OLDD-03</v>
          </cell>
          <cell r="H2710">
            <v>0.37272018102138099</v>
          </cell>
          <cell r="I2710" t="str">
            <v>INDRETRHN_OLDD_DMD</v>
          </cell>
        </row>
        <row r="2711">
          <cell r="A2711" t="str">
            <v>INDRETRHNBHSAV_OLDI-03</v>
          </cell>
          <cell r="H2711">
            <v>0.108987119097014</v>
          </cell>
          <cell r="I2711" t="str">
            <v>INDRETRHN_OLDI_DMD</v>
          </cell>
        </row>
        <row r="2712">
          <cell r="A2712" t="str">
            <v>INDRETRHNBHSAV_OLDC-04</v>
          </cell>
          <cell r="H2712">
            <v>0.51829269988160398</v>
          </cell>
          <cell r="I2712" t="str">
            <v>INDRETRHN_OLDC_DMD</v>
          </cell>
        </row>
        <row r="2713">
          <cell r="A2713" t="str">
            <v>INDRETRHNBHSAV_OLDD-04</v>
          </cell>
          <cell r="H2713">
            <v>0.37272018102138099</v>
          </cell>
          <cell r="I2713" t="str">
            <v>INDRETRHN_OLDD_DMD</v>
          </cell>
        </row>
        <row r="2714">
          <cell r="A2714" t="str">
            <v>INDRETRHNBHSAV_OLDI-04</v>
          </cell>
          <cell r="H2714">
            <v>0.108987119097014</v>
          </cell>
          <cell r="I2714" t="str">
            <v>INDRETRHN_OLDI_DMD</v>
          </cell>
        </row>
        <row r="2715">
          <cell r="A2715" t="str">
            <v>INDRETRHNBHSAV_OLDC-05</v>
          </cell>
          <cell r="H2715">
            <v>0.51829269988160398</v>
          </cell>
          <cell r="I2715" t="str">
            <v>INDRETRHN_OLDC_DMD</v>
          </cell>
        </row>
        <row r="2716">
          <cell r="A2716" t="str">
            <v>INDRETRHNBHSAV_OLDD-05</v>
          </cell>
          <cell r="H2716">
            <v>0.37272018102138099</v>
          </cell>
          <cell r="I2716" t="str">
            <v>INDRETRHN_OLDD_DMD</v>
          </cell>
        </row>
        <row r="2717">
          <cell r="A2717" t="str">
            <v>INDRETRHNBHSAV_OLDI-05</v>
          </cell>
          <cell r="H2717">
            <v>0.108987119097014</v>
          </cell>
          <cell r="I2717" t="str">
            <v>INDRETRHN_OLDI_DMD</v>
          </cell>
        </row>
        <row r="2718">
          <cell r="A2718" t="str">
            <v>INDRETRHNBHSAV_OLDC-06</v>
          </cell>
          <cell r="H2718">
            <v>0.51829269988160398</v>
          </cell>
          <cell r="I2718" t="str">
            <v>INDRETRHN_OLDC_DMD</v>
          </cell>
        </row>
        <row r="2719">
          <cell r="A2719" t="str">
            <v>INDRETRHNBHSAV_OLDD-06</v>
          </cell>
          <cell r="H2719">
            <v>0.37272018102138099</v>
          </cell>
          <cell r="I2719" t="str">
            <v>INDRETRHN_OLDD_DMD</v>
          </cell>
        </row>
        <row r="2720">
          <cell r="A2720" t="str">
            <v>INDRETRHNBHSAV_OLDI-06</v>
          </cell>
          <cell r="H2720">
            <v>0.108987119097014</v>
          </cell>
          <cell r="I2720" t="str">
            <v>INDRETRHN_OLDI_DMD</v>
          </cell>
        </row>
        <row r="2721">
          <cell r="A2721" t="str">
            <v>INDRETRHNBHSAV_OLDC-07</v>
          </cell>
          <cell r="H2721">
            <v>0.51829269988160398</v>
          </cell>
          <cell r="I2721" t="str">
            <v>INDRETRHN_OLDC_DMD</v>
          </cell>
        </row>
        <row r="2722">
          <cell r="A2722" t="str">
            <v>INDRETRHNBHSAV_OLDD-07</v>
          </cell>
          <cell r="H2722">
            <v>0.37272018102138099</v>
          </cell>
          <cell r="I2722" t="str">
            <v>INDRETRHN_OLDD_DMD</v>
          </cell>
        </row>
        <row r="2723">
          <cell r="A2723" t="str">
            <v>INDRETRHNBHSAV_OLDI-07</v>
          </cell>
          <cell r="H2723">
            <v>0.108987119097014</v>
          </cell>
          <cell r="I2723" t="str">
            <v>INDRETRHN_OLDI_DMD</v>
          </cell>
        </row>
        <row r="2724">
          <cell r="A2724" t="str">
            <v>INDRETRHNBHSAV_OLDC-08</v>
          </cell>
          <cell r="H2724">
            <v>0.51829269988160398</v>
          </cell>
          <cell r="I2724" t="str">
            <v>INDRETRHN_OLDC_DMD</v>
          </cell>
        </row>
        <row r="2725">
          <cell r="A2725" t="str">
            <v>INDRETRHNBHSAV_OLDD-08</v>
          </cell>
          <cell r="H2725">
            <v>0.37272018102138099</v>
          </cell>
          <cell r="I2725" t="str">
            <v>INDRETRHN_OLDD_DMD</v>
          </cell>
        </row>
        <row r="2726">
          <cell r="A2726" t="str">
            <v>INDRETRHNBHSAV_OLDI-08</v>
          </cell>
          <cell r="H2726">
            <v>0.108987119097014</v>
          </cell>
          <cell r="I2726" t="str">
            <v>INDRETRHN_OLDI_DMD</v>
          </cell>
        </row>
        <row r="2727">
          <cell r="A2727" t="str">
            <v>INDRETRHNBHSAV_OLDC-09</v>
          </cell>
          <cell r="H2727">
            <v>0.51829269988160398</v>
          </cell>
          <cell r="I2727" t="str">
            <v>INDRETRHN_OLDC_DMD</v>
          </cell>
        </row>
        <row r="2728">
          <cell r="A2728" t="str">
            <v>INDRETRHNBHSAV_OLDD-09</v>
          </cell>
          <cell r="H2728">
            <v>0.37272018102138099</v>
          </cell>
          <cell r="I2728" t="str">
            <v>INDRETRHN_OLDD_DMD</v>
          </cell>
        </row>
        <row r="2729">
          <cell r="A2729" t="str">
            <v>INDRETRHNBHSAV_OLDI-09</v>
          </cell>
          <cell r="H2729">
            <v>0.108987119097014</v>
          </cell>
          <cell r="I2729" t="str">
            <v>INDRETRHN_OLDI_DMD</v>
          </cell>
        </row>
        <row r="2730">
          <cell r="A2730" t="str">
            <v>INDRETRHNBHSAV_OLDC-10</v>
          </cell>
          <cell r="H2730">
            <v>0.51829269988160398</v>
          </cell>
          <cell r="I2730" t="str">
            <v>INDRETRHN_OLDC_DMD</v>
          </cell>
        </row>
        <row r="2731">
          <cell r="A2731" t="str">
            <v>INDRETRHNBHSAV_OLDD-10</v>
          </cell>
          <cell r="H2731">
            <v>0.37272018102138099</v>
          </cell>
          <cell r="I2731" t="str">
            <v>INDRETRHN_OLDD_DMD</v>
          </cell>
        </row>
        <row r="2732">
          <cell r="A2732" t="str">
            <v>INDRETRHNBHSAV_OLDI-10</v>
          </cell>
          <cell r="H2732">
            <v>0.108987119097014</v>
          </cell>
          <cell r="I2732" t="str">
            <v>INDRETRHN_OLDI_DMD</v>
          </cell>
        </row>
        <row r="2733">
          <cell r="A2733" t="str">
            <v>INDRETRHNBHSAV_OLDC-11</v>
          </cell>
          <cell r="H2733">
            <v>0.51829269988160398</v>
          </cell>
          <cell r="I2733" t="str">
            <v>INDRETRHN_OLDC_DMD</v>
          </cell>
        </row>
        <row r="2734">
          <cell r="A2734" t="str">
            <v>INDRETRHNBHSAV_OLDD-11</v>
          </cell>
          <cell r="H2734">
            <v>0.37272018102138099</v>
          </cell>
          <cell r="I2734" t="str">
            <v>INDRETRHN_OLDD_DMD</v>
          </cell>
        </row>
        <row r="2735">
          <cell r="A2735" t="str">
            <v>INDRETRHNBHSAV_OLDI-11</v>
          </cell>
          <cell r="H2735">
            <v>0.108987119097014</v>
          </cell>
          <cell r="I2735" t="str">
            <v>INDRETRHN_OLDI_DMD</v>
          </cell>
        </row>
        <row r="2736">
          <cell r="A2736" t="str">
            <v>INDRETRHNBHSAV_OLDC-12</v>
          </cell>
          <cell r="H2736">
            <v>0.51829269988160398</v>
          </cell>
          <cell r="I2736" t="str">
            <v>INDRETRHN_OLDC_DMD</v>
          </cell>
        </row>
        <row r="2737">
          <cell r="A2737" t="str">
            <v>INDRETRHNBHSAV_OLDD-12</v>
          </cell>
          <cell r="H2737">
            <v>0.37272018102138099</v>
          </cell>
          <cell r="I2737" t="str">
            <v>INDRETRHN_OLDD_DMD</v>
          </cell>
        </row>
        <row r="2738">
          <cell r="A2738" t="str">
            <v>INDRETRHNBHSAV_OLDI-12</v>
          </cell>
          <cell r="H2738">
            <v>0.108987119097014</v>
          </cell>
          <cell r="I2738" t="str">
            <v>INDRETRHN_OLDI_DMD</v>
          </cell>
        </row>
        <row r="2739">
          <cell r="A2739" t="str">
            <v>INDRETRHNBHSAV_OLDC-13</v>
          </cell>
          <cell r="H2739">
            <v>0.51829269988160398</v>
          </cell>
          <cell r="I2739" t="str">
            <v>INDRETRHN_OLDC_DMD</v>
          </cell>
        </row>
        <row r="2740">
          <cell r="A2740" t="str">
            <v>INDRETRHNBHSAV_OLDD-13</v>
          </cell>
          <cell r="H2740">
            <v>0.37272018102138099</v>
          </cell>
          <cell r="I2740" t="str">
            <v>INDRETRHN_OLDD_DMD</v>
          </cell>
        </row>
        <row r="2741">
          <cell r="A2741" t="str">
            <v>INDRETRHNBHSAV_OLDI-13</v>
          </cell>
          <cell r="H2741">
            <v>0.108987119097014</v>
          </cell>
          <cell r="I2741" t="str">
            <v>INDRETRHN_OLDI_DMD</v>
          </cell>
        </row>
        <row r="2742">
          <cell r="A2742" t="str">
            <v>INDRETRHNBHSAV_OLDC-14</v>
          </cell>
          <cell r="H2742">
            <v>0.51829269988160398</v>
          </cell>
          <cell r="I2742" t="str">
            <v>INDRETRHN_OLDC_DMD</v>
          </cell>
        </row>
        <row r="2743">
          <cell r="A2743" t="str">
            <v>INDRETRHNBHSAV_OLDD-14</v>
          </cell>
          <cell r="H2743">
            <v>0.37272018102138099</v>
          </cell>
          <cell r="I2743" t="str">
            <v>INDRETRHN_OLDD_DMD</v>
          </cell>
        </row>
        <row r="2744">
          <cell r="A2744" t="str">
            <v>INDRETRHNBHSAV_OLDI-14</v>
          </cell>
          <cell r="H2744">
            <v>0.108987119097014</v>
          </cell>
          <cell r="I2744" t="str">
            <v>INDRETRHN_OLDI_DMD</v>
          </cell>
        </row>
        <row r="2745">
          <cell r="A2745" t="str">
            <v>INDRETRHNBHSAV_OLDC-15</v>
          </cell>
          <cell r="H2745">
            <v>0.51829269988160398</v>
          </cell>
          <cell r="I2745" t="str">
            <v>INDRETRHN_OLDC_DMD</v>
          </cell>
        </row>
        <row r="2746">
          <cell r="A2746" t="str">
            <v>INDRETRHNBHSAV_OLDD-15</v>
          </cell>
          <cell r="H2746">
            <v>0.37272018102138099</v>
          </cell>
          <cell r="I2746" t="str">
            <v>INDRETRHN_OLDD_DMD</v>
          </cell>
        </row>
        <row r="2747">
          <cell r="A2747" t="str">
            <v>INDRETRHNBHSAV_OLDI-15</v>
          </cell>
          <cell r="H2747">
            <v>0.108987119097014</v>
          </cell>
          <cell r="I2747" t="str">
            <v>INDRETRHN_OLDI_DMD</v>
          </cell>
        </row>
        <row r="2748">
          <cell r="A2748" t="str">
            <v>INDRETRHNBHSAV_OLDC-16</v>
          </cell>
          <cell r="H2748">
            <v>0.51829269988160398</v>
          </cell>
          <cell r="I2748" t="str">
            <v>INDRETRHN_OLDC_DMD</v>
          </cell>
        </row>
        <row r="2749">
          <cell r="A2749" t="str">
            <v>INDRETRHNBHSAV_OLDD-16</v>
          </cell>
          <cell r="H2749">
            <v>0.37272018102138099</v>
          </cell>
          <cell r="I2749" t="str">
            <v>INDRETRHN_OLDD_DMD</v>
          </cell>
        </row>
        <row r="2750">
          <cell r="A2750" t="str">
            <v>INDRETRHNBHSAV_OLDI-16</v>
          </cell>
          <cell r="H2750">
            <v>0.108987119097014</v>
          </cell>
          <cell r="I2750" t="str">
            <v>INDRETRHN_OLDI_DMD</v>
          </cell>
        </row>
        <row r="2751">
          <cell r="A2751" t="str">
            <v>INDRETRHNBHSAV_OLDC-17</v>
          </cell>
          <cell r="H2751">
            <v>0.51829269988160398</v>
          </cell>
          <cell r="I2751" t="str">
            <v>INDRETRHN_OLDC_DMD</v>
          </cell>
        </row>
        <row r="2752">
          <cell r="A2752" t="str">
            <v>INDRETRHNBHSAV_OLDD-17</v>
          </cell>
          <cell r="H2752">
            <v>0.37272018102138099</v>
          </cell>
          <cell r="I2752" t="str">
            <v>INDRETRHN_OLDD_DMD</v>
          </cell>
        </row>
        <row r="2753">
          <cell r="A2753" t="str">
            <v>INDRETRHNBHSAV_OLDI-17</v>
          </cell>
          <cell r="H2753">
            <v>0.108987119097014</v>
          </cell>
          <cell r="I2753" t="str">
            <v>INDRETRHN_OLDI_DMD</v>
          </cell>
        </row>
        <row r="2754">
          <cell r="A2754" t="str">
            <v>INDRETRHNBHSAV_OLDC-18</v>
          </cell>
          <cell r="H2754">
            <v>0.51829269988160398</v>
          </cell>
          <cell r="I2754" t="str">
            <v>INDRETRHN_OLDC_DMD</v>
          </cell>
        </row>
        <row r="2755">
          <cell r="A2755" t="str">
            <v>INDRETRHNBHSAV_OLDD-18</v>
          </cell>
          <cell r="H2755">
            <v>0.37272018102138099</v>
          </cell>
          <cell r="I2755" t="str">
            <v>INDRETRHN_OLDD_DMD</v>
          </cell>
        </row>
        <row r="2756">
          <cell r="A2756" t="str">
            <v>INDRETRHNBHSAV_OLDI-18</v>
          </cell>
          <cell r="H2756">
            <v>0.108987119097014</v>
          </cell>
          <cell r="I2756" t="str">
            <v>INDRETRHN_OLDI_DMD</v>
          </cell>
        </row>
        <row r="2757">
          <cell r="A2757" t="str">
            <v>INDRETRHNBHSAV_OLDC-19</v>
          </cell>
          <cell r="H2757">
            <v>0.51829269988160398</v>
          </cell>
          <cell r="I2757" t="str">
            <v>INDRETRHN_OLDC_DMD</v>
          </cell>
        </row>
        <row r="2758">
          <cell r="A2758" t="str">
            <v>INDRETRHNBHSAV_OLDD-19</v>
          </cell>
          <cell r="H2758">
            <v>0.37272018102138099</v>
          </cell>
          <cell r="I2758" t="str">
            <v>INDRETRHN_OLDD_DMD</v>
          </cell>
        </row>
        <row r="2759">
          <cell r="A2759" t="str">
            <v>INDRETRHNBHSAV_OLDI-19</v>
          </cell>
          <cell r="H2759">
            <v>0.108987119097014</v>
          </cell>
          <cell r="I2759" t="str">
            <v>INDRETRHN_OLDI_DMD</v>
          </cell>
        </row>
        <row r="2760">
          <cell r="A2760" t="str">
            <v>INDRETRHNBHSAV_OLDC-20</v>
          </cell>
          <cell r="H2760">
            <v>0.51829269988160398</v>
          </cell>
          <cell r="I2760" t="str">
            <v>INDRETRHN_OLDC_DMD</v>
          </cell>
        </row>
        <row r="2761">
          <cell r="A2761" t="str">
            <v>INDRETRHNBHSAV_OLDD-20</v>
          </cell>
          <cell r="H2761">
            <v>0.37272018102138099</v>
          </cell>
          <cell r="I2761" t="str">
            <v>INDRETRHN_OLDD_DMD</v>
          </cell>
        </row>
        <row r="2762">
          <cell r="A2762" t="str">
            <v>INDRETRHNBHSAV_OLDI-20</v>
          </cell>
          <cell r="H2762">
            <v>0.108987119097014</v>
          </cell>
          <cell r="I2762" t="str">
            <v>INDRETRHN_OLDI_DMD</v>
          </cell>
        </row>
        <row r="2763">
          <cell r="A2763" t="str">
            <v>INDRETRHNBHSAV_OLDC-21</v>
          </cell>
          <cell r="H2763">
            <v>0.51829269988160398</v>
          </cell>
          <cell r="I2763" t="str">
            <v>INDRETRHN_OLDC_DMD</v>
          </cell>
        </row>
        <row r="2764">
          <cell r="A2764" t="str">
            <v>INDRETRHNBHSAV_OLDD-21</v>
          </cell>
          <cell r="H2764">
            <v>0.37272018102138099</v>
          </cell>
          <cell r="I2764" t="str">
            <v>INDRETRHN_OLDD_DMD</v>
          </cell>
        </row>
        <row r="2765">
          <cell r="A2765" t="str">
            <v>INDRETRHNBHSAV_OLDI-21</v>
          </cell>
          <cell r="H2765">
            <v>0.108987119097014</v>
          </cell>
          <cell r="I2765" t="str">
            <v>INDRETRHN_OLDI_DMD</v>
          </cell>
        </row>
        <row r="2766">
          <cell r="A2766" t="str">
            <v>INDRETRHNBHSAV_OLDC-22</v>
          </cell>
          <cell r="H2766">
            <v>0.51829269988160398</v>
          </cell>
          <cell r="I2766" t="str">
            <v>INDRETRHN_OLDC_DMD</v>
          </cell>
        </row>
        <row r="2767">
          <cell r="A2767" t="str">
            <v>INDRETRHNBHSAV_OLDD-22</v>
          </cell>
          <cell r="H2767">
            <v>0.37272018102138099</v>
          </cell>
          <cell r="I2767" t="str">
            <v>INDRETRHN_OLDD_DMD</v>
          </cell>
        </row>
        <row r="2768">
          <cell r="A2768" t="str">
            <v>INDRETRHNBHSAV_OLDI-22</v>
          </cell>
          <cell r="H2768">
            <v>0.108987119097014</v>
          </cell>
          <cell r="I2768" t="str">
            <v>INDRETRHN_OLDI_DMD</v>
          </cell>
        </row>
        <row r="2769">
          <cell r="A2769" t="str">
            <v>INDRETRHNBHSAV_OLDC-23</v>
          </cell>
          <cell r="H2769">
            <v>0.51829269988160398</v>
          </cell>
          <cell r="I2769" t="str">
            <v>INDRETRHN_OLDC_DMD</v>
          </cell>
        </row>
        <row r="2770">
          <cell r="A2770" t="str">
            <v>INDRETRHNBHSAV_OLDD-23</v>
          </cell>
          <cell r="H2770">
            <v>0.37272018102138099</v>
          </cell>
          <cell r="I2770" t="str">
            <v>INDRETRHN_OLDD_DMD</v>
          </cell>
        </row>
        <row r="2771">
          <cell r="A2771" t="str">
            <v>INDRETRHNBHSAV_OLDI-23</v>
          </cell>
          <cell r="H2771">
            <v>0.108987119097014</v>
          </cell>
          <cell r="I2771" t="str">
            <v>INDRETRHN_OLDI_DMD</v>
          </cell>
        </row>
        <row r="2772">
          <cell r="A2772" t="str">
            <v>INDRETRHNBHSAV_OLDC-24</v>
          </cell>
          <cell r="H2772">
            <v>0.51829269988160398</v>
          </cell>
          <cell r="I2772" t="str">
            <v>INDRETRHN_OLDC_DMD</v>
          </cell>
        </row>
        <row r="2773">
          <cell r="A2773" t="str">
            <v>INDRETRHNBHSAV_OLDD-24</v>
          </cell>
          <cell r="H2773">
            <v>0.37272018102138099</v>
          </cell>
          <cell r="I2773" t="str">
            <v>INDRETRHN_OLDD_DMD</v>
          </cell>
        </row>
        <row r="2774">
          <cell r="A2774" t="str">
            <v>INDRETRHNBHSAV_OLDI-24</v>
          </cell>
          <cell r="H2774">
            <v>0.108987119097014</v>
          </cell>
          <cell r="I2774" t="str">
            <v>INDRETRHN_OLDI_DMD</v>
          </cell>
        </row>
        <row r="2775">
          <cell r="A2775" t="str">
            <v>INDRETRHNBHSAV_OLDC-25</v>
          </cell>
          <cell r="H2775">
            <v>0.51829269988160398</v>
          </cell>
          <cell r="I2775" t="str">
            <v>INDRETRHN_OLDC_DMD</v>
          </cell>
        </row>
        <row r="2776">
          <cell r="A2776" t="str">
            <v>INDRETRHNBHSAV_OLDD-25</v>
          </cell>
          <cell r="H2776">
            <v>0.37272018102138099</v>
          </cell>
          <cell r="I2776" t="str">
            <v>INDRETRHN_OLDD_DMD</v>
          </cell>
        </row>
        <row r="2777">
          <cell r="A2777" t="str">
            <v>INDRETRHNBHSAV_OLDI-25</v>
          </cell>
          <cell r="H2777">
            <v>0.108987119097014</v>
          </cell>
          <cell r="I2777" t="str">
            <v>INDRETRHN_OLDI_DMD</v>
          </cell>
        </row>
        <row r="2778">
          <cell r="A2778" t="str">
            <v>INDRETRHNBHSAV_OLDC-26</v>
          </cell>
          <cell r="H2778">
            <v>0.51829269988160398</v>
          </cell>
          <cell r="I2778" t="str">
            <v>INDRETRHN_OLDC_DMD</v>
          </cell>
        </row>
        <row r="2779">
          <cell r="A2779" t="str">
            <v>INDRETRHNBHSAV_OLDD-26</v>
          </cell>
          <cell r="H2779">
            <v>0.37272018102138099</v>
          </cell>
          <cell r="I2779" t="str">
            <v>INDRETRHN_OLDD_DMD</v>
          </cell>
        </row>
        <row r="2780">
          <cell r="A2780" t="str">
            <v>INDRETRHNBHSAV_OLDI-26</v>
          </cell>
          <cell r="H2780">
            <v>0.108987119097014</v>
          </cell>
          <cell r="I2780" t="str">
            <v>INDRETRHN_OLDI_DMD</v>
          </cell>
        </row>
        <row r="2781">
          <cell r="A2781" t="str">
            <v>INDRETRHNBHSAV_OLDC-27</v>
          </cell>
          <cell r="H2781">
            <v>0.51829269988160398</v>
          </cell>
          <cell r="I2781" t="str">
            <v>INDRETRHN_OLDC_DMD</v>
          </cell>
        </row>
        <row r="2782">
          <cell r="A2782" t="str">
            <v>INDRETRHNBHSAV_OLDD-27</v>
          </cell>
          <cell r="H2782">
            <v>0.37272018102138099</v>
          </cell>
          <cell r="I2782" t="str">
            <v>INDRETRHN_OLDD_DMD</v>
          </cell>
        </row>
        <row r="2783">
          <cell r="A2783" t="str">
            <v>INDRETRHNBHSAV_OLDI-27</v>
          </cell>
          <cell r="H2783">
            <v>0.108987119097014</v>
          </cell>
          <cell r="I2783" t="str">
            <v>INDRETRHN_OLDI_DMD</v>
          </cell>
        </row>
        <row r="2784">
          <cell r="A2784" t="str">
            <v>INDRETRHNBHSAV_OLDC-28</v>
          </cell>
          <cell r="H2784">
            <v>0.51829269988160398</v>
          </cell>
          <cell r="I2784" t="str">
            <v>INDRETRHN_OLDC_DMD</v>
          </cell>
        </row>
        <row r="2785">
          <cell r="A2785" t="str">
            <v>INDRETRHNBHSAV_OLDD-28</v>
          </cell>
          <cell r="H2785">
            <v>0.37272018102138099</v>
          </cell>
          <cell r="I2785" t="str">
            <v>INDRETRHN_OLDD_DMD</v>
          </cell>
        </row>
        <row r="2786">
          <cell r="A2786" t="str">
            <v>INDRETRHNBHSAV_OLDI-28</v>
          </cell>
          <cell r="H2786">
            <v>0.108987119097014</v>
          </cell>
          <cell r="I2786" t="str">
            <v>INDRETRHN_OLDI_DMD</v>
          </cell>
        </row>
        <row r="2787">
          <cell r="A2787" t="str">
            <v>INDRETRHNBHSAV_OLDC-29</v>
          </cell>
          <cell r="H2787">
            <v>0.51829269988160398</v>
          </cell>
          <cell r="I2787" t="str">
            <v>INDRETRHN_OLDC_DMD</v>
          </cell>
        </row>
        <row r="2788">
          <cell r="A2788" t="str">
            <v>INDRETRHNBHSAV_OLDD-29</v>
          </cell>
          <cell r="H2788">
            <v>0.37272018102138099</v>
          </cell>
          <cell r="I2788" t="str">
            <v>INDRETRHN_OLDD_DMD</v>
          </cell>
        </row>
        <row r="2789">
          <cell r="A2789" t="str">
            <v>INDRETRHNBHSAV_OLDI-29</v>
          </cell>
          <cell r="H2789">
            <v>0.108987119097014</v>
          </cell>
          <cell r="I2789" t="str">
            <v>INDRETRHN_OLDI_DMD</v>
          </cell>
        </row>
        <row r="2790">
          <cell r="A2790" t="str">
            <v>INDRETRHNBHSAV_OLDC-30</v>
          </cell>
          <cell r="H2790">
            <v>0.51829269988160398</v>
          </cell>
          <cell r="I2790" t="str">
            <v>INDRETRHN_OLDC_DMD</v>
          </cell>
        </row>
        <row r="2791">
          <cell r="A2791" t="str">
            <v>INDRETRHNBHSAV_OLDD-30</v>
          </cell>
          <cell r="H2791">
            <v>0.37272018102138099</v>
          </cell>
          <cell r="I2791" t="str">
            <v>INDRETRHN_OLDD_DMD</v>
          </cell>
        </row>
        <row r="2792">
          <cell r="A2792" t="str">
            <v>INDRETRHNBHSAV_OLDI-30</v>
          </cell>
          <cell r="H2792">
            <v>0.108987119097014</v>
          </cell>
          <cell r="I2792" t="str">
            <v>INDRETRHN_OLDI_DMD</v>
          </cell>
        </row>
        <row r="2793">
          <cell r="A2793" t="str">
            <v>INDRETRHNBHSAV_OLDC-31</v>
          </cell>
          <cell r="H2793">
            <v>0.51829269988160398</v>
          </cell>
          <cell r="I2793" t="str">
            <v>INDRETRHN_OLDC_DMD</v>
          </cell>
        </row>
        <row r="2794">
          <cell r="A2794" t="str">
            <v>INDRETRHNBHSAV_OLDD-31</v>
          </cell>
          <cell r="H2794">
            <v>0.37272018102138099</v>
          </cell>
          <cell r="I2794" t="str">
            <v>INDRETRHN_OLDD_DMD</v>
          </cell>
        </row>
        <row r="2795">
          <cell r="A2795" t="str">
            <v>INDRETRHNBHSAV_OLDI-31</v>
          </cell>
          <cell r="H2795">
            <v>0.108987119097014</v>
          </cell>
          <cell r="I2795" t="str">
            <v>INDRETRHN_OLDI_DMD</v>
          </cell>
        </row>
        <row r="2796">
          <cell r="A2796" t="str">
            <v>INDRETRHNBHSAV_OLDC-32</v>
          </cell>
          <cell r="H2796">
            <v>0.51829269988160398</v>
          </cell>
          <cell r="I2796" t="str">
            <v>INDRETRHN_OLDC_DMD</v>
          </cell>
        </row>
        <row r="2797">
          <cell r="A2797" t="str">
            <v>INDRETRHNBHSAV_OLDD-32</v>
          </cell>
          <cell r="H2797">
            <v>0.37272018102138099</v>
          </cell>
          <cell r="I2797" t="str">
            <v>INDRETRHN_OLDD_DMD</v>
          </cell>
        </row>
        <row r="2798">
          <cell r="A2798" t="str">
            <v>INDRETRHNBHSAV_OLDI-32</v>
          </cell>
          <cell r="H2798">
            <v>0.108987119097014</v>
          </cell>
          <cell r="I2798" t="str">
            <v>INDRETRHN_OLDI_DMD</v>
          </cell>
        </row>
        <row r="2799">
          <cell r="A2799" t="str">
            <v>INDRETRHNBHSAV_OLDC-33</v>
          </cell>
          <cell r="H2799">
            <v>0.51829269988160398</v>
          </cell>
          <cell r="I2799" t="str">
            <v>INDRETRHN_OLDC_DMD</v>
          </cell>
        </row>
        <row r="2800">
          <cell r="A2800" t="str">
            <v>INDRETRHNBHSAV_OLDD-33</v>
          </cell>
          <cell r="H2800">
            <v>0.37272018102138099</v>
          </cell>
          <cell r="I2800" t="str">
            <v>INDRETRHN_OLDD_DMD</v>
          </cell>
        </row>
        <row r="2801">
          <cell r="A2801" t="str">
            <v>INDRETRHNBHSAV_OLDI-33</v>
          </cell>
          <cell r="H2801">
            <v>0.108987119097014</v>
          </cell>
          <cell r="I2801" t="str">
            <v>INDRETRHN_OLDI_DMD</v>
          </cell>
        </row>
        <row r="2802">
          <cell r="A2802" t="str">
            <v>INDRETRHNBHSAV_OLDC-34</v>
          </cell>
          <cell r="H2802">
            <v>0.51829269988160398</v>
          </cell>
          <cell r="I2802" t="str">
            <v>INDRETRHN_OLDC_DMD</v>
          </cell>
        </row>
        <row r="2803">
          <cell r="A2803" t="str">
            <v>INDRETRHNBHSAV_OLDD-34</v>
          </cell>
          <cell r="H2803">
            <v>0.37272018102138099</v>
          </cell>
          <cell r="I2803" t="str">
            <v>INDRETRHN_OLDD_DMD</v>
          </cell>
        </row>
        <row r="2804">
          <cell r="A2804" t="str">
            <v>INDRETRHNBHSAV_OLDI-34</v>
          </cell>
          <cell r="H2804">
            <v>0.108987119097014</v>
          </cell>
          <cell r="I2804" t="str">
            <v>INDRETRHN_OLDI_DMD</v>
          </cell>
        </row>
        <row r="2805">
          <cell r="A2805" t="str">
            <v>INDRETRHNBHSAV_OLDC-35</v>
          </cell>
          <cell r="H2805">
            <v>0.51829269988160398</v>
          </cell>
          <cell r="I2805" t="str">
            <v>INDRETRHN_OLDC_DMD</v>
          </cell>
        </row>
        <row r="2806">
          <cell r="A2806" t="str">
            <v>INDRETRHNBHSAV_OLDD-35</v>
          </cell>
          <cell r="H2806">
            <v>0.37272018102138099</v>
          </cell>
          <cell r="I2806" t="str">
            <v>INDRETRHN_OLDD_DMD</v>
          </cell>
        </row>
        <row r="2807">
          <cell r="A2807" t="str">
            <v>INDRETRHNBHSAV_OLDI-35</v>
          </cell>
          <cell r="H2807">
            <v>0.108987119097014</v>
          </cell>
          <cell r="I2807" t="str">
            <v>INDRETRHN_OLDI_DMD</v>
          </cell>
        </row>
        <row r="2808">
          <cell r="A2808" t="str">
            <v>INDRETRHNBHSAV_OLDC-36</v>
          </cell>
          <cell r="H2808">
            <v>0.51829269988160398</v>
          </cell>
          <cell r="I2808" t="str">
            <v>INDRETRHN_OLDC_DMD</v>
          </cell>
        </row>
        <row r="2809">
          <cell r="A2809" t="str">
            <v>INDRETRHNBHSAV_OLDD-36</v>
          </cell>
          <cell r="H2809">
            <v>0.37272018102138099</v>
          </cell>
          <cell r="I2809" t="str">
            <v>INDRETRHN_OLDD_DMD</v>
          </cell>
        </row>
        <row r="2810">
          <cell r="A2810" t="str">
            <v>INDRETRHNBHSAV_OLDI-36</v>
          </cell>
          <cell r="H2810">
            <v>0.108987119097014</v>
          </cell>
          <cell r="I2810" t="str">
            <v>INDRETRHN_OLDI_DMD</v>
          </cell>
        </row>
        <row r="2811">
          <cell r="A2811" t="str">
            <v>INDRETRHNBHSAV_OLDC-37</v>
          </cell>
          <cell r="H2811">
            <v>0.51829269988160398</v>
          </cell>
          <cell r="I2811" t="str">
            <v>INDRETRHN_OLDC_DMD</v>
          </cell>
        </row>
        <row r="2812">
          <cell r="A2812" t="str">
            <v>INDRETRHNBHSAV_OLDD-37</v>
          </cell>
          <cell r="H2812">
            <v>0.37272018102138099</v>
          </cell>
          <cell r="I2812" t="str">
            <v>INDRETRHN_OLDD_DMD</v>
          </cell>
        </row>
        <row r="2813">
          <cell r="A2813" t="str">
            <v>INDRETRHNBHSAV_OLDI-37</v>
          </cell>
          <cell r="H2813">
            <v>0.108987119097014</v>
          </cell>
          <cell r="I2813" t="str">
            <v>INDRETRHN_OLDI_DMD</v>
          </cell>
        </row>
        <row r="2814">
          <cell r="A2814" t="str">
            <v>INDRETRHNBHSAV_OLDC-38</v>
          </cell>
          <cell r="H2814">
            <v>0.51829269988160398</v>
          </cell>
          <cell r="I2814" t="str">
            <v>INDRETRHN_OLDC_DMD</v>
          </cell>
        </row>
        <row r="2815">
          <cell r="A2815" t="str">
            <v>INDRETRHNBHSAV_OLDD-38</v>
          </cell>
          <cell r="H2815">
            <v>0.37272018102138099</v>
          </cell>
          <cell r="I2815" t="str">
            <v>INDRETRHN_OLDD_DMD</v>
          </cell>
        </row>
        <row r="2816">
          <cell r="A2816" t="str">
            <v>INDRETRHNBHSAV_OLDI-38</v>
          </cell>
          <cell r="H2816">
            <v>0.108987119097014</v>
          </cell>
          <cell r="I2816" t="str">
            <v>INDRETRHN_OLDI_DMD</v>
          </cell>
        </row>
        <row r="2817">
          <cell r="A2817" t="str">
            <v>INDRETRHNBHSAV_OLDC-39</v>
          </cell>
          <cell r="H2817">
            <v>0.51829269988160398</v>
          </cell>
          <cell r="I2817" t="str">
            <v>INDRETRHN_OLDC_DMD</v>
          </cell>
        </row>
        <row r="2818">
          <cell r="A2818" t="str">
            <v>INDRETRHNBHSAV_OLDD-39</v>
          </cell>
          <cell r="H2818">
            <v>0.37272018102138099</v>
          </cell>
          <cell r="I2818" t="str">
            <v>INDRETRHN_OLDD_DMD</v>
          </cell>
        </row>
        <row r="2819">
          <cell r="A2819" t="str">
            <v>INDRETRHNBHSAV_OLDI-39</v>
          </cell>
          <cell r="H2819">
            <v>0.108987119097014</v>
          </cell>
          <cell r="I2819" t="str">
            <v>INDRETRHN_OLDI_DMD</v>
          </cell>
        </row>
        <row r="2820">
          <cell r="A2820" t="str">
            <v>INDRETRHNBHSAV_OLDC-40</v>
          </cell>
          <cell r="H2820">
            <v>0.51829269988160398</v>
          </cell>
          <cell r="I2820" t="str">
            <v>INDRETRHN_OLDC_DMD</v>
          </cell>
        </row>
        <row r="2821">
          <cell r="A2821" t="str">
            <v>INDRETRHNBHSAV_OLDD-40</v>
          </cell>
          <cell r="H2821">
            <v>0.37272018102138099</v>
          </cell>
          <cell r="I2821" t="str">
            <v>INDRETRHN_OLDD_DMD</v>
          </cell>
        </row>
        <row r="2822">
          <cell r="A2822" t="str">
            <v>INDRETRHNBHSAV_OLDI-40</v>
          </cell>
          <cell r="H2822">
            <v>0.108987119097014</v>
          </cell>
          <cell r="I2822" t="str">
            <v>INDRETRHN_OLDI_DMD</v>
          </cell>
        </row>
        <row r="2823">
          <cell r="A2823" t="str">
            <v>INDRETRHNBHSAV_OLDC-41</v>
          </cell>
          <cell r="H2823">
            <v>0.51829269988160398</v>
          </cell>
          <cell r="I2823" t="str">
            <v>INDRETRHN_OLDC_DMD</v>
          </cell>
        </row>
        <row r="2824">
          <cell r="A2824" t="str">
            <v>INDRETRHNBHSAV_OLDD-41</v>
          </cell>
          <cell r="H2824">
            <v>0.37272018102138099</v>
          </cell>
          <cell r="I2824" t="str">
            <v>INDRETRHN_OLDD_DMD</v>
          </cell>
        </row>
        <row r="2825">
          <cell r="A2825" t="str">
            <v>INDRETRHNBHSAV_OLDI-41</v>
          </cell>
          <cell r="H2825">
            <v>0.108987119097014</v>
          </cell>
          <cell r="I2825" t="str">
            <v>INDRETRHN_OLDI_DMD</v>
          </cell>
        </row>
        <row r="2826">
          <cell r="A2826" t="str">
            <v>INDRETRHNBHSAV_OLDC-42</v>
          </cell>
          <cell r="H2826">
            <v>0.51829269988160398</v>
          </cell>
          <cell r="I2826" t="str">
            <v>INDRETRHN_OLDC_DMD</v>
          </cell>
        </row>
        <row r="2827">
          <cell r="A2827" t="str">
            <v>INDRETRHNBHSAV_OLDD-42</v>
          </cell>
          <cell r="H2827">
            <v>0.37272018102138099</v>
          </cell>
          <cell r="I2827" t="str">
            <v>INDRETRHN_OLDD_DMD</v>
          </cell>
        </row>
        <row r="2828">
          <cell r="A2828" t="str">
            <v>INDRETRHNBHSAV_OLDI-42</v>
          </cell>
          <cell r="H2828">
            <v>0.108987119097014</v>
          </cell>
          <cell r="I2828" t="str">
            <v>INDRETRHN_OLDI_DMD</v>
          </cell>
        </row>
        <row r="2829">
          <cell r="A2829" t="str">
            <v>INDRETRHNBHSAV_OLDC-43</v>
          </cell>
          <cell r="H2829">
            <v>0.51829269988160398</v>
          </cell>
          <cell r="I2829" t="str">
            <v>INDRETRHN_OLDC_DMD</v>
          </cell>
        </row>
        <row r="2830">
          <cell r="A2830" t="str">
            <v>INDRETRHNBHSAV_OLDD-43</v>
          </cell>
          <cell r="H2830">
            <v>0.37272018102138099</v>
          </cell>
          <cell r="I2830" t="str">
            <v>INDRETRHN_OLDD_DMD</v>
          </cell>
        </row>
        <row r="2831">
          <cell r="A2831" t="str">
            <v>INDRETRHNBHSAV_OLDI-43</v>
          </cell>
          <cell r="H2831">
            <v>0.108987119097014</v>
          </cell>
          <cell r="I2831" t="str">
            <v>INDRETRHN_OLDI_DMD</v>
          </cell>
        </row>
        <row r="2832">
          <cell r="A2832" t="str">
            <v>INDRETRHNBHSAV_OLDC-44</v>
          </cell>
          <cell r="H2832">
            <v>0.51829269988160398</v>
          </cell>
          <cell r="I2832" t="str">
            <v>INDRETRHN_OLDC_DMD</v>
          </cell>
        </row>
        <row r="2833">
          <cell r="A2833" t="str">
            <v>INDRETRHNBHSAV_OLDD-44</v>
          </cell>
          <cell r="H2833">
            <v>0.37272018102138099</v>
          </cell>
          <cell r="I2833" t="str">
            <v>INDRETRHN_OLDD_DMD</v>
          </cell>
        </row>
        <row r="2834">
          <cell r="A2834" t="str">
            <v>INDRETRHNBHSAV_OLDI-44</v>
          </cell>
          <cell r="H2834">
            <v>0.108987119097014</v>
          </cell>
          <cell r="I2834" t="str">
            <v>INDRETRHN_OLDI_DMD</v>
          </cell>
        </row>
        <row r="2835">
          <cell r="A2835" t="str">
            <v>INDRETRHNBHSAV_OLDC-45</v>
          </cell>
          <cell r="H2835">
            <v>0.51829269988160398</v>
          </cell>
          <cell r="I2835" t="str">
            <v>INDRETRHN_OLDC_DMD</v>
          </cell>
        </row>
        <row r="2836">
          <cell r="A2836" t="str">
            <v>INDRETRHNBHSAV_OLDD-45</v>
          </cell>
          <cell r="H2836">
            <v>0.37272018102138099</v>
          </cell>
          <cell r="I2836" t="str">
            <v>INDRETRHN_OLDD_DMD</v>
          </cell>
        </row>
        <row r="2837">
          <cell r="A2837" t="str">
            <v>INDRETRHNBHSAV_OLDI-45</v>
          </cell>
          <cell r="H2837">
            <v>0.108987119097014</v>
          </cell>
          <cell r="I2837" t="str">
            <v>INDRETRHN_OLDI_DMD</v>
          </cell>
        </row>
        <row r="2838">
          <cell r="A2838" t="str">
            <v>INDRETRHNBHSAV_OLDC-46</v>
          </cell>
          <cell r="H2838">
            <v>0.51829269988160398</v>
          </cell>
          <cell r="I2838" t="str">
            <v>INDRETRHN_OLDC_DMD</v>
          </cell>
        </row>
        <row r="2839">
          <cell r="A2839" t="str">
            <v>INDRETRHNBHSAV_OLDD-46</v>
          </cell>
          <cell r="H2839">
            <v>0.37272018102138099</v>
          </cell>
          <cell r="I2839" t="str">
            <v>INDRETRHN_OLDD_DMD</v>
          </cell>
        </row>
        <row r="2840">
          <cell r="A2840" t="str">
            <v>INDRETRHNBHSAV_OLDI-46</v>
          </cell>
          <cell r="H2840">
            <v>0.108987119097014</v>
          </cell>
          <cell r="I2840" t="str">
            <v>INDRETRHN_OLDI_DMD</v>
          </cell>
        </row>
        <row r="2841">
          <cell r="A2841" t="str">
            <v>INDRETRHNBHSAV_OLDC-47</v>
          </cell>
          <cell r="H2841">
            <v>0.51829269988160398</v>
          </cell>
          <cell r="I2841" t="str">
            <v>INDRETRHN_OLDC_DMD</v>
          </cell>
        </row>
        <row r="2842">
          <cell r="A2842" t="str">
            <v>INDRETRHNBHSAV_OLDD-47</v>
          </cell>
          <cell r="H2842">
            <v>0.37272018102138099</v>
          </cell>
          <cell r="I2842" t="str">
            <v>INDRETRHN_OLDD_DMD</v>
          </cell>
        </row>
        <row r="2843">
          <cell r="A2843" t="str">
            <v>INDRETRHNBHSAV_OLDI-47</v>
          </cell>
          <cell r="H2843">
            <v>0.108987119097014</v>
          </cell>
          <cell r="I2843" t="str">
            <v>INDRETRHN_OLDI_DMD</v>
          </cell>
        </row>
        <row r="2844">
          <cell r="A2844" t="str">
            <v>INDRETRHNBHSAV_OLDC-48</v>
          </cell>
          <cell r="H2844">
            <v>0.51829269988160398</v>
          </cell>
          <cell r="I2844" t="str">
            <v>INDRETRHN_OLDC_DMD</v>
          </cell>
        </row>
        <row r="2845">
          <cell r="A2845" t="str">
            <v>INDRETRHNBHSAV_OLDD-48</v>
          </cell>
          <cell r="H2845">
            <v>0.37272018102138099</v>
          </cell>
          <cell r="I2845" t="str">
            <v>INDRETRHN_OLDD_DMD</v>
          </cell>
        </row>
        <row r="2846">
          <cell r="A2846" t="str">
            <v>INDRETRHNBHSAV_OLDI-48</v>
          </cell>
          <cell r="H2846">
            <v>0.108987119097014</v>
          </cell>
          <cell r="I2846" t="str">
            <v>INDRETRHN_OLDI_DMD</v>
          </cell>
        </row>
        <row r="2847">
          <cell r="A2847" t="str">
            <v>INDRETRHNBHSAV_OLDC-49</v>
          </cell>
          <cell r="H2847">
            <v>0.51829269988160398</v>
          </cell>
          <cell r="I2847" t="str">
            <v>INDRETRHN_OLDC_DMD</v>
          </cell>
        </row>
        <row r="2848">
          <cell r="A2848" t="str">
            <v>INDRETRHNBHSAV_OLDD-49</v>
          </cell>
          <cell r="H2848">
            <v>0.37272018102138099</v>
          </cell>
          <cell r="I2848" t="str">
            <v>INDRETRHN_OLDD_DMD</v>
          </cell>
        </row>
        <row r="2849">
          <cell r="A2849" t="str">
            <v>INDRETRHNBHSAV_OLDI-49</v>
          </cell>
          <cell r="H2849">
            <v>0.108987119097014</v>
          </cell>
          <cell r="I2849" t="str">
            <v>INDRETRHN_OLDI_DMD</v>
          </cell>
        </row>
        <row r="2850">
          <cell r="A2850" t="str">
            <v>INDRETRHNBHSAV_OLDC-50</v>
          </cell>
          <cell r="H2850">
            <v>0.51829269988160398</v>
          </cell>
          <cell r="I2850" t="str">
            <v>INDRETRHN_OLDC_DMD</v>
          </cell>
        </row>
        <row r="2851">
          <cell r="A2851" t="str">
            <v>INDRETRHNBHSAV_OLDD-50</v>
          </cell>
          <cell r="H2851">
            <v>0.37272018102138099</v>
          </cell>
          <cell r="I2851" t="str">
            <v>INDRETRHN_OLDD_DMD</v>
          </cell>
        </row>
        <row r="2852">
          <cell r="A2852" t="str">
            <v>INDRETRHNBHSAV_OLDI-50</v>
          </cell>
          <cell r="H2852">
            <v>0.108987119097014</v>
          </cell>
          <cell r="I2852" t="str">
            <v>INDRETRHN_OLDI_DMD</v>
          </cell>
        </row>
        <row r="2853">
          <cell r="A2853" t="str">
            <v>INDRETRHNBHSAV_OLDC-51</v>
          </cell>
          <cell r="H2853">
            <v>0.51829269988160398</v>
          </cell>
          <cell r="I2853" t="str">
            <v>INDRETRHN_OLDC_DMD</v>
          </cell>
        </row>
        <row r="2854">
          <cell r="A2854" t="str">
            <v>INDRETRHNBHSAV_OLDD-51</v>
          </cell>
          <cell r="H2854">
            <v>0.37272018102138099</v>
          </cell>
          <cell r="I2854" t="str">
            <v>INDRETRHN_OLDD_DMD</v>
          </cell>
        </row>
        <row r="2855">
          <cell r="A2855" t="str">
            <v>INDRETRHNBHSAV_OLDI-51</v>
          </cell>
          <cell r="H2855">
            <v>0.108987119097014</v>
          </cell>
          <cell r="I2855" t="str">
            <v>INDRETRHN_OLDI_DMD</v>
          </cell>
        </row>
        <row r="2856">
          <cell r="A2856" t="str">
            <v>INDRETRHNBHSAV_OLDC-52</v>
          </cell>
          <cell r="H2856">
            <v>0.51829269988160398</v>
          </cell>
          <cell r="I2856" t="str">
            <v>INDRETRHN_OLDC_DMD</v>
          </cell>
        </row>
        <row r="2857">
          <cell r="A2857" t="str">
            <v>INDRETRHNBHSAV_OLDD-52</v>
          </cell>
          <cell r="H2857">
            <v>0.37272018102138099</v>
          </cell>
          <cell r="I2857" t="str">
            <v>INDRETRHN_OLDD_DMD</v>
          </cell>
        </row>
        <row r="2858">
          <cell r="A2858" t="str">
            <v>INDRETRHNBHSAV_OLDI-52</v>
          </cell>
          <cell r="H2858">
            <v>0.108987119097014</v>
          </cell>
          <cell r="I2858" t="str">
            <v>INDRETRHN_OLDI_DMD</v>
          </cell>
        </row>
        <row r="2859">
          <cell r="A2859" t="str">
            <v>INDRETRHNBHSAV_OLDC-53</v>
          </cell>
          <cell r="H2859">
            <v>0.51829269988160398</v>
          </cell>
          <cell r="I2859" t="str">
            <v>INDRETRHN_OLDC_DMD</v>
          </cell>
        </row>
        <row r="2860">
          <cell r="A2860" t="str">
            <v>INDRETRHNBHSAV_OLDD-53</v>
          </cell>
          <cell r="H2860">
            <v>0.37272018102138099</v>
          </cell>
          <cell r="I2860" t="str">
            <v>INDRETRHN_OLDD_DMD</v>
          </cell>
        </row>
        <row r="2861">
          <cell r="A2861" t="str">
            <v>INDRETRHNBHSAV_OLDI-53</v>
          </cell>
          <cell r="H2861">
            <v>0.108987119097014</v>
          </cell>
          <cell r="I2861" t="str">
            <v>INDRETRHN_OLDI_DMD</v>
          </cell>
        </row>
        <row r="2862">
          <cell r="A2862" t="str">
            <v>INDRETRHNBHSAV_OLDC-54</v>
          </cell>
          <cell r="H2862">
            <v>0.51829269988160398</v>
          </cell>
          <cell r="I2862" t="str">
            <v>INDRETRHN_OLDC_DMD</v>
          </cell>
        </row>
        <row r="2863">
          <cell r="A2863" t="str">
            <v>INDRETRHNBHSAV_OLDD-54</v>
          </cell>
          <cell r="H2863">
            <v>0.37272018102138099</v>
          </cell>
          <cell r="I2863" t="str">
            <v>INDRETRHN_OLDD_DMD</v>
          </cell>
        </row>
        <row r="2864">
          <cell r="A2864" t="str">
            <v>INDRETRHNBHSAV_OLDI-54</v>
          </cell>
          <cell r="H2864">
            <v>0.108987119097014</v>
          </cell>
          <cell r="I2864" t="str">
            <v>INDRETRHN_OLDI_DMD</v>
          </cell>
        </row>
        <row r="2865">
          <cell r="A2865" t="str">
            <v>INDRETRHNBHSAV_OLDC-55</v>
          </cell>
          <cell r="H2865">
            <v>0.51829269988160398</v>
          </cell>
          <cell r="I2865" t="str">
            <v>INDRETRHN_OLDC_DMD</v>
          </cell>
        </row>
        <row r="2866">
          <cell r="A2866" t="str">
            <v>INDRETRHNBHSAV_OLDD-55</v>
          </cell>
          <cell r="H2866">
            <v>0.37272018102138099</v>
          </cell>
          <cell r="I2866" t="str">
            <v>INDRETRHN_OLDD_DMD</v>
          </cell>
        </row>
        <row r="2867">
          <cell r="A2867" t="str">
            <v>INDRETRHNBHSAV_OLDI-55</v>
          </cell>
          <cell r="H2867">
            <v>0.108987119097014</v>
          </cell>
          <cell r="I2867" t="str">
            <v>INDRETRHN_OLDI_DMD</v>
          </cell>
        </row>
        <row r="2868">
          <cell r="A2868" t="str">
            <v>INDRETRHNBHSAV_OLDC-56</v>
          </cell>
          <cell r="H2868">
            <v>0.51829269988160398</v>
          </cell>
          <cell r="I2868" t="str">
            <v>INDRETRHN_OLDC_DMD</v>
          </cell>
        </row>
        <row r="2869">
          <cell r="A2869" t="str">
            <v>INDRETRHNBHSAV_OLDD-56</v>
          </cell>
          <cell r="H2869">
            <v>0.37272018102138099</v>
          </cell>
          <cell r="I2869" t="str">
            <v>INDRETRHN_OLDD_DMD</v>
          </cell>
        </row>
        <row r="2870">
          <cell r="A2870" t="str">
            <v>INDRETRHNBHSAV_OLDI-56</v>
          </cell>
          <cell r="H2870">
            <v>0.108987119097014</v>
          </cell>
          <cell r="I2870" t="str">
            <v>INDRETRHN_OLDI_DMD</v>
          </cell>
        </row>
        <row r="2871">
          <cell r="A2871" t="str">
            <v>INDRETRHNBHSAV_OLDC-57</v>
          </cell>
          <cell r="H2871">
            <v>0.51829269988160398</v>
          </cell>
          <cell r="I2871" t="str">
            <v>INDRETRHN_OLDC_DMD</v>
          </cell>
        </row>
        <row r="2872">
          <cell r="A2872" t="str">
            <v>INDRETRHNBHSAV_OLDD-57</v>
          </cell>
          <cell r="H2872">
            <v>0.37272018102138099</v>
          </cell>
          <cell r="I2872" t="str">
            <v>INDRETRHN_OLDD_DMD</v>
          </cell>
        </row>
        <row r="2873">
          <cell r="A2873" t="str">
            <v>INDRETRHNBHSAV_OLDI-57</v>
          </cell>
          <cell r="H2873">
            <v>0.108987119097014</v>
          </cell>
          <cell r="I2873" t="str">
            <v>INDRETRHN_OLDI_DMD</v>
          </cell>
        </row>
        <row r="2874">
          <cell r="A2874" t="str">
            <v>INDRETRHNBHSAV_OLDC-58</v>
          </cell>
          <cell r="H2874">
            <v>0.51829269988160398</v>
          </cell>
          <cell r="I2874" t="str">
            <v>INDRETRHN_OLDC_DMD</v>
          </cell>
        </row>
        <row r="2875">
          <cell r="A2875" t="str">
            <v>INDRETRHNBHSAV_OLDD-58</v>
          </cell>
          <cell r="H2875">
            <v>0.37272018102138099</v>
          </cell>
          <cell r="I2875" t="str">
            <v>INDRETRHN_OLDD_DMD</v>
          </cell>
        </row>
        <row r="2876">
          <cell r="A2876" t="str">
            <v>INDRETRHNBHSAV_OLDI-58</v>
          </cell>
          <cell r="H2876">
            <v>0.108987119097014</v>
          </cell>
          <cell r="I2876" t="str">
            <v>INDRETRHN_OLDI_DMD</v>
          </cell>
        </row>
        <row r="2877">
          <cell r="A2877" t="str">
            <v>INDRETRHNBHSAV_OLDC-59</v>
          </cell>
          <cell r="H2877">
            <v>0.51829269988160398</v>
          </cell>
          <cell r="I2877" t="str">
            <v>INDRETRHN_OLDC_DMD</v>
          </cell>
        </row>
        <row r="2878">
          <cell r="A2878" t="str">
            <v>INDRETRHNBHSAV_OLDD-59</v>
          </cell>
          <cell r="H2878">
            <v>0.37272018102138099</v>
          </cell>
          <cell r="I2878" t="str">
            <v>INDRETRHN_OLDD_DMD</v>
          </cell>
        </row>
        <row r="2879">
          <cell r="A2879" t="str">
            <v>INDRETRHNBHSAV_OLDI-59</v>
          </cell>
          <cell r="H2879">
            <v>0.108987119097014</v>
          </cell>
          <cell r="I2879" t="str">
            <v>INDRETRHN_OLDI_DMD</v>
          </cell>
        </row>
        <row r="2880">
          <cell r="A2880" t="str">
            <v>INDRETRHNBHSAV_OLDC-60</v>
          </cell>
          <cell r="H2880">
            <v>0.51829269988160398</v>
          </cell>
          <cell r="I2880" t="str">
            <v>INDRETRHN_OLDC_DMD</v>
          </cell>
        </row>
        <row r="2881">
          <cell r="A2881" t="str">
            <v>INDRETRHNBHSAV_OLDD-60</v>
          </cell>
          <cell r="H2881">
            <v>0.37272018102138099</v>
          </cell>
          <cell r="I2881" t="str">
            <v>INDRETRHN_OLDD_DMD</v>
          </cell>
        </row>
        <row r="2882">
          <cell r="A2882" t="str">
            <v>INDRETRHNBHSAV_OLDI-60</v>
          </cell>
          <cell r="H2882">
            <v>0.108987119097014</v>
          </cell>
          <cell r="I2882" t="str">
            <v>INDRETRHN_OLDI_DMD</v>
          </cell>
        </row>
        <row r="2883">
          <cell r="A2883" t="str">
            <v>INDRETRHNBHSAV_OLDC-61</v>
          </cell>
          <cell r="H2883">
            <v>0.51829269988160398</v>
          </cell>
          <cell r="I2883" t="str">
            <v>INDRETRHN_OLDC_DMD</v>
          </cell>
        </row>
        <row r="2884">
          <cell r="A2884" t="str">
            <v>INDRETRHNBHSAV_OLDD-61</v>
          </cell>
          <cell r="H2884">
            <v>0.37272018102138099</v>
          </cell>
          <cell r="I2884" t="str">
            <v>INDRETRHN_OLDD_DMD</v>
          </cell>
        </row>
        <row r="2885">
          <cell r="A2885" t="str">
            <v>INDRETRHNBHSAV_OLDI-61</v>
          </cell>
          <cell r="H2885">
            <v>0.108987119097014</v>
          </cell>
          <cell r="I2885" t="str">
            <v>INDRETRHN_OLDI_DMD</v>
          </cell>
        </row>
        <row r="2886">
          <cell r="A2886" t="str">
            <v>INDRETRHNBHSAV_OLDC-62</v>
          </cell>
          <cell r="H2886">
            <v>0.51829269988160398</v>
          </cell>
          <cell r="I2886" t="str">
            <v>INDRETRHN_OLDC_DMD</v>
          </cell>
        </row>
        <row r="2887">
          <cell r="A2887" t="str">
            <v>INDRETRHNBHSAV_OLDD-62</v>
          </cell>
          <cell r="H2887">
            <v>0.37272018102138099</v>
          </cell>
          <cell r="I2887" t="str">
            <v>INDRETRHN_OLDD_DMD</v>
          </cell>
        </row>
        <row r="2888">
          <cell r="A2888" t="str">
            <v>INDRETRHNBHSAV_OLDI-62</v>
          </cell>
          <cell r="H2888">
            <v>0.108987119097014</v>
          </cell>
          <cell r="I2888" t="str">
            <v>INDRETRHN_OLDI_DMD</v>
          </cell>
        </row>
        <row r="2889">
          <cell r="A2889" t="str">
            <v>INDRETRHNBHSAV_OLDC-63</v>
          </cell>
          <cell r="H2889">
            <v>0.51829269988160398</v>
          </cell>
          <cell r="I2889" t="str">
            <v>INDRETRHN_OLDC_DMD</v>
          </cell>
        </row>
        <row r="2890">
          <cell r="A2890" t="str">
            <v>INDRETRHNBHSAV_OLDD-63</v>
          </cell>
          <cell r="H2890">
            <v>0.37272018102138099</v>
          </cell>
          <cell r="I2890" t="str">
            <v>INDRETRHN_OLDD_DMD</v>
          </cell>
        </row>
        <row r="2891">
          <cell r="A2891" t="str">
            <v>INDRETRHNBHSAV_OLDI-63</v>
          </cell>
          <cell r="H2891">
            <v>0.108987119097014</v>
          </cell>
          <cell r="I2891" t="str">
            <v>INDRETRHN_OLDI_DMD</v>
          </cell>
        </row>
        <row r="2892">
          <cell r="A2892" t="str">
            <v>INDRETRHNBHSAV_OLDC-64</v>
          </cell>
          <cell r="H2892">
            <v>0.51829269988160398</v>
          </cell>
          <cell r="I2892" t="str">
            <v>INDRETRHN_OLDC_DMD</v>
          </cell>
        </row>
        <row r="2893">
          <cell r="A2893" t="str">
            <v>INDRETRHNBHSAV_OLDD-64</v>
          </cell>
          <cell r="H2893">
            <v>0.37272018102138099</v>
          </cell>
          <cell r="I2893" t="str">
            <v>INDRETRHN_OLDD_DMD</v>
          </cell>
        </row>
        <row r="2894">
          <cell r="A2894" t="str">
            <v>INDRETRHNBHSAV_OLDI-64</v>
          </cell>
          <cell r="H2894">
            <v>0.108987119097014</v>
          </cell>
          <cell r="I2894" t="str">
            <v>INDRETRHN_OLDI_DMD</v>
          </cell>
        </row>
        <row r="2895">
          <cell r="A2895" t="str">
            <v>INDRETRHNBHSAV_OLDC-65</v>
          </cell>
          <cell r="H2895">
            <v>0.51829269988160398</v>
          </cell>
          <cell r="I2895" t="str">
            <v>INDRETRHN_OLDC_DMD</v>
          </cell>
        </row>
        <row r="2896">
          <cell r="A2896" t="str">
            <v>INDRETRHNBHSAV_OLDD-65</v>
          </cell>
          <cell r="H2896">
            <v>0.37272018102138099</v>
          </cell>
          <cell r="I2896" t="str">
            <v>INDRETRHN_OLDD_DMD</v>
          </cell>
        </row>
        <row r="2897">
          <cell r="A2897" t="str">
            <v>INDRETRHNBHSAV_OLDI-65</v>
          </cell>
          <cell r="H2897">
            <v>0.108987119097014</v>
          </cell>
          <cell r="I2897" t="str">
            <v>INDRETRHN_OLDI_DMD</v>
          </cell>
        </row>
        <row r="2898">
          <cell r="A2898" t="str">
            <v>INDRETRHNBHSAV_OLDC-66</v>
          </cell>
          <cell r="H2898">
            <v>0.51829269988160398</v>
          </cell>
          <cell r="I2898" t="str">
            <v>INDRETRHN_OLDC_DMD</v>
          </cell>
        </row>
        <row r="2899">
          <cell r="A2899" t="str">
            <v>INDRETRHNBHSAV_OLDD-66</v>
          </cell>
          <cell r="H2899">
            <v>0.37272018102138099</v>
          </cell>
          <cell r="I2899" t="str">
            <v>INDRETRHN_OLDD_DMD</v>
          </cell>
        </row>
        <row r="2900">
          <cell r="A2900" t="str">
            <v>INDRETRHNBHSAV_OLDI-66</v>
          </cell>
          <cell r="H2900">
            <v>0.108987119097014</v>
          </cell>
          <cell r="I2900" t="str">
            <v>INDRETRHN_OLDI_DMD</v>
          </cell>
        </row>
        <row r="2901">
          <cell r="A2901" t="str">
            <v>INDRETRHNBHSAV_OLDC-67</v>
          </cell>
          <cell r="H2901">
            <v>0.51829269988160398</v>
          </cell>
          <cell r="I2901" t="str">
            <v>INDRETRHN_OLDC_DMD</v>
          </cell>
        </row>
        <row r="2902">
          <cell r="A2902" t="str">
            <v>INDRETRHNBHSAV_OLDD-67</v>
          </cell>
          <cell r="H2902">
            <v>0.37272018102138099</v>
          </cell>
          <cell r="I2902" t="str">
            <v>INDRETRHN_OLDD_DMD</v>
          </cell>
        </row>
        <row r="2903">
          <cell r="A2903" t="str">
            <v>INDRETRHNBHSAV_OLDI-67</v>
          </cell>
          <cell r="H2903">
            <v>0.108987119097014</v>
          </cell>
          <cell r="I2903" t="str">
            <v>INDRETRHN_OLDI_DMD</v>
          </cell>
        </row>
        <row r="2904">
          <cell r="A2904" t="str">
            <v>INDRETRHNBHSAV_OLDC-68</v>
          </cell>
          <cell r="H2904">
            <v>0.51829269988160398</v>
          </cell>
          <cell r="I2904" t="str">
            <v>INDRETRHN_OLDC_DMD</v>
          </cell>
        </row>
        <row r="2905">
          <cell r="A2905" t="str">
            <v>INDRETRHNBHSAV_OLDD-68</v>
          </cell>
          <cell r="H2905">
            <v>0.37272018102138099</v>
          </cell>
          <cell r="I2905" t="str">
            <v>INDRETRHN_OLDD_DMD</v>
          </cell>
        </row>
        <row r="2906">
          <cell r="A2906" t="str">
            <v>INDRETRHNBHSAV_OLDI-68</v>
          </cell>
          <cell r="H2906">
            <v>0.108987119097014</v>
          </cell>
          <cell r="I2906" t="str">
            <v>INDRETRHN_OLDI_DMD</v>
          </cell>
        </row>
        <row r="2907">
          <cell r="A2907" t="str">
            <v>INDRETRHNBHSAV_OLDC-69</v>
          </cell>
          <cell r="H2907">
            <v>0.51829269988160398</v>
          </cell>
          <cell r="I2907" t="str">
            <v>INDRETRHN_OLDC_DMD</v>
          </cell>
        </row>
        <row r="2908">
          <cell r="A2908" t="str">
            <v>INDRETRHNBHSAV_OLDD-69</v>
          </cell>
          <cell r="H2908">
            <v>0.37272018102138099</v>
          </cell>
          <cell r="I2908" t="str">
            <v>INDRETRHN_OLDD_DMD</v>
          </cell>
        </row>
        <row r="2909">
          <cell r="A2909" t="str">
            <v>INDRETRHNBHSAV_OLDI-69</v>
          </cell>
          <cell r="H2909">
            <v>0.108987119097014</v>
          </cell>
          <cell r="I2909" t="str">
            <v>INDRETRHN_OLDI_DMD</v>
          </cell>
        </row>
        <row r="2910">
          <cell r="A2910" t="str">
            <v>INDRETRHNBHSAV_OLDC-70</v>
          </cell>
          <cell r="H2910">
            <v>0.51829269988160398</v>
          </cell>
          <cell r="I2910" t="str">
            <v>INDRETRHN_OLDC_DMD</v>
          </cell>
        </row>
        <row r="2911">
          <cell r="A2911" t="str">
            <v>INDRETRHNBHSAV_OLDD-70</v>
          </cell>
          <cell r="H2911">
            <v>0.37272018102138099</v>
          </cell>
          <cell r="I2911" t="str">
            <v>INDRETRHN_OLDD_DMD</v>
          </cell>
        </row>
        <row r="2912">
          <cell r="A2912" t="str">
            <v>INDRETRHNBHSAV_OLDI-70</v>
          </cell>
          <cell r="H2912">
            <v>0.108987119097014</v>
          </cell>
          <cell r="I2912" t="str">
            <v>INDRETRHN_OLDI_DMD</v>
          </cell>
        </row>
        <row r="2913">
          <cell r="A2913" t="str">
            <v>INDRETRHNBHSAV_OLDC-71</v>
          </cell>
          <cell r="H2913">
            <v>0.51829269988160398</v>
          </cell>
          <cell r="I2913" t="str">
            <v>INDRETRHN_OLDC_DMD</v>
          </cell>
        </row>
        <row r="2914">
          <cell r="A2914" t="str">
            <v>INDRETRHNBHSAV_OLDD-71</v>
          </cell>
          <cell r="H2914">
            <v>0.37272018102138099</v>
          </cell>
          <cell r="I2914" t="str">
            <v>INDRETRHN_OLDD_DMD</v>
          </cell>
        </row>
        <row r="2915">
          <cell r="A2915" t="str">
            <v>INDRETRHNBHSAV_OLDI-71</v>
          </cell>
          <cell r="H2915">
            <v>0.108987119097014</v>
          </cell>
          <cell r="I2915" t="str">
            <v>INDRETRHN_OLDI_DMD</v>
          </cell>
        </row>
        <row r="2916">
          <cell r="A2916" t="str">
            <v>INDRETRHNBHSAV_OLDC-72</v>
          </cell>
          <cell r="H2916">
            <v>0.51829269988160398</v>
          </cell>
          <cell r="I2916" t="str">
            <v>INDRETRHN_OLDC_DMD</v>
          </cell>
        </row>
        <row r="2917">
          <cell r="A2917" t="str">
            <v>INDRETRHNBHSAV_OLDD-72</v>
          </cell>
          <cell r="H2917">
            <v>0.37272018102138099</v>
          </cell>
          <cell r="I2917" t="str">
            <v>INDRETRHN_OLDD_DMD</v>
          </cell>
        </row>
        <row r="2918">
          <cell r="A2918" t="str">
            <v>INDRETRHNBHSAV_OLDI-72</v>
          </cell>
          <cell r="H2918">
            <v>0.108987119097014</v>
          </cell>
          <cell r="I2918" t="str">
            <v>INDRETRHN_OLDI_DMD</v>
          </cell>
        </row>
        <row r="2919">
          <cell r="A2919" t="str">
            <v>INDRETRHNBHSAV_OLDC-73</v>
          </cell>
          <cell r="H2919">
            <v>0.51829269988160398</v>
          </cell>
          <cell r="I2919" t="str">
            <v>INDRETRHN_OLDC_DMD</v>
          </cell>
        </row>
        <row r="2920">
          <cell r="A2920" t="str">
            <v>INDRETRHNBHSAV_OLDD-73</v>
          </cell>
          <cell r="H2920">
            <v>0.37272018102138099</v>
          </cell>
          <cell r="I2920" t="str">
            <v>INDRETRHN_OLDD_DMD</v>
          </cell>
        </row>
        <row r="2921">
          <cell r="A2921" t="str">
            <v>INDRETRHNBHSAV_OLDI-73</v>
          </cell>
          <cell r="H2921">
            <v>0.108987119097014</v>
          </cell>
          <cell r="I2921" t="str">
            <v>INDRETRHN_OLDI_DMD</v>
          </cell>
        </row>
        <row r="2922">
          <cell r="A2922" t="str">
            <v>INDRETRHNBHSAV_OLDC-74</v>
          </cell>
          <cell r="H2922">
            <v>0.51829269988160398</v>
          </cell>
          <cell r="I2922" t="str">
            <v>INDRETRHN_OLDC_DMD</v>
          </cell>
        </row>
        <row r="2923">
          <cell r="A2923" t="str">
            <v>INDRETRHNBHSAV_OLDD-74</v>
          </cell>
          <cell r="H2923">
            <v>0.37272018102138099</v>
          </cell>
          <cell r="I2923" t="str">
            <v>INDRETRHN_OLDD_DMD</v>
          </cell>
        </row>
        <row r="2924">
          <cell r="A2924" t="str">
            <v>INDRETRHNBHSAV_OLDI-74</v>
          </cell>
          <cell r="H2924">
            <v>0.108987119097014</v>
          </cell>
          <cell r="I2924" t="str">
            <v>INDRETRHN_OLDI_DMD</v>
          </cell>
        </row>
        <row r="2925">
          <cell r="A2925" t="str">
            <v>INDRETRHNBHSAV_OLDC-75</v>
          </cell>
          <cell r="H2925">
            <v>0.51829269988160398</v>
          </cell>
          <cell r="I2925" t="str">
            <v>INDRETRHN_OLDC_DMD</v>
          </cell>
        </row>
        <row r="2926">
          <cell r="A2926" t="str">
            <v>INDRETRHNBHSAV_OLDD-75</v>
          </cell>
          <cell r="H2926">
            <v>0.37272018102138099</v>
          </cell>
          <cell r="I2926" t="str">
            <v>INDRETRHN_OLDD_DMD</v>
          </cell>
        </row>
        <row r="2927">
          <cell r="A2927" t="str">
            <v>INDRETRHNBHSAV_OLDI-75</v>
          </cell>
          <cell r="H2927">
            <v>0.108987119097014</v>
          </cell>
          <cell r="I2927" t="str">
            <v>INDRETRHN_OLDI_DMD</v>
          </cell>
        </row>
        <row r="2928">
          <cell r="A2928" t="str">
            <v>INDRETRHNBHSAV_OLDC-76</v>
          </cell>
          <cell r="H2928">
            <v>0.51829269988160398</v>
          </cell>
          <cell r="I2928" t="str">
            <v>INDRETRHN_OLDC_DMD</v>
          </cell>
        </row>
        <row r="2929">
          <cell r="A2929" t="str">
            <v>INDRETRHNBHSAV_OLDD-76</v>
          </cell>
          <cell r="H2929">
            <v>0.37272018102138099</v>
          </cell>
          <cell r="I2929" t="str">
            <v>INDRETRHN_OLDD_DMD</v>
          </cell>
        </row>
        <row r="2930">
          <cell r="A2930" t="str">
            <v>INDRETRHNBHSAV_OLDI-76</v>
          </cell>
          <cell r="H2930">
            <v>0.108987119097014</v>
          </cell>
          <cell r="I2930" t="str">
            <v>INDRETRHN_OLDI_DMD</v>
          </cell>
        </row>
        <row r="2931">
          <cell r="A2931" t="str">
            <v>INDRETRHNBHSAV_OLDC-77</v>
          </cell>
          <cell r="H2931">
            <v>0.51829269988160398</v>
          </cell>
          <cell r="I2931" t="str">
            <v>INDRETRHN_OLDC_DMD</v>
          </cell>
        </row>
        <row r="2932">
          <cell r="A2932" t="str">
            <v>INDRETRHNBHSAV_OLDD-77</v>
          </cell>
          <cell r="H2932">
            <v>0.37272018102138099</v>
          </cell>
          <cell r="I2932" t="str">
            <v>INDRETRHN_OLDD_DMD</v>
          </cell>
        </row>
        <row r="2933">
          <cell r="A2933" t="str">
            <v>INDRETRHNBHSAV_OLDI-77</v>
          </cell>
          <cell r="H2933">
            <v>0.108987119097014</v>
          </cell>
          <cell r="I2933" t="str">
            <v>INDRETRHN_OLDI_DMD</v>
          </cell>
        </row>
        <row r="2934">
          <cell r="A2934" t="str">
            <v>INDRETRHNBHSAV_OLDC-78</v>
          </cell>
          <cell r="H2934">
            <v>0.51829269988160398</v>
          </cell>
          <cell r="I2934" t="str">
            <v>INDRETRHN_OLDC_DMD</v>
          </cell>
        </row>
        <row r="2935">
          <cell r="A2935" t="str">
            <v>INDRETRHNBHSAV_OLDD-78</v>
          </cell>
          <cell r="H2935">
            <v>0.37272018102138099</v>
          </cell>
          <cell r="I2935" t="str">
            <v>INDRETRHN_OLDD_DMD</v>
          </cell>
        </row>
        <row r="2936">
          <cell r="A2936" t="str">
            <v>INDRETRHNBHSAV_OLDI-78</v>
          </cell>
          <cell r="H2936">
            <v>0.108987119097014</v>
          </cell>
          <cell r="I2936" t="str">
            <v>INDRETRHN_OLDI_DMD</v>
          </cell>
        </row>
        <row r="2937">
          <cell r="A2937" t="str">
            <v>INDRETRHNBHSAV_OLDC-79</v>
          </cell>
          <cell r="H2937">
            <v>0.51829269988160398</v>
          </cell>
          <cell r="I2937" t="str">
            <v>INDRETRHN_OLDC_DMD</v>
          </cell>
        </row>
        <row r="2938">
          <cell r="A2938" t="str">
            <v>INDRETRHNBHSAV_OLDD-79</v>
          </cell>
          <cell r="H2938">
            <v>0.37272018102138099</v>
          </cell>
          <cell r="I2938" t="str">
            <v>INDRETRHN_OLDD_DMD</v>
          </cell>
        </row>
        <row r="2939">
          <cell r="A2939" t="str">
            <v>INDRETRHNBHSAV_OLDI-79</v>
          </cell>
          <cell r="H2939">
            <v>0.108987119097014</v>
          </cell>
          <cell r="I2939" t="str">
            <v>INDRETRHN_OLDI_DMD</v>
          </cell>
        </row>
        <row r="2940">
          <cell r="A2940" t="str">
            <v>INDRETRHNBHSAV_OLDC-80</v>
          </cell>
          <cell r="H2940">
            <v>0.51829269988160398</v>
          </cell>
          <cell r="I2940" t="str">
            <v>INDRETRHN_OLDC_DMD</v>
          </cell>
        </row>
        <row r="2941">
          <cell r="A2941" t="str">
            <v>INDRETRHNBHSAV_OLDD-80</v>
          </cell>
          <cell r="H2941">
            <v>0.37272018102138099</v>
          </cell>
          <cell r="I2941" t="str">
            <v>INDRETRHN_OLDD_DMD</v>
          </cell>
        </row>
        <row r="2942">
          <cell r="A2942" t="str">
            <v>INDRETRHNBHSAV_OLDI-80</v>
          </cell>
          <cell r="H2942">
            <v>0.108987119097014</v>
          </cell>
          <cell r="I2942" t="str">
            <v>INDRETRHN_OLDI_DMD</v>
          </cell>
        </row>
        <row r="2943">
          <cell r="A2943" t="str">
            <v>INDRETRHNBHSAV_OLDC-81</v>
          </cell>
          <cell r="H2943">
            <v>0.51829269988160398</v>
          </cell>
          <cell r="I2943" t="str">
            <v>INDRETRHN_OLDC_DMD</v>
          </cell>
        </row>
        <row r="2944">
          <cell r="A2944" t="str">
            <v>INDRETRHNBHSAV_OLDD-81</v>
          </cell>
          <cell r="H2944">
            <v>0.37272018102138099</v>
          </cell>
          <cell r="I2944" t="str">
            <v>INDRETRHN_OLDD_DMD</v>
          </cell>
        </row>
        <row r="2945">
          <cell r="A2945" t="str">
            <v>INDRETRHNBHSAV_OLDI-81</v>
          </cell>
          <cell r="H2945">
            <v>0.108987119097014</v>
          </cell>
          <cell r="I2945" t="str">
            <v>INDRETRHN_OLDI_DMD</v>
          </cell>
        </row>
        <row r="2946">
          <cell r="A2946" t="str">
            <v>INDRETRHNBHSAV_OLDC-82</v>
          </cell>
          <cell r="H2946">
            <v>0.51829269988160398</v>
          </cell>
          <cell r="I2946" t="str">
            <v>INDRETRHN_OLDC_DMD</v>
          </cell>
        </row>
        <row r="2947">
          <cell r="A2947" t="str">
            <v>INDRETRHNBHSAV_OLDD-82</v>
          </cell>
          <cell r="H2947">
            <v>0.37272018102138099</v>
          </cell>
          <cell r="I2947" t="str">
            <v>INDRETRHN_OLDD_DMD</v>
          </cell>
        </row>
        <row r="2948">
          <cell r="A2948" t="str">
            <v>INDRETRHNBHSAV_OLDI-82</v>
          </cell>
          <cell r="H2948">
            <v>0.108987119097014</v>
          </cell>
          <cell r="I2948" t="str">
            <v>INDRETRHN_OLDI_DMD</v>
          </cell>
        </row>
        <row r="2949">
          <cell r="A2949" t="str">
            <v>INDRETRHNBHSAV_OLDC-83</v>
          </cell>
          <cell r="H2949">
            <v>0.51829269988160398</v>
          </cell>
          <cell r="I2949" t="str">
            <v>INDRETRHN_OLDC_DMD</v>
          </cell>
        </row>
        <row r="2950">
          <cell r="A2950" t="str">
            <v>INDRETRHNBHSAV_OLDD-83</v>
          </cell>
          <cell r="H2950">
            <v>0.37272018102138099</v>
          </cell>
          <cell r="I2950" t="str">
            <v>INDRETRHN_OLDD_DMD</v>
          </cell>
        </row>
        <row r="2951">
          <cell r="A2951" t="str">
            <v>INDRETRHNBHSAV_OLDI-83</v>
          </cell>
          <cell r="H2951">
            <v>0.108987119097014</v>
          </cell>
          <cell r="I2951" t="str">
            <v>INDRETRHN_OLDI_DMD</v>
          </cell>
        </row>
        <row r="2952">
          <cell r="A2952" t="str">
            <v>INDRETRHNBHSAV_OLDC-84</v>
          </cell>
          <cell r="H2952">
            <v>0.51829269988160398</v>
          </cell>
          <cell r="I2952" t="str">
            <v>INDRETRHN_OLDC_DMD</v>
          </cell>
        </row>
        <row r="2953">
          <cell r="A2953" t="str">
            <v>INDRETRHNBHSAV_OLDD-84</v>
          </cell>
          <cell r="H2953">
            <v>0.37272018102138099</v>
          </cell>
          <cell r="I2953" t="str">
            <v>INDRETRHN_OLDD_DMD</v>
          </cell>
        </row>
        <row r="2954">
          <cell r="A2954" t="str">
            <v>INDRETRHNBHSAV_OLDI-84</v>
          </cell>
          <cell r="H2954">
            <v>0.108987119097014</v>
          </cell>
          <cell r="I2954" t="str">
            <v>INDRETRHN_OLDI_DMD</v>
          </cell>
        </row>
        <row r="2955">
          <cell r="A2955" t="str">
            <v>INDRETRHNBHSAV_OLDC-85</v>
          </cell>
          <cell r="H2955">
            <v>0.51829269988160398</v>
          </cell>
          <cell r="I2955" t="str">
            <v>INDRETRHN_OLDC_DMD</v>
          </cell>
        </row>
        <row r="2956">
          <cell r="A2956" t="str">
            <v>INDRETRHNBHSAV_OLDD-85</v>
          </cell>
          <cell r="H2956">
            <v>0.37272018102138099</v>
          </cell>
          <cell r="I2956" t="str">
            <v>INDRETRHN_OLDD_DMD</v>
          </cell>
        </row>
        <row r="2957">
          <cell r="A2957" t="str">
            <v>INDRETRHNBHSAV_OLDI-85</v>
          </cell>
          <cell r="H2957">
            <v>0.108987119097014</v>
          </cell>
          <cell r="I2957" t="str">
            <v>INDRETRHN_OLDI_DMD</v>
          </cell>
        </row>
        <row r="2958">
          <cell r="A2958" t="str">
            <v>INDRETRHNBHSAV_OLDC-86</v>
          </cell>
          <cell r="H2958">
            <v>0.51829269988160398</v>
          </cell>
          <cell r="I2958" t="str">
            <v>INDRETRHN_OLDC_DMD</v>
          </cell>
        </row>
        <row r="2959">
          <cell r="A2959" t="str">
            <v>INDRETRHNBHSAV_OLDD-86</v>
          </cell>
          <cell r="H2959">
            <v>0.37272018102138099</v>
          </cell>
          <cell r="I2959" t="str">
            <v>INDRETRHN_OLDD_DMD</v>
          </cell>
        </row>
        <row r="2960">
          <cell r="A2960" t="str">
            <v>INDRETRHNBHSAV_OLDI-86</v>
          </cell>
          <cell r="H2960">
            <v>0.108987119097014</v>
          </cell>
          <cell r="I2960" t="str">
            <v>INDRETRHN_OLDI_DMD</v>
          </cell>
        </row>
        <row r="2961">
          <cell r="A2961" t="str">
            <v>INDRETRHNBHSAV_OLDC-87</v>
          </cell>
          <cell r="H2961">
            <v>0.51829269988160398</v>
          </cell>
          <cell r="I2961" t="str">
            <v>INDRETRHN_OLDC_DMD</v>
          </cell>
        </row>
        <row r="2962">
          <cell r="A2962" t="str">
            <v>INDRETRHNBHSAV_OLDD-87</v>
          </cell>
          <cell r="H2962">
            <v>0.37272018102138099</v>
          </cell>
          <cell r="I2962" t="str">
            <v>INDRETRHN_OLDD_DMD</v>
          </cell>
        </row>
        <row r="2963">
          <cell r="A2963" t="str">
            <v>INDRETRHNBHSAV_OLDI-87</v>
          </cell>
          <cell r="H2963">
            <v>0.108987119097014</v>
          </cell>
          <cell r="I2963" t="str">
            <v>INDRETRHN_OLDI_DMD</v>
          </cell>
        </row>
        <row r="2964">
          <cell r="A2964" t="str">
            <v>INDRETRHNBHSAV_OLDC-88</v>
          </cell>
          <cell r="H2964">
            <v>0.51829269988160398</v>
          </cell>
          <cell r="I2964" t="str">
            <v>INDRETRHN_OLDC_DMD</v>
          </cell>
        </row>
        <row r="2965">
          <cell r="A2965" t="str">
            <v>INDRETRHNBHSAV_OLDD-88</v>
          </cell>
          <cell r="H2965">
            <v>0.37272018102138099</v>
          </cell>
          <cell r="I2965" t="str">
            <v>INDRETRHN_OLDD_DMD</v>
          </cell>
        </row>
        <row r="2966">
          <cell r="A2966" t="str">
            <v>INDRETRHNBHSAV_OLDI-88</v>
          </cell>
          <cell r="H2966">
            <v>0.108987119097014</v>
          </cell>
          <cell r="I2966" t="str">
            <v>INDRETRHN_OLDI_DMD</v>
          </cell>
        </row>
        <row r="2967">
          <cell r="A2967" t="str">
            <v>INDRETRHNBHSAV_OLDC-89</v>
          </cell>
          <cell r="H2967">
            <v>0.51829269988160398</v>
          </cell>
          <cell r="I2967" t="str">
            <v>INDRETRHN_OLDC_DMD</v>
          </cell>
        </row>
        <row r="2968">
          <cell r="A2968" t="str">
            <v>INDRETRHNBHSAV_OLDD-89</v>
          </cell>
          <cell r="H2968">
            <v>0.37272018102138099</v>
          </cell>
          <cell r="I2968" t="str">
            <v>INDRETRHN_OLDD_DMD</v>
          </cell>
        </row>
        <row r="2969">
          <cell r="A2969" t="str">
            <v>INDRETRHNBHSAV_OLDI-89</v>
          </cell>
          <cell r="H2969">
            <v>0.108987119097014</v>
          </cell>
          <cell r="I2969" t="str">
            <v>INDRETRHN_OLDI_DMD</v>
          </cell>
        </row>
        <row r="2970">
          <cell r="A2970" t="str">
            <v>INDRETRHNBHSAV_OLDC-90</v>
          </cell>
          <cell r="H2970">
            <v>0.51829269988160398</v>
          </cell>
          <cell r="I2970" t="str">
            <v>INDRETRHN_OLDC_DMD</v>
          </cell>
        </row>
        <row r="2971">
          <cell r="A2971" t="str">
            <v>INDRETRHNBHSAV_OLDD-90</v>
          </cell>
          <cell r="H2971">
            <v>0.37272018102138099</v>
          </cell>
          <cell r="I2971" t="str">
            <v>INDRETRHN_OLDD_DMD</v>
          </cell>
        </row>
        <row r="2972">
          <cell r="A2972" t="str">
            <v>INDRETRHNBHSAV_OLDI-90</v>
          </cell>
          <cell r="H2972">
            <v>0.108987119097014</v>
          </cell>
          <cell r="I2972" t="str">
            <v>INDRETRHN_OLDI_DMD</v>
          </cell>
        </row>
        <row r="2973">
          <cell r="A2973" t="str">
            <v>INDRETRHNBHSAV_OLDC-91</v>
          </cell>
          <cell r="H2973">
            <v>0.51829269988160398</v>
          </cell>
          <cell r="I2973" t="str">
            <v>INDRETRHN_OLDC_DMD</v>
          </cell>
        </row>
        <row r="2974">
          <cell r="A2974" t="str">
            <v>INDRETRHNBHSAV_OLDD-91</v>
          </cell>
          <cell r="H2974">
            <v>0.37272018102138099</v>
          </cell>
          <cell r="I2974" t="str">
            <v>INDRETRHN_OLDD_DMD</v>
          </cell>
        </row>
        <row r="2975">
          <cell r="A2975" t="str">
            <v>INDRETRHNBHSAV_OLDI-91</v>
          </cell>
          <cell r="H2975">
            <v>0.108987119097014</v>
          </cell>
          <cell r="I2975" t="str">
            <v>INDRETRHN_OLDI_DMD</v>
          </cell>
        </row>
        <row r="2976">
          <cell r="A2976" t="str">
            <v>INDRETRHNBHSAV_OLDC-92</v>
          </cell>
          <cell r="H2976">
            <v>0.51829269988160398</v>
          </cell>
          <cell r="I2976" t="str">
            <v>INDRETRHN_OLDC_DMD</v>
          </cell>
        </row>
        <row r="2977">
          <cell r="A2977" t="str">
            <v>INDRETRHNBHSAV_OLDD-92</v>
          </cell>
          <cell r="H2977">
            <v>0.37272018102138099</v>
          </cell>
          <cell r="I2977" t="str">
            <v>INDRETRHN_OLDD_DMD</v>
          </cell>
        </row>
        <row r="2978">
          <cell r="A2978" t="str">
            <v>INDRETRHNBHSAV_OLDI-92</v>
          </cell>
          <cell r="H2978">
            <v>0.108987119097014</v>
          </cell>
          <cell r="I2978" t="str">
            <v>INDRETRHN_OLDI_DMD</v>
          </cell>
        </row>
        <row r="2979">
          <cell r="A2979" t="str">
            <v>INDRETRHNBHSAV_OLDC-93</v>
          </cell>
          <cell r="H2979">
            <v>0.51829269988160398</v>
          </cell>
          <cell r="I2979" t="str">
            <v>INDRETRHN_OLDC_DMD</v>
          </cell>
        </row>
        <row r="2980">
          <cell r="A2980" t="str">
            <v>INDRETRHNBHSAV_OLDD-93</v>
          </cell>
          <cell r="H2980">
            <v>0.37272018102138099</v>
          </cell>
          <cell r="I2980" t="str">
            <v>INDRETRHN_OLDD_DMD</v>
          </cell>
        </row>
        <row r="2981">
          <cell r="A2981" t="str">
            <v>INDRETRHNBHSAV_OLDI-93</v>
          </cell>
          <cell r="H2981">
            <v>0.108987119097014</v>
          </cell>
          <cell r="I2981" t="str">
            <v>INDRETRHN_OLDI_DMD</v>
          </cell>
        </row>
        <row r="2982">
          <cell r="A2982" t="str">
            <v>INDRETRHNBHSAV_OLDC-94</v>
          </cell>
          <cell r="H2982">
            <v>0.51829269988160398</v>
          </cell>
          <cell r="I2982" t="str">
            <v>INDRETRHN_OLDC_DMD</v>
          </cell>
        </row>
        <row r="2983">
          <cell r="A2983" t="str">
            <v>INDRETRHNBHSAV_OLDD-94</v>
          </cell>
          <cell r="H2983">
            <v>0.37272018102138099</v>
          </cell>
          <cell r="I2983" t="str">
            <v>INDRETRHN_OLDD_DMD</v>
          </cell>
        </row>
        <row r="2984">
          <cell r="A2984" t="str">
            <v>INDRETRHNBHSAV_OLDI-94</v>
          </cell>
          <cell r="H2984">
            <v>0.108987119097014</v>
          </cell>
          <cell r="I2984" t="str">
            <v>INDRETRHN_OLDI_DMD</v>
          </cell>
        </row>
        <row r="2985">
          <cell r="A2985" t="str">
            <v>INDRETRHNBHSAV_OLDC-95</v>
          </cell>
          <cell r="H2985">
            <v>0.51829269988160398</v>
          </cell>
          <cell r="I2985" t="str">
            <v>INDRETRHN_OLDC_DMD</v>
          </cell>
        </row>
        <row r="2986">
          <cell r="A2986" t="str">
            <v>INDRETRHNBHSAV_OLDD-95</v>
          </cell>
          <cell r="H2986">
            <v>0.37272018102138099</v>
          </cell>
          <cell r="I2986" t="str">
            <v>INDRETRHN_OLDD_DMD</v>
          </cell>
        </row>
        <row r="2987">
          <cell r="A2987" t="str">
            <v>INDRETRHNBHSAV_OLDI-95</v>
          </cell>
          <cell r="H2987">
            <v>0.108987119097014</v>
          </cell>
          <cell r="I2987" t="str">
            <v>INDRETRHN_OLDI_DMD</v>
          </cell>
        </row>
        <row r="2988">
          <cell r="A2988" t="str">
            <v>INDRETRHNBHSAV_OLDC-96</v>
          </cell>
          <cell r="H2988">
            <v>0.51829269988160398</v>
          </cell>
          <cell r="I2988" t="str">
            <v>INDRETRHN_OLDC_DMD</v>
          </cell>
        </row>
        <row r="2989">
          <cell r="A2989" t="str">
            <v>INDRETRHNBHSAV_OLDD-96</v>
          </cell>
          <cell r="H2989">
            <v>0.37272018102138099</v>
          </cell>
          <cell r="I2989" t="str">
            <v>INDRETRHN_OLDD_DMD</v>
          </cell>
        </row>
        <row r="2990">
          <cell r="A2990" t="str">
            <v>INDRETRHNBHSAV_OLDI-96</v>
          </cell>
          <cell r="H2990">
            <v>0.108987119097014</v>
          </cell>
          <cell r="I2990" t="str">
            <v>INDRETRHN_OLDI_DMD</v>
          </cell>
        </row>
        <row r="2991">
          <cell r="A2991" t="str">
            <v>INDRETRHNBHSAV_OLDC-97</v>
          </cell>
          <cell r="H2991">
            <v>0.51829269988160398</v>
          </cell>
          <cell r="I2991" t="str">
            <v>INDRETRHN_OLDC_DMD</v>
          </cell>
        </row>
        <row r="2992">
          <cell r="A2992" t="str">
            <v>INDRETRHNBHSAV_OLDD-97</v>
          </cell>
          <cell r="H2992">
            <v>0.37272018102138099</v>
          </cell>
          <cell r="I2992" t="str">
            <v>INDRETRHN_OLDD_DMD</v>
          </cell>
        </row>
        <row r="2993">
          <cell r="A2993" t="str">
            <v>INDRETRHNBHSAV_OLDI-97</v>
          </cell>
          <cell r="H2993">
            <v>0.108987119097014</v>
          </cell>
          <cell r="I2993" t="str">
            <v>INDRETRHN_OLDI_DMD</v>
          </cell>
        </row>
        <row r="2994">
          <cell r="A2994" t="str">
            <v>INDRETRHNBHSAV_OLDC-98</v>
          </cell>
          <cell r="H2994">
            <v>0.51829269988160398</v>
          </cell>
          <cell r="I2994" t="str">
            <v>INDRETRHN_OLDC_DMD</v>
          </cell>
        </row>
        <row r="2995">
          <cell r="A2995" t="str">
            <v>INDRETRHNBHSAV_OLDD-98</v>
          </cell>
          <cell r="H2995">
            <v>0.37272018102138099</v>
          </cell>
          <cell r="I2995" t="str">
            <v>INDRETRHN_OLDD_DMD</v>
          </cell>
        </row>
        <row r="2996">
          <cell r="A2996" t="str">
            <v>INDRETRHNBHSAV_OLDI-98</v>
          </cell>
          <cell r="H2996">
            <v>0.108987119097014</v>
          </cell>
          <cell r="I2996" t="str">
            <v>INDRETRHN_OLDI_DMD</v>
          </cell>
        </row>
        <row r="2997">
          <cell r="A2997" t="str">
            <v>INDRETRHNBHSAV_OLDC-99</v>
          </cell>
          <cell r="H2997">
            <v>0.51829269988160398</v>
          </cell>
          <cell r="I2997" t="str">
            <v>INDRETRHN_OLDC_DMD</v>
          </cell>
        </row>
        <row r="2998">
          <cell r="A2998" t="str">
            <v>INDRETRHNBHSAV_OLDD-99</v>
          </cell>
          <cell r="H2998">
            <v>0.37272018102138099</v>
          </cell>
          <cell r="I2998" t="str">
            <v>INDRETRHN_OLDD_DMD</v>
          </cell>
        </row>
        <row r="2999">
          <cell r="A2999" t="str">
            <v>INDRETRHNBHSAV_OLDI-99</v>
          </cell>
          <cell r="H2999">
            <v>0.108987119097014</v>
          </cell>
          <cell r="I2999" t="str">
            <v>INDRETRHN_OLDI_DMD</v>
          </cell>
        </row>
        <row r="3000">
          <cell r="A3000" t="str">
            <v>INDRETRHNBHSAV_OLDC-100</v>
          </cell>
          <cell r="H3000">
            <v>0.51829269988160398</v>
          </cell>
          <cell r="I3000" t="str">
            <v>INDRETRHN_OLDC_DMD</v>
          </cell>
        </row>
        <row r="3001">
          <cell r="A3001" t="str">
            <v>INDRETRHNBHSAV_OLDD-100</v>
          </cell>
          <cell r="H3001">
            <v>0.37272018102138099</v>
          </cell>
          <cell r="I3001" t="str">
            <v>INDRETRHN_OLDD_DMD</v>
          </cell>
        </row>
        <row r="3002">
          <cell r="A3002" t="str">
            <v>INDRETRHNBHSAV_OLDI-100</v>
          </cell>
          <cell r="H3002">
            <v>0.108987119097014</v>
          </cell>
          <cell r="I3002" t="str">
            <v>INDRETRHN_OLDI_DMD</v>
          </cell>
        </row>
        <row r="3003">
          <cell r="A3003" t="str">
            <v>INDPRSRHNBHSAV_OLDC-01</v>
          </cell>
          <cell r="H3003">
            <v>0.589425661154375</v>
          </cell>
          <cell r="I3003" t="str">
            <v>INDPRSRHN_OLDC_DMD</v>
          </cell>
        </row>
        <row r="3004">
          <cell r="A3004" t="str">
            <v>INDPRSRHNBHSAV_OLDD-01</v>
          </cell>
          <cell r="H3004">
            <v>0.27523250434868002</v>
          </cell>
          <cell r="I3004" t="str">
            <v>INDPRSRHN_OLDD_DMD</v>
          </cell>
        </row>
        <row r="3005">
          <cell r="A3005" t="str">
            <v>INDPRSRHNBHSAV_OLDI-01</v>
          </cell>
          <cell r="H3005">
            <v>0.13534183449694601</v>
          </cell>
          <cell r="I3005" t="str">
            <v>INDPRSRHN_OLDI_DMD</v>
          </cell>
        </row>
        <row r="3006">
          <cell r="A3006" t="str">
            <v>INDPRSRHNBHSAV_OLDC-02</v>
          </cell>
          <cell r="H3006">
            <v>0.589425661154375</v>
          </cell>
          <cell r="I3006" t="str">
            <v>INDPRSRHN_OLDC_DMD</v>
          </cell>
        </row>
        <row r="3007">
          <cell r="A3007" t="str">
            <v>INDPRSRHNBHSAV_OLDD-02</v>
          </cell>
          <cell r="H3007">
            <v>0.27523250434868002</v>
          </cell>
          <cell r="I3007" t="str">
            <v>INDPRSRHN_OLDD_DMD</v>
          </cell>
        </row>
        <row r="3008">
          <cell r="A3008" t="str">
            <v>INDPRSRHNBHSAV_OLDI-02</v>
          </cell>
          <cell r="H3008">
            <v>0.13534183449694601</v>
          </cell>
          <cell r="I3008" t="str">
            <v>INDPRSRHN_OLDI_DMD</v>
          </cell>
        </row>
        <row r="3009">
          <cell r="A3009" t="str">
            <v>INDPRSRHNBHSAV_OLDC-03</v>
          </cell>
          <cell r="H3009">
            <v>0.589425661154375</v>
          </cell>
          <cell r="I3009" t="str">
            <v>INDPRSRHN_OLDC_DMD</v>
          </cell>
        </row>
        <row r="3010">
          <cell r="A3010" t="str">
            <v>INDPRSRHNBHSAV_OLDD-03</v>
          </cell>
          <cell r="H3010">
            <v>0.27523250434868002</v>
          </cell>
          <cell r="I3010" t="str">
            <v>INDPRSRHN_OLDD_DMD</v>
          </cell>
        </row>
        <row r="3011">
          <cell r="A3011" t="str">
            <v>INDPRSRHNBHSAV_OLDI-03</v>
          </cell>
          <cell r="H3011">
            <v>0.13534183449694601</v>
          </cell>
          <cell r="I3011" t="str">
            <v>INDPRSRHN_OLDI_DMD</v>
          </cell>
        </row>
        <row r="3012">
          <cell r="A3012" t="str">
            <v>INDPRSRHNBHSAV_OLDC-04</v>
          </cell>
          <cell r="H3012">
            <v>0.589425661154375</v>
          </cell>
          <cell r="I3012" t="str">
            <v>INDPRSRHN_OLDC_DMD</v>
          </cell>
        </row>
        <row r="3013">
          <cell r="A3013" t="str">
            <v>INDPRSRHNBHSAV_OLDD-04</v>
          </cell>
          <cell r="H3013">
            <v>0.27523250434868002</v>
          </cell>
          <cell r="I3013" t="str">
            <v>INDPRSRHN_OLDD_DMD</v>
          </cell>
        </row>
        <row r="3014">
          <cell r="A3014" t="str">
            <v>INDPRSRHNBHSAV_OLDI-04</v>
          </cell>
          <cell r="H3014">
            <v>0.13534183449694601</v>
          </cell>
          <cell r="I3014" t="str">
            <v>INDPRSRHN_OLDI_DMD</v>
          </cell>
        </row>
        <row r="3015">
          <cell r="A3015" t="str">
            <v>INDPRSRHNBHSAV_OLDC-05</v>
          </cell>
          <cell r="H3015">
            <v>0.589425661154375</v>
          </cell>
          <cell r="I3015" t="str">
            <v>INDPRSRHN_OLDC_DMD</v>
          </cell>
        </row>
        <row r="3016">
          <cell r="A3016" t="str">
            <v>INDPRSRHNBHSAV_OLDD-05</v>
          </cell>
          <cell r="H3016">
            <v>0.27523250434868002</v>
          </cell>
          <cell r="I3016" t="str">
            <v>INDPRSRHN_OLDD_DMD</v>
          </cell>
        </row>
        <row r="3017">
          <cell r="A3017" t="str">
            <v>INDPRSRHNBHSAV_OLDI-05</v>
          </cell>
          <cell r="H3017">
            <v>0.13534183449694601</v>
          </cell>
          <cell r="I3017" t="str">
            <v>INDPRSRHN_OLDI_DMD</v>
          </cell>
        </row>
        <row r="3018">
          <cell r="A3018" t="str">
            <v>INDPRSRHNBHSAV_OLDC-06</v>
          </cell>
          <cell r="H3018">
            <v>0.589425661154375</v>
          </cell>
          <cell r="I3018" t="str">
            <v>INDPRSRHN_OLDC_DMD</v>
          </cell>
        </row>
        <row r="3019">
          <cell r="A3019" t="str">
            <v>INDPRSRHNBHSAV_OLDD-06</v>
          </cell>
          <cell r="H3019">
            <v>0.27523250434868002</v>
          </cell>
          <cell r="I3019" t="str">
            <v>INDPRSRHN_OLDD_DMD</v>
          </cell>
        </row>
        <row r="3020">
          <cell r="A3020" t="str">
            <v>INDPRSRHNBHSAV_OLDI-06</v>
          </cell>
          <cell r="H3020">
            <v>0.13534183449694601</v>
          </cell>
          <cell r="I3020" t="str">
            <v>INDPRSRHN_OLDI_DMD</v>
          </cell>
        </row>
        <row r="3021">
          <cell r="A3021" t="str">
            <v>INDPRSRHNBHSAV_OLDC-07</v>
          </cell>
          <cell r="H3021">
            <v>0.589425661154375</v>
          </cell>
          <cell r="I3021" t="str">
            <v>INDPRSRHN_OLDC_DMD</v>
          </cell>
        </row>
        <row r="3022">
          <cell r="A3022" t="str">
            <v>INDPRSRHNBHSAV_OLDD-07</v>
          </cell>
          <cell r="H3022">
            <v>0.27523250434868002</v>
          </cell>
          <cell r="I3022" t="str">
            <v>INDPRSRHN_OLDD_DMD</v>
          </cell>
        </row>
        <row r="3023">
          <cell r="A3023" t="str">
            <v>INDPRSRHNBHSAV_OLDI-07</v>
          </cell>
          <cell r="H3023">
            <v>0.13534183449694601</v>
          </cell>
          <cell r="I3023" t="str">
            <v>INDPRSRHN_OLDI_DMD</v>
          </cell>
        </row>
        <row r="3024">
          <cell r="A3024" t="str">
            <v>INDPRSRHNBHSAV_OLDC-08</v>
          </cell>
          <cell r="H3024">
            <v>0.589425661154375</v>
          </cell>
          <cell r="I3024" t="str">
            <v>INDPRSRHN_OLDC_DMD</v>
          </cell>
        </row>
        <row r="3025">
          <cell r="A3025" t="str">
            <v>INDPRSRHNBHSAV_OLDD-08</v>
          </cell>
          <cell r="H3025">
            <v>0.27523250434868002</v>
          </cell>
          <cell r="I3025" t="str">
            <v>INDPRSRHN_OLDD_DMD</v>
          </cell>
        </row>
        <row r="3026">
          <cell r="A3026" t="str">
            <v>INDPRSRHNBHSAV_OLDI-08</v>
          </cell>
          <cell r="H3026">
            <v>0.13534183449694601</v>
          </cell>
          <cell r="I3026" t="str">
            <v>INDPRSRHN_OLDI_DMD</v>
          </cell>
        </row>
        <row r="3027">
          <cell r="A3027" t="str">
            <v>INDPRSRHNBHSAV_OLDC-09</v>
          </cell>
          <cell r="H3027">
            <v>0.589425661154375</v>
          </cell>
          <cell r="I3027" t="str">
            <v>INDPRSRHN_OLDC_DMD</v>
          </cell>
        </row>
        <row r="3028">
          <cell r="A3028" t="str">
            <v>INDPRSRHNBHSAV_OLDD-09</v>
          </cell>
          <cell r="H3028">
            <v>0.27523250434868002</v>
          </cell>
          <cell r="I3028" t="str">
            <v>INDPRSRHN_OLDD_DMD</v>
          </cell>
        </row>
        <row r="3029">
          <cell r="A3029" t="str">
            <v>INDPRSRHNBHSAV_OLDI-09</v>
          </cell>
          <cell r="H3029">
            <v>0.13534183449694601</v>
          </cell>
          <cell r="I3029" t="str">
            <v>INDPRSRHN_OLDI_DMD</v>
          </cell>
        </row>
        <row r="3030">
          <cell r="A3030" t="str">
            <v>INDPRSRHNBHSAV_OLDC-10</v>
          </cell>
          <cell r="H3030">
            <v>0.589425661154375</v>
          </cell>
          <cell r="I3030" t="str">
            <v>INDPRSRHN_OLDC_DMD</v>
          </cell>
        </row>
        <row r="3031">
          <cell r="A3031" t="str">
            <v>INDPRSRHNBHSAV_OLDD-10</v>
          </cell>
          <cell r="H3031">
            <v>0.27523250434868002</v>
          </cell>
          <cell r="I3031" t="str">
            <v>INDPRSRHN_OLDD_DMD</v>
          </cell>
        </row>
        <row r="3032">
          <cell r="A3032" t="str">
            <v>INDPRSRHNBHSAV_OLDI-10</v>
          </cell>
          <cell r="H3032">
            <v>0.13534183449694601</v>
          </cell>
          <cell r="I3032" t="str">
            <v>INDPRSRHN_OLDI_DMD</v>
          </cell>
        </row>
        <row r="3033">
          <cell r="A3033" t="str">
            <v>INDPRSRHNBHSAV_OLDC-11</v>
          </cell>
          <cell r="H3033">
            <v>0.589425661154375</v>
          </cell>
          <cell r="I3033" t="str">
            <v>INDPRSRHN_OLDC_DMD</v>
          </cell>
        </row>
        <row r="3034">
          <cell r="A3034" t="str">
            <v>INDPRSRHNBHSAV_OLDD-11</v>
          </cell>
          <cell r="H3034">
            <v>0.27523250434868002</v>
          </cell>
          <cell r="I3034" t="str">
            <v>INDPRSRHN_OLDD_DMD</v>
          </cell>
        </row>
        <row r="3035">
          <cell r="A3035" t="str">
            <v>INDPRSRHNBHSAV_OLDI-11</v>
          </cell>
          <cell r="H3035">
            <v>0.13534183449694601</v>
          </cell>
          <cell r="I3035" t="str">
            <v>INDPRSRHN_OLDI_DMD</v>
          </cell>
        </row>
        <row r="3036">
          <cell r="A3036" t="str">
            <v>INDPRSRHNBHSAV_OLDC-12</v>
          </cell>
          <cell r="H3036">
            <v>0.589425661154375</v>
          </cell>
          <cell r="I3036" t="str">
            <v>INDPRSRHN_OLDC_DMD</v>
          </cell>
        </row>
        <row r="3037">
          <cell r="A3037" t="str">
            <v>INDPRSRHNBHSAV_OLDD-12</v>
          </cell>
          <cell r="H3037">
            <v>0.27523250434868002</v>
          </cell>
          <cell r="I3037" t="str">
            <v>INDPRSRHN_OLDD_DMD</v>
          </cell>
        </row>
        <row r="3038">
          <cell r="A3038" t="str">
            <v>INDPRSRHNBHSAV_OLDI-12</v>
          </cell>
          <cell r="H3038">
            <v>0.13534183449694601</v>
          </cell>
          <cell r="I3038" t="str">
            <v>INDPRSRHN_OLDI_DMD</v>
          </cell>
        </row>
        <row r="3039">
          <cell r="A3039" t="str">
            <v>INDPRSRHNBHSAV_OLDC-13</v>
          </cell>
          <cell r="H3039">
            <v>0.589425661154375</v>
          </cell>
          <cell r="I3039" t="str">
            <v>INDPRSRHN_OLDC_DMD</v>
          </cell>
        </row>
        <row r="3040">
          <cell r="A3040" t="str">
            <v>INDPRSRHNBHSAV_OLDD-13</v>
          </cell>
          <cell r="H3040">
            <v>0.27523250434868002</v>
          </cell>
          <cell r="I3040" t="str">
            <v>INDPRSRHN_OLDD_DMD</v>
          </cell>
        </row>
        <row r="3041">
          <cell r="A3041" t="str">
            <v>INDPRSRHNBHSAV_OLDI-13</v>
          </cell>
          <cell r="H3041">
            <v>0.13534183449694601</v>
          </cell>
          <cell r="I3041" t="str">
            <v>INDPRSRHN_OLDI_DMD</v>
          </cell>
        </row>
        <row r="3042">
          <cell r="A3042" t="str">
            <v>INDPRSRHNBHSAV_OLDC-14</v>
          </cell>
          <cell r="H3042">
            <v>0.589425661154375</v>
          </cell>
          <cell r="I3042" t="str">
            <v>INDPRSRHN_OLDC_DMD</v>
          </cell>
        </row>
        <row r="3043">
          <cell r="A3043" t="str">
            <v>INDPRSRHNBHSAV_OLDD-14</v>
          </cell>
          <cell r="H3043">
            <v>0.27523250434868002</v>
          </cell>
          <cell r="I3043" t="str">
            <v>INDPRSRHN_OLDD_DMD</v>
          </cell>
        </row>
        <row r="3044">
          <cell r="A3044" t="str">
            <v>INDPRSRHNBHSAV_OLDI-14</v>
          </cell>
          <cell r="H3044">
            <v>0.13534183449694601</v>
          </cell>
          <cell r="I3044" t="str">
            <v>INDPRSRHN_OLDI_DMD</v>
          </cell>
        </row>
        <row r="3045">
          <cell r="A3045" t="str">
            <v>INDPRSRHNBHSAV_OLDC-15</v>
          </cell>
          <cell r="H3045">
            <v>0.589425661154375</v>
          </cell>
          <cell r="I3045" t="str">
            <v>INDPRSRHN_OLDC_DMD</v>
          </cell>
        </row>
        <row r="3046">
          <cell r="A3046" t="str">
            <v>INDPRSRHNBHSAV_OLDD-15</v>
          </cell>
          <cell r="H3046">
            <v>0.27523250434868002</v>
          </cell>
          <cell r="I3046" t="str">
            <v>INDPRSRHN_OLDD_DMD</v>
          </cell>
        </row>
        <row r="3047">
          <cell r="A3047" t="str">
            <v>INDPRSRHNBHSAV_OLDI-15</v>
          </cell>
          <cell r="H3047">
            <v>0.13534183449694601</v>
          </cell>
          <cell r="I3047" t="str">
            <v>INDPRSRHN_OLDI_DMD</v>
          </cell>
        </row>
        <row r="3048">
          <cell r="A3048" t="str">
            <v>INDPRSRHNBHSAV_OLDC-16</v>
          </cell>
          <cell r="H3048">
            <v>0.589425661154375</v>
          </cell>
          <cell r="I3048" t="str">
            <v>INDPRSRHN_OLDC_DMD</v>
          </cell>
        </row>
        <row r="3049">
          <cell r="A3049" t="str">
            <v>INDPRSRHNBHSAV_OLDD-16</v>
          </cell>
          <cell r="H3049">
            <v>0.27523250434868002</v>
          </cell>
          <cell r="I3049" t="str">
            <v>INDPRSRHN_OLDD_DMD</v>
          </cell>
        </row>
        <row r="3050">
          <cell r="A3050" t="str">
            <v>INDPRSRHNBHSAV_OLDI-16</v>
          </cell>
          <cell r="H3050">
            <v>0.13534183449694601</v>
          </cell>
          <cell r="I3050" t="str">
            <v>INDPRSRHN_OLDI_DMD</v>
          </cell>
        </row>
        <row r="3051">
          <cell r="A3051" t="str">
            <v>INDPRSRHNBHSAV_OLDC-17</v>
          </cell>
          <cell r="H3051">
            <v>0.589425661154375</v>
          </cell>
          <cell r="I3051" t="str">
            <v>INDPRSRHN_OLDC_DMD</v>
          </cell>
        </row>
        <row r="3052">
          <cell r="A3052" t="str">
            <v>INDPRSRHNBHSAV_OLDD-17</v>
          </cell>
          <cell r="H3052">
            <v>0.27523250434868002</v>
          </cell>
          <cell r="I3052" t="str">
            <v>INDPRSRHN_OLDD_DMD</v>
          </cell>
        </row>
        <row r="3053">
          <cell r="A3053" t="str">
            <v>INDPRSRHNBHSAV_OLDI-17</v>
          </cell>
          <cell r="H3053">
            <v>0.13534183449694601</v>
          </cell>
          <cell r="I3053" t="str">
            <v>INDPRSRHN_OLDI_DMD</v>
          </cell>
        </row>
        <row r="3054">
          <cell r="A3054" t="str">
            <v>INDPRSRHNBHSAV_OLDC-18</v>
          </cell>
          <cell r="H3054">
            <v>0.589425661154375</v>
          </cell>
          <cell r="I3054" t="str">
            <v>INDPRSRHN_OLDC_DMD</v>
          </cell>
        </row>
        <row r="3055">
          <cell r="A3055" t="str">
            <v>INDPRSRHNBHSAV_OLDD-18</v>
          </cell>
          <cell r="H3055">
            <v>0.27523250434868002</v>
          </cell>
          <cell r="I3055" t="str">
            <v>INDPRSRHN_OLDD_DMD</v>
          </cell>
        </row>
        <row r="3056">
          <cell r="A3056" t="str">
            <v>INDPRSRHNBHSAV_OLDI-18</v>
          </cell>
          <cell r="H3056">
            <v>0.13534183449694601</v>
          </cell>
          <cell r="I3056" t="str">
            <v>INDPRSRHN_OLDI_DMD</v>
          </cell>
        </row>
        <row r="3057">
          <cell r="A3057" t="str">
            <v>INDPRSRHNBHSAV_OLDC-19</v>
          </cell>
          <cell r="H3057">
            <v>0.589425661154375</v>
          </cell>
          <cell r="I3057" t="str">
            <v>INDPRSRHN_OLDC_DMD</v>
          </cell>
        </row>
        <row r="3058">
          <cell r="A3058" t="str">
            <v>INDPRSRHNBHSAV_OLDD-19</v>
          </cell>
          <cell r="H3058">
            <v>0.27523250434868002</v>
          </cell>
          <cell r="I3058" t="str">
            <v>INDPRSRHN_OLDD_DMD</v>
          </cell>
        </row>
        <row r="3059">
          <cell r="A3059" t="str">
            <v>INDPRSRHNBHSAV_OLDI-19</v>
          </cell>
          <cell r="H3059">
            <v>0.13534183449694601</v>
          </cell>
          <cell r="I3059" t="str">
            <v>INDPRSRHN_OLDI_DMD</v>
          </cell>
        </row>
        <row r="3060">
          <cell r="A3060" t="str">
            <v>INDPRSRHNBHSAV_OLDC-20</v>
          </cell>
          <cell r="H3060">
            <v>0.589425661154375</v>
          </cell>
          <cell r="I3060" t="str">
            <v>INDPRSRHN_OLDC_DMD</v>
          </cell>
        </row>
        <row r="3061">
          <cell r="A3061" t="str">
            <v>INDPRSRHNBHSAV_OLDD-20</v>
          </cell>
          <cell r="H3061">
            <v>0.27523250434868002</v>
          </cell>
          <cell r="I3061" t="str">
            <v>INDPRSRHN_OLDD_DMD</v>
          </cell>
        </row>
        <row r="3062">
          <cell r="A3062" t="str">
            <v>INDPRSRHNBHSAV_OLDI-20</v>
          </cell>
          <cell r="H3062">
            <v>0.13534183449694601</v>
          </cell>
          <cell r="I3062" t="str">
            <v>INDPRSRHN_OLDI_DMD</v>
          </cell>
        </row>
        <row r="3063">
          <cell r="A3063" t="str">
            <v>INDPRSRHNBHSAV_OLDC-21</v>
          </cell>
          <cell r="H3063">
            <v>0.589425661154375</v>
          </cell>
          <cell r="I3063" t="str">
            <v>INDPRSRHN_OLDC_DMD</v>
          </cell>
        </row>
        <row r="3064">
          <cell r="A3064" t="str">
            <v>INDPRSRHNBHSAV_OLDD-21</v>
          </cell>
          <cell r="H3064">
            <v>0.27523250434868002</v>
          </cell>
          <cell r="I3064" t="str">
            <v>INDPRSRHN_OLDD_DMD</v>
          </cell>
        </row>
        <row r="3065">
          <cell r="A3065" t="str">
            <v>INDPRSRHNBHSAV_OLDI-21</v>
          </cell>
          <cell r="H3065">
            <v>0.13534183449694601</v>
          </cell>
          <cell r="I3065" t="str">
            <v>INDPRSRHN_OLDI_DMD</v>
          </cell>
        </row>
        <row r="3066">
          <cell r="A3066" t="str">
            <v>INDPRSRHNBHSAV_OLDC-22</v>
          </cell>
          <cell r="H3066">
            <v>0.589425661154375</v>
          </cell>
          <cell r="I3066" t="str">
            <v>INDPRSRHN_OLDC_DMD</v>
          </cell>
        </row>
        <row r="3067">
          <cell r="A3067" t="str">
            <v>INDPRSRHNBHSAV_OLDD-22</v>
          </cell>
          <cell r="H3067">
            <v>0.27523250434868002</v>
          </cell>
          <cell r="I3067" t="str">
            <v>INDPRSRHN_OLDD_DMD</v>
          </cell>
        </row>
        <row r="3068">
          <cell r="A3068" t="str">
            <v>INDPRSRHNBHSAV_OLDI-22</v>
          </cell>
          <cell r="H3068">
            <v>0.13534183449694601</v>
          </cell>
          <cell r="I3068" t="str">
            <v>INDPRSRHN_OLDI_DMD</v>
          </cell>
        </row>
        <row r="3069">
          <cell r="A3069" t="str">
            <v>INDPRSRHNBHSAV_OLDC-23</v>
          </cell>
          <cell r="H3069">
            <v>0.589425661154375</v>
          </cell>
          <cell r="I3069" t="str">
            <v>INDPRSRHN_OLDC_DMD</v>
          </cell>
        </row>
        <row r="3070">
          <cell r="A3070" t="str">
            <v>INDPRSRHNBHSAV_OLDD-23</v>
          </cell>
          <cell r="H3070">
            <v>0.27523250434868002</v>
          </cell>
          <cell r="I3070" t="str">
            <v>INDPRSRHN_OLDD_DMD</v>
          </cell>
        </row>
        <row r="3071">
          <cell r="A3071" t="str">
            <v>INDPRSRHNBHSAV_OLDI-23</v>
          </cell>
          <cell r="H3071">
            <v>0.13534183449694601</v>
          </cell>
          <cell r="I3071" t="str">
            <v>INDPRSRHN_OLDI_DMD</v>
          </cell>
        </row>
        <row r="3072">
          <cell r="A3072" t="str">
            <v>INDPRSRHNBHSAV_OLDC-24</v>
          </cell>
          <cell r="H3072">
            <v>0.589425661154375</v>
          </cell>
          <cell r="I3072" t="str">
            <v>INDPRSRHN_OLDC_DMD</v>
          </cell>
        </row>
        <row r="3073">
          <cell r="A3073" t="str">
            <v>INDPRSRHNBHSAV_OLDD-24</v>
          </cell>
          <cell r="H3073">
            <v>0.27523250434868002</v>
          </cell>
          <cell r="I3073" t="str">
            <v>INDPRSRHN_OLDD_DMD</v>
          </cell>
        </row>
        <row r="3074">
          <cell r="A3074" t="str">
            <v>INDPRSRHNBHSAV_OLDI-24</v>
          </cell>
          <cell r="H3074">
            <v>0.13534183449694601</v>
          </cell>
          <cell r="I3074" t="str">
            <v>INDPRSRHN_OLDI_DMD</v>
          </cell>
        </row>
        <row r="3075">
          <cell r="A3075" t="str">
            <v>INDPRSRHNBHSAV_OLDC-25</v>
          </cell>
          <cell r="H3075">
            <v>0.589425661154375</v>
          </cell>
          <cell r="I3075" t="str">
            <v>INDPRSRHN_OLDC_DMD</v>
          </cell>
        </row>
        <row r="3076">
          <cell r="A3076" t="str">
            <v>INDPRSRHNBHSAV_OLDD-25</v>
          </cell>
          <cell r="H3076">
            <v>0.27523250434868002</v>
          </cell>
          <cell r="I3076" t="str">
            <v>INDPRSRHN_OLDD_DMD</v>
          </cell>
        </row>
        <row r="3077">
          <cell r="A3077" t="str">
            <v>INDPRSRHNBHSAV_OLDI-25</v>
          </cell>
          <cell r="H3077">
            <v>0.13534183449694601</v>
          </cell>
          <cell r="I3077" t="str">
            <v>INDPRSRHN_OLDI_DMD</v>
          </cell>
        </row>
        <row r="3078">
          <cell r="A3078" t="str">
            <v>INDPRSRHNBHSAV_OLDC-26</v>
          </cell>
          <cell r="H3078">
            <v>0.589425661154375</v>
          </cell>
          <cell r="I3078" t="str">
            <v>INDPRSRHN_OLDC_DMD</v>
          </cell>
        </row>
        <row r="3079">
          <cell r="A3079" t="str">
            <v>INDPRSRHNBHSAV_OLDD-26</v>
          </cell>
          <cell r="H3079">
            <v>0.27523250434868002</v>
          </cell>
          <cell r="I3079" t="str">
            <v>INDPRSRHN_OLDD_DMD</v>
          </cell>
        </row>
        <row r="3080">
          <cell r="A3080" t="str">
            <v>INDPRSRHNBHSAV_OLDI-26</v>
          </cell>
          <cell r="H3080">
            <v>0.13534183449694601</v>
          </cell>
          <cell r="I3080" t="str">
            <v>INDPRSRHN_OLDI_DMD</v>
          </cell>
        </row>
        <row r="3081">
          <cell r="A3081" t="str">
            <v>INDPRSRHNBHSAV_OLDC-27</v>
          </cell>
          <cell r="H3081">
            <v>0.589425661154375</v>
          </cell>
          <cell r="I3081" t="str">
            <v>INDPRSRHN_OLDC_DMD</v>
          </cell>
        </row>
        <row r="3082">
          <cell r="A3082" t="str">
            <v>INDPRSRHNBHSAV_OLDD-27</v>
          </cell>
          <cell r="H3082">
            <v>0.27523250434868002</v>
          </cell>
          <cell r="I3082" t="str">
            <v>INDPRSRHN_OLDD_DMD</v>
          </cell>
        </row>
        <row r="3083">
          <cell r="A3083" t="str">
            <v>INDPRSRHNBHSAV_OLDI-27</v>
          </cell>
          <cell r="H3083">
            <v>0.13534183449694601</v>
          </cell>
          <cell r="I3083" t="str">
            <v>INDPRSRHN_OLDI_DMD</v>
          </cell>
        </row>
        <row r="3084">
          <cell r="A3084" t="str">
            <v>INDPRSRHNBHSAV_OLDC-28</v>
          </cell>
          <cell r="H3084">
            <v>0.589425661154375</v>
          </cell>
          <cell r="I3084" t="str">
            <v>INDPRSRHN_OLDC_DMD</v>
          </cell>
        </row>
        <row r="3085">
          <cell r="A3085" t="str">
            <v>INDPRSRHNBHSAV_OLDD-28</v>
          </cell>
          <cell r="H3085">
            <v>0.27523250434868002</v>
          </cell>
          <cell r="I3085" t="str">
            <v>INDPRSRHN_OLDD_DMD</v>
          </cell>
        </row>
        <row r="3086">
          <cell r="A3086" t="str">
            <v>INDPRSRHNBHSAV_OLDI-28</v>
          </cell>
          <cell r="H3086">
            <v>0.13534183449694601</v>
          </cell>
          <cell r="I3086" t="str">
            <v>INDPRSRHN_OLDI_DMD</v>
          </cell>
        </row>
        <row r="3087">
          <cell r="A3087" t="str">
            <v>INDPRSRHNBHSAV_OLDC-29</v>
          </cell>
          <cell r="H3087">
            <v>0.589425661154375</v>
          </cell>
          <cell r="I3087" t="str">
            <v>INDPRSRHN_OLDC_DMD</v>
          </cell>
        </row>
        <row r="3088">
          <cell r="A3088" t="str">
            <v>INDPRSRHNBHSAV_OLDD-29</v>
          </cell>
          <cell r="H3088">
            <v>0.27523250434868002</v>
          </cell>
          <cell r="I3088" t="str">
            <v>INDPRSRHN_OLDD_DMD</v>
          </cell>
        </row>
        <row r="3089">
          <cell r="A3089" t="str">
            <v>INDPRSRHNBHSAV_OLDI-29</v>
          </cell>
          <cell r="H3089">
            <v>0.13534183449694601</v>
          </cell>
          <cell r="I3089" t="str">
            <v>INDPRSRHN_OLDI_DMD</v>
          </cell>
        </row>
        <row r="3090">
          <cell r="A3090" t="str">
            <v>INDPRSRHNBHSAV_OLDC-30</v>
          </cell>
          <cell r="H3090">
            <v>0.589425661154375</v>
          </cell>
          <cell r="I3090" t="str">
            <v>INDPRSRHN_OLDC_DMD</v>
          </cell>
        </row>
        <row r="3091">
          <cell r="A3091" t="str">
            <v>INDPRSRHNBHSAV_OLDD-30</v>
          </cell>
          <cell r="H3091">
            <v>0.27523250434868002</v>
          </cell>
          <cell r="I3091" t="str">
            <v>INDPRSRHN_OLDD_DMD</v>
          </cell>
        </row>
        <row r="3092">
          <cell r="A3092" t="str">
            <v>INDPRSRHNBHSAV_OLDI-30</v>
          </cell>
          <cell r="H3092">
            <v>0.13534183449694601</v>
          </cell>
          <cell r="I3092" t="str">
            <v>INDPRSRHN_OLDI_DMD</v>
          </cell>
        </row>
        <row r="3093">
          <cell r="A3093" t="str">
            <v>INDPRSRHNBHSAV_OLDC-31</v>
          </cell>
          <cell r="H3093">
            <v>0.589425661154375</v>
          </cell>
          <cell r="I3093" t="str">
            <v>INDPRSRHN_OLDC_DMD</v>
          </cell>
        </row>
        <row r="3094">
          <cell r="A3094" t="str">
            <v>INDPRSRHNBHSAV_OLDD-31</v>
          </cell>
          <cell r="H3094">
            <v>0.27523250434868002</v>
          </cell>
          <cell r="I3094" t="str">
            <v>INDPRSRHN_OLDD_DMD</v>
          </cell>
        </row>
        <row r="3095">
          <cell r="A3095" t="str">
            <v>INDPRSRHNBHSAV_OLDI-31</v>
          </cell>
          <cell r="H3095">
            <v>0.13534183449694601</v>
          </cell>
          <cell r="I3095" t="str">
            <v>INDPRSRHN_OLDI_DMD</v>
          </cell>
        </row>
        <row r="3096">
          <cell r="A3096" t="str">
            <v>INDPRSRHNBHSAV_OLDC-32</v>
          </cell>
          <cell r="H3096">
            <v>0.589425661154375</v>
          </cell>
          <cell r="I3096" t="str">
            <v>INDPRSRHN_OLDC_DMD</v>
          </cell>
        </row>
        <row r="3097">
          <cell r="A3097" t="str">
            <v>INDPRSRHNBHSAV_OLDD-32</v>
          </cell>
          <cell r="H3097">
            <v>0.27523250434868002</v>
          </cell>
          <cell r="I3097" t="str">
            <v>INDPRSRHN_OLDD_DMD</v>
          </cell>
        </row>
        <row r="3098">
          <cell r="A3098" t="str">
            <v>INDPRSRHNBHSAV_OLDI-32</v>
          </cell>
          <cell r="H3098">
            <v>0.13534183449694601</v>
          </cell>
          <cell r="I3098" t="str">
            <v>INDPRSRHN_OLDI_DMD</v>
          </cell>
        </row>
        <row r="3099">
          <cell r="A3099" t="str">
            <v>INDPRSRHNBHSAV_OLDC-33</v>
          </cell>
          <cell r="H3099">
            <v>0.589425661154375</v>
          </cell>
          <cell r="I3099" t="str">
            <v>INDPRSRHN_OLDC_DMD</v>
          </cell>
        </row>
        <row r="3100">
          <cell r="A3100" t="str">
            <v>INDPRSRHNBHSAV_OLDD-33</v>
          </cell>
          <cell r="H3100">
            <v>0.27523250434868002</v>
          </cell>
          <cell r="I3100" t="str">
            <v>INDPRSRHN_OLDD_DMD</v>
          </cell>
        </row>
        <row r="3101">
          <cell r="A3101" t="str">
            <v>INDPRSRHNBHSAV_OLDI-33</v>
          </cell>
          <cell r="H3101">
            <v>0.13534183449694601</v>
          </cell>
          <cell r="I3101" t="str">
            <v>INDPRSRHN_OLDI_DMD</v>
          </cell>
        </row>
        <row r="3102">
          <cell r="A3102" t="str">
            <v>INDPRSRHNBHSAV_OLDC-34</v>
          </cell>
          <cell r="H3102">
            <v>0.589425661154375</v>
          </cell>
          <cell r="I3102" t="str">
            <v>INDPRSRHN_OLDC_DMD</v>
          </cell>
        </row>
        <row r="3103">
          <cell r="A3103" t="str">
            <v>INDPRSRHNBHSAV_OLDD-34</v>
          </cell>
          <cell r="H3103">
            <v>0.27523250434868002</v>
          </cell>
          <cell r="I3103" t="str">
            <v>INDPRSRHN_OLDD_DMD</v>
          </cell>
        </row>
        <row r="3104">
          <cell r="A3104" t="str">
            <v>INDPRSRHNBHSAV_OLDI-34</v>
          </cell>
          <cell r="H3104">
            <v>0.13534183449694601</v>
          </cell>
          <cell r="I3104" t="str">
            <v>INDPRSRHN_OLDI_DMD</v>
          </cell>
        </row>
        <row r="3105">
          <cell r="A3105" t="str">
            <v>INDPRSRHNBHSAV_OLDC-35</v>
          </cell>
          <cell r="H3105">
            <v>0.589425661154375</v>
          </cell>
          <cell r="I3105" t="str">
            <v>INDPRSRHN_OLDC_DMD</v>
          </cell>
        </row>
        <row r="3106">
          <cell r="A3106" t="str">
            <v>INDPRSRHNBHSAV_OLDD-35</v>
          </cell>
          <cell r="H3106">
            <v>0.27523250434868002</v>
          </cell>
          <cell r="I3106" t="str">
            <v>INDPRSRHN_OLDD_DMD</v>
          </cell>
        </row>
        <row r="3107">
          <cell r="A3107" t="str">
            <v>INDPRSRHNBHSAV_OLDI-35</v>
          </cell>
          <cell r="H3107">
            <v>0.13534183449694601</v>
          </cell>
          <cell r="I3107" t="str">
            <v>INDPRSRHN_OLDI_DMD</v>
          </cell>
        </row>
        <row r="3108">
          <cell r="A3108" t="str">
            <v>INDPRSRHNBHSAV_OLDC-36</v>
          </cell>
          <cell r="H3108">
            <v>0.589425661154375</v>
          </cell>
          <cell r="I3108" t="str">
            <v>INDPRSRHN_OLDC_DMD</v>
          </cell>
        </row>
        <row r="3109">
          <cell r="A3109" t="str">
            <v>INDPRSRHNBHSAV_OLDD-36</v>
          </cell>
          <cell r="H3109">
            <v>0.27523250434868002</v>
          </cell>
          <cell r="I3109" t="str">
            <v>INDPRSRHN_OLDD_DMD</v>
          </cell>
        </row>
        <row r="3110">
          <cell r="A3110" t="str">
            <v>INDPRSRHNBHSAV_OLDI-36</v>
          </cell>
          <cell r="H3110">
            <v>0.13534183449694601</v>
          </cell>
          <cell r="I3110" t="str">
            <v>INDPRSRHN_OLDI_DMD</v>
          </cell>
        </row>
        <row r="3111">
          <cell r="A3111" t="str">
            <v>INDPRSRHNBHSAV_OLDC-37</v>
          </cell>
          <cell r="H3111">
            <v>0.589425661154375</v>
          </cell>
          <cell r="I3111" t="str">
            <v>INDPRSRHN_OLDC_DMD</v>
          </cell>
        </row>
        <row r="3112">
          <cell r="A3112" t="str">
            <v>INDPRSRHNBHSAV_OLDD-37</v>
          </cell>
          <cell r="H3112">
            <v>0.27523250434868002</v>
          </cell>
          <cell r="I3112" t="str">
            <v>INDPRSRHN_OLDD_DMD</v>
          </cell>
        </row>
        <row r="3113">
          <cell r="A3113" t="str">
            <v>INDPRSRHNBHSAV_OLDI-37</v>
          </cell>
          <cell r="H3113">
            <v>0.13534183449694601</v>
          </cell>
          <cell r="I3113" t="str">
            <v>INDPRSRHN_OLDI_DMD</v>
          </cell>
        </row>
        <row r="3114">
          <cell r="A3114" t="str">
            <v>INDPRSRHNBHSAV_OLDC-38</v>
          </cell>
          <cell r="H3114">
            <v>0.589425661154375</v>
          </cell>
          <cell r="I3114" t="str">
            <v>INDPRSRHN_OLDC_DMD</v>
          </cell>
        </row>
        <row r="3115">
          <cell r="A3115" t="str">
            <v>INDPRSRHNBHSAV_OLDD-38</v>
          </cell>
          <cell r="H3115">
            <v>0.27523250434868002</v>
          </cell>
          <cell r="I3115" t="str">
            <v>INDPRSRHN_OLDD_DMD</v>
          </cell>
        </row>
        <row r="3116">
          <cell r="A3116" t="str">
            <v>INDPRSRHNBHSAV_OLDI-38</v>
          </cell>
          <cell r="H3116">
            <v>0.13534183449694601</v>
          </cell>
          <cell r="I3116" t="str">
            <v>INDPRSRHN_OLDI_DMD</v>
          </cell>
        </row>
        <row r="3117">
          <cell r="A3117" t="str">
            <v>INDPRSRHNBHSAV_OLDC-39</v>
          </cell>
          <cell r="H3117">
            <v>0.589425661154375</v>
          </cell>
          <cell r="I3117" t="str">
            <v>INDPRSRHN_OLDC_DMD</v>
          </cell>
        </row>
        <row r="3118">
          <cell r="A3118" t="str">
            <v>INDPRSRHNBHSAV_OLDD-39</v>
          </cell>
          <cell r="H3118">
            <v>0.27523250434868002</v>
          </cell>
          <cell r="I3118" t="str">
            <v>INDPRSRHN_OLDD_DMD</v>
          </cell>
        </row>
        <row r="3119">
          <cell r="A3119" t="str">
            <v>INDPRSRHNBHSAV_OLDI-39</v>
          </cell>
          <cell r="H3119">
            <v>0.13534183449694601</v>
          </cell>
          <cell r="I3119" t="str">
            <v>INDPRSRHN_OLDI_DMD</v>
          </cell>
        </row>
        <row r="3120">
          <cell r="A3120" t="str">
            <v>INDPRSRHNBHSAV_OLDC-40</v>
          </cell>
          <cell r="H3120">
            <v>0.589425661154375</v>
          </cell>
          <cell r="I3120" t="str">
            <v>INDPRSRHN_OLDC_DMD</v>
          </cell>
        </row>
        <row r="3121">
          <cell r="A3121" t="str">
            <v>INDPRSRHNBHSAV_OLDD-40</v>
          </cell>
          <cell r="H3121">
            <v>0.27523250434868002</v>
          </cell>
          <cell r="I3121" t="str">
            <v>INDPRSRHN_OLDD_DMD</v>
          </cell>
        </row>
        <row r="3122">
          <cell r="A3122" t="str">
            <v>INDPRSRHNBHSAV_OLDI-40</v>
          </cell>
          <cell r="H3122">
            <v>0.13534183449694601</v>
          </cell>
          <cell r="I3122" t="str">
            <v>INDPRSRHN_OLDI_DMD</v>
          </cell>
        </row>
        <row r="3123">
          <cell r="A3123" t="str">
            <v>INDPRSRHNBHSAV_OLDC-41</v>
          </cell>
          <cell r="H3123">
            <v>0.589425661154375</v>
          </cell>
          <cell r="I3123" t="str">
            <v>INDPRSRHN_OLDC_DMD</v>
          </cell>
        </row>
        <row r="3124">
          <cell r="A3124" t="str">
            <v>INDPRSRHNBHSAV_OLDD-41</v>
          </cell>
          <cell r="H3124">
            <v>0.27523250434868002</v>
          </cell>
          <cell r="I3124" t="str">
            <v>INDPRSRHN_OLDD_DMD</v>
          </cell>
        </row>
        <row r="3125">
          <cell r="A3125" t="str">
            <v>INDPRSRHNBHSAV_OLDI-41</v>
          </cell>
          <cell r="H3125">
            <v>0.13534183449694601</v>
          </cell>
          <cell r="I3125" t="str">
            <v>INDPRSRHN_OLDI_DMD</v>
          </cell>
        </row>
        <row r="3126">
          <cell r="A3126" t="str">
            <v>INDPRSRHNBHSAV_OLDC-42</v>
          </cell>
          <cell r="H3126">
            <v>0.589425661154375</v>
          </cell>
          <cell r="I3126" t="str">
            <v>INDPRSRHN_OLDC_DMD</v>
          </cell>
        </row>
        <row r="3127">
          <cell r="A3127" t="str">
            <v>INDPRSRHNBHSAV_OLDD-42</v>
          </cell>
          <cell r="H3127">
            <v>0.27523250434868002</v>
          </cell>
          <cell r="I3127" t="str">
            <v>INDPRSRHN_OLDD_DMD</v>
          </cell>
        </row>
        <row r="3128">
          <cell r="A3128" t="str">
            <v>INDPRSRHNBHSAV_OLDI-42</v>
          </cell>
          <cell r="H3128">
            <v>0.13534183449694601</v>
          </cell>
          <cell r="I3128" t="str">
            <v>INDPRSRHN_OLDI_DMD</v>
          </cell>
        </row>
        <row r="3129">
          <cell r="A3129" t="str">
            <v>INDPRSRHNBHSAV_OLDC-43</v>
          </cell>
          <cell r="H3129">
            <v>0.589425661154375</v>
          </cell>
          <cell r="I3129" t="str">
            <v>INDPRSRHN_OLDC_DMD</v>
          </cell>
        </row>
        <row r="3130">
          <cell r="A3130" t="str">
            <v>INDPRSRHNBHSAV_OLDD-43</v>
          </cell>
          <cell r="H3130">
            <v>0.27523250434868002</v>
          </cell>
          <cell r="I3130" t="str">
            <v>INDPRSRHN_OLDD_DMD</v>
          </cell>
        </row>
        <row r="3131">
          <cell r="A3131" t="str">
            <v>INDPRSRHNBHSAV_OLDI-43</v>
          </cell>
          <cell r="H3131">
            <v>0.13534183449694601</v>
          </cell>
          <cell r="I3131" t="str">
            <v>INDPRSRHN_OLDI_DMD</v>
          </cell>
        </row>
        <row r="3132">
          <cell r="A3132" t="str">
            <v>INDPRSRHNBHSAV_OLDC-44</v>
          </cell>
          <cell r="H3132">
            <v>0.589425661154375</v>
          </cell>
          <cell r="I3132" t="str">
            <v>INDPRSRHN_OLDC_DMD</v>
          </cell>
        </row>
        <row r="3133">
          <cell r="A3133" t="str">
            <v>INDPRSRHNBHSAV_OLDD-44</v>
          </cell>
          <cell r="H3133">
            <v>0.27523250434868002</v>
          </cell>
          <cell r="I3133" t="str">
            <v>INDPRSRHN_OLDD_DMD</v>
          </cell>
        </row>
        <row r="3134">
          <cell r="A3134" t="str">
            <v>INDPRSRHNBHSAV_OLDI-44</v>
          </cell>
          <cell r="H3134">
            <v>0.13534183449694601</v>
          </cell>
          <cell r="I3134" t="str">
            <v>INDPRSRHN_OLDI_DMD</v>
          </cell>
        </row>
        <row r="3135">
          <cell r="A3135" t="str">
            <v>INDPRSRHNBHSAV_OLDC-45</v>
          </cell>
          <cell r="H3135">
            <v>0.589425661154375</v>
          </cell>
          <cell r="I3135" t="str">
            <v>INDPRSRHN_OLDC_DMD</v>
          </cell>
        </row>
        <row r="3136">
          <cell r="A3136" t="str">
            <v>INDPRSRHNBHSAV_OLDD-45</v>
          </cell>
          <cell r="H3136">
            <v>0.27523250434868002</v>
          </cell>
          <cell r="I3136" t="str">
            <v>INDPRSRHN_OLDD_DMD</v>
          </cell>
        </row>
        <row r="3137">
          <cell r="A3137" t="str">
            <v>INDPRSRHNBHSAV_OLDI-45</v>
          </cell>
          <cell r="H3137">
            <v>0.13534183449694601</v>
          </cell>
          <cell r="I3137" t="str">
            <v>INDPRSRHN_OLDI_DMD</v>
          </cell>
        </row>
        <row r="3138">
          <cell r="A3138" t="str">
            <v>INDPRSRHNBHSAV_OLDC-46</v>
          </cell>
          <cell r="H3138">
            <v>0.589425661154375</v>
          </cell>
          <cell r="I3138" t="str">
            <v>INDPRSRHN_OLDC_DMD</v>
          </cell>
        </row>
        <row r="3139">
          <cell r="A3139" t="str">
            <v>INDPRSRHNBHSAV_OLDD-46</v>
          </cell>
          <cell r="H3139">
            <v>0.27523250434868002</v>
          </cell>
          <cell r="I3139" t="str">
            <v>INDPRSRHN_OLDD_DMD</v>
          </cell>
        </row>
        <row r="3140">
          <cell r="A3140" t="str">
            <v>INDPRSRHNBHSAV_OLDI-46</v>
          </cell>
          <cell r="H3140">
            <v>0.13534183449694601</v>
          </cell>
          <cell r="I3140" t="str">
            <v>INDPRSRHN_OLDI_DMD</v>
          </cell>
        </row>
        <row r="3141">
          <cell r="A3141" t="str">
            <v>INDPRSRHNBHSAV_OLDC-47</v>
          </cell>
          <cell r="H3141">
            <v>0.589425661154375</v>
          </cell>
          <cell r="I3141" t="str">
            <v>INDPRSRHN_OLDC_DMD</v>
          </cell>
        </row>
        <row r="3142">
          <cell r="A3142" t="str">
            <v>INDPRSRHNBHSAV_OLDD-47</v>
          </cell>
          <cell r="H3142">
            <v>0.27523250434868002</v>
          </cell>
          <cell r="I3142" t="str">
            <v>INDPRSRHN_OLDD_DMD</v>
          </cell>
        </row>
        <row r="3143">
          <cell r="A3143" t="str">
            <v>INDPRSRHNBHSAV_OLDI-47</v>
          </cell>
          <cell r="H3143">
            <v>0.13534183449694601</v>
          </cell>
          <cell r="I3143" t="str">
            <v>INDPRSRHN_OLDI_DMD</v>
          </cell>
        </row>
        <row r="3144">
          <cell r="A3144" t="str">
            <v>INDPRSRHNBHSAV_OLDC-48</v>
          </cell>
          <cell r="H3144">
            <v>0.589425661154375</v>
          </cell>
          <cell r="I3144" t="str">
            <v>INDPRSRHN_OLDC_DMD</v>
          </cell>
        </row>
        <row r="3145">
          <cell r="A3145" t="str">
            <v>INDPRSRHNBHSAV_OLDD-48</v>
          </cell>
          <cell r="H3145">
            <v>0.27523250434868002</v>
          </cell>
          <cell r="I3145" t="str">
            <v>INDPRSRHN_OLDD_DMD</v>
          </cell>
        </row>
        <row r="3146">
          <cell r="A3146" t="str">
            <v>INDPRSRHNBHSAV_OLDI-48</v>
          </cell>
          <cell r="H3146">
            <v>0.13534183449694601</v>
          </cell>
          <cell r="I3146" t="str">
            <v>INDPRSRHN_OLDI_DMD</v>
          </cell>
        </row>
        <row r="3147">
          <cell r="A3147" t="str">
            <v>INDPRSRHNBHSAV_OLDC-49</v>
          </cell>
          <cell r="H3147">
            <v>0.589425661154375</v>
          </cell>
          <cell r="I3147" t="str">
            <v>INDPRSRHN_OLDC_DMD</v>
          </cell>
        </row>
        <row r="3148">
          <cell r="A3148" t="str">
            <v>INDPRSRHNBHSAV_OLDD-49</v>
          </cell>
          <cell r="H3148">
            <v>0.27523250434868002</v>
          </cell>
          <cell r="I3148" t="str">
            <v>INDPRSRHN_OLDD_DMD</v>
          </cell>
        </row>
        <row r="3149">
          <cell r="A3149" t="str">
            <v>INDPRSRHNBHSAV_OLDI-49</v>
          </cell>
          <cell r="H3149">
            <v>0.13534183449694601</v>
          </cell>
          <cell r="I3149" t="str">
            <v>INDPRSRHN_OLDI_DMD</v>
          </cell>
        </row>
        <row r="3150">
          <cell r="A3150" t="str">
            <v>INDPRSRHNBHSAV_OLDC-50</v>
          </cell>
          <cell r="H3150">
            <v>0.589425661154375</v>
          </cell>
          <cell r="I3150" t="str">
            <v>INDPRSRHN_OLDC_DMD</v>
          </cell>
        </row>
        <row r="3151">
          <cell r="A3151" t="str">
            <v>INDPRSRHNBHSAV_OLDD-50</v>
          </cell>
          <cell r="H3151">
            <v>0.27523250434868002</v>
          </cell>
          <cell r="I3151" t="str">
            <v>INDPRSRHN_OLDD_DMD</v>
          </cell>
        </row>
        <row r="3152">
          <cell r="A3152" t="str">
            <v>INDPRSRHNBHSAV_OLDI-50</v>
          </cell>
          <cell r="H3152">
            <v>0.13534183449694601</v>
          </cell>
          <cell r="I3152" t="str">
            <v>INDPRSRHN_OLDI_DMD</v>
          </cell>
        </row>
        <row r="3153">
          <cell r="A3153" t="str">
            <v>INDPRSRHNBHSAV_OLDC-51</v>
          </cell>
          <cell r="H3153">
            <v>0.589425661154375</v>
          </cell>
          <cell r="I3153" t="str">
            <v>INDPRSRHN_OLDC_DMD</v>
          </cell>
        </row>
        <row r="3154">
          <cell r="A3154" t="str">
            <v>INDPRSRHNBHSAV_OLDD-51</v>
          </cell>
          <cell r="H3154">
            <v>0.27523250434868002</v>
          </cell>
          <cell r="I3154" t="str">
            <v>INDPRSRHN_OLDD_DMD</v>
          </cell>
        </row>
        <row r="3155">
          <cell r="A3155" t="str">
            <v>INDPRSRHNBHSAV_OLDI-51</v>
          </cell>
          <cell r="H3155">
            <v>0.13534183449694601</v>
          </cell>
          <cell r="I3155" t="str">
            <v>INDPRSRHN_OLDI_DMD</v>
          </cell>
        </row>
        <row r="3156">
          <cell r="A3156" t="str">
            <v>INDPRSRHNBHSAV_OLDC-52</v>
          </cell>
          <cell r="H3156">
            <v>0.589425661154375</v>
          </cell>
          <cell r="I3156" t="str">
            <v>INDPRSRHN_OLDC_DMD</v>
          </cell>
        </row>
        <row r="3157">
          <cell r="A3157" t="str">
            <v>INDPRSRHNBHSAV_OLDD-52</v>
          </cell>
          <cell r="H3157">
            <v>0.27523250434868002</v>
          </cell>
          <cell r="I3157" t="str">
            <v>INDPRSRHN_OLDD_DMD</v>
          </cell>
        </row>
        <row r="3158">
          <cell r="A3158" t="str">
            <v>INDPRSRHNBHSAV_OLDI-52</v>
          </cell>
          <cell r="H3158">
            <v>0.13534183449694601</v>
          </cell>
          <cell r="I3158" t="str">
            <v>INDPRSRHN_OLDI_DMD</v>
          </cell>
        </row>
        <row r="3159">
          <cell r="A3159" t="str">
            <v>INDPRSRHNBHSAV_OLDC-53</v>
          </cell>
          <cell r="H3159">
            <v>0.589425661154375</v>
          </cell>
          <cell r="I3159" t="str">
            <v>INDPRSRHN_OLDC_DMD</v>
          </cell>
        </row>
        <row r="3160">
          <cell r="A3160" t="str">
            <v>INDPRSRHNBHSAV_OLDD-53</v>
          </cell>
          <cell r="H3160">
            <v>0.27523250434868002</v>
          </cell>
          <cell r="I3160" t="str">
            <v>INDPRSRHN_OLDD_DMD</v>
          </cell>
        </row>
        <row r="3161">
          <cell r="A3161" t="str">
            <v>INDPRSRHNBHSAV_OLDI-53</v>
          </cell>
          <cell r="H3161">
            <v>0.13534183449694601</v>
          </cell>
          <cell r="I3161" t="str">
            <v>INDPRSRHN_OLDI_DMD</v>
          </cell>
        </row>
        <row r="3162">
          <cell r="A3162" t="str">
            <v>INDPRSRHNBHSAV_OLDC-54</v>
          </cell>
          <cell r="H3162">
            <v>0.589425661154375</v>
          </cell>
          <cell r="I3162" t="str">
            <v>INDPRSRHN_OLDC_DMD</v>
          </cell>
        </row>
        <row r="3163">
          <cell r="A3163" t="str">
            <v>INDPRSRHNBHSAV_OLDD-54</v>
          </cell>
          <cell r="H3163">
            <v>0.27523250434868002</v>
          </cell>
          <cell r="I3163" t="str">
            <v>INDPRSRHN_OLDD_DMD</v>
          </cell>
        </row>
        <row r="3164">
          <cell r="A3164" t="str">
            <v>INDPRSRHNBHSAV_OLDI-54</v>
          </cell>
          <cell r="H3164">
            <v>0.13534183449694601</v>
          </cell>
          <cell r="I3164" t="str">
            <v>INDPRSRHN_OLDI_DMD</v>
          </cell>
        </row>
        <row r="3165">
          <cell r="A3165" t="str">
            <v>INDPRSRHNBHSAV_OLDC-55</v>
          </cell>
          <cell r="H3165">
            <v>0.589425661154375</v>
          </cell>
          <cell r="I3165" t="str">
            <v>INDPRSRHN_OLDC_DMD</v>
          </cell>
        </row>
        <row r="3166">
          <cell r="A3166" t="str">
            <v>INDPRSRHNBHSAV_OLDD-55</v>
          </cell>
          <cell r="H3166">
            <v>0.27523250434868002</v>
          </cell>
          <cell r="I3166" t="str">
            <v>INDPRSRHN_OLDD_DMD</v>
          </cell>
        </row>
        <row r="3167">
          <cell r="A3167" t="str">
            <v>INDPRSRHNBHSAV_OLDI-55</v>
          </cell>
          <cell r="H3167">
            <v>0.13534183449694601</v>
          </cell>
          <cell r="I3167" t="str">
            <v>INDPRSRHN_OLDI_DMD</v>
          </cell>
        </row>
        <row r="3168">
          <cell r="A3168" t="str">
            <v>INDPRSRHNBHSAV_OLDC-56</v>
          </cell>
          <cell r="H3168">
            <v>0.589425661154375</v>
          </cell>
          <cell r="I3168" t="str">
            <v>INDPRSRHN_OLDC_DMD</v>
          </cell>
        </row>
        <row r="3169">
          <cell r="A3169" t="str">
            <v>INDPRSRHNBHSAV_OLDD-56</v>
          </cell>
          <cell r="H3169">
            <v>0.27523250434868002</v>
          </cell>
          <cell r="I3169" t="str">
            <v>INDPRSRHN_OLDD_DMD</v>
          </cell>
        </row>
        <row r="3170">
          <cell r="A3170" t="str">
            <v>INDPRSRHNBHSAV_OLDI-56</v>
          </cell>
          <cell r="H3170">
            <v>0.13534183449694601</v>
          </cell>
          <cell r="I3170" t="str">
            <v>INDPRSRHN_OLDI_DMD</v>
          </cell>
        </row>
        <row r="3171">
          <cell r="A3171" t="str">
            <v>INDPRSRHNBHSAV_OLDC-57</v>
          </cell>
          <cell r="H3171">
            <v>0.589425661154375</v>
          </cell>
          <cell r="I3171" t="str">
            <v>INDPRSRHN_OLDC_DMD</v>
          </cell>
        </row>
        <row r="3172">
          <cell r="A3172" t="str">
            <v>INDPRSRHNBHSAV_OLDD-57</v>
          </cell>
          <cell r="H3172">
            <v>0.27523250434868002</v>
          </cell>
          <cell r="I3172" t="str">
            <v>INDPRSRHN_OLDD_DMD</v>
          </cell>
        </row>
        <row r="3173">
          <cell r="A3173" t="str">
            <v>INDPRSRHNBHSAV_OLDI-57</v>
          </cell>
          <cell r="H3173">
            <v>0.13534183449694601</v>
          </cell>
          <cell r="I3173" t="str">
            <v>INDPRSRHN_OLDI_DMD</v>
          </cell>
        </row>
        <row r="3174">
          <cell r="A3174" t="str">
            <v>INDPRSRHNBHSAV_OLDC-58</v>
          </cell>
          <cell r="H3174">
            <v>0.589425661154375</v>
          </cell>
          <cell r="I3174" t="str">
            <v>INDPRSRHN_OLDC_DMD</v>
          </cell>
        </row>
        <row r="3175">
          <cell r="A3175" t="str">
            <v>INDPRSRHNBHSAV_OLDD-58</v>
          </cell>
          <cell r="H3175">
            <v>0.27523250434868002</v>
          </cell>
          <cell r="I3175" t="str">
            <v>INDPRSRHN_OLDD_DMD</v>
          </cell>
        </row>
        <row r="3176">
          <cell r="A3176" t="str">
            <v>INDPRSRHNBHSAV_OLDI-58</v>
          </cell>
          <cell r="H3176">
            <v>0.13534183449694601</v>
          </cell>
          <cell r="I3176" t="str">
            <v>INDPRSRHN_OLDI_DMD</v>
          </cell>
        </row>
        <row r="3177">
          <cell r="A3177" t="str">
            <v>INDPRSRHNBHSAV_OLDC-59</v>
          </cell>
          <cell r="H3177">
            <v>0.589425661154375</v>
          </cell>
          <cell r="I3177" t="str">
            <v>INDPRSRHN_OLDC_DMD</v>
          </cell>
        </row>
        <row r="3178">
          <cell r="A3178" t="str">
            <v>INDPRSRHNBHSAV_OLDD-59</v>
          </cell>
          <cell r="H3178">
            <v>0.27523250434868002</v>
          </cell>
          <cell r="I3178" t="str">
            <v>INDPRSRHN_OLDD_DMD</v>
          </cell>
        </row>
        <row r="3179">
          <cell r="A3179" t="str">
            <v>INDPRSRHNBHSAV_OLDI-59</v>
          </cell>
          <cell r="H3179">
            <v>0.13534183449694601</v>
          </cell>
          <cell r="I3179" t="str">
            <v>INDPRSRHN_OLDI_DMD</v>
          </cell>
        </row>
        <row r="3180">
          <cell r="A3180" t="str">
            <v>INDPRSRHNBHSAV_OLDC-60</v>
          </cell>
          <cell r="H3180">
            <v>0.589425661154375</v>
          </cell>
          <cell r="I3180" t="str">
            <v>INDPRSRHN_OLDC_DMD</v>
          </cell>
        </row>
        <row r="3181">
          <cell r="A3181" t="str">
            <v>INDPRSRHNBHSAV_OLDD-60</v>
          </cell>
          <cell r="H3181">
            <v>0.27523250434868002</v>
          </cell>
          <cell r="I3181" t="str">
            <v>INDPRSRHN_OLDD_DMD</v>
          </cell>
        </row>
        <row r="3182">
          <cell r="A3182" t="str">
            <v>INDPRSRHNBHSAV_OLDI-60</v>
          </cell>
          <cell r="H3182">
            <v>0.13534183449694601</v>
          </cell>
          <cell r="I3182" t="str">
            <v>INDPRSRHN_OLDI_DMD</v>
          </cell>
        </row>
        <row r="3183">
          <cell r="A3183" t="str">
            <v>INDPRSRHNBHSAV_OLDC-61</v>
          </cell>
          <cell r="H3183">
            <v>0.589425661154375</v>
          </cell>
          <cell r="I3183" t="str">
            <v>INDPRSRHN_OLDC_DMD</v>
          </cell>
        </row>
        <row r="3184">
          <cell r="A3184" t="str">
            <v>INDPRSRHNBHSAV_OLDD-61</v>
          </cell>
          <cell r="H3184">
            <v>0.27523250434868002</v>
          </cell>
          <cell r="I3184" t="str">
            <v>INDPRSRHN_OLDD_DMD</v>
          </cell>
        </row>
        <row r="3185">
          <cell r="A3185" t="str">
            <v>INDPRSRHNBHSAV_OLDI-61</v>
          </cell>
          <cell r="H3185">
            <v>0.13534183449694601</v>
          </cell>
          <cell r="I3185" t="str">
            <v>INDPRSRHN_OLDI_DMD</v>
          </cell>
        </row>
        <row r="3186">
          <cell r="A3186" t="str">
            <v>INDPRSRHNBHSAV_OLDC-62</v>
          </cell>
          <cell r="H3186">
            <v>0.589425661154375</v>
          </cell>
          <cell r="I3186" t="str">
            <v>INDPRSRHN_OLDC_DMD</v>
          </cell>
        </row>
        <row r="3187">
          <cell r="A3187" t="str">
            <v>INDPRSRHNBHSAV_OLDD-62</v>
          </cell>
          <cell r="H3187">
            <v>0.27523250434868002</v>
          </cell>
          <cell r="I3187" t="str">
            <v>INDPRSRHN_OLDD_DMD</v>
          </cell>
        </row>
        <row r="3188">
          <cell r="A3188" t="str">
            <v>INDPRSRHNBHSAV_OLDI-62</v>
          </cell>
          <cell r="H3188">
            <v>0.13534183449694601</v>
          </cell>
          <cell r="I3188" t="str">
            <v>INDPRSRHN_OLDI_DMD</v>
          </cell>
        </row>
        <row r="3189">
          <cell r="A3189" t="str">
            <v>INDPRSRHNBHSAV_OLDC-63</v>
          </cell>
          <cell r="H3189">
            <v>0.589425661154375</v>
          </cell>
          <cell r="I3189" t="str">
            <v>INDPRSRHN_OLDC_DMD</v>
          </cell>
        </row>
        <row r="3190">
          <cell r="A3190" t="str">
            <v>INDPRSRHNBHSAV_OLDD-63</v>
          </cell>
          <cell r="H3190">
            <v>0.27523250434868002</v>
          </cell>
          <cell r="I3190" t="str">
            <v>INDPRSRHN_OLDD_DMD</v>
          </cell>
        </row>
        <row r="3191">
          <cell r="A3191" t="str">
            <v>INDPRSRHNBHSAV_OLDI-63</v>
          </cell>
          <cell r="H3191">
            <v>0.13534183449694601</v>
          </cell>
          <cell r="I3191" t="str">
            <v>INDPRSRHN_OLDI_DMD</v>
          </cell>
        </row>
        <row r="3192">
          <cell r="A3192" t="str">
            <v>INDPRSRHNBHSAV_OLDC-64</v>
          </cell>
          <cell r="H3192">
            <v>0.589425661154375</v>
          </cell>
          <cell r="I3192" t="str">
            <v>INDPRSRHN_OLDC_DMD</v>
          </cell>
        </row>
        <row r="3193">
          <cell r="A3193" t="str">
            <v>INDPRSRHNBHSAV_OLDD-64</v>
          </cell>
          <cell r="H3193">
            <v>0.27523250434868002</v>
          </cell>
          <cell r="I3193" t="str">
            <v>INDPRSRHN_OLDD_DMD</v>
          </cell>
        </row>
        <row r="3194">
          <cell r="A3194" t="str">
            <v>INDPRSRHNBHSAV_OLDI-64</v>
          </cell>
          <cell r="H3194">
            <v>0.13534183449694601</v>
          </cell>
          <cell r="I3194" t="str">
            <v>INDPRSRHN_OLDI_DMD</v>
          </cell>
        </row>
        <row r="3195">
          <cell r="A3195" t="str">
            <v>INDPRSRHNBHSAV_OLDC-65</v>
          </cell>
          <cell r="H3195">
            <v>0.589425661154375</v>
          </cell>
          <cell r="I3195" t="str">
            <v>INDPRSRHN_OLDC_DMD</v>
          </cell>
        </row>
        <row r="3196">
          <cell r="A3196" t="str">
            <v>INDPRSRHNBHSAV_OLDD-65</v>
          </cell>
          <cell r="H3196">
            <v>0.27523250434868002</v>
          </cell>
          <cell r="I3196" t="str">
            <v>INDPRSRHN_OLDD_DMD</v>
          </cell>
        </row>
        <row r="3197">
          <cell r="A3197" t="str">
            <v>INDPRSRHNBHSAV_OLDI-65</v>
          </cell>
          <cell r="H3197">
            <v>0.13534183449694601</v>
          </cell>
          <cell r="I3197" t="str">
            <v>INDPRSRHN_OLDI_DMD</v>
          </cell>
        </row>
        <row r="3198">
          <cell r="A3198" t="str">
            <v>INDPRSRHNBHSAV_OLDC-66</v>
          </cell>
          <cell r="H3198">
            <v>0.589425661154375</v>
          </cell>
          <cell r="I3198" t="str">
            <v>INDPRSRHN_OLDC_DMD</v>
          </cell>
        </row>
        <row r="3199">
          <cell r="A3199" t="str">
            <v>INDPRSRHNBHSAV_OLDD-66</v>
          </cell>
          <cell r="H3199">
            <v>0.27523250434868002</v>
          </cell>
          <cell r="I3199" t="str">
            <v>INDPRSRHN_OLDD_DMD</v>
          </cell>
        </row>
        <row r="3200">
          <cell r="A3200" t="str">
            <v>INDPRSRHNBHSAV_OLDI-66</v>
          </cell>
          <cell r="H3200">
            <v>0.13534183449694601</v>
          </cell>
          <cell r="I3200" t="str">
            <v>INDPRSRHN_OLDI_DMD</v>
          </cell>
        </row>
        <row r="3201">
          <cell r="A3201" t="str">
            <v>INDPRSRHNBHSAV_OLDC-67</v>
          </cell>
          <cell r="H3201">
            <v>0.589425661154375</v>
          </cell>
          <cell r="I3201" t="str">
            <v>INDPRSRHN_OLDC_DMD</v>
          </cell>
        </row>
        <row r="3202">
          <cell r="A3202" t="str">
            <v>INDPRSRHNBHSAV_OLDD-67</v>
          </cell>
          <cell r="H3202">
            <v>0.27523250434868002</v>
          </cell>
          <cell r="I3202" t="str">
            <v>INDPRSRHN_OLDD_DMD</v>
          </cell>
        </row>
        <row r="3203">
          <cell r="A3203" t="str">
            <v>INDPRSRHNBHSAV_OLDI-67</v>
          </cell>
          <cell r="H3203">
            <v>0.13534183449694601</v>
          </cell>
          <cell r="I3203" t="str">
            <v>INDPRSRHN_OLDI_DMD</v>
          </cell>
        </row>
        <row r="3204">
          <cell r="A3204" t="str">
            <v>INDPRSRHNBHSAV_OLDC-68</v>
          </cell>
          <cell r="H3204">
            <v>0.589425661154375</v>
          </cell>
          <cell r="I3204" t="str">
            <v>INDPRSRHN_OLDC_DMD</v>
          </cell>
        </row>
        <row r="3205">
          <cell r="A3205" t="str">
            <v>INDPRSRHNBHSAV_OLDD-68</v>
          </cell>
          <cell r="H3205">
            <v>0.27523250434868002</v>
          </cell>
          <cell r="I3205" t="str">
            <v>INDPRSRHN_OLDD_DMD</v>
          </cell>
        </row>
        <row r="3206">
          <cell r="A3206" t="str">
            <v>INDPRSRHNBHSAV_OLDI-68</v>
          </cell>
          <cell r="H3206">
            <v>0.13534183449694601</v>
          </cell>
          <cell r="I3206" t="str">
            <v>INDPRSRHN_OLDI_DMD</v>
          </cell>
        </row>
        <row r="3207">
          <cell r="A3207" t="str">
            <v>INDPRSRHNBHSAV_OLDC-69</v>
          </cell>
          <cell r="H3207">
            <v>0.589425661154375</v>
          </cell>
          <cell r="I3207" t="str">
            <v>INDPRSRHN_OLDC_DMD</v>
          </cell>
        </row>
        <row r="3208">
          <cell r="A3208" t="str">
            <v>INDPRSRHNBHSAV_OLDD-69</v>
          </cell>
          <cell r="H3208">
            <v>0.27523250434868002</v>
          </cell>
          <cell r="I3208" t="str">
            <v>INDPRSRHN_OLDD_DMD</v>
          </cell>
        </row>
        <row r="3209">
          <cell r="A3209" t="str">
            <v>INDPRSRHNBHSAV_OLDI-69</v>
          </cell>
          <cell r="H3209">
            <v>0.13534183449694601</v>
          </cell>
          <cell r="I3209" t="str">
            <v>INDPRSRHN_OLDI_DMD</v>
          </cell>
        </row>
        <row r="3210">
          <cell r="A3210" t="str">
            <v>INDPRSRHNBHSAV_OLDC-70</v>
          </cell>
          <cell r="H3210">
            <v>0.589425661154375</v>
          </cell>
          <cell r="I3210" t="str">
            <v>INDPRSRHN_OLDC_DMD</v>
          </cell>
        </row>
        <row r="3211">
          <cell r="A3211" t="str">
            <v>INDPRSRHNBHSAV_OLDD-70</v>
          </cell>
          <cell r="H3211">
            <v>0.27523250434868002</v>
          </cell>
          <cell r="I3211" t="str">
            <v>INDPRSRHN_OLDD_DMD</v>
          </cell>
        </row>
        <row r="3212">
          <cell r="A3212" t="str">
            <v>INDPRSRHNBHSAV_OLDI-70</v>
          </cell>
          <cell r="H3212">
            <v>0.13534183449694601</v>
          </cell>
          <cell r="I3212" t="str">
            <v>INDPRSRHN_OLDI_DMD</v>
          </cell>
        </row>
        <row r="3213">
          <cell r="A3213" t="str">
            <v>INDPRSRHNBHSAV_OLDC-71</v>
          </cell>
          <cell r="H3213">
            <v>0.589425661154375</v>
          </cell>
          <cell r="I3213" t="str">
            <v>INDPRSRHN_OLDC_DMD</v>
          </cell>
        </row>
        <row r="3214">
          <cell r="A3214" t="str">
            <v>INDPRSRHNBHSAV_OLDD-71</v>
          </cell>
          <cell r="H3214">
            <v>0.27523250434868002</v>
          </cell>
          <cell r="I3214" t="str">
            <v>INDPRSRHN_OLDD_DMD</v>
          </cell>
        </row>
        <row r="3215">
          <cell r="A3215" t="str">
            <v>INDPRSRHNBHSAV_OLDI-71</v>
          </cell>
          <cell r="H3215">
            <v>0.13534183449694601</v>
          </cell>
          <cell r="I3215" t="str">
            <v>INDPRSRHN_OLDI_DMD</v>
          </cell>
        </row>
        <row r="3216">
          <cell r="A3216" t="str">
            <v>INDPRSRHNBHSAV_OLDC-72</v>
          </cell>
          <cell r="H3216">
            <v>0.589425661154375</v>
          </cell>
          <cell r="I3216" t="str">
            <v>INDPRSRHN_OLDC_DMD</v>
          </cell>
        </row>
        <row r="3217">
          <cell r="A3217" t="str">
            <v>INDPRSRHNBHSAV_OLDD-72</v>
          </cell>
          <cell r="H3217">
            <v>0.27523250434868002</v>
          </cell>
          <cell r="I3217" t="str">
            <v>INDPRSRHN_OLDD_DMD</v>
          </cell>
        </row>
        <row r="3218">
          <cell r="A3218" t="str">
            <v>INDPRSRHNBHSAV_OLDI-72</v>
          </cell>
          <cell r="H3218">
            <v>0.13534183449694601</v>
          </cell>
          <cell r="I3218" t="str">
            <v>INDPRSRHN_OLDI_DMD</v>
          </cell>
        </row>
        <row r="3219">
          <cell r="A3219" t="str">
            <v>INDPRSRHNBHSAV_OLDC-73</v>
          </cell>
          <cell r="H3219">
            <v>0.589425661154375</v>
          </cell>
          <cell r="I3219" t="str">
            <v>INDPRSRHN_OLDC_DMD</v>
          </cell>
        </row>
        <row r="3220">
          <cell r="A3220" t="str">
            <v>INDPRSRHNBHSAV_OLDD-73</v>
          </cell>
          <cell r="H3220">
            <v>0.27523250434868002</v>
          </cell>
          <cell r="I3220" t="str">
            <v>INDPRSRHN_OLDD_DMD</v>
          </cell>
        </row>
        <row r="3221">
          <cell r="A3221" t="str">
            <v>INDPRSRHNBHSAV_OLDI-73</v>
          </cell>
          <cell r="H3221">
            <v>0.13534183449694601</v>
          </cell>
          <cell r="I3221" t="str">
            <v>INDPRSRHN_OLDI_DMD</v>
          </cell>
        </row>
        <row r="3222">
          <cell r="A3222" t="str">
            <v>INDPRSRHNBHSAV_OLDC-74</v>
          </cell>
          <cell r="H3222">
            <v>0.589425661154375</v>
          </cell>
          <cell r="I3222" t="str">
            <v>INDPRSRHN_OLDC_DMD</v>
          </cell>
        </row>
        <row r="3223">
          <cell r="A3223" t="str">
            <v>INDPRSRHNBHSAV_OLDD-74</v>
          </cell>
          <cell r="H3223">
            <v>0.27523250434868002</v>
          </cell>
          <cell r="I3223" t="str">
            <v>INDPRSRHN_OLDD_DMD</v>
          </cell>
        </row>
        <row r="3224">
          <cell r="A3224" t="str">
            <v>INDPRSRHNBHSAV_OLDI-74</v>
          </cell>
          <cell r="H3224">
            <v>0.13534183449694601</v>
          </cell>
          <cell r="I3224" t="str">
            <v>INDPRSRHN_OLDI_DMD</v>
          </cell>
        </row>
        <row r="3225">
          <cell r="A3225" t="str">
            <v>INDPRSRHNBHSAV_OLDC-75</v>
          </cell>
          <cell r="H3225">
            <v>0.589425661154375</v>
          </cell>
          <cell r="I3225" t="str">
            <v>INDPRSRHN_OLDC_DMD</v>
          </cell>
        </row>
        <row r="3226">
          <cell r="A3226" t="str">
            <v>INDPRSRHNBHSAV_OLDD-75</v>
          </cell>
          <cell r="H3226">
            <v>0.27523250434868002</v>
          </cell>
          <cell r="I3226" t="str">
            <v>INDPRSRHN_OLDD_DMD</v>
          </cell>
        </row>
        <row r="3227">
          <cell r="A3227" t="str">
            <v>INDPRSRHNBHSAV_OLDI-75</v>
          </cell>
          <cell r="H3227">
            <v>0.13534183449694601</v>
          </cell>
          <cell r="I3227" t="str">
            <v>INDPRSRHN_OLDI_DMD</v>
          </cell>
        </row>
        <row r="3228">
          <cell r="A3228" t="str">
            <v>INDPRSRHNBHSAV_OLDC-76</v>
          </cell>
          <cell r="H3228">
            <v>0.589425661154375</v>
          </cell>
          <cell r="I3228" t="str">
            <v>INDPRSRHN_OLDC_DMD</v>
          </cell>
        </row>
        <row r="3229">
          <cell r="A3229" t="str">
            <v>INDPRSRHNBHSAV_OLDD-76</v>
          </cell>
          <cell r="H3229">
            <v>0.27523250434868002</v>
          </cell>
          <cell r="I3229" t="str">
            <v>INDPRSRHN_OLDD_DMD</v>
          </cell>
        </row>
        <row r="3230">
          <cell r="A3230" t="str">
            <v>INDPRSRHNBHSAV_OLDI-76</v>
          </cell>
          <cell r="H3230">
            <v>0.13534183449694601</v>
          </cell>
          <cell r="I3230" t="str">
            <v>INDPRSRHN_OLDI_DMD</v>
          </cell>
        </row>
        <row r="3231">
          <cell r="A3231" t="str">
            <v>INDPRSRHNBHSAV_OLDC-77</v>
          </cell>
          <cell r="H3231">
            <v>0.589425661154375</v>
          </cell>
          <cell r="I3231" t="str">
            <v>INDPRSRHN_OLDC_DMD</v>
          </cell>
        </row>
        <row r="3232">
          <cell r="A3232" t="str">
            <v>INDPRSRHNBHSAV_OLDD-77</v>
          </cell>
          <cell r="H3232">
            <v>0.27523250434868002</v>
          </cell>
          <cell r="I3232" t="str">
            <v>INDPRSRHN_OLDD_DMD</v>
          </cell>
        </row>
        <row r="3233">
          <cell r="A3233" t="str">
            <v>INDPRSRHNBHSAV_OLDI-77</v>
          </cell>
          <cell r="H3233">
            <v>0.13534183449694601</v>
          </cell>
          <cell r="I3233" t="str">
            <v>INDPRSRHN_OLDI_DMD</v>
          </cell>
        </row>
        <row r="3234">
          <cell r="A3234" t="str">
            <v>INDPRSRHNBHSAV_OLDC-78</v>
          </cell>
          <cell r="H3234">
            <v>0.589425661154375</v>
          </cell>
          <cell r="I3234" t="str">
            <v>INDPRSRHN_OLDC_DMD</v>
          </cell>
        </row>
        <row r="3235">
          <cell r="A3235" t="str">
            <v>INDPRSRHNBHSAV_OLDD-78</v>
          </cell>
          <cell r="H3235">
            <v>0.27523250434868002</v>
          </cell>
          <cell r="I3235" t="str">
            <v>INDPRSRHN_OLDD_DMD</v>
          </cell>
        </row>
        <row r="3236">
          <cell r="A3236" t="str">
            <v>INDPRSRHNBHSAV_OLDI-78</v>
          </cell>
          <cell r="H3236">
            <v>0.13534183449694601</v>
          </cell>
          <cell r="I3236" t="str">
            <v>INDPRSRHN_OLDI_DMD</v>
          </cell>
        </row>
        <row r="3237">
          <cell r="A3237" t="str">
            <v>INDPRSRHNBHSAV_OLDC-79</v>
          </cell>
          <cell r="H3237">
            <v>0.589425661154375</v>
          </cell>
          <cell r="I3237" t="str">
            <v>INDPRSRHN_OLDC_DMD</v>
          </cell>
        </row>
        <row r="3238">
          <cell r="A3238" t="str">
            <v>INDPRSRHNBHSAV_OLDD-79</v>
          </cell>
          <cell r="H3238">
            <v>0.27523250434868002</v>
          </cell>
          <cell r="I3238" t="str">
            <v>INDPRSRHN_OLDD_DMD</v>
          </cell>
        </row>
        <row r="3239">
          <cell r="A3239" t="str">
            <v>INDPRSRHNBHSAV_OLDI-79</v>
          </cell>
          <cell r="H3239">
            <v>0.13534183449694601</v>
          </cell>
          <cell r="I3239" t="str">
            <v>INDPRSRHN_OLDI_DMD</v>
          </cell>
        </row>
        <row r="3240">
          <cell r="A3240" t="str">
            <v>INDPRSRHNBHSAV_OLDC-80</v>
          </cell>
          <cell r="H3240">
            <v>0.589425661154375</v>
          </cell>
          <cell r="I3240" t="str">
            <v>INDPRSRHN_OLDC_DMD</v>
          </cell>
        </row>
        <row r="3241">
          <cell r="A3241" t="str">
            <v>INDPRSRHNBHSAV_OLDD-80</v>
          </cell>
          <cell r="H3241">
            <v>0.27523250434868002</v>
          </cell>
          <cell r="I3241" t="str">
            <v>INDPRSRHN_OLDD_DMD</v>
          </cell>
        </row>
        <row r="3242">
          <cell r="A3242" t="str">
            <v>INDPRSRHNBHSAV_OLDI-80</v>
          </cell>
          <cell r="H3242">
            <v>0.13534183449694601</v>
          </cell>
          <cell r="I3242" t="str">
            <v>INDPRSRHN_OLDI_DMD</v>
          </cell>
        </row>
        <row r="3243">
          <cell r="A3243" t="str">
            <v>INDPRSRHNBHSAV_OLDC-81</v>
          </cell>
          <cell r="H3243">
            <v>0.589425661154375</v>
          </cell>
          <cell r="I3243" t="str">
            <v>INDPRSRHN_OLDC_DMD</v>
          </cell>
        </row>
        <row r="3244">
          <cell r="A3244" t="str">
            <v>INDPRSRHNBHSAV_OLDD-81</v>
          </cell>
          <cell r="H3244">
            <v>0.27523250434868002</v>
          </cell>
          <cell r="I3244" t="str">
            <v>INDPRSRHN_OLDD_DMD</v>
          </cell>
        </row>
        <row r="3245">
          <cell r="A3245" t="str">
            <v>INDPRSRHNBHSAV_OLDI-81</v>
          </cell>
          <cell r="H3245">
            <v>0.13534183449694601</v>
          </cell>
          <cell r="I3245" t="str">
            <v>INDPRSRHN_OLDI_DMD</v>
          </cell>
        </row>
        <row r="3246">
          <cell r="A3246" t="str">
            <v>INDPRSRHNBHSAV_OLDC-82</v>
          </cell>
          <cell r="H3246">
            <v>0.589425661154375</v>
          </cell>
          <cell r="I3246" t="str">
            <v>INDPRSRHN_OLDC_DMD</v>
          </cell>
        </row>
        <row r="3247">
          <cell r="A3247" t="str">
            <v>INDPRSRHNBHSAV_OLDD-82</v>
          </cell>
          <cell r="H3247">
            <v>0.27523250434868002</v>
          </cell>
          <cell r="I3247" t="str">
            <v>INDPRSRHN_OLDD_DMD</v>
          </cell>
        </row>
        <row r="3248">
          <cell r="A3248" t="str">
            <v>INDPRSRHNBHSAV_OLDI-82</v>
          </cell>
          <cell r="H3248">
            <v>0.13534183449694601</v>
          </cell>
          <cell r="I3248" t="str">
            <v>INDPRSRHN_OLDI_DMD</v>
          </cell>
        </row>
        <row r="3249">
          <cell r="A3249" t="str">
            <v>INDPRSRHNBHSAV_OLDC-83</v>
          </cell>
          <cell r="H3249">
            <v>0.589425661154375</v>
          </cell>
          <cell r="I3249" t="str">
            <v>INDPRSRHN_OLDC_DMD</v>
          </cell>
        </row>
        <row r="3250">
          <cell r="A3250" t="str">
            <v>INDPRSRHNBHSAV_OLDD-83</v>
          </cell>
          <cell r="H3250">
            <v>0.27523250434868002</v>
          </cell>
          <cell r="I3250" t="str">
            <v>INDPRSRHN_OLDD_DMD</v>
          </cell>
        </row>
        <row r="3251">
          <cell r="A3251" t="str">
            <v>INDPRSRHNBHSAV_OLDI-83</v>
          </cell>
          <cell r="H3251">
            <v>0.13534183449694601</v>
          </cell>
          <cell r="I3251" t="str">
            <v>INDPRSRHN_OLDI_DMD</v>
          </cell>
        </row>
        <row r="3252">
          <cell r="A3252" t="str">
            <v>INDPRSRHNBHSAV_OLDC-84</v>
          </cell>
          <cell r="H3252">
            <v>0.589425661154375</v>
          </cell>
          <cell r="I3252" t="str">
            <v>INDPRSRHN_OLDC_DMD</v>
          </cell>
        </row>
        <row r="3253">
          <cell r="A3253" t="str">
            <v>INDPRSRHNBHSAV_OLDD-84</v>
          </cell>
          <cell r="H3253">
            <v>0.27523250434868002</v>
          </cell>
          <cell r="I3253" t="str">
            <v>INDPRSRHN_OLDD_DMD</v>
          </cell>
        </row>
        <row r="3254">
          <cell r="A3254" t="str">
            <v>INDPRSRHNBHSAV_OLDI-84</v>
          </cell>
          <cell r="H3254">
            <v>0.13534183449694601</v>
          </cell>
          <cell r="I3254" t="str">
            <v>INDPRSRHN_OLDI_DMD</v>
          </cell>
        </row>
        <row r="3255">
          <cell r="A3255" t="str">
            <v>INDPRSRHNBHSAV_OLDC-85</v>
          </cell>
          <cell r="H3255">
            <v>0.589425661154375</v>
          </cell>
          <cell r="I3255" t="str">
            <v>INDPRSRHN_OLDC_DMD</v>
          </cell>
        </row>
        <row r="3256">
          <cell r="A3256" t="str">
            <v>INDPRSRHNBHSAV_OLDD-85</v>
          </cell>
          <cell r="H3256">
            <v>0.27523250434868002</v>
          </cell>
          <cell r="I3256" t="str">
            <v>INDPRSRHN_OLDD_DMD</v>
          </cell>
        </row>
        <row r="3257">
          <cell r="A3257" t="str">
            <v>INDPRSRHNBHSAV_OLDI-85</v>
          </cell>
          <cell r="H3257">
            <v>0.13534183449694601</v>
          </cell>
          <cell r="I3257" t="str">
            <v>INDPRSRHN_OLDI_DMD</v>
          </cell>
        </row>
        <row r="3258">
          <cell r="A3258" t="str">
            <v>INDPRSRHNBHSAV_OLDC-86</v>
          </cell>
          <cell r="H3258">
            <v>0.589425661154375</v>
          </cell>
          <cell r="I3258" t="str">
            <v>INDPRSRHN_OLDC_DMD</v>
          </cell>
        </row>
        <row r="3259">
          <cell r="A3259" t="str">
            <v>INDPRSRHNBHSAV_OLDD-86</v>
          </cell>
          <cell r="H3259">
            <v>0.27523250434868002</v>
          </cell>
          <cell r="I3259" t="str">
            <v>INDPRSRHN_OLDD_DMD</v>
          </cell>
        </row>
        <row r="3260">
          <cell r="A3260" t="str">
            <v>INDPRSRHNBHSAV_OLDI-86</v>
          </cell>
          <cell r="H3260">
            <v>0.13534183449694601</v>
          </cell>
          <cell r="I3260" t="str">
            <v>INDPRSRHN_OLDI_DMD</v>
          </cell>
        </row>
        <row r="3261">
          <cell r="A3261" t="str">
            <v>INDPRSRHNBHSAV_OLDC-87</v>
          </cell>
          <cell r="H3261">
            <v>0.589425661154375</v>
          </cell>
          <cell r="I3261" t="str">
            <v>INDPRSRHN_OLDC_DMD</v>
          </cell>
        </row>
        <row r="3262">
          <cell r="A3262" t="str">
            <v>INDPRSRHNBHSAV_OLDD-87</v>
          </cell>
          <cell r="H3262">
            <v>0.27523250434868002</v>
          </cell>
          <cell r="I3262" t="str">
            <v>INDPRSRHN_OLDD_DMD</v>
          </cell>
        </row>
        <row r="3263">
          <cell r="A3263" t="str">
            <v>INDPRSRHNBHSAV_OLDI-87</v>
          </cell>
          <cell r="H3263">
            <v>0.13534183449694601</v>
          </cell>
          <cell r="I3263" t="str">
            <v>INDPRSRHN_OLDI_DMD</v>
          </cell>
        </row>
        <row r="3264">
          <cell r="A3264" t="str">
            <v>INDPRSRHNBHSAV_OLDC-88</v>
          </cell>
          <cell r="H3264">
            <v>0.589425661154375</v>
          </cell>
          <cell r="I3264" t="str">
            <v>INDPRSRHN_OLDC_DMD</v>
          </cell>
        </row>
        <row r="3265">
          <cell r="A3265" t="str">
            <v>INDPRSRHNBHSAV_OLDD-88</v>
          </cell>
          <cell r="H3265">
            <v>0.27523250434868002</v>
          </cell>
          <cell r="I3265" t="str">
            <v>INDPRSRHN_OLDD_DMD</v>
          </cell>
        </row>
        <row r="3266">
          <cell r="A3266" t="str">
            <v>INDPRSRHNBHSAV_OLDI-88</v>
          </cell>
          <cell r="H3266">
            <v>0.13534183449694601</v>
          </cell>
          <cell r="I3266" t="str">
            <v>INDPRSRHN_OLDI_DMD</v>
          </cell>
        </row>
        <row r="3267">
          <cell r="A3267" t="str">
            <v>INDPRSRHNBHSAV_OLDC-89</v>
          </cell>
          <cell r="H3267">
            <v>0.589425661154375</v>
          </cell>
          <cell r="I3267" t="str">
            <v>INDPRSRHN_OLDC_DMD</v>
          </cell>
        </row>
        <row r="3268">
          <cell r="A3268" t="str">
            <v>INDPRSRHNBHSAV_OLDD-89</v>
          </cell>
          <cell r="H3268">
            <v>0.27523250434868002</v>
          </cell>
          <cell r="I3268" t="str">
            <v>INDPRSRHN_OLDD_DMD</v>
          </cell>
        </row>
        <row r="3269">
          <cell r="A3269" t="str">
            <v>INDPRSRHNBHSAV_OLDI-89</v>
          </cell>
          <cell r="H3269">
            <v>0.13534183449694601</v>
          </cell>
          <cell r="I3269" t="str">
            <v>INDPRSRHN_OLDI_DMD</v>
          </cell>
        </row>
        <row r="3270">
          <cell r="A3270" t="str">
            <v>INDPRSRHNBHSAV_OLDC-90</v>
          </cell>
          <cell r="H3270">
            <v>0.589425661154375</v>
          </cell>
          <cell r="I3270" t="str">
            <v>INDPRSRHN_OLDC_DMD</v>
          </cell>
        </row>
        <row r="3271">
          <cell r="A3271" t="str">
            <v>INDPRSRHNBHSAV_OLDD-90</v>
          </cell>
          <cell r="H3271">
            <v>0.27523250434868002</v>
          </cell>
          <cell r="I3271" t="str">
            <v>INDPRSRHN_OLDD_DMD</v>
          </cell>
        </row>
        <row r="3272">
          <cell r="A3272" t="str">
            <v>INDPRSRHNBHSAV_OLDI-90</v>
          </cell>
          <cell r="H3272">
            <v>0.13534183449694601</v>
          </cell>
          <cell r="I3272" t="str">
            <v>INDPRSRHN_OLDI_DMD</v>
          </cell>
        </row>
        <row r="3273">
          <cell r="A3273" t="str">
            <v>INDPRSRHNBHSAV_OLDC-91</v>
          </cell>
          <cell r="H3273">
            <v>0.589425661154375</v>
          </cell>
          <cell r="I3273" t="str">
            <v>INDPRSRHN_OLDC_DMD</v>
          </cell>
        </row>
        <row r="3274">
          <cell r="A3274" t="str">
            <v>INDPRSRHNBHSAV_OLDD-91</v>
          </cell>
          <cell r="H3274">
            <v>0.27523250434868002</v>
          </cell>
          <cell r="I3274" t="str">
            <v>INDPRSRHN_OLDD_DMD</v>
          </cell>
        </row>
        <row r="3275">
          <cell r="A3275" t="str">
            <v>INDPRSRHNBHSAV_OLDI-91</v>
          </cell>
          <cell r="H3275">
            <v>0.13534183449694601</v>
          </cell>
          <cell r="I3275" t="str">
            <v>INDPRSRHN_OLDI_DMD</v>
          </cell>
        </row>
        <row r="3276">
          <cell r="A3276" t="str">
            <v>INDPRSRHNBHSAV_OLDC-92</v>
          </cell>
          <cell r="H3276">
            <v>0.589425661154375</v>
          </cell>
          <cell r="I3276" t="str">
            <v>INDPRSRHN_OLDC_DMD</v>
          </cell>
        </row>
        <row r="3277">
          <cell r="A3277" t="str">
            <v>INDPRSRHNBHSAV_OLDD-92</v>
          </cell>
          <cell r="H3277">
            <v>0.27523250434868002</v>
          </cell>
          <cell r="I3277" t="str">
            <v>INDPRSRHN_OLDD_DMD</v>
          </cell>
        </row>
        <row r="3278">
          <cell r="A3278" t="str">
            <v>INDPRSRHNBHSAV_OLDI-92</v>
          </cell>
          <cell r="H3278">
            <v>0.13534183449694601</v>
          </cell>
          <cell r="I3278" t="str">
            <v>INDPRSRHN_OLDI_DMD</v>
          </cell>
        </row>
        <row r="3279">
          <cell r="A3279" t="str">
            <v>INDPRSRHNBHSAV_OLDC-93</v>
          </cell>
          <cell r="H3279">
            <v>0.589425661154375</v>
          </cell>
          <cell r="I3279" t="str">
            <v>INDPRSRHN_OLDC_DMD</v>
          </cell>
        </row>
        <row r="3280">
          <cell r="A3280" t="str">
            <v>INDPRSRHNBHSAV_OLDD-93</v>
          </cell>
          <cell r="H3280">
            <v>0.27523250434868002</v>
          </cell>
          <cell r="I3280" t="str">
            <v>INDPRSRHN_OLDD_DMD</v>
          </cell>
        </row>
        <row r="3281">
          <cell r="A3281" t="str">
            <v>INDPRSRHNBHSAV_OLDI-93</v>
          </cell>
          <cell r="H3281">
            <v>0.13534183449694601</v>
          </cell>
          <cell r="I3281" t="str">
            <v>INDPRSRHN_OLDI_DMD</v>
          </cell>
        </row>
        <row r="3282">
          <cell r="A3282" t="str">
            <v>INDPRSRHNBHSAV_OLDC-94</v>
          </cell>
          <cell r="H3282">
            <v>0.589425661154375</v>
          </cell>
          <cell r="I3282" t="str">
            <v>INDPRSRHN_OLDC_DMD</v>
          </cell>
        </row>
        <row r="3283">
          <cell r="A3283" t="str">
            <v>INDPRSRHNBHSAV_OLDD-94</v>
          </cell>
          <cell r="H3283">
            <v>0.27523250434868002</v>
          </cell>
          <cell r="I3283" t="str">
            <v>INDPRSRHN_OLDD_DMD</v>
          </cell>
        </row>
        <row r="3284">
          <cell r="A3284" t="str">
            <v>INDPRSRHNBHSAV_OLDI-94</v>
          </cell>
          <cell r="H3284">
            <v>0.13534183449694601</v>
          </cell>
          <cell r="I3284" t="str">
            <v>INDPRSRHN_OLDI_DMD</v>
          </cell>
        </row>
        <row r="3285">
          <cell r="A3285" t="str">
            <v>INDPRSRHNBHSAV_OLDC-95</v>
          </cell>
          <cell r="H3285">
            <v>0.589425661154375</v>
          </cell>
          <cell r="I3285" t="str">
            <v>INDPRSRHN_OLDC_DMD</v>
          </cell>
        </row>
        <row r="3286">
          <cell r="A3286" t="str">
            <v>INDPRSRHNBHSAV_OLDD-95</v>
          </cell>
          <cell r="H3286">
            <v>0.27523250434868002</v>
          </cell>
          <cell r="I3286" t="str">
            <v>INDPRSRHN_OLDD_DMD</v>
          </cell>
        </row>
        <row r="3287">
          <cell r="A3287" t="str">
            <v>INDPRSRHNBHSAV_OLDI-95</v>
          </cell>
          <cell r="H3287">
            <v>0.13534183449694601</v>
          </cell>
          <cell r="I3287" t="str">
            <v>INDPRSRHN_OLDI_DMD</v>
          </cell>
        </row>
        <row r="3288">
          <cell r="A3288" t="str">
            <v>INDPRSRHNBHSAV_OLDC-96</v>
          </cell>
          <cell r="H3288">
            <v>0.589425661154375</v>
          </cell>
          <cell r="I3288" t="str">
            <v>INDPRSRHN_OLDC_DMD</v>
          </cell>
        </row>
        <row r="3289">
          <cell r="A3289" t="str">
            <v>INDPRSRHNBHSAV_OLDD-96</v>
          </cell>
          <cell r="H3289">
            <v>0.27523250434868002</v>
          </cell>
          <cell r="I3289" t="str">
            <v>INDPRSRHN_OLDD_DMD</v>
          </cell>
        </row>
        <row r="3290">
          <cell r="A3290" t="str">
            <v>INDPRSRHNBHSAV_OLDI-96</v>
          </cell>
          <cell r="H3290">
            <v>0.13534183449694601</v>
          </cell>
          <cell r="I3290" t="str">
            <v>INDPRSRHN_OLDI_DMD</v>
          </cell>
        </row>
        <row r="3291">
          <cell r="A3291" t="str">
            <v>INDPRSRHNBHSAV_OLDC-97</v>
          </cell>
          <cell r="H3291">
            <v>0.589425661154375</v>
          </cell>
          <cell r="I3291" t="str">
            <v>INDPRSRHN_OLDC_DMD</v>
          </cell>
        </row>
        <row r="3292">
          <cell r="A3292" t="str">
            <v>INDPRSRHNBHSAV_OLDD-97</v>
          </cell>
          <cell r="H3292">
            <v>0.27523250434868002</v>
          </cell>
          <cell r="I3292" t="str">
            <v>INDPRSRHN_OLDD_DMD</v>
          </cell>
        </row>
        <row r="3293">
          <cell r="A3293" t="str">
            <v>INDPRSRHNBHSAV_OLDI-97</v>
          </cell>
          <cell r="H3293">
            <v>0.13534183449694601</v>
          </cell>
          <cell r="I3293" t="str">
            <v>INDPRSRHN_OLDI_DMD</v>
          </cell>
        </row>
        <row r="3294">
          <cell r="A3294" t="str">
            <v>INDPRSRHNBHSAV_OLDC-98</v>
          </cell>
          <cell r="H3294">
            <v>0.589425661154375</v>
          </cell>
          <cell r="I3294" t="str">
            <v>INDPRSRHN_OLDC_DMD</v>
          </cell>
        </row>
        <row r="3295">
          <cell r="A3295" t="str">
            <v>INDPRSRHNBHSAV_OLDD-98</v>
          </cell>
          <cell r="H3295">
            <v>0.27523250434868002</v>
          </cell>
          <cell r="I3295" t="str">
            <v>INDPRSRHN_OLDD_DMD</v>
          </cell>
        </row>
        <row r="3296">
          <cell r="A3296" t="str">
            <v>INDPRSRHNBHSAV_OLDI-98</v>
          </cell>
          <cell r="H3296">
            <v>0.13534183449694601</v>
          </cell>
          <cell r="I3296" t="str">
            <v>INDPRSRHN_OLDI_DMD</v>
          </cell>
        </row>
        <row r="3297">
          <cell r="A3297" t="str">
            <v>INDPRSRHNBHSAV_OLDC-99</v>
          </cell>
          <cell r="H3297">
            <v>0.589425661154375</v>
          </cell>
          <cell r="I3297" t="str">
            <v>INDPRSRHN_OLDC_DMD</v>
          </cell>
        </row>
        <row r="3298">
          <cell r="A3298" t="str">
            <v>INDPRSRHNBHSAV_OLDD-99</v>
          </cell>
          <cell r="H3298">
            <v>0.27523250434868002</v>
          </cell>
          <cell r="I3298" t="str">
            <v>INDPRSRHN_OLDD_DMD</v>
          </cell>
        </row>
        <row r="3299">
          <cell r="A3299" t="str">
            <v>INDPRSRHNBHSAV_OLDI-99</v>
          </cell>
          <cell r="H3299">
            <v>0.13534183449694601</v>
          </cell>
          <cell r="I3299" t="str">
            <v>INDPRSRHN_OLDI_DMD</v>
          </cell>
        </row>
        <row r="3300">
          <cell r="A3300" t="str">
            <v>INDPRSRHNBHSAV_OLDC-100</v>
          </cell>
          <cell r="H3300">
            <v>0.589425661154375</v>
          </cell>
          <cell r="I3300" t="str">
            <v>INDPRSRHN_OLDC_DMD</v>
          </cell>
        </row>
        <row r="3301">
          <cell r="A3301" t="str">
            <v>INDPRSRHNBHSAV_OLDD-100</v>
          </cell>
          <cell r="H3301">
            <v>0.27523250434868002</v>
          </cell>
          <cell r="I3301" t="str">
            <v>INDPRSRHN_OLDD_DMD</v>
          </cell>
        </row>
        <row r="3302">
          <cell r="A3302" t="str">
            <v>INDPRSRHNBHSAV_OLDI-100</v>
          </cell>
          <cell r="H3302">
            <v>0.13534183449694601</v>
          </cell>
          <cell r="I3302" t="str">
            <v>INDPRSRHN_OLDI_DMD</v>
          </cell>
        </row>
        <row r="3303">
          <cell r="A3303" t="str">
            <v>INDPUBRHNBHSAV_OLDC-01</v>
          </cell>
          <cell r="H3303">
            <v>0.50828781658996902</v>
          </cell>
          <cell r="I3303" t="str">
            <v>INDPUBRHN_OLDC_DMD</v>
          </cell>
        </row>
        <row r="3304">
          <cell r="A3304" t="str">
            <v>INDPUBRHNBHSAV_OLDD-01</v>
          </cell>
          <cell r="H3304">
            <v>0.34825186245908502</v>
          </cell>
          <cell r="I3304" t="str">
            <v>INDPUBRHN_OLDD_DMD</v>
          </cell>
        </row>
        <row r="3305">
          <cell r="A3305" t="str">
            <v>INDPUBRHNBHSAV_OLDI-01</v>
          </cell>
          <cell r="H3305">
            <v>0.14346032095094499</v>
          </cell>
          <cell r="I3305" t="str">
            <v>INDPUBRHN_OLDI_DMD</v>
          </cell>
        </row>
        <row r="3306">
          <cell r="A3306" t="str">
            <v>INDPUBRHNBHSAV_OLDC-02</v>
          </cell>
          <cell r="H3306">
            <v>0.50828781658996902</v>
          </cell>
          <cell r="I3306" t="str">
            <v>INDPUBRHN_OLDC_DMD</v>
          </cell>
        </row>
        <row r="3307">
          <cell r="A3307" t="str">
            <v>INDPUBRHNBHSAV_OLDD-02</v>
          </cell>
          <cell r="H3307">
            <v>0.34825186245908502</v>
          </cell>
          <cell r="I3307" t="str">
            <v>INDPUBRHN_OLDD_DMD</v>
          </cell>
        </row>
        <row r="3308">
          <cell r="A3308" t="str">
            <v>INDPUBRHNBHSAV_OLDI-02</v>
          </cell>
          <cell r="H3308">
            <v>0.14346032095094499</v>
          </cell>
          <cell r="I3308" t="str">
            <v>INDPUBRHN_OLDI_DMD</v>
          </cell>
        </row>
        <row r="3309">
          <cell r="A3309" t="str">
            <v>INDPUBRHNBHSAV_OLDC-03</v>
          </cell>
          <cell r="H3309">
            <v>0.50828781658996902</v>
          </cell>
          <cell r="I3309" t="str">
            <v>INDPUBRHN_OLDC_DMD</v>
          </cell>
        </row>
        <row r="3310">
          <cell r="A3310" t="str">
            <v>INDPUBRHNBHSAV_OLDD-03</v>
          </cell>
          <cell r="H3310">
            <v>0.34825186245908502</v>
          </cell>
          <cell r="I3310" t="str">
            <v>INDPUBRHN_OLDD_DMD</v>
          </cell>
        </row>
        <row r="3311">
          <cell r="A3311" t="str">
            <v>INDPUBRHNBHSAV_OLDI-03</v>
          </cell>
          <cell r="H3311">
            <v>0.14346032095094499</v>
          </cell>
          <cell r="I3311" t="str">
            <v>INDPUBRHN_OLDI_DMD</v>
          </cell>
        </row>
        <row r="3312">
          <cell r="A3312" t="str">
            <v>INDPUBRHNBHSAV_OLDC-04</v>
          </cell>
          <cell r="H3312">
            <v>0.50828781658996902</v>
          </cell>
          <cell r="I3312" t="str">
            <v>INDPUBRHN_OLDC_DMD</v>
          </cell>
        </row>
        <row r="3313">
          <cell r="A3313" t="str">
            <v>INDPUBRHNBHSAV_OLDD-04</v>
          </cell>
          <cell r="H3313">
            <v>0.34825186245908502</v>
          </cell>
          <cell r="I3313" t="str">
            <v>INDPUBRHN_OLDD_DMD</v>
          </cell>
        </row>
        <row r="3314">
          <cell r="A3314" t="str">
            <v>INDPUBRHNBHSAV_OLDI-04</v>
          </cell>
          <cell r="H3314">
            <v>0.14346032095094499</v>
          </cell>
          <cell r="I3314" t="str">
            <v>INDPUBRHN_OLDI_DMD</v>
          </cell>
        </row>
        <row r="3315">
          <cell r="A3315" t="str">
            <v>INDPUBRHNBHSAV_OLDC-05</v>
          </cell>
          <cell r="H3315">
            <v>0.50828781658996902</v>
          </cell>
          <cell r="I3315" t="str">
            <v>INDPUBRHN_OLDC_DMD</v>
          </cell>
        </row>
        <row r="3316">
          <cell r="A3316" t="str">
            <v>INDPUBRHNBHSAV_OLDD-05</v>
          </cell>
          <cell r="H3316">
            <v>0.34825186245908502</v>
          </cell>
          <cell r="I3316" t="str">
            <v>INDPUBRHN_OLDD_DMD</v>
          </cell>
        </row>
        <row r="3317">
          <cell r="A3317" t="str">
            <v>INDPUBRHNBHSAV_OLDI-05</v>
          </cell>
          <cell r="H3317">
            <v>0.14346032095094499</v>
          </cell>
          <cell r="I3317" t="str">
            <v>INDPUBRHN_OLDI_DMD</v>
          </cell>
        </row>
        <row r="3318">
          <cell r="A3318" t="str">
            <v>INDPUBRHNBHSAV_OLDC-06</v>
          </cell>
          <cell r="H3318">
            <v>0.50828781658996902</v>
          </cell>
          <cell r="I3318" t="str">
            <v>INDPUBRHN_OLDC_DMD</v>
          </cell>
        </row>
        <row r="3319">
          <cell r="A3319" t="str">
            <v>INDPUBRHNBHSAV_OLDD-06</v>
          </cell>
          <cell r="H3319">
            <v>0.34825186245908502</v>
          </cell>
          <cell r="I3319" t="str">
            <v>INDPUBRHN_OLDD_DMD</v>
          </cell>
        </row>
        <row r="3320">
          <cell r="A3320" t="str">
            <v>INDPUBRHNBHSAV_OLDI-06</v>
          </cell>
          <cell r="H3320">
            <v>0.14346032095094499</v>
          </cell>
          <cell r="I3320" t="str">
            <v>INDPUBRHN_OLDI_DMD</v>
          </cell>
        </row>
        <row r="3321">
          <cell r="A3321" t="str">
            <v>INDPUBRHNBHSAV_OLDC-07</v>
          </cell>
          <cell r="H3321">
            <v>0.50828781658996902</v>
          </cell>
          <cell r="I3321" t="str">
            <v>INDPUBRHN_OLDC_DMD</v>
          </cell>
        </row>
        <row r="3322">
          <cell r="A3322" t="str">
            <v>INDPUBRHNBHSAV_OLDD-07</v>
          </cell>
          <cell r="H3322">
            <v>0.34825186245908502</v>
          </cell>
          <cell r="I3322" t="str">
            <v>INDPUBRHN_OLDD_DMD</v>
          </cell>
        </row>
        <row r="3323">
          <cell r="A3323" t="str">
            <v>INDPUBRHNBHSAV_OLDI-07</v>
          </cell>
          <cell r="H3323">
            <v>0.14346032095094499</v>
          </cell>
          <cell r="I3323" t="str">
            <v>INDPUBRHN_OLDI_DMD</v>
          </cell>
        </row>
        <row r="3324">
          <cell r="A3324" t="str">
            <v>INDPUBRHNBHSAV_OLDC-08</v>
          </cell>
          <cell r="H3324">
            <v>0.50828781658996902</v>
          </cell>
          <cell r="I3324" t="str">
            <v>INDPUBRHN_OLDC_DMD</v>
          </cell>
        </row>
        <row r="3325">
          <cell r="A3325" t="str">
            <v>INDPUBRHNBHSAV_OLDD-08</v>
          </cell>
          <cell r="H3325">
            <v>0.34825186245908502</v>
          </cell>
          <cell r="I3325" t="str">
            <v>INDPUBRHN_OLDD_DMD</v>
          </cell>
        </row>
        <row r="3326">
          <cell r="A3326" t="str">
            <v>INDPUBRHNBHSAV_OLDI-08</v>
          </cell>
          <cell r="H3326">
            <v>0.14346032095094499</v>
          </cell>
          <cell r="I3326" t="str">
            <v>INDPUBRHN_OLDI_DMD</v>
          </cell>
        </row>
        <row r="3327">
          <cell r="A3327" t="str">
            <v>INDPUBRHNBHSAV_OLDC-09</v>
          </cell>
          <cell r="H3327">
            <v>0.50828781658996902</v>
          </cell>
          <cell r="I3327" t="str">
            <v>INDPUBRHN_OLDC_DMD</v>
          </cell>
        </row>
        <row r="3328">
          <cell r="A3328" t="str">
            <v>INDPUBRHNBHSAV_OLDD-09</v>
          </cell>
          <cell r="H3328">
            <v>0.34825186245908502</v>
          </cell>
          <cell r="I3328" t="str">
            <v>INDPUBRHN_OLDD_DMD</v>
          </cell>
        </row>
        <row r="3329">
          <cell r="A3329" t="str">
            <v>INDPUBRHNBHSAV_OLDI-09</v>
          </cell>
          <cell r="H3329">
            <v>0.14346032095094499</v>
          </cell>
          <cell r="I3329" t="str">
            <v>INDPUBRHN_OLDI_DMD</v>
          </cell>
        </row>
        <row r="3330">
          <cell r="A3330" t="str">
            <v>INDPUBRHNBHSAV_OLDC-10</v>
          </cell>
          <cell r="H3330">
            <v>0.50828781658996902</v>
          </cell>
          <cell r="I3330" t="str">
            <v>INDPUBRHN_OLDC_DMD</v>
          </cell>
        </row>
        <row r="3331">
          <cell r="A3331" t="str">
            <v>INDPUBRHNBHSAV_OLDD-10</v>
          </cell>
          <cell r="H3331">
            <v>0.34825186245908502</v>
          </cell>
          <cell r="I3331" t="str">
            <v>INDPUBRHN_OLDD_DMD</v>
          </cell>
        </row>
        <row r="3332">
          <cell r="A3332" t="str">
            <v>INDPUBRHNBHSAV_OLDI-10</v>
          </cell>
          <cell r="H3332">
            <v>0.14346032095094499</v>
          </cell>
          <cell r="I3332" t="str">
            <v>INDPUBRHN_OLDI_DMD</v>
          </cell>
        </row>
        <row r="3333">
          <cell r="A3333" t="str">
            <v>INDPUBRHNBHSAV_OLDC-11</v>
          </cell>
          <cell r="H3333">
            <v>0.50828781658996902</v>
          </cell>
          <cell r="I3333" t="str">
            <v>INDPUBRHN_OLDC_DMD</v>
          </cell>
        </row>
        <row r="3334">
          <cell r="A3334" t="str">
            <v>INDPUBRHNBHSAV_OLDD-11</v>
          </cell>
          <cell r="H3334">
            <v>0.34825186245908502</v>
          </cell>
          <cell r="I3334" t="str">
            <v>INDPUBRHN_OLDD_DMD</v>
          </cell>
        </row>
        <row r="3335">
          <cell r="A3335" t="str">
            <v>INDPUBRHNBHSAV_OLDI-11</v>
          </cell>
          <cell r="H3335">
            <v>0.14346032095094499</v>
          </cell>
          <cell r="I3335" t="str">
            <v>INDPUBRHN_OLDI_DMD</v>
          </cell>
        </row>
        <row r="3336">
          <cell r="A3336" t="str">
            <v>INDPUBRHNBHSAV_OLDC-12</v>
          </cell>
          <cell r="H3336">
            <v>0.50828781658996902</v>
          </cell>
          <cell r="I3336" t="str">
            <v>INDPUBRHN_OLDC_DMD</v>
          </cell>
        </row>
        <row r="3337">
          <cell r="A3337" t="str">
            <v>INDPUBRHNBHSAV_OLDD-12</v>
          </cell>
          <cell r="H3337">
            <v>0.34825186245908502</v>
          </cell>
          <cell r="I3337" t="str">
            <v>INDPUBRHN_OLDD_DMD</v>
          </cell>
        </row>
        <row r="3338">
          <cell r="A3338" t="str">
            <v>INDPUBRHNBHSAV_OLDI-12</v>
          </cell>
          <cell r="H3338">
            <v>0.14346032095094499</v>
          </cell>
          <cell r="I3338" t="str">
            <v>INDPUBRHN_OLDI_DMD</v>
          </cell>
        </row>
        <row r="3339">
          <cell r="A3339" t="str">
            <v>INDPUBRHNBHSAV_OLDC-13</v>
          </cell>
          <cell r="H3339">
            <v>0.50828781658996902</v>
          </cell>
          <cell r="I3339" t="str">
            <v>INDPUBRHN_OLDC_DMD</v>
          </cell>
        </row>
        <row r="3340">
          <cell r="A3340" t="str">
            <v>INDPUBRHNBHSAV_OLDD-13</v>
          </cell>
          <cell r="H3340">
            <v>0.34825186245908502</v>
          </cell>
          <cell r="I3340" t="str">
            <v>INDPUBRHN_OLDD_DMD</v>
          </cell>
        </row>
        <row r="3341">
          <cell r="A3341" t="str">
            <v>INDPUBRHNBHSAV_OLDI-13</v>
          </cell>
          <cell r="H3341">
            <v>0.14346032095094499</v>
          </cell>
          <cell r="I3341" t="str">
            <v>INDPUBRHN_OLDI_DMD</v>
          </cell>
        </row>
        <row r="3342">
          <cell r="A3342" t="str">
            <v>INDPUBRHNBHSAV_OLDC-14</v>
          </cell>
          <cell r="H3342">
            <v>0.50828781658996902</v>
          </cell>
          <cell r="I3342" t="str">
            <v>INDPUBRHN_OLDC_DMD</v>
          </cell>
        </row>
        <row r="3343">
          <cell r="A3343" t="str">
            <v>INDPUBRHNBHSAV_OLDD-14</v>
          </cell>
          <cell r="H3343">
            <v>0.34825186245908502</v>
          </cell>
          <cell r="I3343" t="str">
            <v>INDPUBRHN_OLDD_DMD</v>
          </cell>
        </row>
        <row r="3344">
          <cell r="A3344" t="str">
            <v>INDPUBRHNBHSAV_OLDI-14</v>
          </cell>
          <cell r="H3344">
            <v>0.14346032095094499</v>
          </cell>
          <cell r="I3344" t="str">
            <v>INDPUBRHN_OLDI_DMD</v>
          </cell>
        </row>
        <row r="3345">
          <cell r="A3345" t="str">
            <v>INDPUBRHNBHSAV_OLDC-15</v>
          </cell>
          <cell r="H3345">
            <v>0.50828781658996902</v>
          </cell>
          <cell r="I3345" t="str">
            <v>INDPUBRHN_OLDC_DMD</v>
          </cell>
        </row>
        <row r="3346">
          <cell r="A3346" t="str">
            <v>INDPUBRHNBHSAV_OLDD-15</v>
          </cell>
          <cell r="H3346">
            <v>0.34825186245908502</v>
          </cell>
          <cell r="I3346" t="str">
            <v>INDPUBRHN_OLDD_DMD</v>
          </cell>
        </row>
        <row r="3347">
          <cell r="A3347" t="str">
            <v>INDPUBRHNBHSAV_OLDI-15</v>
          </cell>
          <cell r="H3347">
            <v>0.14346032095094499</v>
          </cell>
          <cell r="I3347" t="str">
            <v>INDPUBRHN_OLDI_DMD</v>
          </cell>
        </row>
        <row r="3348">
          <cell r="A3348" t="str">
            <v>INDPUBRHNBHSAV_OLDC-16</v>
          </cell>
          <cell r="H3348">
            <v>0.50828781658996902</v>
          </cell>
          <cell r="I3348" t="str">
            <v>INDPUBRHN_OLDC_DMD</v>
          </cell>
        </row>
        <row r="3349">
          <cell r="A3349" t="str">
            <v>INDPUBRHNBHSAV_OLDD-16</v>
          </cell>
          <cell r="H3349">
            <v>0.34825186245908502</v>
          </cell>
          <cell r="I3349" t="str">
            <v>INDPUBRHN_OLDD_DMD</v>
          </cell>
        </row>
        <row r="3350">
          <cell r="A3350" t="str">
            <v>INDPUBRHNBHSAV_OLDI-16</v>
          </cell>
          <cell r="H3350">
            <v>0.14346032095094499</v>
          </cell>
          <cell r="I3350" t="str">
            <v>INDPUBRHN_OLDI_DMD</v>
          </cell>
        </row>
        <row r="3351">
          <cell r="A3351" t="str">
            <v>INDPUBRHNBHSAV_OLDC-17</v>
          </cell>
          <cell r="H3351">
            <v>0.50828781658996902</v>
          </cell>
          <cell r="I3351" t="str">
            <v>INDPUBRHN_OLDC_DMD</v>
          </cell>
        </row>
        <row r="3352">
          <cell r="A3352" t="str">
            <v>INDPUBRHNBHSAV_OLDD-17</v>
          </cell>
          <cell r="H3352">
            <v>0.34825186245908502</v>
          </cell>
          <cell r="I3352" t="str">
            <v>INDPUBRHN_OLDD_DMD</v>
          </cell>
        </row>
        <row r="3353">
          <cell r="A3353" t="str">
            <v>INDPUBRHNBHSAV_OLDI-17</v>
          </cell>
          <cell r="H3353">
            <v>0.14346032095094499</v>
          </cell>
          <cell r="I3353" t="str">
            <v>INDPUBRHN_OLDI_DMD</v>
          </cell>
        </row>
        <row r="3354">
          <cell r="A3354" t="str">
            <v>INDPUBRHNBHSAV_OLDC-18</v>
          </cell>
          <cell r="H3354">
            <v>0.50828781658996902</v>
          </cell>
          <cell r="I3354" t="str">
            <v>INDPUBRHN_OLDC_DMD</v>
          </cell>
        </row>
        <row r="3355">
          <cell r="A3355" t="str">
            <v>INDPUBRHNBHSAV_OLDD-18</v>
          </cell>
          <cell r="H3355">
            <v>0.34825186245908502</v>
          </cell>
          <cell r="I3355" t="str">
            <v>INDPUBRHN_OLDD_DMD</v>
          </cell>
        </row>
        <row r="3356">
          <cell r="A3356" t="str">
            <v>INDPUBRHNBHSAV_OLDI-18</v>
          </cell>
          <cell r="H3356">
            <v>0.14346032095094499</v>
          </cell>
          <cell r="I3356" t="str">
            <v>INDPUBRHN_OLDI_DMD</v>
          </cell>
        </row>
        <row r="3357">
          <cell r="A3357" t="str">
            <v>INDPUBRHNBHSAV_OLDC-19</v>
          </cell>
          <cell r="H3357">
            <v>0.50828781658996902</v>
          </cell>
          <cell r="I3357" t="str">
            <v>INDPUBRHN_OLDC_DMD</v>
          </cell>
        </row>
        <row r="3358">
          <cell r="A3358" t="str">
            <v>INDPUBRHNBHSAV_OLDD-19</v>
          </cell>
          <cell r="H3358">
            <v>0.34825186245908502</v>
          </cell>
          <cell r="I3358" t="str">
            <v>INDPUBRHN_OLDD_DMD</v>
          </cell>
        </row>
        <row r="3359">
          <cell r="A3359" t="str">
            <v>INDPUBRHNBHSAV_OLDI-19</v>
          </cell>
          <cell r="H3359">
            <v>0.14346032095094499</v>
          </cell>
          <cell r="I3359" t="str">
            <v>INDPUBRHN_OLDI_DMD</v>
          </cell>
        </row>
        <row r="3360">
          <cell r="A3360" t="str">
            <v>INDPUBRHNBHSAV_OLDC-20</v>
          </cell>
          <cell r="H3360">
            <v>0.50828781658996902</v>
          </cell>
          <cell r="I3360" t="str">
            <v>INDPUBRHN_OLDC_DMD</v>
          </cell>
        </row>
        <row r="3361">
          <cell r="A3361" t="str">
            <v>INDPUBRHNBHSAV_OLDD-20</v>
          </cell>
          <cell r="H3361">
            <v>0.34825186245908502</v>
          </cell>
          <cell r="I3361" t="str">
            <v>INDPUBRHN_OLDD_DMD</v>
          </cell>
        </row>
        <row r="3362">
          <cell r="A3362" t="str">
            <v>INDPUBRHNBHSAV_OLDI-20</v>
          </cell>
          <cell r="H3362">
            <v>0.14346032095094499</v>
          </cell>
          <cell r="I3362" t="str">
            <v>INDPUBRHN_OLDI_DMD</v>
          </cell>
        </row>
        <row r="3363">
          <cell r="A3363" t="str">
            <v>INDPUBRHNBHSAV_OLDC-21</v>
          </cell>
          <cell r="H3363">
            <v>0.50828781658996902</v>
          </cell>
          <cell r="I3363" t="str">
            <v>INDPUBRHN_OLDC_DMD</v>
          </cell>
        </row>
        <row r="3364">
          <cell r="A3364" t="str">
            <v>INDPUBRHNBHSAV_OLDD-21</v>
          </cell>
          <cell r="H3364">
            <v>0.34825186245908502</v>
          </cell>
          <cell r="I3364" t="str">
            <v>INDPUBRHN_OLDD_DMD</v>
          </cell>
        </row>
        <row r="3365">
          <cell r="A3365" t="str">
            <v>INDPUBRHNBHSAV_OLDI-21</v>
          </cell>
          <cell r="H3365">
            <v>0.14346032095094499</v>
          </cell>
          <cell r="I3365" t="str">
            <v>INDPUBRHN_OLDI_DMD</v>
          </cell>
        </row>
        <row r="3366">
          <cell r="A3366" t="str">
            <v>INDPUBRHNBHSAV_OLDC-22</v>
          </cell>
          <cell r="H3366">
            <v>0.50828781658996902</v>
          </cell>
          <cell r="I3366" t="str">
            <v>INDPUBRHN_OLDC_DMD</v>
          </cell>
        </row>
        <row r="3367">
          <cell r="A3367" t="str">
            <v>INDPUBRHNBHSAV_OLDD-22</v>
          </cell>
          <cell r="H3367">
            <v>0.34825186245908502</v>
          </cell>
          <cell r="I3367" t="str">
            <v>INDPUBRHN_OLDD_DMD</v>
          </cell>
        </row>
        <row r="3368">
          <cell r="A3368" t="str">
            <v>INDPUBRHNBHSAV_OLDI-22</v>
          </cell>
          <cell r="H3368">
            <v>0.14346032095094499</v>
          </cell>
          <cell r="I3368" t="str">
            <v>INDPUBRHN_OLDI_DMD</v>
          </cell>
        </row>
        <row r="3369">
          <cell r="A3369" t="str">
            <v>INDPUBRHNBHSAV_OLDC-23</v>
          </cell>
          <cell r="H3369">
            <v>0.50828781658996902</v>
          </cell>
          <cell r="I3369" t="str">
            <v>INDPUBRHN_OLDC_DMD</v>
          </cell>
        </row>
        <row r="3370">
          <cell r="A3370" t="str">
            <v>INDPUBRHNBHSAV_OLDD-23</v>
          </cell>
          <cell r="H3370">
            <v>0.34825186245908502</v>
          </cell>
          <cell r="I3370" t="str">
            <v>INDPUBRHN_OLDD_DMD</v>
          </cell>
        </row>
        <row r="3371">
          <cell r="A3371" t="str">
            <v>INDPUBRHNBHSAV_OLDI-23</v>
          </cell>
          <cell r="H3371">
            <v>0.14346032095094499</v>
          </cell>
          <cell r="I3371" t="str">
            <v>INDPUBRHN_OLDI_DMD</v>
          </cell>
        </row>
        <row r="3372">
          <cell r="A3372" t="str">
            <v>INDPUBRHNBHSAV_OLDC-24</v>
          </cell>
          <cell r="H3372">
            <v>0.50828781658996902</v>
          </cell>
          <cell r="I3372" t="str">
            <v>INDPUBRHN_OLDC_DMD</v>
          </cell>
        </row>
        <row r="3373">
          <cell r="A3373" t="str">
            <v>INDPUBRHNBHSAV_OLDD-24</v>
          </cell>
          <cell r="H3373">
            <v>0.34825186245908502</v>
          </cell>
          <cell r="I3373" t="str">
            <v>INDPUBRHN_OLDD_DMD</v>
          </cell>
        </row>
        <row r="3374">
          <cell r="A3374" t="str">
            <v>INDPUBRHNBHSAV_OLDI-24</v>
          </cell>
          <cell r="H3374">
            <v>0.14346032095094499</v>
          </cell>
          <cell r="I3374" t="str">
            <v>INDPUBRHN_OLDI_DMD</v>
          </cell>
        </row>
        <row r="3375">
          <cell r="A3375" t="str">
            <v>INDPUBRHNBHSAV_OLDC-25</v>
          </cell>
          <cell r="H3375">
            <v>0.50828781658996902</v>
          </cell>
          <cell r="I3375" t="str">
            <v>INDPUBRHN_OLDC_DMD</v>
          </cell>
        </row>
        <row r="3376">
          <cell r="A3376" t="str">
            <v>INDPUBRHNBHSAV_OLDD-25</v>
          </cell>
          <cell r="H3376">
            <v>0.34825186245908502</v>
          </cell>
          <cell r="I3376" t="str">
            <v>INDPUBRHN_OLDD_DMD</v>
          </cell>
        </row>
        <row r="3377">
          <cell r="A3377" t="str">
            <v>INDPUBRHNBHSAV_OLDI-25</v>
          </cell>
          <cell r="H3377">
            <v>0.14346032095094499</v>
          </cell>
          <cell r="I3377" t="str">
            <v>INDPUBRHN_OLDI_DMD</v>
          </cell>
        </row>
        <row r="3378">
          <cell r="A3378" t="str">
            <v>INDPUBRHNBHSAV_OLDC-26</v>
          </cell>
          <cell r="H3378">
            <v>0.50828781658996902</v>
          </cell>
          <cell r="I3378" t="str">
            <v>INDPUBRHN_OLDC_DMD</v>
          </cell>
        </row>
        <row r="3379">
          <cell r="A3379" t="str">
            <v>INDPUBRHNBHSAV_OLDD-26</v>
          </cell>
          <cell r="H3379">
            <v>0.34825186245908502</v>
          </cell>
          <cell r="I3379" t="str">
            <v>INDPUBRHN_OLDD_DMD</v>
          </cell>
        </row>
        <row r="3380">
          <cell r="A3380" t="str">
            <v>INDPUBRHNBHSAV_OLDI-26</v>
          </cell>
          <cell r="H3380">
            <v>0.14346032095094499</v>
          </cell>
          <cell r="I3380" t="str">
            <v>INDPUBRHN_OLDI_DMD</v>
          </cell>
        </row>
        <row r="3381">
          <cell r="A3381" t="str">
            <v>INDPUBRHNBHSAV_OLDC-27</v>
          </cell>
          <cell r="H3381">
            <v>0.50828781658996902</v>
          </cell>
          <cell r="I3381" t="str">
            <v>INDPUBRHN_OLDC_DMD</v>
          </cell>
        </row>
        <row r="3382">
          <cell r="A3382" t="str">
            <v>INDPUBRHNBHSAV_OLDD-27</v>
          </cell>
          <cell r="H3382">
            <v>0.34825186245908502</v>
          </cell>
          <cell r="I3382" t="str">
            <v>INDPUBRHN_OLDD_DMD</v>
          </cell>
        </row>
        <row r="3383">
          <cell r="A3383" t="str">
            <v>INDPUBRHNBHSAV_OLDI-27</v>
          </cell>
          <cell r="H3383">
            <v>0.14346032095094499</v>
          </cell>
          <cell r="I3383" t="str">
            <v>INDPUBRHN_OLDI_DMD</v>
          </cell>
        </row>
        <row r="3384">
          <cell r="A3384" t="str">
            <v>INDPUBRHNBHSAV_OLDC-28</v>
          </cell>
          <cell r="H3384">
            <v>0.50828781658996902</v>
          </cell>
          <cell r="I3384" t="str">
            <v>INDPUBRHN_OLDC_DMD</v>
          </cell>
        </row>
        <row r="3385">
          <cell r="A3385" t="str">
            <v>INDPUBRHNBHSAV_OLDD-28</v>
          </cell>
          <cell r="H3385">
            <v>0.34825186245908502</v>
          </cell>
          <cell r="I3385" t="str">
            <v>INDPUBRHN_OLDD_DMD</v>
          </cell>
        </row>
        <row r="3386">
          <cell r="A3386" t="str">
            <v>INDPUBRHNBHSAV_OLDI-28</v>
          </cell>
          <cell r="H3386">
            <v>0.14346032095094499</v>
          </cell>
          <cell r="I3386" t="str">
            <v>INDPUBRHN_OLDI_DMD</v>
          </cell>
        </row>
        <row r="3387">
          <cell r="A3387" t="str">
            <v>INDPUBRHNBHSAV_OLDC-29</v>
          </cell>
          <cell r="H3387">
            <v>0.50828781658996902</v>
          </cell>
          <cell r="I3387" t="str">
            <v>INDPUBRHN_OLDC_DMD</v>
          </cell>
        </row>
        <row r="3388">
          <cell r="A3388" t="str">
            <v>INDPUBRHNBHSAV_OLDD-29</v>
          </cell>
          <cell r="H3388">
            <v>0.34825186245908502</v>
          </cell>
          <cell r="I3388" t="str">
            <v>INDPUBRHN_OLDD_DMD</v>
          </cell>
        </row>
        <row r="3389">
          <cell r="A3389" t="str">
            <v>INDPUBRHNBHSAV_OLDI-29</v>
          </cell>
          <cell r="H3389">
            <v>0.14346032095094499</v>
          </cell>
          <cell r="I3389" t="str">
            <v>INDPUBRHN_OLDI_DMD</v>
          </cell>
        </row>
        <row r="3390">
          <cell r="A3390" t="str">
            <v>INDPUBRHNBHSAV_OLDC-30</v>
          </cell>
          <cell r="H3390">
            <v>0.50828781658996902</v>
          </cell>
          <cell r="I3390" t="str">
            <v>INDPUBRHN_OLDC_DMD</v>
          </cell>
        </row>
        <row r="3391">
          <cell r="A3391" t="str">
            <v>INDPUBRHNBHSAV_OLDD-30</v>
          </cell>
          <cell r="H3391">
            <v>0.34825186245908502</v>
          </cell>
          <cell r="I3391" t="str">
            <v>INDPUBRHN_OLDD_DMD</v>
          </cell>
        </row>
        <row r="3392">
          <cell r="A3392" t="str">
            <v>INDPUBRHNBHSAV_OLDI-30</v>
          </cell>
          <cell r="H3392">
            <v>0.14346032095094499</v>
          </cell>
          <cell r="I3392" t="str">
            <v>INDPUBRHN_OLDI_DMD</v>
          </cell>
        </row>
        <row r="3393">
          <cell r="A3393" t="str">
            <v>INDPUBRHNBHSAV_OLDC-31</v>
          </cell>
          <cell r="H3393">
            <v>0.50828781658996902</v>
          </cell>
          <cell r="I3393" t="str">
            <v>INDPUBRHN_OLDC_DMD</v>
          </cell>
        </row>
        <row r="3394">
          <cell r="A3394" t="str">
            <v>INDPUBRHNBHSAV_OLDD-31</v>
          </cell>
          <cell r="H3394">
            <v>0.34825186245908502</v>
          </cell>
          <cell r="I3394" t="str">
            <v>INDPUBRHN_OLDD_DMD</v>
          </cell>
        </row>
        <row r="3395">
          <cell r="A3395" t="str">
            <v>INDPUBRHNBHSAV_OLDI-31</v>
          </cell>
          <cell r="H3395">
            <v>0.14346032095094499</v>
          </cell>
          <cell r="I3395" t="str">
            <v>INDPUBRHN_OLDI_DMD</v>
          </cell>
        </row>
        <row r="3396">
          <cell r="A3396" t="str">
            <v>INDPUBRHNBHSAV_OLDC-32</v>
          </cell>
          <cell r="H3396">
            <v>0.50828781658996902</v>
          </cell>
          <cell r="I3396" t="str">
            <v>INDPUBRHN_OLDC_DMD</v>
          </cell>
        </row>
        <row r="3397">
          <cell r="A3397" t="str">
            <v>INDPUBRHNBHSAV_OLDD-32</v>
          </cell>
          <cell r="H3397">
            <v>0.34825186245908502</v>
          </cell>
          <cell r="I3397" t="str">
            <v>INDPUBRHN_OLDD_DMD</v>
          </cell>
        </row>
        <row r="3398">
          <cell r="A3398" t="str">
            <v>INDPUBRHNBHSAV_OLDI-32</v>
          </cell>
          <cell r="H3398">
            <v>0.14346032095094499</v>
          </cell>
          <cell r="I3398" t="str">
            <v>INDPUBRHN_OLDI_DMD</v>
          </cell>
        </row>
        <row r="3399">
          <cell r="A3399" t="str">
            <v>INDPUBRHNBHSAV_OLDC-33</v>
          </cell>
          <cell r="H3399">
            <v>0.50828781658996902</v>
          </cell>
          <cell r="I3399" t="str">
            <v>INDPUBRHN_OLDC_DMD</v>
          </cell>
        </row>
        <row r="3400">
          <cell r="A3400" t="str">
            <v>INDPUBRHNBHSAV_OLDD-33</v>
          </cell>
          <cell r="H3400">
            <v>0.34825186245908502</v>
          </cell>
          <cell r="I3400" t="str">
            <v>INDPUBRHN_OLDD_DMD</v>
          </cell>
        </row>
        <row r="3401">
          <cell r="A3401" t="str">
            <v>INDPUBRHNBHSAV_OLDI-33</v>
          </cell>
          <cell r="H3401">
            <v>0.14346032095094499</v>
          </cell>
          <cell r="I3401" t="str">
            <v>INDPUBRHN_OLDI_DMD</v>
          </cell>
        </row>
        <row r="3402">
          <cell r="A3402" t="str">
            <v>INDPUBRHNBHSAV_OLDC-34</v>
          </cell>
          <cell r="H3402">
            <v>0.50828781658996902</v>
          </cell>
          <cell r="I3402" t="str">
            <v>INDPUBRHN_OLDC_DMD</v>
          </cell>
        </row>
        <row r="3403">
          <cell r="A3403" t="str">
            <v>INDPUBRHNBHSAV_OLDD-34</v>
          </cell>
          <cell r="H3403">
            <v>0.34825186245908502</v>
          </cell>
          <cell r="I3403" t="str">
            <v>INDPUBRHN_OLDD_DMD</v>
          </cell>
        </row>
        <row r="3404">
          <cell r="A3404" t="str">
            <v>INDPUBRHNBHSAV_OLDI-34</v>
          </cell>
          <cell r="H3404">
            <v>0.14346032095094499</v>
          </cell>
          <cell r="I3404" t="str">
            <v>INDPUBRHN_OLDI_DMD</v>
          </cell>
        </row>
        <row r="3405">
          <cell r="A3405" t="str">
            <v>INDPUBRHNBHSAV_OLDC-35</v>
          </cell>
          <cell r="H3405">
            <v>0.50828781658996902</v>
          </cell>
          <cell r="I3405" t="str">
            <v>INDPUBRHN_OLDC_DMD</v>
          </cell>
        </row>
        <row r="3406">
          <cell r="A3406" t="str">
            <v>INDPUBRHNBHSAV_OLDD-35</v>
          </cell>
          <cell r="H3406">
            <v>0.34825186245908502</v>
          </cell>
          <cell r="I3406" t="str">
            <v>INDPUBRHN_OLDD_DMD</v>
          </cell>
        </row>
        <row r="3407">
          <cell r="A3407" t="str">
            <v>INDPUBRHNBHSAV_OLDI-35</v>
          </cell>
          <cell r="H3407">
            <v>0.14346032095094499</v>
          </cell>
          <cell r="I3407" t="str">
            <v>INDPUBRHN_OLDI_DMD</v>
          </cell>
        </row>
        <row r="3408">
          <cell r="A3408" t="str">
            <v>INDPUBRHNBHSAV_OLDC-36</v>
          </cell>
          <cell r="H3408">
            <v>0.50828781658996902</v>
          </cell>
          <cell r="I3408" t="str">
            <v>INDPUBRHN_OLDC_DMD</v>
          </cell>
        </row>
        <row r="3409">
          <cell r="A3409" t="str">
            <v>INDPUBRHNBHSAV_OLDD-36</v>
          </cell>
          <cell r="H3409">
            <v>0.34825186245908502</v>
          </cell>
          <cell r="I3409" t="str">
            <v>INDPUBRHN_OLDD_DMD</v>
          </cell>
        </row>
        <row r="3410">
          <cell r="A3410" t="str">
            <v>INDPUBRHNBHSAV_OLDI-36</v>
          </cell>
          <cell r="H3410">
            <v>0.14346032095094499</v>
          </cell>
          <cell r="I3410" t="str">
            <v>INDPUBRHN_OLDI_DMD</v>
          </cell>
        </row>
        <row r="3411">
          <cell r="A3411" t="str">
            <v>INDPUBRHNBHSAV_OLDC-37</v>
          </cell>
          <cell r="H3411">
            <v>0.50828781658996902</v>
          </cell>
          <cell r="I3411" t="str">
            <v>INDPUBRHN_OLDC_DMD</v>
          </cell>
        </row>
        <row r="3412">
          <cell r="A3412" t="str">
            <v>INDPUBRHNBHSAV_OLDD-37</v>
          </cell>
          <cell r="H3412">
            <v>0.34825186245908502</v>
          </cell>
          <cell r="I3412" t="str">
            <v>INDPUBRHN_OLDD_DMD</v>
          </cell>
        </row>
        <row r="3413">
          <cell r="A3413" t="str">
            <v>INDPUBRHNBHSAV_OLDI-37</v>
          </cell>
          <cell r="H3413">
            <v>0.14346032095094499</v>
          </cell>
          <cell r="I3413" t="str">
            <v>INDPUBRHN_OLDI_DMD</v>
          </cell>
        </row>
        <row r="3414">
          <cell r="A3414" t="str">
            <v>INDPUBRHNBHSAV_OLDC-38</v>
          </cell>
          <cell r="H3414">
            <v>0.50828781658996902</v>
          </cell>
          <cell r="I3414" t="str">
            <v>INDPUBRHN_OLDC_DMD</v>
          </cell>
        </row>
        <row r="3415">
          <cell r="A3415" t="str">
            <v>INDPUBRHNBHSAV_OLDD-38</v>
          </cell>
          <cell r="H3415">
            <v>0.34825186245908502</v>
          </cell>
          <cell r="I3415" t="str">
            <v>INDPUBRHN_OLDD_DMD</v>
          </cell>
        </row>
        <row r="3416">
          <cell r="A3416" t="str">
            <v>INDPUBRHNBHSAV_OLDI-38</v>
          </cell>
          <cell r="H3416">
            <v>0.14346032095094499</v>
          </cell>
          <cell r="I3416" t="str">
            <v>INDPUBRHN_OLDI_DMD</v>
          </cell>
        </row>
        <row r="3417">
          <cell r="A3417" t="str">
            <v>INDPUBRHNBHSAV_OLDC-39</v>
          </cell>
          <cell r="H3417">
            <v>0.50828781658996902</v>
          </cell>
          <cell r="I3417" t="str">
            <v>INDPUBRHN_OLDC_DMD</v>
          </cell>
        </row>
        <row r="3418">
          <cell r="A3418" t="str">
            <v>INDPUBRHNBHSAV_OLDD-39</v>
          </cell>
          <cell r="H3418">
            <v>0.34825186245908502</v>
          </cell>
          <cell r="I3418" t="str">
            <v>INDPUBRHN_OLDD_DMD</v>
          </cell>
        </row>
        <row r="3419">
          <cell r="A3419" t="str">
            <v>INDPUBRHNBHSAV_OLDI-39</v>
          </cell>
          <cell r="H3419">
            <v>0.14346032095094499</v>
          </cell>
          <cell r="I3419" t="str">
            <v>INDPUBRHN_OLDI_DMD</v>
          </cell>
        </row>
        <row r="3420">
          <cell r="A3420" t="str">
            <v>INDPUBRHNBHSAV_OLDC-40</v>
          </cell>
          <cell r="H3420">
            <v>0.50828781658996902</v>
          </cell>
          <cell r="I3420" t="str">
            <v>INDPUBRHN_OLDC_DMD</v>
          </cell>
        </row>
        <row r="3421">
          <cell r="A3421" t="str">
            <v>INDPUBRHNBHSAV_OLDD-40</v>
          </cell>
          <cell r="H3421">
            <v>0.34825186245908502</v>
          </cell>
          <cell r="I3421" t="str">
            <v>INDPUBRHN_OLDD_DMD</v>
          </cell>
        </row>
        <row r="3422">
          <cell r="A3422" t="str">
            <v>INDPUBRHNBHSAV_OLDI-40</v>
          </cell>
          <cell r="H3422">
            <v>0.14346032095094499</v>
          </cell>
          <cell r="I3422" t="str">
            <v>INDPUBRHN_OLDI_DMD</v>
          </cell>
        </row>
        <row r="3423">
          <cell r="A3423" t="str">
            <v>INDPUBRHNBHSAV_OLDC-41</v>
          </cell>
          <cell r="H3423">
            <v>0.50828781658996902</v>
          </cell>
          <cell r="I3423" t="str">
            <v>INDPUBRHN_OLDC_DMD</v>
          </cell>
        </row>
        <row r="3424">
          <cell r="A3424" t="str">
            <v>INDPUBRHNBHSAV_OLDD-41</v>
          </cell>
          <cell r="H3424">
            <v>0.34825186245908502</v>
          </cell>
          <cell r="I3424" t="str">
            <v>INDPUBRHN_OLDD_DMD</v>
          </cell>
        </row>
        <row r="3425">
          <cell r="A3425" t="str">
            <v>INDPUBRHNBHSAV_OLDI-41</v>
          </cell>
          <cell r="H3425">
            <v>0.14346032095094499</v>
          </cell>
          <cell r="I3425" t="str">
            <v>INDPUBRHN_OLDI_DMD</v>
          </cell>
        </row>
        <row r="3426">
          <cell r="A3426" t="str">
            <v>INDPUBRHNBHSAV_OLDC-42</v>
          </cell>
          <cell r="H3426">
            <v>0.50828781658996902</v>
          </cell>
          <cell r="I3426" t="str">
            <v>INDPUBRHN_OLDC_DMD</v>
          </cell>
        </row>
        <row r="3427">
          <cell r="A3427" t="str">
            <v>INDPUBRHNBHSAV_OLDD-42</v>
          </cell>
          <cell r="H3427">
            <v>0.34825186245908502</v>
          </cell>
          <cell r="I3427" t="str">
            <v>INDPUBRHN_OLDD_DMD</v>
          </cell>
        </row>
        <row r="3428">
          <cell r="A3428" t="str">
            <v>INDPUBRHNBHSAV_OLDI-42</v>
          </cell>
          <cell r="H3428">
            <v>0.14346032095094499</v>
          </cell>
          <cell r="I3428" t="str">
            <v>INDPUBRHN_OLDI_DMD</v>
          </cell>
        </row>
        <row r="3429">
          <cell r="A3429" t="str">
            <v>INDPUBRHNBHSAV_OLDC-43</v>
          </cell>
          <cell r="H3429">
            <v>0.50828781658996902</v>
          </cell>
          <cell r="I3429" t="str">
            <v>INDPUBRHN_OLDC_DMD</v>
          </cell>
        </row>
        <row r="3430">
          <cell r="A3430" t="str">
            <v>INDPUBRHNBHSAV_OLDD-43</v>
          </cell>
          <cell r="H3430">
            <v>0.34825186245908502</v>
          </cell>
          <cell r="I3430" t="str">
            <v>INDPUBRHN_OLDD_DMD</v>
          </cell>
        </row>
        <row r="3431">
          <cell r="A3431" t="str">
            <v>INDPUBRHNBHSAV_OLDI-43</v>
          </cell>
          <cell r="H3431">
            <v>0.14346032095094499</v>
          </cell>
          <cell r="I3431" t="str">
            <v>INDPUBRHN_OLDI_DMD</v>
          </cell>
        </row>
        <row r="3432">
          <cell r="A3432" t="str">
            <v>INDPUBRHNBHSAV_OLDC-44</v>
          </cell>
          <cell r="H3432">
            <v>0.50828781658996902</v>
          </cell>
          <cell r="I3432" t="str">
            <v>INDPUBRHN_OLDC_DMD</v>
          </cell>
        </row>
        <row r="3433">
          <cell r="A3433" t="str">
            <v>INDPUBRHNBHSAV_OLDD-44</v>
          </cell>
          <cell r="H3433">
            <v>0.34825186245908502</v>
          </cell>
          <cell r="I3433" t="str">
            <v>INDPUBRHN_OLDD_DMD</v>
          </cell>
        </row>
        <row r="3434">
          <cell r="A3434" t="str">
            <v>INDPUBRHNBHSAV_OLDI-44</v>
          </cell>
          <cell r="H3434">
            <v>0.14346032095094499</v>
          </cell>
          <cell r="I3434" t="str">
            <v>INDPUBRHN_OLDI_DMD</v>
          </cell>
        </row>
        <row r="3435">
          <cell r="A3435" t="str">
            <v>INDPUBRHNBHSAV_OLDC-45</v>
          </cell>
          <cell r="H3435">
            <v>0.50828781658996902</v>
          </cell>
          <cell r="I3435" t="str">
            <v>INDPUBRHN_OLDC_DMD</v>
          </cell>
        </row>
        <row r="3436">
          <cell r="A3436" t="str">
            <v>INDPUBRHNBHSAV_OLDD-45</v>
          </cell>
          <cell r="H3436">
            <v>0.34825186245908502</v>
          </cell>
          <cell r="I3436" t="str">
            <v>INDPUBRHN_OLDD_DMD</v>
          </cell>
        </row>
        <row r="3437">
          <cell r="A3437" t="str">
            <v>INDPUBRHNBHSAV_OLDI-45</v>
          </cell>
          <cell r="H3437">
            <v>0.14346032095094499</v>
          </cell>
          <cell r="I3437" t="str">
            <v>INDPUBRHN_OLDI_DMD</v>
          </cell>
        </row>
        <row r="3438">
          <cell r="A3438" t="str">
            <v>INDPUBRHNBHSAV_OLDC-46</v>
          </cell>
          <cell r="H3438">
            <v>0.50828781658996902</v>
          </cell>
          <cell r="I3438" t="str">
            <v>INDPUBRHN_OLDC_DMD</v>
          </cell>
        </row>
        <row r="3439">
          <cell r="A3439" t="str">
            <v>INDPUBRHNBHSAV_OLDD-46</v>
          </cell>
          <cell r="H3439">
            <v>0.34825186245908502</v>
          </cell>
          <cell r="I3439" t="str">
            <v>INDPUBRHN_OLDD_DMD</v>
          </cell>
        </row>
        <row r="3440">
          <cell r="A3440" t="str">
            <v>INDPUBRHNBHSAV_OLDI-46</v>
          </cell>
          <cell r="H3440">
            <v>0.14346032095094499</v>
          </cell>
          <cell r="I3440" t="str">
            <v>INDPUBRHN_OLDI_DMD</v>
          </cell>
        </row>
        <row r="3441">
          <cell r="A3441" t="str">
            <v>INDPUBRHNBHSAV_OLDC-47</v>
          </cell>
          <cell r="H3441">
            <v>0.50828781658996902</v>
          </cell>
          <cell r="I3441" t="str">
            <v>INDPUBRHN_OLDC_DMD</v>
          </cell>
        </row>
        <row r="3442">
          <cell r="A3442" t="str">
            <v>INDPUBRHNBHSAV_OLDD-47</v>
          </cell>
          <cell r="H3442">
            <v>0.34825186245908502</v>
          </cell>
          <cell r="I3442" t="str">
            <v>INDPUBRHN_OLDD_DMD</v>
          </cell>
        </row>
        <row r="3443">
          <cell r="A3443" t="str">
            <v>INDPUBRHNBHSAV_OLDI-47</v>
          </cell>
          <cell r="H3443">
            <v>0.14346032095094499</v>
          </cell>
          <cell r="I3443" t="str">
            <v>INDPUBRHN_OLDI_DMD</v>
          </cell>
        </row>
        <row r="3444">
          <cell r="A3444" t="str">
            <v>INDPUBRHNBHSAV_OLDC-48</v>
          </cell>
          <cell r="H3444">
            <v>0.50828781658996902</v>
          </cell>
          <cell r="I3444" t="str">
            <v>INDPUBRHN_OLDC_DMD</v>
          </cell>
        </row>
        <row r="3445">
          <cell r="A3445" t="str">
            <v>INDPUBRHNBHSAV_OLDD-48</v>
          </cell>
          <cell r="H3445">
            <v>0.34825186245908502</v>
          </cell>
          <cell r="I3445" t="str">
            <v>INDPUBRHN_OLDD_DMD</v>
          </cell>
        </row>
        <row r="3446">
          <cell r="A3446" t="str">
            <v>INDPUBRHNBHSAV_OLDI-48</v>
          </cell>
          <cell r="H3446">
            <v>0.14346032095094499</v>
          </cell>
          <cell r="I3446" t="str">
            <v>INDPUBRHN_OLDI_DMD</v>
          </cell>
        </row>
        <row r="3447">
          <cell r="A3447" t="str">
            <v>INDPUBRHNBHSAV_OLDC-49</v>
          </cell>
          <cell r="H3447">
            <v>0.50828781658996902</v>
          </cell>
          <cell r="I3447" t="str">
            <v>INDPUBRHN_OLDC_DMD</v>
          </cell>
        </row>
        <row r="3448">
          <cell r="A3448" t="str">
            <v>INDPUBRHNBHSAV_OLDD-49</v>
          </cell>
          <cell r="H3448">
            <v>0.34825186245908502</v>
          </cell>
          <cell r="I3448" t="str">
            <v>INDPUBRHN_OLDD_DMD</v>
          </cell>
        </row>
        <row r="3449">
          <cell r="A3449" t="str">
            <v>INDPUBRHNBHSAV_OLDI-49</v>
          </cell>
          <cell r="H3449">
            <v>0.14346032095094499</v>
          </cell>
          <cell r="I3449" t="str">
            <v>INDPUBRHN_OLDI_DMD</v>
          </cell>
        </row>
        <row r="3450">
          <cell r="A3450" t="str">
            <v>INDPUBRHNBHSAV_OLDC-50</v>
          </cell>
          <cell r="H3450">
            <v>0.50828781658996902</v>
          </cell>
          <cell r="I3450" t="str">
            <v>INDPUBRHN_OLDC_DMD</v>
          </cell>
        </row>
        <row r="3451">
          <cell r="A3451" t="str">
            <v>INDPUBRHNBHSAV_OLDD-50</v>
          </cell>
          <cell r="H3451">
            <v>0.34825186245908502</v>
          </cell>
          <cell r="I3451" t="str">
            <v>INDPUBRHN_OLDD_DMD</v>
          </cell>
        </row>
        <row r="3452">
          <cell r="A3452" t="str">
            <v>INDPUBRHNBHSAV_OLDI-50</v>
          </cell>
          <cell r="H3452">
            <v>0.14346032095094499</v>
          </cell>
          <cell r="I3452" t="str">
            <v>INDPUBRHN_OLDI_DMD</v>
          </cell>
        </row>
        <row r="3453">
          <cell r="A3453" t="str">
            <v>INDPUBRHNBHSAV_OLDC-51</v>
          </cell>
          <cell r="H3453">
            <v>0.50828781658996902</v>
          </cell>
          <cell r="I3453" t="str">
            <v>INDPUBRHN_OLDC_DMD</v>
          </cell>
        </row>
        <row r="3454">
          <cell r="A3454" t="str">
            <v>INDPUBRHNBHSAV_OLDD-51</v>
          </cell>
          <cell r="H3454">
            <v>0.34825186245908502</v>
          </cell>
          <cell r="I3454" t="str">
            <v>INDPUBRHN_OLDD_DMD</v>
          </cell>
        </row>
        <row r="3455">
          <cell r="A3455" t="str">
            <v>INDPUBRHNBHSAV_OLDI-51</v>
          </cell>
          <cell r="H3455">
            <v>0.14346032095094499</v>
          </cell>
          <cell r="I3455" t="str">
            <v>INDPUBRHN_OLDI_DMD</v>
          </cell>
        </row>
        <row r="3456">
          <cell r="A3456" t="str">
            <v>INDPUBRHNBHSAV_OLDC-52</v>
          </cell>
          <cell r="H3456">
            <v>0.50828781658996902</v>
          </cell>
          <cell r="I3456" t="str">
            <v>INDPUBRHN_OLDC_DMD</v>
          </cell>
        </row>
        <row r="3457">
          <cell r="A3457" t="str">
            <v>INDPUBRHNBHSAV_OLDD-52</v>
          </cell>
          <cell r="H3457">
            <v>0.34825186245908502</v>
          </cell>
          <cell r="I3457" t="str">
            <v>INDPUBRHN_OLDD_DMD</v>
          </cell>
        </row>
        <row r="3458">
          <cell r="A3458" t="str">
            <v>INDPUBRHNBHSAV_OLDI-52</v>
          </cell>
          <cell r="H3458">
            <v>0.14346032095094499</v>
          </cell>
          <cell r="I3458" t="str">
            <v>INDPUBRHN_OLDI_DMD</v>
          </cell>
        </row>
        <row r="3459">
          <cell r="A3459" t="str">
            <v>INDPUBRHNBHSAV_OLDC-53</v>
          </cell>
          <cell r="H3459">
            <v>0.50828781658996902</v>
          </cell>
          <cell r="I3459" t="str">
            <v>INDPUBRHN_OLDC_DMD</v>
          </cell>
        </row>
        <row r="3460">
          <cell r="A3460" t="str">
            <v>INDPUBRHNBHSAV_OLDD-53</v>
          </cell>
          <cell r="H3460">
            <v>0.34825186245908502</v>
          </cell>
          <cell r="I3460" t="str">
            <v>INDPUBRHN_OLDD_DMD</v>
          </cell>
        </row>
        <row r="3461">
          <cell r="A3461" t="str">
            <v>INDPUBRHNBHSAV_OLDI-53</v>
          </cell>
          <cell r="H3461">
            <v>0.14346032095094499</v>
          </cell>
          <cell r="I3461" t="str">
            <v>INDPUBRHN_OLDI_DMD</v>
          </cell>
        </row>
        <row r="3462">
          <cell r="A3462" t="str">
            <v>INDPUBRHNBHSAV_OLDC-54</v>
          </cell>
          <cell r="H3462">
            <v>0.50828781658996902</v>
          </cell>
          <cell r="I3462" t="str">
            <v>INDPUBRHN_OLDC_DMD</v>
          </cell>
        </row>
        <row r="3463">
          <cell r="A3463" t="str">
            <v>INDPUBRHNBHSAV_OLDD-54</v>
          </cell>
          <cell r="H3463">
            <v>0.34825186245908502</v>
          </cell>
          <cell r="I3463" t="str">
            <v>INDPUBRHN_OLDD_DMD</v>
          </cell>
        </row>
        <row r="3464">
          <cell r="A3464" t="str">
            <v>INDPUBRHNBHSAV_OLDI-54</v>
          </cell>
          <cell r="H3464">
            <v>0.14346032095094499</v>
          </cell>
          <cell r="I3464" t="str">
            <v>INDPUBRHN_OLDI_DMD</v>
          </cell>
        </row>
        <row r="3465">
          <cell r="A3465" t="str">
            <v>INDPUBRHNBHSAV_OLDC-55</v>
          </cell>
          <cell r="H3465">
            <v>0.50828781658996902</v>
          </cell>
          <cell r="I3465" t="str">
            <v>INDPUBRHN_OLDC_DMD</v>
          </cell>
        </row>
        <row r="3466">
          <cell r="A3466" t="str">
            <v>INDPUBRHNBHSAV_OLDD-55</v>
          </cell>
          <cell r="H3466">
            <v>0.34825186245908502</v>
          </cell>
          <cell r="I3466" t="str">
            <v>INDPUBRHN_OLDD_DMD</v>
          </cell>
        </row>
        <row r="3467">
          <cell r="A3467" t="str">
            <v>INDPUBRHNBHSAV_OLDI-55</v>
          </cell>
          <cell r="H3467">
            <v>0.14346032095094499</v>
          </cell>
          <cell r="I3467" t="str">
            <v>INDPUBRHN_OLDI_DMD</v>
          </cell>
        </row>
        <row r="3468">
          <cell r="A3468" t="str">
            <v>INDPUBRHNBHSAV_OLDC-56</v>
          </cell>
          <cell r="H3468">
            <v>0.50828781658996902</v>
          </cell>
          <cell r="I3468" t="str">
            <v>INDPUBRHN_OLDC_DMD</v>
          </cell>
        </row>
        <row r="3469">
          <cell r="A3469" t="str">
            <v>INDPUBRHNBHSAV_OLDD-56</v>
          </cell>
          <cell r="H3469">
            <v>0.34825186245908502</v>
          </cell>
          <cell r="I3469" t="str">
            <v>INDPUBRHN_OLDD_DMD</v>
          </cell>
        </row>
        <row r="3470">
          <cell r="A3470" t="str">
            <v>INDPUBRHNBHSAV_OLDI-56</v>
          </cell>
          <cell r="H3470">
            <v>0.14346032095094499</v>
          </cell>
          <cell r="I3470" t="str">
            <v>INDPUBRHN_OLDI_DMD</v>
          </cell>
        </row>
        <row r="3471">
          <cell r="A3471" t="str">
            <v>INDPUBRHNBHSAV_OLDC-57</v>
          </cell>
          <cell r="H3471">
            <v>0.50828781658996902</v>
          </cell>
          <cell r="I3471" t="str">
            <v>INDPUBRHN_OLDC_DMD</v>
          </cell>
        </row>
        <row r="3472">
          <cell r="A3472" t="str">
            <v>INDPUBRHNBHSAV_OLDD-57</v>
          </cell>
          <cell r="H3472">
            <v>0.34825186245908502</v>
          </cell>
          <cell r="I3472" t="str">
            <v>INDPUBRHN_OLDD_DMD</v>
          </cell>
        </row>
        <row r="3473">
          <cell r="A3473" t="str">
            <v>INDPUBRHNBHSAV_OLDI-57</v>
          </cell>
          <cell r="H3473">
            <v>0.14346032095094499</v>
          </cell>
          <cell r="I3473" t="str">
            <v>INDPUBRHN_OLDI_DMD</v>
          </cell>
        </row>
        <row r="3474">
          <cell r="A3474" t="str">
            <v>INDPUBRHNBHSAV_OLDC-58</v>
          </cell>
          <cell r="H3474">
            <v>0.50828781658996902</v>
          </cell>
          <cell r="I3474" t="str">
            <v>INDPUBRHN_OLDC_DMD</v>
          </cell>
        </row>
        <row r="3475">
          <cell r="A3475" t="str">
            <v>INDPUBRHNBHSAV_OLDD-58</v>
          </cell>
          <cell r="H3475">
            <v>0.34825186245908502</v>
          </cell>
          <cell r="I3475" t="str">
            <v>INDPUBRHN_OLDD_DMD</v>
          </cell>
        </row>
        <row r="3476">
          <cell r="A3476" t="str">
            <v>INDPUBRHNBHSAV_OLDI-58</v>
          </cell>
          <cell r="H3476">
            <v>0.14346032095094499</v>
          </cell>
          <cell r="I3476" t="str">
            <v>INDPUBRHN_OLDI_DMD</v>
          </cell>
        </row>
        <row r="3477">
          <cell r="A3477" t="str">
            <v>INDPUBRHNBHSAV_OLDC-59</v>
          </cell>
          <cell r="H3477">
            <v>0.50828781658996902</v>
          </cell>
          <cell r="I3477" t="str">
            <v>INDPUBRHN_OLDC_DMD</v>
          </cell>
        </row>
        <row r="3478">
          <cell r="A3478" t="str">
            <v>INDPUBRHNBHSAV_OLDD-59</v>
          </cell>
          <cell r="H3478">
            <v>0.34825186245908502</v>
          </cell>
          <cell r="I3478" t="str">
            <v>INDPUBRHN_OLDD_DMD</v>
          </cell>
        </row>
        <row r="3479">
          <cell r="A3479" t="str">
            <v>INDPUBRHNBHSAV_OLDI-59</v>
          </cell>
          <cell r="H3479">
            <v>0.14346032095094499</v>
          </cell>
          <cell r="I3479" t="str">
            <v>INDPUBRHN_OLDI_DMD</v>
          </cell>
        </row>
        <row r="3480">
          <cell r="A3480" t="str">
            <v>INDPUBRHNBHSAV_OLDC-60</v>
          </cell>
          <cell r="H3480">
            <v>0.50828781658996902</v>
          </cell>
          <cell r="I3480" t="str">
            <v>INDPUBRHN_OLDC_DMD</v>
          </cell>
        </row>
        <row r="3481">
          <cell r="A3481" t="str">
            <v>INDPUBRHNBHSAV_OLDD-60</v>
          </cell>
          <cell r="H3481">
            <v>0.34825186245908502</v>
          </cell>
          <cell r="I3481" t="str">
            <v>INDPUBRHN_OLDD_DMD</v>
          </cell>
        </row>
        <row r="3482">
          <cell r="A3482" t="str">
            <v>INDPUBRHNBHSAV_OLDI-60</v>
          </cell>
          <cell r="H3482">
            <v>0.14346032095094499</v>
          </cell>
          <cell r="I3482" t="str">
            <v>INDPUBRHN_OLDI_DMD</v>
          </cell>
        </row>
        <row r="3483">
          <cell r="A3483" t="str">
            <v>INDPUBRHNBHSAV_OLDC-61</v>
          </cell>
          <cell r="H3483">
            <v>0.50828781658996902</v>
          </cell>
          <cell r="I3483" t="str">
            <v>INDPUBRHN_OLDC_DMD</v>
          </cell>
        </row>
        <row r="3484">
          <cell r="A3484" t="str">
            <v>INDPUBRHNBHSAV_OLDD-61</v>
          </cell>
          <cell r="H3484">
            <v>0.34825186245908502</v>
          </cell>
          <cell r="I3484" t="str">
            <v>INDPUBRHN_OLDD_DMD</v>
          </cell>
        </row>
        <row r="3485">
          <cell r="A3485" t="str">
            <v>INDPUBRHNBHSAV_OLDI-61</v>
          </cell>
          <cell r="H3485">
            <v>0.14346032095094499</v>
          </cell>
          <cell r="I3485" t="str">
            <v>INDPUBRHN_OLDI_DMD</v>
          </cell>
        </row>
        <row r="3486">
          <cell r="A3486" t="str">
            <v>INDPUBRHNBHSAV_OLDC-62</v>
          </cell>
          <cell r="H3486">
            <v>0.50828781658996902</v>
          </cell>
          <cell r="I3486" t="str">
            <v>INDPUBRHN_OLDC_DMD</v>
          </cell>
        </row>
        <row r="3487">
          <cell r="A3487" t="str">
            <v>INDPUBRHNBHSAV_OLDD-62</v>
          </cell>
          <cell r="H3487">
            <v>0.34825186245908502</v>
          </cell>
          <cell r="I3487" t="str">
            <v>INDPUBRHN_OLDD_DMD</v>
          </cell>
        </row>
        <row r="3488">
          <cell r="A3488" t="str">
            <v>INDPUBRHNBHSAV_OLDI-62</v>
          </cell>
          <cell r="H3488">
            <v>0.14346032095094499</v>
          </cell>
          <cell r="I3488" t="str">
            <v>INDPUBRHN_OLDI_DMD</v>
          </cell>
        </row>
        <row r="3489">
          <cell r="A3489" t="str">
            <v>INDPUBRHNBHSAV_OLDC-63</v>
          </cell>
          <cell r="H3489">
            <v>0.50828781658996902</v>
          </cell>
          <cell r="I3489" t="str">
            <v>INDPUBRHN_OLDC_DMD</v>
          </cell>
        </row>
        <row r="3490">
          <cell r="A3490" t="str">
            <v>INDPUBRHNBHSAV_OLDD-63</v>
          </cell>
          <cell r="H3490">
            <v>0.34825186245908502</v>
          </cell>
          <cell r="I3490" t="str">
            <v>INDPUBRHN_OLDD_DMD</v>
          </cell>
        </row>
        <row r="3491">
          <cell r="A3491" t="str">
            <v>INDPUBRHNBHSAV_OLDI-63</v>
          </cell>
          <cell r="H3491">
            <v>0.14346032095094499</v>
          </cell>
          <cell r="I3491" t="str">
            <v>INDPUBRHN_OLDI_DMD</v>
          </cell>
        </row>
        <row r="3492">
          <cell r="A3492" t="str">
            <v>INDPUBRHNBHSAV_OLDC-64</v>
          </cell>
          <cell r="H3492">
            <v>0.50828781658996902</v>
          </cell>
          <cell r="I3492" t="str">
            <v>INDPUBRHN_OLDC_DMD</v>
          </cell>
        </row>
        <row r="3493">
          <cell r="A3493" t="str">
            <v>INDPUBRHNBHSAV_OLDD-64</v>
          </cell>
          <cell r="H3493">
            <v>0.34825186245908502</v>
          </cell>
          <cell r="I3493" t="str">
            <v>INDPUBRHN_OLDD_DMD</v>
          </cell>
        </row>
        <row r="3494">
          <cell r="A3494" t="str">
            <v>INDPUBRHNBHSAV_OLDI-64</v>
          </cell>
          <cell r="H3494">
            <v>0.14346032095094499</v>
          </cell>
          <cell r="I3494" t="str">
            <v>INDPUBRHN_OLDI_DMD</v>
          </cell>
        </row>
        <row r="3495">
          <cell r="A3495" t="str">
            <v>INDPUBRHNBHSAV_OLDC-65</v>
          </cell>
          <cell r="H3495">
            <v>0.50828781658996902</v>
          </cell>
          <cell r="I3495" t="str">
            <v>INDPUBRHN_OLDC_DMD</v>
          </cell>
        </row>
        <row r="3496">
          <cell r="A3496" t="str">
            <v>INDPUBRHNBHSAV_OLDD-65</v>
          </cell>
          <cell r="H3496">
            <v>0.34825186245908502</v>
          </cell>
          <cell r="I3496" t="str">
            <v>INDPUBRHN_OLDD_DMD</v>
          </cell>
        </row>
        <row r="3497">
          <cell r="A3497" t="str">
            <v>INDPUBRHNBHSAV_OLDI-65</v>
          </cell>
          <cell r="H3497">
            <v>0.14346032095094499</v>
          </cell>
          <cell r="I3497" t="str">
            <v>INDPUBRHN_OLDI_DMD</v>
          </cell>
        </row>
        <row r="3498">
          <cell r="A3498" t="str">
            <v>INDPUBRHNBHSAV_OLDC-66</v>
          </cell>
          <cell r="H3498">
            <v>0.50828781658996902</v>
          </cell>
          <cell r="I3498" t="str">
            <v>INDPUBRHN_OLDC_DMD</v>
          </cell>
        </row>
        <row r="3499">
          <cell r="A3499" t="str">
            <v>INDPUBRHNBHSAV_OLDD-66</v>
          </cell>
          <cell r="H3499">
            <v>0.34825186245908502</v>
          </cell>
          <cell r="I3499" t="str">
            <v>INDPUBRHN_OLDD_DMD</v>
          </cell>
        </row>
        <row r="3500">
          <cell r="A3500" t="str">
            <v>INDPUBRHNBHSAV_OLDI-66</v>
          </cell>
          <cell r="H3500">
            <v>0.14346032095094499</v>
          </cell>
          <cell r="I3500" t="str">
            <v>INDPUBRHN_OLDI_DMD</v>
          </cell>
        </row>
        <row r="3501">
          <cell r="A3501" t="str">
            <v>INDPUBRHNBHSAV_OLDC-67</v>
          </cell>
          <cell r="H3501">
            <v>0.50828781658996902</v>
          </cell>
          <cell r="I3501" t="str">
            <v>INDPUBRHN_OLDC_DMD</v>
          </cell>
        </row>
        <row r="3502">
          <cell r="A3502" t="str">
            <v>INDPUBRHNBHSAV_OLDD-67</v>
          </cell>
          <cell r="H3502">
            <v>0.34825186245908502</v>
          </cell>
          <cell r="I3502" t="str">
            <v>INDPUBRHN_OLDD_DMD</v>
          </cell>
        </row>
        <row r="3503">
          <cell r="A3503" t="str">
            <v>INDPUBRHNBHSAV_OLDI-67</v>
          </cell>
          <cell r="H3503">
            <v>0.14346032095094499</v>
          </cell>
          <cell r="I3503" t="str">
            <v>INDPUBRHN_OLDI_DMD</v>
          </cell>
        </row>
        <row r="3504">
          <cell r="A3504" t="str">
            <v>INDPUBRHNBHSAV_OLDC-68</v>
          </cell>
          <cell r="H3504">
            <v>0.50828781658996902</v>
          </cell>
          <cell r="I3504" t="str">
            <v>INDPUBRHN_OLDC_DMD</v>
          </cell>
        </row>
        <row r="3505">
          <cell r="A3505" t="str">
            <v>INDPUBRHNBHSAV_OLDD-68</v>
          </cell>
          <cell r="H3505">
            <v>0.34825186245908502</v>
          </cell>
          <cell r="I3505" t="str">
            <v>INDPUBRHN_OLDD_DMD</v>
          </cell>
        </row>
        <row r="3506">
          <cell r="A3506" t="str">
            <v>INDPUBRHNBHSAV_OLDI-68</v>
          </cell>
          <cell r="H3506">
            <v>0.14346032095094499</v>
          </cell>
          <cell r="I3506" t="str">
            <v>INDPUBRHN_OLDI_DMD</v>
          </cell>
        </row>
        <row r="3507">
          <cell r="A3507" t="str">
            <v>INDPUBRHNBHSAV_OLDC-69</v>
          </cell>
          <cell r="H3507">
            <v>0.50828781658996902</v>
          </cell>
          <cell r="I3507" t="str">
            <v>INDPUBRHN_OLDC_DMD</v>
          </cell>
        </row>
        <row r="3508">
          <cell r="A3508" t="str">
            <v>INDPUBRHNBHSAV_OLDD-69</v>
          </cell>
          <cell r="H3508">
            <v>0.34825186245908502</v>
          </cell>
          <cell r="I3508" t="str">
            <v>INDPUBRHN_OLDD_DMD</v>
          </cell>
        </row>
        <row r="3509">
          <cell r="A3509" t="str">
            <v>INDPUBRHNBHSAV_OLDI-69</v>
          </cell>
          <cell r="H3509">
            <v>0.14346032095094499</v>
          </cell>
          <cell r="I3509" t="str">
            <v>INDPUBRHN_OLDI_DMD</v>
          </cell>
        </row>
        <row r="3510">
          <cell r="A3510" t="str">
            <v>INDPUBRHNBHSAV_OLDC-70</v>
          </cell>
          <cell r="H3510">
            <v>0.50828781658996902</v>
          </cell>
          <cell r="I3510" t="str">
            <v>INDPUBRHN_OLDC_DMD</v>
          </cell>
        </row>
        <row r="3511">
          <cell r="A3511" t="str">
            <v>INDPUBRHNBHSAV_OLDD-70</v>
          </cell>
          <cell r="H3511">
            <v>0.34825186245908502</v>
          </cell>
          <cell r="I3511" t="str">
            <v>INDPUBRHN_OLDD_DMD</v>
          </cell>
        </row>
        <row r="3512">
          <cell r="A3512" t="str">
            <v>INDPUBRHNBHSAV_OLDI-70</v>
          </cell>
          <cell r="H3512">
            <v>0.14346032095094499</v>
          </cell>
          <cell r="I3512" t="str">
            <v>INDPUBRHN_OLDI_DMD</v>
          </cell>
        </row>
        <row r="3513">
          <cell r="A3513" t="str">
            <v>INDPUBRHNBHSAV_OLDC-71</v>
          </cell>
          <cell r="H3513">
            <v>0.50828781658996902</v>
          </cell>
          <cell r="I3513" t="str">
            <v>INDPUBRHN_OLDC_DMD</v>
          </cell>
        </row>
        <row r="3514">
          <cell r="A3514" t="str">
            <v>INDPUBRHNBHSAV_OLDD-71</v>
          </cell>
          <cell r="H3514">
            <v>0.34825186245908502</v>
          </cell>
          <cell r="I3514" t="str">
            <v>INDPUBRHN_OLDD_DMD</v>
          </cell>
        </row>
        <row r="3515">
          <cell r="A3515" t="str">
            <v>INDPUBRHNBHSAV_OLDI-71</v>
          </cell>
          <cell r="H3515">
            <v>0.14346032095094499</v>
          </cell>
          <cell r="I3515" t="str">
            <v>INDPUBRHN_OLDI_DMD</v>
          </cell>
        </row>
        <row r="3516">
          <cell r="A3516" t="str">
            <v>INDPUBRHNBHSAV_OLDC-72</v>
          </cell>
          <cell r="H3516">
            <v>0.50828781658996902</v>
          </cell>
          <cell r="I3516" t="str">
            <v>INDPUBRHN_OLDC_DMD</v>
          </cell>
        </row>
        <row r="3517">
          <cell r="A3517" t="str">
            <v>INDPUBRHNBHSAV_OLDD-72</v>
          </cell>
          <cell r="H3517">
            <v>0.34825186245908502</v>
          </cell>
          <cell r="I3517" t="str">
            <v>INDPUBRHN_OLDD_DMD</v>
          </cell>
        </row>
        <row r="3518">
          <cell r="A3518" t="str">
            <v>INDPUBRHNBHSAV_OLDI-72</v>
          </cell>
          <cell r="H3518">
            <v>0.14346032095094499</v>
          </cell>
          <cell r="I3518" t="str">
            <v>INDPUBRHN_OLDI_DMD</v>
          </cell>
        </row>
        <row r="3519">
          <cell r="A3519" t="str">
            <v>INDPUBRHNBHSAV_OLDC-73</v>
          </cell>
          <cell r="H3519">
            <v>0.50828781658996902</v>
          </cell>
          <cell r="I3519" t="str">
            <v>INDPUBRHN_OLDC_DMD</v>
          </cell>
        </row>
        <row r="3520">
          <cell r="A3520" t="str">
            <v>INDPUBRHNBHSAV_OLDD-73</v>
          </cell>
          <cell r="H3520">
            <v>0.34825186245908502</v>
          </cell>
          <cell r="I3520" t="str">
            <v>INDPUBRHN_OLDD_DMD</v>
          </cell>
        </row>
        <row r="3521">
          <cell r="A3521" t="str">
            <v>INDPUBRHNBHSAV_OLDI-73</v>
          </cell>
          <cell r="H3521">
            <v>0.14346032095094499</v>
          </cell>
          <cell r="I3521" t="str">
            <v>INDPUBRHN_OLDI_DMD</v>
          </cell>
        </row>
        <row r="3522">
          <cell r="A3522" t="str">
            <v>INDPUBRHNBHSAV_OLDC-74</v>
          </cell>
          <cell r="H3522">
            <v>0.50828781658996902</v>
          </cell>
          <cell r="I3522" t="str">
            <v>INDPUBRHN_OLDC_DMD</v>
          </cell>
        </row>
        <row r="3523">
          <cell r="A3523" t="str">
            <v>INDPUBRHNBHSAV_OLDD-74</v>
          </cell>
          <cell r="H3523">
            <v>0.34825186245908502</v>
          </cell>
          <cell r="I3523" t="str">
            <v>INDPUBRHN_OLDD_DMD</v>
          </cell>
        </row>
        <row r="3524">
          <cell r="A3524" t="str">
            <v>INDPUBRHNBHSAV_OLDI-74</v>
          </cell>
          <cell r="H3524">
            <v>0.14346032095094499</v>
          </cell>
          <cell r="I3524" t="str">
            <v>INDPUBRHN_OLDI_DMD</v>
          </cell>
        </row>
        <row r="3525">
          <cell r="A3525" t="str">
            <v>INDPUBRHNBHSAV_OLDC-75</v>
          </cell>
          <cell r="H3525">
            <v>0.50828781658996902</v>
          </cell>
          <cell r="I3525" t="str">
            <v>INDPUBRHN_OLDC_DMD</v>
          </cell>
        </row>
        <row r="3526">
          <cell r="A3526" t="str">
            <v>INDPUBRHNBHSAV_OLDD-75</v>
          </cell>
          <cell r="H3526">
            <v>0.34825186245908502</v>
          </cell>
          <cell r="I3526" t="str">
            <v>INDPUBRHN_OLDD_DMD</v>
          </cell>
        </row>
        <row r="3527">
          <cell r="A3527" t="str">
            <v>INDPUBRHNBHSAV_OLDI-75</v>
          </cell>
          <cell r="H3527">
            <v>0.14346032095094499</v>
          </cell>
          <cell r="I3527" t="str">
            <v>INDPUBRHN_OLDI_DMD</v>
          </cell>
        </row>
        <row r="3528">
          <cell r="A3528" t="str">
            <v>INDPUBRHNBHSAV_OLDC-76</v>
          </cell>
          <cell r="H3528">
            <v>0.50828781658996902</v>
          </cell>
          <cell r="I3528" t="str">
            <v>INDPUBRHN_OLDC_DMD</v>
          </cell>
        </row>
        <row r="3529">
          <cell r="A3529" t="str">
            <v>INDPUBRHNBHSAV_OLDD-76</v>
          </cell>
          <cell r="H3529">
            <v>0.34825186245908502</v>
          </cell>
          <cell r="I3529" t="str">
            <v>INDPUBRHN_OLDD_DMD</v>
          </cell>
        </row>
        <row r="3530">
          <cell r="A3530" t="str">
            <v>INDPUBRHNBHSAV_OLDI-76</v>
          </cell>
          <cell r="H3530">
            <v>0.14346032095094499</v>
          </cell>
          <cell r="I3530" t="str">
            <v>INDPUBRHN_OLDI_DMD</v>
          </cell>
        </row>
        <row r="3531">
          <cell r="A3531" t="str">
            <v>INDPUBRHNBHSAV_OLDC-77</v>
          </cell>
          <cell r="H3531">
            <v>0.50828781658996902</v>
          </cell>
          <cell r="I3531" t="str">
            <v>INDPUBRHN_OLDC_DMD</v>
          </cell>
        </row>
        <row r="3532">
          <cell r="A3532" t="str">
            <v>INDPUBRHNBHSAV_OLDD-77</v>
          </cell>
          <cell r="H3532">
            <v>0.34825186245908502</v>
          </cell>
          <cell r="I3532" t="str">
            <v>INDPUBRHN_OLDD_DMD</v>
          </cell>
        </row>
        <row r="3533">
          <cell r="A3533" t="str">
            <v>INDPUBRHNBHSAV_OLDI-77</v>
          </cell>
          <cell r="H3533">
            <v>0.14346032095094499</v>
          </cell>
          <cell r="I3533" t="str">
            <v>INDPUBRHN_OLDI_DMD</v>
          </cell>
        </row>
        <row r="3534">
          <cell r="A3534" t="str">
            <v>INDPUBRHNBHSAV_OLDC-78</v>
          </cell>
          <cell r="H3534">
            <v>0.50828781658996902</v>
          </cell>
          <cell r="I3534" t="str">
            <v>INDPUBRHN_OLDC_DMD</v>
          </cell>
        </row>
        <row r="3535">
          <cell r="A3535" t="str">
            <v>INDPUBRHNBHSAV_OLDD-78</v>
          </cell>
          <cell r="H3535">
            <v>0.34825186245908502</v>
          </cell>
          <cell r="I3535" t="str">
            <v>INDPUBRHN_OLDD_DMD</v>
          </cell>
        </row>
        <row r="3536">
          <cell r="A3536" t="str">
            <v>INDPUBRHNBHSAV_OLDI-78</v>
          </cell>
          <cell r="H3536">
            <v>0.14346032095094499</v>
          </cell>
          <cell r="I3536" t="str">
            <v>INDPUBRHN_OLDI_DMD</v>
          </cell>
        </row>
        <row r="3537">
          <cell r="A3537" t="str">
            <v>INDPUBRHNBHSAV_OLDC-79</v>
          </cell>
          <cell r="H3537">
            <v>0.50828781658996902</v>
          </cell>
          <cell r="I3537" t="str">
            <v>INDPUBRHN_OLDC_DMD</v>
          </cell>
        </row>
        <row r="3538">
          <cell r="A3538" t="str">
            <v>INDPUBRHNBHSAV_OLDD-79</v>
          </cell>
          <cell r="H3538">
            <v>0.34825186245908502</v>
          </cell>
          <cell r="I3538" t="str">
            <v>INDPUBRHN_OLDD_DMD</v>
          </cell>
        </row>
        <row r="3539">
          <cell r="A3539" t="str">
            <v>INDPUBRHNBHSAV_OLDI-79</v>
          </cell>
          <cell r="H3539">
            <v>0.14346032095094499</v>
          </cell>
          <cell r="I3539" t="str">
            <v>INDPUBRHN_OLDI_DMD</v>
          </cell>
        </row>
        <row r="3540">
          <cell r="A3540" t="str">
            <v>INDPUBRHNBHSAV_OLDC-80</v>
          </cell>
          <cell r="H3540">
            <v>0.50828781658996902</v>
          </cell>
          <cell r="I3540" t="str">
            <v>INDPUBRHN_OLDC_DMD</v>
          </cell>
        </row>
        <row r="3541">
          <cell r="A3541" t="str">
            <v>INDPUBRHNBHSAV_OLDD-80</v>
          </cell>
          <cell r="H3541">
            <v>0.34825186245908502</v>
          </cell>
          <cell r="I3541" t="str">
            <v>INDPUBRHN_OLDD_DMD</v>
          </cell>
        </row>
        <row r="3542">
          <cell r="A3542" t="str">
            <v>INDPUBRHNBHSAV_OLDI-80</v>
          </cell>
          <cell r="H3542">
            <v>0.14346032095094499</v>
          </cell>
          <cell r="I3542" t="str">
            <v>INDPUBRHN_OLDI_DMD</v>
          </cell>
        </row>
        <row r="3543">
          <cell r="A3543" t="str">
            <v>INDPUBRHNBHSAV_OLDC-81</v>
          </cell>
          <cell r="H3543">
            <v>0.50828781658996902</v>
          </cell>
          <cell r="I3543" t="str">
            <v>INDPUBRHN_OLDC_DMD</v>
          </cell>
        </row>
        <row r="3544">
          <cell r="A3544" t="str">
            <v>INDPUBRHNBHSAV_OLDD-81</v>
          </cell>
          <cell r="H3544">
            <v>0.34825186245908502</v>
          </cell>
          <cell r="I3544" t="str">
            <v>INDPUBRHN_OLDD_DMD</v>
          </cell>
        </row>
        <row r="3545">
          <cell r="A3545" t="str">
            <v>INDPUBRHNBHSAV_OLDI-81</v>
          </cell>
          <cell r="H3545">
            <v>0.14346032095094499</v>
          </cell>
          <cell r="I3545" t="str">
            <v>INDPUBRHN_OLDI_DMD</v>
          </cell>
        </row>
        <row r="3546">
          <cell r="A3546" t="str">
            <v>INDPUBRHNBHSAV_OLDC-82</v>
          </cell>
          <cell r="H3546">
            <v>0.50828781658996902</v>
          </cell>
          <cell r="I3546" t="str">
            <v>INDPUBRHN_OLDC_DMD</v>
          </cell>
        </row>
        <row r="3547">
          <cell r="A3547" t="str">
            <v>INDPUBRHNBHSAV_OLDD-82</v>
          </cell>
          <cell r="H3547">
            <v>0.34825186245908502</v>
          </cell>
          <cell r="I3547" t="str">
            <v>INDPUBRHN_OLDD_DMD</v>
          </cell>
        </row>
        <row r="3548">
          <cell r="A3548" t="str">
            <v>INDPUBRHNBHSAV_OLDI-82</v>
          </cell>
          <cell r="H3548">
            <v>0.14346032095094499</v>
          </cell>
          <cell r="I3548" t="str">
            <v>INDPUBRHN_OLDI_DMD</v>
          </cell>
        </row>
        <row r="3549">
          <cell r="A3549" t="str">
            <v>INDPUBRHNBHSAV_OLDC-83</v>
          </cell>
          <cell r="H3549">
            <v>0.50828781658996902</v>
          </cell>
          <cell r="I3549" t="str">
            <v>INDPUBRHN_OLDC_DMD</v>
          </cell>
        </row>
        <row r="3550">
          <cell r="A3550" t="str">
            <v>INDPUBRHNBHSAV_OLDD-83</v>
          </cell>
          <cell r="H3550">
            <v>0.34825186245908502</v>
          </cell>
          <cell r="I3550" t="str">
            <v>INDPUBRHN_OLDD_DMD</v>
          </cell>
        </row>
        <row r="3551">
          <cell r="A3551" t="str">
            <v>INDPUBRHNBHSAV_OLDI-83</v>
          </cell>
          <cell r="H3551">
            <v>0.14346032095094499</v>
          </cell>
          <cell r="I3551" t="str">
            <v>INDPUBRHN_OLDI_DMD</v>
          </cell>
        </row>
        <row r="3552">
          <cell r="A3552" t="str">
            <v>INDPUBRHNBHSAV_OLDC-84</v>
          </cell>
          <cell r="H3552">
            <v>0.50828781658996902</v>
          </cell>
          <cell r="I3552" t="str">
            <v>INDPUBRHN_OLDC_DMD</v>
          </cell>
        </row>
        <row r="3553">
          <cell r="A3553" t="str">
            <v>INDPUBRHNBHSAV_OLDD-84</v>
          </cell>
          <cell r="H3553">
            <v>0.34825186245908502</v>
          </cell>
          <cell r="I3553" t="str">
            <v>INDPUBRHN_OLDD_DMD</v>
          </cell>
        </row>
        <row r="3554">
          <cell r="A3554" t="str">
            <v>INDPUBRHNBHSAV_OLDI-84</v>
          </cell>
          <cell r="H3554">
            <v>0.14346032095094499</v>
          </cell>
          <cell r="I3554" t="str">
            <v>INDPUBRHN_OLDI_DMD</v>
          </cell>
        </row>
        <row r="3555">
          <cell r="A3555" t="str">
            <v>INDPUBRHNBHSAV_OLDC-85</v>
          </cell>
          <cell r="H3555">
            <v>0.50828781658996902</v>
          </cell>
          <cell r="I3555" t="str">
            <v>INDPUBRHN_OLDC_DMD</v>
          </cell>
        </row>
        <row r="3556">
          <cell r="A3556" t="str">
            <v>INDPUBRHNBHSAV_OLDD-85</v>
          </cell>
          <cell r="H3556">
            <v>0.34825186245908502</v>
          </cell>
          <cell r="I3556" t="str">
            <v>INDPUBRHN_OLDD_DMD</v>
          </cell>
        </row>
        <row r="3557">
          <cell r="A3557" t="str">
            <v>INDPUBRHNBHSAV_OLDI-85</v>
          </cell>
          <cell r="H3557">
            <v>0.14346032095094499</v>
          </cell>
          <cell r="I3557" t="str">
            <v>INDPUBRHN_OLDI_DMD</v>
          </cell>
        </row>
        <row r="3558">
          <cell r="A3558" t="str">
            <v>INDPUBRHNBHSAV_OLDC-86</v>
          </cell>
          <cell r="H3558">
            <v>0.50828781658996902</v>
          </cell>
          <cell r="I3558" t="str">
            <v>INDPUBRHN_OLDC_DMD</v>
          </cell>
        </row>
        <row r="3559">
          <cell r="A3559" t="str">
            <v>INDPUBRHNBHSAV_OLDD-86</v>
          </cell>
          <cell r="H3559">
            <v>0.34825186245908502</v>
          </cell>
          <cell r="I3559" t="str">
            <v>INDPUBRHN_OLDD_DMD</v>
          </cell>
        </row>
        <row r="3560">
          <cell r="A3560" t="str">
            <v>INDPUBRHNBHSAV_OLDI-86</v>
          </cell>
          <cell r="H3560">
            <v>0.14346032095094499</v>
          </cell>
          <cell r="I3560" t="str">
            <v>INDPUBRHN_OLDI_DMD</v>
          </cell>
        </row>
        <row r="3561">
          <cell r="A3561" t="str">
            <v>INDPUBRHNBHSAV_OLDC-87</v>
          </cell>
          <cell r="H3561">
            <v>0.50828781658996902</v>
          </cell>
          <cell r="I3561" t="str">
            <v>INDPUBRHN_OLDC_DMD</v>
          </cell>
        </row>
        <row r="3562">
          <cell r="A3562" t="str">
            <v>INDPUBRHNBHSAV_OLDD-87</v>
          </cell>
          <cell r="H3562">
            <v>0.34825186245908502</v>
          </cell>
          <cell r="I3562" t="str">
            <v>INDPUBRHN_OLDD_DMD</v>
          </cell>
        </row>
        <row r="3563">
          <cell r="A3563" t="str">
            <v>INDPUBRHNBHSAV_OLDI-87</v>
          </cell>
          <cell r="H3563">
            <v>0.14346032095094499</v>
          </cell>
          <cell r="I3563" t="str">
            <v>INDPUBRHN_OLDI_DMD</v>
          </cell>
        </row>
        <row r="3564">
          <cell r="A3564" t="str">
            <v>INDPUBRHNBHSAV_OLDC-88</v>
          </cell>
          <cell r="H3564">
            <v>0.50828781658996902</v>
          </cell>
          <cell r="I3564" t="str">
            <v>INDPUBRHN_OLDC_DMD</v>
          </cell>
        </row>
        <row r="3565">
          <cell r="A3565" t="str">
            <v>INDPUBRHNBHSAV_OLDD-88</v>
          </cell>
          <cell r="H3565">
            <v>0.34825186245908502</v>
          </cell>
          <cell r="I3565" t="str">
            <v>INDPUBRHN_OLDD_DMD</v>
          </cell>
        </row>
        <row r="3566">
          <cell r="A3566" t="str">
            <v>INDPUBRHNBHSAV_OLDI-88</v>
          </cell>
          <cell r="H3566">
            <v>0.14346032095094499</v>
          </cell>
          <cell r="I3566" t="str">
            <v>INDPUBRHN_OLDI_DMD</v>
          </cell>
        </row>
        <row r="3567">
          <cell r="A3567" t="str">
            <v>INDPUBRHNBHSAV_OLDC-89</v>
          </cell>
          <cell r="H3567">
            <v>0.50828781658996902</v>
          </cell>
          <cell r="I3567" t="str">
            <v>INDPUBRHN_OLDC_DMD</v>
          </cell>
        </row>
        <row r="3568">
          <cell r="A3568" t="str">
            <v>INDPUBRHNBHSAV_OLDD-89</v>
          </cell>
          <cell r="H3568">
            <v>0.34825186245908502</v>
          </cell>
          <cell r="I3568" t="str">
            <v>INDPUBRHN_OLDD_DMD</v>
          </cell>
        </row>
        <row r="3569">
          <cell r="A3569" t="str">
            <v>INDPUBRHNBHSAV_OLDI-89</v>
          </cell>
          <cell r="H3569">
            <v>0.14346032095094499</v>
          </cell>
          <cell r="I3569" t="str">
            <v>INDPUBRHN_OLDI_DMD</v>
          </cell>
        </row>
        <row r="3570">
          <cell r="A3570" t="str">
            <v>INDPUBRHNBHSAV_OLDC-90</v>
          </cell>
          <cell r="H3570">
            <v>0.50828781658996902</v>
          </cell>
          <cell r="I3570" t="str">
            <v>INDPUBRHN_OLDC_DMD</v>
          </cell>
        </row>
        <row r="3571">
          <cell r="A3571" t="str">
            <v>INDPUBRHNBHSAV_OLDD-90</v>
          </cell>
          <cell r="H3571">
            <v>0.34825186245908502</v>
          </cell>
          <cell r="I3571" t="str">
            <v>INDPUBRHN_OLDD_DMD</v>
          </cell>
        </row>
        <row r="3572">
          <cell r="A3572" t="str">
            <v>INDPUBRHNBHSAV_OLDI-90</v>
          </cell>
          <cell r="H3572">
            <v>0.14346032095094499</v>
          </cell>
          <cell r="I3572" t="str">
            <v>INDPUBRHN_OLDI_DMD</v>
          </cell>
        </row>
        <row r="3573">
          <cell r="A3573" t="str">
            <v>INDPUBRHNBHSAV_OLDC-91</v>
          </cell>
          <cell r="H3573">
            <v>0.50828781658996902</v>
          </cell>
          <cell r="I3573" t="str">
            <v>INDPUBRHN_OLDC_DMD</v>
          </cell>
        </row>
        <row r="3574">
          <cell r="A3574" t="str">
            <v>INDPUBRHNBHSAV_OLDD-91</v>
          </cell>
          <cell r="H3574">
            <v>0.34825186245908502</v>
          </cell>
          <cell r="I3574" t="str">
            <v>INDPUBRHN_OLDD_DMD</v>
          </cell>
        </row>
        <row r="3575">
          <cell r="A3575" t="str">
            <v>INDPUBRHNBHSAV_OLDI-91</v>
          </cell>
          <cell r="H3575">
            <v>0.14346032095094499</v>
          </cell>
          <cell r="I3575" t="str">
            <v>INDPUBRHN_OLDI_DMD</v>
          </cell>
        </row>
        <row r="3576">
          <cell r="A3576" t="str">
            <v>INDPUBRHNBHSAV_OLDC-92</v>
          </cell>
          <cell r="H3576">
            <v>0.50828781658996902</v>
          </cell>
          <cell r="I3576" t="str">
            <v>INDPUBRHN_OLDC_DMD</v>
          </cell>
        </row>
        <row r="3577">
          <cell r="A3577" t="str">
            <v>INDPUBRHNBHSAV_OLDD-92</v>
          </cell>
          <cell r="H3577">
            <v>0.34825186245908502</v>
          </cell>
          <cell r="I3577" t="str">
            <v>INDPUBRHN_OLDD_DMD</v>
          </cell>
        </row>
        <row r="3578">
          <cell r="A3578" t="str">
            <v>INDPUBRHNBHSAV_OLDI-92</v>
          </cell>
          <cell r="H3578">
            <v>0.14346032095094499</v>
          </cell>
          <cell r="I3578" t="str">
            <v>INDPUBRHN_OLDI_DMD</v>
          </cell>
        </row>
        <row r="3579">
          <cell r="A3579" t="str">
            <v>INDPUBRHNBHSAV_OLDC-93</v>
          </cell>
          <cell r="H3579">
            <v>0.50828781658996902</v>
          </cell>
          <cell r="I3579" t="str">
            <v>INDPUBRHN_OLDC_DMD</v>
          </cell>
        </row>
        <row r="3580">
          <cell r="A3580" t="str">
            <v>INDPUBRHNBHSAV_OLDD-93</v>
          </cell>
          <cell r="H3580">
            <v>0.34825186245908502</v>
          </cell>
          <cell r="I3580" t="str">
            <v>INDPUBRHN_OLDD_DMD</v>
          </cell>
        </row>
        <row r="3581">
          <cell r="A3581" t="str">
            <v>INDPUBRHNBHSAV_OLDI-93</v>
          </cell>
          <cell r="H3581">
            <v>0.14346032095094499</v>
          </cell>
          <cell r="I3581" t="str">
            <v>INDPUBRHN_OLDI_DMD</v>
          </cell>
        </row>
        <row r="3582">
          <cell r="A3582" t="str">
            <v>INDPUBRHNBHSAV_OLDC-94</v>
          </cell>
          <cell r="H3582">
            <v>0.50828781658996902</v>
          </cell>
          <cell r="I3582" t="str">
            <v>INDPUBRHN_OLDC_DMD</v>
          </cell>
        </row>
        <row r="3583">
          <cell r="A3583" t="str">
            <v>INDPUBRHNBHSAV_OLDD-94</v>
          </cell>
          <cell r="H3583">
            <v>0.34825186245908502</v>
          </cell>
          <cell r="I3583" t="str">
            <v>INDPUBRHN_OLDD_DMD</v>
          </cell>
        </row>
        <row r="3584">
          <cell r="A3584" t="str">
            <v>INDPUBRHNBHSAV_OLDI-94</v>
          </cell>
          <cell r="H3584">
            <v>0.14346032095094499</v>
          </cell>
          <cell r="I3584" t="str">
            <v>INDPUBRHN_OLDI_DMD</v>
          </cell>
        </row>
        <row r="3585">
          <cell r="A3585" t="str">
            <v>INDPUBRHNBHSAV_OLDC-95</v>
          </cell>
          <cell r="H3585">
            <v>0.50828781658996902</v>
          </cell>
          <cell r="I3585" t="str">
            <v>INDPUBRHN_OLDC_DMD</v>
          </cell>
        </row>
        <row r="3586">
          <cell r="A3586" t="str">
            <v>INDPUBRHNBHSAV_OLDD-95</v>
          </cell>
          <cell r="H3586">
            <v>0.34825186245908502</v>
          </cell>
          <cell r="I3586" t="str">
            <v>INDPUBRHN_OLDD_DMD</v>
          </cell>
        </row>
        <row r="3587">
          <cell r="A3587" t="str">
            <v>INDPUBRHNBHSAV_OLDI-95</v>
          </cell>
          <cell r="H3587">
            <v>0.14346032095094499</v>
          </cell>
          <cell r="I3587" t="str">
            <v>INDPUBRHN_OLDI_DMD</v>
          </cell>
        </row>
        <row r="3588">
          <cell r="A3588" t="str">
            <v>INDPUBRHNBHSAV_OLDC-96</v>
          </cell>
          <cell r="H3588">
            <v>0.50828781658996902</v>
          </cell>
          <cell r="I3588" t="str">
            <v>INDPUBRHN_OLDC_DMD</v>
          </cell>
        </row>
        <row r="3589">
          <cell r="A3589" t="str">
            <v>INDPUBRHNBHSAV_OLDD-96</v>
          </cell>
          <cell r="H3589">
            <v>0.34825186245908502</v>
          </cell>
          <cell r="I3589" t="str">
            <v>INDPUBRHN_OLDD_DMD</v>
          </cell>
        </row>
        <row r="3590">
          <cell r="A3590" t="str">
            <v>INDPUBRHNBHSAV_OLDI-96</v>
          </cell>
          <cell r="H3590">
            <v>0.14346032095094499</v>
          </cell>
          <cell r="I3590" t="str">
            <v>INDPUBRHN_OLDI_DMD</v>
          </cell>
        </row>
        <row r="3591">
          <cell r="A3591" t="str">
            <v>INDPUBRHNBHSAV_OLDC-97</v>
          </cell>
          <cell r="H3591">
            <v>0.50828781658996902</v>
          </cell>
          <cell r="I3591" t="str">
            <v>INDPUBRHN_OLDC_DMD</v>
          </cell>
        </row>
        <row r="3592">
          <cell r="A3592" t="str">
            <v>INDPUBRHNBHSAV_OLDD-97</v>
          </cell>
          <cell r="H3592">
            <v>0.34825186245908502</v>
          </cell>
          <cell r="I3592" t="str">
            <v>INDPUBRHN_OLDD_DMD</v>
          </cell>
        </row>
        <row r="3593">
          <cell r="A3593" t="str">
            <v>INDPUBRHNBHSAV_OLDI-97</v>
          </cell>
          <cell r="H3593">
            <v>0.14346032095094499</v>
          </cell>
          <cell r="I3593" t="str">
            <v>INDPUBRHN_OLDI_DMD</v>
          </cell>
        </row>
        <row r="3594">
          <cell r="A3594" t="str">
            <v>INDPUBRHNBHSAV_OLDC-98</v>
          </cell>
          <cell r="H3594">
            <v>0.50828781658996902</v>
          </cell>
          <cell r="I3594" t="str">
            <v>INDPUBRHN_OLDC_DMD</v>
          </cell>
        </row>
        <row r="3595">
          <cell r="A3595" t="str">
            <v>INDPUBRHNBHSAV_OLDD-98</v>
          </cell>
          <cell r="H3595">
            <v>0.34825186245908502</v>
          </cell>
          <cell r="I3595" t="str">
            <v>INDPUBRHN_OLDD_DMD</v>
          </cell>
        </row>
        <row r="3596">
          <cell r="A3596" t="str">
            <v>INDPUBRHNBHSAV_OLDI-98</v>
          </cell>
          <cell r="H3596">
            <v>0.14346032095094499</v>
          </cell>
          <cell r="I3596" t="str">
            <v>INDPUBRHN_OLDI_DMD</v>
          </cell>
        </row>
        <row r="3597">
          <cell r="A3597" t="str">
            <v>INDPUBRHNBHSAV_OLDC-99</v>
          </cell>
          <cell r="H3597">
            <v>0.50828781658996902</v>
          </cell>
          <cell r="I3597" t="str">
            <v>INDPUBRHN_OLDC_DMD</v>
          </cell>
        </row>
        <row r="3598">
          <cell r="A3598" t="str">
            <v>INDPUBRHNBHSAV_OLDD-99</v>
          </cell>
          <cell r="H3598">
            <v>0.34825186245908502</v>
          </cell>
          <cell r="I3598" t="str">
            <v>INDPUBRHN_OLDD_DMD</v>
          </cell>
        </row>
        <row r="3599">
          <cell r="A3599" t="str">
            <v>INDPUBRHNBHSAV_OLDI-99</v>
          </cell>
          <cell r="H3599">
            <v>0.14346032095094499</v>
          </cell>
          <cell r="I3599" t="str">
            <v>INDPUBRHN_OLDI_DMD</v>
          </cell>
        </row>
        <row r="3600">
          <cell r="A3600" t="str">
            <v>INDPUBRHNBHSAV_OLDC-100</v>
          </cell>
          <cell r="H3600">
            <v>0.50828781658996902</v>
          </cell>
          <cell r="I3600" t="str">
            <v>INDPUBRHN_OLDC_DMD</v>
          </cell>
        </row>
        <row r="3601">
          <cell r="A3601" t="str">
            <v>INDPUBRHNBHSAV_OLDD-100</v>
          </cell>
          <cell r="H3601">
            <v>0.34825186245908502</v>
          </cell>
          <cell r="I3601" t="str">
            <v>INDPUBRHN_OLDD_DMD</v>
          </cell>
        </row>
        <row r="3602">
          <cell r="A3602" t="str">
            <v>INDPUBRHNBHSAV_OLDI-100</v>
          </cell>
          <cell r="H3602">
            <v>0.14346032095094499</v>
          </cell>
          <cell r="I3602" t="str">
            <v>INDPUBRHN_OLDI_DMD</v>
          </cell>
        </row>
        <row r="3603">
          <cell r="A3603" t="str">
            <v>INDRETRHNBHSAV_OLDC-01</v>
          </cell>
          <cell r="H3603">
            <v>0.51829269988160398</v>
          </cell>
          <cell r="I3603" t="str">
            <v>INDRETRHN_OLDC_DMD</v>
          </cell>
        </row>
        <row r="3604">
          <cell r="A3604" t="str">
            <v>INDRETRHNBHSAV_OLDD-01</v>
          </cell>
          <cell r="H3604">
            <v>0.37272018102138099</v>
          </cell>
          <cell r="I3604" t="str">
            <v>INDRETRHN_OLDD_DMD</v>
          </cell>
        </row>
        <row r="3605">
          <cell r="A3605" t="str">
            <v>INDRETRHNBHSAV_OLDI-01</v>
          </cell>
          <cell r="H3605">
            <v>0.108987119097014</v>
          </cell>
          <cell r="I3605" t="str">
            <v>INDRETRHN_OLDI_DMD</v>
          </cell>
        </row>
        <row r="3606">
          <cell r="A3606" t="str">
            <v>INDRETRHNBHSAV_OLDC-02</v>
          </cell>
          <cell r="H3606">
            <v>0.51829269988160398</v>
          </cell>
          <cell r="I3606" t="str">
            <v>INDRETRHN_OLDC_DMD</v>
          </cell>
        </row>
        <row r="3607">
          <cell r="A3607" t="str">
            <v>INDRETRHNBHSAV_OLDD-02</v>
          </cell>
          <cell r="H3607">
            <v>0.37272018102138099</v>
          </cell>
          <cell r="I3607" t="str">
            <v>INDRETRHN_OLDD_DMD</v>
          </cell>
        </row>
        <row r="3608">
          <cell r="A3608" t="str">
            <v>INDRETRHNBHSAV_OLDI-02</v>
          </cell>
          <cell r="H3608">
            <v>0.108987119097014</v>
          </cell>
          <cell r="I3608" t="str">
            <v>INDRETRHN_OLDI_DMD</v>
          </cell>
        </row>
        <row r="3609">
          <cell r="A3609" t="str">
            <v>INDRETRHNBHSAV_OLDC-03</v>
          </cell>
          <cell r="H3609">
            <v>0.51829269988160398</v>
          </cell>
          <cell r="I3609" t="str">
            <v>INDRETRHN_OLDC_DMD</v>
          </cell>
        </row>
        <row r="3610">
          <cell r="A3610" t="str">
            <v>INDRETRHNBHSAV_OLDD-03</v>
          </cell>
          <cell r="H3610">
            <v>0.37272018102138099</v>
          </cell>
          <cell r="I3610" t="str">
            <v>INDRETRHN_OLDD_DMD</v>
          </cell>
        </row>
        <row r="3611">
          <cell r="A3611" t="str">
            <v>INDRETRHNBHSAV_OLDI-03</v>
          </cell>
          <cell r="H3611">
            <v>0.108987119097014</v>
          </cell>
          <cell r="I3611" t="str">
            <v>INDRETRHN_OLDI_DMD</v>
          </cell>
        </row>
        <row r="3612">
          <cell r="A3612" t="str">
            <v>INDRETRHNBHSAV_OLDC-04</v>
          </cell>
          <cell r="H3612">
            <v>0.51829269988160398</v>
          </cell>
          <cell r="I3612" t="str">
            <v>INDRETRHN_OLDC_DMD</v>
          </cell>
        </row>
        <row r="3613">
          <cell r="A3613" t="str">
            <v>INDRETRHNBHSAV_OLDD-04</v>
          </cell>
          <cell r="H3613">
            <v>0.37272018102138099</v>
          </cell>
          <cell r="I3613" t="str">
            <v>INDRETRHN_OLDD_DMD</v>
          </cell>
        </row>
        <row r="3614">
          <cell r="A3614" t="str">
            <v>INDRETRHNBHSAV_OLDI-04</v>
          </cell>
          <cell r="H3614">
            <v>0.108987119097014</v>
          </cell>
          <cell r="I3614" t="str">
            <v>INDRETRHN_OLDI_DMD</v>
          </cell>
        </row>
        <row r="3615">
          <cell r="A3615" t="str">
            <v>INDRETRHNBHSAV_OLDC-05</v>
          </cell>
          <cell r="H3615">
            <v>0.51829269988160398</v>
          </cell>
          <cell r="I3615" t="str">
            <v>INDRETRHN_OLDC_DMD</v>
          </cell>
        </row>
        <row r="3616">
          <cell r="A3616" t="str">
            <v>INDRETRHNBHSAV_OLDD-05</v>
          </cell>
          <cell r="H3616">
            <v>0.37272018102138099</v>
          </cell>
          <cell r="I3616" t="str">
            <v>INDRETRHN_OLDD_DMD</v>
          </cell>
        </row>
        <row r="3617">
          <cell r="A3617" t="str">
            <v>INDRETRHNBHSAV_OLDI-05</v>
          </cell>
          <cell r="H3617">
            <v>0.108987119097014</v>
          </cell>
          <cell r="I3617" t="str">
            <v>INDRETRHN_OLDI_DMD</v>
          </cell>
        </row>
        <row r="3618">
          <cell r="A3618" t="str">
            <v>INDRETRHNBHSAV_OLDC-06</v>
          </cell>
          <cell r="H3618">
            <v>0.51829269988160398</v>
          </cell>
          <cell r="I3618" t="str">
            <v>INDRETRHN_OLDC_DMD</v>
          </cell>
        </row>
        <row r="3619">
          <cell r="A3619" t="str">
            <v>INDRETRHNBHSAV_OLDD-06</v>
          </cell>
          <cell r="H3619">
            <v>0.37272018102138099</v>
          </cell>
          <cell r="I3619" t="str">
            <v>INDRETRHN_OLDD_DMD</v>
          </cell>
        </row>
        <row r="3620">
          <cell r="A3620" t="str">
            <v>INDRETRHNBHSAV_OLDI-06</v>
          </cell>
          <cell r="H3620">
            <v>0.108987119097014</v>
          </cell>
          <cell r="I3620" t="str">
            <v>INDRETRHN_OLDI_DMD</v>
          </cell>
        </row>
        <row r="3621">
          <cell r="A3621" t="str">
            <v>INDRETRHNBHSAV_OLDC-07</v>
          </cell>
          <cell r="H3621">
            <v>0.51829269988160398</v>
          </cell>
          <cell r="I3621" t="str">
            <v>INDRETRHN_OLDC_DMD</v>
          </cell>
        </row>
        <row r="3622">
          <cell r="A3622" t="str">
            <v>INDRETRHNBHSAV_OLDD-07</v>
          </cell>
          <cell r="H3622">
            <v>0.37272018102138099</v>
          </cell>
          <cell r="I3622" t="str">
            <v>INDRETRHN_OLDD_DMD</v>
          </cell>
        </row>
        <row r="3623">
          <cell r="A3623" t="str">
            <v>INDRETRHNBHSAV_OLDI-07</v>
          </cell>
          <cell r="H3623">
            <v>0.108987119097014</v>
          </cell>
          <cell r="I3623" t="str">
            <v>INDRETRHN_OLDI_DMD</v>
          </cell>
        </row>
        <row r="3624">
          <cell r="A3624" t="str">
            <v>INDRETRHNBHSAV_OLDC-08</v>
          </cell>
          <cell r="H3624">
            <v>0.51829269988160398</v>
          </cell>
          <cell r="I3624" t="str">
            <v>INDRETRHN_OLDC_DMD</v>
          </cell>
        </row>
        <row r="3625">
          <cell r="A3625" t="str">
            <v>INDRETRHNBHSAV_OLDD-08</v>
          </cell>
          <cell r="H3625">
            <v>0.37272018102138099</v>
          </cell>
          <cell r="I3625" t="str">
            <v>INDRETRHN_OLDD_DMD</v>
          </cell>
        </row>
        <row r="3626">
          <cell r="A3626" t="str">
            <v>INDRETRHNBHSAV_OLDI-08</v>
          </cell>
          <cell r="H3626">
            <v>0.108987119097014</v>
          </cell>
          <cell r="I3626" t="str">
            <v>INDRETRHN_OLDI_DMD</v>
          </cell>
        </row>
        <row r="3627">
          <cell r="A3627" t="str">
            <v>INDRETRHNBHSAV_OLDC-09</v>
          </cell>
          <cell r="H3627">
            <v>0.51829269988160398</v>
          </cell>
          <cell r="I3627" t="str">
            <v>INDRETRHN_OLDC_DMD</v>
          </cell>
        </row>
        <row r="3628">
          <cell r="A3628" t="str">
            <v>INDRETRHNBHSAV_OLDD-09</v>
          </cell>
          <cell r="H3628">
            <v>0.37272018102138099</v>
          </cell>
          <cell r="I3628" t="str">
            <v>INDRETRHN_OLDD_DMD</v>
          </cell>
        </row>
        <row r="3629">
          <cell r="A3629" t="str">
            <v>INDRETRHNBHSAV_OLDI-09</v>
          </cell>
          <cell r="H3629">
            <v>0.108987119097014</v>
          </cell>
          <cell r="I3629" t="str">
            <v>INDRETRHN_OLDI_DMD</v>
          </cell>
        </row>
        <row r="3630">
          <cell r="A3630" t="str">
            <v>INDRETRHNBHSAV_OLDC-10</v>
          </cell>
          <cell r="H3630">
            <v>0.51829269988160398</v>
          </cell>
          <cell r="I3630" t="str">
            <v>INDRETRHN_OLDC_DMD</v>
          </cell>
        </row>
        <row r="3631">
          <cell r="A3631" t="str">
            <v>INDRETRHNBHSAV_OLDD-10</v>
          </cell>
          <cell r="H3631">
            <v>0.37272018102138099</v>
          </cell>
          <cell r="I3631" t="str">
            <v>INDRETRHN_OLDD_DMD</v>
          </cell>
        </row>
        <row r="3632">
          <cell r="A3632" t="str">
            <v>INDRETRHNBHSAV_OLDI-10</v>
          </cell>
          <cell r="H3632">
            <v>0.108987119097014</v>
          </cell>
          <cell r="I3632" t="str">
            <v>INDRETRHN_OLDI_DMD</v>
          </cell>
        </row>
        <row r="3633">
          <cell r="A3633" t="str">
            <v>INDRETRHNBHSAV_OLDC-11</v>
          </cell>
          <cell r="H3633">
            <v>0.51829269988160398</v>
          </cell>
          <cell r="I3633" t="str">
            <v>INDRETRHN_OLDC_DMD</v>
          </cell>
        </row>
        <row r="3634">
          <cell r="A3634" t="str">
            <v>INDRETRHNBHSAV_OLDD-11</v>
          </cell>
          <cell r="H3634">
            <v>0.37272018102138099</v>
          </cell>
          <cell r="I3634" t="str">
            <v>INDRETRHN_OLDD_DMD</v>
          </cell>
        </row>
        <row r="3635">
          <cell r="A3635" t="str">
            <v>INDRETRHNBHSAV_OLDI-11</v>
          </cell>
          <cell r="H3635">
            <v>0.108987119097014</v>
          </cell>
          <cell r="I3635" t="str">
            <v>INDRETRHN_OLDI_DMD</v>
          </cell>
        </row>
        <row r="3636">
          <cell r="A3636" t="str">
            <v>INDRETRHNBHSAV_OLDC-12</v>
          </cell>
          <cell r="H3636">
            <v>0.51829269988160398</v>
          </cell>
          <cell r="I3636" t="str">
            <v>INDRETRHN_OLDC_DMD</v>
          </cell>
        </row>
        <row r="3637">
          <cell r="A3637" t="str">
            <v>INDRETRHNBHSAV_OLDD-12</v>
          </cell>
          <cell r="H3637">
            <v>0.37272018102138099</v>
          </cell>
          <cell r="I3637" t="str">
            <v>INDRETRHN_OLDD_DMD</v>
          </cell>
        </row>
        <row r="3638">
          <cell r="A3638" t="str">
            <v>INDRETRHNBHSAV_OLDI-12</v>
          </cell>
          <cell r="H3638">
            <v>0.108987119097014</v>
          </cell>
          <cell r="I3638" t="str">
            <v>INDRETRHN_OLDI_DMD</v>
          </cell>
        </row>
        <row r="3639">
          <cell r="A3639" t="str">
            <v>INDRETRHNBHSAV_OLDC-13</v>
          </cell>
          <cell r="H3639">
            <v>0.51829269988160398</v>
          </cell>
          <cell r="I3639" t="str">
            <v>INDRETRHN_OLDC_DMD</v>
          </cell>
        </row>
        <row r="3640">
          <cell r="A3640" t="str">
            <v>INDRETRHNBHSAV_OLDD-13</v>
          </cell>
          <cell r="H3640">
            <v>0.37272018102138099</v>
          </cell>
          <cell r="I3640" t="str">
            <v>INDRETRHN_OLDD_DMD</v>
          </cell>
        </row>
        <row r="3641">
          <cell r="A3641" t="str">
            <v>INDRETRHNBHSAV_OLDI-13</v>
          </cell>
          <cell r="H3641">
            <v>0.108987119097014</v>
          </cell>
          <cell r="I3641" t="str">
            <v>INDRETRHN_OLDI_DMD</v>
          </cell>
        </row>
        <row r="3642">
          <cell r="A3642" t="str">
            <v>INDRETRHNBHSAV_OLDC-14</v>
          </cell>
          <cell r="H3642">
            <v>0.51829269988160398</v>
          </cell>
          <cell r="I3642" t="str">
            <v>INDRETRHN_OLDC_DMD</v>
          </cell>
        </row>
        <row r="3643">
          <cell r="A3643" t="str">
            <v>INDRETRHNBHSAV_OLDD-14</v>
          </cell>
          <cell r="H3643">
            <v>0.37272018102138099</v>
          </cell>
          <cell r="I3643" t="str">
            <v>INDRETRHN_OLDD_DMD</v>
          </cell>
        </row>
        <row r="3644">
          <cell r="A3644" t="str">
            <v>INDRETRHNBHSAV_OLDI-14</v>
          </cell>
          <cell r="H3644">
            <v>0.108987119097014</v>
          </cell>
          <cell r="I3644" t="str">
            <v>INDRETRHN_OLDI_DMD</v>
          </cell>
        </row>
        <row r="3645">
          <cell r="A3645" t="str">
            <v>INDRETRHNBHSAV_OLDC-15</v>
          </cell>
          <cell r="H3645">
            <v>0.51829269988160398</v>
          </cell>
          <cell r="I3645" t="str">
            <v>INDRETRHN_OLDC_DMD</v>
          </cell>
        </row>
        <row r="3646">
          <cell r="A3646" t="str">
            <v>INDRETRHNBHSAV_OLDD-15</v>
          </cell>
          <cell r="H3646">
            <v>0.37272018102138099</v>
          </cell>
          <cell r="I3646" t="str">
            <v>INDRETRHN_OLDD_DMD</v>
          </cell>
        </row>
        <row r="3647">
          <cell r="A3647" t="str">
            <v>INDRETRHNBHSAV_OLDI-15</v>
          </cell>
          <cell r="H3647">
            <v>0.108987119097014</v>
          </cell>
          <cell r="I3647" t="str">
            <v>INDRETRHN_OLDI_DMD</v>
          </cell>
        </row>
        <row r="3648">
          <cell r="A3648" t="str">
            <v>INDRETRHNBHSAV_OLDC-16</v>
          </cell>
          <cell r="H3648">
            <v>0.51829269988160398</v>
          </cell>
          <cell r="I3648" t="str">
            <v>INDRETRHN_OLDC_DMD</v>
          </cell>
        </row>
        <row r="3649">
          <cell r="A3649" t="str">
            <v>INDRETRHNBHSAV_OLDD-16</v>
          </cell>
          <cell r="H3649">
            <v>0.37272018102138099</v>
          </cell>
          <cell r="I3649" t="str">
            <v>INDRETRHN_OLDD_DMD</v>
          </cell>
        </row>
        <row r="3650">
          <cell r="A3650" t="str">
            <v>INDRETRHNBHSAV_OLDI-16</v>
          </cell>
          <cell r="H3650">
            <v>0.108987119097014</v>
          </cell>
          <cell r="I3650" t="str">
            <v>INDRETRHN_OLDI_DMD</v>
          </cell>
        </row>
        <row r="3651">
          <cell r="A3651" t="str">
            <v>INDRETRHNBHSAV_OLDC-17</v>
          </cell>
          <cell r="H3651">
            <v>0.51829269988160398</v>
          </cell>
          <cell r="I3651" t="str">
            <v>INDRETRHN_OLDC_DMD</v>
          </cell>
        </row>
        <row r="3652">
          <cell r="A3652" t="str">
            <v>INDRETRHNBHSAV_OLDD-17</v>
          </cell>
          <cell r="H3652">
            <v>0.37272018102138099</v>
          </cell>
          <cell r="I3652" t="str">
            <v>INDRETRHN_OLDD_DMD</v>
          </cell>
        </row>
        <row r="3653">
          <cell r="A3653" t="str">
            <v>INDRETRHNBHSAV_OLDI-17</v>
          </cell>
          <cell r="H3653">
            <v>0.108987119097014</v>
          </cell>
          <cell r="I3653" t="str">
            <v>INDRETRHN_OLDI_DMD</v>
          </cell>
        </row>
        <row r="3654">
          <cell r="A3654" t="str">
            <v>INDRETRHNBHSAV_OLDC-18</v>
          </cell>
          <cell r="H3654">
            <v>0.51829269988160398</v>
          </cell>
          <cell r="I3654" t="str">
            <v>INDRETRHN_OLDC_DMD</v>
          </cell>
        </row>
        <row r="3655">
          <cell r="A3655" t="str">
            <v>INDRETRHNBHSAV_OLDD-18</v>
          </cell>
          <cell r="H3655">
            <v>0.37272018102138099</v>
          </cell>
          <cell r="I3655" t="str">
            <v>INDRETRHN_OLDD_DMD</v>
          </cell>
        </row>
        <row r="3656">
          <cell r="A3656" t="str">
            <v>INDRETRHNBHSAV_OLDI-18</v>
          </cell>
          <cell r="H3656">
            <v>0.108987119097014</v>
          </cell>
          <cell r="I3656" t="str">
            <v>INDRETRHN_OLDI_DMD</v>
          </cell>
        </row>
        <row r="3657">
          <cell r="A3657" t="str">
            <v>INDRETRHNBHSAV_OLDC-19</v>
          </cell>
          <cell r="H3657">
            <v>0.51829269988160398</v>
          </cell>
          <cell r="I3657" t="str">
            <v>INDRETRHN_OLDC_DMD</v>
          </cell>
        </row>
        <row r="3658">
          <cell r="A3658" t="str">
            <v>INDRETRHNBHSAV_OLDD-19</v>
          </cell>
          <cell r="H3658">
            <v>0.37272018102138099</v>
          </cell>
          <cell r="I3658" t="str">
            <v>INDRETRHN_OLDD_DMD</v>
          </cell>
        </row>
        <row r="3659">
          <cell r="A3659" t="str">
            <v>INDRETRHNBHSAV_OLDI-19</v>
          </cell>
          <cell r="H3659">
            <v>0.108987119097014</v>
          </cell>
          <cell r="I3659" t="str">
            <v>INDRETRHN_OLDI_DMD</v>
          </cell>
        </row>
        <row r="3660">
          <cell r="A3660" t="str">
            <v>INDRETRHNBHSAV_OLDC-20</v>
          </cell>
          <cell r="H3660">
            <v>0.51829269988160398</v>
          </cell>
          <cell r="I3660" t="str">
            <v>INDRETRHN_OLDC_DMD</v>
          </cell>
        </row>
        <row r="3661">
          <cell r="A3661" t="str">
            <v>INDRETRHNBHSAV_OLDD-20</v>
          </cell>
          <cell r="H3661">
            <v>0.37272018102138099</v>
          </cell>
          <cell r="I3661" t="str">
            <v>INDRETRHN_OLDD_DMD</v>
          </cell>
        </row>
        <row r="3662">
          <cell r="A3662" t="str">
            <v>INDRETRHNBHSAV_OLDI-20</v>
          </cell>
          <cell r="H3662">
            <v>0.108987119097014</v>
          </cell>
          <cell r="I3662" t="str">
            <v>INDRETRHN_OLDI_DMD</v>
          </cell>
        </row>
        <row r="3663">
          <cell r="A3663" t="str">
            <v>INDRETRHNBHSAV_OLDC-21</v>
          </cell>
          <cell r="H3663">
            <v>0.51829269988160398</v>
          </cell>
          <cell r="I3663" t="str">
            <v>INDRETRHN_OLDC_DMD</v>
          </cell>
        </row>
        <row r="3664">
          <cell r="A3664" t="str">
            <v>INDRETRHNBHSAV_OLDD-21</v>
          </cell>
          <cell r="H3664">
            <v>0.37272018102138099</v>
          </cell>
          <cell r="I3664" t="str">
            <v>INDRETRHN_OLDD_DMD</v>
          </cell>
        </row>
        <row r="3665">
          <cell r="A3665" t="str">
            <v>INDRETRHNBHSAV_OLDI-21</v>
          </cell>
          <cell r="H3665">
            <v>0.108987119097014</v>
          </cell>
          <cell r="I3665" t="str">
            <v>INDRETRHN_OLDI_DMD</v>
          </cell>
        </row>
        <row r="3666">
          <cell r="A3666" t="str">
            <v>INDRETRHNBHSAV_OLDC-22</v>
          </cell>
          <cell r="H3666">
            <v>0.51829269988160398</v>
          </cell>
          <cell r="I3666" t="str">
            <v>INDRETRHN_OLDC_DMD</v>
          </cell>
        </row>
        <row r="3667">
          <cell r="A3667" t="str">
            <v>INDRETRHNBHSAV_OLDD-22</v>
          </cell>
          <cell r="H3667">
            <v>0.37272018102138099</v>
          </cell>
          <cell r="I3667" t="str">
            <v>INDRETRHN_OLDD_DMD</v>
          </cell>
        </row>
        <row r="3668">
          <cell r="A3668" t="str">
            <v>INDRETRHNBHSAV_OLDI-22</v>
          </cell>
          <cell r="H3668">
            <v>0.108987119097014</v>
          </cell>
          <cell r="I3668" t="str">
            <v>INDRETRHN_OLDI_DMD</v>
          </cell>
        </row>
        <row r="3669">
          <cell r="A3669" t="str">
            <v>INDRETRHNBHSAV_OLDC-23</v>
          </cell>
          <cell r="H3669">
            <v>0.51829269988160398</v>
          </cell>
          <cell r="I3669" t="str">
            <v>INDRETRHN_OLDC_DMD</v>
          </cell>
        </row>
        <row r="3670">
          <cell r="A3670" t="str">
            <v>INDRETRHNBHSAV_OLDD-23</v>
          </cell>
          <cell r="H3670">
            <v>0.37272018102138099</v>
          </cell>
          <cell r="I3670" t="str">
            <v>INDRETRHN_OLDD_DMD</v>
          </cell>
        </row>
        <row r="3671">
          <cell r="A3671" t="str">
            <v>INDRETRHNBHSAV_OLDI-23</v>
          </cell>
          <cell r="H3671">
            <v>0.108987119097014</v>
          </cell>
          <cell r="I3671" t="str">
            <v>INDRETRHN_OLDI_DMD</v>
          </cell>
        </row>
        <row r="3672">
          <cell r="A3672" t="str">
            <v>INDRETRHNBHSAV_OLDC-24</v>
          </cell>
          <cell r="H3672">
            <v>0.51829269988160398</v>
          </cell>
          <cell r="I3672" t="str">
            <v>INDRETRHN_OLDC_DMD</v>
          </cell>
        </row>
        <row r="3673">
          <cell r="A3673" t="str">
            <v>INDRETRHNBHSAV_OLDD-24</v>
          </cell>
          <cell r="H3673">
            <v>0.37272018102138099</v>
          </cell>
          <cell r="I3673" t="str">
            <v>INDRETRHN_OLDD_DMD</v>
          </cell>
        </row>
        <row r="3674">
          <cell r="A3674" t="str">
            <v>INDRETRHNBHSAV_OLDI-24</v>
          </cell>
          <cell r="H3674">
            <v>0.108987119097014</v>
          </cell>
          <cell r="I3674" t="str">
            <v>INDRETRHN_OLDI_DMD</v>
          </cell>
        </row>
        <row r="3675">
          <cell r="A3675" t="str">
            <v>INDRETRHNBHSAV_OLDC-25</v>
          </cell>
          <cell r="H3675">
            <v>0.51829269988160398</v>
          </cell>
          <cell r="I3675" t="str">
            <v>INDRETRHN_OLDC_DMD</v>
          </cell>
        </row>
        <row r="3676">
          <cell r="A3676" t="str">
            <v>INDRETRHNBHSAV_OLDD-25</v>
          </cell>
          <cell r="H3676">
            <v>0.37272018102138099</v>
          </cell>
          <cell r="I3676" t="str">
            <v>INDRETRHN_OLDD_DMD</v>
          </cell>
        </row>
        <row r="3677">
          <cell r="A3677" t="str">
            <v>INDRETRHNBHSAV_OLDI-25</v>
          </cell>
          <cell r="H3677">
            <v>0.108987119097014</v>
          </cell>
          <cell r="I3677" t="str">
            <v>INDRETRHN_OLDI_DMD</v>
          </cell>
        </row>
        <row r="3678">
          <cell r="A3678" t="str">
            <v>INDRETRHNBHSAV_OLDC-26</v>
          </cell>
          <cell r="H3678">
            <v>0.51829269988160398</v>
          </cell>
          <cell r="I3678" t="str">
            <v>INDRETRHN_OLDC_DMD</v>
          </cell>
        </row>
        <row r="3679">
          <cell r="A3679" t="str">
            <v>INDRETRHNBHSAV_OLDD-26</v>
          </cell>
          <cell r="H3679">
            <v>0.37272018102138099</v>
          </cell>
          <cell r="I3679" t="str">
            <v>INDRETRHN_OLDD_DMD</v>
          </cell>
        </row>
        <row r="3680">
          <cell r="A3680" t="str">
            <v>INDRETRHNBHSAV_OLDI-26</v>
          </cell>
          <cell r="H3680">
            <v>0.108987119097014</v>
          </cell>
          <cell r="I3680" t="str">
            <v>INDRETRHN_OLDI_DMD</v>
          </cell>
        </row>
        <row r="3681">
          <cell r="A3681" t="str">
            <v>INDRETRHNBHSAV_OLDC-27</v>
          </cell>
          <cell r="H3681">
            <v>0.51829269988160398</v>
          </cell>
          <cell r="I3681" t="str">
            <v>INDRETRHN_OLDC_DMD</v>
          </cell>
        </row>
        <row r="3682">
          <cell r="A3682" t="str">
            <v>INDRETRHNBHSAV_OLDD-27</v>
          </cell>
          <cell r="H3682">
            <v>0.37272018102138099</v>
          </cell>
          <cell r="I3682" t="str">
            <v>INDRETRHN_OLDD_DMD</v>
          </cell>
        </row>
        <row r="3683">
          <cell r="A3683" t="str">
            <v>INDRETRHNBHSAV_OLDI-27</v>
          </cell>
          <cell r="H3683">
            <v>0.108987119097014</v>
          </cell>
          <cell r="I3683" t="str">
            <v>INDRETRHN_OLDI_DMD</v>
          </cell>
        </row>
        <row r="3684">
          <cell r="A3684" t="str">
            <v>INDRETRHNBHSAV_OLDC-28</v>
          </cell>
          <cell r="H3684">
            <v>0.51829269988160398</v>
          </cell>
          <cell r="I3684" t="str">
            <v>INDRETRHN_OLDC_DMD</v>
          </cell>
        </row>
        <row r="3685">
          <cell r="A3685" t="str">
            <v>INDRETRHNBHSAV_OLDD-28</v>
          </cell>
          <cell r="H3685">
            <v>0.37272018102138099</v>
          </cell>
          <cell r="I3685" t="str">
            <v>INDRETRHN_OLDD_DMD</v>
          </cell>
        </row>
        <row r="3686">
          <cell r="A3686" t="str">
            <v>INDRETRHNBHSAV_OLDI-28</v>
          </cell>
          <cell r="H3686">
            <v>0.108987119097014</v>
          </cell>
          <cell r="I3686" t="str">
            <v>INDRETRHN_OLDI_DMD</v>
          </cell>
        </row>
        <row r="3687">
          <cell r="A3687" t="str">
            <v>INDRETRHNBHSAV_OLDC-29</v>
          </cell>
          <cell r="H3687">
            <v>0.51829269988160398</v>
          </cell>
          <cell r="I3687" t="str">
            <v>INDRETRHN_OLDC_DMD</v>
          </cell>
        </row>
        <row r="3688">
          <cell r="A3688" t="str">
            <v>INDRETRHNBHSAV_OLDD-29</v>
          </cell>
          <cell r="H3688">
            <v>0.37272018102138099</v>
          </cell>
          <cell r="I3688" t="str">
            <v>INDRETRHN_OLDD_DMD</v>
          </cell>
        </row>
        <row r="3689">
          <cell r="A3689" t="str">
            <v>INDRETRHNBHSAV_OLDI-29</v>
          </cell>
          <cell r="H3689">
            <v>0.108987119097014</v>
          </cell>
          <cell r="I3689" t="str">
            <v>INDRETRHN_OLDI_DMD</v>
          </cell>
        </row>
        <row r="3690">
          <cell r="A3690" t="str">
            <v>INDRETRHNBHSAV_OLDC-30</v>
          </cell>
          <cell r="H3690">
            <v>0.51829269988160398</v>
          </cell>
          <cell r="I3690" t="str">
            <v>INDRETRHN_OLDC_DMD</v>
          </cell>
        </row>
        <row r="3691">
          <cell r="A3691" t="str">
            <v>INDRETRHNBHSAV_OLDD-30</v>
          </cell>
          <cell r="H3691">
            <v>0.37272018102138099</v>
          </cell>
          <cell r="I3691" t="str">
            <v>INDRETRHN_OLDD_DMD</v>
          </cell>
        </row>
        <row r="3692">
          <cell r="A3692" t="str">
            <v>INDRETRHNBHSAV_OLDI-30</v>
          </cell>
          <cell r="H3692">
            <v>0.108987119097014</v>
          </cell>
          <cell r="I3692" t="str">
            <v>INDRETRHN_OLDI_DMD</v>
          </cell>
        </row>
        <row r="3693">
          <cell r="A3693" t="str">
            <v>INDRETRHNBHSAV_OLDC-31</v>
          </cell>
          <cell r="H3693">
            <v>0.51829269988160398</v>
          </cell>
          <cell r="I3693" t="str">
            <v>INDRETRHN_OLDC_DMD</v>
          </cell>
        </row>
        <row r="3694">
          <cell r="A3694" t="str">
            <v>INDRETRHNBHSAV_OLDD-31</v>
          </cell>
          <cell r="H3694">
            <v>0.37272018102138099</v>
          </cell>
          <cell r="I3694" t="str">
            <v>INDRETRHN_OLDD_DMD</v>
          </cell>
        </row>
        <row r="3695">
          <cell r="A3695" t="str">
            <v>INDRETRHNBHSAV_OLDI-31</v>
          </cell>
          <cell r="H3695">
            <v>0.108987119097014</v>
          </cell>
          <cell r="I3695" t="str">
            <v>INDRETRHN_OLDI_DMD</v>
          </cell>
        </row>
        <row r="3696">
          <cell r="A3696" t="str">
            <v>INDRETRHNBHSAV_OLDC-32</v>
          </cell>
          <cell r="H3696">
            <v>0.51829269988160398</v>
          </cell>
          <cell r="I3696" t="str">
            <v>INDRETRHN_OLDC_DMD</v>
          </cell>
        </row>
        <row r="3697">
          <cell r="A3697" t="str">
            <v>INDRETRHNBHSAV_OLDD-32</v>
          </cell>
          <cell r="H3697">
            <v>0.37272018102138099</v>
          </cell>
          <cell r="I3697" t="str">
            <v>INDRETRHN_OLDD_DMD</v>
          </cell>
        </row>
        <row r="3698">
          <cell r="A3698" t="str">
            <v>INDRETRHNBHSAV_OLDI-32</v>
          </cell>
          <cell r="H3698">
            <v>0.108987119097014</v>
          </cell>
          <cell r="I3698" t="str">
            <v>INDRETRHN_OLDI_DMD</v>
          </cell>
        </row>
        <row r="3699">
          <cell r="A3699" t="str">
            <v>INDRETRHNBHSAV_OLDC-33</v>
          </cell>
          <cell r="H3699">
            <v>0.51829269988160398</v>
          </cell>
          <cell r="I3699" t="str">
            <v>INDRETRHN_OLDC_DMD</v>
          </cell>
        </row>
        <row r="3700">
          <cell r="A3700" t="str">
            <v>INDRETRHNBHSAV_OLDD-33</v>
          </cell>
          <cell r="H3700">
            <v>0.37272018102138099</v>
          </cell>
          <cell r="I3700" t="str">
            <v>INDRETRHN_OLDD_DMD</v>
          </cell>
        </row>
        <row r="3701">
          <cell r="A3701" t="str">
            <v>INDRETRHNBHSAV_OLDI-33</v>
          </cell>
          <cell r="H3701">
            <v>0.108987119097014</v>
          </cell>
          <cell r="I3701" t="str">
            <v>INDRETRHN_OLDI_DMD</v>
          </cell>
        </row>
        <row r="3702">
          <cell r="A3702" t="str">
            <v>INDRETRHNBHSAV_OLDC-34</v>
          </cell>
          <cell r="H3702">
            <v>0.51829269988160398</v>
          </cell>
          <cell r="I3702" t="str">
            <v>INDRETRHN_OLDC_DMD</v>
          </cell>
        </row>
        <row r="3703">
          <cell r="A3703" t="str">
            <v>INDRETRHNBHSAV_OLDD-34</v>
          </cell>
          <cell r="H3703">
            <v>0.37272018102138099</v>
          </cell>
          <cell r="I3703" t="str">
            <v>INDRETRHN_OLDD_DMD</v>
          </cell>
        </row>
        <row r="3704">
          <cell r="A3704" t="str">
            <v>INDRETRHNBHSAV_OLDI-34</v>
          </cell>
          <cell r="H3704">
            <v>0.108987119097014</v>
          </cell>
          <cell r="I3704" t="str">
            <v>INDRETRHN_OLDI_DMD</v>
          </cell>
        </row>
        <row r="3705">
          <cell r="A3705" t="str">
            <v>INDRETRHNBHSAV_OLDC-35</v>
          </cell>
          <cell r="H3705">
            <v>0.51829269988160398</v>
          </cell>
          <cell r="I3705" t="str">
            <v>INDRETRHN_OLDC_DMD</v>
          </cell>
        </row>
        <row r="3706">
          <cell r="A3706" t="str">
            <v>INDRETRHNBHSAV_OLDD-35</v>
          </cell>
          <cell r="H3706">
            <v>0.37272018102138099</v>
          </cell>
          <cell r="I3706" t="str">
            <v>INDRETRHN_OLDD_DMD</v>
          </cell>
        </row>
        <row r="3707">
          <cell r="A3707" t="str">
            <v>INDRETRHNBHSAV_OLDI-35</v>
          </cell>
          <cell r="H3707">
            <v>0.108987119097014</v>
          </cell>
          <cell r="I3707" t="str">
            <v>INDRETRHN_OLDI_DMD</v>
          </cell>
        </row>
        <row r="3708">
          <cell r="A3708" t="str">
            <v>INDRETRHNBHSAV_OLDC-36</v>
          </cell>
          <cell r="H3708">
            <v>0.51829269988160398</v>
          </cell>
          <cell r="I3708" t="str">
            <v>INDRETRHN_OLDC_DMD</v>
          </cell>
        </row>
        <row r="3709">
          <cell r="A3709" t="str">
            <v>INDRETRHNBHSAV_OLDD-36</v>
          </cell>
          <cell r="H3709">
            <v>0.37272018102138099</v>
          </cell>
          <cell r="I3709" t="str">
            <v>INDRETRHN_OLDD_DMD</v>
          </cell>
        </row>
        <row r="3710">
          <cell r="A3710" t="str">
            <v>INDRETRHNBHSAV_OLDI-36</v>
          </cell>
          <cell r="H3710">
            <v>0.108987119097014</v>
          </cell>
          <cell r="I3710" t="str">
            <v>INDRETRHN_OLDI_DMD</v>
          </cell>
        </row>
        <row r="3711">
          <cell r="A3711" t="str">
            <v>INDRETRHNBHSAV_OLDC-37</v>
          </cell>
          <cell r="H3711">
            <v>0.51829269988160398</v>
          </cell>
          <cell r="I3711" t="str">
            <v>INDRETRHN_OLDC_DMD</v>
          </cell>
        </row>
        <row r="3712">
          <cell r="A3712" t="str">
            <v>INDRETRHNBHSAV_OLDD-37</v>
          </cell>
          <cell r="H3712">
            <v>0.37272018102138099</v>
          </cell>
          <cell r="I3712" t="str">
            <v>INDRETRHN_OLDD_DMD</v>
          </cell>
        </row>
        <row r="3713">
          <cell r="A3713" t="str">
            <v>INDRETRHNBHSAV_OLDI-37</v>
          </cell>
          <cell r="H3713">
            <v>0.108987119097014</v>
          </cell>
          <cell r="I3713" t="str">
            <v>INDRETRHN_OLDI_DMD</v>
          </cell>
        </row>
        <row r="3714">
          <cell r="A3714" t="str">
            <v>INDRETRHNBHSAV_OLDC-38</v>
          </cell>
          <cell r="H3714">
            <v>0.51829269988160398</v>
          </cell>
          <cell r="I3714" t="str">
            <v>INDRETRHN_OLDC_DMD</v>
          </cell>
        </row>
        <row r="3715">
          <cell r="A3715" t="str">
            <v>INDRETRHNBHSAV_OLDD-38</v>
          </cell>
          <cell r="H3715">
            <v>0.37272018102138099</v>
          </cell>
          <cell r="I3715" t="str">
            <v>INDRETRHN_OLDD_DMD</v>
          </cell>
        </row>
        <row r="3716">
          <cell r="A3716" t="str">
            <v>INDRETRHNBHSAV_OLDI-38</v>
          </cell>
          <cell r="H3716">
            <v>0.108987119097014</v>
          </cell>
          <cell r="I3716" t="str">
            <v>INDRETRHN_OLDI_DMD</v>
          </cell>
        </row>
        <row r="3717">
          <cell r="A3717" t="str">
            <v>INDRETRHNBHSAV_OLDC-39</v>
          </cell>
          <cell r="H3717">
            <v>0.51829269988160398</v>
          </cell>
          <cell r="I3717" t="str">
            <v>INDRETRHN_OLDC_DMD</v>
          </cell>
        </row>
        <row r="3718">
          <cell r="A3718" t="str">
            <v>INDRETRHNBHSAV_OLDD-39</v>
          </cell>
          <cell r="H3718">
            <v>0.37272018102138099</v>
          </cell>
          <cell r="I3718" t="str">
            <v>INDRETRHN_OLDD_DMD</v>
          </cell>
        </row>
        <row r="3719">
          <cell r="A3719" t="str">
            <v>INDRETRHNBHSAV_OLDI-39</v>
          </cell>
          <cell r="H3719">
            <v>0.108987119097014</v>
          </cell>
          <cell r="I3719" t="str">
            <v>INDRETRHN_OLDI_DMD</v>
          </cell>
        </row>
        <row r="3720">
          <cell r="A3720" t="str">
            <v>INDRETRHNBHSAV_OLDC-40</v>
          </cell>
          <cell r="H3720">
            <v>0.51829269988160398</v>
          </cell>
          <cell r="I3720" t="str">
            <v>INDRETRHN_OLDC_DMD</v>
          </cell>
        </row>
        <row r="3721">
          <cell r="A3721" t="str">
            <v>INDRETRHNBHSAV_OLDD-40</v>
          </cell>
          <cell r="H3721">
            <v>0.37272018102138099</v>
          </cell>
          <cell r="I3721" t="str">
            <v>INDRETRHN_OLDD_DMD</v>
          </cell>
        </row>
        <row r="3722">
          <cell r="A3722" t="str">
            <v>INDRETRHNBHSAV_OLDI-40</v>
          </cell>
          <cell r="H3722">
            <v>0.108987119097014</v>
          </cell>
          <cell r="I3722" t="str">
            <v>INDRETRHN_OLDI_DMD</v>
          </cell>
        </row>
        <row r="3723">
          <cell r="A3723" t="str">
            <v>INDRETRHNBHSAV_OLDC-41</v>
          </cell>
          <cell r="H3723">
            <v>0.51829269988160398</v>
          </cell>
          <cell r="I3723" t="str">
            <v>INDRETRHN_OLDC_DMD</v>
          </cell>
        </row>
        <row r="3724">
          <cell r="A3724" t="str">
            <v>INDRETRHNBHSAV_OLDD-41</v>
          </cell>
          <cell r="H3724">
            <v>0.37272018102138099</v>
          </cell>
          <cell r="I3724" t="str">
            <v>INDRETRHN_OLDD_DMD</v>
          </cell>
        </row>
        <row r="3725">
          <cell r="A3725" t="str">
            <v>INDRETRHNBHSAV_OLDI-41</v>
          </cell>
          <cell r="H3725">
            <v>0.108987119097014</v>
          </cell>
          <cell r="I3725" t="str">
            <v>INDRETRHN_OLDI_DMD</v>
          </cell>
        </row>
        <row r="3726">
          <cell r="A3726" t="str">
            <v>INDRETRHNBHSAV_OLDC-42</v>
          </cell>
          <cell r="H3726">
            <v>0.51829269988160398</v>
          </cell>
          <cell r="I3726" t="str">
            <v>INDRETRHN_OLDC_DMD</v>
          </cell>
        </row>
        <row r="3727">
          <cell r="A3727" t="str">
            <v>INDRETRHNBHSAV_OLDD-42</v>
          </cell>
          <cell r="H3727">
            <v>0.37272018102138099</v>
          </cell>
          <cell r="I3727" t="str">
            <v>INDRETRHN_OLDD_DMD</v>
          </cell>
        </row>
        <row r="3728">
          <cell r="A3728" t="str">
            <v>INDRETRHNBHSAV_OLDI-42</v>
          </cell>
          <cell r="H3728">
            <v>0.108987119097014</v>
          </cell>
          <cell r="I3728" t="str">
            <v>INDRETRHN_OLDI_DMD</v>
          </cell>
        </row>
        <row r="3729">
          <cell r="A3729" t="str">
            <v>INDRETRHNBHSAV_OLDC-43</v>
          </cell>
          <cell r="H3729">
            <v>0.51829269988160398</v>
          </cell>
          <cell r="I3729" t="str">
            <v>INDRETRHN_OLDC_DMD</v>
          </cell>
        </row>
        <row r="3730">
          <cell r="A3730" t="str">
            <v>INDRETRHNBHSAV_OLDD-43</v>
          </cell>
          <cell r="H3730">
            <v>0.37272018102138099</v>
          </cell>
          <cell r="I3730" t="str">
            <v>INDRETRHN_OLDD_DMD</v>
          </cell>
        </row>
        <row r="3731">
          <cell r="A3731" t="str">
            <v>INDRETRHNBHSAV_OLDI-43</v>
          </cell>
          <cell r="H3731">
            <v>0.108987119097014</v>
          </cell>
          <cell r="I3731" t="str">
            <v>INDRETRHN_OLDI_DMD</v>
          </cell>
        </row>
        <row r="3732">
          <cell r="A3732" t="str">
            <v>INDRETRHNBHSAV_OLDC-44</v>
          </cell>
          <cell r="H3732">
            <v>0.51829269988160398</v>
          </cell>
          <cell r="I3732" t="str">
            <v>INDRETRHN_OLDC_DMD</v>
          </cell>
        </row>
        <row r="3733">
          <cell r="A3733" t="str">
            <v>INDRETRHNBHSAV_OLDD-44</v>
          </cell>
          <cell r="H3733">
            <v>0.37272018102138099</v>
          </cell>
          <cell r="I3733" t="str">
            <v>INDRETRHN_OLDD_DMD</v>
          </cell>
        </row>
        <row r="3734">
          <cell r="A3734" t="str">
            <v>INDRETRHNBHSAV_OLDI-44</v>
          </cell>
          <cell r="H3734">
            <v>0.108987119097014</v>
          </cell>
          <cell r="I3734" t="str">
            <v>INDRETRHN_OLDI_DMD</v>
          </cell>
        </row>
        <row r="3735">
          <cell r="A3735" t="str">
            <v>INDRETRHNBHSAV_OLDC-45</v>
          </cell>
          <cell r="H3735">
            <v>0.51829269988160398</v>
          </cell>
          <cell r="I3735" t="str">
            <v>INDRETRHN_OLDC_DMD</v>
          </cell>
        </row>
        <row r="3736">
          <cell r="A3736" t="str">
            <v>INDRETRHNBHSAV_OLDD-45</v>
          </cell>
          <cell r="H3736">
            <v>0.37272018102138099</v>
          </cell>
          <cell r="I3736" t="str">
            <v>INDRETRHN_OLDD_DMD</v>
          </cell>
        </row>
        <row r="3737">
          <cell r="A3737" t="str">
            <v>INDRETRHNBHSAV_OLDI-45</v>
          </cell>
          <cell r="H3737">
            <v>0.108987119097014</v>
          </cell>
          <cell r="I3737" t="str">
            <v>INDRETRHN_OLDI_DMD</v>
          </cell>
        </row>
        <row r="3738">
          <cell r="A3738" t="str">
            <v>INDRETRHNBHSAV_OLDC-46</v>
          </cell>
          <cell r="H3738">
            <v>0.51829269988160398</v>
          </cell>
          <cell r="I3738" t="str">
            <v>INDRETRHN_OLDC_DMD</v>
          </cell>
        </row>
        <row r="3739">
          <cell r="A3739" t="str">
            <v>INDRETRHNBHSAV_OLDD-46</v>
          </cell>
          <cell r="H3739">
            <v>0.37272018102138099</v>
          </cell>
          <cell r="I3739" t="str">
            <v>INDRETRHN_OLDD_DMD</v>
          </cell>
        </row>
        <row r="3740">
          <cell r="A3740" t="str">
            <v>INDRETRHNBHSAV_OLDI-46</v>
          </cell>
          <cell r="H3740">
            <v>0.108987119097014</v>
          </cell>
          <cell r="I3740" t="str">
            <v>INDRETRHN_OLDI_DMD</v>
          </cell>
        </row>
        <row r="3741">
          <cell r="A3741" t="str">
            <v>INDRETRHNBHSAV_OLDC-47</v>
          </cell>
          <cell r="H3741">
            <v>0.51829269988160398</v>
          </cell>
          <cell r="I3741" t="str">
            <v>INDRETRHN_OLDC_DMD</v>
          </cell>
        </row>
        <row r="3742">
          <cell r="A3742" t="str">
            <v>INDRETRHNBHSAV_OLDD-47</v>
          </cell>
          <cell r="H3742">
            <v>0.37272018102138099</v>
          </cell>
          <cell r="I3742" t="str">
            <v>INDRETRHN_OLDD_DMD</v>
          </cell>
        </row>
        <row r="3743">
          <cell r="A3743" t="str">
            <v>INDRETRHNBHSAV_OLDI-47</v>
          </cell>
          <cell r="H3743">
            <v>0.108987119097014</v>
          </cell>
          <cell r="I3743" t="str">
            <v>INDRETRHN_OLDI_DMD</v>
          </cell>
        </row>
        <row r="3744">
          <cell r="A3744" t="str">
            <v>INDRETRHNBHSAV_OLDC-48</v>
          </cell>
          <cell r="H3744">
            <v>0.51829269988160398</v>
          </cell>
          <cell r="I3744" t="str">
            <v>INDRETRHN_OLDC_DMD</v>
          </cell>
        </row>
        <row r="3745">
          <cell r="A3745" t="str">
            <v>INDRETRHNBHSAV_OLDD-48</v>
          </cell>
          <cell r="H3745">
            <v>0.37272018102138099</v>
          </cell>
          <cell r="I3745" t="str">
            <v>INDRETRHN_OLDD_DMD</v>
          </cell>
        </row>
        <row r="3746">
          <cell r="A3746" t="str">
            <v>INDRETRHNBHSAV_OLDI-48</v>
          </cell>
          <cell r="H3746">
            <v>0.108987119097014</v>
          </cell>
          <cell r="I3746" t="str">
            <v>INDRETRHN_OLDI_DMD</v>
          </cell>
        </row>
        <row r="3747">
          <cell r="A3747" t="str">
            <v>INDRETRHNBHSAV_OLDC-49</v>
          </cell>
          <cell r="H3747">
            <v>0.51829269988160398</v>
          </cell>
          <cell r="I3747" t="str">
            <v>INDRETRHN_OLDC_DMD</v>
          </cell>
        </row>
        <row r="3748">
          <cell r="A3748" t="str">
            <v>INDRETRHNBHSAV_OLDD-49</v>
          </cell>
          <cell r="H3748">
            <v>0.37272018102138099</v>
          </cell>
          <cell r="I3748" t="str">
            <v>INDRETRHN_OLDD_DMD</v>
          </cell>
        </row>
        <row r="3749">
          <cell r="A3749" t="str">
            <v>INDRETRHNBHSAV_OLDI-49</v>
          </cell>
          <cell r="H3749">
            <v>0.108987119097014</v>
          </cell>
          <cell r="I3749" t="str">
            <v>INDRETRHN_OLDI_DMD</v>
          </cell>
        </row>
        <row r="3750">
          <cell r="A3750" t="str">
            <v>INDRETRHNBHSAV_OLDC-50</v>
          </cell>
          <cell r="H3750">
            <v>0.51829269988160398</v>
          </cell>
          <cell r="I3750" t="str">
            <v>INDRETRHN_OLDC_DMD</v>
          </cell>
        </row>
        <row r="3751">
          <cell r="A3751" t="str">
            <v>INDRETRHNBHSAV_OLDD-50</v>
          </cell>
          <cell r="H3751">
            <v>0.37272018102138099</v>
          </cell>
          <cell r="I3751" t="str">
            <v>INDRETRHN_OLDD_DMD</v>
          </cell>
        </row>
        <row r="3752">
          <cell r="A3752" t="str">
            <v>INDRETRHNBHSAV_OLDI-50</v>
          </cell>
          <cell r="H3752">
            <v>0.108987119097014</v>
          </cell>
          <cell r="I3752" t="str">
            <v>INDRETRHN_OLDI_DMD</v>
          </cell>
        </row>
        <row r="3753">
          <cell r="A3753" t="str">
            <v>INDRETRHNBHSAV_OLDC-51</v>
          </cell>
          <cell r="H3753">
            <v>0.51829269988160398</v>
          </cell>
          <cell r="I3753" t="str">
            <v>INDRETRHN_OLDC_DMD</v>
          </cell>
        </row>
        <row r="3754">
          <cell r="A3754" t="str">
            <v>INDRETRHNBHSAV_OLDD-51</v>
          </cell>
          <cell r="H3754">
            <v>0.37272018102138099</v>
          </cell>
          <cell r="I3754" t="str">
            <v>INDRETRHN_OLDD_DMD</v>
          </cell>
        </row>
        <row r="3755">
          <cell r="A3755" t="str">
            <v>INDRETRHNBHSAV_OLDI-51</v>
          </cell>
          <cell r="H3755">
            <v>0.108987119097014</v>
          </cell>
          <cell r="I3755" t="str">
            <v>INDRETRHN_OLDI_DMD</v>
          </cell>
        </row>
        <row r="3756">
          <cell r="A3756" t="str">
            <v>INDRETRHNBHSAV_OLDC-52</v>
          </cell>
          <cell r="H3756">
            <v>0.51829269988160398</v>
          </cell>
          <cell r="I3756" t="str">
            <v>INDRETRHN_OLDC_DMD</v>
          </cell>
        </row>
        <row r="3757">
          <cell r="A3757" t="str">
            <v>INDRETRHNBHSAV_OLDD-52</v>
          </cell>
          <cell r="H3757">
            <v>0.37272018102138099</v>
          </cell>
          <cell r="I3757" t="str">
            <v>INDRETRHN_OLDD_DMD</v>
          </cell>
        </row>
        <row r="3758">
          <cell r="A3758" t="str">
            <v>INDRETRHNBHSAV_OLDI-52</v>
          </cell>
          <cell r="H3758">
            <v>0.108987119097014</v>
          </cell>
          <cell r="I3758" t="str">
            <v>INDRETRHN_OLDI_DMD</v>
          </cell>
        </row>
        <row r="3759">
          <cell r="A3759" t="str">
            <v>INDRETRHNBHSAV_OLDC-53</v>
          </cell>
          <cell r="H3759">
            <v>0.51829269988160398</v>
          </cell>
          <cell r="I3759" t="str">
            <v>INDRETRHN_OLDC_DMD</v>
          </cell>
        </row>
        <row r="3760">
          <cell r="A3760" t="str">
            <v>INDRETRHNBHSAV_OLDD-53</v>
          </cell>
          <cell r="H3760">
            <v>0.37272018102138099</v>
          </cell>
          <cell r="I3760" t="str">
            <v>INDRETRHN_OLDD_DMD</v>
          </cell>
        </row>
        <row r="3761">
          <cell r="A3761" t="str">
            <v>INDRETRHNBHSAV_OLDI-53</v>
          </cell>
          <cell r="H3761">
            <v>0.108987119097014</v>
          </cell>
          <cell r="I3761" t="str">
            <v>INDRETRHN_OLDI_DMD</v>
          </cell>
        </row>
        <row r="3762">
          <cell r="A3762" t="str">
            <v>INDRETRHNBHSAV_OLDC-54</v>
          </cell>
          <cell r="H3762">
            <v>0.51829269988160398</v>
          </cell>
          <cell r="I3762" t="str">
            <v>INDRETRHN_OLDC_DMD</v>
          </cell>
        </row>
        <row r="3763">
          <cell r="A3763" t="str">
            <v>INDRETRHNBHSAV_OLDD-54</v>
          </cell>
          <cell r="H3763">
            <v>0.37272018102138099</v>
          </cell>
          <cell r="I3763" t="str">
            <v>INDRETRHN_OLDD_DMD</v>
          </cell>
        </row>
        <row r="3764">
          <cell r="A3764" t="str">
            <v>INDRETRHNBHSAV_OLDI-54</v>
          </cell>
          <cell r="H3764">
            <v>0.108987119097014</v>
          </cell>
          <cell r="I3764" t="str">
            <v>INDRETRHN_OLDI_DMD</v>
          </cell>
        </row>
        <row r="3765">
          <cell r="A3765" t="str">
            <v>INDRETRHNBHSAV_OLDC-55</v>
          </cell>
          <cell r="H3765">
            <v>0.51829269988160398</v>
          </cell>
          <cell r="I3765" t="str">
            <v>INDRETRHN_OLDC_DMD</v>
          </cell>
        </row>
        <row r="3766">
          <cell r="A3766" t="str">
            <v>INDRETRHNBHSAV_OLDD-55</v>
          </cell>
          <cell r="H3766">
            <v>0.37272018102138099</v>
          </cell>
          <cell r="I3766" t="str">
            <v>INDRETRHN_OLDD_DMD</v>
          </cell>
        </row>
        <row r="3767">
          <cell r="A3767" t="str">
            <v>INDRETRHNBHSAV_OLDI-55</v>
          </cell>
          <cell r="H3767">
            <v>0.108987119097014</v>
          </cell>
          <cell r="I3767" t="str">
            <v>INDRETRHN_OLDI_DMD</v>
          </cell>
        </row>
        <row r="3768">
          <cell r="A3768" t="str">
            <v>INDRETRHNBHSAV_OLDC-56</v>
          </cell>
          <cell r="H3768">
            <v>0.51829269988160398</v>
          </cell>
          <cell r="I3768" t="str">
            <v>INDRETRHN_OLDC_DMD</v>
          </cell>
        </row>
        <row r="3769">
          <cell r="A3769" t="str">
            <v>INDRETRHNBHSAV_OLDD-56</v>
          </cell>
          <cell r="H3769">
            <v>0.37272018102138099</v>
          </cell>
          <cell r="I3769" t="str">
            <v>INDRETRHN_OLDD_DMD</v>
          </cell>
        </row>
        <row r="3770">
          <cell r="A3770" t="str">
            <v>INDRETRHNBHSAV_OLDI-56</v>
          </cell>
          <cell r="H3770">
            <v>0.108987119097014</v>
          </cell>
          <cell r="I3770" t="str">
            <v>INDRETRHN_OLDI_DMD</v>
          </cell>
        </row>
        <row r="3771">
          <cell r="A3771" t="str">
            <v>INDRETRHNBHSAV_OLDC-57</v>
          </cell>
          <cell r="H3771">
            <v>0.51829269988160398</v>
          </cell>
          <cell r="I3771" t="str">
            <v>INDRETRHN_OLDC_DMD</v>
          </cell>
        </row>
        <row r="3772">
          <cell r="A3772" t="str">
            <v>INDRETRHNBHSAV_OLDD-57</v>
          </cell>
          <cell r="H3772">
            <v>0.37272018102138099</v>
          </cell>
          <cell r="I3772" t="str">
            <v>INDRETRHN_OLDD_DMD</v>
          </cell>
        </row>
        <row r="3773">
          <cell r="A3773" t="str">
            <v>INDRETRHNBHSAV_OLDI-57</v>
          </cell>
          <cell r="H3773">
            <v>0.108987119097014</v>
          </cell>
          <cell r="I3773" t="str">
            <v>INDRETRHN_OLDI_DMD</v>
          </cell>
        </row>
        <row r="3774">
          <cell r="A3774" t="str">
            <v>INDRETRHNBHSAV_OLDC-58</v>
          </cell>
          <cell r="H3774">
            <v>0.51829269988160398</v>
          </cell>
          <cell r="I3774" t="str">
            <v>INDRETRHN_OLDC_DMD</v>
          </cell>
        </row>
        <row r="3775">
          <cell r="A3775" t="str">
            <v>INDRETRHNBHSAV_OLDD-58</v>
          </cell>
          <cell r="H3775">
            <v>0.37272018102138099</v>
          </cell>
          <cell r="I3775" t="str">
            <v>INDRETRHN_OLDD_DMD</v>
          </cell>
        </row>
        <row r="3776">
          <cell r="A3776" t="str">
            <v>INDRETRHNBHSAV_OLDI-58</v>
          </cell>
          <cell r="H3776">
            <v>0.108987119097014</v>
          </cell>
          <cell r="I3776" t="str">
            <v>INDRETRHN_OLDI_DMD</v>
          </cell>
        </row>
        <row r="3777">
          <cell r="A3777" t="str">
            <v>INDRETRHNBHSAV_OLDC-59</v>
          </cell>
          <cell r="H3777">
            <v>0.51829269988160398</v>
          </cell>
          <cell r="I3777" t="str">
            <v>INDRETRHN_OLDC_DMD</v>
          </cell>
        </row>
        <row r="3778">
          <cell r="A3778" t="str">
            <v>INDRETRHNBHSAV_OLDD-59</v>
          </cell>
          <cell r="H3778">
            <v>0.37272018102138099</v>
          </cell>
          <cell r="I3778" t="str">
            <v>INDRETRHN_OLDD_DMD</v>
          </cell>
        </row>
        <row r="3779">
          <cell r="A3779" t="str">
            <v>INDRETRHNBHSAV_OLDI-59</v>
          </cell>
          <cell r="H3779">
            <v>0.108987119097014</v>
          </cell>
          <cell r="I3779" t="str">
            <v>INDRETRHN_OLDI_DMD</v>
          </cell>
        </row>
        <row r="3780">
          <cell r="A3780" t="str">
            <v>INDRETRHNBHSAV_OLDC-60</v>
          </cell>
          <cell r="H3780">
            <v>0.51829269988160398</v>
          </cell>
          <cell r="I3780" t="str">
            <v>INDRETRHN_OLDC_DMD</v>
          </cell>
        </row>
        <row r="3781">
          <cell r="A3781" t="str">
            <v>INDRETRHNBHSAV_OLDD-60</v>
          </cell>
          <cell r="H3781">
            <v>0.37272018102138099</v>
          </cell>
          <cell r="I3781" t="str">
            <v>INDRETRHN_OLDD_DMD</v>
          </cell>
        </row>
        <row r="3782">
          <cell r="A3782" t="str">
            <v>INDRETRHNBHSAV_OLDI-60</v>
          </cell>
          <cell r="H3782">
            <v>0.108987119097014</v>
          </cell>
          <cell r="I3782" t="str">
            <v>INDRETRHN_OLDI_DMD</v>
          </cell>
        </row>
        <row r="3783">
          <cell r="A3783" t="str">
            <v>INDRETRHNBHSAV_OLDC-61</v>
          </cell>
          <cell r="H3783">
            <v>0.51829269988160398</v>
          </cell>
          <cell r="I3783" t="str">
            <v>INDRETRHN_OLDC_DMD</v>
          </cell>
        </row>
        <row r="3784">
          <cell r="A3784" t="str">
            <v>INDRETRHNBHSAV_OLDD-61</v>
          </cell>
          <cell r="H3784">
            <v>0.37272018102138099</v>
          </cell>
          <cell r="I3784" t="str">
            <v>INDRETRHN_OLDD_DMD</v>
          </cell>
        </row>
        <row r="3785">
          <cell r="A3785" t="str">
            <v>INDRETRHNBHSAV_OLDI-61</v>
          </cell>
          <cell r="H3785">
            <v>0.108987119097014</v>
          </cell>
          <cell r="I3785" t="str">
            <v>INDRETRHN_OLDI_DMD</v>
          </cell>
        </row>
        <row r="3786">
          <cell r="A3786" t="str">
            <v>INDRETRHNBHSAV_OLDC-62</v>
          </cell>
          <cell r="H3786">
            <v>0.51829269988160398</v>
          </cell>
          <cell r="I3786" t="str">
            <v>INDRETRHN_OLDC_DMD</v>
          </cell>
        </row>
        <row r="3787">
          <cell r="A3787" t="str">
            <v>INDRETRHNBHSAV_OLDD-62</v>
          </cell>
          <cell r="H3787">
            <v>0.37272018102138099</v>
          </cell>
          <cell r="I3787" t="str">
            <v>INDRETRHN_OLDD_DMD</v>
          </cell>
        </row>
        <row r="3788">
          <cell r="A3788" t="str">
            <v>INDRETRHNBHSAV_OLDI-62</v>
          </cell>
          <cell r="H3788">
            <v>0.108987119097014</v>
          </cell>
          <cell r="I3788" t="str">
            <v>INDRETRHN_OLDI_DMD</v>
          </cell>
        </row>
        <row r="3789">
          <cell r="A3789" t="str">
            <v>INDRETRHNBHSAV_OLDC-63</v>
          </cell>
          <cell r="H3789">
            <v>0.51829269988160398</v>
          </cell>
          <cell r="I3789" t="str">
            <v>INDRETRHN_OLDC_DMD</v>
          </cell>
        </row>
        <row r="3790">
          <cell r="A3790" t="str">
            <v>INDRETRHNBHSAV_OLDD-63</v>
          </cell>
          <cell r="H3790">
            <v>0.37272018102138099</v>
          </cell>
          <cell r="I3790" t="str">
            <v>INDRETRHN_OLDD_DMD</v>
          </cell>
        </row>
        <row r="3791">
          <cell r="A3791" t="str">
            <v>INDRETRHNBHSAV_OLDI-63</v>
          </cell>
          <cell r="H3791">
            <v>0.108987119097014</v>
          </cell>
          <cell r="I3791" t="str">
            <v>INDRETRHN_OLDI_DMD</v>
          </cell>
        </row>
        <row r="3792">
          <cell r="A3792" t="str">
            <v>INDRETRHNBHSAV_OLDC-64</v>
          </cell>
          <cell r="H3792">
            <v>0.51829269988160398</v>
          </cell>
          <cell r="I3792" t="str">
            <v>INDRETRHN_OLDC_DMD</v>
          </cell>
        </row>
        <row r="3793">
          <cell r="A3793" t="str">
            <v>INDRETRHNBHSAV_OLDD-64</v>
          </cell>
          <cell r="H3793">
            <v>0.37272018102138099</v>
          </cell>
          <cell r="I3793" t="str">
            <v>INDRETRHN_OLDD_DMD</v>
          </cell>
        </row>
        <row r="3794">
          <cell r="A3794" t="str">
            <v>INDRETRHNBHSAV_OLDI-64</v>
          </cell>
          <cell r="H3794">
            <v>0.108987119097014</v>
          </cell>
          <cell r="I3794" t="str">
            <v>INDRETRHN_OLDI_DMD</v>
          </cell>
        </row>
        <row r="3795">
          <cell r="A3795" t="str">
            <v>INDRETRHNBHSAV_OLDC-65</v>
          </cell>
          <cell r="H3795">
            <v>0.51829269988160398</v>
          </cell>
          <cell r="I3795" t="str">
            <v>INDRETRHN_OLDC_DMD</v>
          </cell>
        </row>
        <row r="3796">
          <cell r="A3796" t="str">
            <v>INDRETRHNBHSAV_OLDD-65</v>
          </cell>
          <cell r="H3796">
            <v>0.37272018102138099</v>
          </cell>
          <cell r="I3796" t="str">
            <v>INDRETRHN_OLDD_DMD</v>
          </cell>
        </row>
        <row r="3797">
          <cell r="A3797" t="str">
            <v>INDRETRHNBHSAV_OLDI-65</v>
          </cell>
          <cell r="H3797">
            <v>0.108987119097014</v>
          </cell>
          <cell r="I3797" t="str">
            <v>INDRETRHN_OLDI_DMD</v>
          </cell>
        </row>
        <row r="3798">
          <cell r="A3798" t="str">
            <v>INDRETRHNBHSAV_OLDC-66</v>
          </cell>
          <cell r="H3798">
            <v>0.51829269988160398</v>
          </cell>
          <cell r="I3798" t="str">
            <v>INDRETRHN_OLDC_DMD</v>
          </cell>
        </row>
        <row r="3799">
          <cell r="A3799" t="str">
            <v>INDRETRHNBHSAV_OLDD-66</v>
          </cell>
          <cell r="H3799">
            <v>0.37272018102138099</v>
          </cell>
          <cell r="I3799" t="str">
            <v>INDRETRHN_OLDD_DMD</v>
          </cell>
        </row>
        <row r="3800">
          <cell r="A3800" t="str">
            <v>INDRETRHNBHSAV_OLDI-66</v>
          </cell>
          <cell r="H3800">
            <v>0.108987119097014</v>
          </cell>
          <cell r="I3800" t="str">
            <v>INDRETRHN_OLDI_DMD</v>
          </cell>
        </row>
        <row r="3801">
          <cell r="A3801" t="str">
            <v>INDRETRHNBHSAV_OLDC-67</v>
          </cell>
          <cell r="H3801">
            <v>0.51829269988160398</v>
          </cell>
          <cell r="I3801" t="str">
            <v>INDRETRHN_OLDC_DMD</v>
          </cell>
        </row>
        <row r="3802">
          <cell r="A3802" t="str">
            <v>INDRETRHNBHSAV_OLDD-67</v>
          </cell>
          <cell r="H3802">
            <v>0.37272018102138099</v>
          </cell>
          <cell r="I3802" t="str">
            <v>INDRETRHN_OLDD_DMD</v>
          </cell>
        </row>
        <row r="3803">
          <cell r="A3803" t="str">
            <v>INDRETRHNBHSAV_OLDI-67</v>
          </cell>
          <cell r="H3803">
            <v>0.108987119097014</v>
          </cell>
          <cell r="I3803" t="str">
            <v>INDRETRHN_OLDI_DMD</v>
          </cell>
        </row>
        <row r="3804">
          <cell r="A3804" t="str">
            <v>INDRETRHNBHSAV_OLDC-68</v>
          </cell>
          <cell r="H3804">
            <v>0.51829269988160398</v>
          </cell>
          <cell r="I3804" t="str">
            <v>INDRETRHN_OLDC_DMD</v>
          </cell>
        </row>
        <row r="3805">
          <cell r="A3805" t="str">
            <v>INDRETRHNBHSAV_OLDD-68</v>
          </cell>
          <cell r="H3805">
            <v>0.37272018102138099</v>
          </cell>
          <cell r="I3805" t="str">
            <v>INDRETRHN_OLDD_DMD</v>
          </cell>
        </row>
        <row r="3806">
          <cell r="A3806" t="str">
            <v>INDRETRHNBHSAV_OLDI-68</v>
          </cell>
          <cell r="H3806">
            <v>0.108987119097014</v>
          </cell>
          <cell r="I3806" t="str">
            <v>INDRETRHN_OLDI_DMD</v>
          </cell>
        </row>
        <row r="3807">
          <cell r="A3807" t="str">
            <v>INDRETRHNBHSAV_OLDC-69</v>
          </cell>
          <cell r="H3807">
            <v>0.51829269988160398</v>
          </cell>
          <cell r="I3807" t="str">
            <v>INDRETRHN_OLDC_DMD</v>
          </cell>
        </row>
        <row r="3808">
          <cell r="A3808" t="str">
            <v>INDRETRHNBHSAV_OLDD-69</v>
          </cell>
          <cell r="H3808">
            <v>0.37272018102138099</v>
          </cell>
          <cell r="I3808" t="str">
            <v>INDRETRHN_OLDD_DMD</v>
          </cell>
        </row>
        <row r="3809">
          <cell r="A3809" t="str">
            <v>INDRETRHNBHSAV_OLDI-69</v>
          </cell>
          <cell r="H3809">
            <v>0.108987119097014</v>
          </cell>
          <cell r="I3809" t="str">
            <v>INDRETRHN_OLDI_DMD</v>
          </cell>
        </row>
        <row r="3810">
          <cell r="A3810" t="str">
            <v>INDRETRHNBHSAV_OLDC-70</v>
          </cell>
          <cell r="H3810">
            <v>0.51829269988160398</v>
          </cell>
          <cell r="I3810" t="str">
            <v>INDRETRHN_OLDC_DMD</v>
          </cell>
        </row>
        <row r="3811">
          <cell r="A3811" t="str">
            <v>INDRETRHNBHSAV_OLDD-70</v>
          </cell>
          <cell r="H3811">
            <v>0.37272018102138099</v>
          </cell>
          <cell r="I3811" t="str">
            <v>INDRETRHN_OLDD_DMD</v>
          </cell>
        </row>
        <row r="3812">
          <cell r="A3812" t="str">
            <v>INDRETRHNBHSAV_OLDI-70</v>
          </cell>
          <cell r="H3812">
            <v>0.108987119097014</v>
          </cell>
          <cell r="I3812" t="str">
            <v>INDRETRHN_OLDI_DMD</v>
          </cell>
        </row>
        <row r="3813">
          <cell r="A3813" t="str">
            <v>INDRETRHNBHSAV_OLDC-71</v>
          </cell>
          <cell r="H3813">
            <v>0.51829269988160398</v>
          </cell>
          <cell r="I3813" t="str">
            <v>INDRETRHN_OLDC_DMD</v>
          </cell>
        </row>
        <row r="3814">
          <cell r="A3814" t="str">
            <v>INDRETRHNBHSAV_OLDD-71</v>
          </cell>
          <cell r="H3814">
            <v>0.37272018102138099</v>
          </cell>
          <cell r="I3814" t="str">
            <v>INDRETRHN_OLDD_DMD</v>
          </cell>
        </row>
        <row r="3815">
          <cell r="A3815" t="str">
            <v>INDRETRHNBHSAV_OLDI-71</v>
          </cell>
          <cell r="H3815">
            <v>0.108987119097014</v>
          </cell>
          <cell r="I3815" t="str">
            <v>INDRETRHN_OLDI_DMD</v>
          </cell>
        </row>
        <row r="3816">
          <cell r="A3816" t="str">
            <v>INDRETRHNBHSAV_OLDC-72</v>
          </cell>
          <cell r="H3816">
            <v>0.51829269988160398</v>
          </cell>
          <cell r="I3816" t="str">
            <v>INDRETRHN_OLDC_DMD</v>
          </cell>
        </row>
        <row r="3817">
          <cell r="A3817" t="str">
            <v>INDRETRHNBHSAV_OLDD-72</v>
          </cell>
          <cell r="H3817">
            <v>0.37272018102138099</v>
          </cell>
          <cell r="I3817" t="str">
            <v>INDRETRHN_OLDD_DMD</v>
          </cell>
        </row>
        <row r="3818">
          <cell r="A3818" t="str">
            <v>INDRETRHNBHSAV_OLDI-72</v>
          </cell>
          <cell r="H3818">
            <v>0.108987119097014</v>
          </cell>
          <cell r="I3818" t="str">
            <v>INDRETRHN_OLDI_DMD</v>
          </cell>
        </row>
        <row r="3819">
          <cell r="A3819" t="str">
            <v>INDRETRHNBHSAV_OLDC-73</v>
          </cell>
          <cell r="H3819">
            <v>0.51829269988160398</v>
          </cell>
          <cell r="I3819" t="str">
            <v>INDRETRHN_OLDC_DMD</v>
          </cell>
        </row>
        <row r="3820">
          <cell r="A3820" t="str">
            <v>INDRETRHNBHSAV_OLDD-73</v>
          </cell>
          <cell r="H3820">
            <v>0.37272018102138099</v>
          </cell>
          <cell r="I3820" t="str">
            <v>INDRETRHN_OLDD_DMD</v>
          </cell>
        </row>
        <row r="3821">
          <cell r="A3821" t="str">
            <v>INDRETRHNBHSAV_OLDI-73</v>
          </cell>
          <cell r="H3821">
            <v>0.108987119097014</v>
          </cell>
          <cell r="I3821" t="str">
            <v>INDRETRHN_OLDI_DMD</v>
          </cell>
        </row>
        <row r="3822">
          <cell r="A3822" t="str">
            <v>INDRETRHNBHSAV_OLDC-74</v>
          </cell>
          <cell r="H3822">
            <v>0.51829269988160398</v>
          </cell>
          <cell r="I3822" t="str">
            <v>INDRETRHN_OLDC_DMD</v>
          </cell>
        </row>
        <row r="3823">
          <cell r="A3823" t="str">
            <v>INDRETRHNBHSAV_OLDD-74</v>
          </cell>
          <cell r="H3823">
            <v>0.37272018102138099</v>
          </cell>
          <cell r="I3823" t="str">
            <v>INDRETRHN_OLDD_DMD</v>
          </cell>
        </row>
        <row r="3824">
          <cell r="A3824" t="str">
            <v>INDRETRHNBHSAV_OLDI-74</v>
          </cell>
          <cell r="H3824">
            <v>0.108987119097014</v>
          </cell>
          <cell r="I3824" t="str">
            <v>INDRETRHN_OLDI_DMD</v>
          </cell>
        </row>
        <row r="3825">
          <cell r="A3825" t="str">
            <v>INDRETRHNBHSAV_OLDC-75</v>
          </cell>
          <cell r="H3825">
            <v>0.51829269988160398</v>
          </cell>
          <cell r="I3825" t="str">
            <v>INDRETRHN_OLDC_DMD</v>
          </cell>
        </row>
        <row r="3826">
          <cell r="A3826" t="str">
            <v>INDRETRHNBHSAV_OLDD-75</v>
          </cell>
          <cell r="H3826">
            <v>0.37272018102138099</v>
          </cell>
          <cell r="I3826" t="str">
            <v>INDRETRHN_OLDD_DMD</v>
          </cell>
        </row>
        <row r="3827">
          <cell r="A3827" t="str">
            <v>INDRETRHNBHSAV_OLDI-75</v>
          </cell>
          <cell r="H3827">
            <v>0.108987119097014</v>
          </cell>
          <cell r="I3827" t="str">
            <v>INDRETRHN_OLDI_DMD</v>
          </cell>
        </row>
        <row r="3828">
          <cell r="A3828" t="str">
            <v>INDRETRHNBHSAV_OLDC-76</v>
          </cell>
          <cell r="H3828">
            <v>0.51829269988160398</v>
          </cell>
          <cell r="I3828" t="str">
            <v>INDRETRHN_OLDC_DMD</v>
          </cell>
        </row>
        <row r="3829">
          <cell r="A3829" t="str">
            <v>INDRETRHNBHSAV_OLDD-76</v>
          </cell>
          <cell r="H3829">
            <v>0.37272018102138099</v>
          </cell>
          <cell r="I3829" t="str">
            <v>INDRETRHN_OLDD_DMD</v>
          </cell>
        </row>
        <row r="3830">
          <cell r="A3830" t="str">
            <v>INDRETRHNBHSAV_OLDI-76</v>
          </cell>
          <cell r="H3830">
            <v>0.108987119097014</v>
          </cell>
          <cell r="I3830" t="str">
            <v>INDRETRHN_OLDI_DMD</v>
          </cell>
        </row>
        <row r="3831">
          <cell r="A3831" t="str">
            <v>INDRETRHNBHSAV_OLDC-77</v>
          </cell>
          <cell r="H3831">
            <v>0.51829269988160398</v>
          </cell>
          <cell r="I3831" t="str">
            <v>INDRETRHN_OLDC_DMD</v>
          </cell>
        </row>
        <row r="3832">
          <cell r="A3832" t="str">
            <v>INDRETRHNBHSAV_OLDD-77</v>
          </cell>
          <cell r="H3832">
            <v>0.37272018102138099</v>
          </cell>
          <cell r="I3832" t="str">
            <v>INDRETRHN_OLDD_DMD</v>
          </cell>
        </row>
        <row r="3833">
          <cell r="A3833" t="str">
            <v>INDRETRHNBHSAV_OLDI-77</v>
          </cell>
          <cell r="H3833">
            <v>0.108987119097014</v>
          </cell>
          <cell r="I3833" t="str">
            <v>INDRETRHN_OLDI_DMD</v>
          </cell>
        </row>
        <row r="3834">
          <cell r="A3834" t="str">
            <v>INDRETRHNBHSAV_OLDC-78</v>
          </cell>
          <cell r="H3834">
            <v>0.51829269988160398</v>
          </cell>
          <cell r="I3834" t="str">
            <v>INDRETRHN_OLDC_DMD</v>
          </cell>
        </row>
        <row r="3835">
          <cell r="A3835" t="str">
            <v>INDRETRHNBHSAV_OLDD-78</v>
          </cell>
          <cell r="H3835">
            <v>0.37272018102138099</v>
          </cell>
          <cell r="I3835" t="str">
            <v>INDRETRHN_OLDD_DMD</v>
          </cell>
        </row>
        <row r="3836">
          <cell r="A3836" t="str">
            <v>INDRETRHNBHSAV_OLDI-78</v>
          </cell>
          <cell r="H3836">
            <v>0.108987119097014</v>
          </cell>
          <cell r="I3836" t="str">
            <v>INDRETRHN_OLDI_DMD</v>
          </cell>
        </row>
        <row r="3837">
          <cell r="A3837" t="str">
            <v>INDRETRHNBHSAV_OLDC-79</v>
          </cell>
          <cell r="H3837">
            <v>0.51829269988160398</v>
          </cell>
          <cell r="I3837" t="str">
            <v>INDRETRHN_OLDC_DMD</v>
          </cell>
        </row>
        <row r="3838">
          <cell r="A3838" t="str">
            <v>INDRETRHNBHSAV_OLDD-79</v>
          </cell>
          <cell r="H3838">
            <v>0.37272018102138099</v>
          </cell>
          <cell r="I3838" t="str">
            <v>INDRETRHN_OLDD_DMD</v>
          </cell>
        </row>
        <row r="3839">
          <cell r="A3839" t="str">
            <v>INDRETRHNBHSAV_OLDI-79</v>
          </cell>
          <cell r="H3839">
            <v>0.108987119097014</v>
          </cell>
          <cell r="I3839" t="str">
            <v>INDRETRHN_OLDI_DMD</v>
          </cell>
        </row>
        <row r="3840">
          <cell r="A3840" t="str">
            <v>INDRETRHNBHSAV_OLDC-80</v>
          </cell>
          <cell r="H3840">
            <v>0.51829269988160398</v>
          </cell>
          <cell r="I3840" t="str">
            <v>INDRETRHN_OLDC_DMD</v>
          </cell>
        </row>
        <row r="3841">
          <cell r="A3841" t="str">
            <v>INDRETRHNBHSAV_OLDD-80</v>
          </cell>
          <cell r="H3841">
            <v>0.37272018102138099</v>
          </cell>
          <cell r="I3841" t="str">
            <v>INDRETRHN_OLDD_DMD</v>
          </cell>
        </row>
        <row r="3842">
          <cell r="A3842" t="str">
            <v>INDRETRHNBHSAV_OLDI-80</v>
          </cell>
          <cell r="H3842">
            <v>0.108987119097014</v>
          </cell>
          <cell r="I3842" t="str">
            <v>INDRETRHN_OLDI_DMD</v>
          </cell>
        </row>
        <row r="3843">
          <cell r="A3843" t="str">
            <v>INDRETRHNBHSAV_OLDC-81</v>
          </cell>
          <cell r="H3843">
            <v>0.51829269988160398</v>
          </cell>
          <cell r="I3843" t="str">
            <v>INDRETRHN_OLDC_DMD</v>
          </cell>
        </row>
        <row r="3844">
          <cell r="A3844" t="str">
            <v>INDRETRHNBHSAV_OLDD-81</v>
          </cell>
          <cell r="H3844">
            <v>0.37272018102138099</v>
          </cell>
          <cell r="I3844" t="str">
            <v>INDRETRHN_OLDD_DMD</v>
          </cell>
        </row>
        <row r="3845">
          <cell r="A3845" t="str">
            <v>INDRETRHNBHSAV_OLDI-81</v>
          </cell>
          <cell r="H3845">
            <v>0.108987119097014</v>
          </cell>
          <cell r="I3845" t="str">
            <v>INDRETRHN_OLDI_DMD</v>
          </cell>
        </row>
        <row r="3846">
          <cell r="A3846" t="str">
            <v>INDRETRHNBHSAV_OLDC-82</v>
          </cell>
          <cell r="H3846">
            <v>0.51829269988160398</v>
          </cell>
          <cell r="I3846" t="str">
            <v>INDRETRHN_OLDC_DMD</v>
          </cell>
        </row>
        <row r="3847">
          <cell r="A3847" t="str">
            <v>INDRETRHNBHSAV_OLDD-82</v>
          </cell>
          <cell r="H3847">
            <v>0.37272018102138099</v>
          </cell>
          <cell r="I3847" t="str">
            <v>INDRETRHN_OLDD_DMD</v>
          </cell>
        </row>
        <row r="3848">
          <cell r="A3848" t="str">
            <v>INDRETRHNBHSAV_OLDI-82</v>
          </cell>
          <cell r="H3848">
            <v>0.108987119097014</v>
          </cell>
          <cell r="I3848" t="str">
            <v>INDRETRHN_OLDI_DMD</v>
          </cell>
        </row>
        <row r="3849">
          <cell r="A3849" t="str">
            <v>INDRETRHNBHSAV_OLDC-83</v>
          </cell>
          <cell r="H3849">
            <v>0.51829269988160398</v>
          </cell>
          <cell r="I3849" t="str">
            <v>INDRETRHN_OLDC_DMD</v>
          </cell>
        </row>
        <row r="3850">
          <cell r="A3850" t="str">
            <v>INDRETRHNBHSAV_OLDD-83</v>
          </cell>
          <cell r="H3850">
            <v>0.37272018102138099</v>
          </cell>
          <cell r="I3850" t="str">
            <v>INDRETRHN_OLDD_DMD</v>
          </cell>
        </row>
        <row r="3851">
          <cell r="A3851" t="str">
            <v>INDRETRHNBHSAV_OLDI-83</v>
          </cell>
          <cell r="H3851">
            <v>0.108987119097014</v>
          </cell>
          <cell r="I3851" t="str">
            <v>INDRETRHN_OLDI_DMD</v>
          </cell>
        </row>
        <row r="3852">
          <cell r="A3852" t="str">
            <v>INDRETRHNBHSAV_OLDC-84</v>
          </cell>
          <cell r="H3852">
            <v>0.51829269988160398</v>
          </cell>
          <cell r="I3852" t="str">
            <v>INDRETRHN_OLDC_DMD</v>
          </cell>
        </row>
        <row r="3853">
          <cell r="A3853" t="str">
            <v>INDRETRHNBHSAV_OLDD-84</v>
          </cell>
          <cell r="H3853">
            <v>0.37272018102138099</v>
          </cell>
          <cell r="I3853" t="str">
            <v>INDRETRHN_OLDD_DMD</v>
          </cell>
        </row>
        <row r="3854">
          <cell r="A3854" t="str">
            <v>INDRETRHNBHSAV_OLDI-84</v>
          </cell>
          <cell r="H3854">
            <v>0.108987119097014</v>
          </cell>
          <cell r="I3854" t="str">
            <v>INDRETRHN_OLDI_DMD</v>
          </cell>
        </row>
        <row r="3855">
          <cell r="A3855" t="str">
            <v>INDRETRHNBHSAV_OLDC-85</v>
          </cell>
          <cell r="H3855">
            <v>0.51829269988160398</v>
          </cell>
          <cell r="I3855" t="str">
            <v>INDRETRHN_OLDC_DMD</v>
          </cell>
        </row>
        <row r="3856">
          <cell r="A3856" t="str">
            <v>INDRETRHNBHSAV_OLDD-85</v>
          </cell>
          <cell r="H3856">
            <v>0.37272018102138099</v>
          </cell>
          <cell r="I3856" t="str">
            <v>INDRETRHN_OLDD_DMD</v>
          </cell>
        </row>
        <row r="3857">
          <cell r="A3857" t="str">
            <v>INDRETRHNBHSAV_OLDI-85</v>
          </cell>
          <cell r="H3857">
            <v>0.108987119097014</v>
          </cell>
          <cell r="I3857" t="str">
            <v>INDRETRHN_OLDI_DMD</v>
          </cell>
        </row>
        <row r="3858">
          <cell r="A3858" t="str">
            <v>INDRETRHNBHSAV_OLDC-86</v>
          </cell>
          <cell r="H3858">
            <v>0.51829269988160398</v>
          </cell>
          <cell r="I3858" t="str">
            <v>INDRETRHN_OLDC_DMD</v>
          </cell>
        </row>
        <row r="3859">
          <cell r="A3859" t="str">
            <v>INDRETRHNBHSAV_OLDD-86</v>
          </cell>
          <cell r="H3859">
            <v>0.37272018102138099</v>
          </cell>
          <cell r="I3859" t="str">
            <v>INDRETRHN_OLDD_DMD</v>
          </cell>
        </row>
        <row r="3860">
          <cell r="A3860" t="str">
            <v>INDRETRHNBHSAV_OLDI-86</v>
          </cell>
          <cell r="H3860">
            <v>0.108987119097014</v>
          </cell>
          <cell r="I3860" t="str">
            <v>INDRETRHN_OLDI_DMD</v>
          </cell>
        </row>
        <row r="3861">
          <cell r="A3861" t="str">
            <v>INDRETRHNBHSAV_OLDC-87</v>
          </cell>
          <cell r="H3861">
            <v>0.51829269988160398</v>
          </cell>
          <cell r="I3861" t="str">
            <v>INDRETRHN_OLDC_DMD</v>
          </cell>
        </row>
        <row r="3862">
          <cell r="A3862" t="str">
            <v>INDRETRHNBHSAV_OLDD-87</v>
          </cell>
          <cell r="H3862">
            <v>0.37272018102138099</v>
          </cell>
          <cell r="I3862" t="str">
            <v>INDRETRHN_OLDD_DMD</v>
          </cell>
        </row>
        <row r="3863">
          <cell r="A3863" t="str">
            <v>INDRETRHNBHSAV_OLDI-87</v>
          </cell>
          <cell r="H3863">
            <v>0.108987119097014</v>
          </cell>
          <cell r="I3863" t="str">
            <v>INDRETRHN_OLDI_DMD</v>
          </cell>
        </row>
        <row r="3864">
          <cell r="A3864" t="str">
            <v>INDRETRHNBHSAV_OLDC-88</v>
          </cell>
          <cell r="H3864">
            <v>0.51829269988160398</v>
          </cell>
          <cell r="I3864" t="str">
            <v>INDRETRHN_OLDC_DMD</v>
          </cell>
        </row>
        <row r="3865">
          <cell r="A3865" t="str">
            <v>INDRETRHNBHSAV_OLDD-88</v>
          </cell>
          <cell r="H3865">
            <v>0.37272018102138099</v>
          </cell>
          <cell r="I3865" t="str">
            <v>INDRETRHN_OLDD_DMD</v>
          </cell>
        </row>
        <row r="3866">
          <cell r="A3866" t="str">
            <v>INDRETRHNBHSAV_OLDI-88</v>
          </cell>
          <cell r="H3866">
            <v>0.108987119097014</v>
          </cell>
          <cell r="I3866" t="str">
            <v>INDRETRHN_OLDI_DMD</v>
          </cell>
        </row>
        <row r="3867">
          <cell r="A3867" t="str">
            <v>INDRETRHNBHSAV_OLDC-89</v>
          </cell>
          <cell r="H3867">
            <v>0.51829269988160398</v>
          </cell>
          <cell r="I3867" t="str">
            <v>INDRETRHN_OLDC_DMD</v>
          </cell>
        </row>
        <row r="3868">
          <cell r="A3868" t="str">
            <v>INDRETRHNBHSAV_OLDD-89</v>
          </cell>
          <cell r="H3868">
            <v>0.37272018102138099</v>
          </cell>
          <cell r="I3868" t="str">
            <v>INDRETRHN_OLDD_DMD</v>
          </cell>
        </row>
        <row r="3869">
          <cell r="A3869" t="str">
            <v>INDRETRHNBHSAV_OLDI-89</v>
          </cell>
          <cell r="H3869">
            <v>0.108987119097014</v>
          </cell>
          <cell r="I3869" t="str">
            <v>INDRETRHN_OLDI_DMD</v>
          </cell>
        </row>
        <row r="3870">
          <cell r="A3870" t="str">
            <v>INDRETRHNBHSAV_OLDC-90</v>
          </cell>
          <cell r="H3870">
            <v>0.51829269988160398</v>
          </cell>
          <cell r="I3870" t="str">
            <v>INDRETRHN_OLDC_DMD</v>
          </cell>
        </row>
        <row r="3871">
          <cell r="A3871" t="str">
            <v>INDRETRHNBHSAV_OLDD-90</v>
          </cell>
          <cell r="H3871">
            <v>0.37272018102138099</v>
          </cell>
          <cell r="I3871" t="str">
            <v>INDRETRHN_OLDD_DMD</v>
          </cell>
        </row>
        <row r="3872">
          <cell r="A3872" t="str">
            <v>INDRETRHNBHSAV_OLDI-90</v>
          </cell>
          <cell r="H3872">
            <v>0.108987119097014</v>
          </cell>
          <cell r="I3872" t="str">
            <v>INDRETRHN_OLDI_DMD</v>
          </cell>
        </row>
        <row r="3873">
          <cell r="A3873" t="str">
            <v>INDRETRHNBHSAV_OLDC-91</v>
          </cell>
          <cell r="H3873">
            <v>0.51829269988160398</v>
          </cell>
          <cell r="I3873" t="str">
            <v>INDRETRHN_OLDC_DMD</v>
          </cell>
        </row>
        <row r="3874">
          <cell r="A3874" t="str">
            <v>INDRETRHNBHSAV_OLDD-91</v>
          </cell>
          <cell r="H3874">
            <v>0.37272018102138099</v>
          </cell>
          <cell r="I3874" t="str">
            <v>INDRETRHN_OLDD_DMD</v>
          </cell>
        </row>
        <row r="3875">
          <cell r="A3875" t="str">
            <v>INDRETRHNBHSAV_OLDI-91</v>
          </cell>
          <cell r="H3875">
            <v>0.108987119097014</v>
          </cell>
          <cell r="I3875" t="str">
            <v>INDRETRHN_OLDI_DMD</v>
          </cell>
        </row>
        <row r="3876">
          <cell r="A3876" t="str">
            <v>INDRETRHNBHSAV_OLDC-92</v>
          </cell>
          <cell r="H3876">
            <v>0.51829269988160398</v>
          </cell>
          <cell r="I3876" t="str">
            <v>INDRETRHN_OLDC_DMD</v>
          </cell>
        </row>
        <row r="3877">
          <cell r="A3877" t="str">
            <v>INDRETRHNBHSAV_OLDD-92</v>
          </cell>
          <cell r="H3877">
            <v>0.37272018102138099</v>
          </cell>
          <cell r="I3877" t="str">
            <v>INDRETRHN_OLDD_DMD</v>
          </cell>
        </row>
        <row r="3878">
          <cell r="A3878" t="str">
            <v>INDRETRHNBHSAV_OLDI-92</v>
          </cell>
          <cell r="H3878">
            <v>0.108987119097014</v>
          </cell>
          <cell r="I3878" t="str">
            <v>INDRETRHN_OLDI_DMD</v>
          </cell>
        </row>
        <row r="3879">
          <cell r="A3879" t="str">
            <v>INDRETRHNBHSAV_OLDC-93</v>
          </cell>
          <cell r="H3879">
            <v>0.51829269988160398</v>
          </cell>
          <cell r="I3879" t="str">
            <v>INDRETRHN_OLDC_DMD</v>
          </cell>
        </row>
        <row r="3880">
          <cell r="A3880" t="str">
            <v>INDRETRHNBHSAV_OLDD-93</v>
          </cell>
          <cell r="H3880">
            <v>0.37272018102138099</v>
          </cell>
          <cell r="I3880" t="str">
            <v>INDRETRHN_OLDD_DMD</v>
          </cell>
        </row>
        <row r="3881">
          <cell r="A3881" t="str">
            <v>INDRETRHNBHSAV_OLDI-93</v>
          </cell>
          <cell r="H3881">
            <v>0.108987119097014</v>
          </cell>
          <cell r="I3881" t="str">
            <v>INDRETRHN_OLDI_DMD</v>
          </cell>
        </row>
        <row r="3882">
          <cell r="A3882" t="str">
            <v>INDRETRHNBHSAV_OLDC-94</v>
          </cell>
          <cell r="H3882">
            <v>0.51829269988160398</v>
          </cell>
          <cell r="I3882" t="str">
            <v>INDRETRHN_OLDC_DMD</v>
          </cell>
        </row>
        <row r="3883">
          <cell r="A3883" t="str">
            <v>INDRETRHNBHSAV_OLDD-94</v>
          </cell>
          <cell r="H3883">
            <v>0.37272018102138099</v>
          </cell>
          <cell r="I3883" t="str">
            <v>INDRETRHN_OLDD_DMD</v>
          </cell>
        </row>
        <row r="3884">
          <cell r="A3884" t="str">
            <v>INDRETRHNBHSAV_OLDI-94</v>
          </cell>
          <cell r="H3884">
            <v>0.108987119097014</v>
          </cell>
          <cell r="I3884" t="str">
            <v>INDRETRHN_OLDI_DMD</v>
          </cell>
        </row>
        <row r="3885">
          <cell r="A3885" t="str">
            <v>INDRETRHNBHSAV_OLDC-95</v>
          </cell>
          <cell r="H3885">
            <v>0.51829269988160398</v>
          </cell>
          <cell r="I3885" t="str">
            <v>INDRETRHN_OLDC_DMD</v>
          </cell>
        </row>
        <row r="3886">
          <cell r="A3886" t="str">
            <v>INDRETRHNBHSAV_OLDD-95</v>
          </cell>
          <cell r="H3886">
            <v>0.37272018102138099</v>
          </cell>
          <cell r="I3886" t="str">
            <v>INDRETRHN_OLDD_DMD</v>
          </cell>
        </row>
        <row r="3887">
          <cell r="A3887" t="str">
            <v>INDRETRHNBHSAV_OLDI-95</v>
          </cell>
          <cell r="H3887">
            <v>0.108987119097014</v>
          </cell>
          <cell r="I3887" t="str">
            <v>INDRETRHN_OLDI_DMD</v>
          </cell>
        </row>
        <row r="3888">
          <cell r="A3888" t="str">
            <v>INDRETRHNBHSAV_OLDC-96</v>
          </cell>
          <cell r="H3888">
            <v>0.51829269988160398</v>
          </cell>
          <cell r="I3888" t="str">
            <v>INDRETRHN_OLDC_DMD</v>
          </cell>
        </row>
        <row r="3889">
          <cell r="A3889" t="str">
            <v>INDRETRHNBHSAV_OLDD-96</v>
          </cell>
          <cell r="H3889">
            <v>0.37272018102138099</v>
          </cell>
          <cell r="I3889" t="str">
            <v>INDRETRHN_OLDD_DMD</v>
          </cell>
        </row>
        <row r="3890">
          <cell r="A3890" t="str">
            <v>INDRETRHNBHSAV_OLDI-96</v>
          </cell>
          <cell r="H3890">
            <v>0.108987119097014</v>
          </cell>
          <cell r="I3890" t="str">
            <v>INDRETRHN_OLDI_DMD</v>
          </cell>
        </row>
        <row r="3891">
          <cell r="A3891" t="str">
            <v>INDRETRHNBHSAV_OLDC-97</v>
          </cell>
          <cell r="H3891">
            <v>0.51829269988160398</v>
          </cell>
          <cell r="I3891" t="str">
            <v>INDRETRHN_OLDC_DMD</v>
          </cell>
        </row>
        <row r="3892">
          <cell r="A3892" t="str">
            <v>INDRETRHNBHSAV_OLDD-97</v>
          </cell>
          <cell r="H3892">
            <v>0.37272018102138099</v>
          </cell>
          <cell r="I3892" t="str">
            <v>INDRETRHN_OLDD_DMD</v>
          </cell>
        </row>
        <row r="3893">
          <cell r="A3893" t="str">
            <v>INDRETRHNBHSAV_OLDI-97</v>
          </cell>
          <cell r="H3893">
            <v>0.108987119097014</v>
          </cell>
          <cell r="I3893" t="str">
            <v>INDRETRHN_OLDI_DMD</v>
          </cell>
        </row>
        <row r="3894">
          <cell r="A3894" t="str">
            <v>INDRETRHNBHSAV_OLDC-98</v>
          </cell>
          <cell r="H3894">
            <v>0.51829269988160398</v>
          </cell>
          <cell r="I3894" t="str">
            <v>INDRETRHN_OLDC_DMD</v>
          </cell>
        </row>
        <row r="3895">
          <cell r="A3895" t="str">
            <v>INDRETRHNBHSAV_OLDD-98</v>
          </cell>
          <cell r="H3895">
            <v>0.37272018102138099</v>
          </cell>
          <cell r="I3895" t="str">
            <v>INDRETRHN_OLDD_DMD</v>
          </cell>
        </row>
        <row r="3896">
          <cell r="A3896" t="str">
            <v>INDRETRHNBHSAV_OLDI-98</v>
          </cell>
          <cell r="H3896">
            <v>0.108987119097014</v>
          </cell>
          <cell r="I3896" t="str">
            <v>INDRETRHN_OLDI_DMD</v>
          </cell>
        </row>
        <row r="3897">
          <cell r="A3897" t="str">
            <v>INDRETRHNBHSAV_OLDC-99</v>
          </cell>
          <cell r="H3897">
            <v>0.51829269988160398</v>
          </cell>
          <cell r="I3897" t="str">
            <v>INDRETRHN_OLDC_DMD</v>
          </cell>
        </row>
        <row r="3898">
          <cell r="A3898" t="str">
            <v>INDRETRHNBHSAV_OLDD-99</v>
          </cell>
          <cell r="H3898">
            <v>0.37272018102138099</v>
          </cell>
          <cell r="I3898" t="str">
            <v>INDRETRHN_OLDD_DMD</v>
          </cell>
        </row>
        <row r="3899">
          <cell r="A3899" t="str">
            <v>INDRETRHNBHSAV_OLDI-99</v>
          </cell>
          <cell r="H3899">
            <v>0.108987119097014</v>
          </cell>
          <cell r="I3899" t="str">
            <v>INDRETRHN_OLDI_DMD</v>
          </cell>
        </row>
        <row r="3900">
          <cell r="A3900" t="str">
            <v>INDRETRHNBHSAV_OLDC-100</v>
          </cell>
          <cell r="H3900">
            <v>0.51829269988160398</v>
          </cell>
          <cell r="I3900" t="str">
            <v>INDRETRHN_OLDC_DMD</v>
          </cell>
        </row>
        <row r="3901">
          <cell r="A3901" t="str">
            <v>INDRETRHNBHSAV_OLDD-100</v>
          </cell>
          <cell r="H3901">
            <v>0.37272018102138099</v>
          </cell>
          <cell r="I3901" t="str">
            <v>INDRETRHN_OLDD_DMD</v>
          </cell>
        </row>
        <row r="3902">
          <cell r="A3902" t="str">
            <v>INDRETRHNBHSAV_OLDI-100</v>
          </cell>
          <cell r="H3902">
            <v>0.108987119097014</v>
          </cell>
          <cell r="I3902" t="str">
            <v>INDRETRHN_OLDI_DMD</v>
          </cell>
        </row>
        <row r="3903">
          <cell r="A3903" t="str">
            <v>INDPRSRHNBHSAV_OLDC-01</v>
          </cell>
          <cell r="H3903">
            <v>0.589425661154375</v>
          </cell>
          <cell r="I3903" t="str">
            <v>INDPRSRHN_OLDC_DMD</v>
          </cell>
        </row>
        <row r="3904">
          <cell r="A3904" t="str">
            <v>INDPRSRHNBHSAV_OLDD-01</v>
          </cell>
          <cell r="H3904">
            <v>0.27523250434868002</v>
          </cell>
          <cell r="I3904" t="str">
            <v>INDPRSRHN_OLDD_DMD</v>
          </cell>
        </row>
        <row r="3905">
          <cell r="A3905" t="str">
            <v>INDPRSRHNBHSAV_OLDI-01</v>
          </cell>
          <cell r="H3905">
            <v>0.13534183449694601</v>
          </cell>
          <cell r="I3905" t="str">
            <v>INDPRSRHN_OLDI_DMD</v>
          </cell>
        </row>
        <row r="3906">
          <cell r="A3906" t="str">
            <v>INDPRSRHNBHSAV_OLDC-02</v>
          </cell>
          <cell r="H3906">
            <v>0.589425661154375</v>
          </cell>
          <cell r="I3906" t="str">
            <v>INDPRSRHN_OLDC_DMD</v>
          </cell>
        </row>
        <row r="3907">
          <cell r="A3907" t="str">
            <v>INDPRSRHNBHSAV_OLDD-02</v>
          </cell>
          <cell r="H3907">
            <v>0.27523250434868002</v>
          </cell>
          <cell r="I3907" t="str">
            <v>INDPRSRHN_OLDD_DMD</v>
          </cell>
        </row>
        <row r="3908">
          <cell r="A3908" t="str">
            <v>INDPRSRHNBHSAV_OLDI-02</v>
          </cell>
          <cell r="H3908">
            <v>0.13534183449694601</v>
          </cell>
          <cell r="I3908" t="str">
            <v>INDPRSRHN_OLDI_DMD</v>
          </cell>
        </row>
        <row r="3909">
          <cell r="A3909" t="str">
            <v>INDPRSRHNBHSAV_OLDC-03</v>
          </cell>
          <cell r="H3909">
            <v>0.589425661154375</v>
          </cell>
          <cell r="I3909" t="str">
            <v>INDPRSRHN_OLDC_DMD</v>
          </cell>
        </row>
        <row r="3910">
          <cell r="A3910" t="str">
            <v>INDPRSRHNBHSAV_OLDD-03</v>
          </cell>
          <cell r="H3910">
            <v>0.27523250434868002</v>
          </cell>
          <cell r="I3910" t="str">
            <v>INDPRSRHN_OLDD_DMD</v>
          </cell>
        </row>
        <row r="3911">
          <cell r="A3911" t="str">
            <v>INDPRSRHNBHSAV_OLDI-03</v>
          </cell>
          <cell r="H3911">
            <v>0.13534183449694601</v>
          </cell>
          <cell r="I3911" t="str">
            <v>INDPRSRHN_OLDI_DMD</v>
          </cell>
        </row>
        <row r="3912">
          <cell r="A3912" t="str">
            <v>INDPRSRHNBHSAV_OLDC-04</v>
          </cell>
          <cell r="H3912">
            <v>0.589425661154375</v>
          </cell>
          <cell r="I3912" t="str">
            <v>INDPRSRHN_OLDC_DMD</v>
          </cell>
        </row>
        <row r="3913">
          <cell r="A3913" t="str">
            <v>INDPRSRHNBHSAV_OLDD-04</v>
          </cell>
          <cell r="H3913">
            <v>0.27523250434868002</v>
          </cell>
          <cell r="I3913" t="str">
            <v>INDPRSRHN_OLDD_DMD</v>
          </cell>
        </row>
        <row r="3914">
          <cell r="A3914" t="str">
            <v>INDPRSRHNBHSAV_OLDI-04</v>
          </cell>
          <cell r="H3914">
            <v>0.13534183449694601</v>
          </cell>
          <cell r="I3914" t="str">
            <v>INDPRSRHN_OLDI_DMD</v>
          </cell>
        </row>
        <row r="3915">
          <cell r="A3915" t="str">
            <v>INDPRSRHNBHSAV_OLDC-05</v>
          </cell>
          <cell r="H3915">
            <v>0.589425661154375</v>
          </cell>
          <cell r="I3915" t="str">
            <v>INDPRSRHN_OLDC_DMD</v>
          </cell>
        </row>
        <row r="3916">
          <cell r="A3916" t="str">
            <v>INDPRSRHNBHSAV_OLDD-05</v>
          </cell>
          <cell r="H3916">
            <v>0.27523250434868002</v>
          </cell>
          <cell r="I3916" t="str">
            <v>INDPRSRHN_OLDD_DMD</v>
          </cell>
        </row>
        <row r="3917">
          <cell r="A3917" t="str">
            <v>INDPRSRHNBHSAV_OLDI-05</v>
          </cell>
          <cell r="H3917">
            <v>0.13534183449694601</v>
          </cell>
          <cell r="I3917" t="str">
            <v>INDPRSRHN_OLDI_DMD</v>
          </cell>
        </row>
        <row r="3918">
          <cell r="A3918" t="str">
            <v>INDPRSRHNBHSAV_OLDC-06</v>
          </cell>
          <cell r="H3918">
            <v>0.589425661154375</v>
          </cell>
          <cell r="I3918" t="str">
            <v>INDPRSRHN_OLDC_DMD</v>
          </cell>
        </row>
        <row r="3919">
          <cell r="A3919" t="str">
            <v>INDPRSRHNBHSAV_OLDD-06</v>
          </cell>
          <cell r="H3919">
            <v>0.27523250434868002</v>
          </cell>
          <cell r="I3919" t="str">
            <v>INDPRSRHN_OLDD_DMD</v>
          </cell>
        </row>
        <row r="3920">
          <cell r="A3920" t="str">
            <v>INDPRSRHNBHSAV_OLDI-06</v>
          </cell>
          <cell r="H3920">
            <v>0.13534183449694601</v>
          </cell>
          <cell r="I3920" t="str">
            <v>INDPRSRHN_OLDI_DMD</v>
          </cell>
        </row>
        <row r="3921">
          <cell r="A3921" t="str">
            <v>INDPRSRHNBHSAV_OLDC-07</v>
          </cell>
          <cell r="H3921">
            <v>0.589425661154375</v>
          </cell>
          <cell r="I3921" t="str">
            <v>INDPRSRHN_OLDC_DMD</v>
          </cell>
        </row>
        <row r="3922">
          <cell r="A3922" t="str">
            <v>INDPRSRHNBHSAV_OLDD-07</v>
          </cell>
          <cell r="H3922">
            <v>0.27523250434868002</v>
          </cell>
          <cell r="I3922" t="str">
            <v>INDPRSRHN_OLDD_DMD</v>
          </cell>
        </row>
        <row r="3923">
          <cell r="A3923" t="str">
            <v>INDPRSRHNBHSAV_OLDI-07</v>
          </cell>
          <cell r="H3923">
            <v>0.13534183449694601</v>
          </cell>
          <cell r="I3923" t="str">
            <v>INDPRSRHN_OLDI_DMD</v>
          </cell>
        </row>
        <row r="3924">
          <cell r="A3924" t="str">
            <v>INDPRSRHNBHSAV_OLDC-08</v>
          </cell>
          <cell r="H3924">
            <v>0.589425661154375</v>
          </cell>
          <cell r="I3924" t="str">
            <v>INDPRSRHN_OLDC_DMD</v>
          </cell>
        </row>
        <row r="3925">
          <cell r="A3925" t="str">
            <v>INDPRSRHNBHSAV_OLDD-08</v>
          </cell>
          <cell r="H3925">
            <v>0.27523250434868002</v>
          </cell>
          <cell r="I3925" t="str">
            <v>INDPRSRHN_OLDD_DMD</v>
          </cell>
        </row>
        <row r="3926">
          <cell r="A3926" t="str">
            <v>INDPRSRHNBHSAV_OLDI-08</v>
          </cell>
          <cell r="H3926">
            <v>0.13534183449694601</v>
          </cell>
          <cell r="I3926" t="str">
            <v>INDPRSRHN_OLDI_DMD</v>
          </cell>
        </row>
        <row r="3927">
          <cell r="A3927" t="str">
            <v>INDPRSRHNBHSAV_OLDC-09</v>
          </cell>
          <cell r="H3927">
            <v>0.589425661154375</v>
          </cell>
          <cell r="I3927" t="str">
            <v>INDPRSRHN_OLDC_DMD</v>
          </cell>
        </row>
        <row r="3928">
          <cell r="A3928" t="str">
            <v>INDPRSRHNBHSAV_OLDD-09</v>
          </cell>
          <cell r="H3928">
            <v>0.27523250434868002</v>
          </cell>
          <cell r="I3928" t="str">
            <v>INDPRSRHN_OLDD_DMD</v>
          </cell>
        </row>
        <row r="3929">
          <cell r="A3929" t="str">
            <v>INDPRSRHNBHSAV_OLDI-09</v>
          </cell>
          <cell r="H3929">
            <v>0.13534183449694601</v>
          </cell>
          <cell r="I3929" t="str">
            <v>INDPRSRHN_OLDI_DMD</v>
          </cell>
        </row>
        <row r="3930">
          <cell r="A3930" t="str">
            <v>INDPRSRHNBHSAV_OLDC-10</v>
          </cell>
          <cell r="H3930">
            <v>0.589425661154375</v>
          </cell>
          <cell r="I3930" t="str">
            <v>INDPRSRHN_OLDC_DMD</v>
          </cell>
        </row>
        <row r="3931">
          <cell r="A3931" t="str">
            <v>INDPRSRHNBHSAV_OLDD-10</v>
          </cell>
          <cell r="H3931">
            <v>0.27523250434868002</v>
          </cell>
          <cell r="I3931" t="str">
            <v>INDPRSRHN_OLDD_DMD</v>
          </cell>
        </row>
        <row r="3932">
          <cell r="A3932" t="str">
            <v>INDPRSRHNBHSAV_OLDI-10</v>
          </cell>
          <cell r="H3932">
            <v>0.13534183449694601</v>
          </cell>
          <cell r="I3932" t="str">
            <v>INDPRSRHN_OLDI_DMD</v>
          </cell>
        </row>
        <row r="3933">
          <cell r="A3933" t="str">
            <v>INDPRSRHNBHSAV_OLDC-11</v>
          </cell>
          <cell r="H3933">
            <v>0.589425661154375</v>
          </cell>
          <cell r="I3933" t="str">
            <v>INDPRSRHN_OLDC_DMD</v>
          </cell>
        </row>
        <row r="3934">
          <cell r="A3934" t="str">
            <v>INDPRSRHNBHSAV_OLDD-11</v>
          </cell>
          <cell r="H3934">
            <v>0.27523250434868002</v>
          </cell>
          <cell r="I3934" t="str">
            <v>INDPRSRHN_OLDD_DMD</v>
          </cell>
        </row>
        <row r="3935">
          <cell r="A3935" t="str">
            <v>INDPRSRHNBHSAV_OLDI-11</v>
          </cell>
          <cell r="H3935">
            <v>0.13534183449694601</v>
          </cell>
          <cell r="I3935" t="str">
            <v>INDPRSRHN_OLDI_DMD</v>
          </cell>
        </row>
        <row r="3936">
          <cell r="A3936" t="str">
            <v>INDPRSRHNBHSAV_OLDC-12</v>
          </cell>
          <cell r="H3936">
            <v>0.589425661154375</v>
          </cell>
          <cell r="I3936" t="str">
            <v>INDPRSRHN_OLDC_DMD</v>
          </cell>
        </row>
        <row r="3937">
          <cell r="A3937" t="str">
            <v>INDPRSRHNBHSAV_OLDD-12</v>
          </cell>
          <cell r="H3937">
            <v>0.27523250434868002</v>
          </cell>
          <cell r="I3937" t="str">
            <v>INDPRSRHN_OLDD_DMD</v>
          </cell>
        </row>
        <row r="3938">
          <cell r="A3938" t="str">
            <v>INDPRSRHNBHSAV_OLDI-12</v>
          </cell>
          <cell r="H3938">
            <v>0.13534183449694601</v>
          </cell>
          <cell r="I3938" t="str">
            <v>INDPRSRHN_OLDI_DMD</v>
          </cell>
        </row>
        <row r="3939">
          <cell r="A3939" t="str">
            <v>INDPRSRHNBHSAV_OLDC-13</v>
          </cell>
          <cell r="H3939">
            <v>0.589425661154375</v>
          </cell>
          <cell r="I3939" t="str">
            <v>INDPRSRHN_OLDC_DMD</v>
          </cell>
        </row>
        <row r="3940">
          <cell r="A3940" t="str">
            <v>INDPRSRHNBHSAV_OLDD-13</v>
          </cell>
          <cell r="H3940">
            <v>0.27523250434868002</v>
          </cell>
          <cell r="I3940" t="str">
            <v>INDPRSRHN_OLDD_DMD</v>
          </cell>
        </row>
        <row r="3941">
          <cell r="A3941" t="str">
            <v>INDPRSRHNBHSAV_OLDI-13</v>
          </cell>
          <cell r="H3941">
            <v>0.13534183449694601</v>
          </cell>
          <cell r="I3941" t="str">
            <v>INDPRSRHN_OLDI_DMD</v>
          </cell>
        </row>
        <row r="3942">
          <cell r="A3942" t="str">
            <v>INDPRSRHNBHSAV_OLDC-14</v>
          </cell>
          <cell r="H3942">
            <v>0.589425661154375</v>
          </cell>
          <cell r="I3942" t="str">
            <v>INDPRSRHN_OLDC_DMD</v>
          </cell>
        </row>
        <row r="3943">
          <cell r="A3943" t="str">
            <v>INDPRSRHNBHSAV_OLDD-14</v>
          </cell>
          <cell r="H3943">
            <v>0.27523250434868002</v>
          </cell>
          <cell r="I3943" t="str">
            <v>INDPRSRHN_OLDD_DMD</v>
          </cell>
        </row>
        <row r="3944">
          <cell r="A3944" t="str">
            <v>INDPRSRHNBHSAV_OLDI-14</v>
          </cell>
          <cell r="H3944">
            <v>0.13534183449694601</v>
          </cell>
          <cell r="I3944" t="str">
            <v>INDPRSRHN_OLDI_DMD</v>
          </cell>
        </row>
        <row r="3945">
          <cell r="A3945" t="str">
            <v>INDPRSRHNBHSAV_OLDC-15</v>
          </cell>
          <cell r="H3945">
            <v>0.589425661154375</v>
          </cell>
          <cell r="I3945" t="str">
            <v>INDPRSRHN_OLDC_DMD</v>
          </cell>
        </row>
        <row r="3946">
          <cell r="A3946" t="str">
            <v>INDPRSRHNBHSAV_OLDD-15</v>
          </cell>
          <cell r="H3946">
            <v>0.27523250434868002</v>
          </cell>
          <cell r="I3946" t="str">
            <v>INDPRSRHN_OLDD_DMD</v>
          </cell>
        </row>
        <row r="3947">
          <cell r="A3947" t="str">
            <v>INDPRSRHNBHSAV_OLDI-15</v>
          </cell>
          <cell r="H3947">
            <v>0.13534183449694601</v>
          </cell>
          <cell r="I3947" t="str">
            <v>INDPRSRHN_OLDI_DMD</v>
          </cell>
        </row>
        <row r="3948">
          <cell r="A3948" t="str">
            <v>INDPRSRHNBHSAV_OLDC-16</v>
          </cell>
          <cell r="H3948">
            <v>0.589425661154375</v>
          </cell>
          <cell r="I3948" t="str">
            <v>INDPRSRHN_OLDC_DMD</v>
          </cell>
        </row>
        <row r="3949">
          <cell r="A3949" t="str">
            <v>INDPRSRHNBHSAV_OLDD-16</v>
          </cell>
          <cell r="H3949">
            <v>0.27523250434868002</v>
          </cell>
          <cell r="I3949" t="str">
            <v>INDPRSRHN_OLDD_DMD</v>
          </cell>
        </row>
        <row r="3950">
          <cell r="A3950" t="str">
            <v>INDPRSRHNBHSAV_OLDI-16</v>
          </cell>
          <cell r="H3950">
            <v>0.13534183449694601</v>
          </cell>
          <cell r="I3950" t="str">
            <v>INDPRSRHN_OLDI_DMD</v>
          </cell>
        </row>
        <row r="3951">
          <cell r="A3951" t="str">
            <v>INDPRSRHNBHSAV_OLDC-17</v>
          </cell>
          <cell r="H3951">
            <v>0.589425661154375</v>
          </cell>
          <cell r="I3951" t="str">
            <v>INDPRSRHN_OLDC_DMD</v>
          </cell>
        </row>
        <row r="3952">
          <cell r="A3952" t="str">
            <v>INDPRSRHNBHSAV_OLDD-17</v>
          </cell>
          <cell r="H3952">
            <v>0.27523250434868002</v>
          </cell>
          <cell r="I3952" t="str">
            <v>INDPRSRHN_OLDD_DMD</v>
          </cell>
        </row>
        <row r="3953">
          <cell r="A3953" t="str">
            <v>INDPRSRHNBHSAV_OLDI-17</v>
          </cell>
          <cell r="H3953">
            <v>0.13534183449694601</v>
          </cell>
          <cell r="I3953" t="str">
            <v>INDPRSRHN_OLDI_DMD</v>
          </cell>
        </row>
        <row r="3954">
          <cell r="A3954" t="str">
            <v>INDPRSRHNBHSAV_OLDC-18</v>
          </cell>
          <cell r="H3954">
            <v>0.589425661154375</v>
          </cell>
          <cell r="I3954" t="str">
            <v>INDPRSRHN_OLDC_DMD</v>
          </cell>
        </row>
        <row r="3955">
          <cell r="A3955" t="str">
            <v>INDPRSRHNBHSAV_OLDD-18</v>
          </cell>
          <cell r="H3955">
            <v>0.27523250434868002</v>
          </cell>
          <cell r="I3955" t="str">
            <v>INDPRSRHN_OLDD_DMD</v>
          </cell>
        </row>
        <row r="3956">
          <cell r="A3956" t="str">
            <v>INDPRSRHNBHSAV_OLDI-18</v>
          </cell>
          <cell r="H3956">
            <v>0.13534183449694601</v>
          </cell>
          <cell r="I3956" t="str">
            <v>INDPRSRHN_OLDI_DMD</v>
          </cell>
        </row>
        <row r="3957">
          <cell r="A3957" t="str">
            <v>INDPRSRHNBHSAV_OLDC-19</v>
          </cell>
          <cell r="H3957">
            <v>0.589425661154375</v>
          </cell>
          <cell r="I3957" t="str">
            <v>INDPRSRHN_OLDC_DMD</v>
          </cell>
        </row>
        <row r="3958">
          <cell r="A3958" t="str">
            <v>INDPRSRHNBHSAV_OLDD-19</v>
          </cell>
          <cell r="H3958">
            <v>0.27523250434868002</v>
          </cell>
          <cell r="I3958" t="str">
            <v>INDPRSRHN_OLDD_DMD</v>
          </cell>
        </row>
        <row r="3959">
          <cell r="A3959" t="str">
            <v>INDPRSRHNBHSAV_OLDI-19</v>
          </cell>
          <cell r="H3959">
            <v>0.13534183449694601</v>
          </cell>
          <cell r="I3959" t="str">
            <v>INDPRSRHN_OLDI_DMD</v>
          </cell>
        </row>
        <row r="3960">
          <cell r="A3960" t="str">
            <v>INDPRSRHNBHSAV_OLDC-20</v>
          </cell>
          <cell r="H3960">
            <v>0.589425661154375</v>
          </cell>
          <cell r="I3960" t="str">
            <v>INDPRSRHN_OLDC_DMD</v>
          </cell>
        </row>
        <row r="3961">
          <cell r="A3961" t="str">
            <v>INDPRSRHNBHSAV_OLDD-20</v>
          </cell>
          <cell r="H3961">
            <v>0.27523250434868002</v>
          </cell>
          <cell r="I3961" t="str">
            <v>INDPRSRHN_OLDD_DMD</v>
          </cell>
        </row>
        <row r="3962">
          <cell r="A3962" t="str">
            <v>INDPRSRHNBHSAV_OLDI-20</v>
          </cell>
          <cell r="H3962">
            <v>0.13534183449694601</v>
          </cell>
          <cell r="I3962" t="str">
            <v>INDPRSRHN_OLDI_DMD</v>
          </cell>
        </row>
        <row r="3963">
          <cell r="A3963" t="str">
            <v>INDPRSRHNBHSAV_OLDC-21</v>
          </cell>
          <cell r="H3963">
            <v>0.589425661154375</v>
          </cell>
          <cell r="I3963" t="str">
            <v>INDPRSRHN_OLDC_DMD</v>
          </cell>
        </row>
        <row r="3964">
          <cell r="A3964" t="str">
            <v>INDPRSRHNBHSAV_OLDD-21</v>
          </cell>
          <cell r="H3964">
            <v>0.27523250434868002</v>
          </cell>
          <cell r="I3964" t="str">
            <v>INDPRSRHN_OLDD_DMD</v>
          </cell>
        </row>
        <row r="3965">
          <cell r="A3965" t="str">
            <v>INDPRSRHNBHSAV_OLDI-21</v>
          </cell>
          <cell r="H3965">
            <v>0.13534183449694601</v>
          </cell>
          <cell r="I3965" t="str">
            <v>INDPRSRHN_OLDI_DMD</v>
          </cell>
        </row>
        <row r="3966">
          <cell r="A3966" t="str">
            <v>INDPRSRHNBHSAV_OLDC-22</v>
          </cell>
          <cell r="H3966">
            <v>0.589425661154375</v>
          </cell>
          <cell r="I3966" t="str">
            <v>INDPRSRHN_OLDC_DMD</v>
          </cell>
        </row>
        <row r="3967">
          <cell r="A3967" t="str">
            <v>INDPRSRHNBHSAV_OLDD-22</v>
          </cell>
          <cell r="H3967">
            <v>0.27523250434868002</v>
          </cell>
          <cell r="I3967" t="str">
            <v>INDPRSRHN_OLDD_DMD</v>
          </cell>
        </row>
        <row r="3968">
          <cell r="A3968" t="str">
            <v>INDPRSRHNBHSAV_OLDI-22</v>
          </cell>
          <cell r="H3968">
            <v>0.13534183449694601</v>
          </cell>
          <cell r="I3968" t="str">
            <v>INDPRSRHN_OLDI_DMD</v>
          </cell>
        </row>
        <row r="3969">
          <cell r="A3969" t="str">
            <v>INDPRSRHNBHSAV_OLDC-23</v>
          </cell>
          <cell r="H3969">
            <v>0.589425661154375</v>
          </cell>
          <cell r="I3969" t="str">
            <v>INDPRSRHN_OLDC_DMD</v>
          </cell>
        </row>
        <row r="3970">
          <cell r="A3970" t="str">
            <v>INDPRSRHNBHSAV_OLDD-23</v>
          </cell>
          <cell r="H3970">
            <v>0.27523250434868002</v>
          </cell>
          <cell r="I3970" t="str">
            <v>INDPRSRHN_OLDD_DMD</v>
          </cell>
        </row>
        <row r="3971">
          <cell r="A3971" t="str">
            <v>INDPRSRHNBHSAV_OLDI-23</v>
          </cell>
          <cell r="H3971">
            <v>0.13534183449694601</v>
          </cell>
          <cell r="I3971" t="str">
            <v>INDPRSRHN_OLDI_DMD</v>
          </cell>
        </row>
        <row r="3972">
          <cell r="A3972" t="str">
            <v>INDPRSRHNBHSAV_OLDC-24</v>
          </cell>
          <cell r="H3972">
            <v>0.589425661154375</v>
          </cell>
          <cell r="I3972" t="str">
            <v>INDPRSRHN_OLDC_DMD</v>
          </cell>
        </row>
        <row r="3973">
          <cell r="A3973" t="str">
            <v>INDPRSRHNBHSAV_OLDD-24</v>
          </cell>
          <cell r="H3973">
            <v>0.27523250434868002</v>
          </cell>
          <cell r="I3973" t="str">
            <v>INDPRSRHN_OLDD_DMD</v>
          </cell>
        </row>
        <row r="3974">
          <cell r="A3974" t="str">
            <v>INDPRSRHNBHSAV_OLDI-24</v>
          </cell>
          <cell r="H3974">
            <v>0.13534183449694601</v>
          </cell>
          <cell r="I3974" t="str">
            <v>INDPRSRHN_OLDI_DMD</v>
          </cell>
        </row>
        <row r="3975">
          <cell r="A3975" t="str">
            <v>INDPRSRHNBHSAV_OLDC-25</v>
          </cell>
          <cell r="H3975">
            <v>0.589425661154375</v>
          </cell>
          <cell r="I3975" t="str">
            <v>INDPRSRHN_OLDC_DMD</v>
          </cell>
        </row>
        <row r="3976">
          <cell r="A3976" t="str">
            <v>INDPRSRHNBHSAV_OLDD-25</v>
          </cell>
          <cell r="H3976">
            <v>0.27523250434868002</v>
          </cell>
          <cell r="I3976" t="str">
            <v>INDPRSRHN_OLDD_DMD</v>
          </cell>
        </row>
        <row r="3977">
          <cell r="A3977" t="str">
            <v>INDPRSRHNBHSAV_OLDI-25</v>
          </cell>
          <cell r="H3977">
            <v>0.13534183449694601</v>
          </cell>
          <cell r="I3977" t="str">
            <v>INDPRSRHN_OLDI_DMD</v>
          </cell>
        </row>
        <row r="3978">
          <cell r="A3978" t="str">
            <v>INDPRSRHNBHSAV_OLDC-26</v>
          </cell>
          <cell r="H3978">
            <v>0.589425661154375</v>
          </cell>
          <cell r="I3978" t="str">
            <v>INDPRSRHN_OLDC_DMD</v>
          </cell>
        </row>
        <row r="3979">
          <cell r="A3979" t="str">
            <v>INDPRSRHNBHSAV_OLDD-26</v>
          </cell>
          <cell r="H3979">
            <v>0.27523250434868002</v>
          </cell>
          <cell r="I3979" t="str">
            <v>INDPRSRHN_OLDD_DMD</v>
          </cell>
        </row>
        <row r="3980">
          <cell r="A3980" t="str">
            <v>INDPRSRHNBHSAV_OLDI-26</v>
          </cell>
          <cell r="H3980">
            <v>0.13534183449694601</v>
          </cell>
          <cell r="I3980" t="str">
            <v>INDPRSRHN_OLDI_DMD</v>
          </cell>
        </row>
        <row r="3981">
          <cell r="A3981" t="str">
            <v>INDPRSRHNBHSAV_OLDC-27</v>
          </cell>
          <cell r="H3981">
            <v>0.589425661154375</v>
          </cell>
          <cell r="I3981" t="str">
            <v>INDPRSRHN_OLDC_DMD</v>
          </cell>
        </row>
        <row r="3982">
          <cell r="A3982" t="str">
            <v>INDPRSRHNBHSAV_OLDD-27</v>
          </cell>
          <cell r="H3982">
            <v>0.27523250434868002</v>
          </cell>
          <cell r="I3982" t="str">
            <v>INDPRSRHN_OLDD_DMD</v>
          </cell>
        </row>
        <row r="3983">
          <cell r="A3983" t="str">
            <v>INDPRSRHNBHSAV_OLDI-27</v>
          </cell>
          <cell r="H3983">
            <v>0.13534183449694601</v>
          </cell>
          <cell r="I3983" t="str">
            <v>INDPRSRHN_OLDI_DMD</v>
          </cell>
        </row>
        <row r="3984">
          <cell r="A3984" t="str">
            <v>INDPRSRHNBHSAV_OLDC-28</v>
          </cell>
          <cell r="H3984">
            <v>0.589425661154375</v>
          </cell>
          <cell r="I3984" t="str">
            <v>INDPRSRHN_OLDC_DMD</v>
          </cell>
        </row>
        <row r="3985">
          <cell r="A3985" t="str">
            <v>INDPRSRHNBHSAV_OLDD-28</v>
          </cell>
          <cell r="H3985">
            <v>0.27523250434868002</v>
          </cell>
          <cell r="I3985" t="str">
            <v>INDPRSRHN_OLDD_DMD</v>
          </cell>
        </row>
        <row r="3986">
          <cell r="A3986" t="str">
            <v>INDPRSRHNBHSAV_OLDI-28</v>
          </cell>
          <cell r="H3986">
            <v>0.13534183449694601</v>
          </cell>
          <cell r="I3986" t="str">
            <v>INDPRSRHN_OLDI_DMD</v>
          </cell>
        </row>
        <row r="3987">
          <cell r="A3987" t="str">
            <v>INDPRSRHNBHSAV_OLDC-29</v>
          </cell>
          <cell r="H3987">
            <v>0.589425661154375</v>
          </cell>
          <cell r="I3987" t="str">
            <v>INDPRSRHN_OLDC_DMD</v>
          </cell>
        </row>
        <row r="3988">
          <cell r="A3988" t="str">
            <v>INDPRSRHNBHSAV_OLDD-29</v>
          </cell>
          <cell r="H3988">
            <v>0.27523250434868002</v>
          </cell>
          <cell r="I3988" t="str">
            <v>INDPRSRHN_OLDD_DMD</v>
          </cell>
        </row>
        <row r="3989">
          <cell r="A3989" t="str">
            <v>INDPRSRHNBHSAV_OLDI-29</v>
          </cell>
          <cell r="H3989">
            <v>0.13534183449694601</v>
          </cell>
          <cell r="I3989" t="str">
            <v>INDPRSRHN_OLDI_DMD</v>
          </cell>
        </row>
        <row r="3990">
          <cell r="A3990" t="str">
            <v>INDPRSRHNBHSAV_OLDC-30</v>
          </cell>
          <cell r="H3990">
            <v>0.589425661154375</v>
          </cell>
          <cell r="I3990" t="str">
            <v>INDPRSRHN_OLDC_DMD</v>
          </cell>
        </row>
        <row r="3991">
          <cell r="A3991" t="str">
            <v>INDPRSRHNBHSAV_OLDD-30</v>
          </cell>
          <cell r="H3991">
            <v>0.27523250434868002</v>
          </cell>
          <cell r="I3991" t="str">
            <v>INDPRSRHN_OLDD_DMD</v>
          </cell>
        </row>
        <row r="3992">
          <cell r="A3992" t="str">
            <v>INDPRSRHNBHSAV_OLDI-30</v>
          </cell>
          <cell r="H3992">
            <v>0.13534183449694601</v>
          </cell>
          <cell r="I3992" t="str">
            <v>INDPRSRHN_OLDI_DMD</v>
          </cell>
        </row>
        <row r="3993">
          <cell r="A3993" t="str">
            <v>INDPRSRHNBHSAV_OLDC-31</v>
          </cell>
          <cell r="H3993">
            <v>0.589425661154375</v>
          </cell>
          <cell r="I3993" t="str">
            <v>INDPRSRHN_OLDC_DMD</v>
          </cell>
        </row>
        <row r="3994">
          <cell r="A3994" t="str">
            <v>INDPRSRHNBHSAV_OLDD-31</v>
          </cell>
          <cell r="H3994">
            <v>0.27523250434868002</v>
          </cell>
          <cell r="I3994" t="str">
            <v>INDPRSRHN_OLDD_DMD</v>
          </cell>
        </row>
        <row r="3995">
          <cell r="A3995" t="str">
            <v>INDPRSRHNBHSAV_OLDI-31</v>
          </cell>
          <cell r="H3995">
            <v>0.13534183449694601</v>
          </cell>
          <cell r="I3995" t="str">
            <v>INDPRSRHN_OLDI_DMD</v>
          </cell>
        </row>
        <row r="3996">
          <cell r="A3996" t="str">
            <v>INDPRSRHNBHSAV_OLDC-32</v>
          </cell>
          <cell r="H3996">
            <v>0.589425661154375</v>
          </cell>
          <cell r="I3996" t="str">
            <v>INDPRSRHN_OLDC_DMD</v>
          </cell>
        </row>
        <row r="3997">
          <cell r="A3997" t="str">
            <v>INDPRSRHNBHSAV_OLDD-32</v>
          </cell>
          <cell r="H3997">
            <v>0.27523250434868002</v>
          </cell>
          <cell r="I3997" t="str">
            <v>INDPRSRHN_OLDD_DMD</v>
          </cell>
        </row>
        <row r="3998">
          <cell r="A3998" t="str">
            <v>INDPRSRHNBHSAV_OLDI-32</v>
          </cell>
          <cell r="H3998">
            <v>0.13534183449694601</v>
          </cell>
          <cell r="I3998" t="str">
            <v>INDPRSRHN_OLDI_DMD</v>
          </cell>
        </row>
        <row r="3999">
          <cell r="A3999" t="str">
            <v>INDPRSRHNBHSAV_OLDC-33</v>
          </cell>
          <cell r="H3999">
            <v>0.589425661154375</v>
          </cell>
          <cell r="I3999" t="str">
            <v>INDPRSRHN_OLDC_DMD</v>
          </cell>
        </row>
        <row r="4000">
          <cell r="A4000" t="str">
            <v>INDPRSRHNBHSAV_OLDD-33</v>
          </cell>
          <cell r="H4000">
            <v>0.27523250434868002</v>
          </cell>
          <cell r="I4000" t="str">
            <v>INDPRSRHN_OLDD_DMD</v>
          </cell>
        </row>
        <row r="4001">
          <cell r="A4001" t="str">
            <v>INDPRSRHNBHSAV_OLDI-33</v>
          </cell>
          <cell r="H4001">
            <v>0.13534183449694601</v>
          </cell>
          <cell r="I4001" t="str">
            <v>INDPRSRHN_OLDI_DMD</v>
          </cell>
        </row>
        <row r="4002">
          <cell r="A4002" t="str">
            <v>INDPRSRHNBHSAV_OLDC-34</v>
          </cell>
          <cell r="H4002">
            <v>0.589425661154375</v>
          </cell>
          <cell r="I4002" t="str">
            <v>INDPRSRHN_OLDC_DMD</v>
          </cell>
        </row>
        <row r="4003">
          <cell r="A4003" t="str">
            <v>INDPRSRHNBHSAV_OLDD-34</v>
          </cell>
          <cell r="H4003">
            <v>0.27523250434868002</v>
          </cell>
          <cell r="I4003" t="str">
            <v>INDPRSRHN_OLDD_DMD</v>
          </cell>
        </row>
        <row r="4004">
          <cell r="A4004" t="str">
            <v>INDPRSRHNBHSAV_OLDI-34</v>
          </cell>
          <cell r="H4004">
            <v>0.13534183449694601</v>
          </cell>
          <cell r="I4004" t="str">
            <v>INDPRSRHN_OLDI_DMD</v>
          </cell>
        </row>
        <row r="4005">
          <cell r="A4005" t="str">
            <v>INDPRSRHNBHSAV_OLDC-35</v>
          </cell>
          <cell r="H4005">
            <v>0.589425661154375</v>
          </cell>
          <cell r="I4005" t="str">
            <v>INDPRSRHN_OLDC_DMD</v>
          </cell>
        </row>
        <row r="4006">
          <cell r="A4006" t="str">
            <v>INDPRSRHNBHSAV_OLDD-35</v>
          </cell>
          <cell r="H4006">
            <v>0.27523250434868002</v>
          </cell>
          <cell r="I4006" t="str">
            <v>INDPRSRHN_OLDD_DMD</v>
          </cell>
        </row>
        <row r="4007">
          <cell r="A4007" t="str">
            <v>INDPRSRHNBHSAV_OLDI-35</v>
          </cell>
          <cell r="H4007">
            <v>0.13534183449694601</v>
          </cell>
          <cell r="I4007" t="str">
            <v>INDPRSRHN_OLDI_DMD</v>
          </cell>
        </row>
        <row r="4008">
          <cell r="A4008" t="str">
            <v>INDPRSRHNBHSAV_OLDC-36</v>
          </cell>
          <cell r="H4008">
            <v>0.589425661154375</v>
          </cell>
          <cell r="I4008" t="str">
            <v>INDPRSRHN_OLDC_DMD</v>
          </cell>
        </row>
        <row r="4009">
          <cell r="A4009" t="str">
            <v>INDPRSRHNBHSAV_OLDD-36</v>
          </cell>
          <cell r="H4009">
            <v>0.27523250434868002</v>
          </cell>
          <cell r="I4009" t="str">
            <v>INDPRSRHN_OLDD_DMD</v>
          </cell>
        </row>
        <row r="4010">
          <cell r="A4010" t="str">
            <v>INDPRSRHNBHSAV_OLDI-36</v>
          </cell>
          <cell r="H4010">
            <v>0.13534183449694601</v>
          </cell>
          <cell r="I4010" t="str">
            <v>INDPRSRHN_OLDI_DMD</v>
          </cell>
        </row>
        <row r="4011">
          <cell r="A4011" t="str">
            <v>INDPRSRHNBHSAV_OLDC-37</v>
          </cell>
          <cell r="H4011">
            <v>0.589425661154375</v>
          </cell>
          <cell r="I4011" t="str">
            <v>INDPRSRHN_OLDC_DMD</v>
          </cell>
        </row>
        <row r="4012">
          <cell r="A4012" t="str">
            <v>INDPRSRHNBHSAV_OLDD-37</v>
          </cell>
          <cell r="H4012">
            <v>0.27523250434868002</v>
          </cell>
          <cell r="I4012" t="str">
            <v>INDPRSRHN_OLDD_DMD</v>
          </cell>
        </row>
        <row r="4013">
          <cell r="A4013" t="str">
            <v>INDPRSRHNBHSAV_OLDI-37</v>
          </cell>
          <cell r="H4013">
            <v>0.13534183449694601</v>
          </cell>
          <cell r="I4013" t="str">
            <v>INDPRSRHN_OLDI_DMD</v>
          </cell>
        </row>
        <row r="4014">
          <cell r="A4014" t="str">
            <v>INDPRSRHNBHSAV_OLDC-38</v>
          </cell>
          <cell r="H4014">
            <v>0.589425661154375</v>
          </cell>
          <cell r="I4014" t="str">
            <v>INDPRSRHN_OLDC_DMD</v>
          </cell>
        </row>
        <row r="4015">
          <cell r="A4015" t="str">
            <v>INDPRSRHNBHSAV_OLDD-38</v>
          </cell>
          <cell r="H4015">
            <v>0.27523250434868002</v>
          </cell>
          <cell r="I4015" t="str">
            <v>INDPRSRHN_OLDD_DMD</v>
          </cell>
        </row>
        <row r="4016">
          <cell r="A4016" t="str">
            <v>INDPRSRHNBHSAV_OLDI-38</v>
          </cell>
          <cell r="H4016">
            <v>0.13534183449694601</v>
          </cell>
          <cell r="I4016" t="str">
            <v>INDPRSRHN_OLDI_DMD</v>
          </cell>
        </row>
        <row r="4017">
          <cell r="A4017" t="str">
            <v>INDPRSRHNBHSAV_OLDC-39</v>
          </cell>
          <cell r="H4017">
            <v>0.589425661154375</v>
          </cell>
          <cell r="I4017" t="str">
            <v>INDPRSRHN_OLDC_DMD</v>
          </cell>
        </row>
        <row r="4018">
          <cell r="A4018" t="str">
            <v>INDPRSRHNBHSAV_OLDD-39</v>
          </cell>
          <cell r="H4018">
            <v>0.27523250434868002</v>
          </cell>
          <cell r="I4018" t="str">
            <v>INDPRSRHN_OLDD_DMD</v>
          </cell>
        </row>
        <row r="4019">
          <cell r="A4019" t="str">
            <v>INDPRSRHNBHSAV_OLDI-39</v>
          </cell>
          <cell r="H4019">
            <v>0.13534183449694601</v>
          </cell>
          <cell r="I4019" t="str">
            <v>INDPRSRHN_OLDI_DMD</v>
          </cell>
        </row>
        <row r="4020">
          <cell r="A4020" t="str">
            <v>INDPRSRHNBHSAV_OLDC-40</v>
          </cell>
          <cell r="H4020">
            <v>0.589425661154375</v>
          </cell>
          <cell r="I4020" t="str">
            <v>INDPRSRHN_OLDC_DMD</v>
          </cell>
        </row>
        <row r="4021">
          <cell r="A4021" t="str">
            <v>INDPRSRHNBHSAV_OLDD-40</v>
          </cell>
          <cell r="H4021">
            <v>0.27523250434868002</v>
          </cell>
          <cell r="I4021" t="str">
            <v>INDPRSRHN_OLDD_DMD</v>
          </cell>
        </row>
        <row r="4022">
          <cell r="A4022" t="str">
            <v>INDPRSRHNBHSAV_OLDI-40</v>
          </cell>
          <cell r="H4022">
            <v>0.13534183449694601</v>
          </cell>
          <cell r="I4022" t="str">
            <v>INDPRSRHN_OLDI_DMD</v>
          </cell>
        </row>
        <row r="4023">
          <cell r="A4023" t="str">
            <v>INDPRSRHNBHSAV_OLDC-41</v>
          </cell>
          <cell r="H4023">
            <v>0.589425661154375</v>
          </cell>
          <cell r="I4023" t="str">
            <v>INDPRSRHN_OLDC_DMD</v>
          </cell>
        </row>
        <row r="4024">
          <cell r="A4024" t="str">
            <v>INDPRSRHNBHSAV_OLDD-41</v>
          </cell>
          <cell r="H4024">
            <v>0.27523250434868002</v>
          </cell>
          <cell r="I4024" t="str">
            <v>INDPRSRHN_OLDD_DMD</v>
          </cell>
        </row>
        <row r="4025">
          <cell r="A4025" t="str">
            <v>INDPRSRHNBHSAV_OLDI-41</v>
          </cell>
          <cell r="H4025">
            <v>0.13534183449694601</v>
          </cell>
          <cell r="I4025" t="str">
            <v>INDPRSRHN_OLDI_DMD</v>
          </cell>
        </row>
        <row r="4026">
          <cell r="A4026" t="str">
            <v>INDPRSRHNBHSAV_OLDC-42</v>
          </cell>
          <cell r="H4026">
            <v>0.589425661154375</v>
          </cell>
          <cell r="I4026" t="str">
            <v>INDPRSRHN_OLDC_DMD</v>
          </cell>
        </row>
        <row r="4027">
          <cell r="A4027" t="str">
            <v>INDPRSRHNBHSAV_OLDD-42</v>
          </cell>
          <cell r="H4027">
            <v>0.27523250434868002</v>
          </cell>
          <cell r="I4027" t="str">
            <v>INDPRSRHN_OLDD_DMD</v>
          </cell>
        </row>
        <row r="4028">
          <cell r="A4028" t="str">
            <v>INDPRSRHNBHSAV_OLDI-42</v>
          </cell>
          <cell r="H4028">
            <v>0.13534183449694601</v>
          </cell>
          <cell r="I4028" t="str">
            <v>INDPRSRHN_OLDI_DMD</v>
          </cell>
        </row>
        <row r="4029">
          <cell r="A4029" t="str">
            <v>INDPRSRHNBHSAV_OLDC-43</v>
          </cell>
          <cell r="H4029">
            <v>0.589425661154375</v>
          </cell>
          <cell r="I4029" t="str">
            <v>INDPRSRHN_OLDC_DMD</v>
          </cell>
        </row>
        <row r="4030">
          <cell r="A4030" t="str">
            <v>INDPRSRHNBHSAV_OLDD-43</v>
          </cell>
          <cell r="H4030">
            <v>0.27523250434868002</v>
          </cell>
          <cell r="I4030" t="str">
            <v>INDPRSRHN_OLDD_DMD</v>
          </cell>
        </row>
        <row r="4031">
          <cell r="A4031" t="str">
            <v>INDPRSRHNBHSAV_OLDI-43</v>
          </cell>
          <cell r="H4031">
            <v>0.13534183449694601</v>
          </cell>
          <cell r="I4031" t="str">
            <v>INDPRSRHN_OLDI_DMD</v>
          </cell>
        </row>
        <row r="4032">
          <cell r="A4032" t="str">
            <v>INDPRSRHNBHSAV_OLDC-44</v>
          </cell>
          <cell r="H4032">
            <v>0.589425661154375</v>
          </cell>
          <cell r="I4032" t="str">
            <v>INDPRSRHN_OLDC_DMD</v>
          </cell>
        </row>
        <row r="4033">
          <cell r="A4033" t="str">
            <v>INDPRSRHNBHSAV_OLDD-44</v>
          </cell>
          <cell r="H4033">
            <v>0.27523250434868002</v>
          </cell>
          <cell r="I4033" t="str">
            <v>INDPRSRHN_OLDD_DMD</v>
          </cell>
        </row>
        <row r="4034">
          <cell r="A4034" t="str">
            <v>INDPRSRHNBHSAV_OLDI-44</v>
          </cell>
          <cell r="H4034">
            <v>0.13534183449694601</v>
          </cell>
          <cell r="I4034" t="str">
            <v>INDPRSRHN_OLDI_DMD</v>
          </cell>
        </row>
        <row r="4035">
          <cell r="A4035" t="str">
            <v>INDPRSRHNBHSAV_OLDC-45</v>
          </cell>
          <cell r="H4035">
            <v>0.589425661154375</v>
          </cell>
          <cell r="I4035" t="str">
            <v>INDPRSRHN_OLDC_DMD</v>
          </cell>
        </row>
        <row r="4036">
          <cell r="A4036" t="str">
            <v>INDPRSRHNBHSAV_OLDD-45</v>
          </cell>
          <cell r="H4036">
            <v>0.27523250434868002</v>
          </cell>
          <cell r="I4036" t="str">
            <v>INDPRSRHN_OLDD_DMD</v>
          </cell>
        </row>
        <row r="4037">
          <cell r="A4037" t="str">
            <v>INDPRSRHNBHSAV_OLDI-45</v>
          </cell>
          <cell r="H4037">
            <v>0.13534183449694601</v>
          </cell>
          <cell r="I4037" t="str">
            <v>INDPRSRHN_OLDI_DMD</v>
          </cell>
        </row>
        <row r="4038">
          <cell r="A4038" t="str">
            <v>INDPRSRHNBHSAV_OLDC-46</v>
          </cell>
          <cell r="H4038">
            <v>0.589425661154375</v>
          </cell>
          <cell r="I4038" t="str">
            <v>INDPRSRHN_OLDC_DMD</v>
          </cell>
        </row>
        <row r="4039">
          <cell r="A4039" t="str">
            <v>INDPRSRHNBHSAV_OLDD-46</v>
          </cell>
          <cell r="H4039">
            <v>0.27523250434868002</v>
          </cell>
          <cell r="I4039" t="str">
            <v>INDPRSRHN_OLDD_DMD</v>
          </cell>
        </row>
        <row r="4040">
          <cell r="A4040" t="str">
            <v>INDPRSRHNBHSAV_OLDI-46</v>
          </cell>
          <cell r="H4040">
            <v>0.13534183449694601</v>
          </cell>
          <cell r="I4040" t="str">
            <v>INDPRSRHN_OLDI_DMD</v>
          </cell>
        </row>
        <row r="4041">
          <cell r="A4041" t="str">
            <v>INDPRSRHNBHSAV_OLDC-47</v>
          </cell>
          <cell r="H4041">
            <v>0.589425661154375</v>
          </cell>
          <cell r="I4041" t="str">
            <v>INDPRSRHN_OLDC_DMD</v>
          </cell>
        </row>
        <row r="4042">
          <cell r="A4042" t="str">
            <v>INDPRSRHNBHSAV_OLDD-47</v>
          </cell>
          <cell r="H4042">
            <v>0.27523250434868002</v>
          </cell>
          <cell r="I4042" t="str">
            <v>INDPRSRHN_OLDD_DMD</v>
          </cell>
        </row>
        <row r="4043">
          <cell r="A4043" t="str">
            <v>INDPRSRHNBHSAV_OLDI-47</v>
          </cell>
          <cell r="H4043">
            <v>0.13534183449694601</v>
          </cell>
          <cell r="I4043" t="str">
            <v>INDPRSRHN_OLDI_DMD</v>
          </cell>
        </row>
        <row r="4044">
          <cell r="A4044" t="str">
            <v>INDPRSRHNBHSAV_OLDC-48</v>
          </cell>
          <cell r="H4044">
            <v>0.589425661154375</v>
          </cell>
          <cell r="I4044" t="str">
            <v>INDPRSRHN_OLDC_DMD</v>
          </cell>
        </row>
        <row r="4045">
          <cell r="A4045" t="str">
            <v>INDPRSRHNBHSAV_OLDD-48</v>
          </cell>
          <cell r="H4045">
            <v>0.27523250434868002</v>
          </cell>
          <cell r="I4045" t="str">
            <v>INDPRSRHN_OLDD_DMD</v>
          </cell>
        </row>
        <row r="4046">
          <cell r="A4046" t="str">
            <v>INDPRSRHNBHSAV_OLDI-48</v>
          </cell>
          <cell r="H4046">
            <v>0.13534183449694601</v>
          </cell>
          <cell r="I4046" t="str">
            <v>INDPRSRHN_OLDI_DMD</v>
          </cell>
        </row>
        <row r="4047">
          <cell r="A4047" t="str">
            <v>INDPRSRHNBHSAV_OLDC-49</v>
          </cell>
          <cell r="H4047">
            <v>0.589425661154375</v>
          </cell>
          <cell r="I4047" t="str">
            <v>INDPRSRHN_OLDC_DMD</v>
          </cell>
        </row>
        <row r="4048">
          <cell r="A4048" t="str">
            <v>INDPRSRHNBHSAV_OLDD-49</v>
          </cell>
          <cell r="H4048">
            <v>0.27523250434868002</v>
          </cell>
          <cell r="I4048" t="str">
            <v>INDPRSRHN_OLDD_DMD</v>
          </cell>
        </row>
        <row r="4049">
          <cell r="A4049" t="str">
            <v>INDPRSRHNBHSAV_OLDI-49</v>
          </cell>
          <cell r="H4049">
            <v>0.13534183449694601</v>
          </cell>
          <cell r="I4049" t="str">
            <v>INDPRSRHN_OLDI_DMD</v>
          </cell>
        </row>
        <row r="4050">
          <cell r="A4050" t="str">
            <v>INDPRSRHNBHSAV_OLDC-50</v>
          </cell>
          <cell r="H4050">
            <v>0.589425661154375</v>
          </cell>
          <cell r="I4050" t="str">
            <v>INDPRSRHN_OLDC_DMD</v>
          </cell>
        </row>
        <row r="4051">
          <cell r="A4051" t="str">
            <v>INDPRSRHNBHSAV_OLDD-50</v>
          </cell>
          <cell r="H4051">
            <v>0.27523250434868002</v>
          </cell>
          <cell r="I4051" t="str">
            <v>INDPRSRHN_OLDD_DMD</v>
          </cell>
        </row>
        <row r="4052">
          <cell r="A4052" t="str">
            <v>INDPRSRHNBHSAV_OLDI-50</v>
          </cell>
          <cell r="H4052">
            <v>0.13534183449694601</v>
          </cell>
          <cell r="I4052" t="str">
            <v>INDPRSRHN_OLDI_DMD</v>
          </cell>
        </row>
        <row r="4053">
          <cell r="A4053" t="str">
            <v>INDPRSRHNBHSAV_OLDC-51</v>
          </cell>
          <cell r="H4053">
            <v>0.589425661154375</v>
          </cell>
          <cell r="I4053" t="str">
            <v>INDPRSRHN_OLDC_DMD</v>
          </cell>
        </row>
        <row r="4054">
          <cell r="A4054" t="str">
            <v>INDPRSRHNBHSAV_OLDD-51</v>
          </cell>
          <cell r="H4054">
            <v>0.27523250434868002</v>
          </cell>
          <cell r="I4054" t="str">
            <v>INDPRSRHN_OLDD_DMD</v>
          </cell>
        </row>
        <row r="4055">
          <cell r="A4055" t="str">
            <v>INDPRSRHNBHSAV_OLDI-51</v>
          </cell>
          <cell r="H4055">
            <v>0.13534183449694601</v>
          </cell>
          <cell r="I4055" t="str">
            <v>INDPRSRHN_OLDI_DMD</v>
          </cell>
        </row>
        <row r="4056">
          <cell r="A4056" t="str">
            <v>INDPRSRHNBHSAV_OLDC-52</v>
          </cell>
          <cell r="H4056">
            <v>0.589425661154375</v>
          </cell>
          <cell r="I4056" t="str">
            <v>INDPRSRHN_OLDC_DMD</v>
          </cell>
        </row>
        <row r="4057">
          <cell r="A4057" t="str">
            <v>INDPRSRHNBHSAV_OLDD-52</v>
          </cell>
          <cell r="H4057">
            <v>0.27523250434868002</v>
          </cell>
          <cell r="I4057" t="str">
            <v>INDPRSRHN_OLDD_DMD</v>
          </cell>
        </row>
        <row r="4058">
          <cell r="A4058" t="str">
            <v>INDPRSRHNBHSAV_OLDI-52</v>
          </cell>
          <cell r="H4058">
            <v>0.13534183449694601</v>
          </cell>
          <cell r="I4058" t="str">
            <v>INDPRSRHN_OLDI_DMD</v>
          </cell>
        </row>
        <row r="4059">
          <cell r="A4059" t="str">
            <v>INDPRSRHNBHSAV_OLDC-53</v>
          </cell>
          <cell r="H4059">
            <v>0.589425661154375</v>
          </cell>
          <cell r="I4059" t="str">
            <v>INDPRSRHN_OLDC_DMD</v>
          </cell>
        </row>
        <row r="4060">
          <cell r="A4060" t="str">
            <v>INDPRSRHNBHSAV_OLDD-53</v>
          </cell>
          <cell r="H4060">
            <v>0.27523250434868002</v>
          </cell>
          <cell r="I4060" t="str">
            <v>INDPRSRHN_OLDD_DMD</v>
          </cell>
        </row>
        <row r="4061">
          <cell r="A4061" t="str">
            <v>INDPRSRHNBHSAV_OLDI-53</v>
          </cell>
          <cell r="H4061">
            <v>0.13534183449694601</v>
          </cell>
          <cell r="I4061" t="str">
            <v>INDPRSRHN_OLDI_DMD</v>
          </cell>
        </row>
        <row r="4062">
          <cell r="A4062" t="str">
            <v>INDPRSRHNBHSAV_OLDC-54</v>
          </cell>
          <cell r="H4062">
            <v>0.589425661154375</v>
          </cell>
          <cell r="I4062" t="str">
            <v>INDPRSRHN_OLDC_DMD</v>
          </cell>
        </row>
        <row r="4063">
          <cell r="A4063" t="str">
            <v>INDPRSRHNBHSAV_OLDD-54</v>
          </cell>
          <cell r="H4063">
            <v>0.27523250434868002</v>
          </cell>
          <cell r="I4063" t="str">
            <v>INDPRSRHN_OLDD_DMD</v>
          </cell>
        </row>
        <row r="4064">
          <cell r="A4064" t="str">
            <v>INDPRSRHNBHSAV_OLDI-54</v>
          </cell>
          <cell r="H4064">
            <v>0.13534183449694601</v>
          </cell>
          <cell r="I4064" t="str">
            <v>INDPRSRHN_OLDI_DMD</v>
          </cell>
        </row>
        <row r="4065">
          <cell r="A4065" t="str">
            <v>INDPRSRHNBHSAV_OLDC-55</v>
          </cell>
          <cell r="H4065">
            <v>0.589425661154375</v>
          </cell>
          <cell r="I4065" t="str">
            <v>INDPRSRHN_OLDC_DMD</v>
          </cell>
        </row>
        <row r="4066">
          <cell r="A4066" t="str">
            <v>INDPRSRHNBHSAV_OLDD-55</v>
          </cell>
          <cell r="H4066">
            <v>0.27523250434868002</v>
          </cell>
          <cell r="I4066" t="str">
            <v>INDPRSRHN_OLDD_DMD</v>
          </cell>
        </row>
        <row r="4067">
          <cell r="A4067" t="str">
            <v>INDPRSRHNBHSAV_OLDI-55</v>
          </cell>
          <cell r="H4067">
            <v>0.13534183449694601</v>
          </cell>
          <cell r="I4067" t="str">
            <v>INDPRSRHN_OLDI_DMD</v>
          </cell>
        </row>
        <row r="4068">
          <cell r="A4068" t="str">
            <v>INDPRSRHNBHSAV_OLDC-56</v>
          </cell>
          <cell r="H4068">
            <v>0.589425661154375</v>
          </cell>
          <cell r="I4068" t="str">
            <v>INDPRSRHN_OLDC_DMD</v>
          </cell>
        </row>
        <row r="4069">
          <cell r="A4069" t="str">
            <v>INDPRSRHNBHSAV_OLDD-56</v>
          </cell>
          <cell r="H4069">
            <v>0.27523250434868002</v>
          </cell>
          <cell r="I4069" t="str">
            <v>INDPRSRHN_OLDD_DMD</v>
          </cell>
        </row>
        <row r="4070">
          <cell r="A4070" t="str">
            <v>INDPRSRHNBHSAV_OLDI-56</v>
          </cell>
          <cell r="H4070">
            <v>0.13534183449694601</v>
          </cell>
          <cell r="I4070" t="str">
            <v>INDPRSRHN_OLDI_DMD</v>
          </cell>
        </row>
        <row r="4071">
          <cell r="A4071" t="str">
            <v>INDPRSRHNBHSAV_OLDC-57</v>
          </cell>
          <cell r="H4071">
            <v>0.589425661154375</v>
          </cell>
          <cell r="I4071" t="str">
            <v>INDPRSRHN_OLDC_DMD</v>
          </cell>
        </row>
        <row r="4072">
          <cell r="A4072" t="str">
            <v>INDPRSRHNBHSAV_OLDD-57</v>
          </cell>
          <cell r="H4072">
            <v>0.27523250434868002</v>
          </cell>
          <cell r="I4072" t="str">
            <v>INDPRSRHN_OLDD_DMD</v>
          </cell>
        </row>
        <row r="4073">
          <cell r="A4073" t="str">
            <v>INDPRSRHNBHSAV_OLDI-57</v>
          </cell>
          <cell r="H4073">
            <v>0.13534183449694601</v>
          </cell>
          <cell r="I4073" t="str">
            <v>INDPRSRHN_OLDI_DMD</v>
          </cell>
        </row>
        <row r="4074">
          <cell r="A4074" t="str">
            <v>INDPRSRHNBHSAV_OLDC-58</v>
          </cell>
          <cell r="H4074">
            <v>0.589425661154375</v>
          </cell>
          <cell r="I4074" t="str">
            <v>INDPRSRHN_OLDC_DMD</v>
          </cell>
        </row>
        <row r="4075">
          <cell r="A4075" t="str">
            <v>INDPRSRHNBHSAV_OLDD-58</v>
          </cell>
          <cell r="H4075">
            <v>0.27523250434868002</v>
          </cell>
          <cell r="I4075" t="str">
            <v>INDPRSRHN_OLDD_DMD</v>
          </cell>
        </row>
        <row r="4076">
          <cell r="A4076" t="str">
            <v>INDPRSRHNBHSAV_OLDI-58</v>
          </cell>
          <cell r="H4076">
            <v>0.13534183449694601</v>
          </cell>
          <cell r="I4076" t="str">
            <v>INDPRSRHN_OLDI_DMD</v>
          </cell>
        </row>
        <row r="4077">
          <cell r="A4077" t="str">
            <v>INDPRSRHNBHSAV_OLDC-59</v>
          </cell>
          <cell r="H4077">
            <v>0.589425661154375</v>
          </cell>
          <cell r="I4077" t="str">
            <v>INDPRSRHN_OLDC_DMD</v>
          </cell>
        </row>
        <row r="4078">
          <cell r="A4078" t="str">
            <v>INDPRSRHNBHSAV_OLDD-59</v>
          </cell>
          <cell r="H4078">
            <v>0.27523250434868002</v>
          </cell>
          <cell r="I4078" t="str">
            <v>INDPRSRHN_OLDD_DMD</v>
          </cell>
        </row>
        <row r="4079">
          <cell r="A4079" t="str">
            <v>INDPRSRHNBHSAV_OLDI-59</v>
          </cell>
          <cell r="H4079">
            <v>0.13534183449694601</v>
          </cell>
          <cell r="I4079" t="str">
            <v>INDPRSRHN_OLDI_DMD</v>
          </cell>
        </row>
        <row r="4080">
          <cell r="A4080" t="str">
            <v>INDPRSRHNBHSAV_OLDC-60</v>
          </cell>
          <cell r="H4080">
            <v>0.589425661154375</v>
          </cell>
          <cell r="I4080" t="str">
            <v>INDPRSRHN_OLDC_DMD</v>
          </cell>
        </row>
        <row r="4081">
          <cell r="A4081" t="str">
            <v>INDPRSRHNBHSAV_OLDD-60</v>
          </cell>
          <cell r="H4081">
            <v>0.27523250434868002</v>
          </cell>
          <cell r="I4081" t="str">
            <v>INDPRSRHN_OLDD_DMD</v>
          </cell>
        </row>
        <row r="4082">
          <cell r="A4082" t="str">
            <v>INDPRSRHNBHSAV_OLDI-60</v>
          </cell>
          <cell r="H4082">
            <v>0.13534183449694601</v>
          </cell>
          <cell r="I4082" t="str">
            <v>INDPRSRHN_OLDI_DMD</v>
          </cell>
        </row>
        <row r="4083">
          <cell r="A4083" t="str">
            <v>INDPRSRHNBHSAV_OLDC-61</v>
          </cell>
          <cell r="H4083">
            <v>0.589425661154375</v>
          </cell>
          <cell r="I4083" t="str">
            <v>INDPRSRHN_OLDC_DMD</v>
          </cell>
        </row>
        <row r="4084">
          <cell r="A4084" t="str">
            <v>INDPRSRHNBHSAV_OLDD-61</v>
          </cell>
          <cell r="H4084">
            <v>0.27523250434868002</v>
          </cell>
          <cell r="I4084" t="str">
            <v>INDPRSRHN_OLDD_DMD</v>
          </cell>
        </row>
        <row r="4085">
          <cell r="A4085" t="str">
            <v>INDPRSRHNBHSAV_OLDI-61</v>
          </cell>
          <cell r="H4085">
            <v>0.13534183449694601</v>
          </cell>
          <cell r="I4085" t="str">
            <v>INDPRSRHN_OLDI_DMD</v>
          </cell>
        </row>
        <row r="4086">
          <cell r="A4086" t="str">
            <v>INDPRSRHNBHSAV_OLDC-62</v>
          </cell>
          <cell r="H4086">
            <v>0.589425661154375</v>
          </cell>
          <cell r="I4086" t="str">
            <v>INDPRSRHN_OLDC_DMD</v>
          </cell>
        </row>
        <row r="4087">
          <cell r="A4087" t="str">
            <v>INDPRSRHNBHSAV_OLDD-62</v>
          </cell>
          <cell r="H4087">
            <v>0.27523250434868002</v>
          </cell>
          <cell r="I4087" t="str">
            <v>INDPRSRHN_OLDD_DMD</v>
          </cell>
        </row>
        <row r="4088">
          <cell r="A4088" t="str">
            <v>INDPRSRHNBHSAV_OLDI-62</v>
          </cell>
          <cell r="H4088">
            <v>0.13534183449694601</v>
          </cell>
          <cell r="I4088" t="str">
            <v>INDPRSRHN_OLDI_DMD</v>
          </cell>
        </row>
        <row r="4089">
          <cell r="A4089" t="str">
            <v>INDPRSRHNBHSAV_OLDC-63</v>
          </cell>
          <cell r="H4089">
            <v>0.589425661154375</v>
          </cell>
          <cell r="I4089" t="str">
            <v>INDPRSRHN_OLDC_DMD</v>
          </cell>
        </row>
        <row r="4090">
          <cell r="A4090" t="str">
            <v>INDPRSRHNBHSAV_OLDD-63</v>
          </cell>
          <cell r="H4090">
            <v>0.27523250434868002</v>
          </cell>
          <cell r="I4090" t="str">
            <v>INDPRSRHN_OLDD_DMD</v>
          </cell>
        </row>
        <row r="4091">
          <cell r="A4091" t="str">
            <v>INDPRSRHNBHSAV_OLDI-63</v>
          </cell>
          <cell r="H4091">
            <v>0.13534183449694601</v>
          </cell>
          <cell r="I4091" t="str">
            <v>INDPRSRHN_OLDI_DMD</v>
          </cell>
        </row>
        <row r="4092">
          <cell r="A4092" t="str">
            <v>INDPRSRHNBHSAV_OLDC-64</v>
          </cell>
          <cell r="H4092">
            <v>0.589425661154375</v>
          </cell>
          <cell r="I4092" t="str">
            <v>INDPRSRHN_OLDC_DMD</v>
          </cell>
        </row>
        <row r="4093">
          <cell r="A4093" t="str">
            <v>INDPRSRHNBHSAV_OLDD-64</v>
          </cell>
          <cell r="H4093">
            <v>0.27523250434868002</v>
          </cell>
          <cell r="I4093" t="str">
            <v>INDPRSRHN_OLDD_DMD</v>
          </cell>
        </row>
        <row r="4094">
          <cell r="A4094" t="str">
            <v>INDPRSRHNBHSAV_OLDI-64</v>
          </cell>
          <cell r="H4094">
            <v>0.13534183449694601</v>
          </cell>
          <cell r="I4094" t="str">
            <v>INDPRSRHN_OLDI_DMD</v>
          </cell>
        </row>
        <row r="4095">
          <cell r="A4095" t="str">
            <v>INDPRSRHNBHSAV_OLDC-65</v>
          </cell>
          <cell r="H4095">
            <v>0.589425661154375</v>
          </cell>
          <cell r="I4095" t="str">
            <v>INDPRSRHN_OLDC_DMD</v>
          </cell>
        </row>
        <row r="4096">
          <cell r="A4096" t="str">
            <v>INDPRSRHNBHSAV_OLDD-65</v>
          </cell>
          <cell r="H4096">
            <v>0.27523250434868002</v>
          </cell>
          <cell r="I4096" t="str">
            <v>INDPRSRHN_OLDD_DMD</v>
          </cell>
        </row>
        <row r="4097">
          <cell r="A4097" t="str">
            <v>INDPRSRHNBHSAV_OLDI-65</v>
          </cell>
          <cell r="H4097">
            <v>0.13534183449694601</v>
          </cell>
          <cell r="I4097" t="str">
            <v>INDPRSRHN_OLDI_DMD</v>
          </cell>
        </row>
        <row r="4098">
          <cell r="A4098" t="str">
            <v>INDPRSRHNBHSAV_OLDC-66</v>
          </cell>
          <cell r="H4098">
            <v>0.589425661154375</v>
          </cell>
          <cell r="I4098" t="str">
            <v>INDPRSRHN_OLDC_DMD</v>
          </cell>
        </row>
        <row r="4099">
          <cell r="A4099" t="str">
            <v>INDPRSRHNBHSAV_OLDD-66</v>
          </cell>
          <cell r="H4099">
            <v>0.27523250434868002</v>
          </cell>
          <cell r="I4099" t="str">
            <v>INDPRSRHN_OLDD_DMD</v>
          </cell>
        </row>
        <row r="4100">
          <cell r="A4100" t="str">
            <v>INDPRSRHNBHSAV_OLDI-66</v>
          </cell>
          <cell r="H4100">
            <v>0.13534183449694601</v>
          </cell>
          <cell r="I4100" t="str">
            <v>INDPRSRHN_OLDI_DMD</v>
          </cell>
        </row>
        <row r="4101">
          <cell r="A4101" t="str">
            <v>INDPRSRHNBHSAV_OLDC-67</v>
          </cell>
          <cell r="H4101">
            <v>0.589425661154375</v>
          </cell>
          <cell r="I4101" t="str">
            <v>INDPRSRHN_OLDC_DMD</v>
          </cell>
        </row>
        <row r="4102">
          <cell r="A4102" t="str">
            <v>INDPRSRHNBHSAV_OLDD-67</v>
          </cell>
          <cell r="H4102">
            <v>0.27523250434868002</v>
          </cell>
          <cell r="I4102" t="str">
            <v>INDPRSRHN_OLDD_DMD</v>
          </cell>
        </row>
        <row r="4103">
          <cell r="A4103" t="str">
            <v>INDPRSRHNBHSAV_OLDI-67</v>
          </cell>
          <cell r="H4103">
            <v>0.13534183449694601</v>
          </cell>
          <cell r="I4103" t="str">
            <v>INDPRSRHN_OLDI_DMD</v>
          </cell>
        </row>
        <row r="4104">
          <cell r="A4104" t="str">
            <v>INDPRSRHNBHSAV_OLDC-68</v>
          </cell>
          <cell r="H4104">
            <v>0.589425661154375</v>
          </cell>
          <cell r="I4104" t="str">
            <v>INDPRSRHN_OLDC_DMD</v>
          </cell>
        </row>
        <row r="4105">
          <cell r="A4105" t="str">
            <v>INDPRSRHNBHSAV_OLDD-68</v>
          </cell>
          <cell r="H4105">
            <v>0.27523250434868002</v>
          </cell>
          <cell r="I4105" t="str">
            <v>INDPRSRHN_OLDD_DMD</v>
          </cell>
        </row>
        <row r="4106">
          <cell r="A4106" t="str">
            <v>INDPRSRHNBHSAV_OLDI-68</v>
          </cell>
          <cell r="H4106">
            <v>0.13534183449694601</v>
          </cell>
          <cell r="I4106" t="str">
            <v>INDPRSRHN_OLDI_DMD</v>
          </cell>
        </row>
        <row r="4107">
          <cell r="A4107" t="str">
            <v>INDPRSRHNBHSAV_OLDC-69</v>
          </cell>
          <cell r="H4107">
            <v>0.589425661154375</v>
          </cell>
          <cell r="I4107" t="str">
            <v>INDPRSRHN_OLDC_DMD</v>
          </cell>
        </row>
        <row r="4108">
          <cell r="A4108" t="str">
            <v>INDPRSRHNBHSAV_OLDD-69</v>
          </cell>
          <cell r="H4108">
            <v>0.27523250434868002</v>
          </cell>
          <cell r="I4108" t="str">
            <v>INDPRSRHN_OLDD_DMD</v>
          </cell>
        </row>
        <row r="4109">
          <cell r="A4109" t="str">
            <v>INDPRSRHNBHSAV_OLDI-69</v>
          </cell>
          <cell r="H4109">
            <v>0.13534183449694601</v>
          </cell>
          <cell r="I4109" t="str">
            <v>INDPRSRHN_OLDI_DMD</v>
          </cell>
        </row>
        <row r="4110">
          <cell r="A4110" t="str">
            <v>INDPRSRHNBHSAV_OLDC-70</v>
          </cell>
          <cell r="H4110">
            <v>0.589425661154375</v>
          </cell>
          <cell r="I4110" t="str">
            <v>INDPRSRHN_OLDC_DMD</v>
          </cell>
        </row>
        <row r="4111">
          <cell r="A4111" t="str">
            <v>INDPRSRHNBHSAV_OLDD-70</v>
          </cell>
          <cell r="H4111">
            <v>0.27523250434868002</v>
          </cell>
          <cell r="I4111" t="str">
            <v>INDPRSRHN_OLDD_DMD</v>
          </cell>
        </row>
        <row r="4112">
          <cell r="A4112" t="str">
            <v>INDPRSRHNBHSAV_OLDI-70</v>
          </cell>
          <cell r="H4112">
            <v>0.13534183449694601</v>
          </cell>
          <cell r="I4112" t="str">
            <v>INDPRSRHN_OLDI_DMD</v>
          </cell>
        </row>
        <row r="4113">
          <cell r="A4113" t="str">
            <v>INDPRSRHNBHSAV_OLDC-71</v>
          </cell>
          <cell r="H4113">
            <v>0.589425661154375</v>
          </cell>
          <cell r="I4113" t="str">
            <v>INDPRSRHN_OLDC_DMD</v>
          </cell>
        </row>
        <row r="4114">
          <cell r="A4114" t="str">
            <v>INDPRSRHNBHSAV_OLDD-71</v>
          </cell>
          <cell r="H4114">
            <v>0.27523250434868002</v>
          </cell>
          <cell r="I4114" t="str">
            <v>INDPRSRHN_OLDD_DMD</v>
          </cell>
        </row>
        <row r="4115">
          <cell r="A4115" t="str">
            <v>INDPRSRHNBHSAV_OLDI-71</v>
          </cell>
          <cell r="H4115">
            <v>0.13534183449694601</v>
          </cell>
          <cell r="I4115" t="str">
            <v>INDPRSRHN_OLDI_DMD</v>
          </cell>
        </row>
        <row r="4116">
          <cell r="A4116" t="str">
            <v>INDPRSRHNBHSAV_OLDC-72</v>
          </cell>
          <cell r="H4116">
            <v>0.589425661154375</v>
          </cell>
          <cell r="I4116" t="str">
            <v>INDPRSRHN_OLDC_DMD</v>
          </cell>
        </row>
        <row r="4117">
          <cell r="A4117" t="str">
            <v>INDPRSRHNBHSAV_OLDD-72</v>
          </cell>
          <cell r="H4117">
            <v>0.27523250434868002</v>
          </cell>
          <cell r="I4117" t="str">
            <v>INDPRSRHN_OLDD_DMD</v>
          </cell>
        </row>
        <row r="4118">
          <cell r="A4118" t="str">
            <v>INDPRSRHNBHSAV_OLDI-72</v>
          </cell>
          <cell r="H4118">
            <v>0.13534183449694601</v>
          </cell>
          <cell r="I4118" t="str">
            <v>INDPRSRHN_OLDI_DMD</v>
          </cell>
        </row>
        <row r="4119">
          <cell r="A4119" t="str">
            <v>INDPRSRHNBHSAV_OLDC-73</v>
          </cell>
          <cell r="H4119">
            <v>0.589425661154375</v>
          </cell>
          <cell r="I4119" t="str">
            <v>INDPRSRHN_OLDC_DMD</v>
          </cell>
        </row>
        <row r="4120">
          <cell r="A4120" t="str">
            <v>INDPRSRHNBHSAV_OLDD-73</v>
          </cell>
          <cell r="H4120">
            <v>0.27523250434868002</v>
          </cell>
          <cell r="I4120" t="str">
            <v>INDPRSRHN_OLDD_DMD</v>
          </cell>
        </row>
        <row r="4121">
          <cell r="A4121" t="str">
            <v>INDPRSRHNBHSAV_OLDI-73</v>
          </cell>
          <cell r="H4121">
            <v>0.13534183449694601</v>
          </cell>
          <cell r="I4121" t="str">
            <v>INDPRSRHN_OLDI_DMD</v>
          </cell>
        </row>
        <row r="4122">
          <cell r="A4122" t="str">
            <v>INDPRSRHNBHSAV_OLDC-74</v>
          </cell>
          <cell r="H4122">
            <v>0.589425661154375</v>
          </cell>
          <cell r="I4122" t="str">
            <v>INDPRSRHN_OLDC_DMD</v>
          </cell>
        </row>
        <row r="4123">
          <cell r="A4123" t="str">
            <v>INDPRSRHNBHSAV_OLDD-74</v>
          </cell>
          <cell r="H4123">
            <v>0.27523250434868002</v>
          </cell>
          <cell r="I4123" t="str">
            <v>INDPRSRHN_OLDD_DMD</v>
          </cell>
        </row>
        <row r="4124">
          <cell r="A4124" t="str">
            <v>INDPRSRHNBHSAV_OLDI-74</v>
          </cell>
          <cell r="H4124">
            <v>0.13534183449694601</v>
          </cell>
          <cell r="I4124" t="str">
            <v>INDPRSRHN_OLDI_DMD</v>
          </cell>
        </row>
        <row r="4125">
          <cell r="A4125" t="str">
            <v>INDPRSRHNBHSAV_OLDC-75</v>
          </cell>
          <cell r="H4125">
            <v>0.589425661154375</v>
          </cell>
          <cell r="I4125" t="str">
            <v>INDPRSRHN_OLDC_DMD</v>
          </cell>
        </row>
        <row r="4126">
          <cell r="A4126" t="str">
            <v>INDPRSRHNBHSAV_OLDD-75</v>
          </cell>
          <cell r="H4126">
            <v>0.27523250434868002</v>
          </cell>
          <cell r="I4126" t="str">
            <v>INDPRSRHN_OLDD_DMD</v>
          </cell>
        </row>
        <row r="4127">
          <cell r="A4127" t="str">
            <v>INDPRSRHNBHSAV_OLDI-75</v>
          </cell>
          <cell r="H4127">
            <v>0.13534183449694601</v>
          </cell>
          <cell r="I4127" t="str">
            <v>INDPRSRHN_OLDI_DMD</v>
          </cell>
        </row>
        <row r="4128">
          <cell r="A4128" t="str">
            <v>INDPRSRHNBHSAV_OLDC-76</v>
          </cell>
          <cell r="H4128">
            <v>0.589425661154375</v>
          </cell>
          <cell r="I4128" t="str">
            <v>INDPRSRHN_OLDC_DMD</v>
          </cell>
        </row>
        <row r="4129">
          <cell r="A4129" t="str">
            <v>INDPRSRHNBHSAV_OLDD-76</v>
          </cell>
          <cell r="H4129">
            <v>0.27523250434868002</v>
          </cell>
          <cell r="I4129" t="str">
            <v>INDPRSRHN_OLDD_DMD</v>
          </cell>
        </row>
        <row r="4130">
          <cell r="A4130" t="str">
            <v>INDPRSRHNBHSAV_OLDI-76</v>
          </cell>
          <cell r="H4130">
            <v>0.13534183449694601</v>
          </cell>
          <cell r="I4130" t="str">
            <v>INDPRSRHN_OLDI_DMD</v>
          </cell>
        </row>
        <row r="4131">
          <cell r="A4131" t="str">
            <v>INDPRSRHNBHSAV_OLDC-77</v>
          </cell>
          <cell r="H4131">
            <v>0.589425661154375</v>
          </cell>
          <cell r="I4131" t="str">
            <v>INDPRSRHN_OLDC_DMD</v>
          </cell>
        </row>
        <row r="4132">
          <cell r="A4132" t="str">
            <v>INDPRSRHNBHSAV_OLDD-77</v>
          </cell>
          <cell r="H4132">
            <v>0.27523250434868002</v>
          </cell>
          <cell r="I4132" t="str">
            <v>INDPRSRHN_OLDD_DMD</v>
          </cell>
        </row>
        <row r="4133">
          <cell r="A4133" t="str">
            <v>INDPRSRHNBHSAV_OLDI-77</v>
          </cell>
          <cell r="H4133">
            <v>0.13534183449694601</v>
          </cell>
          <cell r="I4133" t="str">
            <v>INDPRSRHN_OLDI_DMD</v>
          </cell>
        </row>
        <row r="4134">
          <cell r="A4134" t="str">
            <v>INDPRSRHNBHSAV_OLDC-78</v>
          </cell>
          <cell r="H4134">
            <v>0.589425661154375</v>
          </cell>
          <cell r="I4134" t="str">
            <v>INDPRSRHN_OLDC_DMD</v>
          </cell>
        </row>
        <row r="4135">
          <cell r="A4135" t="str">
            <v>INDPRSRHNBHSAV_OLDD-78</v>
          </cell>
          <cell r="H4135">
            <v>0.27523250434868002</v>
          </cell>
          <cell r="I4135" t="str">
            <v>INDPRSRHN_OLDD_DMD</v>
          </cell>
        </row>
        <row r="4136">
          <cell r="A4136" t="str">
            <v>INDPRSRHNBHSAV_OLDI-78</v>
          </cell>
          <cell r="H4136">
            <v>0.13534183449694601</v>
          </cell>
          <cell r="I4136" t="str">
            <v>INDPRSRHN_OLDI_DMD</v>
          </cell>
        </row>
        <row r="4137">
          <cell r="A4137" t="str">
            <v>INDPRSRHNBHSAV_OLDC-79</v>
          </cell>
          <cell r="H4137">
            <v>0.589425661154375</v>
          </cell>
          <cell r="I4137" t="str">
            <v>INDPRSRHN_OLDC_DMD</v>
          </cell>
        </row>
        <row r="4138">
          <cell r="A4138" t="str">
            <v>INDPRSRHNBHSAV_OLDD-79</v>
          </cell>
          <cell r="H4138">
            <v>0.27523250434868002</v>
          </cell>
          <cell r="I4138" t="str">
            <v>INDPRSRHN_OLDD_DMD</v>
          </cell>
        </row>
        <row r="4139">
          <cell r="A4139" t="str">
            <v>INDPRSRHNBHSAV_OLDI-79</v>
          </cell>
          <cell r="H4139">
            <v>0.13534183449694601</v>
          </cell>
          <cell r="I4139" t="str">
            <v>INDPRSRHN_OLDI_DMD</v>
          </cell>
        </row>
        <row r="4140">
          <cell r="A4140" t="str">
            <v>INDPRSRHNBHSAV_OLDC-80</v>
          </cell>
          <cell r="H4140">
            <v>0.589425661154375</v>
          </cell>
          <cell r="I4140" t="str">
            <v>INDPRSRHN_OLDC_DMD</v>
          </cell>
        </row>
        <row r="4141">
          <cell r="A4141" t="str">
            <v>INDPRSRHNBHSAV_OLDD-80</v>
          </cell>
          <cell r="H4141">
            <v>0.27523250434868002</v>
          </cell>
          <cell r="I4141" t="str">
            <v>INDPRSRHN_OLDD_DMD</v>
          </cell>
        </row>
        <row r="4142">
          <cell r="A4142" t="str">
            <v>INDPRSRHNBHSAV_OLDI-80</v>
          </cell>
          <cell r="H4142">
            <v>0.13534183449694601</v>
          </cell>
          <cell r="I4142" t="str">
            <v>INDPRSRHN_OLDI_DMD</v>
          </cell>
        </row>
        <row r="4143">
          <cell r="A4143" t="str">
            <v>INDPRSRHNBHSAV_OLDC-81</v>
          </cell>
          <cell r="H4143">
            <v>0.589425661154375</v>
          </cell>
          <cell r="I4143" t="str">
            <v>INDPRSRHN_OLDC_DMD</v>
          </cell>
        </row>
        <row r="4144">
          <cell r="A4144" t="str">
            <v>INDPRSRHNBHSAV_OLDD-81</v>
          </cell>
          <cell r="H4144">
            <v>0.27523250434868002</v>
          </cell>
          <cell r="I4144" t="str">
            <v>INDPRSRHN_OLDD_DMD</v>
          </cell>
        </row>
        <row r="4145">
          <cell r="A4145" t="str">
            <v>INDPRSRHNBHSAV_OLDI-81</v>
          </cell>
          <cell r="H4145">
            <v>0.13534183449694601</v>
          </cell>
          <cell r="I4145" t="str">
            <v>INDPRSRHN_OLDI_DMD</v>
          </cell>
        </row>
        <row r="4146">
          <cell r="A4146" t="str">
            <v>INDPRSRHNBHSAV_OLDC-82</v>
          </cell>
          <cell r="H4146">
            <v>0.589425661154375</v>
          </cell>
          <cell r="I4146" t="str">
            <v>INDPRSRHN_OLDC_DMD</v>
          </cell>
        </row>
        <row r="4147">
          <cell r="A4147" t="str">
            <v>INDPRSRHNBHSAV_OLDD-82</v>
          </cell>
          <cell r="H4147">
            <v>0.27523250434868002</v>
          </cell>
          <cell r="I4147" t="str">
            <v>INDPRSRHN_OLDD_DMD</v>
          </cell>
        </row>
        <row r="4148">
          <cell r="A4148" t="str">
            <v>INDPRSRHNBHSAV_OLDI-82</v>
          </cell>
          <cell r="H4148">
            <v>0.13534183449694601</v>
          </cell>
          <cell r="I4148" t="str">
            <v>INDPRSRHN_OLDI_DMD</v>
          </cell>
        </row>
        <row r="4149">
          <cell r="A4149" t="str">
            <v>INDPRSRHNBHSAV_OLDC-83</v>
          </cell>
          <cell r="H4149">
            <v>0.589425661154375</v>
          </cell>
          <cell r="I4149" t="str">
            <v>INDPRSRHN_OLDC_DMD</v>
          </cell>
        </row>
        <row r="4150">
          <cell r="A4150" t="str">
            <v>INDPRSRHNBHSAV_OLDD-83</v>
          </cell>
          <cell r="H4150">
            <v>0.27523250434868002</v>
          </cell>
          <cell r="I4150" t="str">
            <v>INDPRSRHN_OLDD_DMD</v>
          </cell>
        </row>
        <row r="4151">
          <cell r="A4151" t="str">
            <v>INDPRSRHNBHSAV_OLDI-83</v>
          </cell>
          <cell r="H4151">
            <v>0.13534183449694601</v>
          </cell>
          <cell r="I4151" t="str">
            <v>INDPRSRHN_OLDI_DMD</v>
          </cell>
        </row>
        <row r="4152">
          <cell r="A4152" t="str">
            <v>INDPRSRHNBHSAV_OLDC-84</v>
          </cell>
          <cell r="H4152">
            <v>0.589425661154375</v>
          </cell>
          <cell r="I4152" t="str">
            <v>INDPRSRHN_OLDC_DMD</v>
          </cell>
        </row>
        <row r="4153">
          <cell r="A4153" t="str">
            <v>INDPRSRHNBHSAV_OLDD-84</v>
          </cell>
          <cell r="H4153">
            <v>0.27523250434868002</v>
          </cell>
          <cell r="I4153" t="str">
            <v>INDPRSRHN_OLDD_DMD</v>
          </cell>
        </row>
        <row r="4154">
          <cell r="A4154" t="str">
            <v>INDPRSRHNBHSAV_OLDI-84</v>
          </cell>
          <cell r="H4154">
            <v>0.13534183449694601</v>
          </cell>
          <cell r="I4154" t="str">
            <v>INDPRSRHN_OLDI_DMD</v>
          </cell>
        </row>
        <row r="4155">
          <cell r="A4155" t="str">
            <v>INDPRSRHNBHSAV_OLDC-85</v>
          </cell>
          <cell r="H4155">
            <v>0.589425661154375</v>
          </cell>
          <cell r="I4155" t="str">
            <v>INDPRSRHN_OLDC_DMD</v>
          </cell>
        </row>
        <row r="4156">
          <cell r="A4156" t="str">
            <v>INDPRSRHNBHSAV_OLDD-85</v>
          </cell>
          <cell r="H4156">
            <v>0.27523250434868002</v>
          </cell>
          <cell r="I4156" t="str">
            <v>INDPRSRHN_OLDD_DMD</v>
          </cell>
        </row>
        <row r="4157">
          <cell r="A4157" t="str">
            <v>INDPRSRHNBHSAV_OLDI-85</v>
          </cell>
          <cell r="H4157">
            <v>0.13534183449694601</v>
          </cell>
          <cell r="I4157" t="str">
            <v>INDPRSRHN_OLDI_DMD</v>
          </cell>
        </row>
        <row r="4158">
          <cell r="A4158" t="str">
            <v>INDPRSRHNBHSAV_OLDC-86</v>
          </cell>
          <cell r="H4158">
            <v>0.589425661154375</v>
          </cell>
          <cell r="I4158" t="str">
            <v>INDPRSRHN_OLDC_DMD</v>
          </cell>
        </row>
        <row r="4159">
          <cell r="A4159" t="str">
            <v>INDPRSRHNBHSAV_OLDD-86</v>
          </cell>
          <cell r="H4159">
            <v>0.27523250434868002</v>
          </cell>
          <cell r="I4159" t="str">
            <v>INDPRSRHN_OLDD_DMD</v>
          </cell>
        </row>
        <row r="4160">
          <cell r="A4160" t="str">
            <v>INDPRSRHNBHSAV_OLDI-86</v>
          </cell>
          <cell r="H4160">
            <v>0.13534183449694601</v>
          </cell>
          <cell r="I4160" t="str">
            <v>INDPRSRHN_OLDI_DMD</v>
          </cell>
        </row>
        <row r="4161">
          <cell r="A4161" t="str">
            <v>INDPRSRHNBHSAV_OLDC-87</v>
          </cell>
          <cell r="H4161">
            <v>0.589425661154375</v>
          </cell>
          <cell r="I4161" t="str">
            <v>INDPRSRHN_OLDC_DMD</v>
          </cell>
        </row>
        <row r="4162">
          <cell r="A4162" t="str">
            <v>INDPRSRHNBHSAV_OLDD-87</v>
          </cell>
          <cell r="H4162">
            <v>0.27523250434868002</v>
          </cell>
          <cell r="I4162" t="str">
            <v>INDPRSRHN_OLDD_DMD</v>
          </cell>
        </row>
        <row r="4163">
          <cell r="A4163" t="str">
            <v>INDPRSRHNBHSAV_OLDI-87</v>
          </cell>
          <cell r="H4163">
            <v>0.13534183449694601</v>
          </cell>
          <cell r="I4163" t="str">
            <v>INDPRSRHN_OLDI_DMD</v>
          </cell>
        </row>
        <row r="4164">
          <cell r="A4164" t="str">
            <v>INDPRSRHNBHSAV_OLDC-88</v>
          </cell>
          <cell r="H4164">
            <v>0.589425661154375</v>
          </cell>
          <cell r="I4164" t="str">
            <v>INDPRSRHN_OLDC_DMD</v>
          </cell>
        </row>
        <row r="4165">
          <cell r="A4165" t="str">
            <v>INDPRSRHNBHSAV_OLDD-88</v>
          </cell>
          <cell r="H4165">
            <v>0.27523250434868002</v>
          </cell>
          <cell r="I4165" t="str">
            <v>INDPRSRHN_OLDD_DMD</v>
          </cell>
        </row>
        <row r="4166">
          <cell r="A4166" t="str">
            <v>INDPRSRHNBHSAV_OLDI-88</v>
          </cell>
          <cell r="H4166">
            <v>0.13534183449694601</v>
          </cell>
          <cell r="I4166" t="str">
            <v>INDPRSRHN_OLDI_DMD</v>
          </cell>
        </row>
        <row r="4167">
          <cell r="A4167" t="str">
            <v>INDPRSRHNBHSAV_OLDC-89</v>
          </cell>
          <cell r="H4167">
            <v>0.589425661154375</v>
          </cell>
          <cell r="I4167" t="str">
            <v>INDPRSRHN_OLDC_DMD</v>
          </cell>
        </row>
        <row r="4168">
          <cell r="A4168" t="str">
            <v>INDPRSRHNBHSAV_OLDD-89</v>
          </cell>
          <cell r="H4168">
            <v>0.27523250434868002</v>
          </cell>
          <cell r="I4168" t="str">
            <v>INDPRSRHN_OLDD_DMD</v>
          </cell>
        </row>
        <row r="4169">
          <cell r="A4169" t="str">
            <v>INDPRSRHNBHSAV_OLDI-89</v>
          </cell>
          <cell r="H4169">
            <v>0.13534183449694601</v>
          </cell>
          <cell r="I4169" t="str">
            <v>INDPRSRHN_OLDI_DMD</v>
          </cell>
        </row>
        <row r="4170">
          <cell r="A4170" t="str">
            <v>INDPRSRHNBHSAV_OLDC-90</v>
          </cell>
          <cell r="H4170">
            <v>0.589425661154375</v>
          </cell>
          <cell r="I4170" t="str">
            <v>INDPRSRHN_OLDC_DMD</v>
          </cell>
        </row>
        <row r="4171">
          <cell r="A4171" t="str">
            <v>INDPRSRHNBHSAV_OLDD-90</v>
          </cell>
          <cell r="H4171">
            <v>0.27523250434868002</v>
          </cell>
          <cell r="I4171" t="str">
            <v>INDPRSRHN_OLDD_DMD</v>
          </cell>
        </row>
        <row r="4172">
          <cell r="A4172" t="str">
            <v>INDPRSRHNBHSAV_OLDI-90</v>
          </cell>
          <cell r="H4172">
            <v>0.13534183449694601</v>
          </cell>
          <cell r="I4172" t="str">
            <v>INDPRSRHN_OLDI_DMD</v>
          </cell>
        </row>
        <row r="4173">
          <cell r="A4173" t="str">
            <v>INDPRSRHNBHSAV_OLDC-91</v>
          </cell>
          <cell r="H4173">
            <v>0.589425661154375</v>
          </cell>
          <cell r="I4173" t="str">
            <v>INDPRSRHN_OLDC_DMD</v>
          </cell>
        </row>
        <row r="4174">
          <cell r="A4174" t="str">
            <v>INDPRSRHNBHSAV_OLDD-91</v>
          </cell>
          <cell r="H4174">
            <v>0.27523250434868002</v>
          </cell>
          <cell r="I4174" t="str">
            <v>INDPRSRHN_OLDD_DMD</v>
          </cell>
        </row>
        <row r="4175">
          <cell r="A4175" t="str">
            <v>INDPRSRHNBHSAV_OLDI-91</v>
          </cell>
          <cell r="H4175">
            <v>0.13534183449694601</v>
          </cell>
          <cell r="I4175" t="str">
            <v>INDPRSRHN_OLDI_DMD</v>
          </cell>
        </row>
        <row r="4176">
          <cell r="A4176" t="str">
            <v>INDPRSRHNBHSAV_OLDC-92</v>
          </cell>
          <cell r="H4176">
            <v>0.589425661154375</v>
          </cell>
          <cell r="I4176" t="str">
            <v>INDPRSRHN_OLDC_DMD</v>
          </cell>
        </row>
        <row r="4177">
          <cell r="A4177" t="str">
            <v>INDPRSRHNBHSAV_OLDD-92</v>
          </cell>
          <cell r="H4177">
            <v>0.27523250434868002</v>
          </cell>
          <cell r="I4177" t="str">
            <v>INDPRSRHN_OLDD_DMD</v>
          </cell>
        </row>
        <row r="4178">
          <cell r="A4178" t="str">
            <v>INDPRSRHNBHSAV_OLDI-92</v>
          </cell>
          <cell r="H4178">
            <v>0.13534183449694601</v>
          </cell>
          <cell r="I4178" t="str">
            <v>INDPRSRHN_OLDI_DMD</v>
          </cell>
        </row>
        <row r="4179">
          <cell r="A4179" t="str">
            <v>INDPRSRHNBHSAV_OLDC-93</v>
          </cell>
          <cell r="H4179">
            <v>0.589425661154375</v>
          </cell>
          <cell r="I4179" t="str">
            <v>INDPRSRHN_OLDC_DMD</v>
          </cell>
        </row>
        <row r="4180">
          <cell r="A4180" t="str">
            <v>INDPRSRHNBHSAV_OLDD-93</v>
          </cell>
          <cell r="H4180">
            <v>0.27523250434868002</v>
          </cell>
          <cell r="I4180" t="str">
            <v>INDPRSRHN_OLDD_DMD</v>
          </cell>
        </row>
        <row r="4181">
          <cell r="A4181" t="str">
            <v>INDPRSRHNBHSAV_OLDI-93</v>
          </cell>
          <cell r="H4181">
            <v>0.13534183449694601</v>
          </cell>
          <cell r="I4181" t="str">
            <v>INDPRSRHN_OLDI_DMD</v>
          </cell>
        </row>
        <row r="4182">
          <cell r="A4182" t="str">
            <v>INDPRSRHNBHSAV_OLDC-94</v>
          </cell>
          <cell r="H4182">
            <v>0.589425661154375</v>
          </cell>
          <cell r="I4182" t="str">
            <v>INDPRSRHN_OLDC_DMD</v>
          </cell>
        </row>
        <row r="4183">
          <cell r="A4183" t="str">
            <v>INDPRSRHNBHSAV_OLDD-94</v>
          </cell>
          <cell r="H4183">
            <v>0.27523250434868002</v>
          </cell>
          <cell r="I4183" t="str">
            <v>INDPRSRHN_OLDD_DMD</v>
          </cell>
        </row>
        <row r="4184">
          <cell r="A4184" t="str">
            <v>INDPRSRHNBHSAV_OLDI-94</v>
          </cell>
          <cell r="H4184">
            <v>0.13534183449694601</v>
          </cell>
          <cell r="I4184" t="str">
            <v>INDPRSRHN_OLDI_DMD</v>
          </cell>
        </row>
        <row r="4185">
          <cell r="A4185" t="str">
            <v>INDPRSRHNBHSAV_OLDC-95</v>
          </cell>
          <cell r="H4185">
            <v>0.589425661154375</v>
          </cell>
          <cell r="I4185" t="str">
            <v>INDPRSRHN_OLDC_DMD</v>
          </cell>
        </row>
        <row r="4186">
          <cell r="A4186" t="str">
            <v>INDPRSRHNBHSAV_OLDD-95</v>
          </cell>
          <cell r="H4186">
            <v>0.27523250434868002</v>
          </cell>
          <cell r="I4186" t="str">
            <v>INDPRSRHN_OLDD_DMD</v>
          </cell>
        </row>
        <row r="4187">
          <cell r="A4187" t="str">
            <v>INDPRSRHNBHSAV_OLDI-95</v>
          </cell>
          <cell r="H4187">
            <v>0.13534183449694601</v>
          </cell>
          <cell r="I4187" t="str">
            <v>INDPRSRHN_OLDI_DMD</v>
          </cell>
        </row>
        <row r="4188">
          <cell r="A4188" t="str">
            <v>INDPRSRHNBHSAV_OLDC-96</v>
          </cell>
          <cell r="H4188">
            <v>0.589425661154375</v>
          </cell>
          <cell r="I4188" t="str">
            <v>INDPRSRHN_OLDC_DMD</v>
          </cell>
        </row>
        <row r="4189">
          <cell r="A4189" t="str">
            <v>INDPRSRHNBHSAV_OLDD-96</v>
          </cell>
          <cell r="H4189">
            <v>0.27523250434868002</v>
          </cell>
          <cell r="I4189" t="str">
            <v>INDPRSRHN_OLDD_DMD</v>
          </cell>
        </row>
        <row r="4190">
          <cell r="A4190" t="str">
            <v>INDPRSRHNBHSAV_OLDI-96</v>
          </cell>
          <cell r="H4190">
            <v>0.13534183449694601</v>
          </cell>
          <cell r="I4190" t="str">
            <v>INDPRSRHN_OLDI_DMD</v>
          </cell>
        </row>
        <row r="4191">
          <cell r="A4191" t="str">
            <v>INDPRSRHNBHSAV_OLDC-97</v>
          </cell>
          <cell r="H4191">
            <v>0.589425661154375</v>
          </cell>
          <cell r="I4191" t="str">
            <v>INDPRSRHN_OLDC_DMD</v>
          </cell>
        </row>
        <row r="4192">
          <cell r="A4192" t="str">
            <v>INDPRSRHNBHSAV_OLDD-97</v>
          </cell>
          <cell r="H4192">
            <v>0.27523250434868002</v>
          </cell>
          <cell r="I4192" t="str">
            <v>INDPRSRHN_OLDD_DMD</v>
          </cell>
        </row>
        <row r="4193">
          <cell r="A4193" t="str">
            <v>INDPRSRHNBHSAV_OLDI-97</v>
          </cell>
          <cell r="H4193">
            <v>0.13534183449694601</v>
          </cell>
          <cell r="I4193" t="str">
            <v>INDPRSRHN_OLDI_DMD</v>
          </cell>
        </row>
        <row r="4194">
          <cell r="A4194" t="str">
            <v>INDPRSRHNBHSAV_OLDC-98</v>
          </cell>
          <cell r="H4194">
            <v>0.589425661154375</v>
          </cell>
          <cell r="I4194" t="str">
            <v>INDPRSRHN_OLDC_DMD</v>
          </cell>
        </row>
        <row r="4195">
          <cell r="A4195" t="str">
            <v>INDPRSRHNBHSAV_OLDD-98</v>
          </cell>
          <cell r="H4195">
            <v>0.27523250434868002</v>
          </cell>
          <cell r="I4195" t="str">
            <v>INDPRSRHN_OLDD_DMD</v>
          </cell>
        </row>
        <row r="4196">
          <cell r="A4196" t="str">
            <v>INDPRSRHNBHSAV_OLDI-98</v>
          </cell>
          <cell r="H4196">
            <v>0.13534183449694601</v>
          </cell>
          <cell r="I4196" t="str">
            <v>INDPRSRHN_OLDI_DMD</v>
          </cell>
        </row>
        <row r="4197">
          <cell r="A4197" t="str">
            <v>INDPRSRHNBHSAV_OLDC-99</v>
          </cell>
          <cell r="H4197">
            <v>0.589425661154375</v>
          </cell>
          <cell r="I4197" t="str">
            <v>INDPRSRHN_OLDC_DMD</v>
          </cell>
        </row>
        <row r="4198">
          <cell r="A4198" t="str">
            <v>INDPRSRHNBHSAV_OLDD-99</v>
          </cell>
          <cell r="H4198">
            <v>0.27523250434868002</v>
          </cell>
          <cell r="I4198" t="str">
            <v>INDPRSRHN_OLDD_DMD</v>
          </cell>
        </row>
        <row r="4199">
          <cell r="A4199" t="str">
            <v>INDPRSRHNBHSAV_OLDI-99</v>
          </cell>
          <cell r="H4199">
            <v>0.13534183449694601</v>
          </cell>
          <cell r="I4199" t="str">
            <v>INDPRSRHN_OLDI_DMD</v>
          </cell>
        </row>
        <row r="4200">
          <cell r="A4200" t="str">
            <v>INDPRSRHNBHSAV_OLDC-100</v>
          </cell>
          <cell r="H4200">
            <v>0.589425661154375</v>
          </cell>
          <cell r="I4200" t="str">
            <v>INDPRSRHN_OLDC_DMD</v>
          </cell>
        </row>
        <row r="4201">
          <cell r="A4201" t="str">
            <v>INDPRSRHNBHSAV_OLDD-100</v>
          </cell>
          <cell r="H4201">
            <v>0.27523250434868002</v>
          </cell>
          <cell r="I4201" t="str">
            <v>INDPRSRHN_OLDD_DMD</v>
          </cell>
        </row>
        <row r="4202">
          <cell r="A4202" t="str">
            <v>INDPRSRHNBHSAV_OLDI-100</v>
          </cell>
          <cell r="H4202">
            <v>0.13534183449694601</v>
          </cell>
          <cell r="I4202" t="str">
            <v>INDPRSRHN_OLDI_DMD</v>
          </cell>
        </row>
        <row r="4203">
          <cell r="A4203" t="str">
            <v>INDPUBRHNBHSAV_OLDC-01</v>
          </cell>
          <cell r="H4203">
            <v>0.50828781658996902</v>
          </cell>
          <cell r="I4203" t="str">
            <v>INDPUBRHN_OLDC_DMD</v>
          </cell>
        </row>
        <row r="4204">
          <cell r="A4204" t="str">
            <v>INDPUBRHNBHSAV_OLDD-01</v>
          </cell>
          <cell r="H4204">
            <v>0.34825186245908502</v>
          </cell>
          <cell r="I4204" t="str">
            <v>INDPUBRHN_OLDD_DMD</v>
          </cell>
        </row>
        <row r="4205">
          <cell r="A4205" t="str">
            <v>INDPUBRHNBHSAV_OLDI-01</v>
          </cell>
          <cell r="H4205">
            <v>0.14346032095094499</v>
          </cell>
          <cell r="I4205" t="str">
            <v>INDPUBRHN_OLDI_DMD</v>
          </cell>
        </row>
        <row r="4206">
          <cell r="A4206" t="str">
            <v>INDPUBRHNBHSAV_OLDC-02</v>
          </cell>
          <cell r="H4206">
            <v>0.50828781658996902</v>
          </cell>
          <cell r="I4206" t="str">
            <v>INDPUBRHN_OLDC_DMD</v>
          </cell>
        </row>
        <row r="4207">
          <cell r="A4207" t="str">
            <v>INDPUBRHNBHSAV_OLDD-02</v>
          </cell>
          <cell r="H4207">
            <v>0.34825186245908502</v>
          </cell>
          <cell r="I4207" t="str">
            <v>INDPUBRHN_OLDD_DMD</v>
          </cell>
        </row>
        <row r="4208">
          <cell r="A4208" t="str">
            <v>INDPUBRHNBHSAV_OLDI-02</v>
          </cell>
          <cell r="H4208">
            <v>0.14346032095094499</v>
          </cell>
          <cell r="I4208" t="str">
            <v>INDPUBRHN_OLDI_DMD</v>
          </cell>
        </row>
        <row r="4209">
          <cell r="A4209" t="str">
            <v>INDPUBRHNBHSAV_OLDC-03</v>
          </cell>
          <cell r="H4209">
            <v>0.50828781658996902</v>
          </cell>
          <cell r="I4209" t="str">
            <v>INDPUBRHN_OLDC_DMD</v>
          </cell>
        </row>
        <row r="4210">
          <cell r="A4210" t="str">
            <v>INDPUBRHNBHSAV_OLDD-03</v>
          </cell>
          <cell r="H4210">
            <v>0.34825186245908502</v>
          </cell>
          <cell r="I4210" t="str">
            <v>INDPUBRHN_OLDD_DMD</v>
          </cell>
        </row>
        <row r="4211">
          <cell r="A4211" t="str">
            <v>INDPUBRHNBHSAV_OLDI-03</v>
          </cell>
          <cell r="H4211">
            <v>0.14346032095094499</v>
          </cell>
          <cell r="I4211" t="str">
            <v>INDPUBRHN_OLDI_DMD</v>
          </cell>
        </row>
        <row r="4212">
          <cell r="A4212" t="str">
            <v>INDPUBRHNBHSAV_OLDC-04</v>
          </cell>
          <cell r="H4212">
            <v>0.50828781658996902</v>
          </cell>
          <cell r="I4212" t="str">
            <v>INDPUBRHN_OLDC_DMD</v>
          </cell>
        </row>
        <row r="4213">
          <cell r="A4213" t="str">
            <v>INDPUBRHNBHSAV_OLDD-04</v>
          </cell>
          <cell r="H4213">
            <v>0.34825186245908502</v>
          </cell>
          <cell r="I4213" t="str">
            <v>INDPUBRHN_OLDD_DMD</v>
          </cell>
        </row>
        <row r="4214">
          <cell r="A4214" t="str">
            <v>INDPUBRHNBHSAV_OLDI-04</v>
          </cell>
          <cell r="H4214">
            <v>0.14346032095094499</v>
          </cell>
          <cell r="I4214" t="str">
            <v>INDPUBRHN_OLDI_DMD</v>
          </cell>
        </row>
        <row r="4215">
          <cell r="A4215" t="str">
            <v>INDPUBRHNBHSAV_OLDC-05</v>
          </cell>
          <cell r="H4215">
            <v>0.50828781658996902</v>
          </cell>
          <cell r="I4215" t="str">
            <v>INDPUBRHN_OLDC_DMD</v>
          </cell>
        </row>
        <row r="4216">
          <cell r="A4216" t="str">
            <v>INDPUBRHNBHSAV_OLDD-05</v>
          </cell>
          <cell r="H4216">
            <v>0.34825186245908502</v>
          </cell>
          <cell r="I4216" t="str">
            <v>INDPUBRHN_OLDD_DMD</v>
          </cell>
        </row>
        <row r="4217">
          <cell r="A4217" t="str">
            <v>INDPUBRHNBHSAV_OLDI-05</v>
          </cell>
          <cell r="H4217">
            <v>0.14346032095094499</v>
          </cell>
          <cell r="I4217" t="str">
            <v>INDPUBRHN_OLDI_DMD</v>
          </cell>
        </row>
        <row r="4218">
          <cell r="A4218" t="str">
            <v>INDPUBRHNBHSAV_OLDC-06</v>
          </cell>
          <cell r="H4218">
            <v>0.50828781658996902</v>
          </cell>
          <cell r="I4218" t="str">
            <v>INDPUBRHN_OLDC_DMD</v>
          </cell>
        </row>
        <row r="4219">
          <cell r="A4219" t="str">
            <v>INDPUBRHNBHSAV_OLDD-06</v>
          </cell>
          <cell r="H4219">
            <v>0.34825186245908502</v>
          </cell>
          <cell r="I4219" t="str">
            <v>INDPUBRHN_OLDD_DMD</v>
          </cell>
        </row>
        <row r="4220">
          <cell r="A4220" t="str">
            <v>INDPUBRHNBHSAV_OLDI-06</v>
          </cell>
          <cell r="H4220">
            <v>0.14346032095094499</v>
          </cell>
          <cell r="I4220" t="str">
            <v>INDPUBRHN_OLDI_DMD</v>
          </cell>
        </row>
        <row r="4221">
          <cell r="A4221" t="str">
            <v>INDPUBRHNBHSAV_OLDC-07</v>
          </cell>
          <cell r="H4221">
            <v>0.50828781658996902</v>
          </cell>
          <cell r="I4221" t="str">
            <v>INDPUBRHN_OLDC_DMD</v>
          </cell>
        </row>
        <row r="4222">
          <cell r="A4222" t="str">
            <v>INDPUBRHNBHSAV_OLDD-07</v>
          </cell>
          <cell r="H4222">
            <v>0.34825186245908502</v>
          </cell>
          <cell r="I4222" t="str">
            <v>INDPUBRHN_OLDD_DMD</v>
          </cell>
        </row>
        <row r="4223">
          <cell r="A4223" t="str">
            <v>INDPUBRHNBHSAV_OLDI-07</v>
          </cell>
          <cell r="H4223">
            <v>0.14346032095094499</v>
          </cell>
          <cell r="I4223" t="str">
            <v>INDPUBRHN_OLDI_DMD</v>
          </cell>
        </row>
        <row r="4224">
          <cell r="A4224" t="str">
            <v>INDPUBRHNBHSAV_OLDC-08</v>
          </cell>
          <cell r="H4224">
            <v>0.50828781658996902</v>
          </cell>
          <cell r="I4224" t="str">
            <v>INDPUBRHN_OLDC_DMD</v>
          </cell>
        </row>
        <row r="4225">
          <cell r="A4225" t="str">
            <v>INDPUBRHNBHSAV_OLDD-08</v>
          </cell>
          <cell r="H4225">
            <v>0.34825186245908502</v>
          </cell>
          <cell r="I4225" t="str">
            <v>INDPUBRHN_OLDD_DMD</v>
          </cell>
        </row>
        <row r="4226">
          <cell r="A4226" t="str">
            <v>INDPUBRHNBHSAV_OLDI-08</v>
          </cell>
          <cell r="H4226">
            <v>0.14346032095094499</v>
          </cell>
          <cell r="I4226" t="str">
            <v>INDPUBRHN_OLDI_DMD</v>
          </cell>
        </row>
        <row r="4227">
          <cell r="A4227" t="str">
            <v>INDPUBRHNBHSAV_OLDC-09</v>
          </cell>
          <cell r="H4227">
            <v>0.50828781658996902</v>
          </cell>
          <cell r="I4227" t="str">
            <v>INDPUBRHN_OLDC_DMD</v>
          </cell>
        </row>
        <row r="4228">
          <cell r="A4228" t="str">
            <v>INDPUBRHNBHSAV_OLDD-09</v>
          </cell>
          <cell r="H4228">
            <v>0.34825186245908502</v>
          </cell>
          <cell r="I4228" t="str">
            <v>INDPUBRHN_OLDD_DMD</v>
          </cell>
        </row>
        <row r="4229">
          <cell r="A4229" t="str">
            <v>INDPUBRHNBHSAV_OLDI-09</v>
          </cell>
          <cell r="H4229">
            <v>0.14346032095094499</v>
          </cell>
          <cell r="I4229" t="str">
            <v>INDPUBRHN_OLDI_DMD</v>
          </cell>
        </row>
        <row r="4230">
          <cell r="A4230" t="str">
            <v>INDPUBRHNBHSAV_OLDC-10</v>
          </cell>
          <cell r="H4230">
            <v>0.50828781658996902</v>
          </cell>
          <cell r="I4230" t="str">
            <v>INDPUBRHN_OLDC_DMD</v>
          </cell>
        </row>
        <row r="4231">
          <cell r="A4231" t="str">
            <v>INDPUBRHNBHSAV_OLDD-10</v>
          </cell>
          <cell r="H4231">
            <v>0.34825186245908502</v>
          </cell>
          <cell r="I4231" t="str">
            <v>INDPUBRHN_OLDD_DMD</v>
          </cell>
        </row>
        <row r="4232">
          <cell r="A4232" t="str">
            <v>INDPUBRHNBHSAV_OLDI-10</v>
          </cell>
          <cell r="H4232">
            <v>0.14346032095094499</v>
          </cell>
          <cell r="I4232" t="str">
            <v>INDPUBRHN_OLDI_DMD</v>
          </cell>
        </row>
        <row r="4233">
          <cell r="A4233" t="str">
            <v>INDPUBRHNBHSAV_OLDC-11</v>
          </cell>
          <cell r="H4233">
            <v>0.50828781658996902</v>
          </cell>
          <cell r="I4233" t="str">
            <v>INDPUBRHN_OLDC_DMD</v>
          </cell>
        </row>
        <row r="4234">
          <cell r="A4234" t="str">
            <v>INDPUBRHNBHSAV_OLDD-11</v>
          </cell>
          <cell r="H4234">
            <v>0.34825186245908502</v>
          </cell>
          <cell r="I4234" t="str">
            <v>INDPUBRHN_OLDD_DMD</v>
          </cell>
        </row>
        <row r="4235">
          <cell r="A4235" t="str">
            <v>INDPUBRHNBHSAV_OLDI-11</v>
          </cell>
          <cell r="H4235">
            <v>0.14346032095094499</v>
          </cell>
          <cell r="I4235" t="str">
            <v>INDPUBRHN_OLDI_DMD</v>
          </cell>
        </row>
        <row r="4236">
          <cell r="A4236" t="str">
            <v>INDPUBRHNBHSAV_OLDC-12</v>
          </cell>
          <cell r="H4236">
            <v>0.50828781658996902</v>
          </cell>
          <cell r="I4236" t="str">
            <v>INDPUBRHN_OLDC_DMD</v>
          </cell>
        </row>
        <row r="4237">
          <cell r="A4237" t="str">
            <v>INDPUBRHNBHSAV_OLDD-12</v>
          </cell>
          <cell r="H4237">
            <v>0.34825186245908502</v>
          </cell>
          <cell r="I4237" t="str">
            <v>INDPUBRHN_OLDD_DMD</v>
          </cell>
        </row>
        <row r="4238">
          <cell r="A4238" t="str">
            <v>INDPUBRHNBHSAV_OLDI-12</v>
          </cell>
          <cell r="H4238">
            <v>0.14346032095094499</v>
          </cell>
          <cell r="I4238" t="str">
            <v>INDPUBRHN_OLDI_DMD</v>
          </cell>
        </row>
        <row r="4239">
          <cell r="A4239" t="str">
            <v>INDPUBRHNBHSAV_OLDC-13</v>
          </cell>
          <cell r="H4239">
            <v>0.50828781658996902</v>
          </cell>
          <cell r="I4239" t="str">
            <v>INDPUBRHN_OLDC_DMD</v>
          </cell>
        </row>
        <row r="4240">
          <cell r="A4240" t="str">
            <v>INDPUBRHNBHSAV_OLDD-13</v>
          </cell>
          <cell r="H4240">
            <v>0.34825186245908502</v>
          </cell>
          <cell r="I4240" t="str">
            <v>INDPUBRHN_OLDD_DMD</v>
          </cell>
        </row>
        <row r="4241">
          <cell r="A4241" t="str">
            <v>INDPUBRHNBHSAV_OLDI-13</v>
          </cell>
          <cell r="H4241">
            <v>0.14346032095094499</v>
          </cell>
          <cell r="I4241" t="str">
            <v>INDPUBRHN_OLDI_DMD</v>
          </cell>
        </row>
        <row r="4242">
          <cell r="A4242" t="str">
            <v>INDPUBRHNBHSAV_OLDC-14</v>
          </cell>
          <cell r="H4242">
            <v>0.50828781658996902</v>
          </cell>
          <cell r="I4242" t="str">
            <v>INDPUBRHN_OLDC_DMD</v>
          </cell>
        </row>
        <row r="4243">
          <cell r="A4243" t="str">
            <v>INDPUBRHNBHSAV_OLDD-14</v>
          </cell>
          <cell r="H4243">
            <v>0.34825186245908502</v>
          </cell>
          <cell r="I4243" t="str">
            <v>INDPUBRHN_OLDD_DMD</v>
          </cell>
        </row>
        <row r="4244">
          <cell r="A4244" t="str">
            <v>INDPUBRHNBHSAV_OLDI-14</v>
          </cell>
          <cell r="H4244">
            <v>0.14346032095094499</v>
          </cell>
          <cell r="I4244" t="str">
            <v>INDPUBRHN_OLDI_DMD</v>
          </cell>
        </row>
        <row r="4245">
          <cell r="A4245" t="str">
            <v>INDPUBRHNBHSAV_OLDC-15</v>
          </cell>
          <cell r="H4245">
            <v>0.50828781658996902</v>
          </cell>
          <cell r="I4245" t="str">
            <v>INDPUBRHN_OLDC_DMD</v>
          </cell>
        </row>
        <row r="4246">
          <cell r="A4246" t="str">
            <v>INDPUBRHNBHSAV_OLDD-15</v>
          </cell>
          <cell r="H4246">
            <v>0.34825186245908502</v>
          </cell>
          <cell r="I4246" t="str">
            <v>INDPUBRHN_OLDD_DMD</v>
          </cell>
        </row>
        <row r="4247">
          <cell r="A4247" t="str">
            <v>INDPUBRHNBHSAV_OLDI-15</v>
          </cell>
          <cell r="H4247">
            <v>0.14346032095094499</v>
          </cell>
          <cell r="I4247" t="str">
            <v>INDPUBRHN_OLDI_DMD</v>
          </cell>
        </row>
        <row r="4248">
          <cell r="A4248" t="str">
            <v>INDPUBRHNBHSAV_OLDC-16</v>
          </cell>
          <cell r="H4248">
            <v>0.50828781658996902</v>
          </cell>
          <cell r="I4248" t="str">
            <v>INDPUBRHN_OLDC_DMD</v>
          </cell>
        </row>
        <row r="4249">
          <cell r="A4249" t="str">
            <v>INDPUBRHNBHSAV_OLDD-16</v>
          </cell>
          <cell r="H4249">
            <v>0.34825186245908502</v>
          </cell>
          <cell r="I4249" t="str">
            <v>INDPUBRHN_OLDD_DMD</v>
          </cell>
        </row>
        <row r="4250">
          <cell r="A4250" t="str">
            <v>INDPUBRHNBHSAV_OLDI-16</v>
          </cell>
          <cell r="H4250">
            <v>0.14346032095094499</v>
          </cell>
          <cell r="I4250" t="str">
            <v>INDPUBRHN_OLDI_DMD</v>
          </cell>
        </row>
        <row r="4251">
          <cell r="A4251" t="str">
            <v>INDPUBRHNBHSAV_OLDC-17</v>
          </cell>
          <cell r="H4251">
            <v>0.50828781658996902</v>
          </cell>
          <cell r="I4251" t="str">
            <v>INDPUBRHN_OLDC_DMD</v>
          </cell>
        </row>
        <row r="4252">
          <cell r="A4252" t="str">
            <v>INDPUBRHNBHSAV_OLDD-17</v>
          </cell>
          <cell r="H4252">
            <v>0.34825186245908502</v>
          </cell>
          <cell r="I4252" t="str">
            <v>INDPUBRHN_OLDD_DMD</v>
          </cell>
        </row>
        <row r="4253">
          <cell r="A4253" t="str">
            <v>INDPUBRHNBHSAV_OLDI-17</v>
          </cell>
          <cell r="H4253">
            <v>0.14346032095094499</v>
          </cell>
          <cell r="I4253" t="str">
            <v>INDPUBRHN_OLDI_DMD</v>
          </cell>
        </row>
        <row r="4254">
          <cell r="A4254" t="str">
            <v>INDPUBRHNBHSAV_OLDC-18</v>
          </cell>
          <cell r="H4254">
            <v>0.50828781658996902</v>
          </cell>
          <cell r="I4254" t="str">
            <v>INDPUBRHN_OLDC_DMD</v>
          </cell>
        </row>
        <row r="4255">
          <cell r="A4255" t="str">
            <v>INDPUBRHNBHSAV_OLDD-18</v>
          </cell>
          <cell r="H4255">
            <v>0.34825186245908502</v>
          </cell>
          <cell r="I4255" t="str">
            <v>INDPUBRHN_OLDD_DMD</v>
          </cell>
        </row>
        <row r="4256">
          <cell r="A4256" t="str">
            <v>INDPUBRHNBHSAV_OLDI-18</v>
          </cell>
          <cell r="H4256">
            <v>0.14346032095094499</v>
          </cell>
          <cell r="I4256" t="str">
            <v>INDPUBRHN_OLDI_DMD</v>
          </cell>
        </row>
        <row r="4257">
          <cell r="A4257" t="str">
            <v>INDPUBRHNBHSAV_OLDC-19</v>
          </cell>
          <cell r="H4257">
            <v>0.50828781658996902</v>
          </cell>
          <cell r="I4257" t="str">
            <v>INDPUBRHN_OLDC_DMD</v>
          </cell>
        </row>
        <row r="4258">
          <cell r="A4258" t="str">
            <v>INDPUBRHNBHSAV_OLDD-19</v>
          </cell>
          <cell r="H4258">
            <v>0.34825186245908502</v>
          </cell>
          <cell r="I4258" t="str">
            <v>INDPUBRHN_OLDD_DMD</v>
          </cell>
        </row>
        <row r="4259">
          <cell r="A4259" t="str">
            <v>INDPUBRHNBHSAV_OLDI-19</v>
          </cell>
          <cell r="H4259">
            <v>0.14346032095094499</v>
          </cell>
          <cell r="I4259" t="str">
            <v>INDPUBRHN_OLDI_DMD</v>
          </cell>
        </row>
        <row r="4260">
          <cell r="A4260" t="str">
            <v>INDPUBRHNBHSAV_OLDC-20</v>
          </cell>
          <cell r="H4260">
            <v>0.50828781658996902</v>
          </cell>
          <cell r="I4260" t="str">
            <v>INDPUBRHN_OLDC_DMD</v>
          </cell>
        </row>
        <row r="4261">
          <cell r="A4261" t="str">
            <v>INDPUBRHNBHSAV_OLDD-20</v>
          </cell>
          <cell r="H4261">
            <v>0.34825186245908502</v>
          </cell>
          <cell r="I4261" t="str">
            <v>INDPUBRHN_OLDD_DMD</v>
          </cell>
        </row>
        <row r="4262">
          <cell r="A4262" t="str">
            <v>INDPUBRHNBHSAV_OLDI-20</v>
          </cell>
          <cell r="H4262">
            <v>0.14346032095094499</v>
          </cell>
          <cell r="I4262" t="str">
            <v>INDPUBRHN_OLDI_DMD</v>
          </cell>
        </row>
        <row r="4263">
          <cell r="A4263" t="str">
            <v>INDPUBRHNBHSAV_OLDC-21</v>
          </cell>
          <cell r="H4263">
            <v>0.50828781658996902</v>
          </cell>
          <cell r="I4263" t="str">
            <v>INDPUBRHN_OLDC_DMD</v>
          </cell>
        </row>
        <row r="4264">
          <cell r="A4264" t="str">
            <v>INDPUBRHNBHSAV_OLDD-21</v>
          </cell>
          <cell r="H4264">
            <v>0.34825186245908502</v>
          </cell>
          <cell r="I4264" t="str">
            <v>INDPUBRHN_OLDD_DMD</v>
          </cell>
        </row>
        <row r="4265">
          <cell r="A4265" t="str">
            <v>INDPUBRHNBHSAV_OLDI-21</v>
          </cell>
          <cell r="H4265">
            <v>0.14346032095094499</v>
          </cell>
          <cell r="I4265" t="str">
            <v>INDPUBRHN_OLDI_DMD</v>
          </cell>
        </row>
        <row r="4266">
          <cell r="A4266" t="str">
            <v>INDPUBRHNBHSAV_OLDC-22</v>
          </cell>
          <cell r="H4266">
            <v>0.50828781658996902</v>
          </cell>
          <cell r="I4266" t="str">
            <v>INDPUBRHN_OLDC_DMD</v>
          </cell>
        </row>
        <row r="4267">
          <cell r="A4267" t="str">
            <v>INDPUBRHNBHSAV_OLDD-22</v>
          </cell>
          <cell r="H4267">
            <v>0.34825186245908502</v>
          </cell>
          <cell r="I4267" t="str">
            <v>INDPUBRHN_OLDD_DMD</v>
          </cell>
        </row>
        <row r="4268">
          <cell r="A4268" t="str">
            <v>INDPUBRHNBHSAV_OLDI-22</v>
          </cell>
          <cell r="H4268">
            <v>0.14346032095094499</v>
          </cell>
          <cell r="I4268" t="str">
            <v>INDPUBRHN_OLDI_DMD</v>
          </cell>
        </row>
        <row r="4269">
          <cell r="A4269" t="str">
            <v>INDPUBRHNBHSAV_OLDC-23</v>
          </cell>
          <cell r="H4269">
            <v>0.50828781658996902</v>
          </cell>
          <cell r="I4269" t="str">
            <v>INDPUBRHN_OLDC_DMD</v>
          </cell>
        </row>
        <row r="4270">
          <cell r="A4270" t="str">
            <v>INDPUBRHNBHSAV_OLDD-23</v>
          </cell>
          <cell r="H4270">
            <v>0.34825186245908502</v>
          </cell>
          <cell r="I4270" t="str">
            <v>INDPUBRHN_OLDD_DMD</v>
          </cell>
        </row>
        <row r="4271">
          <cell r="A4271" t="str">
            <v>INDPUBRHNBHSAV_OLDI-23</v>
          </cell>
          <cell r="H4271">
            <v>0.14346032095094499</v>
          </cell>
          <cell r="I4271" t="str">
            <v>INDPUBRHN_OLDI_DMD</v>
          </cell>
        </row>
        <row r="4272">
          <cell r="A4272" t="str">
            <v>INDPUBRHNBHSAV_OLDC-24</v>
          </cell>
          <cell r="H4272">
            <v>0.50828781658996902</v>
          </cell>
          <cell r="I4272" t="str">
            <v>INDPUBRHN_OLDC_DMD</v>
          </cell>
        </row>
        <row r="4273">
          <cell r="A4273" t="str">
            <v>INDPUBRHNBHSAV_OLDD-24</v>
          </cell>
          <cell r="H4273">
            <v>0.34825186245908502</v>
          </cell>
          <cell r="I4273" t="str">
            <v>INDPUBRHN_OLDD_DMD</v>
          </cell>
        </row>
        <row r="4274">
          <cell r="A4274" t="str">
            <v>INDPUBRHNBHSAV_OLDI-24</v>
          </cell>
          <cell r="H4274">
            <v>0.14346032095094499</v>
          </cell>
          <cell r="I4274" t="str">
            <v>INDPUBRHN_OLDI_DMD</v>
          </cell>
        </row>
        <row r="4275">
          <cell r="A4275" t="str">
            <v>INDPUBRHNBHSAV_OLDC-25</v>
          </cell>
          <cell r="H4275">
            <v>0.50828781658996902</v>
          </cell>
          <cell r="I4275" t="str">
            <v>INDPUBRHN_OLDC_DMD</v>
          </cell>
        </row>
        <row r="4276">
          <cell r="A4276" t="str">
            <v>INDPUBRHNBHSAV_OLDD-25</v>
          </cell>
          <cell r="H4276">
            <v>0.34825186245908502</v>
          </cell>
          <cell r="I4276" t="str">
            <v>INDPUBRHN_OLDD_DMD</v>
          </cell>
        </row>
        <row r="4277">
          <cell r="A4277" t="str">
            <v>INDPUBRHNBHSAV_OLDI-25</v>
          </cell>
          <cell r="H4277">
            <v>0.14346032095094499</v>
          </cell>
          <cell r="I4277" t="str">
            <v>INDPUBRHN_OLDI_DMD</v>
          </cell>
        </row>
        <row r="4278">
          <cell r="A4278" t="str">
            <v>INDPUBRHNBHSAV_OLDC-26</v>
          </cell>
          <cell r="H4278">
            <v>0.50828781658996902</v>
          </cell>
          <cell r="I4278" t="str">
            <v>INDPUBRHN_OLDC_DMD</v>
          </cell>
        </row>
        <row r="4279">
          <cell r="A4279" t="str">
            <v>INDPUBRHNBHSAV_OLDD-26</v>
          </cell>
          <cell r="H4279">
            <v>0.34825186245908502</v>
          </cell>
          <cell r="I4279" t="str">
            <v>INDPUBRHN_OLDD_DMD</v>
          </cell>
        </row>
        <row r="4280">
          <cell r="A4280" t="str">
            <v>INDPUBRHNBHSAV_OLDI-26</v>
          </cell>
          <cell r="H4280">
            <v>0.14346032095094499</v>
          </cell>
          <cell r="I4280" t="str">
            <v>INDPUBRHN_OLDI_DMD</v>
          </cell>
        </row>
        <row r="4281">
          <cell r="A4281" t="str">
            <v>INDPUBRHNBHSAV_OLDC-27</v>
          </cell>
          <cell r="H4281">
            <v>0.50828781658996902</v>
          </cell>
          <cell r="I4281" t="str">
            <v>INDPUBRHN_OLDC_DMD</v>
          </cell>
        </row>
        <row r="4282">
          <cell r="A4282" t="str">
            <v>INDPUBRHNBHSAV_OLDD-27</v>
          </cell>
          <cell r="H4282">
            <v>0.34825186245908502</v>
          </cell>
          <cell r="I4282" t="str">
            <v>INDPUBRHN_OLDD_DMD</v>
          </cell>
        </row>
        <row r="4283">
          <cell r="A4283" t="str">
            <v>INDPUBRHNBHSAV_OLDI-27</v>
          </cell>
          <cell r="H4283">
            <v>0.14346032095094499</v>
          </cell>
          <cell r="I4283" t="str">
            <v>INDPUBRHN_OLDI_DMD</v>
          </cell>
        </row>
        <row r="4284">
          <cell r="A4284" t="str">
            <v>INDPUBRHNBHSAV_OLDC-28</v>
          </cell>
          <cell r="H4284">
            <v>0.50828781658996902</v>
          </cell>
          <cell r="I4284" t="str">
            <v>INDPUBRHN_OLDC_DMD</v>
          </cell>
        </row>
        <row r="4285">
          <cell r="A4285" t="str">
            <v>INDPUBRHNBHSAV_OLDD-28</v>
          </cell>
          <cell r="H4285">
            <v>0.34825186245908502</v>
          </cell>
          <cell r="I4285" t="str">
            <v>INDPUBRHN_OLDD_DMD</v>
          </cell>
        </row>
        <row r="4286">
          <cell r="A4286" t="str">
            <v>INDPUBRHNBHSAV_OLDI-28</v>
          </cell>
          <cell r="H4286">
            <v>0.14346032095094499</v>
          </cell>
          <cell r="I4286" t="str">
            <v>INDPUBRHN_OLDI_DMD</v>
          </cell>
        </row>
        <row r="4287">
          <cell r="A4287" t="str">
            <v>INDPUBRHNBHSAV_OLDC-29</v>
          </cell>
          <cell r="H4287">
            <v>0.50828781658996902</v>
          </cell>
          <cell r="I4287" t="str">
            <v>INDPUBRHN_OLDC_DMD</v>
          </cell>
        </row>
        <row r="4288">
          <cell r="A4288" t="str">
            <v>INDPUBRHNBHSAV_OLDD-29</v>
          </cell>
          <cell r="H4288">
            <v>0.34825186245908502</v>
          </cell>
          <cell r="I4288" t="str">
            <v>INDPUBRHN_OLDD_DMD</v>
          </cell>
        </row>
        <row r="4289">
          <cell r="A4289" t="str">
            <v>INDPUBRHNBHSAV_OLDI-29</v>
          </cell>
          <cell r="H4289">
            <v>0.14346032095094499</v>
          </cell>
          <cell r="I4289" t="str">
            <v>INDPUBRHN_OLDI_DMD</v>
          </cell>
        </row>
        <row r="4290">
          <cell r="A4290" t="str">
            <v>INDPUBRHNBHSAV_OLDC-30</v>
          </cell>
          <cell r="H4290">
            <v>0.50828781658996902</v>
          </cell>
          <cell r="I4290" t="str">
            <v>INDPUBRHN_OLDC_DMD</v>
          </cell>
        </row>
        <row r="4291">
          <cell r="A4291" t="str">
            <v>INDPUBRHNBHSAV_OLDD-30</v>
          </cell>
          <cell r="H4291">
            <v>0.34825186245908502</v>
          </cell>
          <cell r="I4291" t="str">
            <v>INDPUBRHN_OLDD_DMD</v>
          </cell>
        </row>
        <row r="4292">
          <cell r="A4292" t="str">
            <v>INDPUBRHNBHSAV_OLDI-30</v>
          </cell>
          <cell r="H4292">
            <v>0.14346032095094499</v>
          </cell>
          <cell r="I4292" t="str">
            <v>INDPUBRHN_OLDI_DMD</v>
          </cell>
        </row>
        <row r="4293">
          <cell r="A4293" t="str">
            <v>INDPUBRHNBHSAV_OLDC-31</v>
          </cell>
          <cell r="H4293">
            <v>0.50828781658996902</v>
          </cell>
          <cell r="I4293" t="str">
            <v>INDPUBRHN_OLDC_DMD</v>
          </cell>
        </row>
        <row r="4294">
          <cell r="A4294" t="str">
            <v>INDPUBRHNBHSAV_OLDD-31</v>
          </cell>
          <cell r="H4294">
            <v>0.34825186245908502</v>
          </cell>
          <cell r="I4294" t="str">
            <v>INDPUBRHN_OLDD_DMD</v>
          </cell>
        </row>
        <row r="4295">
          <cell r="A4295" t="str">
            <v>INDPUBRHNBHSAV_OLDI-31</v>
          </cell>
          <cell r="H4295">
            <v>0.14346032095094499</v>
          </cell>
          <cell r="I4295" t="str">
            <v>INDPUBRHN_OLDI_DMD</v>
          </cell>
        </row>
        <row r="4296">
          <cell r="A4296" t="str">
            <v>INDPUBRHNBHSAV_OLDC-32</v>
          </cell>
          <cell r="H4296">
            <v>0.50828781658996902</v>
          </cell>
          <cell r="I4296" t="str">
            <v>INDPUBRHN_OLDC_DMD</v>
          </cell>
        </row>
        <row r="4297">
          <cell r="A4297" t="str">
            <v>INDPUBRHNBHSAV_OLDD-32</v>
          </cell>
          <cell r="H4297">
            <v>0.34825186245908502</v>
          </cell>
          <cell r="I4297" t="str">
            <v>INDPUBRHN_OLDD_DMD</v>
          </cell>
        </row>
        <row r="4298">
          <cell r="A4298" t="str">
            <v>INDPUBRHNBHSAV_OLDI-32</v>
          </cell>
          <cell r="H4298">
            <v>0.14346032095094499</v>
          </cell>
          <cell r="I4298" t="str">
            <v>INDPUBRHN_OLDI_DMD</v>
          </cell>
        </row>
        <row r="4299">
          <cell r="A4299" t="str">
            <v>INDPUBRHNBHSAV_OLDC-33</v>
          </cell>
          <cell r="H4299">
            <v>0.50828781658996902</v>
          </cell>
          <cell r="I4299" t="str">
            <v>INDPUBRHN_OLDC_DMD</v>
          </cell>
        </row>
        <row r="4300">
          <cell r="A4300" t="str">
            <v>INDPUBRHNBHSAV_OLDD-33</v>
          </cell>
          <cell r="H4300">
            <v>0.34825186245908502</v>
          </cell>
          <cell r="I4300" t="str">
            <v>INDPUBRHN_OLDD_DMD</v>
          </cell>
        </row>
        <row r="4301">
          <cell r="A4301" t="str">
            <v>INDPUBRHNBHSAV_OLDI-33</v>
          </cell>
          <cell r="H4301">
            <v>0.14346032095094499</v>
          </cell>
          <cell r="I4301" t="str">
            <v>INDPUBRHN_OLDI_DMD</v>
          </cell>
        </row>
        <row r="4302">
          <cell r="A4302" t="str">
            <v>INDPUBRHNBHSAV_OLDC-34</v>
          </cell>
          <cell r="H4302">
            <v>0.50828781658996902</v>
          </cell>
          <cell r="I4302" t="str">
            <v>INDPUBRHN_OLDC_DMD</v>
          </cell>
        </row>
        <row r="4303">
          <cell r="A4303" t="str">
            <v>INDPUBRHNBHSAV_OLDD-34</v>
          </cell>
          <cell r="H4303">
            <v>0.34825186245908502</v>
          </cell>
          <cell r="I4303" t="str">
            <v>INDPUBRHN_OLDD_DMD</v>
          </cell>
        </row>
        <row r="4304">
          <cell r="A4304" t="str">
            <v>INDPUBRHNBHSAV_OLDI-34</v>
          </cell>
          <cell r="H4304">
            <v>0.14346032095094499</v>
          </cell>
          <cell r="I4304" t="str">
            <v>INDPUBRHN_OLDI_DMD</v>
          </cell>
        </row>
        <row r="4305">
          <cell r="A4305" t="str">
            <v>INDPUBRHNBHSAV_OLDC-35</v>
          </cell>
          <cell r="H4305">
            <v>0.50828781658996902</v>
          </cell>
          <cell r="I4305" t="str">
            <v>INDPUBRHN_OLDC_DMD</v>
          </cell>
        </row>
        <row r="4306">
          <cell r="A4306" t="str">
            <v>INDPUBRHNBHSAV_OLDD-35</v>
          </cell>
          <cell r="H4306">
            <v>0.34825186245908502</v>
          </cell>
          <cell r="I4306" t="str">
            <v>INDPUBRHN_OLDD_DMD</v>
          </cell>
        </row>
        <row r="4307">
          <cell r="A4307" t="str">
            <v>INDPUBRHNBHSAV_OLDI-35</v>
          </cell>
          <cell r="H4307">
            <v>0.14346032095094499</v>
          </cell>
          <cell r="I4307" t="str">
            <v>INDPUBRHN_OLDI_DMD</v>
          </cell>
        </row>
        <row r="4308">
          <cell r="A4308" t="str">
            <v>INDPUBRHNBHSAV_OLDC-36</v>
          </cell>
          <cell r="H4308">
            <v>0.50828781658996902</v>
          </cell>
          <cell r="I4308" t="str">
            <v>INDPUBRHN_OLDC_DMD</v>
          </cell>
        </row>
        <row r="4309">
          <cell r="A4309" t="str">
            <v>INDPUBRHNBHSAV_OLDD-36</v>
          </cell>
          <cell r="H4309">
            <v>0.34825186245908502</v>
          </cell>
          <cell r="I4309" t="str">
            <v>INDPUBRHN_OLDD_DMD</v>
          </cell>
        </row>
        <row r="4310">
          <cell r="A4310" t="str">
            <v>INDPUBRHNBHSAV_OLDI-36</v>
          </cell>
          <cell r="H4310">
            <v>0.14346032095094499</v>
          </cell>
          <cell r="I4310" t="str">
            <v>INDPUBRHN_OLDI_DMD</v>
          </cell>
        </row>
        <row r="4311">
          <cell r="A4311" t="str">
            <v>INDPUBRHNBHSAV_OLDC-37</v>
          </cell>
          <cell r="H4311">
            <v>0.50828781658996902</v>
          </cell>
          <cell r="I4311" t="str">
            <v>INDPUBRHN_OLDC_DMD</v>
          </cell>
        </row>
        <row r="4312">
          <cell r="A4312" t="str">
            <v>INDPUBRHNBHSAV_OLDD-37</v>
          </cell>
          <cell r="H4312">
            <v>0.34825186245908502</v>
          </cell>
          <cell r="I4312" t="str">
            <v>INDPUBRHN_OLDD_DMD</v>
          </cell>
        </row>
        <row r="4313">
          <cell r="A4313" t="str">
            <v>INDPUBRHNBHSAV_OLDI-37</v>
          </cell>
          <cell r="H4313">
            <v>0.14346032095094499</v>
          </cell>
          <cell r="I4313" t="str">
            <v>INDPUBRHN_OLDI_DMD</v>
          </cell>
        </row>
        <row r="4314">
          <cell r="A4314" t="str">
            <v>INDPUBRHNBHSAV_OLDC-38</v>
          </cell>
          <cell r="H4314">
            <v>0.50828781658996902</v>
          </cell>
          <cell r="I4314" t="str">
            <v>INDPUBRHN_OLDC_DMD</v>
          </cell>
        </row>
        <row r="4315">
          <cell r="A4315" t="str">
            <v>INDPUBRHNBHSAV_OLDD-38</v>
          </cell>
          <cell r="H4315">
            <v>0.34825186245908502</v>
          </cell>
          <cell r="I4315" t="str">
            <v>INDPUBRHN_OLDD_DMD</v>
          </cell>
        </row>
        <row r="4316">
          <cell r="A4316" t="str">
            <v>INDPUBRHNBHSAV_OLDI-38</v>
          </cell>
          <cell r="H4316">
            <v>0.14346032095094499</v>
          </cell>
          <cell r="I4316" t="str">
            <v>INDPUBRHN_OLDI_DMD</v>
          </cell>
        </row>
        <row r="4317">
          <cell r="A4317" t="str">
            <v>INDPUBRHNBHSAV_OLDC-39</v>
          </cell>
          <cell r="H4317">
            <v>0.50828781658996902</v>
          </cell>
          <cell r="I4317" t="str">
            <v>INDPUBRHN_OLDC_DMD</v>
          </cell>
        </row>
        <row r="4318">
          <cell r="A4318" t="str">
            <v>INDPUBRHNBHSAV_OLDD-39</v>
          </cell>
          <cell r="H4318">
            <v>0.34825186245908502</v>
          </cell>
          <cell r="I4318" t="str">
            <v>INDPUBRHN_OLDD_DMD</v>
          </cell>
        </row>
        <row r="4319">
          <cell r="A4319" t="str">
            <v>INDPUBRHNBHSAV_OLDI-39</v>
          </cell>
          <cell r="H4319">
            <v>0.14346032095094499</v>
          </cell>
          <cell r="I4319" t="str">
            <v>INDPUBRHN_OLDI_DMD</v>
          </cell>
        </row>
        <row r="4320">
          <cell r="A4320" t="str">
            <v>INDPUBRHNBHSAV_OLDC-40</v>
          </cell>
          <cell r="H4320">
            <v>0.50828781658996902</v>
          </cell>
          <cell r="I4320" t="str">
            <v>INDPUBRHN_OLDC_DMD</v>
          </cell>
        </row>
        <row r="4321">
          <cell r="A4321" t="str">
            <v>INDPUBRHNBHSAV_OLDD-40</v>
          </cell>
          <cell r="H4321">
            <v>0.34825186245908502</v>
          </cell>
          <cell r="I4321" t="str">
            <v>INDPUBRHN_OLDD_DMD</v>
          </cell>
        </row>
        <row r="4322">
          <cell r="A4322" t="str">
            <v>INDPUBRHNBHSAV_OLDI-40</v>
          </cell>
          <cell r="H4322">
            <v>0.14346032095094499</v>
          </cell>
          <cell r="I4322" t="str">
            <v>INDPUBRHN_OLDI_DMD</v>
          </cell>
        </row>
        <row r="4323">
          <cell r="A4323" t="str">
            <v>INDPUBRHNBHSAV_OLDC-41</v>
          </cell>
          <cell r="H4323">
            <v>0.50828781658996902</v>
          </cell>
          <cell r="I4323" t="str">
            <v>INDPUBRHN_OLDC_DMD</v>
          </cell>
        </row>
        <row r="4324">
          <cell r="A4324" t="str">
            <v>INDPUBRHNBHSAV_OLDD-41</v>
          </cell>
          <cell r="H4324">
            <v>0.34825186245908502</v>
          </cell>
          <cell r="I4324" t="str">
            <v>INDPUBRHN_OLDD_DMD</v>
          </cell>
        </row>
        <row r="4325">
          <cell r="A4325" t="str">
            <v>INDPUBRHNBHSAV_OLDI-41</v>
          </cell>
          <cell r="H4325">
            <v>0.14346032095094499</v>
          </cell>
          <cell r="I4325" t="str">
            <v>INDPUBRHN_OLDI_DMD</v>
          </cell>
        </row>
        <row r="4326">
          <cell r="A4326" t="str">
            <v>INDPUBRHNBHSAV_OLDC-42</v>
          </cell>
          <cell r="H4326">
            <v>0.50828781658996902</v>
          </cell>
          <cell r="I4326" t="str">
            <v>INDPUBRHN_OLDC_DMD</v>
          </cell>
        </row>
        <row r="4327">
          <cell r="A4327" t="str">
            <v>INDPUBRHNBHSAV_OLDD-42</v>
          </cell>
          <cell r="H4327">
            <v>0.34825186245908502</v>
          </cell>
          <cell r="I4327" t="str">
            <v>INDPUBRHN_OLDD_DMD</v>
          </cell>
        </row>
        <row r="4328">
          <cell r="A4328" t="str">
            <v>INDPUBRHNBHSAV_OLDI-42</v>
          </cell>
          <cell r="H4328">
            <v>0.14346032095094499</v>
          </cell>
          <cell r="I4328" t="str">
            <v>INDPUBRHN_OLDI_DMD</v>
          </cell>
        </row>
        <row r="4329">
          <cell r="A4329" t="str">
            <v>INDPUBRHNBHSAV_OLDC-43</v>
          </cell>
          <cell r="H4329">
            <v>0.50828781658996902</v>
          </cell>
          <cell r="I4329" t="str">
            <v>INDPUBRHN_OLDC_DMD</v>
          </cell>
        </row>
        <row r="4330">
          <cell r="A4330" t="str">
            <v>INDPUBRHNBHSAV_OLDD-43</v>
          </cell>
          <cell r="H4330">
            <v>0.34825186245908502</v>
          </cell>
          <cell r="I4330" t="str">
            <v>INDPUBRHN_OLDD_DMD</v>
          </cell>
        </row>
        <row r="4331">
          <cell r="A4331" t="str">
            <v>INDPUBRHNBHSAV_OLDI-43</v>
          </cell>
          <cell r="H4331">
            <v>0.14346032095094499</v>
          </cell>
          <cell r="I4331" t="str">
            <v>INDPUBRHN_OLDI_DMD</v>
          </cell>
        </row>
        <row r="4332">
          <cell r="A4332" t="str">
            <v>INDPUBRHNBHSAV_OLDC-44</v>
          </cell>
          <cell r="H4332">
            <v>0.50828781658996902</v>
          </cell>
          <cell r="I4332" t="str">
            <v>INDPUBRHN_OLDC_DMD</v>
          </cell>
        </row>
        <row r="4333">
          <cell r="A4333" t="str">
            <v>INDPUBRHNBHSAV_OLDD-44</v>
          </cell>
          <cell r="H4333">
            <v>0.34825186245908502</v>
          </cell>
          <cell r="I4333" t="str">
            <v>INDPUBRHN_OLDD_DMD</v>
          </cell>
        </row>
        <row r="4334">
          <cell r="A4334" t="str">
            <v>INDPUBRHNBHSAV_OLDI-44</v>
          </cell>
          <cell r="H4334">
            <v>0.14346032095094499</v>
          </cell>
          <cell r="I4334" t="str">
            <v>INDPUBRHN_OLDI_DMD</v>
          </cell>
        </row>
        <row r="4335">
          <cell r="A4335" t="str">
            <v>INDPUBRHNBHSAV_OLDC-45</v>
          </cell>
          <cell r="H4335">
            <v>0.50828781658996902</v>
          </cell>
          <cell r="I4335" t="str">
            <v>INDPUBRHN_OLDC_DMD</v>
          </cell>
        </row>
        <row r="4336">
          <cell r="A4336" t="str">
            <v>INDPUBRHNBHSAV_OLDD-45</v>
          </cell>
          <cell r="H4336">
            <v>0.34825186245908502</v>
          </cell>
          <cell r="I4336" t="str">
            <v>INDPUBRHN_OLDD_DMD</v>
          </cell>
        </row>
        <row r="4337">
          <cell r="A4337" t="str">
            <v>INDPUBRHNBHSAV_OLDI-45</v>
          </cell>
          <cell r="H4337">
            <v>0.14346032095094499</v>
          </cell>
          <cell r="I4337" t="str">
            <v>INDPUBRHN_OLDI_DMD</v>
          </cell>
        </row>
        <row r="4338">
          <cell r="A4338" t="str">
            <v>INDPUBRHNBHSAV_OLDC-46</v>
          </cell>
          <cell r="H4338">
            <v>0.50828781658996902</v>
          </cell>
          <cell r="I4338" t="str">
            <v>INDPUBRHN_OLDC_DMD</v>
          </cell>
        </row>
        <row r="4339">
          <cell r="A4339" t="str">
            <v>INDPUBRHNBHSAV_OLDD-46</v>
          </cell>
          <cell r="H4339">
            <v>0.34825186245908502</v>
          </cell>
          <cell r="I4339" t="str">
            <v>INDPUBRHN_OLDD_DMD</v>
          </cell>
        </row>
        <row r="4340">
          <cell r="A4340" t="str">
            <v>INDPUBRHNBHSAV_OLDI-46</v>
          </cell>
          <cell r="H4340">
            <v>0.14346032095094499</v>
          </cell>
          <cell r="I4340" t="str">
            <v>INDPUBRHN_OLDI_DMD</v>
          </cell>
        </row>
        <row r="4341">
          <cell r="A4341" t="str">
            <v>INDPUBRHNBHSAV_OLDC-47</v>
          </cell>
          <cell r="H4341">
            <v>0.50828781658996902</v>
          </cell>
          <cell r="I4341" t="str">
            <v>INDPUBRHN_OLDC_DMD</v>
          </cell>
        </row>
        <row r="4342">
          <cell r="A4342" t="str">
            <v>INDPUBRHNBHSAV_OLDD-47</v>
          </cell>
          <cell r="H4342">
            <v>0.34825186245908502</v>
          </cell>
          <cell r="I4342" t="str">
            <v>INDPUBRHN_OLDD_DMD</v>
          </cell>
        </row>
        <row r="4343">
          <cell r="A4343" t="str">
            <v>INDPUBRHNBHSAV_OLDI-47</v>
          </cell>
          <cell r="H4343">
            <v>0.14346032095094499</v>
          </cell>
          <cell r="I4343" t="str">
            <v>INDPUBRHN_OLDI_DMD</v>
          </cell>
        </row>
        <row r="4344">
          <cell r="A4344" t="str">
            <v>INDPUBRHNBHSAV_OLDC-48</v>
          </cell>
          <cell r="H4344">
            <v>0.50828781658996902</v>
          </cell>
          <cell r="I4344" t="str">
            <v>INDPUBRHN_OLDC_DMD</v>
          </cell>
        </row>
        <row r="4345">
          <cell r="A4345" t="str">
            <v>INDPUBRHNBHSAV_OLDD-48</v>
          </cell>
          <cell r="H4345">
            <v>0.34825186245908502</v>
          </cell>
          <cell r="I4345" t="str">
            <v>INDPUBRHN_OLDD_DMD</v>
          </cell>
        </row>
        <row r="4346">
          <cell r="A4346" t="str">
            <v>INDPUBRHNBHSAV_OLDI-48</v>
          </cell>
          <cell r="H4346">
            <v>0.14346032095094499</v>
          </cell>
          <cell r="I4346" t="str">
            <v>INDPUBRHN_OLDI_DMD</v>
          </cell>
        </row>
        <row r="4347">
          <cell r="A4347" t="str">
            <v>INDPUBRHNBHSAV_OLDC-49</v>
          </cell>
          <cell r="H4347">
            <v>0.50828781658996902</v>
          </cell>
          <cell r="I4347" t="str">
            <v>INDPUBRHN_OLDC_DMD</v>
          </cell>
        </row>
        <row r="4348">
          <cell r="A4348" t="str">
            <v>INDPUBRHNBHSAV_OLDD-49</v>
          </cell>
          <cell r="H4348">
            <v>0.34825186245908502</v>
          </cell>
          <cell r="I4348" t="str">
            <v>INDPUBRHN_OLDD_DMD</v>
          </cell>
        </row>
        <row r="4349">
          <cell r="A4349" t="str">
            <v>INDPUBRHNBHSAV_OLDI-49</v>
          </cell>
          <cell r="H4349">
            <v>0.14346032095094499</v>
          </cell>
          <cell r="I4349" t="str">
            <v>INDPUBRHN_OLDI_DMD</v>
          </cell>
        </row>
        <row r="4350">
          <cell r="A4350" t="str">
            <v>INDPUBRHNBHSAV_OLDC-50</v>
          </cell>
          <cell r="H4350">
            <v>0.50828781658996902</v>
          </cell>
          <cell r="I4350" t="str">
            <v>INDPUBRHN_OLDC_DMD</v>
          </cell>
        </row>
        <row r="4351">
          <cell r="A4351" t="str">
            <v>INDPUBRHNBHSAV_OLDD-50</v>
          </cell>
          <cell r="H4351">
            <v>0.34825186245908502</v>
          </cell>
          <cell r="I4351" t="str">
            <v>INDPUBRHN_OLDD_DMD</v>
          </cell>
        </row>
        <row r="4352">
          <cell r="A4352" t="str">
            <v>INDPUBRHNBHSAV_OLDI-50</v>
          </cell>
          <cell r="H4352">
            <v>0.14346032095094499</v>
          </cell>
          <cell r="I4352" t="str">
            <v>INDPUBRHN_OLDI_DMD</v>
          </cell>
        </row>
        <row r="4353">
          <cell r="A4353" t="str">
            <v>INDPUBRHNBHSAV_OLDC-51</v>
          </cell>
          <cell r="H4353">
            <v>0.50828781658996902</v>
          </cell>
          <cell r="I4353" t="str">
            <v>INDPUBRHN_OLDC_DMD</v>
          </cell>
        </row>
        <row r="4354">
          <cell r="A4354" t="str">
            <v>INDPUBRHNBHSAV_OLDD-51</v>
          </cell>
          <cell r="H4354">
            <v>0.34825186245908502</v>
          </cell>
          <cell r="I4354" t="str">
            <v>INDPUBRHN_OLDD_DMD</v>
          </cell>
        </row>
        <row r="4355">
          <cell r="A4355" t="str">
            <v>INDPUBRHNBHSAV_OLDI-51</v>
          </cell>
          <cell r="H4355">
            <v>0.14346032095094499</v>
          </cell>
          <cell r="I4355" t="str">
            <v>INDPUBRHN_OLDI_DMD</v>
          </cell>
        </row>
        <row r="4356">
          <cell r="A4356" t="str">
            <v>INDPUBRHNBHSAV_OLDC-52</v>
          </cell>
          <cell r="H4356">
            <v>0.50828781658996902</v>
          </cell>
          <cell r="I4356" t="str">
            <v>INDPUBRHN_OLDC_DMD</v>
          </cell>
        </row>
        <row r="4357">
          <cell r="A4357" t="str">
            <v>INDPUBRHNBHSAV_OLDD-52</v>
          </cell>
          <cell r="H4357">
            <v>0.34825186245908502</v>
          </cell>
          <cell r="I4357" t="str">
            <v>INDPUBRHN_OLDD_DMD</v>
          </cell>
        </row>
        <row r="4358">
          <cell r="A4358" t="str">
            <v>INDPUBRHNBHSAV_OLDI-52</v>
          </cell>
          <cell r="H4358">
            <v>0.14346032095094499</v>
          </cell>
          <cell r="I4358" t="str">
            <v>INDPUBRHN_OLDI_DMD</v>
          </cell>
        </row>
        <row r="4359">
          <cell r="A4359" t="str">
            <v>INDPUBRHNBHSAV_OLDC-53</v>
          </cell>
          <cell r="H4359">
            <v>0.50828781658996902</v>
          </cell>
          <cell r="I4359" t="str">
            <v>INDPUBRHN_OLDC_DMD</v>
          </cell>
        </row>
        <row r="4360">
          <cell r="A4360" t="str">
            <v>INDPUBRHNBHSAV_OLDD-53</v>
          </cell>
          <cell r="H4360">
            <v>0.34825186245908502</v>
          </cell>
          <cell r="I4360" t="str">
            <v>INDPUBRHN_OLDD_DMD</v>
          </cell>
        </row>
        <row r="4361">
          <cell r="A4361" t="str">
            <v>INDPUBRHNBHSAV_OLDI-53</v>
          </cell>
          <cell r="H4361">
            <v>0.14346032095094499</v>
          </cell>
          <cell r="I4361" t="str">
            <v>INDPUBRHN_OLDI_DMD</v>
          </cell>
        </row>
        <row r="4362">
          <cell r="A4362" t="str">
            <v>INDPUBRHNBHSAV_OLDC-54</v>
          </cell>
          <cell r="H4362">
            <v>0.50828781658996902</v>
          </cell>
          <cell r="I4362" t="str">
            <v>INDPUBRHN_OLDC_DMD</v>
          </cell>
        </row>
        <row r="4363">
          <cell r="A4363" t="str">
            <v>INDPUBRHNBHSAV_OLDD-54</v>
          </cell>
          <cell r="H4363">
            <v>0.34825186245908502</v>
          </cell>
          <cell r="I4363" t="str">
            <v>INDPUBRHN_OLDD_DMD</v>
          </cell>
        </row>
        <row r="4364">
          <cell r="A4364" t="str">
            <v>INDPUBRHNBHSAV_OLDI-54</v>
          </cell>
          <cell r="H4364">
            <v>0.14346032095094499</v>
          </cell>
          <cell r="I4364" t="str">
            <v>INDPUBRHN_OLDI_DMD</v>
          </cell>
        </row>
        <row r="4365">
          <cell r="A4365" t="str">
            <v>INDPUBRHNBHSAV_OLDC-55</v>
          </cell>
          <cell r="H4365">
            <v>0.50828781658996902</v>
          </cell>
          <cell r="I4365" t="str">
            <v>INDPUBRHN_OLDC_DMD</v>
          </cell>
        </row>
        <row r="4366">
          <cell r="A4366" t="str">
            <v>INDPUBRHNBHSAV_OLDD-55</v>
          </cell>
          <cell r="H4366">
            <v>0.34825186245908502</v>
          </cell>
          <cell r="I4366" t="str">
            <v>INDPUBRHN_OLDD_DMD</v>
          </cell>
        </row>
        <row r="4367">
          <cell r="A4367" t="str">
            <v>INDPUBRHNBHSAV_OLDI-55</v>
          </cell>
          <cell r="H4367">
            <v>0.14346032095094499</v>
          </cell>
          <cell r="I4367" t="str">
            <v>INDPUBRHN_OLDI_DMD</v>
          </cell>
        </row>
        <row r="4368">
          <cell r="A4368" t="str">
            <v>INDPUBRHNBHSAV_OLDC-56</v>
          </cell>
          <cell r="H4368">
            <v>0.50828781658996902</v>
          </cell>
          <cell r="I4368" t="str">
            <v>INDPUBRHN_OLDC_DMD</v>
          </cell>
        </row>
        <row r="4369">
          <cell r="A4369" t="str">
            <v>INDPUBRHNBHSAV_OLDD-56</v>
          </cell>
          <cell r="H4369">
            <v>0.34825186245908502</v>
          </cell>
          <cell r="I4369" t="str">
            <v>INDPUBRHN_OLDD_DMD</v>
          </cell>
        </row>
        <row r="4370">
          <cell r="A4370" t="str">
            <v>INDPUBRHNBHSAV_OLDI-56</v>
          </cell>
          <cell r="H4370">
            <v>0.14346032095094499</v>
          </cell>
          <cell r="I4370" t="str">
            <v>INDPUBRHN_OLDI_DMD</v>
          </cell>
        </row>
        <row r="4371">
          <cell r="A4371" t="str">
            <v>INDPUBRHNBHSAV_OLDC-57</v>
          </cell>
          <cell r="H4371">
            <v>0.50828781658996902</v>
          </cell>
          <cell r="I4371" t="str">
            <v>INDPUBRHN_OLDC_DMD</v>
          </cell>
        </row>
        <row r="4372">
          <cell r="A4372" t="str">
            <v>INDPUBRHNBHSAV_OLDD-57</v>
          </cell>
          <cell r="H4372">
            <v>0.34825186245908502</v>
          </cell>
          <cell r="I4372" t="str">
            <v>INDPUBRHN_OLDD_DMD</v>
          </cell>
        </row>
        <row r="4373">
          <cell r="A4373" t="str">
            <v>INDPUBRHNBHSAV_OLDI-57</v>
          </cell>
          <cell r="H4373">
            <v>0.14346032095094499</v>
          </cell>
          <cell r="I4373" t="str">
            <v>INDPUBRHN_OLDI_DMD</v>
          </cell>
        </row>
        <row r="4374">
          <cell r="A4374" t="str">
            <v>INDPUBRHNBHSAV_OLDC-58</v>
          </cell>
          <cell r="H4374">
            <v>0.50828781658996902</v>
          </cell>
          <cell r="I4374" t="str">
            <v>INDPUBRHN_OLDC_DMD</v>
          </cell>
        </row>
        <row r="4375">
          <cell r="A4375" t="str">
            <v>INDPUBRHNBHSAV_OLDD-58</v>
          </cell>
          <cell r="H4375">
            <v>0.34825186245908502</v>
          </cell>
          <cell r="I4375" t="str">
            <v>INDPUBRHN_OLDD_DMD</v>
          </cell>
        </row>
        <row r="4376">
          <cell r="A4376" t="str">
            <v>INDPUBRHNBHSAV_OLDI-58</v>
          </cell>
          <cell r="H4376">
            <v>0.14346032095094499</v>
          </cell>
          <cell r="I4376" t="str">
            <v>INDPUBRHN_OLDI_DMD</v>
          </cell>
        </row>
        <row r="4377">
          <cell r="A4377" t="str">
            <v>INDPUBRHNBHSAV_OLDC-59</v>
          </cell>
          <cell r="H4377">
            <v>0.50828781658996902</v>
          </cell>
          <cell r="I4377" t="str">
            <v>INDPUBRHN_OLDC_DMD</v>
          </cell>
        </row>
        <row r="4378">
          <cell r="A4378" t="str">
            <v>INDPUBRHNBHSAV_OLDD-59</v>
          </cell>
          <cell r="H4378">
            <v>0.34825186245908502</v>
          </cell>
          <cell r="I4378" t="str">
            <v>INDPUBRHN_OLDD_DMD</v>
          </cell>
        </row>
        <row r="4379">
          <cell r="A4379" t="str">
            <v>INDPUBRHNBHSAV_OLDI-59</v>
          </cell>
          <cell r="H4379">
            <v>0.14346032095094499</v>
          </cell>
          <cell r="I4379" t="str">
            <v>INDPUBRHN_OLDI_DMD</v>
          </cell>
        </row>
        <row r="4380">
          <cell r="A4380" t="str">
            <v>INDPUBRHNBHSAV_OLDC-60</v>
          </cell>
          <cell r="H4380">
            <v>0.50828781658996902</v>
          </cell>
          <cell r="I4380" t="str">
            <v>INDPUBRHN_OLDC_DMD</v>
          </cell>
        </row>
        <row r="4381">
          <cell r="A4381" t="str">
            <v>INDPUBRHNBHSAV_OLDD-60</v>
          </cell>
          <cell r="H4381">
            <v>0.34825186245908502</v>
          </cell>
          <cell r="I4381" t="str">
            <v>INDPUBRHN_OLDD_DMD</v>
          </cell>
        </row>
        <row r="4382">
          <cell r="A4382" t="str">
            <v>INDPUBRHNBHSAV_OLDI-60</v>
          </cell>
          <cell r="H4382">
            <v>0.14346032095094499</v>
          </cell>
          <cell r="I4382" t="str">
            <v>INDPUBRHN_OLDI_DMD</v>
          </cell>
        </row>
        <row r="4383">
          <cell r="A4383" t="str">
            <v>INDPUBRHNBHSAV_OLDC-61</v>
          </cell>
          <cell r="H4383">
            <v>0.50828781658996902</v>
          </cell>
          <cell r="I4383" t="str">
            <v>INDPUBRHN_OLDC_DMD</v>
          </cell>
        </row>
        <row r="4384">
          <cell r="A4384" t="str">
            <v>INDPUBRHNBHSAV_OLDD-61</v>
          </cell>
          <cell r="H4384">
            <v>0.34825186245908502</v>
          </cell>
          <cell r="I4384" t="str">
            <v>INDPUBRHN_OLDD_DMD</v>
          </cell>
        </row>
        <row r="4385">
          <cell r="A4385" t="str">
            <v>INDPUBRHNBHSAV_OLDI-61</v>
          </cell>
          <cell r="H4385">
            <v>0.14346032095094499</v>
          </cell>
          <cell r="I4385" t="str">
            <v>INDPUBRHN_OLDI_DMD</v>
          </cell>
        </row>
        <row r="4386">
          <cell r="A4386" t="str">
            <v>INDPUBRHNBHSAV_OLDC-62</v>
          </cell>
          <cell r="H4386">
            <v>0.50828781658996902</v>
          </cell>
          <cell r="I4386" t="str">
            <v>INDPUBRHN_OLDC_DMD</v>
          </cell>
        </row>
        <row r="4387">
          <cell r="A4387" t="str">
            <v>INDPUBRHNBHSAV_OLDD-62</v>
          </cell>
          <cell r="H4387">
            <v>0.34825186245908502</v>
          </cell>
          <cell r="I4387" t="str">
            <v>INDPUBRHN_OLDD_DMD</v>
          </cell>
        </row>
        <row r="4388">
          <cell r="A4388" t="str">
            <v>INDPUBRHNBHSAV_OLDI-62</v>
          </cell>
          <cell r="H4388">
            <v>0.14346032095094499</v>
          </cell>
          <cell r="I4388" t="str">
            <v>INDPUBRHN_OLDI_DMD</v>
          </cell>
        </row>
        <row r="4389">
          <cell r="A4389" t="str">
            <v>INDPUBRHNBHSAV_OLDC-63</v>
          </cell>
          <cell r="H4389">
            <v>0.50828781658996902</v>
          </cell>
          <cell r="I4389" t="str">
            <v>INDPUBRHN_OLDC_DMD</v>
          </cell>
        </row>
        <row r="4390">
          <cell r="A4390" t="str">
            <v>INDPUBRHNBHSAV_OLDD-63</v>
          </cell>
          <cell r="H4390">
            <v>0.34825186245908502</v>
          </cell>
          <cell r="I4390" t="str">
            <v>INDPUBRHN_OLDD_DMD</v>
          </cell>
        </row>
        <row r="4391">
          <cell r="A4391" t="str">
            <v>INDPUBRHNBHSAV_OLDI-63</v>
          </cell>
          <cell r="H4391">
            <v>0.14346032095094499</v>
          </cell>
          <cell r="I4391" t="str">
            <v>INDPUBRHN_OLDI_DMD</v>
          </cell>
        </row>
        <row r="4392">
          <cell r="A4392" t="str">
            <v>INDPUBRHNBHSAV_OLDC-64</v>
          </cell>
          <cell r="H4392">
            <v>0.50828781658996902</v>
          </cell>
          <cell r="I4392" t="str">
            <v>INDPUBRHN_OLDC_DMD</v>
          </cell>
        </row>
        <row r="4393">
          <cell r="A4393" t="str">
            <v>INDPUBRHNBHSAV_OLDD-64</v>
          </cell>
          <cell r="H4393">
            <v>0.34825186245908502</v>
          </cell>
          <cell r="I4393" t="str">
            <v>INDPUBRHN_OLDD_DMD</v>
          </cell>
        </row>
        <row r="4394">
          <cell r="A4394" t="str">
            <v>INDPUBRHNBHSAV_OLDI-64</v>
          </cell>
          <cell r="H4394">
            <v>0.14346032095094499</v>
          </cell>
          <cell r="I4394" t="str">
            <v>INDPUBRHN_OLDI_DMD</v>
          </cell>
        </row>
        <row r="4395">
          <cell r="A4395" t="str">
            <v>INDPUBRHNBHSAV_OLDC-65</v>
          </cell>
          <cell r="H4395">
            <v>0.50828781658996902</v>
          </cell>
          <cell r="I4395" t="str">
            <v>INDPUBRHN_OLDC_DMD</v>
          </cell>
        </row>
        <row r="4396">
          <cell r="A4396" t="str">
            <v>INDPUBRHNBHSAV_OLDD-65</v>
          </cell>
          <cell r="H4396">
            <v>0.34825186245908502</v>
          </cell>
          <cell r="I4396" t="str">
            <v>INDPUBRHN_OLDD_DMD</v>
          </cell>
        </row>
        <row r="4397">
          <cell r="A4397" t="str">
            <v>INDPUBRHNBHSAV_OLDI-65</v>
          </cell>
          <cell r="H4397">
            <v>0.14346032095094499</v>
          </cell>
          <cell r="I4397" t="str">
            <v>INDPUBRHN_OLDI_DMD</v>
          </cell>
        </row>
        <row r="4398">
          <cell r="A4398" t="str">
            <v>INDPUBRHNBHSAV_OLDC-66</v>
          </cell>
          <cell r="H4398">
            <v>0.50828781658996902</v>
          </cell>
          <cell r="I4398" t="str">
            <v>INDPUBRHN_OLDC_DMD</v>
          </cell>
        </row>
        <row r="4399">
          <cell r="A4399" t="str">
            <v>INDPUBRHNBHSAV_OLDD-66</v>
          </cell>
          <cell r="H4399">
            <v>0.34825186245908502</v>
          </cell>
          <cell r="I4399" t="str">
            <v>INDPUBRHN_OLDD_DMD</v>
          </cell>
        </row>
        <row r="4400">
          <cell r="A4400" t="str">
            <v>INDPUBRHNBHSAV_OLDI-66</v>
          </cell>
          <cell r="H4400">
            <v>0.14346032095094499</v>
          </cell>
          <cell r="I4400" t="str">
            <v>INDPUBRHN_OLDI_DMD</v>
          </cell>
        </row>
        <row r="4401">
          <cell r="A4401" t="str">
            <v>INDPUBRHNBHSAV_OLDC-67</v>
          </cell>
          <cell r="H4401">
            <v>0.50828781658996902</v>
          </cell>
          <cell r="I4401" t="str">
            <v>INDPUBRHN_OLDC_DMD</v>
          </cell>
        </row>
        <row r="4402">
          <cell r="A4402" t="str">
            <v>INDPUBRHNBHSAV_OLDD-67</v>
          </cell>
          <cell r="H4402">
            <v>0.34825186245908502</v>
          </cell>
          <cell r="I4402" t="str">
            <v>INDPUBRHN_OLDD_DMD</v>
          </cell>
        </row>
        <row r="4403">
          <cell r="A4403" t="str">
            <v>INDPUBRHNBHSAV_OLDI-67</v>
          </cell>
          <cell r="H4403">
            <v>0.14346032095094499</v>
          </cell>
          <cell r="I4403" t="str">
            <v>INDPUBRHN_OLDI_DMD</v>
          </cell>
        </row>
        <row r="4404">
          <cell r="A4404" t="str">
            <v>INDPUBRHNBHSAV_OLDC-68</v>
          </cell>
          <cell r="H4404">
            <v>0.50828781658996902</v>
          </cell>
          <cell r="I4404" t="str">
            <v>INDPUBRHN_OLDC_DMD</v>
          </cell>
        </row>
        <row r="4405">
          <cell r="A4405" t="str">
            <v>INDPUBRHNBHSAV_OLDD-68</v>
          </cell>
          <cell r="H4405">
            <v>0.34825186245908502</v>
          </cell>
          <cell r="I4405" t="str">
            <v>INDPUBRHN_OLDD_DMD</v>
          </cell>
        </row>
        <row r="4406">
          <cell r="A4406" t="str">
            <v>INDPUBRHNBHSAV_OLDI-68</v>
          </cell>
          <cell r="H4406">
            <v>0.14346032095094499</v>
          </cell>
          <cell r="I4406" t="str">
            <v>INDPUBRHN_OLDI_DMD</v>
          </cell>
        </row>
        <row r="4407">
          <cell r="A4407" t="str">
            <v>INDPUBRHNBHSAV_OLDC-69</v>
          </cell>
          <cell r="H4407">
            <v>0.50828781658996902</v>
          </cell>
          <cell r="I4407" t="str">
            <v>INDPUBRHN_OLDC_DMD</v>
          </cell>
        </row>
        <row r="4408">
          <cell r="A4408" t="str">
            <v>INDPUBRHNBHSAV_OLDD-69</v>
          </cell>
          <cell r="H4408">
            <v>0.34825186245908502</v>
          </cell>
          <cell r="I4408" t="str">
            <v>INDPUBRHN_OLDD_DMD</v>
          </cell>
        </row>
        <row r="4409">
          <cell r="A4409" t="str">
            <v>INDPUBRHNBHSAV_OLDI-69</v>
          </cell>
          <cell r="H4409">
            <v>0.14346032095094499</v>
          </cell>
          <cell r="I4409" t="str">
            <v>INDPUBRHN_OLDI_DMD</v>
          </cell>
        </row>
        <row r="4410">
          <cell r="A4410" t="str">
            <v>INDPUBRHNBHSAV_OLDC-70</v>
          </cell>
          <cell r="H4410">
            <v>0.50828781658996902</v>
          </cell>
          <cell r="I4410" t="str">
            <v>INDPUBRHN_OLDC_DMD</v>
          </cell>
        </row>
        <row r="4411">
          <cell r="A4411" t="str">
            <v>INDPUBRHNBHSAV_OLDD-70</v>
          </cell>
          <cell r="H4411">
            <v>0.34825186245908502</v>
          </cell>
          <cell r="I4411" t="str">
            <v>INDPUBRHN_OLDD_DMD</v>
          </cell>
        </row>
        <row r="4412">
          <cell r="A4412" t="str">
            <v>INDPUBRHNBHSAV_OLDI-70</v>
          </cell>
          <cell r="H4412">
            <v>0.14346032095094499</v>
          </cell>
          <cell r="I4412" t="str">
            <v>INDPUBRHN_OLDI_DMD</v>
          </cell>
        </row>
        <row r="4413">
          <cell r="A4413" t="str">
            <v>INDPUBRHNBHSAV_OLDC-71</v>
          </cell>
          <cell r="H4413">
            <v>0.50828781658996902</v>
          </cell>
          <cell r="I4413" t="str">
            <v>INDPUBRHN_OLDC_DMD</v>
          </cell>
        </row>
        <row r="4414">
          <cell r="A4414" t="str">
            <v>INDPUBRHNBHSAV_OLDD-71</v>
          </cell>
          <cell r="H4414">
            <v>0.34825186245908502</v>
          </cell>
          <cell r="I4414" t="str">
            <v>INDPUBRHN_OLDD_DMD</v>
          </cell>
        </row>
        <row r="4415">
          <cell r="A4415" t="str">
            <v>INDPUBRHNBHSAV_OLDI-71</v>
          </cell>
          <cell r="H4415">
            <v>0.14346032095094499</v>
          </cell>
          <cell r="I4415" t="str">
            <v>INDPUBRHN_OLDI_DMD</v>
          </cell>
        </row>
        <row r="4416">
          <cell r="A4416" t="str">
            <v>INDPUBRHNBHSAV_OLDC-72</v>
          </cell>
          <cell r="H4416">
            <v>0.50828781658996902</v>
          </cell>
          <cell r="I4416" t="str">
            <v>INDPUBRHN_OLDC_DMD</v>
          </cell>
        </row>
        <row r="4417">
          <cell r="A4417" t="str">
            <v>INDPUBRHNBHSAV_OLDD-72</v>
          </cell>
          <cell r="H4417">
            <v>0.34825186245908502</v>
          </cell>
          <cell r="I4417" t="str">
            <v>INDPUBRHN_OLDD_DMD</v>
          </cell>
        </row>
        <row r="4418">
          <cell r="A4418" t="str">
            <v>INDPUBRHNBHSAV_OLDI-72</v>
          </cell>
          <cell r="H4418">
            <v>0.14346032095094499</v>
          </cell>
          <cell r="I4418" t="str">
            <v>INDPUBRHN_OLDI_DMD</v>
          </cell>
        </row>
        <row r="4419">
          <cell r="A4419" t="str">
            <v>INDPUBRHNBHSAV_OLDC-73</v>
          </cell>
          <cell r="H4419">
            <v>0.50828781658996902</v>
          </cell>
          <cell r="I4419" t="str">
            <v>INDPUBRHN_OLDC_DMD</v>
          </cell>
        </row>
        <row r="4420">
          <cell r="A4420" t="str">
            <v>INDPUBRHNBHSAV_OLDD-73</v>
          </cell>
          <cell r="H4420">
            <v>0.34825186245908502</v>
          </cell>
          <cell r="I4420" t="str">
            <v>INDPUBRHN_OLDD_DMD</v>
          </cell>
        </row>
        <row r="4421">
          <cell r="A4421" t="str">
            <v>INDPUBRHNBHSAV_OLDI-73</v>
          </cell>
          <cell r="H4421">
            <v>0.14346032095094499</v>
          </cell>
          <cell r="I4421" t="str">
            <v>INDPUBRHN_OLDI_DMD</v>
          </cell>
        </row>
        <row r="4422">
          <cell r="A4422" t="str">
            <v>INDPUBRHNBHSAV_OLDC-74</v>
          </cell>
          <cell r="H4422">
            <v>0.50828781658996902</v>
          </cell>
          <cell r="I4422" t="str">
            <v>INDPUBRHN_OLDC_DMD</v>
          </cell>
        </row>
        <row r="4423">
          <cell r="A4423" t="str">
            <v>INDPUBRHNBHSAV_OLDD-74</v>
          </cell>
          <cell r="H4423">
            <v>0.34825186245908502</v>
          </cell>
          <cell r="I4423" t="str">
            <v>INDPUBRHN_OLDD_DMD</v>
          </cell>
        </row>
        <row r="4424">
          <cell r="A4424" t="str">
            <v>INDPUBRHNBHSAV_OLDI-74</v>
          </cell>
          <cell r="H4424">
            <v>0.14346032095094499</v>
          </cell>
          <cell r="I4424" t="str">
            <v>INDPUBRHN_OLDI_DMD</v>
          </cell>
        </row>
        <row r="4425">
          <cell r="A4425" t="str">
            <v>INDPUBRHNBHSAV_OLDC-75</v>
          </cell>
          <cell r="H4425">
            <v>0.50828781658996902</v>
          </cell>
          <cell r="I4425" t="str">
            <v>INDPUBRHN_OLDC_DMD</v>
          </cell>
        </row>
        <row r="4426">
          <cell r="A4426" t="str">
            <v>INDPUBRHNBHSAV_OLDD-75</v>
          </cell>
          <cell r="H4426">
            <v>0.34825186245908502</v>
          </cell>
          <cell r="I4426" t="str">
            <v>INDPUBRHN_OLDD_DMD</v>
          </cell>
        </row>
        <row r="4427">
          <cell r="A4427" t="str">
            <v>INDPUBRHNBHSAV_OLDI-75</v>
          </cell>
          <cell r="H4427">
            <v>0.14346032095094499</v>
          </cell>
          <cell r="I4427" t="str">
            <v>INDPUBRHN_OLDI_DMD</v>
          </cell>
        </row>
        <row r="4428">
          <cell r="A4428" t="str">
            <v>INDPUBRHNBHSAV_OLDC-76</v>
          </cell>
          <cell r="H4428">
            <v>0.50828781658996902</v>
          </cell>
          <cell r="I4428" t="str">
            <v>INDPUBRHN_OLDC_DMD</v>
          </cell>
        </row>
        <row r="4429">
          <cell r="A4429" t="str">
            <v>INDPUBRHNBHSAV_OLDD-76</v>
          </cell>
          <cell r="H4429">
            <v>0.34825186245908502</v>
          </cell>
          <cell r="I4429" t="str">
            <v>INDPUBRHN_OLDD_DMD</v>
          </cell>
        </row>
        <row r="4430">
          <cell r="A4430" t="str">
            <v>INDPUBRHNBHSAV_OLDI-76</v>
          </cell>
          <cell r="H4430">
            <v>0.14346032095094499</v>
          </cell>
          <cell r="I4430" t="str">
            <v>INDPUBRHN_OLDI_DMD</v>
          </cell>
        </row>
        <row r="4431">
          <cell r="A4431" t="str">
            <v>INDPUBRHNBHSAV_OLDC-77</v>
          </cell>
          <cell r="H4431">
            <v>0.50828781658996902</v>
          </cell>
          <cell r="I4431" t="str">
            <v>INDPUBRHN_OLDC_DMD</v>
          </cell>
        </row>
        <row r="4432">
          <cell r="A4432" t="str">
            <v>INDPUBRHNBHSAV_OLDD-77</v>
          </cell>
          <cell r="H4432">
            <v>0.34825186245908502</v>
          </cell>
          <cell r="I4432" t="str">
            <v>INDPUBRHN_OLDD_DMD</v>
          </cell>
        </row>
        <row r="4433">
          <cell r="A4433" t="str">
            <v>INDPUBRHNBHSAV_OLDI-77</v>
          </cell>
          <cell r="H4433">
            <v>0.14346032095094499</v>
          </cell>
          <cell r="I4433" t="str">
            <v>INDPUBRHN_OLDI_DMD</v>
          </cell>
        </row>
        <row r="4434">
          <cell r="A4434" t="str">
            <v>INDPUBRHNBHSAV_OLDC-78</v>
          </cell>
          <cell r="H4434">
            <v>0.50828781658996902</v>
          </cell>
          <cell r="I4434" t="str">
            <v>INDPUBRHN_OLDC_DMD</v>
          </cell>
        </row>
        <row r="4435">
          <cell r="A4435" t="str">
            <v>INDPUBRHNBHSAV_OLDD-78</v>
          </cell>
          <cell r="H4435">
            <v>0.34825186245908502</v>
          </cell>
          <cell r="I4435" t="str">
            <v>INDPUBRHN_OLDD_DMD</v>
          </cell>
        </row>
        <row r="4436">
          <cell r="A4436" t="str">
            <v>INDPUBRHNBHSAV_OLDI-78</v>
          </cell>
          <cell r="H4436">
            <v>0.14346032095094499</v>
          </cell>
          <cell r="I4436" t="str">
            <v>INDPUBRHN_OLDI_DMD</v>
          </cell>
        </row>
        <row r="4437">
          <cell r="A4437" t="str">
            <v>INDPUBRHNBHSAV_OLDC-79</v>
          </cell>
          <cell r="H4437">
            <v>0.50828781658996902</v>
          </cell>
          <cell r="I4437" t="str">
            <v>INDPUBRHN_OLDC_DMD</v>
          </cell>
        </row>
        <row r="4438">
          <cell r="A4438" t="str">
            <v>INDPUBRHNBHSAV_OLDD-79</v>
          </cell>
          <cell r="H4438">
            <v>0.34825186245908502</v>
          </cell>
          <cell r="I4438" t="str">
            <v>INDPUBRHN_OLDD_DMD</v>
          </cell>
        </row>
        <row r="4439">
          <cell r="A4439" t="str">
            <v>INDPUBRHNBHSAV_OLDI-79</v>
          </cell>
          <cell r="H4439">
            <v>0.14346032095094499</v>
          </cell>
          <cell r="I4439" t="str">
            <v>INDPUBRHN_OLDI_DMD</v>
          </cell>
        </row>
        <row r="4440">
          <cell r="A4440" t="str">
            <v>INDPUBRHNBHSAV_OLDC-80</v>
          </cell>
          <cell r="H4440">
            <v>0.50828781658996902</v>
          </cell>
          <cell r="I4440" t="str">
            <v>INDPUBRHN_OLDC_DMD</v>
          </cell>
        </row>
        <row r="4441">
          <cell r="A4441" t="str">
            <v>INDPUBRHNBHSAV_OLDD-80</v>
          </cell>
          <cell r="H4441">
            <v>0.34825186245908502</v>
          </cell>
          <cell r="I4441" t="str">
            <v>INDPUBRHN_OLDD_DMD</v>
          </cell>
        </row>
        <row r="4442">
          <cell r="A4442" t="str">
            <v>INDPUBRHNBHSAV_OLDI-80</v>
          </cell>
          <cell r="H4442">
            <v>0.14346032095094499</v>
          </cell>
          <cell r="I4442" t="str">
            <v>INDPUBRHN_OLDI_DMD</v>
          </cell>
        </row>
        <row r="4443">
          <cell r="A4443" t="str">
            <v>INDPUBRHNBHSAV_OLDC-81</v>
          </cell>
          <cell r="H4443">
            <v>0.50828781658996902</v>
          </cell>
          <cell r="I4443" t="str">
            <v>INDPUBRHN_OLDC_DMD</v>
          </cell>
        </row>
        <row r="4444">
          <cell r="A4444" t="str">
            <v>INDPUBRHNBHSAV_OLDD-81</v>
          </cell>
          <cell r="H4444">
            <v>0.34825186245908502</v>
          </cell>
          <cell r="I4444" t="str">
            <v>INDPUBRHN_OLDD_DMD</v>
          </cell>
        </row>
        <row r="4445">
          <cell r="A4445" t="str">
            <v>INDPUBRHNBHSAV_OLDI-81</v>
          </cell>
          <cell r="H4445">
            <v>0.14346032095094499</v>
          </cell>
          <cell r="I4445" t="str">
            <v>INDPUBRHN_OLDI_DMD</v>
          </cell>
        </row>
        <row r="4446">
          <cell r="A4446" t="str">
            <v>INDPUBRHNBHSAV_OLDC-82</v>
          </cell>
          <cell r="H4446">
            <v>0.50828781658996902</v>
          </cell>
          <cell r="I4446" t="str">
            <v>INDPUBRHN_OLDC_DMD</v>
          </cell>
        </row>
        <row r="4447">
          <cell r="A4447" t="str">
            <v>INDPUBRHNBHSAV_OLDD-82</v>
          </cell>
          <cell r="H4447">
            <v>0.34825186245908502</v>
          </cell>
          <cell r="I4447" t="str">
            <v>INDPUBRHN_OLDD_DMD</v>
          </cell>
        </row>
        <row r="4448">
          <cell r="A4448" t="str">
            <v>INDPUBRHNBHSAV_OLDI-82</v>
          </cell>
          <cell r="H4448">
            <v>0.14346032095094499</v>
          </cell>
          <cell r="I4448" t="str">
            <v>INDPUBRHN_OLDI_DMD</v>
          </cell>
        </row>
        <row r="4449">
          <cell r="A4449" t="str">
            <v>INDPUBRHNBHSAV_OLDC-83</v>
          </cell>
          <cell r="H4449">
            <v>0.50828781658996902</v>
          </cell>
          <cell r="I4449" t="str">
            <v>INDPUBRHN_OLDC_DMD</v>
          </cell>
        </row>
        <row r="4450">
          <cell r="A4450" t="str">
            <v>INDPUBRHNBHSAV_OLDD-83</v>
          </cell>
          <cell r="H4450">
            <v>0.34825186245908502</v>
          </cell>
          <cell r="I4450" t="str">
            <v>INDPUBRHN_OLDD_DMD</v>
          </cell>
        </row>
        <row r="4451">
          <cell r="A4451" t="str">
            <v>INDPUBRHNBHSAV_OLDI-83</v>
          </cell>
          <cell r="H4451">
            <v>0.14346032095094499</v>
          </cell>
          <cell r="I4451" t="str">
            <v>INDPUBRHN_OLDI_DMD</v>
          </cell>
        </row>
        <row r="4452">
          <cell r="A4452" t="str">
            <v>INDPUBRHNBHSAV_OLDC-84</v>
          </cell>
          <cell r="H4452">
            <v>0.50828781658996902</v>
          </cell>
          <cell r="I4452" t="str">
            <v>INDPUBRHN_OLDC_DMD</v>
          </cell>
        </row>
        <row r="4453">
          <cell r="A4453" t="str">
            <v>INDPUBRHNBHSAV_OLDD-84</v>
          </cell>
          <cell r="H4453">
            <v>0.34825186245908502</v>
          </cell>
          <cell r="I4453" t="str">
            <v>INDPUBRHN_OLDD_DMD</v>
          </cell>
        </row>
        <row r="4454">
          <cell r="A4454" t="str">
            <v>INDPUBRHNBHSAV_OLDI-84</v>
          </cell>
          <cell r="H4454">
            <v>0.14346032095094499</v>
          </cell>
          <cell r="I4454" t="str">
            <v>INDPUBRHN_OLDI_DMD</v>
          </cell>
        </row>
        <row r="4455">
          <cell r="A4455" t="str">
            <v>INDPUBRHNBHSAV_OLDC-85</v>
          </cell>
          <cell r="H4455">
            <v>0.50828781658996902</v>
          </cell>
          <cell r="I4455" t="str">
            <v>INDPUBRHN_OLDC_DMD</v>
          </cell>
        </row>
        <row r="4456">
          <cell r="A4456" t="str">
            <v>INDPUBRHNBHSAV_OLDD-85</v>
          </cell>
          <cell r="H4456">
            <v>0.34825186245908502</v>
          </cell>
          <cell r="I4456" t="str">
            <v>INDPUBRHN_OLDD_DMD</v>
          </cell>
        </row>
        <row r="4457">
          <cell r="A4457" t="str">
            <v>INDPUBRHNBHSAV_OLDI-85</v>
          </cell>
          <cell r="H4457">
            <v>0.14346032095094499</v>
          </cell>
          <cell r="I4457" t="str">
            <v>INDPUBRHN_OLDI_DMD</v>
          </cell>
        </row>
        <row r="4458">
          <cell r="A4458" t="str">
            <v>INDPUBRHNBHSAV_OLDC-86</v>
          </cell>
          <cell r="H4458">
            <v>0.50828781658996902</v>
          </cell>
          <cell r="I4458" t="str">
            <v>INDPUBRHN_OLDC_DMD</v>
          </cell>
        </row>
        <row r="4459">
          <cell r="A4459" t="str">
            <v>INDPUBRHNBHSAV_OLDD-86</v>
          </cell>
          <cell r="H4459">
            <v>0.34825186245908502</v>
          </cell>
          <cell r="I4459" t="str">
            <v>INDPUBRHN_OLDD_DMD</v>
          </cell>
        </row>
        <row r="4460">
          <cell r="A4460" t="str">
            <v>INDPUBRHNBHSAV_OLDI-86</v>
          </cell>
          <cell r="H4460">
            <v>0.14346032095094499</v>
          </cell>
          <cell r="I4460" t="str">
            <v>INDPUBRHN_OLDI_DMD</v>
          </cell>
        </row>
        <row r="4461">
          <cell r="A4461" t="str">
            <v>INDPUBRHNBHSAV_OLDC-87</v>
          </cell>
          <cell r="H4461">
            <v>0.50828781658996902</v>
          </cell>
          <cell r="I4461" t="str">
            <v>INDPUBRHN_OLDC_DMD</v>
          </cell>
        </row>
        <row r="4462">
          <cell r="A4462" t="str">
            <v>INDPUBRHNBHSAV_OLDD-87</v>
          </cell>
          <cell r="H4462">
            <v>0.34825186245908502</v>
          </cell>
          <cell r="I4462" t="str">
            <v>INDPUBRHN_OLDD_DMD</v>
          </cell>
        </row>
        <row r="4463">
          <cell r="A4463" t="str">
            <v>INDPUBRHNBHSAV_OLDI-87</v>
          </cell>
          <cell r="H4463">
            <v>0.14346032095094499</v>
          </cell>
          <cell r="I4463" t="str">
            <v>INDPUBRHN_OLDI_DMD</v>
          </cell>
        </row>
        <row r="4464">
          <cell r="A4464" t="str">
            <v>INDPUBRHNBHSAV_OLDC-88</v>
          </cell>
          <cell r="H4464">
            <v>0.50828781658996902</v>
          </cell>
          <cell r="I4464" t="str">
            <v>INDPUBRHN_OLDC_DMD</v>
          </cell>
        </row>
        <row r="4465">
          <cell r="A4465" t="str">
            <v>INDPUBRHNBHSAV_OLDD-88</v>
          </cell>
          <cell r="H4465">
            <v>0.34825186245908502</v>
          </cell>
          <cell r="I4465" t="str">
            <v>INDPUBRHN_OLDD_DMD</v>
          </cell>
        </row>
        <row r="4466">
          <cell r="A4466" t="str">
            <v>INDPUBRHNBHSAV_OLDI-88</v>
          </cell>
          <cell r="H4466">
            <v>0.14346032095094499</v>
          </cell>
          <cell r="I4466" t="str">
            <v>INDPUBRHN_OLDI_DMD</v>
          </cell>
        </row>
        <row r="4467">
          <cell r="A4467" t="str">
            <v>INDPUBRHNBHSAV_OLDC-89</v>
          </cell>
          <cell r="H4467">
            <v>0.50828781658996902</v>
          </cell>
          <cell r="I4467" t="str">
            <v>INDPUBRHN_OLDC_DMD</v>
          </cell>
        </row>
        <row r="4468">
          <cell r="A4468" t="str">
            <v>INDPUBRHNBHSAV_OLDD-89</v>
          </cell>
          <cell r="H4468">
            <v>0.34825186245908502</v>
          </cell>
          <cell r="I4468" t="str">
            <v>INDPUBRHN_OLDD_DMD</v>
          </cell>
        </row>
        <row r="4469">
          <cell r="A4469" t="str">
            <v>INDPUBRHNBHSAV_OLDI-89</v>
          </cell>
          <cell r="H4469">
            <v>0.14346032095094499</v>
          </cell>
          <cell r="I4469" t="str">
            <v>INDPUBRHN_OLDI_DMD</v>
          </cell>
        </row>
        <row r="4470">
          <cell r="A4470" t="str">
            <v>INDPUBRHNBHSAV_OLDC-90</v>
          </cell>
          <cell r="H4470">
            <v>0.50828781658996902</v>
          </cell>
          <cell r="I4470" t="str">
            <v>INDPUBRHN_OLDC_DMD</v>
          </cell>
        </row>
        <row r="4471">
          <cell r="A4471" t="str">
            <v>INDPUBRHNBHSAV_OLDD-90</v>
          </cell>
          <cell r="H4471">
            <v>0.34825186245908502</v>
          </cell>
          <cell r="I4471" t="str">
            <v>INDPUBRHN_OLDD_DMD</v>
          </cell>
        </row>
        <row r="4472">
          <cell r="A4472" t="str">
            <v>INDPUBRHNBHSAV_OLDI-90</v>
          </cell>
          <cell r="H4472">
            <v>0.14346032095094499</v>
          </cell>
          <cell r="I4472" t="str">
            <v>INDPUBRHN_OLDI_DMD</v>
          </cell>
        </row>
        <row r="4473">
          <cell r="A4473" t="str">
            <v>INDPUBRHNBHSAV_OLDC-91</v>
          </cell>
          <cell r="H4473">
            <v>0.50828781658996902</v>
          </cell>
          <cell r="I4473" t="str">
            <v>INDPUBRHN_OLDC_DMD</v>
          </cell>
        </row>
        <row r="4474">
          <cell r="A4474" t="str">
            <v>INDPUBRHNBHSAV_OLDD-91</v>
          </cell>
          <cell r="H4474">
            <v>0.34825186245908502</v>
          </cell>
          <cell r="I4474" t="str">
            <v>INDPUBRHN_OLDD_DMD</v>
          </cell>
        </row>
        <row r="4475">
          <cell r="A4475" t="str">
            <v>INDPUBRHNBHSAV_OLDI-91</v>
          </cell>
          <cell r="H4475">
            <v>0.14346032095094499</v>
          </cell>
          <cell r="I4475" t="str">
            <v>INDPUBRHN_OLDI_DMD</v>
          </cell>
        </row>
        <row r="4476">
          <cell r="A4476" t="str">
            <v>INDPUBRHNBHSAV_OLDC-92</v>
          </cell>
          <cell r="H4476">
            <v>0.50828781658996902</v>
          </cell>
          <cell r="I4476" t="str">
            <v>INDPUBRHN_OLDC_DMD</v>
          </cell>
        </row>
        <row r="4477">
          <cell r="A4477" t="str">
            <v>INDPUBRHNBHSAV_OLDD-92</v>
          </cell>
          <cell r="H4477">
            <v>0.34825186245908502</v>
          </cell>
          <cell r="I4477" t="str">
            <v>INDPUBRHN_OLDD_DMD</v>
          </cell>
        </row>
        <row r="4478">
          <cell r="A4478" t="str">
            <v>INDPUBRHNBHSAV_OLDI-92</v>
          </cell>
          <cell r="H4478">
            <v>0.14346032095094499</v>
          </cell>
          <cell r="I4478" t="str">
            <v>INDPUBRHN_OLDI_DMD</v>
          </cell>
        </row>
        <row r="4479">
          <cell r="A4479" t="str">
            <v>INDPUBRHNBHSAV_OLDC-93</v>
          </cell>
          <cell r="H4479">
            <v>0.50828781658996902</v>
          </cell>
          <cell r="I4479" t="str">
            <v>INDPUBRHN_OLDC_DMD</v>
          </cell>
        </row>
        <row r="4480">
          <cell r="A4480" t="str">
            <v>INDPUBRHNBHSAV_OLDD-93</v>
          </cell>
          <cell r="H4480">
            <v>0.34825186245908502</v>
          </cell>
          <cell r="I4480" t="str">
            <v>INDPUBRHN_OLDD_DMD</v>
          </cell>
        </row>
        <row r="4481">
          <cell r="A4481" t="str">
            <v>INDPUBRHNBHSAV_OLDI-93</v>
          </cell>
          <cell r="H4481">
            <v>0.14346032095094499</v>
          </cell>
          <cell r="I4481" t="str">
            <v>INDPUBRHN_OLDI_DMD</v>
          </cell>
        </row>
        <row r="4482">
          <cell r="A4482" t="str">
            <v>INDPUBRHNBHSAV_OLDC-94</v>
          </cell>
          <cell r="H4482">
            <v>0.50828781658996902</v>
          </cell>
          <cell r="I4482" t="str">
            <v>INDPUBRHN_OLDC_DMD</v>
          </cell>
        </row>
        <row r="4483">
          <cell r="A4483" t="str">
            <v>INDPUBRHNBHSAV_OLDD-94</v>
          </cell>
          <cell r="H4483">
            <v>0.34825186245908502</v>
          </cell>
          <cell r="I4483" t="str">
            <v>INDPUBRHN_OLDD_DMD</v>
          </cell>
        </row>
        <row r="4484">
          <cell r="A4484" t="str">
            <v>INDPUBRHNBHSAV_OLDI-94</v>
          </cell>
          <cell r="H4484">
            <v>0.14346032095094499</v>
          </cell>
          <cell r="I4484" t="str">
            <v>INDPUBRHN_OLDI_DMD</v>
          </cell>
        </row>
        <row r="4485">
          <cell r="A4485" t="str">
            <v>INDPUBRHNBHSAV_OLDC-95</v>
          </cell>
          <cell r="H4485">
            <v>0.50828781658996902</v>
          </cell>
          <cell r="I4485" t="str">
            <v>INDPUBRHN_OLDC_DMD</v>
          </cell>
        </row>
        <row r="4486">
          <cell r="A4486" t="str">
            <v>INDPUBRHNBHSAV_OLDD-95</v>
          </cell>
          <cell r="H4486">
            <v>0.34825186245908502</v>
          </cell>
          <cell r="I4486" t="str">
            <v>INDPUBRHN_OLDD_DMD</v>
          </cell>
        </row>
        <row r="4487">
          <cell r="A4487" t="str">
            <v>INDPUBRHNBHSAV_OLDI-95</v>
          </cell>
          <cell r="H4487">
            <v>0.14346032095094499</v>
          </cell>
          <cell r="I4487" t="str">
            <v>INDPUBRHN_OLDI_DMD</v>
          </cell>
        </row>
        <row r="4488">
          <cell r="A4488" t="str">
            <v>INDPUBRHNBHSAV_OLDC-96</v>
          </cell>
          <cell r="H4488">
            <v>0.50828781658996902</v>
          </cell>
          <cell r="I4488" t="str">
            <v>INDPUBRHN_OLDC_DMD</v>
          </cell>
        </row>
        <row r="4489">
          <cell r="A4489" t="str">
            <v>INDPUBRHNBHSAV_OLDD-96</v>
          </cell>
          <cell r="H4489">
            <v>0.34825186245908502</v>
          </cell>
          <cell r="I4489" t="str">
            <v>INDPUBRHN_OLDD_DMD</v>
          </cell>
        </row>
        <row r="4490">
          <cell r="A4490" t="str">
            <v>INDPUBRHNBHSAV_OLDI-96</v>
          </cell>
          <cell r="H4490">
            <v>0.14346032095094499</v>
          </cell>
          <cell r="I4490" t="str">
            <v>INDPUBRHN_OLDI_DMD</v>
          </cell>
        </row>
        <row r="4491">
          <cell r="A4491" t="str">
            <v>INDPUBRHNBHSAV_OLDC-97</v>
          </cell>
          <cell r="H4491">
            <v>0.50828781658996902</v>
          </cell>
          <cell r="I4491" t="str">
            <v>INDPUBRHN_OLDC_DMD</v>
          </cell>
        </row>
        <row r="4492">
          <cell r="A4492" t="str">
            <v>INDPUBRHNBHSAV_OLDD-97</v>
          </cell>
          <cell r="H4492">
            <v>0.34825186245908502</v>
          </cell>
          <cell r="I4492" t="str">
            <v>INDPUBRHN_OLDD_DMD</v>
          </cell>
        </row>
        <row r="4493">
          <cell r="A4493" t="str">
            <v>INDPUBRHNBHSAV_OLDI-97</v>
          </cell>
          <cell r="H4493">
            <v>0.14346032095094499</v>
          </cell>
          <cell r="I4493" t="str">
            <v>INDPUBRHN_OLDI_DMD</v>
          </cell>
        </row>
        <row r="4494">
          <cell r="A4494" t="str">
            <v>INDPUBRHNBHSAV_OLDC-98</v>
          </cell>
          <cell r="H4494">
            <v>0.50828781658996902</v>
          </cell>
          <cell r="I4494" t="str">
            <v>INDPUBRHN_OLDC_DMD</v>
          </cell>
        </row>
        <row r="4495">
          <cell r="A4495" t="str">
            <v>INDPUBRHNBHSAV_OLDD-98</v>
          </cell>
          <cell r="H4495">
            <v>0.34825186245908502</v>
          </cell>
          <cell r="I4495" t="str">
            <v>INDPUBRHN_OLDD_DMD</v>
          </cell>
        </row>
        <row r="4496">
          <cell r="A4496" t="str">
            <v>INDPUBRHNBHSAV_OLDI-98</v>
          </cell>
          <cell r="H4496">
            <v>0.14346032095094499</v>
          </cell>
          <cell r="I4496" t="str">
            <v>INDPUBRHN_OLDI_DMD</v>
          </cell>
        </row>
        <row r="4497">
          <cell r="A4497" t="str">
            <v>INDPUBRHNBHSAV_OLDC-99</v>
          </cell>
          <cell r="H4497">
            <v>0.50828781658996902</v>
          </cell>
          <cell r="I4497" t="str">
            <v>INDPUBRHN_OLDC_DMD</v>
          </cell>
        </row>
        <row r="4498">
          <cell r="A4498" t="str">
            <v>INDPUBRHNBHSAV_OLDD-99</v>
          </cell>
          <cell r="H4498">
            <v>0.34825186245908502</v>
          </cell>
          <cell r="I4498" t="str">
            <v>INDPUBRHN_OLDD_DMD</v>
          </cell>
        </row>
        <row r="4499">
          <cell r="A4499" t="str">
            <v>INDPUBRHNBHSAV_OLDI-99</v>
          </cell>
          <cell r="H4499">
            <v>0.14346032095094499</v>
          </cell>
          <cell r="I4499" t="str">
            <v>INDPUBRHN_OLDI_DMD</v>
          </cell>
        </row>
        <row r="4500">
          <cell r="A4500" t="str">
            <v>INDPUBRHNBHSAV_OLDC-100</v>
          </cell>
          <cell r="H4500">
            <v>0.50828781658996902</v>
          </cell>
          <cell r="I4500" t="str">
            <v>INDPUBRHN_OLDC_DMD</v>
          </cell>
        </row>
        <row r="4501">
          <cell r="A4501" t="str">
            <v>INDPUBRHNBHSAV_OLDD-100</v>
          </cell>
          <cell r="H4501">
            <v>0.34825186245908502</v>
          </cell>
          <cell r="I4501" t="str">
            <v>INDPUBRHN_OLDD_DMD</v>
          </cell>
        </row>
        <row r="4502">
          <cell r="A4502" t="str">
            <v>INDPUBRHNBHSAV_OLDI-100</v>
          </cell>
          <cell r="H4502">
            <v>0.14346032095094499</v>
          </cell>
          <cell r="I4502" t="str">
            <v>INDPUBRHN_OLDI_DMD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</sheetPr>
  <dimension ref="B2:CJ9006"/>
  <sheetViews>
    <sheetView zoomScale="85" zoomScaleNormal="85" workbookViewId="0">
      <selection activeCell="K606" sqref="K606"/>
    </sheetView>
  </sheetViews>
  <sheetFormatPr defaultColWidth="11.42578125" defaultRowHeight="15" x14ac:dyDescent="0.25"/>
  <cols>
    <col min="1" max="1" width="2.85546875" customWidth="1"/>
    <col min="2" max="3" width="11.5703125" customWidth="1"/>
    <col min="4" max="4" width="24.28515625" customWidth="1"/>
    <col min="5" max="5" width="11.5703125" customWidth="1"/>
    <col min="6" max="6" width="23.28515625" customWidth="1"/>
    <col min="7" max="15" width="11.5703125" customWidth="1"/>
    <col min="16" max="16" width="5.140625" customWidth="1"/>
    <col min="17" max="17" width="3.5703125" customWidth="1"/>
    <col min="18" max="18" width="5.140625" customWidth="1"/>
    <col min="19" max="19" width="3.5703125" customWidth="1"/>
    <col min="20" max="28" width="12.28515625" customWidth="1"/>
    <col min="29" max="31" width="3.5703125" customWidth="1"/>
    <col min="34" max="34" width="7.140625" customWidth="1"/>
    <col min="35" max="35" width="35.85546875" customWidth="1"/>
    <col min="36" max="36" width="11.7109375" customWidth="1"/>
    <col min="52" max="52" width="37.85546875" customWidth="1"/>
    <col min="66" max="67" width="8.85546875" customWidth="1"/>
    <col min="68" max="68" width="34.140625" customWidth="1"/>
  </cols>
  <sheetData>
    <row r="2" spans="2:54" ht="23.25" customHeight="1" x14ac:dyDescent="0.35">
      <c r="B2" s="1" t="s">
        <v>915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5" spans="2:54" x14ac:dyDescent="0.25">
      <c r="D5" s="56" t="s">
        <v>0</v>
      </c>
      <c r="E5" s="56"/>
    </row>
    <row r="6" spans="2:54" ht="21" customHeight="1" x14ac:dyDescent="0.3">
      <c r="D6" s="10" t="s">
        <v>1</v>
      </c>
      <c r="E6" s="10" t="s">
        <v>11</v>
      </c>
      <c r="F6" s="10" t="s">
        <v>6</v>
      </c>
      <c r="G6" s="25" t="s">
        <v>7</v>
      </c>
      <c r="H6" s="10" t="s">
        <v>3</v>
      </c>
      <c r="I6" s="10" t="s">
        <v>2</v>
      </c>
      <c r="J6" s="10" t="s">
        <v>8</v>
      </c>
      <c r="K6" s="39" t="s">
        <v>4</v>
      </c>
      <c r="L6" s="54" t="s">
        <v>5</v>
      </c>
      <c r="Y6" s="4" t="s">
        <v>916</v>
      </c>
      <c r="Z6" s="4" t="s">
        <v>917</v>
      </c>
      <c r="AA6" s="4" t="s">
        <v>918</v>
      </c>
      <c r="AG6" s="69" t="s">
        <v>919</v>
      </c>
      <c r="AT6" s="56">
        <v>6.4062788174853099E-5</v>
      </c>
      <c r="AZ6" s="69" t="s">
        <v>920</v>
      </c>
    </row>
    <row r="7" spans="2:54" ht="25.5" customHeight="1" x14ac:dyDescent="0.25">
      <c r="D7" s="4" t="s">
        <v>12</v>
      </c>
      <c r="E7" s="4">
        <f>INDEX([1]IND_Attributes!$H:$H,MATCH(SER_SavePot!$D7,[1]IND_Attributes!$A:$A,0))</f>
        <v>0.51829269988160398</v>
      </c>
      <c r="F7" s="56" t="str">
        <f>INDEX([1]IND_Attributes!I:I,MATCH(SER_SavePot!$D7,[1]IND_Attributes!$A:$A,0))</f>
        <v>INDRETRHN_OLDC_DMD</v>
      </c>
      <c r="G7" s="56" t="str">
        <f>F7</f>
        <v>INDRETRHN_OLDC_DMD</v>
      </c>
      <c r="H7" s="56" t="s">
        <v>9</v>
      </c>
      <c r="I7" s="56" t="s">
        <v>10</v>
      </c>
      <c r="J7" s="56">
        <v>2015</v>
      </c>
      <c r="K7" s="73">
        <f>INDEX($BO$39:$CB$1839,MATCH(N7,$BO$39:$BO$1839,0),MATCH(O7,$BO$39:$CB$39,0))*$BA$19*E7</f>
        <v>0</v>
      </c>
      <c r="L7" s="73">
        <f>K7</f>
        <v>0</v>
      </c>
      <c r="M7" s="56"/>
      <c r="N7" s="56" t="str">
        <f>MID(D7,7,4)&amp;"-"&amp;IF(RIGHT(D7,2)="00",100,RIGHT(D7,2))</f>
        <v>RHNB-01</v>
      </c>
      <c r="O7" s="56" t="str">
        <f>MID(D7,4,3)</f>
        <v>RET</v>
      </c>
      <c r="P7" s="4">
        <f t="shared" ref="P7:P70" si="0">MATCH(N7,$BO$39:$BO$1839,0)</f>
        <v>10</v>
      </c>
      <c r="Q7" s="4">
        <f t="shared" ref="Q7:Q70" si="1">MATCH(O7,$BO$39:$CB$39,0)</f>
        <v>10</v>
      </c>
      <c r="R7" s="4">
        <f>P7+Q7</f>
        <v>20</v>
      </c>
      <c r="S7" s="4">
        <f>COUNTIFS(R:R,R7)</f>
        <v>3</v>
      </c>
      <c r="T7" s="4">
        <f t="shared" ref="T7:T70" si="2">INDEX($BO$39:$CB$1839,MATCH(N7,$BO$39:$BO$1839,0),MATCH(O7,$BO$39:$CB$39,0))</f>
        <v>0</v>
      </c>
      <c r="X7" s="4" t="s">
        <v>921</v>
      </c>
      <c r="Y7" s="4">
        <f>SUMIFS($T:$T,$O:$O,Y$6)/3</f>
        <v>0.13359317890392838</v>
      </c>
      <c r="Z7" s="4">
        <f t="shared" ref="Z7:AA7" si="3">SUMIFS($T:$T,$O:$O,Z$6)/3</f>
        <v>0.13359317890392838</v>
      </c>
      <c r="AA7" s="4">
        <f t="shared" si="3"/>
        <v>0.13359317890392838</v>
      </c>
      <c r="AG7" s="34"/>
    </row>
    <row r="8" spans="2:54" ht="15" customHeight="1" x14ac:dyDescent="0.25">
      <c r="D8" s="4" t="s">
        <v>14</v>
      </c>
      <c r="E8" s="4">
        <f>INDEX([1]IND_Attributes!$H:$H,MATCH(SER_SavePot!$D8,[1]IND_Attributes!$A:$A,0))</f>
        <v>0.37272018102138099</v>
      </c>
      <c r="F8" s="56" t="str">
        <f>INDEX([1]IND_Attributes!I:I,MATCH(SER_SavePot!$D8,[1]IND_Attributes!$A:$A,0))</f>
        <v>INDRETRHN_OLDD_DMD</v>
      </c>
      <c r="G8" s="56" t="str">
        <f t="shared" ref="G8:G71" si="4">F8</f>
        <v>INDRETRHN_OLDD_DMD</v>
      </c>
      <c r="H8" s="56" t="s">
        <v>9</v>
      </c>
      <c r="I8" s="56" t="s">
        <v>10</v>
      </c>
      <c r="J8" s="56">
        <v>2015</v>
      </c>
      <c r="K8" s="73">
        <f t="shared" ref="K8:K71" si="5">INDEX($BO$39:$CB$1839,MATCH(N8,$BO$39:$BO$1839,0),MATCH(O8,$BO$39:$CB$39,0))*$BA$19*E8</f>
        <v>0</v>
      </c>
      <c r="L8" s="73">
        <f t="shared" ref="L8:L71" si="6">K8</f>
        <v>0</v>
      </c>
      <c r="M8" s="56"/>
      <c r="N8" s="56" t="str">
        <f t="shared" ref="N8:N71" si="7">MID(D8,7,4)&amp;"-"&amp;IF(RIGHT(D8,2)="00",100,RIGHT(D8,2))</f>
        <v>RHNB-01</v>
      </c>
      <c r="O8" s="56" t="str">
        <f t="shared" ref="O8:O71" si="8">MID(D8,4,3)</f>
        <v>RET</v>
      </c>
      <c r="P8" s="4">
        <f t="shared" si="0"/>
        <v>10</v>
      </c>
      <c r="Q8" s="4">
        <f t="shared" si="1"/>
        <v>10</v>
      </c>
      <c r="R8" s="4">
        <f t="shared" ref="R8:R71" si="9">P8+Q8</f>
        <v>20</v>
      </c>
      <c r="S8" s="4">
        <f t="shared" ref="S8:S71" si="10">COUNTIFS(R:R,R8)</f>
        <v>3</v>
      </c>
      <c r="T8" s="4">
        <f t="shared" si="2"/>
        <v>0</v>
      </c>
      <c r="X8" s="4" t="s">
        <v>922</v>
      </c>
      <c r="Y8" s="4">
        <v>0.54292257516781495</v>
      </c>
      <c r="Z8" s="4">
        <v>0.64527692540797699</v>
      </c>
      <c r="AA8" s="4">
        <v>0.52203711731277103</v>
      </c>
      <c r="AI8" s="8" t="s">
        <v>923</v>
      </c>
      <c r="AZ8" s="56" t="s">
        <v>924</v>
      </c>
    </row>
    <row r="9" spans="2:54" ht="15" customHeight="1" x14ac:dyDescent="0.25">
      <c r="D9" s="4" t="s">
        <v>16</v>
      </c>
      <c r="E9" s="4">
        <f>INDEX([1]IND_Attributes!$H:$H,MATCH(SER_SavePot!$D9,[1]IND_Attributes!$A:$A,0))</f>
        <v>0.108987119097014</v>
      </c>
      <c r="F9" s="56" t="str">
        <f>INDEX([1]IND_Attributes!I:I,MATCH(SER_SavePot!$D9,[1]IND_Attributes!$A:$A,0))</f>
        <v>INDRETRHN_OLDI_DMD</v>
      </c>
      <c r="G9" s="56" t="str">
        <f t="shared" si="4"/>
        <v>INDRETRHN_OLDI_DMD</v>
      </c>
      <c r="H9" s="56" t="s">
        <v>9</v>
      </c>
      <c r="I9" s="56" t="s">
        <v>10</v>
      </c>
      <c r="J9" s="56">
        <v>2015</v>
      </c>
      <c r="K9" s="73">
        <f t="shared" si="5"/>
        <v>0</v>
      </c>
      <c r="L9" s="73">
        <f t="shared" si="6"/>
        <v>0</v>
      </c>
      <c r="M9" s="56"/>
      <c r="N9" s="56" t="str">
        <f t="shared" si="7"/>
        <v>RHNB-01</v>
      </c>
      <c r="O9" s="56" t="str">
        <f t="shared" si="8"/>
        <v>RET</v>
      </c>
      <c r="P9" s="4">
        <f t="shared" si="0"/>
        <v>10</v>
      </c>
      <c r="Q9" s="4">
        <f t="shared" si="1"/>
        <v>10</v>
      </c>
      <c r="R9" s="4">
        <f t="shared" si="9"/>
        <v>20</v>
      </c>
      <c r="S9" s="4">
        <f t="shared" si="10"/>
        <v>3</v>
      </c>
      <c r="T9" s="4">
        <f t="shared" si="2"/>
        <v>0</v>
      </c>
      <c r="X9" s="4" t="s">
        <v>925</v>
      </c>
      <c r="Y9" s="4">
        <v>0.30487514777960101</v>
      </c>
      <c r="Z9" s="4">
        <v>0.18320169517343399</v>
      </c>
      <c r="AA9" s="4">
        <v>0.284381940870296</v>
      </c>
      <c r="AF9" s="92" t="s">
        <v>926</v>
      </c>
      <c r="AH9" s="21"/>
      <c r="AI9" s="35"/>
      <c r="AJ9" s="48" t="s">
        <v>927</v>
      </c>
      <c r="AK9" s="48" t="s">
        <v>928</v>
      </c>
      <c r="AL9" s="48" t="s">
        <v>929</v>
      </c>
      <c r="AM9" s="48" t="s">
        <v>930</v>
      </c>
      <c r="AN9" s="48" t="s">
        <v>931</v>
      </c>
      <c r="AO9" s="48" t="s">
        <v>932</v>
      </c>
      <c r="AP9" s="48" t="s">
        <v>933</v>
      </c>
      <c r="AQ9" s="48" t="s">
        <v>934</v>
      </c>
      <c r="AR9" s="48" t="s">
        <v>935</v>
      </c>
      <c r="AS9" s="48" t="s">
        <v>936</v>
      </c>
      <c r="AT9" s="61" t="s">
        <v>937</v>
      </c>
      <c r="AZ9" s="93" t="s">
        <v>938</v>
      </c>
    </row>
    <row r="10" spans="2:54" ht="15" customHeight="1" x14ac:dyDescent="0.25">
      <c r="D10" s="4" t="s">
        <v>18</v>
      </c>
      <c r="E10" s="4">
        <f>INDEX([1]IND_Attributes!$H:$H,MATCH(SER_SavePot!$D10,[1]IND_Attributes!$A:$A,0))</f>
        <v>0.51829269988160398</v>
      </c>
      <c r="F10" s="56" t="str">
        <f>INDEX([1]IND_Attributes!I:I,MATCH(SER_SavePot!$D10,[1]IND_Attributes!$A:$A,0))</f>
        <v>INDRETRHN_OLDC_DMD</v>
      </c>
      <c r="G10" s="56" t="str">
        <f t="shared" si="4"/>
        <v>INDRETRHN_OLDC_DMD</v>
      </c>
      <c r="H10" s="56" t="s">
        <v>9</v>
      </c>
      <c r="I10" s="56" t="s">
        <v>10</v>
      </c>
      <c r="J10" s="56">
        <v>2015</v>
      </c>
      <c r="K10" s="73">
        <f t="shared" si="5"/>
        <v>0</v>
      </c>
      <c r="L10" s="73">
        <f t="shared" si="6"/>
        <v>0</v>
      </c>
      <c r="M10" s="56"/>
      <c r="N10" s="56" t="str">
        <f t="shared" si="7"/>
        <v>RHNB-02</v>
      </c>
      <c r="O10" s="56" t="str">
        <f t="shared" si="8"/>
        <v>RET</v>
      </c>
      <c r="P10" s="4">
        <f t="shared" si="0"/>
        <v>28</v>
      </c>
      <c r="Q10" s="4">
        <f t="shared" si="1"/>
        <v>10</v>
      </c>
      <c r="R10" s="4">
        <f t="shared" si="9"/>
        <v>38</v>
      </c>
      <c r="S10" s="4">
        <f t="shared" si="10"/>
        <v>3</v>
      </c>
      <c r="T10" s="4">
        <f t="shared" si="2"/>
        <v>0</v>
      </c>
      <c r="X10" s="4" t="s">
        <v>939</v>
      </c>
      <c r="Y10" s="4">
        <v>0.15220227705258499</v>
      </c>
      <c r="Z10" s="4">
        <v>0.171521379418589</v>
      </c>
      <c r="AA10" s="4">
        <v>0.193580941816932</v>
      </c>
      <c r="AF10" s="92"/>
      <c r="AG10" s="94" t="s">
        <v>940</v>
      </c>
      <c r="AH10" s="35" t="s">
        <v>941</v>
      </c>
      <c r="AI10" s="74" t="s">
        <v>942</v>
      </c>
      <c r="AJ10" s="16">
        <v>2.0378695876983613E-2</v>
      </c>
      <c r="AK10" s="16">
        <v>6.8565017093070682E-2</v>
      </c>
      <c r="AL10" s="16">
        <v>5.1255784551795185E-2</v>
      </c>
      <c r="AM10" s="16">
        <v>5.9206289619317697E-2</v>
      </c>
      <c r="AN10" s="16">
        <v>6.9945852508776052E-2</v>
      </c>
      <c r="AO10" s="16">
        <v>7.307524691208428E-2</v>
      </c>
      <c r="AP10" s="16">
        <v>7.5458963566192014E-2</v>
      </c>
      <c r="AQ10" s="16">
        <v>6.4923514050763492E-2</v>
      </c>
      <c r="AR10" s="16">
        <v>2.157342352249526E-2</v>
      </c>
      <c r="AS10" s="16">
        <v>0</v>
      </c>
      <c r="AT10" s="28"/>
      <c r="AV10" s="40">
        <v>2</v>
      </c>
      <c r="AZ10" s="93"/>
    </row>
    <row r="11" spans="2:54" ht="15" customHeight="1" x14ac:dyDescent="0.25">
      <c r="D11" s="4" t="s">
        <v>19</v>
      </c>
      <c r="E11" s="4">
        <f>INDEX([1]IND_Attributes!$H:$H,MATCH(SER_SavePot!$D11,[1]IND_Attributes!$A:$A,0))</f>
        <v>0.37272018102138099</v>
      </c>
      <c r="F11" s="56" t="str">
        <f>INDEX([1]IND_Attributes!I:I,MATCH(SER_SavePot!$D11,[1]IND_Attributes!$A:$A,0))</f>
        <v>INDRETRHN_OLDD_DMD</v>
      </c>
      <c r="G11" s="56" t="str">
        <f t="shared" si="4"/>
        <v>INDRETRHN_OLDD_DMD</v>
      </c>
      <c r="H11" s="56" t="s">
        <v>9</v>
      </c>
      <c r="I11" s="56" t="s">
        <v>10</v>
      </c>
      <c r="J11" s="56">
        <v>2015</v>
      </c>
      <c r="K11" s="73">
        <f t="shared" si="5"/>
        <v>0</v>
      </c>
      <c r="L11" s="73">
        <f t="shared" si="6"/>
        <v>0</v>
      </c>
      <c r="M11" s="56"/>
      <c r="N11" s="56" t="str">
        <f t="shared" si="7"/>
        <v>RHNB-02</v>
      </c>
      <c r="O11" s="56" t="str">
        <f t="shared" si="8"/>
        <v>RET</v>
      </c>
      <c r="P11" s="4">
        <f t="shared" si="0"/>
        <v>28</v>
      </c>
      <c r="Q11" s="4">
        <f t="shared" si="1"/>
        <v>10</v>
      </c>
      <c r="R11" s="4">
        <f t="shared" si="9"/>
        <v>38</v>
      </c>
      <c r="S11" s="4">
        <f t="shared" si="10"/>
        <v>3</v>
      </c>
      <c r="T11" s="4">
        <f t="shared" si="2"/>
        <v>0</v>
      </c>
      <c r="X11" s="4" t="s">
        <v>943</v>
      </c>
      <c r="Y11" s="4">
        <f>SUM(Y8:Y10)</f>
        <v>1.0000000000000009</v>
      </c>
      <c r="Z11" s="4">
        <f>SUM(Z8:Z10)</f>
        <v>1</v>
      </c>
      <c r="AA11" s="4">
        <f>SUM(AA8:AA10)</f>
        <v>0.999999999999999</v>
      </c>
      <c r="AF11" s="92"/>
      <c r="AG11" s="94"/>
      <c r="AH11" s="52" t="s">
        <v>944</v>
      </c>
      <c r="AI11" s="64" t="s">
        <v>945</v>
      </c>
      <c r="AJ11" s="75">
        <v>1.5273304736310436E-2</v>
      </c>
      <c r="AK11" s="75">
        <v>1.1869006005120019E-2</v>
      </c>
      <c r="AL11" s="75">
        <v>8.9573922010579999E-3</v>
      </c>
      <c r="AM11" s="75">
        <v>7.6757760494506743E-4</v>
      </c>
      <c r="AN11" s="75">
        <v>2.9333206395244899E-3</v>
      </c>
      <c r="AO11" s="75">
        <v>1.4705139756879622E-2</v>
      </c>
      <c r="AP11" s="75">
        <v>1.7233640881161836E-2</v>
      </c>
      <c r="AQ11" s="75">
        <v>1.7233640881161839E-2</v>
      </c>
      <c r="AR11" s="75">
        <v>1.7233640881161836E-2</v>
      </c>
      <c r="AS11" s="75">
        <v>0</v>
      </c>
      <c r="AT11" s="77"/>
      <c r="AV11" s="40">
        <f>AV10</f>
        <v>2</v>
      </c>
      <c r="AZ11" s="93"/>
    </row>
    <row r="12" spans="2:54" ht="15" customHeight="1" x14ac:dyDescent="0.25">
      <c r="D12" s="4" t="s">
        <v>20</v>
      </c>
      <c r="E12" s="4">
        <f>INDEX([1]IND_Attributes!$H:$H,MATCH(SER_SavePot!$D12,[1]IND_Attributes!$A:$A,0))</f>
        <v>0.108987119097014</v>
      </c>
      <c r="F12" s="56" t="str">
        <f>INDEX([1]IND_Attributes!I:I,MATCH(SER_SavePot!$D12,[1]IND_Attributes!$A:$A,0))</f>
        <v>INDRETRHN_OLDI_DMD</v>
      </c>
      <c r="G12" s="56" t="str">
        <f t="shared" si="4"/>
        <v>INDRETRHN_OLDI_DMD</v>
      </c>
      <c r="H12" s="56" t="s">
        <v>9</v>
      </c>
      <c r="I12" s="56" t="s">
        <v>10</v>
      </c>
      <c r="J12" s="56">
        <v>2015</v>
      </c>
      <c r="K12" s="73">
        <f t="shared" si="5"/>
        <v>0</v>
      </c>
      <c r="L12" s="73">
        <f t="shared" si="6"/>
        <v>0</v>
      </c>
      <c r="M12" s="56"/>
      <c r="N12" s="56" t="str">
        <f t="shared" si="7"/>
        <v>RHNB-02</v>
      </c>
      <c r="O12" s="56" t="str">
        <f t="shared" si="8"/>
        <v>RET</v>
      </c>
      <c r="P12" s="4">
        <f t="shared" si="0"/>
        <v>28</v>
      </c>
      <c r="Q12" s="4">
        <f t="shared" si="1"/>
        <v>10</v>
      </c>
      <c r="R12" s="4">
        <f t="shared" si="9"/>
        <v>38</v>
      </c>
      <c r="S12" s="4">
        <f t="shared" si="10"/>
        <v>3</v>
      </c>
      <c r="T12" s="4">
        <f t="shared" si="2"/>
        <v>0</v>
      </c>
      <c r="X12" s="4" t="s">
        <v>13</v>
      </c>
      <c r="Y12" s="4">
        <f>Y8*Y$7</f>
        <v>7.2530752715375402E-2</v>
      </c>
      <c r="Z12" s="4">
        <f t="shared" ref="Z12:AA12" si="11">Z8*Z$7</f>
        <v>8.6204595738604714E-2</v>
      </c>
      <c r="AA12" s="4">
        <f t="shared" si="11"/>
        <v>6.9740598007656071E-2</v>
      </c>
      <c r="AF12" s="92"/>
      <c r="AG12" s="94"/>
      <c r="AH12" s="52" t="s">
        <v>946</v>
      </c>
      <c r="AI12" s="64" t="s">
        <v>947</v>
      </c>
      <c r="AJ12" s="75">
        <v>0</v>
      </c>
      <c r="AK12" s="75">
        <v>0</v>
      </c>
      <c r="AL12" s="12">
        <v>0</v>
      </c>
      <c r="AM12" s="75">
        <v>0</v>
      </c>
      <c r="AN12" s="75">
        <v>0</v>
      </c>
      <c r="AO12" s="75">
        <v>0</v>
      </c>
      <c r="AP12" s="75">
        <v>0</v>
      </c>
      <c r="AQ12" s="75">
        <v>0</v>
      </c>
      <c r="AR12" s="75">
        <v>0</v>
      </c>
      <c r="AS12" s="75">
        <v>0</v>
      </c>
      <c r="AT12" s="77"/>
      <c r="AV12" s="40">
        <f t="shared" ref="AV12:AV17" si="12">AV11</f>
        <v>2</v>
      </c>
      <c r="AZ12" s="93"/>
    </row>
    <row r="13" spans="2:54" ht="15" customHeight="1" x14ac:dyDescent="0.25">
      <c r="D13" s="4" t="s">
        <v>21</v>
      </c>
      <c r="E13" s="4">
        <f>INDEX([1]IND_Attributes!$H:$H,MATCH(SER_SavePot!$D13,[1]IND_Attributes!$A:$A,0))</f>
        <v>0.51829269988160398</v>
      </c>
      <c r="F13" s="56" t="str">
        <f>INDEX([1]IND_Attributes!I:I,MATCH(SER_SavePot!$D13,[1]IND_Attributes!$A:$A,0))</f>
        <v>INDRETRHN_OLDC_DMD</v>
      </c>
      <c r="G13" s="56" t="str">
        <f t="shared" si="4"/>
        <v>INDRETRHN_OLDC_DMD</v>
      </c>
      <c r="H13" s="56" t="s">
        <v>9</v>
      </c>
      <c r="I13" s="56" t="s">
        <v>10</v>
      </c>
      <c r="J13" s="56">
        <v>2015</v>
      </c>
      <c r="K13" s="73">
        <f t="shared" si="5"/>
        <v>0</v>
      </c>
      <c r="L13" s="73">
        <f t="shared" si="6"/>
        <v>0</v>
      </c>
      <c r="M13" s="56"/>
      <c r="N13" s="56" t="str">
        <f t="shared" si="7"/>
        <v>RHNB-03</v>
      </c>
      <c r="O13" s="56" t="str">
        <f t="shared" si="8"/>
        <v>RET</v>
      </c>
      <c r="P13" s="4">
        <f t="shared" si="0"/>
        <v>46</v>
      </c>
      <c r="Q13" s="4">
        <f t="shared" si="1"/>
        <v>10</v>
      </c>
      <c r="R13" s="4">
        <f t="shared" si="9"/>
        <v>56</v>
      </c>
      <c r="S13" s="4">
        <f t="shared" si="10"/>
        <v>3</v>
      </c>
      <c r="T13" s="4">
        <f t="shared" si="2"/>
        <v>0</v>
      </c>
      <c r="X13" s="4" t="s">
        <v>15</v>
      </c>
      <c r="Y13" s="4">
        <f t="shared" ref="Y13:AA14" si="13">Y9*Y$7</f>
        <v>4.0729240160681843E-2</v>
      </c>
      <c r="Z13" s="4">
        <f t="shared" si="13"/>
        <v>2.4474496838807518E-2</v>
      </c>
      <c r="AA13" s="4">
        <f t="shared" si="13"/>
        <v>3.7991487503731838E-2</v>
      </c>
      <c r="AF13" s="92"/>
      <c r="AG13" s="94"/>
      <c r="AH13" s="52" t="s">
        <v>948</v>
      </c>
      <c r="AI13" s="64" t="s">
        <v>949</v>
      </c>
      <c r="AJ13" s="75">
        <v>0.14680372942054976</v>
      </c>
      <c r="AK13" s="75">
        <v>0.12002634383844644</v>
      </c>
      <c r="AL13" s="75">
        <v>0.13594101513809922</v>
      </c>
      <c r="AM13" s="75">
        <v>0.15359554959567559</v>
      </c>
      <c r="AN13" s="75">
        <v>0.12237850685515402</v>
      </c>
      <c r="AO13" s="75">
        <v>0.10826373195583518</v>
      </c>
      <c r="AP13" s="75">
        <v>0.12904490236139451</v>
      </c>
      <c r="AQ13" s="75">
        <v>0.1457833990707913</v>
      </c>
      <c r="AR13" s="75">
        <v>7.1826193423108101E-2</v>
      </c>
      <c r="AS13" s="75">
        <v>0</v>
      </c>
      <c r="AT13" s="77"/>
      <c r="AV13" s="40">
        <f t="shared" si="12"/>
        <v>2</v>
      </c>
    </row>
    <row r="14" spans="2:54" ht="15" customHeight="1" x14ac:dyDescent="0.25">
      <c r="D14" s="4" t="s">
        <v>22</v>
      </c>
      <c r="E14" s="4">
        <f>INDEX([1]IND_Attributes!$H:$H,MATCH(SER_SavePot!$D14,[1]IND_Attributes!$A:$A,0))</f>
        <v>0.37272018102138099</v>
      </c>
      <c r="F14" s="56" t="str">
        <f>INDEX([1]IND_Attributes!I:I,MATCH(SER_SavePot!$D14,[1]IND_Attributes!$A:$A,0))</f>
        <v>INDRETRHN_OLDD_DMD</v>
      </c>
      <c r="G14" s="56" t="str">
        <f t="shared" si="4"/>
        <v>INDRETRHN_OLDD_DMD</v>
      </c>
      <c r="H14" s="56" t="s">
        <v>9</v>
      </c>
      <c r="I14" s="56" t="s">
        <v>10</v>
      </c>
      <c r="J14" s="56">
        <v>2015</v>
      </c>
      <c r="K14" s="73">
        <f t="shared" si="5"/>
        <v>0</v>
      </c>
      <c r="L14" s="73">
        <f t="shared" si="6"/>
        <v>0</v>
      </c>
      <c r="M14" s="56"/>
      <c r="N14" s="56" t="str">
        <f t="shared" si="7"/>
        <v>RHNB-03</v>
      </c>
      <c r="O14" s="56" t="str">
        <f t="shared" si="8"/>
        <v>RET</v>
      </c>
      <c r="P14" s="4">
        <f t="shared" si="0"/>
        <v>46</v>
      </c>
      <c r="Q14" s="4">
        <f t="shared" si="1"/>
        <v>10</v>
      </c>
      <c r="R14" s="4">
        <f t="shared" si="9"/>
        <v>56</v>
      </c>
      <c r="S14" s="4">
        <f t="shared" si="10"/>
        <v>3</v>
      </c>
      <c r="T14" s="4">
        <f t="shared" si="2"/>
        <v>0</v>
      </c>
      <c r="X14" s="4" t="s">
        <v>17</v>
      </c>
      <c r="Y14" s="4">
        <f t="shared" si="13"/>
        <v>2.033318602787126E-2</v>
      </c>
      <c r="Z14" s="4">
        <f t="shared" si="13"/>
        <v>2.2914086326516141E-2</v>
      </c>
      <c r="AA14" s="4">
        <f t="shared" si="13"/>
        <v>2.5861093392540349E-2</v>
      </c>
      <c r="AF14" s="92"/>
      <c r="AG14" s="94"/>
      <c r="AH14" s="52" t="s">
        <v>950</v>
      </c>
      <c r="AI14" s="64" t="s">
        <v>951</v>
      </c>
      <c r="AJ14" s="75">
        <v>0.1688840921432174</v>
      </c>
      <c r="AK14" s="75">
        <v>0.12373323144319409</v>
      </c>
      <c r="AL14" s="75">
        <v>0.11658337712478836</v>
      </c>
      <c r="AM14" s="75">
        <v>6.7811601689358528E-2</v>
      </c>
      <c r="AN14" s="75">
        <v>9.4225348225206451E-2</v>
      </c>
      <c r="AO14" s="75">
        <v>0.10686544766954165</v>
      </c>
      <c r="AP14" s="75">
        <v>0.17643108997171589</v>
      </c>
      <c r="AQ14" s="75">
        <v>0.13919606352880193</v>
      </c>
      <c r="AR14" s="75">
        <v>0.14772187393172104</v>
      </c>
      <c r="AS14" s="75">
        <v>0</v>
      </c>
      <c r="AT14" s="77"/>
      <c r="AV14" s="40">
        <f t="shared" si="12"/>
        <v>2</v>
      </c>
      <c r="AZ14" s="56" t="s">
        <v>952</v>
      </c>
    </row>
    <row r="15" spans="2:54" ht="15" customHeight="1" x14ac:dyDescent="0.25">
      <c r="D15" s="4" t="s">
        <v>23</v>
      </c>
      <c r="E15" s="4">
        <f>INDEX([1]IND_Attributes!$H:$H,MATCH(SER_SavePot!$D15,[1]IND_Attributes!$A:$A,0))</f>
        <v>0.108987119097014</v>
      </c>
      <c r="F15" s="56" t="str">
        <f>INDEX([1]IND_Attributes!I:I,MATCH(SER_SavePot!$D15,[1]IND_Attributes!$A:$A,0))</f>
        <v>INDRETRHN_OLDI_DMD</v>
      </c>
      <c r="G15" s="56" t="str">
        <f t="shared" si="4"/>
        <v>INDRETRHN_OLDI_DMD</v>
      </c>
      <c r="H15" s="56" t="s">
        <v>9</v>
      </c>
      <c r="I15" s="56" t="s">
        <v>10</v>
      </c>
      <c r="J15" s="56">
        <v>2015</v>
      </c>
      <c r="K15" s="73">
        <f t="shared" si="5"/>
        <v>0</v>
      </c>
      <c r="L15" s="73">
        <f t="shared" si="6"/>
        <v>0</v>
      </c>
      <c r="M15" s="56"/>
      <c r="N15" s="56" t="str">
        <f t="shared" si="7"/>
        <v>RHNB-03</v>
      </c>
      <c r="O15" s="56" t="str">
        <f t="shared" si="8"/>
        <v>RET</v>
      </c>
      <c r="P15" s="4">
        <f t="shared" si="0"/>
        <v>46</v>
      </c>
      <c r="Q15" s="4">
        <f t="shared" si="1"/>
        <v>10</v>
      </c>
      <c r="R15" s="4">
        <f t="shared" si="9"/>
        <v>56</v>
      </c>
      <c r="S15" s="4">
        <f t="shared" si="10"/>
        <v>3</v>
      </c>
      <c r="T15" s="4">
        <f t="shared" si="2"/>
        <v>0</v>
      </c>
      <c r="X15" s="4" t="s">
        <v>953</v>
      </c>
      <c r="Y15" s="4">
        <f>$BA$19</f>
        <v>0.9</v>
      </c>
      <c r="Z15" s="4">
        <f t="shared" ref="Z15:AA15" si="14">$BA$19</f>
        <v>0.9</v>
      </c>
      <c r="AA15" s="4">
        <f t="shared" si="14"/>
        <v>0.9</v>
      </c>
      <c r="AF15" s="92"/>
      <c r="AG15" s="94"/>
      <c r="AH15" s="52" t="s">
        <v>954</v>
      </c>
      <c r="AI15" s="64" t="s">
        <v>955</v>
      </c>
      <c r="AJ15" s="23">
        <v>6.2267997073093731E-2</v>
      </c>
      <c r="AK15" s="23">
        <v>9.8968503986987515E-3</v>
      </c>
      <c r="AL15" s="23">
        <v>2.1879346985220937E-2</v>
      </c>
      <c r="AM15" s="23">
        <v>6.8722937455898692E-3</v>
      </c>
      <c r="AN15" s="23">
        <v>1.3732249638964094E-2</v>
      </c>
      <c r="AO15" s="23">
        <v>9.8566580704427115E-3</v>
      </c>
      <c r="AP15" s="23">
        <v>0</v>
      </c>
      <c r="AQ15" s="23">
        <f>IF(BB33=1,AVERAGE(AJ15:AO15),0.000975368191636426)</f>
        <v>2.0750899318668348E-2</v>
      </c>
      <c r="AR15" s="23">
        <f>IF(BB33=1,AVERAGE(AJ15:AO15),0.0000640627881748531)</f>
        <v>2.0750899318668348E-2</v>
      </c>
      <c r="AS15" s="75">
        <v>0</v>
      </c>
      <c r="AT15" s="77"/>
      <c r="AV15" s="40">
        <f t="shared" si="12"/>
        <v>2</v>
      </c>
    </row>
    <row r="16" spans="2:54" ht="15" customHeight="1" x14ac:dyDescent="0.25">
      <c r="D16" s="4" t="s">
        <v>24</v>
      </c>
      <c r="E16" s="4">
        <f>INDEX([1]IND_Attributes!$H:$H,MATCH(SER_SavePot!$D16,[1]IND_Attributes!$A:$A,0))</f>
        <v>0.51829269988160398</v>
      </c>
      <c r="F16" s="56" t="str">
        <f>INDEX([1]IND_Attributes!I:I,MATCH(SER_SavePot!$D16,[1]IND_Attributes!$A:$A,0))</f>
        <v>INDRETRHN_OLDC_DMD</v>
      </c>
      <c r="G16" s="56" t="str">
        <f t="shared" si="4"/>
        <v>INDRETRHN_OLDC_DMD</v>
      </c>
      <c r="H16" s="56" t="s">
        <v>9</v>
      </c>
      <c r="I16" s="56" t="s">
        <v>10</v>
      </c>
      <c r="J16" s="56">
        <v>2015</v>
      </c>
      <c r="K16" s="73">
        <f t="shared" si="5"/>
        <v>0</v>
      </c>
      <c r="L16" s="73">
        <f t="shared" si="6"/>
        <v>0</v>
      </c>
      <c r="M16" s="56"/>
      <c r="N16" s="56" t="str">
        <f t="shared" si="7"/>
        <v>RHNB-04</v>
      </c>
      <c r="O16" s="56" t="str">
        <f t="shared" si="8"/>
        <v>RET</v>
      </c>
      <c r="P16" s="4">
        <f t="shared" si="0"/>
        <v>64</v>
      </c>
      <c r="Q16" s="4">
        <f t="shared" si="1"/>
        <v>10</v>
      </c>
      <c r="R16" s="4">
        <f t="shared" si="9"/>
        <v>74</v>
      </c>
      <c r="S16" s="4">
        <f t="shared" si="10"/>
        <v>3</v>
      </c>
      <c r="T16" s="4">
        <f t="shared" si="2"/>
        <v>0</v>
      </c>
      <c r="X16" s="4" t="s">
        <v>13</v>
      </c>
      <c r="Y16" s="4">
        <f>Y12*Y$15</f>
        <v>6.5277677443837862E-2</v>
      </c>
      <c r="Z16" s="4">
        <f t="shared" ref="Z16:AA16" si="15">Z12*Z$15</f>
        <v>7.7584136164744244E-2</v>
      </c>
      <c r="AA16" s="4">
        <f t="shared" si="15"/>
        <v>6.276653820689046E-2</v>
      </c>
      <c r="AF16" s="92"/>
      <c r="AG16" s="94"/>
      <c r="AH16" s="52" t="s">
        <v>956</v>
      </c>
      <c r="AI16" s="64" t="s">
        <v>957</v>
      </c>
      <c r="AJ16" s="75">
        <v>0</v>
      </c>
      <c r="AK16" s="75">
        <v>0</v>
      </c>
      <c r="AL16" s="75">
        <v>0</v>
      </c>
      <c r="AM16" s="75">
        <v>0</v>
      </c>
      <c r="AN16" s="75">
        <v>0</v>
      </c>
      <c r="AO16" s="75">
        <v>0</v>
      </c>
      <c r="AP16" s="75">
        <v>0</v>
      </c>
      <c r="AQ16" s="75">
        <v>0</v>
      </c>
      <c r="AR16" s="75">
        <v>0</v>
      </c>
      <c r="AS16" s="75">
        <v>0</v>
      </c>
      <c r="AT16" s="77"/>
      <c r="AV16" s="40">
        <f t="shared" si="12"/>
        <v>2</v>
      </c>
      <c r="AZ16" s="56" t="s">
        <v>958</v>
      </c>
      <c r="BA16" s="56">
        <f>BC27</f>
        <v>192.76143788493101</v>
      </c>
      <c r="BB16" s="56" t="s">
        <v>959</v>
      </c>
    </row>
    <row r="17" spans="4:67" ht="15" customHeight="1" x14ac:dyDescent="0.25">
      <c r="D17" s="4" t="s">
        <v>25</v>
      </c>
      <c r="E17" s="4">
        <f>INDEX([1]IND_Attributes!$H:$H,MATCH(SER_SavePot!$D17,[1]IND_Attributes!$A:$A,0))</f>
        <v>0.37272018102138099</v>
      </c>
      <c r="F17" s="56" t="str">
        <f>INDEX([1]IND_Attributes!I:I,MATCH(SER_SavePot!$D17,[1]IND_Attributes!$A:$A,0))</f>
        <v>INDRETRHN_OLDD_DMD</v>
      </c>
      <c r="G17" s="56" t="str">
        <f t="shared" si="4"/>
        <v>INDRETRHN_OLDD_DMD</v>
      </c>
      <c r="H17" s="56" t="s">
        <v>9</v>
      </c>
      <c r="I17" s="56" t="s">
        <v>10</v>
      </c>
      <c r="J17" s="56">
        <v>2015</v>
      </c>
      <c r="K17" s="73">
        <f t="shared" si="5"/>
        <v>0</v>
      </c>
      <c r="L17" s="73">
        <f t="shared" si="6"/>
        <v>0</v>
      </c>
      <c r="M17" s="56"/>
      <c r="N17" s="56" t="str">
        <f t="shared" si="7"/>
        <v>RHNB-04</v>
      </c>
      <c r="O17" s="56" t="str">
        <f t="shared" si="8"/>
        <v>RET</v>
      </c>
      <c r="P17" s="4">
        <f t="shared" si="0"/>
        <v>64</v>
      </c>
      <c r="Q17" s="4">
        <f t="shared" si="1"/>
        <v>10</v>
      </c>
      <c r="R17" s="4">
        <f t="shared" si="9"/>
        <v>74</v>
      </c>
      <c r="S17" s="4">
        <f t="shared" si="10"/>
        <v>3</v>
      </c>
      <c r="T17" s="4">
        <f t="shared" si="2"/>
        <v>0</v>
      </c>
      <c r="X17" s="4" t="s">
        <v>15</v>
      </c>
      <c r="Y17" s="4">
        <f t="shared" ref="Y17:AA18" si="16">Y13*Y$15</f>
        <v>3.6656316144613663E-2</v>
      </c>
      <c r="Z17" s="4">
        <f t="shared" si="16"/>
        <v>2.2027047154926767E-2</v>
      </c>
      <c r="AA17" s="4">
        <f t="shared" si="16"/>
        <v>3.4192338753358656E-2</v>
      </c>
      <c r="AF17" s="92"/>
      <c r="AG17" s="94"/>
      <c r="AH17" s="45" t="s">
        <v>960</v>
      </c>
      <c r="AI17" s="67" t="s">
        <v>961</v>
      </c>
      <c r="AJ17" s="76">
        <v>0</v>
      </c>
      <c r="AK17" s="76">
        <v>0</v>
      </c>
      <c r="AL17" s="76">
        <v>0</v>
      </c>
      <c r="AM17" s="76">
        <v>0</v>
      </c>
      <c r="AN17" s="76">
        <v>0</v>
      </c>
      <c r="AO17" s="76">
        <v>0</v>
      </c>
      <c r="AP17" s="76">
        <v>0</v>
      </c>
      <c r="AQ17" s="76">
        <v>0</v>
      </c>
      <c r="AR17" s="76">
        <v>0</v>
      </c>
      <c r="AS17" s="76">
        <v>0</v>
      </c>
      <c r="AT17" s="78"/>
      <c r="AV17" s="40">
        <f t="shared" si="12"/>
        <v>2</v>
      </c>
      <c r="AZ17" s="56" t="s">
        <v>962</v>
      </c>
      <c r="BA17" s="56">
        <f>BC28</f>
        <v>169.971865352061</v>
      </c>
      <c r="BB17" s="56" t="s">
        <v>959</v>
      </c>
    </row>
    <row r="18" spans="4:67" ht="15" customHeight="1" x14ac:dyDescent="0.25">
      <c r="D18" s="4" t="s">
        <v>26</v>
      </c>
      <c r="E18" s="4">
        <f>INDEX([1]IND_Attributes!$H:$H,MATCH(SER_SavePot!$D18,[1]IND_Attributes!$A:$A,0))</f>
        <v>0.108987119097014</v>
      </c>
      <c r="F18" s="56" t="str">
        <f>INDEX([1]IND_Attributes!I:I,MATCH(SER_SavePot!$D18,[1]IND_Attributes!$A:$A,0))</f>
        <v>INDRETRHN_OLDI_DMD</v>
      </c>
      <c r="G18" s="56" t="str">
        <f t="shared" si="4"/>
        <v>INDRETRHN_OLDI_DMD</v>
      </c>
      <c r="H18" s="56" t="s">
        <v>9</v>
      </c>
      <c r="I18" s="56" t="s">
        <v>10</v>
      </c>
      <c r="J18" s="56">
        <v>2015</v>
      </c>
      <c r="K18" s="73">
        <f t="shared" si="5"/>
        <v>0</v>
      </c>
      <c r="L18" s="73">
        <f t="shared" si="6"/>
        <v>0</v>
      </c>
      <c r="M18" s="56"/>
      <c r="N18" s="56" t="str">
        <f t="shared" si="7"/>
        <v>RHNB-04</v>
      </c>
      <c r="O18" s="56" t="str">
        <f t="shared" si="8"/>
        <v>RET</v>
      </c>
      <c r="P18" s="4">
        <f t="shared" si="0"/>
        <v>64</v>
      </c>
      <c r="Q18" s="4">
        <f t="shared" si="1"/>
        <v>10</v>
      </c>
      <c r="R18" s="4">
        <f t="shared" si="9"/>
        <v>74</v>
      </c>
      <c r="S18" s="4">
        <f t="shared" si="10"/>
        <v>3</v>
      </c>
      <c r="T18" s="4">
        <f t="shared" si="2"/>
        <v>0</v>
      </c>
      <c r="X18" s="4" t="s">
        <v>17</v>
      </c>
      <c r="Y18" s="4">
        <f t="shared" si="16"/>
        <v>1.8299867425084135E-2</v>
      </c>
      <c r="Z18" s="4">
        <f t="shared" si="16"/>
        <v>2.0622677693864527E-2</v>
      </c>
      <c r="AA18" s="4">
        <f t="shared" si="16"/>
        <v>2.3274984053286315E-2</v>
      </c>
      <c r="AF18" s="92"/>
      <c r="AG18" s="94" t="s">
        <v>963</v>
      </c>
      <c r="AH18" s="35" t="s">
        <v>964</v>
      </c>
      <c r="AI18" s="74" t="s">
        <v>942</v>
      </c>
      <c r="AJ18" s="16">
        <v>3.6565493626127932E-2</v>
      </c>
      <c r="AK18" s="16">
        <v>0.11890795297033732</v>
      </c>
      <c r="AL18" s="16">
        <v>9.0175920681312111E-2</v>
      </c>
      <c r="AM18" s="16">
        <v>0.10110309914096177</v>
      </c>
      <c r="AN18" s="16">
        <v>0.11915939644692719</v>
      </c>
      <c r="AO18" s="16">
        <v>0.12411871557821956</v>
      </c>
      <c r="AP18" s="16">
        <v>0.12805157453656821</v>
      </c>
      <c r="AQ18" s="16">
        <v>0.11129745265845169</v>
      </c>
      <c r="AR18" s="16">
        <v>3.6899102917258536E-2</v>
      </c>
      <c r="AS18" s="16">
        <v>0</v>
      </c>
      <c r="AT18" s="28"/>
      <c r="AV18" s="40">
        <v>4</v>
      </c>
      <c r="AZ18" s="56" t="s">
        <v>965</v>
      </c>
      <c r="BA18" s="56">
        <f>BA17/BA16</f>
        <v>0.88177317630057184</v>
      </c>
    </row>
    <row r="19" spans="4:67" ht="15" customHeight="1" x14ac:dyDescent="0.25">
      <c r="D19" s="4" t="s">
        <v>27</v>
      </c>
      <c r="E19" s="4">
        <f>INDEX([1]IND_Attributes!$H:$H,MATCH(SER_SavePot!$D19,[1]IND_Attributes!$A:$A,0))</f>
        <v>0.51829269988160398</v>
      </c>
      <c r="F19" s="56" t="str">
        <f>INDEX([1]IND_Attributes!I:I,MATCH(SER_SavePot!$D19,[1]IND_Attributes!$A:$A,0))</f>
        <v>INDRETRHN_OLDC_DMD</v>
      </c>
      <c r="G19" s="56" t="str">
        <f t="shared" si="4"/>
        <v>INDRETRHN_OLDC_DMD</v>
      </c>
      <c r="H19" s="56" t="s">
        <v>9</v>
      </c>
      <c r="I19" s="56" t="s">
        <v>10</v>
      </c>
      <c r="J19" s="56">
        <v>2015</v>
      </c>
      <c r="K19" s="73">
        <f t="shared" si="5"/>
        <v>0</v>
      </c>
      <c r="L19" s="73">
        <f t="shared" si="6"/>
        <v>0</v>
      </c>
      <c r="M19" s="56"/>
      <c r="N19" s="56" t="str">
        <f t="shared" si="7"/>
        <v>RHNB-05</v>
      </c>
      <c r="O19" s="56" t="str">
        <f t="shared" si="8"/>
        <v>RET</v>
      </c>
      <c r="P19" s="4">
        <f t="shared" si="0"/>
        <v>82</v>
      </c>
      <c r="Q19" s="4">
        <f t="shared" si="1"/>
        <v>10</v>
      </c>
      <c r="R19" s="4">
        <f t="shared" si="9"/>
        <v>92</v>
      </c>
      <c r="S19" s="4">
        <f t="shared" si="10"/>
        <v>3</v>
      </c>
      <c r="T19" s="4">
        <f t="shared" si="2"/>
        <v>0</v>
      </c>
      <c r="X19" s="4" t="s">
        <v>966</v>
      </c>
      <c r="Y19" s="4">
        <f>SUM(Y16:Y18)</f>
        <v>0.12023386101353566</v>
      </c>
      <c r="Z19" s="4">
        <f t="shared" ref="Z19:AA19" si="17">SUM(Z16:Z18)</f>
        <v>0.12023386101353553</v>
      </c>
      <c r="AA19" s="4">
        <f t="shared" si="17"/>
        <v>0.12023386101353543</v>
      </c>
      <c r="AF19" s="92"/>
      <c r="AG19" s="94"/>
      <c r="AH19" s="52" t="s">
        <v>967</v>
      </c>
      <c r="AI19" s="64" t="s">
        <v>945</v>
      </c>
      <c r="AJ19" s="75">
        <v>3.3023361592022564E-2</v>
      </c>
      <c r="AK19" s="75">
        <v>2.5662715686745986E-2</v>
      </c>
      <c r="AL19" s="75">
        <v>1.9367334488774056E-2</v>
      </c>
      <c r="AM19" s="75">
        <v>1.6596272539352805E-3</v>
      </c>
      <c r="AN19" s="75">
        <v>6.3423148962691665E-3</v>
      </c>
      <c r="AO19" s="75">
        <v>3.1794896771631609E-2</v>
      </c>
      <c r="AP19" s="75">
        <v>3.7261926229539097E-2</v>
      </c>
      <c r="AQ19" s="75">
        <v>3.7261926229539104E-2</v>
      </c>
      <c r="AR19" s="75">
        <v>3.7261926229539097E-2</v>
      </c>
      <c r="AS19" s="75">
        <v>0</v>
      </c>
      <c r="AT19" s="77"/>
      <c r="AV19" s="40">
        <f>AV18</f>
        <v>4</v>
      </c>
      <c r="AZ19" s="56" t="s">
        <v>968</v>
      </c>
      <c r="BA19" s="56">
        <f>ROUND(BA18,1)</f>
        <v>0.9</v>
      </c>
    </row>
    <row r="20" spans="4:67" ht="15" customHeight="1" x14ac:dyDescent="0.25">
      <c r="D20" s="4" t="s">
        <v>28</v>
      </c>
      <c r="E20" s="4">
        <f>INDEX([1]IND_Attributes!$H:$H,MATCH(SER_SavePot!$D20,[1]IND_Attributes!$A:$A,0))</f>
        <v>0.37272018102138099</v>
      </c>
      <c r="F20" s="56" t="str">
        <f>INDEX([1]IND_Attributes!I:I,MATCH(SER_SavePot!$D20,[1]IND_Attributes!$A:$A,0))</f>
        <v>INDRETRHN_OLDD_DMD</v>
      </c>
      <c r="G20" s="56" t="str">
        <f t="shared" si="4"/>
        <v>INDRETRHN_OLDD_DMD</v>
      </c>
      <c r="H20" s="56" t="s">
        <v>9</v>
      </c>
      <c r="I20" s="56" t="s">
        <v>10</v>
      </c>
      <c r="J20" s="56">
        <v>2015</v>
      </c>
      <c r="K20" s="73">
        <f t="shared" si="5"/>
        <v>0</v>
      </c>
      <c r="L20" s="73">
        <f t="shared" si="6"/>
        <v>0</v>
      </c>
      <c r="M20" s="56"/>
      <c r="N20" s="56" t="str">
        <f t="shared" si="7"/>
        <v>RHNB-05</v>
      </c>
      <c r="O20" s="56" t="str">
        <f t="shared" si="8"/>
        <v>RET</v>
      </c>
      <c r="P20" s="4">
        <f t="shared" si="0"/>
        <v>82</v>
      </c>
      <c r="Q20" s="4">
        <f t="shared" si="1"/>
        <v>10</v>
      </c>
      <c r="R20" s="4">
        <f t="shared" si="9"/>
        <v>92</v>
      </c>
      <c r="S20" s="4">
        <f t="shared" si="10"/>
        <v>3</v>
      </c>
      <c r="T20" s="4">
        <f t="shared" si="2"/>
        <v>0</v>
      </c>
      <c r="AF20" s="92"/>
      <c r="AG20" s="94"/>
      <c r="AH20" s="52" t="s">
        <v>969</v>
      </c>
      <c r="AI20" s="64" t="s">
        <v>947</v>
      </c>
      <c r="AJ20" s="75">
        <v>0</v>
      </c>
      <c r="AK20" s="75">
        <v>0</v>
      </c>
      <c r="AL20" s="75">
        <v>0</v>
      </c>
      <c r="AM20" s="75">
        <v>0</v>
      </c>
      <c r="AN20" s="75">
        <v>0</v>
      </c>
      <c r="AO20" s="75">
        <v>0</v>
      </c>
      <c r="AP20" s="75">
        <v>0</v>
      </c>
      <c r="AQ20" s="75">
        <v>0</v>
      </c>
      <c r="AR20" s="75">
        <v>0</v>
      </c>
      <c r="AS20" s="75">
        <v>0</v>
      </c>
      <c r="AT20" s="77"/>
      <c r="AV20" s="40">
        <f t="shared" ref="AV20:AV25" si="18">AV19</f>
        <v>4</v>
      </c>
      <c r="AZ20" s="56" t="s">
        <v>970</v>
      </c>
    </row>
    <row r="21" spans="4:67" ht="15" customHeight="1" x14ac:dyDescent="0.25">
      <c r="D21" s="4" t="s">
        <v>29</v>
      </c>
      <c r="E21" s="4">
        <f>INDEX([1]IND_Attributes!$H:$H,MATCH(SER_SavePot!$D21,[1]IND_Attributes!$A:$A,0))</f>
        <v>0.108987119097014</v>
      </c>
      <c r="F21" s="56" t="str">
        <f>INDEX([1]IND_Attributes!I:I,MATCH(SER_SavePot!$D21,[1]IND_Attributes!$A:$A,0))</f>
        <v>INDRETRHN_OLDI_DMD</v>
      </c>
      <c r="G21" s="56" t="str">
        <f t="shared" si="4"/>
        <v>INDRETRHN_OLDI_DMD</v>
      </c>
      <c r="H21" s="56" t="s">
        <v>9</v>
      </c>
      <c r="I21" s="56" t="s">
        <v>10</v>
      </c>
      <c r="J21" s="56">
        <v>2015</v>
      </c>
      <c r="K21" s="73">
        <f t="shared" si="5"/>
        <v>0</v>
      </c>
      <c r="L21" s="73">
        <f t="shared" si="6"/>
        <v>0</v>
      </c>
      <c r="M21" s="56"/>
      <c r="N21" s="56" t="str">
        <f t="shared" si="7"/>
        <v>RHNB-05</v>
      </c>
      <c r="O21" s="56" t="str">
        <f t="shared" si="8"/>
        <v>RET</v>
      </c>
      <c r="P21" s="4">
        <f t="shared" si="0"/>
        <v>82</v>
      </c>
      <c r="Q21" s="4">
        <f t="shared" si="1"/>
        <v>10</v>
      </c>
      <c r="R21" s="4">
        <f t="shared" si="9"/>
        <v>92</v>
      </c>
      <c r="S21" s="4">
        <f t="shared" si="10"/>
        <v>3</v>
      </c>
      <c r="T21" s="4">
        <f t="shared" si="2"/>
        <v>0</v>
      </c>
      <c r="AF21" s="92"/>
      <c r="AG21" s="94"/>
      <c r="AH21" s="52" t="s">
        <v>971</v>
      </c>
      <c r="AI21" s="64" t="s">
        <v>949</v>
      </c>
      <c r="AJ21" s="75">
        <v>0.22089161958728915</v>
      </c>
      <c r="AK21" s="75">
        <v>0.18208995012483442</v>
      </c>
      <c r="AL21" s="75">
        <v>0.20515104447548899</v>
      </c>
      <c r="AM21" s="75">
        <v>0.23073328096515711</v>
      </c>
      <c r="AN21" s="75">
        <v>0.18549834306208579</v>
      </c>
      <c r="AO21" s="75">
        <v>0.16504538179366518</v>
      </c>
      <c r="AP21" s="75">
        <v>0.19515825829712716</v>
      </c>
      <c r="AQ21" s="75">
        <v>0.21941311374688705</v>
      </c>
      <c r="AR21" s="75">
        <v>0.11224570417624774</v>
      </c>
      <c r="AS21" s="75">
        <v>0</v>
      </c>
      <c r="AT21" s="77"/>
      <c r="AV21" s="40">
        <f t="shared" si="18"/>
        <v>4</v>
      </c>
    </row>
    <row r="22" spans="4:67" ht="15" customHeight="1" x14ac:dyDescent="0.25">
      <c r="D22" s="4" t="s">
        <v>30</v>
      </c>
      <c r="E22" s="4">
        <f>INDEX([1]IND_Attributes!$H:$H,MATCH(SER_SavePot!$D22,[1]IND_Attributes!$A:$A,0))</f>
        <v>0.51829269988160398</v>
      </c>
      <c r="F22" s="56" t="str">
        <f>INDEX([1]IND_Attributes!I:I,MATCH(SER_SavePot!$D22,[1]IND_Attributes!$A:$A,0))</f>
        <v>INDRETRHN_OLDC_DMD</v>
      </c>
      <c r="G22" s="56" t="str">
        <f t="shared" si="4"/>
        <v>INDRETRHN_OLDC_DMD</v>
      </c>
      <c r="H22" s="56" t="s">
        <v>9</v>
      </c>
      <c r="I22" s="56" t="s">
        <v>10</v>
      </c>
      <c r="J22" s="56">
        <v>2015</v>
      </c>
      <c r="K22" s="73">
        <f t="shared" si="5"/>
        <v>0</v>
      </c>
      <c r="L22" s="73">
        <f t="shared" si="6"/>
        <v>0</v>
      </c>
      <c r="M22" s="56"/>
      <c r="N22" s="56" t="str">
        <f t="shared" si="7"/>
        <v>RHNB-06</v>
      </c>
      <c r="O22" s="56" t="str">
        <f t="shared" si="8"/>
        <v>RET</v>
      </c>
      <c r="P22" s="4">
        <f t="shared" si="0"/>
        <v>100</v>
      </c>
      <c r="Q22" s="4">
        <f t="shared" si="1"/>
        <v>10</v>
      </c>
      <c r="R22" s="4">
        <f t="shared" si="9"/>
        <v>110</v>
      </c>
      <c r="S22" s="4">
        <f t="shared" si="10"/>
        <v>3</v>
      </c>
      <c r="T22" s="4">
        <f t="shared" si="2"/>
        <v>0</v>
      </c>
      <c r="AF22" s="92"/>
      <c r="AG22" s="94"/>
      <c r="AH22" s="52" t="s">
        <v>972</v>
      </c>
      <c r="AI22" s="64" t="s">
        <v>951</v>
      </c>
      <c r="AJ22" s="75">
        <v>0.25993567678912133</v>
      </c>
      <c r="AK22" s="75">
        <v>0.18803812507065101</v>
      </c>
      <c r="AL22" s="75">
        <v>0.18768965693884077</v>
      </c>
      <c r="AM22" s="75">
        <v>0.11759289732241968</v>
      </c>
      <c r="AN22" s="75">
        <v>0.1421352198449706</v>
      </c>
      <c r="AO22" s="75">
        <v>0.17035967587352899</v>
      </c>
      <c r="AP22" s="75">
        <v>0.24139172713772272</v>
      </c>
      <c r="AQ22" s="75">
        <v>0.19042593298351196</v>
      </c>
      <c r="AR22" s="75">
        <v>0.2030098489943008</v>
      </c>
      <c r="AS22" s="75">
        <v>0</v>
      </c>
      <c r="AT22" s="77"/>
      <c r="AV22" s="40">
        <f t="shared" si="18"/>
        <v>4</v>
      </c>
    </row>
    <row r="23" spans="4:67" ht="15" customHeight="1" x14ac:dyDescent="0.25">
      <c r="D23" s="4" t="s">
        <v>31</v>
      </c>
      <c r="E23" s="4">
        <f>INDEX([1]IND_Attributes!$H:$H,MATCH(SER_SavePot!$D23,[1]IND_Attributes!$A:$A,0))</f>
        <v>0.37272018102138099</v>
      </c>
      <c r="F23" s="56" t="str">
        <f>INDEX([1]IND_Attributes!I:I,MATCH(SER_SavePot!$D23,[1]IND_Attributes!$A:$A,0))</f>
        <v>INDRETRHN_OLDD_DMD</v>
      </c>
      <c r="G23" s="56" t="str">
        <f t="shared" si="4"/>
        <v>INDRETRHN_OLDD_DMD</v>
      </c>
      <c r="H23" s="56" t="s">
        <v>9</v>
      </c>
      <c r="I23" s="56" t="s">
        <v>10</v>
      </c>
      <c r="J23" s="56">
        <v>2015</v>
      </c>
      <c r="K23" s="73">
        <f t="shared" si="5"/>
        <v>0</v>
      </c>
      <c r="L23" s="73">
        <f t="shared" si="6"/>
        <v>0</v>
      </c>
      <c r="M23" s="56"/>
      <c r="N23" s="56" t="str">
        <f t="shared" si="7"/>
        <v>RHNB-06</v>
      </c>
      <c r="O23" s="56" t="str">
        <f t="shared" si="8"/>
        <v>RET</v>
      </c>
      <c r="P23" s="4">
        <f t="shared" si="0"/>
        <v>100</v>
      </c>
      <c r="Q23" s="4">
        <f t="shared" si="1"/>
        <v>10</v>
      </c>
      <c r="R23" s="4">
        <f t="shared" si="9"/>
        <v>110</v>
      </c>
      <c r="S23" s="4">
        <f t="shared" si="10"/>
        <v>3</v>
      </c>
      <c r="T23" s="4">
        <f t="shared" si="2"/>
        <v>0</v>
      </c>
      <c r="AF23" s="92"/>
      <c r="AG23" s="94"/>
      <c r="AH23" s="52" t="s">
        <v>973</v>
      </c>
      <c r="AI23" s="64" t="s">
        <v>955</v>
      </c>
      <c r="AJ23" s="75">
        <f t="shared" ref="AJ23:AR23" si="19">IF($BB$35=1,AJ15*((AJ18/AJ10-1)*(1-$BC$35)+1),AJ15*AJ18/AJ10)</f>
        <v>7.9578811186655329E-2</v>
      </c>
      <c r="AK23" s="75">
        <f t="shared" si="19"/>
        <v>1.2440170361943254E-2</v>
      </c>
      <c r="AL23" s="75">
        <f t="shared" si="19"/>
        <v>2.7694134714793765E-2</v>
      </c>
      <c r="AM23" s="75">
        <f t="shared" si="19"/>
        <v>8.5743851004184465E-3</v>
      </c>
      <c r="AN23" s="75">
        <f t="shared" si="19"/>
        <v>1.7113928843062849E-2</v>
      </c>
      <c r="AO23" s="75">
        <f t="shared" si="19"/>
        <v>1.2266383846557583E-2</v>
      </c>
      <c r="AP23" s="75">
        <f t="shared" si="19"/>
        <v>0</v>
      </c>
      <c r="AQ23" s="75">
        <f t="shared" si="19"/>
        <v>2.5938624148335431E-2</v>
      </c>
      <c r="AR23" s="75">
        <f t="shared" si="19"/>
        <v>2.5910375765360233E-2</v>
      </c>
      <c r="AS23" s="75">
        <v>0</v>
      </c>
      <c r="AT23" s="77"/>
      <c r="AV23" s="40">
        <f t="shared" si="18"/>
        <v>4</v>
      </c>
      <c r="AZ23" s="56" t="s">
        <v>974</v>
      </c>
    </row>
    <row r="24" spans="4:67" ht="15" customHeight="1" x14ac:dyDescent="0.25">
      <c r="D24" s="4" t="s">
        <v>32</v>
      </c>
      <c r="E24" s="4">
        <f>INDEX([1]IND_Attributes!$H:$H,MATCH(SER_SavePot!$D24,[1]IND_Attributes!$A:$A,0))</f>
        <v>0.108987119097014</v>
      </c>
      <c r="F24" s="56" t="str">
        <f>INDEX([1]IND_Attributes!I:I,MATCH(SER_SavePot!$D24,[1]IND_Attributes!$A:$A,0))</f>
        <v>INDRETRHN_OLDI_DMD</v>
      </c>
      <c r="G24" s="56" t="str">
        <f t="shared" si="4"/>
        <v>INDRETRHN_OLDI_DMD</v>
      </c>
      <c r="H24" s="56" t="s">
        <v>9</v>
      </c>
      <c r="I24" s="56" t="s">
        <v>10</v>
      </c>
      <c r="J24" s="56">
        <v>2015</v>
      </c>
      <c r="K24" s="73">
        <f t="shared" si="5"/>
        <v>0</v>
      </c>
      <c r="L24" s="73">
        <f t="shared" si="6"/>
        <v>0</v>
      </c>
      <c r="M24" s="56"/>
      <c r="N24" s="56" t="str">
        <f t="shared" si="7"/>
        <v>RHNB-06</v>
      </c>
      <c r="O24" s="56" t="str">
        <f t="shared" si="8"/>
        <v>RET</v>
      </c>
      <c r="P24" s="4">
        <f t="shared" si="0"/>
        <v>100</v>
      </c>
      <c r="Q24" s="4">
        <f t="shared" si="1"/>
        <v>10</v>
      </c>
      <c r="R24" s="4">
        <f t="shared" si="9"/>
        <v>110</v>
      </c>
      <c r="S24" s="4">
        <f t="shared" si="10"/>
        <v>3</v>
      </c>
      <c r="T24" s="4">
        <f t="shared" si="2"/>
        <v>0</v>
      </c>
      <c r="AF24" s="92"/>
      <c r="AG24" s="94"/>
      <c r="AH24" s="52" t="s">
        <v>975</v>
      </c>
      <c r="AI24" s="64" t="s">
        <v>957</v>
      </c>
      <c r="AJ24" s="75">
        <v>0</v>
      </c>
      <c r="AK24" s="75">
        <v>0</v>
      </c>
      <c r="AL24" s="75">
        <v>0</v>
      </c>
      <c r="AM24" s="75">
        <v>0</v>
      </c>
      <c r="AN24" s="75">
        <v>0</v>
      </c>
      <c r="AO24" s="75">
        <v>0</v>
      </c>
      <c r="AP24" s="75">
        <v>0</v>
      </c>
      <c r="AQ24" s="75">
        <v>0</v>
      </c>
      <c r="AR24" s="75">
        <v>0</v>
      </c>
      <c r="AS24" s="75">
        <v>0</v>
      </c>
      <c r="AT24" s="77"/>
      <c r="AV24" s="40">
        <f t="shared" si="18"/>
        <v>4</v>
      </c>
      <c r="AZ24" s="56" t="s">
        <v>976</v>
      </c>
    </row>
    <row r="25" spans="4:67" ht="15" customHeight="1" x14ac:dyDescent="0.25">
      <c r="D25" s="4" t="s">
        <v>33</v>
      </c>
      <c r="E25" s="4">
        <f>INDEX([1]IND_Attributes!$H:$H,MATCH(SER_SavePot!$D25,[1]IND_Attributes!$A:$A,0))</f>
        <v>0.51829269988160398</v>
      </c>
      <c r="F25" s="56" t="str">
        <f>INDEX([1]IND_Attributes!I:I,MATCH(SER_SavePot!$D25,[1]IND_Attributes!$A:$A,0))</f>
        <v>INDRETRHN_OLDC_DMD</v>
      </c>
      <c r="G25" s="56" t="str">
        <f t="shared" si="4"/>
        <v>INDRETRHN_OLDC_DMD</v>
      </c>
      <c r="H25" s="56" t="s">
        <v>9</v>
      </c>
      <c r="I25" s="56" t="s">
        <v>10</v>
      </c>
      <c r="J25" s="56">
        <v>2015</v>
      </c>
      <c r="K25" s="73">
        <f t="shared" si="5"/>
        <v>0</v>
      </c>
      <c r="L25" s="73">
        <f t="shared" si="6"/>
        <v>0</v>
      </c>
      <c r="M25" s="56"/>
      <c r="N25" s="56" t="str">
        <f t="shared" si="7"/>
        <v>RHNB-07</v>
      </c>
      <c r="O25" s="56" t="str">
        <f t="shared" si="8"/>
        <v>RET</v>
      </c>
      <c r="P25" s="4">
        <f t="shared" si="0"/>
        <v>118</v>
      </c>
      <c r="Q25" s="4">
        <f t="shared" si="1"/>
        <v>10</v>
      </c>
      <c r="R25" s="4">
        <f t="shared" si="9"/>
        <v>128</v>
      </c>
      <c r="S25" s="4">
        <f t="shared" si="10"/>
        <v>3</v>
      </c>
      <c r="T25" s="4">
        <f t="shared" si="2"/>
        <v>0</v>
      </c>
      <c r="AF25" s="92"/>
      <c r="AG25" s="94"/>
      <c r="AH25" s="45" t="s">
        <v>977</v>
      </c>
      <c r="AI25" s="67" t="s">
        <v>961</v>
      </c>
      <c r="AJ25" s="76">
        <v>0</v>
      </c>
      <c r="AK25" s="76">
        <v>0</v>
      </c>
      <c r="AL25" s="76">
        <v>0</v>
      </c>
      <c r="AM25" s="76">
        <v>0</v>
      </c>
      <c r="AN25" s="76">
        <v>0</v>
      </c>
      <c r="AO25" s="76">
        <v>0</v>
      </c>
      <c r="AP25" s="76">
        <v>0</v>
      </c>
      <c r="AQ25" s="76">
        <v>0</v>
      </c>
      <c r="AR25" s="76">
        <v>0</v>
      </c>
      <c r="AS25" s="76">
        <v>0</v>
      </c>
      <c r="AT25" s="78"/>
      <c r="AV25" s="40">
        <f t="shared" si="18"/>
        <v>4</v>
      </c>
      <c r="AZ25" s="56" t="s">
        <v>978</v>
      </c>
    </row>
    <row r="26" spans="4:67" ht="15" customHeight="1" x14ac:dyDescent="0.25">
      <c r="D26" s="4" t="s">
        <v>34</v>
      </c>
      <c r="E26" s="4">
        <f>INDEX([1]IND_Attributes!$H:$H,MATCH(SER_SavePot!$D26,[1]IND_Attributes!$A:$A,0))</f>
        <v>0.37272018102138099</v>
      </c>
      <c r="F26" s="56" t="str">
        <f>INDEX([1]IND_Attributes!I:I,MATCH(SER_SavePot!$D26,[1]IND_Attributes!$A:$A,0))</f>
        <v>INDRETRHN_OLDD_DMD</v>
      </c>
      <c r="G26" s="56" t="str">
        <f t="shared" si="4"/>
        <v>INDRETRHN_OLDD_DMD</v>
      </c>
      <c r="H26" s="56" t="s">
        <v>9</v>
      </c>
      <c r="I26" s="56" t="s">
        <v>10</v>
      </c>
      <c r="J26" s="56">
        <v>2015</v>
      </c>
      <c r="K26" s="73">
        <f t="shared" si="5"/>
        <v>0</v>
      </c>
      <c r="L26" s="73">
        <f t="shared" si="6"/>
        <v>0</v>
      </c>
      <c r="M26" s="56"/>
      <c r="N26" s="56" t="str">
        <f t="shared" si="7"/>
        <v>RHNB-07</v>
      </c>
      <c r="O26" s="56" t="str">
        <f t="shared" si="8"/>
        <v>RET</v>
      </c>
      <c r="P26" s="4">
        <f t="shared" si="0"/>
        <v>118</v>
      </c>
      <c r="Q26" s="4">
        <f t="shared" si="1"/>
        <v>10</v>
      </c>
      <c r="R26" s="4">
        <f t="shared" si="9"/>
        <v>128</v>
      </c>
      <c r="S26" s="4">
        <f t="shared" si="10"/>
        <v>3</v>
      </c>
      <c r="T26" s="4">
        <f t="shared" si="2"/>
        <v>0</v>
      </c>
      <c r="AF26" s="92"/>
      <c r="AG26" s="94" t="s">
        <v>979</v>
      </c>
      <c r="AH26" s="35" t="s">
        <v>980</v>
      </c>
      <c r="AI26" s="74" t="s">
        <v>942</v>
      </c>
      <c r="AJ26" s="16">
        <v>7.0400257191093371E-2</v>
      </c>
      <c r="AK26" s="16">
        <v>0.24964729789525616</v>
      </c>
      <c r="AL26" s="16">
        <v>0.18593415255043766</v>
      </c>
      <c r="AM26" s="16">
        <v>0.22422660722104171</v>
      </c>
      <c r="AN26" s="16">
        <v>0.25157628556685252</v>
      </c>
      <c r="AO26" s="16">
        <v>0.24532462237903119</v>
      </c>
      <c r="AP26" s="16">
        <v>0.24787126213864275</v>
      </c>
      <c r="AQ26" s="16">
        <v>0.26618640760813028</v>
      </c>
      <c r="AR26" s="16">
        <v>8.4501028006808809E-2</v>
      </c>
      <c r="AS26" s="16">
        <v>0</v>
      </c>
      <c r="AT26" s="28"/>
      <c r="AV26" s="40">
        <v>10</v>
      </c>
      <c r="AZ26" s="56" t="s">
        <v>981</v>
      </c>
      <c r="BA26" s="56">
        <v>2010</v>
      </c>
      <c r="BB26" s="56">
        <v>2012</v>
      </c>
      <c r="BC26" s="56">
        <v>2015</v>
      </c>
      <c r="BD26" s="56">
        <v>2020</v>
      </c>
      <c r="BE26" s="56">
        <v>2025</v>
      </c>
      <c r="BF26" s="56">
        <v>2030</v>
      </c>
      <c r="BG26" s="56">
        <v>2035</v>
      </c>
      <c r="BH26" s="56">
        <v>2040</v>
      </c>
      <c r="BI26" s="56">
        <v>2050</v>
      </c>
    </row>
    <row r="27" spans="4:67" ht="15" customHeight="1" x14ac:dyDescent="0.25">
      <c r="D27" s="4" t="s">
        <v>35</v>
      </c>
      <c r="E27" s="4">
        <f>INDEX([1]IND_Attributes!$H:$H,MATCH(SER_SavePot!$D27,[1]IND_Attributes!$A:$A,0))</f>
        <v>0.108987119097014</v>
      </c>
      <c r="F27" s="56" t="str">
        <f>INDEX([1]IND_Attributes!I:I,MATCH(SER_SavePot!$D27,[1]IND_Attributes!$A:$A,0))</f>
        <v>INDRETRHN_OLDI_DMD</v>
      </c>
      <c r="G27" s="56" t="str">
        <f t="shared" si="4"/>
        <v>INDRETRHN_OLDI_DMD</v>
      </c>
      <c r="H27" s="56" t="s">
        <v>9</v>
      </c>
      <c r="I27" s="56" t="s">
        <v>10</v>
      </c>
      <c r="J27" s="56">
        <v>2015</v>
      </c>
      <c r="K27" s="73">
        <f t="shared" si="5"/>
        <v>0</v>
      </c>
      <c r="L27" s="73">
        <f t="shared" si="6"/>
        <v>0</v>
      </c>
      <c r="M27" s="56"/>
      <c r="N27" s="56" t="str">
        <f t="shared" si="7"/>
        <v>RHNB-07</v>
      </c>
      <c r="O27" s="56" t="str">
        <f t="shared" si="8"/>
        <v>RET</v>
      </c>
      <c r="P27" s="4">
        <f t="shared" si="0"/>
        <v>118</v>
      </c>
      <c r="Q27" s="4">
        <f t="shared" si="1"/>
        <v>10</v>
      </c>
      <c r="R27" s="4">
        <f t="shared" si="9"/>
        <v>128</v>
      </c>
      <c r="S27" s="4">
        <f t="shared" si="10"/>
        <v>3</v>
      </c>
      <c r="T27" s="4">
        <f t="shared" si="2"/>
        <v>0</v>
      </c>
      <c r="AF27" s="92"/>
      <c r="AG27" s="94"/>
      <c r="AH27" s="52" t="s">
        <v>982</v>
      </c>
      <c r="AI27" s="64" t="s">
        <v>945</v>
      </c>
      <c r="AJ27" s="75">
        <v>5.9274748344104337E-2</v>
      </c>
      <c r="AK27" s="75">
        <v>4.3810854261809085E-2</v>
      </c>
      <c r="AL27" s="75">
        <v>3.2403040394679672E-2</v>
      </c>
      <c r="AM27" s="75">
        <v>3.8318015562152939E-2</v>
      </c>
      <c r="AN27" s="75">
        <f>IF(BB34=1,MAX(AJ27:AM27,AO27:AR27),0.0107786241108761)</f>
        <v>6.2342068884036581E-2</v>
      </c>
      <c r="AO27" s="75">
        <v>5.3195308060229804E-2</v>
      </c>
      <c r="AP27" s="75">
        <v>6.2342068884036581E-2</v>
      </c>
      <c r="AQ27" s="75">
        <v>6.2342068884036574E-2</v>
      </c>
      <c r="AR27" s="75">
        <v>6.2342068884036553E-2</v>
      </c>
      <c r="AS27" s="75">
        <v>0</v>
      </c>
      <c r="AT27" s="77"/>
      <c r="AV27" s="40">
        <f>AV26</f>
        <v>10</v>
      </c>
      <c r="AZ27" s="56" t="s">
        <v>983</v>
      </c>
      <c r="BA27" s="56">
        <v>214.21268053268901</v>
      </c>
      <c r="BB27" s="56">
        <v>201.26810730602199</v>
      </c>
      <c r="BC27" s="56">
        <v>192.76143788493101</v>
      </c>
      <c r="BD27" s="56">
        <v>189.232217264561</v>
      </c>
      <c r="BE27" s="56">
        <v>199.007277122999</v>
      </c>
      <c r="BF27" s="56">
        <v>203.48758218624801</v>
      </c>
      <c r="BG27" s="56">
        <v>208.03241833135601</v>
      </c>
      <c r="BH27" s="56">
        <v>216.81354955955999</v>
      </c>
      <c r="BI27" s="56">
        <v>227.35779656469299</v>
      </c>
    </row>
    <row r="28" spans="4:67" ht="15" customHeight="1" x14ac:dyDescent="0.25">
      <c r="D28" s="4" t="s">
        <v>36</v>
      </c>
      <c r="E28" s="4">
        <f>INDEX([1]IND_Attributes!$H:$H,MATCH(SER_SavePot!$D28,[1]IND_Attributes!$A:$A,0))</f>
        <v>0.51829269988160398</v>
      </c>
      <c r="F28" s="56" t="str">
        <f>INDEX([1]IND_Attributes!I:I,MATCH(SER_SavePot!$D28,[1]IND_Attributes!$A:$A,0))</f>
        <v>INDRETRHN_OLDC_DMD</v>
      </c>
      <c r="G28" s="56" t="str">
        <f t="shared" si="4"/>
        <v>INDRETRHN_OLDC_DMD</v>
      </c>
      <c r="H28" s="56" t="s">
        <v>9</v>
      </c>
      <c r="I28" s="56" t="s">
        <v>10</v>
      </c>
      <c r="J28" s="56">
        <v>2015</v>
      </c>
      <c r="K28" s="73">
        <f t="shared" si="5"/>
        <v>0</v>
      </c>
      <c r="L28" s="73">
        <f t="shared" si="6"/>
        <v>0</v>
      </c>
      <c r="M28" s="56"/>
      <c r="N28" s="56" t="str">
        <f t="shared" si="7"/>
        <v>RHNB-08</v>
      </c>
      <c r="O28" s="56" t="str">
        <f t="shared" si="8"/>
        <v>RET</v>
      </c>
      <c r="P28" s="4">
        <f t="shared" si="0"/>
        <v>136</v>
      </c>
      <c r="Q28" s="4">
        <f t="shared" si="1"/>
        <v>10</v>
      </c>
      <c r="R28" s="4">
        <f t="shared" si="9"/>
        <v>146</v>
      </c>
      <c r="S28" s="4">
        <f t="shared" si="10"/>
        <v>3</v>
      </c>
      <c r="T28" s="4">
        <f t="shared" si="2"/>
        <v>0</v>
      </c>
      <c r="AF28" s="92"/>
      <c r="AG28" s="94"/>
      <c r="AH28" s="52" t="s">
        <v>984</v>
      </c>
      <c r="AI28" s="64" t="s">
        <v>947</v>
      </c>
      <c r="AJ28" s="75">
        <v>6.2878314739219648E-2</v>
      </c>
      <c r="AK28" s="75">
        <v>0.12363158023654441</v>
      </c>
      <c r="AL28" s="75">
        <v>0.12680733675515163</v>
      </c>
      <c r="AM28" s="75">
        <v>0.13134497411619325</v>
      </c>
      <c r="AN28" s="75">
        <v>0.12975351239327967</v>
      </c>
      <c r="AO28" s="75">
        <v>0.13038960123318388</v>
      </c>
      <c r="AP28" s="75">
        <v>0.13359317890392844</v>
      </c>
      <c r="AQ28" s="75">
        <v>0.13359317890392844</v>
      </c>
      <c r="AR28" s="75">
        <v>0.13359317890392844</v>
      </c>
      <c r="AS28" s="75">
        <v>0</v>
      </c>
      <c r="AT28" s="77"/>
      <c r="AV28" s="40">
        <f t="shared" ref="AV28:AV33" si="20">AV27</f>
        <v>10</v>
      </c>
      <c r="AZ28" s="56" t="s">
        <v>985</v>
      </c>
      <c r="BA28" s="56">
        <v>187.98625437409601</v>
      </c>
      <c r="BB28" s="56">
        <v>176.73010854998199</v>
      </c>
      <c r="BC28" s="56">
        <v>169.971865352061</v>
      </c>
      <c r="BD28" s="56">
        <v>185.19200384545499</v>
      </c>
      <c r="BE28" s="56">
        <v>202.42368441171399</v>
      </c>
      <c r="BF28" s="56">
        <v>214.91258566699199</v>
      </c>
      <c r="BG28" s="56">
        <v>227.67735013453299</v>
      </c>
      <c r="BH28" s="56">
        <v>243.304801838944</v>
      </c>
      <c r="BI28" s="56">
        <v>288.85515226959302</v>
      </c>
    </row>
    <row r="29" spans="4:67" ht="15" customHeight="1" x14ac:dyDescent="0.25">
      <c r="D29" s="4" t="s">
        <v>37</v>
      </c>
      <c r="E29" s="4">
        <f>INDEX([1]IND_Attributes!$H:$H,MATCH(SER_SavePot!$D29,[1]IND_Attributes!$A:$A,0))</f>
        <v>0.37272018102138099</v>
      </c>
      <c r="F29" s="56" t="str">
        <f>INDEX([1]IND_Attributes!I:I,MATCH(SER_SavePot!$D29,[1]IND_Attributes!$A:$A,0))</f>
        <v>INDRETRHN_OLDD_DMD</v>
      </c>
      <c r="G29" s="56" t="str">
        <f t="shared" si="4"/>
        <v>INDRETRHN_OLDD_DMD</v>
      </c>
      <c r="H29" s="56" t="s">
        <v>9</v>
      </c>
      <c r="I29" s="56" t="s">
        <v>10</v>
      </c>
      <c r="J29" s="56">
        <v>2015</v>
      </c>
      <c r="K29" s="73">
        <f t="shared" si="5"/>
        <v>0</v>
      </c>
      <c r="L29" s="73">
        <f t="shared" si="6"/>
        <v>0</v>
      </c>
      <c r="M29" s="56"/>
      <c r="N29" s="56" t="str">
        <f t="shared" si="7"/>
        <v>RHNB-08</v>
      </c>
      <c r="O29" s="56" t="str">
        <f t="shared" si="8"/>
        <v>RET</v>
      </c>
      <c r="P29" s="4">
        <f t="shared" si="0"/>
        <v>136</v>
      </c>
      <c r="Q29" s="4">
        <f t="shared" si="1"/>
        <v>10</v>
      </c>
      <c r="R29" s="4">
        <f t="shared" si="9"/>
        <v>146</v>
      </c>
      <c r="S29" s="4">
        <f t="shared" si="10"/>
        <v>3</v>
      </c>
      <c r="T29" s="4">
        <f t="shared" si="2"/>
        <v>0</v>
      </c>
      <c r="AF29" s="92"/>
      <c r="AG29" s="94"/>
      <c r="AH29" s="52" t="s">
        <v>986</v>
      </c>
      <c r="AI29" s="64" t="s">
        <v>949</v>
      </c>
      <c r="AJ29" s="75">
        <v>0.62264952148307251</v>
      </c>
      <c r="AK29" s="75">
        <v>0.51628800444641776</v>
      </c>
      <c r="AL29" s="75">
        <v>0.5795021138814368</v>
      </c>
      <c r="AM29" s="75">
        <v>0.64962707293415056</v>
      </c>
      <c r="AN29" s="75">
        <v>0.52563094892497586</v>
      </c>
      <c r="AO29" s="75">
        <v>0.46956614505085081</v>
      </c>
      <c r="AP29" s="75">
        <v>0.55211030543407336</v>
      </c>
      <c r="AQ29" s="75">
        <v>0.61859670297522773</v>
      </c>
      <c r="AR29" s="75">
        <v>0.324833872232826</v>
      </c>
      <c r="AS29" s="75">
        <v>0</v>
      </c>
      <c r="AT29" s="77"/>
      <c r="AV29" s="40">
        <f t="shared" si="20"/>
        <v>10</v>
      </c>
    </row>
    <row r="30" spans="4:67" ht="15" customHeight="1" x14ac:dyDescent="0.25">
      <c r="D30" s="4" t="s">
        <v>38</v>
      </c>
      <c r="E30" s="4">
        <f>INDEX([1]IND_Attributes!$H:$H,MATCH(SER_SavePot!$D30,[1]IND_Attributes!$A:$A,0))</f>
        <v>0.108987119097014</v>
      </c>
      <c r="F30" s="56" t="str">
        <f>INDEX([1]IND_Attributes!I:I,MATCH(SER_SavePot!$D30,[1]IND_Attributes!$A:$A,0))</f>
        <v>INDRETRHN_OLDI_DMD</v>
      </c>
      <c r="G30" s="56" t="str">
        <f t="shared" si="4"/>
        <v>INDRETRHN_OLDI_DMD</v>
      </c>
      <c r="H30" s="56" t="s">
        <v>9</v>
      </c>
      <c r="I30" s="56" t="s">
        <v>10</v>
      </c>
      <c r="J30" s="56">
        <v>2015</v>
      </c>
      <c r="K30" s="73">
        <f t="shared" si="5"/>
        <v>0</v>
      </c>
      <c r="L30" s="73">
        <f t="shared" si="6"/>
        <v>0</v>
      </c>
      <c r="M30" s="56"/>
      <c r="N30" s="56" t="str">
        <f t="shared" si="7"/>
        <v>RHNB-08</v>
      </c>
      <c r="O30" s="56" t="str">
        <f t="shared" si="8"/>
        <v>RET</v>
      </c>
      <c r="P30" s="4">
        <f t="shared" si="0"/>
        <v>136</v>
      </c>
      <c r="Q30" s="4">
        <f t="shared" si="1"/>
        <v>10</v>
      </c>
      <c r="R30" s="4">
        <f t="shared" si="9"/>
        <v>146</v>
      </c>
      <c r="S30" s="4">
        <f t="shared" si="10"/>
        <v>3</v>
      </c>
      <c r="T30" s="4">
        <f t="shared" si="2"/>
        <v>0</v>
      </c>
      <c r="AF30" s="92"/>
      <c r="AG30" s="94"/>
      <c r="AH30" s="52" t="s">
        <v>987</v>
      </c>
      <c r="AI30" s="64" t="s">
        <v>951</v>
      </c>
      <c r="AJ30" s="75">
        <v>0.38980766542964707</v>
      </c>
      <c r="AK30" s="75">
        <v>0.30990780611556668</v>
      </c>
      <c r="AL30" s="75">
        <v>0.31509950245007795</v>
      </c>
      <c r="AM30" s="75">
        <v>0.19336293125486903</v>
      </c>
      <c r="AN30" s="75">
        <v>0.22573951799564201</v>
      </c>
      <c r="AO30" s="75">
        <v>0.26802580530227943</v>
      </c>
      <c r="AP30" s="75">
        <v>0.34849752118395771</v>
      </c>
      <c r="AQ30" s="75">
        <v>0.3388903680059433</v>
      </c>
      <c r="AR30" s="75">
        <v>0.35575036801416582</v>
      </c>
      <c r="AS30" s="75">
        <v>0</v>
      </c>
      <c r="AT30" s="77"/>
      <c r="AV30" s="40">
        <f t="shared" si="20"/>
        <v>10</v>
      </c>
    </row>
    <row r="31" spans="4:67" ht="15" customHeight="1" x14ac:dyDescent="0.25">
      <c r="D31" s="4" t="s">
        <v>39</v>
      </c>
      <c r="E31" s="4">
        <f>INDEX([1]IND_Attributes!$H:$H,MATCH(SER_SavePot!$D31,[1]IND_Attributes!$A:$A,0))</f>
        <v>0.51829269988160398</v>
      </c>
      <c r="F31" s="56" t="str">
        <f>INDEX([1]IND_Attributes!I:I,MATCH(SER_SavePot!$D31,[1]IND_Attributes!$A:$A,0))</f>
        <v>INDRETRHN_OLDC_DMD</v>
      </c>
      <c r="G31" s="56" t="str">
        <f t="shared" si="4"/>
        <v>INDRETRHN_OLDC_DMD</v>
      </c>
      <c r="H31" s="56" t="s">
        <v>9</v>
      </c>
      <c r="I31" s="56" t="s">
        <v>10</v>
      </c>
      <c r="J31" s="56">
        <v>2015</v>
      </c>
      <c r="K31" s="73">
        <f t="shared" si="5"/>
        <v>0</v>
      </c>
      <c r="L31" s="73">
        <f t="shared" si="6"/>
        <v>0</v>
      </c>
      <c r="M31" s="56"/>
      <c r="N31" s="56" t="str">
        <f t="shared" si="7"/>
        <v>RHNB-09</v>
      </c>
      <c r="O31" s="56" t="str">
        <f t="shared" si="8"/>
        <v>RET</v>
      </c>
      <c r="P31" s="4">
        <f t="shared" si="0"/>
        <v>154</v>
      </c>
      <c r="Q31" s="4">
        <f t="shared" si="1"/>
        <v>10</v>
      </c>
      <c r="R31" s="4">
        <f t="shared" si="9"/>
        <v>164</v>
      </c>
      <c r="S31" s="4">
        <f t="shared" si="10"/>
        <v>3</v>
      </c>
      <c r="T31" s="4">
        <f t="shared" si="2"/>
        <v>0</v>
      </c>
      <c r="AF31" s="92"/>
      <c r="AG31" s="94"/>
      <c r="AH31" s="52" t="s">
        <v>988</v>
      </c>
      <c r="AI31" s="64" t="s">
        <v>955</v>
      </c>
      <c r="AJ31" s="75">
        <f t="shared" ref="AJ31:AR31" si="21">IF($BB$35=1,AJ23*((AJ26/AJ18-1)*(1-$BC$35)+1),AJ23*AJ26/AJ18)</f>
        <v>0.10535134966471228</v>
      </c>
      <c r="AK31" s="75">
        <f t="shared" si="21"/>
        <v>1.7227460775547477E-2</v>
      </c>
      <c r="AL31" s="75">
        <f t="shared" si="21"/>
        <v>3.7987120621554363E-2</v>
      </c>
      <c r="AM31" s="75">
        <f t="shared" si="21"/>
        <v>1.22290498313424E-2</v>
      </c>
      <c r="AN31" s="75">
        <f t="shared" si="21"/>
        <v>2.3770228303757242E-2</v>
      </c>
      <c r="AO31" s="75">
        <f t="shared" si="21"/>
        <v>1.6458864888815549E-2</v>
      </c>
      <c r="AP31" s="75">
        <f t="shared" si="21"/>
        <v>0</v>
      </c>
      <c r="AQ31" s="75">
        <f t="shared" si="21"/>
        <v>3.8572895660587143E-2</v>
      </c>
      <c r="AR31" s="75">
        <f t="shared" si="21"/>
        <v>3.7609422193309122E-2</v>
      </c>
      <c r="AS31" s="75">
        <v>0</v>
      </c>
      <c r="AT31" s="77"/>
      <c r="AV31" s="40">
        <f t="shared" si="20"/>
        <v>10</v>
      </c>
      <c r="AZ31" s="2" t="s">
        <v>989</v>
      </c>
      <c r="BB31" s="56" t="s">
        <v>990</v>
      </c>
    </row>
    <row r="32" spans="4:67" ht="15" customHeight="1" x14ac:dyDescent="0.25">
      <c r="D32" s="4" t="s">
        <v>40</v>
      </c>
      <c r="E32" s="4">
        <f>INDEX([1]IND_Attributes!$H:$H,MATCH(SER_SavePot!$D32,[1]IND_Attributes!$A:$A,0))</f>
        <v>0.37272018102138099</v>
      </c>
      <c r="F32" s="56" t="str">
        <f>INDEX([1]IND_Attributes!I:I,MATCH(SER_SavePot!$D32,[1]IND_Attributes!$A:$A,0))</f>
        <v>INDRETRHN_OLDD_DMD</v>
      </c>
      <c r="G32" s="56" t="str">
        <f t="shared" si="4"/>
        <v>INDRETRHN_OLDD_DMD</v>
      </c>
      <c r="H32" s="56" t="s">
        <v>9</v>
      </c>
      <c r="I32" s="56" t="s">
        <v>10</v>
      </c>
      <c r="J32" s="56">
        <v>2015</v>
      </c>
      <c r="K32" s="73">
        <f t="shared" si="5"/>
        <v>0</v>
      </c>
      <c r="L32" s="73">
        <f t="shared" si="6"/>
        <v>0</v>
      </c>
      <c r="M32" s="56"/>
      <c r="N32" s="56" t="str">
        <f t="shared" si="7"/>
        <v>RHNB-09</v>
      </c>
      <c r="O32" s="56" t="str">
        <f t="shared" si="8"/>
        <v>RET</v>
      </c>
      <c r="P32" s="4">
        <f t="shared" si="0"/>
        <v>154</v>
      </c>
      <c r="Q32" s="4">
        <f t="shared" si="1"/>
        <v>10</v>
      </c>
      <c r="R32" s="4">
        <f t="shared" si="9"/>
        <v>164</v>
      </c>
      <c r="S32" s="4">
        <f t="shared" si="10"/>
        <v>3</v>
      </c>
      <c r="T32" s="4">
        <f t="shared" si="2"/>
        <v>0</v>
      </c>
      <c r="AF32" s="92"/>
      <c r="AG32" s="94"/>
      <c r="AH32" s="52" t="s">
        <v>991</v>
      </c>
      <c r="AI32" s="64" t="s">
        <v>957</v>
      </c>
      <c r="AJ32" s="75">
        <v>0</v>
      </c>
      <c r="AK32" s="75">
        <v>0</v>
      </c>
      <c r="AL32" s="75">
        <v>0</v>
      </c>
      <c r="AM32" s="75">
        <v>0</v>
      </c>
      <c r="AN32" s="75">
        <v>0</v>
      </c>
      <c r="AO32" s="75">
        <v>0</v>
      </c>
      <c r="AP32" s="75">
        <v>0</v>
      </c>
      <c r="AQ32" s="75">
        <v>0</v>
      </c>
      <c r="AR32" s="75">
        <v>0</v>
      </c>
      <c r="AS32" s="75">
        <v>0</v>
      </c>
      <c r="AT32" s="77"/>
      <c r="AV32" s="40">
        <f t="shared" si="20"/>
        <v>10</v>
      </c>
      <c r="AZ32" s="56" t="s">
        <v>992</v>
      </c>
      <c r="BB32" s="56">
        <v>1</v>
      </c>
      <c r="BO32" s="4" t="str">
        <f>LEFT($AH10,2)&amp;"-"&amp;TEXT($AG40*10,"00")</f>
        <v>MT-01</v>
      </c>
    </row>
    <row r="33" spans="4:88" ht="15" customHeight="1" x14ac:dyDescent="0.25">
      <c r="D33" s="4" t="s">
        <v>41</v>
      </c>
      <c r="E33" s="4">
        <f>INDEX([1]IND_Attributes!$H:$H,MATCH(SER_SavePot!$D33,[1]IND_Attributes!$A:$A,0))</f>
        <v>0.108987119097014</v>
      </c>
      <c r="F33" s="56" t="str">
        <f>INDEX([1]IND_Attributes!I:I,MATCH(SER_SavePot!$D33,[1]IND_Attributes!$A:$A,0))</f>
        <v>INDRETRHN_OLDI_DMD</v>
      </c>
      <c r="G33" s="56" t="str">
        <f t="shared" si="4"/>
        <v>INDRETRHN_OLDI_DMD</v>
      </c>
      <c r="H33" s="56" t="s">
        <v>9</v>
      </c>
      <c r="I33" s="56" t="s">
        <v>10</v>
      </c>
      <c r="J33" s="56">
        <v>2015</v>
      </c>
      <c r="K33" s="73">
        <f t="shared" si="5"/>
        <v>0</v>
      </c>
      <c r="L33" s="73">
        <f t="shared" si="6"/>
        <v>0</v>
      </c>
      <c r="M33" s="56"/>
      <c r="N33" s="56" t="str">
        <f t="shared" si="7"/>
        <v>RHNB-09</v>
      </c>
      <c r="O33" s="56" t="str">
        <f t="shared" si="8"/>
        <v>RET</v>
      </c>
      <c r="P33" s="4">
        <f t="shared" si="0"/>
        <v>154</v>
      </c>
      <c r="Q33" s="4">
        <f t="shared" si="1"/>
        <v>10</v>
      </c>
      <c r="R33" s="4">
        <f t="shared" si="9"/>
        <v>164</v>
      </c>
      <c r="S33" s="4">
        <f t="shared" si="10"/>
        <v>3</v>
      </c>
      <c r="T33" s="4">
        <f t="shared" si="2"/>
        <v>0</v>
      </c>
      <c r="AF33" s="92"/>
      <c r="AG33" s="94"/>
      <c r="AH33" s="45" t="s">
        <v>993</v>
      </c>
      <c r="AI33" s="67" t="s">
        <v>961</v>
      </c>
      <c r="AJ33" s="76">
        <v>0</v>
      </c>
      <c r="AK33" s="76">
        <v>0</v>
      </c>
      <c r="AL33" s="76">
        <v>0</v>
      </c>
      <c r="AM33" s="76">
        <v>0</v>
      </c>
      <c r="AN33" s="76">
        <v>0</v>
      </c>
      <c r="AO33" s="76">
        <v>0</v>
      </c>
      <c r="AP33" s="76">
        <v>0</v>
      </c>
      <c r="AQ33" s="76">
        <v>0</v>
      </c>
      <c r="AR33" s="76">
        <v>0</v>
      </c>
      <c r="AS33" s="76">
        <v>0</v>
      </c>
      <c r="AT33" s="78"/>
      <c r="AV33" s="40">
        <f t="shared" si="20"/>
        <v>10</v>
      </c>
      <c r="AZ33" s="56" t="s">
        <v>994</v>
      </c>
      <c r="BB33" s="56">
        <v>1</v>
      </c>
    </row>
    <row r="34" spans="4:88" ht="25.5" customHeight="1" x14ac:dyDescent="0.25">
      <c r="D34" s="4" t="s">
        <v>42</v>
      </c>
      <c r="E34" s="4">
        <f>INDEX([1]IND_Attributes!$H:$H,MATCH(SER_SavePot!$D34,[1]IND_Attributes!$A:$A,0))</f>
        <v>0.51829269988160398</v>
      </c>
      <c r="F34" s="56" t="str">
        <f>INDEX([1]IND_Attributes!I:I,MATCH(SER_SavePot!$D34,[1]IND_Attributes!$A:$A,0))</f>
        <v>INDRETRHN_OLDC_DMD</v>
      </c>
      <c r="G34" s="56" t="str">
        <f t="shared" si="4"/>
        <v>INDRETRHN_OLDC_DMD</v>
      </c>
      <c r="H34" s="56" t="s">
        <v>9</v>
      </c>
      <c r="I34" s="56" t="s">
        <v>10</v>
      </c>
      <c r="J34" s="56">
        <v>2015</v>
      </c>
      <c r="K34" s="73">
        <f t="shared" si="5"/>
        <v>0</v>
      </c>
      <c r="L34" s="73">
        <f t="shared" si="6"/>
        <v>0</v>
      </c>
      <c r="M34" s="56"/>
      <c r="N34" s="56" t="str">
        <f t="shared" si="7"/>
        <v>RHNB-10</v>
      </c>
      <c r="O34" s="56" t="str">
        <f t="shared" si="8"/>
        <v>RET</v>
      </c>
      <c r="P34" s="4">
        <f t="shared" si="0"/>
        <v>172</v>
      </c>
      <c r="Q34" s="4">
        <f t="shared" si="1"/>
        <v>10</v>
      </c>
      <c r="R34" s="4">
        <f t="shared" si="9"/>
        <v>182</v>
      </c>
      <c r="S34" s="4">
        <f t="shared" si="10"/>
        <v>3</v>
      </c>
      <c r="T34" s="4">
        <f t="shared" si="2"/>
        <v>0</v>
      </c>
      <c r="AG34" s="34"/>
      <c r="AZ34" s="56" t="s">
        <v>995</v>
      </c>
      <c r="BB34" s="56">
        <v>1</v>
      </c>
    </row>
    <row r="35" spans="4:88" ht="25.5" customHeight="1" x14ac:dyDescent="0.25">
      <c r="D35" s="4" t="s">
        <v>43</v>
      </c>
      <c r="E35" s="4">
        <f>INDEX([1]IND_Attributes!$H:$H,MATCH(SER_SavePot!$D35,[1]IND_Attributes!$A:$A,0))</f>
        <v>0.37272018102138099</v>
      </c>
      <c r="F35" s="56" t="str">
        <f>INDEX([1]IND_Attributes!I:I,MATCH(SER_SavePot!$D35,[1]IND_Attributes!$A:$A,0))</f>
        <v>INDRETRHN_OLDD_DMD</v>
      </c>
      <c r="G35" s="56" t="str">
        <f t="shared" si="4"/>
        <v>INDRETRHN_OLDD_DMD</v>
      </c>
      <c r="H35" s="56" t="s">
        <v>9</v>
      </c>
      <c r="I35" s="56" t="s">
        <v>10</v>
      </c>
      <c r="J35" s="56">
        <v>2015</v>
      </c>
      <c r="K35" s="73">
        <f t="shared" si="5"/>
        <v>0</v>
      </c>
      <c r="L35" s="73">
        <f t="shared" si="6"/>
        <v>0</v>
      </c>
      <c r="M35" s="56"/>
      <c r="N35" s="56" t="str">
        <f t="shared" si="7"/>
        <v>RHNB-10</v>
      </c>
      <c r="O35" s="56" t="str">
        <f t="shared" si="8"/>
        <v>RET</v>
      </c>
      <c r="P35" s="4">
        <f t="shared" si="0"/>
        <v>172</v>
      </c>
      <c r="Q35" s="4">
        <f t="shared" si="1"/>
        <v>10</v>
      </c>
      <c r="R35" s="4">
        <f t="shared" si="9"/>
        <v>182</v>
      </c>
      <c r="S35" s="4">
        <f t="shared" si="10"/>
        <v>3</v>
      </c>
      <c r="T35" s="4">
        <f t="shared" si="2"/>
        <v>0</v>
      </c>
      <c r="AG35" s="34"/>
      <c r="AX35" s="56"/>
      <c r="AZ35" s="56" t="s">
        <v>996</v>
      </c>
      <c r="BB35" s="56">
        <v>1</v>
      </c>
      <c r="BC35" s="3">
        <v>0.65</v>
      </c>
    </row>
    <row r="36" spans="4:88" ht="25.5" customHeight="1" x14ac:dyDescent="0.25">
      <c r="D36" s="4" t="s">
        <v>44</v>
      </c>
      <c r="E36" s="4">
        <f>INDEX([1]IND_Attributes!$H:$H,MATCH(SER_SavePot!$D36,[1]IND_Attributes!$A:$A,0))</f>
        <v>0.108987119097014</v>
      </c>
      <c r="F36" s="56" t="str">
        <f>INDEX([1]IND_Attributes!I:I,MATCH(SER_SavePot!$D36,[1]IND_Attributes!$A:$A,0))</f>
        <v>INDRETRHN_OLDI_DMD</v>
      </c>
      <c r="G36" s="56" t="str">
        <f t="shared" si="4"/>
        <v>INDRETRHN_OLDI_DMD</v>
      </c>
      <c r="H36" s="56" t="s">
        <v>9</v>
      </c>
      <c r="I36" s="56" t="s">
        <v>10</v>
      </c>
      <c r="J36" s="56">
        <v>2015</v>
      </c>
      <c r="K36" s="73">
        <f t="shared" si="5"/>
        <v>0</v>
      </c>
      <c r="L36" s="73">
        <f t="shared" si="6"/>
        <v>0</v>
      </c>
      <c r="M36" s="56"/>
      <c r="N36" s="56" t="str">
        <f t="shared" si="7"/>
        <v>RHNB-10</v>
      </c>
      <c r="O36" s="56" t="str">
        <f t="shared" si="8"/>
        <v>RET</v>
      </c>
      <c r="P36" s="4">
        <f t="shared" si="0"/>
        <v>172</v>
      </c>
      <c r="Q36" s="4">
        <f t="shared" si="1"/>
        <v>10</v>
      </c>
      <c r="R36" s="4">
        <f t="shared" si="9"/>
        <v>182</v>
      </c>
      <c r="S36" s="4">
        <f t="shared" si="10"/>
        <v>3</v>
      </c>
      <c r="T36" s="4">
        <f t="shared" si="2"/>
        <v>0</v>
      </c>
      <c r="AG36" s="34"/>
    </row>
    <row r="37" spans="4:88" ht="18.75" customHeight="1" x14ac:dyDescent="0.3">
      <c r="D37" s="4" t="s">
        <v>45</v>
      </c>
      <c r="E37" s="4">
        <f>INDEX([1]IND_Attributes!$H:$H,MATCH(SER_SavePot!$D37,[1]IND_Attributes!$A:$A,0))</f>
        <v>0.51829269988160398</v>
      </c>
      <c r="F37" s="56" t="str">
        <f>INDEX([1]IND_Attributes!I:I,MATCH(SER_SavePot!$D37,[1]IND_Attributes!$A:$A,0))</f>
        <v>INDRETRHN_OLDC_DMD</v>
      </c>
      <c r="G37" s="56" t="str">
        <f t="shared" si="4"/>
        <v>INDRETRHN_OLDC_DMD</v>
      </c>
      <c r="H37" s="56" t="s">
        <v>9</v>
      </c>
      <c r="I37" s="56" t="s">
        <v>10</v>
      </c>
      <c r="J37" s="56">
        <v>2015</v>
      </c>
      <c r="K37" s="73">
        <f t="shared" si="5"/>
        <v>0</v>
      </c>
      <c r="L37" s="73">
        <f t="shared" si="6"/>
        <v>0</v>
      </c>
      <c r="M37" s="56"/>
      <c r="N37" s="56" t="str">
        <f t="shared" si="7"/>
        <v>RHNB-11</v>
      </c>
      <c r="O37" s="56" t="str">
        <f t="shared" si="8"/>
        <v>RET</v>
      </c>
      <c r="P37" s="4">
        <f t="shared" si="0"/>
        <v>190</v>
      </c>
      <c r="Q37" s="4">
        <f t="shared" si="1"/>
        <v>10</v>
      </c>
      <c r="R37" s="4">
        <f t="shared" si="9"/>
        <v>200</v>
      </c>
      <c r="S37" s="4">
        <f t="shared" si="10"/>
        <v>3</v>
      </c>
      <c r="T37" s="4">
        <f t="shared" si="2"/>
        <v>0</v>
      </c>
      <c r="AG37" s="69" t="s">
        <v>997</v>
      </c>
    </row>
    <row r="38" spans="4:88" ht="25.5" customHeight="1" x14ac:dyDescent="0.25">
      <c r="D38" s="4" t="s">
        <v>46</v>
      </c>
      <c r="E38" s="4">
        <f>INDEX([1]IND_Attributes!$H:$H,MATCH(SER_SavePot!$D38,[1]IND_Attributes!$A:$A,0))</f>
        <v>0.37272018102138099</v>
      </c>
      <c r="F38" s="56" t="str">
        <f>INDEX([1]IND_Attributes!I:I,MATCH(SER_SavePot!$D38,[1]IND_Attributes!$A:$A,0))</f>
        <v>INDRETRHN_OLDD_DMD</v>
      </c>
      <c r="G38" s="56" t="str">
        <f t="shared" si="4"/>
        <v>INDRETRHN_OLDD_DMD</v>
      </c>
      <c r="H38" s="56" t="s">
        <v>9</v>
      </c>
      <c r="I38" s="56" t="s">
        <v>10</v>
      </c>
      <c r="J38" s="56">
        <v>2015</v>
      </c>
      <c r="K38" s="73">
        <f t="shared" si="5"/>
        <v>0</v>
      </c>
      <c r="L38" s="73">
        <f t="shared" si="6"/>
        <v>0</v>
      </c>
      <c r="M38" s="56"/>
      <c r="N38" s="56" t="str">
        <f t="shared" si="7"/>
        <v>RHNB-11</v>
      </c>
      <c r="O38" s="56" t="str">
        <f t="shared" si="8"/>
        <v>RET</v>
      </c>
      <c r="P38" s="4">
        <f t="shared" si="0"/>
        <v>190</v>
      </c>
      <c r="Q38" s="4">
        <f t="shared" si="1"/>
        <v>10</v>
      </c>
      <c r="R38" s="4">
        <f t="shared" si="9"/>
        <v>200</v>
      </c>
      <c r="S38" s="4">
        <f t="shared" si="10"/>
        <v>3</v>
      </c>
      <c r="T38" s="4">
        <f t="shared" si="2"/>
        <v>0</v>
      </c>
      <c r="AG38" s="34"/>
      <c r="AI38" s="56" t="s">
        <v>998</v>
      </c>
      <c r="AX38" s="34"/>
      <c r="AZ38" s="56" t="s">
        <v>999</v>
      </c>
      <c r="BP38" s="56" t="s">
        <v>1000</v>
      </c>
      <c r="CH38" s="4">
        <f>CH39*0.9</f>
        <v>0.24046772202707126</v>
      </c>
      <c r="CI38" s="4">
        <f t="shared" ref="CI38:CJ38" si="22">CI39*0.9</f>
        <v>0.24046772202707126</v>
      </c>
      <c r="CJ38" s="4">
        <f t="shared" si="22"/>
        <v>0.24046772202707126</v>
      </c>
    </row>
    <row r="39" spans="4:88" ht="15" customHeight="1" x14ac:dyDescent="0.25">
      <c r="D39" s="4" t="s">
        <v>47</v>
      </c>
      <c r="E39" s="4">
        <f>INDEX([1]IND_Attributes!$H:$H,MATCH(SER_SavePot!$D39,[1]IND_Attributes!$A:$A,0))</f>
        <v>0.108987119097014</v>
      </c>
      <c r="F39" s="56" t="str">
        <f>INDEX([1]IND_Attributes!I:I,MATCH(SER_SavePot!$D39,[1]IND_Attributes!$A:$A,0))</f>
        <v>INDRETRHN_OLDI_DMD</v>
      </c>
      <c r="G39" s="56" t="str">
        <f t="shared" si="4"/>
        <v>INDRETRHN_OLDI_DMD</v>
      </c>
      <c r="H39" s="56" t="s">
        <v>9</v>
      </c>
      <c r="I39" s="56" t="s">
        <v>10</v>
      </c>
      <c r="J39" s="56">
        <v>2015</v>
      </c>
      <c r="K39" s="73">
        <f t="shared" si="5"/>
        <v>0</v>
      </c>
      <c r="L39" s="73">
        <f t="shared" si="6"/>
        <v>0</v>
      </c>
      <c r="M39" s="56"/>
      <c r="N39" s="56" t="str">
        <f t="shared" si="7"/>
        <v>RHNB-11</v>
      </c>
      <c r="O39" s="56" t="str">
        <f t="shared" si="8"/>
        <v>RET</v>
      </c>
      <c r="P39" s="4">
        <f t="shared" si="0"/>
        <v>190</v>
      </c>
      <c r="Q39" s="4">
        <f t="shared" si="1"/>
        <v>10</v>
      </c>
      <c r="R39" s="4">
        <f t="shared" si="9"/>
        <v>200</v>
      </c>
      <c r="S39" s="4">
        <f t="shared" si="10"/>
        <v>3</v>
      </c>
      <c r="T39" s="4">
        <f t="shared" si="2"/>
        <v>0</v>
      </c>
      <c r="AG39" s="74" t="s">
        <v>1001</v>
      </c>
      <c r="AH39" s="5"/>
      <c r="AI39" s="5"/>
      <c r="AJ39" s="6" t="s">
        <v>1002</v>
      </c>
      <c r="AK39" s="6" t="s">
        <v>1003</v>
      </c>
      <c r="AL39" s="6" t="s">
        <v>1004</v>
      </c>
      <c r="AM39" s="6" t="s">
        <v>1005</v>
      </c>
      <c r="AN39" s="6" t="s">
        <v>1006</v>
      </c>
      <c r="AO39" s="6" t="s">
        <v>1007</v>
      </c>
      <c r="AP39" s="6"/>
      <c r="AQ39" s="6" t="s">
        <v>916</v>
      </c>
      <c r="AR39" s="6" t="s">
        <v>917</v>
      </c>
      <c r="AS39" s="6" t="s">
        <v>918</v>
      </c>
      <c r="AT39" s="6"/>
      <c r="AU39" s="7" t="s">
        <v>1008</v>
      </c>
      <c r="AX39" s="74" t="s">
        <v>1001</v>
      </c>
      <c r="AY39" s="5"/>
      <c r="AZ39" s="5"/>
      <c r="BA39" s="6" t="str">
        <f>AJ39</f>
        <v>AGR</v>
      </c>
      <c r="BB39" s="6" t="str">
        <f t="shared" ref="BB39:BL39" si="23">AK39</f>
        <v>FOD</v>
      </c>
      <c r="BC39" s="6" t="str">
        <f t="shared" si="23"/>
        <v>CHE</v>
      </c>
      <c r="BD39" s="6" t="str">
        <f t="shared" si="23"/>
        <v>ROM</v>
      </c>
      <c r="BE39" s="6" t="str">
        <f t="shared" si="23"/>
        <v>MET</v>
      </c>
      <c r="BF39" s="6" t="str">
        <f t="shared" si="23"/>
        <v>COM</v>
      </c>
      <c r="BG39" s="6"/>
      <c r="BH39" s="6" t="str">
        <f t="shared" si="23"/>
        <v>RET</v>
      </c>
      <c r="BI39" s="6" t="str">
        <f t="shared" si="23"/>
        <v>PRS</v>
      </c>
      <c r="BJ39" s="6" t="str">
        <f t="shared" si="23"/>
        <v>PUB</v>
      </c>
      <c r="BK39" s="6"/>
      <c r="BL39" s="6" t="str">
        <f t="shared" si="23"/>
        <v>CON</v>
      </c>
      <c r="BN39" s="74" t="s">
        <v>1001</v>
      </c>
      <c r="BO39" s="5"/>
      <c r="BP39" s="5"/>
      <c r="BQ39" s="6" t="s">
        <v>1002</v>
      </c>
      <c r="BR39" s="6" t="s">
        <v>1003</v>
      </c>
      <c r="BS39" s="6" t="s">
        <v>1004</v>
      </c>
      <c r="BT39" s="6" t="s">
        <v>1005</v>
      </c>
      <c r="BU39" s="6" t="s">
        <v>1006</v>
      </c>
      <c r="BV39" s="6" t="s">
        <v>1007</v>
      </c>
      <c r="BW39" s="6" t="s">
        <v>1009</v>
      </c>
      <c r="BX39" s="6" t="s">
        <v>916</v>
      </c>
      <c r="BY39" s="6" t="s">
        <v>917</v>
      </c>
      <c r="BZ39" s="6" t="s">
        <v>918</v>
      </c>
      <c r="CA39" s="6"/>
      <c r="CB39" s="7" t="s">
        <v>1008</v>
      </c>
      <c r="CC39" s="9"/>
      <c r="CH39" s="4">
        <f>SUM(CH40:CH1839)</f>
        <v>0.26718635780785693</v>
      </c>
      <c r="CI39" s="4">
        <f t="shared" ref="CI39:CJ39" si="24">SUM(CI40:CI1839)</f>
        <v>0.26718635780785693</v>
      </c>
      <c r="CJ39" s="4">
        <f t="shared" si="24"/>
        <v>0.26718635780785693</v>
      </c>
    </row>
    <row r="40" spans="4:88" ht="15.75" customHeight="1" x14ac:dyDescent="0.25">
      <c r="D40" s="4" t="s">
        <v>48</v>
      </c>
      <c r="E40" s="4">
        <f>INDEX([1]IND_Attributes!$H:$H,MATCH(SER_SavePot!$D40,[1]IND_Attributes!$A:$A,0))</f>
        <v>0.51829269988160398</v>
      </c>
      <c r="F40" s="56" t="str">
        <f>INDEX([1]IND_Attributes!I:I,MATCH(SER_SavePot!$D40,[1]IND_Attributes!$A:$A,0))</f>
        <v>INDRETRHN_OLDC_DMD</v>
      </c>
      <c r="G40" s="56" t="str">
        <f t="shared" si="4"/>
        <v>INDRETRHN_OLDC_DMD</v>
      </c>
      <c r="H40" s="56" t="s">
        <v>9</v>
      </c>
      <c r="I40" s="56" t="s">
        <v>10</v>
      </c>
      <c r="J40" s="56">
        <v>2015</v>
      </c>
      <c r="K40" s="73">
        <f t="shared" si="5"/>
        <v>0</v>
      </c>
      <c r="L40" s="73">
        <f t="shared" si="6"/>
        <v>0</v>
      </c>
      <c r="M40" s="56"/>
      <c r="N40" s="56" t="str">
        <f t="shared" si="7"/>
        <v>RHNB-12</v>
      </c>
      <c r="O40" s="56" t="str">
        <f t="shared" si="8"/>
        <v>RET</v>
      </c>
      <c r="P40" s="4">
        <f t="shared" si="0"/>
        <v>208</v>
      </c>
      <c r="Q40" s="4">
        <f t="shared" si="1"/>
        <v>10</v>
      </c>
      <c r="R40" s="4">
        <f t="shared" si="9"/>
        <v>218</v>
      </c>
      <c r="S40" s="4">
        <f t="shared" si="10"/>
        <v>3</v>
      </c>
      <c r="T40" s="4">
        <f t="shared" si="2"/>
        <v>0</v>
      </c>
      <c r="AG40" s="11">
        <v>0.1</v>
      </c>
      <c r="AH40" s="13" t="str">
        <f>LEFT($AH10,2)&amp;"-"&amp;TEXT($AG40*10,"00")</f>
        <v>MT-01</v>
      </c>
      <c r="AI40" s="74" t="s">
        <v>942</v>
      </c>
      <c r="AJ40" s="14">
        <f>TREND(CHOOSE({1;2},AJ$6,AJ$10),CHOOSE({1;2},$AV$6,$AV$10),$AG40)</f>
        <v>1.0189347938491806E-3</v>
      </c>
      <c r="AK40" s="15">
        <f>TREND(CHOOSE({1;2},AK$6,AK$10),CHOOSE({1;2},$AV$6,$AV$10),$AG40)</f>
        <v>3.4282508546535344E-3</v>
      </c>
      <c r="AL40" s="15">
        <f>TREND(CHOOSE({1;2},AL$6,AL$10),CHOOSE({1;2},$AV$6,$AV$10),$AG40)</f>
        <v>2.5627892275897502E-3</v>
      </c>
      <c r="AM40" s="15">
        <f>TREND(CHOOSE({1;2},AM$6,AM$10),CHOOSE({1;2},$AV$6,$AV$10),$AG40)</f>
        <v>2.9603144809658851E-3</v>
      </c>
      <c r="AN40" s="15">
        <f>TREND(CHOOSE({1;2},AN$6,AN$10),CHOOSE({1;2},$AV$6,$AV$10),$AG40)</f>
        <v>3.4972926254387901E-3</v>
      </c>
      <c r="AO40" s="15">
        <f>TREND(CHOOSE({1;2},AO$6,AO$10),CHOOSE({1;2},$AV$6,$AV$10),$AG40)</f>
        <v>3.6537623456042016E-3</v>
      </c>
      <c r="AP40" s="15">
        <f>TREND(CHOOSE({1;2},AP$6,AP$10),CHOOSE({1;2},$AV$6,$AV$10),$AG40)</f>
        <v>3.7729481783095944E-3</v>
      </c>
      <c r="AQ40" s="15">
        <f>TREND(CHOOSE({1;2},AQ$6,AQ$10),CHOOSE({1;2},$AV$6,$AV$10),$AG40)</f>
        <v>3.2461757025381748E-3</v>
      </c>
      <c r="AR40" s="15">
        <f>TREND(CHOOSE({1;2},AR$6,AR$10),CHOOSE({1;2},$AV$6,$AV$10),$AG40)</f>
        <v>1.0786711761247645E-3</v>
      </c>
      <c r="AS40" s="15">
        <f>AR40</f>
        <v>1.0786711761247645E-3</v>
      </c>
      <c r="AT40" s="15">
        <f>AS40</f>
        <v>1.0786711761247645E-3</v>
      </c>
      <c r="AU40" s="17">
        <f>AJ40</f>
        <v>1.0189347938491806E-3</v>
      </c>
      <c r="AX40" s="11">
        <v>0.1</v>
      </c>
      <c r="AY40" s="13" t="str">
        <f>AH40</f>
        <v>MT-01</v>
      </c>
      <c r="AZ40" s="74" t="s">
        <v>942</v>
      </c>
      <c r="BA40" s="18">
        <f>BA46</f>
        <v>1.0189347938491806E-3</v>
      </c>
      <c r="BB40" s="19">
        <f t="shared" ref="BB40:BL45" si="25">BB46</f>
        <v>3.4282508546535344E-3</v>
      </c>
      <c r="BC40" s="19">
        <f t="shared" si="25"/>
        <v>2.5627892275897606E-3</v>
      </c>
      <c r="BD40" s="19">
        <f t="shared" si="25"/>
        <v>2.9603144809658851E-3</v>
      </c>
      <c r="BE40" s="19">
        <f t="shared" si="25"/>
        <v>3.497292625438804E-3</v>
      </c>
      <c r="BF40" s="19">
        <f t="shared" si="25"/>
        <v>3.6537623456042155E-3</v>
      </c>
      <c r="BG40" s="19">
        <f t="shared" si="25"/>
        <v>3.7729481783096014E-3</v>
      </c>
      <c r="BH40" s="19">
        <f t="shared" si="25"/>
        <v>3.2461757025381748E-3</v>
      </c>
      <c r="BI40" s="19">
        <f t="shared" si="25"/>
        <v>1.0786711761247628E-3</v>
      </c>
      <c r="BJ40" s="19">
        <f t="shared" si="25"/>
        <v>1.0786711761247628E-3</v>
      </c>
      <c r="BK40" s="19">
        <f t="shared" si="25"/>
        <v>1.0786711761247628E-3</v>
      </c>
      <c r="BL40" s="20">
        <f t="shared" si="25"/>
        <v>1.0189347938491806E-3</v>
      </c>
      <c r="BN40" s="22">
        <v>0.1</v>
      </c>
      <c r="BO40" s="24" t="str">
        <f>CE40&amp;"-"&amp;TEXT($BN40*10,"00")</f>
        <v>MTBN-01</v>
      </c>
      <c r="BP40" s="26" t="s">
        <v>1010</v>
      </c>
      <c r="BQ40" s="18">
        <f>INDEX($AY$39:$BL$639,MATCH(LEFT($BO40,2)&amp;"-"&amp;TEXT($BN40*10,"00"),$AY$39:$AY$639,0),MATCH(BQ$39,$AY$39:$BL$39,0))</f>
        <v>1.0189347938491806E-3</v>
      </c>
      <c r="BR40" s="19">
        <f t="shared" ref="BR40:CB40" si="26">INDEX($AY$39:$BL$639,MATCH(LEFT($BO40,2)&amp;"-"&amp;TEXT($BN40*10,"00"),$AY$39:$AY$639,0),MATCH(BR$39,$AY$39:$BL$39,0))</f>
        <v>3.4282508546535344E-3</v>
      </c>
      <c r="BS40" s="19">
        <f t="shared" si="26"/>
        <v>2.5627892275897606E-3</v>
      </c>
      <c r="BT40" s="19">
        <f t="shared" si="26"/>
        <v>2.9603144809658851E-3</v>
      </c>
      <c r="BU40" s="19">
        <f t="shared" si="26"/>
        <v>3.497292625438804E-3</v>
      </c>
      <c r="BV40" s="19">
        <f t="shared" si="26"/>
        <v>3.6537623456042155E-3</v>
      </c>
      <c r="BW40" s="19">
        <f>BQ40</f>
        <v>1.0189347938491806E-3</v>
      </c>
      <c r="BX40" s="19">
        <f t="shared" si="26"/>
        <v>3.2461757025381748E-3</v>
      </c>
      <c r="BY40" s="19">
        <f t="shared" si="26"/>
        <v>1.0786711761247628E-3</v>
      </c>
      <c r="BZ40" s="19">
        <f t="shared" si="26"/>
        <v>1.0786711761247628E-3</v>
      </c>
      <c r="CA40" s="19"/>
      <c r="CB40" s="20">
        <f t="shared" si="26"/>
        <v>1.0189347938491806E-3</v>
      </c>
      <c r="CC40" s="27"/>
      <c r="CE40" s="4" t="s">
        <v>1011</v>
      </c>
      <c r="CH40" s="4" t="str">
        <f>IF(AND(OR($CE40=$CE$48,$CE40=$CE$50),BX40&gt;0),BX40,"")</f>
        <v/>
      </c>
      <c r="CI40" s="4" t="str">
        <f>IF(AND(OR($CE40=$CE$48,$CE40=$CE$50),BY40&gt;0),BY40,"")</f>
        <v/>
      </c>
      <c r="CJ40" s="4" t="str">
        <f>IF(AND(OR($CE40=$CE$48,$CE40=$CE$50),BZ40&gt;0),BZ40,"")</f>
        <v/>
      </c>
    </row>
    <row r="41" spans="4:88" ht="15.75" customHeight="1" x14ac:dyDescent="0.25">
      <c r="D41" s="4" t="s">
        <v>49</v>
      </c>
      <c r="E41" s="4">
        <f>INDEX([1]IND_Attributes!$H:$H,MATCH(SER_SavePot!$D41,[1]IND_Attributes!$A:$A,0))</f>
        <v>0.37272018102138099</v>
      </c>
      <c r="F41" s="56" t="str">
        <f>INDEX([1]IND_Attributes!I:I,MATCH(SER_SavePot!$D41,[1]IND_Attributes!$A:$A,0))</f>
        <v>INDRETRHN_OLDD_DMD</v>
      </c>
      <c r="G41" s="56" t="str">
        <f t="shared" si="4"/>
        <v>INDRETRHN_OLDD_DMD</v>
      </c>
      <c r="H41" s="56" t="s">
        <v>9</v>
      </c>
      <c r="I41" s="56" t="s">
        <v>10</v>
      </c>
      <c r="J41" s="56">
        <v>2015</v>
      </c>
      <c r="K41" s="73">
        <f t="shared" si="5"/>
        <v>0</v>
      </c>
      <c r="L41" s="73">
        <f t="shared" si="6"/>
        <v>0</v>
      </c>
      <c r="M41" s="56"/>
      <c r="N41" s="56" t="str">
        <f t="shared" si="7"/>
        <v>RHNB-12</v>
      </c>
      <c r="O41" s="56" t="str">
        <f t="shared" si="8"/>
        <v>RET</v>
      </c>
      <c r="P41" s="4">
        <f t="shared" si="0"/>
        <v>208</v>
      </c>
      <c r="Q41" s="4">
        <f t="shared" si="1"/>
        <v>10</v>
      </c>
      <c r="R41" s="4">
        <f t="shared" si="9"/>
        <v>218</v>
      </c>
      <c r="S41" s="4">
        <f t="shared" si="10"/>
        <v>3</v>
      </c>
      <c r="T41" s="4">
        <f t="shared" si="2"/>
        <v>0</v>
      </c>
      <c r="AG41" s="29">
        <f>AG40</f>
        <v>0.1</v>
      </c>
      <c r="AH41" s="30" t="str">
        <f t="shared" ref="AH41:AH45" si="27">LEFT($AH11,2)&amp;"-"&amp;TEXT($AG41*10,"00")</f>
        <v>HT-01</v>
      </c>
      <c r="AI41" s="64" t="s">
        <v>945</v>
      </c>
      <c r="AJ41" s="31">
        <f>TREND(CHOOSE({1;2},AJ$6,AJ$11),CHOOSE({1;2},$AV$6,$AV$11),$AG41)</f>
        <v>7.636652368155218E-4</v>
      </c>
      <c r="AK41" s="32">
        <f>TREND(CHOOSE({1;2},AK$6,AK$11),CHOOSE({1;2},$AV$6,$AV$11),$AG41)</f>
        <v>5.9345030025600022E-4</v>
      </c>
      <c r="AL41" s="32">
        <f>TREND(CHOOSE({1;2},AL$6,AL$11),CHOOSE({1;2},$AV$6,$AV$11),$AG41)</f>
        <v>4.4786961005289843E-4</v>
      </c>
      <c r="AM41" s="32">
        <f>TREND(CHOOSE({1;2},AM$6,AM$11),CHOOSE({1;2},$AV$6,$AV$11),$AG41)</f>
        <v>3.8378880247253225E-5</v>
      </c>
      <c r="AN41" s="32">
        <f>TREND(CHOOSE({1;2},AN$6,AN$11),CHOOSE({1;2},$AV$6,$AV$11),$AG41)</f>
        <v>1.4666603197622391E-4</v>
      </c>
      <c r="AO41" s="32">
        <f>TREND(CHOOSE({1;2},AO$6,AO$11),CHOOSE({1;2},$AV$6,$AV$11),$AG41)</f>
        <v>7.3525698784398033E-4</v>
      </c>
      <c r="AP41" s="32">
        <f>TREND(CHOOSE({1;2},AP$6,AP$11),CHOOSE({1;2},$AV$6,$AV$11),$AG41)</f>
        <v>8.6168204405809182E-4</v>
      </c>
      <c r="AQ41" s="32">
        <f>TREND(CHOOSE({1;2},AQ$6,AQ$11),CHOOSE({1;2},$AV$6,$AV$11),$AG41)</f>
        <v>8.6168204405808889E-4</v>
      </c>
      <c r="AR41" s="32">
        <f>TREND(CHOOSE({1;2},AR$6,AR$11),CHOOSE({1;2},$AV$6,$AV$11),$AG41)</f>
        <v>8.6168204405809182E-4</v>
      </c>
      <c r="AS41" s="32">
        <f t="shared" ref="AS41:AT45" si="28">AR41</f>
        <v>8.6168204405809182E-4</v>
      </c>
      <c r="AT41" s="32">
        <f t="shared" si="28"/>
        <v>8.6168204405809182E-4</v>
      </c>
      <c r="AU41" s="33">
        <f t="shared" ref="AU41:AU45" si="29">AJ41</f>
        <v>7.636652368155218E-4</v>
      </c>
      <c r="AX41" s="29">
        <f>AX40</f>
        <v>0.1</v>
      </c>
      <c r="AY41" s="30" t="str">
        <f t="shared" ref="AY41:AY104" si="30">AH41</f>
        <v>HT-01</v>
      </c>
      <c r="AZ41" s="64" t="s">
        <v>945</v>
      </c>
      <c r="BA41" s="36">
        <f t="shared" ref="BA41:BA45" si="31">BA47</f>
        <v>7.636652368155218E-4</v>
      </c>
      <c r="BB41" s="37">
        <f t="shared" si="25"/>
        <v>5.9345030025600108E-4</v>
      </c>
      <c r="BC41" s="37">
        <f t="shared" si="25"/>
        <v>4.4786961005290017E-4</v>
      </c>
      <c r="BD41" s="37">
        <f t="shared" si="25"/>
        <v>3.8378880247253388E-5</v>
      </c>
      <c r="BE41" s="37">
        <f t="shared" si="25"/>
        <v>1.4666603197622456E-4</v>
      </c>
      <c r="BF41" s="37">
        <f t="shared" si="25"/>
        <v>7.352569878439812E-4</v>
      </c>
      <c r="BG41" s="37">
        <f t="shared" si="25"/>
        <v>8.6168204405809182E-4</v>
      </c>
      <c r="BH41" s="37">
        <f t="shared" si="25"/>
        <v>8.6168204405809236E-4</v>
      </c>
      <c r="BI41" s="37">
        <f t="shared" si="25"/>
        <v>8.6168204405809182E-4</v>
      </c>
      <c r="BJ41" s="37">
        <f t="shared" si="25"/>
        <v>8.6168204405809182E-4</v>
      </c>
      <c r="BK41" s="37">
        <f t="shared" si="25"/>
        <v>8.6168204405809182E-4</v>
      </c>
      <c r="BL41" s="38">
        <f t="shared" si="25"/>
        <v>7.636652368155218E-4</v>
      </c>
      <c r="BN41" s="41">
        <v>0.1</v>
      </c>
      <c r="BO41" s="8" t="str">
        <f t="shared" ref="BO41:BO104" si="32">CE41&amp;"-"&amp;TEXT($BN41*10,"00")</f>
        <v>MTBE-01</v>
      </c>
      <c r="BP41" s="42" t="s">
        <v>1012</v>
      </c>
      <c r="BQ41" s="36">
        <f t="shared" ref="BQ41:CB58" si="33">INDEX($AY$39:$BL$639,MATCH(LEFT($BO41,2)&amp;"-"&amp;TEXT($BN41*10,"00"),$AY$39:$AY$639,0),MATCH(BQ$39,$AY$39:$BL$39,0))</f>
        <v>1.0189347938491806E-3</v>
      </c>
      <c r="BR41" s="37">
        <f t="shared" si="33"/>
        <v>3.4282508546535344E-3</v>
      </c>
      <c r="BS41" s="37">
        <f t="shared" si="33"/>
        <v>2.5627892275897606E-3</v>
      </c>
      <c r="BT41" s="37">
        <f t="shared" si="33"/>
        <v>2.9603144809658851E-3</v>
      </c>
      <c r="BU41" s="37">
        <f t="shared" si="33"/>
        <v>3.497292625438804E-3</v>
      </c>
      <c r="BV41" s="37">
        <f t="shared" si="33"/>
        <v>3.6537623456042155E-3</v>
      </c>
      <c r="BW41" s="37">
        <f t="shared" ref="BW41:BW104" si="34">BQ41</f>
        <v>1.0189347938491806E-3</v>
      </c>
      <c r="BX41" s="37">
        <f t="shared" si="33"/>
        <v>3.2461757025381748E-3</v>
      </c>
      <c r="BY41" s="37">
        <f t="shared" si="33"/>
        <v>1.0786711761247628E-3</v>
      </c>
      <c r="BZ41" s="37">
        <f t="shared" si="33"/>
        <v>1.0786711761247628E-3</v>
      </c>
      <c r="CA41" s="37"/>
      <c r="CB41" s="38">
        <f t="shared" si="33"/>
        <v>1.0189347938491806E-3</v>
      </c>
      <c r="CC41" s="43"/>
      <c r="CE41" s="4" t="s">
        <v>1013</v>
      </c>
      <c r="CH41" s="4" t="str">
        <f t="shared" ref="CH41:CJ104" si="35">IF(AND(OR($CE41=$CE$48,$CE41=$CE$50),BX41&gt;0),BX41,"")</f>
        <v/>
      </c>
      <c r="CI41" s="4" t="str">
        <f t="shared" si="35"/>
        <v/>
      </c>
      <c r="CJ41" s="4" t="str">
        <f t="shared" si="35"/>
        <v/>
      </c>
    </row>
    <row r="42" spans="4:88" ht="15.75" customHeight="1" x14ac:dyDescent="0.25">
      <c r="D42" s="4" t="s">
        <v>50</v>
      </c>
      <c r="E42" s="4">
        <f>INDEX([1]IND_Attributes!$H:$H,MATCH(SER_SavePot!$D42,[1]IND_Attributes!$A:$A,0))</f>
        <v>0.108987119097014</v>
      </c>
      <c r="F42" s="56" t="str">
        <f>INDEX([1]IND_Attributes!I:I,MATCH(SER_SavePot!$D42,[1]IND_Attributes!$A:$A,0))</f>
        <v>INDRETRHN_OLDI_DMD</v>
      </c>
      <c r="G42" s="56" t="str">
        <f t="shared" si="4"/>
        <v>INDRETRHN_OLDI_DMD</v>
      </c>
      <c r="H42" s="56" t="s">
        <v>9</v>
      </c>
      <c r="I42" s="56" t="s">
        <v>10</v>
      </c>
      <c r="J42" s="56">
        <v>2015</v>
      </c>
      <c r="K42" s="73">
        <f t="shared" si="5"/>
        <v>0</v>
      </c>
      <c r="L42" s="73">
        <f t="shared" si="6"/>
        <v>0</v>
      </c>
      <c r="M42" s="56"/>
      <c r="N42" s="56" t="str">
        <f t="shared" si="7"/>
        <v>RHNB-12</v>
      </c>
      <c r="O42" s="56" t="str">
        <f t="shared" si="8"/>
        <v>RET</v>
      </c>
      <c r="P42" s="4">
        <f t="shared" si="0"/>
        <v>208</v>
      </c>
      <c r="Q42" s="4">
        <f t="shared" si="1"/>
        <v>10</v>
      </c>
      <c r="R42" s="4">
        <f t="shared" si="9"/>
        <v>218</v>
      </c>
      <c r="S42" s="4">
        <f t="shared" si="10"/>
        <v>3</v>
      </c>
      <c r="T42" s="4">
        <f t="shared" si="2"/>
        <v>0</v>
      </c>
      <c r="AG42" s="29">
        <f t="shared" ref="AG42:AG45" si="36">AG41</f>
        <v>0.1</v>
      </c>
      <c r="AH42" s="30" t="str">
        <f t="shared" si="27"/>
        <v>RH-01</v>
      </c>
      <c r="AI42" s="64" t="s">
        <v>947</v>
      </c>
      <c r="AJ42" s="31">
        <f>TREND(CHOOSE({1;2},AJ$6,AJ$12),CHOOSE({1;2},$AV$6,$AV$11),$AG42)</f>
        <v>0</v>
      </c>
      <c r="AK42" s="32">
        <f>TREND(CHOOSE({1;2},AK$6,AK$12),CHOOSE({1;2},$AV$6,$AV$11),$AG42)</f>
        <v>0</v>
      </c>
      <c r="AL42" s="32">
        <f>TREND(CHOOSE({1;2},AL$6,AL$12),CHOOSE({1;2},$AV$6,$AV$11),$AG42)</f>
        <v>0</v>
      </c>
      <c r="AM42" s="32">
        <f>TREND(CHOOSE({1;2},AM$6,AM$12),CHOOSE({1;2},$AV$6,$AV$11),$AG42)</f>
        <v>0</v>
      </c>
      <c r="AN42" s="32">
        <f>TREND(CHOOSE({1;2},AN$6,AN$12),CHOOSE({1;2},$AV$6,$AV$11),$AG42)</f>
        <v>0</v>
      </c>
      <c r="AO42" s="32">
        <f>TREND(CHOOSE({1;2},AO$6,AO$12),CHOOSE({1;2},$AV$6,$AV$11),$AG42)</f>
        <v>0</v>
      </c>
      <c r="AP42" s="32">
        <f>TREND(CHOOSE({1;2},AP$6,AP$12),CHOOSE({1;2},$AV$6,$AV$11),$AG42)</f>
        <v>0</v>
      </c>
      <c r="AQ42" s="32">
        <f>TREND(CHOOSE({1;2},AQ$6,AQ$12),CHOOSE({1;2},$AV$6,$AV$11),$AG42)</f>
        <v>0</v>
      </c>
      <c r="AR42" s="32">
        <f>TREND(CHOOSE({1;2},AR$6,AR$12),CHOOSE({1;2},$AV$6,$AV$11),$AG42)</f>
        <v>0</v>
      </c>
      <c r="AS42" s="32">
        <f t="shared" si="28"/>
        <v>0</v>
      </c>
      <c r="AT42" s="32">
        <f t="shared" si="28"/>
        <v>0</v>
      </c>
      <c r="AU42" s="33">
        <f t="shared" si="29"/>
        <v>0</v>
      </c>
      <c r="AX42" s="29">
        <f t="shared" ref="AX42:AX45" si="37">AX41</f>
        <v>0.1</v>
      </c>
      <c r="AY42" s="30" t="str">
        <f t="shared" si="30"/>
        <v>RH-01</v>
      </c>
      <c r="AZ42" s="64" t="s">
        <v>947</v>
      </c>
      <c r="BA42" s="36">
        <f t="shared" si="31"/>
        <v>0</v>
      </c>
      <c r="BB42" s="37">
        <f t="shared" si="25"/>
        <v>0</v>
      </c>
      <c r="BC42" s="37">
        <f t="shared" si="25"/>
        <v>0</v>
      </c>
      <c r="BD42" s="37">
        <f t="shared" si="25"/>
        <v>0</v>
      </c>
      <c r="BE42" s="37">
        <f t="shared" si="25"/>
        <v>0</v>
      </c>
      <c r="BF42" s="37">
        <f t="shared" si="25"/>
        <v>0</v>
      </c>
      <c r="BG42" s="37">
        <f t="shared" si="25"/>
        <v>0</v>
      </c>
      <c r="BH42" s="37">
        <f t="shared" si="25"/>
        <v>0</v>
      </c>
      <c r="BI42" s="37">
        <f t="shared" si="25"/>
        <v>0</v>
      </c>
      <c r="BJ42" s="37">
        <f t="shared" si="25"/>
        <v>0</v>
      </c>
      <c r="BK42" s="37">
        <f t="shared" si="25"/>
        <v>0</v>
      </c>
      <c r="BL42" s="38">
        <f t="shared" si="25"/>
        <v>0</v>
      </c>
      <c r="BN42" s="41">
        <v>0.1</v>
      </c>
      <c r="BO42" s="8" t="str">
        <f t="shared" si="32"/>
        <v>MTDN-01</v>
      </c>
      <c r="BP42" s="42" t="s">
        <v>1014</v>
      </c>
      <c r="BQ42" s="36">
        <f t="shared" si="33"/>
        <v>1.0189347938491806E-3</v>
      </c>
      <c r="BR42" s="37">
        <f t="shared" si="33"/>
        <v>3.4282508546535344E-3</v>
      </c>
      <c r="BS42" s="37">
        <f t="shared" si="33"/>
        <v>2.5627892275897606E-3</v>
      </c>
      <c r="BT42" s="37">
        <f t="shared" si="33"/>
        <v>2.9603144809658851E-3</v>
      </c>
      <c r="BU42" s="37">
        <f t="shared" si="33"/>
        <v>3.497292625438804E-3</v>
      </c>
      <c r="BV42" s="37">
        <f t="shared" si="33"/>
        <v>3.6537623456042155E-3</v>
      </c>
      <c r="BW42" s="37">
        <f t="shared" si="34"/>
        <v>1.0189347938491806E-3</v>
      </c>
      <c r="BX42" s="37">
        <f t="shared" si="33"/>
        <v>3.2461757025381748E-3</v>
      </c>
      <c r="BY42" s="37">
        <f t="shared" si="33"/>
        <v>1.0786711761247628E-3</v>
      </c>
      <c r="BZ42" s="37">
        <f t="shared" si="33"/>
        <v>1.0786711761247628E-3</v>
      </c>
      <c r="CA42" s="37"/>
      <c r="CB42" s="38">
        <f t="shared" si="33"/>
        <v>1.0189347938491806E-3</v>
      </c>
      <c r="CC42" s="43"/>
      <c r="CE42" s="4" t="s">
        <v>1015</v>
      </c>
      <c r="CH42" s="4" t="str">
        <f t="shared" si="35"/>
        <v/>
      </c>
      <c r="CI42" s="4" t="str">
        <f t="shared" si="35"/>
        <v/>
      </c>
      <c r="CJ42" s="4" t="str">
        <f t="shared" si="35"/>
        <v/>
      </c>
    </row>
    <row r="43" spans="4:88" ht="15.75" customHeight="1" x14ac:dyDescent="0.25">
      <c r="D43" s="4" t="s">
        <v>51</v>
      </c>
      <c r="E43" s="4">
        <f>INDEX([1]IND_Attributes!$H:$H,MATCH(SER_SavePot!$D43,[1]IND_Attributes!$A:$A,0))</f>
        <v>0.51829269988160398</v>
      </c>
      <c r="F43" s="56" t="str">
        <f>INDEX([1]IND_Attributes!I:I,MATCH(SER_SavePot!$D43,[1]IND_Attributes!$A:$A,0))</f>
        <v>INDRETRHN_OLDC_DMD</v>
      </c>
      <c r="G43" s="56" t="str">
        <f t="shared" si="4"/>
        <v>INDRETRHN_OLDC_DMD</v>
      </c>
      <c r="H43" s="56" t="s">
        <v>9</v>
      </c>
      <c r="I43" s="56" t="s">
        <v>10</v>
      </c>
      <c r="J43" s="56">
        <v>2015</v>
      </c>
      <c r="K43" s="73">
        <f t="shared" si="5"/>
        <v>0</v>
      </c>
      <c r="L43" s="73">
        <f t="shared" si="6"/>
        <v>0</v>
      </c>
      <c r="M43" s="56"/>
      <c r="N43" s="56" t="str">
        <f t="shared" si="7"/>
        <v>RHNB-13</v>
      </c>
      <c r="O43" s="56" t="str">
        <f t="shared" si="8"/>
        <v>RET</v>
      </c>
      <c r="P43" s="4">
        <f t="shared" si="0"/>
        <v>226</v>
      </c>
      <c r="Q43" s="4">
        <f t="shared" si="1"/>
        <v>10</v>
      </c>
      <c r="R43" s="4">
        <f t="shared" si="9"/>
        <v>236</v>
      </c>
      <c r="S43" s="4">
        <f t="shared" si="10"/>
        <v>3</v>
      </c>
      <c r="T43" s="4">
        <f t="shared" si="2"/>
        <v>0</v>
      </c>
      <c r="AG43" s="29">
        <f t="shared" si="36"/>
        <v>0.1</v>
      </c>
      <c r="AH43" s="30" t="str">
        <f t="shared" si="27"/>
        <v>LA-01</v>
      </c>
      <c r="AI43" s="64" t="s">
        <v>949</v>
      </c>
      <c r="AJ43" s="31">
        <f>TREND(CHOOSE({1;2},AJ$6,AJ$13),CHOOSE({1;2},$AV$6,$AV$11),$AG43)</f>
        <v>7.3401864710275003E-3</v>
      </c>
      <c r="AK43" s="32">
        <f>TREND(CHOOSE({1;2},AK$6,AK$13),CHOOSE({1;2},$AV$6,$AV$11),$AG43)</f>
        <v>6.0013171919223226E-3</v>
      </c>
      <c r="AL43" s="32">
        <f>TREND(CHOOSE({1;2},AL$6,AL$13),CHOOSE({1;2},$AV$6,$AV$11),$AG43)</f>
        <v>6.797050756904937E-3</v>
      </c>
      <c r="AM43" s="32">
        <f>TREND(CHOOSE({1;2},AM$6,AM$13),CHOOSE({1;2},$AV$6,$AV$11),$AG43)</f>
        <v>7.6797774797837549E-3</v>
      </c>
      <c r="AN43" s="32">
        <f>TREND(CHOOSE({1;2},AN$6,AN$13),CHOOSE({1;2},$AV$6,$AV$11),$AG43)</f>
        <v>6.1189253427576884E-3</v>
      </c>
      <c r="AO43" s="32">
        <f>TREND(CHOOSE({1;2},AO$6,AO$13),CHOOSE({1;2},$AV$6,$AV$11),$AG43)</f>
        <v>5.413186597791734E-3</v>
      </c>
      <c r="AP43" s="32">
        <f>TREND(CHOOSE({1;2},AP$6,AP$13),CHOOSE({1;2},$AV$6,$AV$11),$AG43)</f>
        <v>6.4522451180697013E-3</v>
      </c>
      <c r="AQ43" s="32">
        <f>TREND(CHOOSE({1;2},AQ$6,AQ$13),CHOOSE({1;2},$AV$6,$AV$11),$AG43)</f>
        <v>7.2891699535395406E-3</v>
      </c>
      <c r="AR43" s="32">
        <f>TREND(CHOOSE({1;2},AR$6,AR$13),CHOOSE({1;2},$AV$6,$AV$11),$AG43)</f>
        <v>3.591309671155399E-3</v>
      </c>
      <c r="AS43" s="32">
        <f t="shared" si="28"/>
        <v>3.591309671155399E-3</v>
      </c>
      <c r="AT43" s="32">
        <f t="shared" si="28"/>
        <v>3.591309671155399E-3</v>
      </c>
      <c r="AU43" s="33">
        <f t="shared" si="29"/>
        <v>7.3401864710275003E-3</v>
      </c>
      <c r="AX43" s="29">
        <f t="shared" si="37"/>
        <v>0.1</v>
      </c>
      <c r="AY43" s="30" t="str">
        <f t="shared" si="30"/>
        <v>LA-01</v>
      </c>
      <c r="AZ43" s="64" t="s">
        <v>949</v>
      </c>
      <c r="BA43" s="36">
        <f t="shared" si="31"/>
        <v>7.3401864710274864E-3</v>
      </c>
      <c r="BB43" s="37">
        <f t="shared" si="25"/>
        <v>6.0013171919223226E-3</v>
      </c>
      <c r="BC43" s="37">
        <f t="shared" si="25"/>
        <v>6.7970507569049647E-3</v>
      </c>
      <c r="BD43" s="37">
        <f t="shared" si="25"/>
        <v>7.6797774797837826E-3</v>
      </c>
      <c r="BE43" s="37">
        <f t="shared" si="25"/>
        <v>6.1189253427577023E-3</v>
      </c>
      <c r="BF43" s="37">
        <f t="shared" si="25"/>
        <v>5.4131865977917618E-3</v>
      </c>
      <c r="BG43" s="37">
        <f t="shared" si="25"/>
        <v>6.452245118069729E-3</v>
      </c>
      <c r="BH43" s="37">
        <f t="shared" si="25"/>
        <v>7.2891699535395683E-3</v>
      </c>
      <c r="BI43" s="37">
        <f t="shared" si="25"/>
        <v>3.591309671155406E-3</v>
      </c>
      <c r="BJ43" s="37">
        <f t="shared" si="25"/>
        <v>3.591309671155406E-3</v>
      </c>
      <c r="BK43" s="37">
        <f t="shared" si="25"/>
        <v>3.591309671155406E-3</v>
      </c>
      <c r="BL43" s="38">
        <f t="shared" si="25"/>
        <v>7.3401864710274864E-3</v>
      </c>
      <c r="BN43" s="41">
        <v>0.1</v>
      </c>
      <c r="BO43" s="8" t="str">
        <f t="shared" si="32"/>
        <v>MTDE-01</v>
      </c>
      <c r="BP43" s="42" t="s">
        <v>1014</v>
      </c>
      <c r="BQ43" s="36">
        <f t="shared" si="33"/>
        <v>1.0189347938491806E-3</v>
      </c>
      <c r="BR43" s="37">
        <f t="shared" si="33"/>
        <v>3.4282508546535344E-3</v>
      </c>
      <c r="BS43" s="37">
        <f t="shared" si="33"/>
        <v>2.5627892275897606E-3</v>
      </c>
      <c r="BT43" s="37">
        <f t="shared" si="33"/>
        <v>2.9603144809658851E-3</v>
      </c>
      <c r="BU43" s="37">
        <f t="shared" si="33"/>
        <v>3.497292625438804E-3</v>
      </c>
      <c r="BV43" s="37">
        <f t="shared" si="33"/>
        <v>3.6537623456042155E-3</v>
      </c>
      <c r="BW43" s="37">
        <f t="shared" si="34"/>
        <v>1.0189347938491806E-3</v>
      </c>
      <c r="BX43" s="37">
        <f t="shared" si="33"/>
        <v>3.2461757025381748E-3</v>
      </c>
      <c r="BY43" s="37">
        <f t="shared" si="33"/>
        <v>1.0786711761247628E-3</v>
      </c>
      <c r="BZ43" s="37">
        <f t="shared" si="33"/>
        <v>1.0786711761247628E-3</v>
      </c>
      <c r="CA43" s="37"/>
      <c r="CB43" s="38">
        <f t="shared" si="33"/>
        <v>1.0189347938491806E-3</v>
      </c>
      <c r="CC43" s="43"/>
      <c r="CE43" s="4" t="s">
        <v>1016</v>
      </c>
      <c r="CH43" s="4" t="str">
        <f t="shared" si="35"/>
        <v/>
      </c>
      <c r="CI43" s="4" t="str">
        <f t="shared" si="35"/>
        <v/>
      </c>
      <c r="CJ43" s="4" t="str">
        <f t="shared" si="35"/>
        <v/>
      </c>
    </row>
    <row r="44" spans="4:88" ht="15.75" customHeight="1" x14ac:dyDescent="0.25">
      <c r="D44" s="4" t="s">
        <v>52</v>
      </c>
      <c r="E44" s="4">
        <f>INDEX([1]IND_Attributes!$H:$H,MATCH(SER_SavePot!$D44,[1]IND_Attributes!$A:$A,0))</f>
        <v>0.37272018102138099</v>
      </c>
      <c r="F44" s="56" t="str">
        <f>INDEX([1]IND_Attributes!I:I,MATCH(SER_SavePot!$D44,[1]IND_Attributes!$A:$A,0))</f>
        <v>INDRETRHN_OLDD_DMD</v>
      </c>
      <c r="G44" s="56" t="str">
        <f t="shared" si="4"/>
        <v>INDRETRHN_OLDD_DMD</v>
      </c>
      <c r="H44" s="56" t="s">
        <v>9</v>
      </c>
      <c r="I44" s="56" t="s">
        <v>10</v>
      </c>
      <c r="J44" s="56">
        <v>2015</v>
      </c>
      <c r="K44" s="73">
        <f t="shared" si="5"/>
        <v>0</v>
      </c>
      <c r="L44" s="73">
        <f t="shared" si="6"/>
        <v>0</v>
      </c>
      <c r="M44" s="56"/>
      <c r="N44" s="56" t="str">
        <f t="shared" si="7"/>
        <v>RHNB-13</v>
      </c>
      <c r="O44" s="56" t="str">
        <f t="shared" si="8"/>
        <v>RET</v>
      </c>
      <c r="P44" s="4">
        <f t="shared" si="0"/>
        <v>226</v>
      </c>
      <c r="Q44" s="4">
        <f t="shared" si="1"/>
        <v>10</v>
      </c>
      <c r="R44" s="4">
        <f t="shared" si="9"/>
        <v>236</v>
      </c>
      <c r="S44" s="4">
        <f t="shared" si="10"/>
        <v>3</v>
      </c>
      <c r="T44" s="4">
        <f t="shared" si="2"/>
        <v>0</v>
      </c>
      <c r="AG44" s="29">
        <f t="shared" si="36"/>
        <v>0.1</v>
      </c>
      <c r="AH44" s="30" t="str">
        <f t="shared" si="27"/>
        <v>EM-01</v>
      </c>
      <c r="AI44" s="64" t="s">
        <v>951</v>
      </c>
      <c r="AJ44" s="31">
        <f>TREND(CHOOSE({1;2},AJ$6,AJ$14),CHOOSE({1;2},$AV$6,$AV$11),$AG44)</f>
        <v>8.4442046071608583E-3</v>
      </c>
      <c r="AK44" s="32">
        <f>TREND(CHOOSE({1;2},AK$6,AK$14),CHOOSE({1;2},$AV$6,$AV$11),$AG44)</f>
        <v>6.1866615721597046E-3</v>
      </c>
      <c r="AL44" s="32">
        <f>TREND(CHOOSE({1;2},AL$6,AL$14),CHOOSE({1;2},$AV$6,$AV$11),$AG44)</f>
        <v>5.8291688562393936E-3</v>
      </c>
      <c r="AM44" s="32">
        <f>TREND(CHOOSE({1;2},AM$6,AM$14),CHOOSE({1;2},$AV$6,$AV$11),$AG44)</f>
        <v>3.3905800844679142E-3</v>
      </c>
      <c r="AN44" s="32">
        <f>TREND(CHOOSE({1;2},AN$6,AN$14),CHOOSE({1;2},$AV$6,$AV$11),$AG44)</f>
        <v>4.7112674112602983E-3</v>
      </c>
      <c r="AO44" s="32">
        <f>TREND(CHOOSE({1;2},AO$6,AO$14),CHOOSE({1;2},$AV$6,$AV$11),$AG44)</f>
        <v>5.343272383477083E-3</v>
      </c>
      <c r="AP44" s="32">
        <f>TREND(CHOOSE({1;2},AP$6,AP$14),CHOOSE({1;2},$AV$6,$AV$11),$AG44)</f>
        <v>8.8215544985858069E-3</v>
      </c>
      <c r="AQ44" s="32">
        <f>TREND(CHOOSE({1;2},AQ$6,AQ$14),CHOOSE({1;2},$AV$6,$AV$11),$AG44)</f>
        <v>6.9598031764400714E-3</v>
      </c>
      <c r="AR44" s="32">
        <f>TREND(CHOOSE({1;2},AR$6,AR$14),CHOOSE({1;2},$AV$6,$AV$11),$AG44)</f>
        <v>7.3860936965860526E-3</v>
      </c>
      <c r="AS44" s="32">
        <f t="shared" si="28"/>
        <v>7.3860936965860526E-3</v>
      </c>
      <c r="AT44" s="32">
        <f t="shared" si="28"/>
        <v>7.3860936965860526E-3</v>
      </c>
      <c r="AU44" s="33">
        <f t="shared" si="29"/>
        <v>8.4442046071608583E-3</v>
      </c>
      <c r="AX44" s="29">
        <f t="shared" si="37"/>
        <v>0.1</v>
      </c>
      <c r="AY44" s="30" t="str">
        <f t="shared" si="30"/>
        <v>EM-01</v>
      </c>
      <c r="AZ44" s="64" t="s">
        <v>951</v>
      </c>
      <c r="BA44" s="36">
        <f t="shared" si="31"/>
        <v>8.4442046071608722E-3</v>
      </c>
      <c r="BB44" s="37">
        <f t="shared" si="25"/>
        <v>6.1866615721597046E-3</v>
      </c>
      <c r="BC44" s="37">
        <f t="shared" si="25"/>
        <v>5.8291688562394214E-3</v>
      </c>
      <c r="BD44" s="37">
        <f t="shared" si="25"/>
        <v>3.3905800844679281E-3</v>
      </c>
      <c r="BE44" s="37">
        <f t="shared" si="25"/>
        <v>4.711267411260326E-3</v>
      </c>
      <c r="BF44" s="37">
        <f t="shared" si="25"/>
        <v>5.343272383477083E-3</v>
      </c>
      <c r="BG44" s="37">
        <f t="shared" si="25"/>
        <v>8.821554498585793E-3</v>
      </c>
      <c r="BH44" s="37">
        <f t="shared" si="25"/>
        <v>6.9598031764400992E-3</v>
      </c>
      <c r="BI44" s="37">
        <f t="shared" si="25"/>
        <v>7.3860936965860526E-3</v>
      </c>
      <c r="BJ44" s="37">
        <f t="shared" si="25"/>
        <v>7.3860936965860526E-3</v>
      </c>
      <c r="BK44" s="37">
        <f t="shared" si="25"/>
        <v>7.3860936965860526E-3</v>
      </c>
      <c r="BL44" s="38">
        <f t="shared" si="25"/>
        <v>8.4442046071608722E-3</v>
      </c>
      <c r="BN44" s="41">
        <v>0.1</v>
      </c>
      <c r="BO44" s="8" t="str">
        <f t="shared" si="32"/>
        <v>HTBN-01</v>
      </c>
      <c r="BP44" s="42" t="s">
        <v>1017</v>
      </c>
      <c r="BQ44" s="36">
        <f t="shared" si="33"/>
        <v>7.636652368155218E-4</v>
      </c>
      <c r="BR44" s="37">
        <f t="shared" si="33"/>
        <v>5.9345030025600108E-4</v>
      </c>
      <c r="BS44" s="37">
        <f t="shared" si="33"/>
        <v>4.4786961005290017E-4</v>
      </c>
      <c r="BT44" s="37">
        <f t="shared" si="33"/>
        <v>3.8378880247253388E-5</v>
      </c>
      <c r="BU44" s="37">
        <f t="shared" si="33"/>
        <v>1.4666603197622456E-4</v>
      </c>
      <c r="BV44" s="37">
        <f t="shared" si="33"/>
        <v>7.352569878439812E-4</v>
      </c>
      <c r="BW44" s="37">
        <f t="shared" si="34"/>
        <v>7.636652368155218E-4</v>
      </c>
      <c r="BX44" s="37">
        <f t="shared" si="33"/>
        <v>8.6168204405809236E-4</v>
      </c>
      <c r="BY44" s="37">
        <f t="shared" si="33"/>
        <v>8.6168204405809182E-4</v>
      </c>
      <c r="BZ44" s="37">
        <f t="shared" si="33"/>
        <v>8.6168204405809182E-4</v>
      </c>
      <c r="CA44" s="37"/>
      <c r="CB44" s="38">
        <f t="shared" si="33"/>
        <v>7.636652368155218E-4</v>
      </c>
      <c r="CC44" s="43"/>
      <c r="CE44" s="4" t="s">
        <v>1018</v>
      </c>
      <c r="CH44" s="4" t="str">
        <f t="shared" si="35"/>
        <v/>
      </c>
      <c r="CI44" s="4" t="str">
        <f t="shared" si="35"/>
        <v/>
      </c>
      <c r="CJ44" s="4" t="str">
        <f t="shared" si="35"/>
        <v/>
      </c>
    </row>
    <row r="45" spans="4:88" ht="15.75" customHeight="1" x14ac:dyDescent="0.25">
      <c r="D45" s="4" t="s">
        <v>53</v>
      </c>
      <c r="E45" s="4">
        <f>INDEX([1]IND_Attributes!$H:$H,MATCH(SER_SavePot!$D45,[1]IND_Attributes!$A:$A,0))</f>
        <v>0.108987119097014</v>
      </c>
      <c r="F45" s="56" t="str">
        <f>INDEX([1]IND_Attributes!I:I,MATCH(SER_SavePot!$D45,[1]IND_Attributes!$A:$A,0))</f>
        <v>INDRETRHN_OLDI_DMD</v>
      </c>
      <c r="G45" s="56" t="str">
        <f t="shared" si="4"/>
        <v>INDRETRHN_OLDI_DMD</v>
      </c>
      <c r="H45" s="56" t="s">
        <v>9</v>
      </c>
      <c r="I45" s="56" t="s">
        <v>10</v>
      </c>
      <c r="J45" s="56">
        <v>2015</v>
      </c>
      <c r="K45" s="73">
        <f t="shared" si="5"/>
        <v>0</v>
      </c>
      <c r="L45" s="73">
        <f t="shared" si="6"/>
        <v>0</v>
      </c>
      <c r="M45" s="56"/>
      <c r="N45" s="56" t="str">
        <f t="shared" si="7"/>
        <v>RHNB-13</v>
      </c>
      <c r="O45" s="56" t="str">
        <f t="shared" si="8"/>
        <v>RET</v>
      </c>
      <c r="P45" s="4">
        <f t="shared" si="0"/>
        <v>226</v>
      </c>
      <c r="Q45" s="4">
        <f t="shared" si="1"/>
        <v>10</v>
      </c>
      <c r="R45" s="4">
        <f t="shared" si="9"/>
        <v>236</v>
      </c>
      <c r="S45" s="4">
        <f t="shared" si="10"/>
        <v>3</v>
      </c>
      <c r="T45" s="4">
        <f t="shared" si="2"/>
        <v>0</v>
      </c>
      <c r="AG45" s="44">
        <f t="shared" si="36"/>
        <v>0.1</v>
      </c>
      <c r="AH45" s="46" t="str">
        <f t="shared" si="27"/>
        <v>TR-01</v>
      </c>
      <c r="AI45" s="67" t="s">
        <v>955</v>
      </c>
      <c r="AJ45" s="47">
        <f>TREND(CHOOSE({1;2},AJ$6,AJ$15),CHOOSE({1;2},$AV$6,$AV$11),$AG45)</f>
        <v>3.1133998536546836E-3</v>
      </c>
      <c r="AK45" s="49">
        <f>TREND(CHOOSE({1;2},AK$6,AK$15),CHOOSE({1;2},$AV$6,$AV$11),$AG45)</f>
        <v>4.9484251993493756E-4</v>
      </c>
      <c r="AL45" s="49">
        <f>TREND(CHOOSE({1;2},AL$6,AL$15),CHOOSE({1;2},$AV$6,$AV$11),$AG45)</f>
        <v>1.0939673492610484E-3</v>
      </c>
      <c r="AM45" s="49">
        <f>TREND(CHOOSE({1;2},AM$6,AM$15),CHOOSE({1;2},$AV$6,$AV$11),$AG45)</f>
        <v>3.4361468727949309E-4</v>
      </c>
      <c r="AN45" s="49">
        <f>TREND(CHOOSE({1;2},AN$6,AN$15),CHOOSE({1;2},$AV$6,$AV$11),$AG45)</f>
        <v>6.8661248194820472E-4</v>
      </c>
      <c r="AO45" s="49">
        <f>TREND(CHOOSE({1;2},AO$6,AO$15),CHOOSE({1;2},$AV$6,$AV$11),$AG45)</f>
        <v>4.9283290352213635E-4</v>
      </c>
      <c r="AP45" s="49">
        <f>TREND(CHOOSE({1;2},AP$6,AP$15),CHOOSE({1;2},$AV$6,$AV$11),$AG45)</f>
        <v>0</v>
      </c>
      <c r="AQ45" s="49">
        <f>TREND(CHOOSE({1;2},AQ$6,AQ$15),CHOOSE({1;2},$AV$6,$AV$11),$AG45)</f>
        <v>1.037544965933416E-3</v>
      </c>
      <c r="AR45" s="49">
        <f>TREND(CHOOSE({1;2},AR$6,AR$15),CHOOSE({1;2},$AV$6,$AV$11),$AG45)</f>
        <v>1.037544965933416E-3</v>
      </c>
      <c r="AS45" s="49">
        <f t="shared" si="28"/>
        <v>1.037544965933416E-3</v>
      </c>
      <c r="AT45" s="49">
        <f t="shared" si="28"/>
        <v>1.037544965933416E-3</v>
      </c>
      <c r="AU45" s="50">
        <f t="shared" si="29"/>
        <v>3.1133998536546836E-3</v>
      </c>
      <c r="AX45" s="44">
        <f t="shared" si="37"/>
        <v>0.1</v>
      </c>
      <c r="AY45" s="46" t="str">
        <f t="shared" si="30"/>
        <v>TR-01</v>
      </c>
      <c r="AZ45" s="67" t="s">
        <v>955</v>
      </c>
      <c r="BA45" s="51">
        <f t="shared" si="31"/>
        <v>3.1133998536546871E-3</v>
      </c>
      <c r="BB45" s="53">
        <f t="shared" si="25"/>
        <v>4.9484251993493756E-4</v>
      </c>
      <c r="BC45" s="53">
        <f t="shared" si="25"/>
        <v>1.0939673492610467E-3</v>
      </c>
      <c r="BD45" s="53">
        <f t="shared" si="25"/>
        <v>3.4361468727949352E-4</v>
      </c>
      <c r="BE45" s="53">
        <f t="shared" si="25"/>
        <v>6.8661248194820472E-4</v>
      </c>
      <c r="BF45" s="53">
        <f t="shared" si="25"/>
        <v>4.9283290352213549E-4</v>
      </c>
      <c r="BG45" s="53">
        <f t="shared" si="25"/>
        <v>0</v>
      </c>
      <c r="BH45" s="53">
        <f t="shared" si="25"/>
        <v>1.0375449659334177E-3</v>
      </c>
      <c r="BI45" s="53">
        <f t="shared" si="25"/>
        <v>1.0375449659334177E-3</v>
      </c>
      <c r="BJ45" s="53">
        <f t="shared" si="25"/>
        <v>1.0375449659334177E-3</v>
      </c>
      <c r="BK45" s="53">
        <f t="shared" si="25"/>
        <v>1.0375449659334177E-3</v>
      </c>
      <c r="BL45" s="55">
        <f t="shared" si="25"/>
        <v>3.1133998536546871E-3</v>
      </c>
      <c r="BN45" s="41">
        <v>0.1</v>
      </c>
      <c r="BO45" s="8" t="str">
        <f t="shared" si="32"/>
        <v>HTBE-01</v>
      </c>
      <c r="BP45" s="42" t="s">
        <v>1019</v>
      </c>
      <c r="BQ45" s="36">
        <f t="shared" si="33"/>
        <v>7.636652368155218E-4</v>
      </c>
      <c r="BR45" s="37">
        <f t="shared" si="33"/>
        <v>5.9345030025600108E-4</v>
      </c>
      <c r="BS45" s="37">
        <f t="shared" si="33"/>
        <v>4.4786961005290017E-4</v>
      </c>
      <c r="BT45" s="37">
        <f t="shared" si="33"/>
        <v>3.8378880247253388E-5</v>
      </c>
      <c r="BU45" s="37">
        <f t="shared" si="33"/>
        <v>1.4666603197622456E-4</v>
      </c>
      <c r="BV45" s="37">
        <f t="shared" si="33"/>
        <v>7.352569878439812E-4</v>
      </c>
      <c r="BW45" s="37">
        <f t="shared" si="34"/>
        <v>7.636652368155218E-4</v>
      </c>
      <c r="BX45" s="37">
        <f t="shared" si="33"/>
        <v>8.6168204405809236E-4</v>
      </c>
      <c r="BY45" s="37">
        <f t="shared" si="33"/>
        <v>8.6168204405809182E-4</v>
      </c>
      <c r="BZ45" s="37">
        <f t="shared" si="33"/>
        <v>8.6168204405809182E-4</v>
      </c>
      <c r="CA45" s="37"/>
      <c r="CB45" s="38">
        <f t="shared" si="33"/>
        <v>7.636652368155218E-4</v>
      </c>
      <c r="CC45" s="43"/>
      <c r="CE45" s="4" t="s">
        <v>1020</v>
      </c>
      <c r="CH45" s="4" t="str">
        <f t="shared" si="35"/>
        <v/>
      </c>
      <c r="CI45" s="4" t="str">
        <f t="shared" si="35"/>
        <v/>
      </c>
      <c r="CJ45" s="4" t="str">
        <f t="shared" si="35"/>
        <v/>
      </c>
    </row>
    <row r="46" spans="4:88" ht="15.75" customHeight="1" x14ac:dyDescent="0.25">
      <c r="D46" s="4" t="s">
        <v>54</v>
      </c>
      <c r="E46" s="4">
        <f>INDEX([1]IND_Attributes!$H:$H,MATCH(SER_SavePot!$D46,[1]IND_Attributes!$A:$A,0))</f>
        <v>0.51829269988160398</v>
      </c>
      <c r="F46" s="56" t="str">
        <f>INDEX([1]IND_Attributes!I:I,MATCH(SER_SavePot!$D46,[1]IND_Attributes!$A:$A,0))</f>
        <v>INDRETRHN_OLDC_DMD</v>
      </c>
      <c r="G46" s="56" t="str">
        <f t="shared" si="4"/>
        <v>INDRETRHN_OLDC_DMD</v>
      </c>
      <c r="H46" s="56" t="s">
        <v>9</v>
      </c>
      <c r="I46" s="56" t="s">
        <v>10</v>
      </c>
      <c r="J46" s="56">
        <v>2015</v>
      </c>
      <c r="K46" s="73">
        <f t="shared" si="5"/>
        <v>0</v>
      </c>
      <c r="L46" s="73">
        <f t="shared" si="6"/>
        <v>0</v>
      </c>
      <c r="M46" s="56"/>
      <c r="N46" s="56" t="str">
        <f t="shared" si="7"/>
        <v>RHNB-14</v>
      </c>
      <c r="O46" s="56" t="str">
        <f t="shared" si="8"/>
        <v>RET</v>
      </c>
      <c r="P46" s="4">
        <f t="shared" si="0"/>
        <v>244</v>
      </c>
      <c r="Q46" s="4">
        <f t="shared" si="1"/>
        <v>10</v>
      </c>
      <c r="R46" s="4">
        <f t="shared" si="9"/>
        <v>254</v>
      </c>
      <c r="S46" s="4">
        <f t="shared" si="10"/>
        <v>3</v>
      </c>
      <c r="T46" s="4">
        <f t="shared" si="2"/>
        <v>0</v>
      </c>
      <c r="AG46" s="11">
        <f>ROUND(AG40+0.1,2)</f>
        <v>0.2</v>
      </c>
      <c r="AH46" s="13" t="str">
        <f>LEFT(AH40,2)&amp;"-"&amp;TEXT(AG46*10,"00")</f>
        <v>MT-02</v>
      </c>
      <c r="AI46" s="74" t="s">
        <v>942</v>
      </c>
      <c r="AJ46" s="14">
        <f>TREND(CHOOSE({1;2},AJ$6,AJ$10),CHOOSE({1;2},$AV$6,$AV$10),$AG46)</f>
        <v>2.0378695876983612E-3</v>
      </c>
      <c r="AK46" s="15">
        <f>TREND(CHOOSE({1;2},AK$6,AK$10),CHOOSE({1;2},$AV$6,$AV$10),$AG46)</f>
        <v>6.8565017093070689E-3</v>
      </c>
      <c r="AL46" s="15">
        <f>TREND(CHOOSE({1;2},AL$6,AL$10),CHOOSE({1;2},$AV$6,$AV$10),$AG46)</f>
        <v>5.1255784551795108E-3</v>
      </c>
      <c r="AM46" s="15">
        <f>TREND(CHOOSE({1;2},AM$6,AM$10),CHOOSE({1;2},$AV$6,$AV$10),$AG46)</f>
        <v>5.9206289619317702E-3</v>
      </c>
      <c r="AN46" s="15">
        <f>TREND(CHOOSE({1;2},AN$6,AN$10),CHOOSE({1;2},$AV$6,$AV$10),$AG46)</f>
        <v>6.9945852508775941E-3</v>
      </c>
      <c r="AO46" s="15">
        <f>TREND(CHOOSE({1;2},AO$6,AO$10),CHOOSE({1;2},$AV$6,$AV$10),$AG46)</f>
        <v>7.307524691208417E-3</v>
      </c>
      <c r="AP46" s="15">
        <f>TREND(CHOOSE({1;2},AP$6,AP$10),CHOOSE({1;2},$AV$6,$AV$10),$AG46)</f>
        <v>7.5458963566191958E-3</v>
      </c>
      <c r="AQ46" s="15">
        <f>TREND(CHOOSE({1;2},AQ$6,AQ$10),CHOOSE({1;2},$AV$6,$AV$10),$AG46)</f>
        <v>6.4923514050763496E-3</v>
      </c>
      <c r="AR46" s="15">
        <f>TREND(CHOOSE({1;2},AR$6,AR$10),CHOOSE({1;2},$AV$6,$AV$10),$AG46)</f>
        <v>2.1573423522495273E-3</v>
      </c>
      <c r="AS46" s="15">
        <f>AR46</f>
        <v>2.1573423522495273E-3</v>
      </c>
      <c r="AT46" s="15">
        <f>AS46</f>
        <v>2.1573423522495273E-3</v>
      </c>
      <c r="AU46" s="17">
        <f>AJ46</f>
        <v>2.0378695876983612E-3</v>
      </c>
      <c r="AX46" s="11">
        <f>ROUND(AX40+0.1,2)</f>
        <v>0.2</v>
      </c>
      <c r="AY46" s="13" t="str">
        <f t="shared" si="30"/>
        <v>MT-02</v>
      </c>
      <c r="AZ46" s="74" t="s">
        <v>942</v>
      </c>
      <c r="BA46" s="18">
        <f>AJ46-AJ40</f>
        <v>1.0189347938491806E-3</v>
      </c>
      <c r="BB46" s="19">
        <f t="shared" ref="BB46:BI63" si="38">AK46-AK40</f>
        <v>3.4282508546535344E-3</v>
      </c>
      <c r="BC46" s="19">
        <f t="shared" si="38"/>
        <v>2.5627892275897606E-3</v>
      </c>
      <c r="BD46" s="19">
        <f t="shared" si="38"/>
        <v>2.9603144809658851E-3</v>
      </c>
      <c r="BE46" s="19">
        <f t="shared" si="38"/>
        <v>3.497292625438804E-3</v>
      </c>
      <c r="BF46" s="19">
        <f t="shared" si="38"/>
        <v>3.6537623456042155E-3</v>
      </c>
      <c r="BG46" s="19">
        <f t="shared" si="38"/>
        <v>3.7729481783096014E-3</v>
      </c>
      <c r="BH46" s="19">
        <f t="shared" si="38"/>
        <v>3.2461757025381748E-3</v>
      </c>
      <c r="BI46" s="19">
        <f t="shared" si="38"/>
        <v>1.0786711761247628E-3</v>
      </c>
      <c r="BJ46" s="19">
        <f>BI46</f>
        <v>1.0786711761247628E-3</v>
      </c>
      <c r="BK46" s="19">
        <f>BJ46</f>
        <v>1.0786711761247628E-3</v>
      </c>
      <c r="BL46" s="20">
        <f>BA46</f>
        <v>1.0189347938491806E-3</v>
      </c>
      <c r="BN46" s="41">
        <v>0.1</v>
      </c>
      <c r="BO46" s="8" t="str">
        <f t="shared" si="32"/>
        <v>HTDN-01</v>
      </c>
      <c r="BP46" s="42" t="s">
        <v>1021</v>
      </c>
      <c r="BQ46" s="36">
        <f t="shared" si="33"/>
        <v>7.636652368155218E-4</v>
      </c>
      <c r="BR46" s="37">
        <f t="shared" si="33"/>
        <v>5.9345030025600108E-4</v>
      </c>
      <c r="BS46" s="37">
        <f t="shared" si="33"/>
        <v>4.4786961005290017E-4</v>
      </c>
      <c r="BT46" s="37">
        <f t="shared" si="33"/>
        <v>3.8378880247253388E-5</v>
      </c>
      <c r="BU46" s="37">
        <f t="shared" si="33"/>
        <v>1.4666603197622456E-4</v>
      </c>
      <c r="BV46" s="37">
        <f t="shared" si="33"/>
        <v>7.352569878439812E-4</v>
      </c>
      <c r="BW46" s="37">
        <f t="shared" si="34"/>
        <v>7.636652368155218E-4</v>
      </c>
      <c r="BX46" s="37">
        <f t="shared" si="33"/>
        <v>8.6168204405809236E-4</v>
      </c>
      <c r="BY46" s="37">
        <f t="shared" si="33"/>
        <v>8.6168204405809182E-4</v>
      </c>
      <c r="BZ46" s="37">
        <f t="shared" si="33"/>
        <v>8.6168204405809182E-4</v>
      </c>
      <c r="CA46" s="37"/>
      <c r="CB46" s="38">
        <f t="shared" si="33"/>
        <v>7.636652368155218E-4</v>
      </c>
      <c r="CC46" s="43"/>
      <c r="CE46" s="4" t="s">
        <v>1022</v>
      </c>
      <c r="CH46" s="4" t="str">
        <f t="shared" si="35"/>
        <v/>
      </c>
      <c r="CI46" s="4" t="str">
        <f t="shared" si="35"/>
        <v/>
      </c>
      <c r="CJ46" s="4" t="str">
        <f t="shared" si="35"/>
        <v/>
      </c>
    </row>
    <row r="47" spans="4:88" ht="15.75" customHeight="1" x14ac:dyDescent="0.25">
      <c r="D47" s="4" t="s">
        <v>55</v>
      </c>
      <c r="E47" s="4">
        <f>INDEX([1]IND_Attributes!$H:$H,MATCH(SER_SavePot!$D47,[1]IND_Attributes!$A:$A,0))</f>
        <v>0.37272018102138099</v>
      </c>
      <c r="F47" s="56" t="str">
        <f>INDEX([1]IND_Attributes!I:I,MATCH(SER_SavePot!$D47,[1]IND_Attributes!$A:$A,0))</f>
        <v>INDRETRHN_OLDD_DMD</v>
      </c>
      <c r="G47" s="56" t="str">
        <f t="shared" si="4"/>
        <v>INDRETRHN_OLDD_DMD</v>
      </c>
      <c r="H47" s="56" t="s">
        <v>9</v>
      </c>
      <c r="I47" s="56" t="s">
        <v>10</v>
      </c>
      <c r="J47" s="56">
        <v>2015</v>
      </c>
      <c r="K47" s="73">
        <f t="shared" si="5"/>
        <v>0</v>
      </c>
      <c r="L47" s="73">
        <f t="shared" si="6"/>
        <v>0</v>
      </c>
      <c r="M47" s="56"/>
      <c r="N47" s="56" t="str">
        <f t="shared" si="7"/>
        <v>RHNB-14</v>
      </c>
      <c r="O47" s="56" t="str">
        <f t="shared" si="8"/>
        <v>RET</v>
      </c>
      <c r="P47" s="4">
        <f t="shared" si="0"/>
        <v>244</v>
      </c>
      <c r="Q47" s="4">
        <f t="shared" si="1"/>
        <v>10</v>
      </c>
      <c r="R47" s="4">
        <f t="shared" si="9"/>
        <v>254</v>
      </c>
      <c r="S47" s="4">
        <f t="shared" si="10"/>
        <v>3</v>
      </c>
      <c r="T47" s="4">
        <f t="shared" si="2"/>
        <v>0</v>
      </c>
      <c r="AG47" s="29">
        <f>AG46</f>
        <v>0.2</v>
      </c>
      <c r="AH47" s="30" t="str">
        <f t="shared" ref="AH47:AH110" si="39">LEFT(AH41,2)&amp;"-"&amp;TEXT(AG47*10,"00")</f>
        <v>HT-02</v>
      </c>
      <c r="AI47" s="64" t="s">
        <v>945</v>
      </c>
      <c r="AJ47" s="31">
        <f>TREND(CHOOSE({1;2},AJ$6,AJ$11),CHOOSE({1;2},$AV$6,$AV$11),$AG47)</f>
        <v>1.5273304736310436E-3</v>
      </c>
      <c r="AK47" s="32">
        <f>TREND(CHOOSE({1;2},AK$6,AK$11),CHOOSE({1;2},$AV$6,$AV$11),$AG47)</f>
        <v>1.1869006005120013E-3</v>
      </c>
      <c r="AL47" s="32">
        <f>TREND(CHOOSE({1;2},AL$6,AL$11),CHOOSE({1;2},$AV$6,$AV$11),$AG47)</f>
        <v>8.957392201057986E-4</v>
      </c>
      <c r="AM47" s="32">
        <f>TREND(CHOOSE({1;2},AM$6,AM$11),CHOOSE({1;2},$AV$6,$AV$11),$AG47)</f>
        <v>7.6757760494506613E-5</v>
      </c>
      <c r="AN47" s="32">
        <f>TREND(CHOOSE({1;2},AN$6,AN$11),CHOOSE({1;2},$AV$6,$AV$11),$AG47)</f>
        <v>2.9333206395244847E-4</v>
      </c>
      <c r="AO47" s="32">
        <f>TREND(CHOOSE({1;2},AO$6,AO$11),CHOOSE({1;2},$AV$6,$AV$11),$AG47)</f>
        <v>1.4705139756879615E-3</v>
      </c>
      <c r="AP47" s="32">
        <f>TREND(CHOOSE({1;2},AP$6,AP$11),CHOOSE({1;2},$AV$6,$AV$11),$AG47)</f>
        <v>1.7233640881161836E-3</v>
      </c>
      <c r="AQ47" s="32">
        <f>TREND(CHOOSE({1;2},AQ$6,AQ$11),CHOOSE({1;2},$AV$6,$AV$11),$AG47)</f>
        <v>1.7233640881161813E-3</v>
      </c>
      <c r="AR47" s="32">
        <f>TREND(CHOOSE({1;2},AR$6,AR$11),CHOOSE({1;2},$AV$6,$AV$11),$AG47)</f>
        <v>1.7233640881161836E-3</v>
      </c>
      <c r="AS47" s="32">
        <f t="shared" ref="AS47:AT51" si="40">AR47</f>
        <v>1.7233640881161836E-3</v>
      </c>
      <c r="AT47" s="32">
        <f t="shared" si="40"/>
        <v>1.7233640881161836E-3</v>
      </c>
      <c r="AU47" s="33">
        <f t="shared" ref="AU47:AU51" si="41">AJ47</f>
        <v>1.5273304736310436E-3</v>
      </c>
      <c r="AX47" s="29">
        <f>AX46</f>
        <v>0.2</v>
      </c>
      <c r="AY47" s="30" t="str">
        <f t="shared" si="30"/>
        <v>HT-02</v>
      </c>
      <c r="AZ47" s="64" t="s">
        <v>945</v>
      </c>
      <c r="BA47" s="36">
        <f t="shared" ref="BA47:BA51" si="42">AJ47-AJ41</f>
        <v>7.636652368155218E-4</v>
      </c>
      <c r="BB47" s="37">
        <f t="shared" si="38"/>
        <v>5.9345030025600108E-4</v>
      </c>
      <c r="BC47" s="37">
        <f t="shared" si="38"/>
        <v>4.4786961005290017E-4</v>
      </c>
      <c r="BD47" s="37">
        <f t="shared" si="38"/>
        <v>3.8378880247253388E-5</v>
      </c>
      <c r="BE47" s="37">
        <f t="shared" si="38"/>
        <v>1.4666603197622456E-4</v>
      </c>
      <c r="BF47" s="37">
        <f t="shared" si="38"/>
        <v>7.352569878439812E-4</v>
      </c>
      <c r="BG47" s="37">
        <f t="shared" si="38"/>
        <v>8.6168204405809182E-4</v>
      </c>
      <c r="BH47" s="37">
        <f t="shared" si="38"/>
        <v>8.6168204405809236E-4</v>
      </c>
      <c r="BI47" s="37">
        <f t="shared" si="38"/>
        <v>8.6168204405809182E-4</v>
      </c>
      <c r="BJ47" s="37">
        <f t="shared" ref="BJ47:BK51" si="43">BI47</f>
        <v>8.6168204405809182E-4</v>
      </c>
      <c r="BK47" s="37">
        <f t="shared" si="43"/>
        <v>8.6168204405809182E-4</v>
      </c>
      <c r="BL47" s="38">
        <f t="shared" ref="BL47:BL51" si="44">BA47</f>
        <v>7.636652368155218E-4</v>
      </c>
      <c r="BN47" s="41">
        <v>0.1</v>
      </c>
      <c r="BO47" s="8" t="str">
        <f t="shared" si="32"/>
        <v>HTDE-01</v>
      </c>
      <c r="BP47" s="42" t="s">
        <v>1021</v>
      </c>
      <c r="BQ47" s="36">
        <f t="shared" si="33"/>
        <v>7.636652368155218E-4</v>
      </c>
      <c r="BR47" s="37">
        <f t="shared" si="33"/>
        <v>5.9345030025600108E-4</v>
      </c>
      <c r="BS47" s="37">
        <f t="shared" si="33"/>
        <v>4.4786961005290017E-4</v>
      </c>
      <c r="BT47" s="37">
        <f t="shared" si="33"/>
        <v>3.8378880247253388E-5</v>
      </c>
      <c r="BU47" s="37">
        <f t="shared" si="33"/>
        <v>1.4666603197622456E-4</v>
      </c>
      <c r="BV47" s="37">
        <f t="shared" si="33"/>
        <v>7.352569878439812E-4</v>
      </c>
      <c r="BW47" s="37">
        <f t="shared" si="34"/>
        <v>7.636652368155218E-4</v>
      </c>
      <c r="BX47" s="37">
        <f t="shared" si="33"/>
        <v>8.6168204405809236E-4</v>
      </c>
      <c r="BY47" s="37">
        <f t="shared" si="33"/>
        <v>8.6168204405809182E-4</v>
      </c>
      <c r="BZ47" s="37">
        <f t="shared" si="33"/>
        <v>8.6168204405809182E-4</v>
      </c>
      <c r="CA47" s="37"/>
      <c r="CB47" s="38">
        <f t="shared" si="33"/>
        <v>7.636652368155218E-4</v>
      </c>
      <c r="CC47" s="43"/>
      <c r="CE47" s="4" t="s">
        <v>1023</v>
      </c>
      <c r="CH47" s="4" t="str">
        <f t="shared" si="35"/>
        <v/>
      </c>
      <c r="CI47" s="4" t="str">
        <f t="shared" si="35"/>
        <v/>
      </c>
      <c r="CJ47" s="4" t="str">
        <f t="shared" si="35"/>
        <v/>
      </c>
    </row>
    <row r="48" spans="4:88" ht="15.75" customHeight="1" x14ac:dyDescent="0.25">
      <c r="D48" s="4" t="s">
        <v>56</v>
      </c>
      <c r="E48" s="4">
        <f>INDEX([1]IND_Attributes!$H:$H,MATCH(SER_SavePot!$D48,[1]IND_Attributes!$A:$A,0))</f>
        <v>0.108987119097014</v>
      </c>
      <c r="F48" s="56" t="str">
        <f>INDEX([1]IND_Attributes!I:I,MATCH(SER_SavePot!$D48,[1]IND_Attributes!$A:$A,0))</f>
        <v>INDRETRHN_OLDI_DMD</v>
      </c>
      <c r="G48" s="56" t="str">
        <f t="shared" si="4"/>
        <v>INDRETRHN_OLDI_DMD</v>
      </c>
      <c r="H48" s="56" t="s">
        <v>9</v>
      </c>
      <c r="I48" s="56" t="s">
        <v>10</v>
      </c>
      <c r="J48" s="56">
        <v>2015</v>
      </c>
      <c r="K48" s="73">
        <f t="shared" si="5"/>
        <v>0</v>
      </c>
      <c r="L48" s="73">
        <f t="shared" si="6"/>
        <v>0</v>
      </c>
      <c r="M48" s="56"/>
      <c r="N48" s="56" t="str">
        <f t="shared" si="7"/>
        <v>RHNB-14</v>
      </c>
      <c r="O48" s="56" t="str">
        <f t="shared" si="8"/>
        <v>RET</v>
      </c>
      <c r="P48" s="4">
        <f t="shared" si="0"/>
        <v>244</v>
      </c>
      <c r="Q48" s="4">
        <f t="shared" si="1"/>
        <v>10</v>
      </c>
      <c r="R48" s="4">
        <f t="shared" si="9"/>
        <v>254</v>
      </c>
      <c r="S48" s="4">
        <f t="shared" si="10"/>
        <v>3</v>
      </c>
      <c r="T48" s="4">
        <f t="shared" si="2"/>
        <v>0</v>
      </c>
      <c r="AG48" s="29">
        <f t="shared" ref="AG48:AG51" si="45">AG47</f>
        <v>0.2</v>
      </c>
      <c r="AH48" s="30" t="str">
        <f t="shared" si="39"/>
        <v>RH-02</v>
      </c>
      <c r="AI48" s="64" t="s">
        <v>947</v>
      </c>
      <c r="AJ48" s="31">
        <f>TREND(CHOOSE({1;2},AJ$6,AJ$12),CHOOSE({1;2},$AV$6,$AV$11),$AG48)</f>
        <v>0</v>
      </c>
      <c r="AK48" s="32">
        <f>TREND(CHOOSE({1;2},AK$6,AK$12),CHOOSE({1;2},$AV$6,$AV$11),$AG48)</f>
        <v>0</v>
      </c>
      <c r="AL48" s="32">
        <f>TREND(CHOOSE({1;2},AL$6,AL$12),CHOOSE({1;2},$AV$6,$AV$11),$AG48)</f>
        <v>0</v>
      </c>
      <c r="AM48" s="32">
        <f>TREND(CHOOSE({1;2},AM$6,AM$12),CHOOSE({1;2},$AV$6,$AV$11),$AG48)</f>
        <v>0</v>
      </c>
      <c r="AN48" s="32">
        <f>TREND(CHOOSE({1;2},AN$6,AN$12),CHOOSE({1;2},$AV$6,$AV$11),$AG48)</f>
        <v>0</v>
      </c>
      <c r="AO48" s="32">
        <f>TREND(CHOOSE({1;2},AO$6,AO$12),CHOOSE({1;2},$AV$6,$AV$11),$AG48)</f>
        <v>0</v>
      </c>
      <c r="AP48" s="32">
        <f>TREND(CHOOSE({1;2},AP$6,AP$12),CHOOSE({1;2},$AV$6,$AV$11),$AG48)</f>
        <v>0</v>
      </c>
      <c r="AQ48" s="32">
        <f>TREND(CHOOSE({1;2},AQ$6,AQ$12),CHOOSE({1;2},$AV$6,$AV$11),$AG48)</f>
        <v>0</v>
      </c>
      <c r="AR48" s="32">
        <f>TREND(CHOOSE({1;2},AR$6,AR$12),CHOOSE({1;2},$AV$6,$AV$11),$AG48)</f>
        <v>0</v>
      </c>
      <c r="AS48" s="32">
        <f t="shared" si="40"/>
        <v>0</v>
      </c>
      <c r="AT48" s="32">
        <f t="shared" si="40"/>
        <v>0</v>
      </c>
      <c r="AU48" s="33">
        <f t="shared" si="41"/>
        <v>0</v>
      </c>
      <c r="AX48" s="29">
        <f t="shared" ref="AX48:AX51" si="46">AX47</f>
        <v>0.2</v>
      </c>
      <c r="AY48" s="30" t="str">
        <f t="shared" si="30"/>
        <v>RH-02</v>
      </c>
      <c r="AZ48" s="64" t="s">
        <v>947</v>
      </c>
      <c r="BA48" s="36">
        <f t="shared" si="42"/>
        <v>0</v>
      </c>
      <c r="BB48" s="37">
        <f t="shared" si="38"/>
        <v>0</v>
      </c>
      <c r="BC48" s="37">
        <f t="shared" si="38"/>
        <v>0</v>
      </c>
      <c r="BD48" s="37">
        <f t="shared" si="38"/>
        <v>0</v>
      </c>
      <c r="BE48" s="37">
        <f t="shared" si="38"/>
        <v>0</v>
      </c>
      <c r="BF48" s="37">
        <f t="shared" si="38"/>
        <v>0</v>
      </c>
      <c r="BG48" s="37">
        <f t="shared" si="38"/>
        <v>0</v>
      </c>
      <c r="BH48" s="37">
        <f t="shared" si="38"/>
        <v>0</v>
      </c>
      <c r="BI48" s="37">
        <f t="shared" si="38"/>
        <v>0</v>
      </c>
      <c r="BJ48" s="37">
        <f t="shared" si="43"/>
        <v>0</v>
      </c>
      <c r="BK48" s="37">
        <f t="shared" si="43"/>
        <v>0</v>
      </c>
      <c r="BL48" s="38">
        <f t="shared" si="44"/>
        <v>0</v>
      </c>
      <c r="BN48" s="41">
        <v>0.1</v>
      </c>
      <c r="BO48" s="8" t="str">
        <f t="shared" si="32"/>
        <v>RHNB-01</v>
      </c>
      <c r="BP48" s="42" t="s">
        <v>1024</v>
      </c>
      <c r="BQ48" s="36">
        <f t="shared" si="33"/>
        <v>0</v>
      </c>
      <c r="BR48" s="37">
        <f t="shared" si="33"/>
        <v>0</v>
      </c>
      <c r="BS48" s="37">
        <f t="shared" si="33"/>
        <v>0</v>
      </c>
      <c r="BT48" s="37">
        <f t="shared" si="33"/>
        <v>0</v>
      </c>
      <c r="BU48" s="37">
        <f t="shared" si="33"/>
        <v>0</v>
      </c>
      <c r="BV48" s="37">
        <f t="shared" si="33"/>
        <v>0</v>
      </c>
      <c r="BW48" s="37">
        <f t="shared" si="34"/>
        <v>0</v>
      </c>
      <c r="BX48" s="37">
        <f t="shared" si="33"/>
        <v>0</v>
      </c>
      <c r="BY48" s="37">
        <f t="shared" si="33"/>
        <v>0</v>
      </c>
      <c r="BZ48" s="37">
        <f t="shared" si="33"/>
        <v>0</v>
      </c>
      <c r="CA48" s="37"/>
      <c r="CB48" s="38">
        <f t="shared" si="33"/>
        <v>0</v>
      </c>
      <c r="CC48" s="43"/>
      <c r="CE48" s="4" t="s">
        <v>1025</v>
      </c>
      <c r="CH48" s="4" t="str">
        <f t="shared" si="35"/>
        <v/>
      </c>
      <c r="CI48" s="4" t="str">
        <f t="shared" si="35"/>
        <v/>
      </c>
      <c r="CJ48" s="4" t="str">
        <f t="shared" si="35"/>
        <v/>
      </c>
    </row>
    <row r="49" spans="4:88" ht="15.75" customHeight="1" x14ac:dyDescent="0.25">
      <c r="D49" s="4" t="s">
        <v>57</v>
      </c>
      <c r="E49" s="4">
        <f>INDEX([1]IND_Attributes!$H:$H,MATCH(SER_SavePot!$D49,[1]IND_Attributes!$A:$A,0))</f>
        <v>0.51829269988160398</v>
      </c>
      <c r="F49" s="56" t="str">
        <f>INDEX([1]IND_Attributes!I:I,MATCH(SER_SavePot!$D49,[1]IND_Attributes!$A:$A,0))</f>
        <v>INDRETRHN_OLDC_DMD</v>
      </c>
      <c r="G49" s="56" t="str">
        <f t="shared" si="4"/>
        <v>INDRETRHN_OLDC_DMD</v>
      </c>
      <c r="H49" s="56" t="s">
        <v>9</v>
      </c>
      <c r="I49" s="56" t="s">
        <v>10</v>
      </c>
      <c r="J49" s="56">
        <v>2015</v>
      </c>
      <c r="K49" s="73">
        <f t="shared" si="5"/>
        <v>0</v>
      </c>
      <c r="L49" s="73">
        <f t="shared" si="6"/>
        <v>0</v>
      </c>
      <c r="M49" s="56"/>
      <c r="N49" s="56" t="str">
        <f t="shared" si="7"/>
        <v>RHNB-15</v>
      </c>
      <c r="O49" s="56" t="str">
        <f t="shared" si="8"/>
        <v>RET</v>
      </c>
      <c r="P49" s="4">
        <f t="shared" si="0"/>
        <v>262</v>
      </c>
      <c r="Q49" s="4">
        <f t="shared" si="1"/>
        <v>10</v>
      </c>
      <c r="R49" s="4">
        <f t="shared" si="9"/>
        <v>272</v>
      </c>
      <c r="S49" s="4">
        <f t="shared" si="10"/>
        <v>3</v>
      </c>
      <c r="T49" s="4">
        <f t="shared" si="2"/>
        <v>0</v>
      </c>
      <c r="AG49" s="29">
        <f t="shared" si="45"/>
        <v>0.2</v>
      </c>
      <c r="AH49" s="30" t="str">
        <f t="shared" si="39"/>
        <v>LA-02</v>
      </c>
      <c r="AI49" s="64" t="s">
        <v>949</v>
      </c>
      <c r="AJ49" s="31">
        <f>TREND(CHOOSE({1;2},AJ$6,AJ$13),CHOOSE({1;2},$AV$6,$AV$11),$AG49)</f>
        <v>1.4680372942054987E-2</v>
      </c>
      <c r="AK49" s="32">
        <f>TREND(CHOOSE({1;2},AK$6,AK$13),CHOOSE({1;2},$AV$6,$AV$11),$AG49)</f>
        <v>1.2002634383844645E-2</v>
      </c>
      <c r="AL49" s="32">
        <f>TREND(CHOOSE({1;2},AL$6,AL$13),CHOOSE({1;2},$AV$6,$AV$11),$AG49)</f>
        <v>1.3594101513809902E-2</v>
      </c>
      <c r="AM49" s="32">
        <f>TREND(CHOOSE({1;2},AM$6,AM$13),CHOOSE({1;2},$AV$6,$AV$11),$AG49)</f>
        <v>1.5359554959567537E-2</v>
      </c>
      <c r="AN49" s="32">
        <f>TREND(CHOOSE({1;2},AN$6,AN$13),CHOOSE({1;2},$AV$6,$AV$11),$AG49)</f>
        <v>1.2237850685515391E-2</v>
      </c>
      <c r="AO49" s="32">
        <f>TREND(CHOOSE({1;2},AO$6,AO$13),CHOOSE({1;2},$AV$6,$AV$11),$AG49)</f>
        <v>1.0826373195583496E-2</v>
      </c>
      <c r="AP49" s="32">
        <f>TREND(CHOOSE({1;2},AP$6,AP$13),CHOOSE({1;2},$AV$6,$AV$11),$AG49)</f>
        <v>1.290449023613943E-2</v>
      </c>
      <c r="AQ49" s="32">
        <f>TREND(CHOOSE({1;2},AQ$6,AQ$13),CHOOSE({1;2},$AV$6,$AV$11),$AG49)</f>
        <v>1.4578339907079109E-2</v>
      </c>
      <c r="AR49" s="32">
        <f>TREND(CHOOSE({1;2},AR$6,AR$13),CHOOSE({1;2},$AV$6,$AV$11),$AG49)</f>
        <v>7.182619342310805E-3</v>
      </c>
      <c r="AS49" s="32">
        <f t="shared" si="40"/>
        <v>7.182619342310805E-3</v>
      </c>
      <c r="AT49" s="32">
        <f t="shared" si="40"/>
        <v>7.182619342310805E-3</v>
      </c>
      <c r="AU49" s="33">
        <f t="shared" si="41"/>
        <v>1.4680372942054987E-2</v>
      </c>
      <c r="AX49" s="29">
        <f t="shared" si="46"/>
        <v>0.2</v>
      </c>
      <c r="AY49" s="30" t="str">
        <f t="shared" si="30"/>
        <v>LA-02</v>
      </c>
      <c r="AZ49" s="64" t="s">
        <v>949</v>
      </c>
      <c r="BA49" s="36">
        <f t="shared" si="42"/>
        <v>7.3401864710274864E-3</v>
      </c>
      <c r="BB49" s="37">
        <f t="shared" si="38"/>
        <v>6.0013171919223226E-3</v>
      </c>
      <c r="BC49" s="37">
        <f t="shared" si="38"/>
        <v>6.7970507569049647E-3</v>
      </c>
      <c r="BD49" s="37">
        <f t="shared" si="38"/>
        <v>7.6797774797837826E-3</v>
      </c>
      <c r="BE49" s="37">
        <f t="shared" si="38"/>
        <v>6.1189253427577023E-3</v>
      </c>
      <c r="BF49" s="37">
        <f t="shared" si="38"/>
        <v>5.4131865977917618E-3</v>
      </c>
      <c r="BG49" s="37">
        <f t="shared" si="38"/>
        <v>6.452245118069729E-3</v>
      </c>
      <c r="BH49" s="37">
        <f t="shared" si="38"/>
        <v>7.2891699535395683E-3</v>
      </c>
      <c r="BI49" s="37">
        <f t="shared" si="38"/>
        <v>3.591309671155406E-3</v>
      </c>
      <c r="BJ49" s="37">
        <f t="shared" si="43"/>
        <v>3.591309671155406E-3</v>
      </c>
      <c r="BK49" s="37">
        <f t="shared" si="43"/>
        <v>3.591309671155406E-3</v>
      </c>
      <c r="BL49" s="38">
        <f t="shared" si="44"/>
        <v>7.3401864710274864E-3</v>
      </c>
      <c r="BN49" s="41">
        <v>0.1</v>
      </c>
      <c r="BO49" s="8" t="str">
        <f t="shared" si="32"/>
        <v>RHEB-01</v>
      </c>
      <c r="BP49" s="42" t="s">
        <v>1026</v>
      </c>
      <c r="BQ49" s="36">
        <f t="shared" si="33"/>
        <v>0</v>
      </c>
      <c r="BR49" s="37">
        <f t="shared" si="33"/>
        <v>0</v>
      </c>
      <c r="BS49" s="37">
        <f t="shared" si="33"/>
        <v>0</v>
      </c>
      <c r="BT49" s="37">
        <f t="shared" si="33"/>
        <v>0</v>
      </c>
      <c r="BU49" s="37">
        <f t="shared" si="33"/>
        <v>0</v>
      </c>
      <c r="BV49" s="37">
        <f t="shared" si="33"/>
        <v>0</v>
      </c>
      <c r="BW49" s="37">
        <f t="shared" si="34"/>
        <v>0</v>
      </c>
      <c r="BX49" s="37">
        <f t="shared" si="33"/>
        <v>0</v>
      </c>
      <c r="BY49" s="37">
        <f t="shared" si="33"/>
        <v>0</v>
      </c>
      <c r="BZ49" s="37">
        <f t="shared" si="33"/>
        <v>0</v>
      </c>
      <c r="CA49" s="37"/>
      <c r="CB49" s="38">
        <f t="shared" si="33"/>
        <v>0</v>
      </c>
      <c r="CC49" s="43"/>
      <c r="CE49" s="4" t="s">
        <v>1027</v>
      </c>
      <c r="CH49" s="4" t="str">
        <f t="shared" si="35"/>
        <v/>
      </c>
      <c r="CI49" s="4" t="str">
        <f t="shared" si="35"/>
        <v/>
      </c>
      <c r="CJ49" s="4" t="str">
        <f t="shared" si="35"/>
        <v/>
      </c>
    </row>
    <row r="50" spans="4:88" ht="15.75" customHeight="1" x14ac:dyDescent="0.25">
      <c r="D50" s="4" t="s">
        <v>58</v>
      </c>
      <c r="E50" s="4">
        <f>INDEX([1]IND_Attributes!$H:$H,MATCH(SER_SavePot!$D50,[1]IND_Attributes!$A:$A,0))</f>
        <v>0.37272018102138099</v>
      </c>
      <c r="F50" s="56" t="str">
        <f>INDEX([1]IND_Attributes!I:I,MATCH(SER_SavePot!$D50,[1]IND_Attributes!$A:$A,0))</f>
        <v>INDRETRHN_OLDD_DMD</v>
      </c>
      <c r="G50" s="56" t="str">
        <f t="shared" si="4"/>
        <v>INDRETRHN_OLDD_DMD</v>
      </c>
      <c r="H50" s="56" t="s">
        <v>9</v>
      </c>
      <c r="I50" s="56" t="s">
        <v>10</v>
      </c>
      <c r="J50" s="56">
        <v>2015</v>
      </c>
      <c r="K50" s="73">
        <f t="shared" si="5"/>
        <v>0</v>
      </c>
      <c r="L50" s="73">
        <f t="shared" si="6"/>
        <v>0</v>
      </c>
      <c r="M50" s="56"/>
      <c r="N50" s="56" t="str">
        <f t="shared" si="7"/>
        <v>RHNB-15</v>
      </c>
      <c r="O50" s="56" t="str">
        <f t="shared" si="8"/>
        <v>RET</v>
      </c>
      <c r="P50" s="4">
        <f t="shared" si="0"/>
        <v>262</v>
      </c>
      <c r="Q50" s="4">
        <f t="shared" si="1"/>
        <v>10</v>
      </c>
      <c r="R50" s="4">
        <f t="shared" si="9"/>
        <v>272</v>
      </c>
      <c r="S50" s="4">
        <f t="shared" si="10"/>
        <v>3</v>
      </c>
      <c r="T50" s="4">
        <f t="shared" si="2"/>
        <v>0</v>
      </c>
      <c r="AG50" s="29">
        <f t="shared" si="45"/>
        <v>0.2</v>
      </c>
      <c r="AH50" s="30" t="str">
        <f t="shared" si="39"/>
        <v>EM-02</v>
      </c>
      <c r="AI50" s="64" t="s">
        <v>951</v>
      </c>
      <c r="AJ50" s="31">
        <f>TREND(CHOOSE({1;2},AJ$6,AJ$14),CHOOSE({1;2},$AV$6,$AV$11),$AG50)</f>
        <v>1.6888409214321731E-2</v>
      </c>
      <c r="AK50" s="32">
        <f>TREND(CHOOSE({1;2},AK$6,AK$14),CHOOSE({1;2},$AV$6,$AV$11),$AG50)</f>
        <v>1.2373323144319409E-2</v>
      </c>
      <c r="AL50" s="32">
        <f>TREND(CHOOSE({1;2},AL$6,AL$14),CHOOSE({1;2},$AV$6,$AV$11),$AG50)</f>
        <v>1.1658337712478815E-2</v>
      </c>
      <c r="AM50" s="32">
        <f>TREND(CHOOSE({1;2},AM$6,AM$14),CHOOSE({1;2},$AV$6,$AV$11),$AG50)</f>
        <v>6.7811601689358424E-3</v>
      </c>
      <c r="AN50" s="32">
        <f>TREND(CHOOSE({1;2},AN$6,AN$14),CHOOSE({1;2},$AV$6,$AV$11),$AG50)</f>
        <v>9.4225348225206243E-3</v>
      </c>
      <c r="AO50" s="32">
        <f>TREND(CHOOSE({1;2},AO$6,AO$14),CHOOSE({1;2},$AV$6,$AV$11),$AG50)</f>
        <v>1.0686544766954166E-2</v>
      </c>
      <c r="AP50" s="32">
        <f>TREND(CHOOSE({1;2},AP$6,AP$14),CHOOSE({1;2},$AV$6,$AV$11),$AG50)</f>
        <v>1.76431089971716E-2</v>
      </c>
      <c r="AQ50" s="32">
        <f>TREND(CHOOSE({1;2},AQ$6,AQ$14),CHOOSE({1;2},$AV$6,$AV$11),$AG50)</f>
        <v>1.3919606352880171E-2</v>
      </c>
      <c r="AR50" s="32">
        <f>TREND(CHOOSE({1;2},AR$6,AR$14),CHOOSE({1;2},$AV$6,$AV$11),$AG50)</f>
        <v>1.4772187393172105E-2</v>
      </c>
      <c r="AS50" s="32">
        <f t="shared" si="40"/>
        <v>1.4772187393172105E-2</v>
      </c>
      <c r="AT50" s="32">
        <f t="shared" si="40"/>
        <v>1.4772187393172105E-2</v>
      </c>
      <c r="AU50" s="33">
        <f t="shared" si="41"/>
        <v>1.6888409214321731E-2</v>
      </c>
      <c r="AX50" s="29">
        <f t="shared" si="46"/>
        <v>0.2</v>
      </c>
      <c r="AY50" s="30" t="str">
        <f t="shared" si="30"/>
        <v>EM-02</v>
      </c>
      <c r="AZ50" s="64" t="s">
        <v>951</v>
      </c>
      <c r="BA50" s="36">
        <f t="shared" si="42"/>
        <v>8.4442046071608722E-3</v>
      </c>
      <c r="BB50" s="37">
        <f t="shared" si="38"/>
        <v>6.1866615721597046E-3</v>
      </c>
      <c r="BC50" s="37">
        <f t="shared" si="38"/>
        <v>5.8291688562394214E-3</v>
      </c>
      <c r="BD50" s="37">
        <f t="shared" si="38"/>
        <v>3.3905800844679281E-3</v>
      </c>
      <c r="BE50" s="37">
        <f t="shared" si="38"/>
        <v>4.711267411260326E-3</v>
      </c>
      <c r="BF50" s="37">
        <f t="shared" si="38"/>
        <v>5.343272383477083E-3</v>
      </c>
      <c r="BG50" s="37">
        <f t="shared" si="38"/>
        <v>8.821554498585793E-3</v>
      </c>
      <c r="BH50" s="37">
        <f t="shared" si="38"/>
        <v>6.9598031764400992E-3</v>
      </c>
      <c r="BI50" s="37">
        <f t="shared" si="38"/>
        <v>7.3860936965860526E-3</v>
      </c>
      <c r="BJ50" s="37">
        <f t="shared" si="43"/>
        <v>7.3860936965860526E-3</v>
      </c>
      <c r="BK50" s="37">
        <f t="shared" si="43"/>
        <v>7.3860936965860526E-3</v>
      </c>
      <c r="BL50" s="38">
        <f t="shared" si="44"/>
        <v>8.4442046071608722E-3</v>
      </c>
      <c r="BN50" s="41">
        <v>0.1</v>
      </c>
      <c r="BO50" s="8" t="str">
        <f t="shared" si="32"/>
        <v>RHND-01</v>
      </c>
      <c r="BP50" s="42" t="s">
        <v>1028</v>
      </c>
      <c r="BQ50" s="36">
        <f t="shared" si="33"/>
        <v>0</v>
      </c>
      <c r="BR50" s="37">
        <f t="shared" si="33"/>
        <v>0</v>
      </c>
      <c r="BS50" s="37">
        <f t="shared" si="33"/>
        <v>0</v>
      </c>
      <c r="BT50" s="37">
        <f t="shared" si="33"/>
        <v>0</v>
      </c>
      <c r="BU50" s="37">
        <f t="shared" si="33"/>
        <v>0</v>
      </c>
      <c r="BV50" s="37">
        <f t="shared" si="33"/>
        <v>0</v>
      </c>
      <c r="BW50" s="37">
        <f t="shared" si="34"/>
        <v>0</v>
      </c>
      <c r="BX50" s="37">
        <f t="shared" si="33"/>
        <v>0</v>
      </c>
      <c r="BY50" s="37">
        <f t="shared" si="33"/>
        <v>0</v>
      </c>
      <c r="BZ50" s="37">
        <f t="shared" si="33"/>
        <v>0</v>
      </c>
      <c r="CA50" s="37"/>
      <c r="CB50" s="38">
        <f t="shared" si="33"/>
        <v>0</v>
      </c>
      <c r="CC50" s="43"/>
      <c r="CE50" s="4" t="s">
        <v>1029</v>
      </c>
      <c r="CH50" s="4" t="str">
        <f t="shared" si="35"/>
        <v/>
      </c>
      <c r="CI50" s="4" t="str">
        <f t="shared" si="35"/>
        <v/>
      </c>
      <c r="CJ50" s="4" t="str">
        <f t="shared" si="35"/>
        <v/>
      </c>
    </row>
    <row r="51" spans="4:88" ht="15.75" customHeight="1" x14ac:dyDescent="0.25">
      <c r="D51" s="4" t="s">
        <v>59</v>
      </c>
      <c r="E51" s="4">
        <f>INDEX([1]IND_Attributes!$H:$H,MATCH(SER_SavePot!$D51,[1]IND_Attributes!$A:$A,0))</f>
        <v>0.108987119097014</v>
      </c>
      <c r="F51" s="56" t="str">
        <f>INDEX([1]IND_Attributes!I:I,MATCH(SER_SavePot!$D51,[1]IND_Attributes!$A:$A,0))</f>
        <v>INDRETRHN_OLDI_DMD</v>
      </c>
      <c r="G51" s="56" t="str">
        <f t="shared" si="4"/>
        <v>INDRETRHN_OLDI_DMD</v>
      </c>
      <c r="H51" s="56" t="s">
        <v>9</v>
      </c>
      <c r="I51" s="56" t="s">
        <v>10</v>
      </c>
      <c r="J51" s="56">
        <v>2015</v>
      </c>
      <c r="K51" s="73">
        <f t="shared" si="5"/>
        <v>0</v>
      </c>
      <c r="L51" s="73">
        <f t="shared" si="6"/>
        <v>0</v>
      </c>
      <c r="M51" s="56"/>
      <c r="N51" s="56" t="str">
        <f t="shared" si="7"/>
        <v>RHNB-15</v>
      </c>
      <c r="O51" s="56" t="str">
        <f t="shared" si="8"/>
        <v>RET</v>
      </c>
      <c r="P51" s="4">
        <f t="shared" si="0"/>
        <v>262</v>
      </c>
      <c r="Q51" s="4">
        <f t="shared" si="1"/>
        <v>10</v>
      </c>
      <c r="R51" s="4">
        <f t="shared" si="9"/>
        <v>272</v>
      </c>
      <c r="S51" s="4">
        <f t="shared" si="10"/>
        <v>3</v>
      </c>
      <c r="T51" s="4">
        <f t="shared" si="2"/>
        <v>0</v>
      </c>
      <c r="AG51" s="44">
        <f t="shared" si="45"/>
        <v>0.2</v>
      </c>
      <c r="AH51" s="46" t="str">
        <f t="shared" si="39"/>
        <v>TR-02</v>
      </c>
      <c r="AI51" s="67" t="s">
        <v>955</v>
      </c>
      <c r="AJ51" s="47">
        <f>TREND(CHOOSE({1;2},AJ$6,AJ$15),CHOOSE({1;2},$AV$6,$AV$11),$AG51)</f>
        <v>6.2267997073093707E-3</v>
      </c>
      <c r="AK51" s="49">
        <f>TREND(CHOOSE({1;2},AK$6,AK$15),CHOOSE({1;2},$AV$6,$AV$11),$AG51)</f>
        <v>9.8968503986987511E-4</v>
      </c>
      <c r="AL51" s="49">
        <f>TREND(CHOOSE({1;2},AL$6,AL$15),CHOOSE({1;2},$AV$6,$AV$11),$AG51)</f>
        <v>2.1879346985220951E-3</v>
      </c>
      <c r="AM51" s="49">
        <f>TREND(CHOOSE({1;2},AM$6,AM$15),CHOOSE({1;2},$AV$6,$AV$11),$AG51)</f>
        <v>6.8722937455898661E-4</v>
      </c>
      <c r="AN51" s="49">
        <f>TREND(CHOOSE({1;2},AN$6,AN$15),CHOOSE({1;2},$AV$6,$AV$11),$AG51)</f>
        <v>1.3732249638964094E-3</v>
      </c>
      <c r="AO51" s="49">
        <f>TREND(CHOOSE({1;2},AO$6,AO$15),CHOOSE({1;2},$AV$6,$AV$11),$AG51)</f>
        <v>9.8566580704427184E-4</v>
      </c>
      <c r="AP51" s="49">
        <f>TREND(CHOOSE({1;2},AP$6,AP$15),CHOOSE({1;2},$AV$6,$AV$11),$AG51)</f>
        <v>0</v>
      </c>
      <c r="AQ51" s="49">
        <f>TREND(CHOOSE({1;2},AQ$6,AQ$15),CHOOSE({1;2},$AV$6,$AV$11),$AG51)</f>
        <v>2.0750899318668337E-3</v>
      </c>
      <c r="AR51" s="49">
        <f>TREND(CHOOSE({1;2},AR$6,AR$15),CHOOSE({1;2},$AV$6,$AV$11),$AG51)</f>
        <v>2.0750899318668337E-3</v>
      </c>
      <c r="AS51" s="49">
        <f t="shared" si="40"/>
        <v>2.0750899318668337E-3</v>
      </c>
      <c r="AT51" s="49">
        <f t="shared" si="40"/>
        <v>2.0750899318668337E-3</v>
      </c>
      <c r="AU51" s="50">
        <f t="shared" si="41"/>
        <v>6.2267997073093707E-3</v>
      </c>
      <c r="AX51" s="44">
        <f t="shared" si="46"/>
        <v>0.2</v>
      </c>
      <c r="AY51" s="46" t="str">
        <f t="shared" si="30"/>
        <v>TR-02</v>
      </c>
      <c r="AZ51" s="67" t="s">
        <v>955</v>
      </c>
      <c r="BA51" s="51">
        <f t="shared" si="42"/>
        <v>3.1133998536546871E-3</v>
      </c>
      <c r="BB51" s="53">
        <f t="shared" si="38"/>
        <v>4.9484251993493756E-4</v>
      </c>
      <c r="BC51" s="53">
        <f t="shared" si="38"/>
        <v>1.0939673492610467E-3</v>
      </c>
      <c r="BD51" s="53">
        <f t="shared" si="38"/>
        <v>3.4361468727949352E-4</v>
      </c>
      <c r="BE51" s="53">
        <f t="shared" si="38"/>
        <v>6.8661248194820472E-4</v>
      </c>
      <c r="BF51" s="53">
        <f t="shared" si="38"/>
        <v>4.9283290352213549E-4</v>
      </c>
      <c r="BG51" s="53">
        <f t="shared" si="38"/>
        <v>0</v>
      </c>
      <c r="BH51" s="53">
        <f t="shared" si="38"/>
        <v>1.0375449659334177E-3</v>
      </c>
      <c r="BI51" s="53">
        <f t="shared" si="38"/>
        <v>1.0375449659334177E-3</v>
      </c>
      <c r="BJ51" s="53">
        <f t="shared" si="43"/>
        <v>1.0375449659334177E-3</v>
      </c>
      <c r="BK51" s="53">
        <f t="shared" si="43"/>
        <v>1.0375449659334177E-3</v>
      </c>
      <c r="BL51" s="55">
        <f t="shared" si="44"/>
        <v>3.1133998536546871E-3</v>
      </c>
      <c r="BN51" s="41">
        <v>0.1</v>
      </c>
      <c r="BO51" s="8" t="str">
        <f t="shared" si="32"/>
        <v>RHED-01</v>
      </c>
      <c r="BP51" s="42" t="s">
        <v>1030</v>
      </c>
      <c r="BQ51" s="36">
        <f t="shared" si="33"/>
        <v>0</v>
      </c>
      <c r="BR51" s="37">
        <f t="shared" si="33"/>
        <v>0</v>
      </c>
      <c r="BS51" s="37">
        <f t="shared" si="33"/>
        <v>0</v>
      </c>
      <c r="BT51" s="37">
        <f t="shared" si="33"/>
        <v>0</v>
      </c>
      <c r="BU51" s="37">
        <f t="shared" si="33"/>
        <v>0</v>
      </c>
      <c r="BV51" s="37">
        <f t="shared" si="33"/>
        <v>0</v>
      </c>
      <c r="BW51" s="37">
        <f t="shared" si="34"/>
        <v>0</v>
      </c>
      <c r="BX51" s="37">
        <f t="shared" si="33"/>
        <v>0</v>
      </c>
      <c r="BY51" s="37">
        <f t="shared" si="33"/>
        <v>0</v>
      </c>
      <c r="BZ51" s="37">
        <f t="shared" si="33"/>
        <v>0</v>
      </c>
      <c r="CA51" s="37"/>
      <c r="CB51" s="38">
        <f t="shared" si="33"/>
        <v>0</v>
      </c>
      <c r="CC51" s="43"/>
      <c r="CE51" s="4" t="s">
        <v>1031</v>
      </c>
      <c r="CH51" s="4" t="str">
        <f t="shared" si="35"/>
        <v/>
      </c>
      <c r="CI51" s="4" t="str">
        <f t="shared" si="35"/>
        <v/>
      </c>
      <c r="CJ51" s="4" t="str">
        <f t="shared" si="35"/>
        <v/>
      </c>
    </row>
    <row r="52" spans="4:88" ht="15.75" customHeight="1" x14ac:dyDescent="0.25">
      <c r="D52" s="4" t="s">
        <v>60</v>
      </c>
      <c r="E52" s="4">
        <f>INDEX([1]IND_Attributes!$H:$H,MATCH(SER_SavePot!$D52,[1]IND_Attributes!$A:$A,0))</f>
        <v>0.51829269988160398</v>
      </c>
      <c r="F52" s="56" t="str">
        <f>INDEX([1]IND_Attributes!I:I,MATCH(SER_SavePot!$D52,[1]IND_Attributes!$A:$A,0))</f>
        <v>INDRETRHN_OLDC_DMD</v>
      </c>
      <c r="G52" s="56" t="str">
        <f t="shared" si="4"/>
        <v>INDRETRHN_OLDC_DMD</v>
      </c>
      <c r="H52" s="56" t="s">
        <v>9</v>
      </c>
      <c r="I52" s="56" t="s">
        <v>10</v>
      </c>
      <c r="J52" s="56">
        <v>2015</v>
      </c>
      <c r="K52" s="73">
        <f t="shared" si="5"/>
        <v>0</v>
      </c>
      <c r="L52" s="73">
        <f t="shared" si="6"/>
        <v>0</v>
      </c>
      <c r="M52" s="56"/>
      <c r="N52" s="56" t="str">
        <f t="shared" si="7"/>
        <v>RHNB-16</v>
      </c>
      <c r="O52" s="56" t="str">
        <f t="shared" si="8"/>
        <v>RET</v>
      </c>
      <c r="P52" s="4">
        <f t="shared" si="0"/>
        <v>280</v>
      </c>
      <c r="Q52" s="4">
        <f t="shared" si="1"/>
        <v>10</v>
      </c>
      <c r="R52" s="4">
        <f t="shared" si="9"/>
        <v>290</v>
      </c>
      <c r="S52" s="4">
        <f t="shared" si="10"/>
        <v>3</v>
      </c>
      <c r="T52" s="4">
        <f t="shared" si="2"/>
        <v>0</v>
      </c>
      <c r="AG52" s="11">
        <f>ROUND(AG46+0.1,2)</f>
        <v>0.3</v>
      </c>
      <c r="AH52" s="13" t="str">
        <f t="shared" si="39"/>
        <v>MT-03</v>
      </c>
      <c r="AI52" s="74" t="s">
        <v>942</v>
      </c>
      <c r="AJ52" s="14">
        <f>TREND(CHOOSE({1;2},AJ$6,AJ$10),CHOOSE({1;2},$AV$6,$AV$10),$AG52)</f>
        <v>3.056804381547542E-3</v>
      </c>
      <c r="AK52" s="15">
        <f>TREND(CHOOSE({1;2},AK$6,AK$10),CHOOSE({1;2},$AV$6,$AV$10),$AG52)</f>
        <v>1.0284752563960602E-2</v>
      </c>
      <c r="AL52" s="15">
        <f>TREND(CHOOSE({1;2},AL$6,AL$10),CHOOSE({1;2},$AV$6,$AV$10),$AG52)</f>
        <v>7.6883676827692697E-3</v>
      </c>
      <c r="AM52" s="15">
        <f>TREND(CHOOSE({1;2},AM$6,AM$10),CHOOSE({1;2},$AV$6,$AV$10),$AG52)</f>
        <v>8.8809434428976548E-3</v>
      </c>
      <c r="AN52" s="15">
        <f>TREND(CHOOSE({1;2},AN$6,AN$10),CHOOSE({1;2},$AV$6,$AV$10),$AG52)</f>
        <v>1.0491877876316398E-2</v>
      </c>
      <c r="AO52" s="15">
        <f>TREND(CHOOSE({1;2},AO$6,AO$10),CHOOSE({1;2},$AV$6,$AV$10),$AG52)</f>
        <v>1.0961287036812631E-2</v>
      </c>
      <c r="AP52" s="15">
        <f>TREND(CHOOSE({1;2},AP$6,AP$10),CHOOSE({1;2},$AV$6,$AV$10),$AG52)</f>
        <v>1.1318844534928797E-2</v>
      </c>
      <c r="AQ52" s="15">
        <f>TREND(CHOOSE({1;2},AQ$6,AQ$10),CHOOSE({1;2},$AV$6,$AV$10),$AG52)</f>
        <v>9.7385271076145235E-3</v>
      </c>
      <c r="AR52" s="15">
        <f>TREND(CHOOSE({1;2},AR$6,AR$10),CHOOSE({1;2},$AV$6,$AV$10),$AG52)</f>
        <v>3.2360135283742903E-3</v>
      </c>
      <c r="AS52" s="15">
        <f>AR52</f>
        <v>3.2360135283742903E-3</v>
      </c>
      <c r="AT52" s="15">
        <f>AS52</f>
        <v>3.2360135283742903E-3</v>
      </c>
      <c r="AU52" s="17">
        <f>AJ52</f>
        <v>3.056804381547542E-3</v>
      </c>
      <c r="AX52" s="11">
        <f>ROUND(AX46+0.1,2)</f>
        <v>0.3</v>
      </c>
      <c r="AY52" s="13" t="str">
        <f t="shared" si="30"/>
        <v>MT-03</v>
      </c>
      <c r="AZ52" s="74" t="s">
        <v>942</v>
      </c>
      <c r="BA52" s="18">
        <f>AJ52-AJ46</f>
        <v>1.0189347938491808E-3</v>
      </c>
      <c r="BB52" s="19">
        <f t="shared" si="38"/>
        <v>3.4282508546535327E-3</v>
      </c>
      <c r="BC52" s="19">
        <f t="shared" si="38"/>
        <v>2.5627892275897589E-3</v>
      </c>
      <c r="BD52" s="19">
        <f t="shared" si="38"/>
        <v>2.9603144809658847E-3</v>
      </c>
      <c r="BE52" s="19">
        <f t="shared" si="38"/>
        <v>3.497292625438804E-3</v>
      </c>
      <c r="BF52" s="19">
        <f t="shared" si="38"/>
        <v>3.6537623456042142E-3</v>
      </c>
      <c r="BG52" s="19">
        <f t="shared" si="38"/>
        <v>3.7729481783096014E-3</v>
      </c>
      <c r="BH52" s="19">
        <f t="shared" si="38"/>
        <v>3.2461757025381739E-3</v>
      </c>
      <c r="BI52" s="19">
        <f t="shared" si="38"/>
        <v>1.078671176124763E-3</v>
      </c>
      <c r="BJ52" s="19">
        <f>BI52</f>
        <v>1.078671176124763E-3</v>
      </c>
      <c r="BK52" s="19">
        <f>BJ52</f>
        <v>1.078671176124763E-3</v>
      </c>
      <c r="BL52" s="20">
        <f>BA52</f>
        <v>1.0189347938491808E-3</v>
      </c>
      <c r="BN52" s="41">
        <v>0.1</v>
      </c>
      <c r="BO52" s="8" t="str">
        <f t="shared" si="32"/>
        <v>LADN-01</v>
      </c>
      <c r="BP52" s="42" t="s">
        <v>1032</v>
      </c>
      <c r="BQ52" s="36">
        <f t="shared" si="33"/>
        <v>7.3401864710274864E-3</v>
      </c>
      <c r="BR52" s="37">
        <f t="shared" si="33"/>
        <v>6.0013171919223226E-3</v>
      </c>
      <c r="BS52" s="37">
        <f t="shared" si="33"/>
        <v>6.7970507569049647E-3</v>
      </c>
      <c r="BT52" s="37">
        <f t="shared" si="33"/>
        <v>7.6797774797837826E-3</v>
      </c>
      <c r="BU52" s="37">
        <f t="shared" si="33"/>
        <v>6.1189253427577023E-3</v>
      </c>
      <c r="BV52" s="37">
        <f t="shared" si="33"/>
        <v>5.4131865977917618E-3</v>
      </c>
      <c r="BW52" s="37">
        <f t="shared" si="34"/>
        <v>7.3401864710274864E-3</v>
      </c>
      <c r="BX52" s="37">
        <f t="shared" si="33"/>
        <v>7.2891699535395683E-3</v>
      </c>
      <c r="BY52" s="37">
        <f t="shared" si="33"/>
        <v>3.591309671155406E-3</v>
      </c>
      <c r="BZ52" s="37">
        <f t="shared" si="33"/>
        <v>3.591309671155406E-3</v>
      </c>
      <c r="CA52" s="37"/>
      <c r="CB52" s="38">
        <f t="shared" si="33"/>
        <v>7.3401864710274864E-3</v>
      </c>
      <c r="CC52" s="43"/>
      <c r="CE52" s="4" t="s">
        <v>1033</v>
      </c>
      <c r="CH52" s="4" t="str">
        <f t="shared" si="35"/>
        <v/>
      </c>
      <c r="CI52" s="4" t="str">
        <f t="shared" si="35"/>
        <v/>
      </c>
      <c r="CJ52" s="4" t="str">
        <f t="shared" si="35"/>
        <v/>
      </c>
    </row>
    <row r="53" spans="4:88" ht="15.75" customHeight="1" x14ac:dyDescent="0.25">
      <c r="D53" s="4" t="s">
        <v>61</v>
      </c>
      <c r="E53" s="4">
        <f>INDEX([1]IND_Attributes!$H:$H,MATCH(SER_SavePot!$D53,[1]IND_Attributes!$A:$A,0))</f>
        <v>0.37272018102138099</v>
      </c>
      <c r="F53" s="56" t="str">
        <f>INDEX([1]IND_Attributes!I:I,MATCH(SER_SavePot!$D53,[1]IND_Attributes!$A:$A,0))</f>
        <v>INDRETRHN_OLDD_DMD</v>
      </c>
      <c r="G53" s="56" t="str">
        <f t="shared" si="4"/>
        <v>INDRETRHN_OLDD_DMD</v>
      </c>
      <c r="H53" s="56" t="s">
        <v>9</v>
      </c>
      <c r="I53" s="56" t="s">
        <v>10</v>
      </c>
      <c r="J53" s="56">
        <v>2015</v>
      </c>
      <c r="K53" s="73">
        <f t="shared" si="5"/>
        <v>0</v>
      </c>
      <c r="L53" s="73">
        <f t="shared" si="6"/>
        <v>0</v>
      </c>
      <c r="M53" s="56"/>
      <c r="N53" s="56" t="str">
        <f t="shared" si="7"/>
        <v>RHNB-16</v>
      </c>
      <c r="O53" s="56" t="str">
        <f t="shared" si="8"/>
        <v>RET</v>
      </c>
      <c r="P53" s="4">
        <f t="shared" si="0"/>
        <v>280</v>
      </c>
      <c r="Q53" s="4">
        <f t="shared" si="1"/>
        <v>10</v>
      </c>
      <c r="R53" s="4">
        <f t="shared" si="9"/>
        <v>290</v>
      </c>
      <c r="S53" s="4">
        <f t="shared" si="10"/>
        <v>3</v>
      </c>
      <c r="T53" s="4">
        <f t="shared" si="2"/>
        <v>0</v>
      </c>
      <c r="AG53" s="29">
        <f>AG52</f>
        <v>0.3</v>
      </c>
      <c r="AH53" s="30" t="str">
        <f t="shared" si="39"/>
        <v>HT-03</v>
      </c>
      <c r="AI53" s="64" t="s">
        <v>945</v>
      </c>
      <c r="AJ53" s="31">
        <f>TREND(CHOOSE({1;2},AJ$6,AJ$11),CHOOSE({1;2},$AV$6,$AV$11),$AG53)</f>
        <v>2.2909957104465654E-3</v>
      </c>
      <c r="AK53" s="32">
        <f>TREND(CHOOSE({1;2},AK$6,AK$11),CHOOSE({1;2},$AV$6,$AV$11),$AG53)</f>
        <v>1.7803509007680021E-3</v>
      </c>
      <c r="AL53" s="32">
        <f>TREND(CHOOSE({1;2},AL$6,AL$11),CHOOSE({1;2},$AV$6,$AV$11),$AG53)</f>
        <v>1.3436088301586988E-3</v>
      </c>
      <c r="AM53" s="32">
        <f>TREND(CHOOSE({1;2},AM$6,AM$11),CHOOSE({1;2},$AV$6,$AV$11),$AG53)</f>
        <v>1.1513664074176E-4</v>
      </c>
      <c r="AN53" s="32">
        <f>TREND(CHOOSE({1;2},AN$6,AN$11),CHOOSE({1;2},$AV$6,$AV$11),$AG53)</f>
        <v>4.3999809592867303E-4</v>
      </c>
      <c r="AO53" s="32">
        <f>TREND(CHOOSE({1;2},AO$6,AO$11),CHOOSE({1;2},$AV$6,$AV$11),$AG53)</f>
        <v>2.2057709635319427E-3</v>
      </c>
      <c r="AP53" s="32">
        <f>TREND(CHOOSE({1;2},AP$6,AP$11),CHOOSE({1;2},$AV$6,$AV$11),$AG53)</f>
        <v>2.5850461321742751E-3</v>
      </c>
      <c r="AQ53" s="32">
        <f>TREND(CHOOSE({1;2},AQ$6,AQ$11),CHOOSE({1;2},$AV$6,$AV$11),$AG53)</f>
        <v>2.5850461321742734E-3</v>
      </c>
      <c r="AR53" s="32">
        <f>TREND(CHOOSE({1;2},AR$6,AR$11),CHOOSE({1;2},$AV$6,$AV$11),$AG53)</f>
        <v>2.5850461321742751E-3</v>
      </c>
      <c r="AS53" s="32">
        <f t="shared" ref="AS53:AT57" si="47">AR53</f>
        <v>2.5850461321742751E-3</v>
      </c>
      <c r="AT53" s="32">
        <f t="shared" si="47"/>
        <v>2.5850461321742751E-3</v>
      </c>
      <c r="AU53" s="33">
        <f t="shared" ref="AU53:AU57" si="48">AJ53</f>
        <v>2.2909957104465654E-3</v>
      </c>
      <c r="AX53" s="29">
        <f>AX52</f>
        <v>0.3</v>
      </c>
      <c r="AY53" s="30" t="str">
        <f t="shared" si="30"/>
        <v>HT-03</v>
      </c>
      <c r="AZ53" s="64" t="s">
        <v>945</v>
      </c>
      <c r="BA53" s="36">
        <f t="shared" ref="BA53:BA57" si="49">AJ53-AJ47</f>
        <v>7.636652368155218E-4</v>
      </c>
      <c r="BB53" s="37">
        <f t="shared" si="38"/>
        <v>5.9345030025600076E-4</v>
      </c>
      <c r="BC53" s="37">
        <f t="shared" si="38"/>
        <v>4.4786961005290017E-4</v>
      </c>
      <c r="BD53" s="37">
        <f t="shared" si="38"/>
        <v>3.8378880247253388E-5</v>
      </c>
      <c r="BE53" s="37">
        <f t="shared" si="38"/>
        <v>1.4666603197622456E-4</v>
      </c>
      <c r="BF53" s="37">
        <f t="shared" si="38"/>
        <v>7.352569878439812E-4</v>
      </c>
      <c r="BG53" s="37">
        <f t="shared" si="38"/>
        <v>8.6168204405809149E-4</v>
      </c>
      <c r="BH53" s="37">
        <f t="shared" si="38"/>
        <v>8.6168204405809214E-4</v>
      </c>
      <c r="BI53" s="37">
        <f t="shared" si="38"/>
        <v>8.6168204405809149E-4</v>
      </c>
      <c r="BJ53" s="37">
        <f t="shared" ref="BJ53:BK57" si="50">BI53</f>
        <v>8.6168204405809149E-4</v>
      </c>
      <c r="BK53" s="37">
        <f t="shared" si="50"/>
        <v>8.6168204405809149E-4</v>
      </c>
      <c r="BL53" s="38">
        <f t="shared" ref="BL53:BL57" si="51">BA53</f>
        <v>7.636652368155218E-4</v>
      </c>
      <c r="BN53" s="41">
        <v>0.1</v>
      </c>
      <c r="BO53" s="8" t="str">
        <f t="shared" si="32"/>
        <v>LADE-01</v>
      </c>
      <c r="BP53" s="42" t="s">
        <v>1034</v>
      </c>
      <c r="BQ53" s="36">
        <f t="shared" si="33"/>
        <v>7.3401864710274864E-3</v>
      </c>
      <c r="BR53" s="37">
        <f t="shared" si="33"/>
        <v>6.0013171919223226E-3</v>
      </c>
      <c r="BS53" s="37">
        <f t="shared" si="33"/>
        <v>6.7970507569049647E-3</v>
      </c>
      <c r="BT53" s="37">
        <f t="shared" si="33"/>
        <v>7.6797774797837826E-3</v>
      </c>
      <c r="BU53" s="37">
        <f t="shared" si="33"/>
        <v>6.1189253427577023E-3</v>
      </c>
      <c r="BV53" s="37">
        <f t="shared" si="33"/>
        <v>5.4131865977917618E-3</v>
      </c>
      <c r="BW53" s="37">
        <f t="shared" si="34"/>
        <v>7.3401864710274864E-3</v>
      </c>
      <c r="BX53" s="37">
        <f t="shared" si="33"/>
        <v>7.2891699535395683E-3</v>
      </c>
      <c r="BY53" s="37">
        <f t="shared" si="33"/>
        <v>3.591309671155406E-3</v>
      </c>
      <c r="BZ53" s="37">
        <f t="shared" si="33"/>
        <v>3.591309671155406E-3</v>
      </c>
      <c r="CA53" s="37"/>
      <c r="CB53" s="38">
        <f t="shared" si="33"/>
        <v>7.3401864710274864E-3</v>
      </c>
      <c r="CC53" s="43"/>
      <c r="CE53" s="4" t="s">
        <v>1035</v>
      </c>
      <c r="CH53" s="4" t="str">
        <f t="shared" si="35"/>
        <v/>
      </c>
      <c r="CI53" s="4" t="str">
        <f t="shared" si="35"/>
        <v/>
      </c>
      <c r="CJ53" s="4" t="str">
        <f t="shared" si="35"/>
        <v/>
      </c>
    </row>
    <row r="54" spans="4:88" ht="15.75" customHeight="1" x14ac:dyDescent="0.25">
      <c r="D54" s="4" t="s">
        <v>62</v>
      </c>
      <c r="E54" s="4">
        <f>INDEX([1]IND_Attributes!$H:$H,MATCH(SER_SavePot!$D54,[1]IND_Attributes!$A:$A,0))</f>
        <v>0.108987119097014</v>
      </c>
      <c r="F54" s="56" t="str">
        <f>INDEX([1]IND_Attributes!I:I,MATCH(SER_SavePot!$D54,[1]IND_Attributes!$A:$A,0))</f>
        <v>INDRETRHN_OLDI_DMD</v>
      </c>
      <c r="G54" s="56" t="str">
        <f t="shared" si="4"/>
        <v>INDRETRHN_OLDI_DMD</v>
      </c>
      <c r="H54" s="56" t="s">
        <v>9</v>
      </c>
      <c r="I54" s="56" t="s">
        <v>10</v>
      </c>
      <c r="J54" s="56">
        <v>2015</v>
      </c>
      <c r="K54" s="73">
        <f t="shared" si="5"/>
        <v>0</v>
      </c>
      <c r="L54" s="73">
        <f t="shared" si="6"/>
        <v>0</v>
      </c>
      <c r="M54" s="56"/>
      <c r="N54" s="56" t="str">
        <f t="shared" si="7"/>
        <v>RHNB-16</v>
      </c>
      <c r="O54" s="56" t="str">
        <f t="shared" si="8"/>
        <v>RET</v>
      </c>
      <c r="P54" s="4">
        <f t="shared" si="0"/>
        <v>280</v>
      </c>
      <c r="Q54" s="4">
        <f t="shared" si="1"/>
        <v>10</v>
      </c>
      <c r="R54" s="4">
        <f t="shared" si="9"/>
        <v>290</v>
      </c>
      <c r="S54" s="4">
        <f t="shared" si="10"/>
        <v>3</v>
      </c>
      <c r="T54" s="4">
        <f t="shared" si="2"/>
        <v>0</v>
      </c>
      <c r="AG54" s="29">
        <f t="shared" ref="AG54:AG57" si="52">AG53</f>
        <v>0.3</v>
      </c>
      <c r="AH54" s="30" t="str">
        <f t="shared" si="39"/>
        <v>RH-03</v>
      </c>
      <c r="AI54" s="64" t="s">
        <v>947</v>
      </c>
      <c r="AJ54" s="31">
        <f>TREND(CHOOSE({1;2},AJ$6,AJ$12),CHOOSE({1;2},$AV$6,$AV$11),$AG54)</f>
        <v>0</v>
      </c>
      <c r="AK54" s="32">
        <f>TREND(CHOOSE({1;2},AK$6,AK$12),CHOOSE({1;2},$AV$6,$AV$11),$AG54)</f>
        <v>0</v>
      </c>
      <c r="AL54" s="32">
        <f>TREND(CHOOSE({1;2},AL$6,AL$12),CHOOSE({1;2},$AV$6,$AV$11),$AG54)</f>
        <v>0</v>
      </c>
      <c r="AM54" s="32">
        <f>TREND(CHOOSE({1;2},AM$6,AM$12),CHOOSE({1;2},$AV$6,$AV$11),$AG54)</f>
        <v>0</v>
      </c>
      <c r="AN54" s="32">
        <f>TREND(CHOOSE({1;2},AN$6,AN$12),CHOOSE({1;2},$AV$6,$AV$11),$AG54)</f>
        <v>0</v>
      </c>
      <c r="AO54" s="32">
        <f>TREND(CHOOSE({1;2},AO$6,AO$12),CHOOSE({1;2},$AV$6,$AV$11),$AG54)</f>
        <v>0</v>
      </c>
      <c r="AP54" s="32">
        <f>TREND(CHOOSE({1;2},AP$6,AP$12),CHOOSE({1;2},$AV$6,$AV$11),$AG54)</f>
        <v>0</v>
      </c>
      <c r="AQ54" s="32">
        <f>TREND(CHOOSE({1;2},AQ$6,AQ$12),CHOOSE({1;2},$AV$6,$AV$11),$AG54)</f>
        <v>0</v>
      </c>
      <c r="AR54" s="32">
        <f>TREND(CHOOSE({1;2},AR$6,AR$12),CHOOSE({1;2},$AV$6,$AV$11),$AG54)</f>
        <v>0</v>
      </c>
      <c r="AS54" s="32">
        <f t="shared" si="47"/>
        <v>0</v>
      </c>
      <c r="AT54" s="32">
        <f t="shared" si="47"/>
        <v>0</v>
      </c>
      <c r="AU54" s="33">
        <f t="shared" si="48"/>
        <v>0</v>
      </c>
      <c r="AX54" s="29">
        <f t="shared" ref="AX54:AX57" si="53">AX53</f>
        <v>0.3</v>
      </c>
      <c r="AY54" s="30" t="str">
        <f t="shared" si="30"/>
        <v>RH-03</v>
      </c>
      <c r="AZ54" s="64" t="s">
        <v>947</v>
      </c>
      <c r="BA54" s="36">
        <f t="shared" si="49"/>
        <v>0</v>
      </c>
      <c r="BB54" s="37">
        <f t="shared" si="38"/>
        <v>0</v>
      </c>
      <c r="BC54" s="37">
        <f t="shared" si="38"/>
        <v>0</v>
      </c>
      <c r="BD54" s="37">
        <f t="shared" si="38"/>
        <v>0</v>
      </c>
      <c r="BE54" s="37">
        <f t="shared" si="38"/>
        <v>0</v>
      </c>
      <c r="BF54" s="37">
        <f t="shared" si="38"/>
        <v>0</v>
      </c>
      <c r="BG54" s="37">
        <f t="shared" si="38"/>
        <v>0</v>
      </c>
      <c r="BH54" s="37">
        <f t="shared" si="38"/>
        <v>0</v>
      </c>
      <c r="BI54" s="37">
        <f t="shared" si="38"/>
        <v>0</v>
      </c>
      <c r="BJ54" s="37">
        <f t="shared" si="50"/>
        <v>0</v>
      </c>
      <c r="BK54" s="37">
        <f t="shared" si="50"/>
        <v>0</v>
      </c>
      <c r="BL54" s="38">
        <f t="shared" si="51"/>
        <v>0</v>
      </c>
      <c r="BN54" s="41">
        <v>0.1</v>
      </c>
      <c r="BO54" s="8" t="str">
        <f t="shared" si="32"/>
        <v>EMDN-01</v>
      </c>
      <c r="BP54" s="42" t="s">
        <v>1036</v>
      </c>
      <c r="BQ54" s="36">
        <f t="shared" si="33"/>
        <v>8.4442046071608722E-3</v>
      </c>
      <c r="BR54" s="37">
        <f t="shared" si="33"/>
        <v>6.1866615721597046E-3</v>
      </c>
      <c r="BS54" s="37">
        <f t="shared" si="33"/>
        <v>5.8291688562394214E-3</v>
      </c>
      <c r="BT54" s="37">
        <f t="shared" si="33"/>
        <v>3.3905800844679281E-3</v>
      </c>
      <c r="BU54" s="37">
        <f t="shared" si="33"/>
        <v>4.711267411260326E-3</v>
      </c>
      <c r="BV54" s="37">
        <f t="shared" si="33"/>
        <v>5.343272383477083E-3</v>
      </c>
      <c r="BW54" s="37">
        <f t="shared" si="34"/>
        <v>8.4442046071608722E-3</v>
      </c>
      <c r="BX54" s="37">
        <f t="shared" si="33"/>
        <v>6.9598031764400992E-3</v>
      </c>
      <c r="BY54" s="37">
        <f t="shared" si="33"/>
        <v>7.3860936965860526E-3</v>
      </c>
      <c r="BZ54" s="37">
        <f t="shared" si="33"/>
        <v>7.3860936965860526E-3</v>
      </c>
      <c r="CA54" s="37"/>
      <c r="CB54" s="38">
        <f t="shared" si="33"/>
        <v>8.4442046071608722E-3</v>
      </c>
      <c r="CC54" s="43"/>
      <c r="CE54" s="4" t="s">
        <v>1037</v>
      </c>
      <c r="CH54" s="4" t="str">
        <f t="shared" si="35"/>
        <v/>
      </c>
      <c r="CI54" s="4" t="str">
        <f t="shared" si="35"/>
        <v/>
      </c>
      <c r="CJ54" s="4" t="str">
        <f t="shared" si="35"/>
        <v/>
      </c>
    </row>
    <row r="55" spans="4:88" ht="15.75" customHeight="1" x14ac:dyDescent="0.25">
      <c r="D55" s="4" t="s">
        <v>63</v>
      </c>
      <c r="E55" s="4">
        <f>INDEX([1]IND_Attributes!$H:$H,MATCH(SER_SavePot!$D55,[1]IND_Attributes!$A:$A,0))</f>
        <v>0.51829269988160398</v>
      </c>
      <c r="F55" s="56" t="str">
        <f>INDEX([1]IND_Attributes!I:I,MATCH(SER_SavePot!$D55,[1]IND_Attributes!$A:$A,0))</f>
        <v>INDRETRHN_OLDC_DMD</v>
      </c>
      <c r="G55" s="56" t="str">
        <f t="shared" si="4"/>
        <v>INDRETRHN_OLDC_DMD</v>
      </c>
      <c r="H55" s="56" t="s">
        <v>9</v>
      </c>
      <c r="I55" s="56" t="s">
        <v>10</v>
      </c>
      <c r="J55" s="56">
        <v>2015</v>
      </c>
      <c r="K55" s="73">
        <f t="shared" si="5"/>
        <v>0</v>
      </c>
      <c r="L55" s="73">
        <f t="shared" si="6"/>
        <v>0</v>
      </c>
      <c r="M55" s="56"/>
      <c r="N55" s="56" t="str">
        <f t="shared" si="7"/>
        <v>RHNB-17</v>
      </c>
      <c r="O55" s="56" t="str">
        <f t="shared" si="8"/>
        <v>RET</v>
      </c>
      <c r="P55" s="4">
        <f t="shared" si="0"/>
        <v>298</v>
      </c>
      <c r="Q55" s="4">
        <f t="shared" si="1"/>
        <v>10</v>
      </c>
      <c r="R55" s="4">
        <f t="shared" si="9"/>
        <v>308</v>
      </c>
      <c r="S55" s="4">
        <f t="shared" si="10"/>
        <v>3</v>
      </c>
      <c r="T55" s="4">
        <f t="shared" si="2"/>
        <v>0</v>
      </c>
      <c r="AG55" s="29">
        <f t="shared" si="52"/>
        <v>0.3</v>
      </c>
      <c r="AH55" s="30" t="str">
        <f t="shared" si="39"/>
        <v>LA-03</v>
      </c>
      <c r="AI55" s="64" t="s">
        <v>949</v>
      </c>
      <c r="AJ55" s="31">
        <f>TREND(CHOOSE({1;2},AJ$6,AJ$13),CHOOSE({1;2},$AV$6,$AV$11),$AG55)</f>
        <v>2.2020559413082473E-2</v>
      </c>
      <c r="AK55" s="32">
        <f>TREND(CHOOSE({1;2},AK$6,AK$13),CHOOSE({1;2},$AV$6,$AV$11),$AG55)</f>
        <v>1.8003951575766966E-2</v>
      </c>
      <c r="AL55" s="32">
        <f>TREND(CHOOSE({1;2},AL$6,AL$13),CHOOSE({1;2},$AV$6,$AV$11),$AG55)</f>
        <v>2.0391152270714863E-2</v>
      </c>
      <c r="AM55" s="32">
        <f>TREND(CHOOSE({1;2},AM$6,AM$13),CHOOSE({1;2},$AV$6,$AV$11),$AG55)</f>
        <v>2.3039332439351318E-2</v>
      </c>
      <c r="AN55" s="32">
        <f>TREND(CHOOSE({1;2},AN$6,AN$13),CHOOSE({1;2},$AV$6,$AV$11),$AG55)</f>
        <v>1.835677602827309E-2</v>
      </c>
      <c r="AO55" s="32">
        <f>TREND(CHOOSE({1;2},AO$6,AO$13),CHOOSE({1;2},$AV$6,$AV$11),$AG55)</f>
        <v>1.6239559793375255E-2</v>
      </c>
      <c r="AP55" s="32">
        <f>TREND(CHOOSE({1;2},AP$6,AP$13),CHOOSE({1;2},$AV$6,$AV$11),$AG55)</f>
        <v>1.9356735354209158E-2</v>
      </c>
      <c r="AQ55" s="32">
        <f>TREND(CHOOSE({1;2},AQ$6,AQ$13),CHOOSE({1;2},$AV$6,$AV$11),$AG55)</f>
        <v>2.1867509860618674E-2</v>
      </c>
      <c r="AR55" s="32">
        <f>TREND(CHOOSE({1;2},AR$6,AR$13),CHOOSE({1;2},$AV$6,$AV$11),$AG55)</f>
        <v>1.0773929013466211E-2</v>
      </c>
      <c r="AS55" s="32">
        <f t="shared" si="47"/>
        <v>1.0773929013466211E-2</v>
      </c>
      <c r="AT55" s="32">
        <f t="shared" si="47"/>
        <v>1.0773929013466211E-2</v>
      </c>
      <c r="AU55" s="33">
        <f t="shared" si="48"/>
        <v>2.2020559413082473E-2</v>
      </c>
      <c r="AX55" s="29">
        <f t="shared" si="53"/>
        <v>0.3</v>
      </c>
      <c r="AY55" s="30" t="str">
        <f t="shared" si="30"/>
        <v>LA-03</v>
      </c>
      <c r="AZ55" s="64" t="s">
        <v>949</v>
      </c>
      <c r="BA55" s="36">
        <f t="shared" si="49"/>
        <v>7.3401864710274864E-3</v>
      </c>
      <c r="BB55" s="37">
        <f t="shared" si="38"/>
        <v>6.0013171919223209E-3</v>
      </c>
      <c r="BC55" s="37">
        <f t="shared" si="38"/>
        <v>6.7970507569049612E-3</v>
      </c>
      <c r="BD55" s="37">
        <f t="shared" si="38"/>
        <v>7.6797774797837809E-3</v>
      </c>
      <c r="BE55" s="37">
        <f t="shared" si="38"/>
        <v>6.1189253427576997E-3</v>
      </c>
      <c r="BF55" s="37">
        <f t="shared" si="38"/>
        <v>5.4131865977917592E-3</v>
      </c>
      <c r="BG55" s="37">
        <f t="shared" si="38"/>
        <v>6.4522451180697282E-3</v>
      </c>
      <c r="BH55" s="37">
        <f t="shared" si="38"/>
        <v>7.2891699535395649E-3</v>
      </c>
      <c r="BI55" s="37">
        <f t="shared" si="38"/>
        <v>3.5913096711554056E-3</v>
      </c>
      <c r="BJ55" s="37">
        <f t="shared" si="50"/>
        <v>3.5913096711554056E-3</v>
      </c>
      <c r="BK55" s="37">
        <f t="shared" si="50"/>
        <v>3.5913096711554056E-3</v>
      </c>
      <c r="BL55" s="38">
        <f t="shared" si="51"/>
        <v>7.3401864710274864E-3</v>
      </c>
      <c r="BN55" s="41">
        <v>0.1</v>
      </c>
      <c r="BO55" s="8" t="str">
        <f t="shared" si="32"/>
        <v>EMDE-01</v>
      </c>
      <c r="BP55" s="42" t="s">
        <v>1038</v>
      </c>
      <c r="BQ55" s="36">
        <f t="shared" si="33"/>
        <v>8.4442046071608722E-3</v>
      </c>
      <c r="BR55" s="37">
        <f t="shared" si="33"/>
        <v>6.1866615721597046E-3</v>
      </c>
      <c r="BS55" s="37">
        <f t="shared" si="33"/>
        <v>5.8291688562394214E-3</v>
      </c>
      <c r="BT55" s="37">
        <f t="shared" si="33"/>
        <v>3.3905800844679281E-3</v>
      </c>
      <c r="BU55" s="37">
        <f t="shared" si="33"/>
        <v>4.711267411260326E-3</v>
      </c>
      <c r="BV55" s="37">
        <f t="shared" si="33"/>
        <v>5.343272383477083E-3</v>
      </c>
      <c r="BW55" s="37">
        <f t="shared" si="34"/>
        <v>8.4442046071608722E-3</v>
      </c>
      <c r="BX55" s="37">
        <f t="shared" si="33"/>
        <v>6.9598031764400992E-3</v>
      </c>
      <c r="BY55" s="37">
        <f t="shared" si="33"/>
        <v>7.3860936965860526E-3</v>
      </c>
      <c r="BZ55" s="37">
        <f t="shared" si="33"/>
        <v>7.3860936965860526E-3</v>
      </c>
      <c r="CA55" s="37"/>
      <c r="CB55" s="38">
        <f t="shared" si="33"/>
        <v>8.4442046071608722E-3</v>
      </c>
      <c r="CC55" s="43"/>
      <c r="CE55" s="4" t="s">
        <v>1039</v>
      </c>
      <c r="CH55" s="4" t="str">
        <f t="shared" si="35"/>
        <v/>
      </c>
      <c r="CI55" s="4" t="str">
        <f t="shared" si="35"/>
        <v/>
      </c>
      <c r="CJ55" s="4" t="str">
        <f t="shared" si="35"/>
        <v/>
      </c>
    </row>
    <row r="56" spans="4:88" ht="15.75" customHeight="1" x14ac:dyDescent="0.25">
      <c r="D56" s="4" t="s">
        <v>64</v>
      </c>
      <c r="E56" s="4">
        <f>INDEX([1]IND_Attributes!$H:$H,MATCH(SER_SavePot!$D56,[1]IND_Attributes!$A:$A,0))</f>
        <v>0.37272018102138099</v>
      </c>
      <c r="F56" s="56" t="str">
        <f>INDEX([1]IND_Attributes!I:I,MATCH(SER_SavePot!$D56,[1]IND_Attributes!$A:$A,0))</f>
        <v>INDRETRHN_OLDD_DMD</v>
      </c>
      <c r="G56" s="56" t="str">
        <f t="shared" si="4"/>
        <v>INDRETRHN_OLDD_DMD</v>
      </c>
      <c r="H56" s="56" t="s">
        <v>9</v>
      </c>
      <c r="I56" s="56" t="s">
        <v>10</v>
      </c>
      <c r="J56" s="56">
        <v>2015</v>
      </c>
      <c r="K56" s="73">
        <f t="shared" si="5"/>
        <v>0</v>
      </c>
      <c r="L56" s="73">
        <f t="shared" si="6"/>
        <v>0</v>
      </c>
      <c r="M56" s="56"/>
      <c r="N56" s="56" t="str">
        <f t="shared" si="7"/>
        <v>RHNB-17</v>
      </c>
      <c r="O56" s="56" t="str">
        <f t="shared" si="8"/>
        <v>RET</v>
      </c>
      <c r="P56" s="4">
        <f t="shared" si="0"/>
        <v>298</v>
      </c>
      <c r="Q56" s="4">
        <f t="shared" si="1"/>
        <v>10</v>
      </c>
      <c r="R56" s="4">
        <f t="shared" si="9"/>
        <v>308</v>
      </c>
      <c r="S56" s="4">
        <f t="shared" si="10"/>
        <v>3</v>
      </c>
      <c r="T56" s="4">
        <f t="shared" si="2"/>
        <v>0</v>
      </c>
      <c r="AG56" s="29">
        <f t="shared" si="52"/>
        <v>0.3</v>
      </c>
      <c r="AH56" s="30" t="str">
        <f t="shared" si="39"/>
        <v>EM-03</v>
      </c>
      <c r="AI56" s="64" t="s">
        <v>951</v>
      </c>
      <c r="AJ56" s="31">
        <f>TREND(CHOOSE({1;2},AJ$6,AJ$14),CHOOSE({1;2},$AV$6,$AV$11),$AG56)</f>
        <v>2.5332613821482598E-2</v>
      </c>
      <c r="AK56" s="32">
        <f>TREND(CHOOSE({1;2},AK$6,AK$14),CHOOSE({1;2},$AV$6,$AV$11),$AG56)</f>
        <v>1.8559984716479114E-2</v>
      </c>
      <c r="AL56" s="32">
        <f>TREND(CHOOSE({1;2},AL$6,AL$14),CHOOSE({1;2},$AV$6,$AV$11),$AG56)</f>
        <v>1.7487506568718236E-2</v>
      </c>
      <c r="AM56" s="32">
        <f>TREND(CHOOSE({1;2},AM$6,AM$14),CHOOSE({1;2},$AV$6,$AV$11),$AG56)</f>
        <v>1.0171740253403769E-2</v>
      </c>
      <c r="AN56" s="32">
        <f>TREND(CHOOSE({1;2},AN$6,AN$14),CHOOSE({1;2},$AV$6,$AV$11),$AG56)</f>
        <v>1.4133802233780947E-2</v>
      </c>
      <c r="AO56" s="32">
        <f>TREND(CHOOSE({1;2},AO$6,AO$14),CHOOSE({1;2},$AV$6,$AV$11),$AG56)</f>
        <v>1.6029817150431246E-2</v>
      </c>
      <c r="AP56" s="32">
        <f>TREND(CHOOSE({1;2},AP$6,AP$14),CHOOSE({1;2},$AV$6,$AV$11),$AG56)</f>
        <v>2.6464663495757393E-2</v>
      </c>
      <c r="AQ56" s="32">
        <f>TREND(CHOOSE({1;2},AQ$6,AQ$14),CHOOSE({1;2},$AV$6,$AV$11),$AG56)</f>
        <v>2.087940952932027E-2</v>
      </c>
      <c r="AR56" s="32">
        <f>TREND(CHOOSE({1;2},AR$6,AR$14),CHOOSE({1;2},$AV$6,$AV$11),$AG56)</f>
        <v>2.2158281089758154E-2</v>
      </c>
      <c r="AS56" s="32">
        <f t="shared" si="47"/>
        <v>2.2158281089758154E-2</v>
      </c>
      <c r="AT56" s="32">
        <f t="shared" si="47"/>
        <v>2.2158281089758154E-2</v>
      </c>
      <c r="AU56" s="33">
        <f t="shared" si="48"/>
        <v>2.5332613821482598E-2</v>
      </c>
      <c r="AX56" s="29">
        <f t="shared" si="53"/>
        <v>0.3</v>
      </c>
      <c r="AY56" s="30" t="str">
        <f t="shared" si="30"/>
        <v>EM-03</v>
      </c>
      <c r="AZ56" s="64" t="s">
        <v>951</v>
      </c>
      <c r="BA56" s="36">
        <f t="shared" si="49"/>
        <v>8.444204607160867E-3</v>
      </c>
      <c r="BB56" s="37">
        <f t="shared" si="38"/>
        <v>6.1866615721597046E-3</v>
      </c>
      <c r="BC56" s="37">
        <f t="shared" si="38"/>
        <v>5.8291688562394205E-3</v>
      </c>
      <c r="BD56" s="37">
        <f t="shared" si="38"/>
        <v>3.3905800844679264E-3</v>
      </c>
      <c r="BE56" s="37">
        <f t="shared" si="38"/>
        <v>4.7112674112603226E-3</v>
      </c>
      <c r="BF56" s="37">
        <f t="shared" si="38"/>
        <v>5.3432723834770796E-3</v>
      </c>
      <c r="BG56" s="37">
        <f t="shared" si="38"/>
        <v>8.821554498585793E-3</v>
      </c>
      <c r="BH56" s="37">
        <f t="shared" si="38"/>
        <v>6.9598031764400992E-3</v>
      </c>
      <c r="BI56" s="37">
        <f t="shared" si="38"/>
        <v>7.3860936965860491E-3</v>
      </c>
      <c r="BJ56" s="37">
        <f t="shared" si="50"/>
        <v>7.3860936965860491E-3</v>
      </c>
      <c r="BK56" s="37">
        <f t="shared" si="50"/>
        <v>7.3860936965860491E-3</v>
      </c>
      <c r="BL56" s="38">
        <f t="shared" si="51"/>
        <v>8.444204607160867E-3</v>
      </c>
      <c r="BN56" s="41">
        <v>0.1</v>
      </c>
      <c r="BO56" s="8" t="str">
        <f t="shared" si="32"/>
        <v>TRDN-01</v>
      </c>
      <c r="BP56" s="42" t="s">
        <v>1040</v>
      </c>
      <c r="BQ56" s="36">
        <f t="shared" si="33"/>
        <v>3.1133998536546871E-3</v>
      </c>
      <c r="BR56" s="37">
        <f t="shared" si="33"/>
        <v>4.9484251993493756E-4</v>
      </c>
      <c r="BS56" s="37">
        <f t="shared" si="33"/>
        <v>1.0939673492610467E-3</v>
      </c>
      <c r="BT56" s="37">
        <f t="shared" si="33"/>
        <v>3.4361468727949352E-4</v>
      </c>
      <c r="BU56" s="37">
        <f t="shared" si="33"/>
        <v>6.8661248194820472E-4</v>
      </c>
      <c r="BV56" s="37">
        <f t="shared" si="33"/>
        <v>4.9283290352213549E-4</v>
      </c>
      <c r="BW56" s="37">
        <f t="shared" si="34"/>
        <v>3.1133998536546871E-3</v>
      </c>
      <c r="BX56" s="37">
        <f t="shared" si="33"/>
        <v>1.0375449659334177E-3</v>
      </c>
      <c r="BY56" s="37">
        <f t="shared" si="33"/>
        <v>1.0375449659334177E-3</v>
      </c>
      <c r="BZ56" s="37">
        <f t="shared" si="33"/>
        <v>1.0375449659334177E-3</v>
      </c>
      <c r="CA56" s="37"/>
      <c r="CB56" s="38">
        <f t="shared" si="33"/>
        <v>3.1133998536546871E-3</v>
      </c>
      <c r="CC56" s="43"/>
      <c r="CE56" s="4" t="s">
        <v>1041</v>
      </c>
      <c r="CH56" s="4" t="str">
        <f t="shared" si="35"/>
        <v/>
      </c>
      <c r="CI56" s="4" t="str">
        <f t="shared" si="35"/>
        <v/>
      </c>
      <c r="CJ56" s="4" t="str">
        <f t="shared" si="35"/>
        <v/>
      </c>
    </row>
    <row r="57" spans="4:88" ht="15.75" customHeight="1" x14ac:dyDescent="0.25">
      <c r="D57" s="4" t="s">
        <v>65</v>
      </c>
      <c r="E57" s="4">
        <f>INDEX([1]IND_Attributes!$H:$H,MATCH(SER_SavePot!$D57,[1]IND_Attributes!$A:$A,0))</f>
        <v>0.108987119097014</v>
      </c>
      <c r="F57" s="56" t="str">
        <f>INDEX([1]IND_Attributes!I:I,MATCH(SER_SavePot!$D57,[1]IND_Attributes!$A:$A,0))</f>
        <v>INDRETRHN_OLDI_DMD</v>
      </c>
      <c r="G57" s="56" t="str">
        <f t="shared" si="4"/>
        <v>INDRETRHN_OLDI_DMD</v>
      </c>
      <c r="H57" s="56" t="s">
        <v>9</v>
      </c>
      <c r="I57" s="56" t="s">
        <v>10</v>
      </c>
      <c r="J57" s="56">
        <v>2015</v>
      </c>
      <c r="K57" s="73">
        <f t="shared" si="5"/>
        <v>0</v>
      </c>
      <c r="L57" s="73">
        <f t="shared" si="6"/>
        <v>0</v>
      </c>
      <c r="M57" s="56"/>
      <c r="N57" s="56" t="str">
        <f t="shared" si="7"/>
        <v>RHNB-17</v>
      </c>
      <c r="O57" s="56" t="str">
        <f t="shared" si="8"/>
        <v>RET</v>
      </c>
      <c r="P57" s="4">
        <f t="shared" si="0"/>
        <v>298</v>
      </c>
      <c r="Q57" s="4">
        <f t="shared" si="1"/>
        <v>10</v>
      </c>
      <c r="R57" s="4">
        <f t="shared" si="9"/>
        <v>308</v>
      </c>
      <c r="S57" s="4">
        <f t="shared" si="10"/>
        <v>3</v>
      </c>
      <c r="T57" s="4">
        <f t="shared" si="2"/>
        <v>0</v>
      </c>
      <c r="AG57" s="44">
        <f t="shared" si="52"/>
        <v>0.3</v>
      </c>
      <c r="AH57" s="46" t="str">
        <f t="shared" si="39"/>
        <v>TR-03</v>
      </c>
      <c r="AI57" s="67" t="s">
        <v>955</v>
      </c>
      <c r="AJ57" s="47">
        <f>TREND(CHOOSE({1;2},AJ$6,AJ$15),CHOOSE({1;2},$AV$6,$AV$11),$AG57)</f>
        <v>9.3401995609640569E-3</v>
      </c>
      <c r="AK57" s="49">
        <f>TREND(CHOOSE({1;2},AK$6,AK$15),CHOOSE({1;2},$AV$6,$AV$11),$AG57)</f>
        <v>1.4845275598048128E-3</v>
      </c>
      <c r="AL57" s="49">
        <f>TREND(CHOOSE({1;2},AL$6,AL$15),CHOOSE({1;2},$AV$6,$AV$11),$AG57)</f>
        <v>3.2819020477831418E-3</v>
      </c>
      <c r="AM57" s="49">
        <f>TREND(CHOOSE({1;2},AM$6,AM$15),CHOOSE({1;2},$AV$6,$AV$11),$AG57)</f>
        <v>1.03084406183848E-3</v>
      </c>
      <c r="AN57" s="49">
        <f>TREND(CHOOSE({1;2},AN$6,AN$15),CHOOSE({1;2},$AV$6,$AV$11),$AG57)</f>
        <v>2.059837445844614E-3</v>
      </c>
      <c r="AO57" s="49">
        <f>TREND(CHOOSE({1;2},AO$6,AO$15),CHOOSE({1;2},$AV$6,$AV$11),$AG57)</f>
        <v>1.4784987105664073E-3</v>
      </c>
      <c r="AP57" s="49">
        <f>TREND(CHOOSE({1;2},AP$6,AP$15),CHOOSE({1;2},$AV$6,$AV$11),$AG57)</f>
        <v>0</v>
      </c>
      <c r="AQ57" s="49">
        <f>TREND(CHOOSE({1;2},AQ$6,AQ$15),CHOOSE({1;2},$AV$6,$AV$11),$AG57)</f>
        <v>3.1126348978002508E-3</v>
      </c>
      <c r="AR57" s="49">
        <f>TREND(CHOOSE({1;2},AR$6,AR$15),CHOOSE({1;2},$AV$6,$AV$11),$AG57)</f>
        <v>3.1126348978002508E-3</v>
      </c>
      <c r="AS57" s="49">
        <f t="shared" si="47"/>
        <v>3.1126348978002508E-3</v>
      </c>
      <c r="AT57" s="49">
        <f t="shared" si="47"/>
        <v>3.1126348978002508E-3</v>
      </c>
      <c r="AU57" s="50">
        <f t="shared" si="48"/>
        <v>9.3401995609640569E-3</v>
      </c>
      <c r="AX57" s="44">
        <f t="shared" si="53"/>
        <v>0.3</v>
      </c>
      <c r="AY57" s="46" t="str">
        <f t="shared" si="30"/>
        <v>TR-03</v>
      </c>
      <c r="AZ57" s="67" t="s">
        <v>955</v>
      </c>
      <c r="BA57" s="51">
        <f t="shared" si="49"/>
        <v>3.1133998536546862E-3</v>
      </c>
      <c r="BB57" s="53">
        <f t="shared" si="38"/>
        <v>4.9484251993493766E-4</v>
      </c>
      <c r="BC57" s="53">
        <f t="shared" si="38"/>
        <v>1.0939673492610467E-3</v>
      </c>
      <c r="BD57" s="53">
        <f t="shared" si="38"/>
        <v>3.4361468727949341E-4</v>
      </c>
      <c r="BE57" s="53">
        <f t="shared" si="38"/>
        <v>6.8661248194820451E-4</v>
      </c>
      <c r="BF57" s="53">
        <f t="shared" si="38"/>
        <v>4.9283290352213549E-4</v>
      </c>
      <c r="BG57" s="53">
        <f t="shared" si="38"/>
        <v>0</v>
      </c>
      <c r="BH57" s="53">
        <f t="shared" si="38"/>
        <v>1.0375449659334171E-3</v>
      </c>
      <c r="BI57" s="53">
        <f t="shared" si="38"/>
        <v>1.0375449659334171E-3</v>
      </c>
      <c r="BJ57" s="53">
        <f t="shared" si="50"/>
        <v>1.0375449659334171E-3</v>
      </c>
      <c r="BK57" s="53">
        <f t="shared" si="50"/>
        <v>1.0375449659334171E-3</v>
      </c>
      <c r="BL57" s="55">
        <f t="shared" si="51"/>
        <v>3.1133998536546862E-3</v>
      </c>
      <c r="BN57" s="57">
        <v>0.1</v>
      </c>
      <c r="BO57" s="58" t="str">
        <f t="shared" si="32"/>
        <v>TRDE-01</v>
      </c>
      <c r="BP57" s="59" t="s">
        <v>1042</v>
      </c>
      <c r="BQ57" s="51">
        <f t="shared" si="33"/>
        <v>3.1133998536546871E-3</v>
      </c>
      <c r="BR57" s="53">
        <f t="shared" si="33"/>
        <v>4.9484251993493756E-4</v>
      </c>
      <c r="BS57" s="53">
        <f t="shared" si="33"/>
        <v>1.0939673492610467E-3</v>
      </c>
      <c r="BT57" s="53">
        <f t="shared" si="33"/>
        <v>3.4361468727949352E-4</v>
      </c>
      <c r="BU57" s="53">
        <f t="shared" si="33"/>
        <v>6.8661248194820472E-4</v>
      </c>
      <c r="BV57" s="53">
        <f t="shared" si="33"/>
        <v>4.9283290352213549E-4</v>
      </c>
      <c r="BW57" s="53">
        <f t="shared" si="34"/>
        <v>3.1133998536546871E-3</v>
      </c>
      <c r="BX57" s="53">
        <f t="shared" si="33"/>
        <v>1.0375449659334177E-3</v>
      </c>
      <c r="BY57" s="53">
        <f t="shared" si="33"/>
        <v>1.0375449659334177E-3</v>
      </c>
      <c r="BZ57" s="53">
        <f t="shared" si="33"/>
        <v>1.0375449659334177E-3</v>
      </c>
      <c r="CA57" s="53"/>
      <c r="CB57" s="55">
        <f t="shared" si="33"/>
        <v>3.1133998536546871E-3</v>
      </c>
      <c r="CC57" s="60"/>
      <c r="CE57" s="4" t="s">
        <v>1043</v>
      </c>
      <c r="CH57" s="4" t="str">
        <f t="shared" si="35"/>
        <v/>
      </c>
      <c r="CI57" s="4" t="str">
        <f t="shared" si="35"/>
        <v/>
      </c>
      <c r="CJ57" s="4" t="str">
        <f t="shared" si="35"/>
        <v/>
      </c>
    </row>
    <row r="58" spans="4:88" ht="15.75" customHeight="1" x14ac:dyDescent="0.25">
      <c r="D58" s="4" t="s">
        <v>66</v>
      </c>
      <c r="E58" s="4">
        <f>INDEX([1]IND_Attributes!$H:$H,MATCH(SER_SavePot!$D58,[1]IND_Attributes!$A:$A,0))</f>
        <v>0.51829269988160398</v>
      </c>
      <c r="F58" s="56" t="str">
        <f>INDEX([1]IND_Attributes!I:I,MATCH(SER_SavePot!$D58,[1]IND_Attributes!$A:$A,0))</f>
        <v>INDRETRHN_OLDC_DMD</v>
      </c>
      <c r="G58" s="56" t="str">
        <f t="shared" si="4"/>
        <v>INDRETRHN_OLDC_DMD</v>
      </c>
      <c r="H58" s="56" t="s">
        <v>9</v>
      </c>
      <c r="I58" s="56" t="s">
        <v>10</v>
      </c>
      <c r="J58" s="56">
        <v>2015</v>
      </c>
      <c r="K58" s="73">
        <f t="shared" si="5"/>
        <v>0</v>
      </c>
      <c r="L58" s="73">
        <f t="shared" si="6"/>
        <v>0</v>
      </c>
      <c r="M58" s="56"/>
      <c r="N58" s="56" t="str">
        <f t="shared" si="7"/>
        <v>RHNB-18</v>
      </c>
      <c r="O58" s="56" t="str">
        <f t="shared" si="8"/>
        <v>RET</v>
      </c>
      <c r="P58" s="4">
        <f t="shared" si="0"/>
        <v>316</v>
      </c>
      <c r="Q58" s="4">
        <f t="shared" si="1"/>
        <v>10</v>
      </c>
      <c r="R58" s="4">
        <f t="shared" si="9"/>
        <v>326</v>
      </c>
      <c r="S58" s="4">
        <f t="shared" si="10"/>
        <v>3</v>
      </c>
      <c r="T58" s="4">
        <f t="shared" si="2"/>
        <v>0</v>
      </c>
      <c r="AG58" s="11">
        <f>ROUND(AG52+0.1,2)</f>
        <v>0.4</v>
      </c>
      <c r="AH58" s="13" t="str">
        <f t="shared" si="39"/>
        <v>MT-04</v>
      </c>
      <c r="AI58" s="74" t="s">
        <v>942</v>
      </c>
      <c r="AJ58" s="14">
        <f>TREND(CHOOSE({1;2},AJ$6,AJ$10),CHOOSE({1;2},$AV$6,$AV$10),$AG58)</f>
        <v>4.0757391753967224E-3</v>
      </c>
      <c r="AK58" s="15">
        <f>TREND(CHOOSE({1;2},AK$6,AK$10),CHOOSE({1;2},$AV$6,$AV$10),$AG58)</f>
        <v>1.3713003418614138E-2</v>
      </c>
      <c r="AL58" s="15">
        <f>TREND(CHOOSE({1;2},AL$6,AL$10),CHOOSE({1;2},$AV$6,$AV$10),$AG58)</f>
        <v>1.0251156910359032E-2</v>
      </c>
      <c r="AM58" s="15">
        <f>TREND(CHOOSE({1;2},AM$6,AM$10),CHOOSE({1;2},$AV$6,$AV$10),$AG58)</f>
        <v>1.184125792386354E-2</v>
      </c>
      <c r="AN58" s="15">
        <f>TREND(CHOOSE({1;2},AN$6,AN$10),CHOOSE({1;2},$AV$6,$AV$10),$AG58)</f>
        <v>1.3989170501755202E-2</v>
      </c>
      <c r="AO58" s="15">
        <f>TREND(CHOOSE({1;2},AO$6,AO$10),CHOOSE({1;2},$AV$6,$AV$10),$AG58)</f>
        <v>1.4615049382416848E-2</v>
      </c>
      <c r="AP58" s="15">
        <f>TREND(CHOOSE({1;2},AP$6,AP$10),CHOOSE({1;2},$AV$6,$AV$10),$AG58)</f>
        <v>1.5091792713238399E-2</v>
      </c>
      <c r="AQ58" s="15">
        <f>TREND(CHOOSE({1;2},AQ$6,AQ$10),CHOOSE({1;2},$AV$6,$AV$10),$AG58)</f>
        <v>1.2984702810152699E-2</v>
      </c>
      <c r="AR58" s="15">
        <f>TREND(CHOOSE({1;2},AR$6,AR$10),CHOOSE({1;2},$AV$6,$AV$10),$AG58)</f>
        <v>4.3146847044990529E-3</v>
      </c>
      <c r="AS58" s="15">
        <f>AR58</f>
        <v>4.3146847044990529E-3</v>
      </c>
      <c r="AT58" s="15">
        <f>AS58</f>
        <v>4.3146847044990529E-3</v>
      </c>
      <c r="AU58" s="17">
        <f>AJ58</f>
        <v>4.0757391753967224E-3</v>
      </c>
      <c r="AX58" s="11">
        <f>ROUND(AX52+0.1,2)</f>
        <v>0.4</v>
      </c>
      <c r="AY58" s="13" t="str">
        <f t="shared" si="30"/>
        <v>MT-04</v>
      </c>
      <c r="AZ58" s="74" t="s">
        <v>942</v>
      </c>
      <c r="BA58" s="18">
        <f>AJ58-AJ52</f>
        <v>1.0189347938491804E-3</v>
      </c>
      <c r="BB58" s="19">
        <f t="shared" si="38"/>
        <v>3.4282508546535362E-3</v>
      </c>
      <c r="BC58" s="19">
        <f t="shared" si="38"/>
        <v>2.5627892275897624E-3</v>
      </c>
      <c r="BD58" s="19">
        <f t="shared" si="38"/>
        <v>2.9603144809658855E-3</v>
      </c>
      <c r="BE58" s="19">
        <f t="shared" si="38"/>
        <v>3.497292625438804E-3</v>
      </c>
      <c r="BF58" s="19">
        <f t="shared" si="38"/>
        <v>3.6537623456042168E-3</v>
      </c>
      <c r="BG58" s="19">
        <f t="shared" si="38"/>
        <v>3.7729481783096014E-3</v>
      </c>
      <c r="BH58" s="19">
        <f t="shared" si="38"/>
        <v>3.2461757025381757E-3</v>
      </c>
      <c r="BI58" s="19">
        <f t="shared" si="38"/>
        <v>1.0786711761247626E-3</v>
      </c>
      <c r="BJ58" s="19">
        <f>BI58</f>
        <v>1.0786711761247626E-3</v>
      </c>
      <c r="BK58" s="19">
        <f>BJ58</f>
        <v>1.0786711761247626E-3</v>
      </c>
      <c r="BL58" s="20">
        <f>BA58</f>
        <v>1.0189347938491804E-3</v>
      </c>
      <c r="BN58" s="22">
        <v>0.2</v>
      </c>
      <c r="BO58" s="24" t="str">
        <f t="shared" si="32"/>
        <v>MTBN-02</v>
      </c>
      <c r="BP58" s="26" t="s">
        <v>1010</v>
      </c>
      <c r="BQ58" s="18">
        <f t="shared" si="33"/>
        <v>1.0189347938491806E-3</v>
      </c>
      <c r="BR58" s="19">
        <f t="shared" si="33"/>
        <v>3.4282508546535344E-3</v>
      </c>
      <c r="BS58" s="19">
        <f t="shared" si="33"/>
        <v>2.5627892275897606E-3</v>
      </c>
      <c r="BT58" s="19">
        <f t="shared" si="33"/>
        <v>2.9603144809658851E-3</v>
      </c>
      <c r="BU58" s="19">
        <f t="shared" si="33"/>
        <v>3.497292625438804E-3</v>
      </c>
      <c r="BV58" s="19">
        <f t="shared" si="33"/>
        <v>3.6537623456042155E-3</v>
      </c>
      <c r="BW58" s="19">
        <f t="shared" si="34"/>
        <v>1.0189347938491806E-3</v>
      </c>
      <c r="BX58" s="19">
        <f t="shared" si="33"/>
        <v>3.2461757025381748E-3</v>
      </c>
      <c r="BY58" s="19">
        <f t="shared" si="33"/>
        <v>1.0786711761247628E-3</v>
      </c>
      <c r="BZ58" s="19">
        <f t="shared" si="33"/>
        <v>1.0786711761247628E-3</v>
      </c>
      <c r="CA58" s="19"/>
      <c r="CB58" s="20">
        <f t="shared" si="33"/>
        <v>1.0189347938491806E-3</v>
      </c>
      <c r="CC58" s="27"/>
      <c r="CE58" s="4" t="str">
        <f>CE40</f>
        <v>MTBN</v>
      </c>
      <c r="CH58" s="4" t="str">
        <f t="shared" si="35"/>
        <v/>
      </c>
      <c r="CI58" s="4" t="str">
        <f t="shared" si="35"/>
        <v/>
      </c>
      <c r="CJ58" s="4" t="str">
        <f t="shared" si="35"/>
        <v/>
      </c>
    </row>
    <row r="59" spans="4:88" ht="15.75" customHeight="1" x14ac:dyDescent="0.25">
      <c r="D59" s="4" t="s">
        <v>67</v>
      </c>
      <c r="E59" s="4">
        <f>INDEX([1]IND_Attributes!$H:$H,MATCH(SER_SavePot!$D59,[1]IND_Attributes!$A:$A,0))</f>
        <v>0.37272018102138099</v>
      </c>
      <c r="F59" s="56" t="str">
        <f>INDEX([1]IND_Attributes!I:I,MATCH(SER_SavePot!$D59,[1]IND_Attributes!$A:$A,0))</f>
        <v>INDRETRHN_OLDD_DMD</v>
      </c>
      <c r="G59" s="56" t="str">
        <f t="shared" si="4"/>
        <v>INDRETRHN_OLDD_DMD</v>
      </c>
      <c r="H59" s="56" t="s">
        <v>9</v>
      </c>
      <c r="I59" s="56" t="s">
        <v>10</v>
      </c>
      <c r="J59" s="56">
        <v>2015</v>
      </c>
      <c r="K59" s="73">
        <f t="shared" si="5"/>
        <v>0</v>
      </c>
      <c r="L59" s="73">
        <f t="shared" si="6"/>
        <v>0</v>
      </c>
      <c r="M59" s="56"/>
      <c r="N59" s="56" t="str">
        <f t="shared" si="7"/>
        <v>RHNB-18</v>
      </c>
      <c r="O59" s="56" t="str">
        <f t="shared" si="8"/>
        <v>RET</v>
      </c>
      <c r="P59" s="4">
        <f t="shared" si="0"/>
        <v>316</v>
      </c>
      <c r="Q59" s="4">
        <f t="shared" si="1"/>
        <v>10</v>
      </c>
      <c r="R59" s="4">
        <f t="shared" si="9"/>
        <v>326</v>
      </c>
      <c r="S59" s="4">
        <f t="shared" si="10"/>
        <v>3</v>
      </c>
      <c r="T59" s="4">
        <f t="shared" si="2"/>
        <v>0</v>
      </c>
      <c r="AG59" s="29">
        <f>AG58</f>
        <v>0.4</v>
      </c>
      <c r="AH59" s="30" t="str">
        <f t="shared" si="39"/>
        <v>HT-04</v>
      </c>
      <c r="AI59" s="64" t="s">
        <v>945</v>
      </c>
      <c r="AJ59" s="31">
        <f>TREND(CHOOSE({1;2},AJ$6,AJ$11),CHOOSE({1;2},$AV$6,$AV$11),$AG59)</f>
        <v>3.0546609472620872E-3</v>
      </c>
      <c r="AK59" s="32">
        <f>TREND(CHOOSE({1;2},AK$6,AK$11),CHOOSE({1;2},$AV$6,$AV$11),$AG59)</f>
        <v>2.3738012010240035E-3</v>
      </c>
      <c r="AL59" s="32">
        <f>TREND(CHOOSE({1;2},AL$6,AL$11),CHOOSE({1;2},$AV$6,$AV$11),$AG59)</f>
        <v>1.7914784402115989E-3</v>
      </c>
      <c r="AM59" s="32">
        <f>TREND(CHOOSE({1;2},AM$6,AM$11),CHOOSE({1;2},$AV$6,$AV$11),$AG59)</f>
        <v>1.5351552098901339E-4</v>
      </c>
      <c r="AN59" s="32">
        <f>TREND(CHOOSE({1;2},AN$6,AN$11),CHOOSE({1;2},$AV$6,$AV$11),$AG59)</f>
        <v>5.8666412790489759E-4</v>
      </c>
      <c r="AO59" s="32">
        <f>TREND(CHOOSE({1;2},AO$6,AO$11),CHOOSE({1;2},$AV$6,$AV$11),$AG59)</f>
        <v>2.9410279513759239E-3</v>
      </c>
      <c r="AP59" s="32">
        <f>TREND(CHOOSE({1;2},AP$6,AP$11),CHOOSE({1;2},$AV$6,$AV$11),$AG59)</f>
        <v>3.4467281762323673E-3</v>
      </c>
      <c r="AQ59" s="32">
        <f>TREND(CHOOSE({1;2},AQ$6,AQ$11),CHOOSE({1;2},$AV$6,$AV$11),$AG59)</f>
        <v>3.446728176232366E-3</v>
      </c>
      <c r="AR59" s="32">
        <f>TREND(CHOOSE({1;2},AR$6,AR$11),CHOOSE({1;2},$AV$6,$AV$11),$AG59)</f>
        <v>3.4467281762323673E-3</v>
      </c>
      <c r="AS59" s="32">
        <f t="shared" ref="AS59:AT63" si="54">AR59</f>
        <v>3.4467281762323673E-3</v>
      </c>
      <c r="AT59" s="32">
        <f t="shared" si="54"/>
        <v>3.4467281762323673E-3</v>
      </c>
      <c r="AU59" s="33">
        <f t="shared" ref="AU59:AU63" si="55">AJ59</f>
        <v>3.0546609472620872E-3</v>
      </c>
      <c r="AX59" s="29">
        <f>AX58</f>
        <v>0.4</v>
      </c>
      <c r="AY59" s="30" t="str">
        <f t="shared" si="30"/>
        <v>HT-04</v>
      </c>
      <c r="AZ59" s="64" t="s">
        <v>945</v>
      </c>
      <c r="BA59" s="36">
        <f t="shared" ref="BA59:BA63" si="56">AJ59-AJ53</f>
        <v>7.636652368155218E-4</v>
      </c>
      <c r="BB59" s="37">
        <f t="shared" si="38"/>
        <v>5.9345030025600141E-4</v>
      </c>
      <c r="BC59" s="37">
        <f t="shared" si="38"/>
        <v>4.4786961005290017E-4</v>
      </c>
      <c r="BD59" s="37">
        <f t="shared" si="38"/>
        <v>3.8378880247253388E-5</v>
      </c>
      <c r="BE59" s="37">
        <f t="shared" si="38"/>
        <v>1.4666603197622456E-4</v>
      </c>
      <c r="BF59" s="37">
        <f t="shared" si="38"/>
        <v>7.352569878439812E-4</v>
      </c>
      <c r="BG59" s="37">
        <f t="shared" si="38"/>
        <v>8.6168204405809214E-4</v>
      </c>
      <c r="BH59" s="37">
        <f t="shared" si="38"/>
        <v>8.6168204405809258E-4</v>
      </c>
      <c r="BI59" s="37">
        <f t="shared" si="38"/>
        <v>8.6168204405809214E-4</v>
      </c>
      <c r="BJ59" s="37">
        <f t="shared" ref="BJ59:BK63" si="57">BI59</f>
        <v>8.6168204405809214E-4</v>
      </c>
      <c r="BK59" s="37">
        <f t="shared" si="57"/>
        <v>8.6168204405809214E-4</v>
      </c>
      <c r="BL59" s="38">
        <f t="shared" ref="BL59:BL63" si="58">BA59</f>
        <v>7.636652368155218E-4</v>
      </c>
      <c r="BN59" s="41">
        <v>0.2</v>
      </c>
      <c r="BO59" s="8" t="str">
        <f t="shared" si="32"/>
        <v>MTBE-02</v>
      </c>
      <c r="BP59" s="42" t="s">
        <v>1012</v>
      </c>
      <c r="BQ59" s="36">
        <f t="shared" ref="BQ59:CB84" si="59">INDEX($AY$39:$BL$639,MATCH(LEFT($BO59,2)&amp;"-"&amp;TEXT($BN59*10,"00"),$AY$39:$AY$639,0),MATCH(BQ$39,$AY$39:$BL$39,0))</f>
        <v>1.0189347938491806E-3</v>
      </c>
      <c r="BR59" s="37">
        <f t="shared" si="59"/>
        <v>3.4282508546535344E-3</v>
      </c>
      <c r="BS59" s="37">
        <f t="shared" si="59"/>
        <v>2.5627892275897606E-3</v>
      </c>
      <c r="BT59" s="37">
        <f t="shared" si="59"/>
        <v>2.9603144809658851E-3</v>
      </c>
      <c r="BU59" s="37">
        <f t="shared" si="59"/>
        <v>3.497292625438804E-3</v>
      </c>
      <c r="BV59" s="37">
        <f t="shared" si="59"/>
        <v>3.6537623456042155E-3</v>
      </c>
      <c r="BW59" s="37">
        <f t="shared" si="34"/>
        <v>1.0189347938491806E-3</v>
      </c>
      <c r="BX59" s="37">
        <f t="shared" si="59"/>
        <v>3.2461757025381748E-3</v>
      </c>
      <c r="BY59" s="37">
        <f t="shared" si="59"/>
        <v>1.0786711761247628E-3</v>
      </c>
      <c r="BZ59" s="37">
        <f t="shared" si="59"/>
        <v>1.0786711761247628E-3</v>
      </c>
      <c r="CA59" s="37"/>
      <c r="CB59" s="38">
        <f t="shared" si="59"/>
        <v>1.0189347938491806E-3</v>
      </c>
      <c r="CC59" s="43"/>
      <c r="CE59" s="4" t="str">
        <f t="shared" ref="CE59:CE122" si="60">CE41</f>
        <v>MTBE</v>
      </c>
      <c r="CH59" s="4" t="str">
        <f t="shared" si="35"/>
        <v/>
      </c>
      <c r="CI59" s="4" t="str">
        <f t="shared" si="35"/>
        <v/>
      </c>
      <c r="CJ59" s="4" t="str">
        <f t="shared" si="35"/>
        <v/>
      </c>
    </row>
    <row r="60" spans="4:88" ht="15.75" customHeight="1" x14ac:dyDescent="0.25">
      <c r="D60" s="4" t="s">
        <v>68</v>
      </c>
      <c r="E60" s="4">
        <f>INDEX([1]IND_Attributes!$H:$H,MATCH(SER_SavePot!$D60,[1]IND_Attributes!$A:$A,0))</f>
        <v>0.108987119097014</v>
      </c>
      <c r="F60" s="56" t="str">
        <f>INDEX([1]IND_Attributes!I:I,MATCH(SER_SavePot!$D60,[1]IND_Attributes!$A:$A,0))</f>
        <v>INDRETRHN_OLDI_DMD</v>
      </c>
      <c r="G60" s="56" t="str">
        <f t="shared" si="4"/>
        <v>INDRETRHN_OLDI_DMD</v>
      </c>
      <c r="H60" s="56" t="s">
        <v>9</v>
      </c>
      <c r="I60" s="56" t="s">
        <v>10</v>
      </c>
      <c r="J60" s="56">
        <v>2015</v>
      </c>
      <c r="K60" s="73">
        <f t="shared" si="5"/>
        <v>0</v>
      </c>
      <c r="L60" s="73">
        <f t="shared" si="6"/>
        <v>0</v>
      </c>
      <c r="M60" s="56"/>
      <c r="N60" s="56" t="str">
        <f t="shared" si="7"/>
        <v>RHNB-18</v>
      </c>
      <c r="O60" s="56" t="str">
        <f t="shared" si="8"/>
        <v>RET</v>
      </c>
      <c r="P60" s="4">
        <f t="shared" si="0"/>
        <v>316</v>
      </c>
      <c r="Q60" s="4">
        <f t="shared" si="1"/>
        <v>10</v>
      </c>
      <c r="R60" s="4">
        <f t="shared" si="9"/>
        <v>326</v>
      </c>
      <c r="S60" s="4">
        <f t="shared" si="10"/>
        <v>3</v>
      </c>
      <c r="T60" s="4">
        <f t="shared" si="2"/>
        <v>0</v>
      </c>
      <c r="AG60" s="29">
        <f t="shared" ref="AG60:AG63" si="61">AG59</f>
        <v>0.4</v>
      </c>
      <c r="AH60" s="30" t="str">
        <f t="shared" si="39"/>
        <v>RH-04</v>
      </c>
      <c r="AI60" s="64" t="s">
        <v>947</v>
      </c>
      <c r="AJ60" s="31">
        <f>TREND(CHOOSE({1;2},AJ$6,AJ$12),CHOOSE({1;2},$AV$6,$AV$11),$AG60)</f>
        <v>0</v>
      </c>
      <c r="AK60" s="32">
        <f>TREND(CHOOSE({1;2},AK$6,AK$12),CHOOSE({1;2},$AV$6,$AV$11),$AG60)</f>
        <v>0</v>
      </c>
      <c r="AL60" s="32">
        <f>TREND(CHOOSE({1;2},AL$6,AL$12),CHOOSE({1;2},$AV$6,$AV$11),$AG60)</f>
        <v>0</v>
      </c>
      <c r="AM60" s="32">
        <f>TREND(CHOOSE({1;2},AM$6,AM$12),CHOOSE({1;2},$AV$6,$AV$11),$AG60)</f>
        <v>0</v>
      </c>
      <c r="AN60" s="32">
        <f>TREND(CHOOSE({1;2},AN$6,AN$12),CHOOSE({1;2},$AV$6,$AV$11),$AG60)</f>
        <v>0</v>
      </c>
      <c r="AO60" s="32">
        <f>TREND(CHOOSE({1;2},AO$6,AO$12),CHOOSE({1;2},$AV$6,$AV$11),$AG60)</f>
        <v>0</v>
      </c>
      <c r="AP60" s="32">
        <f>TREND(CHOOSE({1;2},AP$6,AP$12),CHOOSE({1;2},$AV$6,$AV$11),$AG60)</f>
        <v>0</v>
      </c>
      <c r="AQ60" s="32">
        <f>TREND(CHOOSE({1;2},AQ$6,AQ$12),CHOOSE({1;2},$AV$6,$AV$11),$AG60)</f>
        <v>0</v>
      </c>
      <c r="AR60" s="32">
        <f>TREND(CHOOSE({1;2},AR$6,AR$12),CHOOSE({1;2},$AV$6,$AV$11),$AG60)</f>
        <v>0</v>
      </c>
      <c r="AS60" s="32">
        <f t="shared" si="54"/>
        <v>0</v>
      </c>
      <c r="AT60" s="32">
        <f t="shared" si="54"/>
        <v>0</v>
      </c>
      <c r="AU60" s="33">
        <f t="shared" si="55"/>
        <v>0</v>
      </c>
      <c r="AX60" s="29">
        <f t="shared" ref="AX60:AX63" si="62">AX59</f>
        <v>0.4</v>
      </c>
      <c r="AY60" s="30" t="str">
        <f t="shared" si="30"/>
        <v>RH-04</v>
      </c>
      <c r="AZ60" s="64" t="s">
        <v>947</v>
      </c>
      <c r="BA60" s="36">
        <f t="shared" si="56"/>
        <v>0</v>
      </c>
      <c r="BB60" s="37">
        <f t="shared" si="38"/>
        <v>0</v>
      </c>
      <c r="BC60" s="37">
        <f t="shared" si="38"/>
        <v>0</v>
      </c>
      <c r="BD60" s="37">
        <f t="shared" si="38"/>
        <v>0</v>
      </c>
      <c r="BE60" s="37">
        <f t="shared" si="38"/>
        <v>0</v>
      </c>
      <c r="BF60" s="37">
        <f t="shared" si="38"/>
        <v>0</v>
      </c>
      <c r="BG60" s="37">
        <f t="shared" si="38"/>
        <v>0</v>
      </c>
      <c r="BH60" s="37">
        <f t="shared" si="38"/>
        <v>0</v>
      </c>
      <c r="BI60" s="37">
        <f t="shared" si="38"/>
        <v>0</v>
      </c>
      <c r="BJ60" s="37">
        <f t="shared" si="57"/>
        <v>0</v>
      </c>
      <c r="BK60" s="37">
        <f t="shared" si="57"/>
        <v>0</v>
      </c>
      <c r="BL60" s="38">
        <f t="shared" si="58"/>
        <v>0</v>
      </c>
      <c r="BN60" s="41">
        <v>0.2</v>
      </c>
      <c r="BO60" s="8" t="str">
        <f t="shared" si="32"/>
        <v>MTDN-02</v>
      </c>
      <c r="BP60" s="42" t="s">
        <v>1014</v>
      </c>
      <c r="BQ60" s="36">
        <f t="shared" si="59"/>
        <v>1.0189347938491806E-3</v>
      </c>
      <c r="BR60" s="37">
        <f t="shared" si="59"/>
        <v>3.4282508546535344E-3</v>
      </c>
      <c r="BS60" s="37">
        <f t="shared" si="59"/>
        <v>2.5627892275897606E-3</v>
      </c>
      <c r="BT60" s="37">
        <f t="shared" si="59"/>
        <v>2.9603144809658851E-3</v>
      </c>
      <c r="BU60" s="37">
        <f t="shared" si="59"/>
        <v>3.497292625438804E-3</v>
      </c>
      <c r="BV60" s="37">
        <f t="shared" si="59"/>
        <v>3.6537623456042155E-3</v>
      </c>
      <c r="BW60" s="37">
        <f t="shared" si="34"/>
        <v>1.0189347938491806E-3</v>
      </c>
      <c r="BX60" s="37">
        <f t="shared" si="59"/>
        <v>3.2461757025381748E-3</v>
      </c>
      <c r="BY60" s="37">
        <f t="shared" si="59"/>
        <v>1.0786711761247628E-3</v>
      </c>
      <c r="BZ60" s="37">
        <f t="shared" si="59"/>
        <v>1.0786711761247628E-3</v>
      </c>
      <c r="CA60" s="37"/>
      <c r="CB60" s="38">
        <f t="shared" si="59"/>
        <v>1.0189347938491806E-3</v>
      </c>
      <c r="CC60" s="43"/>
      <c r="CE60" s="4" t="str">
        <f t="shared" si="60"/>
        <v>MTDN</v>
      </c>
      <c r="CH60" s="4" t="str">
        <f t="shared" si="35"/>
        <v/>
      </c>
      <c r="CI60" s="4" t="str">
        <f t="shared" si="35"/>
        <v/>
      </c>
      <c r="CJ60" s="4" t="str">
        <f t="shared" si="35"/>
        <v/>
      </c>
    </row>
    <row r="61" spans="4:88" ht="15.75" customHeight="1" x14ac:dyDescent="0.25">
      <c r="D61" s="4" t="s">
        <v>69</v>
      </c>
      <c r="E61" s="4">
        <f>INDEX([1]IND_Attributes!$H:$H,MATCH(SER_SavePot!$D61,[1]IND_Attributes!$A:$A,0))</f>
        <v>0.51829269988160398</v>
      </c>
      <c r="F61" s="56" t="str">
        <f>INDEX([1]IND_Attributes!I:I,MATCH(SER_SavePot!$D61,[1]IND_Attributes!$A:$A,0))</f>
        <v>INDRETRHN_OLDC_DMD</v>
      </c>
      <c r="G61" s="56" t="str">
        <f t="shared" si="4"/>
        <v>INDRETRHN_OLDC_DMD</v>
      </c>
      <c r="H61" s="56" t="s">
        <v>9</v>
      </c>
      <c r="I61" s="56" t="s">
        <v>10</v>
      </c>
      <c r="J61" s="56">
        <v>2015</v>
      </c>
      <c r="K61" s="73">
        <f t="shared" si="5"/>
        <v>0</v>
      </c>
      <c r="L61" s="73">
        <f t="shared" si="6"/>
        <v>0</v>
      </c>
      <c r="M61" s="56"/>
      <c r="N61" s="56" t="str">
        <f t="shared" si="7"/>
        <v>RHNB-19</v>
      </c>
      <c r="O61" s="56" t="str">
        <f t="shared" si="8"/>
        <v>RET</v>
      </c>
      <c r="P61" s="4">
        <f t="shared" si="0"/>
        <v>334</v>
      </c>
      <c r="Q61" s="4">
        <f t="shared" si="1"/>
        <v>10</v>
      </c>
      <c r="R61" s="4">
        <f t="shared" si="9"/>
        <v>344</v>
      </c>
      <c r="S61" s="4">
        <f t="shared" si="10"/>
        <v>3</v>
      </c>
      <c r="T61" s="4">
        <f t="shared" si="2"/>
        <v>0</v>
      </c>
      <c r="AG61" s="29">
        <f t="shared" si="61"/>
        <v>0.4</v>
      </c>
      <c r="AH61" s="30" t="str">
        <f t="shared" si="39"/>
        <v>LA-04</v>
      </c>
      <c r="AI61" s="64" t="s">
        <v>949</v>
      </c>
      <c r="AJ61" s="31">
        <f>TREND(CHOOSE({1;2},AJ$6,AJ$13),CHOOSE({1;2},$AV$6,$AV$11),$AG61)</f>
        <v>2.9360745884109959E-2</v>
      </c>
      <c r="AK61" s="32">
        <f>TREND(CHOOSE({1;2},AK$6,AK$13),CHOOSE({1;2},$AV$6,$AV$11),$AG61)</f>
        <v>2.400526876768929E-2</v>
      </c>
      <c r="AL61" s="32">
        <f>TREND(CHOOSE({1;2},AL$6,AL$13),CHOOSE({1;2},$AV$6,$AV$11),$AG61)</f>
        <v>2.7188203027619831E-2</v>
      </c>
      <c r="AM61" s="32">
        <f>TREND(CHOOSE({1;2},AM$6,AM$13),CHOOSE({1;2},$AV$6,$AV$11),$AG61)</f>
        <v>3.0719109919135103E-2</v>
      </c>
      <c r="AN61" s="32">
        <f>TREND(CHOOSE({1;2},AN$6,AN$13),CHOOSE({1;2},$AV$6,$AV$11),$AG61)</f>
        <v>2.4475701371030795E-2</v>
      </c>
      <c r="AO61" s="32">
        <f>TREND(CHOOSE({1;2},AO$6,AO$13),CHOOSE({1;2},$AV$6,$AV$11),$AG61)</f>
        <v>2.1652746391167019E-2</v>
      </c>
      <c r="AP61" s="32">
        <f>TREND(CHOOSE({1;2},AP$6,AP$13),CHOOSE({1;2},$AV$6,$AV$11),$AG61)</f>
        <v>2.5808980472278888E-2</v>
      </c>
      <c r="AQ61" s="32">
        <f>TREND(CHOOSE({1;2},AQ$6,AQ$13),CHOOSE({1;2},$AV$6,$AV$11),$AG61)</f>
        <v>2.9156679814158246E-2</v>
      </c>
      <c r="AR61" s="32">
        <f>TREND(CHOOSE({1;2},AR$6,AR$13),CHOOSE({1;2},$AV$6,$AV$11),$AG61)</f>
        <v>1.4365238684621617E-2</v>
      </c>
      <c r="AS61" s="32">
        <f t="shared" si="54"/>
        <v>1.4365238684621617E-2</v>
      </c>
      <c r="AT61" s="32">
        <f t="shared" si="54"/>
        <v>1.4365238684621617E-2</v>
      </c>
      <c r="AU61" s="33">
        <f t="shared" si="55"/>
        <v>2.9360745884109959E-2</v>
      </c>
      <c r="AX61" s="29">
        <f t="shared" si="62"/>
        <v>0.4</v>
      </c>
      <c r="AY61" s="30" t="str">
        <f t="shared" si="30"/>
        <v>LA-04</v>
      </c>
      <c r="AZ61" s="64" t="s">
        <v>949</v>
      </c>
      <c r="BA61" s="36">
        <f t="shared" si="56"/>
        <v>7.3401864710274864E-3</v>
      </c>
      <c r="BB61" s="37">
        <f t="shared" si="38"/>
        <v>6.0013171919223243E-3</v>
      </c>
      <c r="BC61" s="37">
        <f t="shared" si="38"/>
        <v>6.7970507569049682E-3</v>
      </c>
      <c r="BD61" s="37">
        <f t="shared" si="38"/>
        <v>7.6797774797837844E-3</v>
      </c>
      <c r="BE61" s="37">
        <f t="shared" si="38"/>
        <v>6.1189253427577049E-3</v>
      </c>
      <c r="BF61" s="37">
        <f t="shared" si="38"/>
        <v>5.4131865977917644E-3</v>
      </c>
      <c r="BG61" s="37">
        <f t="shared" si="38"/>
        <v>6.4522451180697299E-3</v>
      </c>
      <c r="BH61" s="37">
        <f t="shared" si="38"/>
        <v>7.2891699535395718E-3</v>
      </c>
      <c r="BI61" s="37">
        <f t="shared" si="38"/>
        <v>3.5913096711554064E-3</v>
      </c>
      <c r="BJ61" s="37">
        <f t="shared" si="57"/>
        <v>3.5913096711554064E-3</v>
      </c>
      <c r="BK61" s="37">
        <f t="shared" si="57"/>
        <v>3.5913096711554064E-3</v>
      </c>
      <c r="BL61" s="38">
        <f t="shared" si="58"/>
        <v>7.3401864710274864E-3</v>
      </c>
      <c r="BN61" s="41">
        <v>0.2</v>
      </c>
      <c r="BO61" s="8" t="str">
        <f t="shared" si="32"/>
        <v>MTDE-02</v>
      </c>
      <c r="BP61" s="42" t="s">
        <v>1014</v>
      </c>
      <c r="BQ61" s="36">
        <f t="shared" si="59"/>
        <v>1.0189347938491806E-3</v>
      </c>
      <c r="BR61" s="37">
        <f t="shared" si="59"/>
        <v>3.4282508546535344E-3</v>
      </c>
      <c r="BS61" s="37">
        <f t="shared" si="59"/>
        <v>2.5627892275897606E-3</v>
      </c>
      <c r="BT61" s="37">
        <f t="shared" si="59"/>
        <v>2.9603144809658851E-3</v>
      </c>
      <c r="BU61" s="37">
        <f t="shared" si="59"/>
        <v>3.497292625438804E-3</v>
      </c>
      <c r="BV61" s="37">
        <f t="shared" si="59"/>
        <v>3.6537623456042155E-3</v>
      </c>
      <c r="BW61" s="37">
        <f t="shared" si="34"/>
        <v>1.0189347938491806E-3</v>
      </c>
      <c r="BX61" s="37">
        <f t="shared" si="59"/>
        <v>3.2461757025381748E-3</v>
      </c>
      <c r="BY61" s="37">
        <f t="shared" si="59"/>
        <v>1.0786711761247628E-3</v>
      </c>
      <c r="BZ61" s="37">
        <f t="shared" si="59"/>
        <v>1.0786711761247628E-3</v>
      </c>
      <c r="CA61" s="37"/>
      <c r="CB61" s="38">
        <f t="shared" si="59"/>
        <v>1.0189347938491806E-3</v>
      </c>
      <c r="CC61" s="43"/>
      <c r="CE61" s="4" t="str">
        <f t="shared" si="60"/>
        <v>MTDE</v>
      </c>
      <c r="CH61" s="4" t="str">
        <f t="shared" si="35"/>
        <v/>
      </c>
      <c r="CI61" s="4" t="str">
        <f t="shared" si="35"/>
        <v/>
      </c>
      <c r="CJ61" s="4" t="str">
        <f t="shared" si="35"/>
        <v/>
      </c>
    </row>
    <row r="62" spans="4:88" ht="15.75" customHeight="1" x14ac:dyDescent="0.25">
      <c r="D62" s="4" t="s">
        <v>70</v>
      </c>
      <c r="E62" s="4">
        <f>INDEX([1]IND_Attributes!$H:$H,MATCH(SER_SavePot!$D62,[1]IND_Attributes!$A:$A,0))</f>
        <v>0.37272018102138099</v>
      </c>
      <c r="F62" s="56" t="str">
        <f>INDEX([1]IND_Attributes!I:I,MATCH(SER_SavePot!$D62,[1]IND_Attributes!$A:$A,0))</f>
        <v>INDRETRHN_OLDD_DMD</v>
      </c>
      <c r="G62" s="56" t="str">
        <f t="shared" si="4"/>
        <v>INDRETRHN_OLDD_DMD</v>
      </c>
      <c r="H62" s="56" t="s">
        <v>9</v>
      </c>
      <c r="I62" s="56" t="s">
        <v>10</v>
      </c>
      <c r="J62" s="56">
        <v>2015</v>
      </c>
      <c r="K62" s="73">
        <f t="shared" si="5"/>
        <v>0</v>
      </c>
      <c r="L62" s="73">
        <f t="shared" si="6"/>
        <v>0</v>
      </c>
      <c r="M62" s="56"/>
      <c r="N62" s="56" t="str">
        <f t="shared" si="7"/>
        <v>RHNB-19</v>
      </c>
      <c r="O62" s="56" t="str">
        <f t="shared" si="8"/>
        <v>RET</v>
      </c>
      <c r="P62" s="4">
        <f t="shared" si="0"/>
        <v>334</v>
      </c>
      <c r="Q62" s="4">
        <f t="shared" si="1"/>
        <v>10</v>
      </c>
      <c r="R62" s="4">
        <f t="shared" si="9"/>
        <v>344</v>
      </c>
      <c r="S62" s="4">
        <f t="shared" si="10"/>
        <v>3</v>
      </c>
      <c r="T62" s="4">
        <f t="shared" si="2"/>
        <v>0</v>
      </c>
      <c r="AG62" s="29">
        <f t="shared" si="61"/>
        <v>0.4</v>
      </c>
      <c r="AH62" s="30" t="str">
        <f t="shared" si="39"/>
        <v>EM-04</v>
      </c>
      <c r="AI62" s="64" t="s">
        <v>951</v>
      </c>
      <c r="AJ62" s="31">
        <f>TREND(CHOOSE({1;2},AJ$6,AJ$14),CHOOSE({1;2},$AV$6,$AV$11),$AG62)</f>
        <v>3.3776818428643475E-2</v>
      </c>
      <c r="AK62" s="32">
        <f>TREND(CHOOSE({1;2},AK$6,AK$14),CHOOSE({1;2},$AV$6,$AV$11),$AG62)</f>
        <v>2.4746646288638818E-2</v>
      </c>
      <c r="AL62" s="32">
        <f>TREND(CHOOSE({1;2},AL$6,AL$14),CHOOSE({1;2},$AV$6,$AV$11),$AG62)</f>
        <v>2.3316675424957658E-2</v>
      </c>
      <c r="AM62" s="32">
        <f>TREND(CHOOSE({1;2},AM$6,AM$14),CHOOSE({1;2},$AV$6,$AV$11),$AG62)</f>
        <v>1.3562320337871699E-2</v>
      </c>
      <c r="AN62" s="32">
        <f>TREND(CHOOSE({1;2},AN$6,AN$14),CHOOSE({1;2},$AV$6,$AV$11),$AG62)</f>
        <v>1.8845069645041276E-2</v>
      </c>
      <c r="AO62" s="32">
        <f>TREND(CHOOSE({1;2},AO$6,AO$14),CHOOSE({1;2},$AV$6,$AV$11),$AG62)</f>
        <v>2.1373089533908332E-2</v>
      </c>
      <c r="AP62" s="32">
        <f>TREND(CHOOSE({1;2},AP$6,AP$14),CHOOSE({1;2},$AV$6,$AV$11),$AG62)</f>
        <v>3.5286217994343186E-2</v>
      </c>
      <c r="AQ62" s="32">
        <f>TREND(CHOOSE({1;2},AQ$6,AQ$14),CHOOSE({1;2},$AV$6,$AV$11),$AG62)</f>
        <v>2.7839212705760369E-2</v>
      </c>
      <c r="AR62" s="32">
        <f>TREND(CHOOSE({1;2},AR$6,AR$14),CHOOSE({1;2},$AV$6,$AV$11),$AG62)</f>
        <v>2.954437478634421E-2</v>
      </c>
      <c r="AS62" s="32">
        <f t="shared" si="54"/>
        <v>2.954437478634421E-2</v>
      </c>
      <c r="AT62" s="32">
        <f t="shared" si="54"/>
        <v>2.954437478634421E-2</v>
      </c>
      <c r="AU62" s="33">
        <f t="shared" si="55"/>
        <v>3.3776818428643475E-2</v>
      </c>
      <c r="AX62" s="29">
        <f t="shared" si="62"/>
        <v>0.4</v>
      </c>
      <c r="AY62" s="30" t="str">
        <f t="shared" si="30"/>
        <v>EM-04</v>
      </c>
      <c r="AZ62" s="64" t="s">
        <v>951</v>
      </c>
      <c r="BA62" s="36">
        <f t="shared" si="56"/>
        <v>8.4442046071608774E-3</v>
      </c>
      <c r="BB62" s="37">
        <f t="shared" si="38"/>
        <v>6.1866615721597046E-3</v>
      </c>
      <c r="BC62" s="37">
        <f t="shared" si="38"/>
        <v>5.8291688562394223E-3</v>
      </c>
      <c r="BD62" s="37">
        <f t="shared" si="38"/>
        <v>3.3905800844679299E-3</v>
      </c>
      <c r="BE62" s="37">
        <f t="shared" si="38"/>
        <v>4.7112674112603295E-3</v>
      </c>
      <c r="BF62" s="37">
        <f t="shared" si="38"/>
        <v>5.3432723834770865E-3</v>
      </c>
      <c r="BG62" s="37">
        <f t="shared" si="38"/>
        <v>8.821554498585793E-3</v>
      </c>
      <c r="BH62" s="37">
        <f t="shared" si="38"/>
        <v>6.9598031764400992E-3</v>
      </c>
      <c r="BI62" s="37">
        <f t="shared" si="38"/>
        <v>7.386093696586056E-3</v>
      </c>
      <c r="BJ62" s="37">
        <f t="shared" si="57"/>
        <v>7.386093696586056E-3</v>
      </c>
      <c r="BK62" s="37">
        <f t="shared" si="57"/>
        <v>7.386093696586056E-3</v>
      </c>
      <c r="BL62" s="38">
        <f t="shared" si="58"/>
        <v>8.4442046071608774E-3</v>
      </c>
      <c r="BN62" s="41">
        <v>0.2</v>
      </c>
      <c r="BO62" s="8" t="str">
        <f t="shared" si="32"/>
        <v>HTBN-02</v>
      </c>
      <c r="BP62" s="42" t="s">
        <v>1017</v>
      </c>
      <c r="BQ62" s="36">
        <f t="shared" si="59"/>
        <v>7.636652368155218E-4</v>
      </c>
      <c r="BR62" s="37">
        <f t="shared" si="59"/>
        <v>5.9345030025600108E-4</v>
      </c>
      <c r="BS62" s="37">
        <f t="shared" si="59"/>
        <v>4.4786961005290017E-4</v>
      </c>
      <c r="BT62" s="37">
        <f t="shared" si="59"/>
        <v>3.8378880247253388E-5</v>
      </c>
      <c r="BU62" s="37">
        <f t="shared" si="59"/>
        <v>1.4666603197622456E-4</v>
      </c>
      <c r="BV62" s="37">
        <f t="shared" si="59"/>
        <v>7.352569878439812E-4</v>
      </c>
      <c r="BW62" s="37">
        <f t="shared" si="34"/>
        <v>7.636652368155218E-4</v>
      </c>
      <c r="BX62" s="37">
        <f t="shared" si="59"/>
        <v>8.6168204405809236E-4</v>
      </c>
      <c r="BY62" s="37">
        <f t="shared" si="59"/>
        <v>8.6168204405809182E-4</v>
      </c>
      <c r="BZ62" s="37">
        <f t="shared" si="59"/>
        <v>8.6168204405809182E-4</v>
      </c>
      <c r="CA62" s="37"/>
      <c r="CB62" s="38">
        <f t="shared" si="59"/>
        <v>7.636652368155218E-4</v>
      </c>
      <c r="CC62" s="43"/>
      <c r="CE62" s="4" t="str">
        <f t="shared" si="60"/>
        <v>HTBN</v>
      </c>
      <c r="CH62" s="4" t="str">
        <f t="shared" si="35"/>
        <v/>
      </c>
      <c r="CI62" s="4" t="str">
        <f t="shared" si="35"/>
        <v/>
      </c>
      <c r="CJ62" s="4" t="str">
        <f t="shared" si="35"/>
        <v/>
      </c>
    </row>
    <row r="63" spans="4:88" ht="15.75" customHeight="1" x14ac:dyDescent="0.25">
      <c r="D63" s="4" t="s">
        <v>71</v>
      </c>
      <c r="E63" s="4">
        <f>INDEX([1]IND_Attributes!$H:$H,MATCH(SER_SavePot!$D63,[1]IND_Attributes!$A:$A,0))</f>
        <v>0.108987119097014</v>
      </c>
      <c r="F63" s="56" t="str">
        <f>INDEX([1]IND_Attributes!I:I,MATCH(SER_SavePot!$D63,[1]IND_Attributes!$A:$A,0))</f>
        <v>INDRETRHN_OLDI_DMD</v>
      </c>
      <c r="G63" s="56" t="str">
        <f t="shared" si="4"/>
        <v>INDRETRHN_OLDI_DMD</v>
      </c>
      <c r="H63" s="56" t="s">
        <v>9</v>
      </c>
      <c r="I63" s="56" t="s">
        <v>10</v>
      </c>
      <c r="J63" s="56">
        <v>2015</v>
      </c>
      <c r="K63" s="73">
        <f t="shared" si="5"/>
        <v>0</v>
      </c>
      <c r="L63" s="73">
        <f t="shared" si="6"/>
        <v>0</v>
      </c>
      <c r="M63" s="56"/>
      <c r="N63" s="56" t="str">
        <f t="shared" si="7"/>
        <v>RHNB-19</v>
      </c>
      <c r="O63" s="56" t="str">
        <f t="shared" si="8"/>
        <v>RET</v>
      </c>
      <c r="P63" s="4">
        <f t="shared" si="0"/>
        <v>334</v>
      </c>
      <c r="Q63" s="4">
        <f t="shared" si="1"/>
        <v>10</v>
      </c>
      <c r="R63" s="4">
        <f t="shared" si="9"/>
        <v>344</v>
      </c>
      <c r="S63" s="4">
        <f t="shared" si="10"/>
        <v>3</v>
      </c>
      <c r="T63" s="4">
        <f t="shared" si="2"/>
        <v>0</v>
      </c>
      <c r="AG63" s="44">
        <f t="shared" si="61"/>
        <v>0.4</v>
      </c>
      <c r="AH63" s="46" t="str">
        <f t="shared" si="39"/>
        <v>TR-04</v>
      </c>
      <c r="AI63" s="67" t="s">
        <v>955</v>
      </c>
      <c r="AJ63" s="47">
        <f>TREND(CHOOSE({1;2},AJ$6,AJ$15),CHOOSE({1;2},$AV$6,$AV$11),$AG63)</f>
        <v>1.2453599414618745E-2</v>
      </c>
      <c r="AK63" s="49">
        <f>TREND(CHOOSE({1;2},AK$6,AK$15),CHOOSE({1;2},$AV$6,$AV$11),$AG63)</f>
        <v>1.9793700797397502E-3</v>
      </c>
      <c r="AL63" s="49">
        <f>TREND(CHOOSE({1;2},AL$6,AL$15),CHOOSE({1;2},$AV$6,$AV$11),$AG63)</f>
        <v>4.3758693970441884E-3</v>
      </c>
      <c r="AM63" s="49">
        <f>TREND(CHOOSE({1;2},AM$6,AM$15),CHOOSE({1;2},$AV$6,$AV$11),$AG63)</f>
        <v>1.3744587491179737E-3</v>
      </c>
      <c r="AN63" s="49">
        <f>TREND(CHOOSE({1;2},AN$6,AN$15),CHOOSE({1;2},$AV$6,$AV$11),$AG63)</f>
        <v>2.7464499277928189E-3</v>
      </c>
      <c r="AO63" s="49">
        <f>TREND(CHOOSE({1;2},AO$6,AO$15),CHOOSE({1;2},$AV$6,$AV$11),$AG63)</f>
        <v>1.9713316140885428E-3</v>
      </c>
      <c r="AP63" s="49">
        <f>TREND(CHOOSE({1;2},AP$6,AP$15),CHOOSE({1;2},$AV$6,$AV$11),$AG63)</f>
        <v>0</v>
      </c>
      <c r="AQ63" s="49">
        <f>TREND(CHOOSE({1;2},AQ$6,AQ$15),CHOOSE({1;2},$AV$6,$AV$11),$AG63)</f>
        <v>4.1501798637336692E-3</v>
      </c>
      <c r="AR63" s="49">
        <f>TREND(CHOOSE({1;2},AR$6,AR$15),CHOOSE({1;2},$AV$6,$AV$11),$AG63)</f>
        <v>4.1501798637336692E-3</v>
      </c>
      <c r="AS63" s="49">
        <f t="shared" si="54"/>
        <v>4.1501798637336692E-3</v>
      </c>
      <c r="AT63" s="49">
        <f t="shared" si="54"/>
        <v>4.1501798637336692E-3</v>
      </c>
      <c r="AU63" s="50">
        <f t="shared" si="55"/>
        <v>1.2453599414618745E-2</v>
      </c>
      <c r="AX63" s="44">
        <f t="shared" si="62"/>
        <v>0.4</v>
      </c>
      <c r="AY63" s="46" t="str">
        <f t="shared" si="30"/>
        <v>TR-04</v>
      </c>
      <c r="AZ63" s="67" t="s">
        <v>955</v>
      </c>
      <c r="BA63" s="51">
        <f t="shared" si="56"/>
        <v>3.1133998536546879E-3</v>
      </c>
      <c r="BB63" s="53">
        <f t="shared" si="38"/>
        <v>4.9484251993493745E-4</v>
      </c>
      <c r="BC63" s="53">
        <f t="shared" si="38"/>
        <v>1.0939673492610467E-3</v>
      </c>
      <c r="BD63" s="53">
        <f t="shared" si="38"/>
        <v>3.4361468727949363E-4</v>
      </c>
      <c r="BE63" s="53">
        <f t="shared" si="38"/>
        <v>6.8661248194820494E-4</v>
      </c>
      <c r="BF63" s="53">
        <f t="shared" si="38"/>
        <v>4.9283290352213549E-4</v>
      </c>
      <c r="BG63" s="53">
        <f t="shared" si="38"/>
        <v>0</v>
      </c>
      <c r="BH63" s="53">
        <f t="shared" si="38"/>
        <v>1.0375449659334184E-3</v>
      </c>
      <c r="BI63" s="53">
        <f t="shared" si="38"/>
        <v>1.0375449659334184E-3</v>
      </c>
      <c r="BJ63" s="53">
        <f t="shared" si="57"/>
        <v>1.0375449659334184E-3</v>
      </c>
      <c r="BK63" s="53">
        <f t="shared" si="57"/>
        <v>1.0375449659334184E-3</v>
      </c>
      <c r="BL63" s="55">
        <f t="shared" si="58"/>
        <v>3.1133998536546879E-3</v>
      </c>
      <c r="BN63" s="41">
        <v>0.2</v>
      </c>
      <c r="BO63" s="8" t="str">
        <f t="shared" si="32"/>
        <v>HTBE-02</v>
      </c>
      <c r="BP63" s="42" t="s">
        <v>1019</v>
      </c>
      <c r="BQ63" s="36">
        <f t="shared" si="59"/>
        <v>7.636652368155218E-4</v>
      </c>
      <c r="BR63" s="37">
        <f t="shared" si="59"/>
        <v>5.9345030025600108E-4</v>
      </c>
      <c r="BS63" s="37">
        <f t="shared" si="59"/>
        <v>4.4786961005290017E-4</v>
      </c>
      <c r="BT63" s="37">
        <f t="shared" si="59"/>
        <v>3.8378880247253388E-5</v>
      </c>
      <c r="BU63" s="37">
        <f t="shared" si="59"/>
        <v>1.4666603197622456E-4</v>
      </c>
      <c r="BV63" s="37">
        <f t="shared" si="59"/>
        <v>7.352569878439812E-4</v>
      </c>
      <c r="BW63" s="37">
        <f t="shared" si="34"/>
        <v>7.636652368155218E-4</v>
      </c>
      <c r="BX63" s="37">
        <f t="shared" si="59"/>
        <v>8.6168204405809236E-4</v>
      </c>
      <c r="BY63" s="37">
        <f t="shared" si="59"/>
        <v>8.6168204405809182E-4</v>
      </c>
      <c r="BZ63" s="37">
        <f t="shared" si="59"/>
        <v>8.6168204405809182E-4</v>
      </c>
      <c r="CA63" s="37"/>
      <c r="CB63" s="38">
        <f t="shared" si="59"/>
        <v>7.636652368155218E-4</v>
      </c>
      <c r="CC63" s="43"/>
      <c r="CE63" s="4" t="str">
        <f t="shared" si="60"/>
        <v>HTBE</v>
      </c>
      <c r="CH63" s="4" t="str">
        <f t="shared" si="35"/>
        <v/>
      </c>
      <c r="CI63" s="4" t="str">
        <f t="shared" si="35"/>
        <v/>
      </c>
      <c r="CJ63" s="4" t="str">
        <f t="shared" si="35"/>
        <v/>
      </c>
    </row>
    <row r="64" spans="4:88" ht="15.75" customHeight="1" x14ac:dyDescent="0.25">
      <c r="D64" s="4" t="s">
        <v>72</v>
      </c>
      <c r="E64" s="4">
        <f>INDEX([1]IND_Attributes!$H:$H,MATCH(SER_SavePot!$D64,[1]IND_Attributes!$A:$A,0))</f>
        <v>0.51829269988160398</v>
      </c>
      <c r="F64" s="56" t="str">
        <f>INDEX([1]IND_Attributes!I:I,MATCH(SER_SavePot!$D64,[1]IND_Attributes!$A:$A,0))</f>
        <v>INDRETRHN_OLDC_DMD</v>
      </c>
      <c r="G64" s="56" t="str">
        <f t="shared" si="4"/>
        <v>INDRETRHN_OLDC_DMD</v>
      </c>
      <c r="H64" s="56" t="s">
        <v>9</v>
      </c>
      <c r="I64" s="56" t="s">
        <v>10</v>
      </c>
      <c r="J64" s="56">
        <v>2015</v>
      </c>
      <c r="K64" s="73">
        <f t="shared" si="5"/>
        <v>0</v>
      </c>
      <c r="L64" s="73">
        <f t="shared" si="6"/>
        <v>0</v>
      </c>
      <c r="M64" s="56"/>
      <c r="N64" s="56" t="str">
        <f t="shared" si="7"/>
        <v>RHNB-20</v>
      </c>
      <c r="O64" s="56" t="str">
        <f t="shared" si="8"/>
        <v>RET</v>
      </c>
      <c r="P64" s="4">
        <f t="shared" si="0"/>
        <v>352</v>
      </c>
      <c r="Q64" s="4">
        <f t="shared" si="1"/>
        <v>10</v>
      </c>
      <c r="R64" s="4">
        <f t="shared" si="9"/>
        <v>362</v>
      </c>
      <c r="S64" s="4">
        <f t="shared" si="10"/>
        <v>3</v>
      </c>
      <c r="T64" s="4">
        <f t="shared" si="2"/>
        <v>0</v>
      </c>
      <c r="AG64" s="11">
        <f>ROUND(AG58+0.1,2)</f>
        <v>0.5</v>
      </c>
      <c r="AH64" s="13" t="str">
        <f t="shared" si="39"/>
        <v>MT-05</v>
      </c>
      <c r="AI64" s="74" t="s">
        <v>942</v>
      </c>
      <c r="AJ64" s="14">
        <f>TREND(CHOOSE({1;2},AJ$6,AJ$10),CHOOSE({1;2},$AV$6,$AV$10),$AG64)</f>
        <v>5.0946739692459032E-3</v>
      </c>
      <c r="AK64" s="15">
        <f>TREND(CHOOSE({1;2},AK$6,AK$10),CHOOSE({1;2},$AV$6,$AV$10),$AG64)</f>
        <v>1.7141254273267671E-2</v>
      </c>
      <c r="AL64" s="15">
        <f>TREND(CHOOSE({1;2},AL$6,AL$10),CHOOSE({1;2},$AV$6,$AV$10),$AG64)</f>
        <v>1.2813946137948791E-2</v>
      </c>
      <c r="AM64" s="15">
        <f>TREND(CHOOSE({1;2},AM$6,AM$10),CHOOSE({1;2},$AV$6,$AV$10),$AG64)</f>
        <v>1.4801572404829424E-2</v>
      </c>
      <c r="AN64" s="15">
        <f>TREND(CHOOSE({1;2},AN$6,AN$10),CHOOSE({1;2},$AV$6,$AV$10),$AG64)</f>
        <v>1.7486463127194006E-2</v>
      </c>
      <c r="AO64" s="15">
        <f>TREND(CHOOSE({1;2},AO$6,AO$10),CHOOSE({1;2},$AV$6,$AV$10),$AG64)</f>
        <v>1.8268811728021063E-2</v>
      </c>
      <c r="AP64" s="15">
        <f>TREND(CHOOSE({1;2},AP$6,AP$10),CHOOSE({1;2},$AV$6,$AV$10),$AG64)</f>
        <v>1.8864740891548E-2</v>
      </c>
      <c r="AQ64" s="15">
        <f>TREND(CHOOSE({1;2},AQ$6,AQ$10),CHOOSE({1;2},$AV$6,$AV$10),$AG64)</f>
        <v>1.6230878512690873E-2</v>
      </c>
      <c r="AR64" s="15">
        <f>TREND(CHOOSE({1;2},AR$6,AR$10),CHOOSE({1;2},$AV$6,$AV$10),$AG64)</f>
        <v>5.3933558806238159E-3</v>
      </c>
      <c r="AS64" s="15">
        <f>AR64</f>
        <v>5.3933558806238159E-3</v>
      </c>
      <c r="AT64" s="15">
        <f>AS64</f>
        <v>5.3933558806238159E-3</v>
      </c>
      <c r="AU64" s="17">
        <f>AJ64</f>
        <v>5.0946739692459032E-3</v>
      </c>
      <c r="AX64" s="11">
        <f>ROUND(AX58+0.1,2)</f>
        <v>0.5</v>
      </c>
      <c r="AY64" s="13" t="str">
        <f t="shared" si="30"/>
        <v>MT-05</v>
      </c>
      <c r="AZ64" s="74" t="s">
        <v>942</v>
      </c>
      <c r="BA64" s="18">
        <f>AJ64-AJ58</f>
        <v>1.0189347938491808E-3</v>
      </c>
      <c r="BB64" s="19">
        <f t="shared" ref="BB64:BI79" si="63">AK64-AK58</f>
        <v>3.4282508546535327E-3</v>
      </c>
      <c r="BC64" s="19">
        <f t="shared" si="63"/>
        <v>2.5627892275897589E-3</v>
      </c>
      <c r="BD64" s="19">
        <f t="shared" si="63"/>
        <v>2.9603144809658838E-3</v>
      </c>
      <c r="BE64" s="19">
        <f t="shared" si="63"/>
        <v>3.497292625438804E-3</v>
      </c>
      <c r="BF64" s="19">
        <f t="shared" si="63"/>
        <v>3.653762345604215E-3</v>
      </c>
      <c r="BG64" s="19">
        <f t="shared" si="63"/>
        <v>3.7729481783096014E-3</v>
      </c>
      <c r="BH64" s="19">
        <f t="shared" si="63"/>
        <v>3.2461757025381739E-3</v>
      </c>
      <c r="BI64" s="19">
        <f t="shared" si="63"/>
        <v>1.078671176124763E-3</v>
      </c>
      <c r="BJ64" s="19">
        <f>BI64</f>
        <v>1.078671176124763E-3</v>
      </c>
      <c r="BK64" s="19">
        <f>BJ64</f>
        <v>1.078671176124763E-3</v>
      </c>
      <c r="BL64" s="20">
        <f>BA64</f>
        <v>1.0189347938491808E-3</v>
      </c>
      <c r="BN64" s="41">
        <v>0.2</v>
      </c>
      <c r="BO64" s="8" t="str">
        <f t="shared" si="32"/>
        <v>HTDN-02</v>
      </c>
      <c r="BP64" s="42" t="s">
        <v>1021</v>
      </c>
      <c r="BQ64" s="36">
        <f t="shared" si="59"/>
        <v>7.636652368155218E-4</v>
      </c>
      <c r="BR64" s="37">
        <f t="shared" si="59"/>
        <v>5.9345030025600108E-4</v>
      </c>
      <c r="BS64" s="37">
        <f t="shared" si="59"/>
        <v>4.4786961005290017E-4</v>
      </c>
      <c r="BT64" s="37">
        <f t="shared" si="59"/>
        <v>3.8378880247253388E-5</v>
      </c>
      <c r="BU64" s="37">
        <f t="shared" si="59"/>
        <v>1.4666603197622456E-4</v>
      </c>
      <c r="BV64" s="37">
        <f t="shared" si="59"/>
        <v>7.352569878439812E-4</v>
      </c>
      <c r="BW64" s="37">
        <f t="shared" si="34"/>
        <v>7.636652368155218E-4</v>
      </c>
      <c r="BX64" s="37">
        <f t="shared" si="59"/>
        <v>8.6168204405809236E-4</v>
      </c>
      <c r="BY64" s="37">
        <f t="shared" si="59"/>
        <v>8.6168204405809182E-4</v>
      </c>
      <c r="BZ64" s="37">
        <f t="shared" si="59"/>
        <v>8.6168204405809182E-4</v>
      </c>
      <c r="CA64" s="37"/>
      <c r="CB64" s="38">
        <f t="shared" si="59"/>
        <v>7.636652368155218E-4</v>
      </c>
      <c r="CC64" s="43"/>
      <c r="CE64" s="4" t="str">
        <f t="shared" si="60"/>
        <v>HTDN</v>
      </c>
      <c r="CH64" s="4" t="str">
        <f t="shared" si="35"/>
        <v/>
      </c>
      <c r="CI64" s="4" t="str">
        <f t="shared" si="35"/>
        <v/>
      </c>
      <c r="CJ64" s="4" t="str">
        <f t="shared" si="35"/>
        <v/>
      </c>
    </row>
    <row r="65" spans="4:88" ht="15.75" customHeight="1" x14ac:dyDescent="0.25">
      <c r="D65" s="4" t="s">
        <v>73</v>
      </c>
      <c r="E65" s="4">
        <f>INDEX([1]IND_Attributes!$H:$H,MATCH(SER_SavePot!$D65,[1]IND_Attributes!$A:$A,0))</f>
        <v>0.37272018102138099</v>
      </c>
      <c r="F65" s="56" t="str">
        <f>INDEX([1]IND_Attributes!I:I,MATCH(SER_SavePot!$D65,[1]IND_Attributes!$A:$A,0))</f>
        <v>INDRETRHN_OLDD_DMD</v>
      </c>
      <c r="G65" s="56" t="str">
        <f t="shared" si="4"/>
        <v>INDRETRHN_OLDD_DMD</v>
      </c>
      <c r="H65" s="56" t="s">
        <v>9</v>
      </c>
      <c r="I65" s="56" t="s">
        <v>10</v>
      </c>
      <c r="J65" s="56">
        <v>2015</v>
      </c>
      <c r="K65" s="73">
        <f t="shared" si="5"/>
        <v>0</v>
      </c>
      <c r="L65" s="73">
        <f t="shared" si="6"/>
        <v>0</v>
      </c>
      <c r="M65" s="56"/>
      <c r="N65" s="56" t="str">
        <f t="shared" si="7"/>
        <v>RHNB-20</v>
      </c>
      <c r="O65" s="56" t="str">
        <f t="shared" si="8"/>
        <v>RET</v>
      </c>
      <c r="P65" s="4">
        <f t="shared" si="0"/>
        <v>352</v>
      </c>
      <c r="Q65" s="4">
        <f t="shared" si="1"/>
        <v>10</v>
      </c>
      <c r="R65" s="4">
        <f t="shared" si="9"/>
        <v>362</v>
      </c>
      <c r="S65" s="4">
        <f t="shared" si="10"/>
        <v>3</v>
      </c>
      <c r="T65" s="4">
        <f t="shared" si="2"/>
        <v>0</v>
      </c>
      <c r="AG65" s="29">
        <f>AG64</f>
        <v>0.5</v>
      </c>
      <c r="AH65" s="30" t="str">
        <f t="shared" si="39"/>
        <v>HT-05</v>
      </c>
      <c r="AI65" s="64" t="s">
        <v>945</v>
      </c>
      <c r="AJ65" s="31">
        <f>TREND(CHOOSE({1;2},AJ$6,AJ$11),CHOOSE({1;2},$AV$6,$AV$11),$AG65)</f>
        <v>3.818326184077609E-3</v>
      </c>
      <c r="AK65" s="32">
        <f>TREND(CHOOSE({1;2},AK$6,AK$11),CHOOSE({1;2},$AV$6,$AV$11),$AG65)</f>
        <v>2.9672515012800042E-3</v>
      </c>
      <c r="AL65" s="32">
        <f>TREND(CHOOSE({1;2},AL$6,AL$11),CHOOSE({1;2},$AV$6,$AV$11),$AG65)</f>
        <v>2.2393480502644991E-3</v>
      </c>
      <c r="AM65" s="32">
        <f>TREND(CHOOSE({1;2},AM$6,AM$11),CHOOSE({1;2},$AV$6,$AV$11),$AG65)</f>
        <v>1.9189440123626678E-4</v>
      </c>
      <c r="AN65" s="32">
        <f>TREND(CHOOSE({1;2},AN$6,AN$11),CHOOSE({1;2},$AV$6,$AV$11),$AG65)</f>
        <v>7.3333015988112215E-4</v>
      </c>
      <c r="AO65" s="32">
        <f>TREND(CHOOSE({1;2},AO$6,AO$11),CHOOSE({1;2},$AV$6,$AV$11),$AG65)</f>
        <v>3.6762849392199051E-3</v>
      </c>
      <c r="AP65" s="32">
        <f>TREND(CHOOSE({1;2},AP$6,AP$11),CHOOSE({1;2},$AV$6,$AV$11),$AG65)</f>
        <v>4.308410220290459E-3</v>
      </c>
      <c r="AQ65" s="32">
        <f>TREND(CHOOSE({1;2},AQ$6,AQ$11),CHOOSE({1;2},$AV$6,$AV$11),$AG65)</f>
        <v>4.3084102202904581E-3</v>
      </c>
      <c r="AR65" s="32">
        <f>TREND(CHOOSE({1;2},AR$6,AR$11),CHOOSE({1;2},$AV$6,$AV$11),$AG65)</f>
        <v>4.308410220290459E-3</v>
      </c>
      <c r="AS65" s="32">
        <f t="shared" ref="AS65:AT69" si="64">AR65</f>
        <v>4.308410220290459E-3</v>
      </c>
      <c r="AT65" s="32">
        <f t="shared" si="64"/>
        <v>4.308410220290459E-3</v>
      </c>
      <c r="AU65" s="33">
        <f t="shared" ref="AU65:AU69" si="65">AJ65</f>
        <v>3.818326184077609E-3</v>
      </c>
      <c r="AX65" s="29">
        <f>AX64</f>
        <v>0.5</v>
      </c>
      <c r="AY65" s="30" t="str">
        <f t="shared" si="30"/>
        <v>HT-05</v>
      </c>
      <c r="AZ65" s="64" t="s">
        <v>945</v>
      </c>
      <c r="BA65" s="36">
        <f t="shared" ref="BA65:BA69" si="66">AJ65-AJ59</f>
        <v>7.636652368155218E-4</v>
      </c>
      <c r="BB65" s="37">
        <f t="shared" si="63"/>
        <v>5.9345030025600076E-4</v>
      </c>
      <c r="BC65" s="37">
        <f t="shared" si="63"/>
        <v>4.4786961005290017E-4</v>
      </c>
      <c r="BD65" s="37">
        <f t="shared" si="63"/>
        <v>3.8378880247253388E-5</v>
      </c>
      <c r="BE65" s="37">
        <f t="shared" si="63"/>
        <v>1.4666603197622456E-4</v>
      </c>
      <c r="BF65" s="37">
        <f t="shared" si="63"/>
        <v>7.352569878439812E-4</v>
      </c>
      <c r="BG65" s="37">
        <f t="shared" si="63"/>
        <v>8.6168204405809171E-4</v>
      </c>
      <c r="BH65" s="37">
        <f t="shared" si="63"/>
        <v>8.6168204405809214E-4</v>
      </c>
      <c r="BI65" s="37">
        <f t="shared" si="63"/>
        <v>8.6168204405809171E-4</v>
      </c>
      <c r="BJ65" s="37">
        <f t="shared" ref="BJ65:BK69" si="67">BI65</f>
        <v>8.6168204405809171E-4</v>
      </c>
      <c r="BK65" s="37">
        <f t="shared" si="67"/>
        <v>8.6168204405809171E-4</v>
      </c>
      <c r="BL65" s="38">
        <f t="shared" ref="BL65:BL69" si="68">BA65</f>
        <v>7.636652368155218E-4</v>
      </c>
      <c r="BN65" s="41">
        <v>0.2</v>
      </c>
      <c r="BO65" s="8" t="str">
        <f t="shared" si="32"/>
        <v>HTDE-02</v>
      </c>
      <c r="BP65" s="42" t="s">
        <v>1021</v>
      </c>
      <c r="BQ65" s="36">
        <f t="shared" si="59"/>
        <v>7.636652368155218E-4</v>
      </c>
      <c r="BR65" s="37">
        <f t="shared" si="59"/>
        <v>5.9345030025600108E-4</v>
      </c>
      <c r="BS65" s="37">
        <f t="shared" si="59"/>
        <v>4.4786961005290017E-4</v>
      </c>
      <c r="BT65" s="37">
        <f t="shared" si="59"/>
        <v>3.8378880247253388E-5</v>
      </c>
      <c r="BU65" s="37">
        <f t="shared" si="59"/>
        <v>1.4666603197622456E-4</v>
      </c>
      <c r="BV65" s="37">
        <f t="shared" si="59"/>
        <v>7.352569878439812E-4</v>
      </c>
      <c r="BW65" s="37">
        <f t="shared" si="34"/>
        <v>7.636652368155218E-4</v>
      </c>
      <c r="BX65" s="37">
        <f t="shared" si="59"/>
        <v>8.6168204405809236E-4</v>
      </c>
      <c r="BY65" s="37">
        <f t="shared" si="59"/>
        <v>8.6168204405809182E-4</v>
      </c>
      <c r="BZ65" s="37">
        <f t="shared" si="59"/>
        <v>8.6168204405809182E-4</v>
      </c>
      <c r="CA65" s="37"/>
      <c r="CB65" s="38">
        <f t="shared" si="59"/>
        <v>7.636652368155218E-4</v>
      </c>
      <c r="CC65" s="43"/>
      <c r="CE65" s="4" t="str">
        <f t="shared" si="60"/>
        <v>HTDE</v>
      </c>
      <c r="CH65" s="4" t="str">
        <f t="shared" si="35"/>
        <v/>
      </c>
      <c r="CI65" s="4" t="str">
        <f t="shared" si="35"/>
        <v/>
      </c>
      <c r="CJ65" s="4" t="str">
        <f t="shared" si="35"/>
        <v/>
      </c>
    </row>
    <row r="66" spans="4:88" ht="15.75" customHeight="1" x14ac:dyDescent="0.25">
      <c r="D66" s="4" t="s">
        <v>74</v>
      </c>
      <c r="E66" s="4">
        <f>INDEX([1]IND_Attributes!$H:$H,MATCH(SER_SavePot!$D66,[1]IND_Attributes!$A:$A,0))</f>
        <v>0.108987119097014</v>
      </c>
      <c r="F66" s="56" t="str">
        <f>INDEX([1]IND_Attributes!I:I,MATCH(SER_SavePot!$D66,[1]IND_Attributes!$A:$A,0))</f>
        <v>INDRETRHN_OLDI_DMD</v>
      </c>
      <c r="G66" s="56" t="str">
        <f t="shared" si="4"/>
        <v>INDRETRHN_OLDI_DMD</v>
      </c>
      <c r="H66" s="56" t="s">
        <v>9</v>
      </c>
      <c r="I66" s="56" t="s">
        <v>10</v>
      </c>
      <c r="J66" s="56">
        <v>2015</v>
      </c>
      <c r="K66" s="73">
        <f t="shared" si="5"/>
        <v>0</v>
      </c>
      <c r="L66" s="73">
        <f t="shared" si="6"/>
        <v>0</v>
      </c>
      <c r="M66" s="56"/>
      <c r="N66" s="56" t="str">
        <f t="shared" si="7"/>
        <v>RHNB-20</v>
      </c>
      <c r="O66" s="56" t="str">
        <f t="shared" si="8"/>
        <v>RET</v>
      </c>
      <c r="P66" s="4">
        <f t="shared" si="0"/>
        <v>352</v>
      </c>
      <c r="Q66" s="4">
        <f t="shared" si="1"/>
        <v>10</v>
      </c>
      <c r="R66" s="4">
        <f t="shared" si="9"/>
        <v>362</v>
      </c>
      <c r="S66" s="4">
        <f t="shared" si="10"/>
        <v>3</v>
      </c>
      <c r="T66" s="4">
        <f t="shared" si="2"/>
        <v>0</v>
      </c>
      <c r="AG66" s="29">
        <f t="shared" ref="AG66:AG69" si="69">AG65</f>
        <v>0.5</v>
      </c>
      <c r="AH66" s="30" t="str">
        <f t="shared" si="39"/>
        <v>RH-05</v>
      </c>
      <c r="AI66" s="64" t="s">
        <v>947</v>
      </c>
      <c r="AJ66" s="31">
        <f>TREND(CHOOSE({1;2},AJ$6,AJ$12),CHOOSE({1;2},$AV$6,$AV$11),$AG66)</f>
        <v>0</v>
      </c>
      <c r="AK66" s="32">
        <f>TREND(CHOOSE({1;2},AK$6,AK$12),CHOOSE({1;2},$AV$6,$AV$11),$AG66)</f>
        <v>0</v>
      </c>
      <c r="AL66" s="32">
        <f>TREND(CHOOSE({1;2},AL$6,AL$12),CHOOSE({1;2},$AV$6,$AV$11),$AG66)</f>
        <v>0</v>
      </c>
      <c r="AM66" s="32">
        <f>TREND(CHOOSE({1;2},AM$6,AM$12),CHOOSE({1;2},$AV$6,$AV$11),$AG66)</f>
        <v>0</v>
      </c>
      <c r="AN66" s="32">
        <f>TREND(CHOOSE({1;2},AN$6,AN$12),CHOOSE({1;2},$AV$6,$AV$11),$AG66)</f>
        <v>0</v>
      </c>
      <c r="AO66" s="32">
        <f>TREND(CHOOSE({1;2},AO$6,AO$12),CHOOSE({1;2},$AV$6,$AV$11),$AG66)</f>
        <v>0</v>
      </c>
      <c r="AP66" s="32">
        <f>TREND(CHOOSE({1;2},AP$6,AP$12),CHOOSE({1;2},$AV$6,$AV$11),$AG66)</f>
        <v>0</v>
      </c>
      <c r="AQ66" s="32">
        <f>TREND(CHOOSE({1;2},AQ$6,AQ$12),CHOOSE({1;2},$AV$6,$AV$11),$AG66)</f>
        <v>0</v>
      </c>
      <c r="AR66" s="32">
        <f>TREND(CHOOSE({1;2},AR$6,AR$12),CHOOSE({1;2},$AV$6,$AV$11),$AG66)</f>
        <v>0</v>
      </c>
      <c r="AS66" s="32">
        <f t="shared" si="64"/>
        <v>0</v>
      </c>
      <c r="AT66" s="32">
        <f t="shared" si="64"/>
        <v>0</v>
      </c>
      <c r="AU66" s="33">
        <f t="shared" si="65"/>
        <v>0</v>
      </c>
      <c r="AX66" s="29">
        <f t="shared" ref="AX66:AX69" si="70">AX65</f>
        <v>0.5</v>
      </c>
      <c r="AY66" s="30" t="str">
        <f t="shared" si="30"/>
        <v>RH-05</v>
      </c>
      <c r="AZ66" s="64" t="s">
        <v>947</v>
      </c>
      <c r="BA66" s="36">
        <f t="shared" si="66"/>
        <v>0</v>
      </c>
      <c r="BB66" s="37">
        <f t="shared" si="63"/>
        <v>0</v>
      </c>
      <c r="BC66" s="37">
        <f t="shared" si="63"/>
        <v>0</v>
      </c>
      <c r="BD66" s="37">
        <f t="shared" si="63"/>
        <v>0</v>
      </c>
      <c r="BE66" s="37">
        <f t="shared" si="63"/>
        <v>0</v>
      </c>
      <c r="BF66" s="37">
        <f t="shared" si="63"/>
        <v>0</v>
      </c>
      <c r="BG66" s="37">
        <f t="shared" si="63"/>
        <v>0</v>
      </c>
      <c r="BH66" s="37">
        <f t="shared" si="63"/>
        <v>0</v>
      </c>
      <c r="BI66" s="37">
        <f t="shared" si="63"/>
        <v>0</v>
      </c>
      <c r="BJ66" s="37">
        <f t="shared" si="67"/>
        <v>0</v>
      </c>
      <c r="BK66" s="37">
        <f t="shared" si="67"/>
        <v>0</v>
      </c>
      <c r="BL66" s="38">
        <f t="shared" si="68"/>
        <v>0</v>
      </c>
      <c r="BN66" s="41">
        <v>0.2</v>
      </c>
      <c r="BO66" s="8" t="str">
        <f t="shared" si="32"/>
        <v>RHNB-02</v>
      </c>
      <c r="BP66" s="42" t="s">
        <v>1024</v>
      </c>
      <c r="BQ66" s="36">
        <f t="shared" si="59"/>
        <v>0</v>
      </c>
      <c r="BR66" s="37">
        <f t="shared" si="59"/>
        <v>0</v>
      </c>
      <c r="BS66" s="37">
        <f t="shared" si="59"/>
        <v>0</v>
      </c>
      <c r="BT66" s="37">
        <f t="shared" si="59"/>
        <v>0</v>
      </c>
      <c r="BU66" s="37">
        <f t="shared" si="59"/>
        <v>0</v>
      </c>
      <c r="BV66" s="37">
        <f t="shared" si="59"/>
        <v>0</v>
      </c>
      <c r="BW66" s="37">
        <f t="shared" si="34"/>
        <v>0</v>
      </c>
      <c r="BX66" s="37">
        <f t="shared" si="59"/>
        <v>0</v>
      </c>
      <c r="BY66" s="37">
        <f t="shared" si="59"/>
        <v>0</v>
      </c>
      <c r="BZ66" s="37">
        <f t="shared" si="59"/>
        <v>0</v>
      </c>
      <c r="CA66" s="37"/>
      <c r="CB66" s="38">
        <f t="shared" si="59"/>
        <v>0</v>
      </c>
      <c r="CC66" s="43"/>
      <c r="CE66" s="4" t="str">
        <f t="shared" si="60"/>
        <v>RHNB</v>
      </c>
      <c r="CH66" s="4" t="str">
        <f t="shared" si="35"/>
        <v/>
      </c>
      <c r="CI66" s="4" t="str">
        <f t="shared" si="35"/>
        <v/>
      </c>
      <c r="CJ66" s="4" t="str">
        <f t="shared" si="35"/>
        <v/>
      </c>
    </row>
    <row r="67" spans="4:88" ht="15.75" customHeight="1" x14ac:dyDescent="0.25">
      <c r="D67" s="4" t="s">
        <v>75</v>
      </c>
      <c r="E67" s="4">
        <f>INDEX([1]IND_Attributes!$H:$H,MATCH(SER_SavePot!$D67,[1]IND_Attributes!$A:$A,0))</f>
        <v>0.51829269988160398</v>
      </c>
      <c r="F67" s="56" t="str">
        <f>INDEX([1]IND_Attributes!I:I,MATCH(SER_SavePot!$D67,[1]IND_Attributes!$A:$A,0))</f>
        <v>INDRETRHN_OLDC_DMD</v>
      </c>
      <c r="G67" s="56" t="str">
        <f t="shared" si="4"/>
        <v>INDRETRHN_OLDC_DMD</v>
      </c>
      <c r="H67" s="56" t="s">
        <v>9</v>
      </c>
      <c r="I67" s="56" t="s">
        <v>10</v>
      </c>
      <c r="J67" s="56">
        <v>2015</v>
      </c>
      <c r="K67" s="73">
        <f t="shared" si="5"/>
        <v>0</v>
      </c>
      <c r="L67" s="73">
        <f t="shared" si="6"/>
        <v>0</v>
      </c>
      <c r="M67" s="56"/>
      <c r="N67" s="56" t="str">
        <f t="shared" si="7"/>
        <v>RHNB-21</v>
      </c>
      <c r="O67" s="56" t="str">
        <f t="shared" si="8"/>
        <v>RET</v>
      </c>
      <c r="P67" s="4">
        <f t="shared" si="0"/>
        <v>370</v>
      </c>
      <c r="Q67" s="4">
        <f t="shared" si="1"/>
        <v>10</v>
      </c>
      <c r="R67" s="4">
        <f t="shared" si="9"/>
        <v>380</v>
      </c>
      <c r="S67" s="4">
        <f t="shared" si="10"/>
        <v>3</v>
      </c>
      <c r="T67" s="4">
        <f t="shared" si="2"/>
        <v>0</v>
      </c>
      <c r="AG67" s="29">
        <f t="shared" si="69"/>
        <v>0.5</v>
      </c>
      <c r="AH67" s="30" t="str">
        <f t="shared" si="39"/>
        <v>LA-05</v>
      </c>
      <c r="AI67" s="64" t="s">
        <v>949</v>
      </c>
      <c r="AJ67" s="31">
        <f>TREND(CHOOSE({1;2},AJ$6,AJ$13),CHOOSE({1;2},$AV$6,$AV$11),$AG67)</f>
        <v>3.6700932355137446E-2</v>
      </c>
      <c r="AK67" s="32">
        <f>TREND(CHOOSE({1;2},AK$6,AK$13),CHOOSE({1;2},$AV$6,$AV$11),$AG67)</f>
        <v>3.0006585959611611E-2</v>
      </c>
      <c r="AL67" s="32">
        <f>TREND(CHOOSE({1;2},AL$6,AL$13),CHOOSE({1;2},$AV$6,$AV$11),$AG67)</f>
        <v>3.3985253784524792E-2</v>
      </c>
      <c r="AM67" s="32">
        <f>TREND(CHOOSE({1;2},AM$6,AM$13),CHOOSE({1;2},$AV$6,$AV$11),$AG67)</f>
        <v>3.8398887398918884E-2</v>
      </c>
      <c r="AN67" s="32">
        <f>TREND(CHOOSE({1;2},AN$6,AN$13),CHOOSE({1;2},$AV$6,$AV$11),$AG67)</f>
        <v>3.0594626713788497E-2</v>
      </c>
      <c r="AO67" s="32">
        <f>TREND(CHOOSE({1;2},AO$6,AO$13),CHOOSE({1;2},$AV$6,$AV$11),$AG67)</f>
        <v>2.706593298895878E-2</v>
      </c>
      <c r="AP67" s="32">
        <f>TREND(CHOOSE({1;2},AP$6,AP$13),CHOOSE({1;2},$AV$6,$AV$11),$AG67)</f>
        <v>3.2261225590348615E-2</v>
      </c>
      <c r="AQ67" s="32">
        <f>TREND(CHOOSE({1;2},AQ$6,AQ$13),CHOOSE({1;2},$AV$6,$AV$11),$AG67)</f>
        <v>3.644584976769781E-2</v>
      </c>
      <c r="AR67" s="32">
        <f>TREND(CHOOSE({1;2},AR$6,AR$13),CHOOSE({1;2},$AV$6,$AV$11),$AG67)</f>
        <v>1.7956548355777022E-2</v>
      </c>
      <c r="AS67" s="32">
        <f t="shared" si="64"/>
        <v>1.7956548355777022E-2</v>
      </c>
      <c r="AT67" s="32">
        <f t="shared" si="64"/>
        <v>1.7956548355777022E-2</v>
      </c>
      <c r="AU67" s="33">
        <f t="shared" si="65"/>
        <v>3.6700932355137446E-2</v>
      </c>
      <c r="AX67" s="29">
        <f t="shared" si="70"/>
        <v>0.5</v>
      </c>
      <c r="AY67" s="30" t="str">
        <f t="shared" si="30"/>
        <v>LA-05</v>
      </c>
      <c r="AZ67" s="64" t="s">
        <v>949</v>
      </c>
      <c r="BA67" s="36">
        <f t="shared" si="66"/>
        <v>7.3401864710274864E-3</v>
      </c>
      <c r="BB67" s="37">
        <f t="shared" si="63"/>
        <v>6.0013171919223209E-3</v>
      </c>
      <c r="BC67" s="37">
        <f t="shared" si="63"/>
        <v>6.7970507569049612E-3</v>
      </c>
      <c r="BD67" s="37">
        <f t="shared" si="63"/>
        <v>7.6797774797837809E-3</v>
      </c>
      <c r="BE67" s="37">
        <f t="shared" si="63"/>
        <v>6.1189253427577014E-3</v>
      </c>
      <c r="BF67" s="37">
        <f t="shared" si="63"/>
        <v>5.4131865977917609E-3</v>
      </c>
      <c r="BG67" s="37">
        <f t="shared" si="63"/>
        <v>6.4522451180697264E-3</v>
      </c>
      <c r="BH67" s="37">
        <f t="shared" si="63"/>
        <v>7.2891699535395649E-3</v>
      </c>
      <c r="BI67" s="37">
        <f t="shared" si="63"/>
        <v>3.5913096711554047E-3</v>
      </c>
      <c r="BJ67" s="37">
        <f t="shared" si="67"/>
        <v>3.5913096711554047E-3</v>
      </c>
      <c r="BK67" s="37">
        <f t="shared" si="67"/>
        <v>3.5913096711554047E-3</v>
      </c>
      <c r="BL67" s="38">
        <f t="shared" si="68"/>
        <v>7.3401864710274864E-3</v>
      </c>
      <c r="BN67" s="41">
        <v>0.2</v>
      </c>
      <c r="BO67" s="8" t="str">
        <f t="shared" si="32"/>
        <v>RHEB-02</v>
      </c>
      <c r="BP67" s="42" t="s">
        <v>1026</v>
      </c>
      <c r="BQ67" s="36">
        <f t="shared" si="59"/>
        <v>0</v>
      </c>
      <c r="BR67" s="37">
        <f t="shared" si="59"/>
        <v>0</v>
      </c>
      <c r="BS67" s="37">
        <f t="shared" si="59"/>
        <v>0</v>
      </c>
      <c r="BT67" s="37">
        <f t="shared" si="59"/>
        <v>0</v>
      </c>
      <c r="BU67" s="37">
        <f t="shared" si="59"/>
        <v>0</v>
      </c>
      <c r="BV67" s="37">
        <f t="shared" si="59"/>
        <v>0</v>
      </c>
      <c r="BW67" s="37">
        <f t="shared" si="34"/>
        <v>0</v>
      </c>
      <c r="BX67" s="37">
        <f t="shared" si="59"/>
        <v>0</v>
      </c>
      <c r="BY67" s="37">
        <f t="shared" si="59"/>
        <v>0</v>
      </c>
      <c r="BZ67" s="37">
        <f t="shared" si="59"/>
        <v>0</v>
      </c>
      <c r="CA67" s="37"/>
      <c r="CB67" s="38">
        <f t="shared" si="59"/>
        <v>0</v>
      </c>
      <c r="CC67" s="43"/>
      <c r="CE67" s="4" t="str">
        <f t="shared" si="60"/>
        <v>RHEB</v>
      </c>
      <c r="CH67" s="4" t="str">
        <f t="shared" si="35"/>
        <v/>
      </c>
      <c r="CI67" s="4" t="str">
        <f t="shared" si="35"/>
        <v/>
      </c>
      <c r="CJ67" s="4" t="str">
        <f t="shared" si="35"/>
        <v/>
      </c>
    </row>
    <row r="68" spans="4:88" ht="15.75" customHeight="1" x14ac:dyDescent="0.25">
      <c r="D68" s="4" t="s">
        <v>76</v>
      </c>
      <c r="E68" s="4">
        <f>INDEX([1]IND_Attributes!$H:$H,MATCH(SER_SavePot!$D68,[1]IND_Attributes!$A:$A,0))</f>
        <v>0.37272018102138099</v>
      </c>
      <c r="F68" s="56" t="str">
        <f>INDEX([1]IND_Attributes!I:I,MATCH(SER_SavePot!$D68,[1]IND_Attributes!$A:$A,0))</f>
        <v>INDRETRHN_OLDD_DMD</v>
      </c>
      <c r="G68" s="56" t="str">
        <f t="shared" si="4"/>
        <v>INDRETRHN_OLDD_DMD</v>
      </c>
      <c r="H68" s="56" t="s">
        <v>9</v>
      </c>
      <c r="I68" s="56" t="s">
        <v>10</v>
      </c>
      <c r="J68" s="56">
        <v>2015</v>
      </c>
      <c r="K68" s="73">
        <f t="shared" si="5"/>
        <v>0</v>
      </c>
      <c r="L68" s="73">
        <f t="shared" si="6"/>
        <v>0</v>
      </c>
      <c r="M68" s="56"/>
      <c r="N68" s="56" t="str">
        <f t="shared" si="7"/>
        <v>RHNB-21</v>
      </c>
      <c r="O68" s="56" t="str">
        <f t="shared" si="8"/>
        <v>RET</v>
      </c>
      <c r="P68" s="4">
        <f t="shared" si="0"/>
        <v>370</v>
      </c>
      <c r="Q68" s="4">
        <f t="shared" si="1"/>
        <v>10</v>
      </c>
      <c r="R68" s="4">
        <f t="shared" si="9"/>
        <v>380</v>
      </c>
      <c r="S68" s="4">
        <f t="shared" si="10"/>
        <v>3</v>
      </c>
      <c r="T68" s="4">
        <f t="shared" si="2"/>
        <v>0</v>
      </c>
      <c r="AG68" s="29">
        <f t="shared" si="69"/>
        <v>0.5</v>
      </c>
      <c r="AH68" s="30" t="str">
        <f t="shared" si="39"/>
        <v>EM-05</v>
      </c>
      <c r="AI68" s="64" t="s">
        <v>951</v>
      </c>
      <c r="AJ68" s="31">
        <f>TREND(CHOOSE({1;2},AJ$6,AJ$14),CHOOSE({1;2},$AV$6,$AV$11),$AG68)</f>
        <v>4.2221023035804342E-2</v>
      </c>
      <c r="AK68" s="32">
        <f>TREND(CHOOSE({1;2},AK$6,AK$14),CHOOSE({1;2},$AV$6,$AV$11),$AG68)</f>
        <v>3.0933307860798523E-2</v>
      </c>
      <c r="AL68" s="32">
        <f>TREND(CHOOSE({1;2},AL$6,AL$14),CHOOSE({1;2},$AV$6,$AV$11),$AG68)</f>
        <v>2.9145844281197077E-2</v>
      </c>
      <c r="AM68" s="32">
        <f>TREND(CHOOSE({1;2},AM$6,AM$14),CHOOSE({1;2},$AV$6,$AV$11),$AG68)</f>
        <v>1.6952900422339625E-2</v>
      </c>
      <c r="AN68" s="32">
        <f>TREND(CHOOSE({1;2},AN$6,AN$14),CHOOSE({1;2},$AV$6,$AV$11),$AG68)</f>
        <v>2.3556337056301599E-2</v>
      </c>
      <c r="AO68" s="32">
        <f>TREND(CHOOSE({1;2},AO$6,AO$14),CHOOSE({1;2},$AV$6,$AV$11),$AG68)</f>
        <v>2.6716361917385412E-2</v>
      </c>
      <c r="AP68" s="32">
        <f>TREND(CHOOSE({1;2},AP$6,AP$14),CHOOSE({1;2},$AV$6,$AV$11),$AG68)</f>
        <v>4.4107772492928979E-2</v>
      </c>
      <c r="AQ68" s="32">
        <f>TREND(CHOOSE({1;2},AQ$6,AQ$14),CHOOSE({1;2},$AV$6,$AV$11),$AG68)</f>
        <v>3.4799015882200468E-2</v>
      </c>
      <c r="AR68" s="32">
        <f>TREND(CHOOSE({1;2},AR$6,AR$14),CHOOSE({1;2},$AV$6,$AV$11),$AG68)</f>
        <v>3.6930468482930259E-2</v>
      </c>
      <c r="AS68" s="32">
        <f t="shared" si="64"/>
        <v>3.6930468482930259E-2</v>
      </c>
      <c r="AT68" s="32">
        <f t="shared" si="64"/>
        <v>3.6930468482930259E-2</v>
      </c>
      <c r="AU68" s="33">
        <f t="shared" si="65"/>
        <v>4.2221023035804342E-2</v>
      </c>
      <c r="AX68" s="29">
        <f t="shared" si="70"/>
        <v>0.5</v>
      </c>
      <c r="AY68" s="30" t="str">
        <f t="shared" si="30"/>
        <v>EM-05</v>
      </c>
      <c r="AZ68" s="64" t="s">
        <v>951</v>
      </c>
      <c r="BA68" s="36">
        <f t="shared" si="66"/>
        <v>8.444204607160867E-3</v>
      </c>
      <c r="BB68" s="37">
        <f t="shared" si="63"/>
        <v>6.1866615721597046E-3</v>
      </c>
      <c r="BC68" s="37">
        <f t="shared" si="63"/>
        <v>5.8291688562394188E-3</v>
      </c>
      <c r="BD68" s="37">
        <f t="shared" si="63"/>
        <v>3.3905800844679264E-3</v>
      </c>
      <c r="BE68" s="37">
        <f t="shared" si="63"/>
        <v>4.7112674112603226E-3</v>
      </c>
      <c r="BF68" s="37">
        <f t="shared" si="63"/>
        <v>5.3432723834770796E-3</v>
      </c>
      <c r="BG68" s="37">
        <f t="shared" si="63"/>
        <v>8.821554498585793E-3</v>
      </c>
      <c r="BH68" s="37">
        <f t="shared" si="63"/>
        <v>6.9598031764400992E-3</v>
      </c>
      <c r="BI68" s="37">
        <f t="shared" si="63"/>
        <v>7.3860936965860491E-3</v>
      </c>
      <c r="BJ68" s="37">
        <f t="shared" si="67"/>
        <v>7.3860936965860491E-3</v>
      </c>
      <c r="BK68" s="37">
        <f t="shared" si="67"/>
        <v>7.3860936965860491E-3</v>
      </c>
      <c r="BL68" s="38">
        <f t="shared" si="68"/>
        <v>8.444204607160867E-3</v>
      </c>
      <c r="BN68" s="41">
        <v>0.2</v>
      </c>
      <c r="BO68" s="8" t="str">
        <f t="shared" si="32"/>
        <v>RHND-02</v>
      </c>
      <c r="BP68" s="42" t="s">
        <v>1028</v>
      </c>
      <c r="BQ68" s="36">
        <f t="shared" si="59"/>
        <v>0</v>
      </c>
      <c r="BR68" s="37">
        <f t="shared" si="59"/>
        <v>0</v>
      </c>
      <c r="BS68" s="37">
        <f t="shared" si="59"/>
        <v>0</v>
      </c>
      <c r="BT68" s="37">
        <f t="shared" si="59"/>
        <v>0</v>
      </c>
      <c r="BU68" s="37">
        <f t="shared" si="59"/>
        <v>0</v>
      </c>
      <c r="BV68" s="37">
        <f t="shared" si="59"/>
        <v>0</v>
      </c>
      <c r="BW68" s="37">
        <f t="shared" si="34"/>
        <v>0</v>
      </c>
      <c r="BX68" s="37">
        <f t="shared" si="59"/>
        <v>0</v>
      </c>
      <c r="BY68" s="37">
        <f t="shared" si="59"/>
        <v>0</v>
      </c>
      <c r="BZ68" s="37">
        <f t="shared" si="59"/>
        <v>0</v>
      </c>
      <c r="CA68" s="37"/>
      <c r="CB68" s="38">
        <f t="shared" si="59"/>
        <v>0</v>
      </c>
      <c r="CC68" s="43"/>
      <c r="CE68" s="4" t="str">
        <f t="shared" si="60"/>
        <v>RHND</v>
      </c>
      <c r="CH68" s="4" t="str">
        <f t="shared" si="35"/>
        <v/>
      </c>
      <c r="CI68" s="4" t="str">
        <f t="shared" si="35"/>
        <v/>
      </c>
      <c r="CJ68" s="4" t="str">
        <f t="shared" si="35"/>
        <v/>
      </c>
    </row>
    <row r="69" spans="4:88" ht="15.75" customHeight="1" x14ac:dyDescent="0.25">
      <c r="D69" s="4" t="s">
        <v>77</v>
      </c>
      <c r="E69" s="4">
        <f>INDEX([1]IND_Attributes!$H:$H,MATCH(SER_SavePot!$D69,[1]IND_Attributes!$A:$A,0))</f>
        <v>0.108987119097014</v>
      </c>
      <c r="F69" s="56" t="str">
        <f>INDEX([1]IND_Attributes!I:I,MATCH(SER_SavePot!$D69,[1]IND_Attributes!$A:$A,0))</f>
        <v>INDRETRHN_OLDI_DMD</v>
      </c>
      <c r="G69" s="56" t="str">
        <f t="shared" si="4"/>
        <v>INDRETRHN_OLDI_DMD</v>
      </c>
      <c r="H69" s="56" t="s">
        <v>9</v>
      </c>
      <c r="I69" s="56" t="s">
        <v>10</v>
      </c>
      <c r="J69" s="56">
        <v>2015</v>
      </c>
      <c r="K69" s="73">
        <f t="shared" si="5"/>
        <v>0</v>
      </c>
      <c r="L69" s="73">
        <f t="shared" si="6"/>
        <v>0</v>
      </c>
      <c r="M69" s="56"/>
      <c r="N69" s="56" t="str">
        <f t="shared" si="7"/>
        <v>RHNB-21</v>
      </c>
      <c r="O69" s="56" t="str">
        <f t="shared" si="8"/>
        <v>RET</v>
      </c>
      <c r="P69" s="4">
        <f t="shared" si="0"/>
        <v>370</v>
      </c>
      <c r="Q69" s="4">
        <f t="shared" si="1"/>
        <v>10</v>
      </c>
      <c r="R69" s="4">
        <f t="shared" si="9"/>
        <v>380</v>
      </c>
      <c r="S69" s="4">
        <f t="shared" si="10"/>
        <v>3</v>
      </c>
      <c r="T69" s="4">
        <f t="shared" si="2"/>
        <v>0</v>
      </c>
      <c r="AG69" s="44">
        <f t="shared" si="69"/>
        <v>0.5</v>
      </c>
      <c r="AH69" s="46" t="str">
        <f t="shared" si="39"/>
        <v>TR-05</v>
      </c>
      <c r="AI69" s="67" t="s">
        <v>955</v>
      </c>
      <c r="AJ69" s="47">
        <f>TREND(CHOOSE({1;2},AJ$6,AJ$15),CHOOSE({1;2},$AV$6,$AV$11),$AG69)</f>
        <v>1.5566999268273431E-2</v>
      </c>
      <c r="AK69" s="49">
        <f>TREND(CHOOSE({1;2},AK$6,AK$15),CHOOSE({1;2},$AV$6,$AV$11),$AG69)</f>
        <v>2.4742125996746879E-3</v>
      </c>
      <c r="AL69" s="49">
        <f>TREND(CHOOSE({1;2},AL$6,AL$15),CHOOSE({1;2},$AV$6,$AV$11),$AG69)</f>
        <v>5.4698367463052351E-3</v>
      </c>
      <c r="AM69" s="49">
        <f>TREND(CHOOSE({1;2},AM$6,AM$15),CHOOSE({1;2},$AV$6,$AV$11),$AG69)</f>
        <v>1.7180734363974671E-3</v>
      </c>
      <c r="AN69" s="49">
        <f>TREND(CHOOSE({1;2},AN$6,AN$15),CHOOSE({1;2},$AV$6,$AV$11),$AG69)</f>
        <v>3.4330624097410234E-3</v>
      </c>
      <c r="AO69" s="49">
        <f>TREND(CHOOSE({1;2},AO$6,AO$15),CHOOSE({1;2},$AV$6,$AV$11),$AG69)</f>
        <v>2.4641645176106783E-3</v>
      </c>
      <c r="AP69" s="49">
        <f>TREND(CHOOSE({1;2},AP$6,AP$15),CHOOSE({1;2},$AV$6,$AV$11),$AG69)</f>
        <v>0</v>
      </c>
      <c r="AQ69" s="49">
        <f>TREND(CHOOSE({1;2},AQ$6,AQ$15),CHOOSE({1;2},$AV$6,$AV$11),$AG69)</f>
        <v>5.1877248296670862E-3</v>
      </c>
      <c r="AR69" s="49">
        <f>TREND(CHOOSE({1;2},AR$6,AR$15),CHOOSE({1;2},$AV$6,$AV$11),$AG69)</f>
        <v>5.1877248296670862E-3</v>
      </c>
      <c r="AS69" s="49">
        <f t="shared" si="64"/>
        <v>5.1877248296670862E-3</v>
      </c>
      <c r="AT69" s="49">
        <f t="shared" si="64"/>
        <v>5.1877248296670862E-3</v>
      </c>
      <c r="AU69" s="50">
        <f t="shared" si="65"/>
        <v>1.5566999268273431E-2</v>
      </c>
      <c r="AX69" s="44">
        <f t="shared" si="70"/>
        <v>0.5</v>
      </c>
      <c r="AY69" s="46" t="str">
        <f t="shared" si="30"/>
        <v>TR-05</v>
      </c>
      <c r="AZ69" s="67" t="s">
        <v>955</v>
      </c>
      <c r="BA69" s="51">
        <f t="shared" si="66"/>
        <v>3.1133998536546862E-3</v>
      </c>
      <c r="BB69" s="53">
        <f t="shared" si="63"/>
        <v>4.9484251993493766E-4</v>
      </c>
      <c r="BC69" s="53">
        <f t="shared" si="63"/>
        <v>1.0939673492610467E-3</v>
      </c>
      <c r="BD69" s="53">
        <f t="shared" si="63"/>
        <v>3.4361468727949341E-4</v>
      </c>
      <c r="BE69" s="53">
        <f t="shared" si="63"/>
        <v>6.8661248194820451E-4</v>
      </c>
      <c r="BF69" s="53">
        <f t="shared" si="63"/>
        <v>4.9283290352213549E-4</v>
      </c>
      <c r="BG69" s="53">
        <f t="shared" si="63"/>
        <v>0</v>
      </c>
      <c r="BH69" s="53">
        <f t="shared" si="63"/>
        <v>1.0375449659334171E-3</v>
      </c>
      <c r="BI69" s="53">
        <f t="shared" si="63"/>
        <v>1.0375449659334171E-3</v>
      </c>
      <c r="BJ69" s="53">
        <f t="shared" si="67"/>
        <v>1.0375449659334171E-3</v>
      </c>
      <c r="BK69" s="53">
        <f t="shared" si="67"/>
        <v>1.0375449659334171E-3</v>
      </c>
      <c r="BL69" s="55">
        <f t="shared" si="68"/>
        <v>3.1133998536546862E-3</v>
      </c>
      <c r="BN69" s="41">
        <v>0.2</v>
      </c>
      <c r="BO69" s="8" t="str">
        <f t="shared" si="32"/>
        <v>RHED-02</v>
      </c>
      <c r="BP69" s="42" t="s">
        <v>1030</v>
      </c>
      <c r="BQ69" s="36">
        <f t="shared" si="59"/>
        <v>0</v>
      </c>
      <c r="BR69" s="37">
        <f t="shared" si="59"/>
        <v>0</v>
      </c>
      <c r="BS69" s="37">
        <f t="shared" si="59"/>
        <v>0</v>
      </c>
      <c r="BT69" s="37">
        <f t="shared" si="59"/>
        <v>0</v>
      </c>
      <c r="BU69" s="37">
        <f t="shared" si="59"/>
        <v>0</v>
      </c>
      <c r="BV69" s="37">
        <f t="shared" si="59"/>
        <v>0</v>
      </c>
      <c r="BW69" s="37">
        <f t="shared" si="34"/>
        <v>0</v>
      </c>
      <c r="BX69" s="37">
        <f t="shared" si="59"/>
        <v>0</v>
      </c>
      <c r="BY69" s="37">
        <f t="shared" si="59"/>
        <v>0</v>
      </c>
      <c r="BZ69" s="37">
        <f t="shared" si="59"/>
        <v>0</v>
      </c>
      <c r="CA69" s="37"/>
      <c r="CB69" s="38">
        <f t="shared" si="59"/>
        <v>0</v>
      </c>
      <c r="CC69" s="43"/>
      <c r="CE69" s="4" t="str">
        <f t="shared" si="60"/>
        <v>RHED</v>
      </c>
      <c r="CH69" s="4" t="str">
        <f t="shared" si="35"/>
        <v/>
      </c>
      <c r="CI69" s="4" t="str">
        <f t="shared" si="35"/>
        <v/>
      </c>
      <c r="CJ69" s="4" t="str">
        <f t="shared" si="35"/>
        <v/>
      </c>
    </row>
    <row r="70" spans="4:88" ht="15.75" customHeight="1" x14ac:dyDescent="0.25">
      <c r="D70" s="4" t="s">
        <v>78</v>
      </c>
      <c r="E70" s="4">
        <f>INDEX([1]IND_Attributes!$H:$H,MATCH(SER_SavePot!$D70,[1]IND_Attributes!$A:$A,0))</f>
        <v>0.51829269988160398</v>
      </c>
      <c r="F70" s="56" t="str">
        <f>INDEX([1]IND_Attributes!I:I,MATCH(SER_SavePot!$D70,[1]IND_Attributes!$A:$A,0))</f>
        <v>INDRETRHN_OLDC_DMD</v>
      </c>
      <c r="G70" s="56" t="str">
        <f t="shared" si="4"/>
        <v>INDRETRHN_OLDC_DMD</v>
      </c>
      <c r="H70" s="56" t="s">
        <v>9</v>
      </c>
      <c r="I70" s="56" t="s">
        <v>10</v>
      </c>
      <c r="J70" s="56">
        <v>2015</v>
      </c>
      <c r="K70" s="73">
        <f t="shared" si="5"/>
        <v>0</v>
      </c>
      <c r="L70" s="73">
        <f t="shared" si="6"/>
        <v>0</v>
      </c>
      <c r="M70" s="56"/>
      <c r="N70" s="56" t="str">
        <f t="shared" si="7"/>
        <v>RHNB-22</v>
      </c>
      <c r="O70" s="56" t="str">
        <f t="shared" si="8"/>
        <v>RET</v>
      </c>
      <c r="P70" s="4">
        <f t="shared" si="0"/>
        <v>388</v>
      </c>
      <c r="Q70" s="4">
        <f t="shared" si="1"/>
        <v>10</v>
      </c>
      <c r="R70" s="4">
        <f t="shared" si="9"/>
        <v>398</v>
      </c>
      <c r="S70" s="4">
        <f t="shared" si="10"/>
        <v>3</v>
      </c>
      <c r="T70" s="4">
        <f t="shared" si="2"/>
        <v>0</v>
      </c>
      <c r="AG70" s="11">
        <f>ROUND(AG64+0.1,2)</f>
        <v>0.6</v>
      </c>
      <c r="AH70" s="13" t="str">
        <f t="shared" si="39"/>
        <v>MT-06</v>
      </c>
      <c r="AI70" s="74" t="s">
        <v>942</v>
      </c>
      <c r="AJ70" s="14">
        <f>TREND(CHOOSE({1;2},AJ$6,AJ$10),CHOOSE({1;2},$AV$6,$AV$10),$AG70)</f>
        <v>6.1136087630950841E-3</v>
      </c>
      <c r="AK70" s="15">
        <f>TREND(CHOOSE({1;2},AK$6,AK$10),CHOOSE({1;2},$AV$6,$AV$10),$AG70)</f>
        <v>2.0569505127921203E-2</v>
      </c>
      <c r="AL70" s="15">
        <f>TREND(CHOOSE({1;2},AL$6,AL$10),CHOOSE({1;2},$AV$6,$AV$10),$AG70)</f>
        <v>1.537673536553855E-2</v>
      </c>
      <c r="AM70" s="15">
        <f>TREND(CHOOSE({1;2},AM$6,AM$10),CHOOSE({1;2},$AV$6,$AV$10),$AG70)</f>
        <v>1.776188688579531E-2</v>
      </c>
      <c r="AN70" s="15">
        <f>TREND(CHOOSE({1;2},AN$6,AN$10),CHOOSE({1;2},$AV$6,$AV$10),$AG70)</f>
        <v>2.098375575263281E-2</v>
      </c>
      <c r="AO70" s="15">
        <f>TREND(CHOOSE({1;2},AO$6,AO$10),CHOOSE({1;2},$AV$6,$AV$10),$AG70)</f>
        <v>2.1922574073625276E-2</v>
      </c>
      <c r="AP70" s="15">
        <f>TREND(CHOOSE({1;2},AP$6,AP$10),CHOOSE({1;2},$AV$6,$AV$10),$AG70)</f>
        <v>2.2637689069857601E-2</v>
      </c>
      <c r="AQ70" s="15">
        <f>TREND(CHOOSE({1;2},AQ$6,AQ$10),CHOOSE({1;2},$AV$6,$AV$10),$AG70)</f>
        <v>1.9477054215229047E-2</v>
      </c>
      <c r="AR70" s="15">
        <f>TREND(CHOOSE({1;2},AR$6,AR$10),CHOOSE({1;2},$AV$6,$AV$10),$AG70)</f>
        <v>6.4720270567485789E-3</v>
      </c>
      <c r="AS70" s="15">
        <f>AR70</f>
        <v>6.4720270567485789E-3</v>
      </c>
      <c r="AT70" s="15">
        <f>AS70</f>
        <v>6.4720270567485789E-3</v>
      </c>
      <c r="AU70" s="17">
        <f>AJ70</f>
        <v>6.1136087630950841E-3</v>
      </c>
      <c r="AX70" s="11">
        <f>ROUND(AX64+0.1,2)</f>
        <v>0.6</v>
      </c>
      <c r="AY70" s="13" t="str">
        <f t="shared" si="30"/>
        <v>MT-06</v>
      </c>
      <c r="AZ70" s="74" t="s">
        <v>942</v>
      </c>
      <c r="BA70" s="18">
        <f>AJ70-AJ64</f>
        <v>1.0189347938491808E-3</v>
      </c>
      <c r="BB70" s="19">
        <f t="shared" si="63"/>
        <v>3.4282508546535327E-3</v>
      </c>
      <c r="BC70" s="19">
        <f t="shared" si="63"/>
        <v>2.5627892275897589E-3</v>
      </c>
      <c r="BD70" s="19">
        <f t="shared" si="63"/>
        <v>2.9603144809658855E-3</v>
      </c>
      <c r="BE70" s="19">
        <f t="shared" si="63"/>
        <v>3.497292625438804E-3</v>
      </c>
      <c r="BF70" s="19">
        <f t="shared" si="63"/>
        <v>3.6537623456042133E-3</v>
      </c>
      <c r="BG70" s="19">
        <f t="shared" si="63"/>
        <v>3.7729481783096014E-3</v>
      </c>
      <c r="BH70" s="19">
        <f t="shared" si="63"/>
        <v>3.2461757025381739E-3</v>
      </c>
      <c r="BI70" s="19">
        <f t="shared" si="63"/>
        <v>1.078671176124763E-3</v>
      </c>
      <c r="BJ70" s="19">
        <f>BI70</f>
        <v>1.078671176124763E-3</v>
      </c>
      <c r="BK70" s="19">
        <f>BJ70</f>
        <v>1.078671176124763E-3</v>
      </c>
      <c r="BL70" s="20">
        <f>BA70</f>
        <v>1.0189347938491808E-3</v>
      </c>
      <c r="BN70" s="41">
        <v>0.2</v>
      </c>
      <c r="BO70" s="8" t="str">
        <f t="shared" si="32"/>
        <v>LADN-02</v>
      </c>
      <c r="BP70" s="42" t="s">
        <v>1032</v>
      </c>
      <c r="BQ70" s="36">
        <f t="shared" si="59"/>
        <v>7.3401864710274864E-3</v>
      </c>
      <c r="BR70" s="37">
        <f t="shared" si="59"/>
        <v>6.0013171919223226E-3</v>
      </c>
      <c r="BS70" s="37">
        <f t="shared" si="59"/>
        <v>6.7970507569049647E-3</v>
      </c>
      <c r="BT70" s="37">
        <f t="shared" si="59"/>
        <v>7.6797774797837826E-3</v>
      </c>
      <c r="BU70" s="37">
        <f t="shared" si="59"/>
        <v>6.1189253427577023E-3</v>
      </c>
      <c r="BV70" s="37">
        <f t="shared" si="59"/>
        <v>5.4131865977917618E-3</v>
      </c>
      <c r="BW70" s="37">
        <f t="shared" si="34"/>
        <v>7.3401864710274864E-3</v>
      </c>
      <c r="BX70" s="37">
        <f t="shared" si="59"/>
        <v>7.2891699535395683E-3</v>
      </c>
      <c r="BY70" s="37">
        <f t="shared" si="59"/>
        <v>3.591309671155406E-3</v>
      </c>
      <c r="BZ70" s="37">
        <f t="shared" si="59"/>
        <v>3.591309671155406E-3</v>
      </c>
      <c r="CA70" s="37"/>
      <c r="CB70" s="38">
        <f t="shared" si="59"/>
        <v>7.3401864710274864E-3</v>
      </c>
      <c r="CC70" s="43"/>
      <c r="CE70" s="4" t="str">
        <f t="shared" si="60"/>
        <v>LADN</v>
      </c>
      <c r="CH70" s="4" t="str">
        <f t="shared" si="35"/>
        <v/>
      </c>
      <c r="CI70" s="4" t="str">
        <f t="shared" si="35"/>
        <v/>
      </c>
      <c r="CJ70" s="4" t="str">
        <f t="shared" si="35"/>
        <v/>
      </c>
    </row>
    <row r="71" spans="4:88" ht="15.75" customHeight="1" x14ac:dyDescent="0.25">
      <c r="D71" s="4" t="s">
        <v>79</v>
      </c>
      <c r="E71" s="4">
        <f>INDEX([1]IND_Attributes!$H:$H,MATCH(SER_SavePot!$D71,[1]IND_Attributes!$A:$A,0))</f>
        <v>0.37272018102138099</v>
      </c>
      <c r="F71" s="56" t="str">
        <f>INDEX([1]IND_Attributes!I:I,MATCH(SER_SavePot!$D71,[1]IND_Attributes!$A:$A,0))</f>
        <v>INDRETRHN_OLDD_DMD</v>
      </c>
      <c r="G71" s="56" t="str">
        <f t="shared" si="4"/>
        <v>INDRETRHN_OLDD_DMD</v>
      </c>
      <c r="H71" s="56" t="s">
        <v>9</v>
      </c>
      <c r="I71" s="56" t="s">
        <v>10</v>
      </c>
      <c r="J71" s="56">
        <v>2015</v>
      </c>
      <c r="K71" s="73">
        <f t="shared" si="5"/>
        <v>0</v>
      </c>
      <c r="L71" s="73">
        <f t="shared" si="6"/>
        <v>0</v>
      </c>
      <c r="M71" s="56"/>
      <c r="N71" s="56" t="str">
        <f t="shared" si="7"/>
        <v>RHNB-22</v>
      </c>
      <c r="O71" s="56" t="str">
        <f t="shared" si="8"/>
        <v>RET</v>
      </c>
      <c r="P71" s="4">
        <f t="shared" ref="P71:P134" si="71">MATCH(N71,$BO$39:$BO$1839,0)</f>
        <v>388</v>
      </c>
      <c r="Q71" s="4">
        <f t="shared" ref="Q71:Q134" si="72">MATCH(O71,$BO$39:$CB$39,0)</f>
        <v>10</v>
      </c>
      <c r="R71" s="4">
        <f t="shared" si="9"/>
        <v>398</v>
      </c>
      <c r="S71" s="4">
        <f t="shared" si="10"/>
        <v>3</v>
      </c>
      <c r="T71" s="4">
        <f t="shared" ref="T71:T134" si="73">INDEX($BO$39:$CB$1839,MATCH(N71,$BO$39:$BO$1839,0),MATCH(O71,$BO$39:$CB$39,0))</f>
        <v>0</v>
      </c>
      <c r="AG71" s="29">
        <f>AG70</f>
        <v>0.6</v>
      </c>
      <c r="AH71" s="30" t="str">
        <f t="shared" si="39"/>
        <v>HT-06</v>
      </c>
      <c r="AI71" s="64" t="s">
        <v>945</v>
      </c>
      <c r="AJ71" s="31">
        <f>TREND(CHOOSE({1;2},AJ$6,AJ$11),CHOOSE({1;2},$AV$6,$AV$11),$AG71)</f>
        <v>4.5819914208931308E-3</v>
      </c>
      <c r="AK71" s="32">
        <f>TREND(CHOOSE({1;2},AK$6,AK$11),CHOOSE({1;2},$AV$6,$AV$11),$AG71)</f>
        <v>3.560701801536005E-3</v>
      </c>
      <c r="AL71" s="32">
        <f>TREND(CHOOSE({1;2},AL$6,AL$11),CHOOSE({1;2},$AV$6,$AV$11),$AG71)</f>
        <v>2.6872176603173993E-3</v>
      </c>
      <c r="AM71" s="32">
        <f>TREND(CHOOSE({1;2},AM$6,AM$11),CHOOSE({1;2},$AV$6,$AV$11),$AG71)</f>
        <v>2.3027328148352016E-4</v>
      </c>
      <c r="AN71" s="32">
        <f>TREND(CHOOSE({1;2},AN$6,AN$11),CHOOSE({1;2},$AV$6,$AV$11),$AG71)</f>
        <v>8.7999619185734671E-4</v>
      </c>
      <c r="AO71" s="32">
        <f>TREND(CHOOSE({1;2},AO$6,AO$11),CHOOSE({1;2},$AV$6,$AV$11),$AG71)</f>
        <v>4.4115419270638863E-3</v>
      </c>
      <c r="AP71" s="32">
        <f>TREND(CHOOSE({1;2},AP$6,AP$11),CHOOSE({1;2},$AV$6,$AV$11),$AG71)</f>
        <v>5.1700922643485503E-3</v>
      </c>
      <c r="AQ71" s="32">
        <f>TREND(CHOOSE({1;2},AQ$6,AQ$11),CHOOSE({1;2},$AV$6,$AV$11),$AG71)</f>
        <v>5.1700922643485503E-3</v>
      </c>
      <c r="AR71" s="32">
        <f>TREND(CHOOSE({1;2},AR$6,AR$11),CHOOSE({1;2},$AV$6,$AV$11),$AG71)</f>
        <v>5.1700922643485503E-3</v>
      </c>
      <c r="AS71" s="32">
        <f t="shared" ref="AS71:AT75" si="74">AR71</f>
        <v>5.1700922643485503E-3</v>
      </c>
      <c r="AT71" s="32">
        <f t="shared" si="74"/>
        <v>5.1700922643485503E-3</v>
      </c>
      <c r="AU71" s="33">
        <f t="shared" ref="AU71:AU75" si="75">AJ71</f>
        <v>4.5819914208931308E-3</v>
      </c>
      <c r="AX71" s="29">
        <f>AX70</f>
        <v>0.6</v>
      </c>
      <c r="AY71" s="30" t="str">
        <f t="shared" si="30"/>
        <v>HT-06</v>
      </c>
      <c r="AZ71" s="64" t="s">
        <v>945</v>
      </c>
      <c r="BA71" s="36">
        <f t="shared" ref="BA71:BA75" si="76">AJ71-AJ65</f>
        <v>7.636652368155218E-4</v>
      </c>
      <c r="BB71" s="37">
        <f t="shared" si="63"/>
        <v>5.9345030025600076E-4</v>
      </c>
      <c r="BC71" s="37">
        <f t="shared" si="63"/>
        <v>4.4786961005290017E-4</v>
      </c>
      <c r="BD71" s="37">
        <f t="shared" si="63"/>
        <v>3.8378880247253388E-5</v>
      </c>
      <c r="BE71" s="37">
        <f t="shared" si="63"/>
        <v>1.4666603197622456E-4</v>
      </c>
      <c r="BF71" s="37">
        <f t="shared" si="63"/>
        <v>7.352569878439812E-4</v>
      </c>
      <c r="BG71" s="37">
        <f t="shared" si="63"/>
        <v>8.6168204405809128E-4</v>
      </c>
      <c r="BH71" s="37">
        <f t="shared" si="63"/>
        <v>8.6168204405809214E-4</v>
      </c>
      <c r="BI71" s="37">
        <f t="shared" si="63"/>
        <v>8.6168204405809128E-4</v>
      </c>
      <c r="BJ71" s="37">
        <f t="shared" ref="BJ71:BK75" si="77">BI71</f>
        <v>8.6168204405809128E-4</v>
      </c>
      <c r="BK71" s="37">
        <f t="shared" si="77"/>
        <v>8.6168204405809128E-4</v>
      </c>
      <c r="BL71" s="38">
        <f t="shared" ref="BL71:BL75" si="78">BA71</f>
        <v>7.636652368155218E-4</v>
      </c>
      <c r="BN71" s="41">
        <v>0.2</v>
      </c>
      <c r="BO71" s="8" t="str">
        <f t="shared" si="32"/>
        <v>LADE-02</v>
      </c>
      <c r="BP71" s="42" t="s">
        <v>1034</v>
      </c>
      <c r="BQ71" s="36">
        <f t="shared" si="59"/>
        <v>7.3401864710274864E-3</v>
      </c>
      <c r="BR71" s="37">
        <f t="shared" si="59"/>
        <v>6.0013171919223226E-3</v>
      </c>
      <c r="BS71" s="37">
        <f t="shared" si="59"/>
        <v>6.7970507569049647E-3</v>
      </c>
      <c r="BT71" s="37">
        <f t="shared" si="59"/>
        <v>7.6797774797837826E-3</v>
      </c>
      <c r="BU71" s="37">
        <f t="shared" si="59"/>
        <v>6.1189253427577023E-3</v>
      </c>
      <c r="BV71" s="37">
        <f t="shared" si="59"/>
        <v>5.4131865977917618E-3</v>
      </c>
      <c r="BW71" s="37">
        <f t="shared" si="34"/>
        <v>7.3401864710274864E-3</v>
      </c>
      <c r="BX71" s="37">
        <f t="shared" si="59"/>
        <v>7.2891699535395683E-3</v>
      </c>
      <c r="BY71" s="37">
        <f t="shared" si="59"/>
        <v>3.591309671155406E-3</v>
      </c>
      <c r="BZ71" s="37">
        <f t="shared" si="59"/>
        <v>3.591309671155406E-3</v>
      </c>
      <c r="CA71" s="37"/>
      <c r="CB71" s="38">
        <f t="shared" si="59"/>
        <v>7.3401864710274864E-3</v>
      </c>
      <c r="CC71" s="43"/>
      <c r="CE71" s="4" t="str">
        <f t="shared" si="60"/>
        <v>LADE</v>
      </c>
      <c r="CH71" s="4" t="str">
        <f t="shared" si="35"/>
        <v/>
      </c>
      <c r="CI71" s="4" t="str">
        <f t="shared" si="35"/>
        <v/>
      </c>
      <c r="CJ71" s="4" t="str">
        <f t="shared" si="35"/>
        <v/>
      </c>
    </row>
    <row r="72" spans="4:88" ht="15.75" customHeight="1" x14ac:dyDescent="0.25">
      <c r="D72" s="4" t="s">
        <v>80</v>
      </c>
      <c r="E72" s="4">
        <f>INDEX([1]IND_Attributes!$H:$H,MATCH(SER_SavePot!$D72,[1]IND_Attributes!$A:$A,0))</f>
        <v>0.108987119097014</v>
      </c>
      <c r="F72" s="56" t="str">
        <f>INDEX([1]IND_Attributes!I:I,MATCH(SER_SavePot!$D72,[1]IND_Attributes!$A:$A,0))</f>
        <v>INDRETRHN_OLDI_DMD</v>
      </c>
      <c r="G72" s="56" t="str">
        <f t="shared" ref="G72:G135" si="79">F72</f>
        <v>INDRETRHN_OLDI_DMD</v>
      </c>
      <c r="H72" s="56" t="s">
        <v>9</v>
      </c>
      <c r="I72" s="56" t="s">
        <v>10</v>
      </c>
      <c r="J72" s="56">
        <v>2015</v>
      </c>
      <c r="K72" s="73">
        <f t="shared" ref="K72:K135" si="80">INDEX($BO$39:$CB$1839,MATCH(N72,$BO$39:$BO$1839,0),MATCH(O72,$BO$39:$CB$39,0))*$BA$19*E72</f>
        <v>0</v>
      </c>
      <c r="L72" s="73">
        <f t="shared" ref="L72:L135" si="81">K72</f>
        <v>0</v>
      </c>
      <c r="M72" s="56"/>
      <c r="N72" s="56" t="str">
        <f t="shared" ref="N72:N135" si="82">MID(D72,7,4)&amp;"-"&amp;IF(RIGHT(D72,2)="00",100,RIGHT(D72,2))</f>
        <v>RHNB-22</v>
      </c>
      <c r="O72" s="56" t="str">
        <f t="shared" ref="O72:O135" si="83">MID(D72,4,3)</f>
        <v>RET</v>
      </c>
      <c r="P72" s="4">
        <f t="shared" si="71"/>
        <v>388</v>
      </c>
      <c r="Q72" s="4">
        <f t="shared" si="72"/>
        <v>10</v>
      </c>
      <c r="R72" s="4">
        <f t="shared" ref="R72:R135" si="84">P72+Q72</f>
        <v>398</v>
      </c>
      <c r="S72" s="4">
        <f t="shared" ref="S72:S135" si="85">COUNTIFS(R:R,R72)</f>
        <v>3</v>
      </c>
      <c r="T72" s="4">
        <f t="shared" si="73"/>
        <v>0</v>
      </c>
      <c r="AG72" s="29">
        <f t="shared" ref="AG72:AG75" si="86">AG71</f>
        <v>0.6</v>
      </c>
      <c r="AH72" s="30" t="str">
        <f t="shared" si="39"/>
        <v>RH-06</v>
      </c>
      <c r="AI72" s="64" t="s">
        <v>947</v>
      </c>
      <c r="AJ72" s="31">
        <f>TREND(CHOOSE({1;2},AJ$6,AJ$12),CHOOSE({1;2},$AV$6,$AV$11),$AG72)</f>
        <v>0</v>
      </c>
      <c r="AK72" s="32">
        <f>TREND(CHOOSE({1;2},AK$6,AK$12),CHOOSE({1;2},$AV$6,$AV$11),$AG72)</f>
        <v>0</v>
      </c>
      <c r="AL72" s="32">
        <f>TREND(CHOOSE({1;2},AL$6,AL$12),CHOOSE({1;2},$AV$6,$AV$11),$AG72)</f>
        <v>0</v>
      </c>
      <c r="AM72" s="32">
        <f>TREND(CHOOSE({1;2},AM$6,AM$12),CHOOSE({1;2},$AV$6,$AV$11),$AG72)</f>
        <v>0</v>
      </c>
      <c r="AN72" s="32">
        <f>TREND(CHOOSE({1;2},AN$6,AN$12),CHOOSE({1;2},$AV$6,$AV$11),$AG72)</f>
        <v>0</v>
      </c>
      <c r="AO72" s="32">
        <f>TREND(CHOOSE({1;2},AO$6,AO$12),CHOOSE({1;2},$AV$6,$AV$11),$AG72)</f>
        <v>0</v>
      </c>
      <c r="AP72" s="32">
        <f>TREND(CHOOSE({1;2},AP$6,AP$12),CHOOSE({1;2},$AV$6,$AV$11),$AG72)</f>
        <v>0</v>
      </c>
      <c r="AQ72" s="32">
        <f>TREND(CHOOSE({1;2},AQ$6,AQ$12),CHOOSE({1;2},$AV$6,$AV$11),$AG72)</f>
        <v>0</v>
      </c>
      <c r="AR72" s="32">
        <f>TREND(CHOOSE({1;2},AR$6,AR$12),CHOOSE({1;2},$AV$6,$AV$11),$AG72)</f>
        <v>0</v>
      </c>
      <c r="AS72" s="32">
        <f t="shared" si="74"/>
        <v>0</v>
      </c>
      <c r="AT72" s="32">
        <f t="shared" si="74"/>
        <v>0</v>
      </c>
      <c r="AU72" s="33">
        <f t="shared" si="75"/>
        <v>0</v>
      </c>
      <c r="AX72" s="29">
        <f t="shared" ref="AX72:AX75" si="87">AX71</f>
        <v>0.6</v>
      </c>
      <c r="AY72" s="30" t="str">
        <f t="shared" si="30"/>
        <v>RH-06</v>
      </c>
      <c r="AZ72" s="64" t="s">
        <v>947</v>
      </c>
      <c r="BA72" s="36">
        <f t="shared" si="76"/>
        <v>0</v>
      </c>
      <c r="BB72" s="37">
        <f t="shared" si="63"/>
        <v>0</v>
      </c>
      <c r="BC72" s="37">
        <f t="shared" si="63"/>
        <v>0</v>
      </c>
      <c r="BD72" s="37">
        <f t="shared" si="63"/>
        <v>0</v>
      </c>
      <c r="BE72" s="37">
        <f t="shared" si="63"/>
        <v>0</v>
      </c>
      <c r="BF72" s="37">
        <f t="shared" si="63"/>
        <v>0</v>
      </c>
      <c r="BG72" s="37">
        <f t="shared" si="63"/>
        <v>0</v>
      </c>
      <c r="BH72" s="37">
        <f t="shared" si="63"/>
        <v>0</v>
      </c>
      <c r="BI72" s="37">
        <f t="shared" si="63"/>
        <v>0</v>
      </c>
      <c r="BJ72" s="37">
        <f t="shared" si="77"/>
        <v>0</v>
      </c>
      <c r="BK72" s="37">
        <f t="shared" si="77"/>
        <v>0</v>
      </c>
      <c r="BL72" s="38">
        <f t="shared" si="78"/>
        <v>0</v>
      </c>
      <c r="BN72" s="41">
        <v>0.2</v>
      </c>
      <c r="BO72" s="8" t="str">
        <f t="shared" si="32"/>
        <v>EMDN-02</v>
      </c>
      <c r="BP72" s="42" t="s">
        <v>1036</v>
      </c>
      <c r="BQ72" s="36">
        <f t="shared" si="59"/>
        <v>8.4442046071608722E-3</v>
      </c>
      <c r="BR72" s="37">
        <f t="shared" si="59"/>
        <v>6.1866615721597046E-3</v>
      </c>
      <c r="BS72" s="37">
        <f t="shared" si="59"/>
        <v>5.8291688562394214E-3</v>
      </c>
      <c r="BT72" s="37">
        <f t="shared" si="59"/>
        <v>3.3905800844679281E-3</v>
      </c>
      <c r="BU72" s="37">
        <f t="shared" si="59"/>
        <v>4.711267411260326E-3</v>
      </c>
      <c r="BV72" s="37">
        <f t="shared" si="59"/>
        <v>5.343272383477083E-3</v>
      </c>
      <c r="BW72" s="37">
        <f t="shared" si="34"/>
        <v>8.4442046071608722E-3</v>
      </c>
      <c r="BX72" s="37">
        <f t="shared" si="59"/>
        <v>6.9598031764400992E-3</v>
      </c>
      <c r="BY72" s="37">
        <f t="shared" si="59"/>
        <v>7.3860936965860526E-3</v>
      </c>
      <c r="BZ72" s="37">
        <f t="shared" si="59"/>
        <v>7.3860936965860526E-3</v>
      </c>
      <c r="CA72" s="37"/>
      <c r="CB72" s="38">
        <f t="shared" si="59"/>
        <v>8.4442046071608722E-3</v>
      </c>
      <c r="CC72" s="43"/>
      <c r="CE72" s="4" t="str">
        <f t="shared" si="60"/>
        <v>EMDN</v>
      </c>
      <c r="CH72" s="4" t="str">
        <f t="shared" si="35"/>
        <v/>
      </c>
      <c r="CI72" s="4" t="str">
        <f t="shared" si="35"/>
        <v/>
      </c>
      <c r="CJ72" s="4" t="str">
        <f t="shared" si="35"/>
        <v/>
      </c>
    </row>
    <row r="73" spans="4:88" ht="15.75" customHeight="1" x14ac:dyDescent="0.25">
      <c r="D73" s="4" t="s">
        <v>81</v>
      </c>
      <c r="E73" s="4">
        <f>INDEX([1]IND_Attributes!$H:$H,MATCH(SER_SavePot!$D73,[1]IND_Attributes!$A:$A,0))</f>
        <v>0.51829269988160398</v>
      </c>
      <c r="F73" s="56" t="str">
        <f>INDEX([1]IND_Attributes!I:I,MATCH(SER_SavePot!$D73,[1]IND_Attributes!$A:$A,0))</f>
        <v>INDRETRHN_OLDC_DMD</v>
      </c>
      <c r="G73" s="56" t="str">
        <f t="shared" si="79"/>
        <v>INDRETRHN_OLDC_DMD</v>
      </c>
      <c r="H73" s="56" t="s">
        <v>9</v>
      </c>
      <c r="I73" s="56" t="s">
        <v>10</v>
      </c>
      <c r="J73" s="56">
        <v>2015</v>
      </c>
      <c r="K73" s="73">
        <f t="shared" si="80"/>
        <v>0</v>
      </c>
      <c r="L73" s="73">
        <f t="shared" si="81"/>
        <v>0</v>
      </c>
      <c r="M73" s="56"/>
      <c r="N73" s="56" t="str">
        <f t="shared" si="82"/>
        <v>RHNB-23</v>
      </c>
      <c r="O73" s="56" t="str">
        <f t="shared" si="83"/>
        <v>RET</v>
      </c>
      <c r="P73" s="4">
        <f t="shared" si="71"/>
        <v>406</v>
      </c>
      <c r="Q73" s="4">
        <f t="shared" si="72"/>
        <v>10</v>
      </c>
      <c r="R73" s="4">
        <f t="shared" si="84"/>
        <v>416</v>
      </c>
      <c r="S73" s="4">
        <f t="shared" si="85"/>
        <v>3</v>
      </c>
      <c r="T73" s="4">
        <f t="shared" si="73"/>
        <v>0</v>
      </c>
      <c r="AG73" s="29">
        <f t="shared" si="86"/>
        <v>0.6</v>
      </c>
      <c r="AH73" s="30" t="str">
        <f t="shared" si="39"/>
        <v>LA-06</v>
      </c>
      <c r="AI73" s="64" t="s">
        <v>949</v>
      </c>
      <c r="AJ73" s="31">
        <f>TREND(CHOOSE({1;2},AJ$6,AJ$13),CHOOSE({1;2},$AV$6,$AV$11),$AG73)</f>
        <v>4.4041118826164932E-2</v>
      </c>
      <c r="AK73" s="32">
        <f>TREND(CHOOSE({1;2},AK$6,AK$13),CHOOSE({1;2},$AV$6,$AV$11),$AG73)</f>
        <v>3.6007903151533932E-2</v>
      </c>
      <c r="AL73" s="32">
        <f>TREND(CHOOSE({1;2},AL$6,AL$13),CHOOSE({1;2},$AV$6,$AV$11),$AG73)</f>
        <v>4.0782304541429754E-2</v>
      </c>
      <c r="AM73" s="32">
        <f>TREND(CHOOSE({1;2},AM$6,AM$13),CHOOSE({1;2},$AV$6,$AV$11),$AG73)</f>
        <v>4.6078664878702665E-2</v>
      </c>
      <c r="AN73" s="32">
        <f>TREND(CHOOSE({1;2},AN$6,AN$13),CHOOSE({1;2},$AV$6,$AV$11),$AG73)</f>
        <v>3.6713552056546195E-2</v>
      </c>
      <c r="AO73" s="32">
        <f>TREND(CHOOSE({1;2},AO$6,AO$13),CHOOSE({1;2},$AV$6,$AV$11),$AG73)</f>
        <v>3.2479119586750538E-2</v>
      </c>
      <c r="AP73" s="32">
        <f>TREND(CHOOSE({1;2},AP$6,AP$13),CHOOSE({1;2},$AV$6,$AV$11),$AG73)</f>
        <v>3.8713470708418345E-2</v>
      </c>
      <c r="AQ73" s="32">
        <f>TREND(CHOOSE({1;2},AQ$6,AQ$13),CHOOSE({1;2},$AV$6,$AV$11),$AG73)</f>
        <v>4.3735019721237375E-2</v>
      </c>
      <c r="AR73" s="32">
        <f>TREND(CHOOSE({1;2},AR$6,AR$13),CHOOSE({1;2},$AV$6,$AV$11),$AG73)</f>
        <v>2.1547858026932428E-2</v>
      </c>
      <c r="AS73" s="32">
        <f t="shared" si="74"/>
        <v>2.1547858026932428E-2</v>
      </c>
      <c r="AT73" s="32">
        <f t="shared" si="74"/>
        <v>2.1547858026932428E-2</v>
      </c>
      <c r="AU73" s="33">
        <f t="shared" si="75"/>
        <v>4.4041118826164932E-2</v>
      </c>
      <c r="AX73" s="29">
        <f t="shared" si="87"/>
        <v>0.6</v>
      </c>
      <c r="AY73" s="30" t="str">
        <f t="shared" si="30"/>
        <v>LA-06</v>
      </c>
      <c r="AZ73" s="64" t="s">
        <v>949</v>
      </c>
      <c r="BA73" s="36">
        <f t="shared" si="76"/>
        <v>7.3401864710274864E-3</v>
      </c>
      <c r="BB73" s="37">
        <f t="shared" si="63"/>
        <v>6.0013171919223209E-3</v>
      </c>
      <c r="BC73" s="37">
        <f t="shared" si="63"/>
        <v>6.7970507569049612E-3</v>
      </c>
      <c r="BD73" s="37">
        <f t="shared" si="63"/>
        <v>7.6797774797837809E-3</v>
      </c>
      <c r="BE73" s="37">
        <f t="shared" si="63"/>
        <v>6.118925342757698E-3</v>
      </c>
      <c r="BF73" s="37">
        <f t="shared" si="63"/>
        <v>5.4131865977917575E-3</v>
      </c>
      <c r="BG73" s="37">
        <f t="shared" si="63"/>
        <v>6.4522451180697299E-3</v>
      </c>
      <c r="BH73" s="37">
        <f t="shared" si="63"/>
        <v>7.2891699535395649E-3</v>
      </c>
      <c r="BI73" s="37">
        <f t="shared" si="63"/>
        <v>3.5913096711554064E-3</v>
      </c>
      <c r="BJ73" s="37">
        <f t="shared" si="77"/>
        <v>3.5913096711554064E-3</v>
      </c>
      <c r="BK73" s="37">
        <f t="shared" si="77"/>
        <v>3.5913096711554064E-3</v>
      </c>
      <c r="BL73" s="38">
        <f t="shared" si="78"/>
        <v>7.3401864710274864E-3</v>
      </c>
      <c r="BN73" s="41">
        <v>0.2</v>
      </c>
      <c r="BO73" s="8" t="str">
        <f t="shared" si="32"/>
        <v>EMDE-02</v>
      </c>
      <c r="BP73" s="42" t="s">
        <v>1038</v>
      </c>
      <c r="BQ73" s="36">
        <f t="shared" si="59"/>
        <v>8.4442046071608722E-3</v>
      </c>
      <c r="BR73" s="37">
        <f t="shared" si="59"/>
        <v>6.1866615721597046E-3</v>
      </c>
      <c r="BS73" s="37">
        <f t="shared" si="59"/>
        <v>5.8291688562394214E-3</v>
      </c>
      <c r="BT73" s="37">
        <f t="shared" si="59"/>
        <v>3.3905800844679281E-3</v>
      </c>
      <c r="BU73" s="37">
        <f t="shared" si="59"/>
        <v>4.711267411260326E-3</v>
      </c>
      <c r="BV73" s="37">
        <f t="shared" si="59"/>
        <v>5.343272383477083E-3</v>
      </c>
      <c r="BW73" s="37">
        <f t="shared" si="34"/>
        <v>8.4442046071608722E-3</v>
      </c>
      <c r="BX73" s="37">
        <f t="shared" si="59"/>
        <v>6.9598031764400992E-3</v>
      </c>
      <c r="BY73" s="37">
        <f t="shared" si="59"/>
        <v>7.3860936965860526E-3</v>
      </c>
      <c r="BZ73" s="37">
        <f t="shared" si="59"/>
        <v>7.3860936965860526E-3</v>
      </c>
      <c r="CA73" s="37"/>
      <c r="CB73" s="38">
        <f t="shared" si="59"/>
        <v>8.4442046071608722E-3</v>
      </c>
      <c r="CC73" s="43"/>
      <c r="CE73" s="4" t="str">
        <f t="shared" si="60"/>
        <v>EMDE</v>
      </c>
      <c r="CH73" s="4" t="str">
        <f t="shared" si="35"/>
        <v/>
      </c>
      <c r="CI73" s="4" t="str">
        <f t="shared" si="35"/>
        <v/>
      </c>
      <c r="CJ73" s="4" t="str">
        <f t="shared" si="35"/>
        <v/>
      </c>
    </row>
    <row r="74" spans="4:88" ht="15.75" customHeight="1" x14ac:dyDescent="0.25">
      <c r="D74" s="4" t="s">
        <v>82</v>
      </c>
      <c r="E74" s="4">
        <f>INDEX([1]IND_Attributes!$H:$H,MATCH(SER_SavePot!$D74,[1]IND_Attributes!$A:$A,0))</f>
        <v>0.37272018102138099</v>
      </c>
      <c r="F74" s="56" t="str">
        <f>INDEX([1]IND_Attributes!I:I,MATCH(SER_SavePot!$D74,[1]IND_Attributes!$A:$A,0))</f>
        <v>INDRETRHN_OLDD_DMD</v>
      </c>
      <c r="G74" s="56" t="str">
        <f t="shared" si="79"/>
        <v>INDRETRHN_OLDD_DMD</v>
      </c>
      <c r="H74" s="56" t="s">
        <v>9</v>
      </c>
      <c r="I74" s="56" t="s">
        <v>10</v>
      </c>
      <c r="J74" s="56">
        <v>2015</v>
      </c>
      <c r="K74" s="73">
        <f t="shared" si="80"/>
        <v>0</v>
      </c>
      <c r="L74" s="73">
        <f t="shared" si="81"/>
        <v>0</v>
      </c>
      <c r="M74" s="56"/>
      <c r="N74" s="56" t="str">
        <f t="shared" si="82"/>
        <v>RHNB-23</v>
      </c>
      <c r="O74" s="56" t="str">
        <f t="shared" si="83"/>
        <v>RET</v>
      </c>
      <c r="P74" s="4">
        <f t="shared" si="71"/>
        <v>406</v>
      </c>
      <c r="Q74" s="4">
        <f t="shared" si="72"/>
        <v>10</v>
      </c>
      <c r="R74" s="4">
        <f t="shared" si="84"/>
        <v>416</v>
      </c>
      <c r="S74" s="4">
        <f t="shared" si="85"/>
        <v>3</v>
      </c>
      <c r="T74" s="4">
        <f t="shared" si="73"/>
        <v>0</v>
      </c>
      <c r="AG74" s="29">
        <f t="shared" si="86"/>
        <v>0.6</v>
      </c>
      <c r="AH74" s="30" t="str">
        <f t="shared" si="39"/>
        <v>EM-06</v>
      </c>
      <c r="AI74" s="64" t="s">
        <v>951</v>
      </c>
      <c r="AJ74" s="31">
        <f>TREND(CHOOSE({1;2},AJ$6,AJ$14),CHOOSE({1;2},$AV$6,$AV$11),$AG74)</f>
        <v>5.0665227642965209E-2</v>
      </c>
      <c r="AK74" s="32">
        <f>TREND(CHOOSE({1;2},AK$6,AK$14),CHOOSE({1;2},$AV$6,$AV$11),$AG74)</f>
        <v>3.7119969432958227E-2</v>
      </c>
      <c r="AL74" s="32">
        <f>TREND(CHOOSE({1;2},AL$6,AL$14),CHOOSE({1;2},$AV$6,$AV$11),$AG74)</f>
        <v>3.4975013137436499E-2</v>
      </c>
      <c r="AM74" s="32">
        <f>TREND(CHOOSE({1;2},AM$6,AM$14),CHOOSE({1;2},$AV$6,$AV$11),$AG74)</f>
        <v>2.0343480506807551E-2</v>
      </c>
      <c r="AN74" s="32">
        <f>TREND(CHOOSE({1;2},AN$6,AN$14),CHOOSE({1;2},$AV$6,$AV$11),$AG74)</f>
        <v>2.8267604467561921E-2</v>
      </c>
      <c r="AO74" s="32">
        <f>TREND(CHOOSE({1;2},AO$6,AO$14),CHOOSE({1;2},$AV$6,$AV$11),$AG74)</f>
        <v>3.2059634300862491E-2</v>
      </c>
      <c r="AP74" s="32">
        <f>TREND(CHOOSE({1;2},AP$6,AP$14),CHOOSE({1;2},$AV$6,$AV$11),$AG74)</f>
        <v>5.2929326991514772E-2</v>
      </c>
      <c r="AQ74" s="32">
        <f>TREND(CHOOSE({1;2},AQ$6,AQ$14),CHOOSE({1;2},$AV$6,$AV$11),$AG74)</f>
        <v>4.1758819058640567E-2</v>
      </c>
      <c r="AR74" s="32">
        <f>TREND(CHOOSE({1;2},AR$6,AR$14),CHOOSE({1;2},$AV$6,$AV$11),$AG74)</f>
        <v>4.4316562179516308E-2</v>
      </c>
      <c r="AS74" s="32">
        <f t="shared" si="74"/>
        <v>4.4316562179516308E-2</v>
      </c>
      <c r="AT74" s="32">
        <f t="shared" si="74"/>
        <v>4.4316562179516308E-2</v>
      </c>
      <c r="AU74" s="33">
        <f t="shared" si="75"/>
        <v>5.0665227642965209E-2</v>
      </c>
      <c r="AX74" s="29">
        <f t="shared" si="87"/>
        <v>0.6</v>
      </c>
      <c r="AY74" s="30" t="str">
        <f t="shared" si="30"/>
        <v>EM-06</v>
      </c>
      <c r="AZ74" s="64" t="s">
        <v>951</v>
      </c>
      <c r="BA74" s="36">
        <f t="shared" si="76"/>
        <v>8.444204607160867E-3</v>
      </c>
      <c r="BB74" s="37">
        <f t="shared" si="63"/>
        <v>6.1866615721597046E-3</v>
      </c>
      <c r="BC74" s="37">
        <f t="shared" si="63"/>
        <v>5.8291688562394223E-3</v>
      </c>
      <c r="BD74" s="37">
        <f t="shared" si="63"/>
        <v>3.3905800844679264E-3</v>
      </c>
      <c r="BE74" s="37">
        <f t="shared" si="63"/>
        <v>4.7112674112603226E-3</v>
      </c>
      <c r="BF74" s="37">
        <f t="shared" si="63"/>
        <v>5.3432723834770796E-3</v>
      </c>
      <c r="BG74" s="37">
        <f t="shared" si="63"/>
        <v>8.821554498585793E-3</v>
      </c>
      <c r="BH74" s="37">
        <f t="shared" si="63"/>
        <v>6.9598031764400992E-3</v>
      </c>
      <c r="BI74" s="37">
        <f t="shared" si="63"/>
        <v>7.3860936965860491E-3</v>
      </c>
      <c r="BJ74" s="37">
        <f t="shared" si="77"/>
        <v>7.3860936965860491E-3</v>
      </c>
      <c r="BK74" s="37">
        <f t="shared" si="77"/>
        <v>7.3860936965860491E-3</v>
      </c>
      <c r="BL74" s="38">
        <f t="shared" si="78"/>
        <v>8.444204607160867E-3</v>
      </c>
      <c r="BN74" s="41">
        <v>0.2</v>
      </c>
      <c r="BO74" s="8" t="str">
        <f t="shared" si="32"/>
        <v>TRDN-02</v>
      </c>
      <c r="BP74" s="42" t="s">
        <v>1040</v>
      </c>
      <c r="BQ74" s="36">
        <f t="shared" si="59"/>
        <v>3.1133998536546871E-3</v>
      </c>
      <c r="BR74" s="37">
        <f t="shared" si="59"/>
        <v>4.9484251993493756E-4</v>
      </c>
      <c r="BS74" s="37">
        <f t="shared" si="59"/>
        <v>1.0939673492610467E-3</v>
      </c>
      <c r="BT74" s="37">
        <f t="shared" si="59"/>
        <v>3.4361468727949352E-4</v>
      </c>
      <c r="BU74" s="37">
        <f t="shared" si="59"/>
        <v>6.8661248194820472E-4</v>
      </c>
      <c r="BV74" s="37">
        <f t="shared" si="59"/>
        <v>4.9283290352213549E-4</v>
      </c>
      <c r="BW74" s="37">
        <f t="shared" si="34"/>
        <v>3.1133998536546871E-3</v>
      </c>
      <c r="BX74" s="37">
        <f t="shared" si="59"/>
        <v>1.0375449659334177E-3</v>
      </c>
      <c r="BY74" s="37">
        <f t="shared" si="59"/>
        <v>1.0375449659334177E-3</v>
      </c>
      <c r="BZ74" s="37">
        <f t="shared" si="59"/>
        <v>1.0375449659334177E-3</v>
      </c>
      <c r="CA74" s="37"/>
      <c r="CB74" s="38">
        <f t="shared" si="59"/>
        <v>3.1133998536546871E-3</v>
      </c>
      <c r="CC74" s="43"/>
      <c r="CE74" s="4" t="str">
        <f t="shared" si="60"/>
        <v>TRDN</v>
      </c>
      <c r="CH74" s="4" t="str">
        <f t="shared" si="35"/>
        <v/>
      </c>
      <c r="CI74" s="4" t="str">
        <f t="shared" si="35"/>
        <v/>
      </c>
      <c r="CJ74" s="4" t="str">
        <f t="shared" si="35"/>
        <v/>
      </c>
    </row>
    <row r="75" spans="4:88" ht="15.75" customHeight="1" x14ac:dyDescent="0.25">
      <c r="D75" s="4" t="s">
        <v>83</v>
      </c>
      <c r="E75" s="4">
        <f>INDEX([1]IND_Attributes!$H:$H,MATCH(SER_SavePot!$D75,[1]IND_Attributes!$A:$A,0))</f>
        <v>0.108987119097014</v>
      </c>
      <c r="F75" s="56" t="str">
        <f>INDEX([1]IND_Attributes!I:I,MATCH(SER_SavePot!$D75,[1]IND_Attributes!$A:$A,0))</f>
        <v>INDRETRHN_OLDI_DMD</v>
      </c>
      <c r="G75" s="56" t="str">
        <f t="shared" si="79"/>
        <v>INDRETRHN_OLDI_DMD</v>
      </c>
      <c r="H75" s="56" t="s">
        <v>9</v>
      </c>
      <c r="I75" s="56" t="s">
        <v>10</v>
      </c>
      <c r="J75" s="56">
        <v>2015</v>
      </c>
      <c r="K75" s="73">
        <f t="shared" si="80"/>
        <v>0</v>
      </c>
      <c r="L75" s="73">
        <f t="shared" si="81"/>
        <v>0</v>
      </c>
      <c r="M75" s="56"/>
      <c r="N75" s="56" t="str">
        <f t="shared" si="82"/>
        <v>RHNB-23</v>
      </c>
      <c r="O75" s="56" t="str">
        <f t="shared" si="83"/>
        <v>RET</v>
      </c>
      <c r="P75" s="4">
        <f t="shared" si="71"/>
        <v>406</v>
      </c>
      <c r="Q75" s="4">
        <f t="shared" si="72"/>
        <v>10</v>
      </c>
      <c r="R75" s="4">
        <f t="shared" si="84"/>
        <v>416</v>
      </c>
      <c r="S75" s="4">
        <f t="shared" si="85"/>
        <v>3</v>
      </c>
      <c r="T75" s="4">
        <f t="shared" si="73"/>
        <v>0</v>
      </c>
      <c r="AG75" s="44">
        <f t="shared" si="86"/>
        <v>0.6</v>
      </c>
      <c r="AH75" s="46" t="str">
        <f t="shared" si="39"/>
        <v>TR-06</v>
      </c>
      <c r="AI75" s="67" t="s">
        <v>955</v>
      </c>
      <c r="AJ75" s="47">
        <f>TREND(CHOOSE({1;2},AJ$6,AJ$15),CHOOSE({1;2},$AV$6,$AV$11),$AG75)</f>
        <v>1.8680399121928117E-2</v>
      </c>
      <c r="AK75" s="49">
        <f>TREND(CHOOSE({1;2},AK$6,AK$15),CHOOSE({1;2},$AV$6,$AV$11),$AG75)</f>
        <v>2.9690551196096255E-3</v>
      </c>
      <c r="AL75" s="49">
        <f>TREND(CHOOSE({1;2},AL$6,AL$15),CHOOSE({1;2},$AV$6,$AV$11),$AG75)</f>
        <v>6.5638040955662818E-3</v>
      </c>
      <c r="AM75" s="49">
        <f>TREND(CHOOSE({1;2},AM$6,AM$15),CHOOSE({1;2},$AV$6,$AV$11),$AG75)</f>
        <v>2.0616881236769605E-3</v>
      </c>
      <c r="AN75" s="49">
        <f>TREND(CHOOSE({1;2},AN$6,AN$15),CHOOSE({1;2},$AV$6,$AV$11),$AG75)</f>
        <v>4.1196748916892279E-3</v>
      </c>
      <c r="AO75" s="49">
        <f>TREND(CHOOSE({1;2},AO$6,AO$15),CHOOSE({1;2},$AV$6,$AV$11),$AG75)</f>
        <v>2.9569974211328138E-3</v>
      </c>
      <c r="AP75" s="49">
        <f>TREND(CHOOSE({1;2},AP$6,AP$15),CHOOSE({1;2},$AV$6,$AV$11),$AG75)</f>
        <v>0</v>
      </c>
      <c r="AQ75" s="49">
        <f>TREND(CHOOSE({1;2},AQ$6,AQ$15),CHOOSE({1;2},$AV$6,$AV$11),$AG75)</f>
        <v>6.2252697956005033E-3</v>
      </c>
      <c r="AR75" s="49">
        <f>TREND(CHOOSE({1;2},AR$6,AR$15),CHOOSE({1;2},$AV$6,$AV$11),$AG75)</f>
        <v>6.2252697956005033E-3</v>
      </c>
      <c r="AS75" s="49">
        <f t="shared" si="74"/>
        <v>6.2252697956005033E-3</v>
      </c>
      <c r="AT75" s="49">
        <f t="shared" si="74"/>
        <v>6.2252697956005033E-3</v>
      </c>
      <c r="AU75" s="50">
        <f t="shared" si="75"/>
        <v>1.8680399121928117E-2</v>
      </c>
      <c r="AX75" s="44">
        <f t="shared" si="87"/>
        <v>0.6</v>
      </c>
      <c r="AY75" s="46" t="str">
        <f t="shared" si="30"/>
        <v>TR-06</v>
      </c>
      <c r="AZ75" s="67" t="s">
        <v>955</v>
      </c>
      <c r="BA75" s="51">
        <f t="shared" si="76"/>
        <v>3.1133998536546862E-3</v>
      </c>
      <c r="BB75" s="53">
        <f t="shared" si="63"/>
        <v>4.9484251993493766E-4</v>
      </c>
      <c r="BC75" s="53">
        <f t="shared" si="63"/>
        <v>1.0939673492610467E-3</v>
      </c>
      <c r="BD75" s="53">
        <f t="shared" si="63"/>
        <v>3.4361468727949341E-4</v>
      </c>
      <c r="BE75" s="53">
        <f t="shared" si="63"/>
        <v>6.8661248194820451E-4</v>
      </c>
      <c r="BF75" s="53">
        <f t="shared" si="63"/>
        <v>4.9283290352213549E-4</v>
      </c>
      <c r="BG75" s="53">
        <f t="shared" si="63"/>
        <v>0</v>
      </c>
      <c r="BH75" s="53">
        <f t="shared" si="63"/>
        <v>1.0375449659334171E-3</v>
      </c>
      <c r="BI75" s="53">
        <f t="shared" si="63"/>
        <v>1.0375449659334171E-3</v>
      </c>
      <c r="BJ75" s="53">
        <f t="shared" si="77"/>
        <v>1.0375449659334171E-3</v>
      </c>
      <c r="BK75" s="53">
        <f t="shared" si="77"/>
        <v>1.0375449659334171E-3</v>
      </c>
      <c r="BL75" s="55">
        <f t="shared" si="78"/>
        <v>3.1133998536546862E-3</v>
      </c>
      <c r="BN75" s="57">
        <v>0.2</v>
      </c>
      <c r="BO75" s="58" t="str">
        <f t="shared" si="32"/>
        <v>TRDE-02</v>
      </c>
      <c r="BP75" s="59" t="s">
        <v>1042</v>
      </c>
      <c r="BQ75" s="51">
        <f t="shared" si="59"/>
        <v>3.1133998536546871E-3</v>
      </c>
      <c r="BR75" s="53">
        <f t="shared" si="59"/>
        <v>4.9484251993493756E-4</v>
      </c>
      <c r="BS75" s="53">
        <f t="shared" si="59"/>
        <v>1.0939673492610467E-3</v>
      </c>
      <c r="BT75" s="53">
        <f t="shared" si="59"/>
        <v>3.4361468727949352E-4</v>
      </c>
      <c r="BU75" s="53">
        <f t="shared" si="59"/>
        <v>6.8661248194820472E-4</v>
      </c>
      <c r="BV75" s="53">
        <f t="shared" si="59"/>
        <v>4.9283290352213549E-4</v>
      </c>
      <c r="BW75" s="53">
        <f t="shared" si="34"/>
        <v>3.1133998536546871E-3</v>
      </c>
      <c r="BX75" s="53">
        <f t="shared" si="59"/>
        <v>1.0375449659334177E-3</v>
      </c>
      <c r="BY75" s="53">
        <f t="shared" si="59"/>
        <v>1.0375449659334177E-3</v>
      </c>
      <c r="BZ75" s="53">
        <f t="shared" si="59"/>
        <v>1.0375449659334177E-3</v>
      </c>
      <c r="CA75" s="53"/>
      <c r="CB75" s="55">
        <f t="shared" si="59"/>
        <v>3.1133998536546871E-3</v>
      </c>
      <c r="CC75" s="60"/>
      <c r="CE75" s="4" t="str">
        <f t="shared" si="60"/>
        <v>TRDE</v>
      </c>
      <c r="CH75" s="4" t="str">
        <f t="shared" si="35"/>
        <v/>
      </c>
      <c r="CI75" s="4" t="str">
        <f t="shared" si="35"/>
        <v/>
      </c>
      <c r="CJ75" s="4" t="str">
        <f t="shared" si="35"/>
        <v/>
      </c>
    </row>
    <row r="76" spans="4:88" ht="15.75" customHeight="1" x14ac:dyDescent="0.25">
      <c r="D76" s="4" t="s">
        <v>84</v>
      </c>
      <c r="E76" s="4">
        <f>INDEX([1]IND_Attributes!$H:$H,MATCH(SER_SavePot!$D76,[1]IND_Attributes!$A:$A,0))</f>
        <v>0.51829269988160398</v>
      </c>
      <c r="F76" s="56" t="str">
        <f>INDEX([1]IND_Attributes!I:I,MATCH(SER_SavePot!$D76,[1]IND_Attributes!$A:$A,0))</f>
        <v>INDRETRHN_OLDC_DMD</v>
      </c>
      <c r="G76" s="56" t="str">
        <f t="shared" si="79"/>
        <v>INDRETRHN_OLDC_DMD</v>
      </c>
      <c r="H76" s="56" t="s">
        <v>9</v>
      </c>
      <c r="I76" s="56" t="s">
        <v>10</v>
      </c>
      <c r="J76" s="56">
        <v>2015</v>
      </c>
      <c r="K76" s="73">
        <f t="shared" si="80"/>
        <v>0</v>
      </c>
      <c r="L76" s="73">
        <f t="shared" si="81"/>
        <v>0</v>
      </c>
      <c r="M76" s="56"/>
      <c r="N76" s="56" t="str">
        <f t="shared" si="82"/>
        <v>RHNB-24</v>
      </c>
      <c r="O76" s="56" t="str">
        <f t="shared" si="83"/>
        <v>RET</v>
      </c>
      <c r="P76" s="4">
        <f t="shared" si="71"/>
        <v>424</v>
      </c>
      <c r="Q76" s="4">
        <f t="shared" si="72"/>
        <v>10</v>
      </c>
      <c r="R76" s="4">
        <f t="shared" si="84"/>
        <v>434</v>
      </c>
      <c r="S76" s="4">
        <f t="shared" si="85"/>
        <v>3</v>
      </c>
      <c r="T76" s="4">
        <f t="shared" si="73"/>
        <v>0</v>
      </c>
      <c r="AG76" s="11">
        <f>ROUND(AG70+0.1,2)</f>
        <v>0.7</v>
      </c>
      <c r="AH76" s="13" t="str">
        <f t="shared" si="39"/>
        <v>MT-07</v>
      </c>
      <c r="AI76" s="74" t="s">
        <v>942</v>
      </c>
      <c r="AJ76" s="14">
        <f>TREND(CHOOSE({1;2},AJ$6,AJ$10),CHOOSE({1;2},$AV$6,$AV$10),$AG76)</f>
        <v>7.132543556944264E-3</v>
      </c>
      <c r="AK76" s="15">
        <f>TREND(CHOOSE({1;2},AK$6,AK$10),CHOOSE({1;2},$AV$6,$AV$10),$AG76)</f>
        <v>2.3997755982574736E-2</v>
      </c>
      <c r="AL76" s="15">
        <f>TREND(CHOOSE({1;2},AL$6,AL$10),CHOOSE({1;2},$AV$6,$AV$10),$AG76)</f>
        <v>1.7939524593128309E-2</v>
      </c>
      <c r="AM76" s="15">
        <f>TREND(CHOOSE({1;2},AM$6,AM$10),CHOOSE({1;2},$AV$6,$AV$10),$AG76)</f>
        <v>2.0722201366761193E-2</v>
      </c>
      <c r="AN76" s="15">
        <f>TREND(CHOOSE({1;2},AN$6,AN$10),CHOOSE({1;2},$AV$6,$AV$10),$AG76)</f>
        <v>2.4481048378071614E-2</v>
      </c>
      <c r="AO76" s="15">
        <f>TREND(CHOOSE({1;2},AO$6,AO$10),CHOOSE({1;2},$AV$6,$AV$10),$AG76)</f>
        <v>2.5576336419229493E-2</v>
      </c>
      <c r="AP76" s="15">
        <f>TREND(CHOOSE({1;2},AP$6,AP$10),CHOOSE({1;2},$AV$6,$AV$10),$AG76)</f>
        <v>2.6410637248167203E-2</v>
      </c>
      <c r="AQ76" s="15">
        <f>TREND(CHOOSE({1;2},AQ$6,AQ$10),CHOOSE({1;2},$AV$6,$AV$10),$AG76)</f>
        <v>2.2723229917767221E-2</v>
      </c>
      <c r="AR76" s="15">
        <f>TREND(CHOOSE({1;2},AR$6,AR$10),CHOOSE({1;2},$AV$6,$AV$10),$AG76)</f>
        <v>7.5506982328733411E-3</v>
      </c>
      <c r="AS76" s="15">
        <f>AR76</f>
        <v>7.5506982328733411E-3</v>
      </c>
      <c r="AT76" s="15">
        <f>AS76</f>
        <v>7.5506982328733411E-3</v>
      </c>
      <c r="AU76" s="17">
        <f>AJ76</f>
        <v>7.132543556944264E-3</v>
      </c>
      <c r="AX76" s="11">
        <f>ROUND(AX70+0.1,2)</f>
        <v>0.7</v>
      </c>
      <c r="AY76" s="13" t="str">
        <f t="shared" si="30"/>
        <v>MT-07</v>
      </c>
      <c r="AZ76" s="74" t="s">
        <v>942</v>
      </c>
      <c r="BA76" s="18">
        <f>AJ76-AJ70</f>
        <v>1.01893479384918E-3</v>
      </c>
      <c r="BB76" s="19">
        <f t="shared" si="63"/>
        <v>3.4282508546535327E-3</v>
      </c>
      <c r="BC76" s="19">
        <f t="shared" si="63"/>
        <v>2.5627892275897589E-3</v>
      </c>
      <c r="BD76" s="19">
        <f t="shared" si="63"/>
        <v>2.9603144809658838E-3</v>
      </c>
      <c r="BE76" s="19">
        <f t="shared" si="63"/>
        <v>3.497292625438804E-3</v>
      </c>
      <c r="BF76" s="19">
        <f t="shared" si="63"/>
        <v>3.6537623456042168E-3</v>
      </c>
      <c r="BG76" s="19">
        <f t="shared" si="63"/>
        <v>3.7729481783096014E-3</v>
      </c>
      <c r="BH76" s="19">
        <f t="shared" si="63"/>
        <v>3.2461757025381739E-3</v>
      </c>
      <c r="BI76" s="19">
        <f t="shared" si="63"/>
        <v>1.0786711761247621E-3</v>
      </c>
      <c r="BJ76" s="19">
        <f>BI76</f>
        <v>1.0786711761247621E-3</v>
      </c>
      <c r="BK76" s="19">
        <f>BJ76</f>
        <v>1.0786711761247621E-3</v>
      </c>
      <c r="BL76" s="20">
        <f>BA76</f>
        <v>1.01893479384918E-3</v>
      </c>
      <c r="BN76" s="22">
        <v>0.30000000000000004</v>
      </c>
      <c r="BO76" s="24" t="str">
        <f t="shared" si="32"/>
        <v>MTBN-03</v>
      </c>
      <c r="BP76" s="26" t="s">
        <v>1010</v>
      </c>
      <c r="BQ76" s="18">
        <f t="shared" si="59"/>
        <v>1.0189347938491808E-3</v>
      </c>
      <c r="BR76" s="19">
        <f t="shared" si="59"/>
        <v>3.4282508546535327E-3</v>
      </c>
      <c r="BS76" s="19">
        <f t="shared" si="59"/>
        <v>2.5627892275897589E-3</v>
      </c>
      <c r="BT76" s="19">
        <f t="shared" si="59"/>
        <v>2.9603144809658847E-3</v>
      </c>
      <c r="BU76" s="19">
        <f t="shared" si="59"/>
        <v>3.497292625438804E-3</v>
      </c>
      <c r="BV76" s="19">
        <f t="shared" si="59"/>
        <v>3.6537623456042142E-3</v>
      </c>
      <c r="BW76" s="19">
        <f t="shared" si="34"/>
        <v>1.0189347938491808E-3</v>
      </c>
      <c r="BX76" s="19">
        <f t="shared" si="59"/>
        <v>3.2461757025381739E-3</v>
      </c>
      <c r="BY76" s="19">
        <f t="shared" si="59"/>
        <v>1.078671176124763E-3</v>
      </c>
      <c r="BZ76" s="19">
        <f t="shared" si="59"/>
        <v>1.078671176124763E-3</v>
      </c>
      <c r="CA76" s="19"/>
      <c r="CB76" s="20">
        <f t="shared" si="59"/>
        <v>1.0189347938491808E-3</v>
      </c>
      <c r="CC76" s="27"/>
      <c r="CE76" s="4" t="str">
        <f t="shared" si="60"/>
        <v>MTBN</v>
      </c>
      <c r="CH76" s="4" t="str">
        <f t="shared" si="35"/>
        <v/>
      </c>
      <c r="CI76" s="4" t="str">
        <f t="shared" si="35"/>
        <v/>
      </c>
      <c r="CJ76" s="4" t="str">
        <f t="shared" si="35"/>
        <v/>
      </c>
    </row>
    <row r="77" spans="4:88" ht="15.75" customHeight="1" x14ac:dyDescent="0.25">
      <c r="D77" s="4" t="s">
        <v>85</v>
      </c>
      <c r="E77" s="4">
        <f>INDEX([1]IND_Attributes!$H:$H,MATCH(SER_SavePot!$D77,[1]IND_Attributes!$A:$A,0))</f>
        <v>0.37272018102138099</v>
      </c>
      <c r="F77" s="56" t="str">
        <f>INDEX([1]IND_Attributes!I:I,MATCH(SER_SavePot!$D77,[1]IND_Attributes!$A:$A,0))</f>
        <v>INDRETRHN_OLDD_DMD</v>
      </c>
      <c r="G77" s="56" t="str">
        <f t="shared" si="79"/>
        <v>INDRETRHN_OLDD_DMD</v>
      </c>
      <c r="H77" s="56" t="s">
        <v>9</v>
      </c>
      <c r="I77" s="56" t="s">
        <v>10</v>
      </c>
      <c r="J77" s="56">
        <v>2015</v>
      </c>
      <c r="K77" s="73">
        <f t="shared" si="80"/>
        <v>0</v>
      </c>
      <c r="L77" s="73">
        <f t="shared" si="81"/>
        <v>0</v>
      </c>
      <c r="M77" s="56"/>
      <c r="N77" s="56" t="str">
        <f t="shared" si="82"/>
        <v>RHNB-24</v>
      </c>
      <c r="O77" s="56" t="str">
        <f t="shared" si="83"/>
        <v>RET</v>
      </c>
      <c r="P77" s="4">
        <f t="shared" si="71"/>
        <v>424</v>
      </c>
      <c r="Q77" s="4">
        <f t="shared" si="72"/>
        <v>10</v>
      </c>
      <c r="R77" s="4">
        <f t="shared" si="84"/>
        <v>434</v>
      </c>
      <c r="S77" s="4">
        <f t="shared" si="85"/>
        <v>3</v>
      </c>
      <c r="T77" s="4">
        <f t="shared" si="73"/>
        <v>0</v>
      </c>
      <c r="AG77" s="29">
        <f>AG76</f>
        <v>0.7</v>
      </c>
      <c r="AH77" s="30" t="str">
        <f t="shared" si="39"/>
        <v>HT-07</v>
      </c>
      <c r="AI77" s="64" t="s">
        <v>945</v>
      </c>
      <c r="AJ77" s="31">
        <f>TREND(CHOOSE({1;2},AJ$6,AJ$11),CHOOSE({1;2},$AV$6,$AV$11),$AG77)</f>
        <v>5.3456566577086521E-3</v>
      </c>
      <c r="AK77" s="32">
        <f>TREND(CHOOSE({1;2},AK$6,AK$11),CHOOSE({1;2},$AV$6,$AV$11),$AG77)</f>
        <v>4.1541521017920057E-3</v>
      </c>
      <c r="AL77" s="32">
        <f>TREND(CHOOSE({1;2},AL$6,AL$11),CHOOSE({1;2},$AV$6,$AV$11),$AG77)</f>
        <v>3.1350872703702994E-3</v>
      </c>
      <c r="AM77" s="32">
        <f>TREND(CHOOSE({1;2},AM$6,AM$11),CHOOSE({1;2},$AV$6,$AV$11),$AG77)</f>
        <v>2.6865216173077355E-4</v>
      </c>
      <c r="AN77" s="32">
        <f>TREND(CHOOSE({1;2},AN$6,AN$11),CHOOSE({1;2},$AV$6,$AV$11),$AG77)</f>
        <v>1.0266622238335713E-3</v>
      </c>
      <c r="AO77" s="32">
        <f>TREND(CHOOSE({1;2},AO$6,AO$11),CHOOSE({1;2},$AV$6,$AV$11),$AG77)</f>
        <v>5.1467989149078675E-3</v>
      </c>
      <c r="AP77" s="32">
        <f>TREND(CHOOSE({1;2},AP$6,AP$11),CHOOSE({1;2},$AV$6,$AV$11),$AG77)</f>
        <v>6.0317743084066424E-3</v>
      </c>
      <c r="AQ77" s="32">
        <f>TREND(CHOOSE({1;2},AQ$6,AQ$11),CHOOSE({1;2},$AV$6,$AV$11),$AG77)</f>
        <v>6.0317743084066424E-3</v>
      </c>
      <c r="AR77" s="32">
        <f>TREND(CHOOSE({1;2},AR$6,AR$11),CHOOSE({1;2},$AV$6,$AV$11),$AG77)</f>
        <v>6.0317743084066424E-3</v>
      </c>
      <c r="AS77" s="32">
        <f t="shared" ref="AS77:AT81" si="88">AR77</f>
        <v>6.0317743084066424E-3</v>
      </c>
      <c r="AT77" s="32">
        <f t="shared" si="88"/>
        <v>6.0317743084066424E-3</v>
      </c>
      <c r="AU77" s="33">
        <f t="shared" ref="AU77:AU81" si="89">AJ77</f>
        <v>5.3456566577086521E-3</v>
      </c>
      <c r="AX77" s="29">
        <f>AX76</f>
        <v>0.7</v>
      </c>
      <c r="AY77" s="30" t="str">
        <f t="shared" si="30"/>
        <v>HT-07</v>
      </c>
      <c r="AZ77" s="64" t="s">
        <v>945</v>
      </c>
      <c r="BA77" s="36">
        <f t="shared" ref="BA77:BI92" si="90">AJ77-AJ71</f>
        <v>7.6366523681552136E-4</v>
      </c>
      <c r="BB77" s="37">
        <f t="shared" si="63"/>
        <v>5.9345030025600076E-4</v>
      </c>
      <c r="BC77" s="37">
        <f t="shared" si="63"/>
        <v>4.4786961005290017E-4</v>
      </c>
      <c r="BD77" s="37">
        <f t="shared" si="63"/>
        <v>3.8378880247253388E-5</v>
      </c>
      <c r="BE77" s="37">
        <f t="shared" si="63"/>
        <v>1.4666603197622456E-4</v>
      </c>
      <c r="BF77" s="37">
        <f t="shared" si="63"/>
        <v>7.352569878439812E-4</v>
      </c>
      <c r="BG77" s="37">
        <f t="shared" si="63"/>
        <v>8.6168204405809214E-4</v>
      </c>
      <c r="BH77" s="37">
        <f t="shared" si="63"/>
        <v>8.6168204405809214E-4</v>
      </c>
      <c r="BI77" s="37">
        <f t="shared" si="63"/>
        <v>8.6168204405809214E-4</v>
      </c>
      <c r="BJ77" s="37">
        <f t="shared" ref="BJ77:BK81" si="91">BI77</f>
        <v>8.6168204405809214E-4</v>
      </c>
      <c r="BK77" s="37">
        <f t="shared" si="91"/>
        <v>8.6168204405809214E-4</v>
      </c>
      <c r="BL77" s="38">
        <f t="shared" ref="BL77:BL81" si="92">BA77</f>
        <v>7.6366523681552136E-4</v>
      </c>
      <c r="BN77" s="41">
        <v>0.30000000000000004</v>
      </c>
      <c r="BO77" s="8" t="str">
        <f t="shared" si="32"/>
        <v>MTBE-03</v>
      </c>
      <c r="BP77" s="42" t="s">
        <v>1012</v>
      </c>
      <c r="BQ77" s="36">
        <f t="shared" si="59"/>
        <v>1.0189347938491808E-3</v>
      </c>
      <c r="BR77" s="37">
        <f t="shared" si="59"/>
        <v>3.4282508546535327E-3</v>
      </c>
      <c r="BS77" s="37">
        <f t="shared" si="59"/>
        <v>2.5627892275897589E-3</v>
      </c>
      <c r="BT77" s="37">
        <f t="shared" si="59"/>
        <v>2.9603144809658847E-3</v>
      </c>
      <c r="BU77" s="37">
        <f t="shared" si="59"/>
        <v>3.497292625438804E-3</v>
      </c>
      <c r="BV77" s="37">
        <f t="shared" si="59"/>
        <v>3.6537623456042142E-3</v>
      </c>
      <c r="BW77" s="37">
        <f t="shared" si="34"/>
        <v>1.0189347938491808E-3</v>
      </c>
      <c r="BX77" s="37">
        <f t="shared" si="59"/>
        <v>3.2461757025381739E-3</v>
      </c>
      <c r="BY77" s="37">
        <f t="shared" si="59"/>
        <v>1.078671176124763E-3</v>
      </c>
      <c r="BZ77" s="37">
        <f t="shared" si="59"/>
        <v>1.078671176124763E-3</v>
      </c>
      <c r="CA77" s="37"/>
      <c r="CB77" s="38">
        <f t="shared" si="59"/>
        <v>1.0189347938491808E-3</v>
      </c>
      <c r="CC77" s="43"/>
      <c r="CE77" s="4" t="str">
        <f t="shared" si="60"/>
        <v>MTBE</v>
      </c>
      <c r="CH77" s="4" t="str">
        <f t="shared" si="35"/>
        <v/>
      </c>
      <c r="CI77" s="4" t="str">
        <f t="shared" si="35"/>
        <v/>
      </c>
      <c r="CJ77" s="4" t="str">
        <f t="shared" si="35"/>
        <v/>
      </c>
    </row>
    <row r="78" spans="4:88" ht="15.75" customHeight="1" x14ac:dyDescent="0.25">
      <c r="D78" s="4" t="s">
        <v>86</v>
      </c>
      <c r="E78" s="4">
        <f>INDEX([1]IND_Attributes!$H:$H,MATCH(SER_SavePot!$D78,[1]IND_Attributes!$A:$A,0))</f>
        <v>0.108987119097014</v>
      </c>
      <c r="F78" s="56" t="str">
        <f>INDEX([1]IND_Attributes!I:I,MATCH(SER_SavePot!$D78,[1]IND_Attributes!$A:$A,0))</f>
        <v>INDRETRHN_OLDI_DMD</v>
      </c>
      <c r="G78" s="56" t="str">
        <f t="shared" si="79"/>
        <v>INDRETRHN_OLDI_DMD</v>
      </c>
      <c r="H78" s="56" t="s">
        <v>9</v>
      </c>
      <c r="I78" s="56" t="s">
        <v>10</v>
      </c>
      <c r="J78" s="56">
        <v>2015</v>
      </c>
      <c r="K78" s="73">
        <f t="shared" si="80"/>
        <v>0</v>
      </c>
      <c r="L78" s="73">
        <f t="shared" si="81"/>
        <v>0</v>
      </c>
      <c r="M78" s="56"/>
      <c r="N78" s="56" t="str">
        <f t="shared" si="82"/>
        <v>RHNB-24</v>
      </c>
      <c r="O78" s="56" t="str">
        <f t="shared" si="83"/>
        <v>RET</v>
      </c>
      <c r="P78" s="4">
        <f t="shared" si="71"/>
        <v>424</v>
      </c>
      <c r="Q78" s="4">
        <f t="shared" si="72"/>
        <v>10</v>
      </c>
      <c r="R78" s="4">
        <f t="shared" si="84"/>
        <v>434</v>
      </c>
      <c r="S78" s="4">
        <f t="shared" si="85"/>
        <v>3</v>
      </c>
      <c r="T78" s="4">
        <f t="shared" si="73"/>
        <v>0</v>
      </c>
      <c r="AG78" s="29">
        <f t="shared" ref="AG78:AG81" si="93">AG77</f>
        <v>0.7</v>
      </c>
      <c r="AH78" s="30" t="str">
        <f t="shared" si="39"/>
        <v>RH-07</v>
      </c>
      <c r="AI78" s="64" t="s">
        <v>947</v>
      </c>
      <c r="AJ78" s="31">
        <f>TREND(CHOOSE({1;2},AJ$6,AJ$12),CHOOSE({1;2},$AV$6,$AV$11),$AG78)</f>
        <v>0</v>
      </c>
      <c r="AK78" s="32">
        <f>TREND(CHOOSE({1;2},AK$6,AK$12),CHOOSE({1;2},$AV$6,$AV$11),$AG78)</f>
        <v>0</v>
      </c>
      <c r="AL78" s="32">
        <f>TREND(CHOOSE({1;2},AL$6,AL$12),CHOOSE({1;2},$AV$6,$AV$11),$AG78)</f>
        <v>0</v>
      </c>
      <c r="AM78" s="32">
        <f>TREND(CHOOSE({1;2},AM$6,AM$12),CHOOSE({1;2},$AV$6,$AV$11),$AG78)</f>
        <v>0</v>
      </c>
      <c r="AN78" s="32">
        <f>TREND(CHOOSE({1;2},AN$6,AN$12),CHOOSE({1;2},$AV$6,$AV$11),$AG78)</f>
        <v>0</v>
      </c>
      <c r="AO78" s="32">
        <f>TREND(CHOOSE({1;2},AO$6,AO$12),CHOOSE({1;2},$AV$6,$AV$11),$AG78)</f>
        <v>0</v>
      </c>
      <c r="AP78" s="32">
        <f>TREND(CHOOSE({1;2},AP$6,AP$12),CHOOSE({1;2},$AV$6,$AV$11),$AG78)</f>
        <v>0</v>
      </c>
      <c r="AQ78" s="32">
        <f>TREND(CHOOSE({1;2},AQ$6,AQ$12),CHOOSE({1;2},$AV$6,$AV$11),$AG78)</f>
        <v>0</v>
      </c>
      <c r="AR78" s="32">
        <f>TREND(CHOOSE({1;2},AR$6,AR$12),CHOOSE({1;2},$AV$6,$AV$11),$AG78)</f>
        <v>0</v>
      </c>
      <c r="AS78" s="32">
        <f t="shared" si="88"/>
        <v>0</v>
      </c>
      <c r="AT78" s="32">
        <f t="shared" si="88"/>
        <v>0</v>
      </c>
      <c r="AU78" s="33">
        <f t="shared" si="89"/>
        <v>0</v>
      </c>
      <c r="AX78" s="29">
        <f t="shared" ref="AX78:AX81" si="94">AX77</f>
        <v>0.7</v>
      </c>
      <c r="AY78" s="30" t="str">
        <f t="shared" si="30"/>
        <v>RH-07</v>
      </c>
      <c r="AZ78" s="64" t="s">
        <v>947</v>
      </c>
      <c r="BA78" s="36">
        <f t="shared" si="90"/>
        <v>0</v>
      </c>
      <c r="BB78" s="37">
        <f t="shared" si="63"/>
        <v>0</v>
      </c>
      <c r="BC78" s="37">
        <f t="shared" si="63"/>
        <v>0</v>
      </c>
      <c r="BD78" s="37">
        <f t="shared" si="63"/>
        <v>0</v>
      </c>
      <c r="BE78" s="37">
        <f t="shared" si="63"/>
        <v>0</v>
      </c>
      <c r="BF78" s="37">
        <f t="shared" si="63"/>
        <v>0</v>
      </c>
      <c r="BG78" s="37">
        <f t="shared" si="63"/>
        <v>0</v>
      </c>
      <c r="BH78" s="37">
        <f t="shared" si="63"/>
        <v>0</v>
      </c>
      <c r="BI78" s="37">
        <f t="shared" si="63"/>
        <v>0</v>
      </c>
      <c r="BJ78" s="37">
        <f t="shared" si="91"/>
        <v>0</v>
      </c>
      <c r="BK78" s="37">
        <f t="shared" si="91"/>
        <v>0</v>
      </c>
      <c r="BL78" s="38">
        <f t="shared" si="92"/>
        <v>0</v>
      </c>
      <c r="BN78" s="41">
        <v>0.30000000000000004</v>
      </c>
      <c r="BO78" s="8" t="str">
        <f t="shared" si="32"/>
        <v>MTDN-03</v>
      </c>
      <c r="BP78" s="42" t="s">
        <v>1014</v>
      </c>
      <c r="BQ78" s="36">
        <f t="shared" si="59"/>
        <v>1.0189347938491808E-3</v>
      </c>
      <c r="BR78" s="37">
        <f t="shared" si="59"/>
        <v>3.4282508546535327E-3</v>
      </c>
      <c r="BS78" s="37">
        <f t="shared" si="59"/>
        <v>2.5627892275897589E-3</v>
      </c>
      <c r="BT78" s="37">
        <f t="shared" si="59"/>
        <v>2.9603144809658847E-3</v>
      </c>
      <c r="BU78" s="37">
        <f t="shared" si="59"/>
        <v>3.497292625438804E-3</v>
      </c>
      <c r="BV78" s="37">
        <f t="shared" si="59"/>
        <v>3.6537623456042142E-3</v>
      </c>
      <c r="BW78" s="37">
        <f t="shared" si="34"/>
        <v>1.0189347938491808E-3</v>
      </c>
      <c r="BX78" s="37">
        <f t="shared" si="59"/>
        <v>3.2461757025381739E-3</v>
      </c>
      <c r="BY78" s="37">
        <f t="shared" si="59"/>
        <v>1.078671176124763E-3</v>
      </c>
      <c r="BZ78" s="37">
        <f t="shared" si="59"/>
        <v>1.078671176124763E-3</v>
      </c>
      <c r="CA78" s="37"/>
      <c r="CB78" s="38">
        <f t="shared" si="59"/>
        <v>1.0189347938491808E-3</v>
      </c>
      <c r="CC78" s="43"/>
      <c r="CE78" s="4" t="str">
        <f t="shared" si="60"/>
        <v>MTDN</v>
      </c>
      <c r="CH78" s="4" t="str">
        <f t="shared" si="35"/>
        <v/>
      </c>
      <c r="CI78" s="4" t="str">
        <f t="shared" si="35"/>
        <v/>
      </c>
      <c r="CJ78" s="4" t="str">
        <f t="shared" si="35"/>
        <v/>
      </c>
    </row>
    <row r="79" spans="4:88" ht="15.75" customHeight="1" x14ac:dyDescent="0.25">
      <c r="D79" s="4" t="s">
        <v>87</v>
      </c>
      <c r="E79" s="4">
        <f>INDEX([1]IND_Attributes!$H:$H,MATCH(SER_SavePot!$D79,[1]IND_Attributes!$A:$A,0))</f>
        <v>0.51829269988160398</v>
      </c>
      <c r="F79" s="56" t="str">
        <f>INDEX([1]IND_Attributes!I:I,MATCH(SER_SavePot!$D79,[1]IND_Attributes!$A:$A,0))</f>
        <v>INDRETRHN_OLDC_DMD</v>
      </c>
      <c r="G79" s="56" t="str">
        <f t="shared" si="79"/>
        <v>INDRETRHN_OLDC_DMD</v>
      </c>
      <c r="H79" s="56" t="s">
        <v>9</v>
      </c>
      <c r="I79" s="56" t="s">
        <v>10</v>
      </c>
      <c r="J79" s="56">
        <v>2015</v>
      </c>
      <c r="K79" s="73">
        <f t="shared" si="80"/>
        <v>0</v>
      </c>
      <c r="L79" s="73">
        <f t="shared" si="81"/>
        <v>0</v>
      </c>
      <c r="M79" s="56"/>
      <c r="N79" s="56" t="str">
        <f t="shared" si="82"/>
        <v>RHNB-25</v>
      </c>
      <c r="O79" s="56" t="str">
        <f t="shared" si="83"/>
        <v>RET</v>
      </c>
      <c r="P79" s="4">
        <f t="shared" si="71"/>
        <v>442</v>
      </c>
      <c r="Q79" s="4">
        <f t="shared" si="72"/>
        <v>10</v>
      </c>
      <c r="R79" s="4">
        <f t="shared" si="84"/>
        <v>452</v>
      </c>
      <c r="S79" s="4">
        <f t="shared" si="85"/>
        <v>3</v>
      </c>
      <c r="T79" s="4">
        <f t="shared" si="73"/>
        <v>0</v>
      </c>
      <c r="AG79" s="29">
        <f t="shared" si="93"/>
        <v>0.7</v>
      </c>
      <c r="AH79" s="30" t="str">
        <f t="shared" si="39"/>
        <v>LA-07</v>
      </c>
      <c r="AI79" s="64" t="s">
        <v>949</v>
      </c>
      <c r="AJ79" s="31">
        <f>TREND(CHOOSE({1;2},AJ$6,AJ$13),CHOOSE({1;2},$AV$6,$AV$11),$AG79)</f>
        <v>5.1381305297192419E-2</v>
      </c>
      <c r="AK79" s="32">
        <f>TREND(CHOOSE({1;2},AK$6,AK$13),CHOOSE({1;2},$AV$6,$AV$11),$AG79)</f>
        <v>4.2009220343456256E-2</v>
      </c>
      <c r="AL79" s="32">
        <f>TREND(CHOOSE({1;2},AL$6,AL$13),CHOOSE({1;2},$AV$6,$AV$11),$AG79)</f>
        <v>4.7579355298334715E-2</v>
      </c>
      <c r="AM79" s="32">
        <f>TREND(CHOOSE({1;2},AM$6,AM$13),CHOOSE({1;2},$AV$6,$AV$11),$AG79)</f>
        <v>5.3758442358486445E-2</v>
      </c>
      <c r="AN79" s="32">
        <f>TREND(CHOOSE({1;2},AN$6,AN$13),CHOOSE({1;2},$AV$6,$AV$11),$AG79)</f>
        <v>4.2832477399303896E-2</v>
      </c>
      <c r="AO79" s="32">
        <f>TREND(CHOOSE({1;2},AO$6,AO$13),CHOOSE({1;2},$AV$6,$AV$11),$AG79)</f>
        <v>3.7892306184542299E-2</v>
      </c>
      <c r="AP79" s="32">
        <f>TREND(CHOOSE({1;2},AP$6,AP$13),CHOOSE({1;2},$AV$6,$AV$11),$AG79)</f>
        <v>4.5165715826488068E-2</v>
      </c>
      <c r="AQ79" s="32">
        <f>TREND(CHOOSE({1;2},AQ$6,AQ$13),CHOOSE({1;2},$AV$6,$AV$11),$AG79)</f>
        <v>5.102418967477694E-2</v>
      </c>
      <c r="AR79" s="32">
        <f>TREND(CHOOSE({1;2},AR$6,AR$13),CHOOSE({1;2},$AV$6,$AV$11),$AG79)</f>
        <v>2.5139167698087831E-2</v>
      </c>
      <c r="AS79" s="32">
        <f t="shared" si="88"/>
        <v>2.5139167698087831E-2</v>
      </c>
      <c r="AT79" s="32">
        <f t="shared" si="88"/>
        <v>2.5139167698087831E-2</v>
      </c>
      <c r="AU79" s="33">
        <f t="shared" si="89"/>
        <v>5.1381305297192419E-2</v>
      </c>
      <c r="AX79" s="29">
        <f t="shared" si="94"/>
        <v>0.7</v>
      </c>
      <c r="AY79" s="30" t="str">
        <f t="shared" si="30"/>
        <v>LA-07</v>
      </c>
      <c r="AZ79" s="64" t="s">
        <v>949</v>
      </c>
      <c r="BA79" s="36">
        <f t="shared" si="90"/>
        <v>7.3401864710274864E-3</v>
      </c>
      <c r="BB79" s="37">
        <f t="shared" si="63"/>
        <v>6.0013171919223243E-3</v>
      </c>
      <c r="BC79" s="37">
        <f t="shared" si="63"/>
        <v>6.7970507569049612E-3</v>
      </c>
      <c r="BD79" s="37">
        <f t="shared" si="63"/>
        <v>7.6797774797837809E-3</v>
      </c>
      <c r="BE79" s="37">
        <f t="shared" si="63"/>
        <v>6.1189253427577014E-3</v>
      </c>
      <c r="BF79" s="37">
        <f t="shared" si="63"/>
        <v>5.4131865977917609E-3</v>
      </c>
      <c r="BG79" s="37">
        <f t="shared" si="63"/>
        <v>6.452245118069723E-3</v>
      </c>
      <c r="BH79" s="37">
        <f t="shared" si="63"/>
        <v>7.2891699535395649E-3</v>
      </c>
      <c r="BI79" s="37">
        <f t="shared" si="63"/>
        <v>3.5913096711554029E-3</v>
      </c>
      <c r="BJ79" s="37">
        <f t="shared" si="91"/>
        <v>3.5913096711554029E-3</v>
      </c>
      <c r="BK79" s="37">
        <f t="shared" si="91"/>
        <v>3.5913096711554029E-3</v>
      </c>
      <c r="BL79" s="38">
        <f t="shared" si="92"/>
        <v>7.3401864710274864E-3</v>
      </c>
      <c r="BN79" s="41">
        <v>0.30000000000000004</v>
      </c>
      <c r="BO79" s="8" t="str">
        <f t="shared" si="32"/>
        <v>MTDE-03</v>
      </c>
      <c r="BP79" s="42" t="s">
        <v>1014</v>
      </c>
      <c r="BQ79" s="36">
        <f t="shared" si="59"/>
        <v>1.0189347938491808E-3</v>
      </c>
      <c r="BR79" s="37">
        <f t="shared" si="59"/>
        <v>3.4282508546535327E-3</v>
      </c>
      <c r="BS79" s="37">
        <f t="shared" si="59"/>
        <v>2.5627892275897589E-3</v>
      </c>
      <c r="BT79" s="37">
        <f t="shared" si="59"/>
        <v>2.9603144809658847E-3</v>
      </c>
      <c r="BU79" s="37">
        <f t="shared" si="59"/>
        <v>3.497292625438804E-3</v>
      </c>
      <c r="BV79" s="37">
        <f t="shared" si="59"/>
        <v>3.6537623456042142E-3</v>
      </c>
      <c r="BW79" s="37">
        <f t="shared" si="34"/>
        <v>1.0189347938491808E-3</v>
      </c>
      <c r="BX79" s="37">
        <f t="shared" si="59"/>
        <v>3.2461757025381739E-3</v>
      </c>
      <c r="BY79" s="37">
        <f t="shared" si="59"/>
        <v>1.078671176124763E-3</v>
      </c>
      <c r="BZ79" s="37">
        <f t="shared" si="59"/>
        <v>1.078671176124763E-3</v>
      </c>
      <c r="CA79" s="37"/>
      <c r="CB79" s="38">
        <f t="shared" si="59"/>
        <v>1.0189347938491808E-3</v>
      </c>
      <c r="CC79" s="43"/>
      <c r="CE79" s="4" t="str">
        <f t="shared" si="60"/>
        <v>MTDE</v>
      </c>
      <c r="CH79" s="4" t="str">
        <f t="shared" si="35"/>
        <v/>
      </c>
      <c r="CI79" s="4" t="str">
        <f t="shared" si="35"/>
        <v/>
      </c>
      <c r="CJ79" s="4" t="str">
        <f t="shared" si="35"/>
        <v/>
      </c>
    </row>
    <row r="80" spans="4:88" ht="15.75" customHeight="1" x14ac:dyDescent="0.25">
      <c r="D80" s="4" t="s">
        <v>88</v>
      </c>
      <c r="E80" s="4">
        <f>INDEX([1]IND_Attributes!$H:$H,MATCH(SER_SavePot!$D80,[1]IND_Attributes!$A:$A,0))</f>
        <v>0.37272018102138099</v>
      </c>
      <c r="F80" s="56" t="str">
        <f>INDEX([1]IND_Attributes!I:I,MATCH(SER_SavePot!$D80,[1]IND_Attributes!$A:$A,0))</f>
        <v>INDRETRHN_OLDD_DMD</v>
      </c>
      <c r="G80" s="56" t="str">
        <f t="shared" si="79"/>
        <v>INDRETRHN_OLDD_DMD</v>
      </c>
      <c r="H80" s="56" t="s">
        <v>9</v>
      </c>
      <c r="I80" s="56" t="s">
        <v>10</v>
      </c>
      <c r="J80" s="56">
        <v>2015</v>
      </c>
      <c r="K80" s="73">
        <f t="shared" si="80"/>
        <v>0</v>
      </c>
      <c r="L80" s="73">
        <f t="shared" si="81"/>
        <v>0</v>
      </c>
      <c r="M80" s="56"/>
      <c r="N80" s="56" t="str">
        <f t="shared" si="82"/>
        <v>RHNB-25</v>
      </c>
      <c r="O80" s="56" t="str">
        <f t="shared" si="83"/>
        <v>RET</v>
      </c>
      <c r="P80" s="4">
        <f t="shared" si="71"/>
        <v>442</v>
      </c>
      <c r="Q80" s="4">
        <f t="shared" si="72"/>
        <v>10</v>
      </c>
      <c r="R80" s="4">
        <f t="shared" si="84"/>
        <v>452</v>
      </c>
      <c r="S80" s="4">
        <f t="shared" si="85"/>
        <v>3</v>
      </c>
      <c r="T80" s="4">
        <f t="shared" si="73"/>
        <v>0</v>
      </c>
      <c r="AG80" s="29">
        <f t="shared" si="93"/>
        <v>0.7</v>
      </c>
      <c r="AH80" s="30" t="str">
        <f t="shared" si="39"/>
        <v>EM-07</v>
      </c>
      <c r="AI80" s="64" t="s">
        <v>951</v>
      </c>
      <c r="AJ80" s="31">
        <f>TREND(CHOOSE({1;2},AJ$6,AJ$14),CHOOSE({1;2},$AV$6,$AV$11),$AG80)</f>
        <v>5.9109432250126083E-2</v>
      </c>
      <c r="AK80" s="32">
        <f>TREND(CHOOSE({1;2},AK$6,AK$14),CHOOSE({1;2},$AV$6,$AV$11),$AG80)</f>
        <v>4.3306631005117932E-2</v>
      </c>
      <c r="AL80" s="32">
        <f>TREND(CHOOSE({1;2},AL$6,AL$14),CHOOSE({1;2},$AV$6,$AV$11),$AG80)</f>
        <v>4.0804181993675914E-2</v>
      </c>
      <c r="AM80" s="32">
        <f>TREND(CHOOSE({1;2},AM$6,AM$14),CHOOSE({1;2},$AV$6,$AV$11),$AG80)</f>
        <v>2.3734060591275478E-2</v>
      </c>
      <c r="AN80" s="32">
        <f>TREND(CHOOSE({1;2},AN$6,AN$14),CHOOSE({1;2},$AV$6,$AV$11),$AG80)</f>
        <v>3.2978871878822244E-2</v>
      </c>
      <c r="AO80" s="32">
        <f>TREND(CHOOSE({1;2},AO$6,AO$14),CHOOSE({1;2},$AV$6,$AV$11),$AG80)</f>
        <v>3.7402906684339571E-2</v>
      </c>
      <c r="AP80" s="32">
        <f>TREND(CHOOSE({1;2},AP$6,AP$14),CHOOSE({1;2},$AV$6,$AV$11),$AG80)</f>
        <v>6.1750881490100558E-2</v>
      </c>
      <c r="AQ80" s="32">
        <f>TREND(CHOOSE({1;2},AQ$6,AQ$14),CHOOSE({1;2},$AV$6,$AV$11),$AG80)</f>
        <v>4.8718622235080666E-2</v>
      </c>
      <c r="AR80" s="32">
        <f>TREND(CHOOSE({1;2},AR$6,AR$14),CHOOSE({1;2},$AV$6,$AV$11),$AG80)</f>
        <v>5.1702655876102357E-2</v>
      </c>
      <c r="AS80" s="32">
        <f t="shared" si="88"/>
        <v>5.1702655876102357E-2</v>
      </c>
      <c r="AT80" s="32">
        <f t="shared" si="88"/>
        <v>5.1702655876102357E-2</v>
      </c>
      <c r="AU80" s="33">
        <f t="shared" si="89"/>
        <v>5.9109432250126083E-2</v>
      </c>
      <c r="AX80" s="29">
        <f t="shared" si="94"/>
        <v>0.7</v>
      </c>
      <c r="AY80" s="30" t="str">
        <f t="shared" si="30"/>
        <v>EM-07</v>
      </c>
      <c r="AZ80" s="64" t="s">
        <v>951</v>
      </c>
      <c r="BA80" s="36">
        <f t="shared" si="90"/>
        <v>8.444204607160874E-3</v>
      </c>
      <c r="BB80" s="37">
        <f t="shared" si="90"/>
        <v>6.1866615721597046E-3</v>
      </c>
      <c r="BC80" s="37">
        <f t="shared" si="90"/>
        <v>5.8291688562394153E-3</v>
      </c>
      <c r="BD80" s="37">
        <f t="shared" si="90"/>
        <v>3.3905800844679264E-3</v>
      </c>
      <c r="BE80" s="37">
        <f t="shared" si="90"/>
        <v>4.7112674112603226E-3</v>
      </c>
      <c r="BF80" s="37">
        <f t="shared" si="90"/>
        <v>5.3432723834770796E-3</v>
      </c>
      <c r="BG80" s="37">
        <f t="shared" si="90"/>
        <v>8.8215544985857861E-3</v>
      </c>
      <c r="BH80" s="37">
        <f t="shared" si="90"/>
        <v>6.9598031764400992E-3</v>
      </c>
      <c r="BI80" s="37">
        <f t="shared" si="90"/>
        <v>7.3860936965860491E-3</v>
      </c>
      <c r="BJ80" s="37">
        <f t="shared" si="91"/>
        <v>7.3860936965860491E-3</v>
      </c>
      <c r="BK80" s="37">
        <f t="shared" si="91"/>
        <v>7.3860936965860491E-3</v>
      </c>
      <c r="BL80" s="38">
        <f t="shared" si="92"/>
        <v>8.444204607160874E-3</v>
      </c>
      <c r="BN80" s="41">
        <v>0.30000000000000004</v>
      </c>
      <c r="BO80" s="8" t="str">
        <f t="shared" si="32"/>
        <v>HTBN-03</v>
      </c>
      <c r="BP80" s="42" t="s">
        <v>1017</v>
      </c>
      <c r="BQ80" s="36">
        <f t="shared" si="59"/>
        <v>7.636652368155218E-4</v>
      </c>
      <c r="BR80" s="37">
        <f t="shared" si="59"/>
        <v>5.9345030025600076E-4</v>
      </c>
      <c r="BS80" s="37">
        <f t="shared" si="59"/>
        <v>4.4786961005290017E-4</v>
      </c>
      <c r="BT80" s="37">
        <f t="shared" si="59"/>
        <v>3.8378880247253388E-5</v>
      </c>
      <c r="BU80" s="37">
        <f t="shared" si="59"/>
        <v>1.4666603197622456E-4</v>
      </c>
      <c r="BV80" s="37">
        <f t="shared" si="59"/>
        <v>7.352569878439812E-4</v>
      </c>
      <c r="BW80" s="37">
        <f t="shared" si="34"/>
        <v>7.636652368155218E-4</v>
      </c>
      <c r="BX80" s="37">
        <f t="shared" si="59"/>
        <v>8.6168204405809214E-4</v>
      </c>
      <c r="BY80" s="37">
        <f t="shared" si="59"/>
        <v>8.6168204405809149E-4</v>
      </c>
      <c r="BZ80" s="37">
        <f t="shared" si="59"/>
        <v>8.6168204405809149E-4</v>
      </c>
      <c r="CA80" s="37"/>
      <c r="CB80" s="38">
        <f t="shared" si="59"/>
        <v>7.636652368155218E-4</v>
      </c>
      <c r="CC80" s="43"/>
      <c r="CE80" s="4" t="str">
        <f t="shared" si="60"/>
        <v>HTBN</v>
      </c>
      <c r="CH80" s="4" t="str">
        <f t="shared" si="35"/>
        <v/>
      </c>
      <c r="CI80" s="4" t="str">
        <f t="shared" si="35"/>
        <v/>
      </c>
      <c r="CJ80" s="4" t="str">
        <f t="shared" si="35"/>
        <v/>
      </c>
    </row>
    <row r="81" spans="4:88" ht="15.75" customHeight="1" x14ac:dyDescent="0.25">
      <c r="D81" s="4" t="s">
        <v>89</v>
      </c>
      <c r="E81" s="4">
        <f>INDEX([1]IND_Attributes!$H:$H,MATCH(SER_SavePot!$D81,[1]IND_Attributes!$A:$A,0))</f>
        <v>0.108987119097014</v>
      </c>
      <c r="F81" s="56" t="str">
        <f>INDEX([1]IND_Attributes!I:I,MATCH(SER_SavePot!$D81,[1]IND_Attributes!$A:$A,0))</f>
        <v>INDRETRHN_OLDI_DMD</v>
      </c>
      <c r="G81" s="56" t="str">
        <f t="shared" si="79"/>
        <v>INDRETRHN_OLDI_DMD</v>
      </c>
      <c r="H81" s="56" t="s">
        <v>9</v>
      </c>
      <c r="I81" s="56" t="s">
        <v>10</v>
      </c>
      <c r="J81" s="56">
        <v>2015</v>
      </c>
      <c r="K81" s="73">
        <f t="shared" si="80"/>
        <v>0</v>
      </c>
      <c r="L81" s="73">
        <f t="shared" si="81"/>
        <v>0</v>
      </c>
      <c r="M81" s="56"/>
      <c r="N81" s="56" t="str">
        <f t="shared" si="82"/>
        <v>RHNB-25</v>
      </c>
      <c r="O81" s="56" t="str">
        <f t="shared" si="83"/>
        <v>RET</v>
      </c>
      <c r="P81" s="4">
        <f t="shared" si="71"/>
        <v>442</v>
      </c>
      <c r="Q81" s="4">
        <f t="shared" si="72"/>
        <v>10</v>
      </c>
      <c r="R81" s="4">
        <f t="shared" si="84"/>
        <v>452</v>
      </c>
      <c r="S81" s="4">
        <f t="shared" si="85"/>
        <v>3</v>
      </c>
      <c r="T81" s="4">
        <f t="shared" si="73"/>
        <v>0</v>
      </c>
      <c r="AG81" s="44">
        <f t="shared" si="93"/>
        <v>0.7</v>
      </c>
      <c r="AH81" s="46" t="str">
        <f t="shared" si="39"/>
        <v>TR-07</v>
      </c>
      <c r="AI81" s="67" t="s">
        <v>955</v>
      </c>
      <c r="AJ81" s="47">
        <f>TREND(CHOOSE({1;2},AJ$6,AJ$15),CHOOSE({1;2},$AV$6,$AV$11),$AG81)</f>
        <v>2.1793798975582805E-2</v>
      </c>
      <c r="AK81" s="49">
        <f>TREND(CHOOSE({1;2},AK$6,AK$15),CHOOSE({1;2},$AV$6,$AV$11),$AG81)</f>
        <v>3.4638976395445628E-3</v>
      </c>
      <c r="AL81" s="49">
        <f>TREND(CHOOSE({1;2},AL$6,AL$15),CHOOSE({1;2},$AV$6,$AV$11),$AG81)</f>
        <v>7.6577714448273276E-3</v>
      </c>
      <c r="AM81" s="49">
        <f>TREND(CHOOSE({1;2},AM$6,AM$15),CHOOSE({1;2},$AV$6,$AV$11),$AG81)</f>
        <v>2.4053028109564541E-3</v>
      </c>
      <c r="AN81" s="49">
        <f>TREND(CHOOSE({1;2},AN$6,AN$15),CHOOSE({1;2},$AV$6,$AV$11),$AG81)</f>
        <v>4.8062873736374329E-3</v>
      </c>
      <c r="AO81" s="49">
        <f>TREND(CHOOSE({1;2},AO$6,AO$15),CHOOSE({1;2},$AV$6,$AV$11),$AG81)</f>
        <v>3.4498303246549488E-3</v>
      </c>
      <c r="AP81" s="49">
        <f>TREND(CHOOSE({1;2},AP$6,AP$15),CHOOSE({1;2},$AV$6,$AV$11),$AG81)</f>
        <v>0</v>
      </c>
      <c r="AQ81" s="49">
        <f>TREND(CHOOSE({1;2},AQ$6,AQ$15),CHOOSE({1;2},$AV$6,$AV$11),$AG81)</f>
        <v>7.2628147615339212E-3</v>
      </c>
      <c r="AR81" s="49">
        <f>TREND(CHOOSE({1;2},AR$6,AR$15),CHOOSE({1;2},$AV$6,$AV$11),$AG81)</f>
        <v>7.2628147615339212E-3</v>
      </c>
      <c r="AS81" s="49">
        <f t="shared" si="88"/>
        <v>7.2628147615339212E-3</v>
      </c>
      <c r="AT81" s="49">
        <f t="shared" si="88"/>
        <v>7.2628147615339212E-3</v>
      </c>
      <c r="AU81" s="50">
        <f t="shared" si="89"/>
        <v>2.1793798975582805E-2</v>
      </c>
      <c r="AX81" s="44">
        <f t="shared" si="94"/>
        <v>0.7</v>
      </c>
      <c r="AY81" s="46" t="str">
        <f t="shared" si="30"/>
        <v>TR-07</v>
      </c>
      <c r="AZ81" s="67" t="s">
        <v>955</v>
      </c>
      <c r="BA81" s="51">
        <f t="shared" si="90"/>
        <v>3.1133998536546879E-3</v>
      </c>
      <c r="BB81" s="53">
        <f t="shared" si="90"/>
        <v>4.9484251993493723E-4</v>
      </c>
      <c r="BC81" s="53">
        <f t="shared" si="90"/>
        <v>1.0939673492610458E-3</v>
      </c>
      <c r="BD81" s="53">
        <f t="shared" si="90"/>
        <v>3.4361468727949363E-4</v>
      </c>
      <c r="BE81" s="53">
        <f t="shared" si="90"/>
        <v>6.8661248194820494E-4</v>
      </c>
      <c r="BF81" s="53">
        <f t="shared" si="90"/>
        <v>4.9283290352213505E-4</v>
      </c>
      <c r="BG81" s="53">
        <f t="shared" si="90"/>
        <v>0</v>
      </c>
      <c r="BH81" s="53">
        <f t="shared" si="90"/>
        <v>1.0375449659334179E-3</v>
      </c>
      <c r="BI81" s="53">
        <f t="shared" si="90"/>
        <v>1.0375449659334179E-3</v>
      </c>
      <c r="BJ81" s="53">
        <f t="shared" si="91"/>
        <v>1.0375449659334179E-3</v>
      </c>
      <c r="BK81" s="53">
        <f t="shared" si="91"/>
        <v>1.0375449659334179E-3</v>
      </c>
      <c r="BL81" s="55">
        <f t="shared" si="92"/>
        <v>3.1133998536546879E-3</v>
      </c>
      <c r="BN81" s="41">
        <v>0.30000000000000004</v>
      </c>
      <c r="BO81" s="8" t="str">
        <f t="shared" si="32"/>
        <v>HTBE-03</v>
      </c>
      <c r="BP81" s="42" t="s">
        <v>1019</v>
      </c>
      <c r="BQ81" s="36">
        <f t="shared" si="59"/>
        <v>7.636652368155218E-4</v>
      </c>
      <c r="BR81" s="37">
        <f t="shared" si="59"/>
        <v>5.9345030025600076E-4</v>
      </c>
      <c r="BS81" s="37">
        <f t="shared" si="59"/>
        <v>4.4786961005290017E-4</v>
      </c>
      <c r="BT81" s="37">
        <f t="shared" si="59"/>
        <v>3.8378880247253388E-5</v>
      </c>
      <c r="BU81" s="37">
        <f t="shared" si="59"/>
        <v>1.4666603197622456E-4</v>
      </c>
      <c r="BV81" s="37">
        <f t="shared" si="59"/>
        <v>7.352569878439812E-4</v>
      </c>
      <c r="BW81" s="37">
        <f t="shared" si="34"/>
        <v>7.636652368155218E-4</v>
      </c>
      <c r="BX81" s="37">
        <f t="shared" si="59"/>
        <v>8.6168204405809214E-4</v>
      </c>
      <c r="BY81" s="37">
        <f t="shared" si="59"/>
        <v>8.6168204405809149E-4</v>
      </c>
      <c r="BZ81" s="37">
        <f t="shared" si="59"/>
        <v>8.6168204405809149E-4</v>
      </c>
      <c r="CA81" s="37"/>
      <c r="CB81" s="38">
        <f t="shared" si="59"/>
        <v>7.636652368155218E-4</v>
      </c>
      <c r="CC81" s="43"/>
      <c r="CE81" s="4" t="str">
        <f t="shared" si="60"/>
        <v>HTBE</v>
      </c>
      <c r="CH81" s="4" t="str">
        <f t="shared" si="35"/>
        <v/>
      </c>
      <c r="CI81" s="4" t="str">
        <f t="shared" si="35"/>
        <v/>
      </c>
      <c r="CJ81" s="4" t="str">
        <f t="shared" si="35"/>
        <v/>
      </c>
    </row>
    <row r="82" spans="4:88" ht="15.75" customHeight="1" x14ac:dyDescent="0.25">
      <c r="D82" s="4" t="s">
        <v>90</v>
      </c>
      <c r="E82" s="4">
        <f>INDEX([1]IND_Attributes!$H:$H,MATCH(SER_SavePot!$D82,[1]IND_Attributes!$A:$A,0))</f>
        <v>0.51829269988160398</v>
      </c>
      <c r="F82" s="56" t="str">
        <f>INDEX([1]IND_Attributes!I:I,MATCH(SER_SavePot!$D82,[1]IND_Attributes!$A:$A,0))</f>
        <v>INDRETRHN_OLDC_DMD</v>
      </c>
      <c r="G82" s="56" t="str">
        <f t="shared" si="79"/>
        <v>INDRETRHN_OLDC_DMD</v>
      </c>
      <c r="H82" s="56" t="s">
        <v>9</v>
      </c>
      <c r="I82" s="56" t="s">
        <v>10</v>
      </c>
      <c r="J82" s="56">
        <v>2015</v>
      </c>
      <c r="K82" s="73">
        <f t="shared" si="80"/>
        <v>0</v>
      </c>
      <c r="L82" s="73">
        <f t="shared" si="81"/>
        <v>0</v>
      </c>
      <c r="M82" s="56"/>
      <c r="N82" s="56" t="str">
        <f t="shared" si="82"/>
        <v>RHNB-26</v>
      </c>
      <c r="O82" s="56" t="str">
        <f t="shared" si="83"/>
        <v>RET</v>
      </c>
      <c r="P82" s="4">
        <f t="shared" si="71"/>
        <v>460</v>
      </c>
      <c r="Q82" s="4">
        <f t="shared" si="72"/>
        <v>10</v>
      </c>
      <c r="R82" s="4">
        <f t="shared" si="84"/>
        <v>470</v>
      </c>
      <c r="S82" s="4">
        <f t="shared" si="85"/>
        <v>3</v>
      </c>
      <c r="T82" s="4">
        <f t="shared" si="73"/>
        <v>0</v>
      </c>
      <c r="AG82" s="11">
        <f>ROUND(AG76+0.1,2)</f>
        <v>0.8</v>
      </c>
      <c r="AH82" s="13" t="str">
        <f t="shared" si="39"/>
        <v>MT-08</v>
      </c>
      <c r="AI82" s="74" t="s">
        <v>942</v>
      </c>
      <c r="AJ82" s="14">
        <f>TREND(CHOOSE({1;2},AJ$6,AJ$10),CHOOSE({1;2},$AV$6,$AV$10),$AG82)</f>
        <v>8.1514783507934448E-3</v>
      </c>
      <c r="AK82" s="15">
        <f>TREND(CHOOSE({1;2},AK$6,AK$10),CHOOSE({1;2},$AV$6,$AV$10),$AG82)</f>
        <v>2.7426006837228276E-2</v>
      </c>
      <c r="AL82" s="15">
        <f>TREND(CHOOSE({1;2},AL$6,AL$10),CHOOSE({1;2},$AV$6,$AV$10),$AG82)</f>
        <v>2.0502313820718075E-2</v>
      </c>
      <c r="AM82" s="15">
        <f>TREND(CHOOSE({1;2},AM$6,AM$10),CHOOSE({1;2},$AV$6,$AV$10),$AG82)</f>
        <v>2.3682515847727081E-2</v>
      </c>
      <c r="AN82" s="15">
        <f>TREND(CHOOSE({1;2},AN$6,AN$10),CHOOSE({1;2},$AV$6,$AV$10),$AG82)</f>
        <v>2.7978341003510418E-2</v>
      </c>
      <c r="AO82" s="15">
        <f>TREND(CHOOSE({1;2},AO$6,AO$10),CHOOSE({1;2},$AV$6,$AV$10),$AG82)</f>
        <v>2.923009876483371E-2</v>
      </c>
      <c r="AP82" s="15">
        <f>TREND(CHOOSE({1;2},AP$6,AP$10),CHOOSE({1;2},$AV$6,$AV$10),$AG82)</f>
        <v>3.0183585426476804E-2</v>
      </c>
      <c r="AQ82" s="15">
        <f>TREND(CHOOSE({1;2},AQ$6,AQ$10),CHOOSE({1;2},$AV$6,$AV$10),$AG82)</f>
        <v>2.5969405620305398E-2</v>
      </c>
      <c r="AR82" s="15">
        <f>TREND(CHOOSE({1;2},AR$6,AR$10),CHOOSE({1;2},$AV$6,$AV$10),$AG82)</f>
        <v>8.6293694089981041E-3</v>
      </c>
      <c r="AS82" s="15">
        <f>AR82</f>
        <v>8.6293694089981041E-3</v>
      </c>
      <c r="AT82" s="15">
        <f>AS82</f>
        <v>8.6293694089981041E-3</v>
      </c>
      <c r="AU82" s="17">
        <f>AJ82</f>
        <v>8.1514783507934448E-3</v>
      </c>
      <c r="AX82" s="11">
        <f>ROUND(AX76+0.1,2)</f>
        <v>0.8</v>
      </c>
      <c r="AY82" s="13" t="str">
        <f t="shared" si="30"/>
        <v>MT-08</v>
      </c>
      <c r="AZ82" s="74" t="s">
        <v>942</v>
      </c>
      <c r="BA82" s="18">
        <f>AJ82-AJ76</f>
        <v>1.0189347938491808E-3</v>
      </c>
      <c r="BB82" s="19">
        <f t="shared" si="90"/>
        <v>3.4282508546535397E-3</v>
      </c>
      <c r="BC82" s="19">
        <f t="shared" si="90"/>
        <v>2.5627892275897658E-3</v>
      </c>
      <c r="BD82" s="19">
        <f t="shared" si="90"/>
        <v>2.9603144809658873E-3</v>
      </c>
      <c r="BE82" s="19">
        <f t="shared" si="90"/>
        <v>3.497292625438804E-3</v>
      </c>
      <c r="BF82" s="19">
        <f t="shared" si="90"/>
        <v>3.6537623456042168E-3</v>
      </c>
      <c r="BG82" s="19">
        <f t="shared" si="90"/>
        <v>3.7729481783096014E-3</v>
      </c>
      <c r="BH82" s="19">
        <f t="shared" si="90"/>
        <v>3.2461757025381774E-3</v>
      </c>
      <c r="BI82" s="19">
        <f t="shared" si="90"/>
        <v>1.078671176124763E-3</v>
      </c>
      <c r="BJ82" s="19">
        <f>BI82</f>
        <v>1.078671176124763E-3</v>
      </c>
      <c r="BK82" s="19">
        <f>BJ82</f>
        <v>1.078671176124763E-3</v>
      </c>
      <c r="BL82" s="20">
        <f>BA82</f>
        <v>1.0189347938491808E-3</v>
      </c>
      <c r="BN82" s="41">
        <v>0.30000000000000004</v>
      </c>
      <c r="BO82" s="8" t="str">
        <f t="shared" si="32"/>
        <v>HTDN-03</v>
      </c>
      <c r="BP82" s="42" t="s">
        <v>1021</v>
      </c>
      <c r="BQ82" s="36">
        <f t="shared" si="59"/>
        <v>7.636652368155218E-4</v>
      </c>
      <c r="BR82" s="37">
        <f t="shared" si="59"/>
        <v>5.9345030025600076E-4</v>
      </c>
      <c r="BS82" s="37">
        <f t="shared" si="59"/>
        <v>4.4786961005290017E-4</v>
      </c>
      <c r="BT82" s="37">
        <f t="shared" si="59"/>
        <v>3.8378880247253388E-5</v>
      </c>
      <c r="BU82" s="37">
        <f t="shared" si="59"/>
        <v>1.4666603197622456E-4</v>
      </c>
      <c r="BV82" s="37">
        <f t="shared" si="59"/>
        <v>7.352569878439812E-4</v>
      </c>
      <c r="BW82" s="37">
        <f t="shared" si="34"/>
        <v>7.636652368155218E-4</v>
      </c>
      <c r="BX82" s="37">
        <f t="shared" si="59"/>
        <v>8.6168204405809214E-4</v>
      </c>
      <c r="BY82" s="37">
        <f t="shared" si="59"/>
        <v>8.6168204405809149E-4</v>
      </c>
      <c r="BZ82" s="37">
        <f t="shared" si="59"/>
        <v>8.6168204405809149E-4</v>
      </c>
      <c r="CA82" s="37"/>
      <c r="CB82" s="38">
        <f t="shared" si="59"/>
        <v>7.636652368155218E-4</v>
      </c>
      <c r="CC82" s="43"/>
      <c r="CE82" s="4" t="str">
        <f t="shared" si="60"/>
        <v>HTDN</v>
      </c>
      <c r="CH82" s="4" t="str">
        <f t="shared" si="35"/>
        <v/>
      </c>
      <c r="CI82" s="4" t="str">
        <f t="shared" si="35"/>
        <v/>
      </c>
      <c r="CJ82" s="4" t="str">
        <f t="shared" si="35"/>
        <v/>
      </c>
    </row>
    <row r="83" spans="4:88" ht="15.75" customHeight="1" x14ac:dyDescent="0.25">
      <c r="D83" s="4" t="s">
        <v>91</v>
      </c>
      <c r="E83" s="4">
        <f>INDEX([1]IND_Attributes!$H:$H,MATCH(SER_SavePot!$D83,[1]IND_Attributes!$A:$A,0))</f>
        <v>0.37272018102138099</v>
      </c>
      <c r="F83" s="56" t="str">
        <f>INDEX([1]IND_Attributes!I:I,MATCH(SER_SavePot!$D83,[1]IND_Attributes!$A:$A,0))</f>
        <v>INDRETRHN_OLDD_DMD</v>
      </c>
      <c r="G83" s="56" t="str">
        <f t="shared" si="79"/>
        <v>INDRETRHN_OLDD_DMD</v>
      </c>
      <c r="H83" s="56" t="s">
        <v>9</v>
      </c>
      <c r="I83" s="56" t="s">
        <v>10</v>
      </c>
      <c r="J83" s="56">
        <v>2015</v>
      </c>
      <c r="K83" s="73">
        <f t="shared" si="80"/>
        <v>0</v>
      </c>
      <c r="L83" s="73">
        <f t="shared" si="81"/>
        <v>0</v>
      </c>
      <c r="M83" s="56"/>
      <c r="N83" s="56" t="str">
        <f t="shared" si="82"/>
        <v>RHNB-26</v>
      </c>
      <c r="O83" s="56" t="str">
        <f t="shared" si="83"/>
        <v>RET</v>
      </c>
      <c r="P83" s="4">
        <f t="shared" si="71"/>
        <v>460</v>
      </c>
      <c r="Q83" s="4">
        <f t="shared" si="72"/>
        <v>10</v>
      </c>
      <c r="R83" s="4">
        <f t="shared" si="84"/>
        <v>470</v>
      </c>
      <c r="S83" s="4">
        <f t="shared" si="85"/>
        <v>3</v>
      </c>
      <c r="T83" s="4">
        <f t="shared" si="73"/>
        <v>0</v>
      </c>
      <c r="AG83" s="29">
        <f>AG82</f>
        <v>0.8</v>
      </c>
      <c r="AH83" s="30" t="str">
        <f t="shared" si="39"/>
        <v>HT-08</v>
      </c>
      <c r="AI83" s="64" t="s">
        <v>945</v>
      </c>
      <c r="AJ83" s="31">
        <f>TREND(CHOOSE({1;2},AJ$6,AJ$11),CHOOSE({1;2},$AV$6,$AV$11),$AG83)</f>
        <v>6.1093218945241744E-3</v>
      </c>
      <c r="AK83" s="32">
        <f>TREND(CHOOSE({1;2},AK$6,AK$11),CHOOSE({1;2},$AV$6,$AV$11),$AG83)</f>
        <v>4.7476024020480078E-3</v>
      </c>
      <c r="AL83" s="32">
        <f>TREND(CHOOSE({1;2},AL$6,AL$11),CHOOSE({1;2},$AV$6,$AV$11),$AG83)</f>
        <v>3.5829568804231996E-3</v>
      </c>
      <c r="AM83" s="32">
        <f>TREND(CHOOSE({1;2},AM$6,AM$11),CHOOSE({1;2},$AV$6,$AV$11),$AG83)</f>
        <v>3.0703104197802694E-4</v>
      </c>
      <c r="AN83" s="32">
        <f>TREND(CHOOSE({1;2},AN$6,AN$11),CHOOSE({1;2},$AV$6,$AV$11),$AG83)</f>
        <v>1.1733282558097958E-3</v>
      </c>
      <c r="AO83" s="32">
        <f>TREND(CHOOSE({1;2},AO$6,AO$11),CHOOSE({1;2},$AV$6,$AV$11),$AG83)</f>
        <v>5.8820559027518487E-3</v>
      </c>
      <c r="AP83" s="32">
        <f>TREND(CHOOSE({1;2},AP$6,AP$11),CHOOSE({1;2},$AV$6,$AV$11),$AG83)</f>
        <v>6.8934563524647345E-3</v>
      </c>
      <c r="AQ83" s="32">
        <f>TREND(CHOOSE({1;2},AQ$6,AQ$11),CHOOSE({1;2},$AV$6,$AV$11),$AG83)</f>
        <v>6.8934563524647354E-3</v>
      </c>
      <c r="AR83" s="32">
        <f>TREND(CHOOSE({1;2},AR$6,AR$11),CHOOSE({1;2},$AV$6,$AV$11),$AG83)</f>
        <v>6.8934563524647345E-3</v>
      </c>
      <c r="AS83" s="32">
        <f t="shared" ref="AS83:AT87" si="95">AR83</f>
        <v>6.8934563524647345E-3</v>
      </c>
      <c r="AT83" s="32">
        <f t="shared" si="95"/>
        <v>6.8934563524647345E-3</v>
      </c>
      <c r="AU83" s="33">
        <f t="shared" ref="AU83:AU87" si="96">AJ83</f>
        <v>6.1093218945241744E-3</v>
      </c>
      <c r="AX83" s="29">
        <f>AX82</f>
        <v>0.8</v>
      </c>
      <c r="AY83" s="30" t="str">
        <f t="shared" si="30"/>
        <v>HT-08</v>
      </c>
      <c r="AZ83" s="64" t="s">
        <v>945</v>
      </c>
      <c r="BA83" s="36">
        <f t="shared" ref="BA83:BA87" si="97">AJ83-AJ77</f>
        <v>7.6366523681552223E-4</v>
      </c>
      <c r="BB83" s="37">
        <f t="shared" si="90"/>
        <v>5.9345030025600206E-4</v>
      </c>
      <c r="BC83" s="37">
        <f t="shared" si="90"/>
        <v>4.4786961005290017E-4</v>
      </c>
      <c r="BD83" s="37">
        <f t="shared" si="90"/>
        <v>3.8378880247253388E-5</v>
      </c>
      <c r="BE83" s="37">
        <f t="shared" si="90"/>
        <v>1.4666603197622456E-4</v>
      </c>
      <c r="BF83" s="37">
        <f t="shared" si="90"/>
        <v>7.352569878439812E-4</v>
      </c>
      <c r="BG83" s="37">
        <f t="shared" si="90"/>
        <v>8.6168204405809214E-4</v>
      </c>
      <c r="BH83" s="37">
        <f t="shared" si="90"/>
        <v>8.6168204405809301E-4</v>
      </c>
      <c r="BI83" s="37">
        <f t="shared" si="90"/>
        <v>8.6168204405809214E-4</v>
      </c>
      <c r="BJ83" s="37">
        <f t="shared" ref="BJ83:BK87" si="98">BI83</f>
        <v>8.6168204405809214E-4</v>
      </c>
      <c r="BK83" s="37">
        <f t="shared" si="98"/>
        <v>8.6168204405809214E-4</v>
      </c>
      <c r="BL83" s="38">
        <f t="shared" ref="BL83:BL87" si="99">BA83</f>
        <v>7.6366523681552223E-4</v>
      </c>
      <c r="BN83" s="41">
        <v>0.30000000000000004</v>
      </c>
      <c r="BO83" s="8" t="str">
        <f t="shared" si="32"/>
        <v>HTDE-03</v>
      </c>
      <c r="BP83" s="42" t="s">
        <v>1021</v>
      </c>
      <c r="BQ83" s="36">
        <f t="shared" si="59"/>
        <v>7.636652368155218E-4</v>
      </c>
      <c r="BR83" s="37">
        <f t="shared" si="59"/>
        <v>5.9345030025600076E-4</v>
      </c>
      <c r="BS83" s="37">
        <f t="shared" si="59"/>
        <v>4.4786961005290017E-4</v>
      </c>
      <c r="BT83" s="37">
        <f t="shared" si="59"/>
        <v>3.8378880247253388E-5</v>
      </c>
      <c r="BU83" s="37">
        <f t="shared" si="59"/>
        <v>1.4666603197622456E-4</v>
      </c>
      <c r="BV83" s="37">
        <f t="shared" si="59"/>
        <v>7.352569878439812E-4</v>
      </c>
      <c r="BW83" s="37">
        <f t="shared" si="34"/>
        <v>7.636652368155218E-4</v>
      </c>
      <c r="BX83" s="37">
        <f t="shared" si="59"/>
        <v>8.6168204405809214E-4</v>
      </c>
      <c r="BY83" s="37">
        <f t="shared" si="59"/>
        <v>8.6168204405809149E-4</v>
      </c>
      <c r="BZ83" s="37">
        <f t="shared" si="59"/>
        <v>8.6168204405809149E-4</v>
      </c>
      <c r="CA83" s="37"/>
      <c r="CB83" s="38">
        <f t="shared" si="59"/>
        <v>7.636652368155218E-4</v>
      </c>
      <c r="CC83" s="43"/>
      <c r="CE83" s="4" t="str">
        <f t="shared" si="60"/>
        <v>HTDE</v>
      </c>
      <c r="CH83" s="4" t="str">
        <f t="shared" si="35"/>
        <v/>
      </c>
      <c r="CI83" s="4" t="str">
        <f t="shared" si="35"/>
        <v/>
      </c>
      <c r="CJ83" s="4" t="str">
        <f t="shared" si="35"/>
        <v/>
      </c>
    </row>
    <row r="84" spans="4:88" ht="15.75" customHeight="1" x14ac:dyDescent="0.25">
      <c r="D84" s="4" t="s">
        <v>92</v>
      </c>
      <c r="E84" s="4">
        <f>INDEX([1]IND_Attributes!$H:$H,MATCH(SER_SavePot!$D84,[1]IND_Attributes!$A:$A,0))</f>
        <v>0.108987119097014</v>
      </c>
      <c r="F84" s="56" t="str">
        <f>INDEX([1]IND_Attributes!I:I,MATCH(SER_SavePot!$D84,[1]IND_Attributes!$A:$A,0))</f>
        <v>INDRETRHN_OLDI_DMD</v>
      </c>
      <c r="G84" s="56" t="str">
        <f t="shared" si="79"/>
        <v>INDRETRHN_OLDI_DMD</v>
      </c>
      <c r="H84" s="56" t="s">
        <v>9</v>
      </c>
      <c r="I84" s="56" t="s">
        <v>10</v>
      </c>
      <c r="J84" s="56">
        <v>2015</v>
      </c>
      <c r="K84" s="73">
        <f t="shared" si="80"/>
        <v>0</v>
      </c>
      <c r="L84" s="73">
        <f t="shared" si="81"/>
        <v>0</v>
      </c>
      <c r="M84" s="56"/>
      <c r="N84" s="56" t="str">
        <f t="shared" si="82"/>
        <v>RHNB-26</v>
      </c>
      <c r="O84" s="56" t="str">
        <f t="shared" si="83"/>
        <v>RET</v>
      </c>
      <c r="P84" s="4">
        <f t="shared" si="71"/>
        <v>460</v>
      </c>
      <c r="Q84" s="4">
        <f t="shared" si="72"/>
        <v>10</v>
      </c>
      <c r="R84" s="4">
        <f t="shared" si="84"/>
        <v>470</v>
      </c>
      <c r="S84" s="4">
        <f t="shared" si="85"/>
        <v>3</v>
      </c>
      <c r="T84" s="4">
        <f t="shared" si="73"/>
        <v>0</v>
      </c>
      <c r="AG84" s="29">
        <f t="shared" ref="AG84:AG87" si="100">AG83</f>
        <v>0.8</v>
      </c>
      <c r="AH84" s="30" t="str">
        <f t="shared" si="39"/>
        <v>RH-08</v>
      </c>
      <c r="AI84" s="64" t="s">
        <v>947</v>
      </c>
      <c r="AJ84" s="31">
        <f>TREND(CHOOSE({1;2},AJ$6,AJ$12),CHOOSE({1;2},$AV$6,$AV$11),$AG84)</f>
        <v>0</v>
      </c>
      <c r="AK84" s="32">
        <f>TREND(CHOOSE({1;2},AK$6,AK$12),CHOOSE({1;2},$AV$6,$AV$11),$AG84)</f>
        <v>0</v>
      </c>
      <c r="AL84" s="32">
        <f>TREND(CHOOSE({1;2},AL$6,AL$12),CHOOSE({1;2},$AV$6,$AV$11),$AG84)</f>
        <v>0</v>
      </c>
      <c r="AM84" s="32">
        <f>TREND(CHOOSE({1;2},AM$6,AM$12),CHOOSE({1;2},$AV$6,$AV$11),$AG84)</f>
        <v>0</v>
      </c>
      <c r="AN84" s="32">
        <f>TREND(CHOOSE({1;2},AN$6,AN$12),CHOOSE({1;2},$AV$6,$AV$11),$AG84)</f>
        <v>0</v>
      </c>
      <c r="AO84" s="32">
        <f>TREND(CHOOSE({1;2},AO$6,AO$12),CHOOSE({1;2},$AV$6,$AV$11),$AG84)</f>
        <v>0</v>
      </c>
      <c r="AP84" s="32">
        <f>TREND(CHOOSE({1;2},AP$6,AP$12),CHOOSE({1;2},$AV$6,$AV$11),$AG84)</f>
        <v>0</v>
      </c>
      <c r="AQ84" s="32">
        <f>TREND(CHOOSE({1;2},AQ$6,AQ$12),CHOOSE({1;2},$AV$6,$AV$11),$AG84)</f>
        <v>0</v>
      </c>
      <c r="AR84" s="32">
        <f>TREND(CHOOSE({1;2},AR$6,AR$12),CHOOSE({1;2},$AV$6,$AV$11),$AG84)</f>
        <v>0</v>
      </c>
      <c r="AS84" s="32">
        <f t="shared" si="95"/>
        <v>0</v>
      </c>
      <c r="AT84" s="32">
        <f t="shared" si="95"/>
        <v>0</v>
      </c>
      <c r="AU84" s="33">
        <f t="shared" si="96"/>
        <v>0</v>
      </c>
      <c r="AX84" s="29">
        <f t="shared" ref="AX84:AX87" si="101">AX83</f>
        <v>0.8</v>
      </c>
      <c r="AY84" s="30" t="str">
        <f t="shared" si="30"/>
        <v>RH-08</v>
      </c>
      <c r="AZ84" s="64" t="s">
        <v>947</v>
      </c>
      <c r="BA84" s="36">
        <f t="shared" si="97"/>
        <v>0</v>
      </c>
      <c r="BB84" s="37">
        <f t="shared" si="90"/>
        <v>0</v>
      </c>
      <c r="BC84" s="37">
        <f t="shared" si="90"/>
        <v>0</v>
      </c>
      <c r="BD84" s="37">
        <f t="shared" si="90"/>
        <v>0</v>
      </c>
      <c r="BE84" s="37">
        <f t="shared" si="90"/>
        <v>0</v>
      </c>
      <c r="BF84" s="37">
        <f t="shared" si="90"/>
        <v>0</v>
      </c>
      <c r="BG84" s="37">
        <f t="shared" si="90"/>
        <v>0</v>
      </c>
      <c r="BH84" s="37">
        <f t="shared" si="90"/>
        <v>0</v>
      </c>
      <c r="BI84" s="37">
        <f t="shared" si="90"/>
        <v>0</v>
      </c>
      <c r="BJ84" s="37">
        <f t="shared" si="98"/>
        <v>0</v>
      </c>
      <c r="BK84" s="37">
        <f t="shared" si="98"/>
        <v>0</v>
      </c>
      <c r="BL84" s="38">
        <f t="shared" si="99"/>
        <v>0</v>
      </c>
      <c r="BN84" s="41">
        <v>0.30000000000000004</v>
      </c>
      <c r="BO84" s="8" t="str">
        <f t="shared" si="32"/>
        <v>RHNB-03</v>
      </c>
      <c r="BP84" s="42" t="s">
        <v>1024</v>
      </c>
      <c r="BQ84" s="36">
        <f t="shared" si="59"/>
        <v>0</v>
      </c>
      <c r="BR84" s="37">
        <f t="shared" si="59"/>
        <v>0</v>
      </c>
      <c r="BS84" s="37">
        <f t="shared" si="59"/>
        <v>0</v>
      </c>
      <c r="BT84" s="37">
        <f t="shared" si="59"/>
        <v>0</v>
      </c>
      <c r="BU84" s="37">
        <f t="shared" si="59"/>
        <v>0</v>
      </c>
      <c r="BV84" s="37">
        <f t="shared" ref="BR84:CB112" si="102">INDEX($AY$39:$BL$639,MATCH(LEFT($BO84,2)&amp;"-"&amp;TEXT($BN84*10,"00"),$AY$39:$AY$639,0),MATCH(BV$39,$AY$39:$BL$39,0))</f>
        <v>0</v>
      </c>
      <c r="BW84" s="37">
        <f t="shared" si="34"/>
        <v>0</v>
      </c>
      <c r="BX84" s="37">
        <f t="shared" si="102"/>
        <v>0</v>
      </c>
      <c r="BY84" s="37">
        <f t="shared" si="102"/>
        <v>0</v>
      </c>
      <c r="BZ84" s="37">
        <f t="shared" si="102"/>
        <v>0</v>
      </c>
      <c r="CA84" s="37"/>
      <c r="CB84" s="38">
        <f t="shared" si="102"/>
        <v>0</v>
      </c>
      <c r="CC84" s="43"/>
      <c r="CE84" s="4" t="str">
        <f t="shared" si="60"/>
        <v>RHNB</v>
      </c>
      <c r="CH84" s="4" t="str">
        <f t="shared" si="35"/>
        <v/>
      </c>
      <c r="CI84" s="4" t="str">
        <f t="shared" si="35"/>
        <v/>
      </c>
      <c r="CJ84" s="4" t="str">
        <f t="shared" si="35"/>
        <v/>
      </c>
    </row>
    <row r="85" spans="4:88" ht="15.75" customHeight="1" x14ac:dyDescent="0.25">
      <c r="D85" s="4" t="s">
        <v>93</v>
      </c>
      <c r="E85" s="4">
        <f>INDEX([1]IND_Attributes!$H:$H,MATCH(SER_SavePot!$D85,[1]IND_Attributes!$A:$A,0))</f>
        <v>0.51829269988160398</v>
      </c>
      <c r="F85" s="56" t="str">
        <f>INDEX([1]IND_Attributes!I:I,MATCH(SER_SavePot!$D85,[1]IND_Attributes!$A:$A,0))</f>
        <v>INDRETRHN_OLDC_DMD</v>
      </c>
      <c r="G85" s="56" t="str">
        <f t="shared" si="79"/>
        <v>INDRETRHN_OLDC_DMD</v>
      </c>
      <c r="H85" s="56" t="s">
        <v>9</v>
      </c>
      <c r="I85" s="56" t="s">
        <v>10</v>
      </c>
      <c r="J85" s="56">
        <v>2015</v>
      </c>
      <c r="K85" s="73">
        <f t="shared" si="80"/>
        <v>0</v>
      </c>
      <c r="L85" s="73">
        <f t="shared" si="81"/>
        <v>0</v>
      </c>
      <c r="M85" s="56"/>
      <c r="N85" s="56" t="str">
        <f t="shared" si="82"/>
        <v>RHNB-27</v>
      </c>
      <c r="O85" s="56" t="str">
        <f t="shared" si="83"/>
        <v>RET</v>
      </c>
      <c r="P85" s="4">
        <f t="shared" si="71"/>
        <v>478</v>
      </c>
      <c r="Q85" s="4">
        <f t="shared" si="72"/>
        <v>10</v>
      </c>
      <c r="R85" s="4">
        <f t="shared" si="84"/>
        <v>488</v>
      </c>
      <c r="S85" s="4">
        <f t="shared" si="85"/>
        <v>3</v>
      </c>
      <c r="T85" s="4">
        <f t="shared" si="73"/>
        <v>0</v>
      </c>
      <c r="AG85" s="29">
        <f t="shared" si="100"/>
        <v>0.8</v>
      </c>
      <c r="AH85" s="30" t="str">
        <f t="shared" si="39"/>
        <v>LA-08</v>
      </c>
      <c r="AI85" s="64" t="s">
        <v>949</v>
      </c>
      <c r="AJ85" s="31">
        <f>TREND(CHOOSE({1;2},AJ$6,AJ$13),CHOOSE({1;2},$AV$6,$AV$11),$AG85)</f>
        <v>5.8721491768219905E-2</v>
      </c>
      <c r="AK85" s="32">
        <f>TREND(CHOOSE({1;2},AK$6,AK$13),CHOOSE({1;2},$AV$6,$AV$11),$AG85)</f>
        <v>4.8010537535378581E-2</v>
      </c>
      <c r="AL85" s="32">
        <f>TREND(CHOOSE({1;2},AL$6,AL$13),CHOOSE({1;2},$AV$6,$AV$11),$AG85)</f>
        <v>5.437640605523969E-2</v>
      </c>
      <c r="AM85" s="32">
        <f>TREND(CHOOSE({1;2},AM$6,AM$13),CHOOSE({1;2},$AV$6,$AV$11),$AG85)</f>
        <v>6.1438219838270233E-2</v>
      </c>
      <c r="AN85" s="32">
        <f>TREND(CHOOSE({1;2},AN$6,AN$13),CHOOSE({1;2},$AV$6,$AV$11),$AG85)</f>
        <v>4.8951402742061605E-2</v>
      </c>
      <c r="AO85" s="32">
        <f>TREND(CHOOSE({1;2},AO$6,AO$13),CHOOSE({1;2},$AV$6,$AV$11),$AG85)</f>
        <v>4.3305492782334067E-2</v>
      </c>
      <c r="AP85" s="32">
        <f>TREND(CHOOSE({1;2},AP$6,AP$13),CHOOSE({1;2},$AV$6,$AV$11),$AG85)</f>
        <v>5.1617960944557804E-2</v>
      </c>
      <c r="AQ85" s="32">
        <f>TREND(CHOOSE({1;2},AQ$6,AQ$13),CHOOSE({1;2},$AV$6,$AV$11),$AG85)</f>
        <v>5.8313359628316519E-2</v>
      </c>
      <c r="AR85" s="32">
        <f>TREND(CHOOSE({1;2},AR$6,AR$13),CHOOSE({1;2},$AV$6,$AV$11),$AG85)</f>
        <v>2.8730477369243241E-2</v>
      </c>
      <c r="AS85" s="32">
        <f t="shared" si="95"/>
        <v>2.8730477369243241E-2</v>
      </c>
      <c r="AT85" s="32">
        <f t="shared" si="95"/>
        <v>2.8730477369243241E-2</v>
      </c>
      <c r="AU85" s="33">
        <f t="shared" si="96"/>
        <v>5.8721491768219905E-2</v>
      </c>
      <c r="AX85" s="29">
        <f t="shared" si="101"/>
        <v>0.8</v>
      </c>
      <c r="AY85" s="30" t="str">
        <f t="shared" si="30"/>
        <v>LA-08</v>
      </c>
      <c r="AZ85" s="64" t="s">
        <v>949</v>
      </c>
      <c r="BA85" s="36">
        <f t="shared" si="97"/>
        <v>7.3401864710274864E-3</v>
      </c>
      <c r="BB85" s="37">
        <f t="shared" si="90"/>
        <v>6.0013171919223243E-3</v>
      </c>
      <c r="BC85" s="37">
        <f t="shared" si="90"/>
        <v>6.7970507569049751E-3</v>
      </c>
      <c r="BD85" s="37">
        <f t="shared" si="90"/>
        <v>7.6797774797837878E-3</v>
      </c>
      <c r="BE85" s="37">
        <f t="shared" si="90"/>
        <v>6.1189253427577084E-3</v>
      </c>
      <c r="BF85" s="37">
        <f t="shared" si="90"/>
        <v>5.4131865977917679E-3</v>
      </c>
      <c r="BG85" s="37">
        <f t="shared" si="90"/>
        <v>6.4522451180697368E-3</v>
      </c>
      <c r="BH85" s="37">
        <f t="shared" si="90"/>
        <v>7.2891699535395788E-3</v>
      </c>
      <c r="BI85" s="37">
        <f t="shared" si="90"/>
        <v>3.5913096711554099E-3</v>
      </c>
      <c r="BJ85" s="37">
        <f t="shared" si="98"/>
        <v>3.5913096711554099E-3</v>
      </c>
      <c r="BK85" s="37">
        <f t="shared" si="98"/>
        <v>3.5913096711554099E-3</v>
      </c>
      <c r="BL85" s="38">
        <f t="shared" si="99"/>
        <v>7.3401864710274864E-3</v>
      </c>
      <c r="BN85" s="41">
        <v>0.30000000000000004</v>
      </c>
      <c r="BO85" s="8" t="str">
        <f t="shared" si="32"/>
        <v>RHEB-03</v>
      </c>
      <c r="BP85" s="42" t="s">
        <v>1026</v>
      </c>
      <c r="BQ85" s="36">
        <f t="shared" ref="BQ85:CB135" si="103">INDEX($AY$39:$BL$639,MATCH(LEFT($BO85,2)&amp;"-"&amp;TEXT($BN85*10,"00"),$AY$39:$AY$639,0),MATCH(BQ$39,$AY$39:$BL$39,0))</f>
        <v>0</v>
      </c>
      <c r="BR85" s="37">
        <f t="shared" si="102"/>
        <v>0</v>
      </c>
      <c r="BS85" s="37">
        <f t="shared" si="102"/>
        <v>0</v>
      </c>
      <c r="BT85" s="37">
        <f t="shared" si="102"/>
        <v>0</v>
      </c>
      <c r="BU85" s="37">
        <f t="shared" si="102"/>
        <v>0</v>
      </c>
      <c r="BV85" s="37">
        <f t="shared" si="102"/>
        <v>0</v>
      </c>
      <c r="BW85" s="37">
        <f t="shared" si="34"/>
        <v>0</v>
      </c>
      <c r="BX85" s="37">
        <f t="shared" si="102"/>
        <v>0</v>
      </c>
      <c r="BY85" s="37">
        <f t="shared" si="102"/>
        <v>0</v>
      </c>
      <c r="BZ85" s="37">
        <f t="shared" si="102"/>
        <v>0</v>
      </c>
      <c r="CA85" s="37"/>
      <c r="CB85" s="38">
        <f t="shared" si="102"/>
        <v>0</v>
      </c>
      <c r="CC85" s="43"/>
      <c r="CE85" s="4" t="str">
        <f t="shared" si="60"/>
        <v>RHEB</v>
      </c>
      <c r="CH85" s="4" t="str">
        <f t="shared" si="35"/>
        <v/>
      </c>
      <c r="CI85" s="4" t="str">
        <f t="shared" si="35"/>
        <v/>
      </c>
      <c r="CJ85" s="4" t="str">
        <f t="shared" si="35"/>
        <v/>
      </c>
    </row>
    <row r="86" spans="4:88" ht="15.75" customHeight="1" x14ac:dyDescent="0.25">
      <c r="D86" s="4" t="s">
        <v>94</v>
      </c>
      <c r="E86" s="4">
        <f>INDEX([1]IND_Attributes!$H:$H,MATCH(SER_SavePot!$D86,[1]IND_Attributes!$A:$A,0))</f>
        <v>0.37272018102138099</v>
      </c>
      <c r="F86" s="56" t="str">
        <f>INDEX([1]IND_Attributes!I:I,MATCH(SER_SavePot!$D86,[1]IND_Attributes!$A:$A,0))</f>
        <v>INDRETRHN_OLDD_DMD</v>
      </c>
      <c r="G86" s="56" t="str">
        <f t="shared" si="79"/>
        <v>INDRETRHN_OLDD_DMD</v>
      </c>
      <c r="H86" s="56" t="s">
        <v>9</v>
      </c>
      <c r="I86" s="56" t="s">
        <v>10</v>
      </c>
      <c r="J86" s="56">
        <v>2015</v>
      </c>
      <c r="K86" s="73">
        <f t="shared" si="80"/>
        <v>0</v>
      </c>
      <c r="L86" s="73">
        <f t="shared" si="81"/>
        <v>0</v>
      </c>
      <c r="M86" s="56"/>
      <c r="N86" s="56" t="str">
        <f t="shared" si="82"/>
        <v>RHNB-27</v>
      </c>
      <c r="O86" s="56" t="str">
        <f t="shared" si="83"/>
        <v>RET</v>
      </c>
      <c r="P86" s="4">
        <f t="shared" si="71"/>
        <v>478</v>
      </c>
      <c r="Q86" s="4">
        <f t="shared" si="72"/>
        <v>10</v>
      </c>
      <c r="R86" s="4">
        <f t="shared" si="84"/>
        <v>488</v>
      </c>
      <c r="S86" s="4">
        <f t="shared" si="85"/>
        <v>3</v>
      </c>
      <c r="T86" s="4">
        <f t="shared" si="73"/>
        <v>0</v>
      </c>
      <c r="AG86" s="29">
        <f t="shared" si="100"/>
        <v>0.8</v>
      </c>
      <c r="AH86" s="30" t="str">
        <f t="shared" si="39"/>
        <v>EM-08</v>
      </c>
      <c r="AI86" s="64" t="s">
        <v>951</v>
      </c>
      <c r="AJ86" s="31">
        <f>TREND(CHOOSE({1;2},AJ$6,AJ$14),CHOOSE({1;2},$AV$6,$AV$11),$AG86)</f>
        <v>6.7553636857286964E-2</v>
      </c>
      <c r="AK86" s="32">
        <f>TREND(CHOOSE({1;2},AK$6,AK$14),CHOOSE({1;2},$AV$6,$AV$11),$AG86)</f>
        <v>4.9493292577277637E-2</v>
      </c>
      <c r="AL86" s="32">
        <f>TREND(CHOOSE({1;2},AL$6,AL$14),CHOOSE({1;2},$AV$6,$AV$11),$AG86)</f>
        <v>4.6633350849915343E-2</v>
      </c>
      <c r="AM86" s="32">
        <f>TREND(CHOOSE({1;2},AM$6,AM$14),CHOOSE({1;2},$AV$6,$AV$11),$AG86)</f>
        <v>2.7124640675743411E-2</v>
      </c>
      <c r="AN86" s="32">
        <f>TREND(CHOOSE({1;2},AN$6,AN$14),CHOOSE({1;2},$AV$6,$AV$11),$AG86)</f>
        <v>3.769013929008258E-2</v>
      </c>
      <c r="AO86" s="32">
        <f>TREND(CHOOSE({1;2},AO$6,AO$14),CHOOSE({1;2},$AV$6,$AV$11),$AG86)</f>
        <v>4.2746179067816664E-2</v>
      </c>
      <c r="AP86" s="32">
        <f>TREND(CHOOSE({1;2},AP$6,AP$14),CHOOSE({1;2},$AV$6,$AV$11),$AG86)</f>
        <v>7.0572435988686358E-2</v>
      </c>
      <c r="AQ86" s="32">
        <f>TREND(CHOOSE({1;2},AQ$6,AQ$14),CHOOSE({1;2},$AV$6,$AV$11),$AG86)</f>
        <v>5.5678425411520766E-2</v>
      </c>
      <c r="AR86" s="32">
        <f>TREND(CHOOSE({1;2},AR$6,AR$14),CHOOSE({1;2},$AV$6,$AV$11),$AG86)</f>
        <v>5.908874957268842E-2</v>
      </c>
      <c r="AS86" s="32">
        <f t="shared" si="95"/>
        <v>5.908874957268842E-2</v>
      </c>
      <c r="AT86" s="32">
        <f t="shared" si="95"/>
        <v>5.908874957268842E-2</v>
      </c>
      <c r="AU86" s="33">
        <f t="shared" si="96"/>
        <v>6.7553636857286964E-2</v>
      </c>
      <c r="AX86" s="29">
        <f t="shared" si="101"/>
        <v>0.8</v>
      </c>
      <c r="AY86" s="30" t="str">
        <f t="shared" si="30"/>
        <v>EM-08</v>
      </c>
      <c r="AZ86" s="64" t="s">
        <v>951</v>
      </c>
      <c r="BA86" s="36">
        <f t="shared" si="97"/>
        <v>8.4442046071608809E-3</v>
      </c>
      <c r="BB86" s="37">
        <f t="shared" si="90"/>
        <v>6.1866615721597046E-3</v>
      </c>
      <c r="BC86" s="37">
        <f t="shared" si="90"/>
        <v>5.8291688562394292E-3</v>
      </c>
      <c r="BD86" s="37">
        <f t="shared" si="90"/>
        <v>3.3905800844679333E-3</v>
      </c>
      <c r="BE86" s="37">
        <f t="shared" si="90"/>
        <v>4.7112674112603364E-3</v>
      </c>
      <c r="BF86" s="37">
        <f t="shared" si="90"/>
        <v>5.3432723834770934E-3</v>
      </c>
      <c r="BG86" s="37">
        <f t="shared" si="90"/>
        <v>8.8215544985857999E-3</v>
      </c>
      <c r="BH86" s="37">
        <f t="shared" si="90"/>
        <v>6.9598031764400992E-3</v>
      </c>
      <c r="BI86" s="37">
        <f t="shared" si="90"/>
        <v>7.386093696586063E-3</v>
      </c>
      <c r="BJ86" s="37">
        <f t="shared" si="98"/>
        <v>7.386093696586063E-3</v>
      </c>
      <c r="BK86" s="37">
        <f t="shared" si="98"/>
        <v>7.386093696586063E-3</v>
      </c>
      <c r="BL86" s="38">
        <f t="shared" si="99"/>
        <v>8.4442046071608809E-3</v>
      </c>
      <c r="BN86" s="41">
        <v>0.30000000000000004</v>
      </c>
      <c r="BO86" s="8" t="str">
        <f t="shared" si="32"/>
        <v>RHND-03</v>
      </c>
      <c r="BP86" s="42" t="s">
        <v>1028</v>
      </c>
      <c r="BQ86" s="36">
        <f t="shared" si="103"/>
        <v>0</v>
      </c>
      <c r="BR86" s="37">
        <f t="shared" si="102"/>
        <v>0</v>
      </c>
      <c r="BS86" s="37">
        <f t="shared" si="102"/>
        <v>0</v>
      </c>
      <c r="BT86" s="37">
        <f t="shared" si="102"/>
        <v>0</v>
      </c>
      <c r="BU86" s="37">
        <f t="shared" si="102"/>
        <v>0</v>
      </c>
      <c r="BV86" s="37">
        <f t="shared" si="102"/>
        <v>0</v>
      </c>
      <c r="BW86" s="37">
        <f t="shared" si="34"/>
        <v>0</v>
      </c>
      <c r="BX86" s="37">
        <f t="shared" si="102"/>
        <v>0</v>
      </c>
      <c r="BY86" s="37">
        <f t="shared" si="102"/>
        <v>0</v>
      </c>
      <c r="BZ86" s="37">
        <f t="shared" si="102"/>
        <v>0</v>
      </c>
      <c r="CA86" s="37"/>
      <c r="CB86" s="38">
        <f t="shared" si="102"/>
        <v>0</v>
      </c>
      <c r="CC86" s="43"/>
      <c r="CE86" s="4" t="str">
        <f t="shared" si="60"/>
        <v>RHND</v>
      </c>
      <c r="CH86" s="4" t="str">
        <f t="shared" si="35"/>
        <v/>
      </c>
      <c r="CI86" s="4" t="str">
        <f t="shared" si="35"/>
        <v/>
      </c>
      <c r="CJ86" s="4" t="str">
        <f t="shared" si="35"/>
        <v/>
      </c>
    </row>
    <row r="87" spans="4:88" ht="15.75" customHeight="1" x14ac:dyDescent="0.25">
      <c r="D87" s="4" t="s">
        <v>95</v>
      </c>
      <c r="E87" s="4">
        <f>INDEX([1]IND_Attributes!$H:$H,MATCH(SER_SavePot!$D87,[1]IND_Attributes!$A:$A,0))</f>
        <v>0.108987119097014</v>
      </c>
      <c r="F87" s="56" t="str">
        <f>INDEX([1]IND_Attributes!I:I,MATCH(SER_SavePot!$D87,[1]IND_Attributes!$A:$A,0))</f>
        <v>INDRETRHN_OLDI_DMD</v>
      </c>
      <c r="G87" s="56" t="str">
        <f t="shared" si="79"/>
        <v>INDRETRHN_OLDI_DMD</v>
      </c>
      <c r="H87" s="56" t="s">
        <v>9</v>
      </c>
      <c r="I87" s="56" t="s">
        <v>10</v>
      </c>
      <c r="J87" s="56">
        <v>2015</v>
      </c>
      <c r="K87" s="73">
        <f t="shared" si="80"/>
        <v>0</v>
      </c>
      <c r="L87" s="73">
        <f t="shared" si="81"/>
        <v>0</v>
      </c>
      <c r="M87" s="56"/>
      <c r="N87" s="56" t="str">
        <f t="shared" si="82"/>
        <v>RHNB-27</v>
      </c>
      <c r="O87" s="56" t="str">
        <f t="shared" si="83"/>
        <v>RET</v>
      </c>
      <c r="P87" s="4">
        <f t="shared" si="71"/>
        <v>478</v>
      </c>
      <c r="Q87" s="4">
        <f t="shared" si="72"/>
        <v>10</v>
      </c>
      <c r="R87" s="4">
        <f t="shared" si="84"/>
        <v>488</v>
      </c>
      <c r="S87" s="4">
        <f t="shared" si="85"/>
        <v>3</v>
      </c>
      <c r="T87" s="4">
        <f t="shared" si="73"/>
        <v>0</v>
      </c>
      <c r="AG87" s="44">
        <f t="shared" si="100"/>
        <v>0.8</v>
      </c>
      <c r="AH87" s="46" t="str">
        <f t="shared" si="39"/>
        <v>TR-08</v>
      </c>
      <c r="AI87" s="67" t="s">
        <v>955</v>
      </c>
      <c r="AJ87" s="47">
        <f>TREND(CHOOSE({1;2},AJ$6,AJ$15),CHOOSE({1;2},$AV$6,$AV$11),$AG87)</f>
        <v>2.4907198829237493E-2</v>
      </c>
      <c r="AK87" s="49">
        <f>TREND(CHOOSE({1;2},AK$6,AK$15),CHOOSE({1;2},$AV$6,$AV$11),$AG87)</f>
        <v>3.9587401594795004E-3</v>
      </c>
      <c r="AL87" s="49">
        <f>TREND(CHOOSE({1;2},AL$6,AL$15),CHOOSE({1;2},$AV$6,$AV$11),$AG87)</f>
        <v>8.7517387940883751E-3</v>
      </c>
      <c r="AM87" s="49">
        <f>TREND(CHOOSE({1;2},AM$6,AM$15),CHOOSE({1;2},$AV$6,$AV$11),$AG87)</f>
        <v>2.7489174982359478E-3</v>
      </c>
      <c r="AN87" s="49">
        <f>TREND(CHOOSE({1;2},AN$6,AN$15),CHOOSE({1;2},$AV$6,$AV$11),$AG87)</f>
        <v>5.4928998555856378E-3</v>
      </c>
      <c r="AO87" s="49">
        <f>TREND(CHOOSE({1;2},AO$6,AO$15),CHOOSE({1;2},$AV$6,$AV$11),$AG87)</f>
        <v>3.9426632281770848E-3</v>
      </c>
      <c r="AP87" s="49">
        <f>TREND(CHOOSE({1;2},AP$6,AP$15),CHOOSE({1;2},$AV$6,$AV$11),$AG87)</f>
        <v>0</v>
      </c>
      <c r="AQ87" s="49">
        <f>TREND(CHOOSE({1;2},AQ$6,AQ$15),CHOOSE({1;2},$AV$6,$AV$11),$AG87)</f>
        <v>8.30035972746734E-3</v>
      </c>
      <c r="AR87" s="49">
        <f>TREND(CHOOSE({1;2},AR$6,AR$15),CHOOSE({1;2},$AV$6,$AV$11),$AG87)</f>
        <v>8.30035972746734E-3</v>
      </c>
      <c r="AS87" s="49">
        <f t="shared" si="95"/>
        <v>8.30035972746734E-3</v>
      </c>
      <c r="AT87" s="49">
        <f t="shared" si="95"/>
        <v>8.30035972746734E-3</v>
      </c>
      <c r="AU87" s="50">
        <f t="shared" si="96"/>
        <v>2.4907198829237493E-2</v>
      </c>
      <c r="AX87" s="44">
        <f t="shared" si="101"/>
        <v>0.8</v>
      </c>
      <c r="AY87" s="46" t="str">
        <f t="shared" si="30"/>
        <v>TR-08</v>
      </c>
      <c r="AZ87" s="67" t="s">
        <v>955</v>
      </c>
      <c r="BA87" s="51">
        <f t="shared" si="97"/>
        <v>3.1133998536546879E-3</v>
      </c>
      <c r="BB87" s="53">
        <f t="shared" si="90"/>
        <v>4.9484251993493766E-4</v>
      </c>
      <c r="BC87" s="53">
        <f t="shared" si="90"/>
        <v>1.0939673492610475E-3</v>
      </c>
      <c r="BD87" s="53">
        <f t="shared" si="90"/>
        <v>3.4361468727949363E-4</v>
      </c>
      <c r="BE87" s="53">
        <f t="shared" si="90"/>
        <v>6.8661248194820494E-4</v>
      </c>
      <c r="BF87" s="53">
        <f t="shared" si="90"/>
        <v>4.9283290352213592E-4</v>
      </c>
      <c r="BG87" s="53">
        <f t="shared" si="90"/>
        <v>0</v>
      </c>
      <c r="BH87" s="53">
        <f t="shared" si="90"/>
        <v>1.0375449659334188E-3</v>
      </c>
      <c r="BI87" s="53">
        <f t="shared" si="90"/>
        <v>1.0375449659334188E-3</v>
      </c>
      <c r="BJ87" s="53">
        <f t="shared" si="98"/>
        <v>1.0375449659334188E-3</v>
      </c>
      <c r="BK87" s="53">
        <f t="shared" si="98"/>
        <v>1.0375449659334188E-3</v>
      </c>
      <c r="BL87" s="55">
        <f t="shared" si="99"/>
        <v>3.1133998536546879E-3</v>
      </c>
      <c r="BN87" s="41">
        <v>0.30000000000000004</v>
      </c>
      <c r="BO87" s="8" t="str">
        <f t="shared" si="32"/>
        <v>RHED-03</v>
      </c>
      <c r="BP87" s="42" t="s">
        <v>1030</v>
      </c>
      <c r="BQ87" s="36">
        <f t="shared" si="103"/>
        <v>0</v>
      </c>
      <c r="BR87" s="37">
        <f t="shared" si="102"/>
        <v>0</v>
      </c>
      <c r="BS87" s="37">
        <f t="shared" si="102"/>
        <v>0</v>
      </c>
      <c r="BT87" s="37">
        <f t="shared" si="102"/>
        <v>0</v>
      </c>
      <c r="BU87" s="37">
        <f t="shared" si="102"/>
        <v>0</v>
      </c>
      <c r="BV87" s="37">
        <f t="shared" si="102"/>
        <v>0</v>
      </c>
      <c r="BW87" s="37">
        <f t="shared" si="34"/>
        <v>0</v>
      </c>
      <c r="BX87" s="37">
        <f t="shared" si="102"/>
        <v>0</v>
      </c>
      <c r="BY87" s="37">
        <f t="shared" si="102"/>
        <v>0</v>
      </c>
      <c r="BZ87" s="37">
        <f t="shared" si="102"/>
        <v>0</v>
      </c>
      <c r="CA87" s="37"/>
      <c r="CB87" s="38">
        <f t="shared" si="102"/>
        <v>0</v>
      </c>
      <c r="CC87" s="43"/>
      <c r="CE87" s="4" t="str">
        <f t="shared" si="60"/>
        <v>RHED</v>
      </c>
      <c r="CH87" s="4" t="str">
        <f t="shared" si="35"/>
        <v/>
      </c>
      <c r="CI87" s="4" t="str">
        <f t="shared" si="35"/>
        <v/>
      </c>
      <c r="CJ87" s="4" t="str">
        <f t="shared" si="35"/>
        <v/>
      </c>
    </row>
    <row r="88" spans="4:88" ht="15.75" customHeight="1" x14ac:dyDescent="0.25">
      <c r="D88" s="4" t="s">
        <v>96</v>
      </c>
      <c r="E88" s="4">
        <f>INDEX([1]IND_Attributes!$H:$H,MATCH(SER_SavePot!$D88,[1]IND_Attributes!$A:$A,0))</f>
        <v>0.51829269988160398</v>
      </c>
      <c r="F88" s="56" t="str">
        <f>INDEX([1]IND_Attributes!I:I,MATCH(SER_SavePot!$D88,[1]IND_Attributes!$A:$A,0))</f>
        <v>INDRETRHN_OLDC_DMD</v>
      </c>
      <c r="G88" s="56" t="str">
        <f t="shared" si="79"/>
        <v>INDRETRHN_OLDC_DMD</v>
      </c>
      <c r="H88" s="56" t="s">
        <v>9</v>
      </c>
      <c r="I88" s="56" t="s">
        <v>10</v>
      </c>
      <c r="J88" s="56">
        <v>2015</v>
      </c>
      <c r="K88" s="73">
        <f t="shared" si="80"/>
        <v>0</v>
      </c>
      <c r="L88" s="73">
        <f t="shared" si="81"/>
        <v>0</v>
      </c>
      <c r="M88" s="56"/>
      <c r="N88" s="56" t="str">
        <f t="shared" si="82"/>
        <v>RHNB-28</v>
      </c>
      <c r="O88" s="56" t="str">
        <f t="shared" si="83"/>
        <v>RET</v>
      </c>
      <c r="P88" s="4">
        <f t="shared" si="71"/>
        <v>496</v>
      </c>
      <c r="Q88" s="4">
        <f t="shared" si="72"/>
        <v>10</v>
      </c>
      <c r="R88" s="4">
        <f t="shared" si="84"/>
        <v>506</v>
      </c>
      <c r="S88" s="4">
        <f t="shared" si="85"/>
        <v>3</v>
      </c>
      <c r="T88" s="4">
        <f t="shared" si="73"/>
        <v>0</v>
      </c>
      <c r="AG88" s="11">
        <f>ROUND(AG82+0.1,2)</f>
        <v>0.9</v>
      </c>
      <c r="AH88" s="13" t="str">
        <f t="shared" si="39"/>
        <v>MT-09</v>
      </c>
      <c r="AI88" s="74" t="s">
        <v>942</v>
      </c>
      <c r="AJ88" s="14">
        <f>TREND(CHOOSE({1;2},AJ$6,AJ$10),CHOOSE({1;2},$AV$6,$AV$10),$AG88)</f>
        <v>9.1704131446426265E-3</v>
      </c>
      <c r="AK88" s="15">
        <f>TREND(CHOOSE({1;2},AK$6,AK$10),CHOOSE({1;2},$AV$6,$AV$10),$AG88)</f>
        <v>3.0854257691881808E-2</v>
      </c>
      <c r="AL88" s="15">
        <f>TREND(CHOOSE({1;2},AL$6,AL$10),CHOOSE({1;2},$AV$6,$AV$10),$AG88)</f>
        <v>2.3065103048307833E-2</v>
      </c>
      <c r="AM88" s="15">
        <f>TREND(CHOOSE({1;2},AM$6,AM$10),CHOOSE({1;2},$AV$6,$AV$10),$AG88)</f>
        <v>2.6642830328692964E-2</v>
      </c>
      <c r="AN88" s="15">
        <f>TREND(CHOOSE({1;2},AN$6,AN$10),CHOOSE({1;2},$AV$6,$AV$10),$AG88)</f>
        <v>3.1475633628949222E-2</v>
      </c>
      <c r="AO88" s="15">
        <f>TREND(CHOOSE({1;2},AO$6,AO$10),CHOOSE({1;2},$AV$6,$AV$10),$AG88)</f>
        <v>3.2883861110437923E-2</v>
      </c>
      <c r="AP88" s="15">
        <f>TREND(CHOOSE({1;2},AP$6,AP$10),CHOOSE({1;2},$AV$6,$AV$10),$AG88)</f>
        <v>3.3956533604786406E-2</v>
      </c>
      <c r="AQ88" s="15">
        <f>TREND(CHOOSE({1;2},AQ$6,AQ$10),CHOOSE({1;2},$AV$6,$AV$10),$AG88)</f>
        <v>2.9215581322843572E-2</v>
      </c>
      <c r="AR88" s="15">
        <f>TREND(CHOOSE({1;2},AR$6,AR$10),CHOOSE({1;2},$AV$6,$AV$10),$AG88)</f>
        <v>9.7080405851228679E-3</v>
      </c>
      <c r="AS88" s="15">
        <f>AR88</f>
        <v>9.7080405851228679E-3</v>
      </c>
      <c r="AT88" s="15">
        <f>AS88</f>
        <v>9.7080405851228679E-3</v>
      </c>
      <c r="AU88" s="17">
        <f>AJ88</f>
        <v>9.1704131446426265E-3</v>
      </c>
      <c r="AX88" s="11">
        <f>ROUND(AX82+0.1,2)</f>
        <v>0.9</v>
      </c>
      <c r="AY88" s="13" t="str">
        <f t="shared" si="30"/>
        <v>MT-09</v>
      </c>
      <c r="AZ88" s="74" t="s">
        <v>942</v>
      </c>
      <c r="BA88" s="18">
        <f>AJ88-AJ82</f>
        <v>1.0189347938491817E-3</v>
      </c>
      <c r="BB88" s="19">
        <f t="shared" si="90"/>
        <v>3.4282508546535327E-3</v>
      </c>
      <c r="BC88" s="19">
        <f t="shared" si="90"/>
        <v>2.5627892275897589E-3</v>
      </c>
      <c r="BD88" s="19">
        <f t="shared" si="90"/>
        <v>2.9603144809658838E-3</v>
      </c>
      <c r="BE88" s="19">
        <f t="shared" si="90"/>
        <v>3.497292625438804E-3</v>
      </c>
      <c r="BF88" s="19">
        <f t="shared" si="90"/>
        <v>3.6537623456042133E-3</v>
      </c>
      <c r="BG88" s="19">
        <f t="shared" si="90"/>
        <v>3.7729481783096014E-3</v>
      </c>
      <c r="BH88" s="19">
        <f t="shared" si="90"/>
        <v>3.2461757025381739E-3</v>
      </c>
      <c r="BI88" s="19">
        <f t="shared" si="90"/>
        <v>1.0786711761247639E-3</v>
      </c>
      <c r="BJ88" s="19">
        <f>BI88</f>
        <v>1.0786711761247639E-3</v>
      </c>
      <c r="BK88" s="19">
        <f>BJ88</f>
        <v>1.0786711761247639E-3</v>
      </c>
      <c r="BL88" s="20">
        <f>BA88</f>
        <v>1.0189347938491817E-3</v>
      </c>
      <c r="BN88" s="41">
        <v>0.30000000000000004</v>
      </c>
      <c r="BO88" s="8" t="str">
        <f t="shared" si="32"/>
        <v>LADN-03</v>
      </c>
      <c r="BP88" s="42" t="s">
        <v>1032</v>
      </c>
      <c r="BQ88" s="36">
        <f t="shared" si="103"/>
        <v>7.3401864710274864E-3</v>
      </c>
      <c r="BR88" s="37">
        <f t="shared" si="102"/>
        <v>6.0013171919223209E-3</v>
      </c>
      <c r="BS88" s="37">
        <f t="shared" si="102"/>
        <v>6.7970507569049612E-3</v>
      </c>
      <c r="BT88" s="37">
        <f t="shared" si="102"/>
        <v>7.6797774797837809E-3</v>
      </c>
      <c r="BU88" s="37">
        <f t="shared" si="102"/>
        <v>6.1189253427576997E-3</v>
      </c>
      <c r="BV88" s="37">
        <f t="shared" si="102"/>
        <v>5.4131865977917592E-3</v>
      </c>
      <c r="BW88" s="37">
        <f t="shared" si="34"/>
        <v>7.3401864710274864E-3</v>
      </c>
      <c r="BX88" s="37">
        <f t="shared" si="102"/>
        <v>7.2891699535395649E-3</v>
      </c>
      <c r="BY88" s="37">
        <f t="shared" si="102"/>
        <v>3.5913096711554056E-3</v>
      </c>
      <c r="BZ88" s="37">
        <f t="shared" si="102"/>
        <v>3.5913096711554056E-3</v>
      </c>
      <c r="CA88" s="37"/>
      <c r="CB88" s="38">
        <f t="shared" si="102"/>
        <v>7.3401864710274864E-3</v>
      </c>
      <c r="CC88" s="43"/>
      <c r="CE88" s="4" t="str">
        <f t="shared" si="60"/>
        <v>LADN</v>
      </c>
      <c r="CH88" s="4" t="str">
        <f t="shared" si="35"/>
        <v/>
      </c>
      <c r="CI88" s="4" t="str">
        <f t="shared" si="35"/>
        <v/>
      </c>
      <c r="CJ88" s="4" t="str">
        <f t="shared" si="35"/>
        <v/>
      </c>
    </row>
    <row r="89" spans="4:88" ht="15.75" customHeight="1" x14ac:dyDescent="0.25">
      <c r="D89" s="4" t="s">
        <v>97</v>
      </c>
      <c r="E89" s="4">
        <f>INDEX([1]IND_Attributes!$H:$H,MATCH(SER_SavePot!$D89,[1]IND_Attributes!$A:$A,0))</f>
        <v>0.37272018102138099</v>
      </c>
      <c r="F89" s="56" t="str">
        <f>INDEX([1]IND_Attributes!I:I,MATCH(SER_SavePot!$D89,[1]IND_Attributes!$A:$A,0))</f>
        <v>INDRETRHN_OLDD_DMD</v>
      </c>
      <c r="G89" s="56" t="str">
        <f t="shared" si="79"/>
        <v>INDRETRHN_OLDD_DMD</v>
      </c>
      <c r="H89" s="56" t="s">
        <v>9</v>
      </c>
      <c r="I89" s="56" t="s">
        <v>10</v>
      </c>
      <c r="J89" s="56">
        <v>2015</v>
      </c>
      <c r="K89" s="73">
        <f t="shared" si="80"/>
        <v>0</v>
      </c>
      <c r="L89" s="73">
        <f t="shared" si="81"/>
        <v>0</v>
      </c>
      <c r="M89" s="56"/>
      <c r="N89" s="56" t="str">
        <f t="shared" si="82"/>
        <v>RHNB-28</v>
      </c>
      <c r="O89" s="56" t="str">
        <f t="shared" si="83"/>
        <v>RET</v>
      </c>
      <c r="P89" s="4">
        <f t="shared" si="71"/>
        <v>496</v>
      </c>
      <c r="Q89" s="4">
        <f t="shared" si="72"/>
        <v>10</v>
      </c>
      <c r="R89" s="4">
        <f t="shared" si="84"/>
        <v>506</v>
      </c>
      <c r="S89" s="4">
        <f t="shared" si="85"/>
        <v>3</v>
      </c>
      <c r="T89" s="4">
        <f t="shared" si="73"/>
        <v>0</v>
      </c>
      <c r="AG89" s="29">
        <f>AG88</f>
        <v>0.9</v>
      </c>
      <c r="AH89" s="30" t="str">
        <f t="shared" si="39"/>
        <v>HT-09</v>
      </c>
      <c r="AI89" s="64" t="s">
        <v>945</v>
      </c>
      <c r="AJ89" s="31">
        <f>TREND(CHOOSE({1;2},AJ$6,AJ$11),CHOOSE({1;2},$AV$6,$AV$11),$AG89)</f>
        <v>6.8729871313396966E-3</v>
      </c>
      <c r="AK89" s="32">
        <f>TREND(CHOOSE({1;2},AK$6,AK$11),CHOOSE({1;2},$AV$6,$AV$11),$AG89)</f>
        <v>5.3410527023040081E-3</v>
      </c>
      <c r="AL89" s="32">
        <f>TREND(CHOOSE({1;2},AL$6,AL$11),CHOOSE({1;2},$AV$6,$AV$11),$AG89)</f>
        <v>4.0308264904761002E-3</v>
      </c>
      <c r="AM89" s="32">
        <f>TREND(CHOOSE({1;2},AM$6,AM$11),CHOOSE({1;2},$AV$6,$AV$11),$AG89)</f>
        <v>3.4540992222528033E-4</v>
      </c>
      <c r="AN89" s="32">
        <f>TREND(CHOOSE({1;2},AN$6,AN$11),CHOOSE({1;2},$AV$6,$AV$11),$AG89)</f>
        <v>1.3199942877860204E-3</v>
      </c>
      <c r="AO89" s="32">
        <f>TREND(CHOOSE({1;2},AO$6,AO$11),CHOOSE({1;2},$AV$6,$AV$11),$AG89)</f>
        <v>6.6173128905958299E-3</v>
      </c>
      <c r="AP89" s="32">
        <f>TREND(CHOOSE({1;2},AP$6,AP$11),CHOOSE({1;2},$AV$6,$AV$11),$AG89)</f>
        <v>7.7551383965228267E-3</v>
      </c>
      <c r="AQ89" s="32">
        <f>TREND(CHOOSE({1;2},AQ$6,AQ$11),CHOOSE({1;2},$AV$6,$AV$11),$AG89)</f>
        <v>7.7551383965228276E-3</v>
      </c>
      <c r="AR89" s="32">
        <f>TREND(CHOOSE({1;2},AR$6,AR$11),CHOOSE({1;2},$AV$6,$AV$11),$AG89)</f>
        <v>7.7551383965228267E-3</v>
      </c>
      <c r="AS89" s="32">
        <f t="shared" ref="AS89:AT93" si="104">AR89</f>
        <v>7.7551383965228267E-3</v>
      </c>
      <c r="AT89" s="32">
        <f t="shared" si="104"/>
        <v>7.7551383965228267E-3</v>
      </c>
      <c r="AU89" s="33">
        <f t="shared" ref="AU89:AU93" si="105">AJ89</f>
        <v>6.8729871313396966E-3</v>
      </c>
      <c r="AX89" s="29">
        <f>AX88</f>
        <v>0.9</v>
      </c>
      <c r="AY89" s="30" t="str">
        <f t="shared" si="30"/>
        <v>HT-09</v>
      </c>
      <c r="AZ89" s="64" t="s">
        <v>945</v>
      </c>
      <c r="BA89" s="36">
        <f t="shared" ref="BA89:BI104" si="106">AJ89-AJ83</f>
        <v>7.6366523681552223E-4</v>
      </c>
      <c r="BB89" s="37">
        <f t="shared" si="90"/>
        <v>5.9345030025600033E-4</v>
      </c>
      <c r="BC89" s="37">
        <f t="shared" si="90"/>
        <v>4.478696100529006E-4</v>
      </c>
      <c r="BD89" s="37">
        <f t="shared" si="90"/>
        <v>3.8378880247253388E-5</v>
      </c>
      <c r="BE89" s="37">
        <f t="shared" si="90"/>
        <v>1.4666603197622456E-4</v>
      </c>
      <c r="BF89" s="37">
        <f t="shared" si="90"/>
        <v>7.352569878439812E-4</v>
      </c>
      <c r="BG89" s="37">
        <f t="shared" si="90"/>
        <v>8.6168204405809214E-4</v>
      </c>
      <c r="BH89" s="37">
        <f t="shared" si="90"/>
        <v>8.6168204405809214E-4</v>
      </c>
      <c r="BI89" s="37">
        <f t="shared" si="90"/>
        <v>8.6168204405809214E-4</v>
      </c>
      <c r="BJ89" s="37">
        <f t="shared" ref="BJ89:BK93" si="107">BI89</f>
        <v>8.6168204405809214E-4</v>
      </c>
      <c r="BK89" s="37">
        <f t="shared" si="107"/>
        <v>8.6168204405809214E-4</v>
      </c>
      <c r="BL89" s="38">
        <f t="shared" ref="BL89:BL93" si="108">BA89</f>
        <v>7.6366523681552223E-4</v>
      </c>
      <c r="BN89" s="41">
        <v>0.30000000000000004</v>
      </c>
      <c r="BO89" s="8" t="str">
        <f t="shared" si="32"/>
        <v>LADE-03</v>
      </c>
      <c r="BP89" s="42" t="s">
        <v>1034</v>
      </c>
      <c r="BQ89" s="36">
        <f t="shared" si="103"/>
        <v>7.3401864710274864E-3</v>
      </c>
      <c r="BR89" s="37">
        <f t="shared" si="102"/>
        <v>6.0013171919223209E-3</v>
      </c>
      <c r="BS89" s="37">
        <f t="shared" si="102"/>
        <v>6.7970507569049612E-3</v>
      </c>
      <c r="BT89" s="37">
        <f t="shared" si="102"/>
        <v>7.6797774797837809E-3</v>
      </c>
      <c r="BU89" s="37">
        <f t="shared" si="102"/>
        <v>6.1189253427576997E-3</v>
      </c>
      <c r="BV89" s="37">
        <f t="shared" si="102"/>
        <v>5.4131865977917592E-3</v>
      </c>
      <c r="BW89" s="37">
        <f t="shared" si="34"/>
        <v>7.3401864710274864E-3</v>
      </c>
      <c r="BX89" s="37">
        <f t="shared" si="102"/>
        <v>7.2891699535395649E-3</v>
      </c>
      <c r="BY89" s="37">
        <f t="shared" si="102"/>
        <v>3.5913096711554056E-3</v>
      </c>
      <c r="BZ89" s="37">
        <f t="shared" si="102"/>
        <v>3.5913096711554056E-3</v>
      </c>
      <c r="CA89" s="37"/>
      <c r="CB89" s="38">
        <f t="shared" si="102"/>
        <v>7.3401864710274864E-3</v>
      </c>
      <c r="CC89" s="43"/>
      <c r="CE89" s="4" t="str">
        <f t="shared" si="60"/>
        <v>LADE</v>
      </c>
      <c r="CH89" s="4" t="str">
        <f t="shared" si="35"/>
        <v/>
      </c>
      <c r="CI89" s="4" t="str">
        <f t="shared" si="35"/>
        <v/>
      </c>
      <c r="CJ89" s="4" t="str">
        <f t="shared" si="35"/>
        <v/>
      </c>
    </row>
    <row r="90" spans="4:88" ht="15.75" customHeight="1" x14ac:dyDescent="0.25">
      <c r="D90" s="4" t="s">
        <v>98</v>
      </c>
      <c r="E90" s="4">
        <f>INDEX([1]IND_Attributes!$H:$H,MATCH(SER_SavePot!$D90,[1]IND_Attributes!$A:$A,0))</f>
        <v>0.108987119097014</v>
      </c>
      <c r="F90" s="56" t="str">
        <f>INDEX([1]IND_Attributes!I:I,MATCH(SER_SavePot!$D90,[1]IND_Attributes!$A:$A,0))</f>
        <v>INDRETRHN_OLDI_DMD</v>
      </c>
      <c r="G90" s="56" t="str">
        <f t="shared" si="79"/>
        <v>INDRETRHN_OLDI_DMD</v>
      </c>
      <c r="H90" s="56" t="s">
        <v>9</v>
      </c>
      <c r="I90" s="56" t="s">
        <v>10</v>
      </c>
      <c r="J90" s="56">
        <v>2015</v>
      </c>
      <c r="K90" s="73">
        <f t="shared" si="80"/>
        <v>0</v>
      </c>
      <c r="L90" s="73">
        <f t="shared" si="81"/>
        <v>0</v>
      </c>
      <c r="M90" s="56"/>
      <c r="N90" s="56" t="str">
        <f t="shared" si="82"/>
        <v>RHNB-28</v>
      </c>
      <c r="O90" s="56" t="str">
        <f t="shared" si="83"/>
        <v>RET</v>
      </c>
      <c r="P90" s="4">
        <f t="shared" si="71"/>
        <v>496</v>
      </c>
      <c r="Q90" s="4">
        <f t="shared" si="72"/>
        <v>10</v>
      </c>
      <c r="R90" s="4">
        <f t="shared" si="84"/>
        <v>506</v>
      </c>
      <c r="S90" s="4">
        <f t="shared" si="85"/>
        <v>3</v>
      </c>
      <c r="T90" s="4">
        <f t="shared" si="73"/>
        <v>0</v>
      </c>
      <c r="AG90" s="29">
        <f t="shared" ref="AG90:AG93" si="109">AG89</f>
        <v>0.9</v>
      </c>
      <c r="AH90" s="30" t="str">
        <f t="shared" si="39"/>
        <v>RH-09</v>
      </c>
      <c r="AI90" s="64" t="s">
        <v>947</v>
      </c>
      <c r="AJ90" s="31">
        <f>TREND(CHOOSE({1;2},AJ$6,AJ$12),CHOOSE({1;2},$AV$6,$AV$11),$AG90)</f>
        <v>0</v>
      </c>
      <c r="AK90" s="32">
        <f>TREND(CHOOSE({1;2},AK$6,AK$12),CHOOSE({1;2},$AV$6,$AV$11),$AG90)</f>
        <v>0</v>
      </c>
      <c r="AL90" s="32">
        <f>TREND(CHOOSE({1;2},AL$6,AL$12),CHOOSE({1;2},$AV$6,$AV$11),$AG90)</f>
        <v>0</v>
      </c>
      <c r="AM90" s="32">
        <f>TREND(CHOOSE({1;2},AM$6,AM$12),CHOOSE({1;2},$AV$6,$AV$11),$AG90)</f>
        <v>0</v>
      </c>
      <c r="AN90" s="32">
        <f>TREND(CHOOSE({1;2},AN$6,AN$12),CHOOSE({1;2},$AV$6,$AV$11),$AG90)</f>
        <v>0</v>
      </c>
      <c r="AO90" s="32">
        <f>TREND(CHOOSE({1;2},AO$6,AO$12),CHOOSE({1;2},$AV$6,$AV$11),$AG90)</f>
        <v>0</v>
      </c>
      <c r="AP90" s="32">
        <f>TREND(CHOOSE({1;2},AP$6,AP$12),CHOOSE({1;2},$AV$6,$AV$11),$AG90)</f>
        <v>0</v>
      </c>
      <c r="AQ90" s="32">
        <f>TREND(CHOOSE({1;2},AQ$6,AQ$12),CHOOSE({1;2},$AV$6,$AV$11),$AG90)</f>
        <v>0</v>
      </c>
      <c r="AR90" s="32">
        <f>TREND(CHOOSE({1;2},AR$6,AR$12),CHOOSE({1;2},$AV$6,$AV$11),$AG90)</f>
        <v>0</v>
      </c>
      <c r="AS90" s="32">
        <f t="shared" si="104"/>
        <v>0</v>
      </c>
      <c r="AT90" s="32">
        <f t="shared" si="104"/>
        <v>0</v>
      </c>
      <c r="AU90" s="33">
        <f t="shared" si="105"/>
        <v>0</v>
      </c>
      <c r="AX90" s="29">
        <f t="shared" ref="AX90:AX93" si="110">AX89</f>
        <v>0.9</v>
      </c>
      <c r="AY90" s="30" t="str">
        <f t="shared" si="30"/>
        <v>RH-09</v>
      </c>
      <c r="AZ90" s="64" t="s">
        <v>947</v>
      </c>
      <c r="BA90" s="36">
        <f t="shared" si="106"/>
        <v>0</v>
      </c>
      <c r="BB90" s="37">
        <f t="shared" si="90"/>
        <v>0</v>
      </c>
      <c r="BC90" s="37">
        <f t="shared" si="90"/>
        <v>0</v>
      </c>
      <c r="BD90" s="37">
        <f t="shared" si="90"/>
        <v>0</v>
      </c>
      <c r="BE90" s="37">
        <f t="shared" si="90"/>
        <v>0</v>
      </c>
      <c r="BF90" s="37">
        <f t="shared" si="90"/>
        <v>0</v>
      </c>
      <c r="BG90" s="37">
        <f t="shared" si="90"/>
        <v>0</v>
      </c>
      <c r="BH90" s="37">
        <f t="shared" si="90"/>
        <v>0</v>
      </c>
      <c r="BI90" s="37">
        <f t="shared" si="90"/>
        <v>0</v>
      </c>
      <c r="BJ90" s="37">
        <f t="shared" si="107"/>
        <v>0</v>
      </c>
      <c r="BK90" s="37">
        <f t="shared" si="107"/>
        <v>0</v>
      </c>
      <c r="BL90" s="38">
        <f t="shared" si="108"/>
        <v>0</v>
      </c>
      <c r="BN90" s="41">
        <v>0.30000000000000004</v>
      </c>
      <c r="BO90" s="8" t="str">
        <f t="shared" si="32"/>
        <v>EMDN-03</v>
      </c>
      <c r="BP90" s="42" t="s">
        <v>1036</v>
      </c>
      <c r="BQ90" s="36">
        <f t="shared" si="103"/>
        <v>8.444204607160867E-3</v>
      </c>
      <c r="BR90" s="37">
        <f t="shared" si="102"/>
        <v>6.1866615721597046E-3</v>
      </c>
      <c r="BS90" s="37">
        <f t="shared" si="102"/>
        <v>5.8291688562394205E-3</v>
      </c>
      <c r="BT90" s="37">
        <f t="shared" si="102"/>
        <v>3.3905800844679264E-3</v>
      </c>
      <c r="BU90" s="37">
        <f t="shared" si="102"/>
        <v>4.7112674112603226E-3</v>
      </c>
      <c r="BV90" s="37">
        <f t="shared" si="102"/>
        <v>5.3432723834770796E-3</v>
      </c>
      <c r="BW90" s="37">
        <f t="shared" si="34"/>
        <v>8.444204607160867E-3</v>
      </c>
      <c r="BX90" s="37">
        <f t="shared" si="102"/>
        <v>6.9598031764400992E-3</v>
      </c>
      <c r="BY90" s="37">
        <f t="shared" si="102"/>
        <v>7.3860936965860491E-3</v>
      </c>
      <c r="BZ90" s="37">
        <f t="shared" si="102"/>
        <v>7.3860936965860491E-3</v>
      </c>
      <c r="CA90" s="37"/>
      <c r="CB90" s="38">
        <f t="shared" si="102"/>
        <v>8.444204607160867E-3</v>
      </c>
      <c r="CC90" s="43"/>
      <c r="CE90" s="4" t="str">
        <f t="shared" si="60"/>
        <v>EMDN</v>
      </c>
      <c r="CH90" s="4" t="str">
        <f t="shared" si="35"/>
        <v/>
      </c>
      <c r="CI90" s="4" t="str">
        <f t="shared" si="35"/>
        <v/>
      </c>
      <c r="CJ90" s="4" t="str">
        <f t="shared" si="35"/>
        <v/>
      </c>
    </row>
    <row r="91" spans="4:88" ht="15.75" customHeight="1" x14ac:dyDescent="0.25">
      <c r="D91" s="4" t="s">
        <v>99</v>
      </c>
      <c r="E91" s="4">
        <f>INDEX([1]IND_Attributes!$H:$H,MATCH(SER_SavePot!$D91,[1]IND_Attributes!$A:$A,0))</f>
        <v>0.51829269988160398</v>
      </c>
      <c r="F91" s="56" t="str">
        <f>INDEX([1]IND_Attributes!I:I,MATCH(SER_SavePot!$D91,[1]IND_Attributes!$A:$A,0))</f>
        <v>INDRETRHN_OLDC_DMD</v>
      </c>
      <c r="G91" s="56" t="str">
        <f t="shared" si="79"/>
        <v>INDRETRHN_OLDC_DMD</v>
      </c>
      <c r="H91" s="56" t="s">
        <v>9</v>
      </c>
      <c r="I91" s="56" t="s">
        <v>10</v>
      </c>
      <c r="J91" s="56">
        <v>2015</v>
      </c>
      <c r="K91" s="73">
        <f t="shared" si="80"/>
        <v>0</v>
      </c>
      <c r="L91" s="73">
        <f t="shared" si="81"/>
        <v>0</v>
      </c>
      <c r="M91" s="56"/>
      <c r="N91" s="56" t="str">
        <f t="shared" si="82"/>
        <v>RHNB-29</v>
      </c>
      <c r="O91" s="56" t="str">
        <f t="shared" si="83"/>
        <v>RET</v>
      </c>
      <c r="P91" s="4">
        <f t="shared" si="71"/>
        <v>514</v>
      </c>
      <c r="Q91" s="4">
        <f t="shared" si="72"/>
        <v>10</v>
      </c>
      <c r="R91" s="4">
        <f t="shared" si="84"/>
        <v>524</v>
      </c>
      <c r="S91" s="4">
        <f t="shared" si="85"/>
        <v>3</v>
      </c>
      <c r="T91" s="4">
        <f t="shared" si="73"/>
        <v>0</v>
      </c>
      <c r="AG91" s="29">
        <f t="shared" si="109"/>
        <v>0.9</v>
      </c>
      <c r="AH91" s="30" t="str">
        <f t="shared" si="39"/>
        <v>LA-09</v>
      </c>
      <c r="AI91" s="64" t="s">
        <v>949</v>
      </c>
      <c r="AJ91" s="31">
        <f>TREND(CHOOSE({1;2},AJ$6,AJ$13),CHOOSE({1;2},$AV$6,$AV$11),$AG91)</f>
        <v>6.6061678239247398E-2</v>
      </c>
      <c r="AK91" s="32">
        <f>TREND(CHOOSE({1;2},AK$6,AK$13),CHOOSE({1;2},$AV$6,$AV$11),$AG91)</f>
        <v>5.4011854727300898E-2</v>
      </c>
      <c r="AL91" s="32">
        <f>TREND(CHOOSE({1;2},AL$6,AL$13),CHOOSE({1;2},$AV$6,$AV$11),$AG91)</f>
        <v>6.1173456812144651E-2</v>
      </c>
      <c r="AM91" s="32">
        <f>TREND(CHOOSE({1;2},AM$6,AM$13),CHOOSE({1;2},$AV$6,$AV$11),$AG91)</f>
        <v>6.9117997318054014E-2</v>
      </c>
      <c r="AN91" s="32">
        <f>TREND(CHOOSE({1;2},AN$6,AN$13),CHOOSE({1;2},$AV$6,$AV$11),$AG91)</f>
        <v>5.5070328084819306E-2</v>
      </c>
      <c r="AO91" s="32">
        <f>TREND(CHOOSE({1;2},AO$6,AO$13),CHOOSE({1;2},$AV$6,$AV$11),$AG91)</f>
        <v>4.8718679380125827E-2</v>
      </c>
      <c r="AP91" s="32">
        <f>TREND(CHOOSE({1;2},AP$6,AP$13),CHOOSE({1;2},$AV$6,$AV$11),$AG91)</f>
        <v>5.8070206062627527E-2</v>
      </c>
      <c r="AQ91" s="32">
        <f>TREND(CHOOSE({1;2},AQ$6,AQ$13),CHOOSE({1;2},$AV$6,$AV$11),$AG91)</f>
        <v>6.5602529581856084E-2</v>
      </c>
      <c r="AR91" s="32">
        <f>TREND(CHOOSE({1;2},AR$6,AR$13),CHOOSE({1;2},$AV$6,$AV$11),$AG91)</f>
        <v>3.2321787040398647E-2</v>
      </c>
      <c r="AS91" s="32">
        <f t="shared" si="104"/>
        <v>3.2321787040398647E-2</v>
      </c>
      <c r="AT91" s="32">
        <f t="shared" si="104"/>
        <v>3.2321787040398647E-2</v>
      </c>
      <c r="AU91" s="33">
        <f t="shared" si="105"/>
        <v>6.6061678239247398E-2</v>
      </c>
      <c r="AX91" s="29">
        <f t="shared" si="110"/>
        <v>0.9</v>
      </c>
      <c r="AY91" s="30" t="str">
        <f t="shared" si="30"/>
        <v>LA-09</v>
      </c>
      <c r="AZ91" s="64" t="s">
        <v>949</v>
      </c>
      <c r="BA91" s="36">
        <f t="shared" si="106"/>
        <v>7.3401864710274933E-3</v>
      </c>
      <c r="BB91" s="37">
        <f t="shared" si="90"/>
        <v>6.0013171919223174E-3</v>
      </c>
      <c r="BC91" s="37">
        <f t="shared" si="90"/>
        <v>6.7970507569049612E-3</v>
      </c>
      <c r="BD91" s="37">
        <f t="shared" si="90"/>
        <v>7.6797774797837809E-3</v>
      </c>
      <c r="BE91" s="37">
        <f t="shared" si="90"/>
        <v>6.1189253427577014E-3</v>
      </c>
      <c r="BF91" s="37">
        <f t="shared" si="90"/>
        <v>5.4131865977917609E-3</v>
      </c>
      <c r="BG91" s="37">
        <f t="shared" si="90"/>
        <v>6.452245118069723E-3</v>
      </c>
      <c r="BH91" s="37">
        <f t="shared" si="90"/>
        <v>7.2891699535395649E-3</v>
      </c>
      <c r="BI91" s="37">
        <f t="shared" si="90"/>
        <v>3.5913096711554064E-3</v>
      </c>
      <c r="BJ91" s="37">
        <f t="shared" si="107"/>
        <v>3.5913096711554064E-3</v>
      </c>
      <c r="BK91" s="37">
        <f t="shared" si="107"/>
        <v>3.5913096711554064E-3</v>
      </c>
      <c r="BL91" s="38">
        <f t="shared" si="108"/>
        <v>7.3401864710274933E-3</v>
      </c>
      <c r="BN91" s="41">
        <v>0.30000000000000004</v>
      </c>
      <c r="BO91" s="8" t="str">
        <f t="shared" si="32"/>
        <v>EMDE-03</v>
      </c>
      <c r="BP91" s="42" t="s">
        <v>1038</v>
      </c>
      <c r="BQ91" s="36">
        <f t="shared" si="103"/>
        <v>8.444204607160867E-3</v>
      </c>
      <c r="BR91" s="37">
        <f t="shared" si="102"/>
        <v>6.1866615721597046E-3</v>
      </c>
      <c r="BS91" s="37">
        <f t="shared" si="102"/>
        <v>5.8291688562394205E-3</v>
      </c>
      <c r="BT91" s="37">
        <f t="shared" si="102"/>
        <v>3.3905800844679264E-3</v>
      </c>
      <c r="BU91" s="37">
        <f t="shared" si="102"/>
        <v>4.7112674112603226E-3</v>
      </c>
      <c r="BV91" s="37">
        <f t="shared" si="102"/>
        <v>5.3432723834770796E-3</v>
      </c>
      <c r="BW91" s="37">
        <f t="shared" si="34"/>
        <v>8.444204607160867E-3</v>
      </c>
      <c r="BX91" s="37">
        <f t="shared" si="102"/>
        <v>6.9598031764400992E-3</v>
      </c>
      <c r="BY91" s="37">
        <f t="shared" si="102"/>
        <v>7.3860936965860491E-3</v>
      </c>
      <c r="BZ91" s="37">
        <f t="shared" si="102"/>
        <v>7.3860936965860491E-3</v>
      </c>
      <c r="CA91" s="37"/>
      <c r="CB91" s="38">
        <f t="shared" si="102"/>
        <v>8.444204607160867E-3</v>
      </c>
      <c r="CC91" s="43"/>
      <c r="CE91" s="4" t="str">
        <f t="shared" si="60"/>
        <v>EMDE</v>
      </c>
      <c r="CH91" s="4" t="str">
        <f t="shared" si="35"/>
        <v/>
      </c>
      <c r="CI91" s="4" t="str">
        <f t="shared" si="35"/>
        <v/>
      </c>
      <c r="CJ91" s="4" t="str">
        <f t="shared" si="35"/>
        <v/>
      </c>
    </row>
    <row r="92" spans="4:88" ht="15.75" customHeight="1" x14ac:dyDescent="0.25">
      <c r="D92" s="4" t="s">
        <v>100</v>
      </c>
      <c r="E92" s="4">
        <f>INDEX([1]IND_Attributes!$H:$H,MATCH(SER_SavePot!$D92,[1]IND_Attributes!$A:$A,0))</f>
        <v>0.37272018102138099</v>
      </c>
      <c r="F92" s="56" t="str">
        <f>INDEX([1]IND_Attributes!I:I,MATCH(SER_SavePot!$D92,[1]IND_Attributes!$A:$A,0))</f>
        <v>INDRETRHN_OLDD_DMD</v>
      </c>
      <c r="G92" s="56" t="str">
        <f t="shared" si="79"/>
        <v>INDRETRHN_OLDD_DMD</v>
      </c>
      <c r="H92" s="56" t="s">
        <v>9</v>
      </c>
      <c r="I92" s="56" t="s">
        <v>10</v>
      </c>
      <c r="J92" s="56">
        <v>2015</v>
      </c>
      <c r="K92" s="73">
        <f t="shared" si="80"/>
        <v>0</v>
      </c>
      <c r="L92" s="73">
        <f t="shared" si="81"/>
        <v>0</v>
      </c>
      <c r="M92" s="56"/>
      <c r="N92" s="56" t="str">
        <f t="shared" si="82"/>
        <v>RHNB-29</v>
      </c>
      <c r="O92" s="56" t="str">
        <f t="shared" si="83"/>
        <v>RET</v>
      </c>
      <c r="P92" s="4">
        <f t="shared" si="71"/>
        <v>514</v>
      </c>
      <c r="Q92" s="4">
        <f t="shared" si="72"/>
        <v>10</v>
      </c>
      <c r="R92" s="4">
        <f t="shared" si="84"/>
        <v>524</v>
      </c>
      <c r="S92" s="4">
        <f t="shared" si="85"/>
        <v>3</v>
      </c>
      <c r="T92" s="4">
        <f t="shared" si="73"/>
        <v>0</v>
      </c>
      <c r="AG92" s="29">
        <f t="shared" si="109"/>
        <v>0.9</v>
      </c>
      <c r="AH92" s="30" t="str">
        <f t="shared" si="39"/>
        <v>EM-09</v>
      </c>
      <c r="AI92" s="64" t="s">
        <v>951</v>
      </c>
      <c r="AJ92" s="31">
        <f>TREND(CHOOSE({1;2},AJ$6,AJ$14),CHOOSE({1;2},$AV$6,$AV$11),$AG92)</f>
        <v>7.5997841464447824E-2</v>
      </c>
      <c r="AK92" s="32">
        <f>TREND(CHOOSE({1;2},AK$6,AK$14),CHOOSE({1;2},$AV$6,$AV$11),$AG92)</f>
        <v>5.5679954149437341E-2</v>
      </c>
      <c r="AL92" s="32">
        <f>TREND(CHOOSE({1;2},AL$6,AL$14),CHOOSE({1;2},$AV$6,$AV$11),$AG92)</f>
        <v>5.2462519706154759E-2</v>
      </c>
      <c r="AM92" s="32">
        <f>TREND(CHOOSE({1;2},AM$6,AM$14),CHOOSE({1;2},$AV$6,$AV$11),$AG92)</f>
        <v>3.0515220760211337E-2</v>
      </c>
      <c r="AN92" s="32">
        <f>TREND(CHOOSE({1;2},AN$6,AN$14),CHOOSE({1;2},$AV$6,$AV$11),$AG92)</f>
        <v>4.2401406701342903E-2</v>
      </c>
      <c r="AO92" s="32">
        <f>TREND(CHOOSE({1;2},AO$6,AO$14),CHOOSE({1;2},$AV$6,$AV$11),$AG92)</f>
        <v>4.8089451451293744E-2</v>
      </c>
      <c r="AP92" s="32">
        <f>TREND(CHOOSE({1;2},AP$6,AP$14),CHOOSE({1;2},$AV$6,$AV$11),$AG92)</f>
        <v>7.9393990487272151E-2</v>
      </c>
      <c r="AQ92" s="32">
        <f>TREND(CHOOSE({1;2},AQ$6,AQ$14),CHOOSE({1;2},$AV$6,$AV$11),$AG92)</f>
        <v>6.2638228587960865E-2</v>
      </c>
      <c r="AR92" s="32">
        <f>TREND(CHOOSE({1;2},AR$6,AR$14),CHOOSE({1;2},$AV$6,$AV$11),$AG92)</f>
        <v>6.647484326927447E-2</v>
      </c>
      <c r="AS92" s="32">
        <f t="shared" si="104"/>
        <v>6.647484326927447E-2</v>
      </c>
      <c r="AT92" s="32">
        <f t="shared" si="104"/>
        <v>6.647484326927447E-2</v>
      </c>
      <c r="AU92" s="33">
        <f t="shared" si="105"/>
        <v>7.5997841464447824E-2</v>
      </c>
      <c r="AX92" s="29">
        <f t="shared" si="110"/>
        <v>0.9</v>
      </c>
      <c r="AY92" s="30" t="str">
        <f t="shared" si="30"/>
        <v>EM-09</v>
      </c>
      <c r="AZ92" s="64" t="s">
        <v>951</v>
      </c>
      <c r="BA92" s="36">
        <f t="shared" si="106"/>
        <v>8.4442046071608601E-3</v>
      </c>
      <c r="BB92" s="37">
        <f t="shared" si="90"/>
        <v>6.1866615721597046E-3</v>
      </c>
      <c r="BC92" s="37">
        <f t="shared" si="90"/>
        <v>5.8291688562394153E-3</v>
      </c>
      <c r="BD92" s="37">
        <f t="shared" si="90"/>
        <v>3.3905800844679264E-3</v>
      </c>
      <c r="BE92" s="37">
        <f t="shared" si="90"/>
        <v>4.7112674112603226E-3</v>
      </c>
      <c r="BF92" s="37">
        <f t="shared" si="90"/>
        <v>5.3432723834770796E-3</v>
      </c>
      <c r="BG92" s="37">
        <f t="shared" si="90"/>
        <v>8.821554498585793E-3</v>
      </c>
      <c r="BH92" s="37">
        <f t="shared" si="90"/>
        <v>6.9598031764400992E-3</v>
      </c>
      <c r="BI92" s="37">
        <f t="shared" si="90"/>
        <v>7.3860936965860491E-3</v>
      </c>
      <c r="BJ92" s="37">
        <f t="shared" si="107"/>
        <v>7.3860936965860491E-3</v>
      </c>
      <c r="BK92" s="37">
        <f t="shared" si="107"/>
        <v>7.3860936965860491E-3</v>
      </c>
      <c r="BL92" s="38">
        <f t="shared" si="108"/>
        <v>8.4442046071608601E-3</v>
      </c>
      <c r="BN92" s="41">
        <v>0.30000000000000004</v>
      </c>
      <c r="BO92" s="8" t="str">
        <f t="shared" si="32"/>
        <v>TRDN-03</v>
      </c>
      <c r="BP92" s="42" t="s">
        <v>1040</v>
      </c>
      <c r="BQ92" s="36">
        <f t="shared" si="103"/>
        <v>3.1133998536546862E-3</v>
      </c>
      <c r="BR92" s="37">
        <f t="shared" si="102"/>
        <v>4.9484251993493766E-4</v>
      </c>
      <c r="BS92" s="37">
        <f t="shared" si="102"/>
        <v>1.0939673492610467E-3</v>
      </c>
      <c r="BT92" s="37">
        <f t="shared" si="102"/>
        <v>3.4361468727949341E-4</v>
      </c>
      <c r="BU92" s="37">
        <f t="shared" si="102"/>
        <v>6.8661248194820451E-4</v>
      </c>
      <c r="BV92" s="37">
        <f t="shared" si="102"/>
        <v>4.9283290352213549E-4</v>
      </c>
      <c r="BW92" s="37">
        <f t="shared" si="34"/>
        <v>3.1133998536546862E-3</v>
      </c>
      <c r="BX92" s="37">
        <f t="shared" si="102"/>
        <v>1.0375449659334171E-3</v>
      </c>
      <c r="BY92" s="37">
        <f t="shared" si="102"/>
        <v>1.0375449659334171E-3</v>
      </c>
      <c r="BZ92" s="37">
        <f t="shared" si="102"/>
        <v>1.0375449659334171E-3</v>
      </c>
      <c r="CA92" s="37"/>
      <c r="CB92" s="38">
        <f t="shared" si="102"/>
        <v>3.1133998536546862E-3</v>
      </c>
      <c r="CC92" s="43"/>
      <c r="CE92" s="4" t="str">
        <f t="shared" si="60"/>
        <v>TRDN</v>
      </c>
      <c r="CH92" s="4" t="str">
        <f t="shared" si="35"/>
        <v/>
      </c>
      <c r="CI92" s="4" t="str">
        <f t="shared" si="35"/>
        <v/>
      </c>
      <c r="CJ92" s="4" t="str">
        <f t="shared" si="35"/>
        <v/>
      </c>
    </row>
    <row r="93" spans="4:88" ht="15.75" customHeight="1" x14ac:dyDescent="0.25">
      <c r="D93" s="4" t="s">
        <v>101</v>
      </c>
      <c r="E93" s="4">
        <f>INDEX([1]IND_Attributes!$H:$H,MATCH(SER_SavePot!$D93,[1]IND_Attributes!$A:$A,0))</f>
        <v>0.108987119097014</v>
      </c>
      <c r="F93" s="56" t="str">
        <f>INDEX([1]IND_Attributes!I:I,MATCH(SER_SavePot!$D93,[1]IND_Attributes!$A:$A,0))</f>
        <v>INDRETRHN_OLDI_DMD</v>
      </c>
      <c r="G93" s="56" t="str">
        <f t="shared" si="79"/>
        <v>INDRETRHN_OLDI_DMD</v>
      </c>
      <c r="H93" s="56" t="s">
        <v>9</v>
      </c>
      <c r="I93" s="56" t="s">
        <v>10</v>
      </c>
      <c r="J93" s="56">
        <v>2015</v>
      </c>
      <c r="K93" s="73">
        <f t="shared" si="80"/>
        <v>0</v>
      </c>
      <c r="L93" s="73">
        <f t="shared" si="81"/>
        <v>0</v>
      </c>
      <c r="M93" s="56"/>
      <c r="N93" s="56" t="str">
        <f t="shared" si="82"/>
        <v>RHNB-29</v>
      </c>
      <c r="O93" s="56" t="str">
        <f t="shared" si="83"/>
        <v>RET</v>
      </c>
      <c r="P93" s="4">
        <f t="shared" si="71"/>
        <v>514</v>
      </c>
      <c r="Q93" s="4">
        <f t="shared" si="72"/>
        <v>10</v>
      </c>
      <c r="R93" s="4">
        <f t="shared" si="84"/>
        <v>524</v>
      </c>
      <c r="S93" s="4">
        <f t="shared" si="85"/>
        <v>3</v>
      </c>
      <c r="T93" s="4">
        <f t="shared" si="73"/>
        <v>0</v>
      </c>
      <c r="AG93" s="44">
        <f t="shared" si="109"/>
        <v>0.9</v>
      </c>
      <c r="AH93" s="46" t="str">
        <f t="shared" si="39"/>
        <v>TR-09</v>
      </c>
      <c r="AI93" s="67" t="s">
        <v>955</v>
      </c>
      <c r="AJ93" s="47">
        <f>TREND(CHOOSE({1;2},AJ$6,AJ$15),CHOOSE({1;2},$AV$6,$AV$11),$AG93)</f>
        <v>2.8020598682892178E-2</v>
      </c>
      <c r="AK93" s="49">
        <f>TREND(CHOOSE({1;2},AK$6,AK$15),CHOOSE({1;2},$AV$6,$AV$11),$AG93)</f>
        <v>4.4535826794144381E-3</v>
      </c>
      <c r="AL93" s="49">
        <f>TREND(CHOOSE({1;2},AL$6,AL$15),CHOOSE({1;2},$AV$6,$AV$11),$AG93)</f>
        <v>9.8457061433494218E-3</v>
      </c>
      <c r="AM93" s="49">
        <f>TREND(CHOOSE({1;2},AM$6,AM$15),CHOOSE({1;2},$AV$6,$AV$11),$AG93)</f>
        <v>3.0925321855154409E-3</v>
      </c>
      <c r="AN93" s="49">
        <f>TREND(CHOOSE({1;2},AN$6,AN$15),CHOOSE({1;2},$AV$6,$AV$11),$AG93)</f>
        <v>6.1795123375338419E-3</v>
      </c>
      <c r="AO93" s="49">
        <f>TREND(CHOOSE({1;2},AO$6,AO$15),CHOOSE({1;2},$AV$6,$AV$11),$AG93)</f>
        <v>4.4354961316992207E-3</v>
      </c>
      <c r="AP93" s="49">
        <f>TREND(CHOOSE({1;2},AP$6,AP$15),CHOOSE({1;2},$AV$6,$AV$11),$AG93)</f>
        <v>0</v>
      </c>
      <c r="AQ93" s="49">
        <f>TREND(CHOOSE({1;2},AQ$6,AQ$15),CHOOSE({1;2},$AV$6,$AV$11),$AG93)</f>
        <v>9.3379046934007563E-3</v>
      </c>
      <c r="AR93" s="49">
        <f>TREND(CHOOSE({1;2},AR$6,AR$15),CHOOSE({1;2},$AV$6,$AV$11),$AG93)</f>
        <v>9.3379046934007563E-3</v>
      </c>
      <c r="AS93" s="49">
        <f t="shared" si="104"/>
        <v>9.3379046934007563E-3</v>
      </c>
      <c r="AT93" s="49">
        <f t="shared" si="104"/>
        <v>9.3379046934007563E-3</v>
      </c>
      <c r="AU93" s="50">
        <f t="shared" si="105"/>
        <v>2.8020598682892178E-2</v>
      </c>
      <c r="AX93" s="44">
        <f t="shared" si="110"/>
        <v>0.9</v>
      </c>
      <c r="AY93" s="46" t="str">
        <f t="shared" si="30"/>
        <v>TR-09</v>
      </c>
      <c r="AZ93" s="67" t="s">
        <v>955</v>
      </c>
      <c r="BA93" s="51">
        <f t="shared" si="106"/>
        <v>3.1133998536546845E-3</v>
      </c>
      <c r="BB93" s="53">
        <f t="shared" si="106"/>
        <v>4.9484251993493766E-4</v>
      </c>
      <c r="BC93" s="53">
        <f t="shared" si="106"/>
        <v>1.0939673492610467E-3</v>
      </c>
      <c r="BD93" s="53">
        <f t="shared" si="106"/>
        <v>3.436146872794932E-4</v>
      </c>
      <c r="BE93" s="53">
        <f t="shared" si="106"/>
        <v>6.8661248194820407E-4</v>
      </c>
      <c r="BF93" s="53">
        <f t="shared" si="106"/>
        <v>4.9283290352213592E-4</v>
      </c>
      <c r="BG93" s="53">
        <f t="shared" si="106"/>
        <v>0</v>
      </c>
      <c r="BH93" s="53">
        <f t="shared" si="106"/>
        <v>1.0375449659334162E-3</v>
      </c>
      <c r="BI93" s="53">
        <f t="shared" si="106"/>
        <v>1.0375449659334162E-3</v>
      </c>
      <c r="BJ93" s="53">
        <f t="shared" si="107"/>
        <v>1.0375449659334162E-3</v>
      </c>
      <c r="BK93" s="53">
        <f t="shared" si="107"/>
        <v>1.0375449659334162E-3</v>
      </c>
      <c r="BL93" s="55">
        <f t="shared" si="108"/>
        <v>3.1133998536546845E-3</v>
      </c>
      <c r="BN93" s="57">
        <v>0.30000000000000004</v>
      </c>
      <c r="BO93" s="58" t="str">
        <f t="shared" si="32"/>
        <v>TRDE-03</v>
      </c>
      <c r="BP93" s="59" t="s">
        <v>1042</v>
      </c>
      <c r="BQ93" s="51">
        <f t="shared" si="103"/>
        <v>3.1133998536546862E-3</v>
      </c>
      <c r="BR93" s="53">
        <f t="shared" si="102"/>
        <v>4.9484251993493766E-4</v>
      </c>
      <c r="BS93" s="53">
        <f t="shared" si="102"/>
        <v>1.0939673492610467E-3</v>
      </c>
      <c r="BT93" s="53">
        <f t="shared" si="102"/>
        <v>3.4361468727949341E-4</v>
      </c>
      <c r="BU93" s="53">
        <f t="shared" si="102"/>
        <v>6.8661248194820451E-4</v>
      </c>
      <c r="BV93" s="53">
        <f t="shared" si="102"/>
        <v>4.9283290352213549E-4</v>
      </c>
      <c r="BW93" s="53">
        <f t="shared" si="34"/>
        <v>3.1133998536546862E-3</v>
      </c>
      <c r="BX93" s="53">
        <f t="shared" si="102"/>
        <v>1.0375449659334171E-3</v>
      </c>
      <c r="BY93" s="53">
        <f t="shared" si="102"/>
        <v>1.0375449659334171E-3</v>
      </c>
      <c r="BZ93" s="53">
        <f t="shared" si="102"/>
        <v>1.0375449659334171E-3</v>
      </c>
      <c r="CA93" s="53"/>
      <c r="CB93" s="55">
        <f t="shared" si="102"/>
        <v>3.1133998536546862E-3</v>
      </c>
      <c r="CC93" s="60"/>
      <c r="CE93" s="4" t="str">
        <f t="shared" si="60"/>
        <v>TRDE</v>
      </c>
      <c r="CH93" s="4" t="str">
        <f t="shared" si="35"/>
        <v/>
      </c>
      <c r="CI93" s="4" t="str">
        <f t="shared" si="35"/>
        <v/>
      </c>
      <c r="CJ93" s="4" t="str">
        <f t="shared" si="35"/>
        <v/>
      </c>
    </row>
    <row r="94" spans="4:88" ht="15.75" customHeight="1" x14ac:dyDescent="0.25">
      <c r="D94" s="4" t="s">
        <v>102</v>
      </c>
      <c r="E94" s="4">
        <f>INDEX([1]IND_Attributes!$H:$H,MATCH(SER_SavePot!$D94,[1]IND_Attributes!$A:$A,0))</f>
        <v>0.51829269988160398</v>
      </c>
      <c r="F94" s="56" t="str">
        <f>INDEX([1]IND_Attributes!I:I,MATCH(SER_SavePot!$D94,[1]IND_Attributes!$A:$A,0))</f>
        <v>INDRETRHN_OLDC_DMD</v>
      </c>
      <c r="G94" s="56" t="str">
        <f t="shared" si="79"/>
        <v>INDRETRHN_OLDC_DMD</v>
      </c>
      <c r="H94" s="56" t="s">
        <v>9</v>
      </c>
      <c r="I94" s="56" t="s">
        <v>10</v>
      </c>
      <c r="J94" s="56">
        <v>2015</v>
      </c>
      <c r="K94" s="73">
        <f t="shared" si="80"/>
        <v>0</v>
      </c>
      <c r="L94" s="73">
        <f t="shared" si="81"/>
        <v>0</v>
      </c>
      <c r="M94" s="56"/>
      <c r="N94" s="56" t="str">
        <f t="shared" si="82"/>
        <v>RHNB-30</v>
      </c>
      <c r="O94" s="56" t="str">
        <f t="shared" si="83"/>
        <v>RET</v>
      </c>
      <c r="P94" s="4">
        <f t="shared" si="71"/>
        <v>532</v>
      </c>
      <c r="Q94" s="4">
        <f t="shared" si="72"/>
        <v>10</v>
      </c>
      <c r="R94" s="4">
        <f t="shared" si="84"/>
        <v>542</v>
      </c>
      <c r="S94" s="4">
        <f t="shared" si="85"/>
        <v>3</v>
      </c>
      <c r="T94" s="4">
        <f t="shared" si="73"/>
        <v>0</v>
      </c>
      <c r="AG94" s="11">
        <f>ROUND(AG88+0.1,2)</f>
        <v>1</v>
      </c>
      <c r="AH94" s="13" t="str">
        <f t="shared" si="39"/>
        <v>MT-10</v>
      </c>
      <c r="AI94" s="74" t="s">
        <v>942</v>
      </c>
      <c r="AJ94" s="14">
        <f>TREND(CHOOSE({1;2},AJ$6,AJ$10),CHOOSE({1;2},$AV$6,$AV$10),$AG94)</f>
        <v>1.0189347938491806E-2</v>
      </c>
      <c r="AK94" s="15">
        <f>TREND(CHOOSE({1;2},AK$6,AK$10),CHOOSE({1;2},$AV$6,$AV$10),$AG94)</f>
        <v>3.4282508546535341E-2</v>
      </c>
      <c r="AL94" s="15">
        <f>TREND(CHOOSE({1;2},AL$6,AL$10),CHOOSE({1;2},$AV$6,$AV$10),$AG94)</f>
        <v>2.5627892275897592E-2</v>
      </c>
      <c r="AM94" s="15">
        <f>TREND(CHOOSE({1;2},AM$6,AM$10),CHOOSE({1;2},$AV$6,$AV$10),$AG94)</f>
        <v>2.9603144809658848E-2</v>
      </c>
      <c r="AN94" s="15">
        <f>TREND(CHOOSE({1;2},AN$6,AN$10),CHOOSE({1;2},$AV$6,$AV$10),$AG94)</f>
        <v>3.4972926254388026E-2</v>
      </c>
      <c r="AO94" s="15">
        <f>TREND(CHOOSE({1;2},AO$6,AO$10),CHOOSE({1;2},$AV$6,$AV$10),$AG94)</f>
        <v>3.653762345604214E-2</v>
      </c>
      <c r="AP94" s="15">
        <f>TREND(CHOOSE({1;2},AP$6,AP$10),CHOOSE({1;2},$AV$6,$AV$10),$AG94)</f>
        <v>3.7729481783096007E-2</v>
      </c>
      <c r="AQ94" s="15">
        <f>TREND(CHOOSE({1;2},AQ$6,AQ$10),CHOOSE({1;2},$AV$6,$AV$10),$AG94)</f>
        <v>3.2461757025381746E-2</v>
      </c>
      <c r="AR94" s="15">
        <f>TREND(CHOOSE({1;2},AR$6,AR$10),CHOOSE({1;2},$AV$6,$AV$10),$AG94)</f>
        <v>1.078671176124763E-2</v>
      </c>
      <c r="AS94" s="15">
        <f>AR94</f>
        <v>1.078671176124763E-2</v>
      </c>
      <c r="AT94" s="15">
        <f>AS94</f>
        <v>1.078671176124763E-2</v>
      </c>
      <c r="AU94" s="17">
        <f>AJ94</f>
        <v>1.0189347938491806E-2</v>
      </c>
      <c r="AX94" s="11">
        <f>ROUND(AX88+0.1,2)</f>
        <v>1</v>
      </c>
      <c r="AY94" s="13" t="str">
        <f t="shared" si="30"/>
        <v>MT-10</v>
      </c>
      <c r="AZ94" s="74" t="s">
        <v>942</v>
      </c>
      <c r="BA94" s="18">
        <f>AJ94-AJ88</f>
        <v>1.01893479384918E-3</v>
      </c>
      <c r="BB94" s="19">
        <f t="shared" si="106"/>
        <v>3.4282508546535327E-3</v>
      </c>
      <c r="BC94" s="19">
        <f t="shared" si="106"/>
        <v>2.5627892275897589E-3</v>
      </c>
      <c r="BD94" s="19">
        <f t="shared" si="106"/>
        <v>2.9603144809658838E-3</v>
      </c>
      <c r="BE94" s="19">
        <f t="shared" si="106"/>
        <v>3.497292625438804E-3</v>
      </c>
      <c r="BF94" s="19">
        <f t="shared" si="106"/>
        <v>3.6537623456042168E-3</v>
      </c>
      <c r="BG94" s="19">
        <f t="shared" si="106"/>
        <v>3.7729481783096014E-3</v>
      </c>
      <c r="BH94" s="19">
        <f t="shared" si="106"/>
        <v>3.2461757025381739E-3</v>
      </c>
      <c r="BI94" s="19">
        <f t="shared" si="106"/>
        <v>1.0786711761247621E-3</v>
      </c>
      <c r="BJ94" s="19">
        <f>BI94</f>
        <v>1.0786711761247621E-3</v>
      </c>
      <c r="BK94" s="19">
        <f>BJ94</f>
        <v>1.0786711761247621E-3</v>
      </c>
      <c r="BL94" s="20">
        <f>BA94</f>
        <v>1.01893479384918E-3</v>
      </c>
      <c r="BN94" s="22">
        <v>0.4</v>
      </c>
      <c r="BO94" s="24" t="str">
        <f t="shared" si="32"/>
        <v>MTBN-04</v>
      </c>
      <c r="BP94" s="26" t="s">
        <v>1010</v>
      </c>
      <c r="BQ94" s="18">
        <f t="shared" si="103"/>
        <v>1.0189347938491804E-3</v>
      </c>
      <c r="BR94" s="19">
        <f t="shared" si="102"/>
        <v>3.4282508546535362E-3</v>
      </c>
      <c r="BS94" s="19">
        <f t="shared" si="102"/>
        <v>2.5627892275897624E-3</v>
      </c>
      <c r="BT94" s="19">
        <f t="shared" si="102"/>
        <v>2.9603144809658855E-3</v>
      </c>
      <c r="BU94" s="19">
        <f t="shared" si="102"/>
        <v>3.497292625438804E-3</v>
      </c>
      <c r="BV94" s="19">
        <f t="shared" si="102"/>
        <v>3.6537623456042168E-3</v>
      </c>
      <c r="BW94" s="19">
        <f t="shared" si="34"/>
        <v>1.0189347938491804E-3</v>
      </c>
      <c r="BX94" s="19">
        <f t="shared" si="102"/>
        <v>3.2461757025381757E-3</v>
      </c>
      <c r="BY94" s="19">
        <f t="shared" si="102"/>
        <v>1.0786711761247626E-3</v>
      </c>
      <c r="BZ94" s="19">
        <f t="shared" si="102"/>
        <v>1.0786711761247626E-3</v>
      </c>
      <c r="CA94" s="19"/>
      <c r="CB94" s="20">
        <f t="shared" si="102"/>
        <v>1.0189347938491804E-3</v>
      </c>
      <c r="CC94" s="27"/>
      <c r="CE94" s="4" t="str">
        <f t="shared" si="60"/>
        <v>MTBN</v>
      </c>
      <c r="CH94" s="4" t="str">
        <f t="shared" si="35"/>
        <v/>
      </c>
      <c r="CI94" s="4" t="str">
        <f t="shared" si="35"/>
        <v/>
      </c>
      <c r="CJ94" s="4" t="str">
        <f t="shared" si="35"/>
        <v/>
      </c>
    </row>
    <row r="95" spans="4:88" ht="15.75" customHeight="1" x14ac:dyDescent="0.25">
      <c r="D95" s="4" t="s">
        <v>103</v>
      </c>
      <c r="E95" s="4">
        <f>INDEX([1]IND_Attributes!$H:$H,MATCH(SER_SavePot!$D95,[1]IND_Attributes!$A:$A,0))</f>
        <v>0.37272018102138099</v>
      </c>
      <c r="F95" s="56" t="str">
        <f>INDEX([1]IND_Attributes!I:I,MATCH(SER_SavePot!$D95,[1]IND_Attributes!$A:$A,0))</f>
        <v>INDRETRHN_OLDD_DMD</v>
      </c>
      <c r="G95" s="56" t="str">
        <f t="shared" si="79"/>
        <v>INDRETRHN_OLDD_DMD</v>
      </c>
      <c r="H95" s="56" t="s">
        <v>9</v>
      </c>
      <c r="I95" s="56" t="s">
        <v>10</v>
      </c>
      <c r="J95" s="56">
        <v>2015</v>
      </c>
      <c r="K95" s="73">
        <f t="shared" si="80"/>
        <v>0</v>
      </c>
      <c r="L95" s="73">
        <f t="shared" si="81"/>
        <v>0</v>
      </c>
      <c r="M95" s="56"/>
      <c r="N95" s="56" t="str">
        <f t="shared" si="82"/>
        <v>RHNB-30</v>
      </c>
      <c r="O95" s="56" t="str">
        <f t="shared" si="83"/>
        <v>RET</v>
      </c>
      <c r="P95" s="4">
        <f t="shared" si="71"/>
        <v>532</v>
      </c>
      <c r="Q95" s="4">
        <f t="shared" si="72"/>
        <v>10</v>
      </c>
      <c r="R95" s="4">
        <f t="shared" si="84"/>
        <v>542</v>
      </c>
      <c r="S95" s="4">
        <f t="shared" si="85"/>
        <v>3</v>
      </c>
      <c r="T95" s="4">
        <f t="shared" si="73"/>
        <v>0</v>
      </c>
      <c r="AG95" s="29">
        <f>AG94</f>
        <v>1</v>
      </c>
      <c r="AH95" s="30" t="str">
        <f t="shared" si="39"/>
        <v>HT-10</v>
      </c>
      <c r="AI95" s="64" t="s">
        <v>945</v>
      </c>
      <c r="AJ95" s="31">
        <f>TREND(CHOOSE({1;2},AJ$6,AJ$11),CHOOSE({1;2},$AV$6,$AV$11),$AG95)</f>
        <v>7.636652368155218E-3</v>
      </c>
      <c r="AK95" s="32">
        <f>TREND(CHOOSE({1;2},AK$6,AK$11),CHOOSE({1;2},$AV$6,$AV$11),$AG95)</f>
        <v>5.9345030025600093E-3</v>
      </c>
      <c r="AL95" s="32">
        <f>TREND(CHOOSE({1;2},AL$6,AL$11),CHOOSE({1;2},$AV$6,$AV$11),$AG95)</f>
        <v>4.4786961005289999E-3</v>
      </c>
      <c r="AM95" s="32">
        <f>TREND(CHOOSE({1;2},AM$6,AM$11),CHOOSE({1;2},$AV$6,$AV$11),$AG95)</f>
        <v>3.8378880247253371E-4</v>
      </c>
      <c r="AN95" s="32">
        <f>TREND(CHOOSE({1;2},AN$6,AN$11),CHOOSE({1;2},$AV$6,$AV$11),$AG95)</f>
        <v>1.4666603197622449E-3</v>
      </c>
      <c r="AO95" s="32">
        <f>TREND(CHOOSE({1;2},AO$6,AO$11),CHOOSE({1;2},$AV$6,$AV$11),$AG95)</f>
        <v>7.3525698784398111E-3</v>
      </c>
      <c r="AP95" s="32">
        <f>TREND(CHOOSE({1;2},AP$6,AP$11),CHOOSE({1;2},$AV$6,$AV$11),$AG95)</f>
        <v>8.616820440580918E-3</v>
      </c>
      <c r="AQ95" s="32">
        <f>TREND(CHOOSE({1;2},AQ$6,AQ$11),CHOOSE({1;2},$AV$6,$AV$11),$AG95)</f>
        <v>8.6168204405809197E-3</v>
      </c>
      <c r="AR95" s="32">
        <f>TREND(CHOOSE({1;2},AR$6,AR$11),CHOOSE({1;2},$AV$6,$AV$11),$AG95)</f>
        <v>8.616820440580918E-3</v>
      </c>
      <c r="AS95" s="32">
        <f t="shared" ref="AS95:AT99" si="111">AR95</f>
        <v>8.616820440580918E-3</v>
      </c>
      <c r="AT95" s="32">
        <f t="shared" si="111"/>
        <v>8.616820440580918E-3</v>
      </c>
      <c r="AU95" s="33">
        <f t="shared" ref="AU95:AU99" si="112">AJ95</f>
        <v>7.636652368155218E-3</v>
      </c>
      <c r="AX95" s="29">
        <f>AX94</f>
        <v>1</v>
      </c>
      <c r="AY95" s="30" t="str">
        <f t="shared" si="30"/>
        <v>HT-10</v>
      </c>
      <c r="AZ95" s="64" t="s">
        <v>945</v>
      </c>
      <c r="BA95" s="36">
        <f t="shared" ref="BA95:BA99" si="113">AJ95-AJ89</f>
        <v>7.6366523681552136E-4</v>
      </c>
      <c r="BB95" s="37">
        <f t="shared" si="106"/>
        <v>5.9345030025600119E-4</v>
      </c>
      <c r="BC95" s="37">
        <f t="shared" si="106"/>
        <v>4.4786961005289973E-4</v>
      </c>
      <c r="BD95" s="37">
        <f t="shared" si="106"/>
        <v>3.8378880247253388E-5</v>
      </c>
      <c r="BE95" s="37">
        <f t="shared" si="106"/>
        <v>1.4666603197622456E-4</v>
      </c>
      <c r="BF95" s="37">
        <f t="shared" si="106"/>
        <v>7.352569878439812E-4</v>
      </c>
      <c r="BG95" s="37">
        <f t="shared" si="106"/>
        <v>8.6168204405809128E-4</v>
      </c>
      <c r="BH95" s="37">
        <f t="shared" si="106"/>
        <v>8.6168204405809214E-4</v>
      </c>
      <c r="BI95" s="37">
        <f t="shared" si="106"/>
        <v>8.6168204405809128E-4</v>
      </c>
      <c r="BJ95" s="37">
        <f t="shared" ref="BJ95:BK99" si="114">BI95</f>
        <v>8.6168204405809128E-4</v>
      </c>
      <c r="BK95" s="37">
        <f t="shared" si="114"/>
        <v>8.6168204405809128E-4</v>
      </c>
      <c r="BL95" s="38">
        <f t="shared" ref="BL95:BL99" si="115">BA95</f>
        <v>7.6366523681552136E-4</v>
      </c>
      <c r="BN95" s="41">
        <v>0.4</v>
      </c>
      <c r="BO95" s="8" t="str">
        <f t="shared" si="32"/>
        <v>MTBE-04</v>
      </c>
      <c r="BP95" s="42" t="s">
        <v>1012</v>
      </c>
      <c r="BQ95" s="36">
        <f t="shared" si="103"/>
        <v>1.0189347938491804E-3</v>
      </c>
      <c r="BR95" s="37">
        <f t="shared" si="102"/>
        <v>3.4282508546535362E-3</v>
      </c>
      <c r="BS95" s="37">
        <f t="shared" si="102"/>
        <v>2.5627892275897624E-3</v>
      </c>
      <c r="BT95" s="37">
        <f t="shared" si="102"/>
        <v>2.9603144809658855E-3</v>
      </c>
      <c r="BU95" s="37">
        <f t="shared" si="102"/>
        <v>3.497292625438804E-3</v>
      </c>
      <c r="BV95" s="37">
        <f t="shared" si="102"/>
        <v>3.6537623456042168E-3</v>
      </c>
      <c r="BW95" s="37">
        <f t="shared" si="34"/>
        <v>1.0189347938491804E-3</v>
      </c>
      <c r="BX95" s="37">
        <f t="shared" si="102"/>
        <v>3.2461757025381757E-3</v>
      </c>
      <c r="BY95" s="37">
        <f t="shared" si="102"/>
        <v>1.0786711761247626E-3</v>
      </c>
      <c r="BZ95" s="37">
        <f t="shared" si="102"/>
        <v>1.0786711761247626E-3</v>
      </c>
      <c r="CA95" s="37"/>
      <c r="CB95" s="38">
        <f t="shared" si="102"/>
        <v>1.0189347938491804E-3</v>
      </c>
      <c r="CC95" s="43"/>
      <c r="CE95" s="4" t="str">
        <f t="shared" si="60"/>
        <v>MTBE</v>
      </c>
      <c r="CH95" s="4" t="str">
        <f t="shared" si="35"/>
        <v/>
      </c>
      <c r="CI95" s="4" t="str">
        <f t="shared" si="35"/>
        <v/>
      </c>
      <c r="CJ95" s="4" t="str">
        <f t="shared" si="35"/>
        <v/>
      </c>
    </row>
    <row r="96" spans="4:88" ht="15.75" customHeight="1" x14ac:dyDescent="0.25">
      <c r="D96" s="4" t="s">
        <v>104</v>
      </c>
      <c r="E96" s="4">
        <f>INDEX([1]IND_Attributes!$H:$H,MATCH(SER_SavePot!$D96,[1]IND_Attributes!$A:$A,0))</f>
        <v>0.108987119097014</v>
      </c>
      <c r="F96" s="56" t="str">
        <f>INDEX([1]IND_Attributes!I:I,MATCH(SER_SavePot!$D96,[1]IND_Attributes!$A:$A,0))</f>
        <v>INDRETRHN_OLDI_DMD</v>
      </c>
      <c r="G96" s="56" t="str">
        <f t="shared" si="79"/>
        <v>INDRETRHN_OLDI_DMD</v>
      </c>
      <c r="H96" s="56" t="s">
        <v>9</v>
      </c>
      <c r="I96" s="56" t="s">
        <v>10</v>
      </c>
      <c r="J96" s="56">
        <v>2015</v>
      </c>
      <c r="K96" s="73">
        <f t="shared" si="80"/>
        <v>0</v>
      </c>
      <c r="L96" s="73">
        <f t="shared" si="81"/>
        <v>0</v>
      </c>
      <c r="M96" s="56"/>
      <c r="N96" s="56" t="str">
        <f t="shared" si="82"/>
        <v>RHNB-30</v>
      </c>
      <c r="O96" s="56" t="str">
        <f t="shared" si="83"/>
        <v>RET</v>
      </c>
      <c r="P96" s="4">
        <f t="shared" si="71"/>
        <v>532</v>
      </c>
      <c r="Q96" s="4">
        <f t="shared" si="72"/>
        <v>10</v>
      </c>
      <c r="R96" s="4">
        <f t="shared" si="84"/>
        <v>542</v>
      </c>
      <c r="S96" s="4">
        <f t="shared" si="85"/>
        <v>3</v>
      </c>
      <c r="T96" s="4">
        <f t="shared" si="73"/>
        <v>0</v>
      </c>
      <c r="AG96" s="29">
        <f t="shared" ref="AG96:AG99" si="116">AG95</f>
        <v>1</v>
      </c>
      <c r="AH96" s="30" t="str">
        <f t="shared" si="39"/>
        <v>RH-10</v>
      </c>
      <c r="AI96" s="64" t="s">
        <v>947</v>
      </c>
      <c r="AJ96" s="31">
        <f>TREND(CHOOSE({1;2},AJ$6,AJ$12),CHOOSE({1;2},$AV$6,$AV$11),$AG96)</f>
        <v>0</v>
      </c>
      <c r="AK96" s="32">
        <f>TREND(CHOOSE({1;2},AK$6,AK$12),CHOOSE({1;2},$AV$6,$AV$11),$AG96)</f>
        <v>0</v>
      </c>
      <c r="AL96" s="32">
        <f>TREND(CHOOSE({1;2},AL$6,AL$12),CHOOSE({1;2},$AV$6,$AV$11),$AG96)</f>
        <v>0</v>
      </c>
      <c r="AM96" s="32">
        <f>TREND(CHOOSE({1;2},AM$6,AM$12),CHOOSE({1;2},$AV$6,$AV$11),$AG96)</f>
        <v>0</v>
      </c>
      <c r="AN96" s="32">
        <f>TREND(CHOOSE({1;2},AN$6,AN$12),CHOOSE({1;2},$AV$6,$AV$11),$AG96)</f>
        <v>0</v>
      </c>
      <c r="AO96" s="32">
        <f>TREND(CHOOSE({1;2},AO$6,AO$12),CHOOSE({1;2},$AV$6,$AV$11),$AG96)</f>
        <v>0</v>
      </c>
      <c r="AP96" s="32">
        <f>TREND(CHOOSE({1;2},AP$6,AP$12),CHOOSE({1;2},$AV$6,$AV$11),$AG96)</f>
        <v>0</v>
      </c>
      <c r="AQ96" s="32">
        <f>TREND(CHOOSE({1;2},AQ$6,AQ$12),CHOOSE({1;2},$AV$6,$AV$11),$AG96)</f>
        <v>0</v>
      </c>
      <c r="AR96" s="32">
        <f>TREND(CHOOSE({1;2},AR$6,AR$12),CHOOSE({1;2},$AV$6,$AV$11),$AG96)</f>
        <v>0</v>
      </c>
      <c r="AS96" s="32">
        <f t="shared" si="111"/>
        <v>0</v>
      </c>
      <c r="AT96" s="32">
        <f t="shared" si="111"/>
        <v>0</v>
      </c>
      <c r="AU96" s="33">
        <f t="shared" si="112"/>
        <v>0</v>
      </c>
      <c r="AX96" s="29">
        <f t="shared" ref="AX96:AX99" si="117">AX95</f>
        <v>1</v>
      </c>
      <c r="AY96" s="30" t="str">
        <f t="shared" si="30"/>
        <v>RH-10</v>
      </c>
      <c r="AZ96" s="64" t="s">
        <v>947</v>
      </c>
      <c r="BA96" s="36">
        <f t="shared" si="113"/>
        <v>0</v>
      </c>
      <c r="BB96" s="37">
        <f t="shared" si="106"/>
        <v>0</v>
      </c>
      <c r="BC96" s="37">
        <f t="shared" si="106"/>
        <v>0</v>
      </c>
      <c r="BD96" s="37">
        <f t="shared" si="106"/>
        <v>0</v>
      </c>
      <c r="BE96" s="37">
        <f t="shared" si="106"/>
        <v>0</v>
      </c>
      <c r="BF96" s="37">
        <f t="shared" si="106"/>
        <v>0</v>
      </c>
      <c r="BG96" s="37">
        <f t="shared" si="106"/>
        <v>0</v>
      </c>
      <c r="BH96" s="37">
        <f t="shared" si="106"/>
        <v>0</v>
      </c>
      <c r="BI96" s="37">
        <f t="shared" si="106"/>
        <v>0</v>
      </c>
      <c r="BJ96" s="37">
        <f t="shared" si="114"/>
        <v>0</v>
      </c>
      <c r="BK96" s="37">
        <f t="shared" si="114"/>
        <v>0</v>
      </c>
      <c r="BL96" s="38">
        <f t="shared" si="115"/>
        <v>0</v>
      </c>
      <c r="BN96" s="41">
        <v>0.4</v>
      </c>
      <c r="BO96" s="8" t="str">
        <f t="shared" si="32"/>
        <v>MTDN-04</v>
      </c>
      <c r="BP96" s="42" t="s">
        <v>1014</v>
      </c>
      <c r="BQ96" s="36">
        <f t="shared" si="103"/>
        <v>1.0189347938491804E-3</v>
      </c>
      <c r="BR96" s="37">
        <f t="shared" si="102"/>
        <v>3.4282508546535362E-3</v>
      </c>
      <c r="BS96" s="37">
        <f t="shared" si="102"/>
        <v>2.5627892275897624E-3</v>
      </c>
      <c r="BT96" s="37">
        <f t="shared" si="102"/>
        <v>2.9603144809658855E-3</v>
      </c>
      <c r="BU96" s="37">
        <f t="shared" si="102"/>
        <v>3.497292625438804E-3</v>
      </c>
      <c r="BV96" s="37">
        <f t="shared" si="102"/>
        <v>3.6537623456042168E-3</v>
      </c>
      <c r="BW96" s="37">
        <f t="shared" si="34"/>
        <v>1.0189347938491804E-3</v>
      </c>
      <c r="BX96" s="37">
        <f t="shared" si="102"/>
        <v>3.2461757025381757E-3</v>
      </c>
      <c r="BY96" s="37">
        <f t="shared" si="102"/>
        <v>1.0786711761247626E-3</v>
      </c>
      <c r="BZ96" s="37">
        <f t="shared" si="102"/>
        <v>1.0786711761247626E-3</v>
      </c>
      <c r="CA96" s="37"/>
      <c r="CB96" s="38">
        <f t="shared" si="102"/>
        <v>1.0189347938491804E-3</v>
      </c>
      <c r="CC96" s="43"/>
      <c r="CE96" s="4" t="str">
        <f t="shared" si="60"/>
        <v>MTDN</v>
      </c>
      <c r="CH96" s="4" t="str">
        <f t="shared" si="35"/>
        <v/>
      </c>
      <c r="CI96" s="4" t="str">
        <f t="shared" si="35"/>
        <v/>
      </c>
      <c r="CJ96" s="4" t="str">
        <f t="shared" si="35"/>
        <v/>
      </c>
    </row>
    <row r="97" spans="4:88" ht="15.75" customHeight="1" x14ac:dyDescent="0.25">
      <c r="D97" s="4" t="s">
        <v>105</v>
      </c>
      <c r="E97" s="4">
        <f>INDEX([1]IND_Attributes!$H:$H,MATCH(SER_SavePot!$D97,[1]IND_Attributes!$A:$A,0))</f>
        <v>0.51829269988160398</v>
      </c>
      <c r="F97" s="56" t="str">
        <f>INDEX([1]IND_Attributes!I:I,MATCH(SER_SavePot!$D97,[1]IND_Attributes!$A:$A,0))</f>
        <v>INDRETRHN_OLDC_DMD</v>
      </c>
      <c r="G97" s="56" t="str">
        <f t="shared" si="79"/>
        <v>INDRETRHN_OLDC_DMD</v>
      </c>
      <c r="H97" s="56" t="s">
        <v>9</v>
      </c>
      <c r="I97" s="56" t="s">
        <v>10</v>
      </c>
      <c r="J97" s="56">
        <v>2015</v>
      </c>
      <c r="K97" s="73">
        <f t="shared" si="80"/>
        <v>0</v>
      </c>
      <c r="L97" s="73">
        <f t="shared" si="81"/>
        <v>0</v>
      </c>
      <c r="M97" s="56"/>
      <c r="N97" s="56" t="str">
        <f t="shared" si="82"/>
        <v>RHNB-31</v>
      </c>
      <c r="O97" s="56" t="str">
        <f t="shared" si="83"/>
        <v>RET</v>
      </c>
      <c r="P97" s="4">
        <f t="shared" si="71"/>
        <v>550</v>
      </c>
      <c r="Q97" s="4">
        <f t="shared" si="72"/>
        <v>10</v>
      </c>
      <c r="R97" s="4">
        <f t="shared" si="84"/>
        <v>560</v>
      </c>
      <c r="S97" s="4">
        <f t="shared" si="85"/>
        <v>3</v>
      </c>
      <c r="T97" s="4">
        <f t="shared" si="73"/>
        <v>0</v>
      </c>
      <c r="AG97" s="29">
        <f t="shared" si="116"/>
        <v>1</v>
      </c>
      <c r="AH97" s="30" t="str">
        <f t="shared" si="39"/>
        <v>LA-10</v>
      </c>
      <c r="AI97" s="64" t="s">
        <v>949</v>
      </c>
      <c r="AJ97" s="31">
        <f>TREND(CHOOSE({1;2},AJ$6,AJ$13),CHOOSE({1;2},$AV$6,$AV$11),$AG97)</f>
        <v>7.3401864710274878E-2</v>
      </c>
      <c r="AK97" s="32">
        <f>TREND(CHOOSE({1;2},AK$6,AK$13),CHOOSE({1;2},$AV$6,$AV$11),$AG97)</f>
        <v>6.0013171919223222E-2</v>
      </c>
      <c r="AL97" s="32">
        <f>TREND(CHOOSE({1;2},AL$6,AL$13),CHOOSE({1;2},$AV$6,$AV$11),$AG97)</f>
        <v>6.7970507569049612E-2</v>
      </c>
      <c r="AM97" s="32">
        <f>TREND(CHOOSE({1;2},AM$6,AM$13),CHOOSE({1;2},$AV$6,$AV$11),$AG97)</f>
        <v>7.6797774797837795E-2</v>
      </c>
      <c r="AN97" s="32">
        <f>TREND(CHOOSE({1;2},AN$6,AN$13),CHOOSE({1;2},$AV$6,$AV$11),$AG97)</f>
        <v>6.1189253427577008E-2</v>
      </c>
      <c r="AO97" s="32">
        <f>TREND(CHOOSE({1;2},AO$6,AO$13),CHOOSE({1;2},$AV$6,$AV$11),$AG97)</f>
        <v>5.4131865977917588E-2</v>
      </c>
      <c r="AP97" s="32">
        <f>TREND(CHOOSE({1;2},AP$6,AP$13),CHOOSE({1;2},$AV$6,$AV$11),$AG97)</f>
        <v>6.4522451180697257E-2</v>
      </c>
      <c r="AQ97" s="32">
        <f>TREND(CHOOSE({1;2},AQ$6,AQ$13),CHOOSE({1;2},$AV$6,$AV$11),$AG97)</f>
        <v>7.2891699535395649E-2</v>
      </c>
      <c r="AR97" s="32">
        <f>TREND(CHOOSE({1;2},AR$6,AR$13),CHOOSE({1;2},$AV$6,$AV$11),$AG97)</f>
        <v>3.591309671155405E-2</v>
      </c>
      <c r="AS97" s="32">
        <f t="shared" si="111"/>
        <v>3.591309671155405E-2</v>
      </c>
      <c r="AT97" s="32">
        <f t="shared" si="111"/>
        <v>3.591309671155405E-2</v>
      </c>
      <c r="AU97" s="33">
        <f t="shared" si="112"/>
        <v>7.3401864710274878E-2</v>
      </c>
      <c r="AX97" s="29">
        <f t="shared" si="117"/>
        <v>1</v>
      </c>
      <c r="AY97" s="30" t="str">
        <f t="shared" si="30"/>
        <v>LA-10</v>
      </c>
      <c r="AZ97" s="64" t="s">
        <v>949</v>
      </c>
      <c r="BA97" s="36">
        <f t="shared" si="113"/>
        <v>7.3401864710274795E-3</v>
      </c>
      <c r="BB97" s="37">
        <f t="shared" si="106"/>
        <v>6.0013171919223243E-3</v>
      </c>
      <c r="BC97" s="37">
        <f t="shared" si="106"/>
        <v>6.7970507569049612E-3</v>
      </c>
      <c r="BD97" s="37">
        <f t="shared" si="106"/>
        <v>7.6797774797837809E-3</v>
      </c>
      <c r="BE97" s="37">
        <f t="shared" si="106"/>
        <v>6.1189253427577014E-3</v>
      </c>
      <c r="BF97" s="37">
        <f t="shared" si="106"/>
        <v>5.4131865977917609E-3</v>
      </c>
      <c r="BG97" s="37">
        <f t="shared" si="106"/>
        <v>6.4522451180697299E-3</v>
      </c>
      <c r="BH97" s="37">
        <f t="shared" si="106"/>
        <v>7.2891699535395649E-3</v>
      </c>
      <c r="BI97" s="37">
        <f t="shared" si="106"/>
        <v>3.5913096711554029E-3</v>
      </c>
      <c r="BJ97" s="37">
        <f t="shared" si="114"/>
        <v>3.5913096711554029E-3</v>
      </c>
      <c r="BK97" s="37">
        <f t="shared" si="114"/>
        <v>3.5913096711554029E-3</v>
      </c>
      <c r="BL97" s="38">
        <f t="shared" si="115"/>
        <v>7.3401864710274795E-3</v>
      </c>
      <c r="BN97" s="41">
        <v>0.4</v>
      </c>
      <c r="BO97" s="8" t="str">
        <f t="shared" si="32"/>
        <v>MTDE-04</v>
      </c>
      <c r="BP97" s="42" t="s">
        <v>1014</v>
      </c>
      <c r="BQ97" s="36">
        <f t="shared" si="103"/>
        <v>1.0189347938491804E-3</v>
      </c>
      <c r="BR97" s="37">
        <f t="shared" si="102"/>
        <v>3.4282508546535362E-3</v>
      </c>
      <c r="BS97" s="37">
        <f t="shared" si="102"/>
        <v>2.5627892275897624E-3</v>
      </c>
      <c r="BT97" s="37">
        <f t="shared" si="102"/>
        <v>2.9603144809658855E-3</v>
      </c>
      <c r="BU97" s="37">
        <f t="shared" si="102"/>
        <v>3.497292625438804E-3</v>
      </c>
      <c r="BV97" s="37">
        <f t="shared" si="102"/>
        <v>3.6537623456042168E-3</v>
      </c>
      <c r="BW97" s="37">
        <f t="shared" si="34"/>
        <v>1.0189347938491804E-3</v>
      </c>
      <c r="BX97" s="37">
        <f t="shared" si="102"/>
        <v>3.2461757025381757E-3</v>
      </c>
      <c r="BY97" s="37">
        <f t="shared" si="102"/>
        <v>1.0786711761247626E-3</v>
      </c>
      <c r="BZ97" s="37">
        <f t="shared" si="102"/>
        <v>1.0786711761247626E-3</v>
      </c>
      <c r="CA97" s="37"/>
      <c r="CB97" s="38">
        <f t="shared" si="102"/>
        <v>1.0189347938491804E-3</v>
      </c>
      <c r="CC97" s="43"/>
      <c r="CE97" s="4" t="str">
        <f t="shared" si="60"/>
        <v>MTDE</v>
      </c>
      <c r="CH97" s="4" t="str">
        <f t="shared" si="35"/>
        <v/>
      </c>
      <c r="CI97" s="4" t="str">
        <f t="shared" si="35"/>
        <v/>
      </c>
      <c r="CJ97" s="4" t="str">
        <f t="shared" si="35"/>
        <v/>
      </c>
    </row>
    <row r="98" spans="4:88" ht="15.75" customHeight="1" x14ac:dyDescent="0.25">
      <c r="D98" s="4" t="s">
        <v>106</v>
      </c>
      <c r="E98" s="4">
        <f>INDEX([1]IND_Attributes!$H:$H,MATCH(SER_SavePot!$D98,[1]IND_Attributes!$A:$A,0))</f>
        <v>0.37272018102138099</v>
      </c>
      <c r="F98" s="56" t="str">
        <f>INDEX([1]IND_Attributes!I:I,MATCH(SER_SavePot!$D98,[1]IND_Attributes!$A:$A,0))</f>
        <v>INDRETRHN_OLDD_DMD</v>
      </c>
      <c r="G98" s="56" t="str">
        <f t="shared" si="79"/>
        <v>INDRETRHN_OLDD_DMD</v>
      </c>
      <c r="H98" s="56" t="s">
        <v>9</v>
      </c>
      <c r="I98" s="56" t="s">
        <v>10</v>
      </c>
      <c r="J98" s="56">
        <v>2015</v>
      </c>
      <c r="K98" s="73">
        <f t="shared" si="80"/>
        <v>0</v>
      </c>
      <c r="L98" s="73">
        <f t="shared" si="81"/>
        <v>0</v>
      </c>
      <c r="M98" s="56"/>
      <c r="N98" s="56" t="str">
        <f t="shared" si="82"/>
        <v>RHNB-31</v>
      </c>
      <c r="O98" s="56" t="str">
        <f t="shared" si="83"/>
        <v>RET</v>
      </c>
      <c r="P98" s="4">
        <f t="shared" si="71"/>
        <v>550</v>
      </c>
      <c r="Q98" s="4">
        <f t="shared" si="72"/>
        <v>10</v>
      </c>
      <c r="R98" s="4">
        <f t="shared" si="84"/>
        <v>560</v>
      </c>
      <c r="S98" s="4">
        <f t="shared" si="85"/>
        <v>3</v>
      </c>
      <c r="T98" s="4">
        <f t="shared" si="73"/>
        <v>0</v>
      </c>
      <c r="AG98" s="29">
        <f t="shared" si="116"/>
        <v>1</v>
      </c>
      <c r="AH98" s="30" t="str">
        <f t="shared" si="39"/>
        <v>EM-10</v>
      </c>
      <c r="AI98" s="64" t="s">
        <v>951</v>
      </c>
      <c r="AJ98" s="31">
        <f>TREND(CHOOSE({1;2},AJ$6,AJ$14),CHOOSE({1;2},$AV$6,$AV$11),$AG98)</f>
        <v>8.4442046071608698E-2</v>
      </c>
      <c r="AK98" s="32">
        <f>TREND(CHOOSE({1;2},AK$6,AK$14),CHOOSE({1;2},$AV$6,$AV$11),$AG98)</f>
        <v>6.1866615721597046E-2</v>
      </c>
      <c r="AL98" s="32">
        <f>TREND(CHOOSE({1;2},AL$6,AL$14),CHOOSE({1;2},$AV$6,$AV$11),$AG98)</f>
        <v>5.8291688562394181E-2</v>
      </c>
      <c r="AM98" s="32">
        <f>TREND(CHOOSE({1;2},AM$6,AM$14),CHOOSE({1;2},$AV$6,$AV$11),$AG98)</f>
        <v>3.3905800844679264E-2</v>
      </c>
      <c r="AN98" s="32">
        <f>TREND(CHOOSE({1;2},AN$6,AN$14),CHOOSE({1;2},$AV$6,$AV$11),$AG98)</f>
        <v>4.7112674112603226E-2</v>
      </c>
      <c r="AO98" s="32">
        <f>TREND(CHOOSE({1;2},AO$6,AO$14),CHOOSE({1;2},$AV$6,$AV$11),$AG98)</f>
        <v>5.3432723834770823E-2</v>
      </c>
      <c r="AP98" s="32">
        <f>TREND(CHOOSE({1;2},AP$6,AP$14),CHOOSE({1;2},$AV$6,$AV$11),$AG98)</f>
        <v>8.8215544985857944E-2</v>
      </c>
      <c r="AQ98" s="32">
        <f>TREND(CHOOSE({1;2},AQ$6,AQ$14),CHOOSE({1;2},$AV$6,$AV$11),$AG98)</f>
        <v>6.9598031764400964E-2</v>
      </c>
      <c r="AR98" s="32">
        <f>TREND(CHOOSE({1;2},AR$6,AR$14),CHOOSE({1;2},$AV$6,$AV$11),$AG98)</f>
        <v>7.3860936965860519E-2</v>
      </c>
      <c r="AS98" s="32">
        <f t="shared" si="111"/>
        <v>7.3860936965860519E-2</v>
      </c>
      <c r="AT98" s="32">
        <f t="shared" si="111"/>
        <v>7.3860936965860519E-2</v>
      </c>
      <c r="AU98" s="33">
        <f t="shared" si="112"/>
        <v>8.4442046071608698E-2</v>
      </c>
      <c r="AX98" s="29">
        <f t="shared" si="117"/>
        <v>1</v>
      </c>
      <c r="AY98" s="30" t="str">
        <f t="shared" si="30"/>
        <v>EM-10</v>
      </c>
      <c r="AZ98" s="64" t="s">
        <v>951</v>
      </c>
      <c r="BA98" s="36">
        <f t="shared" si="113"/>
        <v>8.444204607160874E-3</v>
      </c>
      <c r="BB98" s="37">
        <f t="shared" si="106"/>
        <v>6.1866615721597046E-3</v>
      </c>
      <c r="BC98" s="37">
        <f t="shared" si="106"/>
        <v>5.8291688562394223E-3</v>
      </c>
      <c r="BD98" s="37">
        <f t="shared" si="106"/>
        <v>3.3905800844679264E-3</v>
      </c>
      <c r="BE98" s="37">
        <f t="shared" si="106"/>
        <v>4.7112674112603226E-3</v>
      </c>
      <c r="BF98" s="37">
        <f t="shared" si="106"/>
        <v>5.3432723834770796E-3</v>
      </c>
      <c r="BG98" s="37">
        <f t="shared" si="106"/>
        <v>8.821554498585793E-3</v>
      </c>
      <c r="BH98" s="37">
        <f t="shared" si="106"/>
        <v>6.9598031764400992E-3</v>
      </c>
      <c r="BI98" s="37">
        <f t="shared" si="106"/>
        <v>7.3860936965860491E-3</v>
      </c>
      <c r="BJ98" s="37">
        <f t="shared" si="114"/>
        <v>7.3860936965860491E-3</v>
      </c>
      <c r="BK98" s="37">
        <f t="shared" si="114"/>
        <v>7.3860936965860491E-3</v>
      </c>
      <c r="BL98" s="38">
        <f t="shared" si="115"/>
        <v>8.444204607160874E-3</v>
      </c>
      <c r="BN98" s="41">
        <v>0.4</v>
      </c>
      <c r="BO98" s="8" t="str">
        <f t="shared" si="32"/>
        <v>HTBN-04</v>
      </c>
      <c r="BP98" s="42" t="s">
        <v>1017</v>
      </c>
      <c r="BQ98" s="36">
        <f t="shared" si="103"/>
        <v>7.636652368155218E-4</v>
      </c>
      <c r="BR98" s="37">
        <f t="shared" si="102"/>
        <v>5.9345030025600141E-4</v>
      </c>
      <c r="BS98" s="37">
        <f t="shared" si="102"/>
        <v>4.4786961005290017E-4</v>
      </c>
      <c r="BT98" s="37">
        <f t="shared" si="102"/>
        <v>3.8378880247253388E-5</v>
      </c>
      <c r="BU98" s="37">
        <f t="shared" si="102"/>
        <v>1.4666603197622456E-4</v>
      </c>
      <c r="BV98" s="37">
        <f t="shared" si="102"/>
        <v>7.352569878439812E-4</v>
      </c>
      <c r="BW98" s="37">
        <f t="shared" si="34"/>
        <v>7.636652368155218E-4</v>
      </c>
      <c r="BX98" s="37">
        <f t="shared" si="102"/>
        <v>8.6168204405809258E-4</v>
      </c>
      <c r="BY98" s="37">
        <f t="shared" si="102"/>
        <v>8.6168204405809214E-4</v>
      </c>
      <c r="BZ98" s="37">
        <f t="shared" si="102"/>
        <v>8.6168204405809214E-4</v>
      </c>
      <c r="CA98" s="37"/>
      <c r="CB98" s="38">
        <f t="shared" si="102"/>
        <v>7.636652368155218E-4</v>
      </c>
      <c r="CC98" s="43"/>
      <c r="CE98" s="4" t="str">
        <f t="shared" si="60"/>
        <v>HTBN</v>
      </c>
      <c r="CH98" s="4" t="str">
        <f t="shared" si="35"/>
        <v/>
      </c>
      <c r="CI98" s="4" t="str">
        <f t="shared" si="35"/>
        <v/>
      </c>
      <c r="CJ98" s="4" t="str">
        <f t="shared" si="35"/>
        <v/>
      </c>
    </row>
    <row r="99" spans="4:88" ht="15.75" customHeight="1" x14ac:dyDescent="0.25">
      <c r="D99" s="4" t="s">
        <v>107</v>
      </c>
      <c r="E99" s="4">
        <f>INDEX([1]IND_Attributes!$H:$H,MATCH(SER_SavePot!$D99,[1]IND_Attributes!$A:$A,0))</f>
        <v>0.108987119097014</v>
      </c>
      <c r="F99" s="56" t="str">
        <f>INDEX([1]IND_Attributes!I:I,MATCH(SER_SavePot!$D99,[1]IND_Attributes!$A:$A,0))</f>
        <v>INDRETRHN_OLDI_DMD</v>
      </c>
      <c r="G99" s="56" t="str">
        <f t="shared" si="79"/>
        <v>INDRETRHN_OLDI_DMD</v>
      </c>
      <c r="H99" s="56" t="s">
        <v>9</v>
      </c>
      <c r="I99" s="56" t="s">
        <v>10</v>
      </c>
      <c r="J99" s="56">
        <v>2015</v>
      </c>
      <c r="K99" s="73">
        <f t="shared" si="80"/>
        <v>0</v>
      </c>
      <c r="L99" s="73">
        <f t="shared" si="81"/>
        <v>0</v>
      </c>
      <c r="M99" s="56"/>
      <c r="N99" s="56" t="str">
        <f t="shared" si="82"/>
        <v>RHNB-31</v>
      </c>
      <c r="O99" s="56" t="str">
        <f t="shared" si="83"/>
        <v>RET</v>
      </c>
      <c r="P99" s="4">
        <f t="shared" si="71"/>
        <v>550</v>
      </c>
      <c r="Q99" s="4">
        <f t="shared" si="72"/>
        <v>10</v>
      </c>
      <c r="R99" s="4">
        <f t="shared" si="84"/>
        <v>560</v>
      </c>
      <c r="S99" s="4">
        <f t="shared" si="85"/>
        <v>3</v>
      </c>
      <c r="T99" s="4">
        <f t="shared" si="73"/>
        <v>0</v>
      </c>
      <c r="AG99" s="44">
        <f t="shared" si="116"/>
        <v>1</v>
      </c>
      <c r="AH99" s="46" t="str">
        <f t="shared" si="39"/>
        <v>TR-10</v>
      </c>
      <c r="AI99" s="67" t="s">
        <v>955</v>
      </c>
      <c r="AJ99" s="47">
        <f>TREND(CHOOSE({1;2},AJ$6,AJ$15),CHOOSE({1;2},$AV$6,$AV$11),$AG99)</f>
        <v>3.1133998536546865E-2</v>
      </c>
      <c r="AK99" s="49">
        <f>TREND(CHOOSE({1;2},AK$6,AK$15),CHOOSE({1;2},$AV$6,$AV$11),$AG99)</f>
        <v>4.9484251993493758E-3</v>
      </c>
      <c r="AL99" s="49">
        <f>TREND(CHOOSE({1;2},AL$6,AL$15),CHOOSE({1;2},$AV$6,$AV$11),$AG99)</f>
        <v>1.0939673492610468E-2</v>
      </c>
      <c r="AM99" s="49">
        <f>TREND(CHOOSE({1;2},AM$6,AM$15),CHOOSE({1;2},$AV$6,$AV$11),$AG99)</f>
        <v>3.4361468727949346E-3</v>
      </c>
      <c r="AN99" s="49">
        <f>TREND(CHOOSE({1;2},AN$6,AN$15),CHOOSE({1;2},$AV$6,$AV$11),$AG99)</f>
        <v>6.8661248194820468E-3</v>
      </c>
      <c r="AO99" s="49">
        <f>TREND(CHOOSE({1;2},AO$6,AO$15),CHOOSE({1;2},$AV$6,$AV$11),$AG99)</f>
        <v>4.9283290352213557E-3</v>
      </c>
      <c r="AP99" s="49">
        <f>TREND(CHOOSE({1;2},AP$6,AP$15),CHOOSE({1;2},$AV$6,$AV$11),$AG99)</f>
        <v>0</v>
      </c>
      <c r="AQ99" s="49">
        <f>TREND(CHOOSE({1;2},AQ$6,AQ$15),CHOOSE({1;2},$AV$6,$AV$11),$AG99)</f>
        <v>1.0375449659334174E-2</v>
      </c>
      <c r="AR99" s="49">
        <f>TREND(CHOOSE({1;2},AR$6,AR$15),CHOOSE({1;2},$AV$6,$AV$11),$AG99)</f>
        <v>1.0375449659334174E-2</v>
      </c>
      <c r="AS99" s="49">
        <f t="shared" si="111"/>
        <v>1.0375449659334174E-2</v>
      </c>
      <c r="AT99" s="49">
        <f t="shared" si="111"/>
        <v>1.0375449659334174E-2</v>
      </c>
      <c r="AU99" s="50">
        <f t="shared" si="112"/>
        <v>3.1133998536546865E-2</v>
      </c>
      <c r="AX99" s="44">
        <f t="shared" si="117"/>
        <v>1</v>
      </c>
      <c r="AY99" s="46" t="str">
        <f t="shared" si="30"/>
        <v>TR-10</v>
      </c>
      <c r="AZ99" s="67" t="s">
        <v>955</v>
      </c>
      <c r="BA99" s="51">
        <f t="shared" si="113"/>
        <v>3.1133998536546879E-3</v>
      </c>
      <c r="BB99" s="53">
        <f t="shared" si="106"/>
        <v>4.9484251993493766E-4</v>
      </c>
      <c r="BC99" s="53">
        <f t="shared" si="106"/>
        <v>1.0939673492610467E-3</v>
      </c>
      <c r="BD99" s="53">
        <f t="shared" si="106"/>
        <v>3.4361468727949363E-4</v>
      </c>
      <c r="BE99" s="53">
        <f t="shared" si="106"/>
        <v>6.8661248194820494E-4</v>
      </c>
      <c r="BF99" s="53">
        <f t="shared" si="106"/>
        <v>4.9283290352213505E-4</v>
      </c>
      <c r="BG99" s="53">
        <f t="shared" si="106"/>
        <v>0</v>
      </c>
      <c r="BH99" s="53">
        <f t="shared" si="106"/>
        <v>1.0375449659334179E-3</v>
      </c>
      <c r="BI99" s="53">
        <f t="shared" si="106"/>
        <v>1.0375449659334179E-3</v>
      </c>
      <c r="BJ99" s="53">
        <f t="shared" si="114"/>
        <v>1.0375449659334179E-3</v>
      </c>
      <c r="BK99" s="53">
        <f t="shared" si="114"/>
        <v>1.0375449659334179E-3</v>
      </c>
      <c r="BL99" s="55">
        <f t="shared" si="115"/>
        <v>3.1133998536546879E-3</v>
      </c>
      <c r="BN99" s="41">
        <v>0.4</v>
      </c>
      <c r="BO99" s="8" t="str">
        <f t="shared" si="32"/>
        <v>HTBE-04</v>
      </c>
      <c r="BP99" s="42" t="s">
        <v>1019</v>
      </c>
      <c r="BQ99" s="36">
        <f t="shared" si="103"/>
        <v>7.636652368155218E-4</v>
      </c>
      <c r="BR99" s="37">
        <f t="shared" si="102"/>
        <v>5.9345030025600141E-4</v>
      </c>
      <c r="BS99" s="37">
        <f t="shared" si="102"/>
        <v>4.4786961005290017E-4</v>
      </c>
      <c r="BT99" s="37">
        <f t="shared" si="102"/>
        <v>3.8378880247253388E-5</v>
      </c>
      <c r="BU99" s="37">
        <f t="shared" si="102"/>
        <v>1.4666603197622456E-4</v>
      </c>
      <c r="BV99" s="37">
        <f t="shared" si="102"/>
        <v>7.352569878439812E-4</v>
      </c>
      <c r="BW99" s="37">
        <f t="shared" si="34"/>
        <v>7.636652368155218E-4</v>
      </c>
      <c r="BX99" s="37">
        <f t="shared" si="102"/>
        <v>8.6168204405809258E-4</v>
      </c>
      <c r="BY99" s="37">
        <f t="shared" si="102"/>
        <v>8.6168204405809214E-4</v>
      </c>
      <c r="BZ99" s="37">
        <f t="shared" si="102"/>
        <v>8.6168204405809214E-4</v>
      </c>
      <c r="CA99" s="37"/>
      <c r="CB99" s="38">
        <f t="shared" si="102"/>
        <v>7.636652368155218E-4</v>
      </c>
      <c r="CC99" s="43"/>
      <c r="CE99" s="4" t="str">
        <f t="shared" si="60"/>
        <v>HTBE</v>
      </c>
      <c r="CH99" s="4" t="str">
        <f t="shared" si="35"/>
        <v/>
      </c>
      <c r="CI99" s="4" t="str">
        <f t="shared" si="35"/>
        <v/>
      </c>
      <c r="CJ99" s="4" t="str">
        <f t="shared" si="35"/>
        <v/>
      </c>
    </row>
    <row r="100" spans="4:88" ht="15.75" customHeight="1" x14ac:dyDescent="0.25">
      <c r="D100" s="4" t="s">
        <v>108</v>
      </c>
      <c r="E100" s="4">
        <f>INDEX([1]IND_Attributes!$H:$H,MATCH(SER_SavePot!$D100,[1]IND_Attributes!$A:$A,0))</f>
        <v>0.51829269988160398</v>
      </c>
      <c r="F100" s="56" t="str">
        <f>INDEX([1]IND_Attributes!I:I,MATCH(SER_SavePot!$D100,[1]IND_Attributes!$A:$A,0))</f>
        <v>INDRETRHN_OLDC_DMD</v>
      </c>
      <c r="G100" s="56" t="str">
        <f t="shared" si="79"/>
        <v>INDRETRHN_OLDC_DMD</v>
      </c>
      <c r="H100" s="56" t="s">
        <v>9</v>
      </c>
      <c r="I100" s="56" t="s">
        <v>10</v>
      </c>
      <c r="J100" s="56">
        <v>2015</v>
      </c>
      <c r="K100" s="73">
        <f t="shared" si="80"/>
        <v>0</v>
      </c>
      <c r="L100" s="73">
        <f t="shared" si="81"/>
        <v>0</v>
      </c>
      <c r="M100" s="56"/>
      <c r="N100" s="56" t="str">
        <f t="shared" si="82"/>
        <v>RHNB-32</v>
      </c>
      <c r="O100" s="56" t="str">
        <f t="shared" si="83"/>
        <v>RET</v>
      </c>
      <c r="P100" s="4">
        <f t="shared" si="71"/>
        <v>568</v>
      </c>
      <c r="Q100" s="4">
        <f t="shared" si="72"/>
        <v>10</v>
      </c>
      <c r="R100" s="4">
        <f t="shared" si="84"/>
        <v>578</v>
      </c>
      <c r="S100" s="4">
        <f t="shared" si="85"/>
        <v>3</v>
      </c>
      <c r="T100" s="4">
        <f t="shared" si="73"/>
        <v>0</v>
      </c>
      <c r="AG100" s="11">
        <f>ROUND(AG94+0.1,2)</f>
        <v>1.1000000000000001</v>
      </c>
      <c r="AH100" s="13" t="str">
        <f t="shared" si="39"/>
        <v>MT-11</v>
      </c>
      <c r="AI100" s="74" t="s">
        <v>942</v>
      </c>
      <c r="AJ100" s="14">
        <f>TREND(CHOOSE({1;2},AJ$6,AJ$10),CHOOSE({1;2},$AV$6,$AV$10),$AG100)</f>
        <v>1.1208282732340988E-2</v>
      </c>
      <c r="AK100" s="15">
        <f>TREND(CHOOSE({1;2},AK$6,AK$10),CHOOSE({1;2},$AV$6,$AV$10),$AG100)</f>
        <v>3.7710759401188877E-2</v>
      </c>
      <c r="AL100" s="15">
        <f>TREND(CHOOSE({1;2},AL$6,AL$10),CHOOSE({1;2},$AV$6,$AV$10),$AG100)</f>
        <v>2.8190681503487355E-2</v>
      </c>
      <c r="AM100" s="15">
        <f>TREND(CHOOSE({1;2},AM$6,AM$10),CHOOSE({1;2},$AV$6,$AV$10),$AG100)</f>
        <v>3.2563459290624736E-2</v>
      </c>
      <c r="AN100" s="15">
        <f>TREND(CHOOSE({1;2},AN$6,AN$10),CHOOSE({1;2},$AV$6,$AV$10),$AG100)</f>
        <v>3.847021887982683E-2</v>
      </c>
      <c r="AO100" s="15">
        <f>TREND(CHOOSE({1;2},AO$6,AO$10),CHOOSE({1;2},$AV$6,$AV$10),$AG100)</f>
        <v>4.0191385801646357E-2</v>
      </c>
      <c r="AP100" s="15">
        <f>TREND(CHOOSE({1;2},AP$6,AP$10),CHOOSE({1;2},$AV$6,$AV$10),$AG100)</f>
        <v>4.1502429961405608E-2</v>
      </c>
      <c r="AQ100" s="15">
        <f>TREND(CHOOSE({1;2},AQ$6,AQ$10),CHOOSE({1;2},$AV$6,$AV$10),$AG100)</f>
        <v>3.5707932727919924E-2</v>
      </c>
      <c r="AR100" s="15">
        <f>TREND(CHOOSE({1;2},AR$6,AR$10),CHOOSE({1;2},$AV$6,$AV$10),$AG100)</f>
        <v>1.1865382937372394E-2</v>
      </c>
      <c r="AS100" s="15">
        <f>AR100</f>
        <v>1.1865382937372394E-2</v>
      </c>
      <c r="AT100" s="15">
        <f>AS100</f>
        <v>1.1865382937372394E-2</v>
      </c>
      <c r="AU100" s="17">
        <f>AJ100</f>
        <v>1.1208282732340988E-2</v>
      </c>
      <c r="AX100" s="11">
        <f>ROUND(AX94+0.1,2)</f>
        <v>1.1000000000000001</v>
      </c>
      <c r="AY100" s="13" t="str">
        <f t="shared" si="30"/>
        <v>MT-11</v>
      </c>
      <c r="AZ100" s="74" t="s">
        <v>942</v>
      </c>
      <c r="BA100" s="18">
        <f>AJ100-AJ94</f>
        <v>1.0189347938491817E-3</v>
      </c>
      <c r="BB100" s="19">
        <f t="shared" si="106"/>
        <v>3.4282508546535362E-3</v>
      </c>
      <c r="BC100" s="19">
        <f t="shared" si="106"/>
        <v>2.5627892275897624E-3</v>
      </c>
      <c r="BD100" s="19">
        <f t="shared" si="106"/>
        <v>2.9603144809658873E-3</v>
      </c>
      <c r="BE100" s="19">
        <f t="shared" si="106"/>
        <v>3.497292625438804E-3</v>
      </c>
      <c r="BF100" s="19">
        <f t="shared" si="106"/>
        <v>3.6537623456042168E-3</v>
      </c>
      <c r="BG100" s="19">
        <f t="shared" si="106"/>
        <v>3.7729481783096014E-3</v>
      </c>
      <c r="BH100" s="19">
        <f t="shared" si="106"/>
        <v>3.2461757025381774E-3</v>
      </c>
      <c r="BI100" s="19">
        <f t="shared" si="106"/>
        <v>1.0786711761247639E-3</v>
      </c>
      <c r="BJ100" s="19">
        <f>BI100</f>
        <v>1.0786711761247639E-3</v>
      </c>
      <c r="BK100" s="19">
        <f>BJ100</f>
        <v>1.0786711761247639E-3</v>
      </c>
      <c r="BL100" s="20">
        <f>BA100</f>
        <v>1.0189347938491817E-3</v>
      </c>
      <c r="BN100" s="41">
        <v>0.4</v>
      </c>
      <c r="BO100" s="8" t="str">
        <f t="shared" si="32"/>
        <v>HTDN-04</v>
      </c>
      <c r="BP100" s="42" t="s">
        <v>1021</v>
      </c>
      <c r="BQ100" s="36">
        <f t="shared" si="103"/>
        <v>7.636652368155218E-4</v>
      </c>
      <c r="BR100" s="37">
        <f t="shared" si="102"/>
        <v>5.9345030025600141E-4</v>
      </c>
      <c r="BS100" s="37">
        <f t="shared" si="102"/>
        <v>4.4786961005290017E-4</v>
      </c>
      <c r="BT100" s="37">
        <f t="shared" si="102"/>
        <v>3.8378880247253388E-5</v>
      </c>
      <c r="BU100" s="37">
        <f t="shared" si="102"/>
        <v>1.4666603197622456E-4</v>
      </c>
      <c r="BV100" s="37">
        <f t="shared" si="102"/>
        <v>7.352569878439812E-4</v>
      </c>
      <c r="BW100" s="37">
        <f t="shared" si="34"/>
        <v>7.636652368155218E-4</v>
      </c>
      <c r="BX100" s="37">
        <f t="shared" si="102"/>
        <v>8.6168204405809258E-4</v>
      </c>
      <c r="BY100" s="37">
        <f t="shared" si="102"/>
        <v>8.6168204405809214E-4</v>
      </c>
      <c r="BZ100" s="37">
        <f t="shared" si="102"/>
        <v>8.6168204405809214E-4</v>
      </c>
      <c r="CA100" s="37"/>
      <c r="CB100" s="38">
        <f t="shared" si="102"/>
        <v>7.636652368155218E-4</v>
      </c>
      <c r="CC100" s="43"/>
      <c r="CE100" s="4" t="str">
        <f t="shared" si="60"/>
        <v>HTDN</v>
      </c>
      <c r="CH100" s="4" t="str">
        <f t="shared" si="35"/>
        <v/>
      </c>
      <c r="CI100" s="4" t="str">
        <f t="shared" si="35"/>
        <v/>
      </c>
      <c r="CJ100" s="4" t="str">
        <f t="shared" si="35"/>
        <v/>
      </c>
    </row>
    <row r="101" spans="4:88" ht="15.75" customHeight="1" x14ac:dyDescent="0.25">
      <c r="D101" s="4" t="s">
        <v>109</v>
      </c>
      <c r="E101" s="4">
        <f>INDEX([1]IND_Attributes!$H:$H,MATCH(SER_SavePot!$D101,[1]IND_Attributes!$A:$A,0))</f>
        <v>0.37272018102138099</v>
      </c>
      <c r="F101" s="56" t="str">
        <f>INDEX([1]IND_Attributes!I:I,MATCH(SER_SavePot!$D101,[1]IND_Attributes!$A:$A,0))</f>
        <v>INDRETRHN_OLDD_DMD</v>
      </c>
      <c r="G101" s="56" t="str">
        <f t="shared" si="79"/>
        <v>INDRETRHN_OLDD_DMD</v>
      </c>
      <c r="H101" s="56" t="s">
        <v>9</v>
      </c>
      <c r="I101" s="56" t="s">
        <v>10</v>
      </c>
      <c r="J101" s="56">
        <v>2015</v>
      </c>
      <c r="K101" s="73">
        <f t="shared" si="80"/>
        <v>0</v>
      </c>
      <c r="L101" s="73">
        <f t="shared" si="81"/>
        <v>0</v>
      </c>
      <c r="M101" s="56"/>
      <c r="N101" s="56" t="str">
        <f t="shared" si="82"/>
        <v>RHNB-32</v>
      </c>
      <c r="O101" s="56" t="str">
        <f t="shared" si="83"/>
        <v>RET</v>
      </c>
      <c r="P101" s="4">
        <f t="shared" si="71"/>
        <v>568</v>
      </c>
      <c r="Q101" s="4">
        <f t="shared" si="72"/>
        <v>10</v>
      </c>
      <c r="R101" s="4">
        <f t="shared" si="84"/>
        <v>578</v>
      </c>
      <c r="S101" s="4">
        <f t="shared" si="85"/>
        <v>3</v>
      </c>
      <c r="T101" s="4">
        <f t="shared" si="73"/>
        <v>0</v>
      </c>
      <c r="AG101" s="29">
        <f>AG100</f>
        <v>1.1000000000000001</v>
      </c>
      <c r="AH101" s="30" t="str">
        <f t="shared" si="39"/>
        <v>HT-11</v>
      </c>
      <c r="AI101" s="64" t="s">
        <v>945</v>
      </c>
      <c r="AJ101" s="31">
        <f>TREND(CHOOSE({1;2},AJ$6,AJ$11),CHOOSE({1;2},$AV$6,$AV$11),$AG101)</f>
        <v>8.4003176049707411E-3</v>
      </c>
      <c r="AK101" s="32">
        <f>TREND(CHOOSE({1;2},AK$6,AK$11),CHOOSE({1;2},$AV$6,$AV$11),$AG101)</f>
        <v>6.5279533028160105E-3</v>
      </c>
      <c r="AL101" s="32">
        <f>TREND(CHOOSE({1;2},AL$6,AL$11),CHOOSE({1;2},$AV$6,$AV$11),$AG101)</f>
        <v>4.9265657105819005E-3</v>
      </c>
      <c r="AM101" s="32">
        <f>TREND(CHOOSE({1;2},AM$6,AM$11),CHOOSE({1;2},$AV$6,$AV$11),$AG101)</f>
        <v>4.2216768271978716E-4</v>
      </c>
      <c r="AN101" s="32">
        <f>TREND(CHOOSE({1;2},AN$6,AN$11),CHOOSE({1;2},$AV$6,$AV$11),$AG101)</f>
        <v>1.6133263517384697E-3</v>
      </c>
      <c r="AO101" s="32">
        <f>TREND(CHOOSE({1;2},AO$6,AO$11),CHOOSE({1;2},$AV$6,$AV$11),$AG101)</f>
        <v>8.087826866283794E-3</v>
      </c>
      <c r="AP101" s="32">
        <f>TREND(CHOOSE({1;2},AP$6,AP$11),CHOOSE({1;2},$AV$6,$AV$11),$AG101)</f>
        <v>9.478502484639011E-3</v>
      </c>
      <c r="AQ101" s="32">
        <f>TREND(CHOOSE({1;2},AQ$6,AQ$11),CHOOSE({1;2},$AV$6,$AV$11),$AG101)</f>
        <v>9.4785024846390127E-3</v>
      </c>
      <c r="AR101" s="32">
        <f>TREND(CHOOSE({1;2},AR$6,AR$11),CHOOSE({1;2},$AV$6,$AV$11),$AG101)</f>
        <v>9.478502484639011E-3</v>
      </c>
      <c r="AS101" s="32">
        <f t="shared" ref="AS101:AT105" si="118">AR101</f>
        <v>9.478502484639011E-3</v>
      </c>
      <c r="AT101" s="32">
        <f t="shared" si="118"/>
        <v>9.478502484639011E-3</v>
      </c>
      <c r="AU101" s="33">
        <f t="shared" ref="AU101:AU105" si="119">AJ101</f>
        <v>8.4003176049707411E-3</v>
      </c>
      <c r="AX101" s="29">
        <f>AX100</f>
        <v>1.1000000000000001</v>
      </c>
      <c r="AY101" s="30" t="str">
        <f t="shared" si="30"/>
        <v>HT-11</v>
      </c>
      <c r="AZ101" s="64" t="s">
        <v>945</v>
      </c>
      <c r="BA101" s="36">
        <f t="shared" ref="BA101:BI116" si="120">AJ101-AJ95</f>
        <v>7.636652368155231E-4</v>
      </c>
      <c r="BB101" s="37">
        <f t="shared" si="106"/>
        <v>5.9345030025600119E-4</v>
      </c>
      <c r="BC101" s="37">
        <f t="shared" si="106"/>
        <v>4.478696100529006E-4</v>
      </c>
      <c r="BD101" s="37">
        <f t="shared" si="106"/>
        <v>3.8378880247253442E-5</v>
      </c>
      <c r="BE101" s="37">
        <f t="shared" si="106"/>
        <v>1.4666603197622478E-4</v>
      </c>
      <c r="BF101" s="37">
        <f t="shared" si="106"/>
        <v>7.3525698784398293E-4</v>
      </c>
      <c r="BG101" s="37">
        <f t="shared" si="106"/>
        <v>8.6168204405809301E-4</v>
      </c>
      <c r="BH101" s="37">
        <f t="shared" si="106"/>
        <v>8.6168204405809301E-4</v>
      </c>
      <c r="BI101" s="37">
        <f t="shared" si="106"/>
        <v>8.6168204405809301E-4</v>
      </c>
      <c r="BJ101" s="37">
        <f t="shared" ref="BJ101:BK105" si="121">BI101</f>
        <v>8.6168204405809301E-4</v>
      </c>
      <c r="BK101" s="37">
        <f t="shared" si="121"/>
        <v>8.6168204405809301E-4</v>
      </c>
      <c r="BL101" s="38">
        <f t="shared" ref="BL101:BL105" si="122">BA101</f>
        <v>7.636652368155231E-4</v>
      </c>
      <c r="BN101" s="41">
        <v>0.4</v>
      </c>
      <c r="BO101" s="8" t="str">
        <f t="shared" si="32"/>
        <v>HTDE-04</v>
      </c>
      <c r="BP101" s="42" t="s">
        <v>1021</v>
      </c>
      <c r="BQ101" s="36">
        <f t="shared" si="103"/>
        <v>7.636652368155218E-4</v>
      </c>
      <c r="BR101" s="37">
        <f t="shared" si="102"/>
        <v>5.9345030025600141E-4</v>
      </c>
      <c r="BS101" s="37">
        <f t="shared" si="102"/>
        <v>4.4786961005290017E-4</v>
      </c>
      <c r="BT101" s="37">
        <f t="shared" si="102"/>
        <v>3.8378880247253388E-5</v>
      </c>
      <c r="BU101" s="37">
        <f t="shared" si="102"/>
        <v>1.4666603197622456E-4</v>
      </c>
      <c r="BV101" s="37">
        <f t="shared" si="102"/>
        <v>7.352569878439812E-4</v>
      </c>
      <c r="BW101" s="37">
        <f t="shared" si="34"/>
        <v>7.636652368155218E-4</v>
      </c>
      <c r="BX101" s="37">
        <f t="shared" si="102"/>
        <v>8.6168204405809258E-4</v>
      </c>
      <c r="BY101" s="37">
        <f t="shared" si="102"/>
        <v>8.6168204405809214E-4</v>
      </c>
      <c r="BZ101" s="37">
        <f t="shared" si="102"/>
        <v>8.6168204405809214E-4</v>
      </c>
      <c r="CA101" s="37"/>
      <c r="CB101" s="38">
        <f t="shared" si="102"/>
        <v>7.636652368155218E-4</v>
      </c>
      <c r="CC101" s="43"/>
      <c r="CE101" s="4" t="str">
        <f t="shared" si="60"/>
        <v>HTDE</v>
      </c>
      <c r="CH101" s="4" t="str">
        <f t="shared" si="35"/>
        <v/>
      </c>
      <c r="CI101" s="4" t="str">
        <f t="shared" si="35"/>
        <v/>
      </c>
      <c r="CJ101" s="4" t="str">
        <f t="shared" si="35"/>
        <v/>
      </c>
    </row>
    <row r="102" spans="4:88" ht="15.75" customHeight="1" x14ac:dyDescent="0.25">
      <c r="D102" s="4" t="s">
        <v>110</v>
      </c>
      <c r="E102" s="4">
        <f>INDEX([1]IND_Attributes!$H:$H,MATCH(SER_SavePot!$D102,[1]IND_Attributes!$A:$A,0))</f>
        <v>0.108987119097014</v>
      </c>
      <c r="F102" s="56" t="str">
        <f>INDEX([1]IND_Attributes!I:I,MATCH(SER_SavePot!$D102,[1]IND_Attributes!$A:$A,0))</f>
        <v>INDRETRHN_OLDI_DMD</v>
      </c>
      <c r="G102" s="56" t="str">
        <f t="shared" si="79"/>
        <v>INDRETRHN_OLDI_DMD</v>
      </c>
      <c r="H102" s="56" t="s">
        <v>9</v>
      </c>
      <c r="I102" s="56" t="s">
        <v>10</v>
      </c>
      <c r="J102" s="56">
        <v>2015</v>
      </c>
      <c r="K102" s="73">
        <f t="shared" si="80"/>
        <v>0</v>
      </c>
      <c r="L102" s="73">
        <f t="shared" si="81"/>
        <v>0</v>
      </c>
      <c r="M102" s="56"/>
      <c r="N102" s="56" t="str">
        <f t="shared" si="82"/>
        <v>RHNB-32</v>
      </c>
      <c r="O102" s="56" t="str">
        <f t="shared" si="83"/>
        <v>RET</v>
      </c>
      <c r="P102" s="4">
        <f t="shared" si="71"/>
        <v>568</v>
      </c>
      <c r="Q102" s="4">
        <f t="shared" si="72"/>
        <v>10</v>
      </c>
      <c r="R102" s="4">
        <f t="shared" si="84"/>
        <v>578</v>
      </c>
      <c r="S102" s="4">
        <f t="shared" si="85"/>
        <v>3</v>
      </c>
      <c r="T102" s="4">
        <f t="shared" si="73"/>
        <v>0</v>
      </c>
      <c r="AG102" s="29">
        <f t="shared" ref="AG102:AG105" si="123">AG101</f>
        <v>1.1000000000000001</v>
      </c>
      <c r="AH102" s="30" t="str">
        <f t="shared" si="39"/>
        <v>RH-11</v>
      </c>
      <c r="AI102" s="64" t="s">
        <v>947</v>
      </c>
      <c r="AJ102" s="31">
        <f>TREND(CHOOSE({1;2},AJ$6,AJ$12),CHOOSE({1;2},$AV$6,$AV$11),$AG102)</f>
        <v>0</v>
      </c>
      <c r="AK102" s="32">
        <f>TREND(CHOOSE({1;2},AK$6,AK$12),CHOOSE({1;2},$AV$6,$AV$11),$AG102)</f>
        <v>0</v>
      </c>
      <c r="AL102" s="32">
        <f>TREND(CHOOSE({1;2},AL$6,AL$12),CHOOSE({1;2},$AV$6,$AV$11),$AG102)</f>
        <v>0</v>
      </c>
      <c r="AM102" s="32">
        <f>TREND(CHOOSE({1;2},AM$6,AM$12),CHOOSE({1;2},$AV$6,$AV$11),$AG102)</f>
        <v>0</v>
      </c>
      <c r="AN102" s="32">
        <f>TREND(CHOOSE({1;2},AN$6,AN$12),CHOOSE({1;2},$AV$6,$AV$11),$AG102)</f>
        <v>0</v>
      </c>
      <c r="AO102" s="32">
        <f>TREND(CHOOSE({1;2},AO$6,AO$12),CHOOSE({1;2},$AV$6,$AV$11),$AG102)</f>
        <v>0</v>
      </c>
      <c r="AP102" s="32">
        <f>TREND(CHOOSE({1;2},AP$6,AP$12),CHOOSE({1;2},$AV$6,$AV$11),$AG102)</f>
        <v>0</v>
      </c>
      <c r="AQ102" s="32">
        <f>TREND(CHOOSE({1;2},AQ$6,AQ$12),CHOOSE({1;2},$AV$6,$AV$11),$AG102)</f>
        <v>0</v>
      </c>
      <c r="AR102" s="32">
        <f>TREND(CHOOSE({1;2},AR$6,AR$12),CHOOSE({1;2},$AV$6,$AV$11),$AG102)</f>
        <v>0</v>
      </c>
      <c r="AS102" s="32">
        <f t="shared" si="118"/>
        <v>0</v>
      </c>
      <c r="AT102" s="32">
        <f t="shared" si="118"/>
        <v>0</v>
      </c>
      <c r="AU102" s="33">
        <f t="shared" si="119"/>
        <v>0</v>
      </c>
      <c r="AX102" s="29">
        <f t="shared" ref="AX102:AX105" si="124">AX101</f>
        <v>1.1000000000000001</v>
      </c>
      <c r="AY102" s="30" t="str">
        <f t="shared" si="30"/>
        <v>RH-11</v>
      </c>
      <c r="AZ102" s="64" t="s">
        <v>947</v>
      </c>
      <c r="BA102" s="36">
        <f t="shared" si="120"/>
        <v>0</v>
      </c>
      <c r="BB102" s="37">
        <f t="shared" si="106"/>
        <v>0</v>
      </c>
      <c r="BC102" s="37">
        <f t="shared" si="106"/>
        <v>0</v>
      </c>
      <c r="BD102" s="37">
        <f t="shared" si="106"/>
        <v>0</v>
      </c>
      <c r="BE102" s="37">
        <f t="shared" si="106"/>
        <v>0</v>
      </c>
      <c r="BF102" s="37">
        <f t="shared" si="106"/>
        <v>0</v>
      </c>
      <c r="BG102" s="37">
        <f t="shared" si="106"/>
        <v>0</v>
      </c>
      <c r="BH102" s="37">
        <f t="shared" si="106"/>
        <v>0</v>
      </c>
      <c r="BI102" s="37">
        <f t="shared" si="106"/>
        <v>0</v>
      </c>
      <c r="BJ102" s="37">
        <f t="shared" si="121"/>
        <v>0</v>
      </c>
      <c r="BK102" s="37">
        <f t="shared" si="121"/>
        <v>0</v>
      </c>
      <c r="BL102" s="38">
        <f t="shared" si="122"/>
        <v>0</v>
      </c>
      <c r="BN102" s="41">
        <v>0.4</v>
      </c>
      <c r="BO102" s="8" t="str">
        <f t="shared" si="32"/>
        <v>RHNB-04</v>
      </c>
      <c r="BP102" s="42" t="s">
        <v>1024</v>
      </c>
      <c r="BQ102" s="36">
        <f t="shared" si="103"/>
        <v>0</v>
      </c>
      <c r="BR102" s="37">
        <f t="shared" si="102"/>
        <v>0</v>
      </c>
      <c r="BS102" s="37">
        <f t="shared" si="102"/>
        <v>0</v>
      </c>
      <c r="BT102" s="37">
        <f t="shared" si="102"/>
        <v>0</v>
      </c>
      <c r="BU102" s="37">
        <f t="shared" si="102"/>
        <v>0</v>
      </c>
      <c r="BV102" s="37">
        <f t="shared" si="102"/>
        <v>0</v>
      </c>
      <c r="BW102" s="37">
        <f t="shared" si="34"/>
        <v>0</v>
      </c>
      <c r="BX102" s="37">
        <f t="shared" si="102"/>
        <v>0</v>
      </c>
      <c r="BY102" s="37">
        <f t="shared" si="102"/>
        <v>0</v>
      </c>
      <c r="BZ102" s="37">
        <f t="shared" si="102"/>
        <v>0</v>
      </c>
      <c r="CA102" s="37"/>
      <c r="CB102" s="38">
        <f t="shared" si="102"/>
        <v>0</v>
      </c>
      <c r="CC102" s="43"/>
      <c r="CE102" s="4" t="str">
        <f t="shared" si="60"/>
        <v>RHNB</v>
      </c>
      <c r="CH102" s="4" t="str">
        <f t="shared" si="35"/>
        <v/>
      </c>
      <c r="CI102" s="4" t="str">
        <f t="shared" si="35"/>
        <v/>
      </c>
      <c r="CJ102" s="4" t="str">
        <f t="shared" si="35"/>
        <v/>
      </c>
    </row>
    <row r="103" spans="4:88" ht="15.75" customHeight="1" x14ac:dyDescent="0.25">
      <c r="D103" s="4" t="s">
        <v>111</v>
      </c>
      <c r="E103" s="4">
        <f>INDEX([1]IND_Attributes!$H:$H,MATCH(SER_SavePot!$D103,[1]IND_Attributes!$A:$A,0))</f>
        <v>0.51829269988160398</v>
      </c>
      <c r="F103" s="56" t="str">
        <f>INDEX([1]IND_Attributes!I:I,MATCH(SER_SavePot!$D103,[1]IND_Attributes!$A:$A,0))</f>
        <v>INDRETRHN_OLDC_DMD</v>
      </c>
      <c r="G103" s="56" t="str">
        <f t="shared" si="79"/>
        <v>INDRETRHN_OLDC_DMD</v>
      </c>
      <c r="H103" s="56" t="s">
        <v>9</v>
      </c>
      <c r="I103" s="56" t="s">
        <v>10</v>
      </c>
      <c r="J103" s="56">
        <v>2015</v>
      </c>
      <c r="K103" s="73">
        <f t="shared" si="80"/>
        <v>0</v>
      </c>
      <c r="L103" s="73">
        <f t="shared" si="81"/>
        <v>0</v>
      </c>
      <c r="M103" s="56"/>
      <c r="N103" s="56" t="str">
        <f t="shared" si="82"/>
        <v>RHNB-33</v>
      </c>
      <c r="O103" s="56" t="str">
        <f t="shared" si="83"/>
        <v>RET</v>
      </c>
      <c r="P103" s="4">
        <f t="shared" si="71"/>
        <v>586</v>
      </c>
      <c r="Q103" s="4">
        <f t="shared" si="72"/>
        <v>10</v>
      </c>
      <c r="R103" s="4">
        <f t="shared" si="84"/>
        <v>596</v>
      </c>
      <c r="S103" s="4">
        <f t="shared" si="85"/>
        <v>3</v>
      </c>
      <c r="T103" s="4">
        <f t="shared" si="73"/>
        <v>0</v>
      </c>
      <c r="AG103" s="29">
        <f t="shared" si="123"/>
        <v>1.1000000000000001</v>
      </c>
      <c r="AH103" s="30" t="str">
        <f t="shared" si="39"/>
        <v>LA-11</v>
      </c>
      <c r="AI103" s="64" t="s">
        <v>949</v>
      </c>
      <c r="AJ103" s="31">
        <f>TREND(CHOOSE({1;2},AJ$6,AJ$13),CHOOSE({1;2},$AV$6,$AV$11),$AG103)</f>
        <v>8.0742051181302371E-2</v>
      </c>
      <c r="AK103" s="32">
        <f>TREND(CHOOSE({1;2},AK$6,AK$13),CHOOSE({1;2},$AV$6,$AV$11),$AG103)</f>
        <v>6.6014489111145547E-2</v>
      </c>
      <c r="AL103" s="32">
        <f>TREND(CHOOSE({1;2},AL$6,AL$13),CHOOSE({1;2},$AV$6,$AV$11),$AG103)</f>
        <v>7.4767558325954581E-2</v>
      </c>
      <c r="AM103" s="32">
        <f>TREND(CHOOSE({1;2},AM$6,AM$13),CHOOSE({1;2},$AV$6,$AV$11),$AG103)</f>
        <v>8.447755227762159E-2</v>
      </c>
      <c r="AN103" s="32">
        <f>TREND(CHOOSE({1;2},AN$6,AN$13),CHOOSE({1;2},$AV$6,$AV$11),$AG103)</f>
        <v>6.7308178770334709E-2</v>
      </c>
      <c r="AO103" s="32">
        <f>TREND(CHOOSE({1;2},AO$6,AO$13),CHOOSE({1;2},$AV$6,$AV$11),$AG103)</f>
        <v>5.9545052575709356E-2</v>
      </c>
      <c r="AP103" s="32">
        <f>TREND(CHOOSE({1;2},AP$6,AP$13),CHOOSE({1;2},$AV$6,$AV$11),$AG103)</f>
        <v>7.0974696298766987E-2</v>
      </c>
      <c r="AQ103" s="32">
        <f>TREND(CHOOSE({1;2},AQ$6,AQ$13),CHOOSE({1;2},$AV$6,$AV$11),$AG103)</f>
        <v>8.0180869488935227E-2</v>
      </c>
      <c r="AR103" s="32">
        <f>TREND(CHOOSE({1;2},AR$6,AR$13),CHOOSE({1;2},$AV$6,$AV$11),$AG103)</f>
        <v>3.950440638270946E-2</v>
      </c>
      <c r="AS103" s="32">
        <f t="shared" si="118"/>
        <v>3.950440638270946E-2</v>
      </c>
      <c r="AT103" s="32">
        <f t="shared" si="118"/>
        <v>3.950440638270946E-2</v>
      </c>
      <c r="AU103" s="33">
        <f t="shared" si="119"/>
        <v>8.0742051181302371E-2</v>
      </c>
      <c r="AX103" s="29">
        <f t="shared" si="124"/>
        <v>1.1000000000000001</v>
      </c>
      <c r="AY103" s="30" t="str">
        <f t="shared" si="30"/>
        <v>LA-11</v>
      </c>
      <c r="AZ103" s="64" t="s">
        <v>949</v>
      </c>
      <c r="BA103" s="36">
        <f t="shared" si="120"/>
        <v>7.3401864710274933E-3</v>
      </c>
      <c r="BB103" s="37">
        <f t="shared" si="106"/>
        <v>6.0013171919223243E-3</v>
      </c>
      <c r="BC103" s="37">
        <f t="shared" si="106"/>
        <v>6.7970507569049682E-3</v>
      </c>
      <c r="BD103" s="37">
        <f t="shared" si="106"/>
        <v>7.6797774797837948E-3</v>
      </c>
      <c r="BE103" s="37">
        <f t="shared" si="106"/>
        <v>6.1189253427577014E-3</v>
      </c>
      <c r="BF103" s="37">
        <f t="shared" si="106"/>
        <v>5.4131865977917679E-3</v>
      </c>
      <c r="BG103" s="37">
        <f t="shared" si="106"/>
        <v>6.4522451180697299E-3</v>
      </c>
      <c r="BH103" s="37">
        <f t="shared" si="106"/>
        <v>7.2891699535395788E-3</v>
      </c>
      <c r="BI103" s="37">
        <f t="shared" si="106"/>
        <v>3.5913096711554099E-3</v>
      </c>
      <c r="BJ103" s="37">
        <f t="shared" si="121"/>
        <v>3.5913096711554099E-3</v>
      </c>
      <c r="BK103" s="37">
        <f t="shared" si="121"/>
        <v>3.5913096711554099E-3</v>
      </c>
      <c r="BL103" s="38">
        <f t="shared" si="122"/>
        <v>7.3401864710274933E-3</v>
      </c>
      <c r="BN103" s="41">
        <v>0.4</v>
      </c>
      <c r="BO103" s="8" t="str">
        <f t="shared" si="32"/>
        <v>RHEB-04</v>
      </c>
      <c r="BP103" s="42" t="s">
        <v>1026</v>
      </c>
      <c r="BQ103" s="36">
        <f t="shared" si="103"/>
        <v>0</v>
      </c>
      <c r="BR103" s="37">
        <f t="shared" si="102"/>
        <v>0</v>
      </c>
      <c r="BS103" s="37">
        <f t="shared" si="102"/>
        <v>0</v>
      </c>
      <c r="BT103" s="37">
        <f t="shared" si="102"/>
        <v>0</v>
      </c>
      <c r="BU103" s="37">
        <f t="shared" si="102"/>
        <v>0</v>
      </c>
      <c r="BV103" s="37">
        <f t="shared" si="102"/>
        <v>0</v>
      </c>
      <c r="BW103" s="37">
        <f t="shared" si="34"/>
        <v>0</v>
      </c>
      <c r="BX103" s="37">
        <f t="shared" si="102"/>
        <v>0</v>
      </c>
      <c r="BY103" s="37">
        <f t="shared" si="102"/>
        <v>0</v>
      </c>
      <c r="BZ103" s="37">
        <f t="shared" si="102"/>
        <v>0</v>
      </c>
      <c r="CA103" s="37"/>
      <c r="CB103" s="38">
        <f t="shared" si="102"/>
        <v>0</v>
      </c>
      <c r="CC103" s="43"/>
      <c r="CE103" s="4" t="str">
        <f t="shared" si="60"/>
        <v>RHEB</v>
      </c>
      <c r="CH103" s="4" t="str">
        <f t="shared" si="35"/>
        <v/>
      </c>
      <c r="CI103" s="4" t="str">
        <f t="shared" si="35"/>
        <v/>
      </c>
      <c r="CJ103" s="4" t="str">
        <f t="shared" si="35"/>
        <v/>
      </c>
    </row>
    <row r="104" spans="4:88" ht="15.75" customHeight="1" x14ac:dyDescent="0.25">
      <c r="D104" s="4" t="s">
        <v>112</v>
      </c>
      <c r="E104" s="4">
        <f>INDEX([1]IND_Attributes!$H:$H,MATCH(SER_SavePot!$D104,[1]IND_Attributes!$A:$A,0))</f>
        <v>0.37272018102138099</v>
      </c>
      <c r="F104" s="56" t="str">
        <f>INDEX([1]IND_Attributes!I:I,MATCH(SER_SavePot!$D104,[1]IND_Attributes!$A:$A,0))</f>
        <v>INDRETRHN_OLDD_DMD</v>
      </c>
      <c r="G104" s="56" t="str">
        <f t="shared" si="79"/>
        <v>INDRETRHN_OLDD_DMD</v>
      </c>
      <c r="H104" s="56" t="s">
        <v>9</v>
      </c>
      <c r="I104" s="56" t="s">
        <v>10</v>
      </c>
      <c r="J104" s="56">
        <v>2015</v>
      </c>
      <c r="K104" s="73">
        <f t="shared" si="80"/>
        <v>0</v>
      </c>
      <c r="L104" s="73">
        <f t="shared" si="81"/>
        <v>0</v>
      </c>
      <c r="M104" s="56"/>
      <c r="N104" s="56" t="str">
        <f t="shared" si="82"/>
        <v>RHNB-33</v>
      </c>
      <c r="O104" s="56" t="str">
        <f t="shared" si="83"/>
        <v>RET</v>
      </c>
      <c r="P104" s="4">
        <f t="shared" si="71"/>
        <v>586</v>
      </c>
      <c r="Q104" s="4">
        <f t="shared" si="72"/>
        <v>10</v>
      </c>
      <c r="R104" s="4">
        <f t="shared" si="84"/>
        <v>596</v>
      </c>
      <c r="S104" s="4">
        <f t="shared" si="85"/>
        <v>3</v>
      </c>
      <c r="T104" s="4">
        <f t="shared" si="73"/>
        <v>0</v>
      </c>
      <c r="AG104" s="29">
        <f t="shared" si="123"/>
        <v>1.1000000000000001</v>
      </c>
      <c r="AH104" s="30" t="str">
        <f t="shared" si="39"/>
        <v>EM-11</v>
      </c>
      <c r="AI104" s="64" t="s">
        <v>951</v>
      </c>
      <c r="AJ104" s="31">
        <f>TREND(CHOOSE({1;2},AJ$6,AJ$14),CHOOSE({1;2},$AV$6,$AV$11),$AG104)</f>
        <v>9.2886250678769572E-2</v>
      </c>
      <c r="AK104" s="32">
        <f>TREND(CHOOSE({1;2},AK$6,AK$14),CHOOSE({1;2},$AV$6,$AV$11),$AG104)</f>
        <v>6.805327729375675E-2</v>
      </c>
      <c r="AL104" s="32">
        <f>TREND(CHOOSE({1;2},AL$6,AL$14),CHOOSE({1;2},$AV$6,$AV$11),$AG104)</f>
        <v>6.4120857418633603E-2</v>
      </c>
      <c r="AM104" s="32">
        <f>TREND(CHOOSE({1;2},AM$6,AM$14),CHOOSE({1;2},$AV$6,$AV$11),$AG104)</f>
        <v>3.7296380929147194E-2</v>
      </c>
      <c r="AN104" s="32">
        <f>TREND(CHOOSE({1;2},AN$6,AN$14),CHOOSE({1;2},$AV$6,$AV$11),$AG104)</f>
        <v>5.1823941523863555E-2</v>
      </c>
      <c r="AO104" s="32">
        <f>TREND(CHOOSE({1;2},AO$6,AO$14),CHOOSE({1;2},$AV$6,$AV$11),$AG104)</f>
        <v>5.877599621824791E-2</v>
      </c>
      <c r="AP104" s="32">
        <f>TREND(CHOOSE({1;2},AP$6,AP$14),CHOOSE({1;2},$AV$6,$AV$11),$AG104)</f>
        <v>9.7037099484443751E-2</v>
      </c>
      <c r="AQ104" s="32">
        <f>TREND(CHOOSE({1;2},AQ$6,AQ$14),CHOOSE({1;2},$AV$6,$AV$11),$AG104)</f>
        <v>7.6557834940841063E-2</v>
      </c>
      <c r="AR104" s="32">
        <f>TREND(CHOOSE({1;2},AR$6,AR$14),CHOOSE({1;2},$AV$6,$AV$11),$AG104)</f>
        <v>8.1247030662446582E-2</v>
      </c>
      <c r="AS104" s="32">
        <f t="shared" si="118"/>
        <v>8.1247030662446582E-2</v>
      </c>
      <c r="AT104" s="32">
        <f t="shared" si="118"/>
        <v>8.1247030662446582E-2</v>
      </c>
      <c r="AU104" s="33">
        <f t="shared" si="119"/>
        <v>9.2886250678769572E-2</v>
      </c>
      <c r="AX104" s="29">
        <f t="shared" si="124"/>
        <v>1.1000000000000001</v>
      </c>
      <c r="AY104" s="30" t="str">
        <f t="shared" si="30"/>
        <v>EM-11</v>
      </c>
      <c r="AZ104" s="64" t="s">
        <v>951</v>
      </c>
      <c r="BA104" s="36">
        <f t="shared" si="120"/>
        <v>8.444204607160874E-3</v>
      </c>
      <c r="BB104" s="37">
        <f t="shared" si="106"/>
        <v>6.1866615721597046E-3</v>
      </c>
      <c r="BC104" s="37">
        <f t="shared" si="106"/>
        <v>5.8291688562394223E-3</v>
      </c>
      <c r="BD104" s="37">
        <f t="shared" si="106"/>
        <v>3.3905800844679299E-3</v>
      </c>
      <c r="BE104" s="37">
        <f t="shared" si="106"/>
        <v>4.7112674112603295E-3</v>
      </c>
      <c r="BF104" s="37">
        <f t="shared" si="106"/>
        <v>5.3432723834770865E-3</v>
      </c>
      <c r="BG104" s="37">
        <f t="shared" si="106"/>
        <v>8.8215544985858069E-3</v>
      </c>
      <c r="BH104" s="37">
        <f t="shared" si="106"/>
        <v>6.9598031764400992E-3</v>
      </c>
      <c r="BI104" s="37">
        <f t="shared" si="106"/>
        <v>7.386093696586063E-3</v>
      </c>
      <c r="BJ104" s="37">
        <f t="shared" si="121"/>
        <v>7.386093696586063E-3</v>
      </c>
      <c r="BK104" s="37">
        <f t="shared" si="121"/>
        <v>7.386093696586063E-3</v>
      </c>
      <c r="BL104" s="38">
        <f t="shared" si="122"/>
        <v>8.444204607160874E-3</v>
      </c>
      <c r="BN104" s="41">
        <v>0.4</v>
      </c>
      <c r="BO104" s="8" t="str">
        <f t="shared" si="32"/>
        <v>RHND-04</v>
      </c>
      <c r="BP104" s="42" t="s">
        <v>1028</v>
      </c>
      <c r="BQ104" s="36">
        <f t="shared" si="103"/>
        <v>0</v>
      </c>
      <c r="BR104" s="37">
        <f t="shared" si="102"/>
        <v>0</v>
      </c>
      <c r="BS104" s="37">
        <f t="shared" si="102"/>
        <v>0</v>
      </c>
      <c r="BT104" s="37">
        <f t="shared" si="102"/>
        <v>0</v>
      </c>
      <c r="BU104" s="37">
        <f t="shared" si="102"/>
        <v>0</v>
      </c>
      <c r="BV104" s="37">
        <f t="shared" si="102"/>
        <v>0</v>
      </c>
      <c r="BW104" s="37">
        <f t="shared" si="34"/>
        <v>0</v>
      </c>
      <c r="BX104" s="37">
        <f t="shared" si="102"/>
        <v>0</v>
      </c>
      <c r="BY104" s="37">
        <f t="shared" si="102"/>
        <v>0</v>
      </c>
      <c r="BZ104" s="37">
        <f t="shared" si="102"/>
        <v>0</v>
      </c>
      <c r="CA104" s="37"/>
      <c r="CB104" s="38">
        <f t="shared" si="102"/>
        <v>0</v>
      </c>
      <c r="CC104" s="43"/>
      <c r="CE104" s="4" t="str">
        <f t="shared" si="60"/>
        <v>RHND</v>
      </c>
      <c r="CH104" s="4" t="str">
        <f t="shared" si="35"/>
        <v/>
      </c>
      <c r="CI104" s="4" t="str">
        <f t="shared" si="35"/>
        <v/>
      </c>
      <c r="CJ104" s="4" t="str">
        <f t="shared" si="35"/>
        <v/>
      </c>
    </row>
    <row r="105" spans="4:88" ht="15.75" customHeight="1" x14ac:dyDescent="0.25">
      <c r="D105" s="4" t="s">
        <v>113</v>
      </c>
      <c r="E105" s="4">
        <f>INDEX([1]IND_Attributes!$H:$H,MATCH(SER_SavePot!$D105,[1]IND_Attributes!$A:$A,0))</f>
        <v>0.108987119097014</v>
      </c>
      <c r="F105" s="56" t="str">
        <f>INDEX([1]IND_Attributes!I:I,MATCH(SER_SavePot!$D105,[1]IND_Attributes!$A:$A,0))</f>
        <v>INDRETRHN_OLDI_DMD</v>
      </c>
      <c r="G105" s="56" t="str">
        <f t="shared" si="79"/>
        <v>INDRETRHN_OLDI_DMD</v>
      </c>
      <c r="H105" s="56" t="s">
        <v>9</v>
      </c>
      <c r="I105" s="56" t="s">
        <v>10</v>
      </c>
      <c r="J105" s="56">
        <v>2015</v>
      </c>
      <c r="K105" s="73">
        <f t="shared" si="80"/>
        <v>0</v>
      </c>
      <c r="L105" s="73">
        <f t="shared" si="81"/>
        <v>0</v>
      </c>
      <c r="M105" s="56"/>
      <c r="N105" s="56" t="str">
        <f t="shared" si="82"/>
        <v>RHNB-33</v>
      </c>
      <c r="O105" s="56" t="str">
        <f t="shared" si="83"/>
        <v>RET</v>
      </c>
      <c r="P105" s="4">
        <f t="shared" si="71"/>
        <v>586</v>
      </c>
      <c r="Q105" s="4">
        <f t="shared" si="72"/>
        <v>10</v>
      </c>
      <c r="R105" s="4">
        <f t="shared" si="84"/>
        <v>596</v>
      </c>
      <c r="S105" s="4">
        <f t="shared" si="85"/>
        <v>3</v>
      </c>
      <c r="T105" s="4">
        <f t="shared" si="73"/>
        <v>0</v>
      </c>
      <c r="AG105" s="44">
        <f t="shared" si="123"/>
        <v>1.1000000000000001</v>
      </c>
      <c r="AH105" s="46" t="str">
        <f t="shared" si="39"/>
        <v>TR-11</v>
      </c>
      <c r="AI105" s="67" t="s">
        <v>955</v>
      </c>
      <c r="AJ105" s="47">
        <f>TREND(CHOOSE({1;2},AJ$6,AJ$15),CHOOSE({1;2},$AV$6,$AV$11),$AG105)</f>
        <v>3.424739839020155E-2</v>
      </c>
      <c r="AK105" s="49">
        <f>TREND(CHOOSE({1;2},AK$6,AK$15),CHOOSE({1;2},$AV$6,$AV$11),$AG105)</f>
        <v>5.4432677192843134E-3</v>
      </c>
      <c r="AL105" s="49">
        <f>TREND(CHOOSE({1;2},AL$6,AL$15),CHOOSE({1;2},$AV$6,$AV$11),$AG105)</f>
        <v>1.2033640841871517E-2</v>
      </c>
      <c r="AM105" s="49">
        <f>TREND(CHOOSE({1;2},AM$6,AM$15),CHOOSE({1;2},$AV$6,$AV$11),$AG105)</f>
        <v>3.7797615600744282E-3</v>
      </c>
      <c r="AN105" s="49">
        <f>TREND(CHOOSE({1;2},AN$6,AN$15),CHOOSE({1;2},$AV$6,$AV$11),$AG105)</f>
        <v>7.5527373014302518E-3</v>
      </c>
      <c r="AO105" s="49">
        <f>TREND(CHOOSE({1;2},AO$6,AO$15),CHOOSE({1;2},$AV$6,$AV$11),$AG105)</f>
        <v>5.4211619387434917E-3</v>
      </c>
      <c r="AP105" s="49">
        <f>TREND(CHOOSE({1;2},AP$6,AP$15),CHOOSE({1;2},$AV$6,$AV$11),$AG105)</f>
        <v>0</v>
      </c>
      <c r="AQ105" s="49">
        <f>TREND(CHOOSE({1;2},AQ$6,AQ$15),CHOOSE({1;2},$AV$6,$AV$11),$AG105)</f>
        <v>1.1412994625267592E-2</v>
      </c>
      <c r="AR105" s="49">
        <f>TREND(CHOOSE({1;2},AR$6,AR$15),CHOOSE({1;2},$AV$6,$AV$11),$AG105)</f>
        <v>1.1412994625267592E-2</v>
      </c>
      <c r="AS105" s="49">
        <f t="shared" si="118"/>
        <v>1.1412994625267592E-2</v>
      </c>
      <c r="AT105" s="49">
        <f t="shared" si="118"/>
        <v>1.1412994625267592E-2</v>
      </c>
      <c r="AU105" s="50">
        <f t="shared" si="119"/>
        <v>3.424739839020155E-2</v>
      </c>
      <c r="AX105" s="44">
        <f t="shared" si="124"/>
        <v>1.1000000000000001</v>
      </c>
      <c r="AY105" s="46" t="str">
        <f t="shared" ref="AY105:AY168" si="125">AH105</f>
        <v>TR-11</v>
      </c>
      <c r="AZ105" s="67" t="s">
        <v>955</v>
      </c>
      <c r="BA105" s="51">
        <f t="shared" si="120"/>
        <v>3.1133998536546845E-3</v>
      </c>
      <c r="BB105" s="53">
        <f t="shared" si="120"/>
        <v>4.9484251993493766E-4</v>
      </c>
      <c r="BC105" s="53">
        <f t="shared" si="120"/>
        <v>1.0939673492610484E-3</v>
      </c>
      <c r="BD105" s="53">
        <f t="shared" si="120"/>
        <v>3.4361468727949363E-4</v>
      </c>
      <c r="BE105" s="53">
        <f t="shared" si="120"/>
        <v>6.8661248194820494E-4</v>
      </c>
      <c r="BF105" s="53">
        <f t="shared" si="120"/>
        <v>4.9283290352213592E-4</v>
      </c>
      <c r="BG105" s="53">
        <f t="shared" si="120"/>
        <v>0</v>
      </c>
      <c r="BH105" s="53">
        <f t="shared" si="120"/>
        <v>1.0375449659334179E-3</v>
      </c>
      <c r="BI105" s="53">
        <f t="shared" si="120"/>
        <v>1.0375449659334179E-3</v>
      </c>
      <c r="BJ105" s="53">
        <f t="shared" si="121"/>
        <v>1.0375449659334179E-3</v>
      </c>
      <c r="BK105" s="53">
        <f t="shared" si="121"/>
        <v>1.0375449659334179E-3</v>
      </c>
      <c r="BL105" s="55">
        <f t="shared" si="122"/>
        <v>3.1133998536546845E-3</v>
      </c>
      <c r="BN105" s="41">
        <v>0.4</v>
      </c>
      <c r="BO105" s="8" t="str">
        <f t="shared" ref="BO105:BO168" si="126">CE105&amp;"-"&amp;TEXT($BN105*10,"00")</f>
        <v>RHED-04</v>
      </c>
      <c r="BP105" s="42" t="s">
        <v>1030</v>
      </c>
      <c r="BQ105" s="36">
        <f t="shared" si="103"/>
        <v>0</v>
      </c>
      <c r="BR105" s="37">
        <f t="shared" si="102"/>
        <v>0</v>
      </c>
      <c r="BS105" s="37">
        <f t="shared" si="102"/>
        <v>0</v>
      </c>
      <c r="BT105" s="37">
        <f t="shared" si="102"/>
        <v>0</v>
      </c>
      <c r="BU105" s="37">
        <f t="shared" si="102"/>
        <v>0</v>
      </c>
      <c r="BV105" s="37">
        <f t="shared" si="102"/>
        <v>0</v>
      </c>
      <c r="BW105" s="37">
        <f t="shared" ref="BW105:BW168" si="127">BQ105</f>
        <v>0</v>
      </c>
      <c r="BX105" s="37">
        <f t="shared" si="102"/>
        <v>0</v>
      </c>
      <c r="BY105" s="37">
        <f t="shared" si="102"/>
        <v>0</v>
      </c>
      <c r="BZ105" s="37">
        <f t="shared" si="102"/>
        <v>0</v>
      </c>
      <c r="CA105" s="37"/>
      <c r="CB105" s="38">
        <f t="shared" si="102"/>
        <v>0</v>
      </c>
      <c r="CC105" s="43"/>
      <c r="CE105" s="4" t="str">
        <f t="shared" si="60"/>
        <v>RHED</v>
      </c>
      <c r="CH105" s="4" t="str">
        <f t="shared" ref="CH105:CJ168" si="128">IF(AND(OR($CE105=$CE$48,$CE105=$CE$50),BX105&gt;0),BX105,"")</f>
        <v/>
      </c>
      <c r="CI105" s="4" t="str">
        <f t="shared" si="128"/>
        <v/>
      </c>
      <c r="CJ105" s="4" t="str">
        <f t="shared" si="128"/>
        <v/>
      </c>
    </row>
    <row r="106" spans="4:88" ht="15.75" customHeight="1" x14ac:dyDescent="0.25">
      <c r="D106" s="4" t="s">
        <v>114</v>
      </c>
      <c r="E106" s="4">
        <f>INDEX([1]IND_Attributes!$H:$H,MATCH(SER_SavePot!$D106,[1]IND_Attributes!$A:$A,0))</f>
        <v>0.51829269988160398</v>
      </c>
      <c r="F106" s="56" t="str">
        <f>INDEX([1]IND_Attributes!I:I,MATCH(SER_SavePot!$D106,[1]IND_Attributes!$A:$A,0))</f>
        <v>INDRETRHN_OLDC_DMD</v>
      </c>
      <c r="G106" s="56" t="str">
        <f t="shared" si="79"/>
        <v>INDRETRHN_OLDC_DMD</v>
      </c>
      <c r="H106" s="56" t="s">
        <v>9</v>
      </c>
      <c r="I106" s="56" t="s">
        <v>10</v>
      </c>
      <c r="J106" s="56">
        <v>2015</v>
      </c>
      <c r="K106" s="73">
        <f t="shared" si="80"/>
        <v>0</v>
      </c>
      <c r="L106" s="73">
        <f t="shared" si="81"/>
        <v>0</v>
      </c>
      <c r="M106" s="56"/>
      <c r="N106" s="56" t="str">
        <f t="shared" si="82"/>
        <v>RHNB-34</v>
      </c>
      <c r="O106" s="56" t="str">
        <f t="shared" si="83"/>
        <v>RET</v>
      </c>
      <c r="P106" s="4">
        <f t="shared" si="71"/>
        <v>604</v>
      </c>
      <c r="Q106" s="4">
        <f t="shared" si="72"/>
        <v>10</v>
      </c>
      <c r="R106" s="4">
        <f t="shared" si="84"/>
        <v>614</v>
      </c>
      <c r="S106" s="4">
        <f t="shared" si="85"/>
        <v>3</v>
      </c>
      <c r="T106" s="4">
        <f t="shared" si="73"/>
        <v>0</v>
      </c>
      <c r="AG106" s="11">
        <f>ROUND(AG100+0.1,2)</f>
        <v>1.2</v>
      </c>
      <c r="AH106" s="13" t="str">
        <f t="shared" si="39"/>
        <v>MT-12</v>
      </c>
      <c r="AI106" s="74" t="s">
        <v>942</v>
      </c>
      <c r="AJ106" s="14">
        <f>TREND(CHOOSE({1;2},AJ$6,AJ$10),CHOOSE({1;2},$AV$6,$AV$10),$AG106)</f>
        <v>1.2227217526190168E-2</v>
      </c>
      <c r="AK106" s="15">
        <f>TREND(CHOOSE({1;2},AK$6,AK$10),CHOOSE({1;2},$AV$6,$AV$10),$AG106)</f>
        <v>4.1139010255842406E-2</v>
      </c>
      <c r="AL106" s="15">
        <f>TREND(CHOOSE({1;2},AL$6,AL$10),CHOOSE({1;2},$AV$6,$AV$10),$AG106)</f>
        <v>3.075347073107711E-2</v>
      </c>
      <c r="AM106" s="15">
        <f>TREND(CHOOSE({1;2},AM$6,AM$10),CHOOSE({1;2},$AV$6,$AV$10),$AG106)</f>
        <v>3.5523773771590619E-2</v>
      </c>
      <c r="AN106" s="15">
        <f>TREND(CHOOSE({1;2},AN$6,AN$10),CHOOSE({1;2},$AV$6,$AV$10),$AG106)</f>
        <v>4.1967511505265634E-2</v>
      </c>
      <c r="AO106" s="15">
        <f>TREND(CHOOSE({1;2},AO$6,AO$10),CHOOSE({1;2},$AV$6,$AV$10),$AG106)</f>
        <v>4.3845148147250566E-2</v>
      </c>
      <c r="AP106" s="15">
        <f>TREND(CHOOSE({1;2},AP$6,AP$10),CHOOSE({1;2},$AV$6,$AV$10),$AG106)</f>
        <v>4.527537813971521E-2</v>
      </c>
      <c r="AQ106" s="15">
        <f>TREND(CHOOSE({1;2},AQ$6,AQ$10),CHOOSE({1;2},$AV$6,$AV$10),$AG106)</f>
        <v>3.8954108430458094E-2</v>
      </c>
      <c r="AR106" s="15">
        <f>TREND(CHOOSE({1;2},AR$6,AR$10),CHOOSE({1;2},$AV$6,$AV$10),$AG106)</f>
        <v>1.2944054113497156E-2</v>
      </c>
      <c r="AS106" s="15">
        <f>AR106</f>
        <v>1.2944054113497156E-2</v>
      </c>
      <c r="AT106" s="15">
        <f>AS106</f>
        <v>1.2944054113497156E-2</v>
      </c>
      <c r="AU106" s="17">
        <f>AJ106</f>
        <v>1.2227217526190168E-2</v>
      </c>
      <c r="AX106" s="11">
        <f>ROUND(AX100+0.1,2)</f>
        <v>1.2</v>
      </c>
      <c r="AY106" s="13" t="str">
        <f t="shared" si="125"/>
        <v>MT-12</v>
      </c>
      <c r="AZ106" s="74" t="s">
        <v>942</v>
      </c>
      <c r="BA106" s="18">
        <f>AJ106-AJ100</f>
        <v>1.01893479384918E-3</v>
      </c>
      <c r="BB106" s="19">
        <f t="shared" si="120"/>
        <v>3.4282508546535292E-3</v>
      </c>
      <c r="BC106" s="19">
        <f t="shared" si="120"/>
        <v>2.5627892275897554E-3</v>
      </c>
      <c r="BD106" s="19">
        <f t="shared" si="120"/>
        <v>2.9603144809658838E-3</v>
      </c>
      <c r="BE106" s="19">
        <f t="shared" si="120"/>
        <v>3.497292625438804E-3</v>
      </c>
      <c r="BF106" s="19">
        <f t="shared" si="120"/>
        <v>3.6537623456042098E-3</v>
      </c>
      <c r="BG106" s="19">
        <f t="shared" si="120"/>
        <v>3.7729481783096014E-3</v>
      </c>
      <c r="BH106" s="19">
        <f t="shared" si="120"/>
        <v>3.2461757025381704E-3</v>
      </c>
      <c r="BI106" s="19">
        <f t="shared" si="120"/>
        <v>1.0786711761247621E-3</v>
      </c>
      <c r="BJ106" s="19">
        <f>BI106</f>
        <v>1.0786711761247621E-3</v>
      </c>
      <c r="BK106" s="19">
        <f>BJ106</f>
        <v>1.0786711761247621E-3</v>
      </c>
      <c r="BL106" s="20">
        <f>BA106</f>
        <v>1.01893479384918E-3</v>
      </c>
      <c r="BN106" s="41">
        <v>0.4</v>
      </c>
      <c r="BO106" s="8" t="str">
        <f t="shared" si="126"/>
        <v>LADN-04</v>
      </c>
      <c r="BP106" s="42" t="s">
        <v>1032</v>
      </c>
      <c r="BQ106" s="36">
        <f t="shared" si="103"/>
        <v>7.3401864710274864E-3</v>
      </c>
      <c r="BR106" s="37">
        <f t="shared" si="102"/>
        <v>6.0013171919223243E-3</v>
      </c>
      <c r="BS106" s="37">
        <f t="shared" si="102"/>
        <v>6.7970507569049682E-3</v>
      </c>
      <c r="BT106" s="37">
        <f t="shared" si="102"/>
        <v>7.6797774797837844E-3</v>
      </c>
      <c r="BU106" s="37">
        <f t="shared" si="102"/>
        <v>6.1189253427577049E-3</v>
      </c>
      <c r="BV106" s="37">
        <f t="shared" si="102"/>
        <v>5.4131865977917644E-3</v>
      </c>
      <c r="BW106" s="37">
        <f t="shared" si="127"/>
        <v>7.3401864710274864E-3</v>
      </c>
      <c r="BX106" s="37">
        <f t="shared" si="102"/>
        <v>7.2891699535395718E-3</v>
      </c>
      <c r="BY106" s="37">
        <f t="shared" si="102"/>
        <v>3.5913096711554064E-3</v>
      </c>
      <c r="BZ106" s="37">
        <f t="shared" si="102"/>
        <v>3.5913096711554064E-3</v>
      </c>
      <c r="CA106" s="37"/>
      <c r="CB106" s="38">
        <f t="shared" si="102"/>
        <v>7.3401864710274864E-3</v>
      </c>
      <c r="CC106" s="43"/>
      <c r="CE106" s="4" t="str">
        <f t="shared" si="60"/>
        <v>LADN</v>
      </c>
      <c r="CH106" s="4" t="str">
        <f t="shared" si="128"/>
        <v/>
      </c>
      <c r="CI106" s="4" t="str">
        <f t="shared" si="128"/>
        <v/>
      </c>
      <c r="CJ106" s="4" t="str">
        <f t="shared" si="128"/>
        <v/>
      </c>
    </row>
    <row r="107" spans="4:88" ht="15.75" customHeight="1" x14ac:dyDescent="0.25">
      <c r="D107" s="4" t="s">
        <v>115</v>
      </c>
      <c r="E107" s="4">
        <f>INDEX([1]IND_Attributes!$H:$H,MATCH(SER_SavePot!$D107,[1]IND_Attributes!$A:$A,0))</f>
        <v>0.37272018102138099</v>
      </c>
      <c r="F107" s="56" t="str">
        <f>INDEX([1]IND_Attributes!I:I,MATCH(SER_SavePot!$D107,[1]IND_Attributes!$A:$A,0))</f>
        <v>INDRETRHN_OLDD_DMD</v>
      </c>
      <c r="G107" s="56" t="str">
        <f t="shared" si="79"/>
        <v>INDRETRHN_OLDD_DMD</v>
      </c>
      <c r="H107" s="56" t="s">
        <v>9</v>
      </c>
      <c r="I107" s="56" t="s">
        <v>10</v>
      </c>
      <c r="J107" s="56">
        <v>2015</v>
      </c>
      <c r="K107" s="73">
        <f t="shared" si="80"/>
        <v>0</v>
      </c>
      <c r="L107" s="73">
        <f t="shared" si="81"/>
        <v>0</v>
      </c>
      <c r="M107" s="56"/>
      <c r="N107" s="56" t="str">
        <f t="shared" si="82"/>
        <v>RHNB-34</v>
      </c>
      <c r="O107" s="56" t="str">
        <f t="shared" si="83"/>
        <v>RET</v>
      </c>
      <c r="P107" s="4">
        <f t="shared" si="71"/>
        <v>604</v>
      </c>
      <c r="Q107" s="4">
        <f t="shared" si="72"/>
        <v>10</v>
      </c>
      <c r="R107" s="4">
        <f t="shared" si="84"/>
        <v>614</v>
      </c>
      <c r="S107" s="4">
        <f t="shared" si="85"/>
        <v>3</v>
      </c>
      <c r="T107" s="4">
        <f t="shared" si="73"/>
        <v>0</v>
      </c>
      <c r="AG107" s="29">
        <f>AG106</f>
        <v>1.2</v>
      </c>
      <c r="AH107" s="30" t="str">
        <f t="shared" si="39"/>
        <v>HT-12</v>
      </c>
      <c r="AI107" s="64" t="s">
        <v>945</v>
      </c>
      <c r="AJ107" s="31">
        <f>TREND(CHOOSE({1;2},AJ$6,AJ$11),CHOOSE({1;2},$AV$6,$AV$11),$AG107)</f>
        <v>9.1639828417862616E-3</v>
      </c>
      <c r="AK107" s="32">
        <f>TREND(CHOOSE({1;2},AK$6,AK$11),CHOOSE({1;2},$AV$6,$AV$11),$AG107)</f>
        <v>7.1214036030720108E-3</v>
      </c>
      <c r="AL107" s="32">
        <f>TREND(CHOOSE({1;2},AL$6,AL$11),CHOOSE({1;2},$AV$6,$AV$11),$AG107)</f>
        <v>5.3744353206348003E-3</v>
      </c>
      <c r="AM107" s="32">
        <f>TREND(CHOOSE({1;2},AM$6,AM$11),CHOOSE({1;2},$AV$6,$AV$11),$AG107)</f>
        <v>4.6054656296704049E-4</v>
      </c>
      <c r="AN107" s="32">
        <f>TREND(CHOOSE({1;2},AN$6,AN$11),CHOOSE({1;2},$AV$6,$AV$11),$AG107)</f>
        <v>1.7599923837146941E-3</v>
      </c>
      <c r="AO107" s="32">
        <f>TREND(CHOOSE({1;2},AO$6,AO$11),CHOOSE({1;2},$AV$6,$AV$11),$AG107)</f>
        <v>8.8230838541277744E-3</v>
      </c>
      <c r="AP107" s="32">
        <f>TREND(CHOOSE({1;2},AP$6,AP$11),CHOOSE({1;2},$AV$6,$AV$11),$AG107)</f>
        <v>1.0340184528697101E-2</v>
      </c>
      <c r="AQ107" s="32">
        <f>TREND(CHOOSE({1;2},AQ$6,AQ$11),CHOOSE({1;2},$AV$6,$AV$11),$AG107)</f>
        <v>1.0340184528697104E-2</v>
      </c>
      <c r="AR107" s="32">
        <f>TREND(CHOOSE({1;2},AR$6,AR$11),CHOOSE({1;2},$AV$6,$AV$11),$AG107)</f>
        <v>1.0340184528697101E-2</v>
      </c>
      <c r="AS107" s="32">
        <f t="shared" ref="AS107:AT111" si="129">AR107</f>
        <v>1.0340184528697101E-2</v>
      </c>
      <c r="AT107" s="32">
        <f t="shared" si="129"/>
        <v>1.0340184528697101E-2</v>
      </c>
      <c r="AU107" s="33">
        <f t="shared" ref="AU107:AU111" si="130">AJ107</f>
        <v>9.1639828417862616E-3</v>
      </c>
      <c r="AX107" s="29">
        <f>AX106</f>
        <v>1.2</v>
      </c>
      <c r="AY107" s="30" t="str">
        <f t="shared" si="125"/>
        <v>HT-12</v>
      </c>
      <c r="AZ107" s="64" t="s">
        <v>945</v>
      </c>
      <c r="BA107" s="36">
        <f t="shared" ref="BA107:BA111" si="131">AJ107-AJ101</f>
        <v>7.636652368155205E-4</v>
      </c>
      <c r="BB107" s="37">
        <f t="shared" si="120"/>
        <v>5.9345030025600033E-4</v>
      </c>
      <c r="BC107" s="37">
        <f t="shared" si="120"/>
        <v>4.4786961005289973E-4</v>
      </c>
      <c r="BD107" s="37">
        <f t="shared" si="120"/>
        <v>3.8378880247253333E-5</v>
      </c>
      <c r="BE107" s="37">
        <f t="shared" si="120"/>
        <v>1.4666603197622434E-4</v>
      </c>
      <c r="BF107" s="37">
        <f t="shared" si="120"/>
        <v>7.3525698784398033E-4</v>
      </c>
      <c r="BG107" s="37">
        <f t="shared" si="120"/>
        <v>8.6168204405808954E-4</v>
      </c>
      <c r="BH107" s="37">
        <f t="shared" si="120"/>
        <v>8.6168204405809128E-4</v>
      </c>
      <c r="BI107" s="37">
        <f t="shared" si="120"/>
        <v>8.6168204405808954E-4</v>
      </c>
      <c r="BJ107" s="37">
        <f t="shared" ref="BJ107:BK111" si="132">BI107</f>
        <v>8.6168204405808954E-4</v>
      </c>
      <c r="BK107" s="37">
        <f t="shared" si="132"/>
        <v>8.6168204405808954E-4</v>
      </c>
      <c r="BL107" s="38">
        <f t="shared" ref="BL107:BL111" si="133">BA107</f>
        <v>7.636652368155205E-4</v>
      </c>
      <c r="BN107" s="41">
        <v>0.4</v>
      </c>
      <c r="BO107" s="8" t="str">
        <f t="shared" si="126"/>
        <v>LADE-04</v>
      </c>
      <c r="BP107" s="42" t="s">
        <v>1034</v>
      </c>
      <c r="BQ107" s="36">
        <f t="shared" si="103"/>
        <v>7.3401864710274864E-3</v>
      </c>
      <c r="BR107" s="37">
        <f t="shared" si="102"/>
        <v>6.0013171919223243E-3</v>
      </c>
      <c r="BS107" s="37">
        <f t="shared" si="102"/>
        <v>6.7970507569049682E-3</v>
      </c>
      <c r="BT107" s="37">
        <f t="shared" si="102"/>
        <v>7.6797774797837844E-3</v>
      </c>
      <c r="BU107" s="37">
        <f t="shared" si="102"/>
        <v>6.1189253427577049E-3</v>
      </c>
      <c r="BV107" s="37">
        <f t="shared" si="102"/>
        <v>5.4131865977917644E-3</v>
      </c>
      <c r="BW107" s="37">
        <f t="shared" si="127"/>
        <v>7.3401864710274864E-3</v>
      </c>
      <c r="BX107" s="37">
        <f t="shared" si="102"/>
        <v>7.2891699535395718E-3</v>
      </c>
      <c r="BY107" s="37">
        <f t="shared" si="102"/>
        <v>3.5913096711554064E-3</v>
      </c>
      <c r="BZ107" s="37">
        <f t="shared" si="102"/>
        <v>3.5913096711554064E-3</v>
      </c>
      <c r="CA107" s="37"/>
      <c r="CB107" s="38">
        <f t="shared" si="102"/>
        <v>7.3401864710274864E-3</v>
      </c>
      <c r="CC107" s="43"/>
      <c r="CE107" s="4" t="str">
        <f t="shared" si="60"/>
        <v>LADE</v>
      </c>
      <c r="CH107" s="4" t="str">
        <f t="shared" si="128"/>
        <v/>
      </c>
      <c r="CI107" s="4" t="str">
        <f t="shared" si="128"/>
        <v/>
      </c>
      <c r="CJ107" s="4" t="str">
        <f t="shared" si="128"/>
        <v/>
      </c>
    </row>
    <row r="108" spans="4:88" ht="15.75" customHeight="1" x14ac:dyDescent="0.25">
      <c r="D108" s="4" t="s">
        <v>116</v>
      </c>
      <c r="E108" s="4">
        <f>INDEX([1]IND_Attributes!$H:$H,MATCH(SER_SavePot!$D108,[1]IND_Attributes!$A:$A,0))</f>
        <v>0.108987119097014</v>
      </c>
      <c r="F108" s="56" t="str">
        <f>INDEX([1]IND_Attributes!I:I,MATCH(SER_SavePot!$D108,[1]IND_Attributes!$A:$A,0))</f>
        <v>INDRETRHN_OLDI_DMD</v>
      </c>
      <c r="G108" s="56" t="str">
        <f t="shared" si="79"/>
        <v>INDRETRHN_OLDI_DMD</v>
      </c>
      <c r="H108" s="56" t="s">
        <v>9</v>
      </c>
      <c r="I108" s="56" t="s">
        <v>10</v>
      </c>
      <c r="J108" s="56">
        <v>2015</v>
      </c>
      <c r="K108" s="73">
        <f t="shared" si="80"/>
        <v>0</v>
      </c>
      <c r="L108" s="73">
        <f t="shared" si="81"/>
        <v>0</v>
      </c>
      <c r="M108" s="56"/>
      <c r="N108" s="56" t="str">
        <f t="shared" si="82"/>
        <v>RHNB-34</v>
      </c>
      <c r="O108" s="56" t="str">
        <f t="shared" si="83"/>
        <v>RET</v>
      </c>
      <c r="P108" s="4">
        <f t="shared" si="71"/>
        <v>604</v>
      </c>
      <c r="Q108" s="4">
        <f t="shared" si="72"/>
        <v>10</v>
      </c>
      <c r="R108" s="4">
        <f t="shared" si="84"/>
        <v>614</v>
      </c>
      <c r="S108" s="4">
        <f t="shared" si="85"/>
        <v>3</v>
      </c>
      <c r="T108" s="4">
        <f t="shared" si="73"/>
        <v>0</v>
      </c>
      <c r="AG108" s="29">
        <f t="shared" ref="AG108:AG111" si="134">AG107</f>
        <v>1.2</v>
      </c>
      <c r="AH108" s="30" t="str">
        <f t="shared" si="39"/>
        <v>RH-12</v>
      </c>
      <c r="AI108" s="64" t="s">
        <v>947</v>
      </c>
      <c r="AJ108" s="31">
        <f>TREND(CHOOSE({1;2},AJ$6,AJ$12),CHOOSE({1;2},$AV$6,$AV$11),$AG108)</f>
        <v>0</v>
      </c>
      <c r="AK108" s="32">
        <f>TREND(CHOOSE({1;2},AK$6,AK$12),CHOOSE({1;2},$AV$6,$AV$11),$AG108)</f>
        <v>0</v>
      </c>
      <c r="AL108" s="32">
        <f>TREND(CHOOSE({1;2},AL$6,AL$12),CHOOSE({1;2},$AV$6,$AV$11),$AG108)</f>
        <v>0</v>
      </c>
      <c r="AM108" s="32">
        <f>TREND(CHOOSE({1;2},AM$6,AM$12),CHOOSE({1;2},$AV$6,$AV$11),$AG108)</f>
        <v>0</v>
      </c>
      <c r="AN108" s="32">
        <f>TREND(CHOOSE({1;2},AN$6,AN$12),CHOOSE({1;2},$AV$6,$AV$11),$AG108)</f>
        <v>0</v>
      </c>
      <c r="AO108" s="32">
        <f>TREND(CHOOSE({1;2},AO$6,AO$12),CHOOSE({1;2},$AV$6,$AV$11),$AG108)</f>
        <v>0</v>
      </c>
      <c r="AP108" s="32">
        <f>TREND(CHOOSE({1;2},AP$6,AP$12),CHOOSE({1;2},$AV$6,$AV$11),$AG108)</f>
        <v>0</v>
      </c>
      <c r="AQ108" s="32">
        <f>TREND(CHOOSE({1;2},AQ$6,AQ$12),CHOOSE({1;2},$AV$6,$AV$11),$AG108)</f>
        <v>0</v>
      </c>
      <c r="AR108" s="32">
        <f>TREND(CHOOSE({1;2},AR$6,AR$12),CHOOSE({1;2},$AV$6,$AV$11),$AG108)</f>
        <v>0</v>
      </c>
      <c r="AS108" s="32">
        <f t="shared" si="129"/>
        <v>0</v>
      </c>
      <c r="AT108" s="32">
        <f t="shared" si="129"/>
        <v>0</v>
      </c>
      <c r="AU108" s="33">
        <f t="shared" si="130"/>
        <v>0</v>
      </c>
      <c r="AX108" s="29">
        <f t="shared" ref="AX108:AX111" si="135">AX107</f>
        <v>1.2</v>
      </c>
      <c r="AY108" s="30" t="str">
        <f t="shared" si="125"/>
        <v>RH-12</v>
      </c>
      <c r="AZ108" s="64" t="s">
        <v>947</v>
      </c>
      <c r="BA108" s="36">
        <f t="shared" si="131"/>
        <v>0</v>
      </c>
      <c r="BB108" s="37">
        <f t="shared" si="120"/>
        <v>0</v>
      </c>
      <c r="BC108" s="37">
        <f t="shared" si="120"/>
        <v>0</v>
      </c>
      <c r="BD108" s="37">
        <f t="shared" si="120"/>
        <v>0</v>
      </c>
      <c r="BE108" s="37">
        <f t="shared" si="120"/>
        <v>0</v>
      </c>
      <c r="BF108" s="37">
        <f t="shared" si="120"/>
        <v>0</v>
      </c>
      <c r="BG108" s="37">
        <f t="shared" si="120"/>
        <v>0</v>
      </c>
      <c r="BH108" s="37">
        <f t="shared" si="120"/>
        <v>0</v>
      </c>
      <c r="BI108" s="37">
        <f t="shared" si="120"/>
        <v>0</v>
      </c>
      <c r="BJ108" s="37">
        <f t="shared" si="132"/>
        <v>0</v>
      </c>
      <c r="BK108" s="37">
        <f t="shared" si="132"/>
        <v>0</v>
      </c>
      <c r="BL108" s="38">
        <f t="shared" si="133"/>
        <v>0</v>
      </c>
      <c r="BN108" s="41">
        <v>0.4</v>
      </c>
      <c r="BO108" s="8" t="str">
        <f t="shared" si="126"/>
        <v>EMDN-04</v>
      </c>
      <c r="BP108" s="42" t="s">
        <v>1036</v>
      </c>
      <c r="BQ108" s="36">
        <f t="shared" si="103"/>
        <v>8.4442046071608774E-3</v>
      </c>
      <c r="BR108" s="37">
        <f t="shared" si="102"/>
        <v>6.1866615721597046E-3</v>
      </c>
      <c r="BS108" s="37">
        <f t="shared" si="102"/>
        <v>5.8291688562394223E-3</v>
      </c>
      <c r="BT108" s="37">
        <f t="shared" si="102"/>
        <v>3.3905800844679299E-3</v>
      </c>
      <c r="BU108" s="37">
        <f t="shared" si="102"/>
        <v>4.7112674112603295E-3</v>
      </c>
      <c r="BV108" s="37">
        <f t="shared" si="102"/>
        <v>5.3432723834770865E-3</v>
      </c>
      <c r="BW108" s="37">
        <f t="shared" si="127"/>
        <v>8.4442046071608774E-3</v>
      </c>
      <c r="BX108" s="37">
        <f t="shared" si="102"/>
        <v>6.9598031764400992E-3</v>
      </c>
      <c r="BY108" s="37">
        <f t="shared" si="102"/>
        <v>7.386093696586056E-3</v>
      </c>
      <c r="BZ108" s="37">
        <f t="shared" si="102"/>
        <v>7.386093696586056E-3</v>
      </c>
      <c r="CA108" s="37"/>
      <c r="CB108" s="38">
        <f t="shared" si="102"/>
        <v>8.4442046071608774E-3</v>
      </c>
      <c r="CC108" s="43"/>
      <c r="CE108" s="4" t="str">
        <f t="shared" si="60"/>
        <v>EMDN</v>
      </c>
      <c r="CH108" s="4" t="str">
        <f t="shared" si="128"/>
        <v/>
      </c>
      <c r="CI108" s="4" t="str">
        <f t="shared" si="128"/>
        <v/>
      </c>
      <c r="CJ108" s="4" t="str">
        <f t="shared" si="128"/>
        <v/>
      </c>
    </row>
    <row r="109" spans="4:88" ht="15.75" customHeight="1" x14ac:dyDescent="0.25">
      <c r="D109" s="4" t="s">
        <v>117</v>
      </c>
      <c r="E109" s="4">
        <f>INDEX([1]IND_Attributes!$H:$H,MATCH(SER_SavePot!$D109,[1]IND_Attributes!$A:$A,0))</f>
        <v>0.51829269988160398</v>
      </c>
      <c r="F109" s="56" t="str">
        <f>INDEX([1]IND_Attributes!I:I,MATCH(SER_SavePot!$D109,[1]IND_Attributes!$A:$A,0))</f>
        <v>INDRETRHN_OLDC_DMD</v>
      </c>
      <c r="G109" s="56" t="str">
        <f t="shared" si="79"/>
        <v>INDRETRHN_OLDC_DMD</v>
      </c>
      <c r="H109" s="56" t="s">
        <v>9</v>
      </c>
      <c r="I109" s="56" t="s">
        <v>10</v>
      </c>
      <c r="J109" s="56">
        <v>2015</v>
      </c>
      <c r="K109" s="73">
        <f t="shared" si="80"/>
        <v>0</v>
      </c>
      <c r="L109" s="73">
        <f t="shared" si="81"/>
        <v>0</v>
      </c>
      <c r="M109" s="56"/>
      <c r="N109" s="56" t="str">
        <f t="shared" si="82"/>
        <v>RHNB-35</v>
      </c>
      <c r="O109" s="56" t="str">
        <f t="shared" si="83"/>
        <v>RET</v>
      </c>
      <c r="P109" s="4">
        <f t="shared" si="71"/>
        <v>622</v>
      </c>
      <c r="Q109" s="4">
        <f t="shared" si="72"/>
        <v>10</v>
      </c>
      <c r="R109" s="4">
        <f t="shared" si="84"/>
        <v>632</v>
      </c>
      <c r="S109" s="4">
        <f t="shared" si="85"/>
        <v>3</v>
      </c>
      <c r="T109" s="4">
        <f t="shared" si="73"/>
        <v>0</v>
      </c>
      <c r="AG109" s="29">
        <f t="shared" si="134"/>
        <v>1.2</v>
      </c>
      <c r="AH109" s="30" t="str">
        <f t="shared" si="39"/>
        <v>LA-12</v>
      </c>
      <c r="AI109" s="64" t="s">
        <v>949</v>
      </c>
      <c r="AJ109" s="31">
        <f>TREND(CHOOSE({1;2},AJ$6,AJ$13),CHOOSE({1;2},$AV$6,$AV$11),$AG109)</f>
        <v>8.8082237652329851E-2</v>
      </c>
      <c r="AK109" s="32">
        <f>TREND(CHOOSE({1;2},AK$6,AK$13),CHOOSE({1;2},$AV$6,$AV$11),$AG109)</f>
        <v>7.2015806303067864E-2</v>
      </c>
      <c r="AL109" s="32">
        <f>TREND(CHOOSE({1;2},AL$6,AL$13),CHOOSE({1;2},$AV$6,$AV$11),$AG109)</f>
        <v>8.1564609082859535E-2</v>
      </c>
      <c r="AM109" s="32">
        <f>TREND(CHOOSE({1;2},AM$6,AM$13),CHOOSE({1;2},$AV$6,$AV$11),$AG109)</f>
        <v>9.2157329757405357E-2</v>
      </c>
      <c r="AN109" s="32">
        <f>TREND(CHOOSE({1;2},AN$6,AN$13),CHOOSE({1;2},$AV$6,$AV$11),$AG109)</f>
        <v>7.3427104113092403E-2</v>
      </c>
      <c r="AO109" s="32">
        <f>TREND(CHOOSE({1;2},AO$6,AO$13),CHOOSE({1;2},$AV$6,$AV$11),$AG109)</f>
        <v>6.4958239173501103E-2</v>
      </c>
      <c r="AP109" s="32">
        <f>TREND(CHOOSE({1;2},AP$6,AP$13),CHOOSE({1;2},$AV$6,$AV$11),$AG109)</f>
        <v>7.7426941416836717E-2</v>
      </c>
      <c r="AQ109" s="32">
        <f>TREND(CHOOSE({1;2},AQ$6,AQ$13),CHOOSE({1;2},$AV$6,$AV$11),$AG109)</f>
        <v>8.7470039442474778E-2</v>
      </c>
      <c r="AR109" s="32">
        <f>TREND(CHOOSE({1;2},AR$6,AR$13),CHOOSE({1;2},$AV$6,$AV$11),$AG109)</f>
        <v>4.3095716053864863E-2</v>
      </c>
      <c r="AS109" s="32">
        <f t="shared" si="129"/>
        <v>4.3095716053864863E-2</v>
      </c>
      <c r="AT109" s="32">
        <f t="shared" si="129"/>
        <v>4.3095716053864863E-2</v>
      </c>
      <c r="AU109" s="33">
        <f t="shared" si="130"/>
        <v>8.8082237652329851E-2</v>
      </c>
      <c r="AX109" s="29">
        <f t="shared" si="135"/>
        <v>1.2</v>
      </c>
      <c r="AY109" s="30" t="str">
        <f t="shared" si="125"/>
        <v>LA-12</v>
      </c>
      <c r="AZ109" s="64" t="s">
        <v>949</v>
      </c>
      <c r="BA109" s="36">
        <f t="shared" si="131"/>
        <v>7.3401864710274795E-3</v>
      </c>
      <c r="BB109" s="37">
        <f t="shared" si="120"/>
        <v>6.0013171919223174E-3</v>
      </c>
      <c r="BC109" s="37">
        <f t="shared" si="120"/>
        <v>6.7970507569049543E-3</v>
      </c>
      <c r="BD109" s="37">
        <f t="shared" si="120"/>
        <v>7.679777479783767E-3</v>
      </c>
      <c r="BE109" s="37">
        <f t="shared" si="120"/>
        <v>6.1189253427576945E-3</v>
      </c>
      <c r="BF109" s="37">
        <f t="shared" si="120"/>
        <v>5.413186597791747E-3</v>
      </c>
      <c r="BG109" s="37">
        <f t="shared" si="120"/>
        <v>6.4522451180697299E-3</v>
      </c>
      <c r="BH109" s="37">
        <f t="shared" si="120"/>
        <v>7.289169953539551E-3</v>
      </c>
      <c r="BI109" s="37">
        <f t="shared" si="120"/>
        <v>3.5913096711554029E-3</v>
      </c>
      <c r="BJ109" s="37">
        <f t="shared" si="132"/>
        <v>3.5913096711554029E-3</v>
      </c>
      <c r="BK109" s="37">
        <f t="shared" si="132"/>
        <v>3.5913096711554029E-3</v>
      </c>
      <c r="BL109" s="38">
        <f t="shared" si="133"/>
        <v>7.3401864710274795E-3</v>
      </c>
      <c r="BN109" s="41">
        <v>0.4</v>
      </c>
      <c r="BO109" s="8" t="str">
        <f t="shared" si="126"/>
        <v>EMDE-04</v>
      </c>
      <c r="BP109" s="42" t="s">
        <v>1038</v>
      </c>
      <c r="BQ109" s="36">
        <f t="shared" si="103"/>
        <v>8.4442046071608774E-3</v>
      </c>
      <c r="BR109" s="37">
        <f t="shared" si="102"/>
        <v>6.1866615721597046E-3</v>
      </c>
      <c r="BS109" s="37">
        <f t="shared" si="102"/>
        <v>5.8291688562394223E-3</v>
      </c>
      <c r="BT109" s="37">
        <f t="shared" si="102"/>
        <v>3.3905800844679299E-3</v>
      </c>
      <c r="BU109" s="37">
        <f t="shared" si="102"/>
        <v>4.7112674112603295E-3</v>
      </c>
      <c r="BV109" s="37">
        <f t="shared" si="102"/>
        <v>5.3432723834770865E-3</v>
      </c>
      <c r="BW109" s="37">
        <f t="shared" si="127"/>
        <v>8.4442046071608774E-3</v>
      </c>
      <c r="BX109" s="37">
        <f t="shared" si="102"/>
        <v>6.9598031764400992E-3</v>
      </c>
      <c r="BY109" s="37">
        <f t="shared" si="102"/>
        <v>7.386093696586056E-3</v>
      </c>
      <c r="BZ109" s="37">
        <f t="shared" si="102"/>
        <v>7.386093696586056E-3</v>
      </c>
      <c r="CA109" s="37"/>
      <c r="CB109" s="38">
        <f t="shared" si="102"/>
        <v>8.4442046071608774E-3</v>
      </c>
      <c r="CC109" s="43"/>
      <c r="CE109" s="4" t="str">
        <f t="shared" si="60"/>
        <v>EMDE</v>
      </c>
      <c r="CH109" s="4" t="str">
        <f t="shared" si="128"/>
        <v/>
      </c>
      <c r="CI109" s="4" t="str">
        <f t="shared" si="128"/>
        <v/>
      </c>
      <c r="CJ109" s="4" t="str">
        <f t="shared" si="128"/>
        <v/>
      </c>
    </row>
    <row r="110" spans="4:88" ht="15.75" customHeight="1" x14ac:dyDescent="0.25">
      <c r="D110" s="4" t="s">
        <v>118</v>
      </c>
      <c r="E110" s="4">
        <f>INDEX([1]IND_Attributes!$H:$H,MATCH(SER_SavePot!$D110,[1]IND_Attributes!$A:$A,0))</f>
        <v>0.37272018102138099</v>
      </c>
      <c r="F110" s="56" t="str">
        <f>INDEX([1]IND_Attributes!I:I,MATCH(SER_SavePot!$D110,[1]IND_Attributes!$A:$A,0))</f>
        <v>INDRETRHN_OLDD_DMD</v>
      </c>
      <c r="G110" s="56" t="str">
        <f t="shared" si="79"/>
        <v>INDRETRHN_OLDD_DMD</v>
      </c>
      <c r="H110" s="56" t="s">
        <v>9</v>
      </c>
      <c r="I110" s="56" t="s">
        <v>10</v>
      </c>
      <c r="J110" s="56">
        <v>2015</v>
      </c>
      <c r="K110" s="73">
        <f t="shared" si="80"/>
        <v>0</v>
      </c>
      <c r="L110" s="73">
        <f t="shared" si="81"/>
        <v>0</v>
      </c>
      <c r="M110" s="56"/>
      <c r="N110" s="56" t="str">
        <f t="shared" si="82"/>
        <v>RHNB-35</v>
      </c>
      <c r="O110" s="56" t="str">
        <f t="shared" si="83"/>
        <v>RET</v>
      </c>
      <c r="P110" s="4">
        <f t="shared" si="71"/>
        <v>622</v>
      </c>
      <c r="Q110" s="4">
        <f t="shared" si="72"/>
        <v>10</v>
      </c>
      <c r="R110" s="4">
        <f t="shared" si="84"/>
        <v>632</v>
      </c>
      <c r="S110" s="4">
        <f t="shared" si="85"/>
        <v>3</v>
      </c>
      <c r="T110" s="4">
        <f t="shared" si="73"/>
        <v>0</v>
      </c>
      <c r="AG110" s="29">
        <f t="shared" si="134"/>
        <v>1.2</v>
      </c>
      <c r="AH110" s="30" t="str">
        <f t="shared" si="39"/>
        <v>EM-12</v>
      </c>
      <c r="AI110" s="64" t="s">
        <v>951</v>
      </c>
      <c r="AJ110" s="31">
        <f>TREND(CHOOSE({1;2},AJ$6,AJ$14),CHOOSE({1;2},$AV$6,$AV$11),$AG110)</f>
        <v>0.10133045528593043</v>
      </c>
      <c r="AK110" s="32">
        <f>TREND(CHOOSE({1;2},AK$6,AK$14),CHOOSE({1;2},$AV$6,$AV$11),$AG110)</f>
        <v>7.4239938865916455E-2</v>
      </c>
      <c r="AL110" s="32">
        <f>TREND(CHOOSE({1;2},AL$6,AL$14),CHOOSE({1;2},$AV$6,$AV$11),$AG110)</f>
        <v>6.9950026274873026E-2</v>
      </c>
      <c r="AM110" s="32">
        <f>TREND(CHOOSE({1;2},AM$6,AM$14),CHOOSE({1;2},$AV$6,$AV$11),$AG110)</f>
        <v>4.0686961013615117E-2</v>
      </c>
      <c r="AN110" s="32">
        <f>TREND(CHOOSE({1;2},AN$6,AN$14),CHOOSE({1;2},$AV$6,$AV$11),$AG110)</f>
        <v>5.6535208935123871E-2</v>
      </c>
      <c r="AO110" s="32">
        <f>TREND(CHOOSE({1;2},AO$6,AO$14),CHOOSE({1;2},$AV$6,$AV$11),$AG110)</f>
        <v>6.4119268601724982E-2</v>
      </c>
      <c r="AP110" s="32">
        <f>TREND(CHOOSE({1;2},AP$6,AP$14),CHOOSE({1;2},$AV$6,$AV$11),$AG110)</f>
        <v>0.10585865398302953</v>
      </c>
      <c r="AQ110" s="32">
        <f>TREND(CHOOSE({1;2},AQ$6,AQ$14),CHOOSE({1;2},$AV$6,$AV$11),$AG110)</f>
        <v>8.3517638117281162E-2</v>
      </c>
      <c r="AR110" s="32">
        <f>TREND(CHOOSE({1;2},AR$6,AR$14),CHOOSE({1;2},$AV$6,$AV$11),$AG110)</f>
        <v>8.8633124359032617E-2</v>
      </c>
      <c r="AS110" s="32">
        <f t="shared" si="129"/>
        <v>8.8633124359032617E-2</v>
      </c>
      <c r="AT110" s="32">
        <f t="shared" si="129"/>
        <v>8.8633124359032617E-2</v>
      </c>
      <c r="AU110" s="33">
        <f t="shared" si="130"/>
        <v>0.10133045528593043</v>
      </c>
      <c r="AX110" s="29">
        <f t="shared" si="135"/>
        <v>1.2</v>
      </c>
      <c r="AY110" s="30" t="str">
        <f t="shared" si="125"/>
        <v>EM-12</v>
      </c>
      <c r="AZ110" s="64" t="s">
        <v>951</v>
      </c>
      <c r="BA110" s="36">
        <f t="shared" si="131"/>
        <v>8.4442046071608601E-3</v>
      </c>
      <c r="BB110" s="37">
        <f t="shared" si="120"/>
        <v>6.1866615721597046E-3</v>
      </c>
      <c r="BC110" s="37">
        <f t="shared" si="120"/>
        <v>5.8291688562394223E-3</v>
      </c>
      <c r="BD110" s="37">
        <f t="shared" si="120"/>
        <v>3.3905800844679229E-3</v>
      </c>
      <c r="BE110" s="37">
        <f t="shared" si="120"/>
        <v>4.7112674112603156E-3</v>
      </c>
      <c r="BF110" s="37">
        <f t="shared" si="120"/>
        <v>5.3432723834770726E-3</v>
      </c>
      <c r="BG110" s="37">
        <f t="shared" si="120"/>
        <v>8.8215544985857791E-3</v>
      </c>
      <c r="BH110" s="37">
        <f t="shared" si="120"/>
        <v>6.9598031764400992E-3</v>
      </c>
      <c r="BI110" s="37">
        <f t="shared" si="120"/>
        <v>7.3860936965860352E-3</v>
      </c>
      <c r="BJ110" s="37">
        <f t="shared" si="132"/>
        <v>7.3860936965860352E-3</v>
      </c>
      <c r="BK110" s="37">
        <f t="shared" si="132"/>
        <v>7.3860936965860352E-3</v>
      </c>
      <c r="BL110" s="38">
        <f t="shared" si="133"/>
        <v>8.4442046071608601E-3</v>
      </c>
      <c r="BN110" s="41">
        <v>0.4</v>
      </c>
      <c r="BO110" s="8" t="str">
        <f t="shared" si="126"/>
        <v>TRDN-04</v>
      </c>
      <c r="BP110" s="42" t="s">
        <v>1040</v>
      </c>
      <c r="BQ110" s="36">
        <f t="shared" si="103"/>
        <v>3.1133998536546879E-3</v>
      </c>
      <c r="BR110" s="37">
        <f t="shared" si="102"/>
        <v>4.9484251993493745E-4</v>
      </c>
      <c r="BS110" s="37">
        <f t="shared" si="102"/>
        <v>1.0939673492610467E-3</v>
      </c>
      <c r="BT110" s="37">
        <f t="shared" si="102"/>
        <v>3.4361468727949363E-4</v>
      </c>
      <c r="BU110" s="37">
        <f t="shared" si="102"/>
        <v>6.8661248194820494E-4</v>
      </c>
      <c r="BV110" s="37">
        <f t="shared" si="102"/>
        <v>4.9283290352213549E-4</v>
      </c>
      <c r="BW110" s="37">
        <f t="shared" si="127"/>
        <v>3.1133998536546879E-3</v>
      </c>
      <c r="BX110" s="37">
        <f t="shared" si="102"/>
        <v>1.0375449659334184E-3</v>
      </c>
      <c r="BY110" s="37">
        <f t="shared" si="102"/>
        <v>1.0375449659334184E-3</v>
      </c>
      <c r="BZ110" s="37">
        <f t="shared" si="102"/>
        <v>1.0375449659334184E-3</v>
      </c>
      <c r="CA110" s="37"/>
      <c r="CB110" s="38">
        <f t="shared" si="102"/>
        <v>3.1133998536546879E-3</v>
      </c>
      <c r="CC110" s="43"/>
      <c r="CE110" s="4" t="str">
        <f t="shared" si="60"/>
        <v>TRDN</v>
      </c>
      <c r="CH110" s="4" t="str">
        <f t="shared" si="128"/>
        <v/>
      </c>
      <c r="CI110" s="4" t="str">
        <f t="shared" si="128"/>
        <v/>
      </c>
      <c r="CJ110" s="4" t="str">
        <f t="shared" si="128"/>
        <v/>
      </c>
    </row>
    <row r="111" spans="4:88" ht="15" customHeight="1" x14ac:dyDescent="0.25">
      <c r="D111" s="4" t="s">
        <v>119</v>
      </c>
      <c r="E111" s="4">
        <f>INDEX([1]IND_Attributes!$H:$H,MATCH(SER_SavePot!$D111,[1]IND_Attributes!$A:$A,0))</f>
        <v>0.108987119097014</v>
      </c>
      <c r="F111" s="56" t="str">
        <f>INDEX([1]IND_Attributes!I:I,MATCH(SER_SavePot!$D111,[1]IND_Attributes!$A:$A,0))</f>
        <v>INDRETRHN_OLDI_DMD</v>
      </c>
      <c r="G111" s="56" t="str">
        <f t="shared" si="79"/>
        <v>INDRETRHN_OLDI_DMD</v>
      </c>
      <c r="H111" s="56" t="s">
        <v>9</v>
      </c>
      <c r="I111" s="56" t="s">
        <v>10</v>
      </c>
      <c r="J111" s="56">
        <v>2015</v>
      </c>
      <c r="K111" s="73">
        <f t="shared" si="80"/>
        <v>0</v>
      </c>
      <c r="L111" s="73">
        <f t="shared" si="81"/>
        <v>0</v>
      </c>
      <c r="M111" s="56"/>
      <c r="N111" s="56" t="str">
        <f t="shared" si="82"/>
        <v>RHNB-35</v>
      </c>
      <c r="O111" s="56" t="str">
        <f t="shared" si="83"/>
        <v>RET</v>
      </c>
      <c r="P111" s="4">
        <f t="shared" si="71"/>
        <v>622</v>
      </c>
      <c r="Q111" s="4">
        <f t="shared" si="72"/>
        <v>10</v>
      </c>
      <c r="R111" s="4">
        <f t="shared" si="84"/>
        <v>632</v>
      </c>
      <c r="S111" s="4">
        <f t="shared" si="85"/>
        <v>3</v>
      </c>
      <c r="T111" s="4">
        <f t="shared" si="73"/>
        <v>0</v>
      </c>
      <c r="AG111" s="44">
        <f t="shared" si="134"/>
        <v>1.2</v>
      </c>
      <c r="AH111" s="46" t="str">
        <f t="shared" ref="AH111:AH174" si="136">LEFT(AH105,2)&amp;"-"&amp;TEXT(AG111*10,"00")</f>
        <v>TR-12</v>
      </c>
      <c r="AI111" s="67" t="s">
        <v>955</v>
      </c>
      <c r="AJ111" s="47">
        <f>TREND(CHOOSE({1;2},AJ$6,AJ$15),CHOOSE({1;2},$AV$6,$AV$11),$AG111)</f>
        <v>3.7360798243856241E-2</v>
      </c>
      <c r="AK111" s="49">
        <f>TREND(CHOOSE({1;2},AK$6,AK$15),CHOOSE({1;2},$AV$6,$AV$11),$AG111)</f>
        <v>5.9381102392192511E-3</v>
      </c>
      <c r="AL111" s="49">
        <f>TREND(CHOOSE({1;2},AL$6,AL$15),CHOOSE({1;2},$AV$6,$AV$11),$AG111)</f>
        <v>1.3127608191132562E-2</v>
      </c>
      <c r="AM111" s="49">
        <f>TREND(CHOOSE({1;2},AM$6,AM$15),CHOOSE({1;2},$AV$6,$AV$11),$AG111)</f>
        <v>4.1233762473539218E-3</v>
      </c>
      <c r="AN111" s="49">
        <f>TREND(CHOOSE({1;2},AN$6,AN$15),CHOOSE({1;2},$AV$6,$AV$11),$AG111)</f>
        <v>8.2393497833784558E-3</v>
      </c>
      <c r="AO111" s="49">
        <f>TREND(CHOOSE({1;2},AO$6,AO$15),CHOOSE({1;2},$AV$6,$AV$11),$AG111)</f>
        <v>5.9139948422656267E-3</v>
      </c>
      <c r="AP111" s="49">
        <f>TREND(CHOOSE({1;2},AP$6,AP$15),CHOOSE({1;2},$AV$6,$AV$11),$AG111)</f>
        <v>0</v>
      </c>
      <c r="AQ111" s="49">
        <f>TREND(CHOOSE({1;2},AQ$6,AQ$15),CHOOSE({1;2},$AV$6,$AV$11),$AG111)</f>
        <v>1.2450539591201008E-2</v>
      </c>
      <c r="AR111" s="49">
        <f>TREND(CHOOSE({1;2},AR$6,AR$15),CHOOSE({1;2},$AV$6,$AV$11),$AG111)</f>
        <v>1.2450539591201008E-2</v>
      </c>
      <c r="AS111" s="49">
        <f t="shared" si="129"/>
        <v>1.2450539591201008E-2</v>
      </c>
      <c r="AT111" s="49">
        <f t="shared" si="129"/>
        <v>1.2450539591201008E-2</v>
      </c>
      <c r="AU111" s="50">
        <f t="shared" si="130"/>
        <v>3.7360798243856241E-2</v>
      </c>
      <c r="AX111" s="44">
        <f t="shared" si="135"/>
        <v>1.2</v>
      </c>
      <c r="AY111" s="46" t="str">
        <f t="shared" si="125"/>
        <v>TR-12</v>
      </c>
      <c r="AZ111" s="67" t="s">
        <v>955</v>
      </c>
      <c r="BA111" s="51">
        <f t="shared" si="131"/>
        <v>3.1133998536546914E-3</v>
      </c>
      <c r="BB111" s="53">
        <f t="shared" si="120"/>
        <v>4.9484251993493766E-4</v>
      </c>
      <c r="BC111" s="53">
        <f t="shared" si="120"/>
        <v>1.0939673492610449E-3</v>
      </c>
      <c r="BD111" s="53">
        <f t="shared" si="120"/>
        <v>3.4361468727949363E-4</v>
      </c>
      <c r="BE111" s="53">
        <f t="shared" si="120"/>
        <v>6.8661248194820407E-4</v>
      </c>
      <c r="BF111" s="53">
        <f t="shared" si="120"/>
        <v>4.9283290352213505E-4</v>
      </c>
      <c r="BG111" s="53">
        <f t="shared" si="120"/>
        <v>0</v>
      </c>
      <c r="BH111" s="53">
        <f t="shared" si="120"/>
        <v>1.0375449659334162E-3</v>
      </c>
      <c r="BI111" s="53">
        <f t="shared" si="120"/>
        <v>1.0375449659334162E-3</v>
      </c>
      <c r="BJ111" s="53">
        <f t="shared" si="132"/>
        <v>1.0375449659334162E-3</v>
      </c>
      <c r="BK111" s="53">
        <f t="shared" si="132"/>
        <v>1.0375449659334162E-3</v>
      </c>
      <c r="BL111" s="55">
        <f t="shared" si="133"/>
        <v>3.1133998536546914E-3</v>
      </c>
      <c r="BN111" s="57">
        <v>0.4</v>
      </c>
      <c r="BO111" s="58" t="str">
        <f t="shared" si="126"/>
        <v>TRDE-04</v>
      </c>
      <c r="BP111" s="59" t="s">
        <v>1042</v>
      </c>
      <c r="BQ111" s="51">
        <f t="shared" si="103"/>
        <v>3.1133998536546879E-3</v>
      </c>
      <c r="BR111" s="53">
        <f t="shared" si="102"/>
        <v>4.9484251993493745E-4</v>
      </c>
      <c r="BS111" s="53">
        <f t="shared" si="102"/>
        <v>1.0939673492610467E-3</v>
      </c>
      <c r="BT111" s="53">
        <f t="shared" si="102"/>
        <v>3.4361468727949363E-4</v>
      </c>
      <c r="BU111" s="53">
        <f t="shared" si="102"/>
        <v>6.8661248194820494E-4</v>
      </c>
      <c r="BV111" s="53">
        <f t="shared" si="102"/>
        <v>4.9283290352213549E-4</v>
      </c>
      <c r="BW111" s="53">
        <f t="shared" si="127"/>
        <v>3.1133998536546879E-3</v>
      </c>
      <c r="BX111" s="53">
        <f t="shared" si="102"/>
        <v>1.0375449659334184E-3</v>
      </c>
      <c r="BY111" s="53">
        <f t="shared" si="102"/>
        <v>1.0375449659334184E-3</v>
      </c>
      <c r="BZ111" s="53">
        <f t="shared" si="102"/>
        <v>1.0375449659334184E-3</v>
      </c>
      <c r="CA111" s="53"/>
      <c r="CB111" s="55">
        <f t="shared" si="102"/>
        <v>3.1133998536546879E-3</v>
      </c>
      <c r="CC111" s="60"/>
      <c r="CE111" s="4" t="str">
        <f t="shared" si="60"/>
        <v>TRDE</v>
      </c>
      <c r="CH111" s="4" t="str">
        <f t="shared" si="128"/>
        <v/>
      </c>
      <c r="CI111" s="4" t="str">
        <f t="shared" si="128"/>
        <v/>
      </c>
      <c r="CJ111" s="4" t="str">
        <f t="shared" si="128"/>
        <v/>
      </c>
    </row>
    <row r="112" spans="4:88" ht="15" customHeight="1" x14ac:dyDescent="0.25">
      <c r="D112" s="4" t="s">
        <v>120</v>
      </c>
      <c r="E112" s="4">
        <f>INDEX([1]IND_Attributes!$H:$H,MATCH(SER_SavePot!$D112,[1]IND_Attributes!$A:$A,0))</f>
        <v>0.51829269988160398</v>
      </c>
      <c r="F112" s="56" t="str">
        <f>INDEX([1]IND_Attributes!I:I,MATCH(SER_SavePot!$D112,[1]IND_Attributes!$A:$A,0))</f>
        <v>INDRETRHN_OLDC_DMD</v>
      </c>
      <c r="G112" s="56" t="str">
        <f t="shared" si="79"/>
        <v>INDRETRHN_OLDC_DMD</v>
      </c>
      <c r="H112" s="56" t="s">
        <v>9</v>
      </c>
      <c r="I112" s="56" t="s">
        <v>10</v>
      </c>
      <c r="J112" s="56">
        <v>2015</v>
      </c>
      <c r="K112" s="73">
        <f t="shared" si="80"/>
        <v>0</v>
      </c>
      <c r="L112" s="73">
        <f t="shared" si="81"/>
        <v>0</v>
      </c>
      <c r="M112" s="56"/>
      <c r="N112" s="56" t="str">
        <f t="shared" si="82"/>
        <v>RHNB-36</v>
      </c>
      <c r="O112" s="56" t="str">
        <f t="shared" si="83"/>
        <v>RET</v>
      </c>
      <c r="P112" s="4">
        <f t="shared" si="71"/>
        <v>640</v>
      </c>
      <c r="Q112" s="4">
        <f t="shared" si="72"/>
        <v>10</v>
      </c>
      <c r="R112" s="4">
        <f t="shared" si="84"/>
        <v>650</v>
      </c>
      <c r="S112" s="4">
        <f t="shared" si="85"/>
        <v>3</v>
      </c>
      <c r="T112" s="4">
        <f t="shared" si="73"/>
        <v>0</v>
      </c>
      <c r="AG112" s="11">
        <f>ROUND(AG106+0.1,2)</f>
        <v>1.3</v>
      </c>
      <c r="AH112" s="13" t="str">
        <f t="shared" si="136"/>
        <v>MT-13</v>
      </c>
      <c r="AI112" s="74" t="s">
        <v>942</v>
      </c>
      <c r="AJ112" s="14">
        <f>TREND(CHOOSE({1;2},AJ$6,AJ$10),CHOOSE({1;2},$AV$6,$AV$10),$AG112)</f>
        <v>1.3246152320039348E-2</v>
      </c>
      <c r="AK112" s="15">
        <f>TREND(CHOOSE({1;2},AK$6,AK$10),CHOOSE({1;2},$AV$6,$AV$10),$AG112)</f>
        <v>4.4567261110495943E-2</v>
      </c>
      <c r="AL112" s="15">
        <f>TREND(CHOOSE({1;2},AL$6,AL$10),CHOOSE({1;2},$AV$6,$AV$10),$AG112)</f>
        <v>3.3316259958666869E-2</v>
      </c>
      <c r="AM112" s="15">
        <f>TREND(CHOOSE({1;2},AM$6,AM$10),CHOOSE({1;2},$AV$6,$AV$10),$AG112)</f>
        <v>3.8484088252556503E-2</v>
      </c>
      <c r="AN112" s="15">
        <f>TREND(CHOOSE({1;2},AN$6,AN$10),CHOOSE({1;2},$AV$6,$AV$10),$AG112)</f>
        <v>4.5464804130704438E-2</v>
      </c>
      <c r="AO112" s="15">
        <f>TREND(CHOOSE({1;2},AO$6,AO$10),CHOOSE({1;2},$AV$6,$AV$10),$AG112)</f>
        <v>4.749891049285479E-2</v>
      </c>
      <c r="AP112" s="15">
        <f>TREND(CHOOSE({1;2},AP$6,AP$10),CHOOSE({1;2},$AV$6,$AV$10),$AG112)</f>
        <v>4.9048326318024811E-2</v>
      </c>
      <c r="AQ112" s="15">
        <f>TREND(CHOOSE({1;2},AQ$6,AQ$10),CHOOSE({1;2},$AV$6,$AV$10),$AG112)</f>
        <v>4.2200284132996271E-2</v>
      </c>
      <c r="AR112" s="15">
        <f>TREND(CHOOSE({1;2},AR$6,AR$10),CHOOSE({1;2},$AV$6,$AV$10),$AG112)</f>
        <v>1.4022725289621918E-2</v>
      </c>
      <c r="AS112" s="15">
        <f>AR112</f>
        <v>1.4022725289621918E-2</v>
      </c>
      <c r="AT112" s="15">
        <f>AS112</f>
        <v>1.4022725289621918E-2</v>
      </c>
      <c r="AU112" s="17">
        <f>AJ112</f>
        <v>1.3246152320039348E-2</v>
      </c>
      <c r="AX112" s="11">
        <f>ROUND(AX106+0.1,2)</f>
        <v>1.3</v>
      </c>
      <c r="AY112" s="13" t="str">
        <f t="shared" si="125"/>
        <v>MT-13</v>
      </c>
      <c r="AZ112" s="74" t="s">
        <v>942</v>
      </c>
      <c r="BA112" s="18">
        <f>AJ112-AJ106</f>
        <v>1.01893479384918E-3</v>
      </c>
      <c r="BB112" s="19">
        <f t="shared" si="120"/>
        <v>3.4282508546535362E-3</v>
      </c>
      <c r="BC112" s="19">
        <f t="shared" si="120"/>
        <v>2.5627892275897589E-3</v>
      </c>
      <c r="BD112" s="19">
        <f t="shared" si="120"/>
        <v>2.9603144809658838E-3</v>
      </c>
      <c r="BE112" s="19">
        <f t="shared" si="120"/>
        <v>3.497292625438804E-3</v>
      </c>
      <c r="BF112" s="19">
        <f t="shared" si="120"/>
        <v>3.6537623456042237E-3</v>
      </c>
      <c r="BG112" s="19">
        <f t="shared" si="120"/>
        <v>3.7729481783096014E-3</v>
      </c>
      <c r="BH112" s="19">
        <f t="shared" si="120"/>
        <v>3.2461757025381774E-3</v>
      </c>
      <c r="BI112" s="19">
        <f t="shared" si="120"/>
        <v>1.0786711761247621E-3</v>
      </c>
      <c r="BJ112" s="19">
        <f>BI112</f>
        <v>1.0786711761247621E-3</v>
      </c>
      <c r="BK112" s="19">
        <f>BJ112</f>
        <v>1.0786711761247621E-3</v>
      </c>
      <c r="BL112" s="20">
        <f>BA112</f>
        <v>1.01893479384918E-3</v>
      </c>
      <c r="BN112" s="22">
        <v>0.5</v>
      </c>
      <c r="BO112" s="24" t="str">
        <f t="shared" si="126"/>
        <v>MTBN-05</v>
      </c>
      <c r="BP112" s="26" t="s">
        <v>1010</v>
      </c>
      <c r="BQ112" s="18">
        <f t="shared" si="103"/>
        <v>1.0189347938491808E-3</v>
      </c>
      <c r="BR112" s="19">
        <f t="shared" si="102"/>
        <v>3.4282508546535327E-3</v>
      </c>
      <c r="BS112" s="19">
        <f t="shared" si="102"/>
        <v>2.5627892275897589E-3</v>
      </c>
      <c r="BT112" s="19">
        <f t="shared" si="102"/>
        <v>2.9603144809658838E-3</v>
      </c>
      <c r="BU112" s="19">
        <f t="shared" si="102"/>
        <v>3.497292625438804E-3</v>
      </c>
      <c r="BV112" s="19">
        <f t="shared" si="102"/>
        <v>3.653762345604215E-3</v>
      </c>
      <c r="BW112" s="19">
        <f t="shared" si="127"/>
        <v>1.0189347938491808E-3</v>
      </c>
      <c r="BX112" s="19">
        <f t="shared" si="102"/>
        <v>3.2461757025381739E-3</v>
      </c>
      <c r="BY112" s="19">
        <f t="shared" si="102"/>
        <v>1.078671176124763E-3</v>
      </c>
      <c r="BZ112" s="19">
        <f t="shared" ref="BZ112:CB112" si="137">INDEX($AY$39:$BL$639,MATCH(LEFT($BO112,2)&amp;"-"&amp;TEXT($BN112*10,"00"),$AY$39:$AY$639,0),MATCH(BZ$39,$AY$39:$BL$39,0))</f>
        <v>1.078671176124763E-3</v>
      </c>
      <c r="CA112" s="19"/>
      <c r="CB112" s="20">
        <f t="shared" si="137"/>
        <v>1.0189347938491808E-3</v>
      </c>
      <c r="CC112" s="27"/>
      <c r="CE112" s="4" t="str">
        <f t="shared" si="60"/>
        <v>MTBN</v>
      </c>
      <c r="CH112" s="4" t="str">
        <f t="shared" si="128"/>
        <v/>
      </c>
      <c r="CI112" s="4" t="str">
        <f t="shared" si="128"/>
        <v/>
      </c>
      <c r="CJ112" s="4" t="str">
        <f t="shared" si="128"/>
        <v/>
      </c>
    </row>
    <row r="113" spans="4:88" ht="15.75" customHeight="1" x14ac:dyDescent="0.25">
      <c r="D113" s="4" t="s">
        <v>121</v>
      </c>
      <c r="E113" s="4">
        <f>INDEX([1]IND_Attributes!$H:$H,MATCH(SER_SavePot!$D113,[1]IND_Attributes!$A:$A,0))</f>
        <v>0.37272018102138099</v>
      </c>
      <c r="F113" s="56" t="str">
        <f>INDEX([1]IND_Attributes!I:I,MATCH(SER_SavePot!$D113,[1]IND_Attributes!$A:$A,0))</f>
        <v>INDRETRHN_OLDD_DMD</v>
      </c>
      <c r="G113" s="56" t="str">
        <f t="shared" si="79"/>
        <v>INDRETRHN_OLDD_DMD</v>
      </c>
      <c r="H113" s="56" t="s">
        <v>9</v>
      </c>
      <c r="I113" s="56" t="s">
        <v>10</v>
      </c>
      <c r="J113" s="56">
        <v>2015</v>
      </c>
      <c r="K113" s="73">
        <f t="shared" si="80"/>
        <v>0</v>
      </c>
      <c r="L113" s="73">
        <f t="shared" si="81"/>
        <v>0</v>
      </c>
      <c r="M113" s="56"/>
      <c r="N113" s="56" t="str">
        <f t="shared" si="82"/>
        <v>RHNB-36</v>
      </c>
      <c r="O113" s="56" t="str">
        <f t="shared" si="83"/>
        <v>RET</v>
      </c>
      <c r="P113" s="4">
        <f t="shared" si="71"/>
        <v>640</v>
      </c>
      <c r="Q113" s="4">
        <f t="shared" si="72"/>
        <v>10</v>
      </c>
      <c r="R113" s="4">
        <f t="shared" si="84"/>
        <v>650</v>
      </c>
      <c r="S113" s="4">
        <f t="shared" si="85"/>
        <v>3</v>
      </c>
      <c r="T113" s="4">
        <f t="shared" si="73"/>
        <v>0</v>
      </c>
      <c r="AG113" s="29">
        <f>AG112</f>
        <v>1.3</v>
      </c>
      <c r="AH113" s="30" t="str">
        <f t="shared" si="136"/>
        <v>HT-13</v>
      </c>
      <c r="AI113" s="64" t="s">
        <v>945</v>
      </c>
      <c r="AJ113" s="31">
        <f>TREND(CHOOSE({1;2},AJ$6,AJ$11),CHOOSE({1;2},$AV$6,$AV$11),$AG113)</f>
        <v>9.9276480786017838E-3</v>
      </c>
      <c r="AK113" s="32">
        <f>TREND(CHOOSE({1;2},AK$6,AK$11),CHOOSE({1;2},$AV$6,$AV$11),$AG113)</f>
        <v>7.7148539033280129E-3</v>
      </c>
      <c r="AL113" s="32">
        <f>TREND(CHOOSE({1;2},AL$6,AL$11),CHOOSE({1;2},$AV$6,$AV$11),$AG113)</f>
        <v>5.8223049306877009E-3</v>
      </c>
      <c r="AM113" s="32">
        <f>TREND(CHOOSE({1;2},AM$6,AM$11),CHOOSE({1;2},$AV$6,$AV$11),$AG113)</f>
        <v>4.9892544321429393E-4</v>
      </c>
      <c r="AN113" s="32">
        <f>TREND(CHOOSE({1;2},AN$6,AN$11),CHOOSE({1;2},$AV$6,$AV$11),$AG113)</f>
        <v>1.9066584156909186E-3</v>
      </c>
      <c r="AO113" s="32">
        <f>TREND(CHOOSE({1;2},AO$6,AO$11),CHOOSE({1;2},$AV$6,$AV$11),$AG113)</f>
        <v>9.5583408419717547E-3</v>
      </c>
      <c r="AP113" s="32">
        <f>TREND(CHOOSE({1;2},AP$6,AP$11),CHOOSE({1;2},$AV$6,$AV$11),$AG113)</f>
        <v>1.1201866572755194E-2</v>
      </c>
      <c r="AQ113" s="32">
        <f>TREND(CHOOSE({1;2},AQ$6,AQ$11),CHOOSE({1;2},$AV$6,$AV$11),$AG113)</f>
        <v>1.1201866572755197E-2</v>
      </c>
      <c r="AR113" s="32">
        <f>TREND(CHOOSE({1;2},AR$6,AR$11),CHOOSE({1;2},$AV$6,$AV$11),$AG113)</f>
        <v>1.1201866572755194E-2</v>
      </c>
      <c r="AS113" s="32">
        <f t="shared" ref="AS113:AT117" si="138">AR113</f>
        <v>1.1201866572755194E-2</v>
      </c>
      <c r="AT113" s="32">
        <f t="shared" si="138"/>
        <v>1.1201866572755194E-2</v>
      </c>
      <c r="AU113" s="33">
        <f t="shared" ref="AU113:AU117" si="139">AJ113</f>
        <v>9.9276480786017838E-3</v>
      </c>
      <c r="AX113" s="29">
        <f>AX112</f>
        <v>1.3</v>
      </c>
      <c r="AY113" s="30" t="str">
        <f t="shared" si="125"/>
        <v>HT-13</v>
      </c>
      <c r="AZ113" s="64" t="s">
        <v>945</v>
      </c>
      <c r="BA113" s="36">
        <f t="shared" ref="BA113:BI128" si="140">AJ113-AJ107</f>
        <v>7.6366523681552223E-4</v>
      </c>
      <c r="BB113" s="37">
        <f t="shared" si="120"/>
        <v>5.9345030025600206E-4</v>
      </c>
      <c r="BC113" s="37">
        <f t="shared" si="120"/>
        <v>4.478696100529006E-4</v>
      </c>
      <c r="BD113" s="37">
        <f t="shared" si="120"/>
        <v>3.8378880247253442E-5</v>
      </c>
      <c r="BE113" s="37">
        <f t="shared" si="120"/>
        <v>1.4666603197622456E-4</v>
      </c>
      <c r="BF113" s="37">
        <f t="shared" si="120"/>
        <v>7.3525698784398033E-4</v>
      </c>
      <c r="BG113" s="37">
        <f t="shared" si="120"/>
        <v>8.6168204405809301E-4</v>
      </c>
      <c r="BH113" s="37">
        <f t="shared" si="120"/>
        <v>8.6168204405809301E-4</v>
      </c>
      <c r="BI113" s="37">
        <f t="shared" si="120"/>
        <v>8.6168204405809301E-4</v>
      </c>
      <c r="BJ113" s="37">
        <f t="shared" ref="BJ113:BK117" si="141">BI113</f>
        <v>8.6168204405809301E-4</v>
      </c>
      <c r="BK113" s="37">
        <f t="shared" si="141"/>
        <v>8.6168204405809301E-4</v>
      </c>
      <c r="BL113" s="38">
        <f t="shared" ref="BL113:BL117" si="142">BA113</f>
        <v>7.6366523681552223E-4</v>
      </c>
      <c r="BN113" s="41">
        <v>0.5</v>
      </c>
      <c r="BO113" s="8" t="str">
        <f t="shared" si="126"/>
        <v>MTBE-05</v>
      </c>
      <c r="BP113" s="42" t="s">
        <v>1012</v>
      </c>
      <c r="BQ113" s="36">
        <f t="shared" si="103"/>
        <v>1.0189347938491808E-3</v>
      </c>
      <c r="BR113" s="37">
        <f t="shared" si="103"/>
        <v>3.4282508546535327E-3</v>
      </c>
      <c r="BS113" s="37">
        <f t="shared" si="103"/>
        <v>2.5627892275897589E-3</v>
      </c>
      <c r="BT113" s="37">
        <f t="shared" si="103"/>
        <v>2.9603144809658838E-3</v>
      </c>
      <c r="BU113" s="37">
        <f t="shared" si="103"/>
        <v>3.497292625438804E-3</v>
      </c>
      <c r="BV113" s="37">
        <f t="shared" si="103"/>
        <v>3.653762345604215E-3</v>
      </c>
      <c r="BW113" s="37">
        <f t="shared" si="127"/>
        <v>1.0189347938491808E-3</v>
      </c>
      <c r="BX113" s="37">
        <f t="shared" si="103"/>
        <v>3.2461757025381739E-3</v>
      </c>
      <c r="BY113" s="37">
        <f t="shared" si="103"/>
        <v>1.078671176124763E-3</v>
      </c>
      <c r="BZ113" s="37">
        <f t="shared" si="103"/>
        <v>1.078671176124763E-3</v>
      </c>
      <c r="CA113" s="37"/>
      <c r="CB113" s="38">
        <f t="shared" si="103"/>
        <v>1.0189347938491808E-3</v>
      </c>
      <c r="CC113" s="43"/>
      <c r="CE113" s="4" t="str">
        <f t="shared" si="60"/>
        <v>MTBE</v>
      </c>
      <c r="CH113" s="4" t="str">
        <f t="shared" si="128"/>
        <v/>
      </c>
      <c r="CI113" s="4" t="str">
        <f t="shared" si="128"/>
        <v/>
      </c>
      <c r="CJ113" s="4" t="str">
        <f t="shared" si="128"/>
        <v/>
      </c>
    </row>
    <row r="114" spans="4:88" ht="15.75" customHeight="1" x14ac:dyDescent="0.25">
      <c r="D114" s="4" t="s">
        <v>122</v>
      </c>
      <c r="E114" s="4">
        <f>INDEX([1]IND_Attributes!$H:$H,MATCH(SER_SavePot!$D114,[1]IND_Attributes!$A:$A,0))</f>
        <v>0.108987119097014</v>
      </c>
      <c r="F114" s="56" t="str">
        <f>INDEX([1]IND_Attributes!I:I,MATCH(SER_SavePot!$D114,[1]IND_Attributes!$A:$A,0))</f>
        <v>INDRETRHN_OLDI_DMD</v>
      </c>
      <c r="G114" s="56" t="str">
        <f t="shared" si="79"/>
        <v>INDRETRHN_OLDI_DMD</v>
      </c>
      <c r="H114" s="56" t="s">
        <v>9</v>
      </c>
      <c r="I114" s="56" t="s">
        <v>10</v>
      </c>
      <c r="J114" s="56">
        <v>2015</v>
      </c>
      <c r="K114" s="73">
        <f t="shared" si="80"/>
        <v>0</v>
      </c>
      <c r="L114" s="73">
        <f t="shared" si="81"/>
        <v>0</v>
      </c>
      <c r="M114" s="56"/>
      <c r="N114" s="56" t="str">
        <f t="shared" si="82"/>
        <v>RHNB-36</v>
      </c>
      <c r="O114" s="56" t="str">
        <f t="shared" si="83"/>
        <v>RET</v>
      </c>
      <c r="P114" s="4">
        <f t="shared" si="71"/>
        <v>640</v>
      </c>
      <c r="Q114" s="4">
        <f t="shared" si="72"/>
        <v>10</v>
      </c>
      <c r="R114" s="4">
        <f t="shared" si="84"/>
        <v>650</v>
      </c>
      <c r="S114" s="4">
        <f t="shared" si="85"/>
        <v>3</v>
      </c>
      <c r="T114" s="4">
        <f t="shared" si="73"/>
        <v>0</v>
      </c>
      <c r="AG114" s="29">
        <f t="shared" ref="AG114:AG117" si="143">AG113</f>
        <v>1.3</v>
      </c>
      <c r="AH114" s="30" t="str">
        <f t="shared" si="136"/>
        <v>RH-13</v>
      </c>
      <c r="AI114" s="64" t="s">
        <v>947</v>
      </c>
      <c r="AJ114" s="31">
        <f>TREND(CHOOSE({1;2},AJ$6,AJ$12),CHOOSE({1;2},$AV$6,$AV$11),$AG114)</f>
        <v>0</v>
      </c>
      <c r="AK114" s="32">
        <f>TREND(CHOOSE({1;2},AK$6,AK$12),CHOOSE({1;2},$AV$6,$AV$11),$AG114)</f>
        <v>0</v>
      </c>
      <c r="AL114" s="32">
        <f>TREND(CHOOSE({1;2},AL$6,AL$12),CHOOSE({1;2},$AV$6,$AV$11),$AG114)</f>
        <v>0</v>
      </c>
      <c r="AM114" s="32">
        <f>TREND(CHOOSE({1;2},AM$6,AM$12),CHOOSE({1;2},$AV$6,$AV$11),$AG114)</f>
        <v>0</v>
      </c>
      <c r="AN114" s="32">
        <f>TREND(CHOOSE({1;2},AN$6,AN$12),CHOOSE({1;2},$AV$6,$AV$11),$AG114)</f>
        <v>0</v>
      </c>
      <c r="AO114" s="32">
        <f>TREND(CHOOSE({1;2},AO$6,AO$12),CHOOSE({1;2},$AV$6,$AV$11),$AG114)</f>
        <v>0</v>
      </c>
      <c r="AP114" s="32">
        <f>TREND(CHOOSE({1;2},AP$6,AP$12),CHOOSE({1;2},$AV$6,$AV$11),$AG114)</f>
        <v>0</v>
      </c>
      <c r="AQ114" s="32">
        <f>TREND(CHOOSE({1;2},AQ$6,AQ$12),CHOOSE({1;2},$AV$6,$AV$11),$AG114)</f>
        <v>0</v>
      </c>
      <c r="AR114" s="32">
        <f>TREND(CHOOSE({1;2},AR$6,AR$12),CHOOSE({1;2},$AV$6,$AV$11),$AG114)</f>
        <v>0</v>
      </c>
      <c r="AS114" s="32">
        <f t="shared" si="138"/>
        <v>0</v>
      </c>
      <c r="AT114" s="32">
        <f t="shared" si="138"/>
        <v>0</v>
      </c>
      <c r="AU114" s="33">
        <f t="shared" si="139"/>
        <v>0</v>
      </c>
      <c r="AX114" s="29">
        <f t="shared" ref="AX114:AX117" si="144">AX113</f>
        <v>1.3</v>
      </c>
      <c r="AY114" s="30" t="str">
        <f t="shared" si="125"/>
        <v>RH-13</v>
      </c>
      <c r="AZ114" s="64" t="s">
        <v>947</v>
      </c>
      <c r="BA114" s="36">
        <f t="shared" si="140"/>
        <v>0</v>
      </c>
      <c r="BB114" s="37">
        <f t="shared" si="120"/>
        <v>0</v>
      </c>
      <c r="BC114" s="37">
        <f t="shared" si="120"/>
        <v>0</v>
      </c>
      <c r="BD114" s="37">
        <f t="shared" si="120"/>
        <v>0</v>
      </c>
      <c r="BE114" s="37">
        <f t="shared" si="120"/>
        <v>0</v>
      </c>
      <c r="BF114" s="37">
        <f t="shared" si="120"/>
        <v>0</v>
      </c>
      <c r="BG114" s="37">
        <f t="shared" si="120"/>
        <v>0</v>
      </c>
      <c r="BH114" s="37">
        <f t="shared" si="120"/>
        <v>0</v>
      </c>
      <c r="BI114" s="37">
        <f t="shared" si="120"/>
        <v>0</v>
      </c>
      <c r="BJ114" s="37">
        <f t="shared" si="141"/>
        <v>0</v>
      </c>
      <c r="BK114" s="37">
        <f t="shared" si="141"/>
        <v>0</v>
      </c>
      <c r="BL114" s="38">
        <f t="shared" si="142"/>
        <v>0</v>
      </c>
      <c r="BN114" s="41">
        <v>0.5</v>
      </c>
      <c r="BO114" s="8" t="str">
        <f t="shared" si="126"/>
        <v>MTDN-05</v>
      </c>
      <c r="BP114" s="42" t="s">
        <v>1014</v>
      </c>
      <c r="BQ114" s="36">
        <f t="shared" si="103"/>
        <v>1.0189347938491808E-3</v>
      </c>
      <c r="BR114" s="37">
        <f t="shared" si="103"/>
        <v>3.4282508546535327E-3</v>
      </c>
      <c r="BS114" s="37">
        <f t="shared" si="103"/>
        <v>2.5627892275897589E-3</v>
      </c>
      <c r="BT114" s="37">
        <f t="shared" si="103"/>
        <v>2.9603144809658838E-3</v>
      </c>
      <c r="BU114" s="37">
        <f t="shared" si="103"/>
        <v>3.497292625438804E-3</v>
      </c>
      <c r="BV114" s="37">
        <f t="shared" si="103"/>
        <v>3.653762345604215E-3</v>
      </c>
      <c r="BW114" s="37">
        <f t="shared" si="127"/>
        <v>1.0189347938491808E-3</v>
      </c>
      <c r="BX114" s="37">
        <f t="shared" si="103"/>
        <v>3.2461757025381739E-3</v>
      </c>
      <c r="BY114" s="37">
        <f t="shared" si="103"/>
        <v>1.078671176124763E-3</v>
      </c>
      <c r="BZ114" s="37">
        <f t="shared" si="103"/>
        <v>1.078671176124763E-3</v>
      </c>
      <c r="CA114" s="37"/>
      <c r="CB114" s="38">
        <f t="shared" si="103"/>
        <v>1.0189347938491808E-3</v>
      </c>
      <c r="CC114" s="43"/>
      <c r="CE114" s="4" t="str">
        <f t="shared" si="60"/>
        <v>MTDN</v>
      </c>
      <c r="CH114" s="4" t="str">
        <f t="shared" si="128"/>
        <v/>
      </c>
      <c r="CI114" s="4" t="str">
        <f t="shared" si="128"/>
        <v/>
      </c>
      <c r="CJ114" s="4" t="str">
        <f t="shared" si="128"/>
        <v/>
      </c>
    </row>
    <row r="115" spans="4:88" ht="15.75" customHeight="1" x14ac:dyDescent="0.25">
      <c r="D115" s="4" t="s">
        <v>123</v>
      </c>
      <c r="E115" s="4">
        <f>INDEX([1]IND_Attributes!$H:$H,MATCH(SER_SavePot!$D115,[1]IND_Attributes!$A:$A,0))</f>
        <v>0.51829269988160398</v>
      </c>
      <c r="F115" s="56" t="str">
        <f>INDEX([1]IND_Attributes!I:I,MATCH(SER_SavePot!$D115,[1]IND_Attributes!$A:$A,0))</f>
        <v>INDRETRHN_OLDC_DMD</v>
      </c>
      <c r="G115" s="56" t="str">
        <f t="shared" si="79"/>
        <v>INDRETRHN_OLDC_DMD</v>
      </c>
      <c r="H115" s="56" t="s">
        <v>9</v>
      </c>
      <c r="I115" s="56" t="s">
        <v>10</v>
      </c>
      <c r="J115" s="56">
        <v>2015</v>
      </c>
      <c r="K115" s="73">
        <f t="shared" si="80"/>
        <v>0</v>
      </c>
      <c r="L115" s="73">
        <f t="shared" si="81"/>
        <v>0</v>
      </c>
      <c r="M115" s="56"/>
      <c r="N115" s="56" t="str">
        <f t="shared" si="82"/>
        <v>RHNB-37</v>
      </c>
      <c r="O115" s="56" t="str">
        <f t="shared" si="83"/>
        <v>RET</v>
      </c>
      <c r="P115" s="4">
        <f t="shared" si="71"/>
        <v>658</v>
      </c>
      <c r="Q115" s="4">
        <f t="shared" si="72"/>
        <v>10</v>
      </c>
      <c r="R115" s="4">
        <f t="shared" si="84"/>
        <v>668</v>
      </c>
      <c r="S115" s="4">
        <f t="shared" si="85"/>
        <v>3</v>
      </c>
      <c r="T115" s="4">
        <f t="shared" si="73"/>
        <v>0</v>
      </c>
      <c r="AG115" s="29">
        <f t="shared" si="143"/>
        <v>1.3</v>
      </c>
      <c r="AH115" s="30" t="str">
        <f t="shared" si="136"/>
        <v>LA-13</v>
      </c>
      <c r="AI115" s="64" t="s">
        <v>949</v>
      </c>
      <c r="AJ115" s="31">
        <f>TREND(CHOOSE({1;2},AJ$6,AJ$13),CHOOSE({1;2},$AV$6,$AV$11),$AG115)</f>
        <v>9.5422424123357344E-2</v>
      </c>
      <c r="AK115" s="32">
        <f>TREND(CHOOSE({1;2},AK$6,AK$13),CHOOSE({1;2},$AV$6,$AV$11),$AG115)</f>
        <v>7.8017123494990195E-2</v>
      </c>
      <c r="AL115" s="32">
        <f>TREND(CHOOSE({1;2},AL$6,AL$13),CHOOSE({1;2},$AV$6,$AV$11),$AG115)</f>
        <v>8.8361659839764503E-2</v>
      </c>
      <c r="AM115" s="32">
        <f>TREND(CHOOSE({1;2},AM$6,AM$13),CHOOSE({1;2},$AV$6,$AV$11),$AG115)</f>
        <v>9.9837107237189152E-2</v>
      </c>
      <c r="AN115" s="32">
        <f>TREND(CHOOSE({1;2},AN$6,AN$13),CHOOSE({1;2},$AV$6,$AV$11),$AG115)</f>
        <v>7.9546029455850112E-2</v>
      </c>
      <c r="AO115" s="32">
        <f>TREND(CHOOSE({1;2},AO$6,AO$13),CHOOSE({1;2},$AV$6,$AV$11),$AG115)</f>
        <v>7.0371425771292878E-2</v>
      </c>
      <c r="AP115" s="32">
        <f>TREND(CHOOSE({1;2},AP$6,AP$13),CHOOSE({1;2},$AV$6,$AV$11),$AG115)</f>
        <v>8.3879186534906447E-2</v>
      </c>
      <c r="AQ115" s="32">
        <f>TREND(CHOOSE({1;2},AQ$6,AQ$13),CHOOSE({1;2},$AV$6,$AV$11),$AG115)</f>
        <v>9.4759209396014357E-2</v>
      </c>
      <c r="AR115" s="32">
        <f>TREND(CHOOSE({1;2},AR$6,AR$13),CHOOSE({1;2},$AV$6,$AV$11),$AG115)</f>
        <v>4.6687025725020266E-2</v>
      </c>
      <c r="AS115" s="32">
        <f t="shared" si="138"/>
        <v>4.6687025725020266E-2</v>
      </c>
      <c r="AT115" s="32">
        <f t="shared" si="138"/>
        <v>4.6687025725020266E-2</v>
      </c>
      <c r="AU115" s="33">
        <f t="shared" si="139"/>
        <v>9.5422424123357344E-2</v>
      </c>
      <c r="AX115" s="29">
        <f t="shared" si="144"/>
        <v>1.3</v>
      </c>
      <c r="AY115" s="30" t="str">
        <f t="shared" si="125"/>
        <v>LA-13</v>
      </c>
      <c r="AZ115" s="64" t="s">
        <v>949</v>
      </c>
      <c r="BA115" s="36">
        <f t="shared" si="140"/>
        <v>7.3401864710274933E-3</v>
      </c>
      <c r="BB115" s="37">
        <f t="shared" si="120"/>
        <v>6.0013171919223313E-3</v>
      </c>
      <c r="BC115" s="37">
        <f t="shared" si="120"/>
        <v>6.7970507569049682E-3</v>
      </c>
      <c r="BD115" s="37">
        <f t="shared" si="120"/>
        <v>7.6797774797837948E-3</v>
      </c>
      <c r="BE115" s="37">
        <f t="shared" si="120"/>
        <v>6.1189253427577084E-3</v>
      </c>
      <c r="BF115" s="37">
        <f t="shared" si="120"/>
        <v>5.4131865977917748E-3</v>
      </c>
      <c r="BG115" s="37">
        <f t="shared" si="120"/>
        <v>6.4522451180697299E-3</v>
      </c>
      <c r="BH115" s="37">
        <f t="shared" si="120"/>
        <v>7.2891699535395788E-3</v>
      </c>
      <c r="BI115" s="37">
        <f t="shared" si="120"/>
        <v>3.5913096711554029E-3</v>
      </c>
      <c r="BJ115" s="37">
        <f t="shared" si="141"/>
        <v>3.5913096711554029E-3</v>
      </c>
      <c r="BK115" s="37">
        <f t="shared" si="141"/>
        <v>3.5913096711554029E-3</v>
      </c>
      <c r="BL115" s="38">
        <f t="shared" si="142"/>
        <v>7.3401864710274933E-3</v>
      </c>
      <c r="BN115" s="41">
        <v>0.5</v>
      </c>
      <c r="BO115" s="8" t="str">
        <f t="shared" si="126"/>
        <v>MTDE-05</v>
      </c>
      <c r="BP115" s="42" t="s">
        <v>1014</v>
      </c>
      <c r="BQ115" s="36">
        <f t="shared" si="103"/>
        <v>1.0189347938491808E-3</v>
      </c>
      <c r="BR115" s="37">
        <f t="shared" si="103"/>
        <v>3.4282508546535327E-3</v>
      </c>
      <c r="BS115" s="37">
        <f t="shared" si="103"/>
        <v>2.5627892275897589E-3</v>
      </c>
      <c r="BT115" s="37">
        <f t="shared" si="103"/>
        <v>2.9603144809658838E-3</v>
      </c>
      <c r="BU115" s="37">
        <f t="shared" si="103"/>
        <v>3.497292625438804E-3</v>
      </c>
      <c r="BV115" s="37">
        <f t="shared" si="103"/>
        <v>3.653762345604215E-3</v>
      </c>
      <c r="BW115" s="37">
        <f t="shared" si="127"/>
        <v>1.0189347938491808E-3</v>
      </c>
      <c r="BX115" s="37">
        <f t="shared" si="103"/>
        <v>3.2461757025381739E-3</v>
      </c>
      <c r="BY115" s="37">
        <f t="shared" si="103"/>
        <v>1.078671176124763E-3</v>
      </c>
      <c r="BZ115" s="37">
        <f t="shared" si="103"/>
        <v>1.078671176124763E-3</v>
      </c>
      <c r="CA115" s="37"/>
      <c r="CB115" s="38">
        <f t="shared" si="103"/>
        <v>1.0189347938491808E-3</v>
      </c>
      <c r="CC115" s="43"/>
      <c r="CE115" s="4" t="str">
        <f t="shared" si="60"/>
        <v>MTDE</v>
      </c>
      <c r="CH115" s="4" t="str">
        <f t="shared" si="128"/>
        <v/>
      </c>
      <c r="CI115" s="4" t="str">
        <f t="shared" si="128"/>
        <v/>
      </c>
      <c r="CJ115" s="4" t="str">
        <f t="shared" si="128"/>
        <v/>
      </c>
    </row>
    <row r="116" spans="4:88" ht="15.75" customHeight="1" x14ac:dyDescent="0.25">
      <c r="D116" s="4" t="s">
        <v>124</v>
      </c>
      <c r="E116" s="4">
        <f>INDEX([1]IND_Attributes!$H:$H,MATCH(SER_SavePot!$D116,[1]IND_Attributes!$A:$A,0))</f>
        <v>0.37272018102138099</v>
      </c>
      <c r="F116" s="56" t="str">
        <f>INDEX([1]IND_Attributes!I:I,MATCH(SER_SavePot!$D116,[1]IND_Attributes!$A:$A,0))</f>
        <v>INDRETRHN_OLDD_DMD</v>
      </c>
      <c r="G116" s="56" t="str">
        <f t="shared" si="79"/>
        <v>INDRETRHN_OLDD_DMD</v>
      </c>
      <c r="H116" s="56" t="s">
        <v>9</v>
      </c>
      <c r="I116" s="56" t="s">
        <v>10</v>
      </c>
      <c r="J116" s="56">
        <v>2015</v>
      </c>
      <c r="K116" s="73">
        <f t="shared" si="80"/>
        <v>0</v>
      </c>
      <c r="L116" s="73">
        <f t="shared" si="81"/>
        <v>0</v>
      </c>
      <c r="M116" s="56"/>
      <c r="N116" s="56" t="str">
        <f t="shared" si="82"/>
        <v>RHNB-37</v>
      </c>
      <c r="O116" s="56" t="str">
        <f t="shared" si="83"/>
        <v>RET</v>
      </c>
      <c r="P116" s="4">
        <f t="shared" si="71"/>
        <v>658</v>
      </c>
      <c r="Q116" s="4">
        <f t="shared" si="72"/>
        <v>10</v>
      </c>
      <c r="R116" s="4">
        <f t="shared" si="84"/>
        <v>668</v>
      </c>
      <c r="S116" s="4">
        <f t="shared" si="85"/>
        <v>3</v>
      </c>
      <c r="T116" s="4">
        <f t="shared" si="73"/>
        <v>0</v>
      </c>
      <c r="AG116" s="29">
        <f t="shared" si="143"/>
        <v>1.3</v>
      </c>
      <c r="AH116" s="30" t="str">
        <f t="shared" si="136"/>
        <v>EM-13</v>
      </c>
      <c r="AI116" s="64" t="s">
        <v>951</v>
      </c>
      <c r="AJ116" s="31">
        <f>TREND(CHOOSE({1;2},AJ$6,AJ$14),CHOOSE({1;2},$AV$6,$AV$11),$AG116)</f>
        <v>0.10977465989309132</v>
      </c>
      <c r="AK116" s="32">
        <f>TREND(CHOOSE({1;2},AK$6,AK$14),CHOOSE({1;2},$AV$6,$AV$11),$AG116)</f>
        <v>8.042660043807616E-2</v>
      </c>
      <c r="AL116" s="32">
        <f>TREND(CHOOSE({1;2},AL$6,AL$14),CHOOSE({1;2},$AV$6,$AV$11),$AG116)</f>
        <v>7.5779195131112448E-2</v>
      </c>
      <c r="AM116" s="32">
        <f>TREND(CHOOSE({1;2},AM$6,AM$14),CHOOSE({1;2},$AV$6,$AV$11),$AG116)</f>
        <v>4.4077541098083046E-2</v>
      </c>
      <c r="AN116" s="32">
        <f>TREND(CHOOSE({1;2},AN$6,AN$14),CHOOSE({1;2},$AV$6,$AV$11),$AG116)</f>
        <v>6.1246476346384207E-2</v>
      </c>
      <c r="AO116" s="32">
        <f>TREND(CHOOSE({1;2},AO$6,AO$14),CHOOSE({1;2},$AV$6,$AV$11),$AG116)</f>
        <v>6.9462540985202076E-2</v>
      </c>
      <c r="AP116" s="32">
        <f>TREND(CHOOSE({1;2},AP$6,AP$14),CHOOSE({1;2},$AV$6,$AV$11),$AG116)</f>
        <v>0.11468020848161532</v>
      </c>
      <c r="AQ116" s="32">
        <f>TREND(CHOOSE({1;2},AQ$6,AQ$14),CHOOSE({1;2},$AV$6,$AV$11),$AG116)</f>
        <v>9.0477441293721261E-2</v>
      </c>
      <c r="AR116" s="32">
        <f>TREND(CHOOSE({1;2},AR$6,AR$14),CHOOSE({1;2},$AV$6,$AV$11),$AG116)</f>
        <v>9.601921805561868E-2</v>
      </c>
      <c r="AS116" s="32">
        <f t="shared" si="138"/>
        <v>9.601921805561868E-2</v>
      </c>
      <c r="AT116" s="32">
        <f t="shared" si="138"/>
        <v>9.601921805561868E-2</v>
      </c>
      <c r="AU116" s="33">
        <f t="shared" si="139"/>
        <v>0.10977465989309132</v>
      </c>
      <c r="AX116" s="29">
        <f t="shared" si="144"/>
        <v>1.3</v>
      </c>
      <c r="AY116" s="30" t="str">
        <f t="shared" si="125"/>
        <v>EM-13</v>
      </c>
      <c r="AZ116" s="64" t="s">
        <v>951</v>
      </c>
      <c r="BA116" s="36">
        <f t="shared" si="140"/>
        <v>8.4442046071608878E-3</v>
      </c>
      <c r="BB116" s="37">
        <f t="shared" si="120"/>
        <v>6.1866615721597046E-3</v>
      </c>
      <c r="BC116" s="37">
        <f t="shared" si="120"/>
        <v>5.8291688562394223E-3</v>
      </c>
      <c r="BD116" s="37">
        <f t="shared" si="120"/>
        <v>3.3905800844679299E-3</v>
      </c>
      <c r="BE116" s="37">
        <f t="shared" si="120"/>
        <v>4.7112674112603364E-3</v>
      </c>
      <c r="BF116" s="37">
        <f t="shared" si="120"/>
        <v>5.3432723834770934E-3</v>
      </c>
      <c r="BG116" s="37">
        <f t="shared" si="120"/>
        <v>8.821554498585793E-3</v>
      </c>
      <c r="BH116" s="37">
        <f t="shared" si="120"/>
        <v>6.9598031764400992E-3</v>
      </c>
      <c r="BI116" s="37">
        <f t="shared" si="120"/>
        <v>7.386093696586063E-3</v>
      </c>
      <c r="BJ116" s="37">
        <f t="shared" si="141"/>
        <v>7.386093696586063E-3</v>
      </c>
      <c r="BK116" s="37">
        <f t="shared" si="141"/>
        <v>7.386093696586063E-3</v>
      </c>
      <c r="BL116" s="38">
        <f t="shared" si="142"/>
        <v>8.4442046071608878E-3</v>
      </c>
      <c r="BN116" s="41">
        <v>0.5</v>
      </c>
      <c r="BO116" s="8" t="str">
        <f t="shared" si="126"/>
        <v>HTBN-05</v>
      </c>
      <c r="BP116" s="42" t="s">
        <v>1017</v>
      </c>
      <c r="BQ116" s="36">
        <f t="shared" si="103"/>
        <v>7.636652368155218E-4</v>
      </c>
      <c r="BR116" s="37">
        <f t="shared" si="103"/>
        <v>5.9345030025600076E-4</v>
      </c>
      <c r="BS116" s="37">
        <f t="shared" si="103"/>
        <v>4.4786961005290017E-4</v>
      </c>
      <c r="BT116" s="37">
        <f t="shared" si="103"/>
        <v>3.8378880247253388E-5</v>
      </c>
      <c r="BU116" s="37">
        <f t="shared" si="103"/>
        <v>1.4666603197622456E-4</v>
      </c>
      <c r="BV116" s="37">
        <f t="shared" si="103"/>
        <v>7.352569878439812E-4</v>
      </c>
      <c r="BW116" s="37">
        <f t="shared" si="127"/>
        <v>7.636652368155218E-4</v>
      </c>
      <c r="BX116" s="37">
        <f t="shared" si="103"/>
        <v>8.6168204405809214E-4</v>
      </c>
      <c r="BY116" s="37">
        <f t="shared" si="103"/>
        <v>8.6168204405809171E-4</v>
      </c>
      <c r="BZ116" s="37">
        <f t="shared" si="103"/>
        <v>8.6168204405809171E-4</v>
      </c>
      <c r="CA116" s="37"/>
      <c r="CB116" s="38">
        <f t="shared" si="103"/>
        <v>7.636652368155218E-4</v>
      </c>
      <c r="CC116" s="43"/>
      <c r="CE116" s="4" t="str">
        <f t="shared" si="60"/>
        <v>HTBN</v>
      </c>
      <c r="CH116" s="4" t="str">
        <f t="shared" si="128"/>
        <v/>
      </c>
      <c r="CI116" s="4" t="str">
        <f t="shared" si="128"/>
        <v/>
      </c>
      <c r="CJ116" s="4" t="str">
        <f t="shared" si="128"/>
        <v/>
      </c>
    </row>
    <row r="117" spans="4:88" ht="15.75" customHeight="1" x14ac:dyDescent="0.25">
      <c r="D117" s="4" t="s">
        <v>125</v>
      </c>
      <c r="E117" s="4">
        <f>INDEX([1]IND_Attributes!$H:$H,MATCH(SER_SavePot!$D117,[1]IND_Attributes!$A:$A,0))</f>
        <v>0.108987119097014</v>
      </c>
      <c r="F117" s="56" t="str">
        <f>INDEX([1]IND_Attributes!I:I,MATCH(SER_SavePot!$D117,[1]IND_Attributes!$A:$A,0))</f>
        <v>INDRETRHN_OLDI_DMD</v>
      </c>
      <c r="G117" s="56" t="str">
        <f t="shared" si="79"/>
        <v>INDRETRHN_OLDI_DMD</v>
      </c>
      <c r="H117" s="56" t="s">
        <v>9</v>
      </c>
      <c r="I117" s="56" t="s">
        <v>10</v>
      </c>
      <c r="J117" s="56">
        <v>2015</v>
      </c>
      <c r="K117" s="73">
        <f t="shared" si="80"/>
        <v>0</v>
      </c>
      <c r="L117" s="73">
        <f t="shared" si="81"/>
        <v>0</v>
      </c>
      <c r="M117" s="56"/>
      <c r="N117" s="56" t="str">
        <f t="shared" si="82"/>
        <v>RHNB-37</v>
      </c>
      <c r="O117" s="56" t="str">
        <f t="shared" si="83"/>
        <v>RET</v>
      </c>
      <c r="P117" s="4">
        <f t="shared" si="71"/>
        <v>658</v>
      </c>
      <c r="Q117" s="4">
        <f t="shared" si="72"/>
        <v>10</v>
      </c>
      <c r="R117" s="4">
        <f t="shared" si="84"/>
        <v>668</v>
      </c>
      <c r="S117" s="4">
        <f t="shared" si="85"/>
        <v>3</v>
      </c>
      <c r="T117" s="4">
        <f t="shared" si="73"/>
        <v>0</v>
      </c>
      <c r="AG117" s="44">
        <f t="shared" si="143"/>
        <v>1.3</v>
      </c>
      <c r="AH117" s="46" t="str">
        <f t="shared" si="136"/>
        <v>TR-13</v>
      </c>
      <c r="AI117" s="67" t="s">
        <v>955</v>
      </c>
      <c r="AJ117" s="47">
        <f>TREND(CHOOSE({1;2},AJ$6,AJ$15),CHOOSE({1;2},$AV$6,$AV$11),$AG117)</f>
        <v>4.0474198097510933E-2</v>
      </c>
      <c r="AK117" s="49">
        <f>TREND(CHOOSE({1;2},AK$6,AK$15),CHOOSE({1;2},$AV$6,$AV$11),$AG117)</f>
        <v>6.4329527591541888E-3</v>
      </c>
      <c r="AL117" s="49">
        <f>TREND(CHOOSE({1;2},AL$6,AL$15),CHOOSE({1;2},$AV$6,$AV$11),$AG117)</f>
        <v>1.4221575540393609E-2</v>
      </c>
      <c r="AM117" s="49">
        <f>TREND(CHOOSE({1;2},AM$6,AM$15),CHOOSE({1;2},$AV$6,$AV$11),$AG117)</f>
        <v>4.4669909346334146E-3</v>
      </c>
      <c r="AN117" s="49">
        <f>TREND(CHOOSE({1;2},AN$6,AN$15),CHOOSE({1;2},$AV$6,$AV$11),$AG117)</f>
        <v>8.9259622653266608E-3</v>
      </c>
      <c r="AO117" s="49">
        <f>TREND(CHOOSE({1;2},AO$6,AO$15),CHOOSE({1;2},$AV$6,$AV$11),$AG117)</f>
        <v>6.4068277457877626E-3</v>
      </c>
      <c r="AP117" s="49">
        <f>TREND(CHOOSE({1;2},AP$6,AP$15),CHOOSE({1;2},$AV$6,$AV$11),$AG117)</f>
        <v>0</v>
      </c>
      <c r="AQ117" s="49">
        <f>TREND(CHOOSE({1;2},AQ$6,AQ$15),CHOOSE({1;2},$AV$6,$AV$11),$AG117)</f>
        <v>1.3488084557134428E-2</v>
      </c>
      <c r="AR117" s="49">
        <f>TREND(CHOOSE({1;2},AR$6,AR$15),CHOOSE({1;2},$AV$6,$AV$11),$AG117)</f>
        <v>1.3488084557134428E-2</v>
      </c>
      <c r="AS117" s="49">
        <f t="shared" si="138"/>
        <v>1.3488084557134428E-2</v>
      </c>
      <c r="AT117" s="49">
        <f t="shared" si="138"/>
        <v>1.3488084557134428E-2</v>
      </c>
      <c r="AU117" s="50">
        <f t="shared" si="139"/>
        <v>4.0474198097510933E-2</v>
      </c>
      <c r="AX117" s="44">
        <f t="shared" si="144"/>
        <v>1.3</v>
      </c>
      <c r="AY117" s="46" t="str">
        <f t="shared" si="125"/>
        <v>TR-13</v>
      </c>
      <c r="AZ117" s="67" t="s">
        <v>955</v>
      </c>
      <c r="BA117" s="51">
        <f t="shared" si="140"/>
        <v>3.1133998536546914E-3</v>
      </c>
      <c r="BB117" s="53">
        <f t="shared" si="140"/>
        <v>4.9484251993493766E-4</v>
      </c>
      <c r="BC117" s="53">
        <f t="shared" si="140"/>
        <v>1.0939673492610467E-3</v>
      </c>
      <c r="BD117" s="53">
        <f t="shared" si="140"/>
        <v>3.4361468727949276E-4</v>
      </c>
      <c r="BE117" s="53">
        <f t="shared" si="140"/>
        <v>6.8661248194820494E-4</v>
      </c>
      <c r="BF117" s="53">
        <f t="shared" si="140"/>
        <v>4.9283290352213592E-4</v>
      </c>
      <c r="BG117" s="53">
        <f t="shared" si="140"/>
        <v>0</v>
      </c>
      <c r="BH117" s="53">
        <f t="shared" si="140"/>
        <v>1.0375449659334197E-3</v>
      </c>
      <c r="BI117" s="53">
        <f t="shared" si="140"/>
        <v>1.0375449659334197E-3</v>
      </c>
      <c r="BJ117" s="53">
        <f t="shared" si="141"/>
        <v>1.0375449659334197E-3</v>
      </c>
      <c r="BK117" s="53">
        <f t="shared" si="141"/>
        <v>1.0375449659334197E-3</v>
      </c>
      <c r="BL117" s="55">
        <f t="shared" si="142"/>
        <v>3.1133998536546914E-3</v>
      </c>
      <c r="BN117" s="41">
        <v>0.5</v>
      </c>
      <c r="BO117" s="8" t="str">
        <f t="shared" si="126"/>
        <v>HTBE-05</v>
      </c>
      <c r="BP117" s="42" t="s">
        <v>1019</v>
      </c>
      <c r="BQ117" s="36">
        <f t="shared" si="103"/>
        <v>7.636652368155218E-4</v>
      </c>
      <c r="BR117" s="37">
        <f t="shared" si="103"/>
        <v>5.9345030025600076E-4</v>
      </c>
      <c r="BS117" s="37">
        <f t="shared" si="103"/>
        <v>4.4786961005290017E-4</v>
      </c>
      <c r="BT117" s="37">
        <f t="shared" si="103"/>
        <v>3.8378880247253388E-5</v>
      </c>
      <c r="BU117" s="37">
        <f t="shared" si="103"/>
        <v>1.4666603197622456E-4</v>
      </c>
      <c r="BV117" s="37">
        <f t="shared" si="103"/>
        <v>7.352569878439812E-4</v>
      </c>
      <c r="BW117" s="37">
        <f t="shared" si="127"/>
        <v>7.636652368155218E-4</v>
      </c>
      <c r="BX117" s="37">
        <f t="shared" si="103"/>
        <v>8.6168204405809214E-4</v>
      </c>
      <c r="BY117" s="37">
        <f t="shared" si="103"/>
        <v>8.6168204405809171E-4</v>
      </c>
      <c r="BZ117" s="37">
        <f t="shared" si="103"/>
        <v>8.6168204405809171E-4</v>
      </c>
      <c r="CA117" s="37"/>
      <c r="CB117" s="38">
        <f t="shared" si="103"/>
        <v>7.636652368155218E-4</v>
      </c>
      <c r="CC117" s="43"/>
      <c r="CE117" s="4" t="str">
        <f t="shared" si="60"/>
        <v>HTBE</v>
      </c>
      <c r="CH117" s="4" t="str">
        <f t="shared" si="128"/>
        <v/>
      </c>
      <c r="CI117" s="4" t="str">
        <f t="shared" si="128"/>
        <v/>
      </c>
      <c r="CJ117" s="4" t="str">
        <f t="shared" si="128"/>
        <v/>
      </c>
    </row>
    <row r="118" spans="4:88" ht="15.75" customHeight="1" x14ac:dyDescent="0.25">
      <c r="D118" s="4" t="s">
        <v>126</v>
      </c>
      <c r="E118" s="4">
        <f>INDEX([1]IND_Attributes!$H:$H,MATCH(SER_SavePot!$D118,[1]IND_Attributes!$A:$A,0))</f>
        <v>0.51829269988160398</v>
      </c>
      <c r="F118" s="56" t="str">
        <f>INDEX([1]IND_Attributes!I:I,MATCH(SER_SavePot!$D118,[1]IND_Attributes!$A:$A,0))</f>
        <v>INDRETRHN_OLDC_DMD</v>
      </c>
      <c r="G118" s="56" t="str">
        <f t="shared" si="79"/>
        <v>INDRETRHN_OLDC_DMD</v>
      </c>
      <c r="H118" s="56" t="s">
        <v>9</v>
      </c>
      <c r="I118" s="56" t="s">
        <v>10</v>
      </c>
      <c r="J118" s="56">
        <v>2015</v>
      </c>
      <c r="K118" s="73">
        <f t="shared" si="80"/>
        <v>0</v>
      </c>
      <c r="L118" s="73">
        <f t="shared" si="81"/>
        <v>0</v>
      </c>
      <c r="M118" s="56"/>
      <c r="N118" s="56" t="str">
        <f t="shared" si="82"/>
        <v>RHNB-38</v>
      </c>
      <c r="O118" s="56" t="str">
        <f t="shared" si="83"/>
        <v>RET</v>
      </c>
      <c r="P118" s="4">
        <f t="shared" si="71"/>
        <v>676</v>
      </c>
      <c r="Q118" s="4">
        <f t="shared" si="72"/>
        <v>10</v>
      </c>
      <c r="R118" s="4">
        <f t="shared" si="84"/>
        <v>686</v>
      </c>
      <c r="S118" s="4">
        <f t="shared" si="85"/>
        <v>3</v>
      </c>
      <c r="T118" s="4">
        <f t="shared" si="73"/>
        <v>0</v>
      </c>
      <c r="AG118" s="11">
        <f>ROUND(AG112+0.1,2)</f>
        <v>1.4</v>
      </c>
      <c r="AH118" s="13" t="str">
        <f t="shared" si="136"/>
        <v>MT-14</v>
      </c>
      <c r="AI118" s="74" t="s">
        <v>942</v>
      </c>
      <c r="AJ118" s="14">
        <f>TREND(CHOOSE({1;2},AJ$6,AJ$10),CHOOSE({1;2},$AV$6,$AV$10),$AG118)</f>
        <v>1.4265087113888528E-2</v>
      </c>
      <c r="AK118" s="15">
        <f>TREND(CHOOSE({1;2},AK$6,AK$10),CHOOSE({1;2},$AV$6,$AV$10),$AG118)</f>
        <v>4.7995511965149472E-2</v>
      </c>
      <c r="AL118" s="15">
        <f>TREND(CHOOSE({1;2},AL$6,AL$10),CHOOSE({1;2},$AV$6,$AV$10),$AG118)</f>
        <v>3.5879049186256631E-2</v>
      </c>
      <c r="AM118" s="15">
        <f>TREND(CHOOSE({1;2},AM$6,AM$10),CHOOSE({1;2},$AV$6,$AV$10),$AG118)</f>
        <v>4.1444402733522387E-2</v>
      </c>
      <c r="AN118" s="15">
        <f>TREND(CHOOSE({1;2},AN$6,AN$10),CHOOSE({1;2},$AV$6,$AV$10),$AG118)</f>
        <v>4.8962096756143242E-2</v>
      </c>
      <c r="AO118" s="15">
        <f>TREND(CHOOSE({1;2},AO$6,AO$10),CHOOSE({1;2},$AV$6,$AV$10),$AG118)</f>
        <v>5.1152672838459E-2</v>
      </c>
      <c r="AP118" s="15">
        <f>TREND(CHOOSE({1;2},AP$6,AP$10),CHOOSE({1;2},$AV$6,$AV$10),$AG118)</f>
        <v>5.2821274496334412E-2</v>
      </c>
      <c r="AQ118" s="15">
        <f>TREND(CHOOSE({1;2},AQ$6,AQ$10),CHOOSE({1;2},$AV$6,$AV$10),$AG118)</f>
        <v>4.5446459835534442E-2</v>
      </c>
      <c r="AR118" s="15">
        <f>TREND(CHOOSE({1;2},AR$6,AR$10),CHOOSE({1;2},$AV$6,$AV$10),$AG118)</f>
        <v>1.510139646574668E-2</v>
      </c>
      <c r="AS118" s="15">
        <f>AR118</f>
        <v>1.510139646574668E-2</v>
      </c>
      <c r="AT118" s="15">
        <f>AS118</f>
        <v>1.510139646574668E-2</v>
      </c>
      <c r="AU118" s="17">
        <f>AJ118</f>
        <v>1.4265087113888528E-2</v>
      </c>
      <c r="AX118" s="11">
        <f>ROUND(AX112+0.1,2)</f>
        <v>1.4</v>
      </c>
      <c r="AY118" s="13" t="str">
        <f t="shared" si="125"/>
        <v>MT-14</v>
      </c>
      <c r="AZ118" s="74" t="s">
        <v>942</v>
      </c>
      <c r="BA118" s="18">
        <f>AJ118-AJ112</f>
        <v>1.01893479384918E-3</v>
      </c>
      <c r="BB118" s="19">
        <f t="shared" si="140"/>
        <v>3.4282508546535292E-3</v>
      </c>
      <c r="BC118" s="19">
        <f t="shared" si="140"/>
        <v>2.5627892275897624E-3</v>
      </c>
      <c r="BD118" s="19">
        <f t="shared" si="140"/>
        <v>2.9603144809658838E-3</v>
      </c>
      <c r="BE118" s="19">
        <f t="shared" si="140"/>
        <v>3.497292625438804E-3</v>
      </c>
      <c r="BF118" s="19">
        <f t="shared" si="140"/>
        <v>3.6537623456042098E-3</v>
      </c>
      <c r="BG118" s="19">
        <f t="shared" si="140"/>
        <v>3.7729481783096014E-3</v>
      </c>
      <c r="BH118" s="19">
        <f t="shared" si="140"/>
        <v>3.2461757025381704E-3</v>
      </c>
      <c r="BI118" s="19">
        <f t="shared" si="140"/>
        <v>1.0786711761247621E-3</v>
      </c>
      <c r="BJ118" s="19">
        <f>BI118</f>
        <v>1.0786711761247621E-3</v>
      </c>
      <c r="BK118" s="19">
        <f>BJ118</f>
        <v>1.0786711761247621E-3</v>
      </c>
      <c r="BL118" s="20">
        <f>BA118</f>
        <v>1.01893479384918E-3</v>
      </c>
      <c r="BN118" s="41">
        <v>0.5</v>
      </c>
      <c r="BO118" s="8" t="str">
        <f t="shared" si="126"/>
        <v>HTDN-05</v>
      </c>
      <c r="BP118" s="42" t="s">
        <v>1021</v>
      </c>
      <c r="BQ118" s="36">
        <f t="shared" si="103"/>
        <v>7.636652368155218E-4</v>
      </c>
      <c r="BR118" s="37">
        <f t="shared" si="103"/>
        <v>5.9345030025600076E-4</v>
      </c>
      <c r="BS118" s="37">
        <f t="shared" si="103"/>
        <v>4.4786961005290017E-4</v>
      </c>
      <c r="BT118" s="37">
        <f t="shared" si="103"/>
        <v>3.8378880247253388E-5</v>
      </c>
      <c r="BU118" s="37">
        <f t="shared" si="103"/>
        <v>1.4666603197622456E-4</v>
      </c>
      <c r="BV118" s="37">
        <f t="shared" si="103"/>
        <v>7.352569878439812E-4</v>
      </c>
      <c r="BW118" s="37">
        <f t="shared" si="127"/>
        <v>7.636652368155218E-4</v>
      </c>
      <c r="BX118" s="37">
        <f t="shared" si="103"/>
        <v>8.6168204405809214E-4</v>
      </c>
      <c r="BY118" s="37">
        <f t="shared" si="103"/>
        <v>8.6168204405809171E-4</v>
      </c>
      <c r="BZ118" s="37">
        <f t="shared" si="103"/>
        <v>8.6168204405809171E-4</v>
      </c>
      <c r="CA118" s="37"/>
      <c r="CB118" s="38">
        <f t="shared" si="103"/>
        <v>7.636652368155218E-4</v>
      </c>
      <c r="CC118" s="43"/>
      <c r="CE118" s="4" t="str">
        <f t="shared" si="60"/>
        <v>HTDN</v>
      </c>
      <c r="CH118" s="4" t="str">
        <f t="shared" si="128"/>
        <v/>
      </c>
      <c r="CI118" s="4" t="str">
        <f t="shared" si="128"/>
        <v/>
      </c>
      <c r="CJ118" s="4" t="str">
        <f t="shared" si="128"/>
        <v/>
      </c>
    </row>
    <row r="119" spans="4:88" ht="15.75" customHeight="1" x14ac:dyDescent="0.25">
      <c r="D119" s="4" t="s">
        <v>127</v>
      </c>
      <c r="E119" s="4">
        <f>INDEX([1]IND_Attributes!$H:$H,MATCH(SER_SavePot!$D119,[1]IND_Attributes!$A:$A,0))</f>
        <v>0.37272018102138099</v>
      </c>
      <c r="F119" s="56" t="str">
        <f>INDEX([1]IND_Attributes!I:I,MATCH(SER_SavePot!$D119,[1]IND_Attributes!$A:$A,0))</f>
        <v>INDRETRHN_OLDD_DMD</v>
      </c>
      <c r="G119" s="56" t="str">
        <f t="shared" si="79"/>
        <v>INDRETRHN_OLDD_DMD</v>
      </c>
      <c r="H119" s="56" t="s">
        <v>9</v>
      </c>
      <c r="I119" s="56" t="s">
        <v>10</v>
      </c>
      <c r="J119" s="56">
        <v>2015</v>
      </c>
      <c r="K119" s="73">
        <f t="shared" si="80"/>
        <v>0</v>
      </c>
      <c r="L119" s="73">
        <f t="shared" si="81"/>
        <v>0</v>
      </c>
      <c r="M119" s="56"/>
      <c r="N119" s="56" t="str">
        <f t="shared" si="82"/>
        <v>RHNB-38</v>
      </c>
      <c r="O119" s="56" t="str">
        <f t="shared" si="83"/>
        <v>RET</v>
      </c>
      <c r="P119" s="4">
        <f t="shared" si="71"/>
        <v>676</v>
      </c>
      <c r="Q119" s="4">
        <f t="shared" si="72"/>
        <v>10</v>
      </c>
      <c r="R119" s="4">
        <f t="shared" si="84"/>
        <v>686</v>
      </c>
      <c r="S119" s="4">
        <f t="shared" si="85"/>
        <v>3</v>
      </c>
      <c r="T119" s="4">
        <f t="shared" si="73"/>
        <v>0</v>
      </c>
      <c r="AG119" s="29">
        <f>AG118</f>
        <v>1.4</v>
      </c>
      <c r="AH119" s="30" t="str">
        <f t="shared" si="136"/>
        <v>HT-14</v>
      </c>
      <c r="AI119" s="64" t="s">
        <v>945</v>
      </c>
      <c r="AJ119" s="31">
        <f>TREND(CHOOSE({1;2},AJ$6,AJ$11),CHOOSE({1;2},$AV$6,$AV$11),$AG119)</f>
        <v>1.0691313315417304E-2</v>
      </c>
      <c r="AK119" s="32">
        <f>TREND(CHOOSE({1;2},AK$6,AK$11),CHOOSE({1;2},$AV$6,$AV$11),$AG119)</f>
        <v>8.3083042035840132E-3</v>
      </c>
      <c r="AL119" s="32">
        <f>TREND(CHOOSE({1;2},AL$6,AL$11),CHOOSE({1;2},$AV$6,$AV$11),$AG119)</f>
        <v>6.2701745407406006E-3</v>
      </c>
      <c r="AM119" s="32">
        <f>TREND(CHOOSE({1;2},AM$6,AM$11),CHOOSE({1;2},$AV$6,$AV$11),$AG119)</f>
        <v>5.3730432346154721E-4</v>
      </c>
      <c r="AN119" s="32">
        <f>TREND(CHOOSE({1;2},AN$6,AN$11),CHOOSE({1;2},$AV$6,$AV$11),$AG119)</f>
        <v>2.0533244476671434E-3</v>
      </c>
      <c r="AO119" s="32">
        <f>TREND(CHOOSE({1;2},AO$6,AO$11),CHOOSE({1;2},$AV$6,$AV$11),$AG119)</f>
        <v>1.0293597829815735E-2</v>
      </c>
      <c r="AP119" s="32">
        <f>TREND(CHOOSE({1;2},AP$6,AP$11),CHOOSE({1;2},$AV$6,$AV$11),$AG119)</f>
        <v>1.2063548616813285E-2</v>
      </c>
      <c r="AQ119" s="32">
        <f>TREND(CHOOSE({1;2},AQ$6,AQ$11),CHOOSE({1;2},$AV$6,$AV$11),$AG119)</f>
        <v>1.2063548616813288E-2</v>
      </c>
      <c r="AR119" s="32">
        <f>TREND(CHOOSE({1;2},AR$6,AR$11),CHOOSE({1;2},$AV$6,$AV$11),$AG119)</f>
        <v>1.2063548616813285E-2</v>
      </c>
      <c r="AS119" s="32">
        <f t="shared" ref="AS119:AT123" si="145">AR119</f>
        <v>1.2063548616813285E-2</v>
      </c>
      <c r="AT119" s="32">
        <f t="shared" si="145"/>
        <v>1.2063548616813285E-2</v>
      </c>
      <c r="AU119" s="33">
        <f t="shared" ref="AU119:AU123" si="146">AJ119</f>
        <v>1.0691313315417304E-2</v>
      </c>
      <c r="AX119" s="29">
        <f>AX118</f>
        <v>1.4</v>
      </c>
      <c r="AY119" s="30" t="str">
        <f t="shared" si="125"/>
        <v>HT-14</v>
      </c>
      <c r="AZ119" s="64" t="s">
        <v>945</v>
      </c>
      <c r="BA119" s="36">
        <f t="shared" ref="BA119:BA123" si="147">AJ119-AJ113</f>
        <v>7.636652368155205E-4</v>
      </c>
      <c r="BB119" s="37">
        <f t="shared" si="140"/>
        <v>5.9345030025600033E-4</v>
      </c>
      <c r="BC119" s="37">
        <f t="shared" si="140"/>
        <v>4.4786961005289973E-4</v>
      </c>
      <c r="BD119" s="37">
        <f t="shared" si="140"/>
        <v>3.8378880247253279E-5</v>
      </c>
      <c r="BE119" s="37">
        <f t="shared" si="140"/>
        <v>1.4666603197622478E-4</v>
      </c>
      <c r="BF119" s="37">
        <f t="shared" si="140"/>
        <v>7.3525698784398033E-4</v>
      </c>
      <c r="BG119" s="37">
        <f t="shared" si="140"/>
        <v>8.6168204405809128E-4</v>
      </c>
      <c r="BH119" s="37">
        <f t="shared" si="140"/>
        <v>8.6168204405809128E-4</v>
      </c>
      <c r="BI119" s="37">
        <f t="shared" si="140"/>
        <v>8.6168204405809128E-4</v>
      </c>
      <c r="BJ119" s="37">
        <f t="shared" ref="BJ119:BK123" si="148">BI119</f>
        <v>8.6168204405809128E-4</v>
      </c>
      <c r="BK119" s="37">
        <f t="shared" si="148"/>
        <v>8.6168204405809128E-4</v>
      </c>
      <c r="BL119" s="38">
        <f t="shared" ref="BL119:BL123" si="149">BA119</f>
        <v>7.636652368155205E-4</v>
      </c>
      <c r="BN119" s="41">
        <v>0.5</v>
      </c>
      <c r="BO119" s="8" t="str">
        <f t="shared" si="126"/>
        <v>HTDE-05</v>
      </c>
      <c r="BP119" s="42" t="s">
        <v>1021</v>
      </c>
      <c r="BQ119" s="36">
        <f t="shared" si="103"/>
        <v>7.636652368155218E-4</v>
      </c>
      <c r="BR119" s="37">
        <f t="shared" si="103"/>
        <v>5.9345030025600076E-4</v>
      </c>
      <c r="BS119" s="37">
        <f t="shared" si="103"/>
        <v>4.4786961005290017E-4</v>
      </c>
      <c r="BT119" s="37">
        <f t="shared" si="103"/>
        <v>3.8378880247253388E-5</v>
      </c>
      <c r="BU119" s="37">
        <f t="shared" si="103"/>
        <v>1.4666603197622456E-4</v>
      </c>
      <c r="BV119" s="37">
        <f t="shared" si="103"/>
        <v>7.352569878439812E-4</v>
      </c>
      <c r="BW119" s="37">
        <f t="shared" si="127"/>
        <v>7.636652368155218E-4</v>
      </c>
      <c r="BX119" s="37">
        <f t="shared" si="103"/>
        <v>8.6168204405809214E-4</v>
      </c>
      <c r="BY119" s="37">
        <f t="shared" si="103"/>
        <v>8.6168204405809171E-4</v>
      </c>
      <c r="BZ119" s="37">
        <f t="shared" si="103"/>
        <v>8.6168204405809171E-4</v>
      </c>
      <c r="CA119" s="37"/>
      <c r="CB119" s="38">
        <f t="shared" si="103"/>
        <v>7.636652368155218E-4</v>
      </c>
      <c r="CC119" s="43"/>
      <c r="CE119" s="4" t="str">
        <f t="shared" si="60"/>
        <v>HTDE</v>
      </c>
      <c r="CH119" s="4" t="str">
        <f t="shared" si="128"/>
        <v/>
      </c>
      <c r="CI119" s="4" t="str">
        <f t="shared" si="128"/>
        <v/>
      </c>
      <c r="CJ119" s="4" t="str">
        <f t="shared" si="128"/>
        <v/>
      </c>
    </row>
    <row r="120" spans="4:88" ht="15.75" customHeight="1" x14ac:dyDescent="0.25">
      <c r="D120" s="4" t="s">
        <v>128</v>
      </c>
      <c r="E120" s="4">
        <f>INDEX([1]IND_Attributes!$H:$H,MATCH(SER_SavePot!$D120,[1]IND_Attributes!$A:$A,0))</f>
        <v>0.108987119097014</v>
      </c>
      <c r="F120" s="56" t="str">
        <f>INDEX([1]IND_Attributes!I:I,MATCH(SER_SavePot!$D120,[1]IND_Attributes!$A:$A,0))</f>
        <v>INDRETRHN_OLDI_DMD</v>
      </c>
      <c r="G120" s="56" t="str">
        <f t="shared" si="79"/>
        <v>INDRETRHN_OLDI_DMD</v>
      </c>
      <c r="H120" s="56" t="s">
        <v>9</v>
      </c>
      <c r="I120" s="56" t="s">
        <v>10</v>
      </c>
      <c r="J120" s="56">
        <v>2015</v>
      </c>
      <c r="K120" s="73">
        <f t="shared" si="80"/>
        <v>0</v>
      </c>
      <c r="L120" s="73">
        <f t="shared" si="81"/>
        <v>0</v>
      </c>
      <c r="M120" s="56"/>
      <c r="N120" s="56" t="str">
        <f t="shared" si="82"/>
        <v>RHNB-38</v>
      </c>
      <c r="O120" s="56" t="str">
        <f t="shared" si="83"/>
        <v>RET</v>
      </c>
      <c r="P120" s="4">
        <f t="shared" si="71"/>
        <v>676</v>
      </c>
      <c r="Q120" s="4">
        <f t="shared" si="72"/>
        <v>10</v>
      </c>
      <c r="R120" s="4">
        <f t="shared" si="84"/>
        <v>686</v>
      </c>
      <c r="S120" s="4">
        <f t="shared" si="85"/>
        <v>3</v>
      </c>
      <c r="T120" s="4">
        <f t="shared" si="73"/>
        <v>0</v>
      </c>
      <c r="AG120" s="29">
        <f t="shared" ref="AG120:AG123" si="150">AG119</f>
        <v>1.4</v>
      </c>
      <c r="AH120" s="30" t="str">
        <f t="shared" si="136"/>
        <v>RH-14</v>
      </c>
      <c r="AI120" s="64" t="s">
        <v>947</v>
      </c>
      <c r="AJ120" s="31">
        <f>TREND(CHOOSE({1;2},AJ$6,AJ$12),CHOOSE({1;2},$AV$6,$AV$11),$AG120)</f>
        <v>0</v>
      </c>
      <c r="AK120" s="32">
        <f>TREND(CHOOSE({1;2},AK$6,AK$12),CHOOSE({1;2},$AV$6,$AV$11),$AG120)</f>
        <v>0</v>
      </c>
      <c r="AL120" s="32">
        <f>TREND(CHOOSE({1;2},AL$6,AL$12),CHOOSE({1;2},$AV$6,$AV$11),$AG120)</f>
        <v>0</v>
      </c>
      <c r="AM120" s="32">
        <f>TREND(CHOOSE({1;2},AM$6,AM$12),CHOOSE({1;2},$AV$6,$AV$11),$AG120)</f>
        <v>0</v>
      </c>
      <c r="AN120" s="32">
        <f>TREND(CHOOSE({1;2},AN$6,AN$12),CHOOSE({1;2},$AV$6,$AV$11),$AG120)</f>
        <v>0</v>
      </c>
      <c r="AO120" s="32">
        <f>TREND(CHOOSE({1;2},AO$6,AO$12),CHOOSE({1;2},$AV$6,$AV$11),$AG120)</f>
        <v>0</v>
      </c>
      <c r="AP120" s="32">
        <f>TREND(CHOOSE({1;2},AP$6,AP$12),CHOOSE({1;2},$AV$6,$AV$11),$AG120)</f>
        <v>0</v>
      </c>
      <c r="AQ120" s="32">
        <f>TREND(CHOOSE({1;2},AQ$6,AQ$12),CHOOSE({1;2},$AV$6,$AV$11),$AG120)</f>
        <v>0</v>
      </c>
      <c r="AR120" s="32">
        <f>TREND(CHOOSE({1;2},AR$6,AR$12),CHOOSE({1;2},$AV$6,$AV$11),$AG120)</f>
        <v>0</v>
      </c>
      <c r="AS120" s="32">
        <f t="shared" si="145"/>
        <v>0</v>
      </c>
      <c r="AT120" s="32">
        <f t="shared" si="145"/>
        <v>0</v>
      </c>
      <c r="AU120" s="33">
        <f t="shared" si="146"/>
        <v>0</v>
      </c>
      <c r="AX120" s="29">
        <f t="shared" ref="AX120:AX123" si="151">AX119</f>
        <v>1.4</v>
      </c>
      <c r="AY120" s="30" t="str">
        <f t="shared" si="125"/>
        <v>RH-14</v>
      </c>
      <c r="AZ120" s="64" t="s">
        <v>947</v>
      </c>
      <c r="BA120" s="36">
        <f t="shared" si="147"/>
        <v>0</v>
      </c>
      <c r="BB120" s="37">
        <f t="shared" si="140"/>
        <v>0</v>
      </c>
      <c r="BC120" s="37">
        <f t="shared" si="140"/>
        <v>0</v>
      </c>
      <c r="BD120" s="37">
        <f t="shared" si="140"/>
        <v>0</v>
      </c>
      <c r="BE120" s="37">
        <f t="shared" si="140"/>
        <v>0</v>
      </c>
      <c r="BF120" s="37">
        <f t="shared" si="140"/>
        <v>0</v>
      </c>
      <c r="BG120" s="37">
        <f t="shared" si="140"/>
        <v>0</v>
      </c>
      <c r="BH120" s="37">
        <f t="shared" si="140"/>
        <v>0</v>
      </c>
      <c r="BI120" s="37">
        <f t="shared" si="140"/>
        <v>0</v>
      </c>
      <c r="BJ120" s="37">
        <f t="shared" si="148"/>
        <v>0</v>
      </c>
      <c r="BK120" s="37">
        <f t="shared" si="148"/>
        <v>0</v>
      </c>
      <c r="BL120" s="38">
        <f t="shared" si="149"/>
        <v>0</v>
      </c>
      <c r="BN120" s="41">
        <v>0.5</v>
      </c>
      <c r="BO120" s="8" t="str">
        <f t="shared" si="126"/>
        <v>RHNB-05</v>
      </c>
      <c r="BP120" s="42" t="s">
        <v>1024</v>
      </c>
      <c r="BQ120" s="36">
        <f t="shared" si="103"/>
        <v>0</v>
      </c>
      <c r="BR120" s="37">
        <f t="shared" si="103"/>
        <v>0</v>
      </c>
      <c r="BS120" s="37">
        <f t="shared" si="103"/>
        <v>0</v>
      </c>
      <c r="BT120" s="37">
        <f t="shared" si="103"/>
        <v>0</v>
      </c>
      <c r="BU120" s="37">
        <f t="shared" si="103"/>
        <v>0</v>
      </c>
      <c r="BV120" s="37">
        <f t="shared" si="103"/>
        <v>0</v>
      </c>
      <c r="BW120" s="37">
        <f t="shared" si="127"/>
        <v>0</v>
      </c>
      <c r="BX120" s="37">
        <f t="shared" si="103"/>
        <v>0</v>
      </c>
      <c r="BY120" s="37">
        <f t="shared" si="103"/>
        <v>0</v>
      </c>
      <c r="BZ120" s="37">
        <f t="shared" si="103"/>
        <v>0</v>
      </c>
      <c r="CA120" s="37"/>
      <c r="CB120" s="38">
        <f t="shared" si="103"/>
        <v>0</v>
      </c>
      <c r="CC120" s="43"/>
      <c r="CE120" s="4" t="str">
        <f t="shared" si="60"/>
        <v>RHNB</v>
      </c>
      <c r="CH120" s="4" t="str">
        <f t="shared" si="128"/>
        <v/>
      </c>
      <c r="CI120" s="4" t="str">
        <f t="shared" si="128"/>
        <v/>
      </c>
      <c r="CJ120" s="4" t="str">
        <f t="shared" si="128"/>
        <v/>
      </c>
    </row>
    <row r="121" spans="4:88" ht="15.75" customHeight="1" x14ac:dyDescent="0.25">
      <c r="D121" s="4" t="s">
        <v>129</v>
      </c>
      <c r="E121" s="4">
        <f>INDEX([1]IND_Attributes!$H:$H,MATCH(SER_SavePot!$D121,[1]IND_Attributes!$A:$A,0))</f>
        <v>0.51829269988160398</v>
      </c>
      <c r="F121" s="56" t="str">
        <f>INDEX([1]IND_Attributes!I:I,MATCH(SER_SavePot!$D121,[1]IND_Attributes!$A:$A,0))</f>
        <v>INDRETRHN_OLDC_DMD</v>
      </c>
      <c r="G121" s="56" t="str">
        <f t="shared" si="79"/>
        <v>INDRETRHN_OLDC_DMD</v>
      </c>
      <c r="H121" s="56" t="s">
        <v>9</v>
      </c>
      <c r="I121" s="56" t="s">
        <v>10</v>
      </c>
      <c r="J121" s="56">
        <v>2015</v>
      </c>
      <c r="K121" s="73">
        <f t="shared" si="80"/>
        <v>0</v>
      </c>
      <c r="L121" s="73">
        <f t="shared" si="81"/>
        <v>0</v>
      </c>
      <c r="M121" s="56"/>
      <c r="N121" s="56" t="str">
        <f t="shared" si="82"/>
        <v>RHNB-39</v>
      </c>
      <c r="O121" s="56" t="str">
        <f t="shared" si="83"/>
        <v>RET</v>
      </c>
      <c r="P121" s="4">
        <f t="shared" si="71"/>
        <v>694</v>
      </c>
      <c r="Q121" s="4">
        <f t="shared" si="72"/>
        <v>10</v>
      </c>
      <c r="R121" s="4">
        <f t="shared" si="84"/>
        <v>704</v>
      </c>
      <c r="S121" s="4">
        <f t="shared" si="85"/>
        <v>3</v>
      </c>
      <c r="T121" s="4">
        <f t="shared" si="73"/>
        <v>0</v>
      </c>
      <c r="AG121" s="29">
        <f t="shared" si="150"/>
        <v>1.4</v>
      </c>
      <c r="AH121" s="30" t="str">
        <f t="shared" si="136"/>
        <v>LA-14</v>
      </c>
      <c r="AI121" s="64" t="s">
        <v>949</v>
      </c>
      <c r="AJ121" s="31">
        <f>TREND(CHOOSE({1;2},AJ$6,AJ$13),CHOOSE({1;2},$AV$6,$AV$11),$AG121)</f>
        <v>0.10276261059438482</v>
      </c>
      <c r="AK121" s="32">
        <f>TREND(CHOOSE({1;2},AK$6,AK$13),CHOOSE({1;2},$AV$6,$AV$11),$AG121)</f>
        <v>8.4018440686912513E-2</v>
      </c>
      <c r="AL121" s="32">
        <f>TREND(CHOOSE({1;2},AL$6,AL$13),CHOOSE({1;2},$AV$6,$AV$11),$AG121)</f>
        <v>9.5158710596669457E-2</v>
      </c>
      <c r="AM121" s="32">
        <f>TREND(CHOOSE({1;2},AM$6,AM$13),CHOOSE({1;2},$AV$6,$AV$11),$AG121)</f>
        <v>0.10751688471697292</v>
      </c>
      <c r="AN121" s="32">
        <f>TREND(CHOOSE({1;2},AN$6,AN$13),CHOOSE({1;2},$AV$6,$AV$11),$AG121)</f>
        <v>8.5664954798607806E-2</v>
      </c>
      <c r="AO121" s="32">
        <f>TREND(CHOOSE({1;2},AO$6,AO$13),CHOOSE({1;2},$AV$6,$AV$11),$AG121)</f>
        <v>7.5784612369084625E-2</v>
      </c>
      <c r="AP121" s="32">
        <f>TREND(CHOOSE({1;2},AP$6,AP$13),CHOOSE({1;2},$AV$6,$AV$11),$AG121)</f>
        <v>9.0331431652976163E-2</v>
      </c>
      <c r="AQ121" s="32">
        <f>TREND(CHOOSE({1;2},AQ$6,AQ$13),CHOOSE({1;2},$AV$6,$AV$11),$AG121)</f>
        <v>0.10204837934955391</v>
      </c>
      <c r="AR121" s="32">
        <f>TREND(CHOOSE({1;2},AR$6,AR$13),CHOOSE({1;2},$AV$6,$AV$11),$AG121)</f>
        <v>5.0278335396175669E-2</v>
      </c>
      <c r="AS121" s="32">
        <f t="shared" si="145"/>
        <v>5.0278335396175669E-2</v>
      </c>
      <c r="AT121" s="32">
        <f t="shared" si="145"/>
        <v>5.0278335396175669E-2</v>
      </c>
      <c r="AU121" s="33">
        <f t="shared" si="146"/>
        <v>0.10276261059438482</v>
      </c>
      <c r="AX121" s="29">
        <f t="shared" si="151"/>
        <v>1.4</v>
      </c>
      <c r="AY121" s="30" t="str">
        <f t="shared" si="125"/>
        <v>LA-14</v>
      </c>
      <c r="AZ121" s="64" t="s">
        <v>949</v>
      </c>
      <c r="BA121" s="36">
        <f t="shared" si="147"/>
        <v>7.3401864710274795E-3</v>
      </c>
      <c r="BB121" s="37">
        <f t="shared" si="140"/>
        <v>6.0013171919223174E-3</v>
      </c>
      <c r="BC121" s="37">
        <f t="shared" si="140"/>
        <v>6.7970507569049543E-3</v>
      </c>
      <c r="BD121" s="37">
        <f t="shared" si="140"/>
        <v>7.679777479783767E-3</v>
      </c>
      <c r="BE121" s="37">
        <f t="shared" si="140"/>
        <v>6.1189253427576945E-3</v>
      </c>
      <c r="BF121" s="37">
        <f t="shared" si="140"/>
        <v>5.413186597791747E-3</v>
      </c>
      <c r="BG121" s="37">
        <f t="shared" si="140"/>
        <v>6.452245118069716E-3</v>
      </c>
      <c r="BH121" s="37">
        <f t="shared" si="140"/>
        <v>7.289169953539551E-3</v>
      </c>
      <c r="BI121" s="37">
        <f t="shared" si="140"/>
        <v>3.5913096711554029E-3</v>
      </c>
      <c r="BJ121" s="37">
        <f t="shared" si="148"/>
        <v>3.5913096711554029E-3</v>
      </c>
      <c r="BK121" s="37">
        <f t="shared" si="148"/>
        <v>3.5913096711554029E-3</v>
      </c>
      <c r="BL121" s="38">
        <f t="shared" si="149"/>
        <v>7.3401864710274795E-3</v>
      </c>
      <c r="BN121" s="41">
        <v>0.5</v>
      </c>
      <c r="BO121" s="8" t="str">
        <f t="shared" si="126"/>
        <v>RHEB-05</v>
      </c>
      <c r="BP121" s="42" t="s">
        <v>1026</v>
      </c>
      <c r="BQ121" s="36">
        <f t="shared" si="103"/>
        <v>0</v>
      </c>
      <c r="BR121" s="37">
        <f t="shared" si="103"/>
        <v>0</v>
      </c>
      <c r="BS121" s="37">
        <f t="shared" si="103"/>
        <v>0</v>
      </c>
      <c r="BT121" s="37">
        <f t="shared" si="103"/>
        <v>0</v>
      </c>
      <c r="BU121" s="37">
        <f t="shared" si="103"/>
        <v>0</v>
      </c>
      <c r="BV121" s="37">
        <f t="shared" si="103"/>
        <v>0</v>
      </c>
      <c r="BW121" s="37">
        <f t="shared" si="127"/>
        <v>0</v>
      </c>
      <c r="BX121" s="37">
        <f t="shared" si="103"/>
        <v>0</v>
      </c>
      <c r="BY121" s="37">
        <f t="shared" si="103"/>
        <v>0</v>
      </c>
      <c r="BZ121" s="37">
        <f t="shared" si="103"/>
        <v>0</v>
      </c>
      <c r="CA121" s="37"/>
      <c r="CB121" s="38">
        <f t="shared" si="103"/>
        <v>0</v>
      </c>
      <c r="CC121" s="43"/>
      <c r="CE121" s="4" t="str">
        <f t="shared" si="60"/>
        <v>RHEB</v>
      </c>
      <c r="CH121" s="4" t="str">
        <f t="shared" si="128"/>
        <v/>
      </c>
      <c r="CI121" s="4" t="str">
        <f t="shared" si="128"/>
        <v/>
      </c>
      <c r="CJ121" s="4" t="str">
        <f t="shared" si="128"/>
        <v/>
      </c>
    </row>
    <row r="122" spans="4:88" ht="15.75" customHeight="1" x14ac:dyDescent="0.25">
      <c r="D122" s="4" t="s">
        <v>130</v>
      </c>
      <c r="E122" s="4">
        <f>INDEX([1]IND_Attributes!$H:$H,MATCH(SER_SavePot!$D122,[1]IND_Attributes!$A:$A,0))</f>
        <v>0.37272018102138099</v>
      </c>
      <c r="F122" s="56" t="str">
        <f>INDEX([1]IND_Attributes!I:I,MATCH(SER_SavePot!$D122,[1]IND_Attributes!$A:$A,0))</f>
        <v>INDRETRHN_OLDD_DMD</v>
      </c>
      <c r="G122" s="56" t="str">
        <f t="shared" si="79"/>
        <v>INDRETRHN_OLDD_DMD</v>
      </c>
      <c r="H122" s="56" t="s">
        <v>9</v>
      </c>
      <c r="I122" s="56" t="s">
        <v>10</v>
      </c>
      <c r="J122" s="56">
        <v>2015</v>
      </c>
      <c r="K122" s="73">
        <f t="shared" si="80"/>
        <v>0</v>
      </c>
      <c r="L122" s="73">
        <f t="shared" si="81"/>
        <v>0</v>
      </c>
      <c r="M122" s="56"/>
      <c r="N122" s="56" t="str">
        <f t="shared" si="82"/>
        <v>RHNB-39</v>
      </c>
      <c r="O122" s="56" t="str">
        <f t="shared" si="83"/>
        <v>RET</v>
      </c>
      <c r="P122" s="4">
        <f t="shared" si="71"/>
        <v>694</v>
      </c>
      <c r="Q122" s="4">
        <f t="shared" si="72"/>
        <v>10</v>
      </c>
      <c r="R122" s="4">
        <f t="shared" si="84"/>
        <v>704</v>
      </c>
      <c r="S122" s="4">
        <f t="shared" si="85"/>
        <v>3</v>
      </c>
      <c r="T122" s="4">
        <f t="shared" si="73"/>
        <v>0</v>
      </c>
      <c r="AG122" s="29">
        <f t="shared" si="150"/>
        <v>1.4</v>
      </c>
      <c r="AH122" s="30" t="str">
        <f t="shared" si="136"/>
        <v>EM-14</v>
      </c>
      <c r="AI122" s="64" t="s">
        <v>951</v>
      </c>
      <c r="AJ122" s="31">
        <f>TREND(CHOOSE({1;2},AJ$6,AJ$14),CHOOSE({1;2},$AV$6,$AV$11),$AG122)</f>
        <v>0.11821886450025218</v>
      </c>
      <c r="AK122" s="32">
        <f>TREND(CHOOSE({1;2},AK$6,AK$14),CHOOSE({1;2},$AV$6,$AV$11),$AG122)</f>
        <v>8.6613262010235864E-2</v>
      </c>
      <c r="AL122" s="32">
        <f>TREND(CHOOSE({1;2},AL$6,AL$14),CHOOSE({1;2},$AV$6,$AV$11),$AG122)</f>
        <v>8.1608363987351856E-2</v>
      </c>
      <c r="AM122" s="32">
        <f>TREND(CHOOSE({1;2},AM$6,AM$14),CHOOSE({1;2},$AV$6,$AV$11),$AG122)</f>
        <v>4.7468121182550969E-2</v>
      </c>
      <c r="AN122" s="32">
        <f>TREND(CHOOSE({1;2},AN$6,AN$14),CHOOSE({1;2},$AV$6,$AV$11),$AG122)</f>
        <v>6.5957743757644516E-2</v>
      </c>
      <c r="AO122" s="32">
        <f>TREND(CHOOSE({1;2},AO$6,AO$14),CHOOSE({1;2},$AV$6,$AV$11),$AG122)</f>
        <v>7.4805813368679142E-2</v>
      </c>
      <c r="AP122" s="32">
        <f>TREND(CHOOSE({1;2},AP$6,AP$14),CHOOSE({1;2},$AV$6,$AV$11),$AG122)</f>
        <v>0.1235017629802011</v>
      </c>
      <c r="AQ122" s="32">
        <f>TREND(CHOOSE({1;2},AQ$6,AQ$14),CHOOSE({1;2},$AV$6,$AV$11),$AG122)</f>
        <v>9.743724447016136E-2</v>
      </c>
      <c r="AR122" s="32">
        <f>TREND(CHOOSE({1;2},AR$6,AR$14),CHOOSE({1;2},$AV$6,$AV$11),$AG122)</f>
        <v>0.10340531175220471</v>
      </c>
      <c r="AS122" s="32">
        <f t="shared" si="145"/>
        <v>0.10340531175220471</v>
      </c>
      <c r="AT122" s="32">
        <f t="shared" si="145"/>
        <v>0.10340531175220471</v>
      </c>
      <c r="AU122" s="33">
        <f t="shared" si="146"/>
        <v>0.11821886450025218</v>
      </c>
      <c r="AX122" s="29">
        <f t="shared" si="151"/>
        <v>1.4</v>
      </c>
      <c r="AY122" s="30" t="str">
        <f t="shared" si="125"/>
        <v>EM-14</v>
      </c>
      <c r="AZ122" s="64" t="s">
        <v>951</v>
      </c>
      <c r="BA122" s="36">
        <f t="shared" si="147"/>
        <v>8.4442046071608601E-3</v>
      </c>
      <c r="BB122" s="37">
        <f t="shared" si="140"/>
        <v>6.1866615721597046E-3</v>
      </c>
      <c r="BC122" s="37">
        <f t="shared" si="140"/>
        <v>5.8291688562394084E-3</v>
      </c>
      <c r="BD122" s="37">
        <f t="shared" si="140"/>
        <v>3.3905800844679229E-3</v>
      </c>
      <c r="BE122" s="37">
        <f t="shared" si="140"/>
        <v>4.7112674112603087E-3</v>
      </c>
      <c r="BF122" s="37">
        <f t="shared" si="140"/>
        <v>5.3432723834770657E-3</v>
      </c>
      <c r="BG122" s="37">
        <f t="shared" si="140"/>
        <v>8.8215544985857791E-3</v>
      </c>
      <c r="BH122" s="37">
        <f t="shared" si="140"/>
        <v>6.9598031764400992E-3</v>
      </c>
      <c r="BI122" s="37">
        <f t="shared" si="140"/>
        <v>7.3860936965860352E-3</v>
      </c>
      <c r="BJ122" s="37">
        <f t="shared" si="148"/>
        <v>7.3860936965860352E-3</v>
      </c>
      <c r="BK122" s="37">
        <f t="shared" si="148"/>
        <v>7.3860936965860352E-3</v>
      </c>
      <c r="BL122" s="38">
        <f t="shared" si="149"/>
        <v>8.4442046071608601E-3</v>
      </c>
      <c r="BN122" s="41">
        <v>0.5</v>
      </c>
      <c r="BO122" s="8" t="str">
        <f t="shared" si="126"/>
        <v>RHND-05</v>
      </c>
      <c r="BP122" s="42" t="s">
        <v>1028</v>
      </c>
      <c r="BQ122" s="36">
        <f t="shared" si="103"/>
        <v>0</v>
      </c>
      <c r="BR122" s="37">
        <f t="shared" si="103"/>
        <v>0</v>
      </c>
      <c r="BS122" s="37">
        <f t="shared" si="103"/>
        <v>0</v>
      </c>
      <c r="BT122" s="37">
        <f t="shared" si="103"/>
        <v>0</v>
      </c>
      <c r="BU122" s="37">
        <f t="shared" si="103"/>
        <v>0</v>
      </c>
      <c r="BV122" s="37">
        <f t="shared" si="103"/>
        <v>0</v>
      </c>
      <c r="BW122" s="37">
        <f t="shared" si="127"/>
        <v>0</v>
      </c>
      <c r="BX122" s="37">
        <f t="shared" si="103"/>
        <v>0</v>
      </c>
      <c r="BY122" s="37">
        <f t="shared" si="103"/>
        <v>0</v>
      </c>
      <c r="BZ122" s="37">
        <f t="shared" si="103"/>
        <v>0</v>
      </c>
      <c r="CA122" s="37"/>
      <c r="CB122" s="38">
        <f t="shared" si="103"/>
        <v>0</v>
      </c>
      <c r="CC122" s="43"/>
      <c r="CE122" s="4" t="str">
        <f t="shared" si="60"/>
        <v>RHND</v>
      </c>
      <c r="CH122" s="4" t="str">
        <f t="shared" si="128"/>
        <v/>
      </c>
      <c r="CI122" s="4" t="str">
        <f t="shared" si="128"/>
        <v/>
      </c>
      <c r="CJ122" s="4" t="str">
        <f t="shared" si="128"/>
        <v/>
      </c>
    </row>
    <row r="123" spans="4:88" ht="15.75" customHeight="1" x14ac:dyDescent="0.25">
      <c r="D123" s="4" t="s">
        <v>131</v>
      </c>
      <c r="E123" s="4">
        <f>INDEX([1]IND_Attributes!$H:$H,MATCH(SER_SavePot!$D123,[1]IND_Attributes!$A:$A,0))</f>
        <v>0.108987119097014</v>
      </c>
      <c r="F123" s="56" t="str">
        <f>INDEX([1]IND_Attributes!I:I,MATCH(SER_SavePot!$D123,[1]IND_Attributes!$A:$A,0))</f>
        <v>INDRETRHN_OLDI_DMD</v>
      </c>
      <c r="G123" s="56" t="str">
        <f t="shared" si="79"/>
        <v>INDRETRHN_OLDI_DMD</v>
      </c>
      <c r="H123" s="56" t="s">
        <v>9</v>
      </c>
      <c r="I123" s="56" t="s">
        <v>10</v>
      </c>
      <c r="J123" s="56">
        <v>2015</v>
      </c>
      <c r="K123" s="73">
        <f t="shared" si="80"/>
        <v>0</v>
      </c>
      <c r="L123" s="73">
        <f t="shared" si="81"/>
        <v>0</v>
      </c>
      <c r="M123" s="56"/>
      <c r="N123" s="56" t="str">
        <f t="shared" si="82"/>
        <v>RHNB-39</v>
      </c>
      <c r="O123" s="56" t="str">
        <f t="shared" si="83"/>
        <v>RET</v>
      </c>
      <c r="P123" s="4">
        <f t="shared" si="71"/>
        <v>694</v>
      </c>
      <c r="Q123" s="4">
        <f t="shared" si="72"/>
        <v>10</v>
      </c>
      <c r="R123" s="4">
        <f t="shared" si="84"/>
        <v>704</v>
      </c>
      <c r="S123" s="4">
        <f t="shared" si="85"/>
        <v>3</v>
      </c>
      <c r="T123" s="4">
        <f t="shared" si="73"/>
        <v>0</v>
      </c>
      <c r="AG123" s="44">
        <f t="shared" si="150"/>
        <v>1.4</v>
      </c>
      <c r="AH123" s="46" t="str">
        <f t="shared" si="136"/>
        <v>TR-14</v>
      </c>
      <c r="AI123" s="67" t="s">
        <v>955</v>
      </c>
      <c r="AJ123" s="47">
        <f>TREND(CHOOSE({1;2},AJ$6,AJ$15),CHOOSE({1;2},$AV$6,$AV$11),$AG123)</f>
        <v>4.358759795116561E-2</v>
      </c>
      <c r="AK123" s="49">
        <f>TREND(CHOOSE({1;2},AK$6,AK$15),CHOOSE({1;2},$AV$6,$AV$11),$AG123)</f>
        <v>6.9277952790891256E-3</v>
      </c>
      <c r="AL123" s="49">
        <f>TREND(CHOOSE({1;2},AL$6,AL$15),CHOOSE({1;2},$AV$6,$AV$11),$AG123)</f>
        <v>1.5315542889654653E-2</v>
      </c>
      <c r="AM123" s="49">
        <f>TREND(CHOOSE({1;2},AM$6,AM$15),CHOOSE({1;2},$AV$6,$AV$11),$AG123)</f>
        <v>4.8106056219129091E-3</v>
      </c>
      <c r="AN123" s="49">
        <f>TREND(CHOOSE({1;2},AN$6,AN$15),CHOOSE({1;2},$AV$6,$AV$11),$AG123)</f>
        <v>9.6125747472748657E-3</v>
      </c>
      <c r="AO123" s="49">
        <f>TREND(CHOOSE({1;2},AO$6,AO$15),CHOOSE({1;2},$AV$6,$AV$11),$AG123)</f>
        <v>6.8996606493098968E-3</v>
      </c>
      <c r="AP123" s="49">
        <f>TREND(CHOOSE({1;2},AP$6,AP$15),CHOOSE({1;2},$AV$6,$AV$11),$AG123)</f>
        <v>0</v>
      </c>
      <c r="AQ123" s="49">
        <f>TREND(CHOOSE({1;2},AQ$6,AQ$15),CHOOSE({1;2},$AV$6,$AV$11),$AG123)</f>
        <v>1.4525629523067844E-2</v>
      </c>
      <c r="AR123" s="49">
        <f>TREND(CHOOSE({1;2},AR$6,AR$15),CHOOSE({1;2},$AV$6,$AV$11),$AG123)</f>
        <v>1.4525629523067844E-2</v>
      </c>
      <c r="AS123" s="49">
        <f t="shared" si="145"/>
        <v>1.4525629523067844E-2</v>
      </c>
      <c r="AT123" s="49">
        <f t="shared" si="145"/>
        <v>1.4525629523067844E-2</v>
      </c>
      <c r="AU123" s="50">
        <f t="shared" si="146"/>
        <v>4.358759795116561E-2</v>
      </c>
      <c r="AX123" s="44">
        <f t="shared" si="151"/>
        <v>1.4</v>
      </c>
      <c r="AY123" s="46" t="str">
        <f t="shared" si="125"/>
        <v>TR-14</v>
      </c>
      <c r="AZ123" s="67" t="s">
        <v>955</v>
      </c>
      <c r="BA123" s="51">
        <f t="shared" si="147"/>
        <v>3.1133998536546775E-3</v>
      </c>
      <c r="BB123" s="53">
        <f t="shared" si="140"/>
        <v>4.948425199349368E-4</v>
      </c>
      <c r="BC123" s="53">
        <f t="shared" si="140"/>
        <v>1.0939673492610449E-3</v>
      </c>
      <c r="BD123" s="53">
        <f t="shared" si="140"/>
        <v>3.436146872794945E-4</v>
      </c>
      <c r="BE123" s="53">
        <f t="shared" si="140"/>
        <v>6.8661248194820494E-4</v>
      </c>
      <c r="BF123" s="53">
        <f t="shared" si="140"/>
        <v>4.9283290352213419E-4</v>
      </c>
      <c r="BG123" s="53">
        <f t="shared" si="140"/>
        <v>0</v>
      </c>
      <c r="BH123" s="53">
        <f t="shared" si="140"/>
        <v>1.0375449659334162E-3</v>
      </c>
      <c r="BI123" s="53">
        <f t="shared" si="140"/>
        <v>1.0375449659334162E-3</v>
      </c>
      <c r="BJ123" s="53">
        <f t="shared" si="148"/>
        <v>1.0375449659334162E-3</v>
      </c>
      <c r="BK123" s="53">
        <f t="shared" si="148"/>
        <v>1.0375449659334162E-3</v>
      </c>
      <c r="BL123" s="55">
        <f t="shared" si="149"/>
        <v>3.1133998536546775E-3</v>
      </c>
      <c r="BN123" s="41">
        <v>0.5</v>
      </c>
      <c r="BO123" s="8" t="str">
        <f t="shared" si="126"/>
        <v>RHED-05</v>
      </c>
      <c r="BP123" s="42" t="s">
        <v>1030</v>
      </c>
      <c r="BQ123" s="36">
        <f t="shared" si="103"/>
        <v>0</v>
      </c>
      <c r="BR123" s="37">
        <f t="shared" si="103"/>
        <v>0</v>
      </c>
      <c r="BS123" s="37">
        <f t="shared" si="103"/>
        <v>0</v>
      </c>
      <c r="BT123" s="37">
        <f t="shared" si="103"/>
        <v>0</v>
      </c>
      <c r="BU123" s="37">
        <f t="shared" si="103"/>
        <v>0</v>
      </c>
      <c r="BV123" s="37">
        <f t="shared" si="103"/>
        <v>0</v>
      </c>
      <c r="BW123" s="37">
        <f t="shared" si="127"/>
        <v>0</v>
      </c>
      <c r="BX123" s="37">
        <f t="shared" si="103"/>
        <v>0</v>
      </c>
      <c r="BY123" s="37">
        <f t="shared" si="103"/>
        <v>0</v>
      </c>
      <c r="BZ123" s="37">
        <f t="shared" si="103"/>
        <v>0</v>
      </c>
      <c r="CA123" s="37"/>
      <c r="CB123" s="38">
        <f t="shared" si="103"/>
        <v>0</v>
      </c>
      <c r="CC123" s="43"/>
      <c r="CE123" s="4" t="str">
        <f t="shared" ref="CE123:CE186" si="152">CE105</f>
        <v>RHED</v>
      </c>
      <c r="CH123" s="4" t="str">
        <f t="shared" si="128"/>
        <v/>
      </c>
      <c r="CI123" s="4" t="str">
        <f t="shared" si="128"/>
        <v/>
      </c>
      <c r="CJ123" s="4" t="str">
        <f t="shared" si="128"/>
        <v/>
      </c>
    </row>
    <row r="124" spans="4:88" ht="15.75" customHeight="1" x14ac:dyDescent="0.25">
      <c r="D124" s="4" t="s">
        <v>132</v>
      </c>
      <c r="E124" s="4">
        <f>INDEX([1]IND_Attributes!$H:$H,MATCH(SER_SavePot!$D124,[1]IND_Attributes!$A:$A,0))</f>
        <v>0.51829269988160398</v>
      </c>
      <c r="F124" s="56" t="str">
        <f>INDEX([1]IND_Attributes!I:I,MATCH(SER_SavePot!$D124,[1]IND_Attributes!$A:$A,0))</f>
        <v>INDRETRHN_OLDC_DMD</v>
      </c>
      <c r="G124" s="56" t="str">
        <f t="shared" si="79"/>
        <v>INDRETRHN_OLDC_DMD</v>
      </c>
      <c r="H124" s="56" t="s">
        <v>9</v>
      </c>
      <c r="I124" s="56" t="s">
        <v>10</v>
      </c>
      <c r="J124" s="56">
        <v>2015</v>
      </c>
      <c r="K124" s="73">
        <f t="shared" si="80"/>
        <v>0</v>
      </c>
      <c r="L124" s="73">
        <f t="shared" si="81"/>
        <v>0</v>
      </c>
      <c r="M124" s="56"/>
      <c r="N124" s="56" t="str">
        <f t="shared" si="82"/>
        <v>RHNB-40</v>
      </c>
      <c r="O124" s="56" t="str">
        <f t="shared" si="83"/>
        <v>RET</v>
      </c>
      <c r="P124" s="4">
        <f t="shared" si="71"/>
        <v>712</v>
      </c>
      <c r="Q124" s="4">
        <f t="shared" si="72"/>
        <v>10</v>
      </c>
      <c r="R124" s="4">
        <f t="shared" si="84"/>
        <v>722</v>
      </c>
      <c r="S124" s="4">
        <f t="shared" si="85"/>
        <v>3</v>
      </c>
      <c r="T124" s="4">
        <f t="shared" si="73"/>
        <v>0</v>
      </c>
      <c r="AG124" s="11">
        <f>ROUND(AG118+0.1,2)</f>
        <v>1.5</v>
      </c>
      <c r="AH124" s="13" t="str">
        <f t="shared" si="136"/>
        <v>MT-15</v>
      </c>
      <c r="AI124" s="74" t="s">
        <v>942</v>
      </c>
      <c r="AJ124" s="14">
        <f>TREND(CHOOSE({1;2},AJ$6,AJ$10),CHOOSE({1;2},$AV$6,$AV$10),$AG124)</f>
        <v>1.528402190773771E-2</v>
      </c>
      <c r="AK124" s="15">
        <f>TREND(CHOOSE({1;2},AK$6,AK$10),CHOOSE({1;2},$AV$6,$AV$10),$AG124)</f>
        <v>5.1423762819803015E-2</v>
      </c>
      <c r="AL124" s="15">
        <f>TREND(CHOOSE({1;2},AL$6,AL$10),CHOOSE({1;2},$AV$6,$AV$10),$AG124)</f>
        <v>3.8441838413846394E-2</v>
      </c>
      <c r="AM124" s="15">
        <f>TREND(CHOOSE({1;2},AM$6,AM$10),CHOOSE({1;2},$AV$6,$AV$10),$AG124)</f>
        <v>4.4404717214488271E-2</v>
      </c>
      <c r="AN124" s="15">
        <f>TREND(CHOOSE({1;2},AN$6,AN$10),CHOOSE({1;2},$AV$6,$AV$10),$AG124)</f>
        <v>5.2459389381582046E-2</v>
      </c>
      <c r="AO124" s="15">
        <f>TREND(CHOOSE({1;2},AO$6,AO$10),CHOOSE({1;2},$AV$6,$AV$10),$AG124)</f>
        <v>5.4806435184063217E-2</v>
      </c>
      <c r="AP124" s="15">
        <f>TREND(CHOOSE({1;2},AP$6,AP$10),CHOOSE({1;2},$AV$6,$AV$10),$AG124)</f>
        <v>5.6594222674644014E-2</v>
      </c>
      <c r="AQ124" s="15">
        <f>TREND(CHOOSE({1;2},AQ$6,AQ$10),CHOOSE({1;2},$AV$6,$AV$10),$AG124)</f>
        <v>4.8692635538072619E-2</v>
      </c>
      <c r="AR124" s="15">
        <f>TREND(CHOOSE({1;2},AR$6,AR$10),CHOOSE({1;2},$AV$6,$AV$10),$AG124)</f>
        <v>1.6180067641871444E-2</v>
      </c>
      <c r="AS124" s="15">
        <f>AR124</f>
        <v>1.6180067641871444E-2</v>
      </c>
      <c r="AT124" s="15">
        <f>AS124</f>
        <v>1.6180067641871444E-2</v>
      </c>
      <c r="AU124" s="17">
        <f>AJ124</f>
        <v>1.528402190773771E-2</v>
      </c>
      <c r="AX124" s="11">
        <f>ROUND(AX118+0.1,2)</f>
        <v>1.5</v>
      </c>
      <c r="AY124" s="13" t="str">
        <f t="shared" si="125"/>
        <v>MT-15</v>
      </c>
      <c r="AZ124" s="74" t="s">
        <v>942</v>
      </c>
      <c r="BA124" s="18">
        <f>AJ124-AJ118</f>
        <v>1.0189347938491817E-3</v>
      </c>
      <c r="BB124" s="19">
        <f t="shared" si="140"/>
        <v>3.4282508546535431E-3</v>
      </c>
      <c r="BC124" s="19">
        <f t="shared" si="140"/>
        <v>2.5627892275897624E-3</v>
      </c>
      <c r="BD124" s="19">
        <f t="shared" si="140"/>
        <v>2.9603144809658838E-3</v>
      </c>
      <c r="BE124" s="19">
        <f t="shared" si="140"/>
        <v>3.497292625438804E-3</v>
      </c>
      <c r="BF124" s="19">
        <f t="shared" si="140"/>
        <v>3.6537623456042168E-3</v>
      </c>
      <c r="BG124" s="19">
        <f t="shared" si="140"/>
        <v>3.7729481783096014E-3</v>
      </c>
      <c r="BH124" s="19">
        <f t="shared" si="140"/>
        <v>3.2461757025381774E-3</v>
      </c>
      <c r="BI124" s="19">
        <f t="shared" si="140"/>
        <v>1.0786711761247639E-3</v>
      </c>
      <c r="BJ124" s="19">
        <f>BI124</f>
        <v>1.0786711761247639E-3</v>
      </c>
      <c r="BK124" s="19">
        <f>BJ124</f>
        <v>1.0786711761247639E-3</v>
      </c>
      <c r="BL124" s="20">
        <f>BA124</f>
        <v>1.0189347938491817E-3</v>
      </c>
      <c r="BN124" s="41">
        <v>0.5</v>
      </c>
      <c r="BO124" s="8" t="str">
        <f t="shared" si="126"/>
        <v>LADN-05</v>
      </c>
      <c r="BP124" s="42" t="s">
        <v>1032</v>
      </c>
      <c r="BQ124" s="36">
        <f t="shared" si="103"/>
        <v>7.3401864710274864E-3</v>
      </c>
      <c r="BR124" s="37">
        <f t="shared" si="103"/>
        <v>6.0013171919223209E-3</v>
      </c>
      <c r="BS124" s="37">
        <f t="shared" si="103"/>
        <v>6.7970507569049612E-3</v>
      </c>
      <c r="BT124" s="37">
        <f t="shared" si="103"/>
        <v>7.6797774797837809E-3</v>
      </c>
      <c r="BU124" s="37">
        <f t="shared" si="103"/>
        <v>6.1189253427577014E-3</v>
      </c>
      <c r="BV124" s="37">
        <f t="shared" si="103"/>
        <v>5.4131865977917609E-3</v>
      </c>
      <c r="BW124" s="37">
        <f t="shared" si="127"/>
        <v>7.3401864710274864E-3</v>
      </c>
      <c r="BX124" s="37">
        <f t="shared" si="103"/>
        <v>7.2891699535395649E-3</v>
      </c>
      <c r="BY124" s="37">
        <f t="shared" si="103"/>
        <v>3.5913096711554047E-3</v>
      </c>
      <c r="BZ124" s="37">
        <f t="shared" si="103"/>
        <v>3.5913096711554047E-3</v>
      </c>
      <c r="CA124" s="37"/>
      <c r="CB124" s="38">
        <f t="shared" si="103"/>
        <v>7.3401864710274864E-3</v>
      </c>
      <c r="CC124" s="43"/>
      <c r="CE124" s="4" t="str">
        <f t="shared" si="152"/>
        <v>LADN</v>
      </c>
      <c r="CH124" s="4" t="str">
        <f t="shared" si="128"/>
        <v/>
      </c>
      <c r="CI124" s="4" t="str">
        <f t="shared" si="128"/>
        <v/>
      </c>
      <c r="CJ124" s="4" t="str">
        <f t="shared" si="128"/>
        <v/>
      </c>
    </row>
    <row r="125" spans="4:88" ht="15.75" customHeight="1" x14ac:dyDescent="0.25">
      <c r="D125" s="4" t="s">
        <v>133</v>
      </c>
      <c r="E125" s="4">
        <f>INDEX([1]IND_Attributes!$H:$H,MATCH(SER_SavePot!$D125,[1]IND_Attributes!$A:$A,0))</f>
        <v>0.37272018102138099</v>
      </c>
      <c r="F125" s="56" t="str">
        <f>INDEX([1]IND_Attributes!I:I,MATCH(SER_SavePot!$D125,[1]IND_Attributes!$A:$A,0))</f>
        <v>INDRETRHN_OLDD_DMD</v>
      </c>
      <c r="G125" s="56" t="str">
        <f t="shared" si="79"/>
        <v>INDRETRHN_OLDD_DMD</v>
      </c>
      <c r="H125" s="56" t="s">
        <v>9</v>
      </c>
      <c r="I125" s="56" t="s">
        <v>10</v>
      </c>
      <c r="J125" s="56">
        <v>2015</v>
      </c>
      <c r="K125" s="73">
        <f t="shared" si="80"/>
        <v>0</v>
      </c>
      <c r="L125" s="73">
        <f t="shared" si="81"/>
        <v>0</v>
      </c>
      <c r="M125" s="56"/>
      <c r="N125" s="56" t="str">
        <f t="shared" si="82"/>
        <v>RHNB-40</v>
      </c>
      <c r="O125" s="56" t="str">
        <f t="shared" si="83"/>
        <v>RET</v>
      </c>
      <c r="P125" s="4">
        <f t="shared" si="71"/>
        <v>712</v>
      </c>
      <c r="Q125" s="4">
        <f t="shared" si="72"/>
        <v>10</v>
      </c>
      <c r="R125" s="4">
        <f t="shared" si="84"/>
        <v>722</v>
      </c>
      <c r="S125" s="4">
        <f t="shared" si="85"/>
        <v>3</v>
      </c>
      <c r="T125" s="4">
        <f t="shared" si="73"/>
        <v>0</v>
      </c>
      <c r="AG125" s="29">
        <f>AG124</f>
        <v>1.5</v>
      </c>
      <c r="AH125" s="30" t="str">
        <f t="shared" si="136"/>
        <v>HT-15</v>
      </c>
      <c r="AI125" s="64" t="s">
        <v>945</v>
      </c>
      <c r="AJ125" s="31">
        <f>TREND(CHOOSE({1;2},AJ$6,AJ$11),CHOOSE({1;2},$AV$6,$AV$11),$AG125)</f>
        <v>1.1454978552232827E-2</v>
      </c>
      <c r="AK125" s="32">
        <f>TREND(CHOOSE({1;2},AK$6,AK$11),CHOOSE({1;2},$AV$6,$AV$11),$AG125)</f>
        <v>8.9017545038400162E-3</v>
      </c>
      <c r="AL125" s="32">
        <f>TREND(CHOOSE({1;2},AL$6,AL$11),CHOOSE({1;2},$AV$6,$AV$11),$AG125)</f>
        <v>6.7180441507935004E-3</v>
      </c>
      <c r="AM125" s="32">
        <f>TREND(CHOOSE({1;2},AM$6,AM$11),CHOOSE({1;2},$AV$6,$AV$11),$AG125)</f>
        <v>5.7568320370880071E-4</v>
      </c>
      <c r="AN125" s="32">
        <f>TREND(CHOOSE({1;2},AN$6,AN$11),CHOOSE({1;2},$AV$6,$AV$11),$AG125)</f>
        <v>2.1999904796433673E-3</v>
      </c>
      <c r="AO125" s="32">
        <f>TREND(CHOOSE({1;2},AO$6,AO$11),CHOOSE({1;2},$AV$6,$AV$11),$AG125)</f>
        <v>1.1028854817659719E-2</v>
      </c>
      <c r="AP125" s="32">
        <f>TREND(CHOOSE({1;2},AP$6,AP$11),CHOOSE({1;2},$AV$6,$AV$11),$AG125)</f>
        <v>1.2925230660871378E-2</v>
      </c>
      <c r="AQ125" s="32">
        <f>TREND(CHOOSE({1;2},AQ$6,AQ$11),CHOOSE({1;2},$AV$6,$AV$11),$AG125)</f>
        <v>1.2925230660871381E-2</v>
      </c>
      <c r="AR125" s="32">
        <f>TREND(CHOOSE({1;2},AR$6,AR$11),CHOOSE({1;2},$AV$6,$AV$11),$AG125)</f>
        <v>1.2925230660871378E-2</v>
      </c>
      <c r="AS125" s="32">
        <f t="shared" ref="AS125:AT129" si="153">AR125</f>
        <v>1.2925230660871378E-2</v>
      </c>
      <c r="AT125" s="32">
        <f t="shared" si="153"/>
        <v>1.2925230660871378E-2</v>
      </c>
      <c r="AU125" s="33">
        <f t="shared" ref="AU125:AU129" si="154">AJ125</f>
        <v>1.1454978552232827E-2</v>
      </c>
      <c r="AX125" s="29">
        <f>AX124</f>
        <v>1.5</v>
      </c>
      <c r="AY125" s="30" t="str">
        <f t="shared" si="125"/>
        <v>HT-15</v>
      </c>
      <c r="AZ125" s="64" t="s">
        <v>945</v>
      </c>
      <c r="BA125" s="36">
        <f t="shared" ref="BA125:BI140" si="155">AJ125-AJ119</f>
        <v>7.6366523681552223E-4</v>
      </c>
      <c r="BB125" s="37">
        <f t="shared" si="140"/>
        <v>5.9345030025600293E-4</v>
      </c>
      <c r="BC125" s="37">
        <f t="shared" si="140"/>
        <v>4.4786961005289973E-4</v>
      </c>
      <c r="BD125" s="37">
        <f t="shared" si="140"/>
        <v>3.8378880247253496E-5</v>
      </c>
      <c r="BE125" s="37">
        <f t="shared" si="140"/>
        <v>1.4666603197622391E-4</v>
      </c>
      <c r="BF125" s="37">
        <f t="shared" si="140"/>
        <v>7.352569878439838E-4</v>
      </c>
      <c r="BG125" s="37">
        <f t="shared" si="140"/>
        <v>8.6168204405809301E-4</v>
      </c>
      <c r="BH125" s="37">
        <f t="shared" si="140"/>
        <v>8.6168204405809301E-4</v>
      </c>
      <c r="BI125" s="37">
        <f t="shared" si="140"/>
        <v>8.6168204405809301E-4</v>
      </c>
      <c r="BJ125" s="37">
        <f t="shared" ref="BJ125:BK129" si="156">BI125</f>
        <v>8.6168204405809301E-4</v>
      </c>
      <c r="BK125" s="37">
        <f t="shared" si="156"/>
        <v>8.6168204405809301E-4</v>
      </c>
      <c r="BL125" s="38">
        <f t="shared" ref="BL125:BL129" si="157">BA125</f>
        <v>7.6366523681552223E-4</v>
      </c>
      <c r="BN125" s="41">
        <v>0.5</v>
      </c>
      <c r="BO125" s="8" t="str">
        <f t="shared" si="126"/>
        <v>LADE-05</v>
      </c>
      <c r="BP125" s="42" t="s">
        <v>1034</v>
      </c>
      <c r="BQ125" s="36">
        <f t="shared" si="103"/>
        <v>7.3401864710274864E-3</v>
      </c>
      <c r="BR125" s="37">
        <f t="shared" si="103"/>
        <v>6.0013171919223209E-3</v>
      </c>
      <c r="BS125" s="37">
        <f t="shared" si="103"/>
        <v>6.7970507569049612E-3</v>
      </c>
      <c r="BT125" s="37">
        <f t="shared" si="103"/>
        <v>7.6797774797837809E-3</v>
      </c>
      <c r="BU125" s="37">
        <f t="shared" si="103"/>
        <v>6.1189253427577014E-3</v>
      </c>
      <c r="BV125" s="37">
        <f t="shared" si="103"/>
        <v>5.4131865977917609E-3</v>
      </c>
      <c r="BW125" s="37">
        <f t="shared" si="127"/>
        <v>7.3401864710274864E-3</v>
      </c>
      <c r="BX125" s="37">
        <f t="shared" si="103"/>
        <v>7.2891699535395649E-3</v>
      </c>
      <c r="BY125" s="37">
        <f t="shared" si="103"/>
        <v>3.5913096711554047E-3</v>
      </c>
      <c r="BZ125" s="37">
        <f t="shared" si="103"/>
        <v>3.5913096711554047E-3</v>
      </c>
      <c r="CA125" s="37"/>
      <c r="CB125" s="38">
        <f t="shared" si="103"/>
        <v>7.3401864710274864E-3</v>
      </c>
      <c r="CC125" s="43"/>
      <c r="CE125" s="4" t="str">
        <f t="shared" si="152"/>
        <v>LADE</v>
      </c>
      <c r="CH125" s="4" t="str">
        <f t="shared" si="128"/>
        <v/>
      </c>
      <c r="CI125" s="4" t="str">
        <f t="shared" si="128"/>
        <v/>
      </c>
      <c r="CJ125" s="4" t="str">
        <f t="shared" si="128"/>
        <v/>
      </c>
    </row>
    <row r="126" spans="4:88" ht="15.75" customHeight="1" x14ac:dyDescent="0.25">
      <c r="D126" s="4" t="s">
        <v>134</v>
      </c>
      <c r="E126" s="4">
        <f>INDEX([1]IND_Attributes!$H:$H,MATCH(SER_SavePot!$D126,[1]IND_Attributes!$A:$A,0))</f>
        <v>0.108987119097014</v>
      </c>
      <c r="F126" s="56" t="str">
        <f>INDEX([1]IND_Attributes!I:I,MATCH(SER_SavePot!$D126,[1]IND_Attributes!$A:$A,0))</f>
        <v>INDRETRHN_OLDI_DMD</v>
      </c>
      <c r="G126" s="56" t="str">
        <f t="shared" si="79"/>
        <v>INDRETRHN_OLDI_DMD</v>
      </c>
      <c r="H126" s="56" t="s">
        <v>9</v>
      </c>
      <c r="I126" s="56" t="s">
        <v>10</v>
      </c>
      <c r="J126" s="56">
        <v>2015</v>
      </c>
      <c r="K126" s="73">
        <f t="shared" si="80"/>
        <v>0</v>
      </c>
      <c r="L126" s="73">
        <f t="shared" si="81"/>
        <v>0</v>
      </c>
      <c r="M126" s="56"/>
      <c r="N126" s="56" t="str">
        <f t="shared" si="82"/>
        <v>RHNB-40</v>
      </c>
      <c r="O126" s="56" t="str">
        <f t="shared" si="83"/>
        <v>RET</v>
      </c>
      <c r="P126" s="4">
        <f t="shared" si="71"/>
        <v>712</v>
      </c>
      <c r="Q126" s="4">
        <f t="shared" si="72"/>
        <v>10</v>
      </c>
      <c r="R126" s="4">
        <f t="shared" si="84"/>
        <v>722</v>
      </c>
      <c r="S126" s="4">
        <f t="shared" si="85"/>
        <v>3</v>
      </c>
      <c r="T126" s="4">
        <f t="shared" si="73"/>
        <v>0</v>
      </c>
      <c r="AG126" s="29">
        <f t="shared" ref="AG126:AG129" si="158">AG125</f>
        <v>1.5</v>
      </c>
      <c r="AH126" s="30" t="str">
        <f t="shared" si="136"/>
        <v>RH-15</v>
      </c>
      <c r="AI126" s="64" t="s">
        <v>947</v>
      </c>
      <c r="AJ126" s="31">
        <f>TREND(CHOOSE({1;2},AJ$6,AJ$12),CHOOSE({1;2},$AV$6,$AV$11),$AG126)</f>
        <v>0</v>
      </c>
      <c r="AK126" s="32">
        <f>TREND(CHOOSE({1;2},AK$6,AK$12),CHOOSE({1;2},$AV$6,$AV$11),$AG126)</f>
        <v>0</v>
      </c>
      <c r="AL126" s="32">
        <f>TREND(CHOOSE({1;2},AL$6,AL$12),CHOOSE({1;2},$AV$6,$AV$11),$AG126)</f>
        <v>0</v>
      </c>
      <c r="AM126" s="32">
        <f>TREND(CHOOSE({1;2},AM$6,AM$12),CHOOSE({1;2},$AV$6,$AV$11),$AG126)</f>
        <v>0</v>
      </c>
      <c r="AN126" s="32">
        <f>TREND(CHOOSE({1;2},AN$6,AN$12),CHOOSE({1;2},$AV$6,$AV$11),$AG126)</f>
        <v>0</v>
      </c>
      <c r="AO126" s="32">
        <f>TREND(CHOOSE({1;2},AO$6,AO$12),CHOOSE({1;2},$AV$6,$AV$11),$AG126)</f>
        <v>0</v>
      </c>
      <c r="AP126" s="32">
        <f>TREND(CHOOSE({1;2},AP$6,AP$12),CHOOSE({1;2},$AV$6,$AV$11),$AG126)</f>
        <v>0</v>
      </c>
      <c r="AQ126" s="32">
        <f>TREND(CHOOSE({1;2},AQ$6,AQ$12),CHOOSE({1;2},$AV$6,$AV$11),$AG126)</f>
        <v>0</v>
      </c>
      <c r="AR126" s="32">
        <f>TREND(CHOOSE({1;2},AR$6,AR$12),CHOOSE({1;2},$AV$6,$AV$11),$AG126)</f>
        <v>0</v>
      </c>
      <c r="AS126" s="32">
        <f t="shared" si="153"/>
        <v>0</v>
      </c>
      <c r="AT126" s="32">
        <f t="shared" si="153"/>
        <v>0</v>
      </c>
      <c r="AU126" s="33">
        <f t="shared" si="154"/>
        <v>0</v>
      </c>
      <c r="AX126" s="29">
        <f t="shared" ref="AX126:AX129" si="159">AX125</f>
        <v>1.5</v>
      </c>
      <c r="AY126" s="30" t="str">
        <f t="shared" si="125"/>
        <v>RH-15</v>
      </c>
      <c r="AZ126" s="64" t="s">
        <v>947</v>
      </c>
      <c r="BA126" s="36">
        <f t="shared" si="155"/>
        <v>0</v>
      </c>
      <c r="BB126" s="37">
        <f t="shared" si="140"/>
        <v>0</v>
      </c>
      <c r="BC126" s="37">
        <f t="shared" si="140"/>
        <v>0</v>
      </c>
      <c r="BD126" s="37">
        <f t="shared" si="140"/>
        <v>0</v>
      </c>
      <c r="BE126" s="37">
        <f t="shared" si="140"/>
        <v>0</v>
      </c>
      <c r="BF126" s="37">
        <f t="shared" si="140"/>
        <v>0</v>
      </c>
      <c r="BG126" s="37">
        <f t="shared" si="140"/>
        <v>0</v>
      </c>
      <c r="BH126" s="37">
        <f t="shared" si="140"/>
        <v>0</v>
      </c>
      <c r="BI126" s="37">
        <f t="shared" si="140"/>
        <v>0</v>
      </c>
      <c r="BJ126" s="37">
        <f t="shared" si="156"/>
        <v>0</v>
      </c>
      <c r="BK126" s="37">
        <f t="shared" si="156"/>
        <v>0</v>
      </c>
      <c r="BL126" s="38">
        <f t="shared" si="157"/>
        <v>0</v>
      </c>
      <c r="BN126" s="41">
        <v>0.5</v>
      </c>
      <c r="BO126" s="8" t="str">
        <f t="shared" si="126"/>
        <v>EMDN-05</v>
      </c>
      <c r="BP126" s="42" t="s">
        <v>1036</v>
      </c>
      <c r="BQ126" s="36">
        <f t="shared" si="103"/>
        <v>8.444204607160867E-3</v>
      </c>
      <c r="BR126" s="37">
        <f t="shared" si="103"/>
        <v>6.1866615721597046E-3</v>
      </c>
      <c r="BS126" s="37">
        <f t="shared" si="103"/>
        <v>5.8291688562394188E-3</v>
      </c>
      <c r="BT126" s="37">
        <f t="shared" si="103"/>
        <v>3.3905800844679264E-3</v>
      </c>
      <c r="BU126" s="37">
        <f t="shared" si="103"/>
        <v>4.7112674112603226E-3</v>
      </c>
      <c r="BV126" s="37">
        <f t="shared" si="103"/>
        <v>5.3432723834770796E-3</v>
      </c>
      <c r="BW126" s="37">
        <f t="shared" si="127"/>
        <v>8.444204607160867E-3</v>
      </c>
      <c r="BX126" s="37">
        <f t="shared" si="103"/>
        <v>6.9598031764400992E-3</v>
      </c>
      <c r="BY126" s="37">
        <f t="shared" si="103"/>
        <v>7.3860936965860491E-3</v>
      </c>
      <c r="BZ126" s="37">
        <f t="shared" si="103"/>
        <v>7.3860936965860491E-3</v>
      </c>
      <c r="CA126" s="37"/>
      <c r="CB126" s="38">
        <f t="shared" si="103"/>
        <v>8.444204607160867E-3</v>
      </c>
      <c r="CC126" s="43"/>
      <c r="CE126" s="4" t="str">
        <f t="shared" si="152"/>
        <v>EMDN</v>
      </c>
      <c r="CH126" s="4" t="str">
        <f t="shared" si="128"/>
        <v/>
      </c>
      <c r="CI126" s="4" t="str">
        <f t="shared" si="128"/>
        <v/>
      </c>
      <c r="CJ126" s="4" t="str">
        <f t="shared" si="128"/>
        <v/>
      </c>
    </row>
    <row r="127" spans="4:88" ht="15.75" customHeight="1" x14ac:dyDescent="0.25">
      <c r="D127" s="4" t="s">
        <v>135</v>
      </c>
      <c r="E127" s="4">
        <f>INDEX([1]IND_Attributes!$H:$H,MATCH(SER_SavePot!$D127,[1]IND_Attributes!$A:$A,0))</f>
        <v>0.51829269988160398</v>
      </c>
      <c r="F127" s="56" t="str">
        <f>INDEX([1]IND_Attributes!I:I,MATCH(SER_SavePot!$D127,[1]IND_Attributes!$A:$A,0))</f>
        <v>INDRETRHN_OLDC_DMD</v>
      </c>
      <c r="G127" s="56" t="str">
        <f t="shared" si="79"/>
        <v>INDRETRHN_OLDC_DMD</v>
      </c>
      <c r="H127" s="56" t="s">
        <v>9</v>
      </c>
      <c r="I127" s="56" t="s">
        <v>10</v>
      </c>
      <c r="J127" s="56">
        <v>2015</v>
      </c>
      <c r="K127" s="73">
        <f t="shared" si="80"/>
        <v>1.0386055406982511E-3</v>
      </c>
      <c r="L127" s="73">
        <f t="shared" si="81"/>
        <v>1.0386055406982511E-3</v>
      </c>
      <c r="M127" s="56"/>
      <c r="N127" s="56" t="str">
        <f t="shared" si="82"/>
        <v>RHNB-41</v>
      </c>
      <c r="O127" s="56" t="str">
        <f t="shared" si="83"/>
        <v>RET</v>
      </c>
      <c r="P127" s="4">
        <f t="shared" si="71"/>
        <v>730</v>
      </c>
      <c r="Q127" s="4">
        <f t="shared" si="72"/>
        <v>10</v>
      </c>
      <c r="R127" s="4">
        <f t="shared" si="84"/>
        <v>740</v>
      </c>
      <c r="S127" s="4">
        <f t="shared" si="85"/>
        <v>3</v>
      </c>
      <c r="T127" s="4">
        <f t="shared" si="73"/>
        <v>2.2265529817321467E-3</v>
      </c>
      <c r="AG127" s="29">
        <f t="shared" si="158"/>
        <v>1.5</v>
      </c>
      <c r="AH127" s="30" t="str">
        <f t="shared" si="136"/>
        <v>LA-15</v>
      </c>
      <c r="AI127" s="64" t="s">
        <v>949</v>
      </c>
      <c r="AJ127" s="31">
        <f>TREND(CHOOSE({1;2},AJ$6,AJ$13),CHOOSE({1;2},$AV$6,$AV$11),$AG127)</f>
        <v>0.1101027970654123</v>
      </c>
      <c r="AK127" s="32">
        <f>TREND(CHOOSE({1;2},AK$6,AK$13),CHOOSE({1;2},$AV$6,$AV$11),$AG127)</f>
        <v>9.001975787883483E-2</v>
      </c>
      <c r="AL127" s="32">
        <f>TREND(CHOOSE({1;2},AL$6,AL$13),CHOOSE({1;2},$AV$6,$AV$11),$AG127)</f>
        <v>0.10195576135357443</v>
      </c>
      <c r="AM127" s="32">
        <f>TREND(CHOOSE({1;2},AM$6,AM$13),CHOOSE({1;2},$AV$6,$AV$11),$AG127)</f>
        <v>0.1151966621967567</v>
      </c>
      <c r="AN127" s="32">
        <f>TREND(CHOOSE({1;2},AN$6,AN$13),CHOOSE({1;2},$AV$6,$AV$11),$AG127)</f>
        <v>9.1783880141365515E-2</v>
      </c>
      <c r="AO127" s="32">
        <f>TREND(CHOOSE({1;2},AO$6,AO$13),CHOOSE({1;2},$AV$6,$AV$11),$AG127)</f>
        <v>8.11977989668764E-2</v>
      </c>
      <c r="AP127" s="32">
        <f>TREND(CHOOSE({1;2},AP$6,AP$13),CHOOSE({1;2},$AV$6,$AV$11),$AG127)</f>
        <v>9.6783676771045907E-2</v>
      </c>
      <c r="AQ127" s="32">
        <f>TREND(CHOOSE({1;2},AQ$6,AQ$13),CHOOSE({1;2},$AV$6,$AV$11),$AG127)</f>
        <v>0.10933754930309349</v>
      </c>
      <c r="AR127" s="32">
        <f>TREND(CHOOSE({1;2},AR$6,AR$13),CHOOSE({1;2},$AV$6,$AV$11),$AG127)</f>
        <v>5.3869645067331079E-2</v>
      </c>
      <c r="AS127" s="32">
        <f t="shared" si="153"/>
        <v>5.3869645067331079E-2</v>
      </c>
      <c r="AT127" s="32">
        <f t="shared" si="153"/>
        <v>5.3869645067331079E-2</v>
      </c>
      <c r="AU127" s="33">
        <f t="shared" si="154"/>
        <v>0.1101027970654123</v>
      </c>
      <c r="AX127" s="29">
        <f t="shared" si="159"/>
        <v>1.5</v>
      </c>
      <c r="AY127" s="30" t="str">
        <f t="shared" si="125"/>
        <v>LA-15</v>
      </c>
      <c r="AZ127" s="64" t="s">
        <v>949</v>
      </c>
      <c r="BA127" s="36">
        <f t="shared" si="155"/>
        <v>7.3401864710274795E-3</v>
      </c>
      <c r="BB127" s="37">
        <f t="shared" si="140"/>
        <v>6.0013171919223174E-3</v>
      </c>
      <c r="BC127" s="37">
        <f t="shared" si="140"/>
        <v>6.7970507569049682E-3</v>
      </c>
      <c r="BD127" s="37">
        <f t="shared" si="140"/>
        <v>7.6797774797837809E-3</v>
      </c>
      <c r="BE127" s="37">
        <f t="shared" si="140"/>
        <v>6.1189253427577084E-3</v>
      </c>
      <c r="BF127" s="37">
        <f t="shared" si="140"/>
        <v>5.4131865977917748E-3</v>
      </c>
      <c r="BG127" s="37">
        <f t="shared" si="140"/>
        <v>6.4522451180697438E-3</v>
      </c>
      <c r="BH127" s="37">
        <f t="shared" si="140"/>
        <v>7.2891699535395788E-3</v>
      </c>
      <c r="BI127" s="37">
        <f t="shared" si="140"/>
        <v>3.5913096711554099E-3</v>
      </c>
      <c r="BJ127" s="37">
        <f t="shared" si="156"/>
        <v>3.5913096711554099E-3</v>
      </c>
      <c r="BK127" s="37">
        <f t="shared" si="156"/>
        <v>3.5913096711554099E-3</v>
      </c>
      <c r="BL127" s="38">
        <f t="shared" si="157"/>
        <v>7.3401864710274795E-3</v>
      </c>
      <c r="BN127" s="41">
        <v>0.5</v>
      </c>
      <c r="BO127" s="8" t="str">
        <f t="shared" si="126"/>
        <v>EMDE-05</v>
      </c>
      <c r="BP127" s="42" t="s">
        <v>1038</v>
      </c>
      <c r="BQ127" s="36">
        <f t="shared" si="103"/>
        <v>8.444204607160867E-3</v>
      </c>
      <c r="BR127" s="37">
        <f t="shared" si="103"/>
        <v>6.1866615721597046E-3</v>
      </c>
      <c r="BS127" s="37">
        <f t="shared" si="103"/>
        <v>5.8291688562394188E-3</v>
      </c>
      <c r="BT127" s="37">
        <f t="shared" si="103"/>
        <v>3.3905800844679264E-3</v>
      </c>
      <c r="BU127" s="37">
        <f t="shared" si="103"/>
        <v>4.7112674112603226E-3</v>
      </c>
      <c r="BV127" s="37">
        <f t="shared" si="103"/>
        <v>5.3432723834770796E-3</v>
      </c>
      <c r="BW127" s="37">
        <f t="shared" si="127"/>
        <v>8.444204607160867E-3</v>
      </c>
      <c r="BX127" s="37">
        <f t="shared" si="103"/>
        <v>6.9598031764400992E-3</v>
      </c>
      <c r="BY127" s="37">
        <f t="shared" si="103"/>
        <v>7.3860936965860491E-3</v>
      </c>
      <c r="BZ127" s="37">
        <f t="shared" si="103"/>
        <v>7.3860936965860491E-3</v>
      </c>
      <c r="CA127" s="37"/>
      <c r="CB127" s="38">
        <f t="shared" si="103"/>
        <v>8.444204607160867E-3</v>
      </c>
      <c r="CC127" s="43"/>
      <c r="CE127" s="4" t="str">
        <f t="shared" si="152"/>
        <v>EMDE</v>
      </c>
      <c r="CH127" s="4" t="str">
        <f t="shared" si="128"/>
        <v/>
      </c>
      <c r="CI127" s="4" t="str">
        <f t="shared" si="128"/>
        <v/>
      </c>
      <c r="CJ127" s="4" t="str">
        <f t="shared" si="128"/>
        <v/>
      </c>
    </row>
    <row r="128" spans="4:88" ht="15.75" customHeight="1" x14ac:dyDescent="0.25">
      <c r="D128" s="4" t="s">
        <v>136</v>
      </c>
      <c r="E128" s="4">
        <f>INDEX([1]IND_Attributes!$H:$H,MATCH(SER_SavePot!$D128,[1]IND_Attributes!$A:$A,0))</f>
        <v>0.37272018102138099</v>
      </c>
      <c r="F128" s="56" t="str">
        <f>INDEX([1]IND_Attributes!I:I,MATCH(SER_SavePot!$D128,[1]IND_Attributes!$A:$A,0))</f>
        <v>INDRETRHN_OLDD_DMD</v>
      </c>
      <c r="G128" s="56" t="str">
        <f t="shared" si="79"/>
        <v>INDRETRHN_OLDD_DMD</v>
      </c>
      <c r="H128" s="56" t="s">
        <v>9</v>
      </c>
      <c r="I128" s="56" t="s">
        <v>10</v>
      </c>
      <c r="J128" s="56">
        <v>2015</v>
      </c>
      <c r="K128" s="73">
        <f t="shared" si="80"/>
        <v>7.468931073644113E-4</v>
      </c>
      <c r="L128" s="73">
        <f t="shared" si="81"/>
        <v>7.468931073644113E-4</v>
      </c>
      <c r="M128" s="56"/>
      <c r="N128" s="56" t="str">
        <f t="shared" si="82"/>
        <v>RHNB-41</v>
      </c>
      <c r="O128" s="56" t="str">
        <f t="shared" si="83"/>
        <v>RET</v>
      </c>
      <c r="P128" s="4">
        <f t="shared" si="71"/>
        <v>730</v>
      </c>
      <c r="Q128" s="4">
        <f t="shared" si="72"/>
        <v>10</v>
      </c>
      <c r="R128" s="4">
        <f t="shared" si="84"/>
        <v>740</v>
      </c>
      <c r="S128" s="4">
        <f t="shared" si="85"/>
        <v>3</v>
      </c>
      <c r="T128" s="4">
        <f t="shared" si="73"/>
        <v>2.2265529817321467E-3</v>
      </c>
      <c r="AG128" s="29">
        <f t="shared" si="158"/>
        <v>1.5</v>
      </c>
      <c r="AH128" s="30" t="str">
        <f t="shared" si="136"/>
        <v>EM-15</v>
      </c>
      <c r="AI128" s="64" t="s">
        <v>951</v>
      </c>
      <c r="AJ128" s="31">
        <f>TREND(CHOOSE({1;2},AJ$6,AJ$14),CHOOSE({1;2},$AV$6,$AV$11),$AG128)</f>
        <v>0.12666306910741304</v>
      </c>
      <c r="AK128" s="32">
        <f>TREND(CHOOSE({1;2},AK$6,AK$14),CHOOSE({1;2},$AV$6,$AV$11),$AG128)</f>
        <v>9.2799923582395569E-2</v>
      </c>
      <c r="AL128" s="32">
        <f>TREND(CHOOSE({1;2},AL$6,AL$14),CHOOSE({1;2},$AV$6,$AV$11),$AG128)</f>
        <v>8.7437532843591292E-2</v>
      </c>
      <c r="AM128" s="32">
        <f>TREND(CHOOSE({1;2},AM$6,AM$14),CHOOSE({1;2},$AV$6,$AV$11),$AG128)</f>
        <v>5.0858701267018899E-2</v>
      </c>
      <c r="AN128" s="32">
        <f>TREND(CHOOSE({1;2},AN$6,AN$14),CHOOSE({1;2},$AV$6,$AV$11),$AG128)</f>
        <v>7.0669011168904852E-2</v>
      </c>
      <c r="AO128" s="32">
        <f>TREND(CHOOSE({1;2},AO$6,AO$14),CHOOSE({1;2},$AV$6,$AV$11),$AG128)</f>
        <v>8.0149085752156235E-2</v>
      </c>
      <c r="AP128" s="32">
        <f>TREND(CHOOSE({1;2},AP$6,AP$14),CHOOSE({1;2},$AV$6,$AV$11),$AG128)</f>
        <v>0.13232331747878689</v>
      </c>
      <c r="AQ128" s="32">
        <f>TREND(CHOOSE({1;2},AQ$6,AQ$14),CHOOSE({1;2},$AV$6,$AV$11),$AG128)</f>
        <v>0.10439704764660146</v>
      </c>
      <c r="AR128" s="32">
        <f>TREND(CHOOSE({1;2},AR$6,AR$14),CHOOSE({1;2},$AV$6,$AV$11),$AG128)</f>
        <v>0.11079140544879078</v>
      </c>
      <c r="AS128" s="32">
        <f t="shared" si="153"/>
        <v>0.11079140544879078</v>
      </c>
      <c r="AT128" s="32">
        <f t="shared" si="153"/>
        <v>0.11079140544879078</v>
      </c>
      <c r="AU128" s="33">
        <f t="shared" si="154"/>
        <v>0.12666306910741304</v>
      </c>
      <c r="AX128" s="29">
        <f t="shared" si="159"/>
        <v>1.5</v>
      </c>
      <c r="AY128" s="30" t="str">
        <f t="shared" si="125"/>
        <v>EM-15</v>
      </c>
      <c r="AZ128" s="64" t="s">
        <v>951</v>
      </c>
      <c r="BA128" s="36">
        <f t="shared" si="155"/>
        <v>8.4442046071608601E-3</v>
      </c>
      <c r="BB128" s="37">
        <f t="shared" si="140"/>
        <v>6.1866615721597046E-3</v>
      </c>
      <c r="BC128" s="37">
        <f t="shared" si="140"/>
        <v>5.8291688562394361E-3</v>
      </c>
      <c r="BD128" s="37">
        <f t="shared" si="140"/>
        <v>3.3905800844679299E-3</v>
      </c>
      <c r="BE128" s="37">
        <f t="shared" si="140"/>
        <v>4.7112674112603364E-3</v>
      </c>
      <c r="BF128" s="37">
        <f t="shared" si="140"/>
        <v>5.3432723834770934E-3</v>
      </c>
      <c r="BG128" s="37">
        <f t="shared" si="140"/>
        <v>8.821554498585793E-3</v>
      </c>
      <c r="BH128" s="37">
        <f t="shared" si="140"/>
        <v>6.9598031764400992E-3</v>
      </c>
      <c r="BI128" s="37">
        <f t="shared" si="140"/>
        <v>7.386093696586063E-3</v>
      </c>
      <c r="BJ128" s="37">
        <f t="shared" si="156"/>
        <v>7.386093696586063E-3</v>
      </c>
      <c r="BK128" s="37">
        <f t="shared" si="156"/>
        <v>7.386093696586063E-3</v>
      </c>
      <c r="BL128" s="38">
        <f t="shared" si="157"/>
        <v>8.4442046071608601E-3</v>
      </c>
      <c r="BN128" s="41">
        <v>0.5</v>
      </c>
      <c r="BO128" s="8" t="str">
        <f t="shared" si="126"/>
        <v>TRDN-05</v>
      </c>
      <c r="BP128" s="42" t="s">
        <v>1040</v>
      </c>
      <c r="BQ128" s="36">
        <f t="shared" si="103"/>
        <v>3.1133998536546862E-3</v>
      </c>
      <c r="BR128" s="37">
        <f t="shared" si="103"/>
        <v>4.9484251993493766E-4</v>
      </c>
      <c r="BS128" s="37">
        <f t="shared" si="103"/>
        <v>1.0939673492610467E-3</v>
      </c>
      <c r="BT128" s="37">
        <f t="shared" si="103"/>
        <v>3.4361468727949341E-4</v>
      </c>
      <c r="BU128" s="37">
        <f t="shared" si="103"/>
        <v>6.8661248194820451E-4</v>
      </c>
      <c r="BV128" s="37">
        <f t="shared" si="103"/>
        <v>4.9283290352213549E-4</v>
      </c>
      <c r="BW128" s="37">
        <f t="shared" si="127"/>
        <v>3.1133998536546862E-3</v>
      </c>
      <c r="BX128" s="37">
        <f t="shared" si="103"/>
        <v>1.0375449659334171E-3</v>
      </c>
      <c r="BY128" s="37">
        <f t="shared" si="103"/>
        <v>1.0375449659334171E-3</v>
      </c>
      <c r="BZ128" s="37">
        <f t="shared" si="103"/>
        <v>1.0375449659334171E-3</v>
      </c>
      <c r="CA128" s="37"/>
      <c r="CB128" s="38">
        <f t="shared" si="103"/>
        <v>3.1133998536546862E-3</v>
      </c>
      <c r="CC128" s="43"/>
      <c r="CE128" s="4" t="str">
        <f t="shared" si="152"/>
        <v>TRDN</v>
      </c>
      <c r="CH128" s="4" t="str">
        <f t="shared" si="128"/>
        <v/>
      </c>
      <c r="CI128" s="4" t="str">
        <f t="shared" si="128"/>
        <v/>
      </c>
      <c r="CJ128" s="4" t="str">
        <f t="shared" si="128"/>
        <v/>
      </c>
    </row>
    <row r="129" spans="4:88" ht="15.75" customHeight="1" x14ac:dyDescent="0.25">
      <c r="D129" s="4" t="s">
        <v>137</v>
      </c>
      <c r="E129" s="4">
        <f>INDEX([1]IND_Attributes!$H:$H,MATCH(SER_SavePot!$D129,[1]IND_Attributes!$A:$A,0))</f>
        <v>0.108987119097014</v>
      </c>
      <c r="F129" s="56" t="str">
        <f>INDEX([1]IND_Attributes!I:I,MATCH(SER_SavePot!$D129,[1]IND_Attributes!$A:$A,0))</f>
        <v>INDRETRHN_OLDI_DMD</v>
      </c>
      <c r="G129" s="56" t="str">
        <f t="shared" si="79"/>
        <v>INDRETRHN_OLDI_DMD</v>
      </c>
      <c r="H129" s="56" t="s">
        <v>9</v>
      </c>
      <c r="I129" s="56" t="s">
        <v>10</v>
      </c>
      <c r="J129" s="56">
        <v>2015</v>
      </c>
      <c r="K129" s="73">
        <f t="shared" si="80"/>
        <v>2.1839903549626782E-4</v>
      </c>
      <c r="L129" s="73">
        <f t="shared" si="81"/>
        <v>2.1839903549626782E-4</v>
      </c>
      <c r="M129" s="56"/>
      <c r="N129" s="56" t="str">
        <f t="shared" si="82"/>
        <v>RHNB-41</v>
      </c>
      <c r="O129" s="56" t="str">
        <f t="shared" si="83"/>
        <v>RET</v>
      </c>
      <c r="P129" s="4">
        <f t="shared" si="71"/>
        <v>730</v>
      </c>
      <c r="Q129" s="4">
        <f t="shared" si="72"/>
        <v>10</v>
      </c>
      <c r="R129" s="4">
        <f t="shared" si="84"/>
        <v>740</v>
      </c>
      <c r="S129" s="4">
        <f t="shared" si="85"/>
        <v>3</v>
      </c>
      <c r="T129" s="4">
        <f t="shared" si="73"/>
        <v>2.2265529817321467E-3</v>
      </c>
      <c r="AG129" s="44">
        <f t="shared" si="158"/>
        <v>1.5</v>
      </c>
      <c r="AH129" s="46" t="str">
        <f t="shared" si="136"/>
        <v>TR-15</v>
      </c>
      <c r="AI129" s="67" t="s">
        <v>955</v>
      </c>
      <c r="AJ129" s="47">
        <f>TREND(CHOOSE({1;2},AJ$6,AJ$15),CHOOSE({1;2},$AV$6,$AV$11),$AG129)</f>
        <v>4.6700997804820302E-2</v>
      </c>
      <c r="AK129" s="49">
        <f>TREND(CHOOSE({1;2},AK$6,AK$15),CHOOSE({1;2},$AV$6,$AV$11),$AG129)</f>
        <v>7.4226377990240632E-3</v>
      </c>
      <c r="AL129" s="49">
        <f>TREND(CHOOSE({1;2},AL$6,AL$15),CHOOSE({1;2},$AV$6,$AV$11),$AG129)</f>
        <v>1.6409510238915702E-2</v>
      </c>
      <c r="AM129" s="49">
        <f>TREND(CHOOSE({1;2},AM$6,AM$15),CHOOSE({1;2},$AV$6,$AV$11),$AG129)</f>
        <v>5.1542203091924019E-3</v>
      </c>
      <c r="AN129" s="49">
        <f>TREND(CHOOSE({1;2},AN$6,AN$15),CHOOSE({1;2},$AV$6,$AV$11),$AG129)</f>
        <v>1.0299187229223071E-2</v>
      </c>
      <c r="AO129" s="49">
        <f>TREND(CHOOSE({1;2},AO$6,AO$15),CHOOSE({1;2},$AV$6,$AV$11),$AG129)</f>
        <v>7.3924935528320327E-3</v>
      </c>
      <c r="AP129" s="49">
        <f>TREND(CHOOSE({1;2},AP$6,AP$15),CHOOSE({1;2},$AV$6,$AV$11),$AG129)</f>
        <v>0</v>
      </c>
      <c r="AQ129" s="49">
        <f>TREND(CHOOSE({1;2},AQ$6,AQ$15),CHOOSE({1;2},$AV$6,$AV$11),$AG129)</f>
        <v>1.5563174489001262E-2</v>
      </c>
      <c r="AR129" s="49">
        <f>TREND(CHOOSE({1;2},AR$6,AR$15),CHOOSE({1;2},$AV$6,$AV$11),$AG129)</f>
        <v>1.5563174489001262E-2</v>
      </c>
      <c r="AS129" s="49">
        <f t="shared" si="153"/>
        <v>1.5563174489001262E-2</v>
      </c>
      <c r="AT129" s="49">
        <f t="shared" si="153"/>
        <v>1.5563174489001262E-2</v>
      </c>
      <c r="AU129" s="50">
        <f t="shared" si="154"/>
        <v>4.6700997804820302E-2</v>
      </c>
      <c r="AX129" s="44">
        <f t="shared" si="159"/>
        <v>1.5</v>
      </c>
      <c r="AY129" s="46" t="str">
        <f t="shared" si="125"/>
        <v>TR-15</v>
      </c>
      <c r="AZ129" s="67" t="s">
        <v>955</v>
      </c>
      <c r="BA129" s="51">
        <f t="shared" si="155"/>
        <v>3.1133998536546914E-3</v>
      </c>
      <c r="BB129" s="53">
        <f t="shared" si="155"/>
        <v>4.9484251993493766E-4</v>
      </c>
      <c r="BC129" s="53">
        <f t="shared" si="155"/>
        <v>1.0939673492610484E-3</v>
      </c>
      <c r="BD129" s="53">
        <f t="shared" si="155"/>
        <v>3.4361468727949276E-4</v>
      </c>
      <c r="BE129" s="53">
        <f t="shared" si="155"/>
        <v>6.8661248194820494E-4</v>
      </c>
      <c r="BF129" s="53">
        <f t="shared" si="155"/>
        <v>4.9283290352213592E-4</v>
      </c>
      <c r="BG129" s="53">
        <f t="shared" si="155"/>
        <v>0</v>
      </c>
      <c r="BH129" s="53">
        <f t="shared" si="155"/>
        <v>1.0375449659334179E-3</v>
      </c>
      <c r="BI129" s="53">
        <f t="shared" si="155"/>
        <v>1.0375449659334179E-3</v>
      </c>
      <c r="BJ129" s="53">
        <f t="shared" si="156"/>
        <v>1.0375449659334179E-3</v>
      </c>
      <c r="BK129" s="53">
        <f t="shared" si="156"/>
        <v>1.0375449659334179E-3</v>
      </c>
      <c r="BL129" s="55">
        <f t="shared" si="157"/>
        <v>3.1133998536546914E-3</v>
      </c>
      <c r="BN129" s="57">
        <v>0.5</v>
      </c>
      <c r="BO129" s="58" t="str">
        <f t="shared" si="126"/>
        <v>TRDE-05</v>
      </c>
      <c r="BP129" s="59" t="s">
        <v>1042</v>
      </c>
      <c r="BQ129" s="51">
        <f t="shared" si="103"/>
        <v>3.1133998536546862E-3</v>
      </c>
      <c r="BR129" s="53">
        <f t="shared" si="103"/>
        <v>4.9484251993493766E-4</v>
      </c>
      <c r="BS129" s="53">
        <f t="shared" si="103"/>
        <v>1.0939673492610467E-3</v>
      </c>
      <c r="BT129" s="53">
        <f t="shared" si="103"/>
        <v>3.4361468727949341E-4</v>
      </c>
      <c r="BU129" s="53">
        <f t="shared" si="103"/>
        <v>6.8661248194820451E-4</v>
      </c>
      <c r="BV129" s="53">
        <f t="shared" si="103"/>
        <v>4.9283290352213549E-4</v>
      </c>
      <c r="BW129" s="53">
        <f t="shared" si="127"/>
        <v>3.1133998536546862E-3</v>
      </c>
      <c r="BX129" s="53">
        <f t="shared" si="103"/>
        <v>1.0375449659334171E-3</v>
      </c>
      <c r="BY129" s="53">
        <f t="shared" si="103"/>
        <v>1.0375449659334171E-3</v>
      </c>
      <c r="BZ129" s="53">
        <f t="shared" si="103"/>
        <v>1.0375449659334171E-3</v>
      </c>
      <c r="CA129" s="53"/>
      <c r="CB129" s="55">
        <f t="shared" si="103"/>
        <v>3.1133998536546862E-3</v>
      </c>
      <c r="CC129" s="60"/>
      <c r="CE129" s="4" t="str">
        <f t="shared" si="152"/>
        <v>TRDE</v>
      </c>
      <c r="CH129" s="4" t="str">
        <f t="shared" si="128"/>
        <v/>
      </c>
      <c r="CI129" s="4" t="str">
        <f t="shared" si="128"/>
        <v/>
      </c>
      <c r="CJ129" s="4" t="str">
        <f t="shared" si="128"/>
        <v/>
      </c>
    </row>
    <row r="130" spans="4:88" ht="15.75" customHeight="1" x14ac:dyDescent="0.25">
      <c r="D130" s="4" t="s">
        <v>138</v>
      </c>
      <c r="E130" s="4">
        <f>INDEX([1]IND_Attributes!$H:$H,MATCH(SER_SavePot!$D130,[1]IND_Attributes!$A:$A,0))</f>
        <v>0.51829269988160398</v>
      </c>
      <c r="F130" s="56" t="str">
        <f>INDEX([1]IND_Attributes!I:I,MATCH(SER_SavePot!$D130,[1]IND_Attributes!$A:$A,0))</f>
        <v>INDRETRHN_OLDC_DMD</v>
      </c>
      <c r="G130" s="56" t="str">
        <f t="shared" si="79"/>
        <v>INDRETRHN_OLDC_DMD</v>
      </c>
      <c r="H130" s="56" t="s">
        <v>9</v>
      </c>
      <c r="I130" s="56" t="s">
        <v>10</v>
      </c>
      <c r="J130" s="56">
        <v>2015</v>
      </c>
      <c r="K130" s="73">
        <f t="shared" si="80"/>
        <v>1.0386055406982511E-3</v>
      </c>
      <c r="L130" s="73">
        <f t="shared" si="81"/>
        <v>1.0386055406982511E-3</v>
      </c>
      <c r="M130" s="56"/>
      <c r="N130" s="56" t="str">
        <f t="shared" si="82"/>
        <v>RHNB-42</v>
      </c>
      <c r="O130" s="56" t="str">
        <f t="shared" si="83"/>
        <v>RET</v>
      </c>
      <c r="P130" s="4">
        <f t="shared" si="71"/>
        <v>748</v>
      </c>
      <c r="Q130" s="4">
        <f t="shared" si="72"/>
        <v>10</v>
      </c>
      <c r="R130" s="4">
        <f t="shared" si="84"/>
        <v>758</v>
      </c>
      <c r="S130" s="4">
        <f t="shared" si="85"/>
        <v>3</v>
      </c>
      <c r="T130" s="4">
        <f t="shared" si="73"/>
        <v>2.2265529817321467E-3</v>
      </c>
      <c r="AG130" s="11">
        <f>ROUND(AG124+0.1,2)</f>
        <v>1.6</v>
      </c>
      <c r="AH130" s="13" t="str">
        <f t="shared" si="136"/>
        <v>MT-16</v>
      </c>
      <c r="AI130" s="74" t="s">
        <v>942</v>
      </c>
      <c r="AJ130" s="14">
        <f>TREND(CHOOSE({1;2},AJ$6,AJ$10),CHOOSE({1;2},$AV$6,$AV$10),$AG130)</f>
        <v>1.630295670158689E-2</v>
      </c>
      <c r="AK130" s="15">
        <f>TREND(CHOOSE({1;2},AK$6,AK$10),CHOOSE({1;2},$AV$6,$AV$10),$AG130)</f>
        <v>5.4852013674456551E-2</v>
      </c>
      <c r="AL130" s="15">
        <f>TREND(CHOOSE({1;2},AL$6,AL$10),CHOOSE({1;2},$AV$6,$AV$10),$AG130)</f>
        <v>4.1004627641436156E-2</v>
      </c>
      <c r="AM130" s="15">
        <f>TREND(CHOOSE({1;2},AM$6,AM$10),CHOOSE({1;2},$AV$6,$AV$10),$AG130)</f>
        <v>4.7365031695454161E-2</v>
      </c>
      <c r="AN130" s="15">
        <f>TREND(CHOOSE({1;2},AN$6,AN$10),CHOOSE({1;2},$AV$6,$AV$10),$AG130)</f>
        <v>5.595668200702085E-2</v>
      </c>
      <c r="AO130" s="15">
        <f>TREND(CHOOSE({1;2},AO$6,AO$10),CHOOSE({1;2},$AV$6,$AV$10),$AG130)</f>
        <v>5.8460197529667433E-2</v>
      </c>
      <c r="AP130" s="15">
        <f>TREND(CHOOSE({1;2},AP$6,AP$10),CHOOSE({1;2},$AV$6,$AV$10),$AG130)</f>
        <v>6.0367170852953615E-2</v>
      </c>
      <c r="AQ130" s="15">
        <f>TREND(CHOOSE({1;2},AQ$6,AQ$10),CHOOSE({1;2},$AV$6,$AV$10),$AG130)</f>
        <v>5.1938811240610797E-2</v>
      </c>
      <c r="AR130" s="15">
        <f>TREND(CHOOSE({1;2},AR$6,AR$10),CHOOSE({1;2},$AV$6,$AV$10),$AG130)</f>
        <v>1.7258738817996208E-2</v>
      </c>
      <c r="AS130" s="15">
        <f>AR130</f>
        <v>1.7258738817996208E-2</v>
      </c>
      <c r="AT130" s="15">
        <f>AS130</f>
        <v>1.7258738817996208E-2</v>
      </c>
      <c r="AU130" s="17">
        <f>AJ130</f>
        <v>1.630295670158689E-2</v>
      </c>
      <c r="AX130" s="11">
        <f>ROUND(AX124+0.1,2)</f>
        <v>1.6</v>
      </c>
      <c r="AY130" s="13" t="str">
        <f t="shared" si="125"/>
        <v>MT-16</v>
      </c>
      <c r="AZ130" s="74" t="s">
        <v>942</v>
      </c>
      <c r="BA130" s="18">
        <f>AJ130-AJ124</f>
        <v>1.01893479384918E-3</v>
      </c>
      <c r="BB130" s="19">
        <f t="shared" si="155"/>
        <v>3.4282508546535362E-3</v>
      </c>
      <c r="BC130" s="19">
        <f t="shared" si="155"/>
        <v>2.5627892275897624E-3</v>
      </c>
      <c r="BD130" s="19">
        <f t="shared" si="155"/>
        <v>2.9603144809658907E-3</v>
      </c>
      <c r="BE130" s="19">
        <f t="shared" si="155"/>
        <v>3.497292625438804E-3</v>
      </c>
      <c r="BF130" s="19">
        <f t="shared" si="155"/>
        <v>3.6537623456042168E-3</v>
      </c>
      <c r="BG130" s="19">
        <f t="shared" si="155"/>
        <v>3.7729481783096014E-3</v>
      </c>
      <c r="BH130" s="19">
        <f t="shared" si="155"/>
        <v>3.2461757025381774E-3</v>
      </c>
      <c r="BI130" s="19">
        <f t="shared" si="155"/>
        <v>1.0786711761247639E-3</v>
      </c>
      <c r="BJ130" s="19">
        <f>BI130</f>
        <v>1.0786711761247639E-3</v>
      </c>
      <c r="BK130" s="19">
        <f>BJ130</f>
        <v>1.0786711761247639E-3</v>
      </c>
      <c r="BL130" s="20">
        <f>BA130</f>
        <v>1.01893479384918E-3</v>
      </c>
      <c r="BN130" s="22">
        <v>0.6</v>
      </c>
      <c r="BO130" s="24" t="str">
        <f t="shared" si="126"/>
        <v>MTBN-06</v>
      </c>
      <c r="BP130" s="26" t="s">
        <v>1010</v>
      </c>
      <c r="BQ130" s="18">
        <f t="shared" si="103"/>
        <v>1.0189347938491808E-3</v>
      </c>
      <c r="BR130" s="19">
        <f t="shared" si="103"/>
        <v>3.4282508546535327E-3</v>
      </c>
      <c r="BS130" s="19">
        <f t="shared" si="103"/>
        <v>2.5627892275897589E-3</v>
      </c>
      <c r="BT130" s="19">
        <f t="shared" si="103"/>
        <v>2.9603144809658855E-3</v>
      </c>
      <c r="BU130" s="19">
        <f t="shared" si="103"/>
        <v>3.497292625438804E-3</v>
      </c>
      <c r="BV130" s="19">
        <f t="shared" si="103"/>
        <v>3.6537623456042133E-3</v>
      </c>
      <c r="BW130" s="19">
        <f t="shared" si="127"/>
        <v>1.0189347938491808E-3</v>
      </c>
      <c r="BX130" s="19">
        <f t="shared" si="103"/>
        <v>3.2461757025381739E-3</v>
      </c>
      <c r="BY130" s="19">
        <f t="shared" si="103"/>
        <v>1.078671176124763E-3</v>
      </c>
      <c r="BZ130" s="19">
        <f t="shared" si="103"/>
        <v>1.078671176124763E-3</v>
      </c>
      <c r="CA130" s="19"/>
      <c r="CB130" s="20">
        <f t="shared" si="103"/>
        <v>1.0189347938491808E-3</v>
      </c>
      <c r="CC130" s="27"/>
      <c r="CE130" s="4" t="str">
        <f t="shared" si="152"/>
        <v>MTBN</v>
      </c>
      <c r="CH130" s="4" t="str">
        <f t="shared" si="128"/>
        <v/>
      </c>
      <c r="CI130" s="4" t="str">
        <f t="shared" si="128"/>
        <v/>
      </c>
      <c r="CJ130" s="4" t="str">
        <f t="shared" si="128"/>
        <v/>
      </c>
    </row>
    <row r="131" spans="4:88" ht="15.75" customHeight="1" x14ac:dyDescent="0.25">
      <c r="D131" s="4" t="s">
        <v>139</v>
      </c>
      <c r="E131" s="4">
        <f>INDEX([1]IND_Attributes!$H:$H,MATCH(SER_SavePot!$D131,[1]IND_Attributes!$A:$A,0))</f>
        <v>0.37272018102138099</v>
      </c>
      <c r="F131" s="56" t="str">
        <f>INDEX([1]IND_Attributes!I:I,MATCH(SER_SavePot!$D131,[1]IND_Attributes!$A:$A,0))</f>
        <v>INDRETRHN_OLDD_DMD</v>
      </c>
      <c r="G131" s="56" t="str">
        <f t="shared" si="79"/>
        <v>INDRETRHN_OLDD_DMD</v>
      </c>
      <c r="H131" s="56" t="s">
        <v>9</v>
      </c>
      <c r="I131" s="56" t="s">
        <v>10</v>
      </c>
      <c r="J131" s="56">
        <v>2015</v>
      </c>
      <c r="K131" s="73">
        <f t="shared" si="80"/>
        <v>7.468931073644113E-4</v>
      </c>
      <c r="L131" s="73">
        <f t="shared" si="81"/>
        <v>7.468931073644113E-4</v>
      </c>
      <c r="M131" s="56"/>
      <c r="N131" s="56" t="str">
        <f t="shared" si="82"/>
        <v>RHNB-42</v>
      </c>
      <c r="O131" s="56" t="str">
        <f t="shared" si="83"/>
        <v>RET</v>
      </c>
      <c r="P131" s="4">
        <f t="shared" si="71"/>
        <v>748</v>
      </c>
      <c r="Q131" s="4">
        <f t="shared" si="72"/>
        <v>10</v>
      </c>
      <c r="R131" s="4">
        <f t="shared" si="84"/>
        <v>758</v>
      </c>
      <c r="S131" s="4">
        <f t="shared" si="85"/>
        <v>3</v>
      </c>
      <c r="T131" s="4">
        <f t="shared" si="73"/>
        <v>2.2265529817321467E-3</v>
      </c>
      <c r="AG131" s="29">
        <f>AG130</f>
        <v>1.6</v>
      </c>
      <c r="AH131" s="30" t="str">
        <f t="shared" si="136"/>
        <v>HT-16</v>
      </c>
      <c r="AI131" s="64" t="s">
        <v>945</v>
      </c>
      <c r="AJ131" s="31">
        <f>TREND(CHOOSE({1;2},AJ$6,AJ$11),CHOOSE({1;2},$AV$6,$AV$11),$AG131)</f>
        <v>1.2218643789048349E-2</v>
      </c>
      <c r="AK131" s="32">
        <f>TREND(CHOOSE({1;2},AK$6,AK$11),CHOOSE({1;2},$AV$6,$AV$11),$AG131)</f>
        <v>9.4952048040960156E-3</v>
      </c>
      <c r="AL131" s="32">
        <f>TREND(CHOOSE({1;2},AL$6,AL$11),CHOOSE({1;2},$AV$6,$AV$11),$AG131)</f>
        <v>7.165913760846401E-3</v>
      </c>
      <c r="AM131" s="32">
        <f>TREND(CHOOSE({1;2},AM$6,AM$11),CHOOSE({1;2},$AV$6,$AV$11),$AG131)</f>
        <v>6.1406208395605399E-4</v>
      </c>
      <c r="AN131" s="32">
        <f>TREND(CHOOSE({1;2},AN$6,AN$11),CHOOSE({1;2},$AV$6,$AV$11),$AG131)</f>
        <v>2.3466565116195921E-3</v>
      </c>
      <c r="AO131" s="32">
        <f>TREND(CHOOSE({1;2},AO$6,AO$11),CHOOSE({1;2},$AV$6,$AV$11),$AG131)</f>
        <v>1.1764111805503699E-2</v>
      </c>
      <c r="AP131" s="32">
        <f>TREND(CHOOSE({1;2},AP$6,AP$11),CHOOSE({1;2},$AV$6,$AV$11),$AG131)</f>
        <v>1.3786912704929469E-2</v>
      </c>
      <c r="AQ131" s="32">
        <f>TREND(CHOOSE({1;2},AQ$6,AQ$11),CHOOSE({1;2},$AV$6,$AV$11),$AG131)</f>
        <v>1.3786912704929474E-2</v>
      </c>
      <c r="AR131" s="32">
        <f>TREND(CHOOSE({1;2},AR$6,AR$11),CHOOSE({1;2},$AV$6,$AV$11),$AG131)</f>
        <v>1.3786912704929469E-2</v>
      </c>
      <c r="AS131" s="32">
        <f t="shared" ref="AS131:AT135" si="160">AR131</f>
        <v>1.3786912704929469E-2</v>
      </c>
      <c r="AT131" s="32">
        <f t="shared" si="160"/>
        <v>1.3786912704929469E-2</v>
      </c>
      <c r="AU131" s="33">
        <f t="shared" ref="AU131:AU135" si="161">AJ131</f>
        <v>1.2218643789048349E-2</v>
      </c>
      <c r="AX131" s="29">
        <f>AX130</f>
        <v>1.6</v>
      </c>
      <c r="AY131" s="30" t="str">
        <f t="shared" si="125"/>
        <v>HT-16</v>
      </c>
      <c r="AZ131" s="64" t="s">
        <v>945</v>
      </c>
      <c r="BA131" s="36">
        <f t="shared" ref="BA131:BA135" si="162">AJ131-AJ125</f>
        <v>7.6366523681552223E-4</v>
      </c>
      <c r="BB131" s="37">
        <f t="shared" si="155"/>
        <v>5.9345030025599946E-4</v>
      </c>
      <c r="BC131" s="37">
        <f t="shared" si="155"/>
        <v>4.478696100529006E-4</v>
      </c>
      <c r="BD131" s="37">
        <f t="shared" si="155"/>
        <v>3.8378880247253279E-5</v>
      </c>
      <c r="BE131" s="37">
        <f t="shared" si="155"/>
        <v>1.4666603197622478E-4</v>
      </c>
      <c r="BF131" s="37">
        <f t="shared" si="155"/>
        <v>7.3525698784398033E-4</v>
      </c>
      <c r="BG131" s="37">
        <f t="shared" si="155"/>
        <v>8.6168204405809128E-4</v>
      </c>
      <c r="BH131" s="37">
        <f t="shared" si="155"/>
        <v>8.6168204405809301E-4</v>
      </c>
      <c r="BI131" s="37">
        <f t="shared" si="155"/>
        <v>8.6168204405809128E-4</v>
      </c>
      <c r="BJ131" s="37">
        <f t="shared" ref="BJ131:BK135" si="163">BI131</f>
        <v>8.6168204405809128E-4</v>
      </c>
      <c r="BK131" s="37">
        <f t="shared" si="163"/>
        <v>8.6168204405809128E-4</v>
      </c>
      <c r="BL131" s="38">
        <f t="shared" ref="BL131:BL135" si="164">BA131</f>
        <v>7.6366523681552223E-4</v>
      </c>
      <c r="BN131" s="41">
        <v>0.6</v>
      </c>
      <c r="BO131" s="8" t="str">
        <f t="shared" si="126"/>
        <v>MTBE-06</v>
      </c>
      <c r="BP131" s="42" t="s">
        <v>1012</v>
      </c>
      <c r="BQ131" s="36">
        <f t="shared" si="103"/>
        <v>1.0189347938491808E-3</v>
      </c>
      <c r="BR131" s="37">
        <f t="shared" si="103"/>
        <v>3.4282508546535327E-3</v>
      </c>
      <c r="BS131" s="37">
        <f t="shared" si="103"/>
        <v>2.5627892275897589E-3</v>
      </c>
      <c r="BT131" s="37">
        <f t="shared" si="103"/>
        <v>2.9603144809658855E-3</v>
      </c>
      <c r="BU131" s="37">
        <f t="shared" si="103"/>
        <v>3.497292625438804E-3</v>
      </c>
      <c r="BV131" s="37">
        <f t="shared" si="103"/>
        <v>3.6537623456042133E-3</v>
      </c>
      <c r="BW131" s="37">
        <f t="shared" si="127"/>
        <v>1.0189347938491808E-3</v>
      </c>
      <c r="BX131" s="37">
        <f t="shared" si="103"/>
        <v>3.2461757025381739E-3</v>
      </c>
      <c r="BY131" s="37">
        <f t="shared" si="103"/>
        <v>1.078671176124763E-3</v>
      </c>
      <c r="BZ131" s="37">
        <f t="shared" si="103"/>
        <v>1.078671176124763E-3</v>
      </c>
      <c r="CA131" s="37"/>
      <c r="CB131" s="38">
        <f t="shared" si="103"/>
        <v>1.0189347938491808E-3</v>
      </c>
      <c r="CC131" s="43"/>
      <c r="CE131" s="4" t="str">
        <f t="shared" si="152"/>
        <v>MTBE</v>
      </c>
      <c r="CH131" s="4" t="str">
        <f t="shared" si="128"/>
        <v/>
      </c>
      <c r="CI131" s="4" t="str">
        <f t="shared" si="128"/>
        <v/>
      </c>
      <c r="CJ131" s="4" t="str">
        <f t="shared" si="128"/>
        <v/>
      </c>
    </row>
    <row r="132" spans="4:88" ht="15.75" customHeight="1" x14ac:dyDescent="0.25">
      <c r="D132" s="4" t="s">
        <v>140</v>
      </c>
      <c r="E132" s="4">
        <f>INDEX([1]IND_Attributes!$H:$H,MATCH(SER_SavePot!$D132,[1]IND_Attributes!$A:$A,0))</f>
        <v>0.108987119097014</v>
      </c>
      <c r="F132" s="56" t="str">
        <f>INDEX([1]IND_Attributes!I:I,MATCH(SER_SavePot!$D132,[1]IND_Attributes!$A:$A,0))</f>
        <v>INDRETRHN_OLDI_DMD</v>
      </c>
      <c r="G132" s="56" t="str">
        <f t="shared" si="79"/>
        <v>INDRETRHN_OLDI_DMD</v>
      </c>
      <c r="H132" s="56" t="s">
        <v>9</v>
      </c>
      <c r="I132" s="56" t="s">
        <v>10</v>
      </c>
      <c r="J132" s="56">
        <v>2015</v>
      </c>
      <c r="K132" s="73">
        <f t="shared" si="80"/>
        <v>2.1839903549626782E-4</v>
      </c>
      <c r="L132" s="73">
        <f t="shared" si="81"/>
        <v>2.1839903549626782E-4</v>
      </c>
      <c r="M132" s="56"/>
      <c r="N132" s="56" t="str">
        <f t="shared" si="82"/>
        <v>RHNB-42</v>
      </c>
      <c r="O132" s="56" t="str">
        <f t="shared" si="83"/>
        <v>RET</v>
      </c>
      <c r="P132" s="4">
        <f t="shared" si="71"/>
        <v>748</v>
      </c>
      <c r="Q132" s="4">
        <f t="shared" si="72"/>
        <v>10</v>
      </c>
      <c r="R132" s="4">
        <f t="shared" si="84"/>
        <v>758</v>
      </c>
      <c r="S132" s="4">
        <f t="shared" si="85"/>
        <v>3</v>
      </c>
      <c r="T132" s="4">
        <f t="shared" si="73"/>
        <v>2.2265529817321467E-3</v>
      </c>
      <c r="AG132" s="29">
        <f t="shared" ref="AG132:AG135" si="165">AG131</f>
        <v>1.6</v>
      </c>
      <c r="AH132" s="30" t="str">
        <f t="shared" si="136"/>
        <v>RH-16</v>
      </c>
      <c r="AI132" s="64" t="s">
        <v>947</v>
      </c>
      <c r="AJ132" s="31">
        <f>TREND(CHOOSE({1;2},AJ$6,AJ$12),CHOOSE({1;2},$AV$6,$AV$11),$AG132)</f>
        <v>0</v>
      </c>
      <c r="AK132" s="32">
        <f>TREND(CHOOSE({1;2},AK$6,AK$12),CHOOSE({1;2},$AV$6,$AV$11),$AG132)</f>
        <v>0</v>
      </c>
      <c r="AL132" s="32">
        <f>TREND(CHOOSE({1;2},AL$6,AL$12),CHOOSE({1;2},$AV$6,$AV$11),$AG132)</f>
        <v>0</v>
      </c>
      <c r="AM132" s="32">
        <f>TREND(CHOOSE({1;2},AM$6,AM$12),CHOOSE({1;2},$AV$6,$AV$11),$AG132)</f>
        <v>0</v>
      </c>
      <c r="AN132" s="32">
        <f>TREND(CHOOSE({1;2},AN$6,AN$12),CHOOSE({1;2},$AV$6,$AV$11),$AG132)</f>
        <v>0</v>
      </c>
      <c r="AO132" s="32">
        <f>TREND(CHOOSE({1;2},AO$6,AO$12),CHOOSE({1;2},$AV$6,$AV$11),$AG132)</f>
        <v>0</v>
      </c>
      <c r="AP132" s="32">
        <f>TREND(CHOOSE({1;2},AP$6,AP$12),CHOOSE({1;2},$AV$6,$AV$11),$AG132)</f>
        <v>0</v>
      </c>
      <c r="AQ132" s="32">
        <f>TREND(CHOOSE({1;2},AQ$6,AQ$12),CHOOSE({1;2},$AV$6,$AV$11),$AG132)</f>
        <v>0</v>
      </c>
      <c r="AR132" s="32">
        <f>TREND(CHOOSE({1;2},AR$6,AR$12),CHOOSE({1;2},$AV$6,$AV$11),$AG132)</f>
        <v>0</v>
      </c>
      <c r="AS132" s="32">
        <f t="shared" si="160"/>
        <v>0</v>
      </c>
      <c r="AT132" s="32">
        <f t="shared" si="160"/>
        <v>0</v>
      </c>
      <c r="AU132" s="33">
        <f t="shared" si="161"/>
        <v>0</v>
      </c>
      <c r="AX132" s="29">
        <f t="shared" ref="AX132:AX135" si="166">AX131</f>
        <v>1.6</v>
      </c>
      <c r="AY132" s="30" t="str">
        <f t="shared" si="125"/>
        <v>RH-16</v>
      </c>
      <c r="AZ132" s="64" t="s">
        <v>947</v>
      </c>
      <c r="BA132" s="36">
        <f t="shared" si="162"/>
        <v>0</v>
      </c>
      <c r="BB132" s="37">
        <f t="shared" si="155"/>
        <v>0</v>
      </c>
      <c r="BC132" s="37">
        <f t="shared" si="155"/>
        <v>0</v>
      </c>
      <c r="BD132" s="37">
        <f t="shared" si="155"/>
        <v>0</v>
      </c>
      <c r="BE132" s="37">
        <f t="shared" si="155"/>
        <v>0</v>
      </c>
      <c r="BF132" s="37">
        <f t="shared" si="155"/>
        <v>0</v>
      </c>
      <c r="BG132" s="37">
        <f t="shared" si="155"/>
        <v>0</v>
      </c>
      <c r="BH132" s="37">
        <f t="shared" si="155"/>
        <v>0</v>
      </c>
      <c r="BI132" s="37">
        <f t="shared" si="155"/>
        <v>0</v>
      </c>
      <c r="BJ132" s="37">
        <f t="shared" si="163"/>
        <v>0</v>
      </c>
      <c r="BK132" s="37">
        <f t="shared" si="163"/>
        <v>0</v>
      </c>
      <c r="BL132" s="38">
        <f t="shared" si="164"/>
        <v>0</v>
      </c>
      <c r="BN132" s="41">
        <v>0.6</v>
      </c>
      <c r="BO132" s="8" t="str">
        <f t="shared" si="126"/>
        <v>MTDN-06</v>
      </c>
      <c r="BP132" s="42" t="s">
        <v>1014</v>
      </c>
      <c r="BQ132" s="36">
        <f t="shared" si="103"/>
        <v>1.0189347938491808E-3</v>
      </c>
      <c r="BR132" s="37">
        <f t="shared" si="103"/>
        <v>3.4282508546535327E-3</v>
      </c>
      <c r="BS132" s="37">
        <f t="shared" si="103"/>
        <v>2.5627892275897589E-3</v>
      </c>
      <c r="BT132" s="37">
        <f t="shared" si="103"/>
        <v>2.9603144809658855E-3</v>
      </c>
      <c r="BU132" s="37">
        <f t="shared" si="103"/>
        <v>3.497292625438804E-3</v>
      </c>
      <c r="BV132" s="37">
        <f t="shared" si="103"/>
        <v>3.6537623456042133E-3</v>
      </c>
      <c r="BW132" s="37">
        <f t="shared" si="127"/>
        <v>1.0189347938491808E-3</v>
      </c>
      <c r="BX132" s="37">
        <f t="shared" si="103"/>
        <v>3.2461757025381739E-3</v>
      </c>
      <c r="BY132" s="37">
        <f t="shared" si="103"/>
        <v>1.078671176124763E-3</v>
      </c>
      <c r="BZ132" s="37">
        <f t="shared" si="103"/>
        <v>1.078671176124763E-3</v>
      </c>
      <c r="CA132" s="37"/>
      <c r="CB132" s="38">
        <f t="shared" si="103"/>
        <v>1.0189347938491808E-3</v>
      </c>
      <c r="CC132" s="43"/>
      <c r="CE132" s="4" t="str">
        <f t="shared" si="152"/>
        <v>MTDN</v>
      </c>
      <c r="CH132" s="4" t="str">
        <f t="shared" si="128"/>
        <v/>
      </c>
      <c r="CI132" s="4" t="str">
        <f t="shared" si="128"/>
        <v/>
      </c>
      <c r="CJ132" s="4" t="str">
        <f t="shared" si="128"/>
        <v/>
      </c>
    </row>
    <row r="133" spans="4:88" ht="15.75" customHeight="1" x14ac:dyDescent="0.25">
      <c r="D133" s="4" t="s">
        <v>141</v>
      </c>
      <c r="E133" s="4">
        <f>INDEX([1]IND_Attributes!$H:$H,MATCH(SER_SavePot!$D133,[1]IND_Attributes!$A:$A,0))</f>
        <v>0.51829269988160398</v>
      </c>
      <c r="F133" s="56" t="str">
        <f>INDEX([1]IND_Attributes!I:I,MATCH(SER_SavePot!$D133,[1]IND_Attributes!$A:$A,0))</f>
        <v>INDRETRHN_OLDC_DMD</v>
      </c>
      <c r="G133" s="56" t="str">
        <f t="shared" si="79"/>
        <v>INDRETRHN_OLDC_DMD</v>
      </c>
      <c r="H133" s="56" t="s">
        <v>9</v>
      </c>
      <c r="I133" s="56" t="s">
        <v>10</v>
      </c>
      <c r="J133" s="56">
        <v>2015</v>
      </c>
      <c r="K133" s="73">
        <f t="shared" si="80"/>
        <v>1.0386055406982446E-3</v>
      </c>
      <c r="L133" s="73">
        <f t="shared" si="81"/>
        <v>1.0386055406982446E-3</v>
      </c>
      <c r="M133" s="56"/>
      <c r="N133" s="56" t="str">
        <f t="shared" si="82"/>
        <v>RHNB-43</v>
      </c>
      <c r="O133" s="56" t="str">
        <f t="shared" si="83"/>
        <v>RET</v>
      </c>
      <c r="P133" s="4">
        <f t="shared" si="71"/>
        <v>766</v>
      </c>
      <c r="Q133" s="4">
        <f t="shared" si="72"/>
        <v>10</v>
      </c>
      <c r="R133" s="4">
        <f t="shared" si="84"/>
        <v>776</v>
      </c>
      <c r="S133" s="4">
        <f t="shared" si="85"/>
        <v>3</v>
      </c>
      <c r="T133" s="4">
        <f t="shared" si="73"/>
        <v>2.2265529817321328E-3</v>
      </c>
      <c r="AG133" s="29">
        <f t="shared" si="165"/>
        <v>1.6</v>
      </c>
      <c r="AH133" s="30" t="str">
        <f t="shared" si="136"/>
        <v>LA-16</v>
      </c>
      <c r="AI133" s="64" t="s">
        <v>949</v>
      </c>
      <c r="AJ133" s="31">
        <f>TREND(CHOOSE({1;2},AJ$6,AJ$13),CHOOSE({1;2},$AV$6,$AV$11),$AG133)</f>
        <v>0.1174429835364398</v>
      </c>
      <c r="AK133" s="32">
        <f>TREND(CHOOSE({1;2},AK$6,AK$13),CHOOSE({1;2},$AV$6,$AV$11),$AG133)</f>
        <v>9.6021075070757161E-2</v>
      </c>
      <c r="AL133" s="32">
        <f>TREND(CHOOSE({1;2},AL$6,AL$13),CHOOSE({1;2},$AV$6,$AV$11),$AG133)</f>
        <v>0.10875281211047941</v>
      </c>
      <c r="AM133" s="32">
        <f>TREND(CHOOSE({1;2},AM$6,AM$13),CHOOSE({1;2},$AV$6,$AV$11),$AG133)</f>
        <v>0.12287643967654049</v>
      </c>
      <c r="AN133" s="32">
        <f>TREND(CHOOSE({1;2},AN$6,AN$13),CHOOSE({1;2},$AV$6,$AV$11),$AG133)</f>
        <v>9.7902805484123223E-2</v>
      </c>
      <c r="AO133" s="32">
        <f>TREND(CHOOSE({1;2},AO$6,AO$13),CHOOSE({1;2},$AV$6,$AV$11),$AG133)</f>
        <v>8.6610985564668161E-2</v>
      </c>
      <c r="AP133" s="32">
        <f>TREND(CHOOSE({1;2},AP$6,AP$13),CHOOSE({1;2},$AV$6,$AV$11),$AG133)</f>
        <v>0.10323592188911564</v>
      </c>
      <c r="AQ133" s="32">
        <f>TREND(CHOOSE({1;2},AQ$6,AQ$13),CHOOSE({1;2},$AV$6,$AV$11),$AG133)</f>
        <v>0.11662671925663307</v>
      </c>
      <c r="AR133" s="32">
        <f>TREND(CHOOSE({1;2},AR$6,AR$13),CHOOSE({1;2},$AV$6,$AV$11),$AG133)</f>
        <v>5.7460954738486489E-2</v>
      </c>
      <c r="AS133" s="32">
        <f t="shared" si="160"/>
        <v>5.7460954738486489E-2</v>
      </c>
      <c r="AT133" s="32">
        <f t="shared" si="160"/>
        <v>5.7460954738486489E-2</v>
      </c>
      <c r="AU133" s="33">
        <f t="shared" si="161"/>
        <v>0.1174429835364398</v>
      </c>
      <c r="AX133" s="29">
        <f t="shared" si="166"/>
        <v>1.6</v>
      </c>
      <c r="AY133" s="30" t="str">
        <f t="shared" si="125"/>
        <v>LA-16</v>
      </c>
      <c r="AZ133" s="64" t="s">
        <v>949</v>
      </c>
      <c r="BA133" s="36">
        <f t="shared" si="162"/>
        <v>7.3401864710274933E-3</v>
      </c>
      <c r="BB133" s="37">
        <f t="shared" si="155"/>
        <v>6.0013171919223313E-3</v>
      </c>
      <c r="BC133" s="37">
        <f t="shared" si="155"/>
        <v>6.7970507569049821E-3</v>
      </c>
      <c r="BD133" s="37">
        <f t="shared" si="155"/>
        <v>7.6797774797837948E-3</v>
      </c>
      <c r="BE133" s="37">
        <f t="shared" si="155"/>
        <v>6.1189253427577084E-3</v>
      </c>
      <c r="BF133" s="37">
        <f t="shared" si="155"/>
        <v>5.4131865977917609E-3</v>
      </c>
      <c r="BG133" s="37">
        <f t="shared" si="155"/>
        <v>6.4522451180697299E-3</v>
      </c>
      <c r="BH133" s="37">
        <f t="shared" si="155"/>
        <v>7.2891699535395788E-3</v>
      </c>
      <c r="BI133" s="37">
        <f t="shared" si="155"/>
        <v>3.5913096711554099E-3</v>
      </c>
      <c r="BJ133" s="37">
        <f t="shared" si="163"/>
        <v>3.5913096711554099E-3</v>
      </c>
      <c r="BK133" s="37">
        <f t="shared" si="163"/>
        <v>3.5913096711554099E-3</v>
      </c>
      <c r="BL133" s="38">
        <f t="shared" si="164"/>
        <v>7.3401864710274933E-3</v>
      </c>
      <c r="BN133" s="41">
        <v>0.6</v>
      </c>
      <c r="BO133" s="8" t="str">
        <f t="shared" si="126"/>
        <v>MTDE-06</v>
      </c>
      <c r="BP133" s="42" t="s">
        <v>1014</v>
      </c>
      <c r="BQ133" s="36">
        <f t="shared" si="103"/>
        <v>1.0189347938491808E-3</v>
      </c>
      <c r="BR133" s="37">
        <f t="shared" si="103"/>
        <v>3.4282508546535327E-3</v>
      </c>
      <c r="BS133" s="37">
        <f t="shared" si="103"/>
        <v>2.5627892275897589E-3</v>
      </c>
      <c r="BT133" s="37">
        <f t="shared" si="103"/>
        <v>2.9603144809658855E-3</v>
      </c>
      <c r="BU133" s="37">
        <f t="shared" si="103"/>
        <v>3.497292625438804E-3</v>
      </c>
      <c r="BV133" s="37">
        <f t="shared" si="103"/>
        <v>3.6537623456042133E-3</v>
      </c>
      <c r="BW133" s="37">
        <f t="shared" si="127"/>
        <v>1.0189347938491808E-3</v>
      </c>
      <c r="BX133" s="37">
        <f t="shared" si="103"/>
        <v>3.2461757025381739E-3</v>
      </c>
      <c r="BY133" s="37">
        <f t="shared" si="103"/>
        <v>1.078671176124763E-3</v>
      </c>
      <c r="BZ133" s="37">
        <f t="shared" si="103"/>
        <v>1.078671176124763E-3</v>
      </c>
      <c r="CA133" s="37"/>
      <c r="CB133" s="38">
        <f t="shared" si="103"/>
        <v>1.0189347938491808E-3</v>
      </c>
      <c r="CC133" s="43"/>
      <c r="CE133" s="4" t="str">
        <f t="shared" si="152"/>
        <v>MTDE</v>
      </c>
      <c r="CH133" s="4" t="str">
        <f t="shared" si="128"/>
        <v/>
      </c>
      <c r="CI133" s="4" t="str">
        <f t="shared" si="128"/>
        <v/>
      </c>
      <c r="CJ133" s="4" t="str">
        <f t="shared" si="128"/>
        <v/>
      </c>
    </row>
    <row r="134" spans="4:88" ht="15.75" customHeight="1" x14ac:dyDescent="0.25">
      <c r="D134" s="4" t="s">
        <v>142</v>
      </c>
      <c r="E134" s="4">
        <f>INDEX([1]IND_Attributes!$H:$H,MATCH(SER_SavePot!$D134,[1]IND_Attributes!$A:$A,0))</f>
        <v>0.37272018102138099</v>
      </c>
      <c r="F134" s="56" t="str">
        <f>INDEX([1]IND_Attributes!I:I,MATCH(SER_SavePot!$D134,[1]IND_Attributes!$A:$A,0))</f>
        <v>INDRETRHN_OLDD_DMD</v>
      </c>
      <c r="G134" s="56" t="str">
        <f t="shared" si="79"/>
        <v>INDRETRHN_OLDD_DMD</v>
      </c>
      <c r="H134" s="56" t="s">
        <v>9</v>
      </c>
      <c r="I134" s="56" t="s">
        <v>10</v>
      </c>
      <c r="J134" s="56">
        <v>2015</v>
      </c>
      <c r="K134" s="73">
        <f t="shared" si="80"/>
        <v>7.4689310736440664E-4</v>
      </c>
      <c r="L134" s="73">
        <f t="shared" si="81"/>
        <v>7.4689310736440664E-4</v>
      </c>
      <c r="M134" s="56"/>
      <c r="N134" s="56" t="str">
        <f t="shared" si="82"/>
        <v>RHNB-43</v>
      </c>
      <c r="O134" s="56" t="str">
        <f t="shared" si="83"/>
        <v>RET</v>
      </c>
      <c r="P134" s="4">
        <f t="shared" si="71"/>
        <v>766</v>
      </c>
      <c r="Q134" s="4">
        <f t="shared" si="72"/>
        <v>10</v>
      </c>
      <c r="R134" s="4">
        <f t="shared" si="84"/>
        <v>776</v>
      </c>
      <c r="S134" s="4">
        <f t="shared" si="85"/>
        <v>3</v>
      </c>
      <c r="T134" s="4">
        <f t="shared" si="73"/>
        <v>2.2265529817321328E-3</v>
      </c>
      <c r="AG134" s="29">
        <f t="shared" si="165"/>
        <v>1.6</v>
      </c>
      <c r="AH134" s="30" t="str">
        <f t="shared" si="136"/>
        <v>EM-16</v>
      </c>
      <c r="AI134" s="64" t="s">
        <v>951</v>
      </c>
      <c r="AJ134" s="31">
        <f>TREND(CHOOSE({1;2},AJ$6,AJ$14),CHOOSE({1;2},$AV$6,$AV$11),$AG134)</f>
        <v>0.13510727371457393</v>
      </c>
      <c r="AK134" s="32">
        <f>TREND(CHOOSE({1;2},AK$6,AK$14),CHOOSE({1;2},$AV$6,$AV$11),$AG134)</f>
        <v>9.8986585154555273E-2</v>
      </c>
      <c r="AL134" s="32">
        <f>TREND(CHOOSE({1;2},AL$6,AL$14),CHOOSE({1;2},$AV$6,$AV$11),$AG134)</f>
        <v>9.3266701699830715E-2</v>
      </c>
      <c r="AM134" s="32">
        <f>TREND(CHOOSE({1;2},AM$6,AM$14),CHOOSE({1;2},$AV$6,$AV$11),$AG134)</f>
        <v>5.4249281351486836E-2</v>
      </c>
      <c r="AN134" s="32">
        <f>TREND(CHOOSE({1;2},AN$6,AN$14),CHOOSE({1;2},$AV$6,$AV$11),$AG134)</f>
        <v>7.5380278580165189E-2</v>
      </c>
      <c r="AO134" s="32">
        <f>TREND(CHOOSE({1;2},AO$6,AO$14),CHOOSE({1;2},$AV$6,$AV$11),$AG134)</f>
        <v>8.5492358135633328E-2</v>
      </c>
      <c r="AP134" s="32">
        <f>TREND(CHOOSE({1;2},AP$6,AP$14),CHOOSE({1;2},$AV$6,$AV$11),$AG134)</f>
        <v>0.14114487197737269</v>
      </c>
      <c r="AQ134" s="32">
        <f>TREND(CHOOSE({1;2},AQ$6,AQ$14),CHOOSE({1;2},$AV$6,$AV$11),$AG134)</f>
        <v>0.11135685082304156</v>
      </c>
      <c r="AR134" s="32">
        <f>TREND(CHOOSE({1;2},AR$6,AR$14),CHOOSE({1;2},$AV$6,$AV$11),$AG134)</f>
        <v>0.11817749914537684</v>
      </c>
      <c r="AS134" s="32">
        <f t="shared" si="160"/>
        <v>0.11817749914537684</v>
      </c>
      <c r="AT134" s="32">
        <f t="shared" si="160"/>
        <v>0.11817749914537684</v>
      </c>
      <c r="AU134" s="33">
        <f t="shared" si="161"/>
        <v>0.13510727371457393</v>
      </c>
      <c r="AX134" s="29">
        <f t="shared" si="166"/>
        <v>1.6</v>
      </c>
      <c r="AY134" s="30" t="str">
        <f t="shared" si="125"/>
        <v>EM-16</v>
      </c>
      <c r="AZ134" s="64" t="s">
        <v>951</v>
      </c>
      <c r="BA134" s="36">
        <f t="shared" si="162"/>
        <v>8.4442046071608878E-3</v>
      </c>
      <c r="BB134" s="37">
        <f t="shared" si="155"/>
        <v>6.1866615721597046E-3</v>
      </c>
      <c r="BC134" s="37">
        <f t="shared" si="155"/>
        <v>5.8291688562394223E-3</v>
      </c>
      <c r="BD134" s="37">
        <f t="shared" si="155"/>
        <v>3.3905800844679368E-3</v>
      </c>
      <c r="BE134" s="37">
        <f t="shared" si="155"/>
        <v>4.7112674112603364E-3</v>
      </c>
      <c r="BF134" s="37">
        <f t="shared" si="155"/>
        <v>5.3432723834770934E-3</v>
      </c>
      <c r="BG134" s="37">
        <f t="shared" si="155"/>
        <v>8.821554498585793E-3</v>
      </c>
      <c r="BH134" s="37">
        <f t="shared" si="155"/>
        <v>6.9598031764400992E-3</v>
      </c>
      <c r="BI134" s="37">
        <f t="shared" si="155"/>
        <v>7.386093696586063E-3</v>
      </c>
      <c r="BJ134" s="37">
        <f t="shared" si="163"/>
        <v>7.386093696586063E-3</v>
      </c>
      <c r="BK134" s="37">
        <f t="shared" si="163"/>
        <v>7.386093696586063E-3</v>
      </c>
      <c r="BL134" s="38">
        <f t="shared" si="164"/>
        <v>8.4442046071608878E-3</v>
      </c>
      <c r="BN134" s="41">
        <v>0.6</v>
      </c>
      <c r="BO134" s="8" t="str">
        <f t="shared" si="126"/>
        <v>HTBN-06</v>
      </c>
      <c r="BP134" s="42" t="s">
        <v>1017</v>
      </c>
      <c r="BQ134" s="36">
        <f t="shared" si="103"/>
        <v>7.636652368155218E-4</v>
      </c>
      <c r="BR134" s="37">
        <f t="shared" si="103"/>
        <v>5.9345030025600076E-4</v>
      </c>
      <c r="BS134" s="37">
        <f t="shared" si="103"/>
        <v>4.4786961005290017E-4</v>
      </c>
      <c r="BT134" s="37">
        <f t="shared" si="103"/>
        <v>3.8378880247253388E-5</v>
      </c>
      <c r="BU134" s="37">
        <f t="shared" si="103"/>
        <v>1.4666603197622456E-4</v>
      </c>
      <c r="BV134" s="37">
        <f t="shared" si="103"/>
        <v>7.352569878439812E-4</v>
      </c>
      <c r="BW134" s="37">
        <f t="shared" si="127"/>
        <v>7.636652368155218E-4</v>
      </c>
      <c r="BX134" s="37">
        <f t="shared" si="103"/>
        <v>8.6168204405809214E-4</v>
      </c>
      <c r="BY134" s="37">
        <f t="shared" si="103"/>
        <v>8.6168204405809128E-4</v>
      </c>
      <c r="BZ134" s="37">
        <f t="shared" si="103"/>
        <v>8.6168204405809128E-4</v>
      </c>
      <c r="CA134" s="37"/>
      <c r="CB134" s="38">
        <f t="shared" si="103"/>
        <v>7.636652368155218E-4</v>
      </c>
      <c r="CC134" s="43"/>
      <c r="CE134" s="4" t="str">
        <f t="shared" si="152"/>
        <v>HTBN</v>
      </c>
      <c r="CH134" s="4" t="str">
        <f t="shared" si="128"/>
        <v/>
      </c>
      <c r="CI134" s="4" t="str">
        <f t="shared" si="128"/>
        <v/>
      </c>
      <c r="CJ134" s="4" t="str">
        <f t="shared" si="128"/>
        <v/>
      </c>
    </row>
    <row r="135" spans="4:88" ht="15.75" customHeight="1" x14ac:dyDescent="0.25">
      <c r="D135" s="4" t="s">
        <v>143</v>
      </c>
      <c r="E135" s="4">
        <f>INDEX([1]IND_Attributes!$H:$H,MATCH(SER_SavePot!$D135,[1]IND_Attributes!$A:$A,0))</f>
        <v>0.108987119097014</v>
      </c>
      <c r="F135" s="56" t="str">
        <f>INDEX([1]IND_Attributes!I:I,MATCH(SER_SavePot!$D135,[1]IND_Attributes!$A:$A,0))</f>
        <v>INDRETRHN_OLDI_DMD</v>
      </c>
      <c r="G135" s="56" t="str">
        <f t="shared" si="79"/>
        <v>INDRETRHN_OLDI_DMD</v>
      </c>
      <c r="H135" s="56" t="s">
        <v>9</v>
      </c>
      <c r="I135" s="56" t="s">
        <v>10</v>
      </c>
      <c r="J135" s="56">
        <v>2015</v>
      </c>
      <c r="K135" s="73">
        <f t="shared" si="80"/>
        <v>2.1839903549626644E-4</v>
      </c>
      <c r="L135" s="73">
        <f t="shared" si="81"/>
        <v>2.1839903549626644E-4</v>
      </c>
      <c r="M135" s="56"/>
      <c r="N135" s="56" t="str">
        <f t="shared" si="82"/>
        <v>RHNB-43</v>
      </c>
      <c r="O135" s="56" t="str">
        <f t="shared" si="83"/>
        <v>RET</v>
      </c>
      <c r="P135" s="4">
        <f t="shared" ref="P135:P198" si="167">MATCH(N135,$BO$39:$BO$1839,0)</f>
        <v>766</v>
      </c>
      <c r="Q135" s="4">
        <f t="shared" ref="Q135:Q198" si="168">MATCH(O135,$BO$39:$CB$39,0)</f>
        <v>10</v>
      </c>
      <c r="R135" s="4">
        <f t="shared" si="84"/>
        <v>776</v>
      </c>
      <c r="S135" s="4">
        <f t="shared" si="85"/>
        <v>3</v>
      </c>
      <c r="T135" s="4">
        <f t="shared" ref="T135:T198" si="169">INDEX($BO$39:$CB$1839,MATCH(N135,$BO$39:$BO$1839,0),MATCH(O135,$BO$39:$CB$39,0))</f>
        <v>2.2265529817321328E-3</v>
      </c>
      <c r="AG135" s="44">
        <f t="shared" si="165"/>
        <v>1.6</v>
      </c>
      <c r="AH135" s="46" t="str">
        <f t="shared" si="136"/>
        <v>TR-16</v>
      </c>
      <c r="AI135" s="67" t="s">
        <v>955</v>
      </c>
      <c r="AJ135" s="47">
        <f>TREND(CHOOSE({1;2},AJ$6,AJ$15),CHOOSE({1;2},$AV$6,$AV$11),$AG135)</f>
        <v>4.9814397658474993E-2</v>
      </c>
      <c r="AK135" s="49">
        <f>TREND(CHOOSE({1;2},AK$6,AK$15),CHOOSE({1;2},$AV$6,$AV$11),$AG135)</f>
        <v>7.9174803189590009E-3</v>
      </c>
      <c r="AL135" s="49">
        <f>TREND(CHOOSE({1;2},AL$6,AL$15),CHOOSE({1;2},$AV$6,$AV$11),$AG135)</f>
        <v>1.7503477588176747E-2</v>
      </c>
      <c r="AM135" s="49">
        <f>TREND(CHOOSE({1;2},AM$6,AM$15),CHOOSE({1;2},$AV$6,$AV$11),$AG135)</f>
        <v>5.4978349964718964E-3</v>
      </c>
      <c r="AN135" s="49">
        <f>TREND(CHOOSE({1;2},AN$6,AN$15),CHOOSE({1;2},$AV$6,$AV$11),$AG135)</f>
        <v>1.0985799711171276E-2</v>
      </c>
      <c r="AO135" s="49">
        <f>TREND(CHOOSE({1;2},AO$6,AO$15),CHOOSE({1;2},$AV$6,$AV$11),$AG135)</f>
        <v>7.8853264563541678E-3</v>
      </c>
      <c r="AP135" s="49">
        <f>TREND(CHOOSE({1;2},AP$6,AP$15),CHOOSE({1;2},$AV$6,$AV$11),$AG135)</f>
        <v>0</v>
      </c>
      <c r="AQ135" s="49">
        <f>TREND(CHOOSE({1;2},AQ$6,AQ$15),CHOOSE({1;2},$AV$6,$AV$11),$AG135)</f>
        <v>1.660071945493468E-2</v>
      </c>
      <c r="AR135" s="49">
        <f>TREND(CHOOSE({1;2},AR$6,AR$15),CHOOSE({1;2},$AV$6,$AV$11),$AG135)</f>
        <v>1.660071945493468E-2</v>
      </c>
      <c r="AS135" s="49">
        <f t="shared" si="160"/>
        <v>1.660071945493468E-2</v>
      </c>
      <c r="AT135" s="49">
        <f t="shared" si="160"/>
        <v>1.660071945493468E-2</v>
      </c>
      <c r="AU135" s="50">
        <f t="shared" si="161"/>
        <v>4.9814397658474993E-2</v>
      </c>
      <c r="AX135" s="44">
        <f t="shared" si="166"/>
        <v>1.6</v>
      </c>
      <c r="AY135" s="46" t="str">
        <f t="shared" si="125"/>
        <v>TR-16</v>
      </c>
      <c r="AZ135" s="67" t="s">
        <v>955</v>
      </c>
      <c r="BA135" s="51">
        <f t="shared" si="162"/>
        <v>3.1133998536546914E-3</v>
      </c>
      <c r="BB135" s="53">
        <f t="shared" si="155"/>
        <v>4.9484251993493766E-4</v>
      </c>
      <c r="BC135" s="53">
        <f t="shared" si="155"/>
        <v>1.0939673492610449E-3</v>
      </c>
      <c r="BD135" s="53">
        <f t="shared" si="155"/>
        <v>3.436146872794945E-4</v>
      </c>
      <c r="BE135" s="53">
        <f t="shared" si="155"/>
        <v>6.8661248194820494E-4</v>
      </c>
      <c r="BF135" s="53">
        <f t="shared" si="155"/>
        <v>4.9283290352213505E-4</v>
      </c>
      <c r="BG135" s="53">
        <f t="shared" si="155"/>
        <v>0</v>
      </c>
      <c r="BH135" s="53">
        <f t="shared" si="155"/>
        <v>1.0375449659334179E-3</v>
      </c>
      <c r="BI135" s="53">
        <f t="shared" si="155"/>
        <v>1.0375449659334179E-3</v>
      </c>
      <c r="BJ135" s="53">
        <f t="shared" si="163"/>
        <v>1.0375449659334179E-3</v>
      </c>
      <c r="BK135" s="53">
        <f t="shared" si="163"/>
        <v>1.0375449659334179E-3</v>
      </c>
      <c r="BL135" s="55">
        <f t="shared" si="164"/>
        <v>3.1133998536546914E-3</v>
      </c>
      <c r="BN135" s="41">
        <v>0.6</v>
      </c>
      <c r="BO135" s="8" t="str">
        <f t="shared" si="126"/>
        <v>HTBE-06</v>
      </c>
      <c r="BP135" s="42" t="s">
        <v>1019</v>
      </c>
      <c r="BQ135" s="36">
        <f t="shared" si="103"/>
        <v>7.636652368155218E-4</v>
      </c>
      <c r="BR135" s="37">
        <f t="shared" si="103"/>
        <v>5.9345030025600076E-4</v>
      </c>
      <c r="BS135" s="37">
        <f t="shared" si="103"/>
        <v>4.4786961005290017E-4</v>
      </c>
      <c r="BT135" s="37">
        <f t="shared" si="103"/>
        <v>3.8378880247253388E-5</v>
      </c>
      <c r="BU135" s="37">
        <f t="shared" si="103"/>
        <v>1.4666603197622456E-4</v>
      </c>
      <c r="BV135" s="37">
        <f t="shared" si="103"/>
        <v>7.352569878439812E-4</v>
      </c>
      <c r="BW135" s="37">
        <f t="shared" si="127"/>
        <v>7.636652368155218E-4</v>
      </c>
      <c r="BX135" s="37">
        <f t="shared" si="103"/>
        <v>8.6168204405809214E-4</v>
      </c>
      <c r="BY135" s="37">
        <f t="shared" ref="BY135:CB135" si="170">INDEX($AY$39:$BL$639,MATCH(LEFT($BO135,2)&amp;"-"&amp;TEXT($BN135*10,"00"),$AY$39:$AY$639,0),MATCH(BY$39,$AY$39:$BL$39,0))</f>
        <v>8.6168204405809128E-4</v>
      </c>
      <c r="BZ135" s="37">
        <f t="shared" si="170"/>
        <v>8.6168204405809128E-4</v>
      </c>
      <c r="CA135" s="37"/>
      <c r="CB135" s="38">
        <f t="shared" si="170"/>
        <v>7.636652368155218E-4</v>
      </c>
      <c r="CC135" s="43"/>
      <c r="CE135" s="4" t="str">
        <f t="shared" si="152"/>
        <v>HTBE</v>
      </c>
      <c r="CH135" s="4" t="str">
        <f t="shared" si="128"/>
        <v/>
      </c>
      <c r="CI135" s="4" t="str">
        <f t="shared" si="128"/>
        <v/>
      </c>
      <c r="CJ135" s="4" t="str">
        <f t="shared" si="128"/>
        <v/>
      </c>
    </row>
    <row r="136" spans="4:88" ht="15.75" customHeight="1" x14ac:dyDescent="0.25">
      <c r="D136" s="4" t="s">
        <v>144</v>
      </c>
      <c r="E136" s="4">
        <f>INDEX([1]IND_Attributes!$H:$H,MATCH(SER_SavePot!$D136,[1]IND_Attributes!$A:$A,0))</f>
        <v>0.51829269988160398</v>
      </c>
      <c r="F136" s="56" t="str">
        <f>INDEX([1]IND_Attributes!I:I,MATCH(SER_SavePot!$D136,[1]IND_Attributes!$A:$A,0))</f>
        <v>INDRETRHN_OLDC_DMD</v>
      </c>
      <c r="G136" s="56" t="str">
        <f t="shared" ref="G136:G199" si="171">F136</f>
        <v>INDRETRHN_OLDC_DMD</v>
      </c>
      <c r="H136" s="56" t="s">
        <v>9</v>
      </c>
      <c r="I136" s="56" t="s">
        <v>10</v>
      </c>
      <c r="J136" s="56">
        <v>2015</v>
      </c>
      <c r="K136" s="73">
        <f t="shared" ref="K136:K199" si="172">INDEX($BO$39:$CB$1839,MATCH(N136,$BO$39:$BO$1839,0),MATCH(O136,$BO$39:$CB$39,0))*$BA$19*E136</f>
        <v>1.0386055406982574E-3</v>
      </c>
      <c r="L136" s="73">
        <f t="shared" ref="L136:L199" si="173">K136</f>
        <v>1.0386055406982574E-3</v>
      </c>
      <c r="M136" s="56"/>
      <c r="N136" s="56" t="str">
        <f t="shared" ref="N136:N199" si="174">MID(D136,7,4)&amp;"-"&amp;IF(RIGHT(D136,2)="00",100,RIGHT(D136,2))</f>
        <v>RHNB-44</v>
      </c>
      <c r="O136" s="56" t="str">
        <f t="shared" ref="O136:O199" si="175">MID(D136,4,3)</f>
        <v>RET</v>
      </c>
      <c r="P136" s="4">
        <f t="shared" si="167"/>
        <v>784</v>
      </c>
      <c r="Q136" s="4">
        <f t="shared" si="168"/>
        <v>10</v>
      </c>
      <c r="R136" s="4">
        <f t="shared" ref="R136:R199" si="176">P136+Q136</f>
        <v>794</v>
      </c>
      <c r="S136" s="4">
        <f t="shared" ref="S136:S199" si="177">COUNTIFS(R:R,R136)</f>
        <v>3</v>
      </c>
      <c r="T136" s="4">
        <f t="shared" si="169"/>
        <v>2.2265529817321605E-3</v>
      </c>
      <c r="AG136" s="11">
        <f>ROUND(AG130+0.1,2)</f>
        <v>1.7</v>
      </c>
      <c r="AH136" s="13" t="str">
        <f t="shared" si="136"/>
        <v>MT-17</v>
      </c>
      <c r="AI136" s="74" t="s">
        <v>942</v>
      </c>
      <c r="AJ136" s="14">
        <f>TREND(CHOOSE({1;2},AJ$6,AJ$10),CHOOSE({1;2},$AV$6,$AV$10),$AG136)</f>
        <v>1.732189149543607E-2</v>
      </c>
      <c r="AK136" s="15">
        <f>TREND(CHOOSE({1;2},AK$6,AK$10),CHOOSE({1;2},$AV$6,$AV$10),$AG136)</f>
        <v>5.828026452911008E-2</v>
      </c>
      <c r="AL136" s="15">
        <f>TREND(CHOOSE({1;2},AL$6,AL$10),CHOOSE({1;2},$AV$6,$AV$10),$AG136)</f>
        <v>4.3567416869025918E-2</v>
      </c>
      <c r="AM136" s="15">
        <f>TREND(CHOOSE({1;2},AM$6,AM$10),CHOOSE({1;2},$AV$6,$AV$10),$AG136)</f>
        <v>5.0325346176420038E-2</v>
      </c>
      <c r="AN136" s="15">
        <f>TREND(CHOOSE({1;2},AN$6,AN$10),CHOOSE({1;2},$AV$6,$AV$10),$AG136)</f>
        <v>5.9453974632459654E-2</v>
      </c>
      <c r="AO136" s="15">
        <f>TREND(CHOOSE({1;2},AO$6,AO$10),CHOOSE({1;2},$AV$6,$AV$10),$AG136)</f>
        <v>6.2113959875271643E-2</v>
      </c>
      <c r="AP136" s="15">
        <f>TREND(CHOOSE({1;2},AP$6,AP$10),CHOOSE({1;2},$AV$6,$AV$10),$AG136)</f>
        <v>6.414011903126321E-2</v>
      </c>
      <c r="AQ136" s="15">
        <f>TREND(CHOOSE({1;2},AQ$6,AQ$10),CHOOSE({1;2},$AV$6,$AV$10),$AG136)</f>
        <v>5.5184986943148967E-2</v>
      </c>
      <c r="AR136" s="15">
        <f>TREND(CHOOSE({1;2},AR$6,AR$10),CHOOSE({1;2},$AV$6,$AV$10),$AG136)</f>
        <v>1.8337409994120972E-2</v>
      </c>
      <c r="AS136" s="15">
        <f>AR136</f>
        <v>1.8337409994120972E-2</v>
      </c>
      <c r="AT136" s="15">
        <f>AS136</f>
        <v>1.8337409994120972E-2</v>
      </c>
      <c r="AU136" s="17">
        <f>AJ136</f>
        <v>1.732189149543607E-2</v>
      </c>
      <c r="AX136" s="11">
        <f>ROUND(AX130+0.1,2)</f>
        <v>1.7</v>
      </c>
      <c r="AY136" s="13" t="str">
        <f t="shared" si="125"/>
        <v>MT-17</v>
      </c>
      <c r="AZ136" s="74" t="s">
        <v>942</v>
      </c>
      <c r="BA136" s="18">
        <f>AJ136-AJ130</f>
        <v>1.01893479384918E-3</v>
      </c>
      <c r="BB136" s="19">
        <f t="shared" si="155"/>
        <v>3.4282508546535292E-3</v>
      </c>
      <c r="BC136" s="19">
        <f t="shared" si="155"/>
        <v>2.5627892275897624E-3</v>
      </c>
      <c r="BD136" s="19">
        <f t="shared" si="155"/>
        <v>2.9603144809658768E-3</v>
      </c>
      <c r="BE136" s="19">
        <f t="shared" si="155"/>
        <v>3.497292625438804E-3</v>
      </c>
      <c r="BF136" s="19">
        <f t="shared" si="155"/>
        <v>3.6537623456042098E-3</v>
      </c>
      <c r="BG136" s="19">
        <f t="shared" si="155"/>
        <v>3.7729481783095944E-3</v>
      </c>
      <c r="BH136" s="19">
        <f t="shared" si="155"/>
        <v>3.2461757025381704E-3</v>
      </c>
      <c r="BI136" s="19">
        <f t="shared" si="155"/>
        <v>1.0786711761247639E-3</v>
      </c>
      <c r="BJ136" s="19">
        <f>BI136</f>
        <v>1.0786711761247639E-3</v>
      </c>
      <c r="BK136" s="19">
        <f>BJ136</f>
        <v>1.0786711761247639E-3</v>
      </c>
      <c r="BL136" s="20">
        <f>BA136</f>
        <v>1.01893479384918E-3</v>
      </c>
      <c r="BN136" s="41">
        <v>0.6</v>
      </c>
      <c r="BO136" s="8" t="str">
        <f t="shared" si="126"/>
        <v>HTDN-06</v>
      </c>
      <c r="BP136" s="42" t="s">
        <v>1021</v>
      </c>
      <c r="BQ136" s="36">
        <f t="shared" ref="BQ136:CB161" si="178">INDEX($AY$39:$BL$639,MATCH(LEFT($BO136,2)&amp;"-"&amp;TEXT($BN136*10,"00"),$AY$39:$AY$639,0),MATCH(BQ$39,$AY$39:$BL$39,0))</f>
        <v>7.636652368155218E-4</v>
      </c>
      <c r="BR136" s="37">
        <f t="shared" si="178"/>
        <v>5.9345030025600076E-4</v>
      </c>
      <c r="BS136" s="37">
        <f t="shared" si="178"/>
        <v>4.4786961005290017E-4</v>
      </c>
      <c r="BT136" s="37">
        <f t="shared" si="178"/>
        <v>3.8378880247253388E-5</v>
      </c>
      <c r="BU136" s="37">
        <f t="shared" si="178"/>
        <v>1.4666603197622456E-4</v>
      </c>
      <c r="BV136" s="37">
        <f t="shared" si="178"/>
        <v>7.352569878439812E-4</v>
      </c>
      <c r="BW136" s="37">
        <f t="shared" si="127"/>
        <v>7.636652368155218E-4</v>
      </c>
      <c r="BX136" s="37">
        <f t="shared" si="178"/>
        <v>8.6168204405809214E-4</v>
      </c>
      <c r="BY136" s="37">
        <f t="shared" si="178"/>
        <v>8.6168204405809128E-4</v>
      </c>
      <c r="BZ136" s="37">
        <f t="shared" si="178"/>
        <v>8.6168204405809128E-4</v>
      </c>
      <c r="CA136" s="37"/>
      <c r="CB136" s="38">
        <f t="shared" si="178"/>
        <v>7.636652368155218E-4</v>
      </c>
      <c r="CC136" s="43"/>
      <c r="CE136" s="4" t="str">
        <f t="shared" si="152"/>
        <v>HTDN</v>
      </c>
      <c r="CH136" s="4" t="str">
        <f t="shared" si="128"/>
        <v/>
      </c>
      <c r="CI136" s="4" t="str">
        <f t="shared" si="128"/>
        <v/>
      </c>
      <c r="CJ136" s="4" t="str">
        <f t="shared" si="128"/>
        <v/>
      </c>
    </row>
    <row r="137" spans="4:88" ht="15.75" customHeight="1" x14ac:dyDescent="0.25">
      <c r="D137" s="4" t="s">
        <v>145</v>
      </c>
      <c r="E137" s="4">
        <f>INDEX([1]IND_Attributes!$H:$H,MATCH(SER_SavePot!$D137,[1]IND_Attributes!$A:$A,0))</f>
        <v>0.37272018102138099</v>
      </c>
      <c r="F137" s="56" t="str">
        <f>INDEX([1]IND_Attributes!I:I,MATCH(SER_SavePot!$D137,[1]IND_Attributes!$A:$A,0))</f>
        <v>INDRETRHN_OLDD_DMD</v>
      </c>
      <c r="G137" s="56" t="str">
        <f t="shared" si="171"/>
        <v>INDRETRHN_OLDD_DMD</v>
      </c>
      <c r="H137" s="56" t="s">
        <v>9</v>
      </c>
      <c r="I137" s="56" t="s">
        <v>10</v>
      </c>
      <c r="J137" s="56">
        <v>2015</v>
      </c>
      <c r="K137" s="73">
        <f t="shared" si="172"/>
        <v>7.4689310736441585E-4</v>
      </c>
      <c r="L137" s="73">
        <f t="shared" si="173"/>
        <v>7.4689310736441585E-4</v>
      </c>
      <c r="M137" s="56"/>
      <c r="N137" s="56" t="str">
        <f t="shared" si="174"/>
        <v>RHNB-44</v>
      </c>
      <c r="O137" s="56" t="str">
        <f t="shared" si="175"/>
        <v>RET</v>
      </c>
      <c r="P137" s="4">
        <f t="shared" si="167"/>
        <v>784</v>
      </c>
      <c r="Q137" s="4">
        <f t="shared" si="168"/>
        <v>10</v>
      </c>
      <c r="R137" s="4">
        <f t="shared" si="176"/>
        <v>794</v>
      </c>
      <c r="S137" s="4">
        <f t="shared" si="177"/>
        <v>3</v>
      </c>
      <c r="T137" s="4">
        <f t="shared" si="169"/>
        <v>2.2265529817321605E-3</v>
      </c>
      <c r="AG137" s="29">
        <f>AG136</f>
        <v>1.7</v>
      </c>
      <c r="AH137" s="30" t="str">
        <f t="shared" si="136"/>
        <v>HT-17</v>
      </c>
      <c r="AI137" s="64" t="s">
        <v>945</v>
      </c>
      <c r="AJ137" s="31">
        <f>TREND(CHOOSE({1;2},AJ$6,AJ$11),CHOOSE({1;2},$AV$6,$AV$11),$AG137)</f>
        <v>1.2982309025863871E-2</v>
      </c>
      <c r="AK137" s="32">
        <f>TREND(CHOOSE({1;2},AK$6,AK$11),CHOOSE({1;2},$AV$6,$AV$11),$AG137)</f>
        <v>1.0088655104352015E-2</v>
      </c>
      <c r="AL137" s="32">
        <f>TREND(CHOOSE({1;2},AL$6,AL$11),CHOOSE({1;2},$AV$6,$AV$11),$AG137)</f>
        <v>7.6137833708993007E-3</v>
      </c>
      <c r="AM137" s="32">
        <f>TREND(CHOOSE({1;2},AM$6,AM$11),CHOOSE({1;2},$AV$6,$AV$11),$AG137)</f>
        <v>6.5244096420330748E-4</v>
      </c>
      <c r="AN137" s="32">
        <f>TREND(CHOOSE({1;2},AN$6,AN$11),CHOOSE({1;2},$AV$6,$AV$11),$AG137)</f>
        <v>2.4933225435958169E-3</v>
      </c>
      <c r="AO137" s="32">
        <f>TREND(CHOOSE({1;2},AO$6,AO$11),CHOOSE({1;2},$AV$6,$AV$11),$AG137)</f>
        <v>1.249936879334768E-2</v>
      </c>
      <c r="AP137" s="32">
        <f>TREND(CHOOSE({1;2},AP$6,AP$11),CHOOSE({1;2},$AV$6,$AV$11),$AG137)</f>
        <v>1.464859474898756E-2</v>
      </c>
      <c r="AQ137" s="32">
        <f>TREND(CHOOSE({1;2},AQ$6,AQ$11),CHOOSE({1;2},$AV$6,$AV$11),$AG137)</f>
        <v>1.4648594748987566E-2</v>
      </c>
      <c r="AR137" s="32">
        <f>TREND(CHOOSE({1;2},AR$6,AR$11),CHOOSE({1;2},$AV$6,$AV$11),$AG137)</f>
        <v>1.464859474898756E-2</v>
      </c>
      <c r="AS137" s="32">
        <f t="shared" ref="AS137:AT141" si="179">AR137</f>
        <v>1.464859474898756E-2</v>
      </c>
      <c r="AT137" s="32">
        <f t="shared" si="179"/>
        <v>1.464859474898756E-2</v>
      </c>
      <c r="AU137" s="33">
        <f t="shared" ref="AU137:AU141" si="180">AJ137</f>
        <v>1.2982309025863871E-2</v>
      </c>
      <c r="AX137" s="29">
        <f>AX136</f>
        <v>1.7</v>
      </c>
      <c r="AY137" s="30" t="str">
        <f t="shared" si="125"/>
        <v>HT-17</v>
      </c>
      <c r="AZ137" s="64" t="s">
        <v>945</v>
      </c>
      <c r="BA137" s="36">
        <f t="shared" ref="BA137:BI152" si="181">AJ137-AJ131</f>
        <v>7.6366523681552223E-4</v>
      </c>
      <c r="BB137" s="37">
        <f t="shared" si="155"/>
        <v>5.9345030025599946E-4</v>
      </c>
      <c r="BC137" s="37">
        <f t="shared" si="155"/>
        <v>4.4786961005289973E-4</v>
      </c>
      <c r="BD137" s="37">
        <f t="shared" si="155"/>
        <v>3.8378880247253496E-5</v>
      </c>
      <c r="BE137" s="37">
        <f t="shared" si="155"/>
        <v>1.4666603197622478E-4</v>
      </c>
      <c r="BF137" s="37">
        <f t="shared" si="155"/>
        <v>7.3525698784398033E-4</v>
      </c>
      <c r="BG137" s="37">
        <f t="shared" si="155"/>
        <v>8.6168204405809128E-4</v>
      </c>
      <c r="BH137" s="37">
        <f t="shared" si="155"/>
        <v>8.6168204405809128E-4</v>
      </c>
      <c r="BI137" s="37">
        <f t="shared" si="155"/>
        <v>8.6168204405809128E-4</v>
      </c>
      <c r="BJ137" s="37">
        <f t="shared" ref="BJ137:BK141" si="182">BI137</f>
        <v>8.6168204405809128E-4</v>
      </c>
      <c r="BK137" s="37">
        <f t="shared" si="182"/>
        <v>8.6168204405809128E-4</v>
      </c>
      <c r="BL137" s="38">
        <f t="shared" ref="BL137:BL141" si="183">BA137</f>
        <v>7.6366523681552223E-4</v>
      </c>
      <c r="BN137" s="41">
        <v>0.6</v>
      </c>
      <c r="BO137" s="8" t="str">
        <f t="shared" si="126"/>
        <v>HTDE-06</v>
      </c>
      <c r="BP137" s="42" t="s">
        <v>1021</v>
      </c>
      <c r="BQ137" s="36">
        <f t="shared" si="178"/>
        <v>7.636652368155218E-4</v>
      </c>
      <c r="BR137" s="37">
        <f t="shared" si="178"/>
        <v>5.9345030025600076E-4</v>
      </c>
      <c r="BS137" s="37">
        <f t="shared" si="178"/>
        <v>4.4786961005290017E-4</v>
      </c>
      <c r="BT137" s="37">
        <f t="shared" si="178"/>
        <v>3.8378880247253388E-5</v>
      </c>
      <c r="BU137" s="37">
        <f t="shared" si="178"/>
        <v>1.4666603197622456E-4</v>
      </c>
      <c r="BV137" s="37">
        <f t="shared" si="178"/>
        <v>7.352569878439812E-4</v>
      </c>
      <c r="BW137" s="37">
        <f t="shared" si="127"/>
        <v>7.636652368155218E-4</v>
      </c>
      <c r="BX137" s="37">
        <f t="shared" si="178"/>
        <v>8.6168204405809214E-4</v>
      </c>
      <c r="BY137" s="37">
        <f t="shared" si="178"/>
        <v>8.6168204405809128E-4</v>
      </c>
      <c r="BZ137" s="37">
        <f t="shared" si="178"/>
        <v>8.6168204405809128E-4</v>
      </c>
      <c r="CA137" s="37"/>
      <c r="CB137" s="38">
        <f t="shared" si="178"/>
        <v>7.636652368155218E-4</v>
      </c>
      <c r="CC137" s="43"/>
      <c r="CE137" s="4" t="str">
        <f t="shared" si="152"/>
        <v>HTDE</v>
      </c>
      <c r="CH137" s="4" t="str">
        <f t="shared" si="128"/>
        <v/>
      </c>
      <c r="CI137" s="4" t="str">
        <f t="shared" si="128"/>
        <v/>
      </c>
      <c r="CJ137" s="4" t="str">
        <f t="shared" si="128"/>
        <v/>
      </c>
    </row>
    <row r="138" spans="4:88" ht="15.75" customHeight="1" x14ac:dyDescent="0.25">
      <c r="D138" s="4" t="s">
        <v>146</v>
      </c>
      <c r="E138" s="4">
        <f>INDEX([1]IND_Attributes!$H:$H,MATCH(SER_SavePot!$D138,[1]IND_Attributes!$A:$A,0))</f>
        <v>0.108987119097014</v>
      </c>
      <c r="F138" s="56" t="str">
        <f>INDEX([1]IND_Attributes!I:I,MATCH(SER_SavePot!$D138,[1]IND_Attributes!$A:$A,0))</f>
        <v>INDRETRHN_OLDI_DMD</v>
      </c>
      <c r="G138" s="56" t="str">
        <f t="shared" si="171"/>
        <v>INDRETRHN_OLDI_DMD</v>
      </c>
      <c r="H138" s="56" t="s">
        <v>9</v>
      </c>
      <c r="I138" s="56" t="s">
        <v>10</v>
      </c>
      <c r="J138" s="56">
        <v>2015</v>
      </c>
      <c r="K138" s="73">
        <f t="shared" si="172"/>
        <v>2.1839903549626915E-4</v>
      </c>
      <c r="L138" s="73">
        <f t="shared" si="173"/>
        <v>2.1839903549626915E-4</v>
      </c>
      <c r="M138" s="56"/>
      <c r="N138" s="56" t="str">
        <f t="shared" si="174"/>
        <v>RHNB-44</v>
      </c>
      <c r="O138" s="56" t="str">
        <f t="shared" si="175"/>
        <v>RET</v>
      </c>
      <c r="P138" s="4">
        <f t="shared" si="167"/>
        <v>784</v>
      </c>
      <c r="Q138" s="4">
        <f t="shared" si="168"/>
        <v>10</v>
      </c>
      <c r="R138" s="4">
        <f t="shared" si="176"/>
        <v>794</v>
      </c>
      <c r="S138" s="4">
        <f t="shared" si="177"/>
        <v>3</v>
      </c>
      <c r="T138" s="4">
        <f t="shared" si="169"/>
        <v>2.2265529817321605E-3</v>
      </c>
      <c r="AG138" s="29">
        <f t="shared" ref="AG138:AG141" si="184">AG137</f>
        <v>1.7</v>
      </c>
      <c r="AH138" s="30" t="str">
        <f t="shared" si="136"/>
        <v>RH-17</v>
      </c>
      <c r="AI138" s="64" t="s">
        <v>947</v>
      </c>
      <c r="AJ138" s="31">
        <f>TREND(CHOOSE({1;2},AJ$6,AJ$12),CHOOSE({1;2},$AV$6,$AV$11),$AG138)</f>
        <v>0</v>
      </c>
      <c r="AK138" s="32">
        <f>TREND(CHOOSE({1;2},AK$6,AK$12),CHOOSE({1;2},$AV$6,$AV$11),$AG138)</f>
        <v>0</v>
      </c>
      <c r="AL138" s="32">
        <f>TREND(CHOOSE({1;2},AL$6,AL$12),CHOOSE({1;2},$AV$6,$AV$11),$AG138)</f>
        <v>0</v>
      </c>
      <c r="AM138" s="32">
        <f>TREND(CHOOSE({1;2},AM$6,AM$12),CHOOSE({1;2},$AV$6,$AV$11),$AG138)</f>
        <v>0</v>
      </c>
      <c r="AN138" s="32">
        <f>TREND(CHOOSE({1;2},AN$6,AN$12),CHOOSE({1;2},$AV$6,$AV$11),$AG138)</f>
        <v>0</v>
      </c>
      <c r="AO138" s="32">
        <f>TREND(CHOOSE({1;2},AO$6,AO$12),CHOOSE({1;2},$AV$6,$AV$11),$AG138)</f>
        <v>0</v>
      </c>
      <c r="AP138" s="32">
        <f>TREND(CHOOSE({1;2},AP$6,AP$12),CHOOSE({1;2},$AV$6,$AV$11),$AG138)</f>
        <v>0</v>
      </c>
      <c r="AQ138" s="32">
        <f>TREND(CHOOSE({1;2},AQ$6,AQ$12),CHOOSE({1;2},$AV$6,$AV$11),$AG138)</f>
        <v>0</v>
      </c>
      <c r="AR138" s="32">
        <f>TREND(CHOOSE({1;2},AR$6,AR$12),CHOOSE({1;2},$AV$6,$AV$11),$AG138)</f>
        <v>0</v>
      </c>
      <c r="AS138" s="32">
        <f t="shared" si="179"/>
        <v>0</v>
      </c>
      <c r="AT138" s="32">
        <f t="shared" si="179"/>
        <v>0</v>
      </c>
      <c r="AU138" s="33">
        <f t="shared" si="180"/>
        <v>0</v>
      </c>
      <c r="AX138" s="29">
        <f t="shared" ref="AX138:AX141" si="185">AX137</f>
        <v>1.7</v>
      </c>
      <c r="AY138" s="30" t="str">
        <f t="shared" si="125"/>
        <v>RH-17</v>
      </c>
      <c r="AZ138" s="64" t="s">
        <v>947</v>
      </c>
      <c r="BA138" s="36">
        <f t="shared" si="181"/>
        <v>0</v>
      </c>
      <c r="BB138" s="37">
        <f t="shared" si="155"/>
        <v>0</v>
      </c>
      <c r="BC138" s="37">
        <f t="shared" si="155"/>
        <v>0</v>
      </c>
      <c r="BD138" s="37">
        <f t="shared" si="155"/>
        <v>0</v>
      </c>
      <c r="BE138" s="37">
        <f t="shared" si="155"/>
        <v>0</v>
      </c>
      <c r="BF138" s="37">
        <f t="shared" si="155"/>
        <v>0</v>
      </c>
      <c r="BG138" s="37">
        <f t="shared" si="155"/>
        <v>0</v>
      </c>
      <c r="BH138" s="37">
        <f t="shared" si="155"/>
        <v>0</v>
      </c>
      <c r="BI138" s="37">
        <f t="shared" si="155"/>
        <v>0</v>
      </c>
      <c r="BJ138" s="37">
        <f t="shared" si="182"/>
        <v>0</v>
      </c>
      <c r="BK138" s="37">
        <f t="shared" si="182"/>
        <v>0</v>
      </c>
      <c r="BL138" s="38">
        <f t="shared" si="183"/>
        <v>0</v>
      </c>
      <c r="BN138" s="41">
        <v>0.6</v>
      </c>
      <c r="BO138" s="8" t="str">
        <f t="shared" si="126"/>
        <v>RHNB-06</v>
      </c>
      <c r="BP138" s="42" t="s">
        <v>1024</v>
      </c>
      <c r="BQ138" s="36">
        <f t="shared" si="178"/>
        <v>0</v>
      </c>
      <c r="BR138" s="37">
        <f t="shared" si="178"/>
        <v>0</v>
      </c>
      <c r="BS138" s="37">
        <f t="shared" si="178"/>
        <v>0</v>
      </c>
      <c r="BT138" s="37">
        <f t="shared" si="178"/>
        <v>0</v>
      </c>
      <c r="BU138" s="37">
        <f t="shared" si="178"/>
        <v>0</v>
      </c>
      <c r="BV138" s="37">
        <f t="shared" si="178"/>
        <v>0</v>
      </c>
      <c r="BW138" s="37">
        <f t="shared" si="127"/>
        <v>0</v>
      </c>
      <c r="BX138" s="37">
        <f t="shared" si="178"/>
        <v>0</v>
      </c>
      <c r="BY138" s="37">
        <f t="shared" si="178"/>
        <v>0</v>
      </c>
      <c r="BZ138" s="37">
        <f t="shared" si="178"/>
        <v>0</v>
      </c>
      <c r="CA138" s="37"/>
      <c r="CB138" s="38">
        <f t="shared" si="178"/>
        <v>0</v>
      </c>
      <c r="CC138" s="43"/>
      <c r="CE138" s="4" t="str">
        <f t="shared" si="152"/>
        <v>RHNB</v>
      </c>
      <c r="CH138" s="4" t="str">
        <f t="shared" si="128"/>
        <v/>
      </c>
      <c r="CI138" s="4" t="str">
        <f t="shared" si="128"/>
        <v/>
      </c>
      <c r="CJ138" s="4" t="str">
        <f t="shared" si="128"/>
        <v/>
      </c>
    </row>
    <row r="139" spans="4:88" ht="15.75" customHeight="1" x14ac:dyDescent="0.25">
      <c r="D139" s="4" t="s">
        <v>147</v>
      </c>
      <c r="E139" s="4">
        <f>INDEX([1]IND_Attributes!$H:$H,MATCH(SER_SavePot!$D139,[1]IND_Attributes!$A:$A,0))</f>
        <v>0.51829269988160398</v>
      </c>
      <c r="F139" s="56" t="str">
        <f>INDEX([1]IND_Attributes!I:I,MATCH(SER_SavePot!$D139,[1]IND_Attributes!$A:$A,0))</f>
        <v>INDRETRHN_OLDC_DMD</v>
      </c>
      <c r="G139" s="56" t="str">
        <f t="shared" si="171"/>
        <v>INDRETRHN_OLDC_DMD</v>
      </c>
      <c r="H139" s="56" t="s">
        <v>9</v>
      </c>
      <c r="I139" s="56" t="s">
        <v>10</v>
      </c>
      <c r="J139" s="56">
        <v>2015</v>
      </c>
      <c r="K139" s="73">
        <f t="shared" si="172"/>
        <v>1.0386055406982446E-3</v>
      </c>
      <c r="L139" s="73">
        <f t="shared" si="173"/>
        <v>1.0386055406982446E-3</v>
      </c>
      <c r="M139" s="56"/>
      <c r="N139" s="56" t="str">
        <f t="shared" si="174"/>
        <v>RHNB-45</v>
      </c>
      <c r="O139" s="56" t="str">
        <f t="shared" si="175"/>
        <v>RET</v>
      </c>
      <c r="P139" s="4">
        <f t="shared" si="167"/>
        <v>802</v>
      </c>
      <c r="Q139" s="4">
        <f t="shared" si="168"/>
        <v>10</v>
      </c>
      <c r="R139" s="4">
        <f t="shared" si="176"/>
        <v>812</v>
      </c>
      <c r="S139" s="4">
        <f t="shared" si="177"/>
        <v>3</v>
      </c>
      <c r="T139" s="4">
        <f t="shared" si="169"/>
        <v>2.2265529817321328E-3</v>
      </c>
      <c r="AG139" s="29">
        <f t="shared" si="184"/>
        <v>1.7</v>
      </c>
      <c r="AH139" s="30" t="str">
        <f t="shared" si="136"/>
        <v>LA-17</v>
      </c>
      <c r="AI139" s="64" t="s">
        <v>949</v>
      </c>
      <c r="AJ139" s="31">
        <f>TREND(CHOOSE({1;2},AJ$6,AJ$13),CHOOSE({1;2},$AV$6,$AV$11),$AG139)</f>
        <v>0.12478317000746728</v>
      </c>
      <c r="AK139" s="32">
        <f>TREND(CHOOSE({1;2},AK$6,AK$13),CHOOSE({1;2},$AV$6,$AV$11),$AG139)</f>
        <v>0.10202239226267948</v>
      </c>
      <c r="AL139" s="32">
        <f>TREND(CHOOSE({1;2},AL$6,AL$13),CHOOSE({1;2},$AV$6,$AV$11),$AG139)</f>
        <v>0.11554986286738436</v>
      </c>
      <c r="AM139" s="32">
        <f>TREND(CHOOSE({1;2},AM$6,AM$13),CHOOSE({1;2},$AV$6,$AV$11),$AG139)</f>
        <v>0.13055621715632426</v>
      </c>
      <c r="AN139" s="32">
        <f>TREND(CHOOSE({1;2},AN$6,AN$13),CHOOSE({1;2},$AV$6,$AV$11),$AG139)</f>
        <v>0.10402173082688092</v>
      </c>
      <c r="AO139" s="32">
        <f>TREND(CHOOSE({1;2},AO$6,AO$13),CHOOSE({1;2},$AV$6,$AV$11),$AG139)</f>
        <v>9.2024172162459922E-2</v>
      </c>
      <c r="AP139" s="32">
        <f>TREND(CHOOSE({1;2},AP$6,AP$13),CHOOSE({1;2},$AV$6,$AV$11),$AG139)</f>
        <v>0.10968816700718535</v>
      </c>
      <c r="AQ139" s="32">
        <f>TREND(CHOOSE({1;2},AQ$6,AQ$13),CHOOSE({1;2},$AV$6,$AV$11),$AG139)</f>
        <v>0.12391588921017262</v>
      </c>
      <c r="AR139" s="32">
        <f>TREND(CHOOSE({1;2},AR$6,AR$13),CHOOSE({1;2},$AV$6,$AV$11),$AG139)</f>
        <v>6.1052264409641892E-2</v>
      </c>
      <c r="AS139" s="32">
        <f t="shared" si="179"/>
        <v>6.1052264409641892E-2</v>
      </c>
      <c r="AT139" s="32">
        <f t="shared" si="179"/>
        <v>6.1052264409641892E-2</v>
      </c>
      <c r="AU139" s="33">
        <f t="shared" si="180"/>
        <v>0.12478317000746728</v>
      </c>
      <c r="AX139" s="29">
        <f t="shared" si="185"/>
        <v>1.7</v>
      </c>
      <c r="AY139" s="30" t="str">
        <f t="shared" si="125"/>
        <v>LA-17</v>
      </c>
      <c r="AZ139" s="64" t="s">
        <v>949</v>
      </c>
      <c r="BA139" s="36">
        <f t="shared" si="181"/>
        <v>7.3401864710274795E-3</v>
      </c>
      <c r="BB139" s="37">
        <f t="shared" si="155"/>
        <v>6.0013171919223174E-3</v>
      </c>
      <c r="BC139" s="37">
        <f t="shared" si="155"/>
        <v>6.7970507569049543E-3</v>
      </c>
      <c r="BD139" s="37">
        <f t="shared" si="155"/>
        <v>7.679777479783767E-3</v>
      </c>
      <c r="BE139" s="37">
        <f t="shared" si="155"/>
        <v>6.1189253427576945E-3</v>
      </c>
      <c r="BF139" s="37">
        <f t="shared" si="155"/>
        <v>5.4131865977917609E-3</v>
      </c>
      <c r="BG139" s="37">
        <f t="shared" si="155"/>
        <v>6.452245118069716E-3</v>
      </c>
      <c r="BH139" s="37">
        <f t="shared" si="155"/>
        <v>7.289169953539551E-3</v>
      </c>
      <c r="BI139" s="37">
        <f t="shared" si="155"/>
        <v>3.5913096711554029E-3</v>
      </c>
      <c r="BJ139" s="37">
        <f t="shared" si="182"/>
        <v>3.5913096711554029E-3</v>
      </c>
      <c r="BK139" s="37">
        <f t="shared" si="182"/>
        <v>3.5913096711554029E-3</v>
      </c>
      <c r="BL139" s="38">
        <f t="shared" si="183"/>
        <v>7.3401864710274795E-3</v>
      </c>
      <c r="BN139" s="41">
        <v>0.6</v>
      </c>
      <c r="BO139" s="8" t="str">
        <f t="shared" si="126"/>
        <v>RHEB-06</v>
      </c>
      <c r="BP139" s="42" t="s">
        <v>1026</v>
      </c>
      <c r="BQ139" s="36">
        <f t="shared" si="178"/>
        <v>0</v>
      </c>
      <c r="BR139" s="37">
        <f t="shared" si="178"/>
        <v>0</v>
      </c>
      <c r="BS139" s="37">
        <f t="shared" si="178"/>
        <v>0</v>
      </c>
      <c r="BT139" s="37">
        <f t="shared" si="178"/>
        <v>0</v>
      </c>
      <c r="BU139" s="37">
        <f t="shared" si="178"/>
        <v>0</v>
      </c>
      <c r="BV139" s="37">
        <f t="shared" si="178"/>
        <v>0</v>
      </c>
      <c r="BW139" s="37">
        <f t="shared" si="127"/>
        <v>0</v>
      </c>
      <c r="BX139" s="37">
        <f t="shared" si="178"/>
        <v>0</v>
      </c>
      <c r="BY139" s="37">
        <f t="shared" si="178"/>
        <v>0</v>
      </c>
      <c r="BZ139" s="37">
        <f t="shared" si="178"/>
        <v>0</v>
      </c>
      <c r="CA139" s="37"/>
      <c r="CB139" s="38">
        <f t="shared" si="178"/>
        <v>0</v>
      </c>
      <c r="CC139" s="43"/>
      <c r="CE139" s="4" t="str">
        <f t="shared" si="152"/>
        <v>RHEB</v>
      </c>
      <c r="CH139" s="4" t="str">
        <f t="shared" si="128"/>
        <v/>
      </c>
      <c r="CI139" s="4" t="str">
        <f t="shared" si="128"/>
        <v/>
      </c>
      <c r="CJ139" s="4" t="str">
        <f t="shared" si="128"/>
        <v/>
      </c>
    </row>
    <row r="140" spans="4:88" ht="15.75" customHeight="1" x14ac:dyDescent="0.25">
      <c r="D140" s="4" t="s">
        <v>148</v>
      </c>
      <c r="E140" s="4">
        <f>INDEX([1]IND_Attributes!$H:$H,MATCH(SER_SavePot!$D140,[1]IND_Attributes!$A:$A,0))</f>
        <v>0.37272018102138099</v>
      </c>
      <c r="F140" s="56" t="str">
        <f>INDEX([1]IND_Attributes!I:I,MATCH(SER_SavePot!$D140,[1]IND_Attributes!$A:$A,0))</f>
        <v>INDRETRHN_OLDD_DMD</v>
      </c>
      <c r="G140" s="56" t="str">
        <f t="shared" si="171"/>
        <v>INDRETRHN_OLDD_DMD</v>
      </c>
      <c r="H140" s="56" t="s">
        <v>9</v>
      </c>
      <c r="I140" s="56" t="s">
        <v>10</v>
      </c>
      <c r="J140" s="56">
        <v>2015</v>
      </c>
      <c r="K140" s="73">
        <f t="shared" si="172"/>
        <v>7.4689310736440664E-4</v>
      </c>
      <c r="L140" s="73">
        <f t="shared" si="173"/>
        <v>7.4689310736440664E-4</v>
      </c>
      <c r="M140" s="56"/>
      <c r="N140" s="56" t="str">
        <f t="shared" si="174"/>
        <v>RHNB-45</v>
      </c>
      <c r="O140" s="56" t="str">
        <f t="shared" si="175"/>
        <v>RET</v>
      </c>
      <c r="P140" s="4">
        <f t="shared" si="167"/>
        <v>802</v>
      </c>
      <c r="Q140" s="4">
        <f t="shared" si="168"/>
        <v>10</v>
      </c>
      <c r="R140" s="4">
        <f t="shared" si="176"/>
        <v>812</v>
      </c>
      <c r="S140" s="4">
        <f t="shared" si="177"/>
        <v>3</v>
      </c>
      <c r="T140" s="4">
        <f t="shared" si="169"/>
        <v>2.2265529817321328E-3</v>
      </c>
      <c r="AG140" s="29">
        <f t="shared" si="184"/>
        <v>1.7</v>
      </c>
      <c r="AH140" s="30" t="str">
        <f t="shared" si="136"/>
        <v>EM-17</v>
      </c>
      <c r="AI140" s="64" t="s">
        <v>951</v>
      </c>
      <c r="AJ140" s="31">
        <f>TREND(CHOOSE({1;2},AJ$6,AJ$14),CHOOSE({1;2},$AV$6,$AV$11),$AG140)</f>
        <v>0.14355147832173482</v>
      </c>
      <c r="AK140" s="32">
        <f>TREND(CHOOSE({1;2},AK$6,AK$14),CHOOSE({1;2},$AV$6,$AV$11),$AG140)</f>
        <v>0.10517324672671498</v>
      </c>
      <c r="AL140" s="32">
        <f>TREND(CHOOSE({1;2},AL$6,AL$14),CHOOSE({1;2},$AV$6,$AV$11),$AG140)</f>
        <v>9.9095870556070123E-2</v>
      </c>
      <c r="AM140" s="32">
        <f>TREND(CHOOSE({1;2},AM$6,AM$14),CHOOSE({1;2},$AV$6,$AV$11),$AG140)</f>
        <v>5.7639861435954759E-2</v>
      </c>
      <c r="AN140" s="32">
        <f>TREND(CHOOSE({1;2},AN$6,AN$14),CHOOSE({1;2},$AV$6,$AV$11),$AG140)</f>
        <v>8.0091545991425497E-2</v>
      </c>
      <c r="AO140" s="32">
        <f>TREND(CHOOSE({1;2},AO$6,AO$14),CHOOSE({1;2},$AV$6,$AV$11),$AG140)</f>
        <v>9.0835630519110394E-2</v>
      </c>
      <c r="AP140" s="32">
        <f>TREND(CHOOSE({1;2},AP$6,AP$14),CHOOSE({1;2},$AV$6,$AV$11),$AG140)</f>
        <v>0.14996642647595848</v>
      </c>
      <c r="AQ140" s="32">
        <f>TREND(CHOOSE({1;2},AQ$6,AQ$14),CHOOSE({1;2},$AV$6,$AV$11),$AG140)</f>
        <v>0.11831665399948166</v>
      </c>
      <c r="AR140" s="32">
        <f>TREND(CHOOSE({1;2},AR$6,AR$14),CHOOSE({1;2},$AV$6,$AV$11),$AG140)</f>
        <v>0.12556359284196289</v>
      </c>
      <c r="AS140" s="32">
        <f t="shared" si="179"/>
        <v>0.12556359284196289</v>
      </c>
      <c r="AT140" s="32">
        <f t="shared" si="179"/>
        <v>0.12556359284196289</v>
      </c>
      <c r="AU140" s="33">
        <f t="shared" si="180"/>
        <v>0.14355147832173482</v>
      </c>
      <c r="AX140" s="29">
        <f t="shared" si="185"/>
        <v>1.7</v>
      </c>
      <c r="AY140" s="30" t="str">
        <f t="shared" si="125"/>
        <v>EM-17</v>
      </c>
      <c r="AZ140" s="64" t="s">
        <v>951</v>
      </c>
      <c r="BA140" s="36">
        <f t="shared" si="181"/>
        <v>8.4442046071608878E-3</v>
      </c>
      <c r="BB140" s="37">
        <f t="shared" si="155"/>
        <v>6.1866615721597046E-3</v>
      </c>
      <c r="BC140" s="37">
        <f t="shared" si="155"/>
        <v>5.8291688562394084E-3</v>
      </c>
      <c r="BD140" s="37">
        <f t="shared" si="155"/>
        <v>3.3905800844679229E-3</v>
      </c>
      <c r="BE140" s="37">
        <f t="shared" si="155"/>
        <v>4.7112674112603087E-3</v>
      </c>
      <c r="BF140" s="37">
        <f t="shared" si="155"/>
        <v>5.3432723834770657E-3</v>
      </c>
      <c r="BG140" s="37">
        <f t="shared" si="155"/>
        <v>8.821554498585793E-3</v>
      </c>
      <c r="BH140" s="37">
        <f t="shared" si="155"/>
        <v>6.9598031764400992E-3</v>
      </c>
      <c r="BI140" s="37">
        <f t="shared" si="155"/>
        <v>7.3860936965860491E-3</v>
      </c>
      <c r="BJ140" s="37">
        <f t="shared" si="182"/>
        <v>7.3860936965860491E-3</v>
      </c>
      <c r="BK140" s="37">
        <f t="shared" si="182"/>
        <v>7.3860936965860491E-3</v>
      </c>
      <c r="BL140" s="38">
        <f t="shared" si="183"/>
        <v>8.4442046071608878E-3</v>
      </c>
      <c r="BN140" s="41">
        <v>0.6</v>
      </c>
      <c r="BO140" s="8" t="str">
        <f t="shared" si="126"/>
        <v>RHND-06</v>
      </c>
      <c r="BP140" s="42" t="s">
        <v>1028</v>
      </c>
      <c r="BQ140" s="36">
        <f t="shared" si="178"/>
        <v>0</v>
      </c>
      <c r="BR140" s="37">
        <f t="shared" si="178"/>
        <v>0</v>
      </c>
      <c r="BS140" s="37">
        <f t="shared" si="178"/>
        <v>0</v>
      </c>
      <c r="BT140" s="37">
        <f t="shared" si="178"/>
        <v>0</v>
      </c>
      <c r="BU140" s="37">
        <f t="shared" si="178"/>
        <v>0</v>
      </c>
      <c r="BV140" s="37">
        <f t="shared" si="178"/>
        <v>0</v>
      </c>
      <c r="BW140" s="37">
        <f t="shared" si="127"/>
        <v>0</v>
      </c>
      <c r="BX140" s="37">
        <f t="shared" si="178"/>
        <v>0</v>
      </c>
      <c r="BY140" s="37">
        <f t="shared" si="178"/>
        <v>0</v>
      </c>
      <c r="BZ140" s="37">
        <f t="shared" si="178"/>
        <v>0</v>
      </c>
      <c r="CA140" s="37"/>
      <c r="CB140" s="38">
        <f t="shared" si="178"/>
        <v>0</v>
      </c>
      <c r="CC140" s="43"/>
      <c r="CE140" s="4" t="str">
        <f t="shared" si="152"/>
        <v>RHND</v>
      </c>
      <c r="CH140" s="4" t="str">
        <f t="shared" si="128"/>
        <v/>
      </c>
      <c r="CI140" s="4" t="str">
        <f t="shared" si="128"/>
        <v/>
      </c>
      <c r="CJ140" s="4" t="str">
        <f t="shared" si="128"/>
        <v/>
      </c>
    </row>
    <row r="141" spans="4:88" ht="15.75" customHeight="1" x14ac:dyDescent="0.25">
      <c r="D141" s="4" t="s">
        <v>149</v>
      </c>
      <c r="E141" s="4">
        <f>INDEX([1]IND_Attributes!$H:$H,MATCH(SER_SavePot!$D141,[1]IND_Attributes!$A:$A,0))</f>
        <v>0.108987119097014</v>
      </c>
      <c r="F141" s="56" t="str">
        <f>INDEX([1]IND_Attributes!I:I,MATCH(SER_SavePot!$D141,[1]IND_Attributes!$A:$A,0))</f>
        <v>INDRETRHN_OLDI_DMD</v>
      </c>
      <c r="G141" s="56" t="str">
        <f t="shared" si="171"/>
        <v>INDRETRHN_OLDI_DMD</v>
      </c>
      <c r="H141" s="56" t="s">
        <v>9</v>
      </c>
      <c r="I141" s="56" t="s">
        <v>10</v>
      </c>
      <c r="J141" s="56">
        <v>2015</v>
      </c>
      <c r="K141" s="73">
        <f t="shared" si="172"/>
        <v>2.1839903549626644E-4</v>
      </c>
      <c r="L141" s="73">
        <f t="shared" si="173"/>
        <v>2.1839903549626644E-4</v>
      </c>
      <c r="M141" s="56"/>
      <c r="N141" s="56" t="str">
        <f t="shared" si="174"/>
        <v>RHNB-45</v>
      </c>
      <c r="O141" s="56" t="str">
        <f t="shared" si="175"/>
        <v>RET</v>
      </c>
      <c r="P141" s="4">
        <f t="shared" si="167"/>
        <v>802</v>
      </c>
      <c r="Q141" s="4">
        <f t="shared" si="168"/>
        <v>10</v>
      </c>
      <c r="R141" s="4">
        <f t="shared" si="176"/>
        <v>812</v>
      </c>
      <c r="S141" s="4">
        <f t="shared" si="177"/>
        <v>3</v>
      </c>
      <c r="T141" s="4">
        <f t="shared" si="169"/>
        <v>2.2265529817321328E-3</v>
      </c>
      <c r="AG141" s="44">
        <f t="shared" si="184"/>
        <v>1.7</v>
      </c>
      <c r="AH141" s="46" t="str">
        <f t="shared" si="136"/>
        <v>TR-17</v>
      </c>
      <c r="AI141" s="67" t="s">
        <v>955</v>
      </c>
      <c r="AJ141" s="47">
        <f>TREND(CHOOSE({1;2},AJ$6,AJ$15),CHOOSE({1;2},$AV$6,$AV$11),$AG141)</f>
        <v>5.2927797512129671E-2</v>
      </c>
      <c r="AK141" s="49">
        <f>TREND(CHOOSE({1;2},AK$6,AK$15),CHOOSE({1;2},$AV$6,$AV$11),$AG141)</f>
        <v>8.4123228388939385E-3</v>
      </c>
      <c r="AL141" s="49">
        <f>TREND(CHOOSE({1;2},AL$6,AL$15),CHOOSE({1;2},$AV$6,$AV$11),$AG141)</f>
        <v>1.8597444937437792E-2</v>
      </c>
      <c r="AM141" s="49">
        <f>TREND(CHOOSE({1;2},AM$6,AM$15),CHOOSE({1;2},$AV$6,$AV$11),$AG141)</f>
        <v>5.8414496837513891E-3</v>
      </c>
      <c r="AN141" s="49">
        <f>TREND(CHOOSE({1;2},AN$6,AN$15),CHOOSE({1;2},$AV$6,$AV$11),$AG141)</f>
        <v>1.1672412193119479E-2</v>
      </c>
      <c r="AO141" s="49">
        <f>TREND(CHOOSE({1;2},AO$6,AO$15),CHOOSE({1;2},$AV$6,$AV$11),$AG141)</f>
        <v>8.3781593598763054E-3</v>
      </c>
      <c r="AP141" s="49">
        <f>TREND(CHOOSE({1;2},AP$6,AP$15),CHOOSE({1;2},$AV$6,$AV$11),$AG141)</f>
        <v>0</v>
      </c>
      <c r="AQ141" s="49">
        <f>TREND(CHOOSE({1;2},AQ$6,AQ$15),CHOOSE({1;2},$AV$6,$AV$11),$AG141)</f>
        <v>1.7638264420868098E-2</v>
      </c>
      <c r="AR141" s="49">
        <f>TREND(CHOOSE({1;2},AR$6,AR$15),CHOOSE({1;2},$AV$6,$AV$11),$AG141)</f>
        <v>1.7638264420868098E-2</v>
      </c>
      <c r="AS141" s="49">
        <f t="shared" si="179"/>
        <v>1.7638264420868098E-2</v>
      </c>
      <c r="AT141" s="49">
        <f t="shared" si="179"/>
        <v>1.7638264420868098E-2</v>
      </c>
      <c r="AU141" s="50">
        <f t="shared" si="180"/>
        <v>5.2927797512129671E-2</v>
      </c>
      <c r="AX141" s="44">
        <f t="shared" si="185"/>
        <v>1.7</v>
      </c>
      <c r="AY141" s="46" t="str">
        <f t="shared" si="125"/>
        <v>TR-17</v>
      </c>
      <c r="AZ141" s="67" t="s">
        <v>955</v>
      </c>
      <c r="BA141" s="51">
        <f t="shared" si="181"/>
        <v>3.1133998536546775E-3</v>
      </c>
      <c r="BB141" s="53">
        <f t="shared" si="181"/>
        <v>4.9484251993493766E-4</v>
      </c>
      <c r="BC141" s="53">
        <f t="shared" si="181"/>
        <v>1.0939673492610449E-3</v>
      </c>
      <c r="BD141" s="53">
        <f t="shared" si="181"/>
        <v>3.4361468727949276E-4</v>
      </c>
      <c r="BE141" s="53">
        <f t="shared" si="181"/>
        <v>6.8661248194820321E-4</v>
      </c>
      <c r="BF141" s="53">
        <f t="shared" si="181"/>
        <v>4.9283290352213766E-4</v>
      </c>
      <c r="BG141" s="53">
        <f t="shared" si="181"/>
        <v>0</v>
      </c>
      <c r="BH141" s="53">
        <f t="shared" si="181"/>
        <v>1.0375449659334179E-3</v>
      </c>
      <c r="BI141" s="53">
        <f t="shared" si="181"/>
        <v>1.0375449659334179E-3</v>
      </c>
      <c r="BJ141" s="53">
        <f t="shared" si="182"/>
        <v>1.0375449659334179E-3</v>
      </c>
      <c r="BK141" s="53">
        <f t="shared" si="182"/>
        <v>1.0375449659334179E-3</v>
      </c>
      <c r="BL141" s="55">
        <f t="shared" si="183"/>
        <v>3.1133998536546775E-3</v>
      </c>
      <c r="BN141" s="41">
        <v>0.6</v>
      </c>
      <c r="BO141" s="8" t="str">
        <f t="shared" si="126"/>
        <v>RHED-06</v>
      </c>
      <c r="BP141" s="42" t="s">
        <v>1030</v>
      </c>
      <c r="BQ141" s="36">
        <f t="shared" si="178"/>
        <v>0</v>
      </c>
      <c r="BR141" s="37">
        <f t="shared" si="178"/>
        <v>0</v>
      </c>
      <c r="BS141" s="37">
        <f t="shared" si="178"/>
        <v>0</v>
      </c>
      <c r="BT141" s="37">
        <f t="shared" si="178"/>
        <v>0</v>
      </c>
      <c r="BU141" s="37">
        <f t="shared" si="178"/>
        <v>0</v>
      </c>
      <c r="BV141" s="37">
        <f t="shared" si="178"/>
        <v>0</v>
      </c>
      <c r="BW141" s="37">
        <f t="shared" si="127"/>
        <v>0</v>
      </c>
      <c r="BX141" s="37">
        <f t="shared" si="178"/>
        <v>0</v>
      </c>
      <c r="BY141" s="37">
        <f t="shared" si="178"/>
        <v>0</v>
      </c>
      <c r="BZ141" s="37">
        <f t="shared" si="178"/>
        <v>0</v>
      </c>
      <c r="CA141" s="37"/>
      <c r="CB141" s="38">
        <f t="shared" si="178"/>
        <v>0</v>
      </c>
      <c r="CC141" s="43"/>
      <c r="CE141" s="4" t="str">
        <f t="shared" si="152"/>
        <v>RHED</v>
      </c>
      <c r="CH141" s="4" t="str">
        <f t="shared" si="128"/>
        <v/>
      </c>
      <c r="CI141" s="4" t="str">
        <f t="shared" si="128"/>
        <v/>
      </c>
      <c r="CJ141" s="4" t="str">
        <f t="shared" si="128"/>
        <v/>
      </c>
    </row>
    <row r="142" spans="4:88" ht="15.75" customHeight="1" x14ac:dyDescent="0.25">
      <c r="D142" s="4" t="s">
        <v>150</v>
      </c>
      <c r="E142" s="4">
        <f>INDEX([1]IND_Attributes!$H:$H,MATCH(SER_SavePot!$D142,[1]IND_Attributes!$A:$A,0))</f>
        <v>0.51829269988160398</v>
      </c>
      <c r="F142" s="56" t="str">
        <f>INDEX([1]IND_Attributes!I:I,MATCH(SER_SavePot!$D142,[1]IND_Attributes!$A:$A,0))</f>
        <v>INDRETRHN_OLDC_DMD</v>
      </c>
      <c r="G142" s="56" t="str">
        <f t="shared" si="171"/>
        <v>INDRETRHN_OLDC_DMD</v>
      </c>
      <c r="H142" s="56" t="s">
        <v>9</v>
      </c>
      <c r="I142" s="56" t="s">
        <v>10</v>
      </c>
      <c r="J142" s="56">
        <v>2015</v>
      </c>
      <c r="K142" s="73">
        <f t="shared" si="172"/>
        <v>1.0386055406982446E-3</v>
      </c>
      <c r="L142" s="73">
        <f t="shared" si="173"/>
        <v>1.0386055406982446E-3</v>
      </c>
      <c r="M142" s="56"/>
      <c r="N142" s="56" t="str">
        <f t="shared" si="174"/>
        <v>RHNB-46</v>
      </c>
      <c r="O142" s="56" t="str">
        <f t="shared" si="175"/>
        <v>RET</v>
      </c>
      <c r="P142" s="4">
        <f t="shared" si="167"/>
        <v>820</v>
      </c>
      <c r="Q142" s="4">
        <f t="shared" si="168"/>
        <v>10</v>
      </c>
      <c r="R142" s="4">
        <f t="shared" si="176"/>
        <v>830</v>
      </c>
      <c r="S142" s="4">
        <f t="shared" si="177"/>
        <v>3</v>
      </c>
      <c r="T142" s="4">
        <f t="shared" si="169"/>
        <v>2.2265529817321328E-3</v>
      </c>
      <c r="AG142" s="11">
        <f>ROUND(AG136+0.1,2)</f>
        <v>1.8</v>
      </c>
      <c r="AH142" s="13" t="str">
        <f t="shared" si="136"/>
        <v>MT-18</v>
      </c>
      <c r="AI142" s="74" t="s">
        <v>942</v>
      </c>
      <c r="AJ142" s="14">
        <f>TREND(CHOOSE({1;2},AJ$6,AJ$10),CHOOSE({1;2},$AV$6,$AV$10),$AG142)</f>
        <v>1.8340826289285253E-2</v>
      </c>
      <c r="AK142" s="15">
        <f>TREND(CHOOSE({1;2},AK$6,AK$10),CHOOSE({1;2},$AV$6,$AV$10),$AG142)</f>
        <v>6.1708515383763617E-2</v>
      </c>
      <c r="AL142" s="15">
        <f>TREND(CHOOSE({1;2},AL$6,AL$10),CHOOSE({1;2},$AV$6,$AV$10),$AG142)</f>
        <v>4.6130206096615681E-2</v>
      </c>
      <c r="AM142" s="15">
        <f>TREND(CHOOSE({1;2},AM$6,AM$10),CHOOSE({1;2},$AV$6,$AV$10),$AG142)</f>
        <v>5.3285660657385929E-2</v>
      </c>
      <c r="AN142" s="15">
        <f>TREND(CHOOSE({1;2},AN$6,AN$10),CHOOSE({1;2},$AV$6,$AV$10),$AG142)</f>
        <v>6.2951267257898458E-2</v>
      </c>
      <c r="AO142" s="15">
        <f>TREND(CHOOSE({1;2},AO$6,AO$10),CHOOSE({1;2},$AV$6,$AV$10),$AG142)</f>
        <v>6.576772222087586E-2</v>
      </c>
      <c r="AP142" s="15">
        <f>TREND(CHOOSE({1;2},AP$6,AP$10),CHOOSE({1;2},$AV$6,$AV$10),$AG142)</f>
        <v>6.7913067209572825E-2</v>
      </c>
      <c r="AQ142" s="15">
        <f>TREND(CHOOSE({1;2},AQ$6,AQ$10),CHOOSE({1;2},$AV$6,$AV$10),$AG142)</f>
        <v>5.8431162645687144E-2</v>
      </c>
      <c r="AR142" s="15">
        <f>TREND(CHOOSE({1;2},AR$6,AR$10),CHOOSE({1;2},$AV$6,$AV$10),$AG142)</f>
        <v>1.9416081170245736E-2</v>
      </c>
      <c r="AS142" s="15">
        <f>AR142</f>
        <v>1.9416081170245736E-2</v>
      </c>
      <c r="AT142" s="15">
        <f>AS142</f>
        <v>1.9416081170245736E-2</v>
      </c>
      <c r="AU142" s="17">
        <f>AJ142</f>
        <v>1.8340826289285253E-2</v>
      </c>
      <c r="AX142" s="11">
        <f>ROUND(AX136+0.1,2)</f>
        <v>1.8</v>
      </c>
      <c r="AY142" s="13" t="str">
        <f t="shared" si="125"/>
        <v>MT-18</v>
      </c>
      <c r="AZ142" s="74" t="s">
        <v>942</v>
      </c>
      <c r="BA142" s="18">
        <f>AJ142-AJ136</f>
        <v>1.0189347938491834E-3</v>
      </c>
      <c r="BB142" s="19">
        <f t="shared" si="181"/>
        <v>3.4282508546535362E-3</v>
      </c>
      <c r="BC142" s="19">
        <f t="shared" si="181"/>
        <v>2.5627892275897624E-3</v>
      </c>
      <c r="BD142" s="19">
        <f t="shared" si="181"/>
        <v>2.9603144809658907E-3</v>
      </c>
      <c r="BE142" s="19">
        <f t="shared" si="181"/>
        <v>3.497292625438804E-3</v>
      </c>
      <c r="BF142" s="19">
        <f t="shared" si="181"/>
        <v>3.6537623456042168E-3</v>
      </c>
      <c r="BG142" s="19">
        <f t="shared" si="181"/>
        <v>3.7729481783096153E-3</v>
      </c>
      <c r="BH142" s="19">
        <f t="shared" si="181"/>
        <v>3.2461757025381774E-3</v>
      </c>
      <c r="BI142" s="19">
        <f t="shared" si="181"/>
        <v>1.0786711761247639E-3</v>
      </c>
      <c r="BJ142" s="19">
        <f>BI142</f>
        <v>1.0786711761247639E-3</v>
      </c>
      <c r="BK142" s="19">
        <f>BJ142</f>
        <v>1.0786711761247639E-3</v>
      </c>
      <c r="BL142" s="20">
        <f>BA142</f>
        <v>1.0189347938491834E-3</v>
      </c>
      <c r="BN142" s="41">
        <v>0.6</v>
      </c>
      <c r="BO142" s="8" t="str">
        <f t="shared" si="126"/>
        <v>LADN-06</v>
      </c>
      <c r="BP142" s="42" t="s">
        <v>1032</v>
      </c>
      <c r="BQ142" s="36">
        <f t="shared" si="178"/>
        <v>7.3401864710274864E-3</v>
      </c>
      <c r="BR142" s="37">
        <f t="shared" si="178"/>
        <v>6.0013171919223209E-3</v>
      </c>
      <c r="BS142" s="37">
        <f t="shared" si="178"/>
        <v>6.7970507569049612E-3</v>
      </c>
      <c r="BT142" s="37">
        <f t="shared" si="178"/>
        <v>7.6797774797837809E-3</v>
      </c>
      <c r="BU142" s="37">
        <f t="shared" si="178"/>
        <v>6.118925342757698E-3</v>
      </c>
      <c r="BV142" s="37">
        <f t="shared" si="178"/>
        <v>5.4131865977917575E-3</v>
      </c>
      <c r="BW142" s="37">
        <f t="shared" si="127"/>
        <v>7.3401864710274864E-3</v>
      </c>
      <c r="BX142" s="37">
        <f t="shared" si="178"/>
        <v>7.2891699535395649E-3</v>
      </c>
      <c r="BY142" s="37">
        <f t="shared" si="178"/>
        <v>3.5913096711554064E-3</v>
      </c>
      <c r="BZ142" s="37">
        <f t="shared" si="178"/>
        <v>3.5913096711554064E-3</v>
      </c>
      <c r="CA142" s="37"/>
      <c r="CB142" s="38">
        <f t="shared" si="178"/>
        <v>7.3401864710274864E-3</v>
      </c>
      <c r="CC142" s="43"/>
      <c r="CE142" s="4" t="str">
        <f t="shared" si="152"/>
        <v>LADN</v>
      </c>
      <c r="CH142" s="4" t="str">
        <f t="shared" si="128"/>
        <v/>
      </c>
      <c r="CI142" s="4" t="str">
        <f t="shared" si="128"/>
        <v/>
      </c>
      <c r="CJ142" s="4" t="str">
        <f t="shared" si="128"/>
        <v/>
      </c>
    </row>
    <row r="143" spans="4:88" ht="15.75" customHeight="1" x14ac:dyDescent="0.25">
      <c r="D143" s="4" t="s">
        <v>151</v>
      </c>
      <c r="E143" s="4">
        <f>INDEX([1]IND_Attributes!$H:$H,MATCH(SER_SavePot!$D143,[1]IND_Attributes!$A:$A,0))</f>
        <v>0.37272018102138099</v>
      </c>
      <c r="F143" s="56" t="str">
        <f>INDEX([1]IND_Attributes!I:I,MATCH(SER_SavePot!$D143,[1]IND_Attributes!$A:$A,0))</f>
        <v>INDRETRHN_OLDD_DMD</v>
      </c>
      <c r="G143" s="56" t="str">
        <f t="shared" si="171"/>
        <v>INDRETRHN_OLDD_DMD</v>
      </c>
      <c r="H143" s="56" t="s">
        <v>9</v>
      </c>
      <c r="I143" s="56" t="s">
        <v>10</v>
      </c>
      <c r="J143" s="56">
        <v>2015</v>
      </c>
      <c r="K143" s="73">
        <f t="shared" si="172"/>
        <v>7.4689310736440664E-4</v>
      </c>
      <c r="L143" s="73">
        <f t="shared" si="173"/>
        <v>7.4689310736440664E-4</v>
      </c>
      <c r="M143" s="56"/>
      <c r="N143" s="56" t="str">
        <f t="shared" si="174"/>
        <v>RHNB-46</v>
      </c>
      <c r="O143" s="56" t="str">
        <f t="shared" si="175"/>
        <v>RET</v>
      </c>
      <c r="P143" s="4">
        <f t="shared" si="167"/>
        <v>820</v>
      </c>
      <c r="Q143" s="4">
        <f t="shared" si="168"/>
        <v>10</v>
      </c>
      <c r="R143" s="4">
        <f t="shared" si="176"/>
        <v>830</v>
      </c>
      <c r="S143" s="4">
        <f t="shared" si="177"/>
        <v>3</v>
      </c>
      <c r="T143" s="4">
        <f t="shared" si="169"/>
        <v>2.2265529817321328E-3</v>
      </c>
      <c r="AG143" s="29">
        <f>AG142</f>
        <v>1.8</v>
      </c>
      <c r="AH143" s="30" t="str">
        <f t="shared" si="136"/>
        <v>HT-18</v>
      </c>
      <c r="AI143" s="64" t="s">
        <v>945</v>
      </c>
      <c r="AJ143" s="31">
        <f>TREND(CHOOSE({1;2},AJ$6,AJ$11),CHOOSE({1;2},$AV$6,$AV$11),$AG143)</f>
        <v>1.3745974262679393E-2</v>
      </c>
      <c r="AK143" s="32">
        <f>TREND(CHOOSE({1;2},AK$6,AK$11),CHOOSE({1;2},$AV$6,$AV$11),$AG143)</f>
        <v>1.0682105404608018E-2</v>
      </c>
      <c r="AL143" s="32">
        <f>TREND(CHOOSE({1;2},AL$6,AL$11),CHOOSE({1;2},$AV$6,$AV$11),$AG143)</f>
        <v>8.0616529809522022E-3</v>
      </c>
      <c r="AM143" s="32">
        <f>TREND(CHOOSE({1;2},AM$6,AM$11),CHOOSE({1;2},$AV$6,$AV$11),$AG143)</f>
        <v>6.9081984445056076E-4</v>
      </c>
      <c r="AN143" s="32">
        <f>TREND(CHOOSE({1;2},AN$6,AN$11),CHOOSE({1;2},$AV$6,$AV$11),$AG143)</f>
        <v>2.6399885755720416E-3</v>
      </c>
      <c r="AO143" s="32">
        <f>TREND(CHOOSE({1;2},AO$6,AO$11),CHOOSE({1;2},$AV$6,$AV$11),$AG143)</f>
        <v>1.323462578119166E-2</v>
      </c>
      <c r="AP143" s="32">
        <f>TREND(CHOOSE({1;2},AP$6,AP$11),CHOOSE({1;2},$AV$6,$AV$11),$AG143)</f>
        <v>1.5510276793045653E-2</v>
      </c>
      <c r="AQ143" s="32">
        <f>TREND(CHOOSE({1;2},AQ$6,AQ$11),CHOOSE({1;2},$AV$6,$AV$11),$AG143)</f>
        <v>1.5510276793045659E-2</v>
      </c>
      <c r="AR143" s="32">
        <f>TREND(CHOOSE({1;2},AR$6,AR$11),CHOOSE({1;2},$AV$6,$AV$11),$AG143)</f>
        <v>1.5510276793045653E-2</v>
      </c>
      <c r="AS143" s="32">
        <f t="shared" ref="AS143:AT147" si="186">AR143</f>
        <v>1.5510276793045653E-2</v>
      </c>
      <c r="AT143" s="32">
        <f t="shared" si="186"/>
        <v>1.5510276793045653E-2</v>
      </c>
      <c r="AU143" s="33">
        <f t="shared" ref="AU143:AU147" si="187">AJ143</f>
        <v>1.3745974262679393E-2</v>
      </c>
      <c r="AX143" s="29">
        <f>AX142</f>
        <v>1.8</v>
      </c>
      <c r="AY143" s="30" t="str">
        <f t="shared" si="125"/>
        <v>HT-18</v>
      </c>
      <c r="AZ143" s="64" t="s">
        <v>945</v>
      </c>
      <c r="BA143" s="36">
        <f t="shared" ref="BA143:BA147" si="188">AJ143-AJ137</f>
        <v>7.6366523681552223E-4</v>
      </c>
      <c r="BB143" s="37">
        <f t="shared" si="181"/>
        <v>5.9345030025600293E-4</v>
      </c>
      <c r="BC143" s="37">
        <f t="shared" si="181"/>
        <v>4.4786961005290147E-4</v>
      </c>
      <c r="BD143" s="37">
        <f t="shared" si="181"/>
        <v>3.8378880247253279E-5</v>
      </c>
      <c r="BE143" s="37">
        <f t="shared" si="181"/>
        <v>1.4666603197622478E-4</v>
      </c>
      <c r="BF143" s="37">
        <f t="shared" si="181"/>
        <v>7.3525698784398033E-4</v>
      </c>
      <c r="BG143" s="37">
        <f t="shared" si="181"/>
        <v>8.6168204405809301E-4</v>
      </c>
      <c r="BH143" s="37">
        <f t="shared" si="181"/>
        <v>8.6168204405809301E-4</v>
      </c>
      <c r="BI143" s="37">
        <f t="shared" si="181"/>
        <v>8.6168204405809301E-4</v>
      </c>
      <c r="BJ143" s="37">
        <f t="shared" ref="BJ143:BK147" si="189">BI143</f>
        <v>8.6168204405809301E-4</v>
      </c>
      <c r="BK143" s="37">
        <f t="shared" si="189"/>
        <v>8.6168204405809301E-4</v>
      </c>
      <c r="BL143" s="38">
        <f t="shared" ref="BL143:BL147" si="190">BA143</f>
        <v>7.6366523681552223E-4</v>
      </c>
      <c r="BN143" s="41">
        <v>0.6</v>
      </c>
      <c r="BO143" s="8" t="str">
        <f t="shared" si="126"/>
        <v>LADE-06</v>
      </c>
      <c r="BP143" s="42" t="s">
        <v>1034</v>
      </c>
      <c r="BQ143" s="36">
        <f t="shared" si="178"/>
        <v>7.3401864710274864E-3</v>
      </c>
      <c r="BR143" s="37">
        <f t="shared" si="178"/>
        <v>6.0013171919223209E-3</v>
      </c>
      <c r="BS143" s="37">
        <f t="shared" si="178"/>
        <v>6.7970507569049612E-3</v>
      </c>
      <c r="BT143" s="37">
        <f t="shared" si="178"/>
        <v>7.6797774797837809E-3</v>
      </c>
      <c r="BU143" s="37">
        <f t="shared" si="178"/>
        <v>6.118925342757698E-3</v>
      </c>
      <c r="BV143" s="37">
        <f t="shared" si="178"/>
        <v>5.4131865977917575E-3</v>
      </c>
      <c r="BW143" s="37">
        <f t="shared" si="127"/>
        <v>7.3401864710274864E-3</v>
      </c>
      <c r="BX143" s="37">
        <f t="shared" si="178"/>
        <v>7.2891699535395649E-3</v>
      </c>
      <c r="BY143" s="37">
        <f t="shared" si="178"/>
        <v>3.5913096711554064E-3</v>
      </c>
      <c r="BZ143" s="37">
        <f t="shared" si="178"/>
        <v>3.5913096711554064E-3</v>
      </c>
      <c r="CA143" s="37"/>
      <c r="CB143" s="38">
        <f t="shared" si="178"/>
        <v>7.3401864710274864E-3</v>
      </c>
      <c r="CC143" s="43"/>
      <c r="CE143" s="4" t="str">
        <f t="shared" si="152"/>
        <v>LADE</v>
      </c>
      <c r="CH143" s="4" t="str">
        <f t="shared" si="128"/>
        <v/>
      </c>
      <c r="CI143" s="4" t="str">
        <f t="shared" si="128"/>
        <v/>
      </c>
      <c r="CJ143" s="4" t="str">
        <f t="shared" si="128"/>
        <v/>
      </c>
    </row>
    <row r="144" spans="4:88" ht="15.75" customHeight="1" x14ac:dyDescent="0.25">
      <c r="D144" s="4" t="s">
        <v>152</v>
      </c>
      <c r="E144" s="4">
        <f>INDEX([1]IND_Attributes!$H:$H,MATCH(SER_SavePot!$D144,[1]IND_Attributes!$A:$A,0))</f>
        <v>0.108987119097014</v>
      </c>
      <c r="F144" s="56" t="str">
        <f>INDEX([1]IND_Attributes!I:I,MATCH(SER_SavePot!$D144,[1]IND_Attributes!$A:$A,0))</f>
        <v>INDRETRHN_OLDI_DMD</v>
      </c>
      <c r="G144" s="56" t="str">
        <f t="shared" si="171"/>
        <v>INDRETRHN_OLDI_DMD</v>
      </c>
      <c r="H144" s="56" t="s">
        <v>9</v>
      </c>
      <c r="I144" s="56" t="s">
        <v>10</v>
      </c>
      <c r="J144" s="56">
        <v>2015</v>
      </c>
      <c r="K144" s="73">
        <f t="shared" si="172"/>
        <v>2.1839903549626644E-4</v>
      </c>
      <c r="L144" s="73">
        <f t="shared" si="173"/>
        <v>2.1839903549626644E-4</v>
      </c>
      <c r="M144" s="56"/>
      <c r="N144" s="56" t="str">
        <f t="shared" si="174"/>
        <v>RHNB-46</v>
      </c>
      <c r="O144" s="56" t="str">
        <f t="shared" si="175"/>
        <v>RET</v>
      </c>
      <c r="P144" s="4">
        <f t="shared" si="167"/>
        <v>820</v>
      </c>
      <c r="Q144" s="4">
        <f t="shared" si="168"/>
        <v>10</v>
      </c>
      <c r="R144" s="4">
        <f t="shared" si="176"/>
        <v>830</v>
      </c>
      <c r="S144" s="4">
        <f t="shared" si="177"/>
        <v>3</v>
      </c>
      <c r="T144" s="4">
        <f t="shared" si="169"/>
        <v>2.2265529817321328E-3</v>
      </c>
      <c r="AG144" s="29">
        <f t="shared" ref="AG144:AG147" si="191">AG143</f>
        <v>1.8</v>
      </c>
      <c r="AH144" s="30" t="str">
        <f t="shared" si="136"/>
        <v>RH-18</v>
      </c>
      <c r="AI144" s="64" t="s">
        <v>947</v>
      </c>
      <c r="AJ144" s="31">
        <f>TREND(CHOOSE({1;2},AJ$6,AJ$12),CHOOSE({1;2},$AV$6,$AV$11),$AG144)</f>
        <v>0</v>
      </c>
      <c r="AK144" s="32">
        <f>TREND(CHOOSE({1;2},AK$6,AK$12),CHOOSE({1;2},$AV$6,$AV$11),$AG144)</f>
        <v>0</v>
      </c>
      <c r="AL144" s="32">
        <f>TREND(CHOOSE({1;2},AL$6,AL$12),CHOOSE({1;2},$AV$6,$AV$11),$AG144)</f>
        <v>0</v>
      </c>
      <c r="AM144" s="32">
        <f>TREND(CHOOSE({1;2},AM$6,AM$12),CHOOSE({1;2},$AV$6,$AV$11),$AG144)</f>
        <v>0</v>
      </c>
      <c r="AN144" s="32">
        <f>TREND(CHOOSE({1;2},AN$6,AN$12),CHOOSE({1;2},$AV$6,$AV$11),$AG144)</f>
        <v>0</v>
      </c>
      <c r="AO144" s="32">
        <f>TREND(CHOOSE({1;2},AO$6,AO$12),CHOOSE({1;2},$AV$6,$AV$11),$AG144)</f>
        <v>0</v>
      </c>
      <c r="AP144" s="32">
        <f>TREND(CHOOSE({1;2},AP$6,AP$12),CHOOSE({1;2},$AV$6,$AV$11),$AG144)</f>
        <v>0</v>
      </c>
      <c r="AQ144" s="32">
        <f>TREND(CHOOSE({1;2},AQ$6,AQ$12),CHOOSE({1;2},$AV$6,$AV$11),$AG144)</f>
        <v>0</v>
      </c>
      <c r="AR144" s="32">
        <f>TREND(CHOOSE({1;2},AR$6,AR$12),CHOOSE({1;2},$AV$6,$AV$11),$AG144)</f>
        <v>0</v>
      </c>
      <c r="AS144" s="32">
        <f t="shared" si="186"/>
        <v>0</v>
      </c>
      <c r="AT144" s="32">
        <f t="shared" si="186"/>
        <v>0</v>
      </c>
      <c r="AU144" s="33">
        <f t="shared" si="187"/>
        <v>0</v>
      </c>
      <c r="AX144" s="29">
        <f t="shared" ref="AX144:AX147" si="192">AX143</f>
        <v>1.8</v>
      </c>
      <c r="AY144" s="30" t="str">
        <f t="shared" si="125"/>
        <v>RH-18</v>
      </c>
      <c r="AZ144" s="64" t="s">
        <v>947</v>
      </c>
      <c r="BA144" s="36">
        <f t="shared" si="188"/>
        <v>0</v>
      </c>
      <c r="BB144" s="37">
        <f t="shared" si="181"/>
        <v>0</v>
      </c>
      <c r="BC144" s="37">
        <f t="shared" si="181"/>
        <v>0</v>
      </c>
      <c r="BD144" s="37">
        <f t="shared" si="181"/>
        <v>0</v>
      </c>
      <c r="BE144" s="37">
        <f t="shared" si="181"/>
        <v>0</v>
      </c>
      <c r="BF144" s="37">
        <f t="shared" si="181"/>
        <v>0</v>
      </c>
      <c r="BG144" s="37">
        <f t="shared" si="181"/>
        <v>0</v>
      </c>
      <c r="BH144" s="37">
        <f t="shared" si="181"/>
        <v>0</v>
      </c>
      <c r="BI144" s="37">
        <f t="shared" si="181"/>
        <v>0</v>
      </c>
      <c r="BJ144" s="37">
        <f t="shared" si="189"/>
        <v>0</v>
      </c>
      <c r="BK144" s="37">
        <f t="shared" si="189"/>
        <v>0</v>
      </c>
      <c r="BL144" s="38">
        <f t="shared" si="190"/>
        <v>0</v>
      </c>
      <c r="BN144" s="41">
        <v>0.6</v>
      </c>
      <c r="BO144" s="8" t="str">
        <f t="shared" si="126"/>
        <v>EMDN-06</v>
      </c>
      <c r="BP144" s="42" t="s">
        <v>1036</v>
      </c>
      <c r="BQ144" s="36">
        <f t="shared" si="178"/>
        <v>8.444204607160867E-3</v>
      </c>
      <c r="BR144" s="37">
        <f t="shared" si="178"/>
        <v>6.1866615721597046E-3</v>
      </c>
      <c r="BS144" s="37">
        <f t="shared" si="178"/>
        <v>5.8291688562394223E-3</v>
      </c>
      <c r="BT144" s="37">
        <f t="shared" si="178"/>
        <v>3.3905800844679264E-3</v>
      </c>
      <c r="BU144" s="37">
        <f t="shared" si="178"/>
        <v>4.7112674112603226E-3</v>
      </c>
      <c r="BV144" s="37">
        <f t="shared" si="178"/>
        <v>5.3432723834770796E-3</v>
      </c>
      <c r="BW144" s="37">
        <f t="shared" si="127"/>
        <v>8.444204607160867E-3</v>
      </c>
      <c r="BX144" s="37">
        <f t="shared" si="178"/>
        <v>6.9598031764400992E-3</v>
      </c>
      <c r="BY144" s="37">
        <f t="shared" si="178"/>
        <v>7.3860936965860491E-3</v>
      </c>
      <c r="BZ144" s="37">
        <f t="shared" si="178"/>
        <v>7.3860936965860491E-3</v>
      </c>
      <c r="CA144" s="37"/>
      <c r="CB144" s="38">
        <f t="shared" si="178"/>
        <v>8.444204607160867E-3</v>
      </c>
      <c r="CC144" s="43"/>
      <c r="CE144" s="4" t="str">
        <f t="shared" si="152"/>
        <v>EMDN</v>
      </c>
      <c r="CH144" s="4" t="str">
        <f t="shared" si="128"/>
        <v/>
      </c>
      <c r="CI144" s="4" t="str">
        <f t="shared" si="128"/>
        <v/>
      </c>
      <c r="CJ144" s="4" t="str">
        <f t="shared" si="128"/>
        <v/>
      </c>
    </row>
    <row r="145" spans="4:88" ht="15.75" customHeight="1" x14ac:dyDescent="0.25">
      <c r="D145" s="4" t="s">
        <v>153</v>
      </c>
      <c r="E145" s="4">
        <f>INDEX([1]IND_Attributes!$H:$H,MATCH(SER_SavePot!$D145,[1]IND_Attributes!$A:$A,0))</f>
        <v>0.51829269988160398</v>
      </c>
      <c r="F145" s="56" t="str">
        <f>INDEX([1]IND_Attributes!I:I,MATCH(SER_SavePot!$D145,[1]IND_Attributes!$A:$A,0))</f>
        <v>INDRETRHN_OLDC_DMD</v>
      </c>
      <c r="G145" s="56" t="str">
        <f t="shared" si="171"/>
        <v>INDRETRHN_OLDC_DMD</v>
      </c>
      <c r="H145" s="56" t="s">
        <v>9</v>
      </c>
      <c r="I145" s="56" t="s">
        <v>10</v>
      </c>
      <c r="J145" s="56">
        <v>2015</v>
      </c>
      <c r="K145" s="73">
        <f t="shared" si="172"/>
        <v>1.0386055406982511E-3</v>
      </c>
      <c r="L145" s="73">
        <f t="shared" si="173"/>
        <v>1.0386055406982511E-3</v>
      </c>
      <c r="M145" s="56"/>
      <c r="N145" s="56" t="str">
        <f t="shared" si="174"/>
        <v>RHNB-47</v>
      </c>
      <c r="O145" s="56" t="str">
        <f t="shared" si="175"/>
        <v>RET</v>
      </c>
      <c r="P145" s="4">
        <f t="shared" si="167"/>
        <v>838</v>
      </c>
      <c r="Q145" s="4">
        <f t="shared" si="168"/>
        <v>10</v>
      </c>
      <c r="R145" s="4">
        <f t="shared" si="176"/>
        <v>848</v>
      </c>
      <c r="S145" s="4">
        <f t="shared" si="177"/>
        <v>3</v>
      </c>
      <c r="T145" s="4">
        <f t="shared" si="169"/>
        <v>2.2265529817321467E-3</v>
      </c>
      <c r="AG145" s="29">
        <f t="shared" si="191"/>
        <v>1.8</v>
      </c>
      <c r="AH145" s="30" t="str">
        <f t="shared" si="136"/>
        <v>LA-18</v>
      </c>
      <c r="AI145" s="64" t="s">
        <v>949</v>
      </c>
      <c r="AJ145" s="31">
        <f>TREND(CHOOSE({1;2},AJ$6,AJ$13),CHOOSE({1;2},$AV$6,$AV$11),$AG145)</f>
        <v>0.13212335647849477</v>
      </c>
      <c r="AK145" s="32">
        <f>TREND(CHOOSE({1;2},AK$6,AK$13),CHOOSE({1;2},$AV$6,$AV$11),$AG145)</f>
        <v>0.1080237094546018</v>
      </c>
      <c r="AL145" s="32">
        <f>TREND(CHOOSE({1;2},AL$6,AL$13),CHOOSE({1;2},$AV$6,$AV$11),$AG145)</f>
        <v>0.12234691362428933</v>
      </c>
      <c r="AM145" s="32">
        <f>TREND(CHOOSE({1;2},AM$6,AM$13),CHOOSE({1;2},$AV$6,$AV$11),$AG145)</f>
        <v>0.13823599463610806</v>
      </c>
      <c r="AN145" s="32">
        <f>TREND(CHOOSE({1;2},AN$6,AN$13),CHOOSE({1;2},$AV$6,$AV$11),$AG145)</f>
        <v>0.11014065616963863</v>
      </c>
      <c r="AO145" s="32">
        <f>TREND(CHOOSE({1;2},AO$6,AO$13),CHOOSE({1;2},$AV$6,$AV$11),$AG145)</f>
        <v>9.7437358760251683E-2</v>
      </c>
      <c r="AP145" s="32">
        <f>TREND(CHOOSE({1;2},AP$6,AP$13),CHOOSE({1;2},$AV$6,$AV$11),$AG145)</f>
        <v>0.11614041212525508</v>
      </c>
      <c r="AQ145" s="32">
        <f>TREND(CHOOSE({1;2},AQ$6,AQ$13),CHOOSE({1;2},$AV$6,$AV$11),$AG145)</f>
        <v>0.1312050591637122</v>
      </c>
      <c r="AR145" s="32">
        <f>TREND(CHOOSE({1;2},AR$6,AR$13),CHOOSE({1;2},$AV$6,$AV$11),$AG145)</f>
        <v>6.4643574080797295E-2</v>
      </c>
      <c r="AS145" s="32">
        <f t="shared" si="186"/>
        <v>6.4643574080797295E-2</v>
      </c>
      <c r="AT145" s="32">
        <f t="shared" si="186"/>
        <v>6.4643574080797295E-2</v>
      </c>
      <c r="AU145" s="33">
        <f t="shared" si="187"/>
        <v>0.13212335647849477</v>
      </c>
      <c r="AX145" s="29">
        <f t="shared" si="192"/>
        <v>1.8</v>
      </c>
      <c r="AY145" s="30" t="str">
        <f t="shared" si="125"/>
        <v>LA-18</v>
      </c>
      <c r="AZ145" s="64" t="s">
        <v>949</v>
      </c>
      <c r="BA145" s="36">
        <f t="shared" si="188"/>
        <v>7.3401864710274933E-3</v>
      </c>
      <c r="BB145" s="37">
        <f t="shared" si="181"/>
        <v>6.0013171919223174E-3</v>
      </c>
      <c r="BC145" s="37">
        <f t="shared" si="181"/>
        <v>6.7970507569049682E-3</v>
      </c>
      <c r="BD145" s="37">
        <f t="shared" si="181"/>
        <v>7.6797774797837948E-3</v>
      </c>
      <c r="BE145" s="37">
        <f t="shared" si="181"/>
        <v>6.1189253427577084E-3</v>
      </c>
      <c r="BF145" s="37">
        <f t="shared" si="181"/>
        <v>5.4131865977917609E-3</v>
      </c>
      <c r="BG145" s="37">
        <f t="shared" si="181"/>
        <v>6.4522451180697299E-3</v>
      </c>
      <c r="BH145" s="37">
        <f t="shared" si="181"/>
        <v>7.2891699535395788E-3</v>
      </c>
      <c r="BI145" s="37">
        <f t="shared" si="181"/>
        <v>3.5913096711554029E-3</v>
      </c>
      <c r="BJ145" s="37">
        <f t="shared" si="189"/>
        <v>3.5913096711554029E-3</v>
      </c>
      <c r="BK145" s="37">
        <f t="shared" si="189"/>
        <v>3.5913096711554029E-3</v>
      </c>
      <c r="BL145" s="38">
        <f t="shared" si="190"/>
        <v>7.3401864710274933E-3</v>
      </c>
      <c r="BN145" s="41">
        <v>0.6</v>
      </c>
      <c r="BO145" s="8" t="str">
        <f t="shared" si="126"/>
        <v>EMDE-06</v>
      </c>
      <c r="BP145" s="42" t="s">
        <v>1038</v>
      </c>
      <c r="BQ145" s="36">
        <f t="shared" si="178"/>
        <v>8.444204607160867E-3</v>
      </c>
      <c r="BR145" s="37">
        <f t="shared" si="178"/>
        <v>6.1866615721597046E-3</v>
      </c>
      <c r="BS145" s="37">
        <f t="shared" si="178"/>
        <v>5.8291688562394223E-3</v>
      </c>
      <c r="BT145" s="37">
        <f t="shared" si="178"/>
        <v>3.3905800844679264E-3</v>
      </c>
      <c r="BU145" s="37">
        <f t="shared" si="178"/>
        <v>4.7112674112603226E-3</v>
      </c>
      <c r="BV145" s="37">
        <f t="shared" si="178"/>
        <v>5.3432723834770796E-3</v>
      </c>
      <c r="BW145" s="37">
        <f t="shared" si="127"/>
        <v>8.444204607160867E-3</v>
      </c>
      <c r="BX145" s="37">
        <f t="shared" si="178"/>
        <v>6.9598031764400992E-3</v>
      </c>
      <c r="BY145" s="37">
        <f t="shared" si="178"/>
        <v>7.3860936965860491E-3</v>
      </c>
      <c r="BZ145" s="37">
        <f t="shared" si="178"/>
        <v>7.3860936965860491E-3</v>
      </c>
      <c r="CA145" s="37"/>
      <c r="CB145" s="38">
        <f t="shared" si="178"/>
        <v>8.444204607160867E-3</v>
      </c>
      <c r="CC145" s="43"/>
      <c r="CE145" s="4" t="str">
        <f t="shared" si="152"/>
        <v>EMDE</v>
      </c>
      <c r="CH145" s="4" t="str">
        <f t="shared" si="128"/>
        <v/>
      </c>
      <c r="CI145" s="4" t="str">
        <f t="shared" si="128"/>
        <v/>
      </c>
      <c r="CJ145" s="4" t="str">
        <f t="shared" si="128"/>
        <v/>
      </c>
    </row>
    <row r="146" spans="4:88" ht="15.75" customHeight="1" x14ac:dyDescent="0.25">
      <c r="D146" s="4" t="s">
        <v>154</v>
      </c>
      <c r="E146" s="4">
        <f>INDEX([1]IND_Attributes!$H:$H,MATCH(SER_SavePot!$D146,[1]IND_Attributes!$A:$A,0))</f>
        <v>0.37272018102138099</v>
      </c>
      <c r="F146" s="56" t="str">
        <f>INDEX([1]IND_Attributes!I:I,MATCH(SER_SavePot!$D146,[1]IND_Attributes!$A:$A,0))</f>
        <v>INDRETRHN_OLDD_DMD</v>
      </c>
      <c r="G146" s="56" t="str">
        <f t="shared" si="171"/>
        <v>INDRETRHN_OLDD_DMD</v>
      </c>
      <c r="H146" s="56" t="s">
        <v>9</v>
      </c>
      <c r="I146" s="56" t="s">
        <v>10</v>
      </c>
      <c r="J146" s="56">
        <v>2015</v>
      </c>
      <c r="K146" s="73">
        <f t="shared" si="172"/>
        <v>7.468931073644113E-4</v>
      </c>
      <c r="L146" s="73">
        <f t="shared" si="173"/>
        <v>7.468931073644113E-4</v>
      </c>
      <c r="M146" s="56"/>
      <c r="N146" s="56" t="str">
        <f t="shared" si="174"/>
        <v>RHNB-47</v>
      </c>
      <c r="O146" s="56" t="str">
        <f t="shared" si="175"/>
        <v>RET</v>
      </c>
      <c r="P146" s="4">
        <f t="shared" si="167"/>
        <v>838</v>
      </c>
      <c r="Q146" s="4">
        <f t="shared" si="168"/>
        <v>10</v>
      </c>
      <c r="R146" s="4">
        <f t="shared" si="176"/>
        <v>848</v>
      </c>
      <c r="S146" s="4">
        <f t="shared" si="177"/>
        <v>3</v>
      </c>
      <c r="T146" s="4">
        <f t="shared" si="169"/>
        <v>2.2265529817321467E-3</v>
      </c>
      <c r="AG146" s="29">
        <f t="shared" si="191"/>
        <v>1.8</v>
      </c>
      <c r="AH146" s="30" t="str">
        <f t="shared" si="136"/>
        <v>EM-18</v>
      </c>
      <c r="AI146" s="64" t="s">
        <v>951</v>
      </c>
      <c r="AJ146" s="31">
        <f>TREND(CHOOSE({1;2},AJ$6,AJ$14),CHOOSE({1;2},$AV$6,$AV$11),$AG146)</f>
        <v>0.15199568292889565</v>
      </c>
      <c r="AK146" s="32">
        <f>TREND(CHOOSE({1;2},AK$6,AK$14),CHOOSE({1;2},$AV$6,$AV$11),$AG146)</f>
        <v>0.11135990829887468</v>
      </c>
      <c r="AL146" s="32">
        <f>TREND(CHOOSE({1;2},AL$6,AL$14),CHOOSE({1;2},$AV$6,$AV$11),$AG146)</f>
        <v>0.10492503941230955</v>
      </c>
      <c r="AM146" s="32">
        <f>TREND(CHOOSE({1;2},AM$6,AM$14),CHOOSE({1;2},$AV$6,$AV$11),$AG146)</f>
        <v>6.1030441520422689E-2</v>
      </c>
      <c r="AN146" s="32">
        <f>TREND(CHOOSE({1;2},AN$6,AN$14),CHOOSE({1;2},$AV$6,$AV$11),$AG146)</f>
        <v>8.4802813402685834E-2</v>
      </c>
      <c r="AO146" s="32">
        <f>TREND(CHOOSE({1;2},AO$6,AO$14),CHOOSE({1;2},$AV$6,$AV$11),$AG146)</f>
        <v>9.6178902902587488E-2</v>
      </c>
      <c r="AP146" s="32">
        <f>TREND(CHOOSE({1;2},AP$6,AP$14),CHOOSE({1;2},$AV$6,$AV$11),$AG146)</f>
        <v>0.15878798097454427</v>
      </c>
      <c r="AQ146" s="32">
        <f>TREND(CHOOSE({1;2},AQ$6,AQ$14),CHOOSE({1;2},$AV$6,$AV$11),$AG146)</f>
        <v>0.12527645717592176</v>
      </c>
      <c r="AR146" s="32">
        <f>TREND(CHOOSE({1;2},AR$6,AR$14),CHOOSE({1;2},$AV$6,$AV$11),$AG146)</f>
        <v>0.13294968653854894</v>
      </c>
      <c r="AS146" s="32">
        <f t="shared" si="186"/>
        <v>0.13294968653854894</v>
      </c>
      <c r="AT146" s="32">
        <f t="shared" si="186"/>
        <v>0.13294968653854894</v>
      </c>
      <c r="AU146" s="33">
        <f t="shared" si="187"/>
        <v>0.15199568292889565</v>
      </c>
      <c r="AX146" s="29">
        <f t="shared" si="192"/>
        <v>1.8</v>
      </c>
      <c r="AY146" s="30" t="str">
        <f t="shared" si="125"/>
        <v>EM-18</v>
      </c>
      <c r="AZ146" s="64" t="s">
        <v>951</v>
      </c>
      <c r="BA146" s="36">
        <f t="shared" si="188"/>
        <v>8.4442046071608323E-3</v>
      </c>
      <c r="BB146" s="37">
        <f t="shared" si="181"/>
        <v>6.1866615721597046E-3</v>
      </c>
      <c r="BC146" s="37">
        <f t="shared" si="181"/>
        <v>5.8291688562394223E-3</v>
      </c>
      <c r="BD146" s="37">
        <f t="shared" si="181"/>
        <v>3.3905800844679299E-3</v>
      </c>
      <c r="BE146" s="37">
        <f t="shared" si="181"/>
        <v>4.7112674112603364E-3</v>
      </c>
      <c r="BF146" s="37">
        <f t="shared" si="181"/>
        <v>5.3432723834770934E-3</v>
      </c>
      <c r="BG146" s="37">
        <f t="shared" si="181"/>
        <v>8.821554498585793E-3</v>
      </c>
      <c r="BH146" s="37">
        <f t="shared" si="181"/>
        <v>6.9598031764400992E-3</v>
      </c>
      <c r="BI146" s="37">
        <f t="shared" si="181"/>
        <v>7.3860936965860491E-3</v>
      </c>
      <c r="BJ146" s="37">
        <f t="shared" si="189"/>
        <v>7.3860936965860491E-3</v>
      </c>
      <c r="BK146" s="37">
        <f t="shared" si="189"/>
        <v>7.3860936965860491E-3</v>
      </c>
      <c r="BL146" s="38">
        <f t="shared" si="190"/>
        <v>8.4442046071608323E-3</v>
      </c>
      <c r="BN146" s="41">
        <v>0.6</v>
      </c>
      <c r="BO146" s="8" t="str">
        <f t="shared" si="126"/>
        <v>TRDN-06</v>
      </c>
      <c r="BP146" s="42" t="s">
        <v>1040</v>
      </c>
      <c r="BQ146" s="36">
        <f t="shared" si="178"/>
        <v>3.1133998536546862E-3</v>
      </c>
      <c r="BR146" s="37">
        <f t="shared" si="178"/>
        <v>4.9484251993493766E-4</v>
      </c>
      <c r="BS146" s="37">
        <f t="shared" si="178"/>
        <v>1.0939673492610467E-3</v>
      </c>
      <c r="BT146" s="37">
        <f t="shared" si="178"/>
        <v>3.4361468727949341E-4</v>
      </c>
      <c r="BU146" s="37">
        <f t="shared" si="178"/>
        <v>6.8661248194820451E-4</v>
      </c>
      <c r="BV146" s="37">
        <f t="shared" si="178"/>
        <v>4.9283290352213549E-4</v>
      </c>
      <c r="BW146" s="37">
        <f t="shared" si="127"/>
        <v>3.1133998536546862E-3</v>
      </c>
      <c r="BX146" s="37">
        <f t="shared" si="178"/>
        <v>1.0375449659334171E-3</v>
      </c>
      <c r="BY146" s="37">
        <f t="shared" si="178"/>
        <v>1.0375449659334171E-3</v>
      </c>
      <c r="BZ146" s="37">
        <f t="shared" si="178"/>
        <v>1.0375449659334171E-3</v>
      </c>
      <c r="CA146" s="37"/>
      <c r="CB146" s="38">
        <f t="shared" si="178"/>
        <v>3.1133998536546862E-3</v>
      </c>
      <c r="CC146" s="43"/>
      <c r="CE146" s="4" t="str">
        <f t="shared" si="152"/>
        <v>TRDN</v>
      </c>
      <c r="CH146" s="4" t="str">
        <f t="shared" si="128"/>
        <v/>
      </c>
      <c r="CI146" s="4" t="str">
        <f t="shared" si="128"/>
        <v/>
      </c>
      <c r="CJ146" s="4" t="str">
        <f t="shared" si="128"/>
        <v/>
      </c>
    </row>
    <row r="147" spans="4:88" ht="15.75" customHeight="1" x14ac:dyDescent="0.25">
      <c r="D147" s="4" t="s">
        <v>155</v>
      </c>
      <c r="E147" s="4">
        <f>INDEX([1]IND_Attributes!$H:$H,MATCH(SER_SavePot!$D147,[1]IND_Attributes!$A:$A,0))</f>
        <v>0.108987119097014</v>
      </c>
      <c r="F147" s="56" t="str">
        <f>INDEX([1]IND_Attributes!I:I,MATCH(SER_SavePot!$D147,[1]IND_Attributes!$A:$A,0))</f>
        <v>INDRETRHN_OLDI_DMD</v>
      </c>
      <c r="G147" s="56" t="str">
        <f t="shared" si="171"/>
        <v>INDRETRHN_OLDI_DMD</v>
      </c>
      <c r="H147" s="56" t="s">
        <v>9</v>
      </c>
      <c r="I147" s="56" t="s">
        <v>10</v>
      </c>
      <c r="J147" s="56">
        <v>2015</v>
      </c>
      <c r="K147" s="73">
        <f t="shared" si="172"/>
        <v>2.1839903549626782E-4</v>
      </c>
      <c r="L147" s="73">
        <f t="shared" si="173"/>
        <v>2.1839903549626782E-4</v>
      </c>
      <c r="M147" s="56"/>
      <c r="N147" s="56" t="str">
        <f t="shared" si="174"/>
        <v>RHNB-47</v>
      </c>
      <c r="O147" s="56" t="str">
        <f t="shared" si="175"/>
        <v>RET</v>
      </c>
      <c r="P147" s="4">
        <f t="shared" si="167"/>
        <v>838</v>
      </c>
      <c r="Q147" s="4">
        <f t="shared" si="168"/>
        <v>10</v>
      </c>
      <c r="R147" s="4">
        <f t="shared" si="176"/>
        <v>848</v>
      </c>
      <c r="S147" s="4">
        <f t="shared" si="177"/>
        <v>3</v>
      </c>
      <c r="T147" s="4">
        <f t="shared" si="169"/>
        <v>2.2265529817321467E-3</v>
      </c>
      <c r="AG147" s="44">
        <f t="shared" si="191"/>
        <v>1.8</v>
      </c>
      <c r="AH147" s="46" t="str">
        <f t="shared" si="136"/>
        <v>TR-18</v>
      </c>
      <c r="AI147" s="67" t="s">
        <v>955</v>
      </c>
      <c r="AJ147" s="47">
        <f>TREND(CHOOSE({1;2},AJ$6,AJ$15),CHOOSE({1;2},$AV$6,$AV$11),$AG147)</f>
        <v>5.6041197365784362E-2</v>
      </c>
      <c r="AK147" s="49">
        <f>TREND(CHOOSE({1;2},AK$6,AK$15),CHOOSE({1;2},$AV$6,$AV$11),$AG147)</f>
        <v>8.9071653588288762E-3</v>
      </c>
      <c r="AL147" s="49">
        <f>TREND(CHOOSE({1;2},AL$6,AL$15),CHOOSE({1;2},$AV$6,$AV$11),$AG147)</f>
        <v>1.9691412286698844E-2</v>
      </c>
      <c r="AM147" s="49">
        <f>TREND(CHOOSE({1;2},AM$6,AM$15),CHOOSE({1;2},$AV$6,$AV$11),$AG147)</f>
        <v>6.1850643710308819E-3</v>
      </c>
      <c r="AN147" s="49">
        <f>TREND(CHOOSE({1;2},AN$6,AN$15),CHOOSE({1;2},$AV$6,$AV$11),$AG147)</f>
        <v>1.2359024675067684E-2</v>
      </c>
      <c r="AO147" s="49">
        <f>TREND(CHOOSE({1;2},AO$6,AO$15),CHOOSE({1;2},$AV$6,$AV$11),$AG147)</f>
        <v>8.8709922633984396E-3</v>
      </c>
      <c r="AP147" s="49">
        <f>TREND(CHOOSE({1;2},AP$6,AP$15),CHOOSE({1;2},$AV$6,$AV$11),$AG147)</f>
        <v>0</v>
      </c>
      <c r="AQ147" s="49">
        <f>TREND(CHOOSE({1;2},AQ$6,AQ$15),CHOOSE({1;2},$AV$6,$AV$11),$AG147)</f>
        <v>1.8675809386801516E-2</v>
      </c>
      <c r="AR147" s="49">
        <f>TREND(CHOOSE({1;2},AR$6,AR$15),CHOOSE({1;2},$AV$6,$AV$11),$AG147)</f>
        <v>1.8675809386801516E-2</v>
      </c>
      <c r="AS147" s="49">
        <f t="shared" si="186"/>
        <v>1.8675809386801516E-2</v>
      </c>
      <c r="AT147" s="49">
        <f t="shared" si="186"/>
        <v>1.8675809386801516E-2</v>
      </c>
      <c r="AU147" s="50">
        <f t="shared" si="187"/>
        <v>5.6041197365784362E-2</v>
      </c>
      <c r="AX147" s="44">
        <f t="shared" si="192"/>
        <v>1.8</v>
      </c>
      <c r="AY147" s="46" t="str">
        <f t="shared" si="125"/>
        <v>TR-18</v>
      </c>
      <c r="AZ147" s="67" t="s">
        <v>955</v>
      </c>
      <c r="BA147" s="51">
        <f t="shared" si="188"/>
        <v>3.1133998536546914E-3</v>
      </c>
      <c r="BB147" s="53">
        <f t="shared" si="181"/>
        <v>4.9484251993493766E-4</v>
      </c>
      <c r="BC147" s="53">
        <f t="shared" si="181"/>
        <v>1.0939673492610519E-3</v>
      </c>
      <c r="BD147" s="53">
        <f t="shared" si="181"/>
        <v>3.4361468727949276E-4</v>
      </c>
      <c r="BE147" s="53">
        <f t="shared" si="181"/>
        <v>6.8661248194820494E-4</v>
      </c>
      <c r="BF147" s="53">
        <f t="shared" si="181"/>
        <v>4.9283290352213419E-4</v>
      </c>
      <c r="BG147" s="53">
        <f t="shared" si="181"/>
        <v>0</v>
      </c>
      <c r="BH147" s="53">
        <f t="shared" si="181"/>
        <v>1.0375449659334179E-3</v>
      </c>
      <c r="BI147" s="53">
        <f t="shared" si="181"/>
        <v>1.0375449659334179E-3</v>
      </c>
      <c r="BJ147" s="53">
        <f t="shared" si="189"/>
        <v>1.0375449659334179E-3</v>
      </c>
      <c r="BK147" s="53">
        <f t="shared" si="189"/>
        <v>1.0375449659334179E-3</v>
      </c>
      <c r="BL147" s="55">
        <f t="shared" si="190"/>
        <v>3.1133998536546914E-3</v>
      </c>
      <c r="BN147" s="57">
        <v>0.6</v>
      </c>
      <c r="BO147" s="58" t="str">
        <f t="shared" si="126"/>
        <v>TRDE-06</v>
      </c>
      <c r="BP147" s="59" t="s">
        <v>1042</v>
      </c>
      <c r="BQ147" s="51">
        <f t="shared" si="178"/>
        <v>3.1133998536546862E-3</v>
      </c>
      <c r="BR147" s="53">
        <f t="shared" si="178"/>
        <v>4.9484251993493766E-4</v>
      </c>
      <c r="BS147" s="53">
        <f t="shared" si="178"/>
        <v>1.0939673492610467E-3</v>
      </c>
      <c r="BT147" s="53">
        <f t="shared" si="178"/>
        <v>3.4361468727949341E-4</v>
      </c>
      <c r="BU147" s="53">
        <f t="shared" si="178"/>
        <v>6.8661248194820451E-4</v>
      </c>
      <c r="BV147" s="53">
        <f t="shared" si="178"/>
        <v>4.9283290352213549E-4</v>
      </c>
      <c r="BW147" s="53">
        <f t="shared" si="127"/>
        <v>3.1133998536546862E-3</v>
      </c>
      <c r="BX147" s="53">
        <f t="shared" si="178"/>
        <v>1.0375449659334171E-3</v>
      </c>
      <c r="BY147" s="53">
        <f t="shared" si="178"/>
        <v>1.0375449659334171E-3</v>
      </c>
      <c r="BZ147" s="53">
        <f t="shared" si="178"/>
        <v>1.0375449659334171E-3</v>
      </c>
      <c r="CA147" s="53"/>
      <c r="CB147" s="55">
        <f t="shared" si="178"/>
        <v>3.1133998536546862E-3</v>
      </c>
      <c r="CC147" s="60"/>
      <c r="CE147" s="4" t="str">
        <f t="shared" si="152"/>
        <v>TRDE</v>
      </c>
      <c r="CH147" s="4" t="str">
        <f t="shared" si="128"/>
        <v/>
      </c>
      <c r="CI147" s="4" t="str">
        <f t="shared" si="128"/>
        <v/>
      </c>
      <c r="CJ147" s="4" t="str">
        <f t="shared" si="128"/>
        <v/>
      </c>
    </row>
    <row r="148" spans="4:88" ht="15.75" customHeight="1" x14ac:dyDescent="0.25">
      <c r="D148" s="4" t="s">
        <v>156</v>
      </c>
      <c r="E148" s="4">
        <f>INDEX([1]IND_Attributes!$H:$H,MATCH(SER_SavePot!$D148,[1]IND_Attributes!$A:$A,0))</f>
        <v>0.51829269988160398</v>
      </c>
      <c r="F148" s="56" t="str">
        <f>INDEX([1]IND_Attributes!I:I,MATCH(SER_SavePot!$D148,[1]IND_Attributes!$A:$A,0))</f>
        <v>INDRETRHN_OLDC_DMD</v>
      </c>
      <c r="G148" s="56" t="str">
        <f t="shared" si="171"/>
        <v>INDRETRHN_OLDC_DMD</v>
      </c>
      <c r="H148" s="56" t="s">
        <v>9</v>
      </c>
      <c r="I148" s="56" t="s">
        <v>10</v>
      </c>
      <c r="J148" s="56">
        <v>2015</v>
      </c>
      <c r="K148" s="73">
        <f t="shared" si="172"/>
        <v>1.0386055406982446E-3</v>
      </c>
      <c r="L148" s="73">
        <f t="shared" si="173"/>
        <v>1.0386055406982446E-3</v>
      </c>
      <c r="M148" s="56"/>
      <c r="N148" s="56" t="str">
        <f t="shared" si="174"/>
        <v>RHNB-48</v>
      </c>
      <c r="O148" s="56" t="str">
        <f t="shared" si="175"/>
        <v>RET</v>
      </c>
      <c r="P148" s="4">
        <f t="shared" si="167"/>
        <v>856</v>
      </c>
      <c r="Q148" s="4">
        <f t="shared" si="168"/>
        <v>10</v>
      </c>
      <c r="R148" s="4">
        <f t="shared" si="176"/>
        <v>866</v>
      </c>
      <c r="S148" s="4">
        <f t="shared" si="177"/>
        <v>3</v>
      </c>
      <c r="T148" s="4">
        <f t="shared" si="169"/>
        <v>2.2265529817321328E-3</v>
      </c>
      <c r="AG148" s="11">
        <f>ROUND(AG142+0.1,2)</f>
        <v>1.9</v>
      </c>
      <c r="AH148" s="13" t="str">
        <f t="shared" si="136"/>
        <v>MT-19</v>
      </c>
      <c r="AI148" s="74" t="s">
        <v>942</v>
      </c>
      <c r="AJ148" s="14">
        <f>TREND(CHOOSE({1;2},AJ$6,AJ$10),CHOOSE({1;2},$AV$6,$AV$10),$AG148)</f>
        <v>1.9359761083134433E-2</v>
      </c>
      <c r="AK148" s="15">
        <f>TREND(CHOOSE({1;2},AK$6,AK$10),CHOOSE({1;2},$AV$6,$AV$10),$AG148)</f>
        <v>6.5136766238417146E-2</v>
      </c>
      <c r="AL148" s="15">
        <f>TREND(CHOOSE({1;2},AL$6,AL$10),CHOOSE({1;2},$AV$6,$AV$10),$AG148)</f>
        <v>4.8692995324205429E-2</v>
      </c>
      <c r="AM148" s="15">
        <f>TREND(CHOOSE({1;2},AM$6,AM$10),CHOOSE({1;2},$AV$6,$AV$10),$AG148)</f>
        <v>5.6245975138351806E-2</v>
      </c>
      <c r="AN148" s="15">
        <f>TREND(CHOOSE({1;2},AN$6,AN$10),CHOOSE({1;2},$AV$6,$AV$10),$AG148)</f>
        <v>6.6448559883337255E-2</v>
      </c>
      <c r="AO148" s="15">
        <f>TREND(CHOOSE({1;2},AO$6,AO$10),CHOOSE({1;2},$AV$6,$AV$10),$AG148)</f>
        <v>6.9421484566480077E-2</v>
      </c>
      <c r="AP148" s="15">
        <f>TREND(CHOOSE({1;2},AP$6,AP$10),CHOOSE({1;2},$AV$6,$AV$10),$AG148)</f>
        <v>7.1686015387882412E-2</v>
      </c>
      <c r="AQ148" s="15">
        <f>TREND(CHOOSE({1;2},AQ$6,AQ$10),CHOOSE({1;2},$AV$6,$AV$10),$AG148)</f>
        <v>6.1677338348225315E-2</v>
      </c>
      <c r="AR148" s="15">
        <f>TREND(CHOOSE({1;2},AR$6,AR$10),CHOOSE({1;2},$AV$6,$AV$10),$AG148)</f>
        <v>2.0494752346370493E-2</v>
      </c>
      <c r="AS148" s="15">
        <f>AR148</f>
        <v>2.0494752346370493E-2</v>
      </c>
      <c r="AT148" s="15">
        <f>AS148</f>
        <v>2.0494752346370493E-2</v>
      </c>
      <c r="AU148" s="17">
        <f>AJ148</f>
        <v>1.9359761083134433E-2</v>
      </c>
      <c r="AX148" s="11">
        <f>ROUND(AX142+0.1,2)</f>
        <v>1.9</v>
      </c>
      <c r="AY148" s="13" t="str">
        <f t="shared" si="125"/>
        <v>MT-19</v>
      </c>
      <c r="AZ148" s="74" t="s">
        <v>942</v>
      </c>
      <c r="BA148" s="18">
        <f>AJ148-AJ142</f>
        <v>1.01893479384918E-3</v>
      </c>
      <c r="BB148" s="19">
        <f t="shared" si="181"/>
        <v>3.4282508546535292E-3</v>
      </c>
      <c r="BC148" s="19">
        <f t="shared" si="181"/>
        <v>2.5627892275897485E-3</v>
      </c>
      <c r="BD148" s="19">
        <f t="shared" si="181"/>
        <v>2.9603144809658768E-3</v>
      </c>
      <c r="BE148" s="19">
        <f t="shared" si="181"/>
        <v>3.497292625438797E-3</v>
      </c>
      <c r="BF148" s="19">
        <f t="shared" si="181"/>
        <v>3.6537623456042168E-3</v>
      </c>
      <c r="BG148" s="19">
        <f t="shared" si="181"/>
        <v>3.7729481783095875E-3</v>
      </c>
      <c r="BH148" s="19">
        <f t="shared" si="181"/>
        <v>3.2461757025381704E-3</v>
      </c>
      <c r="BI148" s="19">
        <f t="shared" si="181"/>
        <v>1.0786711761247569E-3</v>
      </c>
      <c r="BJ148" s="19">
        <f>BI148</f>
        <v>1.0786711761247569E-3</v>
      </c>
      <c r="BK148" s="19">
        <f>BJ148</f>
        <v>1.0786711761247569E-3</v>
      </c>
      <c r="BL148" s="20">
        <f>BA148</f>
        <v>1.01893479384918E-3</v>
      </c>
      <c r="BN148" s="22">
        <v>0.7</v>
      </c>
      <c r="BO148" s="24" t="str">
        <f t="shared" si="126"/>
        <v>MTBN-07</v>
      </c>
      <c r="BP148" s="26" t="s">
        <v>1010</v>
      </c>
      <c r="BQ148" s="18">
        <f t="shared" si="178"/>
        <v>1.01893479384918E-3</v>
      </c>
      <c r="BR148" s="19">
        <f t="shared" si="178"/>
        <v>3.4282508546535327E-3</v>
      </c>
      <c r="BS148" s="19">
        <f t="shared" si="178"/>
        <v>2.5627892275897589E-3</v>
      </c>
      <c r="BT148" s="19">
        <f t="shared" si="178"/>
        <v>2.9603144809658838E-3</v>
      </c>
      <c r="BU148" s="19">
        <f t="shared" si="178"/>
        <v>3.497292625438804E-3</v>
      </c>
      <c r="BV148" s="19">
        <f t="shared" si="178"/>
        <v>3.6537623456042168E-3</v>
      </c>
      <c r="BW148" s="19">
        <f t="shared" si="127"/>
        <v>1.01893479384918E-3</v>
      </c>
      <c r="BX148" s="19">
        <f t="shared" si="178"/>
        <v>3.2461757025381739E-3</v>
      </c>
      <c r="BY148" s="19">
        <f t="shared" si="178"/>
        <v>1.0786711761247621E-3</v>
      </c>
      <c r="BZ148" s="19">
        <f t="shared" si="178"/>
        <v>1.0786711761247621E-3</v>
      </c>
      <c r="CA148" s="19"/>
      <c r="CB148" s="20">
        <f t="shared" si="178"/>
        <v>1.01893479384918E-3</v>
      </c>
      <c r="CC148" s="27"/>
      <c r="CE148" s="4" t="str">
        <f t="shared" si="152"/>
        <v>MTBN</v>
      </c>
      <c r="CH148" s="4" t="str">
        <f t="shared" si="128"/>
        <v/>
      </c>
      <c r="CI148" s="4" t="str">
        <f t="shared" si="128"/>
        <v/>
      </c>
      <c r="CJ148" s="4" t="str">
        <f t="shared" si="128"/>
        <v/>
      </c>
    </row>
    <row r="149" spans="4:88" ht="15.75" customHeight="1" x14ac:dyDescent="0.25">
      <c r="D149" s="4" t="s">
        <v>157</v>
      </c>
      <c r="E149" s="4">
        <f>INDEX([1]IND_Attributes!$H:$H,MATCH(SER_SavePot!$D149,[1]IND_Attributes!$A:$A,0))</f>
        <v>0.37272018102138099</v>
      </c>
      <c r="F149" s="56" t="str">
        <f>INDEX([1]IND_Attributes!I:I,MATCH(SER_SavePot!$D149,[1]IND_Attributes!$A:$A,0))</f>
        <v>INDRETRHN_OLDD_DMD</v>
      </c>
      <c r="G149" s="56" t="str">
        <f t="shared" si="171"/>
        <v>INDRETRHN_OLDD_DMD</v>
      </c>
      <c r="H149" s="56" t="s">
        <v>9</v>
      </c>
      <c r="I149" s="56" t="s">
        <v>10</v>
      </c>
      <c r="J149" s="56">
        <v>2015</v>
      </c>
      <c r="K149" s="73">
        <f t="shared" si="172"/>
        <v>7.4689310736440664E-4</v>
      </c>
      <c r="L149" s="73">
        <f t="shared" si="173"/>
        <v>7.4689310736440664E-4</v>
      </c>
      <c r="M149" s="56"/>
      <c r="N149" s="56" t="str">
        <f t="shared" si="174"/>
        <v>RHNB-48</v>
      </c>
      <c r="O149" s="56" t="str">
        <f t="shared" si="175"/>
        <v>RET</v>
      </c>
      <c r="P149" s="4">
        <f t="shared" si="167"/>
        <v>856</v>
      </c>
      <c r="Q149" s="4">
        <f t="shared" si="168"/>
        <v>10</v>
      </c>
      <c r="R149" s="4">
        <f t="shared" si="176"/>
        <v>866</v>
      </c>
      <c r="S149" s="4">
        <f t="shared" si="177"/>
        <v>3</v>
      </c>
      <c r="T149" s="4">
        <f t="shared" si="169"/>
        <v>2.2265529817321328E-3</v>
      </c>
      <c r="AG149" s="29">
        <f>AG148</f>
        <v>1.9</v>
      </c>
      <c r="AH149" s="30" t="str">
        <f t="shared" si="136"/>
        <v>HT-19</v>
      </c>
      <c r="AI149" s="64" t="s">
        <v>945</v>
      </c>
      <c r="AJ149" s="31">
        <f>TREND(CHOOSE({1;2},AJ$6,AJ$11),CHOOSE({1;2},$AV$6,$AV$11),$AG149)</f>
        <v>1.4509639499494914E-2</v>
      </c>
      <c r="AK149" s="32">
        <f>TREND(CHOOSE({1;2},AK$6,AK$11),CHOOSE({1;2},$AV$6,$AV$11),$AG149)</f>
        <v>1.1275555704864017E-2</v>
      </c>
      <c r="AL149" s="32">
        <f>TREND(CHOOSE({1;2},AL$6,AL$11),CHOOSE({1;2},$AV$6,$AV$11),$AG149)</f>
        <v>8.509522591005101E-3</v>
      </c>
      <c r="AM149" s="32">
        <f>TREND(CHOOSE({1;2},AM$6,AM$11),CHOOSE({1;2},$AV$6,$AV$11),$AG149)</f>
        <v>7.2919872469781426E-4</v>
      </c>
      <c r="AN149" s="32">
        <f>TREND(CHOOSE({1;2},AN$6,AN$11),CHOOSE({1;2},$AV$6,$AV$11),$AG149)</f>
        <v>2.7866546075482656E-3</v>
      </c>
      <c r="AO149" s="32">
        <f>TREND(CHOOSE({1;2},AO$6,AO$11),CHOOSE({1;2},$AV$6,$AV$11),$AG149)</f>
        <v>1.396988276903564E-2</v>
      </c>
      <c r="AP149" s="32">
        <f>TREND(CHOOSE({1;2},AP$6,AP$11),CHOOSE({1;2},$AV$6,$AV$11),$AG149)</f>
        <v>1.6371958837103743E-2</v>
      </c>
      <c r="AQ149" s="32">
        <f>TREND(CHOOSE({1;2},AQ$6,AQ$11),CHOOSE({1;2},$AV$6,$AV$11),$AG149)</f>
        <v>1.637195883710375E-2</v>
      </c>
      <c r="AR149" s="32">
        <f>TREND(CHOOSE({1;2},AR$6,AR$11),CHOOSE({1;2},$AV$6,$AV$11),$AG149)</f>
        <v>1.6371958837103743E-2</v>
      </c>
      <c r="AS149" s="32">
        <f t="shared" ref="AS149:AT153" si="193">AR149</f>
        <v>1.6371958837103743E-2</v>
      </c>
      <c r="AT149" s="32">
        <f t="shared" si="193"/>
        <v>1.6371958837103743E-2</v>
      </c>
      <c r="AU149" s="33">
        <f t="shared" ref="AU149:AU153" si="194">AJ149</f>
        <v>1.4509639499494914E-2</v>
      </c>
      <c r="AX149" s="29">
        <f>AX148</f>
        <v>1.9</v>
      </c>
      <c r="AY149" s="30" t="str">
        <f t="shared" si="125"/>
        <v>HT-19</v>
      </c>
      <c r="AZ149" s="64" t="s">
        <v>945</v>
      </c>
      <c r="BA149" s="36">
        <f t="shared" ref="BA149:BI164" si="195">AJ149-AJ143</f>
        <v>7.636652368155205E-4</v>
      </c>
      <c r="BB149" s="37">
        <f t="shared" si="181"/>
        <v>5.9345030025599946E-4</v>
      </c>
      <c r="BC149" s="37">
        <f t="shared" si="181"/>
        <v>4.4786961005289887E-4</v>
      </c>
      <c r="BD149" s="37">
        <f t="shared" si="181"/>
        <v>3.8378880247253496E-5</v>
      </c>
      <c r="BE149" s="37">
        <f t="shared" si="181"/>
        <v>1.4666603197622391E-4</v>
      </c>
      <c r="BF149" s="37">
        <f t="shared" si="181"/>
        <v>7.3525698784398033E-4</v>
      </c>
      <c r="BG149" s="37">
        <f t="shared" si="181"/>
        <v>8.6168204405808954E-4</v>
      </c>
      <c r="BH149" s="37">
        <f t="shared" si="181"/>
        <v>8.6168204405809128E-4</v>
      </c>
      <c r="BI149" s="37">
        <f t="shared" si="181"/>
        <v>8.6168204405808954E-4</v>
      </c>
      <c r="BJ149" s="37">
        <f t="shared" ref="BJ149:BK153" si="196">BI149</f>
        <v>8.6168204405808954E-4</v>
      </c>
      <c r="BK149" s="37">
        <f t="shared" si="196"/>
        <v>8.6168204405808954E-4</v>
      </c>
      <c r="BL149" s="38">
        <f t="shared" ref="BL149:BL153" si="197">BA149</f>
        <v>7.636652368155205E-4</v>
      </c>
      <c r="BN149" s="41">
        <v>0.7</v>
      </c>
      <c r="BO149" s="8" t="str">
        <f t="shared" si="126"/>
        <v>MTBE-07</v>
      </c>
      <c r="BP149" s="42" t="s">
        <v>1012</v>
      </c>
      <c r="BQ149" s="36">
        <f t="shared" si="178"/>
        <v>1.01893479384918E-3</v>
      </c>
      <c r="BR149" s="37">
        <f t="shared" si="178"/>
        <v>3.4282508546535327E-3</v>
      </c>
      <c r="BS149" s="37">
        <f t="shared" si="178"/>
        <v>2.5627892275897589E-3</v>
      </c>
      <c r="BT149" s="37">
        <f t="shared" si="178"/>
        <v>2.9603144809658838E-3</v>
      </c>
      <c r="BU149" s="37">
        <f t="shared" si="178"/>
        <v>3.497292625438804E-3</v>
      </c>
      <c r="BV149" s="37">
        <f t="shared" si="178"/>
        <v>3.6537623456042168E-3</v>
      </c>
      <c r="BW149" s="37">
        <f t="shared" si="127"/>
        <v>1.01893479384918E-3</v>
      </c>
      <c r="BX149" s="37">
        <f t="shared" si="178"/>
        <v>3.2461757025381739E-3</v>
      </c>
      <c r="BY149" s="37">
        <f t="shared" si="178"/>
        <v>1.0786711761247621E-3</v>
      </c>
      <c r="BZ149" s="37">
        <f t="shared" si="178"/>
        <v>1.0786711761247621E-3</v>
      </c>
      <c r="CA149" s="37"/>
      <c r="CB149" s="38">
        <f t="shared" si="178"/>
        <v>1.01893479384918E-3</v>
      </c>
      <c r="CC149" s="43"/>
      <c r="CE149" s="4" t="str">
        <f t="shared" si="152"/>
        <v>MTBE</v>
      </c>
      <c r="CH149" s="4" t="str">
        <f t="shared" si="128"/>
        <v/>
      </c>
      <c r="CI149" s="4" t="str">
        <f t="shared" si="128"/>
        <v/>
      </c>
      <c r="CJ149" s="4" t="str">
        <f t="shared" si="128"/>
        <v/>
      </c>
    </row>
    <row r="150" spans="4:88" ht="15.75" customHeight="1" x14ac:dyDescent="0.25">
      <c r="D150" s="4" t="s">
        <v>158</v>
      </c>
      <c r="E150" s="4">
        <f>INDEX([1]IND_Attributes!$H:$H,MATCH(SER_SavePot!$D150,[1]IND_Attributes!$A:$A,0))</f>
        <v>0.108987119097014</v>
      </c>
      <c r="F150" s="56" t="str">
        <f>INDEX([1]IND_Attributes!I:I,MATCH(SER_SavePot!$D150,[1]IND_Attributes!$A:$A,0))</f>
        <v>INDRETRHN_OLDI_DMD</v>
      </c>
      <c r="G150" s="56" t="str">
        <f t="shared" si="171"/>
        <v>INDRETRHN_OLDI_DMD</v>
      </c>
      <c r="H150" s="56" t="s">
        <v>9</v>
      </c>
      <c r="I150" s="56" t="s">
        <v>10</v>
      </c>
      <c r="J150" s="56">
        <v>2015</v>
      </c>
      <c r="K150" s="73">
        <f t="shared" si="172"/>
        <v>2.1839903549626644E-4</v>
      </c>
      <c r="L150" s="73">
        <f t="shared" si="173"/>
        <v>2.1839903549626644E-4</v>
      </c>
      <c r="M150" s="56"/>
      <c r="N150" s="56" t="str">
        <f t="shared" si="174"/>
        <v>RHNB-48</v>
      </c>
      <c r="O150" s="56" t="str">
        <f t="shared" si="175"/>
        <v>RET</v>
      </c>
      <c r="P150" s="4">
        <f t="shared" si="167"/>
        <v>856</v>
      </c>
      <c r="Q150" s="4">
        <f t="shared" si="168"/>
        <v>10</v>
      </c>
      <c r="R150" s="4">
        <f t="shared" si="176"/>
        <v>866</v>
      </c>
      <c r="S150" s="4">
        <f t="shared" si="177"/>
        <v>3</v>
      </c>
      <c r="T150" s="4">
        <f t="shared" si="169"/>
        <v>2.2265529817321328E-3</v>
      </c>
      <c r="AG150" s="29">
        <f t="shared" ref="AG150:AG153" si="198">AG149</f>
        <v>1.9</v>
      </c>
      <c r="AH150" s="30" t="str">
        <f t="shared" si="136"/>
        <v>RH-19</v>
      </c>
      <c r="AI150" s="64" t="s">
        <v>947</v>
      </c>
      <c r="AJ150" s="31">
        <f>TREND(CHOOSE({1;2},AJ$6,AJ$12),CHOOSE({1;2},$AV$6,$AV$11),$AG150)</f>
        <v>0</v>
      </c>
      <c r="AK150" s="32">
        <f>TREND(CHOOSE({1;2},AK$6,AK$12),CHOOSE({1;2},$AV$6,$AV$11),$AG150)</f>
        <v>0</v>
      </c>
      <c r="AL150" s="32">
        <f>TREND(CHOOSE({1;2},AL$6,AL$12),CHOOSE({1;2},$AV$6,$AV$11),$AG150)</f>
        <v>0</v>
      </c>
      <c r="AM150" s="32">
        <f>TREND(CHOOSE({1;2},AM$6,AM$12),CHOOSE({1;2},$AV$6,$AV$11),$AG150)</f>
        <v>0</v>
      </c>
      <c r="AN150" s="32">
        <f>TREND(CHOOSE({1;2},AN$6,AN$12),CHOOSE({1;2},$AV$6,$AV$11),$AG150)</f>
        <v>0</v>
      </c>
      <c r="AO150" s="32">
        <f>TREND(CHOOSE({1;2},AO$6,AO$12),CHOOSE({1;2},$AV$6,$AV$11),$AG150)</f>
        <v>0</v>
      </c>
      <c r="AP150" s="32">
        <f>TREND(CHOOSE({1;2},AP$6,AP$12),CHOOSE({1;2},$AV$6,$AV$11),$AG150)</f>
        <v>0</v>
      </c>
      <c r="AQ150" s="32">
        <f>TREND(CHOOSE({1;2},AQ$6,AQ$12),CHOOSE({1;2},$AV$6,$AV$11),$AG150)</f>
        <v>0</v>
      </c>
      <c r="AR150" s="32">
        <f>TREND(CHOOSE({1;2},AR$6,AR$12),CHOOSE({1;2},$AV$6,$AV$11),$AG150)</f>
        <v>0</v>
      </c>
      <c r="AS150" s="32">
        <f t="shared" si="193"/>
        <v>0</v>
      </c>
      <c r="AT150" s="32">
        <f t="shared" si="193"/>
        <v>0</v>
      </c>
      <c r="AU150" s="33">
        <f t="shared" si="194"/>
        <v>0</v>
      </c>
      <c r="AX150" s="29">
        <f t="shared" ref="AX150:AX153" si="199">AX149</f>
        <v>1.9</v>
      </c>
      <c r="AY150" s="30" t="str">
        <f t="shared" si="125"/>
        <v>RH-19</v>
      </c>
      <c r="AZ150" s="64" t="s">
        <v>947</v>
      </c>
      <c r="BA150" s="36">
        <f t="shared" si="195"/>
        <v>0</v>
      </c>
      <c r="BB150" s="37">
        <f t="shared" si="181"/>
        <v>0</v>
      </c>
      <c r="BC150" s="37">
        <f t="shared" si="181"/>
        <v>0</v>
      </c>
      <c r="BD150" s="37">
        <f t="shared" si="181"/>
        <v>0</v>
      </c>
      <c r="BE150" s="37">
        <f t="shared" si="181"/>
        <v>0</v>
      </c>
      <c r="BF150" s="37">
        <f t="shared" si="181"/>
        <v>0</v>
      </c>
      <c r="BG150" s="37">
        <f t="shared" si="181"/>
        <v>0</v>
      </c>
      <c r="BH150" s="37">
        <f t="shared" si="181"/>
        <v>0</v>
      </c>
      <c r="BI150" s="37">
        <f t="shared" si="181"/>
        <v>0</v>
      </c>
      <c r="BJ150" s="37">
        <f t="shared" si="196"/>
        <v>0</v>
      </c>
      <c r="BK150" s="37">
        <f t="shared" si="196"/>
        <v>0</v>
      </c>
      <c r="BL150" s="38">
        <f t="shared" si="197"/>
        <v>0</v>
      </c>
      <c r="BN150" s="41">
        <v>0.7</v>
      </c>
      <c r="BO150" s="8" t="str">
        <f t="shared" si="126"/>
        <v>MTDN-07</v>
      </c>
      <c r="BP150" s="42" t="s">
        <v>1014</v>
      </c>
      <c r="BQ150" s="36">
        <f t="shared" si="178"/>
        <v>1.01893479384918E-3</v>
      </c>
      <c r="BR150" s="37">
        <f t="shared" si="178"/>
        <v>3.4282508546535327E-3</v>
      </c>
      <c r="BS150" s="37">
        <f t="shared" si="178"/>
        <v>2.5627892275897589E-3</v>
      </c>
      <c r="BT150" s="37">
        <f t="shared" si="178"/>
        <v>2.9603144809658838E-3</v>
      </c>
      <c r="BU150" s="37">
        <f t="shared" si="178"/>
        <v>3.497292625438804E-3</v>
      </c>
      <c r="BV150" s="37">
        <f t="shared" si="178"/>
        <v>3.6537623456042168E-3</v>
      </c>
      <c r="BW150" s="37">
        <f t="shared" si="127"/>
        <v>1.01893479384918E-3</v>
      </c>
      <c r="BX150" s="37">
        <f t="shared" si="178"/>
        <v>3.2461757025381739E-3</v>
      </c>
      <c r="BY150" s="37">
        <f t="shared" si="178"/>
        <v>1.0786711761247621E-3</v>
      </c>
      <c r="BZ150" s="37">
        <f t="shared" si="178"/>
        <v>1.0786711761247621E-3</v>
      </c>
      <c r="CA150" s="37"/>
      <c r="CB150" s="38">
        <f t="shared" si="178"/>
        <v>1.01893479384918E-3</v>
      </c>
      <c r="CC150" s="43"/>
      <c r="CE150" s="4" t="str">
        <f t="shared" si="152"/>
        <v>MTDN</v>
      </c>
      <c r="CH150" s="4" t="str">
        <f t="shared" si="128"/>
        <v/>
      </c>
      <c r="CI150" s="4" t="str">
        <f t="shared" si="128"/>
        <v/>
      </c>
      <c r="CJ150" s="4" t="str">
        <f t="shared" si="128"/>
        <v/>
      </c>
    </row>
    <row r="151" spans="4:88" ht="15.75" customHeight="1" x14ac:dyDescent="0.25">
      <c r="D151" s="4" t="s">
        <v>159</v>
      </c>
      <c r="E151" s="4">
        <f>INDEX([1]IND_Attributes!$H:$H,MATCH(SER_SavePot!$D151,[1]IND_Attributes!$A:$A,0))</f>
        <v>0.51829269988160398</v>
      </c>
      <c r="F151" s="56" t="str">
        <f>INDEX([1]IND_Attributes!I:I,MATCH(SER_SavePot!$D151,[1]IND_Attributes!$A:$A,0))</f>
        <v>INDRETRHN_OLDC_DMD</v>
      </c>
      <c r="G151" s="56" t="str">
        <f t="shared" si="171"/>
        <v>INDRETRHN_OLDC_DMD</v>
      </c>
      <c r="H151" s="56" t="s">
        <v>9</v>
      </c>
      <c r="I151" s="56" t="s">
        <v>10</v>
      </c>
      <c r="J151" s="56">
        <v>2015</v>
      </c>
      <c r="K151" s="73">
        <f t="shared" si="172"/>
        <v>1.0386055406982574E-3</v>
      </c>
      <c r="L151" s="73">
        <f t="shared" si="173"/>
        <v>1.0386055406982574E-3</v>
      </c>
      <c r="M151" s="56"/>
      <c r="N151" s="56" t="str">
        <f t="shared" si="174"/>
        <v>RHNB-49</v>
      </c>
      <c r="O151" s="56" t="str">
        <f t="shared" si="175"/>
        <v>RET</v>
      </c>
      <c r="P151" s="4">
        <f t="shared" si="167"/>
        <v>874</v>
      </c>
      <c r="Q151" s="4">
        <f t="shared" si="168"/>
        <v>10</v>
      </c>
      <c r="R151" s="4">
        <f t="shared" si="176"/>
        <v>884</v>
      </c>
      <c r="S151" s="4">
        <f t="shared" si="177"/>
        <v>3</v>
      </c>
      <c r="T151" s="4">
        <f t="shared" si="169"/>
        <v>2.2265529817321605E-3</v>
      </c>
      <c r="AG151" s="29">
        <f t="shared" si="198"/>
        <v>1.9</v>
      </c>
      <c r="AH151" s="30" t="str">
        <f t="shared" si="136"/>
        <v>LA-19</v>
      </c>
      <c r="AI151" s="64" t="s">
        <v>949</v>
      </c>
      <c r="AJ151" s="31">
        <f>TREND(CHOOSE({1;2},AJ$6,AJ$13),CHOOSE({1;2},$AV$6,$AV$11),$AG151)</f>
        <v>0.13946354294952223</v>
      </c>
      <c r="AK151" s="32">
        <f>TREND(CHOOSE({1;2},AK$6,AK$13),CHOOSE({1;2},$AV$6,$AV$11),$AG151)</f>
        <v>0.11402502664652411</v>
      </c>
      <c r="AL151" s="32">
        <f>TREND(CHOOSE({1;2},AL$6,AL$13),CHOOSE({1;2},$AV$6,$AV$11),$AG151)</f>
        <v>0.12914396438119427</v>
      </c>
      <c r="AM151" s="32">
        <f>TREND(CHOOSE({1;2},AM$6,AM$13),CHOOSE({1;2},$AV$6,$AV$11),$AG151)</f>
        <v>0.14591577211589182</v>
      </c>
      <c r="AN151" s="32">
        <f>TREND(CHOOSE({1;2},AN$6,AN$13),CHOOSE({1;2},$AV$6,$AV$11),$AG151)</f>
        <v>0.11625958151239632</v>
      </c>
      <c r="AO151" s="32">
        <f>TREND(CHOOSE({1;2},AO$6,AO$13),CHOOSE({1;2},$AV$6,$AV$11),$AG151)</f>
        <v>0.10285054535804344</v>
      </c>
      <c r="AP151" s="32">
        <f>TREND(CHOOSE({1;2},AP$6,AP$13),CHOOSE({1;2},$AV$6,$AV$11),$AG151)</f>
        <v>0.12259265724332481</v>
      </c>
      <c r="AQ151" s="32">
        <f>TREND(CHOOSE({1;2},AQ$6,AQ$13),CHOOSE({1;2},$AV$6,$AV$11),$AG151)</f>
        <v>0.13849422911725176</v>
      </c>
      <c r="AR151" s="32">
        <f>TREND(CHOOSE({1;2},AR$6,AR$13),CHOOSE({1;2},$AV$6,$AV$11),$AG151)</f>
        <v>6.8234883751952691E-2</v>
      </c>
      <c r="AS151" s="32">
        <f t="shared" si="193"/>
        <v>6.8234883751952691E-2</v>
      </c>
      <c r="AT151" s="32">
        <f t="shared" si="193"/>
        <v>6.8234883751952691E-2</v>
      </c>
      <c r="AU151" s="33">
        <f t="shared" si="194"/>
        <v>0.13946354294952223</v>
      </c>
      <c r="AX151" s="29">
        <f t="shared" si="199"/>
        <v>1.9</v>
      </c>
      <c r="AY151" s="30" t="str">
        <f t="shared" si="125"/>
        <v>LA-19</v>
      </c>
      <c r="AZ151" s="64" t="s">
        <v>949</v>
      </c>
      <c r="BA151" s="36">
        <f t="shared" si="195"/>
        <v>7.3401864710274656E-3</v>
      </c>
      <c r="BB151" s="37">
        <f t="shared" si="181"/>
        <v>6.0013171919223174E-3</v>
      </c>
      <c r="BC151" s="37">
        <f t="shared" si="181"/>
        <v>6.7970507569049404E-3</v>
      </c>
      <c r="BD151" s="37">
        <f t="shared" si="181"/>
        <v>7.679777479783767E-3</v>
      </c>
      <c r="BE151" s="37">
        <f t="shared" si="181"/>
        <v>6.1189253427576945E-3</v>
      </c>
      <c r="BF151" s="37">
        <f t="shared" si="181"/>
        <v>5.4131865977917609E-3</v>
      </c>
      <c r="BG151" s="37">
        <f t="shared" si="181"/>
        <v>6.4522451180697299E-3</v>
      </c>
      <c r="BH151" s="37">
        <f t="shared" si="181"/>
        <v>7.2891699535395649E-3</v>
      </c>
      <c r="BI151" s="37">
        <f t="shared" si="181"/>
        <v>3.591309671155396E-3</v>
      </c>
      <c r="BJ151" s="37">
        <f t="shared" si="196"/>
        <v>3.591309671155396E-3</v>
      </c>
      <c r="BK151" s="37">
        <f t="shared" si="196"/>
        <v>3.591309671155396E-3</v>
      </c>
      <c r="BL151" s="38">
        <f t="shared" si="197"/>
        <v>7.3401864710274656E-3</v>
      </c>
      <c r="BN151" s="41">
        <v>0.7</v>
      </c>
      <c r="BO151" s="8" t="str">
        <f t="shared" si="126"/>
        <v>MTDE-07</v>
      </c>
      <c r="BP151" s="42" t="s">
        <v>1014</v>
      </c>
      <c r="BQ151" s="36">
        <f t="shared" si="178"/>
        <v>1.01893479384918E-3</v>
      </c>
      <c r="BR151" s="37">
        <f t="shared" si="178"/>
        <v>3.4282508546535327E-3</v>
      </c>
      <c r="BS151" s="37">
        <f t="shared" si="178"/>
        <v>2.5627892275897589E-3</v>
      </c>
      <c r="BT151" s="37">
        <f t="shared" si="178"/>
        <v>2.9603144809658838E-3</v>
      </c>
      <c r="BU151" s="37">
        <f t="shared" si="178"/>
        <v>3.497292625438804E-3</v>
      </c>
      <c r="BV151" s="37">
        <f t="shared" si="178"/>
        <v>3.6537623456042168E-3</v>
      </c>
      <c r="BW151" s="37">
        <f t="shared" si="127"/>
        <v>1.01893479384918E-3</v>
      </c>
      <c r="BX151" s="37">
        <f t="shared" si="178"/>
        <v>3.2461757025381739E-3</v>
      </c>
      <c r="BY151" s="37">
        <f t="shared" si="178"/>
        <v>1.0786711761247621E-3</v>
      </c>
      <c r="BZ151" s="37">
        <f t="shared" si="178"/>
        <v>1.0786711761247621E-3</v>
      </c>
      <c r="CA151" s="37"/>
      <c r="CB151" s="38">
        <f t="shared" si="178"/>
        <v>1.01893479384918E-3</v>
      </c>
      <c r="CC151" s="43"/>
      <c r="CE151" s="4" t="str">
        <f t="shared" si="152"/>
        <v>MTDE</v>
      </c>
      <c r="CH151" s="4" t="str">
        <f t="shared" si="128"/>
        <v/>
      </c>
      <c r="CI151" s="4" t="str">
        <f t="shared" si="128"/>
        <v/>
      </c>
      <c r="CJ151" s="4" t="str">
        <f t="shared" si="128"/>
        <v/>
      </c>
    </row>
    <row r="152" spans="4:88" ht="15.75" customHeight="1" x14ac:dyDescent="0.25">
      <c r="D152" s="4" t="s">
        <v>160</v>
      </c>
      <c r="E152" s="4">
        <f>INDEX([1]IND_Attributes!$H:$H,MATCH(SER_SavePot!$D152,[1]IND_Attributes!$A:$A,0))</f>
        <v>0.37272018102138099</v>
      </c>
      <c r="F152" s="56" t="str">
        <f>INDEX([1]IND_Attributes!I:I,MATCH(SER_SavePot!$D152,[1]IND_Attributes!$A:$A,0))</f>
        <v>INDRETRHN_OLDD_DMD</v>
      </c>
      <c r="G152" s="56" t="str">
        <f t="shared" si="171"/>
        <v>INDRETRHN_OLDD_DMD</v>
      </c>
      <c r="H152" s="56" t="s">
        <v>9</v>
      </c>
      <c r="I152" s="56" t="s">
        <v>10</v>
      </c>
      <c r="J152" s="56">
        <v>2015</v>
      </c>
      <c r="K152" s="73">
        <f t="shared" si="172"/>
        <v>7.4689310736441585E-4</v>
      </c>
      <c r="L152" s="73">
        <f t="shared" si="173"/>
        <v>7.4689310736441585E-4</v>
      </c>
      <c r="M152" s="56"/>
      <c r="N152" s="56" t="str">
        <f t="shared" si="174"/>
        <v>RHNB-49</v>
      </c>
      <c r="O152" s="56" t="str">
        <f t="shared" si="175"/>
        <v>RET</v>
      </c>
      <c r="P152" s="4">
        <f t="shared" si="167"/>
        <v>874</v>
      </c>
      <c r="Q152" s="4">
        <f t="shared" si="168"/>
        <v>10</v>
      </c>
      <c r="R152" s="4">
        <f t="shared" si="176"/>
        <v>884</v>
      </c>
      <c r="S152" s="4">
        <f t="shared" si="177"/>
        <v>3</v>
      </c>
      <c r="T152" s="4">
        <f t="shared" si="169"/>
        <v>2.2265529817321605E-3</v>
      </c>
      <c r="AG152" s="29">
        <f t="shared" si="198"/>
        <v>1.9</v>
      </c>
      <c r="AH152" s="30" t="str">
        <f t="shared" si="136"/>
        <v>EM-19</v>
      </c>
      <c r="AI152" s="64" t="s">
        <v>951</v>
      </c>
      <c r="AJ152" s="31">
        <f>TREND(CHOOSE({1;2},AJ$6,AJ$14),CHOOSE({1;2},$AV$6,$AV$11),$AG152)</f>
        <v>0.16043988753605654</v>
      </c>
      <c r="AK152" s="32">
        <f>TREND(CHOOSE({1;2},AK$6,AK$14),CHOOSE({1;2},$AV$6,$AV$11),$AG152)</f>
        <v>0.11754656987103439</v>
      </c>
      <c r="AL152" s="32">
        <f>TREND(CHOOSE({1;2},AL$6,AL$14),CHOOSE({1;2},$AV$6,$AV$11),$AG152)</f>
        <v>0.11075420826854897</v>
      </c>
      <c r="AM152" s="32">
        <f>TREND(CHOOSE({1;2},AM$6,AM$14),CHOOSE({1;2},$AV$6,$AV$11),$AG152)</f>
        <v>6.4421021604890605E-2</v>
      </c>
      <c r="AN152" s="32">
        <f>TREND(CHOOSE({1;2},AN$6,AN$14),CHOOSE({1;2},$AV$6,$AV$11),$AG152)</f>
        <v>8.9514080813946142E-2</v>
      </c>
      <c r="AO152" s="32">
        <f>TREND(CHOOSE({1;2},AO$6,AO$14),CHOOSE({1;2},$AV$6,$AV$11),$AG152)</f>
        <v>0.10152217528606455</v>
      </c>
      <c r="AP152" s="32">
        <f>TREND(CHOOSE({1;2},AP$6,AP$14),CHOOSE({1;2},$AV$6,$AV$11),$AG152)</f>
        <v>0.16760953547313007</v>
      </c>
      <c r="AQ152" s="32">
        <f>TREND(CHOOSE({1;2},AQ$6,AQ$14),CHOOSE({1;2},$AV$6,$AV$11),$AG152)</f>
        <v>0.13223626035236186</v>
      </c>
      <c r="AR152" s="32">
        <f>TREND(CHOOSE({1;2},AR$6,AR$14),CHOOSE({1;2},$AV$6,$AV$11),$AG152)</f>
        <v>0.14033578023513499</v>
      </c>
      <c r="AS152" s="32">
        <f t="shared" si="193"/>
        <v>0.14033578023513499</v>
      </c>
      <c r="AT152" s="32">
        <f t="shared" si="193"/>
        <v>0.14033578023513499</v>
      </c>
      <c r="AU152" s="33">
        <f t="shared" si="194"/>
        <v>0.16043988753605654</v>
      </c>
      <c r="AX152" s="29">
        <f t="shared" si="199"/>
        <v>1.9</v>
      </c>
      <c r="AY152" s="30" t="str">
        <f t="shared" si="125"/>
        <v>EM-19</v>
      </c>
      <c r="AZ152" s="64" t="s">
        <v>951</v>
      </c>
      <c r="BA152" s="36">
        <f t="shared" si="195"/>
        <v>8.4442046071608878E-3</v>
      </c>
      <c r="BB152" s="37">
        <f t="shared" si="181"/>
        <v>6.1866615721597046E-3</v>
      </c>
      <c r="BC152" s="37">
        <f t="shared" si="181"/>
        <v>5.8291688562394223E-3</v>
      </c>
      <c r="BD152" s="37">
        <f t="shared" si="181"/>
        <v>3.390580084467916E-3</v>
      </c>
      <c r="BE152" s="37">
        <f t="shared" si="181"/>
        <v>4.7112674112603087E-3</v>
      </c>
      <c r="BF152" s="37">
        <f t="shared" si="181"/>
        <v>5.3432723834770657E-3</v>
      </c>
      <c r="BG152" s="37">
        <f t="shared" si="181"/>
        <v>8.821554498585793E-3</v>
      </c>
      <c r="BH152" s="37">
        <f t="shared" si="181"/>
        <v>6.9598031764400992E-3</v>
      </c>
      <c r="BI152" s="37">
        <f t="shared" si="181"/>
        <v>7.3860936965860491E-3</v>
      </c>
      <c r="BJ152" s="37">
        <f t="shared" si="196"/>
        <v>7.3860936965860491E-3</v>
      </c>
      <c r="BK152" s="37">
        <f t="shared" si="196"/>
        <v>7.3860936965860491E-3</v>
      </c>
      <c r="BL152" s="38">
        <f t="shared" si="197"/>
        <v>8.4442046071608878E-3</v>
      </c>
      <c r="BN152" s="41">
        <v>0.7</v>
      </c>
      <c r="BO152" s="8" t="str">
        <f t="shared" si="126"/>
        <v>HTBN-07</v>
      </c>
      <c r="BP152" s="42" t="s">
        <v>1017</v>
      </c>
      <c r="BQ152" s="36">
        <f t="shared" si="178"/>
        <v>7.6366523681552136E-4</v>
      </c>
      <c r="BR152" s="37">
        <f t="shared" si="178"/>
        <v>5.9345030025600076E-4</v>
      </c>
      <c r="BS152" s="37">
        <f t="shared" si="178"/>
        <v>4.4786961005290017E-4</v>
      </c>
      <c r="BT152" s="37">
        <f t="shared" si="178"/>
        <v>3.8378880247253388E-5</v>
      </c>
      <c r="BU152" s="37">
        <f t="shared" si="178"/>
        <v>1.4666603197622456E-4</v>
      </c>
      <c r="BV152" s="37">
        <f t="shared" si="178"/>
        <v>7.352569878439812E-4</v>
      </c>
      <c r="BW152" s="37">
        <f t="shared" si="127"/>
        <v>7.6366523681552136E-4</v>
      </c>
      <c r="BX152" s="37">
        <f t="shared" si="178"/>
        <v>8.6168204405809214E-4</v>
      </c>
      <c r="BY152" s="37">
        <f t="shared" si="178"/>
        <v>8.6168204405809214E-4</v>
      </c>
      <c r="BZ152" s="37">
        <f t="shared" si="178"/>
        <v>8.6168204405809214E-4</v>
      </c>
      <c r="CA152" s="37"/>
      <c r="CB152" s="38">
        <f t="shared" si="178"/>
        <v>7.6366523681552136E-4</v>
      </c>
      <c r="CC152" s="43"/>
      <c r="CE152" s="4" t="str">
        <f t="shared" si="152"/>
        <v>HTBN</v>
      </c>
      <c r="CH152" s="4" t="str">
        <f t="shared" si="128"/>
        <v/>
      </c>
      <c r="CI152" s="4" t="str">
        <f t="shared" si="128"/>
        <v/>
      </c>
      <c r="CJ152" s="4" t="str">
        <f t="shared" si="128"/>
        <v/>
      </c>
    </row>
    <row r="153" spans="4:88" ht="15.75" customHeight="1" x14ac:dyDescent="0.25">
      <c r="D153" s="4" t="s">
        <v>161</v>
      </c>
      <c r="E153" s="4">
        <f>INDEX([1]IND_Attributes!$H:$H,MATCH(SER_SavePot!$D153,[1]IND_Attributes!$A:$A,0))</f>
        <v>0.108987119097014</v>
      </c>
      <c r="F153" s="56" t="str">
        <f>INDEX([1]IND_Attributes!I:I,MATCH(SER_SavePot!$D153,[1]IND_Attributes!$A:$A,0))</f>
        <v>INDRETRHN_OLDI_DMD</v>
      </c>
      <c r="G153" s="56" t="str">
        <f t="shared" si="171"/>
        <v>INDRETRHN_OLDI_DMD</v>
      </c>
      <c r="H153" s="56" t="s">
        <v>9</v>
      </c>
      <c r="I153" s="56" t="s">
        <v>10</v>
      </c>
      <c r="J153" s="56">
        <v>2015</v>
      </c>
      <c r="K153" s="73">
        <f t="shared" si="172"/>
        <v>2.1839903549626915E-4</v>
      </c>
      <c r="L153" s="73">
        <f t="shared" si="173"/>
        <v>2.1839903549626915E-4</v>
      </c>
      <c r="M153" s="56"/>
      <c r="N153" s="56" t="str">
        <f t="shared" si="174"/>
        <v>RHNB-49</v>
      </c>
      <c r="O153" s="56" t="str">
        <f t="shared" si="175"/>
        <v>RET</v>
      </c>
      <c r="P153" s="4">
        <f t="shared" si="167"/>
        <v>874</v>
      </c>
      <c r="Q153" s="4">
        <f t="shared" si="168"/>
        <v>10</v>
      </c>
      <c r="R153" s="4">
        <f t="shared" si="176"/>
        <v>884</v>
      </c>
      <c r="S153" s="4">
        <f t="shared" si="177"/>
        <v>3</v>
      </c>
      <c r="T153" s="4">
        <f t="shared" si="169"/>
        <v>2.2265529817321605E-3</v>
      </c>
      <c r="AG153" s="44">
        <f t="shared" si="198"/>
        <v>1.9</v>
      </c>
      <c r="AH153" s="46" t="str">
        <f t="shared" si="136"/>
        <v>TR-19</v>
      </c>
      <c r="AI153" s="67" t="s">
        <v>955</v>
      </c>
      <c r="AJ153" s="62">
        <f>TREND(CHOOSE({1;2},AJ$6,AJ$15),CHOOSE({1;2},$AV$6,$AV$11),$AG153)</f>
        <v>5.915459721943904E-2</v>
      </c>
      <c r="AK153" s="49">
        <f>TREND(CHOOSE({1;2},AK$6,AK$15),CHOOSE({1;2},$AV$6,$AV$11),$AG153)</f>
        <v>9.4020078787638139E-3</v>
      </c>
      <c r="AL153" s="49">
        <f>TREND(CHOOSE({1;2},AL$6,AL$15),CHOOSE({1;2},$AV$6,$AV$11),$AG153)</f>
        <v>2.0785379635959889E-2</v>
      </c>
      <c r="AM153" s="49">
        <f>TREND(CHOOSE({1;2},AM$6,AM$15),CHOOSE({1;2},$AV$6,$AV$11),$AG153)</f>
        <v>6.5286790583103764E-3</v>
      </c>
      <c r="AN153" s="49">
        <f>TREND(CHOOSE({1;2},AN$6,AN$15),CHOOSE({1;2},$AV$6,$AV$11),$AG153)</f>
        <v>1.3045637157015889E-2</v>
      </c>
      <c r="AO153" s="49">
        <f>TREND(CHOOSE({1;2},AO$6,AO$15),CHOOSE({1;2},$AV$6,$AV$11),$AG153)</f>
        <v>9.3638251669205738E-3</v>
      </c>
      <c r="AP153" s="49">
        <f>TREND(CHOOSE({1;2},AP$6,AP$15),CHOOSE({1;2},$AV$6,$AV$11),$AG153)</f>
        <v>0</v>
      </c>
      <c r="AQ153" s="49">
        <f>TREND(CHOOSE({1;2},AQ$6,AQ$15),CHOOSE({1;2},$AV$6,$AV$11),$AG153)</f>
        <v>1.9713354352734934E-2</v>
      </c>
      <c r="AR153" s="49">
        <f>TREND(CHOOSE({1;2},AR$6,AR$15),CHOOSE({1;2},$AV$6,$AV$11),$AG153)</f>
        <v>1.9713354352734934E-2</v>
      </c>
      <c r="AS153" s="49">
        <f t="shared" si="193"/>
        <v>1.9713354352734934E-2</v>
      </c>
      <c r="AT153" s="49">
        <f t="shared" si="193"/>
        <v>1.9713354352734934E-2</v>
      </c>
      <c r="AU153" s="50">
        <f t="shared" si="194"/>
        <v>5.915459721943904E-2</v>
      </c>
      <c r="AX153" s="44">
        <f t="shared" si="199"/>
        <v>1.9</v>
      </c>
      <c r="AY153" s="46" t="str">
        <f t="shared" si="125"/>
        <v>TR-19</v>
      </c>
      <c r="AZ153" s="67" t="s">
        <v>955</v>
      </c>
      <c r="BA153" s="51">
        <f t="shared" si="195"/>
        <v>3.1133998536546775E-3</v>
      </c>
      <c r="BB153" s="53">
        <f t="shared" si="195"/>
        <v>4.9484251993493766E-4</v>
      </c>
      <c r="BC153" s="53">
        <f t="shared" si="195"/>
        <v>1.0939673492610449E-3</v>
      </c>
      <c r="BD153" s="53">
        <f t="shared" si="195"/>
        <v>3.436146872794945E-4</v>
      </c>
      <c r="BE153" s="53">
        <f t="shared" si="195"/>
        <v>6.8661248194820494E-4</v>
      </c>
      <c r="BF153" s="53">
        <f t="shared" si="195"/>
        <v>4.9283290352213419E-4</v>
      </c>
      <c r="BG153" s="53">
        <f t="shared" si="195"/>
        <v>0</v>
      </c>
      <c r="BH153" s="53">
        <f t="shared" si="195"/>
        <v>1.0375449659334179E-3</v>
      </c>
      <c r="BI153" s="53">
        <f t="shared" si="195"/>
        <v>1.0375449659334179E-3</v>
      </c>
      <c r="BJ153" s="53">
        <f t="shared" si="196"/>
        <v>1.0375449659334179E-3</v>
      </c>
      <c r="BK153" s="53">
        <f t="shared" si="196"/>
        <v>1.0375449659334179E-3</v>
      </c>
      <c r="BL153" s="55">
        <f t="shared" si="197"/>
        <v>3.1133998536546775E-3</v>
      </c>
      <c r="BN153" s="41">
        <v>0.7</v>
      </c>
      <c r="BO153" s="8" t="str">
        <f t="shared" si="126"/>
        <v>HTBE-07</v>
      </c>
      <c r="BP153" s="42" t="s">
        <v>1019</v>
      </c>
      <c r="BQ153" s="36">
        <f t="shared" si="178"/>
        <v>7.6366523681552136E-4</v>
      </c>
      <c r="BR153" s="37">
        <f t="shared" si="178"/>
        <v>5.9345030025600076E-4</v>
      </c>
      <c r="BS153" s="37">
        <f t="shared" si="178"/>
        <v>4.4786961005290017E-4</v>
      </c>
      <c r="BT153" s="37">
        <f t="shared" si="178"/>
        <v>3.8378880247253388E-5</v>
      </c>
      <c r="BU153" s="37">
        <f t="shared" si="178"/>
        <v>1.4666603197622456E-4</v>
      </c>
      <c r="BV153" s="37">
        <f t="shared" si="178"/>
        <v>7.352569878439812E-4</v>
      </c>
      <c r="BW153" s="37">
        <f t="shared" si="127"/>
        <v>7.6366523681552136E-4</v>
      </c>
      <c r="BX153" s="37">
        <f t="shared" si="178"/>
        <v>8.6168204405809214E-4</v>
      </c>
      <c r="BY153" s="37">
        <f t="shared" si="178"/>
        <v>8.6168204405809214E-4</v>
      </c>
      <c r="BZ153" s="37">
        <f t="shared" si="178"/>
        <v>8.6168204405809214E-4</v>
      </c>
      <c r="CA153" s="37"/>
      <c r="CB153" s="38">
        <f t="shared" si="178"/>
        <v>7.6366523681552136E-4</v>
      </c>
      <c r="CC153" s="43"/>
      <c r="CE153" s="4" t="str">
        <f t="shared" si="152"/>
        <v>HTBE</v>
      </c>
      <c r="CH153" s="4" t="str">
        <f t="shared" si="128"/>
        <v/>
      </c>
      <c r="CI153" s="4" t="str">
        <f t="shared" si="128"/>
        <v/>
      </c>
      <c r="CJ153" s="4" t="str">
        <f t="shared" si="128"/>
        <v/>
      </c>
    </row>
    <row r="154" spans="4:88" ht="15.75" customHeight="1" x14ac:dyDescent="0.25">
      <c r="D154" s="4" t="s">
        <v>162</v>
      </c>
      <c r="E154" s="4">
        <f>INDEX([1]IND_Attributes!$H:$H,MATCH(SER_SavePot!$D154,[1]IND_Attributes!$A:$A,0))</f>
        <v>0.51829269988160398</v>
      </c>
      <c r="F154" s="56" t="str">
        <f>INDEX([1]IND_Attributes!I:I,MATCH(SER_SavePot!$D154,[1]IND_Attributes!$A:$A,0))</f>
        <v>INDRETRHN_OLDC_DMD</v>
      </c>
      <c r="G154" s="56" t="str">
        <f t="shared" si="171"/>
        <v>INDRETRHN_OLDC_DMD</v>
      </c>
      <c r="H154" s="56" t="s">
        <v>9</v>
      </c>
      <c r="I154" s="56" t="s">
        <v>10</v>
      </c>
      <c r="J154" s="56">
        <v>2015</v>
      </c>
      <c r="K154" s="73">
        <f t="shared" si="172"/>
        <v>1.0386055406982446E-3</v>
      </c>
      <c r="L154" s="73">
        <f t="shared" si="173"/>
        <v>1.0386055406982446E-3</v>
      </c>
      <c r="M154" s="56"/>
      <c r="N154" s="56" t="str">
        <f t="shared" si="174"/>
        <v>RHNB-50</v>
      </c>
      <c r="O154" s="56" t="str">
        <f t="shared" si="175"/>
        <v>RET</v>
      </c>
      <c r="P154" s="4">
        <f t="shared" si="167"/>
        <v>892</v>
      </c>
      <c r="Q154" s="4">
        <f t="shared" si="168"/>
        <v>10</v>
      </c>
      <c r="R154" s="4">
        <f t="shared" si="176"/>
        <v>902</v>
      </c>
      <c r="S154" s="4">
        <f t="shared" si="177"/>
        <v>3</v>
      </c>
      <c r="T154" s="4">
        <f t="shared" si="169"/>
        <v>2.2265529817321328E-3</v>
      </c>
      <c r="AG154" s="11">
        <f>ROUND(AG148+0.1,2)</f>
        <v>2</v>
      </c>
      <c r="AH154" s="13" t="str">
        <f t="shared" si="136"/>
        <v>MT-20</v>
      </c>
      <c r="AI154" s="74" t="s">
        <v>942</v>
      </c>
      <c r="AJ154" s="14">
        <f>TREND(CHOOSE({1;2},AJ$6,AJ$10),CHOOSE({1;2},$AV$6,$AV$10),$AG154)</f>
        <v>2.0378695876983613E-2</v>
      </c>
      <c r="AK154" s="15">
        <f>TREND(CHOOSE({1;2},AK$6,AK$10),CHOOSE({1;2},$AV$6,$AV$10),$AG154)</f>
        <v>6.8565017093070682E-2</v>
      </c>
      <c r="AL154" s="15">
        <f>TREND(CHOOSE({1;2},AL$6,AL$10),CHOOSE({1;2},$AV$6,$AV$10),$AG154)</f>
        <v>5.1255784551795192E-2</v>
      </c>
      <c r="AM154" s="15">
        <f>TREND(CHOOSE({1;2},AM$6,AM$10),CHOOSE({1;2},$AV$6,$AV$10),$AG154)</f>
        <v>5.9206289619317697E-2</v>
      </c>
      <c r="AN154" s="15">
        <f>TREND(CHOOSE({1;2},AN$6,AN$10),CHOOSE({1;2},$AV$6,$AV$10),$AG154)</f>
        <v>6.9945852508776066E-2</v>
      </c>
      <c r="AO154" s="15">
        <f>TREND(CHOOSE({1;2},AO$6,AO$10),CHOOSE({1;2},$AV$6,$AV$10),$AG154)</f>
        <v>7.3075246912084293E-2</v>
      </c>
      <c r="AP154" s="15">
        <f>TREND(CHOOSE({1;2},AP$6,AP$10),CHOOSE({1;2},$AV$6,$AV$10),$AG154)</f>
        <v>7.5458963566192028E-2</v>
      </c>
      <c r="AQ154" s="15">
        <f>TREND(CHOOSE({1;2},AQ$6,AQ$10),CHOOSE({1;2},$AV$6,$AV$10),$AG154)</f>
        <v>6.4923514050763492E-2</v>
      </c>
      <c r="AR154" s="15">
        <f>TREND(CHOOSE({1;2},AR$6,AR$10),CHOOSE({1;2},$AV$6,$AV$10),$AG154)</f>
        <v>2.1573423522495257E-2</v>
      </c>
      <c r="AS154" s="15">
        <f>AR154</f>
        <v>2.1573423522495257E-2</v>
      </c>
      <c r="AT154" s="15">
        <f>AS154</f>
        <v>2.1573423522495257E-2</v>
      </c>
      <c r="AU154" s="17">
        <f>AJ154</f>
        <v>2.0378695876983613E-2</v>
      </c>
      <c r="AX154" s="11">
        <f>ROUND(AX148+0.1,2)</f>
        <v>2</v>
      </c>
      <c r="AY154" s="13" t="str">
        <f t="shared" si="125"/>
        <v>MT-20</v>
      </c>
      <c r="AZ154" s="74" t="s">
        <v>942</v>
      </c>
      <c r="BA154" s="18">
        <f>AJ154-AJ148</f>
        <v>1.01893479384918E-3</v>
      </c>
      <c r="BB154" s="19">
        <f t="shared" si="195"/>
        <v>3.4282508546535362E-3</v>
      </c>
      <c r="BC154" s="19">
        <f t="shared" si="195"/>
        <v>2.5627892275897624E-3</v>
      </c>
      <c r="BD154" s="19">
        <f t="shared" si="195"/>
        <v>2.9603144809658907E-3</v>
      </c>
      <c r="BE154" s="19">
        <f t="shared" si="195"/>
        <v>3.4972926254388109E-3</v>
      </c>
      <c r="BF154" s="19">
        <f t="shared" si="195"/>
        <v>3.6537623456042168E-3</v>
      </c>
      <c r="BG154" s="19">
        <f t="shared" si="195"/>
        <v>3.7729481783096153E-3</v>
      </c>
      <c r="BH154" s="19">
        <f t="shared" si="195"/>
        <v>3.2461757025381774E-3</v>
      </c>
      <c r="BI154" s="19">
        <f t="shared" si="195"/>
        <v>1.0786711761247639E-3</v>
      </c>
      <c r="BJ154" s="19">
        <f>BI154</f>
        <v>1.0786711761247639E-3</v>
      </c>
      <c r="BK154" s="19">
        <f>BJ154</f>
        <v>1.0786711761247639E-3</v>
      </c>
      <c r="BL154" s="20">
        <f>BA154</f>
        <v>1.01893479384918E-3</v>
      </c>
      <c r="BN154" s="41">
        <v>0.7</v>
      </c>
      <c r="BO154" s="8" t="str">
        <f t="shared" si="126"/>
        <v>HTDN-07</v>
      </c>
      <c r="BP154" s="42" t="s">
        <v>1021</v>
      </c>
      <c r="BQ154" s="36">
        <f t="shared" si="178"/>
        <v>7.6366523681552136E-4</v>
      </c>
      <c r="BR154" s="37">
        <f t="shared" si="178"/>
        <v>5.9345030025600076E-4</v>
      </c>
      <c r="BS154" s="37">
        <f t="shared" si="178"/>
        <v>4.4786961005290017E-4</v>
      </c>
      <c r="BT154" s="37">
        <f t="shared" si="178"/>
        <v>3.8378880247253388E-5</v>
      </c>
      <c r="BU154" s="37">
        <f t="shared" si="178"/>
        <v>1.4666603197622456E-4</v>
      </c>
      <c r="BV154" s="37">
        <f t="shared" si="178"/>
        <v>7.352569878439812E-4</v>
      </c>
      <c r="BW154" s="37">
        <f t="shared" si="127"/>
        <v>7.6366523681552136E-4</v>
      </c>
      <c r="BX154" s="37">
        <f t="shared" si="178"/>
        <v>8.6168204405809214E-4</v>
      </c>
      <c r="BY154" s="37">
        <f t="shared" si="178"/>
        <v>8.6168204405809214E-4</v>
      </c>
      <c r="BZ154" s="37">
        <f t="shared" si="178"/>
        <v>8.6168204405809214E-4</v>
      </c>
      <c r="CA154" s="37"/>
      <c r="CB154" s="38">
        <f t="shared" si="178"/>
        <v>7.6366523681552136E-4</v>
      </c>
      <c r="CC154" s="43"/>
      <c r="CE154" s="4" t="str">
        <f t="shared" si="152"/>
        <v>HTDN</v>
      </c>
      <c r="CH154" s="4" t="str">
        <f t="shared" si="128"/>
        <v/>
      </c>
      <c r="CI154" s="4" t="str">
        <f t="shared" si="128"/>
        <v/>
      </c>
      <c r="CJ154" s="4" t="str">
        <f t="shared" si="128"/>
        <v/>
      </c>
    </row>
    <row r="155" spans="4:88" ht="15.75" customHeight="1" x14ac:dyDescent="0.25">
      <c r="D155" s="4" t="s">
        <v>163</v>
      </c>
      <c r="E155" s="4">
        <f>INDEX([1]IND_Attributes!$H:$H,MATCH(SER_SavePot!$D155,[1]IND_Attributes!$A:$A,0))</f>
        <v>0.37272018102138099</v>
      </c>
      <c r="F155" s="56" t="str">
        <f>INDEX([1]IND_Attributes!I:I,MATCH(SER_SavePot!$D155,[1]IND_Attributes!$A:$A,0))</f>
        <v>INDRETRHN_OLDD_DMD</v>
      </c>
      <c r="G155" s="56" t="str">
        <f t="shared" si="171"/>
        <v>INDRETRHN_OLDD_DMD</v>
      </c>
      <c r="H155" s="56" t="s">
        <v>9</v>
      </c>
      <c r="I155" s="56" t="s">
        <v>10</v>
      </c>
      <c r="J155" s="56">
        <v>2015</v>
      </c>
      <c r="K155" s="73">
        <f t="shared" si="172"/>
        <v>7.4689310736440664E-4</v>
      </c>
      <c r="L155" s="73">
        <f t="shared" si="173"/>
        <v>7.4689310736440664E-4</v>
      </c>
      <c r="M155" s="56"/>
      <c r="N155" s="56" t="str">
        <f t="shared" si="174"/>
        <v>RHNB-50</v>
      </c>
      <c r="O155" s="56" t="str">
        <f t="shared" si="175"/>
        <v>RET</v>
      </c>
      <c r="P155" s="4">
        <f t="shared" si="167"/>
        <v>892</v>
      </c>
      <c r="Q155" s="4">
        <f t="shared" si="168"/>
        <v>10</v>
      </c>
      <c r="R155" s="4">
        <f t="shared" si="176"/>
        <v>902</v>
      </c>
      <c r="S155" s="4">
        <f t="shared" si="177"/>
        <v>3</v>
      </c>
      <c r="T155" s="4">
        <f t="shared" si="169"/>
        <v>2.2265529817321328E-3</v>
      </c>
      <c r="AG155" s="29">
        <f>AG154</f>
        <v>2</v>
      </c>
      <c r="AH155" s="30" t="str">
        <f t="shared" si="136"/>
        <v>HT-20</v>
      </c>
      <c r="AI155" s="64" t="s">
        <v>945</v>
      </c>
      <c r="AJ155" s="31">
        <f>TREND(CHOOSE({1;2},AJ$6,AJ$11),CHOOSE({1;2},$AV$6,$AV$11),$AG155)</f>
        <v>1.5273304736310436E-2</v>
      </c>
      <c r="AK155" s="32">
        <f>TREND(CHOOSE({1;2},AK$6,AK$11),CHOOSE({1;2},$AV$6,$AV$11),$AG155)</f>
        <v>1.186900600512002E-2</v>
      </c>
      <c r="AL155" s="32">
        <f>TREND(CHOOSE({1;2},AL$6,AL$11),CHOOSE({1;2},$AV$6,$AV$11),$AG155)</f>
        <v>8.9573922010580016E-3</v>
      </c>
      <c r="AM155" s="32">
        <f>TREND(CHOOSE({1;2},AM$6,AM$11),CHOOSE({1;2},$AV$6,$AV$11),$AG155)</f>
        <v>7.6757760494506754E-4</v>
      </c>
      <c r="AN155" s="32">
        <f>TREND(CHOOSE({1;2},AN$6,AN$11),CHOOSE({1;2},$AV$6,$AV$11),$AG155)</f>
        <v>2.9333206395244903E-3</v>
      </c>
      <c r="AO155" s="32">
        <f>TREND(CHOOSE({1;2},AO$6,AO$11),CHOOSE({1;2},$AV$6,$AV$11),$AG155)</f>
        <v>1.4705139756879624E-2</v>
      </c>
      <c r="AP155" s="32">
        <f>TREND(CHOOSE({1;2},AP$6,AP$11),CHOOSE({1;2},$AV$6,$AV$11),$AG155)</f>
        <v>1.7233640881161836E-2</v>
      </c>
      <c r="AQ155" s="32">
        <f>TREND(CHOOSE({1;2},AQ$6,AQ$11),CHOOSE({1;2},$AV$6,$AV$11),$AG155)</f>
        <v>1.7233640881161843E-2</v>
      </c>
      <c r="AR155" s="32">
        <f>TREND(CHOOSE({1;2},AR$6,AR$11),CHOOSE({1;2},$AV$6,$AV$11),$AG155)</f>
        <v>1.7233640881161836E-2</v>
      </c>
      <c r="AS155" s="32">
        <f t="shared" ref="AS155:AT159" si="200">AR155</f>
        <v>1.7233640881161836E-2</v>
      </c>
      <c r="AT155" s="32">
        <f t="shared" si="200"/>
        <v>1.7233640881161836E-2</v>
      </c>
      <c r="AU155" s="33">
        <f t="shared" ref="AU155:AU159" si="201">AJ155</f>
        <v>1.5273304736310436E-2</v>
      </c>
      <c r="AX155" s="29">
        <f>AX154</f>
        <v>2</v>
      </c>
      <c r="AY155" s="30" t="str">
        <f t="shared" si="125"/>
        <v>HT-20</v>
      </c>
      <c r="AZ155" s="64" t="s">
        <v>945</v>
      </c>
      <c r="BA155" s="36">
        <f t="shared" ref="BA155:BA159" si="202">AJ155-AJ149</f>
        <v>7.6366523681552223E-4</v>
      </c>
      <c r="BB155" s="37">
        <f t="shared" si="195"/>
        <v>5.9345030025600293E-4</v>
      </c>
      <c r="BC155" s="37">
        <f t="shared" si="195"/>
        <v>4.478696100529006E-4</v>
      </c>
      <c r="BD155" s="37">
        <f t="shared" si="195"/>
        <v>3.8378880247253279E-5</v>
      </c>
      <c r="BE155" s="37">
        <f t="shared" si="195"/>
        <v>1.4666603197622478E-4</v>
      </c>
      <c r="BF155" s="37">
        <f t="shared" si="195"/>
        <v>7.352569878439838E-4</v>
      </c>
      <c r="BG155" s="37">
        <f t="shared" si="195"/>
        <v>8.6168204405809301E-4</v>
      </c>
      <c r="BH155" s="37">
        <f t="shared" si="195"/>
        <v>8.6168204405809301E-4</v>
      </c>
      <c r="BI155" s="37">
        <f t="shared" si="195"/>
        <v>8.6168204405809301E-4</v>
      </c>
      <c r="BJ155" s="37">
        <f t="shared" ref="BJ155:BK159" si="203">BI155</f>
        <v>8.6168204405809301E-4</v>
      </c>
      <c r="BK155" s="37">
        <f t="shared" si="203"/>
        <v>8.6168204405809301E-4</v>
      </c>
      <c r="BL155" s="38">
        <f t="shared" ref="BL155:BL159" si="204">BA155</f>
        <v>7.6366523681552223E-4</v>
      </c>
      <c r="BN155" s="41">
        <v>0.7</v>
      </c>
      <c r="BO155" s="8" t="str">
        <f t="shared" si="126"/>
        <v>HTDE-07</v>
      </c>
      <c r="BP155" s="42" t="s">
        <v>1021</v>
      </c>
      <c r="BQ155" s="36">
        <f t="shared" si="178"/>
        <v>7.6366523681552136E-4</v>
      </c>
      <c r="BR155" s="37">
        <f t="shared" si="178"/>
        <v>5.9345030025600076E-4</v>
      </c>
      <c r="BS155" s="37">
        <f t="shared" si="178"/>
        <v>4.4786961005290017E-4</v>
      </c>
      <c r="BT155" s="37">
        <f t="shared" si="178"/>
        <v>3.8378880247253388E-5</v>
      </c>
      <c r="BU155" s="37">
        <f t="shared" si="178"/>
        <v>1.4666603197622456E-4</v>
      </c>
      <c r="BV155" s="37">
        <f t="shared" si="178"/>
        <v>7.352569878439812E-4</v>
      </c>
      <c r="BW155" s="37">
        <f t="shared" si="127"/>
        <v>7.6366523681552136E-4</v>
      </c>
      <c r="BX155" s="37">
        <f t="shared" si="178"/>
        <v>8.6168204405809214E-4</v>
      </c>
      <c r="BY155" s="37">
        <f t="shared" si="178"/>
        <v>8.6168204405809214E-4</v>
      </c>
      <c r="BZ155" s="37">
        <f t="shared" si="178"/>
        <v>8.6168204405809214E-4</v>
      </c>
      <c r="CA155" s="37"/>
      <c r="CB155" s="38">
        <f t="shared" si="178"/>
        <v>7.6366523681552136E-4</v>
      </c>
      <c r="CC155" s="43"/>
      <c r="CE155" s="4" t="str">
        <f t="shared" si="152"/>
        <v>HTDE</v>
      </c>
      <c r="CH155" s="4" t="str">
        <f t="shared" si="128"/>
        <v/>
      </c>
      <c r="CI155" s="4" t="str">
        <f t="shared" si="128"/>
        <v/>
      </c>
      <c r="CJ155" s="4" t="str">
        <f t="shared" si="128"/>
        <v/>
      </c>
    </row>
    <row r="156" spans="4:88" ht="15.75" customHeight="1" x14ac:dyDescent="0.25">
      <c r="D156" s="4" t="s">
        <v>164</v>
      </c>
      <c r="E156" s="4">
        <f>INDEX([1]IND_Attributes!$H:$H,MATCH(SER_SavePot!$D156,[1]IND_Attributes!$A:$A,0))</f>
        <v>0.108987119097014</v>
      </c>
      <c r="F156" s="56" t="str">
        <f>INDEX([1]IND_Attributes!I:I,MATCH(SER_SavePot!$D156,[1]IND_Attributes!$A:$A,0))</f>
        <v>INDRETRHN_OLDI_DMD</v>
      </c>
      <c r="G156" s="56" t="str">
        <f t="shared" si="171"/>
        <v>INDRETRHN_OLDI_DMD</v>
      </c>
      <c r="H156" s="56" t="s">
        <v>9</v>
      </c>
      <c r="I156" s="56" t="s">
        <v>10</v>
      </c>
      <c r="J156" s="56">
        <v>2015</v>
      </c>
      <c r="K156" s="73">
        <f t="shared" si="172"/>
        <v>2.1839903549626644E-4</v>
      </c>
      <c r="L156" s="73">
        <f t="shared" si="173"/>
        <v>2.1839903549626644E-4</v>
      </c>
      <c r="M156" s="56"/>
      <c r="N156" s="56" t="str">
        <f t="shared" si="174"/>
        <v>RHNB-50</v>
      </c>
      <c r="O156" s="56" t="str">
        <f t="shared" si="175"/>
        <v>RET</v>
      </c>
      <c r="P156" s="4">
        <f t="shared" si="167"/>
        <v>892</v>
      </c>
      <c r="Q156" s="4">
        <f t="shared" si="168"/>
        <v>10</v>
      </c>
      <c r="R156" s="4">
        <f t="shared" si="176"/>
        <v>902</v>
      </c>
      <c r="S156" s="4">
        <f t="shared" si="177"/>
        <v>3</v>
      </c>
      <c r="T156" s="4">
        <f t="shared" si="169"/>
        <v>2.2265529817321328E-3</v>
      </c>
      <c r="AG156" s="29">
        <f t="shared" ref="AG156:AG159" si="205">AG155</f>
        <v>2</v>
      </c>
      <c r="AH156" s="30" t="str">
        <f t="shared" si="136"/>
        <v>RH-20</v>
      </c>
      <c r="AI156" s="64" t="s">
        <v>947</v>
      </c>
      <c r="AJ156" s="31">
        <f>TREND(CHOOSE({1;2},AJ$6,AJ$12),CHOOSE({1;2},$AV$6,$AV$11),$AG156)</f>
        <v>0</v>
      </c>
      <c r="AK156" s="32">
        <f>TREND(CHOOSE({1;2},AK$6,AK$12),CHOOSE({1;2},$AV$6,$AV$11),$AG156)</f>
        <v>0</v>
      </c>
      <c r="AL156" s="32">
        <f>TREND(CHOOSE({1;2},AL$6,AL$12),CHOOSE({1;2},$AV$6,$AV$11),$AG156)</f>
        <v>0</v>
      </c>
      <c r="AM156" s="32">
        <f>TREND(CHOOSE({1;2},AM$6,AM$12),CHOOSE({1;2},$AV$6,$AV$11),$AG156)</f>
        <v>0</v>
      </c>
      <c r="AN156" s="32">
        <f>TREND(CHOOSE({1;2},AN$6,AN$12),CHOOSE({1;2},$AV$6,$AV$11),$AG156)</f>
        <v>0</v>
      </c>
      <c r="AO156" s="32">
        <f>TREND(CHOOSE({1;2},AO$6,AO$12),CHOOSE({1;2},$AV$6,$AV$11),$AG156)</f>
        <v>0</v>
      </c>
      <c r="AP156" s="32">
        <f>TREND(CHOOSE({1;2},AP$6,AP$12),CHOOSE({1;2},$AV$6,$AV$11),$AG156)</f>
        <v>0</v>
      </c>
      <c r="AQ156" s="32">
        <f>TREND(CHOOSE({1;2},AQ$6,AQ$12),CHOOSE({1;2},$AV$6,$AV$11),$AG156)</f>
        <v>0</v>
      </c>
      <c r="AR156" s="32">
        <f>TREND(CHOOSE({1;2},AR$6,AR$12),CHOOSE({1;2},$AV$6,$AV$11),$AG156)</f>
        <v>0</v>
      </c>
      <c r="AS156" s="32">
        <f t="shared" si="200"/>
        <v>0</v>
      </c>
      <c r="AT156" s="32">
        <f t="shared" si="200"/>
        <v>0</v>
      </c>
      <c r="AU156" s="33">
        <f t="shared" si="201"/>
        <v>0</v>
      </c>
      <c r="AX156" s="29">
        <f t="shared" ref="AX156:AX159" si="206">AX155</f>
        <v>2</v>
      </c>
      <c r="AY156" s="30" t="str">
        <f t="shared" si="125"/>
        <v>RH-20</v>
      </c>
      <c r="AZ156" s="64" t="s">
        <v>947</v>
      </c>
      <c r="BA156" s="36">
        <f t="shared" si="202"/>
        <v>0</v>
      </c>
      <c r="BB156" s="37">
        <f t="shared" si="195"/>
        <v>0</v>
      </c>
      <c r="BC156" s="37">
        <f t="shared" si="195"/>
        <v>0</v>
      </c>
      <c r="BD156" s="37">
        <f t="shared" si="195"/>
        <v>0</v>
      </c>
      <c r="BE156" s="37">
        <f t="shared" si="195"/>
        <v>0</v>
      </c>
      <c r="BF156" s="37">
        <f t="shared" si="195"/>
        <v>0</v>
      </c>
      <c r="BG156" s="37">
        <f t="shared" si="195"/>
        <v>0</v>
      </c>
      <c r="BH156" s="37">
        <f t="shared" si="195"/>
        <v>0</v>
      </c>
      <c r="BI156" s="37">
        <f t="shared" si="195"/>
        <v>0</v>
      </c>
      <c r="BJ156" s="37">
        <f t="shared" si="203"/>
        <v>0</v>
      </c>
      <c r="BK156" s="37">
        <f t="shared" si="203"/>
        <v>0</v>
      </c>
      <c r="BL156" s="38">
        <f t="shared" si="204"/>
        <v>0</v>
      </c>
      <c r="BN156" s="41">
        <v>0.7</v>
      </c>
      <c r="BO156" s="8" t="str">
        <f t="shared" si="126"/>
        <v>RHNB-07</v>
      </c>
      <c r="BP156" s="42" t="s">
        <v>1024</v>
      </c>
      <c r="BQ156" s="36">
        <f t="shared" si="178"/>
        <v>0</v>
      </c>
      <c r="BR156" s="37">
        <f t="shared" si="178"/>
        <v>0</v>
      </c>
      <c r="BS156" s="37">
        <f t="shared" si="178"/>
        <v>0</v>
      </c>
      <c r="BT156" s="37">
        <f t="shared" si="178"/>
        <v>0</v>
      </c>
      <c r="BU156" s="37">
        <f t="shared" si="178"/>
        <v>0</v>
      </c>
      <c r="BV156" s="37">
        <f t="shared" si="178"/>
        <v>0</v>
      </c>
      <c r="BW156" s="37">
        <f t="shared" si="127"/>
        <v>0</v>
      </c>
      <c r="BX156" s="37">
        <f t="shared" si="178"/>
        <v>0</v>
      </c>
      <c r="BY156" s="37">
        <f t="shared" si="178"/>
        <v>0</v>
      </c>
      <c r="BZ156" s="37">
        <f t="shared" si="178"/>
        <v>0</v>
      </c>
      <c r="CA156" s="37"/>
      <c r="CB156" s="38">
        <f t="shared" si="178"/>
        <v>0</v>
      </c>
      <c r="CC156" s="43"/>
      <c r="CE156" s="4" t="str">
        <f t="shared" si="152"/>
        <v>RHNB</v>
      </c>
      <c r="CH156" s="4" t="str">
        <f t="shared" si="128"/>
        <v/>
      </c>
      <c r="CI156" s="4" t="str">
        <f t="shared" si="128"/>
        <v/>
      </c>
      <c r="CJ156" s="4" t="str">
        <f t="shared" si="128"/>
        <v/>
      </c>
    </row>
    <row r="157" spans="4:88" ht="15.75" customHeight="1" x14ac:dyDescent="0.25">
      <c r="D157" s="4" t="s">
        <v>165</v>
      </c>
      <c r="E157" s="4">
        <f>INDEX([1]IND_Attributes!$H:$H,MATCH(SER_SavePot!$D157,[1]IND_Attributes!$A:$A,0))</f>
        <v>0.51829269988160398</v>
      </c>
      <c r="F157" s="56" t="str">
        <f>INDEX([1]IND_Attributes!I:I,MATCH(SER_SavePot!$D157,[1]IND_Attributes!$A:$A,0))</f>
        <v>INDRETRHN_OLDC_DMD</v>
      </c>
      <c r="G157" s="56" t="str">
        <f t="shared" si="171"/>
        <v>INDRETRHN_OLDC_DMD</v>
      </c>
      <c r="H157" s="56" t="s">
        <v>9</v>
      </c>
      <c r="I157" s="56" t="s">
        <v>10</v>
      </c>
      <c r="J157" s="56">
        <v>2015</v>
      </c>
      <c r="K157" s="73">
        <f t="shared" si="172"/>
        <v>1.0386055406982381E-3</v>
      </c>
      <c r="L157" s="73">
        <f t="shared" si="173"/>
        <v>1.0386055406982381E-3</v>
      </c>
      <c r="M157" s="56"/>
      <c r="N157" s="56" t="str">
        <f t="shared" si="174"/>
        <v>RHNB-51</v>
      </c>
      <c r="O157" s="56" t="str">
        <f t="shared" si="175"/>
        <v>RET</v>
      </c>
      <c r="P157" s="4">
        <f t="shared" si="167"/>
        <v>910</v>
      </c>
      <c r="Q157" s="4">
        <f t="shared" si="168"/>
        <v>10</v>
      </c>
      <c r="R157" s="4">
        <f t="shared" si="176"/>
        <v>920</v>
      </c>
      <c r="S157" s="4">
        <f t="shared" si="177"/>
        <v>3</v>
      </c>
      <c r="T157" s="4">
        <f t="shared" si="169"/>
        <v>2.2265529817321189E-3</v>
      </c>
      <c r="AG157" s="29">
        <f t="shared" si="205"/>
        <v>2</v>
      </c>
      <c r="AH157" s="30" t="str">
        <f t="shared" si="136"/>
        <v>LA-20</v>
      </c>
      <c r="AI157" s="64" t="s">
        <v>949</v>
      </c>
      <c r="AJ157" s="31">
        <f>TREND(CHOOSE({1;2},AJ$6,AJ$13),CHOOSE({1;2},$AV$6,$AV$11),$AG157)</f>
        <v>0.14680372942054976</v>
      </c>
      <c r="AK157" s="32">
        <f>TREND(CHOOSE({1;2},AK$6,AK$13),CHOOSE({1;2},$AV$6,$AV$11),$AG157)</f>
        <v>0.12002634383844644</v>
      </c>
      <c r="AL157" s="32">
        <f>TREND(CHOOSE({1;2},AL$6,AL$13),CHOOSE({1;2},$AV$6,$AV$11),$AG157)</f>
        <v>0.13594101513809925</v>
      </c>
      <c r="AM157" s="32">
        <f>TREND(CHOOSE({1;2},AM$6,AM$13),CHOOSE({1;2},$AV$6,$AV$11),$AG157)</f>
        <v>0.15359554959567562</v>
      </c>
      <c r="AN157" s="32">
        <f>TREND(CHOOSE({1;2},AN$6,AN$13),CHOOSE({1;2},$AV$6,$AV$11),$AG157)</f>
        <v>0.12237850685515403</v>
      </c>
      <c r="AO157" s="32">
        <f>TREND(CHOOSE({1;2},AO$6,AO$13),CHOOSE({1;2},$AV$6,$AV$11),$AG157)</f>
        <v>0.1082637319558352</v>
      </c>
      <c r="AP157" s="32">
        <f>TREND(CHOOSE({1;2},AP$6,AP$13),CHOOSE({1;2},$AV$6,$AV$11),$AG157)</f>
        <v>0.12904490236139454</v>
      </c>
      <c r="AQ157" s="32">
        <f>TREND(CHOOSE({1;2},AQ$6,AQ$13),CHOOSE({1;2},$AV$6,$AV$11),$AG157)</f>
        <v>0.14578339907079133</v>
      </c>
      <c r="AR157" s="32">
        <f>TREND(CHOOSE({1;2},AR$6,AR$13),CHOOSE({1;2},$AV$6,$AV$11),$AG157)</f>
        <v>7.1826193423108114E-2</v>
      </c>
      <c r="AS157" s="32">
        <f t="shared" si="200"/>
        <v>7.1826193423108114E-2</v>
      </c>
      <c r="AT157" s="32">
        <f t="shared" si="200"/>
        <v>7.1826193423108114E-2</v>
      </c>
      <c r="AU157" s="33">
        <f t="shared" si="201"/>
        <v>0.14680372942054976</v>
      </c>
      <c r="AX157" s="29">
        <f t="shared" si="206"/>
        <v>2</v>
      </c>
      <c r="AY157" s="30" t="str">
        <f t="shared" si="125"/>
        <v>LA-20</v>
      </c>
      <c r="AZ157" s="64" t="s">
        <v>949</v>
      </c>
      <c r="BA157" s="36">
        <f t="shared" si="202"/>
        <v>7.3401864710275211E-3</v>
      </c>
      <c r="BB157" s="37">
        <f t="shared" si="195"/>
        <v>6.0013171919223313E-3</v>
      </c>
      <c r="BC157" s="37">
        <f t="shared" si="195"/>
        <v>6.7970507569049821E-3</v>
      </c>
      <c r="BD157" s="37">
        <f t="shared" si="195"/>
        <v>7.6797774797837948E-3</v>
      </c>
      <c r="BE157" s="37">
        <f t="shared" si="195"/>
        <v>6.1189253427577084E-3</v>
      </c>
      <c r="BF157" s="37">
        <f t="shared" si="195"/>
        <v>5.4131865977917609E-3</v>
      </c>
      <c r="BG157" s="37">
        <f t="shared" si="195"/>
        <v>6.4522451180697299E-3</v>
      </c>
      <c r="BH157" s="37">
        <f t="shared" si="195"/>
        <v>7.2891699535395649E-3</v>
      </c>
      <c r="BI157" s="37">
        <f t="shared" si="195"/>
        <v>3.5913096711554238E-3</v>
      </c>
      <c r="BJ157" s="37">
        <f t="shared" si="203"/>
        <v>3.5913096711554238E-3</v>
      </c>
      <c r="BK157" s="37">
        <f t="shared" si="203"/>
        <v>3.5913096711554238E-3</v>
      </c>
      <c r="BL157" s="38">
        <f t="shared" si="204"/>
        <v>7.3401864710275211E-3</v>
      </c>
      <c r="BN157" s="41">
        <v>0.7</v>
      </c>
      <c r="BO157" s="8" t="str">
        <f t="shared" si="126"/>
        <v>RHEB-07</v>
      </c>
      <c r="BP157" s="42" t="s">
        <v>1026</v>
      </c>
      <c r="BQ157" s="36">
        <f t="shared" si="178"/>
        <v>0</v>
      </c>
      <c r="BR157" s="37">
        <f t="shared" si="178"/>
        <v>0</v>
      </c>
      <c r="BS157" s="37">
        <f t="shared" si="178"/>
        <v>0</v>
      </c>
      <c r="BT157" s="37">
        <f t="shared" si="178"/>
        <v>0</v>
      </c>
      <c r="BU157" s="37">
        <f t="shared" si="178"/>
        <v>0</v>
      </c>
      <c r="BV157" s="37">
        <f t="shared" si="178"/>
        <v>0</v>
      </c>
      <c r="BW157" s="37">
        <f t="shared" si="127"/>
        <v>0</v>
      </c>
      <c r="BX157" s="37">
        <f t="shared" si="178"/>
        <v>0</v>
      </c>
      <c r="BY157" s="37">
        <f t="shared" si="178"/>
        <v>0</v>
      </c>
      <c r="BZ157" s="37">
        <f t="shared" si="178"/>
        <v>0</v>
      </c>
      <c r="CA157" s="37"/>
      <c r="CB157" s="38">
        <f t="shared" si="178"/>
        <v>0</v>
      </c>
      <c r="CC157" s="43"/>
      <c r="CE157" s="4" t="str">
        <f t="shared" si="152"/>
        <v>RHEB</v>
      </c>
      <c r="CH157" s="4" t="str">
        <f t="shared" si="128"/>
        <v/>
      </c>
      <c r="CI157" s="4" t="str">
        <f t="shared" si="128"/>
        <v/>
      </c>
      <c r="CJ157" s="4" t="str">
        <f t="shared" si="128"/>
        <v/>
      </c>
    </row>
    <row r="158" spans="4:88" ht="15.75" customHeight="1" x14ac:dyDescent="0.25">
      <c r="D158" s="4" t="s">
        <v>166</v>
      </c>
      <c r="E158" s="4">
        <f>INDEX([1]IND_Attributes!$H:$H,MATCH(SER_SavePot!$D158,[1]IND_Attributes!$A:$A,0))</f>
        <v>0.37272018102138099</v>
      </c>
      <c r="F158" s="56" t="str">
        <f>INDEX([1]IND_Attributes!I:I,MATCH(SER_SavePot!$D158,[1]IND_Attributes!$A:$A,0))</f>
        <v>INDRETRHN_OLDD_DMD</v>
      </c>
      <c r="G158" s="56" t="str">
        <f t="shared" si="171"/>
        <v>INDRETRHN_OLDD_DMD</v>
      </c>
      <c r="H158" s="56" t="s">
        <v>9</v>
      </c>
      <c r="I158" s="56" t="s">
        <v>10</v>
      </c>
      <c r="J158" s="56">
        <v>2015</v>
      </c>
      <c r="K158" s="73">
        <f t="shared" si="172"/>
        <v>7.4689310736440187E-4</v>
      </c>
      <c r="L158" s="73">
        <f t="shared" si="173"/>
        <v>7.4689310736440187E-4</v>
      </c>
      <c r="M158" s="56"/>
      <c r="N158" s="56" t="str">
        <f t="shared" si="174"/>
        <v>RHNB-51</v>
      </c>
      <c r="O158" s="56" t="str">
        <f t="shared" si="175"/>
        <v>RET</v>
      </c>
      <c r="P158" s="4">
        <f t="shared" si="167"/>
        <v>910</v>
      </c>
      <c r="Q158" s="4">
        <f t="shared" si="168"/>
        <v>10</v>
      </c>
      <c r="R158" s="4">
        <f t="shared" si="176"/>
        <v>920</v>
      </c>
      <c r="S158" s="4">
        <f t="shared" si="177"/>
        <v>3</v>
      </c>
      <c r="T158" s="4">
        <f t="shared" si="169"/>
        <v>2.2265529817321189E-3</v>
      </c>
      <c r="AG158" s="29">
        <f t="shared" si="205"/>
        <v>2</v>
      </c>
      <c r="AH158" s="30" t="str">
        <f t="shared" si="136"/>
        <v>EM-20</v>
      </c>
      <c r="AI158" s="64" t="s">
        <v>951</v>
      </c>
      <c r="AJ158" s="31">
        <f>TREND(CHOOSE({1;2},AJ$6,AJ$14),CHOOSE({1;2},$AV$6,$AV$11),$AG158)</f>
        <v>0.16888409214321742</v>
      </c>
      <c r="AK158" s="32">
        <f>TREND(CHOOSE({1;2},AK$6,AK$14),CHOOSE({1;2},$AV$6,$AV$11),$AG158)</f>
        <v>0.12373323144319409</v>
      </c>
      <c r="AL158" s="32">
        <f>TREND(CHOOSE({1;2},AL$6,AL$14),CHOOSE({1;2},$AV$6,$AV$11),$AG158)</f>
        <v>0.11658337712478839</v>
      </c>
      <c r="AM158" s="32">
        <f>TREND(CHOOSE({1;2},AM$6,AM$14),CHOOSE({1;2},$AV$6,$AV$11),$AG158)</f>
        <v>6.7811601689358542E-2</v>
      </c>
      <c r="AN158" s="32">
        <f>TREND(CHOOSE({1;2},AN$6,AN$14),CHOOSE({1;2},$AV$6,$AV$11),$AG158)</f>
        <v>9.4225348225206479E-2</v>
      </c>
      <c r="AO158" s="32">
        <f>TREND(CHOOSE({1;2},AO$6,AO$14),CHOOSE({1;2},$AV$6,$AV$11),$AG158)</f>
        <v>0.10686544766954165</v>
      </c>
      <c r="AP158" s="32">
        <f>TREND(CHOOSE({1;2},AP$6,AP$14),CHOOSE({1;2},$AV$6,$AV$11),$AG158)</f>
        <v>0.17643108997171586</v>
      </c>
      <c r="AQ158" s="32">
        <f>TREND(CHOOSE({1;2},AQ$6,AQ$14),CHOOSE({1;2},$AV$6,$AV$11),$AG158)</f>
        <v>0.13919606352880196</v>
      </c>
      <c r="AR158" s="32">
        <f>TREND(CHOOSE({1;2},AR$6,AR$14),CHOOSE({1;2},$AV$6,$AV$11),$AG158)</f>
        <v>0.14772187393172104</v>
      </c>
      <c r="AS158" s="32">
        <f t="shared" si="200"/>
        <v>0.14772187393172104</v>
      </c>
      <c r="AT158" s="32">
        <f t="shared" si="200"/>
        <v>0.14772187393172104</v>
      </c>
      <c r="AU158" s="33">
        <f t="shared" si="201"/>
        <v>0.16888409214321742</v>
      </c>
      <c r="AX158" s="29">
        <f t="shared" si="206"/>
        <v>2</v>
      </c>
      <c r="AY158" s="30" t="str">
        <f t="shared" si="125"/>
        <v>EM-20</v>
      </c>
      <c r="AZ158" s="64" t="s">
        <v>951</v>
      </c>
      <c r="BA158" s="36">
        <f t="shared" si="202"/>
        <v>8.4442046071608878E-3</v>
      </c>
      <c r="BB158" s="37">
        <f t="shared" si="195"/>
        <v>6.1866615721597046E-3</v>
      </c>
      <c r="BC158" s="37">
        <f t="shared" si="195"/>
        <v>5.8291688562394223E-3</v>
      </c>
      <c r="BD158" s="37">
        <f t="shared" si="195"/>
        <v>3.3905800844679368E-3</v>
      </c>
      <c r="BE158" s="37">
        <f t="shared" si="195"/>
        <v>4.7112674112603364E-3</v>
      </c>
      <c r="BF158" s="37">
        <f t="shared" si="195"/>
        <v>5.3432723834770934E-3</v>
      </c>
      <c r="BG158" s="37">
        <f t="shared" si="195"/>
        <v>8.821554498585793E-3</v>
      </c>
      <c r="BH158" s="37">
        <f t="shared" si="195"/>
        <v>6.9598031764400992E-3</v>
      </c>
      <c r="BI158" s="37">
        <f t="shared" si="195"/>
        <v>7.3860936965860491E-3</v>
      </c>
      <c r="BJ158" s="37">
        <f t="shared" si="203"/>
        <v>7.3860936965860491E-3</v>
      </c>
      <c r="BK158" s="37">
        <f t="shared" si="203"/>
        <v>7.3860936965860491E-3</v>
      </c>
      <c r="BL158" s="38">
        <f t="shared" si="204"/>
        <v>8.4442046071608878E-3</v>
      </c>
      <c r="BN158" s="41">
        <v>0.7</v>
      </c>
      <c r="BO158" s="8" t="str">
        <f t="shared" si="126"/>
        <v>RHND-07</v>
      </c>
      <c r="BP158" s="42" t="s">
        <v>1028</v>
      </c>
      <c r="BQ158" s="36">
        <f t="shared" si="178"/>
        <v>0</v>
      </c>
      <c r="BR158" s="37">
        <f t="shared" si="178"/>
        <v>0</v>
      </c>
      <c r="BS158" s="37">
        <f t="shared" si="178"/>
        <v>0</v>
      </c>
      <c r="BT158" s="37">
        <f t="shared" si="178"/>
        <v>0</v>
      </c>
      <c r="BU158" s="37">
        <f t="shared" si="178"/>
        <v>0</v>
      </c>
      <c r="BV158" s="37">
        <f t="shared" si="178"/>
        <v>0</v>
      </c>
      <c r="BW158" s="37">
        <f t="shared" si="127"/>
        <v>0</v>
      </c>
      <c r="BX158" s="37">
        <f t="shared" si="178"/>
        <v>0</v>
      </c>
      <c r="BY158" s="37">
        <f t="shared" si="178"/>
        <v>0</v>
      </c>
      <c r="BZ158" s="37">
        <f t="shared" si="178"/>
        <v>0</v>
      </c>
      <c r="CA158" s="37"/>
      <c r="CB158" s="38">
        <f t="shared" si="178"/>
        <v>0</v>
      </c>
      <c r="CC158" s="43"/>
      <c r="CE158" s="4" t="str">
        <f t="shared" si="152"/>
        <v>RHND</v>
      </c>
      <c r="CH158" s="4" t="str">
        <f t="shared" si="128"/>
        <v/>
      </c>
      <c r="CI158" s="4" t="str">
        <f t="shared" si="128"/>
        <v/>
      </c>
      <c r="CJ158" s="4" t="str">
        <f t="shared" si="128"/>
        <v/>
      </c>
    </row>
    <row r="159" spans="4:88" ht="16.5" customHeight="1" x14ac:dyDescent="0.25">
      <c r="D159" s="4" t="s">
        <v>167</v>
      </c>
      <c r="E159" s="4">
        <f>INDEX([1]IND_Attributes!$H:$H,MATCH(SER_SavePot!$D159,[1]IND_Attributes!$A:$A,0))</f>
        <v>0.108987119097014</v>
      </c>
      <c r="F159" s="56" t="str">
        <f>INDEX([1]IND_Attributes!I:I,MATCH(SER_SavePot!$D159,[1]IND_Attributes!$A:$A,0))</f>
        <v>INDRETRHN_OLDI_DMD</v>
      </c>
      <c r="G159" s="56" t="str">
        <f t="shared" si="171"/>
        <v>INDRETRHN_OLDI_DMD</v>
      </c>
      <c r="H159" s="56" t="s">
        <v>9</v>
      </c>
      <c r="I159" s="56" t="s">
        <v>10</v>
      </c>
      <c r="J159" s="56">
        <v>2015</v>
      </c>
      <c r="K159" s="73">
        <f t="shared" si="172"/>
        <v>2.1839903549626509E-4</v>
      </c>
      <c r="L159" s="73">
        <f t="shared" si="173"/>
        <v>2.1839903549626509E-4</v>
      </c>
      <c r="M159" s="56"/>
      <c r="N159" s="56" t="str">
        <f t="shared" si="174"/>
        <v>RHNB-51</v>
      </c>
      <c r="O159" s="56" t="str">
        <f t="shared" si="175"/>
        <v>RET</v>
      </c>
      <c r="P159" s="4">
        <f t="shared" si="167"/>
        <v>910</v>
      </c>
      <c r="Q159" s="4">
        <f t="shared" si="168"/>
        <v>10</v>
      </c>
      <c r="R159" s="4">
        <f t="shared" si="176"/>
        <v>920</v>
      </c>
      <c r="S159" s="4">
        <f t="shared" si="177"/>
        <v>3</v>
      </c>
      <c r="T159" s="4">
        <f t="shared" si="169"/>
        <v>2.2265529817321189E-3</v>
      </c>
      <c r="AG159" s="63">
        <f t="shared" si="205"/>
        <v>2</v>
      </c>
      <c r="AH159" s="65" t="str">
        <f t="shared" si="136"/>
        <v>TR-20</v>
      </c>
      <c r="AI159" s="66" t="s">
        <v>955</v>
      </c>
      <c r="AJ159" s="68">
        <f>TREND(CHOOSE({1;2},AJ$6,AJ$15),CHOOSE({1;2},$AV$6,$AV$11),$AG159)</f>
        <v>6.2267997073093731E-2</v>
      </c>
      <c r="AK159" s="70">
        <f>TREND(CHOOSE({1;2},AK$6,AK$15),CHOOSE({1;2},$AV$6,$AV$11),$AG159)</f>
        <v>9.8968503986987515E-3</v>
      </c>
      <c r="AL159" s="70">
        <f>TREND(CHOOSE({1;2},AL$6,AL$15),CHOOSE({1;2},$AV$6,$AV$11),$AG159)</f>
        <v>2.1879346985220934E-2</v>
      </c>
      <c r="AM159" s="70">
        <f>TREND(CHOOSE({1;2},AM$6,AM$15),CHOOSE({1;2},$AV$6,$AV$11),$AG159)</f>
        <v>6.8722937455898692E-3</v>
      </c>
      <c r="AN159" s="70">
        <f>TREND(CHOOSE({1;2},AN$6,AN$15),CHOOSE({1;2},$AV$6,$AV$11),$AG159)</f>
        <v>1.3732249638964094E-2</v>
      </c>
      <c r="AO159" s="70">
        <f>TREND(CHOOSE({1;2},AO$6,AO$15),CHOOSE({1;2},$AV$6,$AV$11),$AG159)</f>
        <v>9.8566580704427115E-3</v>
      </c>
      <c r="AP159" s="70">
        <f>TREND(CHOOSE({1;2},AP$6,AP$15),CHOOSE({1;2},$AV$6,$AV$11),$AG159)</f>
        <v>0</v>
      </c>
      <c r="AQ159" s="70">
        <f>TREND(CHOOSE({1;2},AQ$6,AQ$15),CHOOSE({1;2},$AV$6,$AV$11),$AG159)</f>
        <v>2.0750899318668352E-2</v>
      </c>
      <c r="AR159" s="70">
        <f>TREND(CHOOSE({1;2},AR$6,AR$15),CHOOSE({1;2},$AV$6,$AV$11),$AG159)</f>
        <v>2.0750899318668352E-2</v>
      </c>
      <c r="AS159" s="70">
        <f t="shared" si="200"/>
        <v>2.0750899318668352E-2</v>
      </c>
      <c r="AT159" s="70">
        <f t="shared" si="200"/>
        <v>2.0750899318668352E-2</v>
      </c>
      <c r="AU159" s="71">
        <f t="shared" si="201"/>
        <v>6.2267997073093731E-2</v>
      </c>
      <c r="AX159" s="63">
        <f t="shared" si="206"/>
        <v>2</v>
      </c>
      <c r="AY159" s="65" t="str">
        <f t="shared" si="125"/>
        <v>TR-20</v>
      </c>
      <c r="AZ159" s="66" t="s">
        <v>955</v>
      </c>
      <c r="BA159" s="51">
        <f t="shared" si="202"/>
        <v>3.1133998536546914E-3</v>
      </c>
      <c r="BB159" s="53">
        <f t="shared" si="195"/>
        <v>4.9484251993493766E-4</v>
      </c>
      <c r="BC159" s="53">
        <f t="shared" si="195"/>
        <v>1.0939673492610449E-3</v>
      </c>
      <c r="BD159" s="53">
        <f t="shared" si="195"/>
        <v>3.4361468727949276E-4</v>
      </c>
      <c r="BE159" s="53">
        <f t="shared" si="195"/>
        <v>6.8661248194820494E-4</v>
      </c>
      <c r="BF159" s="53">
        <f t="shared" si="195"/>
        <v>4.9283290352213766E-4</v>
      </c>
      <c r="BG159" s="53">
        <f t="shared" si="195"/>
        <v>0</v>
      </c>
      <c r="BH159" s="53">
        <f t="shared" si="195"/>
        <v>1.0375449659334179E-3</v>
      </c>
      <c r="BI159" s="53">
        <f t="shared" si="195"/>
        <v>1.0375449659334179E-3</v>
      </c>
      <c r="BJ159" s="53">
        <f t="shared" si="203"/>
        <v>1.0375449659334179E-3</v>
      </c>
      <c r="BK159" s="53">
        <f t="shared" si="203"/>
        <v>1.0375449659334179E-3</v>
      </c>
      <c r="BL159" s="55">
        <f t="shared" si="204"/>
        <v>3.1133998536546914E-3</v>
      </c>
      <c r="BN159" s="41">
        <v>0.7</v>
      </c>
      <c r="BO159" s="8" t="str">
        <f t="shared" si="126"/>
        <v>RHED-07</v>
      </c>
      <c r="BP159" s="42" t="s">
        <v>1030</v>
      </c>
      <c r="BQ159" s="36">
        <f t="shared" si="178"/>
        <v>0</v>
      </c>
      <c r="BR159" s="37">
        <f t="shared" si="178"/>
        <v>0</v>
      </c>
      <c r="BS159" s="37">
        <f t="shared" si="178"/>
        <v>0</v>
      </c>
      <c r="BT159" s="37">
        <f t="shared" si="178"/>
        <v>0</v>
      </c>
      <c r="BU159" s="37">
        <f t="shared" si="178"/>
        <v>0</v>
      </c>
      <c r="BV159" s="37">
        <f t="shared" si="178"/>
        <v>0</v>
      </c>
      <c r="BW159" s="37">
        <f t="shared" si="127"/>
        <v>0</v>
      </c>
      <c r="BX159" s="37">
        <f t="shared" si="178"/>
        <v>0</v>
      </c>
      <c r="BY159" s="37">
        <f t="shared" si="178"/>
        <v>0</v>
      </c>
      <c r="BZ159" s="37">
        <f t="shared" si="178"/>
        <v>0</v>
      </c>
      <c r="CA159" s="37"/>
      <c r="CB159" s="38">
        <f t="shared" si="178"/>
        <v>0</v>
      </c>
      <c r="CC159" s="43"/>
      <c r="CE159" s="4" t="str">
        <f t="shared" si="152"/>
        <v>RHED</v>
      </c>
      <c r="CH159" s="4" t="str">
        <f t="shared" si="128"/>
        <v/>
      </c>
      <c r="CI159" s="4" t="str">
        <f t="shared" si="128"/>
        <v/>
      </c>
      <c r="CJ159" s="4" t="str">
        <f t="shared" si="128"/>
        <v/>
      </c>
    </row>
    <row r="160" spans="4:88" ht="15.75" customHeight="1" x14ac:dyDescent="0.25">
      <c r="D160" s="4" t="s">
        <v>168</v>
      </c>
      <c r="E160" s="4">
        <f>INDEX([1]IND_Attributes!$H:$H,MATCH(SER_SavePot!$D160,[1]IND_Attributes!$A:$A,0))</f>
        <v>0.51829269988160398</v>
      </c>
      <c r="F160" s="56" t="str">
        <f>INDEX([1]IND_Attributes!I:I,MATCH(SER_SavePot!$D160,[1]IND_Attributes!$A:$A,0))</f>
        <v>INDRETRHN_OLDC_DMD</v>
      </c>
      <c r="G160" s="56" t="str">
        <f t="shared" si="171"/>
        <v>INDRETRHN_OLDC_DMD</v>
      </c>
      <c r="H160" s="56" t="s">
        <v>9</v>
      </c>
      <c r="I160" s="56" t="s">
        <v>10</v>
      </c>
      <c r="J160" s="56">
        <v>2015</v>
      </c>
      <c r="K160" s="73">
        <f t="shared" si="172"/>
        <v>1.0386055406982574E-3</v>
      </c>
      <c r="L160" s="73">
        <f t="shared" si="173"/>
        <v>1.0386055406982574E-3</v>
      </c>
      <c r="M160" s="56"/>
      <c r="N160" s="56" t="str">
        <f t="shared" si="174"/>
        <v>RHNB-52</v>
      </c>
      <c r="O160" s="56" t="str">
        <f t="shared" si="175"/>
        <v>RET</v>
      </c>
      <c r="P160" s="4">
        <f t="shared" si="167"/>
        <v>928</v>
      </c>
      <c r="Q160" s="4">
        <f t="shared" si="168"/>
        <v>10</v>
      </c>
      <c r="R160" s="4">
        <f t="shared" si="176"/>
        <v>938</v>
      </c>
      <c r="S160" s="4">
        <f t="shared" si="177"/>
        <v>3</v>
      </c>
      <c r="T160" s="4">
        <f t="shared" si="169"/>
        <v>2.2265529817321605E-3</v>
      </c>
      <c r="AG160" s="29">
        <f>ROUND(AG154+0.1,2)</f>
        <v>2.1</v>
      </c>
      <c r="AH160" s="30" t="str">
        <f t="shared" si="136"/>
        <v>MT-21</v>
      </c>
      <c r="AI160" s="64" t="s">
        <v>942</v>
      </c>
      <c r="AJ160" s="31">
        <f>TREND(CHOOSE({1;2},AJ$10,AJ$18),CHOOSE({1;2},$AV$10,$AV$18),$AG160)</f>
        <v>2.1188035764440831E-2</v>
      </c>
      <c r="AK160" s="32">
        <f>TREND(CHOOSE({1;2},AK$10,AK$18),CHOOSE({1;2},$AV$10,$AV$18),$AG160)</f>
        <v>7.108216388693403E-2</v>
      </c>
      <c r="AL160" s="32">
        <f>TREND(CHOOSE({1;2},AL$10,AL$18),CHOOSE({1;2},$AV$10,$AV$18),$AG160)</f>
        <v>5.3201791358271036E-2</v>
      </c>
      <c r="AM160" s="32">
        <f>TREND(CHOOSE({1;2},AM$10,AM$18),CHOOSE({1;2},$AV$10,$AV$18),$AG160)</f>
        <v>6.1301130095399906E-2</v>
      </c>
      <c r="AN160" s="32">
        <f>TREND(CHOOSE({1;2},AN$10,AN$18),CHOOSE({1;2},$AV$10,$AV$18),$AG160)</f>
        <v>7.2406529705683592E-2</v>
      </c>
      <c r="AO160" s="32">
        <f>TREND(CHOOSE({1;2},AO$10,AO$18),CHOOSE({1;2},$AV$10,$AV$18),$AG160)</f>
        <v>7.562742034539105E-2</v>
      </c>
      <c r="AP160" s="32">
        <f>TREND(CHOOSE({1;2},AP$10,AP$18),CHOOSE({1;2},$AV$10,$AV$18),$AG160)</f>
        <v>7.8088594114710835E-2</v>
      </c>
      <c r="AQ160" s="32">
        <f>TREND(CHOOSE({1;2},AQ$10,AQ$18),CHOOSE({1;2},$AV$10,$AV$18),$AG160)</f>
        <v>6.7242210981147896E-2</v>
      </c>
      <c r="AR160" s="32">
        <f>TREND(CHOOSE({1;2},AR$10,AR$18),CHOOSE({1;2},$AV$10,$AV$18),$AG160)</f>
        <v>2.2339707492233428E-2</v>
      </c>
      <c r="AS160" s="32">
        <f>AR160</f>
        <v>2.2339707492233428E-2</v>
      </c>
      <c r="AT160" s="32">
        <f>AS160</f>
        <v>2.2339707492233428E-2</v>
      </c>
      <c r="AU160" s="33">
        <f>AJ160</f>
        <v>2.1188035764440831E-2</v>
      </c>
      <c r="AX160" s="29">
        <f>ROUND(AX154+0.1,2)</f>
        <v>2.1</v>
      </c>
      <c r="AY160" s="30" t="str">
        <f t="shared" si="125"/>
        <v>MT-21</v>
      </c>
      <c r="AZ160" s="64" t="s">
        <v>942</v>
      </c>
      <c r="BA160" s="18">
        <f>AJ160-AJ154</f>
        <v>8.0933988745721802E-4</v>
      </c>
      <c r="BB160" s="19">
        <f t="shared" si="195"/>
        <v>2.5171467938633479E-3</v>
      </c>
      <c r="BC160" s="19">
        <f t="shared" si="195"/>
        <v>1.9460068064758446E-3</v>
      </c>
      <c r="BD160" s="19">
        <f t="shared" si="195"/>
        <v>2.094840476082209E-3</v>
      </c>
      <c r="BE160" s="19">
        <f t="shared" si="195"/>
        <v>2.4606771969075264E-3</v>
      </c>
      <c r="BF160" s="19">
        <f t="shared" si="195"/>
        <v>2.5521734333067564E-3</v>
      </c>
      <c r="BG160" s="19">
        <f t="shared" si="195"/>
        <v>2.6296305485188076E-3</v>
      </c>
      <c r="BH160" s="19">
        <f t="shared" si="195"/>
        <v>2.3186969303844035E-3</v>
      </c>
      <c r="BI160" s="19">
        <f t="shared" si="195"/>
        <v>7.6628396973817126E-4</v>
      </c>
      <c r="BJ160" s="19">
        <f>BI160</f>
        <v>7.6628396973817126E-4</v>
      </c>
      <c r="BK160" s="19">
        <f>BJ160</f>
        <v>7.6628396973817126E-4</v>
      </c>
      <c r="BL160" s="20">
        <f>BA160</f>
        <v>8.0933988745721802E-4</v>
      </c>
      <c r="BN160" s="41">
        <v>0.7</v>
      </c>
      <c r="BO160" s="8" t="str">
        <f t="shared" si="126"/>
        <v>LADN-07</v>
      </c>
      <c r="BP160" s="42" t="s">
        <v>1032</v>
      </c>
      <c r="BQ160" s="36">
        <f t="shared" si="178"/>
        <v>7.3401864710274864E-3</v>
      </c>
      <c r="BR160" s="37">
        <f t="shared" si="178"/>
        <v>6.0013171919223243E-3</v>
      </c>
      <c r="BS160" s="37">
        <f t="shared" si="178"/>
        <v>6.7970507569049612E-3</v>
      </c>
      <c r="BT160" s="37">
        <f t="shared" si="178"/>
        <v>7.6797774797837809E-3</v>
      </c>
      <c r="BU160" s="37">
        <f t="shared" si="178"/>
        <v>6.1189253427577014E-3</v>
      </c>
      <c r="BV160" s="37">
        <f t="shared" si="178"/>
        <v>5.4131865977917609E-3</v>
      </c>
      <c r="BW160" s="37">
        <f t="shared" si="127"/>
        <v>7.3401864710274864E-3</v>
      </c>
      <c r="BX160" s="37">
        <f t="shared" si="178"/>
        <v>7.2891699535395649E-3</v>
      </c>
      <c r="BY160" s="37">
        <f t="shared" si="178"/>
        <v>3.5913096711554029E-3</v>
      </c>
      <c r="BZ160" s="37">
        <f t="shared" si="178"/>
        <v>3.5913096711554029E-3</v>
      </c>
      <c r="CA160" s="37"/>
      <c r="CB160" s="38">
        <f t="shared" si="178"/>
        <v>7.3401864710274864E-3</v>
      </c>
      <c r="CC160" s="43"/>
      <c r="CE160" s="4" t="str">
        <f t="shared" si="152"/>
        <v>LADN</v>
      </c>
      <c r="CH160" s="4" t="str">
        <f t="shared" si="128"/>
        <v/>
      </c>
      <c r="CI160" s="4" t="str">
        <f t="shared" si="128"/>
        <v/>
      </c>
      <c r="CJ160" s="4" t="str">
        <f t="shared" si="128"/>
        <v/>
      </c>
    </row>
    <row r="161" spans="4:88" ht="15.75" customHeight="1" x14ac:dyDescent="0.25">
      <c r="D161" s="4" t="s">
        <v>169</v>
      </c>
      <c r="E161" s="4">
        <f>INDEX([1]IND_Attributes!$H:$H,MATCH(SER_SavePot!$D161,[1]IND_Attributes!$A:$A,0))</f>
        <v>0.37272018102138099</v>
      </c>
      <c r="F161" s="56" t="str">
        <f>INDEX([1]IND_Attributes!I:I,MATCH(SER_SavePot!$D161,[1]IND_Attributes!$A:$A,0))</f>
        <v>INDRETRHN_OLDD_DMD</v>
      </c>
      <c r="G161" s="56" t="str">
        <f t="shared" si="171"/>
        <v>INDRETRHN_OLDD_DMD</v>
      </c>
      <c r="H161" s="56" t="s">
        <v>9</v>
      </c>
      <c r="I161" s="56" t="s">
        <v>10</v>
      </c>
      <c r="J161" s="56">
        <v>2015</v>
      </c>
      <c r="K161" s="73">
        <f t="shared" si="172"/>
        <v>7.4689310736441585E-4</v>
      </c>
      <c r="L161" s="73">
        <f t="shared" si="173"/>
        <v>7.4689310736441585E-4</v>
      </c>
      <c r="M161" s="56"/>
      <c r="N161" s="56" t="str">
        <f t="shared" si="174"/>
        <v>RHNB-52</v>
      </c>
      <c r="O161" s="56" t="str">
        <f t="shared" si="175"/>
        <v>RET</v>
      </c>
      <c r="P161" s="4">
        <f t="shared" si="167"/>
        <v>928</v>
      </c>
      <c r="Q161" s="4">
        <f t="shared" si="168"/>
        <v>10</v>
      </c>
      <c r="R161" s="4">
        <f t="shared" si="176"/>
        <v>938</v>
      </c>
      <c r="S161" s="4">
        <f t="shared" si="177"/>
        <v>3</v>
      </c>
      <c r="T161" s="4">
        <f t="shared" si="169"/>
        <v>2.2265529817321605E-3</v>
      </c>
      <c r="AG161" s="29">
        <f>AG160</f>
        <v>2.1</v>
      </c>
      <c r="AH161" s="30" t="str">
        <f t="shared" si="136"/>
        <v>HT-21</v>
      </c>
      <c r="AI161" s="64" t="s">
        <v>945</v>
      </c>
      <c r="AJ161" s="31">
        <f>TREND(CHOOSE({1;2},AJ$11,AJ$19),CHOOSE({1;2},$AV$10,$AV$18),$AG161)</f>
        <v>1.6160807579096041E-2</v>
      </c>
      <c r="AK161" s="32">
        <f>TREND(CHOOSE({1;2},AK$11,AK$19),CHOOSE({1;2},$AV$10,$AV$18),$AG161)</f>
        <v>1.2558691489201317E-2</v>
      </c>
      <c r="AL161" s="32">
        <f>TREND(CHOOSE({1;2},AL$11,AL$19),CHOOSE({1;2},$AV$10,$AV$18),$AG161)</f>
        <v>9.477889315443801E-3</v>
      </c>
      <c r="AM161" s="32">
        <f>TREND(CHOOSE({1;2},AM$11,AM$19),CHOOSE({1;2},$AV$10,$AV$18),$AG161)</f>
        <v>8.1218008739457803E-4</v>
      </c>
      <c r="AN161" s="32">
        <f>TREND(CHOOSE({1;2},AN$11,AN$19),CHOOSE({1;2},$AV$10,$AV$18),$AG161)</f>
        <v>3.1037703523617236E-3</v>
      </c>
      <c r="AO161" s="32">
        <f>TREND(CHOOSE({1;2},AO$11,AO$19),CHOOSE({1;2},$AV$10,$AV$18),$AG161)</f>
        <v>1.5559627607617216E-2</v>
      </c>
      <c r="AP161" s="32">
        <f>TREND(CHOOSE({1;2},AP$11,AP$19),CHOOSE({1;2},$AV$10,$AV$18),$AG161)</f>
        <v>1.8235055148580696E-2</v>
      </c>
      <c r="AQ161" s="32">
        <f>TREND(CHOOSE({1;2},AQ$11,AQ$19),CHOOSE({1;2},$AV$10,$AV$18),$AG161)</f>
        <v>1.8235055148580707E-2</v>
      </c>
      <c r="AR161" s="32">
        <f>TREND(CHOOSE({1;2},AR$11,AR$19),CHOOSE({1;2},$AV$10,$AV$18),$AG161)</f>
        <v>1.8235055148580696E-2</v>
      </c>
      <c r="AS161" s="32">
        <f t="shared" ref="AS161:AT165" si="207">AR161</f>
        <v>1.8235055148580696E-2</v>
      </c>
      <c r="AT161" s="32">
        <f t="shared" si="207"/>
        <v>1.8235055148580696E-2</v>
      </c>
      <c r="AU161" s="33">
        <f t="shared" ref="AU161:AU165" si="208">AJ161</f>
        <v>1.6160807579096041E-2</v>
      </c>
      <c r="AX161" s="29">
        <f>AX160</f>
        <v>2.1</v>
      </c>
      <c r="AY161" s="30" t="str">
        <f t="shared" si="125"/>
        <v>HT-21</v>
      </c>
      <c r="AZ161" s="64" t="s">
        <v>945</v>
      </c>
      <c r="BA161" s="36">
        <f t="shared" ref="BA161:BA164" si="209">AJ161-AJ155</f>
        <v>8.8750284278560528E-4</v>
      </c>
      <c r="BB161" s="37">
        <f t="shared" si="195"/>
        <v>6.8968548408129653E-4</v>
      </c>
      <c r="BC161" s="37">
        <f t="shared" si="195"/>
        <v>5.2049711438579942E-4</v>
      </c>
      <c r="BD161" s="37">
        <f t="shared" si="195"/>
        <v>4.4602482449510495E-5</v>
      </c>
      <c r="BE161" s="37">
        <f t="shared" si="195"/>
        <v>1.7044971283723329E-4</v>
      </c>
      <c r="BF161" s="37">
        <f t="shared" si="195"/>
        <v>8.5448785073759248E-4</v>
      </c>
      <c r="BG161" s="37">
        <f t="shared" si="195"/>
        <v>1.0014142674188604E-3</v>
      </c>
      <c r="BH161" s="37">
        <f t="shared" si="195"/>
        <v>1.0014142674188639E-3</v>
      </c>
      <c r="BI161" s="37">
        <f t="shared" si="195"/>
        <v>1.0014142674188604E-3</v>
      </c>
      <c r="BJ161" s="37">
        <f t="shared" ref="BJ161:BK164" si="210">BI161</f>
        <v>1.0014142674188604E-3</v>
      </c>
      <c r="BK161" s="37">
        <f t="shared" si="210"/>
        <v>1.0014142674188604E-3</v>
      </c>
      <c r="BL161" s="38">
        <f t="shared" ref="BL161:BL164" si="211">BA161</f>
        <v>8.8750284278560528E-4</v>
      </c>
      <c r="BN161" s="41">
        <v>0.7</v>
      </c>
      <c r="BO161" s="8" t="str">
        <f t="shared" si="126"/>
        <v>LADE-07</v>
      </c>
      <c r="BP161" s="42" t="s">
        <v>1034</v>
      </c>
      <c r="BQ161" s="36">
        <f t="shared" si="178"/>
        <v>7.3401864710274864E-3</v>
      </c>
      <c r="BR161" s="37">
        <f t="shared" si="178"/>
        <v>6.0013171919223243E-3</v>
      </c>
      <c r="BS161" s="37">
        <f t="shared" si="178"/>
        <v>6.7970507569049612E-3</v>
      </c>
      <c r="BT161" s="37">
        <f t="shared" si="178"/>
        <v>7.6797774797837809E-3</v>
      </c>
      <c r="BU161" s="37">
        <f t="shared" si="178"/>
        <v>6.1189253427577014E-3</v>
      </c>
      <c r="BV161" s="37">
        <f t="shared" ref="BV161:CB161" si="212">INDEX($AY$39:$BL$639,MATCH(LEFT($BO161,2)&amp;"-"&amp;TEXT($BN161*10,"00"),$AY$39:$AY$639,0),MATCH(BV$39,$AY$39:$BL$39,0))</f>
        <v>5.4131865977917609E-3</v>
      </c>
      <c r="BW161" s="37">
        <f t="shared" si="127"/>
        <v>7.3401864710274864E-3</v>
      </c>
      <c r="BX161" s="37">
        <f t="shared" si="212"/>
        <v>7.2891699535395649E-3</v>
      </c>
      <c r="BY161" s="37">
        <f t="shared" si="212"/>
        <v>3.5913096711554029E-3</v>
      </c>
      <c r="BZ161" s="37">
        <f t="shared" si="212"/>
        <v>3.5913096711554029E-3</v>
      </c>
      <c r="CA161" s="37"/>
      <c r="CB161" s="38">
        <f t="shared" si="212"/>
        <v>7.3401864710274864E-3</v>
      </c>
      <c r="CC161" s="43"/>
      <c r="CE161" s="4" t="str">
        <f t="shared" si="152"/>
        <v>LADE</v>
      </c>
      <c r="CH161" s="4" t="str">
        <f t="shared" si="128"/>
        <v/>
      </c>
      <c r="CI161" s="4" t="str">
        <f t="shared" si="128"/>
        <v/>
      </c>
      <c r="CJ161" s="4" t="str">
        <f t="shared" si="128"/>
        <v/>
      </c>
    </row>
    <row r="162" spans="4:88" ht="15.75" customHeight="1" x14ac:dyDescent="0.25">
      <c r="D162" s="4" t="s">
        <v>170</v>
      </c>
      <c r="E162" s="4">
        <f>INDEX([1]IND_Attributes!$H:$H,MATCH(SER_SavePot!$D162,[1]IND_Attributes!$A:$A,0))</f>
        <v>0.108987119097014</v>
      </c>
      <c r="F162" s="56" t="str">
        <f>INDEX([1]IND_Attributes!I:I,MATCH(SER_SavePot!$D162,[1]IND_Attributes!$A:$A,0))</f>
        <v>INDRETRHN_OLDI_DMD</v>
      </c>
      <c r="G162" s="56" t="str">
        <f t="shared" si="171"/>
        <v>INDRETRHN_OLDI_DMD</v>
      </c>
      <c r="H162" s="56" t="s">
        <v>9</v>
      </c>
      <c r="I162" s="56" t="s">
        <v>10</v>
      </c>
      <c r="J162" s="56">
        <v>2015</v>
      </c>
      <c r="K162" s="73">
        <f t="shared" si="172"/>
        <v>2.1839903549626915E-4</v>
      </c>
      <c r="L162" s="73">
        <f t="shared" si="173"/>
        <v>2.1839903549626915E-4</v>
      </c>
      <c r="M162" s="56"/>
      <c r="N162" s="56" t="str">
        <f t="shared" si="174"/>
        <v>RHNB-52</v>
      </c>
      <c r="O162" s="56" t="str">
        <f t="shared" si="175"/>
        <v>RET</v>
      </c>
      <c r="P162" s="4">
        <f t="shared" si="167"/>
        <v>928</v>
      </c>
      <c r="Q162" s="4">
        <f t="shared" si="168"/>
        <v>10</v>
      </c>
      <c r="R162" s="4">
        <f t="shared" si="176"/>
        <v>938</v>
      </c>
      <c r="S162" s="4">
        <f t="shared" si="177"/>
        <v>3</v>
      </c>
      <c r="T162" s="4">
        <f t="shared" si="169"/>
        <v>2.2265529817321605E-3</v>
      </c>
      <c r="AG162" s="29">
        <f t="shared" ref="AG162:AG165" si="213">AG161</f>
        <v>2.1</v>
      </c>
      <c r="AH162" s="30" t="str">
        <f t="shared" si="136"/>
        <v>RH-21</v>
      </c>
      <c r="AI162" s="64" t="s">
        <v>947</v>
      </c>
      <c r="AJ162" s="31">
        <f>TREND(CHOOSE({1;2},AJ$12,AJ$20),CHOOSE({1;2},$AV$10,$AV$18),$AG162)</f>
        <v>0</v>
      </c>
      <c r="AK162" s="32">
        <f>TREND(CHOOSE({1;2},AK$12,AK$20),CHOOSE({1;2},$AV$10,$AV$18),$AG162)</f>
        <v>0</v>
      </c>
      <c r="AL162" s="32">
        <f>TREND(CHOOSE({1;2},AL$12,AL$20),CHOOSE({1;2},$AV$10,$AV$18),$AG162)</f>
        <v>0</v>
      </c>
      <c r="AM162" s="32">
        <f>TREND(CHOOSE({1;2},AM$12,AM$20),CHOOSE({1;2},$AV$10,$AV$18),$AG162)</f>
        <v>0</v>
      </c>
      <c r="AN162" s="32">
        <f>TREND(CHOOSE({1;2},AN$12,AN$20),CHOOSE({1;2},$AV$10,$AV$18),$AG162)</f>
        <v>0</v>
      </c>
      <c r="AO162" s="32">
        <f>TREND(CHOOSE({1;2},AO$12,AO$20),CHOOSE({1;2},$AV$10,$AV$18),$AG162)</f>
        <v>0</v>
      </c>
      <c r="AP162" s="32">
        <f>TREND(CHOOSE({1;2},AP$12,AP$20),CHOOSE({1;2},$AV$10,$AV$18),$AG162)</f>
        <v>0</v>
      </c>
      <c r="AQ162" s="32">
        <f>TREND(CHOOSE({1;2},AQ$12,AQ$20),CHOOSE({1;2},$AV$10,$AV$18),$AG162)</f>
        <v>0</v>
      </c>
      <c r="AR162" s="32">
        <f>TREND(CHOOSE({1;2},AR$12,AR$20),CHOOSE({1;2},$AV$10,$AV$18),$AG162)</f>
        <v>0</v>
      </c>
      <c r="AS162" s="32">
        <f t="shared" si="207"/>
        <v>0</v>
      </c>
      <c r="AT162" s="32">
        <f t="shared" si="207"/>
        <v>0</v>
      </c>
      <c r="AU162" s="33">
        <f t="shared" si="208"/>
        <v>0</v>
      </c>
      <c r="AX162" s="29">
        <f t="shared" ref="AX162:AX165" si="214">AX161</f>
        <v>2.1</v>
      </c>
      <c r="AY162" s="30" t="str">
        <f t="shared" si="125"/>
        <v>RH-21</v>
      </c>
      <c r="AZ162" s="64" t="s">
        <v>947</v>
      </c>
      <c r="BA162" s="36">
        <f t="shared" si="209"/>
        <v>0</v>
      </c>
      <c r="BB162" s="37">
        <f t="shared" si="195"/>
        <v>0</v>
      </c>
      <c r="BC162" s="37">
        <f t="shared" si="195"/>
        <v>0</v>
      </c>
      <c r="BD162" s="37">
        <f t="shared" si="195"/>
        <v>0</v>
      </c>
      <c r="BE162" s="37">
        <f t="shared" si="195"/>
        <v>0</v>
      </c>
      <c r="BF162" s="37">
        <f t="shared" si="195"/>
        <v>0</v>
      </c>
      <c r="BG162" s="37">
        <f t="shared" si="195"/>
        <v>0</v>
      </c>
      <c r="BH162" s="37">
        <f t="shared" si="195"/>
        <v>0</v>
      </c>
      <c r="BI162" s="37">
        <f t="shared" si="195"/>
        <v>0</v>
      </c>
      <c r="BJ162" s="37">
        <f t="shared" si="210"/>
        <v>0</v>
      </c>
      <c r="BK162" s="37">
        <f t="shared" si="210"/>
        <v>0</v>
      </c>
      <c r="BL162" s="38">
        <f t="shared" si="211"/>
        <v>0</v>
      </c>
      <c r="BN162" s="41">
        <v>0.7</v>
      </c>
      <c r="BO162" s="8" t="str">
        <f t="shared" si="126"/>
        <v>EMDN-07</v>
      </c>
      <c r="BP162" s="42" t="s">
        <v>1036</v>
      </c>
      <c r="BQ162" s="36">
        <f t="shared" ref="BQ162:CB187" si="215">INDEX($AY$39:$BL$639,MATCH(LEFT($BO162,2)&amp;"-"&amp;TEXT($BN162*10,"00"),$AY$39:$AY$639,0),MATCH(BQ$39,$AY$39:$BL$39,0))</f>
        <v>8.444204607160874E-3</v>
      </c>
      <c r="BR162" s="37">
        <f t="shared" si="215"/>
        <v>6.1866615721597046E-3</v>
      </c>
      <c r="BS162" s="37">
        <f t="shared" si="215"/>
        <v>5.8291688562394153E-3</v>
      </c>
      <c r="BT162" s="37">
        <f t="shared" si="215"/>
        <v>3.3905800844679264E-3</v>
      </c>
      <c r="BU162" s="37">
        <f t="shared" si="215"/>
        <v>4.7112674112603226E-3</v>
      </c>
      <c r="BV162" s="37">
        <f t="shared" si="215"/>
        <v>5.3432723834770796E-3</v>
      </c>
      <c r="BW162" s="37">
        <f t="shared" si="127"/>
        <v>8.444204607160874E-3</v>
      </c>
      <c r="BX162" s="37">
        <f t="shared" si="215"/>
        <v>6.9598031764400992E-3</v>
      </c>
      <c r="BY162" s="37">
        <f t="shared" si="215"/>
        <v>7.3860936965860491E-3</v>
      </c>
      <c r="BZ162" s="37">
        <f t="shared" si="215"/>
        <v>7.3860936965860491E-3</v>
      </c>
      <c r="CA162" s="37"/>
      <c r="CB162" s="38">
        <f t="shared" si="215"/>
        <v>8.444204607160874E-3</v>
      </c>
      <c r="CC162" s="43"/>
      <c r="CE162" s="4" t="str">
        <f t="shared" si="152"/>
        <v>EMDN</v>
      </c>
      <c r="CH162" s="4" t="str">
        <f t="shared" si="128"/>
        <v/>
      </c>
      <c r="CI162" s="4" t="str">
        <f t="shared" si="128"/>
        <v/>
      </c>
      <c r="CJ162" s="4" t="str">
        <f t="shared" si="128"/>
        <v/>
      </c>
    </row>
    <row r="163" spans="4:88" ht="15.75" customHeight="1" x14ac:dyDescent="0.25">
      <c r="D163" s="4" t="s">
        <v>171</v>
      </c>
      <c r="E163" s="4">
        <f>INDEX([1]IND_Attributes!$H:$H,MATCH(SER_SavePot!$D163,[1]IND_Attributes!$A:$A,0))</f>
        <v>0.51829269988160398</v>
      </c>
      <c r="F163" s="56" t="str">
        <f>INDEX([1]IND_Attributes!I:I,MATCH(SER_SavePot!$D163,[1]IND_Attributes!$A:$A,0))</f>
        <v>INDRETRHN_OLDC_DMD</v>
      </c>
      <c r="G163" s="56" t="str">
        <f t="shared" si="171"/>
        <v>INDRETRHN_OLDC_DMD</v>
      </c>
      <c r="H163" s="56" t="s">
        <v>9</v>
      </c>
      <c r="I163" s="56" t="s">
        <v>10</v>
      </c>
      <c r="J163" s="56">
        <v>2015</v>
      </c>
      <c r="K163" s="73">
        <f t="shared" si="172"/>
        <v>1.0386055406982446E-3</v>
      </c>
      <c r="L163" s="73">
        <f t="shared" si="173"/>
        <v>1.0386055406982446E-3</v>
      </c>
      <c r="M163" s="56"/>
      <c r="N163" s="56" t="str">
        <f t="shared" si="174"/>
        <v>RHNB-53</v>
      </c>
      <c r="O163" s="56" t="str">
        <f t="shared" si="175"/>
        <v>RET</v>
      </c>
      <c r="P163" s="4">
        <f t="shared" si="167"/>
        <v>946</v>
      </c>
      <c r="Q163" s="4">
        <f t="shared" si="168"/>
        <v>10</v>
      </c>
      <c r="R163" s="4">
        <f t="shared" si="176"/>
        <v>956</v>
      </c>
      <c r="S163" s="4">
        <f t="shared" si="177"/>
        <v>3</v>
      </c>
      <c r="T163" s="4">
        <f t="shared" si="169"/>
        <v>2.2265529817321328E-3</v>
      </c>
      <c r="AG163" s="29">
        <f t="shared" si="213"/>
        <v>2.1</v>
      </c>
      <c r="AH163" s="30" t="str">
        <f t="shared" si="136"/>
        <v>LA-21</v>
      </c>
      <c r="AI163" s="64" t="s">
        <v>949</v>
      </c>
      <c r="AJ163" s="31">
        <f>TREND(CHOOSE({1;2},AJ$13,AJ$21),CHOOSE({1;2},$AV$10,$AV$18),$AG163)</f>
        <v>0.15050812392888671</v>
      </c>
      <c r="AK163" s="32">
        <f>TREND(CHOOSE({1;2},AK$13,AK$21),CHOOSE({1;2},$AV$10,$AV$18),$AG163)</f>
        <v>0.12312952415276585</v>
      </c>
      <c r="AL163" s="32">
        <f>TREND(CHOOSE({1;2},AL$13,AL$21),CHOOSE({1;2},$AV$10,$AV$18),$AG163)</f>
        <v>0.13940151660496874</v>
      </c>
      <c r="AM163" s="32">
        <f>TREND(CHOOSE({1;2},AM$13,AM$21),CHOOSE({1;2},$AV$10,$AV$18),$AG163)</f>
        <v>0.15745243616414967</v>
      </c>
      <c r="AN163" s="32">
        <f>TREND(CHOOSE({1;2},AN$13,AN$21),CHOOSE({1;2},$AV$10,$AV$18),$AG163)</f>
        <v>0.12553449866550059</v>
      </c>
      <c r="AO163" s="32">
        <f>TREND(CHOOSE({1;2},AO$13,AO$21),CHOOSE({1;2},$AV$10,$AV$18),$AG163)</f>
        <v>0.11110281444772668</v>
      </c>
      <c r="AP163" s="32">
        <f>TREND(CHOOSE({1;2},AP$13,AP$21),CHOOSE({1;2},$AV$10,$AV$18),$AG163)</f>
        <v>0.13235057015818114</v>
      </c>
      <c r="AQ163" s="32">
        <f>TREND(CHOOSE({1;2},AQ$13,AQ$21),CHOOSE({1;2},$AV$10,$AV$18),$AG163)</f>
        <v>0.14946488480459608</v>
      </c>
      <c r="AR163" s="32">
        <f>TREND(CHOOSE({1;2},AR$13,AR$21),CHOOSE({1;2},$AV$10,$AV$18),$AG163)</f>
        <v>7.3847168960765069E-2</v>
      </c>
      <c r="AS163" s="32">
        <f t="shared" si="207"/>
        <v>7.3847168960765069E-2</v>
      </c>
      <c r="AT163" s="32">
        <f t="shared" si="207"/>
        <v>7.3847168960765069E-2</v>
      </c>
      <c r="AU163" s="33">
        <f t="shared" si="208"/>
        <v>0.15050812392888671</v>
      </c>
      <c r="AX163" s="29">
        <f t="shared" si="214"/>
        <v>2.1</v>
      </c>
      <c r="AY163" s="30" t="str">
        <f t="shared" si="125"/>
        <v>LA-21</v>
      </c>
      <c r="AZ163" s="64" t="s">
        <v>949</v>
      </c>
      <c r="BA163" s="36">
        <f t="shared" si="209"/>
        <v>3.7043945083369556E-3</v>
      </c>
      <c r="BB163" s="37">
        <f t="shared" si="195"/>
        <v>3.1031803143194009E-3</v>
      </c>
      <c r="BC163" s="37">
        <f t="shared" si="195"/>
        <v>3.4605014668694922E-3</v>
      </c>
      <c r="BD163" s="37">
        <f t="shared" si="195"/>
        <v>3.8568865684740494E-3</v>
      </c>
      <c r="BE163" s="37">
        <f t="shared" si="195"/>
        <v>3.1559918103465645E-3</v>
      </c>
      <c r="BF163" s="37">
        <f t="shared" si="195"/>
        <v>2.8390824918914787E-3</v>
      </c>
      <c r="BG163" s="37">
        <f t="shared" si="195"/>
        <v>3.3056677967865933E-3</v>
      </c>
      <c r="BH163" s="37">
        <f t="shared" si="195"/>
        <v>3.6814857338047513E-3</v>
      </c>
      <c r="BI163" s="37">
        <f t="shared" si="195"/>
        <v>2.0209755376569549E-3</v>
      </c>
      <c r="BJ163" s="37">
        <f t="shared" si="210"/>
        <v>2.0209755376569549E-3</v>
      </c>
      <c r="BK163" s="37">
        <f t="shared" si="210"/>
        <v>2.0209755376569549E-3</v>
      </c>
      <c r="BL163" s="38">
        <f t="shared" si="211"/>
        <v>3.7043945083369556E-3</v>
      </c>
      <c r="BN163" s="41">
        <v>0.7</v>
      </c>
      <c r="BO163" s="8" t="str">
        <f t="shared" si="126"/>
        <v>EMDE-07</v>
      </c>
      <c r="BP163" s="42" t="s">
        <v>1038</v>
      </c>
      <c r="BQ163" s="36">
        <f t="shared" si="215"/>
        <v>8.444204607160874E-3</v>
      </c>
      <c r="BR163" s="37">
        <f t="shared" si="215"/>
        <v>6.1866615721597046E-3</v>
      </c>
      <c r="BS163" s="37">
        <f t="shared" si="215"/>
        <v>5.8291688562394153E-3</v>
      </c>
      <c r="BT163" s="37">
        <f t="shared" si="215"/>
        <v>3.3905800844679264E-3</v>
      </c>
      <c r="BU163" s="37">
        <f t="shared" si="215"/>
        <v>4.7112674112603226E-3</v>
      </c>
      <c r="BV163" s="37">
        <f t="shared" si="215"/>
        <v>5.3432723834770796E-3</v>
      </c>
      <c r="BW163" s="37">
        <f t="shared" si="127"/>
        <v>8.444204607160874E-3</v>
      </c>
      <c r="BX163" s="37">
        <f t="shared" si="215"/>
        <v>6.9598031764400992E-3</v>
      </c>
      <c r="BY163" s="37">
        <f t="shared" si="215"/>
        <v>7.3860936965860491E-3</v>
      </c>
      <c r="BZ163" s="37">
        <f t="shared" si="215"/>
        <v>7.3860936965860491E-3</v>
      </c>
      <c r="CA163" s="37"/>
      <c r="CB163" s="38">
        <f t="shared" si="215"/>
        <v>8.444204607160874E-3</v>
      </c>
      <c r="CC163" s="43"/>
      <c r="CE163" s="4" t="str">
        <f t="shared" si="152"/>
        <v>EMDE</v>
      </c>
      <c r="CH163" s="4" t="str">
        <f t="shared" si="128"/>
        <v/>
      </c>
      <c r="CI163" s="4" t="str">
        <f t="shared" si="128"/>
        <v/>
      </c>
      <c r="CJ163" s="4" t="str">
        <f t="shared" si="128"/>
        <v/>
      </c>
    </row>
    <row r="164" spans="4:88" ht="15.75" customHeight="1" x14ac:dyDescent="0.25">
      <c r="D164" s="4" t="s">
        <v>172</v>
      </c>
      <c r="E164" s="4">
        <f>INDEX([1]IND_Attributes!$H:$H,MATCH(SER_SavePot!$D164,[1]IND_Attributes!$A:$A,0))</f>
        <v>0.37272018102138099</v>
      </c>
      <c r="F164" s="56" t="str">
        <f>INDEX([1]IND_Attributes!I:I,MATCH(SER_SavePot!$D164,[1]IND_Attributes!$A:$A,0))</f>
        <v>INDRETRHN_OLDD_DMD</v>
      </c>
      <c r="G164" s="56" t="str">
        <f t="shared" si="171"/>
        <v>INDRETRHN_OLDD_DMD</v>
      </c>
      <c r="H164" s="56" t="s">
        <v>9</v>
      </c>
      <c r="I164" s="56" t="s">
        <v>10</v>
      </c>
      <c r="J164" s="56">
        <v>2015</v>
      </c>
      <c r="K164" s="73">
        <f t="shared" si="172"/>
        <v>7.4689310736440664E-4</v>
      </c>
      <c r="L164" s="73">
        <f t="shared" si="173"/>
        <v>7.4689310736440664E-4</v>
      </c>
      <c r="M164" s="56"/>
      <c r="N164" s="56" t="str">
        <f t="shared" si="174"/>
        <v>RHNB-53</v>
      </c>
      <c r="O164" s="56" t="str">
        <f t="shared" si="175"/>
        <v>RET</v>
      </c>
      <c r="P164" s="4">
        <f t="shared" si="167"/>
        <v>946</v>
      </c>
      <c r="Q164" s="4">
        <f t="shared" si="168"/>
        <v>10</v>
      </c>
      <c r="R164" s="4">
        <f t="shared" si="176"/>
        <v>956</v>
      </c>
      <c r="S164" s="4">
        <f t="shared" si="177"/>
        <v>3</v>
      </c>
      <c r="T164" s="4">
        <f t="shared" si="169"/>
        <v>2.2265529817321328E-3</v>
      </c>
      <c r="AG164" s="29">
        <f t="shared" si="213"/>
        <v>2.1</v>
      </c>
      <c r="AH164" s="30" t="str">
        <f t="shared" si="136"/>
        <v>EM-21</v>
      </c>
      <c r="AI164" s="64" t="s">
        <v>951</v>
      </c>
      <c r="AJ164" s="31">
        <f>TREND(CHOOSE({1;2},AJ$14,AJ$22),CHOOSE({1;2},$AV$10,$AV$18),$AG164)</f>
        <v>0.17343667137551261</v>
      </c>
      <c r="AK164" s="32">
        <f>TREND(CHOOSE({1;2},AK$14,AK$22),CHOOSE({1;2},$AV$10,$AV$18),$AG164)</f>
        <v>0.12694847612456694</v>
      </c>
      <c r="AL164" s="32">
        <f>TREND(CHOOSE({1;2},AL$14,AL$22),CHOOSE({1;2},$AV$10,$AV$18),$AG164)</f>
        <v>0.120138691115491</v>
      </c>
      <c r="AM164" s="32">
        <f>TREND(CHOOSE({1;2},AM$14,AM$22),CHOOSE({1;2},$AV$10,$AV$18),$AG164)</f>
        <v>7.0300666471011561E-2</v>
      </c>
      <c r="AN164" s="32">
        <f>TREND(CHOOSE({1;2},AN$14,AN$22),CHOOSE({1;2},$AV$10,$AV$18),$AG164)</f>
        <v>9.6620841806194652E-2</v>
      </c>
      <c r="AO164" s="32">
        <f>TREND(CHOOSE({1;2},AO$14,AO$22),CHOOSE({1;2},$AV$10,$AV$18),$AG164)</f>
        <v>0.110040159079741</v>
      </c>
      <c r="AP164" s="32">
        <f>TREND(CHOOSE({1;2},AP$14,AP$22),CHOOSE({1;2},$AV$10,$AV$18),$AG164)</f>
        <v>0.17967912183001622</v>
      </c>
      <c r="AQ164" s="32">
        <f>TREND(CHOOSE({1;2},AQ$14,AQ$22),CHOOSE({1;2},$AV$10,$AV$18),$AG164)</f>
        <v>0.14175755700153742</v>
      </c>
      <c r="AR164" s="32">
        <f>TREND(CHOOSE({1;2},AR$14,AR$22),CHOOSE({1;2},$AV$10,$AV$18),$AG164)</f>
        <v>0.15048627268485001</v>
      </c>
      <c r="AS164" s="32">
        <f t="shared" si="207"/>
        <v>0.15048627268485001</v>
      </c>
      <c r="AT164" s="32">
        <f t="shared" si="207"/>
        <v>0.15048627268485001</v>
      </c>
      <c r="AU164" s="33">
        <f t="shared" si="208"/>
        <v>0.17343667137551261</v>
      </c>
      <c r="AX164" s="29">
        <f t="shared" si="214"/>
        <v>2.1</v>
      </c>
      <c r="AY164" s="30" t="str">
        <f t="shared" si="125"/>
        <v>EM-21</v>
      </c>
      <c r="AZ164" s="64" t="s">
        <v>951</v>
      </c>
      <c r="BA164" s="36">
        <f t="shared" si="209"/>
        <v>4.5525792322951841E-3</v>
      </c>
      <c r="BB164" s="37">
        <f t="shared" si="195"/>
        <v>3.215244681372853E-3</v>
      </c>
      <c r="BC164" s="37">
        <f t="shared" si="195"/>
        <v>3.5553139907026077E-3</v>
      </c>
      <c r="BD164" s="37">
        <f t="shared" si="195"/>
        <v>2.4890647816530193E-3</v>
      </c>
      <c r="BE164" s="37">
        <f t="shared" si="195"/>
        <v>2.3954935809881728E-3</v>
      </c>
      <c r="BF164" s="37">
        <f t="shared" si="195"/>
        <v>3.1747114101993573E-3</v>
      </c>
      <c r="BG164" s="37">
        <f t="shared" si="195"/>
        <v>3.2480318583003598E-3</v>
      </c>
      <c r="BH164" s="37">
        <f t="shared" si="195"/>
        <v>2.5614934727354599E-3</v>
      </c>
      <c r="BI164" s="37">
        <f t="shared" si="195"/>
        <v>2.7643987531289771E-3</v>
      </c>
      <c r="BJ164" s="37">
        <f t="shared" si="210"/>
        <v>2.7643987531289771E-3</v>
      </c>
      <c r="BK164" s="37">
        <f t="shared" si="210"/>
        <v>2.7643987531289771E-3</v>
      </c>
      <c r="BL164" s="38">
        <f t="shared" si="211"/>
        <v>4.5525792322951841E-3</v>
      </c>
      <c r="BN164" s="41">
        <v>0.7</v>
      </c>
      <c r="BO164" s="8" t="str">
        <f t="shared" si="126"/>
        <v>TRDN-07</v>
      </c>
      <c r="BP164" s="42" t="s">
        <v>1040</v>
      </c>
      <c r="BQ164" s="36">
        <f t="shared" si="215"/>
        <v>3.1133998536546879E-3</v>
      </c>
      <c r="BR164" s="37">
        <f t="shared" si="215"/>
        <v>4.9484251993493723E-4</v>
      </c>
      <c r="BS164" s="37">
        <f t="shared" si="215"/>
        <v>1.0939673492610458E-3</v>
      </c>
      <c r="BT164" s="37">
        <f t="shared" si="215"/>
        <v>3.4361468727949363E-4</v>
      </c>
      <c r="BU164" s="37">
        <f t="shared" si="215"/>
        <v>6.8661248194820494E-4</v>
      </c>
      <c r="BV164" s="37">
        <f t="shared" si="215"/>
        <v>4.9283290352213505E-4</v>
      </c>
      <c r="BW164" s="37">
        <f t="shared" si="127"/>
        <v>3.1133998536546879E-3</v>
      </c>
      <c r="BX164" s="37">
        <f t="shared" si="215"/>
        <v>1.0375449659334179E-3</v>
      </c>
      <c r="BY164" s="37">
        <f t="shared" si="215"/>
        <v>1.0375449659334179E-3</v>
      </c>
      <c r="BZ164" s="37">
        <f t="shared" si="215"/>
        <v>1.0375449659334179E-3</v>
      </c>
      <c r="CA164" s="37"/>
      <c r="CB164" s="38">
        <f t="shared" si="215"/>
        <v>3.1133998536546879E-3</v>
      </c>
      <c r="CC164" s="43"/>
      <c r="CE164" s="4" t="str">
        <f t="shared" si="152"/>
        <v>TRDN</v>
      </c>
      <c r="CH164" s="4" t="str">
        <f t="shared" si="128"/>
        <v/>
      </c>
      <c r="CI164" s="4" t="str">
        <f t="shared" si="128"/>
        <v/>
      </c>
      <c r="CJ164" s="4" t="str">
        <f t="shared" si="128"/>
        <v/>
      </c>
    </row>
    <row r="165" spans="4:88" ht="15.75" customHeight="1" x14ac:dyDescent="0.25">
      <c r="D165" s="4" t="s">
        <v>173</v>
      </c>
      <c r="E165" s="4">
        <f>INDEX([1]IND_Attributes!$H:$H,MATCH(SER_SavePot!$D165,[1]IND_Attributes!$A:$A,0))</f>
        <v>0.108987119097014</v>
      </c>
      <c r="F165" s="56" t="str">
        <f>INDEX([1]IND_Attributes!I:I,MATCH(SER_SavePot!$D165,[1]IND_Attributes!$A:$A,0))</f>
        <v>INDRETRHN_OLDI_DMD</v>
      </c>
      <c r="G165" s="56" t="str">
        <f t="shared" si="171"/>
        <v>INDRETRHN_OLDI_DMD</v>
      </c>
      <c r="H165" s="56" t="s">
        <v>9</v>
      </c>
      <c r="I165" s="56" t="s">
        <v>10</v>
      </c>
      <c r="J165" s="56">
        <v>2015</v>
      </c>
      <c r="K165" s="73">
        <f t="shared" si="172"/>
        <v>2.1839903549626644E-4</v>
      </c>
      <c r="L165" s="73">
        <f t="shared" si="173"/>
        <v>2.1839903549626644E-4</v>
      </c>
      <c r="M165" s="56"/>
      <c r="N165" s="56" t="str">
        <f t="shared" si="174"/>
        <v>RHNB-53</v>
      </c>
      <c r="O165" s="56" t="str">
        <f t="shared" si="175"/>
        <v>RET</v>
      </c>
      <c r="P165" s="4">
        <f t="shared" si="167"/>
        <v>946</v>
      </c>
      <c r="Q165" s="4">
        <f t="shared" si="168"/>
        <v>10</v>
      </c>
      <c r="R165" s="4">
        <f t="shared" si="176"/>
        <v>956</v>
      </c>
      <c r="S165" s="4">
        <f t="shared" si="177"/>
        <v>3</v>
      </c>
      <c r="T165" s="4">
        <f t="shared" si="169"/>
        <v>2.2265529817321328E-3</v>
      </c>
      <c r="AG165" s="44">
        <f t="shared" si="213"/>
        <v>2.1</v>
      </c>
      <c r="AH165" s="46" t="str">
        <f t="shared" si="136"/>
        <v>TR-21</v>
      </c>
      <c r="AI165" s="67" t="s">
        <v>955</v>
      </c>
      <c r="AJ165" s="62">
        <f>TREND(CHOOSE({1;2},AJ$15,AJ$23),CHOOSE({1;2},$AV$10,$AV$18),$AG165)</f>
        <v>6.3133537778771801E-2</v>
      </c>
      <c r="AK165" s="49">
        <f>TREND(CHOOSE({1;2},AK$15,AK$23),CHOOSE({1;2},$AV$10,$AV$18),$AG165)</f>
        <v>1.0024016396860978E-2</v>
      </c>
      <c r="AL165" s="49">
        <f>TREND(CHOOSE({1;2},AL$15,AL$23),CHOOSE({1;2},$AV$10,$AV$18),$AG165)</f>
        <v>2.2170086371699579E-2</v>
      </c>
      <c r="AM165" s="49">
        <f>TREND(CHOOSE({1;2},AM$15,AM$23),CHOOSE({1;2},$AV$10,$AV$18),$AG165)</f>
        <v>6.9573983133312985E-3</v>
      </c>
      <c r="AN165" s="49">
        <f>TREND(CHOOSE({1;2},AN$15,AN$23),CHOOSE({1;2},$AV$10,$AV$18),$AG165)</f>
        <v>1.3901333599169029E-2</v>
      </c>
      <c r="AO165" s="49">
        <f>TREND(CHOOSE({1;2},AO$15,AO$23),CHOOSE({1;2},$AV$10,$AV$18),$AG165)</f>
        <v>9.9771443592484542E-3</v>
      </c>
      <c r="AP165" s="49">
        <f>TREND(CHOOSE({1;2},AP$15,AP$23),CHOOSE({1;2},$AV$10,$AV$18),$AG165)</f>
        <v>0</v>
      </c>
      <c r="AQ165" s="49">
        <f>TREND(CHOOSE({1;2},AQ$15,AQ$23),CHOOSE({1;2},$AV$10,$AV$18),$AG165)</f>
        <v>2.1010285560151703E-2</v>
      </c>
      <c r="AR165" s="49">
        <f>TREND(CHOOSE({1;2},AR$15,AR$23),CHOOSE({1;2},$AV$10,$AV$18),$AG165)</f>
        <v>2.1008873141002943E-2</v>
      </c>
      <c r="AS165" s="49">
        <f t="shared" si="207"/>
        <v>2.1008873141002943E-2</v>
      </c>
      <c r="AT165" s="49">
        <f t="shared" si="207"/>
        <v>2.1008873141002943E-2</v>
      </c>
      <c r="AU165" s="50">
        <f t="shared" si="208"/>
        <v>6.3133537778771801E-2</v>
      </c>
      <c r="AX165" s="44">
        <f t="shared" si="214"/>
        <v>2.1</v>
      </c>
      <c r="AY165" s="46" t="str">
        <f t="shared" si="125"/>
        <v>TR-21</v>
      </c>
      <c r="AZ165" s="67" t="s">
        <v>955</v>
      </c>
      <c r="BA165" s="51">
        <f t="shared" ref="BA165:BL165" si="216">IF($BB$32=1,AJ165-AJ159,0)</f>
        <v>8.6554070567806951E-4</v>
      </c>
      <c r="BB165" s="51">
        <f t="shared" si="216"/>
        <v>1.2716599816222675E-4</v>
      </c>
      <c r="BC165" s="51">
        <f t="shared" si="216"/>
        <v>2.9073938647864589E-4</v>
      </c>
      <c r="BD165" s="51">
        <f t="shared" si="216"/>
        <v>8.5104567741429299E-5</v>
      </c>
      <c r="BE165" s="51">
        <f t="shared" si="216"/>
        <v>1.6908396020493509E-4</v>
      </c>
      <c r="BF165" s="51">
        <f t="shared" si="216"/>
        <v>1.2048628880574272E-4</v>
      </c>
      <c r="BG165" s="51">
        <f t="shared" si="216"/>
        <v>0</v>
      </c>
      <c r="BH165" s="51">
        <f t="shared" si="216"/>
        <v>2.5938624148335102E-4</v>
      </c>
      <c r="BI165" s="51">
        <f t="shared" si="216"/>
        <v>2.5797382233459093E-4</v>
      </c>
      <c r="BJ165" s="51">
        <f t="shared" si="216"/>
        <v>2.5797382233459093E-4</v>
      </c>
      <c r="BK165" s="51">
        <f t="shared" si="216"/>
        <v>2.5797382233459093E-4</v>
      </c>
      <c r="BL165" s="51">
        <f t="shared" si="216"/>
        <v>8.6554070567806951E-4</v>
      </c>
      <c r="BN165" s="57">
        <v>0.7</v>
      </c>
      <c r="BO165" s="58" t="str">
        <f t="shared" si="126"/>
        <v>TRDE-07</v>
      </c>
      <c r="BP165" s="59" t="s">
        <v>1042</v>
      </c>
      <c r="BQ165" s="51">
        <f t="shared" si="215"/>
        <v>3.1133998536546879E-3</v>
      </c>
      <c r="BR165" s="53">
        <f t="shared" si="215"/>
        <v>4.9484251993493723E-4</v>
      </c>
      <c r="BS165" s="53">
        <f t="shared" si="215"/>
        <v>1.0939673492610458E-3</v>
      </c>
      <c r="BT165" s="53">
        <f t="shared" si="215"/>
        <v>3.4361468727949363E-4</v>
      </c>
      <c r="BU165" s="53">
        <f t="shared" si="215"/>
        <v>6.8661248194820494E-4</v>
      </c>
      <c r="BV165" s="53">
        <f t="shared" si="215"/>
        <v>4.9283290352213505E-4</v>
      </c>
      <c r="BW165" s="53">
        <f t="shared" si="127"/>
        <v>3.1133998536546879E-3</v>
      </c>
      <c r="BX165" s="53">
        <f t="shared" si="215"/>
        <v>1.0375449659334179E-3</v>
      </c>
      <c r="BY165" s="53">
        <f t="shared" si="215"/>
        <v>1.0375449659334179E-3</v>
      </c>
      <c r="BZ165" s="53">
        <f t="shared" si="215"/>
        <v>1.0375449659334179E-3</v>
      </c>
      <c r="CA165" s="53"/>
      <c r="CB165" s="55">
        <f t="shared" si="215"/>
        <v>3.1133998536546879E-3</v>
      </c>
      <c r="CC165" s="60"/>
      <c r="CE165" s="4" t="str">
        <f t="shared" si="152"/>
        <v>TRDE</v>
      </c>
      <c r="CH165" s="4" t="str">
        <f t="shared" si="128"/>
        <v/>
      </c>
      <c r="CI165" s="4" t="str">
        <f t="shared" si="128"/>
        <v/>
      </c>
      <c r="CJ165" s="4" t="str">
        <f t="shared" si="128"/>
        <v/>
      </c>
    </row>
    <row r="166" spans="4:88" ht="15.75" customHeight="1" x14ac:dyDescent="0.25">
      <c r="D166" s="4" t="s">
        <v>174</v>
      </c>
      <c r="E166" s="4">
        <f>INDEX([1]IND_Attributes!$H:$H,MATCH(SER_SavePot!$D166,[1]IND_Attributes!$A:$A,0))</f>
        <v>0.51829269988160398</v>
      </c>
      <c r="F166" s="56" t="str">
        <f>INDEX([1]IND_Attributes!I:I,MATCH(SER_SavePot!$D166,[1]IND_Attributes!$A:$A,0))</f>
        <v>INDRETRHN_OLDC_DMD</v>
      </c>
      <c r="G166" s="56" t="str">
        <f t="shared" si="171"/>
        <v>INDRETRHN_OLDC_DMD</v>
      </c>
      <c r="H166" s="56" t="s">
        <v>9</v>
      </c>
      <c r="I166" s="56" t="s">
        <v>10</v>
      </c>
      <c r="J166" s="56">
        <v>2015</v>
      </c>
      <c r="K166" s="73">
        <f t="shared" si="172"/>
        <v>1.0386055406982511E-3</v>
      </c>
      <c r="L166" s="73">
        <f t="shared" si="173"/>
        <v>1.0386055406982511E-3</v>
      </c>
      <c r="M166" s="56"/>
      <c r="N166" s="56" t="str">
        <f t="shared" si="174"/>
        <v>RHNB-54</v>
      </c>
      <c r="O166" s="56" t="str">
        <f t="shared" si="175"/>
        <v>RET</v>
      </c>
      <c r="P166" s="4">
        <f t="shared" si="167"/>
        <v>964</v>
      </c>
      <c r="Q166" s="4">
        <f t="shared" si="168"/>
        <v>10</v>
      </c>
      <c r="R166" s="4">
        <f t="shared" si="176"/>
        <v>974</v>
      </c>
      <c r="S166" s="4">
        <f t="shared" si="177"/>
        <v>3</v>
      </c>
      <c r="T166" s="4">
        <f t="shared" si="169"/>
        <v>2.2265529817321467E-3</v>
      </c>
      <c r="AG166" s="11">
        <f>ROUND(AG160+0.1,2)</f>
        <v>2.2000000000000002</v>
      </c>
      <c r="AH166" s="13" t="str">
        <f t="shared" si="136"/>
        <v>MT-22</v>
      </c>
      <c r="AI166" s="74" t="s">
        <v>942</v>
      </c>
      <c r="AJ166" s="14">
        <f>TREND(CHOOSE({1;2},AJ$10,AJ$18),CHOOSE({1;2},$AV$10,$AV$18),$AG166)</f>
        <v>2.1997375651898046E-2</v>
      </c>
      <c r="AK166" s="15">
        <f>TREND(CHOOSE({1;2},AK$10,AK$18),CHOOSE({1;2},$AV$10,$AV$18),$AG166)</f>
        <v>7.3599310680797364E-2</v>
      </c>
      <c r="AL166" s="15">
        <f>TREND(CHOOSE({1;2},AL$10,AL$18),CHOOSE({1;2},$AV$10,$AV$18),$AG166)</f>
        <v>5.5147798164746881E-2</v>
      </c>
      <c r="AM166" s="15">
        <f>TREND(CHOOSE({1;2},AM$10,AM$18),CHOOSE({1;2},$AV$10,$AV$18),$AG166)</f>
        <v>6.3395970571482108E-2</v>
      </c>
      <c r="AN166" s="15">
        <f>TREND(CHOOSE({1;2},AN$10,AN$18),CHOOSE({1;2},$AV$10,$AV$18),$AG166)</f>
        <v>7.486720690259116E-2</v>
      </c>
      <c r="AO166" s="15">
        <f>TREND(CHOOSE({1;2},AO$10,AO$18),CHOOSE({1;2},$AV$10,$AV$18),$AG166)</f>
        <v>7.8179593778697806E-2</v>
      </c>
      <c r="AP166" s="15">
        <f>TREND(CHOOSE({1;2},AP$10,AP$18),CHOOSE({1;2},$AV$10,$AV$18),$AG166)</f>
        <v>8.0718224663229643E-2</v>
      </c>
      <c r="AQ166" s="15">
        <f>TREND(CHOOSE({1;2},AQ$10,AQ$18),CHOOSE({1;2},$AV$10,$AV$18),$AG166)</f>
        <v>6.9560907911532299E-2</v>
      </c>
      <c r="AR166" s="15">
        <f>TREND(CHOOSE({1;2},AR$10,AR$18),CHOOSE({1;2},$AV$10,$AV$18),$AG166)</f>
        <v>2.3105991461971592E-2</v>
      </c>
      <c r="AS166" s="15">
        <f>AR166</f>
        <v>2.3105991461971592E-2</v>
      </c>
      <c r="AT166" s="15">
        <f>AS166</f>
        <v>2.3105991461971592E-2</v>
      </c>
      <c r="AU166" s="17">
        <f>AJ166</f>
        <v>2.1997375651898046E-2</v>
      </c>
      <c r="AX166" s="11">
        <f>ROUND(AX160+0.1,2)</f>
        <v>2.2000000000000002</v>
      </c>
      <c r="AY166" s="13" t="str">
        <f t="shared" si="125"/>
        <v>MT-22</v>
      </c>
      <c r="AZ166" s="74" t="s">
        <v>942</v>
      </c>
      <c r="BA166" s="18">
        <f>AJ166-AJ160</f>
        <v>8.0933988745721455E-4</v>
      </c>
      <c r="BB166" s="19">
        <f t="shared" ref="BB166:BI176" si="217">AK166-AK160</f>
        <v>2.5171467938633341E-3</v>
      </c>
      <c r="BC166" s="19">
        <f t="shared" si="217"/>
        <v>1.9460068064758446E-3</v>
      </c>
      <c r="BD166" s="19">
        <f t="shared" si="217"/>
        <v>2.094840476082202E-3</v>
      </c>
      <c r="BE166" s="19">
        <f t="shared" si="217"/>
        <v>2.460677196907568E-3</v>
      </c>
      <c r="BF166" s="19">
        <f t="shared" si="217"/>
        <v>2.5521734333067564E-3</v>
      </c>
      <c r="BG166" s="19">
        <f t="shared" si="217"/>
        <v>2.6296305485188076E-3</v>
      </c>
      <c r="BH166" s="19">
        <f t="shared" si="217"/>
        <v>2.3186969303844035E-3</v>
      </c>
      <c r="BI166" s="19">
        <f t="shared" si="217"/>
        <v>7.6628396973816432E-4</v>
      </c>
      <c r="BJ166" s="19">
        <f>BI166</f>
        <v>7.6628396973816432E-4</v>
      </c>
      <c r="BK166" s="19">
        <f>BJ166</f>
        <v>7.6628396973816432E-4</v>
      </c>
      <c r="BL166" s="20">
        <f>BA166</f>
        <v>8.0933988745721455E-4</v>
      </c>
      <c r="BN166" s="22">
        <v>0.79999999999999993</v>
      </c>
      <c r="BO166" s="24" t="str">
        <f t="shared" si="126"/>
        <v>MTBN-08</v>
      </c>
      <c r="BP166" s="26" t="s">
        <v>1010</v>
      </c>
      <c r="BQ166" s="18">
        <f t="shared" si="215"/>
        <v>1.0189347938491808E-3</v>
      </c>
      <c r="BR166" s="19">
        <f t="shared" si="215"/>
        <v>3.4282508546535397E-3</v>
      </c>
      <c r="BS166" s="19">
        <f t="shared" si="215"/>
        <v>2.5627892275897658E-3</v>
      </c>
      <c r="BT166" s="19">
        <f t="shared" si="215"/>
        <v>2.9603144809658873E-3</v>
      </c>
      <c r="BU166" s="19">
        <f t="shared" si="215"/>
        <v>3.497292625438804E-3</v>
      </c>
      <c r="BV166" s="19">
        <f t="shared" si="215"/>
        <v>3.6537623456042168E-3</v>
      </c>
      <c r="BW166" s="19">
        <f t="shared" si="127"/>
        <v>1.0189347938491808E-3</v>
      </c>
      <c r="BX166" s="19">
        <f t="shared" si="215"/>
        <v>3.2461757025381774E-3</v>
      </c>
      <c r="BY166" s="19">
        <f t="shared" si="215"/>
        <v>1.078671176124763E-3</v>
      </c>
      <c r="BZ166" s="19">
        <f t="shared" si="215"/>
        <v>1.078671176124763E-3</v>
      </c>
      <c r="CA166" s="19"/>
      <c r="CB166" s="20">
        <f t="shared" si="215"/>
        <v>1.0189347938491808E-3</v>
      </c>
      <c r="CC166" s="27"/>
      <c r="CE166" s="4" t="str">
        <f t="shared" si="152"/>
        <v>MTBN</v>
      </c>
      <c r="CH166" s="4" t="str">
        <f t="shared" si="128"/>
        <v/>
      </c>
      <c r="CI166" s="4" t="str">
        <f t="shared" si="128"/>
        <v/>
      </c>
      <c r="CJ166" s="4" t="str">
        <f t="shared" si="128"/>
        <v/>
      </c>
    </row>
    <row r="167" spans="4:88" ht="15.75" customHeight="1" x14ac:dyDescent="0.25">
      <c r="D167" s="4" t="s">
        <v>175</v>
      </c>
      <c r="E167" s="4">
        <f>INDEX([1]IND_Attributes!$H:$H,MATCH(SER_SavePot!$D167,[1]IND_Attributes!$A:$A,0))</f>
        <v>0.37272018102138099</v>
      </c>
      <c r="F167" s="56" t="str">
        <f>INDEX([1]IND_Attributes!I:I,MATCH(SER_SavePot!$D167,[1]IND_Attributes!$A:$A,0))</f>
        <v>INDRETRHN_OLDD_DMD</v>
      </c>
      <c r="G167" s="56" t="str">
        <f t="shared" si="171"/>
        <v>INDRETRHN_OLDD_DMD</v>
      </c>
      <c r="H167" s="56" t="s">
        <v>9</v>
      </c>
      <c r="I167" s="56" t="s">
        <v>10</v>
      </c>
      <c r="J167" s="56">
        <v>2015</v>
      </c>
      <c r="K167" s="73">
        <f t="shared" si="172"/>
        <v>7.468931073644113E-4</v>
      </c>
      <c r="L167" s="73">
        <f t="shared" si="173"/>
        <v>7.468931073644113E-4</v>
      </c>
      <c r="M167" s="56"/>
      <c r="N167" s="56" t="str">
        <f t="shared" si="174"/>
        <v>RHNB-54</v>
      </c>
      <c r="O167" s="56" t="str">
        <f t="shared" si="175"/>
        <v>RET</v>
      </c>
      <c r="P167" s="4">
        <f t="shared" si="167"/>
        <v>964</v>
      </c>
      <c r="Q167" s="4">
        <f t="shared" si="168"/>
        <v>10</v>
      </c>
      <c r="R167" s="4">
        <f t="shared" si="176"/>
        <v>974</v>
      </c>
      <c r="S167" s="4">
        <f t="shared" si="177"/>
        <v>3</v>
      </c>
      <c r="T167" s="4">
        <f t="shared" si="169"/>
        <v>2.2265529817321467E-3</v>
      </c>
      <c r="AG167" s="29">
        <f>AG166</f>
        <v>2.2000000000000002</v>
      </c>
      <c r="AH167" s="30" t="str">
        <f t="shared" si="136"/>
        <v>HT-22</v>
      </c>
      <c r="AI167" s="64" t="s">
        <v>945</v>
      </c>
      <c r="AJ167" s="31">
        <f>TREND(CHOOSE({1;2},AJ$11,AJ$19),CHOOSE({1;2},$AV$10,$AV$18),$AG167)</f>
        <v>1.7048310421881648E-2</v>
      </c>
      <c r="AK167" s="32">
        <f>TREND(CHOOSE({1;2},AK$11,AK$19),CHOOSE({1;2},$AV$10,$AV$18),$AG167)</f>
        <v>1.3248376973282617E-2</v>
      </c>
      <c r="AL167" s="32">
        <f>TREND(CHOOSE({1;2},AL$11,AL$19),CHOOSE({1;2},$AV$10,$AV$18),$AG167)</f>
        <v>9.9983864298296057E-3</v>
      </c>
      <c r="AM167" s="32">
        <f>TREND(CHOOSE({1;2},AM$11,AM$19),CHOOSE({1;2},$AV$10,$AV$18),$AG167)</f>
        <v>8.5678256984408874E-4</v>
      </c>
      <c r="AN167" s="32">
        <f>TREND(CHOOSE({1;2},AN$11,AN$19),CHOOSE({1;2},$AV$10,$AV$18),$AG167)</f>
        <v>3.2742200651989573E-3</v>
      </c>
      <c r="AO167" s="32">
        <f>TREND(CHOOSE({1;2},AO$11,AO$19),CHOOSE({1;2},$AV$10,$AV$18),$AG167)</f>
        <v>1.6414115458354819E-2</v>
      </c>
      <c r="AP167" s="32">
        <f>TREND(CHOOSE({1;2},AP$11,AP$19),CHOOSE({1;2},$AV$10,$AV$18),$AG167)</f>
        <v>1.923646941599956E-2</v>
      </c>
      <c r="AQ167" s="32">
        <f>TREND(CHOOSE({1;2},AQ$11,AQ$19),CHOOSE({1;2},$AV$10,$AV$18),$AG167)</f>
        <v>1.9236469415999571E-2</v>
      </c>
      <c r="AR167" s="32">
        <f>TREND(CHOOSE({1;2},AR$11,AR$19),CHOOSE({1;2},$AV$10,$AV$18),$AG167)</f>
        <v>1.923646941599956E-2</v>
      </c>
      <c r="AS167" s="32">
        <f t="shared" ref="AS167:AT171" si="218">AR167</f>
        <v>1.923646941599956E-2</v>
      </c>
      <c r="AT167" s="32">
        <f t="shared" si="218"/>
        <v>1.923646941599956E-2</v>
      </c>
      <c r="AU167" s="33">
        <f t="shared" ref="AU167:AU171" si="219">AJ167</f>
        <v>1.7048310421881648E-2</v>
      </c>
      <c r="AX167" s="29">
        <f>AX166</f>
        <v>2.2000000000000002</v>
      </c>
      <c r="AY167" s="30" t="str">
        <f t="shared" si="125"/>
        <v>HT-22</v>
      </c>
      <c r="AZ167" s="64" t="s">
        <v>945</v>
      </c>
      <c r="BA167" s="36">
        <f t="shared" ref="BA167:BA170" si="220">AJ167-AJ161</f>
        <v>8.8750284278560701E-4</v>
      </c>
      <c r="BB167" s="37">
        <f t="shared" si="217"/>
        <v>6.896854840813E-4</v>
      </c>
      <c r="BC167" s="37">
        <f t="shared" si="217"/>
        <v>5.2049711438580462E-4</v>
      </c>
      <c r="BD167" s="37">
        <f t="shared" si="217"/>
        <v>4.4602482449510711E-5</v>
      </c>
      <c r="BE167" s="37">
        <f t="shared" si="217"/>
        <v>1.7044971283723372E-4</v>
      </c>
      <c r="BF167" s="37">
        <f t="shared" si="217"/>
        <v>8.5448785073760289E-4</v>
      </c>
      <c r="BG167" s="37">
        <f t="shared" si="217"/>
        <v>1.0014142674188639E-3</v>
      </c>
      <c r="BH167" s="37">
        <f t="shared" si="217"/>
        <v>1.0014142674188639E-3</v>
      </c>
      <c r="BI167" s="37">
        <f t="shared" si="217"/>
        <v>1.0014142674188639E-3</v>
      </c>
      <c r="BJ167" s="37">
        <f t="shared" ref="BJ167:BK170" si="221">BI167</f>
        <v>1.0014142674188639E-3</v>
      </c>
      <c r="BK167" s="37">
        <f t="shared" si="221"/>
        <v>1.0014142674188639E-3</v>
      </c>
      <c r="BL167" s="38">
        <f t="shared" ref="BL167:BL170" si="222">BA167</f>
        <v>8.8750284278560701E-4</v>
      </c>
      <c r="BN167" s="41">
        <v>0.79999999999999993</v>
      </c>
      <c r="BO167" s="8" t="str">
        <f t="shared" si="126"/>
        <v>MTBE-08</v>
      </c>
      <c r="BP167" s="42" t="s">
        <v>1012</v>
      </c>
      <c r="BQ167" s="36">
        <f t="shared" si="215"/>
        <v>1.0189347938491808E-3</v>
      </c>
      <c r="BR167" s="37">
        <f t="shared" si="215"/>
        <v>3.4282508546535397E-3</v>
      </c>
      <c r="BS167" s="37">
        <f t="shared" si="215"/>
        <v>2.5627892275897658E-3</v>
      </c>
      <c r="BT167" s="37">
        <f t="shared" si="215"/>
        <v>2.9603144809658873E-3</v>
      </c>
      <c r="BU167" s="37">
        <f t="shared" si="215"/>
        <v>3.497292625438804E-3</v>
      </c>
      <c r="BV167" s="37">
        <f t="shared" si="215"/>
        <v>3.6537623456042168E-3</v>
      </c>
      <c r="BW167" s="37">
        <f t="shared" si="127"/>
        <v>1.0189347938491808E-3</v>
      </c>
      <c r="BX167" s="37">
        <f t="shared" si="215"/>
        <v>3.2461757025381774E-3</v>
      </c>
      <c r="BY167" s="37">
        <f t="shared" si="215"/>
        <v>1.078671176124763E-3</v>
      </c>
      <c r="BZ167" s="37">
        <f t="shared" si="215"/>
        <v>1.078671176124763E-3</v>
      </c>
      <c r="CA167" s="37"/>
      <c r="CB167" s="38">
        <f t="shared" si="215"/>
        <v>1.0189347938491808E-3</v>
      </c>
      <c r="CC167" s="43"/>
      <c r="CE167" s="4" t="str">
        <f t="shared" si="152"/>
        <v>MTBE</v>
      </c>
      <c r="CH167" s="4" t="str">
        <f t="shared" si="128"/>
        <v/>
      </c>
      <c r="CI167" s="4" t="str">
        <f t="shared" si="128"/>
        <v/>
      </c>
      <c r="CJ167" s="4" t="str">
        <f t="shared" si="128"/>
        <v/>
      </c>
    </row>
    <row r="168" spans="4:88" ht="15.75" customHeight="1" x14ac:dyDescent="0.25">
      <c r="D168" s="4" t="s">
        <v>176</v>
      </c>
      <c r="E168" s="4">
        <f>INDEX([1]IND_Attributes!$H:$H,MATCH(SER_SavePot!$D168,[1]IND_Attributes!$A:$A,0))</f>
        <v>0.108987119097014</v>
      </c>
      <c r="F168" s="56" t="str">
        <f>INDEX([1]IND_Attributes!I:I,MATCH(SER_SavePot!$D168,[1]IND_Attributes!$A:$A,0))</f>
        <v>INDRETRHN_OLDI_DMD</v>
      </c>
      <c r="G168" s="56" t="str">
        <f t="shared" si="171"/>
        <v>INDRETRHN_OLDI_DMD</v>
      </c>
      <c r="H168" s="56" t="s">
        <v>9</v>
      </c>
      <c r="I168" s="56" t="s">
        <v>10</v>
      </c>
      <c r="J168" s="56">
        <v>2015</v>
      </c>
      <c r="K168" s="73">
        <f t="shared" si="172"/>
        <v>2.1839903549626782E-4</v>
      </c>
      <c r="L168" s="73">
        <f t="shared" si="173"/>
        <v>2.1839903549626782E-4</v>
      </c>
      <c r="M168" s="56"/>
      <c r="N168" s="56" t="str">
        <f t="shared" si="174"/>
        <v>RHNB-54</v>
      </c>
      <c r="O168" s="56" t="str">
        <f t="shared" si="175"/>
        <v>RET</v>
      </c>
      <c r="P168" s="4">
        <f t="shared" si="167"/>
        <v>964</v>
      </c>
      <c r="Q168" s="4">
        <f t="shared" si="168"/>
        <v>10</v>
      </c>
      <c r="R168" s="4">
        <f t="shared" si="176"/>
        <v>974</v>
      </c>
      <c r="S168" s="4">
        <f t="shared" si="177"/>
        <v>3</v>
      </c>
      <c r="T168" s="4">
        <f t="shared" si="169"/>
        <v>2.2265529817321467E-3</v>
      </c>
      <c r="AG168" s="29">
        <f t="shared" ref="AG168:AG171" si="223">AG167</f>
        <v>2.2000000000000002</v>
      </c>
      <c r="AH168" s="30" t="str">
        <f t="shared" si="136"/>
        <v>RH-22</v>
      </c>
      <c r="AI168" s="64" t="s">
        <v>947</v>
      </c>
      <c r="AJ168" s="31">
        <f>TREND(CHOOSE({1;2},AJ$12,AJ$20),CHOOSE({1;2},$AV$10,$AV$18),$AG168)</f>
        <v>0</v>
      </c>
      <c r="AK168" s="32">
        <f>TREND(CHOOSE({1;2},AK$12,AK$20),CHOOSE({1;2},$AV$10,$AV$18),$AG168)</f>
        <v>0</v>
      </c>
      <c r="AL168" s="32">
        <f>TREND(CHOOSE({1;2},AL$12,AL$20),CHOOSE({1;2},$AV$10,$AV$18),$AG168)</f>
        <v>0</v>
      </c>
      <c r="AM168" s="32">
        <f>TREND(CHOOSE({1;2},AM$12,AM$20),CHOOSE({1;2},$AV$10,$AV$18),$AG168)</f>
        <v>0</v>
      </c>
      <c r="AN168" s="32">
        <f>TREND(CHOOSE({1;2},AN$12,AN$20),CHOOSE({1;2},$AV$10,$AV$18),$AG168)</f>
        <v>0</v>
      </c>
      <c r="AO168" s="32">
        <f>TREND(CHOOSE({1;2},AO$12,AO$20),CHOOSE({1;2},$AV$10,$AV$18),$AG168)</f>
        <v>0</v>
      </c>
      <c r="AP168" s="32">
        <f>TREND(CHOOSE({1;2},AP$12,AP$20),CHOOSE({1;2},$AV$10,$AV$18),$AG168)</f>
        <v>0</v>
      </c>
      <c r="AQ168" s="32">
        <f>TREND(CHOOSE({1;2},AQ$12,AQ$20),CHOOSE({1;2},$AV$10,$AV$18),$AG168)</f>
        <v>0</v>
      </c>
      <c r="AR168" s="32">
        <f>TREND(CHOOSE({1;2},AR$12,AR$20),CHOOSE({1;2},$AV$10,$AV$18),$AG168)</f>
        <v>0</v>
      </c>
      <c r="AS168" s="32">
        <f t="shared" si="218"/>
        <v>0</v>
      </c>
      <c r="AT168" s="32">
        <f t="shared" si="218"/>
        <v>0</v>
      </c>
      <c r="AU168" s="33">
        <f t="shared" si="219"/>
        <v>0</v>
      </c>
      <c r="AX168" s="29">
        <f t="shared" ref="AX168:AX171" si="224">AX167</f>
        <v>2.2000000000000002</v>
      </c>
      <c r="AY168" s="30" t="str">
        <f t="shared" si="125"/>
        <v>RH-22</v>
      </c>
      <c r="AZ168" s="64" t="s">
        <v>947</v>
      </c>
      <c r="BA168" s="36">
        <f t="shared" si="220"/>
        <v>0</v>
      </c>
      <c r="BB168" s="37">
        <f t="shared" si="217"/>
        <v>0</v>
      </c>
      <c r="BC168" s="37">
        <f t="shared" si="217"/>
        <v>0</v>
      </c>
      <c r="BD168" s="37">
        <f t="shared" si="217"/>
        <v>0</v>
      </c>
      <c r="BE168" s="37">
        <f t="shared" si="217"/>
        <v>0</v>
      </c>
      <c r="BF168" s="37">
        <f t="shared" si="217"/>
        <v>0</v>
      </c>
      <c r="BG168" s="37">
        <f t="shared" si="217"/>
        <v>0</v>
      </c>
      <c r="BH168" s="37">
        <f t="shared" si="217"/>
        <v>0</v>
      </c>
      <c r="BI168" s="37">
        <f t="shared" si="217"/>
        <v>0</v>
      </c>
      <c r="BJ168" s="37">
        <f t="shared" si="221"/>
        <v>0</v>
      </c>
      <c r="BK168" s="37">
        <f t="shared" si="221"/>
        <v>0</v>
      </c>
      <c r="BL168" s="38">
        <f t="shared" si="222"/>
        <v>0</v>
      </c>
      <c r="BN168" s="41">
        <v>0.79999999999999993</v>
      </c>
      <c r="BO168" s="8" t="str">
        <f t="shared" si="126"/>
        <v>MTDN-08</v>
      </c>
      <c r="BP168" s="42" t="s">
        <v>1014</v>
      </c>
      <c r="BQ168" s="36">
        <f t="shared" si="215"/>
        <v>1.0189347938491808E-3</v>
      </c>
      <c r="BR168" s="37">
        <f t="shared" si="215"/>
        <v>3.4282508546535397E-3</v>
      </c>
      <c r="BS168" s="37">
        <f t="shared" si="215"/>
        <v>2.5627892275897658E-3</v>
      </c>
      <c r="BT168" s="37">
        <f t="shared" si="215"/>
        <v>2.9603144809658873E-3</v>
      </c>
      <c r="BU168" s="37">
        <f t="shared" si="215"/>
        <v>3.497292625438804E-3</v>
      </c>
      <c r="BV168" s="37">
        <f t="shared" si="215"/>
        <v>3.6537623456042168E-3</v>
      </c>
      <c r="BW168" s="37">
        <f t="shared" si="127"/>
        <v>1.0189347938491808E-3</v>
      </c>
      <c r="BX168" s="37">
        <f t="shared" si="215"/>
        <v>3.2461757025381774E-3</v>
      </c>
      <c r="BY168" s="37">
        <f t="shared" si="215"/>
        <v>1.078671176124763E-3</v>
      </c>
      <c r="BZ168" s="37">
        <f t="shared" si="215"/>
        <v>1.078671176124763E-3</v>
      </c>
      <c r="CA168" s="37"/>
      <c r="CB168" s="38">
        <f t="shared" si="215"/>
        <v>1.0189347938491808E-3</v>
      </c>
      <c r="CC168" s="43"/>
      <c r="CE168" s="4" t="str">
        <f t="shared" si="152"/>
        <v>MTDN</v>
      </c>
      <c r="CH168" s="4" t="str">
        <f t="shared" si="128"/>
        <v/>
      </c>
      <c r="CI168" s="4" t="str">
        <f t="shared" si="128"/>
        <v/>
      </c>
      <c r="CJ168" s="4" t="str">
        <f t="shared" si="128"/>
        <v/>
      </c>
    </row>
    <row r="169" spans="4:88" ht="15.75" customHeight="1" x14ac:dyDescent="0.25">
      <c r="D169" s="4" t="s">
        <v>177</v>
      </c>
      <c r="E169" s="4">
        <f>INDEX([1]IND_Attributes!$H:$H,MATCH(SER_SavePot!$D169,[1]IND_Attributes!$A:$A,0))</f>
        <v>0.51829269988160398</v>
      </c>
      <c r="F169" s="56" t="str">
        <f>INDEX([1]IND_Attributes!I:I,MATCH(SER_SavePot!$D169,[1]IND_Attributes!$A:$A,0))</f>
        <v>INDRETRHN_OLDC_DMD</v>
      </c>
      <c r="G169" s="56" t="str">
        <f t="shared" si="171"/>
        <v>INDRETRHN_OLDC_DMD</v>
      </c>
      <c r="H169" s="56" t="s">
        <v>9</v>
      </c>
      <c r="I169" s="56" t="s">
        <v>10</v>
      </c>
      <c r="J169" s="56">
        <v>2015</v>
      </c>
      <c r="K169" s="73">
        <f t="shared" si="172"/>
        <v>1.0386055406982446E-3</v>
      </c>
      <c r="L169" s="73">
        <f t="shared" si="173"/>
        <v>1.0386055406982446E-3</v>
      </c>
      <c r="M169" s="56"/>
      <c r="N169" s="56" t="str">
        <f t="shared" si="174"/>
        <v>RHNB-55</v>
      </c>
      <c r="O169" s="56" t="str">
        <f t="shared" si="175"/>
        <v>RET</v>
      </c>
      <c r="P169" s="4">
        <f t="shared" si="167"/>
        <v>982</v>
      </c>
      <c r="Q169" s="4">
        <f t="shared" si="168"/>
        <v>10</v>
      </c>
      <c r="R169" s="4">
        <f t="shared" si="176"/>
        <v>992</v>
      </c>
      <c r="S169" s="4">
        <f t="shared" si="177"/>
        <v>3</v>
      </c>
      <c r="T169" s="4">
        <f t="shared" si="169"/>
        <v>2.2265529817321328E-3</v>
      </c>
      <c r="AG169" s="29">
        <f t="shared" si="223"/>
        <v>2.2000000000000002</v>
      </c>
      <c r="AH169" s="30" t="str">
        <f t="shared" si="136"/>
        <v>LA-22</v>
      </c>
      <c r="AI169" s="64" t="s">
        <v>949</v>
      </c>
      <c r="AJ169" s="31">
        <f>TREND(CHOOSE({1;2},AJ$13,AJ$21),CHOOSE({1;2},$AV$10,$AV$18),$AG169)</f>
        <v>0.15421251843722369</v>
      </c>
      <c r="AK169" s="32">
        <f>TREND(CHOOSE({1;2},AK$13,AK$21),CHOOSE({1;2},$AV$10,$AV$18),$AG169)</f>
        <v>0.12623270446708523</v>
      </c>
      <c r="AL169" s="32">
        <f>TREND(CHOOSE({1;2},AL$13,AL$21),CHOOSE({1;2},$AV$10,$AV$18),$AG169)</f>
        <v>0.14286201807183824</v>
      </c>
      <c r="AM169" s="32">
        <f>TREND(CHOOSE({1;2},AM$13,AM$21),CHOOSE({1;2},$AV$10,$AV$18),$AG169)</f>
        <v>0.16130932273262372</v>
      </c>
      <c r="AN169" s="32">
        <f>TREND(CHOOSE({1;2},AN$13,AN$21),CHOOSE({1;2},$AV$10,$AV$18),$AG169)</f>
        <v>0.12869049047584719</v>
      </c>
      <c r="AO169" s="32">
        <f>TREND(CHOOSE({1;2},AO$13,AO$21),CHOOSE({1;2},$AV$10,$AV$18),$AG169)</f>
        <v>0.11394189693961818</v>
      </c>
      <c r="AP169" s="32">
        <f>TREND(CHOOSE({1;2},AP$13,AP$21),CHOOSE({1;2},$AV$10,$AV$18),$AG169)</f>
        <v>0.13565623795496778</v>
      </c>
      <c r="AQ169" s="32">
        <f>TREND(CHOOSE({1;2},AQ$13,AQ$21),CHOOSE({1;2},$AV$10,$AV$18),$AG169)</f>
        <v>0.15314637053840088</v>
      </c>
      <c r="AR169" s="32">
        <f>TREND(CHOOSE({1;2},AR$13,AR$21),CHOOSE({1;2},$AV$10,$AV$18),$AG169)</f>
        <v>7.5868144498422052E-2</v>
      </c>
      <c r="AS169" s="32">
        <f t="shared" si="218"/>
        <v>7.5868144498422052E-2</v>
      </c>
      <c r="AT169" s="32">
        <f t="shared" si="218"/>
        <v>7.5868144498422052E-2</v>
      </c>
      <c r="AU169" s="33">
        <f t="shared" si="219"/>
        <v>0.15421251843722369</v>
      </c>
      <c r="AX169" s="29">
        <f t="shared" si="224"/>
        <v>2.2000000000000002</v>
      </c>
      <c r="AY169" s="30" t="str">
        <f t="shared" ref="AY169:AY232" si="225">AH169</f>
        <v>LA-22</v>
      </c>
      <c r="AZ169" s="64" t="s">
        <v>949</v>
      </c>
      <c r="BA169" s="36">
        <f t="shared" si="220"/>
        <v>3.7043945083369834E-3</v>
      </c>
      <c r="BB169" s="37">
        <f t="shared" si="217"/>
        <v>3.103180314319387E-3</v>
      </c>
      <c r="BC169" s="37">
        <f t="shared" si="217"/>
        <v>3.4605014668694922E-3</v>
      </c>
      <c r="BD169" s="37">
        <f t="shared" si="217"/>
        <v>3.8568865684740494E-3</v>
      </c>
      <c r="BE169" s="37">
        <f t="shared" si="217"/>
        <v>3.1559918103465923E-3</v>
      </c>
      <c r="BF169" s="37">
        <f t="shared" si="217"/>
        <v>2.8390824918914925E-3</v>
      </c>
      <c r="BG169" s="37">
        <f t="shared" si="217"/>
        <v>3.3056677967866488E-3</v>
      </c>
      <c r="BH169" s="37">
        <f t="shared" si="217"/>
        <v>3.6814857338048068E-3</v>
      </c>
      <c r="BI169" s="37">
        <f t="shared" si="217"/>
        <v>2.0209755376569827E-3</v>
      </c>
      <c r="BJ169" s="37">
        <f t="shared" si="221"/>
        <v>2.0209755376569827E-3</v>
      </c>
      <c r="BK169" s="37">
        <f t="shared" si="221"/>
        <v>2.0209755376569827E-3</v>
      </c>
      <c r="BL169" s="38">
        <f t="shared" si="222"/>
        <v>3.7043945083369834E-3</v>
      </c>
      <c r="BN169" s="41">
        <v>0.79999999999999993</v>
      </c>
      <c r="BO169" s="8" t="str">
        <f t="shared" ref="BO169:BO232" si="226">CE169&amp;"-"&amp;TEXT($BN169*10,"00")</f>
        <v>MTDE-08</v>
      </c>
      <c r="BP169" s="42" t="s">
        <v>1014</v>
      </c>
      <c r="BQ169" s="36">
        <f t="shared" si="215"/>
        <v>1.0189347938491808E-3</v>
      </c>
      <c r="BR169" s="37">
        <f t="shared" si="215"/>
        <v>3.4282508546535397E-3</v>
      </c>
      <c r="BS169" s="37">
        <f t="shared" si="215"/>
        <v>2.5627892275897658E-3</v>
      </c>
      <c r="BT169" s="37">
        <f t="shared" si="215"/>
        <v>2.9603144809658873E-3</v>
      </c>
      <c r="BU169" s="37">
        <f t="shared" si="215"/>
        <v>3.497292625438804E-3</v>
      </c>
      <c r="BV169" s="37">
        <f t="shared" si="215"/>
        <v>3.6537623456042168E-3</v>
      </c>
      <c r="BW169" s="37">
        <f t="shared" ref="BW169:BW232" si="227">BQ169</f>
        <v>1.0189347938491808E-3</v>
      </c>
      <c r="BX169" s="37">
        <f t="shared" si="215"/>
        <v>3.2461757025381774E-3</v>
      </c>
      <c r="BY169" s="37">
        <f t="shared" si="215"/>
        <v>1.078671176124763E-3</v>
      </c>
      <c r="BZ169" s="37">
        <f t="shared" si="215"/>
        <v>1.078671176124763E-3</v>
      </c>
      <c r="CA169" s="37"/>
      <c r="CB169" s="38">
        <f t="shared" si="215"/>
        <v>1.0189347938491808E-3</v>
      </c>
      <c r="CC169" s="43"/>
      <c r="CE169" s="4" t="str">
        <f t="shared" si="152"/>
        <v>MTDE</v>
      </c>
      <c r="CH169" s="4" t="str">
        <f t="shared" ref="CH169:CJ232" si="228">IF(AND(OR($CE169=$CE$48,$CE169=$CE$50),BX169&gt;0),BX169,"")</f>
        <v/>
      </c>
      <c r="CI169" s="4" t="str">
        <f t="shared" si="228"/>
        <v/>
      </c>
      <c r="CJ169" s="4" t="str">
        <f t="shared" si="228"/>
        <v/>
      </c>
    </row>
    <row r="170" spans="4:88" ht="15.75" customHeight="1" x14ac:dyDescent="0.25">
      <c r="D170" s="4" t="s">
        <v>178</v>
      </c>
      <c r="E170" s="4">
        <f>INDEX([1]IND_Attributes!$H:$H,MATCH(SER_SavePot!$D170,[1]IND_Attributes!$A:$A,0))</f>
        <v>0.37272018102138099</v>
      </c>
      <c r="F170" s="56" t="str">
        <f>INDEX([1]IND_Attributes!I:I,MATCH(SER_SavePot!$D170,[1]IND_Attributes!$A:$A,0))</f>
        <v>INDRETRHN_OLDD_DMD</v>
      </c>
      <c r="G170" s="56" t="str">
        <f t="shared" si="171"/>
        <v>INDRETRHN_OLDD_DMD</v>
      </c>
      <c r="H170" s="56" t="s">
        <v>9</v>
      </c>
      <c r="I170" s="56" t="s">
        <v>10</v>
      </c>
      <c r="J170" s="56">
        <v>2015</v>
      </c>
      <c r="K170" s="73">
        <f t="shared" si="172"/>
        <v>7.4689310736440664E-4</v>
      </c>
      <c r="L170" s="73">
        <f t="shared" si="173"/>
        <v>7.4689310736440664E-4</v>
      </c>
      <c r="M170" s="56"/>
      <c r="N170" s="56" t="str">
        <f t="shared" si="174"/>
        <v>RHNB-55</v>
      </c>
      <c r="O170" s="56" t="str">
        <f t="shared" si="175"/>
        <v>RET</v>
      </c>
      <c r="P170" s="4">
        <f t="shared" si="167"/>
        <v>982</v>
      </c>
      <c r="Q170" s="4">
        <f t="shared" si="168"/>
        <v>10</v>
      </c>
      <c r="R170" s="4">
        <f t="shared" si="176"/>
        <v>992</v>
      </c>
      <c r="S170" s="4">
        <f t="shared" si="177"/>
        <v>3</v>
      </c>
      <c r="T170" s="4">
        <f t="shared" si="169"/>
        <v>2.2265529817321328E-3</v>
      </c>
      <c r="AG170" s="29">
        <f t="shared" si="223"/>
        <v>2.2000000000000002</v>
      </c>
      <c r="AH170" s="30" t="str">
        <f t="shared" si="136"/>
        <v>EM-22</v>
      </c>
      <c r="AI170" s="64" t="s">
        <v>951</v>
      </c>
      <c r="AJ170" s="31">
        <f>TREND(CHOOSE({1;2},AJ$14,AJ$22),CHOOSE({1;2},$AV$10,$AV$18),$AG170)</f>
        <v>0.17798925060780779</v>
      </c>
      <c r="AK170" s="32">
        <f>TREND(CHOOSE({1;2},AK$14,AK$22),CHOOSE({1;2},$AV$10,$AV$18),$AG170)</f>
        <v>0.1301637208059398</v>
      </c>
      <c r="AL170" s="32">
        <f>TREND(CHOOSE({1;2},AL$14,AL$22),CHOOSE({1;2},$AV$10,$AV$18),$AG170)</f>
        <v>0.12369400510619362</v>
      </c>
      <c r="AM170" s="32">
        <f>TREND(CHOOSE({1;2},AM$14,AM$22),CHOOSE({1;2},$AV$10,$AV$18),$AG170)</f>
        <v>7.2789731252664622E-2</v>
      </c>
      <c r="AN170" s="32">
        <f>TREND(CHOOSE({1;2},AN$14,AN$22),CHOOSE({1;2},$AV$10,$AV$18),$AG170)</f>
        <v>9.9016335387182866E-2</v>
      </c>
      <c r="AO170" s="32">
        <f>TREND(CHOOSE({1;2},AO$14,AO$22),CHOOSE({1;2},$AV$10,$AV$18),$AG170)</f>
        <v>0.11321487048994038</v>
      </c>
      <c r="AP170" s="32">
        <f>TREND(CHOOSE({1;2},AP$14,AP$22),CHOOSE({1;2},$AV$10,$AV$18),$AG170)</f>
        <v>0.18292715368831655</v>
      </c>
      <c r="AQ170" s="32">
        <f>TREND(CHOOSE({1;2},AQ$14,AQ$22),CHOOSE({1;2},$AV$10,$AV$18),$AG170)</f>
        <v>0.14431905047427293</v>
      </c>
      <c r="AR170" s="32">
        <f>TREND(CHOOSE({1;2},AR$14,AR$22),CHOOSE({1;2},$AV$10,$AV$18),$AG170)</f>
        <v>0.15325067143797899</v>
      </c>
      <c r="AS170" s="32">
        <f t="shared" si="218"/>
        <v>0.15325067143797899</v>
      </c>
      <c r="AT170" s="32">
        <f t="shared" si="218"/>
        <v>0.15325067143797899</v>
      </c>
      <c r="AU170" s="33">
        <f t="shared" si="219"/>
        <v>0.17798925060780779</v>
      </c>
      <c r="AX170" s="29">
        <f t="shared" si="224"/>
        <v>2.2000000000000002</v>
      </c>
      <c r="AY170" s="30" t="str">
        <f t="shared" si="225"/>
        <v>EM-22</v>
      </c>
      <c r="AZ170" s="64" t="s">
        <v>951</v>
      </c>
      <c r="BA170" s="36">
        <f t="shared" si="220"/>
        <v>4.5525792322951841E-3</v>
      </c>
      <c r="BB170" s="37">
        <f t="shared" si="217"/>
        <v>3.215244681372853E-3</v>
      </c>
      <c r="BC170" s="37">
        <f t="shared" si="217"/>
        <v>3.5553139907026216E-3</v>
      </c>
      <c r="BD170" s="37">
        <f t="shared" si="217"/>
        <v>2.4890647816530609E-3</v>
      </c>
      <c r="BE170" s="37">
        <f t="shared" si="217"/>
        <v>2.3954935809882144E-3</v>
      </c>
      <c r="BF170" s="37">
        <f t="shared" si="217"/>
        <v>3.1747114101993712E-3</v>
      </c>
      <c r="BG170" s="37">
        <f t="shared" si="217"/>
        <v>3.248031858300332E-3</v>
      </c>
      <c r="BH170" s="37">
        <f t="shared" si="217"/>
        <v>2.5614934727355154E-3</v>
      </c>
      <c r="BI170" s="37">
        <f t="shared" si="217"/>
        <v>2.7643987531289771E-3</v>
      </c>
      <c r="BJ170" s="37">
        <f t="shared" si="221"/>
        <v>2.7643987531289771E-3</v>
      </c>
      <c r="BK170" s="37">
        <f t="shared" si="221"/>
        <v>2.7643987531289771E-3</v>
      </c>
      <c r="BL170" s="38">
        <f t="shared" si="222"/>
        <v>4.5525792322951841E-3</v>
      </c>
      <c r="BN170" s="41">
        <v>0.79999999999999993</v>
      </c>
      <c r="BO170" s="8" t="str">
        <f t="shared" si="226"/>
        <v>HTBN-08</v>
      </c>
      <c r="BP170" s="42" t="s">
        <v>1017</v>
      </c>
      <c r="BQ170" s="36">
        <f t="shared" si="215"/>
        <v>7.6366523681552223E-4</v>
      </c>
      <c r="BR170" s="37">
        <f t="shared" si="215"/>
        <v>5.9345030025600206E-4</v>
      </c>
      <c r="BS170" s="37">
        <f t="shared" si="215"/>
        <v>4.4786961005290017E-4</v>
      </c>
      <c r="BT170" s="37">
        <f t="shared" si="215"/>
        <v>3.8378880247253388E-5</v>
      </c>
      <c r="BU170" s="37">
        <f t="shared" si="215"/>
        <v>1.4666603197622456E-4</v>
      </c>
      <c r="BV170" s="37">
        <f t="shared" si="215"/>
        <v>7.352569878439812E-4</v>
      </c>
      <c r="BW170" s="37">
        <f t="shared" si="227"/>
        <v>7.6366523681552223E-4</v>
      </c>
      <c r="BX170" s="37">
        <f t="shared" si="215"/>
        <v>8.6168204405809301E-4</v>
      </c>
      <c r="BY170" s="37">
        <f t="shared" si="215"/>
        <v>8.6168204405809214E-4</v>
      </c>
      <c r="BZ170" s="37">
        <f t="shared" si="215"/>
        <v>8.6168204405809214E-4</v>
      </c>
      <c r="CA170" s="37"/>
      <c r="CB170" s="38">
        <f t="shared" si="215"/>
        <v>7.6366523681552223E-4</v>
      </c>
      <c r="CC170" s="43"/>
      <c r="CE170" s="4" t="str">
        <f t="shared" si="152"/>
        <v>HTBN</v>
      </c>
      <c r="CH170" s="4" t="str">
        <f t="shared" si="228"/>
        <v/>
      </c>
      <c r="CI170" s="4" t="str">
        <f t="shared" si="228"/>
        <v/>
      </c>
      <c r="CJ170" s="4" t="str">
        <f t="shared" si="228"/>
        <v/>
      </c>
    </row>
    <row r="171" spans="4:88" ht="15.75" customHeight="1" x14ac:dyDescent="0.25">
      <c r="D171" s="4" t="s">
        <v>179</v>
      </c>
      <c r="E171" s="4">
        <f>INDEX([1]IND_Attributes!$H:$H,MATCH(SER_SavePot!$D171,[1]IND_Attributes!$A:$A,0))</f>
        <v>0.108987119097014</v>
      </c>
      <c r="F171" s="56" t="str">
        <f>INDEX([1]IND_Attributes!I:I,MATCH(SER_SavePot!$D171,[1]IND_Attributes!$A:$A,0))</f>
        <v>INDRETRHN_OLDI_DMD</v>
      </c>
      <c r="G171" s="56" t="str">
        <f t="shared" si="171"/>
        <v>INDRETRHN_OLDI_DMD</v>
      </c>
      <c r="H171" s="56" t="s">
        <v>9</v>
      </c>
      <c r="I171" s="56" t="s">
        <v>10</v>
      </c>
      <c r="J171" s="56">
        <v>2015</v>
      </c>
      <c r="K171" s="73">
        <f t="shared" si="172"/>
        <v>2.1839903549626644E-4</v>
      </c>
      <c r="L171" s="73">
        <f t="shared" si="173"/>
        <v>2.1839903549626644E-4</v>
      </c>
      <c r="M171" s="56"/>
      <c r="N171" s="56" t="str">
        <f t="shared" si="174"/>
        <v>RHNB-55</v>
      </c>
      <c r="O171" s="56" t="str">
        <f t="shared" si="175"/>
        <v>RET</v>
      </c>
      <c r="P171" s="4">
        <f t="shared" si="167"/>
        <v>982</v>
      </c>
      <c r="Q171" s="4">
        <f t="shared" si="168"/>
        <v>10</v>
      </c>
      <c r="R171" s="4">
        <f t="shared" si="176"/>
        <v>992</v>
      </c>
      <c r="S171" s="4">
        <f t="shared" si="177"/>
        <v>3</v>
      </c>
      <c r="T171" s="4">
        <f t="shared" si="169"/>
        <v>2.2265529817321328E-3</v>
      </c>
      <c r="AG171" s="44">
        <f t="shared" si="223"/>
        <v>2.2000000000000002</v>
      </c>
      <c r="AH171" s="46" t="str">
        <f t="shared" si="136"/>
        <v>TR-22</v>
      </c>
      <c r="AI171" s="67" t="s">
        <v>955</v>
      </c>
      <c r="AJ171" s="62">
        <f>TREND(CHOOSE({1;2},AJ$15,AJ$23),CHOOSE({1;2},$AV$10,$AV$18),$AG171)</f>
        <v>6.3999078484449884E-2</v>
      </c>
      <c r="AK171" s="49">
        <f>TREND(CHOOSE({1;2},AK$15,AK$23),CHOOSE({1;2},$AV$10,$AV$18),$AG171)</f>
        <v>1.0151182395023203E-2</v>
      </c>
      <c r="AL171" s="49">
        <f>TREND(CHOOSE({1;2},AL$15,AL$23),CHOOSE({1;2},$AV$10,$AV$18),$AG171)</f>
        <v>2.2460825758178218E-2</v>
      </c>
      <c r="AM171" s="49">
        <f>TREND(CHOOSE({1;2},AM$15,AM$23),CHOOSE({1;2},$AV$10,$AV$18),$AG171)</f>
        <v>7.0425028810727278E-3</v>
      </c>
      <c r="AN171" s="49">
        <f>TREND(CHOOSE({1;2},AN$15,AN$23),CHOOSE({1;2},$AV$10,$AV$18),$AG171)</f>
        <v>1.4070417559373967E-2</v>
      </c>
      <c r="AO171" s="49">
        <f>TREND(CHOOSE({1;2},AO$15,AO$23),CHOOSE({1;2},$AV$10,$AV$18),$AG171)</f>
        <v>1.0097630648054199E-2</v>
      </c>
      <c r="AP171" s="49">
        <f>TREND(CHOOSE({1;2},AP$15,AP$23),CHOOSE({1;2},$AV$10,$AV$18),$AG171)</f>
        <v>0</v>
      </c>
      <c r="AQ171" s="49">
        <f>TREND(CHOOSE({1;2},AQ$15,AQ$23),CHOOSE({1;2},$AV$10,$AV$18),$AG171)</f>
        <v>2.1269671801635057E-2</v>
      </c>
      <c r="AR171" s="49">
        <f>TREND(CHOOSE({1;2},AR$15,AR$23),CHOOSE({1;2},$AV$10,$AV$18),$AG171)</f>
        <v>2.1266846963337534E-2</v>
      </c>
      <c r="AS171" s="49">
        <f t="shared" si="218"/>
        <v>2.1266846963337534E-2</v>
      </c>
      <c r="AT171" s="49">
        <f t="shared" si="218"/>
        <v>2.1266846963337534E-2</v>
      </c>
      <c r="AU171" s="50">
        <f t="shared" si="219"/>
        <v>6.3999078484449884E-2</v>
      </c>
      <c r="AX171" s="44">
        <f t="shared" si="224"/>
        <v>2.2000000000000002</v>
      </c>
      <c r="AY171" s="46" t="str">
        <f t="shared" si="225"/>
        <v>TR-22</v>
      </c>
      <c r="AZ171" s="67" t="s">
        <v>955</v>
      </c>
      <c r="BA171" s="51">
        <f>IF($BB$32=1,BA165,AJ171-AJ165)</f>
        <v>8.6554070567806951E-4</v>
      </c>
      <c r="BB171" s="53">
        <f t="shared" ref="BB171:BL171" si="229">IF($BB$32=1,BB165,AK171-AK165)</f>
        <v>1.2716599816222675E-4</v>
      </c>
      <c r="BC171" s="53">
        <f t="shared" si="229"/>
        <v>2.9073938647864589E-4</v>
      </c>
      <c r="BD171" s="53">
        <f t="shared" si="229"/>
        <v>8.5104567741429299E-5</v>
      </c>
      <c r="BE171" s="53">
        <f t="shared" si="229"/>
        <v>1.6908396020493509E-4</v>
      </c>
      <c r="BF171" s="53">
        <f t="shared" si="229"/>
        <v>1.2048628880574272E-4</v>
      </c>
      <c r="BG171" s="53">
        <f t="shared" si="229"/>
        <v>0</v>
      </c>
      <c r="BH171" s="53">
        <f t="shared" si="229"/>
        <v>2.5938624148335102E-4</v>
      </c>
      <c r="BI171" s="53">
        <f t="shared" si="229"/>
        <v>2.5797382233459093E-4</v>
      </c>
      <c r="BJ171" s="53">
        <f t="shared" si="229"/>
        <v>2.5797382233459093E-4</v>
      </c>
      <c r="BK171" s="53">
        <f t="shared" si="229"/>
        <v>2.5797382233459093E-4</v>
      </c>
      <c r="BL171" s="55">
        <f t="shared" si="229"/>
        <v>8.6554070567806951E-4</v>
      </c>
      <c r="BN171" s="41">
        <v>0.79999999999999993</v>
      </c>
      <c r="BO171" s="8" t="str">
        <f t="shared" si="226"/>
        <v>HTBE-08</v>
      </c>
      <c r="BP171" s="42" t="s">
        <v>1019</v>
      </c>
      <c r="BQ171" s="36">
        <f t="shared" si="215"/>
        <v>7.6366523681552223E-4</v>
      </c>
      <c r="BR171" s="37">
        <f t="shared" si="215"/>
        <v>5.9345030025600206E-4</v>
      </c>
      <c r="BS171" s="37">
        <f t="shared" si="215"/>
        <v>4.4786961005290017E-4</v>
      </c>
      <c r="BT171" s="37">
        <f t="shared" si="215"/>
        <v>3.8378880247253388E-5</v>
      </c>
      <c r="BU171" s="37">
        <f t="shared" si="215"/>
        <v>1.4666603197622456E-4</v>
      </c>
      <c r="BV171" s="37">
        <f t="shared" si="215"/>
        <v>7.352569878439812E-4</v>
      </c>
      <c r="BW171" s="37">
        <f t="shared" si="227"/>
        <v>7.6366523681552223E-4</v>
      </c>
      <c r="BX171" s="37">
        <f t="shared" si="215"/>
        <v>8.6168204405809301E-4</v>
      </c>
      <c r="BY171" s="37">
        <f t="shared" si="215"/>
        <v>8.6168204405809214E-4</v>
      </c>
      <c r="BZ171" s="37">
        <f t="shared" si="215"/>
        <v>8.6168204405809214E-4</v>
      </c>
      <c r="CA171" s="37"/>
      <c r="CB171" s="38">
        <f t="shared" si="215"/>
        <v>7.6366523681552223E-4</v>
      </c>
      <c r="CC171" s="43"/>
      <c r="CE171" s="4" t="str">
        <f t="shared" si="152"/>
        <v>HTBE</v>
      </c>
      <c r="CH171" s="4" t="str">
        <f t="shared" si="228"/>
        <v/>
      </c>
      <c r="CI171" s="4" t="str">
        <f t="shared" si="228"/>
        <v/>
      </c>
      <c r="CJ171" s="4" t="str">
        <f t="shared" si="228"/>
        <v/>
      </c>
    </row>
    <row r="172" spans="4:88" ht="15.75" customHeight="1" x14ac:dyDescent="0.25">
      <c r="D172" s="4" t="s">
        <v>180</v>
      </c>
      <c r="E172" s="4">
        <f>INDEX([1]IND_Attributes!$H:$H,MATCH(SER_SavePot!$D172,[1]IND_Attributes!$A:$A,0))</f>
        <v>0.51829269988160398</v>
      </c>
      <c r="F172" s="56" t="str">
        <f>INDEX([1]IND_Attributes!I:I,MATCH(SER_SavePot!$D172,[1]IND_Attributes!$A:$A,0))</f>
        <v>INDRETRHN_OLDC_DMD</v>
      </c>
      <c r="G172" s="56" t="str">
        <f t="shared" si="171"/>
        <v>INDRETRHN_OLDC_DMD</v>
      </c>
      <c r="H172" s="56" t="s">
        <v>9</v>
      </c>
      <c r="I172" s="56" t="s">
        <v>10</v>
      </c>
      <c r="J172" s="56">
        <v>2015</v>
      </c>
      <c r="K172" s="73">
        <f t="shared" si="172"/>
        <v>1.0386055406982446E-3</v>
      </c>
      <c r="L172" s="73">
        <f t="shared" si="173"/>
        <v>1.0386055406982446E-3</v>
      </c>
      <c r="M172" s="56"/>
      <c r="N172" s="56" t="str">
        <f t="shared" si="174"/>
        <v>RHNB-56</v>
      </c>
      <c r="O172" s="56" t="str">
        <f t="shared" si="175"/>
        <v>RET</v>
      </c>
      <c r="P172" s="4">
        <f t="shared" si="167"/>
        <v>1000</v>
      </c>
      <c r="Q172" s="4">
        <f t="shared" si="168"/>
        <v>10</v>
      </c>
      <c r="R172" s="4">
        <f t="shared" si="176"/>
        <v>1010</v>
      </c>
      <c r="S172" s="4">
        <f t="shared" si="177"/>
        <v>3</v>
      </c>
      <c r="T172" s="4">
        <f t="shared" si="169"/>
        <v>2.2265529817321328E-3</v>
      </c>
      <c r="AG172" s="11">
        <f>ROUND(AG166+0.1,2)</f>
        <v>2.2999999999999998</v>
      </c>
      <c r="AH172" s="13" t="str">
        <f t="shared" si="136"/>
        <v>MT-23</v>
      </c>
      <c r="AI172" s="74" t="s">
        <v>942</v>
      </c>
      <c r="AJ172" s="14">
        <f>TREND(CHOOSE({1;2},AJ$10,AJ$18),CHOOSE({1;2},$AV$10,$AV$18),$AG172)</f>
        <v>2.280671553935526E-2</v>
      </c>
      <c r="AK172" s="15">
        <f>TREND(CHOOSE({1;2},AK$10,AK$18),CHOOSE({1;2},$AV$10,$AV$18),$AG172)</f>
        <v>7.6116457474660684E-2</v>
      </c>
      <c r="AL172" s="15">
        <f>TREND(CHOOSE({1;2},AL$10,AL$18),CHOOSE({1;2},$AV$10,$AV$18),$AG172)</f>
        <v>5.7093804971222725E-2</v>
      </c>
      <c r="AM172" s="15">
        <f>TREND(CHOOSE({1;2},AM$10,AM$18),CHOOSE({1;2},$AV$10,$AV$18),$AG172)</f>
        <v>6.549081104756431E-2</v>
      </c>
      <c r="AN172" s="15">
        <f>TREND(CHOOSE({1;2},AN$10,AN$18),CHOOSE({1;2},$AV$10,$AV$18),$AG172)</f>
        <v>7.73278840994987E-2</v>
      </c>
      <c r="AO172" s="15">
        <f>TREND(CHOOSE({1;2},AO$10,AO$18),CHOOSE({1;2},$AV$10,$AV$18),$AG172)</f>
        <v>8.0731767212004563E-2</v>
      </c>
      <c r="AP172" s="15">
        <f>TREND(CHOOSE({1;2},AP$10,AP$18),CHOOSE({1;2},$AV$10,$AV$18),$AG172)</f>
        <v>8.3347855211748437E-2</v>
      </c>
      <c r="AQ172" s="15">
        <f>TREND(CHOOSE({1;2},AQ$10,AQ$18),CHOOSE({1;2},$AV$10,$AV$18),$AG172)</f>
        <v>7.1879604841916717E-2</v>
      </c>
      <c r="AR172" s="15">
        <f>TREND(CHOOSE({1;2},AR$10,AR$18),CHOOSE({1;2},$AV$10,$AV$18),$AG172)</f>
        <v>2.3872275431709753E-2</v>
      </c>
      <c r="AS172" s="15">
        <f>AR172</f>
        <v>2.3872275431709753E-2</v>
      </c>
      <c r="AT172" s="15">
        <f>AS172</f>
        <v>2.3872275431709753E-2</v>
      </c>
      <c r="AU172" s="17">
        <f>AJ172</f>
        <v>2.280671553935526E-2</v>
      </c>
      <c r="AX172" s="11">
        <f>ROUND(AX166+0.1,2)</f>
        <v>2.2999999999999998</v>
      </c>
      <c r="AY172" s="13" t="str">
        <f t="shared" si="225"/>
        <v>MT-23</v>
      </c>
      <c r="AZ172" s="74" t="s">
        <v>942</v>
      </c>
      <c r="BA172" s="18">
        <f>AJ172-AJ166</f>
        <v>8.0933988745721455E-4</v>
      </c>
      <c r="BB172" s="19">
        <f t="shared" si="217"/>
        <v>2.5171467938633202E-3</v>
      </c>
      <c r="BC172" s="19">
        <f t="shared" si="217"/>
        <v>1.9460068064758446E-3</v>
      </c>
      <c r="BD172" s="19">
        <f t="shared" si="217"/>
        <v>2.094840476082202E-3</v>
      </c>
      <c r="BE172" s="19">
        <f t="shared" si="217"/>
        <v>2.4606771969075403E-3</v>
      </c>
      <c r="BF172" s="19">
        <f t="shared" si="217"/>
        <v>2.5521734333067564E-3</v>
      </c>
      <c r="BG172" s="19">
        <f t="shared" si="217"/>
        <v>2.6296305485187937E-3</v>
      </c>
      <c r="BH172" s="19">
        <f t="shared" si="217"/>
        <v>2.3186969303844174E-3</v>
      </c>
      <c r="BI172" s="19">
        <f t="shared" si="217"/>
        <v>7.6628396973816085E-4</v>
      </c>
      <c r="BJ172" s="19">
        <f>BI172</f>
        <v>7.6628396973816085E-4</v>
      </c>
      <c r="BK172" s="19">
        <f>BJ172</f>
        <v>7.6628396973816085E-4</v>
      </c>
      <c r="BL172" s="20">
        <f>BA172</f>
        <v>8.0933988745721455E-4</v>
      </c>
      <c r="BN172" s="41">
        <v>0.79999999999999993</v>
      </c>
      <c r="BO172" s="8" t="str">
        <f t="shared" si="226"/>
        <v>HTDN-08</v>
      </c>
      <c r="BP172" s="42" t="s">
        <v>1021</v>
      </c>
      <c r="BQ172" s="36">
        <f t="shared" si="215"/>
        <v>7.6366523681552223E-4</v>
      </c>
      <c r="BR172" s="37">
        <f t="shared" si="215"/>
        <v>5.9345030025600206E-4</v>
      </c>
      <c r="BS172" s="37">
        <f t="shared" si="215"/>
        <v>4.4786961005290017E-4</v>
      </c>
      <c r="BT172" s="37">
        <f t="shared" si="215"/>
        <v>3.8378880247253388E-5</v>
      </c>
      <c r="BU172" s="37">
        <f t="shared" si="215"/>
        <v>1.4666603197622456E-4</v>
      </c>
      <c r="BV172" s="37">
        <f t="shared" si="215"/>
        <v>7.352569878439812E-4</v>
      </c>
      <c r="BW172" s="37">
        <f t="shared" si="227"/>
        <v>7.6366523681552223E-4</v>
      </c>
      <c r="BX172" s="37">
        <f t="shared" si="215"/>
        <v>8.6168204405809301E-4</v>
      </c>
      <c r="BY172" s="37">
        <f t="shared" si="215"/>
        <v>8.6168204405809214E-4</v>
      </c>
      <c r="BZ172" s="37">
        <f t="shared" si="215"/>
        <v>8.6168204405809214E-4</v>
      </c>
      <c r="CA172" s="37"/>
      <c r="CB172" s="38">
        <f t="shared" si="215"/>
        <v>7.6366523681552223E-4</v>
      </c>
      <c r="CC172" s="43"/>
      <c r="CE172" s="4" t="str">
        <f t="shared" si="152"/>
        <v>HTDN</v>
      </c>
      <c r="CH172" s="4" t="str">
        <f t="shared" si="228"/>
        <v/>
      </c>
      <c r="CI172" s="4" t="str">
        <f t="shared" si="228"/>
        <v/>
      </c>
      <c r="CJ172" s="4" t="str">
        <f t="shared" si="228"/>
        <v/>
      </c>
    </row>
    <row r="173" spans="4:88" ht="15.75" customHeight="1" x14ac:dyDescent="0.25">
      <c r="D173" s="4" t="s">
        <v>181</v>
      </c>
      <c r="E173" s="4">
        <f>INDEX([1]IND_Attributes!$H:$H,MATCH(SER_SavePot!$D173,[1]IND_Attributes!$A:$A,0))</f>
        <v>0.37272018102138099</v>
      </c>
      <c r="F173" s="56" t="str">
        <f>INDEX([1]IND_Attributes!I:I,MATCH(SER_SavePot!$D173,[1]IND_Attributes!$A:$A,0))</f>
        <v>INDRETRHN_OLDD_DMD</v>
      </c>
      <c r="G173" s="56" t="str">
        <f t="shared" si="171"/>
        <v>INDRETRHN_OLDD_DMD</v>
      </c>
      <c r="H173" s="56" t="s">
        <v>9</v>
      </c>
      <c r="I173" s="56" t="s">
        <v>10</v>
      </c>
      <c r="J173" s="56">
        <v>2015</v>
      </c>
      <c r="K173" s="73">
        <f t="shared" si="172"/>
        <v>7.4689310736440664E-4</v>
      </c>
      <c r="L173" s="73">
        <f t="shared" si="173"/>
        <v>7.4689310736440664E-4</v>
      </c>
      <c r="M173" s="56"/>
      <c r="N173" s="56" t="str">
        <f t="shared" si="174"/>
        <v>RHNB-56</v>
      </c>
      <c r="O173" s="56" t="str">
        <f t="shared" si="175"/>
        <v>RET</v>
      </c>
      <c r="P173" s="4">
        <f t="shared" si="167"/>
        <v>1000</v>
      </c>
      <c r="Q173" s="4">
        <f t="shared" si="168"/>
        <v>10</v>
      </c>
      <c r="R173" s="4">
        <f t="shared" si="176"/>
        <v>1010</v>
      </c>
      <c r="S173" s="4">
        <f t="shared" si="177"/>
        <v>3</v>
      </c>
      <c r="T173" s="4">
        <f t="shared" si="169"/>
        <v>2.2265529817321328E-3</v>
      </c>
      <c r="AG173" s="29">
        <f>AG172</f>
        <v>2.2999999999999998</v>
      </c>
      <c r="AH173" s="30" t="str">
        <f t="shared" si="136"/>
        <v>HT-23</v>
      </c>
      <c r="AI173" s="64" t="s">
        <v>945</v>
      </c>
      <c r="AJ173" s="31">
        <f>TREND(CHOOSE({1;2},AJ$11,AJ$19),CHOOSE({1;2},$AV$10,$AV$18),$AG173)</f>
        <v>1.7935813264667252E-2</v>
      </c>
      <c r="AK173" s="32">
        <f>TREND(CHOOSE({1;2},AK$11,AK$19),CHOOSE({1;2},$AV$10,$AV$18),$AG173)</f>
        <v>1.3938062457363912E-2</v>
      </c>
      <c r="AL173" s="32">
        <f>TREND(CHOOSE({1;2},AL$11,AL$19),CHOOSE({1;2},$AV$10,$AV$18),$AG173)</f>
        <v>1.0518883544215405E-2</v>
      </c>
      <c r="AM173" s="32">
        <f>TREND(CHOOSE({1;2},AM$11,AM$19),CHOOSE({1;2},$AV$10,$AV$18),$AG173)</f>
        <v>9.0138505229359913E-4</v>
      </c>
      <c r="AN173" s="32">
        <f>TREND(CHOOSE({1;2},AN$11,AN$19),CHOOSE({1;2},$AV$10,$AV$18),$AG173)</f>
        <v>3.4446697780361911E-3</v>
      </c>
      <c r="AO173" s="32">
        <f>TREND(CHOOSE({1;2},AO$11,AO$19),CHOOSE({1;2},$AV$10,$AV$18),$AG173)</f>
        <v>1.7268603309092415E-2</v>
      </c>
      <c r="AP173" s="32">
        <f>TREND(CHOOSE({1;2},AP$11,AP$19),CHOOSE({1;2},$AV$10,$AV$18),$AG173)</f>
        <v>2.0237883683418421E-2</v>
      </c>
      <c r="AQ173" s="32">
        <f>TREND(CHOOSE({1;2},AQ$11,AQ$19),CHOOSE({1;2},$AV$10,$AV$18),$AG173)</f>
        <v>2.0237883683418431E-2</v>
      </c>
      <c r="AR173" s="32">
        <f>TREND(CHOOSE({1;2},AR$11,AR$19),CHOOSE({1;2},$AV$10,$AV$18),$AG173)</f>
        <v>2.0237883683418421E-2</v>
      </c>
      <c r="AS173" s="32">
        <f t="shared" ref="AS173:AT177" si="230">AR173</f>
        <v>2.0237883683418421E-2</v>
      </c>
      <c r="AT173" s="32">
        <f t="shared" si="230"/>
        <v>2.0237883683418421E-2</v>
      </c>
      <c r="AU173" s="33">
        <f t="shared" ref="AU173:AU177" si="231">AJ173</f>
        <v>1.7935813264667252E-2</v>
      </c>
      <c r="AX173" s="29">
        <f>AX172</f>
        <v>2.2999999999999998</v>
      </c>
      <c r="AY173" s="30" t="str">
        <f t="shared" si="225"/>
        <v>HT-23</v>
      </c>
      <c r="AZ173" s="64" t="s">
        <v>945</v>
      </c>
      <c r="BA173" s="36">
        <f t="shared" ref="BA173:BA176" si="232">AJ173-AJ167</f>
        <v>8.8750284278560354E-4</v>
      </c>
      <c r="BB173" s="37">
        <f t="shared" si="217"/>
        <v>6.8968548408129479E-4</v>
      </c>
      <c r="BC173" s="37">
        <f t="shared" si="217"/>
        <v>5.2049711438579942E-4</v>
      </c>
      <c r="BD173" s="37">
        <f t="shared" si="217"/>
        <v>4.4602482449510386E-5</v>
      </c>
      <c r="BE173" s="37">
        <f t="shared" si="217"/>
        <v>1.7044971283723372E-4</v>
      </c>
      <c r="BF173" s="37">
        <f t="shared" si="217"/>
        <v>8.5448785073759595E-4</v>
      </c>
      <c r="BG173" s="37">
        <f t="shared" si="217"/>
        <v>1.0014142674188604E-3</v>
      </c>
      <c r="BH173" s="37">
        <f t="shared" si="217"/>
        <v>1.0014142674188604E-3</v>
      </c>
      <c r="BI173" s="37">
        <f t="shared" si="217"/>
        <v>1.0014142674188604E-3</v>
      </c>
      <c r="BJ173" s="37">
        <f t="shared" ref="BJ173:BK176" si="233">BI173</f>
        <v>1.0014142674188604E-3</v>
      </c>
      <c r="BK173" s="37">
        <f t="shared" si="233"/>
        <v>1.0014142674188604E-3</v>
      </c>
      <c r="BL173" s="38">
        <f t="shared" ref="BL173:BL176" si="234">BA173</f>
        <v>8.8750284278560354E-4</v>
      </c>
      <c r="BN173" s="41">
        <v>0.79999999999999993</v>
      </c>
      <c r="BO173" s="8" t="str">
        <f t="shared" si="226"/>
        <v>HTDE-08</v>
      </c>
      <c r="BP173" s="42" t="s">
        <v>1021</v>
      </c>
      <c r="BQ173" s="36">
        <f t="shared" si="215"/>
        <v>7.6366523681552223E-4</v>
      </c>
      <c r="BR173" s="37">
        <f t="shared" si="215"/>
        <v>5.9345030025600206E-4</v>
      </c>
      <c r="BS173" s="37">
        <f t="shared" si="215"/>
        <v>4.4786961005290017E-4</v>
      </c>
      <c r="BT173" s="37">
        <f t="shared" si="215"/>
        <v>3.8378880247253388E-5</v>
      </c>
      <c r="BU173" s="37">
        <f t="shared" si="215"/>
        <v>1.4666603197622456E-4</v>
      </c>
      <c r="BV173" s="37">
        <f t="shared" si="215"/>
        <v>7.352569878439812E-4</v>
      </c>
      <c r="BW173" s="37">
        <f t="shared" si="227"/>
        <v>7.6366523681552223E-4</v>
      </c>
      <c r="BX173" s="37">
        <f t="shared" si="215"/>
        <v>8.6168204405809301E-4</v>
      </c>
      <c r="BY173" s="37">
        <f t="shared" si="215"/>
        <v>8.6168204405809214E-4</v>
      </c>
      <c r="BZ173" s="37">
        <f t="shared" si="215"/>
        <v>8.6168204405809214E-4</v>
      </c>
      <c r="CA173" s="37"/>
      <c r="CB173" s="38">
        <f t="shared" si="215"/>
        <v>7.6366523681552223E-4</v>
      </c>
      <c r="CC173" s="43"/>
      <c r="CE173" s="4" t="str">
        <f t="shared" si="152"/>
        <v>HTDE</v>
      </c>
      <c r="CH173" s="4" t="str">
        <f t="shared" si="228"/>
        <v/>
      </c>
      <c r="CI173" s="4" t="str">
        <f t="shared" si="228"/>
        <v/>
      </c>
      <c r="CJ173" s="4" t="str">
        <f t="shared" si="228"/>
        <v/>
      </c>
    </row>
    <row r="174" spans="4:88" ht="15.75" customHeight="1" x14ac:dyDescent="0.25">
      <c r="D174" s="4" t="s">
        <v>182</v>
      </c>
      <c r="E174" s="4">
        <f>INDEX([1]IND_Attributes!$H:$H,MATCH(SER_SavePot!$D174,[1]IND_Attributes!$A:$A,0))</f>
        <v>0.108987119097014</v>
      </c>
      <c r="F174" s="56" t="str">
        <f>INDEX([1]IND_Attributes!I:I,MATCH(SER_SavePot!$D174,[1]IND_Attributes!$A:$A,0))</f>
        <v>INDRETRHN_OLDI_DMD</v>
      </c>
      <c r="G174" s="56" t="str">
        <f t="shared" si="171"/>
        <v>INDRETRHN_OLDI_DMD</v>
      </c>
      <c r="H174" s="56" t="s">
        <v>9</v>
      </c>
      <c r="I174" s="56" t="s">
        <v>10</v>
      </c>
      <c r="J174" s="56">
        <v>2015</v>
      </c>
      <c r="K174" s="73">
        <f t="shared" si="172"/>
        <v>2.1839903549626644E-4</v>
      </c>
      <c r="L174" s="73">
        <f t="shared" si="173"/>
        <v>2.1839903549626644E-4</v>
      </c>
      <c r="M174" s="56"/>
      <c r="N174" s="56" t="str">
        <f t="shared" si="174"/>
        <v>RHNB-56</v>
      </c>
      <c r="O174" s="56" t="str">
        <f t="shared" si="175"/>
        <v>RET</v>
      </c>
      <c r="P174" s="4">
        <f t="shared" si="167"/>
        <v>1000</v>
      </c>
      <c r="Q174" s="4">
        <f t="shared" si="168"/>
        <v>10</v>
      </c>
      <c r="R174" s="4">
        <f t="shared" si="176"/>
        <v>1010</v>
      </c>
      <c r="S174" s="4">
        <f t="shared" si="177"/>
        <v>3</v>
      </c>
      <c r="T174" s="4">
        <f t="shared" si="169"/>
        <v>2.2265529817321328E-3</v>
      </c>
      <c r="AG174" s="29">
        <f t="shared" ref="AG174:AG177" si="235">AG173</f>
        <v>2.2999999999999998</v>
      </c>
      <c r="AH174" s="30" t="str">
        <f t="shared" si="136"/>
        <v>RH-23</v>
      </c>
      <c r="AI174" s="64" t="s">
        <v>947</v>
      </c>
      <c r="AJ174" s="31">
        <f>TREND(CHOOSE({1;2},AJ$12,AJ$20),CHOOSE({1;2},$AV$10,$AV$18),$AG174)</f>
        <v>0</v>
      </c>
      <c r="AK174" s="32">
        <f>TREND(CHOOSE({1;2},AK$12,AK$20),CHOOSE({1;2},$AV$10,$AV$18),$AG174)</f>
        <v>0</v>
      </c>
      <c r="AL174" s="32">
        <f>TREND(CHOOSE({1;2},AL$12,AL$20),CHOOSE({1;2},$AV$10,$AV$18),$AG174)</f>
        <v>0</v>
      </c>
      <c r="AM174" s="32">
        <f>TREND(CHOOSE({1;2},AM$12,AM$20),CHOOSE({1;2},$AV$10,$AV$18),$AG174)</f>
        <v>0</v>
      </c>
      <c r="AN174" s="32">
        <f>TREND(CHOOSE({1;2},AN$12,AN$20),CHOOSE({1;2},$AV$10,$AV$18),$AG174)</f>
        <v>0</v>
      </c>
      <c r="AO174" s="32">
        <f>TREND(CHOOSE({1;2},AO$12,AO$20),CHOOSE({1;2},$AV$10,$AV$18),$AG174)</f>
        <v>0</v>
      </c>
      <c r="AP174" s="32">
        <f>TREND(CHOOSE({1;2},AP$12,AP$20),CHOOSE({1;2},$AV$10,$AV$18),$AG174)</f>
        <v>0</v>
      </c>
      <c r="AQ174" s="32">
        <f>TREND(CHOOSE({1;2},AQ$12,AQ$20),CHOOSE({1;2},$AV$10,$AV$18),$AG174)</f>
        <v>0</v>
      </c>
      <c r="AR174" s="32">
        <f>TREND(CHOOSE({1;2},AR$12,AR$20),CHOOSE({1;2},$AV$10,$AV$18),$AG174)</f>
        <v>0</v>
      </c>
      <c r="AS174" s="32">
        <f t="shared" si="230"/>
        <v>0</v>
      </c>
      <c r="AT174" s="32">
        <f t="shared" si="230"/>
        <v>0</v>
      </c>
      <c r="AU174" s="33">
        <f t="shared" si="231"/>
        <v>0</v>
      </c>
      <c r="AX174" s="29">
        <f t="shared" ref="AX174:AX177" si="236">AX173</f>
        <v>2.2999999999999998</v>
      </c>
      <c r="AY174" s="30" t="str">
        <f t="shared" si="225"/>
        <v>RH-23</v>
      </c>
      <c r="AZ174" s="64" t="s">
        <v>947</v>
      </c>
      <c r="BA174" s="36">
        <f t="shared" si="232"/>
        <v>0</v>
      </c>
      <c r="BB174" s="37">
        <f t="shared" si="217"/>
        <v>0</v>
      </c>
      <c r="BC174" s="37">
        <f t="shared" si="217"/>
        <v>0</v>
      </c>
      <c r="BD174" s="37">
        <f t="shared" si="217"/>
        <v>0</v>
      </c>
      <c r="BE174" s="37">
        <f t="shared" si="217"/>
        <v>0</v>
      </c>
      <c r="BF174" s="37">
        <f t="shared" si="217"/>
        <v>0</v>
      </c>
      <c r="BG174" s="37">
        <f t="shared" si="217"/>
        <v>0</v>
      </c>
      <c r="BH174" s="37">
        <f t="shared" si="217"/>
        <v>0</v>
      </c>
      <c r="BI174" s="37">
        <f t="shared" si="217"/>
        <v>0</v>
      </c>
      <c r="BJ174" s="37">
        <f t="shared" si="233"/>
        <v>0</v>
      </c>
      <c r="BK174" s="37">
        <f t="shared" si="233"/>
        <v>0</v>
      </c>
      <c r="BL174" s="38">
        <f t="shared" si="234"/>
        <v>0</v>
      </c>
      <c r="BN174" s="41">
        <v>0.79999999999999993</v>
      </c>
      <c r="BO174" s="8" t="str">
        <f t="shared" si="226"/>
        <v>RHNB-08</v>
      </c>
      <c r="BP174" s="42" t="s">
        <v>1024</v>
      </c>
      <c r="BQ174" s="36">
        <f t="shared" si="215"/>
        <v>0</v>
      </c>
      <c r="BR174" s="37">
        <f t="shared" si="215"/>
        <v>0</v>
      </c>
      <c r="BS174" s="37">
        <f t="shared" si="215"/>
        <v>0</v>
      </c>
      <c r="BT174" s="37">
        <f t="shared" si="215"/>
        <v>0</v>
      </c>
      <c r="BU174" s="37">
        <f t="shared" si="215"/>
        <v>0</v>
      </c>
      <c r="BV174" s="37">
        <f t="shared" si="215"/>
        <v>0</v>
      </c>
      <c r="BW174" s="37">
        <f t="shared" si="227"/>
        <v>0</v>
      </c>
      <c r="BX174" s="37">
        <f t="shared" si="215"/>
        <v>0</v>
      </c>
      <c r="BY174" s="37">
        <f t="shared" si="215"/>
        <v>0</v>
      </c>
      <c r="BZ174" s="37">
        <f t="shared" si="215"/>
        <v>0</v>
      </c>
      <c r="CA174" s="37"/>
      <c r="CB174" s="38">
        <f t="shared" si="215"/>
        <v>0</v>
      </c>
      <c r="CC174" s="43"/>
      <c r="CE174" s="4" t="str">
        <f t="shared" si="152"/>
        <v>RHNB</v>
      </c>
      <c r="CH174" s="4" t="str">
        <f t="shared" si="228"/>
        <v/>
      </c>
      <c r="CI174" s="4" t="str">
        <f t="shared" si="228"/>
        <v/>
      </c>
      <c r="CJ174" s="4" t="str">
        <f t="shared" si="228"/>
        <v/>
      </c>
    </row>
    <row r="175" spans="4:88" ht="15.75" customHeight="1" x14ac:dyDescent="0.25">
      <c r="D175" s="4" t="s">
        <v>183</v>
      </c>
      <c r="E175" s="4">
        <f>INDEX([1]IND_Attributes!$H:$H,MATCH(SER_SavePot!$D175,[1]IND_Attributes!$A:$A,0))</f>
        <v>0.51829269988160398</v>
      </c>
      <c r="F175" s="56" t="str">
        <f>INDEX([1]IND_Attributes!I:I,MATCH(SER_SavePot!$D175,[1]IND_Attributes!$A:$A,0))</f>
        <v>INDRETRHN_OLDC_DMD</v>
      </c>
      <c r="G175" s="56" t="str">
        <f t="shared" si="171"/>
        <v>INDRETRHN_OLDC_DMD</v>
      </c>
      <c r="H175" s="56" t="s">
        <v>9</v>
      </c>
      <c r="I175" s="56" t="s">
        <v>10</v>
      </c>
      <c r="J175" s="56">
        <v>2015</v>
      </c>
      <c r="K175" s="73">
        <f t="shared" si="172"/>
        <v>1.0386055406982574E-3</v>
      </c>
      <c r="L175" s="73">
        <f t="shared" si="173"/>
        <v>1.0386055406982574E-3</v>
      </c>
      <c r="M175" s="56"/>
      <c r="N175" s="56" t="str">
        <f t="shared" si="174"/>
        <v>RHNB-57</v>
      </c>
      <c r="O175" s="56" t="str">
        <f t="shared" si="175"/>
        <v>RET</v>
      </c>
      <c r="P175" s="4">
        <f t="shared" si="167"/>
        <v>1018</v>
      </c>
      <c r="Q175" s="4">
        <f t="shared" si="168"/>
        <v>10</v>
      </c>
      <c r="R175" s="4">
        <f t="shared" si="176"/>
        <v>1028</v>
      </c>
      <c r="S175" s="4">
        <f t="shared" si="177"/>
        <v>3</v>
      </c>
      <c r="T175" s="4">
        <f t="shared" si="169"/>
        <v>2.2265529817321605E-3</v>
      </c>
      <c r="AG175" s="29">
        <f t="shared" si="235"/>
        <v>2.2999999999999998</v>
      </c>
      <c r="AH175" s="30" t="str">
        <f t="shared" ref="AH175:AH238" si="237">LEFT(AH169,2)&amp;"-"&amp;TEXT(AG175*10,"00")</f>
        <v>LA-23</v>
      </c>
      <c r="AI175" s="64" t="s">
        <v>949</v>
      </c>
      <c r="AJ175" s="31">
        <f>TREND(CHOOSE({1;2},AJ$13,AJ$21),CHOOSE({1;2},$AV$10,$AV$18),$AG175)</f>
        <v>0.15791691294556065</v>
      </c>
      <c r="AK175" s="32">
        <f>TREND(CHOOSE({1;2},AK$13,AK$21),CHOOSE({1;2},$AV$10,$AV$18),$AG175)</f>
        <v>0.12933588478140462</v>
      </c>
      <c r="AL175" s="32">
        <f>TREND(CHOOSE({1;2},AL$13,AL$21),CHOOSE({1;2},$AV$10,$AV$18),$AG175)</f>
        <v>0.1463225195387077</v>
      </c>
      <c r="AM175" s="32">
        <f>TREND(CHOOSE({1;2},AM$13,AM$21),CHOOSE({1;2},$AV$10,$AV$18),$AG175)</f>
        <v>0.16516620930109779</v>
      </c>
      <c r="AN175" s="32">
        <f>TREND(CHOOSE({1;2},AN$13,AN$21),CHOOSE({1;2},$AV$10,$AV$18),$AG175)</f>
        <v>0.13184648228619378</v>
      </c>
      <c r="AO175" s="32">
        <f>TREND(CHOOSE({1;2},AO$13,AO$21),CHOOSE({1;2},$AV$10,$AV$18),$AG175)</f>
        <v>0.11678097943150967</v>
      </c>
      <c r="AP175" s="32">
        <f>TREND(CHOOSE({1;2},AP$13,AP$21),CHOOSE({1;2},$AV$10,$AV$18),$AG175)</f>
        <v>0.13896190575175441</v>
      </c>
      <c r="AQ175" s="32">
        <f>TREND(CHOOSE({1;2},AQ$13,AQ$21),CHOOSE({1;2},$AV$10,$AV$18),$AG175)</f>
        <v>0.15682785627220563</v>
      </c>
      <c r="AR175" s="32">
        <f>TREND(CHOOSE({1;2},AR$13,AR$21),CHOOSE({1;2},$AV$10,$AV$18),$AG175)</f>
        <v>7.7889120036079035E-2</v>
      </c>
      <c r="AS175" s="32">
        <f t="shared" si="230"/>
        <v>7.7889120036079035E-2</v>
      </c>
      <c r="AT175" s="32">
        <f t="shared" si="230"/>
        <v>7.7889120036079035E-2</v>
      </c>
      <c r="AU175" s="33">
        <f t="shared" si="231"/>
        <v>0.15791691294556065</v>
      </c>
      <c r="AX175" s="29">
        <f t="shared" si="236"/>
        <v>2.2999999999999998</v>
      </c>
      <c r="AY175" s="30" t="str">
        <f t="shared" si="225"/>
        <v>LA-23</v>
      </c>
      <c r="AZ175" s="64" t="s">
        <v>949</v>
      </c>
      <c r="BA175" s="36">
        <f t="shared" si="232"/>
        <v>3.7043945083369556E-3</v>
      </c>
      <c r="BB175" s="37">
        <f t="shared" si="217"/>
        <v>3.103180314319387E-3</v>
      </c>
      <c r="BC175" s="37">
        <f t="shared" si="217"/>
        <v>3.4605014668694645E-3</v>
      </c>
      <c r="BD175" s="37">
        <f t="shared" si="217"/>
        <v>3.8568865684740772E-3</v>
      </c>
      <c r="BE175" s="37">
        <f t="shared" si="217"/>
        <v>3.1559918103465923E-3</v>
      </c>
      <c r="BF175" s="37">
        <f t="shared" si="217"/>
        <v>2.8390824918914925E-3</v>
      </c>
      <c r="BG175" s="37">
        <f t="shared" si="217"/>
        <v>3.305667796786621E-3</v>
      </c>
      <c r="BH175" s="37">
        <f t="shared" si="217"/>
        <v>3.6814857338047513E-3</v>
      </c>
      <c r="BI175" s="37">
        <f t="shared" si="217"/>
        <v>2.0209755376569827E-3</v>
      </c>
      <c r="BJ175" s="37">
        <f t="shared" si="233"/>
        <v>2.0209755376569827E-3</v>
      </c>
      <c r="BK175" s="37">
        <f t="shared" si="233"/>
        <v>2.0209755376569827E-3</v>
      </c>
      <c r="BL175" s="38">
        <f t="shared" si="234"/>
        <v>3.7043945083369556E-3</v>
      </c>
      <c r="BN175" s="41">
        <v>0.79999999999999993</v>
      </c>
      <c r="BO175" s="8" t="str">
        <f t="shared" si="226"/>
        <v>RHEB-08</v>
      </c>
      <c r="BP175" s="42" t="s">
        <v>1026</v>
      </c>
      <c r="BQ175" s="36">
        <f t="shared" si="215"/>
        <v>0</v>
      </c>
      <c r="BR175" s="37">
        <f t="shared" si="215"/>
        <v>0</v>
      </c>
      <c r="BS175" s="37">
        <f t="shared" si="215"/>
        <v>0</v>
      </c>
      <c r="BT175" s="37">
        <f t="shared" si="215"/>
        <v>0</v>
      </c>
      <c r="BU175" s="37">
        <f t="shared" si="215"/>
        <v>0</v>
      </c>
      <c r="BV175" s="37">
        <f t="shared" si="215"/>
        <v>0</v>
      </c>
      <c r="BW175" s="37">
        <f t="shared" si="227"/>
        <v>0</v>
      </c>
      <c r="BX175" s="37">
        <f t="shared" si="215"/>
        <v>0</v>
      </c>
      <c r="BY175" s="37">
        <f t="shared" si="215"/>
        <v>0</v>
      </c>
      <c r="BZ175" s="37">
        <f t="shared" si="215"/>
        <v>0</v>
      </c>
      <c r="CA175" s="37"/>
      <c r="CB175" s="38">
        <f t="shared" si="215"/>
        <v>0</v>
      </c>
      <c r="CC175" s="43"/>
      <c r="CE175" s="4" t="str">
        <f t="shared" si="152"/>
        <v>RHEB</v>
      </c>
      <c r="CH175" s="4" t="str">
        <f t="shared" si="228"/>
        <v/>
      </c>
      <c r="CI175" s="4" t="str">
        <f t="shared" si="228"/>
        <v/>
      </c>
      <c r="CJ175" s="4" t="str">
        <f t="shared" si="228"/>
        <v/>
      </c>
    </row>
    <row r="176" spans="4:88" ht="15.75" customHeight="1" x14ac:dyDescent="0.25">
      <c r="D176" s="4" t="s">
        <v>184</v>
      </c>
      <c r="E176" s="4">
        <f>INDEX([1]IND_Attributes!$H:$H,MATCH(SER_SavePot!$D176,[1]IND_Attributes!$A:$A,0))</f>
        <v>0.37272018102138099</v>
      </c>
      <c r="F176" s="56" t="str">
        <f>INDEX([1]IND_Attributes!I:I,MATCH(SER_SavePot!$D176,[1]IND_Attributes!$A:$A,0))</f>
        <v>INDRETRHN_OLDD_DMD</v>
      </c>
      <c r="G176" s="56" t="str">
        <f t="shared" si="171"/>
        <v>INDRETRHN_OLDD_DMD</v>
      </c>
      <c r="H176" s="56" t="s">
        <v>9</v>
      </c>
      <c r="I176" s="56" t="s">
        <v>10</v>
      </c>
      <c r="J176" s="56">
        <v>2015</v>
      </c>
      <c r="K176" s="73">
        <f t="shared" si="172"/>
        <v>7.4689310736441585E-4</v>
      </c>
      <c r="L176" s="73">
        <f t="shared" si="173"/>
        <v>7.4689310736441585E-4</v>
      </c>
      <c r="M176" s="56"/>
      <c r="N176" s="56" t="str">
        <f t="shared" si="174"/>
        <v>RHNB-57</v>
      </c>
      <c r="O176" s="56" t="str">
        <f t="shared" si="175"/>
        <v>RET</v>
      </c>
      <c r="P176" s="4">
        <f t="shared" si="167"/>
        <v>1018</v>
      </c>
      <c r="Q176" s="4">
        <f t="shared" si="168"/>
        <v>10</v>
      </c>
      <c r="R176" s="4">
        <f t="shared" si="176"/>
        <v>1028</v>
      </c>
      <c r="S176" s="4">
        <f t="shared" si="177"/>
        <v>3</v>
      </c>
      <c r="T176" s="4">
        <f t="shared" si="169"/>
        <v>2.2265529817321605E-3</v>
      </c>
      <c r="AG176" s="29">
        <f t="shared" si="235"/>
        <v>2.2999999999999998</v>
      </c>
      <c r="AH176" s="30" t="str">
        <f t="shared" si="237"/>
        <v>EM-23</v>
      </c>
      <c r="AI176" s="64" t="s">
        <v>951</v>
      </c>
      <c r="AJ176" s="31">
        <f>TREND(CHOOSE({1;2},AJ$14,AJ$22),CHOOSE({1;2},$AV$10,$AV$18),$AG176)</f>
        <v>0.18254182984010298</v>
      </c>
      <c r="AK176" s="32">
        <f>TREND(CHOOSE({1;2},AK$14,AK$22),CHOOSE({1;2},$AV$10,$AV$18),$AG176)</f>
        <v>0.13337896548731265</v>
      </c>
      <c r="AL176" s="32">
        <f>TREND(CHOOSE({1;2},AL$14,AL$22),CHOOSE({1;2},$AV$10,$AV$18),$AG176)</f>
        <v>0.12724931909689624</v>
      </c>
      <c r="AM176" s="32">
        <f>TREND(CHOOSE({1;2},AM$14,AM$22),CHOOSE({1;2},$AV$10,$AV$18),$AG176)</f>
        <v>7.5278796034317669E-2</v>
      </c>
      <c r="AN176" s="32">
        <f>TREND(CHOOSE({1;2},AN$14,AN$22),CHOOSE({1;2},$AV$10,$AV$18),$AG176)</f>
        <v>0.10141182896817107</v>
      </c>
      <c r="AO176" s="32">
        <f>TREND(CHOOSE({1;2},AO$14,AO$22),CHOOSE({1;2},$AV$10,$AV$18),$AG176)</f>
        <v>0.11638958190013973</v>
      </c>
      <c r="AP176" s="32">
        <f>TREND(CHOOSE({1;2},AP$14,AP$22),CHOOSE({1;2},$AV$10,$AV$18),$AG176)</f>
        <v>0.18617518554661688</v>
      </c>
      <c r="AQ176" s="32">
        <f>TREND(CHOOSE({1;2},AQ$14,AQ$22),CHOOSE({1;2},$AV$10,$AV$18),$AG176)</f>
        <v>0.14688054394700842</v>
      </c>
      <c r="AR176" s="32">
        <f>TREND(CHOOSE({1;2},AR$14,AR$22),CHOOSE({1;2},$AV$10,$AV$18),$AG176)</f>
        <v>0.156015070191108</v>
      </c>
      <c r="AS176" s="32">
        <f t="shared" si="230"/>
        <v>0.156015070191108</v>
      </c>
      <c r="AT176" s="32">
        <f t="shared" si="230"/>
        <v>0.156015070191108</v>
      </c>
      <c r="AU176" s="33">
        <f t="shared" si="231"/>
        <v>0.18254182984010298</v>
      </c>
      <c r="AX176" s="29">
        <f t="shared" si="236"/>
        <v>2.2999999999999998</v>
      </c>
      <c r="AY176" s="30" t="str">
        <f t="shared" si="225"/>
        <v>EM-23</v>
      </c>
      <c r="AZ176" s="64" t="s">
        <v>951</v>
      </c>
      <c r="BA176" s="36">
        <f t="shared" si="232"/>
        <v>4.5525792322951841E-3</v>
      </c>
      <c r="BB176" s="37">
        <f t="shared" si="217"/>
        <v>3.215244681372853E-3</v>
      </c>
      <c r="BC176" s="37">
        <f t="shared" si="217"/>
        <v>3.5553139907026216E-3</v>
      </c>
      <c r="BD176" s="37">
        <f t="shared" si="217"/>
        <v>2.489064781653047E-3</v>
      </c>
      <c r="BE176" s="37">
        <f t="shared" si="217"/>
        <v>2.3954935809882005E-3</v>
      </c>
      <c r="BF176" s="37">
        <f t="shared" si="217"/>
        <v>3.1747114101993573E-3</v>
      </c>
      <c r="BG176" s="37">
        <f t="shared" si="217"/>
        <v>3.248031858300332E-3</v>
      </c>
      <c r="BH176" s="37">
        <f t="shared" si="217"/>
        <v>2.5614934727354877E-3</v>
      </c>
      <c r="BI176" s="37">
        <f t="shared" si="217"/>
        <v>2.7643987531290048E-3</v>
      </c>
      <c r="BJ176" s="37">
        <f t="shared" si="233"/>
        <v>2.7643987531290048E-3</v>
      </c>
      <c r="BK176" s="37">
        <f t="shared" si="233"/>
        <v>2.7643987531290048E-3</v>
      </c>
      <c r="BL176" s="38">
        <f t="shared" si="234"/>
        <v>4.5525792322951841E-3</v>
      </c>
      <c r="BN176" s="41">
        <v>0.79999999999999993</v>
      </c>
      <c r="BO176" s="8" t="str">
        <f t="shared" si="226"/>
        <v>RHND-08</v>
      </c>
      <c r="BP176" s="42" t="s">
        <v>1028</v>
      </c>
      <c r="BQ176" s="36">
        <f t="shared" si="215"/>
        <v>0</v>
      </c>
      <c r="BR176" s="37">
        <f t="shared" si="215"/>
        <v>0</v>
      </c>
      <c r="BS176" s="37">
        <f t="shared" si="215"/>
        <v>0</v>
      </c>
      <c r="BT176" s="37">
        <f t="shared" si="215"/>
        <v>0</v>
      </c>
      <c r="BU176" s="37">
        <f t="shared" si="215"/>
        <v>0</v>
      </c>
      <c r="BV176" s="37">
        <f t="shared" si="215"/>
        <v>0</v>
      </c>
      <c r="BW176" s="37">
        <f t="shared" si="227"/>
        <v>0</v>
      </c>
      <c r="BX176" s="37">
        <f t="shared" si="215"/>
        <v>0</v>
      </c>
      <c r="BY176" s="37">
        <f t="shared" si="215"/>
        <v>0</v>
      </c>
      <c r="BZ176" s="37">
        <f t="shared" si="215"/>
        <v>0</v>
      </c>
      <c r="CA176" s="37"/>
      <c r="CB176" s="38">
        <f t="shared" si="215"/>
        <v>0</v>
      </c>
      <c r="CC176" s="43"/>
      <c r="CE176" s="4" t="str">
        <f t="shared" si="152"/>
        <v>RHND</v>
      </c>
      <c r="CH176" s="4" t="str">
        <f t="shared" si="228"/>
        <v/>
      </c>
      <c r="CI176" s="4" t="str">
        <f t="shared" si="228"/>
        <v/>
      </c>
      <c r="CJ176" s="4" t="str">
        <f t="shared" si="228"/>
        <v/>
      </c>
    </row>
    <row r="177" spans="4:88" ht="15.75" customHeight="1" x14ac:dyDescent="0.25">
      <c r="D177" s="4" t="s">
        <v>185</v>
      </c>
      <c r="E177" s="4">
        <f>INDEX([1]IND_Attributes!$H:$H,MATCH(SER_SavePot!$D177,[1]IND_Attributes!$A:$A,0))</f>
        <v>0.108987119097014</v>
      </c>
      <c r="F177" s="56" t="str">
        <f>INDEX([1]IND_Attributes!I:I,MATCH(SER_SavePot!$D177,[1]IND_Attributes!$A:$A,0))</f>
        <v>INDRETRHN_OLDI_DMD</v>
      </c>
      <c r="G177" s="56" t="str">
        <f t="shared" si="171"/>
        <v>INDRETRHN_OLDI_DMD</v>
      </c>
      <c r="H177" s="56" t="s">
        <v>9</v>
      </c>
      <c r="I177" s="56" t="s">
        <v>10</v>
      </c>
      <c r="J177" s="56">
        <v>2015</v>
      </c>
      <c r="K177" s="73">
        <f t="shared" si="172"/>
        <v>2.1839903549626915E-4</v>
      </c>
      <c r="L177" s="73">
        <f t="shared" si="173"/>
        <v>2.1839903549626915E-4</v>
      </c>
      <c r="M177" s="56"/>
      <c r="N177" s="56" t="str">
        <f t="shared" si="174"/>
        <v>RHNB-57</v>
      </c>
      <c r="O177" s="56" t="str">
        <f t="shared" si="175"/>
        <v>RET</v>
      </c>
      <c r="P177" s="4">
        <f t="shared" si="167"/>
        <v>1018</v>
      </c>
      <c r="Q177" s="4">
        <f t="shared" si="168"/>
        <v>10</v>
      </c>
      <c r="R177" s="4">
        <f t="shared" si="176"/>
        <v>1028</v>
      </c>
      <c r="S177" s="4">
        <f t="shared" si="177"/>
        <v>3</v>
      </c>
      <c r="T177" s="4">
        <f t="shared" si="169"/>
        <v>2.2265529817321605E-3</v>
      </c>
      <c r="AG177" s="44">
        <f t="shared" si="235"/>
        <v>2.2999999999999998</v>
      </c>
      <c r="AH177" s="46" t="str">
        <f t="shared" si="237"/>
        <v>TR-23</v>
      </c>
      <c r="AI177" s="67" t="s">
        <v>955</v>
      </c>
      <c r="AJ177" s="47">
        <f>TREND(CHOOSE({1;2},AJ$15,AJ$23),CHOOSE({1;2},$AV$10,$AV$18),$AG177)</f>
        <v>6.4864619190127967E-2</v>
      </c>
      <c r="AK177" s="49">
        <f>TREND(CHOOSE({1;2},AK$15,AK$23),CHOOSE({1;2},$AV$10,$AV$18),$AG177)</f>
        <v>1.0278348393185428E-2</v>
      </c>
      <c r="AL177" s="49">
        <f>TREND(CHOOSE({1;2},AL$15,AL$23),CHOOSE({1;2},$AV$10,$AV$18),$AG177)</f>
        <v>2.2751565144656861E-2</v>
      </c>
      <c r="AM177" s="49">
        <f>TREND(CHOOSE({1;2},AM$15,AM$23),CHOOSE({1;2},$AV$10,$AV$18),$AG177)</f>
        <v>7.1276074488141553E-3</v>
      </c>
      <c r="AN177" s="49">
        <f>TREND(CHOOSE({1;2},AN$15,AN$23),CHOOSE({1;2},$AV$10,$AV$18),$AG177)</f>
        <v>1.4239501519578904E-2</v>
      </c>
      <c r="AO177" s="49">
        <f>TREND(CHOOSE({1;2},AO$15,AO$23),CHOOSE({1;2},$AV$10,$AV$18),$AG177)</f>
        <v>1.0218116936859943E-2</v>
      </c>
      <c r="AP177" s="49">
        <f>TREND(CHOOSE({1;2},AP$15,AP$23),CHOOSE({1;2},$AV$10,$AV$18),$AG177)</f>
        <v>0</v>
      </c>
      <c r="AQ177" s="49">
        <f>TREND(CHOOSE({1;2},AQ$15,AQ$23),CHOOSE({1;2},$AV$10,$AV$18),$AG177)</f>
        <v>2.1529058043118408E-2</v>
      </c>
      <c r="AR177" s="49">
        <f>TREND(CHOOSE({1;2},AR$15,AR$23),CHOOSE({1;2},$AV$10,$AV$18),$AG177)</f>
        <v>2.1524820785672128E-2</v>
      </c>
      <c r="AS177" s="49">
        <f t="shared" si="230"/>
        <v>2.1524820785672128E-2</v>
      </c>
      <c r="AT177" s="49">
        <f t="shared" si="230"/>
        <v>2.1524820785672128E-2</v>
      </c>
      <c r="AU177" s="50">
        <f t="shared" si="231"/>
        <v>6.4864619190127967E-2</v>
      </c>
      <c r="AX177" s="44">
        <f t="shared" si="236"/>
        <v>2.2999999999999998</v>
      </c>
      <c r="AY177" s="46" t="str">
        <f t="shared" si="225"/>
        <v>TR-23</v>
      </c>
      <c r="AZ177" s="67" t="s">
        <v>955</v>
      </c>
      <c r="BA177" s="51">
        <f>IF($BB$32=1,BA171,AJ177-AJ171)</f>
        <v>8.6554070567806951E-4</v>
      </c>
      <c r="BB177" s="53">
        <f t="shared" ref="BB177:BL177" si="238">IF($BB$32=1,BB171,AK177-AK171)</f>
        <v>1.2716599816222675E-4</v>
      </c>
      <c r="BC177" s="53">
        <f t="shared" si="238"/>
        <v>2.9073938647864589E-4</v>
      </c>
      <c r="BD177" s="53">
        <f t="shared" si="238"/>
        <v>8.5104567741429299E-5</v>
      </c>
      <c r="BE177" s="53">
        <f t="shared" si="238"/>
        <v>1.6908396020493509E-4</v>
      </c>
      <c r="BF177" s="53">
        <f t="shared" si="238"/>
        <v>1.2048628880574272E-4</v>
      </c>
      <c r="BG177" s="53">
        <f t="shared" si="238"/>
        <v>0</v>
      </c>
      <c r="BH177" s="53">
        <f t="shared" si="238"/>
        <v>2.5938624148335102E-4</v>
      </c>
      <c r="BI177" s="53">
        <f t="shared" si="238"/>
        <v>2.5797382233459093E-4</v>
      </c>
      <c r="BJ177" s="53">
        <f t="shared" si="238"/>
        <v>2.5797382233459093E-4</v>
      </c>
      <c r="BK177" s="53">
        <f t="shared" si="238"/>
        <v>2.5797382233459093E-4</v>
      </c>
      <c r="BL177" s="55">
        <f t="shared" si="238"/>
        <v>8.6554070567806951E-4</v>
      </c>
      <c r="BN177" s="41">
        <v>0.79999999999999993</v>
      </c>
      <c r="BO177" s="8" t="str">
        <f t="shared" si="226"/>
        <v>RHED-08</v>
      </c>
      <c r="BP177" s="42" t="s">
        <v>1030</v>
      </c>
      <c r="BQ177" s="36">
        <f t="shared" si="215"/>
        <v>0</v>
      </c>
      <c r="BR177" s="37">
        <f t="shared" si="215"/>
        <v>0</v>
      </c>
      <c r="BS177" s="37">
        <f t="shared" si="215"/>
        <v>0</v>
      </c>
      <c r="BT177" s="37">
        <f t="shared" si="215"/>
        <v>0</v>
      </c>
      <c r="BU177" s="37">
        <f t="shared" si="215"/>
        <v>0</v>
      </c>
      <c r="BV177" s="37">
        <f t="shared" si="215"/>
        <v>0</v>
      </c>
      <c r="BW177" s="37">
        <f t="shared" si="227"/>
        <v>0</v>
      </c>
      <c r="BX177" s="37">
        <f t="shared" si="215"/>
        <v>0</v>
      </c>
      <c r="BY177" s="37">
        <f t="shared" si="215"/>
        <v>0</v>
      </c>
      <c r="BZ177" s="37">
        <f t="shared" si="215"/>
        <v>0</v>
      </c>
      <c r="CA177" s="37"/>
      <c r="CB177" s="38">
        <f t="shared" si="215"/>
        <v>0</v>
      </c>
      <c r="CC177" s="43"/>
      <c r="CE177" s="4" t="str">
        <f t="shared" si="152"/>
        <v>RHED</v>
      </c>
      <c r="CH177" s="4" t="str">
        <f t="shared" si="228"/>
        <v/>
      </c>
      <c r="CI177" s="4" t="str">
        <f t="shared" si="228"/>
        <v/>
      </c>
      <c r="CJ177" s="4" t="str">
        <f t="shared" si="228"/>
        <v/>
      </c>
    </row>
    <row r="178" spans="4:88" ht="15.75" customHeight="1" x14ac:dyDescent="0.25">
      <c r="D178" s="4" t="s">
        <v>186</v>
      </c>
      <c r="E178" s="4">
        <f>INDEX([1]IND_Attributes!$H:$H,MATCH(SER_SavePot!$D178,[1]IND_Attributes!$A:$A,0))</f>
        <v>0.51829269988160398</v>
      </c>
      <c r="F178" s="56" t="str">
        <f>INDEX([1]IND_Attributes!I:I,MATCH(SER_SavePot!$D178,[1]IND_Attributes!$A:$A,0))</f>
        <v>INDRETRHN_OLDC_DMD</v>
      </c>
      <c r="G178" s="56" t="str">
        <f t="shared" si="171"/>
        <v>INDRETRHN_OLDC_DMD</v>
      </c>
      <c r="H178" s="56" t="s">
        <v>9</v>
      </c>
      <c r="I178" s="56" t="s">
        <v>10</v>
      </c>
      <c r="J178" s="56">
        <v>2015</v>
      </c>
      <c r="K178" s="73">
        <f t="shared" si="172"/>
        <v>1.0386055406982446E-3</v>
      </c>
      <c r="L178" s="73">
        <f t="shared" si="173"/>
        <v>1.0386055406982446E-3</v>
      </c>
      <c r="M178" s="56"/>
      <c r="N178" s="56" t="str">
        <f t="shared" si="174"/>
        <v>RHNB-58</v>
      </c>
      <c r="O178" s="56" t="str">
        <f t="shared" si="175"/>
        <v>RET</v>
      </c>
      <c r="P178" s="4">
        <f t="shared" si="167"/>
        <v>1036</v>
      </c>
      <c r="Q178" s="4">
        <f t="shared" si="168"/>
        <v>10</v>
      </c>
      <c r="R178" s="4">
        <f t="shared" si="176"/>
        <v>1046</v>
      </c>
      <c r="S178" s="4">
        <f t="shared" si="177"/>
        <v>3</v>
      </c>
      <c r="T178" s="4">
        <f t="shared" si="169"/>
        <v>2.2265529817321328E-3</v>
      </c>
      <c r="AG178" s="11">
        <f>ROUND(AG172+0.1,2)</f>
        <v>2.4</v>
      </c>
      <c r="AH178" s="13" t="str">
        <f t="shared" si="237"/>
        <v>MT-24</v>
      </c>
      <c r="AI178" s="74" t="s">
        <v>942</v>
      </c>
      <c r="AJ178" s="14">
        <f>TREND(CHOOSE({1;2},AJ$10,AJ$18),CHOOSE({1;2},$AV$10,$AV$18),$AG178)</f>
        <v>2.3616055426812475E-2</v>
      </c>
      <c r="AK178" s="15">
        <f>TREND(CHOOSE({1;2},AK$10,AK$18),CHOOSE({1;2},$AV$10,$AV$18),$AG178)</f>
        <v>7.8633604268524018E-2</v>
      </c>
      <c r="AL178" s="15">
        <f>TREND(CHOOSE({1;2},AL$10,AL$18),CHOOSE({1;2},$AV$10,$AV$18),$AG178)</f>
        <v>5.903981177769857E-2</v>
      </c>
      <c r="AM178" s="15">
        <f>TREND(CHOOSE({1;2},AM$10,AM$18),CHOOSE({1;2},$AV$10,$AV$18),$AG178)</f>
        <v>6.7585651523646512E-2</v>
      </c>
      <c r="AN178" s="15">
        <f>TREND(CHOOSE({1;2},AN$10,AN$18),CHOOSE({1;2},$AV$10,$AV$18),$AG178)</f>
        <v>7.9788561296406268E-2</v>
      </c>
      <c r="AO178" s="15">
        <f>TREND(CHOOSE({1;2},AO$10,AO$18),CHOOSE({1;2},$AV$10,$AV$18),$AG178)</f>
        <v>8.3283940645311333E-2</v>
      </c>
      <c r="AP178" s="15">
        <f>TREND(CHOOSE({1;2},AP$10,AP$18),CHOOSE({1;2},$AV$10,$AV$18),$AG178)</f>
        <v>8.5977485760267244E-2</v>
      </c>
      <c r="AQ178" s="15">
        <f>TREND(CHOOSE({1;2},AQ$10,AQ$18),CHOOSE({1;2},$AV$10,$AV$18),$AG178)</f>
        <v>7.4198301772301134E-2</v>
      </c>
      <c r="AR178" s="15">
        <f>TREND(CHOOSE({1;2},AR$10,AR$18),CHOOSE({1;2},$AV$10,$AV$18),$AG178)</f>
        <v>2.4638559401447917E-2</v>
      </c>
      <c r="AS178" s="15">
        <f>AR178</f>
        <v>2.4638559401447917E-2</v>
      </c>
      <c r="AT178" s="15">
        <f>AS178</f>
        <v>2.4638559401447917E-2</v>
      </c>
      <c r="AU178" s="17">
        <f>AJ178</f>
        <v>2.3616055426812475E-2</v>
      </c>
      <c r="AX178" s="11">
        <f>ROUND(AX172+0.1,2)</f>
        <v>2.4</v>
      </c>
      <c r="AY178" s="13" t="str">
        <f t="shared" si="225"/>
        <v>MT-24</v>
      </c>
      <c r="AZ178" s="74" t="s">
        <v>942</v>
      </c>
      <c r="BA178" s="18">
        <f>AJ178-AJ172</f>
        <v>8.0933988745721455E-4</v>
      </c>
      <c r="BB178" s="19">
        <f t="shared" ref="BB178:BI182" si="239">AK178-AK172</f>
        <v>2.5171467938633341E-3</v>
      </c>
      <c r="BC178" s="19">
        <f t="shared" si="239"/>
        <v>1.9460068064758446E-3</v>
      </c>
      <c r="BD178" s="19">
        <f t="shared" si="239"/>
        <v>2.094840476082202E-3</v>
      </c>
      <c r="BE178" s="19">
        <f t="shared" si="239"/>
        <v>2.460677196907568E-3</v>
      </c>
      <c r="BF178" s="19">
        <f t="shared" si="239"/>
        <v>2.5521734333067703E-3</v>
      </c>
      <c r="BG178" s="19">
        <f t="shared" si="239"/>
        <v>2.6296305485188076E-3</v>
      </c>
      <c r="BH178" s="19">
        <f t="shared" si="239"/>
        <v>2.3186969303844174E-3</v>
      </c>
      <c r="BI178" s="19">
        <f t="shared" si="239"/>
        <v>7.6628396973816432E-4</v>
      </c>
      <c r="BJ178" s="19">
        <f>BI178</f>
        <v>7.6628396973816432E-4</v>
      </c>
      <c r="BK178" s="19">
        <f>BJ178</f>
        <v>7.6628396973816432E-4</v>
      </c>
      <c r="BL178" s="20">
        <f>BA178</f>
        <v>8.0933988745721455E-4</v>
      </c>
      <c r="BN178" s="41">
        <v>0.79999999999999993</v>
      </c>
      <c r="BO178" s="8" t="str">
        <f t="shared" si="226"/>
        <v>LADN-08</v>
      </c>
      <c r="BP178" s="42" t="s">
        <v>1032</v>
      </c>
      <c r="BQ178" s="36">
        <f t="shared" si="215"/>
        <v>7.3401864710274864E-3</v>
      </c>
      <c r="BR178" s="37">
        <f t="shared" si="215"/>
        <v>6.0013171919223243E-3</v>
      </c>
      <c r="BS178" s="37">
        <f t="shared" si="215"/>
        <v>6.7970507569049751E-3</v>
      </c>
      <c r="BT178" s="37">
        <f t="shared" si="215"/>
        <v>7.6797774797837878E-3</v>
      </c>
      <c r="BU178" s="37">
        <f t="shared" si="215"/>
        <v>6.1189253427577084E-3</v>
      </c>
      <c r="BV178" s="37">
        <f t="shared" si="215"/>
        <v>5.4131865977917679E-3</v>
      </c>
      <c r="BW178" s="37">
        <f t="shared" si="227"/>
        <v>7.3401864710274864E-3</v>
      </c>
      <c r="BX178" s="37">
        <f t="shared" si="215"/>
        <v>7.2891699535395788E-3</v>
      </c>
      <c r="BY178" s="37">
        <f t="shared" si="215"/>
        <v>3.5913096711554099E-3</v>
      </c>
      <c r="BZ178" s="37">
        <f t="shared" si="215"/>
        <v>3.5913096711554099E-3</v>
      </c>
      <c r="CA178" s="37"/>
      <c r="CB178" s="38">
        <f t="shared" si="215"/>
        <v>7.3401864710274864E-3</v>
      </c>
      <c r="CC178" s="43"/>
      <c r="CE178" s="4" t="str">
        <f t="shared" si="152"/>
        <v>LADN</v>
      </c>
      <c r="CH178" s="4" t="str">
        <f t="shared" si="228"/>
        <v/>
      </c>
      <c r="CI178" s="4" t="str">
        <f t="shared" si="228"/>
        <v/>
      </c>
      <c r="CJ178" s="4" t="str">
        <f t="shared" si="228"/>
        <v/>
      </c>
    </row>
    <row r="179" spans="4:88" ht="15.75" customHeight="1" x14ac:dyDescent="0.25">
      <c r="D179" s="4" t="s">
        <v>187</v>
      </c>
      <c r="E179" s="4">
        <f>INDEX([1]IND_Attributes!$H:$H,MATCH(SER_SavePot!$D179,[1]IND_Attributes!$A:$A,0))</f>
        <v>0.37272018102138099</v>
      </c>
      <c r="F179" s="56" t="str">
        <f>INDEX([1]IND_Attributes!I:I,MATCH(SER_SavePot!$D179,[1]IND_Attributes!$A:$A,0))</f>
        <v>INDRETRHN_OLDD_DMD</v>
      </c>
      <c r="G179" s="56" t="str">
        <f t="shared" si="171"/>
        <v>INDRETRHN_OLDD_DMD</v>
      </c>
      <c r="H179" s="56" t="s">
        <v>9</v>
      </c>
      <c r="I179" s="56" t="s">
        <v>10</v>
      </c>
      <c r="J179" s="56">
        <v>2015</v>
      </c>
      <c r="K179" s="73">
        <f t="shared" si="172"/>
        <v>7.4689310736440664E-4</v>
      </c>
      <c r="L179" s="73">
        <f t="shared" si="173"/>
        <v>7.4689310736440664E-4</v>
      </c>
      <c r="M179" s="56"/>
      <c r="N179" s="56" t="str">
        <f t="shared" si="174"/>
        <v>RHNB-58</v>
      </c>
      <c r="O179" s="56" t="str">
        <f t="shared" si="175"/>
        <v>RET</v>
      </c>
      <c r="P179" s="4">
        <f t="shared" si="167"/>
        <v>1036</v>
      </c>
      <c r="Q179" s="4">
        <f t="shared" si="168"/>
        <v>10</v>
      </c>
      <c r="R179" s="4">
        <f t="shared" si="176"/>
        <v>1046</v>
      </c>
      <c r="S179" s="4">
        <f t="shared" si="177"/>
        <v>3</v>
      </c>
      <c r="T179" s="4">
        <f t="shared" si="169"/>
        <v>2.2265529817321328E-3</v>
      </c>
      <c r="AG179" s="29">
        <f>AG178</f>
        <v>2.4</v>
      </c>
      <c r="AH179" s="30" t="str">
        <f t="shared" si="237"/>
        <v>HT-24</v>
      </c>
      <c r="AI179" s="64" t="s">
        <v>945</v>
      </c>
      <c r="AJ179" s="31">
        <f>TREND(CHOOSE({1;2},AJ$11,AJ$19),CHOOSE({1;2},$AV$10,$AV$18),$AG179)</f>
        <v>1.8823316107452859E-2</v>
      </c>
      <c r="AK179" s="32">
        <f>TREND(CHOOSE({1;2},AK$11,AK$19),CHOOSE({1;2},$AV$10,$AV$18),$AG179)</f>
        <v>1.462774794144521E-2</v>
      </c>
      <c r="AL179" s="32">
        <f>TREND(CHOOSE({1;2},AL$11,AL$19),CHOOSE({1;2},$AV$10,$AV$18),$AG179)</f>
        <v>1.103938065860121E-2</v>
      </c>
      <c r="AM179" s="32">
        <f>TREND(CHOOSE({1;2},AM$11,AM$19),CHOOSE({1;2},$AV$10,$AV$18),$AG179)</f>
        <v>9.4598753474310995E-4</v>
      </c>
      <c r="AN179" s="32">
        <f>TREND(CHOOSE({1;2},AN$11,AN$19),CHOOSE({1;2},$AV$10,$AV$18),$AG179)</f>
        <v>3.6151194908734252E-3</v>
      </c>
      <c r="AO179" s="32">
        <f>TREND(CHOOSE({1;2},AO$11,AO$19),CHOOSE({1;2},$AV$10,$AV$18),$AG179)</f>
        <v>1.8123091159830015E-2</v>
      </c>
      <c r="AP179" s="32">
        <f>TREND(CHOOSE({1;2},AP$11,AP$19),CHOOSE({1;2},$AV$10,$AV$18),$AG179)</f>
        <v>2.1239297950837285E-2</v>
      </c>
      <c r="AQ179" s="32">
        <f>TREND(CHOOSE({1;2},AQ$11,AQ$19),CHOOSE({1;2},$AV$10,$AV$18),$AG179)</f>
        <v>2.1239297950837295E-2</v>
      </c>
      <c r="AR179" s="32">
        <f>TREND(CHOOSE({1;2},AR$11,AR$19),CHOOSE({1;2},$AV$10,$AV$18),$AG179)</f>
        <v>2.1239297950837285E-2</v>
      </c>
      <c r="AS179" s="32">
        <f t="shared" ref="AS179:AT183" si="240">AR179</f>
        <v>2.1239297950837285E-2</v>
      </c>
      <c r="AT179" s="32">
        <f t="shared" si="240"/>
        <v>2.1239297950837285E-2</v>
      </c>
      <c r="AU179" s="33">
        <f t="shared" ref="AU179:AU183" si="241">AJ179</f>
        <v>1.8823316107452859E-2</v>
      </c>
      <c r="AX179" s="29">
        <f>AX178</f>
        <v>2.4</v>
      </c>
      <c r="AY179" s="30" t="str">
        <f t="shared" si="225"/>
        <v>HT-24</v>
      </c>
      <c r="AZ179" s="64" t="s">
        <v>945</v>
      </c>
      <c r="BA179" s="36">
        <f t="shared" ref="BA179:BA182" si="242">AJ179-AJ173</f>
        <v>8.8750284278560701E-4</v>
      </c>
      <c r="BB179" s="37">
        <f t="shared" si="239"/>
        <v>6.8968548408129826E-4</v>
      </c>
      <c r="BC179" s="37">
        <f t="shared" si="239"/>
        <v>5.2049711438580462E-4</v>
      </c>
      <c r="BD179" s="37">
        <f t="shared" si="239"/>
        <v>4.460248244951082E-5</v>
      </c>
      <c r="BE179" s="37">
        <f t="shared" si="239"/>
        <v>1.7044971283723415E-4</v>
      </c>
      <c r="BF179" s="37">
        <f t="shared" si="239"/>
        <v>8.5448785073759942E-4</v>
      </c>
      <c r="BG179" s="37">
        <f t="shared" si="239"/>
        <v>1.0014142674188639E-3</v>
      </c>
      <c r="BH179" s="37">
        <f t="shared" si="239"/>
        <v>1.0014142674188639E-3</v>
      </c>
      <c r="BI179" s="37">
        <f t="shared" si="239"/>
        <v>1.0014142674188639E-3</v>
      </c>
      <c r="BJ179" s="37">
        <f t="shared" ref="BJ179:BK182" si="243">BI179</f>
        <v>1.0014142674188639E-3</v>
      </c>
      <c r="BK179" s="37">
        <f t="shared" si="243"/>
        <v>1.0014142674188639E-3</v>
      </c>
      <c r="BL179" s="38">
        <f t="shared" ref="BL179:BL182" si="244">BA179</f>
        <v>8.8750284278560701E-4</v>
      </c>
      <c r="BN179" s="41">
        <v>0.79999999999999993</v>
      </c>
      <c r="BO179" s="8" t="str">
        <f t="shared" si="226"/>
        <v>LADE-08</v>
      </c>
      <c r="BP179" s="42" t="s">
        <v>1034</v>
      </c>
      <c r="BQ179" s="36">
        <f t="shared" si="215"/>
        <v>7.3401864710274864E-3</v>
      </c>
      <c r="BR179" s="37">
        <f t="shared" si="215"/>
        <v>6.0013171919223243E-3</v>
      </c>
      <c r="BS179" s="37">
        <f t="shared" si="215"/>
        <v>6.7970507569049751E-3</v>
      </c>
      <c r="BT179" s="37">
        <f t="shared" si="215"/>
        <v>7.6797774797837878E-3</v>
      </c>
      <c r="BU179" s="37">
        <f t="shared" si="215"/>
        <v>6.1189253427577084E-3</v>
      </c>
      <c r="BV179" s="37">
        <f t="shared" si="215"/>
        <v>5.4131865977917679E-3</v>
      </c>
      <c r="BW179" s="37">
        <f t="shared" si="227"/>
        <v>7.3401864710274864E-3</v>
      </c>
      <c r="BX179" s="37">
        <f t="shared" si="215"/>
        <v>7.2891699535395788E-3</v>
      </c>
      <c r="BY179" s="37">
        <f t="shared" si="215"/>
        <v>3.5913096711554099E-3</v>
      </c>
      <c r="BZ179" s="37">
        <f t="shared" si="215"/>
        <v>3.5913096711554099E-3</v>
      </c>
      <c r="CA179" s="37"/>
      <c r="CB179" s="38">
        <f t="shared" si="215"/>
        <v>7.3401864710274864E-3</v>
      </c>
      <c r="CC179" s="43"/>
      <c r="CE179" s="4" t="str">
        <f t="shared" si="152"/>
        <v>LADE</v>
      </c>
      <c r="CH179" s="4" t="str">
        <f t="shared" si="228"/>
        <v/>
      </c>
      <c r="CI179" s="4" t="str">
        <f t="shared" si="228"/>
        <v/>
      </c>
      <c r="CJ179" s="4" t="str">
        <f t="shared" si="228"/>
        <v/>
      </c>
    </row>
    <row r="180" spans="4:88" ht="15.75" customHeight="1" x14ac:dyDescent="0.25">
      <c r="D180" s="4" t="s">
        <v>188</v>
      </c>
      <c r="E180" s="4">
        <f>INDEX([1]IND_Attributes!$H:$H,MATCH(SER_SavePot!$D180,[1]IND_Attributes!$A:$A,0))</f>
        <v>0.108987119097014</v>
      </c>
      <c r="F180" s="56" t="str">
        <f>INDEX([1]IND_Attributes!I:I,MATCH(SER_SavePot!$D180,[1]IND_Attributes!$A:$A,0))</f>
        <v>INDRETRHN_OLDI_DMD</v>
      </c>
      <c r="G180" s="56" t="str">
        <f t="shared" si="171"/>
        <v>INDRETRHN_OLDI_DMD</v>
      </c>
      <c r="H180" s="56" t="s">
        <v>9</v>
      </c>
      <c r="I180" s="56" t="s">
        <v>10</v>
      </c>
      <c r="J180" s="56">
        <v>2015</v>
      </c>
      <c r="K180" s="73">
        <f t="shared" si="172"/>
        <v>2.1839903549626644E-4</v>
      </c>
      <c r="L180" s="73">
        <f t="shared" si="173"/>
        <v>2.1839903549626644E-4</v>
      </c>
      <c r="M180" s="56"/>
      <c r="N180" s="56" t="str">
        <f t="shared" si="174"/>
        <v>RHNB-58</v>
      </c>
      <c r="O180" s="56" t="str">
        <f t="shared" si="175"/>
        <v>RET</v>
      </c>
      <c r="P180" s="4">
        <f t="shared" si="167"/>
        <v>1036</v>
      </c>
      <c r="Q180" s="4">
        <f t="shared" si="168"/>
        <v>10</v>
      </c>
      <c r="R180" s="4">
        <f t="shared" si="176"/>
        <v>1046</v>
      </c>
      <c r="S180" s="4">
        <f t="shared" si="177"/>
        <v>3</v>
      </c>
      <c r="T180" s="4">
        <f t="shared" si="169"/>
        <v>2.2265529817321328E-3</v>
      </c>
      <c r="AG180" s="29">
        <f t="shared" ref="AG180:AG183" si="245">AG179</f>
        <v>2.4</v>
      </c>
      <c r="AH180" s="30" t="str">
        <f t="shared" si="237"/>
        <v>RH-24</v>
      </c>
      <c r="AI180" s="64" t="s">
        <v>947</v>
      </c>
      <c r="AJ180" s="31">
        <f>TREND(CHOOSE({1;2},AJ$12,AJ$20),CHOOSE({1;2},$AV$10,$AV$18),$AG180)</f>
        <v>0</v>
      </c>
      <c r="AK180" s="32">
        <f>TREND(CHOOSE({1;2},AK$12,AK$20),CHOOSE({1;2},$AV$10,$AV$18),$AG180)</f>
        <v>0</v>
      </c>
      <c r="AL180" s="32">
        <f>TREND(CHOOSE({1;2},AL$12,AL$20),CHOOSE({1;2},$AV$10,$AV$18),$AG180)</f>
        <v>0</v>
      </c>
      <c r="AM180" s="32">
        <f>TREND(CHOOSE({1;2},AM$12,AM$20),CHOOSE({1;2},$AV$10,$AV$18),$AG180)</f>
        <v>0</v>
      </c>
      <c r="AN180" s="32">
        <f>TREND(CHOOSE({1;2},AN$12,AN$20),CHOOSE({1;2},$AV$10,$AV$18),$AG180)</f>
        <v>0</v>
      </c>
      <c r="AO180" s="32">
        <f>TREND(CHOOSE({1;2},AO$12,AO$20),CHOOSE({1;2},$AV$10,$AV$18),$AG180)</f>
        <v>0</v>
      </c>
      <c r="AP180" s="32">
        <f>TREND(CHOOSE({1;2},AP$12,AP$20),CHOOSE({1;2},$AV$10,$AV$18),$AG180)</f>
        <v>0</v>
      </c>
      <c r="AQ180" s="32">
        <f>TREND(CHOOSE({1;2},AQ$12,AQ$20),CHOOSE({1;2},$AV$10,$AV$18),$AG180)</f>
        <v>0</v>
      </c>
      <c r="AR180" s="32">
        <f>TREND(CHOOSE({1;2},AR$12,AR$20),CHOOSE({1;2},$AV$10,$AV$18),$AG180)</f>
        <v>0</v>
      </c>
      <c r="AS180" s="32">
        <f t="shared" si="240"/>
        <v>0</v>
      </c>
      <c r="AT180" s="32">
        <f t="shared" si="240"/>
        <v>0</v>
      </c>
      <c r="AU180" s="33">
        <f t="shared" si="241"/>
        <v>0</v>
      </c>
      <c r="AX180" s="29">
        <f t="shared" ref="AX180:AX183" si="246">AX179</f>
        <v>2.4</v>
      </c>
      <c r="AY180" s="30" t="str">
        <f t="shared" si="225"/>
        <v>RH-24</v>
      </c>
      <c r="AZ180" s="64" t="s">
        <v>947</v>
      </c>
      <c r="BA180" s="36">
        <f t="shared" si="242"/>
        <v>0</v>
      </c>
      <c r="BB180" s="37">
        <f t="shared" si="239"/>
        <v>0</v>
      </c>
      <c r="BC180" s="37">
        <f t="shared" si="239"/>
        <v>0</v>
      </c>
      <c r="BD180" s="37">
        <f t="shared" si="239"/>
        <v>0</v>
      </c>
      <c r="BE180" s="37">
        <f t="shared" si="239"/>
        <v>0</v>
      </c>
      <c r="BF180" s="37">
        <f t="shared" si="239"/>
        <v>0</v>
      </c>
      <c r="BG180" s="37">
        <f t="shared" si="239"/>
        <v>0</v>
      </c>
      <c r="BH180" s="37">
        <f t="shared" si="239"/>
        <v>0</v>
      </c>
      <c r="BI180" s="37">
        <f t="shared" si="239"/>
        <v>0</v>
      </c>
      <c r="BJ180" s="37">
        <f t="shared" si="243"/>
        <v>0</v>
      </c>
      <c r="BK180" s="37">
        <f t="shared" si="243"/>
        <v>0</v>
      </c>
      <c r="BL180" s="38">
        <f t="shared" si="244"/>
        <v>0</v>
      </c>
      <c r="BN180" s="41">
        <v>0.79999999999999993</v>
      </c>
      <c r="BO180" s="8" t="str">
        <f t="shared" si="226"/>
        <v>EMDN-08</v>
      </c>
      <c r="BP180" s="42" t="s">
        <v>1036</v>
      </c>
      <c r="BQ180" s="36">
        <f t="shared" si="215"/>
        <v>8.4442046071608809E-3</v>
      </c>
      <c r="BR180" s="37">
        <f t="shared" si="215"/>
        <v>6.1866615721597046E-3</v>
      </c>
      <c r="BS180" s="37">
        <f t="shared" si="215"/>
        <v>5.8291688562394292E-3</v>
      </c>
      <c r="BT180" s="37">
        <f t="shared" si="215"/>
        <v>3.3905800844679333E-3</v>
      </c>
      <c r="BU180" s="37">
        <f t="shared" si="215"/>
        <v>4.7112674112603364E-3</v>
      </c>
      <c r="BV180" s="37">
        <f t="shared" si="215"/>
        <v>5.3432723834770934E-3</v>
      </c>
      <c r="BW180" s="37">
        <f t="shared" si="227"/>
        <v>8.4442046071608809E-3</v>
      </c>
      <c r="BX180" s="37">
        <f t="shared" si="215"/>
        <v>6.9598031764400992E-3</v>
      </c>
      <c r="BY180" s="37">
        <f t="shared" si="215"/>
        <v>7.386093696586063E-3</v>
      </c>
      <c r="BZ180" s="37">
        <f t="shared" si="215"/>
        <v>7.386093696586063E-3</v>
      </c>
      <c r="CA180" s="37"/>
      <c r="CB180" s="38">
        <f t="shared" si="215"/>
        <v>8.4442046071608809E-3</v>
      </c>
      <c r="CC180" s="43"/>
      <c r="CE180" s="4" t="str">
        <f t="shared" si="152"/>
        <v>EMDN</v>
      </c>
      <c r="CH180" s="4" t="str">
        <f t="shared" si="228"/>
        <v/>
      </c>
      <c r="CI180" s="4" t="str">
        <f t="shared" si="228"/>
        <v/>
      </c>
      <c r="CJ180" s="4" t="str">
        <f t="shared" si="228"/>
        <v/>
      </c>
    </row>
    <row r="181" spans="4:88" ht="15.75" customHeight="1" x14ac:dyDescent="0.25">
      <c r="D181" s="4" t="s">
        <v>189</v>
      </c>
      <c r="E181" s="4">
        <f>INDEX([1]IND_Attributes!$H:$H,MATCH(SER_SavePot!$D181,[1]IND_Attributes!$A:$A,0))</f>
        <v>0.51829269988160398</v>
      </c>
      <c r="F181" s="56" t="str">
        <f>INDEX([1]IND_Attributes!I:I,MATCH(SER_SavePot!$D181,[1]IND_Attributes!$A:$A,0))</f>
        <v>INDRETRHN_OLDC_DMD</v>
      </c>
      <c r="G181" s="56" t="str">
        <f t="shared" si="171"/>
        <v>INDRETRHN_OLDC_DMD</v>
      </c>
      <c r="H181" s="56" t="s">
        <v>9</v>
      </c>
      <c r="I181" s="56" t="s">
        <v>10</v>
      </c>
      <c r="J181" s="56">
        <v>2015</v>
      </c>
      <c r="K181" s="73">
        <f t="shared" si="172"/>
        <v>1.0386055406982574E-3</v>
      </c>
      <c r="L181" s="73">
        <f t="shared" si="173"/>
        <v>1.0386055406982574E-3</v>
      </c>
      <c r="M181" s="56"/>
      <c r="N181" s="56" t="str">
        <f t="shared" si="174"/>
        <v>RHNB-59</v>
      </c>
      <c r="O181" s="56" t="str">
        <f t="shared" si="175"/>
        <v>RET</v>
      </c>
      <c r="P181" s="4">
        <f t="shared" si="167"/>
        <v>1054</v>
      </c>
      <c r="Q181" s="4">
        <f t="shared" si="168"/>
        <v>10</v>
      </c>
      <c r="R181" s="4">
        <f t="shared" si="176"/>
        <v>1064</v>
      </c>
      <c r="S181" s="4">
        <f t="shared" si="177"/>
        <v>3</v>
      </c>
      <c r="T181" s="4">
        <f t="shared" si="169"/>
        <v>2.2265529817321605E-3</v>
      </c>
      <c r="AG181" s="29">
        <f t="shared" si="245"/>
        <v>2.4</v>
      </c>
      <c r="AH181" s="30" t="str">
        <f t="shared" si="237"/>
        <v>LA-24</v>
      </c>
      <c r="AI181" s="64" t="s">
        <v>949</v>
      </c>
      <c r="AJ181" s="31">
        <f>TREND(CHOOSE({1;2},AJ$13,AJ$21),CHOOSE({1;2},$AV$10,$AV$18),$AG181)</f>
        <v>0.16162130745389763</v>
      </c>
      <c r="AK181" s="32">
        <f>TREND(CHOOSE({1;2},AK$13,AK$21),CHOOSE({1;2},$AV$10,$AV$18),$AG181)</f>
        <v>0.13243906509572403</v>
      </c>
      <c r="AL181" s="32">
        <f>TREND(CHOOSE({1;2},AL$13,AL$21),CHOOSE({1;2},$AV$10,$AV$18),$AG181)</f>
        <v>0.14978302100557719</v>
      </c>
      <c r="AM181" s="32">
        <f>TREND(CHOOSE({1;2},AM$13,AM$21),CHOOSE({1;2},$AV$10,$AV$18),$AG181)</f>
        <v>0.16902309586957187</v>
      </c>
      <c r="AN181" s="32">
        <f>TREND(CHOOSE({1;2},AN$13,AN$21),CHOOSE({1;2},$AV$10,$AV$18),$AG181)</f>
        <v>0.13500247409654037</v>
      </c>
      <c r="AO181" s="32">
        <f>TREND(CHOOSE({1;2},AO$13,AO$21),CHOOSE({1;2},$AV$10,$AV$18),$AG181)</f>
        <v>0.11962006192340117</v>
      </c>
      <c r="AP181" s="32">
        <f>TREND(CHOOSE({1;2},AP$13,AP$21),CHOOSE({1;2},$AV$10,$AV$18),$AG181)</f>
        <v>0.14226757354854103</v>
      </c>
      <c r="AQ181" s="32">
        <f>TREND(CHOOSE({1;2},AQ$13,AQ$21),CHOOSE({1;2},$AV$10,$AV$18),$AG181)</f>
        <v>0.16050934200601044</v>
      </c>
      <c r="AR181" s="32">
        <f>TREND(CHOOSE({1;2},AR$13,AR$21),CHOOSE({1;2},$AV$10,$AV$18),$AG181)</f>
        <v>7.9910095573736017E-2</v>
      </c>
      <c r="AS181" s="32">
        <f t="shared" si="240"/>
        <v>7.9910095573736017E-2</v>
      </c>
      <c r="AT181" s="32">
        <f t="shared" si="240"/>
        <v>7.9910095573736017E-2</v>
      </c>
      <c r="AU181" s="33">
        <f t="shared" si="241"/>
        <v>0.16162130745389763</v>
      </c>
      <c r="AX181" s="29">
        <f t="shared" si="246"/>
        <v>2.4</v>
      </c>
      <c r="AY181" s="30" t="str">
        <f t="shared" si="225"/>
        <v>LA-24</v>
      </c>
      <c r="AZ181" s="64" t="s">
        <v>949</v>
      </c>
      <c r="BA181" s="36">
        <f t="shared" si="242"/>
        <v>3.7043945083369834E-3</v>
      </c>
      <c r="BB181" s="37">
        <f t="shared" si="239"/>
        <v>3.1031803143194148E-3</v>
      </c>
      <c r="BC181" s="37">
        <f t="shared" si="239"/>
        <v>3.4605014668694922E-3</v>
      </c>
      <c r="BD181" s="37">
        <f t="shared" si="239"/>
        <v>3.8568865684740772E-3</v>
      </c>
      <c r="BE181" s="37">
        <f t="shared" si="239"/>
        <v>3.1559918103465923E-3</v>
      </c>
      <c r="BF181" s="37">
        <f t="shared" si="239"/>
        <v>2.8390824918915064E-3</v>
      </c>
      <c r="BG181" s="37">
        <f t="shared" si="239"/>
        <v>3.305667796786621E-3</v>
      </c>
      <c r="BH181" s="37">
        <f t="shared" si="239"/>
        <v>3.6814857338048068E-3</v>
      </c>
      <c r="BI181" s="37">
        <f t="shared" si="239"/>
        <v>2.0209755376569827E-3</v>
      </c>
      <c r="BJ181" s="37">
        <f t="shared" si="243"/>
        <v>2.0209755376569827E-3</v>
      </c>
      <c r="BK181" s="37">
        <f t="shared" si="243"/>
        <v>2.0209755376569827E-3</v>
      </c>
      <c r="BL181" s="38">
        <f t="shared" si="244"/>
        <v>3.7043945083369834E-3</v>
      </c>
      <c r="BN181" s="41">
        <v>0.79999999999999993</v>
      </c>
      <c r="BO181" s="8" t="str">
        <f t="shared" si="226"/>
        <v>EMDE-08</v>
      </c>
      <c r="BP181" s="42" t="s">
        <v>1038</v>
      </c>
      <c r="BQ181" s="36">
        <f t="shared" si="215"/>
        <v>8.4442046071608809E-3</v>
      </c>
      <c r="BR181" s="37">
        <f t="shared" si="215"/>
        <v>6.1866615721597046E-3</v>
      </c>
      <c r="BS181" s="37">
        <f t="shared" si="215"/>
        <v>5.8291688562394292E-3</v>
      </c>
      <c r="BT181" s="37">
        <f t="shared" si="215"/>
        <v>3.3905800844679333E-3</v>
      </c>
      <c r="BU181" s="37">
        <f t="shared" si="215"/>
        <v>4.7112674112603364E-3</v>
      </c>
      <c r="BV181" s="37">
        <f t="shared" si="215"/>
        <v>5.3432723834770934E-3</v>
      </c>
      <c r="BW181" s="37">
        <f t="shared" si="227"/>
        <v>8.4442046071608809E-3</v>
      </c>
      <c r="BX181" s="37">
        <f t="shared" si="215"/>
        <v>6.9598031764400992E-3</v>
      </c>
      <c r="BY181" s="37">
        <f t="shared" si="215"/>
        <v>7.386093696586063E-3</v>
      </c>
      <c r="BZ181" s="37">
        <f t="shared" si="215"/>
        <v>7.386093696586063E-3</v>
      </c>
      <c r="CA181" s="37"/>
      <c r="CB181" s="38">
        <f t="shared" si="215"/>
        <v>8.4442046071608809E-3</v>
      </c>
      <c r="CC181" s="43"/>
      <c r="CE181" s="4" t="str">
        <f t="shared" si="152"/>
        <v>EMDE</v>
      </c>
      <c r="CH181" s="4" t="str">
        <f t="shared" si="228"/>
        <v/>
      </c>
      <c r="CI181" s="4" t="str">
        <f t="shared" si="228"/>
        <v/>
      </c>
      <c r="CJ181" s="4" t="str">
        <f t="shared" si="228"/>
        <v/>
      </c>
    </row>
    <row r="182" spans="4:88" ht="15.75" customHeight="1" x14ac:dyDescent="0.25">
      <c r="D182" s="4" t="s">
        <v>190</v>
      </c>
      <c r="E182" s="4">
        <f>INDEX([1]IND_Attributes!$H:$H,MATCH(SER_SavePot!$D182,[1]IND_Attributes!$A:$A,0))</f>
        <v>0.37272018102138099</v>
      </c>
      <c r="F182" s="56" t="str">
        <f>INDEX([1]IND_Attributes!I:I,MATCH(SER_SavePot!$D182,[1]IND_Attributes!$A:$A,0))</f>
        <v>INDRETRHN_OLDD_DMD</v>
      </c>
      <c r="G182" s="56" t="str">
        <f t="shared" si="171"/>
        <v>INDRETRHN_OLDD_DMD</v>
      </c>
      <c r="H182" s="56" t="s">
        <v>9</v>
      </c>
      <c r="I182" s="56" t="s">
        <v>10</v>
      </c>
      <c r="J182" s="56">
        <v>2015</v>
      </c>
      <c r="K182" s="73">
        <f t="shared" si="172"/>
        <v>7.4689310736441585E-4</v>
      </c>
      <c r="L182" s="73">
        <f t="shared" si="173"/>
        <v>7.4689310736441585E-4</v>
      </c>
      <c r="M182" s="56"/>
      <c r="N182" s="56" t="str">
        <f t="shared" si="174"/>
        <v>RHNB-59</v>
      </c>
      <c r="O182" s="56" t="str">
        <f t="shared" si="175"/>
        <v>RET</v>
      </c>
      <c r="P182" s="4">
        <f t="shared" si="167"/>
        <v>1054</v>
      </c>
      <c r="Q182" s="4">
        <f t="shared" si="168"/>
        <v>10</v>
      </c>
      <c r="R182" s="4">
        <f t="shared" si="176"/>
        <v>1064</v>
      </c>
      <c r="S182" s="4">
        <f t="shared" si="177"/>
        <v>3</v>
      </c>
      <c r="T182" s="4">
        <f t="shared" si="169"/>
        <v>2.2265529817321605E-3</v>
      </c>
      <c r="AG182" s="29">
        <f t="shared" si="245"/>
        <v>2.4</v>
      </c>
      <c r="AH182" s="30" t="str">
        <f t="shared" si="237"/>
        <v>EM-24</v>
      </c>
      <c r="AI182" s="64" t="s">
        <v>951</v>
      </c>
      <c r="AJ182" s="31">
        <f>TREND(CHOOSE({1;2},AJ$14,AJ$22),CHOOSE({1;2},$AV$10,$AV$18),$AG182)</f>
        <v>0.18709440907239816</v>
      </c>
      <c r="AK182" s="32">
        <f>TREND(CHOOSE({1;2},AK$14,AK$22),CHOOSE({1;2},$AV$10,$AV$18),$AG182)</f>
        <v>0.1365942101686855</v>
      </c>
      <c r="AL182" s="32">
        <f>TREND(CHOOSE({1;2},AL$14,AL$22),CHOOSE({1;2},$AV$10,$AV$18),$AG182)</f>
        <v>0.13080463308759885</v>
      </c>
      <c r="AM182" s="32">
        <f>TREND(CHOOSE({1;2},AM$14,AM$22),CHOOSE({1;2},$AV$10,$AV$18),$AG182)</f>
        <v>7.776786081597073E-2</v>
      </c>
      <c r="AN182" s="32">
        <f>TREND(CHOOSE({1;2},AN$14,AN$22),CHOOSE({1;2},$AV$10,$AV$18),$AG182)</f>
        <v>0.10380732254915928</v>
      </c>
      <c r="AO182" s="32">
        <f>TREND(CHOOSE({1;2},AO$14,AO$22),CHOOSE({1;2},$AV$10,$AV$18),$AG182)</f>
        <v>0.1195642933103391</v>
      </c>
      <c r="AP182" s="32">
        <f>TREND(CHOOSE({1;2},AP$14,AP$22),CHOOSE({1;2},$AV$10,$AV$18),$AG182)</f>
        <v>0.18942321740491724</v>
      </c>
      <c r="AQ182" s="32">
        <f>TREND(CHOOSE({1;2},AQ$14,AQ$22),CHOOSE({1;2},$AV$10,$AV$18),$AG182)</f>
        <v>0.14944203741974393</v>
      </c>
      <c r="AR182" s="32">
        <f>TREND(CHOOSE({1;2},AR$14,AR$22),CHOOSE({1;2},$AV$10,$AV$18),$AG182)</f>
        <v>0.15877946894423697</v>
      </c>
      <c r="AS182" s="32">
        <f t="shared" si="240"/>
        <v>0.15877946894423697</v>
      </c>
      <c r="AT182" s="32">
        <f t="shared" si="240"/>
        <v>0.15877946894423697</v>
      </c>
      <c r="AU182" s="33">
        <f t="shared" si="241"/>
        <v>0.18709440907239816</v>
      </c>
      <c r="AX182" s="29">
        <f t="shared" si="246"/>
        <v>2.4</v>
      </c>
      <c r="AY182" s="30" t="str">
        <f t="shared" si="225"/>
        <v>EM-24</v>
      </c>
      <c r="AZ182" s="64" t="s">
        <v>951</v>
      </c>
      <c r="BA182" s="36">
        <f t="shared" si="242"/>
        <v>4.5525792322951841E-3</v>
      </c>
      <c r="BB182" s="37">
        <f t="shared" si="239"/>
        <v>3.215244681372853E-3</v>
      </c>
      <c r="BC182" s="37">
        <f t="shared" si="239"/>
        <v>3.5553139907026077E-3</v>
      </c>
      <c r="BD182" s="37">
        <f t="shared" si="239"/>
        <v>2.4890647816530609E-3</v>
      </c>
      <c r="BE182" s="37">
        <f t="shared" si="239"/>
        <v>2.3954935809882144E-3</v>
      </c>
      <c r="BF182" s="37">
        <f t="shared" si="239"/>
        <v>3.1747114101993712E-3</v>
      </c>
      <c r="BG182" s="37">
        <f t="shared" si="239"/>
        <v>3.2480318583003598E-3</v>
      </c>
      <c r="BH182" s="37">
        <f t="shared" si="239"/>
        <v>2.5614934727355154E-3</v>
      </c>
      <c r="BI182" s="37">
        <f t="shared" si="239"/>
        <v>2.7643987531289771E-3</v>
      </c>
      <c r="BJ182" s="37">
        <f t="shared" si="243"/>
        <v>2.7643987531289771E-3</v>
      </c>
      <c r="BK182" s="37">
        <f t="shared" si="243"/>
        <v>2.7643987531289771E-3</v>
      </c>
      <c r="BL182" s="38">
        <f t="shared" si="244"/>
        <v>4.5525792322951841E-3</v>
      </c>
      <c r="BN182" s="41">
        <v>0.79999999999999993</v>
      </c>
      <c r="BO182" s="8" t="str">
        <f t="shared" si="226"/>
        <v>TRDN-08</v>
      </c>
      <c r="BP182" s="42" t="s">
        <v>1040</v>
      </c>
      <c r="BQ182" s="36">
        <f t="shared" si="215"/>
        <v>3.1133998536546879E-3</v>
      </c>
      <c r="BR182" s="37">
        <f t="shared" si="215"/>
        <v>4.9484251993493766E-4</v>
      </c>
      <c r="BS182" s="37">
        <f t="shared" si="215"/>
        <v>1.0939673492610475E-3</v>
      </c>
      <c r="BT182" s="37">
        <f t="shared" si="215"/>
        <v>3.4361468727949363E-4</v>
      </c>
      <c r="BU182" s="37">
        <f t="shared" si="215"/>
        <v>6.8661248194820494E-4</v>
      </c>
      <c r="BV182" s="37">
        <f t="shared" si="215"/>
        <v>4.9283290352213592E-4</v>
      </c>
      <c r="BW182" s="37">
        <f t="shared" si="227"/>
        <v>3.1133998536546879E-3</v>
      </c>
      <c r="BX182" s="37">
        <f t="shared" si="215"/>
        <v>1.0375449659334188E-3</v>
      </c>
      <c r="BY182" s="37">
        <f t="shared" si="215"/>
        <v>1.0375449659334188E-3</v>
      </c>
      <c r="BZ182" s="37">
        <f t="shared" si="215"/>
        <v>1.0375449659334188E-3</v>
      </c>
      <c r="CA182" s="37"/>
      <c r="CB182" s="38">
        <f t="shared" si="215"/>
        <v>3.1133998536546879E-3</v>
      </c>
      <c r="CC182" s="43"/>
      <c r="CE182" s="4" t="str">
        <f t="shared" si="152"/>
        <v>TRDN</v>
      </c>
      <c r="CH182" s="4" t="str">
        <f t="shared" si="228"/>
        <v/>
      </c>
      <c r="CI182" s="4" t="str">
        <f t="shared" si="228"/>
        <v/>
      </c>
      <c r="CJ182" s="4" t="str">
        <f t="shared" si="228"/>
        <v/>
      </c>
    </row>
    <row r="183" spans="4:88" ht="15.75" customHeight="1" x14ac:dyDescent="0.25">
      <c r="D183" s="4" t="s">
        <v>191</v>
      </c>
      <c r="E183" s="4">
        <f>INDEX([1]IND_Attributes!$H:$H,MATCH(SER_SavePot!$D183,[1]IND_Attributes!$A:$A,0))</f>
        <v>0.108987119097014</v>
      </c>
      <c r="F183" s="56" t="str">
        <f>INDEX([1]IND_Attributes!I:I,MATCH(SER_SavePot!$D183,[1]IND_Attributes!$A:$A,0))</f>
        <v>INDRETRHN_OLDI_DMD</v>
      </c>
      <c r="G183" s="56" t="str">
        <f t="shared" si="171"/>
        <v>INDRETRHN_OLDI_DMD</v>
      </c>
      <c r="H183" s="56" t="s">
        <v>9</v>
      </c>
      <c r="I183" s="56" t="s">
        <v>10</v>
      </c>
      <c r="J183" s="56">
        <v>2015</v>
      </c>
      <c r="K183" s="73">
        <f t="shared" si="172"/>
        <v>2.1839903549626915E-4</v>
      </c>
      <c r="L183" s="73">
        <f t="shared" si="173"/>
        <v>2.1839903549626915E-4</v>
      </c>
      <c r="M183" s="56"/>
      <c r="N183" s="56" t="str">
        <f t="shared" si="174"/>
        <v>RHNB-59</v>
      </c>
      <c r="O183" s="56" t="str">
        <f t="shared" si="175"/>
        <v>RET</v>
      </c>
      <c r="P183" s="4">
        <f t="shared" si="167"/>
        <v>1054</v>
      </c>
      <c r="Q183" s="4">
        <f t="shared" si="168"/>
        <v>10</v>
      </c>
      <c r="R183" s="4">
        <f t="shared" si="176"/>
        <v>1064</v>
      </c>
      <c r="S183" s="4">
        <f t="shared" si="177"/>
        <v>3</v>
      </c>
      <c r="T183" s="4">
        <f t="shared" si="169"/>
        <v>2.2265529817321605E-3</v>
      </c>
      <c r="AG183" s="44">
        <f t="shared" si="245"/>
        <v>2.4</v>
      </c>
      <c r="AH183" s="46" t="str">
        <f t="shared" si="237"/>
        <v>TR-24</v>
      </c>
      <c r="AI183" s="67" t="s">
        <v>955</v>
      </c>
      <c r="AJ183" s="47">
        <f>TREND(CHOOSE({1;2},AJ$15,AJ$23),CHOOSE({1;2},$AV$10,$AV$18),$AG183)</f>
        <v>6.5730159895806051E-2</v>
      </c>
      <c r="AK183" s="49">
        <f>TREND(CHOOSE({1;2},AK$15,AK$23),CHOOSE({1;2},$AV$10,$AV$18),$AG183)</f>
        <v>1.0405514391347653E-2</v>
      </c>
      <c r="AL183" s="49">
        <f>TREND(CHOOSE({1;2},AL$15,AL$23),CHOOSE({1;2},$AV$10,$AV$18),$AG183)</f>
        <v>2.3042304531135503E-2</v>
      </c>
      <c r="AM183" s="49">
        <f>TREND(CHOOSE({1;2},AM$15,AM$23),CHOOSE({1;2},$AV$10,$AV$18),$AG183)</f>
        <v>7.2127120165555846E-3</v>
      </c>
      <c r="AN183" s="49">
        <f>TREND(CHOOSE({1;2},AN$15,AN$23),CHOOSE({1;2},$AV$10,$AV$18),$AG183)</f>
        <v>1.4408585479783843E-2</v>
      </c>
      <c r="AO183" s="49">
        <f>TREND(CHOOSE({1;2},AO$15,AO$23),CHOOSE({1;2},$AV$10,$AV$18),$AG183)</f>
        <v>1.0338603225665686E-2</v>
      </c>
      <c r="AP183" s="49">
        <f>TREND(CHOOSE({1;2},AP$15,AP$23),CHOOSE({1;2},$AV$10,$AV$18),$AG183)</f>
        <v>0</v>
      </c>
      <c r="AQ183" s="49">
        <f>TREND(CHOOSE({1;2},AQ$15,AQ$23),CHOOSE({1;2},$AV$10,$AV$18),$AG183)</f>
        <v>2.1788444284601763E-2</v>
      </c>
      <c r="AR183" s="49">
        <f>TREND(CHOOSE({1;2},AR$15,AR$23),CHOOSE({1;2},$AV$10,$AV$18),$AG183)</f>
        <v>2.1782794608006723E-2</v>
      </c>
      <c r="AS183" s="49">
        <f t="shared" si="240"/>
        <v>2.1782794608006723E-2</v>
      </c>
      <c r="AT183" s="49">
        <f t="shared" si="240"/>
        <v>2.1782794608006723E-2</v>
      </c>
      <c r="AU183" s="50">
        <f t="shared" si="241"/>
        <v>6.5730159895806051E-2</v>
      </c>
      <c r="AX183" s="44">
        <f t="shared" si="246"/>
        <v>2.4</v>
      </c>
      <c r="AY183" s="46" t="str">
        <f t="shared" si="225"/>
        <v>TR-24</v>
      </c>
      <c r="AZ183" s="67" t="s">
        <v>955</v>
      </c>
      <c r="BA183" s="51">
        <f>IF($BB$32=1,BA177,AJ183-AJ177)</f>
        <v>8.6554070567806951E-4</v>
      </c>
      <c r="BB183" s="53">
        <f t="shared" ref="BB183:BL183" si="247">IF($BB$32=1,BB177,AK183-AK177)</f>
        <v>1.2716599816222675E-4</v>
      </c>
      <c r="BC183" s="53">
        <f t="shared" si="247"/>
        <v>2.9073938647864589E-4</v>
      </c>
      <c r="BD183" s="53">
        <f t="shared" si="247"/>
        <v>8.5104567741429299E-5</v>
      </c>
      <c r="BE183" s="53">
        <f t="shared" si="247"/>
        <v>1.6908396020493509E-4</v>
      </c>
      <c r="BF183" s="53">
        <f t="shared" si="247"/>
        <v>1.2048628880574272E-4</v>
      </c>
      <c r="BG183" s="53">
        <f t="shared" si="247"/>
        <v>0</v>
      </c>
      <c r="BH183" s="53">
        <f t="shared" si="247"/>
        <v>2.5938624148335102E-4</v>
      </c>
      <c r="BI183" s="53">
        <f t="shared" si="247"/>
        <v>2.5797382233459093E-4</v>
      </c>
      <c r="BJ183" s="53">
        <f t="shared" si="247"/>
        <v>2.5797382233459093E-4</v>
      </c>
      <c r="BK183" s="53">
        <f t="shared" si="247"/>
        <v>2.5797382233459093E-4</v>
      </c>
      <c r="BL183" s="55">
        <f t="shared" si="247"/>
        <v>8.6554070567806951E-4</v>
      </c>
      <c r="BN183" s="57">
        <v>0.79999999999999993</v>
      </c>
      <c r="BO183" s="58" t="str">
        <f t="shared" si="226"/>
        <v>TRDE-08</v>
      </c>
      <c r="BP183" s="59" t="s">
        <v>1042</v>
      </c>
      <c r="BQ183" s="51">
        <f t="shared" si="215"/>
        <v>3.1133998536546879E-3</v>
      </c>
      <c r="BR183" s="53">
        <f t="shared" si="215"/>
        <v>4.9484251993493766E-4</v>
      </c>
      <c r="BS183" s="53">
        <f t="shared" si="215"/>
        <v>1.0939673492610475E-3</v>
      </c>
      <c r="BT183" s="53">
        <f t="shared" si="215"/>
        <v>3.4361468727949363E-4</v>
      </c>
      <c r="BU183" s="53">
        <f t="shared" si="215"/>
        <v>6.8661248194820494E-4</v>
      </c>
      <c r="BV183" s="53">
        <f t="shared" si="215"/>
        <v>4.9283290352213592E-4</v>
      </c>
      <c r="BW183" s="53">
        <f t="shared" si="227"/>
        <v>3.1133998536546879E-3</v>
      </c>
      <c r="BX183" s="53">
        <f t="shared" si="215"/>
        <v>1.0375449659334188E-3</v>
      </c>
      <c r="BY183" s="53">
        <f t="shared" si="215"/>
        <v>1.0375449659334188E-3</v>
      </c>
      <c r="BZ183" s="53">
        <f t="shared" si="215"/>
        <v>1.0375449659334188E-3</v>
      </c>
      <c r="CA183" s="53"/>
      <c r="CB183" s="55">
        <f t="shared" si="215"/>
        <v>3.1133998536546879E-3</v>
      </c>
      <c r="CC183" s="60"/>
      <c r="CE183" s="4" t="str">
        <f t="shared" si="152"/>
        <v>TRDE</v>
      </c>
      <c r="CH183" s="4" t="str">
        <f t="shared" si="228"/>
        <v/>
      </c>
      <c r="CI183" s="4" t="str">
        <f t="shared" si="228"/>
        <v/>
      </c>
      <c r="CJ183" s="4" t="str">
        <f t="shared" si="228"/>
        <v/>
      </c>
    </row>
    <row r="184" spans="4:88" ht="15.75" customHeight="1" x14ac:dyDescent="0.25">
      <c r="D184" s="4" t="s">
        <v>192</v>
      </c>
      <c r="E184" s="4">
        <f>INDEX([1]IND_Attributes!$H:$H,MATCH(SER_SavePot!$D184,[1]IND_Attributes!$A:$A,0))</f>
        <v>0.51829269988160398</v>
      </c>
      <c r="F184" s="56" t="str">
        <f>INDEX([1]IND_Attributes!I:I,MATCH(SER_SavePot!$D184,[1]IND_Attributes!$A:$A,0))</f>
        <v>INDRETRHN_OLDC_DMD</v>
      </c>
      <c r="G184" s="56" t="str">
        <f t="shared" si="171"/>
        <v>INDRETRHN_OLDC_DMD</v>
      </c>
      <c r="H184" s="56" t="s">
        <v>9</v>
      </c>
      <c r="I184" s="56" t="s">
        <v>10</v>
      </c>
      <c r="J184" s="56">
        <v>2015</v>
      </c>
      <c r="K184" s="73">
        <f t="shared" si="172"/>
        <v>1.0386055406982316E-3</v>
      </c>
      <c r="L184" s="73">
        <f t="shared" si="173"/>
        <v>1.0386055406982316E-3</v>
      </c>
      <c r="M184" s="56"/>
      <c r="N184" s="56" t="str">
        <f t="shared" si="174"/>
        <v>RHNB-60</v>
      </c>
      <c r="O184" s="56" t="str">
        <f t="shared" si="175"/>
        <v>RET</v>
      </c>
      <c r="P184" s="4">
        <f t="shared" si="167"/>
        <v>1072</v>
      </c>
      <c r="Q184" s="4">
        <f t="shared" si="168"/>
        <v>10</v>
      </c>
      <c r="R184" s="4">
        <f t="shared" si="176"/>
        <v>1082</v>
      </c>
      <c r="S184" s="4">
        <f t="shared" si="177"/>
        <v>3</v>
      </c>
      <c r="T184" s="4">
        <f t="shared" si="169"/>
        <v>2.226552981732105E-3</v>
      </c>
      <c r="AG184" s="11">
        <f>ROUND(AG178+0.1,2)</f>
        <v>2.5</v>
      </c>
      <c r="AH184" s="13" t="str">
        <f t="shared" si="237"/>
        <v>MT-25</v>
      </c>
      <c r="AI184" s="74" t="s">
        <v>942</v>
      </c>
      <c r="AJ184" s="14">
        <f>TREND(CHOOSE({1;2},AJ$10,AJ$18),CHOOSE({1;2},$AV$10,$AV$18),$AG184)</f>
        <v>2.4425395314269693E-2</v>
      </c>
      <c r="AK184" s="15">
        <f>TREND(CHOOSE({1;2},AK$10,AK$18),CHOOSE({1;2},$AV$10,$AV$18),$AG184)</f>
        <v>8.1150751062387352E-2</v>
      </c>
      <c r="AL184" s="15">
        <f>TREND(CHOOSE({1;2},AL$10,AL$18),CHOOSE({1;2},$AV$10,$AV$18),$AG184)</f>
        <v>6.0985818584174421E-2</v>
      </c>
      <c r="AM184" s="15">
        <f>TREND(CHOOSE({1;2},AM$10,AM$18),CHOOSE({1;2},$AV$10,$AV$18),$AG184)</f>
        <v>6.9680491999728728E-2</v>
      </c>
      <c r="AN184" s="15">
        <f>TREND(CHOOSE({1;2},AN$10,AN$18),CHOOSE({1;2},$AV$10,$AV$18),$AG184)</f>
        <v>8.2249238493313837E-2</v>
      </c>
      <c r="AO184" s="15">
        <f>TREND(CHOOSE({1;2},AO$10,AO$18),CHOOSE({1;2},$AV$10,$AV$18),$AG184)</f>
        <v>8.5836114078618103E-2</v>
      </c>
      <c r="AP184" s="15">
        <f>TREND(CHOOSE({1;2},AP$10,AP$18),CHOOSE({1;2},$AV$10,$AV$18),$AG184)</f>
        <v>8.8607116308786066E-2</v>
      </c>
      <c r="AQ184" s="15">
        <f>TREND(CHOOSE({1;2},AQ$10,AQ$18),CHOOSE({1;2},$AV$10,$AV$18),$AG184)</f>
        <v>7.6516998702685537E-2</v>
      </c>
      <c r="AR184" s="15">
        <f>TREND(CHOOSE({1;2},AR$10,AR$18),CHOOSE({1;2},$AV$10,$AV$18),$AG184)</f>
        <v>2.5404843371186082E-2</v>
      </c>
      <c r="AS184" s="15">
        <f>AR184</f>
        <v>2.5404843371186082E-2</v>
      </c>
      <c r="AT184" s="15">
        <f>AS184</f>
        <v>2.5404843371186082E-2</v>
      </c>
      <c r="AU184" s="17">
        <f>AJ184</f>
        <v>2.4425395314269693E-2</v>
      </c>
      <c r="AX184" s="11">
        <f>ROUND(AX178+0.1,2)</f>
        <v>2.5</v>
      </c>
      <c r="AY184" s="13" t="str">
        <f t="shared" si="225"/>
        <v>MT-25</v>
      </c>
      <c r="AZ184" s="74" t="s">
        <v>942</v>
      </c>
      <c r="BA184" s="18">
        <f>AJ184-AJ178</f>
        <v>8.0933988745721802E-4</v>
      </c>
      <c r="BB184" s="19">
        <f t="shared" ref="BB184:BI188" si="248">AK184-AK178</f>
        <v>2.5171467938633341E-3</v>
      </c>
      <c r="BC184" s="19">
        <f t="shared" si="248"/>
        <v>1.9460068064758515E-3</v>
      </c>
      <c r="BD184" s="19">
        <f t="shared" si="248"/>
        <v>2.0948404760822159E-3</v>
      </c>
      <c r="BE184" s="19">
        <f t="shared" si="248"/>
        <v>2.460677196907568E-3</v>
      </c>
      <c r="BF184" s="19">
        <f t="shared" si="248"/>
        <v>2.5521734333067703E-3</v>
      </c>
      <c r="BG184" s="19">
        <f t="shared" si="248"/>
        <v>2.6296305485188215E-3</v>
      </c>
      <c r="BH184" s="19">
        <f t="shared" si="248"/>
        <v>2.3186969303844035E-3</v>
      </c>
      <c r="BI184" s="19">
        <f t="shared" si="248"/>
        <v>7.6628396973816432E-4</v>
      </c>
      <c r="BJ184" s="19">
        <f>BI184</f>
        <v>7.6628396973816432E-4</v>
      </c>
      <c r="BK184" s="19">
        <f>BJ184</f>
        <v>7.6628396973816432E-4</v>
      </c>
      <c r="BL184" s="20">
        <f>BA184</f>
        <v>8.0933988745721802E-4</v>
      </c>
      <c r="BN184" s="22">
        <v>0.89999999999999991</v>
      </c>
      <c r="BO184" s="24" t="str">
        <f t="shared" si="226"/>
        <v>MTBN-09</v>
      </c>
      <c r="BP184" s="26" t="s">
        <v>1010</v>
      </c>
      <c r="BQ184" s="18">
        <f t="shared" si="215"/>
        <v>1.0189347938491817E-3</v>
      </c>
      <c r="BR184" s="19">
        <f t="shared" si="215"/>
        <v>3.4282508546535327E-3</v>
      </c>
      <c r="BS184" s="19">
        <f t="shared" si="215"/>
        <v>2.5627892275897589E-3</v>
      </c>
      <c r="BT184" s="19">
        <f t="shared" si="215"/>
        <v>2.9603144809658838E-3</v>
      </c>
      <c r="BU184" s="19">
        <f t="shared" si="215"/>
        <v>3.497292625438804E-3</v>
      </c>
      <c r="BV184" s="19">
        <f t="shared" si="215"/>
        <v>3.6537623456042133E-3</v>
      </c>
      <c r="BW184" s="19">
        <f t="shared" si="227"/>
        <v>1.0189347938491817E-3</v>
      </c>
      <c r="BX184" s="19">
        <f t="shared" si="215"/>
        <v>3.2461757025381739E-3</v>
      </c>
      <c r="BY184" s="19">
        <f t="shared" si="215"/>
        <v>1.0786711761247639E-3</v>
      </c>
      <c r="BZ184" s="19">
        <f t="shared" si="215"/>
        <v>1.0786711761247639E-3</v>
      </c>
      <c r="CA184" s="19"/>
      <c r="CB184" s="20">
        <f t="shared" si="215"/>
        <v>1.0189347938491817E-3</v>
      </c>
      <c r="CC184" s="27"/>
      <c r="CE184" s="4" t="str">
        <f t="shared" si="152"/>
        <v>MTBN</v>
      </c>
      <c r="CH184" s="4" t="str">
        <f t="shared" si="228"/>
        <v/>
      </c>
      <c r="CI184" s="4" t="str">
        <f t="shared" si="228"/>
        <v/>
      </c>
      <c r="CJ184" s="4" t="str">
        <f t="shared" si="228"/>
        <v/>
      </c>
    </row>
    <row r="185" spans="4:88" ht="15.75" customHeight="1" x14ac:dyDescent="0.25">
      <c r="D185" s="4" t="s">
        <v>193</v>
      </c>
      <c r="E185" s="4">
        <f>INDEX([1]IND_Attributes!$H:$H,MATCH(SER_SavePot!$D185,[1]IND_Attributes!$A:$A,0))</f>
        <v>0.37272018102138099</v>
      </c>
      <c r="F185" s="56" t="str">
        <f>INDEX([1]IND_Attributes!I:I,MATCH(SER_SavePot!$D185,[1]IND_Attributes!$A:$A,0))</f>
        <v>INDRETRHN_OLDD_DMD</v>
      </c>
      <c r="G185" s="56" t="str">
        <f t="shared" si="171"/>
        <v>INDRETRHN_OLDD_DMD</v>
      </c>
      <c r="H185" s="56" t="s">
        <v>9</v>
      </c>
      <c r="I185" s="56" t="s">
        <v>10</v>
      </c>
      <c r="J185" s="56">
        <v>2015</v>
      </c>
      <c r="K185" s="73">
        <f t="shared" si="172"/>
        <v>7.468931073643972E-4</v>
      </c>
      <c r="L185" s="73">
        <f t="shared" si="173"/>
        <v>7.468931073643972E-4</v>
      </c>
      <c r="M185" s="56"/>
      <c r="N185" s="56" t="str">
        <f t="shared" si="174"/>
        <v>RHNB-60</v>
      </c>
      <c r="O185" s="56" t="str">
        <f t="shared" si="175"/>
        <v>RET</v>
      </c>
      <c r="P185" s="4">
        <f t="shared" si="167"/>
        <v>1072</v>
      </c>
      <c r="Q185" s="4">
        <f t="shared" si="168"/>
        <v>10</v>
      </c>
      <c r="R185" s="4">
        <f t="shared" si="176"/>
        <v>1082</v>
      </c>
      <c r="S185" s="4">
        <f t="shared" si="177"/>
        <v>3</v>
      </c>
      <c r="T185" s="4">
        <f t="shared" si="169"/>
        <v>2.226552981732105E-3</v>
      </c>
      <c r="AG185" s="29">
        <f>AG184</f>
        <v>2.5</v>
      </c>
      <c r="AH185" s="30" t="str">
        <f t="shared" si="237"/>
        <v>HT-25</v>
      </c>
      <c r="AI185" s="64" t="s">
        <v>945</v>
      </c>
      <c r="AJ185" s="31">
        <f>TREND(CHOOSE({1;2},AJ$11,AJ$19),CHOOSE({1;2},$AV$10,$AV$18),$AG185)</f>
        <v>1.9710818950238466E-2</v>
      </c>
      <c r="AK185" s="32">
        <f>TREND(CHOOSE({1;2},AK$11,AK$19),CHOOSE({1;2},$AV$10,$AV$18),$AG185)</f>
        <v>1.5317433425526512E-2</v>
      </c>
      <c r="AL185" s="32">
        <f>TREND(CHOOSE({1;2},AL$11,AL$19),CHOOSE({1;2},$AV$10,$AV$18),$AG185)</f>
        <v>1.1559877772987013E-2</v>
      </c>
      <c r="AM185" s="32">
        <f>TREND(CHOOSE({1;2},AM$11,AM$19),CHOOSE({1;2},$AV$10,$AV$18),$AG185)</f>
        <v>9.9059001719262055E-4</v>
      </c>
      <c r="AN185" s="32">
        <f>TREND(CHOOSE({1;2},AN$11,AN$19),CHOOSE({1;2},$AV$10,$AV$18),$AG185)</f>
        <v>3.7855692037106594E-3</v>
      </c>
      <c r="AO185" s="32">
        <f>TREND(CHOOSE({1;2},AO$11,AO$19),CHOOSE({1;2},$AV$10,$AV$18),$AG185)</f>
        <v>1.8977579010567614E-2</v>
      </c>
      <c r="AP185" s="32">
        <f>TREND(CHOOSE({1;2},AP$11,AP$19),CHOOSE({1;2},$AV$10,$AV$18),$AG185)</f>
        <v>2.2240712218256149E-2</v>
      </c>
      <c r="AQ185" s="32">
        <f>TREND(CHOOSE({1;2},AQ$11,AQ$19),CHOOSE({1;2},$AV$10,$AV$18),$AG185)</f>
        <v>2.2240712218256159E-2</v>
      </c>
      <c r="AR185" s="32">
        <f>TREND(CHOOSE({1;2},AR$11,AR$19),CHOOSE({1;2},$AV$10,$AV$18),$AG185)</f>
        <v>2.2240712218256149E-2</v>
      </c>
      <c r="AS185" s="32">
        <f t="shared" ref="AS185:AT189" si="249">AR185</f>
        <v>2.2240712218256149E-2</v>
      </c>
      <c r="AT185" s="32">
        <f t="shared" si="249"/>
        <v>2.2240712218256149E-2</v>
      </c>
      <c r="AU185" s="33">
        <f t="shared" ref="AU185:AU189" si="250">AJ185</f>
        <v>1.9710818950238466E-2</v>
      </c>
      <c r="AX185" s="29">
        <f>AX184</f>
        <v>2.5</v>
      </c>
      <c r="AY185" s="30" t="str">
        <f t="shared" si="225"/>
        <v>HT-25</v>
      </c>
      <c r="AZ185" s="64" t="s">
        <v>945</v>
      </c>
      <c r="BA185" s="36">
        <f t="shared" ref="BA185:BA188" si="251">AJ185-AJ179</f>
        <v>8.8750284278560701E-4</v>
      </c>
      <c r="BB185" s="37">
        <f t="shared" si="248"/>
        <v>6.8968548408130173E-4</v>
      </c>
      <c r="BC185" s="37">
        <f t="shared" si="248"/>
        <v>5.2049711438580289E-4</v>
      </c>
      <c r="BD185" s="37">
        <f t="shared" si="248"/>
        <v>4.4602482449510603E-5</v>
      </c>
      <c r="BE185" s="37">
        <f t="shared" si="248"/>
        <v>1.7044971283723415E-4</v>
      </c>
      <c r="BF185" s="37">
        <f t="shared" si="248"/>
        <v>8.5448785073759942E-4</v>
      </c>
      <c r="BG185" s="37">
        <f t="shared" si="248"/>
        <v>1.0014142674188639E-3</v>
      </c>
      <c r="BH185" s="37">
        <f t="shared" si="248"/>
        <v>1.0014142674188639E-3</v>
      </c>
      <c r="BI185" s="37">
        <f t="shared" si="248"/>
        <v>1.0014142674188639E-3</v>
      </c>
      <c r="BJ185" s="37">
        <f t="shared" ref="BJ185:BK188" si="252">BI185</f>
        <v>1.0014142674188639E-3</v>
      </c>
      <c r="BK185" s="37">
        <f t="shared" si="252"/>
        <v>1.0014142674188639E-3</v>
      </c>
      <c r="BL185" s="38">
        <f t="shared" ref="BL185:BL188" si="253">BA185</f>
        <v>8.8750284278560701E-4</v>
      </c>
      <c r="BN185" s="41">
        <v>0.89999999999999991</v>
      </c>
      <c r="BO185" s="8" t="str">
        <f t="shared" si="226"/>
        <v>MTBE-09</v>
      </c>
      <c r="BP185" s="42" t="s">
        <v>1012</v>
      </c>
      <c r="BQ185" s="36">
        <f t="shared" si="215"/>
        <v>1.0189347938491817E-3</v>
      </c>
      <c r="BR185" s="37">
        <f t="shared" si="215"/>
        <v>3.4282508546535327E-3</v>
      </c>
      <c r="BS185" s="37">
        <f t="shared" si="215"/>
        <v>2.5627892275897589E-3</v>
      </c>
      <c r="BT185" s="37">
        <f t="shared" si="215"/>
        <v>2.9603144809658838E-3</v>
      </c>
      <c r="BU185" s="37">
        <f t="shared" si="215"/>
        <v>3.497292625438804E-3</v>
      </c>
      <c r="BV185" s="37">
        <f t="shared" si="215"/>
        <v>3.6537623456042133E-3</v>
      </c>
      <c r="BW185" s="37">
        <f t="shared" si="227"/>
        <v>1.0189347938491817E-3</v>
      </c>
      <c r="BX185" s="37">
        <f t="shared" si="215"/>
        <v>3.2461757025381739E-3</v>
      </c>
      <c r="BY185" s="37">
        <f t="shared" si="215"/>
        <v>1.0786711761247639E-3</v>
      </c>
      <c r="BZ185" s="37">
        <f t="shared" si="215"/>
        <v>1.0786711761247639E-3</v>
      </c>
      <c r="CA185" s="37"/>
      <c r="CB185" s="38">
        <f t="shared" si="215"/>
        <v>1.0189347938491817E-3</v>
      </c>
      <c r="CC185" s="43"/>
      <c r="CE185" s="4" t="str">
        <f t="shared" si="152"/>
        <v>MTBE</v>
      </c>
      <c r="CH185" s="4" t="str">
        <f t="shared" si="228"/>
        <v/>
      </c>
      <c r="CI185" s="4" t="str">
        <f t="shared" si="228"/>
        <v/>
      </c>
      <c r="CJ185" s="4" t="str">
        <f t="shared" si="228"/>
        <v/>
      </c>
    </row>
    <row r="186" spans="4:88" ht="15.75" customHeight="1" x14ac:dyDescent="0.25">
      <c r="D186" s="4" t="s">
        <v>194</v>
      </c>
      <c r="E186" s="4">
        <f>INDEX([1]IND_Attributes!$H:$H,MATCH(SER_SavePot!$D186,[1]IND_Attributes!$A:$A,0))</f>
        <v>0.108987119097014</v>
      </c>
      <c r="F186" s="56" t="str">
        <f>INDEX([1]IND_Attributes!I:I,MATCH(SER_SavePot!$D186,[1]IND_Attributes!$A:$A,0))</f>
        <v>INDRETRHN_OLDI_DMD</v>
      </c>
      <c r="G186" s="56" t="str">
        <f t="shared" si="171"/>
        <v>INDRETRHN_OLDI_DMD</v>
      </c>
      <c r="H186" s="56" t="s">
        <v>9</v>
      </c>
      <c r="I186" s="56" t="s">
        <v>10</v>
      </c>
      <c r="J186" s="56">
        <v>2015</v>
      </c>
      <c r="K186" s="73">
        <f t="shared" si="172"/>
        <v>2.183990354962637E-4</v>
      </c>
      <c r="L186" s="73">
        <f t="shared" si="173"/>
        <v>2.183990354962637E-4</v>
      </c>
      <c r="M186" s="56"/>
      <c r="N186" s="56" t="str">
        <f t="shared" si="174"/>
        <v>RHNB-60</v>
      </c>
      <c r="O186" s="56" t="str">
        <f t="shared" si="175"/>
        <v>RET</v>
      </c>
      <c r="P186" s="4">
        <f t="shared" si="167"/>
        <v>1072</v>
      </c>
      <c r="Q186" s="4">
        <f t="shared" si="168"/>
        <v>10</v>
      </c>
      <c r="R186" s="4">
        <f t="shared" si="176"/>
        <v>1082</v>
      </c>
      <c r="S186" s="4">
        <f t="shared" si="177"/>
        <v>3</v>
      </c>
      <c r="T186" s="4">
        <f t="shared" si="169"/>
        <v>2.226552981732105E-3</v>
      </c>
      <c r="AG186" s="29">
        <f t="shared" ref="AG186:AG189" si="254">AG185</f>
        <v>2.5</v>
      </c>
      <c r="AH186" s="30" t="str">
        <f t="shared" si="237"/>
        <v>RH-25</v>
      </c>
      <c r="AI186" s="64" t="s">
        <v>947</v>
      </c>
      <c r="AJ186" s="31">
        <f>TREND(CHOOSE({1;2},AJ$12,AJ$20),CHOOSE({1;2},$AV$10,$AV$18),$AG186)</f>
        <v>0</v>
      </c>
      <c r="AK186" s="32">
        <f>TREND(CHOOSE({1;2},AK$12,AK$20),CHOOSE({1;2},$AV$10,$AV$18),$AG186)</f>
        <v>0</v>
      </c>
      <c r="AL186" s="32">
        <f>TREND(CHOOSE({1;2},AL$12,AL$20),CHOOSE({1;2},$AV$10,$AV$18),$AG186)</f>
        <v>0</v>
      </c>
      <c r="AM186" s="32">
        <f>TREND(CHOOSE({1;2},AM$12,AM$20),CHOOSE({1;2},$AV$10,$AV$18),$AG186)</f>
        <v>0</v>
      </c>
      <c r="AN186" s="32">
        <f>TREND(CHOOSE({1;2},AN$12,AN$20),CHOOSE({1;2},$AV$10,$AV$18),$AG186)</f>
        <v>0</v>
      </c>
      <c r="AO186" s="32">
        <f>TREND(CHOOSE({1;2},AO$12,AO$20),CHOOSE({1;2},$AV$10,$AV$18),$AG186)</f>
        <v>0</v>
      </c>
      <c r="AP186" s="32">
        <f>TREND(CHOOSE({1;2},AP$12,AP$20),CHOOSE({1;2},$AV$10,$AV$18),$AG186)</f>
        <v>0</v>
      </c>
      <c r="AQ186" s="32">
        <f>TREND(CHOOSE({1;2},AQ$12,AQ$20),CHOOSE({1;2},$AV$10,$AV$18),$AG186)</f>
        <v>0</v>
      </c>
      <c r="AR186" s="32">
        <f>TREND(CHOOSE({1;2},AR$12,AR$20),CHOOSE({1;2},$AV$10,$AV$18),$AG186)</f>
        <v>0</v>
      </c>
      <c r="AS186" s="32">
        <f t="shared" si="249"/>
        <v>0</v>
      </c>
      <c r="AT186" s="32">
        <f t="shared" si="249"/>
        <v>0</v>
      </c>
      <c r="AU186" s="33">
        <f t="shared" si="250"/>
        <v>0</v>
      </c>
      <c r="AX186" s="29">
        <f t="shared" ref="AX186:AX189" si="255">AX185</f>
        <v>2.5</v>
      </c>
      <c r="AY186" s="30" t="str">
        <f t="shared" si="225"/>
        <v>RH-25</v>
      </c>
      <c r="AZ186" s="64" t="s">
        <v>947</v>
      </c>
      <c r="BA186" s="36">
        <f t="shared" si="251"/>
        <v>0</v>
      </c>
      <c r="BB186" s="37">
        <f t="shared" si="248"/>
        <v>0</v>
      </c>
      <c r="BC186" s="37">
        <f t="shared" si="248"/>
        <v>0</v>
      </c>
      <c r="BD186" s="37">
        <f t="shared" si="248"/>
        <v>0</v>
      </c>
      <c r="BE186" s="37">
        <f t="shared" si="248"/>
        <v>0</v>
      </c>
      <c r="BF186" s="37">
        <f t="shared" si="248"/>
        <v>0</v>
      </c>
      <c r="BG186" s="37">
        <f t="shared" si="248"/>
        <v>0</v>
      </c>
      <c r="BH186" s="37">
        <f t="shared" si="248"/>
        <v>0</v>
      </c>
      <c r="BI186" s="37">
        <f t="shared" si="248"/>
        <v>0</v>
      </c>
      <c r="BJ186" s="37">
        <f t="shared" si="252"/>
        <v>0</v>
      </c>
      <c r="BK186" s="37">
        <f t="shared" si="252"/>
        <v>0</v>
      </c>
      <c r="BL186" s="38">
        <f t="shared" si="253"/>
        <v>0</v>
      </c>
      <c r="BN186" s="41">
        <v>0.89999999999999991</v>
      </c>
      <c r="BO186" s="8" t="str">
        <f t="shared" si="226"/>
        <v>MTDN-09</v>
      </c>
      <c r="BP186" s="42" t="s">
        <v>1014</v>
      </c>
      <c r="BQ186" s="36">
        <f t="shared" si="215"/>
        <v>1.0189347938491817E-3</v>
      </c>
      <c r="BR186" s="37">
        <f t="shared" si="215"/>
        <v>3.4282508546535327E-3</v>
      </c>
      <c r="BS186" s="37">
        <f t="shared" si="215"/>
        <v>2.5627892275897589E-3</v>
      </c>
      <c r="BT186" s="37">
        <f t="shared" si="215"/>
        <v>2.9603144809658838E-3</v>
      </c>
      <c r="BU186" s="37">
        <f t="shared" si="215"/>
        <v>3.497292625438804E-3</v>
      </c>
      <c r="BV186" s="37">
        <f t="shared" si="215"/>
        <v>3.6537623456042133E-3</v>
      </c>
      <c r="BW186" s="37">
        <f t="shared" si="227"/>
        <v>1.0189347938491817E-3</v>
      </c>
      <c r="BX186" s="37">
        <f t="shared" si="215"/>
        <v>3.2461757025381739E-3</v>
      </c>
      <c r="BY186" s="37">
        <f t="shared" si="215"/>
        <v>1.0786711761247639E-3</v>
      </c>
      <c r="BZ186" s="37">
        <f t="shared" si="215"/>
        <v>1.0786711761247639E-3</v>
      </c>
      <c r="CA186" s="37"/>
      <c r="CB186" s="38">
        <f t="shared" si="215"/>
        <v>1.0189347938491817E-3</v>
      </c>
      <c r="CC186" s="43"/>
      <c r="CE186" s="4" t="str">
        <f t="shared" si="152"/>
        <v>MTDN</v>
      </c>
      <c r="CH186" s="4" t="str">
        <f t="shared" si="228"/>
        <v/>
      </c>
      <c r="CI186" s="4" t="str">
        <f t="shared" si="228"/>
        <v/>
      </c>
      <c r="CJ186" s="4" t="str">
        <f t="shared" si="228"/>
        <v/>
      </c>
    </row>
    <row r="187" spans="4:88" ht="15.75" customHeight="1" x14ac:dyDescent="0.25">
      <c r="D187" s="4" t="s">
        <v>195</v>
      </c>
      <c r="E187" s="4">
        <f>INDEX([1]IND_Attributes!$H:$H,MATCH(SER_SavePot!$D187,[1]IND_Attributes!$A:$A,0))</f>
        <v>0.51829269988160398</v>
      </c>
      <c r="F187" s="56" t="str">
        <f>INDEX([1]IND_Attributes!I:I,MATCH(SER_SavePot!$D187,[1]IND_Attributes!$A:$A,0))</f>
        <v>INDRETRHN_OLDC_DMD</v>
      </c>
      <c r="G187" s="56" t="str">
        <f t="shared" si="171"/>
        <v>INDRETRHN_OLDC_DMD</v>
      </c>
      <c r="H187" s="56" t="s">
        <v>9</v>
      </c>
      <c r="I187" s="56" t="s">
        <v>10</v>
      </c>
      <c r="J187" s="56">
        <v>2015</v>
      </c>
      <c r="K187" s="73">
        <f t="shared" si="172"/>
        <v>1.0386055406982446E-3</v>
      </c>
      <c r="L187" s="73">
        <f t="shared" si="173"/>
        <v>1.0386055406982446E-3</v>
      </c>
      <c r="M187" s="56"/>
      <c r="N187" s="56" t="str">
        <f t="shared" si="174"/>
        <v>RHNB-61</v>
      </c>
      <c r="O187" s="56" t="str">
        <f t="shared" si="175"/>
        <v>RET</v>
      </c>
      <c r="P187" s="4">
        <f t="shared" si="167"/>
        <v>1090</v>
      </c>
      <c r="Q187" s="4">
        <f t="shared" si="168"/>
        <v>10</v>
      </c>
      <c r="R187" s="4">
        <f t="shared" si="176"/>
        <v>1100</v>
      </c>
      <c r="S187" s="4">
        <f t="shared" si="177"/>
        <v>3</v>
      </c>
      <c r="T187" s="4">
        <f t="shared" si="169"/>
        <v>2.2265529817321328E-3</v>
      </c>
      <c r="AG187" s="29">
        <f t="shared" si="254"/>
        <v>2.5</v>
      </c>
      <c r="AH187" s="30" t="str">
        <f t="shared" si="237"/>
        <v>LA-25</v>
      </c>
      <c r="AI187" s="64" t="s">
        <v>949</v>
      </c>
      <c r="AJ187" s="31">
        <f>TREND(CHOOSE({1;2},AJ$13,AJ$21),CHOOSE({1;2},$AV$10,$AV$18),$AG187)</f>
        <v>0.16532570196223462</v>
      </c>
      <c r="AK187" s="32">
        <f>TREND(CHOOSE({1;2},AK$13,AK$21),CHOOSE({1;2},$AV$10,$AV$18),$AG187)</f>
        <v>0.13554224541004345</v>
      </c>
      <c r="AL187" s="32">
        <f>TREND(CHOOSE({1;2},AL$13,AL$21),CHOOSE({1;2},$AV$10,$AV$18),$AG187)</f>
        <v>0.15324352247244666</v>
      </c>
      <c r="AM187" s="32">
        <f>TREND(CHOOSE({1;2},AM$13,AM$21),CHOOSE({1;2},$AV$10,$AV$18),$AG187)</f>
        <v>0.17287998243804595</v>
      </c>
      <c r="AN187" s="32">
        <f>TREND(CHOOSE({1;2},AN$13,AN$21),CHOOSE({1;2},$AV$10,$AV$18),$AG187)</f>
        <v>0.13815846590688696</v>
      </c>
      <c r="AO187" s="32">
        <f>TREND(CHOOSE({1;2},AO$13,AO$21),CHOOSE({1;2},$AV$10,$AV$18),$AG187)</f>
        <v>0.12245914441529267</v>
      </c>
      <c r="AP187" s="32">
        <f>TREND(CHOOSE({1;2},AP$13,AP$21),CHOOSE({1;2},$AV$10,$AV$18),$AG187)</f>
        <v>0.14557324134532768</v>
      </c>
      <c r="AQ187" s="32">
        <f>TREND(CHOOSE({1;2},AQ$13,AQ$21),CHOOSE({1;2},$AV$10,$AV$18),$AG187)</f>
        <v>0.16419082773981525</v>
      </c>
      <c r="AR187" s="32">
        <f>TREND(CHOOSE({1;2},AR$13,AR$21),CHOOSE({1;2},$AV$10,$AV$18),$AG187)</f>
        <v>8.1931071111393E-2</v>
      </c>
      <c r="AS187" s="32">
        <f t="shared" si="249"/>
        <v>8.1931071111393E-2</v>
      </c>
      <c r="AT187" s="32">
        <f t="shared" si="249"/>
        <v>8.1931071111393E-2</v>
      </c>
      <c r="AU187" s="33">
        <f t="shared" si="250"/>
        <v>0.16532570196223462</v>
      </c>
      <c r="AX187" s="29">
        <f t="shared" si="255"/>
        <v>2.5</v>
      </c>
      <c r="AY187" s="30" t="str">
        <f t="shared" si="225"/>
        <v>LA-25</v>
      </c>
      <c r="AZ187" s="64" t="s">
        <v>949</v>
      </c>
      <c r="BA187" s="36">
        <f t="shared" si="251"/>
        <v>3.7043945083369834E-3</v>
      </c>
      <c r="BB187" s="37">
        <f t="shared" si="248"/>
        <v>3.1031803143194148E-3</v>
      </c>
      <c r="BC187" s="37">
        <f t="shared" si="248"/>
        <v>3.4605014668694645E-3</v>
      </c>
      <c r="BD187" s="37">
        <f t="shared" si="248"/>
        <v>3.8568865684740772E-3</v>
      </c>
      <c r="BE187" s="37">
        <f t="shared" si="248"/>
        <v>3.1559918103465923E-3</v>
      </c>
      <c r="BF187" s="37">
        <f t="shared" si="248"/>
        <v>2.8390824918914925E-3</v>
      </c>
      <c r="BG187" s="37">
        <f t="shared" si="248"/>
        <v>3.3056677967866488E-3</v>
      </c>
      <c r="BH187" s="37">
        <f t="shared" si="248"/>
        <v>3.6814857338048068E-3</v>
      </c>
      <c r="BI187" s="37">
        <f t="shared" si="248"/>
        <v>2.0209755376569827E-3</v>
      </c>
      <c r="BJ187" s="37">
        <f t="shared" si="252"/>
        <v>2.0209755376569827E-3</v>
      </c>
      <c r="BK187" s="37">
        <f t="shared" si="252"/>
        <v>2.0209755376569827E-3</v>
      </c>
      <c r="BL187" s="38">
        <f t="shared" si="253"/>
        <v>3.7043945083369834E-3</v>
      </c>
      <c r="BN187" s="41">
        <v>0.89999999999999991</v>
      </c>
      <c r="BO187" s="8" t="str">
        <f t="shared" si="226"/>
        <v>MTDE-09</v>
      </c>
      <c r="BP187" s="42" t="s">
        <v>1014</v>
      </c>
      <c r="BQ187" s="36">
        <f t="shared" si="215"/>
        <v>1.0189347938491817E-3</v>
      </c>
      <c r="BR187" s="37">
        <f t="shared" si="215"/>
        <v>3.4282508546535327E-3</v>
      </c>
      <c r="BS187" s="37">
        <f t="shared" si="215"/>
        <v>2.5627892275897589E-3</v>
      </c>
      <c r="BT187" s="37">
        <f t="shared" si="215"/>
        <v>2.9603144809658838E-3</v>
      </c>
      <c r="BU187" s="37">
        <f t="shared" si="215"/>
        <v>3.497292625438804E-3</v>
      </c>
      <c r="BV187" s="37">
        <f t="shared" ref="BR187:CB215" si="256">INDEX($AY$39:$BL$639,MATCH(LEFT($BO187,2)&amp;"-"&amp;TEXT($BN187*10,"00"),$AY$39:$AY$639,0),MATCH(BV$39,$AY$39:$BL$39,0))</f>
        <v>3.6537623456042133E-3</v>
      </c>
      <c r="BW187" s="37">
        <f t="shared" si="227"/>
        <v>1.0189347938491817E-3</v>
      </c>
      <c r="BX187" s="37">
        <f t="shared" si="256"/>
        <v>3.2461757025381739E-3</v>
      </c>
      <c r="BY187" s="37">
        <f t="shared" si="256"/>
        <v>1.0786711761247639E-3</v>
      </c>
      <c r="BZ187" s="37">
        <f t="shared" si="256"/>
        <v>1.0786711761247639E-3</v>
      </c>
      <c r="CA187" s="37"/>
      <c r="CB187" s="38">
        <f t="shared" si="256"/>
        <v>1.0189347938491817E-3</v>
      </c>
      <c r="CC187" s="43"/>
      <c r="CE187" s="4" t="str">
        <f t="shared" ref="CE187:CE250" si="257">CE169</f>
        <v>MTDE</v>
      </c>
      <c r="CH187" s="4" t="str">
        <f t="shared" si="228"/>
        <v/>
      </c>
      <c r="CI187" s="4" t="str">
        <f t="shared" si="228"/>
        <v/>
      </c>
      <c r="CJ187" s="4" t="str">
        <f t="shared" si="228"/>
        <v/>
      </c>
    </row>
    <row r="188" spans="4:88" ht="15.75" customHeight="1" x14ac:dyDescent="0.25">
      <c r="D188" s="4" t="s">
        <v>196</v>
      </c>
      <c r="E188" s="4">
        <f>INDEX([1]IND_Attributes!$H:$H,MATCH(SER_SavePot!$D188,[1]IND_Attributes!$A:$A,0))</f>
        <v>0.37272018102138099</v>
      </c>
      <c r="F188" s="56" t="str">
        <f>INDEX([1]IND_Attributes!I:I,MATCH(SER_SavePot!$D188,[1]IND_Attributes!$A:$A,0))</f>
        <v>INDRETRHN_OLDD_DMD</v>
      </c>
      <c r="G188" s="56" t="str">
        <f t="shared" si="171"/>
        <v>INDRETRHN_OLDD_DMD</v>
      </c>
      <c r="H188" s="56" t="s">
        <v>9</v>
      </c>
      <c r="I188" s="56" t="s">
        <v>10</v>
      </c>
      <c r="J188" s="56">
        <v>2015</v>
      </c>
      <c r="K188" s="73">
        <f t="shared" si="172"/>
        <v>7.4689310736440664E-4</v>
      </c>
      <c r="L188" s="73">
        <f t="shared" si="173"/>
        <v>7.4689310736440664E-4</v>
      </c>
      <c r="M188" s="56"/>
      <c r="N188" s="56" t="str">
        <f t="shared" si="174"/>
        <v>RHNB-61</v>
      </c>
      <c r="O188" s="56" t="str">
        <f t="shared" si="175"/>
        <v>RET</v>
      </c>
      <c r="P188" s="4">
        <f t="shared" si="167"/>
        <v>1090</v>
      </c>
      <c r="Q188" s="4">
        <f t="shared" si="168"/>
        <v>10</v>
      </c>
      <c r="R188" s="4">
        <f t="shared" si="176"/>
        <v>1100</v>
      </c>
      <c r="S188" s="4">
        <f t="shared" si="177"/>
        <v>3</v>
      </c>
      <c r="T188" s="4">
        <f t="shared" si="169"/>
        <v>2.2265529817321328E-3</v>
      </c>
      <c r="AG188" s="29">
        <f t="shared" si="254"/>
        <v>2.5</v>
      </c>
      <c r="AH188" s="30" t="str">
        <f t="shared" si="237"/>
        <v>EM-25</v>
      </c>
      <c r="AI188" s="64" t="s">
        <v>951</v>
      </c>
      <c r="AJ188" s="31">
        <f>TREND(CHOOSE({1;2},AJ$14,AJ$22),CHOOSE({1;2},$AV$10,$AV$18),$AG188)</f>
        <v>0.19164698830469337</v>
      </c>
      <c r="AK188" s="32">
        <f>TREND(CHOOSE({1;2},AK$14,AK$22),CHOOSE({1;2},$AV$10,$AV$18),$AG188)</f>
        <v>0.13980945485005836</v>
      </c>
      <c r="AL188" s="32">
        <f>TREND(CHOOSE({1;2},AL$14,AL$22),CHOOSE({1;2},$AV$10,$AV$18),$AG188)</f>
        <v>0.13435994707830146</v>
      </c>
      <c r="AM188" s="32">
        <f>TREND(CHOOSE({1;2},AM$14,AM$22),CHOOSE({1;2},$AV$10,$AV$18),$AG188)</f>
        <v>8.0256925597623791E-2</v>
      </c>
      <c r="AN188" s="32">
        <f>TREND(CHOOSE({1;2},AN$14,AN$22),CHOOSE({1;2},$AV$10,$AV$18),$AG188)</f>
        <v>0.10620281613014748</v>
      </c>
      <c r="AO188" s="32">
        <f>TREND(CHOOSE({1;2},AO$14,AO$22),CHOOSE({1;2},$AV$10,$AV$18),$AG188)</f>
        <v>0.12273900472053846</v>
      </c>
      <c r="AP188" s="32">
        <f>TREND(CHOOSE({1;2},AP$14,AP$22),CHOOSE({1;2},$AV$10,$AV$18),$AG188)</f>
        <v>0.19267124926321758</v>
      </c>
      <c r="AQ188" s="32">
        <f>TREND(CHOOSE({1;2},AQ$14,AQ$22),CHOOSE({1;2},$AV$10,$AV$18),$AG188)</f>
        <v>0.15200353089247942</v>
      </c>
      <c r="AR188" s="32">
        <f>TREND(CHOOSE({1;2},AR$14,AR$22),CHOOSE({1;2},$AV$10,$AV$18),$AG188)</f>
        <v>0.16154386769736595</v>
      </c>
      <c r="AS188" s="32">
        <f t="shared" si="249"/>
        <v>0.16154386769736595</v>
      </c>
      <c r="AT188" s="32">
        <f t="shared" si="249"/>
        <v>0.16154386769736595</v>
      </c>
      <c r="AU188" s="33">
        <f t="shared" si="250"/>
        <v>0.19164698830469337</v>
      </c>
      <c r="AX188" s="29">
        <f t="shared" si="255"/>
        <v>2.5</v>
      </c>
      <c r="AY188" s="30" t="str">
        <f t="shared" si="225"/>
        <v>EM-25</v>
      </c>
      <c r="AZ188" s="64" t="s">
        <v>951</v>
      </c>
      <c r="BA188" s="36">
        <f t="shared" si="251"/>
        <v>4.5525792322952119E-3</v>
      </c>
      <c r="BB188" s="37">
        <f t="shared" si="248"/>
        <v>3.215244681372853E-3</v>
      </c>
      <c r="BC188" s="37">
        <f t="shared" si="248"/>
        <v>3.5553139907026077E-3</v>
      </c>
      <c r="BD188" s="37">
        <f t="shared" si="248"/>
        <v>2.4890647816530609E-3</v>
      </c>
      <c r="BE188" s="37">
        <f t="shared" si="248"/>
        <v>2.3954935809882005E-3</v>
      </c>
      <c r="BF188" s="37">
        <f t="shared" si="248"/>
        <v>3.1747114101993573E-3</v>
      </c>
      <c r="BG188" s="37">
        <f t="shared" si="248"/>
        <v>3.248031858300332E-3</v>
      </c>
      <c r="BH188" s="37">
        <f t="shared" si="248"/>
        <v>2.5614934727354877E-3</v>
      </c>
      <c r="BI188" s="37">
        <f t="shared" si="248"/>
        <v>2.7643987531289771E-3</v>
      </c>
      <c r="BJ188" s="37">
        <f t="shared" si="252"/>
        <v>2.7643987531289771E-3</v>
      </c>
      <c r="BK188" s="37">
        <f t="shared" si="252"/>
        <v>2.7643987531289771E-3</v>
      </c>
      <c r="BL188" s="38">
        <f t="shared" si="253"/>
        <v>4.5525792322952119E-3</v>
      </c>
      <c r="BN188" s="41">
        <v>0.89999999999999991</v>
      </c>
      <c r="BO188" s="8" t="str">
        <f t="shared" si="226"/>
        <v>HTBN-09</v>
      </c>
      <c r="BP188" s="42" t="s">
        <v>1017</v>
      </c>
      <c r="BQ188" s="36">
        <f t="shared" ref="BQ188:CB238" si="258">INDEX($AY$39:$BL$639,MATCH(LEFT($BO188,2)&amp;"-"&amp;TEXT($BN188*10,"00"),$AY$39:$AY$639,0),MATCH(BQ$39,$AY$39:$BL$39,0))</f>
        <v>7.6366523681552223E-4</v>
      </c>
      <c r="BR188" s="37">
        <f t="shared" si="256"/>
        <v>5.9345030025600033E-4</v>
      </c>
      <c r="BS188" s="37">
        <f t="shared" si="256"/>
        <v>4.478696100529006E-4</v>
      </c>
      <c r="BT188" s="37">
        <f t="shared" si="256"/>
        <v>3.8378880247253388E-5</v>
      </c>
      <c r="BU188" s="37">
        <f t="shared" si="256"/>
        <v>1.4666603197622456E-4</v>
      </c>
      <c r="BV188" s="37">
        <f t="shared" si="256"/>
        <v>7.352569878439812E-4</v>
      </c>
      <c r="BW188" s="37">
        <f t="shared" si="227"/>
        <v>7.6366523681552223E-4</v>
      </c>
      <c r="BX188" s="37">
        <f t="shared" si="256"/>
        <v>8.6168204405809214E-4</v>
      </c>
      <c r="BY188" s="37">
        <f t="shared" si="256"/>
        <v>8.6168204405809214E-4</v>
      </c>
      <c r="BZ188" s="37">
        <f t="shared" si="256"/>
        <v>8.6168204405809214E-4</v>
      </c>
      <c r="CA188" s="37"/>
      <c r="CB188" s="38">
        <f t="shared" si="256"/>
        <v>7.6366523681552223E-4</v>
      </c>
      <c r="CC188" s="43"/>
      <c r="CE188" s="4" t="str">
        <f t="shared" si="257"/>
        <v>HTBN</v>
      </c>
      <c r="CH188" s="4" t="str">
        <f t="shared" si="228"/>
        <v/>
      </c>
      <c r="CI188" s="4" t="str">
        <f t="shared" si="228"/>
        <v/>
      </c>
      <c r="CJ188" s="4" t="str">
        <f t="shared" si="228"/>
        <v/>
      </c>
    </row>
    <row r="189" spans="4:88" ht="15.75" customHeight="1" x14ac:dyDescent="0.25">
      <c r="D189" s="4" t="s">
        <v>197</v>
      </c>
      <c r="E189" s="4">
        <f>INDEX([1]IND_Attributes!$H:$H,MATCH(SER_SavePot!$D189,[1]IND_Attributes!$A:$A,0))</f>
        <v>0.108987119097014</v>
      </c>
      <c r="F189" s="56" t="str">
        <f>INDEX([1]IND_Attributes!I:I,MATCH(SER_SavePot!$D189,[1]IND_Attributes!$A:$A,0))</f>
        <v>INDRETRHN_OLDI_DMD</v>
      </c>
      <c r="G189" s="56" t="str">
        <f t="shared" si="171"/>
        <v>INDRETRHN_OLDI_DMD</v>
      </c>
      <c r="H189" s="56" t="s">
        <v>9</v>
      </c>
      <c r="I189" s="56" t="s">
        <v>10</v>
      </c>
      <c r="J189" s="56">
        <v>2015</v>
      </c>
      <c r="K189" s="73">
        <f t="shared" si="172"/>
        <v>2.1839903549626644E-4</v>
      </c>
      <c r="L189" s="73">
        <f t="shared" si="173"/>
        <v>2.1839903549626644E-4</v>
      </c>
      <c r="M189" s="56"/>
      <c r="N189" s="56" t="str">
        <f t="shared" si="174"/>
        <v>RHNB-61</v>
      </c>
      <c r="O189" s="56" t="str">
        <f t="shared" si="175"/>
        <v>RET</v>
      </c>
      <c r="P189" s="4">
        <f t="shared" si="167"/>
        <v>1090</v>
      </c>
      <c r="Q189" s="4">
        <f t="shared" si="168"/>
        <v>10</v>
      </c>
      <c r="R189" s="4">
        <f t="shared" si="176"/>
        <v>1100</v>
      </c>
      <c r="S189" s="4">
        <f t="shared" si="177"/>
        <v>3</v>
      </c>
      <c r="T189" s="4">
        <f t="shared" si="169"/>
        <v>2.2265529817321328E-3</v>
      </c>
      <c r="AG189" s="44">
        <f t="shared" si="254"/>
        <v>2.5</v>
      </c>
      <c r="AH189" s="46" t="str">
        <f t="shared" si="237"/>
        <v>TR-25</v>
      </c>
      <c r="AI189" s="67" t="s">
        <v>955</v>
      </c>
      <c r="AJ189" s="47">
        <f>TREND(CHOOSE({1;2},AJ$15,AJ$23),CHOOSE({1;2},$AV$10,$AV$18),$AG189)</f>
        <v>6.659570060148412E-2</v>
      </c>
      <c r="AK189" s="49">
        <f>TREND(CHOOSE({1;2},AK$15,AK$23),CHOOSE({1;2},$AV$10,$AV$18),$AG189)</f>
        <v>1.0532680389509878E-2</v>
      </c>
      <c r="AL189" s="49">
        <f>TREND(CHOOSE({1;2},AL$15,AL$23),CHOOSE({1;2},$AV$10,$AV$18),$AG189)</f>
        <v>2.3333043917614142E-2</v>
      </c>
      <c r="AM189" s="49">
        <f>TREND(CHOOSE({1;2},AM$15,AM$23),CHOOSE({1;2},$AV$10,$AV$18),$AG189)</f>
        <v>7.2978165842970139E-3</v>
      </c>
      <c r="AN189" s="49">
        <f>TREND(CHOOSE({1;2},AN$15,AN$23),CHOOSE({1;2},$AV$10,$AV$18),$AG189)</f>
        <v>1.4577669439988779E-2</v>
      </c>
      <c r="AO189" s="49">
        <f>TREND(CHOOSE({1;2},AO$15,AO$23),CHOOSE({1;2},$AV$10,$AV$18),$AG189)</f>
        <v>1.0459089514471429E-2</v>
      </c>
      <c r="AP189" s="49">
        <f>TREND(CHOOSE({1;2},AP$15,AP$23),CHOOSE({1;2},$AV$10,$AV$18),$AG189)</f>
        <v>0</v>
      </c>
      <c r="AQ189" s="49">
        <f>TREND(CHOOSE({1;2},AQ$15,AQ$23),CHOOSE({1;2},$AV$10,$AV$18),$AG189)</f>
        <v>2.2047830526085117E-2</v>
      </c>
      <c r="AR189" s="49">
        <f>TREND(CHOOSE({1;2},AR$15,AR$23),CHOOSE({1;2},$AV$10,$AV$18),$AG189)</f>
        <v>2.2040768430341317E-2</v>
      </c>
      <c r="AS189" s="49">
        <f t="shared" si="249"/>
        <v>2.2040768430341317E-2</v>
      </c>
      <c r="AT189" s="49">
        <f t="shared" si="249"/>
        <v>2.2040768430341317E-2</v>
      </c>
      <c r="AU189" s="50">
        <f t="shared" si="250"/>
        <v>6.659570060148412E-2</v>
      </c>
      <c r="AX189" s="44">
        <f t="shared" si="255"/>
        <v>2.5</v>
      </c>
      <c r="AY189" s="46" t="str">
        <f t="shared" si="225"/>
        <v>TR-25</v>
      </c>
      <c r="AZ189" s="67" t="s">
        <v>955</v>
      </c>
      <c r="BA189" s="51">
        <f>IF($BB$32=1,BA183,AJ189-AJ183)</f>
        <v>8.6554070567806951E-4</v>
      </c>
      <c r="BB189" s="53">
        <f t="shared" ref="BB189:BL189" si="259">IF($BB$32=1,BB183,AK189-AK183)</f>
        <v>1.2716599816222675E-4</v>
      </c>
      <c r="BC189" s="53">
        <f t="shared" si="259"/>
        <v>2.9073938647864589E-4</v>
      </c>
      <c r="BD189" s="53">
        <f t="shared" si="259"/>
        <v>8.5104567741429299E-5</v>
      </c>
      <c r="BE189" s="53">
        <f t="shared" si="259"/>
        <v>1.6908396020493509E-4</v>
      </c>
      <c r="BF189" s="53">
        <f t="shared" si="259"/>
        <v>1.2048628880574272E-4</v>
      </c>
      <c r="BG189" s="53">
        <f t="shared" si="259"/>
        <v>0</v>
      </c>
      <c r="BH189" s="53">
        <f t="shared" si="259"/>
        <v>2.5938624148335102E-4</v>
      </c>
      <c r="BI189" s="53">
        <f t="shared" si="259"/>
        <v>2.5797382233459093E-4</v>
      </c>
      <c r="BJ189" s="53">
        <f t="shared" si="259"/>
        <v>2.5797382233459093E-4</v>
      </c>
      <c r="BK189" s="53">
        <f t="shared" si="259"/>
        <v>2.5797382233459093E-4</v>
      </c>
      <c r="BL189" s="55">
        <f t="shared" si="259"/>
        <v>8.6554070567806951E-4</v>
      </c>
      <c r="BN189" s="41">
        <v>0.89999999999999991</v>
      </c>
      <c r="BO189" s="8" t="str">
        <f t="shared" si="226"/>
        <v>HTBE-09</v>
      </c>
      <c r="BP189" s="42" t="s">
        <v>1019</v>
      </c>
      <c r="BQ189" s="36">
        <f t="shared" si="258"/>
        <v>7.6366523681552223E-4</v>
      </c>
      <c r="BR189" s="37">
        <f t="shared" si="256"/>
        <v>5.9345030025600033E-4</v>
      </c>
      <c r="BS189" s="37">
        <f t="shared" si="256"/>
        <v>4.478696100529006E-4</v>
      </c>
      <c r="BT189" s="37">
        <f t="shared" si="256"/>
        <v>3.8378880247253388E-5</v>
      </c>
      <c r="BU189" s="37">
        <f t="shared" si="256"/>
        <v>1.4666603197622456E-4</v>
      </c>
      <c r="BV189" s="37">
        <f t="shared" si="256"/>
        <v>7.352569878439812E-4</v>
      </c>
      <c r="BW189" s="37">
        <f t="shared" si="227"/>
        <v>7.6366523681552223E-4</v>
      </c>
      <c r="BX189" s="37">
        <f t="shared" si="256"/>
        <v>8.6168204405809214E-4</v>
      </c>
      <c r="BY189" s="37">
        <f t="shared" si="256"/>
        <v>8.6168204405809214E-4</v>
      </c>
      <c r="BZ189" s="37">
        <f t="shared" si="256"/>
        <v>8.6168204405809214E-4</v>
      </c>
      <c r="CA189" s="37"/>
      <c r="CB189" s="38">
        <f t="shared" si="256"/>
        <v>7.6366523681552223E-4</v>
      </c>
      <c r="CC189" s="43"/>
      <c r="CE189" s="4" t="str">
        <f t="shared" si="257"/>
        <v>HTBE</v>
      </c>
      <c r="CH189" s="4" t="str">
        <f t="shared" si="228"/>
        <v/>
      </c>
      <c r="CI189" s="4" t="str">
        <f t="shared" si="228"/>
        <v/>
      </c>
      <c r="CJ189" s="4" t="str">
        <f t="shared" si="228"/>
        <v/>
      </c>
    </row>
    <row r="190" spans="4:88" ht="15.75" customHeight="1" x14ac:dyDescent="0.25">
      <c r="D190" s="4" t="s">
        <v>198</v>
      </c>
      <c r="E190" s="4">
        <f>INDEX([1]IND_Attributes!$H:$H,MATCH(SER_SavePot!$D190,[1]IND_Attributes!$A:$A,0))</f>
        <v>0.51829269988160398</v>
      </c>
      <c r="F190" s="56" t="str">
        <f>INDEX([1]IND_Attributes!I:I,MATCH(SER_SavePot!$D190,[1]IND_Attributes!$A:$A,0))</f>
        <v>INDRETRHN_OLDC_DMD</v>
      </c>
      <c r="G190" s="56" t="str">
        <f t="shared" si="171"/>
        <v>INDRETRHN_OLDC_DMD</v>
      </c>
      <c r="H190" s="56" t="s">
        <v>9</v>
      </c>
      <c r="I190" s="56" t="s">
        <v>10</v>
      </c>
      <c r="J190" s="56">
        <v>2015</v>
      </c>
      <c r="K190" s="73">
        <f t="shared" si="172"/>
        <v>1.0386055406982574E-3</v>
      </c>
      <c r="L190" s="73">
        <f t="shared" si="173"/>
        <v>1.0386055406982574E-3</v>
      </c>
      <c r="M190" s="56"/>
      <c r="N190" s="56" t="str">
        <f t="shared" si="174"/>
        <v>RHNB-62</v>
      </c>
      <c r="O190" s="56" t="str">
        <f t="shared" si="175"/>
        <v>RET</v>
      </c>
      <c r="P190" s="4">
        <f t="shared" si="167"/>
        <v>1108</v>
      </c>
      <c r="Q190" s="4">
        <f t="shared" si="168"/>
        <v>10</v>
      </c>
      <c r="R190" s="4">
        <f t="shared" si="176"/>
        <v>1118</v>
      </c>
      <c r="S190" s="4">
        <f t="shared" si="177"/>
        <v>3</v>
      </c>
      <c r="T190" s="4">
        <f t="shared" si="169"/>
        <v>2.2265529817321605E-3</v>
      </c>
      <c r="AG190" s="11">
        <f>ROUND(AG184+0.1,2)</f>
        <v>2.6</v>
      </c>
      <c r="AH190" s="13" t="str">
        <f t="shared" si="237"/>
        <v>MT-26</v>
      </c>
      <c r="AI190" s="74" t="s">
        <v>942</v>
      </c>
      <c r="AJ190" s="14">
        <f>TREND(CHOOSE({1;2},AJ$10,AJ$18),CHOOSE({1;2},$AV$10,$AV$18),$AG190)</f>
        <v>2.5234735201726911E-2</v>
      </c>
      <c r="AK190" s="15">
        <f>TREND(CHOOSE({1;2},AK$10,AK$18),CHOOSE({1;2},$AV$10,$AV$18),$AG190)</f>
        <v>8.3667897856250686E-2</v>
      </c>
      <c r="AL190" s="15">
        <f>TREND(CHOOSE({1;2},AL$10,AL$18),CHOOSE({1;2},$AV$10,$AV$18),$AG190)</f>
        <v>6.2931825390650259E-2</v>
      </c>
      <c r="AM190" s="15">
        <f>TREND(CHOOSE({1;2},AM$10,AM$18),CHOOSE({1;2},$AV$10,$AV$18),$AG190)</f>
        <v>7.1775332475810916E-2</v>
      </c>
      <c r="AN190" s="15">
        <f>TREND(CHOOSE({1;2},AN$10,AN$18),CHOOSE({1;2},$AV$10,$AV$18),$AG190)</f>
        <v>8.4709915690221391E-2</v>
      </c>
      <c r="AO190" s="15">
        <f>TREND(CHOOSE({1;2},AO$10,AO$18),CHOOSE({1;2},$AV$10,$AV$18),$AG190)</f>
        <v>8.838828751192486E-2</v>
      </c>
      <c r="AP190" s="15">
        <f>TREND(CHOOSE({1;2},AP$10,AP$18),CHOOSE({1;2},$AV$10,$AV$18),$AG190)</f>
        <v>9.1236746857304873E-2</v>
      </c>
      <c r="AQ190" s="15">
        <f>TREND(CHOOSE({1;2},AQ$10,AQ$18),CHOOSE({1;2},$AV$10,$AV$18),$AG190)</f>
        <v>7.8835695633069941E-2</v>
      </c>
      <c r="AR190" s="15">
        <f>TREND(CHOOSE({1;2},AR$10,AR$18),CHOOSE({1;2},$AV$10,$AV$18),$AG190)</f>
        <v>2.6171127340924246E-2</v>
      </c>
      <c r="AS190" s="15">
        <f>AR190</f>
        <v>2.6171127340924246E-2</v>
      </c>
      <c r="AT190" s="15">
        <f>AS190</f>
        <v>2.6171127340924246E-2</v>
      </c>
      <c r="AU190" s="17">
        <f>AJ190</f>
        <v>2.5234735201726911E-2</v>
      </c>
      <c r="AX190" s="11">
        <f>ROUND(AX184+0.1,2)</f>
        <v>2.6</v>
      </c>
      <c r="AY190" s="13" t="str">
        <f t="shared" si="225"/>
        <v>MT-26</v>
      </c>
      <c r="AZ190" s="74" t="s">
        <v>942</v>
      </c>
      <c r="BA190" s="18">
        <f>AJ190-AJ184</f>
        <v>8.0933988745721802E-4</v>
      </c>
      <c r="BB190" s="19">
        <f t="shared" ref="BB190:BI194" si="260">AK190-AK184</f>
        <v>2.5171467938633341E-3</v>
      </c>
      <c r="BC190" s="19">
        <f t="shared" si="260"/>
        <v>1.9460068064758376E-3</v>
      </c>
      <c r="BD190" s="19">
        <f t="shared" si="260"/>
        <v>2.0948404760821882E-3</v>
      </c>
      <c r="BE190" s="19">
        <f t="shared" si="260"/>
        <v>2.4606771969075542E-3</v>
      </c>
      <c r="BF190" s="19">
        <f t="shared" si="260"/>
        <v>2.5521734333067564E-3</v>
      </c>
      <c r="BG190" s="19">
        <f t="shared" si="260"/>
        <v>2.6296305485188076E-3</v>
      </c>
      <c r="BH190" s="19">
        <f t="shared" si="260"/>
        <v>2.3186969303844035E-3</v>
      </c>
      <c r="BI190" s="19">
        <f t="shared" si="260"/>
        <v>7.6628396973816432E-4</v>
      </c>
      <c r="BJ190" s="19">
        <f>BI190</f>
        <v>7.6628396973816432E-4</v>
      </c>
      <c r="BK190" s="19">
        <f>BJ190</f>
        <v>7.6628396973816432E-4</v>
      </c>
      <c r="BL190" s="20">
        <f>BA190</f>
        <v>8.0933988745721802E-4</v>
      </c>
      <c r="BN190" s="41">
        <v>0.89999999999999991</v>
      </c>
      <c r="BO190" s="8" t="str">
        <f t="shared" si="226"/>
        <v>HTDN-09</v>
      </c>
      <c r="BP190" s="42" t="s">
        <v>1021</v>
      </c>
      <c r="BQ190" s="36">
        <f t="shared" si="258"/>
        <v>7.6366523681552223E-4</v>
      </c>
      <c r="BR190" s="37">
        <f t="shared" si="256"/>
        <v>5.9345030025600033E-4</v>
      </c>
      <c r="BS190" s="37">
        <f t="shared" si="256"/>
        <v>4.478696100529006E-4</v>
      </c>
      <c r="BT190" s="37">
        <f t="shared" si="256"/>
        <v>3.8378880247253388E-5</v>
      </c>
      <c r="BU190" s="37">
        <f t="shared" si="256"/>
        <v>1.4666603197622456E-4</v>
      </c>
      <c r="BV190" s="37">
        <f t="shared" si="256"/>
        <v>7.352569878439812E-4</v>
      </c>
      <c r="BW190" s="37">
        <f t="shared" si="227"/>
        <v>7.6366523681552223E-4</v>
      </c>
      <c r="BX190" s="37">
        <f t="shared" si="256"/>
        <v>8.6168204405809214E-4</v>
      </c>
      <c r="BY190" s="37">
        <f t="shared" si="256"/>
        <v>8.6168204405809214E-4</v>
      </c>
      <c r="BZ190" s="37">
        <f t="shared" si="256"/>
        <v>8.6168204405809214E-4</v>
      </c>
      <c r="CA190" s="37"/>
      <c r="CB190" s="38">
        <f t="shared" si="256"/>
        <v>7.6366523681552223E-4</v>
      </c>
      <c r="CC190" s="43"/>
      <c r="CE190" s="4" t="str">
        <f t="shared" si="257"/>
        <v>HTDN</v>
      </c>
      <c r="CH190" s="4" t="str">
        <f t="shared" si="228"/>
        <v/>
      </c>
      <c r="CI190" s="4" t="str">
        <f t="shared" si="228"/>
        <v/>
      </c>
      <c r="CJ190" s="4" t="str">
        <f t="shared" si="228"/>
        <v/>
      </c>
    </row>
    <row r="191" spans="4:88" ht="15.75" customHeight="1" x14ac:dyDescent="0.25">
      <c r="D191" s="4" t="s">
        <v>199</v>
      </c>
      <c r="E191" s="4">
        <f>INDEX([1]IND_Attributes!$H:$H,MATCH(SER_SavePot!$D191,[1]IND_Attributes!$A:$A,0))</f>
        <v>0.37272018102138099</v>
      </c>
      <c r="F191" s="56" t="str">
        <f>INDEX([1]IND_Attributes!I:I,MATCH(SER_SavePot!$D191,[1]IND_Attributes!$A:$A,0))</f>
        <v>INDRETRHN_OLDD_DMD</v>
      </c>
      <c r="G191" s="56" t="str">
        <f t="shared" si="171"/>
        <v>INDRETRHN_OLDD_DMD</v>
      </c>
      <c r="H191" s="56" t="s">
        <v>9</v>
      </c>
      <c r="I191" s="56" t="s">
        <v>10</v>
      </c>
      <c r="J191" s="56">
        <v>2015</v>
      </c>
      <c r="K191" s="73">
        <f t="shared" si="172"/>
        <v>7.4689310736441585E-4</v>
      </c>
      <c r="L191" s="73">
        <f t="shared" si="173"/>
        <v>7.4689310736441585E-4</v>
      </c>
      <c r="N191" s="56" t="str">
        <f t="shared" si="174"/>
        <v>RHNB-62</v>
      </c>
      <c r="O191" s="56" t="str">
        <f t="shared" si="175"/>
        <v>RET</v>
      </c>
      <c r="P191" s="4">
        <f t="shared" si="167"/>
        <v>1108</v>
      </c>
      <c r="Q191" s="4">
        <f t="shared" si="168"/>
        <v>10</v>
      </c>
      <c r="R191" s="4">
        <f t="shared" si="176"/>
        <v>1118</v>
      </c>
      <c r="S191" s="4">
        <f t="shared" si="177"/>
        <v>3</v>
      </c>
      <c r="T191" s="4">
        <f t="shared" si="169"/>
        <v>2.2265529817321605E-3</v>
      </c>
      <c r="AG191" s="29">
        <f>AG190</f>
        <v>2.6</v>
      </c>
      <c r="AH191" s="30" t="str">
        <f t="shared" si="237"/>
        <v>HT-26</v>
      </c>
      <c r="AI191" s="64" t="s">
        <v>945</v>
      </c>
      <c r="AJ191" s="31">
        <f>TREND(CHOOSE({1;2},AJ$11,AJ$19),CHOOSE({1;2},$AV$10,$AV$18),$AG191)</f>
        <v>2.0598321793024076E-2</v>
      </c>
      <c r="AK191" s="32">
        <f>TREND(CHOOSE({1;2},AK$11,AK$19),CHOOSE({1;2},$AV$10,$AV$18),$AG191)</f>
        <v>1.600711890960781E-2</v>
      </c>
      <c r="AL191" s="32">
        <f>TREND(CHOOSE({1;2},AL$11,AL$19),CHOOSE({1;2},$AV$10,$AV$18),$AG191)</f>
        <v>1.2080374887372815E-2</v>
      </c>
      <c r="AM191" s="32">
        <f>TREND(CHOOSE({1;2},AM$11,AM$19),CHOOSE({1;2},$AV$10,$AV$18),$AG191)</f>
        <v>1.0351924996421314E-3</v>
      </c>
      <c r="AN191" s="32">
        <f>TREND(CHOOSE({1;2},AN$11,AN$19),CHOOSE({1;2},$AV$10,$AV$18),$AG191)</f>
        <v>3.9560189165478927E-3</v>
      </c>
      <c r="AO191" s="32">
        <f>TREND(CHOOSE({1;2},AO$11,AO$19),CHOOSE({1;2},$AV$10,$AV$18),$AG191)</f>
        <v>1.9832066861305217E-2</v>
      </c>
      <c r="AP191" s="32">
        <f>TREND(CHOOSE({1;2},AP$11,AP$19),CHOOSE({1;2},$AV$10,$AV$18),$AG191)</f>
        <v>2.3242126485675012E-2</v>
      </c>
      <c r="AQ191" s="32">
        <f>TREND(CHOOSE({1;2},AQ$11,AQ$19),CHOOSE({1;2},$AV$10,$AV$18),$AG191)</f>
        <v>2.3242126485675023E-2</v>
      </c>
      <c r="AR191" s="32">
        <f>TREND(CHOOSE({1;2},AR$11,AR$19),CHOOSE({1;2},$AV$10,$AV$18),$AG191)</f>
        <v>2.3242126485675012E-2</v>
      </c>
      <c r="AS191" s="32">
        <f t="shared" ref="AS191:AT195" si="261">AR191</f>
        <v>2.3242126485675012E-2</v>
      </c>
      <c r="AT191" s="32">
        <f t="shared" si="261"/>
        <v>2.3242126485675012E-2</v>
      </c>
      <c r="AU191" s="33">
        <f t="shared" ref="AU191:AU195" si="262">AJ191</f>
        <v>2.0598321793024076E-2</v>
      </c>
      <c r="AX191" s="29">
        <f>AX190</f>
        <v>2.6</v>
      </c>
      <c r="AY191" s="30" t="str">
        <f t="shared" si="225"/>
        <v>HT-26</v>
      </c>
      <c r="AZ191" s="64" t="s">
        <v>945</v>
      </c>
      <c r="BA191" s="36">
        <f t="shared" ref="BA191:BA194" si="263">AJ191-AJ185</f>
        <v>8.8750284278561048E-4</v>
      </c>
      <c r="BB191" s="37">
        <f t="shared" si="260"/>
        <v>6.8968548408129826E-4</v>
      </c>
      <c r="BC191" s="37">
        <f t="shared" si="260"/>
        <v>5.2049711438580289E-4</v>
      </c>
      <c r="BD191" s="37">
        <f t="shared" si="260"/>
        <v>4.460248244951082E-5</v>
      </c>
      <c r="BE191" s="37">
        <f t="shared" si="260"/>
        <v>1.7044971283723329E-4</v>
      </c>
      <c r="BF191" s="37">
        <f t="shared" si="260"/>
        <v>8.5448785073760289E-4</v>
      </c>
      <c r="BG191" s="37">
        <f t="shared" si="260"/>
        <v>1.0014142674188639E-3</v>
      </c>
      <c r="BH191" s="37">
        <f t="shared" si="260"/>
        <v>1.0014142674188639E-3</v>
      </c>
      <c r="BI191" s="37">
        <f t="shared" si="260"/>
        <v>1.0014142674188639E-3</v>
      </c>
      <c r="BJ191" s="37">
        <f t="shared" ref="BJ191:BK194" si="264">BI191</f>
        <v>1.0014142674188639E-3</v>
      </c>
      <c r="BK191" s="37">
        <f t="shared" si="264"/>
        <v>1.0014142674188639E-3</v>
      </c>
      <c r="BL191" s="38">
        <f t="shared" ref="BL191:BL194" si="265">BA191</f>
        <v>8.8750284278561048E-4</v>
      </c>
      <c r="BN191" s="41">
        <v>0.89999999999999991</v>
      </c>
      <c r="BO191" s="8" t="str">
        <f t="shared" si="226"/>
        <v>HTDE-09</v>
      </c>
      <c r="BP191" s="42" t="s">
        <v>1021</v>
      </c>
      <c r="BQ191" s="36">
        <f t="shared" si="258"/>
        <v>7.6366523681552223E-4</v>
      </c>
      <c r="BR191" s="37">
        <f t="shared" si="256"/>
        <v>5.9345030025600033E-4</v>
      </c>
      <c r="BS191" s="37">
        <f t="shared" si="256"/>
        <v>4.478696100529006E-4</v>
      </c>
      <c r="BT191" s="37">
        <f t="shared" si="256"/>
        <v>3.8378880247253388E-5</v>
      </c>
      <c r="BU191" s="37">
        <f t="shared" si="256"/>
        <v>1.4666603197622456E-4</v>
      </c>
      <c r="BV191" s="37">
        <f t="shared" si="256"/>
        <v>7.352569878439812E-4</v>
      </c>
      <c r="BW191" s="37">
        <f t="shared" si="227"/>
        <v>7.6366523681552223E-4</v>
      </c>
      <c r="BX191" s="37">
        <f t="shared" si="256"/>
        <v>8.6168204405809214E-4</v>
      </c>
      <c r="BY191" s="37">
        <f t="shared" si="256"/>
        <v>8.6168204405809214E-4</v>
      </c>
      <c r="BZ191" s="37">
        <f t="shared" si="256"/>
        <v>8.6168204405809214E-4</v>
      </c>
      <c r="CA191" s="37"/>
      <c r="CB191" s="38">
        <f t="shared" si="256"/>
        <v>7.6366523681552223E-4</v>
      </c>
      <c r="CC191" s="43"/>
      <c r="CE191" s="4" t="str">
        <f t="shared" si="257"/>
        <v>HTDE</v>
      </c>
      <c r="CH191" s="4" t="str">
        <f t="shared" si="228"/>
        <v/>
      </c>
      <c r="CI191" s="4" t="str">
        <f t="shared" si="228"/>
        <v/>
      </c>
      <c r="CJ191" s="4" t="str">
        <f t="shared" si="228"/>
        <v/>
      </c>
    </row>
    <row r="192" spans="4:88" ht="15.75" customHeight="1" x14ac:dyDescent="0.25">
      <c r="D192" s="4" t="s">
        <v>200</v>
      </c>
      <c r="E192" s="4">
        <f>INDEX([1]IND_Attributes!$H:$H,MATCH(SER_SavePot!$D192,[1]IND_Attributes!$A:$A,0))</f>
        <v>0.108987119097014</v>
      </c>
      <c r="F192" s="56" t="str">
        <f>INDEX([1]IND_Attributes!I:I,MATCH(SER_SavePot!$D192,[1]IND_Attributes!$A:$A,0))</f>
        <v>INDRETRHN_OLDI_DMD</v>
      </c>
      <c r="G192" s="56" t="str">
        <f t="shared" si="171"/>
        <v>INDRETRHN_OLDI_DMD</v>
      </c>
      <c r="H192" s="56" t="s">
        <v>9</v>
      </c>
      <c r="I192" s="56" t="s">
        <v>10</v>
      </c>
      <c r="J192" s="56">
        <v>2015</v>
      </c>
      <c r="K192" s="73">
        <f t="shared" si="172"/>
        <v>2.1839903549626915E-4</v>
      </c>
      <c r="L192" s="73">
        <f t="shared" si="173"/>
        <v>2.1839903549626915E-4</v>
      </c>
      <c r="N192" s="56" t="str">
        <f t="shared" si="174"/>
        <v>RHNB-62</v>
      </c>
      <c r="O192" s="56" t="str">
        <f t="shared" si="175"/>
        <v>RET</v>
      </c>
      <c r="P192" s="4">
        <f t="shared" si="167"/>
        <v>1108</v>
      </c>
      <c r="Q192" s="4">
        <f t="shared" si="168"/>
        <v>10</v>
      </c>
      <c r="R192" s="4">
        <f t="shared" si="176"/>
        <v>1118</v>
      </c>
      <c r="S192" s="4">
        <f t="shared" si="177"/>
        <v>3</v>
      </c>
      <c r="T192" s="4">
        <f t="shared" si="169"/>
        <v>2.2265529817321605E-3</v>
      </c>
      <c r="AG192" s="29">
        <f t="shared" ref="AG192:AG195" si="266">AG191</f>
        <v>2.6</v>
      </c>
      <c r="AH192" s="30" t="str">
        <f t="shared" si="237"/>
        <v>RH-26</v>
      </c>
      <c r="AI192" s="64" t="s">
        <v>947</v>
      </c>
      <c r="AJ192" s="31">
        <f>TREND(CHOOSE({1;2},AJ$12,AJ$20),CHOOSE({1;2},$AV$10,$AV$18),$AG192)</f>
        <v>0</v>
      </c>
      <c r="AK192" s="32">
        <f>TREND(CHOOSE({1;2},AK$12,AK$20),CHOOSE({1;2},$AV$10,$AV$18),$AG192)</f>
        <v>0</v>
      </c>
      <c r="AL192" s="32">
        <f>TREND(CHOOSE({1;2},AL$12,AL$20),CHOOSE({1;2},$AV$10,$AV$18),$AG192)</f>
        <v>0</v>
      </c>
      <c r="AM192" s="32">
        <f>TREND(CHOOSE({1;2},AM$12,AM$20),CHOOSE({1;2},$AV$10,$AV$18),$AG192)</f>
        <v>0</v>
      </c>
      <c r="AN192" s="32">
        <f>TREND(CHOOSE({1;2},AN$12,AN$20),CHOOSE({1;2},$AV$10,$AV$18),$AG192)</f>
        <v>0</v>
      </c>
      <c r="AO192" s="32">
        <f>TREND(CHOOSE({1;2},AO$12,AO$20),CHOOSE({1;2},$AV$10,$AV$18),$AG192)</f>
        <v>0</v>
      </c>
      <c r="AP192" s="32">
        <f>TREND(CHOOSE({1;2},AP$12,AP$20),CHOOSE({1;2},$AV$10,$AV$18),$AG192)</f>
        <v>0</v>
      </c>
      <c r="AQ192" s="32">
        <f>TREND(CHOOSE({1;2},AQ$12,AQ$20),CHOOSE({1;2},$AV$10,$AV$18),$AG192)</f>
        <v>0</v>
      </c>
      <c r="AR192" s="32">
        <f>TREND(CHOOSE({1;2},AR$12,AR$20),CHOOSE({1;2},$AV$10,$AV$18),$AG192)</f>
        <v>0</v>
      </c>
      <c r="AS192" s="32">
        <f t="shared" si="261"/>
        <v>0</v>
      </c>
      <c r="AT192" s="32">
        <f t="shared" si="261"/>
        <v>0</v>
      </c>
      <c r="AU192" s="33">
        <f t="shared" si="262"/>
        <v>0</v>
      </c>
      <c r="AX192" s="29">
        <f t="shared" ref="AX192:AX195" si="267">AX191</f>
        <v>2.6</v>
      </c>
      <c r="AY192" s="30" t="str">
        <f t="shared" si="225"/>
        <v>RH-26</v>
      </c>
      <c r="AZ192" s="64" t="s">
        <v>947</v>
      </c>
      <c r="BA192" s="36">
        <f t="shared" si="263"/>
        <v>0</v>
      </c>
      <c r="BB192" s="37">
        <f t="shared" si="260"/>
        <v>0</v>
      </c>
      <c r="BC192" s="37">
        <f t="shared" si="260"/>
        <v>0</v>
      </c>
      <c r="BD192" s="37">
        <f t="shared" si="260"/>
        <v>0</v>
      </c>
      <c r="BE192" s="37">
        <f t="shared" si="260"/>
        <v>0</v>
      </c>
      <c r="BF192" s="37">
        <f t="shared" si="260"/>
        <v>0</v>
      </c>
      <c r="BG192" s="37">
        <f t="shared" si="260"/>
        <v>0</v>
      </c>
      <c r="BH192" s="37">
        <f t="shared" si="260"/>
        <v>0</v>
      </c>
      <c r="BI192" s="37">
        <f t="shared" si="260"/>
        <v>0</v>
      </c>
      <c r="BJ192" s="37">
        <f t="shared" si="264"/>
        <v>0</v>
      </c>
      <c r="BK192" s="37">
        <f t="shared" si="264"/>
        <v>0</v>
      </c>
      <c r="BL192" s="38">
        <f t="shared" si="265"/>
        <v>0</v>
      </c>
      <c r="BN192" s="41">
        <v>0.89999999999999991</v>
      </c>
      <c r="BO192" s="8" t="str">
        <f t="shared" si="226"/>
        <v>RHNB-09</v>
      </c>
      <c r="BP192" s="42" t="s">
        <v>1024</v>
      </c>
      <c r="BQ192" s="36">
        <f t="shared" si="258"/>
        <v>0</v>
      </c>
      <c r="BR192" s="37">
        <f t="shared" si="256"/>
        <v>0</v>
      </c>
      <c r="BS192" s="37">
        <f t="shared" si="256"/>
        <v>0</v>
      </c>
      <c r="BT192" s="37">
        <f t="shared" si="256"/>
        <v>0</v>
      </c>
      <c r="BU192" s="37">
        <f t="shared" si="256"/>
        <v>0</v>
      </c>
      <c r="BV192" s="37">
        <f t="shared" si="256"/>
        <v>0</v>
      </c>
      <c r="BW192" s="37">
        <f t="shared" si="227"/>
        <v>0</v>
      </c>
      <c r="BX192" s="37">
        <f t="shared" si="256"/>
        <v>0</v>
      </c>
      <c r="BY192" s="37">
        <f t="shared" si="256"/>
        <v>0</v>
      </c>
      <c r="BZ192" s="37">
        <f t="shared" si="256"/>
        <v>0</v>
      </c>
      <c r="CA192" s="37"/>
      <c r="CB192" s="38">
        <f t="shared" si="256"/>
        <v>0</v>
      </c>
      <c r="CC192" s="43"/>
      <c r="CE192" s="4" t="str">
        <f t="shared" si="257"/>
        <v>RHNB</v>
      </c>
      <c r="CH192" s="4" t="str">
        <f t="shared" si="228"/>
        <v/>
      </c>
      <c r="CI192" s="4" t="str">
        <f t="shared" si="228"/>
        <v/>
      </c>
      <c r="CJ192" s="4" t="str">
        <f t="shared" si="228"/>
        <v/>
      </c>
    </row>
    <row r="193" spans="4:88" ht="15.75" customHeight="1" x14ac:dyDescent="0.25">
      <c r="D193" s="4" t="s">
        <v>201</v>
      </c>
      <c r="E193" s="4">
        <f>INDEX([1]IND_Attributes!$H:$H,MATCH(SER_SavePot!$D193,[1]IND_Attributes!$A:$A,0))</f>
        <v>0.51829269988160398</v>
      </c>
      <c r="F193" s="56" t="str">
        <f>INDEX([1]IND_Attributes!I:I,MATCH(SER_SavePot!$D193,[1]IND_Attributes!$A:$A,0))</f>
        <v>INDRETRHN_OLDC_DMD</v>
      </c>
      <c r="G193" s="56" t="str">
        <f t="shared" si="171"/>
        <v>INDRETRHN_OLDC_DMD</v>
      </c>
      <c r="H193" s="56" t="s">
        <v>9</v>
      </c>
      <c r="I193" s="56" t="s">
        <v>10</v>
      </c>
      <c r="J193" s="56">
        <v>2015</v>
      </c>
      <c r="K193" s="73">
        <f t="shared" si="172"/>
        <v>1.0386055406982446E-3</v>
      </c>
      <c r="L193" s="73">
        <f t="shared" si="173"/>
        <v>1.0386055406982446E-3</v>
      </c>
      <c r="N193" s="56" t="str">
        <f t="shared" si="174"/>
        <v>RHNB-63</v>
      </c>
      <c r="O193" s="56" t="str">
        <f t="shared" si="175"/>
        <v>RET</v>
      </c>
      <c r="P193" s="4">
        <f t="shared" si="167"/>
        <v>1126</v>
      </c>
      <c r="Q193" s="4">
        <f t="shared" si="168"/>
        <v>10</v>
      </c>
      <c r="R193" s="4">
        <f t="shared" si="176"/>
        <v>1136</v>
      </c>
      <c r="S193" s="4">
        <f t="shared" si="177"/>
        <v>3</v>
      </c>
      <c r="T193" s="4">
        <f t="shared" si="169"/>
        <v>2.2265529817321328E-3</v>
      </c>
      <c r="AG193" s="29">
        <f t="shared" si="266"/>
        <v>2.6</v>
      </c>
      <c r="AH193" s="30" t="str">
        <f t="shared" si="237"/>
        <v>LA-26</v>
      </c>
      <c r="AI193" s="64" t="s">
        <v>949</v>
      </c>
      <c r="AJ193" s="31">
        <f>TREND(CHOOSE({1;2},AJ$13,AJ$21),CHOOSE({1;2},$AV$10,$AV$18),$AG193)</f>
        <v>0.16903009647057157</v>
      </c>
      <c r="AK193" s="32">
        <f>TREND(CHOOSE({1;2},AK$13,AK$21),CHOOSE({1;2},$AV$10,$AV$18),$AG193)</f>
        <v>0.13864542572436284</v>
      </c>
      <c r="AL193" s="32">
        <f>TREND(CHOOSE({1;2},AL$13,AL$21),CHOOSE({1;2},$AV$10,$AV$18),$AG193)</f>
        <v>0.15670402393931615</v>
      </c>
      <c r="AM193" s="32">
        <f>TREND(CHOOSE({1;2},AM$13,AM$21),CHOOSE({1;2},$AV$10,$AV$18),$AG193)</f>
        <v>0.17673686900652003</v>
      </c>
      <c r="AN193" s="32">
        <f>TREND(CHOOSE({1;2},AN$13,AN$21),CHOOSE({1;2},$AV$10,$AV$18),$AG193)</f>
        <v>0.14131445771723355</v>
      </c>
      <c r="AO193" s="32">
        <f>TREND(CHOOSE({1;2},AO$13,AO$21),CHOOSE({1;2},$AV$10,$AV$18),$AG193)</f>
        <v>0.12529822690718417</v>
      </c>
      <c r="AP193" s="32">
        <f>TREND(CHOOSE({1;2},AP$13,AP$21),CHOOSE({1;2},$AV$10,$AV$18),$AG193)</f>
        <v>0.14887890914211432</v>
      </c>
      <c r="AQ193" s="32">
        <f>TREND(CHOOSE({1;2},AQ$13,AQ$21),CHOOSE({1;2},$AV$10,$AV$18),$AG193)</f>
        <v>0.16787231347362003</v>
      </c>
      <c r="AR193" s="32">
        <f>TREND(CHOOSE({1;2},AR$13,AR$21),CHOOSE({1;2},$AV$10,$AV$18),$AG193)</f>
        <v>8.3952046649049983E-2</v>
      </c>
      <c r="AS193" s="32">
        <f t="shared" si="261"/>
        <v>8.3952046649049983E-2</v>
      </c>
      <c r="AT193" s="32">
        <f t="shared" si="261"/>
        <v>8.3952046649049983E-2</v>
      </c>
      <c r="AU193" s="33">
        <f t="shared" si="262"/>
        <v>0.16903009647057157</v>
      </c>
      <c r="AX193" s="29">
        <f t="shared" si="267"/>
        <v>2.6</v>
      </c>
      <c r="AY193" s="30" t="str">
        <f t="shared" si="225"/>
        <v>LA-26</v>
      </c>
      <c r="AZ193" s="64" t="s">
        <v>949</v>
      </c>
      <c r="BA193" s="36">
        <f t="shared" si="263"/>
        <v>3.7043945083369556E-3</v>
      </c>
      <c r="BB193" s="37">
        <f t="shared" si="260"/>
        <v>3.103180314319387E-3</v>
      </c>
      <c r="BC193" s="37">
        <f t="shared" si="260"/>
        <v>3.4605014668694922E-3</v>
      </c>
      <c r="BD193" s="37">
        <f t="shared" si="260"/>
        <v>3.8568865684740772E-3</v>
      </c>
      <c r="BE193" s="37">
        <f t="shared" si="260"/>
        <v>3.1559918103465923E-3</v>
      </c>
      <c r="BF193" s="37">
        <f t="shared" si="260"/>
        <v>2.8390824918915064E-3</v>
      </c>
      <c r="BG193" s="37">
        <f t="shared" si="260"/>
        <v>3.3056677967866488E-3</v>
      </c>
      <c r="BH193" s="37">
        <f t="shared" si="260"/>
        <v>3.6814857338047791E-3</v>
      </c>
      <c r="BI193" s="37">
        <f t="shared" si="260"/>
        <v>2.0209755376569827E-3</v>
      </c>
      <c r="BJ193" s="37">
        <f t="shared" si="264"/>
        <v>2.0209755376569827E-3</v>
      </c>
      <c r="BK193" s="37">
        <f t="shared" si="264"/>
        <v>2.0209755376569827E-3</v>
      </c>
      <c r="BL193" s="38">
        <f t="shared" si="265"/>
        <v>3.7043945083369556E-3</v>
      </c>
      <c r="BN193" s="41">
        <v>0.89999999999999991</v>
      </c>
      <c r="BO193" s="8" t="str">
        <f t="shared" si="226"/>
        <v>RHEB-09</v>
      </c>
      <c r="BP193" s="42" t="s">
        <v>1026</v>
      </c>
      <c r="BQ193" s="36">
        <f t="shared" si="258"/>
        <v>0</v>
      </c>
      <c r="BR193" s="37">
        <f t="shared" si="256"/>
        <v>0</v>
      </c>
      <c r="BS193" s="37">
        <f t="shared" si="256"/>
        <v>0</v>
      </c>
      <c r="BT193" s="37">
        <f t="shared" si="256"/>
        <v>0</v>
      </c>
      <c r="BU193" s="37">
        <f t="shared" si="256"/>
        <v>0</v>
      </c>
      <c r="BV193" s="37">
        <f t="shared" si="256"/>
        <v>0</v>
      </c>
      <c r="BW193" s="37">
        <f t="shared" si="227"/>
        <v>0</v>
      </c>
      <c r="BX193" s="37">
        <f t="shared" si="256"/>
        <v>0</v>
      </c>
      <c r="BY193" s="37">
        <f t="shared" si="256"/>
        <v>0</v>
      </c>
      <c r="BZ193" s="37">
        <f t="shared" si="256"/>
        <v>0</v>
      </c>
      <c r="CA193" s="37"/>
      <c r="CB193" s="38">
        <f t="shared" si="256"/>
        <v>0</v>
      </c>
      <c r="CC193" s="43"/>
      <c r="CE193" s="4" t="str">
        <f t="shared" si="257"/>
        <v>RHEB</v>
      </c>
      <c r="CH193" s="4" t="str">
        <f t="shared" si="228"/>
        <v/>
      </c>
      <c r="CI193" s="4" t="str">
        <f t="shared" si="228"/>
        <v/>
      </c>
      <c r="CJ193" s="4" t="str">
        <f t="shared" si="228"/>
        <v/>
      </c>
    </row>
    <row r="194" spans="4:88" ht="15.75" customHeight="1" x14ac:dyDescent="0.25">
      <c r="D194" s="4" t="s">
        <v>202</v>
      </c>
      <c r="E194" s="4">
        <f>INDEX([1]IND_Attributes!$H:$H,MATCH(SER_SavePot!$D194,[1]IND_Attributes!$A:$A,0))</f>
        <v>0.37272018102138099</v>
      </c>
      <c r="F194" s="56" t="str">
        <f>INDEX([1]IND_Attributes!I:I,MATCH(SER_SavePot!$D194,[1]IND_Attributes!$A:$A,0))</f>
        <v>INDRETRHN_OLDD_DMD</v>
      </c>
      <c r="G194" s="56" t="str">
        <f t="shared" si="171"/>
        <v>INDRETRHN_OLDD_DMD</v>
      </c>
      <c r="H194" s="56" t="s">
        <v>9</v>
      </c>
      <c r="I194" s="56" t="s">
        <v>10</v>
      </c>
      <c r="J194" s="56">
        <v>2015</v>
      </c>
      <c r="K194" s="73">
        <f t="shared" si="172"/>
        <v>7.4689310736440664E-4</v>
      </c>
      <c r="L194" s="73">
        <f t="shared" si="173"/>
        <v>7.4689310736440664E-4</v>
      </c>
      <c r="N194" s="56" t="str">
        <f t="shared" si="174"/>
        <v>RHNB-63</v>
      </c>
      <c r="O194" s="56" t="str">
        <f t="shared" si="175"/>
        <v>RET</v>
      </c>
      <c r="P194" s="4">
        <f t="shared" si="167"/>
        <v>1126</v>
      </c>
      <c r="Q194" s="4">
        <f t="shared" si="168"/>
        <v>10</v>
      </c>
      <c r="R194" s="4">
        <f t="shared" si="176"/>
        <v>1136</v>
      </c>
      <c r="S194" s="4">
        <f t="shared" si="177"/>
        <v>3</v>
      </c>
      <c r="T194" s="4">
        <f t="shared" si="169"/>
        <v>2.2265529817321328E-3</v>
      </c>
      <c r="AG194" s="29">
        <f t="shared" si="266"/>
        <v>2.6</v>
      </c>
      <c r="AH194" s="30" t="str">
        <f t="shared" si="237"/>
        <v>EM-26</v>
      </c>
      <c r="AI194" s="64" t="s">
        <v>951</v>
      </c>
      <c r="AJ194" s="31">
        <f>TREND(CHOOSE({1;2},AJ$14,AJ$22),CHOOSE({1;2},$AV$10,$AV$18),$AG194)</f>
        <v>0.19619956753698858</v>
      </c>
      <c r="AK194" s="32">
        <f>TREND(CHOOSE({1;2},AK$14,AK$22),CHOOSE({1;2},$AV$10,$AV$18),$AG194)</f>
        <v>0.14302469953143118</v>
      </c>
      <c r="AL194" s="32">
        <f>TREND(CHOOSE({1;2},AL$14,AL$22),CHOOSE({1;2},$AV$10,$AV$18),$AG194)</f>
        <v>0.13791526106900409</v>
      </c>
      <c r="AM194" s="32">
        <f>TREND(CHOOSE({1;2},AM$14,AM$22),CHOOSE({1;2},$AV$10,$AV$18),$AG194)</f>
        <v>8.2745990379276851E-2</v>
      </c>
      <c r="AN194" s="32">
        <f>TREND(CHOOSE({1;2},AN$14,AN$22),CHOOSE({1;2},$AV$10,$AV$18),$AG194)</f>
        <v>0.1085983097111357</v>
      </c>
      <c r="AO194" s="32">
        <f>TREND(CHOOSE({1;2},AO$14,AO$22),CHOOSE({1;2},$AV$10,$AV$18),$AG194)</f>
        <v>0.12591371613073782</v>
      </c>
      <c r="AP194" s="32">
        <f>TREND(CHOOSE({1;2},AP$14,AP$22),CHOOSE({1;2},$AV$10,$AV$18),$AG194)</f>
        <v>0.19591928112151791</v>
      </c>
      <c r="AQ194" s="32">
        <f>TREND(CHOOSE({1;2},AQ$14,AQ$22),CHOOSE({1;2},$AV$10,$AV$18),$AG194)</f>
        <v>0.15456502436521494</v>
      </c>
      <c r="AR194" s="32">
        <f>TREND(CHOOSE({1;2},AR$14,AR$22),CHOOSE({1;2},$AV$10,$AV$18),$AG194)</f>
        <v>0.16430826645049496</v>
      </c>
      <c r="AS194" s="32">
        <f t="shared" si="261"/>
        <v>0.16430826645049496</v>
      </c>
      <c r="AT194" s="32">
        <f t="shared" si="261"/>
        <v>0.16430826645049496</v>
      </c>
      <c r="AU194" s="33">
        <f t="shared" si="262"/>
        <v>0.19619956753698858</v>
      </c>
      <c r="AX194" s="29">
        <f t="shared" si="267"/>
        <v>2.6</v>
      </c>
      <c r="AY194" s="30" t="str">
        <f t="shared" si="225"/>
        <v>EM-26</v>
      </c>
      <c r="AZ194" s="64" t="s">
        <v>951</v>
      </c>
      <c r="BA194" s="36">
        <f t="shared" si="263"/>
        <v>4.5525792322952119E-3</v>
      </c>
      <c r="BB194" s="37">
        <f t="shared" si="260"/>
        <v>3.2152446813728253E-3</v>
      </c>
      <c r="BC194" s="37">
        <f t="shared" si="260"/>
        <v>3.5553139907026354E-3</v>
      </c>
      <c r="BD194" s="37">
        <f t="shared" si="260"/>
        <v>2.4890647816530609E-3</v>
      </c>
      <c r="BE194" s="37">
        <f t="shared" si="260"/>
        <v>2.3954935809882144E-3</v>
      </c>
      <c r="BF194" s="37">
        <f t="shared" si="260"/>
        <v>3.1747114101993573E-3</v>
      </c>
      <c r="BG194" s="37">
        <f t="shared" si="260"/>
        <v>3.248031858300332E-3</v>
      </c>
      <c r="BH194" s="37">
        <f t="shared" si="260"/>
        <v>2.5614934727355154E-3</v>
      </c>
      <c r="BI194" s="37">
        <f t="shared" si="260"/>
        <v>2.7643987531290048E-3</v>
      </c>
      <c r="BJ194" s="37">
        <f t="shared" si="264"/>
        <v>2.7643987531290048E-3</v>
      </c>
      <c r="BK194" s="37">
        <f t="shared" si="264"/>
        <v>2.7643987531290048E-3</v>
      </c>
      <c r="BL194" s="38">
        <f t="shared" si="265"/>
        <v>4.5525792322952119E-3</v>
      </c>
      <c r="BN194" s="41">
        <v>0.89999999999999991</v>
      </c>
      <c r="BO194" s="8" t="str">
        <f t="shared" si="226"/>
        <v>RHND-09</v>
      </c>
      <c r="BP194" s="42" t="s">
        <v>1028</v>
      </c>
      <c r="BQ194" s="36">
        <f t="shared" si="258"/>
        <v>0</v>
      </c>
      <c r="BR194" s="37">
        <f t="shared" si="256"/>
        <v>0</v>
      </c>
      <c r="BS194" s="37">
        <f t="shared" si="256"/>
        <v>0</v>
      </c>
      <c r="BT194" s="37">
        <f t="shared" si="256"/>
        <v>0</v>
      </c>
      <c r="BU194" s="37">
        <f t="shared" si="256"/>
        <v>0</v>
      </c>
      <c r="BV194" s="37">
        <f t="shared" si="256"/>
        <v>0</v>
      </c>
      <c r="BW194" s="37">
        <f t="shared" si="227"/>
        <v>0</v>
      </c>
      <c r="BX194" s="37">
        <f t="shared" si="256"/>
        <v>0</v>
      </c>
      <c r="BY194" s="37">
        <f t="shared" si="256"/>
        <v>0</v>
      </c>
      <c r="BZ194" s="37">
        <f t="shared" si="256"/>
        <v>0</v>
      </c>
      <c r="CA194" s="37"/>
      <c r="CB194" s="38">
        <f t="shared" si="256"/>
        <v>0</v>
      </c>
      <c r="CC194" s="43"/>
      <c r="CE194" s="4" t="str">
        <f t="shared" si="257"/>
        <v>RHND</v>
      </c>
      <c r="CH194" s="4" t="str">
        <f t="shared" si="228"/>
        <v/>
      </c>
      <c r="CI194" s="4" t="str">
        <f t="shared" si="228"/>
        <v/>
      </c>
      <c r="CJ194" s="4" t="str">
        <f t="shared" si="228"/>
        <v/>
      </c>
    </row>
    <row r="195" spans="4:88" ht="15.75" customHeight="1" x14ac:dyDescent="0.25">
      <c r="D195" s="4" t="s">
        <v>203</v>
      </c>
      <c r="E195" s="4">
        <f>INDEX([1]IND_Attributes!$H:$H,MATCH(SER_SavePot!$D195,[1]IND_Attributes!$A:$A,0))</f>
        <v>0.108987119097014</v>
      </c>
      <c r="F195" s="56" t="str">
        <f>INDEX([1]IND_Attributes!I:I,MATCH(SER_SavePot!$D195,[1]IND_Attributes!$A:$A,0))</f>
        <v>INDRETRHN_OLDI_DMD</v>
      </c>
      <c r="G195" s="56" t="str">
        <f t="shared" si="171"/>
        <v>INDRETRHN_OLDI_DMD</v>
      </c>
      <c r="H195" s="56" t="s">
        <v>9</v>
      </c>
      <c r="I195" s="56" t="s">
        <v>10</v>
      </c>
      <c r="J195" s="56">
        <v>2015</v>
      </c>
      <c r="K195" s="73">
        <f t="shared" si="172"/>
        <v>2.1839903549626644E-4</v>
      </c>
      <c r="L195" s="73">
        <f t="shared" si="173"/>
        <v>2.1839903549626644E-4</v>
      </c>
      <c r="N195" s="56" t="str">
        <f t="shared" si="174"/>
        <v>RHNB-63</v>
      </c>
      <c r="O195" s="56" t="str">
        <f t="shared" si="175"/>
        <v>RET</v>
      </c>
      <c r="P195" s="4">
        <f t="shared" si="167"/>
        <v>1126</v>
      </c>
      <c r="Q195" s="4">
        <f t="shared" si="168"/>
        <v>10</v>
      </c>
      <c r="R195" s="4">
        <f t="shared" si="176"/>
        <v>1136</v>
      </c>
      <c r="S195" s="4">
        <f t="shared" si="177"/>
        <v>3</v>
      </c>
      <c r="T195" s="4">
        <f t="shared" si="169"/>
        <v>2.2265529817321328E-3</v>
      </c>
      <c r="AG195" s="44">
        <f t="shared" si="266"/>
        <v>2.6</v>
      </c>
      <c r="AH195" s="46" t="str">
        <f t="shared" si="237"/>
        <v>TR-26</v>
      </c>
      <c r="AI195" s="67" t="s">
        <v>955</v>
      </c>
      <c r="AJ195" s="47">
        <f>TREND(CHOOSE({1;2},AJ$15,AJ$23),CHOOSE({1;2},$AV$10,$AV$18),$AG195)</f>
        <v>6.7461241307162204E-2</v>
      </c>
      <c r="AK195" s="49">
        <f>TREND(CHOOSE({1;2},AK$15,AK$23),CHOOSE({1;2},$AV$10,$AV$18),$AG195)</f>
        <v>1.0659846387672103E-2</v>
      </c>
      <c r="AL195" s="49">
        <f>TREND(CHOOSE({1;2},AL$15,AL$23),CHOOSE({1;2},$AV$10,$AV$18),$AG195)</f>
        <v>2.3623783304092785E-2</v>
      </c>
      <c r="AM195" s="49">
        <f>TREND(CHOOSE({1;2},AM$15,AM$23),CHOOSE({1;2},$AV$10,$AV$18),$AG195)</f>
        <v>7.3829211520384432E-3</v>
      </c>
      <c r="AN195" s="49">
        <f>TREND(CHOOSE({1;2},AN$15,AN$23),CHOOSE({1;2},$AV$10,$AV$18),$AG195)</f>
        <v>1.474675340019372E-2</v>
      </c>
      <c r="AO195" s="49">
        <f>TREND(CHOOSE({1;2},AO$15,AO$23),CHOOSE({1;2},$AV$10,$AV$18),$AG195)</f>
        <v>1.0579575803277173E-2</v>
      </c>
      <c r="AP195" s="49">
        <f>TREND(CHOOSE({1;2},AP$15,AP$23),CHOOSE({1;2},$AV$10,$AV$18),$AG195)</f>
        <v>0</v>
      </c>
      <c r="AQ195" s="49">
        <f>TREND(CHOOSE({1;2},AQ$15,AQ$23),CHOOSE({1;2},$AV$10,$AV$18),$AG195)</f>
        <v>2.2307216767568472E-2</v>
      </c>
      <c r="AR195" s="49">
        <f>TREND(CHOOSE({1;2},AR$15,AR$23),CHOOSE({1;2},$AV$10,$AV$18),$AG195)</f>
        <v>2.2298742252675911E-2</v>
      </c>
      <c r="AS195" s="49">
        <f t="shared" si="261"/>
        <v>2.2298742252675911E-2</v>
      </c>
      <c r="AT195" s="49">
        <f t="shared" si="261"/>
        <v>2.2298742252675911E-2</v>
      </c>
      <c r="AU195" s="50">
        <f t="shared" si="262"/>
        <v>6.7461241307162204E-2</v>
      </c>
      <c r="AX195" s="44">
        <f t="shared" si="267"/>
        <v>2.6</v>
      </c>
      <c r="AY195" s="46" t="str">
        <f t="shared" si="225"/>
        <v>TR-26</v>
      </c>
      <c r="AZ195" s="67" t="s">
        <v>955</v>
      </c>
      <c r="BA195" s="51">
        <f>IF($BB$32=1,BA189,AJ195-AJ189)</f>
        <v>8.6554070567806951E-4</v>
      </c>
      <c r="BB195" s="53">
        <f t="shared" ref="BB195:BL195" si="268">IF($BB$32=1,BB189,AK195-AK189)</f>
        <v>1.2716599816222675E-4</v>
      </c>
      <c r="BC195" s="53">
        <f t="shared" si="268"/>
        <v>2.9073938647864589E-4</v>
      </c>
      <c r="BD195" s="53">
        <f t="shared" si="268"/>
        <v>8.5104567741429299E-5</v>
      </c>
      <c r="BE195" s="53">
        <f t="shared" si="268"/>
        <v>1.6908396020493509E-4</v>
      </c>
      <c r="BF195" s="53">
        <f t="shared" si="268"/>
        <v>1.2048628880574272E-4</v>
      </c>
      <c r="BG195" s="53">
        <f t="shared" si="268"/>
        <v>0</v>
      </c>
      <c r="BH195" s="53">
        <f t="shared" si="268"/>
        <v>2.5938624148335102E-4</v>
      </c>
      <c r="BI195" s="53">
        <f t="shared" si="268"/>
        <v>2.5797382233459093E-4</v>
      </c>
      <c r="BJ195" s="53">
        <f t="shared" si="268"/>
        <v>2.5797382233459093E-4</v>
      </c>
      <c r="BK195" s="53">
        <f t="shared" si="268"/>
        <v>2.5797382233459093E-4</v>
      </c>
      <c r="BL195" s="55">
        <f t="shared" si="268"/>
        <v>8.6554070567806951E-4</v>
      </c>
      <c r="BN195" s="41">
        <v>0.89999999999999991</v>
      </c>
      <c r="BO195" s="8" t="str">
        <f t="shared" si="226"/>
        <v>RHED-09</v>
      </c>
      <c r="BP195" s="42" t="s">
        <v>1030</v>
      </c>
      <c r="BQ195" s="36">
        <f t="shared" si="258"/>
        <v>0</v>
      </c>
      <c r="BR195" s="37">
        <f t="shared" si="256"/>
        <v>0</v>
      </c>
      <c r="BS195" s="37">
        <f t="shared" si="256"/>
        <v>0</v>
      </c>
      <c r="BT195" s="37">
        <f t="shared" si="256"/>
        <v>0</v>
      </c>
      <c r="BU195" s="37">
        <f t="shared" si="256"/>
        <v>0</v>
      </c>
      <c r="BV195" s="37">
        <f t="shared" si="256"/>
        <v>0</v>
      </c>
      <c r="BW195" s="37">
        <f t="shared" si="227"/>
        <v>0</v>
      </c>
      <c r="BX195" s="37">
        <f t="shared" si="256"/>
        <v>0</v>
      </c>
      <c r="BY195" s="37">
        <f t="shared" si="256"/>
        <v>0</v>
      </c>
      <c r="BZ195" s="37">
        <f t="shared" si="256"/>
        <v>0</v>
      </c>
      <c r="CA195" s="37"/>
      <c r="CB195" s="38">
        <f t="shared" si="256"/>
        <v>0</v>
      </c>
      <c r="CC195" s="43"/>
      <c r="CE195" s="4" t="str">
        <f t="shared" si="257"/>
        <v>RHED</v>
      </c>
      <c r="CH195" s="4" t="str">
        <f t="shared" si="228"/>
        <v/>
      </c>
      <c r="CI195" s="4" t="str">
        <f t="shared" si="228"/>
        <v/>
      </c>
      <c r="CJ195" s="4" t="str">
        <f t="shared" si="228"/>
        <v/>
      </c>
    </row>
    <row r="196" spans="4:88" ht="15.75" customHeight="1" x14ac:dyDescent="0.25">
      <c r="D196" s="4" t="s">
        <v>204</v>
      </c>
      <c r="E196" s="4">
        <f>INDEX([1]IND_Attributes!$H:$H,MATCH(SER_SavePot!$D196,[1]IND_Attributes!$A:$A,0))</f>
        <v>0.51829269988160398</v>
      </c>
      <c r="F196" s="56" t="str">
        <f>INDEX([1]IND_Attributes!I:I,MATCH(SER_SavePot!$D196,[1]IND_Attributes!$A:$A,0))</f>
        <v>INDRETRHN_OLDC_DMD</v>
      </c>
      <c r="G196" s="56" t="str">
        <f t="shared" si="171"/>
        <v>INDRETRHN_OLDC_DMD</v>
      </c>
      <c r="H196" s="56" t="s">
        <v>9</v>
      </c>
      <c r="I196" s="56" t="s">
        <v>10</v>
      </c>
      <c r="J196" s="56">
        <v>2015</v>
      </c>
      <c r="K196" s="73">
        <f t="shared" si="172"/>
        <v>1.0386055406982574E-3</v>
      </c>
      <c r="L196" s="73">
        <f t="shared" si="173"/>
        <v>1.0386055406982574E-3</v>
      </c>
      <c r="N196" s="56" t="str">
        <f t="shared" si="174"/>
        <v>RHNB-64</v>
      </c>
      <c r="O196" s="56" t="str">
        <f t="shared" si="175"/>
        <v>RET</v>
      </c>
      <c r="P196" s="4">
        <f t="shared" si="167"/>
        <v>1144</v>
      </c>
      <c r="Q196" s="4">
        <f t="shared" si="168"/>
        <v>10</v>
      </c>
      <c r="R196" s="4">
        <f t="shared" si="176"/>
        <v>1154</v>
      </c>
      <c r="S196" s="4">
        <f t="shared" si="177"/>
        <v>3</v>
      </c>
      <c r="T196" s="4">
        <f t="shared" si="169"/>
        <v>2.2265529817321605E-3</v>
      </c>
      <c r="AG196" s="11">
        <f>ROUND(AG190+0.1,2)</f>
        <v>2.7</v>
      </c>
      <c r="AH196" s="13" t="str">
        <f t="shared" si="237"/>
        <v>MT-27</v>
      </c>
      <c r="AI196" s="74" t="s">
        <v>942</v>
      </c>
      <c r="AJ196" s="14">
        <f>TREND(CHOOSE({1;2},AJ$10,AJ$18),CHOOSE({1;2},$AV$10,$AV$18),$AG196)</f>
        <v>2.6044075089184125E-2</v>
      </c>
      <c r="AK196" s="15">
        <f>TREND(CHOOSE({1;2},AK$10,AK$18),CHOOSE({1;2},$AV$10,$AV$18),$AG196)</f>
        <v>8.618504465011402E-2</v>
      </c>
      <c r="AL196" s="15">
        <f>TREND(CHOOSE({1;2},AL$10,AL$18),CHOOSE({1;2},$AV$10,$AV$18),$AG196)</f>
        <v>6.4877832197126117E-2</v>
      </c>
      <c r="AM196" s="15">
        <f>TREND(CHOOSE({1;2},AM$10,AM$18),CHOOSE({1;2},$AV$10,$AV$18),$AG196)</f>
        <v>7.3870172951893132E-2</v>
      </c>
      <c r="AN196" s="15">
        <f>TREND(CHOOSE({1;2},AN$10,AN$18),CHOOSE({1;2},$AV$10,$AV$18),$AG196)</f>
        <v>8.7170592887128945E-2</v>
      </c>
      <c r="AO196" s="15">
        <f>TREND(CHOOSE({1;2},AO$10,AO$18),CHOOSE({1;2},$AV$10,$AV$18),$AG196)</f>
        <v>9.094046094523163E-2</v>
      </c>
      <c r="AP196" s="15">
        <f>TREND(CHOOSE({1;2},AP$10,AP$18),CHOOSE({1;2},$AV$10,$AV$18),$AG196)</f>
        <v>9.3866377405823681E-2</v>
      </c>
      <c r="AQ196" s="15">
        <f>TREND(CHOOSE({1;2},AQ$10,AQ$18),CHOOSE({1;2},$AV$10,$AV$18),$AG196)</f>
        <v>8.1154392563454358E-2</v>
      </c>
      <c r="AR196" s="15">
        <f>TREND(CHOOSE({1;2},AR$10,AR$18),CHOOSE({1;2},$AV$10,$AV$18),$AG196)</f>
        <v>2.693741131066241E-2</v>
      </c>
      <c r="AS196" s="15">
        <f>AR196</f>
        <v>2.693741131066241E-2</v>
      </c>
      <c r="AT196" s="15">
        <f>AS196</f>
        <v>2.693741131066241E-2</v>
      </c>
      <c r="AU196" s="17">
        <f>AJ196</f>
        <v>2.6044075089184125E-2</v>
      </c>
      <c r="AX196" s="11">
        <f>ROUND(AX190+0.1,2)</f>
        <v>2.7</v>
      </c>
      <c r="AY196" s="13" t="str">
        <f t="shared" si="225"/>
        <v>MT-27</v>
      </c>
      <c r="AZ196" s="74" t="s">
        <v>942</v>
      </c>
      <c r="BA196" s="18">
        <f>AJ196-AJ190</f>
        <v>8.0933988745721455E-4</v>
      </c>
      <c r="BB196" s="19">
        <f t="shared" ref="BB196:BI200" si="269">AK196-AK190</f>
        <v>2.5171467938633341E-3</v>
      </c>
      <c r="BC196" s="19">
        <f t="shared" si="269"/>
        <v>1.9460068064758584E-3</v>
      </c>
      <c r="BD196" s="19">
        <f t="shared" si="269"/>
        <v>2.0948404760822159E-3</v>
      </c>
      <c r="BE196" s="19">
        <f t="shared" si="269"/>
        <v>2.4606771969075542E-3</v>
      </c>
      <c r="BF196" s="19">
        <f t="shared" si="269"/>
        <v>2.5521734333067703E-3</v>
      </c>
      <c r="BG196" s="19">
        <f t="shared" si="269"/>
        <v>2.6296305485188076E-3</v>
      </c>
      <c r="BH196" s="19">
        <f t="shared" si="269"/>
        <v>2.3186969303844174E-3</v>
      </c>
      <c r="BI196" s="19">
        <f t="shared" si="269"/>
        <v>7.6628396973816432E-4</v>
      </c>
      <c r="BJ196" s="19">
        <f>BI196</f>
        <v>7.6628396973816432E-4</v>
      </c>
      <c r="BK196" s="19">
        <f>BJ196</f>
        <v>7.6628396973816432E-4</v>
      </c>
      <c r="BL196" s="20">
        <f>BA196</f>
        <v>8.0933988745721455E-4</v>
      </c>
      <c r="BN196" s="41">
        <v>0.89999999999999991</v>
      </c>
      <c r="BO196" s="8" t="str">
        <f t="shared" si="226"/>
        <v>LADN-09</v>
      </c>
      <c r="BP196" s="42" t="s">
        <v>1032</v>
      </c>
      <c r="BQ196" s="36">
        <f t="shared" si="258"/>
        <v>7.3401864710274933E-3</v>
      </c>
      <c r="BR196" s="37">
        <f t="shared" si="256"/>
        <v>6.0013171919223174E-3</v>
      </c>
      <c r="BS196" s="37">
        <f t="shared" si="256"/>
        <v>6.7970507569049612E-3</v>
      </c>
      <c r="BT196" s="37">
        <f t="shared" si="256"/>
        <v>7.6797774797837809E-3</v>
      </c>
      <c r="BU196" s="37">
        <f t="shared" si="256"/>
        <v>6.1189253427577014E-3</v>
      </c>
      <c r="BV196" s="37">
        <f t="shared" si="256"/>
        <v>5.4131865977917609E-3</v>
      </c>
      <c r="BW196" s="37">
        <f t="shared" si="227"/>
        <v>7.3401864710274933E-3</v>
      </c>
      <c r="BX196" s="37">
        <f t="shared" si="256"/>
        <v>7.2891699535395649E-3</v>
      </c>
      <c r="BY196" s="37">
        <f t="shared" si="256"/>
        <v>3.5913096711554064E-3</v>
      </c>
      <c r="BZ196" s="37">
        <f t="shared" si="256"/>
        <v>3.5913096711554064E-3</v>
      </c>
      <c r="CA196" s="37"/>
      <c r="CB196" s="38">
        <f t="shared" si="256"/>
        <v>7.3401864710274933E-3</v>
      </c>
      <c r="CC196" s="43"/>
      <c r="CE196" s="4" t="str">
        <f t="shared" si="257"/>
        <v>LADN</v>
      </c>
      <c r="CH196" s="4" t="str">
        <f t="shared" si="228"/>
        <v/>
      </c>
      <c r="CI196" s="4" t="str">
        <f t="shared" si="228"/>
        <v/>
      </c>
      <c r="CJ196" s="4" t="str">
        <f t="shared" si="228"/>
        <v/>
      </c>
    </row>
    <row r="197" spans="4:88" ht="15.75" customHeight="1" x14ac:dyDescent="0.25">
      <c r="D197" s="4" t="s">
        <v>205</v>
      </c>
      <c r="E197" s="4">
        <f>INDEX([1]IND_Attributes!$H:$H,MATCH(SER_SavePot!$D197,[1]IND_Attributes!$A:$A,0))</f>
        <v>0.37272018102138099</v>
      </c>
      <c r="F197" s="56" t="str">
        <f>INDEX([1]IND_Attributes!I:I,MATCH(SER_SavePot!$D197,[1]IND_Attributes!$A:$A,0))</f>
        <v>INDRETRHN_OLDD_DMD</v>
      </c>
      <c r="G197" s="56" t="str">
        <f t="shared" si="171"/>
        <v>INDRETRHN_OLDD_DMD</v>
      </c>
      <c r="H197" s="56" t="s">
        <v>9</v>
      </c>
      <c r="I197" s="56" t="s">
        <v>10</v>
      </c>
      <c r="J197" s="56">
        <v>2015</v>
      </c>
      <c r="K197" s="73">
        <f t="shared" si="172"/>
        <v>7.4689310736441585E-4</v>
      </c>
      <c r="L197" s="73">
        <f t="shared" si="173"/>
        <v>7.4689310736441585E-4</v>
      </c>
      <c r="N197" s="56" t="str">
        <f t="shared" si="174"/>
        <v>RHNB-64</v>
      </c>
      <c r="O197" s="56" t="str">
        <f t="shared" si="175"/>
        <v>RET</v>
      </c>
      <c r="P197" s="4">
        <f t="shared" si="167"/>
        <v>1144</v>
      </c>
      <c r="Q197" s="4">
        <f t="shared" si="168"/>
        <v>10</v>
      </c>
      <c r="R197" s="4">
        <f t="shared" si="176"/>
        <v>1154</v>
      </c>
      <c r="S197" s="4">
        <f t="shared" si="177"/>
        <v>3</v>
      </c>
      <c r="T197" s="4">
        <f t="shared" si="169"/>
        <v>2.2265529817321605E-3</v>
      </c>
      <c r="AG197" s="29">
        <f>AG196</f>
        <v>2.7</v>
      </c>
      <c r="AH197" s="30" t="str">
        <f t="shared" si="237"/>
        <v>HT-27</v>
      </c>
      <c r="AI197" s="64" t="s">
        <v>945</v>
      </c>
      <c r="AJ197" s="31">
        <f>TREND(CHOOSE({1;2},AJ$11,AJ$19),CHOOSE({1;2},$AV$10,$AV$18),$AG197)</f>
        <v>2.1485824635809683E-2</v>
      </c>
      <c r="AK197" s="32">
        <f>TREND(CHOOSE({1;2},AK$11,AK$19),CHOOSE({1;2},$AV$10,$AV$18),$AG197)</f>
        <v>1.6696804393689108E-2</v>
      </c>
      <c r="AL197" s="32">
        <f>TREND(CHOOSE({1;2},AL$11,AL$19),CHOOSE({1;2},$AV$10,$AV$18),$AG197)</f>
        <v>1.260087200175862E-2</v>
      </c>
      <c r="AM197" s="32">
        <f>TREND(CHOOSE({1;2},AM$11,AM$19),CHOOSE({1;2},$AV$10,$AV$18),$AG197)</f>
        <v>1.079794982091642E-3</v>
      </c>
      <c r="AN197" s="32">
        <f>TREND(CHOOSE({1;2},AN$11,AN$19),CHOOSE({1;2},$AV$10,$AV$18),$AG197)</f>
        <v>4.1264686293851268E-3</v>
      </c>
      <c r="AO197" s="32">
        <f>TREND(CHOOSE({1;2},AO$11,AO$19),CHOOSE({1;2},$AV$10,$AV$18),$AG197)</f>
        <v>2.0686554712042816E-2</v>
      </c>
      <c r="AP197" s="32">
        <f>TREND(CHOOSE({1;2},AP$11,AP$19),CHOOSE({1;2},$AV$10,$AV$18),$AG197)</f>
        <v>2.4243540753093876E-2</v>
      </c>
      <c r="AQ197" s="32">
        <f>TREND(CHOOSE({1;2},AQ$11,AQ$19),CHOOSE({1;2},$AV$10,$AV$18),$AG197)</f>
        <v>2.4243540753093887E-2</v>
      </c>
      <c r="AR197" s="32">
        <f>TREND(CHOOSE({1;2},AR$11,AR$19),CHOOSE({1;2},$AV$10,$AV$18),$AG197)</f>
        <v>2.4243540753093876E-2</v>
      </c>
      <c r="AS197" s="32">
        <f t="shared" ref="AS197:AT201" si="270">AR197</f>
        <v>2.4243540753093876E-2</v>
      </c>
      <c r="AT197" s="32">
        <f t="shared" si="270"/>
        <v>2.4243540753093876E-2</v>
      </c>
      <c r="AU197" s="33">
        <f t="shared" ref="AU197:AU201" si="271">AJ197</f>
        <v>2.1485824635809683E-2</v>
      </c>
      <c r="AX197" s="29">
        <f>AX196</f>
        <v>2.7</v>
      </c>
      <c r="AY197" s="30" t="str">
        <f t="shared" si="225"/>
        <v>HT-27</v>
      </c>
      <c r="AZ197" s="64" t="s">
        <v>945</v>
      </c>
      <c r="BA197" s="36">
        <f t="shared" ref="BA197:BA200" si="272">AJ197-AJ191</f>
        <v>8.8750284278560701E-4</v>
      </c>
      <c r="BB197" s="37">
        <f t="shared" si="269"/>
        <v>6.8968548408129826E-4</v>
      </c>
      <c r="BC197" s="37">
        <f t="shared" si="269"/>
        <v>5.2049711438580462E-4</v>
      </c>
      <c r="BD197" s="37">
        <f t="shared" si="269"/>
        <v>4.4602482449510603E-5</v>
      </c>
      <c r="BE197" s="37">
        <f t="shared" si="269"/>
        <v>1.7044971283723415E-4</v>
      </c>
      <c r="BF197" s="37">
        <f t="shared" si="269"/>
        <v>8.5448785073759942E-4</v>
      </c>
      <c r="BG197" s="37">
        <f t="shared" si="269"/>
        <v>1.0014142674188639E-3</v>
      </c>
      <c r="BH197" s="37">
        <f t="shared" si="269"/>
        <v>1.0014142674188639E-3</v>
      </c>
      <c r="BI197" s="37">
        <f t="shared" si="269"/>
        <v>1.0014142674188639E-3</v>
      </c>
      <c r="BJ197" s="37">
        <f t="shared" ref="BJ197:BK200" si="273">BI197</f>
        <v>1.0014142674188639E-3</v>
      </c>
      <c r="BK197" s="37">
        <f t="shared" si="273"/>
        <v>1.0014142674188639E-3</v>
      </c>
      <c r="BL197" s="38">
        <f t="shared" ref="BL197:BL200" si="274">BA197</f>
        <v>8.8750284278560701E-4</v>
      </c>
      <c r="BN197" s="41">
        <v>0.89999999999999991</v>
      </c>
      <c r="BO197" s="8" t="str">
        <f t="shared" si="226"/>
        <v>LADE-09</v>
      </c>
      <c r="BP197" s="42" t="s">
        <v>1034</v>
      </c>
      <c r="BQ197" s="36">
        <f t="shared" si="258"/>
        <v>7.3401864710274933E-3</v>
      </c>
      <c r="BR197" s="37">
        <f t="shared" si="256"/>
        <v>6.0013171919223174E-3</v>
      </c>
      <c r="BS197" s="37">
        <f t="shared" si="256"/>
        <v>6.7970507569049612E-3</v>
      </c>
      <c r="BT197" s="37">
        <f t="shared" si="256"/>
        <v>7.6797774797837809E-3</v>
      </c>
      <c r="BU197" s="37">
        <f t="shared" si="256"/>
        <v>6.1189253427577014E-3</v>
      </c>
      <c r="BV197" s="37">
        <f t="shared" si="256"/>
        <v>5.4131865977917609E-3</v>
      </c>
      <c r="BW197" s="37">
        <f t="shared" si="227"/>
        <v>7.3401864710274933E-3</v>
      </c>
      <c r="BX197" s="37">
        <f t="shared" si="256"/>
        <v>7.2891699535395649E-3</v>
      </c>
      <c r="BY197" s="37">
        <f t="shared" si="256"/>
        <v>3.5913096711554064E-3</v>
      </c>
      <c r="BZ197" s="37">
        <f t="shared" si="256"/>
        <v>3.5913096711554064E-3</v>
      </c>
      <c r="CA197" s="37"/>
      <c r="CB197" s="38">
        <f t="shared" si="256"/>
        <v>7.3401864710274933E-3</v>
      </c>
      <c r="CC197" s="43"/>
      <c r="CE197" s="4" t="str">
        <f t="shared" si="257"/>
        <v>LADE</v>
      </c>
      <c r="CH197" s="4" t="str">
        <f t="shared" si="228"/>
        <v/>
      </c>
      <c r="CI197" s="4" t="str">
        <f t="shared" si="228"/>
        <v/>
      </c>
      <c r="CJ197" s="4" t="str">
        <f t="shared" si="228"/>
        <v/>
      </c>
    </row>
    <row r="198" spans="4:88" ht="15.75" customHeight="1" x14ac:dyDescent="0.25">
      <c r="D198" s="4" t="s">
        <v>206</v>
      </c>
      <c r="E198" s="4">
        <f>INDEX([1]IND_Attributes!$H:$H,MATCH(SER_SavePot!$D198,[1]IND_Attributes!$A:$A,0))</f>
        <v>0.108987119097014</v>
      </c>
      <c r="F198" s="56" t="str">
        <f>INDEX([1]IND_Attributes!I:I,MATCH(SER_SavePot!$D198,[1]IND_Attributes!$A:$A,0))</f>
        <v>INDRETRHN_OLDI_DMD</v>
      </c>
      <c r="G198" s="56" t="str">
        <f t="shared" si="171"/>
        <v>INDRETRHN_OLDI_DMD</v>
      </c>
      <c r="H198" s="56" t="s">
        <v>9</v>
      </c>
      <c r="I198" s="56" t="s">
        <v>10</v>
      </c>
      <c r="J198" s="56">
        <v>2015</v>
      </c>
      <c r="K198" s="73">
        <f t="shared" si="172"/>
        <v>2.1839903549626915E-4</v>
      </c>
      <c r="L198" s="73">
        <f t="shared" si="173"/>
        <v>2.1839903549626915E-4</v>
      </c>
      <c r="N198" s="56" t="str">
        <f t="shared" si="174"/>
        <v>RHNB-64</v>
      </c>
      <c r="O198" s="56" t="str">
        <f t="shared" si="175"/>
        <v>RET</v>
      </c>
      <c r="P198" s="4">
        <f t="shared" si="167"/>
        <v>1144</v>
      </c>
      <c r="Q198" s="4">
        <f t="shared" si="168"/>
        <v>10</v>
      </c>
      <c r="R198" s="4">
        <f t="shared" si="176"/>
        <v>1154</v>
      </c>
      <c r="S198" s="4">
        <f t="shared" si="177"/>
        <v>3</v>
      </c>
      <c r="T198" s="4">
        <f t="shared" si="169"/>
        <v>2.2265529817321605E-3</v>
      </c>
      <c r="AG198" s="29">
        <f t="shared" ref="AG198:AG201" si="275">AG197</f>
        <v>2.7</v>
      </c>
      <c r="AH198" s="30" t="str">
        <f t="shared" si="237"/>
        <v>RH-27</v>
      </c>
      <c r="AI198" s="64" t="s">
        <v>947</v>
      </c>
      <c r="AJ198" s="31">
        <f>TREND(CHOOSE({1;2},AJ$12,AJ$20),CHOOSE({1;2},$AV$10,$AV$18),$AG198)</f>
        <v>0</v>
      </c>
      <c r="AK198" s="32">
        <f>TREND(CHOOSE({1;2},AK$12,AK$20),CHOOSE({1;2},$AV$10,$AV$18),$AG198)</f>
        <v>0</v>
      </c>
      <c r="AL198" s="32">
        <f>TREND(CHOOSE({1;2},AL$12,AL$20),CHOOSE({1;2},$AV$10,$AV$18),$AG198)</f>
        <v>0</v>
      </c>
      <c r="AM198" s="32">
        <f>TREND(CHOOSE({1;2},AM$12,AM$20),CHOOSE({1;2},$AV$10,$AV$18),$AG198)</f>
        <v>0</v>
      </c>
      <c r="AN198" s="32">
        <f>TREND(CHOOSE({1;2},AN$12,AN$20),CHOOSE({1;2},$AV$10,$AV$18),$AG198)</f>
        <v>0</v>
      </c>
      <c r="AO198" s="32">
        <f>TREND(CHOOSE({1;2},AO$12,AO$20),CHOOSE({1;2},$AV$10,$AV$18),$AG198)</f>
        <v>0</v>
      </c>
      <c r="AP198" s="32">
        <f>TREND(CHOOSE({1;2},AP$12,AP$20),CHOOSE({1;2},$AV$10,$AV$18),$AG198)</f>
        <v>0</v>
      </c>
      <c r="AQ198" s="32">
        <f>TREND(CHOOSE({1;2},AQ$12,AQ$20),CHOOSE({1;2},$AV$10,$AV$18),$AG198)</f>
        <v>0</v>
      </c>
      <c r="AR198" s="32">
        <f>TREND(CHOOSE({1;2},AR$12,AR$20),CHOOSE({1;2},$AV$10,$AV$18),$AG198)</f>
        <v>0</v>
      </c>
      <c r="AS198" s="32">
        <f t="shared" si="270"/>
        <v>0</v>
      </c>
      <c r="AT198" s="32">
        <f t="shared" si="270"/>
        <v>0</v>
      </c>
      <c r="AU198" s="33">
        <f t="shared" si="271"/>
        <v>0</v>
      </c>
      <c r="AX198" s="29">
        <f t="shared" ref="AX198:AX201" si="276">AX197</f>
        <v>2.7</v>
      </c>
      <c r="AY198" s="30" t="str">
        <f t="shared" si="225"/>
        <v>RH-27</v>
      </c>
      <c r="AZ198" s="64" t="s">
        <v>947</v>
      </c>
      <c r="BA198" s="36">
        <f t="shared" si="272"/>
        <v>0</v>
      </c>
      <c r="BB198" s="37">
        <f t="shared" si="269"/>
        <v>0</v>
      </c>
      <c r="BC198" s="37">
        <f t="shared" si="269"/>
        <v>0</v>
      </c>
      <c r="BD198" s="37">
        <f t="shared" si="269"/>
        <v>0</v>
      </c>
      <c r="BE198" s="37">
        <f t="shared" si="269"/>
        <v>0</v>
      </c>
      <c r="BF198" s="37">
        <f t="shared" si="269"/>
        <v>0</v>
      </c>
      <c r="BG198" s="37">
        <f t="shared" si="269"/>
        <v>0</v>
      </c>
      <c r="BH198" s="37">
        <f t="shared" si="269"/>
        <v>0</v>
      </c>
      <c r="BI198" s="37">
        <f t="shared" si="269"/>
        <v>0</v>
      </c>
      <c r="BJ198" s="37">
        <f t="shared" si="273"/>
        <v>0</v>
      </c>
      <c r="BK198" s="37">
        <f t="shared" si="273"/>
        <v>0</v>
      </c>
      <c r="BL198" s="38">
        <f t="shared" si="274"/>
        <v>0</v>
      </c>
      <c r="BN198" s="41">
        <v>0.89999999999999991</v>
      </c>
      <c r="BO198" s="8" t="str">
        <f t="shared" si="226"/>
        <v>EMDN-09</v>
      </c>
      <c r="BP198" s="42" t="s">
        <v>1036</v>
      </c>
      <c r="BQ198" s="36">
        <f t="shared" si="258"/>
        <v>8.4442046071608601E-3</v>
      </c>
      <c r="BR198" s="37">
        <f t="shared" si="256"/>
        <v>6.1866615721597046E-3</v>
      </c>
      <c r="BS198" s="37">
        <f t="shared" si="256"/>
        <v>5.8291688562394153E-3</v>
      </c>
      <c r="BT198" s="37">
        <f t="shared" si="256"/>
        <v>3.3905800844679264E-3</v>
      </c>
      <c r="BU198" s="37">
        <f t="shared" si="256"/>
        <v>4.7112674112603226E-3</v>
      </c>
      <c r="BV198" s="37">
        <f t="shared" si="256"/>
        <v>5.3432723834770796E-3</v>
      </c>
      <c r="BW198" s="37">
        <f t="shared" si="227"/>
        <v>8.4442046071608601E-3</v>
      </c>
      <c r="BX198" s="37">
        <f t="shared" si="256"/>
        <v>6.9598031764400992E-3</v>
      </c>
      <c r="BY198" s="37">
        <f t="shared" si="256"/>
        <v>7.3860936965860491E-3</v>
      </c>
      <c r="BZ198" s="37">
        <f t="shared" si="256"/>
        <v>7.3860936965860491E-3</v>
      </c>
      <c r="CA198" s="37"/>
      <c r="CB198" s="38">
        <f t="shared" si="256"/>
        <v>8.4442046071608601E-3</v>
      </c>
      <c r="CC198" s="43"/>
      <c r="CE198" s="4" t="str">
        <f t="shared" si="257"/>
        <v>EMDN</v>
      </c>
      <c r="CH198" s="4" t="str">
        <f t="shared" si="228"/>
        <v/>
      </c>
      <c r="CI198" s="4" t="str">
        <f t="shared" si="228"/>
        <v/>
      </c>
      <c r="CJ198" s="4" t="str">
        <f t="shared" si="228"/>
        <v/>
      </c>
    </row>
    <row r="199" spans="4:88" ht="15.75" customHeight="1" x14ac:dyDescent="0.25">
      <c r="D199" s="4" t="s">
        <v>207</v>
      </c>
      <c r="E199" s="4">
        <f>INDEX([1]IND_Attributes!$H:$H,MATCH(SER_SavePot!$D199,[1]IND_Attributes!$A:$A,0))</f>
        <v>0.51829269988160398</v>
      </c>
      <c r="F199" s="56" t="str">
        <f>INDEX([1]IND_Attributes!I:I,MATCH(SER_SavePot!$D199,[1]IND_Attributes!$A:$A,0))</f>
        <v>INDRETRHN_OLDC_DMD</v>
      </c>
      <c r="G199" s="56" t="str">
        <f t="shared" si="171"/>
        <v>INDRETRHN_OLDC_DMD</v>
      </c>
      <c r="H199" s="56" t="s">
        <v>9</v>
      </c>
      <c r="I199" s="56" t="s">
        <v>10</v>
      </c>
      <c r="J199" s="56">
        <v>2015</v>
      </c>
      <c r="K199" s="73">
        <f t="shared" si="172"/>
        <v>1.0386055406982446E-3</v>
      </c>
      <c r="L199" s="73">
        <f t="shared" si="173"/>
        <v>1.0386055406982446E-3</v>
      </c>
      <c r="N199" s="56" t="str">
        <f t="shared" si="174"/>
        <v>RHNB-65</v>
      </c>
      <c r="O199" s="56" t="str">
        <f t="shared" si="175"/>
        <v>RET</v>
      </c>
      <c r="P199" s="4">
        <f t="shared" ref="P199:P262" si="277">MATCH(N199,$BO$39:$BO$1839,0)</f>
        <v>1162</v>
      </c>
      <c r="Q199" s="4">
        <f t="shared" ref="Q199:Q262" si="278">MATCH(O199,$BO$39:$CB$39,0)</f>
        <v>10</v>
      </c>
      <c r="R199" s="4">
        <f t="shared" si="176"/>
        <v>1172</v>
      </c>
      <c r="S199" s="4">
        <f t="shared" si="177"/>
        <v>3</v>
      </c>
      <c r="T199" s="4">
        <f t="shared" ref="T199:T262" si="279">INDEX($BO$39:$CB$1839,MATCH(N199,$BO$39:$BO$1839,0),MATCH(O199,$BO$39:$CB$39,0))</f>
        <v>2.2265529817321328E-3</v>
      </c>
      <c r="AG199" s="29">
        <f t="shared" si="275"/>
        <v>2.7</v>
      </c>
      <c r="AH199" s="30" t="str">
        <f t="shared" si="237"/>
        <v>LA-27</v>
      </c>
      <c r="AI199" s="64" t="s">
        <v>949</v>
      </c>
      <c r="AJ199" s="31">
        <f>TREND(CHOOSE({1;2},AJ$13,AJ$21),CHOOSE({1;2},$AV$10,$AV$18),$AG199)</f>
        <v>0.17273449097890853</v>
      </c>
      <c r="AK199" s="32">
        <f>TREND(CHOOSE({1;2},AK$13,AK$21),CHOOSE({1;2},$AV$10,$AV$18),$AG199)</f>
        <v>0.14174860603868222</v>
      </c>
      <c r="AL199" s="32">
        <f>TREND(CHOOSE({1;2},AL$13,AL$21),CHOOSE({1;2},$AV$10,$AV$18),$AG199)</f>
        <v>0.16016452540618564</v>
      </c>
      <c r="AM199" s="32">
        <f>TREND(CHOOSE({1;2},AM$13,AM$21),CHOOSE({1;2},$AV$10,$AV$18),$AG199)</f>
        <v>0.1805937555749941</v>
      </c>
      <c r="AN199" s="32">
        <f>TREND(CHOOSE({1;2},AN$13,AN$21),CHOOSE({1;2},$AV$10,$AV$18),$AG199)</f>
        <v>0.14447044952758015</v>
      </c>
      <c r="AO199" s="32">
        <f>TREND(CHOOSE({1;2},AO$13,AO$21),CHOOSE({1;2},$AV$10,$AV$18),$AG199)</f>
        <v>0.12813730939907569</v>
      </c>
      <c r="AP199" s="32">
        <f>TREND(CHOOSE({1;2},AP$13,AP$21),CHOOSE({1;2},$AV$10,$AV$18),$AG199)</f>
        <v>0.15218457693890095</v>
      </c>
      <c r="AQ199" s="32">
        <f>TREND(CHOOSE({1;2},AQ$13,AQ$21),CHOOSE({1;2},$AV$10,$AV$18),$AG199)</f>
        <v>0.17155379920742481</v>
      </c>
      <c r="AR199" s="32">
        <f>TREND(CHOOSE({1;2},AR$13,AR$21),CHOOSE({1;2},$AV$10,$AV$18),$AG199)</f>
        <v>8.5973022186706965E-2</v>
      </c>
      <c r="AS199" s="32">
        <f t="shared" si="270"/>
        <v>8.5973022186706965E-2</v>
      </c>
      <c r="AT199" s="32">
        <f t="shared" si="270"/>
        <v>8.5973022186706965E-2</v>
      </c>
      <c r="AU199" s="33">
        <f t="shared" si="271"/>
        <v>0.17273449097890853</v>
      </c>
      <c r="AX199" s="29">
        <f t="shared" si="276"/>
        <v>2.7</v>
      </c>
      <c r="AY199" s="30" t="str">
        <f t="shared" si="225"/>
        <v>LA-27</v>
      </c>
      <c r="AZ199" s="64" t="s">
        <v>949</v>
      </c>
      <c r="BA199" s="36">
        <f t="shared" si="272"/>
        <v>3.7043945083369556E-3</v>
      </c>
      <c r="BB199" s="37">
        <f t="shared" si="269"/>
        <v>3.103180314319387E-3</v>
      </c>
      <c r="BC199" s="37">
        <f t="shared" si="269"/>
        <v>3.4605014668694922E-3</v>
      </c>
      <c r="BD199" s="37">
        <f t="shared" si="269"/>
        <v>3.8568865684740772E-3</v>
      </c>
      <c r="BE199" s="37">
        <f t="shared" si="269"/>
        <v>3.1559918103465923E-3</v>
      </c>
      <c r="BF199" s="37">
        <f t="shared" si="269"/>
        <v>2.8390824918915203E-3</v>
      </c>
      <c r="BG199" s="37">
        <f t="shared" si="269"/>
        <v>3.305667796786621E-3</v>
      </c>
      <c r="BH199" s="37">
        <f t="shared" si="269"/>
        <v>3.6814857338047791E-3</v>
      </c>
      <c r="BI199" s="37">
        <f t="shared" si="269"/>
        <v>2.0209755376569827E-3</v>
      </c>
      <c r="BJ199" s="37">
        <f t="shared" si="273"/>
        <v>2.0209755376569827E-3</v>
      </c>
      <c r="BK199" s="37">
        <f t="shared" si="273"/>
        <v>2.0209755376569827E-3</v>
      </c>
      <c r="BL199" s="38">
        <f t="shared" si="274"/>
        <v>3.7043945083369556E-3</v>
      </c>
      <c r="BN199" s="41">
        <v>0.89999999999999991</v>
      </c>
      <c r="BO199" s="8" t="str">
        <f t="shared" si="226"/>
        <v>EMDE-09</v>
      </c>
      <c r="BP199" s="42" t="s">
        <v>1038</v>
      </c>
      <c r="BQ199" s="36">
        <f t="shared" si="258"/>
        <v>8.4442046071608601E-3</v>
      </c>
      <c r="BR199" s="37">
        <f t="shared" si="256"/>
        <v>6.1866615721597046E-3</v>
      </c>
      <c r="BS199" s="37">
        <f t="shared" si="256"/>
        <v>5.8291688562394153E-3</v>
      </c>
      <c r="BT199" s="37">
        <f t="shared" si="256"/>
        <v>3.3905800844679264E-3</v>
      </c>
      <c r="BU199" s="37">
        <f t="shared" si="256"/>
        <v>4.7112674112603226E-3</v>
      </c>
      <c r="BV199" s="37">
        <f t="shared" si="256"/>
        <v>5.3432723834770796E-3</v>
      </c>
      <c r="BW199" s="37">
        <f t="shared" si="227"/>
        <v>8.4442046071608601E-3</v>
      </c>
      <c r="BX199" s="37">
        <f t="shared" si="256"/>
        <v>6.9598031764400992E-3</v>
      </c>
      <c r="BY199" s="37">
        <f t="shared" si="256"/>
        <v>7.3860936965860491E-3</v>
      </c>
      <c r="BZ199" s="37">
        <f t="shared" si="256"/>
        <v>7.3860936965860491E-3</v>
      </c>
      <c r="CA199" s="37"/>
      <c r="CB199" s="38">
        <f t="shared" si="256"/>
        <v>8.4442046071608601E-3</v>
      </c>
      <c r="CC199" s="43"/>
      <c r="CE199" s="4" t="str">
        <f t="shared" si="257"/>
        <v>EMDE</v>
      </c>
      <c r="CH199" s="4" t="str">
        <f t="shared" si="228"/>
        <v/>
      </c>
      <c r="CI199" s="4" t="str">
        <f t="shared" si="228"/>
        <v/>
      </c>
      <c r="CJ199" s="4" t="str">
        <f t="shared" si="228"/>
        <v/>
      </c>
    </row>
    <row r="200" spans="4:88" ht="15.75" customHeight="1" x14ac:dyDescent="0.25">
      <c r="D200" s="4" t="s">
        <v>208</v>
      </c>
      <c r="E200" s="4">
        <f>INDEX([1]IND_Attributes!$H:$H,MATCH(SER_SavePot!$D200,[1]IND_Attributes!$A:$A,0))</f>
        <v>0.37272018102138099</v>
      </c>
      <c r="F200" s="56" t="str">
        <f>INDEX([1]IND_Attributes!I:I,MATCH(SER_SavePot!$D200,[1]IND_Attributes!$A:$A,0))</f>
        <v>INDRETRHN_OLDD_DMD</v>
      </c>
      <c r="G200" s="56" t="str">
        <f t="shared" ref="G200:G263" si="280">F200</f>
        <v>INDRETRHN_OLDD_DMD</v>
      </c>
      <c r="H200" s="56" t="s">
        <v>9</v>
      </c>
      <c r="I200" s="56" t="s">
        <v>10</v>
      </c>
      <c r="J200" s="56">
        <v>2015</v>
      </c>
      <c r="K200" s="73">
        <f t="shared" ref="K200:K263" si="281">INDEX($BO$39:$CB$1839,MATCH(N200,$BO$39:$BO$1839,0),MATCH(O200,$BO$39:$CB$39,0))*$BA$19*E200</f>
        <v>7.4689310736440664E-4</v>
      </c>
      <c r="L200" s="73">
        <f t="shared" ref="L200:L263" si="282">K200</f>
        <v>7.4689310736440664E-4</v>
      </c>
      <c r="N200" s="56" t="str">
        <f t="shared" ref="N200:N263" si="283">MID(D200,7,4)&amp;"-"&amp;IF(RIGHT(D200,2)="00",100,RIGHT(D200,2))</f>
        <v>RHNB-65</v>
      </c>
      <c r="O200" s="56" t="str">
        <f t="shared" ref="O200:O263" si="284">MID(D200,4,3)</f>
        <v>RET</v>
      </c>
      <c r="P200" s="4">
        <f t="shared" si="277"/>
        <v>1162</v>
      </c>
      <c r="Q200" s="4">
        <f t="shared" si="278"/>
        <v>10</v>
      </c>
      <c r="R200" s="4">
        <f t="shared" ref="R200:R263" si="285">P200+Q200</f>
        <v>1172</v>
      </c>
      <c r="S200" s="4">
        <f t="shared" ref="S200:S263" si="286">COUNTIFS(R:R,R200)</f>
        <v>3</v>
      </c>
      <c r="T200" s="4">
        <f t="shared" si="279"/>
        <v>2.2265529817321328E-3</v>
      </c>
      <c r="AG200" s="29">
        <f t="shared" si="275"/>
        <v>2.7</v>
      </c>
      <c r="AH200" s="30" t="str">
        <f t="shared" si="237"/>
        <v>EM-27</v>
      </c>
      <c r="AI200" s="64" t="s">
        <v>951</v>
      </c>
      <c r="AJ200" s="31">
        <f>TREND(CHOOSE({1;2},AJ$14,AJ$22),CHOOSE({1;2},$AV$10,$AV$18),$AG200)</f>
        <v>0.20075214676928377</v>
      </c>
      <c r="AK200" s="32">
        <f>TREND(CHOOSE({1;2},AK$14,AK$22),CHOOSE({1;2},$AV$10,$AV$18),$AG200)</f>
        <v>0.14623994421280403</v>
      </c>
      <c r="AL200" s="32">
        <f>TREND(CHOOSE({1;2},AL$14,AL$22),CHOOSE({1;2},$AV$10,$AV$18),$AG200)</f>
        <v>0.14147057505970673</v>
      </c>
      <c r="AM200" s="32">
        <f>TREND(CHOOSE({1;2},AM$14,AM$22),CHOOSE({1;2},$AV$10,$AV$18),$AG200)</f>
        <v>8.5235055160929912E-2</v>
      </c>
      <c r="AN200" s="32">
        <f>TREND(CHOOSE({1;2},AN$14,AN$22),CHOOSE({1;2},$AV$10,$AV$18),$AG200)</f>
        <v>0.11099380329212391</v>
      </c>
      <c r="AO200" s="32">
        <f>TREND(CHOOSE({1;2},AO$14,AO$22),CHOOSE({1;2},$AV$10,$AV$18),$AG200)</f>
        <v>0.12908842754093719</v>
      </c>
      <c r="AP200" s="32">
        <f>TREND(CHOOSE({1;2},AP$14,AP$22),CHOOSE({1;2},$AV$10,$AV$18),$AG200)</f>
        <v>0.19916731297981827</v>
      </c>
      <c r="AQ200" s="32">
        <f>TREND(CHOOSE({1;2},AQ$14,AQ$22),CHOOSE({1;2},$AV$10,$AV$18),$AG200)</f>
        <v>0.15712651783795045</v>
      </c>
      <c r="AR200" s="32">
        <f>TREND(CHOOSE({1;2},AR$14,AR$22),CHOOSE({1;2},$AV$10,$AV$18),$AG200)</f>
        <v>0.16707266520362396</v>
      </c>
      <c r="AS200" s="32">
        <f t="shared" si="270"/>
        <v>0.16707266520362396</v>
      </c>
      <c r="AT200" s="32">
        <f t="shared" si="270"/>
        <v>0.16707266520362396</v>
      </c>
      <c r="AU200" s="33">
        <f t="shared" si="271"/>
        <v>0.20075214676928377</v>
      </c>
      <c r="AX200" s="29">
        <f t="shared" si="276"/>
        <v>2.7</v>
      </c>
      <c r="AY200" s="30" t="str">
        <f t="shared" si="225"/>
        <v>EM-27</v>
      </c>
      <c r="AZ200" s="64" t="s">
        <v>951</v>
      </c>
      <c r="BA200" s="36">
        <f t="shared" si="272"/>
        <v>4.5525792322951841E-3</v>
      </c>
      <c r="BB200" s="37">
        <f t="shared" si="269"/>
        <v>3.215244681372853E-3</v>
      </c>
      <c r="BC200" s="37">
        <f t="shared" si="269"/>
        <v>3.5553139907026354E-3</v>
      </c>
      <c r="BD200" s="37">
        <f t="shared" si="269"/>
        <v>2.4890647816530609E-3</v>
      </c>
      <c r="BE200" s="37">
        <f t="shared" si="269"/>
        <v>2.3954935809882144E-3</v>
      </c>
      <c r="BF200" s="37">
        <f t="shared" si="269"/>
        <v>3.1747114101993712E-3</v>
      </c>
      <c r="BG200" s="37">
        <f t="shared" si="269"/>
        <v>3.2480318583003598E-3</v>
      </c>
      <c r="BH200" s="37">
        <f t="shared" si="269"/>
        <v>2.5614934727355154E-3</v>
      </c>
      <c r="BI200" s="37">
        <f t="shared" si="269"/>
        <v>2.7643987531290048E-3</v>
      </c>
      <c r="BJ200" s="37">
        <f t="shared" si="273"/>
        <v>2.7643987531290048E-3</v>
      </c>
      <c r="BK200" s="37">
        <f t="shared" si="273"/>
        <v>2.7643987531290048E-3</v>
      </c>
      <c r="BL200" s="38">
        <f t="shared" si="274"/>
        <v>4.5525792322951841E-3</v>
      </c>
      <c r="BN200" s="41">
        <v>0.89999999999999991</v>
      </c>
      <c r="BO200" s="8" t="str">
        <f t="shared" si="226"/>
        <v>TRDN-09</v>
      </c>
      <c r="BP200" s="42" t="s">
        <v>1040</v>
      </c>
      <c r="BQ200" s="36">
        <f t="shared" si="258"/>
        <v>3.1133998536546845E-3</v>
      </c>
      <c r="BR200" s="37">
        <f t="shared" si="256"/>
        <v>4.9484251993493766E-4</v>
      </c>
      <c r="BS200" s="37">
        <f t="shared" si="256"/>
        <v>1.0939673492610467E-3</v>
      </c>
      <c r="BT200" s="37">
        <f t="shared" si="256"/>
        <v>3.436146872794932E-4</v>
      </c>
      <c r="BU200" s="37">
        <f t="shared" si="256"/>
        <v>6.8661248194820407E-4</v>
      </c>
      <c r="BV200" s="37">
        <f t="shared" si="256"/>
        <v>4.9283290352213592E-4</v>
      </c>
      <c r="BW200" s="37">
        <f t="shared" si="227"/>
        <v>3.1133998536546845E-3</v>
      </c>
      <c r="BX200" s="37">
        <f t="shared" si="256"/>
        <v>1.0375449659334162E-3</v>
      </c>
      <c r="BY200" s="37">
        <f t="shared" si="256"/>
        <v>1.0375449659334162E-3</v>
      </c>
      <c r="BZ200" s="37">
        <f t="shared" si="256"/>
        <v>1.0375449659334162E-3</v>
      </c>
      <c r="CA200" s="37"/>
      <c r="CB200" s="38">
        <f t="shared" si="256"/>
        <v>3.1133998536546845E-3</v>
      </c>
      <c r="CC200" s="43"/>
      <c r="CE200" s="4" t="str">
        <f t="shared" si="257"/>
        <v>TRDN</v>
      </c>
      <c r="CH200" s="4" t="str">
        <f t="shared" si="228"/>
        <v/>
      </c>
      <c r="CI200" s="4" t="str">
        <f t="shared" si="228"/>
        <v/>
      </c>
      <c r="CJ200" s="4" t="str">
        <f t="shared" si="228"/>
        <v/>
      </c>
    </row>
    <row r="201" spans="4:88" ht="15.75" customHeight="1" x14ac:dyDescent="0.25">
      <c r="D201" s="4" t="s">
        <v>209</v>
      </c>
      <c r="E201" s="4">
        <f>INDEX([1]IND_Attributes!$H:$H,MATCH(SER_SavePot!$D201,[1]IND_Attributes!$A:$A,0))</f>
        <v>0.108987119097014</v>
      </c>
      <c r="F201" s="56" t="str">
        <f>INDEX([1]IND_Attributes!I:I,MATCH(SER_SavePot!$D201,[1]IND_Attributes!$A:$A,0))</f>
        <v>INDRETRHN_OLDI_DMD</v>
      </c>
      <c r="G201" s="56" t="str">
        <f t="shared" si="280"/>
        <v>INDRETRHN_OLDI_DMD</v>
      </c>
      <c r="H201" s="56" t="s">
        <v>9</v>
      </c>
      <c r="I201" s="56" t="s">
        <v>10</v>
      </c>
      <c r="J201" s="56">
        <v>2015</v>
      </c>
      <c r="K201" s="73">
        <f t="shared" si="281"/>
        <v>2.1839903549626644E-4</v>
      </c>
      <c r="L201" s="73">
        <f t="shared" si="282"/>
        <v>2.1839903549626644E-4</v>
      </c>
      <c r="N201" s="56" t="str">
        <f t="shared" si="283"/>
        <v>RHNB-65</v>
      </c>
      <c r="O201" s="56" t="str">
        <f t="shared" si="284"/>
        <v>RET</v>
      </c>
      <c r="P201" s="4">
        <f t="shared" si="277"/>
        <v>1162</v>
      </c>
      <c r="Q201" s="4">
        <f t="shared" si="278"/>
        <v>10</v>
      </c>
      <c r="R201" s="4">
        <f t="shared" si="285"/>
        <v>1172</v>
      </c>
      <c r="S201" s="4">
        <f t="shared" si="286"/>
        <v>3</v>
      </c>
      <c r="T201" s="4">
        <f t="shared" si="279"/>
        <v>2.2265529817321328E-3</v>
      </c>
      <c r="AG201" s="44">
        <f t="shared" si="275"/>
        <v>2.7</v>
      </c>
      <c r="AH201" s="46" t="str">
        <f t="shared" si="237"/>
        <v>TR-27</v>
      </c>
      <c r="AI201" s="67" t="s">
        <v>955</v>
      </c>
      <c r="AJ201" s="47">
        <f>TREND(CHOOSE({1;2},AJ$15,AJ$23),CHOOSE({1;2},$AV$10,$AV$18),$AG201)</f>
        <v>6.8326782012840287E-2</v>
      </c>
      <c r="AK201" s="49">
        <f>TREND(CHOOSE({1;2},AK$15,AK$23),CHOOSE({1;2},$AV$10,$AV$18),$AG201)</f>
        <v>1.0787012385834328E-2</v>
      </c>
      <c r="AL201" s="49">
        <f>TREND(CHOOSE({1;2},AL$15,AL$23),CHOOSE({1;2},$AV$10,$AV$18),$AG201)</f>
        <v>2.3914522690571427E-2</v>
      </c>
      <c r="AM201" s="49">
        <f>TREND(CHOOSE({1;2},AM$15,AM$23),CHOOSE({1;2},$AV$10,$AV$18),$AG201)</f>
        <v>7.4680257197798717E-3</v>
      </c>
      <c r="AN201" s="49">
        <f>TREND(CHOOSE({1;2},AN$15,AN$23),CHOOSE({1;2},$AV$10,$AV$18),$AG201)</f>
        <v>1.4915837360398657E-2</v>
      </c>
      <c r="AO201" s="49">
        <f>TREND(CHOOSE({1;2},AO$15,AO$23),CHOOSE({1;2},$AV$10,$AV$18),$AG201)</f>
        <v>1.0700062092082917E-2</v>
      </c>
      <c r="AP201" s="49">
        <f>TREND(CHOOSE({1;2},AP$15,AP$23),CHOOSE({1;2},$AV$10,$AV$18),$AG201)</f>
        <v>0</v>
      </c>
      <c r="AQ201" s="49">
        <f>TREND(CHOOSE({1;2},AQ$15,AQ$23),CHOOSE({1;2},$AV$10,$AV$18),$AG201)</f>
        <v>2.2566603009051826E-2</v>
      </c>
      <c r="AR201" s="49">
        <f>TREND(CHOOSE({1;2},AR$15,AR$23),CHOOSE({1;2},$AV$10,$AV$18),$AG201)</f>
        <v>2.2556716075010506E-2</v>
      </c>
      <c r="AS201" s="49">
        <f t="shared" si="270"/>
        <v>2.2556716075010506E-2</v>
      </c>
      <c r="AT201" s="49">
        <f t="shared" si="270"/>
        <v>2.2556716075010506E-2</v>
      </c>
      <c r="AU201" s="50">
        <f t="shared" si="271"/>
        <v>6.8326782012840287E-2</v>
      </c>
      <c r="AX201" s="44">
        <f t="shared" si="276"/>
        <v>2.7</v>
      </c>
      <c r="AY201" s="46" t="str">
        <f t="shared" si="225"/>
        <v>TR-27</v>
      </c>
      <c r="AZ201" s="67" t="s">
        <v>955</v>
      </c>
      <c r="BA201" s="51">
        <f>IF($BB$32=1,BA195,AJ201-AJ195)</f>
        <v>8.6554070567806951E-4</v>
      </c>
      <c r="BB201" s="53">
        <f t="shared" ref="BB201:BL201" si="287">IF($BB$32=1,BB195,AK201-AK195)</f>
        <v>1.2716599816222675E-4</v>
      </c>
      <c r="BC201" s="53">
        <f t="shared" si="287"/>
        <v>2.9073938647864589E-4</v>
      </c>
      <c r="BD201" s="53">
        <f t="shared" si="287"/>
        <v>8.5104567741429299E-5</v>
      </c>
      <c r="BE201" s="53">
        <f t="shared" si="287"/>
        <v>1.6908396020493509E-4</v>
      </c>
      <c r="BF201" s="53">
        <f t="shared" si="287"/>
        <v>1.2048628880574272E-4</v>
      </c>
      <c r="BG201" s="53">
        <f t="shared" si="287"/>
        <v>0</v>
      </c>
      <c r="BH201" s="53">
        <f t="shared" si="287"/>
        <v>2.5938624148335102E-4</v>
      </c>
      <c r="BI201" s="53">
        <f t="shared" si="287"/>
        <v>2.5797382233459093E-4</v>
      </c>
      <c r="BJ201" s="53">
        <f t="shared" si="287"/>
        <v>2.5797382233459093E-4</v>
      </c>
      <c r="BK201" s="53">
        <f t="shared" si="287"/>
        <v>2.5797382233459093E-4</v>
      </c>
      <c r="BL201" s="55">
        <f t="shared" si="287"/>
        <v>8.6554070567806951E-4</v>
      </c>
      <c r="BN201" s="57">
        <v>0.89999999999999991</v>
      </c>
      <c r="BO201" s="58" t="str">
        <f t="shared" si="226"/>
        <v>TRDE-09</v>
      </c>
      <c r="BP201" s="59" t="s">
        <v>1042</v>
      </c>
      <c r="BQ201" s="51">
        <f t="shared" si="258"/>
        <v>3.1133998536546845E-3</v>
      </c>
      <c r="BR201" s="53">
        <f t="shared" si="256"/>
        <v>4.9484251993493766E-4</v>
      </c>
      <c r="BS201" s="53">
        <f t="shared" si="256"/>
        <v>1.0939673492610467E-3</v>
      </c>
      <c r="BT201" s="53">
        <f t="shared" si="256"/>
        <v>3.436146872794932E-4</v>
      </c>
      <c r="BU201" s="53">
        <f t="shared" si="256"/>
        <v>6.8661248194820407E-4</v>
      </c>
      <c r="BV201" s="53">
        <f t="shared" si="256"/>
        <v>4.9283290352213592E-4</v>
      </c>
      <c r="BW201" s="53">
        <f t="shared" si="227"/>
        <v>3.1133998536546845E-3</v>
      </c>
      <c r="BX201" s="53">
        <f t="shared" si="256"/>
        <v>1.0375449659334162E-3</v>
      </c>
      <c r="BY201" s="53">
        <f t="shared" si="256"/>
        <v>1.0375449659334162E-3</v>
      </c>
      <c r="BZ201" s="53">
        <f t="shared" si="256"/>
        <v>1.0375449659334162E-3</v>
      </c>
      <c r="CA201" s="53"/>
      <c r="CB201" s="55">
        <f t="shared" si="256"/>
        <v>3.1133998536546845E-3</v>
      </c>
      <c r="CC201" s="60"/>
      <c r="CE201" s="4" t="str">
        <f t="shared" si="257"/>
        <v>TRDE</v>
      </c>
      <c r="CH201" s="4" t="str">
        <f t="shared" si="228"/>
        <v/>
      </c>
      <c r="CI201" s="4" t="str">
        <f t="shared" si="228"/>
        <v/>
      </c>
      <c r="CJ201" s="4" t="str">
        <f t="shared" si="228"/>
        <v/>
      </c>
    </row>
    <row r="202" spans="4:88" ht="15.75" customHeight="1" x14ac:dyDescent="0.25">
      <c r="D202" s="4" t="s">
        <v>210</v>
      </c>
      <c r="E202" s="4">
        <f>INDEX([1]IND_Attributes!$H:$H,MATCH(SER_SavePot!$D202,[1]IND_Attributes!$A:$A,0))</f>
        <v>0.51829269988160398</v>
      </c>
      <c r="F202" s="56" t="str">
        <f>INDEX([1]IND_Attributes!I:I,MATCH(SER_SavePot!$D202,[1]IND_Attributes!$A:$A,0))</f>
        <v>INDRETRHN_OLDC_DMD</v>
      </c>
      <c r="G202" s="56" t="str">
        <f t="shared" si="280"/>
        <v>INDRETRHN_OLDC_DMD</v>
      </c>
      <c r="H202" s="56" t="s">
        <v>9</v>
      </c>
      <c r="I202" s="56" t="s">
        <v>10</v>
      </c>
      <c r="J202" s="56">
        <v>2015</v>
      </c>
      <c r="K202" s="73">
        <f t="shared" si="281"/>
        <v>1.0386055406982446E-3</v>
      </c>
      <c r="L202" s="73">
        <f t="shared" si="282"/>
        <v>1.0386055406982446E-3</v>
      </c>
      <c r="N202" s="56" t="str">
        <f t="shared" si="283"/>
        <v>RHNB-66</v>
      </c>
      <c r="O202" s="56" t="str">
        <f t="shared" si="284"/>
        <v>RET</v>
      </c>
      <c r="P202" s="4">
        <f t="shared" si="277"/>
        <v>1180</v>
      </c>
      <c r="Q202" s="4">
        <f t="shared" si="278"/>
        <v>10</v>
      </c>
      <c r="R202" s="4">
        <f t="shared" si="285"/>
        <v>1190</v>
      </c>
      <c r="S202" s="4">
        <f t="shared" si="286"/>
        <v>3</v>
      </c>
      <c r="T202" s="4">
        <f t="shared" si="279"/>
        <v>2.2265529817321328E-3</v>
      </c>
      <c r="AG202" s="11">
        <f>ROUND(AG196+0.1,2)</f>
        <v>2.8</v>
      </c>
      <c r="AH202" s="13" t="str">
        <f t="shared" si="237"/>
        <v>MT-28</v>
      </c>
      <c r="AI202" s="74" t="s">
        <v>942</v>
      </c>
      <c r="AJ202" s="14">
        <f>TREND(CHOOSE({1;2},AJ$10,AJ$18),CHOOSE({1;2},$AV$10,$AV$18),$AG202)</f>
        <v>2.685341497664134E-2</v>
      </c>
      <c r="AK202" s="15">
        <f>TREND(CHOOSE({1;2},AK$10,AK$18),CHOOSE({1;2},$AV$10,$AV$18),$AG202)</f>
        <v>8.8702191443977341E-2</v>
      </c>
      <c r="AL202" s="15">
        <f>TREND(CHOOSE({1;2},AL$10,AL$18),CHOOSE({1;2},$AV$10,$AV$18),$AG202)</f>
        <v>6.6823839003601948E-2</v>
      </c>
      <c r="AM202" s="15">
        <f>TREND(CHOOSE({1;2},AM$10,AM$18),CHOOSE({1;2},$AV$10,$AV$18),$AG202)</f>
        <v>7.596501342797532E-2</v>
      </c>
      <c r="AN202" s="15">
        <f>TREND(CHOOSE({1;2},AN$10,AN$18),CHOOSE({1;2},$AV$10,$AV$18),$AG202)</f>
        <v>8.9631270084036499E-2</v>
      </c>
      <c r="AO202" s="15">
        <f>TREND(CHOOSE({1;2},AO$10,AO$18),CHOOSE({1;2},$AV$10,$AV$18),$AG202)</f>
        <v>9.3492634378538386E-2</v>
      </c>
      <c r="AP202" s="15">
        <f>TREND(CHOOSE({1;2},AP$10,AP$18),CHOOSE({1;2},$AV$10,$AV$18),$AG202)</f>
        <v>9.6496007954342489E-2</v>
      </c>
      <c r="AQ202" s="15">
        <f>TREND(CHOOSE({1;2},AQ$10,AQ$18),CHOOSE({1;2},$AV$10,$AV$18),$AG202)</f>
        <v>8.3473089493838762E-2</v>
      </c>
      <c r="AR202" s="15">
        <f>TREND(CHOOSE({1;2},AR$10,AR$18),CHOOSE({1;2},$AV$10,$AV$18),$AG202)</f>
        <v>2.7703695280400571E-2</v>
      </c>
      <c r="AS202" s="15">
        <f>AR202</f>
        <v>2.7703695280400571E-2</v>
      </c>
      <c r="AT202" s="15">
        <f>AS202</f>
        <v>2.7703695280400571E-2</v>
      </c>
      <c r="AU202" s="17">
        <f>AJ202</f>
        <v>2.685341497664134E-2</v>
      </c>
      <c r="AX202" s="11">
        <f>ROUND(AX196+0.1,2)</f>
        <v>2.8</v>
      </c>
      <c r="AY202" s="13" t="str">
        <f t="shared" si="225"/>
        <v>MT-28</v>
      </c>
      <c r="AZ202" s="74" t="s">
        <v>942</v>
      </c>
      <c r="BA202" s="18">
        <f>AJ202-AJ196</f>
        <v>8.0933988745721455E-4</v>
      </c>
      <c r="BB202" s="19">
        <f t="shared" ref="BB202:BI206" si="288">AK202-AK196</f>
        <v>2.5171467938633202E-3</v>
      </c>
      <c r="BC202" s="19">
        <f t="shared" si="288"/>
        <v>1.9460068064758307E-3</v>
      </c>
      <c r="BD202" s="19">
        <f t="shared" si="288"/>
        <v>2.0948404760821882E-3</v>
      </c>
      <c r="BE202" s="19">
        <f t="shared" si="288"/>
        <v>2.4606771969075542E-3</v>
      </c>
      <c r="BF202" s="19">
        <f t="shared" si="288"/>
        <v>2.5521734333067564E-3</v>
      </c>
      <c r="BG202" s="19">
        <f t="shared" si="288"/>
        <v>2.6296305485188076E-3</v>
      </c>
      <c r="BH202" s="19">
        <f t="shared" si="288"/>
        <v>2.3186969303844035E-3</v>
      </c>
      <c r="BI202" s="19">
        <f t="shared" si="288"/>
        <v>7.6628396973816085E-4</v>
      </c>
      <c r="BJ202" s="19">
        <f>BI202</f>
        <v>7.6628396973816085E-4</v>
      </c>
      <c r="BK202" s="19">
        <f>BJ202</f>
        <v>7.6628396973816085E-4</v>
      </c>
      <c r="BL202" s="20">
        <f>BA202</f>
        <v>8.0933988745721455E-4</v>
      </c>
      <c r="BN202" s="22">
        <v>0.99999999999999989</v>
      </c>
      <c r="BO202" s="24" t="str">
        <f t="shared" si="226"/>
        <v>MTBN-10</v>
      </c>
      <c r="BP202" s="26" t="s">
        <v>1010</v>
      </c>
      <c r="BQ202" s="18">
        <f t="shared" si="258"/>
        <v>1.01893479384918E-3</v>
      </c>
      <c r="BR202" s="19">
        <f t="shared" si="256"/>
        <v>3.4282508546535327E-3</v>
      </c>
      <c r="BS202" s="19">
        <f t="shared" si="256"/>
        <v>2.5627892275897589E-3</v>
      </c>
      <c r="BT202" s="19">
        <f t="shared" si="256"/>
        <v>2.9603144809658838E-3</v>
      </c>
      <c r="BU202" s="19">
        <f t="shared" si="256"/>
        <v>3.497292625438804E-3</v>
      </c>
      <c r="BV202" s="19">
        <f t="shared" si="256"/>
        <v>3.6537623456042168E-3</v>
      </c>
      <c r="BW202" s="19">
        <f t="shared" si="227"/>
        <v>1.01893479384918E-3</v>
      </c>
      <c r="BX202" s="19">
        <f t="shared" si="256"/>
        <v>3.2461757025381739E-3</v>
      </c>
      <c r="BY202" s="19">
        <f t="shared" si="256"/>
        <v>1.0786711761247621E-3</v>
      </c>
      <c r="BZ202" s="19">
        <f t="shared" si="256"/>
        <v>1.0786711761247621E-3</v>
      </c>
      <c r="CA202" s="19"/>
      <c r="CB202" s="20">
        <f t="shared" si="256"/>
        <v>1.01893479384918E-3</v>
      </c>
      <c r="CC202" s="27"/>
      <c r="CE202" s="4" t="str">
        <f t="shared" si="257"/>
        <v>MTBN</v>
      </c>
      <c r="CH202" s="4" t="str">
        <f t="shared" si="228"/>
        <v/>
      </c>
      <c r="CI202" s="4" t="str">
        <f t="shared" si="228"/>
        <v/>
      </c>
      <c r="CJ202" s="4" t="str">
        <f t="shared" si="228"/>
        <v/>
      </c>
    </row>
    <row r="203" spans="4:88" ht="15.75" customHeight="1" x14ac:dyDescent="0.25">
      <c r="D203" s="4" t="s">
        <v>211</v>
      </c>
      <c r="E203" s="4">
        <f>INDEX([1]IND_Attributes!$H:$H,MATCH(SER_SavePot!$D203,[1]IND_Attributes!$A:$A,0))</f>
        <v>0.37272018102138099</v>
      </c>
      <c r="F203" s="56" t="str">
        <f>INDEX([1]IND_Attributes!I:I,MATCH(SER_SavePot!$D203,[1]IND_Attributes!$A:$A,0))</f>
        <v>INDRETRHN_OLDD_DMD</v>
      </c>
      <c r="G203" s="56" t="str">
        <f t="shared" si="280"/>
        <v>INDRETRHN_OLDD_DMD</v>
      </c>
      <c r="H203" s="56" t="s">
        <v>9</v>
      </c>
      <c r="I203" s="56" t="s">
        <v>10</v>
      </c>
      <c r="J203" s="56">
        <v>2015</v>
      </c>
      <c r="K203" s="73">
        <f t="shared" si="281"/>
        <v>7.4689310736440664E-4</v>
      </c>
      <c r="L203" s="73">
        <f t="shared" si="282"/>
        <v>7.4689310736440664E-4</v>
      </c>
      <c r="N203" s="56" t="str">
        <f t="shared" si="283"/>
        <v>RHNB-66</v>
      </c>
      <c r="O203" s="56" t="str">
        <f t="shared" si="284"/>
        <v>RET</v>
      </c>
      <c r="P203" s="4">
        <f t="shared" si="277"/>
        <v>1180</v>
      </c>
      <c r="Q203" s="4">
        <f t="shared" si="278"/>
        <v>10</v>
      </c>
      <c r="R203" s="4">
        <f t="shared" si="285"/>
        <v>1190</v>
      </c>
      <c r="S203" s="4">
        <f t="shared" si="286"/>
        <v>3</v>
      </c>
      <c r="T203" s="4">
        <f t="shared" si="279"/>
        <v>2.2265529817321328E-3</v>
      </c>
      <c r="AG203" s="29">
        <f>AG202</f>
        <v>2.8</v>
      </c>
      <c r="AH203" s="30" t="str">
        <f t="shared" si="237"/>
        <v>HT-28</v>
      </c>
      <c r="AI203" s="64" t="s">
        <v>945</v>
      </c>
      <c r="AJ203" s="31">
        <f>TREND(CHOOSE({1;2},AJ$11,AJ$19),CHOOSE({1;2},$AV$10,$AV$18),$AG203)</f>
        <v>2.2373327478595287E-2</v>
      </c>
      <c r="AK203" s="32">
        <f>TREND(CHOOSE({1;2},AK$11,AK$19),CHOOSE({1;2},$AV$10,$AV$18),$AG203)</f>
        <v>1.7386489877770403E-2</v>
      </c>
      <c r="AL203" s="32">
        <f>TREND(CHOOSE({1;2},AL$11,AL$19),CHOOSE({1;2},$AV$10,$AV$18),$AG203)</f>
        <v>1.312136911614442E-2</v>
      </c>
      <c r="AM203" s="32">
        <f>TREND(CHOOSE({1;2},AM$11,AM$19),CHOOSE({1;2},$AV$10,$AV$18),$AG203)</f>
        <v>1.1243974645411526E-3</v>
      </c>
      <c r="AN203" s="32">
        <f>TREND(CHOOSE({1;2},AN$11,AN$19),CHOOSE({1;2},$AV$10,$AV$18),$AG203)</f>
        <v>4.2969183422223601E-3</v>
      </c>
      <c r="AO203" s="32">
        <f>TREND(CHOOSE({1;2},AO$11,AO$19),CHOOSE({1;2},$AV$10,$AV$18),$AG203)</f>
        <v>2.1541042562780412E-2</v>
      </c>
      <c r="AP203" s="32">
        <f>TREND(CHOOSE({1;2},AP$11,AP$19),CHOOSE({1;2},$AV$10,$AV$18),$AG203)</f>
        <v>2.5244955020512737E-2</v>
      </c>
      <c r="AQ203" s="32">
        <f>TREND(CHOOSE({1;2},AQ$11,AQ$19),CHOOSE({1;2},$AV$10,$AV$18),$AG203)</f>
        <v>2.5244955020512744E-2</v>
      </c>
      <c r="AR203" s="32">
        <f>TREND(CHOOSE({1;2},AR$11,AR$19),CHOOSE({1;2},$AV$10,$AV$18),$AG203)</f>
        <v>2.5244955020512737E-2</v>
      </c>
      <c r="AS203" s="32">
        <f t="shared" ref="AS203:AT207" si="289">AR203</f>
        <v>2.5244955020512737E-2</v>
      </c>
      <c r="AT203" s="32">
        <f t="shared" si="289"/>
        <v>2.5244955020512737E-2</v>
      </c>
      <c r="AU203" s="33">
        <f t="shared" ref="AU203:AU207" si="290">AJ203</f>
        <v>2.2373327478595287E-2</v>
      </c>
      <c r="AX203" s="29">
        <f>AX202</f>
        <v>2.8</v>
      </c>
      <c r="AY203" s="30" t="str">
        <f t="shared" si="225"/>
        <v>HT-28</v>
      </c>
      <c r="AZ203" s="64" t="s">
        <v>945</v>
      </c>
      <c r="BA203" s="36">
        <f t="shared" ref="BA203:BA206" si="291">AJ203-AJ197</f>
        <v>8.8750284278560354E-4</v>
      </c>
      <c r="BB203" s="37">
        <f t="shared" si="288"/>
        <v>6.8968548408129479E-4</v>
      </c>
      <c r="BC203" s="37">
        <f t="shared" si="288"/>
        <v>5.2049711438579942E-4</v>
      </c>
      <c r="BD203" s="37">
        <f t="shared" si="288"/>
        <v>4.4602482449510603E-5</v>
      </c>
      <c r="BE203" s="37">
        <f t="shared" si="288"/>
        <v>1.7044971283723329E-4</v>
      </c>
      <c r="BF203" s="37">
        <f t="shared" si="288"/>
        <v>8.5448785073759595E-4</v>
      </c>
      <c r="BG203" s="37">
        <f t="shared" si="288"/>
        <v>1.0014142674188604E-3</v>
      </c>
      <c r="BH203" s="37">
        <f t="shared" si="288"/>
        <v>1.001414267418857E-3</v>
      </c>
      <c r="BI203" s="37">
        <f t="shared" si="288"/>
        <v>1.0014142674188604E-3</v>
      </c>
      <c r="BJ203" s="37">
        <f t="shared" ref="BJ203:BK206" si="292">BI203</f>
        <v>1.0014142674188604E-3</v>
      </c>
      <c r="BK203" s="37">
        <f t="shared" si="292"/>
        <v>1.0014142674188604E-3</v>
      </c>
      <c r="BL203" s="38">
        <f t="shared" ref="BL203:BL206" si="293">BA203</f>
        <v>8.8750284278560354E-4</v>
      </c>
      <c r="BN203" s="41">
        <v>0.99999999999999989</v>
      </c>
      <c r="BO203" s="8" t="str">
        <f t="shared" si="226"/>
        <v>MTBE-10</v>
      </c>
      <c r="BP203" s="42" t="s">
        <v>1012</v>
      </c>
      <c r="BQ203" s="36">
        <f t="shared" si="258"/>
        <v>1.01893479384918E-3</v>
      </c>
      <c r="BR203" s="37">
        <f t="shared" si="256"/>
        <v>3.4282508546535327E-3</v>
      </c>
      <c r="BS203" s="37">
        <f t="shared" si="256"/>
        <v>2.5627892275897589E-3</v>
      </c>
      <c r="BT203" s="37">
        <f t="shared" si="256"/>
        <v>2.9603144809658838E-3</v>
      </c>
      <c r="BU203" s="37">
        <f t="shared" si="256"/>
        <v>3.497292625438804E-3</v>
      </c>
      <c r="BV203" s="37">
        <f t="shared" si="256"/>
        <v>3.6537623456042168E-3</v>
      </c>
      <c r="BW203" s="37">
        <f t="shared" si="227"/>
        <v>1.01893479384918E-3</v>
      </c>
      <c r="BX203" s="37">
        <f t="shared" si="256"/>
        <v>3.2461757025381739E-3</v>
      </c>
      <c r="BY203" s="37">
        <f t="shared" si="256"/>
        <v>1.0786711761247621E-3</v>
      </c>
      <c r="BZ203" s="37">
        <f t="shared" si="256"/>
        <v>1.0786711761247621E-3</v>
      </c>
      <c r="CA203" s="37"/>
      <c r="CB203" s="38">
        <f t="shared" si="256"/>
        <v>1.01893479384918E-3</v>
      </c>
      <c r="CC203" s="43"/>
      <c r="CE203" s="4" t="str">
        <f t="shared" si="257"/>
        <v>MTBE</v>
      </c>
      <c r="CH203" s="4" t="str">
        <f t="shared" si="228"/>
        <v/>
      </c>
      <c r="CI203" s="4" t="str">
        <f t="shared" si="228"/>
        <v/>
      </c>
      <c r="CJ203" s="4" t="str">
        <f t="shared" si="228"/>
        <v/>
      </c>
    </row>
    <row r="204" spans="4:88" ht="15.75" customHeight="1" x14ac:dyDescent="0.25">
      <c r="D204" s="4" t="s">
        <v>212</v>
      </c>
      <c r="E204" s="4">
        <f>INDEX([1]IND_Attributes!$H:$H,MATCH(SER_SavePot!$D204,[1]IND_Attributes!$A:$A,0))</f>
        <v>0.108987119097014</v>
      </c>
      <c r="F204" s="56" t="str">
        <f>INDEX([1]IND_Attributes!I:I,MATCH(SER_SavePot!$D204,[1]IND_Attributes!$A:$A,0))</f>
        <v>INDRETRHN_OLDI_DMD</v>
      </c>
      <c r="G204" s="56" t="str">
        <f t="shared" si="280"/>
        <v>INDRETRHN_OLDI_DMD</v>
      </c>
      <c r="H204" s="56" t="s">
        <v>9</v>
      </c>
      <c r="I204" s="56" t="s">
        <v>10</v>
      </c>
      <c r="J204" s="56">
        <v>2015</v>
      </c>
      <c r="K204" s="73">
        <f t="shared" si="281"/>
        <v>2.1839903549626644E-4</v>
      </c>
      <c r="L204" s="73">
        <f t="shared" si="282"/>
        <v>2.1839903549626644E-4</v>
      </c>
      <c r="N204" s="56" t="str">
        <f t="shared" si="283"/>
        <v>RHNB-66</v>
      </c>
      <c r="O204" s="56" t="str">
        <f t="shared" si="284"/>
        <v>RET</v>
      </c>
      <c r="P204" s="4">
        <f t="shared" si="277"/>
        <v>1180</v>
      </c>
      <c r="Q204" s="4">
        <f t="shared" si="278"/>
        <v>10</v>
      </c>
      <c r="R204" s="4">
        <f t="shared" si="285"/>
        <v>1190</v>
      </c>
      <c r="S204" s="4">
        <f t="shared" si="286"/>
        <v>3</v>
      </c>
      <c r="T204" s="4">
        <f t="shared" si="279"/>
        <v>2.2265529817321328E-3</v>
      </c>
      <c r="AG204" s="29">
        <f t="shared" ref="AG204:AG207" si="294">AG203</f>
        <v>2.8</v>
      </c>
      <c r="AH204" s="30" t="str">
        <f t="shared" si="237"/>
        <v>RH-28</v>
      </c>
      <c r="AI204" s="64" t="s">
        <v>947</v>
      </c>
      <c r="AJ204" s="31">
        <f>TREND(CHOOSE({1;2},AJ$12,AJ$20),CHOOSE({1;2},$AV$10,$AV$18),$AG204)</f>
        <v>0</v>
      </c>
      <c r="AK204" s="32">
        <f>TREND(CHOOSE({1;2},AK$12,AK$20),CHOOSE({1;2},$AV$10,$AV$18),$AG204)</f>
        <v>0</v>
      </c>
      <c r="AL204" s="32">
        <f>TREND(CHOOSE({1;2},AL$12,AL$20),CHOOSE({1;2},$AV$10,$AV$18),$AG204)</f>
        <v>0</v>
      </c>
      <c r="AM204" s="32">
        <f>TREND(CHOOSE({1;2},AM$12,AM$20),CHOOSE({1;2},$AV$10,$AV$18),$AG204)</f>
        <v>0</v>
      </c>
      <c r="AN204" s="32">
        <f>TREND(CHOOSE({1;2},AN$12,AN$20),CHOOSE({1;2},$AV$10,$AV$18),$AG204)</f>
        <v>0</v>
      </c>
      <c r="AO204" s="32">
        <f>TREND(CHOOSE({1;2},AO$12,AO$20),CHOOSE({1;2},$AV$10,$AV$18),$AG204)</f>
        <v>0</v>
      </c>
      <c r="AP204" s="32">
        <f>TREND(CHOOSE({1;2},AP$12,AP$20),CHOOSE({1;2},$AV$10,$AV$18),$AG204)</f>
        <v>0</v>
      </c>
      <c r="AQ204" s="32">
        <f>TREND(CHOOSE({1;2},AQ$12,AQ$20),CHOOSE({1;2},$AV$10,$AV$18),$AG204)</f>
        <v>0</v>
      </c>
      <c r="AR204" s="32">
        <f>TREND(CHOOSE({1;2},AR$12,AR$20),CHOOSE({1;2},$AV$10,$AV$18),$AG204)</f>
        <v>0</v>
      </c>
      <c r="AS204" s="32">
        <f t="shared" si="289"/>
        <v>0</v>
      </c>
      <c r="AT204" s="32">
        <f t="shared" si="289"/>
        <v>0</v>
      </c>
      <c r="AU204" s="33">
        <f t="shared" si="290"/>
        <v>0</v>
      </c>
      <c r="AX204" s="29">
        <f t="shared" ref="AX204:AX207" si="295">AX203</f>
        <v>2.8</v>
      </c>
      <c r="AY204" s="30" t="str">
        <f t="shared" si="225"/>
        <v>RH-28</v>
      </c>
      <c r="AZ204" s="64" t="s">
        <v>947</v>
      </c>
      <c r="BA204" s="36">
        <f t="shared" si="291"/>
        <v>0</v>
      </c>
      <c r="BB204" s="37">
        <f t="shared" si="288"/>
        <v>0</v>
      </c>
      <c r="BC204" s="37">
        <f t="shared" si="288"/>
        <v>0</v>
      </c>
      <c r="BD204" s="37">
        <f t="shared" si="288"/>
        <v>0</v>
      </c>
      <c r="BE204" s="37">
        <f t="shared" si="288"/>
        <v>0</v>
      </c>
      <c r="BF204" s="37">
        <f t="shared" si="288"/>
        <v>0</v>
      </c>
      <c r="BG204" s="37">
        <f t="shared" si="288"/>
        <v>0</v>
      </c>
      <c r="BH204" s="37">
        <f t="shared" si="288"/>
        <v>0</v>
      </c>
      <c r="BI204" s="37">
        <f t="shared" si="288"/>
        <v>0</v>
      </c>
      <c r="BJ204" s="37">
        <f t="shared" si="292"/>
        <v>0</v>
      </c>
      <c r="BK204" s="37">
        <f t="shared" si="292"/>
        <v>0</v>
      </c>
      <c r="BL204" s="38">
        <f t="shared" si="293"/>
        <v>0</v>
      </c>
      <c r="BN204" s="41">
        <v>0.99999999999999989</v>
      </c>
      <c r="BO204" s="8" t="str">
        <f t="shared" si="226"/>
        <v>MTDN-10</v>
      </c>
      <c r="BP204" s="42" t="s">
        <v>1014</v>
      </c>
      <c r="BQ204" s="36">
        <f t="shared" si="258"/>
        <v>1.01893479384918E-3</v>
      </c>
      <c r="BR204" s="37">
        <f t="shared" si="256"/>
        <v>3.4282508546535327E-3</v>
      </c>
      <c r="BS204" s="37">
        <f t="shared" si="256"/>
        <v>2.5627892275897589E-3</v>
      </c>
      <c r="BT204" s="37">
        <f t="shared" si="256"/>
        <v>2.9603144809658838E-3</v>
      </c>
      <c r="BU204" s="37">
        <f t="shared" si="256"/>
        <v>3.497292625438804E-3</v>
      </c>
      <c r="BV204" s="37">
        <f t="shared" si="256"/>
        <v>3.6537623456042168E-3</v>
      </c>
      <c r="BW204" s="37">
        <f t="shared" si="227"/>
        <v>1.01893479384918E-3</v>
      </c>
      <c r="BX204" s="37">
        <f t="shared" si="256"/>
        <v>3.2461757025381739E-3</v>
      </c>
      <c r="BY204" s="37">
        <f t="shared" si="256"/>
        <v>1.0786711761247621E-3</v>
      </c>
      <c r="BZ204" s="37">
        <f t="shared" si="256"/>
        <v>1.0786711761247621E-3</v>
      </c>
      <c r="CA204" s="37"/>
      <c r="CB204" s="38">
        <f t="shared" si="256"/>
        <v>1.01893479384918E-3</v>
      </c>
      <c r="CC204" s="43"/>
      <c r="CE204" s="4" t="str">
        <f t="shared" si="257"/>
        <v>MTDN</v>
      </c>
      <c r="CH204" s="4" t="str">
        <f t="shared" si="228"/>
        <v/>
      </c>
      <c r="CI204" s="4" t="str">
        <f t="shared" si="228"/>
        <v/>
      </c>
      <c r="CJ204" s="4" t="str">
        <f t="shared" si="228"/>
        <v/>
      </c>
    </row>
    <row r="205" spans="4:88" ht="15.75" customHeight="1" x14ac:dyDescent="0.25">
      <c r="D205" s="4" t="s">
        <v>213</v>
      </c>
      <c r="E205" s="4">
        <f>INDEX([1]IND_Attributes!$H:$H,MATCH(SER_SavePot!$D205,[1]IND_Attributes!$A:$A,0))</f>
        <v>0.51829269988160398</v>
      </c>
      <c r="F205" s="56" t="str">
        <f>INDEX([1]IND_Attributes!I:I,MATCH(SER_SavePot!$D205,[1]IND_Attributes!$A:$A,0))</f>
        <v>INDRETRHN_OLDC_DMD</v>
      </c>
      <c r="G205" s="56" t="str">
        <f t="shared" si="280"/>
        <v>INDRETRHN_OLDC_DMD</v>
      </c>
      <c r="H205" s="56" t="s">
        <v>9</v>
      </c>
      <c r="I205" s="56" t="s">
        <v>10</v>
      </c>
      <c r="J205" s="56">
        <v>2015</v>
      </c>
      <c r="K205" s="73">
        <f t="shared" si="281"/>
        <v>1.0386055406982574E-3</v>
      </c>
      <c r="L205" s="73">
        <f t="shared" si="282"/>
        <v>1.0386055406982574E-3</v>
      </c>
      <c r="N205" s="56" t="str">
        <f t="shared" si="283"/>
        <v>RHNB-67</v>
      </c>
      <c r="O205" s="56" t="str">
        <f t="shared" si="284"/>
        <v>RET</v>
      </c>
      <c r="P205" s="4">
        <f t="shared" si="277"/>
        <v>1198</v>
      </c>
      <c r="Q205" s="4">
        <f t="shared" si="278"/>
        <v>10</v>
      </c>
      <c r="R205" s="4">
        <f t="shared" si="285"/>
        <v>1208</v>
      </c>
      <c r="S205" s="4">
        <f t="shared" si="286"/>
        <v>3</v>
      </c>
      <c r="T205" s="4">
        <f t="shared" si="279"/>
        <v>2.2265529817321605E-3</v>
      </c>
      <c r="AG205" s="29">
        <f t="shared" si="294"/>
        <v>2.8</v>
      </c>
      <c r="AH205" s="30" t="str">
        <f t="shared" si="237"/>
        <v>LA-28</v>
      </c>
      <c r="AI205" s="64" t="s">
        <v>949</v>
      </c>
      <c r="AJ205" s="31">
        <f>TREND(CHOOSE({1;2},AJ$13,AJ$21),CHOOSE({1;2},$AV$10,$AV$18),$AG205)</f>
        <v>0.17643888548724551</v>
      </c>
      <c r="AK205" s="32">
        <f>TREND(CHOOSE({1;2},AK$13,AK$21),CHOOSE({1;2},$AV$10,$AV$18),$AG205)</f>
        <v>0.14485178635300161</v>
      </c>
      <c r="AL205" s="32">
        <f>TREND(CHOOSE({1;2},AL$13,AL$21),CHOOSE({1;2},$AV$10,$AV$18),$AG205)</f>
        <v>0.16362502687305513</v>
      </c>
      <c r="AM205" s="32">
        <f>TREND(CHOOSE({1;2},AM$13,AM$21),CHOOSE({1;2},$AV$10,$AV$18),$AG205)</f>
        <v>0.18445064214346818</v>
      </c>
      <c r="AN205" s="32">
        <f>TREND(CHOOSE({1;2},AN$13,AN$21),CHOOSE({1;2},$AV$10,$AV$18),$AG205)</f>
        <v>0.14762644133792674</v>
      </c>
      <c r="AO205" s="32">
        <f>TREND(CHOOSE({1;2},AO$13,AO$21),CHOOSE({1;2},$AV$10,$AV$18),$AG205)</f>
        <v>0.13097639189096716</v>
      </c>
      <c r="AP205" s="32">
        <f>TREND(CHOOSE({1;2},AP$13,AP$21),CHOOSE({1;2},$AV$10,$AV$18),$AG205)</f>
        <v>0.15549024473568757</v>
      </c>
      <c r="AQ205" s="32">
        <f>TREND(CHOOSE({1;2},AQ$13,AQ$21),CHOOSE({1;2},$AV$10,$AV$18),$AG205)</f>
        <v>0.17523528494122959</v>
      </c>
      <c r="AR205" s="32">
        <f>TREND(CHOOSE({1;2},AR$13,AR$21),CHOOSE({1;2},$AV$10,$AV$18),$AG205)</f>
        <v>8.7993997724363948E-2</v>
      </c>
      <c r="AS205" s="32">
        <f t="shared" si="289"/>
        <v>8.7993997724363948E-2</v>
      </c>
      <c r="AT205" s="32">
        <f t="shared" si="289"/>
        <v>8.7993997724363948E-2</v>
      </c>
      <c r="AU205" s="33">
        <f t="shared" si="290"/>
        <v>0.17643888548724551</v>
      </c>
      <c r="AX205" s="29">
        <f t="shared" si="295"/>
        <v>2.8</v>
      </c>
      <c r="AY205" s="30" t="str">
        <f t="shared" si="225"/>
        <v>LA-28</v>
      </c>
      <c r="AZ205" s="64" t="s">
        <v>949</v>
      </c>
      <c r="BA205" s="36">
        <f t="shared" si="291"/>
        <v>3.7043945083369834E-3</v>
      </c>
      <c r="BB205" s="37">
        <f t="shared" si="288"/>
        <v>3.103180314319387E-3</v>
      </c>
      <c r="BC205" s="37">
        <f t="shared" si="288"/>
        <v>3.4605014668694922E-3</v>
      </c>
      <c r="BD205" s="37">
        <f t="shared" si="288"/>
        <v>3.8568865684740772E-3</v>
      </c>
      <c r="BE205" s="37">
        <f t="shared" si="288"/>
        <v>3.1559918103465923E-3</v>
      </c>
      <c r="BF205" s="37">
        <f t="shared" si="288"/>
        <v>2.8390824918914648E-3</v>
      </c>
      <c r="BG205" s="37">
        <f t="shared" si="288"/>
        <v>3.305667796786621E-3</v>
      </c>
      <c r="BH205" s="37">
        <f t="shared" si="288"/>
        <v>3.6814857338047791E-3</v>
      </c>
      <c r="BI205" s="37">
        <f t="shared" si="288"/>
        <v>2.0209755376569827E-3</v>
      </c>
      <c r="BJ205" s="37">
        <f t="shared" si="292"/>
        <v>2.0209755376569827E-3</v>
      </c>
      <c r="BK205" s="37">
        <f t="shared" si="292"/>
        <v>2.0209755376569827E-3</v>
      </c>
      <c r="BL205" s="38">
        <f t="shared" si="293"/>
        <v>3.7043945083369834E-3</v>
      </c>
      <c r="BN205" s="41">
        <v>0.99999999999999989</v>
      </c>
      <c r="BO205" s="8" t="str">
        <f t="shared" si="226"/>
        <v>MTDE-10</v>
      </c>
      <c r="BP205" s="42" t="s">
        <v>1014</v>
      </c>
      <c r="BQ205" s="36">
        <f t="shared" si="258"/>
        <v>1.01893479384918E-3</v>
      </c>
      <c r="BR205" s="37">
        <f t="shared" si="256"/>
        <v>3.4282508546535327E-3</v>
      </c>
      <c r="BS205" s="37">
        <f t="shared" si="256"/>
        <v>2.5627892275897589E-3</v>
      </c>
      <c r="BT205" s="37">
        <f t="shared" si="256"/>
        <v>2.9603144809658838E-3</v>
      </c>
      <c r="BU205" s="37">
        <f t="shared" si="256"/>
        <v>3.497292625438804E-3</v>
      </c>
      <c r="BV205" s="37">
        <f t="shared" si="256"/>
        <v>3.6537623456042168E-3</v>
      </c>
      <c r="BW205" s="37">
        <f t="shared" si="227"/>
        <v>1.01893479384918E-3</v>
      </c>
      <c r="BX205" s="37">
        <f t="shared" si="256"/>
        <v>3.2461757025381739E-3</v>
      </c>
      <c r="BY205" s="37">
        <f t="shared" si="256"/>
        <v>1.0786711761247621E-3</v>
      </c>
      <c r="BZ205" s="37">
        <f t="shared" si="256"/>
        <v>1.0786711761247621E-3</v>
      </c>
      <c r="CA205" s="37"/>
      <c r="CB205" s="38">
        <f t="shared" si="256"/>
        <v>1.01893479384918E-3</v>
      </c>
      <c r="CC205" s="43"/>
      <c r="CE205" s="4" t="str">
        <f t="shared" si="257"/>
        <v>MTDE</v>
      </c>
      <c r="CH205" s="4" t="str">
        <f t="shared" si="228"/>
        <v/>
      </c>
      <c r="CI205" s="4" t="str">
        <f t="shared" si="228"/>
        <v/>
      </c>
      <c r="CJ205" s="4" t="str">
        <f t="shared" si="228"/>
        <v/>
      </c>
    </row>
    <row r="206" spans="4:88" ht="15.75" customHeight="1" x14ac:dyDescent="0.25">
      <c r="D206" s="4" t="s">
        <v>214</v>
      </c>
      <c r="E206" s="4">
        <f>INDEX([1]IND_Attributes!$H:$H,MATCH(SER_SavePot!$D206,[1]IND_Attributes!$A:$A,0))</f>
        <v>0.37272018102138099</v>
      </c>
      <c r="F206" s="56" t="str">
        <f>INDEX([1]IND_Attributes!I:I,MATCH(SER_SavePot!$D206,[1]IND_Attributes!$A:$A,0))</f>
        <v>INDRETRHN_OLDD_DMD</v>
      </c>
      <c r="G206" s="56" t="str">
        <f t="shared" si="280"/>
        <v>INDRETRHN_OLDD_DMD</v>
      </c>
      <c r="H206" s="56" t="s">
        <v>9</v>
      </c>
      <c r="I206" s="56" t="s">
        <v>10</v>
      </c>
      <c r="J206" s="56">
        <v>2015</v>
      </c>
      <c r="K206" s="73">
        <f t="shared" si="281"/>
        <v>7.4689310736441585E-4</v>
      </c>
      <c r="L206" s="73">
        <f t="shared" si="282"/>
        <v>7.4689310736441585E-4</v>
      </c>
      <c r="N206" s="56" t="str">
        <f t="shared" si="283"/>
        <v>RHNB-67</v>
      </c>
      <c r="O206" s="56" t="str">
        <f t="shared" si="284"/>
        <v>RET</v>
      </c>
      <c r="P206" s="4">
        <f t="shared" si="277"/>
        <v>1198</v>
      </c>
      <c r="Q206" s="4">
        <f t="shared" si="278"/>
        <v>10</v>
      </c>
      <c r="R206" s="4">
        <f t="shared" si="285"/>
        <v>1208</v>
      </c>
      <c r="S206" s="4">
        <f t="shared" si="286"/>
        <v>3</v>
      </c>
      <c r="T206" s="4">
        <f t="shared" si="279"/>
        <v>2.2265529817321605E-3</v>
      </c>
      <c r="AG206" s="29">
        <f t="shared" si="294"/>
        <v>2.8</v>
      </c>
      <c r="AH206" s="30" t="str">
        <f t="shared" si="237"/>
        <v>EM-28</v>
      </c>
      <c r="AI206" s="64" t="s">
        <v>951</v>
      </c>
      <c r="AJ206" s="31">
        <f>TREND(CHOOSE({1;2},AJ$14,AJ$22),CHOOSE({1;2},$AV$10,$AV$18),$AG206)</f>
        <v>0.20530472600157895</v>
      </c>
      <c r="AK206" s="32">
        <f>TREND(CHOOSE({1;2},AK$14,AK$22),CHOOSE({1;2},$AV$10,$AV$18),$AG206)</f>
        <v>0.14945518889417686</v>
      </c>
      <c r="AL206" s="32">
        <f>TREND(CHOOSE({1;2},AL$14,AL$22),CHOOSE({1;2},$AV$10,$AV$18),$AG206)</f>
        <v>0.14502588905040933</v>
      </c>
      <c r="AM206" s="32">
        <f>TREND(CHOOSE({1;2},AM$14,AM$22),CHOOSE({1;2},$AV$10,$AV$18),$AG206)</f>
        <v>8.7724119942582959E-2</v>
      </c>
      <c r="AN206" s="32">
        <f>TREND(CHOOSE({1;2},AN$14,AN$22),CHOOSE({1;2},$AV$10,$AV$18),$AG206)</f>
        <v>0.11338929687311211</v>
      </c>
      <c r="AO206" s="32">
        <f>TREND(CHOOSE({1;2},AO$14,AO$22),CHOOSE({1;2},$AV$10,$AV$18),$AG206)</f>
        <v>0.13226313895113656</v>
      </c>
      <c r="AP206" s="32">
        <f>TREND(CHOOSE({1;2},AP$14,AP$22),CHOOSE({1;2},$AV$10,$AV$18),$AG206)</f>
        <v>0.2024153448381186</v>
      </c>
      <c r="AQ206" s="32">
        <f>TREND(CHOOSE({1;2},AQ$14,AQ$22),CHOOSE({1;2},$AV$10,$AV$18),$AG206)</f>
        <v>0.15968801131068594</v>
      </c>
      <c r="AR206" s="32">
        <f>TREND(CHOOSE({1;2},AR$14,AR$22),CHOOSE({1;2},$AV$10,$AV$18),$AG206)</f>
        <v>0.16983706395675294</v>
      </c>
      <c r="AS206" s="32">
        <f t="shared" si="289"/>
        <v>0.16983706395675294</v>
      </c>
      <c r="AT206" s="32">
        <f t="shared" si="289"/>
        <v>0.16983706395675294</v>
      </c>
      <c r="AU206" s="33">
        <f t="shared" si="290"/>
        <v>0.20530472600157895</v>
      </c>
      <c r="AX206" s="29">
        <f t="shared" si="295"/>
        <v>2.8</v>
      </c>
      <c r="AY206" s="30" t="str">
        <f t="shared" si="225"/>
        <v>EM-28</v>
      </c>
      <c r="AZ206" s="64" t="s">
        <v>951</v>
      </c>
      <c r="BA206" s="36">
        <f t="shared" si="291"/>
        <v>4.5525792322951841E-3</v>
      </c>
      <c r="BB206" s="37">
        <f t="shared" si="288"/>
        <v>3.2152446813728253E-3</v>
      </c>
      <c r="BC206" s="37">
        <f t="shared" si="288"/>
        <v>3.5553139907026077E-3</v>
      </c>
      <c r="BD206" s="37">
        <f t="shared" si="288"/>
        <v>2.489064781653047E-3</v>
      </c>
      <c r="BE206" s="37">
        <f t="shared" si="288"/>
        <v>2.3954935809882005E-3</v>
      </c>
      <c r="BF206" s="37">
        <f t="shared" si="288"/>
        <v>3.1747114101993712E-3</v>
      </c>
      <c r="BG206" s="37">
        <f t="shared" si="288"/>
        <v>3.248031858300332E-3</v>
      </c>
      <c r="BH206" s="37">
        <f t="shared" si="288"/>
        <v>2.5614934727354877E-3</v>
      </c>
      <c r="BI206" s="37">
        <f t="shared" si="288"/>
        <v>2.7643987531289771E-3</v>
      </c>
      <c r="BJ206" s="37">
        <f t="shared" si="292"/>
        <v>2.7643987531289771E-3</v>
      </c>
      <c r="BK206" s="37">
        <f t="shared" si="292"/>
        <v>2.7643987531289771E-3</v>
      </c>
      <c r="BL206" s="38">
        <f t="shared" si="293"/>
        <v>4.5525792322951841E-3</v>
      </c>
      <c r="BN206" s="41">
        <v>0.99999999999999989</v>
      </c>
      <c r="BO206" s="8" t="str">
        <f t="shared" si="226"/>
        <v>HTBN-10</v>
      </c>
      <c r="BP206" s="42" t="s">
        <v>1017</v>
      </c>
      <c r="BQ206" s="36">
        <f t="shared" si="258"/>
        <v>7.6366523681552136E-4</v>
      </c>
      <c r="BR206" s="37">
        <f t="shared" si="256"/>
        <v>5.9345030025600119E-4</v>
      </c>
      <c r="BS206" s="37">
        <f t="shared" si="256"/>
        <v>4.4786961005289973E-4</v>
      </c>
      <c r="BT206" s="37">
        <f t="shared" si="256"/>
        <v>3.8378880247253388E-5</v>
      </c>
      <c r="BU206" s="37">
        <f t="shared" si="256"/>
        <v>1.4666603197622456E-4</v>
      </c>
      <c r="BV206" s="37">
        <f t="shared" si="256"/>
        <v>7.352569878439812E-4</v>
      </c>
      <c r="BW206" s="37">
        <f t="shared" si="227"/>
        <v>7.6366523681552136E-4</v>
      </c>
      <c r="BX206" s="37">
        <f t="shared" si="256"/>
        <v>8.6168204405809214E-4</v>
      </c>
      <c r="BY206" s="37">
        <f t="shared" si="256"/>
        <v>8.6168204405809128E-4</v>
      </c>
      <c r="BZ206" s="37">
        <f t="shared" si="256"/>
        <v>8.6168204405809128E-4</v>
      </c>
      <c r="CA206" s="37"/>
      <c r="CB206" s="38">
        <f t="shared" si="256"/>
        <v>7.6366523681552136E-4</v>
      </c>
      <c r="CC206" s="43"/>
      <c r="CE206" s="4" t="str">
        <f t="shared" si="257"/>
        <v>HTBN</v>
      </c>
      <c r="CH206" s="4" t="str">
        <f t="shared" si="228"/>
        <v/>
      </c>
      <c r="CI206" s="4" t="str">
        <f t="shared" si="228"/>
        <v/>
      </c>
      <c r="CJ206" s="4" t="str">
        <f t="shared" si="228"/>
        <v/>
      </c>
    </row>
    <row r="207" spans="4:88" ht="15.75" customHeight="1" x14ac:dyDescent="0.25">
      <c r="D207" s="4" t="s">
        <v>215</v>
      </c>
      <c r="E207" s="4">
        <f>INDEX([1]IND_Attributes!$H:$H,MATCH(SER_SavePot!$D207,[1]IND_Attributes!$A:$A,0))</f>
        <v>0.108987119097014</v>
      </c>
      <c r="F207" s="56" t="str">
        <f>INDEX([1]IND_Attributes!I:I,MATCH(SER_SavePot!$D207,[1]IND_Attributes!$A:$A,0))</f>
        <v>INDRETRHN_OLDI_DMD</v>
      </c>
      <c r="G207" s="56" t="str">
        <f t="shared" si="280"/>
        <v>INDRETRHN_OLDI_DMD</v>
      </c>
      <c r="H207" s="56" t="s">
        <v>9</v>
      </c>
      <c r="I207" s="56" t="s">
        <v>10</v>
      </c>
      <c r="J207" s="56">
        <v>2015</v>
      </c>
      <c r="K207" s="73">
        <f t="shared" si="281"/>
        <v>2.1839903549626915E-4</v>
      </c>
      <c r="L207" s="73">
        <f t="shared" si="282"/>
        <v>2.1839903549626915E-4</v>
      </c>
      <c r="N207" s="56" t="str">
        <f t="shared" si="283"/>
        <v>RHNB-67</v>
      </c>
      <c r="O207" s="56" t="str">
        <f t="shared" si="284"/>
        <v>RET</v>
      </c>
      <c r="P207" s="4">
        <f t="shared" si="277"/>
        <v>1198</v>
      </c>
      <c r="Q207" s="4">
        <f t="shared" si="278"/>
        <v>10</v>
      </c>
      <c r="R207" s="4">
        <f t="shared" si="285"/>
        <v>1208</v>
      </c>
      <c r="S207" s="4">
        <f t="shared" si="286"/>
        <v>3</v>
      </c>
      <c r="T207" s="4">
        <f t="shared" si="279"/>
        <v>2.2265529817321605E-3</v>
      </c>
      <c r="AG207" s="44">
        <f t="shared" si="294"/>
        <v>2.8</v>
      </c>
      <c r="AH207" s="46" t="str">
        <f t="shared" si="237"/>
        <v>TR-28</v>
      </c>
      <c r="AI207" s="67" t="s">
        <v>955</v>
      </c>
      <c r="AJ207" s="47">
        <f>TREND(CHOOSE({1;2},AJ$15,AJ$23),CHOOSE({1;2},$AV$10,$AV$18),$AG207)</f>
        <v>6.9192322718518356E-2</v>
      </c>
      <c r="AK207" s="49">
        <f>TREND(CHOOSE({1;2},AK$15,AK$23),CHOOSE({1;2},$AV$10,$AV$18),$AG207)</f>
        <v>1.0914178383996553E-2</v>
      </c>
      <c r="AL207" s="49">
        <f>TREND(CHOOSE({1;2},AL$15,AL$23),CHOOSE({1;2},$AV$10,$AV$18),$AG207)</f>
        <v>2.4205262077050066E-2</v>
      </c>
      <c r="AM207" s="49">
        <f>TREND(CHOOSE({1;2},AM$15,AM$23),CHOOSE({1;2},$AV$10,$AV$18),$AG207)</f>
        <v>7.5531302875213001E-3</v>
      </c>
      <c r="AN207" s="49">
        <f>TREND(CHOOSE({1;2},AN$15,AN$23),CHOOSE({1;2},$AV$10,$AV$18),$AG207)</f>
        <v>1.5084921320603593E-2</v>
      </c>
      <c r="AO207" s="49">
        <f>TREND(CHOOSE({1;2},AO$15,AO$23),CHOOSE({1;2},$AV$10,$AV$18),$AG207)</f>
        <v>1.082054838088866E-2</v>
      </c>
      <c r="AP207" s="49">
        <f>TREND(CHOOSE({1;2},AP$15,AP$23),CHOOSE({1;2},$AV$10,$AV$18),$AG207)</f>
        <v>0</v>
      </c>
      <c r="AQ207" s="49">
        <f>TREND(CHOOSE({1;2},AQ$15,AQ$23),CHOOSE({1;2},$AV$10,$AV$18),$AG207)</f>
        <v>2.2825989250535181E-2</v>
      </c>
      <c r="AR207" s="49">
        <f>TREND(CHOOSE({1;2},AR$15,AR$23),CHOOSE({1;2},$AV$10,$AV$18),$AG207)</f>
        <v>2.28146898973451E-2</v>
      </c>
      <c r="AS207" s="49">
        <f t="shared" si="289"/>
        <v>2.28146898973451E-2</v>
      </c>
      <c r="AT207" s="49">
        <f t="shared" si="289"/>
        <v>2.28146898973451E-2</v>
      </c>
      <c r="AU207" s="50">
        <f t="shared" si="290"/>
        <v>6.9192322718518356E-2</v>
      </c>
      <c r="AX207" s="44">
        <f t="shared" si="295"/>
        <v>2.8</v>
      </c>
      <c r="AY207" s="46" t="str">
        <f t="shared" si="225"/>
        <v>TR-28</v>
      </c>
      <c r="AZ207" s="67" t="s">
        <v>955</v>
      </c>
      <c r="BA207" s="51">
        <f>IF($BB$32=1,BA201,AJ207-AJ201)</f>
        <v>8.6554070567806951E-4</v>
      </c>
      <c r="BB207" s="53">
        <f t="shared" ref="BB207:BL207" si="296">IF($BB$32=1,BB201,AK207-AK201)</f>
        <v>1.2716599816222675E-4</v>
      </c>
      <c r="BC207" s="53">
        <f t="shared" si="296"/>
        <v>2.9073938647864589E-4</v>
      </c>
      <c r="BD207" s="53">
        <f t="shared" si="296"/>
        <v>8.5104567741429299E-5</v>
      </c>
      <c r="BE207" s="53">
        <f t="shared" si="296"/>
        <v>1.6908396020493509E-4</v>
      </c>
      <c r="BF207" s="53">
        <f t="shared" si="296"/>
        <v>1.2048628880574272E-4</v>
      </c>
      <c r="BG207" s="53">
        <f t="shared" si="296"/>
        <v>0</v>
      </c>
      <c r="BH207" s="53">
        <f t="shared" si="296"/>
        <v>2.5938624148335102E-4</v>
      </c>
      <c r="BI207" s="53">
        <f t="shared" si="296"/>
        <v>2.5797382233459093E-4</v>
      </c>
      <c r="BJ207" s="53">
        <f t="shared" si="296"/>
        <v>2.5797382233459093E-4</v>
      </c>
      <c r="BK207" s="53">
        <f t="shared" si="296"/>
        <v>2.5797382233459093E-4</v>
      </c>
      <c r="BL207" s="55">
        <f t="shared" si="296"/>
        <v>8.6554070567806951E-4</v>
      </c>
      <c r="BN207" s="41">
        <v>0.99999999999999989</v>
      </c>
      <c r="BO207" s="8" t="str">
        <f t="shared" si="226"/>
        <v>HTBE-10</v>
      </c>
      <c r="BP207" s="42" t="s">
        <v>1019</v>
      </c>
      <c r="BQ207" s="36">
        <f t="shared" si="258"/>
        <v>7.6366523681552136E-4</v>
      </c>
      <c r="BR207" s="37">
        <f t="shared" si="256"/>
        <v>5.9345030025600119E-4</v>
      </c>
      <c r="BS207" s="37">
        <f t="shared" si="256"/>
        <v>4.4786961005289973E-4</v>
      </c>
      <c r="BT207" s="37">
        <f t="shared" si="256"/>
        <v>3.8378880247253388E-5</v>
      </c>
      <c r="BU207" s="37">
        <f t="shared" si="256"/>
        <v>1.4666603197622456E-4</v>
      </c>
      <c r="BV207" s="37">
        <f t="shared" si="256"/>
        <v>7.352569878439812E-4</v>
      </c>
      <c r="BW207" s="37">
        <f t="shared" si="227"/>
        <v>7.6366523681552136E-4</v>
      </c>
      <c r="BX207" s="37">
        <f t="shared" si="256"/>
        <v>8.6168204405809214E-4</v>
      </c>
      <c r="BY207" s="37">
        <f t="shared" si="256"/>
        <v>8.6168204405809128E-4</v>
      </c>
      <c r="BZ207" s="37">
        <f t="shared" si="256"/>
        <v>8.6168204405809128E-4</v>
      </c>
      <c r="CA207" s="37"/>
      <c r="CB207" s="38">
        <f t="shared" si="256"/>
        <v>7.6366523681552136E-4</v>
      </c>
      <c r="CC207" s="43"/>
      <c r="CE207" s="4" t="str">
        <f t="shared" si="257"/>
        <v>HTBE</v>
      </c>
      <c r="CH207" s="4" t="str">
        <f t="shared" si="228"/>
        <v/>
      </c>
      <c r="CI207" s="4" t="str">
        <f t="shared" si="228"/>
        <v/>
      </c>
      <c r="CJ207" s="4" t="str">
        <f t="shared" si="228"/>
        <v/>
      </c>
    </row>
    <row r="208" spans="4:88" ht="15.75" customHeight="1" x14ac:dyDescent="0.25">
      <c r="D208" s="4" t="s">
        <v>216</v>
      </c>
      <c r="E208" s="4">
        <f>INDEX([1]IND_Attributes!$H:$H,MATCH(SER_SavePot!$D208,[1]IND_Attributes!$A:$A,0))</f>
        <v>0.51829269988160398</v>
      </c>
      <c r="F208" s="56" t="str">
        <f>INDEX([1]IND_Attributes!I:I,MATCH(SER_SavePot!$D208,[1]IND_Attributes!$A:$A,0))</f>
        <v>INDRETRHN_OLDC_DMD</v>
      </c>
      <c r="G208" s="56" t="str">
        <f t="shared" si="280"/>
        <v>INDRETRHN_OLDC_DMD</v>
      </c>
      <c r="H208" s="56" t="s">
        <v>9</v>
      </c>
      <c r="I208" s="56" t="s">
        <v>10</v>
      </c>
      <c r="J208" s="56">
        <v>2015</v>
      </c>
      <c r="K208" s="73">
        <f t="shared" si="281"/>
        <v>1.0386055406982446E-3</v>
      </c>
      <c r="L208" s="73">
        <f t="shared" si="282"/>
        <v>1.0386055406982446E-3</v>
      </c>
      <c r="N208" s="56" t="str">
        <f t="shared" si="283"/>
        <v>RHNB-68</v>
      </c>
      <c r="O208" s="56" t="str">
        <f t="shared" si="284"/>
        <v>RET</v>
      </c>
      <c r="P208" s="4">
        <f t="shared" si="277"/>
        <v>1216</v>
      </c>
      <c r="Q208" s="4">
        <f t="shared" si="278"/>
        <v>10</v>
      </c>
      <c r="R208" s="4">
        <f t="shared" si="285"/>
        <v>1226</v>
      </c>
      <c r="S208" s="4">
        <f t="shared" si="286"/>
        <v>3</v>
      </c>
      <c r="T208" s="4">
        <f t="shared" si="279"/>
        <v>2.2265529817321328E-3</v>
      </c>
      <c r="AG208" s="11">
        <f>ROUND(AG202+0.1,2)</f>
        <v>2.9</v>
      </c>
      <c r="AH208" s="13" t="str">
        <f t="shared" si="237"/>
        <v>MT-29</v>
      </c>
      <c r="AI208" s="74" t="s">
        <v>942</v>
      </c>
      <c r="AJ208" s="14">
        <f>TREND(CHOOSE({1;2},AJ$10,AJ$18),CHOOSE({1;2},$AV$10,$AV$18),$AG208)</f>
        <v>2.7662754864098554E-2</v>
      </c>
      <c r="AK208" s="15">
        <f>TREND(CHOOSE({1;2},AK$10,AK$18),CHOOSE({1;2},$AV$10,$AV$18),$AG208)</f>
        <v>9.1219338237840675E-2</v>
      </c>
      <c r="AL208" s="15">
        <f>TREND(CHOOSE({1;2},AL$10,AL$18),CHOOSE({1;2},$AV$10,$AV$18),$AG208)</f>
        <v>6.8769845810077807E-2</v>
      </c>
      <c r="AM208" s="15">
        <f>TREND(CHOOSE({1;2},AM$10,AM$18),CHOOSE({1;2},$AV$10,$AV$18),$AG208)</f>
        <v>7.8059853904057536E-2</v>
      </c>
      <c r="AN208" s="15">
        <f>TREND(CHOOSE({1;2},AN$10,AN$18),CHOOSE({1;2},$AV$10,$AV$18),$AG208)</f>
        <v>9.2091947280944067E-2</v>
      </c>
      <c r="AO208" s="15">
        <f>TREND(CHOOSE({1;2},AO$10,AO$18),CHOOSE({1;2},$AV$10,$AV$18),$AG208)</f>
        <v>9.6044807811845156E-2</v>
      </c>
      <c r="AP208" s="15">
        <f>TREND(CHOOSE({1;2},AP$10,AP$18),CHOOSE({1;2},$AV$10,$AV$18),$AG208)</f>
        <v>9.9125638502861296E-2</v>
      </c>
      <c r="AQ208" s="15">
        <f>TREND(CHOOSE({1;2},AQ$10,AQ$18),CHOOSE({1;2},$AV$10,$AV$18),$AG208)</f>
        <v>8.5791786424223179E-2</v>
      </c>
      <c r="AR208" s="15">
        <f>TREND(CHOOSE({1;2},AR$10,AR$18),CHOOSE({1;2},$AV$10,$AV$18),$AG208)</f>
        <v>2.8469979250138736E-2</v>
      </c>
      <c r="AS208" s="15">
        <f>AR208</f>
        <v>2.8469979250138736E-2</v>
      </c>
      <c r="AT208" s="15">
        <f>AS208</f>
        <v>2.8469979250138736E-2</v>
      </c>
      <c r="AU208" s="17">
        <f>AJ208</f>
        <v>2.7662754864098554E-2</v>
      </c>
      <c r="AX208" s="11">
        <f>ROUND(AX202+0.1,2)</f>
        <v>2.9</v>
      </c>
      <c r="AY208" s="13" t="str">
        <f t="shared" si="225"/>
        <v>MT-29</v>
      </c>
      <c r="AZ208" s="74" t="s">
        <v>942</v>
      </c>
      <c r="BA208" s="18">
        <f>AJ208-AJ202</f>
        <v>8.0933988745721455E-4</v>
      </c>
      <c r="BB208" s="19">
        <f t="shared" ref="BB208:BI212" si="297">AK208-AK202</f>
        <v>2.5171467938633341E-3</v>
      </c>
      <c r="BC208" s="19">
        <f t="shared" si="297"/>
        <v>1.9460068064758584E-3</v>
      </c>
      <c r="BD208" s="19">
        <f t="shared" si="297"/>
        <v>2.0948404760822159E-3</v>
      </c>
      <c r="BE208" s="19">
        <f t="shared" si="297"/>
        <v>2.460677196907568E-3</v>
      </c>
      <c r="BF208" s="19">
        <f t="shared" si="297"/>
        <v>2.5521734333067703E-3</v>
      </c>
      <c r="BG208" s="19">
        <f t="shared" si="297"/>
        <v>2.6296305485188076E-3</v>
      </c>
      <c r="BH208" s="19">
        <f t="shared" si="297"/>
        <v>2.3186969303844174E-3</v>
      </c>
      <c r="BI208" s="19">
        <f t="shared" si="297"/>
        <v>7.6628396973816432E-4</v>
      </c>
      <c r="BJ208" s="19">
        <f>BI208</f>
        <v>7.6628396973816432E-4</v>
      </c>
      <c r="BK208" s="19">
        <f>BJ208</f>
        <v>7.6628396973816432E-4</v>
      </c>
      <c r="BL208" s="20">
        <f>BA208</f>
        <v>8.0933988745721455E-4</v>
      </c>
      <c r="BN208" s="41">
        <v>0.99999999999999989</v>
      </c>
      <c r="BO208" s="8" t="str">
        <f t="shared" si="226"/>
        <v>HTDN-10</v>
      </c>
      <c r="BP208" s="42" t="s">
        <v>1021</v>
      </c>
      <c r="BQ208" s="36">
        <f t="shared" si="258"/>
        <v>7.6366523681552136E-4</v>
      </c>
      <c r="BR208" s="37">
        <f t="shared" si="256"/>
        <v>5.9345030025600119E-4</v>
      </c>
      <c r="BS208" s="37">
        <f t="shared" si="256"/>
        <v>4.4786961005289973E-4</v>
      </c>
      <c r="BT208" s="37">
        <f t="shared" si="256"/>
        <v>3.8378880247253388E-5</v>
      </c>
      <c r="BU208" s="37">
        <f t="shared" si="256"/>
        <v>1.4666603197622456E-4</v>
      </c>
      <c r="BV208" s="37">
        <f t="shared" si="256"/>
        <v>7.352569878439812E-4</v>
      </c>
      <c r="BW208" s="37">
        <f t="shared" si="227"/>
        <v>7.6366523681552136E-4</v>
      </c>
      <c r="BX208" s="37">
        <f t="shared" si="256"/>
        <v>8.6168204405809214E-4</v>
      </c>
      <c r="BY208" s="37">
        <f t="shared" si="256"/>
        <v>8.6168204405809128E-4</v>
      </c>
      <c r="BZ208" s="37">
        <f t="shared" si="256"/>
        <v>8.6168204405809128E-4</v>
      </c>
      <c r="CA208" s="37"/>
      <c r="CB208" s="38">
        <f t="shared" si="256"/>
        <v>7.6366523681552136E-4</v>
      </c>
      <c r="CC208" s="43"/>
      <c r="CE208" s="4" t="str">
        <f t="shared" si="257"/>
        <v>HTDN</v>
      </c>
      <c r="CH208" s="4" t="str">
        <f t="shared" si="228"/>
        <v/>
      </c>
      <c r="CI208" s="4" t="str">
        <f t="shared" si="228"/>
        <v/>
      </c>
      <c r="CJ208" s="4" t="str">
        <f t="shared" si="228"/>
        <v/>
      </c>
    </row>
    <row r="209" spans="4:88" ht="15.75" customHeight="1" x14ac:dyDescent="0.25">
      <c r="D209" s="4" t="s">
        <v>217</v>
      </c>
      <c r="E209" s="4">
        <f>INDEX([1]IND_Attributes!$H:$H,MATCH(SER_SavePot!$D209,[1]IND_Attributes!$A:$A,0))</f>
        <v>0.37272018102138099</v>
      </c>
      <c r="F209" s="56" t="str">
        <f>INDEX([1]IND_Attributes!I:I,MATCH(SER_SavePot!$D209,[1]IND_Attributes!$A:$A,0))</f>
        <v>INDRETRHN_OLDD_DMD</v>
      </c>
      <c r="G209" s="56" t="str">
        <f t="shared" si="280"/>
        <v>INDRETRHN_OLDD_DMD</v>
      </c>
      <c r="H209" s="56" t="s">
        <v>9</v>
      </c>
      <c r="I209" s="56" t="s">
        <v>10</v>
      </c>
      <c r="J209" s="56">
        <v>2015</v>
      </c>
      <c r="K209" s="73">
        <f t="shared" si="281"/>
        <v>7.4689310736440664E-4</v>
      </c>
      <c r="L209" s="73">
        <f t="shared" si="282"/>
        <v>7.4689310736440664E-4</v>
      </c>
      <c r="N209" s="56" t="str">
        <f t="shared" si="283"/>
        <v>RHNB-68</v>
      </c>
      <c r="O209" s="56" t="str">
        <f t="shared" si="284"/>
        <v>RET</v>
      </c>
      <c r="P209" s="4">
        <f t="shared" si="277"/>
        <v>1216</v>
      </c>
      <c r="Q209" s="4">
        <f t="shared" si="278"/>
        <v>10</v>
      </c>
      <c r="R209" s="4">
        <f t="shared" si="285"/>
        <v>1226</v>
      </c>
      <c r="S209" s="4">
        <f t="shared" si="286"/>
        <v>3</v>
      </c>
      <c r="T209" s="4">
        <f t="shared" si="279"/>
        <v>2.2265529817321328E-3</v>
      </c>
      <c r="AG209" s="29">
        <f>AG208</f>
        <v>2.9</v>
      </c>
      <c r="AH209" s="30" t="str">
        <f t="shared" si="237"/>
        <v>HT-29</v>
      </c>
      <c r="AI209" s="64" t="s">
        <v>945</v>
      </c>
      <c r="AJ209" s="31">
        <f>TREND(CHOOSE({1;2},AJ$11,AJ$19),CHOOSE({1;2},$AV$10,$AV$18),$AG209)</f>
        <v>2.3260830321380894E-2</v>
      </c>
      <c r="AK209" s="32">
        <f>TREND(CHOOSE({1;2},AK$11,AK$19),CHOOSE({1;2},$AV$10,$AV$18),$AG209)</f>
        <v>1.8076175361851705E-2</v>
      </c>
      <c r="AL209" s="32">
        <f>TREND(CHOOSE({1;2},AL$11,AL$19),CHOOSE({1;2},$AV$10,$AV$18),$AG209)</f>
        <v>1.3641866230530224E-2</v>
      </c>
      <c r="AM209" s="32">
        <f>TREND(CHOOSE({1;2},AM$11,AM$19),CHOOSE({1;2},$AV$10,$AV$18),$AG209)</f>
        <v>1.1689999469906632E-3</v>
      </c>
      <c r="AN209" s="32">
        <f>TREND(CHOOSE({1;2},AN$11,AN$19),CHOOSE({1;2},$AV$10,$AV$18),$AG209)</f>
        <v>4.4673680550595942E-3</v>
      </c>
      <c r="AO209" s="32">
        <f>TREND(CHOOSE({1;2},AO$11,AO$19),CHOOSE({1;2},$AV$10,$AV$18),$AG209)</f>
        <v>2.2395530413518012E-2</v>
      </c>
      <c r="AP209" s="32">
        <f>TREND(CHOOSE({1;2},AP$11,AP$19),CHOOSE({1;2},$AV$10,$AV$18),$AG209)</f>
        <v>2.6246369287931601E-2</v>
      </c>
      <c r="AQ209" s="32">
        <f>TREND(CHOOSE({1;2},AQ$11,AQ$19),CHOOSE({1;2},$AV$10,$AV$18),$AG209)</f>
        <v>2.6246369287931608E-2</v>
      </c>
      <c r="AR209" s="32">
        <f>TREND(CHOOSE({1;2},AR$11,AR$19),CHOOSE({1;2},$AV$10,$AV$18),$AG209)</f>
        <v>2.6246369287931601E-2</v>
      </c>
      <c r="AS209" s="32">
        <f t="shared" ref="AS209:AT213" si="298">AR209</f>
        <v>2.6246369287931601E-2</v>
      </c>
      <c r="AT209" s="32">
        <f t="shared" si="298"/>
        <v>2.6246369287931601E-2</v>
      </c>
      <c r="AU209" s="33">
        <f t="shared" ref="AU209:AU213" si="299">AJ209</f>
        <v>2.3260830321380894E-2</v>
      </c>
      <c r="AX209" s="29">
        <f>AX208</f>
        <v>2.9</v>
      </c>
      <c r="AY209" s="30" t="str">
        <f t="shared" si="225"/>
        <v>HT-29</v>
      </c>
      <c r="AZ209" s="64" t="s">
        <v>945</v>
      </c>
      <c r="BA209" s="36">
        <f t="shared" ref="BA209:BA212" si="300">AJ209-AJ203</f>
        <v>8.8750284278560701E-4</v>
      </c>
      <c r="BB209" s="37">
        <f t="shared" si="297"/>
        <v>6.8968548408130173E-4</v>
      </c>
      <c r="BC209" s="37">
        <f t="shared" si="297"/>
        <v>5.2049711438580462E-4</v>
      </c>
      <c r="BD209" s="37">
        <f t="shared" si="297"/>
        <v>4.4602482449510603E-5</v>
      </c>
      <c r="BE209" s="37">
        <f t="shared" si="297"/>
        <v>1.7044971283723415E-4</v>
      </c>
      <c r="BF209" s="37">
        <f t="shared" si="297"/>
        <v>8.5448785073759942E-4</v>
      </c>
      <c r="BG209" s="37">
        <f t="shared" si="297"/>
        <v>1.0014142674188639E-3</v>
      </c>
      <c r="BH209" s="37">
        <f t="shared" si="297"/>
        <v>1.0014142674188639E-3</v>
      </c>
      <c r="BI209" s="37">
        <f t="shared" si="297"/>
        <v>1.0014142674188639E-3</v>
      </c>
      <c r="BJ209" s="37">
        <f t="shared" ref="BJ209:BK212" si="301">BI209</f>
        <v>1.0014142674188639E-3</v>
      </c>
      <c r="BK209" s="37">
        <f t="shared" si="301"/>
        <v>1.0014142674188639E-3</v>
      </c>
      <c r="BL209" s="38">
        <f t="shared" ref="BL209:BL212" si="302">BA209</f>
        <v>8.8750284278560701E-4</v>
      </c>
      <c r="BN209" s="41">
        <v>0.99999999999999989</v>
      </c>
      <c r="BO209" s="8" t="str">
        <f t="shared" si="226"/>
        <v>HTDE-10</v>
      </c>
      <c r="BP209" s="42" t="s">
        <v>1021</v>
      </c>
      <c r="BQ209" s="36">
        <f t="shared" si="258"/>
        <v>7.6366523681552136E-4</v>
      </c>
      <c r="BR209" s="37">
        <f t="shared" si="256"/>
        <v>5.9345030025600119E-4</v>
      </c>
      <c r="BS209" s="37">
        <f t="shared" si="256"/>
        <v>4.4786961005289973E-4</v>
      </c>
      <c r="BT209" s="37">
        <f t="shared" si="256"/>
        <v>3.8378880247253388E-5</v>
      </c>
      <c r="BU209" s="37">
        <f t="shared" si="256"/>
        <v>1.4666603197622456E-4</v>
      </c>
      <c r="BV209" s="37">
        <f t="shared" si="256"/>
        <v>7.352569878439812E-4</v>
      </c>
      <c r="BW209" s="37">
        <f t="shared" si="227"/>
        <v>7.6366523681552136E-4</v>
      </c>
      <c r="BX209" s="37">
        <f t="shared" si="256"/>
        <v>8.6168204405809214E-4</v>
      </c>
      <c r="BY209" s="37">
        <f t="shared" si="256"/>
        <v>8.6168204405809128E-4</v>
      </c>
      <c r="BZ209" s="37">
        <f t="shared" si="256"/>
        <v>8.6168204405809128E-4</v>
      </c>
      <c r="CA209" s="37"/>
      <c r="CB209" s="38">
        <f t="shared" si="256"/>
        <v>7.6366523681552136E-4</v>
      </c>
      <c r="CC209" s="43"/>
      <c r="CE209" s="4" t="str">
        <f t="shared" si="257"/>
        <v>HTDE</v>
      </c>
      <c r="CH209" s="4" t="str">
        <f t="shared" si="228"/>
        <v/>
      </c>
      <c r="CI209" s="4" t="str">
        <f t="shared" si="228"/>
        <v/>
      </c>
      <c r="CJ209" s="4" t="str">
        <f t="shared" si="228"/>
        <v/>
      </c>
    </row>
    <row r="210" spans="4:88" ht="15.75" customHeight="1" x14ac:dyDescent="0.25">
      <c r="D210" s="4" t="s">
        <v>218</v>
      </c>
      <c r="E210" s="4">
        <f>INDEX([1]IND_Attributes!$H:$H,MATCH(SER_SavePot!$D210,[1]IND_Attributes!$A:$A,0))</f>
        <v>0.108987119097014</v>
      </c>
      <c r="F210" s="56" t="str">
        <f>INDEX([1]IND_Attributes!I:I,MATCH(SER_SavePot!$D210,[1]IND_Attributes!$A:$A,0))</f>
        <v>INDRETRHN_OLDI_DMD</v>
      </c>
      <c r="G210" s="56" t="str">
        <f t="shared" si="280"/>
        <v>INDRETRHN_OLDI_DMD</v>
      </c>
      <c r="H210" s="56" t="s">
        <v>9</v>
      </c>
      <c r="I210" s="56" t="s">
        <v>10</v>
      </c>
      <c r="J210" s="56">
        <v>2015</v>
      </c>
      <c r="K210" s="73">
        <f t="shared" si="281"/>
        <v>2.1839903549626644E-4</v>
      </c>
      <c r="L210" s="73">
        <f t="shared" si="282"/>
        <v>2.1839903549626644E-4</v>
      </c>
      <c r="N210" s="56" t="str">
        <f t="shared" si="283"/>
        <v>RHNB-68</v>
      </c>
      <c r="O210" s="56" t="str">
        <f t="shared" si="284"/>
        <v>RET</v>
      </c>
      <c r="P210" s="4">
        <f t="shared" si="277"/>
        <v>1216</v>
      </c>
      <c r="Q210" s="4">
        <f t="shared" si="278"/>
        <v>10</v>
      </c>
      <c r="R210" s="4">
        <f t="shared" si="285"/>
        <v>1226</v>
      </c>
      <c r="S210" s="4">
        <f t="shared" si="286"/>
        <v>3</v>
      </c>
      <c r="T210" s="4">
        <f t="shared" si="279"/>
        <v>2.2265529817321328E-3</v>
      </c>
      <c r="AG210" s="29">
        <f t="shared" ref="AG210:AG213" si="303">AG209</f>
        <v>2.9</v>
      </c>
      <c r="AH210" s="30" t="str">
        <f t="shared" si="237"/>
        <v>RH-29</v>
      </c>
      <c r="AI210" s="64" t="s">
        <v>947</v>
      </c>
      <c r="AJ210" s="31">
        <f>TREND(CHOOSE({1;2},AJ$12,AJ$20),CHOOSE({1;2},$AV$10,$AV$18),$AG210)</f>
        <v>0</v>
      </c>
      <c r="AK210" s="32">
        <f>TREND(CHOOSE({1;2},AK$12,AK$20),CHOOSE({1;2},$AV$10,$AV$18),$AG210)</f>
        <v>0</v>
      </c>
      <c r="AL210" s="32">
        <f>TREND(CHOOSE({1;2},AL$12,AL$20),CHOOSE({1;2},$AV$10,$AV$18),$AG210)</f>
        <v>0</v>
      </c>
      <c r="AM210" s="32">
        <f>TREND(CHOOSE({1;2},AM$12,AM$20),CHOOSE({1;2},$AV$10,$AV$18),$AG210)</f>
        <v>0</v>
      </c>
      <c r="AN210" s="32">
        <f>TREND(CHOOSE({1;2},AN$12,AN$20),CHOOSE({1;2},$AV$10,$AV$18),$AG210)</f>
        <v>0</v>
      </c>
      <c r="AO210" s="32">
        <f>TREND(CHOOSE({1;2},AO$12,AO$20),CHOOSE({1;2},$AV$10,$AV$18),$AG210)</f>
        <v>0</v>
      </c>
      <c r="AP210" s="32">
        <f>TREND(CHOOSE({1;2},AP$12,AP$20),CHOOSE({1;2},$AV$10,$AV$18),$AG210)</f>
        <v>0</v>
      </c>
      <c r="AQ210" s="32">
        <f>TREND(CHOOSE({1;2},AQ$12,AQ$20),CHOOSE({1;2},$AV$10,$AV$18),$AG210)</f>
        <v>0</v>
      </c>
      <c r="AR210" s="32">
        <f>TREND(CHOOSE({1;2},AR$12,AR$20),CHOOSE({1;2},$AV$10,$AV$18),$AG210)</f>
        <v>0</v>
      </c>
      <c r="AS210" s="32">
        <f t="shared" si="298"/>
        <v>0</v>
      </c>
      <c r="AT210" s="32">
        <f t="shared" si="298"/>
        <v>0</v>
      </c>
      <c r="AU210" s="33">
        <f t="shared" si="299"/>
        <v>0</v>
      </c>
      <c r="AX210" s="29">
        <f t="shared" ref="AX210:AX213" si="304">AX209</f>
        <v>2.9</v>
      </c>
      <c r="AY210" s="30" t="str">
        <f t="shared" si="225"/>
        <v>RH-29</v>
      </c>
      <c r="AZ210" s="64" t="s">
        <v>947</v>
      </c>
      <c r="BA210" s="36">
        <f t="shared" si="300"/>
        <v>0</v>
      </c>
      <c r="BB210" s="37">
        <f t="shared" si="297"/>
        <v>0</v>
      </c>
      <c r="BC210" s="37">
        <f t="shared" si="297"/>
        <v>0</v>
      </c>
      <c r="BD210" s="37">
        <f t="shared" si="297"/>
        <v>0</v>
      </c>
      <c r="BE210" s="37">
        <f t="shared" si="297"/>
        <v>0</v>
      </c>
      <c r="BF210" s="37">
        <f t="shared" si="297"/>
        <v>0</v>
      </c>
      <c r="BG210" s="37">
        <f t="shared" si="297"/>
        <v>0</v>
      </c>
      <c r="BH210" s="37">
        <f t="shared" si="297"/>
        <v>0</v>
      </c>
      <c r="BI210" s="37">
        <f t="shared" si="297"/>
        <v>0</v>
      </c>
      <c r="BJ210" s="37">
        <f t="shared" si="301"/>
        <v>0</v>
      </c>
      <c r="BK210" s="37">
        <f t="shared" si="301"/>
        <v>0</v>
      </c>
      <c r="BL210" s="38">
        <f t="shared" si="302"/>
        <v>0</v>
      </c>
      <c r="BN210" s="41">
        <v>0.99999999999999989</v>
      </c>
      <c r="BO210" s="8" t="str">
        <f t="shared" si="226"/>
        <v>RHNB-10</v>
      </c>
      <c r="BP210" s="42" t="s">
        <v>1024</v>
      </c>
      <c r="BQ210" s="36">
        <f t="shared" si="258"/>
        <v>0</v>
      </c>
      <c r="BR210" s="37">
        <f t="shared" si="256"/>
        <v>0</v>
      </c>
      <c r="BS210" s="37">
        <f t="shared" si="256"/>
        <v>0</v>
      </c>
      <c r="BT210" s="37">
        <f t="shared" si="256"/>
        <v>0</v>
      </c>
      <c r="BU210" s="37">
        <f t="shared" si="256"/>
        <v>0</v>
      </c>
      <c r="BV210" s="37">
        <f t="shared" si="256"/>
        <v>0</v>
      </c>
      <c r="BW210" s="37">
        <f t="shared" si="227"/>
        <v>0</v>
      </c>
      <c r="BX210" s="37">
        <f t="shared" si="256"/>
        <v>0</v>
      </c>
      <c r="BY210" s="37">
        <f t="shared" si="256"/>
        <v>0</v>
      </c>
      <c r="BZ210" s="37">
        <f t="shared" si="256"/>
        <v>0</v>
      </c>
      <c r="CA210" s="37"/>
      <c r="CB210" s="38">
        <f t="shared" si="256"/>
        <v>0</v>
      </c>
      <c r="CC210" s="43"/>
      <c r="CE210" s="4" t="str">
        <f t="shared" si="257"/>
        <v>RHNB</v>
      </c>
      <c r="CH210" s="4" t="str">
        <f t="shared" si="228"/>
        <v/>
      </c>
      <c r="CI210" s="4" t="str">
        <f t="shared" si="228"/>
        <v/>
      </c>
      <c r="CJ210" s="4" t="str">
        <f t="shared" si="228"/>
        <v/>
      </c>
    </row>
    <row r="211" spans="4:88" ht="15.75" customHeight="1" x14ac:dyDescent="0.25">
      <c r="D211" s="4" t="s">
        <v>219</v>
      </c>
      <c r="E211" s="4">
        <f>INDEX([1]IND_Attributes!$H:$H,MATCH(SER_SavePot!$D211,[1]IND_Attributes!$A:$A,0))</f>
        <v>0.51829269988160398</v>
      </c>
      <c r="F211" s="56" t="str">
        <f>INDEX([1]IND_Attributes!I:I,MATCH(SER_SavePot!$D211,[1]IND_Attributes!$A:$A,0))</f>
        <v>INDRETRHN_OLDC_DMD</v>
      </c>
      <c r="G211" s="56" t="str">
        <f t="shared" si="280"/>
        <v>INDRETRHN_OLDC_DMD</v>
      </c>
      <c r="H211" s="56" t="s">
        <v>9</v>
      </c>
      <c r="I211" s="56" t="s">
        <v>10</v>
      </c>
      <c r="J211" s="56">
        <v>2015</v>
      </c>
      <c r="K211" s="73">
        <f t="shared" si="281"/>
        <v>1.0386055406982446E-3</v>
      </c>
      <c r="L211" s="73">
        <f t="shared" si="282"/>
        <v>1.0386055406982446E-3</v>
      </c>
      <c r="N211" s="56" t="str">
        <f t="shared" si="283"/>
        <v>RHNB-69</v>
      </c>
      <c r="O211" s="56" t="str">
        <f t="shared" si="284"/>
        <v>RET</v>
      </c>
      <c r="P211" s="4">
        <f t="shared" si="277"/>
        <v>1234</v>
      </c>
      <c r="Q211" s="4">
        <f t="shared" si="278"/>
        <v>10</v>
      </c>
      <c r="R211" s="4">
        <f t="shared" si="285"/>
        <v>1244</v>
      </c>
      <c r="S211" s="4">
        <f t="shared" si="286"/>
        <v>3</v>
      </c>
      <c r="T211" s="4">
        <f t="shared" si="279"/>
        <v>2.2265529817321328E-3</v>
      </c>
      <c r="AG211" s="29">
        <f t="shared" si="303"/>
        <v>2.9</v>
      </c>
      <c r="AH211" s="30" t="str">
        <f t="shared" si="237"/>
        <v>LA-29</v>
      </c>
      <c r="AI211" s="64" t="s">
        <v>949</v>
      </c>
      <c r="AJ211" s="31">
        <f>TREND(CHOOSE({1;2},AJ$13,AJ$21),CHOOSE({1;2},$AV$10,$AV$18),$AG211)</f>
        <v>0.18014327999558249</v>
      </c>
      <c r="AK211" s="32">
        <f>TREND(CHOOSE({1;2},AK$13,AK$21),CHOOSE({1;2},$AV$10,$AV$18),$AG211)</f>
        <v>0.14795496666732103</v>
      </c>
      <c r="AL211" s="32">
        <f>TREND(CHOOSE({1;2},AL$13,AL$21),CHOOSE({1;2},$AV$10,$AV$18),$AG211)</f>
        <v>0.16708552833992463</v>
      </c>
      <c r="AM211" s="32">
        <f>TREND(CHOOSE({1;2},AM$13,AM$21),CHOOSE({1;2},$AV$10,$AV$18),$AG211)</f>
        <v>0.18830752871194223</v>
      </c>
      <c r="AN211" s="32">
        <f>TREND(CHOOSE({1;2},AN$13,AN$21),CHOOSE({1;2},$AV$10,$AV$18),$AG211)</f>
        <v>0.15078243314827333</v>
      </c>
      <c r="AO211" s="32">
        <f>TREND(CHOOSE({1;2},AO$13,AO$21),CHOOSE({1;2},$AV$10,$AV$18),$AG211)</f>
        <v>0.13381547438285868</v>
      </c>
      <c r="AP211" s="32">
        <f>TREND(CHOOSE({1;2},AP$13,AP$21),CHOOSE({1;2},$AV$10,$AV$18),$AG211)</f>
        <v>0.15879591253247421</v>
      </c>
      <c r="AQ211" s="32">
        <f>TREND(CHOOSE({1;2},AQ$13,AQ$21),CHOOSE({1;2},$AV$10,$AV$18),$AG211)</f>
        <v>0.17891677067503436</v>
      </c>
      <c r="AR211" s="32">
        <f>TREND(CHOOSE({1;2},AR$13,AR$21),CHOOSE({1;2},$AV$10,$AV$18),$AG211)</f>
        <v>9.0014973262020931E-2</v>
      </c>
      <c r="AS211" s="32">
        <f t="shared" si="298"/>
        <v>9.0014973262020931E-2</v>
      </c>
      <c r="AT211" s="32">
        <f t="shared" si="298"/>
        <v>9.0014973262020931E-2</v>
      </c>
      <c r="AU211" s="33">
        <f t="shared" si="299"/>
        <v>0.18014327999558249</v>
      </c>
      <c r="AX211" s="29">
        <f t="shared" si="304"/>
        <v>2.9</v>
      </c>
      <c r="AY211" s="30" t="str">
        <f t="shared" si="225"/>
        <v>LA-29</v>
      </c>
      <c r="AZ211" s="64" t="s">
        <v>949</v>
      </c>
      <c r="BA211" s="36">
        <f t="shared" si="300"/>
        <v>3.7043945083369834E-3</v>
      </c>
      <c r="BB211" s="37">
        <f t="shared" si="297"/>
        <v>3.1031803143194148E-3</v>
      </c>
      <c r="BC211" s="37">
        <f t="shared" si="297"/>
        <v>3.4605014668694922E-3</v>
      </c>
      <c r="BD211" s="37">
        <f t="shared" si="297"/>
        <v>3.8568865684740494E-3</v>
      </c>
      <c r="BE211" s="37">
        <f t="shared" si="297"/>
        <v>3.1559918103465923E-3</v>
      </c>
      <c r="BF211" s="37">
        <f t="shared" si="297"/>
        <v>2.8390824918915203E-3</v>
      </c>
      <c r="BG211" s="37">
        <f t="shared" si="297"/>
        <v>3.3056677967866488E-3</v>
      </c>
      <c r="BH211" s="37">
        <f t="shared" si="297"/>
        <v>3.6814857338047791E-3</v>
      </c>
      <c r="BI211" s="37">
        <f t="shared" si="297"/>
        <v>2.0209755376569827E-3</v>
      </c>
      <c r="BJ211" s="37">
        <f t="shared" si="301"/>
        <v>2.0209755376569827E-3</v>
      </c>
      <c r="BK211" s="37">
        <f t="shared" si="301"/>
        <v>2.0209755376569827E-3</v>
      </c>
      <c r="BL211" s="38">
        <f t="shared" si="302"/>
        <v>3.7043945083369834E-3</v>
      </c>
      <c r="BN211" s="41">
        <v>0.99999999999999989</v>
      </c>
      <c r="BO211" s="8" t="str">
        <f t="shared" si="226"/>
        <v>RHEB-10</v>
      </c>
      <c r="BP211" s="42" t="s">
        <v>1026</v>
      </c>
      <c r="BQ211" s="36">
        <f t="shared" si="258"/>
        <v>0</v>
      </c>
      <c r="BR211" s="37">
        <f t="shared" si="256"/>
        <v>0</v>
      </c>
      <c r="BS211" s="37">
        <f t="shared" si="256"/>
        <v>0</v>
      </c>
      <c r="BT211" s="37">
        <f t="shared" si="256"/>
        <v>0</v>
      </c>
      <c r="BU211" s="37">
        <f t="shared" si="256"/>
        <v>0</v>
      </c>
      <c r="BV211" s="37">
        <f t="shared" si="256"/>
        <v>0</v>
      </c>
      <c r="BW211" s="37">
        <f t="shared" si="227"/>
        <v>0</v>
      </c>
      <c r="BX211" s="37">
        <f t="shared" si="256"/>
        <v>0</v>
      </c>
      <c r="BY211" s="37">
        <f t="shared" si="256"/>
        <v>0</v>
      </c>
      <c r="BZ211" s="37">
        <f t="shared" si="256"/>
        <v>0</v>
      </c>
      <c r="CA211" s="37"/>
      <c r="CB211" s="38">
        <f t="shared" si="256"/>
        <v>0</v>
      </c>
      <c r="CC211" s="43"/>
      <c r="CE211" s="4" t="str">
        <f t="shared" si="257"/>
        <v>RHEB</v>
      </c>
      <c r="CH211" s="4" t="str">
        <f t="shared" si="228"/>
        <v/>
      </c>
      <c r="CI211" s="4" t="str">
        <f t="shared" si="228"/>
        <v/>
      </c>
      <c r="CJ211" s="4" t="str">
        <f t="shared" si="228"/>
        <v/>
      </c>
    </row>
    <row r="212" spans="4:88" ht="15.75" customHeight="1" x14ac:dyDescent="0.25">
      <c r="D212" s="4" t="s">
        <v>220</v>
      </c>
      <c r="E212" s="4">
        <f>INDEX([1]IND_Attributes!$H:$H,MATCH(SER_SavePot!$D212,[1]IND_Attributes!$A:$A,0))</f>
        <v>0.37272018102138099</v>
      </c>
      <c r="F212" s="56" t="str">
        <f>INDEX([1]IND_Attributes!I:I,MATCH(SER_SavePot!$D212,[1]IND_Attributes!$A:$A,0))</f>
        <v>INDRETRHN_OLDD_DMD</v>
      </c>
      <c r="G212" s="56" t="str">
        <f t="shared" si="280"/>
        <v>INDRETRHN_OLDD_DMD</v>
      </c>
      <c r="H212" s="56" t="s">
        <v>9</v>
      </c>
      <c r="I212" s="56" t="s">
        <v>10</v>
      </c>
      <c r="J212" s="56">
        <v>2015</v>
      </c>
      <c r="K212" s="73">
        <f t="shared" si="281"/>
        <v>7.4689310736440664E-4</v>
      </c>
      <c r="L212" s="73">
        <f t="shared" si="282"/>
        <v>7.4689310736440664E-4</v>
      </c>
      <c r="N212" s="56" t="str">
        <f t="shared" si="283"/>
        <v>RHNB-69</v>
      </c>
      <c r="O212" s="56" t="str">
        <f t="shared" si="284"/>
        <v>RET</v>
      </c>
      <c r="P212" s="4">
        <f t="shared" si="277"/>
        <v>1234</v>
      </c>
      <c r="Q212" s="4">
        <f t="shared" si="278"/>
        <v>10</v>
      </c>
      <c r="R212" s="4">
        <f t="shared" si="285"/>
        <v>1244</v>
      </c>
      <c r="S212" s="4">
        <f t="shared" si="286"/>
        <v>3</v>
      </c>
      <c r="T212" s="4">
        <f t="shared" si="279"/>
        <v>2.2265529817321328E-3</v>
      </c>
      <c r="AG212" s="29">
        <f t="shared" si="303"/>
        <v>2.9</v>
      </c>
      <c r="AH212" s="30" t="str">
        <f t="shared" si="237"/>
        <v>EM-29</v>
      </c>
      <c r="AI212" s="64" t="s">
        <v>951</v>
      </c>
      <c r="AJ212" s="31">
        <f>TREND(CHOOSE({1;2},AJ$14,AJ$22),CHOOSE({1;2},$AV$10,$AV$18),$AG212)</f>
        <v>0.20985730523387416</v>
      </c>
      <c r="AK212" s="32">
        <f>TREND(CHOOSE({1;2},AK$14,AK$22),CHOOSE({1;2},$AV$10,$AV$18),$AG212)</f>
        <v>0.15267043357554971</v>
      </c>
      <c r="AL212" s="32">
        <f>TREND(CHOOSE({1;2},AL$14,AL$22),CHOOSE({1;2},$AV$10,$AV$18),$AG212)</f>
        <v>0.14858120304111194</v>
      </c>
      <c r="AM212" s="32">
        <f>TREND(CHOOSE({1;2},AM$14,AM$22),CHOOSE({1;2},$AV$10,$AV$18),$AG212)</f>
        <v>9.021318472423602E-2</v>
      </c>
      <c r="AN212" s="32">
        <f>TREND(CHOOSE({1;2},AN$14,AN$22),CHOOSE({1;2},$AV$10,$AV$18),$AG212)</f>
        <v>0.11578479045410033</v>
      </c>
      <c r="AO212" s="32">
        <f>TREND(CHOOSE({1;2},AO$14,AO$22),CHOOSE({1;2},$AV$10,$AV$18),$AG212)</f>
        <v>0.13543785036133593</v>
      </c>
      <c r="AP212" s="32">
        <f>TREND(CHOOSE({1;2},AP$14,AP$22),CHOOSE({1;2},$AV$10,$AV$18),$AG212)</f>
        <v>0.20566337669641893</v>
      </c>
      <c r="AQ212" s="32">
        <f>TREND(CHOOSE({1;2},AQ$14,AQ$22),CHOOSE({1;2},$AV$10,$AV$18),$AG212)</f>
        <v>0.16224950478342143</v>
      </c>
      <c r="AR212" s="32">
        <f>TREND(CHOOSE({1;2},AR$14,AR$22),CHOOSE({1;2},$AV$10,$AV$18),$AG212)</f>
        <v>0.17260146270988191</v>
      </c>
      <c r="AS212" s="32">
        <f t="shared" si="298"/>
        <v>0.17260146270988191</v>
      </c>
      <c r="AT212" s="32">
        <f t="shared" si="298"/>
        <v>0.17260146270988191</v>
      </c>
      <c r="AU212" s="33">
        <f t="shared" si="299"/>
        <v>0.20985730523387416</v>
      </c>
      <c r="AX212" s="29">
        <f t="shared" si="304"/>
        <v>2.9</v>
      </c>
      <c r="AY212" s="30" t="str">
        <f t="shared" si="225"/>
        <v>EM-29</v>
      </c>
      <c r="AZ212" s="64" t="s">
        <v>951</v>
      </c>
      <c r="BA212" s="36">
        <f t="shared" si="300"/>
        <v>4.5525792322952119E-3</v>
      </c>
      <c r="BB212" s="37">
        <f t="shared" si="297"/>
        <v>3.215244681372853E-3</v>
      </c>
      <c r="BC212" s="37">
        <f t="shared" si="297"/>
        <v>3.5553139907026077E-3</v>
      </c>
      <c r="BD212" s="37">
        <f t="shared" si="297"/>
        <v>2.4890647816530609E-3</v>
      </c>
      <c r="BE212" s="37">
        <f t="shared" si="297"/>
        <v>2.3954935809882144E-3</v>
      </c>
      <c r="BF212" s="37">
        <f t="shared" si="297"/>
        <v>3.1747114101993712E-3</v>
      </c>
      <c r="BG212" s="37">
        <f t="shared" si="297"/>
        <v>3.248031858300332E-3</v>
      </c>
      <c r="BH212" s="37">
        <f t="shared" si="297"/>
        <v>2.5614934727354877E-3</v>
      </c>
      <c r="BI212" s="37">
        <f t="shared" si="297"/>
        <v>2.7643987531289771E-3</v>
      </c>
      <c r="BJ212" s="37">
        <f t="shared" si="301"/>
        <v>2.7643987531289771E-3</v>
      </c>
      <c r="BK212" s="37">
        <f t="shared" si="301"/>
        <v>2.7643987531289771E-3</v>
      </c>
      <c r="BL212" s="38">
        <f t="shared" si="302"/>
        <v>4.5525792322952119E-3</v>
      </c>
      <c r="BN212" s="41">
        <v>0.99999999999999989</v>
      </c>
      <c r="BO212" s="8" t="str">
        <f t="shared" si="226"/>
        <v>RHND-10</v>
      </c>
      <c r="BP212" s="42" t="s">
        <v>1028</v>
      </c>
      <c r="BQ212" s="36">
        <f t="shared" si="258"/>
        <v>0</v>
      </c>
      <c r="BR212" s="37">
        <f t="shared" si="256"/>
        <v>0</v>
      </c>
      <c r="BS212" s="37">
        <f t="shared" si="256"/>
        <v>0</v>
      </c>
      <c r="BT212" s="37">
        <f t="shared" si="256"/>
        <v>0</v>
      </c>
      <c r="BU212" s="37">
        <f t="shared" si="256"/>
        <v>0</v>
      </c>
      <c r="BV212" s="37">
        <f t="shared" si="256"/>
        <v>0</v>
      </c>
      <c r="BW212" s="37">
        <f t="shared" si="227"/>
        <v>0</v>
      </c>
      <c r="BX212" s="37">
        <f t="shared" si="256"/>
        <v>0</v>
      </c>
      <c r="BY212" s="37">
        <f t="shared" si="256"/>
        <v>0</v>
      </c>
      <c r="BZ212" s="37">
        <f t="shared" si="256"/>
        <v>0</v>
      </c>
      <c r="CA212" s="37"/>
      <c r="CB212" s="38">
        <f t="shared" si="256"/>
        <v>0</v>
      </c>
      <c r="CC212" s="43"/>
      <c r="CE212" s="4" t="str">
        <f t="shared" si="257"/>
        <v>RHND</v>
      </c>
      <c r="CH212" s="4" t="str">
        <f t="shared" si="228"/>
        <v/>
      </c>
      <c r="CI212" s="4" t="str">
        <f t="shared" si="228"/>
        <v/>
      </c>
      <c r="CJ212" s="4" t="str">
        <f t="shared" si="228"/>
        <v/>
      </c>
    </row>
    <row r="213" spans="4:88" ht="15.75" customHeight="1" x14ac:dyDescent="0.25">
      <c r="D213" s="4" t="s">
        <v>221</v>
      </c>
      <c r="E213" s="4">
        <f>INDEX([1]IND_Attributes!$H:$H,MATCH(SER_SavePot!$D213,[1]IND_Attributes!$A:$A,0))</f>
        <v>0.108987119097014</v>
      </c>
      <c r="F213" s="56" t="str">
        <f>INDEX([1]IND_Attributes!I:I,MATCH(SER_SavePot!$D213,[1]IND_Attributes!$A:$A,0))</f>
        <v>INDRETRHN_OLDI_DMD</v>
      </c>
      <c r="G213" s="56" t="str">
        <f t="shared" si="280"/>
        <v>INDRETRHN_OLDI_DMD</v>
      </c>
      <c r="H213" s="56" t="s">
        <v>9</v>
      </c>
      <c r="I213" s="56" t="s">
        <v>10</v>
      </c>
      <c r="J213" s="56">
        <v>2015</v>
      </c>
      <c r="K213" s="73">
        <f t="shared" si="281"/>
        <v>2.1839903549626644E-4</v>
      </c>
      <c r="L213" s="73">
        <f t="shared" si="282"/>
        <v>2.1839903549626644E-4</v>
      </c>
      <c r="N213" s="56" t="str">
        <f t="shared" si="283"/>
        <v>RHNB-69</v>
      </c>
      <c r="O213" s="56" t="str">
        <f t="shared" si="284"/>
        <v>RET</v>
      </c>
      <c r="P213" s="4">
        <f t="shared" si="277"/>
        <v>1234</v>
      </c>
      <c r="Q213" s="4">
        <f t="shared" si="278"/>
        <v>10</v>
      </c>
      <c r="R213" s="4">
        <f t="shared" si="285"/>
        <v>1244</v>
      </c>
      <c r="S213" s="4">
        <f t="shared" si="286"/>
        <v>3</v>
      </c>
      <c r="T213" s="4">
        <f t="shared" si="279"/>
        <v>2.2265529817321328E-3</v>
      </c>
      <c r="AG213" s="44">
        <f t="shared" si="303"/>
        <v>2.9</v>
      </c>
      <c r="AH213" s="46" t="str">
        <f t="shared" si="237"/>
        <v>TR-29</v>
      </c>
      <c r="AI213" s="67" t="s">
        <v>955</v>
      </c>
      <c r="AJ213" s="47">
        <f>TREND(CHOOSE({1;2},AJ$15,AJ$23),CHOOSE({1;2},$AV$10,$AV$18),$AG213)</f>
        <v>7.0057863424196454E-2</v>
      </c>
      <c r="AK213" s="49">
        <f>TREND(CHOOSE({1;2},AK$15,AK$23),CHOOSE({1;2},$AV$10,$AV$18),$AG213)</f>
        <v>1.1041344382158778E-2</v>
      </c>
      <c r="AL213" s="49">
        <f>TREND(CHOOSE({1;2},AL$15,AL$23),CHOOSE({1;2},$AV$10,$AV$18),$AG213)</f>
        <v>2.4496001463528708E-2</v>
      </c>
      <c r="AM213" s="49">
        <f>TREND(CHOOSE({1;2},AM$15,AM$23),CHOOSE({1;2},$AV$10,$AV$18),$AG213)</f>
        <v>7.6382348552627294E-3</v>
      </c>
      <c r="AN213" s="49">
        <f>TREND(CHOOSE({1;2},AN$15,AN$23),CHOOSE({1;2},$AV$10,$AV$18),$AG213)</f>
        <v>1.5254005280808532E-2</v>
      </c>
      <c r="AO213" s="49">
        <f>TREND(CHOOSE({1;2},AO$15,AO$23),CHOOSE({1;2},$AV$10,$AV$18),$AG213)</f>
        <v>1.0941034669694403E-2</v>
      </c>
      <c r="AP213" s="49">
        <f>TREND(CHOOSE({1;2},AP$15,AP$23),CHOOSE({1;2},$AV$10,$AV$18),$AG213)</f>
        <v>0</v>
      </c>
      <c r="AQ213" s="49">
        <f>TREND(CHOOSE({1;2},AQ$15,AQ$23),CHOOSE({1;2},$AV$10,$AV$18),$AG213)</f>
        <v>2.3085375492018535E-2</v>
      </c>
      <c r="AR213" s="49">
        <f>TREND(CHOOSE({1;2},AR$15,AR$23),CHOOSE({1;2},$AV$10,$AV$18),$AG213)</f>
        <v>2.3072663719679695E-2</v>
      </c>
      <c r="AS213" s="49">
        <f t="shared" si="298"/>
        <v>2.3072663719679695E-2</v>
      </c>
      <c r="AT213" s="49">
        <f t="shared" si="298"/>
        <v>2.3072663719679695E-2</v>
      </c>
      <c r="AU213" s="50">
        <f t="shared" si="299"/>
        <v>7.0057863424196454E-2</v>
      </c>
      <c r="AX213" s="44">
        <f t="shared" si="304"/>
        <v>2.9</v>
      </c>
      <c r="AY213" s="46" t="str">
        <f t="shared" si="225"/>
        <v>TR-29</v>
      </c>
      <c r="AZ213" s="67" t="s">
        <v>955</v>
      </c>
      <c r="BA213" s="51">
        <f>IF($BB$32=1,BA207,AJ213-AJ207)</f>
        <v>8.6554070567806951E-4</v>
      </c>
      <c r="BB213" s="53">
        <f t="shared" ref="BB213:BL213" si="305">IF($BB$32=1,BB207,AK213-AK207)</f>
        <v>1.2716599816222675E-4</v>
      </c>
      <c r="BC213" s="53">
        <f t="shared" si="305"/>
        <v>2.9073938647864589E-4</v>
      </c>
      <c r="BD213" s="53">
        <f t="shared" si="305"/>
        <v>8.5104567741429299E-5</v>
      </c>
      <c r="BE213" s="53">
        <f t="shared" si="305"/>
        <v>1.6908396020493509E-4</v>
      </c>
      <c r="BF213" s="53">
        <f t="shared" si="305"/>
        <v>1.2048628880574272E-4</v>
      </c>
      <c r="BG213" s="53">
        <f t="shared" si="305"/>
        <v>0</v>
      </c>
      <c r="BH213" s="53">
        <f t="shared" si="305"/>
        <v>2.5938624148335102E-4</v>
      </c>
      <c r="BI213" s="53">
        <f t="shared" si="305"/>
        <v>2.5797382233459093E-4</v>
      </c>
      <c r="BJ213" s="53">
        <f t="shared" si="305"/>
        <v>2.5797382233459093E-4</v>
      </c>
      <c r="BK213" s="53">
        <f t="shared" si="305"/>
        <v>2.5797382233459093E-4</v>
      </c>
      <c r="BL213" s="55">
        <f t="shared" si="305"/>
        <v>8.6554070567806951E-4</v>
      </c>
      <c r="BN213" s="41">
        <v>0.99999999999999989</v>
      </c>
      <c r="BO213" s="8" t="str">
        <f t="shared" si="226"/>
        <v>RHED-10</v>
      </c>
      <c r="BP213" s="42" t="s">
        <v>1030</v>
      </c>
      <c r="BQ213" s="36">
        <f t="shared" si="258"/>
        <v>0</v>
      </c>
      <c r="BR213" s="37">
        <f t="shared" si="256"/>
        <v>0</v>
      </c>
      <c r="BS213" s="37">
        <f t="shared" si="256"/>
        <v>0</v>
      </c>
      <c r="BT213" s="37">
        <f t="shared" si="256"/>
        <v>0</v>
      </c>
      <c r="BU213" s="37">
        <f t="shared" si="256"/>
        <v>0</v>
      </c>
      <c r="BV213" s="37">
        <f t="shared" si="256"/>
        <v>0</v>
      </c>
      <c r="BW213" s="37">
        <f t="shared" si="227"/>
        <v>0</v>
      </c>
      <c r="BX213" s="37">
        <f t="shared" si="256"/>
        <v>0</v>
      </c>
      <c r="BY213" s="37">
        <f t="shared" si="256"/>
        <v>0</v>
      </c>
      <c r="BZ213" s="37">
        <f t="shared" si="256"/>
        <v>0</v>
      </c>
      <c r="CA213" s="37"/>
      <c r="CB213" s="38">
        <f t="shared" si="256"/>
        <v>0</v>
      </c>
      <c r="CC213" s="43"/>
      <c r="CE213" s="4" t="str">
        <f t="shared" si="257"/>
        <v>RHED</v>
      </c>
      <c r="CH213" s="4" t="str">
        <f t="shared" si="228"/>
        <v/>
      </c>
      <c r="CI213" s="4" t="str">
        <f t="shared" si="228"/>
        <v/>
      </c>
      <c r="CJ213" s="4" t="str">
        <f t="shared" si="228"/>
        <v/>
      </c>
    </row>
    <row r="214" spans="4:88" ht="15.75" customHeight="1" x14ac:dyDescent="0.25">
      <c r="D214" s="4" t="s">
        <v>222</v>
      </c>
      <c r="E214" s="4">
        <f>INDEX([1]IND_Attributes!$H:$H,MATCH(SER_SavePot!$D214,[1]IND_Attributes!$A:$A,0))</f>
        <v>0.51829269988160398</v>
      </c>
      <c r="F214" s="56" t="str">
        <f>INDEX([1]IND_Attributes!I:I,MATCH(SER_SavePot!$D214,[1]IND_Attributes!$A:$A,0))</f>
        <v>INDRETRHN_OLDC_DMD</v>
      </c>
      <c r="G214" s="56" t="str">
        <f t="shared" si="280"/>
        <v>INDRETRHN_OLDC_DMD</v>
      </c>
      <c r="H214" s="56" t="s">
        <v>9</v>
      </c>
      <c r="I214" s="56" t="s">
        <v>10</v>
      </c>
      <c r="J214" s="56">
        <v>2015</v>
      </c>
      <c r="K214" s="73">
        <f t="shared" si="281"/>
        <v>1.0386055406982446E-3</v>
      </c>
      <c r="L214" s="73">
        <f t="shared" si="282"/>
        <v>1.0386055406982446E-3</v>
      </c>
      <c r="N214" s="56" t="str">
        <f t="shared" si="283"/>
        <v>RHNB-70</v>
      </c>
      <c r="O214" s="56" t="str">
        <f t="shared" si="284"/>
        <v>RET</v>
      </c>
      <c r="P214" s="4">
        <f t="shared" si="277"/>
        <v>1252</v>
      </c>
      <c r="Q214" s="4">
        <f t="shared" si="278"/>
        <v>10</v>
      </c>
      <c r="R214" s="4">
        <f t="shared" si="285"/>
        <v>1262</v>
      </c>
      <c r="S214" s="4">
        <f t="shared" si="286"/>
        <v>3</v>
      </c>
      <c r="T214" s="4">
        <f t="shared" si="279"/>
        <v>2.2265529817321328E-3</v>
      </c>
      <c r="AG214" s="11">
        <f>ROUND(AG208+0.1,2)</f>
        <v>3</v>
      </c>
      <c r="AH214" s="13" t="str">
        <f t="shared" si="237"/>
        <v>MT-30</v>
      </c>
      <c r="AI214" s="74" t="s">
        <v>942</v>
      </c>
      <c r="AJ214" s="14">
        <f>TREND(CHOOSE({1;2},AJ$10,AJ$18),CHOOSE({1;2},$AV$10,$AV$18),$AG214)</f>
        <v>2.8472094751555772E-2</v>
      </c>
      <c r="AK214" s="15">
        <f>TREND(CHOOSE({1;2},AK$10,AK$18),CHOOSE({1;2},$AV$10,$AV$18),$AG214)</f>
        <v>9.3736485031704009E-2</v>
      </c>
      <c r="AL214" s="15">
        <f>TREND(CHOOSE({1;2},AL$10,AL$18),CHOOSE({1;2},$AV$10,$AV$18),$AG214)</f>
        <v>7.0715852616553651E-2</v>
      </c>
      <c r="AM214" s="15">
        <f>TREND(CHOOSE({1;2},AM$10,AM$18),CHOOSE({1;2},$AV$10,$AV$18),$AG214)</f>
        <v>8.0154694380139738E-2</v>
      </c>
      <c r="AN214" s="15">
        <f>TREND(CHOOSE({1;2},AN$10,AN$18),CHOOSE({1;2},$AV$10,$AV$18),$AG214)</f>
        <v>9.4552624477851621E-2</v>
      </c>
      <c r="AO214" s="15">
        <f>TREND(CHOOSE({1;2},AO$10,AO$18),CHOOSE({1;2},$AV$10,$AV$18),$AG214)</f>
        <v>9.8596981245151927E-2</v>
      </c>
      <c r="AP214" s="15">
        <f>TREND(CHOOSE({1;2},AP$10,AP$18),CHOOSE({1;2},$AV$10,$AV$18),$AG214)</f>
        <v>0.1017552690513801</v>
      </c>
      <c r="AQ214" s="15">
        <f>TREND(CHOOSE({1;2},AQ$10,AQ$18),CHOOSE({1;2},$AV$10,$AV$18),$AG214)</f>
        <v>8.8110483354607583E-2</v>
      </c>
      <c r="AR214" s="15">
        <f>TREND(CHOOSE({1;2},AR$10,AR$18),CHOOSE({1;2},$AV$10,$AV$18),$AG214)</f>
        <v>2.92362632198769E-2</v>
      </c>
      <c r="AS214" s="15">
        <f>AR214</f>
        <v>2.92362632198769E-2</v>
      </c>
      <c r="AT214" s="15">
        <f>AS214</f>
        <v>2.92362632198769E-2</v>
      </c>
      <c r="AU214" s="17">
        <f>AJ214</f>
        <v>2.8472094751555772E-2</v>
      </c>
      <c r="AX214" s="11">
        <f>ROUND(AX208+0.1,2)</f>
        <v>3</v>
      </c>
      <c r="AY214" s="13" t="str">
        <f t="shared" si="225"/>
        <v>MT-30</v>
      </c>
      <c r="AZ214" s="74" t="s">
        <v>942</v>
      </c>
      <c r="BA214" s="18">
        <f>AJ214-AJ208</f>
        <v>8.0933988745721802E-4</v>
      </c>
      <c r="BB214" s="19">
        <f t="shared" ref="BB214:BI218" si="306">AK214-AK208</f>
        <v>2.5171467938633341E-3</v>
      </c>
      <c r="BC214" s="19">
        <f t="shared" si="306"/>
        <v>1.9460068064758446E-3</v>
      </c>
      <c r="BD214" s="19">
        <f t="shared" si="306"/>
        <v>2.094840476082202E-3</v>
      </c>
      <c r="BE214" s="19">
        <f t="shared" si="306"/>
        <v>2.4606771969075542E-3</v>
      </c>
      <c r="BF214" s="19">
        <f t="shared" si="306"/>
        <v>2.5521734333067703E-3</v>
      </c>
      <c r="BG214" s="19">
        <f t="shared" si="306"/>
        <v>2.6296305485188076E-3</v>
      </c>
      <c r="BH214" s="19">
        <f t="shared" si="306"/>
        <v>2.3186969303844035E-3</v>
      </c>
      <c r="BI214" s="19">
        <f t="shared" si="306"/>
        <v>7.6628396973816432E-4</v>
      </c>
      <c r="BJ214" s="19">
        <f>BI214</f>
        <v>7.6628396973816432E-4</v>
      </c>
      <c r="BK214" s="19">
        <f>BJ214</f>
        <v>7.6628396973816432E-4</v>
      </c>
      <c r="BL214" s="20">
        <f>BA214</f>
        <v>8.0933988745721802E-4</v>
      </c>
      <c r="BN214" s="41">
        <v>0.99999999999999989</v>
      </c>
      <c r="BO214" s="8" t="str">
        <f t="shared" si="226"/>
        <v>LADN-10</v>
      </c>
      <c r="BP214" s="42" t="s">
        <v>1032</v>
      </c>
      <c r="BQ214" s="36">
        <f t="shared" si="258"/>
        <v>7.3401864710274795E-3</v>
      </c>
      <c r="BR214" s="37">
        <f t="shared" si="256"/>
        <v>6.0013171919223243E-3</v>
      </c>
      <c r="BS214" s="37">
        <f t="shared" si="256"/>
        <v>6.7970507569049612E-3</v>
      </c>
      <c r="BT214" s="37">
        <f t="shared" si="256"/>
        <v>7.6797774797837809E-3</v>
      </c>
      <c r="BU214" s="37">
        <f t="shared" si="256"/>
        <v>6.1189253427577014E-3</v>
      </c>
      <c r="BV214" s="37">
        <f t="shared" si="256"/>
        <v>5.4131865977917609E-3</v>
      </c>
      <c r="BW214" s="37">
        <f t="shared" si="227"/>
        <v>7.3401864710274795E-3</v>
      </c>
      <c r="BX214" s="37">
        <f t="shared" si="256"/>
        <v>7.2891699535395649E-3</v>
      </c>
      <c r="BY214" s="37">
        <f t="shared" si="256"/>
        <v>3.5913096711554029E-3</v>
      </c>
      <c r="BZ214" s="37">
        <f t="shared" si="256"/>
        <v>3.5913096711554029E-3</v>
      </c>
      <c r="CA214" s="37"/>
      <c r="CB214" s="38">
        <f t="shared" si="256"/>
        <v>7.3401864710274795E-3</v>
      </c>
      <c r="CC214" s="43"/>
      <c r="CE214" s="4" t="str">
        <f t="shared" si="257"/>
        <v>LADN</v>
      </c>
      <c r="CH214" s="4" t="str">
        <f t="shared" si="228"/>
        <v/>
      </c>
      <c r="CI214" s="4" t="str">
        <f t="shared" si="228"/>
        <v/>
      </c>
      <c r="CJ214" s="4" t="str">
        <f t="shared" si="228"/>
        <v/>
      </c>
    </row>
    <row r="215" spans="4:88" ht="15.75" customHeight="1" x14ac:dyDescent="0.25">
      <c r="D215" s="4" t="s">
        <v>223</v>
      </c>
      <c r="E215" s="4">
        <f>INDEX([1]IND_Attributes!$H:$H,MATCH(SER_SavePot!$D215,[1]IND_Attributes!$A:$A,0))</f>
        <v>0.37272018102138099</v>
      </c>
      <c r="F215" s="56" t="str">
        <f>INDEX([1]IND_Attributes!I:I,MATCH(SER_SavePot!$D215,[1]IND_Attributes!$A:$A,0))</f>
        <v>INDRETRHN_OLDD_DMD</v>
      </c>
      <c r="G215" s="56" t="str">
        <f t="shared" si="280"/>
        <v>INDRETRHN_OLDD_DMD</v>
      </c>
      <c r="H215" s="56" t="s">
        <v>9</v>
      </c>
      <c r="I215" s="56" t="s">
        <v>10</v>
      </c>
      <c r="J215" s="56">
        <v>2015</v>
      </c>
      <c r="K215" s="73">
        <f t="shared" si="281"/>
        <v>7.4689310736440664E-4</v>
      </c>
      <c r="L215" s="73">
        <f t="shared" si="282"/>
        <v>7.4689310736440664E-4</v>
      </c>
      <c r="N215" s="56" t="str">
        <f t="shared" si="283"/>
        <v>RHNB-70</v>
      </c>
      <c r="O215" s="56" t="str">
        <f t="shared" si="284"/>
        <v>RET</v>
      </c>
      <c r="P215" s="4">
        <f t="shared" si="277"/>
        <v>1252</v>
      </c>
      <c r="Q215" s="4">
        <f t="shared" si="278"/>
        <v>10</v>
      </c>
      <c r="R215" s="4">
        <f t="shared" si="285"/>
        <v>1262</v>
      </c>
      <c r="S215" s="4">
        <f t="shared" si="286"/>
        <v>3</v>
      </c>
      <c r="T215" s="4">
        <f t="shared" si="279"/>
        <v>2.2265529817321328E-3</v>
      </c>
      <c r="AG215" s="29">
        <f>AG214</f>
        <v>3</v>
      </c>
      <c r="AH215" s="30" t="str">
        <f t="shared" si="237"/>
        <v>HT-30</v>
      </c>
      <c r="AI215" s="64" t="s">
        <v>945</v>
      </c>
      <c r="AJ215" s="31">
        <f>TREND(CHOOSE({1;2},AJ$11,AJ$19),CHOOSE({1;2},$AV$10,$AV$18),$AG215)</f>
        <v>2.4148333164166501E-2</v>
      </c>
      <c r="AK215" s="32">
        <f>TREND(CHOOSE({1;2},AK$11,AK$19),CHOOSE({1;2},$AV$10,$AV$18),$AG215)</f>
        <v>1.8765860845933003E-2</v>
      </c>
      <c r="AL215" s="32">
        <f>TREND(CHOOSE({1;2},AL$11,AL$19),CHOOSE({1;2},$AV$10,$AV$18),$AG215)</f>
        <v>1.4162363344916027E-2</v>
      </c>
      <c r="AM215" s="32">
        <f>TREND(CHOOSE({1;2},AM$11,AM$19),CHOOSE({1;2},$AV$10,$AV$18),$AG215)</f>
        <v>1.213602429440174E-3</v>
      </c>
      <c r="AN215" s="32">
        <f>TREND(CHOOSE({1;2},AN$11,AN$19),CHOOSE({1;2},$AV$10,$AV$18),$AG215)</f>
        <v>4.6378177678968284E-3</v>
      </c>
      <c r="AO215" s="32">
        <f>TREND(CHOOSE({1;2},AO$11,AO$19),CHOOSE({1;2},$AV$10,$AV$18),$AG215)</f>
        <v>2.3250018264255615E-2</v>
      </c>
      <c r="AP215" s="32">
        <f>TREND(CHOOSE({1;2},AP$11,AP$19),CHOOSE({1;2},$AV$10,$AV$18),$AG215)</f>
        <v>2.7247783555350465E-2</v>
      </c>
      <c r="AQ215" s="32">
        <f>TREND(CHOOSE({1;2},AQ$11,AQ$19),CHOOSE({1;2},$AV$10,$AV$18),$AG215)</f>
        <v>2.7247783555350472E-2</v>
      </c>
      <c r="AR215" s="32">
        <f>TREND(CHOOSE({1;2},AR$11,AR$19),CHOOSE({1;2},$AV$10,$AV$18),$AG215)</f>
        <v>2.7247783555350465E-2</v>
      </c>
      <c r="AS215" s="32">
        <f t="shared" ref="AS215:AT219" si="307">AR215</f>
        <v>2.7247783555350465E-2</v>
      </c>
      <c r="AT215" s="32">
        <f t="shared" si="307"/>
        <v>2.7247783555350465E-2</v>
      </c>
      <c r="AU215" s="33">
        <f t="shared" ref="AU215:AU219" si="308">AJ215</f>
        <v>2.4148333164166501E-2</v>
      </c>
      <c r="AX215" s="29">
        <f>AX214</f>
        <v>3</v>
      </c>
      <c r="AY215" s="30" t="str">
        <f t="shared" si="225"/>
        <v>HT-30</v>
      </c>
      <c r="AZ215" s="64" t="s">
        <v>945</v>
      </c>
      <c r="BA215" s="36">
        <f t="shared" ref="BA215:BA218" si="309">AJ215-AJ209</f>
        <v>8.8750284278560701E-4</v>
      </c>
      <c r="BB215" s="37">
        <f t="shared" si="306"/>
        <v>6.8968548408129826E-4</v>
      </c>
      <c r="BC215" s="37">
        <f t="shared" si="306"/>
        <v>5.2049711438580289E-4</v>
      </c>
      <c r="BD215" s="37">
        <f t="shared" si="306"/>
        <v>4.460248244951082E-5</v>
      </c>
      <c r="BE215" s="37">
        <f t="shared" si="306"/>
        <v>1.7044971283723415E-4</v>
      </c>
      <c r="BF215" s="37">
        <f t="shared" si="306"/>
        <v>8.5448785073760289E-4</v>
      </c>
      <c r="BG215" s="37">
        <f t="shared" si="306"/>
        <v>1.0014142674188639E-3</v>
      </c>
      <c r="BH215" s="37">
        <f t="shared" si="306"/>
        <v>1.0014142674188639E-3</v>
      </c>
      <c r="BI215" s="37">
        <f t="shared" si="306"/>
        <v>1.0014142674188639E-3</v>
      </c>
      <c r="BJ215" s="37">
        <f t="shared" ref="BJ215:BK218" si="310">BI215</f>
        <v>1.0014142674188639E-3</v>
      </c>
      <c r="BK215" s="37">
        <f t="shared" si="310"/>
        <v>1.0014142674188639E-3</v>
      </c>
      <c r="BL215" s="38">
        <f t="shared" ref="BL215:BL218" si="311">BA215</f>
        <v>8.8750284278560701E-4</v>
      </c>
      <c r="BN215" s="41">
        <v>0.99999999999999989</v>
      </c>
      <c r="BO215" s="8" t="str">
        <f t="shared" si="226"/>
        <v>LADE-10</v>
      </c>
      <c r="BP215" s="42" t="s">
        <v>1034</v>
      </c>
      <c r="BQ215" s="36">
        <f t="shared" si="258"/>
        <v>7.3401864710274795E-3</v>
      </c>
      <c r="BR215" s="37">
        <f t="shared" si="256"/>
        <v>6.0013171919223243E-3</v>
      </c>
      <c r="BS215" s="37">
        <f t="shared" si="256"/>
        <v>6.7970507569049612E-3</v>
      </c>
      <c r="BT215" s="37">
        <f t="shared" si="256"/>
        <v>7.6797774797837809E-3</v>
      </c>
      <c r="BU215" s="37">
        <f t="shared" si="256"/>
        <v>6.1189253427577014E-3</v>
      </c>
      <c r="BV215" s="37">
        <f t="shared" si="256"/>
        <v>5.4131865977917609E-3</v>
      </c>
      <c r="BW215" s="37">
        <f t="shared" si="227"/>
        <v>7.3401864710274795E-3</v>
      </c>
      <c r="BX215" s="37">
        <f t="shared" si="256"/>
        <v>7.2891699535395649E-3</v>
      </c>
      <c r="BY215" s="37">
        <f t="shared" si="256"/>
        <v>3.5913096711554029E-3</v>
      </c>
      <c r="BZ215" s="37">
        <f t="shared" ref="BZ215:CB215" si="312">INDEX($AY$39:$BL$639,MATCH(LEFT($BO215,2)&amp;"-"&amp;TEXT($BN215*10,"00"),$AY$39:$AY$639,0),MATCH(BZ$39,$AY$39:$BL$39,0))</f>
        <v>3.5913096711554029E-3</v>
      </c>
      <c r="CA215" s="37"/>
      <c r="CB215" s="38">
        <f t="shared" si="312"/>
        <v>7.3401864710274795E-3</v>
      </c>
      <c r="CC215" s="43"/>
      <c r="CE215" s="4" t="str">
        <f t="shared" si="257"/>
        <v>LADE</v>
      </c>
      <c r="CH215" s="4" t="str">
        <f t="shared" si="228"/>
        <v/>
      </c>
      <c r="CI215" s="4" t="str">
        <f t="shared" si="228"/>
        <v/>
      </c>
      <c r="CJ215" s="4" t="str">
        <f t="shared" si="228"/>
        <v/>
      </c>
    </row>
    <row r="216" spans="4:88" ht="15.75" customHeight="1" x14ac:dyDescent="0.25">
      <c r="D216" s="4" t="s">
        <v>224</v>
      </c>
      <c r="E216" s="4">
        <f>INDEX([1]IND_Attributes!$H:$H,MATCH(SER_SavePot!$D216,[1]IND_Attributes!$A:$A,0))</f>
        <v>0.108987119097014</v>
      </c>
      <c r="F216" s="56" t="str">
        <f>INDEX([1]IND_Attributes!I:I,MATCH(SER_SavePot!$D216,[1]IND_Attributes!$A:$A,0))</f>
        <v>INDRETRHN_OLDI_DMD</v>
      </c>
      <c r="G216" s="56" t="str">
        <f t="shared" si="280"/>
        <v>INDRETRHN_OLDI_DMD</v>
      </c>
      <c r="H216" s="56" t="s">
        <v>9</v>
      </c>
      <c r="I216" s="56" t="s">
        <v>10</v>
      </c>
      <c r="J216" s="56">
        <v>2015</v>
      </c>
      <c r="K216" s="73">
        <f t="shared" si="281"/>
        <v>2.1839903549626644E-4</v>
      </c>
      <c r="L216" s="73">
        <f t="shared" si="282"/>
        <v>2.1839903549626644E-4</v>
      </c>
      <c r="N216" s="56" t="str">
        <f t="shared" si="283"/>
        <v>RHNB-70</v>
      </c>
      <c r="O216" s="56" t="str">
        <f t="shared" si="284"/>
        <v>RET</v>
      </c>
      <c r="P216" s="4">
        <f t="shared" si="277"/>
        <v>1252</v>
      </c>
      <c r="Q216" s="4">
        <f t="shared" si="278"/>
        <v>10</v>
      </c>
      <c r="R216" s="4">
        <f t="shared" si="285"/>
        <v>1262</v>
      </c>
      <c r="S216" s="4">
        <f t="shared" si="286"/>
        <v>3</v>
      </c>
      <c r="T216" s="4">
        <f t="shared" si="279"/>
        <v>2.2265529817321328E-3</v>
      </c>
      <c r="AG216" s="29">
        <f t="shared" ref="AG216:AG219" si="313">AG215</f>
        <v>3</v>
      </c>
      <c r="AH216" s="30" t="str">
        <f t="shared" si="237"/>
        <v>RH-30</v>
      </c>
      <c r="AI216" s="64" t="s">
        <v>947</v>
      </c>
      <c r="AJ216" s="31">
        <f>TREND(CHOOSE({1;2},AJ$12,AJ$20),CHOOSE({1;2},$AV$10,$AV$18),$AG216)</f>
        <v>0</v>
      </c>
      <c r="AK216" s="32">
        <f>TREND(CHOOSE({1;2},AK$12,AK$20),CHOOSE({1;2},$AV$10,$AV$18),$AG216)</f>
        <v>0</v>
      </c>
      <c r="AL216" s="32">
        <f>TREND(CHOOSE({1;2},AL$12,AL$20),CHOOSE({1;2},$AV$10,$AV$18),$AG216)</f>
        <v>0</v>
      </c>
      <c r="AM216" s="32">
        <f>TREND(CHOOSE({1;2},AM$12,AM$20),CHOOSE({1;2},$AV$10,$AV$18),$AG216)</f>
        <v>0</v>
      </c>
      <c r="AN216" s="32">
        <f>TREND(CHOOSE({1;2},AN$12,AN$20),CHOOSE({1;2},$AV$10,$AV$18),$AG216)</f>
        <v>0</v>
      </c>
      <c r="AO216" s="32">
        <f>TREND(CHOOSE({1;2},AO$12,AO$20),CHOOSE({1;2},$AV$10,$AV$18),$AG216)</f>
        <v>0</v>
      </c>
      <c r="AP216" s="32">
        <f>TREND(CHOOSE({1;2},AP$12,AP$20),CHOOSE({1;2},$AV$10,$AV$18),$AG216)</f>
        <v>0</v>
      </c>
      <c r="AQ216" s="32">
        <f>TREND(CHOOSE({1;2},AQ$12,AQ$20),CHOOSE({1;2},$AV$10,$AV$18),$AG216)</f>
        <v>0</v>
      </c>
      <c r="AR216" s="32">
        <f>TREND(CHOOSE({1;2},AR$12,AR$20),CHOOSE({1;2},$AV$10,$AV$18),$AG216)</f>
        <v>0</v>
      </c>
      <c r="AS216" s="32">
        <f t="shared" si="307"/>
        <v>0</v>
      </c>
      <c r="AT216" s="32">
        <f t="shared" si="307"/>
        <v>0</v>
      </c>
      <c r="AU216" s="33">
        <f t="shared" si="308"/>
        <v>0</v>
      </c>
      <c r="AX216" s="29">
        <f t="shared" ref="AX216:AX219" si="314">AX215</f>
        <v>3</v>
      </c>
      <c r="AY216" s="30" t="str">
        <f t="shared" si="225"/>
        <v>RH-30</v>
      </c>
      <c r="AZ216" s="64" t="s">
        <v>947</v>
      </c>
      <c r="BA216" s="36">
        <f t="shared" si="309"/>
        <v>0</v>
      </c>
      <c r="BB216" s="37">
        <f t="shared" si="306"/>
        <v>0</v>
      </c>
      <c r="BC216" s="37">
        <f t="shared" si="306"/>
        <v>0</v>
      </c>
      <c r="BD216" s="37">
        <f t="shared" si="306"/>
        <v>0</v>
      </c>
      <c r="BE216" s="37">
        <f t="shared" si="306"/>
        <v>0</v>
      </c>
      <c r="BF216" s="37">
        <f t="shared" si="306"/>
        <v>0</v>
      </c>
      <c r="BG216" s="37">
        <f t="shared" si="306"/>
        <v>0</v>
      </c>
      <c r="BH216" s="37">
        <f t="shared" si="306"/>
        <v>0</v>
      </c>
      <c r="BI216" s="37">
        <f t="shared" si="306"/>
        <v>0</v>
      </c>
      <c r="BJ216" s="37">
        <f t="shared" si="310"/>
        <v>0</v>
      </c>
      <c r="BK216" s="37">
        <f t="shared" si="310"/>
        <v>0</v>
      </c>
      <c r="BL216" s="38">
        <f t="shared" si="311"/>
        <v>0</v>
      </c>
      <c r="BN216" s="41">
        <v>0.99999999999999989</v>
      </c>
      <c r="BO216" s="8" t="str">
        <f t="shared" si="226"/>
        <v>EMDN-10</v>
      </c>
      <c r="BP216" s="42" t="s">
        <v>1036</v>
      </c>
      <c r="BQ216" s="36">
        <f t="shared" si="258"/>
        <v>8.444204607160874E-3</v>
      </c>
      <c r="BR216" s="37">
        <f t="shared" si="258"/>
        <v>6.1866615721597046E-3</v>
      </c>
      <c r="BS216" s="37">
        <f t="shared" si="258"/>
        <v>5.8291688562394223E-3</v>
      </c>
      <c r="BT216" s="37">
        <f t="shared" si="258"/>
        <v>3.3905800844679264E-3</v>
      </c>
      <c r="BU216" s="37">
        <f t="shared" si="258"/>
        <v>4.7112674112603226E-3</v>
      </c>
      <c r="BV216" s="37">
        <f t="shared" si="258"/>
        <v>5.3432723834770796E-3</v>
      </c>
      <c r="BW216" s="37">
        <f t="shared" si="227"/>
        <v>8.444204607160874E-3</v>
      </c>
      <c r="BX216" s="37">
        <f t="shared" si="258"/>
        <v>6.9598031764400992E-3</v>
      </c>
      <c r="BY216" s="37">
        <f t="shared" si="258"/>
        <v>7.3860936965860491E-3</v>
      </c>
      <c r="BZ216" s="37">
        <f t="shared" si="258"/>
        <v>7.3860936965860491E-3</v>
      </c>
      <c r="CA216" s="37"/>
      <c r="CB216" s="38">
        <f t="shared" si="258"/>
        <v>8.444204607160874E-3</v>
      </c>
      <c r="CC216" s="43"/>
      <c r="CE216" s="4" t="str">
        <f t="shared" si="257"/>
        <v>EMDN</v>
      </c>
      <c r="CH216" s="4" t="str">
        <f t="shared" si="228"/>
        <v/>
      </c>
      <c r="CI216" s="4" t="str">
        <f t="shared" si="228"/>
        <v/>
      </c>
      <c r="CJ216" s="4" t="str">
        <f t="shared" si="228"/>
        <v/>
      </c>
    </row>
    <row r="217" spans="4:88" ht="15.75" customHeight="1" x14ac:dyDescent="0.25">
      <c r="D217" s="4" t="s">
        <v>225</v>
      </c>
      <c r="E217" s="4">
        <f>INDEX([1]IND_Attributes!$H:$H,MATCH(SER_SavePot!$D217,[1]IND_Attributes!$A:$A,0))</f>
        <v>0.51829269988160398</v>
      </c>
      <c r="F217" s="56" t="str">
        <f>INDEX([1]IND_Attributes!I:I,MATCH(SER_SavePot!$D217,[1]IND_Attributes!$A:$A,0))</f>
        <v>INDRETRHN_OLDC_DMD</v>
      </c>
      <c r="G217" s="56" t="str">
        <f t="shared" si="280"/>
        <v>INDRETRHN_OLDC_DMD</v>
      </c>
      <c r="H217" s="56" t="s">
        <v>9</v>
      </c>
      <c r="I217" s="56" t="s">
        <v>10</v>
      </c>
      <c r="J217" s="56">
        <v>2015</v>
      </c>
      <c r="K217" s="73">
        <f t="shared" si="281"/>
        <v>1.0386055406982446E-3</v>
      </c>
      <c r="L217" s="73">
        <f t="shared" si="282"/>
        <v>1.0386055406982446E-3</v>
      </c>
      <c r="N217" s="56" t="str">
        <f t="shared" si="283"/>
        <v>RHNB-71</v>
      </c>
      <c r="O217" s="56" t="str">
        <f t="shared" si="284"/>
        <v>RET</v>
      </c>
      <c r="P217" s="4">
        <f t="shared" si="277"/>
        <v>1270</v>
      </c>
      <c r="Q217" s="4">
        <f t="shared" si="278"/>
        <v>10</v>
      </c>
      <c r="R217" s="4">
        <f t="shared" si="285"/>
        <v>1280</v>
      </c>
      <c r="S217" s="4">
        <f t="shared" si="286"/>
        <v>3</v>
      </c>
      <c r="T217" s="4">
        <f t="shared" si="279"/>
        <v>2.2265529817321328E-3</v>
      </c>
      <c r="AG217" s="29">
        <f t="shared" si="313"/>
        <v>3</v>
      </c>
      <c r="AH217" s="30" t="str">
        <f t="shared" si="237"/>
        <v>LA-30</v>
      </c>
      <c r="AI217" s="64" t="s">
        <v>949</v>
      </c>
      <c r="AJ217" s="31">
        <f>TREND(CHOOSE({1;2},AJ$13,AJ$21),CHOOSE({1;2},$AV$10,$AV$18),$AG217)</f>
        <v>0.18384767450391945</v>
      </c>
      <c r="AK217" s="32">
        <f>TREND(CHOOSE({1;2},AK$13,AK$21),CHOOSE({1;2},$AV$10,$AV$18),$AG217)</f>
        <v>0.15105814698164044</v>
      </c>
      <c r="AL217" s="32">
        <f>TREND(CHOOSE({1;2},AL$13,AL$21),CHOOSE({1;2},$AV$10,$AV$18),$AG217)</f>
        <v>0.17054602980679412</v>
      </c>
      <c r="AM217" s="32">
        <f>TREND(CHOOSE({1;2},AM$13,AM$21),CHOOSE({1;2},$AV$10,$AV$18),$AG217)</f>
        <v>0.19216441528041633</v>
      </c>
      <c r="AN217" s="32">
        <f>TREND(CHOOSE({1;2},AN$13,AN$21),CHOOSE({1;2},$AV$10,$AV$18),$AG217)</f>
        <v>0.1539384249586199</v>
      </c>
      <c r="AO217" s="32">
        <f>TREND(CHOOSE({1;2},AO$13,AO$21),CHOOSE({1;2},$AV$10,$AV$18),$AG217)</f>
        <v>0.13665455687475017</v>
      </c>
      <c r="AP217" s="32">
        <f>TREND(CHOOSE({1;2},AP$13,AP$21),CHOOSE({1;2},$AV$10,$AV$18),$AG217)</f>
        <v>0.16210158032926084</v>
      </c>
      <c r="AQ217" s="32">
        <f>TREND(CHOOSE({1;2},AQ$13,AQ$21),CHOOSE({1;2},$AV$10,$AV$18),$AG217)</f>
        <v>0.18259825640883917</v>
      </c>
      <c r="AR217" s="32">
        <f>TREND(CHOOSE({1;2},AR$13,AR$21),CHOOSE({1;2},$AV$10,$AV$18),$AG217)</f>
        <v>9.2035948799677914E-2</v>
      </c>
      <c r="AS217" s="32">
        <f t="shared" si="307"/>
        <v>9.2035948799677914E-2</v>
      </c>
      <c r="AT217" s="32">
        <f t="shared" si="307"/>
        <v>9.2035948799677914E-2</v>
      </c>
      <c r="AU217" s="33">
        <f t="shared" si="308"/>
        <v>0.18384767450391945</v>
      </c>
      <c r="AX217" s="29">
        <f t="shared" si="314"/>
        <v>3</v>
      </c>
      <c r="AY217" s="30" t="str">
        <f t="shared" si="225"/>
        <v>LA-30</v>
      </c>
      <c r="AZ217" s="64" t="s">
        <v>949</v>
      </c>
      <c r="BA217" s="36">
        <f t="shared" si="309"/>
        <v>3.7043945083369556E-3</v>
      </c>
      <c r="BB217" s="37">
        <f t="shared" si="306"/>
        <v>3.1031803143194148E-3</v>
      </c>
      <c r="BC217" s="37">
        <f t="shared" si="306"/>
        <v>3.4605014668694922E-3</v>
      </c>
      <c r="BD217" s="37">
        <f t="shared" si="306"/>
        <v>3.8568865684741049E-3</v>
      </c>
      <c r="BE217" s="37">
        <f t="shared" si="306"/>
        <v>3.1559918103465645E-3</v>
      </c>
      <c r="BF217" s="37">
        <f t="shared" si="306"/>
        <v>2.8390824918914925E-3</v>
      </c>
      <c r="BG217" s="37">
        <f t="shared" si="306"/>
        <v>3.305667796786621E-3</v>
      </c>
      <c r="BH217" s="37">
        <f t="shared" si="306"/>
        <v>3.6814857338048068E-3</v>
      </c>
      <c r="BI217" s="37">
        <f t="shared" si="306"/>
        <v>2.0209755376569827E-3</v>
      </c>
      <c r="BJ217" s="37">
        <f t="shared" si="310"/>
        <v>2.0209755376569827E-3</v>
      </c>
      <c r="BK217" s="37">
        <f t="shared" si="310"/>
        <v>2.0209755376569827E-3</v>
      </c>
      <c r="BL217" s="38">
        <f t="shared" si="311"/>
        <v>3.7043945083369556E-3</v>
      </c>
      <c r="BN217" s="41">
        <v>0.99999999999999989</v>
      </c>
      <c r="BO217" s="8" t="str">
        <f t="shared" si="226"/>
        <v>EMDE-10</v>
      </c>
      <c r="BP217" s="42" t="s">
        <v>1038</v>
      </c>
      <c r="BQ217" s="36">
        <f t="shared" si="258"/>
        <v>8.444204607160874E-3</v>
      </c>
      <c r="BR217" s="37">
        <f t="shared" si="258"/>
        <v>6.1866615721597046E-3</v>
      </c>
      <c r="BS217" s="37">
        <f t="shared" si="258"/>
        <v>5.8291688562394223E-3</v>
      </c>
      <c r="BT217" s="37">
        <f t="shared" si="258"/>
        <v>3.3905800844679264E-3</v>
      </c>
      <c r="BU217" s="37">
        <f t="shared" si="258"/>
        <v>4.7112674112603226E-3</v>
      </c>
      <c r="BV217" s="37">
        <f t="shared" si="258"/>
        <v>5.3432723834770796E-3</v>
      </c>
      <c r="BW217" s="37">
        <f t="shared" si="227"/>
        <v>8.444204607160874E-3</v>
      </c>
      <c r="BX217" s="37">
        <f t="shared" si="258"/>
        <v>6.9598031764400992E-3</v>
      </c>
      <c r="BY217" s="37">
        <f t="shared" si="258"/>
        <v>7.3860936965860491E-3</v>
      </c>
      <c r="BZ217" s="37">
        <f t="shared" si="258"/>
        <v>7.3860936965860491E-3</v>
      </c>
      <c r="CA217" s="37"/>
      <c r="CB217" s="38">
        <f t="shared" si="258"/>
        <v>8.444204607160874E-3</v>
      </c>
      <c r="CC217" s="43"/>
      <c r="CE217" s="4" t="str">
        <f t="shared" si="257"/>
        <v>EMDE</v>
      </c>
      <c r="CH217" s="4" t="str">
        <f t="shared" si="228"/>
        <v/>
      </c>
      <c r="CI217" s="4" t="str">
        <f t="shared" si="228"/>
        <v/>
      </c>
      <c r="CJ217" s="4" t="str">
        <f t="shared" si="228"/>
        <v/>
      </c>
    </row>
    <row r="218" spans="4:88" ht="15.75" customHeight="1" x14ac:dyDescent="0.25">
      <c r="D218" s="4" t="s">
        <v>226</v>
      </c>
      <c r="E218" s="4">
        <f>INDEX([1]IND_Attributes!$H:$H,MATCH(SER_SavePot!$D218,[1]IND_Attributes!$A:$A,0))</f>
        <v>0.37272018102138099</v>
      </c>
      <c r="F218" s="56" t="str">
        <f>INDEX([1]IND_Attributes!I:I,MATCH(SER_SavePot!$D218,[1]IND_Attributes!$A:$A,0))</f>
        <v>INDRETRHN_OLDD_DMD</v>
      </c>
      <c r="G218" s="56" t="str">
        <f t="shared" si="280"/>
        <v>INDRETRHN_OLDD_DMD</v>
      </c>
      <c r="H218" s="56" t="s">
        <v>9</v>
      </c>
      <c r="I218" s="56" t="s">
        <v>10</v>
      </c>
      <c r="J218" s="56">
        <v>2015</v>
      </c>
      <c r="K218" s="73">
        <f t="shared" si="281"/>
        <v>7.4689310736440664E-4</v>
      </c>
      <c r="L218" s="73">
        <f t="shared" si="282"/>
        <v>7.4689310736440664E-4</v>
      </c>
      <c r="N218" s="56" t="str">
        <f t="shared" si="283"/>
        <v>RHNB-71</v>
      </c>
      <c r="O218" s="56" t="str">
        <f t="shared" si="284"/>
        <v>RET</v>
      </c>
      <c r="P218" s="4">
        <f t="shared" si="277"/>
        <v>1270</v>
      </c>
      <c r="Q218" s="4">
        <f t="shared" si="278"/>
        <v>10</v>
      </c>
      <c r="R218" s="4">
        <f t="shared" si="285"/>
        <v>1280</v>
      </c>
      <c r="S218" s="4">
        <f t="shared" si="286"/>
        <v>3</v>
      </c>
      <c r="T218" s="4">
        <f t="shared" si="279"/>
        <v>2.2265529817321328E-3</v>
      </c>
      <c r="AG218" s="29">
        <f t="shared" si="313"/>
        <v>3</v>
      </c>
      <c r="AH218" s="30" t="str">
        <f t="shared" si="237"/>
        <v>EM-30</v>
      </c>
      <c r="AI218" s="64" t="s">
        <v>951</v>
      </c>
      <c r="AJ218" s="31">
        <f>TREND(CHOOSE({1;2},AJ$14,AJ$22),CHOOSE({1;2},$AV$10,$AV$18),$AG218)</f>
        <v>0.21440988446616938</v>
      </c>
      <c r="AK218" s="32">
        <f>TREND(CHOOSE({1;2},AK$14,AK$22),CHOOSE({1;2},$AV$10,$AV$18),$AG218)</f>
        <v>0.15588567825692257</v>
      </c>
      <c r="AL218" s="32">
        <f>TREND(CHOOSE({1;2},AL$14,AL$22),CHOOSE({1;2},$AV$10,$AV$18),$AG218)</f>
        <v>0.15213651703181458</v>
      </c>
      <c r="AM218" s="32">
        <f>TREND(CHOOSE({1;2},AM$14,AM$22),CHOOSE({1;2},$AV$10,$AV$18),$AG218)</f>
        <v>9.2702249505889095E-2</v>
      </c>
      <c r="AN218" s="32">
        <f>TREND(CHOOSE({1;2},AN$14,AN$22),CHOOSE({1;2},$AV$10,$AV$18),$AG218)</f>
        <v>0.11818028403508853</v>
      </c>
      <c r="AO218" s="32">
        <f>TREND(CHOOSE({1;2},AO$14,AO$22),CHOOSE({1;2},$AV$10,$AV$18),$AG218)</f>
        <v>0.1386125617715353</v>
      </c>
      <c r="AP218" s="32">
        <f>TREND(CHOOSE({1;2},AP$14,AP$22),CHOOSE({1;2},$AV$10,$AV$18),$AG218)</f>
        <v>0.20891140855471929</v>
      </c>
      <c r="AQ218" s="32">
        <f>TREND(CHOOSE({1;2},AQ$14,AQ$22),CHOOSE({1;2},$AV$10,$AV$18),$AG218)</f>
        <v>0.16481099825615694</v>
      </c>
      <c r="AR218" s="32">
        <f>TREND(CHOOSE({1;2},AR$14,AR$22),CHOOSE({1;2},$AV$10,$AV$18),$AG218)</f>
        <v>0.17536586146301092</v>
      </c>
      <c r="AS218" s="32">
        <f t="shared" si="307"/>
        <v>0.17536586146301092</v>
      </c>
      <c r="AT218" s="32">
        <f t="shared" si="307"/>
        <v>0.17536586146301092</v>
      </c>
      <c r="AU218" s="33">
        <f t="shared" si="308"/>
        <v>0.21440988446616938</v>
      </c>
      <c r="AX218" s="29">
        <f t="shared" si="314"/>
        <v>3</v>
      </c>
      <c r="AY218" s="30" t="str">
        <f t="shared" si="225"/>
        <v>EM-30</v>
      </c>
      <c r="AZ218" s="64" t="s">
        <v>951</v>
      </c>
      <c r="BA218" s="36">
        <f t="shared" si="309"/>
        <v>4.5525792322952119E-3</v>
      </c>
      <c r="BB218" s="37">
        <f t="shared" si="306"/>
        <v>3.215244681372853E-3</v>
      </c>
      <c r="BC218" s="37">
        <f t="shared" si="306"/>
        <v>3.5553139907026354E-3</v>
      </c>
      <c r="BD218" s="37">
        <f t="shared" si="306"/>
        <v>2.4890647816530748E-3</v>
      </c>
      <c r="BE218" s="37">
        <f t="shared" si="306"/>
        <v>2.3954935809882005E-3</v>
      </c>
      <c r="BF218" s="37">
        <f t="shared" si="306"/>
        <v>3.1747114101993712E-3</v>
      </c>
      <c r="BG218" s="37">
        <f t="shared" si="306"/>
        <v>3.2480318583003598E-3</v>
      </c>
      <c r="BH218" s="37">
        <f t="shared" si="306"/>
        <v>2.5614934727355154E-3</v>
      </c>
      <c r="BI218" s="37">
        <f t="shared" si="306"/>
        <v>2.7643987531290048E-3</v>
      </c>
      <c r="BJ218" s="37">
        <f t="shared" si="310"/>
        <v>2.7643987531290048E-3</v>
      </c>
      <c r="BK218" s="37">
        <f t="shared" si="310"/>
        <v>2.7643987531290048E-3</v>
      </c>
      <c r="BL218" s="38">
        <f t="shared" si="311"/>
        <v>4.5525792322952119E-3</v>
      </c>
      <c r="BN218" s="41">
        <v>0.99999999999999989</v>
      </c>
      <c r="BO218" s="8" t="str">
        <f t="shared" si="226"/>
        <v>TRDN-10</v>
      </c>
      <c r="BP218" s="42" t="s">
        <v>1040</v>
      </c>
      <c r="BQ218" s="36">
        <f t="shared" si="258"/>
        <v>3.1133998536546879E-3</v>
      </c>
      <c r="BR218" s="37">
        <f t="shared" si="258"/>
        <v>4.9484251993493766E-4</v>
      </c>
      <c r="BS218" s="37">
        <f t="shared" si="258"/>
        <v>1.0939673492610467E-3</v>
      </c>
      <c r="BT218" s="37">
        <f t="shared" si="258"/>
        <v>3.4361468727949363E-4</v>
      </c>
      <c r="BU218" s="37">
        <f t="shared" si="258"/>
        <v>6.8661248194820494E-4</v>
      </c>
      <c r="BV218" s="37">
        <f t="shared" si="258"/>
        <v>4.9283290352213505E-4</v>
      </c>
      <c r="BW218" s="37">
        <f t="shared" si="227"/>
        <v>3.1133998536546879E-3</v>
      </c>
      <c r="BX218" s="37">
        <f t="shared" si="258"/>
        <v>1.0375449659334179E-3</v>
      </c>
      <c r="BY218" s="37">
        <f t="shared" si="258"/>
        <v>1.0375449659334179E-3</v>
      </c>
      <c r="BZ218" s="37">
        <f t="shared" si="258"/>
        <v>1.0375449659334179E-3</v>
      </c>
      <c r="CA218" s="37"/>
      <c r="CB218" s="38">
        <f t="shared" si="258"/>
        <v>3.1133998536546879E-3</v>
      </c>
      <c r="CC218" s="43"/>
      <c r="CE218" s="4" t="str">
        <f t="shared" si="257"/>
        <v>TRDN</v>
      </c>
      <c r="CH218" s="4" t="str">
        <f t="shared" si="228"/>
        <v/>
      </c>
      <c r="CI218" s="4" t="str">
        <f t="shared" si="228"/>
        <v/>
      </c>
      <c r="CJ218" s="4" t="str">
        <f t="shared" si="228"/>
        <v/>
      </c>
    </row>
    <row r="219" spans="4:88" ht="15.75" customHeight="1" x14ac:dyDescent="0.25">
      <c r="D219" s="4" t="s">
        <v>227</v>
      </c>
      <c r="E219" s="4">
        <f>INDEX([1]IND_Attributes!$H:$H,MATCH(SER_SavePot!$D219,[1]IND_Attributes!$A:$A,0))</f>
        <v>0.108987119097014</v>
      </c>
      <c r="F219" s="56" t="str">
        <f>INDEX([1]IND_Attributes!I:I,MATCH(SER_SavePot!$D219,[1]IND_Attributes!$A:$A,0))</f>
        <v>INDRETRHN_OLDI_DMD</v>
      </c>
      <c r="G219" s="56" t="str">
        <f t="shared" si="280"/>
        <v>INDRETRHN_OLDI_DMD</v>
      </c>
      <c r="H219" s="56" t="s">
        <v>9</v>
      </c>
      <c r="I219" s="56" t="s">
        <v>10</v>
      </c>
      <c r="J219" s="56">
        <v>2015</v>
      </c>
      <c r="K219" s="73">
        <f t="shared" si="281"/>
        <v>2.1839903549626644E-4</v>
      </c>
      <c r="L219" s="73">
        <f t="shared" si="282"/>
        <v>2.1839903549626644E-4</v>
      </c>
      <c r="N219" s="56" t="str">
        <f t="shared" si="283"/>
        <v>RHNB-71</v>
      </c>
      <c r="O219" s="56" t="str">
        <f t="shared" si="284"/>
        <v>RET</v>
      </c>
      <c r="P219" s="4">
        <f t="shared" si="277"/>
        <v>1270</v>
      </c>
      <c r="Q219" s="4">
        <f t="shared" si="278"/>
        <v>10</v>
      </c>
      <c r="R219" s="4">
        <f t="shared" si="285"/>
        <v>1280</v>
      </c>
      <c r="S219" s="4">
        <f t="shared" si="286"/>
        <v>3</v>
      </c>
      <c r="T219" s="4">
        <f t="shared" si="279"/>
        <v>2.2265529817321328E-3</v>
      </c>
      <c r="AG219" s="44">
        <f t="shared" si="313"/>
        <v>3</v>
      </c>
      <c r="AH219" s="46" t="str">
        <f t="shared" si="237"/>
        <v>TR-30</v>
      </c>
      <c r="AI219" s="67" t="s">
        <v>955</v>
      </c>
      <c r="AJ219" s="47">
        <f>TREND(CHOOSE({1;2},AJ$15,AJ$23),CHOOSE({1;2},$AV$10,$AV$18),$AG219)</f>
        <v>7.0923404129874523E-2</v>
      </c>
      <c r="AK219" s="49">
        <f>TREND(CHOOSE({1;2},AK$15,AK$23),CHOOSE({1;2},$AV$10,$AV$18),$AG219)</f>
        <v>1.1168510380321003E-2</v>
      </c>
      <c r="AL219" s="49">
        <f>TREND(CHOOSE({1;2},AL$15,AL$23),CHOOSE({1;2},$AV$10,$AV$18),$AG219)</f>
        <v>2.4786740850007351E-2</v>
      </c>
      <c r="AM219" s="49">
        <f>TREND(CHOOSE({1;2},AM$15,AM$23),CHOOSE({1;2},$AV$10,$AV$18),$AG219)</f>
        <v>7.7233394230041587E-3</v>
      </c>
      <c r="AN219" s="49">
        <f>TREND(CHOOSE({1;2},AN$15,AN$23),CHOOSE({1;2},$AV$10,$AV$18),$AG219)</f>
        <v>1.5423089241013471E-2</v>
      </c>
      <c r="AO219" s="49">
        <f>TREND(CHOOSE({1;2},AO$15,AO$23),CHOOSE({1;2},$AV$10,$AV$18),$AG219)</f>
        <v>1.1061520958500147E-2</v>
      </c>
      <c r="AP219" s="49">
        <f>TREND(CHOOSE({1;2},AP$15,AP$23),CHOOSE({1;2},$AV$10,$AV$18),$AG219)</f>
        <v>0</v>
      </c>
      <c r="AQ219" s="49">
        <f>TREND(CHOOSE({1;2},AQ$15,AQ$23),CHOOSE({1;2},$AV$10,$AV$18),$AG219)</f>
        <v>2.334476173350189E-2</v>
      </c>
      <c r="AR219" s="49">
        <f>TREND(CHOOSE({1;2},AR$15,AR$23),CHOOSE({1;2},$AV$10,$AV$18),$AG219)</f>
        <v>2.3330637542014289E-2</v>
      </c>
      <c r="AS219" s="49">
        <f t="shared" si="307"/>
        <v>2.3330637542014289E-2</v>
      </c>
      <c r="AT219" s="49">
        <f t="shared" si="307"/>
        <v>2.3330637542014289E-2</v>
      </c>
      <c r="AU219" s="50">
        <f t="shared" si="308"/>
        <v>7.0923404129874523E-2</v>
      </c>
      <c r="AX219" s="44">
        <f t="shared" si="314"/>
        <v>3</v>
      </c>
      <c r="AY219" s="46" t="str">
        <f t="shared" si="225"/>
        <v>TR-30</v>
      </c>
      <c r="AZ219" s="67" t="s">
        <v>955</v>
      </c>
      <c r="BA219" s="51">
        <f>IF($BB$32=1,BA213,AJ219-AJ213)</f>
        <v>8.6554070567806951E-4</v>
      </c>
      <c r="BB219" s="53">
        <f t="shared" ref="BB219:BL219" si="315">IF($BB$32=1,BB213,AK219-AK213)</f>
        <v>1.2716599816222675E-4</v>
      </c>
      <c r="BC219" s="53">
        <f t="shared" si="315"/>
        <v>2.9073938647864589E-4</v>
      </c>
      <c r="BD219" s="53">
        <f t="shared" si="315"/>
        <v>8.5104567741429299E-5</v>
      </c>
      <c r="BE219" s="53">
        <f t="shared" si="315"/>
        <v>1.6908396020493509E-4</v>
      </c>
      <c r="BF219" s="53">
        <f t="shared" si="315"/>
        <v>1.2048628880574272E-4</v>
      </c>
      <c r="BG219" s="53">
        <f t="shared" si="315"/>
        <v>0</v>
      </c>
      <c r="BH219" s="53">
        <f t="shared" si="315"/>
        <v>2.5938624148335102E-4</v>
      </c>
      <c r="BI219" s="53">
        <f t="shared" si="315"/>
        <v>2.5797382233459093E-4</v>
      </c>
      <c r="BJ219" s="53">
        <f t="shared" si="315"/>
        <v>2.5797382233459093E-4</v>
      </c>
      <c r="BK219" s="53">
        <f t="shared" si="315"/>
        <v>2.5797382233459093E-4</v>
      </c>
      <c r="BL219" s="55">
        <f t="shared" si="315"/>
        <v>8.6554070567806951E-4</v>
      </c>
      <c r="BN219" s="57">
        <v>0.99999999999999989</v>
      </c>
      <c r="BO219" s="58" t="str">
        <f t="shared" si="226"/>
        <v>TRDE-10</v>
      </c>
      <c r="BP219" s="59" t="s">
        <v>1042</v>
      </c>
      <c r="BQ219" s="51">
        <f t="shared" si="258"/>
        <v>3.1133998536546879E-3</v>
      </c>
      <c r="BR219" s="53">
        <f t="shared" si="258"/>
        <v>4.9484251993493766E-4</v>
      </c>
      <c r="BS219" s="53">
        <f t="shared" si="258"/>
        <v>1.0939673492610467E-3</v>
      </c>
      <c r="BT219" s="53">
        <f t="shared" si="258"/>
        <v>3.4361468727949363E-4</v>
      </c>
      <c r="BU219" s="53">
        <f t="shared" si="258"/>
        <v>6.8661248194820494E-4</v>
      </c>
      <c r="BV219" s="53">
        <f t="shared" si="258"/>
        <v>4.9283290352213505E-4</v>
      </c>
      <c r="BW219" s="53">
        <f t="shared" si="227"/>
        <v>3.1133998536546879E-3</v>
      </c>
      <c r="BX219" s="53">
        <f t="shared" si="258"/>
        <v>1.0375449659334179E-3</v>
      </c>
      <c r="BY219" s="53">
        <f t="shared" si="258"/>
        <v>1.0375449659334179E-3</v>
      </c>
      <c r="BZ219" s="53">
        <f t="shared" si="258"/>
        <v>1.0375449659334179E-3</v>
      </c>
      <c r="CA219" s="53"/>
      <c r="CB219" s="55">
        <f t="shared" si="258"/>
        <v>3.1133998536546879E-3</v>
      </c>
      <c r="CC219" s="60"/>
      <c r="CE219" s="4" t="str">
        <f t="shared" si="257"/>
        <v>TRDE</v>
      </c>
      <c r="CH219" s="4" t="str">
        <f t="shared" si="228"/>
        <v/>
      </c>
      <c r="CI219" s="4" t="str">
        <f t="shared" si="228"/>
        <v/>
      </c>
      <c r="CJ219" s="4" t="str">
        <f t="shared" si="228"/>
        <v/>
      </c>
    </row>
    <row r="220" spans="4:88" ht="15.75" customHeight="1" x14ac:dyDescent="0.25">
      <c r="D220" s="4" t="s">
        <v>228</v>
      </c>
      <c r="E220" s="4">
        <f>INDEX([1]IND_Attributes!$H:$H,MATCH(SER_SavePot!$D220,[1]IND_Attributes!$A:$A,0))</f>
        <v>0.51829269988160398</v>
      </c>
      <c r="F220" s="56" t="str">
        <f>INDEX([1]IND_Attributes!I:I,MATCH(SER_SavePot!$D220,[1]IND_Attributes!$A:$A,0))</f>
        <v>INDRETRHN_OLDC_DMD</v>
      </c>
      <c r="G220" s="56" t="str">
        <f t="shared" si="280"/>
        <v>INDRETRHN_OLDC_DMD</v>
      </c>
      <c r="H220" s="56" t="s">
        <v>9</v>
      </c>
      <c r="I220" s="56" t="s">
        <v>10</v>
      </c>
      <c r="J220" s="56">
        <v>2015</v>
      </c>
      <c r="K220" s="73">
        <f t="shared" si="281"/>
        <v>1.0386055406982574E-3</v>
      </c>
      <c r="L220" s="73">
        <f t="shared" si="282"/>
        <v>1.0386055406982574E-3</v>
      </c>
      <c r="N220" s="56" t="str">
        <f t="shared" si="283"/>
        <v>RHNB-72</v>
      </c>
      <c r="O220" s="56" t="str">
        <f t="shared" si="284"/>
        <v>RET</v>
      </c>
      <c r="P220" s="4">
        <f t="shared" si="277"/>
        <v>1288</v>
      </c>
      <c r="Q220" s="4">
        <f t="shared" si="278"/>
        <v>10</v>
      </c>
      <c r="R220" s="4">
        <f t="shared" si="285"/>
        <v>1298</v>
      </c>
      <c r="S220" s="4">
        <f t="shared" si="286"/>
        <v>3</v>
      </c>
      <c r="T220" s="4">
        <f t="shared" si="279"/>
        <v>2.2265529817321605E-3</v>
      </c>
      <c r="AG220" s="11">
        <f>ROUND(AG214+0.1,2)</f>
        <v>3.1</v>
      </c>
      <c r="AH220" s="13" t="str">
        <f t="shared" si="237"/>
        <v>MT-31</v>
      </c>
      <c r="AI220" s="74" t="s">
        <v>942</v>
      </c>
      <c r="AJ220" s="14">
        <f>TREND(CHOOSE({1;2},AJ$10,AJ$18),CHOOSE({1;2},$AV$10,$AV$18),$AG220)</f>
        <v>2.928143463901299E-2</v>
      </c>
      <c r="AK220" s="15">
        <f>TREND(CHOOSE({1;2},AK$10,AK$18),CHOOSE({1;2},$AV$10,$AV$18),$AG220)</f>
        <v>9.6253631825567343E-2</v>
      </c>
      <c r="AL220" s="15">
        <f>TREND(CHOOSE({1;2},AL$10,AL$18),CHOOSE({1;2},$AV$10,$AV$18),$AG220)</f>
        <v>7.2661859423029496E-2</v>
      </c>
      <c r="AM220" s="15">
        <f>TREND(CHOOSE({1;2},AM$10,AM$18),CHOOSE({1;2},$AV$10,$AV$18),$AG220)</f>
        <v>8.224953485622194E-2</v>
      </c>
      <c r="AN220" s="15">
        <f>TREND(CHOOSE({1;2},AN$10,AN$18),CHOOSE({1;2},$AV$10,$AV$18),$AG220)</f>
        <v>9.7013301674759175E-2</v>
      </c>
      <c r="AO220" s="15">
        <f>TREND(CHOOSE({1;2},AO$10,AO$18),CHOOSE({1;2},$AV$10,$AV$18),$AG220)</f>
        <v>0.1011491546784587</v>
      </c>
      <c r="AP220" s="15">
        <f>TREND(CHOOSE({1;2},AP$10,AP$18),CHOOSE({1;2},$AV$10,$AV$18),$AG220)</f>
        <v>0.10438489959989893</v>
      </c>
      <c r="AQ220" s="15">
        <f>TREND(CHOOSE({1;2},AQ$10,AQ$18),CHOOSE({1;2},$AV$10,$AV$18),$AG220)</f>
        <v>9.0429180284992E-2</v>
      </c>
      <c r="AR220" s="15">
        <f>TREND(CHOOSE({1;2},AR$10,AR$18),CHOOSE({1;2},$AV$10,$AV$18),$AG220)</f>
        <v>3.0002547189615064E-2</v>
      </c>
      <c r="AS220" s="15">
        <f>AR220</f>
        <v>3.0002547189615064E-2</v>
      </c>
      <c r="AT220" s="15">
        <f>AS220</f>
        <v>3.0002547189615064E-2</v>
      </c>
      <c r="AU220" s="17">
        <f>AJ220</f>
        <v>2.928143463901299E-2</v>
      </c>
      <c r="AX220" s="11">
        <f>ROUND(AX214+0.1,2)</f>
        <v>3.1</v>
      </c>
      <c r="AY220" s="13" t="str">
        <f t="shared" si="225"/>
        <v>MT-31</v>
      </c>
      <c r="AZ220" s="74" t="s">
        <v>942</v>
      </c>
      <c r="BA220" s="18">
        <f>AJ220-AJ214</f>
        <v>8.0933988745721802E-4</v>
      </c>
      <c r="BB220" s="19">
        <f t="shared" ref="BB220:BI224" si="316">AK220-AK214</f>
        <v>2.5171467938633341E-3</v>
      </c>
      <c r="BC220" s="19">
        <f t="shared" si="316"/>
        <v>1.9460068064758446E-3</v>
      </c>
      <c r="BD220" s="19">
        <f t="shared" si="316"/>
        <v>2.094840476082202E-3</v>
      </c>
      <c r="BE220" s="19">
        <f t="shared" si="316"/>
        <v>2.4606771969075542E-3</v>
      </c>
      <c r="BF220" s="19">
        <f t="shared" si="316"/>
        <v>2.5521734333067703E-3</v>
      </c>
      <c r="BG220" s="19">
        <f t="shared" si="316"/>
        <v>2.6296305485188215E-3</v>
      </c>
      <c r="BH220" s="19">
        <f t="shared" si="316"/>
        <v>2.3186969303844174E-3</v>
      </c>
      <c r="BI220" s="19">
        <f t="shared" si="316"/>
        <v>7.6628396973816432E-4</v>
      </c>
      <c r="BJ220" s="19">
        <f>BI220</f>
        <v>7.6628396973816432E-4</v>
      </c>
      <c r="BK220" s="19">
        <f>BJ220</f>
        <v>7.6628396973816432E-4</v>
      </c>
      <c r="BL220" s="20">
        <f>BA220</f>
        <v>8.0933988745721802E-4</v>
      </c>
      <c r="BN220" s="22">
        <v>1.0999999999999999</v>
      </c>
      <c r="BO220" s="24" t="str">
        <f t="shared" si="226"/>
        <v>MTBN-11</v>
      </c>
      <c r="BP220" s="26" t="s">
        <v>1010</v>
      </c>
      <c r="BQ220" s="18">
        <f t="shared" si="258"/>
        <v>1.0189347938491817E-3</v>
      </c>
      <c r="BR220" s="19">
        <f t="shared" si="258"/>
        <v>3.4282508546535362E-3</v>
      </c>
      <c r="BS220" s="19">
        <f t="shared" si="258"/>
        <v>2.5627892275897624E-3</v>
      </c>
      <c r="BT220" s="19">
        <f t="shared" si="258"/>
        <v>2.9603144809658873E-3</v>
      </c>
      <c r="BU220" s="19">
        <f t="shared" si="258"/>
        <v>3.497292625438804E-3</v>
      </c>
      <c r="BV220" s="19">
        <f t="shared" si="258"/>
        <v>3.6537623456042168E-3</v>
      </c>
      <c r="BW220" s="19">
        <f t="shared" si="227"/>
        <v>1.0189347938491817E-3</v>
      </c>
      <c r="BX220" s="19">
        <f t="shared" si="258"/>
        <v>3.2461757025381774E-3</v>
      </c>
      <c r="BY220" s="19">
        <f t="shared" si="258"/>
        <v>1.0786711761247639E-3</v>
      </c>
      <c r="BZ220" s="19">
        <f t="shared" si="258"/>
        <v>1.0786711761247639E-3</v>
      </c>
      <c r="CA220" s="19"/>
      <c r="CB220" s="20">
        <f t="shared" si="258"/>
        <v>1.0189347938491817E-3</v>
      </c>
      <c r="CC220" s="27"/>
      <c r="CE220" s="4" t="str">
        <f t="shared" si="257"/>
        <v>MTBN</v>
      </c>
      <c r="CH220" s="4" t="str">
        <f t="shared" si="228"/>
        <v/>
      </c>
      <c r="CI220" s="4" t="str">
        <f t="shared" si="228"/>
        <v/>
      </c>
      <c r="CJ220" s="4" t="str">
        <f t="shared" si="228"/>
        <v/>
      </c>
    </row>
    <row r="221" spans="4:88" ht="15.75" customHeight="1" x14ac:dyDescent="0.25">
      <c r="D221" s="4" t="s">
        <v>229</v>
      </c>
      <c r="E221" s="4">
        <f>INDEX([1]IND_Attributes!$H:$H,MATCH(SER_SavePot!$D221,[1]IND_Attributes!$A:$A,0))</f>
        <v>0.37272018102138099</v>
      </c>
      <c r="F221" s="56" t="str">
        <f>INDEX([1]IND_Attributes!I:I,MATCH(SER_SavePot!$D221,[1]IND_Attributes!$A:$A,0))</f>
        <v>INDRETRHN_OLDD_DMD</v>
      </c>
      <c r="G221" s="56" t="str">
        <f t="shared" si="280"/>
        <v>INDRETRHN_OLDD_DMD</v>
      </c>
      <c r="H221" s="56" t="s">
        <v>9</v>
      </c>
      <c r="I221" s="56" t="s">
        <v>10</v>
      </c>
      <c r="J221" s="56">
        <v>2015</v>
      </c>
      <c r="K221" s="73">
        <f t="shared" si="281"/>
        <v>7.4689310736441585E-4</v>
      </c>
      <c r="L221" s="73">
        <f t="shared" si="282"/>
        <v>7.4689310736441585E-4</v>
      </c>
      <c r="N221" s="56" t="str">
        <f t="shared" si="283"/>
        <v>RHNB-72</v>
      </c>
      <c r="O221" s="56" t="str">
        <f t="shared" si="284"/>
        <v>RET</v>
      </c>
      <c r="P221" s="4">
        <f t="shared" si="277"/>
        <v>1288</v>
      </c>
      <c r="Q221" s="4">
        <f t="shared" si="278"/>
        <v>10</v>
      </c>
      <c r="R221" s="4">
        <f t="shared" si="285"/>
        <v>1298</v>
      </c>
      <c r="S221" s="4">
        <f t="shared" si="286"/>
        <v>3</v>
      </c>
      <c r="T221" s="4">
        <f t="shared" si="279"/>
        <v>2.2265529817321605E-3</v>
      </c>
      <c r="AG221" s="29">
        <f>AG220</f>
        <v>3.1</v>
      </c>
      <c r="AH221" s="30" t="str">
        <f t="shared" si="237"/>
        <v>HT-31</v>
      </c>
      <c r="AI221" s="64" t="s">
        <v>945</v>
      </c>
      <c r="AJ221" s="31">
        <f>TREND(CHOOSE({1;2},AJ$11,AJ$19),CHOOSE({1;2},$AV$10,$AV$18),$AG221)</f>
        <v>2.5035836006952108E-2</v>
      </c>
      <c r="AK221" s="32">
        <f>TREND(CHOOSE({1;2},AK$11,AK$19),CHOOSE({1;2},$AV$10,$AV$18),$AG221)</f>
        <v>1.9455546330014301E-2</v>
      </c>
      <c r="AL221" s="32">
        <f>TREND(CHOOSE({1;2},AL$11,AL$19),CHOOSE({1;2},$AV$10,$AV$18),$AG221)</f>
        <v>1.4682860459301832E-2</v>
      </c>
      <c r="AM221" s="32">
        <f>TREND(CHOOSE({1;2},AM$11,AM$19),CHOOSE({1;2},$AV$10,$AV$18),$AG221)</f>
        <v>1.2582049118896846E-3</v>
      </c>
      <c r="AN221" s="32">
        <f>TREND(CHOOSE({1;2},AN$11,AN$19),CHOOSE({1;2},$AV$10,$AV$18),$AG221)</f>
        <v>4.8082674807340626E-3</v>
      </c>
      <c r="AO221" s="32">
        <f>TREND(CHOOSE({1;2},AO$11,AO$19),CHOOSE({1;2},$AV$10,$AV$18),$AG221)</f>
        <v>2.4104506114993214E-2</v>
      </c>
      <c r="AP221" s="32">
        <f>TREND(CHOOSE({1;2},AP$11,AP$19),CHOOSE({1;2},$AV$10,$AV$18),$AG221)</f>
        <v>2.8249197822769329E-2</v>
      </c>
      <c r="AQ221" s="32">
        <f>TREND(CHOOSE({1;2},AQ$11,AQ$19),CHOOSE({1;2},$AV$10,$AV$18),$AG221)</f>
        <v>2.8249197822769339E-2</v>
      </c>
      <c r="AR221" s="32">
        <f>TREND(CHOOSE({1;2},AR$11,AR$19),CHOOSE({1;2},$AV$10,$AV$18),$AG221)</f>
        <v>2.8249197822769329E-2</v>
      </c>
      <c r="AS221" s="32">
        <f t="shared" ref="AS221:AT225" si="317">AR221</f>
        <v>2.8249197822769329E-2</v>
      </c>
      <c r="AT221" s="32">
        <f t="shared" si="317"/>
        <v>2.8249197822769329E-2</v>
      </c>
      <c r="AU221" s="33">
        <f t="shared" ref="AU221:AU225" si="318">AJ221</f>
        <v>2.5035836006952108E-2</v>
      </c>
      <c r="AX221" s="29">
        <f>AX220</f>
        <v>3.1</v>
      </c>
      <c r="AY221" s="30" t="str">
        <f t="shared" si="225"/>
        <v>HT-31</v>
      </c>
      <c r="AZ221" s="64" t="s">
        <v>945</v>
      </c>
      <c r="BA221" s="36">
        <f t="shared" ref="BA221:BA224" si="319">AJ221-AJ215</f>
        <v>8.8750284278560701E-4</v>
      </c>
      <c r="BB221" s="37">
        <f t="shared" si="316"/>
        <v>6.8968548408129826E-4</v>
      </c>
      <c r="BC221" s="37">
        <f t="shared" si="316"/>
        <v>5.2049711438580462E-4</v>
      </c>
      <c r="BD221" s="37">
        <f t="shared" si="316"/>
        <v>4.4602482449510603E-5</v>
      </c>
      <c r="BE221" s="37">
        <f t="shared" si="316"/>
        <v>1.7044971283723415E-4</v>
      </c>
      <c r="BF221" s="37">
        <f t="shared" si="316"/>
        <v>8.5448785073759942E-4</v>
      </c>
      <c r="BG221" s="37">
        <f t="shared" si="316"/>
        <v>1.0014142674188639E-3</v>
      </c>
      <c r="BH221" s="37">
        <f t="shared" si="316"/>
        <v>1.0014142674188674E-3</v>
      </c>
      <c r="BI221" s="37">
        <f t="shared" si="316"/>
        <v>1.0014142674188639E-3</v>
      </c>
      <c r="BJ221" s="37">
        <f t="shared" ref="BJ221:BK224" si="320">BI221</f>
        <v>1.0014142674188639E-3</v>
      </c>
      <c r="BK221" s="37">
        <f t="shared" si="320"/>
        <v>1.0014142674188639E-3</v>
      </c>
      <c r="BL221" s="38">
        <f t="shared" ref="BL221:BL224" si="321">BA221</f>
        <v>8.8750284278560701E-4</v>
      </c>
      <c r="BN221" s="41">
        <v>1.0999999999999999</v>
      </c>
      <c r="BO221" s="8" t="str">
        <f t="shared" si="226"/>
        <v>MTBE-11</v>
      </c>
      <c r="BP221" s="42" t="s">
        <v>1012</v>
      </c>
      <c r="BQ221" s="36">
        <f t="shared" si="258"/>
        <v>1.0189347938491817E-3</v>
      </c>
      <c r="BR221" s="37">
        <f t="shared" si="258"/>
        <v>3.4282508546535362E-3</v>
      </c>
      <c r="BS221" s="37">
        <f t="shared" si="258"/>
        <v>2.5627892275897624E-3</v>
      </c>
      <c r="BT221" s="37">
        <f t="shared" si="258"/>
        <v>2.9603144809658873E-3</v>
      </c>
      <c r="BU221" s="37">
        <f t="shared" si="258"/>
        <v>3.497292625438804E-3</v>
      </c>
      <c r="BV221" s="37">
        <f t="shared" si="258"/>
        <v>3.6537623456042168E-3</v>
      </c>
      <c r="BW221" s="37">
        <f t="shared" si="227"/>
        <v>1.0189347938491817E-3</v>
      </c>
      <c r="BX221" s="37">
        <f t="shared" si="258"/>
        <v>3.2461757025381774E-3</v>
      </c>
      <c r="BY221" s="37">
        <f t="shared" si="258"/>
        <v>1.0786711761247639E-3</v>
      </c>
      <c r="BZ221" s="37">
        <f t="shared" si="258"/>
        <v>1.0786711761247639E-3</v>
      </c>
      <c r="CA221" s="37"/>
      <c r="CB221" s="38">
        <f t="shared" si="258"/>
        <v>1.0189347938491817E-3</v>
      </c>
      <c r="CC221" s="43"/>
      <c r="CE221" s="4" t="str">
        <f t="shared" si="257"/>
        <v>MTBE</v>
      </c>
      <c r="CH221" s="4" t="str">
        <f t="shared" si="228"/>
        <v/>
      </c>
      <c r="CI221" s="4" t="str">
        <f t="shared" si="228"/>
        <v/>
      </c>
      <c r="CJ221" s="4" t="str">
        <f t="shared" si="228"/>
        <v/>
      </c>
    </row>
    <row r="222" spans="4:88" ht="15.75" customHeight="1" x14ac:dyDescent="0.25">
      <c r="D222" s="4" t="s">
        <v>230</v>
      </c>
      <c r="E222" s="4">
        <f>INDEX([1]IND_Attributes!$H:$H,MATCH(SER_SavePot!$D222,[1]IND_Attributes!$A:$A,0))</f>
        <v>0.108987119097014</v>
      </c>
      <c r="F222" s="56" t="str">
        <f>INDEX([1]IND_Attributes!I:I,MATCH(SER_SavePot!$D222,[1]IND_Attributes!$A:$A,0))</f>
        <v>INDRETRHN_OLDI_DMD</v>
      </c>
      <c r="G222" s="56" t="str">
        <f t="shared" si="280"/>
        <v>INDRETRHN_OLDI_DMD</v>
      </c>
      <c r="H222" s="56" t="s">
        <v>9</v>
      </c>
      <c r="I222" s="56" t="s">
        <v>10</v>
      </c>
      <c r="J222" s="56">
        <v>2015</v>
      </c>
      <c r="K222" s="73">
        <f t="shared" si="281"/>
        <v>2.1839903549626915E-4</v>
      </c>
      <c r="L222" s="73">
        <f t="shared" si="282"/>
        <v>2.1839903549626915E-4</v>
      </c>
      <c r="N222" s="56" t="str">
        <f t="shared" si="283"/>
        <v>RHNB-72</v>
      </c>
      <c r="O222" s="56" t="str">
        <f t="shared" si="284"/>
        <v>RET</v>
      </c>
      <c r="P222" s="4">
        <f t="shared" si="277"/>
        <v>1288</v>
      </c>
      <c r="Q222" s="4">
        <f t="shared" si="278"/>
        <v>10</v>
      </c>
      <c r="R222" s="4">
        <f t="shared" si="285"/>
        <v>1298</v>
      </c>
      <c r="S222" s="4">
        <f t="shared" si="286"/>
        <v>3</v>
      </c>
      <c r="T222" s="4">
        <f t="shared" si="279"/>
        <v>2.2265529817321605E-3</v>
      </c>
      <c r="AG222" s="29">
        <f t="shared" ref="AG222:AG225" si="322">AG221</f>
        <v>3.1</v>
      </c>
      <c r="AH222" s="30" t="str">
        <f t="shared" si="237"/>
        <v>RH-31</v>
      </c>
      <c r="AI222" s="64" t="s">
        <v>947</v>
      </c>
      <c r="AJ222" s="31">
        <f>TREND(CHOOSE({1;2},AJ$12,AJ$20),CHOOSE({1;2},$AV$10,$AV$18),$AG222)</f>
        <v>0</v>
      </c>
      <c r="AK222" s="32">
        <f>TREND(CHOOSE({1;2},AK$12,AK$20),CHOOSE({1;2},$AV$10,$AV$18),$AG222)</f>
        <v>0</v>
      </c>
      <c r="AL222" s="32">
        <f>TREND(CHOOSE({1;2},AL$12,AL$20),CHOOSE({1;2},$AV$10,$AV$18),$AG222)</f>
        <v>0</v>
      </c>
      <c r="AM222" s="32">
        <f>TREND(CHOOSE({1;2},AM$12,AM$20),CHOOSE({1;2},$AV$10,$AV$18),$AG222)</f>
        <v>0</v>
      </c>
      <c r="AN222" s="32">
        <f>TREND(CHOOSE({1;2},AN$12,AN$20),CHOOSE({1;2},$AV$10,$AV$18),$AG222)</f>
        <v>0</v>
      </c>
      <c r="AO222" s="32">
        <f>TREND(CHOOSE({1;2},AO$12,AO$20),CHOOSE({1;2},$AV$10,$AV$18),$AG222)</f>
        <v>0</v>
      </c>
      <c r="AP222" s="32">
        <f>TREND(CHOOSE({1;2},AP$12,AP$20),CHOOSE({1;2},$AV$10,$AV$18),$AG222)</f>
        <v>0</v>
      </c>
      <c r="AQ222" s="32">
        <f>TREND(CHOOSE({1;2},AQ$12,AQ$20),CHOOSE({1;2},$AV$10,$AV$18),$AG222)</f>
        <v>0</v>
      </c>
      <c r="AR222" s="32">
        <f>TREND(CHOOSE({1;2},AR$12,AR$20),CHOOSE({1;2},$AV$10,$AV$18),$AG222)</f>
        <v>0</v>
      </c>
      <c r="AS222" s="32">
        <f t="shared" si="317"/>
        <v>0</v>
      </c>
      <c r="AT222" s="32">
        <f t="shared" si="317"/>
        <v>0</v>
      </c>
      <c r="AU222" s="33">
        <f t="shared" si="318"/>
        <v>0</v>
      </c>
      <c r="AX222" s="29">
        <f t="shared" ref="AX222:AX225" si="323">AX221</f>
        <v>3.1</v>
      </c>
      <c r="AY222" s="30" t="str">
        <f t="shared" si="225"/>
        <v>RH-31</v>
      </c>
      <c r="AZ222" s="64" t="s">
        <v>947</v>
      </c>
      <c r="BA222" s="36">
        <f t="shared" si="319"/>
        <v>0</v>
      </c>
      <c r="BB222" s="37">
        <f t="shared" si="316"/>
        <v>0</v>
      </c>
      <c r="BC222" s="37">
        <f t="shared" si="316"/>
        <v>0</v>
      </c>
      <c r="BD222" s="37">
        <f t="shared" si="316"/>
        <v>0</v>
      </c>
      <c r="BE222" s="37">
        <f t="shared" si="316"/>
        <v>0</v>
      </c>
      <c r="BF222" s="37">
        <f t="shared" si="316"/>
        <v>0</v>
      </c>
      <c r="BG222" s="37">
        <f t="shared" si="316"/>
        <v>0</v>
      </c>
      <c r="BH222" s="37">
        <f t="shared" si="316"/>
        <v>0</v>
      </c>
      <c r="BI222" s="37">
        <f t="shared" si="316"/>
        <v>0</v>
      </c>
      <c r="BJ222" s="37">
        <f t="shared" si="320"/>
        <v>0</v>
      </c>
      <c r="BK222" s="37">
        <f t="shared" si="320"/>
        <v>0</v>
      </c>
      <c r="BL222" s="38">
        <f t="shared" si="321"/>
        <v>0</v>
      </c>
      <c r="BN222" s="41">
        <v>1.0999999999999999</v>
      </c>
      <c r="BO222" s="8" t="str">
        <f t="shared" si="226"/>
        <v>MTDN-11</v>
      </c>
      <c r="BP222" s="42" t="s">
        <v>1014</v>
      </c>
      <c r="BQ222" s="36">
        <f t="shared" si="258"/>
        <v>1.0189347938491817E-3</v>
      </c>
      <c r="BR222" s="37">
        <f t="shared" si="258"/>
        <v>3.4282508546535362E-3</v>
      </c>
      <c r="BS222" s="37">
        <f t="shared" si="258"/>
        <v>2.5627892275897624E-3</v>
      </c>
      <c r="BT222" s="37">
        <f t="shared" si="258"/>
        <v>2.9603144809658873E-3</v>
      </c>
      <c r="BU222" s="37">
        <f t="shared" si="258"/>
        <v>3.497292625438804E-3</v>
      </c>
      <c r="BV222" s="37">
        <f t="shared" si="258"/>
        <v>3.6537623456042168E-3</v>
      </c>
      <c r="BW222" s="37">
        <f t="shared" si="227"/>
        <v>1.0189347938491817E-3</v>
      </c>
      <c r="BX222" s="37">
        <f t="shared" si="258"/>
        <v>3.2461757025381774E-3</v>
      </c>
      <c r="BY222" s="37">
        <f t="shared" si="258"/>
        <v>1.0786711761247639E-3</v>
      </c>
      <c r="BZ222" s="37">
        <f t="shared" si="258"/>
        <v>1.0786711761247639E-3</v>
      </c>
      <c r="CA222" s="37"/>
      <c r="CB222" s="38">
        <f t="shared" si="258"/>
        <v>1.0189347938491817E-3</v>
      </c>
      <c r="CC222" s="43"/>
      <c r="CE222" s="4" t="str">
        <f t="shared" si="257"/>
        <v>MTDN</v>
      </c>
      <c r="CH222" s="4" t="str">
        <f t="shared" si="228"/>
        <v/>
      </c>
      <c r="CI222" s="4" t="str">
        <f t="shared" si="228"/>
        <v/>
      </c>
      <c r="CJ222" s="4" t="str">
        <f t="shared" si="228"/>
        <v/>
      </c>
    </row>
    <row r="223" spans="4:88" ht="15.75" customHeight="1" x14ac:dyDescent="0.25">
      <c r="D223" s="4" t="s">
        <v>231</v>
      </c>
      <c r="E223" s="4">
        <f>INDEX([1]IND_Attributes!$H:$H,MATCH(SER_SavePot!$D223,[1]IND_Attributes!$A:$A,0))</f>
        <v>0.51829269988160398</v>
      </c>
      <c r="F223" s="56" t="str">
        <f>INDEX([1]IND_Attributes!I:I,MATCH(SER_SavePot!$D223,[1]IND_Attributes!$A:$A,0))</f>
        <v>INDRETRHN_OLDC_DMD</v>
      </c>
      <c r="G223" s="56" t="str">
        <f t="shared" si="280"/>
        <v>INDRETRHN_OLDC_DMD</v>
      </c>
      <c r="H223" s="56" t="s">
        <v>9</v>
      </c>
      <c r="I223" s="56" t="s">
        <v>10</v>
      </c>
      <c r="J223" s="56">
        <v>2015</v>
      </c>
      <c r="K223" s="73">
        <f t="shared" si="281"/>
        <v>1.0386055406982446E-3</v>
      </c>
      <c r="L223" s="73">
        <f t="shared" si="282"/>
        <v>1.0386055406982446E-3</v>
      </c>
      <c r="N223" s="56" t="str">
        <f t="shared" si="283"/>
        <v>RHNB-73</v>
      </c>
      <c r="O223" s="56" t="str">
        <f t="shared" si="284"/>
        <v>RET</v>
      </c>
      <c r="P223" s="4">
        <f t="shared" si="277"/>
        <v>1306</v>
      </c>
      <c r="Q223" s="4">
        <f t="shared" si="278"/>
        <v>10</v>
      </c>
      <c r="R223" s="4">
        <f t="shared" si="285"/>
        <v>1316</v>
      </c>
      <c r="S223" s="4">
        <f t="shared" si="286"/>
        <v>3</v>
      </c>
      <c r="T223" s="4">
        <f t="shared" si="279"/>
        <v>2.2265529817321328E-3</v>
      </c>
      <c r="AG223" s="29">
        <f t="shared" si="322"/>
        <v>3.1</v>
      </c>
      <c r="AH223" s="30" t="str">
        <f t="shared" si="237"/>
        <v>LA-31</v>
      </c>
      <c r="AI223" s="64" t="s">
        <v>949</v>
      </c>
      <c r="AJ223" s="31">
        <f>TREND(CHOOSE({1;2},AJ$13,AJ$21),CHOOSE({1;2},$AV$10,$AV$18),$AG223)</f>
        <v>0.18755206901225641</v>
      </c>
      <c r="AK223" s="32">
        <f>TREND(CHOOSE({1;2},AK$13,AK$21),CHOOSE({1;2},$AV$10,$AV$18),$AG223)</f>
        <v>0.15416132729595983</v>
      </c>
      <c r="AL223" s="32">
        <f>TREND(CHOOSE({1;2},AL$13,AL$21),CHOOSE({1;2},$AV$10,$AV$18),$AG223)</f>
        <v>0.17400653127366361</v>
      </c>
      <c r="AM223" s="32">
        <f>TREND(CHOOSE({1;2},AM$13,AM$21),CHOOSE({1;2},$AV$10,$AV$18),$AG223)</f>
        <v>0.19602130184889041</v>
      </c>
      <c r="AN223" s="32">
        <f>TREND(CHOOSE({1;2},AN$13,AN$21),CHOOSE({1;2},$AV$10,$AV$18),$AG223)</f>
        <v>0.15709441676896649</v>
      </c>
      <c r="AO223" s="32">
        <f>TREND(CHOOSE({1;2},AO$13,AO$21),CHOOSE({1;2},$AV$10,$AV$18),$AG223)</f>
        <v>0.13949363936664166</v>
      </c>
      <c r="AP223" s="32">
        <f>TREND(CHOOSE({1;2},AP$13,AP$21),CHOOSE({1;2},$AV$10,$AV$18),$AG223)</f>
        <v>0.16540724812604746</v>
      </c>
      <c r="AQ223" s="32">
        <f>TREND(CHOOSE({1;2},AQ$13,AQ$21),CHOOSE({1;2},$AV$10,$AV$18),$AG223)</f>
        <v>0.18627974214264398</v>
      </c>
      <c r="AR223" s="32">
        <f>TREND(CHOOSE({1;2},AR$13,AR$21),CHOOSE({1;2},$AV$10,$AV$18),$AG223)</f>
        <v>9.4056924337334896E-2</v>
      </c>
      <c r="AS223" s="32">
        <f t="shared" si="317"/>
        <v>9.4056924337334896E-2</v>
      </c>
      <c r="AT223" s="32">
        <f t="shared" si="317"/>
        <v>9.4056924337334896E-2</v>
      </c>
      <c r="AU223" s="33">
        <f t="shared" si="318"/>
        <v>0.18755206901225641</v>
      </c>
      <c r="AX223" s="29">
        <f t="shared" si="323"/>
        <v>3.1</v>
      </c>
      <c r="AY223" s="30" t="str">
        <f t="shared" si="225"/>
        <v>LA-31</v>
      </c>
      <c r="AZ223" s="64" t="s">
        <v>949</v>
      </c>
      <c r="BA223" s="36">
        <f t="shared" si="319"/>
        <v>3.7043945083369556E-3</v>
      </c>
      <c r="BB223" s="37">
        <f t="shared" si="316"/>
        <v>3.103180314319387E-3</v>
      </c>
      <c r="BC223" s="37">
        <f t="shared" si="316"/>
        <v>3.4605014668694922E-3</v>
      </c>
      <c r="BD223" s="37">
        <f t="shared" si="316"/>
        <v>3.8568865684740772E-3</v>
      </c>
      <c r="BE223" s="37">
        <f t="shared" si="316"/>
        <v>3.1559918103465923E-3</v>
      </c>
      <c r="BF223" s="37">
        <f t="shared" si="316"/>
        <v>2.8390824918914925E-3</v>
      </c>
      <c r="BG223" s="37">
        <f t="shared" si="316"/>
        <v>3.305667796786621E-3</v>
      </c>
      <c r="BH223" s="37">
        <f t="shared" si="316"/>
        <v>3.6814857338048068E-3</v>
      </c>
      <c r="BI223" s="37">
        <f t="shared" si="316"/>
        <v>2.0209755376569827E-3</v>
      </c>
      <c r="BJ223" s="37">
        <f t="shared" si="320"/>
        <v>2.0209755376569827E-3</v>
      </c>
      <c r="BK223" s="37">
        <f t="shared" si="320"/>
        <v>2.0209755376569827E-3</v>
      </c>
      <c r="BL223" s="38">
        <f t="shared" si="321"/>
        <v>3.7043945083369556E-3</v>
      </c>
      <c r="BN223" s="41">
        <v>1.0999999999999999</v>
      </c>
      <c r="BO223" s="8" t="str">
        <f t="shared" si="226"/>
        <v>MTDE-11</v>
      </c>
      <c r="BP223" s="42" t="s">
        <v>1014</v>
      </c>
      <c r="BQ223" s="36">
        <f t="shared" si="258"/>
        <v>1.0189347938491817E-3</v>
      </c>
      <c r="BR223" s="37">
        <f t="shared" si="258"/>
        <v>3.4282508546535362E-3</v>
      </c>
      <c r="BS223" s="37">
        <f t="shared" si="258"/>
        <v>2.5627892275897624E-3</v>
      </c>
      <c r="BT223" s="37">
        <f t="shared" si="258"/>
        <v>2.9603144809658873E-3</v>
      </c>
      <c r="BU223" s="37">
        <f t="shared" si="258"/>
        <v>3.497292625438804E-3</v>
      </c>
      <c r="BV223" s="37">
        <f t="shared" si="258"/>
        <v>3.6537623456042168E-3</v>
      </c>
      <c r="BW223" s="37">
        <f t="shared" si="227"/>
        <v>1.0189347938491817E-3</v>
      </c>
      <c r="BX223" s="37">
        <f t="shared" si="258"/>
        <v>3.2461757025381774E-3</v>
      </c>
      <c r="BY223" s="37">
        <f t="shared" si="258"/>
        <v>1.0786711761247639E-3</v>
      </c>
      <c r="BZ223" s="37">
        <f t="shared" si="258"/>
        <v>1.0786711761247639E-3</v>
      </c>
      <c r="CA223" s="37"/>
      <c r="CB223" s="38">
        <f t="shared" si="258"/>
        <v>1.0189347938491817E-3</v>
      </c>
      <c r="CC223" s="43"/>
      <c r="CE223" s="4" t="str">
        <f t="shared" si="257"/>
        <v>MTDE</v>
      </c>
      <c r="CH223" s="4" t="str">
        <f t="shared" si="228"/>
        <v/>
      </c>
      <c r="CI223" s="4" t="str">
        <f t="shared" si="228"/>
        <v/>
      </c>
      <c r="CJ223" s="4" t="str">
        <f t="shared" si="228"/>
        <v/>
      </c>
    </row>
    <row r="224" spans="4:88" ht="15.75" customHeight="1" x14ac:dyDescent="0.25">
      <c r="D224" s="4" t="s">
        <v>232</v>
      </c>
      <c r="E224" s="4">
        <f>INDEX([1]IND_Attributes!$H:$H,MATCH(SER_SavePot!$D224,[1]IND_Attributes!$A:$A,0))</f>
        <v>0.37272018102138099</v>
      </c>
      <c r="F224" s="56" t="str">
        <f>INDEX([1]IND_Attributes!I:I,MATCH(SER_SavePot!$D224,[1]IND_Attributes!$A:$A,0))</f>
        <v>INDRETRHN_OLDD_DMD</v>
      </c>
      <c r="G224" s="56" t="str">
        <f t="shared" si="280"/>
        <v>INDRETRHN_OLDD_DMD</v>
      </c>
      <c r="H224" s="56" t="s">
        <v>9</v>
      </c>
      <c r="I224" s="56" t="s">
        <v>10</v>
      </c>
      <c r="J224" s="56">
        <v>2015</v>
      </c>
      <c r="K224" s="73">
        <f t="shared" si="281"/>
        <v>7.4689310736440664E-4</v>
      </c>
      <c r="L224" s="73">
        <f t="shared" si="282"/>
        <v>7.4689310736440664E-4</v>
      </c>
      <c r="N224" s="56" t="str">
        <f t="shared" si="283"/>
        <v>RHNB-73</v>
      </c>
      <c r="O224" s="56" t="str">
        <f t="shared" si="284"/>
        <v>RET</v>
      </c>
      <c r="P224" s="4">
        <f t="shared" si="277"/>
        <v>1306</v>
      </c>
      <c r="Q224" s="4">
        <f t="shared" si="278"/>
        <v>10</v>
      </c>
      <c r="R224" s="4">
        <f t="shared" si="285"/>
        <v>1316</v>
      </c>
      <c r="S224" s="4">
        <f t="shared" si="286"/>
        <v>3</v>
      </c>
      <c r="T224" s="4">
        <f t="shared" si="279"/>
        <v>2.2265529817321328E-3</v>
      </c>
      <c r="AG224" s="29">
        <f t="shared" si="322"/>
        <v>3.1</v>
      </c>
      <c r="AH224" s="30" t="str">
        <f t="shared" si="237"/>
        <v>EM-31</v>
      </c>
      <c r="AI224" s="64" t="s">
        <v>951</v>
      </c>
      <c r="AJ224" s="31">
        <f>TREND(CHOOSE({1;2},AJ$14,AJ$22),CHOOSE({1;2},$AV$10,$AV$18),$AG224)</f>
        <v>0.21896246369846456</v>
      </c>
      <c r="AK224" s="32">
        <f>TREND(CHOOSE({1;2},AK$14,AK$22),CHOOSE({1;2},$AV$10,$AV$18),$AG224)</f>
        <v>0.15910092293829542</v>
      </c>
      <c r="AL224" s="32">
        <f>TREND(CHOOSE({1;2},AL$14,AL$22),CHOOSE({1;2},$AV$10,$AV$18),$AG224)</f>
        <v>0.15569183102251721</v>
      </c>
      <c r="AM224" s="32">
        <f>TREND(CHOOSE({1;2},AM$14,AM$22),CHOOSE({1;2},$AV$10,$AV$18),$AG224)</f>
        <v>9.5191314287542156E-2</v>
      </c>
      <c r="AN224" s="32">
        <f>TREND(CHOOSE({1;2},AN$14,AN$22),CHOOSE({1;2},$AV$10,$AV$18),$AG224)</f>
        <v>0.12057577761607674</v>
      </c>
      <c r="AO224" s="32">
        <f>TREND(CHOOSE({1;2},AO$14,AO$22),CHOOSE({1;2},$AV$10,$AV$18),$AG224)</f>
        <v>0.14178727318173467</v>
      </c>
      <c r="AP224" s="32">
        <f>TREND(CHOOSE({1;2},AP$14,AP$22),CHOOSE({1;2},$AV$10,$AV$18),$AG224)</f>
        <v>0.21215944041301965</v>
      </c>
      <c r="AQ224" s="32">
        <f>TREND(CHOOSE({1;2},AQ$14,AQ$22),CHOOSE({1;2},$AV$10,$AV$18),$AG224)</f>
        <v>0.16737249172889246</v>
      </c>
      <c r="AR224" s="32">
        <f>TREND(CHOOSE({1;2},AR$14,AR$22),CHOOSE({1;2},$AV$10,$AV$18),$AG224)</f>
        <v>0.17813026021613992</v>
      </c>
      <c r="AS224" s="32">
        <f t="shared" si="317"/>
        <v>0.17813026021613992</v>
      </c>
      <c r="AT224" s="32">
        <f t="shared" si="317"/>
        <v>0.17813026021613992</v>
      </c>
      <c r="AU224" s="33">
        <f t="shared" si="318"/>
        <v>0.21896246369846456</v>
      </c>
      <c r="AX224" s="29">
        <f t="shared" si="323"/>
        <v>3.1</v>
      </c>
      <c r="AY224" s="30" t="str">
        <f t="shared" si="225"/>
        <v>EM-31</v>
      </c>
      <c r="AZ224" s="64" t="s">
        <v>951</v>
      </c>
      <c r="BA224" s="36">
        <f t="shared" si="319"/>
        <v>4.5525792322951841E-3</v>
      </c>
      <c r="BB224" s="37">
        <f t="shared" si="316"/>
        <v>3.215244681372853E-3</v>
      </c>
      <c r="BC224" s="37">
        <f t="shared" si="316"/>
        <v>3.5553139907026354E-3</v>
      </c>
      <c r="BD224" s="37">
        <f t="shared" si="316"/>
        <v>2.4890647816530609E-3</v>
      </c>
      <c r="BE224" s="37">
        <f t="shared" si="316"/>
        <v>2.3954935809882144E-3</v>
      </c>
      <c r="BF224" s="37">
        <f t="shared" si="316"/>
        <v>3.1747114101993712E-3</v>
      </c>
      <c r="BG224" s="37">
        <f t="shared" si="316"/>
        <v>3.2480318583003598E-3</v>
      </c>
      <c r="BH224" s="37">
        <f t="shared" si="316"/>
        <v>2.5614934727355154E-3</v>
      </c>
      <c r="BI224" s="37">
        <f t="shared" si="316"/>
        <v>2.7643987531290048E-3</v>
      </c>
      <c r="BJ224" s="37">
        <f t="shared" si="320"/>
        <v>2.7643987531290048E-3</v>
      </c>
      <c r="BK224" s="37">
        <f t="shared" si="320"/>
        <v>2.7643987531290048E-3</v>
      </c>
      <c r="BL224" s="38">
        <f t="shared" si="321"/>
        <v>4.5525792322951841E-3</v>
      </c>
      <c r="BN224" s="41">
        <v>1.0999999999999999</v>
      </c>
      <c r="BO224" s="8" t="str">
        <f t="shared" si="226"/>
        <v>HTBN-11</v>
      </c>
      <c r="BP224" s="42" t="s">
        <v>1017</v>
      </c>
      <c r="BQ224" s="36">
        <f t="shared" si="258"/>
        <v>7.636652368155231E-4</v>
      </c>
      <c r="BR224" s="37">
        <f t="shared" si="258"/>
        <v>5.9345030025600119E-4</v>
      </c>
      <c r="BS224" s="37">
        <f t="shared" si="258"/>
        <v>4.478696100529006E-4</v>
      </c>
      <c r="BT224" s="37">
        <f t="shared" si="258"/>
        <v>3.8378880247253442E-5</v>
      </c>
      <c r="BU224" s="37">
        <f t="shared" si="258"/>
        <v>1.4666603197622478E-4</v>
      </c>
      <c r="BV224" s="37">
        <f t="shared" si="258"/>
        <v>7.3525698784398293E-4</v>
      </c>
      <c r="BW224" s="37">
        <f t="shared" si="227"/>
        <v>7.636652368155231E-4</v>
      </c>
      <c r="BX224" s="37">
        <f t="shared" si="258"/>
        <v>8.6168204405809301E-4</v>
      </c>
      <c r="BY224" s="37">
        <f t="shared" si="258"/>
        <v>8.6168204405809301E-4</v>
      </c>
      <c r="BZ224" s="37">
        <f t="shared" si="258"/>
        <v>8.6168204405809301E-4</v>
      </c>
      <c r="CA224" s="37"/>
      <c r="CB224" s="38">
        <f t="shared" si="258"/>
        <v>7.636652368155231E-4</v>
      </c>
      <c r="CC224" s="43"/>
      <c r="CE224" s="4" t="str">
        <f t="shared" si="257"/>
        <v>HTBN</v>
      </c>
      <c r="CH224" s="4" t="str">
        <f t="shared" si="228"/>
        <v/>
      </c>
      <c r="CI224" s="4" t="str">
        <f t="shared" si="228"/>
        <v/>
      </c>
      <c r="CJ224" s="4" t="str">
        <f t="shared" si="228"/>
        <v/>
      </c>
    </row>
    <row r="225" spans="4:88" ht="15.75" customHeight="1" x14ac:dyDescent="0.25">
      <c r="D225" s="4" t="s">
        <v>233</v>
      </c>
      <c r="E225" s="4">
        <f>INDEX([1]IND_Attributes!$H:$H,MATCH(SER_SavePot!$D225,[1]IND_Attributes!$A:$A,0))</f>
        <v>0.108987119097014</v>
      </c>
      <c r="F225" s="56" t="str">
        <f>INDEX([1]IND_Attributes!I:I,MATCH(SER_SavePot!$D225,[1]IND_Attributes!$A:$A,0))</f>
        <v>INDRETRHN_OLDI_DMD</v>
      </c>
      <c r="G225" s="56" t="str">
        <f t="shared" si="280"/>
        <v>INDRETRHN_OLDI_DMD</v>
      </c>
      <c r="H225" s="56" t="s">
        <v>9</v>
      </c>
      <c r="I225" s="56" t="s">
        <v>10</v>
      </c>
      <c r="J225" s="56">
        <v>2015</v>
      </c>
      <c r="K225" s="73">
        <f t="shared" si="281"/>
        <v>2.1839903549626644E-4</v>
      </c>
      <c r="L225" s="73">
        <f t="shared" si="282"/>
        <v>2.1839903549626644E-4</v>
      </c>
      <c r="N225" s="56" t="str">
        <f t="shared" si="283"/>
        <v>RHNB-73</v>
      </c>
      <c r="O225" s="56" t="str">
        <f t="shared" si="284"/>
        <v>RET</v>
      </c>
      <c r="P225" s="4">
        <f t="shared" si="277"/>
        <v>1306</v>
      </c>
      <c r="Q225" s="4">
        <f t="shared" si="278"/>
        <v>10</v>
      </c>
      <c r="R225" s="4">
        <f t="shared" si="285"/>
        <v>1316</v>
      </c>
      <c r="S225" s="4">
        <f t="shared" si="286"/>
        <v>3</v>
      </c>
      <c r="T225" s="4">
        <f t="shared" si="279"/>
        <v>2.2265529817321328E-3</v>
      </c>
      <c r="AG225" s="44">
        <f t="shared" si="322"/>
        <v>3.1</v>
      </c>
      <c r="AH225" s="46" t="str">
        <f t="shared" si="237"/>
        <v>TR-31</v>
      </c>
      <c r="AI225" s="67" t="s">
        <v>955</v>
      </c>
      <c r="AJ225" s="47">
        <f>TREND(CHOOSE({1;2},AJ$15,AJ$23),CHOOSE({1;2},$AV$10,$AV$18),$AG225)</f>
        <v>7.1788944835552607E-2</v>
      </c>
      <c r="AK225" s="49">
        <f>TREND(CHOOSE({1;2},AK$15,AK$23),CHOOSE({1;2},$AV$10,$AV$18),$AG225)</f>
        <v>1.1295676378483228E-2</v>
      </c>
      <c r="AL225" s="49">
        <f>TREND(CHOOSE({1;2},AL$15,AL$23),CHOOSE({1;2},$AV$10,$AV$18),$AG225)</f>
        <v>2.5077480236485993E-2</v>
      </c>
      <c r="AM225" s="49">
        <f>TREND(CHOOSE({1;2},AM$15,AM$23),CHOOSE({1;2},$AV$10,$AV$18),$AG225)</f>
        <v>7.8084439907455871E-3</v>
      </c>
      <c r="AN225" s="49">
        <f>TREND(CHOOSE({1;2},AN$15,AN$23),CHOOSE({1;2},$AV$10,$AV$18),$AG225)</f>
        <v>1.5592173201218407E-2</v>
      </c>
      <c r="AO225" s="49">
        <f>TREND(CHOOSE({1;2},AO$15,AO$23),CHOOSE({1;2},$AV$10,$AV$18),$AG225)</f>
        <v>1.1182007247305892E-2</v>
      </c>
      <c r="AP225" s="49">
        <f>TREND(CHOOSE({1;2},AP$15,AP$23),CHOOSE({1;2},$AV$10,$AV$18),$AG225)</f>
        <v>0</v>
      </c>
      <c r="AQ225" s="49">
        <f>TREND(CHOOSE({1;2},AQ$15,AQ$23),CHOOSE({1;2},$AV$10,$AV$18),$AG225)</f>
        <v>2.3604147974985244E-2</v>
      </c>
      <c r="AR225" s="49">
        <f>TREND(CHOOSE({1;2},AR$15,AR$23),CHOOSE({1;2},$AV$10,$AV$18),$AG225)</f>
        <v>2.3588611364348883E-2</v>
      </c>
      <c r="AS225" s="49">
        <f t="shared" si="317"/>
        <v>2.3588611364348883E-2</v>
      </c>
      <c r="AT225" s="49">
        <f t="shared" si="317"/>
        <v>2.3588611364348883E-2</v>
      </c>
      <c r="AU225" s="50">
        <f t="shared" si="318"/>
        <v>7.1788944835552607E-2</v>
      </c>
      <c r="AX225" s="44">
        <f t="shared" si="323"/>
        <v>3.1</v>
      </c>
      <c r="AY225" s="46" t="str">
        <f t="shared" si="225"/>
        <v>TR-31</v>
      </c>
      <c r="AZ225" s="67" t="s">
        <v>955</v>
      </c>
      <c r="BA225" s="51">
        <f>IF($BB$32=1,BA219,AJ225-AJ219)</f>
        <v>8.6554070567806951E-4</v>
      </c>
      <c r="BB225" s="53">
        <f t="shared" ref="BB225:BL225" si="324">IF($BB$32=1,BB219,AK225-AK219)</f>
        <v>1.2716599816222675E-4</v>
      </c>
      <c r="BC225" s="53">
        <f t="shared" si="324"/>
        <v>2.9073938647864589E-4</v>
      </c>
      <c r="BD225" s="53">
        <f t="shared" si="324"/>
        <v>8.5104567741429299E-5</v>
      </c>
      <c r="BE225" s="53">
        <f t="shared" si="324"/>
        <v>1.6908396020493509E-4</v>
      </c>
      <c r="BF225" s="53">
        <f t="shared" si="324"/>
        <v>1.2048628880574272E-4</v>
      </c>
      <c r="BG225" s="53">
        <f t="shared" si="324"/>
        <v>0</v>
      </c>
      <c r="BH225" s="53">
        <f t="shared" si="324"/>
        <v>2.5938624148335102E-4</v>
      </c>
      <c r="BI225" s="53">
        <f t="shared" si="324"/>
        <v>2.5797382233459093E-4</v>
      </c>
      <c r="BJ225" s="53">
        <f t="shared" si="324"/>
        <v>2.5797382233459093E-4</v>
      </c>
      <c r="BK225" s="53">
        <f t="shared" si="324"/>
        <v>2.5797382233459093E-4</v>
      </c>
      <c r="BL225" s="55">
        <f t="shared" si="324"/>
        <v>8.6554070567806951E-4</v>
      </c>
      <c r="BN225" s="41">
        <v>1.0999999999999999</v>
      </c>
      <c r="BO225" s="8" t="str">
        <f t="shared" si="226"/>
        <v>HTBE-11</v>
      </c>
      <c r="BP225" s="42" t="s">
        <v>1019</v>
      </c>
      <c r="BQ225" s="36">
        <f t="shared" si="258"/>
        <v>7.636652368155231E-4</v>
      </c>
      <c r="BR225" s="37">
        <f t="shared" si="258"/>
        <v>5.9345030025600119E-4</v>
      </c>
      <c r="BS225" s="37">
        <f t="shared" si="258"/>
        <v>4.478696100529006E-4</v>
      </c>
      <c r="BT225" s="37">
        <f t="shared" si="258"/>
        <v>3.8378880247253442E-5</v>
      </c>
      <c r="BU225" s="37">
        <f t="shared" si="258"/>
        <v>1.4666603197622478E-4</v>
      </c>
      <c r="BV225" s="37">
        <f t="shared" si="258"/>
        <v>7.3525698784398293E-4</v>
      </c>
      <c r="BW225" s="37">
        <f t="shared" si="227"/>
        <v>7.636652368155231E-4</v>
      </c>
      <c r="BX225" s="37">
        <f t="shared" si="258"/>
        <v>8.6168204405809301E-4</v>
      </c>
      <c r="BY225" s="37">
        <f t="shared" si="258"/>
        <v>8.6168204405809301E-4</v>
      </c>
      <c r="BZ225" s="37">
        <f t="shared" si="258"/>
        <v>8.6168204405809301E-4</v>
      </c>
      <c r="CA225" s="37"/>
      <c r="CB225" s="38">
        <f t="shared" si="258"/>
        <v>7.636652368155231E-4</v>
      </c>
      <c r="CC225" s="43"/>
      <c r="CE225" s="4" t="str">
        <f t="shared" si="257"/>
        <v>HTBE</v>
      </c>
      <c r="CH225" s="4" t="str">
        <f t="shared" si="228"/>
        <v/>
      </c>
      <c r="CI225" s="4" t="str">
        <f t="shared" si="228"/>
        <v/>
      </c>
      <c r="CJ225" s="4" t="str">
        <f t="shared" si="228"/>
        <v/>
      </c>
    </row>
    <row r="226" spans="4:88" ht="15.75" customHeight="1" x14ac:dyDescent="0.25">
      <c r="D226" s="4" t="s">
        <v>234</v>
      </c>
      <c r="E226" s="4">
        <f>INDEX([1]IND_Attributes!$H:$H,MATCH(SER_SavePot!$D226,[1]IND_Attributes!$A:$A,0))</f>
        <v>0.51829269988160398</v>
      </c>
      <c r="F226" s="56" t="str">
        <f>INDEX([1]IND_Attributes!I:I,MATCH(SER_SavePot!$D226,[1]IND_Attributes!$A:$A,0))</f>
        <v>INDRETRHN_OLDC_DMD</v>
      </c>
      <c r="G226" s="56" t="str">
        <f t="shared" si="280"/>
        <v>INDRETRHN_OLDC_DMD</v>
      </c>
      <c r="H226" s="56" t="s">
        <v>9</v>
      </c>
      <c r="I226" s="56" t="s">
        <v>10</v>
      </c>
      <c r="J226" s="56">
        <v>2015</v>
      </c>
      <c r="K226" s="73">
        <f t="shared" si="281"/>
        <v>1.0386055406982574E-3</v>
      </c>
      <c r="L226" s="73">
        <f t="shared" si="282"/>
        <v>1.0386055406982574E-3</v>
      </c>
      <c r="N226" s="56" t="str">
        <f t="shared" si="283"/>
        <v>RHNB-74</v>
      </c>
      <c r="O226" s="56" t="str">
        <f t="shared" si="284"/>
        <v>RET</v>
      </c>
      <c r="P226" s="4">
        <f t="shared" si="277"/>
        <v>1324</v>
      </c>
      <c r="Q226" s="4">
        <f t="shared" si="278"/>
        <v>10</v>
      </c>
      <c r="R226" s="4">
        <f t="shared" si="285"/>
        <v>1334</v>
      </c>
      <c r="S226" s="4">
        <f t="shared" si="286"/>
        <v>3</v>
      </c>
      <c r="T226" s="4">
        <f t="shared" si="279"/>
        <v>2.2265529817321605E-3</v>
      </c>
      <c r="AG226" s="11">
        <f>ROUND(AG220+0.1,2)</f>
        <v>3.2</v>
      </c>
      <c r="AH226" s="13" t="str">
        <f t="shared" si="237"/>
        <v>MT-32</v>
      </c>
      <c r="AI226" s="74" t="s">
        <v>942</v>
      </c>
      <c r="AJ226" s="14">
        <f>TREND(CHOOSE({1;2},AJ$10,AJ$18),CHOOSE({1;2},$AV$10,$AV$18),$AG226)</f>
        <v>3.0090774526470205E-2</v>
      </c>
      <c r="AK226" s="15">
        <f>TREND(CHOOSE({1;2},AK$10,AK$18),CHOOSE({1;2},$AV$10,$AV$18),$AG226)</f>
        <v>9.8770778619430677E-2</v>
      </c>
      <c r="AL226" s="15">
        <f>TREND(CHOOSE({1;2},AL$10,AL$18),CHOOSE({1;2},$AV$10,$AV$18),$AG226)</f>
        <v>7.4607866229505354E-2</v>
      </c>
      <c r="AM226" s="15">
        <f>TREND(CHOOSE({1;2},AM$10,AM$18),CHOOSE({1;2},$AV$10,$AV$18),$AG226)</f>
        <v>8.4344375332304142E-2</v>
      </c>
      <c r="AN226" s="15">
        <f>TREND(CHOOSE({1;2},AN$10,AN$18),CHOOSE({1;2},$AV$10,$AV$18),$AG226)</f>
        <v>9.9473978871666743E-2</v>
      </c>
      <c r="AO226" s="15">
        <f>TREND(CHOOSE({1;2},AO$10,AO$18),CHOOSE({1;2},$AV$10,$AV$18),$AG226)</f>
        <v>0.10370132811176545</v>
      </c>
      <c r="AP226" s="15">
        <f>TREND(CHOOSE({1;2},AP$10,AP$18),CHOOSE({1;2},$AV$10,$AV$18),$AG226)</f>
        <v>0.10701453014841773</v>
      </c>
      <c r="AQ226" s="15">
        <f>TREND(CHOOSE({1;2},AQ$10,AQ$18),CHOOSE({1;2},$AV$10,$AV$18),$AG226)</f>
        <v>9.2747877215376404E-2</v>
      </c>
      <c r="AR226" s="15">
        <f>TREND(CHOOSE({1;2},AR$10,AR$18),CHOOSE({1;2},$AV$10,$AV$18),$AG226)</f>
        <v>3.0768831159353228E-2</v>
      </c>
      <c r="AS226" s="15">
        <f>AR226</f>
        <v>3.0768831159353228E-2</v>
      </c>
      <c r="AT226" s="15">
        <f>AS226</f>
        <v>3.0768831159353228E-2</v>
      </c>
      <c r="AU226" s="17">
        <f>AJ226</f>
        <v>3.0090774526470205E-2</v>
      </c>
      <c r="AX226" s="11">
        <f>ROUND(AX220+0.1,2)</f>
        <v>3.2</v>
      </c>
      <c r="AY226" s="13" t="str">
        <f t="shared" si="225"/>
        <v>MT-32</v>
      </c>
      <c r="AZ226" s="74" t="s">
        <v>942</v>
      </c>
      <c r="BA226" s="18">
        <f>AJ226-AJ220</f>
        <v>8.0933988745721455E-4</v>
      </c>
      <c r="BB226" s="19">
        <f t="shared" ref="BB226:BI230" si="325">AK226-AK220</f>
        <v>2.5171467938633341E-3</v>
      </c>
      <c r="BC226" s="19">
        <f t="shared" si="325"/>
        <v>1.9460068064758584E-3</v>
      </c>
      <c r="BD226" s="19">
        <f t="shared" si="325"/>
        <v>2.094840476082202E-3</v>
      </c>
      <c r="BE226" s="19">
        <f t="shared" si="325"/>
        <v>2.460677196907568E-3</v>
      </c>
      <c r="BF226" s="19">
        <f t="shared" si="325"/>
        <v>2.5521734333067564E-3</v>
      </c>
      <c r="BG226" s="19">
        <f t="shared" si="325"/>
        <v>2.6296305485188076E-3</v>
      </c>
      <c r="BH226" s="19">
        <f t="shared" si="325"/>
        <v>2.3186969303844035E-3</v>
      </c>
      <c r="BI226" s="19">
        <f t="shared" si="325"/>
        <v>7.6628396973816432E-4</v>
      </c>
      <c r="BJ226" s="19">
        <f>BI226</f>
        <v>7.6628396973816432E-4</v>
      </c>
      <c r="BK226" s="19">
        <f>BJ226</f>
        <v>7.6628396973816432E-4</v>
      </c>
      <c r="BL226" s="20">
        <f>BA226</f>
        <v>8.0933988745721455E-4</v>
      </c>
      <c r="BN226" s="41">
        <v>1.0999999999999999</v>
      </c>
      <c r="BO226" s="8" t="str">
        <f t="shared" si="226"/>
        <v>HTDN-11</v>
      </c>
      <c r="BP226" s="42" t="s">
        <v>1021</v>
      </c>
      <c r="BQ226" s="36">
        <f t="shared" si="258"/>
        <v>7.636652368155231E-4</v>
      </c>
      <c r="BR226" s="37">
        <f t="shared" si="258"/>
        <v>5.9345030025600119E-4</v>
      </c>
      <c r="BS226" s="37">
        <f t="shared" si="258"/>
        <v>4.478696100529006E-4</v>
      </c>
      <c r="BT226" s="37">
        <f t="shared" si="258"/>
        <v>3.8378880247253442E-5</v>
      </c>
      <c r="BU226" s="37">
        <f t="shared" si="258"/>
        <v>1.4666603197622478E-4</v>
      </c>
      <c r="BV226" s="37">
        <f t="shared" si="258"/>
        <v>7.3525698784398293E-4</v>
      </c>
      <c r="BW226" s="37">
        <f t="shared" si="227"/>
        <v>7.636652368155231E-4</v>
      </c>
      <c r="BX226" s="37">
        <f t="shared" si="258"/>
        <v>8.6168204405809301E-4</v>
      </c>
      <c r="BY226" s="37">
        <f t="shared" si="258"/>
        <v>8.6168204405809301E-4</v>
      </c>
      <c r="BZ226" s="37">
        <f t="shared" si="258"/>
        <v>8.6168204405809301E-4</v>
      </c>
      <c r="CA226" s="37"/>
      <c r="CB226" s="38">
        <f t="shared" si="258"/>
        <v>7.636652368155231E-4</v>
      </c>
      <c r="CC226" s="43"/>
      <c r="CE226" s="4" t="str">
        <f t="shared" si="257"/>
        <v>HTDN</v>
      </c>
      <c r="CH226" s="4" t="str">
        <f t="shared" si="228"/>
        <v/>
      </c>
      <c r="CI226" s="4" t="str">
        <f t="shared" si="228"/>
        <v/>
      </c>
      <c r="CJ226" s="4" t="str">
        <f t="shared" si="228"/>
        <v/>
      </c>
    </row>
    <row r="227" spans="4:88" ht="15.75" customHeight="1" x14ac:dyDescent="0.25">
      <c r="D227" s="4" t="s">
        <v>235</v>
      </c>
      <c r="E227" s="4">
        <f>INDEX([1]IND_Attributes!$H:$H,MATCH(SER_SavePot!$D227,[1]IND_Attributes!$A:$A,0))</f>
        <v>0.37272018102138099</v>
      </c>
      <c r="F227" s="56" t="str">
        <f>INDEX([1]IND_Attributes!I:I,MATCH(SER_SavePot!$D227,[1]IND_Attributes!$A:$A,0))</f>
        <v>INDRETRHN_OLDD_DMD</v>
      </c>
      <c r="G227" s="56" t="str">
        <f t="shared" si="280"/>
        <v>INDRETRHN_OLDD_DMD</v>
      </c>
      <c r="H227" s="56" t="s">
        <v>9</v>
      </c>
      <c r="I227" s="56" t="s">
        <v>10</v>
      </c>
      <c r="J227" s="56">
        <v>2015</v>
      </c>
      <c r="K227" s="73">
        <f t="shared" si="281"/>
        <v>7.4689310736441585E-4</v>
      </c>
      <c r="L227" s="73">
        <f t="shared" si="282"/>
        <v>7.4689310736441585E-4</v>
      </c>
      <c r="N227" s="56" t="str">
        <f t="shared" si="283"/>
        <v>RHNB-74</v>
      </c>
      <c r="O227" s="56" t="str">
        <f t="shared" si="284"/>
        <v>RET</v>
      </c>
      <c r="P227" s="4">
        <f t="shared" si="277"/>
        <v>1324</v>
      </c>
      <c r="Q227" s="4">
        <f t="shared" si="278"/>
        <v>10</v>
      </c>
      <c r="R227" s="4">
        <f t="shared" si="285"/>
        <v>1334</v>
      </c>
      <c r="S227" s="4">
        <f t="shared" si="286"/>
        <v>3</v>
      </c>
      <c r="T227" s="4">
        <f t="shared" si="279"/>
        <v>2.2265529817321605E-3</v>
      </c>
      <c r="AG227" s="29">
        <f>AG226</f>
        <v>3.2</v>
      </c>
      <c r="AH227" s="30" t="str">
        <f t="shared" si="237"/>
        <v>HT-32</v>
      </c>
      <c r="AI227" s="64" t="s">
        <v>945</v>
      </c>
      <c r="AJ227" s="31">
        <f>TREND(CHOOSE({1;2},AJ$11,AJ$19),CHOOSE({1;2},$AV$10,$AV$18),$AG227)</f>
        <v>2.5923338849737715E-2</v>
      </c>
      <c r="AK227" s="32">
        <f>TREND(CHOOSE({1;2},AK$11,AK$19),CHOOSE({1;2},$AV$10,$AV$18),$AG227)</f>
        <v>2.01452318140956E-2</v>
      </c>
      <c r="AL227" s="32">
        <f>TREND(CHOOSE({1;2},AL$11,AL$19),CHOOSE({1;2},$AV$10,$AV$18),$AG227)</f>
        <v>1.5203357573687633E-2</v>
      </c>
      <c r="AM227" s="32">
        <f>TREND(CHOOSE({1;2},AM$11,AM$19),CHOOSE({1;2},$AV$10,$AV$18),$AG227)</f>
        <v>1.3028073943391952E-3</v>
      </c>
      <c r="AN227" s="32">
        <f>TREND(CHOOSE({1;2},AN$11,AN$19),CHOOSE({1;2},$AV$10,$AV$18),$AG227)</f>
        <v>4.9787171935712967E-3</v>
      </c>
      <c r="AO227" s="32">
        <f>TREND(CHOOSE({1;2},AO$11,AO$19),CHOOSE({1;2},$AV$10,$AV$18),$AG227)</f>
        <v>2.4958993965730814E-2</v>
      </c>
      <c r="AP227" s="32">
        <f>TREND(CHOOSE({1;2},AP$11,AP$19),CHOOSE({1;2},$AV$10,$AV$18),$AG227)</f>
        <v>2.9250612090188192E-2</v>
      </c>
      <c r="AQ227" s="32">
        <f>TREND(CHOOSE({1;2},AQ$11,AQ$19),CHOOSE({1;2},$AV$10,$AV$18),$AG227)</f>
        <v>2.9250612090188199E-2</v>
      </c>
      <c r="AR227" s="32">
        <f>TREND(CHOOSE({1;2},AR$11,AR$19),CHOOSE({1;2},$AV$10,$AV$18),$AG227)</f>
        <v>2.9250612090188192E-2</v>
      </c>
      <c r="AS227" s="32">
        <f t="shared" ref="AS227:AT231" si="326">AR227</f>
        <v>2.9250612090188192E-2</v>
      </c>
      <c r="AT227" s="32">
        <f t="shared" si="326"/>
        <v>2.9250612090188192E-2</v>
      </c>
      <c r="AU227" s="33">
        <f t="shared" ref="AU227:AU231" si="327">AJ227</f>
        <v>2.5923338849737715E-2</v>
      </c>
      <c r="AX227" s="29">
        <f>AX226</f>
        <v>3.2</v>
      </c>
      <c r="AY227" s="30" t="str">
        <f t="shared" si="225"/>
        <v>HT-32</v>
      </c>
      <c r="AZ227" s="64" t="s">
        <v>945</v>
      </c>
      <c r="BA227" s="36">
        <f t="shared" ref="BA227:BA230" si="328">AJ227-AJ221</f>
        <v>8.8750284278560701E-4</v>
      </c>
      <c r="BB227" s="37">
        <f t="shared" si="325"/>
        <v>6.8968548408129826E-4</v>
      </c>
      <c r="BC227" s="37">
        <f t="shared" si="325"/>
        <v>5.2049711438580115E-4</v>
      </c>
      <c r="BD227" s="37">
        <f t="shared" si="325"/>
        <v>4.4602482449510603E-5</v>
      </c>
      <c r="BE227" s="37">
        <f t="shared" si="325"/>
        <v>1.7044971283723415E-4</v>
      </c>
      <c r="BF227" s="37">
        <f t="shared" si="325"/>
        <v>8.5448785073759942E-4</v>
      </c>
      <c r="BG227" s="37">
        <f t="shared" si="325"/>
        <v>1.0014142674188639E-3</v>
      </c>
      <c r="BH227" s="37">
        <f t="shared" si="325"/>
        <v>1.0014142674188604E-3</v>
      </c>
      <c r="BI227" s="37">
        <f t="shared" si="325"/>
        <v>1.0014142674188639E-3</v>
      </c>
      <c r="BJ227" s="37">
        <f t="shared" ref="BJ227:BK230" si="329">BI227</f>
        <v>1.0014142674188639E-3</v>
      </c>
      <c r="BK227" s="37">
        <f t="shared" si="329"/>
        <v>1.0014142674188639E-3</v>
      </c>
      <c r="BL227" s="38">
        <f t="shared" ref="BL227:BL230" si="330">BA227</f>
        <v>8.8750284278560701E-4</v>
      </c>
      <c r="BN227" s="41">
        <v>1.0999999999999999</v>
      </c>
      <c r="BO227" s="8" t="str">
        <f t="shared" si="226"/>
        <v>HTDE-11</v>
      </c>
      <c r="BP227" s="42" t="s">
        <v>1021</v>
      </c>
      <c r="BQ227" s="36">
        <f t="shared" si="258"/>
        <v>7.636652368155231E-4</v>
      </c>
      <c r="BR227" s="37">
        <f t="shared" si="258"/>
        <v>5.9345030025600119E-4</v>
      </c>
      <c r="BS227" s="37">
        <f t="shared" si="258"/>
        <v>4.478696100529006E-4</v>
      </c>
      <c r="BT227" s="37">
        <f t="shared" si="258"/>
        <v>3.8378880247253442E-5</v>
      </c>
      <c r="BU227" s="37">
        <f t="shared" si="258"/>
        <v>1.4666603197622478E-4</v>
      </c>
      <c r="BV227" s="37">
        <f t="shared" si="258"/>
        <v>7.3525698784398293E-4</v>
      </c>
      <c r="BW227" s="37">
        <f t="shared" si="227"/>
        <v>7.636652368155231E-4</v>
      </c>
      <c r="BX227" s="37">
        <f t="shared" si="258"/>
        <v>8.6168204405809301E-4</v>
      </c>
      <c r="BY227" s="37">
        <f t="shared" si="258"/>
        <v>8.6168204405809301E-4</v>
      </c>
      <c r="BZ227" s="37">
        <f t="shared" si="258"/>
        <v>8.6168204405809301E-4</v>
      </c>
      <c r="CA227" s="37"/>
      <c r="CB227" s="38">
        <f t="shared" si="258"/>
        <v>7.636652368155231E-4</v>
      </c>
      <c r="CC227" s="43"/>
      <c r="CE227" s="4" t="str">
        <f t="shared" si="257"/>
        <v>HTDE</v>
      </c>
      <c r="CH227" s="4" t="str">
        <f t="shared" si="228"/>
        <v/>
      </c>
      <c r="CI227" s="4" t="str">
        <f t="shared" si="228"/>
        <v/>
      </c>
      <c r="CJ227" s="4" t="str">
        <f t="shared" si="228"/>
        <v/>
      </c>
    </row>
    <row r="228" spans="4:88" ht="15.75" customHeight="1" x14ac:dyDescent="0.25">
      <c r="D228" s="4" t="s">
        <v>236</v>
      </c>
      <c r="E228" s="4">
        <f>INDEX([1]IND_Attributes!$H:$H,MATCH(SER_SavePot!$D228,[1]IND_Attributes!$A:$A,0))</f>
        <v>0.108987119097014</v>
      </c>
      <c r="F228" s="56" t="str">
        <f>INDEX([1]IND_Attributes!I:I,MATCH(SER_SavePot!$D228,[1]IND_Attributes!$A:$A,0))</f>
        <v>INDRETRHN_OLDI_DMD</v>
      </c>
      <c r="G228" s="56" t="str">
        <f t="shared" si="280"/>
        <v>INDRETRHN_OLDI_DMD</v>
      </c>
      <c r="H228" s="56" t="s">
        <v>9</v>
      </c>
      <c r="I228" s="56" t="s">
        <v>10</v>
      </c>
      <c r="J228" s="56">
        <v>2015</v>
      </c>
      <c r="K228" s="73">
        <f t="shared" si="281"/>
        <v>2.1839903549626915E-4</v>
      </c>
      <c r="L228" s="73">
        <f t="shared" si="282"/>
        <v>2.1839903549626915E-4</v>
      </c>
      <c r="N228" s="56" t="str">
        <f t="shared" si="283"/>
        <v>RHNB-74</v>
      </c>
      <c r="O228" s="56" t="str">
        <f t="shared" si="284"/>
        <v>RET</v>
      </c>
      <c r="P228" s="4">
        <f t="shared" si="277"/>
        <v>1324</v>
      </c>
      <c r="Q228" s="4">
        <f t="shared" si="278"/>
        <v>10</v>
      </c>
      <c r="R228" s="4">
        <f t="shared" si="285"/>
        <v>1334</v>
      </c>
      <c r="S228" s="4">
        <f t="shared" si="286"/>
        <v>3</v>
      </c>
      <c r="T228" s="4">
        <f t="shared" si="279"/>
        <v>2.2265529817321605E-3</v>
      </c>
      <c r="AG228" s="29">
        <f t="shared" ref="AG228:AG231" si="331">AG227</f>
        <v>3.2</v>
      </c>
      <c r="AH228" s="30" t="str">
        <f t="shared" si="237"/>
        <v>RH-32</v>
      </c>
      <c r="AI228" s="64" t="s">
        <v>947</v>
      </c>
      <c r="AJ228" s="31">
        <f>TREND(CHOOSE({1;2},AJ$12,AJ$20),CHOOSE({1;2},$AV$10,$AV$18),$AG228)</f>
        <v>0</v>
      </c>
      <c r="AK228" s="32">
        <f>TREND(CHOOSE({1;2},AK$12,AK$20),CHOOSE({1;2},$AV$10,$AV$18),$AG228)</f>
        <v>0</v>
      </c>
      <c r="AL228" s="32">
        <f>TREND(CHOOSE({1;2},AL$12,AL$20),CHOOSE({1;2},$AV$10,$AV$18),$AG228)</f>
        <v>0</v>
      </c>
      <c r="AM228" s="32">
        <f>TREND(CHOOSE({1;2},AM$12,AM$20),CHOOSE({1;2},$AV$10,$AV$18),$AG228)</f>
        <v>0</v>
      </c>
      <c r="AN228" s="32">
        <f>TREND(CHOOSE({1;2},AN$12,AN$20),CHOOSE({1;2},$AV$10,$AV$18),$AG228)</f>
        <v>0</v>
      </c>
      <c r="AO228" s="32">
        <f>TREND(CHOOSE({1;2},AO$12,AO$20),CHOOSE({1;2},$AV$10,$AV$18),$AG228)</f>
        <v>0</v>
      </c>
      <c r="AP228" s="32">
        <f>TREND(CHOOSE({1;2},AP$12,AP$20),CHOOSE({1;2},$AV$10,$AV$18),$AG228)</f>
        <v>0</v>
      </c>
      <c r="AQ228" s="32">
        <f>TREND(CHOOSE({1;2},AQ$12,AQ$20),CHOOSE({1;2},$AV$10,$AV$18),$AG228)</f>
        <v>0</v>
      </c>
      <c r="AR228" s="32">
        <f>TREND(CHOOSE({1;2},AR$12,AR$20),CHOOSE({1;2},$AV$10,$AV$18),$AG228)</f>
        <v>0</v>
      </c>
      <c r="AS228" s="32">
        <f t="shared" si="326"/>
        <v>0</v>
      </c>
      <c r="AT228" s="32">
        <f t="shared" si="326"/>
        <v>0</v>
      </c>
      <c r="AU228" s="33">
        <f t="shared" si="327"/>
        <v>0</v>
      </c>
      <c r="AX228" s="29">
        <f t="shared" ref="AX228:AX231" si="332">AX227</f>
        <v>3.2</v>
      </c>
      <c r="AY228" s="30" t="str">
        <f t="shared" si="225"/>
        <v>RH-32</v>
      </c>
      <c r="AZ228" s="64" t="s">
        <v>947</v>
      </c>
      <c r="BA228" s="36">
        <f t="shared" si="328"/>
        <v>0</v>
      </c>
      <c r="BB228" s="37">
        <f t="shared" si="325"/>
        <v>0</v>
      </c>
      <c r="BC228" s="37">
        <f t="shared" si="325"/>
        <v>0</v>
      </c>
      <c r="BD228" s="37">
        <f t="shared" si="325"/>
        <v>0</v>
      </c>
      <c r="BE228" s="37">
        <f t="shared" si="325"/>
        <v>0</v>
      </c>
      <c r="BF228" s="37">
        <f t="shared" si="325"/>
        <v>0</v>
      </c>
      <c r="BG228" s="37">
        <f t="shared" si="325"/>
        <v>0</v>
      </c>
      <c r="BH228" s="37">
        <f t="shared" si="325"/>
        <v>0</v>
      </c>
      <c r="BI228" s="37">
        <f t="shared" si="325"/>
        <v>0</v>
      </c>
      <c r="BJ228" s="37">
        <f t="shared" si="329"/>
        <v>0</v>
      </c>
      <c r="BK228" s="37">
        <f t="shared" si="329"/>
        <v>0</v>
      </c>
      <c r="BL228" s="38">
        <f t="shared" si="330"/>
        <v>0</v>
      </c>
      <c r="BN228" s="41">
        <v>1.0999999999999999</v>
      </c>
      <c r="BO228" s="8" t="str">
        <f t="shared" si="226"/>
        <v>RHNB-11</v>
      </c>
      <c r="BP228" s="42" t="s">
        <v>1024</v>
      </c>
      <c r="BQ228" s="36">
        <f t="shared" si="258"/>
        <v>0</v>
      </c>
      <c r="BR228" s="37">
        <f t="shared" si="258"/>
        <v>0</v>
      </c>
      <c r="BS228" s="37">
        <f t="shared" si="258"/>
        <v>0</v>
      </c>
      <c r="BT228" s="37">
        <f t="shared" si="258"/>
        <v>0</v>
      </c>
      <c r="BU228" s="37">
        <f t="shared" si="258"/>
        <v>0</v>
      </c>
      <c r="BV228" s="37">
        <f t="shared" si="258"/>
        <v>0</v>
      </c>
      <c r="BW228" s="37">
        <f t="shared" si="227"/>
        <v>0</v>
      </c>
      <c r="BX228" s="37">
        <f t="shared" si="258"/>
        <v>0</v>
      </c>
      <c r="BY228" s="37">
        <f t="shared" si="258"/>
        <v>0</v>
      </c>
      <c r="BZ228" s="37">
        <f t="shared" si="258"/>
        <v>0</v>
      </c>
      <c r="CA228" s="37"/>
      <c r="CB228" s="38">
        <f t="shared" si="258"/>
        <v>0</v>
      </c>
      <c r="CC228" s="43"/>
      <c r="CE228" s="4" t="str">
        <f t="shared" si="257"/>
        <v>RHNB</v>
      </c>
      <c r="CH228" s="4" t="str">
        <f t="shared" si="228"/>
        <v/>
      </c>
      <c r="CI228" s="4" t="str">
        <f t="shared" si="228"/>
        <v/>
      </c>
      <c r="CJ228" s="4" t="str">
        <f t="shared" si="228"/>
        <v/>
      </c>
    </row>
    <row r="229" spans="4:88" ht="15.75" customHeight="1" x14ac:dyDescent="0.25">
      <c r="D229" s="4" t="s">
        <v>237</v>
      </c>
      <c r="E229" s="4">
        <f>INDEX([1]IND_Attributes!$H:$H,MATCH(SER_SavePot!$D229,[1]IND_Attributes!$A:$A,0))</f>
        <v>0.51829269988160398</v>
      </c>
      <c r="F229" s="56" t="str">
        <f>INDEX([1]IND_Attributes!I:I,MATCH(SER_SavePot!$D229,[1]IND_Attributes!$A:$A,0))</f>
        <v>INDRETRHN_OLDC_DMD</v>
      </c>
      <c r="G229" s="56" t="str">
        <f t="shared" si="280"/>
        <v>INDRETRHN_OLDC_DMD</v>
      </c>
      <c r="H229" s="56" t="s">
        <v>9</v>
      </c>
      <c r="I229" s="56" t="s">
        <v>10</v>
      </c>
      <c r="J229" s="56">
        <v>2015</v>
      </c>
      <c r="K229" s="73">
        <f t="shared" si="281"/>
        <v>1.0386055406982446E-3</v>
      </c>
      <c r="L229" s="73">
        <f t="shared" si="282"/>
        <v>1.0386055406982446E-3</v>
      </c>
      <c r="N229" s="56" t="str">
        <f t="shared" si="283"/>
        <v>RHNB-75</v>
      </c>
      <c r="O229" s="56" t="str">
        <f t="shared" si="284"/>
        <v>RET</v>
      </c>
      <c r="P229" s="4">
        <f t="shared" si="277"/>
        <v>1342</v>
      </c>
      <c r="Q229" s="4">
        <f t="shared" si="278"/>
        <v>10</v>
      </c>
      <c r="R229" s="4">
        <f t="shared" si="285"/>
        <v>1352</v>
      </c>
      <c r="S229" s="4">
        <f t="shared" si="286"/>
        <v>3</v>
      </c>
      <c r="T229" s="4">
        <f t="shared" si="279"/>
        <v>2.2265529817321328E-3</v>
      </c>
      <c r="AG229" s="29">
        <f t="shared" si="331"/>
        <v>3.2</v>
      </c>
      <c r="AH229" s="30" t="str">
        <f t="shared" si="237"/>
        <v>LA-32</v>
      </c>
      <c r="AI229" s="64" t="s">
        <v>949</v>
      </c>
      <c r="AJ229" s="31">
        <f>TREND(CHOOSE({1;2},AJ$13,AJ$21),CHOOSE({1;2},$AV$10,$AV$18),$AG229)</f>
        <v>0.19125646352059339</v>
      </c>
      <c r="AK229" s="32">
        <f>TREND(CHOOSE({1;2},AK$13,AK$21),CHOOSE({1;2},$AV$10,$AV$18),$AG229)</f>
        <v>0.15726450761027924</v>
      </c>
      <c r="AL229" s="32">
        <f>TREND(CHOOSE({1;2},AL$13,AL$21),CHOOSE({1;2},$AV$10,$AV$18),$AG229)</f>
        <v>0.1774670327405331</v>
      </c>
      <c r="AM229" s="32">
        <f>TREND(CHOOSE({1;2},AM$13,AM$21),CHOOSE({1;2},$AV$10,$AV$18),$AG229)</f>
        <v>0.19987818841736449</v>
      </c>
      <c r="AN229" s="32">
        <f>TREND(CHOOSE({1;2},AN$13,AN$21),CHOOSE({1;2},$AV$10,$AV$18),$AG229)</f>
        <v>0.16025040857931308</v>
      </c>
      <c r="AO229" s="32">
        <f>TREND(CHOOSE({1;2},AO$13,AO$21),CHOOSE({1;2},$AV$10,$AV$18),$AG229)</f>
        <v>0.14233272185853318</v>
      </c>
      <c r="AP229" s="32">
        <f>TREND(CHOOSE({1;2},AP$13,AP$21),CHOOSE({1;2},$AV$10,$AV$18),$AG229)</f>
        <v>0.16871291592283411</v>
      </c>
      <c r="AQ229" s="32">
        <f>TREND(CHOOSE({1;2},AQ$13,AQ$21),CHOOSE({1;2},$AV$10,$AV$18),$AG229)</f>
        <v>0.18996122787644876</v>
      </c>
      <c r="AR229" s="32">
        <f>TREND(CHOOSE({1;2},AR$13,AR$21),CHOOSE({1;2},$AV$10,$AV$18),$AG229)</f>
        <v>9.6077899874991879E-2</v>
      </c>
      <c r="AS229" s="32">
        <f t="shared" si="326"/>
        <v>9.6077899874991879E-2</v>
      </c>
      <c r="AT229" s="32">
        <f t="shared" si="326"/>
        <v>9.6077899874991879E-2</v>
      </c>
      <c r="AU229" s="33">
        <f t="shared" si="327"/>
        <v>0.19125646352059339</v>
      </c>
      <c r="AX229" s="29">
        <f t="shared" si="332"/>
        <v>3.2</v>
      </c>
      <c r="AY229" s="30" t="str">
        <f t="shared" si="225"/>
        <v>LA-32</v>
      </c>
      <c r="AZ229" s="64" t="s">
        <v>949</v>
      </c>
      <c r="BA229" s="36">
        <f t="shared" si="328"/>
        <v>3.7043945083369834E-3</v>
      </c>
      <c r="BB229" s="37">
        <f t="shared" si="325"/>
        <v>3.1031803143194148E-3</v>
      </c>
      <c r="BC229" s="37">
        <f t="shared" si="325"/>
        <v>3.4605014668694922E-3</v>
      </c>
      <c r="BD229" s="37">
        <f t="shared" si="325"/>
        <v>3.8568865684740772E-3</v>
      </c>
      <c r="BE229" s="37">
        <f t="shared" si="325"/>
        <v>3.1559918103465923E-3</v>
      </c>
      <c r="BF229" s="37">
        <f t="shared" si="325"/>
        <v>2.8390824918915203E-3</v>
      </c>
      <c r="BG229" s="37">
        <f t="shared" si="325"/>
        <v>3.3056677967866488E-3</v>
      </c>
      <c r="BH229" s="37">
        <f t="shared" si="325"/>
        <v>3.6814857338047791E-3</v>
      </c>
      <c r="BI229" s="37">
        <f t="shared" si="325"/>
        <v>2.0209755376569827E-3</v>
      </c>
      <c r="BJ229" s="37">
        <f t="shared" si="329"/>
        <v>2.0209755376569827E-3</v>
      </c>
      <c r="BK229" s="37">
        <f t="shared" si="329"/>
        <v>2.0209755376569827E-3</v>
      </c>
      <c r="BL229" s="38">
        <f t="shared" si="330"/>
        <v>3.7043945083369834E-3</v>
      </c>
      <c r="BN229" s="41">
        <v>1.0999999999999999</v>
      </c>
      <c r="BO229" s="8" t="str">
        <f t="shared" si="226"/>
        <v>RHEB-11</v>
      </c>
      <c r="BP229" s="42" t="s">
        <v>1026</v>
      </c>
      <c r="BQ229" s="36">
        <f t="shared" si="258"/>
        <v>0</v>
      </c>
      <c r="BR229" s="37">
        <f t="shared" si="258"/>
        <v>0</v>
      </c>
      <c r="BS229" s="37">
        <f t="shared" si="258"/>
        <v>0</v>
      </c>
      <c r="BT229" s="37">
        <f t="shared" si="258"/>
        <v>0</v>
      </c>
      <c r="BU229" s="37">
        <f t="shared" si="258"/>
        <v>0</v>
      </c>
      <c r="BV229" s="37">
        <f t="shared" si="258"/>
        <v>0</v>
      </c>
      <c r="BW229" s="37">
        <f t="shared" si="227"/>
        <v>0</v>
      </c>
      <c r="BX229" s="37">
        <f t="shared" si="258"/>
        <v>0</v>
      </c>
      <c r="BY229" s="37">
        <f t="shared" si="258"/>
        <v>0</v>
      </c>
      <c r="BZ229" s="37">
        <f t="shared" si="258"/>
        <v>0</v>
      </c>
      <c r="CA229" s="37"/>
      <c r="CB229" s="38">
        <f t="shared" si="258"/>
        <v>0</v>
      </c>
      <c r="CC229" s="43"/>
      <c r="CE229" s="4" t="str">
        <f t="shared" si="257"/>
        <v>RHEB</v>
      </c>
      <c r="CH229" s="4" t="str">
        <f t="shared" si="228"/>
        <v/>
      </c>
      <c r="CI229" s="4" t="str">
        <f t="shared" si="228"/>
        <v/>
      </c>
      <c r="CJ229" s="4" t="str">
        <f t="shared" si="228"/>
        <v/>
      </c>
    </row>
    <row r="230" spans="4:88" ht="15.75" customHeight="1" x14ac:dyDescent="0.25">
      <c r="D230" s="4" t="s">
        <v>238</v>
      </c>
      <c r="E230" s="4">
        <f>INDEX([1]IND_Attributes!$H:$H,MATCH(SER_SavePot!$D230,[1]IND_Attributes!$A:$A,0))</f>
        <v>0.37272018102138099</v>
      </c>
      <c r="F230" s="56" t="str">
        <f>INDEX([1]IND_Attributes!I:I,MATCH(SER_SavePot!$D230,[1]IND_Attributes!$A:$A,0))</f>
        <v>INDRETRHN_OLDD_DMD</v>
      </c>
      <c r="G230" s="56" t="str">
        <f t="shared" si="280"/>
        <v>INDRETRHN_OLDD_DMD</v>
      </c>
      <c r="H230" s="56" t="s">
        <v>9</v>
      </c>
      <c r="I230" s="56" t="s">
        <v>10</v>
      </c>
      <c r="J230" s="56">
        <v>2015</v>
      </c>
      <c r="K230" s="73">
        <f t="shared" si="281"/>
        <v>7.4689310736440664E-4</v>
      </c>
      <c r="L230" s="73">
        <f t="shared" si="282"/>
        <v>7.4689310736440664E-4</v>
      </c>
      <c r="N230" s="56" t="str">
        <f t="shared" si="283"/>
        <v>RHNB-75</v>
      </c>
      <c r="O230" s="56" t="str">
        <f t="shared" si="284"/>
        <v>RET</v>
      </c>
      <c r="P230" s="4">
        <f t="shared" si="277"/>
        <v>1342</v>
      </c>
      <c r="Q230" s="4">
        <f t="shared" si="278"/>
        <v>10</v>
      </c>
      <c r="R230" s="4">
        <f t="shared" si="285"/>
        <v>1352</v>
      </c>
      <c r="S230" s="4">
        <f t="shared" si="286"/>
        <v>3</v>
      </c>
      <c r="T230" s="4">
        <f t="shared" si="279"/>
        <v>2.2265529817321328E-3</v>
      </c>
      <c r="AG230" s="29">
        <f t="shared" si="331"/>
        <v>3.2</v>
      </c>
      <c r="AH230" s="30" t="str">
        <f t="shared" si="237"/>
        <v>EM-32</v>
      </c>
      <c r="AI230" s="64" t="s">
        <v>951</v>
      </c>
      <c r="AJ230" s="31">
        <f>TREND(CHOOSE({1;2},AJ$14,AJ$22),CHOOSE({1;2},$AV$10,$AV$18),$AG230)</f>
        <v>0.22351504293075977</v>
      </c>
      <c r="AK230" s="32">
        <f>TREND(CHOOSE({1;2},AK$14,AK$22),CHOOSE({1;2},$AV$10,$AV$18),$AG230)</f>
        <v>0.16231616761966827</v>
      </c>
      <c r="AL230" s="32">
        <f>TREND(CHOOSE({1;2},AL$14,AL$22),CHOOSE({1;2},$AV$10,$AV$18),$AG230)</f>
        <v>0.15924714501321982</v>
      </c>
      <c r="AM230" s="32">
        <f>TREND(CHOOSE({1;2},AM$14,AM$22),CHOOSE({1;2},$AV$10,$AV$18),$AG230)</f>
        <v>9.7680379069195217E-2</v>
      </c>
      <c r="AN230" s="32">
        <f>TREND(CHOOSE({1;2},AN$14,AN$22),CHOOSE({1;2},$AV$10,$AV$18),$AG230)</f>
        <v>0.12297127119706495</v>
      </c>
      <c r="AO230" s="32">
        <f>TREND(CHOOSE({1;2},AO$14,AO$22),CHOOSE({1;2},$AV$10,$AV$18),$AG230)</f>
        <v>0.14496198459193405</v>
      </c>
      <c r="AP230" s="32">
        <f>TREND(CHOOSE({1;2},AP$14,AP$22),CHOOSE({1;2},$AV$10,$AV$18),$AG230)</f>
        <v>0.21540747227131998</v>
      </c>
      <c r="AQ230" s="32">
        <f>TREND(CHOOSE({1;2},AQ$14,AQ$22),CHOOSE({1;2},$AV$10,$AV$18),$AG230)</f>
        <v>0.16993398520162795</v>
      </c>
      <c r="AR230" s="32">
        <f>TREND(CHOOSE({1;2},AR$14,AR$22),CHOOSE({1;2},$AV$10,$AV$18),$AG230)</f>
        <v>0.1808946589692689</v>
      </c>
      <c r="AS230" s="32">
        <f t="shared" si="326"/>
        <v>0.1808946589692689</v>
      </c>
      <c r="AT230" s="32">
        <f t="shared" si="326"/>
        <v>0.1808946589692689</v>
      </c>
      <c r="AU230" s="33">
        <f t="shared" si="327"/>
        <v>0.22351504293075977</v>
      </c>
      <c r="AX230" s="29">
        <f t="shared" si="332"/>
        <v>3.2</v>
      </c>
      <c r="AY230" s="30" t="str">
        <f t="shared" si="225"/>
        <v>EM-32</v>
      </c>
      <c r="AZ230" s="64" t="s">
        <v>951</v>
      </c>
      <c r="BA230" s="36">
        <f t="shared" si="328"/>
        <v>4.5525792322952119E-3</v>
      </c>
      <c r="BB230" s="37">
        <f t="shared" si="325"/>
        <v>3.215244681372853E-3</v>
      </c>
      <c r="BC230" s="37">
        <f t="shared" si="325"/>
        <v>3.5553139907026077E-3</v>
      </c>
      <c r="BD230" s="37">
        <f t="shared" si="325"/>
        <v>2.4890647816530609E-3</v>
      </c>
      <c r="BE230" s="37">
        <f t="shared" si="325"/>
        <v>2.3954935809882144E-3</v>
      </c>
      <c r="BF230" s="37">
        <f t="shared" si="325"/>
        <v>3.1747114101993712E-3</v>
      </c>
      <c r="BG230" s="37">
        <f t="shared" si="325"/>
        <v>3.248031858300332E-3</v>
      </c>
      <c r="BH230" s="37">
        <f t="shared" si="325"/>
        <v>2.5614934727354877E-3</v>
      </c>
      <c r="BI230" s="37">
        <f t="shared" si="325"/>
        <v>2.7643987531289771E-3</v>
      </c>
      <c r="BJ230" s="37">
        <f t="shared" si="329"/>
        <v>2.7643987531289771E-3</v>
      </c>
      <c r="BK230" s="37">
        <f t="shared" si="329"/>
        <v>2.7643987531289771E-3</v>
      </c>
      <c r="BL230" s="38">
        <f t="shared" si="330"/>
        <v>4.5525792322952119E-3</v>
      </c>
      <c r="BN230" s="41">
        <v>1.0999999999999999</v>
      </c>
      <c r="BO230" s="8" t="str">
        <f t="shared" si="226"/>
        <v>RHND-11</v>
      </c>
      <c r="BP230" s="42" t="s">
        <v>1028</v>
      </c>
      <c r="BQ230" s="36">
        <f t="shared" si="258"/>
        <v>0</v>
      </c>
      <c r="BR230" s="37">
        <f t="shared" si="258"/>
        <v>0</v>
      </c>
      <c r="BS230" s="37">
        <f t="shared" si="258"/>
        <v>0</v>
      </c>
      <c r="BT230" s="37">
        <f t="shared" si="258"/>
        <v>0</v>
      </c>
      <c r="BU230" s="37">
        <f t="shared" si="258"/>
        <v>0</v>
      </c>
      <c r="BV230" s="37">
        <f t="shared" si="258"/>
        <v>0</v>
      </c>
      <c r="BW230" s="37">
        <f t="shared" si="227"/>
        <v>0</v>
      </c>
      <c r="BX230" s="37">
        <f t="shared" si="258"/>
        <v>0</v>
      </c>
      <c r="BY230" s="37">
        <f t="shared" si="258"/>
        <v>0</v>
      </c>
      <c r="BZ230" s="37">
        <f t="shared" si="258"/>
        <v>0</v>
      </c>
      <c r="CA230" s="37"/>
      <c r="CB230" s="38">
        <f t="shared" si="258"/>
        <v>0</v>
      </c>
      <c r="CC230" s="43"/>
      <c r="CE230" s="4" t="str">
        <f t="shared" si="257"/>
        <v>RHND</v>
      </c>
      <c r="CH230" s="4" t="str">
        <f t="shared" si="228"/>
        <v/>
      </c>
      <c r="CI230" s="4" t="str">
        <f t="shared" si="228"/>
        <v/>
      </c>
      <c r="CJ230" s="4" t="str">
        <f t="shared" si="228"/>
        <v/>
      </c>
    </row>
    <row r="231" spans="4:88" ht="15.75" customHeight="1" x14ac:dyDescent="0.25">
      <c r="D231" s="4" t="s">
        <v>239</v>
      </c>
      <c r="E231" s="4">
        <f>INDEX([1]IND_Attributes!$H:$H,MATCH(SER_SavePot!$D231,[1]IND_Attributes!$A:$A,0))</f>
        <v>0.108987119097014</v>
      </c>
      <c r="F231" s="56" t="str">
        <f>INDEX([1]IND_Attributes!I:I,MATCH(SER_SavePot!$D231,[1]IND_Attributes!$A:$A,0))</f>
        <v>INDRETRHN_OLDI_DMD</v>
      </c>
      <c r="G231" s="56" t="str">
        <f t="shared" si="280"/>
        <v>INDRETRHN_OLDI_DMD</v>
      </c>
      <c r="H231" s="56" t="s">
        <v>9</v>
      </c>
      <c r="I231" s="56" t="s">
        <v>10</v>
      </c>
      <c r="J231" s="56">
        <v>2015</v>
      </c>
      <c r="K231" s="73">
        <f t="shared" si="281"/>
        <v>2.1839903549626644E-4</v>
      </c>
      <c r="L231" s="73">
        <f t="shared" si="282"/>
        <v>2.1839903549626644E-4</v>
      </c>
      <c r="N231" s="56" t="str">
        <f t="shared" si="283"/>
        <v>RHNB-75</v>
      </c>
      <c r="O231" s="56" t="str">
        <f t="shared" si="284"/>
        <v>RET</v>
      </c>
      <c r="P231" s="4">
        <f t="shared" si="277"/>
        <v>1342</v>
      </c>
      <c r="Q231" s="4">
        <f t="shared" si="278"/>
        <v>10</v>
      </c>
      <c r="R231" s="4">
        <f t="shared" si="285"/>
        <v>1352</v>
      </c>
      <c r="S231" s="4">
        <f t="shared" si="286"/>
        <v>3</v>
      </c>
      <c r="T231" s="4">
        <f t="shared" si="279"/>
        <v>2.2265529817321328E-3</v>
      </c>
      <c r="AG231" s="44">
        <f t="shared" si="331"/>
        <v>3.2</v>
      </c>
      <c r="AH231" s="46" t="str">
        <f t="shared" si="237"/>
        <v>TR-32</v>
      </c>
      <c r="AI231" s="67" t="s">
        <v>955</v>
      </c>
      <c r="AJ231" s="47">
        <f>TREND(CHOOSE({1;2},AJ$15,AJ$23),CHOOSE({1;2},$AV$10,$AV$18),$AG231)</f>
        <v>7.265448554123069E-2</v>
      </c>
      <c r="AK231" s="49">
        <f>TREND(CHOOSE({1;2},AK$15,AK$23),CHOOSE({1;2},$AV$10,$AV$18),$AG231)</f>
        <v>1.1422842376645453E-2</v>
      </c>
      <c r="AL231" s="49">
        <f>TREND(CHOOSE({1;2},AL$15,AL$23),CHOOSE({1;2},$AV$10,$AV$18),$AG231)</f>
        <v>2.5368219622964636E-2</v>
      </c>
      <c r="AM231" s="49">
        <f>TREND(CHOOSE({1;2},AM$15,AM$23),CHOOSE({1;2},$AV$10,$AV$18),$AG231)</f>
        <v>7.8935485584870155E-3</v>
      </c>
      <c r="AN231" s="49">
        <f>TREND(CHOOSE({1;2},AN$15,AN$23),CHOOSE({1;2},$AV$10,$AV$18),$AG231)</f>
        <v>1.5761257161423348E-2</v>
      </c>
      <c r="AO231" s="49">
        <f>TREND(CHOOSE({1;2},AO$15,AO$23),CHOOSE({1;2},$AV$10,$AV$18),$AG231)</f>
        <v>1.1302493536111635E-2</v>
      </c>
      <c r="AP231" s="49">
        <f>TREND(CHOOSE({1;2},AP$15,AP$23),CHOOSE({1;2},$AV$10,$AV$18),$AG231)</f>
        <v>0</v>
      </c>
      <c r="AQ231" s="49">
        <f>TREND(CHOOSE({1;2},AQ$15,AQ$23),CHOOSE({1;2},$AV$10,$AV$18),$AG231)</f>
        <v>2.3863534216468599E-2</v>
      </c>
      <c r="AR231" s="49">
        <f>TREND(CHOOSE({1;2},AR$15,AR$23),CHOOSE({1;2},$AV$10,$AV$18),$AG231)</f>
        <v>2.3846585186683478E-2</v>
      </c>
      <c r="AS231" s="49">
        <f t="shared" si="326"/>
        <v>2.3846585186683478E-2</v>
      </c>
      <c r="AT231" s="49">
        <f t="shared" si="326"/>
        <v>2.3846585186683478E-2</v>
      </c>
      <c r="AU231" s="50">
        <f t="shared" si="327"/>
        <v>7.265448554123069E-2</v>
      </c>
      <c r="AX231" s="44">
        <f t="shared" si="332"/>
        <v>3.2</v>
      </c>
      <c r="AY231" s="46" t="str">
        <f t="shared" si="225"/>
        <v>TR-32</v>
      </c>
      <c r="AZ231" s="67" t="s">
        <v>955</v>
      </c>
      <c r="BA231" s="51">
        <f>IF($BB$32=1,BA225,AJ231-AJ225)</f>
        <v>8.6554070567806951E-4</v>
      </c>
      <c r="BB231" s="53">
        <f t="shared" ref="BB231:BL231" si="333">IF($BB$32=1,BB225,AK231-AK225)</f>
        <v>1.2716599816222675E-4</v>
      </c>
      <c r="BC231" s="53">
        <f t="shared" si="333"/>
        <v>2.9073938647864589E-4</v>
      </c>
      <c r="BD231" s="53">
        <f t="shared" si="333"/>
        <v>8.5104567741429299E-5</v>
      </c>
      <c r="BE231" s="53">
        <f t="shared" si="333"/>
        <v>1.6908396020493509E-4</v>
      </c>
      <c r="BF231" s="53">
        <f t="shared" si="333"/>
        <v>1.2048628880574272E-4</v>
      </c>
      <c r="BG231" s="53">
        <f t="shared" si="333"/>
        <v>0</v>
      </c>
      <c r="BH231" s="53">
        <f t="shared" si="333"/>
        <v>2.5938624148335102E-4</v>
      </c>
      <c r="BI231" s="53">
        <f t="shared" si="333"/>
        <v>2.5797382233459093E-4</v>
      </c>
      <c r="BJ231" s="53">
        <f t="shared" si="333"/>
        <v>2.5797382233459093E-4</v>
      </c>
      <c r="BK231" s="53">
        <f t="shared" si="333"/>
        <v>2.5797382233459093E-4</v>
      </c>
      <c r="BL231" s="55">
        <f t="shared" si="333"/>
        <v>8.6554070567806951E-4</v>
      </c>
      <c r="BN231" s="41">
        <v>1.0999999999999999</v>
      </c>
      <c r="BO231" s="8" t="str">
        <f t="shared" si="226"/>
        <v>RHED-11</v>
      </c>
      <c r="BP231" s="42" t="s">
        <v>1030</v>
      </c>
      <c r="BQ231" s="36">
        <f t="shared" si="258"/>
        <v>0</v>
      </c>
      <c r="BR231" s="37">
        <f t="shared" si="258"/>
        <v>0</v>
      </c>
      <c r="BS231" s="37">
        <f t="shared" si="258"/>
        <v>0</v>
      </c>
      <c r="BT231" s="37">
        <f t="shared" si="258"/>
        <v>0</v>
      </c>
      <c r="BU231" s="37">
        <f t="shared" si="258"/>
        <v>0</v>
      </c>
      <c r="BV231" s="37">
        <f t="shared" si="258"/>
        <v>0</v>
      </c>
      <c r="BW231" s="37">
        <f t="shared" si="227"/>
        <v>0</v>
      </c>
      <c r="BX231" s="37">
        <f t="shared" si="258"/>
        <v>0</v>
      </c>
      <c r="BY231" s="37">
        <f t="shared" si="258"/>
        <v>0</v>
      </c>
      <c r="BZ231" s="37">
        <f t="shared" si="258"/>
        <v>0</v>
      </c>
      <c r="CA231" s="37"/>
      <c r="CB231" s="38">
        <f t="shared" si="258"/>
        <v>0</v>
      </c>
      <c r="CC231" s="43"/>
      <c r="CE231" s="4" t="str">
        <f t="shared" si="257"/>
        <v>RHED</v>
      </c>
      <c r="CH231" s="4" t="str">
        <f t="shared" si="228"/>
        <v/>
      </c>
      <c r="CI231" s="4" t="str">
        <f t="shared" si="228"/>
        <v/>
      </c>
      <c r="CJ231" s="4" t="str">
        <f t="shared" si="228"/>
        <v/>
      </c>
    </row>
    <row r="232" spans="4:88" ht="15.75" customHeight="1" x14ac:dyDescent="0.25">
      <c r="D232" s="4" t="s">
        <v>240</v>
      </c>
      <c r="E232" s="4">
        <f>INDEX([1]IND_Attributes!$H:$H,MATCH(SER_SavePot!$D232,[1]IND_Attributes!$A:$A,0))</f>
        <v>0.51829269988160398</v>
      </c>
      <c r="F232" s="56" t="str">
        <f>INDEX([1]IND_Attributes!I:I,MATCH(SER_SavePot!$D232,[1]IND_Attributes!$A:$A,0))</f>
        <v>INDRETRHN_OLDC_DMD</v>
      </c>
      <c r="G232" s="56" t="str">
        <f t="shared" si="280"/>
        <v>INDRETRHN_OLDC_DMD</v>
      </c>
      <c r="H232" s="56" t="s">
        <v>9</v>
      </c>
      <c r="I232" s="56" t="s">
        <v>10</v>
      </c>
      <c r="J232" s="56">
        <v>2015</v>
      </c>
      <c r="K232" s="73">
        <f t="shared" si="281"/>
        <v>1.0386055406982446E-3</v>
      </c>
      <c r="L232" s="73">
        <f t="shared" si="282"/>
        <v>1.0386055406982446E-3</v>
      </c>
      <c r="N232" s="56" t="str">
        <f t="shared" si="283"/>
        <v>RHNB-76</v>
      </c>
      <c r="O232" s="56" t="str">
        <f t="shared" si="284"/>
        <v>RET</v>
      </c>
      <c r="P232" s="4">
        <f t="shared" si="277"/>
        <v>1360</v>
      </c>
      <c r="Q232" s="4">
        <f t="shared" si="278"/>
        <v>10</v>
      </c>
      <c r="R232" s="4">
        <f t="shared" si="285"/>
        <v>1370</v>
      </c>
      <c r="S232" s="4">
        <f t="shared" si="286"/>
        <v>3</v>
      </c>
      <c r="T232" s="4">
        <f t="shared" si="279"/>
        <v>2.2265529817321328E-3</v>
      </c>
      <c r="AG232" s="11">
        <f>ROUND(AG226+0.1,2)</f>
        <v>3.3</v>
      </c>
      <c r="AH232" s="13" t="str">
        <f t="shared" si="237"/>
        <v>MT-33</v>
      </c>
      <c r="AI232" s="74" t="s">
        <v>942</v>
      </c>
      <c r="AJ232" s="14">
        <f>TREND(CHOOSE({1;2},AJ$10,AJ$18),CHOOSE({1;2},$AV$10,$AV$18),$AG232)</f>
        <v>3.0900114413927419E-2</v>
      </c>
      <c r="AK232" s="15">
        <f>TREND(CHOOSE({1;2},AK$10,AK$18),CHOOSE({1;2},$AV$10,$AV$18),$AG232)</f>
        <v>0.10128792541329401</v>
      </c>
      <c r="AL232" s="15">
        <f>TREND(CHOOSE({1;2},AL$10,AL$18),CHOOSE({1;2},$AV$10,$AV$18),$AG232)</f>
        <v>7.6553873035981199E-2</v>
      </c>
      <c r="AM232" s="15">
        <f>TREND(CHOOSE({1;2},AM$10,AM$18),CHOOSE({1;2},$AV$10,$AV$18),$AG232)</f>
        <v>8.6439215808386344E-2</v>
      </c>
      <c r="AN232" s="15">
        <f>TREND(CHOOSE({1;2},AN$10,AN$18),CHOOSE({1;2},$AV$10,$AV$18),$AG232)</f>
        <v>0.1019346560685743</v>
      </c>
      <c r="AO232" s="15">
        <f>TREND(CHOOSE({1;2},AO$10,AO$18),CHOOSE({1;2},$AV$10,$AV$18),$AG232)</f>
        <v>0.10625350154507221</v>
      </c>
      <c r="AP232" s="15">
        <f>TREND(CHOOSE({1;2},AP$10,AP$18),CHOOSE({1;2},$AV$10,$AV$18),$AG232)</f>
        <v>0.10964416069693654</v>
      </c>
      <c r="AQ232" s="15">
        <f>TREND(CHOOSE({1;2},AQ$10,AQ$18),CHOOSE({1;2},$AV$10,$AV$18),$AG232)</f>
        <v>9.5066574145760807E-2</v>
      </c>
      <c r="AR232" s="15">
        <f>TREND(CHOOSE({1;2},AR$10,AR$18),CHOOSE({1;2},$AV$10,$AV$18),$AG232)</f>
        <v>3.1535115129091393E-2</v>
      </c>
      <c r="AS232" s="15">
        <f>AR232</f>
        <v>3.1535115129091393E-2</v>
      </c>
      <c r="AT232" s="15">
        <f>AS232</f>
        <v>3.1535115129091393E-2</v>
      </c>
      <c r="AU232" s="17">
        <f>AJ232</f>
        <v>3.0900114413927419E-2</v>
      </c>
      <c r="AX232" s="11">
        <f>ROUND(AX226+0.1,2)</f>
        <v>3.3</v>
      </c>
      <c r="AY232" s="13" t="str">
        <f t="shared" si="225"/>
        <v>MT-33</v>
      </c>
      <c r="AZ232" s="74" t="s">
        <v>942</v>
      </c>
      <c r="BA232" s="18">
        <f>AJ232-AJ226</f>
        <v>8.0933988745721455E-4</v>
      </c>
      <c r="BB232" s="19">
        <f t="shared" ref="BB232:BI236" si="334">AK232-AK226</f>
        <v>2.5171467938633341E-3</v>
      </c>
      <c r="BC232" s="19">
        <f t="shared" si="334"/>
        <v>1.9460068064758446E-3</v>
      </c>
      <c r="BD232" s="19">
        <f t="shared" si="334"/>
        <v>2.094840476082202E-3</v>
      </c>
      <c r="BE232" s="19">
        <f t="shared" si="334"/>
        <v>2.4606771969075542E-3</v>
      </c>
      <c r="BF232" s="19">
        <f t="shared" si="334"/>
        <v>2.5521734333067564E-3</v>
      </c>
      <c r="BG232" s="19">
        <f t="shared" si="334"/>
        <v>2.6296305485188076E-3</v>
      </c>
      <c r="BH232" s="19">
        <f t="shared" si="334"/>
        <v>2.3186969303844035E-3</v>
      </c>
      <c r="BI232" s="19">
        <f t="shared" si="334"/>
        <v>7.6628396973816432E-4</v>
      </c>
      <c r="BJ232" s="19">
        <f>BI232</f>
        <v>7.6628396973816432E-4</v>
      </c>
      <c r="BK232" s="19">
        <f>BJ232</f>
        <v>7.6628396973816432E-4</v>
      </c>
      <c r="BL232" s="20">
        <f>BA232</f>
        <v>8.0933988745721455E-4</v>
      </c>
      <c r="BN232" s="41">
        <v>1.0999999999999999</v>
      </c>
      <c r="BO232" s="8" t="str">
        <f t="shared" si="226"/>
        <v>LADN-11</v>
      </c>
      <c r="BP232" s="42" t="s">
        <v>1032</v>
      </c>
      <c r="BQ232" s="36">
        <f t="shared" si="258"/>
        <v>7.3401864710274933E-3</v>
      </c>
      <c r="BR232" s="37">
        <f t="shared" si="258"/>
        <v>6.0013171919223243E-3</v>
      </c>
      <c r="BS232" s="37">
        <f t="shared" si="258"/>
        <v>6.7970507569049682E-3</v>
      </c>
      <c r="BT232" s="37">
        <f t="shared" si="258"/>
        <v>7.6797774797837948E-3</v>
      </c>
      <c r="BU232" s="37">
        <f t="shared" si="258"/>
        <v>6.1189253427577014E-3</v>
      </c>
      <c r="BV232" s="37">
        <f t="shared" si="258"/>
        <v>5.4131865977917679E-3</v>
      </c>
      <c r="BW232" s="37">
        <f t="shared" si="227"/>
        <v>7.3401864710274933E-3</v>
      </c>
      <c r="BX232" s="37">
        <f t="shared" si="258"/>
        <v>7.2891699535395788E-3</v>
      </c>
      <c r="BY232" s="37">
        <f t="shared" si="258"/>
        <v>3.5913096711554099E-3</v>
      </c>
      <c r="BZ232" s="37">
        <f t="shared" si="258"/>
        <v>3.5913096711554099E-3</v>
      </c>
      <c r="CA232" s="37"/>
      <c r="CB232" s="38">
        <f t="shared" si="258"/>
        <v>7.3401864710274933E-3</v>
      </c>
      <c r="CC232" s="43"/>
      <c r="CE232" s="4" t="str">
        <f t="shared" si="257"/>
        <v>LADN</v>
      </c>
      <c r="CH232" s="4" t="str">
        <f t="shared" si="228"/>
        <v/>
      </c>
      <c r="CI232" s="4" t="str">
        <f t="shared" si="228"/>
        <v/>
      </c>
      <c r="CJ232" s="4" t="str">
        <f t="shared" si="228"/>
        <v/>
      </c>
    </row>
    <row r="233" spans="4:88" ht="15.75" customHeight="1" x14ac:dyDescent="0.25">
      <c r="D233" s="4" t="s">
        <v>241</v>
      </c>
      <c r="E233" s="4">
        <f>INDEX([1]IND_Attributes!$H:$H,MATCH(SER_SavePot!$D233,[1]IND_Attributes!$A:$A,0))</f>
        <v>0.37272018102138099</v>
      </c>
      <c r="F233" s="56" t="str">
        <f>INDEX([1]IND_Attributes!I:I,MATCH(SER_SavePot!$D233,[1]IND_Attributes!$A:$A,0))</f>
        <v>INDRETRHN_OLDD_DMD</v>
      </c>
      <c r="G233" s="56" t="str">
        <f t="shared" si="280"/>
        <v>INDRETRHN_OLDD_DMD</v>
      </c>
      <c r="H233" s="56" t="s">
        <v>9</v>
      </c>
      <c r="I233" s="56" t="s">
        <v>10</v>
      </c>
      <c r="J233" s="56">
        <v>2015</v>
      </c>
      <c r="K233" s="73">
        <f t="shared" si="281"/>
        <v>7.4689310736440664E-4</v>
      </c>
      <c r="L233" s="73">
        <f t="shared" si="282"/>
        <v>7.4689310736440664E-4</v>
      </c>
      <c r="N233" s="56" t="str">
        <f t="shared" si="283"/>
        <v>RHNB-76</v>
      </c>
      <c r="O233" s="56" t="str">
        <f t="shared" si="284"/>
        <v>RET</v>
      </c>
      <c r="P233" s="4">
        <f t="shared" si="277"/>
        <v>1360</v>
      </c>
      <c r="Q233" s="4">
        <f t="shared" si="278"/>
        <v>10</v>
      </c>
      <c r="R233" s="4">
        <f t="shared" si="285"/>
        <v>1370</v>
      </c>
      <c r="S233" s="4">
        <f t="shared" si="286"/>
        <v>3</v>
      </c>
      <c r="T233" s="4">
        <f t="shared" si="279"/>
        <v>2.2265529817321328E-3</v>
      </c>
      <c r="AG233" s="29">
        <f>AG232</f>
        <v>3.3</v>
      </c>
      <c r="AH233" s="30" t="str">
        <f t="shared" si="237"/>
        <v>HT-33</v>
      </c>
      <c r="AI233" s="64" t="s">
        <v>945</v>
      </c>
      <c r="AJ233" s="31">
        <f>TREND(CHOOSE({1;2},AJ$11,AJ$19),CHOOSE({1;2},$AV$10,$AV$18),$AG233)</f>
        <v>2.6810841692523318E-2</v>
      </c>
      <c r="AK233" s="32">
        <f>TREND(CHOOSE({1;2},AK$11,AK$19),CHOOSE({1;2},$AV$10,$AV$18),$AG233)</f>
        <v>2.0834917298176894E-2</v>
      </c>
      <c r="AL233" s="32">
        <f>TREND(CHOOSE({1;2},AL$11,AL$19),CHOOSE({1;2},$AV$10,$AV$18),$AG233)</f>
        <v>1.5723854688073434E-2</v>
      </c>
      <c r="AM233" s="32">
        <f>TREND(CHOOSE({1;2},AM$11,AM$19),CHOOSE({1;2},$AV$10,$AV$18),$AG233)</f>
        <v>1.3474098767887058E-3</v>
      </c>
      <c r="AN233" s="32">
        <f>TREND(CHOOSE({1;2},AN$11,AN$19),CHOOSE({1;2},$AV$10,$AV$18),$AG233)</f>
        <v>5.14916690640853E-3</v>
      </c>
      <c r="AO233" s="32">
        <f>TREND(CHOOSE({1;2},AO$11,AO$19),CHOOSE({1;2},$AV$10,$AV$18),$AG233)</f>
        <v>2.5813481816468409E-2</v>
      </c>
      <c r="AP233" s="32">
        <f>TREND(CHOOSE({1;2},AP$11,AP$19),CHOOSE({1;2},$AV$10,$AV$18),$AG233)</f>
        <v>3.0252026357607049E-2</v>
      </c>
      <c r="AQ233" s="32">
        <f>TREND(CHOOSE({1;2},AQ$11,AQ$19),CHOOSE({1;2},$AV$10,$AV$18),$AG233)</f>
        <v>3.0252026357607063E-2</v>
      </c>
      <c r="AR233" s="32">
        <f>TREND(CHOOSE({1;2},AR$11,AR$19),CHOOSE({1;2},$AV$10,$AV$18),$AG233)</f>
        <v>3.0252026357607049E-2</v>
      </c>
      <c r="AS233" s="32">
        <f t="shared" ref="AS233:AT237" si="335">AR233</f>
        <v>3.0252026357607049E-2</v>
      </c>
      <c r="AT233" s="32">
        <f t="shared" si="335"/>
        <v>3.0252026357607049E-2</v>
      </c>
      <c r="AU233" s="33">
        <f t="shared" ref="AU233:AU237" si="336">AJ233</f>
        <v>2.6810841692523318E-2</v>
      </c>
      <c r="AX233" s="29">
        <f>AX232</f>
        <v>3.3</v>
      </c>
      <c r="AY233" s="30" t="str">
        <f t="shared" ref="AY233:AY296" si="337">AH233</f>
        <v>HT-33</v>
      </c>
      <c r="AZ233" s="64" t="s">
        <v>945</v>
      </c>
      <c r="BA233" s="36">
        <f t="shared" ref="BA233:BA236" si="338">AJ233-AJ227</f>
        <v>8.8750284278560354E-4</v>
      </c>
      <c r="BB233" s="37">
        <f t="shared" si="334"/>
        <v>6.8968548408129479E-4</v>
      </c>
      <c r="BC233" s="37">
        <f t="shared" si="334"/>
        <v>5.2049711438580115E-4</v>
      </c>
      <c r="BD233" s="37">
        <f t="shared" si="334"/>
        <v>4.4602482449510603E-5</v>
      </c>
      <c r="BE233" s="37">
        <f t="shared" si="334"/>
        <v>1.7044971283723329E-4</v>
      </c>
      <c r="BF233" s="37">
        <f t="shared" si="334"/>
        <v>8.5448785073759595E-4</v>
      </c>
      <c r="BG233" s="37">
        <f t="shared" si="334"/>
        <v>1.001414267418857E-3</v>
      </c>
      <c r="BH233" s="37">
        <f t="shared" si="334"/>
        <v>1.0014142674188639E-3</v>
      </c>
      <c r="BI233" s="37">
        <f t="shared" si="334"/>
        <v>1.001414267418857E-3</v>
      </c>
      <c r="BJ233" s="37">
        <f t="shared" ref="BJ233:BK236" si="339">BI233</f>
        <v>1.001414267418857E-3</v>
      </c>
      <c r="BK233" s="37">
        <f t="shared" si="339"/>
        <v>1.001414267418857E-3</v>
      </c>
      <c r="BL233" s="38">
        <f t="shared" ref="BL233:BL236" si="340">BA233</f>
        <v>8.8750284278560354E-4</v>
      </c>
      <c r="BN233" s="41">
        <v>1.0999999999999999</v>
      </c>
      <c r="BO233" s="8" t="str">
        <f t="shared" ref="BO233:BO296" si="341">CE233&amp;"-"&amp;TEXT($BN233*10,"00")</f>
        <v>LADE-11</v>
      </c>
      <c r="BP233" s="42" t="s">
        <v>1034</v>
      </c>
      <c r="BQ233" s="36">
        <f t="shared" si="258"/>
        <v>7.3401864710274933E-3</v>
      </c>
      <c r="BR233" s="37">
        <f t="shared" si="258"/>
        <v>6.0013171919223243E-3</v>
      </c>
      <c r="BS233" s="37">
        <f t="shared" si="258"/>
        <v>6.7970507569049682E-3</v>
      </c>
      <c r="BT233" s="37">
        <f t="shared" si="258"/>
        <v>7.6797774797837948E-3</v>
      </c>
      <c r="BU233" s="37">
        <f t="shared" si="258"/>
        <v>6.1189253427577014E-3</v>
      </c>
      <c r="BV233" s="37">
        <f t="shared" si="258"/>
        <v>5.4131865977917679E-3</v>
      </c>
      <c r="BW233" s="37">
        <f t="shared" ref="BW233:BW296" si="342">BQ233</f>
        <v>7.3401864710274933E-3</v>
      </c>
      <c r="BX233" s="37">
        <f t="shared" si="258"/>
        <v>7.2891699535395788E-3</v>
      </c>
      <c r="BY233" s="37">
        <f t="shared" si="258"/>
        <v>3.5913096711554099E-3</v>
      </c>
      <c r="BZ233" s="37">
        <f t="shared" si="258"/>
        <v>3.5913096711554099E-3</v>
      </c>
      <c r="CA233" s="37"/>
      <c r="CB233" s="38">
        <f t="shared" si="258"/>
        <v>7.3401864710274933E-3</v>
      </c>
      <c r="CC233" s="43"/>
      <c r="CE233" s="4" t="str">
        <f t="shared" si="257"/>
        <v>LADE</v>
      </c>
      <c r="CH233" s="4" t="str">
        <f t="shared" ref="CH233:CJ296" si="343">IF(AND(OR($CE233=$CE$48,$CE233=$CE$50),BX233&gt;0),BX233,"")</f>
        <v/>
      </c>
      <c r="CI233" s="4" t="str">
        <f t="shared" si="343"/>
        <v/>
      </c>
      <c r="CJ233" s="4" t="str">
        <f t="shared" si="343"/>
        <v/>
      </c>
    </row>
    <row r="234" spans="4:88" ht="15.75" customHeight="1" x14ac:dyDescent="0.25">
      <c r="D234" s="4" t="s">
        <v>242</v>
      </c>
      <c r="E234" s="4">
        <f>INDEX([1]IND_Attributes!$H:$H,MATCH(SER_SavePot!$D234,[1]IND_Attributes!$A:$A,0))</f>
        <v>0.108987119097014</v>
      </c>
      <c r="F234" s="56" t="str">
        <f>INDEX([1]IND_Attributes!I:I,MATCH(SER_SavePot!$D234,[1]IND_Attributes!$A:$A,0))</f>
        <v>INDRETRHN_OLDI_DMD</v>
      </c>
      <c r="G234" s="56" t="str">
        <f t="shared" si="280"/>
        <v>INDRETRHN_OLDI_DMD</v>
      </c>
      <c r="H234" s="56" t="s">
        <v>9</v>
      </c>
      <c r="I234" s="56" t="s">
        <v>10</v>
      </c>
      <c r="J234" s="56">
        <v>2015</v>
      </c>
      <c r="K234" s="73">
        <f t="shared" si="281"/>
        <v>2.1839903549626644E-4</v>
      </c>
      <c r="L234" s="73">
        <f t="shared" si="282"/>
        <v>2.1839903549626644E-4</v>
      </c>
      <c r="N234" s="56" t="str">
        <f t="shared" si="283"/>
        <v>RHNB-76</v>
      </c>
      <c r="O234" s="56" t="str">
        <f t="shared" si="284"/>
        <v>RET</v>
      </c>
      <c r="P234" s="4">
        <f t="shared" si="277"/>
        <v>1360</v>
      </c>
      <c r="Q234" s="4">
        <f t="shared" si="278"/>
        <v>10</v>
      </c>
      <c r="R234" s="4">
        <f t="shared" si="285"/>
        <v>1370</v>
      </c>
      <c r="S234" s="4">
        <f t="shared" si="286"/>
        <v>3</v>
      </c>
      <c r="T234" s="4">
        <f t="shared" si="279"/>
        <v>2.2265529817321328E-3</v>
      </c>
      <c r="AG234" s="29">
        <f t="shared" ref="AG234:AG237" si="344">AG233</f>
        <v>3.3</v>
      </c>
      <c r="AH234" s="30" t="str">
        <f t="shared" si="237"/>
        <v>RH-33</v>
      </c>
      <c r="AI234" s="64" t="s">
        <v>947</v>
      </c>
      <c r="AJ234" s="31">
        <f>TREND(CHOOSE({1;2},AJ$12,AJ$20),CHOOSE({1;2},$AV$10,$AV$18),$AG234)</f>
        <v>0</v>
      </c>
      <c r="AK234" s="32">
        <f>TREND(CHOOSE({1;2},AK$12,AK$20),CHOOSE({1;2},$AV$10,$AV$18),$AG234)</f>
        <v>0</v>
      </c>
      <c r="AL234" s="32">
        <f>TREND(CHOOSE({1;2},AL$12,AL$20),CHOOSE({1;2},$AV$10,$AV$18),$AG234)</f>
        <v>0</v>
      </c>
      <c r="AM234" s="32">
        <f>TREND(CHOOSE({1;2},AM$12,AM$20),CHOOSE({1;2},$AV$10,$AV$18),$AG234)</f>
        <v>0</v>
      </c>
      <c r="AN234" s="32">
        <f>TREND(CHOOSE({1;2},AN$12,AN$20),CHOOSE({1;2},$AV$10,$AV$18),$AG234)</f>
        <v>0</v>
      </c>
      <c r="AO234" s="32">
        <f>TREND(CHOOSE({1;2},AO$12,AO$20),CHOOSE({1;2},$AV$10,$AV$18),$AG234)</f>
        <v>0</v>
      </c>
      <c r="AP234" s="32">
        <f>TREND(CHOOSE({1;2},AP$12,AP$20),CHOOSE({1;2},$AV$10,$AV$18),$AG234)</f>
        <v>0</v>
      </c>
      <c r="AQ234" s="32">
        <f>TREND(CHOOSE({1;2},AQ$12,AQ$20),CHOOSE({1;2},$AV$10,$AV$18),$AG234)</f>
        <v>0</v>
      </c>
      <c r="AR234" s="32">
        <f>TREND(CHOOSE({1;2},AR$12,AR$20),CHOOSE({1;2},$AV$10,$AV$18),$AG234)</f>
        <v>0</v>
      </c>
      <c r="AS234" s="32">
        <f t="shared" si="335"/>
        <v>0</v>
      </c>
      <c r="AT234" s="32">
        <f t="shared" si="335"/>
        <v>0</v>
      </c>
      <c r="AU234" s="33">
        <f t="shared" si="336"/>
        <v>0</v>
      </c>
      <c r="AX234" s="29">
        <f t="shared" ref="AX234:AX237" si="345">AX233</f>
        <v>3.3</v>
      </c>
      <c r="AY234" s="30" t="str">
        <f t="shared" si="337"/>
        <v>RH-33</v>
      </c>
      <c r="AZ234" s="64" t="s">
        <v>947</v>
      </c>
      <c r="BA234" s="36">
        <f t="shared" si="338"/>
        <v>0</v>
      </c>
      <c r="BB234" s="37">
        <f t="shared" si="334"/>
        <v>0</v>
      </c>
      <c r="BC234" s="37">
        <f t="shared" si="334"/>
        <v>0</v>
      </c>
      <c r="BD234" s="37">
        <f t="shared" si="334"/>
        <v>0</v>
      </c>
      <c r="BE234" s="37">
        <f t="shared" si="334"/>
        <v>0</v>
      </c>
      <c r="BF234" s="37">
        <f t="shared" si="334"/>
        <v>0</v>
      </c>
      <c r="BG234" s="37">
        <f t="shared" si="334"/>
        <v>0</v>
      </c>
      <c r="BH234" s="37">
        <f t="shared" si="334"/>
        <v>0</v>
      </c>
      <c r="BI234" s="37">
        <f t="shared" si="334"/>
        <v>0</v>
      </c>
      <c r="BJ234" s="37">
        <f t="shared" si="339"/>
        <v>0</v>
      </c>
      <c r="BK234" s="37">
        <f t="shared" si="339"/>
        <v>0</v>
      </c>
      <c r="BL234" s="38">
        <f t="shared" si="340"/>
        <v>0</v>
      </c>
      <c r="BN234" s="41">
        <v>1.0999999999999999</v>
      </c>
      <c r="BO234" s="8" t="str">
        <f t="shared" si="341"/>
        <v>EMDN-11</v>
      </c>
      <c r="BP234" s="42" t="s">
        <v>1036</v>
      </c>
      <c r="BQ234" s="36">
        <f t="shared" si="258"/>
        <v>8.444204607160874E-3</v>
      </c>
      <c r="BR234" s="37">
        <f t="shared" si="258"/>
        <v>6.1866615721597046E-3</v>
      </c>
      <c r="BS234" s="37">
        <f t="shared" si="258"/>
        <v>5.8291688562394223E-3</v>
      </c>
      <c r="BT234" s="37">
        <f t="shared" si="258"/>
        <v>3.3905800844679299E-3</v>
      </c>
      <c r="BU234" s="37">
        <f t="shared" si="258"/>
        <v>4.7112674112603295E-3</v>
      </c>
      <c r="BV234" s="37">
        <f t="shared" si="258"/>
        <v>5.3432723834770865E-3</v>
      </c>
      <c r="BW234" s="37">
        <f t="shared" si="342"/>
        <v>8.444204607160874E-3</v>
      </c>
      <c r="BX234" s="37">
        <f t="shared" si="258"/>
        <v>6.9598031764400992E-3</v>
      </c>
      <c r="BY234" s="37">
        <f t="shared" si="258"/>
        <v>7.386093696586063E-3</v>
      </c>
      <c r="BZ234" s="37">
        <f t="shared" si="258"/>
        <v>7.386093696586063E-3</v>
      </c>
      <c r="CA234" s="37"/>
      <c r="CB234" s="38">
        <f t="shared" si="258"/>
        <v>8.444204607160874E-3</v>
      </c>
      <c r="CC234" s="43"/>
      <c r="CE234" s="4" t="str">
        <f t="shared" si="257"/>
        <v>EMDN</v>
      </c>
      <c r="CH234" s="4" t="str">
        <f t="shared" si="343"/>
        <v/>
      </c>
      <c r="CI234" s="4" t="str">
        <f t="shared" si="343"/>
        <v/>
      </c>
      <c r="CJ234" s="4" t="str">
        <f t="shared" si="343"/>
        <v/>
      </c>
    </row>
    <row r="235" spans="4:88" ht="15.75" customHeight="1" x14ac:dyDescent="0.25">
      <c r="D235" s="4" t="s">
        <v>243</v>
      </c>
      <c r="E235" s="4">
        <f>INDEX([1]IND_Attributes!$H:$H,MATCH(SER_SavePot!$D235,[1]IND_Attributes!$A:$A,0))</f>
        <v>0.51829269988160398</v>
      </c>
      <c r="F235" s="56" t="str">
        <f>INDEX([1]IND_Attributes!I:I,MATCH(SER_SavePot!$D235,[1]IND_Attributes!$A:$A,0))</f>
        <v>INDRETRHN_OLDC_DMD</v>
      </c>
      <c r="G235" s="56" t="str">
        <f t="shared" si="280"/>
        <v>INDRETRHN_OLDC_DMD</v>
      </c>
      <c r="H235" s="56" t="s">
        <v>9</v>
      </c>
      <c r="I235" s="56" t="s">
        <v>10</v>
      </c>
      <c r="J235" s="56">
        <v>2015</v>
      </c>
      <c r="K235" s="73">
        <f t="shared" si="281"/>
        <v>1.0386055406982446E-3</v>
      </c>
      <c r="L235" s="73">
        <f t="shared" si="282"/>
        <v>1.0386055406982446E-3</v>
      </c>
      <c r="N235" s="56" t="str">
        <f t="shared" si="283"/>
        <v>RHNB-77</v>
      </c>
      <c r="O235" s="56" t="str">
        <f t="shared" si="284"/>
        <v>RET</v>
      </c>
      <c r="P235" s="4">
        <f t="shared" si="277"/>
        <v>1378</v>
      </c>
      <c r="Q235" s="4">
        <f t="shared" si="278"/>
        <v>10</v>
      </c>
      <c r="R235" s="4">
        <f t="shared" si="285"/>
        <v>1388</v>
      </c>
      <c r="S235" s="4">
        <f t="shared" si="286"/>
        <v>3</v>
      </c>
      <c r="T235" s="4">
        <f t="shared" si="279"/>
        <v>2.2265529817321328E-3</v>
      </c>
      <c r="AG235" s="29">
        <f t="shared" si="344"/>
        <v>3.3</v>
      </c>
      <c r="AH235" s="30" t="str">
        <f t="shared" si="237"/>
        <v>LA-33</v>
      </c>
      <c r="AI235" s="64" t="s">
        <v>949</v>
      </c>
      <c r="AJ235" s="31">
        <f>TREND(CHOOSE({1;2},AJ$13,AJ$21),CHOOSE({1;2},$AV$10,$AV$18),$AG235)</f>
        <v>0.19496085802893037</v>
      </c>
      <c r="AK235" s="32">
        <f>TREND(CHOOSE({1;2},AK$13,AK$21),CHOOSE({1;2},$AV$10,$AV$18),$AG235)</f>
        <v>0.16036768792459863</v>
      </c>
      <c r="AL235" s="32">
        <f>TREND(CHOOSE({1;2},AL$13,AL$21),CHOOSE({1;2},$AV$10,$AV$18),$AG235)</f>
        <v>0.1809275342074026</v>
      </c>
      <c r="AM235" s="32">
        <f>TREND(CHOOSE({1;2},AM$13,AM$21),CHOOSE({1;2},$AV$10,$AV$18),$AG235)</f>
        <v>0.20373507498583854</v>
      </c>
      <c r="AN235" s="32">
        <f>TREND(CHOOSE({1;2},AN$13,AN$21),CHOOSE({1;2},$AV$10,$AV$18),$AG235)</f>
        <v>0.16340640038965965</v>
      </c>
      <c r="AO235" s="32">
        <f>TREND(CHOOSE({1;2},AO$13,AO$21),CHOOSE({1;2},$AV$10,$AV$18),$AG235)</f>
        <v>0.14517180435042468</v>
      </c>
      <c r="AP235" s="32">
        <f>TREND(CHOOSE({1;2},AP$13,AP$21),CHOOSE({1;2},$AV$10,$AV$18),$AG235)</f>
        <v>0.17201858371962073</v>
      </c>
      <c r="AQ235" s="32">
        <f>TREND(CHOOSE({1;2},AQ$13,AQ$21),CHOOSE({1;2},$AV$10,$AV$18),$AG235)</f>
        <v>0.19364271361025354</v>
      </c>
      <c r="AR235" s="32">
        <f>TREND(CHOOSE({1;2},AR$13,AR$21),CHOOSE({1;2},$AV$10,$AV$18),$AG235)</f>
        <v>9.8098875412648848E-2</v>
      </c>
      <c r="AS235" s="32">
        <f t="shared" si="335"/>
        <v>9.8098875412648848E-2</v>
      </c>
      <c r="AT235" s="32">
        <f t="shared" si="335"/>
        <v>9.8098875412648848E-2</v>
      </c>
      <c r="AU235" s="33">
        <f t="shared" si="336"/>
        <v>0.19496085802893037</v>
      </c>
      <c r="AX235" s="29">
        <f t="shared" si="345"/>
        <v>3.3</v>
      </c>
      <c r="AY235" s="30" t="str">
        <f t="shared" si="337"/>
        <v>LA-33</v>
      </c>
      <c r="AZ235" s="64" t="s">
        <v>949</v>
      </c>
      <c r="BA235" s="36">
        <f t="shared" si="338"/>
        <v>3.7043945083369834E-3</v>
      </c>
      <c r="BB235" s="37">
        <f t="shared" si="334"/>
        <v>3.103180314319387E-3</v>
      </c>
      <c r="BC235" s="37">
        <f t="shared" si="334"/>
        <v>3.4605014668694922E-3</v>
      </c>
      <c r="BD235" s="37">
        <f t="shared" si="334"/>
        <v>3.8568865684740494E-3</v>
      </c>
      <c r="BE235" s="37">
        <f t="shared" si="334"/>
        <v>3.1559918103465645E-3</v>
      </c>
      <c r="BF235" s="37">
        <f t="shared" si="334"/>
        <v>2.8390824918914925E-3</v>
      </c>
      <c r="BG235" s="37">
        <f t="shared" si="334"/>
        <v>3.305667796786621E-3</v>
      </c>
      <c r="BH235" s="37">
        <f t="shared" si="334"/>
        <v>3.6814857338047791E-3</v>
      </c>
      <c r="BI235" s="37">
        <f t="shared" si="334"/>
        <v>2.0209755376569688E-3</v>
      </c>
      <c r="BJ235" s="37">
        <f t="shared" si="339"/>
        <v>2.0209755376569688E-3</v>
      </c>
      <c r="BK235" s="37">
        <f t="shared" si="339"/>
        <v>2.0209755376569688E-3</v>
      </c>
      <c r="BL235" s="38">
        <f t="shared" si="340"/>
        <v>3.7043945083369834E-3</v>
      </c>
      <c r="BN235" s="41">
        <v>1.0999999999999999</v>
      </c>
      <c r="BO235" s="8" t="str">
        <f t="shared" si="341"/>
        <v>EMDE-11</v>
      </c>
      <c r="BP235" s="42" t="s">
        <v>1038</v>
      </c>
      <c r="BQ235" s="36">
        <f t="shared" si="258"/>
        <v>8.444204607160874E-3</v>
      </c>
      <c r="BR235" s="37">
        <f t="shared" si="258"/>
        <v>6.1866615721597046E-3</v>
      </c>
      <c r="BS235" s="37">
        <f t="shared" si="258"/>
        <v>5.8291688562394223E-3</v>
      </c>
      <c r="BT235" s="37">
        <f t="shared" si="258"/>
        <v>3.3905800844679299E-3</v>
      </c>
      <c r="BU235" s="37">
        <f t="shared" si="258"/>
        <v>4.7112674112603295E-3</v>
      </c>
      <c r="BV235" s="37">
        <f t="shared" si="258"/>
        <v>5.3432723834770865E-3</v>
      </c>
      <c r="BW235" s="37">
        <f t="shared" si="342"/>
        <v>8.444204607160874E-3</v>
      </c>
      <c r="BX235" s="37">
        <f t="shared" si="258"/>
        <v>6.9598031764400992E-3</v>
      </c>
      <c r="BY235" s="37">
        <f t="shared" si="258"/>
        <v>7.386093696586063E-3</v>
      </c>
      <c r="BZ235" s="37">
        <f t="shared" si="258"/>
        <v>7.386093696586063E-3</v>
      </c>
      <c r="CA235" s="37"/>
      <c r="CB235" s="38">
        <f t="shared" si="258"/>
        <v>8.444204607160874E-3</v>
      </c>
      <c r="CC235" s="43"/>
      <c r="CE235" s="4" t="str">
        <f t="shared" si="257"/>
        <v>EMDE</v>
      </c>
      <c r="CH235" s="4" t="str">
        <f t="shared" si="343"/>
        <v/>
      </c>
      <c r="CI235" s="4" t="str">
        <f t="shared" si="343"/>
        <v/>
      </c>
      <c r="CJ235" s="4" t="str">
        <f t="shared" si="343"/>
        <v/>
      </c>
    </row>
    <row r="236" spans="4:88" ht="15.75" customHeight="1" x14ac:dyDescent="0.25">
      <c r="D236" s="4" t="s">
        <v>244</v>
      </c>
      <c r="E236" s="4">
        <f>INDEX([1]IND_Attributes!$H:$H,MATCH(SER_SavePot!$D236,[1]IND_Attributes!$A:$A,0))</f>
        <v>0.37272018102138099</v>
      </c>
      <c r="F236" s="56" t="str">
        <f>INDEX([1]IND_Attributes!I:I,MATCH(SER_SavePot!$D236,[1]IND_Attributes!$A:$A,0))</f>
        <v>INDRETRHN_OLDD_DMD</v>
      </c>
      <c r="G236" s="56" t="str">
        <f t="shared" si="280"/>
        <v>INDRETRHN_OLDD_DMD</v>
      </c>
      <c r="H236" s="56" t="s">
        <v>9</v>
      </c>
      <c r="I236" s="56" t="s">
        <v>10</v>
      </c>
      <c r="J236" s="56">
        <v>2015</v>
      </c>
      <c r="K236" s="73">
        <f t="shared" si="281"/>
        <v>7.4689310736440664E-4</v>
      </c>
      <c r="L236" s="73">
        <f t="shared" si="282"/>
        <v>7.4689310736440664E-4</v>
      </c>
      <c r="N236" s="56" t="str">
        <f t="shared" si="283"/>
        <v>RHNB-77</v>
      </c>
      <c r="O236" s="56" t="str">
        <f t="shared" si="284"/>
        <v>RET</v>
      </c>
      <c r="P236" s="4">
        <f t="shared" si="277"/>
        <v>1378</v>
      </c>
      <c r="Q236" s="4">
        <f t="shared" si="278"/>
        <v>10</v>
      </c>
      <c r="R236" s="4">
        <f t="shared" si="285"/>
        <v>1388</v>
      </c>
      <c r="S236" s="4">
        <f t="shared" si="286"/>
        <v>3</v>
      </c>
      <c r="T236" s="4">
        <f t="shared" si="279"/>
        <v>2.2265529817321328E-3</v>
      </c>
      <c r="AG236" s="29">
        <f t="shared" si="344"/>
        <v>3.3</v>
      </c>
      <c r="AH236" s="30" t="str">
        <f t="shared" si="237"/>
        <v>EM-33</v>
      </c>
      <c r="AI236" s="64" t="s">
        <v>951</v>
      </c>
      <c r="AJ236" s="31">
        <f>TREND(CHOOSE({1;2},AJ$14,AJ$22),CHOOSE({1;2},$AV$10,$AV$18),$AG236)</f>
        <v>0.22806762216305496</v>
      </c>
      <c r="AK236" s="32">
        <f>TREND(CHOOSE({1;2},AK$14,AK$22),CHOOSE({1;2},$AV$10,$AV$18),$AG236)</f>
        <v>0.1655314123010411</v>
      </c>
      <c r="AL236" s="32">
        <f>TREND(CHOOSE({1;2},AL$14,AL$22),CHOOSE({1;2},$AV$10,$AV$18),$AG236)</f>
        <v>0.16280245900392243</v>
      </c>
      <c r="AM236" s="32">
        <f>TREND(CHOOSE({1;2},AM$14,AM$22),CHOOSE({1;2},$AV$10,$AV$18),$AG236)</f>
        <v>0.10016944385084826</v>
      </c>
      <c r="AN236" s="32">
        <f>TREND(CHOOSE({1;2},AN$14,AN$22),CHOOSE({1;2},$AV$10,$AV$18),$AG236)</f>
        <v>0.12536676477805314</v>
      </c>
      <c r="AO236" s="32">
        <f>TREND(CHOOSE({1;2},AO$14,AO$22),CHOOSE({1;2},$AV$10,$AV$18),$AG236)</f>
        <v>0.14813669600213342</v>
      </c>
      <c r="AP236" s="32">
        <f>TREND(CHOOSE({1;2},AP$14,AP$22),CHOOSE({1;2},$AV$10,$AV$18),$AG236)</f>
        <v>0.21865550412962032</v>
      </c>
      <c r="AQ236" s="32">
        <f>TREND(CHOOSE({1;2},AQ$14,AQ$22),CHOOSE({1;2},$AV$10,$AV$18),$AG236)</f>
        <v>0.17249547867436343</v>
      </c>
      <c r="AR236" s="32">
        <f>TREND(CHOOSE({1;2},AR$14,AR$22),CHOOSE({1;2},$AV$10,$AV$18),$AG236)</f>
        <v>0.18365905772239788</v>
      </c>
      <c r="AS236" s="32">
        <f t="shared" si="335"/>
        <v>0.18365905772239788</v>
      </c>
      <c r="AT236" s="32">
        <f t="shared" si="335"/>
        <v>0.18365905772239788</v>
      </c>
      <c r="AU236" s="33">
        <f t="shared" si="336"/>
        <v>0.22806762216305496</v>
      </c>
      <c r="AX236" s="29">
        <f t="shared" si="345"/>
        <v>3.3</v>
      </c>
      <c r="AY236" s="30" t="str">
        <f t="shared" si="337"/>
        <v>EM-33</v>
      </c>
      <c r="AZ236" s="64" t="s">
        <v>951</v>
      </c>
      <c r="BA236" s="36">
        <f t="shared" si="338"/>
        <v>4.5525792322951841E-3</v>
      </c>
      <c r="BB236" s="37">
        <f t="shared" si="334"/>
        <v>3.2152446813728253E-3</v>
      </c>
      <c r="BC236" s="37">
        <f t="shared" si="334"/>
        <v>3.5553139907026077E-3</v>
      </c>
      <c r="BD236" s="37">
        <f t="shared" si="334"/>
        <v>2.489064781653047E-3</v>
      </c>
      <c r="BE236" s="37">
        <f t="shared" si="334"/>
        <v>2.3954935809881867E-3</v>
      </c>
      <c r="BF236" s="37">
        <f t="shared" si="334"/>
        <v>3.1747114101993712E-3</v>
      </c>
      <c r="BG236" s="37">
        <f t="shared" si="334"/>
        <v>3.248031858300332E-3</v>
      </c>
      <c r="BH236" s="37">
        <f t="shared" si="334"/>
        <v>2.5614934727354877E-3</v>
      </c>
      <c r="BI236" s="37">
        <f t="shared" si="334"/>
        <v>2.7643987531289771E-3</v>
      </c>
      <c r="BJ236" s="37">
        <f t="shared" si="339"/>
        <v>2.7643987531289771E-3</v>
      </c>
      <c r="BK236" s="37">
        <f t="shared" si="339"/>
        <v>2.7643987531289771E-3</v>
      </c>
      <c r="BL236" s="38">
        <f t="shared" si="340"/>
        <v>4.5525792322951841E-3</v>
      </c>
      <c r="BN236" s="41">
        <v>1.0999999999999999</v>
      </c>
      <c r="BO236" s="8" t="str">
        <f t="shared" si="341"/>
        <v>TRDN-11</v>
      </c>
      <c r="BP236" s="42" t="s">
        <v>1040</v>
      </c>
      <c r="BQ236" s="36">
        <f t="shared" si="258"/>
        <v>3.1133998536546845E-3</v>
      </c>
      <c r="BR236" s="37">
        <f t="shared" si="258"/>
        <v>4.9484251993493766E-4</v>
      </c>
      <c r="BS236" s="37">
        <f t="shared" si="258"/>
        <v>1.0939673492610484E-3</v>
      </c>
      <c r="BT236" s="37">
        <f t="shared" si="258"/>
        <v>3.4361468727949363E-4</v>
      </c>
      <c r="BU236" s="37">
        <f t="shared" si="258"/>
        <v>6.8661248194820494E-4</v>
      </c>
      <c r="BV236" s="37">
        <f t="shared" si="258"/>
        <v>4.9283290352213592E-4</v>
      </c>
      <c r="BW236" s="37">
        <f t="shared" si="342"/>
        <v>3.1133998536546845E-3</v>
      </c>
      <c r="BX236" s="37">
        <f t="shared" si="258"/>
        <v>1.0375449659334179E-3</v>
      </c>
      <c r="BY236" s="37">
        <f t="shared" si="258"/>
        <v>1.0375449659334179E-3</v>
      </c>
      <c r="BZ236" s="37">
        <f t="shared" si="258"/>
        <v>1.0375449659334179E-3</v>
      </c>
      <c r="CA236" s="37"/>
      <c r="CB236" s="38">
        <f t="shared" si="258"/>
        <v>3.1133998536546845E-3</v>
      </c>
      <c r="CC236" s="43"/>
      <c r="CE236" s="4" t="str">
        <f t="shared" si="257"/>
        <v>TRDN</v>
      </c>
      <c r="CH236" s="4" t="str">
        <f t="shared" si="343"/>
        <v/>
      </c>
      <c r="CI236" s="4" t="str">
        <f t="shared" si="343"/>
        <v/>
      </c>
      <c r="CJ236" s="4" t="str">
        <f t="shared" si="343"/>
        <v/>
      </c>
    </row>
    <row r="237" spans="4:88" ht="15.75" customHeight="1" x14ac:dyDescent="0.25">
      <c r="D237" s="4" t="s">
        <v>245</v>
      </c>
      <c r="E237" s="4">
        <f>INDEX([1]IND_Attributes!$H:$H,MATCH(SER_SavePot!$D237,[1]IND_Attributes!$A:$A,0))</f>
        <v>0.108987119097014</v>
      </c>
      <c r="F237" s="56" t="str">
        <f>INDEX([1]IND_Attributes!I:I,MATCH(SER_SavePot!$D237,[1]IND_Attributes!$A:$A,0))</f>
        <v>INDRETRHN_OLDI_DMD</v>
      </c>
      <c r="G237" s="56" t="str">
        <f t="shared" si="280"/>
        <v>INDRETRHN_OLDI_DMD</v>
      </c>
      <c r="H237" s="56" t="s">
        <v>9</v>
      </c>
      <c r="I237" s="56" t="s">
        <v>10</v>
      </c>
      <c r="J237" s="56">
        <v>2015</v>
      </c>
      <c r="K237" s="73">
        <f t="shared" si="281"/>
        <v>2.1839903549626644E-4</v>
      </c>
      <c r="L237" s="73">
        <f t="shared" si="282"/>
        <v>2.1839903549626644E-4</v>
      </c>
      <c r="N237" s="56" t="str">
        <f t="shared" si="283"/>
        <v>RHNB-77</v>
      </c>
      <c r="O237" s="56" t="str">
        <f t="shared" si="284"/>
        <v>RET</v>
      </c>
      <c r="P237" s="4">
        <f t="shared" si="277"/>
        <v>1378</v>
      </c>
      <c r="Q237" s="4">
        <f t="shared" si="278"/>
        <v>10</v>
      </c>
      <c r="R237" s="4">
        <f t="shared" si="285"/>
        <v>1388</v>
      </c>
      <c r="S237" s="4">
        <f t="shared" si="286"/>
        <v>3</v>
      </c>
      <c r="T237" s="4">
        <f t="shared" si="279"/>
        <v>2.2265529817321328E-3</v>
      </c>
      <c r="AG237" s="44">
        <f t="shared" si="344"/>
        <v>3.3</v>
      </c>
      <c r="AH237" s="46" t="str">
        <f t="shared" si="237"/>
        <v>TR-33</v>
      </c>
      <c r="AI237" s="67" t="s">
        <v>955</v>
      </c>
      <c r="AJ237" s="47">
        <f>TREND(CHOOSE({1;2},AJ$15,AJ$23),CHOOSE({1;2},$AV$10,$AV$18),$AG237)</f>
        <v>7.352002624690876E-2</v>
      </c>
      <c r="AK237" s="49">
        <f>TREND(CHOOSE({1;2},AK$15,AK$23),CHOOSE({1;2},$AV$10,$AV$18),$AG237)</f>
        <v>1.1550008374807678E-2</v>
      </c>
      <c r="AL237" s="49">
        <f>TREND(CHOOSE({1;2},AL$15,AL$23),CHOOSE({1;2},$AV$10,$AV$18),$AG237)</f>
        <v>2.5658959009443275E-2</v>
      </c>
      <c r="AM237" s="49">
        <f>TREND(CHOOSE({1;2},AM$15,AM$23),CHOOSE({1;2},$AV$10,$AV$18),$AG237)</f>
        <v>7.9786531262284448E-3</v>
      </c>
      <c r="AN237" s="49">
        <f>TREND(CHOOSE({1;2},AN$15,AN$23),CHOOSE({1;2},$AV$10,$AV$18),$AG237)</f>
        <v>1.5930341121628284E-2</v>
      </c>
      <c r="AO237" s="49">
        <f>TREND(CHOOSE({1;2},AO$15,AO$23),CHOOSE({1;2},$AV$10,$AV$18),$AG237)</f>
        <v>1.1422979824917377E-2</v>
      </c>
      <c r="AP237" s="49">
        <f>TREND(CHOOSE({1;2},AP$15,AP$23),CHOOSE({1;2},$AV$10,$AV$18),$AG237)</f>
        <v>0</v>
      </c>
      <c r="AQ237" s="49">
        <f>TREND(CHOOSE({1;2},AQ$15,AQ$23),CHOOSE({1;2},$AV$10,$AV$18),$AG237)</f>
        <v>2.4122920457951953E-2</v>
      </c>
      <c r="AR237" s="49">
        <f>TREND(CHOOSE({1;2},AR$15,AR$23),CHOOSE({1;2},$AV$10,$AV$18),$AG237)</f>
        <v>2.4104559009018069E-2</v>
      </c>
      <c r="AS237" s="49">
        <f t="shared" si="335"/>
        <v>2.4104559009018069E-2</v>
      </c>
      <c r="AT237" s="49">
        <f t="shared" si="335"/>
        <v>2.4104559009018069E-2</v>
      </c>
      <c r="AU237" s="50">
        <f t="shared" si="336"/>
        <v>7.352002624690876E-2</v>
      </c>
      <c r="AX237" s="44">
        <f t="shared" si="345"/>
        <v>3.3</v>
      </c>
      <c r="AY237" s="46" t="str">
        <f t="shared" si="337"/>
        <v>TR-33</v>
      </c>
      <c r="AZ237" s="67" t="s">
        <v>955</v>
      </c>
      <c r="BA237" s="51">
        <f>IF($BB$32=1,BA231,AJ237-AJ231)</f>
        <v>8.6554070567806951E-4</v>
      </c>
      <c r="BB237" s="53">
        <f t="shared" ref="BB237:BL237" si="346">IF($BB$32=1,BB231,AK237-AK231)</f>
        <v>1.2716599816222675E-4</v>
      </c>
      <c r="BC237" s="53">
        <f t="shared" si="346"/>
        <v>2.9073938647864589E-4</v>
      </c>
      <c r="BD237" s="53">
        <f t="shared" si="346"/>
        <v>8.5104567741429299E-5</v>
      </c>
      <c r="BE237" s="53">
        <f t="shared" si="346"/>
        <v>1.6908396020493509E-4</v>
      </c>
      <c r="BF237" s="53">
        <f t="shared" si="346"/>
        <v>1.2048628880574272E-4</v>
      </c>
      <c r="BG237" s="53">
        <f t="shared" si="346"/>
        <v>0</v>
      </c>
      <c r="BH237" s="53">
        <f t="shared" si="346"/>
        <v>2.5938624148335102E-4</v>
      </c>
      <c r="BI237" s="53">
        <f t="shared" si="346"/>
        <v>2.5797382233459093E-4</v>
      </c>
      <c r="BJ237" s="53">
        <f t="shared" si="346"/>
        <v>2.5797382233459093E-4</v>
      </c>
      <c r="BK237" s="53">
        <f t="shared" si="346"/>
        <v>2.5797382233459093E-4</v>
      </c>
      <c r="BL237" s="55">
        <f t="shared" si="346"/>
        <v>8.6554070567806951E-4</v>
      </c>
      <c r="BN237" s="57">
        <v>1.0999999999999999</v>
      </c>
      <c r="BO237" s="58" t="str">
        <f t="shared" si="341"/>
        <v>TRDE-11</v>
      </c>
      <c r="BP237" s="59" t="s">
        <v>1042</v>
      </c>
      <c r="BQ237" s="51">
        <f t="shared" si="258"/>
        <v>3.1133998536546845E-3</v>
      </c>
      <c r="BR237" s="53">
        <f t="shared" si="258"/>
        <v>4.9484251993493766E-4</v>
      </c>
      <c r="BS237" s="53">
        <f t="shared" si="258"/>
        <v>1.0939673492610484E-3</v>
      </c>
      <c r="BT237" s="53">
        <f t="shared" si="258"/>
        <v>3.4361468727949363E-4</v>
      </c>
      <c r="BU237" s="53">
        <f t="shared" si="258"/>
        <v>6.8661248194820494E-4</v>
      </c>
      <c r="BV237" s="53">
        <f t="shared" si="258"/>
        <v>4.9283290352213592E-4</v>
      </c>
      <c r="BW237" s="53">
        <f t="shared" si="342"/>
        <v>3.1133998536546845E-3</v>
      </c>
      <c r="BX237" s="53">
        <f t="shared" si="258"/>
        <v>1.0375449659334179E-3</v>
      </c>
      <c r="BY237" s="53">
        <f t="shared" si="258"/>
        <v>1.0375449659334179E-3</v>
      </c>
      <c r="BZ237" s="53">
        <f t="shared" si="258"/>
        <v>1.0375449659334179E-3</v>
      </c>
      <c r="CA237" s="53"/>
      <c r="CB237" s="55">
        <f t="shared" si="258"/>
        <v>3.1133998536546845E-3</v>
      </c>
      <c r="CC237" s="60"/>
      <c r="CE237" s="4" t="str">
        <f t="shared" si="257"/>
        <v>TRDE</v>
      </c>
      <c r="CH237" s="4" t="str">
        <f t="shared" si="343"/>
        <v/>
      </c>
      <c r="CI237" s="4" t="str">
        <f t="shared" si="343"/>
        <v/>
      </c>
      <c r="CJ237" s="4" t="str">
        <f t="shared" si="343"/>
        <v/>
      </c>
    </row>
    <row r="238" spans="4:88" ht="15.75" customHeight="1" x14ac:dyDescent="0.25">
      <c r="D238" s="4" t="s">
        <v>246</v>
      </c>
      <c r="E238" s="4">
        <f>INDEX([1]IND_Attributes!$H:$H,MATCH(SER_SavePot!$D238,[1]IND_Attributes!$A:$A,0))</f>
        <v>0.51829269988160398</v>
      </c>
      <c r="F238" s="56" t="str">
        <f>INDEX([1]IND_Attributes!I:I,MATCH(SER_SavePot!$D238,[1]IND_Attributes!$A:$A,0))</f>
        <v>INDRETRHN_OLDC_DMD</v>
      </c>
      <c r="G238" s="56" t="str">
        <f t="shared" si="280"/>
        <v>INDRETRHN_OLDC_DMD</v>
      </c>
      <c r="H238" s="56" t="s">
        <v>9</v>
      </c>
      <c r="I238" s="56" t="s">
        <v>10</v>
      </c>
      <c r="J238" s="56">
        <v>2015</v>
      </c>
      <c r="K238" s="73">
        <f t="shared" si="281"/>
        <v>1.0386055406982446E-3</v>
      </c>
      <c r="L238" s="73">
        <f t="shared" si="282"/>
        <v>1.0386055406982446E-3</v>
      </c>
      <c r="N238" s="56" t="str">
        <f t="shared" si="283"/>
        <v>RHNB-78</v>
      </c>
      <c r="O238" s="56" t="str">
        <f t="shared" si="284"/>
        <v>RET</v>
      </c>
      <c r="P238" s="4">
        <f t="shared" si="277"/>
        <v>1396</v>
      </c>
      <c r="Q238" s="4">
        <f t="shared" si="278"/>
        <v>10</v>
      </c>
      <c r="R238" s="4">
        <f t="shared" si="285"/>
        <v>1406</v>
      </c>
      <c r="S238" s="4">
        <f t="shared" si="286"/>
        <v>3</v>
      </c>
      <c r="T238" s="4">
        <f t="shared" si="279"/>
        <v>2.2265529817321328E-3</v>
      </c>
      <c r="AG238" s="11">
        <f>ROUND(AG232+0.1,2)</f>
        <v>3.4</v>
      </c>
      <c r="AH238" s="13" t="str">
        <f t="shared" si="237"/>
        <v>MT-34</v>
      </c>
      <c r="AI238" s="74" t="s">
        <v>942</v>
      </c>
      <c r="AJ238" s="14">
        <f>TREND(CHOOSE({1;2},AJ$10,AJ$18),CHOOSE({1;2},$AV$10,$AV$18),$AG238)</f>
        <v>3.1709454301384637E-2</v>
      </c>
      <c r="AK238" s="15">
        <f>TREND(CHOOSE({1;2},AK$10,AK$18),CHOOSE({1;2},$AV$10,$AV$18),$AG238)</f>
        <v>0.10380507220715735</v>
      </c>
      <c r="AL238" s="15">
        <f>TREND(CHOOSE({1;2},AL$10,AL$18),CHOOSE({1;2},$AV$10,$AV$18),$AG238)</f>
        <v>7.8499879842457043E-2</v>
      </c>
      <c r="AM238" s="15">
        <f>TREND(CHOOSE({1;2},AM$10,AM$18),CHOOSE({1;2},$AV$10,$AV$18),$AG238)</f>
        <v>8.8534056284468546E-2</v>
      </c>
      <c r="AN238" s="15">
        <f>TREND(CHOOSE({1;2},AN$10,AN$18),CHOOSE({1;2},$AV$10,$AV$18),$AG238)</f>
        <v>0.10439533326548185</v>
      </c>
      <c r="AO238" s="15">
        <f>TREND(CHOOSE({1;2},AO$10,AO$18),CHOOSE({1;2},$AV$10,$AV$18),$AG238)</f>
        <v>0.10880567497837898</v>
      </c>
      <c r="AP238" s="15">
        <f>TREND(CHOOSE({1;2},AP$10,AP$18),CHOOSE({1;2},$AV$10,$AV$18),$AG238)</f>
        <v>0.11227379124545535</v>
      </c>
      <c r="AQ238" s="15">
        <f>TREND(CHOOSE({1;2},AQ$10,AQ$18),CHOOSE({1;2},$AV$10,$AV$18),$AG238)</f>
        <v>9.7385271076145224E-2</v>
      </c>
      <c r="AR238" s="15">
        <f>TREND(CHOOSE({1;2},AR$10,AR$18),CHOOSE({1;2},$AV$10,$AV$18),$AG238)</f>
        <v>3.2301399098829557E-2</v>
      </c>
      <c r="AS238" s="15">
        <f>AR238</f>
        <v>3.2301399098829557E-2</v>
      </c>
      <c r="AT238" s="15">
        <f>AS238</f>
        <v>3.2301399098829557E-2</v>
      </c>
      <c r="AU238" s="17">
        <f>AJ238</f>
        <v>3.1709454301384637E-2</v>
      </c>
      <c r="AX238" s="11">
        <f>ROUND(AX232+0.1,2)</f>
        <v>3.4</v>
      </c>
      <c r="AY238" s="13" t="str">
        <f t="shared" si="337"/>
        <v>MT-34</v>
      </c>
      <c r="AZ238" s="74" t="s">
        <v>942</v>
      </c>
      <c r="BA238" s="18">
        <f>AJ238-AJ232</f>
        <v>8.0933988745721802E-4</v>
      </c>
      <c r="BB238" s="19">
        <f t="shared" ref="BB238:BI242" si="347">AK238-AK232</f>
        <v>2.5171467938633341E-3</v>
      </c>
      <c r="BC238" s="19">
        <f t="shared" si="347"/>
        <v>1.9460068064758446E-3</v>
      </c>
      <c r="BD238" s="19">
        <f t="shared" si="347"/>
        <v>2.094840476082202E-3</v>
      </c>
      <c r="BE238" s="19">
        <f t="shared" si="347"/>
        <v>2.4606771969075542E-3</v>
      </c>
      <c r="BF238" s="19">
        <f t="shared" si="347"/>
        <v>2.5521734333067703E-3</v>
      </c>
      <c r="BG238" s="19">
        <f t="shared" si="347"/>
        <v>2.6296305485188076E-3</v>
      </c>
      <c r="BH238" s="19">
        <f t="shared" si="347"/>
        <v>2.3186969303844174E-3</v>
      </c>
      <c r="BI238" s="19">
        <f t="shared" si="347"/>
        <v>7.6628396973816432E-4</v>
      </c>
      <c r="BJ238" s="19">
        <f>BI238</f>
        <v>7.6628396973816432E-4</v>
      </c>
      <c r="BK238" s="19">
        <f>BJ238</f>
        <v>7.6628396973816432E-4</v>
      </c>
      <c r="BL238" s="20">
        <f>BA238</f>
        <v>8.0933988745721802E-4</v>
      </c>
      <c r="BN238" s="22">
        <v>1.2</v>
      </c>
      <c r="BO238" s="24" t="str">
        <f t="shared" si="341"/>
        <v>MTBN-12</v>
      </c>
      <c r="BP238" s="26" t="s">
        <v>1010</v>
      </c>
      <c r="BQ238" s="18">
        <f t="shared" si="258"/>
        <v>1.01893479384918E-3</v>
      </c>
      <c r="BR238" s="19">
        <f t="shared" si="258"/>
        <v>3.4282508546535292E-3</v>
      </c>
      <c r="BS238" s="19">
        <f t="shared" si="258"/>
        <v>2.5627892275897554E-3</v>
      </c>
      <c r="BT238" s="19">
        <f t="shared" si="258"/>
        <v>2.9603144809658838E-3</v>
      </c>
      <c r="BU238" s="19">
        <f t="shared" si="258"/>
        <v>3.497292625438804E-3</v>
      </c>
      <c r="BV238" s="19">
        <f t="shared" si="258"/>
        <v>3.6537623456042098E-3</v>
      </c>
      <c r="BW238" s="19">
        <f t="shared" si="342"/>
        <v>1.01893479384918E-3</v>
      </c>
      <c r="BX238" s="19">
        <f t="shared" si="258"/>
        <v>3.2461757025381704E-3</v>
      </c>
      <c r="BY238" s="19">
        <f t="shared" ref="BY238:CB238" si="348">INDEX($AY$39:$BL$639,MATCH(LEFT($BO238,2)&amp;"-"&amp;TEXT($BN238*10,"00"),$AY$39:$AY$639,0),MATCH(BY$39,$AY$39:$BL$39,0))</f>
        <v>1.0786711761247621E-3</v>
      </c>
      <c r="BZ238" s="19">
        <f t="shared" si="348"/>
        <v>1.0786711761247621E-3</v>
      </c>
      <c r="CA238" s="19"/>
      <c r="CB238" s="20">
        <f t="shared" si="348"/>
        <v>1.01893479384918E-3</v>
      </c>
      <c r="CC238" s="27"/>
      <c r="CE238" s="4" t="str">
        <f t="shared" si="257"/>
        <v>MTBN</v>
      </c>
      <c r="CH238" s="4" t="str">
        <f t="shared" si="343"/>
        <v/>
      </c>
      <c r="CI238" s="4" t="str">
        <f t="shared" si="343"/>
        <v/>
      </c>
      <c r="CJ238" s="4" t="str">
        <f t="shared" si="343"/>
        <v/>
      </c>
    </row>
    <row r="239" spans="4:88" ht="15.75" customHeight="1" x14ac:dyDescent="0.25">
      <c r="D239" s="4" t="s">
        <v>247</v>
      </c>
      <c r="E239" s="4">
        <f>INDEX([1]IND_Attributes!$H:$H,MATCH(SER_SavePot!$D239,[1]IND_Attributes!$A:$A,0))</f>
        <v>0.37272018102138099</v>
      </c>
      <c r="F239" s="56" t="str">
        <f>INDEX([1]IND_Attributes!I:I,MATCH(SER_SavePot!$D239,[1]IND_Attributes!$A:$A,0))</f>
        <v>INDRETRHN_OLDD_DMD</v>
      </c>
      <c r="G239" s="56" t="str">
        <f t="shared" si="280"/>
        <v>INDRETRHN_OLDD_DMD</v>
      </c>
      <c r="H239" s="56" t="s">
        <v>9</v>
      </c>
      <c r="I239" s="56" t="s">
        <v>10</v>
      </c>
      <c r="J239" s="56">
        <v>2015</v>
      </c>
      <c r="K239" s="73">
        <f t="shared" si="281"/>
        <v>7.4689310736440664E-4</v>
      </c>
      <c r="L239" s="73">
        <f t="shared" si="282"/>
        <v>7.4689310736440664E-4</v>
      </c>
      <c r="N239" s="56" t="str">
        <f t="shared" si="283"/>
        <v>RHNB-78</v>
      </c>
      <c r="O239" s="56" t="str">
        <f t="shared" si="284"/>
        <v>RET</v>
      </c>
      <c r="P239" s="4">
        <f t="shared" si="277"/>
        <v>1396</v>
      </c>
      <c r="Q239" s="4">
        <f t="shared" si="278"/>
        <v>10</v>
      </c>
      <c r="R239" s="4">
        <f t="shared" si="285"/>
        <v>1406</v>
      </c>
      <c r="S239" s="4">
        <f t="shared" si="286"/>
        <v>3</v>
      </c>
      <c r="T239" s="4">
        <f t="shared" si="279"/>
        <v>2.2265529817321328E-3</v>
      </c>
      <c r="AG239" s="29">
        <f>AG238</f>
        <v>3.4</v>
      </c>
      <c r="AH239" s="30" t="str">
        <f t="shared" ref="AH239:AH302" si="349">LEFT(AH233,2)&amp;"-"&amp;TEXT(AG239*10,"00")</f>
        <v>HT-34</v>
      </c>
      <c r="AI239" s="64" t="s">
        <v>945</v>
      </c>
      <c r="AJ239" s="31">
        <f>TREND(CHOOSE({1;2},AJ$11,AJ$19),CHOOSE({1;2},$AV$10,$AV$18),$AG239)</f>
        <v>2.7698344535308925E-2</v>
      </c>
      <c r="AK239" s="32">
        <f>TREND(CHOOSE({1;2},AK$11,AK$19),CHOOSE({1;2},$AV$10,$AV$18),$AG239)</f>
        <v>2.1524602782258196E-2</v>
      </c>
      <c r="AL239" s="32">
        <f>TREND(CHOOSE({1;2},AL$11,AL$19),CHOOSE({1;2},$AV$10,$AV$18),$AG239)</f>
        <v>1.6244351802459239E-2</v>
      </c>
      <c r="AM239" s="32">
        <f>TREND(CHOOSE({1;2},AM$11,AM$19),CHOOSE({1;2},$AV$10,$AV$18),$AG239)</f>
        <v>1.3920123592382164E-3</v>
      </c>
      <c r="AN239" s="32">
        <f>TREND(CHOOSE({1;2},AN$11,AN$19),CHOOSE({1;2},$AV$10,$AV$18),$AG239)</f>
        <v>5.3196166192457641E-3</v>
      </c>
      <c r="AO239" s="32">
        <f>TREND(CHOOSE({1;2},AO$11,AO$19),CHOOSE({1;2},$AV$10,$AV$18),$AG239)</f>
        <v>2.6667969667206009E-2</v>
      </c>
      <c r="AP239" s="32">
        <f>TREND(CHOOSE({1;2},AP$11,AP$19),CHOOSE({1;2},$AV$10,$AV$18),$AG239)</f>
        <v>3.1253440625025913E-2</v>
      </c>
      <c r="AQ239" s="32">
        <f>TREND(CHOOSE({1;2},AQ$11,AQ$19),CHOOSE({1;2},$AV$10,$AV$18),$AG239)</f>
        <v>3.1253440625025927E-2</v>
      </c>
      <c r="AR239" s="32">
        <f>TREND(CHOOSE({1;2},AR$11,AR$19),CHOOSE({1;2},$AV$10,$AV$18),$AG239)</f>
        <v>3.1253440625025913E-2</v>
      </c>
      <c r="AS239" s="32">
        <f t="shared" ref="AS239:AT243" si="350">AR239</f>
        <v>3.1253440625025913E-2</v>
      </c>
      <c r="AT239" s="32">
        <f t="shared" si="350"/>
        <v>3.1253440625025913E-2</v>
      </c>
      <c r="AU239" s="33">
        <f t="shared" ref="AU239:AU243" si="351">AJ239</f>
        <v>2.7698344535308925E-2</v>
      </c>
      <c r="AX239" s="29">
        <f>AX238</f>
        <v>3.4</v>
      </c>
      <c r="AY239" s="30" t="str">
        <f t="shared" si="337"/>
        <v>HT-34</v>
      </c>
      <c r="AZ239" s="64" t="s">
        <v>945</v>
      </c>
      <c r="BA239" s="36">
        <f t="shared" ref="BA239:BA242" si="352">AJ239-AJ233</f>
        <v>8.8750284278560701E-4</v>
      </c>
      <c r="BB239" s="37">
        <f t="shared" si="347"/>
        <v>6.8968548408130173E-4</v>
      </c>
      <c r="BC239" s="37">
        <f t="shared" si="347"/>
        <v>5.2049711438580462E-4</v>
      </c>
      <c r="BD239" s="37">
        <f t="shared" si="347"/>
        <v>4.4602482449510603E-5</v>
      </c>
      <c r="BE239" s="37">
        <f t="shared" si="347"/>
        <v>1.7044971283723415E-4</v>
      </c>
      <c r="BF239" s="37">
        <f t="shared" si="347"/>
        <v>8.5448785073759942E-4</v>
      </c>
      <c r="BG239" s="37">
        <f t="shared" si="347"/>
        <v>1.0014142674188639E-3</v>
      </c>
      <c r="BH239" s="37">
        <f t="shared" si="347"/>
        <v>1.0014142674188639E-3</v>
      </c>
      <c r="BI239" s="37">
        <f t="shared" si="347"/>
        <v>1.0014142674188639E-3</v>
      </c>
      <c r="BJ239" s="37">
        <f t="shared" ref="BJ239:BK242" si="353">BI239</f>
        <v>1.0014142674188639E-3</v>
      </c>
      <c r="BK239" s="37">
        <f t="shared" si="353"/>
        <v>1.0014142674188639E-3</v>
      </c>
      <c r="BL239" s="38">
        <f t="shared" ref="BL239:BL242" si="354">BA239</f>
        <v>8.8750284278560701E-4</v>
      </c>
      <c r="BN239" s="41">
        <v>1.2</v>
      </c>
      <c r="BO239" s="8" t="str">
        <f t="shared" si="341"/>
        <v>MTBE-12</v>
      </c>
      <c r="BP239" s="42" t="s">
        <v>1012</v>
      </c>
      <c r="BQ239" s="36">
        <f t="shared" ref="BQ239:CB264" si="355">INDEX($AY$39:$BL$639,MATCH(LEFT($BO239,2)&amp;"-"&amp;TEXT($BN239*10,"00"),$AY$39:$AY$639,0),MATCH(BQ$39,$AY$39:$BL$39,0))</f>
        <v>1.01893479384918E-3</v>
      </c>
      <c r="BR239" s="37">
        <f t="shared" si="355"/>
        <v>3.4282508546535292E-3</v>
      </c>
      <c r="BS239" s="37">
        <f t="shared" si="355"/>
        <v>2.5627892275897554E-3</v>
      </c>
      <c r="BT239" s="37">
        <f t="shared" si="355"/>
        <v>2.9603144809658838E-3</v>
      </c>
      <c r="BU239" s="37">
        <f t="shared" si="355"/>
        <v>3.497292625438804E-3</v>
      </c>
      <c r="BV239" s="37">
        <f t="shared" si="355"/>
        <v>3.6537623456042098E-3</v>
      </c>
      <c r="BW239" s="37">
        <f t="shared" si="342"/>
        <v>1.01893479384918E-3</v>
      </c>
      <c r="BX239" s="37">
        <f t="shared" si="355"/>
        <v>3.2461757025381704E-3</v>
      </c>
      <c r="BY239" s="37">
        <f t="shared" si="355"/>
        <v>1.0786711761247621E-3</v>
      </c>
      <c r="BZ239" s="37">
        <f t="shared" si="355"/>
        <v>1.0786711761247621E-3</v>
      </c>
      <c r="CA239" s="37"/>
      <c r="CB239" s="38">
        <f t="shared" si="355"/>
        <v>1.01893479384918E-3</v>
      </c>
      <c r="CC239" s="43"/>
      <c r="CE239" s="4" t="str">
        <f t="shared" si="257"/>
        <v>MTBE</v>
      </c>
      <c r="CH239" s="4" t="str">
        <f t="shared" si="343"/>
        <v/>
      </c>
      <c r="CI239" s="4" t="str">
        <f t="shared" si="343"/>
        <v/>
      </c>
      <c r="CJ239" s="4" t="str">
        <f t="shared" si="343"/>
        <v/>
      </c>
    </row>
    <row r="240" spans="4:88" ht="15.75" customHeight="1" x14ac:dyDescent="0.25">
      <c r="D240" s="4" t="s">
        <v>248</v>
      </c>
      <c r="E240" s="4">
        <f>INDEX([1]IND_Attributes!$H:$H,MATCH(SER_SavePot!$D240,[1]IND_Attributes!$A:$A,0))</f>
        <v>0.108987119097014</v>
      </c>
      <c r="F240" s="56" t="str">
        <f>INDEX([1]IND_Attributes!I:I,MATCH(SER_SavePot!$D240,[1]IND_Attributes!$A:$A,0))</f>
        <v>INDRETRHN_OLDI_DMD</v>
      </c>
      <c r="G240" s="56" t="str">
        <f t="shared" si="280"/>
        <v>INDRETRHN_OLDI_DMD</v>
      </c>
      <c r="H240" s="56" t="s">
        <v>9</v>
      </c>
      <c r="I240" s="56" t="s">
        <v>10</v>
      </c>
      <c r="J240" s="56">
        <v>2015</v>
      </c>
      <c r="K240" s="73">
        <f t="shared" si="281"/>
        <v>2.1839903549626644E-4</v>
      </c>
      <c r="L240" s="73">
        <f t="shared" si="282"/>
        <v>2.1839903549626644E-4</v>
      </c>
      <c r="N240" s="56" t="str">
        <f t="shared" si="283"/>
        <v>RHNB-78</v>
      </c>
      <c r="O240" s="56" t="str">
        <f t="shared" si="284"/>
        <v>RET</v>
      </c>
      <c r="P240" s="4">
        <f t="shared" si="277"/>
        <v>1396</v>
      </c>
      <c r="Q240" s="4">
        <f t="shared" si="278"/>
        <v>10</v>
      </c>
      <c r="R240" s="4">
        <f t="shared" si="285"/>
        <v>1406</v>
      </c>
      <c r="S240" s="4">
        <f t="shared" si="286"/>
        <v>3</v>
      </c>
      <c r="T240" s="4">
        <f t="shared" si="279"/>
        <v>2.2265529817321328E-3</v>
      </c>
      <c r="AG240" s="29">
        <f t="shared" ref="AG240:AG243" si="356">AG239</f>
        <v>3.4</v>
      </c>
      <c r="AH240" s="30" t="str">
        <f t="shared" si="349"/>
        <v>RH-34</v>
      </c>
      <c r="AI240" s="64" t="s">
        <v>947</v>
      </c>
      <c r="AJ240" s="31">
        <f>TREND(CHOOSE({1;2},AJ$12,AJ$20),CHOOSE({1;2},$AV$10,$AV$18),$AG240)</f>
        <v>0</v>
      </c>
      <c r="AK240" s="32">
        <f>TREND(CHOOSE({1;2},AK$12,AK$20),CHOOSE({1;2},$AV$10,$AV$18),$AG240)</f>
        <v>0</v>
      </c>
      <c r="AL240" s="32">
        <f>TREND(CHOOSE({1;2},AL$12,AL$20),CHOOSE({1;2},$AV$10,$AV$18),$AG240)</f>
        <v>0</v>
      </c>
      <c r="AM240" s="32">
        <f>TREND(CHOOSE({1;2},AM$12,AM$20),CHOOSE({1;2},$AV$10,$AV$18),$AG240)</f>
        <v>0</v>
      </c>
      <c r="AN240" s="32">
        <f>TREND(CHOOSE({1;2},AN$12,AN$20),CHOOSE({1;2},$AV$10,$AV$18),$AG240)</f>
        <v>0</v>
      </c>
      <c r="AO240" s="32">
        <f>TREND(CHOOSE({1;2},AO$12,AO$20),CHOOSE({1;2},$AV$10,$AV$18),$AG240)</f>
        <v>0</v>
      </c>
      <c r="AP240" s="32">
        <f>TREND(CHOOSE({1;2},AP$12,AP$20),CHOOSE({1;2},$AV$10,$AV$18),$AG240)</f>
        <v>0</v>
      </c>
      <c r="AQ240" s="32">
        <f>TREND(CHOOSE({1;2},AQ$12,AQ$20),CHOOSE({1;2},$AV$10,$AV$18),$AG240)</f>
        <v>0</v>
      </c>
      <c r="AR240" s="32">
        <f>TREND(CHOOSE({1;2},AR$12,AR$20),CHOOSE({1;2},$AV$10,$AV$18),$AG240)</f>
        <v>0</v>
      </c>
      <c r="AS240" s="32">
        <f t="shared" si="350"/>
        <v>0</v>
      </c>
      <c r="AT240" s="32">
        <f t="shared" si="350"/>
        <v>0</v>
      </c>
      <c r="AU240" s="33">
        <f t="shared" si="351"/>
        <v>0</v>
      </c>
      <c r="AX240" s="29">
        <f t="shared" ref="AX240:AX243" si="357">AX239</f>
        <v>3.4</v>
      </c>
      <c r="AY240" s="30" t="str">
        <f t="shared" si="337"/>
        <v>RH-34</v>
      </c>
      <c r="AZ240" s="64" t="s">
        <v>947</v>
      </c>
      <c r="BA240" s="36">
        <f t="shared" si="352"/>
        <v>0</v>
      </c>
      <c r="BB240" s="37">
        <f t="shared" si="347"/>
        <v>0</v>
      </c>
      <c r="BC240" s="37">
        <f t="shared" si="347"/>
        <v>0</v>
      </c>
      <c r="BD240" s="37">
        <f t="shared" si="347"/>
        <v>0</v>
      </c>
      <c r="BE240" s="37">
        <f t="shared" si="347"/>
        <v>0</v>
      </c>
      <c r="BF240" s="37">
        <f t="shared" si="347"/>
        <v>0</v>
      </c>
      <c r="BG240" s="37">
        <f t="shared" si="347"/>
        <v>0</v>
      </c>
      <c r="BH240" s="37">
        <f t="shared" si="347"/>
        <v>0</v>
      </c>
      <c r="BI240" s="37">
        <f t="shared" si="347"/>
        <v>0</v>
      </c>
      <c r="BJ240" s="37">
        <f t="shared" si="353"/>
        <v>0</v>
      </c>
      <c r="BK240" s="37">
        <f t="shared" si="353"/>
        <v>0</v>
      </c>
      <c r="BL240" s="38">
        <f t="shared" si="354"/>
        <v>0</v>
      </c>
      <c r="BN240" s="41">
        <v>1.2</v>
      </c>
      <c r="BO240" s="8" t="str">
        <f t="shared" si="341"/>
        <v>MTDN-12</v>
      </c>
      <c r="BP240" s="42" t="s">
        <v>1014</v>
      </c>
      <c r="BQ240" s="36">
        <f t="shared" si="355"/>
        <v>1.01893479384918E-3</v>
      </c>
      <c r="BR240" s="37">
        <f t="shared" si="355"/>
        <v>3.4282508546535292E-3</v>
      </c>
      <c r="BS240" s="37">
        <f t="shared" si="355"/>
        <v>2.5627892275897554E-3</v>
      </c>
      <c r="BT240" s="37">
        <f t="shared" si="355"/>
        <v>2.9603144809658838E-3</v>
      </c>
      <c r="BU240" s="37">
        <f t="shared" si="355"/>
        <v>3.497292625438804E-3</v>
      </c>
      <c r="BV240" s="37">
        <f t="shared" si="355"/>
        <v>3.6537623456042098E-3</v>
      </c>
      <c r="BW240" s="37">
        <f t="shared" si="342"/>
        <v>1.01893479384918E-3</v>
      </c>
      <c r="BX240" s="37">
        <f t="shared" si="355"/>
        <v>3.2461757025381704E-3</v>
      </c>
      <c r="BY240" s="37">
        <f t="shared" si="355"/>
        <v>1.0786711761247621E-3</v>
      </c>
      <c r="BZ240" s="37">
        <f t="shared" si="355"/>
        <v>1.0786711761247621E-3</v>
      </c>
      <c r="CA240" s="37"/>
      <c r="CB240" s="38">
        <f t="shared" si="355"/>
        <v>1.01893479384918E-3</v>
      </c>
      <c r="CC240" s="43"/>
      <c r="CE240" s="4" t="str">
        <f t="shared" si="257"/>
        <v>MTDN</v>
      </c>
      <c r="CH240" s="4" t="str">
        <f t="shared" si="343"/>
        <v/>
      </c>
      <c r="CI240" s="4" t="str">
        <f t="shared" si="343"/>
        <v/>
      </c>
      <c r="CJ240" s="4" t="str">
        <f t="shared" si="343"/>
        <v/>
      </c>
    </row>
    <row r="241" spans="4:88" ht="15.75" customHeight="1" x14ac:dyDescent="0.25">
      <c r="D241" s="4" t="s">
        <v>249</v>
      </c>
      <c r="E241" s="4">
        <f>INDEX([1]IND_Attributes!$H:$H,MATCH(SER_SavePot!$D241,[1]IND_Attributes!$A:$A,0))</f>
        <v>0.51829269988160398</v>
      </c>
      <c r="F241" s="56" t="str">
        <f>INDEX([1]IND_Attributes!I:I,MATCH(SER_SavePot!$D241,[1]IND_Attributes!$A:$A,0))</f>
        <v>INDRETRHN_OLDC_DMD</v>
      </c>
      <c r="G241" s="56" t="str">
        <f t="shared" si="280"/>
        <v>INDRETRHN_OLDC_DMD</v>
      </c>
      <c r="H241" s="56" t="s">
        <v>9</v>
      </c>
      <c r="I241" s="56" t="s">
        <v>10</v>
      </c>
      <c r="J241" s="56">
        <v>2015</v>
      </c>
      <c r="K241" s="73">
        <f t="shared" si="281"/>
        <v>1.0386055406982574E-3</v>
      </c>
      <c r="L241" s="73">
        <f t="shared" si="282"/>
        <v>1.0386055406982574E-3</v>
      </c>
      <c r="N241" s="56" t="str">
        <f t="shared" si="283"/>
        <v>RHNB-79</v>
      </c>
      <c r="O241" s="56" t="str">
        <f t="shared" si="284"/>
        <v>RET</v>
      </c>
      <c r="P241" s="4">
        <f t="shared" si="277"/>
        <v>1414</v>
      </c>
      <c r="Q241" s="4">
        <f t="shared" si="278"/>
        <v>10</v>
      </c>
      <c r="R241" s="4">
        <f t="shared" si="285"/>
        <v>1424</v>
      </c>
      <c r="S241" s="4">
        <f t="shared" si="286"/>
        <v>3</v>
      </c>
      <c r="T241" s="4">
        <f t="shared" si="279"/>
        <v>2.2265529817321605E-3</v>
      </c>
      <c r="AG241" s="29">
        <f t="shared" si="356"/>
        <v>3.4</v>
      </c>
      <c r="AH241" s="30" t="str">
        <f t="shared" si="349"/>
        <v>LA-34</v>
      </c>
      <c r="AI241" s="64" t="s">
        <v>949</v>
      </c>
      <c r="AJ241" s="31">
        <f>TREND(CHOOSE({1;2},AJ$13,AJ$21),CHOOSE({1;2},$AV$10,$AV$18),$AG241)</f>
        <v>0.19866525253726736</v>
      </c>
      <c r="AK241" s="32">
        <f>TREND(CHOOSE({1;2},AK$13,AK$21),CHOOSE({1;2},$AV$10,$AV$18),$AG241)</f>
        <v>0.16347086823891804</v>
      </c>
      <c r="AL241" s="32">
        <f>TREND(CHOOSE({1;2},AL$13,AL$21),CHOOSE({1;2},$AV$10,$AV$18),$AG241)</f>
        <v>0.18438803567427209</v>
      </c>
      <c r="AM241" s="32">
        <f>TREND(CHOOSE({1;2},AM$13,AM$21),CHOOSE({1;2},$AV$10,$AV$18),$AG241)</f>
        <v>0.20759196155431262</v>
      </c>
      <c r="AN241" s="32">
        <f>TREND(CHOOSE({1;2},AN$13,AN$21),CHOOSE({1;2},$AV$10,$AV$18),$AG241)</f>
        <v>0.16656239220000624</v>
      </c>
      <c r="AO241" s="32">
        <f>TREND(CHOOSE({1;2},AO$13,AO$21),CHOOSE({1;2},$AV$10,$AV$18),$AG241)</f>
        <v>0.14801088684231617</v>
      </c>
      <c r="AP241" s="32">
        <f>TREND(CHOOSE({1;2},AP$13,AP$21),CHOOSE({1;2},$AV$10,$AV$18),$AG241)</f>
        <v>0.17532425151640735</v>
      </c>
      <c r="AQ241" s="32">
        <f>TREND(CHOOSE({1;2},AQ$13,AQ$21),CHOOSE({1;2},$AV$10,$AV$18),$AG241)</f>
        <v>0.19732419934405832</v>
      </c>
      <c r="AR241" s="32">
        <f>TREND(CHOOSE({1;2},AR$13,AR$21),CHOOSE({1;2},$AV$10,$AV$18),$AG241)</f>
        <v>0.10011985095030583</v>
      </c>
      <c r="AS241" s="32">
        <f t="shared" si="350"/>
        <v>0.10011985095030583</v>
      </c>
      <c r="AT241" s="32">
        <f t="shared" si="350"/>
        <v>0.10011985095030583</v>
      </c>
      <c r="AU241" s="33">
        <f t="shared" si="351"/>
        <v>0.19866525253726736</v>
      </c>
      <c r="AX241" s="29">
        <f t="shared" si="357"/>
        <v>3.4</v>
      </c>
      <c r="AY241" s="30" t="str">
        <f t="shared" si="337"/>
        <v>LA-34</v>
      </c>
      <c r="AZ241" s="64" t="s">
        <v>949</v>
      </c>
      <c r="BA241" s="36">
        <f t="shared" si="352"/>
        <v>3.7043945083369834E-3</v>
      </c>
      <c r="BB241" s="37">
        <f t="shared" si="347"/>
        <v>3.1031803143194148E-3</v>
      </c>
      <c r="BC241" s="37">
        <f t="shared" si="347"/>
        <v>3.4605014668694922E-3</v>
      </c>
      <c r="BD241" s="37">
        <f t="shared" si="347"/>
        <v>3.8568865684740772E-3</v>
      </c>
      <c r="BE241" s="37">
        <f t="shared" si="347"/>
        <v>3.1559918103465923E-3</v>
      </c>
      <c r="BF241" s="37">
        <f t="shared" si="347"/>
        <v>2.8390824918914925E-3</v>
      </c>
      <c r="BG241" s="37">
        <f t="shared" si="347"/>
        <v>3.305667796786621E-3</v>
      </c>
      <c r="BH241" s="37">
        <f t="shared" si="347"/>
        <v>3.6814857338047791E-3</v>
      </c>
      <c r="BI241" s="37">
        <f t="shared" si="347"/>
        <v>2.0209755376569827E-3</v>
      </c>
      <c r="BJ241" s="37">
        <f t="shared" si="353"/>
        <v>2.0209755376569827E-3</v>
      </c>
      <c r="BK241" s="37">
        <f t="shared" si="353"/>
        <v>2.0209755376569827E-3</v>
      </c>
      <c r="BL241" s="38">
        <f t="shared" si="354"/>
        <v>3.7043945083369834E-3</v>
      </c>
      <c r="BN241" s="41">
        <v>1.2</v>
      </c>
      <c r="BO241" s="8" t="str">
        <f t="shared" si="341"/>
        <v>MTDE-12</v>
      </c>
      <c r="BP241" s="42" t="s">
        <v>1014</v>
      </c>
      <c r="BQ241" s="36">
        <f t="shared" si="355"/>
        <v>1.01893479384918E-3</v>
      </c>
      <c r="BR241" s="37">
        <f t="shared" si="355"/>
        <v>3.4282508546535292E-3</v>
      </c>
      <c r="BS241" s="37">
        <f t="shared" si="355"/>
        <v>2.5627892275897554E-3</v>
      </c>
      <c r="BT241" s="37">
        <f t="shared" si="355"/>
        <v>2.9603144809658838E-3</v>
      </c>
      <c r="BU241" s="37">
        <f t="shared" si="355"/>
        <v>3.497292625438804E-3</v>
      </c>
      <c r="BV241" s="37">
        <f t="shared" si="355"/>
        <v>3.6537623456042098E-3</v>
      </c>
      <c r="BW241" s="37">
        <f t="shared" si="342"/>
        <v>1.01893479384918E-3</v>
      </c>
      <c r="BX241" s="37">
        <f t="shared" si="355"/>
        <v>3.2461757025381704E-3</v>
      </c>
      <c r="BY241" s="37">
        <f t="shared" si="355"/>
        <v>1.0786711761247621E-3</v>
      </c>
      <c r="BZ241" s="37">
        <f t="shared" si="355"/>
        <v>1.0786711761247621E-3</v>
      </c>
      <c r="CA241" s="37"/>
      <c r="CB241" s="38">
        <f t="shared" si="355"/>
        <v>1.01893479384918E-3</v>
      </c>
      <c r="CC241" s="43"/>
      <c r="CE241" s="4" t="str">
        <f t="shared" si="257"/>
        <v>MTDE</v>
      </c>
      <c r="CH241" s="4" t="str">
        <f t="shared" si="343"/>
        <v/>
      </c>
      <c r="CI241" s="4" t="str">
        <f t="shared" si="343"/>
        <v/>
      </c>
      <c r="CJ241" s="4" t="str">
        <f t="shared" si="343"/>
        <v/>
      </c>
    </row>
    <row r="242" spans="4:88" ht="15.75" customHeight="1" x14ac:dyDescent="0.25">
      <c r="D242" s="4" t="s">
        <v>250</v>
      </c>
      <c r="E242" s="4">
        <f>INDEX([1]IND_Attributes!$H:$H,MATCH(SER_SavePot!$D242,[1]IND_Attributes!$A:$A,0))</f>
        <v>0.37272018102138099</v>
      </c>
      <c r="F242" s="56" t="str">
        <f>INDEX([1]IND_Attributes!I:I,MATCH(SER_SavePot!$D242,[1]IND_Attributes!$A:$A,0))</f>
        <v>INDRETRHN_OLDD_DMD</v>
      </c>
      <c r="G242" s="56" t="str">
        <f t="shared" si="280"/>
        <v>INDRETRHN_OLDD_DMD</v>
      </c>
      <c r="H242" s="56" t="s">
        <v>9</v>
      </c>
      <c r="I242" s="56" t="s">
        <v>10</v>
      </c>
      <c r="J242" s="56">
        <v>2015</v>
      </c>
      <c r="K242" s="73">
        <f t="shared" si="281"/>
        <v>7.4689310736441585E-4</v>
      </c>
      <c r="L242" s="73">
        <f t="shared" si="282"/>
        <v>7.4689310736441585E-4</v>
      </c>
      <c r="N242" s="56" t="str">
        <f t="shared" si="283"/>
        <v>RHNB-79</v>
      </c>
      <c r="O242" s="56" t="str">
        <f t="shared" si="284"/>
        <v>RET</v>
      </c>
      <c r="P242" s="4">
        <f t="shared" si="277"/>
        <v>1414</v>
      </c>
      <c r="Q242" s="4">
        <f t="shared" si="278"/>
        <v>10</v>
      </c>
      <c r="R242" s="4">
        <f t="shared" si="285"/>
        <v>1424</v>
      </c>
      <c r="S242" s="4">
        <f t="shared" si="286"/>
        <v>3</v>
      </c>
      <c r="T242" s="4">
        <f t="shared" si="279"/>
        <v>2.2265529817321605E-3</v>
      </c>
      <c r="AG242" s="29">
        <f t="shared" si="356"/>
        <v>3.4</v>
      </c>
      <c r="AH242" s="30" t="str">
        <f t="shared" si="349"/>
        <v>EM-34</v>
      </c>
      <c r="AI242" s="64" t="s">
        <v>951</v>
      </c>
      <c r="AJ242" s="31">
        <f>TREND(CHOOSE({1;2},AJ$14,AJ$22),CHOOSE({1;2},$AV$10,$AV$18),$AG242)</f>
        <v>0.23262020139535014</v>
      </c>
      <c r="AK242" s="32">
        <f>TREND(CHOOSE({1;2},AK$14,AK$22),CHOOSE({1;2},$AV$10,$AV$18),$AG242)</f>
        <v>0.16874665698241395</v>
      </c>
      <c r="AL242" s="32">
        <f>TREND(CHOOSE({1;2},AL$14,AL$22),CHOOSE({1;2},$AV$10,$AV$18),$AG242)</f>
        <v>0.16635777299462506</v>
      </c>
      <c r="AM242" s="32">
        <f>TREND(CHOOSE({1;2},AM$14,AM$22),CHOOSE({1;2},$AV$10,$AV$18),$AG242)</f>
        <v>0.10265850863250132</v>
      </c>
      <c r="AN242" s="32">
        <f>TREND(CHOOSE({1;2},AN$14,AN$22),CHOOSE({1;2},$AV$10,$AV$18),$AG242)</f>
        <v>0.12776225835904137</v>
      </c>
      <c r="AO242" s="32">
        <f>TREND(CHOOSE({1;2},AO$14,AO$22),CHOOSE({1;2},$AV$10,$AV$18),$AG242)</f>
        <v>0.15131140741233279</v>
      </c>
      <c r="AP242" s="32">
        <f>TREND(CHOOSE({1;2},AP$14,AP$22),CHOOSE({1;2},$AV$10,$AV$18),$AG242)</f>
        <v>0.22190353598792067</v>
      </c>
      <c r="AQ242" s="32">
        <f>TREND(CHOOSE({1;2},AQ$14,AQ$22),CHOOSE({1;2},$AV$10,$AV$18),$AG242)</f>
        <v>0.17505697214709895</v>
      </c>
      <c r="AR242" s="32">
        <f>TREND(CHOOSE({1;2},AR$14,AR$22),CHOOSE({1;2},$AV$10,$AV$18),$AG242)</f>
        <v>0.18642345647552688</v>
      </c>
      <c r="AS242" s="32">
        <f t="shared" si="350"/>
        <v>0.18642345647552688</v>
      </c>
      <c r="AT242" s="32">
        <f t="shared" si="350"/>
        <v>0.18642345647552688</v>
      </c>
      <c r="AU242" s="33">
        <f t="shared" si="351"/>
        <v>0.23262020139535014</v>
      </c>
      <c r="AX242" s="29">
        <f t="shared" si="357"/>
        <v>3.4</v>
      </c>
      <c r="AY242" s="30" t="str">
        <f t="shared" si="337"/>
        <v>EM-34</v>
      </c>
      <c r="AZ242" s="64" t="s">
        <v>951</v>
      </c>
      <c r="BA242" s="36">
        <f t="shared" si="352"/>
        <v>4.5525792322951841E-3</v>
      </c>
      <c r="BB242" s="37">
        <f t="shared" si="347"/>
        <v>3.215244681372853E-3</v>
      </c>
      <c r="BC242" s="37">
        <f t="shared" si="347"/>
        <v>3.5553139907026354E-3</v>
      </c>
      <c r="BD242" s="37">
        <f t="shared" si="347"/>
        <v>2.4890647816530609E-3</v>
      </c>
      <c r="BE242" s="37">
        <f t="shared" si="347"/>
        <v>2.3954935809882283E-3</v>
      </c>
      <c r="BF242" s="37">
        <f t="shared" si="347"/>
        <v>3.1747114101993712E-3</v>
      </c>
      <c r="BG242" s="37">
        <f t="shared" si="347"/>
        <v>3.2480318583003598E-3</v>
      </c>
      <c r="BH242" s="37">
        <f t="shared" si="347"/>
        <v>2.5614934727355154E-3</v>
      </c>
      <c r="BI242" s="37">
        <f t="shared" si="347"/>
        <v>2.7643987531290048E-3</v>
      </c>
      <c r="BJ242" s="37">
        <f t="shared" si="353"/>
        <v>2.7643987531290048E-3</v>
      </c>
      <c r="BK242" s="37">
        <f t="shared" si="353"/>
        <v>2.7643987531290048E-3</v>
      </c>
      <c r="BL242" s="38">
        <f t="shared" si="354"/>
        <v>4.5525792322951841E-3</v>
      </c>
      <c r="BN242" s="41">
        <v>1.2</v>
      </c>
      <c r="BO242" s="8" t="str">
        <f t="shared" si="341"/>
        <v>HTBN-12</v>
      </c>
      <c r="BP242" s="42" t="s">
        <v>1017</v>
      </c>
      <c r="BQ242" s="36">
        <f t="shared" si="355"/>
        <v>7.636652368155205E-4</v>
      </c>
      <c r="BR242" s="37">
        <f t="shared" si="355"/>
        <v>5.9345030025600033E-4</v>
      </c>
      <c r="BS242" s="37">
        <f t="shared" si="355"/>
        <v>4.4786961005289973E-4</v>
      </c>
      <c r="BT242" s="37">
        <f t="shared" si="355"/>
        <v>3.8378880247253333E-5</v>
      </c>
      <c r="BU242" s="37">
        <f t="shared" si="355"/>
        <v>1.4666603197622434E-4</v>
      </c>
      <c r="BV242" s="37">
        <f t="shared" si="355"/>
        <v>7.3525698784398033E-4</v>
      </c>
      <c r="BW242" s="37">
        <f t="shared" si="342"/>
        <v>7.636652368155205E-4</v>
      </c>
      <c r="BX242" s="37">
        <f t="shared" si="355"/>
        <v>8.6168204405809128E-4</v>
      </c>
      <c r="BY242" s="37">
        <f t="shared" si="355"/>
        <v>8.6168204405808954E-4</v>
      </c>
      <c r="BZ242" s="37">
        <f t="shared" si="355"/>
        <v>8.6168204405808954E-4</v>
      </c>
      <c r="CA242" s="37"/>
      <c r="CB242" s="38">
        <f t="shared" si="355"/>
        <v>7.636652368155205E-4</v>
      </c>
      <c r="CC242" s="43"/>
      <c r="CE242" s="4" t="str">
        <f t="shared" si="257"/>
        <v>HTBN</v>
      </c>
      <c r="CH242" s="4" t="str">
        <f t="shared" si="343"/>
        <v/>
      </c>
      <c r="CI242" s="4" t="str">
        <f t="shared" si="343"/>
        <v/>
      </c>
      <c r="CJ242" s="4" t="str">
        <f t="shared" si="343"/>
        <v/>
      </c>
    </row>
    <row r="243" spans="4:88" ht="15.75" customHeight="1" x14ac:dyDescent="0.25">
      <c r="D243" s="4" t="s">
        <v>251</v>
      </c>
      <c r="E243" s="4">
        <f>INDEX([1]IND_Attributes!$H:$H,MATCH(SER_SavePot!$D243,[1]IND_Attributes!$A:$A,0))</f>
        <v>0.108987119097014</v>
      </c>
      <c r="F243" s="56" t="str">
        <f>INDEX([1]IND_Attributes!I:I,MATCH(SER_SavePot!$D243,[1]IND_Attributes!$A:$A,0))</f>
        <v>INDRETRHN_OLDI_DMD</v>
      </c>
      <c r="G243" s="56" t="str">
        <f t="shared" si="280"/>
        <v>INDRETRHN_OLDI_DMD</v>
      </c>
      <c r="H243" s="56" t="s">
        <v>9</v>
      </c>
      <c r="I243" s="56" t="s">
        <v>10</v>
      </c>
      <c r="J243" s="56">
        <v>2015</v>
      </c>
      <c r="K243" s="73">
        <f t="shared" si="281"/>
        <v>2.1839903549626915E-4</v>
      </c>
      <c r="L243" s="73">
        <f t="shared" si="282"/>
        <v>2.1839903549626915E-4</v>
      </c>
      <c r="N243" s="56" t="str">
        <f t="shared" si="283"/>
        <v>RHNB-79</v>
      </c>
      <c r="O243" s="56" t="str">
        <f t="shared" si="284"/>
        <v>RET</v>
      </c>
      <c r="P243" s="4">
        <f t="shared" si="277"/>
        <v>1414</v>
      </c>
      <c r="Q243" s="4">
        <f t="shared" si="278"/>
        <v>10</v>
      </c>
      <c r="R243" s="4">
        <f t="shared" si="285"/>
        <v>1424</v>
      </c>
      <c r="S243" s="4">
        <f t="shared" si="286"/>
        <v>3</v>
      </c>
      <c r="T243" s="4">
        <f t="shared" si="279"/>
        <v>2.2265529817321605E-3</v>
      </c>
      <c r="AG243" s="44">
        <f t="shared" si="356"/>
        <v>3.4</v>
      </c>
      <c r="AH243" s="46" t="str">
        <f t="shared" si="349"/>
        <v>TR-34</v>
      </c>
      <c r="AI243" s="67" t="s">
        <v>955</v>
      </c>
      <c r="AJ243" s="47">
        <f>TREND(CHOOSE({1;2},AJ$15,AJ$23),CHOOSE({1;2},$AV$10,$AV$18),$AG243)</f>
        <v>7.4385566952586843E-2</v>
      </c>
      <c r="AK243" s="49">
        <f>TREND(CHOOSE({1;2},AK$15,AK$23),CHOOSE({1;2},$AV$10,$AV$18),$AG243)</f>
        <v>1.1677174372969903E-2</v>
      </c>
      <c r="AL243" s="49">
        <f>TREND(CHOOSE({1;2},AL$15,AL$23),CHOOSE({1;2},$AV$10,$AV$18),$AG243)</f>
        <v>2.5949698395921914E-2</v>
      </c>
      <c r="AM243" s="49">
        <f>TREND(CHOOSE({1;2},AM$15,AM$23),CHOOSE({1;2},$AV$10,$AV$18),$AG243)</f>
        <v>8.0637576939698741E-3</v>
      </c>
      <c r="AN243" s="49">
        <f>TREND(CHOOSE({1;2},AN$15,AN$23),CHOOSE({1;2},$AV$10,$AV$18),$AG243)</f>
        <v>1.6099425081833221E-2</v>
      </c>
      <c r="AO243" s="49">
        <f>TREND(CHOOSE({1;2},AO$15,AO$23),CHOOSE({1;2},$AV$10,$AV$18),$AG243)</f>
        <v>1.1543466113723122E-2</v>
      </c>
      <c r="AP243" s="49">
        <f>TREND(CHOOSE({1;2},AP$15,AP$23),CHOOSE({1;2},$AV$10,$AV$18),$AG243)</f>
        <v>0</v>
      </c>
      <c r="AQ243" s="49">
        <f>TREND(CHOOSE({1;2},AQ$15,AQ$23),CHOOSE({1;2},$AV$10,$AV$18),$AG243)</f>
        <v>2.4382306699435308E-2</v>
      </c>
      <c r="AR243" s="49">
        <f>TREND(CHOOSE({1;2},AR$15,AR$23),CHOOSE({1;2},$AV$10,$AV$18),$AG243)</f>
        <v>2.4362532831352667E-2</v>
      </c>
      <c r="AS243" s="49">
        <f t="shared" si="350"/>
        <v>2.4362532831352667E-2</v>
      </c>
      <c r="AT243" s="49">
        <f t="shared" si="350"/>
        <v>2.4362532831352667E-2</v>
      </c>
      <c r="AU243" s="50">
        <f t="shared" si="351"/>
        <v>7.4385566952586843E-2</v>
      </c>
      <c r="AX243" s="44">
        <f t="shared" si="357"/>
        <v>3.4</v>
      </c>
      <c r="AY243" s="46" t="str">
        <f t="shared" si="337"/>
        <v>TR-34</v>
      </c>
      <c r="AZ243" s="67" t="s">
        <v>955</v>
      </c>
      <c r="BA243" s="51">
        <f>IF($BB$32=1,BA237,AJ243-AJ237)</f>
        <v>8.6554070567806951E-4</v>
      </c>
      <c r="BB243" s="53">
        <f t="shared" ref="BB243:BL243" si="358">IF($BB$32=1,BB237,AK243-AK237)</f>
        <v>1.2716599816222675E-4</v>
      </c>
      <c r="BC243" s="53">
        <f t="shared" si="358"/>
        <v>2.9073938647864589E-4</v>
      </c>
      <c r="BD243" s="53">
        <f t="shared" si="358"/>
        <v>8.5104567741429299E-5</v>
      </c>
      <c r="BE243" s="53">
        <f t="shared" si="358"/>
        <v>1.6908396020493509E-4</v>
      </c>
      <c r="BF243" s="53">
        <f t="shared" si="358"/>
        <v>1.2048628880574272E-4</v>
      </c>
      <c r="BG243" s="53">
        <f t="shared" si="358"/>
        <v>0</v>
      </c>
      <c r="BH243" s="53">
        <f t="shared" si="358"/>
        <v>2.5938624148335102E-4</v>
      </c>
      <c r="BI243" s="53">
        <f t="shared" si="358"/>
        <v>2.5797382233459093E-4</v>
      </c>
      <c r="BJ243" s="53">
        <f t="shared" si="358"/>
        <v>2.5797382233459093E-4</v>
      </c>
      <c r="BK243" s="53">
        <f t="shared" si="358"/>
        <v>2.5797382233459093E-4</v>
      </c>
      <c r="BL243" s="55">
        <f t="shared" si="358"/>
        <v>8.6554070567806951E-4</v>
      </c>
      <c r="BN243" s="41">
        <v>1.2</v>
      </c>
      <c r="BO243" s="8" t="str">
        <f t="shared" si="341"/>
        <v>HTBE-12</v>
      </c>
      <c r="BP243" s="42" t="s">
        <v>1019</v>
      </c>
      <c r="BQ243" s="36">
        <f t="shared" si="355"/>
        <v>7.636652368155205E-4</v>
      </c>
      <c r="BR243" s="37">
        <f t="shared" si="355"/>
        <v>5.9345030025600033E-4</v>
      </c>
      <c r="BS243" s="37">
        <f t="shared" si="355"/>
        <v>4.4786961005289973E-4</v>
      </c>
      <c r="BT243" s="37">
        <f t="shared" si="355"/>
        <v>3.8378880247253333E-5</v>
      </c>
      <c r="BU243" s="37">
        <f t="shared" si="355"/>
        <v>1.4666603197622434E-4</v>
      </c>
      <c r="BV243" s="37">
        <f t="shared" si="355"/>
        <v>7.3525698784398033E-4</v>
      </c>
      <c r="BW243" s="37">
        <f t="shared" si="342"/>
        <v>7.636652368155205E-4</v>
      </c>
      <c r="BX243" s="37">
        <f t="shared" si="355"/>
        <v>8.6168204405809128E-4</v>
      </c>
      <c r="BY243" s="37">
        <f t="shared" si="355"/>
        <v>8.6168204405808954E-4</v>
      </c>
      <c r="BZ243" s="37">
        <f t="shared" si="355"/>
        <v>8.6168204405808954E-4</v>
      </c>
      <c r="CA243" s="37"/>
      <c r="CB243" s="38">
        <f t="shared" si="355"/>
        <v>7.636652368155205E-4</v>
      </c>
      <c r="CC243" s="43"/>
      <c r="CE243" s="4" t="str">
        <f t="shared" si="257"/>
        <v>HTBE</v>
      </c>
      <c r="CH243" s="4" t="str">
        <f t="shared" si="343"/>
        <v/>
      </c>
      <c r="CI243" s="4" t="str">
        <f t="shared" si="343"/>
        <v/>
      </c>
      <c r="CJ243" s="4" t="str">
        <f t="shared" si="343"/>
        <v/>
      </c>
    </row>
    <row r="244" spans="4:88" ht="15.75" customHeight="1" x14ac:dyDescent="0.25">
      <c r="D244" s="4" t="s">
        <v>252</v>
      </c>
      <c r="E244" s="4">
        <f>INDEX([1]IND_Attributes!$H:$H,MATCH(SER_SavePot!$D244,[1]IND_Attributes!$A:$A,0))</f>
        <v>0.51829269988160398</v>
      </c>
      <c r="F244" s="56" t="str">
        <f>INDEX([1]IND_Attributes!I:I,MATCH(SER_SavePot!$D244,[1]IND_Attributes!$A:$A,0))</f>
        <v>INDRETRHN_OLDC_DMD</v>
      </c>
      <c r="G244" s="56" t="str">
        <f t="shared" si="280"/>
        <v>INDRETRHN_OLDC_DMD</v>
      </c>
      <c r="H244" s="56" t="s">
        <v>9</v>
      </c>
      <c r="I244" s="56" t="s">
        <v>10</v>
      </c>
      <c r="J244" s="56">
        <v>2015</v>
      </c>
      <c r="K244" s="73">
        <f t="shared" si="281"/>
        <v>1.0386055406982446E-3</v>
      </c>
      <c r="L244" s="73">
        <f t="shared" si="282"/>
        <v>1.0386055406982446E-3</v>
      </c>
      <c r="N244" s="56" t="str">
        <f t="shared" si="283"/>
        <v>RHNB-80</v>
      </c>
      <c r="O244" s="56" t="str">
        <f t="shared" si="284"/>
        <v>RET</v>
      </c>
      <c r="P244" s="4">
        <f t="shared" si="277"/>
        <v>1432</v>
      </c>
      <c r="Q244" s="4">
        <f t="shared" si="278"/>
        <v>10</v>
      </c>
      <c r="R244" s="4">
        <f t="shared" si="285"/>
        <v>1442</v>
      </c>
      <c r="S244" s="4">
        <f t="shared" si="286"/>
        <v>3</v>
      </c>
      <c r="T244" s="4">
        <f t="shared" si="279"/>
        <v>2.2265529817321328E-3</v>
      </c>
      <c r="AG244" s="11">
        <f>ROUND(AG238+0.1,2)</f>
        <v>3.5</v>
      </c>
      <c r="AH244" s="13" t="str">
        <f t="shared" si="349"/>
        <v>MT-35</v>
      </c>
      <c r="AI244" s="74" t="s">
        <v>942</v>
      </c>
      <c r="AJ244" s="14">
        <f>TREND(CHOOSE({1;2},AJ$10,AJ$18),CHOOSE({1;2},$AV$10,$AV$18),$AG244)</f>
        <v>3.2518794188841849E-2</v>
      </c>
      <c r="AK244" s="15">
        <f>TREND(CHOOSE({1;2},AK$10,AK$18),CHOOSE({1;2},$AV$10,$AV$18),$AG244)</f>
        <v>0.10632221900102068</v>
      </c>
      <c r="AL244" s="15">
        <f>TREND(CHOOSE({1;2},AL$10,AL$18),CHOOSE({1;2},$AV$10,$AV$18),$AG244)</f>
        <v>8.0445886648932888E-2</v>
      </c>
      <c r="AM244" s="15">
        <f>TREND(CHOOSE({1;2},AM$10,AM$18),CHOOSE({1;2},$AV$10,$AV$18),$AG244)</f>
        <v>9.0628896760550748E-2</v>
      </c>
      <c r="AN244" s="15">
        <f>TREND(CHOOSE({1;2},AN$10,AN$18),CHOOSE({1;2},$AV$10,$AV$18),$AG244)</f>
        <v>0.10685601046238942</v>
      </c>
      <c r="AO244" s="15">
        <f>TREND(CHOOSE({1;2},AO$10,AO$18),CHOOSE({1;2},$AV$10,$AV$18),$AG244)</f>
        <v>0.11135784841168575</v>
      </c>
      <c r="AP244" s="15">
        <f>TREND(CHOOSE({1;2},AP$10,AP$18),CHOOSE({1;2},$AV$10,$AV$18),$AG244)</f>
        <v>0.11490342179397416</v>
      </c>
      <c r="AQ244" s="15">
        <f>TREND(CHOOSE({1;2},AQ$10,AQ$18),CHOOSE({1;2},$AV$10,$AV$18),$AG244)</f>
        <v>9.9703968006529642E-2</v>
      </c>
      <c r="AR244" s="15">
        <f>TREND(CHOOSE({1;2},AR$10,AR$18),CHOOSE({1;2},$AV$10,$AV$18),$AG244)</f>
        <v>3.3067683068567721E-2</v>
      </c>
      <c r="AS244" s="15">
        <f>AR244</f>
        <v>3.3067683068567721E-2</v>
      </c>
      <c r="AT244" s="15">
        <f>AS244</f>
        <v>3.3067683068567721E-2</v>
      </c>
      <c r="AU244" s="17">
        <f>AJ244</f>
        <v>3.2518794188841849E-2</v>
      </c>
      <c r="AX244" s="11">
        <f>ROUND(AX238+0.1,2)</f>
        <v>3.5</v>
      </c>
      <c r="AY244" s="13" t="str">
        <f t="shared" si="337"/>
        <v>MT-35</v>
      </c>
      <c r="AZ244" s="74" t="s">
        <v>942</v>
      </c>
      <c r="BA244" s="18">
        <f>AJ244-AJ238</f>
        <v>8.0933988745721108E-4</v>
      </c>
      <c r="BB244" s="19">
        <f t="shared" ref="BB244:BI248" si="359">AK244-AK238</f>
        <v>2.5171467938633341E-3</v>
      </c>
      <c r="BC244" s="19">
        <f t="shared" si="359"/>
        <v>1.9460068064758446E-3</v>
      </c>
      <c r="BD244" s="19">
        <f t="shared" si="359"/>
        <v>2.094840476082202E-3</v>
      </c>
      <c r="BE244" s="19">
        <f t="shared" si="359"/>
        <v>2.460677196907568E-3</v>
      </c>
      <c r="BF244" s="19">
        <f t="shared" si="359"/>
        <v>2.5521734333067703E-3</v>
      </c>
      <c r="BG244" s="19">
        <f t="shared" si="359"/>
        <v>2.6296305485188076E-3</v>
      </c>
      <c r="BH244" s="19">
        <f t="shared" si="359"/>
        <v>2.3186969303844174E-3</v>
      </c>
      <c r="BI244" s="19">
        <f t="shared" si="359"/>
        <v>7.6628396973816432E-4</v>
      </c>
      <c r="BJ244" s="19">
        <f>BI244</f>
        <v>7.6628396973816432E-4</v>
      </c>
      <c r="BK244" s="19">
        <f>BJ244</f>
        <v>7.6628396973816432E-4</v>
      </c>
      <c r="BL244" s="20">
        <f>BA244</f>
        <v>8.0933988745721108E-4</v>
      </c>
      <c r="BN244" s="41">
        <v>1.2</v>
      </c>
      <c r="BO244" s="8" t="str">
        <f t="shared" si="341"/>
        <v>HTDN-12</v>
      </c>
      <c r="BP244" s="42" t="s">
        <v>1021</v>
      </c>
      <c r="BQ244" s="36">
        <f t="shared" si="355"/>
        <v>7.636652368155205E-4</v>
      </c>
      <c r="BR244" s="37">
        <f t="shared" si="355"/>
        <v>5.9345030025600033E-4</v>
      </c>
      <c r="BS244" s="37">
        <f t="shared" si="355"/>
        <v>4.4786961005289973E-4</v>
      </c>
      <c r="BT244" s="37">
        <f t="shared" si="355"/>
        <v>3.8378880247253333E-5</v>
      </c>
      <c r="BU244" s="37">
        <f t="shared" si="355"/>
        <v>1.4666603197622434E-4</v>
      </c>
      <c r="BV244" s="37">
        <f t="shared" si="355"/>
        <v>7.3525698784398033E-4</v>
      </c>
      <c r="BW244" s="37">
        <f t="shared" si="342"/>
        <v>7.636652368155205E-4</v>
      </c>
      <c r="BX244" s="37">
        <f t="shared" si="355"/>
        <v>8.6168204405809128E-4</v>
      </c>
      <c r="BY244" s="37">
        <f t="shared" si="355"/>
        <v>8.6168204405808954E-4</v>
      </c>
      <c r="BZ244" s="37">
        <f t="shared" si="355"/>
        <v>8.6168204405808954E-4</v>
      </c>
      <c r="CA244" s="37"/>
      <c r="CB244" s="38">
        <f t="shared" si="355"/>
        <v>7.636652368155205E-4</v>
      </c>
      <c r="CC244" s="43"/>
      <c r="CE244" s="4" t="str">
        <f t="shared" si="257"/>
        <v>HTDN</v>
      </c>
      <c r="CH244" s="4" t="str">
        <f t="shared" si="343"/>
        <v/>
      </c>
      <c r="CI244" s="4" t="str">
        <f t="shared" si="343"/>
        <v/>
      </c>
      <c r="CJ244" s="4" t="str">
        <f t="shared" si="343"/>
        <v/>
      </c>
    </row>
    <row r="245" spans="4:88" ht="15.75" customHeight="1" x14ac:dyDescent="0.25">
      <c r="D245" s="4" t="s">
        <v>253</v>
      </c>
      <c r="E245" s="4">
        <f>INDEX([1]IND_Attributes!$H:$H,MATCH(SER_SavePot!$D245,[1]IND_Attributes!$A:$A,0))</f>
        <v>0.37272018102138099</v>
      </c>
      <c r="F245" s="56" t="str">
        <f>INDEX([1]IND_Attributes!I:I,MATCH(SER_SavePot!$D245,[1]IND_Attributes!$A:$A,0))</f>
        <v>INDRETRHN_OLDD_DMD</v>
      </c>
      <c r="G245" s="56" t="str">
        <f t="shared" si="280"/>
        <v>INDRETRHN_OLDD_DMD</v>
      </c>
      <c r="H245" s="56" t="s">
        <v>9</v>
      </c>
      <c r="I245" s="56" t="s">
        <v>10</v>
      </c>
      <c r="J245" s="56">
        <v>2015</v>
      </c>
      <c r="K245" s="73">
        <f t="shared" si="281"/>
        <v>7.4689310736440664E-4</v>
      </c>
      <c r="L245" s="73">
        <f t="shared" si="282"/>
        <v>7.4689310736440664E-4</v>
      </c>
      <c r="N245" s="56" t="str">
        <f t="shared" si="283"/>
        <v>RHNB-80</v>
      </c>
      <c r="O245" s="56" t="str">
        <f t="shared" si="284"/>
        <v>RET</v>
      </c>
      <c r="P245" s="4">
        <f t="shared" si="277"/>
        <v>1432</v>
      </c>
      <c r="Q245" s="4">
        <f t="shared" si="278"/>
        <v>10</v>
      </c>
      <c r="R245" s="4">
        <f t="shared" si="285"/>
        <v>1442</v>
      </c>
      <c r="S245" s="4">
        <f t="shared" si="286"/>
        <v>3</v>
      </c>
      <c r="T245" s="4">
        <f t="shared" si="279"/>
        <v>2.2265529817321328E-3</v>
      </c>
      <c r="AG245" s="29">
        <f>AG244</f>
        <v>3.5</v>
      </c>
      <c r="AH245" s="30" t="str">
        <f t="shared" si="349"/>
        <v>HT-35</v>
      </c>
      <c r="AI245" s="64" t="s">
        <v>945</v>
      </c>
      <c r="AJ245" s="31">
        <f>TREND(CHOOSE({1;2},AJ$11,AJ$19),CHOOSE({1;2},$AV$10,$AV$18),$AG245)</f>
        <v>2.8585847378094536E-2</v>
      </c>
      <c r="AK245" s="32">
        <f>TREND(CHOOSE({1;2},AK$11,AK$19),CHOOSE({1;2},$AV$10,$AV$18),$AG245)</f>
        <v>2.2214288266339494E-2</v>
      </c>
      <c r="AL245" s="32">
        <f>TREND(CHOOSE({1;2},AL$11,AL$19),CHOOSE({1;2},$AV$10,$AV$18),$AG245)</f>
        <v>1.6764848916845043E-2</v>
      </c>
      <c r="AM245" s="32">
        <f>TREND(CHOOSE({1;2},AM$11,AM$19),CHOOSE({1;2},$AV$10,$AV$18),$AG245)</f>
        <v>1.4366148416877272E-3</v>
      </c>
      <c r="AN245" s="32">
        <f>TREND(CHOOSE({1;2},AN$11,AN$19),CHOOSE({1;2},$AV$10,$AV$18),$AG245)</f>
        <v>5.4900663320829974E-3</v>
      </c>
      <c r="AO245" s="32">
        <f>TREND(CHOOSE({1;2},AO$11,AO$19),CHOOSE({1;2},$AV$10,$AV$18),$AG245)</f>
        <v>2.7522457517943612E-2</v>
      </c>
      <c r="AP245" s="32">
        <f>TREND(CHOOSE({1;2},AP$11,AP$19),CHOOSE({1;2},$AV$10,$AV$18),$AG245)</f>
        <v>3.2254854892444784E-2</v>
      </c>
      <c r="AQ245" s="32">
        <f>TREND(CHOOSE({1;2},AQ$11,AQ$19),CHOOSE({1;2},$AV$10,$AV$18),$AG245)</f>
        <v>3.2254854892444791E-2</v>
      </c>
      <c r="AR245" s="32">
        <f>TREND(CHOOSE({1;2},AR$11,AR$19),CHOOSE({1;2},$AV$10,$AV$18),$AG245)</f>
        <v>3.2254854892444784E-2</v>
      </c>
      <c r="AS245" s="32">
        <f t="shared" ref="AS245:AT249" si="360">AR245</f>
        <v>3.2254854892444784E-2</v>
      </c>
      <c r="AT245" s="32">
        <f t="shared" si="360"/>
        <v>3.2254854892444784E-2</v>
      </c>
      <c r="AU245" s="33">
        <f t="shared" ref="AU245:AU249" si="361">AJ245</f>
        <v>2.8585847378094536E-2</v>
      </c>
      <c r="AX245" s="29">
        <f>AX244</f>
        <v>3.5</v>
      </c>
      <c r="AY245" s="30" t="str">
        <f t="shared" si="337"/>
        <v>HT-35</v>
      </c>
      <c r="AZ245" s="64" t="s">
        <v>945</v>
      </c>
      <c r="BA245" s="36">
        <f t="shared" ref="BA245:BA248" si="362">AJ245-AJ239</f>
        <v>8.8750284278561048E-4</v>
      </c>
      <c r="BB245" s="37">
        <f t="shared" si="359"/>
        <v>6.8968548408129826E-4</v>
      </c>
      <c r="BC245" s="37">
        <f t="shared" si="359"/>
        <v>5.2049711438580462E-4</v>
      </c>
      <c r="BD245" s="37">
        <f t="shared" si="359"/>
        <v>4.460248244951082E-5</v>
      </c>
      <c r="BE245" s="37">
        <f t="shared" si="359"/>
        <v>1.7044971283723329E-4</v>
      </c>
      <c r="BF245" s="37">
        <f t="shared" si="359"/>
        <v>8.5448785073760289E-4</v>
      </c>
      <c r="BG245" s="37">
        <f t="shared" si="359"/>
        <v>1.0014142674188709E-3</v>
      </c>
      <c r="BH245" s="37">
        <f t="shared" si="359"/>
        <v>1.0014142674188639E-3</v>
      </c>
      <c r="BI245" s="37">
        <f t="shared" si="359"/>
        <v>1.0014142674188709E-3</v>
      </c>
      <c r="BJ245" s="37">
        <f t="shared" ref="BJ245:BK248" si="363">BI245</f>
        <v>1.0014142674188709E-3</v>
      </c>
      <c r="BK245" s="37">
        <f t="shared" si="363"/>
        <v>1.0014142674188709E-3</v>
      </c>
      <c r="BL245" s="38">
        <f t="shared" ref="BL245:BL248" si="364">BA245</f>
        <v>8.8750284278561048E-4</v>
      </c>
      <c r="BN245" s="41">
        <v>1.2</v>
      </c>
      <c r="BO245" s="8" t="str">
        <f t="shared" si="341"/>
        <v>HTDE-12</v>
      </c>
      <c r="BP245" s="42" t="s">
        <v>1021</v>
      </c>
      <c r="BQ245" s="36">
        <f t="shared" si="355"/>
        <v>7.636652368155205E-4</v>
      </c>
      <c r="BR245" s="37">
        <f t="shared" si="355"/>
        <v>5.9345030025600033E-4</v>
      </c>
      <c r="BS245" s="37">
        <f t="shared" si="355"/>
        <v>4.4786961005289973E-4</v>
      </c>
      <c r="BT245" s="37">
        <f t="shared" si="355"/>
        <v>3.8378880247253333E-5</v>
      </c>
      <c r="BU245" s="37">
        <f t="shared" si="355"/>
        <v>1.4666603197622434E-4</v>
      </c>
      <c r="BV245" s="37">
        <f t="shared" si="355"/>
        <v>7.3525698784398033E-4</v>
      </c>
      <c r="BW245" s="37">
        <f t="shared" si="342"/>
        <v>7.636652368155205E-4</v>
      </c>
      <c r="BX245" s="37">
        <f t="shared" si="355"/>
        <v>8.6168204405809128E-4</v>
      </c>
      <c r="BY245" s="37">
        <f t="shared" si="355"/>
        <v>8.6168204405808954E-4</v>
      </c>
      <c r="BZ245" s="37">
        <f t="shared" si="355"/>
        <v>8.6168204405808954E-4</v>
      </c>
      <c r="CA245" s="37"/>
      <c r="CB245" s="38">
        <f t="shared" si="355"/>
        <v>7.636652368155205E-4</v>
      </c>
      <c r="CC245" s="43"/>
      <c r="CE245" s="4" t="str">
        <f t="shared" si="257"/>
        <v>HTDE</v>
      </c>
      <c r="CH245" s="4" t="str">
        <f t="shared" si="343"/>
        <v/>
      </c>
      <c r="CI245" s="4" t="str">
        <f t="shared" si="343"/>
        <v/>
      </c>
      <c r="CJ245" s="4" t="str">
        <f t="shared" si="343"/>
        <v/>
      </c>
    </row>
    <row r="246" spans="4:88" ht="15.75" customHeight="1" x14ac:dyDescent="0.25">
      <c r="D246" s="4" t="s">
        <v>254</v>
      </c>
      <c r="E246" s="4">
        <f>INDEX([1]IND_Attributes!$H:$H,MATCH(SER_SavePot!$D246,[1]IND_Attributes!$A:$A,0))</f>
        <v>0.108987119097014</v>
      </c>
      <c r="F246" s="56" t="str">
        <f>INDEX([1]IND_Attributes!I:I,MATCH(SER_SavePot!$D246,[1]IND_Attributes!$A:$A,0))</f>
        <v>INDRETRHN_OLDI_DMD</v>
      </c>
      <c r="G246" s="56" t="str">
        <f t="shared" si="280"/>
        <v>INDRETRHN_OLDI_DMD</v>
      </c>
      <c r="H246" s="56" t="s">
        <v>9</v>
      </c>
      <c r="I246" s="56" t="s">
        <v>10</v>
      </c>
      <c r="J246" s="56">
        <v>2015</v>
      </c>
      <c r="K246" s="73">
        <f t="shared" si="281"/>
        <v>2.1839903549626644E-4</v>
      </c>
      <c r="L246" s="73">
        <f t="shared" si="282"/>
        <v>2.1839903549626644E-4</v>
      </c>
      <c r="N246" s="56" t="str">
        <f t="shared" si="283"/>
        <v>RHNB-80</v>
      </c>
      <c r="O246" s="56" t="str">
        <f t="shared" si="284"/>
        <v>RET</v>
      </c>
      <c r="P246" s="4">
        <f t="shared" si="277"/>
        <v>1432</v>
      </c>
      <c r="Q246" s="4">
        <f t="shared" si="278"/>
        <v>10</v>
      </c>
      <c r="R246" s="4">
        <f t="shared" si="285"/>
        <v>1442</v>
      </c>
      <c r="S246" s="4">
        <f t="shared" si="286"/>
        <v>3</v>
      </c>
      <c r="T246" s="4">
        <f t="shared" si="279"/>
        <v>2.2265529817321328E-3</v>
      </c>
      <c r="AG246" s="29">
        <f t="shared" ref="AG246:AG249" si="365">AG245</f>
        <v>3.5</v>
      </c>
      <c r="AH246" s="30" t="str">
        <f t="shared" si="349"/>
        <v>RH-35</v>
      </c>
      <c r="AI246" s="64" t="s">
        <v>947</v>
      </c>
      <c r="AJ246" s="31">
        <f>TREND(CHOOSE({1;2},AJ$12,AJ$20),CHOOSE({1;2},$AV$10,$AV$18),$AG246)</f>
        <v>0</v>
      </c>
      <c r="AK246" s="32">
        <f>TREND(CHOOSE({1;2},AK$12,AK$20),CHOOSE({1;2},$AV$10,$AV$18),$AG246)</f>
        <v>0</v>
      </c>
      <c r="AL246" s="32">
        <f>TREND(CHOOSE({1;2},AL$12,AL$20),CHOOSE({1;2},$AV$10,$AV$18),$AG246)</f>
        <v>0</v>
      </c>
      <c r="AM246" s="32">
        <f>TREND(CHOOSE({1;2},AM$12,AM$20),CHOOSE({1;2},$AV$10,$AV$18),$AG246)</f>
        <v>0</v>
      </c>
      <c r="AN246" s="32">
        <f>TREND(CHOOSE({1;2},AN$12,AN$20),CHOOSE({1;2},$AV$10,$AV$18),$AG246)</f>
        <v>0</v>
      </c>
      <c r="AO246" s="32">
        <f>TREND(CHOOSE({1;2},AO$12,AO$20),CHOOSE({1;2},$AV$10,$AV$18),$AG246)</f>
        <v>0</v>
      </c>
      <c r="AP246" s="32">
        <f>TREND(CHOOSE({1;2},AP$12,AP$20),CHOOSE({1;2},$AV$10,$AV$18),$AG246)</f>
        <v>0</v>
      </c>
      <c r="AQ246" s="32">
        <f>TREND(CHOOSE({1;2},AQ$12,AQ$20),CHOOSE({1;2},$AV$10,$AV$18),$AG246)</f>
        <v>0</v>
      </c>
      <c r="AR246" s="32">
        <f>TREND(CHOOSE({1;2},AR$12,AR$20),CHOOSE({1;2},$AV$10,$AV$18),$AG246)</f>
        <v>0</v>
      </c>
      <c r="AS246" s="32">
        <f t="shared" si="360"/>
        <v>0</v>
      </c>
      <c r="AT246" s="32">
        <f t="shared" si="360"/>
        <v>0</v>
      </c>
      <c r="AU246" s="33">
        <f t="shared" si="361"/>
        <v>0</v>
      </c>
      <c r="AX246" s="29">
        <f t="shared" ref="AX246:AX249" si="366">AX245</f>
        <v>3.5</v>
      </c>
      <c r="AY246" s="30" t="str">
        <f t="shared" si="337"/>
        <v>RH-35</v>
      </c>
      <c r="AZ246" s="64" t="s">
        <v>947</v>
      </c>
      <c r="BA246" s="36">
        <f t="shared" si="362"/>
        <v>0</v>
      </c>
      <c r="BB246" s="37">
        <f t="shared" si="359"/>
        <v>0</v>
      </c>
      <c r="BC246" s="37">
        <f t="shared" si="359"/>
        <v>0</v>
      </c>
      <c r="BD246" s="37">
        <f t="shared" si="359"/>
        <v>0</v>
      </c>
      <c r="BE246" s="37">
        <f t="shared" si="359"/>
        <v>0</v>
      </c>
      <c r="BF246" s="37">
        <f t="shared" si="359"/>
        <v>0</v>
      </c>
      <c r="BG246" s="37">
        <f t="shared" si="359"/>
        <v>0</v>
      </c>
      <c r="BH246" s="37">
        <f t="shared" si="359"/>
        <v>0</v>
      </c>
      <c r="BI246" s="37">
        <f t="shared" si="359"/>
        <v>0</v>
      </c>
      <c r="BJ246" s="37">
        <f t="shared" si="363"/>
        <v>0</v>
      </c>
      <c r="BK246" s="37">
        <f t="shared" si="363"/>
        <v>0</v>
      </c>
      <c r="BL246" s="38">
        <f t="shared" si="364"/>
        <v>0</v>
      </c>
      <c r="BN246" s="41">
        <v>1.2</v>
      </c>
      <c r="BO246" s="8" t="str">
        <f t="shared" si="341"/>
        <v>RHNB-12</v>
      </c>
      <c r="BP246" s="42" t="s">
        <v>1024</v>
      </c>
      <c r="BQ246" s="36">
        <f t="shared" si="355"/>
        <v>0</v>
      </c>
      <c r="BR246" s="37">
        <f t="shared" si="355"/>
        <v>0</v>
      </c>
      <c r="BS246" s="37">
        <f t="shared" si="355"/>
        <v>0</v>
      </c>
      <c r="BT246" s="37">
        <f t="shared" si="355"/>
        <v>0</v>
      </c>
      <c r="BU246" s="37">
        <f t="shared" si="355"/>
        <v>0</v>
      </c>
      <c r="BV246" s="37">
        <f t="shared" si="355"/>
        <v>0</v>
      </c>
      <c r="BW246" s="37">
        <f t="shared" si="342"/>
        <v>0</v>
      </c>
      <c r="BX246" s="37">
        <f t="shared" si="355"/>
        <v>0</v>
      </c>
      <c r="BY246" s="37">
        <f t="shared" si="355"/>
        <v>0</v>
      </c>
      <c r="BZ246" s="37">
        <f t="shared" si="355"/>
        <v>0</v>
      </c>
      <c r="CA246" s="37"/>
      <c r="CB246" s="38">
        <f t="shared" si="355"/>
        <v>0</v>
      </c>
      <c r="CC246" s="43"/>
      <c r="CE246" s="4" t="str">
        <f t="shared" si="257"/>
        <v>RHNB</v>
      </c>
      <c r="CH246" s="4" t="str">
        <f t="shared" si="343"/>
        <v/>
      </c>
      <c r="CI246" s="4" t="str">
        <f t="shared" si="343"/>
        <v/>
      </c>
      <c r="CJ246" s="4" t="str">
        <f t="shared" si="343"/>
        <v/>
      </c>
    </row>
    <row r="247" spans="4:88" ht="15.75" customHeight="1" x14ac:dyDescent="0.25">
      <c r="D247" s="4" t="s">
        <v>255</v>
      </c>
      <c r="E247" s="4">
        <f>INDEX([1]IND_Attributes!$H:$H,MATCH(SER_SavePot!$D247,[1]IND_Attributes!$A:$A,0))</f>
        <v>0.51829269988160398</v>
      </c>
      <c r="F247" s="56" t="str">
        <f>INDEX([1]IND_Attributes!I:I,MATCH(SER_SavePot!$D247,[1]IND_Attributes!$A:$A,0))</f>
        <v>INDRETRHN_OLDC_DMD</v>
      </c>
      <c r="G247" s="56" t="str">
        <f t="shared" si="280"/>
        <v>INDRETRHN_OLDC_DMD</v>
      </c>
      <c r="H247" s="56" t="s">
        <v>9</v>
      </c>
      <c r="I247" s="56" t="s">
        <v>10</v>
      </c>
      <c r="J247" s="56">
        <v>2015</v>
      </c>
      <c r="K247" s="73">
        <f t="shared" si="281"/>
        <v>1.0386055406982446E-3</v>
      </c>
      <c r="L247" s="73">
        <f t="shared" si="282"/>
        <v>1.0386055406982446E-3</v>
      </c>
      <c r="N247" s="56" t="str">
        <f t="shared" si="283"/>
        <v>RHNB-81</v>
      </c>
      <c r="O247" s="56" t="str">
        <f t="shared" si="284"/>
        <v>RET</v>
      </c>
      <c r="P247" s="4">
        <f t="shared" si="277"/>
        <v>1450</v>
      </c>
      <c r="Q247" s="4">
        <f t="shared" si="278"/>
        <v>10</v>
      </c>
      <c r="R247" s="4">
        <f t="shared" si="285"/>
        <v>1460</v>
      </c>
      <c r="S247" s="4">
        <f t="shared" si="286"/>
        <v>3</v>
      </c>
      <c r="T247" s="4">
        <f t="shared" si="279"/>
        <v>2.2265529817321328E-3</v>
      </c>
      <c r="AG247" s="29">
        <f t="shared" si="365"/>
        <v>3.5</v>
      </c>
      <c r="AH247" s="30" t="str">
        <f t="shared" si="349"/>
        <v>LA-35</v>
      </c>
      <c r="AI247" s="64" t="s">
        <v>949</v>
      </c>
      <c r="AJ247" s="31">
        <f>TREND(CHOOSE({1;2},AJ$13,AJ$21),CHOOSE({1;2},$AV$10,$AV$18),$AG247)</f>
        <v>0.20236964704560428</v>
      </c>
      <c r="AK247" s="32">
        <f>TREND(CHOOSE({1;2},AK$13,AK$21),CHOOSE({1;2},$AV$10,$AV$18),$AG247)</f>
        <v>0.16657404855323743</v>
      </c>
      <c r="AL247" s="32">
        <f>TREND(CHOOSE({1;2},AL$13,AL$21),CHOOSE({1;2},$AV$10,$AV$18),$AG247)</f>
        <v>0.18784853714114158</v>
      </c>
      <c r="AM247" s="32">
        <f>TREND(CHOOSE({1;2},AM$13,AM$21),CHOOSE({1;2},$AV$10,$AV$18),$AG247)</f>
        <v>0.21144884812278669</v>
      </c>
      <c r="AN247" s="32">
        <f>TREND(CHOOSE({1;2},AN$13,AN$21),CHOOSE({1;2},$AV$10,$AV$18),$AG247)</f>
        <v>0.16971838401035283</v>
      </c>
      <c r="AO247" s="32">
        <f>TREND(CHOOSE({1;2},AO$13,AO$21),CHOOSE({1;2},$AV$10,$AV$18),$AG247)</f>
        <v>0.15084996933420769</v>
      </c>
      <c r="AP247" s="32">
        <f>TREND(CHOOSE({1;2},AP$13,AP$21),CHOOSE({1;2},$AV$10,$AV$18),$AG247)</f>
        <v>0.178629919313194</v>
      </c>
      <c r="AQ247" s="32">
        <f>TREND(CHOOSE({1;2},AQ$13,AQ$21),CHOOSE({1;2},$AV$10,$AV$18),$AG247)</f>
        <v>0.20100568507786309</v>
      </c>
      <c r="AR247" s="32">
        <f>TREND(CHOOSE({1;2},AR$13,AR$21),CHOOSE({1;2},$AV$10,$AV$18),$AG247)</f>
        <v>0.10214082648796281</v>
      </c>
      <c r="AS247" s="32">
        <f t="shared" si="360"/>
        <v>0.10214082648796281</v>
      </c>
      <c r="AT247" s="32">
        <f t="shared" si="360"/>
        <v>0.10214082648796281</v>
      </c>
      <c r="AU247" s="33">
        <f t="shared" si="361"/>
        <v>0.20236964704560428</v>
      </c>
      <c r="AX247" s="29">
        <f t="shared" si="366"/>
        <v>3.5</v>
      </c>
      <c r="AY247" s="30" t="str">
        <f t="shared" si="337"/>
        <v>LA-35</v>
      </c>
      <c r="AZ247" s="64" t="s">
        <v>949</v>
      </c>
      <c r="BA247" s="36">
        <f t="shared" si="362"/>
        <v>3.7043945083369278E-3</v>
      </c>
      <c r="BB247" s="37">
        <f t="shared" si="359"/>
        <v>3.103180314319387E-3</v>
      </c>
      <c r="BC247" s="37">
        <f t="shared" si="359"/>
        <v>3.4605014668694922E-3</v>
      </c>
      <c r="BD247" s="37">
        <f t="shared" si="359"/>
        <v>3.8568865684740772E-3</v>
      </c>
      <c r="BE247" s="37">
        <f t="shared" si="359"/>
        <v>3.1559918103465923E-3</v>
      </c>
      <c r="BF247" s="37">
        <f t="shared" si="359"/>
        <v>2.8390824918915203E-3</v>
      </c>
      <c r="BG247" s="37">
        <f t="shared" si="359"/>
        <v>3.3056677967866488E-3</v>
      </c>
      <c r="BH247" s="37">
        <f t="shared" si="359"/>
        <v>3.6814857338047791E-3</v>
      </c>
      <c r="BI247" s="37">
        <f t="shared" si="359"/>
        <v>2.0209755376569827E-3</v>
      </c>
      <c r="BJ247" s="37">
        <f t="shared" si="363"/>
        <v>2.0209755376569827E-3</v>
      </c>
      <c r="BK247" s="37">
        <f t="shared" si="363"/>
        <v>2.0209755376569827E-3</v>
      </c>
      <c r="BL247" s="38">
        <f t="shared" si="364"/>
        <v>3.7043945083369278E-3</v>
      </c>
      <c r="BN247" s="41">
        <v>1.2</v>
      </c>
      <c r="BO247" s="8" t="str">
        <f t="shared" si="341"/>
        <v>RHEB-12</v>
      </c>
      <c r="BP247" s="42" t="s">
        <v>1026</v>
      </c>
      <c r="BQ247" s="36">
        <f t="shared" si="355"/>
        <v>0</v>
      </c>
      <c r="BR247" s="37">
        <f t="shared" si="355"/>
        <v>0</v>
      </c>
      <c r="BS247" s="37">
        <f t="shared" si="355"/>
        <v>0</v>
      </c>
      <c r="BT247" s="37">
        <f t="shared" si="355"/>
        <v>0</v>
      </c>
      <c r="BU247" s="37">
        <f t="shared" si="355"/>
        <v>0</v>
      </c>
      <c r="BV247" s="37">
        <f t="shared" si="355"/>
        <v>0</v>
      </c>
      <c r="BW247" s="37">
        <f t="shared" si="342"/>
        <v>0</v>
      </c>
      <c r="BX247" s="37">
        <f t="shared" si="355"/>
        <v>0</v>
      </c>
      <c r="BY247" s="37">
        <f t="shared" si="355"/>
        <v>0</v>
      </c>
      <c r="BZ247" s="37">
        <f t="shared" si="355"/>
        <v>0</v>
      </c>
      <c r="CA247" s="37"/>
      <c r="CB247" s="38">
        <f t="shared" si="355"/>
        <v>0</v>
      </c>
      <c r="CC247" s="43"/>
      <c r="CE247" s="4" t="str">
        <f t="shared" si="257"/>
        <v>RHEB</v>
      </c>
      <c r="CH247" s="4" t="str">
        <f t="shared" si="343"/>
        <v/>
      </c>
      <c r="CI247" s="4" t="str">
        <f t="shared" si="343"/>
        <v/>
      </c>
      <c r="CJ247" s="4" t="str">
        <f t="shared" si="343"/>
        <v/>
      </c>
    </row>
    <row r="248" spans="4:88" ht="15.75" customHeight="1" x14ac:dyDescent="0.25">
      <c r="D248" s="4" t="s">
        <v>256</v>
      </c>
      <c r="E248" s="4">
        <f>INDEX([1]IND_Attributes!$H:$H,MATCH(SER_SavePot!$D248,[1]IND_Attributes!$A:$A,0))</f>
        <v>0.37272018102138099</v>
      </c>
      <c r="F248" s="56" t="str">
        <f>INDEX([1]IND_Attributes!I:I,MATCH(SER_SavePot!$D248,[1]IND_Attributes!$A:$A,0))</f>
        <v>INDRETRHN_OLDD_DMD</v>
      </c>
      <c r="G248" s="56" t="str">
        <f t="shared" si="280"/>
        <v>INDRETRHN_OLDD_DMD</v>
      </c>
      <c r="H248" s="56" t="s">
        <v>9</v>
      </c>
      <c r="I248" s="56" t="s">
        <v>10</v>
      </c>
      <c r="J248" s="56">
        <v>2015</v>
      </c>
      <c r="K248" s="73">
        <f t="shared" si="281"/>
        <v>7.4689310736440664E-4</v>
      </c>
      <c r="L248" s="73">
        <f t="shared" si="282"/>
        <v>7.4689310736440664E-4</v>
      </c>
      <c r="N248" s="56" t="str">
        <f t="shared" si="283"/>
        <v>RHNB-81</v>
      </c>
      <c r="O248" s="56" t="str">
        <f t="shared" si="284"/>
        <v>RET</v>
      </c>
      <c r="P248" s="4">
        <f t="shared" si="277"/>
        <v>1450</v>
      </c>
      <c r="Q248" s="4">
        <f t="shared" si="278"/>
        <v>10</v>
      </c>
      <c r="R248" s="4">
        <f t="shared" si="285"/>
        <v>1460</v>
      </c>
      <c r="S248" s="4">
        <f t="shared" si="286"/>
        <v>3</v>
      </c>
      <c r="T248" s="4">
        <f t="shared" si="279"/>
        <v>2.2265529817321328E-3</v>
      </c>
      <c r="AG248" s="29">
        <f t="shared" si="365"/>
        <v>3.5</v>
      </c>
      <c r="AH248" s="30" t="str">
        <f t="shared" si="349"/>
        <v>EM-35</v>
      </c>
      <c r="AI248" s="64" t="s">
        <v>951</v>
      </c>
      <c r="AJ248" s="31">
        <f>TREND(CHOOSE({1;2},AJ$14,AJ$22),CHOOSE({1;2},$AV$10,$AV$18),$AG248)</f>
        <v>0.23717278062764535</v>
      </c>
      <c r="AK248" s="32">
        <f>TREND(CHOOSE({1;2},AK$14,AK$22),CHOOSE({1;2},$AV$10,$AV$18),$AG248)</f>
        <v>0.17196190166378678</v>
      </c>
      <c r="AL248" s="32">
        <f>TREND(CHOOSE({1;2},AL$14,AL$22),CHOOSE({1;2},$AV$10,$AV$18),$AG248)</f>
        <v>0.1699130869853277</v>
      </c>
      <c r="AM248" s="32">
        <f>TREND(CHOOSE({1;2},AM$14,AM$22),CHOOSE({1;2},$AV$10,$AV$18),$AG248)</f>
        <v>0.10514757341415439</v>
      </c>
      <c r="AN248" s="32">
        <f>TREND(CHOOSE({1;2},AN$14,AN$22),CHOOSE({1;2},$AV$10,$AV$18),$AG248)</f>
        <v>0.13015775194002957</v>
      </c>
      <c r="AO248" s="32">
        <f>TREND(CHOOSE({1;2},AO$14,AO$22),CHOOSE({1;2},$AV$10,$AV$18),$AG248)</f>
        <v>0.15448611882253216</v>
      </c>
      <c r="AP248" s="32">
        <f>TREND(CHOOSE({1;2},AP$14,AP$22),CHOOSE({1;2},$AV$10,$AV$18),$AG248)</f>
        <v>0.22515156784622101</v>
      </c>
      <c r="AQ248" s="32">
        <f>TREND(CHOOSE({1;2},AQ$14,AQ$22),CHOOSE({1;2},$AV$10,$AV$18),$AG248)</f>
        <v>0.17761846561983446</v>
      </c>
      <c r="AR248" s="32">
        <f>TREND(CHOOSE({1;2},AR$14,AR$22),CHOOSE({1;2},$AV$10,$AV$18),$AG248)</f>
        <v>0.18918785522865589</v>
      </c>
      <c r="AS248" s="32">
        <f t="shared" si="360"/>
        <v>0.18918785522865589</v>
      </c>
      <c r="AT248" s="32">
        <f t="shared" si="360"/>
        <v>0.18918785522865589</v>
      </c>
      <c r="AU248" s="33">
        <f t="shared" si="361"/>
        <v>0.23717278062764535</v>
      </c>
      <c r="AX248" s="29">
        <f t="shared" si="366"/>
        <v>3.5</v>
      </c>
      <c r="AY248" s="30" t="str">
        <f t="shared" si="337"/>
        <v>EM-35</v>
      </c>
      <c r="AZ248" s="64" t="s">
        <v>951</v>
      </c>
      <c r="BA248" s="36">
        <f t="shared" si="362"/>
        <v>4.5525792322952119E-3</v>
      </c>
      <c r="BB248" s="37">
        <f t="shared" si="359"/>
        <v>3.2152446813728253E-3</v>
      </c>
      <c r="BC248" s="37">
        <f t="shared" si="359"/>
        <v>3.5553139907026354E-3</v>
      </c>
      <c r="BD248" s="37">
        <f t="shared" si="359"/>
        <v>2.4890647816530609E-3</v>
      </c>
      <c r="BE248" s="37">
        <f t="shared" si="359"/>
        <v>2.3954935809882005E-3</v>
      </c>
      <c r="BF248" s="37">
        <f t="shared" si="359"/>
        <v>3.1747114101993712E-3</v>
      </c>
      <c r="BG248" s="37">
        <f t="shared" si="359"/>
        <v>3.248031858300332E-3</v>
      </c>
      <c r="BH248" s="37">
        <f t="shared" si="359"/>
        <v>2.5614934727355154E-3</v>
      </c>
      <c r="BI248" s="37">
        <f t="shared" si="359"/>
        <v>2.7643987531290048E-3</v>
      </c>
      <c r="BJ248" s="37">
        <f t="shared" si="363"/>
        <v>2.7643987531290048E-3</v>
      </c>
      <c r="BK248" s="37">
        <f t="shared" si="363"/>
        <v>2.7643987531290048E-3</v>
      </c>
      <c r="BL248" s="38">
        <f t="shared" si="364"/>
        <v>4.5525792322952119E-3</v>
      </c>
      <c r="BN248" s="41">
        <v>1.2</v>
      </c>
      <c r="BO248" s="8" t="str">
        <f t="shared" si="341"/>
        <v>RHND-12</v>
      </c>
      <c r="BP248" s="42" t="s">
        <v>1028</v>
      </c>
      <c r="BQ248" s="36">
        <f t="shared" si="355"/>
        <v>0</v>
      </c>
      <c r="BR248" s="37">
        <f t="shared" si="355"/>
        <v>0</v>
      </c>
      <c r="BS248" s="37">
        <f t="shared" si="355"/>
        <v>0</v>
      </c>
      <c r="BT248" s="37">
        <f t="shared" si="355"/>
        <v>0</v>
      </c>
      <c r="BU248" s="37">
        <f t="shared" si="355"/>
        <v>0</v>
      </c>
      <c r="BV248" s="37">
        <f t="shared" si="355"/>
        <v>0</v>
      </c>
      <c r="BW248" s="37">
        <f t="shared" si="342"/>
        <v>0</v>
      </c>
      <c r="BX248" s="37">
        <f t="shared" si="355"/>
        <v>0</v>
      </c>
      <c r="BY248" s="37">
        <f t="shared" si="355"/>
        <v>0</v>
      </c>
      <c r="BZ248" s="37">
        <f t="shared" si="355"/>
        <v>0</v>
      </c>
      <c r="CA248" s="37"/>
      <c r="CB248" s="38">
        <f t="shared" si="355"/>
        <v>0</v>
      </c>
      <c r="CC248" s="43"/>
      <c r="CE248" s="4" t="str">
        <f t="shared" si="257"/>
        <v>RHND</v>
      </c>
      <c r="CH248" s="4" t="str">
        <f t="shared" si="343"/>
        <v/>
      </c>
      <c r="CI248" s="4" t="str">
        <f t="shared" si="343"/>
        <v/>
      </c>
      <c r="CJ248" s="4" t="str">
        <f t="shared" si="343"/>
        <v/>
      </c>
    </row>
    <row r="249" spans="4:88" ht="15.75" customHeight="1" x14ac:dyDescent="0.25">
      <c r="D249" s="4" t="s">
        <v>257</v>
      </c>
      <c r="E249" s="4">
        <f>INDEX([1]IND_Attributes!$H:$H,MATCH(SER_SavePot!$D249,[1]IND_Attributes!$A:$A,0))</f>
        <v>0.108987119097014</v>
      </c>
      <c r="F249" s="56" t="str">
        <f>INDEX([1]IND_Attributes!I:I,MATCH(SER_SavePot!$D249,[1]IND_Attributes!$A:$A,0))</f>
        <v>INDRETRHN_OLDI_DMD</v>
      </c>
      <c r="G249" s="56" t="str">
        <f t="shared" si="280"/>
        <v>INDRETRHN_OLDI_DMD</v>
      </c>
      <c r="H249" s="56" t="s">
        <v>9</v>
      </c>
      <c r="I249" s="56" t="s">
        <v>10</v>
      </c>
      <c r="J249" s="56">
        <v>2015</v>
      </c>
      <c r="K249" s="73">
        <f t="shared" si="281"/>
        <v>2.1839903549626644E-4</v>
      </c>
      <c r="L249" s="73">
        <f t="shared" si="282"/>
        <v>2.1839903549626644E-4</v>
      </c>
      <c r="N249" s="56" t="str">
        <f t="shared" si="283"/>
        <v>RHNB-81</v>
      </c>
      <c r="O249" s="56" t="str">
        <f t="shared" si="284"/>
        <v>RET</v>
      </c>
      <c r="P249" s="4">
        <f t="shared" si="277"/>
        <v>1450</v>
      </c>
      <c r="Q249" s="4">
        <f t="shared" si="278"/>
        <v>10</v>
      </c>
      <c r="R249" s="4">
        <f t="shared" si="285"/>
        <v>1460</v>
      </c>
      <c r="S249" s="4">
        <f t="shared" si="286"/>
        <v>3</v>
      </c>
      <c r="T249" s="4">
        <f t="shared" si="279"/>
        <v>2.2265529817321328E-3</v>
      </c>
      <c r="AG249" s="44">
        <f t="shared" si="365"/>
        <v>3.5</v>
      </c>
      <c r="AH249" s="46" t="str">
        <f t="shared" si="349"/>
        <v>TR-35</v>
      </c>
      <c r="AI249" s="67" t="s">
        <v>955</v>
      </c>
      <c r="AJ249" s="47">
        <f>TREND(CHOOSE({1;2},AJ$15,AJ$23),CHOOSE({1;2},$AV$10,$AV$18),$AG249)</f>
        <v>7.5251107658264926E-2</v>
      </c>
      <c r="AK249" s="49">
        <f>TREND(CHOOSE({1;2},AK$15,AK$23),CHOOSE({1;2},$AV$10,$AV$18),$AG249)</f>
        <v>1.1804340371132128E-2</v>
      </c>
      <c r="AL249" s="49">
        <f>TREND(CHOOSE({1;2},AL$15,AL$23),CHOOSE({1;2},$AV$10,$AV$18),$AG249)</f>
        <v>2.6240437782400559E-2</v>
      </c>
      <c r="AM249" s="49">
        <f>TREND(CHOOSE({1;2},AM$15,AM$23),CHOOSE({1;2},$AV$10,$AV$18),$AG249)</f>
        <v>8.1488622617113017E-3</v>
      </c>
      <c r="AN249" s="49">
        <f>TREND(CHOOSE({1;2},AN$15,AN$23),CHOOSE({1;2},$AV$10,$AV$18),$AG249)</f>
        <v>1.6268509042038158E-2</v>
      </c>
      <c r="AO249" s="49">
        <f>TREND(CHOOSE({1;2},AO$15,AO$23),CHOOSE({1;2},$AV$10,$AV$18),$AG249)</f>
        <v>1.1663952402528866E-2</v>
      </c>
      <c r="AP249" s="49">
        <f>TREND(CHOOSE({1;2},AP$15,AP$23),CHOOSE({1;2},$AV$10,$AV$18),$AG249)</f>
        <v>0</v>
      </c>
      <c r="AQ249" s="49">
        <f>TREND(CHOOSE({1;2},AQ$15,AQ$23),CHOOSE({1;2},$AV$10,$AV$18),$AG249)</f>
        <v>2.4641692940918662E-2</v>
      </c>
      <c r="AR249" s="49">
        <f>TREND(CHOOSE({1;2},AR$15,AR$23),CHOOSE({1;2},$AV$10,$AV$18),$AG249)</f>
        <v>2.4620506653687257E-2</v>
      </c>
      <c r="AS249" s="49">
        <f t="shared" si="360"/>
        <v>2.4620506653687257E-2</v>
      </c>
      <c r="AT249" s="49">
        <f t="shared" si="360"/>
        <v>2.4620506653687257E-2</v>
      </c>
      <c r="AU249" s="50">
        <f t="shared" si="361"/>
        <v>7.5251107658264926E-2</v>
      </c>
      <c r="AX249" s="44">
        <f t="shared" si="366"/>
        <v>3.5</v>
      </c>
      <c r="AY249" s="46" t="str">
        <f t="shared" si="337"/>
        <v>TR-35</v>
      </c>
      <c r="AZ249" s="67" t="s">
        <v>955</v>
      </c>
      <c r="BA249" s="51">
        <f>IF($BB$32=1,BA243,AJ249-AJ243)</f>
        <v>8.6554070567806951E-4</v>
      </c>
      <c r="BB249" s="53">
        <f t="shared" ref="BB249:BL249" si="367">IF($BB$32=1,BB243,AK249-AK243)</f>
        <v>1.2716599816222675E-4</v>
      </c>
      <c r="BC249" s="53">
        <f t="shared" si="367"/>
        <v>2.9073938647864589E-4</v>
      </c>
      <c r="BD249" s="53">
        <f t="shared" si="367"/>
        <v>8.5104567741429299E-5</v>
      </c>
      <c r="BE249" s="53">
        <f t="shared" si="367"/>
        <v>1.6908396020493509E-4</v>
      </c>
      <c r="BF249" s="53">
        <f t="shared" si="367"/>
        <v>1.2048628880574272E-4</v>
      </c>
      <c r="BG249" s="53">
        <f t="shared" si="367"/>
        <v>0</v>
      </c>
      <c r="BH249" s="53">
        <f t="shared" si="367"/>
        <v>2.5938624148335102E-4</v>
      </c>
      <c r="BI249" s="53">
        <f t="shared" si="367"/>
        <v>2.5797382233459093E-4</v>
      </c>
      <c r="BJ249" s="53">
        <f t="shared" si="367"/>
        <v>2.5797382233459093E-4</v>
      </c>
      <c r="BK249" s="53">
        <f t="shared" si="367"/>
        <v>2.5797382233459093E-4</v>
      </c>
      <c r="BL249" s="55">
        <f t="shared" si="367"/>
        <v>8.6554070567806951E-4</v>
      </c>
      <c r="BN249" s="41">
        <v>1.2</v>
      </c>
      <c r="BO249" s="8" t="str">
        <f t="shared" si="341"/>
        <v>RHED-12</v>
      </c>
      <c r="BP249" s="42" t="s">
        <v>1030</v>
      </c>
      <c r="BQ249" s="36">
        <f t="shared" si="355"/>
        <v>0</v>
      </c>
      <c r="BR249" s="37">
        <f t="shared" si="355"/>
        <v>0</v>
      </c>
      <c r="BS249" s="37">
        <f t="shared" si="355"/>
        <v>0</v>
      </c>
      <c r="BT249" s="37">
        <f t="shared" si="355"/>
        <v>0</v>
      </c>
      <c r="BU249" s="37">
        <f t="shared" si="355"/>
        <v>0</v>
      </c>
      <c r="BV249" s="37">
        <f t="shared" si="355"/>
        <v>0</v>
      </c>
      <c r="BW249" s="37">
        <f t="shared" si="342"/>
        <v>0</v>
      </c>
      <c r="BX249" s="37">
        <f t="shared" si="355"/>
        <v>0</v>
      </c>
      <c r="BY249" s="37">
        <f t="shared" si="355"/>
        <v>0</v>
      </c>
      <c r="BZ249" s="37">
        <f t="shared" si="355"/>
        <v>0</v>
      </c>
      <c r="CA249" s="37"/>
      <c r="CB249" s="38">
        <f t="shared" si="355"/>
        <v>0</v>
      </c>
      <c r="CC249" s="43"/>
      <c r="CE249" s="4" t="str">
        <f t="shared" si="257"/>
        <v>RHED</v>
      </c>
      <c r="CH249" s="4" t="str">
        <f t="shared" si="343"/>
        <v/>
      </c>
      <c r="CI249" s="4" t="str">
        <f t="shared" si="343"/>
        <v/>
      </c>
      <c r="CJ249" s="4" t="str">
        <f t="shared" si="343"/>
        <v/>
      </c>
    </row>
    <row r="250" spans="4:88" ht="15.75" customHeight="1" x14ac:dyDescent="0.25">
      <c r="D250" s="4" t="s">
        <v>258</v>
      </c>
      <c r="E250" s="4">
        <f>INDEX([1]IND_Attributes!$H:$H,MATCH(SER_SavePot!$D250,[1]IND_Attributes!$A:$A,0))</f>
        <v>0.51829269988160398</v>
      </c>
      <c r="F250" s="56" t="str">
        <f>INDEX([1]IND_Attributes!I:I,MATCH(SER_SavePot!$D250,[1]IND_Attributes!$A:$A,0))</f>
        <v>INDRETRHN_OLDC_DMD</v>
      </c>
      <c r="G250" s="56" t="str">
        <f t="shared" si="280"/>
        <v>INDRETRHN_OLDC_DMD</v>
      </c>
      <c r="H250" s="56" t="s">
        <v>9</v>
      </c>
      <c r="I250" s="56" t="s">
        <v>10</v>
      </c>
      <c r="J250" s="56">
        <v>2015</v>
      </c>
      <c r="K250" s="73">
        <f t="shared" si="281"/>
        <v>1.0386055406982446E-3</v>
      </c>
      <c r="L250" s="73">
        <f t="shared" si="282"/>
        <v>1.0386055406982446E-3</v>
      </c>
      <c r="N250" s="56" t="str">
        <f t="shared" si="283"/>
        <v>RHNB-82</v>
      </c>
      <c r="O250" s="56" t="str">
        <f t="shared" si="284"/>
        <v>RET</v>
      </c>
      <c r="P250" s="4">
        <f t="shared" si="277"/>
        <v>1468</v>
      </c>
      <c r="Q250" s="4">
        <f t="shared" si="278"/>
        <v>10</v>
      </c>
      <c r="R250" s="4">
        <f t="shared" si="285"/>
        <v>1478</v>
      </c>
      <c r="S250" s="4">
        <f t="shared" si="286"/>
        <v>3</v>
      </c>
      <c r="T250" s="4">
        <f t="shared" si="279"/>
        <v>2.2265529817321328E-3</v>
      </c>
      <c r="AG250" s="11">
        <f>ROUND(AG244+0.1,2)</f>
        <v>3.6</v>
      </c>
      <c r="AH250" s="13" t="str">
        <f t="shared" si="349"/>
        <v>MT-36</v>
      </c>
      <c r="AI250" s="74" t="s">
        <v>942</v>
      </c>
      <c r="AJ250" s="14">
        <f>TREND(CHOOSE({1;2},AJ$10,AJ$18),CHOOSE({1;2},$AV$10,$AV$18),$AG250)</f>
        <v>3.3328134076299074E-2</v>
      </c>
      <c r="AK250" s="15">
        <f>TREND(CHOOSE({1;2},AK$10,AK$18),CHOOSE({1;2},$AV$10,$AV$18),$AG250)</f>
        <v>0.10883936579488401</v>
      </c>
      <c r="AL250" s="15">
        <f>TREND(CHOOSE({1;2},AL$10,AL$18),CHOOSE({1;2},$AV$10,$AV$18),$AG250)</f>
        <v>8.2391893455408732E-2</v>
      </c>
      <c r="AM250" s="15">
        <f>TREND(CHOOSE({1;2},AM$10,AM$18),CHOOSE({1;2},$AV$10,$AV$18),$AG250)</f>
        <v>9.2723737236632964E-2</v>
      </c>
      <c r="AN250" s="15">
        <f>TREND(CHOOSE({1;2},AN$10,AN$18),CHOOSE({1;2},$AV$10,$AV$18),$AG250)</f>
        <v>0.10931668765929697</v>
      </c>
      <c r="AO250" s="15">
        <f>TREND(CHOOSE({1;2},AO$10,AO$18),CHOOSE({1;2},$AV$10,$AV$18),$AG250)</f>
        <v>0.11391002184499252</v>
      </c>
      <c r="AP250" s="15">
        <f>TREND(CHOOSE({1;2},AP$10,AP$18),CHOOSE({1;2},$AV$10,$AV$18),$AG250)</f>
        <v>0.11753305234249298</v>
      </c>
      <c r="AQ250" s="15">
        <f>TREND(CHOOSE({1;2},AQ$10,AQ$18),CHOOSE({1;2},$AV$10,$AV$18),$AG250)</f>
        <v>0.10202266493691405</v>
      </c>
      <c r="AR250" s="15">
        <f>TREND(CHOOSE({1;2},AR$10,AR$18),CHOOSE({1;2},$AV$10,$AV$18),$AG250)</f>
        <v>3.3833967038305886E-2</v>
      </c>
      <c r="AS250" s="15">
        <f>AR250</f>
        <v>3.3833967038305886E-2</v>
      </c>
      <c r="AT250" s="15">
        <f>AS250</f>
        <v>3.3833967038305886E-2</v>
      </c>
      <c r="AU250" s="17">
        <f>AJ250</f>
        <v>3.3328134076299074E-2</v>
      </c>
      <c r="AX250" s="11">
        <f>ROUND(AX244+0.1,2)</f>
        <v>3.6</v>
      </c>
      <c r="AY250" s="13" t="str">
        <f t="shared" si="337"/>
        <v>MT-36</v>
      </c>
      <c r="AZ250" s="74" t="s">
        <v>942</v>
      </c>
      <c r="BA250" s="18">
        <f>AJ250-AJ244</f>
        <v>8.0933988745722496E-4</v>
      </c>
      <c r="BB250" s="19">
        <f t="shared" ref="BB250:BI254" si="368">AK250-AK244</f>
        <v>2.5171467938633341E-3</v>
      </c>
      <c r="BC250" s="19">
        <f t="shared" si="368"/>
        <v>1.9460068064758446E-3</v>
      </c>
      <c r="BD250" s="19">
        <f t="shared" si="368"/>
        <v>2.0948404760822159E-3</v>
      </c>
      <c r="BE250" s="19">
        <f t="shared" si="368"/>
        <v>2.4606771969075542E-3</v>
      </c>
      <c r="BF250" s="19">
        <f t="shared" si="368"/>
        <v>2.5521734333067703E-3</v>
      </c>
      <c r="BG250" s="19">
        <f t="shared" si="368"/>
        <v>2.6296305485188215E-3</v>
      </c>
      <c r="BH250" s="19">
        <f t="shared" si="368"/>
        <v>2.3186969303844035E-3</v>
      </c>
      <c r="BI250" s="19">
        <f t="shared" si="368"/>
        <v>7.6628396973816432E-4</v>
      </c>
      <c r="BJ250" s="19">
        <f>BI250</f>
        <v>7.6628396973816432E-4</v>
      </c>
      <c r="BK250" s="19">
        <f>BJ250</f>
        <v>7.6628396973816432E-4</v>
      </c>
      <c r="BL250" s="20">
        <f>BA250</f>
        <v>8.0933988745722496E-4</v>
      </c>
      <c r="BN250" s="41">
        <v>1.2</v>
      </c>
      <c r="BO250" s="8" t="str">
        <f t="shared" si="341"/>
        <v>LADN-12</v>
      </c>
      <c r="BP250" s="42" t="s">
        <v>1032</v>
      </c>
      <c r="BQ250" s="36">
        <f t="shared" si="355"/>
        <v>7.3401864710274795E-3</v>
      </c>
      <c r="BR250" s="37">
        <f t="shared" si="355"/>
        <v>6.0013171919223174E-3</v>
      </c>
      <c r="BS250" s="37">
        <f t="shared" si="355"/>
        <v>6.7970507569049543E-3</v>
      </c>
      <c r="BT250" s="37">
        <f t="shared" si="355"/>
        <v>7.679777479783767E-3</v>
      </c>
      <c r="BU250" s="37">
        <f t="shared" si="355"/>
        <v>6.1189253427576945E-3</v>
      </c>
      <c r="BV250" s="37">
        <f t="shared" si="355"/>
        <v>5.413186597791747E-3</v>
      </c>
      <c r="BW250" s="37">
        <f t="shared" si="342"/>
        <v>7.3401864710274795E-3</v>
      </c>
      <c r="BX250" s="37">
        <f t="shared" si="355"/>
        <v>7.289169953539551E-3</v>
      </c>
      <c r="BY250" s="37">
        <f t="shared" si="355"/>
        <v>3.5913096711554029E-3</v>
      </c>
      <c r="BZ250" s="37">
        <f t="shared" si="355"/>
        <v>3.5913096711554029E-3</v>
      </c>
      <c r="CA250" s="37"/>
      <c r="CB250" s="38">
        <f t="shared" si="355"/>
        <v>7.3401864710274795E-3</v>
      </c>
      <c r="CC250" s="43"/>
      <c r="CE250" s="4" t="str">
        <f t="shared" si="257"/>
        <v>LADN</v>
      </c>
      <c r="CH250" s="4" t="str">
        <f t="shared" si="343"/>
        <v/>
      </c>
      <c r="CI250" s="4" t="str">
        <f t="shared" si="343"/>
        <v/>
      </c>
      <c r="CJ250" s="4" t="str">
        <f t="shared" si="343"/>
        <v/>
      </c>
    </row>
    <row r="251" spans="4:88" ht="15.75" customHeight="1" x14ac:dyDescent="0.25">
      <c r="D251" s="4" t="s">
        <v>259</v>
      </c>
      <c r="E251" s="4">
        <f>INDEX([1]IND_Attributes!$H:$H,MATCH(SER_SavePot!$D251,[1]IND_Attributes!$A:$A,0))</f>
        <v>0.37272018102138099</v>
      </c>
      <c r="F251" s="56" t="str">
        <f>INDEX([1]IND_Attributes!I:I,MATCH(SER_SavePot!$D251,[1]IND_Attributes!$A:$A,0))</f>
        <v>INDRETRHN_OLDD_DMD</v>
      </c>
      <c r="G251" s="56" t="str">
        <f t="shared" si="280"/>
        <v>INDRETRHN_OLDD_DMD</v>
      </c>
      <c r="H251" s="56" t="s">
        <v>9</v>
      </c>
      <c r="I251" s="56" t="s">
        <v>10</v>
      </c>
      <c r="J251" s="56">
        <v>2015</v>
      </c>
      <c r="K251" s="73">
        <f t="shared" si="281"/>
        <v>7.4689310736440664E-4</v>
      </c>
      <c r="L251" s="73">
        <f t="shared" si="282"/>
        <v>7.4689310736440664E-4</v>
      </c>
      <c r="N251" s="56" t="str">
        <f t="shared" si="283"/>
        <v>RHNB-82</v>
      </c>
      <c r="O251" s="56" t="str">
        <f t="shared" si="284"/>
        <v>RET</v>
      </c>
      <c r="P251" s="4">
        <f t="shared" si="277"/>
        <v>1468</v>
      </c>
      <c r="Q251" s="4">
        <f t="shared" si="278"/>
        <v>10</v>
      </c>
      <c r="R251" s="4">
        <f t="shared" si="285"/>
        <v>1478</v>
      </c>
      <c r="S251" s="4">
        <f t="shared" si="286"/>
        <v>3</v>
      </c>
      <c r="T251" s="4">
        <f t="shared" si="279"/>
        <v>2.2265529817321328E-3</v>
      </c>
      <c r="AG251" s="29">
        <f>AG250</f>
        <v>3.6</v>
      </c>
      <c r="AH251" s="30" t="str">
        <f t="shared" si="349"/>
        <v>HT-36</v>
      </c>
      <c r="AI251" s="64" t="s">
        <v>945</v>
      </c>
      <c r="AJ251" s="31">
        <f>TREND(CHOOSE({1;2},AJ$11,AJ$19),CHOOSE({1;2},$AV$10,$AV$18),$AG251)</f>
        <v>2.9473350220880139E-2</v>
      </c>
      <c r="AK251" s="32">
        <f>TREND(CHOOSE({1;2},AK$11,AK$19),CHOOSE({1;2},$AV$10,$AV$18),$AG251)</f>
        <v>2.2903973750420793E-2</v>
      </c>
      <c r="AL251" s="32">
        <f>TREND(CHOOSE({1;2},AL$11,AL$19),CHOOSE({1;2},$AV$10,$AV$18),$AG251)</f>
        <v>1.7285346031230844E-2</v>
      </c>
      <c r="AM251" s="32">
        <f>TREND(CHOOSE({1;2},AM$11,AM$19),CHOOSE({1;2},$AV$10,$AV$18),$AG251)</f>
        <v>1.4812173241372378E-3</v>
      </c>
      <c r="AN251" s="32">
        <f>TREND(CHOOSE({1;2},AN$11,AN$19),CHOOSE({1;2},$AV$10,$AV$18),$AG251)</f>
        <v>5.6605160449202316E-3</v>
      </c>
      <c r="AO251" s="32">
        <f>TREND(CHOOSE({1;2},AO$11,AO$19),CHOOSE({1;2},$AV$10,$AV$18),$AG251)</f>
        <v>2.8376945368681211E-2</v>
      </c>
      <c r="AP251" s="32">
        <f>TREND(CHOOSE({1;2},AP$11,AP$19),CHOOSE({1;2},$AV$10,$AV$18),$AG251)</f>
        <v>3.3256269159863648E-2</v>
      </c>
      <c r="AQ251" s="32">
        <f>TREND(CHOOSE({1;2},AQ$11,AQ$19),CHOOSE({1;2},$AV$10,$AV$18),$AG251)</f>
        <v>3.3256269159863655E-2</v>
      </c>
      <c r="AR251" s="32">
        <f>TREND(CHOOSE({1;2},AR$11,AR$19),CHOOSE({1;2},$AV$10,$AV$18),$AG251)</f>
        <v>3.3256269159863648E-2</v>
      </c>
      <c r="AS251" s="32">
        <f t="shared" ref="AS251:AT255" si="369">AR251</f>
        <v>3.3256269159863648E-2</v>
      </c>
      <c r="AT251" s="32">
        <f t="shared" si="369"/>
        <v>3.3256269159863648E-2</v>
      </c>
      <c r="AU251" s="33">
        <f t="shared" ref="AU251:AU255" si="370">AJ251</f>
        <v>2.9473350220880139E-2</v>
      </c>
      <c r="AX251" s="29">
        <f>AX250</f>
        <v>3.6</v>
      </c>
      <c r="AY251" s="30" t="str">
        <f t="shared" si="337"/>
        <v>HT-36</v>
      </c>
      <c r="AZ251" s="64" t="s">
        <v>945</v>
      </c>
      <c r="BA251" s="36">
        <f t="shared" ref="BA251:BA254" si="371">AJ251-AJ245</f>
        <v>8.8750284278560354E-4</v>
      </c>
      <c r="BB251" s="37">
        <f t="shared" si="368"/>
        <v>6.8968548408129826E-4</v>
      </c>
      <c r="BC251" s="37">
        <f t="shared" si="368"/>
        <v>5.2049711438580115E-4</v>
      </c>
      <c r="BD251" s="37">
        <f t="shared" si="368"/>
        <v>4.4602482449510603E-5</v>
      </c>
      <c r="BE251" s="37">
        <f t="shared" si="368"/>
        <v>1.7044971283723415E-4</v>
      </c>
      <c r="BF251" s="37">
        <f t="shared" si="368"/>
        <v>8.5448785073759942E-4</v>
      </c>
      <c r="BG251" s="37">
        <f t="shared" si="368"/>
        <v>1.0014142674188639E-3</v>
      </c>
      <c r="BH251" s="37">
        <f t="shared" si="368"/>
        <v>1.0014142674188639E-3</v>
      </c>
      <c r="BI251" s="37">
        <f t="shared" si="368"/>
        <v>1.0014142674188639E-3</v>
      </c>
      <c r="BJ251" s="37">
        <f t="shared" ref="BJ251:BK254" si="372">BI251</f>
        <v>1.0014142674188639E-3</v>
      </c>
      <c r="BK251" s="37">
        <f t="shared" si="372"/>
        <v>1.0014142674188639E-3</v>
      </c>
      <c r="BL251" s="38">
        <f t="shared" ref="BL251:BL254" si="373">BA251</f>
        <v>8.8750284278560354E-4</v>
      </c>
      <c r="BN251" s="41">
        <v>1.2</v>
      </c>
      <c r="BO251" s="8" t="str">
        <f t="shared" si="341"/>
        <v>LADE-12</v>
      </c>
      <c r="BP251" s="42" t="s">
        <v>1034</v>
      </c>
      <c r="BQ251" s="36">
        <f t="shared" si="355"/>
        <v>7.3401864710274795E-3</v>
      </c>
      <c r="BR251" s="37">
        <f t="shared" si="355"/>
        <v>6.0013171919223174E-3</v>
      </c>
      <c r="BS251" s="37">
        <f t="shared" si="355"/>
        <v>6.7970507569049543E-3</v>
      </c>
      <c r="BT251" s="37">
        <f t="shared" si="355"/>
        <v>7.679777479783767E-3</v>
      </c>
      <c r="BU251" s="37">
        <f t="shared" si="355"/>
        <v>6.1189253427576945E-3</v>
      </c>
      <c r="BV251" s="37">
        <f t="shared" si="355"/>
        <v>5.413186597791747E-3</v>
      </c>
      <c r="BW251" s="37">
        <f t="shared" si="342"/>
        <v>7.3401864710274795E-3</v>
      </c>
      <c r="BX251" s="37">
        <f t="shared" si="355"/>
        <v>7.289169953539551E-3</v>
      </c>
      <c r="BY251" s="37">
        <f t="shared" si="355"/>
        <v>3.5913096711554029E-3</v>
      </c>
      <c r="BZ251" s="37">
        <f t="shared" si="355"/>
        <v>3.5913096711554029E-3</v>
      </c>
      <c r="CA251" s="37"/>
      <c r="CB251" s="38">
        <f t="shared" si="355"/>
        <v>7.3401864710274795E-3</v>
      </c>
      <c r="CC251" s="43"/>
      <c r="CE251" s="4" t="str">
        <f t="shared" ref="CE251:CE314" si="374">CE233</f>
        <v>LADE</v>
      </c>
      <c r="CH251" s="4" t="str">
        <f t="shared" si="343"/>
        <v/>
      </c>
      <c r="CI251" s="4" t="str">
        <f t="shared" si="343"/>
        <v/>
      </c>
      <c r="CJ251" s="4" t="str">
        <f t="shared" si="343"/>
        <v/>
      </c>
    </row>
    <row r="252" spans="4:88" ht="15.75" customHeight="1" x14ac:dyDescent="0.25">
      <c r="D252" s="4" t="s">
        <v>260</v>
      </c>
      <c r="E252" s="4">
        <f>INDEX([1]IND_Attributes!$H:$H,MATCH(SER_SavePot!$D252,[1]IND_Attributes!$A:$A,0))</f>
        <v>0.108987119097014</v>
      </c>
      <c r="F252" s="56" t="str">
        <f>INDEX([1]IND_Attributes!I:I,MATCH(SER_SavePot!$D252,[1]IND_Attributes!$A:$A,0))</f>
        <v>INDRETRHN_OLDI_DMD</v>
      </c>
      <c r="G252" s="56" t="str">
        <f t="shared" si="280"/>
        <v>INDRETRHN_OLDI_DMD</v>
      </c>
      <c r="H252" s="56" t="s">
        <v>9</v>
      </c>
      <c r="I252" s="56" t="s">
        <v>10</v>
      </c>
      <c r="J252" s="56">
        <v>2015</v>
      </c>
      <c r="K252" s="73">
        <f t="shared" si="281"/>
        <v>2.1839903549626644E-4</v>
      </c>
      <c r="L252" s="73">
        <f t="shared" si="282"/>
        <v>2.1839903549626644E-4</v>
      </c>
      <c r="N252" s="56" t="str">
        <f t="shared" si="283"/>
        <v>RHNB-82</v>
      </c>
      <c r="O252" s="56" t="str">
        <f t="shared" si="284"/>
        <v>RET</v>
      </c>
      <c r="P252" s="4">
        <f t="shared" si="277"/>
        <v>1468</v>
      </c>
      <c r="Q252" s="4">
        <f t="shared" si="278"/>
        <v>10</v>
      </c>
      <c r="R252" s="4">
        <f t="shared" si="285"/>
        <v>1478</v>
      </c>
      <c r="S252" s="4">
        <f t="shared" si="286"/>
        <v>3</v>
      </c>
      <c r="T252" s="4">
        <f t="shared" si="279"/>
        <v>2.2265529817321328E-3</v>
      </c>
      <c r="AG252" s="29">
        <f t="shared" ref="AG252:AG255" si="375">AG251</f>
        <v>3.6</v>
      </c>
      <c r="AH252" s="30" t="str">
        <f t="shared" si="349"/>
        <v>RH-36</v>
      </c>
      <c r="AI252" s="64" t="s">
        <v>947</v>
      </c>
      <c r="AJ252" s="31">
        <f>TREND(CHOOSE({1;2},AJ$12,AJ$20),CHOOSE({1;2},$AV$10,$AV$18),$AG252)</f>
        <v>0</v>
      </c>
      <c r="AK252" s="32">
        <f>TREND(CHOOSE({1;2},AK$12,AK$20),CHOOSE({1;2},$AV$10,$AV$18),$AG252)</f>
        <v>0</v>
      </c>
      <c r="AL252" s="32">
        <f>TREND(CHOOSE({1;2},AL$12,AL$20),CHOOSE({1;2},$AV$10,$AV$18),$AG252)</f>
        <v>0</v>
      </c>
      <c r="AM252" s="32">
        <f>TREND(CHOOSE({1;2},AM$12,AM$20),CHOOSE({1;2},$AV$10,$AV$18),$AG252)</f>
        <v>0</v>
      </c>
      <c r="AN252" s="32">
        <f>TREND(CHOOSE({1;2},AN$12,AN$20),CHOOSE({1;2},$AV$10,$AV$18),$AG252)</f>
        <v>0</v>
      </c>
      <c r="AO252" s="32">
        <f>TREND(CHOOSE({1;2},AO$12,AO$20),CHOOSE({1;2},$AV$10,$AV$18),$AG252)</f>
        <v>0</v>
      </c>
      <c r="AP252" s="32">
        <f>TREND(CHOOSE({1;2},AP$12,AP$20),CHOOSE({1;2},$AV$10,$AV$18),$AG252)</f>
        <v>0</v>
      </c>
      <c r="AQ252" s="32">
        <f>TREND(CHOOSE({1;2},AQ$12,AQ$20),CHOOSE({1;2},$AV$10,$AV$18),$AG252)</f>
        <v>0</v>
      </c>
      <c r="AR252" s="32">
        <f>TREND(CHOOSE({1;2},AR$12,AR$20),CHOOSE({1;2},$AV$10,$AV$18),$AG252)</f>
        <v>0</v>
      </c>
      <c r="AS252" s="32">
        <f t="shared" si="369"/>
        <v>0</v>
      </c>
      <c r="AT252" s="32">
        <f t="shared" si="369"/>
        <v>0</v>
      </c>
      <c r="AU252" s="33">
        <f t="shared" si="370"/>
        <v>0</v>
      </c>
      <c r="AX252" s="29">
        <f t="shared" ref="AX252:AX255" si="376">AX251</f>
        <v>3.6</v>
      </c>
      <c r="AY252" s="30" t="str">
        <f t="shared" si="337"/>
        <v>RH-36</v>
      </c>
      <c r="AZ252" s="64" t="s">
        <v>947</v>
      </c>
      <c r="BA252" s="36">
        <f t="shared" si="371"/>
        <v>0</v>
      </c>
      <c r="BB252" s="37">
        <f t="shared" si="368"/>
        <v>0</v>
      </c>
      <c r="BC252" s="37">
        <f t="shared" si="368"/>
        <v>0</v>
      </c>
      <c r="BD252" s="37">
        <f t="shared" si="368"/>
        <v>0</v>
      </c>
      <c r="BE252" s="37">
        <f t="shared" si="368"/>
        <v>0</v>
      </c>
      <c r="BF252" s="37">
        <f t="shared" si="368"/>
        <v>0</v>
      </c>
      <c r="BG252" s="37">
        <f t="shared" si="368"/>
        <v>0</v>
      </c>
      <c r="BH252" s="37">
        <f t="shared" si="368"/>
        <v>0</v>
      </c>
      <c r="BI252" s="37">
        <f t="shared" si="368"/>
        <v>0</v>
      </c>
      <c r="BJ252" s="37">
        <f t="shared" si="372"/>
        <v>0</v>
      </c>
      <c r="BK252" s="37">
        <f t="shared" si="372"/>
        <v>0</v>
      </c>
      <c r="BL252" s="38">
        <f t="shared" si="373"/>
        <v>0</v>
      </c>
      <c r="BN252" s="41">
        <v>1.2</v>
      </c>
      <c r="BO252" s="8" t="str">
        <f t="shared" si="341"/>
        <v>EMDN-12</v>
      </c>
      <c r="BP252" s="42" t="s">
        <v>1036</v>
      </c>
      <c r="BQ252" s="36">
        <f t="shared" si="355"/>
        <v>8.4442046071608601E-3</v>
      </c>
      <c r="BR252" s="37">
        <f t="shared" si="355"/>
        <v>6.1866615721597046E-3</v>
      </c>
      <c r="BS252" s="37">
        <f t="shared" si="355"/>
        <v>5.8291688562394223E-3</v>
      </c>
      <c r="BT252" s="37">
        <f t="shared" si="355"/>
        <v>3.3905800844679229E-3</v>
      </c>
      <c r="BU252" s="37">
        <f t="shared" si="355"/>
        <v>4.7112674112603156E-3</v>
      </c>
      <c r="BV252" s="37">
        <f t="shared" si="355"/>
        <v>5.3432723834770726E-3</v>
      </c>
      <c r="BW252" s="37">
        <f t="shared" si="342"/>
        <v>8.4442046071608601E-3</v>
      </c>
      <c r="BX252" s="37">
        <f t="shared" si="355"/>
        <v>6.9598031764400992E-3</v>
      </c>
      <c r="BY252" s="37">
        <f t="shared" si="355"/>
        <v>7.3860936965860352E-3</v>
      </c>
      <c r="BZ252" s="37">
        <f t="shared" si="355"/>
        <v>7.3860936965860352E-3</v>
      </c>
      <c r="CA252" s="37"/>
      <c r="CB252" s="38">
        <f t="shared" si="355"/>
        <v>8.4442046071608601E-3</v>
      </c>
      <c r="CC252" s="43"/>
      <c r="CE252" s="4" t="str">
        <f t="shared" si="374"/>
        <v>EMDN</v>
      </c>
      <c r="CH252" s="4" t="str">
        <f t="shared" si="343"/>
        <v/>
      </c>
      <c r="CI252" s="4" t="str">
        <f t="shared" si="343"/>
        <v/>
      </c>
      <c r="CJ252" s="4" t="str">
        <f t="shared" si="343"/>
        <v/>
      </c>
    </row>
    <row r="253" spans="4:88" ht="15.75" customHeight="1" x14ac:dyDescent="0.25">
      <c r="D253" s="4" t="s">
        <v>261</v>
      </c>
      <c r="E253" s="4">
        <f>INDEX([1]IND_Attributes!$H:$H,MATCH(SER_SavePot!$D253,[1]IND_Attributes!$A:$A,0))</f>
        <v>0.51829269988160398</v>
      </c>
      <c r="F253" s="56" t="str">
        <f>INDEX([1]IND_Attributes!I:I,MATCH(SER_SavePot!$D253,[1]IND_Attributes!$A:$A,0))</f>
        <v>INDRETRHN_OLDC_DMD</v>
      </c>
      <c r="G253" s="56" t="str">
        <f t="shared" si="280"/>
        <v>INDRETRHN_OLDC_DMD</v>
      </c>
      <c r="H253" s="56" t="s">
        <v>9</v>
      </c>
      <c r="I253" s="56" t="s">
        <v>10</v>
      </c>
      <c r="J253" s="56">
        <v>2015</v>
      </c>
      <c r="K253" s="73">
        <f t="shared" si="281"/>
        <v>1.0386055406982574E-3</v>
      </c>
      <c r="L253" s="73">
        <f t="shared" si="282"/>
        <v>1.0386055406982574E-3</v>
      </c>
      <c r="N253" s="56" t="str">
        <f t="shared" si="283"/>
        <v>RHNB-83</v>
      </c>
      <c r="O253" s="56" t="str">
        <f t="shared" si="284"/>
        <v>RET</v>
      </c>
      <c r="P253" s="4">
        <f t="shared" si="277"/>
        <v>1486</v>
      </c>
      <c r="Q253" s="4">
        <f t="shared" si="278"/>
        <v>10</v>
      </c>
      <c r="R253" s="4">
        <f t="shared" si="285"/>
        <v>1496</v>
      </c>
      <c r="S253" s="4">
        <f t="shared" si="286"/>
        <v>3</v>
      </c>
      <c r="T253" s="4">
        <f t="shared" si="279"/>
        <v>2.2265529817321605E-3</v>
      </c>
      <c r="AG253" s="29">
        <f t="shared" si="375"/>
        <v>3.6</v>
      </c>
      <c r="AH253" s="30" t="str">
        <f t="shared" si="349"/>
        <v>LA-36</v>
      </c>
      <c r="AI253" s="64" t="s">
        <v>949</v>
      </c>
      <c r="AJ253" s="31">
        <f>TREND(CHOOSE({1;2},AJ$13,AJ$21),CHOOSE({1;2},$AV$10,$AV$18),$AG253)</f>
        <v>0.20607404155394127</v>
      </c>
      <c r="AK253" s="32">
        <f>TREND(CHOOSE({1;2},AK$13,AK$21),CHOOSE({1;2},$AV$10,$AV$18),$AG253)</f>
        <v>0.16967722886755682</v>
      </c>
      <c r="AL253" s="32">
        <f>TREND(CHOOSE({1;2},AL$13,AL$21),CHOOSE({1;2},$AV$10,$AV$18),$AG253)</f>
        <v>0.19130903860801104</v>
      </c>
      <c r="AM253" s="32">
        <f>TREND(CHOOSE({1;2},AM$13,AM$21),CHOOSE({1;2},$AV$10,$AV$18),$AG253)</f>
        <v>0.21530573469126077</v>
      </c>
      <c r="AN253" s="32">
        <f>TREND(CHOOSE({1;2},AN$13,AN$21),CHOOSE({1;2},$AV$10,$AV$18),$AG253)</f>
        <v>0.17287437582069942</v>
      </c>
      <c r="AO253" s="32">
        <f>TREND(CHOOSE({1;2},AO$13,AO$21),CHOOSE({1;2},$AV$10,$AV$18),$AG253)</f>
        <v>0.15368905182609918</v>
      </c>
      <c r="AP253" s="32">
        <f>TREND(CHOOSE({1;2},AP$13,AP$21),CHOOSE({1;2},$AV$10,$AV$18),$AG253)</f>
        <v>0.18193558710998065</v>
      </c>
      <c r="AQ253" s="32">
        <f>TREND(CHOOSE({1;2},AQ$13,AQ$21),CHOOSE({1;2},$AV$10,$AV$18),$AG253)</f>
        <v>0.2046871708116679</v>
      </c>
      <c r="AR253" s="32">
        <f>TREND(CHOOSE({1;2},AR$13,AR$21),CHOOSE({1;2},$AV$10,$AV$18),$AG253)</f>
        <v>0.1041618020256198</v>
      </c>
      <c r="AS253" s="32">
        <f t="shared" si="369"/>
        <v>0.1041618020256198</v>
      </c>
      <c r="AT253" s="32">
        <f t="shared" si="369"/>
        <v>0.1041618020256198</v>
      </c>
      <c r="AU253" s="33">
        <f t="shared" si="370"/>
        <v>0.20607404155394127</v>
      </c>
      <c r="AX253" s="29">
        <f t="shared" si="376"/>
        <v>3.6</v>
      </c>
      <c r="AY253" s="30" t="str">
        <f t="shared" si="337"/>
        <v>LA-36</v>
      </c>
      <c r="AZ253" s="64" t="s">
        <v>949</v>
      </c>
      <c r="BA253" s="36">
        <f t="shared" si="371"/>
        <v>3.7043945083369834E-3</v>
      </c>
      <c r="BB253" s="37">
        <f t="shared" si="368"/>
        <v>3.103180314319387E-3</v>
      </c>
      <c r="BC253" s="37">
        <f t="shared" si="368"/>
        <v>3.4605014668694645E-3</v>
      </c>
      <c r="BD253" s="37">
        <f t="shared" si="368"/>
        <v>3.8568865684740772E-3</v>
      </c>
      <c r="BE253" s="37">
        <f t="shared" si="368"/>
        <v>3.1559918103465923E-3</v>
      </c>
      <c r="BF253" s="37">
        <f t="shared" si="368"/>
        <v>2.8390824918914925E-3</v>
      </c>
      <c r="BG253" s="37">
        <f t="shared" si="368"/>
        <v>3.3056677967866488E-3</v>
      </c>
      <c r="BH253" s="37">
        <f t="shared" si="368"/>
        <v>3.6814857338048068E-3</v>
      </c>
      <c r="BI253" s="37">
        <f t="shared" si="368"/>
        <v>2.0209755376569827E-3</v>
      </c>
      <c r="BJ253" s="37">
        <f t="shared" si="372"/>
        <v>2.0209755376569827E-3</v>
      </c>
      <c r="BK253" s="37">
        <f t="shared" si="372"/>
        <v>2.0209755376569827E-3</v>
      </c>
      <c r="BL253" s="38">
        <f t="shared" si="373"/>
        <v>3.7043945083369834E-3</v>
      </c>
      <c r="BN253" s="41">
        <v>1.2</v>
      </c>
      <c r="BO253" s="8" t="str">
        <f t="shared" si="341"/>
        <v>EMDE-12</v>
      </c>
      <c r="BP253" s="42" t="s">
        <v>1038</v>
      </c>
      <c r="BQ253" s="36">
        <f t="shared" si="355"/>
        <v>8.4442046071608601E-3</v>
      </c>
      <c r="BR253" s="37">
        <f t="shared" si="355"/>
        <v>6.1866615721597046E-3</v>
      </c>
      <c r="BS253" s="37">
        <f t="shared" si="355"/>
        <v>5.8291688562394223E-3</v>
      </c>
      <c r="BT253" s="37">
        <f t="shared" si="355"/>
        <v>3.3905800844679229E-3</v>
      </c>
      <c r="BU253" s="37">
        <f t="shared" si="355"/>
        <v>4.7112674112603156E-3</v>
      </c>
      <c r="BV253" s="37">
        <f t="shared" si="355"/>
        <v>5.3432723834770726E-3</v>
      </c>
      <c r="BW253" s="37">
        <f t="shared" si="342"/>
        <v>8.4442046071608601E-3</v>
      </c>
      <c r="BX253" s="37">
        <f t="shared" si="355"/>
        <v>6.9598031764400992E-3</v>
      </c>
      <c r="BY253" s="37">
        <f t="shared" si="355"/>
        <v>7.3860936965860352E-3</v>
      </c>
      <c r="BZ253" s="37">
        <f t="shared" si="355"/>
        <v>7.3860936965860352E-3</v>
      </c>
      <c r="CA253" s="37"/>
      <c r="CB253" s="38">
        <f t="shared" si="355"/>
        <v>8.4442046071608601E-3</v>
      </c>
      <c r="CC253" s="43"/>
      <c r="CE253" s="4" t="str">
        <f t="shared" si="374"/>
        <v>EMDE</v>
      </c>
      <c r="CH253" s="4" t="str">
        <f t="shared" si="343"/>
        <v/>
      </c>
      <c r="CI253" s="4" t="str">
        <f t="shared" si="343"/>
        <v/>
      </c>
      <c r="CJ253" s="4" t="str">
        <f t="shared" si="343"/>
        <v/>
      </c>
    </row>
    <row r="254" spans="4:88" ht="15.75" customHeight="1" x14ac:dyDescent="0.25">
      <c r="D254" s="4" t="s">
        <v>262</v>
      </c>
      <c r="E254" s="4">
        <f>INDEX([1]IND_Attributes!$H:$H,MATCH(SER_SavePot!$D254,[1]IND_Attributes!$A:$A,0))</f>
        <v>0.37272018102138099</v>
      </c>
      <c r="F254" s="56" t="str">
        <f>INDEX([1]IND_Attributes!I:I,MATCH(SER_SavePot!$D254,[1]IND_Attributes!$A:$A,0))</f>
        <v>INDRETRHN_OLDD_DMD</v>
      </c>
      <c r="G254" s="56" t="str">
        <f t="shared" si="280"/>
        <v>INDRETRHN_OLDD_DMD</v>
      </c>
      <c r="H254" s="56" t="s">
        <v>9</v>
      </c>
      <c r="I254" s="56" t="s">
        <v>10</v>
      </c>
      <c r="J254" s="56">
        <v>2015</v>
      </c>
      <c r="K254" s="73">
        <f t="shared" si="281"/>
        <v>7.4689310736441585E-4</v>
      </c>
      <c r="L254" s="73">
        <f t="shared" si="282"/>
        <v>7.4689310736441585E-4</v>
      </c>
      <c r="N254" s="56" t="str">
        <f t="shared" si="283"/>
        <v>RHNB-83</v>
      </c>
      <c r="O254" s="56" t="str">
        <f t="shared" si="284"/>
        <v>RET</v>
      </c>
      <c r="P254" s="4">
        <f t="shared" si="277"/>
        <v>1486</v>
      </c>
      <c r="Q254" s="4">
        <f t="shared" si="278"/>
        <v>10</v>
      </c>
      <c r="R254" s="4">
        <f t="shared" si="285"/>
        <v>1496</v>
      </c>
      <c r="S254" s="4">
        <f t="shared" si="286"/>
        <v>3</v>
      </c>
      <c r="T254" s="4">
        <f t="shared" si="279"/>
        <v>2.2265529817321605E-3</v>
      </c>
      <c r="AG254" s="29">
        <f t="shared" si="375"/>
        <v>3.6</v>
      </c>
      <c r="AH254" s="30" t="str">
        <f t="shared" si="349"/>
        <v>EM-36</v>
      </c>
      <c r="AI254" s="64" t="s">
        <v>951</v>
      </c>
      <c r="AJ254" s="31">
        <f>TREND(CHOOSE({1;2},AJ$14,AJ$22),CHOOSE({1;2},$AV$10,$AV$18),$AG254)</f>
        <v>0.24172535985994054</v>
      </c>
      <c r="AK254" s="32">
        <f>TREND(CHOOSE({1;2},AK$14,AK$22),CHOOSE({1;2},$AV$10,$AV$18),$AG254)</f>
        <v>0.17517714634515963</v>
      </c>
      <c r="AL254" s="32">
        <f>TREND(CHOOSE({1;2},AL$14,AL$22),CHOOSE({1;2},$AV$10,$AV$18),$AG254)</f>
        <v>0.17346840097603028</v>
      </c>
      <c r="AM254" s="32">
        <f>TREND(CHOOSE({1;2},AM$14,AM$22),CHOOSE({1;2},$AV$10,$AV$18),$AG254)</f>
        <v>0.10763663819580745</v>
      </c>
      <c r="AN254" s="32">
        <f>TREND(CHOOSE({1;2},AN$14,AN$22),CHOOSE({1;2},$AV$10,$AV$18),$AG254)</f>
        <v>0.13255324552101777</v>
      </c>
      <c r="AO254" s="32">
        <f>TREND(CHOOSE({1;2},AO$14,AO$22),CHOOSE({1;2},$AV$10,$AV$18),$AG254)</f>
        <v>0.1576608302327315</v>
      </c>
      <c r="AP254" s="32">
        <f>TREND(CHOOSE({1;2},AP$14,AP$22),CHOOSE({1;2},$AV$10,$AV$18),$AG254)</f>
        <v>0.22839959970452134</v>
      </c>
      <c r="AQ254" s="32">
        <f>TREND(CHOOSE({1;2},AQ$14,AQ$22),CHOOSE({1;2},$AV$10,$AV$18),$AG254)</f>
        <v>0.18017995909256995</v>
      </c>
      <c r="AR254" s="32">
        <f>TREND(CHOOSE({1;2},AR$14,AR$22),CHOOSE({1;2},$AV$10,$AV$18),$AG254)</f>
        <v>0.19195225398178486</v>
      </c>
      <c r="AS254" s="32">
        <f t="shared" si="369"/>
        <v>0.19195225398178486</v>
      </c>
      <c r="AT254" s="32">
        <f t="shared" si="369"/>
        <v>0.19195225398178486</v>
      </c>
      <c r="AU254" s="33">
        <f t="shared" si="370"/>
        <v>0.24172535985994054</v>
      </c>
      <c r="AX254" s="29">
        <f t="shared" si="376"/>
        <v>3.6</v>
      </c>
      <c r="AY254" s="30" t="str">
        <f t="shared" si="337"/>
        <v>EM-36</v>
      </c>
      <c r="AZ254" s="64" t="s">
        <v>951</v>
      </c>
      <c r="BA254" s="36">
        <f t="shared" si="371"/>
        <v>4.5525792322951841E-3</v>
      </c>
      <c r="BB254" s="37">
        <f t="shared" si="368"/>
        <v>3.215244681372853E-3</v>
      </c>
      <c r="BC254" s="37">
        <f t="shared" si="368"/>
        <v>3.5553139907025799E-3</v>
      </c>
      <c r="BD254" s="37">
        <f t="shared" si="368"/>
        <v>2.4890647816530609E-3</v>
      </c>
      <c r="BE254" s="37">
        <f t="shared" si="368"/>
        <v>2.3954935809882005E-3</v>
      </c>
      <c r="BF254" s="37">
        <f t="shared" si="368"/>
        <v>3.1747114101993434E-3</v>
      </c>
      <c r="BG254" s="37">
        <f t="shared" si="368"/>
        <v>3.248031858300332E-3</v>
      </c>
      <c r="BH254" s="37">
        <f t="shared" si="368"/>
        <v>2.5614934727354877E-3</v>
      </c>
      <c r="BI254" s="37">
        <f t="shared" si="368"/>
        <v>2.7643987531289771E-3</v>
      </c>
      <c r="BJ254" s="37">
        <f t="shared" si="372"/>
        <v>2.7643987531289771E-3</v>
      </c>
      <c r="BK254" s="37">
        <f t="shared" si="372"/>
        <v>2.7643987531289771E-3</v>
      </c>
      <c r="BL254" s="38">
        <f t="shared" si="373"/>
        <v>4.5525792322951841E-3</v>
      </c>
      <c r="BN254" s="41">
        <v>1.2</v>
      </c>
      <c r="BO254" s="8" t="str">
        <f t="shared" si="341"/>
        <v>TRDN-12</v>
      </c>
      <c r="BP254" s="42" t="s">
        <v>1040</v>
      </c>
      <c r="BQ254" s="36">
        <f t="shared" si="355"/>
        <v>3.1133998536546914E-3</v>
      </c>
      <c r="BR254" s="37">
        <f t="shared" si="355"/>
        <v>4.9484251993493766E-4</v>
      </c>
      <c r="BS254" s="37">
        <f t="shared" si="355"/>
        <v>1.0939673492610449E-3</v>
      </c>
      <c r="BT254" s="37">
        <f t="shared" si="355"/>
        <v>3.4361468727949363E-4</v>
      </c>
      <c r="BU254" s="37">
        <f t="shared" si="355"/>
        <v>6.8661248194820407E-4</v>
      </c>
      <c r="BV254" s="37">
        <f t="shared" si="355"/>
        <v>4.9283290352213505E-4</v>
      </c>
      <c r="BW254" s="37">
        <f t="shared" si="342"/>
        <v>3.1133998536546914E-3</v>
      </c>
      <c r="BX254" s="37">
        <f t="shared" si="355"/>
        <v>1.0375449659334162E-3</v>
      </c>
      <c r="BY254" s="37">
        <f t="shared" si="355"/>
        <v>1.0375449659334162E-3</v>
      </c>
      <c r="BZ254" s="37">
        <f t="shared" si="355"/>
        <v>1.0375449659334162E-3</v>
      </c>
      <c r="CA254" s="37"/>
      <c r="CB254" s="38">
        <f t="shared" si="355"/>
        <v>3.1133998536546914E-3</v>
      </c>
      <c r="CC254" s="43"/>
      <c r="CE254" s="4" t="str">
        <f t="shared" si="374"/>
        <v>TRDN</v>
      </c>
      <c r="CH254" s="4" t="str">
        <f t="shared" si="343"/>
        <v/>
      </c>
      <c r="CI254" s="4" t="str">
        <f t="shared" si="343"/>
        <v/>
      </c>
      <c r="CJ254" s="4" t="str">
        <f t="shared" si="343"/>
        <v/>
      </c>
    </row>
    <row r="255" spans="4:88" ht="15.75" customHeight="1" x14ac:dyDescent="0.25">
      <c r="D255" s="4" t="s">
        <v>263</v>
      </c>
      <c r="E255" s="4">
        <f>INDEX([1]IND_Attributes!$H:$H,MATCH(SER_SavePot!$D255,[1]IND_Attributes!$A:$A,0))</f>
        <v>0.108987119097014</v>
      </c>
      <c r="F255" s="56" t="str">
        <f>INDEX([1]IND_Attributes!I:I,MATCH(SER_SavePot!$D255,[1]IND_Attributes!$A:$A,0))</f>
        <v>INDRETRHN_OLDI_DMD</v>
      </c>
      <c r="G255" s="56" t="str">
        <f t="shared" si="280"/>
        <v>INDRETRHN_OLDI_DMD</v>
      </c>
      <c r="H255" s="56" t="s">
        <v>9</v>
      </c>
      <c r="I255" s="56" t="s">
        <v>10</v>
      </c>
      <c r="J255" s="56">
        <v>2015</v>
      </c>
      <c r="K255" s="73">
        <f t="shared" si="281"/>
        <v>2.1839903549626915E-4</v>
      </c>
      <c r="L255" s="73">
        <f t="shared" si="282"/>
        <v>2.1839903549626915E-4</v>
      </c>
      <c r="N255" s="56" t="str">
        <f t="shared" si="283"/>
        <v>RHNB-83</v>
      </c>
      <c r="O255" s="56" t="str">
        <f t="shared" si="284"/>
        <v>RET</v>
      </c>
      <c r="P255" s="4">
        <f t="shared" si="277"/>
        <v>1486</v>
      </c>
      <c r="Q255" s="4">
        <f t="shared" si="278"/>
        <v>10</v>
      </c>
      <c r="R255" s="4">
        <f t="shared" si="285"/>
        <v>1496</v>
      </c>
      <c r="S255" s="4">
        <f t="shared" si="286"/>
        <v>3</v>
      </c>
      <c r="T255" s="4">
        <f t="shared" si="279"/>
        <v>2.2265529817321605E-3</v>
      </c>
      <c r="AG255" s="44">
        <f t="shared" si="375"/>
        <v>3.6</v>
      </c>
      <c r="AH255" s="46" t="str">
        <f t="shared" si="349"/>
        <v>TR-36</v>
      </c>
      <c r="AI255" s="67" t="s">
        <v>955</v>
      </c>
      <c r="AJ255" s="47">
        <f>TREND(CHOOSE({1;2},AJ$15,AJ$23),CHOOSE({1;2},$AV$10,$AV$18),$AG255)</f>
        <v>7.611664836394301E-2</v>
      </c>
      <c r="AK255" s="49">
        <f>TREND(CHOOSE({1;2},AK$15,AK$23),CHOOSE({1;2},$AV$10,$AV$18),$AG255)</f>
        <v>1.1931506369294355E-2</v>
      </c>
      <c r="AL255" s="49">
        <f>TREND(CHOOSE({1;2},AL$15,AL$23),CHOOSE({1;2},$AV$10,$AV$18),$AG255)</f>
        <v>2.6531177168879198E-2</v>
      </c>
      <c r="AM255" s="49">
        <f>TREND(CHOOSE({1;2},AM$15,AM$23),CHOOSE({1;2},$AV$10,$AV$18),$AG255)</f>
        <v>8.233966829452731E-3</v>
      </c>
      <c r="AN255" s="49">
        <f>TREND(CHOOSE({1;2},AN$15,AN$23),CHOOSE({1;2},$AV$10,$AV$18),$AG255)</f>
        <v>1.6437593002243095E-2</v>
      </c>
      <c r="AO255" s="49">
        <f>TREND(CHOOSE({1;2},AO$15,AO$23),CHOOSE({1;2},$AV$10,$AV$18),$AG255)</f>
        <v>1.1784438691334609E-2</v>
      </c>
      <c r="AP255" s="49">
        <f>TREND(CHOOSE({1;2},AP$15,AP$23),CHOOSE({1;2},$AV$10,$AV$18),$AG255)</f>
        <v>0</v>
      </c>
      <c r="AQ255" s="49">
        <f>TREND(CHOOSE({1;2},AQ$15,AQ$23),CHOOSE({1;2},$AV$10,$AV$18),$AG255)</f>
        <v>2.4901079182402017E-2</v>
      </c>
      <c r="AR255" s="49">
        <f>TREND(CHOOSE({1;2},AR$15,AR$23),CHOOSE({1;2},$AV$10,$AV$18),$AG255)</f>
        <v>2.4878480476021855E-2</v>
      </c>
      <c r="AS255" s="49">
        <f t="shared" si="369"/>
        <v>2.4878480476021855E-2</v>
      </c>
      <c r="AT255" s="49">
        <f t="shared" si="369"/>
        <v>2.4878480476021855E-2</v>
      </c>
      <c r="AU255" s="50">
        <f t="shared" si="370"/>
        <v>7.611664836394301E-2</v>
      </c>
      <c r="AX255" s="44">
        <f t="shared" si="376"/>
        <v>3.6</v>
      </c>
      <c r="AY255" s="46" t="str">
        <f t="shared" si="337"/>
        <v>TR-36</v>
      </c>
      <c r="AZ255" s="67" t="s">
        <v>955</v>
      </c>
      <c r="BA255" s="51">
        <f>IF($BB$32=1,BA249,AJ255-AJ249)</f>
        <v>8.6554070567806951E-4</v>
      </c>
      <c r="BB255" s="53">
        <f t="shared" ref="BB255:BL255" si="377">IF($BB$32=1,BB249,AK255-AK249)</f>
        <v>1.2716599816222675E-4</v>
      </c>
      <c r="BC255" s="53">
        <f t="shared" si="377"/>
        <v>2.9073938647864589E-4</v>
      </c>
      <c r="BD255" s="53">
        <f t="shared" si="377"/>
        <v>8.5104567741429299E-5</v>
      </c>
      <c r="BE255" s="53">
        <f t="shared" si="377"/>
        <v>1.6908396020493509E-4</v>
      </c>
      <c r="BF255" s="53">
        <f t="shared" si="377"/>
        <v>1.2048628880574272E-4</v>
      </c>
      <c r="BG255" s="53">
        <f t="shared" si="377"/>
        <v>0</v>
      </c>
      <c r="BH255" s="53">
        <f t="shared" si="377"/>
        <v>2.5938624148335102E-4</v>
      </c>
      <c r="BI255" s="53">
        <f t="shared" si="377"/>
        <v>2.5797382233459093E-4</v>
      </c>
      <c r="BJ255" s="53">
        <f t="shared" si="377"/>
        <v>2.5797382233459093E-4</v>
      </c>
      <c r="BK255" s="53">
        <f t="shared" si="377"/>
        <v>2.5797382233459093E-4</v>
      </c>
      <c r="BL255" s="55">
        <f t="shared" si="377"/>
        <v>8.6554070567806951E-4</v>
      </c>
      <c r="BN255" s="57">
        <v>1.2</v>
      </c>
      <c r="BO255" s="58" t="str">
        <f t="shared" si="341"/>
        <v>TRDE-12</v>
      </c>
      <c r="BP255" s="59" t="s">
        <v>1042</v>
      </c>
      <c r="BQ255" s="51">
        <f t="shared" si="355"/>
        <v>3.1133998536546914E-3</v>
      </c>
      <c r="BR255" s="53">
        <f t="shared" si="355"/>
        <v>4.9484251993493766E-4</v>
      </c>
      <c r="BS255" s="53">
        <f t="shared" si="355"/>
        <v>1.0939673492610449E-3</v>
      </c>
      <c r="BT255" s="53">
        <f t="shared" si="355"/>
        <v>3.4361468727949363E-4</v>
      </c>
      <c r="BU255" s="53">
        <f t="shared" si="355"/>
        <v>6.8661248194820407E-4</v>
      </c>
      <c r="BV255" s="53">
        <f t="shared" si="355"/>
        <v>4.9283290352213505E-4</v>
      </c>
      <c r="BW255" s="53">
        <f t="shared" si="342"/>
        <v>3.1133998536546914E-3</v>
      </c>
      <c r="BX255" s="53">
        <f t="shared" si="355"/>
        <v>1.0375449659334162E-3</v>
      </c>
      <c r="BY255" s="53">
        <f t="shared" si="355"/>
        <v>1.0375449659334162E-3</v>
      </c>
      <c r="BZ255" s="53">
        <f t="shared" si="355"/>
        <v>1.0375449659334162E-3</v>
      </c>
      <c r="CA255" s="53"/>
      <c r="CB255" s="55">
        <f t="shared" si="355"/>
        <v>3.1133998536546914E-3</v>
      </c>
      <c r="CC255" s="60"/>
      <c r="CE255" s="4" t="str">
        <f t="shared" si="374"/>
        <v>TRDE</v>
      </c>
      <c r="CH255" s="4" t="str">
        <f t="shared" si="343"/>
        <v/>
      </c>
      <c r="CI255" s="4" t="str">
        <f t="shared" si="343"/>
        <v/>
      </c>
      <c r="CJ255" s="4" t="str">
        <f t="shared" si="343"/>
        <v/>
      </c>
    </row>
    <row r="256" spans="4:88" ht="15.75" customHeight="1" x14ac:dyDescent="0.25">
      <c r="D256" s="4" t="s">
        <v>264</v>
      </c>
      <c r="E256" s="4">
        <f>INDEX([1]IND_Attributes!$H:$H,MATCH(SER_SavePot!$D256,[1]IND_Attributes!$A:$A,0))</f>
        <v>0.51829269988160398</v>
      </c>
      <c r="F256" s="56" t="str">
        <f>INDEX([1]IND_Attributes!I:I,MATCH(SER_SavePot!$D256,[1]IND_Attributes!$A:$A,0))</f>
        <v>INDRETRHN_OLDC_DMD</v>
      </c>
      <c r="G256" s="56" t="str">
        <f t="shared" si="280"/>
        <v>INDRETRHN_OLDC_DMD</v>
      </c>
      <c r="H256" s="56" t="s">
        <v>9</v>
      </c>
      <c r="I256" s="56" t="s">
        <v>10</v>
      </c>
      <c r="J256" s="56">
        <v>2015</v>
      </c>
      <c r="K256" s="73">
        <f t="shared" si="281"/>
        <v>1.0386055406982446E-3</v>
      </c>
      <c r="L256" s="73">
        <f t="shared" si="282"/>
        <v>1.0386055406982446E-3</v>
      </c>
      <c r="N256" s="56" t="str">
        <f t="shared" si="283"/>
        <v>RHNB-84</v>
      </c>
      <c r="O256" s="56" t="str">
        <f t="shared" si="284"/>
        <v>RET</v>
      </c>
      <c r="P256" s="4">
        <f t="shared" si="277"/>
        <v>1504</v>
      </c>
      <c r="Q256" s="4">
        <f t="shared" si="278"/>
        <v>10</v>
      </c>
      <c r="R256" s="4">
        <f t="shared" si="285"/>
        <v>1514</v>
      </c>
      <c r="S256" s="4">
        <f t="shared" si="286"/>
        <v>3</v>
      </c>
      <c r="T256" s="4">
        <f t="shared" si="279"/>
        <v>2.2265529817321328E-3</v>
      </c>
      <c r="AG256" s="11">
        <f>ROUND(AG250+0.1,2)</f>
        <v>3.7</v>
      </c>
      <c r="AH256" s="13" t="str">
        <f t="shared" si="349"/>
        <v>MT-37</v>
      </c>
      <c r="AI256" s="74" t="s">
        <v>942</v>
      </c>
      <c r="AJ256" s="14">
        <f>TREND(CHOOSE({1;2},AJ$10,AJ$18),CHOOSE({1;2},$AV$10,$AV$18),$AG256)</f>
        <v>3.4137473963756285E-2</v>
      </c>
      <c r="AK256" s="15">
        <f>TREND(CHOOSE({1;2},AK$10,AK$18),CHOOSE({1;2},$AV$10,$AV$18),$AG256)</f>
        <v>0.11135651258874735</v>
      </c>
      <c r="AL256" s="15">
        <f>TREND(CHOOSE({1;2},AL$10,AL$18),CHOOSE({1;2},$AV$10,$AV$18),$AG256)</f>
        <v>8.4337900261884591E-2</v>
      </c>
      <c r="AM256" s="15">
        <f>TREND(CHOOSE({1;2},AM$10,AM$18),CHOOSE({1;2},$AV$10,$AV$18),$AG256)</f>
        <v>9.4818577712715166E-2</v>
      </c>
      <c r="AN256" s="15">
        <f>TREND(CHOOSE({1;2},AN$10,AN$18),CHOOSE({1;2},$AV$10,$AV$18),$AG256)</f>
        <v>0.11177736485620453</v>
      </c>
      <c r="AO256" s="15">
        <f>TREND(CHOOSE({1;2},AO$10,AO$18),CHOOSE({1;2},$AV$10,$AV$18),$AG256)</f>
        <v>0.11646219527829928</v>
      </c>
      <c r="AP256" s="15">
        <f>TREND(CHOOSE({1;2},AP$10,AP$18),CHOOSE({1;2},$AV$10,$AV$18),$AG256)</f>
        <v>0.12016268289101179</v>
      </c>
      <c r="AQ256" s="15">
        <f>TREND(CHOOSE({1;2},AQ$10,AQ$18),CHOOSE({1;2},$AV$10,$AV$18),$AG256)</f>
        <v>0.10434136186729846</v>
      </c>
      <c r="AR256" s="15">
        <f>TREND(CHOOSE({1;2},AR$10,AR$18),CHOOSE({1;2},$AV$10,$AV$18),$AG256)</f>
        <v>3.460025100804405E-2</v>
      </c>
      <c r="AS256" s="15">
        <f>AR256</f>
        <v>3.460025100804405E-2</v>
      </c>
      <c r="AT256" s="15">
        <f>AS256</f>
        <v>3.460025100804405E-2</v>
      </c>
      <c r="AU256" s="17">
        <f>AJ256</f>
        <v>3.4137473963756285E-2</v>
      </c>
      <c r="AX256" s="11">
        <f>ROUND(AX250+0.1,2)</f>
        <v>3.7</v>
      </c>
      <c r="AY256" s="13" t="str">
        <f t="shared" si="337"/>
        <v>MT-37</v>
      </c>
      <c r="AZ256" s="74" t="s">
        <v>942</v>
      </c>
      <c r="BA256" s="18">
        <f>AJ256-AJ250</f>
        <v>8.0933988745721108E-4</v>
      </c>
      <c r="BB256" s="19">
        <f t="shared" ref="BB256:BI260" si="378">AK256-AK250</f>
        <v>2.5171467938633341E-3</v>
      </c>
      <c r="BC256" s="19">
        <f t="shared" si="378"/>
        <v>1.9460068064758584E-3</v>
      </c>
      <c r="BD256" s="19">
        <f t="shared" si="378"/>
        <v>2.094840476082202E-3</v>
      </c>
      <c r="BE256" s="19">
        <f t="shared" si="378"/>
        <v>2.4606771969075542E-3</v>
      </c>
      <c r="BF256" s="19">
        <f t="shared" si="378"/>
        <v>2.5521734333067564E-3</v>
      </c>
      <c r="BG256" s="19">
        <f t="shared" si="378"/>
        <v>2.6296305485188076E-3</v>
      </c>
      <c r="BH256" s="19">
        <f t="shared" si="378"/>
        <v>2.3186969303844174E-3</v>
      </c>
      <c r="BI256" s="19">
        <f t="shared" si="378"/>
        <v>7.6628396973816432E-4</v>
      </c>
      <c r="BJ256" s="19">
        <f>BI256</f>
        <v>7.6628396973816432E-4</v>
      </c>
      <c r="BK256" s="19">
        <f>BJ256</f>
        <v>7.6628396973816432E-4</v>
      </c>
      <c r="BL256" s="20">
        <f>BA256</f>
        <v>8.0933988745721108E-4</v>
      </c>
      <c r="BN256" s="22">
        <v>1.3</v>
      </c>
      <c r="BO256" s="24" t="str">
        <f t="shared" si="341"/>
        <v>MTBN-13</v>
      </c>
      <c r="BP256" s="26" t="s">
        <v>1010</v>
      </c>
      <c r="BQ256" s="18">
        <f t="shared" si="355"/>
        <v>1.01893479384918E-3</v>
      </c>
      <c r="BR256" s="19">
        <f t="shared" si="355"/>
        <v>3.4282508546535362E-3</v>
      </c>
      <c r="BS256" s="19">
        <f t="shared" si="355"/>
        <v>2.5627892275897589E-3</v>
      </c>
      <c r="BT256" s="19">
        <f t="shared" si="355"/>
        <v>2.9603144809658838E-3</v>
      </c>
      <c r="BU256" s="19">
        <f t="shared" si="355"/>
        <v>3.497292625438804E-3</v>
      </c>
      <c r="BV256" s="19">
        <f t="shared" si="355"/>
        <v>3.6537623456042237E-3</v>
      </c>
      <c r="BW256" s="19">
        <f t="shared" si="342"/>
        <v>1.01893479384918E-3</v>
      </c>
      <c r="BX256" s="19">
        <f t="shared" si="355"/>
        <v>3.2461757025381774E-3</v>
      </c>
      <c r="BY256" s="19">
        <f t="shared" si="355"/>
        <v>1.0786711761247621E-3</v>
      </c>
      <c r="BZ256" s="19">
        <f t="shared" si="355"/>
        <v>1.0786711761247621E-3</v>
      </c>
      <c r="CA256" s="19"/>
      <c r="CB256" s="20">
        <f t="shared" si="355"/>
        <v>1.01893479384918E-3</v>
      </c>
      <c r="CC256" s="27"/>
      <c r="CE256" s="4" t="str">
        <f t="shared" si="374"/>
        <v>MTBN</v>
      </c>
      <c r="CH256" s="4" t="str">
        <f t="shared" si="343"/>
        <v/>
      </c>
      <c r="CI256" s="4" t="str">
        <f t="shared" si="343"/>
        <v/>
      </c>
      <c r="CJ256" s="4" t="str">
        <f t="shared" si="343"/>
        <v/>
      </c>
    </row>
    <row r="257" spans="4:88" ht="15.75" customHeight="1" x14ac:dyDescent="0.25">
      <c r="D257" s="4" t="s">
        <v>265</v>
      </c>
      <c r="E257" s="4">
        <f>INDEX([1]IND_Attributes!$H:$H,MATCH(SER_SavePot!$D257,[1]IND_Attributes!$A:$A,0))</f>
        <v>0.37272018102138099</v>
      </c>
      <c r="F257" s="56" t="str">
        <f>INDEX([1]IND_Attributes!I:I,MATCH(SER_SavePot!$D257,[1]IND_Attributes!$A:$A,0))</f>
        <v>INDRETRHN_OLDD_DMD</v>
      </c>
      <c r="G257" s="56" t="str">
        <f t="shared" si="280"/>
        <v>INDRETRHN_OLDD_DMD</v>
      </c>
      <c r="H257" s="56" t="s">
        <v>9</v>
      </c>
      <c r="I257" s="56" t="s">
        <v>10</v>
      </c>
      <c r="J257" s="56">
        <v>2015</v>
      </c>
      <c r="K257" s="73">
        <f t="shared" si="281"/>
        <v>7.4689310736440664E-4</v>
      </c>
      <c r="L257" s="73">
        <f t="shared" si="282"/>
        <v>7.4689310736440664E-4</v>
      </c>
      <c r="N257" s="56" t="str">
        <f t="shared" si="283"/>
        <v>RHNB-84</v>
      </c>
      <c r="O257" s="56" t="str">
        <f t="shared" si="284"/>
        <v>RET</v>
      </c>
      <c r="P257" s="4">
        <f t="shared" si="277"/>
        <v>1504</v>
      </c>
      <c r="Q257" s="4">
        <f t="shared" si="278"/>
        <v>10</v>
      </c>
      <c r="R257" s="4">
        <f t="shared" si="285"/>
        <v>1514</v>
      </c>
      <c r="S257" s="4">
        <f t="shared" si="286"/>
        <v>3</v>
      </c>
      <c r="T257" s="4">
        <f t="shared" si="279"/>
        <v>2.2265529817321328E-3</v>
      </c>
      <c r="AG257" s="29">
        <f>AG256</f>
        <v>3.7</v>
      </c>
      <c r="AH257" s="30" t="str">
        <f t="shared" si="349"/>
        <v>HT-37</v>
      </c>
      <c r="AI257" s="64" t="s">
        <v>945</v>
      </c>
      <c r="AJ257" s="31">
        <f>TREND(CHOOSE({1;2},AJ$11,AJ$19),CHOOSE({1;2},$AV$10,$AV$18),$AG257)</f>
        <v>3.036085306366575E-2</v>
      </c>
      <c r="AK257" s="32">
        <f>TREND(CHOOSE({1;2},AK$11,AK$19),CHOOSE({1;2},$AV$10,$AV$18),$AG257)</f>
        <v>2.3593659234502091E-2</v>
      </c>
      <c r="AL257" s="32">
        <f>TREND(CHOOSE({1;2},AL$11,AL$19),CHOOSE({1;2},$AV$10,$AV$18),$AG257)</f>
        <v>1.7805843145616649E-2</v>
      </c>
      <c r="AM257" s="32">
        <f>TREND(CHOOSE({1;2},AM$11,AM$19),CHOOSE({1;2},$AV$10,$AV$18),$AG257)</f>
        <v>1.5258198065867487E-3</v>
      </c>
      <c r="AN257" s="32">
        <f>TREND(CHOOSE({1;2},AN$11,AN$19),CHOOSE({1;2},$AV$10,$AV$18),$AG257)</f>
        <v>5.8309657577574657E-3</v>
      </c>
      <c r="AO257" s="32">
        <f>TREND(CHOOSE({1;2},AO$11,AO$19),CHOOSE({1;2},$AV$10,$AV$18),$AG257)</f>
        <v>2.9231433219418811E-2</v>
      </c>
      <c r="AP257" s="32">
        <f>TREND(CHOOSE({1;2},AP$11,AP$19),CHOOSE({1;2},$AV$10,$AV$18),$AG257)</f>
        <v>3.4257683427282512E-2</v>
      </c>
      <c r="AQ257" s="32">
        <f>TREND(CHOOSE({1;2},AQ$11,AQ$19),CHOOSE({1;2},$AV$10,$AV$18),$AG257)</f>
        <v>3.4257683427282519E-2</v>
      </c>
      <c r="AR257" s="32">
        <f>TREND(CHOOSE({1;2},AR$11,AR$19),CHOOSE({1;2},$AV$10,$AV$18),$AG257)</f>
        <v>3.4257683427282512E-2</v>
      </c>
      <c r="AS257" s="32">
        <f t="shared" ref="AS257:AT261" si="379">AR257</f>
        <v>3.4257683427282512E-2</v>
      </c>
      <c r="AT257" s="32">
        <f t="shared" si="379"/>
        <v>3.4257683427282512E-2</v>
      </c>
      <c r="AU257" s="33">
        <f t="shared" ref="AU257:AU261" si="380">AJ257</f>
        <v>3.036085306366575E-2</v>
      </c>
      <c r="AX257" s="29">
        <f>AX256</f>
        <v>3.7</v>
      </c>
      <c r="AY257" s="30" t="str">
        <f t="shared" si="337"/>
        <v>HT-37</v>
      </c>
      <c r="AZ257" s="64" t="s">
        <v>945</v>
      </c>
      <c r="BA257" s="36">
        <f t="shared" ref="BA257:BA260" si="381">AJ257-AJ251</f>
        <v>8.8750284278561048E-4</v>
      </c>
      <c r="BB257" s="37">
        <f t="shared" si="378"/>
        <v>6.8968548408129826E-4</v>
      </c>
      <c r="BC257" s="37">
        <f t="shared" si="378"/>
        <v>5.2049711438580462E-4</v>
      </c>
      <c r="BD257" s="37">
        <f t="shared" si="378"/>
        <v>4.460248244951082E-5</v>
      </c>
      <c r="BE257" s="37">
        <f t="shared" si="378"/>
        <v>1.7044971283723415E-4</v>
      </c>
      <c r="BF257" s="37">
        <f t="shared" si="378"/>
        <v>8.5448785073759942E-4</v>
      </c>
      <c r="BG257" s="37">
        <f t="shared" si="378"/>
        <v>1.0014142674188639E-3</v>
      </c>
      <c r="BH257" s="37">
        <f t="shared" si="378"/>
        <v>1.0014142674188639E-3</v>
      </c>
      <c r="BI257" s="37">
        <f t="shared" si="378"/>
        <v>1.0014142674188639E-3</v>
      </c>
      <c r="BJ257" s="37">
        <f t="shared" ref="BJ257:BK260" si="382">BI257</f>
        <v>1.0014142674188639E-3</v>
      </c>
      <c r="BK257" s="37">
        <f t="shared" si="382"/>
        <v>1.0014142674188639E-3</v>
      </c>
      <c r="BL257" s="38">
        <f t="shared" ref="BL257:BL260" si="383">BA257</f>
        <v>8.8750284278561048E-4</v>
      </c>
      <c r="BN257" s="41">
        <v>1.3</v>
      </c>
      <c r="BO257" s="8" t="str">
        <f t="shared" si="341"/>
        <v>MTBE-13</v>
      </c>
      <c r="BP257" s="42" t="s">
        <v>1012</v>
      </c>
      <c r="BQ257" s="36">
        <f t="shared" si="355"/>
        <v>1.01893479384918E-3</v>
      </c>
      <c r="BR257" s="37">
        <f t="shared" si="355"/>
        <v>3.4282508546535362E-3</v>
      </c>
      <c r="BS257" s="37">
        <f t="shared" si="355"/>
        <v>2.5627892275897589E-3</v>
      </c>
      <c r="BT257" s="37">
        <f t="shared" si="355"/>
        <v>2.9603144809658838E-3</v>
      </c>
      <c r="BU257" s="37">
        <f t="shared" si="355"/>
        <v>3.497292625438804E-3</v>
      </c>
      <c r="BV257" s="37">
        <f t="shared" si="355"/>
        <v>3.6537623456042237E-3</v>
      </c>
      <c r="BW257" s="37">
        <f t="shared" si="342"/>
        <v>1.01893479384918E-3</v>
      </c>
      <c r="BX257" s="37">
        <f t="shared" si="355"/>
        <v>3.2461757025381774E-3</v>
      </c>
      <c r="BY257" s="37">
        <f t="shared" si="355"/>
        <v>1.0786711761247621E-3</v>
      </c>
      <c r="BZ257" s="37">
        <f t="shared" si="355"/>
        <v>1.0786711761247621E-3</v>
      </c>
      <c r="CA257" s="37"/>
      <c r="CB257" s="38">
        <f t="shared" si="355"/>
        <v>1.01893479384918E-3</v>
      </c>
      <c r="CC257" s="43"/>
      <c r="CE257" s="4" t="str">
        <f t="shared" si="374"/>
        <v>MTBE</v>
      </c>
      <c r="CH257" s="4" t="str">
        <f t="shared" si="343"/>
        <v/>
      </c>
      <c r="CI257" s="4" t="str">
        <f t="shared" si="343"/>
        <v/>
      </c>
      <c r="CJ257" s="4" t="str">
        <f t="shared" si="343"/>
        <v/>
      </c>
    </row>
    <row r="258" spans="4:88" ht="15.75" customHeight="1" x14ac:dyDescent="0.25">
      <c r="D258" s="4" t="s">
        <v>266</v>
      </c>
      <c r="E258" s="4">
        <f>INDEX([1]IND_Attributes!$H:$H,MATCH(SER_SavePot!$D258,[1]IND_Attributes!$A:$A,0))</f>
        <v>0.108987119097014</v>
      </c>
      <c r="F258" s="56" t="str">
        <f>INDEX([1]IND_Attributes!I:I,MATCH(SER_SavePot!$D258,[1]IND_Attributes!$A:$A,0))</f>
        <v>INDRETRHN_OLDI_DMD</v>
      </c>
      <c r="G258" s="56" t="str">
        <f t="shared" si="280"/>
        <v>INDRETRHN_OLDI_DMD</v>
      </c>
      <c r="H258" s="56" t="s">
        <v>9</v>
      </c>
      <c r="I258" s="56" t="s">
        <v>10</v>
      </c>
      <c r="J258" s="56">
        <v>2015</v>
      </c>
      <c r="K258" s="73">
        <f t="shared" si="281"/>
        <v>2.1839903549626644E-4</v>
      </c>
      <c r="L258" s="73">
        <f t="shared" si="282"/>
        <v>2.1839903549626644E-4</v>
      </c>
      <c r="N258" s="56" t="str">
        <f t="shared" si="283"/>
        <v>RHNB-84</v>
      </c>
      <c r="O258" s="56" t="str">
        <f t="shared" si="284"/>
        <v>RET</v>
      </c>
      <c r="P258" s="4">
        <f t="shared" si="277"/>
        <v>1504</v>
      </c>
      <c r="Q258" s="4">
        <f t="shared" si="278"/>
        <v>10</v>
      </c>
      <c r="R258" s="4">
        <f t="shared" si="285"/>
        <v>1514</v>
      </c>
      <c r="S258" s="4">
        <f t="shared" si="286"/>
        <v>3</v>
      </c>
      <c r="T258" s="4">
        <f t="shared" si="279"/>
        <v>2.2265529817321328E-3</v>
      </c>
      <c r="AG258" s="29">
        <f t="shared" ref="AG258:AG261" si="384">AG257</f>
        <v>3.7</v>
      </c>
      <c r="AH258" s="30" t="str">
        <f t="shared" si="349"/>
        <v>RH-37</v>
      </c>
      <c r="AI258" s="64" t="s">
        <v>947</v>
      </c>
      <c r="AJ258" s="31">
        <f>TREND(CHOOSE({1;2},AJ$12,AJ$20),CHOOSE({1;2},$AV$10,$AV$18),$AG258)</f>
        <v>0</v>
      </c>
      <c r="AK258" s="32">
        <f>TREND(CHOOSE({1;2},AK$12,AK$20),CHOOSE({1;2},$AV$10,$AV$18),$AG258)</f>
        <v>0</v>
      </c>
      <c r="AL258" s="32">
        <f>TREND(CHOOSE({1;2},AL$12,AL$20),CHOOSE({1;2},$AV$10,$AV$18),$AG258)</f>
        <v>0</v>
      </c>
      <c r="AM258" s="32">
        <f>TREND(CHOOSE({1;2},AM$12,AM$20),CHOOSE({1;2},$AV$10,$AV$18),$AG258)</f>
        <v>0</v>
      </c>
      <c r="AN258" s="32">
        <f>TREND(CHOOSE({1;2},AN$12,AN$20),CHOOSE({1;2},$AV$10,$AV$18),$AG258)</f>
        <v>0</v>
      </c>
      <c r="AO258" s="32">
        <f>TREND(CHOOSE({1;2},AO$12,AO$20),CHOOSE({1;2},$AV$10,$AV$18),$AG258)</f>
        <v>0</v>
      </c>
      <c r="AP258" s="32">
        <f>TREND(CHOOSE({1;2},AP$12,AP$20),CHOOSE({1;2},$AV$10,$AV$18),$AG258)</f>
        <v>0</v>
      </c>
      <c r="AQ258" s="32">
        <f>TREND(CHOOSE({1;2},AQ$12,AQ$20),CHOOSE({1;2},$AV$10,$AV$18),$AG258)</f>
        <v>0</v>
      </c>
      <c r="AR258" s="32">
        <f>TREND(CHOOSE({1;2},AR$12,AR$20),CHOOSE({1;2},$AV$10,$AV$18),$AG258)</f>
        <v>0</v>
      </c>
      <c r="AS258" s="32">
        <f t="shared" si="379"/>
        <v>0</v>
      </c>
      <c r="AT258" s="32">
        <f t="shared" si="379"/>
        <v>0</v>
      </c>
      <c r="AU258" s="33">
        <f t="shared" si="380"/>
        <v>0</v>
      </c>
      <c r="AX258" s="29">
        <f t="shared" ref="AX258:AX261" si="385">AX257</f>
        <v>3.7</v>
      </c>
      <c r="AY258" s="30" t="str">
        <f t="shared" si="337"/>
        <v>RH-37</v>
      </c>
      <c r="AZ258" s="64" t="s">
        <v>947</v>
      </c>
      <c r="BA258" s="36">
        <f t="shared" si="381"/>
        <v>0</v>
      </c>
      <c r="BB258" s="37">
        <f t="shared" si="378"/>
        <v>0</v>
      </c>
      <c r="BC258" s="37">
        <f t="shared" si="378"/>
        <v>0</v>
      </c>
      <c r="BD258" s="37">
        <f t="shared" si="378"/>
        <v>0</v>
      </c>
      <c r="BE258" s="37">
        <f t="shared" si="378"/>
        <v>0</v>
      </c>
      <c r="BF258" s="37">
        <f t="shared" si="378"/>
        <v>0</v>
      </c>
      <c r="BG258" s="37">
        <f t="shared" si="378"/>
        <v>0</v>
      </c>
      <c r="BH258" s="37">
        <f t="shared" si="378"/>
        <v>0</v>
      </c>
      <c r="BI258" s="37">
        <f t="shared" si="378"/>
        <v>0</v>
      </c>
      <c r="BJ258" s="37">
        <f t="shared" si="382"/>
        <v>0</v>
      </c>
      <c r="BK258" s="37">
        <f t="shared" si="382"/>
        <v>0</v>
      </c>
      <c r="BL258" s="38">
        <f t="shared" si="383"/>
        <v>0</v>
      </c>
      <c r="BN258" s="41">
        <v>1.3</v>
      </c>
      <c r="BO258" s="8" t="str">
        <f t="shared" si="341"/>
        <v>MTDN-13</v>
      </c>
      <c r="BP258" s="42" t="s">
        <v>1014</v>
      </c>
      <c r="BQ258" s="36">
        <f t="shared" si="355"/>
        <v>1.01893479384918E-3</v>
      </c>
      <c r="BR258" s="37">
        <f t="shared" si="355"/>
        <v>3.4282508546535362E-3</v>
      </c>
      <c r="BS258" s="37">
        <f t="shared" si="355"/>
        <v>2.5627892275897589E-3</v>
      </c>
      <c r="BT258" s="37">
        <f t="shared" si="355"/>
        <v>2.9603144809658838E-3</v>
      </c>
      <c r="BU258" s="37">
        <f t="shared" si="355"/>
        <v>3.497292625438804E-3</v>
      </c>
      <c r="BV258" s="37">
        <f t="shared" si="355"/>
        <v>3.6537623456042237E-3</v>
      </c>
      <c r="BW258" s="37">
        <f t="shared" si="342"/>
        <v>1.01893479384918E-3</v>
      </c>
      <c r="BX258" s="37">
        <f t="shared" si="355"/>
        <v>3.2461757025381774E-3</v>
      </c>
      <c r="BY258" s="37">
        <f t="shared" si="355"/>
        <v>1.0786711761247621E-3</v>
      </c>
      <c r="BZ258" s="37">
        <f t="shared" si="355"/>
        <v>1.0786711761247621E-3</v>
      </c>
      <c r="CA258" s="37"/>
      <c r="CB258" s="38">
        <f t="shared" si="355"/>
        <v>1.01893479384918E-3</v>
      </c>
      <c r="CC258" s="43"/>
      <c r="CE258" s="4" t="str">
        <f t="shared" si="374"/>
        <v>MTDN</v>
      </c>
      <c r="CH258" s="4" t="str">
        <f t="shared" si="343"/>
        <v/>
      </c>
      <c r="CI258" s="4" t="str">
        <f t="shared" si="343"/>
        <v/>
      </c>
      <c r="CJ258" s="4" t="str">
        <f t="shared" si="343"/>
        <v/>
      </c>
    </row>
    <row r="259" spans="4:88" ht="15.75" customHeight="1" x14ac:dyDescent="0.25">
      <c r="D259" s="4" t="s">
        <v>267</v>
      </c>
      <c r="E259" s="4">
        <f>INDEX([1]IND_Attributes!$H:$H,MATCH(SER_SavePot!$D259,[1]IND_Attributes!$A:$A,0))</f>
        <v>0.51829269988160398</v>
      </c>
      <c r="F259" s="56" t="str">
        <f>INDEX([1]IND_Attributes!I:I,MATCH(SER_SavePot!$D259,[1]IND_Attributes!$A:$A,0))</f>
        <v>INDRETRHN_OLDC_DMD</v>
      </c>
      <c r="G259" s="56" t="str">
        <f t="shared" si="280"/>
        <v>INDRETRHN_OLDC_DMD</v>
      </c>
      <c r="H259" s="56" t="s">
        <v>9</v>
      </c>
      <c r="I259" s="56" t="s">
        <v>10</v>
      </c>
      <c r="J259" s="56">
        <v>2015</v>
      </c>
      <c r="K259" s="73">
        <f t="shared" si="281"/>
        <v>1.0386055406982446E-3</v>
      </c>
      <c r="L259" s="73">
        <f t="shared" si="282"/>
        <v>1.0386055406982446E-3</v>
      </c>
      <c r="N259" s="56" t="str">
        <f t="shared" si="283"/>
        <v>RHNB-85</v>
      </c>
      <c r="O259" s="56" t="str">
        <f t="shared" si="284"/>
        <v>RET</v>
      </c>
      <c r="P259" s="4">
        <f t="shared" si="277"/>
        <v>1522</v>
      </c>
      <c r="Q259" s="4">
        <f t="shared" si="278"/>
        <v>10</v>
      </c>
      <c r="R259" s="4">
        <f t="shared" si="285"/>
        <v>1532</v>
      </c>
      <c r="S259" s="4">
        <f t="shared" si="286"/>
        <v>3</v>
      </c>
      <c r="T259" s="4">
        <f t="shared" si="279"/>
        <v>2.2265529817321328E-3</v>
      </c>
      <c r="AG259" s="29">
        <f t="shared" si="384"/>
        <v>3.7</v>
      </c>
      <c r="AH259" s="30" t="str">
        <f t="shared" si="349"/>
        <v>LA-37</v>
      </c>
      <c r="AI259" s="64" t="s">
        <v>949</v>
      </c>
      <c r="AJ259" s="31">
        <f>TREND(CHOOSE({1;2},AJ$13,AJ$21),CHOOSE({1;2},$AV$10,$AV$18),$AG259)</f>
        <v>0.20977843606227825</v>
      </c>
      <c r="AK259" s="32">
        <f>TREND(CHOOSE({1;2},AK$13,AK$21),CHOOSE({1;2},$AV$10,$AV$18),$AG259)</f>
        <v>0.17278040918187623</v>
      </c>
      <c r="AL259" s="32">
        <f>TREND(CHOOSE({1;2},AL$13,AL$21),CHOOSE({1;2},$AV$10,$AV$18),$AG259)</f>
        <v>0.19476954007488056</v>
      </c>
      <c r="AM259" s="32">
        <f>TREND(CHOOSE({1;2},AM$13,AM$21),CHOOSE({1;2},$AV$10,$AV$18),$AG259)</f>
        <v>0.21916262125973485</v>
      </c>
      <c r="AN259" s="32">
        <f>TREND(CHOOSE({1;2},AN$13,AN$21),CHOOSE({1;2},$AV$10,$AV$18),$AG259)</f>
        <v>0.17603036763104601</v>
      </c>
      <c r="AO259" s="32">
        <f>TREND(CHOOSE({1;2},AO$13,AO$21),CHOOSE({1;2},$AV$10,$AV$18),$AG259)</f>
        <v>0.15652813431799067</v>
      </c>
      <c r="AP259" s="32">
        <f>TREND(CHOOSE({1;2},AP$13,AP$21),CHOOSE({1;2},$AV$10,$AV$18),$AG259)</f>
        <v>0.18524125490676727</v>
      </c>
      <c r="AQ259" s="32">
        <f>TREND(CHOOSE({1;2},AQ$13,AQ$21),CHOOSE({1;2},$AV$10,$AV$18),$AG259)</f>
        <v>0.20836865654547268</v>
      </c>
      <c r="AR259" s="32">
        <f>TREND(CHOOSE({1;2},AR$13,AR$21),CHOOSE({1;2},$AV$10,$AV$18),$AG259)</f>
        <v>0.10618277756327678</v>
      </c>
      <c r="AS259" s="32">
        <f t="shared" si="379"/>
        <v>0.10618277756327678</v>
      </c>
      <c r="AT259" s="32">
        <f t="shared" si="379"/>
        <v>0.10618277756327678</v>
      </c>
      <c r="AU259" s="33">
        <f t="shared" si="380"/>
        <v>0.20977843606227825</v>
      </c>
      <c r="AX259" s="29">
        <f t="shared" si="385"/>
        <v>3.7</v>
      </c>
      <c r="AY259" s="30" t="str">
        <f t="shared" si="337"/>
        <v>LA-37</v>
      </c>
      <c r="AZ259" s="64" t="s">
        <v>949</v>
      </c>
      <c r="BA259" s="36">
        <f t="shared" si="381"/>
        <v>3.7043945083369834E-3</v>
      </c>
      <c r="BB259" s="37">
        <f t="shared" si="378"/>
        <v>3.1031803143194148E-3</v>
      </c>
      <c r="BC259" s="37">
        <f t="shared" si="378"/>
        <v>3.46050146686952E-3</v>
      </c>
      <c r="BD259" s="37">
        <f t="shared" si="378"/>
        <v>3.8568865684740772E-3</v>
      </c>
      <c r="BE259" s="37">
        <f t="shared" si="378"/>
        <v>3.1559918103465923E-3</v>
      </c>
      <c r="BF259" s="37">
        <f t="shared" si="378"/>
        <v>2.8390824918914925E-3</v>
      </c>
      <c r="BG259" s="37">
        <f t="shared" si="378"/>
        <v>3.305667796786621E-3</v>
      </c>
      <c r="BH259" s="37">
        <f t="shared" si="378"/>
        <v>3.6814857338047791E-3</v>
      </c>
      <c r="BI259" s="37">
        <f t="shared" si="378"/>
        <v>2.0209755376569827E-3</v>
      </c>
      <c r="BJ259" s="37">
        <f t="shared" si="382"/>
        <v>2.0209755376569827E-3</v>
      </c>
      <c r="BK259" s="37">
        <f t="shared" si="382"/>
        <v>2.0209755376569827E-3</v>
      </c>
      <c r="BL259" s="38">
        <f t="shared" si="383"/>
        <v>3.7043945083369834E-3</v>
      </c>
      <c r="BN259" s="41">
        <v>1.3</v>
      </c>
      <c r="BO259" s="8" t="str">
        <f t="shared" si="341"/>
        <v>MTDE-13</v>
      </c>
      <c r="BP259" s="42" t="s">
        <v>1014</v>
      </c>
      <c r="BQ259" s="36">
        <f t="shared" si="355"/>
        <v>1.01893479384918E-3</v>
      </c>
      <c r="BR259" s="37">
        <f t="shared" si="355"/>
        <v>3.4282508546535362E-3</v>
      </c>
      <c r="BS259" s="37">
        <f t="shared" si="355"/>
        <v>2.5627892275897589E-3</v>
      </c>
      <c r="BT259" s="37">
        <f t="shared" si="355"/>
        <v>2.9603144809658838E-3</v>
      </c>
      <c r="BU259" s="37">
        <f t="shared" si="355"/>
        <v>3.497292625438804E-3</v>
      </c>
      <c r="BV259" s="37">
        <f t="shared" si="355"/>
        <v>3.6537623456042237E-3</v>
      </c>
      <c r="BW259" s="37">
        <f t="shared" si="342"/>
        <v>1.01893479384918E-3</v>
      </c>
      <c r="BX259" s="37">
        <f t="shared" si="355"/>
        <v>3.2461757025381774E-3</v>
      </c>
      <c r="BY259" s="37">
        <f t="shared" si="355"/>
        <v>1.0786711761247621E-3</v>
      </c>
      <c r="BZ259" s="37">
        <f t="shared" si="355"/>
        <v>1.0786711761247621E-3</v>
      </c>
      <c r="CA259" s="37"/>
      <c r="CB259" s="38">
        <f t="shared" si="355"/>
        <v>1.01893479384918E-3</v>
      </c>
      <c r="CC259" s="43"/>
      <c r="CE259" s="4" t="str">
        <f t="shared" si="374"/>
        <v>MTDE</v>
      </c>
      <c r="CH259" s="4" t="str">
        <f t="shared" si="343"/>
        <v/>
      </c>
      <c r="CI259" s="4" t="str">
        <f t="shared" si="343"/>
        <v/>
      </c>
      <c r="CJ259" s="4" t="str">
        <f t="shared" si="343"/>
        <v/>
      </c>
    </row>
    <row r="260" spans="4:88" ht="15.75" customHeight="1" x14ac:dyDescent="0.25">
      <c r="D260" s="4" t="s">
        <v>268</v>
      </c>
      <c r="E260" s="4">
        <f>INDEX([1]IND_Attributes!$H:$H,MATCH(SER_SavePot!$D260,[1]IND_Attributes!$A:$A,0))</f>
        <v>0.37272018102138099</v>
      </c>
      <c r="F260" s="56" t="str">
        <f>INDEX([1]IND_Attributes!I:I,MATCH(SER_SavePot!$D260,[1]IND_Attributes!$A:$A,0))</f>
        <v>INDRETRHN_OLDD_DMD</v>
      </c>
      <c r="G260" s="56" t="str">
        <f t="shared" si="280"/>
        <v>INDRETRHN_OLDD_DMD</v>
      </c>
      <c r="H260" s="56" t="s">
        <v>9</v>
      </c>
      <c r="I260" s="56" t="s">
        <v>10</v>
      </c>
      <c r="J260" s="56">
        <v>2015</v>
      </c>
      <c r="K260" s="73">
        <f t="shared" si="281"/>
        <v>7.4689310736440664E-4</v>
      </c>
      <c r="L260" s="73">
        <f t="shared" si="282"/>
        <v>7.4689310736440664E-4</v>
      </c>
      <c r="N260" s="56" t="str">
        <f t="shared" si="283"/>
        <v>RHNB-85</v>
      </c>
      <c r="O260" s="56" t="str">
        <f t="shared" si="284"/>
        <v>RET</v>
      </c>
      <c r="P260" s="4">
        <f t="shared" si="277"/>
        <v>1522</v>
      </c>
      <c r="Q260" s="4">
        <f t="shared" si="278"/>
        <v>10</v>
      </c>
      <c r="R260" s="4">
        <f t="shared" si="285"/>
        <v>1532</v>
      </c>
      <c r="S260" s="4">
        <f t="shared" si="286"/>
        <v>3</v>
      </c>
      <c r="T260" s="4">
        <f t="shared" si="279"/>
        <v>2.2265529817321328E-3</v>
      </c>
      <c r="AG260" s="29">
        <f t="shared" si="384"/>
        <v>3.7</v>
      </c>
      <c r="AH260" s="30" t="str">
        <f t="shared" si="349"/>
        <v>EM-37</v>
      </c>
      <c r="AI260" s="64" t="s">
        <v>951</v>
      </c>
      <c r="AJ260" s="31">
        <f>TREND(CHOOSE({1;2},AJ$14,AJ$22),CHOOSE({1;2},$AV$10,$AV$18),$AG260)</f>
        <v>0.24627793909223575</v>
      </c>
      <c r="AK260" s="32">
        <f>TREND(CHOOSE({1;2},AK$14,AK$22),CHOOSE({1;2},$AV$10,$AV$18),$AG260)</f>
        <v>0.17839239102653248</v>
      </c>
      <c r="AL260" s="32">
        <f>TREND(CHOOSE({1;2},AL$14,AL$22),CHOOSE({1;2},$AV$10,$AV$18),$AG260)</f>
        <v>0.17702371496673291</v>
      </c>
      <c r="AM260" s="32">
        <f>TREND(CHOOSE({1;2},AM$14,AM$22),CHOOSE({1;2},$AV$10,$AV$18),$AG260)</f>
        <v>0.11012570297746051</v>
      </c>
      <c r="AN260" s="32">
        <f>TREND(CHOOSE({1;2},AN$14,AN$22),CHOOSE({1;2},$AV$10,$AV$18),$AG260)</f>
        <v>0.134948739102006</v>
      </c>
      <c r="AO260" s="32">
        <f>TREND(CHOOSE({1;2},AO$14,AO$22),CHOOSE({1;2},$AV$10,$AV$18),$AG260)</f>
        <v>0.16083554164293087</v>
      </c>
      <c r="AP260" s="32">
        <f>TREND(CHOOSE({1;2},AP$14,AP$22),CHOOSE({1;2},$AV$10,$AV$18),$AG260)</f>
        <v>0.2316476315628217</v>
      </c>
      <c r="AQ260" s="32">
        <f>TREND(CHOOSE({1;2},AQ$14,AQ$22),CHOOSE({1;2},$AV$10,$AV$18),$AG260)</f>
        <v>0.18274145256530547</v>
      </c>
      <c r="AR260" s="32">
        <f>TREND(CHOOSE({1;2},AR$14,AR$22),CHOOSE({1;2},$AV$10,$AV$18),$AG260)</f>
        <v>0.19471665273491384</v>
      </c>
      <c r="AS260" s="32">
        <f t="shared" si="379"/>
        <v>0.19471665273491384</v>
      </c>
      <c r="AT260" s="32">
        <f t="shared" si="379"/>
        <v>0.19471665273491384</v>
      </c>
      <c r="AU260" s="33">
        <f t="shared" si="380"/>
        <v>0.24627793909223575</v>
      </c>
      <c r="AX260" s="29">
        <f t="shared" si="385"/>
        <v>3.7</v>
      </c>
      <c r="AY260" s="30" t="str">
        <f t="shared" si="337"/>
        <v>EM-37</v>
      </c>
      <c r="AZ260" s="64" t="s">
        <v>951</v>
      </c>
      <c r="BA260" s="36">
        <f t="shared" si="381"/>
        <v>4.5525792322952119E-3</v>
      </c>
      <c r="BB260" s="37">
        <f t="shared" si="378"/>
        <v>3.215244681372853E-3</v>
      </c>
      <c r="BC260" s="37">
        <f t="shared" si="378"/>
        <v>3.5553139907026354E-3</v>
      </c>
      <c r="BD260" s="37">
        <f t="shared" si="378"/>
        <v>2.4890647816530609E-3</v>
      </c>
      <c r="BE260" s="37">
        <f t="shared" si="378"/>
        <v>2.3954935809882283E-3</v>
      </c>
      <c r="BF260" s="37">
        <f t="shared" si="378"/>
        <v>3.1747114101993712E-3</v>
      </c>
      <c r="BG260" s="37">
        <f t="shared" si="378"/>
        <v>3.2480318583003598E-3</v>
      </c>
      <c r="BH260" s="37">
        <f t="shared" si="378"/>
        <v>2.5614934727355154E-3</v>
      </c>
      <c r="BI260" s="37">
        <f t="shared" si="378"/>
        <v>2.7643987531289771E-3</v>
      </c>
      <c r="BJ260" s="37">
        <f t="shared" si="382"/>
        <v>2.7643987531289771E-3</v>
      </c>
      <c r="BK260" s="37">
        <f t="shared" si="382"/>
        <v>2.7643987531289771E-3</v>
      </c>
      <c r="BL260" s="38">
        <f t="shared" si="383"/>
        <v>4.5525792322952119E-3</v>
      </c>
      <c r="BN260" s="41">
        <v>1.3</v>
      </c>
      <c r="BO260" s="8" t="str">
        <f t="shared" si="341"/>
        <v>HTBN-13</v>
      </c>
      <c r="BP260" s="42" t="s">
        <v>1017</v>
      </c>
      <c r="BQ260" s="36">
        <f t="shared" si="355"/>
        <v>7.6366523681552223E-4</v>
      </c>
      <c r="BR260" s="37">
        <f t="shared" si="355"/>
        <v>5.9345030025600206E-4</v>
      </c>
      <c r="BS260" s="37">
        <f t="shared" si="355"/>
        <v>4.478696100529006E-4</v>
      </c>
      <c r="BT260" s="37">
        <f t="shared" si="355"/>
        <v>3.8378880247253442E-5</v>
      </c>
      <c r="BU260" s="37">
        <f t="shared" si="355"/>
        <v>1.4666603197622456E-4</v>
      </c>
      <c r="BV260" s="37">
        <f t="shared" si="355"/>
        <v>7.3525698784398033E-4</v>
      </c>
      <c r="BW260" s="37">
        <f t="shared" si="342"/>
        <v>7.6366523681552223E-4</v>
      </c>
      <c r="BX260" s="37">
        <f t="shared" si="355"/>
        <v>8.6168204405809301E-4</v>
      </c>
      <c r="BY260" s="37">
        <f t="shared" si="355"/>
        <v>8.6168204405809301E-4</v>
      </c>
      <c r="BZ260" s="37">
        <f t="shared" si="355"/>
        <v>8.6168204405809301E-4</v>
      </c>
      <c r="CA260" s="37"/>
      <c r="CB260" s="38">
        <f t="shared" si="355"/>
        <v>7.6366523681552223E-4</v>
      </c>
      <c r="CC260" s="43"/>
      <c r="CE260" s="4" t="str">
        <f t="shared" si="374"/>
        <v>HTBN</v>
      </c>
      <c r="CH260" s="4" t="str">
        <f t="shared" si="343"/>
        <v/>
      </c>
      <c r="CI260" s="4" t="str">
        <f t="shared" si="343"/>
        <v/>
      </c>
      <c r="CJ260" s="4" t="str">
        <f t="shared" si="343"/>
        <v/>
      </c>
    </row>
    <row r="261" spans="4:88" ht="15.75" customHeight="1" x14ac:dyDescent="0.25">
      <c r="D261" s="4" t="s">
        <v>269</v>
      </c>
      <c r="E261" s="4">
        <f>INDEX([1]IND_Attributes!$H:$H,MATCH(SER_SavePot!$D261,[1]IND_Attributes!$A:$A,0))</f>
        <v>0.108987119097014</v>
      </c>
      <c r="F261" s="56" t="str">
        <f>INDEX([1]IND_Attributes!I:I,MATCH(SER_SavePot!$D261,[1]IND_Attributes!$A:$A,0))</f>
        <v>INDRETRHN_OLDI_DMD</v>
      </c>
      <c r="G261" s="56" t="str">
        <f t="shared" si="280"/>
        <v>INDRETRHN_OLDI_DMD</v>
      </c>
      <c r="H261" s="56" t="s">
        <v>9</v>
      </c>
      <c r="I261" s="56" t="s">
        <v>10</v>
      </c>
      <c r="J261" s="56">
        <v>2015</v>
      </c>
      <c r="K261" s="73">
        <f t="shared" si="281"/>
        <v>2.1839903549626644E-4</v>
      </c>
      <c r="L261" s="73">
        <f t="shared" si="282"/>
        <v>2.1839903549626644E-4</v>
      </c>
      <c r="N261" s="56" t="str">
        <f t="shared" si="283"/>
        <v>RHNB-85</v>
      </c>
      <c r="O261" s="56" t="str">
        <f t="shared" si="284"/>
        <v>RET</v>
      </c>
      <c r="P261" s="4">
        <f t="shared" si="277"/>
        <v>1522</v>
      </c>
      <c r="Q261" s="4">
        <f t="shared" si="278"/>
        <v>10</v>
      </c>
      <c r="R261" s="4">
        <f t="shared" si="285"/>
        <v>1532</v>
      </c>
      <c r="S261" s="4">
        <f t="shared" si="286"/>
        <v>3</v>
      </c>
      <c r="T261" s="4">
        <f t="shared" si="279"/>
        <v>2.2265529817321328E-3</v>
      </c>
      <c r="AG261" s="44">
        <f t="shared" si="384"/>
        <v>3.7</v>
      </c>
      <c r="AH261" s="46" t="str">
        <f t="shared" si="349"/>
        <v>TR-37</v>
      </c>
      <c r="AI261" s="67" t="s">
        <v>955</v>
      </c>
      <c r="AJ261" s="47">
        <f>TREND(CHOOSE({1;2},AJ$15,AJ$23),CHOOSE({1;2},$AV$10,$AV$18),$AG261)</f>
        <v>7.6982189069621093E-2</v>
      </c>
      <c r="AK261" s="49">
        <f>TREND(CHOOSE({1;2},AK$15,AK$23),CHOOSE({1;2},$AV$10,$AV$18),$AG261)</f>
        <v>1.205867236745658E-2</v>
      </c>
      <c r="AL261" s="49">
        <f>TREND(CHOOSE({1;2},AL$15,AL$23),CHOOSE({1;2},$AV$10,$AV$18),$AG261)</f>
        <v>2.6821916555357841E-2</v>
      </c>
      <c r="AM261" s="49">
        <f>TREND(CHOOSE({1;2},AM$15,AM$23),CHOOSE({1;2},$AV$10,$AV$18),$AG261)</f>
        <v>8.3190713971941603E-3</v>
      </c>
      <c r="AN261" s="49">
        <f>TREND(CHOOSE({1;2},AN$15,AN$23),CHOOSE({1;2},$AV$10,$AV$18),$AG261)</f>
        <v>1.6606676962448035E-2</v>
      </c>
      <c r="AO261" s="49">
        <f>TREND(CHOOSE({1;2},AO$15,AO$23),CHOOSE({1;2},$AV$10,$AV$18),$AG261)</f>
        <v>1.1904924980140352E-2</v>
      </c>
      <c r="AP261" s="49">
        <f>TREND(CHOOSE({1;2},AP$15,AP$23),CHOOSE({1;2},$AV$10,$AV$18),$AG261)</f>
        <v>0</v>
      </c>
      <c r="AQ261" s="49">
        <f>TREND(CHOOSE({1;2},AQ$15,AQ$23),CHOOSE({1;2},$AV$10,$AV$18),$AG261)</f>
        <v>2.5160465423885371E-2</v>
      </c>
      <c r="AR261" s="49">
        <f>TREND(CHOOSE({1;2},AR$15,AR$23),CHOOSE({1;2},$AV$10,$AV$18),$AG261)</f>
        <v>2.513645429835645E-2</v>
      </c>
      <c r="AS261" s="49">
        <f t="shared" si="379"/>
        <v>2.513645429835645E-2</v>
      </c>
      <c r="AT261" s="49">
        <f t="shared" si="379"/>
        <v>2.513645429835645E-2</v>
      </c>
      <c r="AU261" s="50">
        <f t="shared" si="380"/>
        <v>7.6982189069621093E-2</v>
      </c>
      <c r="AX261" s="44">
        <f t="shared" si="385"/>
        <v>3.7</v>
      </c>
      <c r="AY261" s="46" t="str">
        <f t="shared" si="337"/>
        <v>TR-37</v>
      </c>
      <c r="AZ261" s="67" t="s">
        <v>955</v>
      </c>
      <c r="BA261" s="51">
        <f>IF($BB$32=1,BA255,AJ261-AJ255)</f>
        <v>8.6554070567806951E-4</v>
      </c>
      <c r="BB261" s="53">
        <f t="shared" ref="BB261:BL261" si="386">IF($BB$32=1,BB255,AK261-AK255)</f>
        <v>1.2716599816222675E-4</v>
      </c>
      <c r="BC261" s="53">
        <f t="shared" si="386"/>
        <v>2.9073938647864589E-4</v>
      </c>
      <c r="BD261" s="53">
        <f t="shared" si="386"/>
        <v>8.5104567741429299E-5</v>
      </c>
      <c r="BE261" s="53">
        <f t="shared" si="386"/>
        <v>1.6908396020493509E-4</v>
      </c>
      <c r="BF261" s="53">
        <f t="shared" si="386"/>
        <v>1.2048628880574272E-4</v>
      </c>
      <c r="BG261" s="53">
        <f t="shared" si="386"/>
        <v>0</v>
      </c>
      <c r="BH261" s="53">
        <f t="shared" si="386"/>
        <v>2.5938624148335102E-4</v>
      </c>
      <c r="BI261" s="53">
        <f t="shared" si="386"/>
        <v>2.5797382233459093E-4</v>
      </c>
      <c r="BJ261" s="53">
        <f t="shared" si="386"/>
        <v>2.5797382233459093E-4</v>
      </c>
      <c r="BK261" s="53">
        <f t="shared" si="386"/>
        <v>2.5797382233459093E-4</v>
      </c>
      <c r="BL261" s="55">
        <f t="shared" si="386"/>
        <v>8.6554070567806951E-4</v>
      </c>
      <c r="BN261" s="41">
        <v>1.3</v>
      </c>
      <c r="BO261" s="8" t="str">
        <f t="shared" si="341"/>
        <v>HTBE-13</v>
      </c>
      <c r="BP261" s="42" t="s">
        <v>1019</v>
      </c>
      <c r="BQ261" s="36">
        <f t="shared" si="355"/>
        <v>7.6366523681552223E-4</v>
      </c>
      <c r="BR261" s="37">
        <f t="shared" si="355"/>
        <v>5.9345030025600206E-4</v>
      </c>
      <c r="BS261" s="37">
        <f t="shared" si="355"/>
        <v>4.478696100529006E-4</v>
      </c>
      <c r="BT261" s="37">
        <f t="shared" si="355"/>
        <v>3.8378880247253442E-5</v>
      </c>
      <c r="BU261" s="37">
        <f t="shared" si="355"/>
        <v>1.4666603197622456E-4</v>
      </c>
      <c r="BV261" s="37">
        <f t="shared" si="355"/>
        <v>7.3525698784398033E-4</v>
      </c>
      <c r="BW261" s="37">
        <f t="shared" si="342"/>
        <v>7.6366523681552223E-4</v>
      </c>
      <c r="BX261" s="37">
        <f t="shared" si="355"/>
        <v>8.6168204405809301E-4</v>
      </c>
      <c r="BY261" s="37">
        <f t="shared" si="355"/>
        <v>8.6168204405809301E-4</v>
      </c>
      <c r="BZ261" s="37">
        <f t="shared" si="355"/>
        <v>8.6168204405809301E-4</v>
      </c>
      <c r="CA261" s="37"/>
      <c r="CB261" s="38">
        <f t="shared" si="355"/>
        <v>7.6366523681552223E-4</v>
      </c>
      <c r="CC261" s="43"/>
      <c r="CE261" s="4" t="str">
        <f t="shared" si="374"/>
        <v>HTBE</v>
      </c>
      <c r="CH261" s="4" t="str">
        <f t="shared" si="343"/>
        <v/>
      </c>
      <c r="CI261" s="4" t="str">
        <f t="shared" si="343"/>
        <v/>
      </c>
      <c r="CJ261" s="4" t="str">
        <f t="shared" si="343"/>
        <v/>
      </c>
    </row>
    <row r="262" spans="4:88" ht="15.75" customHeight="1" x14ac:dyDescent="0.25">
      <c r="D262" s="4" t="s">
        <v>270</v>
      </c>
      <c r="E262" s="4">
        <f>INDEX([1]IND_Attributes!$H:$H,MATCH(SER_SavePot!$D262,[1]IND_Attributes!$A:$A,0))</f>
        <v>0.51829269988160398</v>
      </c>
      <c r="F262" s="56" t="str">
        <f>INDEX([1]IND_Attributes!I:I,MATCH(SER_SavePot!$D262,[1]IND_Attributes!$A:$A,0))</f>
        <v>INDRETRHN_OLDC_DMD</v>
      </c>
      <c r="G262" s="56" t="str">
        <f t="shared" si="280"/>
        <v>INDRETRHN_OLDC_DMD</v>
      </c>
      <c r="H262" s="56" t="s">
        <v>9</v>
      </c>
      <c r="I262" s="56" t="s">
        <v>10</v>
      </c>
      <c r="J262" s="56">
        <v>2015</v>
      </c>
      <c r="K262" s="73">
        <f t="shared" si="281"/>
        <v>1.0386055406982446E-3</v>
      </c>
      <c r="L262" s="73">
        <f t="shared" si="282"/>
        <v>1.0386055406982446E-3</v>
      </c>
      <c r="N262" s="56" t="str">
        <f t="shared" si="283"/>
        <v>RHNB-86</v>
      </c>
      <c r="O262" s="56" t="str">
        <f t="shared" si="284"/>
        <v>RET</v>
      </c>
      <c r="P262" s="4">
        <f t="shared" si="277"/>
        <v>1540</v>
      </c>
      <c r="Q262" s="4">
        <f t="shared" si="278"/>
        <v>10</v>
      </c>
      <c r="R262" s="4">
        <f t="shared" si="285"/>
        <v>1550</v>
      </c>
      <c r="S262" s="4">
        <f t="shared" si="286"/>
        <v>3</v>
      </c>
      <c r="T262" s="4">
        <f t="shared" si="279"/>
        <v>2.2265529817321328E-3</v>
      </c>
      <c r="AG262" s="11">
        <f>ROUND(AG256+0.1,2)</f>
        <v>3.8</v>
      </c>
      <c r="AH262" s="13" t="str">
        <f t="shared" si="349"/>
        <v>MT-38</v>
      </c>
      <c r="AI262" s="74" t="s">
        <v>942</v>
      </c>
      <c r="AJ262" s="14">
        <f>TREND(CHOOSE({1;2},AJ$10,AJ$18),CHOOSE({1;2},$AV$10,$AV$18),$AG262)</f>
        <v>3.4946813851213496E-2</v>
      </c>
      <c r="AK262" s="15">
        <f>TREND(CHOOSE({1;2},AK$10,AK$18),CHOOSE({1;2},$AV$10,$AV$18),$AG262)</f>
        <v>0.11387365938261067</v>
      </c>
      <c r="AL262" s="15">
        <f>TREND(CHOOSE({1;2},AL$10,AL$18),CHOOSE({1;2},$AV$10,$AV$18),$AG262)</f>
        <v>8.6283907068360421E-2</v>
      </c>
      <c r="AM262" s="15">
        <f>TREND(CHOOSE({1;2},AM$10,AM$18),CHOOSE({1;2},$AV$10,$AV$18),$AG262)</f>
        <v>9.6913418188797368E-2</v>
      </c>
      <c r="AN262" s="15">
        <f>TREND(CHOOSE({1;2},AN$10,AN$18),CHOOSE({1;2},$AV$10,$AV$18),$AG262)</f>
        <v>0.11423804205311208</v>
      </c>
      <c r="AO262" s="15">
        <f>TREND(CHOOSE({1;2},AO$10,AO$18),CHOOSE({1;2},$AV$10,$AV$18),$AG262)</f>
        <v>0.11901436871160603</v>
      </c>
      <c r="AP262" s="15">
        <f>TREND(CHOOSE({1;2},AP$10,AP$18),CHOOSE({1;2},$AV$10,$AV$18),$AG262)</f>
        <v>0.12279231343953058</v>
      </c>
      <c r="AQ262" s="15">
        <f>TREND(CHOOSE({1;2},AQ$10,AQ$18),CHOOSE({1;2},$AV$10,$AV$18),$AG262)</f>
        <v>0.10666005879768287</v>
      </c>
      <c r="AR262" s="15">
        <f>TREND(CHOOSE({1;2},AR$10,AR$18),CHOOSE({1;2},$AV$10,$AV$18),$AG262)</f>
        <v>3.5366534977782207E-2</v>
      </c>
      <c r="AS262" s="15">
        <f>AR262</f>
        <v>3.5366534977782207E-2</v>
      </c>
      <c r="AT262" s="15">
        <f>AS262</f>
        <v>3.5366534977782207E-2</v>
      </c>
      <c r="AU262" s="17">
        <f>AJ262</f>
        <v>3.4946813851213496E-2</v>
      </c>
      <c r="AX262" s="11">
        <f>ROUND(AX256+0.1,2)</f>
        <v>3.8</v>
      </c>
      <c r="AY262" s="13" t="str">
        <f t="shared" si="337"/>
        <v>MT-38</v>
      </c>
      <c r="AZ262" s="74" t="s">
        <v>942</v>
      </c>
      <c r="BA262" s="18">
        <f>AJ262-AJ256</f>
        <v>8.0933988745721108E-4</v>
      </c>
      <c r="BB262" s="19">
        <f t="shared" ref="BB262:BI266" si="387">AK262-AK256</f>
        <v>2.5171467938633202E-3</v>
      </c>
      <c r="BC262" s="19">
        <f t="shared" si="387"/>
        <v>1.9460068064758307E-3</v>
      </c>
      <c r="BD262" s="19">
        <f t="shared" si="387"/>
        <v>2.094840476082202E-3</v>
      </c>
      <c r="BE262" s="19">
        <f t="shared" si="387"/>
        <v>2.4606771969075542E-3</v>
      </c>
      <c r="BF262" s="19">
        <f t="shared" si="387"/>
        <v>2.5521734333067564E-3</v>
      </c>
      <c r="BG262" s="19">
        <f t="shared" si="387"/>
        <v>2.6296305485187937E-3</v>
      </c>
      <c r="BH262" s="19">
        <f t="shared" si="387"/>
        <v>2.3186969303844035E-3</v>
      </c>
      <c r="BI262" s="19">
        <f t="shared" si="387"/>
        <v>7.6628396973815738E-4</v>
      </c>
      <c r="BJ262" s="19">
        <f>BI262</f>
        <v>7.6628396973815738E-4</v>
      </c>
      <c r="BK262" s="19">
        <f>BJ262</f>
        <v>7.6628396973815738E-4</v>
      </c>
      <c r="BL262" s="20">
        <f>BA262</f>
        <v>8.0933988745721108E-4</v>
      </c>
      <c r="BN262" s="41">
        <v>1.3</v>
      </c>
      <c r="BO262" s="8" t="str">
        <f t="shared" si="341"/>
        <v>HTDN-13</v>
      </c>
      <c r="BP262" s="42" t="s">
        <v>1021</v>
      </c>
      <c r="BQ262" s="36">
        <f t="shared" si="355"/>
        <v>7.6366523681552223E-4</v>
      </c>
      <c r="BR262" s="37">
        <f t="shared" si="355"/>
        <v>5.9345030025600206E-4</v>
      </c>
      <c r="BS262" s="37">
        <f t="shared" si="355"/>
        <v>4.478696100529006E-4</v>
      </c>
      <c r="BT262" s="37">
        <f t="shared" si="355"/>
        <v>3.8378880247253442E-5</v>
      </c>
      <c r="BU262" s="37">
        <f t="shared" si="355"/>
        <v>1.4666603197622456E-4</v>
      </c>
      <c r="BV262" s="37">
        <f t="shared" si="355"/>
        <v>7.3525698784398033E-4</v>
      </c>
      <c r="BW262" s="37">
        <f t="shared" si="342"/>
        <v>7.6366523681552223E-4</v>
      </c>
      <c r="BX262" s="37">
        <f t="shared" si="355"/>
        <v>8.6168204405809301E-4</v>
      </c>
      <c r="BY262" s="37">
        <f t="shared" si="355"/>
        <v>8.6168204405809301E-4</v>
      </c>
      <c r="BZ262" s="37">
        <f t="shared" si="355"/>
        <v>8.6168204405809301E-4</v>
      </c>
      <c r="CA262" s="37"/>
      <c r="CB262" s="38">
        <f t="shared" si="355"/>
        <v>7.6366523681552223E-4</v>
      </c>
      <c r="CC262" s="43"/>
      <c r="CE262" s="4" t="str">
        <f t="shared" si="374"/>
        <v>HTDN</v>
      </c>
      <c r="CH262" s="4" t="str">
        <f t="shared" si="343"/>
        <v/>
      </c>
      <c r="CI262" s="4" t="str">
        <f t="shared" si="343"/>
        <v/>
      </c>
      <c r="CJ262" s="4" t="str">
        <f t="shared" si="343"/>
        <v/>
      </c>
    </row>
    <row r="263" spans="4:88" ht="15.75" customHeight="1" x14ac:dyDescent="0.25">
      <c r="D263" s="4" t="s">
        <v>271</v>
      </c>
      <c r="E263" s="4">
        <f>INDEX([1]IND_Attributes!$H:$H,MATCH(SER_SavePot!$D263,[1]IND_Attributes!$A:$A,0))</f>
        <v>0.37272018102138099</v>
      </c>
      <c r="F263" s="56" t="str">
        <f>INDEX([1]IND_Attributes!I:I,MATCH(SER_SavePot!$D263,[1]IND_Attributes!$A:$A,0))</f>
        <v>INDRETRHN_OLDD_DMD</v>
      </c>
      <c r="G263" s="56" t="str">
        <f t="shared" si="280"/>
        <v>INDRETRHN_OLDD_DMD</v>
      </c>
      <c r="H263" s="56" t="s">
        <v>9</v>
      </c>
      <c r="I263" s="56" t="s">
        <v>10</v>
      </c>
      <c r="J263" s="56">
        <v>2015</v>
      </c>
      <c r="K263" s="73">
        <f t="shared" si="281"/>
        <v>7.4689310736440664E-4</v>
      </c>
      <c r="L263" s="73">
        <f t="shared" si="282"/>
        <v>7.4689310736440664E-4</v>
      </c>
      <c r="N263" s="56" t="str">
        <f t="shared" si="283"/>
        <v>RHNB-86</v>
      </c>
      <c r="O263" s="56" t="str">
        <f t="shared" si="284"/>
        <v>RET</v>
      </c>
      <c r="P263" s="4">
        <f t="shared" ref="P263:P326" si="388">MATCH(N263,$BO$39:$BO$1839,0)</f>
        <v>1540</v>
      </c>
      <c r="Q263" s="4">
        <f t="shared" ref="Q263:Q326" si="389">MATCH(O263,$BO$39:$CB$39,0)</f>
        <v>10</v>
      </c>
      <c r="R263" s="4">
        <f t="shared" si="285"/>
        <v>1550</v>
      </c>
      <c r="S263" s="4">
        <f t="shared" si="286"/>
        <v>3</v>
      </c>
      <c r="T263" s="4">
        <f t="shared" ref="T263:T326" si="390">INDEX($BO$39:$CB$1839,MATCH(N263,$BO$39:$BO$1839,0),MATCH(O263,$BO$39:$CB$39,0))</f>
        <v>2.2265529817321328E-3</v>
      </c>
      <c r="AG263" s="29">
        <f>AG262</f>
        <v>3.8</v>
      </c>
      <c r="AH263" s="30" t="str">
        <f t="shared" si="349"/>
        <v>HT-38</v>
      </c>
      <c r="AI263" s="64" t="s">
        <v>945</v>
      </c>
      <c r="AJ263" s="31">
        <f>TREND(CHOOSE({1;2},AJ$11,AJ$19),CHOOSE({1;2},$AV$10,$AV$18),$AG263)</f>
        <v>3.1248355906451353E-2</v>
      </c>
      <c r="AK263" s="32">
        <f>TREND(CHOOSE({1;2},AK$11,AK$19),CHOOSE({1;2},$AV$10,$AV$18),$AG263)</f>
        <v>2.4283344718583389E-2</v>
      </c>
      <c r="AL263" s="32">
        <f>TREND(CHOOSE({1;2},AL$11,AL$19),CHOOSE({1;2},$AV$10,$AV$18),$AG263)</f>
        <v>1.832634026000245E-2</v>
      </c>
      <c r="AM263" s="32">
        <f>TREND(CHOOSE({1;2},AM$11,AM$19),CHOOSE({1;2},$AV$10,$AV$18),$AG263)</f>
        <v>1.570422289036259E-3</v>
      </c>
      <c r="AN263" s="32">
        <f>TREND(CHOOSE({1;2},AN$11,AN$19),CHOOSE({1;2},$AV$10,$AV$18),$AG263)</f>
        <v>6.001415470594699E-3</v>
      </c>
      <c r="AO263" s="32">
        <f>TREND(CHOOSE({1;2},AO$11,AO$19),CHOOSE({1;2},$AV$10,$AV$18),$AG263)</f>
        <v>3.008592107015641E-2</v>
      </c>
      <c r="AP263" s="32">
        <f>TREND(CHOOSE({1;2},AP$11,AP$19),CHOOSE({1;2},$AV$10,$AV$18),$AG263)</f>
        <v>3.5259097694701369E-2</v>
      </c>
      <c r="AQ263" s="32">
        <f>TREND(CHOOSE({1;2},AQ$11,AQ$19),CHOOSE({1;2},$AV$10,$AV$18),$AG263)</f>
        <v>3.5259097694701376E-2</v>
      </c>
      <c r="AR263" s="32">
        <f>TREND(CHOOSE({1;2},AR$11,AR$19),CHOOSE({1;2},$AV$10,$AV$18),$AG263)</f>
        <v>3.5259097694701369E-2</v>
      </c>
      <c r="AS263" s="32">
        <f t="shared" ref="AS263:AT267" si="391">AR263</f>
        <v>3.5259097694701369E-2</v>
      </c>
      <c r="AT263" s="32">
        <f t="shared" si="391"/>
        <v>3.5259097694701369E-2</v>
      </c>
      <c r="AU263" s="33">
        <f t="shared" ref="AU263:AU267" si="392">AJ263</f>
        <v>3.1248355906451353E-2</v>
      </c>
      <c r="AX263" s="29">
        <f>AX262</f>
        <v>3.8</v>
      </c>
      <c r="AY263" s="30" t="str">
        <f t="shared" si="337"/>
        <v>HT-38</v>
      </c>
      <c r="AZ263" s="64" t="s">
        <v>945</v>
      </c>
      <c r="BA263" s="36">
        <f t="shared" ref="BA263:BA266" si="393">AJ263-AJ257</f>
        <v>8.8750284278560354E-4</v>
      </c>
      <c r="BB263" s="37">
        <f t="shared" si="387"/>
        <v>6.8968548408129826E-4</v>
      </c>
      <c r="BC263" s="37">
        <f t="shared" si="387"/>
        <v>5.2049711438580115E-4</v>
      </c>
      <c r="BD263" s="37">
        <f t="shared" si="387"/>
        <v>4.4602482449510386E-5</v>
      </c>
      <c r="BE263" s="37">
        <f t="shared" si="387"/>
        <v>1.7044971283723329E-4</v>
      </c>
      <c r="BF263" s="37">
        <f t="shared" si="387"/>
        <v>8.5448785073759942E-4</v>
      </c>
      <c r="BG263" s="37">
        <f t="shared" si="387"/>
        <v>1.001414267418857E-3</v>
      </c>
      <c r="BH263" s="37">
        <f t="shared" si="387"/>
        <v>1.001414267418857E-3</v>
      </c>
      <c r="BI263" s="37">
        <f t="shared" si="387"/>
        <v>1.001414267418857E-3</v>
      </c>
      <c r="BJ263" s="37">
        <f t="shared" ref="BJ263:BK266" si="394">BI263</f>
        <v>1.001414267418857E-3</v>
      </c>
      <c r="BK263" s="37">
        <f t="shared" si="394"/>
        <v>1.001414267418857E-3</v>
      </c>
      <c r="BL263" s="38">
        <f t="shared" ref="BL263:BL266" si="395">BA263</f>
        <v>8.8750284278560354E-4</v>
      </c>
      <c r="BN263" s="41">
        <v>1.3</v>
      </c>
      <c r="BO263" s="8" t="str">
        <f t="shared" si="341"/>
        <v>HTDE-13</v>
      </c>
      <c r="BP263" s="42" t="s">
        <v>1021</v>
      </c>
      <c r="BQ263" s="36">
        <f t="shared" si="355"/>
        <v>7.6366523681552223E-4</v>
      </c>
      <c r="BR263" s="37">
        <f t="shared" si="355"/>
        <v>5.9345030025600206E-4</v>
      </c>
      <c r="BS263" s="37">
        <f t="shared" si="355"/>
        <v>4.478696100529006E-4</v>
      </c>
      <c r="BT263" s="37">
        <f t="shared" si="355"/>
        <v>3.8378880247253442E-5</v>
      </c>
      <c r="BU263" s="37">
        <f t="shared" si="355"/>
        <v>1.4666603197622456E-4</v>
      </c>
      <c r="BV263" s="37">
        <f t="shared" si="355"/>
        <v>7.3525698784398033E-4</v>
      </c>
      <c r="BW263" s="37">
        <f t="shared" si="342"/>
        <v>7.6366523681552223E-4</v>
      </c>
      <c r="BX263" s="37">
        <f t="shared" si="355"/>
        <v>8.6168204405809301E-4</v>
      </c>
      <c r="BY263" s="37">
        <f t="shared" si="355"/>
        <v>8.6168204405809301E-4</v>
      </c>
      <c r="BZ263" s="37">
        <f t="shared" si="355"/>
        <v>8.6168204405809301E-4</v>
      </c>
      <c r="CA263" s="37"/>
      <c r="CB263" s="38">
        <f t="shared" si="355"/>
        <v>7.6366523681552223E-4</v>
      </c>
      <c r="CC263" s="43"/>
      <c r="CE263" s="4" t="str">
        <f t="shared" si="374"/>
        <v>HTDE</v>
      </c>
      <c r="CH263" s="4" t="str">
        <f t="shared" si="343"/>
        <v/>
      </c>
      <c r="CI263" s="4" t="str">
        <f t="shared" si="343"/>
        <v/>
      </c>
      <c r="CJ263" s="4" t="str">
        <f t="shared" si="343"/>
        <v/>
      </c>
    </row>
    <row r="264" spans="4:88" ht="15.75" customHeight="1" x14ac:dyDescent="0.25">
      <c r="D264" s="4" t="s">
        <v>272</v>
      </c>
      <c r="E264" s="4">
        <f>INDEX([1]IND_Attributes!$H:$H,MATCH(SER_SavePot!$D264,[1]IND_Attributes!$A:$A,0))</f>
        <v>0.108987119097014</v>
      </c>
      <c r="F264" s="56" t="str">
        <f>INDEX([1]IND_Attributes!I:I,MATCH(SER_SavePot!$D264,[1]IND_Attributes!$A:$A,0))</f>
        <v>INDRETRHN_OLDI_DMD</v>
      </c>
      <c r="G264" s="56" t="str">
        <f t="shared" ref="G264:G327" si="396">F264</f>
        <v>INDRETRHN_OLDI_DMD</v>
      </c>
      <c r="H264" s="56" t="s">
        <v>9</v>
      </c>
      <c r="I264" s="56" t="s">
        <v>10</v>
      </c>
      <c r="J264" s="56">
        <v>2015</v>
      </c>
      <c r="K264" s="73">
        <f t="shared" ref="K264:K327" si="397">INDEX($BO$39:$CB$1839,MATCH(N264,$BO$39:$BO$1839,0),MATCH(O264,$BO$39:$CB$39,0))*$BA$19*E264</f>
        <v>2.1839903549626644E-4</v>
      </c>
      <c r="L264" s="73">
        <f t="shared" ref="L264:L327" si="398">K264</f>
        <v>2.1839903549626644E-4</v>
      </c>
      <c r="N264" s="56" t="str">
        <f t="shared" ref="N264:N327" si="399">MID(D264,7,4)&amp;"-"&amp;IF(RIGHT(D264,2)="00",100,RIGHT(D264,2))</f>
        <v>RHNB-86</v>
      </c>
      <c r="O264" s="56" t="str">
        <f t="shared" ref="O264:O327" si="400">MID(D264,4,3)</f>
        <v>RET</v>
      </c>
      <c r="P264" s="4">
        <f t="shared" si="388"/>
        <v>1540</v>
      </c>
      <c r="Q264" s="4">
        <f t="shared" si="389"/>
        <v>10</v>
      </c>
      <c r="R264" s="4">
        <f t="shared" ref="R264:R327" si="401">P264+Q264</f>
        <v>1550</v>
      </c>
      <c r="S264" s="4">
        <f t="shared" ref="S264:S327" si="402">COUNTIFS(R:R,R264)</f>
        <v>3</v>
      </c>
      <c r="T264" s="4">
        <f t="shared" si="390"/>
        <v>2.2265529817321328E-3</v>
      </c>
      <c r="AG264" s="29">
        <f t="shared" ref="AG264:AG267" si="403">AG263</f>
        <v>3.8</v>
      </c>
      <c r="AH264" s="30" t="str">
        <f t="shared" si="349"/>
        <v>RH-38</v>
      </c>
      <c r="AI264" s="64" t="s">
        <v>947</v>
      </c>
      <c r="AJ264" s="31">
        <f>TREND(CHOOSE({1;2},AJ$12,AJ$20),CHOOSE({1;2},$AV$10,$AV$18),$AG264)</f>
        <v>0</v>
      </c>
      <c r="AK264" s="32">
        <f>TREND(CHOOSE({1;2},AK$12,AK$20),CHOOSE({1;2},$AV$10,$AV$18),$AG264)</f>
        <v>0</v>
      </c>
      <c r="AL264" s="32">
        <f>TREND(CHOOSE({1;2},AL$12,AL$20),CHOOSE({1;2},$AV$10,$AV$18),$AG264)</f>
        <v>0</v>
      </c>
      <c r="AM264" s="32">
        <f>TREND(CHOOSE({1;2},AM$12,AM$20),CHOOSE({1;2},$AV$10,$AV$18),$AG264)</f>
        <v>0</v>
      </c>
      <c r="AN264" s="32">
        <f>TREND(CHOOSE({1;2},AN$12,AN$20),CHOOSE({1;2},$AV$10,$AV$18),$AG264)</f>
        <v>0</v>
      </c>
      <c r="AO264" s="32">
        <f>TREND(CHOOSE({1;2},AO$12,AO$20),CHOOSE({1;2},$AV$10,$AV$18),$AG264)</f>
        <v>0</v>
      </c>
      <c r="AP264" s="32">
        <f>TREND(CHOOSE({1;2},AP$12,AP$20),CHOOSE({1;2},$AV$10,$AV$18),$AG264)</f>
        <v>0</v>
      </c>
      <c r="AQ264" s="32">
        <f>TREND(CHOOSE({1;2},AQ$12,AQ$20),CHOOSE({1;2},$AV$10,$AV$18),$AG264)</f>
        <v>0</v>
      </c>
      <c r="AR264" s="32">
        <f>TREND(CHOOSE({1;2},AR$12,AR$20),CHOOSE({1;2},$AV$10,$AV$18),$AG264)</f>
        <v>0</v>
      </c>
      <c r="AS264" s="32">
        <f t="shared" si="391"/>
        <v>0</v>
      </c>
      <c r="AT264" s="32">
        <f t="shared" si="391"/>
        <v>0</v>
      </c>
      <c r="AU264" s="33">
        <f t="shared" si="392"/>
        <v>0</v>
      </c>
      <c r="AX264" s="29">
        <f t="shared" ref="AX264:AX267" si="404">AX263</f>
        <v>3.8</v>
      </c>
      <c r="AY264" s="30" t="str">
        <f t="shared" si="337"/>
        <v>RH-38</v>
      </c>
      <c r="AZ264" s="64" t="s">
        <v>947</v>
      </c>
      <c r="BA264" s="36">
        <f t="shared" si="393"/>
        <v>0</v>
      </c>
      <c r="BB264" s="37">
        <f t="shared" si="387"/>
        <v>0</v>
      </c>
      <c r="BC264" s="37">
        <f t="shared" si="387"/>
        <v>0</v>
      </c>
      <c r="BD264" s="37">
        <f t="shared" si="387"/>
        <v>0</v>
      </c>
      <c r="BE264" s="37">
        <f t="shared" si="387"/>
        <v>0</v>
      </c>
      <c r="BF264" s="37">
        <f t="shared" si="387"/>
        <v>0</v>
      </c>
      <c r="BG264" s="37">
        <f t="shared" si="387"/>
        <v>0</v>
      </c>
      <c r="BH264" s="37">
        <f t="shared" si="387"/>
        <v>0</v>
      </c>
      <c r="BI264" s="37">
        <f t="shared" si="387"/>
        <v>0</v>
      </c>
      <c r="BJ264" s="37">
        <f t="shared" si="394"/>
        <v>0</v>
      </c>
      <c r="BK264" s="37">
        <f t="shared" si="394"/>
        <v>0</v>
      </c>
      <c r="BL264" s="38">
        <f t="shared" si="395"/>
        <v>0</v>
      </c>
      <c r="BN264" s="41">
        <v>1.3</v>
      </c>
      <c r="BO264" s="8" t="str">
        <f t="shared" si="341"/>
        <v>RHNB-13</v>
      </c>
      <c r="BP264" s="42" t="s">
        <v>1024</v>
      </c>
      <c r="BQ264" s="36">
        <f t="shared" si="355"/>
        <v>0</v>
      </c>
      <c r="BR264" s="37">
        <f t="shared" si="355"/>
        <v>0</v>
      </c>
      <c r="BS264" s="37">
        <f t="shared" si="355"/>
        <v>0</v>
      </c>
      <c r="BT264" s="37">
        <f t="shared" si="355"/>
        <v>0</v>
      </c>
      <c r="BU264" s="37">
        <f t="shared" si="355"/>
        <v>0</v>
      </c>
      <c r="BV264" s="37">
        <f t="shared" ref="BR264:CB292" si="405">INDEX($AY$39:$BL$639,MATCH(LEFT($BO264,2)&amp;"-"&amp;TEXT($BN264*10,"00"),$AY$39:$AY$639,0),MATCH(BV$39,$AY$39:$BL$39,0))</f>
        <v>0</v>
      </c>
      <c r="BW264" s="37">
        <f t="shared" si="342"/>
        <v>0</v>
      </c>
      <c r="BX264" s="37">
        <f t="shared" si="405"/>
        <v>0</v>
      </c>
      <c r="BY264" s="37">
        <f t="shared" si="405"/>
        <v>0</v>
      </c>
      <c r="BZ264" s="37">
        <f t="shared" si="405"/>
        <v>0</v>
      </c>
      <c r="CA264" s="37"/>
      <c r="CB264" s="38">
        <f t="shared" si="405"/>
        <v>0</v>
      </c>
      <c r="CC264" s="43"/>
      <c r="CE264" s="4" t="str">
        <f t="shared" si="374"/>
        <v>RHNB</v>
      </c>
      <c r="CH264" s="4" t="str">
        <f t="shared" si="343"/>
        <v/>
      </c>
      <c r="CI264" s="4" t="str">
        <f t="shared" si="343"/>
        <v/>
      </c>
      <c r="CJ264" s="4" t="str">
        <f t="shared" si="343"/>
        <v/>
      </c>
    </row>
    <row r="265" spans="4:88" ht="15.75" customHeight="1" x14ac:dyDescent="0.25">
      <c r="D265" s="4" t="s">
        <v>273</v>
      </c>
      <c r="E265" s="4">
        <f>INDEX([1]IND_Attributes!$H:$H,MATCH(SER_SavePot!$D265,[1]IND_Attributes!$A:$A,0))</f>
        <v>0.51829269988160398</v>
      </c>
      <c r="F265" s="56" t="str">
        <f>INDEX([1]IND_Attributes!I:I,MATCH(SER_SavePot!$D265,[1]IND_Attributes!$A:$A,0))</f>
        <v>INDRETRHN_OLDC_DMD</v>
      </c>
      <c r="G265" s="56" t="str">
        <f t="shared" si="396"/>
        <v>INDRETRHN_OLDC_DMD</v>
      </c>
      <c r="H265" s="56" t="s">
        <v>9</v>
      </c>
      <c r="I265" s="56" t="s">
        <v>10</v>
      </c>
      <c r="J265" s="56">
        <v>2015</v>
      </c>
      <c r="K265" s="73">
        <f t="shared" si="397"/>
        <v>1.0386055406982446E-3</v>
      </c>
      <c r="L265" s="73">
        <f t="shared" si="398"/>
        <v>1.0386055406982446E-3</v>
      </c>
      <c r="N265" s="56" t="str">
        <f t="shared" si="399"/>
        <v>RHNB-87</v>
      </c>
      <c r="O265" s="56" t="str">
        <f t="shared" si="400"/>
        <v>RET</v>
      </c>
      <c r="P265" s="4">
        <f t="shared" si="388"/>
        <v>1558</v>
      </c>
      <c r="Q265" s="4">
        <f t="shared" si="389"/>
        <v>10</v>
      </c>
      <c r="R265" s="4">
        <f t="shared" si="401"/>
        <v>1568</v>
      </c>
      <c r="S265" s="4">
        <f t="shared" si="402"/>
        <v>3</v>
      </c>
      <c r="T265" s="4">
        <f t="shared" si="390"/>
        <v>2.2265529817321328E-3</v>
      </c>
      <c r="AG265" s="29">
        <f t="shared" si="403"/>
        <v>3.8</v>
      </c>
      <c r="AH265" s="30" t="str">
        <f t="shared" si="349"/>
        <v>LA-38</v>
      </c>
      <c r="AI265" s="64" t="s">
        <v>949</v>
      </c>
      <c r="AJ265" s="31">
        <f>TREND(CHOOSE({1;2},AJ$13,AJ$21),CHOOSE({1;2},$AV$10,$AV$18),$AG265)</f>
        <v>0.21348283057061523</v>
      </c>
      <c r="AK265" s="32">
        <f>TREND(CHOOSE({1;2},AK$13,AK$21),CHOOSE({1;2},$AV$10,$AV$18),$AG265)</f>
        <v>0.17588358949619562</v>
      </c>
      <c r="AL265" s="32">
        <f>TREND(CHOOSE({1;2},AL$13,AL$21),CHOOSE({1;2},$AV$10,$AV$18),$AG265)</f>
        <v>0.19823004154175</v>
      </c>
      <c r="AM265" s="32">
        <f>TREND(CHOOSE({1;2},AM$13,AM$21),CHOOSE({1;2},$AV$10,$AV$18),$AG265)</f>
        <v>0.22301950782820892</v>
      </c>
      <c r="AN265" s="32">
        <f>TREND(CHOOSE({1;2},AN$13,AN$21),CHOOSE({1;2},$AV$10,$AV$18),$AG265)</f>
        <v>0.17918635944139261</v>
      </c>
      <c r="AO265" s="32">
        <f>TREND(CHOOSE({1;2},AO$13,AO$21),CHOOSE({1;2},$AV$10,$AV$18),$AG265)</f>
        <v>0.15936721680988217</v>
      </c>
      <c r="AP265" s="32">
        <f>TREND(CHOOSE({1;2},AP$13,AP$21),CHOOSE({1;2},$AV$10,$AV$18),$AG265)</f>
        <v>0.18854692270355389</v>
      </c>
      <c r="AQ265" s="32">
        <f>TREND(CHOOSE({1;2},AQ$13,AQ$21),CHOOSE({1;2},$AV$10,$AV$18),$AG265)</f>
        <v>0.21205014227927746</v>
      </c>
      <c r="AR265" s="32">
        <f>TREND(CHOOSE({1;2},AR$13,AR$21),CHOOSE({1;2},$AV$10,$AV$18),$AG265)</f>
        <v>0.10820375310093376</v>
      </c>
      <c r="AS265" s="32">
        <f t="shared" si="391"/>
        <v>0.10820375310093376</v>
      </c>
      <c r="AT265" s="32">
        <f t="shared" si="391"/>
        <v>0.10820375310093376</v>
      </c>
      <c r="AU265" s="33">
        <f t="shared" si="392"/>
        <v>0.21348283057061523</v>
      </c>
      <c r="AX265" s="29">
        <f t="shared" si="404"/>
        <v>3.8</v>
      </c>
      <c r="AY265" s="30" t="str">
        <f t="shared" si="337"/>
        <v>LA-38</v>
      </c>
      <c r="AZ265" s="64" t="s">
        <v>949</v>
      </c>
      <c r="BA265" s="36">
        <f t="shared" si="393"/>
        <v>3.7043945083369834E-3</v>
      </c>
      <c r="BB265" s="37">
        <f t="shared" si="387"/>
        <v>3.103180314319387E-3</v>
      </c>
      <c r="BC265" s="37">
        <f t="shared" si="387"/>
        <v>3.4605014668694367E-3</v>
      </c>
      <c r="BD265" s="37">
        <f t="shared" si="387"/>
        <v>3.8568865684740772E-3</v>
      </c>
      <c r="BE265" s="37">
        <f t="shared" si="387"/>
        <v>3.1559918103465923E-3</v>
      </c>
      <c r="BF265" s="37">
        <f t="shared" si="387"/>
        <v>2.8390824918914925E-3</v>
      </c>
      <c r="BG265" s="37">
        <f t="shared" si="387"/>
        <v>3.305667796786621E-3</v>
      </c>
      <c r="BH265" s="37">
        <f t="shared" si="387"/>
        <v>3.6814857338047791E-3</v>
      </c>
      <c r="BI265" s="37">
        <f t="shared" si="387"/>
        <v>2.0209755376569827E-3</v>
      </c>
      <c r="BJ265" s="37">
        <f t="shared" si="394"/>
        <v>2.0209755376569827E-3</v>
      </c>
      <c r="BK265" s="37">
        <f t="shared" si="394"/>
        <v>2.0209755376569827E-3</v>
      </c>
      <c r="BL265" s="38">
        <f t="shared" si="395"/>
        <v>3.7043945083369834E-3</v>
      </c>
      <c r="BN265" s="41">
        <v>1.3</v>
      </c>
      <c r="BO265" s="8" t="str">
        <f t="shared" si="341"/>
        <v>RHEB-13</v>
      </c>
      <c r="BP265" s="42" t="s">
        <v>1026</v>
      </c>
      <c r="BQ265" s="36">
        <f t="shared" ref="BQ265:CB315" si="406">INDEX($AY$39:$BL$639,MATCH(LEFT($BO265,2)&amp;"-"&amp;TEXT($BN265*10,"00"),$AY$39:$AY$639,0),MATCH(BQ$39,$AY$39:$BL$39,0))</f>
        <v>0</v>
      </c>
      <c r="BR265" s="37">
        <f t="shared" si="405"/>
        <v>0</v>
      </c>
      <c r="BS265" s="37">
        <f t="shared" si="405"/>
        <v>0</v>
      </c>
      <c r="BT265" s="37">
        <f t="shared" si="405"/>
        <v>0</v>
      </c>
      <c r="BU265" s="37">
        <f t="shared" si="405"/>
        <v>0</v>
      </c>
      <c r="BV265" s="37">
        <f t="shared" si="405"/>
        <v>0</v>
      </c>
      <c r="BW265" s="37">
        <f t="shared" si="342"/>
        <v>0</v>
      </c>
      <c r="BX265" s="37">
        <f t="shared" si="405"/>
        <v>0</v>
      </c>
      <c r="BY265" s="37">
        <f t="shared" si="405"/>
        <v>0</v>
      </c>
      <c r="BZ265" s="37">
        <f t="shared" si="405"/>
        <v>0</v>
      </c>
      <c r="CA265" s="37"/>
      <c r="CB265" s="38">
        <f t="shared" si="405"/>
        <v>0</v>
      </c>
      <c r="CC265" s="43"/>
      <c r="CE265" s="4" t="str">
        <f t="shared" si="374"/>
        <v>RHEB</v>
      </c>
      <c r="CH265" s="4" t="str">
        <f t="shared" si="343"/>
        <v/>
      </c>
      <c r="CI265" s="4" t="str">
        <f t="shared" si="343"/>
        <v/>
      </c>
      <c r="CJ265" s="4" t="str">
        <f t="shared" si="343"/>
        <v/>
      </c>
    </row>
    <row r="266" spans="4:88" ht="15.75" customHeight="1" x14ac:dyDescent="0.25">
      <c r="D266" s="4" t="s">
        <v>274</v>
      </c>
      <c r="E266" s="4">
        <f>INDEX([1]IND_Attributes!$H:$H,MATCH(SER_SavePot!$D266,[1]IND_Attributes!$A:$A,0))</f>
        <v>0.37272018102138099</v>
      </c>
      <c r="F266" s="56" t="str">
        <f>INDEX([1]IND_Attributes!I:I,MATCH(SER_SavePot!$D266,[1]IND_Attributes!$A:$A,0))</f>
        <v>INDRETRHN_OLDD_DMD</v>
      </c>
      <c r="G266" s="56" t="str">
        <f t="shared" si="396"/>
        <v>INDRETRHN_OLDD_DMD</v>
      </c>
      <c r="H266" s="56" t="s">
        <v>9</v>
      </c>
      <c r="I266" s="56" t="s">
        <v>10</v>
      </c>
      <c r="J266" s="56">
        <v>2015</v>
      </c>
      <c r="K266" s="73">
        <f t="shared" si="397"/>
        <v>7.4689310736440664E-4</v>
      </c>
      <c r="L266" s="73">
        <f t="shared" si="398"/>
        <v>7.4689310736440664E-4</v>
      </c>
      <c r="N266" s="56" t="str">
        <f t="shared" si="399"/>
        <v>RHNB-87</v>
      </c>
      <c r="O266" s="56" t="str">
        <f t="shared" si="400"/>
        <v>RET</v>
      </c>
      <c r="P266" s="4">
        <f t="shared" si="388"/>
        <v>1558</v>
      </c>
      <c r="Q266" s="4">
        <f t="shared" si="389"/>
        <v>10</v>
      </c>
      <c r="R266" s="4">
        <f t="shared" si="401"/>
        <v>1568</v>
      </c>
      <c r="S266" s="4">
        <f t="shared" si="402"/>
        <v>3</v>
      </c>
      <c r="T266" s="4">
        <f t="shared" si="390"/>
        <v>2.2265529817321328E-3</v>
      </c>
      <c r="AG266" s="29">
        <f t="shared" si="403"/>
        <v>3.8</v>
      </c>
      <c r="AH266" s="30" t="str">
        <f t="shared" si="349"/>
        <v>EM-38</v>
      </c>
      <c r="AI266" s="64" t="s">
        <v>951</v>
      </c>
      <c r="AJ266" s="31">
        <f>TREND(CHOOSE({1;2},AJ$14,AJ$22),CHOOSE({1;2},$AV$10,$AV$18),$AG266)</f>
        <v>0.25083051832453096</v>
      </c>
      <c r="AK266" s="32">
        <f>TREND(CHOOSE({1;2},AK$14,AK$22),CHOOSE({1;2},$AV$10,$AV$18),$AG266)</f>
        <v>0.18160763570790533</v>
      </c>
      <c r="AL266" s="32">
        <f>TREND(CHOOSE({1;2},AL$14,AL$22),CHOOSE({1;2},$AV$10,$AV$18),$AG266)</f>
        <v>0.18057902895743555</v>
      </c>
      <c r="AM266" s="32">
        <f>TREND(CHOOSE({1;2},AM$14,AM$22),CHOOSE({1;2},$AV$10,$AV$18),$AG266)</f>
        <v>0.11261476775911355</v>
      </c>
      <c r="AN266" s="32">
        <f>TREND(CHOOSE({1;2},AN$14,AN$22),CHOOSE({1;2},$AV$10,$AV$18),$AG266)</f>
        <v>0.1373442326829942</v>
      </c>
      <c r="AO266" s="32">
        <f>TREND(CHOOSE({1;2},AO$14,AO$22),CHOOSE({1;2},$AV$10,$AV$18),$AG266)</f>
        <v>0.16401025305313022</v>
      </c>
      <c r="AP266" s="32">
        <f>TREND(CHOOSE({1;2},AP$14,AP$22),CHOOSE({1;2},$AV$10,$AV$18),$AG266)</f>
        <v>0.23489566342112203</v>
      </c>
      <c r="AQ266" s="32">
        <f>TREND(CHOOSE({1;2},AQ$14,AQ$22),CHOOSE({1;2},$AV$10,$AV$18),$AG266)</f>
        <v>0.18530294603804098</v>
      </c>
      <c r="AR266" s="32">
        <f>TREND(CHOOSE({1;2},AR$14,AR$22),CHOOSE({1;2},$AV$10,$AV$18),$AG266)</f>
        <v>0.19748105148804285</v>
      </c>
      <c r="AS266" s="32">
        <f t="shared" si="391"/>
        <v>0.19748105148804285</v>
      </c>
      <c r="AT266" s="32">
        <f t="shared" si="391"/>
        <v>0.19748105148804285</v>
      </c>
      <c r="AU266" s="33">
        <f t="shared" si="392"/>
        <v>0.25083051832453096</v>
      </c>
      <c r="AX266" s="29">
        <f t="shared" si="404"/>
        <v>3.8</v>
      </c>
      <c r="AY266" s="30" t="str">
        <f t="shared" si="337"/>
        <v>EM-38</v>
      </c>
      <c r="AZ266" s="64" t="s">
        <v>951</v>
      </c>
      <c r="BA266" s="36">
        <f t="shared" si="393"/>
        <v>4.5525792322952119E-3</v>
      </c>
      <c r="BB266" s="37">
        <f t="shared" si="387"/>
        <v>3.215244681372853E-3</v>
      </c>
      <c r="BC266" s="37">
        <f t="shared" si="387"/>
        <v>3.5553139907026354E-3</v>
      </c>
      <c r="BD266" s="37">
        <f t="shared" si="387"/>
        <v>2.489064781653047E-3</v>
      </c>
      <c r="BE266" s="37">
        <f t="shared" si="387"/>
        <v>2.3954935809882005E-3</v>
      </c>
      <c r="BF266" s="37">
        <f t="shared" si="387"/>
        <v>3.1747114101993434E-3</v>
      </c>
      <c r="BG266" s="37">
        <f t="shared" si="387"/>
        <v>3.248031858300332E-3</v>
      </c>
      <c r="BH266" s="37">
        <f t="shared" si="387"/>
        <v>2.5614934727355154E-3</v>
      </c>
      <c r="BI266" s="37">
        <f t="shared" si="387"/>
        <v>2.7643987531290048E-3</v>
      </c>
      <c r="BJ266" s="37">
        <f t="shared" si="394"/>
        <v>2.7643987531290048E-3</v>
      </c>
      <c r="BK266" s="37">
        <f t="shared" si="394"/>
        <v>2.7643987531290048E-3</v>
      </c>
      <c r="BL266" s="38">
        <f t="shared" si="395"/>
        <v>4.5525792322952119E-3</v>
      </c>
      <c r="BN266" s="41">
        <v>1.3</v>
      </c>
      <c r="BO266" s="8" t="str">
        <f t="shared" si="341"/>
        <v>RHND-13</v>
      </c>
      <c r="BP266" s="42" t="s">
        <v>1028</v>
      </c>
      <c r="BQ266" s="36">
        <f t="shared" si="406"/>
        <v>0</v>
      </c>
      <c r="BR266" s="37">
        <f t="shared" si="405"/>
        <v>0</v>
      </c>
      <c r="BS266" s="37">
        <f t="shared" si="405"/>
        <v>0</v>
      </c>
      <c r="BT266" s="37">
        <f t="shared" si="405"/>
        <v>0</v>
      </c>
      <c r="BU266" s="37">
        <f t="shared" si="405"/>
        <v>0</v>
      </c>
      <c r="BV266" s="37">
        <f t="shared" si="405"/>
        <v>0</v>
      </c>
      <c r="BW266" s="37">
        <f t="shared" si="342"/>
        <v>0</v>
      </c>
      <c r="BX266" s="37">
        <f t="shared" si="405"/>
        <v>0</v>
      </c>
      <c r="BY266" s="37">
        <f t="shared" si="405"/>
        <v>0</v>
      </c>
      <c r="BZ266" s="37">
        <f t="shared" si="405"/>
        <v>0</v>
      </c>
      <c r="CA266" s="37"/>
      <c r="CB266" s="38">
        <f t="shared" si="405"/>
        <v>0</v>
      </c>
      <c r="CC266" s="43"/>
      <c r="CE266" s="4" t="str">
        <f t="shared" si="374"/>
        <v>RHND</v>
      </c>
      <c r="CH266" s="4" t="str">
        <f t="shared" si="343"/>
        <v/>
      </c>
      <c r="CI266" s="4" t="str">
        <f t="shared" si="343"/>
        <v/>
      </c>
      <c r="CJ266" s="4" t="str">
        <f t="shared" si="343"/>
        <v/>
      </c>
    </row>
    <row r="267" spans="4:88" ht="15.75" customHeight="1" x14ac:dyDescent="0.25">
      <c r="D267" s="4" t="s">
        <v>275</v>
      </c>
      <c r="E267" s="4">
        <f>INDEX([1]IND_Attributes!$H:$H,MATCH(SER_SavePot!$D267,[1]IND_Attributes!$A:$A,0))</f>
        <v>0.108987119097014</v>
      </c>
      <c r="F267" s="56" t="str">
        <f>INDEX([1]IND_Attributes!I:I,MATCH(SER_SavePot!$D267,[1]IND_Attributes!$A:$A,0))</f>
        <v>INDRETRHN_OLDI_DMD</v>
      </c>
      <c r="G267" s="56" t="str">
        <f t="shared" si="396"/>
        <v>INDRETRHN_OLDI_DMD</v>
      </c>
      <c r="H267" s="56" t="s">
        <v>9</v>
      </c>
      <c r="I267" s="56" t="s">
        <v>10</v>
      </c>
      <c r="J267" s="56">
        <v>2015</v>
      </c>
      <c r="K267" s="73">
        <f t="shared" si="397"/>
        <v>2.1839903549626644E-4</v>
      </c>
      <c r="L267" s="73">
        <f t="shared" si="398"/>
        <v>2.1839903549626644E-4</v>
      </c>
      <c r="N267" s="56" t="str">
        <f t="shared" si="399"/>
        <v>RHNB-87</v>
      </c>
      <c r="O267" s="56" t="str">
        <f t="shared" si="400"/>
        <v>RET</v>
      </c>
      <c r="P267" s="4">
        <f t="shared" si="388"/>
        <v>1558</v>
      </c>
      <c r="Q267" s="4">
        <f t="shared" si="389"/>
        <v>10</v>
      </c>
      <c r="R267" s="4">
        <f t="shared" si="401"/>
        <v>1568</v>
      </c>
      <c r="S267" s="4">
        <f t="shared" si="402"/>
        <v>3</v>
      </c>
      <c r="T267" s="4">
        <f t="shared" si="390"/>
        <v>2.2265529817321328E-3</v>
      </c>
      <c r="AG267" s="44">
        <f t="shared" si="403"/>
        <v>3.8</v>
      </c>
      <c r="AH267" s="46" t="str">
        <f t="shared" si="349"/>
        <v>TR-38</v>
      </c>
      <c r="AI267" s="67" t="s">
        <v>955</v>
      </c>
      <c r="AJ267" s="47">
        <f>TREND(CHOOSE({1;2},AJ$15,AJ$23),CHOOSE({1;2},$AV$10,$AV$18),$AG267)</f>
        <v>7.7847729775299163E-2</v>
      </c>
      <c r="AK267" s="49">
        <f>TREND(CHOOSE({1;2},AK$15,AK$23),CHOOSE({1;2},$AV$10,$AV$18),$AG267)</f>
        <v>1.2185838365618804E-2</v>
      </c>
      <c r="AL267" s="49">
        <f>TREND(CHOOSE({1;2},AL$15,AL$23),CHOOSE({1;2},$AV$10,$AV$18),$AG267)</f>
        <v>2.7112655941836483E-2</v>
      </c>
      <c r="AM267" s="49">
        <f>TREND(CHOOSE({1;2},AM$15,AM$23),CHOOSE({1;2},$AV$10,$AV$18),$AG267)</f>
        <v>8.4041759649355896E-3</v>
      </c>
      <c r="AN267" s="49">
        <f>TREND(CHOOSE({1;2},AN$15,AN$23),CHOOSE({1;2},$AV$10,$AV$18),$AG267)</f>
        <v>1.6775760922652972E-2</v>
      </c>
      <c r="AO267" s="49">
        <f>TREND(CHOOSE({1;2},AO$15,AO$23),CHOOSE({1;2},$AV$10,$AV$18),$AG267)</f>
        <v>1.2025411268946096E-2</v>
      </c>
      <c r="AP267" s="49">
        <f>TREND(CHOOSE({1;2},AP$15,AP$23),CHOOSE({1;2},$AV$10,$AV$18),$AG267)</f>
        <v>0</v>
      </c>
      <c r="AQ267" s="49">
        <f>TREND(CHOOSE({1;2},AQ$15,AQ$23),CHOOSE({1;2},$AV$10,$AV$18),$AG267)</f>
        <v>2.5419851665368722E-2</v>
      </c>
      <c r="AR267" s="49">
        <f>TREND(CHOOSE({1;2},AR$15,AR$23),CHOOSE({1;2},$AV$10,$AV$18),$AG267)</f>
        <v>2.5394428120691044E-2</v>
      </c>
      <c r="AS267" s="49">
        <f t="shared" si="391"/>
        <v>2.5394428120691044E-2</v>
      </c>
      <c r="AT267" s="49">
        <f t="shared" si="391"/>
        <v>2.5394428120691044E-2</v>
      </c>
      <c r="AU267" s="50">
        <f t="shared" si="392"/>
        <v>7.7847729775299163E-2</v>
      </c>
      <c r="AX267" s="44">
        <f t="shared" si="404"/>
        <v>3.8</v>
      </c>
      <c r="AY267" s="46" t="str">
        <f t="shared" si="337"/>
        <v>TR-38</v>
      </c>
      <c r="AZ267" s="67" t="s">
        <v>955</v>
      </c>
      <c r="BA267" s="51">
        <f>IF($BB$32=1,BA261,AJ267-AJ261)</f>
        <v>8.6554070567806951E-4</v>
      </c>
      <c r="BB267" s="53">
        <f t="shared" ref="BB267:BL267" si="407">IF($BB$32=1,BB261,AK267-AK261)</f>
        <v>1.2716599816222675E-4</v>
      </c>
      <c r="BC267" s="53">
        <f t="shared" si="407"/>
        <v>2.9073938647864589E-4</v>
      </c>
      <c r="BD267" s="53">
        <f t="shared" si="407"/>
        <v>8.5104567741429299E-5</v>
      </c>
      <c r="BE267" s="53">
        <f t="shared" si="407"/>
        <v>1.6908396020493509E-4</v>
      </c>
      <c r="BF267" s="53">
        <f t="shared" si="407"/>
        <v>1.2048628880574272E-4</v>
      </c>
      <c r="BG267" s="53">
        <f t="shared" si="407"/>
        <v>0</v>
      </c>
      <c r="BH267" s="53">
        <f t="shared" si="407"/>
        <v>2.5938624148335102E-4</v>
      </c>
      <c r="BI267" s="53">
        <f t="shared" si="407"/>
        <v>2.5797382233459093E-4</v>
      </c>
      <c r="BJ267" s="53">
        <f t="shared" si="407"/>
        <v>2.5797382233459093E-4</v>
      </c>
      <c r="BK267" s="53">
        <f t="shared" si="407"/>
        <v>2.5797382233459093E-4</v>
      </c>
      <c r="BL267" s="55">
        <f t="shared" si="407"/>
        <v>8.6554070567806951E-4</v>
      </c>
      <c r="BN267" s="41">
        <v>1.3</v>
      </c>
      <c r="BO267" s="8" t="str">
        <f t="shared" si="341"/>
        <v>RHED-13</v>
      </c>
      <c r="BP267" s="42" t="s">
        <v>1030</v>
      </c>
      <c r="BQ267" s="36">
        <f t="shared" si="406"/>
        <v>0</v>
      </c>
      <c r="BR267" s="37">
        <f t="shared" si="405"/>
        <v>0</v>
      </c>
      <c r="BS267" s="37">
        <f t="shared" si="405"/>
        <v>0</v>
      </c>
      <c r="BT267" s="37">
        <f t="shared" si="405"/>
        <v>0</v>
      </c>
      <c r="BU267" s="37">
        <f t="shared" si="405"/>
        <v>0</v>
      </c>
      <c r="BV267" s="37">
        <f t="shared" si="405"/>
        <v>0</v>
      </c>
      <c r="BW267" s="37">
        <f t="shared" si="342"/>
        <v>0</v>
      </c>
      <c r="BX267" s="37">
        <f t="shared" si="405"/>
        <v>0</v>
      </c>
      <c r="BY267" s="37">
        <f t="shared" si="405"/>
        <v>0</v>
      </c>
      <c r="BZ267" s="37">
        <f t="shared" si="405"/>
        <v>0</v>
      </c>
      <c r="CA267" s="37"/>
      <c r="CB267" s="38">
        <f t="shared" si="405"/>
        <v>0</v>
      </c>
      <c r="CC267" s="43"/>
      <c r="CE267" s="4" t="str">
        <f t="shared" si="374"/>
        <v>RHED</v>
      </c>
      <c r="CH267" s="4" t="str">
        <f t="shared" si="343"/>
        <v/>
      </c>
      <c r="CI267" s="4" t="str">
        <f t="shared" si="343"/>
        <v/>
      </c>
      <c r="CJ267" s="4" t="str">
        <f t="shared" si="343"/>
        <v/>
      </c>
    </row>
    <row r="268" spans="4:88" ht="15.75" customHeight="1" x14ac:dyDescent="0.25">
      <c r="D268" s="4" t="s">
        <v>276</v>
      </c>
      <c r="E268" s="4">
        <f>INDEX([1]IND_Attributes!$H:$H,MATCH(SER_SavePot!$D268,[1]IND_Attributes!$A:$A,0))</f>
        <v>0.51829269988160398</v>
      </c>
      <c r="F268" s="56" t="str">
        <f>INDEX([1]IND_Attributes!I:I,MATCH(SER_SavePot!$D268,[1]IND_Attributes!$A:$A,0))</f>
        <v>INDRETRHN_OLDC_DMD</v>
      </c>
      <c r="G268" s="56" t="str">
        <f t="shared" si="396"/>
        <v>INDRETRHN_OLDC_DMD</v>
      </c>
      <c r="H268" s="56" t="s">
        <v>9</v>
      </c>
      <c r="I268" s="56" t="s">
        <v>10</v>
      </c>
      <c r="J268" s="56">
        <v>2015</v>
      </c>
      <c r="K268" s="73">
        <f t="shared" si="397"/>
        <v>1.0386055406982704E-3</v>
      </c>
      <c r="L268" s="73">
        <f t="shared" si="398"/>
        <v>1.0386055406982704E-3</v>
      </c>
      <c r="N268" s="56" t="str">
        <f t="shared" si="399"/>
        <v>RHNB-88</v>
      </c>
      <c r="O268" s="56" t="str">
        <f t="shared" si="400"/>
        <v>RET</v>
      </c>
      <c r="P268" s="4">
        <f t="shared" si="388"/>
        <v>1576</v>
      </c>
      <c r="Q268" s="4">
        <f t="shared" si="389"/>
        <v>10</v>
      </c>
      <c r="R268" s="4">
        <f t="shared" si="401"/>
        <v>1586</v>
      </c>
      <c r="S268" s="4">
        <f t="shared" si="402"/>
        <v>3</v>
      </c>
      <c r="T268" s="4">
        <f t="shared" si="390"/>
        <v>2.2265529817321883E-3</v>
      </c>
      <c r="AG268" s="11">
        <f>ROUND(AG262+0.1,2)</f>
        <v>3.9</v>
      </c>
      <c r="AH268" s="13" t="str">
        <f t="shared" si="349"/>
        <v>MT-39</v>
      </c>
      <c r="AI268" s="74" t="s">
        <v>942</v>
      </c>
      <c r="AJ268" s="14">
        <f>TREND(CHOOSE({1;2},AJ$10,AJ$18),CHOOSE({1;2},$AV$10,$AV$18),$AG268)</f>
        <v>3.5756153738670714E-2</v>
      </c>
      <c r="AK268" s="15">
        <f>TREND(CHOOSE({1;2},AK$10,AK$18),CHOOSE({1;2},$AV$10,$AV$18),$AG268)</f>
        <v>0.116390806176474</v>
      </c>
      <c r="AL268" s="15">
        <f>TREND(CHOOSE({1;2},AL$10,AL$18),CHOOSE({1;2},$AV$10,$AV$18),$AG268)</f>
        <v>8.822991387483628E-2</v>
      </c>
      <c r="AM268" s="15">
        <f>TREND(CHOOSE({1;2},AM$10,AM$18),CHOOSE({1;2},$AV$10,$AV$18),$AG268)</f>
        <v>9.900825866487957E-2</v>
      </c>
      <c r="AN268" s="15">
        <f>TREND(CHOOSE({1;2},AN$10,AN$18),CHOOSE({1;2},$AV$10,$AV$18),$AG268)</f>
        <v>0.11669871925001965</v>
      </c>
      <c r="AO268" s="15">
        <f>TREND(CHOOSE({1;2},AO$10,AO$18),CHOOSE({1;2},$AV$10,$AV$18),$AG268)</f>
        <v>0.1215665421449128</v>
      </c>
      <c r="AP268" s="15">
        <f>TREND(CHOOSE({1;2},AP$10,AP$18),CHOOSE({1;2},$AV$10,$AV$18),$AG268)</f>
        <v>0.1254219439880494</v>
      </c>
      <c r="AQ268" s="15">
        <f>TREND(CHOOSE({1;2},AQ$10,AQ$18),CHOOSE({1;2},$AV$10,$AV$18),$AG268)</f>
        <v>0.10897875572806727</v>
      </c>
      <c r="AR268" s="15">
        <f>TREND(CHOOSE({1;2},AR$10,AR$18),CHOOSE({1;2},$AV$10,$AV$18),$AG268)</f>
        <v>3.6132818947520379E-2</v>
      </c>
      <c r="AS268" s="15">
        <f>AR268</f>
        <v>3.6132818947520379E-2</v>
      </c>
      <c r="AT268" s="15">
        <f>AS268</f>
        <v>3.6132818947520379E-2</v>
      </c>
      <c r="AU268" s="17">
        <f>AJ268</f>
        <v>3.5756153738670714E-2</v>
      </c>
      <c r="AX268" s="11">
        <f>ROUND(AX262+0.1,2)</f>
        <v>3.9</v>
      </c>
      <c r="AY268" s="13" t="str">
        <f t="shared" si="337"/>
        <v>MT-39</v>
      </c>
      <c r="AZ268" s="74" t="s">
        <v>942</v>
      </c>
      <c r="BA268" s="18">
        <f>AJ268-AJ262</f>
        <v>8.0933988745721802E-4</v>
      </c>
      <c r="BB268" s="19">
        <f t="shared" ref="BB268:BI272" si="408">AK268-AK262</f>
        <v>2.5171467938633341E-3</v>
      </c>
      <c r="BC268" s="19">
        <f t="shared" si="408"/>
        <v>1.9460068064758584E-3</v>
      </c>
      <c r="BD268" s="19">
        <f t="shared" si="408"/>
        <v>2.094840476082202E-3</v>
      </c>
      <c r="BE268" s="19">
        <f t="shared" si="408"/>
        <v>2.460677196907568E-3</v>
      </c>
      <c r="BF268" s="19">
        <f t="shared" si="408"/>
        <v>2.5521734333067703E-3</v>
      </c>
      <c r="BG268" s="19">
        <f t="shared" si="408"/>
        <v>2.6296305485188215E-3</v>
      </c>
      <c r="BH268" s="19">
        <f t="shared" si="408"/>
        <v>2.3186969303844035E-3</v>
      </c>
      <c r="BI268" s="19">
        <f t="shared" si="408"/>
        <v>7.6628396973817126E-4</v>
      </c>
      <c r="BJ268" s="19">
        <f>BI268</f>
        <v>7.6628396973817126E-4</v>
      </c>
      <c r="BK268" s="19">
        <f>BJ268</f>
        <v>7.6628396973817126E-4</v>
      </c>
      <c r="BL268" s="20">
        <f>BA268</f>
        <v>8.0933988745721802E-4</v>
      </c>
      <c r="BN268" s="41">
        <v>1.3</v>
      </c>
      <c r="BO268" s="8" t="str">
        <f t="shared" si="341"/>
        <v>LADN-13</v>
      </c>
      <c r="BP268" s="42" t="s">
        <v>1032</v>
      </c>
      <c r="BQ268" s="36">
        <f t="shared" si="406"/>
        <v>7.3401864710274933E-3</v>
      </c>
      <c r="BR268" s="37">
        <f t="shared" si="405"/>
        <v>6.0013171919223313E-3</v>
      </c>
      <c r="BS268" s="37">
        <f t="shared" si="405"/>
        <v>6.7970507569049682E-3</v>
      </c>
      <c r="BT268" s="37">
        <f t="shared" si="405"/>
        <v>7.6797774797837948E-3</v>
      </c>
      <c r="BU268" s="37">
        <f t="shared" si="405"/>
        <v>6.1189253427577084E-3</v>
      </c>
      <c r="BV268" s="37">
        <f t="shared" si="405"/>
        <v>5.4131865977917748E-3</v>
      </c>
      <c r="BW268" s="37">
        <f t="shared" si="342"/>
        <v>7.3401864710274933E-3</v>
      </c>
      <c r="BX268" s="37">
        <f t="shared" si="405"/>
        <v>7.2891699535395788E-3</v>
      </c>
      <c r="BY268" s="37">
        <f t="shared" si="405"/>
        <v>3.5913096711554029E-3</v>
      </c>
      <c r="BZ268" s="37">
        <f t="shared" si="405"/>
        <v>3.5913096711554029E-3</v>
      </c>
      <c r="CA268" s="37"/>
      <c r="CB268" s="38">
        <f t="shared" si="405"/>
        <v>7.3401864710274933E-3</v>
      </c>
      <c r="CC268" s="43"/>
      <c r="CE268" s="4" t="str">
        <f t="shared" si="374"/>
        <v>LADN</v>
      </c>
      <c r="CH268" s="4" t="str">
        <f t="shared" si="343"/>
        <v/>
      </c>
      <c r="CI268" s="4" t="str">
        <f t="shared" si="343"/>
        <v/>
      </c>
      <c r="CJ268" s="4" t="str">
        <f t="shared" si="343"/>
        <v/>
      </c>
    </row>
    <row r="269" spans="4:88" ht="15.75" customHeight="1" x14ac:dyDescent="0.25">
      <c r="D269" s="4" t="s">
        <v>277</v>
      </c>
      <c r="E269" s="4">
        <f>INDEX([1]IND_Attributes!$H:$H,MATCH(SER_SavePot!$D269,[1]IND_Attributes!$A:$A,0))</f>
        <v>0.37272018102138099</v>
      </c>
      <c r="F269" s="56" t="str">
        <f>INDEX([1]IND_Attributes!I:I,MATCH(SER_SavePot!$D269,[1]IND_Attributes!$A:$A,0))</f>
        <v>INDRETRHN_OLDD_DMD</v>
      </c>
      <c r="G269" s="56" t="str">
        <f t="shared" si="396"/>
        <v>INDRETRHN_OLDD_DMD</v>
      </c>
      <c r="H269" s="56" t="s">
        <v>9</v>
      </c>
      <c r="I269" s="56" t="s">
        <v>10</v>
      </c>
      <c r="J269" s="56">
        <v>2015</v>
      </c>
      <c r="K269" s="73">
        <f t="shared" si="397"/>
        <v>7.4689310736442518E-4</v>
      </c>
      <c r="L269" s="73">
        <f t="shared" si="398"/>
        <v>7.4689310736442518E-4</v>
      </c>
      <c r="N269" s="56" t="str">
        <f t="shared" si="399"/>
        <v>RHNB-88</v>
      </c>
      <c r="O269" s="56" t="str">
        <f t="shared" si="400"/>
        <v>RET</v>
      </c>
      <c r="P269" s="4">
        <f t="shared" si="388"/>
        <v>1576</v>
      </c>
      <c r="Q269" s="4">
        <f t="shared" si="389"/>
        <v>10</v>
      </c>
      <c r="R269" s="4">
        <f t="shared" si="401"/>
        <v>1586</v>
      </c>
      <c r="S269" s="4">
        <f t="shared" si="402"/>
        <v>3</v>
      </c>
      <c r="T269" s="4">
        <f t="shared" si="390"/>
        <v>2.2265529817321883E-3</v>
      </c>
      <c r="AG269" s="29">
        <f>AG268</f>
        <v>3.9</v>
      </c>
      <c r="AH269" s="30" t="str">
        <f t="shared" si="349"/>
        <v>HT-39</v>
      </c>
      <c r="AI269" s="64" t="s">
        <v>945</v>
      </c>
      <c r="AJ269" s="31">
        <f>TREND(CHOOSE({1;2},AJ$11,AJ$19),CHOOSE({1;2},$AV$10,$AV$18),$AG269)</f>
        <v>3.2135858749236954E-2</v>
      </c>
      <c r="AK269" s="32">
        <f>TREND(CHOOSE({1;2},AK$11,AK$19),CHOOSE({1;2},$AV$10,$AV$18),$AG269)</f>
        <v>2.4973030202664687E-2</v>
      </c>
      <c r="AL269" s="32">
        <f>TREND(CHOOSE({1;2},AL$11,AL$19),CHOOSE({1;2},$AV$10,$AV$18),$AG269)</f>
        <v>1.8846837374388251E-2</v>
      </c>
      <c r="AM269" s="32">
        <f>TREND(CHOOSE({1;2},AM$11,AM$19),CHOOSE({1;2},$AV$10,$AV$18),$AG269)</f>
        <v>1.6150247714857699E-3</v>
      </c>
      <c r="AN269" s="32">
        <f>TREND(CHOOSE({1;2},AN$11,AN$19),CHOOSE({1;2},$AV$10,$AV$18),$AG269)</f>
        <v>6.1718651834319332E-3</v>
      </c>
      <c r="AO269" s="32">
        <f>TREND(CHOOSE({1;2},AO$11,AO$19),CHOOSE({1;2},$AV$10,$AV$18),$AG269)</f>
        <v>3.0940408920894009E-2</v>
      </c>
      <c r="AP269" s="32">
        <f>TREND(CHOOSE({1;2},AP$11,AP$19),CHOOSE({1;2},$AV$10,$AV$18),$AG269)</f>
        <v>3.6260511962120233E-2</v>
      </c>
      <c r="AQ269" s="32">
        <f>TREND(CHOOSE({1;2},AQ$11,AQ$19),CHOOSE({1;2},$AV$10,$AV$18),$AG269)</f>
        <v>3.626051196212024E-2</v>
      </c>
      <c r="AR269" s="32">
        <f>TREND(CHOOSE({1;2},AR$11,AR$19),CHOOSE({1;2},$AV$10,$AV$18),$AG269)</f>
        <v>3.6260511962120233E-2</v>
      </c>
      <c r="AS269" s="32">
        <f t="shared" ref="AS269:AT273" si="409">AR269</f>
        <v>3.6260511962120233E-2</v>
      </c>
      <c r="AT269" s="32">
        <f t="shared" si="409"/>
        <v>3.6260511962120233E-2</v>
      </c>
      <c r="AU269" s="33">
        <f t="shared" ref="AU269:AU273" si="410">AJ269</f>
        <v>3.2135858749236954E-2</v>
      </c>
      <c r="AX269" s="29">
        <f>AX268</f>
        <v>3.9</v>
      </c>
      <c r="AY269" s="30" t="str">
        <f t="shared" si="337"/>
        <v>HT-39</v>
      </c>
      <c r="AZ269" s="64" t="s">
        <v>945</v>
      </c>
      <c r="BA269" s="36">
        <f t="shared" ref="BA269:BA272" si="411">AJ269-AJ263</f>
        <v>8.8750284278560007E-4</v>
      </c>
      <c r="BB269" s="37">
        <f t="shared" si="408"/>
        <v>6.8968548408129826E-4</v>
      </c>
      <c r="BC269" s="37">
        <f t="shared" si="408"/>
        <v>5.2049711438580115E-4</v>
      </c>
      <c r="BD269" s="37">
        <f t="shared" si="408"/>
        <v>4.460248244951082E-5</v>
      </c>
      <c r="BE269" s="37">
        <f t="shared" si="408"/>
        <v>1.7044971283723415E-4</v>
      </c>
      <c r="BF269" s="37">
        <f t="shared" si="408"/>
        <v>8.5448785073759942E-4</v>
      </c>
      <c r="BG269" s="37">
        <f t="shared" si="408"/>
        <v>1.0014142674188639E-3</v>
      </c>
      <c r="BH269" s="37">
        <f t="shared" si="408"/>
        <v>1.0014142674188639E-3</v>
      </c>
      <c r="BI269" s="37">
        <f t="shared" si="408"/>
        <v>1.0014142674188639E-3</v>
      </c>
      <c r="BJ269" s="37">
        <f t="shared" ref="BJ269:BK272" si="412">BI269</f>
        <v>1.0014142674188639E-3</v>
      </c>
      <c r="BK269" s="37">
        <f t="shared" si="412"/>
        <v>1.0014142674188639E-3</v>
      </c>
      <c r="BL269" s="38">
        <f t="shared" ref="BL269:BL272" si="413">BA269</f>
        <v>8.8750284278560007E-4</v>
      </c>
      <c r="BN269" s="41">
        <v>1.3</v>
      </c>
      <c r="BO269" s="8" t="str">
        <f t="shared" si="341"/>
        <v>LADE-13</v>
      </c>
      <c r="BP269" s="42" t="s">
        <v>1034</v>
      </c>
      <c r="BQ269" s="36">
        <f t="shared" si="406"/>
        <v>7.3401864710274933E-3</v>
      </c>
      <c r="BR269" s="37">
        <f t="shared" si="405"/>
        <v>6.0013171919223313E-3</v>
      </c>
      <c r="BS269" s="37">
        <f t="shared" si="405"/>
        <v>6.7970507569049682E-3</v>
      </c>
      <c r="BT269" s="37">
        <f t="shared" si="405"/>
        <v>7.6797774797837948E-3</v>
      </c>
      <c r="BU269" s="37">
        <f t="shared" si="405"/>
        <v>6.1189253427577084E-3</v>
      </c>
      <c r="BV269" s="37">
        <f t="shared" si="405"/>
        <v>5.4131865977917748E-3</v>
      </c>
      <c r="BW269" s="37">
        <f t="shared" si="342"/>
        <v>7.3401864710274933E-3</v>
      </c>
      <c r="BX269" s="37">
        <f t="shared" si="405"/>
        <v>7.2891699535395788E-3</v>
      </c>
      <c r="BY269" s="37">
        <f t="shared" si="405"/>
        <v>3.5913096711554029E-3</v>
      </c>
      <c r="BZ269" s="37">
        <f t="shared" si="405"/>
        <v>3.5913096711554029E-3</v>
      </c>
      <c r="CA269" s="37"/>
      <c r="CB269" s="38">
        <f t="shared" si="405"/>
        <v>7.3401864710274933E-3</v>
      </c>
      <c r="CC269" s="43"/>
      <c r="CE269" s="4" t="str">
        <f t="shared" si="374"/>
        <v>LADE</v>
      </c>
      <c r="CH269" s="4" t="str">
        <f t="shared" si="343"/>
        <v/>
      </c>
      <c r="CI269" s="4" t="str">
        <f t="shared" si="343"/>
        <v/>
      </c>
      <c r="CJ269" s="4" t="str">
        <f t="shared" si="343"/>
        <v/>
      </c>
    </row>
    <row r="270" spans="4:88" ht="15.75" customHeight="1" x14ac:dyDescent="0.25">
      <c r="D270" s="4" t="s">
        <v>278</v>
      </c>
      <c r="E270" s="4">
        <f>INDEX([1]IND_Attributes!$H:$H,MATCH(SER_SavePot!$D270,[1]IND_Attributes!$A:$A,0))</f>
        <v>0.108987119097014</v>
      </c>
      <c r="F270" s="56" t="str">
        <f>INDEX([1]IND_Attributes!I:I,MATCH(SER_SavePot!$D270,[1]IND_Attributes!$A:$A,0))</f>
        <v>INDRETRHN_OLDI_DMD</v>
      </c>
      <c r="G270" s="56" t="str">
        <f t="shared" si="396"/>
        <v>INDRETRHN_OLDI_DMD</v>
      </c>
      <c r="H270" s="56" t="s">
        <v>9</v>
      </c>
      <c r="I270" s="56" t="s">
        <v>10</v>
      </c>
      <c r="J270" s="56">
        <v>2015</v>
      </c>
      <c r="K270" s="73">
        <f t="shared" si="397"/>
        <v>2.1839903549627189E-4</v>
      </c>
      <c r="L270" s="73">
        <f t="shared" si="398"/>
        <v>2.1839903549627189E-4</v>
      </c>
      <c r="N270" s="56" t="str">
        <f t="shared" si="399"/>
        <v>RHNB-88</v>
      </c>
      <c r="O270" s="56" t="str">
        <f t="shared" si="400"/>
        <v>RET</v>
      </c>
      <c r="P270" s="4">
        <f t="shared" si="388"/>
        <v>1576</v>
      </c>
      <c r="Q270" s="4">
        <f t="shared" si="389"/>
        <v>10</v>
      </c>
      <c r="R270" s="4">
        <f t="shared" si="401"/>
        <v>1586</v>
      </c>
      <c r="S270" s="4">
        <f t="shared" si="402"/>
        <v>3</v>
      </c>
      <c r="T270" s="4">
        <f t="shared" si="390"/>
        <v>2.2265529817321883E-3</v>
      </c>
      <c r="AG270" s="29">
        <f t="shared" ref="AG270:AG273" si="414">AG269</f>
        <v>3.9</v>
      </c>
      <c r="AH270" s="30" t="str">
        <f t="shared" si="349"/>
        <v>RH-39</v>
      </c>
      <c r="AI270" s="64" t="s">
        <v>947</v>
      </c>
      <c r="AJ270" s="31">
        <f>TREND(CHOOSE({1;2},AJ$12,AJ$20),CHOOSE({1;2},$AV$10,$AV$18),$AG270)</f>
        <v>0</v>
      </c>
      <c r="AK270" s="32">
        <f>TREND(CHOOSE({1;2},AK$12,AK$20),CHOOSE({1;2},$AV$10,$AV$18),$AG270)</f>
        <v>0</v>
      </c>
      <c r="AL270" s="32">
        <f>TREND(CHOOSE({1;2},AL$12,AL$20),CHOOSE({1;2},$AV$10,$AV$18),$AG270)</f>
        <v>0</v>
      </c>
      <c r="AM270" s="32">
        <f>TREND(CHOOSE({1;2},AM$12,AM$20),CHOOSE({1;2},$AV$10,$AV$18),$AG270)</f>
        <v>0</v>
      </c>
      <c r="AN270" s="32">
        <f>TREND(CHOOSE({1;2},AN$12,AN$20),CHOOSE({1;2},$AV$10,$AV$18),$AG270)</f>
        <v>0</v>
      </c>
      <c r="AO270" s="32">
        <f>TREND(CHOOSE({1;2},AO$12,AO$20),CHOOSE({1;2},$AV$10,$AV$18),$AG270)</f>
        <v>0</v>
      </c>
      <c r="AP270" s="32">
        <f>TREND(CHOOSE({1;2},AP$12,AP$20),CHOOSE({1;2},$AV$10,$AV$18),$AG270)</f>
        <v>0</v>
      </c>
      <c r="AQ270" s="32">
        <f>TREND(CHOOSE({1;2},AQ$12,AQ$20),CHOOSE({1;2},$AV$10,$AV$18),$AG270)</f>
        <v>0</v>
      </c>
      <c r="AR270" s="32">
        <f>TREND(CHOOSE({1;2},AR$12,AR$20),CHOOSE({1;2},$AV$10,$AV$18),$AG270)</f>
        <v>0</v>
      </c>
      <c r="AS270" s="32">
        <f t="shared" si="409"/>
        <v>0</v>
      </c>
      <c r="AT270" s="32">
        <f t="shared" si="409"/>
        <v>0</v>
      </c>
      <c r="AU270" s="33">
        <f t="shared" si="410"/>
        <v>0</v>
      </c>
      <c r="AX270" s="29">
        <f t="shared" ref="AX270:AX273" si="415">AX269</f>
        <v>3.9</v>
      </c>
      <c r="AY270" s="30" t="str">
        <f t="shared" si="337"/>
        <v>RH-39</v>
      </c>
      <c r="AZ270" s="64" t="s">
        <v>947</v>
      </c>
      <c r="BA270" s="36">
        <f t="shared" si="411"/>
        <v>0</v>
      </c>
      <c r="BB270" s="37">
        <f t="shared" si="408"/>
        <v>0</v>
      </c>
      <c r="BC270" s="37">
        <f t="shared" si="408"/>
        <v>0</v>
      </c>
      <c r="BD270" s="37">
        <f t="shared" si="408"/>
        <v>0</v>
      </c>
      <c r="BE270" s="37">
        <f t="shared" si="408"/>
        <v>0</v>
      </c>
      <c r="BF270" s="37">
        <f t="shared" si="408"/>
        <v>0</v>
      </c>
      <c r="BG270" s="37">
        <f t="shared" si="408"/>
        <v>0</v>
      </c>
      <c r="BH270" s="37">
        <f t="shared" si="408"/>
        <v>0</v>
      </c>
      <c r="BI270" s="37">
        <f t="shared" si="408"/>
        <v>0</v>
      </c>
      <c r="BJ270" s="37">
        <f t="shared" si="412"/>
        <v>0</v>
      </c>
      <c r="BK270" s="37">
        <f t="shared" si="412"/>
        <v>0</v>
      </c>
      <c r="BL270" s="38">
        <f t="shared" si="413"/>
        <v>0</v>
      </c>
      <c r="BN270" s="41">
        <v>1.3</v>
      </c>
      <c r="BO270" s="8" t="str">
        <f t="shared" si="341"/>
        <v>EMDN-13</v>
      </c>
      <c r="BP270" s="42" t="s">
        <v>1036</v>
      </c>
      <c r="BQ270" s="36">
        <f t="shared" si="406"/>
        <v>8.4442046071608878E-3</v>
      </c>
      <c r="BR270" s="37">
        <f t="shared" si="405"/>
        <v>6.1866615721597046E-3</v>
      </c>
      <c r="BS270" s="37">
        <f t="shared" si="405"/>
        <v>5.8291688562394223E-3</v>
      </c>
      <c r="BT270" s="37">
        <f t="shared" si="405"/>
        <v>3.3905800844679299E-3</v>
      </c>
      <c r="BU270" s="37">
        <f t="shared" si="405"/>
        <v>4.7112674112603364E-3</v>
      </c>
      <c r="BV270" s="37">
        <f t="shared" si="405"/>
        <v>5.3432723834770934E-3</v>
      </c>
      <c r="BW270" s="37">
        <f t="shared" si="342"/>
        <v>8.4442046071608878E-3</v>
      </c>
      <c r="BX270" s="37">
        <f t="shared" si="405"/>
        <v>6.9598031764400992E-3</v>
      </c>
      <c r="BY270" s="37">
        <f t="shared" si="405"/>
        <v>7.386093696586063E-3</v>
      </c>
      <c r="BZ270" s="37">
        <f t="shared" si="405"/>
        <v>7.386093696586063E-3</v>
      </c>
      <c r="CA270" s="37"/>
      <c r="CB270" s="38">
        <f t="shared" si="405"/>
        <v>8.4442046071608878E-3</v>
      </c>
      <c r="CC270" s="43"/>
      <c r="CE270" s="4" t="str">
        <f t="shared" si="374"/>
        <v>EMDN</v>
      </c>
      <c r="CH270" s="4" t="str">
        <f t="shared" si="343"/>
        <v/>
      </c>
      <c r="CI270" s="4" t="str">
        <f t="shared" si="343"/>
        <v/>
      </c>
      <c r="CJ270" s="4" t="str">
        <f t="shared" si="343"/>
        <v/>
      </c>
    </row>
    <row r="271" spans="4:88" ht="15.75" customHeight="1" x14ac:dyDescent="0.25">
      <c r="D271" s="4" t="s">
        <v>279</v>
      </c>
      <c r="E271" s="4">
        <f>INDEX([1]IND_Attributes!$H:$H,MATCH(SER_SavePot!$D271,[1]IND_Attributes!$A:$A,0))</f>
        <v>0.51829269988160398</v>
      </c>
      <c r="F271" s="56" t="str">
        <f>INDEX([1]IND_Attributes!I:I,MATCH(SER_SavePot!$D271,[1]IND_Attributes!$A:$A,0))</f>
        <v>INDRETRHN_OLDC_DMD</v>
      </c>
      <c r="G271" s="56" t="str">
        <f t="shared" si="396"/>
        <v>INDRETRHN_OLDC_DMD</v>
      </c>
      <c r="H271" s="56" t="s">
        <v>9</v>
      </c>
      <c r="I271" s="56" t="s">
        <v>10</v>
      </c>
      <c r="J271" s="56">
        <v>2015</v>
      </c>
      <c r="K271" s="73">
        <f t="shared" si="397"/>
        <v>1.0386055406982446E-3</v>
      </c>
      <c r="L271" s="73">
        <f t="shared" si="398"/>
        <v>1.0386055406982446E-3</v>
      </c>
      <c r="N271" s="56" t="str">
        <f t="shared" si="399"/>
        <v>RHNB-89</v>
      </c>
      <c r="O271" s="56" t="str">
        <f t="shared" si="400"/>
        <v>RET</v>
      </c>
      <c r="P271" s="4">
        <f t="shared" si="388"/>
        <v>1594</v>
      </c>
      <c r="Q271" s="4">
        <f t="shared" si="389"/>
        <v>10</v>
      </c>
      <c r="R271" s="4">
        <f t="shared" si="401"/>
        <v>1604</v>
      </c>
      <c r="S271" s="4">
        <f t="shared" si="402"/>
        <v>3</v>
      </c>
      <c r="T271" s="4">
        <f t="shared" si="390"/>
        <v>2.2265529817321328E-3</v>
      </c>
      <c r="AG271" s="29">
        <f t="shared" si="414"/>
        <v>3.9</v>
      </c>
      <c r="AH271" s="30" t="str">
        <f t="shared" si="349"/>
        <v>LA-39</v>
      </c>
      <c r="AI271" s="64" t="s">
        <v>949</v>
      </c>
      <c r="AJ271" s="31">
        <f>TREND(CHOOSE({1;2},AJ$13,AJ$21),CHOOSE({1;2},$AV$10,$AV$18),$AG271)</f>
        <v>0.21718722507895216</v>
      </c>
      <c r="AK271" s="32">
        <f>TREND(CHOOSE({1;2},AK$13,AK$21),CHOOSE({1;2},$AV$10,$AV$18),$AG271)</f>
        <v>0.17898676981051503</v>
      </c>
      <c r="AL271" s="32">
        <f>TREND(CHOOSE({1;2},AL$13,AL$21),CHOOSE({1;2},$AV$10,$AV$18),$AG271)</f>
        <v>0.20169054300861949</v>
      </c>
      <c r="AM271" s="32">
        <f>TREND(CHOOSE({1;2},AM$13,AM$21),CHOOSE({1;2},$AV$10,$AV$18),$AG271)</f>
        <v>0.226876394396683</v>
      </c>
      <c r="AN271" s="32">
        <f>TREND(CHOOSE({1;2},AN$13,AN$21),CHOOSE({1;2},$AV$10,$AV$18),$AG271)</f>
        <v>0.1823423512517392</v>
      </c>
      <c r="AO271" s="32">
        <f>TREND(CHOOSE({1;2},AO$13,AO$21),CHOOSE({1;2},$AV$10,$AV$18),$AG271)</f>
        <v>0.16220629930177366</v>
      </c>
      <c r="AP271" s="32">
        <f>TREND(CHOOSE({1;2},AP$13,AP$21),CHOOSE({1;2},$AV$10,$AV$18),$AG271)</f>
        <v>0.19185259050034051</v>
      </c>
      <c r="AQ271" s="32">
        <f>TREND(CHOOSE({1;2},AQ$13,AQ$21),CHOOSE({1;2},$AV$10,$AV$18),$AG271)</f>
        <v>0.21573162801308227</v>
      </c>
      <c r="AR271" s="32">
        <f>TREND(CHOOSE({1;2},AR$13,AR$21),CHOOSE({1;2},$AV$10,$AV$18),$AG271)</f>
        <v>0.11022472863859074</v>
      </c>
      <c r="AS271" s="32">
        <f t="shared" si="409"/>
        <v>0.11022472863859074</v>
      </c>
      <c r="AT271" s="32">
        <f t="shared" si="409"/>
        <v>0.11022472863859074</v>
      </c>
      <c r="AU271" s="33">
        <f t="shared" si="410"/>
        <v>0.21718722507895216</v>
      </c>
      <c r="AX271" s="29">
        <f t="shared" si="415"/>
        <v>3.9</v>
      </c>
      <c r="AY271" s="30" t="str">
        <f t="shared" si="337"/>
        <v>LA-39</v>
      </c>
      <c r="AZ271" s="64" t="s">
        <v>949</v>
      </c>
      <c r="BA271" s="36">
        <f t="shared" si="411"/>
        <v>3.7043945083369278E-3</v>
      </c>
      <c r="BB271" s="37">
        <f t="shared" si="408"/>
        <v>3.1031803143194148E-3</v>
      </c>
      <c r="BC271" s="37">
        <f t="shared" si="408"/>
        <v>3.4605014668694922E-3</v>
      </c>
      <c r="BD271" s="37">
        <f t="shared" si="408"/>
        <v>3.8568865684740772E-3</v>
      </c>
      <c r="BE271" s="37">
        <f t="shared" si="408"/>
        <v>3.1559918103465923E-3</v>
      </c>
      <c r="BF271" s="37">
        <f t="shared" si="408"/>
        <v>2.8390824918914925E-3</v>
      </c>
      <c r="BG271" s="37">
        <f t="shared" si="408"/>
        <v>3.305667796786621E-3</v>
      </c>
      <c r="BH271" s="37">
        <f t="shared" si="408"/>
        <v>3.6814857338048068E-3</v>
      </c>
      <c r="BI271" s="37">
        <f t="shared" si="408"/>
        <v>2.0209755376569827E-3</v>
      </c>
      <c r="BJ271" s="37">
        <f t="shared" si="412"/>
        <v>2.0209755376569827E-3</v>
      </c>
      <c r="BK271" s="37">
        <f t="shared" si="412"/>
        <v>2.0209755376569827E-3</v>
      </c>
      <c r="BL271" s="38">
        <f t="shared" si="413"/>
        <v>3.7043945083369278E-3</v>
      </c>
      <c r="BN271" s="41">
        <v>1.3</v>
      </c>
      <c r="BO271" s="8" t="str">
        <f t="shared" si="341"/>
        <v>EMDE-13</v>
      </c>
      <c r="BP271" s="42" t="s">
        <v>1038</v>
      </c>
      <c r="BQ271" s="36">
        <f t="shared" si="406"/>
        <v>8.4442046071608878E-3</v>
      </c>
      <c r="BR271" s="37">
        <f t="shared" si="405"/>
        <v>6.1866615721597046E-3</v>
      </c>
      <c r="BS271" s="37">
        <f t="shared" si="405"/>
        <v>5.8291688562394223E-3</v>
      </c>
      <c r="BT271" s="37">
        <f t="shared" si="405"/>
        <v>3.3905800844679299E-3</v>
      </c>
      <c r="BU271" s="37">
        <f t="shared" si="405"/>
        <v>4.7112674112603364E-3</v>
      </c>
      <c r="BV271" s="37">
        <f t="shared" si="405"/>
        <v>5.3432723834770934E-3</v>
      </c>
      <c r="BW271" s="37">
        <f t="shared" si="342"/>
        <v>8.4442046071608878E-3</v>
      </c>
      <c r="BX271" s="37">
        <f t="shared" si="405"/>
        <v>6.9598031764400992E-3</v>
      </c>
      <c r="BY271" s="37">
        <f t="shared" si="405"/>
        <v>7.386093696586063E-3</v>
      </c>
      <c r="BZ271" s="37">
        <f t="shared" si="405"/>
        <v>7.386093696586063E-3</v>
      </c>
      <c r="CA271" s="37"/>
      <c r="CB271" s="38">
        <f t="shared" si="405"/>
        <v>8.4442046071608878E-3</v>
      </c>
      <c r="CC271" s="43"/>
      <c r="CE271" s="4" t="str">
        <f t="shared" si="374"/>
        <v>EMDE</v>
      </c>
      <c r="CH271" s="4" t="str">
        <f t="shared" si="343"/>
        <v/>
      </c>
      <c r="CI271" s="4" t="str">
        <f t="shared" si="343"/>
        <v/>
      </c>
      <c r="CJ271" s="4" t="str">
        <f t="shared" si="343"/>
        <v/>
      </c>
    </row>
    <row r="272" spans="4:88" ht="15.75" customHeight="1" x14ac:dyDescent="0.25">
      <c r="D272" s="4" t="s">
        <v>280</v>
      </c>
      <c r="E272" s="4">
        <f>INDEX([1]IND_Attributes!$H:$H,MATCH(SER_SavePot!$D272,[1]IND_Attributes!$A:$A,0))</f>
        <v>0.37272018102138099</v>
      </c>
      <c r="F272" s="56" t="str">
        <f>INDEX([1]IND_Attributes!I:I,MATCH(SER_SavePot!$D272,[1]IND_Attributes!$A:$A,0))</f>
        <v>INDRETRHN_OLDD_DMD</v>
      </c>
      <c r="G272" s="56" t="str">
        <f t="shared" si="396"/>
        <v>INDRETRHN_OLDD_DMD</v>
      </c>
      <c r="H272" s="56" t="s">
        <v>9</v>
      </c>
      <c r="I272" s="56" t="s">
        <v>10</v>
      </c>
      <c r="J272" s="56">
        <v>2015</v>
      </c>
      <c r="K272" s="73">
        <f t="shared" si="397"/>
        <v>7.4689310736440664E-4</v>
      </c>
      <c r="L272" s="73">
        <f t="shared" si="398"/>
        <v>7.4689310736440664E-4</v>
      </c>
      <c r="N272" s="56" t="str">
        <f t="shared" si="399"/>
        <v>RHNB-89</v>
      </c>
      <c r="O272" s="56" t="str">
        <f t="shared" si="400"/>
        <v>RET</v>
      </c>
      <c r="P272" s="4">
        <f t="shared" si="388"/>
        <v>1594</v>
      </c>
      <c r="Q272" s="4">
        <f t="shared" si="389"/>
        <v>10</v>
      </c>
      <c r="R272" s="4">
        <f t="shared" si="401"/>
        <v>1604</v>
      </c>
      <c r="S272" s="4">
        <f t="shared" si="402"/>
        <v>3</v>
      </c>
      <c r="T272" s="4">
        <f t="shared" si="390"/>
        <v>2.2265529817321328E-3</v>
      </c>
      <c r="AG272" s="29">
        <f t="shared" si="414"/>
        <v>3.9</v>
      </c>
      <c r="AH272" s="30" t="str">
        <f t="shared" si="349"/>
        <v>EM-39</v>
      </c>
      <c r="AI272" s="64" t="s">
        <v>951</v>
      </c>
      <c r="AJ272" s="31">
        <f>TREND(CHOOSE({1;2},AJ$14,AJ$22),CHOOSE({1;2},$AV$10,$AV$18),$AG272)</f>
        <v>0.25538309755682609</v>
      </c>
      <c r="AK272" s="32">
        <f>TREND(CHOOSE({1;2},AK$14,AK$22),CHOOSE({1;2},$AV$10,$AV$18),$AG272)</f>
        <v>0.18482288038927819</v>
      </c>
      <c r="AL272" s="32">
        <f>TREND(CHOOSE({1;2},AL$14,AL$22),CHOOSE({1;2},$AV$10,$AV$18),$AG272)</f>
        <v>0.18413434294813813</v>
      </c>
      <c r="AM272" s="32">
        <f>TREND(CHOOSE({1;2},AM$14,AM$22),CHOOSE({1;2},$AV$10,$AV$18),$AG272)</f>
        <v>0.11510383254076662</v>
      </c>
      <c r="AN272" s="32">
        <f>TREND(CHOOSE({1;2},AN$14,AN$22),CHOOSE({1;2},$AV$10,$AV$18),$AG272)</f>
        <v>0.1397397262639824</v>
      </c>
      <c r="AO272" s="32">
        <f>TREND(CHOOSE({1;2},AO$14,AO$22),CHOOSE({1;2},$AV$10,$AV$18),$AG272)</f>
        <v>0.16718496446332959</v>
      </c>
      <c r="AP272" s="32">
        <f>TREND(CHOOSE({1;2},AP$14,AP$22),CHOOSE({1;2},$AV$10,$AV$18),$AG272)</f>
        <v>0.23814369527942236</v>
      </c>
      <c r="AQ272" s="32">
        <f>TREND(CHOOSE({1;2},AQ$14,AQ$22),CHOOSE({1;2},$AV$10,$AV$18),$AG272)</f>
        <v>0.18786443951077647</v>
      </c>
      <c r="AR272" s="32">
        <f>TREND(CHOOSE({1;2},AR$14,AR$22),CHOOSE({1;2},$AV$10,$AV$18),$AG272)</f>
        <v>0.20024545024117182</v>
      </c>
      <c r="AS272" s="32">
        <f t="shared" si="409"/>
        <v>0.20024545024117182</v>
      </c>
      <c r="AT272" s="32">
        <f t="shared" si="409"/>
        <v>0.20024545024117182</v>
      </c>
      <c r="AU272" s="33">
        <f t="shared" si="410"/>
        <v>0.25538309755682609</v>
      </c>
      <c r="AX272" s="29">
        <f t="shared" si="415"/>
        <v>3.9</v>
      </c>
      <c r="AY272" s="30" t="str">
        <f t="shared" si="337"/>
        <v>EM-39</v>
      </c>
      <c r="AZ272" s="64" t="s">
        <v>951</v>
      </c>
      <c r="BA272" s="36">
        <f t="shared" si="411"/>
        <v>4.5525792322951286E-3</v>
      </c>
      <c r="BB272" s="37">
        <f t="shared" si="408"/>
        <v>3.215244681372853E-3</v>
      </c>
      <c r="BC272" s="37">
        <f t="shared" si="408"/>
        <v>3.5553139907025799E-3</v>
      </c>
      <c r="BD272" s="37">
        <f t="shared" si="408"/>
        <v>2.4890647816530609E-3</v>
      </c>
      <c r="BE272" s="37">
        <f t="shared" si="408"/>
        <v>2.3954935809882005E-3</v>
      </c>
      <c r="BF272" s="37">
        <f t="shared" si="408"/>
        <v>3.1747114101993712E-3</v>
      </c>
      <c r="BG272" s="37">
        <f t="shared" si="408"/>
        <v>3.248031858300332E-3</v>
      </c>
      <c r="BH272" s="37">
        <f t="shared" si="408"/>
        <v>2.5614934727354877E-3</v>
      </c>
      <c r="BI272" s="37">
        <f t="shared" si="408"/>
        <v>2.7643987531289771E-3</v>
      </c>
      <c r="BJ272" s="37">
        <f t="shared" si="412"/>
        <v>2.7643987531289771E-3</v>
      </c>
      <c r="BK272" s="37">
        <f t="shared" si="412"/>
        <v>2.7643987531289771E-3</v>
      </c>
      <c r="BL272" s="38">
        <f t="shared" si="413"/>
        <v>4.5525792322951286E-3</v>
      </c>
      <c r="BN272" s="41">
        <v>1.3</v>
      </c>
      <c r="BO272" s="8" t="str">
        <f t="shared" si="341"/>
        <v>TRDN-13</v>
      </c>
      <c r="BP272" s="42" t="s">
        <v>1040</v>
      </c>
      <c r="BQ272" s="36">
        <f t="shared" si="406"/>
        <v>3.1133998536546914E-3</v>
      </c>
      <c r="BR272" s="37">
        <f t="shared" si="405"/>
        <v>4.9484251993493766E-4</v>
      </c>
      <c r="BS272" s="37">
        <f t="shared" si="405"/>
        <v>1.0939673492610467E-3</v>
      </c>
      <c r="BT272" s="37">
        <f t="shared" si="405"/>
        <v>3.4361468727949276E-4</v>
      </c>
      <c r="BU272" s="37">
        <f t="shared" si="405"/>
        <v>6.8661248194820494E-4</v>
      </c>
      <c r="BV272" s="37">
        <f t="shared" si="405"/>
        <v>4.9283290352213592E-4</v>
      </c>
      <c r="BW272" s="37">
        <f t="shared" si="342"/>
        <v>3.1133998536546914E-3</v>
      </c>
      <c r="BX272" s="37">
        <f t="shared" si="405"/>
        <v>1.0375449659334197E-3</v>
      </c>
      <c r="BY272" s="37">
        <f t="shared" si="405"/>
        <v>1.0375449659334197E-3</v>
      </c>
      <c r="BZ272" s="37">
        <f t="shared" si="405"/>
        <v>1.0375449659334197E-3</v>
      </c>
      <c r="CA272" s="37"/>
      <c r="CB272" s="38">
        <f t="shared" si="405"/>
        <v>3.1133998536546914E-3</v>
      </c>
      <c r="CC272" s="43"/>
      <c r="CE272" s="4" t="str">
        <f t="shared" si="374"/>
        <v>TRDN</v>
      </c>
      <c r="CH272" s="4" t="str">
        <f t="shared" si="343"/>
        <v/>
      </c>
      <c r="CI272" s="4" t="str">
        <f t="shared" si="343"/>
        <v/>
      </c>
      <c r="CJ272" s="4" t="str">
        <f t="shared" si="343"/>
        <v/>
      </c>
    </row>
    <row r="273" spans="4:88" ht="15.75" customHeight="1" x14ac:dyDescent="0.25">
      <c r="D273" s="4" t="s">
        <v>281</v>
      </c>
      <c r="E273" s="4">
        <f>INDEX([1]IND_Attributes!$H:$H,MATCH(SER_SavePot!$D273,[1]IND_Attributes!$A:$A,0))</f>
        <v>0.108987119097014</v>
      </c>
      <c r="F273" s="56" t="str">
        <f>INDEX([1]IND_Attributes!I:I,MATCH(SER_SavePot!$D273,[1]IND_Attributes!$A:$A,0))</f>
        <v>INDRETRHN_OLDI_DMD</v>
      </c>
      <c r="G273" s="56" t="str">
        <f t="shared" si="396"/>
        <v>INDRETRHN_OLDI_DMD</v>
      </c>
      <c r="H273" s="56" t="s">
        <v>9</v>
      </c>
      <c r="I273" s="56" t="s">
        <v>10</v>
      </c>
      <c r="J273" s="56">
        <v>2015</v>
      </c>
      <c r="K273" s="73">
        <f t="shared" si="397"/>
        <v>2.1839903549626644E-4</v>
      </c>
      <c r="L273" s="73">
        <f t="shared" si="398"/>
        <v>2.1839903549626644E-4</v>
      </c>
      <c r="N273" s="56" t="str">
        <f t="shared" si="399"/>
        <v>RHNB-89</v>
      </c>
      <c r="O273" s="56" t="str">
        <f t="shared" si="400"/>
        <v>RET</v>
      </c>
      <c r="P273" s="4">
        <f t="shared" si="388"/>
        <v>1594</v>
      </c>
      <c r="Q273" s="4">
        <f t="shared" si="389"/>
        <v>10</v>
      </c>
      <c r="R273" s="4">
        <f t="shared" si="401"/>
        <v>1604</v>
      </c>
      <c r="S273" s="4">
        <f t="shared" si="402"/>
        <v>3</v>
      </c>
      <c r="T273" s="4">
        <f t="shared" si="390"/>
        <v>2.2265529817321328E-3</v>
      </c>
      <c r="AG273" s="44">
        <f t="shared" si="414"/>
        <v>3.9</v>
      </c>
      <c r="AH273" s="46" t="str">
        <f t="shared" si="349"/>
        <v>TR-39</v>
      </c>
      <c r="AI273" s="67" t="s">
        <v>955</v>
      </c>
      <c r="AJ273" s="47">
        <f>TREND(CHOOSE({1;2},AJ$15,AJ$23),CHOOSE({1;2},$AV$10,$AV$18),$AG273)</f>
        <v>7.8713270480977246E-2</v>
      </c>
      <c r="AK273" s="49">
        <f>TREND(CHOOSE({1;2},AK$15,AK$23),CHOOSE({1;2},$AV$10,$AV$18),$AG273)</f>
        <v>1.231300436378103E-2</v>
      </c>
      <c r="AL273" s="49">
        <f>TREND(CHOOSE({1;2},AL$15,AL$23),CHOOSE({1;2},$AV$10,$AV$18),$AG273)</f>
        <v>2.7403395328315122E-2</v>
      </c>
      <c r="AM273" s="49">
        <f>TREND(CHOOSE({1;2},AM$15,AM$23),CHOOSE({1;2},$AV$10,$AV$18),$AG273)</f>
        <v>8.4892805326770189E-3</v>
      </c>
      <c r="AN273" s="49">
        <f>TREND(CHOOSE({1;2},AN$15,AN$23),CHOOSE({1;2},$AV$10,$AV$18),$AG273)</f>
        <v>1.6944844882857912E-2</v>
      </c>
      <c r="AO273" s="49">
        <f>TREND(CHOOSE({1;2},AO$15,AO$23),CHOOSE({1;2},$AV$10,$AV$18),$AG273)</f>
        <v>1.214589755775184E-2</v>
      </c>
      <c r="AP273" s="49">
        <f>TREND(CHOOSE({1;2},AP$15,AP$23),CHOOSE({1;2},$AV$10,$AV$18),$AG273)</f>
        <v>0</v>
      </c>
      <c r="AQ273" s="49">
        <f>TREND(CHOOSE({1;2},AQ$15,AQ$23),CHOOSE({1;2},$AV$10,$AV$18),$AG273)</f>
        <v>2.5679237906852077E-2</v>
      </c>
      <c r="AR273" s="49">
        <f>TREND(CHOOSE({1;2},AR$15,AR$23),CHOOSE({1;2},$AV$10,$AV$18),$AG273)</f>
        <v>2.5652401943025635E-2</v>
      </c>
      <c r="AS273" s="49">
        <f t="shared" si="409"/>
        <v>2.5652401943025635E-2</v>
      </c>
      <c r="AT273" s="49">
        <f t="shared" si="409"/>
        <v>2.5652401943025635E-2</v>
      </c>
      <c r="AU273" s="50">
        <f t="shared" si="410"/>
        <v>7.8713270480977246E-2</v>
      </c>
      <c r="AX273" s="44">
        <f t="shared" si="415"/>
        <v>3.9</v>
      </c>
      <c r="AY273" s="46" t="str">
        <f t="shared" si="337"/>
        <v>TR-39</v>
      </c>
      <c r="AZ273" s="67" t="s">
        <v>955</v>
      </c>
      <c r="BA273" s="51">
        <f>IF($BB$32=1,BA267,AJ273-AJ267)</f>
        <v>8.6554070567806951E-4</v>
      </c>
      <c r="BB273" s="53">
        <f t="shared" ref="BB273:BL273" si="416">IF($BB$32=1,BB267,AK273-AK267)</f>
        <v>1.2716599816222675E-4</v>
      </c>
      <c r="BC273" s="53">
        <f t="shared" si="416"/>
        <v>2.9073938647864589E-4</v>
      </c>
      <c r="BD273" s="53">
        <f t="shared" si="416"/>
        <v>8.5104567741429299E-5</v>
      </c>
      <c r="BE273" s="53">
        <f t="shared" si="416"/>
        <v>1.6908396020493509E-4</v>
      </c>
      <c r="BF273" s="53">
        <f t="shared" si="416"/>
        <v>1.2048628880574272E-4</v>
      </c>
      <c r="BG273" s="53">
        <f t="shared" si="416"/>
        <v>0</v>
      </c>
      <c r="BH273" s="53">
        <f t="shared" si="416"/>
        <v>2.5938624148335102E-4</v>
      </c>
      <c r="BI273" s="53">
        <f t="shared" si="416"/>
        <v>2.5797382233459093E-4</v>
      </c>
      <c r="BJ273" s="53">
        <f t="shared" si="416"/>
        <v>2.5797382233459093E-4</v>
      </c>
      <c r="BK273" s="53">
        <f t="shared" si="416"/>
        <v>2.5797382233459093E-4</v>
      </c>
      <c r="BL273" s="55">
        <f t="shared" si="416"/>
        <v>8.6554070567806951E-4</v>
      </c>
      <c r="BN273" s="57">
        <v>1.3</v>
      </c>
      <c r="BO273" s="58" t="str">
        <f t="shared" si="341"/>
        <v>TRDE-13</v>
      </c>
      <c r="BP273" s="59" t="s">
        <v>1042</v>
      </c>
      <c r="BQ273" s="51">
        <f t="shared" si="406"/>
        <v>3.1133998536546914E-3</v>
      </c>
      <c r="BR273" s="53">
        <f t="shared" si="405"/>
        <v>4.9484251993493766E-4</v>
      </c>
      <c r="BS273" s="53">
        <f t="shared" si="405"/>
        <v>1.0939673492610467E-3</v>
      </c>
      <c r="BT273" s="53">
        <f t="shared" si="405"/>
        <v>3.4361468727949276E-4</v>
      </c>
      <c r="BU273" s="53">
        <f t="shared" si="405"/>
        <v>6.8661248194820494E-4</v>
      </c>
      <c r="BV273" s="53">
        <f t="shared" si="405"/>
        <v>4.9283290352213592E-4</v>
      </c>
      <c r="BW273" s="53">
        <f t="shared" si="342"/>
        <v>3.1133998536546914E-3</v>
      </c>
      <c r="BX273" s="53">
        <f t="shared" si="405"/>
        <v>1.0375449659334197E-3</v>
      </c>
      <c r="BY273" s="53">
        <f t="shared" si="405"/>
        <v>1.0375449659334197E-3</v>
      </c>
      <c r="BZ273" s="53">
        <f t="shared" si="405"/>
        <v>1.0375449659334197E-3</v>
      </c>
      <c r="CA273" s="53"/>
      <c r="CB273" s="55">
        <f t="shared" si="405"/>
        <v>3.1133998536546914E-3</v>
      </c>
      <c r="CC273" s="60"/>
      <c r="CE273" s="4" t="str">
        <f t="shared" si="374"/>
        <v>TRDE</v>
      </c>
      <c r="CH273" s="4" t="str">
        <f t="shared" si="343"/>
        <v/>
      </c>
      <c r="CI273" s="4" t="str">
        <f t="shared" si="343"/>
        <v/>
      </c>
      <c r="CJ273" s="4" t="str">
        <f t="shared" si="343"/>
        <v/>
      </c>
    </row>
    <row r="274" spans="4:88" ht="15.75" customHeight="1" x14ac:dyDescent="0.25">
      <c r="D274" s="4" t="s">
        <v>282</v>
      </c>
      <c r="E274" s="4">
        <f>INDEX([1]IND_Attributes!$H:$H,MATCH(SER_SavePot!$D274,[1]IND_Attributes!$A:$A,0))</f>
        <v>0.51829269988160398</v>
      </c>
      <c r="F274" s="56" t="str">
        <f>INDEX([1]IND_Attributes!I:I,MATCH(SER_SavePot!$D274,[1]IND_Attributes!$A:$A,0))</f>
        <v>INDRETRHN_OLDC_DMD</v>
      </c>
      <c r="G274" s="56" t="str">
        <f t="shared" si="396"/>
        <v>INDRETRHN_OLDC_DMD</v>
      </c>
      <c r="H274" s="56" t="s">
        <v>9</v>
      </c>
      <c r="I274" s="56" t="s">
        <v>10</v>
      </c>
      <c r="J274" s="56">
        <v>2015</v>
      </c>
      <c r="K274" s="73">
        <f t="shared" si="397"/>
        <v>1.0386055406982446E-3</v>
      </c>
      <c r="L274" s="73">
        <f t="shared" si="398"/>
        <v>1.0386055406982446E-3</v>
      </c>
      <c r="N274" s="56" t="str">
        <f t="shared" si="399"/>
        <v>RHNB-90</v>
      </c>
      <c r="O274" s="56" t="str">
        <f t="shared" si="400"/>
        <v>RET</v>
      </c>
      <c r="P274" s="4">
        <f t="shared" si="388"/>
        <v>1612</v>
      </c>
      <c r="Q274" s="4">
        <f t="shared" si="389"/>
        <v>10</v>
      </c>
      <c r="R274" s="4">
        <f t="shared" si="401"/>
        <v>1622</v>
      </c>
      <c r="S274" s="4">
        <f t="shared" si="402"/>
        <v>3</v>
      </c>
      <c r="T274" s="4">
        <f t="shared" si="390"/>
        <v>2.2265529817321328E-3</v>
      </c>
      <c r="AG274" s="11">
        <f>ROUND(AG268+0.1,2)</f>
        <v>4</v>
      </c>
      <c r="AH274" s="13" t="str">
        <f t="shared" si="349"/>
        <v>MT-40</v>
      </c>
      <c r="AI274" s="74" t="s">
        <v>942</v>
      </c>
      <c r="AJ274" s="14">
        <f>TREND(CHOOSE({1;2},AJ$10,AJ$18),CHOOSE({1;2},$AV$10,$AV$18),$AG274)</f>
        <v>3.6565493626127932E-2</v>
      </c>
      <c r="AK274" s="15">
        <f>TREND(CHOOSE({1;2},AK$10,AK$18),CHOOSE({1;2},$AV$10,$AV$18),$AG274)</f>
        <v>0.11890795297033734</v>
      </c>
      <c r="AL274" s="15">
        <f>TREND(CHOOSE({1;2},AL$10,AL$18),CHOOSE({1;2},$AV$10,$AV$18),$AG274)</f>
        <v>9.0175920681312124E-2</v>
      </c>
      <c r="AM274" s="15">
        <f>TREND(CHOOSE({1;2},AM$10,AM$18),CHOOSE({1;2},$AV$10,$AV$18),$AG274)</f>
        <v>0.10110309914096177</v>
      </c>
      <c r="AN274" s="15">
        <f>TREND(CHOOSE({1;2},AN$10,AN$18),CHOOSE({1;2},$AV$10,$AV$18),$AG274)</f>
        <v>0.1191593964469272</v>
      </c>
      <c r="AO274" s="15">
        <f>TREND(CHOOSE({1;2},AO$10,AO$18),CHOOSE({1;2},$AV$10,$AV$18),$AG274)</f>
        <v>0.12411871557821957</v>
      </c>
      <c r="AP274" s="15">
        <f>TREND(CHOOSE({1;2},AP$10,AP$18),CHOOSE({1;2},$AV$10,$AV$18),$AG274)</f>
        <v>0.12805157453656821</v>
      </c>
      <c r="AQ274" s="15">
        <f>TREND(CHOOSE({1;2},AQ$10,AQ$18),CHOOSE({1;2},$AV$10,$AV$18),$AG274)</f>
        <v>0.11129745265845169</v>
      </c>
      <c r="AR274" s="15">
        <f>TREND(CHOOSE({1;2},AR$10,AR$18),CHOOSE({1;2},$AV$10,$AV$18),$AG274)</f>
        <v>3.6899102917258536E-2</v>
      </c>
      <c r="AS274" s="15">
        <f>AR274</f>
        <v>3.6899102917258536E-2</v>
      </c>
      <c r="AT274" s="15">
        <f>AS274</f>
        <v>3.6899102917258536E-2</v>
      </c>
      <c r="AU274" s="17">
        <f>AJ274</f>
        <v>3.6565493626127932E-2</v>
      </c>
      <c r="AX274" s="11">
        <f>ROUND(AX268+0.1,2)</f>
        <v>4</v>
      </c>
      <c r="AY274" s="13" t="str">
        <f t="shared" si="337"/>
        <v>MT-40</v>
      </c>
      <c r="AZ274" s="74" t="s">
        <v>942</v>
      </c>
      <c r="BA274" s="18">
        <f>AJ274-AJ268</f>
        <v>8.0933988745721802E-4</v>
      </c>
      <c r="BB274" s="19">
        <f t="shared" ref="BB274:BI278" si="417">AK274-AK268</f>
        <v>2.5171467938633341E-3</v>
      </c>
      <c r="BC274" s="19">
        <f t="shared" si="417"/>
        <v>1.9460068064758446E-3</v>
      </c>
      <c r="BD274" s="19">
        <f t="shared" si="417"/>
        <v>2.094840476082202E-3</v>
      </c>
      <c r="BE274" s="19">
        <f t="shared" si="417"/>
        <v>2.4606771969075542E-3</v>
      </c>
      <c r="BF274" s="19">
        <f t="shared" si="417"/>
        <v>2.5521734333067703E-3</v>
      </c>
      <c r="BG274" s="19">
        <f t="shared" si="417"/>
        <v>2.6296305485188076E-3</v>
      </c>
      <c r="BH274" s="19">
        <f t="shared" si="417"/>
        <v>2.3186969303844174E-3</v>
      </c>
      <c r="BI274" s="19">
        <f t="shared" si="417"/>
        <v>7.6628396973815738E-4</v>
      </c>
      <c r="BJ274" s="19">
        <f>BI274</f>
        <v>7.6628396973815738E-4</v>
      </c>
      <c r="BK274" s="19">
        <f>BJ274</f>
        <v>7.6628396973815738E-4</v>
      </c>
      <c r="BL274" s="20">
        <f>BA274</f>
        <v>8.0933988745721802E-4</v>
      </c>
      <c r="BN274" s="22">
        <v>1.4000000000000001</v>
      </c>
      <c r="BO274" s="24" t="str">
        <f t="shared" si="341"/>
        <v>MTBN-14</v>
      </c>
      <c r="BP274" s="26" t="s">
        <v>1010</v>
      </c>
      <c r="BQ274" s="18">
        <f t="shared" si="406"/>
        <v>1.01893479384918E-3</v>
      </c>
      <c r="BR274" s="19">
        <f t="shared" si="405"/>
        <v>3.4282508546535292E-3</v>
      </c>
      <c r="BS274" s="19">
        <f t="shared" si="405"/>
        <v>2.5627892275897624E-3</v>
      </c>
      <c r="BT274" s="19">
        <f t="shared" si="405"/>
        <v>2.9603144809658838E-3</v>
      </c>
      <c r="BU274" s="19">
        <f t="shared" si="405"/>
        <v>3.497292625438804E-3</v>
      </c>
      <c r="BV274" s="19">
        <f t="shared" si="405"/>
        <v>3.6537623456042098E-3</v>
      </c>
      <c r="BW274" s="19">
        <f t="shared" si="342"/>
        <v>1.01893479384918E-3</v>
      </c>
      <c r="BX274" s="19">
        <f t="shared" si="405"/>
        <v>3.2461757025381704E-3</v>
      </c>
      <c r="BY274" s="19">
        <f t="shared" si="405"/>
        <v>1.0786711761247621E-3</v>
      </c>
      <c r="BZ274" s="19">
        <f t="shared" si="405"/>
        <v>1.0786711761247621E-3</v>
      </c>
      <c r="CA274" s="19"/>
      <c r="CB274" s="20">
        <f t="shared" si="405"/>
        <v>1.01893479384918E-3</v>
      </c>
      <c r="CC274" s="27"/>
      <c r="CE274" s="4" t="str">
        <f t="shared" si="374"/>
        <v>MTBN</v>
      </c>
      <c r="CH274" s="4" t="str">
        <f t="shared" si="343"/>
        <v/>
      </c>
      <c r="CI274" s="4" t="str">
        <f t="shared" si="343"/>
        <v/>
      </c>
      <c r="CJ274" s="4" t="str">
        <f t="shared" si="343"/>
        <v/>
      </c>
    </row>
    <row r="275" spans="4:88" ht="15.75" customHeight="1" x14ac:dyDescent="0.25">
      <c r="D275" s="4" t="s">
        <v>283</v>
      </c>
      <c r="E275" s="4">
        <f>INDEX([1]IND_Attributes!$H:$H,MATCH(SER_SavePot!$D275,[1]IND_Attributes!$A:$A,0))</f>
        <v>0.37272018102138099</v>
      </c>
      <c r="F275" s="56" t="str">
        <f>INDEX([1]IND_Attributes!I:I,MATCH(SER_SavePot!$D275,[1]IND_Attributes!$A:$A,0))</f>
        <v>INDRETRHN_OLDD_DMD</v>
      </c>
      <c r="G275" s="56" t="str">
        <f t="shared" si="396"/>
        <v>INDRETRHN_OLDD_DMD</v>
      </c>
      <c r="H275" s="56" t="s">
        <v>9</v>
      </c>
      <c r="I275" s="56" t="s">
        <v>10</v>
      </c>
      <c r="J275" s="56">
        <v>2015</v>
      </c>
      <c r="K275" s="73">
        <f t="shared" si="397"/>
        <v>7.4689310736440664E-4</v>
      </c>
      <c r="L275" s="73">
        <f t="shared" si="398"/>
        <v>7.4689310736440664E-4</v>
      </c>
      <c r="N275" s="56" t="str">
        <f t="shared" si="399"/>
        <v>RHNB-90</v>
      </c>
      <c r="O275" s="56" t="str">
        <f t="shared" si="400"/>
        <v>RET</v>
      </c>
      <c r="P275" s="4">
        <f t="shared" si="388"/>
        <v>1612</v>
      </c>
      <c r="Q275" s="4">
        <f t="shared" si="389"/>
        <v>10</v>
      </c>
      <c r="R275" s="4">
        <f t="shared" si="401"/>
        <v>1622</v>
      </c>
      <c r="S275" s="4">
        <f t="shared" si="402"/>
        <v>3</v>
      </c>
      <c r="T275" s="4">
        <f t="shared" si="390"/>
        <v>2.2265529817321328E-3</v>
      </c>
      <c r="AG275" s="29">
        <f>AG274</f>
        <v>4</v>
      </c>
      <c r="AH275" s="30" t="str">
        <f t="shared" si="349"/>
        <v>HT-40</v>
      </c>
      <c r="AI275" s="64" t="s">
        <v>945</v>
      </c>
      <c r="AJ275" s="31">
        <f>TREND(CHOOSE({1;2},AJ$11,AJ$19),CHOOSE({1;2},$AV$10,$AV$18),$AG275)</f>
        <v>3.3023361592022571E-2</v>
      </c>
      <c r="AK275" s="32">
        <f>TREND(CHOOSE({1;2},AK$11,AK$19),CHOOSE({1;2},$AV$10,$AV$18),$AG275)</f>
        <v>2.5662715686745986E-2</v>
      </c>
      <c r="AL275" s="32">
        <f>TREND(CHOOSE({1;2},AL$11,AL$19),CHOOSE({1;2},$AV$10,$AV$18),$AG275)</f>
        <v>1.9367334488774056E-2</v>
      </c>
      <c r="AM275" s="32">
        <f>TREND(CHOOSE({1;2},AM$11,AM$19),CHOOSE({1;2},$AV$10,$AV$18),$AG275)</f>
        <v>1.6596272539352805E-3</v>
      </c>
      <c r="AN275" s="32">
        <f>TREND(CHOOSE({1;2},AN$11,AN$19),CHOOSE({1;2},$AV$10,$AV$18),$AG275)</f>
        <v>6.3423148962691673E-3</v>
      </c>
      <c r="AO275" s="32">
        <f>TREND(CHOOSE({1;2},AO$11,AO$19),CHOOSE({1;2},$AV$10,$AV$18),$AG275)</f>
        <v>3.1794896771631609E-2</v>
      </c>
      <c r="AP275" s="32">
        <f>TREND(CHOOSE({1;2},AP$11,AP$19),CHOOSE({1;2},$AV$10,$AV$18),$AG275)</f>
        <v>3.7261926229539097E-2</v>
      </c>
      <c r="AQ275" s="32">
        <f>TREND(CHOOSE({1;2},AQ$11,AQ$19),CHOOSE({1;2},$AV$10,$AV$18),$AG275)</f>
        <v>3.7261926229539104E-2</v>
      </c>
      <c r="AR275" s="32">
        <f>TREND(CHOOSE({1;2},AR$11,AR$19),CHOOSE({1;2},$AV$10,$AV$18),$AG275)</f>
        <v>3.7261926229539097E-2</v>
      </c>
      <c r="AS275" s="32">
        <f t="shared" ref="AS275:AT279" si="418">AR275</f>
        <v>3.7261926229539097E-2</v>
      </c>
      <c r="AT275" s="32">
        <f t="shared" si="418"/>
        <v>3.7261926229539097E-2</v>
      </c>
      <c r="AU275" s="33">
        <f t="shared" ref="AU275:AU279" si="419">AJ275</f>
        <v>3.3023361592022571E-2</v>
      </c>
      <c r="AX275" s="29">
        <f>AX274</f>
        <v>4</v>
      </c>
      <c r="AY275" s="30" t="str">
        <f t="shared" si="337"/>
        <v>HT-40</v>
      </c>
      <c r="AZ275" s="64" t="s">
        <v>945</v>
      </c>
      <c r="BA275" s="36">
        <f t="shared" ref="BA275:BA278" si="420">AJ275-AJ269</f>
        <v>8.8750284278561742E-4</v>
      </c>
      <c r="BB275" s="37">
        <f t="shared" si="417"/>
        <v>6.8968548408129826E-4</v>
      </c>
      <c r="BC275" s="37">
        <f t="shared" si="417"/>
        <v>5.2049711438580462E-4</v>
      </c>
      <c r="BD275" s="37">
        <f t="shared" si="417"/>
        <v>4.4602482449510603E-5</v>
      </c>
      <c r="BE275" s="37">
        <f t="shared" si="417"/>
        <v>1.7044971283723415E-4</v>
      </c>
      <c r="BF275" s="37">
        <f t="shared" si="417"/>
        <v>8.5448785073759942E-4</v>
      </c>
      <c r="BG275" s="37">
        <f t="shared" si="417"/>
        <v>1.0014142674188639E-3</v>
      </c>
      <c r="BH275" s="37">
        <f t="shared" si="417"/>
        <v>1.0014142674188639E-3</v>
      </c>
      <c r="BI275" s="37">
        <f t="shared" si="417"/>
        <v>1.0014142674188639E-3</v>
      </c>
      <c r="BJ275" s="37">
        <f t="shared" ref="BJ275:BK278" si="421">BI275</f>
        <v>1.0014142674188639E-3</v>
      </c>
      <c r="BK275" s="37">
        <f t="shared" si="421"/>
        <v>1.0014142674188639E-3</v>
      </c>
      <c r="BL275" s="38">
        <f t="shared" ref="BL275:BL278" si="422">BA275</f>
        <v>8.8750284278561742E-4</v>
      </c>
      <c r="BN275" s="41">
        <v>1.4000000000000001</v>
      </c>
      <c r="BO275" s="8" t="str">
        <f t="shared" si="341"/>
        <v>MTBE-14</v>
      </c>
      <c r="BP275" s="42" t="s">
        <v>1012</v>
      </c>
      <c r="BQ275" s="36">
        <f t="shared" si="406"/>
        <v>1.01893479384918E-3</v>
      </c>
      <c r="BR275" s="37">
        <f t="shared" si="405"/>
        <v>3.4282508546535292E-3</v>
      </c>
      <c r="BS275" s="37">
        <f t="shared" si="405"/>
        <v>2.5627892275897624E-3</v>
      </c>
      <c r="BT275" s="37">
        <f t="shared" si="405"/>
        <v>2.9603144809658838E-3</v>
      </c>
      <c r="BU275" s="37">
        <f t="shared" si="405"/>
        <v>3.497292625438804E-3</v>
      </c>
      <c r="BV275" s="37">
        <f t="shared" si="405"/>
        <v>3.6537623456042098E-3</v>
      </c>
      <c r="BW275" s="37">
        <f t="shared" si="342"/>
        <v>1.01893479384918E-3</v>
      </c>
      <c r="BX275" s="37">
        <f t="shared" si="405"/>
        <v>3.2461757025381704E-3</v>
      </c>
      <c r="BY275" s="37">
        <f t="shared" si="405"/>
        <v>1.0786711761247621E-3</v>
      </c>
      <c r="BZ275" s="37">
        <f t="shared" si="405"/>
        <v>1.0786711761247621E-3</v>
      </c>
      <c r="CA275" s="37"/>
      <c r="CB275" s="38">
        <f t="shared" si="405"/>
        <v>1.01893479384918E-3</v>
      </c>
      <c r="CC275" s="43"/>
      <c r="CE275" s="4" t="str">
        <f t="shared" si="374"/>
        <v>MTBE</v>
      </c>
      <c r="CH275" s="4" t="str">
        <f t="shared" si="343"/>
        <v/>
      </c>
      <c r="CI275" s="4" t="str">
        <f t="shared" si="343"/>
        <v/>
      </c>
      <c r="CJ275" s="4" t="str">
        <f t="shared" si="343"/>
        <v/>
      </c>
    </row>
    <row r="276" spans="4:88" ht="15.75" customHeight="1" x14ac:dyDescent="0.25">
      <c r="D276" s="4" t="s">
        <v>284</v>
      </c>
      <c r="E276" s="4">
        <f>INDEX([1]IND_Attributes!$H:$H,MATCH(SER_SavePot!$D276,[1]IND_Attributes!$A:$A,0))</f>
        <v>0.108987119097014</v>
      </c>
      <c r="F276" s="56" t="str">
        <f>INDEX([1]IND_Attributes!I:I,MATCH(SER_SavePot!$D276,[1]IND_Attributes!$A:$A,0))</f>
        <v>INDRETRHN_OLDI_DMD</v>
      </c>
      <c r="G276" s="56" t="str">
        <f t="shared" si="396"/>
        <v>INDRETRHN_OLDI_DMD</v>
      </c>
      <c r="H276" s="56" t="s">
        <v>9</v>
      </c>
      <c r="I276" s="56" t="s">
        <v>10</v>
      </c>
      <c r="J276" s="56">
        <v>2015</v>
      </c>
      <c r="K276" s="73">
        <f t="shared" si="397"/>
        <v>2.1839903549626644E-4</v>
      </c>
      <c r="L276" s="73">
        <f t="shared" si="398"/>
        <v>2.1839903549626644E-4</v>
      </c>
      <c r="N276" s="56" t="str">
        <f t="shared" si="399"/>
        <v>RHNB-90</v>
      </c>
      <c r="O276" s="56" t="str">
        <f t="shared" si="400"/>
        <v>RET</v>
      </c>
      <c r="P276" s="4">
        <f t="shared" si="388"/>
        <v>1612</v>
      </c>
      <c r="Q276" s="4">
        <f t="shared" si="389"/>
        <v>10</v>
      </c>
      <c r="R276" s="4">
        <f t="shared" si="401"/>
        <v>1622</v>
      </c>
      <c r="S276" s="4">
        <f t="shared" si="402"/>
        <v>3</v>
      </c>
      <c r="T276" s="4">
        <f t="shared" si="390"/>
        <v>2.2265529817321328E-3</v>
      </c>
      <c r="AG276" s="29">
        <f t="shared" ref="AG276:AG279" si="423">AG275</f>
        <v>4</v>
      </c>
      <c r="AH276" s="30" t="str">
        <f t="shared" si="349"/>
        <v>RH-40</v>
      </c>
      <c r="AI276" s="64" t="s">
        <v>947</v>
      </c>
      <c r="AJ276" s="31">
        <f>TREND(CHOOSE({1;2},AJ$12,AJ$20),CHOOSE({1;2},$AV$10,$AV$18),$AG276)</f>
        <v>0</v>
      </c>
      <c r="AK276" s="32">
        <f>TREND(CHOOSE({1;2},AK$12,AK$20),CHOOSE({1;2},$AV$10,$AV$18),$AG276)</f>
        <v>0</v>
      </c>
      <c r="AL276" s="32">
        <f>TREND(CHOOSE({1;2},AL$12,AL$20),CHOOSE({1;2},$AV$10,$AV$18),$AG276)</f>
        <v>0</v>
      </c>
      <c r="AM276" s="32">
        <f>TREND(CHOOSE({1;2},AM$12,AM$20),CHOOSE({1;2},$AV$10,$AV$18),$AG276)</f>
        <v>0</v>
      </c>
      <c r="AN276" s="32">
        <f>TREND(CHOOSE({1;2},AN$12,AN$20),CHOOSE({1;2},$AV$10,$AV$18),$AG276)</f>
        <v>0</v>
      </c>
      <c r="AO276" s="32">
        <f>TREND(CHOOSE({1;2},AO$12,AO$20),CHOOSE({1;2},$AV$10,$AV$18),$AG276)</f>
        <v>0</v>
      </c>
      <c r="AP276" s="32">
        <f>TREND(CHOOSE({1;2},AP$12,AP$20),CHOOSE({1;2},$AV$10,$AV$18),$AG276)</f>
        <v>0</v>
      </c>
      <c r="AQ276" s="32">
        <f>TREND(CHOOSE({1;2},AQ$12,AQ$20),CHOOSE({1;2},$AV$10,$AV$18),$AG276)</f>
        <v>0</v>
      </c>
      <c r="AR276" s="32">
        <f>TREND(CHOOSE({1;2},AR$12,AR$20),CHOOSE({1;2},$AV$10,$AV$18),$AG276)</f>
        <v>0</v>
      </c>
      <c r="AS276" s="32">
        <f t="shared" si="418"/>
        <v>0</v>
      </c>
      <c r="AT276" s="32">
        <f t="shared" si="418"/>
        <v>0</v>
      </c>
      <c r="AU276" s="33">
        <f t="shared" si="419"/>
        <v>0</v>
      </c>
      <c r="AX276" s="29">
        <f t="shared" ref="AX276:AX279" si="424">AX275</f>
        <v>4</v>
      </c>
      <c r="AY276" s="30" t="str">
        <f t="shared" si="337"/>
        <v>RH-40</v>
      </c>
      <c r="AZ276" s="64" t="s">
        <v>947</v>
      </c>
      <c r="BA276" s="36">
        <f t="shared" si="420"/>
        <v>0</v>
      </c>
      <c r="BB276" s="37">
        <f t="shared" si="417"/>
        <v>0</v>
      </c>
      <c r="BC276" s="37">
        <f t="shared" si="417"/>
        <v>0</v>
      </c>
      <c r="BD276" s="37">
        <f t="shared" si="417"/>
        <v>0</v>
      </c>
      <c r="BE276" s="37">
        <f t="shared" si="417"/>
        <v>0</v>
      </c>
      <c r="BF276" s="37">
        <f t="shared" si="417"/>
        <v>0</v>
      </c>
      <c r="BG276" s="37">
        <f t="shared" si="417"/>
        <v>0</v>
      </c>
      <c r="BH276" s="37">
        <f t="shared" si="417"/>
        <v>0</v>
      </c>
      <c r="BI276" s="37">
        <f t="shared" si="417"/>
        <v>0</v>
      </c>
      <c r="BJ276" s="37">
        <f t="shared" si="421"/>
        <v>0</v>
      </c>
      <c r="BK276" s="37">
        <f t="shared" si="421"/>
        <v>0</v>
      </c>
      <c r="BL276" s="38">
        <f t="shared" si="422"/>
        <v>0</v>
      </c>
      <c r="BN276" s="41">
        <v>1.4000000000000001</v>
      </c>
      <c r="BO276" s="8" t="str">
        <f t="shared" si="341"/>
        <v>MTDN-14</v>
      </c>
      <c r="BP276" s="42" t="s">
        <v>1014</v>
      </c>
      <c r="BQ276" s="36">
        <f t="shared" si="406"/>
        <v>1.01893479384918E-3</v>
      </c>
      <c r="BR276" s="37">
        <f t="shared" si="405"/>
        <v>3.4282508546535292E-3</v>
      </c>
      <c r="BS276" s="37">
        <f t="shared" si="405"/>
        <v>2.5627892275897624E-3</v>
      </c>
      <c r="BT276" s="37">
        <f t="shared" si="405"/>
        <v>2.9603144809658838E-3</v>
      </c>
      <c r="BU276" s="37">
        <f t="shared" si="405"/>
        <v>3.497292625438804E-3</v>
      </c>
      <c r="BV276" s="37">
        <f t="shared" si="405"/>
        <v>3.6537623456042098E-3</v>
      </c>
      <c r="BW276" s="37">
        <f t="shared" si="342"/>
        <v>1.01893479384918E-3</v>
      </c>
      <c r="BX276" s="37">
        <f t="shared" si="405"/>
        <v>3.2461757025381704E-3</v>
      </c>
      <c r="BY276" s="37">
        <f t="shared" si="405"/>
        <v>1.0786711761247621E-3</v>
      </c>
      <c r="BZ276" s="37">
        <f t="shared" si="405"/>
        <v>1.0786711761247621E-3</v>
      </c>
      <c r="CA276" s="37"/>
      <c r="CB276" s="38">
        <f t="shared" si="405"/>
        <v>1.01893479384918E-3</v>
      </c>
      <c r="CC276" s="43"/>
      <c r="CE276" s="4" t="str">
        <f t="shared" si="374"/>
        <v>MTDN</v>
      </c>
      <c r="CH276" s="4" t="str">
        <f t="shared" si="343"/>
        <v/>
      </c>
      <c r="CI276" s="4" t="str">
        <f t="shared" si="343"/>
        <v/>
      </c>
      <c r="CJ276" s="4" t="str">
        <f t="shared" si="343"/>
        <v/>
      </c>
    </row>
    <row r="277" spans="4:88" ht="15.75" customHeight="1" x14ac:dyDescent="0.25">
      <c r="D277" s="4" t="s">
        <v>285</v>
      </c>
      <c r="E277" s="4">
        <f>INDEX([1]IND_Attributes!$H:$H,MATCH(SER_SavePot!$D277,[1]IND_Attributes!$A:$A,0))</f>
        <v>0.51829269988160398</v>
      </c>
      <c r="F277" s="56" t="str">
        <f>INDEX([1]IND_Attributes!I:I,MATCH(SER_SavePot!$D277,[1]IND_Attributes!$A:$A,0))</f>
        <v>INDRETRHN_OLDC_DMD</v>
      </c>
      <c r="G277" s="56" t="str">
        <f t="shared" si="396"/>
        <v>INDRETRHN_OLDC_DMD</v>
      </c>
      <c r="H277" s="56" t="s">
        <v>9</v>
      </c>
      <c r="I277" s="56" t="s">
        <v>10</v>
      </c>
      <c r="J277" s="56">
        <v>2015</v>
      </c>
      <c r="K277" s="73">
        <f t="shared" si="397"/>
        <v>1.0386055406982446E-3</v>
      </c>
      <c r="L277" s="73">
        <f t="shared" si="398"/>
        <v>1.0386055406982446E-3</v>
      </c>
      <c r="N277" s="56" t="str">
        <f t="shared" si="399"/>
        <v>RHNB-91</v>
      </c>
      <c r="O277" s="56" t="str">
        <f t="shared" si="400"/>
        <v>RET</v>
      </c>
      <c r="P277" s="4">
        <f t="shared" si="388"/>
        <v>1630</v>
      </c>
      <c r="Q277" s="4">
        <f t="shared" si="389"/>
        <v>10</v>
      </c>
      <c r="R277" s="4">
        <f t="shared" si="401"/>
        <v>1640</v>
      </c>
      <c r="S277" s="4">
        <f t="shared" si="402"/>
        <v>3</v>
      </c>
      <c r="T277" s="4">
        <f t="shared" si="390"/>
        <v>2.2265529817321328E-3</v>
      </c>
      <c r="AG277" s="29">
        <f t="shared" si="423"/>
        <v>4</v>
      </c>
      <c r="AH277" s="30" t="str">
        <f t="shared" si="349"/>
        <v>LA-40</v>
      </c>
      <c r="AI277" s="64" t="s">
        <v>949</v>
      </c>
      <c r="AJ277" s="31">
        <f>TREND(CHOOSE({1;2},AJ$13,AJ$21),CHOOSE({1;2},$AV$10,$AV$18),$AG277)</f>
        <v>0.22089161958728915</v>
      </c>
      <c r="AK277" s="32">
        <f>TREND(CHOOSE({1;2},AK$13,AK$21),CHOOSE({1;2},$AV$10,$AV$18),$AG277)</f>
        <v>0.18208995012483442</v>
      </c>
      <c r="AL277" s="32">
        <f>TREND(CHOOSE({1;2},AL$13,AL$21),CHOOSE({1;2},$AV$10,$AV$18),$AG277)</f>
        <v>0.20515104447548899</v>
      </c>
      <c r="AM277" s="32">
        <f>TREND(CHOOSE({1;2},AM$13,AM$21),CHOOSE({1;2},$AV$10,$AV$18),$AG277)</f>
        <v>0.23073328096515708</v>
      </c>
      <c r="AN277" s="32">
        <f>TREND(CHOOSE({1;2},AN$13,AN$21),CHOOSE({1;2},$AV$10,$AV$18),$AG277)</f>
        <v>0.18549834306208579</v>
      </c>
      <c r="AO277" s="32">
        <f>TREND(CHOOSE({1;2},AO$13,AO$21),CHOOSE({1;2},$AV$10,$AV$18),$AG277)</f>
        <v>0.16504538179366518</v>
      </c>
      <c r="AP277" s="32">
        <f>TREND(CHOOSE({1;2},AP$13,AP$21),CHOOSE({1;2},$AV$10,$AV$18),$AG277)</f>
        <v>0.19515825829712716</v>
      </c>
      <c r="AQ277" s="32">
        <f>TREND(CHOOSE({1;2},AQ$13,AQ$21),CHOOSE({1;2},$AV$10,$AV$18),$AG277)</f>
        <v>0.21941311374688705</v>
      </c>
      <c r="AR277" s="32">
        <f>TREND(CHOOSE({1;2},AR$13,AR$21),CHOOSE({1;2},$AV$10,$AV$18),$AG277)</f>
        <v>0.11224570417624773</v>
      </c>
      <c r="AS277" s="32">
        <f t="shared" si="418"/>
        <v>0.11224570417624773</v>
      </c>
      <c r="AT277" s="32">
        <f t="shared" si="418"/>
        <v>0.11224570417624773</v>
      </c>
      <c r="AU277" s="33">
        <f t="shared" si="419"/>
        <v>0.22089161958728915</v>
      </c>
      <c r="AX277" s="29">
        <f t="shared" si="424"/>
        <v>4</v>
      </c>
      <c r="AY277" s="30" t="str">
        <f t="shared" si="337"/>
        <v>LA-40</v>
      </c>
      <c r="AZ277" s="64" t="s">
        <v>949</v>
      </c>
      <c r="BA277" s="36">
        <f t="shared" si="420"/>
        <v>3.7043945083369834E-3</v>
      </c>
      <c r="BB277" s="37">
        <f t="shared" si="417"/>
        <v>3.103180314319387E-3</v>
      </c>
      <c r="BC277" s="37">
        <f t="shared" si="417"/>
        <v>3.4605014668694922E-3</v>
      </c>
      <c r="BD277" s="37">
        <f t="shared" si="417"/>
        <v>3.8568865684740772E-3</v>
      </c>
      <c r="BE277" s="37">
        <f t="shared" si="417"/>
        <v>3.1559918103465923E-3</v>
      </c>
      <c r="BF277" s="37">
        <f t="shared" si="417"/>
        <v>2.8390824918915203E-3</v>
      </c>
      <c r="BG277" s="37">
        <f t="shared" si="417"/>
        <v>3.3056677967866488E-3</v>
      </c>
      <c r="BH277" s="37">
        <f t="shared" si="417"/>
        <v>3.6814857338047791E-3</v>
      </c>
      <c r="BI277" s="37">
        <f t="shared" si="417"/>
        <v>2.0209755376569827E-3</v>
      </c>
      <c r="BJ277" s="37">
        <f t="shared" si="421"/>
        <v>2.0209755376569827E-3</v>
      </c>
      <c r="BK277" s="37">
        <f t="shared" si="421"/>
        <v>2.0209755376569827E-3</v>
      </c>
      <c r="BL277" s="38">
        <f t="shared" si="422"/>
        <v>3.7043945083369834E-3</v>
      </c>
      <c r="BN277" s="41">
        <v>1.4000000000000001</v>
      </c>
      <c r="BO277" s="8" t="str">
        <f t="shared" si="341"/>
        <v>MTDE-14</v>
      </c>
      <c r="BP277" s="42" t="s">
        <v>1014</v>
      </c>
      <c r="BQ277" s="36">
        <f t="shared" si="406"/>
        <v>1.01893479384918E-3</v>
      </c>
      <c r="BR277" s="37">
        <f t="shared" si="405"/>
        <v>3.4282508546535292E-3</v>
      </c>
      <c r="BS277" s="37">
        <f t="shared" si="405"/>
        <v>2.5627892275897624E-3</v>
      </c>
      <c r="BT277" s="37">
        <f t="shared" si="405"/>
        <v>2.9603144809658838E-3</v>
      </c>
      <c r="BU277" s="37">
        <f t="shared" si="405"/>
        <v>3.497292625438804E-3</v>
      </c>
      <c r="BV277" s="37">
        <f t="shared" si="405"/>
        <v>3.6537623456042098E-3</v>
      </c>
      <c r="BW277" s="37">
        <f t="shared" si="342"/>
        <v>1.01893479384918E-3</v>
      </c>
      <c r="BX277" s="37">
        <f t="shared" si="405"/>
        <v>3.2461757025381704E-3</v>
      </c>
      <c r="BY277" s="37">
        <f t="shared" si="405"/>
        <v>1.0786711761247621E-3</v>
      </c>
      <c r="BZ277" s="37">
        <f t="shared" si="405"/>
        <v>1.0786711761247621E-3</v>
      </c>
      <c r="CA277" s="37"/>
      <c r="CB277" s="38">
        <f t="shared" si="405"/>
        <v>1.01893479384918E-3</v>
      </c>
      <c r="CC277" s="43"/>
      <c r="CE277" s="4" t="str">
        <f t="shared" si="374"/>
        <v>MTDE</v>
      </c>
      <c r="CH277" s="4" t="str">
        <f t="shared" si="343"/>
        <v/>
      </c>
      <c r="CI277" s="4" t="str">
        <f t="shared" si="343"/>
        <v/>
      </c>
      <c r="CJ277" s="4" t="str">
        <f t="shared" si="343"/>
        <v/>
      </c>
    </row>
    <row r="278" spans="4:88" ht="15.75" customHeight="1" x14ac:dyDescent="0.25">
      <c r="D278" s="4" t="s">
        <v>286</v>
      </c>
      <c r="E278" s="4">
        <f>INDEX([1]IND_Attributes!$H:$H,MATCH(SER_SavePot!$D278,[1]IND_Attributes!$A:$A,0))</f>
        <v>0.37272018102138099</v>
      </c>
      <c r="F278" s="56" t="str">
        <f>INDEX([1]IND_Attributes!I:I,MATCH(SER_SavePot!$D278,[1]IND_Attributes!$A:$A,0))</f>
        <v>INDRETRHN_OLDD_DMD</v>
      </c>
      <c r="G278" s="56" t="str">
        <f t="shared" si="396"/>
        <v>INDRETRHN_OLDD_DMD</v>
      </c>
      <c r="H278" s="56" t="s">
        <v>9</v>
      </c>
      <c r="I278" s="56" t="s">
        <v>10</v>
      </c>
      <c r="J278" s="56">
        <v>2015</v>
      </c>
      <c r="K278" s="73">
        <f t="shared" si="397"/>
        <v>7.4689310736440664E-4</v>
      </c>
      <c r="L278" s="73">
        <f t="shared" si="398"/>
        <v>7.4689310736440664E-4</v>
      </c>
      <c r="N278" s="56" t="str">
        <f t="shared" si="399"/>
        <v>RHNB-91</v>
      </c>
      <c r="O278" s="56" t="str">
        <f t="shared" si="400"/>
        <v>RET</v>
      </c>
      <c r="P278" s="4">
        <f t="shared" si="388"/>
        <v>1630</v>
      </c>
      <c r="Q278" s="4">
        <f t="shared" si="389"/>
        <v>10</v>
      </c>
      <c r="R278" s="4">
        <f t="shared" si="401"/>
        <v>1640</v>
      </c>
      <c r="S278" s="4">
        <f t="shared" si="402"/>
        <v>3</v>
      </c>
      <c r="T278" s="4">
        <f t="shared" si="390"/>
        <v>2.2265529817321328E-3</v>
      </c>
      <c r="AG278" s="29">
        <f t="shared" si="423"/>
        <v>4</v>
      </c>
      <c r="AH278" s="30" t="str">
        <f t="shared" si="349"/>
        <v>EM-40</v>
      </c>
      <c r="AI278" s="64" t="s">
        <v>951</v>
      </c>
      <c r="AJ278" s="31">
        <f>TREND(CHOOSE({1;2},AJ$14,AJ$22),CHOOSE({1;2},$AV$10,$AV$18),$AG278)</f>
        <v>0.25993567678912133</v>
      </c>
      <c r="AK278" s="32">
        <f>TREND(CHOOSE({1;2},AK$14,AK$22),CHOOSE({1;2},$AV$10,$AV$18),$AG278)</f>
        <v>0.18803812507065104</v>
      </c>
      <c r="AL278" s="32">
        <f>TREND(CHOOSE({1;2},AL$14,AL$22),CHOOSE({1;2},$AV$10,$AV$18),$AG278)</f>
        <v>0.18768965693884077</v>
      </c>
      <c r="AM278" s="32">
        <f>TREND(CHOOSE({1;2},AM$14,AM$22),CHOOSE({1;2},$AV$10,$AV$18),$AG278)</f>
        <v>0.11759289732241968</v>
      </c>
      <c r="AN278" s="32">
        <f>TREND(CHOOSE({1;2},AN$14,AN$22),CHOOSE({1;2},$AV$10,$AV$18),$AG278)</f>
        <v>0.14213521984497063</v>
      </c>
      <c r="AO278" s="32">
        <f>TREND(CHOOSE({1;2},AO$14,AO$22),CHOOSE({1;2},$AV$10,$AV$18),$AG278)</f>
        <v>0.17035967587352896</v>
      </c>
      <c r="AP278" s="32">
        <f>TREND(CHOOSE({1;2},AP$14,AP$22),CHOOSE({1;2},$AV$10,$AV$18),$AG278)</f>
        <v>0.24139172713772272</v>
      </c>
      <c r="AQ278" s="32">
        <f>TREND(CHOOSE({1;2},AQ$14,AQ$22),CHOOSE({1;2},$AV$10,$AV$18),$AG278)</f>
        <v>0.19042593298351196</v>
      </c>
      <c r="AR278" s="32">
        <f>TREND(CHOOSE({1;2},AR$14,AR$22),CHOOSE({1;2},$AV$10,$AV$18),$AG278)</f>
        <v>0.2030098489943008</v>
      </c>
      <c r="AS278" s="32">
        <f t="shared" si="418"/>
        <v>0.2030098489943008</v>
      </c>
      <c r="AT278" s="32">
        <f t="shared" si="418"/>
        <v>0.2030098489943008</v>
      </c>
      <c r="AU278" s="33">
        <f t="shared" si="419"/>
        <v>0.25993567678912133</v>
      </c>
      <c r="AX278" s="29">
        <f t="shared" si="424"/>
        <v>4</v>
      </c>
      <c r="AY278" s="30" t="str">
        <f t="shared" si="337"/>
        <v>EM-40</v>
      </c>
      <c r="AZ278" s="64" t="s">
        <v>951</v>
      </c>
      <c r="BA278" s="36">
        <f t="shared" si="420"/>
        <v>4.5525792322952396E-3</v>
      </c>
      <c r="BB278" s="37">
        <f t="shared" si="417"/>
        <v>3.215244681372853E-3</v>
      </c>
      <c r="BC278" s="37">
        <f t="shared" si="417"/>
        <v>3.5553139907026354E-3</v>
      </c>
      <c r="BD278" s="37">
        <f t="shared" si="417"/>
        <v>2.4890647816530609E-3</v>
      </c>
      <c r="BE278" s="37">
        <f t="shared" si="417"/>
        <v>2.3954935809882283E-3</v>
      </c>
      <c r="BF278" s="37">
        <f t="shared" si="417"/>
        <v>3.1747114101993712E-3</v>
      </c>
      <c r="BG278" s="37">
        <f t="shared" si="417"/>
        <v>3.2480318583003598E-3</v>
      </c>
      <c r="BH278" s="37">
        <f t="shared" si="417"/>
        <v>2.5614934727354877E-3</v>
      </c>
      <c r="BI278" s="37">
        <f t="shared" si="417"/>
        <v>2.7643987531289771E-3</v>
      </c>
      <c r="BJ278" s="37">
        <f t="shared" si="421"/>
        <v>2.7643987531289771E-3</v>
      </c>
      <c r="BK278" s="37">
        <f t="shared" si="421"/>
        <v>2.7643987531289771E-3</v>
      </c>
      <c r="BL278" s="38">
        <f t="shared" si="422"/>
        <v>4.5525792322952396E-3</v>
      </c>
      <c r="BN278" s="41">
        <v>1.4000000000000001</v>
      </c>
      <c r="BO278" s="8" t="str">
        <f t="shared" si="341"/>
        <v>HTBN-14</v>
      </c>
      <c r="BP278" s="42" t="s">
        <v>1017</v>
      </c>
      <c r="BQ278" s="36">
        <f t="shared" si="406"/>
        <v>7.636652368155205E-4</v>
      </c>
      <c r="BR278" s="37">
        <f t="shared" si="405"/>
        <v>5.9345030025600033E-4</v>
      </c>
      <c r="BS278" s="37">
        <f t="shared" si="405"/>
        <v>4.4786961005289973E-4</v>
      </c>
      <c r="BT278" s="37">
        <f t="shared" si="405"/>
        <v>3.8378880247253279E-5</v>
      </c>
      <c r="BU278" s="37">
        <f t="shared" si="405"/>
        <v>1.4666603197622478E-4</v>
      </c>
      <c r="BV278" s="37">
        <f t="shared" si="405"/>
        <v>7.3525698784398033E-4</v>
      </c>
      <c r="BW278" s="37">
        <f t="shared" si="342"/>
        <v>7.636652368155205E-4</v>
      </c>
      <c r="BX278" s="37">
        <f t="shared" si="405"/>
        <v>8.6168204405809128E-4</v>
      </c>
      <c r="BY278" s="37">
        <f t="shared" si="405"/>
        <v>8.6168204405809128E-4</v>
      </c>
      <c r="BZ278" s="37">
        <f t="shared" si="405"/>
        <v>8.6168204405809128E-4</v>
      </c>
      <c r="CA278" s="37"/>
      <c r="CB278" s="38">
        <f t="shared" si="405"/>
        <v>7.636652368155205E-4</v>
      </c>
      <c r="CC278" s="43"/>
      <c r="CE278" s="4" t="str">
        <f t="shared" si="374"/>
        <v>HTBN</v>
      </c>
      <c r="CH278" s="4" t="str">
        <f t="shared" si="343"/>
        <v/>
      </c>
      <c r="CI278" s="4" t="str">
        <f t="shared" si="343"/>
        <v/>
      </c>
      <c r="CJ278" s="4" t="str">
        <f t="shared" si="343"/>
        <v/>
      </c>
    </row>
    <row r="279" spans="4:88" ht="16.5" customHeight="1" x14ac:dyDescent="0.25">
      <c r="D279" s="4" t="s">
        <v>287</v>
      </c>
      <c r="E279" s="4">
        <f>INDEX([1]IND_Attributes!$H:$H,MATCH(SER_SavePot!$D279,[1]IND_Attributes!$A:$A,0))</f>
        <v>0.108987119097014</v>
      </c>
      <c r="F279" s="56" t="str">
        <f>INDEX([1]IND_Attributes!I:I,MATCH(SER_SavePot!$D279,[1]IND_Attributes!$A:$A,0))</f>
        <v>INDRETRHN_OLDI_DMD</v>
      </c>
      <c r="G279" s="56" t="str">
        <f t="shared" si="396"/>
        <v>INDRETRHN_OLDI_DMD</v>
      </c>
      <c r="H279" s="56" t="s">
        <v>9</v>
      </c>
      <c r="I279" s="56" t="s">
        <v>10</v>
      </c>
      <c r="J279" s="56">
        <v>2015</v>
      </c>
      <c r="K279" s="73">
        <f t="shared" si="397"/>
        <v>2.1839903549626644E-4</v>
      </c>
      <c r="L279" s="73">
        <f t="shared" si="398"/>
        <v>2.1839903549626644E-4</v>
      </c>
      <c r="N279" s="56" t="str">
        <f t="shared" si="399"/>
        <v>RHNB-91</v>
      </c>
      <c r="O279" s="56" t="str">
        <f t="shared" si="400"/>
        <v>RET</v>
      </c>
      <c r="P279" s="4">
        <f t="shared" si="388"/>
        <v>1630</v>
      </c>
      <c r="Q279" s="4">
        <f t="shared" si="389"/>
        <v>10</v>
      </c>
      <c r="R279" s="4">
        <f t="shared" si="401"/>
        <v>1640</v>
      </c>
      <c r="S279" s="4">
        <f t="shared" si="402"/>
        <v>3</v>
      </c>
      <c r="T279" s="4">
        <f t="shared" si="390"/>
        <v>2.2265529817321328E-3</v>
      </c>
      <c r="AG279" s="63">
        <f t="shared" si="423"/>
        <v>4</v>
      </c>
      <c r="AH279" s="65" t="str">
        <f t="shared" si="349"/>
        <v>TR-40</v>
      </c>
      <c r="AI279" s="66" t="s">
        <v>955</v>
      </c>
      <c r="AJ279" s="72">
        <f>TREND(CHOOSE({1;2},AJ$15,AJ$23),CHOOSE({1;2},$AV$10,$AV$18),$AG279)</f>
        <v>7.9578811186655329E-2</v>
      </c>
      <c r="AK279" s="70">
        <f>TREND(CHOOSE({1;2},AK$15,AK$23),CHOOSE({1;2},$AV$10,$AV$18),$AG279)</f>
        <v>1.2440170361943255E-2</v>
      </c>
      <c r="AL279" s="70">
        <f>TREND(CHOOSE({1;2},AL$15,AL$23),CHOOSE({1;2},$AV$10,$AV$18),$AG279)</f>
        <v>2.7694134714793765E-2</v>
      </c>
      <c r="AM279" s="70">
        <f>TREND(CHOOSE({1;2},AM$15,AM$23),CHOOSE({1;2},$AV$10,$AV$18),$AG279)</f>
        <v>8.5743851004184465E-3</v>
      </c>
      <c r="AN279" s="70">
        <f>TREND(CHOOSE({1;2},AN$15,AN$23),CHOOSE({1;2},$AV$10,$AV$18),$AG279)</f>
        <v>1.7113928843062849E-2</v>
      </c>
      <c r="AO279" s="70">
        <f>TREND(CHOOSE({1;2},AO$15,AO$23),CHOOSE({1;2},$AV$10,$AV$18),$AG279)</f>
        <v>1.2266383846557583E-2</v>
      </c>
      <c r="AP279" s="70">
        <f>TREND(CHOOSE({1;2},AP$15,AP$23),CHOOSE({1;2},$AV$10,$AV$18),$AG279)</f>
        <v>0</v>
      </c>
      <c r="AQ279" s="70">
        <f>TREND(CHOOSE({1;2},AQ$15,AQ$23),CHOOSE({1;2},$AV$10,$AV$18),$AG279)</f>
        <v>2.5938624148335431E-2</v>
      </c>
      <c r="AR279" s="70">
        <f>TREND(CHOOSE({1;2},AR$15,AR$23),CHOOSE({1;2},$AV$10,$AV$18),$AG279)</f>
        <v>2.5910375765360233E-2</v>
      </c>
      <c r="AS279" s="70">
        <f t="shared" si="418"/>
        <v>2.5910375765360233E-2</v>
      </c>
      <c r="AT279" s="70">
        <f t="shared" si="418"/>
        <v>2.5910375765360233E-2</v>
      </c>
      <c r="AU279" s="71">
        <f t="shared" si="419"/>
        <v>7.9578811186655329E-2</v>
      </c>
      <c r="AX279" s="63">
        <f t="shared" si="424"/>
        <v>4</v>
      </c>
      <c r="AY279" s="65" t="str">
        <f t="shared" si="337"/>
        <v>TR-40</v>
      </c>
      <c r="AZ279" s="66" t="s">
        <v>955</v>
      </c>
      <c r="BA279" s="51">
        <f>IF($BB$32=1,BA273,AJ279-AJ273)</f>
        <v>8.6554070567806951E-4</v>
      </c>
      <c r="BB279" s="53">
        <f t="shared" ref="BB279:BL279" si="425">IF($BB$32=1,BB273,AK279-AK273)</f>
        <v>1.2716599816222675E-4</v>
      </c>
      <c r="BC279" s="53">
        <f t="shared" si="425"/>
        <v>2.9073938647864589E-4</v>
      </c>
      <c r="BD279" s="53">
        <f t="shared" si="425"/>
        <v>8.5104567741429299E-5</v>
      </c>
      <c r="BE279" s="53">
        <f t="shared" si="425"/>
        <v>1.6908396020493509E-4</v>
      </c>
      <c r="BF279" s="53">
        <f t="shared" si="425"/>
        <v>1.2048628880574272E-4</v>
      </c>
      <c r="BG279" s="53">
        <f t="shared" si="425"/>
        <v>0</v>
      </c>
      <c r="BH279" s="53">
        <f t="shared" si="425"/>
        <v>2.5938624148335102E-4</v>
      </c>
      <c r="BI279" s="53">
        <f t="shared" si="425"/>
        <v>2.5797382233459093E-4</v>
      </c>
      <c r="BJ279" s="53">
        <f t="shared" si="425"/>
        <v>2.5797382233459093E-4</v>
      </c>
      <c r="BK279" s="53">
        <f t="shared" si="425"/>
        <v>2.5797382233459093E-4</v>
      </c>
      <c r="BL279" s="55">
        <f t="shared" si="425"/>
        <v>8.6554070567806951E-4</v>
      </c>
      <c r="BN279" s="41">
        <v>1.4000000000000001</v>
      </c>
      <c r="BO279" s="8" t="str">
        <f t="shared" si="341"/>
        <v>HTBE-14</v>
      </c>
      <c r="BP279" s="42" t="s">
        <v>1019</v>
      </c>
      <c r="BQ279" s="36">
        <f t="shared" si="406"/>
        <v>7.636652368155205E-4</v>
      </c>
      <c r="BR279" s="37">
        <f t="shared" si="405"/>
        <v>5.9345030025600033E-4</v>
      </c>
      <c r="BS279" s="37">
        <f t="shared" si="405"/>
        <v>4.4786961005289973E-4</v>
      </c>
      <c r="BT279" s="37">
        <f t="shared" si="405"/>
        <v>3.8378880247253279E-5</v>
      </c>
      <c r="BU279" s="37">
        <f t="shared" si="405"/>
        <v>1.4666603197622478E-4</v>
      </c>
      <c r="BV279" s="37">
        <f t="shared" si="405"/>
        <v>7.3525698784398033E-4</v>
      </c>
      <c r="BW279" s="37">
        <f t="shared" si="342"/>
        <v>7.636652368155205E-4</v>
      </c>
      <c r="BX279" s="37">
        <f t="shared" si="405"/>
        <v>8.6168204405809128E-4</v>
      </c>
      <c r="BY279" s="37">
        <f t="shared" si="405"/>
        <v>8.6168204405809128E-4</v>
      </c>
      <c r="BZ279" s="37">
        <f t="shared" si="405"/>
        <v>8.6168204405809128E-4</v>
      </c>
      <c r="CA279" s="37"/>
      <c r="CB279" s="38">
        <f t="shared" si="405"/>
        <v>7.636652368155205E-4</v>
      </c>
      <c r="CC279" s="43"/>
      <c r="CE279" s="4" t="str">
        <f t="shared" si="374"/>
        <v>HTBE</v>
      </c>
      <c r="CH279" s="4" t="str">
        <f t="shared" si="343"/>
        <v/>
      </c>
      <c r="CI279" s="4" t="str">
        <f t="shared" si="343"/>
        <v/>
      </c>
      <c r="CJ279" s="4" t="str">
        <f t="shared" si="343"/>
        <v/>
      </c>
    </row>
    <row r="280" spans="4:88" ht="15.75" customHeight="1" x14ac:dyDescent="0.25">
      <c r="D280" s="4" t="s">
        <v>288</v>
      </c>
      <c r="E280" s="4">
        <f>INDEX([1]IND_Attributes!$H:$H,MATCH(SER_SavePot!$D280,[1]IND_Attributes!$A:$A,0))</f>
        <v>0.51829269988160398</v>
      </c>
      <c r="F280" s="56" t="str">
        <f>INDEX([1]IND_Attributes!I:I,MATCH(SER_SavePot!$D280,[1]IND_Attributes!$A:$A,0))</f>
        <v>INDRETRHN_OLDC_DMD</v>
      </c>
      <c r="G280" s="56" t="str">
        <f t="shared" si="396"/>
        <v>INDRETRHN_OLDC_DMD</v>
      </c>
      <c r="H280" s="56" t="s">
        <v>9</v>
      </c>
      <c r="I280" s="56" t="s">
        <v>10</v>
      </c>
      <c r="J280" s="56">
        <v>2015</v>
      </c>
      <c r="K280" s="73">
        <f t="shared" si="397"/>
        <v>1.0386055406982446E-3</v>
      </c>
      <c r="L280" s="73">
        <f t="shared" si="398"/>
        <v>1.0386055406982446E-3</v>
      </c>
      <c r="N280" s="56" t="str">
        <f t="shared" si="399"/>
        <v>RHNB-92</v>
      </c>
      <c r="O280" s="56" t="str">
        <f t="shared" si="400"/>
        <v>RET</v>
      </c>
      <c r="P280" s="4">
        <f t="shared" si="388"/>
        <v>1648</v>
      </c>
      <c r="Q280" s="4">
        <f t="shared" si="389"/>
        <v>10</v>
      </c>
      <c r="R280" s="4">
        <f t="shared" si="401"/>
        <v>1658</v>
      </c>
      <c r="S280" s="4">
        <f t="shared" si="402"/>
        <v>3</v>
      </c>
      <c r="T280" s="4">
        <f t="shared" si="390"/>
        <v>2.2265529817321328E-3</v>
      </c>
      <c r="AG280" s="29">
        <f>ROUND(AG274+0.1,2)</f>
        <v>4.0999999999999996</v>
      </c>
      <c r="AH280" s="30" t="str">
        <f t="shared" si="349"/>
        <v>MT-41</v>
      </c>
      <c r="AI280" s="64" t="s">
        <v>942</v>
      </c>
      <c r="AJ280" s="31">
        <f>TREND(CHOOSE({1;2},AJ$18,AJ$26),CHOOSE({1;2},$AV$18,$AV$26),$AG280)</f>
        <v>3.7129406352210681E-2</v>
      </c>
      <c r="AK280" s="32">
        <f>TREND(CHOOSE({1;2},AK$18,AK$26),CHOOSE({1;2},$AV$18,$AV$26),$AG280)</f>
        <v>0.12108694205241928</v>
      </c>
      <c r="AL280" s="32">
        <f>TREND(CHOOSE({1;2},AL$18,AL$26),CHOOSE({1;2},$AV$18,$AV$26),$AG280)</f>
        <v>9.1771891212464179E-2</v>
      </c>
      <c r="AM280" s="32">
        <f>TREND(CHOOSE({1;2},AM$18,AM$26),CHOOSE({1;2},$AV$18,$AV$26),$AG280)</f>
        <v>0.10315515760896309</v>
      </c>
      <c r="AN280" s="32">
        <f>TREND(CHOOSE({1;2},AN$18,AN$26),CHOOSE({1;2},$AV$18,$AV$26),$AG280)</f>
        <v>0.12136634459892594</v>
      </c>
      <c r="AO280" s="32">
        <f>TREND(CHOOSE({1;2},AO$18,AO$26),CHOOSE({1;2},$AV$18,$AV$26),$AG280)</f>
        <v>0.12613881402489979</v>
      </c>
      <c r="AP280" s="32">
        <f>TREND(CHOOSE({1;2},AP$18,AP$26),CHOOSE({1;2},$AV$18,$AV$26),$AG280)</f>
        <v>0.13004856932993614</v>
      </c>
      <c r="AQ280" s="32">
        <f>TREND(CHOOSE({1;2},AQ$18,AQ$26),CHOOSE({1;2},$AV$18,$AV$26),$AG280)</f>
        <v>0.11387893524094632</v>
      </c>
      <c r="AR280" s="32">
        <f>TREND(CHOOSE({1;2},AR$18,AR$26),CHOOSE({1;2},$AV$18,$AV$26),$AG280)</f>
        <v>3.7692468335417707E-2</v>
      </c>
      <c r="AS280" s="32">
        <f>AR280</f>
        <v>3.7692468335417707E-2</v>
      </c>
      <c r="AT280" s="32">
        <f>AS280</f>
        <v>3.7692468335417707E-2</v>
      </c>
      <c r="AU280" s="33">
        <f>AJ280</f>
        <v>3.7129406352210681E-2</v>
      </c>
      <c r="AX280" s="29">
        <f>ROUND(AX274+0.1,2)</f>
        <v>4.0999999999999996</v>
      </c>
      <c r="AY280" s="30" t="str">
        <f t="shared" si="337"/>
        <v>MT-41</v>
      </c>
      <c r="AZ280" s="64" t="s">
        <v>942</v>
      </c>
      <c r="BA280" s="18">
        <f>AJ280-AJ274</f>
        <v>5.6391272608274923E-4</v>
      </c>
      <c r="BB280" s="19">
        <f t="shared" ref="BB280:BI284" si="426">AK280-AK274</f>
        <v>2.1789890820819446E-3</v>
      </c>
      <c r="BC280" s="19">
        <f t="shared" si="426"/>
        <v>1.595970531152055E-3</v>
      </c>
      <c r="BD280" s="19">
        <f t="shared" si="426"/>
        <v>2.0520584680013138E-3</v>
      </c>
      <c r="BE280" s="19">
        <f t="shared" si="426"/>
        <v>2.2069481519987333E-3</v>
      </c>
      <c r="BF280" s="19">
        <f t="shared" si="426"/>
        <v>2.0200984466802185E-3</v>
      </c>
      <c r="BG280" s="19">
        <f t="shared" si="426"/>
        <v>1.9969947933679288E-3</v>
      </c>
      <c r="BH280" s="19">
        <f t="shared" si="426"/>
        <v>2.5814825824946319E-3</v>
      </c>
      <c r="BI280" s="19">
        <f t="shared" si="426"/>
        <v>7.9336541815917122E-4</v>
      </c>
      <c r="BJ280" s="19">
        <f>BI280</f>
        <v>7.9336541815917122E-4</v>
      </c>
      <c r="BK280" s="19">
        <f>BJ280</f>
        <v>7.9336541815917122E-4</v>
      </c>
      <c r="BL280" s="20">
        <f>BA280</f>
        <v>5.6391272608274923E-4</v>
      </c>
      <c r="BN280" s="41">
        <v>1.4000000000000001</v>
      </c>
      <c r="BO280" s="8" t="str">
        <f t="shared" si="341"/>
        <v>HTDN-14</v>
      </c>
      <c r="BP280" s="42" t="s">
        <v>1021</v>
      </c>
      <c r="BQ280" s="36">
        <f t="shared" si="406"/>
        <v>7.636652368155205E-4</v>
      </c>
      <c r="BR280" s="37">
        <f t="shared" si="405"/>
        <v>5.9345030025600033E-4</v>
      </c>
      <c r="BS280" s="37">
        <f t="shared" si="405"/>
        <v>4.4786961005289973E-4</v>
      </c>
      <c r="BT280" s="37">
        <f t="shared" si="405"/>
        <v>3.8378880247253279E-5</v>
      </c>
      <c r="BU280" s="37">
        <f t="shared" si="405"/>
        <v>1.4666603197622478E-4</v>
      </c>
      <c r="BV280" s="37">
        <f t="shared" si="405"/>
        <v>7.3525698784398033E-4</v>
      </c>
      <c r="BW280" s="37">
        <f t="shared" si="342"/>
        <v>7.636652368155205E-4</v>
      </c>
      <c r="BX280" s="37">
        <f t="shared" si="405"/>
        <v>8.6168204405809128E-4</v>
      </c>
      <c r="BY280" s="37">
        <f t="shared" si="405"/>
        <v>8.6168204405809128E-4</v>
      </c>
      <c r="BZ280" s="37">
        <f t="shared" si="405"/>
        <v>8.6168204405809128E-4</v>
      </c>
      <c r="CA280" s="37"/>
      <c r="CB280" s="38">
        <f t="shared" si="405"/>
        <v>7.636652368155205E-4</v>
      </c>
      <c r="CC280" s="43"/>
      <c r="CE280" s="4" t="str">
        <f t="shared" si="374"/>
        <v>HTDN</v>
      </c>
      <c r="CH280" s="4" t="str">
        <f t="shared" si="343"/>
        <v/>
      </c>
      <c r="CI280" s="4" t="str">
        <f t="shared" si="343"/>
        <v/>
      </c>
      <c r="CJ280" s="4" t="str">
        <f t="shared" si="343"/>
        <v/>
      </c>
    </row>
    <row r="281" spans="4:88" ht="15.75" customHeight="1" x14ac:dyDescent="0.25">
      <c r="D281" s="4" t="s">
        <v>289</v>
      </c>
      <c r="E281" s="4">
        <f>INDEX([1]IND_Attributes!$H:$H,MATCH(SER_SavePot!$D281,[1]IND_Attributes!$A:$A,0))</f>
        <v>0.37272018102138099</v>
      </c>
      <c r="F281" s="56" t="str">
        <f>INDEX([1]IND_Attributes!I:I,MATCH(SER_SavePot!$D281,[1]IND_Attributes!$A:$A,0))</f>
        <v>INDRETRHN_OLDD_DMD</v>
      </c>
      <c r="G281" s="56" t="str">
        <f t="shared" si="396"/>
        <v>INDRETRHN_OLDD_DMD</v>
      </c>
      <c r="H281" s="56" t="s">
        <v>9</v>
      </c>
      <c r="I281" s="56" t="s">
        <v>10</v>
      </c>
      <c r="J281" s="56">
        <v>2015</v>
      </c>
      <c r="K281" s="73">
        <f t="shared" si="397"/>
        <v>7.4689310736440664E-4</v>
      </c>
      <c r="L281" s="73">
        <f t="shared" si="398"/>
        <v>7.4689310736440664E-4</v>
      </c>
      <c r="N281" s="56" t="str">
        <f t="shared" si="399"/>
        <v>RHNB-92</v>
      </c>
      <c r="O281" s="56" t="str">
        <f t="shared" si="400"/>
        <v>RET</v>
      </c>
      <c r="P281" s="4">
        <f t="shared" si="388"/>
        <v>1648</v>
      </c>
      <c r="Q281" s="4">
        <f t="shared" si="389"/>
        <v>10</v>
      </c>
      <c r="R281" s="4">
        <f t="shared" si="401"/>
        <v>1658</v>
      </c>
      <c r="S281" s="4">
        <f t="shared" si="402"/>
        <v>3</v>
      </c>
      <c r="T281" s="4">
        <f t="shared" si="390"/>
        <v>2.2265529817321328E-3</v>
      </c>
      <c r="AG281" s="29">
        <f>AG280</f>
        <v>4.0999999999999996</v>
      </c>
      <c r="AH281" s="30" t="str">
        <f t="shared" si="349"/>
        <v>HT-41</v>
      </c>
      <c r="AI281" s="64" t="s">
        <v>945</v>
      </c>
      <c r="AJ281" s="31">
        <f>TREND(CHOOSE({1;2},AJ$19,AJ$27),CHOOSE({1;2},$AV$18,$AV$26),$AG281)</f>
        <v>3.3460884704557256E-2</v>
      </c>
      <c r="AK281" s="32">
        <f>TREND(CHOOSE({1;2},AK$19,AK$27),CHOOSE({1;2},$AV$18,$AV$26),$AG281)</f>
        <v>2.5965184662997031E-2</v>
      </c>
      <c r="AL281" s="32">
        <f>TREND(CHOOSE({1;2},AL$19,AL$27),CHOOSE({1;2},$AV$18,$AV$26),$AG281)</f>
        <v>1.9584596253872481E-2</v>
      </c>
      <c r="AM281" s="32">
        <f>TREND(CHOOSE({1;2},AM$19,AM$27),CHOOSE({1;2},$AV$18,$AV$26),$AG281)</f>
        <v>2.270600392405564E-3</v>
      </c>
      <c r="AN281" s="32">
        <f>TREND(CHOOSE({1;2},AN$19,AN$27),CHOOSE({1;2},$AV$18,$AV$26),$AG281)</f>
        <v>7.2756441293986215E-3</v>
      </c>
      <c r="AO281" s="32">
        <f>TREND(CHOOSE({1;2},AO$19,AO$27),CHOOSE({1;2},$AV$18,$AV$26),$AG281)</f>
        <v>3.2151570293108243E-2</v>
      </c>
      <c r="AP281" s="32">
        <f>TREND(CHOOSE({1;2},AP$19,AP$27),CHOOSE({1;2},$AV$18,$AV$26),$AG281)</f>
        <v>3.7679928607114055E-2</v>
      </c>
      <c r="AQ281" s="32">
        <f>TREND(CHOOSE({1;2},AQ$19,AQ$27),CHOOSE({1;2},$AV$18,$AV$26),$AG281)</f>
        <v>3.7679928607114055E-2</v>
      </c>
      <c r="AR281" s="32">
        <f>TREND(CHOOSE({1;2},AR$19,AR$27),CHOOSE({1;2},$AV$18,$AV$26),$AG281)</f>
        <v>3.7679928607114041E-2</v>
      </c>
      <c r="AS281" s="32">
        <f t="shared" ref="AS281:AT285" si="427">AR281</f>
        <v>3.7679928607114041E-2</v>
      </c>
      <c r="AT281" s="32">
        <f t="shared" si="427"/>
        <v>3.7679928607114041E-2</v>
      </c>
      <c r="AU281" s="33">
        <f t="shared" ref="AU281:AU285" si="428">AJ281</f>
        <v>3.3460884704557256E-2</v>
      </c>
      <c r="AX281" s="29">
        <f>AX280</f>
        <v>4.0999999999999996</v>
      </c>
      <c r="AY281" s="30" t="str">
        <f t="shared" si="337"/>
        <v>HT-41</v>
      </c>
      <c r="AZ281" s="64" t="s">
        <v>945</v>
      </c>
      <c r="BA281" s="36">
        <f t="shared" ref="BA281:BA284" si="429">AJ281-AJ275</f>
        <v>4.3752311253468512E-4</v>
      </c>
      <c r="BB281" s="37">
        <f t="shared" si="426"/>
        <v>3.0246897625104546E-4</v>
      </c>
      <c r="BC281" s="37">
        <f t="shared" si="426"/>
        <v>2.1726176509842543E-4</v>
      </c>
      <c r="BD281" s="37">
        <f t="shared" si="426"/>
        <v>6.1097313847028353E-4</v>
      </c>
      <c r="BE281" s="37">
        <f t="shared" si="426"/>
        <v>9.3332923312945421E-4</v>
      </c>
      <c r="BF281" s="37">
        <f t="shared" si="426"/>
        <v>3.566735214766345E-4</v>
      </c>
      <c r="BG281" s="37">
        <f t="shared" si="426"/>
        <v>4.1800237757495806E-4</v>
      </c>
      <c r="BH281" s="37">
        <f t="shared" si="426"/>
        <v>4.1800237757495112E-4</v>
      </c>
      <c r="BI281" s="37">
        <f t="shared" si="426"/>
        <v>4.1800237757494418E-4</v>
      </c>
      <c r="BJ281" s="37">
        <f t="shared" ref="BJ281:BK284" si="430">BI281</f>
        <v>4.1800237757494418E-4</v>
      </c>
      <c r="BK281" s="37">
        <f t="shared" si="430"/>
        <v>4.1800237757494418E-4</v>
      </c>
      <c r="BL281" s="38">
        <f t="shared" ref="BL281:BL284" si="431">BA281</f>
        <v>4.3752311253468512E-4</v>
      </c>
      <c r="BN281" s="41">
        <v>1.4000000000000001</v>
      </c>
      <c r="BO281" s="8" t="str">
        <f t="shared" si="341"/>
        <v>HTDE-14</v>
      </c>
      <c r="BP281" s="42" t="s">
        <v>1021</v>
      </c>
      <c r="BQ281" s="36">
        <f t="shared" si="406"/>
        <v>7.636652368155205E-4</v>
      </c>
      <c r="BR281" s="37">
        <f t="shared" si="405"/>
        <v>5.9345030025600033E-4</v>
      </c>
      <c r="BS281" s="37">
        <f t="shared" si="405"/>
        <v>4.4786961005289973E-4</v>
      </c>
      <c r="BT281" s="37">
        <f t="shared" si="405"/>
        <v>3.8378880247253279E-5</v>
      </c>
      <c r="BU281" s="37">
        <f t="shared" si="405"/>
        <v>1.4666603197622478E-4</v>
      </c>
      <c r="BV281" s="37">
        <f t="shared" si="405"/>
        <v>7.3525698784398033E-4</v>
      </c>
      <c r="BW281" s="37">
        <f t="shared" si="342"/>
        <v>7.636652368155205E-4</v>
      </c>
      <c r="BX281" s="37">
        <f t="shared" si="405"/>
        <v>8.6168204405809128E-4</v>
      </c>
      <c r="BY281" s="37">
        <f t="shared" si="405"/>
        <v>8.6168204405809128E-4</v>
      </c>
      <c r="BZ281" s="37">
        <f t="shared" si="405"/>
        <v>8.6168204405809128E-4</v>
      </c>
      <c r="CA281" s="37"/>
      <c r="CB281" s="38">
        <f t="shared" si="405"/>
        <v>7.636652368155205E-4</v>
      </c>
      <c r="CC281" s="43"/>
      <c r="CE281" s="4" t="str">
        <f t="shared" si="374"/>
        <v>HTDE</v>
      </c>
      <c r="CH281" s="4" t="str">
        <f t="shared" si="343"/>
        <v/>
      </c>
      <c r="CI281" s="4" t="str">
        <f t="shared" si="343"/>
        <v/>
      </c>
      <c r="CJ281" s="4" t="str">
        <f t="shared" si="343"/>
        <v/>
      </c>
    </row>
    <row r="282" spans="4:88" ht="15.75" customHeight="1" x14ac:dyDescent="0.25">
      <c r="D282" s="4" t="s">
        <v>290</v>
      </c>
      <c r="E282" s="4">
        <f>INDEX([1]IND_Attributes!$H:$H,MATCH(SER_SavePot!$D282,[1]IND_Attributes!$A:$A,0))</f>
        <v>0.108987119097014</v>
      </c>
      <c r="F282" s="56" t="str">
        <f>INDEX([1]IND_Attributes!I:I,MATCH(SER_SavePot!$D282,[1]IND_Attributes!$A:$A,0))</f>
        <v>INDRETRHN_OLDI_DMD</v>
      </c>
      <c r="G282" s="56" t="str">
        <f t="shared" si="396"/>
        <v>INDRETRHN_OLDI_DMD</v>
      </c>
      <c r="H282" s="56" t="s">
        <v>9</v>
      </c>
      <c r="I282" s="56" t="s">
        <v>10</v>
      </c>
      <c r="J282" s="56">
        <v>2015</v>
      </c>
      <c r="K282" s="73">
        <f t="shared" si="397"/>
        <v>2.1839903549626644E-4</v>
      </c>
      <c r="L282" s="73">
        <f t="shared" si="398"/>
        <v>2.1839903549626644E-4</v>
      </c>
      <c r="N282" s="56" t="str">
        <f t="shared" si="399"/>
        <v>RHNB-92</v>
      </c>
      <c r="O282" s="56" t="str">
        <f t="shared" si="400"/>
        <v>RET</v>
      </c>
      <c r="P282" s="4">
        <f t="shared" si="388"/>
        <v>1648</v>
      </c>
      <c r="Q282" s="4">
        <f t="shared" si="389"/>
        <v>10</v>
      </c>
      <c r="R282" s="4">
        <f t="shared" si="401"/>
        <v>1658</v>
      </c>
      <c r="S282" s="4">
        <f t="shared" si="402"/>
        <v>3</v>
      </c>
      <c r="T282" s="4">
        <f t="shared" si="390"/>
        <v>2.2265529817321328E-3</v>
      </c>
      <c r="AG282" s="29">
        <f t="shared" ref="AG282:AG285" si="432">AG281</f>
        <v>4.0999999999999996</v>
      </c>
      <c r="AH282" s="30" t="str">
        <f t="shared" si="349"/>
        <v>RH-41</v>
      </c>
      <c r="AI282" s="64" t="s">
        <v>947</v>
      </c>
      <c r="AJ282" s="31">
        <f>TREND(CHOOSE({1;2},AJ$20,AJ$28),CHOOSE({1;2},$AV$18,$AV$26),$AG282)</f>
        <v>1.0479719123203182E-3</v>
      </c>
      <c r="AK282" s="32">
        <f>TREND(CHOOSE({1;2},AK$20,AK$28),CHOOSE({1;2},$AV$18,$AV$26),$AG282)</f>
        <v>2.0605263372757282E-3</v>
      </c>
      <c r="AL282" s="32">
        <f>TREND(CHOOSE({1;2},AL$20,AL$28),CHOOSE({1;2},$AV$18,$AV$26),$AG282)</f>
        <v>2.1134556125858434E-3</v>
      </c>
      <c r="AM282" s="32">
        <f>TREND(CHOOSE({1;2},AM$20,AM$28),CHOOSE({1;2},$AV$18,$AV$26),$AG282)</f>
        <v>2.1890829019365343E-3</v>
      </c>
      <c r="AN282" s="32">
        <f>TREND(CHOOSE({1;2},AN$20,AN$28),CHOOSE({1;2},$AV$18,$AV$26),$AG282)</f>
        <v>2.1625585398879904E-3</v>
      </c>
      <c r="AO282" s="32">
        <f>TREND(CHOOSE({1;2},AO$20,AO$28),CHOOSE({1;2},$AV$18,$AV$26),$AG282)</f>
        <v>2.1731600205530527E-3</v>
      </c>
      <c r="AP282" s="32">
        <f>TREND(CHOOSE({1;2},AP$20,AP$28),CHOOSE({1;2},$AV$18,$AV$26),$AG282)</f>
        <v>2.2265529817321467E-3</v>
      </c>
      <c r="AQ282" s="32">
        <f>TREND(CHOOSE({1;2},AQ$20,AQ$28),CHOOSE({1;2},$AV$18,$AV$26),$AG282)</f>
        <v>2.2265529817321467E-3</v>
      </c>
      <c r="AR282" s="32">
        <f>TREND(CHOOSE({1;2},AR$20,AR$28),CHOOSE({1;2},$AV$18,$AV$26),$AG282)</f>
        <v>2.2265529817321467E-3</v>
      </c>
      <c r="AS282" s="32">
        <f t="shared" si="427"/>
        <v>2.2265529817321467E-3</v>
      </c>
      <c r="AT282" s="32">
        <f t="shared" si="427"/>
        <v>2.2265529817321467E-3</v>
      </c>
      <c r="AU282" s="33">
        <f t="shared" si="428"/>
        <v>1.0479719123203182E-3</v>
      </c>
      <c r="AX282" s="29">
        <f t="shared" ref="AX282:AX285" si="433">AX281</f>
        <v>4.0999999999999996</v>
      </c>
      <c r="AY282" s="30" t="str">
        <f t="shared" si="337"/>
        <v>RH-41</v>
      </c>
      <c r="AZ282" s="64" t="s">
        <v>947</v>
      </c>
      <c r="BA282" s="36">
        <f t="shared" si="429"/>
        <v>1.0479719123203182E-3</v>
      </c>
      <c r="BB282" s="37">
        <f t="shared" si="426"/>
        <v>2.0605263372757282E-3</v>
      </c>
      <c r="BC282" s="37">
        <f t="shared" si="426"/>
        <v>2.1134556125858434E-3</v>
      </c>
      <c r="BD282" s="37">
        <f t="shared" si="426"/>
        <v>2.1890829019365343E-3</v>
      </c>
      <c r="BE282" s="37">
        <f t="shared" si="426"/>
        <v>2.1625585398879904E-3</v>
      </c>
      <c r="BF282" s="37">
        <f t="shared" si="426"/>
        <v>2.1731600205530527E-3</v>
      </c>
      <c r="BG282" s="37">
        <f t="shared" si="426"/>
        <v>2.2265529817321467E-3</v>
      </c>
      <c r="BH282" s="37">
        <f t="shared" si="426"/>
        <v>2.2265529817321467E-3</v>
      </c>
      <c r="BI282" s="37">
        <f t="shared" si="426"/>
        <v>2.2265529817321467E-3</v>
      </c>
      <c r="BJ282" s="37">
        <f t="shared" si="430"/>
        <v>2.2265529817321467E-3</v>
      </c>
      <c r="BK282" s="37">
        <f t="shared" si="430"/>
        <v>2.2265529817321467E-3</v>
      </c>
      <c r="BL282" s="38">
        <f t="shared" si="431"/>
        <v>1.0479719123203182E-3</v>
      </c>
      <c r="BN282" s="41">
        <v>1.4000000000000001</v>
      </c>
      <c r="BO282" s="8" t="str">
        <f t="shared" si="341"/>
        <v>RHNB-14</v>
      </c>
      <c r="BP282" s="42" t="s">
        <v>1024</v>
      </c>
      <c r="BQ282" s="36">
        <f t="shared" si="406"/>
        <v>0</v>
      </c>
      <c r="BR282" s="37">
        <f t="shared" si="405"/>
        <v>0</v>
      </c>
      <c r="BS282" s="37">
        <f t="shared" si="405"/>
        <v>0</v>
      </c>
      <c r="BT282" s="37">
        <f t="shared" si="405"/>
        <v>0</v>
      </c>
      <c r="BU282" s="37">
        <f t="shared" si="405"/>
        <v>0</v>
      </c>
      <c r="BV282" s="37">
        <f t="shared" si="405"/>
        <v>0</v>
      </c>
      <c r="BW282" s="37">
        <f t="shared" si="342"/>
        <v>0</v>
      </c>
      <c r="BX282" s="37">
        <f t="shared" si="405"/>
        <v>0</v>
      </c>
      <c r="BY282" s="37">
        <f t="shared" si="405"/>
        <v>0</v>
      </c>
      <c r="BZ282" s="37">
        <f t="shared" si="405"/>
        <v>0</v>
      </c>
      <c r="CA282" s="37"/>
      <c r="CB282" s="38">
        <f t="shared" si="405"/>
        <v>0</v>
      </c>
      <c r="CC282" s="43"/>
      <c r="CE282" s="4" t="str">
        <f t="shared" si="374"/>
        <v>RHNB</v>
      </c>
      <c r="CH282" s="4" t="str">
        <f t="shared" si="343"/>
        <v/>
      </c>
      <c r="CI282" s="4" t="str">
        <f t="shared" si="343"/>
        <v/>
      </c>
      <c r="CJ282" s="4" t="str">
        <f t="shared" si="343"/>
        <v/>
      </c>
    </row>
    <row r="283" spans="4:88" ht="15.75" customHeight="1" x14ac:dyDescent="0.25">
      <c r="D283" s="4" t="s">
        <v>291</v>
      </c>
      <c r="E283" s="4">
        <f>INDEX([1]IND_Attributes!$H:$H,MATCH(SER_SavePot!$D283,[1]IND_Attributes!$A:$A,0))</f>
        <v>0.51829269988160398</v>
      </c>
      <c r="F283" s="56" t="str">
        <f>INDEX([1]IND_Attributes!I:I,MATCH(SER_SavePot!$D283,[1]IND_Attributes!$A:$A,0))</f>
        <v>INDRETRHN_OLDC_DMD</v>
      </c>
      <c r="G283" s="56" t="str">
        <f t="shared" si="396"/>
        <v>INDRETRHN_OLDC_DMD</v>
      </c>
      <c r="H283" s="56" t="s">
        <v>9</v>
      </c>
      <c r="I283" s="56" t="s">
        <v>10</v>
      </c>
      <c r="J283" s="56">
        <v>2015</v>
      </c>
      <c r="K283" s="73">
        <f t="shared" si="397"/>
        <v>1.0386055406982574E-3</v>
      </c>
      <c r="L283" s="73">
        <f t="shared" si="398"/>
        <v>1.0386055406982574E-3</v>
      </c>
      <c r="N283" s="56" t="str">
        <f t="shared" si="399"/>
        <v>RHNB-93</v>
      </c>
      <c r="O283" s="56" t="str">
        <f t="shared" si="400"/>
        <v>RET</v>
      </c>
      <c r="P283" s="4">
        <f t="shared" si="388"/>
        <v>1666</v>
      </c>
      <c r="Q283" s="4">
        <f t="shared" si="389"/>
        <v>10</v>
      </c>
      <c r="R283" s="4">
        <f t="shared" si="401"/>
        <v>1676</v>
      </c>
      <c r="S283" s="4">
        <f t="shared" si="402"/>
        <v>3</v>
      </c>
      <c r="T283" s="4">
        <f t="shared" si="390"/>
        <v>2.2265529817321605E-3</v>
      </c>
      <c r="AG283" s="29">
        <f t="shared" si="432"/>
        <v>4.0999999999999996</v>
      </c>
      <c r="AH283" s="30" t="str">
        <f t="shared" si="349"/>
        <v>LA-41</v>
      </c>
      <c r="AI283" s="64" t="s">
        <v>949</v>
      </c>
      <c r="AJ283" s="31">
        <f>TREND(CHOOSE({1;2},AJ$21,AJ$29),CHOOSE({1;2},$AV$18,$AV$26),$AG283)</f>
        <v>0.22758758461888545</v>
      </c>
      <c r="AK283" s="32">
        <f>TREND(CHOOSE({1;2},AK$21,AK$29),CHOOSE({1;2},$AV$18,$AV$26),$AG283)</f>
        <v>0.1876599176968608</v>
      </c>
      <c r="AL283" s="32">
        <f>TREND(CHOOSE({1;2},AL$21,AL$29),CHOOSE({1;2},$AV$18,$AV$26),$AG283)</f>
        <v>0.21139022896558812</v>
      </c>
      <c r="AM283" s="32">
        <f>TREND(CHOOSE({1;2},AM$21,AM$29),CHOOSE({1;2},$AV$18,$AV$26),$AG283)</f>
        <v>0.23771484416464017</v>
      </c>
      <c r="AN283" s="32">
        <f>TREND(CHOOSE({1;2},AN$21,AN$29),CHOOSE({1;2},$AV$18,$AV$26),$AG283)</f>
        <v>0.19116721982646726</v>
      </c>
      <c r="AO283" s="32">
        <f>TREND(CHOOSE({1;2},AO$21,AO$29),CHOOSE({1;2},$AV$18,$AV$26),$AG283)</f>
        <v>0.17012072784795157</v>
      </c>
      <c r="AP283" s="32">
        <f>TREND(CHOOSE({1;2},AP$21,AP$29),CHOOSE({1;2},$AV$18,$AV$26),$AG283)</f>
        <v>0.20110745908274294</v>
      </c>
      <c r="AQ283" s="32">
        <f>TREND(CHOOSE({1;2},AQ$21,AQ$29),CHOOSE({1;2},$AV$18,$AV$26),$AG283)</f>
        <v>0.22606617356735931</v>
      </c>
      <c r="AR283" s="32">
        <f>TREND(CHOOSE({1;2},AR$21,AR$29),CHOOSE({1;2},$AV$18,$AV$26),$AG283)</f>
        <v>0.115788840310524</v>
      </c>
      <c r="AS283" s="32">
        <f t="shared" si="427"/>
        <v>0.115788840310524</v>
      </c>
      <c r="AT283" s="32">
        <f t="shared" si="427"/>
        <v>0.115788840310524</v>
      </c>
      <c r="AU283" s="33">
        <f t="shared" si="428"/>
        <v>0.22758758461888545</v>
      </c>
      <c r="AX283" s="29">
        <f t="shared" si="433"/>
        <v>4.0999999999999996</v>
      </c>
      <c r="AY283" s="30" t="str">
        <f t="shared" si="337"/>
        <v>LA-41</v>
      </c>
      <c r="AZ283" s="64" t="s">
        <v>949</v>
      </c>
      <c r="BA283" s="36">
        <f t="shared" si="429"/>
        <v>6.6959650315963071E-3</v>
      </c>
      <c r="BB283" s="37">
        <f t="shared" si="426"/>
        <v>5.5699675720263797E-3</v>
      </c>
      <c r="BC283" s="37">
        <f t="shared" si="426"/>
        <v>6.2391844900991367E-3</v>
      </c>
      <c r="BD283" s="37">
        <f t="shared" si="426"/>
        <v>6.9815631994830929E-3</v>
      </c>
      <c r="BE283" s="37">
        <f t="shared" si="426"/>
        <v>5.6688767643814642E-3</v>
      </c>
      <c r="BF283" s="37">
        <f t="shared" si="426"/>
        <v>5.0753460542863893E-3</v>
      </c>
      <c r="BG283" s="37">
        <f t="shared" si="426"/>
        <v>5.9492007856157825E-3</v>
      </c>
      <c r="BH283" s="37">
        <f t="shared" si="426"/>
        <v>6.6530598204722624E-3</v>
      </c>
      <c r="BI283" s="37">
        <f t="shared" si="426"/>
        <v>3.5431361342762729E-3</v>
      </c>
      <c r="BJ283" s="37">
        <f t="shared" si="430"/>
        <v>3.5431361342762729E-3</v>
      </c>
      <c r="BK283" s="37">
        <f t="shared" si="430"/>
        <v>3.5431361342762729E-3</v>
      </c>
      <c r="BL283" s="38">
        <f t="shared" si="431"/>
        <v>6.6959650315963071E-3</v>
      </c>
      <c r="BN283" s="41">
        <v>1.4000000000000001</v>
      </c>
      <c r="BO283" s="8" t="str">
        <f t="shared" si="341"/>
        <v>RHEB-14</v>
      </c>
      <c r="BP283" s="42" t="s">
        <v>1026</v>
      </c>
      <c r="BQ283" s="36">
        <f t="shared" si="406"/>
        <v>0</v>
      </c>
      <c r="BR283" s="37">
        <f t="shared" si="405"/>
        <v>0</v>
      </c>
      <c r="BS283" s="37">
        <f t="shared" si="405"/>
        <v>0</v>
      </c>
      <c r="BT283" s="37">
        <f t="shared" si="405"/>
        <v>0</v>
      </c>
      <c r="BU283" s="37">
        <f t="shared" si="405"/>
        <v>0</v>
      </c>
      <c r="BV283" s="37">
        <f t="shared" si="405"/>
        <v>0</v>
      </c>
      <c r="BW283" s="37">
        <f t="shared" si="342"/>
        <v>0</v>
      </c>
      <c r="BX283" s="37">
        <f t="shared" si="405"/>
        <v>0</v>
      </c>
      <c r="BY283" s="37">
        <f t="shared" si="405"/>
        <v>0</v>
      </c>
      <c r="BZ283" s="37">
        <f t="shared" si="405"/>
        <v>0</v>
      </c>
      <c r="CA283" s="37"/>
      <c r="CB283" s="38">
        <f t="shared" si="405"/>
        <v>0</v>
      </c>
      <c r="CC283" s="43"/>
      <c r="CE283" s="4" t="str">
        <f t="shared" si="374"/>
        <v>RHEB</v>
      </c>
      <c r="CH283" s="4" t="str">
        <f t="shared" si="343"/>
        <v/>
      </c>
      <c r="CI283" s="4" t="str">
        <f t="shared" si="343"/>
        <v/>
      </c>
      <c r="CJ283" s="4" t="str">
        <f t="shared" si="343"/>
        <v/>
      </c>
    </row>
    <row r="284" spans="4:88" ht="15.75" customHeight="1" x14ac:dyDescent="0.25">
      <c r="D284" s="4" t="s">
        <v>292</v>
      </c>
      <c r="E284" s="4">
        <f>INDEX([1]IND_Attributes!$H:$H,MATCH(SER_SavePot!$D284,[1]IND_Attributes!$A:$A,0))</f>
        <v>0.37272018102138099</v>
      </c>
      <c r="F284" s="56" t="str">
        <f>INDEX([1]IND_Attributes!I:I,MATCH(SER_SavePot!$D284,[1]IND_Attributes!$A:$A,0))</f>
        <v>INDRETRHN_OLDD_DMD</v>
      </c>
      <c r="G284" s="56" t="str">
        <f t="shared" si="396"/>
        <v>INDRETRHN_OLDD_DMD</v>
      </c>
      <c r="H284" s="56" t="s">
        <v>9</v>
      </c>
      <c r="I284" s="56" t="s">
        <v>10</v>
      </c>
      <c r="J284" s="56">
        <v>2015</v>
      </c>
      <c r="K284" s="73">
        <f t="shared" si="397"/>
        <v>7.4689310736441585E-4</v>
      </c>
      <c r="L284" s="73">
        <f t="shared" si="398"/>
        <v>7.4689310736441585E-4</v>
      </c>
      <c r="N284" s="56" t="str">
        <f t="shared" si="399"/>
        <v>RHNB-93</v>
      </c>
      <c r="O284" s="56" t="str">
        <f t="shared" si="400"/>
        <v>RET</v>
      </c>
      <c r="P284" s="4">
        <f t="shared" si="388"/>
        <v>1666</v>
      </c>
      <c r="Q284" s="4">
        <f t="shared" si="389"/>
        <v>10</v>
      </c>
      <c r="R284" s="4">
        <f t="shared" si="401"/>
        <v>1676</v>
      </c>
      <c r="S284" s="4">
        <f t="shared" si="402"/>
        <v>3</v>
      </c>
      <c r="T284" s="4">
        <f t="shared" si="390"/>
        <v>2.2265529817321605E-3</v>
      </c>
      <c r="AG284" s="29">
        <f t="shared" si="432"/>
        <v>4.0999999999999996</v>
      </c>
      <c r="AH284" s="30" t="str">
        <f t="shared" si="349"/>
        <v>EM-41</v>
      </c>
      <c r="AI284" s="64" t="s">
        <v>951</v>
      </c>
      <c r="AJ284" s="31">
        <f>TREND(CHOOSE({1;2},AJ$22,AJ$30),CHOOSE({1;2},$AV$18,$AV$26),$AG284)</f>
        <v>0.2621002099331301</v>
      </c>
      <c r="AK284" s="32">
        <f>TREND(CHOOSE({1;2},AK$22,AK$30),CHOOSE({1;2},$AV$18,$AV$26),$AG284)</f>
        <v>0.19006928642139959</v>
      </c>
      <c r="AL284" s="32">
        <f>TREND(CHOOSE({1;2},AL$22,AL$30),CHOOSE({1;2},$AV$18,$AV$26),$AG284)</f>
        <v>0.18981315436402801</v>
      </c>
      <c r="AM284" s="32">
        <f>TREND(CHOOSE({1;2},AM$22,AM$30),CHOOSE({1;2},$AV$18,$AV$26),$AG284)</f>
        <v>0.11885573122129382</v>
      </c>
      <c r="AN284" s="32">
        <f>TREND(CHOOSE({1;2},AN$22,AN$30),CHOOSE({1;2},$AV$18,$AV$26),$AG284)</f>
        <v>0.14352862481414846</v>
      </c>
      <c r="AO284" s="32">
        <f>TREND(CHOOSE({1;2},AO$22,AO$30),CHOOSE({1;2},$AV$18,$AV$26),$AG284)</f>
        <v>0.17198744469734151</v>
      </c>
      <c r="AP284" s="32">
        <f>TREND(CHOOSE({1;2},AP$22,AP$30),CHOOSE({1;2},$AV$18,$AV$26),$AG284)</f>
        <v>0.24317682370515997</v>
      </c>
      <c r="AQ284" s="32">
        <f>TREND(CHOOSE({1;2},AQ$22,AQ$30),CHOOSE({1;2},$AV$18,$AV$26),$AG284)</f>
        <v>0.1929003402338858</v>
      </c>
      <c r="AR284" s="32">
        <f>TREND(CHOOSE({1;2},AR$22,AR$30),CHOOSE({1;2},$AV$18,$AV$26),$AG284)</f>
        <v>0.20555552431129856</v>
      </c>
      <c r="AS284" s="32">
        <f t="shared" si="427"/>
        <v>0.20555552431129856</v>
      </c>
      <c r="AT284" s="32">
        <f t="shared" si="427"/>
        <v>0.20555552431129856</v>
      </c>
      <c r="AU284" s="33">
        <f t="shared" si="428"/>
        <v>0.2621002099331301</v>
      </c>
      <c r="AX284" s="29">
        <f t="shared" si="433"/>
        <v>4.0999999999999996</v>
      </c>
      <c r="AY284" s="30" t="str">
        <f t="shared" si="337"/>
        <v>EM-41</v>
      </c>
      <c r="AZ284" s="64" t="s">
        <v>951</v>
      </c>
      <c r="BA284" s="36">
        <f t="shared" si="429"/>
        <v>2.1645331440087734E-3</v>
      </c>
      <c r="BB284" s="37">
        <f t="shared" si="426"/>
        <v>2.0311613507485449E-3</v>
      </c>
      <c r="BC284" s="37">
        <f t="shared" si="426"/>
        <v>2.1234974251872485E-3</v>
      </c>
      <c r="BD284" s="37">
        <f t="shared" si="426"/>
        <v>1.2628338988741467E-3</v>
      </c>
      <c r="BE284" s="37">
        <f t="shared" si="426"/>
        <v>1.3934049691778361E-3</v>
      </c>
      <c r="BF284" s="37">
        <f t="shared" si="426"/>
        <v>1.6277688238125476E-3</v>
      </c>
      <c r="BG284" s="37">
        <f t="shared" si="426"/>
        <v>1.7850965674372499E-3</v>
      </c>
      <c r="BH284" s="37">
        <f t="shared" si="426"/>
        <v>2.4744072503738446E-3</v>
      </c>
      <c r="BI284" s="37">
        <f t="shared" si="426"/>
        <v>2.5456753169977586E-3</v>
      </c>
      <c r="BJ284" s="37">
        <f t="shared" si="430"/>
        <v>2.5456753169977586E-3</v>
      </c>
      <c r="BK284" s="37">
        <f t="shared" si="430"/>
        <v>2.5456753169977586E-3</v>
      </c>
      <c r="BL284" s="38">
        <f t="shared" si="431"/>
        <v>2.1645331440087734E-3</v>
      </c>
      <c r="BN284" s="41">
        <v>1.4000000000000001</v>
      </c>
      <c r="BO284" s="8" t="str">
        <f t="shared" si="341"/>
        <v>RHND-14</v>
      </c>
      <c r="BP284" s="42" t="s">
        <v>1028</v>
      </c>
      <c r="BQ284" s="36">
        <f t="shared" si="406"/>
        <v>0</v>
      </c>
      <c r="BR284" s="37">
        <f t="shared" si="405"/>
        <v>0</v>
      </c>
      <c r="BS284" s="37">
        <f t="shared" si="405"/>
        <v>0</v>
      </c>
      <c r="BT284" s="37">
        <f t="shared" si="405"/>
        <v>0</v>
      </c>
      <c r="BU284" s="37">
        <f t="shared" si="405"/>
        <v>0</v>
      </c>
      <c r="BV284" s="37">
        <f t="shared" si="405"/>
        <v>0</v>
      </c>
      <c r="BW284" s="37">
        <f t="shared" si="342"/>
        <v>0</v>
      </c>
      <c r="BX284" s="37">
        <f t="shared" si="405"/>
        <v>0</v>
      </c>
      <c r="BY284" s="37">
        <f t="shared" si="405"/>
        <v>0</v>
      </c>
      <c r="BZ284" s="37">
        <f t="shared" si="405"/>
        <v>0</v>
      </c>
      <c r="CA284" s="37"/>
      <c r="CB284" s="38">
        <f t="shared" si="405"/>
        <v>0</v>
      </c>
      <c r="CC284" s="43"/>
      <c r="CE284" s="4" t="str">
        <f t="shared" si="374"/>
        <v>RHND</v>
      </c>
      <c r="CH284" s="4" t="str">
        <f t="shared" si="343"/>
        <v/>
      </c>
      <c r="CI284" s="4" t="str">
        <f t="shared" si="343"/>
        <v/>
      </c>
      <c r="CJ284" s="4" t="str">
        <f t="shared" si="343"/>
        <v/>
      </c>
    </row>
    <row r="285" spans="4:88" ht="15.75" customHeight="1" x14ac:dyDescent="0.25">
      <c r="D285" s="4" t="s">
        <v>293</v>
      </c>
      <c r="E285" s="4">
        <f>INDEX([1]IND_Attributes!$H:$H,MATCH(SER_SavePot!$D285,[1]IND_Attributes!$A:$A,0))</f>
        <v>0.108987119097014</v>
      </c>
      <c r="F285" s="56" t="str">
        <f>INDEX([1]IND_Attributes!I:I,MATCH(SER_SavePot!$D285,[1]IND_Attributes!$A:$A,0))</f>
        <v>INDRETRHN_OLDI_DMD</v>
      </c>
      <c r="G285" s="56" t="str">
        <f t="shared" si="396"/>
        <v>INDRETRHN_OLDI_DMD</v>
      </c>
      <c r="H285" s="56" t="s">
        <v>9</v>
      </c>
      <c r="I285" s="56" t="s">
        <v>10</v>
      </c>
      <c r="J285" s="56">
        <v>2015</v>
      </c>
      <c r="K285" s="73">
        <f t="shared" si="397"/>
        <v>2.1839903549626915E-4</v>
      </c>
      <c r="L285" s="73">
        <f t="shared" si="398"/>
        <v>2.1839903549626915E-4</v>
      </c>
      <c r="N285" s="56" t="str">
        <f t="shared" si="399"/>
        <v>RHNB-93</v>
      </c>
      <c r="O285" s="56" t="str">
        <f t="shared" si="400"/>
        <v>RET</v>
      </c>
      <c r="P285" s="4">
        <f t="shared" si="388"/>
        <v>1666</v>
      </c>
      <c r="Q285" s="4">
        <f t="shared" si="389"/>
        <v>10</v>
      </c>
      <c r="R285" s="4">
        <f t="shared" si="401"/>
        <v>1676</v>
      </c>
      <c r="S285" s="4">
        <f t="shared" si="402"/>
        <v>3</v>
      </c>
      <c r="T285" s="4">
        <f t="shared" si="390"/>
        <v>2.2265529817321605E-3</v>
      </c>
      <c r="AG285" s="44">
        <f t="shared" si="432"/>
        <v>4.0999999999999996</v>
      </c>
      <c r="AH285" s="46" t="str">
        <f t="shared" si="349"/>
        <v>TR-41</v>
      </c>
      <c r="AI285" s="67" t="s">
        <v>955</v>
      </c>
      <c r="AJ285" s="31">
        <f>TREND(CHOOSE({1;2},AJ$23,AJ$31),CHOOSE({1;2},$AV$18,$AV$26),$AG285)</f>
        <v>8.000835349462293E-2</v>
      </c>
      <c r="AK285" s="49">
        <f>TREND(CHOOSE({1;2},AK$23,AK$31),CHOOSE({1;2},$AV$18,$AV$26),$AG285)</f>
        <v>1.2519958535503323E-2</v>
      </c>
      <c r="AL285" s="49">
        <f>TREND(CHOOSE({1;2},AL$23,AL$31),CHOOSE({1;2},$AV$18,$AV$26),$AG285)</f>
        <v>2.7865684479906436E-2</v>
      </c>
      <c r="AM285" s="49">
        <f>TREND(CHOOSE({1;2},AM$23,AM$31),CHOOSE({1;2},$AV$18,$AV$26),$AG285)</f>
        <v>8.6352961792671781E-3</v>
      </c>
      <c r="AN285" s="49">
        <f>TREND(CHOOSE({1;2},AN$23,AN$31),CHOOSE({1;2},$AV$18,$AV$26),$AG285)</f>
        <v>1.7224867167407756E-2</v>
      </c>
      <c r="AO285" s="49">
        <f>TREND(CHOOSE({1;2},AO$23,AO$31),CHOOSE({1;2},$AV$18,$AV$26),$AG285)</f>
        <v>1.2336258530595216E-2</v>
      </c>
      <c r="AP285" s="49">
        <f>TREND(CHOOSE({1;2},AP$23,AP$31),CHOOSE({1;2},$AV$18,$AV$26),$AG285)</f>
        <v>0</v>
      </c>
      <c r="AQ285" s="49">
        <f>TREND(CHOOSE({1;2},AQ$23,AQ$31),CHOOSE({1;2},$AV$18,$AV$26),$AG285)</f>
        <v>2.614919534020629E-2</v>
      </c>
      <c r="AR285" s="49">
        <f>TREND(CHOOSE({1;2},AR$23,AR$31),CHOOSE({1;2},$AV$18,$AV$26),$AG285)</f>
        <v>2.6105359872492712E-2</v>
      </c>
      <c r="AS285" s="49">
        <f t="shared" si="427"/>
        <v>2.6105359872492712E-2</v>
      </c>
      <c r="AT285" s="49">
        <f t="shared" si="427"/>
        <v>2.6105359872492712E-2</v>
      </c>
      <c r="AU285" s="50">
        <f t="shared" si="428"/>
        <v>8.000835349462293E-2</v>
      </c>
      <c r="AX285" s="44">
        <f t="shared" si="433"/>
        <v>4.0999999999999996</v>
      </c>
      <c r="AY285" s="46" t="str">
        <f t="shared" si="337"/>
        <v>TR-41</v>
      </c>
      <c r="AZ285" s="67" t="s">
        <v>955</v>
      </c>
      <c r="BA285" s="51">
        <f>IF($BB$32=1,BA279,AJ285-AJ279)</f>
        <v>8.6554070567806951E-4</v>
      </c>
      <c r="BB285" s="53">
        <f t="shared" ref="BB285:BL285" si="434">IF($BB$32=1,BB279,AK285-AK279)</f>
        <v>1.2716599816222675E-4</v>
      </c>
      <c r="BC285" s="53">
        <f t="shared" si="434"/>
        <v>2.9073938647864589E-4</v>
      </c>
      <c r="BD285" s="53">
        <f t="shared" si="434"/>
        <v>8.5104567741429299E-5</v>
      </c>
      <c r="BE285" s="53">
        <f t="shared" si="434"/>
        <v>1.6908396020493509E-4</v>
      </c>
      <c r="BF285" s="53">
        <f t="shared" si="434"/>
        <v>1.2048628880574272E-4</v>
      </c>
      <c r="BG285" s="53">
        <f t="shared" si="434"/>
        <v>0</v>
      </c>
      <c r="BH285" s="53">
        <f t="shared" si="434"/>
        <v>2.5938624148335102E-4</v>
      </c>
      <c r="BI285" s="53">
        <f t="shared" si="434"/>
        <v>2.5797382233459093E-4</v>
      </c>
      <c r="BJ285" s="53">
        <f t="shared" si="434"/>
        <v>2.5797382233459093E-4</v>
      </c>
      <c r="BK285" s="53">
        <f t="shared" si="434"/>
        <v>2.5797382233459093E-4</v>
      </c>
      <c r="BL285" s="55">
        <f t="shared" si="434"/>
        <v>8.6554070567806951E-4</v>
      </c>
      <c r="BN285" s="41">
        <v>1.4000000000000001</v>
      </c>
      <c r="BO285" s="8" t="str">
        <f t="shared" si="341"/>
        <v>RHED-14</v>
      </c>
      <c r="BP285" s="42" t="s">
        <v>1030</v>
      </c>
      <c r="BQ285" s="36">
        <f t="shared" si="406"/>
        <v>0</v>
      </c>
      <c r="BR285" s="37">
        <f t="shared" si="405"/>
        <v>0</v>
      </c>
      <c r="BS285" s="37">
        <f t="shared" si="405"/>
        <v>0</v>
      </c>
      <c r="BT285" s="37">
        <f t="shared" si="405"/>
        <v>0</v>
      </c>
      <c r="BU285" s="37">
        <f t="shared" si="405"/>
        <v>0</v>
      </c>
      <c r="BV285" s="37">
        <f t="shared" si="405"/>
        <v>0</v>
      </c>
      <c r="BW285" s="37">
        <f t="shared" si="342"/>
        <v>0</v>
      </c>
      <c r="BX285" s="37">
        <f t="shared" si="405"/>
        <v>0</v>
      </c>
      <c r="BY285" s="37">
        <f t="shared" si="405"/>
        <v>0</v>
      </c>
      <c r="BZ285" s="37">
        <f t="shared" si="405"/>
        <v>0</v>
      </c>
      <c r="CA285" s="37"/>
      <c r="CB285" s="38">
        <f t="shared" si="405"/>
        <v>0</v>
      </c>
      <c r="CC285" s="43"/>
      <c r="CE285" s="4" t="str">
        <f t="shared" si="374"/>
        <v>RHED</v>
      </c>
      <c r="CH285" s="4" t="str">
        <f t="shared" si="343"/>
        <v/>
      </c>
      <c r="CI285" s="4" t="str">
        <f t="shared" si="343"/>
        <v/>
      </c>
      <c r="CJ285" s="4" t="str">
        <f t="shared" si="343"/>
        <v/>
      </c>
    </row>
    <row r="286" spans="4:88" ht="15.75" customHeight="1" x14ac:dyDescent="0.25">
      <c r="D286" s="4" t="s">
        <v>294</v>
      </c>
      <c r="E286" s="4">
        <f>INDEX([1]IND_Attributes!$H:$H,MATCH(SER_SavePot!$D286,[1]IND_Attributes!$A:$A,0))</f>
        <v>0.51829269988160398</v>
      </c>
      <c r="F286" s="56" t="str">
        <f>INDEX([1]IND_Attributes!I:I,MATCH(SER_SavePot!$D286,[1]IND_Attributes!$A:$A,0))</f>
        <v>INDRETRHN_OLDC_DMD</v>
      </c>
      <c r="G286" s="56" t="str">
        <f t="shared" si="396"/>
        <v>INDRETRHN_OLDC_DMD</v>
      </c>
      <c r="H286" s="56" t="s">
        <v>9</v>
      </c>
      <c r="I286" s="56" t="s">
        <v>10</v>
      </c>
      <c r="J286" s="56">
        <v>2015</v>
      </c>
      <c r="K286" s="73">
        <f t="shared" si="397"/>
        <v>1.0386055406982446E-3</v>
      </c>
      <c r="L286" s="73">
        <f t="shared" si="398"/>
        <v>1.0386055406982446E-3</v>
      </c>
      <c r="N286" s="56" t="str">
        <f t="shared" si="399"/>
        <v>RHNB-94</v>
      </c>
      <c r="O286" s="56" t="str">
        <f t="shared" si="400"/>
        <v>RET</v>
      </c>
      <c r="P286" s="4">
        <f t="shared" si="388"/>
        <v>1684</v>
      </c>
      <c r="Q286" s="4">
        <f t="shared" si="389"/>
        <v>10</v>
      </c>
      <c r="R286" s="4">
        <f t="shared" si="401"/>
        <v>1694</v>
      </c>
      <c r="S286" s="4">
        <f t="shared" si="402"/>
        <v>3</v>
      </c>
      <c r="T286" s="4">
        <f t="shared" si="390"/>
        <v>2.2265529817321328E-3</v>
      </c>
      <c r="AG286" s="11">
        <f>ROUND(AG280+0.1,2)</f>
        <v>4.2</v>
      </c>
      <c r="AH286" s="13" t="str">
        <f t="shared" si="349"/>
        <v>MT-42</v>
      </c>
      <c r="AI286" s="74" t="s">
        <v>942</v>
      </c>
      <c r="AJ286" s="14">
        <f>TREND(CHOOSE({1;2},AJ$18,AJ$26),CHOOSE({1;2},$AV$18,$AV$26),$AG286)</f>
        <v>3.7693319078293444E-2</v>
      </c>
      <c r="AK286" s="15">
        <f>TREND(CHOOSE({1;2},AK$18,AK$26),CHOOSE({1;2},$AV$18,$AV$26),$AG286)</f>
        <v>0.12326593113450128</v>
      </c>
      <c r="AL286" s="15">
        <f>TREND(CHOOSE({1;2},AL$18,AL$26),CHOOSE({1;2},$AV$18,$AV$26),$AG286)</f>
        <v>9.336786174361629E-2</v>
      </c>
      <c r="AM286" s="15">
        <f>TREND(CHOOSE({1;2},AM$18,AM$26),CHOOSE({1;2},$AV$18,$AV$26),$AG286)</f>
        <v>0.10520721607696443</v>
      </c>
      <c r="AN286" s="15">
        <f>TREND(CHOOSE({1;2},AN$18,AN$26),CHOOSE({1;2},$AV$18,$AV$26),$AG286)</f>
        <v>0.1235732927509247</v>
      </c>
      <c r="AO286" s="15">
        <f>TREND(CHOOSE({1;2},AO$18,AO$26),CHOOSE({1;2},$AV$18,$AV$26),$AG286)</f>
        <v>0.12815891247157998</v>
      </c>
      <c r="AP286" s="15">
        <f>TREND(CHOOSE({1;2},AP$18,AP$26),CHOOSE({1;2},$AV$18,$AV$26),$AG286)</f>
        <v>0.13204556412330404</v>
      </c>
      <c r="AQ286" s="15">
        <f>TREND(CHOOSE({1;2},AQ$18,AQ$26),CHOOSE({1;2},$AV$18,$AV$26),$AG286)</f>
        <v>0.11646041782344098</v>
      </c>
      <c r="AR286" s="15">
        <f>TREND(CHOOSE({1;2},AR$18,AR$26),CHOOSE({1;2},$AV$18,$AV$26),$AG286)</f>
        <v>3.8485833753576879E-2</v>
      </c>
      <c r="AS286" s="15">
        <f>AR286</f>
        <v>3.8485833753576879E-2</v>
      </c>
      <c r="AT286" s="15">
        <f>AS286</f>
        <v>3.8485833753576879E-2</v>
      </c>
      <c r="AU286" s="17">
        <f>AJ286</f>
        <v>3.7693319078293444E-2</v>
      </c>
      <c r="AX286" s="11">
        <f>ROUND(AX280+0.1,2)</f>
        <v>4.2</v>
      </c>
      <c r="AY286" s="13" t="str">
        <f t="shared" si="337"/>
        <v>MT-42</v>
      </c>
      <c r="AZ286" s="74" t="s">
        <v>942</v>
      </c>
      <c r="BA286" s="18">
        <f>AJ286-AJ280</f>
        <v>5.639127260827631E-4</v>
      </c>
      <c r="BB286" s="19">
        <f t="shared" ref="BB286:BI290" si="435">AK286-AK280</f>
        <v>2.1789890820820002E-3</v>
      </c>
      <c r="BC286" s="19">
        <f t="shared" si="435"/>
        <v>1.5959705311521105E-3</v>
      </c>
      <c r="BD286" s="19">
        <f t="shared" si="435"/>
        <v>2.0520584680013415E-3</v>
      </c>
      <c r="BE286" s="19">
        <f t="shared" si="435"/>
        <v>2.206948151998761E-3</v>
      </c>
      <c r="BF286" s="19">
        <f t="shared" si="435"/>
        <v>2.0200984466801908E-3</v>
      </c>
      <c r="BG286" s="19">
        <f t="shared" si="435"/>
        <v>1.9969947933679011E-3</v>
      </c>
      <c r="BH286" s="19">
        <f t="shared" si="435"/>
        <v>2.5814825824946597E-3</v>
      </c>
      <c r="BI286" s="19">
        <f t="shared" si="435"/>
        <v>7.9336541815917122E-4</v>
      </c>
      <c r="BJ286" s="19">
        <f>BI286</f>
        <v>7.9336541815917122E-4</v>
      </c>
      <c r="BK286" s="19">
        <f>BJ286</f>
        <v>7.9336541815917122E-4</v>
      </c>
      <c r="BL286" s="20">
        <f>BA286</f>
        <v>5.639127260827631E-4</v>
      </c>
      <c r="BN286" s="41">
        <v>1.4000000000000001</v>
      </c>
      <c r="BO286" s="8" t="str">
        <f t="shared" si="341"/>
        <v>LADN-14</v>
      </c>
      <c r="BP286" s="42" t="s">
        <v>1032</v>
      </c>
      <c r="BQ286" s="36">
        <f t="shared" si="406"/>
        <v>7.3401864710274795E-3</v>
      </c>
      <c r="BR286" s="37">
        <f t="shared" si="405"/>
        <v>6.0013171919223174E-3</v>
      </c>
      <c r="BS286" s="37">
        <f t="shared" si="405"/>
        <v>6.7970507569049543E-3</v>
      </c>
      <c r="BT286" s="37">
        <f t="shared" si="405"/>
        <v>7.679777479783767E-3</v>
      </c>
      <c r="BU286" s="37">
        <f t="shared" si="405"/>
        <v>6.1189253427576945E-3</v>
      </c>
      <c r="BV286" s="37">
        <f t="shared" si="405"/>
        <v>5.413186597791747E-3</v>
      </c>
      <c r="BW286" s="37">
        <f t="shared" si="342"/>
        <v>7.3401864710274795E-3</v>
      </c>
      <c r="BX286" s="37">
        <f t="shared" si="405"/>
        <v>7.289169953539551E-3</v>
      </c>
      <c r="BY286" s="37">
        <f t="shared" si="405"/>
        <v>3.5913096711554029E-3</v>
      </c>
      <c r="BZ286" s="37">
        <f t="shared" si="405"/>
        <v>3.5913096711554029E-3</v>
      </c>
      <c r="CA286" s="37"/>
      <c r="CB286" s="38">
        <f t="shared" si="405"/>
        <v>7.3401864710274795E-3</v>
      </c>
      <c r="CC286" s="43"/>
      <c r="CE286" s="4" t="str">
        <f t="shared" si="374"/>
        <v>LADN</v>
      </c>
      <c r="CH286" s="4" t="str">
        <f t="shared" si="343"/>
        <v/>
      </c>
      <c r="CI286" s="4" t="str">
        <f t="shared" si="343"/>
        <v/>
      </c>
      <c r="CJ286" s="4" t="str">
        <f t="shared" si="343"/>
        <v/>
      </c>
    </row>
    <row r="287" spans="4:88" ht="15.75" customHeight="1" x14ac:dyDescent="0.25">
      <c r="D287" s="4" t="s">
        <v>295</v>
      </c>
      <c r="E287" s="4">
        <f>INDEX([1]IND_Attributes!$H:$H,MATCH(SER_SavePot!$D287,[1]IND_Attributes!$A:$A,0))</f>
        <v>0.37272018102138099</v>
      </c>
      <c r="F287" s="56" t="str">
        <f>INDEX([1]IND_Attributes!I:I,MATCH(SER_SavePot!$D287,[1]IND_Attributes!$A:$A,0))</f>
        <v>INDRETRHN_OLDD_DMD</v>
      </c>
      <c r="G287" s="56" t="str">
        <f t="shared" si="396"/>
        <v>INDRETRHN_OLDD_DMD</v>
      </c>
      <c r="H287" s="56" t="s">
        <v>9</v>
      </c>
      <c r="I287" s="56" t="s">
        <v>10</v>
      </c>
      <c r="J287" s="56">
        <v>2015</v>
      </c>
      <c r="K287" s="73">
        <f t="shared" si="397"/>
        <v>7.4689310736440664E-4</v>
      </c>
      <c r="L287" s="73">
        <f t="shared" si="398"/>
        <v>7.4689310736440664E-4</v>
      </c>
      <c r="N287" s="56" t="str">
        <f t="shared" si="399"/>
        <v>RHNB-94</v>
      </c>
      <c r="O287" s="56" t="str">
        <f t="shared" si="400"/>
        <v>RET</v>
      </c>
      <c r="P287" s="4">
        <f t="shared" si="388"/>
        <v>1684</v>
      </c>
      <c r="Q287" s="4">
        <f t="shared" si="389"/>
        <v>10</v>
      </c>
      <c r="R287" s="4">
        <f t="shared" si="401"/>
        <v>1694</v>
      </c>
      <c r="S287" s="4">
        <f t="shared" si="402"/>
        <v>3</v>
      </c>
      <c r="T287" s="4">
        <f t="shared" si="390"/>
        <v>2.2265529817321328E-3</v>
      </c>
      <c r="AG287" s="29">
        <f>AG286</f>
        <v>4.2</v>
      </c>
      <c r="AH287" s="30" t="str">
        <f t="shared" si="349"/>
        <v>HT-42</v>
      </c>
      <c r="AI287" s="64" t="s">
        <v>945</v>
      </c>
      <c r="AJ287" s="31">
        <f>TREND(CHOOSE({1;2},AJ$19,AJ$27),CHOOSE({1;2},$AV$18,$AV$26),$AG287)</f>
        <v>3.3898407817091955E-2</v>
      </c>
      <c r="AK287" s="32">
        <f>TREND(CHOOSE({1;2},AK$19,AK$27),CHOOSE({1;2},$AV$18,$AV$26),$AG287)</f>
        <v>2.6267653639248087E-2</v>
      </c>
      <c r="AL287" s="32">
        <f>TREND(CHOOSE({1;2},AL$19,AL$27),CHOOSE({1;2},$AV$18,$AV$26),$AG287)</f>
        <v>1.980185801897091E-2</v>
      </c>
      <c r="AM287" s="32">
        <f>TREND(CHOOSE({1;2},AM$19,AM$27),CHOOSE({1;2},$AV$18,$AV$26),$AG287)</f>
        <v>2.8815735308758625E-3</v>
      </c>
      <c r="AN287" s="32">
        <f>TREND(CHOOSE({1;2},AN$19,AN$27),CHOOSE({1;2},$AV$18,$AV$26),$AG287)</f>
        <v>8.2089733625280784E-3</v>
      </c>
      <c r="AO287" s="32">
        <f>TREND(CHOOSE({1;2},AO$19,AO$27),CHOOSE({1;2},$AV$18,$AV$26),$AG287)</f>
        <v>3.2508243814584885E-2</v>
      </c>
      <c r="AP287" s="32">
        <f>TREND(CHOOSE({1;2},AP$19,AP$27),CHOOSE({1;2},$AV$18,$AV$26),$AG287)</f>
        <v>3.8097930984689013E-2</v>
      </c>
      <c r="AQ287" s="32">
        <f>TREND(CHOOSE({1;2},AQ$19,AQ$27),CHOOSE({1;2},$AV$18,$AV$26),$AG287)</f>
        <v>3.809793098468902E-2</v>
      </c>
      <c r="AR287" s="32">
        <f>TREND(CHOOSE({1;2},AR$19,AR$27),CHOOSE({1;2},$AV$18,$AV$26),$AG287)</f>
        <v>3.8097930984689006E-2</v>
      </c>
      <c r="AS287" s="32">
        <f t="shared" ref="AS287:AT291" si="436">AR287</f>
        <v>3.8097930984689006E-2</v>
      </c>
      <c r="AT287" s="32">
        <f t="shared" si="436"/>
        <v>3.8097930984689006E-2</v>
      </c>
      <c r="AU287" s="33">
        <f t="shared" ref="AU287:AU291" si="437">AJ287</f>
        <v>3.3898407817091955E-2</v>
      </c>
      <c r="AX287" s="29">
        <f>AX286</f>
        <v>4.2</v>
      </c>
      <c r="AY287" s="30" t="str">
        <f t="shared" si="337"/>
        <v>HT-42</v>
      </c>
      <c r="AZ287" s="64" t="s">
        <v>945</v>
      </c>
      <c r="BA287" s="36">
        <f t="shared" ref="BA287:BA290" si="438">AJ287-AJ281</f>
        <v>4.37523112534699E-4</v>
      </c>
      <c r="BB287" s="37">
        <f t="shared" si="435"/>
        <v>3.0246897625105587E-4</v>
      </c>
      <c r="BC287" s="37">
        <f t="shared" si="435"/>
        <v>2.172617650984289E-4</v>
      </c>
      <c r="BD287" s="37">
        <f t="shared" si="435"/>
        <v>6.1097313847029849E-4</v>
      </c>
      <c r="BE287" s="37">
        <f t="shared" si="435"/>
        <v>9.3332923312945681E-4</v>
      </c>
      <c r="BF287" s="37">
        <f t="shared" si="435"/>
        <v>3.5667352147664144E-4</v>
      </c>
      <c r="BG287" s="37">
        <f t="shared" si="435"/>
        <v>4.1800237757495806E-4</v>
      </c>
      <c r="BH287" s="37">
        <f t="shared" si="435"/>
        <v>4.18002377574965E-4</v>
      </c>
      <c r="BI287" s="37">
        <f t="shared" si="435"/>
        <v>4.18002377574965E-4</v>
      </c>
      <c r="BJ287" s="37">
        <f t="shared" ref="BJ287:BK290" si="439">BI287</f>
        <v>4.18002377574965E-4</v>
      </c>
      <c r="BK287" s="37">
        <f t="shared" si="439"/>
        <v>4.18002377574965E-4</v>
      </c>
      <c r="BL287" s="38">
        <f t="shared" ref="BL287:BL290" si="440">BA287</f>
        <v>4.37523112534699E-4</v>
      </c>
      <c r="BN287" s="41">
        <v>1.4000000000000001</v>
      </c>
      <c r="BO287" s="8" t="str">
        <f t="shared" si="341"/>
        <v>LADE-14</v>
      </c>
      <c r="BP287" s="42" t="s">
        <v>1034</v>
      </c>
      <c r="BQ287" s="36">
        <f t="shared" si="406"/>
        <v>7.3401864710274795E-3</v>
      </c>
      <c r="BR287" s="37">
        <f t="shared" si="405"/>
        <v>6.0013171919223174E-3</v>
      </c>
      <c r="BS287" s="37">
        <f t="shared" si="405"/>
        <v>6.7970507569049543E-3</v>
      </c>
      <c r="BT287" s="37">
        <f t="shared" si="405"/>
        <v>7.679777479783767E-3</v>
      </c>
      <c r="BU287" s="37">
        <f t="shared" si="405"/>
        <v>6.1189253427576945E-3</v>
      </c>
      <c r="BV287" s="37">
        <f t="shared" si="405"/>
        <v>5.413186597791747E-3</v>
      </c>
      <c r="BW287" s="37">
        <f t="shared" si="342"/>
        <v>7.3401864710274795E-3</v>
      </c>
      <c r="BX287" s="37">
        <f t="shared" si="405"/>
        <v>7.289169953539551E-3</v>
      </c>
      <c r="BY287" s="37">
        <f t="shared" si="405"/>
        <v>3.5913096711554029E-3</v>
      </c>
      <c r="BZ287" s="37">
        <f t="shared" si="405"/>
        <v>3.5913096711554029E-3</v>
      </c>
      <c r="CA287" s="37"/>
      <c r="CB287" s="38">
        <f t="shared" si="405"/>
        <v>7.3401864710274795E-3</v>
      </c>
      <c r="CC287" s="43"/>
      <c r="CE287" s="4" t="str">
        <f t="shared" si="374"/>
        <v>LADE</v>
      </c>
      <c r="CH287" s="4" t="str">
        <f t="shared" si="343"/>
        <v/>
      </c>
      <c r="CI287" s="4" t="str">
        <f t="shared" si="343"/>
        <v/>
      </c>
      <c r="CJ287" s="4" t="str">
        <f t="shared" si="343"/>
        <v/>
      </c>
    </row>
    <row r="288" spans="4:88" ht="15.75" customHeight="1" x14ac:dyDescent="0.25">
      <c r="D288" s="4" t="s">
        <v>296</v>
      </c>
      <c r="E288" s="4">
        <f>INDEX([1]IND_Attributes!$H:$H,MATCH(SER_SavePot!$D288,[1]IND_Attributes!$A:$A,0))</f>
        <v>0.108987119097014</v>
      </c>
      <c r="F288" s="56" t="str">
        <f>INDEX([1]IND_Attributes!I:I,MATCH(SER_SavePot!$D288,[1]IND_Attributes!$A:$A,0))</f>
        <v>INDRETRHN_OLDI_DMD</v>
      </c>
      <c r="G288" s="56" t="str">
        <f t="shared" si="396"/>
        <v>INDRETRHN_OLDI_DMD</v>
      </c>
      <c r="H288" s="56" t="s">
        <v>9</v>
      </c>
      <c r="I288" s="56" t="s">
        <v>10</v>
      </c>
      <c r="J288" s="56">
        <v>2015</v>
      </c>
      <c r="K288" s="73">
        <f t="shared" si="397"/>
        <v>2.1839903549626644E-4</v>
      </c>
      <c r="L288" s="73">
        <f t="shared" si="398"/>
        <v>2.1839903549626644E-4</v>
      </c>
      <c r="N288" s="56" t="str">
        <f t="shared" si="399"/>
        <v>RHNB-94</v>
      </c>
      <c r="O288" s="56" t="str">
        <f t="shared" si="400"/>
        <v>RET</v>
      </c>
      <c r="P288" s="4">
        <f t="shared" si="388"/>
        <v>1684</v>
      </c>
      <c r="Q288" s="4">
        <f t="shared" si="389"/>
        <v>10</v>
      </c>
      <c r="R288" s="4">
        <f t="shared" si="401"/>
        <v>1694</v>
      </c>
      <c r="S288" s="4">
        <f t="shared" si="402"/>
        <v>3</v>
      </c>
      <c r="T288" s="4">
        <f t="shared" si="390"/>
        <v>2.2265529817321328E-3</v>
      </c>
      <c r="AG288" s="29">
        <f t="shared" ref="AG288:AG291" si="441">AG287</f>
        <v>4.2</v>
      </c>
      <c r="AH288" s="30" t="str">
        <f t="shared" si="349"/>
        <v>RH-42</v>
      </c>
      <c r="AI288" s="64" t="s">
        <v>947</v>
      </c>
      <c r="AJ288" s="31">
        <f>TREND(CHOOSE({1;2},AJ$20,AJ$28),CHOOSE({1;2},$AV$18,$AV$26),$AG288)</f>
        <v>2.0959438246406503E-3</v>
      </c>
      <c r="AK288" s="32">
        <f>TREND(CHOOSE({1;2},AK$20,AK$28),CHOOSE({1;2},$AV$18,$AV$26),$AG288)</f>
        <v>4.1210526745514842E-3</v>
      </c>
      <c r="AL288" s="32">
        <f>TREND(CHOOSE({1;2},AL$20,AL$28),CHOOSE({1;2},$AV$18,$AV$26),$AG288)</f>
        <v>4.2269112251717145E-3</v>
      </c>
      <c r="AM288" s="32">
        <f>TREND(CHOOSE({1;2},AM$20,AM$28),CHOOSE({1;2},$AV$18,$AV$26),$AG288)</f>
        <v>4.3781658038730964E-3</v>
      </c>
      <c r="AN288" s="32">
        <f>TREND(CHOOSE({1;2},AN$20,AN$28),CHOOSE({1;2},$AV$18,$AV$26),$AG288)</f>
        <v>4.3251170797759947E-3</v>
      </c>
      <c r="AO288" s="32">
        <f>TREND(CHOOSE({1;2},AO$20,AO$28),CHOOSE({1;2},$AV$18,$AV$26),$AG288)</f>
        <v>4.3463200411061331E-3</v>
      </c>
      <c r="AP288" s="32">
        <f>TREND(CHOOSE({1;2},AP$20,AP$28),CHOOSE({1;2},$AV$18,$AV$26),$AG288)</f>
        <v>4.4531059634642933E-3</v>
      </c>
      <c r="AQ288" s="32">
        <f>TREND(CHOOSE({1;2},AQ$20,AQ$28),CHOOSE({1;2},$AV$18,$AV$26),$AG288)</f>
        <v>4.4531059634642933E-3</v>
      </c>
      <c r="AR288" s="32">
        <f>TREND(CHOOSE({1;2},AR$20,AR$28),CHOOSE({1;2},$AV$18,$AV$26),$AG288)</f>
        <v>4.4531059634642933E-3</v>
      </c>
      <c r="AS288" s="32">
        <f t="shared" si="436"/>
        <v>4.4531059634642933E-3</v>
      </c>
      <c r="AT288" s="32">
        <f t="shared" si="436"/>
        <v>4.4531059634642933E-3</v>
      </c>
      <c r="AU288" s="33">
        <f t="shared" si="437"/>
        <v>2.0959438246406503E-3</v>
      </c>
      <c r="AX288" s="29">
        <f t="shared" ref="AX288:AX291" si="442">AX287</f>
        <v>4.2</v>
      </c>
      <c r="AY288" s="30" t="str">
        <f t="shared" si="337"/>
        <v>RH-42</v>
      </c>
      <c r="AZ288" s="64" t="s">
        <v>947</v>
      </c>
      <c r="BA288" s="36">
        <f t="shared" si="438"/>
        <v>1.0479719123203321E-3</v>
      </c>
      <c r="BB288" s="37">
        <f t="shared" si="435"/>
        <v>2.060526337275756E-3</v>
      </c>
      <c r="BC288" s="37">
        <f t="shared" si="435"/>
        <v>2.1134556125858711E-3</v>
      </c>
      <c r="BD288" s="37">
        <f t="shared" si="435"/>
        <v>2.1890829019365621E-3</v>
      </c>
      <c r="BE288" s="37">
        <f t="shared" si="435"/>
        <v>2.1625585398880043E-3</v>
      </c>
      <c r="BF288" s="37">
        <f t="shared" si="435"/>
        <v>2.1731600205530804E-3</v>
      </c>
      <c r="BG288" s="37">
        <f t="shared" si="435"/>
        <v>2.2265529817321467E-3</v>
      </c>
      <c r="BH288" s="37">
        <f t="shared" si="435"/>
        <v>2.2265529817321467E-3</v>
      </c>
      <c r="BI288" s="37">
        <f t="shared" si="435"/>
        <v>2.2265529817321467E-3</v>
      </c>
      <c r="BJ288" s="37">
        <f t="shared" si="439"/>
        <v>2.2265529817321467E-3</v>
      </c>
      <c r="BK288" s="37">
        <f t="shared" si="439"/>
        <v>2.2265529817321467E-3</v>
      </c>
      <c r="BL288" s="38">
        <f t="shared" si="440"/>
        <v>1.0479719123203321E-3</v>
      </c>
      <c r="BN288" s="41">
        <v>1.4000000000000001</v>
      </c>
      <c r="BO288" s="8" t="str">
        <f t="shared" si="341"/>
        <v>EMDN-14</v>
      </c>
      <c r="BP288" s="42" t="s">
        <v>1036</v>
      </c>
      <c r="BQ288" s="36">
        <f t="shared" si="406"/>
        <v>8.4442046071608601E-3</v>
      </c>
      <c r="BR288" s="37">
        <f t="shared" si="405"/>
        <v>6.1866615721597046E-3</v>
      </c>
      <c r="BS288" s="37">
        <f t="shared" si="405"/>
        <v>5.8291688562394084E-3</v>
      </c>
      <c r="BT288" s="37">
        <f t="shared" si="405"/>
        <v>3.3905800844679229E-3</v>
      </c>
      <c r="BU288" s="37">
        <f t="shared" si="405"/>
        <v>4.7112674112603087E-3</v>
      </c>
      <c r="BV288" s="37">
        <f t="shared" si="405"/>
        <v>5.3432723834770657E-3</v>
      </c>
      <c r="BW288" s="37">
        <f t="shared" si="342"/>
        <v>8.4442046071608601E-3</v>
      </c>
      <c r="BX288" s="37">
        <f t="shared" si="405"/>
        <v>6.9598031764400992E-3</v>
      </c>
      <c r="BY288" s="37">
        <f t="shared" si="405"/>
        <v>7.3860936965860352E-3</v>
      </c>
      <c r="BZ288" s="37">
        <f t="shared" si="405"/>
        <v>7.3860936965860352E-3</v>
      </c>
      <c r="CA288" s="37"/>
      <c r="CB288" s="38">
        <f t="shared" si="405"/>
        <v>8.4442046071608601E-3</v>
      </c>
      <c r="CC288" s="43"/>
      <c r="CE288" s="4" t="str">
        <f t="shared" si="374"/>
        <v>EMDN</v>
      </c>
      <c r="CH288" s="4" t="str">
        <f t="shared" si="343"/>
        <v/>
      </c>
      <c r="CI288" s="4" t="str">
        <f t="shared" si="343"/>
        <v/>
      </c>
      <c r="CJ288" s="4" t="str">
        <f t="shared" si="343"/>
        <v/>
      </c>
    </row>
    <row r="289" spans="4:88" ht="15.75" customHeight="1" x14ac:dyDescent="0.25">
      <c r="D289" s="4" t="s">
        <v>297</v>
      </c>
      <c r="E289" s="4">
        <f>INDEX([1]IND_Attributes!$H:$H,MATCH(SER_SavePot!$D289,[1]IND_Attributes!$A:$A,0))</f>
        <v>0.51829269988160398</v>
      </c>
      <c r="F289" s="56" t="str">
        <f>INDEX([1]IND_Attributes!I:I,MATCH(SER_SavePot!$D289,[1]IND_Attributes!$A:$A,0))</f>
        <v>INDRETRHN_OLDC_DMD</v>
      </c>
      <c r="G289" s="56" t="str">
        <f t="shared" si="396"/>
        <v>INDRETRHN_OLDC_DMD</v>
      </c>
      <c r="H289" s="56" t="s">
        <v>9</v>
      </c>
      <c r="I289" s="56" t="s">
        <v>10</v>
      </c>
      <c r="J289" s="56">
        <v>2015</v>
      </c>
      <c r="K289" s="73">
        <f t="shared" si="397"/>
        <v>1.0386055406982446E-3</v>
      </c>
      <c r="L289" s="73">
        <f t="shared" si="398"/>
        <v>1.0386055406982446E-3</v>
      </c>
      <c r="N289" s="56" t="str">
        <f t="shared" si="399"/>
        <v>RHNB-95</v>
      </c>
      <c r="O289" s="56" t="str">
        <f t="shared" si="400"/>
        <v>RET</v>
      </c>
      <c r="P289" s="4">
        <f t="shared" si="388"/>
        <v>1702</v>
      </c>
      <c r="Q289" s="4">
        <f t="shared" si="389"/>
        <v>10</v>
      </c>
      <c r="R289" s="4">
        <f t="shared" si="401"/>
        <v>1712</v>
      </c>
      <c r="S289" s="4">
        <f t="shared" si="402"/>
        <v>3</v>
      </c>
      <c r="T289" s="4">
        <f t="shared" si="390"/>
        <v>2.2265529817321328E-3</v>
      </c>
      <c r="AG289" s="29">
        <f t="shared" si="441"/>
        <v>4.2</v>
      </c>
      <c r="AH289" s="30" t="str">
        <f t="shared" si="349"/>
        <v>LA-42</v>
      </c>
      <c r="AI289" s="64" t="s">
        <v>949</v>
      </c>
      <c r="AJ289" s="31">
        <f>TREND(CHOOSE({1;2},AJ$21,AJ$29),CHOOSE({1;2},$AV$18,$AV$26),$AG289)</f>
        <v>0.23428354965048187</v>
      </c>
      <c r="AK289" s="32">
        <f>TREND(CHOOSE({1;2},AK$21,AK$29),CHOOSE({1;2},$AV$18,$AV$26),$AG289)</f>
        <v>0.19322988526888721</v>
      </c>
      <c r="AL289" s="32">
        <f>TREND(CHOOSE({1;2},AL$21,AL$29),CHOOSE({1;2},$AV$18,$AV$26),$AG289)</f>
        <v>0.21762941345568726</v>
      </c>
      <c r="AM289" s="32">
        <f>TREND(CHOOSE({1;2},AM$21,AM$29),CHOOSE({1;2},$AV$18,$AV$26),$AG289)</f>
        <v>0.24469640736412346</v>
      </c>
      <c r="AN289" s="32">
        <f>TREND(CHOOSE({1;2},AN$21,AN$29),CHOOSE({1;2},$AV$18,$AV$26),$AG289)</f>
        <v>0.19683609659084877</v>
      </c>
      <c r="AO289" s="32">
        <f>TREND(CHOOSE({1;2},AO$21,AO$29),CHOOSE({1;2},$AV$18,$AV$26),$AG289)</f>
        <v>0.17519607390223801</v>
      </c>
      <c r="AP289" s="32">
        <f>TREND(CHOOSE({1;2},AP$21,AP$29),CHOOSE({1;2},$AV$18,$AV$26),$AG289)</f>
        <v>0.20705665986835872</v>
      </c>
      <c r="AQ289" s="32">
        <f>TREND(CHOOSE({1;2},AQ$21,AQ$29),CHOOSE({1;2},$AV$18,$AV$26),$AG289)</f>
        <v>0.23271923338783168</v>
      </c>
      <c r="AR289" s="32">
        <f>TREND(CHOOSE({1;2},AR$21,AR$29),CHOOSE({1;2},$AV$18,$AV$26),$AG289)</f>
        <v>0.11933197644480034</v>
      </c>
      <c r="AS289" s="32">
        <f t="shared" si="436"/>
        <v>0.11933197644480034</v>
      </c>
      <c r="AT289" s="32">
        <f t="shared" si="436"/>
        <v>0.11933197644480034</v>
      </c>
      <c r="AU289" s="33">
        <f t="shared" si="437"/>
        <v>0.23428354965048187</v>
      </c>
      <c r="AX289" s="29">
        <f t="shared" si="442"/>
        <v>4.2</v>
      </c>
      <c r="AY289" s="30" t="str">
        <f t="shared" si="337"/>
        <v>LA-42</v>
      </c>
      <c r="AZ289" s="64" t="s">
        <v>949</v>
      </c>
      <c r="BA289" s="36">
        <f t="shared" si="438"/>
        <v>6.6959650315964181E-3</v>
      </c>
      <c r="BB289" s="37">
        <f t="shared" si="435"/>
        <v>5.5699675720264075E-3</v>
      </c>
      <c r="BC289" s="37">
        <f t="shared" si="435"/>
        <v>6.2391844900991367E-3</v>
      </c>
      <c r="BD289" s="37">
        <f t="shared" si="435"/>
        <v>6.9815631994832872E-3</v>
      </c>
      <c r="BE289" s="37">
        <f t="shared" si="435"/>
        <v>5.6688767643815197E-3</v>
      </c>
      <c r="BF289" s="37">
        <f t="shared" si="435"/>
        <v>5.0753460542864448E-3</v>
      </c>
      <c r="BG289" s="37">
        <f t="shared" si="435"/>
        <v>5.9492007856157825E-3</v>
      </c>
      <c r="BH289" s="37">
        <f t="shared" si="435"/>
        <v>6.6530598204723734E-3</v>
      </c>
      <c r="BI289" s="37">
        <f t="shared" si="435"/>
        <v>3.5431361342763423E-3</v>
      </c>
      <c r="BJ289" s="37">
        <f t="shared" si="439"/>
        <v>3.5431361342763423E-3</v>
      </c>
      <c r="BK289" s="37">
        <f t="shared" si="439"/>
        <v>3.5431361342763423E-3</v>
      </c>
      <c r="BL289" s="38">
        <f t="shared" si="440"/>
        <v>6.6959650315964181E-3</v>
      </c>
      <c r="BN289" s="41">
        <v>1.4000000000000001</v>
      </c>
      <c r="BO289" s="8" t="str">
        <f t="shared" si="341"/>
        <v>EMDE-14</v>
      </c>
      <c r="BP289" s="42" t="s">
        <v>1038</v>
      </c>
      <c r="BQ289" s="36">
        <f t="shared" si="406"/>
        <v>8.4442046071608601E-3</v>
      </c>
      <c r="BR289" s="37">
        <f t="shared" si="405"/>
        <v>6.1866615721597046E-3</v>
      </c>
      <c r="BS289" s="37">
        <f t="shared" si="405"/>
        <v>5.8291688562394084E-3</v>
      </c>
      <c r="BT289" s="37">
        <f t="shared" si="405"/>
        <v>3.3905800844679229E-3</v>
      </c>
      <c r="BU289" s="37">
        <f t="shared" si="405"/>
        <v>4.7112674112603087E-3</v>
      </c>
      <c r="BV289" s="37">
        <f t="shared" si="405"/>
        <v>5.3432723834770657E-3</v>
      </c>
      <c r="BW289" s="37">
        <f t="shared" si="342"/>
        <v>8.4442046071608601E-3</v>
      </c>
      <c r="BX289" s="37">
        <f t="shared" si="405"/>
        <v>6.9598031764400992E-3</v>
      </c>
      <c r="BY289" s="37">
        <f t="shared" si="405"/>
        <v>7.3860936965860352E-3</v>
      </c>
      <c r="BZ289" s="37">
        <f t="shared" si="405"/>
        <v>7.3860936965860352E-3</v>
      </c>
      <c r="CA289" s="37"/>
      <c r="CB289" s="38">
        <f t="shared" si="405"/>
        <v>8.4442046071608601E-3</v>
      </c>
      <c r="CC289" s="43"/>
      <c r="CE289" s="4" t="str">
        <f t="shared" si="374"/>
        <v>EMDE</v>
      </c>
      <c r="CH289" s="4" t="str">
        <f t="shared" si="343"/>
        <v/>
      </c>
      <c r="CI289" s="4" t="str">
        <f t="shared" si="343"/>
        <v/>
      </c>
      <c r="CJ289" s="4" t="str">
        <f t="shared" si="343"/>
        <v/>
      </c>
    </row>
    <row r="290" spans="4:88" ht="15.75" customHeight="1" x14ac:dyDescent="0.25">
      <c r="D290" s="4" t="s">
        <v>298</v>
      </c>
      <c r="E290" s="4">
        <f>INDEX([1]IND_Attributes!$H:$H,MATCH(SER_SavePot!$D290,[1]IND_Attributes!$A:$A,0))</f>
        <v>0.37272018102138099</v>
      </c>
      <c r="F290" s="56" t="str">
        <f>INDEX([1]IND_Attributes!I:I,MATCH(SER_SavePot!$D290,[1]IND_Attributes!$A:$A,0))</f>
        <v>INDRETRHN_OLDD_DMD</v>
      </c>
      <c r="G290" s="56" t="str">
        <f t="shared" si="396"/>
        <v>INDRETRHN_OLDD_DMD</v>
      </c>
      <c r="H290" s="56" t="s">
        <v>9</v>
      </c>
      <c r="I290" s="56" t="s">
        <v>10</v>
      </c>
      <c r="J290" s="56">
        <v>2015</v>
      </c>
      <c r="K290" s="73">
        <f t="shared" si="397"/>
        <v>7.4689310736440664E-4</v>
      </c>
      <c r="L290" s="73">
        <f t="shared" si="398"/>
        <v>7.4689310736440664E-4</v>
      </c>
      <c r="N290" s="56" t="str">
        <f t="shared" si="399"/>
        <v>RHNB-95</v>
      </c>
      <c r="O290" s="56" t="str">
        <f t="shared" si="400"/>
        <v>RET</v>
      </c>
      <c r="P290" s="4">
        <f t="shared" si="388"/>
        <v>1702</v>
      </c>
      <c r="Q290" s="4">
        <f t="shared" si="389"/>
        <v>10</v>
      </c>
      <c r="R290" s="4">
        <f t="shared" si="401"/>
        <v>1712</v>
      </c>
      <c r="S290" s="4">
        <f t="shared" si="402"/>
        <v>3</v>
      </c>
      <c r="T290" s="4">
        <f t="shared" si="390"/>
        <v>2.2265529817321328E-3</v>
      </c>
      <c r="AG290" s="29">
        <f t="shared" si="441"/>
        <v>4.2</v>
      </c>
      <c r="AH290" s="30" t="str">
        <f t="shared" si="349"/>
        <v>EM-42</v>
      </c>
      <c r="AI290" s="64" t="s">
        <v>951</v>
      </c>
      <c r="AJ290" s="31">
        <f>TREND(CHOOSE({1;2},AJ$22,AJ$30),CHOOSE({1;2},$AV$18,$AV$26),$AG290)</f>
        <v>0.26426474307713888</v>
      </c>
      <c r="AK290" s="32">
        <f>TREND(CHOOSE({1;2},AK$22,AK$30),CHOOSE({1;2},$AV$18,$AV$26),$AG290)</f>
        <v>0.19210044777214819</v>
      </c>
      <c r="AL290" s="32">
        <f>TREND(CHOOSE({1;2},AL$22,AL$30),CHOOSE({1;2},$AV$18,$AV$26),$AG290)</f>
        <v>0.19193665178921532</v>
      </c>
      <c r="AM290" s="32">
        <f>TREND(CHOOSE({1;2},AM$22,AM$30),CHOOSE({1;2},$AV$18,$AV$26),$AG290)</f>
        <v>0.12011856512016798</v>
      </c>
      <c r="AN290" s="32">
        <f>TREND(CHOOSE({1;2},AN$22,AN$30),CHOOSE({1;2},$AV$18,$AV$26),$AG290)</f>
        <v>0.14492202978332633</v>
      </c>
      <c r="AO290" s="32">
        <f>TREND(CHOOSE({1;2},AO$22,AO$30),CHOOSE({1;2},$AV$18,$AV$26),$AG290)</f>
        <v>0.17361521352115403</v>
      </c>
      <c r="AP290" s="32">
        <f>TREND(CHOOSE({1;2},AP$22,AP$30),CHOOSE({1;2},$AV$18,$AV$26),$AG290)</f>
        <v>0.24496192027259722</v>
      </c>
      <c r="AQ290" s="32">
        <f>TREND(CHOOSE({1;2},AQ$22,AQ$30),CHOOSE({1;2},$AV$18,$AV$26),$AG290)</f>
        <v>0.19537474748425965</v>
      </c>
      <c r="AR290" s="32">
        <f>TREND(CHOOSE({1;2},AR$22,AR$30),CHOOSE({1;2},$AV$18,$AV$26),$AG290)</f>
        <v>0.20810119962829632</v>
      </c>
      <c r="AS290" s="32">
        <f t="shared" si="436"/>
        <v>0.20810119962829632</v>
      </c>
      <c r="AT290" s="32">
        <f t="shared" si="436"/>
        <v>0.20810119962829632</v>
      </c>
      <c r="AU290" s="33">
        <f t="shared" si="437"/>
        <v>0.26426474307713888</v>
      </c>
      <c r="AX290" s="29">
        <f t="shared" si="442"/>
        <v>4.2</v>
      </c>
      <c r="AY290" s="30" t="str">
        <f t="shared" si="337"/>
        <v>EM-42</v>
      </c>
      <c r="AZ290" s="64" t="s">
        <v>951</v>
      </c>
      <c r="BA290" s="36">
        <f t="shared" si="438"/>
        <v>2.1645331440087734E-3</v>
      </c>
      <c r="BB290" s="37">
        <f t="shared" si="435"/>
        <v>2.0311613507486004E-3</v>
      </c>
      <c r="BC290" s="37">
        <f t="shared" si="435"/>
        <v>2.123497425187304E-3</v>
      </c>
      <c r="BD290" s="37">
        <f t="shared" si="435"/>
        <v>1.2628338988741605E-3</v>
      </c>
      <c r="BE290" s="37">
        <f t="shared" si="435"/>
        <v>1.3934049691778638E-3</v>
      </c>
      <c r="BF290" s="37">
        <f t="shared" si="435"/>
        <v>1.6277688238125199E-3</v>
      </c>
      <c r="BG290" s="37">
        <f t="shared" si="435"/>
        <v>1.7850965674372499E-3</v>
      </c>
      <c r="BH290" s="37">
        <f t="shared" si="435"/>
        <v>2.4744072503738446E-3</v>
      </c>
      <c r="BI290" s="37">
        <f t="shared" si="435"/>
        <v>2.5456753169977586E-3</v>
      </c>
      <c r="BJ290" s="37">
        <f t="shared" si="439"/>
        <v>2.5456753169977586E-3</v>
      </c>
      <c r="BK290" s="37">
        <f t="shared" si="439"/>
        <v>2.5456753169977586E-3</v>
      </c>
      <c r="BL290" s="38">
        <f t="shared" si="440"/>
        <v>2.1645331440087734E-3</v>
      </c>
      <c r="BN290" s="41">
        <v>1.4000000000000001</v>
      </c>
      <c r="BO290" s="8" t="str">
        <f t="shared" si="341"/>
        <v>TRDN-14</v>
      </c>
      <c r="BP290" s="42" t="s">
        <v>1040</v>
      </c>
      <c r="BQ290" s="36">
        <f t="shared" si="406"/>
        <v>3.1133998536546775E-3</v>
      </c>
      <c r="BR290" s="37">
        <f t="shared" si="405"/>
        <v>4.948425199349368E-4</v>
      </c>
      <c r="BS290" s="37">
        <f t="shared" si="405"/>
        <v>1.0939673492610449E-3</v>
      </c>
      <c r="BT290" s="37">
        <f t="shared" si="405"/>
        <v>3.436146872794945E-4</v>
      </c>
      <c r="BU290" s="37">
        <f t="shared" si="405"/>
        <v>6.8661248194820494E-4</v>
      </c>
      <c r="BV290" s="37">
        <f t="shared" si="405"/>
        <v>4.9283290352213419E-4</v>
      </c>
      <c r="BW290" s="37">
        <f t="shared" si="342"/>
        <v>3.1133998536546775E-3</v>
      </c>
      <c r="BX290" s="37">
        <f t="shared" si="405"/>
        <v>1.0375449659334162E-3</v>
      </c>
      <c r="BY290" s="37">
        <f t="shared" si="405"/>
        <v>1.0375449659334162E-3</v>
      </c>
      <c r="BZ290" s="37">
        <f t="shared" si="405"/>
        <v>1.0375449659334162E-3</v>
      </c>
      <c r="CA290" s="37"/>
      <c r="CB290" s="38">
        <f t="shared" si="405"/>
        <v>3.1133998536546775E-3</v>
      </c>
      <c r="CC290" s="43"/>
      <c r="CE290" s="4" t="str">
        <f t="shared" si="374"/>
        <v>TRDN</v>
      </c>
      <c r="CH290" s="4" t="str">
        <f t="shared" si="343"/>
        <v/>
      </c>
      <c r="CI290" s="4" t="str">
        <f t="shared" si="343"/>
        <v/>
      </c>
      <c r="CJ290" s="4" t="str">
        <f t="shared" si="343"/>
        <v/>
      </c>
    </row>
    <row r="291" spans="4:88" ht="15.75" customHeight="1" x14ac:dyDescent="0.25">
      <c r="D291" s="4" t="s">
        <v>299</v>
      </c>
      <c r="E291" s="4">
        <f>INDEX([1]IND_Attributes!$H:$H,MATCH(SER_SavePot!$D291,[1]IND_Attributes!$A:$A,0))</f>
        <v>0.108987119097014</v>
      </c>
      <c r="F291" s="56" t="str">
        <f>INDEX([1]IND_Attributes!I:I,MATCH(SER_SavePot!$D291,[1]IND_Attributes!$A:$A,0))</f>
        <v>INDRETRHN_OLDI_DMD</v>
      </c>
      <c r="G291" s="56" t="str">
        <f t="shared" si="396"/>
        <v>INDRETRHN_OLDI_DMD</v>
      </c>
      <c r="H291" s="56" t="s">
        <v>9</v>
      </c>
      <c r="I291" s="56" t="s">
        <v>10</v>
      </c>
      <c r="J291" s="56">
        <v>2015</v>
      </c>
      <c r="K291" s="73">
        <f t="shared" si="397"/>
        <v>2.1839903549626644E-4</v>
      </c>
      <c r="L291" s="73">
        <f t="shared" si="398"/>
        <v>2.1839903549626644E-4</v>
      </c>
      <c r="N291" s="56" t="str">
        <f t="shared" si="399"/>
        <v>RHNB-95</v>
      </c>
      <c r="O291" s="56" t="str">
        <f t="shared" si="400"/>
        <v>RET</v>
      </c>
      <c r="P291" s="4">
        <f t="shared" si="388"/>
        <v>1702</v>
      </c>
      <c r="Q291" s="4">
        <f t="shared" si="389"/>
        <v>10</v>
      </c>
      <c r="R291" s="4">
        <f t="shared" si="401"/>
        <v>1712</v>
      </c>
      <c r="S291" s="4">
        <f t="shared" si="402"/>
        <v>3</v>
      </c>
      <c r="T291" s="4">
        <f t="shared" si="390"/>
        <v>2.2265529817321328E-3</v>
      </c>
      <c r="AG291" s="44">
        <f t="shared" si="441"/>
        <v>4.2</v>
      </c>
      <c r="AH291" s="46" t="str">
        <f t="shared" si="349"/>
        <v>TR-42</v>
      </c>
      <c r="AI291" s="67" t="s">
        <v>955</v>
      </c>
      <c r="AJ291" s="47">
        <f>TREND(CHOOSE({1;2},AJ$23,AJ$31),CHOOSE({1;2},$AV$18,$AV$26),$AG291)</f>
        <v>8.0437895802590559E-2</v>
      </c>
      <c r="AK291" s="49">
        <f>TREND(CHOOSE({1;2},AK$23,AK$31),CHOOSE({1;2},$AV$18,$AV$26),$AG291)</f>
        <v>1.2599746709063393E-2</v>
      </c>
      <c r="AL291" s="49">
        <f>TREND(CHOOSE({1;2},AL$23,AL$31),CHOOSE({1;2},$AV$18,$AV$26),$AG291)</f>
        <v>2.8037234245019114E-2</v>
      </c>
      <c r="AM291" s="49">
        <f>TREND(CHOOSE({1;2},AM$23,AM$31),CHOOSE({1;2},$AV$18,$AV$26),$AG291)</f>
        <v>8.6962072581159098E-3</v>
      </c>
      <c r="AN291" s="49">
        <f>TREND(CHOOSE({1;2},AN$23,AN$31),CHOOSE({1;2},$AV$18,$AV$26),$AG291)</f>
        <v>1.7335805491752662E-2</v>
      </c>
      <c r="AO291" s="49">
        <f>TREND(CHOOSE({1;2},AO$23,AO$31),CHOOSE({1;2},$AV$18,$AV$26),$AG291)</f>
        <v>1.2406133214632849E-2</v>
      </c>
      <c r="AP291" s="49">
        <f>TREND(CHOOSE({1;2},AP$23,AP$31),CHOOSE({1;2},$AV$18,$AV$26),$AG291)</f>
        <v>0</v>
      </c>
      <c r="AQ291" s="49">
        <f>TREND(CHOOSE({1;2},AQ$23,AQ$31),CHOOSE({1;2},$AV$18,$AV$26),$AG291)</f>
        <v>2.6359766532077153E-2</v>
      </c>
      <c r="AR291" s="49">
        <f>TREND(CHOOSE({1;2},AR$23,AR$31),CHOOSE({1;2},$AV$18,$AV$26),$AG291)</f>
        <v>2.6300343979625197E-2</v>
      </c>
      <c r="AS291" s="49">
        <f t="shared" si="436"/>
        <v>2.6300343979625197E-2</v>
      </c>
      <c r="AT291" s="49">
        <f t="shared" si="436"/>
        <v>2.6300343979625197E-2</v>
      </c>
      <c r="AU291" s="50">
        <f t="shared" si="437"/>
        <v>8.0437895802590559E-2</v>
      </c>
      <c r="AX291" s="44">
        <f t="shared" si="442"/>
        <v>4.2</v>
      </c>
      <c r="AY291" s="46" t="str">
        <f t="shared" si="337"/>
        <v>TR-42</v>
      </c>
      <c r="AZ291" s="67" t="s">
        <v>955</v>
      </c>
      <c r="BA291" s="51">
        <f>IF($BB$32=1,BA285,AJ291-AJ285)</f>
        <v>8.6554070567806951E-4</v>
      </c>
      <c r="BB291" s="53">
        <f t="shared" ref="BB291:BL291" si="443">IF($BB$32=1,BB285,AK291-AK285)</f>
        <v>1.2716599816222675E-4</v>
      </c>
      <c r="BC291" s="53">
        <f t="shared" si="443"/>
        <v>2.9073938647864589E-4</v>
      </c>
      <c r="BD291" s="53">
        <f t="shared" si="443"/>
        <v>8.5104567741429299E-5</v>
      </c>
      <c r="BE291" s="53">
        <f t="shared" si="443"/>
        <v>1.6908396020493509E-4</v>
      </c>
      <c r="BF291" s="53">
        <f t="shared" si="443"/>
        <v>1.2048628880574272E-4</v>
      </c>
      <c r="BG291" s="53">
        <f t="shared" si="443"/>
        <v>0</v>
      </c>
      <c r="BH291" s="53">
        <f t="shared" si="443"/>
        <v>2.5938624148335102E-4</v>
      </c>
      <c r="BI291" s="53">
        <f t="shared" si="443"/>
        <v>2.5797382233459093E-4</v>
      </c>
      <c r="BJ291" s="53">
        <f t="shared" si="443"/>
        <v>2.5797382233459093E-4</v>
      </c>
      <c r="BK291" s="53">
        <f t="shared" si="443"/>
        <v>2.5797382233459093E-4</v>
      </c>
      <c r="BL291" s="55">
        <f t="shared" si="443"/>
        <v>8.6554070567806951E-4</v>
      </c>
      <c r="BN291" s="57">
        <v>1.4000000000000001</v>
      </c>
      <c r="BO291" s="58" t="str">
        <f t="shared" si="341"/>
        <v>TRDE-14</v>
      </c>
      <c r="BP291" s="59" t="s">
        <v>1042</v>
      </c>
      <c r="BQ291" s="51">
        <f t="shared" si="406"/>
        <v>3.1133998536546775E-3</v>
      </c>
      <c r="BR291" s="53">
        <f t="shared" si="405"/>
        <v>4.948425199349368E-4</v>
      </c>
      <c r="BS291" s="53">
        <f t="shared" si="405"/>
        <v>1.0939673492610449E-3</v>
      </c>
      <c r="BT291" s="53">
        <f t="shared" si="405"/>
        <v>3.436146872794945E-4</v>
      </c>
      <c r="BU291" s="53">
        <f t="shared" si="405"/>
        <v>6.8661248194820494E-4</v>
      </c>
      <c r="BV291" s="53">
        <f t="shared" si="405"/>
        <v>4.9283290352213419E-4</v>
      </c>
      <c r="BW291" s="53">
        <f t="shared" si="342"/>
        <v>3.1133998536546775E-3</v>
      </c>
      <c r="BX291" s="53">
        <f t="shared" si="405"/>
        <v>1.0375449659334162E-3</v>
      </c>
      <c r="BY291" s="53">
        <f t="shared" si="405"/>
        <v>1.0375449659334162E-3</v>
      </c>
      <c r="BZ291" s="53">
        <f t="shared" si="405"/>
        <v>1.0375449659334162E-3</v>
      </c>
      <c r="CA291" s="53"/>
      <c r="CB291" s="55">
        <f t="shared" si="405"/>
        <v>3.1133998536546775E-3</v>
      </c>
      <c r="CC291" s="60"/>
      <c r="CE291" s="4" t="str">
        <f t="shared" si="374"/>
        <v>TRDE</v>
      </c>
      <c r="CH291" s="4" t="str">
        <f t="shared" si="343"/>
        <v/>
      </c>
      <c r="CI291" s="4" t="str">
        <f t="shared" si="343"/>
        <v/>
      </c>
      <c r="CJ291" s="4" t="str">
        <f t="shared" si="343"/>
        <v/>
      </c>
    </row>
    <row r="292" spans="4:88" ht="15.75" customHeight="1" x14ac:dyDescent="0.25">
      <c r="D292" s="4" t="s">
        <v>300</v>
      </c>
      <c r="E292" s="4">
        <f>INDEX([1]IND_Attributes!$H:$H,MATCH(SER_SavePot!$D292,[1]IND_Attributes!$A:$A,0))</f>
        <v>0.51829269988160398</v>
      </c>
      <c r="F292" s="56" t="str">
        <f>INDEX([1]IND_Attributes!I:I,MATCH(SER_SavePot!$D292,[1]IND_Attributes!$A:$A,0))</f>
        <v>INDRETRHN_OLDC_DMD</v>
      </c>
      <c r="G292" s="56" t="str">
        <f t="shared" si="396"/>
        <v>INDRETRHN_OLDC_DMD</v>
      </c>
      <c r="H292" s="56" t="s">
        <v>9</v>
      </c>
      <c r="I292" s="56" t="s">
        <v>10</v>
      </c>
      <c r="J292" s="56">
        <v>2015</v>
      </c>
      <c r="K292" s="73">
        <f t="shared" si="397"/>
        <v>1.0386055406982446E-3</v>
      </c>
      <c r="L292" s="73">
        <f t="shared" si="398"/>
        <v>1.0386055406982446E-3</v>
      </c>
      <c r="N292" s="56" t="str">
        <f t="shared" si="399"/>
        <v>RHNB-96</v>
      </c>
      <c r="O292" s="56" t="str">
        <f t="shared" si="400"/>
        <v>RET</v>
      </c>
      <c r="P292" s="4">
        <f t="shared" si="388"/>
        <v>1720</v>
      </c>
      <c r="Q292" s="4">
        <f t="shared" si="389"/>
        <v>10</v>
      </c>
      <c r="R292" s="4">
        <f t="shared" si="401"/>
        <v>1730</v>
      </c>
      <c r="S292" s="4">
        <f t="shared" si="402"/>
        <v>3</v>
      </c>
      <c r="T292" s="4">
        <f t="shared" si="390"/>
        <v>2.2265529817321328E-3</v>
      </c>
      <c r="AG292" s="11">
        <f>ROUND(AG286+0.1,2)</f>
        <v>4.3</v>
      </c>
      <c r="AH292" s="13" t="str">
        <f t="shared" si="349"/>
        <v>MT-43</v>
      </c>
      <c r="AI292" s="74" t="s">
        <v>942</v>
      </c>
      <c r="AJ292" s="14">
        <f>TREND(CHOOSE({1;2},AJ$18,AJ$26),CHOOSE({1;2},$AV$18,$AV$26),$AG292)</f>
        <v>3.82572318043762E-2</v>
      </c>
      <c r="AK292" s="15">
        <f>TREND(CHOOSE({1;2},AK$18,AK$26),CHOOSE({1;2},$AV$18,$AV$26),$AG292)</f>
        <v>0.12544492021658327</v>
      </c>
      <c r="AL292" s="15">
        <f>TREND(CHOOSE({1;2},AL$18,AL$26),CHOOSE({1;2},$AV$18,$AV$26),$AG292)</f>
        <v>9.4963832274768373E-2</v>
      </c>
      <c r="AM292" s="15">
        <f>TREND(CHOOSE({1;2},AM$18,AM$26),CHOOSE({1;2},$AV$18,$AV$26),$AG292)</f>
        <v>0.10725927454496575</v>
      </c>
      <c r="AN292" s="15">
        <f>TREND(CHOOSE({1;2},AN$18,AN$26),CHOOSE({1;2},$AV$18,$AV$26),$AG292)</f>
        <v>0.12578024090292345</v>
      </c>
      <c r="AO292" s="15">
        <f>TREND(CHOOSE({1;2},AO$18,AO$26),CHOOSE({1;2},$AV$18,$AV$26),$AG292)</f>
        <v>0.13017901091826017</v>
      </c>
      <c r="AP292" s="15">
        <f>TREND(CHOOSE({1;2},AP$18,AP$26),CHOOSE({1;2},$AV$18,$AV$26),$AG292)</f>
        <v>0.13404255891667194</v>
      </c>
      <c r="AQ292" s="15">
        <f>TREND(CHOOSE({1;2},AQ$18,AQ$26),CHOOSE({1;2},$AV$18,$AV$26),$AG292)</f>
        <v>0.11904190040593561</v>
      </c>
      <c r="AR292" s="15">
        <f>TREND(CHOOSE({1;2},AR$18,AR$26),CHOOSE({1;2},$AV$18,$AV$26),$AG292)</f>
        <v>3.927919917173605E-2</v>
      </c>
      <c r="AS292" s="15">
        <f>AR292</f>
        <v>3.927919917173605E-2</v>
      </c>
      <c r="AT292" s="15">
        <f>AS292</f>
        <v>3.927919917173605E-2</v>
      </c>
      <c r="AU292" s="17">
        <f>AJ292</f>
        <v>3.82572318043762E-2</v>
      </c>
      <c r="AX292" s="11">
        <f>ROUND(AX286+0.1,2)</f>
        <v>4.3</v>
      </c>
      <c r="AY292" s="13" t="str">
        <f t="shared" si="337"/>
        <v>MT-43</v>
      </c>
      <c r="AZ292" s="74" t="s">
        <v>942</v>
      </c>
      <c r="BA292" s="18">
        <f>AJ292-AJ286</f>
        <v>5.6391272608275617E-4</v>
      </c>
      <c r="BB292" s="19">
        <f t="shared" ref="BB292:BI296" si="444">AK292-AK286</f>
        <v>2.1789890820819863E-3</v>
      </c>
      <c r="BC292" s="19">
        <f t="shared" si="444"/>
        <v>1.5959705311520828E-3</v>
      </c>
      <c r="BD292" s="19">
        <f t="shared" si="444"/>
        <v>2.0520584680013276E-3</v>
      </c>
      <c r="BE292" s="19">
        <f t="shared" si="444"/>
        <v>2.2069481519987472E-3</v>
      </c>
      <c r="BF292" s="19">
        <f t="shared" si="444"/>
        <v>2.0200984466801908E-3</v>
      </c>
      <c r="BG292" s="19">
        <f t="shared" si="444"/>
        <v>1.9969947933679011E-3</v>
      </c>
      <c r="BH292" s="19">
        <f t="shared" si="444"/>
        <v>2.5814825824946319E-3</v>
      </c>
      <c r="BI292" s="19">
        <f t="shared" si="444"/>
        <v>7.9336541815917122E-4</v>
      </c>
      <c r="BJ292" s="19">
        <f>BI292</f>
        <v>7.9336541815917122E-4</v>
      </c>
      <c r="BK292" s="19">
        <f>BJ292</f>
        <v>7.9336541815917122E-4</v>
      </c>
      <c r="BL292" s="20">
        <f>BA292</f>
        <v>5.6391272608275617E-4</v>
      </c>
      <c r="BN292" s="22">
        <v>1.5000000000000002</v>
      </c>
      <c r="BO292" s="24" t="str">
        <f t="shared" si="341"/>
        <v>MTBN-15</v>
      </c>
      <c r="BP292" s="26" t="s">
        <v>1010</v>
      </c>
      <c r="BQ292" s="18">
        <f t="shared" si="406"/>
        <v>1.0189347938491817E-3</v>
      </c>
      <c r="BR292" s="19">
        <f t="shared" si="405"/>
        <v>3.4282508546535431E-3</v>
      </c>
      <c r="BS292" s="19">
        <f t="shared" si="405"/>
        <v>2.5627892275897624E-3</v>
      </c>
      <c r="BT292" s="19">
        <f t="shared" si="405"/>
        <v>2.9603144809658838E-3</v>
      </c>
      <c r="BU292" s="19">
        <f t="shared" si="405"/>
        <v>3.497292625438804E-3</v>
      </c>
      <c r="BV292" s="19">
        <f t="shared" si="405"/>
        <v>3.6537623456042168E-3</v>
      </c>
      <c r="BW292" s="19">
        <f t="shared" si="342"/>
        <v>1.0189347938491817E-3</v>
      </c>
      <c r="BX292" s="19">
        <f t="shared" si="405"/>
        <v>3.2461757025381774E-3</v>
      </c>
      <c r="BY292" s="19">
        <f t="shared" si="405"/>
        <v>1.0786711761247639E-3</v>
      </c>
      <c r="BZ292" s="19">
        <f t="shared" ref="BZ292:CB292" si="445">INDEX($AY$39:$BL$639,MATCH(LEFT($BO292,2)&amp;"-"&amp;TEXT($BN292*10,"00"),$AY$39:$AY$639,0),MATCH(BZ$39,$AY$39:$BL$39,0))</f>
        <v>1.0786711761247639E-3</v>
      </c>
      <c r="CA292" s="19"/>
      <c r="CB292" s="20">
        <f t="shared" si="445"/>
        <v>1.0189347938491817E-3</v>
      </c>
      <c r="CC292" s="27"/>
      <c r="CE292" s="4" t="str">
        <f t="shared" si="374"/>
        <v>MTBN</v>
      </c>
      <c r="CH292" s="4" t="str">
        <f t="shared" si="343"/>
        <v/>
      </c>
      <c r="CI292" s="4" t="str">
        <f t="shared" si="343"/>
        <v/>
      </c>
      <c r="CJ292" s="4" t="str">
        <f t="shared" si="343"/>
        <v/>
      </c>
    </row>
    <row r="293" spans="4:88" ht="15.75" customHeight="1" x14ac:dyDescent="0.25">
      <c r="D293" s="4" t="s">
        <v>301</v>
      </c>
      <c r="E293" s="4">
        <f>INDEX([1]IND_Attributes!$H:$H,MATCH(SER_SavePot!$D293,[1]IND_Attributes!$A:$A,0))</f>
        <v>0.37272018102138099</v>
      </c>
      <c r="F293" s="56" t="str">
        <f>INDEX([1]IND_Attributes!I:I,MATCH(SER_SavePot!$D293,[1]IND_Attributes!$A:$A,0))</f>
        <v>INDRETRHN_OLDD_DMD</v>
      </c>
      <c r="G293" s="56" t="str">
        <f t="shared" si="396"/>
        <v>INDRETRHN_OLDD_DMD</v>
      </c>
      <c r="H293" s="56" t="s">
        <v>9</v>
      </c>
      <c r="I293" s="56" t="s">
        <v>10</v>
      </c>
      <c r="J293" s="56">
        <v>2015</v>
      </c>
      <c r="K293" s="73">
        <f t="shared" si="397"/>
        <v>7.4689310736440664E-4</v>
      </c>
      <c r="L293" s="73">
        <f t="shared" si="398"/>
        <v>7.4689310736440664E-4</v>
      </c>
      <c r="N293" s="56" t="str">
        <f t="shared" si="399"/>
        <v>RHNB-96</v>
      </c>
      <c r="O293" s="56" t="str">
        <f t="shared" si="400"/>
        <v>RET</v>
      </c>
      <c r="P293" s="4">
        <f t="shared" si="388"/>
        <v>1720</v>
      </c>
      <c r="Q293" s="4">
        <f t="shared" si="389"/>
        <v>10</v>
      </c>
      <c r="R293" s="4">
        <f t="shared" si="401"/>
        <v>1730</v>
      </c>
      <c r="S293" s="4">
        <f t="shared" si="402"/>
        <v>3</v>
      </c>
      <c r="T293" s="4">
        <f t="shared" si="390"/>
        <v>2.2265529817321328E-3</v>
      </c>
      <c r="AG293" s="29">
        <f>AG292</f>
        <v>4.3</v>
      </c>
      <c r="AH293" s="30" t="str">
        <f t="shared" si="349"/>
        <v>HT-43</v>
      </c>
      <c r="AI293" s="64" t="s">
        <v>945</v>
      </c>
      <c r="AJ293" s="31">
        <f>TREND(CHOOSE({1;2},AJ$19,AJ$27),CHOOSE({1;2},$AV$18,$AV$26),$AG293)</f>
        <v>3.4335930929626654E-2</v>
      </c>
      <c r="AK293" s="32">
        <f>TREND(CHOOSE({1;2},AK$19,AK$27),CHOOSE({1;2},$AV$18,$AV$26),$AG293)</f>
        <v>2.6570122615499136E-2</v>
      </c>
      <c r="AL293" s="32">
        <f>TREND(CHOOSE({1;2},AL$19,AL$27),CHOOSE({1;2},$AV$18,$AV$26),$AG293)</f>
        <v>2.0019119784069336E-2</v>
      </c>
      <c r="AM293" s="32">
        <f>TREND(CHOOSE({1;2},AM$19,AM$27),CHOOSE({1;2},$AV$18,$AV$26),$AG293)</f>
        <v>3.492546669346154E-3</v>
      </c>
      <c r="AN293" s="32">
        <f>TREND(CHOOSE({1;2},AN$19,AN$27),CHOOSE({1;2},$AV$18,$AV$26),$AG293)</f>
        <v>9.1423025956575352E-3</v>
      </c>
      <c r="AO293" s="32">
        <f>TREND(CHOOSE({1;2},AO$19,AO$27),CHOOSE({1;2},$AV$18,$AV$26),$AG293)</f>
        <v>3.2864917336061519E-2</v>
      </c>
      <c r="AP293" s="32">
        <f>TREND(CHOOSE({1;2},AP$19,AP$27),CHOOSE({1;2},$AV$18,$AV$26),$AG293)</f>
        <v>3.8515933362263971E-2</v>
      </c>
      <c r="AQ293" s="32">
        <f>TREND(CHOOSE({1;2},AQ$19,AQ$27),CHOOSE({1;2},$AV$18,$AV$26),$AG293)</f>
        <v>3.8515933362263978E-2</v>
      </c>
      <c r="AR293" s="32">
        <f>TREND(CHOOSE({1;2},AR$19,AR$27),CHOOSE({1;2},$AV$18,$AV$26),$AG293)</f>
        <v>3.8515933362263964E-2</v>
      </c>
      <c r="AS293" s="32">
        <f t="shared" ref="AS293:AT297" si="446">AR293</f>
        <v>3.8515933362263964E-2</v>
      </c>
      <c r="AT293" s="32">
        <f t="shared" si="446"/>
        <v>3.8515933362263964E-2</v>
      </c>
      <c r="AU293" s="33">
        <f t="shared" ref="AU293:AU297" si="447">AJ293</f>
        <v>3.4335930929626654E-2</v>
      </c>
      <c r="AX293" s="29">
        <f>AX292</f>
        <v>4.3</v>
      </c>
      <c r="AY293" s="30" t="str">
        <f t="shared" si="337"/>
        <v>HT-43</v>
      </c>
      <c r="AZ293" s="64" t="s">
        <v>945</v>
      </c>
      <c r="BA293" s="36">
        <f t="shared" ref="BA293:BA296" si="448">AJ293-AJ287</f>
        <v>4.37523112534699E-4</v>
      </c>
      <c r="BB293" s="37">
        <f t="shared" si="444"/>
        <v>3.0246897625104893E-4</v>
      </c>
      <c r="BC293" s="37">
        <f t="shared" si="444"/>
        <v>2.1726176509842543E-4</v>
      </c>
      <c r="BD293" s="37">
        <f t="shared" si="444"/>
        <v>6.1097313847029155E-4</v>
      </c>
      <c r="BE293" s="37">
        <f t="shared" si="444"/>
        <v>9.3332923312945681E-4</v>
      </c>
      <c r="BF293" s="37">
        <f t="shared" si="444"/>
        <v>3.566735214766345E-4</v>
      </c>
      <c r="BG293" s="37">
        <f t="shared" si="444"/>
        <v>4.1800237757495806E-4</v>
      </c>
      <c r="BH293" s="37">
        <f t="shared" si="444"/>
        <v>4.1800237757495806E-4</v>
      </c>
      <c r="BI293" s="37">
        <f t="shared" si="444"/>
        <v>4.1800237757495806E-4</v>
      </c>
      <c r="BJ293" s="37">
        <f t="shared" ref="BJ293:BK296" si="449">BI293</f>
        <v>4.1800237757495806E-4</v>
      </c>
      <c r="BK293" s="37">
        <f t="shared" si="449"/>
        <v>4.1800237757495806E-4</v>
      </c>
      <c r="BL293" s="38">
        <f t="shared" ref="BL293:BL296" si="450">BA293</f>
        <v>4.37523112534699E-4</v>
      </c>
      <c r="BN293" s="41">
        <v>1.5000000000000002</v>
      </c>
      <c r="BO293" s="8" t="str">
        <f t="shared" si="341"/>
        <v>MTBE-15</v>
      </c>
      <c r="BP293" s="42" t="s">
        <v>1012</v>
      </c>
      <c r="BQ293" s="36">
        <f t="shared" si="406"/>
        <v>1.0189347938491817E-3</v>
      </c>
      <c r="BR293" s="37">
        <f t="shared" si="406"/>
        <v>3.4282508546535431E-3</v>
      </c>
      <c r="BS293" s="37">
        <f t="shared" si="406"/>
        <v>2.5627892275897624E-3</v>
      </c>
      <c r="BT293" s="37">
        <f t="shared" si="406"/>
        <v>2.9603144809658838E-3</v>
      </c>
      <c r="BU293" s="37">
        <f t="shared" si="406"/>
        <v>3.497292625438804E-3</v>
      </c>
      <c r="BV293" s="37">
        <f t="shared" si="406"/>
        <v>3.6537623456042168E-3</v>
      </c>
      <c r="BW293" s="37">
        <f t="shared" si="342"/>
        <v>1.0189347938491817E-3</v>
      </c>
      <c r="BX293" s="37">
        <f t="shared" si="406"/>
        <v>3.2461757025381774E-3</v>
      </c>
      <c r="BY293" s="37">
        <f t="shared" si="406"/>
        <v>1.0786711761247639E-3</v>
      </c>
      <c r="BZ293" s="37">
        <f t="shared" si="406"/>
        <v>1.0786711761247639E-3</v>
      </c>
      <c r="CA293" s="37"/>
      <c r="CB293" s="38">
        <f t="shared" si="406"/>
        <v>1.0189347938491817E-3</v>
      </c>
      <c r="CC293" s="43"/>
      <c r="CE293" s="4" t="str">
        <f t="shared" si="374"/>
        <v>MTBE</v>
      </c>
      <c r="CH293" s="4" t="str">
        <f t="shared" si="343"/>
        <v/>
      </c>
      <c r="CI293" s="4" t="str">
        <f t="shared" si="343"/>
        <v/>
      </c>
      <c r="CJ293" s="4" t="str">
        <f t="shared" si="343"/>
        <v/>
      </c>
    </row>
    <row r="294" spans="4:88" ht="15.75" customHeight="1" x14ac:dyDescent="0.25">
      <c r="D294" s="4" t="s">
        <v>302</v>
      </c>
      <c r="E294" s="4">
        <f>INDEX([1]IND_Attributes!$H:$H,MATCH(SER_SavePot!$D294,[1]IND_Attributes!$A:$A,0))</f>
        <v>0.108987119097014</v>
      </c>
      <c r="F294" s="56" t="str">
        <f>INDEX([1]IND_Attributes!I:I,MATCH(SER_SavePot!$D294,[1]IND_Attributes!$A:$A,0))</f>
        <v>INDRETRHN_OLDI_DMD</v>
      </c>
      <c r="G294" s="56" t="str">
        <f t="shared" si="396"/>
        <v>INDRETRHN_OLDI_DMD</v>
      </c>
      <c r="H294" s="56" t="s">
        <v>9</v>
      </c>
      <c r="I294" s="56" t="s">
        <v>10</v>
      </c>
      <c r="J294" s="56">
        <v>2015</v>
      </c>
      <c r="K294" s="73">
        <f t="shared" si="397"/>
        <v>2.1839903549626644E-4</v>
      </c>
      <c r="L294" s="73">
        <f t="shared" si="398"/>
        <v>2.1839903549626644E-4</v>
      </c>
      <c r="N294" s="56" t="str">
        <f t="shared" si="399"/>
        <v>RHNB-96</v>
      </c>
      <c r="O294" s="56" t="str">
        <f t="shared" si="400"/>
        <v>RET</v>
      </c>
      <c r="P294" s="4">
        <f t="shared" si="388"/>
        <v>1720</v>
      </c>
      <c r="Q294" s="4">
        <f t="shared" si="389"/>
        <v>10</v>
      </c>
      <c r="R294" s="4">
        <f t="shared" si="401"/>
        <v>1730</v>
      </c>
      <c r="S294" s="4">
        <f t="shared" si="402"/>
        <v>3</v>
      </c>
      <c r="T294" s="4">
        <f t="shared" si="390"/>
        <v>2.2265529817321328E-3</v>
      </c>
      <c r="AG294" s="29">
        <f t="shared" ref="AG294:AG297" si="451">AG293</f>
        <v>4.3</v>
      </c>
      <c r="AH294" s="30" t="str">
        <f t="shared" si="349"/>
        <v>RH-43</v>
      </c>
      <c r="AI294" s="64" t="s">
        <v>947</v>
      </c>
      <c r="AJ294" s="31">
        <f>TREND(CHOOSE({1;2},AJ$20,AJ$28),CHOOSE({1;2},$AV$18,$AV$26),$AG294)</f>
        <v>3.1439157369609755E-3</v>
      </c>
      <c r="AK294" s="32">
        <f>TREND(CHOOSE({1;2},AK$20,AK$28),CHOOSE({1;2},$AV$18,$AV$26),$AG294)</f>
        <v>6.1815790118272124E-3</v>
      </c>
      <c r="AL294" s="32">
        <f>TREND(CHOOSE({1;2},AL$20,AL$28),CHOOSE({1;2},$AV$18,$AV$26),$AG294)</f>
        <v>6.3403668377575578E-3</v>
      </c>
      <c r="AM294" s="32">
        <f>TREND(CHOOSE({1;2},AM$20,AM$28),CHOOSE({1;2},$AV$18,$AV$26),$AG294)</f>
        <v>6.5672487058096446E-3</v>
      </c>
      <c r="AN294" s="32">
        <f>TREND(CHOOSE({1;2},AN$20,AN$28),CHOOSE({1;2},$AV$18,$AV$26),$AG294)</f>
        <v>6.4876756196639851E-3</v>
      </c>
      <c r="AO294" s="32">
        <f>TREND(CHOOSE({1;2},AO$20,AO$28),CHOOSE({1;2},$AV$18,$AV$26),$AG294)</f>
        <v>6.5194800616591858E-3</v>
      </c>
      <c r="AP294" s="32">
        <f>TREND(CHOOSE({1;2},AP$20,AP$28),CHOOSE({1;2},$AV$18,$AV$26),$AG294)</f>
        <v>6.6796589451964261E-3</v>
      </c>
      <c r="AQ294" s="32">
        <f>TREND(CHOOSE({1;2},AQ$20,AQ$28),CHOOSE({1;2},$AV$18,$AV$26),$AG294)</f>
        <v>6.6796589451964261E-3</v>
      </c>
      <c r="AR294" s="32">
        <f>TREND(CHOOSE({1;2},AR$20,AR$28),CHOOSE({1;2},$AV$18,$AV$26),$AG294)</f>
        <v>6.6796589451964261E-3</v>
      </c>
      <c r="AS294" s="32">
        <f t="shared" si="446"/>
        <v>6.6796589451964261E-3</v>
      </c>
      <c r="AT294" s="32">
        <f t="shared" si="446"/>
        <v>6.6796589451964261E-3</v>
      </c>
      <c r="AU294" s="33">
        <f t="shared" si="447"/>
        <v>3.1439157369609755E-3</v>
      </c>
      <c r="AX294" s="29">
        <f t="shared" ref="AX294:AX297" si="452">AX293</f>
        <v>4.3</v>
      </c>
      <c r="AY294" s="30" t="str">
        <f t="shared" si="337"/>
        <v>RH-43</v>
      </c>
      <c r="AZ294" s="64" t="s">
        <v>947</v>
      </c>
      <c r="BA294" s="36">
        <f t="shared" si="448"/>
        <v>1.0479719123203252E-3</v>
      </c>
      <c r="BB294" s="37">
        <f t="shared" si="444"/>
        <v>2.0605263372757282E-3</v>
      </c>
      <c r="BC294" s="37">
        <f t="shared" si="444"/>
        <v>2.1134556125858434E-3</v>
      </c>
      <c r="BD294" s="37">
        <f t="shared" si="444"/>
        <v>2.1890829019365482E-3</v>
      </c>
      <c r="BE294" s="37">
        <f t="shared" si="444"/>
        <v>2.1625585398879904E-3</v>
      </c>
      <c r="BF294" s="37">
        <f t="shared" si="444"/>
        <v>2.1731600205530527E-3</v>
      </c>
      <c r="BG294" s="37">
        <f t="shared" si="444"/>
        <v>2.2265529817321328E-3</v>
      </c>
      <c r="BH294" s="37">
        <f t="shared" si="444"/>
        <v>2.2265529817321328E-3</v>
      </c>
      <c r="BI294" s="37">
        <f t="shared" si="444"/>
        <v>2.2265529817321328E-3</v>
      </c>
      <c r="BJ294" s="37">
        <f t="shared" si="449"/>
        <v>2.2265529817321328E-3</v>
      </c>
      <c r="BK294" s="37">
        <f t="shared" si="449"/>
        <v>2.2265529817321328E-3</v>
      </c>
      <c r="BL294" s="38">
        <f t="shared" si="450"/>
        <v>1.0479719123203252E-3</v>
      </c>
      <c r="BN294" s="41">
        <v>1.5000000000000002</v>
      </c>
      <c r="BO294" s="8" t="str">
        <f t="shared" si="341"/>
        <v>MTDN-15</v>
      </c>
      <c r="BP294" s="42" t="s">
        <v>1014</v>
      </c>
      <c r="BQ294" s="36">
        <f t="shared" si="406"/>
        <v>1.0189347938491817E-3</v>
      </c>
      <c r="BR294" s="37">
        <f t="shared" si="406"/>
        <v>3.4282508546535431E-3</v>
      </c>
      <c r="BS294" s="37">
        <f t="shared" si="406"/>
        <v>2.5627892275897624E-3</v>
      </c>
      <c r="BT294" s="37">
        <f t="shared" si="406"/>
        <v>2.9603144809658838E-3</v>
      </c>
      <c r="BU294" s="37">
        <f t="shared" si="406"/>
        <v>3.497292625438804E-3</v>
      </c>
      <c r="BV294" s="37">
        <f t="shared" si="406"/>
        <v>3.6537623456042168E-3</v>
      </c>
      <c r="BW294" s="37">
        <f t="shared" si="342"/>
        <v>1.0189347938491817E-3</v>
      </c>
      <c r="BX294" s="37">
        <f t="shared" si="406"/>
        <v>3.2461757025381774E-3</v>
      </c>
      <c r="BY294" s="37">
        <f t="shared" si="406"/>
        <v>1.0786711761247639E-3</v>
      </c>
      <c r="BZ294" s="37">
        <f t="shared" si="406"/>
        <v>1.0786711761247639E-3</v>
      </c>
      <c r="CA294" s="37"/>
      <c r="CB294" s="38">
        <f t="shared" si="406"/>
        <v>1.0189347938491817E-3</v>
      </c>
      <c r="CC294" s="43"/>
      <c r="CE294" s="4" t="str">
        <f t="shared" si="374"/>
        <v>MTDN</v>
      </c>
      <c r="CH294" s="4" t="str">
        <f t="shared" si="343"/>
        <v/>
      </c>
      <c r="CI294" s="4" t="str">
        <f t="shared" si="343"/>
        <v/>
      </c>
      <c r="CJ294" s="4" t="str">
        <f t="shared" si="343"/>
        <v/>
      </c>
    </row>
    <row r="295" spans="4:88" ht="15.75" customHeight="1" x14ac:dyDescent="0.25">
      <c r="D295" s="4" t="s">
        <v>303</v>
      </c>
      <c r="E295" s="4">
        <f>INDEX([1]IND_Attributes!$H:$H,MATCH(SER_SavePot!$D295,[1]IND_Attributes!$A:$A,0))</f>
        <v>0.51829269988160398</v>
      </c>
      <c r="F295" s="56" t="str">
        <f>INDEX([1]IND_Attributes!I:I,MATCH(SER_SavePot!$D295,[1]IND_Attributes!$A:$A,0))</f>
        <v>INDRETRHN_OLDC_DMD</v>
      </c>
      <c r="G295" s="56" t="str">
        <f t="shared" si="396"/>
        <v>INDRETRHN_OLDC_DMD</v>
      </c>
      <c r="H295" s="56" t="s">
        <v>9</v>
      </c>
      <c r="I295" s="56" t="s">
        <v>10</v>
      </c>
      <c r="J295" s="56">
        <v>2015</v>
      </c>
      <c r="K295" s="73">
        <f t="shared" si="397"/>
        <v>1.0386055406982511E-3</v>
      </c>
      <c r="L295" s="73">
        <f t="shared" si="398"/>
        <v>1.0386055406982511E-3</v>
      </c>
      <c r="N295" s="56" t="str">
        <f t="shared" si="399"/>
        <v>RHNB-97</v>
      </c>
      <c r="O295" s="56" t="str">
        <f t="shared" si="400"/>
        <v>RET</v>
      </c>
      <c r="P295" s="4">
        <f t="shared" si="388"/>
        <v>1738</v>
      </c>
      <c r="Q295" s="4">
        <f t="shared" si="389"/>
        <v>10</v>
      </c>
      <c r="R295" s="4">
        <f t="shared" si="401"/>
        <v>1748</v>
      </c>
      <c r="S295" s="4">
        <f t="shared" si="402"/>
        <v>3</v>
      </c>
      <c r="T295" s="4">
        <f t="shared" si="390"/>
        <v>2.2265529817321467E-3</v>
      </c>
      <c r="AG295" s="29">
        <f t="shared" si="451"/>
        <v>4.3</v>
      </c>
      <c r="AH295" s="30" t="str">
        <f t="shared" si="349"/>
        <v>LA-43</v>
      </c>
      <c r="AI295" s="64" t="s">
        <v>949</v>
      </c>
      <c r="AJ295" s="31">
        <f>TREND(CHOOSE({1;2},AJ$21,AJ$29),CHOOSE({1;2},$AV$18,$AV$26),$AG295)</f>
        <v>0.24097951468207823</v>
      </c>
      <c r="AK295" s="32">
        <f>TREND(CHOOSE({1;2},AK$21,AK$29),CHOOSE({1;2},$AV$18,$AV$26),$AG295)</f>
        <v>0.19879985284091359</v>
      </c>
      <c r="AL295" s="32">
        <f>TREND(CHOOSE({1;2},AL$21,AL$29),CHOOSE({1;2},$AV$18,$AV$26),$AG295)</f>
        <v>0.2238685979457864</v>
      </c>
      <c r="AM295" s="32">
        <f>TREND(CHOOSE({1;2},AM$21,AM$29),CHOOSE({1;2},$AV$18,$AV$26),$AG295)</f>
        <v>0.25167797056360669</v>
      </c>
      <c r="AN295" s="32">
        <f>TREND(CHOOSE({1;2},AN$21,AN$29),CHOOSE({1;2},$AV$18,$AV$26),$AG295)</f>
        <v>0.20250497335523027</v>
      </c>
      <c r="AO295" s="32">
        <f>TREND(CHOOSE({1;2},AO$21,AO$29),CHOOSE({1;2},$AV$18,$AV$26),$AG295)</f>
        <v>0.18027141995652443</v>
      </c>
      <c r="AP295" s="32">
        <f>TREND(CHOOSE({1;2},AP$21,AP$29),CHOOSE({1;2},$AV$18,$AV$26),$AG295)</f>
        <v>0.21300586065397448</v>
      </c>
      <c r="AQ295" s="32">
        <f>TREND(CHOOSE({1;2},AQ$21,AQ$29),CHOOSE({1;2},$AV$18,$AV$26),$AG295)</f>
        <v>0.239372293208304</v>
      </c>
      <c r="AR295" s="32">
        <f>TREND(CHOOSE({1;2},AR$21,AR$29),CHOOSE({1;2},$AV$18,$AV$26),$AG295)</f>
        <v>0.12287511257907663</v>
      </c>
      <c r="AS295" s="32">
        <f t="shared" si="446"/>
        <v>0.12287511257907663</v>
      </c>
      <c r="AT295" s="32">
        <f t="shared" si="446"/>
        <v>0.12287511257907663</v>
      </c>
      <c r="AU295" s="33">
        <f t="shared" si="447"/>
        <v>0.24097951468207823</v>
      </c>
      <c r="AX295" s="29">
        <f t="shared" si="452"/>
        <v>4.3</v>
      </c>
      <c r="AY295" s="30" t="str">
        <f t="shared" si="337"/>
        <v>LA-43</v>
      </c>
      <c r="AZ295" s="64" t="s">
        <v>949</v>
      </c>
      <c r="BA295" s="36">
        <f t="shared" si="448"/>
        <v>6.6959650315963626E-3</v>
      </c>
      <c r="BB295" s="37">
        <f t="shared" si="444"/>
        <v>5.5699675720263797E-3</v>
      </c>
      <c r="BC295" s="37">
        <f t="shared" si="444"/>
        <v>6.2391844900991367E-3</v>
      </c>
      <c r="BD295" s="37">
        <f t="shared" si="444"/>
        <v>6.9815631994832317E-3</v>
      </c>
      <c r="BE295" s="37">
        <f t="shared" si="444"/>
        <v>5.6688767643814919E-3</v>
      </c>
      <c r="BF295" s="37">
        <f t="shared" si="444"/>
        <v>5.0753460542864171E-3</v>
      </c>
      <c r="BG295" s="37">
        <f t="shared" si="444"/>
        <v>5.9492007856157547E-3</v>
      </c>
      <c r="BH295" s="37">
        <f t="shared" si="444"/>
        <v>6.6530598204723179E-3</v>
      </c>
      <c r="BI295" s="37">
        <f t="shared" si="444"/>
        <v>3.5431361342762868E-3</v>
      </c>
      <c r="BJ295" s="37">
        <f t="shared" si="449"/>
        <v>3.5431361342762868E-3</v>
      </c>
      <c r="BK295" s="37">
        <f t="shared" si="449"/>
        <v>3.5431361342762868E-3</v>
      </c>
      <c r="BL295" s="38">
        <f t="shared" si="450"/>
        <v>6.6959650315963626E-3</v>
      </c>
      <c r="BN295" s="41">
        <v>1.5000000000000002</v>
      </c>
      <c r="BO295" s="8" t="str">
        <f t="shared" si="341"/>
        <v>MTDE-15</v>
      </c>
      <c r="BP295" s="42" t="s">
        <v>1014</v>
      </c>
      <c r="BQ295" s="36">
        <f t="shared" si="406"/>
        <v>1.0189347938491817E-3</v>
      </c>
      <c r="BR295" s="37">
        <f t="shared" si="406"/>
        <v>3.4282508546535431E-3</v>
      </c>
      <c r="BS295" s="37">
        <f t="shared" si="406"/>
        <v>2.5627892275897624E-3</v>
      </c>
      <c r="BT295" s="37">
        <f t="shared" si="406"/>
        <v>2.9603144809658838E-3</v>
      </c>
      <c r="BU295" s="37">
        <f t="shared" si="406"/>
        <v>3.497292625438804E-3</v>
      </c>
      <c r="BV295" s="37">
        <f t="shared" si="406"/>
        <v>3.6537623456042168E-3</v>
      </c>
      <c r="BW295" s="37">
        <f t="shared" si="342"/>
        <v>1.0189347938491817E-3</v>
      </c>
      <c r="BX295" s="37">
        <f t="shared" si="406"/>
        <v>3.2461757025381774E-3</v>
      </c>
      <c r="BY295" s="37">
        <f t="shared" si="406"/>
        <v>1.0786711761247639E-3</v>
      </c>
      <c r="BZ295" s="37">
        <f t="shared" si="406"/>
        <v>1.0786711761247639E-3</v>
      </c>
      <c r="CA295" s="37"/>
      <c r="CB295" s="38">
        <f t="shared" si="406"/>
        <v>1.0189347938491817E-3</v>
      </c>
      <c r="CC295" s="43"/>
      <c r="CE295" s="4" t="str">
        <f t="shared" si="374"/>
        <v>MTDE</v>
      </c>
      <c r="CH295" s="4" t="str">
        <f t="shared" si="343"/>
        <v/>
      </c>
      <c r="CI295" s="4" t="str">
        <f t="shared" si="343"/>
        <v/>
      </c>
      <c r="CJ295" s="4" t="str">
        <f t="shared" si="343"/>
        <v/>
      </c>
    </row>
    <row r="296" spans="4:88" ht="15.75" customHeight="1" x14ac:dyDescent="0.25">
      <c r="D296" s="4" t="s">
        <v>304</v>
      </c>
      <c r="E296" s="4">
        <f>INDEX([1]IND_Attributes!$H:$H,MATCH(SER_SavePot!$D296,[1]IND_Attributes!$A:$A,0))</f>
        <v>0.37272018102138099</v>
      </c>
      <c r="F296" s="56" t="str">
        <f>INDEX([1]IND_Attributes!I:I,MATCH(SER_SavePot!$D296,[1]IND_Attributes!$A:$A,0))</f>
        <v>INDRETRHN_OLDD_DMD</v>
      </c>
      <c r="G296" s="56" t="str">
        <f t="shared" si="396"/>
        <v>INDRETRHN_OLDD_DMD</v>
      </c>
      <c r="H296" s="56" t="s">
        <v>9</v>
      </c>
      <c r="I296" s="56" t="s">
        <v>10</v>
      </c>
      <c r="J296" s="56">
        <v>2015</v>
      </c>
      <c r="K296" s="73">
        <f t="shared" si="397"/>
        <v>7.468931073644113E-4</v>
      </c>
      <c r="L296" s="73">
        <f t="shared" si="398"/>
        <v>7.468931073644113E-4</v>
      </c>
      <c r="N296" s="56" t="str">
        <f t="shared" si="399"/>
        <v>RHNB-97</v>
      </c>
      <c r="O296" s="56" t="str">
        <f t="shared" si="400"/>
        <v>RET</v>
      </c>
      <c r="P296" s="4">
        <f t="shared" si="388"/>
        <v>1738</v>
      </c>
      <c r="Q296" s="4">
        <f t="shared" si="389"/>
        <v>10</v>
      </c>
      <c r="R296" s="4">
        <f t="shared" si="401"/>
        <v>1748</v>
      </c>
      <c r="S296" s="4">
        <f t="shared" si="402"/>
        <v>3</v>
      </c>
      <c r="T296" s="4">
        <f t="shared" si="390"/>
        <v>2.2265529817321467E-3</v>
      </c>
      <c r="AG296" s="29">
        <f t="shared" si="451"/>
        <v>4.3</v>
      </c>
      <c r="AH296" s="30" t="str">
        <f t="shared" si="349"/>
        <v>EM-43</v>
      </c>
      <c r="AI296" s="64" t="s">
        <v>951</v>
      </c>
      <c r="AJ296" s="31">
        <f>TREND(CHOOSE({1;2},AJ$22,AJ$30),CHOOSE({1;2},$AV$18,$AV$26),$AG296)</f>
        <v>0.26642927622114759</v>
      </c>
      <c r="AK296" s="32">
        <f>TREND(CHOOSE({1;2},AK$22,AK$30),CHOOSE({1;2},$AV$18,$AV$26),$AG296)</f>
        <v>0.19413160912289679</v>
      </c>
      <c r="AL296" s="32">
        <f>TREND(CHOOSE({1;2},AL$22,AL$30),CHOOSE({1;2},$AV$18,$AV$26),$AG296)</f>
        <v>0.19406014921440259</v>
      </c>
      <c r="AM296" s="32">
        <f>TREND(CHOOSE({1;2},AM$22,AM$30),CHOOSE({1;2},$AV$18,$AV$26),$AG296)</f>
        <v>0.12138139901904213</v>
      </c>
      <c r="AN296" s="32">
        <f>TREND(CHOOSE({1;2},AN$22,AN$30),CHOOSE({1;2},$AV$18,$AV$26),$AG296)</f>
        <v>0.14631543475250419</v>
      </c>
      <c r="AO296" s="32">
        <f>TREND(CHOOSE({1;2},AO$22,AO$30),CHOOSE({1;2},$AV$18,$AV$26),$AG296)</f>
        <v>0.17524298234496655</v>
      </c>
      <c r="AP296" s="32">
        <f>TREND(CHOOSE({1;2},AP$22,AP$30),CHOOSE({1;2},$AV$18,$AV$26),$AG296)</f>
        <v>0.24674701684003447</v>
      </c>
      <c r="AQ296" s="32">
        <f>TREND(CHOOSE({1;2},AQ$22,AQ$30),CHOOSE({1;2},$AV$18,$AV$26),$AG296)</f>
        <v>0.19784915473463349</v>
      </c>
      <c r="AR296" s="32">
        <f>TREND(CHOOSE({1;2},AR$22,AR$30),CHOOSE({1;2},$AV$18,$AV$26),$AG296)</f>
        <v>0.21064687494529405</v>
      </c>
      <c r="AS296" s="32">
        <f t="shared" si="446"/>
        <v>0.21064687494529405</v>
      </c>
      <c r="AT296" s="32">
        <f t="shared" si="446"/>
        <v>0.21064687494529405</v>
      </c>
      <c r="AU296" s="33">
        <f t="shared" si="447"/>
        <v>0.26642927622114759</v>
      </c>
      <c r="AX296" s="29">
        <f t="shared" si="452"/>
        <v>4.3</v>
      </c>
      <c r="AY296" s="30" t="str">
        <f t="shared" si="337"/>
        <v>EM-43</v>
      </c>
      <c r="AZ296" s="64" t="s">
        <v>951</v>
      </c>
      <c r="BA296" s="36">
        <f t="shared" si="448"/>
        <v>2.1645331440087179E-3</v>
      </c>
      <c r="BB296" s="37">
        <f t="shared" si="444"/>
        <v>2.0311613507486004E-3</v>
      </c>
      <c r="BC296" s="37">
        <f t="shared" si="444"/>
        <v>2.1234974251872762E-3</v>
      </c>
      <c r="BD296" s="37">
        <f t="shared" si="444"/>
        <v>1.2628338988741467E-3</v>
      </c>
      <c r="BE296" s="37">
        <f t="shared" si="444"/>
        <v>1.3934049691778638E-3</v>
      </c>
      <c r="BF296" s="37">
        <f t="shared" si="444"/>
        <v>1.6277688238125199E-3</v>
      </c>
      <c r="BG296" s="37">
        <f t="shared" si="444"/>
        <v>1.7850965674372499E-3</v>
      </c>
      <c r="BH296" s="37">
        <f t="shared" si="444"/>
        <v>2.4744072503738446E-3</v>
      </c>
      <c r="BI296" s="37">
        <f t="shared" si="444"/>
        <v>2.5456753169977309E-3</v>
      </c>
      <c r="BJ296" s="37">
        <f t="shared" si="449"/>
        <v>2.5456753169977309E-3</v>
      </c>
      <c r="BK296" s="37">
        <f t="shared" si="449"/>
        <v>2.5456753169977309E-3</v>
      </c>
      <c r="BL296" s="38">
        <f t="shared" si="450"/>
        <v>2.1645331440087179E-3</v>
      </c>
      <c r="BN296" s="41">
        <v>1.5000000000000002</v>
      </c>
      <c r="BO296" s="8" t="str">
        <f t="shared" si="341"/>
        <v>HTBN-15</v>
      </c>
      <c r="BP296" s="42" t="s">
        <v>1017</v>
      </c>
      <c r="BQ296" s="36">
        <f t="shared" si="406"/>
        <v>7.6366523681552223E-4</v>
      </c>
      <c r="BR296" s="37">
        <f t="shared" si="406"/>
        <v>5.9345030025600293E-4</v>
      </c>
      <c r="BS296" s="37">
        <f t="shared" si="406"/>
        <v>4.4786961005289973E-4</v>
      </c>
      <c r="BT296" s="37">
        <f t="shared" si="406"/>
        <v>3.8378880247253496E-5</v>
      </c>
      <c r="BU296" s="37">
        <f t="shared" si="406"/>
        <v>1.4666603197622391E-4</v>
      </c>
      <c r="BV296" s="37">
        <f t="shared" si="406"/>
        <v>7.352569878439838E-4</v>
      </c>
      <c r="BW296" s="37">
        <f t="shared" si="342"/>
        <v>7.6366523681552223E-4</v>
      </c>
      <c r="BX296" s="37">
        <f t="shared" si="406"/>
        <v>8.6168204405809301E-4</v>
      </c>
      <c r="BY296" s="37">
        <f t="shared" si="406"/>
        <v>8.6168204405809301E-4</v>
      </c>
      <c r="BZ296" s="37">
        <f t="shared" si="406"/>
        <v>8.6168204405809301E-4</v>
      </c>
      <c r="CA296" s="37"/>
      <c r="CB296" s="38">
        <f t="shared" si="406"/>
        <v>7.6366523681552223E-4</v>
      </c>
      <c r="CC296" s="43"/>
      <c r="CE296" s="4" t="str">
        <f t="shared" si="374"/>
        <v>HTBN</v>
      </c>
      <c r="CH296" s="4" t="str">
        <f t="shared" si="343"/>
        <v/>
      </c>
      <c r="CI296" s="4" t="str">
        <f t="shared" si="343"/>
        <v/>
      </c>
      <c r="CJ296" s="4" t="str">
        <f t="shared" si="343"/>
        <v/>
      </c>
    </row>
    <row r="297" spans="4:88" ht="15.75" customHeight="1" x14ac:dyDescent="0.25">
      <c r="D297" s="4" t="s">
        <v>305</v>
      </c>
      <c r="E297" s="4">
        <f>INDEX([1]IND_Attributes!$H:$H,MATCH(SER_SavePot!$D297,[1]IND_Attributes!$A:$A,0))</f>
        <v>0.108987119097014</v>
      </c>
      <c r="F297" s="56" t="str">
        <f>INDEX([1]IND_Attributes!I:I,MATCH(SER_SavePot!$D297,[1]IND_Attributes!$A:$A,0))</f>
        <v>INDRETRHN_OLDI_DMD</v>
      </c>
      <c r="G297" s="56" t="str">
        <f t="shared" si="396"/>
        <v>INDRETRHN_OLDI_DMD</v>
      </c>
      <c r="H297" s="56" t="s">
        <v>9</v>
      </c>
      <c r="I297" s="56" t="s">
        <v>10</v>
      </c>
      <c r="J297" s="56">
        <v>2015</v>
      </c>
      <c r="K297" s="73">
        <f t="shared" si="397"/>
        <v>2.1839903549626782E-4</v>
      </c>
      <c r="L297" s="73">
        <f t="shared" si="398"/>
        <v>2.1839903549626782E-4</v>
      </c>
      <c r="N297" s="56" t="str">
        <f t="shared" si="399"/>
        <v>RHNB-97</v>
      </c>
      <c r="O297" s="56" t="str">
        <f t="shared" si="400"/>
        <v>RET</v>
      </c>
      <c r="P297" s="4">
        <f t="shared" si="388"/>
        <v>1738</v>
      </c>
      <c r="Q297" s="4">
        <f t="shared" si="389"/>
        <v>10</v>
      </c>
      <c r="R297" s="4">
        <f t="shared" si="401"/>
        <v>1748</v>
      </c>
      <c r="S297" s="4">
        <f t="shared" si="402"/>
        <v>3</v>
      </c>
      <c r="T297" s="4">
        <f t="shared" si="390"/>
        <v>2.2265529817321467E-3</v>
      </c>
      <c r="AG297" s="44">
        <f t="shared" si="451"/>
        <v>4.3</v>
      </c>
      <c r="AH297" s="46" t="str">
        <f t="shared" si="349"/>
        <v>TR-43</v>
      </c>
      <c r="AI297" s="67" t="s">
        <v>955</v>
      </c>
      <c r="AJ297" s="47">
        <f>TREND(CHOOSE({1;2},AJ$23,AJ$31),CHOOSE({1;2},$AV$18,$AV$26),$AG297)</f>
        <v>8.0867438110558174E-2</v>
      </c>
      <c r="AK297" s="49">
        <f>TREND(CHOOSE({1;2},AK$23,AK$31),CHOOSE({1;2},$AV$18,$AV$26),$AG297)</f>
        <v>1.2679534882623463E-2</v>
      </c>
      <c r="AL297" s="49">
        <f>TREND(CHOOSE({1;2},AL$23,AL$31),CHOOSE({1;2},$AV$18,$AV$26),$AG297)</f>
        <v>2.8208784010131792E-2</v>
      </c>
      <c r="AM297" s="49">
        <f>TREND(CHOOSE({1;2},AM$23,AM$31),CHOOSE({1;2},$AV$18,$AV$26),$AG297)</f>
        <v>8.7571183369646415E-3</v>
      </c>
      <c r="AN297" s="49">
        <f>TREND(CHOOSE({1;2},AN$23,AN$31),CHOOSE({1;2},$AV$18,$AV$26),$AG297)</f>
        <v>1.7446743816097569E-2</v>
      </c>
      <c r="AO297" s="49">
        <f>TREND(CHOOSE({1;2},AO$23,AO$31),CHOOSE({1;2},$AV$18,$AV$26),$AG297)</f>
        <v>1.2476007898670481E-2</v>
      </c>
      <c r="AP297" s="49">
        <f>TREND(CHOOSE({1;2},AP$23,AP$31),CHOOSE({1;2},$AV$18,$AV$26),$AG297)</f>
        <v>0</v>
      </c>
      <c r="AQ297" s="49">
        <f>TREND(CHOOSE({1;2},AQ$23,AQ$31),CHOOSE({1;2},$AV$18,$AV$26),$AG297)</f>
        <v>2.6570337723948016E-2</v>
      </c>
      <c r="AR297" s="49">
        <f>TREND(CHOOSE({1;2},AR$23,AR$31),CHOOSE({1;2},$AV$18,$AV$26),$AG297)</f>
        <v>2.6495328086757676E-2</v>
      </c>
      <c r="AS297" s="49">
        <f t="shared" si="446"/>
        <v>2.6495328086757676E-2</v>
      </c>
      <c r="AT297" s="49">
        <f t="shared" si="446"/>
        <v>2.6495328086757676E-2</v>
      </c>
      <c r="AU297" s="50">
        <f t="shared" si="447"/>
        <v>8.0867438110558174E-2</v>
      </c>
      <c r="AX297" s="44">
        <f t="shared" si="452"/>
        <v>4.3</v>
      </c>
      <c r="AY297" s="46" t="str">
        <f t="shared" ref="AY297:AY360" si="453">AH297</f>
        <v>TR-43</v>
      </c>
      <c r="AZ297" s="67" t="s">
        <v>955</v>
      </c>
      <c r="BA297" s="51">
        <f>IF($BB$32=1,BA291,AJ297-AJ291)</f>
        <v>8.6554070567806951E-4</v>
      </c>
      <c r="BB297" s="53">
        <f t="shared" ref="BB297:BL297" si="454">IF($BB$32=1,BB291,AK297-AK291)</f>
        <v>1.2716599816222675E-4</v>
      </c>
      <c r="BC297" s="53">
        <f t="shared" si="454"/>
        <v>2.9073938647864589E-4</v>
      </c>
      <c r="BD297" s="53">
        <f t="shared" si="454"/>
        <v>8.5104567741429299E-5</v>
      </c>
      <c r="BE297" s="53">
        <f t="shared" si="454"/>
        <v>1.6908396020493509E-4</v>
      </c>
      <c r="BF297" s="53">
        <f t="shared" si="454"/>
        <v>1.2048628880574272E-4</v>
      </c>
      <c r="BG297" s="53">
        <f t="shared" si="454"/>
        <v>0</v>
      </c>
      <c r="BH297" s="53">
        <f t="shared" si="454"/>
        <v>2.5938624148335102E-4</v>
      </c>
      <c r="BI297" s="53">
        <f t="shared" si="454"/>
        <v>2.5797382233459093E-4</v>
      </c>
      <c r="BJ297" s="53">
        <f t="shared" si="454"/>
        <v>2.5797382233459093E-4</v>
      </c>
      <c r="BK297" s="53">
        <f t="shared" si="454"/>
        <v>2.5797382233459093E-4</v>
      </c>
      <c r="BL297" s="55">
        <f t="shared" si="454"/>
        <v>8.6554070567806951E-4</v>
      </c>
      <c r="BN297" s="41">
        <v>1.5000000000000002</v>
      </c>
      <c r="BO297" s="8" t="str">
        <f t="shared" ref="BO297:BO360" si="455">CE297&amp;"-"&amp;TEXT($BN297*10,"00")</f>
        <v>HTBE-15</v>
      </c>
      <c r="BP297" s="42" t="s">
        <v>1019</v>
      </c>
      <c r="BQ297" s="36">
        <f t="shared" si="406"/>
        <v>7.6366523681552223E-4</v>
      </c>
      <c r="BR297" s="37">
        <f t="shared" si="406"/>
        <v>5.9345030025600293E-4</v>
      </c>
      <c r="BS297" s="37">
        <f t="shared" si="406"/>
        <v>4.4786961005289973E-4</v>
      </c>
      <c r="BT297" s="37">
        <f t="shared" si="406"/>
        <v>3.8378880247253496E-5</v>
      </c>
      <c r="BU297" s="37">
        <f t="shared" si="406"/>
        <v>1.4666603197622391E-4</v>
      </c>
      <c r="BV297" s="37">
        <f t="shared" si="406"/>
        <v>7.352569878439838E-4</v>
      </c>
      <c r="BW297" s="37">
        <f t="shared" ref="BW297:BW360" si="456">BQ297</f>
        <v>7.6366523681552223E-4</v>
      </c>
      <c r="BX297" s="37">
        <f t="shared" si="406"/>
        <v>8.6168204405809301E-4</v>
      </c>
      <c r="BY297" s="37">
        <f t="shared" si="406"/>
        <v>8.6168204405809301E-4</v>
      </c>
      <c r="BZ297" s="37">
        <f t="shared" si="406"/>
        <v>8.6168204405809301E-4</v>
      </c>
      <c r="CA297" s="37"/>
      <c r="CB297" s="38">
        <f t="shared" si="406"/>
        <v>7.6366523681552223E-4</v>
      </c>
      <c r="CC297" s="43"/>
      <c r="CE297" s="4" t="str">
        <f t="shared" si="374"/>
        <v>HTBE</v>
      </c>
      <c r="CH297" s="4" t="str">
        <f t="shared" ref="CH297:CJ360" si="457">IF(AND(OR($CE297=$CE$48,$CE297=$CE$50),BX297&gt;0),BX297,"")</f>
        <v/>
      </c>
      <c r="CI297" s="4" t="str">
        <f t="shared" si="457"/>
        <v/>
      </c>
      <c r="CJ297" s="4" t="str">
        <f t="shared" si="457"/>
        <v/>
      </c>
    </row>
    <row r="298" spans="4:88" ht="15.75" customHeight="1" x14ac:dyDescent="0.25">
      <c r="D298" s="4" t="s">
        <v>306</v>
      </c>
      <c r="E298" s="4">
        <f>INDEX([1]IND_Attributes!$H:$H,MATCH(SER_SavePot!$D298,[1]IND_Attributes!$A:$A,0))</f>
        <v>0.51829269988160398</v>
      </c>
      <c r="F298" s="56" t="str">
        <f>INDEX([1]IND_Attributes!I:I,MATCH(SER_SavePot!$D298,[1]IND_Attributes!$A:$A,0))</f>
        <v>INDRETRHN_OLDC_DMD</v>
      </c>
      <c r="G298" s="56" t="str">
        <f t="shared" si="396"/>
        <v>INDRETRHN_OLDC_DMD</v>
      </c>
      <c r="H298" s="56" t="s">
        <v>9</v>
      </c>
      <c r="I298" s="56" t="s">
        <v>10</v>
      </c>
      <c r="J298" s="56">
        <v>2015</v>
      </c>
      <c r="K298" s="73">
        <f t="shared" si="397"/>
        <v>1.0386055406982704E-3</v>
      </c>
      <c r="L298" s="73">
        <f t="shared" si="398"/>
        <v>1.0386055406982704E-3</v>
      </c>
      <c r="N298" s="56" t="str">
        <f t="shared" si="399"/>
        <v>RHNB-98</v>
      </c>
      <c r="O298" s="56" t="str">
        <f t="shared" si="400"/>
        <v>RET</v>
      </c>
      <c r="P298" s="4">
        <f t="shared" si="388"/>
        <v>1756</v>
      </c>
      <c r="Q298" s="4">
        <f t="shared" si="389"/>
        <v>10</v>
      </c>
      <c r="R298" s="4">
        <f t="shared" si="401"/>
        <v>1766</v>
      </c>
      <c r="S298" s="4">
        <f t="shared" si="402"/>
        <v>3</v>
      </c>
      <c r="T298" s="4">
        <f t="shared" si="390"/>
        <v>2.2265529817321883E-3</v>
      </c>
      <c r="AG298" s="11">
        <f>ROUND(AG292+0.1,2)</f>
        <v>4.4000000000000004</v>
      </c>
      <c r="AH298" s="13" t="str">
        <f t="shared" si="349"/>
        <v>MT-44</v>
      </c>
      <c r="AI298" s="74" t="s">
        <v>942</v>
      </c>
      <c r="AJ298" s="14">
        <f>TREND(CHOOSE({1;2},AJ$18,AJ$26),CHOOSE({1;2},$AV$18,$AV$26),$AG298)</f>
        <v>3.8821144530458956E-2</v>
      </c>
      <c r="AK298" s="15">
        <f>TREND(CHOOSE({1;2},AK$18,AK$26),CHOOSE({1;2},$AV$18,$AV$26),$AG298)</f>
        <v>0.12762390929866524</v>
      </c>
      <c r="AL298" s="15">
        <f>TREND(CHOOSE({1;2},AL$18,AL$26),CHOOSE({1;2},$AV$18,$AV$26),$AG298)</f>
        <v>9.6559802805920469E-2</v>
      </c>
      <c r="AM298" s="15">
        <f>TREND(CHOOSE({1;2},AM$18,AM$26),CHOOSE({1;2},$AV$18,$AV$26),$AG298)</f>
        <v>0.1093113330129671</v>
      </c>
      <c r="AN298" s="15">
        <f>TREND(CHOOSE({1;2},AN$18,AN$26),CHOOSE({1;2},$AV$18,$AV$26),$AG298)</f>
        <v>0.12798718905492223</v>
      </c>
      <c r="AO298" s="15">
        <f>TREND(CHOOSE({1;2},AO$18,AO$26),CHOOSE({1;2},$AV$18,$AV$26),$AG298)</f>
        <v>0.13219910936494036</v>
      </c>
      <c r="AP298" s="15">
        <f>TREND(CHOOSE({1;2},AP$18,AP$26),CHOOSE({1;2},$AV$18,$AV$26),$AG298)</f>
        <v>0.13603955371003987</v>
      </c>
      <c r="AQ298" s="15">
        <f>TREND(CHOOSE({1;2},AQ$18,AQ$26),CHOOSE({1;2},$AV$18,$AV$26),$AG298)</f>
        <v>0.12162338298843027</v>
      </c>
      <c r="AR298" s="15">
        <f>TREND(CHOOSE({1;2},AR$18,AR$26),CHOOSE({1;2},$AV$18,$AV$26),$AG298)</f>
        <v>4.0072564589895221E-2</v>
      </c>
      <c r="AS298" s="15">
        <f>AR298</f>
        <v>4.0072564589895221E-2</v>
      </c>
      <c r="AT298" s="15">
        <f>AS298</f>
        <v>4.0072564589895221E-2</v>
      </c>
      <c r="AU298" s="17">
        <f>AJ298</f>
        <v>3.8821144530458956E-2</v>
      </c>
      <c r="AX298" s="11">
        <f>ROUND(AX292+0.1,2)</f>
        <v>4.4000000000000004</v>
      </c>
      <c r="AY298" s="13" t="str">
        <f t="shared" si="453"/>
        <v>MT-44</v>
      </c>
      <c r="AZ298" s="74" t="s">
        <v>942</v>
      </c>
      <c r="BA298" s="18">
        <f>AJ298-AJ292</f>
        <v>5.6391272608275617E-4</v>
      </c>
      <c r="BB298" s="19">
        <f t="shared" ref="BB298:BI302" si="458">AK298-AK292</f>
        <v>2.1789890820819724E-3</v>
      </c>
      <c r="BC298" s="19">
        <f t="shared" si="458"/>
        <v>1.5959705311520966E-3</v>
      </c>
      <c r="BD298" s="19">
        <f t="shared" si="458"/>
        <v>2.0520584680013415E-3</v>
      </c>
      <c r="BE298" s="19">
        <f t="shared" si="458"/>
        <v>2.2069481519987888E-3</v>
      </c>
      <c r="BF298" s="19">
        <f t="shared" si="458"/>
        <v>2.0200984466801908E-3</v>
      </c>
      <c r="BG298" s="19">
        <f t="shared" si="458"/>
        <v>1.9969947933679288E-3</v>
      </c>
      <c r="BH298" s="19">
        <f t="shared" si="458"/>
        <v>2.5814825824946597E-3</v>
      </c>
      <c r="BI298" s="19">
        <f t="shared" si="458"/>
        <v>7.9336541815917122E-4</v>
      </c>
      <c r="BJ298" s="19">
        <f>BI298</f>
        <v>7.9336541815917122E-4</v>
      </c>
      <c r="BK298" s="19">
        <f>BJ298</f>
        <v>7.9336541815917122E-4</v>
      </c>
      <c r="BL298" s="20">
        <f>BA298</f>
        <v>5.6391272608275617E-4</v>
      </c>
      <c r="BN298" s="41">
        <v>1.5000000000000002</v>
      </c>
      <c r="BO298" s="8" t="str">
        <f t="shared" si="455"/>
        <v>HTDN-15</v>
      </c>
      <c r="BP298" s="42" t="s">
        <v>1021</v>
      </c>
      <c r="BQ298" s="36">
        <f t="shared" si="406"/>
        <v>7.6366523681552223E-4</v>
      </c>
      <c r="BR298" s="37">
        <f t="shared" si="406"/>
        <v>5.9345030025600293E-4</v>
      </c>
      <c r="BS298" s="37">
        <f t="shared" si="406"/>
        <v>4.4786961005289973E-4</v>
      </c>
      <c r="BT298" s="37">
        <f t="shared" si="406"/>
        <v>3.8378880247253496E-5</v>
      </c>
      <c r="BU298" s="37">
        <f t="shared" si="406"/>
        <v>1.4666603197622391E-4</v>
      </c>
      <c r="BV298" s="37">
        <f t="shared" si="406"/>
        <v>7.352569878439838E-4</v>
      </c>
      <c r="BW298" s="37">
        <f t="shared" si="456"/>
        <v>7.6366523681552223E-4</v>
      </c>
      <c r="BX298" s="37">
        <f t="shared" si="406"/>
        <v>8.6168204405809301E-4</v>
      </c>
      <c r="BY298" s="37">
        <f t="shared" si="406"/>
        <v>8.6168204405809301E-4</v>
      </c>
      <c r="BZ298" s="37">
        <f t="shared" si="406"/>
        <v>8.6168204405809301E-4</v>
      </c>
      <c r="CA298" s="37"/>
      <c r="CB298" s="38">
        <f t="shared" si="406"/>
        <v>7.6366523681552223E-4</v>
      </c>
      <c r="CC298" s="43"/>
      <c r="CE298" s="4" t="str">
        <f t="shared" si="374"/>
        <v>HTDN</v>
      </c>
      <c r="CH298" s="4" t="str">
        <f t="shared" si="457"/>
        <v/>
      </c>
      <c r="CI298" s="4" t="str">
        <f t="shared" si="457"/>
        <v/>
      </c>
      <c r="CJ298" s="4" t="str">
        <f t="shared" si="457"/>
        <v/>
      </c>
    </row>
    <row r="299" spans="4:88" ht="15.75" customHeight="1" x14ac:dyDescent="0.25">
      <c r="D299" s="4" t="s">
        <v>307</v>
      </c>
      <c r="E299" s="4">
        <f>INDEX([1]IND_Attributes!$H:$H,MATCH(SER_SavePot!$D299,[1]IND_Attributes!$A:$A,0))</f>
        <v>0.37272018102138099</v>
      </c>
      <c r="F299" s="56" t="str">
        <f>INDEX([1]IND_Attributes!I:I,MATCH(SER_SavePot!$D299,[1]IND_Attributes!$A:$A,0))</f>
        <v>INDRETRHN_OLDD_DMD</v>
      </c>
      <c r="G299" s="56" t="str">
        <f t="shared" si="396"/>
        <v>INDRETRHN_OLDD_DMD</v>
      </c>
      <c r="H299" s="56" t="s">
        <v>9</v>
      </c>
      <c r="I299" s="56" t="s">
        <v>10</v>
      </c>
      <c r="J299" s="56">
        <v>2015</v>
      </c>
      <c r="K299" s="73">
        <f t="shared" si="397"/>
        <v>7.4689310736442518E-4</v>
      </c>
      <c r="L299" s="73">
        <f t="shared" si="398"/>
        <v>7.4689310736442518E-4</v>
      </c>
      <c r="N299" s="56" t="str">
        <f t="shared" si="399"/>
        <v>RHNB-98</v>
      </c>
      <c r="O299" s="56" t="str">
        <f t="shared" si="400"/>
        <v>RET</v>
      </c>
      <c r="P299" s="4">
        <f t="shared" si="388"/>
        <v>1756</v>
      </c>
      <c r="Q299" s="4">
        <f t="shared" si="389"/>
        <v>10</v>
      </c>
      <c r="R299" s="4">
        <f t="shared" si="401"/>
        <v>1766</v>
      </c>
      <c r="S299" s="4">
        <f t="shared" si="402"/>
        <v>3</v>
      </c>
      <c r="T299" s="4">
        <f t="shared" si="390"/>
        <v>2.2265529817321883E-3</v>
      </c>
      <c r="AG299" s="29">
        <f>AG298</f>
        <v>4.4000000000000004</v>
      </c>
      <c r="AH299" s="30" t="str">
        <f t="shared" si="349"/>
        <v>HT-44</v>
      </c>
      <c r="AI299" s="64" t="s">
        <v>945</v>
      </c>
      <c r="AJ299" s="31">
        <f>TREND(CHOOSE({1;2},AJ$19,AJ$27),CHOOSE({1;2},$AV$18,$AV$26),$AG299)</f>
        <v>3.4773454042161353E-2</v>
      </c>
      <c r="AK299" s="32">
        <f>TREND(CHOOSE({1;2},AK$19,AK$27),CHOOSE({1;2},$AV$18,$AV$26),$AG299)</f>
        <v>2.6872591591750188E-2</v>
      </c>
      <c r="AL299" s="32">
        <f>TREND(CHOOSE({1;2},AL$19,AL$27),CHOOSE({1;2},$AV$18,$AV$26),$AG299)</f>
        <v>2.0236381549167765E-2</v>
      </c>
      <c r="AM299" s="32">
        <f>TREND(CHOOSE({1;2},AM$19,AM$27),CHOOSE({1;2},$AV$18,$AV$26),$AG299)</f>
        <v>4.1035198078164525E-3</v>
      </c>
      <c r="AN299" s="32">
        <f>TREND(CHOOSE({1;2},AN$19,AN$27),CHOOSE({1;2},$AV$18,$AV$26),$AG299)</f>
        <v>1.0075631828786999E-2</v>
      </c>
      <c r="AO299" s="32">
        <f>TREND(CHOOSE({1;2},AO$19,AO$27),CHOOSE({1;2},$AV$18,$AV$26),$AG299)</f>
        <v>3.3221590857538161E-2</v>
      </c>
      <c r="AP299" s="32">
        <f>TREND(CHOOSE({1;2},AP$19,AP$27),CHOOSE({1;2},$AV$18,$AV$26),$AG299)</f>
        <v>3.8933935739838929E-2</v>
      </c>
      <c r="AQ299" s="32">
        <f>TREND(CHOOSE({1;2},AQ$19,AQ$27),CHOOSE({1;2},$AV$18,$AV$26),$AG299)</f>
        <v>3.8933935739838936E-2</v>
      </c>
      <c r="AR299" s="32">
        <f>TREND(CHOOSE({1;2},AR$19,AR$27),CHOOSE({1;2},$AV$18,$AV$26),$AG299)</f>
        <v>3.8933935739838922E-2</v>
      </c>
      <c r="AS299" s="32">
        <f t="shared" ref="AS299:AT303" si="459">AR299</f>
        <v>3.8933935739838922E-2</v>
      </c>
      <c r="AT299" s="32">
        <f t="shared" si="459"/>
        <v>3.8933935739838922E-2</v>
      </c>
      <c r="AU299" s="33">
        <f t="shared" ref="AU299:AU303" si="460">AJ299</f>
        <v>3.4773454042161353E-2</v>
      </c>
      <c r="AX299" s="29">
        <f>AX298</f>
        <v>4.4000000000000004</v>
      </c>
      <c r="AY299" s="30" t="str">
        <f t="shared" si="453"/>
        <v>HT-44</v>
      </c>
      <c r="AZ299" s="64" t="s">
        <v>945</v>
      </c>
      <c r="BA299" s="36">
        <f t="shared" ref="BA299:BA302" si="461">AJ299-AJ293</f>
        <v>4.37523112534699E-4</v>
      </c>
      <c r="BB299" s="37">
        <f t="shared" si="458"/>
        <v>3.024689762510524E-4</v>
      </c>
      <c r="BC299" s="37">
        <f t="shared" si="458"/>
        <v>2.172617650984289E-4</v>
      </c>
      <c r="BD299" s="37">
        <f t="shared" si="458"/>
        <v>6.1097313847029849E-4</v>
      </c>
      <c r="BE299" s="37">
        <f t="shared" si="458"/>
        <v>9.3332923312946375E-4</v>
      </c>
      <c r="BF299" s="37">
        <f t="shared" si="458"/>
        <v>3.5667352147664144E-4</v>
      </c>
      <c r="BG299" s="37">
        <f t="shared" si="458"/>
        <v>4.1800237757495806E-4</v>
      </c>
      <c r="BH299" s="37">
        <f t="shared" si="458"/>
        <v>4.1800237757495806E-4</v>
      </c>
      <c r="BI299" s="37">
        <f t="shared" si="458"/>
        <v>4.1800237757495806E-4</v>
      </c>
      <c r="BJ299" s="37">
        <f t="shared" ref="BJ299:BK302" si="462">BI299</f>
        <v>4.1800237757495806E-4</v>
      </c>
      <c r="BK299" s="37">
        <f t="shared" si="462"/>
        <v>4.1800237757495806E-4</v>
      </c>
      <c r="BL299" s="38">
        <f t="shared" ref="BL299:BL302" si="463">BA299</f>
        <v>4.37523112534699E-4</v>
      </c>
      <c r="BN299" s="41">
        <v>1.5000000000000002</v>
      </c>
      <c r="BO299" s="8" t="str">
        <f t="shared" si="455"/>
        <v>HTDE-15</v>
      </c>
      <c r="BP299" s="42" t="s">
        <v>1021</v>
      </c>
      <c r="BQ299" s="36">
        <f t="shared" si="406"/>
        <v>7.6366523681552223E-4</v>
      </c>
      <c r="BR299" s="37">
        <f t="shared" si="406"/>
        <v>5.9345030025600293E-4</v>
      </c>
      <c r="BS299" s="37">
        <f t="shared" si="406"/>
        <v>4.4786961005289973E-4</v>
      </c>
      <c r="BT299" s="37">
        <f t="shared" si="406"/>
        <v>3.8378880247253496E-5</v>
      </c>
      <c r="BU299" s="37">
        <f t="shared" si="406"/>
        <v>1.4666603197622391E-4</v>
      </c>
      <c r="BV299" s="37">
        <f t="shared" si="406"/>
        <v>7.352569878439838E-4</v>
      </c>
      <c r="BW299" s="37">
        <f t="shared" si="456"/>
        <v>7.6366523681552223E-4</v>
      </c>
      <c r="BX299" s="37">
        <f t="shared" si="406"/>
        <v>8.6168204405809301E-4</v>
      </c>
      <c r="BY299" s="37">
        <f t="shared" si="406"/>
        <v>8.6168204405809301E-4</v>
      </c>
      <c r="BZ299" s="37">
        <f t="shared" si="406"/>
        <v>8.6168204405809301E-4</v>
      </c>
      <c r="CA299" s="37"/>
      <c r="CB299" s="38">
        <f t="shared" si="406"/>
        <v>7.6366523681552223E-4</v>
      </c>
      <c r="CC299" s="43"/>
      <c r="CE299" s="4" t="str">
        <f t="shared" si="374"/>
        <v>HTDE</v>
      </c>
      <c r="CH299" s="4" t="str">
        <f t="shared" si="457"/>
        <v/>
      </c>
      <c r="CI299" s="4" t="str">
        <f t="shared" si="457"/>
        <v/>
      </c>
      <c r="CJ299" s="4" t="str">
        <f t="shared" si="457"/>
        <v/>
      </c>
    </row>
    <row r="300" spans="4:88" ht="15.75" customHeight="1" x14ac:dyDescent="0.25">
      <c r="D300" s="4" t="s">
        <v>308</v>
      </c>
      <c r="E300" s="4">
        <f>INDEX([1]IND_Attributes!$H:$H,MATCH(SER_SavePot!$D300,[1]IND_Attributes!$A:$A,0))</f>
        <v>0.108987119097014</v>
      </c>
      <c r="F300" s="56" t="str">
        <f>INDEX([1]IND_Attributes!I:I,MATCH(SER_SavePot!$D300,[1]IND_Attributes!$A:$A,0))</f>
        <v>INDRETRHN_OLDI_DMD</v>
      </c>
      <c r="G300" s="56" t="str">
        <f t="shared" si="396"/>
        <v>INDRETRHN_OLDI_DMD</v>
      </c>
      <c r="H300" s="56" t="s">
        <v>9</v>
      </c>
      <c r="I300" s="56" t="s">
        <v>10</v>
      </c>
      <c r="J300" s="56">
        <v>2015</v>
      </c>
      <c r="K300" s="73">
        <f t="shared" si="397"/>
        <v>2.1839903549627189E-4</v>
      </c>
      <c r="L300" s="73">
        <f t="shared" si="398"/>
        <v>2.1839903549627189E-4</v>
      </c>
      <c r="N300" s="56" t="str">
        <f t="shared" si="399"/>
        <v>RHNB-98</v>
      </c>
      <c r="O300" s="56" t="str">
        <f t="shared" si="400"/>
        <v>RET</v>
      </c>
      <c r="P300" s="4">
        <f t="shared" si="388"/>
        <v>1756</v>
      </c>
      <c r="Q300" s="4">
        <f t="shared" si="389"/>
        <v>10</v>
      </c>
      <c r="R300" s="4">
        <f t="shared" si="401"/>
        <v>1766</v>
      </c>
      <c r="S300" s="4">
        <f t="shared" si="402"/>
        <v>3</v>
      </c>
      <c r="T300" s="4">
        <f t="shared" si="390"/>
        <v>2.2265529817321883E-3</v>
      </c>
      <c r="AG300" s="29">
        <f t="shared" ref="AG300:AG303" si="464">AG299</f>
        <v>4.4000000000000004</v>
      </c>
      <c r="AH300" s="30" t="str">
        <f t="shared" si="349"/>
        <v>RH-44</v>
      </c>
      <c r="AI300" s="64" t="s">
        <v>947</v>
      </c>
      <c r="AJ300" s="31">
        <f>TREND(CHOOSE({1;2},AJ$20,AJ$28),CHOOSE({1;2},$AV$18,$AV$26),$AG300)</f>
        <v>4.1918876492813076E-3</v>
      </c>
      <c r="AK300" s="32">
        <f>TREND(CHOOSE({1;2},AK$20,AK$28),CHOOSE({1;2},$AV$18,$AV$26),$AG300)</f>
        <v>8.2421053491029683E-3</v>
      </c>
      <c r="AL300" s="32">
        <f>TREND(CHOOSE({1;2},AL$20,AL$28),CHOOSE({1;2},$AV$18,$AV$26),$AG300)</f>
        <v>8.4538224503434428E-3</v>
      </c>
      <c r="AM300" s="32">
        <f>TREND(CHOOSE({1;2},AM$20,AM$28),CHOOSE({1;2},$AV$18,$AV$26),$AG300)</f>
        <v>8.7563316077462067E-3</v>
      </c>
      <c r="AN300" s="32">
        <f>TREND(CHOOSE({1;2},AN$20,AN$28),CHOOSE({1;2},$AV$18,$AV$26),$AG300)</f>
        <v>8.6502341595519894E-3</v>
      </c>
      <c r="AO300" s="32">
        <f>TREND(CHOOSE({1;2},AO$20,AO$28),CHOOSE({1;2},$AV$18,$AV$26),$AG300)</f>
        <v>8.6926400822122663E-3</v>
      </c>
      <c r="AP300" s="32">
        <f>TREND(CHOOSE({1;2},AP$20,AP$28),CHOOSE({1;2},$AV$18,$AV$26),$AG300)</f>
        <v>8.9062119269285867E-3</v>
      </c>
      <c r="AQ300" s="32">
        <f>TREND(CHOOSE({1;2},AQ$20,AQ$28),CHOOSE({1;2},$AV$18,$AV$26),$AG300)</f>
        <v>8.9062119269285867E-3</v>
      </c>
      <c r="AR300" s="32">
        <f>TREND(CHOOSE({1;2},AR$20,AR$28),CHOOSE({1;2},$AV$18,$AV$26),$AG300)</f>
        <v>8.9062119269285867E-3</v>
      </c>
      <c r="AS300" s="32">
        <f t="shared" si="459"/>
        <v>8.9062119269285867E-3</v>
      </c>
      <c r="AT300" s="32">
        <f t="shared" si="459"/>
        <v>8.9062119269285867E-3</v>
      </c>
      <c r="AU300" s="33">
        <f t="shared" si="460"/>
        <v>4.1918876492813076E-3</v>
      </c>
      <c r="AX300" s="29">
        <f t="shared" ref="AX300:AX303" si="465">AX299</f>
        <v>4.4000000000000004</v>
      </c>
      <c r="AY300" s="30" t="str">
        <f t="shared" si="453"/>
        <v>RH-44</v>
      </c>
      <c r="AZ300" s="64" t="s">
        <v>947</v>
      </c>
      <c r="BA300" s="36">
        <f t="shared" si="461"/>
        <v>1.0479719123203321E-3</v>
      </c>
      <c r="BB300" s="37">
        <f t="shared" si="458"/>
        <v>2.060526337275756E-3</v>
      </c>
      <c r="BC300" s="37">
        <f t="shared" si="458"/>
        <v>2.113455612585885E-3</v>
      </c>
      <c r="BD300" s="37">
        <f t="shared" si="458"/>
        <v>2.1890829019365621E-3</v>
      </c>
      <c r="BE300" s="37">
        <f t="shared" si="458"/>
        <v>2.1625585398880043E-3</v>
      </c>
      <c r="BF300" s="37">
        <f t="shared" si="458"/>
        <v>2.1731600205530804E-3</v>
      </c>
      <c r="BG300" s="37">
        <f t="shared" si="458"/>
        <v>2.2265529817321605E-3</v>
      </c>
      <c r="BH300" s="37">
        <f t="shared" si="458"/>
        <v>2.2265529817321605E-3</v>
      </c>
      <c r="BI300" s="37">
        <f t="shared" si="458"/>
        <v>2.2265529817321605E-3</v>
      </c>
      <c r="BJ300" s="37">
        <f t="shared" si="462"/>
        <v>2.2265529817321605E-3</v>
      </c>
      <c r="BK300" s="37">
        <f t="shared" si="462"/>
        <v>2.2265529817321605E-3</v>
      </c>
      <c r="BL300" s="38">
        <f t="shared" si="463"/>
        <v>1.0479719123203321E-3</v>
      </c>
      <c r="BN300" s="41">
        <v>1.5000000000000002</v>
      </c>
      <c r="BO300" s="8" t="str">
        <f t="shared" si="455"/>
        <v>RHNB-15</v>
      </c>
      <c r="BP300" s="42" t="s">
        <v>1024</v>
      </c>
      <c r="BQ300" s="36">
        <f t="shared" si="406"/>
        <v>0</v>
      </c>
      <c r="BR300" s="37">
        <f t="shared" si="406"/>
        <v>0</v>
      </c>
      <c r="BS300" s="37">
        <f t="shared" si="406"/>
        <v>0</v>
      </c>
      <c r="BT300" s="37">
        <f t="shared" si="406"/>
        <v>0</v>
      </c>
      <c r="BU300" s="37">
        <f t="shared" si="406"/>
        <v>0</v>
      </c>
      <c r="BV300" s="37">
        <f t="shared" si="406"/>
        <v>0</v>
      </c>
      <c r="BW300" s="37">
        <f t="shared" si="456"/>
        <v>0</v>
      </c>
      <c r="BX300" s="37">
        <f t="shared" si="406"/>
        <v>0</v>
      </c>
      <c r="BY300" s="37">
        <f t="shared" si="406"/>
        <v>0</v>
      </c>
      <c r="BZ300" s="37">
        <f t="shared" si="406"/>
        <v>0</v>
      </c>
      <c r="CA300" s="37"/>
      <c r="CB300" s="38">
        <f t="shared" si="406"/>
        <v>0</v>
      </c>
      <c r="CC300" s="43"/>
      <c r="CE300" s="4" t="str">
        <f t="shared" si="374"/>
        <v>RHNB</v>
      </c>
      <c r="CH300" s="4" t="str">
        <f t="shared" si="457"/>
        <v/>
      </c>
      <c r="CI300" s="4" t="str">
        <f t="shared" si="457"/>
        <v/>
      </c>
      <c r="CJ300" s="4" t="str">
        <f t="shared" si="457"/>
        <v/>
      </c>
    </row>
    <row r="301" spans="4:88" ht="15.75" customHeight="1" x14ac:dyDescent="0.25">
      <c r="D301" s="4" t="s">
        <v>309</v>
      </c>
      <c r="E301" s="4">
        <f>INDEX([1]IND_Attributes!$H:$H,MATCH(SER_SavePot!$D301,[1]IND_Attributes!$A:$A,0))</f>
        <v>0.51829269988160398</v>
      </c>
      <c r="F301" s="56" t="str">
        <f>INDEX([1]IND_Attributes!I:I,MATCH(SER_SavePot!$D301,[1]IND_Attributes!$A:$A,0))</f>
        <v>INDRETRHN_OLDC_DMD</v>
      </c>
      <c r="G301" s="56" t="str">
        <f t="shared" si="396"/>
        <v>INDRETRHN_OLDC_DMD</v>
      </c>
      <c r="H301" s="56" t="s">
        <v>9</v>
      </c>
      <c r="I301" s="56" t="s">
        <v>10</v>
      </c>
      <c r="J301" s="56">
        <v>2015</v>
      </c>
      <c r="K301" s="73">
        <f t="shared" si="397"/>
        <v>1.0386055406982446E-3</v>
      </c>
      <c r="L301" s="73">
        <f t="shared" si="398"/>
        <v>1.0386055406982446E-3</v>
      </c>
      <c r="N301" s="56" t="str">
        <f t="shared" si="399"/>
        <v>RHNB-99</v>
      </c>
      <c r="O301" s="56" t="str">
        <f t="shared" si="400"/>
        <v>RET</v>
      </c>
      <c r="P301" s="4">
        <f t="shared" si="388"/>
        <v>1774</v>
      </c>
      <c r="Q301" s="4">
        <f t="shared" si="389"/>
        <v>10</v>
      </c>
      <c r="R301" s="4">
        <f t="shared" si="401"/>
        <v>1784</v>
      </c>
      <c r="S301" s="4">
        <f t="shared" si="402"/>
        <v>3</v>
      </c>
      <c r="T301" s="4">
        <f t="shared" si="390"/>
        <v>2.2265529817321328E-3</v>
      </c>
      <c r="AG301" s="29">
        <f t="shared" si="464"/>
        <v>4.4000000000000004</v>
      </c>
      <c r="AH301" s="30" t="str">
        <f t="shared" si="349"/>
        <v>LA-44</v>
      </c>
      <c r="AI301" s="64" t="s">
        <v>949</v>
      </c>
      <c r="AJ301" s="31">
        <f>TREND(CHOOSE({1;2},AJ$21,AJ$29),CHOOSE({1;2},$AV$18,$AV$26),$AG301)</f>
        <v>0.24767547971367471</v>
      </c>
      <c r="AK301" s="32">
        <f>TREND(CHOOSE({1;2},AK$21,AK$29),CHOOSE({1;2},$AV$18,$AV$26),$AG301)</f>
        <v>0.20436982041294</v>
      </c>
      <c r="AL301" s="32">
        <f>TREND(CHOOSE({1;2},AL$21,AL$29),CHOOSE({1;2},$AV$18,$AV$26),$AG301)</f>
        <v>0.23010778243588553</v>
      </c>
      <c r="AM301" s="32">
        <f>TREND(CHOOSE({1;2},AM$21,AM$29),CHOOSE({1;2},$AV$18,$AV$26),$AG301)</f>
        <v>0.25865953376308992</v>
      </c>
      <c r="AN301" s="32">
        <f>TREND(CHOOSE({1;2},AN$21,AN$29),CHOOSE({1;2},$AV$18,$AV$26),$AG301)</f>
        <v>0.20817385011961179</v>
      </c>
      <c r="AO301" s="32">
        <f>TREND(CHOOSE({1;2},AO$21,AO$29),CHOOSE({1;2},$AV$18,$AV$26),$AG301)</f>
        <v>0.18534676601081088</v>
      </c>
      <c r="AP301" s="32">
        <f>TREND(CHOOSE({1;2},AP$21,AP$29),CHOOSE({1;2},$AV$18,$AV$26),$AG301)</f>
        <v>0.21895506143959026</v>
      </c>
      <c r="AQ301" s="32">
        <f>TREND(CHOOSE({1;2},AQ$21,AQ$29),CHOOSE({1;2},$AV$18,$AV$26),$AG301)</f>
        <v>0.24602535302877643</v>
      </c>
      <c r="AR301" s="32">
        <f>TREND(CHOOSE({1;2},AR$21,AR$29),CHOOSE({1;2},$AV$18,$AV$26),$AG301)</f>
        <v>0.12641824871335294</v>
      </c>
      <c r="AS301" s="32">
        <f t="shared" si="459"/>
        <v>0.12641824871335294</v>
      </c>
      <c r="AT301" s="32">
        <f t="shared" si="459"/>
        <v>0.12641824871335294</v>
      </c>
      <c r="AU301" s="33">
        <f t="shared" si="460"/>
        <v>0.24767547971367471</v>
      </c>
      <c r="AX301" s="29">
        <f t="shared" si="465"/>
        <v>4.4000000000000004</v>
      </c>
      <c r="AY301" s="30" t="str">
        <f t="shared" si="453"/>
        <v>LA-44</v>
      </c>
      <c r="AZ301" s="64" t="s">
        <v>949</v>
      </c>
      <c r="BA301" s="36">
        <f t="shared" si="461"/>
        <v>6.6959650315964736E-3</v>
      </c>
      <c r="BB301" s="37">
        <f t="shared" si="458"/>
        <v>5.5699675720264075E-3</v>
      </c>
      <c r="BC301" s="37">
        <f t="shared" si="458"/>
        <v>6.2391844900991367E-3</v>
      </c>
      <c r="BD301" s="37">
        <f t="shared" si="458"/>
        <v>6.9815631994832317E-3</v>
      </c>
      <c r="BE301" s="37">
        <f t="shared" si="458"/>
        <v>5.6688767643815197E-3</v>
      </c>
      <c r="BF301" s="37">
        <f t="shared" si="458"/>
        <v>5.0753460542864448E-3</v>
      </c>
      <c r="BG301" s="37">
        <f t="shared" si="458"/>
        <v>5.9492007856157825E-3</v>
      </c>
      <c r="BH301" s="37">
        <f t="shared" si="458"/>
        <v>6.6530598204724289E-3</v>
      </c>
      <c r="BI301" s="37">
        <f t="shared" si="458"/>
        <v>3.5431361342763146E-3</v>
      </c>
      <c r="BJ301" s="37">
        <f t="shared" si="462"/>
        <v>3.5431361342763146E-3</v>
      </c>
      <c r="BK301" s="37">
        <f t="shared" si="462"/>
        <v>3.5431361342763146E-3</v>
      </c>
      <c r="BL301" s="38">
        <f t="shared" si="463"/>
        <v>6.6959650315964736E-3</v>
      </c>
      <c r="BN301" s="41">
        <v>1.5000000000000002</v>
      </c>
      <c r="BO301" s="8" t="str">
        <f t="shared" si="455"/>
        <v>RHEB-15</v>
      </c>
      <c r="BP301" s="42" t="s">
        <v>1026</v>
      </c>
      <c r="BQ301" s="36">
        <f t="shared" si="406"/>
        <v>0</v>
      </c>
      <c r="BR301" s="37">
        <f t="shared" si="406"/>
        <v>0</v>
      </c>
      <c r="BS301" s="37">
        <f t="shared" si="406"/>
        <v>0</v>
      </c>
      <c r="BT301" s="37">
        <f t="shared" si="406"/>
        <v>0</v>
      </c>
      <c r="BU301" s="37">
        <f t="shared" si="406"/>
        <v>0</v>
      </c>
      <c r="BV301" s="37">
        <f t="shared" si="406"/>
        <v>0</v>
      </c>
      <c r="BW301" s="37">
        <f t="shared" si="456"/>
        <v>0</v>
      </c>
      <c r="BX301" s="37">
        <f t="shared" si="406"/>
        <v>0</v>
      </c>
      <c r="BY301" s="37">
        <f t="shared" si="406"/>
        <v>0</v>
      </c>
      <c r="BZ301" s="37">
        <f t="shared" si="406"/>
        <v>0</v>
      </c>
      <c r="CA301" s="37"/>
      <c r="CB301" s="38">
        <f t="shared" si="406"/>
        <v>0</v>
      </c>
      <c r="CC301" s="43"/>
      <c r="CE301" s="4" t="str">
        <f t="shared" si="374"/>
        <v>RHEB</v>
      </c>
      <c r="CH301" s="4" t="str">
        <f t="shared" si="457"/>
        <v/>
      </c>
      <c r="CI301" s="4" t="str">
        <f t="shared" si="457"/>
        <v/>
      </c>
      <c r="CJ301" s="4" t="str">
        <f t="shared" si="457"/>
        <v/>
      </c>
    </row>
    <row r="302" spans="4:88" ht="15.75" customHeight="1" x14ac:dyDescent="0.25">
      <c r="D302" s="4" t="s">
        <v>310</v>
      </c>
      <c r="E302" s="4">
        <f>INDEX([1]IND_Attributes!$H:$H,MATCH(SER_SavePot!$D302,[1]IND_Attributes!$A:$A,0))</f>
        <v>0.37272018102138099</v>
      </c>
      <c r="F302" s="56" t="str">
        <f>INDEX([1]IND_Attributes!I:I,MATCH(SER_SavePot!$D302,[1]IND_Attributes!$A:$A,0))</f>
        <v>INDRETRHN_OLDD_DMD</v>
      </c>
      <c r="G302" s="56" t="str">
        <f t="shared" si="396"/>
        <v>INDRETRHN_OLDD_DMD</v>
      </c>
      <c r="H302" s="56" t="s">
        <v>9</v>
      </c>
      <c r="I302" s="56" t="s">
        <v>10</v>
      </c>
      <c r="J302" s="56">
        <v>2015</v>
      </c>
      <c r="K302" s="73">
        <f t="shared" si="397"/>
        <v>7.4689310736440664E-4</v>
      </c>
      <c r="L302" s="73">
        <f t="shared" si="398"/>
        <v>7.4689310736440664E-4</v>
      </c>
      <c r="N302" s="56" t="str">
        <f t="shared" si="399"/>
        <v>RHNB-99</v>
      </c>
      <c r="O302" s="56" t="str">
        <f t="shared" si="400"/>
        <v>RET</v>
      </c>
      <c r="P302" s="4">
        <f t="shared" si="388"/>
        <v>1774</v>
      </c>
      <c r="Q302" s="4">
        <f t="shared" si="389"/>
        <v>10</v>
      </c>
      <c r="R302" s="4">
        <f t="shared" si="401"/>
        <v>1784</v>
      </c>
      <c r="S302" s="4">
        <f t="shared" si="402"/>
        <v>3</v>
      </c>
      <c r="T302" s="4">
        <f t="shared" si="390"/>
        <v>2.2265529817321328E-3</v>
      </c>
      <c r="AG302" s="29">
        <f t="shared" si="464"/>
        <v>4.4000000000000004</v>
      </c>
      <c r="AH302" s="30" t="str">
        <f t="shared" si="349"/>
        <v>EM-44</v>
      </c>
      <c r="AI302" s="64" t="s">
        <v>951</v>
      </c>
      <c r="AJ302" s="31">
        <f>TREND(CHOOSE({1;2},AJ$22,AJ$30),CHOOSE({1;2},$AV$18,$AV$26),$AG302)</f>
        <v>0.26859380936515637</v>
      </c>
      <c r="AK302" s="32">
        <f>TREND(CHOOSE({1;2},AK$22,AK$30),CHOOSE({1;2},$AV$18,$AV$26),$AG302)</f>
        <v>0.19616277047364539</v>
      </c>
      <c r="AL302" s="32">
        <f>TREND(CHOOSE({1;2},AL$22,AL$30),CHOOSE({1;2},$AV$18,$AV$26),$AG302)</f>
        <v>0.1961836466395899</v>
      </c>
      <c r="AM302" s="32">
        <f>TREND(CHOOSE({1;2},AM$22,AM$30),CHOOSE({1;2},$AV$18,$AV$26),$AG302)</f>
        <v>0.12264423291791629</v>
      </c>
      <c r="AN302" s="32">
        <f>TREND(CHOOSE({1;2},AN$22,AN$30),CHOOSE({1;2},$AV$18,$AV$26),$AG302)</f>
        <v>0.14770883972168203</v>
      </c>
      <c r="AO302" s="32">
        <f>TREND(CHOOSE({1;2},AO$22,AO$30),CHOOSE({1;2},$AV$18,$AV$26),$AG302)</f>
        <v>0.17687075116877904</v>
      </c>
      <c r="AP302" s="32">
        <f>TREND(CHOOSE({1;2},AP$22,AP$30),CHOOSE({1;2},$AV$18,$AV$26),$AG302)</f>
        <v>0.24853211340747172</v>
      </c>
      <c r="AQ302" s="32">
        <f>TREND(CHOOSE({1;2},AQ$22,AQ$30),CHOOSE({1;2},$AV$18,$AV$26),$AG302)</f>
        <v>0.20032356198500739</v>
      </c>
      <c r="AR302" s="32">
        <f>TREND(CHOOSE({1;2},AR$22,AR$30),CHOOSE({1;2},$AV$18,$AV$26),$AG302)</f>
        <v>0.21319255026229184</v>
      </c>
      <c r="AS302" s="32">
        <f t="shared" si="459"/>
        <v>0.21319255026229184</v>
      </c>
      <c r="AT302" s="32">
        <f t="shared" si="459"/>
        <v>0.21319255026229184</v>
      </c>
      <c r="AU302" s="33">
        <f t="shared" si="460"/>
        <v>0.26859380936515637</v>
      </c>
      <c r="AX302" s="29">
        <f t="shared" si="465"/>
        <v>4.4000000000000004</v>
      </c>
      <c r="AY302" s="30" t="str">
        <f t="shared" si="453"/>
        <v>EM-44</v>
      </c>
      <c r="AZ302" s="64" t="s">
        <v>951</v>
      </c>
      <c r="BA302" s="36">
        <f t="shared" si="461"/>
        <v>2.1645331440087734E-3</v>
      </c>
      <c r="BB302" s="37">
        <f t="shared" si="458"/>
        <v>2.0311613507486004E-3</v>
      </c>
      <c r="BC302" s="37">
        <f t="shared" si="458"/>
        <v>2.123497425187304E-3</v>
      </c>
      <c r="BD302" s="37">
        <f t="shared" si="458"/>
        <v>1.2628338988741605E-3</v>
      </c>
      <c r="BE302" s="37">
        <f t="shared" si="458"/>
        <v>1.3934049691778361E-3</v>
      </c>
      <c r="BF302" s="37">
        <f t="shared" si="458"/>
        <v>1.6277688238124921E-3</v>
      </c>
      <c r="BG302" s="37">
        <f t="shared" si="458"/>
        <v>1.7850965674372499E-3</v>
      </c>
      <c r="BH302" s="37">
        <f t="shared" si="458"/>
        <v>2.4744072503739001E-3</v>
      </c>
      <c r="BI302" s="37">
        <f t="shared" si="458"/>
        <v>2.5456753169977864E-3</v>
      </c>
      <c r="BJ302" s="37">
        <f t="shared" si="462"/>
        <v>2.5456753169977864E-3</v>
      </c>
      <c r="BK302" s="37">
        <f t="shared" si="462"/>
        <v>2.5456753169977864E-3</v>
      </c>
      <c r="BL302" s="38">
        <f t="shared" si="463"/>
        <v>2.1645331440087734E-3</v>
      </c>
      <c r="BN302" s="41">
        <v>1.5000000000000002</v>
      </c>
      <c r="BO302" s="8" t="str">
        <f t="shared" si="455"/>
        <v>RHND-15</v>
      </c>
      <c r="BP302" s="42" t="s">
        <v>1028</v>
      </c>
      <c r="BQ302" s="36">
        <f t="shared" si="406"/>
        <v>0</v>
      </c>
      <c r="BR302" s="37">
        <f t="shared" si="406"/>
        <v>0</v>
      </c>
      <c r="BS302" s="37">
        <f t="shared" si="406"/>
        <v>0</v>
      </c>
      <c r="BT302" s="37">
        <f t="shared" si="406"/>
        <v>0</v>
      </c>
      <c r="BU302" s="37">
        <f t="shared" si="406"/>
        <v>0</v>
      </c>
      <c r="BV302" s="37">
        <f t="shared" si="406"/>
        <v>0</v>
      </c>
      <c r="BW302" s="37">
        <f t="shared" si="456"/>
        <v>0</v>
      </c>
      <c r="BX302" s="37">
        <f t="shared" si="406"/>
        <v>0</v>
      </c>
      <c r="BY302" s="37">
        <f t="shared" si="406"/>
        <v>0</v>
      </c>
      <c r="BZ302" s="37">
        <f t="shared" si="406"/>
        <v>0</v>
      </c>
      <c r="CA302" s="37"/>
      <c r="CB302" s="38">
        <f t="shared" si="406"/>
        <v>0</v>
      </c>
      <c r="CC302" s="43"/>
      <c r="CE302" s="4" t="str">
        <f t="shared" si="374"/>
        <v>RHND</v>
      </c>
      <c r="CH302" s="4" t="str">
        <f t="shared" si="457"/>
        <v/>
      </c>
      <c r="CI302" s="4" t="str">
        <f t="shared" si="457"/>
        <v/>
      </c>
      <c r="CJ302" s="4" t="str">
        <f t="shared" si="457"/>
        <v/>
      </c>
    </row>
    <row r="303" spans="4:88" ht="15.75" customHeight="1" x14ac:dyDescent="0.25">
      <c r="D303" s="4" t="s">
        <v>311</v>
      </c>
      <c r="E303" s="4">
        <f>INDEX([1]IND_Attributes!$H:$H,MATCH(SER_SavePot!$D303,[1]IND_Attributes!$A:$A,0))</f>
        <v>0.108987119097014</v>
      </c>
      <c r="F303" s="56" t="str">
        <f>INDEX([1]IND_Attributes!I:I,MATCH(SER_SavePot!$D303,[1]IND_Attributes!$A:$A,0))</f>
        <v>INDRETRHN_OLDI_DMD</v>
      </c>
      <c r="G303" s="56" t="str">
        <f t="shared" si="396"/>
        <v>INDRETRHN_OLDI_DMD</v>
      </c>
      <c r="H303" s="56" t="s">
        <v>9</v>
      </c>
      <c r="I303" s="56" t="s">
        <v>10</v>
      </c>
      <c r="J303" s="56">
        <v>2015</v>
      </c>
      <c r="K303" s="73">
        <f t="shared" si="397"/>
        <v>2.1839903549626644E-4</v>
      </c>
      <c r="L303" s="73">
        <f t="shared" si="398"/>
        <v>2.1839903549626644E-4</v>
      </c>
      <c r="N303" s="56" t="str">
        <f t="shared" si="399"/>
        <v>RHNB-99</v>
      </c>
      <c r="O303" s="56" t="str">
        <f t="shared" si="400"/>
        <v>RET</v>
      </c>
      <c r="P303" s="4">
        <f t="shared" si="388"/>
        <v>1774</v>
      </c>
      <c r="Q303" s="4">
        <f t="shared" si="389"/>
        <v>10</v>
      </c>
      <c r="R303" s="4">
        <f t="shared" si="401"/>
        <v>1784</v>
      </c>
      <c r="S303" s="4">
        <f t="shared" si="402"/>
        <v>3</v>
      </c>
      <c r="T303" s="4">
        <f t="shared" si="390"/>
        <v>2.2265529817321328E-3</v>
      </c>
      <c r="AG303" s="44">
        <f t="shared" si="464"/>
        <v>4.4000000000000004</v>
      </c>
      <c r="AH303" s="46" t="str">
        <f t="shared" ref="AH303:AH366" si="466">LEFT(AH297,2)&amp;"-"&amp;TEXT(AG303*10,"00")</f>
        <v>TR-44</v>
      </c>
      <c r="AI303" s="67" t="s">
        <v>955</v>
      </c>
      <c r="AJ303" s="47">
        <f>TREND(CHOOSE({1;2},AJ$23,AJ$31),CHOOSE({1;2},$AV$18,$AV$26),$AG303)</f>
        <v>8.1296980418525788E-2</v>
      </c>
      <c r="AK303" s="49">
        <f>TREND(CHOOSE({1;2},AK$23,AK$31),CHOOSE({1;2},$AV$18,$AV$26),$AG303)</f>
        <v>1.2759323056183535E-2</v>
      </c>
      <c r="AL303" s="49">
        <f>TREND(CHOOSE({1;2},AL$23,AL$31),CHOOSE({1;2},$AV$18,$AV$26),$AG303)</f>
        <v>2.8380333775244466E-2</v>
      </c>
      <c r="AM303" s="49">
        <f>TREND(CHOOSE({1;2},AM$23,AM$31),CHOOSE({1;2},$AV$18,$AV$26),$AG303)</f>
        <v>8.8180294158133748E-3</v>
      </c>
      <c r="AN303" s="49">
        <f>TREND(CHOOSE({1;2},AN$23,AN$31),CHOOSE({1;2},$AV$18,$AV$26),$AG303)</f>
        <v>1.7557682140442475E-2</v>
      </c>
      <c r="AO303" s="49">
        <f>TREND(CHOOSE({1;2},AO$23,AO$31),CHOOSE({1;2},$AV$18,$AV$26),$AG303)</f>
        <v>1.2545882582708114E-2</v>
      </c>
      <c r="AP303" s="49">
        <f>TREND(CHOOSE({1;2},AP$23,AP$31),CHOOSE({1;2},$AV$18,$AV$26),$AG303)</f>
        <v>0</v>
      </c>
      <c r="AQ303" s="49">
        <f>TREND(CHOOSE({1;2},AQ$23,AQ$31),CHOOSE({1;2},$AV$18,$AV$26),$AG303)</f>
        <v>2.6780908915818878E-2</v>
      </c>
      <c r="AR303" s="49">
        <f>TREND(CHOOSE({1;2},AR$23,AR$31),CHOOSE({1;2},$AV$18,$AV$26),$AG303)</f>
        <v>2.6690312193890162E-2</v>
      </c>
      <c r="AS303" s="49">
        <f t="shared" si="459"/>
        <v>2.6690312193890162E-2</v>
      </c>
      <c r="AT303" s="49">
        <f t="shared" si="459"/>
        <v>2.6690312193890162E-2</v>
      </c>
      <c r="AU303" s="50">
        <f t="shared" si="460"/>
        <v>8.1296980418525788E-2</v>
      </c>
      <c r="AX303" s="44">
        <f t="shared" si="465"/>
        <v>4.4000000000000004</v>
      </c>
      <c r="AY303" s="46" t="str">
        <f t="shared" si="453"/>
        <v>TR-44</v>
      </c>
      <c r="AZ303" s="67" t="s">
        <v>955</v>
      </c>
      <c r="BA303" s="51">
        <f>IF($BB$32=1,BA297,AJ303-AJ297)</f>
        <v>8.6554070567806951E-4</v>
      </c>
      <c r="BB303" s="53">
        <f t="shared" ref="BB303:BL303" si="467">IF($BB$32=1,BB297,AK303-AK297)</f>
        <v>1.2716599816222675E-4</v>
      </c>
      <c r="BC303" s="53">
        <f t="shared" si="467"/>
        <v>2.9073938647864589E-4</v>
      </c>
      <c r="BD303" s="53">
        <f t="shared" si="467"/>
        <v>8.5104567741429299E-5</v>
      </c>
      <c r="BE303" s="53">
        <f t="shared" si="467"/>
        <v>1.6908396020493509E-4</v>
      </c>
      <c r="BF303" s="53">
        <f t="shared" si="467"/>
        <v>1.2048628880574272E-4</v>
      </c>
      <c r="BG303" s="53">
        <f t="shared" si="467"/>
        <v>0</v>
      </c>
      <c r="BH303" s="53">
        <f t="shared" si="467"/>
        <v>2.5938624148335102E-4</v>
      </c>
      <c r="BI303" s="53">
        <f t="shared" si="467"/>
        <v>2.5797382233459093E-4</v>
      </c>
      <c r="BJ303" s="53">
        <f t="shared" si="467"/>
        <v>2.5797382233459093E-4</v>
      </c>
      <c r="BK303" s="53">
        <f t="shared" si="467"/>
        <v>2.5797382233459093E-4</v>
      </c>
      <c r="BL303" s="55">
        <f t="shared" si="467"/>
        <v>8.6554070567806951E-4</v>
      </c>
      <c r="BN303" s="41">
        <v>1.5000000000000002</v>
      </c>
      <c r="BO303" s="8" t="str">
        <f t="shared" si="455"/>
        <v>RHED-15</v>
      </c>
      <c r="BP303" s="42" t="s">
        <v>1030</v>
      </c>
      <c r="BQ303" s="36">
        <f t="shared" si="406"/>
        <v>0</v>
      </c>
      <c r="BR303" s="37">
        <f t="shared" si="406"/>
        <v>0</v>
      </c>
      <c r="BS303" s="37">
        <f t="shared" si="406"/>
        <v>0</v>
      </c>
      <c r="BT303" s="37">
        <f t="shared" si="406"/>
        <v>0</v>
      </c>
      <c r="BU303" s="37">
        <f t="shared" si="406"/>
        <v>0</v>
      </c>
      <c r="BV303" s="37">
        <f t="shared" si="406"/>
        <v>0</v>
      </c>
      <c r="BW303" s="37">
        <f t="shared" si="456"/>
        <v>0</v>
      </c>
      <c r="BX303" s="37">
        <f t="shared" si="406"/>
        <v>0</v>
      </c>
      <c r="BY303" s="37">
        <f t="shared" si="406"/>
        <v>0</v>
      </c>
      <c r="BZ303" s="37">
        <f t="shared" si="406"/>
        <v>0</v>
      </c>
      <c r="CA303" s="37"/>
      <c r="CB303" s="38">
        <f t="shared" si="406"/>
        <v>0</v>
      </c>
      <c r="CC303" s="43"/>
      <c r="CE303" s="4" t="str">
        <f t="shared" si="374"/>
        <v>RHED</v>
      </c>
      <c r="CH303" s="4" t="str">
        <f t="shared" si="457"/>
        <v/>
      </c>
      <c r="CI303" s="4" t="str">
        <f t="shared" si="457"/>
        <v/>
      </c>
      <c r="CJ303" s="4" t="str">
        <f t="shared" si="457"/>
        <v/>
      </c>
    </row>
    <row r="304" spans="4:88" ht="15.75" customHeight="1" x14ac:dyDescent="0.25">
      <c r="D304" s="4" t="s">
        <v>312</v>
      </c>
      <c r="E304" s="4">
        <f>INDEX([1]IND_Attributes!$H:$H,MATCH(SER_SavePot!$D304,[1]IND_Attributes!$A:$A,0))</f>
        <v>0.51829269988160398</v>
      </c>
      <c r="F304" s="56" t="str">
        <f>INDEX([1]IND_Attributes!I:I,MATCH(SER_SavePot!$D304,[1]IND_Attributes!$A:$A,0))</f>
        <v>INDRETRHN_OLDC_DMD</v>
      </c>
      <c r="G304" s="56" t="str">
        <f t="shared" si="396"/>
        <v>INDRETRHN_OLDC_DMD</v>
      </c>
      <c r="H304" s="56" t="s">
        <v>9</v>
      </c>
      <c r="I304" s="56" t="s">
        <v>10</v>
      </c>
      <c r="J304" s="56">
        <v>2015</v>
      </c>
      <c r="K304" s="73">
        <f t="shared" si="397"/>
        <v>1.0386055406982446E-3</v>
      </c>
      <c r="L304" s="73">
        <f t="shared" si="398"/>
        <v>1.0386055406982446E-3</v>
      </c>
      <c r="N304" s="56" t="str">
        <f t="shared" si="399"/>
        <v>RHNB-100</v>
      </c>
      <c r="O304" s="56" t="str">
        <f t="shared" si="400"/>
        <v>RET</v>
      </c>
      <c r="P304" s="4">
        <f t="shared" si="388"/>
        <v>1792</v>
      </c>
      <c r="Q304" s="4">
        <f t="shared" si="389"/>
        <v>10</v>
      </c>
      <c r="R304" s="4">
        <f t="shared" si="401"/>
        <v>1802</v>
      </c>
      <c r="S304" s="4">
        <f t="shared" si="402"/>
        <v>3</v>
      </c>
      <c r="T304" s="4">
        <f t="shared" si="390"/>
        <v>2.2265529817321328E-3</v>
      </c>
      <c r="AG304" s="11">
        <f>ROUND(AG298+0.1,2)</f>
        <v>4.5</v>
      </c>
      <c r="AH304" s="13" t="str">
        <f t="shared" si="466"/>
        <v>MT-45</v>
      </c>
      <c r="AI304" s="74" t="s">
        <v>942</v>
      </c>
      <c r="AJ304" s="14">
        <f>TREND(CHOOSE({1;2},AJ$18,AJ$26),CHOOSE({1;2},$AV$18,$AV$26),$AG304)</f>
        <v>3.938505725654172E-2</v>
      </c>
      <c r="AK304" s="15">
        <f>TREND(CHOOSE({1;2},AK$18,AK$26),CHOOSE({1;2},$AV$18,$AV$26),$AG304)</f>
        <v>0.12980289838074721</v>
      </c>
      <c r="AL304" s="15">
        <f>TREND(CHOOSE({1;2},AL$18,AL$26),CHOOSE({1;2},$AV$18,$AV$26),$AG304)</f>
        <v>9.8155773337072552E-2</v>
      </c>
      <c r="AM304" s="15">
        <f>TREND(CHOOSE({1;2},AM$18,AM$26),CHOOSE({1;2},$AV$18,$AV$26),$AG304)</f>
        <v>0.11136339148096842</v>
      </c>
      <c r="AN304" s="15">
        <f>TREND(CHOOSE({1;2},AN$18,AN$26),CHOOSE({1;2},$AV$18,$AV$26),$AG304)</f>
        <v>0.13019413720692097</v>
      </c>
      <c r="AO304" s="15">
        <f>TREND(CHOOSE({1;2},AO$18,AO$26),CHOOSE({1;2},$AV$18,$AV$26),$AG304)</f>
        <v>0.13421920781162056</v>
      </c>
      <c r="AP304" s="15">
        <f>TREND(CHOOSE({1;2},AP$18,AP$26),CHOOSE({1;2},$AV$18,$AV$26),$AG304)</f>
        <v>0.13803654850340777</v>
      </c>
      <c r="AQ304" s="15">
        <f>TREND(CHOOSE({1;2},AQ$18,AQ$26),CHOOSE({1;2},$AV$18,$AV$26),$AG304)</f>
        <v>0.1242048655709249</v>
      </c>
      <c r="AR304" s="15">
        <f>TREND(CHOOSE({1;2},AR$18,AR$26),CHOOSE({1;2},$AV$18,$AV$26),$AG304)</f>
        <v>4.0865930008054392E-2</v>
      </c>
      <c r="AS304" s="15">
        <f>AR304</f>
        <v>4.0865930008054392E-2</v>
      </c>
      <c r="AT304" s="15">
        <f>AS304</f>
        <v>4.0865930008054392E-2</v>
      </c>
      <c r="AU304" s="17">
        <f>AJ304</f>
        <v>3.938505725654172E-2</v>
      </c>
      <c r="AX304" s="11">
        <f>ROUND(AX298+0.1,2)</f>
        <v>4.5</v>
      </c>
      <c r="AY304" s="13" t="str">
        <f t="shared" si="453"/>
        <v>MT-45</v>
      </c>
      <c r="AZ304" s="74" t="s">
        <v>942</v>
      </c>
      <c r="BA304" s="18">
        <f>AJ304-AJ298</f>
        <v>5.639127260827631E-4</v>
      </c>
      <c r="BB304" s="19">
        <f t="shared" ref="BB304:BI308" si="468">AK304-AK298</f>
        <v>2.1789890820819724E-3</v>
      </c>
      <c r="BC304" s="19">
        <f t="shared" si="468"/>
        <v>1.5959705311520828E-3</v>
      </c>
      <c r="BD304" s="19">
        <f t="shared" si="468"/>
        <v>2.0520584680013276E-3</v>
      </c>
      <c r="BE304" s="19">
        <f t="shared" si="468"/>
        <v>2.2069481519987333E-3</v>
      </c>
      <c r="BF304" s="19">
        <f t="shared" si="468"/>
        <v>2.0200984466801908E-3</v>
      </c>
      <c r="BG304" s="19">
        <f t="shared" si="468"/>
        <v>1.9969947933679011E-3</v>
      </c>
      <c r="BH304" s="19">
        <f t="shared" si="468"/>
        <v>2.5814825824946319E-3</v>
      </c>
      <c r="BI304" s="19">
        <f t="shared" si="468"/>
        <v>7.9336541815917122E-4</v>
      </c>
      <c r="BJ304" s="19">
        <f>BI304</f>
        <v>7.9336541815917122E-4</v>
      </c>
      <c r="BK304" s="19">
        <f>BJ304</f>
        <v>7.9336541815917122E-4</v>
      </c>
      <c r="BL304" s="20">
        <f>BA304</f>
        <v>5.639127260827631E-4</v>
      </c>
      <c r="BN304" s="41">
        <v>1.5000000000000002</v>
      </c>
      <c r="BO304" s="8" t="str">
        <f t="shared" si="455"/>
        <v>LADN-15</v>
      </c>
      <c r="BP304" s="42" t="s">
        <v>1032</v>
      </c>
      <c r="BQ304" s="36">
        <f t="shared" si="406"/>
        <v>7.3401864710274795E-3</v>
      </c>
      <c r="BR304" s="37">
        <f t="shared" si="406"/>
        <v>6.0013171919223174E-3</v>
      </c>
      <c r="BS304" s="37">
        <f t="shared" si="406"/>
        <v>6.7970507569049682E-3</v>
      </c>
      <c r="BT304" s="37">
        <f t="shared" si="406"/>
        <v>7.6797774797837809E-3</v>
      </c>
      <c r="BU304" s="37">
        <f t="shared" si="406"/>
        <v>6.1189253427577084E-3</v>
      </c>
      <c r="BV304" s="37">
        <f t="shared" si="406"/>
        <v>5.4131865977917748E-3</v>
      </c>
      <c r="BW304" s="37">
        <f t="shared" si="456"/>
        <v>7.3401864710274795E-3</v>
      </c>
      <c r="BX304" s="37">
        <f t="shared" si="406"/>
        <v>7.2891699535395788E-3</v>
      </c>
      <c r="BY304" s="37">
        <f t="shared" si="406"/>
        <v>3.5913096711554099E-3</v>
      </c>
      <c r="BZ304" s="37">
        <f t="shared" si="406"/>
        <v>3.5913096711554099E-3</v>
      </c>
      <c r="CA304" s="37"/>
      <c r="CB304" s="38">
        <f t="shared" si="406"/>
        <v>7.3401864710274795E-3</v>
      </c>
      <c r="CC304" s="43"/>
      <c r="CE304" s="4" t="str">
        <f t="shared" si="374"/>
        <v>LADN</v>
      </c>
      <c r="CH304" s="4" t="str">
        <f t="shared" si="457"/>
        <v/>
      </c>
      <c r="CI304" s="4" t="str">
        <f t="shared" si="457"/>
        <v/>
      </c>
      <c r="CJ304" s="4" t="str">
        <f t="shared" si="457"/>
        <v/>
      </c>
    </row>
    <row r="305" spans="4:88" ht="15.75" customHeight="1" x14ac:dyDescent="0.25">
      <c r="D305" s="4" t="s">
        <v>313</v>
      </c>
      <c r="E305" s="4">
        <f>INDEX([1]IND_Attributes!$H:$H,MATCH(SER_SavePot!$D305,[1]IND_Attributes!$A:$A,0))</f>
        <v>0.37272018102138099</v>
      </c>
      <c r="F305" s="56" t="str">
        <f>INDEX([1]IND_Attributes!I:I,MATCH(SER_SavePot!$D305,[1]IND_Attributes!$A:$A,0))</f>
        <v>INDRETRHN_OLDD_DMD</v>
      </c>
      <c r="G305" s="56" t="str">
        <f t="shared" si="396"/>
        <v>INDRETRHN_OLDD_DMD</v>
      </c>
      <c r="H305" s="56" t="s">
        <v>9</v>
      </c>
      <c r="I305" s="56" t="s">
        <v>10</v>
      </c>
      <c r="J305" s="56">
        <v>2015</v>
      </c>
      <c r="K305" s="73">
        <f t="shared" si="397"/>
        <v>7.4689310736440664E-4</v>
      </c>
      <c r="L305" s="73">
        <f t="shared" si="398"/>
        <v>7.4689310736440664E-4</v>
      </c>
      <c r="N305" s="56" t="str">
        <f t="shared" si="399"/>
        <v>RHNB-100</v>
      </c>
      <c r="O305" s="56" t="str">
        <f t="shared" si="400"/>
        <v>RET</v>
      </c>
      <c r="P305" s="4">
        <f t="shared" si="388"/>
        <v>1792</v>
      </c>
      <c r="Q305" s="4">
        <f t="shared" si="389"/>
        <v>10</v>
      </c>
      <c r="R305" s="4">
        <f t="shared" si="401"/>
        <v>1802</v>
      </c>
      <c r="S305" s="4">
        <f t="shared" si="402"/>
        <v>3</v>
      </c>
      <c r="T305" s="4">
        <f t="shared" si="390"/>
        <v>2.2265529817321328E-3</v>
      </c>
      <c r="AG305" s="29">
        <f>AG304</f>
        <v>4.5</v>
      </c>
      <c r="AH305" s="30" t="str">
        <f t="shared" si="466"/>
        <v>HT-45</v>
      </c>
      <c r="AI305" s="64" t="s">
        <v>945</v>
      </c>
      <c r="AJ305" s="31">
        <f>TREND(CHOOSE({1;2},AJ$19,AJ$27),CHOOSE({1;2},$AV$18,$AV$26),$AG305)</f>
        <v>3.5210977154696045E-2</v>
      </c>
      <c r="AK305" s="32">
        <f>TREND(CHOOSE({1;2},AK$19,AK$27),CHOOSE({1;2},$AV$18,$AV$26),$AG305)</f>
        <v>2.7175060568001237E-2</v>
      </c>
      <c r="AL305" s="32">
        <f>TREND(CHOOSE({1;2},AL$19,AL$27),CHOOSE({1;2},$AV$18,$AV$26),$AG305)</f>
        <v>2.045364331426619E-2</v>
      </c>
      <c r="AM305" s="32">
        <f>TREND(CHOOSE({1;2},AM$19,AM$27),CHOOSE({1;2},$AV$18,$AV$26),$AG305)</f>
        <v>4.7144929462867441E-3</v>
      </c>
      <c r="AN305" s="32">
        <f>TREND(CHOOSE({1;2},AN$19,AN$27),CHOOSE({1;2},$AV$18,$AV$26),$AG305)</f>
        <v>1.1008961061916449E-2</v>
      </c>
      <c r="AO305" s="32">
        <f>TREND(CHOOSE({1;2},AO$19,AO$27),CHOOSE({1;2},$AV$18,$AV$26),$AG305)</f>
        <v>3.3578264379014788E-2</v>
      </c>
      <c r="AP305" s="32">
        <f>TREND(CHOOSE({1;2},AP$19,AP$27),CHOOSE({1;2},$AV$18,$AV$26),$AG305)</f>
        <v>3.9351938117413887E-2</v>
      </c>
      <c r="AQ305" s="32">
        <f>TREND(CHOOSE({1;2},AQ$19,AQ$27),CHOOSE({1;2},$AV$18,$AV$26),$AG305)</f>
        <v>3.9351938117413894E-2</v>
      </c>
      <c r="AR305" s="32">
        <f>TREND(CHOOSE({1;2},AR$19,AR$27),CHOOSE({1;2},$AV$18,$AV$26),$AG305)</f>
        <v>3.935193811741388E-2</v>
      </c>
      <c r="AS305" s="32">
        <f t="shared" ref="AS305:AT309" si="469">AR305</f>
        <v>3.935193811741388E-2</v>
      </c>
      <c r="AT305" s="32">
        <f t="shared" si="469"/>
        <v>3.935193811741388E-2</v>
      </c>
      <c r="AU305" s="33">
        <f t="shared" ref="AU305:AU309" si="470">AJ305</f>
        <v>3.5210977154696045E-2</v>
      </c>
      <c r="AX305" s="29">
        <f>AX304</f>
        <v>4.5</v>
      </c>
      <c r="AY305" s="30" t="str">
        <f t="shared" si="453"/>
        <v>HT-45</v>
      </c>
      <c r="AZ305" s="64" t="s">
        <v>945</v>
      </c>
      <c r="BA305" s="36">
        <f t="shared" ref="BA305:BA308" si="471">AJ305-AJ299</f>
        <v>4.3752311253469206E-4</v>
      </c>
      <c r="BB305" s="37">
        <f t="shared" si="468"/>
        <v>3.0246897625104893E-4</v>
      </c>
      <c r="BC305" s="37">
        <f t="shared" si="468"/>
        <v>2.1726176509842543E-4</v>
      </c>
      <c r="BD305" s="37">
        <f t="shared" si="468"/>
        <v>6.1097313847029155E-4</v>
      </c>
      <c r="BE305" s="37">
        <f t="shared" si="468"/>
        <v>9.3332923312944988E-4</v>
      </c>
      <c r="BF305" s="37">
        <f t="shared" si="468"/>
        <v>3.5667352147662756E-4</v>
      </c>
      <c r="BG305" s="37">
        <f t="shared" si="468"/>
        <v>4.1800237757495806E-4</v>
      </c>
      <c r="BH305" s="37">
        <f t="shared" si="468"/>
        <v>4.1800237757495806E-4</v>
      </c>
      <c r="BI305" s="37">
        <f t="shared" si="468"/>
        <v>4.1800237757495806E-4</v>
      </c>
      <c r="BJ305" s="37">
        <f t="shared" ref="BJ305:BK308" si="472">BI305</f>
        <v>4.1800237757495806E-4</v>
      </c>
      <c r="BK305" s="37">
        <f t="shared" si="472"/>
        <v>4.1800237757495806E-4</v>
      </c>
      <c r="BL305" s="38">
        <f t="shared" ref="BL305:BL308" si="473">BA305</f>
        <v>4.3752311253469206E-4</v>
      </c>
      <c r="BN305" s="41">
        <v>1.5000000000000002</v>
      </c>
      <c r="BO305" s="8" t="str">
        <f t="shared" si="455"/>
        <v>LADE-15</v>
      </c>
      <c r="BP305" s="42" t="s">
        <v>1034</v>
      </c>
      <c r="BQ305" s="36">
        <f t="shared" si="406"/>
        <v>7.3401864710274795E-3</v>
      </c>
      <c r="BR305" s="37">
        <f t="shared" si="406"/>
        <v>6.0013171919223174E-3</v>
      </c>
      <c r="BS305" s="37">
        <f t="shared" si="406"/>
        <v>6.7970507569049682E-3</v>
      </c>
      <c r="BT305" s="37">
        <f t="shared" si="406"/>
        <v>7.6797774797837809E-3</v>
      </c>
      <c r="BU305" s="37">
        <f t="shared" si="406"/>
        <v>6.1189253427577084E-3</v>
      </c>
      <c r="BV305" s="37">
        <f t="shared" si="406"/>
        <v>5.4131865977917748E-3</v>
      </c>
      <c r="BW305" s="37">
        <f t="shared" si="456"/>
        <v>7.3401864710274795E-3</v>
      </c>
      <c r="BX305" s="37">
        <f t="shared" si="406"/>
        <v>7.2891699535395788E-3</v>
      </c>
      <c r="BY305" s="37">
        <f t="shared" si="406"/>
        <v>3.5913096711554099E-3</v>
      </c>
      <c r="BZ305" s="37">
        <f t="shared" si="406"/>
        <v>3.5913096711554099E-3</v>
      </c>
      <c r="CA305" s="37"/>
      <c r="CB305" s="38">
        <f t="shared" si="406"/>
        <v>7.3401864710274795E-3</v>
      </c>
      <c r="CC305" s="43"/>
      <c r="CE305" s="4" t="str">
        <f t="shared" si="374"/>
        <v>LADE</v>
      </c>
      <c r="CH305" s="4" t="str">
        <f t="shared" si="457"/>
        <v/>
      </c>
      <c r="CI305" s="4" t="str">
        <f t="shared" si="457"/>
        <v/>
      </c>
      <c r="CJ305" s="4" t="str">
        <f t="shared" si="457"/>
        <v/>
      </c>
    </row>
    <row r="306" spans="4:88" ht="15.75" customHeight="1" x14ac:dyDescent="0.25">
      <c r="D306" s="4" t="s">
        <v>314</v>
      </c>
      <c r="E306" s="4">
        <f>INDEX([1]IND_Attributes!$H:$H,MATCH(SER_SavePot!$D306,[1]IND_Attributes!$A:$A,0))</f>
        <v>0.108987119097014</v>
      </c>
      <c r="F306" s="56" t="str">
        <f>INDEX([1]IND_Attributes!I:I,MATCH(SER_SavePot!$D306,[1]IND_Attributes!$A:$A,0))</f>
        <v>INDRETRHN_OLDI_DMD</v>
      </c>
      <c r="G306" s="56" t="str">
        <f t="shared" si="396"/>
        <v>INDRETRHN_OLDI_DMD</v>
      </c>
      <c r="H306" s="56" t="s">
        <v>9</v>
      </c>
      <c r="I306" s="56" t="s">
        <v>10</v>
      </c>
      <c r="J306" s="56">
        <v>2015</v>
      </c>
      <c r="K306" s="73">
        <f t="shared" si="397"/>
        <v>2.1839903549626644E-4</v>
      </c>
      <c r="L306" s="73">
        <f t="shared" si="398"/>
        <v>2.1839903549626644E-4</v>
      </c>
      <c r="N306" s="56" t="str">
        <f t="shared" si="399"/>
        <v>RHNB-100</v>
      </c>
      <c r="O306" s="56" t="str">
        <f t="shared" si="400"/>
        <v>RET</v>
      </c>
      <c r="P306" s="4">
        <f t="shared" si="388"/>
        <v>1792</v>
      </c>
      <c r="Q306" s="4">
        <f t="shared" si="389"/>
        <v>10</v>
      </c>
      <c r="R306" s="4">
        <f t="shared" si="401"/>
        <v>1802</v>
      </c>
      <c r="S306" s="4">
        <f t="shared" si="402"/>
        <v>3</v>
      </c>
      <c r="T306" s="4">
        <f t="shared" si="390"/>
        <v>2.2265529817321328E-3</v>
      </c>
      <c r="AG306" s="29">
        <f t="shared" ref="AG306:AG309" si="474">AG305</f>
        <v>4.5</v>
      </c>
      <c r="AH306" s="30" t="str">
        <f t="shared" si="466"/>
        <v>RH-45</v>
      </c>
      <c r="AI306" s="64" t="s">
        <v>947</v>
      </c>
      <c r="AJ306" s="31">
        <f>TREND(CHOOSE({1;2},AJ$20,AJ$28),CHOOSE({1;2},$AV$18,$AV$26),$AG306)</f>
        <v>5.2398595616016327E-3</v>
      </c>
      <c r="AK306" s="32">
        <f>TREND(CHOOSE({1;2},AK$20,AK$28),CHOOSE({1;2},$AV$18,$AV$26),$AG306)</f>
        <v>1.030263168637871E-2</v>
      </c>
      <c r="AL306" s="32">
        <f>TREND(CHOOSE({1;2},AL$20,AL$28),CHOOSE({1;2},$AV$18,$AV$26),$AG306)</f>
        <v>1.0567278062929286E-2</v>
      </c>
      <c r="AM306" s="32">
        <f>TREND(CHOOSE({1;2},AM$20,AM$28),CHOOSE({1;2},$AV$18,$AV$26),$AG306)</f>
        <v>1.0945414509682755E-2</v>
      </c>
      <c r="AN306" s="32">
        <f>TREND(CHOOSE({1;2},AN$20,AN$28),CHOOSE({1;2},$AV$18,$AV$26),$AG306)</f>
        <v>1.081279269943998E-2</v>
      </c>
      <c r="AO306" s="32">
        <f>TREND(CHOOSE({1;2},AO$20,AO$28),CHOOSE({1;2},$AV$18,$AV$26),$AG306)</f>
        <v>1.0865800102765333E-2</v>
      </c>
      <c r="AP306" s="32">
        <f>TREND(CHOOSE({1;2},AP$20,AP$28),CHOOSE({1;2},$AV$18,$AV$26),$AG306)</f>
        <v>1.1132764908660719E-2</v>
      </c>
      <c r="AQ306" s="32">
        <f>TREND(CHOOSE({1;2},AQ$20,AQ$28),CHOOSE({1;2},$AV$18,$AV$26),$AG306)</f>
        <v>1.1132764908660719E-2</v>
      </c>
      <c r="AR306" s="32">
        <f>TREND(CHOOSE({1;2},AR$20,AR$28),CHOOSE({1;2},$AV$18,$AV$26),$AG306)</f>
        <v>1.1132764908660719E-2</v>
      </c>
      <c r="AS306" s="32">
        <f t="shared" si="469"/>
        <v>1.1132764908660719E-2</v>
      </c>
      <c r="AT306" s="32">
        <f t="shared" si="469"/>
        <v>1.1132764908660719E-2</v>
      </c>
      <c r="AU306" s="33">
        <f t="shared" si="470"/>
        <v>5.2398595616016327E-3</v>
      </c>
      <c r="AX306" s="29">
        <f t="shared" ref="AX306:AX309" si="475">AX305</f>
        <v>4.5</v>
      </c>
      <c r="AY306" s="30" t="str">
        <f t="shared" si="453"/>
        <v>RH-45</v>
      </c>
      <c r="AZ306" s="64" t="s">
        <v>947</v>
      </c>
      <c r="BA306" s="36">
        <f t="shared" si="471"/>
        <v>1.0479719123203252E-3</v>
      </c>
      <c r="BB306" s="37">
        <f t="shared" si="468"/>
        <v>2.0605263372757421E-3</v>
      </c>
      <c r="BC306" s="37">
        <f t="shared" si="468"/>
        <v>2.1134556125858434E-3</v>
      </c>
      <c r="BD306" s="37">
        <f t="shared" si="468"/>
        <v>2.1890829019365482E-3</v>
      </c>
      <c r="BE306" s="37">
        <f t="shared" si="468"/>
        <v>2.1625585398879904E-3</v>
      </c>
      <c r="BF306" s="37">
        <f t="shared" si="468"/>
        <v>2.1731600205530666E-3</v>
      </c>
      <c r="BG306" s="37">
        <f t="shared" si="468"/>
        <v>2.2265529817321328E-3</v>
      </c>
      <c r="BH306" s="37">
        <f t="shared" si="468"/>
        <v>2.2265529817321328E-3</v>
      </c>
      <c r="BI306" s="37">
        <f t="shared" si="468"/>
        <v>2.2265529817321328E-3</v>
      </c>
      <c r="BJ306" s="37">
        <f t="shared" si="472"/>
        <v>2.2265529817321328E-3</v>
      </c>
      <c r="BK306" s="37">
        <f t="shared" si="472"/>
        <v>2.2265529817321328E-3</v>
      </c>
      <c r="BL306" s="38">
        <f t="shared" si="473"/>
        <v>1.0479719123203252E-3</v>
      </c>
      <c r="BN306" s="41">
        <v>1.5000000000000002</v>
      </c>
      <c r="BO306" s="8" t="str">
        <f t="shared" si="455"/>
        <v>EMDN-15</v>
      </c>
      <c r="BP306" s="42" t="s">
        <v>1036</v>
      </c>
      <c r="BQ306" s="36">
        <f t="shared" si="406"/>
        <v>8.4442046071608601E-3</v>
      </c>
      <c r="BR306" s="37">
        <f t="shared" si="406"/>
        <v>6.1866615721597046E-3</v>
      </c>
      <c r="BS306" s="37">
        <f t="shared" si="406"/>
        <v>5.8291688562394361E-3</v>
      </c>
      <c r="BT306" s="37">
        <f t="shared" si="406"/>
        <v>3.3905800844679299E-3</v>
      </c>
      <c r="BU306" s="37">
        <f t="shared" si="406"/>
        <v>4.7112674112603364E-3</v>
      </c>
      <c r="BV306" s="37">
        <f t="shared" si="406"/>
        <v>5.3432723834770934E-3</v>
      </c>
      <c r="BW306" s="37">
        <f t="shared" si="456"/>
        <v>8.4442046071608601E-3</v>
      </c>
      <c r="BX306" s="37">
        <f t="shared" si="406"/>
        <v>6.9598031764400992E-3</v>
      </c>
      <c r="BY306" s="37">
        <f t="shared" si="406"/>
        <v>7.386093696586063E-3</v>
      </c>
      <c r="BZ306" s="37">
        <f t="shared" si="406"/>
        <v>7.386093696586063E-3</v>
      </c>
      <c r="CA306" s="37"/>
      <c r="CB306" s="38">
        <f t="shared" si="406"/>
        <v>8.4442046071608601E-3</v>
      </c>
      <c r="CC306" s="43"/>
      <c r="CE306" s="4" t="str">
        <f t="shared" si="374"/>
        <v>EMDN</v>
      </c>
      <c r="CH306" s="4" t="str">
        <f t="shared" si="457"/>
        <v/>
      </c>
      <c r="CI306" s="4" t="str">
        <f t="shared" si="457"/>
        <v/>
      </c>
      <c r="CJ306" s="4" t="str">
        <f t="shared" si="457"/>
        <v/>
      </c>
    </row>
    <row r="307" spans="4:88" ht="15.75" customHeight="1" x14ac:dyDescent="0.25">
      <c r="D307" s="4" t="s">
        <v>315</v>
      </c>
      <c r="E307" s="4">
        <f>INDEX([1]IND_Attributes!$H:$H,MATCH(SER_SavePot!$D307,[1]IND_Attributes!$A:$A,0))</f>
        <v>0.589425661154375</v>
      </c>
      <c r="F307" s="56" t="str">
        <f>INDEX([1]IND_Attributes!I:I,MATCH(SER_SavePot!$D307,[1]IND_Attributes!$A:$A,0))</f>
        <v>INDPRSRHN_OLDC_DMD</v>
      </c>
      <c r="G307" s="56" t="str">
        <f t="shared" si="396"/>
        <v>INDPRSRHN_OLDC_DMD</v>
      </c>
      <c r="H307" s="56" t="s">
        <v>9</v>
      </c>
      <c r="I307" s="56" t="s">
        <v>10</v>
      </c>
      <c r="J307" s="56">
        <v>2015</v>
      </c>
      <c r="K307" s="73">
        <f t="shared" si="397"/>
        <v>0</v>
      </c>
      <c r="L307" s="73">
        <f t="shared" si="398"/>
        <v>0</v>
      </c>
      <c r="N307" s="56" t="str">
        <f t="shared" si="399"/>
        <v>RHNB-01</v>
      </c>
      <c r="O307" s="56" t="str">
        <f t="shared" si="400"/>
        <v>PRS</v>
      </c>
      <c r="P307" s="4">
        <f t="shared" si="388"/>
        <v>10</v>
      </c>
      <c r="Q307" s="4">
        <f t="shared" si="389"/>
        <v>11</v>
      </c>
      <c r="R307" s="4">
        <f t="shared" si="401"/>
        <v>21</v>
      </c>
      <c r="S307" s="4">
        <f t="shared" si="402"/>
        <v>3</v>
      </c>
      <c r="T307" s="4">
        <f t="shared" si="390"/>
        <v>0</v>
      </c>
      <c r="AG307" s="29">
        <f t="shared" si="474"/>
        <v>4.5</v>
      </c>
      <c r="AH307" s="30" t="str">
        <f t="shared" si="466"/>
        <v>LA-45</v>
      </c>
      <c r="AI307" s="64" t="s">
        <v>949</v>
      </c>
      <c r="AJ307" s="31">
        <f>TREND(CHOOSE({1;2},AJ$21,AJ$29),CHOOSE({1;2},$AV$18,$AV$26),$AG307)</f>
        <v>0.25437144474527107</v>
      </c>
      <c r="AK307" s="32">
        <f>TREND(CHOOSE({1;2},AK$21,AK$29),CHOOSE({1;2},$AV$18,$AV$26),$AG307)</f>
        <v>0.20993978798496638</v>
      </c>
      <c r="AL307" s="32">
        <f>TREND(CHOOSE({1;2},AL$21,AL$29),CHOOSE({1;2},$AV$18,$AV$26),$AG307)</f>
        <v>0.23634696692598461</v>
      </c>
      <c r="AM307" s="32">
        <f>TREND(CHOOSE({1;2},AM$21,AM$29),CHOOSE({1;2},$AV$18,$AV$26),$AG307)</f>
        <v>0.26564109696257315</v>
      </c>
      <c r="AN307" s="32">
        <f>TREND(CHOOSE({1;2},AN$21,AN$29),CHOOSE({1;2},$AV$18,$AV$26),$AG307)</f>
        <v>0.21384272688399325</v>
      </c>
      <c r="AO307" s="32">
        <f>TREND(CHOOSE({1;2},AO$21,AO$29),CHOOSE({1;2},$AV$18,$AV$26),$AG307)</f>
        <v>0.19042211206509729</v>
      </c>
      <c r="AP307" s="32">
        <f>TREND(CHOOSE({1;2},AP$21,AP$29),CHOOSE({1;2},$AV$18,$AV$26),$AG307)</f>
        <v>0.22490426222520604</v>
      </c>
      <c r="AQ307" s="32">
        <f>TREND(CHOOSE({1;2},AQ$21,AQ$29),CHOOSE({1;2},$AV$18,$AV$26),$AG307)</f>
        <v>0.25267841284924875</v>
      </c>
      <c r="AR307" s="32">
        <f>TREND(CHOOSE({1;2},AR$21,AR$29),CHOOSE({1;2},$AV$18,$AV$26),$AG307)</f>
        <v>0.12996138484762923</v>
      </c>
      <c r="AS307" s="32">
        <f t="shared" si="469"/>
        <v>0.12996138484762923</v>
      </c>
      <c r="AT307" s="32">
        <f t="shared" si="469"/>
        <v>0.12996138484762923</v>
      </c>
      <c r="AU307" s="33">
        <f t="shared" si="470"/>
        <v>0.25437144474527107</v>
      </c>
      <c r="AX307" s="29">
        <f t="shared" si="475"/>
        <v>4.5</v>
      </c>
      <c r="AY307" s="30" t="str">
        <f t="shared" si="453"/>
        <v>LA-45</v>
      </c>
      <c r="AZ307" s="64" t="s">
        <v>949</v>
      </c>
      <c r="BA307" s="36">
        <f t="shared" si="471"/>
        <v>6.6959650315963626E-3</v>
      </c>
      <c r="BB307" s="37">
        <f t="shared" si="468"/>
        <v>5.5699675720263797E-3</v>
      </c>
      <c r="BC307" s="37">
        <f t="shared" si="468"/>
        <v>6.2391844900990812E-3</v>
      </c>
      <c r="BD307" s="37">
        <f t="shared" si="468"/>
        <v>6.9815631994832317E-3</v>
      </c>
      <c r="BE307" s="37">
        <f t="shared" si="468"/>
        <v>5.6688767643814642E-3</v>
      </c>
      <c r="BF307" s="37">
        <f t="shared" si="468"/>
        <v>5.0753460542864171E-3</v>
      </c>
      <c r="BG307" s="37">
        <f t="shared" si="468"/>
        <v>5.9492007856157825E-3</v>
      </c>
      <c r="BH307" s="37">
        <f t="shared" si="468"/>
        <v>6.6530598204723179E-3</v>
      </c>
      <c r="BI307" s="37">
        <f t="shared" si="468"/>
        <v>3.5431361342762868E-3</v>
      </c>
      <c r="BJ307" s="37">
        <f t="shared" si="472"/>
        <v>3.5431361342762868E-3</v>
      </c>
      <c r="BK307" s="37">
        <f t="shared" si="472"/>
        <v>3.5431361342762868E-3</v>
      </c>
      <c r="BL307" s="38">
        <f t="shared" si="473"/>
        <v>6.6959650315963626E-3</v>
      </c>
      <c r="BN307" s="41">
        <v>1.5000000000000002</v>
      </c>
      <c r="BO307" s="8" t="str">
        <f t="shared" si="455"/>
        <v>EMDE-15</v>
      </c>
      <c r="BP307" s="42" t="s">
        <v>1038</v>
      </c>
      <c r="BQ307" s="36">
        <f t="shared" si="406"/>
        <v>8.4442046071608601E-3</v>
      </c>
      <c r="BR307" s="37">
        <f t="shared" si="406"/>
        <v>6.1866615721597046E-3</v>
      </c>
      <c r="BS307" s="37">
        <f t="shared" si="406"/>
        <v>5.8291688562394361E-3</v>
      </c>
      <c r="BT307" s="37">
        <f t="shared" si="406"/>
        <v>3.3905800844679299E-3</v>
      </c>
      <c r="BU307" s="37">
        <f t="shared" si="406"/>
        <v>4.7112674112603364E-3</v>
      </c>
      <c r="BV307" s="37">
        <f t="shared" si="406"/>
        <v>5.3432723834770934E-3</v>
      </c>
      <c r="BW307" s="37">
        <f t="shared" si="456"/>
        <v>8.4442046071608601E-3</v>
      </c>
      <c r="BX307" s="37">
        <f t="shared" si="406"/>
        <v>6.9598031764400992E-3</v>
      </c>
      <c r="BY307" s="37">
        <f t="shared" si="406"/>
        <v>7.386093696586063E-3</v>
      </c>
      <c r="BZ307" s="37">
        <f t="shared" si="406"/>
        <v>7.386093696586063E-3</v>
      </c>
      <c r="CA307" s="37"/>
      <c r="CB307" s="38">
        <f t="shared" si="406"/>
        <v>8.4442046071608601E-3</v>
      </c>
      <c r="CC307" s="43"/>
      <c r="CE307" s="4" t="str">
        <f t="shared" si="374"/>
        <v>EMDE</v>
      </c>
      <c r="CH307" s="4" t="str">
        <f t="shared" si="457"/>
        <v/>
      </c>
      <c r="CI307" s="4" t="str">
        <f t="shared" si="457"/>
        <v/>
      </c>
      <c r="CJ307" s="4" t="str">
        <f t="shared" si="457"/>
        <v/>
      </c>
    </row>
    <row r="308" spans="4:88" ht="15.75" customHeight="1" x14ac:dyDescent="0.25">
      <c r="D308" s="4" t="s">
        <v>316</v>
      </c>
      <c r="E308" s="4">
        <f>INDEX([1]IND_Attributes!$H:$H,MATCH(SER_SavePot!$D308,[1]IND_Attributes!$A:$A,0))</f>
        <v>0.27523250434868002</v>
      </c>
      <c r="F308" s="56" t="str">
        <f>INDEX([1]IND_Attributes!I:I,MATCH(SER_SavePot!$D308,[1]IND_Attributes!$A:$A,0))</f>
        <v>INDPRSRHN_OLDD_DMD</v>
      </c>
      <c r="G308" s="56" t="str">
        <f t="shared" si="396"/>
        <v>INDPRSRHN_OLDD_DMD</v>
      </c>
      <c r="H308" s="56" t="s">
        <v>9</v>
      </c>
      <c r="I308" s="56" t="s">
        <v>10</v>
      </c>
      <c r="J308" s="56">
        <v>2015</v>
      </c>
      <c r="K308" s="73">
        <f t="shared" si="397"/>
        <v>0</v>
      </c>
      <c r="L308" s="73">
        <f t="shared" si="398"/>
        <v>0</v>
      </c>
      <c r="N308" s="56" t="str">
        <f t="shared" si="399"/>
        <v>RHNB-01</v>
      </c>
      <c r="O308" s="56" t="str">
        <f t="shared" si="400"/>
        <v>PRS</v>
      </c>
      <c r="P308" s="4">
        <f t="shared" si="388"/>
        <v>10</v>
      </c>
      <c r="Q308" s="4">
        <f t="shared" si="389"/>
        <v>11</v>
      </c>
      <c r="R308" s="4">
        <f t="shared" si="401"/>
        <v>21</v>
      </c>
      <c r="S308" s="4">
        <f t="shared" si="402"/>
        <v>3</v>
      </c>
      <c r="T308" s="4">
        <f t="shared" si="390"/>
        <v>0</v>
      </c>
      <c r="AG308" s="29">
        <f t="shared" si="474"/>
        <v>4.5</v>
      </c>
      <c r="AH308" s="30" t="str">
        <f t="shared" si="466"/>
        <v>EM-45</v>
      </c>
      <c r="AI308" s="64" t="s">
        <v>951</v>
      </c>
      <c r="AJ308" s="31">
        <f>TREND(CHOOSE({1;2},AJ$22,AJ$30),CHOOSE({1;2},$AV$18,$AV$26),$AG308)</f>
        <v>0.27075834250916514</v>
      </c>
      <c r="AK308" s="32">
        <f>TREND(CHOOSE({1;2},AK$22,AK$30),CHOOSE({1;2},$AV$18,$AV$26),$AG308)</f>
        <v>0.19819393182439399</v>
      </c>
      <c r="AL308" s="32">
        <f>TREND(CHOOSE({1;2},AL$22,AL$30),CHOOSE({1;2},$AV$18,$AV$26),$AG308)</f>
        <v>0.19830714406477717</v>
      </c>
      <c r="AM308" s="32">
        <f>TREND(CHOOSE({1;2},AM$22,AM$30),CHOOSE({1;2},$AV$18,$AV$26),$AG308)</f>
        <v>0.12390706681679045</v>
      </c>
      <c r="AN308" s="32">
        <f>TREND(CHOOSE({1;2},AN$22,AN$30),CHOOSE({1;2},$AV$18,$AV$26),$AG308)</f>
        <v>0.14910224469085989</v>
      </c>
      <c r="AO308" s="32">
        <f>TREND(CHOOSE({1;2},AO$22,AO$30),CHOOSE({1;2},$AV$18,$AV$26),$AG308)</f>
        <v>0.17849851999259153</v>
      </c>
      <c r="AP308" s="32">
        <f>TREND(CHOOSE({1;2},AP$22,AP$30),CHOOSE({1;2},$AV$18,$AV$26),$AG308)</f>
        <v>0.25031720997490897</v>
      </c>
      <c r="AQ308" s="32">
        <f>TREND(CHOOSE({1;2},AQ$22,AQ$30),CHOOSE({1;2},$AV$18,$AV$26),$AG308)</f>
        <v>0.20279796923538124</v>
      </c>
      <c r="AR308" s="32">
        <f>TREND(CHOOSE({1;2},AR$22,AR$30),CHOOSE({1;2},$AV$18,$AV$26),$AG308)</f>
        <v>0.21573822557928957</v>
      </c>
      <c r="AS308" s="32">
        <f t="shared" si="469"/>
        <v>0.21573822557928957</v>
      </c>
      <c r="AT308" s="32">
        <f t="shared" si="469"/>
        <v>0.21573822557928957</v>
      </c>
      <c r="AU308" s="33">
        <f t="shared" si="470"/>
        <v>0.27075834250916514</v>
      </c>
      <c r="AX308" s="29">
        <f t="shared" si="475"/>
        <v>4.5</v>
      </c>
      <c r="AY308" s="30" t="str">
        <f t="shared" si="453"/>
        <v>EM-45</v>
      </c>
      <c r="AZ308" s="64" t="s">
        <v>951</v>
      </c>
      <c r="BA308" s="36">
        <f t="shared" si="471"/>
        <v>2.1645331440087734E-3</v>
      </c>
      <c r="BB308" s="37">
        <f t="shared" si="468"/>
        <v>2.0311613507486004E-3</v>
      </c>
      <c r="BC308" s="37">
        <f t="shared" si="468"/>
        <v>2.1234974251872762E-3</v>
      </c>
      <c r="BD308" s="37">
        <f t="shared" si="468"/>
        <v>1.2628338988741605E-3</v>
      </c>
      <c r="BE308" s="37">
        <f t="shared" si="468"/>
        <v>1.3934049691778638E-3</v>
      </c>
      <c r="BF308" s="37">
        <f t="shared" si="468"/>
        <v>1.6277688238124921E-3</v>
      </c>
      <c r="BG308" s="37">
        <f t="shared" si="468"/>
        <v>1.7850965674372499E-3</v>
      </c>
      <c r="BH308" s="37">
        <f t="shared" si="468"/>
        <v>2.4744072503738446E-3</v>
      </c>
      <c r="BI308" s="37">
        <f t="shared" si="468"/>
        <v>2.5456753169977309E-3</v>
      </c>
      <c r="BJ308" s="37">
        <f t="shared" si="472"/>
        <v>2.5456753169977309E-3</v>
      </c>
      <c r="BK308" s="37">
        <f t="shared" si="472"/>
        <v>2.5456753169977309E-3</v>
      </c>
      <c r="BL308" s="38">
        <f t="shared" si="473"/>
        <v>2.1645331440087734E-3</v>
      </c>
      <c r="BN308" s="41">
        <v>1.5000000000000002</v>
      </c>
      <c r="BO308" s="8" t="str">
        <f t="shared" si="455"/>
        <v>TRDN-15</v>
      </c>
      <c r="BP308" s="42" t="s">
        <v>1040</v>
      </c>
      <c r="BQ308" s="36">
        <f t="shared" si="406"/>
        <v>3.1133998536546914E-3</v>
      </c>
      <c r="BR308" s="37">
        <f t="shared" si="406"/>
        <v>4.9484251993493766E-4</v>
      </c>
      <c r="BS308" s="37">
        <f t="shared" si="406"/>
        <v>1.0939673492610484E-3</v>
      </c>
      <c r="BT308" s="37">
        <f t="shared" si="406"/>
        <v>3.4361468727949276E-4</v>
      </c>
      <c r="BU308" s="37">
        <f t="shared" si="406"/>
        <v>6.8661248194820494E-4</v>
      </c>
      <c r="BV308" s="37">
        <f t="shared" si="406"/>
        <v>4.9283290352213592E-4</v>
      </c>
      <c r="BW308" s="37">
        <f t="shared" si="456"/>
        <v>3.1133998536546914E-3</v>
      </c>
      <c r="BX308" s="37">
        <f t="shared" si="406"/>
        <v>1.0375449659334179E-3</v>
      </c>
      <c r="BY308" s="37">
        <f t="shared" si="406"/>
        <v>1.0375449659334179E-3</v>
      </c>
      <c r="BZ308" s="37">
        <f t="shared" si="406"/>
        <v>1.0375449659334179E-3</v>
      </c>
      <c r="CA308" s="37"/>
      <c r="CB308" s="38">
        <f t="shared" si="406"/>
        <v>3.1133998536546914E-3</v>
      </c>
      <c r="CC308" s="43"/>
      <c r="CE308" s="4" t="str">
        <f t="shared" si="374"/>
        <v>TRDN</v>
      </c>
      <c r="CH308" s="4" t="str">
        <f t="shared" si="457"/>
        <v/>
      </c>
      <c r="CI308" s="4" t="str">
        <f t="shared" si="457"/>
        <v/>
      </c>
      <c r="CJ308" s="4" t="str">
        <f t="shared" si="457"/>
        <v/>
      </c>
    </row>
    <row r="309" spans="4:88" ht="15.75" customHeight="1" x14ac:dyDescent="0.25">
      <c r="D309" s="4" t="s">
        <v>317</v>
      </c>
      <c r="E309" s="4">
        <f>INDEX([1]IND_Attributes!$H:$H,MATCH(SER_SavePot!$D309,[1]IND_Attributes!$A:$A,0))</f>
        <v>0.13534183449694601</v>
      </c>
      <c r="F309" s="56" t="str">
        <f>INDEX([1]IND_Attributes!I:I,MATCH(SER_SavePot!$D309,[1]IND_Attributes!$A:$A,0))</f>
        <v>INDPRSRHN_OLDI_DMD</v>
      </c>
      <c r="G309" s="56" t="str">
        <f t="shared" si="396"/>
        <v>INDPRSRHN_OLDI_DMD</v>
      </c>
      <c r="H309" s="56" t="s">
        <v>9</v>
      </c>
      <c r="I309" s="56" t="s">
        <v>10</v>
      </c>
      <c r="J309" s="56">
        <v>2015</v>
      </c>
      <c r="K309" s="73">
        <f t="shared" si="397"/>
        <v>0</v>
      </c>
      <c r="L309" s="73">
        <f t="shared" si="398"/>
        <v>0</v>
      </c>
      <c r="N309" s="56" t="str">
        <f t="shared" si="399"/>
        <v>RHNB-01</v>
      </c>
      <c r="O309" s="56" t="str">
        <f t="shared" si="400"/>
        <v>PRS</v>
      </c>
      <c r="P309" s="4">
        <f t="shared" si="388"/>
        <v>10</v>
      </c>
      <c r="Q309" s="4">
        <f t="shared" si="389"/>
        <v>11</v>
      </c>
      <c r="R309" s="4">
        <f t="shared" si="401"/>
        <v>21</v>
      </c>
      <c r="S309" s="4">
        <f t="shared" si="402"/>
        <v>3</v>
      </c>
      <c r="T309" s="4">
        <f t="shared" si="390"/>
        <v>0</v>
      </c>
      <c r="AG309" s="44">
        <f t="shared" si="474"/>
        <v>4.5</v>
      </c>
      <c r="AH309" s="46" t="str">
        <f t="shared" si="466"/>
        <v>TR-45</v>
      </c>
      <c r="AI309" s="67" t="s">
        <v>955</v>
      </c>
      <c r="AJ309" s="47">
        <f>TREND(CHOOSE({1;2},AJ$23,AJ$31),CHOOSE({1;2},$AV$18,$AV$26),$AG309)</f>
        <v>8.1726522726493403E-2</v>
      </c>
      <c r="AK309" s="49">
        <f>TREND(CHOOSE({1;2},AK$23,AK$31),CHOOSE({1;2},$AV$18,$AV$26),$AG309)</f>
        <v>1.2839111229743605E-2</v>
      </c>
      <c r="AL309" s="49">
        <f>TREND(CHOOSE({1;2},AL$23,AL$31),CHOOSE({1;2},$AV$18,$AV$26),$AG309)</f>
        <v>2.8551883540357145E-2</v>
      </c>
      <c r="AM309" s="49">
        <f>TREND(CHOOSE({1;2},AM$23,AM$31),CHOOSE({1;2},$AV$18,$AV$26),$AG309)</f>
        <v>8.8789404946621082E-3</v>
      </c>
      <c r="AN309" s="49">
        <f>TREND(CHOOSE({1;2},AN$23,AN$31),CHOOSE({1;2},$AV$18,$AV$26),$AG309)</f>
        <v>1.7668620464787382E-2</v>
      </c>
      <c r="AO309" s="49">
        <f>TREND(CHOOSE({1;2},AO$23,AO$31),CHOOSE({1;2},$AV$18,$AV$26),$AG309)</f>
        <v>1.2615757266745747E-2</v>
      </c>
      <c r="AP309" s="49">
        <f>TREND(CHOOSE({1;2},AP$23,AP$31),CHOOSE({1;2},$AV$18,$AV$26),$AG309)</f>
        <v>0</v>
      </c>
      <c r="AQ309" s="49">
        <f>TREND(CHOOSE({1;2},AQ$23,AQ$31),CHOOSE({1;2},$AV$18,$AV$26),$AG309)</f>
        <v>2.6991480107689737E-2</v>
      </c>
      <c r="AR309" s="49">
        <f>TREND(CHOOSE({1;2},AR$23,AR$31),CHOOSE({1;2},$AV$18,$AV$26),$AG309)</f>
        <v>2.688529630102264E-2</v>
      </c>
      <c r="AS309" s="49">
        <f t="shared" si="469"/>
        <v>2.688529630102264E-2</v>
      </c>
      <c r="AT309" s="49">
        <f t="shared" si="469"/>
        <v>2.688529630102264E-2</v>
      </c>
      <c r="AU309" s="50">
        <f t="shared" si="470"/>
        <v>8.1726522726493403E-2</v>
      </c>
      <c r="AX309" s="44">
        <f t="shared" si="475"/>
        <v>4.5</v>
      </c>
      <c r="AY309" s="46" t="str">
        <f t="shared" si="453"/>
        <v>TR-45</v>
      </c>
      <c r="AZ309" s="67" t="s">
        <v>955</v>
      </c>
      <c r="BA309" s="51">
        <f>IF($BB$32=1,BA303,AJ309-AJ303)</f>
        <v>8.6554070567806951E-4</v>
      </c>
      <c r="BB309" s="53">
        <f t="shared" ref="BB309:BL309" si="476">IF($BB$32=1,BB303,AK309-AK303)</f>
        <v>1.2716599816222675E-4</v>
      </c>
      <c r="BC309" s="53">
        <f t="shared" si="476"/>
        <v>2.9073938647864589E-4</v>
      </c>
      <c r="BD309" s="53">
        <f t="shared" si="476"/>
        <v>8.5104567741429299E-5</v>
      </c>
      <c r="BE309" s="53">
        <f t="shared" si="476"/>
        <v>1.6908396020493509E-4</v>
      </c>
      <c r="BF309" s="53">
        <f t="shared" si="476"/>
        <v>1.2048628880574272E-4</v>
      </c>
      <c r="BG309" s="53">
        <f t="shared" si="476"/>
        <v>0</v>
      </c>
      <c r="BH309" s="53">
        <f t="shared" si="476"/>
        <v>2.5938624148335102E-4</v>
      </c>
      <c r="BI309" s="53">
        <f t="shared" si="476"/>
        <v>2.5797382233459093E-4</v>
      </c>
      <c r="BJ309" s="53">
        <f t="shared" si="476"/>
        <v>2.5797382233459093E-4</v>
      </c>
      <c r="BK309" s="53">
        <f t="shared" si="476"/>
        <v>2.5797382233459093E-4</v>
      </c>
      <c r="BL309" s="55">
        <f t="shared" si="476"/>
        <v>8.6554070567806951E-4</v>
      </c>
      <c r="BN309" s="57">
        <v>1.5000000000000002</v>
      </c>
      <c r="BO309" s="58" t="str">
        <f t="shared" si="455"/>
        <v>TRDE-15</v>
      </c>
      <c r="BP309" s="59" t="s">
        <v>1042</v>
      </c>
      <c r="BQ309" s="51">
        <f t="shared" si="406"/>
        <v>3.1133998536546914E-3</v>
      </c>
      <c r="BR309" s="53">
        <f t="shared" si="406"/>
        <v>4.9484251993493766E-4</v>
      </c>
      <c r="BS309" s="53">
        <f t="shared" si="406"/>
        <v>1.0939673492610484E-3</v>
      </c>
      <c r="BT309" s="53">
        <f t="shared" si="406"/>
        <v>3.4361468727949276E-4</v>
      </c>
      <c r="BU309" s="53">
        <f t="shared" si="406"/>
        <v>6.8661248194820494E-4</v>
      </c>
      <c r="BV309" s="53">
        <f t="shared" si="406"/>
        <v>4.9283290352213592E-4</v>
      </c>
      <c r="BW309" s="53">
        <f t="shared" si="456"/>
        <v>3.1133998536546914E-3</v>
      </c>
      <c r="BX309" s="53">
        <f t="shared" si="406"/>
        <v>1.0375449659334179E-3</v>
      </c>
      <c r="BY309" s="53">
        <f t="shared" si="406"/>
        <v>1.0375449659334179E-3</v>
      </c>
      <c r="BZ309" s="53">
        <f t="shared" si="406"/>
        <v>1.0375449659334179E-3</v>
      </c>
      <c r="CA309" s="53"/>
      <c r="CB309" s="55">
        <f t="shared" si="406"/>
        <v>3.1133998536546914E-3</v>
      </c>
      <c r="CC309" s="60"/>
      <c r="CE309" s="4" t="str">
        <f t="shared" si="374"/>
        <v>TRDE</v>
      </c>
      <c r="CH309" s="4" t="str">
        <f t="shared" si="457"/>
        <v/>
      </c>
      <c r="CI309" s="4" t="str">
        <f t="shared" si="457"/>
        <v/>
      </c>
      <c r="CJ309" s="4" t="str">
        <f t="shared" si="457"/>
        <v/>
      </c>
    </row>
    <row r="310" spans="4:88" ht="15.75" customHeight="1" x14ac:dyDescent="0.25">
      <c r="D310" s="4" t="s">
        <v>318</v>
      </c>
      <c r="E310" s="4">
        <f>INDEX([1]IND_Attributes!$H:$H,MATCH(SER_SavePot!$D310,[1]IND_Attributes!$A:$A,0))</f>
        <v>0.589425661154375</v>
      </c>
      <c r="F310" s="56" t="str">
        <f>INDEX([1]IND_Attributes!I:I,MATCH(SER_SavePot!$D310,[1]IND_Attributes!$A:$A,0))</f>
        <v>INDPRSRHN_OLDC_DMD</v>
      </c>
      <c r="G310" s="56" t="str">
        <f t="shared" si="396"/>
        <v>INDPRSRHN_OLDC_DMD</v>
      </c>
      <c r="H310" s="56" t="s">
        <v>9</v>
      </c>
      <c r="I310" s="56" t="s">
        <v>10</v>
      </c>
      <c r="J310" s="56">
        <v>2015</v>
      </c>
      <c r="K310" s="73">
        <f t="shared" si="397"/>
        <v>0</v>
      </c>
      <c r="L310" s="73">
        <f t="shared" si="398"/>
        <v>0</v>
      </c>
      <c r="N310" s="56" t="str">
        <f t="shared" si="399"/>
        <v>RHNB-02</v>
      </c>
      <c r="O310" s="56" t="str">
        <f t="shared" si="400"/>
        <v>PRS</v>
      </c>
      <c r="P310" s="4">
        <f t="shared" si="388"/>
        <v>28</v>
      </c>
      <c r="Q310" s="4">
        <f t="shared" si="389"/>
        <v>11</v>
      </c>
      <c r="R310" s="4">
        <f t="shared" si="401"/>
        <v>39</v>
      </c>
      <c r="S310" s="4">
        <f t="shared" si="402"/>
        <v>3</v>
      </c>
      <c r="T310" s="4">
        <f t="shared" si="390"/>
        <v>0</v>
      </c>
      <c r="AG310" s="11">
        <f>ROUND(AG304+0.1,2)</f>
        <v>4.5999999999999996</v>
      </c>
      <c r="AH310" s="13" t="str">
        <f t="shared" si="466"/>
        <v>MT-46</v>
      </c>
      <c r="AI310" s="74" t="s">
        <v>942</v>
      </c>
      <c r="AJ310" s="14">
        <f>TREND(CHOOSE({1;2},AJ$18,AJ$26),CHOOSE({1;2},$AV$18,$AV$26),$AG310)</f>
        <v>3.9948969982624469E-2</v>
      </c>
      <c r="AK310" s="15">
        <f>TREND(CHOOSE({1;2},AK$18,AK$26),CHOOSE({1;2},$AV$18,$AV$26),$AG310)</f>
        <v>0.13198188746282918</v>
      </c>
      <c r="AL310" s="15">
        <f>TREND(CHOOSE({1;2},AL$18,AL$26),CHOOSE({1;2},$AV$18,$AV$26),$AG310)</f>
        <v>9.9751743868224649E-2</v>
      </c>
      <c r="AM310" s="15">
        <f>TREND(CHOOSE({1;2},AM$18,AM$26),CHOOSE({1;2},$AV$18,$AV$26),$AG310)</f>
        <v>0.11341544994896975</v>
      </c>
      <c r="AN310" s="15">
        <f>TREND(CHOOSE({1;2},AN$18,AN$26),CHOOSE({1;2},$AV$18,$AV$26),$AG310)</f>
        <v>0.1324010853589197</v>
      </c>
      <c r="AO310" s="15">
        <f>TREND(CHOOSE({1;2},AO$18,AO$26),CHOOSE({1;2},$AV$18,$AV$26),$AG310)</f>
        <v>0.13623930625830075</v>
      </c>
      <c r="AP310" s="15">
        <f>TREND(CHOOSE({1;2},AP$18,AP$26),CHOOSE({1;2},$AV$18,$AV$26),$AG310)</f>
        <v>0.14003354329677567</v>
      </c>
      <c r="AQ310" s="15">
        <f>TREND(CHOOSE({1;2},AQ$18,AQ$26),CHOOSE({1;2},$AV$18,$AV$26),$AG310)</f>
        <v>0.12678634815341955</v>
      </c>
      <c r="AR310" s="15">
        <f>TREND(CHOOSE({1;2},AR$18,AR$26),CHOOSE({1;2},$AV$18,$AV$26),$AG310)</f>
        <v>4.1659295426213563E-2</v>
      </c>
      <c r="AS310" s="15">
        <f>AR310</f>
        <v>4.1659295426213563E-2</v>
      </c>
      <c r="AT310" s="15">
        <f>AS310</f>
        <v>4.1659295426213563E-2</v>
      </c>
      <c r="AU310" s="17">
        <f>AJ310</f>
        <v>3.9948969982624469E-2</v>
      </c>
      <c r="AX310" s="11">
        <f>ROUND(AX304+0.1,2)</f>
        <v>4.5999999999999996</v>
      </c>
      <c r="AY310" s="13" t="str">
        <f t="shared" si="453"/>
        <v>MT-46</v>
      </c>
      <c r="AZ310" s="74" t="s">
        <v>942</v>
      </c>
      <c r="BA310" s="18">
        <f>AJ310-AJ304</f>
        <v>5.6391272608274923E-4</v>
      </c>
      <c r="BB310" s="19">
        <f t="shared" ref="BB310:BI314" si="477">AK310-AK304</f>
        <v>2.1789890820819724E-3</v>
      </c>
      <c r="BC310" s="19">
        <f t="shared" si="477"/>
        <v>1.5959705311520966E-3</v>
      </c>
      <c r="BD310" s="19">
        <f t="shared" si="477"/>
        <v>2.0520584680013276E-3</v>
      </c>
      <c r="BE310" s="19">
        <f t="shared" si="477"/>
        <v>2.2069481519987333E-3</v>
      </c>
      <c r="BF310" s="19">
        <f t="shared" si="477"/>
        <v>2.0200984466801908E-3</v>
      </c>
      <c r="BG310" s="19">
        <f t="shared" si="477"/>
        <v>1.9969947933679011E-3</v>
      </c>
      <c r="BH310" s="19">
        <f t="shared" si="477"/>
        <v>2.5814825824946458E-3</v>
      </c>
      <c r="BI310" s="19">
        <f t="shared" si="477"/>
        <v>7.9336541815917122E-4</v>
      </c>
      <c r="BJ310" s="19">
        <f>BI310</f>
        <v>7.9336541815917122E-4</v>
      </c>
      <c r="BK310" s="19">
        <f>BJ310</f>
        <v>7.9336541815917122E-4</v>
      </c>
      <c r="BL310" s="20">
        <f>BA310</f>
        <v>5.6391272608274923E-4</v>
      </c>
      <c r="BN310" s="22">
        <v>1.6000000000000003</v>
      </c>
      <c r="BO310" s="24" t="str">
        <f t="shared" si="455"/>
        <v>MTBN-16</v>
      </c>
      <c r="BP310" s="26" t="s">
        <v>1010</v>
      </c>
      <c r="BQ310" s="18">
        <f t="shared" si="406"/>
        <v>1.01893479384918E-3</v>
      </c>
      <c r="BR310" s="19">
        <f t="shared" si="406"/>
        <v>3.4282508546535362E-3</v>
      </c>
      <c r="BS310" s="19">
        <f t="shared" si="406"/>
        <v>2.5627892275897624E-3</v>
      </c>
      <c r="BT310" s="19">
        <f t="shared" si="406"/>
        <v>2.9603144809658907E-3</v>
      </c>
      <c r="BU310" s="19">
        <f t="shared" si="406"/>
        <v>3.497292625438804E-3</v>
      </c>
      <c r="BV310" s="19">
        <f t="shared" si="406"/>
        <v>3.6537623456042168E-3</v>
      </c>
      <c r="BW310" s="19">
        <f t="shared" si="456"/>
        <v>1.01893479384918E-3</v>
      </c>
      <c r="BX310" s="19">
        <f t="shared" si="406"/>
        <v>3.2461757025381774E-3</v>
      </c>
      <c r="BY310" s="19">
        <f t="shared" si="406"/>
        <v>1.0786711761247639E-3</v>
      </c>
      <c r="BZ310" s="19">
        <f t="shared" si="406"/>
        <v>1.0786711761247639E-3</v>
      </c>
      <c r="CA310" s="19"/>
      <c r="CB310" s="20">
        <f t="shared" si="406"/>
        <v>1.01893479384918E-3</v>
      </c>
      <c r="CC310" s="27"/>
      <c r="CE310" s="4" t="str">
        <f t="shared" si="374"/>
        <v>MTBN</v>
      </c>
      <c r="CH310" s="4" t="str">
        <f t="shared" si="457"/>
        <v/>
      </c>
      <c r="CI310" s="4" t="str">
        <f t="shared" si="457"/>
        <v/>
      </c>
      <c r="CJ310" s="4" t="str">
        <f t="shared" si="457"/>
        <v/>
      </c>
    </row>
    <row r="311" spans="4:88" ht="15.75" customHeight="1" x14ac:dyDescent="0.25">
      <c r="D311" s="4" t="s">
        <v>319</v>
      </c>
      <c r="E311" s="4">
        <f>INDEX([1]IND_Attributes!$H:$H,MATCH(SER_SavePot!$D311,[1]IND_Attributes!$A:$A,0))</f>
        <v>0.27523250434868002</v>
      </c>
      <c r="F311" s="56" t="str">
        <f>INDEX([1]IND_Attributes!I:I,MATCH(SER_SavePot!$D311,[1]IND_Attributes!$A:$A,0))</f>
        <v>INDPRSRHN_OLDD_DMD</v>
      </c>
      <c r="G311" s="56" t="str">
        <f t="shared" si="396"/>
        <v>INDPRSRHN_OLDD_DMD</v>
      </c>
      <c r="H311" s="56" t="s">
        <v>9</v>
      </c>
      <c r="I311" s="56" t="s">
        <v>10</v>
      </c>
      <c r="J311" s="56">
        <v>2015</v>
      </c>
      <c r="K311" s="73">
        <f t="shared" si="397"/>
        <v>0</v>
      </c>
      <c r="L311" s="73">
        <f t="shared" si="398"/>
        <v>0</v>
      </c>
      <c r="N311" s="56" t="str">
        <f t="shared" si="399"/>
        <v>RHNB-02</v>
      </c>
      <c r="O311" s="56" t="str">
        <f t="shared" si="400"/>
        <v>PRS</v>
      </c>
      <c r="P311" s="4">
        <f t="shared" si="388"/>
        <v>28</v>
      </c>
      <c r="Q311" s="4">
        <f t="shared" si="389"/>
        <v>11</v>
      </c>
      <c r="R311" s="4">
        <f t="shared" si="401"/>
        <v>39</v>
      </c>
      <c r="S311" s="4">
        <f t="shared" si="402"/>
        <v>3</v>
      </c>
      <c r="T311" s="4">
        <f t="shared" si="390"/>
        <v>0</v>
      </c>
      <c r="AG311" s="29">
        <f>AG310</f>
        <v>4.5999999999999996</v>
      </c>
      <c r="AH311" s="30" t="str">
        <f t="shared" si="466"/>
        <v>HT-46</v>
      </c>
      <c r="AI311" s="64" t="s">
        <v>945</v>
      </c>
      <c r="AJ311" s="31">
        <f>TREND(CHOOSE({1;2},AJ$19,AJ$27),CHOOSE({1;2},$AV$18,$AV$26),$AG311)</f>
        <v>3.5648500267230737E-2</v>
      </c>
      <c r="AK311" s="32">
        <f>TREND(CHOOSE({1;2},AK$19,AK$27),CHOOSE({1;2},$AV$18,$AV$26),$AG311)</f>
        <v>2.747752954425229E-2</v>
      </c>
      <c r="AL311" s="32">
        <f>TREND(CHOOSE({1;2},AL$19,AL$27),CHOOSE({1;2},$AV$18,$AV$26),$AG311)</f>
        <v>2.0670905079364615E-2</v>
      </c>
      <c r="AM311" s="32">
        <f>TREND(CHOOSE({1;2},AM$19,AM$27),CHOOSE({1;2},$AV$18,$AV$26),$AG311)</f>
        <v>5.3254660847570356E-3</v>
      </c>
      <c r="AN311" s="32">
        <f>TREND(CHOOSE({1;2},AN$19,AN$27),CHOOSE({1;2},$AV$18,$AV$26),$AG311)</f>
        <v>1.1942290295045906E-2</v>
      </c>
      <c r="AO311" s="32">
        <f>TREND(CHOOSE({1;2},AO$19,AO$27),CHOOSE({1;2},$AV$18,$AV$26),$AG311)</f>
        <v>3.393493790049143E-2</v>
      </c>
      <c r="AP311" s="32">
        <f>TREND(CHOOSE({1;2},AP$19,AP$27),CHOOSE({1;2},$AV$18,$AV$26),$AG311)</f>
        <v>3.9769940494988845E-2</v>
      </c>
      <c r="AQ311" s="32">
        <f>TREND(CHOOSE({1;2},AQ$19,AQ$27),CHOOSE({1;2},$AV$18,$AV$26),$AG311)</f>
        <v>3.9769940494988845E-2</v>
      </c>
      <c r="AR311" s="32">
        <f>TREND(CHOOSE({1;2},AR$19,AR$27),CHOOSE({1;2},$AV$18,$AV$26),$AG311)</f>
        <v>3.9769940494988831E-2</v>
      </c>
      <c r="AS311" s="32">
        <f t="shared" ref="AS311:AT315" si="478">AR311</f>
        <v>3.9769940494988831E-2</v>
      </c>
      <c r="AT311" s="32">
        <f t="shared" si="478"/>
        <v>3.9769940494988831E-2</v>
      </c>
      <c r="AU311" s="33">
        <f t="shared" ref="AU311:AU315" si="479">AJ311</f>
        <v>3.5648500267230737E-2</v>
      </c>
      <c r="AX311" s="29">
        <f>AX310</f>
        <v>4.5999999999999996</v>
      </c>
      <c r="AY311" s="30" t="str">
        <f t="shared" si="453"/>
        <v>HT-46</v>
      </c>
      <c r="AZ311" s="64" t="s">
        <v>945</v>
      </c>
      <c r="BA311" s="36">
        <f t="shared" ref="BA311:BA314" si="480">AJ311-AJ305</f>
        <v>4.3752311253469206E-4</v>
      </c>
      <c r="BB311" s="37">
        <f t="shared" si="477"/>
        <v>3.024689762510524E-4</v>
      </c>
      <c r="BC311" s="37">
        <f t="shared" si="477"/>
        <v>2.1726176509842543E-4</v>
      </c>
      <c r="BD311" s="37">
        <f t="shared" si="477"/>
        <v>6.1097313847029155E-4</v>
      </c>
      <c r="BE311" s="37">
        <f t="shared" si="477"/>
        <v>9.3332923312945681E-4</v>
      </c>
      <c r="BF311" s="37">
        <f t="shared" si="477"/>
        <v>3.5667352147664144E-4</v>
      </c>
      <c r="BG311" s="37">
        <f t="shared" si="477"/>
        <v>4.1800237757495806E-4</v>
      </c>
      <c r="BH311" s="37">
        <f t="shared" si="477"/>
        <v>4.1800237757495112E-4</v>
      </c>
      <c r="BI311" s="37">
        <f t="shared" si="477"/>
        <v>4.1800237757495112E-4</v>
      </c>
      <c r="BJ311" s="37">
        <f t="shared" ref="BJ311:BK314" si="481">BI311</f>
        <v>4.1800237757495112E-4</v>
      </c>
      <c r="BK311" s="37">
        <f t="shared" si="481"/>
        <v>4.1800237757495112E-4</v>
      </c>
      <c r="BL311" s="38">
        <f t="shared" ref="BL311:BL314" si="482">BA311</f>
        <v>4.3752311253469206E-4</v>
      </c>
      <c r="BN311" s="41">
        <v>1.6000000000000003</v>
      </c>
      <c r="BO311" s="8" t="str">
        <f t="shared" si="455"/>
        <v>MTBE-16</v>
      </c>
      <c r="BP311" s="42" t="s">
        <v>1012</v>
      </c>
      <c r="BQ311" s="36">
        <f t="shared" si="406"/>
        <v>1.01893479384918E-3</v>
      </c>
      <c r="BR311" s="37">
        <f t="shared" si="406"/>
        <v>3.4282508546535362E-3</v>
      </c>
      <c r="BS311" s="37">
        <f t="shared" si="406"/>
        <v>2.5627892275897624E-3</v>
      </c>
      <c r="BT311" s="37">
        <f t="shared" si="406"/>
        <v>2.9603144809658907E-3</v>
      </c>
      <c r="BU311" s="37">
        <f t="shared" si="406"/>
        <v>3.497292625438804E-3</v>
      </c>
      <c r="BV311" s="37">
        <f t="shared" si="406"/>
        <v>3.6537623456042168E-3</v>
      </c>
      <c r="BW311" s="37">
        <f t="shared" si="456"/>
        <v>1.01893479384918E-3</v>
      </c>
      <c r="BX311" s="37">
        <f t="shared" si="406"/>
        <v>3.2461757025381774E-3</v>
      </c>
      <c r="BY311" s="37">
        <f t="shared" si="406"/>
        <v>1.0786711761247639E-3</v>
      </c>
      <c r="BZ311" s="37">
        <f t="shared" si="406"/>
        <v>1.0786711761247639E-3</v>
      </c>
      <c r="CA311" s="37"/>
      <c r="CB311" s="38">
        <f t="shared" si="406"/>
        <v>1.01893479384918E-3</v>
      </c>
      <c r="CC311" s="43"/>
      <c r="CE311" s="4" t="str">
        <f t="shared" si="374"/>
        <v>MTBE</v>
      </c>
      <c r="CH311" s="4" t="str">
        <f t="shared" si="457"/>
        <v/>
      </c>
      <c r="CI311" s="4" t="str">
        <f t="shared" si="457"/>
        <v/>
      </c>
      <c r="CJ311" s="4" t="str">
        <f t="shared" si="457"/>
        <v/>
      </c>
    </row>
    <row r="312" spans="4:88" ht="15.75" customHeight="1" x14ac:dyDescent="0.25">
      <c r="D312" s="4" t="s">
        <v>320</v>
      </c>
      <c r="E312" s="4">
        <f>INDEX([1]IND_Attributes!$H:$H,MATCH(SER_SavePot!$D312,[1]IND_Attributes!$A:$A,0))</f>
        <v>0.13534183449694601</v>
      </c>
      <c r="F312" s="56" t="str">
        <f>INDEX([1]IND_Attributes!I:I,MATCH(SER_SavePot!$D312,[1]IND_Attributes!$A:$A,0))</f>
        <v>INDPRSRHN_OLDI_DMD</v>
      </c>
      <c r="G312" s="56" t="str">
        <f t="shared" si="396"/>
        <v>INDPRSRHN_OLDI_DMD</v>
      </c>
      <c r="H312" s="56" t="s">
        <v>9</v>
      </c>
      <c r="I312" s="56" t="s">
        <v>10</v>
      </c>
      <c r="J312" s="56">
        <v>2015</v>
      </c>
      <c r="K312" s="73">
        <f t="shared" si="397"/>
        <v>0</v>
      </c>
      <c r="L312" s="73">
        <f t="shared" si="398"/>
        <v>0</v>
      </c>
      <c r="N312" s="56" t="str">
        <f t="shared" si="399"/>
        <v>RHNB-02</v>
      </c>
      <c r="O312" s="56" t="str">
        <f t="shared" si="400"/>
        <v>PRS</v>
      </c>
      <c r="P312" s="4">
        <f t="shared" si="388"/>
        <v>28</v>
      </c>
      <c r="Q312" s="4">
        <f t="shared" si="389"/>
        <v>11</v>
      </c>
      <c r="R312" s="4">
        <f t="shared" si="401"/>
        <v>39</v>
      </c>
      <c r="S312" s="4">
        <f t="shared" si="402"/>
        <v>3</v>
      </c>
      <c r="T312" s="4">
        <f t="shared" si="390"/>
        <v>0</v>
      </c>
      <c r="AG312" s="29">
        <f t="shared" ref="AG312:AG315" si="483">AG311</f>
        <v>4.5999999999999996</v>
      </c>
      <c r="AH312" s="30" t="str">
        <f t="shared" si="466"/>
        <v>RH-46</v>
      </c>
      <c r="AI312" s="64" t="s">
        <v>947</v>
      </c>
      <c r="AJ312" s="31">
        <f>TREND(CHOOSE({1;2},AJ$20,AJ$28),CHOOSE({1;2},$AV$18,$AV$26),$AG312)</f>
        <v>6.2878314739219579E-3</v>
      </c>
      <c r="AK312" s="32">
        <f>TREND(CHOOSE({1;2},AK$20,AK$28),CHOOSE({1;2},$AV$18,$AV$26),$AG312)</f>
        <v>1.2363158023654439E-2</v>
      </c>
      <c r="AL312" s="32">
        <f>TREND(CHOOSE({1;2},AL$20,AL$28),CHOOSE({1;2},$AV$18,$AV$26),$AG312)</f>
        <v>1.2680733675515143E-2</v>
      </c>
      <c r="AM312" s="32">
        <f>TREND(CHOOSE({1;2},AM$20,AM$28),CHOOSE({1;2},$AV$18,$AV$26),$AG312)</f>
        <v>1.3134497411619303E-2</v>
      </c>
      <c r="AN312" s="32">
        <f>TREND(CHOOSE({1;2},AN$20,AN$28),CHOOSE({1;2},$AV$18,$AV$26),$AG312)</f>
        <v>1.2975351239327956E-2</v>
      </c>
      <c r="AO312" s="32">
        <f>TREND(CHOOSE({1;2},AO$20,AO$28),CHOOSE({1;2},$AV$18,$AV$26),$AG312)</f>
        <v>1.3038960123318385E-2</v>
      </c>
      <c r="AP312" s="32">
        <f>TREND(CHOOSE({1;2},AP$20,AP$28),CHOOSE({1;2},$AV$18,$AV$26),$AG312)</f>
        <v>1.3359317890392852E-2</v>
      </c>
      <c r="AQ312" s="32">
        <f>TREND(CHOOSE({1;2},AQ$20,AQ$28),CHOOSE({1;2},$AV$18,$AV$26),$AG312)</f>
        <v>1.3359317890392852E-2</v>
      </c>
      <c r="AR312" s="32">
        <f>TREND(CHOOSE({1;2},AR$20,AR$28),CHOOSE({1;2},$AV$18,$AV$26),$AG312)</f>
        <v>1.3359317890392852E-2</v>
      </c>
      <c r="AS312" s="32">
        <f t="shared" si="478"/>
        <v>1.3359317890392852E-2</v>
      </c>
      <c r="AT312" s="32">
        <f t="shared" si="478"/>
        <v>1.3359317890392852E-2</v>
      </c>
      <c r="AU312" s="33">
        <f t="shared" si="479"/>
        <v>6.2878314739219579E-3</v>
      </c>
      <c r="AX312" s="29">
        <f t="shared" ref="AX312:AX315" si="484">AX311</f>
        <v>4.5999999999999996</v>
      </c>
      <c r="AY312" s="30" t="str">
        <f t="shared" si="453"/>
        <v>RH-46</v>
      </c>
      <c r="AZ312" s="64" t="s">
        <v>947</v>
      </c>
      <c r="BA312" s="36">
        <f t="shared" si="480"/>
        <v>1.0479719123203252E-3</v>
      </c>
      <c r="BB312" s="37">
        <f t="shared" si="477"/>
        <v>2.0605263372757282E-3</v>
      </c>
      <c r="BC312" s="37">
        <f t="shared" si="477"/>
        <v>2.1134556125858572E-3</v>
      </c>
      <c r="BD312" s="37">
        <f t="shared" si="477"/>
        <v>2.1890829019365482E-3</v>
      </c>
      <c r="BE312" s="37">
        <f t="shared" si="477"/>
        <v>2.1625585398879765E-3</v>
      </c>
      <c r="BF312" s="37">
        <f t="shared" si="477"/>
        <v>2.1731600205530527E-3</v>
      </c>
      <c r="BG312" s="37">
        <f t="shared" si="477"/>
        <v>2.2265529817321328E-3</v>
      </c>
      <c r="BH312" s="37">
        <f t="shared" si="477"/>
        <v>2.2265529817321328E-3</v>
      </c>
      <c r="BI312" s="37">
        <f t="shared" si="477"/>
        <v>2.2265529817321328E-3</v>
      </c>
      <c r="BJ312" s="37">
        <f t="shared" si="481"/>
        <v>2.2265529817321328E-3</v>
      </c>
      <c r="BK312" s="37">
        <f t="shared" si="481"/>
        <v>2.2265529817321328E-3</v>
      </c>
      <c r="BL312" s="38">
        <f t="shared" si="482"/>
        <v>1.0479719123203252E-3</v>
      </c>
      <c r="BN312" s="41">
        <v>1.6000000000000003</v>
      </c>
      <c r="BO312" s="8" t="str">
        <f t="shared" si="455"/>
        <v>MTDN-16</v>
      </c>
      <c r="BP312" s="42" t="s">
        <v>1014</v>
      </c>
      <c r="BQ312" s="36">
        <f t="shared" si="406"/>
        <v>1.01893479384918E-3</v>
      </c>
      <c r="BR312" s="37">
        <f t="shared" si="406"/>
        <v>3.4282508546535362E-3</v>
      </c>
      <c r="BS312" s="37">
        <f t="shared" si="406"/>
        <v>2.5627892275897624E-3</v>
      </c>
      <c r="BT312" s="37">
        <f t="shared" si="406"/>
        <v>2.9603144809658907E-3</v>
      </c>
      <c r="BU312" s="37">
        <f t="shared" si="406"/>
        <v>3.497292625438804E-3</v>
      </c>
      <c r="BV312" s="37">
        <f t="shared" si="406"/>
        <v>3.6537623456042168E-3</v>
      </c>
      <c r="BW312" s="37">
        <f t="shared" si="456"/>
        <v>1.01893479384918E-3</v>
      </c>
      <c r="BX312" s="37">
        <f t="shared" si="406"/>
        <v>3.2461757025381774E-3</v>
      </c>
      <c r="BY312" s="37">
        <f t="shared" si="406"/>
        <v>1.0786711761247639E-3</v>
      </c>
      <c r="BZ312" s="37">
        <f t="shared" si="406"/>
        <v>1.0786711761247639E-3</v>
      </c>
      <c r="CA312" s="37"/>
      <c r="CB312" s="38">
        <f t="shared" si="406"/>
        <v>1.01893479384918E-3</v>
      </c>
      <c r="CC312" s="43"/>
      <c r="CE312" s="4" t="str">
        <f t="shared" si="374"/>
        <v>MTDN</v>
      </c>
      <c r="CH312" s="4" t="str">
        <f t="shared" si="457"/>
        <v/>
      </c>
      <c r="CI312" s="4" t="str">
        <f t="shared" si="457"/>
        <v/>
      </c>
      <c r="CJ312" s="4" t="str">
        <f t="shared" si="457"/>
        <v/>
      </c>
    </row>
    <row r="313" spans="4:88" ht="15.75" customHeight="1" x14ac:dyDescent="0.25">
      <c r="D313" s="4" t="s">
        <v>321</v>
      </c>
      <c r="E313" s="4">
        <f>INDEX([1]IND_Attributes!$H:$H,MATCH(SER_SavePot!$D313,[1]IND_Attributes!$A:$A,0))</f>
        <v>0.589425661154375</v>
      </c>
      <c r="F313" s="56" t="str">
        <f>INDEX([1]IND_Attributes!I:I,MATCH(SER_SavePot!$D313,[1]IND_Attributes!$A:$A,0))</f>
        <v>INDPRSRHN_OLDC_DMD</v>
      </c>
      <c r="G313" s="56" t="str">
        <f t="shared" si="396"/>
        <v>INDPRSRHN_OLDC_DMD</v>
      </c>
      <c r="H313" s="56" t="s">
        <v>9</v>
      </c>
      <c r="I313" s="56" t="s">
        <v>10</v>
      </c>
      <c r="J313" s="56">
        <v>2015</v>
      </c>
      <c r="K313" s="73">
        <f t="shared" si="397"/>
        <v>0</v>
      </c>
      <c r="L313" s="73">
        <f t="shared" si="398"/>
        <v>0</v>
      </c>
      <c r="N313" s="56" t="str">
        <f t="shared" si="399"/>
        <v>RHNB-03</v>
      </c>
      <c r="O313" s="56" t="str">
        <f t="shared" si="400"/>
        <v>PRS</v>
      </c>
      <c r="P313" s="4">
        <f t="shared" si="388"/>
        <v>46</v>
      </c>
      <c r="Q313" s="4">
        <f t="shared" si="389"/>
        <v>11</v>
      </c>
      <c r="R313" s="4">
        <f t="shared" si="401"/>
        <v>57</v>
      </c>
      <c r="S313" s="4">
        <f t="shared" si="402"/>
        <v>3</v>
      </c>
      <c r="T313" s="4">
        <f t="shared" si="390"/>
        <v>0</v>
      </c>
      <c r="AG313" s="29">
        <f t="shared" si="483"/>
        <v>4.5999999999999996</v>
      </c>
      <c r="AH313" s="30" t="str">
        <f t="shared" si="466"/>
        <v>LA-46</v>
      </c>
      <c r="AI313" s="64" t="s">
        <v>949</v>
      </c>
      <c r="AJ313" s="31">
        <f>TREND(CHOOSE({1;2},AJ$21,AJ$29),CHOOSE({1;2},$AV$18,$AV$26),$AG313)</f>
        <v>0.26106740977686743</v>
      </c>
      <c r="AK313" s="32">
        <f>TREND(CHOOSE({1;2},AK$21,AK$29),CHOOSE({1;2},$AV$18,$AV$26),$AG313)</f>
        <v>0.21550975555699275</v>
      </c>
      <c r="AL313" s="32">
        <f>TREND(CHOOSE({1;2},AL$21,AL$29),CHOOSE({1;2},$AV$18,$AV$26),$AG313)</f>
        <v>0.24258615141608375</v>
      </c>
      <c r="AM313" s="32">
        <f>TREND(CHOOSE({1;2},AM$21,AM$29),CHOOSE({1;2},$AV$18,$AV$26),$AG313)</f>
        <v>0.27262266016205633</v>
      </c>
      <c r="AN313" s="32">
        <f>TREND(CHOOSE({1;2},AN$21,AN$29),CHOOSE({1;2},$AV$18,$AV$26),$AG313)</f>
        <v>0.21951160364837474</v>
      </c>
      <c r="AO313" s="32">
        <f>TREND(CHOOSE({1;2},AO$21,AO$29),CHOOSE({1;2},$AV$18,$AV$26),$AG313)</f>
        <v>0.19549745811938371</v>
      </c>
      <c r="AP313" s="32">
        <f>TREND(CHOOSE({1;2},AP$21,AP$29),CHOOSE({1;2},$AV$18,$AV$26),$AG313)</f>
        <v>0.23085346301082177</v>
      </c>
      <c r="AQ313" s="32">
        <f>TREND(CHOOSE({1;2},AQ$21,AQ$29),CHOOSE({1;2},$AV$18,$AV$26),$AG313)</f>
        <v>0.25933147266972106</v>
      </c>
      <c r="AR313" s="32">
        <f>TREND(CHOOSE({1;2},AR$21,AR$29),CHOOSE({1;2},$AV$18,$AV$26),$AG313)</f>
        <v>0.13350452098190552</v>
      </c>
      <c r="AS313" s="32">
        <f t="shared" si="478"/>
        <v>0.13350452098190552</v>
      </c>
      <c r="AT313" s="32">
        <f t="shared" si="478"/>
        <v>0.13350452098190552</v>
      </c>
      <c r="AU313" s="33">
        <f t="shared" si="479"/>
        <v>0.26106740977686743</v>
      </c>
      <c r="AX313" s="29">
        <f t="shared" si="484"/>
        <v>4.5999999999999996</v>
      </c>
      <c r="AY313" s="30" t="str">
        <f t="shared" si="453"/>
        <v>LA-46</v>
      </c>
      <c r="AZ313" s="64" t="s">
        <v>949</v>
      </c>
      <c r="BA313" s="36">
        <f t="shared" si="480"/>
        <v>6.6959650315963626E-3</v>
      </c>
      <c r="BB313" s="37">
        <f t="shared" si="477"/>
        <v>5.5699675720263797E-3</v>
      </c>
      <c r="BC313" s="37">
        <f t="shared" si="477"/>
        <v>6.2391844900991367E-3</v>
      </c>
      <c r="BD313" s="37">
        <f t="shared" si="477"/>
        <v>6.9815631994831762E-3</v>
      </c>
      <c r="BE313" s="37">
        <f t="shared" si="477"/>
        <v>5.6688767643814919E-3</v>
      </c>
      <c r="BF313" s="37">
        <f t="shared" si="477"/>
        <v>5.0753460542864171E-3</v>
      </c>
      <c r="BG313" s="37">
        <f t="shared" si="477"/>
        <v>5.949200785615727E-3</v>
      </c>
      <c r="BH313" s="37">
        <f t="shared" si="477"/>
        <v>6.6530598204723179E-3</v>
      </c>
      <c r="BI313" s="37">
        <f t="shared" si="477"/>
        <v>3.5431361342762868E-3</v>
      </c>
      <c r="BJ313" s="37">
        <f t="shared" si="481"/>
        <v>3.5431361342762868E-3</v>
      </c>
      <c r="BK313" s="37">
        <f t="shared" si="481"/>
        <v>3.5431361342762868E-3</v>
      </c>
      <c r="BL313" s="38">
        <f t="shared" si="482"/>
        <v>6.6959650315963626E-3</v>
      </c>
      <c r="BN313" s="41">
        <v>1.6000000000000003</v>
      </c>
      <c r="BO313" s="8" t="str">
        <f t="shared" si="455"/>
        <v>MTDE-16</v>
      </c>
      <c r="BP313" s="42" t="s">
        <v>1014</v>
      </c>
      <c r="BQ313" s="36">
        <f t="shared" si="406"/>
        <v>1.01893479384918E-3</v>
      </c>
      <c r="BR313" s="37">
        <f t="shared" si="406"/>
        <v>3.4282508546535362E-3</v>
      </c>
      <c r="BS313" s="37">
        <f t="shared" si="406"/>
        <v>2.5627892275897624E-3</v>
      </c>
      <c r="BT313" s="37">
        <f t="shared" si="406"/>
        <v>2.9603144809658907E-3</v>
      </c>
      <c r="BU313" s="37">
        <f t="shared" si="406"/>
        <v>3.497292625438804E-3</v>
      </c>
      <c r="BV313" s="37">
        <f t="shared" si="406"/>
        <v>3.6537623456042168E-3</v>
      </c>
      <c r="BW313" s="37">
        <f t="shared" si="456"/>
        <v>1.01893479384918E-3</v>
      </c>
      <c r="BX313" s="37">
        <f t="shared" si="406"/>
        <v>3.2461757025381774E-3</v>
      </c>
      <c r="BY313" s="37">
        <f t="shared" si="406"/>
        <v>1.0786711761247639E-3</v>
      </c>
      <c r="BZ313" s="37">
        <f t="shared" si="406"/>
        <v>1.0786711761247639E-3</v>
      </c>
      <c r="CA313" s="37"/>
      <c r="CB313" s="38">
        <f t="shared" si="406"/>
        <v>1.01893479384918E-3</v>
      </c>
      <c r="CC313" s="43"/>
      <c r="CE313" s="4" t="str">
        <f t="shared" si="374"/>
        <v>MTDE</v>
      </c>
      <c r="CH313" s="4" t="str">
        <f t="shared" si="457"/>
        <v/>
      </c>
      <c r="CI313" s="4" t="str">
        <f t="shared" si="457"/>
        <v/>
      </c>
      <c r="CJ313" s="4" t="str">
        <f t="shared" si="457"/>
        <v/>
      </c>
    </row>
    <row r="314" spans="4:88" ht="15.75" customHeight="1" x14ac:dyDescent="0.25">
      <c r="D314" s="4" t="s">
        <v>322</v>
      </c>
      <c r="E314" s="4">
        <f>INDEX([1]IND_Attributes!$H:$H,MATCH(SER_SavePot!$D314,[1]IND_Attributes!$A:$A,0))</f>
        <v>0.27523250434868002</v>
      </c>
      <c r="F314" s="56" t="str">
        <f>INDEX([1]IND_Attributes!I:I,MATCH(SER_SavePot!$D314,[1]IND_Attributes!$A:$A,0))</f>
        <v>INDPRSRHN_OLDD_DMD</v>
      </c>
      <c r="G314" s="56" t="str">
        <f t="shared" si="396"/>
        <v>INDPRSRHN_OLDD_DMD</v>
      </c>
      <c r="H314" s="56" t="s">
        <v>9</v>
      </c>
      <c r="I314" s="56" t="s">
        <v>10</v>
      </c>
      <c r="J314" s="56">
        <v>2015</v>
      </c>
      <c r="K314" s="73">
        <f t="shared" si="397"/>
        <v>0</v>
      </c>
      <c r="L314" s="73">
        <f t="shared" si="398"/>
        <v>0</v>
      </c>
      <c r="N314" s="56" t="str">
        <f t="shared" si="399"/>
        <v>RHNB-03</v>
      </c>
      <c r="O314" s="56" t="str">
        <f t="shared" si="400"/>
        <v>PRS</v>
      </c>
      <c r="P314" s="4">
        <f t="shared" si="388"/>
        <v>46</v>
      </c>
      <c r="Q314" s="4">
        <f t="shared" si="389"/>
        <v>11</v>
      </c>
      <c r="R314" s="4">
        <f t="shared" si="401"/>
        <v>57</v>
      </c>
      <c r="S314" s="4">
        <f t="shared" si="402"/>
        <v>3</v>
      </c>
      <c r="T314" s="4">
        <f t="shared" si="390"/>
        <v>0</v>
      </c>
      <c r="AG314" s="29">
        <f t="shared" si="483"/>
        <v>4.5999999999999996</v>
      </c>
      <c r="AH314" s="30" t="str">
        <f t="shared" si="466"/>
        <v>EM-46</v>
      </c>
      <c r="AI314" s="64" t="s">
        <v>951</v>
      </c>
      <c r="AJ314" s="31">
        <f>TREND(CHOOSE({1;2},AJ$22,AJ$30),CHOOSE({1;2},$AV$18,$AV$26),$AG314)</f>
        <v>0.27292287565317391</v>
      </c>
      <c r="AK314" s="32">
        <f>TREND(CHOOSE({1;2},AK$22,AK$30),CHOOSE({1;2},$AV$18,$AV$26),$AG314)</f>
        <v>0.20022509317514256</v>
      </c>
      <c r="AL314" s="32">
        <f>TREND(CHOOSE({1;2},AL$22,AL$30),CHOOSE({1;2},$AV$18,$AV$26),$AG314)</f>
        <v>0.20043064148996445</v>
      </c>
      <c r="AM314" s="32">
        <f>TREND(CHOOSE({1;2},AM$22,AM$30),CHOOSE({1;2},$AV$18,$AV$26),$AG314)</f>
        <v>0.12516990071566461</v>
      </c>
      <c r="AN314" s="32">
        <f>TREND(CHOOSE({1;2},AN$22,AN$30),CHOOSE({1;2},$AV$18,$AV$26),$AG314)</f>
        <v>0.15049564966003776</v>
      </c>
      <c r="AO314" s="32">
        <f>TREND(CHOOSE({1;2},AO$22,AO$30),CHOOSE({1;2},$AV$18,$AV$26),$AG314)</f>
        <v>0.18012628881640405</v>
      </c>
      <c r="AP314" s="32">
        <f>TREND(CHOOSE({1;2},AP$22,AP$30),CHOOSE({1;2},$AV$18,$AV$26),$AG314)</f>
        <v>0.25210230654234622</v>
      </c>
      <c r="AQ314" s="32">
        <f>TREND(CHOOSE({1;2},AQ$22,AQ$30),CHOOSE({1;2},$AV$18,$AV$26),$AG314)</f>
        <v>0.20527237648575508</v>
      </c>
      <c r="AR314" s="32">
        <f>TREND(CHOOSE({1;2},AR$22,AR$30),CHOOSE({1;2},$AV$18,$AV$26),$AG314)</f>
        <v>0.2182839008962873</v>
      </c>
      <c r="AS314" s="32">
        <f t="shared" si="478"/>
        <v>0.2182839008962873</v>
      </c>
      <c r="AT314" s="32">
        <f t="shared" si="478"/>
        <v>0.2182839008962873</v>
      </c>
      <c r="AU314" s="33">
        <f t="shared" si="479"/>
        <v>0.27292287565317391</v>
      </c>
      <c r="AX314" s="29">
        <f t="shared" si="484"/>
        <v>4.5999999999999996</v>
      </c>
      <c r="AY314" s="30" t="str">
        <f t="shared" si="453"/>
        <v>EM-46</v>
      </c>
      <c r="AZ314" s="64" t="s">
        <v>951</v>
      </c>
      <c r="BA314" s="36">
        <f t="shared" si="480"/>
        <v>2.1645331440087734E-3</v>
      </c>
      <c r="BB314" s="37">
        <f t="shared" si="477"/>
        <v>2.0311613507485726E-3</v>
      </c>
      <c r="BC314" s="37">
        <f t="shared" si="477"/>
        <v>2.1234974251872762E-3</v>
      </c>
      <c r="BD314" s="37">
        <f t="shared" si="477"/>
        <v>1.2628338988741605E-3</v>
      </c>
      <c r="BE314" s="37">
        <f t="shared" si="477"/>
        <v>1.3934049691778638E-3</v>
      </c>
      <c r="BF314" s="37">
        <f t="shared" si="477"/>
        <v>1.6277688238125199E-3</v>
      </c>
      <c r="BG314" s="37">
        <f t="shared" si="477"/>
        <v>1.7850965674372499E-3</v>
      </c>
      <c r="BH314" s="37">
        <f t="shared" si="477"/>
        <v>2.4744072503738446E-3</v>
      </c>
      <c r="BI314" s="37">
        <f t="shared" si="477"/>
        <v>2.5456753169977309E-3</v>
      </c>
      <c r="BJ314" s="37">
        <f t="shared" si="481"/>
        <v>2.5456753169977309E-3</v>
      </c>
      <c r="BK314" s="37">
        <f t="shared" si="481"/>
        <v>2.5456753169977309E-3</v>
      </c>
      <c r="BL314" s="38">
        <f t="shared" si="482"/>
        <v>2.1645331440087734E-3</v>
      </c>
      <c r="BN314" s="41">
        <v>1.6000000000000003</v>
      </c>
      <c r="BO314" s="8" t="str">
        <f t="shared" si="455"/>
        <v>HTBN-16</v>
      </c>
      <c r="BP314" s="42" t="s">
        <v>1017</v>
      </c>
      <c r="BQ314" s="36">
        <f t="shared" si="406"/>
        <v>7.6366523681552223E-4</v>
      </c>
      <c r="BR314" s="37">
        <f t="shared" si="406"/>
        <v>5.9345030025599946E-4</v>
      </c>
      <c r="BS314" s="37">
        <f t="shared" si="406"/>
        <v>4.478696100529006E-4</v>
      </c>
      <c r="BT314" s="37">
        <f t="shared" si="406"/>
        <v>3.8378880247253279E-5</v>
      </c>
      <c r="BU314" s="37">
        <f t="shared" si="406"/>
        <v>1.4666603197622478E-4</v>
      </c>
      <c r="BV314" s="37">
        <f t="shared" si="406"/>
        <v>7.3525698784398033E-4</v>
      </c>
      <c r="BW314" s="37">
        <f t="shared" si="456"/>
        <v>7.6366523681552223E-4</v>
      </c>
      <c r="BX314" s="37">
        <f t="shared" si="406"/>
        <v>8.6168204405809301E-4</v>
      </c>
      <c r="BY314" s="37">
        <f t="shared" si="406"/>
        <v>8.6168204405809128E-4</v>
      </c>
      <c r="BZ314" s="37">
        <f t="shared" si="406"/>
        <v>8.6168204405809128E-4</v>
      </c>
      <c r="CA314" s="37"/>
      <c r="CB314" s="38">
        <f t="shared" si="406"/>
        <v>7.6366523681552223E-4</v>
      </c>
      <c r="CC314" s="43"/>
      <c r="CE314" s="4" t="str">
        <f t="shared" si="374"/>
        <v>HTBN</v>
      </c>
      <c r="CH314" s="4" t="str">
        <f t="shared" si="457"/>
        <v/>
      </c>
      <c r="CI314" s="4" t="str">
        <f t="shared" si="457"/>
        <v/>
      </c>
      <c r="CJ314" s="4" t="str">
        <f t="shared" si="457"/>
        <v/>
      </c>
    </row>
    <row r="315" spans="4:88" ht="15.75" customHeight="1" x14ac:dyDescent="0.25">
      <c r="D315" s="4" t="s">
        <v>323</v>
      </c>
      <c r="E315" s="4">
        <f>INDEX([1]IND_Attributes!$H:$H,MATCH(SER_SavePot!$D315,[1]IND_Attributes!$A:$A,0))</f>
        <v>0.13534183449694601</v>
      </c>
      <c r="F315" s="56" t="str">
        <f>INDEX([1]IND_Attributes!I:I,MATCH(SER_SavePot!$D315,[1]IND_Attributes!$A:$A,0))</f>
        <v>INDPRSRHN_OLDI_DMD</v>
      </c>
      <c r="G315" s="56" t="str">
        <f t="shared" si="396"/>
        <v>INDPRSRHN_OLDI_DMD</v>
      </c>
      <c r="H315" s="56" t="s">
        <v>9</v>
      </c>
      <c r="I315" s="56" t="s">
        <v>10</v>
      </c>
      <c r="J315" s="56">
        <v>2015</v>
      </c>
      <c r="K315" s="73">
        <f t="shared" si="397"/>
        <v>0</v>
      </c>
      <c r="L315" s="73">
        <f t="shared" si="398"/>
        <v>0</v>
      </c>
      <c r="N315" s="56" t="str">
        <f t="shared" si="399"/>
        <v>RHNB-03</v>
      </c>
      <c r="O315" s="56" t="str">
        <f t="shared" si="400"/>
        <v>PRS</v>
      </c>
      <c r="P315" s="4">
        <f t="shared" si="388"/>
        <v>46</v>
      </c>
      <c r="Q315" s="4">
        <f t="shared" si="389"/>
        <v>11</v>
      </c>
      <c r="R315" s="4">
        <f t="shared" si="401"/>
        <v>57</v>
      </c>
      <c r="S315" s="4">
        <f t="shared" si="402"/>
        <v>3</v>
      </c>
      <c r="T315" s="4">
        <f t="shared" si="390"/>
        <v>0</v>
      </c>
      <c r="AG315" s="44">
        <f t="shared" si="483"/>
        <v>4.5999999999999996</v>
      </c>
      <c r="AH315" s="46" t="str">
        <f t="shared" si="466"/>
        <v>TR-46</v>
      </c>
      <c r="AI315" s="67" t="s">
        <v>955</v>
      </c>
      <c r="AJ315" s="47">
        <f>TREND(CHOOSE({1;2},AJ$23,AJ$31),CHOOSE({1;2},$AV$18,$AV$26),$AG315)</f>
        <v>8.2156065034461018E-2</v>
      </c>
      <c r="AK315" s="49">
        <f>TREND(CHOOSE({1;2},AK$23,AK$31),CHOOSE({1;2},$AV$18,$AV$26),$AG315)</f>
        <v>1.2918899403303674E-2</v>
      </c>
      <c r="AL315" s="49">
        <f>TREND(CHOOSE({1;2},AL$23,AL$31),CHOOSE({1;2},$AV$18,$AV$26),$AG315)</f>
        <v>2.8723433305469823E-2</v>
      </c>
      <c r="AM315" s="49">
        <f>TREND(CHOOSE({1;2},AM$23,AM$31),CHOOSE({1;2},$AV$18,$AV$26),$AG315)</f>
        <v>8.9398515735108399E-3</v>
      </c>
      <c r="AN315" s="49">
        <f>TREND(CHOOSE({1;2},AN$23,AN$31),CHOOSE({1;2},$AV$18,$AV$26),$AG315)</f>
        <v>1.7779558789132288E-2</v>
      </c>
      <c r="AO315" s="49">
        <f>TREND(CHOOSE({1;2},AO$23,AO$31),CHOOSE({1;2},$AV$18,$AV$26),$AG315)</f>
        <v>1.2685631950783378E-2</v>
      </c>
      <c r="AP315" s="49">
        <f>TREND(CHOOSE({1;2},AP$23,AP$31),CHOOSE({1;2},$AV$18,$AV$26),$AG315)</f>
        <v>0</v>
      </c>
      <c r="AQ315" s="49">
        <f>TREND(CHOOSE({1;2},AQ$23,AQ$31),CHOOSE({1;2},$AV$18,$AV$26),$AG315)</f>
        <v>2.72020512995606E-2</v>
      </c>
      <c r="AR315" s="49">
        <f>TREND(CHOOSE({1;2},AR$23,AR$31),CHOOSE({1;2},$AV$18,$AV$26),$AG315)</f>
        <v>2.7080280408155119E-2</v>
      </c>
      <c r="AS315" s="49">
        <f t="shared" si="478"/>
        <v>2.7080280408155119E-2</v>
      </c>
      <c r="AT315" s="49">
        <f t="shared" si="478"/>
        <v>2.7080280408155119E-2</v>
      </c>
      <c r="AU315" s="50">
        <f t="shared" si="479"/>
        <v>8.2156065034461018E-2</v>
      </c>
      <c r="AX315" s="44">
        <f t="shared" si="484"/>
        <v>4.5999999999999996</v>
      </c>
      <c r="AY315" s="46" t="str">
        <f t="shared" si="453"/>
        <v>TR-46</v>
      </c>
      <c r="AZ315" s="67" t="s">
        <v>955</v>
      </c>
      <c r="BA315" s="51">
        <f>IF($BB$32=1,BA309,AJ315-AJ309)</f>
        <v>8.6554070567806951E-4</v>
      </c>
      <c r="BB315" s="53">
        <f t="shared" ref="BB315:BL315" si="485">IF($BB$32=1,BB309,AK315-AK309)</f>
        <v>1.2716599816222675E-4</v>
      </c>
      <c r="BC315" s="53">
        <f t="shared" si="485"/>
        <v>2.9073938647864589E-4</v>
      </c>
      <c r="BD315" s="53">
        <f t="shared" si="485"/>
        <v>8.5104567741429299E-5</v>
      </c>
      <c r="BE315" s="53">
        <f t="shared" si="485"/>
        <v>1.6908396020493509E-4</v>
      </c>
      <c r="BF315" s="53">
        <f t="shared" si="485"/>
        <v>1.2048628880574272E-4</v>
      </c>
      <c r="BG315" s="53">
        <f t="shared" si="485"/>
        <v>0</v>
      </c>
      <c r="BH315" s="53">
        <f t="shared" si="485"/>
        <v>2.5938624148335102E-4</v>
      </c>
      <c r="BI315" s="53">
        <f t="shared" si="485"/>
        <v>2.5797382233459093E-4</v>
      </c>
      <c r="BJ315" s="53">
        <f t="shared" si="485"/>
        <v>2.5797382233459093E-4</v>
      </c>
      <c r="BK315" s="53">
        <f t="shared" si="485"/>
        <v>2.5797382233459093E-4</v>
      </c>
      <c r="BL315" s="55">
        <f t="shared" si="485"/>
        <v>8.6554070567806951E-4</v>
      </c>
      <c r="BN315" s="41">
        <v>1.6000000000000003</v>
      </c>
      <c r="BO315" s="8" t="str">
        <f t="shared" si="455"/>
        <v>HTBE-16</v>
      </c>
      <c r="BP315" s="42" t="s">
        <v>1019</v>
      </c>
      <c r="BQ315" s="36">
        <f t="shared" si="406"/>
        <v>7.6366523681552223E-4</v>
      </c>
      <c r="BR315" s="37">
        <f t="shared" si="406"/>
        <v>5.9345030025599946E-4</v>
      </c>
      <c r="BS315" s="37">
        <f t="shared" si="406"/>
        <v>4.478696100529006E-4</v>
      </c>
      <c r="BT315" s="37">
        <f t="shared" si="406"/>
        <v>3.8378880247253279E-5</v>
      </c>
      <c r="BU315" s="37">
        <f t="shared" si="406"/>
        <v>1.4666603197622478E-4</v>
      </c>
      <c r="BV315" s="37">
        <f t="shared" si="406"/>
        <v>7.3525698784398033E-4</v>
      </c>
      <c r="BW315" s="37">
        <f t="shared" si="456"/>
        <v>7.6366523681552223E-4</v>
      </c>
      <c r="BX315" s="37">
        <f t="shared" si="406"/>
        <v>8.6168204405809301E-4</v>
      </c>
      <c r="BY315" s="37">
        <f t="shared" ref="BY315:CB315" si="486">INDEX($AY$39:$BL$639,MATCH(LEFT($BO315,2)&amp;"-"&amp;TEXT($BN315*10,"00"),$AY$39:$AY$639,0),MATCH(BY$39,$AY$39:$BL$39,0))</f>
        <v>8.6168204405809128E-4</v>
      </c>
      <c r="BZ315" s="37">
        <f t="shared" si="486"/>
        <v>8.6168204405809128E-4</v>
      </c>
      <c r="CA315" s="37"/>
      <c r="CB315" s="38">
        <f t="shared" si="486"/>
        <v>7.6366523681552223E-4</v>
      </c>
      <c r="CC315" s="43"/>
      <c r="CE315" s="4" t="str">
        <f t="shared" ref="CE315:CE378" si="487">CE297</f>
        <v>HTBE</v>
      </c>
      <c r="CH315" s="4" t="str">
        <f t="shared" si="457"/>
        <v/>
      </c>
      <c r="CI315" s="4" t="str">
        <f t="shared" si="457"/>
        <v/>
      </c>
      <c r="CJ315" s="4" t="str">
        <f t="shared" si="457"/>
        <v/>
      </c>
    </row>
    <row r="316" spans="4:88" ht="15.75" customHeight="1" x14ac:dyDescent="0.25">
      <c r="D316" s="4" t="s">
        <v>324</v>
      </c>
      <c r="E316" s="4">
        <f>INDEX([1]IND_Attributes!$H:$H,MATCH(SER_SavePot!$D316,[1]IND_Attributes!$A:$A,0))</f>
        <v>0.589425661154375</v>
      </c>
      <c r="F316" s="56" t="str">
        <f>INDEX([1]IND_Attributes!I:I,MATCH(SER_SavePot!$D316,[1]IND_Attributes!$A:$A,0))</f>
        <v>INDPRSRHN_OLDC_DMD</v>
      </c>
      <c r="G316" s="56" t="str">
        <f t="shared" si="396"/>
        <v>INDPRSRHN_OLDC_DMD</v>
      </c>
      <c r="H316" s="56" t="s">
        <v>9</v>
      </c>
      <c r="I316" s="56" t="s">
        <v>10</v>
      </c>
      <c r="J316" s="56">
        <v>2015</v>
      </c>
      <c r="K316" s="73">
        <f t="shared" si="397"/>
        <v>0</v>
      </c>
      <c r="L316" s="73">
        <f t="shared" si="398"/>
        <v>0</v>
      </c>
      <c r="N316" s="56" t="str">
        <f t="shared" si="399"/>
        <v>RHNB-04</v>
      </c>
      <c r="O316" s="56" t="str">
        <f t="shared" si="400"/>
        <v>PRS</v>
      </c>
      <c r="P316" s="4">
        <f t="shared" si="388"/>
        <v>64</v>
      </c>
      <c r="Q316" s="4">
        <f t="shared" si="389"/>
        <v>11</v>
      </c>
      <c r="R316" s="4">
        <f t="shared" si="401"/>
        <v>75</v>
      </c>
      <c r="S316" s="4">
        <f t="shared" si="402"/>
        <v>3</v>
      </c>
      <c r="T316" s="4">
        <f t="shared" si="390"/>
        <v>0</v>
      </c>
      <c r="AG316" s="11">
        <f>ROUND(AG310+0.1,2)</f>
        <v>4.7</v>
      </c>
      <c r="AH316" s="13" t="str">
        <f t="shared" si="466"/>
        <v>MT-47</v>
      </c>
      <c r="AI316" s="74" t="s">
        <v>942</v>
      </c>
      <c r="AJ316" s="14">
        <f>TREND(CHOOSE({1;2},AJ$18,AJ$26),CHOOSE({1;2},$AV$18,$AV$26),$AG316)</f>
        <v>4.0512882708707232E-2</v>
      </c>
      <c r="AK316" s="15">
        <f>TREND(CHOOSE({1;2},AK$18,AK$26),CHOOSE({1;2},$AV$18,$AV$26),$AG316)</f>
        <v>0.13416087654491118</v>
      </c>
      <c r="AL316" s="15">
        <f>TREND(CHOOSE({1;2},AL$18,AL$26),CHOOSE({1;2},$AV$18,$AV$26),$AG316)</f>
        <v>0.10134771439937675</v>
      </c>
      <c r="AM316" s="15">
        <f>TREND(CHOOSE({1;2},AM$18,AM$26),CHOOSE({1;2},$AV$18,$AV$26),$AG316)</f>
        <v>0.11546750841697109</v>
      </c>
      <c r="AN316" s="15">
        <f>TREND(CHOOSE({1;2},AN$18,AN$26),CHOOSE({1;2},$AV$18,$AV$26),$AG316)</f>
        <v>0.13460803351091849</v>
      </c>
      <c r="AO316" s="15">
        <f>TREND(CHOOSE({1;2},AO$18,AO$26),CHOOSE({1;2},$AV$18,$AV$26),$AG316)</f>
        <v>0.13825940470498094</v>
      </c>
      <c r="AP316" s="15">
        <f>TREND(CHOOSE({1;2},AP$18,AP$26),CHOOSE({1;2},$AV$18,$AV$26),$AG316)</f>
        <v>0.1420305380901436</v>
      </c>
      <c r="AQ316" s="15">
        <f>TREND(CHOOSE({1;2},AQ$18,AQ$26),CHOOSE({1;2},$AV$18,$AV$26),$AG316)</f>
        <v>0.12936783073591418</v>
      </c>
      <c r="AR316" s="15">
        <f>TREND(CHOOSE({1;2},AR$18,AR$26),CHOOSE({1;2},$AV$18,$AV$26),$AG316)</f>
        <v>4.2452660844372735E-2</v>
      </c>
      <c r="AS316" s="15">
        <f>AR316</f>
        <v>4.2452660844372735E-2</v>
      </c>
      <c r="AT316" s="15">
        <f>AS316</f>
        <v>4.2452660844372735E-2</v>
      </c>
      <c r="AU316" s="17">
        <f>AJ316</f>
        <v>4.0512882708707232E-2</v>
      </c>
      <c r="AX316" s="11">
        <f>ROUND(AX310+0.1,2)</f>
        <v>4.7</v>
      </c>
      <c r="AY316" s="13" t="str">
        <f t="shared" si="453"/>
        <v>MT-47</v>
      </c>
      <c r="AZ316" s="74" t="s">
        <v>942</v>
      </c>
      <c r="BA316" s="18">
        <f>AJ316-AJ310</f>
        <v>5.639127260827631E-4</v>
      </c>
      <c r="BB316" s="19">
        <f t="shared" ref="BB316:BI320" si="488">AK316-AK310</f>
        <v>2.1789890820820002E-3</v>
      </c>
      <c r="BC316" s="19">
        <f t="shared" si="488"/>
        <v>1.5959705311520966E-3</v>
      </c>
      <c r="BD316" s="19">
        <f t="shared" si="488"/>
        <v>2.0520584680013415E-3</v>
      </c>
      <c r="BE316" s="19">
        <f t="shared" si="488"/>
        <v>2.2069481519987888E-3</v>
      </c>
      <c r="BF316" s="19">
        <f t="shared" si="488"/>
        <v>2.0200984466801908E-3</v>
      </c>
      <c r="BG316" s="19">
        <f t="shared" si="488"/>
        <v>1.9969947933679288E-3</v>
      </c>
      <c r="BH316" s="19">
        <f t="shared" si="488"/>
        <v>2.5814825824946319E-3</v>
      </c>
      <c r="BI316" s="19">
        <f t="shared" si="488"/>
        <v>7.9336541815917122E-4</v>
      </c>
      <c r="BJ316" s="19">
        <f>BI316</f>
        <v>7.9336541815917122E-4</v>
      </c>
      <c r="BK316" s="19">
        <f>BJ316</f>
        <v>7.9336541815917122E-4</v>
      </c>
      <c r="BL316" s="20">
        <f>BA316</f>
        <v>5.639127260827631E-4</v>
      </c>
      <c r="BN316" s="41">
        <v>1.6000000000000003</v>
      </c>
      <c r="BO316" s="8" t="str">
        <f t="shared" si="455"/>
        <v>HTDN-16</v>
      </c>
      <c r="BP316" s="42" t="s">
        <v>1021</v>
      </c>
      <c r="BQ316" s="36">
        <f t="shared" ref="BQ316:CB341" si="489">INDEX($AY$39:$BL$639,MATCH(LEFT($BO316,2)&amp;"-"&amp;TEXT($BN316*10,"00"),$AY$39:$AY$639,0),MATCH(BQ$39,$AY$39:$BL$39,0))</f>
        <v>7.6366523681552223E-4</v>
      </c>
      <c r="BR316" s="37">
        <f t="shared" si="489"/>
        <v>5.9345030025599946E-4</v>
      </c>
      <c r="BS316" s="37">
        <f t="shared" si="489"/>
        <v>4.478696100529006E-4</v>
      </c>
      <c r="BT316" s="37">
        <f t="shared" si="489"/>
        <v>3.8378880247253279E-5</v>
      </c>
      <c r="BU316" s="37">
        <f t="shared" si="489"/>
        <v>1.4666603197622478E-4</v>
      </c>
      <c r="BV316" s="37">
        <f t="shared" si="489"/>
        <v>7.3525698784398033E-4</v>
      </c>
      <c r="BW316" s="37">
        <f t="shared" si="456"/>
        <v>7.6366523681552223E-4</v>
      </c>
      <c r="BX316" s="37">
        <f t="shared" si="489"/>
        <v>8.6168204405809301E-4</v>
      </c>
      <c r="BY316" s="37">
        <f t="shared" si="489"/>
        <v>8.6168204405809128E-4</v>
      </c>
      <c r="BZ316" s="37">
        <f t="shared" si="489"/>
        <v>8.6168204405809128E-4</v>
      </c>
      <c r="CA316" s="37"/>
      <c r="CB316" s="38">
        <f t="shared" si="489"/>
        <v>7.6366523681552223E-4</v>
      </c>
      <c r="CC316" s="43"/>
      <c r="CE316" s="4" t="str">
        <f t="shared" si="487"/>
        <v>HTDN</v>
      </c>
      <c r="CH316" s="4" t="str">
        <f t="shared" si="457"/>
        <v/>
      </c>
      <c r="CI316" s="4" t="str">
        <f t="shared" si="457"/>
        <v/>
      </c>
      <c r="CJ316" s="4" t="str">
        <f t="shared" si="457"/>
        <v/>
      </c>
    </row>
    <row r="317" spans="4:88" ht="15.75" customHeight="1" x14ac:dyDescent="0.25">
      <c r="D317" s="4" t="s">
        <v>325</v>
      </c>
      <c r="E317" s="4">
        <f>INDEX([1]IND_Attributes!$H:$H,MATCH(SER_SavePot!$D317,[1]IND_Attributes!$A:$A,0))</f>
        <v>0.27523250434868002</v>
      </c>
      <c r="F317" s="56" t="str">
        <f>INDEX([1]IND_Attributes!I:I,MATCH(SER_SavePot!$D317,[1]IND_Attributes!$A:$A,0))</f>
        <v>INDPRSRHN_OLDD_DMD</v>
      </c>
      <c r="G317" s="56" t="str">
        <f t="shared" si="396"/>
        <v>INDPRSRHN_OLDD_DMD</v>
      </c>
      <c r="H317" s="56" t="s">
        <v>9</v>
      </c>
      <c r="I317" s="56" t="s">
        <v>10</v>
      </c>
      <c r="J317" s="56">
        <v>2015</v>
      </c>
      <c r="K317" s="73">
        <f t="shared" si="397"/>
        <v>0</v>
      </c>
      <c r="L317" s="73">
        <f t="shared" si="398"/>
        <v>0</v>
      </c>
      <c r="N317" s="56" t="str">
        <f t="shared" si="399"/>
        <v>RHNB-04</v>
      </c>
      <c r="O317" s="56" t="str">
        <f t="shared" si="400"/>
        <v>PRS</v>
      </c>
      <c r="P317" s="4">
        <f t="shared" si="388"/>
        <v>64</v>
      </c>
      <c r="Q317" s="4">
        <f t="shared" si="389"/>
        <v>11</v>
      </c>
      <c r="R317" s="4">
        <f t="shared" si="401"/>
        <v>75</v>
      </c>
      <c r="S317" s="4">
        <f t="shared" si="402"/>
        <v>3</v>
      </c>
      <c r="T317" s="4">
        <f t="shared" si="390"/>
        <v>0</v>
      </c>
      <c r="AG317" s="29">
        <f>AG316</f>
        <v>4.7</v>
      </c>
      <c r="AH317" s="30" t="str">
        <f t="shared" si="466"/>
        <v>HT-47</v>
      </c>
      <c r="AI317" s="64" t="s">
        <v>945</v>
      </c>
      <c r="AJ317" s="31">
        <f>TREND(CHOOSE({1;2},AJ$19,AJ$27),CHOOSE({1;2},$AV$18,$AV$26),$AG317)</f>
        <v>3.6086023379765436E-2</v>
      </c>
      <c r="AK317" s="32">
        <f>TREND(CHOOSE({1;2},AK$19,AK$27),CHOOSE({1;2},$AV$18,$AV$26),$AG317)</f>
        <v>2.7779998520503342E-2</v>
      </c>
      <c r="AL317" s="32">
        <f>TREND(CHOOSE({1;2},AL$19,AL$27),CHOOSE({1;2},$AV$18,$AV$26),$AG317)</f>
        <v>2.0888166844463044E-2</v>
      </c>
      <c r="AM317" s="32">
        <f>TREND(CHOOSE({1;2},AM$19,AM$27),CHOOSE({1;2},$AV$18,$AV$26),$AG317)</f>
        <v>5.9364392232273341E-3</v>
      </c>
      <c r="AN317" s="32">
        <f>TREND(CHOOSE({1;2},AN$19,AN$27),CHOOSE({1;2},$AV$18,$AV$26),$AG317)</f>
        <v>1.2875619528175362E-2</v>
      </c>
      <c r="AO317" s="32">
        <f>TREND(CHOOSE({1;2},AO$19,AO$27),CHOOSE({1;2},$AV$18,$AV$26),$AG317)</f>
        <v>3.4291611421968064E-2</v>
      </c>
      <c r="AP317" s="32">
        <f>TREND(CHOOSE({1;2},AP$19,AP$27),CHOOSE({1;2},$AV$18,$AV$26),$AG317)</f>
        <v>4.0187942872563803E-2</v>
      </c>
      <c r="AQ317" s="32">
        <f>TREND(CHOOSE({1;2},AQ$19,AQ$27),CHOOSE({1;2},$AV$18,$AV$26),$AG317)</f>
        <v>4.018794287256381E-2</v>
      </c>
      <c r="AR317" s="32">
        <f>TREND(CHOOSE({1;2},AR$19,AR$27),CHOOSE({1;2},$AV$18,$AV$26),$AG317)</f>
        <v>4.0187942872563796E-2</v>
      </c>
      <c r="AS317" s="32">
        <f t="shared" ref="AS317:AT321" si="490">AR317</f>
        <v>4.0187942872563796E-2</v>
      </c>
      <c r="AT317" s="32">
        <f t="shared" si="490"/>
        <v>4.0187942872563796E-2</v>
      </c>
      <c r="AU317" s="33">
        <f t="shared" ref="AU317:AU321" si="491">AJ317</f>
        <v>3.6086023379765436E-2</v>
      </c>
      <c r="AX317" s="29">
        <f>AX316</f>
        <v>4.7</v>
      </c>
      <c r="AY317" s="30" t="str">
        <f t="shared" si="453"/>
        <v>HT-47</v>
      </c>
      <c r="AZ317" s="64" t="s">
        <v>945</v>
      </c>
      <c r="BA317" s="36">
        <f t="shared" ref="BA317:BA320" si="492">AJ317-AJ311</f>
        <v>4.37523112534699E-4</v>
      </c>
      <c r="BB317" s="37">
        <f t="shared" si="488"/>
        <v>3.024689762510524E-4</v>
      </c>
      <c r="BC317" s="37">
        <f t="shared" si="488"/>
        <v>2.172617650984289E-4</v>
      </c>
      <c r="BD317" s="37">
        <f t="shared" si="488"/>
        <v>6.1097313847029849E-4</v>
      </c>
      <c r="BE317" s="37">
        <f t="shared" si="488"/>
        <v>9.3332923312945681E-4</v>
      </c>
      <c r="BF317" s="37">
        <f t="shared" si="488"/>
        <v>3.566735214766345E-4</v>
      </c>
      <c r="BG317" s="37">
        <f t="shared" si="488"/>
        <v>4.1800237757495806E-4</v>
      </c>
      <c r="BH317" s="37">
        <f t="shared" si="488"/>
        <v>4.18002377574965E-4</v>
      </c>
      <c r="BI317" s="37">
        <f t="shared" si="488"/>
        <v>4.18002377574965E-4</v>
      </c>
      <c r="BJ317" s="37">
        <f t="shared" ref="BJ317:BK320" si="493">BI317</f>
        <v>4.18002377574965E-4</v>
      </c>
      <c r="BK317" s="37">
        <f t="shared" si="493"/>
        <v>4.18002377574965E-4</v>
      </c>
      <c r="BL317" s="38">
        <f t="shared" ref="BL317:BL320" si="494">BA317</f>
        <v>4.37523112534699E-4</v>
      </c>
      <c r="BN317" s="41">
        <v>1.6000000000000003</v>
      </c>
      <c r="BO317" s="8" t="str">
        <f t="shared" si="455"/>
        <v>HTDE-16</v>
      </c>
      <c r="BP317" s="42" t="s">
        <v>1021</v>
      </c>
      <c r="BQ317" s="36">
        <f t="shared" si="489"/>
        <v>7.6366523681552223E-4</v>
      </c>
      <c r="BR317" s="37">
        <f t="shared" si="489"/>
        <v>5.9345030025599946E-4</v>
      </c>
      <c r="BS317" s="37">
        <f t="shared" si="489"/>
        <v>4.478696100529006E-4</v>
      </c>
      <c r="BT317" s="37">
        <f t="shared" si="489"/>
        <v>3.8378880247253279E-5</v>
      </c>
      <c r="BU317" s="37">
        <f t="shared" si="489"/>
        <v>1.4666603197622478E-4</v>
      </c>
      <c r="BV317" s="37">
        <f t="shared" si="489"/>
        <v>7.3525698784398033E-4</v>
      </c>
      <c r="BW317" s="37">
        <f t="shared" si="456"/>
        <v>7.6366523681552223E-4</v>
      </c>
      <c r="BX317" s="37">
        <f t="shared" si="489"/>
        <v>8.6168204405809301E-4</v>
      </c>
      <c r="BY317" s="37">
        <f t="shared" si="489"/>
        <v>8.6168204405809128E-4</v>
      </c>
      <c r="BZ317" s="37">
        <f t="shared" si="489"/>
        <v>8.6168204405809128E-4</v>
      </c>
      <c r="CA317" s="37"/>
      <c r="CB317" s="38">
        <f t="shared" si="489"/>
        <v>7.6366523681552223E-4</v>
      </c>
      <c r="CC317" s="43"/>
      <c r="CE317" s="4" t="str">
        <f t="shared" si="487"/>
        <v>HTDE</v>
      </c>
      <c r="CH317" s="4" t="str">
        <f t="shared" si="457"/>
        <v/>
      </c>
      <c r="CI317" s="4" t="str">
        <f t="shared" si="457"/>
        <v/>
      </c>
      <c r="CJ317" s="4" t="str">
        <f t="shared" si="457"/>
        <v/>
      </c>
    </row>
    <row r="318" spans="4:88" ht="15.75" customHeight="1" x14ac:dyDescent="0.25">
      <c r="D318" s="4" t="s">
        <v>326</v>
      </c>
      <c r="E318" s="4">
        <f>INDEX([1]IND_Attributes!$H:$H,MATCH(SER_SavePot!$D318,[1]IND_Attributes!$A:$A,0))</f>
        <v>0.13534183449694601</v>
      </c>
      <c r="F318" s="56" t="str">
        <f>INDEX([1]IND_Attributes!I:I,MATCH(SER_SavePot!$D318,[1]IND_Attributes!$A:$A,0))</f>
        <v>INDPRSRHN_OLDI_DMD</v>
      </c>
      <c r="G318" s="56" t="str">
        <f t="shared" si="396"/>
        <v>INDPRSRHN_OLDI_DMD</v>
      </c>
      <c r="H318" s="56" t="s">
        <v>9</v>
      </c>
      <c r="I318" s="56" t="s">
        <v>10</v>
      </c>
      <c r="J318" s="56">
        <v>2015</v>
      </c>
      <c r="K318" s="73">
        <f t="shared" si="397"/>
        <v>0</v>
      </c>
      <c r="L318" s="73">
        <f t="shared" si="398"/>
        <v>0</v>
      </c>
      <c r="N318" s="56" t="str">
        <f t="shared" si="399"/>
        <v>RHNB-04</v>
      </c>
      <c r="O318" s="56" t="str">
        <f t="shared" si="400"/>
        <v>PRS</v>
      </c>
      <c r="P318" s="4">
        <f t="shared" si="388"/>
        <v>64</v>
      </c>
      <c r="Q318" s="4">
        <f t="shared" si="389"/>
        <v>11</v>
      </c>
      <c r="R318" s="4">
        <f t="shared" si="401"/>
        <v>75</v>
      </c>
      <c r="S318" s="4">
        <f t="shared" si="402"/>
        <v>3</v>
      </c>
      <c r="T318" s="4">
        <f t="shared" si="390"/>
        <v>0</v>
      </c>
      <c r="AG318" s="29">
        <f t="shared" ref="AG318:AG321" si="495">AG317</f>
        <v>4.7</v>
      </c>
      <c r="AH318" s="30" t="str">
        <f t="shared" si="466"/>
        <v>RH-47</v>
      </c>
      <c r="AI318" s="64" t="s">
        <v>947</v>
      </c>
      <c r="AJ318" s="31">
        <f>TREND(CHOOSE({1;2},AJ$20,AJ$28),CHOOSE({1;2},$AV$18,$AV$26),$AG318)</f>
        <v>7.33580338624229E-3</v>
      </c>
      <c r="AK318" s="32">
        <f>TREND(CHOOSE({1;2},AK$20,AK$28),CHOOSE({1;2},$AV$18,$AV$26),$AG318)</f>
        <v>1.4423684360930195E-2</v>
      </c>
      <c r="AL318" s="32">
        <f>TREND(CHOOSE({1;2},AL$20,AL$28),CHOOSE({1;2},$AV$18,$AV$26),$AG318)</f>
        <v>1.4794189288101015E-2</v>
      </c>
      <c r="AM318" s="32">
        <f>TREND(CHOOSE({1;2},AM$20,AM$28),CHOOSE({1;2},$AV$18,$AV$26),$AG318)</f>
        <v>1.5323580313555865E-2</v>
      </c>
      <c r="AN318" s="32">
        <f>TREND(CHOOSE({1;2},AN$20,AN$28),CHOOSE({1;2},$AV$18,$AV$26),$AG318)</f>
        <v>1.5137909779215974E-2</v>
      </c>
      <c r="AO318" s="32">
        <f>TREND(CHOOSE({1;2},AO$20,AO$28),CHOOSE({1;2},$AV$18,$AV$26),$AG318)</f>
        <v>1.5212120143871466E-2</v>
      </c>
      <c r="AP318" s="32">
        <f>TREND(CHOOSE({1;2},AP$20,AP$28),CHOOSE({1;2},$AV$18,$AV$26),$AG318)</f>
        <v>1.5585870872124999E-2</v>
      </c>
      <c r="AQ318" s="32">
        <f>TREND(CHOOSE({1;2},AQ$20,AQ$28),CHOOSE({1;2},$AV$18,$AV$26),$AG318)</f>
        <v>1.5585870872124999E-2</v>
      </c>
      <c r="AR318" s="32">
        <f>TREND(CHOOSE({1;2},AR$20,AR$28),CHOOSE({1;2},$AV$18,$AV$26),$AG318)</f>
        <v>1.5585870872124999E-2</v>
      </c>
      <c r="AS318" s="32">
        <f t="shared" si="490"/>
        <v>1.5585870872124999E-2</v>
      </c>
      <c r="AT318" s="32">
        <f t="shared" si="490"/>
        <v>1.5585870872124999E-2</v>
      </c>
      <c r="AU318" s="33">
        <f t="shared" si="491"/>
        <v>7.33580338624229E-3</v>
      </c>
      <c r="AX318" s="29">
        <f t="shared" ref="AX318:AX321" si="496">AX317</f>
        <v>4.7</v>
      </c>
      <c r="AY318" s="30" t="str">
        <f t="shared" si="453"/>
        <v>RH-47</v>
      </c>
      <c r="AZ318" s="64" t="s">
        <v>947</v>
      </c>
      <c r="BA318" s="36">
        <f t="shared" si="492"/>
        <v>1.0479719123203321E-3</v>
      </c>
      <c r="BB318" s="37">
        <f t="shared" si="488"/>
        <v>2.060526337275756E-3</v>
      </c>
      <c r="BC318" s="37">
        <f t="shared" si="488"/>
        <v>2.1134556125858711E-3</v>
      </c>
      <c r="BD318" s="37">
        <f t="shared" si="488"/>
        <v>2.1890829019365621E-3</v>
      </c>
      <c r="BE318" s="37">
        <f t="shared" si="488"/>
        <v>2.1625585398880182E-3</v>
      </c>
      <c r="BF318" s="37">
        <f t="shared" si="488"/>
        <v>2.1731600205530804E-3</v>
      </c>
      <c r="BG318" s="37">
        <f t="shared" si="488"/>
        <v>2.2265529817321467E-3</v>
      </c>
      <c r="BH318" s="37">
        <f t="shared" si="488"/>
        <v>2.2265529817321467E-3</v>
      </c>
      <c r="BI318" s="37">
        <f t="shared" si="488"/>
        <v>2.2265529817321467E-3</v>
      </c>
      <c r="BJ318" s="37">
        <f t="shared" si="493"/>
        <v>2.2265529817321467E-3</v>
      </c>
      <c r="BK318" s="37">
        <f t="shared" si="493"/>
        <v>2.2265529817321467E-3</v>
      </c>
      <c r="BL318" s="38">
        <f t="shared" si="494"/>
        <v>1.0479719123203321E-3</v>
      </c>
      <c r="BN318" s="41">
        <v>1.6000000000000003</v>
      </c>
      <c r="BO318" s="8" t="str">
        <f t="shared" si="455"/>
        <v>RHNB-16</v>
      </c>
      <c r="BP318" s="42" t="s">
        <v>1024</v>
      </c>
      <c r="BQ318" s="36">
        <f t="shared" si="489"/>
        <v>0</v>
      </c>
      <c r="BR318" s="37">
        <f t="shared" si="489"/>
        <v>0</v>
      </c>
      <c r="BS318" s="37">
        <f t="shared" si="489"/>
        <v>0</v>
      </c>
      <c r="BT318" s="37">
        <f t="shared" si="489"/>
        <v>0</v>
      </c>
      <c r="BU318" s="37">
        <f t="shared" si="489"/>
        <v>0</v>
      </c>
      <c r="BV318" s="37">
        <f t="shared" si="489"/>
        <v>0</v>
      </c>
      <c r="BW318" s="37">
        <f t="shared" si="456"/>
        <v>0</v>
      </c>
      <c r="BX318" s="37">
        <f t="shared" si="489"/>
        <v>0</v>
      </c>
      <c r="BY318" s="37">
        <f t="shared" si="489"/>
        <v>0</v>
      </c>
      <c r="BZ318" s="37">
        <f t="shared" si="489"/>
        <v>0</v>
      </c>
      <c r="CA318" s="37"/>
      <c r="CB318" s="38">
        <f t="shared" si="489"/>
        <v>0</v>
      </c>
      <c r="CC318" s="43"/>
      <c r="CE318" s="4" t="str">
        <f t="shared" si="487"/>
        <v>RHNB</v>
      </c>
      <c r="CH318" s="4" t="str">
        <f t="shared" si="457"/>
        <v/>
      </c>
      <c r="CI318" s="4" t="str">
        <f t="shared" si="457"/>
        <v/>
      </c>
      <c r="CJ318" s="4" t="str">
        <f t="shared" si="457"/>
        <v/>
      </c>
    </row>
    <row r="319" spans="4:88" ht="15.75" customHeight="1" x14ac:dyDescent="0.25">
      <c r="D319" s="4" t="s">
        <v>327</v>
      </c>
      <c r="E319" s="4">
        <f>INDEX([1]IND_Attributes!$H:$H,MATCH(SER_SavePot!$D319,[1]IND_Attributes!$A:$A,0))</f>
        <v>0.589425661154375</v>
      </c>
      <c r="F319" s="56" t="str">
        <f>INDEX([1]IND_Attributes!I:I,MATCH(SER_SavePot!$D319,[1]IND_Attributes!$A:$A,0))</f>
        <v>INDPRSRHN_OLDC_DMD</v>
      </c>
      <c r="G319" s="56" t="str">
        <f t="shared" si="396"/>
        <v>INDPRSRHN_OLDC_DMD</v>
      </c>
      <c r="H319" s="56" t="s">
        <v>9</v>
      </c>
      <c r="I319" s="56" t="s">
        <v>10</v>
      </c>
      <c r="J319" s="56">
        <v>2015</v>
      </c>
      <c r="K319" s="73">
        <f t="shared" si="397"/>
        <v>0</v>
      </c>
      <c r="L319" s="73">
        <f t="shared" si="398"/>
        <v>0</v>
      </c>
      <c r="N319" s="56" t="str">
        <f t="shared" si="399"/>
        <v>RHNB-05</v>
      </c>
      <c r="O319" s="56" t="str">
        <f t="shared" si="400"/>
        <v>PRS</v>
      </c>
      <c r="P319" s="4">
        <f t="shared" si="388"/>
        <v>82</v>
      </c>
      <c r="Q319" s="4">
        <f t="shared" si="389"/>
        <v>11</v>
      </c>
      <c r="R319" s="4">
        <f t="shared" si="401"/>
        <v>93</v>
      </c>
      <c r="S319" s="4">
        <f t="shared" si="402"/>
        <v>3</v>
      </c>
      <c r="T319" s="4">
        <f t="shared" si="390"/>
        <v>0</v>
      </c>
      <c r="AG319" s="29">
        <f t="shared" si="495"/>
        <v>4.7</v>
      </c>
      <c r="AH319" s="30" t="str">
        <f t="shared" si="466"/>
        <v>LA-47</v>
      </c>
      <c r="AI319" s="64" t="s">
        <v>949</v>
      </c>
      <c r="AJ319" s="31">
        <f>TREND(CHOOSE({1;2},AJ$21,AJ$29),CHOOSE({1;2},$AV$18,$AV$26),$AG319)</f>
        <v>0.26776337480846385</v>
      </c>
      <c r="AK319" s="32">
        <f>TREND(CHOOSE({1;2},AK$21,AK$29),CHOOSE({1;2},$AV$18,$AV$26),$AG319)</f>
        <v>0.22107972312901913</v>
      </c>
      <c r="AL319" s="32">
        <f>TREND(CHOOSE({1;2},AL$21,AL$29),CHOOSE({1;2},$AV$18,$AV$26),$AG319)</f>
        <v>0.24882533590618289</v>
      </c>
      <c r="AM319" s="32">
        <f>TREND(CHOOSE({1;2},AM$21,AM$29),CHOOSE({1;2},$AV$18,$AV$26),$AG319)</f>
        <v>0.27960422336153962</v>
      </c>
      <c r="AN319" s="32">
        <f>TREND(CHOOSE({1;2},AN$21,AN$29),CHOOSE({1;2},$AV$18,$AV$26),$AG319)</f>
        <v>0.22518048041275629</v>
      </c>
      <c r="AO319" s="32">
        <f>TREND(CHOOSE({1;2},AO$21,AO$29),CHOOSE({1;2},$AV$18,$AV$26),$AG319)</f>
        <v>0.20057280417367016</v>
      </c>
      <c r="AP319" s="32">
        <f>TREND(CHOOSE({1;2},AP$21,AP$29),CHOOSE({1;2},$AV$18,$AV$26),$AG319)</f>
        <v>0.23680266379643761</v>
      </c>
      <c r="AQ319" s="32">
        <f>TREND(CHOOSE({1;2},AQ$21,AQ$29),CHOOSE({1;2},$AV$18,$AV$26),$AG319)</f>
        <v>0.26598453249019344</v>
      </c>
      <c r="AR319" s="32">
        <f>TREND(CHOOSE({1;2},AR$21,AR$29),CHOOSE({1;2},$AV$18,$AV$26),$AG319)</f>
        <v>0.13704765711618186</v>
      </c>
      <c r="AS319" s="32">
        <f t="shared" si="490"/>
        <v>0.13704765711618186</v>
      </c>
      <c r="AT319" s="32">
        <f t="shared" si="490"/>
        <v>0.13704765711618186</v>
      </c>
      <c r="AU319" s="33">
        <f t="shared" si="491"/>
        <v>0.26776337480846385</v>
      </c>
      <c r="AX319" s="29">
        <f t="shared" si="496"/>
        <v>4.7</v>
      </c>
      <c r="AY319" s="30" t="str">
        <f t="shared" si="453"/>
        <v>LA-47</v>
      </c>
      <c r="AZ319" s="64" t="s">
        <v>949</v>
      </c>
      <c r="BA319" s="36">
        <f t="shared" si="492"/>
        <v>6.6959650315964181E-3</v>
      </c>
      <c r="BB319" s="37">
        <f t="shared" si="488"/>
        <v>5.5699675720263797E-3</v>
      </c>
      <c r="BC319" s="37">
        <f t="shared" si="488"/>
        <v>6.2391844900991367E-3</v>
      </c>
      <c r="BD319" s="37">
        <f t="shared" si="488"/>
        <v>6.9815631994832872E-3</v>
      </c>
      <c r="BE319" s="37">
        <f t="shared" si="488"/>
        <v>5.6688767643815474E-3</v>
      </c>
      <c r="BF319" s="37">
        <f t="shared" si="488"/>
        <v>5.0753460542864448E-3</v>
      </c>
      <c r="BG319" s="37">
        <f t="shared" si="488"/>
        <v>5.949200785615838E-3</v>
      </c>
      <c r="BH319" s="37">
        <f t="shared" si="488"/>
        <v>6.6530598204723734E-3</v>
      </c>
      <c r="BI319" s="37">
        <f t="shared" si="488"/>
        <v>3.5431361342763423E-3</v>
      </c>
      <c r="BJ319" s="37">
        <f t="shared" si="493"/>
        <v>3.5431361342763423E-3</v>
      </c>
      <c r="BK319" s="37">
        <f t="shared" si="493"/>
        <v>3.5431361342763423E-3</v>
      </c>
      <c r="BL319" s="38">
        <f t="shared" si="494"/>
        <v>6.6959650315964181E-3</v>
      </c>
      <c r="BN319" s="41">
        <v>1.6000000000000003</v>
      </c>
      <c r="BO319" s="8" t="str">
        <f t="shared" si="455"/>
        <v>RHEB-16</v>
      </c>
      <c r="BP319" s="42" t="s">
        <v>1026</v>
      </c>
      <c r="BQ319" s="36">
        <f t="shared" si="489"/>
        <v>0</v>
      </c>
      <c r="BR319" s="37">
        <f t="shared" si="489"/>
        <v>0</v>
      </c>
      <c r="BS319" s="37">
        <f t="shared" si="489"/>
        <v>0</v>
      </c>
      <c r="BT319" s="37">
        <f t="shared" si="489"/>
        <v>0</v>
      </c>
      <c r="BU319" s="37">
        <f t="shared" si="489"/>
        <v>0</v>
      </c>
      <c r="BV319" s="37">
        <f t="shared" si="489"/>
        <v>0</v>
      </c>
      <c r="BW319" s="37">
        <f t="shared" si="456"/>
        <v>0</v>
      </c>
      <c r="BX319" s="37">
        <f t="shared" si="489"/>
        <v>0</v>
      </c>
      <c r="BY319" s="37">
        <f t="shared" si="489"/>
        <v>0</v>
      </c>
      <c r="BZ319" s="37">
        <f t="shared" si="489"/>
        <v>0</v>
      </c>
      <c r="CA319" s="37"/>
      <c r="CB319" s="38">
        <f t="shared" si="489"/>
        <v>0</v>
      </c>
      <c r="CC319" s="43"/>
      <c r="CE319" s="4" t="str">
        <f t="shared" si="487"/>
        <v>RHEB</v>
      </c>
      <c r="CH319" s="4" t="str">
        <f t="shared" si="457"/>
        <v/>
      </c>
      <c r="CI319" s="4" t="str">
        <f t="shared" si="457"/>
        <v/>
      </c>
      <c r="CJ319" s="4" t="str">
        <f t="shared" si="457"/>
        <v/>
      </c>
    </row>
    <row r="320" spans="4:88" ht="15.75" customHeight="1" x14ac:dyDescent="0.25">
      <c r="D320" s="4" t="s">
        <v>328</v>
      </c>
      <c r="E320" s="4">
        <f>INDEX([1]IND_Attributes!$H:$H,MATCH(SER_SavePot!$D320,[1]IND_Attributes!$A:$A,0))</f>
        <v>0.27523250434868002</v>
      </c>
      <c r="F320" s="56" t="str">
        <f>INDEX([1]IND_Attributes!I:I,MATCH(SER_SavePot!$D320,[1]IND_Attributes!$A:$A,0))</f>
        <v>INDPRSRHN_OLDD_DMD</v>
      </c>
      <c r="G320" s="56" t="str">
        <f t="shared" si="396"/>
        <v>INDPRSRHN_OLDD_DMD</v>
      </c>
      <c r="H320" s="56" t="s">
        <v>9</v>
      </c>
      <c r="I320" s="56" t="s">
        <v>10</v>
      </c>
      <c r="J320" s="56">
        <v>2015</v>
      </c>
      <c r="K320" s="73">
        <f t="shared" si="397"/>
        <v>0</v>
      </c>
      <c r="L320" s="73">
        <f t="shared" si="398"/>
        <v>0</v>
      </c>
      <c r="N320" s="56" t="str">
        <f t="shared" si="399"/>
        <v>RHNB-05</v>
      </c>
      <c r="O320" s="56" t="str">
        <f t="shared" si="400"/>
        <v>PRS</v>
      </c>
      <c r="P320" s="4">
        <f t="shared" si="388"/>
        <v>82</v>
      </c>
      <c r="Q320" s="4">
        <f t="shared" si="389"/>
        <v>11</v>
      </c>
      <c r="R320" s="4">
        <f t="shared" si="401"/>
        <v>93</v>
      </c>
      <c r="S320" s="4">
        <f t="shared" si="402"/>
        <v>3</v>
      </c>
      <c r="T320" s="4">
        <f t="shared" si="390"/>
        <v>0</v>
      </c>
      <c r="AG320" s="29">
        <f t="shared" si="495"/>
        <v>4.7</v>
      </c>
      <c r="AH320" s="30" t="str">
        <f t="shared" si="466"/>
        <v>EM-47</v>
      </c>
      <c r="AI320" s="64" t="s">
        <v>951</v>
      </c>
      <c r="AJ320" s="31">
        <f>TREND(CHOOSE({1;2},AJ$22,AJ$30),CHOOSE({1;2},$AV$18,$AV$26),$AG320)</f>
        <v>0.27508740879718269</v>
      </c>
      <c r="AK320" s="32">
        <f>TREND(CHOOSE({1;2},AK$22,AK$30),CHOOSE({1;2},$AV$18,$AV$26),$AG320)</f>
        <v>0.20225625452589116</v>
      </c>
      <c r="AL320" s="32">
        <f>TREND(CHOOSE({1;2},AL$22,AL$30),CHOOSE({1;2},$AV$18,$AV$26),$AG320)</f>
        <v>0.20255413891515175</v>
      </c>
      <c r="AM320" s="32">
        <f>TREND(CHOOSE({1;2},AM$22,AM$30),CHOOSE({1;2},$AV$18,$AV$26),$AG320)</f>
        <v>0.12643273461453877</v>
      </c>
      <c r="AN320" s="32">
        <f>TREND(CHOOSE({1;2},AN$22,AN$30),CHOOSE({1;2},$AV$18,$AV$26),$AG320)</f>
        <v>0.15188905462921559</v>
      </c>
      <c r="AO320" s="32">
        <f>TREND(CHOOSE({1;2},AO$22,AO$30),CHOOSE({1;2},$AV$18,$AV$26),$AG320)</f>
        <v>0.18175405764021657</v>
      </c>
      <c r="AP320" s="32">
        <f>TREND(CHOOSE({1;2},AP$22,AP$30),CHOOSE({1;2},$AV$18,$AV$26),$AG320)</f>
        <v>0.25388740310978347</v>
      </c>
      <c r="AQ320" s="32">
        <f>TREND(CHOOSE({1;2},AQ$22,AQ$30),CHOOSE({1;2},$AV$18,$AV$26),$AG320)</f>
        <v>0.20774678373612893</v>
      </c>
      <c r="AR320" s="32">
        <f>TREND(CHOOSE({1;2},AR$22,AR$30),CHOOSE({1;2},$AV$18,$AV$26),$AG320)</f>
        <v>0.22082957621328508</v>
      </c>
      <c r="AS320" s="32">
        <f t="shared" si="490"/>
        <v>0.22082957621328508</v>
      </c>
      <c r="AT320" s="32">
        <f t="shared" si="490"/>
        <v>0.22082957621328508</v>
      </c>
      <c r="AU320" s="33">
        <f t="shared" si="491"/>
        <v>0.27508740879718269</v>
      </c>
      <c r="AX320" s="29">
        <f t="shared" si="496"/>
        <v>4.7</v>
      </c>
      <c r="AY320" s="30" t="str">
        <f t="shared" si="453"/>
        <v>EM-47</v>
      </c>
      <c r="AZ320" s="64" t="s">
        <v>951</v>
      </c>
      <c r="BA320" s="36">
        <f t="shared" si="492"/>
        <v>2.1645331440087734E-3</v>
      </c>
      <c r="BB320" s="37">
        <f t="shared" si="488"/>
        <v>2.0311613507486004E-3</v>
      </c>
      <c r="BC320" s="37">
        <f t="shared" si="488"/>
        <v>2.123497425187304E-3</v>
      </c>
      <c r="BD320" s="37">
        <f t="shared" si="488"/>
        <v>1.2628338988741605E-3</v>
      </c>
      <c r="BE320" s="37">
        <f t="shared" si="488"/>
        <v>1.3934049691778361E-3</v>
      </c>
      <c r="BF320" s="37">
        <f t="shared" si="488"/>
        <v>1.6277688238125199E-3</v>
      </c>
      <c r="BG320" s="37">
        <f t="shared" si="488"/>
        <v>1.7850965674372499E-3</v>
      </c>
      <c r="BH320" s="37">
        <f t="shared" si="488"/>
        <v>2.4744072503738446E-3</v>
      </c>
      <c r="BI320" s="37">
        <f t="shared" si="488"/>
        <v>2.5456753169977864E-3</v>
      </c>
      <c r="BJ320" s="37">
        <f t="shared" si="493"/>
        <v>2.5456753169977864E-3</v>
      </c>
      <c r="BK320" s="37">
        <f t="shared" si="493"/>
        <v>2.5456753169977864E-3</v>
      </c>
      <c r="BL320" s="38">
        <f t="shared" si="494"/>
        <v>2.1645331440087734E-3</v>
      </c>
      <c r="BN320" s="41">
        <v>1.6000000000000003</v>
      </c>
      <c r="BO320" s="8" t="str">
        <f t="shared" si="455"/>
        <v>RHND-16</v>
      </c>
      <c r="BP320" s="42" t="s">
        <v>1028</v>
      </c>
      <c r="BQ320" s="36">
        <f t="shared" si="489"/>
        <v>0</v>
      </c>
      <c r="BR320" s="37">
        <f t="shared" si="489"/>
        <v>0</v>
      </c>
      <c r="BS320" s="37">
        <f t="shared" si="489"/>
        <v>0</v>
      </c>
      <c r="BT320" s="37">
        <f t="shared" si="489"/>
        <v>0</v>
      </c>
      <c r="BU320" s="37">
        <f t="shared" si="489"/>
        <v>0</v>
      </c>
      <c r="BV320" s="37">
        <f t="shared" si="489"/>
        <v>0</v>
      </c>
      <c r="BW320" s="37">
        <f t="shared" si="456"/>
        <v>0</v>
      </c>
      <c r="BX320" s="37">
        <f t="shared" si="489"/>
        <v>0</v>
      </c>
      <c r="BY320" s="37">
        <f t="shared" si="489"/>
        <v>0</v>
      </c>
      <c r="BZ320" s="37">
        <f t="shared" si="489"/>
        <v>0</v>
      </c>
      <c r="CA320" s="37"/>
      <c r="CB320" s="38">
        <f t="shared" si="489"/>
        <v>0</v>
      </c>
      <c r="CC320" s="43"/>
      <c r="CE320" s="4" t="str">
        <f t="shared" si="487"/>
        <v>RHND</v>
      </c>
      <c r="CH320" s="4" t="str">
        <f t="shared" si="457"/>
        <v/>
      </c>
      <c r="CI320" s="4" t="str">
        <f t="shared" si="457"/>
        <v/>
      </c>
      <c r="CJ320" s="4" t="str">
        <f t="shared" si="457"/>
        <v/>
      </c>
    </row>
    <row r="321" spans="4:88" ht="15.75" customHeight="1" x14ac:dyDescent="0.25">
      <c r="D321" s="4" t="s">
        <v>329</v>
      </c>
      <c r="E321" s="4">
        <f>INDEX([1]IND_Attributes!$H:$H,MATCH(SER_SavePot!$D321,[1]IND_Attributes!$A:$A,0))</f>
        <v>0.13534183449694601</v>
      </c>
      <c r="F321" s="56" t="str">
        <f>INDEX([1]IND_Attributes!I:I,MATCH(SER_SavePot!$D321,[1]IND_Attributes!$A:$A,0))</f>
        <v>INDPRSRHN_OLDI_DMD</v>
      </c>
      <c r="G321" s="56" t="str">
        <f t="shared" si="396"/>
        <v>INDPRSRHN_OLDI_DMD</v>
      </c>
      <c r="H321" s="56" t="s">
        <v>9</v>
      </c>
      <c r="I321" s="56" t="s">
        <v>10</v>
      </c>
      <c r="J321" s="56">
        <v>2015</v>
      </c>
      <c r="K321" s="73">
        <f t="shared" si="397"/>
        <v>0</v>
      </c>
      <c r="L321" s="73">
        <f t="shared" si="398"/>
        <v>0</v>
      </c>
      <c r="N321" s="56" t="str">
        <f t="shared" si="399"/>
        <v>RHNB-05</v>
      </c>
      <c r="O321" s="56" t="str">
        <f t="shared" si="400"/>
        <v>PRS</v>
      </c>
      <c r="P321" s="4">
        <f t="shared" si="388"/>
        <v>82</v>
      </c>
      <c r="Q321" s="4">
        <f t="shared" si="389"/>
        <v>11</v>
      </c>
      <c r="R321" s="4">
        <f t="shared" si="401"/>
        <v>93</v>
      </c>
      <c r="S321" s="4">
        <f t="shared" si="402"/>
        <v>3</v>
      </c>
      <c r="T321" s="4">
        <f t="shared" si="390"/>
        <v>0</v>
      </c>
      <c r="AG321" s="44">
        <f t="shared" si="495"/>
        <v>4.7</v>
      </c>
      <c r="AH321" s="46" t="str">
        <f t="shared" si="466"/>
        <v>TR-47</v>
      </c>
      <c r="AI321" s="67" t="s">
        <v>955</v>
      </c>
      <c r="AJ321" s="47">
        <f>TREND(CHOOSE({1;2},AJ$23,AJ$31),CHOOSE({1;2},$AV$18,$AV$26),$AG321)</f>
        <v>8.2585607342428632E-2</v>
      </c>
      <c r="AK321" s="49">
        <f>TREND(CHOOSE({1;2},AK$23,AK$31),CHOOSE({1;2},$AV$18,$AV$26),$AG321)</f>
        <v>1.2998687576863746E-2</v>
      </c>
      <c r="AL321" s="49">
        <f>TREND(CHOOSE({1;2},AL$23,AL$31),CHOOSE({1;2},$AV$18,$AV$26),$AG321)</f>
        <v>2.8894983070582497E-2</v>
      </c>
      <c r="AM321" s="49">
        <f>TREND(CHOOSE({1;2},AM$23,AM$31),CHOOSE({1;2},$AV$18,$AV$26),$AG321)</f>
        <v>9.0007626523595733E-3</v>
      </c>
      <c r="AN321" s="49">
        <f>TREND(CHOOSE({1;2},AN$23,AN$31),CHOOSE({1;2},$AV$18,$AV$26),$AG321)</f>
        <v>1.7890497113477195E-2</v>
      </c>
      <c r="AO321" s="49">
        <f>TREND(CHOOSE({1;2},AO$23,AO$31),CHOOSE({1;2},$AV$18,$AV$26),$AG321)</f>
        <v>1.2755506634821012E-2</v>
      </c>
      <c r="AP321" s="49">
        <f>TREND(CHOOSE({1;2},AP$23,AP$31),CHOOSE({1;2},$AV$18,$AV$26),$AG321)</f>
        <v>0</v>
      </c>
      <c r="AQ321" s="49">
        <f>TREND(CHOOSE({1;2},AQ$23,AQ$31),CHOOSE({1;2},$AV$18,$AV$26),$AG321)</f>
        <v>2.7412622491431463E-2</v>
      </c>
      <c r="AR321" s="49">
        <f>TREND(CHOOSE({1;2},AR$23,AR$31),CHOOSE({1;2},$AV$18,$AV$26),$AG321)</f>
        <v>2.7275264515287605E-2</v>
      </c>
      <c r="AS321" s="49">
        <f t="shared" si="490"/>
        <v>2.7275264515287605E-2</v>
      </c>
      <c r="AT321" s="49">
        <f t="shared" si="490"/>
        <v>2.7275264515287605E-2</v>
      </c>
      <c r="AU321" s="50">
        <f t="shared" si="491"/>
        <v>8.2585607342428632E-2</v>
      </c>
      <c r="AX321" s="44">
        <f t="shared" si="496"/>
        <v>4.7</v>
      </c>
      <c r="AY321" s="46" t="str">
        <f t="shared" si="453"/>
        <v>TR-47</v>
      </c>
      <c r="AZ321" s="67" t="s">
        <v>955</v>
      </c>
      <c r="BA321" s="51">
        <f>IF($BB$32=1,BA315,AJ321-AJ315)</f>
        <v>8.6554070567806951E-4</v>
      </c>
      <c r="BB321" s="53">
        <f t="shared" ref="BB321:BL321" si="497">IF($BB$32=1,BB315,AK321-AK315)</f>
        <v>1.2716599816222675E-4</v>
      </c>
      <c r="BC321" s="53">
        <f t="shared" si="497"/>
        <v>2.9073938647864589E-4</v>
      </c>
      <c r="BD321" s="53">
        <f t="shared" si="497"/>
        <v>8.5104567741429299E-5</v>
      </c>
      <c r="BE321" s="53">
        <f t="shared" si="497"/>
        <v>1.6908396020493509E-4</v>
      </c>
      <c r="BF321" s="53">
        <f t="shared" si="497"/>
        <v>1.2048628880574272E-4</v>
      </c>
      <c r="BG321" s="53">
        <f t="shared" si="497"/>
        <v>0</v>
      </c>
      <c r="BH321" s="53">
        <f t="shared" si="497"/>
        <v>2.5938624148335102E-4</v>
      </c>
      <c r="BI321" s="53">
        <f t="shared" si="497"/>
        <v>2.5797382233459093E-4</v>
      </c>
      <c r="BJ321" s="53">
        <f t="shared" si="497"/>
        <v>2.5797382233459093E-4</v>
      </c>
      <c r="BK321" s="53">
        <f t="shared" si="497"/>
        <v>2.5797382233459093E-4</v>
      </c>
      <c r="BL321" s="55">
        <f t="shared" si="497"/>
        <v>8.6554070567806951E-4</v>
      </c>
      <c r="BN321" s="41">
        <v>1.6000000000000003</v>
      </c>
      <c r="BO321" s="8" t="str">
        <f t="shared" si="455"/>
        <v>RHED-16</v>
      </c>
      <c r="BP321" s="42" t="s">
        <v>1030</v>
      </c>
      <c r="BQ321" s="36">
        <f t="shared" si="489"/>
        <v>0</v>
      </c>
      <c r="BR321" s="37">
        <f t="shared" si="489"/>
        <v>0</v>
      </c>
      <c r="BS321" s="37">
        <f t="shared" si="489"/>
        <v>0</v>
      </c>
      <c r="BT321" s="37">
        <f t="shared" si="489"/>
        <v>0</v>
      </c>
      <c r="BU321" s="37">
        <f t="shared" si="489"/>
        <v>0</v>
      </c>
      <c r="BV321" s="37">
        <f t="shared" si="489"/>
        <v>0</v>
      </c>
      <c r="BW321" s="37">
        <f t="shared" si="456"/>
        <v>0</v>
      </c>
      <c r="BX321" s="37">
        <f t="shared" si="489"/>
        <v>0</v>
      </c>
      <c r="BY321" s="37">
        <f t="shared" si="489"/>
        <v>0</v>
      </c>
      <c r="BZ321" s="37">
        <f t="shared" si="489"/>
        <v>0</v>
      </c>
      <c r="CA321" s="37"/>
      <c r="CB321" s="38">
        <f t="shared" si="489"/>
        <v>0</v>
      </c>
      <c r="CC321" s="43"/>
      <c r="CE321" s="4" t="str">
        <f t="shared" si="487"/>
        <v>RHED</v>
      </c>
      <c r="CH321" s="4" t="str">
        <f t="shared" si="457"/>
        <v/>
      </c>
      <c r="CI321" s="4" t="str">
        <f t="shared" si="457"/>
        <v/>
      </c>
      <c r="CJ321" s="4" t="str">
        <f t="shared" si="457"/>
        <v/>
      </c>
    </row>
    <row r="322" spans="4:88" ht="15.75" customHeight="1" x14ac:dyDescent="0.25">
      <c r="D322" s="4" t="s">
        <v>330</v>
      </c>
      <c r="E322" s="4">
        <f>INDEX([1]IND_Attributes!$H:$H,MATCH(SER_SavePot!$D322,[1]IND_Attributes!$A:$A,0))</f>
        <v>0.589425661154375</v>
      </c>
      <c r="F322" s="56" t="str">
        <f>INDEX([1]IND_Attributes!I:I,MATCH(SER_SavePot!$D322,[1]IND_Attributes!$A:$A,0))</f>
        <v>INDPRSRHN_OLDC_DMD</v>
      </c>
      <c r="G322" s="56" t="str">
        <f t="shared" si="396"/>
        <v>INDPRSRHN_OLDC_DMD</v>
      </c>
      <c r="H322" s="56" t="s">
        <v>9</v>
      </c>
      <c r="I322" s="56" t="s">
        <v>10</v>
      </c>
      <c r="J322" s="56">
        <v>2015</v>
      </c>
      <c r="K322" s="73">
        <f t="shared" si="397"/>
        <v>0</v>
      </c>
      <c r="L322" s="73">
        <f t="shared" si="398"/>
        <v>0</v>
      </c>
      <c r="N322" s="56" t="str">
        <f t="shared" si="399"/>
        <v>RHNB-06</v>
      </c>
      <c r="O322" s="56" t="str">
        <f t="shared" si="400"/>
        <v>PRS</v>
      </c>
      <c r="P322" s="4">
        <f t="shared" si="388"/>
        <v>100</v>
      </c>
      <c r="Q322" s="4">
        <f t="shared" si="389"/>
        <v>11</v>
      </c>
      <c r="R322" s="4">
        <f t="shared" si="401"/>
        <v>111</v>
      </c>
      <c r="S322" s="4">
        <f t="shared" si="402"/>
        <v>3</v>
      </c>
      <c r="T322" s="4">
        <f t="shared" si="390"/>
        <v>0</v>
      </c>
      <c r="AG322" s="11">
        <f>ROUND(AG316+0.1,2)</f>
        <v>4.8</v>
      </c>
      <c r="AH322" s="13" t="str">
        <f t="shared" si="466"/>
        <v>MT-48</v>
      </c>
      <c r="AI322" s="74" t="s">
        <v>942</v>
      </c>
      <c r="AJ322" s="14">
        <f>TREND(CHOOSE({1;2},AJ$18,AJ$26),CHOOSE({1;2},$AV$18,$AV$26),$AG322)</f>
        <v>4.1076795434789988E-2</v>
      </c>
      <c r="AK322" s="15">
        <f>TREND(CHOOSE({1;2},AK$18,AK$26),CHOOSE({1;2},$AV$18,$AV$26),$AG322)</f>
        <v>0.13633986562699316</v>
      </c>
      <c r="AL322" s="15">
        <f>TREND(CHOOSE({1;2},AL$18,AL$26),CHOOSE({1;2},$AV$18,$AV$26),$AG322)</f>
        <v>0.10294368493052883</v>
      </c>
      <c r="AM322" s="15">
        <f>TREND(CHOOSE({1;2},AM$18,AM$26),CHOOSE({1;2},$AV$18,$AV$26),$AG322)</f>
        <v>0.11751956688497242</v>
      </c>
      <c r="AN322" s="15">
        <f>TREND(CHOOSE({1;2},AN$18,AN$26),CHOOSE({1;2},$AV$18,$AV$26),$AG322)</f>
        <v>0.13681498166291722</v>
      </c>
      <c r="AO322" s="15">
        <f>TREND(CHOOSE({1;2},AO$18,AO$26),CHOOSE({1;2},$AV$18,$AV$26),$AG322)</f>
        <v>0.14027950315166113</v>
      </c>
      <c r="AP322" s="15">
        <f>TREND(CHOOSE({1;2},AP$18,AP$26),CHOOSE({1;2},$AV$18,$AV$26),$AG322)</f>
        <v>0.1440275328835115</v>
      </c>
      <c r="AQ322" s="15">
        <f>TREND(CHOOSE({1;2},AQ$18,AQ$26),CHOOSE({1;2},$AV$18,$AV$26),$AG322)</f>
        <v>0.13194931331840881</v>
      </c>
      <c r="AR322" s="15">
        <f>TREND(CHOOSE({1;2},AR$18,AR$26),CHOOSE({1;2},$AV$18,$AV$26),$AG322)</f>
        <v>4.3246026262531906E-2</v>
      </c>
      <c r="AS322" s="15">
        <f>AR322</f>
        <v>4.3246026262531906E-2</v>
      </c>
      <c r="AT322" s="15">
        <f>AS322</f>
        <v>4.3246026262531906E-2</v>
      </c>
      <c r="AU322" s="17">
        <f>AJ322</f>
        <v>4.1076795434789988E-2</v>
      </c>
      <c r="AX322" s="11">
        <f>ROUND(AX316+0.1,2)</f>
        <v>4.8</v>
      </c>
      <c r="AY322" s="13" t="str">
        <f t="shared" si="453"/>
        <v>MT-48</v>
      </c>
      <c r="AZ322" s="74" t="s">
        <v>942</v>
      </c>
      <c r="BA322" s="18">
        <f>AJ322-AJ316</f>
        <v>5.6391272608275617E-4</v>
      </c>
      <c r="BB322" s="19">
        <f t="shared" ref="BB322:BI326" si="498">AK322-AK316</f>
        <v>2.1789890820819724E-3</v>
      </c>
      <c r="BC322" s="19">
        <f t="shared" si="498"/>
        <v>1.5959705311520828E-3</v>
      </c>
      <c r="BD322" s="19">
        <f t="shared" si="498"/>
        <v>2.0520584680013276E-3</v>
      </c>
      <c r="BE322" s="19">
        <f t="shared" si="498"/>
        <v>2.2069481519987333E-3</v>
      </c>
      <c r="BF322" s="19">
        <f t="shared" si="498"/>
        <v>2.0200984466801908E-3</v>
      </c>
      <c r="BG322" s="19">
        <f t="shared" si="498"/>
        <v>1.9969947933679011E-3</v>
      </c>
      <c r="BH322" s="19">
        <f t="shared" si="498"/>
        <v>2.5814825824946319E-3</v>
      </c>
      <c r="BI322" s="19">
        <f t="shared" si="498"/>
        <v>7.9336541815917122E-4</v>
      </c>
      <c r="BJ322" s="19">
        <f>BI322</f>
        <v>7.9336541815917122E-4</v>
      </c>
      <c r="BK322" s="19">
        <f>BJ322</f>
        <v>7.9336541815917122E-4</v>
      </c>
      <c r="BL322" s="20">
        <f>BA322</f>
        <v>5.6391272608275617E-4</v>
      </c>
      <c r="BN322" s="41">
        <v>1.6000000000000003</v>
      </c>
      <c r="BO322" s="8" t="str">
        <f t="shared" si="455"/>
        <v>LADN-16</v>
      </c>
      <c r="BP322" s="42" t="s">
        <v>1032</v>
      </c>
      <c r="BQ322" s="36">
        <f t="shared" si="489"/>
        <v>7.3401864710274933E-3</v>
      </c>
      <c r="BR322" s="37">
        <f t="shared" si="489"/>
        <v>6.0013171919223313E-3</v>
      </c>
      <c r="BS322" s="37">
        <f t="shared" si="489"/>
        <v>6.7970507569049821E-3</v>
      </c>
      <c r="BT322" s="37">
        <f t="shared" si="489"/>
        <v>7.6797774797837948E-3</v>
      </c>
      <c r="BU322" s="37">
        <f t="shared" si="489"/>
        <v>6.1189253427577084E-3</v>
      </c>
      <c r="BV322" s="37">
        <f t="shared" si="489"/>
        <v>5.4131865977917609E-3</v>
      </c>
      <c r="BW322" s="37">
        <f t="shared" si="456"/>
        <v>7.3401864710274933E-3</v>
      </c>
      <c r="BX322" s="37">
        <f t="shared" si="489"/>
        <v>7.2891699535395788E-3</v>
      </c>
      <c r="BY322" s="37">
        <f t="shared" si="489"/>
        <v>3.5913096711554099E-3</v>
      </c>
      <c r="BZ322" s="37">
        <f t="shared" si="489"/>
        <v>3.5913096711554099E-3</v>
      </c>
      <c r="CA322" s="37"/>
      <c r="CB322" s="38">
        <f t="shared" si="489"/>
        <v>7.3401864710274933E-3</v>
      </c>
      <c r="CC322" s="43"/>
      <c r="CE322" s="4" t="str">
        <f t="shared" si="487"/>
        <v>LADN</v>
      </c>
      <c r="CH322" s="4" t="str">
        <f t="shared" si="457"/>
        <v/>
      </c>
      <c r="CI322" s="4" t="str">
        <f t="shared" si="457"/>
        <v/>
      </c>
      <c r="CJ322" s="4" t="str">
        <f t="shared" si="457"/>
        <v/>
      </c>
    </row>
    <row r="323" spans="4:88" ht="15.75" customHeight="1" x14ac:dyDescent="0.25">
      <c r="D323" s="4" t="s">
        <v>331</v>
      </c>
      <c r="E323" s="4">
        <f>INDEX([1]IND_Attributes!$H:$H,MATCH(SER_SavePot!$D323,[1]IND_Attributes!$A:$A,0))</f>
        <v>0.27523250434868002</v>
      </c>
      <c r="F323" s="56" t="str">
        <f>INDEX([1]IND_Attributes!I:I,MATCH(SER_SavePot!$D323,[1]IND_Attributes!$A:$A,0))</f>
        <v>INDPRSRHN_OLDD_DMD</v>
      </c>
      <c r="G323" s="56" t="str">
        <f t="shared" si="396"/>
        <v>INDPRSRHN_OLDD_DMD</v>
      </c>
      <c r="H323" s="56" t="s">
        <v>9</v>
      </c>
      <c r="I323" s="56" t="s">
        <v>10</v>
      </c>
      <c r="J323" s="56">
        <v>2015</v>
      </c>
      <c r="K323" s="73">
        <f t="shared" si="397"/>
        <v>0</v>
      </c>
      <c r="L323" s="73">
        <f t="shared" si="398"/>
        <v>0</v>
      </c>
      <c r="N323" s="56" t="str">
        <f t="shared" si="399"/>
        <v>RHNB-06</v>
      </c>
      <c r="O323" s="56" t="str">
        <f t="shared" si="400"/>
        <v>PRS</v>
      </c>
      <c r="P323" s="4">
        <f t="shared" si="388"/>
        <v>100</v>
      </c>
      <c r="Q323" s="4">
        <f t="shared" si="389"/>
        <v>11</v>
      </c>
      <c r="R323" s="4">
        <f t="shared" si="401"/>
        <v>111</v>
      </c>
      <c r="S323" s="4">
        <f t="shared" si="402"/>
        <v>3</v>
      </c>
      <c r="T323" s="4">
        <f t="shared" si="390"/>
        <v>0</v>
      </c>
      <c r="AG323" s="29">
        <f>AG322</f>
        <v>4.8</v>
      </c>
      <c r="AH323" s="30" t="str">
        <f t="shared" si="466"/>
        <v>HT-48</v>
      </c>
      <c r="AI323" s="64" t="s">
        <v>945</v>
      </c>
      <c r="AJ323" s="31">
        <f>TREND(CHOOSE({1;2},AJ$19,AJ$27),CHOOSE({1;2},$AV$18,$AV$26),$AG323)</f>
        <v>3.6523546492300135E-2</v>
      </c>
      <c r="AK323" s="32">
        <f>TREND(CHOOSE({1;2},AK$19,AK$27),CHOOSE({1;2},$AV$18,$AV$26),$AG323)</f>
        <v>2.8082467496754394E-2</v>
      </c>
      <c r="AL323" s="32">
        <f>TREND(CHOOSE({1;2},AL$19,AL$27),CHOOSE({1;2},$AV$18,$AV$26),$AG323)</f>
        <v>2.1105428609561473E-2</v>
      </c>
      <c r="AM323" s="32">
        <f>TREND(CHOOSE({1;2},AM$19,AM$27),CHOOSE({1;2},$AV$18,$AV$26),$AG323)</f>
        <v>6.5474123616976257E-3</v>
      </c>
      <c r="AN323" s="32">
        <f>TREND(CHOOSE({1;2},AN$19,AN$27),CHOOSE({1;2},$AV$18,$AV$26),$AG323)</f>
        <v>1.3808948761304819E-2</v>
      </c>
      <c r="AO323" s="32">
        <f>TREND(CHOOSE({1;2},AO$19,AO$27),CHOOSE({1;2},$AV$18,$AV$26),$AG323)</f>
        <v>3.4648284943444699E-2</v>
      </c>
      <c r="AP323" s="32">
        <f>TREND(CHOOSE({1;2},AP$19,AP$27),CHOOSE({1;2},$AV$18,$AV$26),$AG323)</f>
        <v>4.0605945250138761E-2</v>
      </c>
      <c r="AQ323" s="32">
        <f>TREND(CHOOSE({1;2},AQ$19,AQ$27),CHOOSE({1;2},$AV$18,$AV$26),$AG323)</f>
        <v>4.0605945250138761E-2</v>
      </c>
      <c r="AR323" s="32">
        <f>TREND(CHOOSE({1;2},AR$19,AR$27),CHOOSE({1;2},$AV$18,$AV$26),$AG323)</f>
        <v>4.0605945250138747E-2</v>
      </c>
      <c r="AS323" s="32">
        <f t="shared" ref="AS323:AT327" si="499">AR323</f>
        <v>4.0605945250138747E-2</v>
      </c>
      <c r="AT323" s="32">
        <f t="shared" si="499"/>
        <v>4.0605945250138747E-2</v>
      </c>
      <c r="AU323" s="33">
        <f t="shared" ref="AU323:AU327" si="500">AJ323</f>
        <v>3.6523546492300135E-2</v>
      </c>
      <c r="AX323" s="29">
        <f>AX322</f>
        <v>4.8</v>
      </c>
      <c r="AY323" s="30" t="str">
        <f t="shared" si="453"/>
        <v>HT-48</v>
      </c>
      <c r="AZ323" s="64" t="s">
        <v>945</v>
      </c>
      <c r="BA323" s="36">
        <f t="shared" ref="BA323:BA326" si="501">AJ323-AJ317</f>
        <v>4.37523112534699E-4</v>
      </c>
      <c r="BB323" s="37">
        <f t="shared" si="498"/>
        <v>3.024689762510524E-4</v>
      </c>
      <c r="BC323" s="37">
        <f t="shared" si="498"/>
        <v>2.172617650984289E-4</v>
      </c>
      <c r="BD323" s="37">
        <f t="shared" si="498"/>
        <v>6.1097313847029155E-4</v>
      </c>
      <c r="BE323" s="37">
        <f t="shared" si="498"/>
        <v>9.3332923312945681E-4</v>
      </c>
      <c r="BF323" s="37">
        <f t="shared" si="498"/>
        <v>3.566735214766345E-4</v>
      </c>
      <c r="BG323" s="37">
        <f t="shared" si="498"/>
        <v>4.1800237757495806E-4</v>
      </c>
      <c r="BH323" s="37">
        <f t="shared" si="498"/>
        <v>4.1800237757495112E-4</v>
      </c>
      <c r="BI323" s="37">
        <f t="shared" si="498"/>
        <v>4.1800237757495112E-4</v>
      </c>
      <c r="BJ323" s="37">
        <f t="shared" ref="BJ323:BK326" si="502">BI323</f>
        <v>4.1800237757495112E-4</v>
      </c>
      <c r="BK323" s="37">
        <f t="shared" si="502"/>
        <v>4.1800237757495112E-4</v>
      </c>
      <c r="BL323" s="38">
        <f t="shared" ref="BL323:BL326" si="503">BA323</f>
        <v>4.37523112534699E-4</v>
      </c>
      <c r="BN323" s="41">
        <v>1.6000000000000003</v>
      </c>
      <c r="BO323" s="8" t="str">
        <f t="shared" si="455"/>
        <v>LADE-16</v>
      </c>
      <c r="BP323" s="42" t="s">
        <v>1034</v>
      </c>
      <c r="BQ323" s="36">
        <f t="shared" si="489"/>
        <v>7.3401864710274933E-3</v>
      </c>
      <c r="BR323" s="37">
        <f t="shared" si="489"/>
        <v>6.0013171919223313E-3</v>
      </c>
      <c r="BS323" s="37">
        <f t="shared" si="489"/>
        <v>6.7970507569049821E-3</v>
      </c>
      <c r="BT323" s="37">
        <f t="shared" si="489"/>
        <v>7.6797774797837948E-3</v>
      </c>
      <c r="BU323" s="37">
        <f t="shared" si="489"/>
        <v>6.1189253427577084E-3</v>
      </c>
      <c r="BV323" s="37">
        <f t="shared" si="489"/>
        <v>5.4131865977917609E-3</v>
      </c>
      <c r="BW323" s="37">
        <f t="shared" si="456"/>
        <v>7.3401864710274933E-3</v>
      </c>
      <c r="BX323" s="37">
        <f t="shared" si="489"/>
        <v>7.2891699535395788E-3</v>
      </c>
      <c r="BY323" s="37">
        <f t="shared" si="489"/>
        <v>3.5913096711554099E-3</v>
      </c>
      <c r="BZ323" s="37">
        <f t="shared" si="489"/>
        <v>3.5913096711554099E-3</v>
      </c>
      <c r="CA323" s="37"/>
      <c r="CB323" s="38">
        <f t="shared" si="489"/>
        <v>7.3401864710274933E-3</v>
      </c>
      <c r="CC323" s="43"/>
      <c r="CE323" s="4" t="str">
        <f t="shared" si="487"/>
        <v>LADE</v>
      </c>
      <c r="CH323" s="4" t="str">
        <f t="shared" si="457"/>
        <v/>
      </c>
      <c r="CI323" s="4" t="str">
        <f t="shared" si="457"/>
        <v/>
      </c>
      <c r="CJ323" s="4" t="str">
        <f t="shared" si="457"/>
        <v/>
      </c>
    </row>
    <row r="324" spans="4:88" ht="15.75" customHeight="1" x14ac:dyDescent="0.25">
      <c r="D324" s="4" t="s">
        <v>332</v>
      </c>
      <c r="E324" s="4">
        <f>INDEX([1]IND_Attributes!$H:$H,MATCH(SER_SavePot!$D324,[1]IND_Attributes!$A:$A,0))</f>
        <v>0.13534183449694601</v>
      </c>
      <c r="F324" s="56" t="str">
        <f>INDEX([1]IND_Attributes!I:I,MATCH(SER_SavePot!$D324,[1]IND_Attributes!$A:$A,0))</f>
        <v>INDPRSRHN_OLDI_DMD</v>
      </c>
      <c r="G324" s="56" t="str">
        <f t="shared" si="396"/>
        <v>INDPRSRHN_OLDI_DMD</v>
      </c>
      <c r="H324" s="56" t="s">
        <v>9</v>
      </c>
      <c r="I324" s="56" t="s">
        <v>10</v>
      </c>
      <c r="J324" s="56">
        <v>2015</v>
      </c>
      <c r="K324" s="73">
        <f t="shared" si="397"/>
        <v>0</v>
      </c>
      <c r="L324" s="73">
        <f t="shared" si="398"/>
        <v>0</v>
      </c>
      <c r="N324" s="56" t="str">
        <f t="shared" si="399"/>
        <v>RHNB-06</v>
      </c>
      <c r="O324" s="56" t="str">
        <f t="shared" si="400"/>
        <v>PRS</v>
      </c>
      <c r="P324" s="4">
        <f t="shared" si="388"/>
        <v>100</v>
      </c>
      <c r="Q324" s="4">
        <f t="shared" si="389"/>
        <v>11</v>
      </c>
      <c r="R324" s="4">
        <f t="shared" si="401"/>
        <v>111</v>
      </c>
      <c r="S324" s="4">
        <f t="shared" si="402"/>
        <v>3</v>
      </c>
      <c r="T324" s="4">
        <f t="shared" si="390"/>
        <v>0</v>
      </c>
      <c r="AG324" s="29">
        <f t="shared" ref="AG324:AG327" si="504">AG323</f>
        <v>4.8</v>
      </c>
      <c r="AH324" s="30" t="str">
        <f t="shared" si="466"/>
        <v>RH-48</v>
      </c>
      <c r="AI324" s="64" t="s">
        <v>947</v>
      </c>
      <c r="AJ324" s="31">
        <f>TREND(CHOOSE({1;2},AJ$20,AJ$28),CHOOSE({1;2},$AV$18,$AV$26),$AG324)</f>
        <v>8.3837752985626152E-3</v>
      </c>
      <c r="AK324" s="32">
        <f>TREND(CHOOSE({1;2},AK$20,AK$28),CHOOSE({1;2},$AV$18,$AV$26),$AG324)</f>
        <v>1.6484210698205923E-2</v>
      </c>
      <c r="AL324" s="32">
        <f>TREND(CHOOSE({1;2},AL$20,AL$28),CHOOSE({1;2},$AV$18,$AV$26),$AG324)</f>
        <v>1.6907644900686872E-2</v>
      </c>
      <c r="AM324" s="32">
        <f>TREND(CHOOSE({1;2},AM$20,AM$28),CHOOSE({1;2},$AV$18,$AV$26),$AG324)</f>
        <v>1.7512663215492413E-2</v>
      </c>
      <c r="AN324" s="32">
        <f>TREND(CHOOSE({1;2},AN$20,AN$28),CHOOSE({1;2},$AV$18,$AV$26),$AG324)</f>
        <v>1.7300468319103951E-2</v>
      </c>
      <c r="AO324" s="32">
        <f>TREND(CHOOSE({1;2},AO$20,AO$28),CHOOSE({1;2},$AV$18,$AV$26),$AG324)</f>
        <v>1.7385280164424519E-2</v>
      </c>
      <c r="AP324" s="32">
        <f>TREND(CHOOSE({1;2},AP$20,AP$28),CHOOSE({1;2},$AV$18,$AV$26),$AG324)</f>
        <v>1.7812423853857132E-2</v>
      </c>
      <c r="AQ324" s="32">
        <f>TREND(CHOOSE({1;2},AQ$20,AQ$28),CHOOSE({1;2},$AV$18,$AV$26),$AG324)</f>
        <v>1.7812423853857132E-2</v>
      </c>
      <c r="AR324" s="32">
        <f>TREND(CHOOSE({1;2},AR$20,AR$28),CHOOSE({1;2},$AV$18,$AV$26),$AG324)</f>
        <v>1.7812423853857132E-2</v>
      </c>
      <c r="AS324" s="32">
        <f t="shared" si="499"/>
        <v>1.7812423853857132E-2</v>
      </c>
      <c r="AT324" s="32">
        <f t="shared" si="499"/>
        <v>1.7812423853857132E-2</v>
      </c>
      <c r="AU324" s="33">
        <f t="shared" si="500"/>
        <v>8.3837752985626152E-3</v>
      </c>
      <c r="AX324" s="29">
        <f t="shared" ref="AX324:AX327" si="505">AX323</f>
        <v>4.8</v>
      </c>
      <c r="AY324" s="30" t="str">
        <f t="shared" si="453"/>
        <v>RH-48</v>
      </c>
      <c r="AZ324" s="64" t="s">
        <v>947</v>
      </c>
      <c r="BA324" s="36">
        <f t="shared" si="501"/>
        <v>1.0479719123203252E-3</v>
      </c>
      <c r="BB324" s="37">
        <f t="shared" si="498"/>
        <v>2.0605263372757282E-3</v>
      </c>
      <c r="BC324" s="37">
        <f t="shared" si="498"/>
        <v>2.1134556125858572E-3</v>
      </c>
      <c r="BD324" s="37">
        <f t="shared" si="498"/>
        <v>2.1890829019365482E-3</v>
      </c>
      <c r="BE324" s="37">
        <f t="shared" si="498"/>
        <v>2.1625585398879765E-3</v>
      </c>
      <c r="BF324" s="37">
        <f t="shared" si="498"/>
        <v>2.1731600205530527E-3</v>
      </c>
      <c r="BG324" s="37">
        <f t="shared" si="498"/>
        <v>2.2265529817321328E-3</v>
      </c>
      <c r="BH324" s="37">
        <f t="shared" si="498"/>
        <v>2.2265529817321328E-3</v>
      </c>
      <c r="BI324" s="37">
        <f t="shared" si="498"/>
        <v>2.2265529817321328E-3</v>
      </c>
      <c r="BJ324" s="37">
        <f t="shared" si="502"/>
        <v>2.2265529817321328E-3</v>
      </c>
      <c r="BK324" s="37">
        <f t="shared" si="502"/>
        <v>2.2265529817321328E-3</v>
      </c>
      <c r="BL324" s="38">
        <f t="shared" si="503"/>
        <v>1.0479719123203252E-3</v>
      </c>
      <c r="BN324" s="41">
        <v>1.6000000000000003</v>
      </c>
      <c r="BO324" s="8" t="str">
        <f t="shared" si="455"/>
        <v>EMDN-16</v>
      </c>
      <c r="BP324" s="42" t="s">
        <v>1036</v>
      </c>
      <c r="BQ324" s="36">
        <f t="shared" si="489"/>
        <v>8.4442046071608878E-3</v>
      </c>
      <c r="BR324" s="37">
        <f t="shared" si="489"/>
        <v>6.1866615721597046E-3</v>
      </c>
      <c r="BS324" s="37">
        <f t="shared" si="489"/>
        <v>5.8291688562394223E-3</v>
      </c>
      <c r="BT324" s="37">
        <f t="shared" si="489"/>
        <v>3.3905800844679368E-3</v>
      </c>
      <c r="BU324" s="37">
        <f t="shared" si="489"/>
        <v>4.7112674112603364E-3</v>
      </c>
      <c r="BV324" s="37">
        <f t="shared" si="489"/>
        <v>5.3432723834770934E-3</v>
      </c>
      <c r="BW324" s="37">
        <f t="shared" si="456"/>
        <v>8.4442046071608878E-3</v>
      </c>
      <c r="BX324" s="37">
        <f t="shared" si="489"/>
        <v>6.9598031764400992E-3</v>
      </c>
      <c r="BY324" s="37">
        <f t="shared" si="489"/>
        <v>7.386093696586063E-3</v>
      </c>
      <c r="BZ324" s="37">
        <f t="shared" si="489"/>
        <v>7.386093696586063E-3</v>
      </c>
      <c r="CA324" s="37"/>
      <c r="CB324" s="38">
        <f t="shared" si="489"/>
        <v>8.4442046071608878E-3</v>
      </c>
      <c r="CC324" s="43"/>
      <c r="CE324" s="4" t="str">
        <f t="shared" si="487"/>
        <v>EMDN</v>
      </c>
      <c r="CH324" s="4" t="str">
        <f t="shared" si="457"/>
        <v/>
      </c>
      <c r="CI324" s="4" t="str">
        <f t="shared" si="457"/>
        <v/>
      </c>
      <c r="CJ324" s="4" t="str">
        <f t="shared" si="457"/>
        <v/>
      </c>
    </row>
    <row r="325" spans="4:88" ht="15.75" customHeight="1" x14ac:dyDescent="0.25">
      <c r="D325" s="4" t="s">
        <v>333</v>
      </c>
      <c r="E325" s="4">
        <f>INDEX([1]IND_Attributes!$H:$H,MATCH(SER_SavePot!$D325,[1]IND_Attributes!$A:$A,0))</f>
        <v>0.589425661154375</v>
      </c>
      <c r="F325" s="56" t="str">
        <f>INDEX([1]IND_Attributes!I:I,MATCH(SER_SavePot!$D325,[1]IND_Attributes!$A:$A,0))</f>
        <v>INDPRSRHN_OLDC_DMD</v>
      </c>
      <c r="G325" s="56" t="str">
        <f t="shared" si="396"/>
        <v>INDPRSRHN_OLDC_DMD</v>
      </c>
      <c r="H325" s="56" t="s">
        <v>9</v>
      </c>
      <c r="I325" s="56" t="s">
        <v>10</v>
      </c>
      <c r="J325" s="56">
        <v>2015</v>
      </c>
      <c r="K325" s="73">
        <f t="shared" si="397"/>
        <v>0</v>
      </c>
      <c r="L325" s="73">
        <f t="shared" si="398"/>
        <v>0</v>
      </c>
      <c r="N325" s="56" t="str">
        <f t="shared" si="399"/>
        <v>RHNB-07</v>
      </c>
      <c r="O325" s="56" t="str">
        <f t="shared" si="400"/>
        <v>PRS</v>
      </c>
      <c r="P325" s="4">
        <f t="shared" si="388"/>
        <v>118</v>
      </c>
      <c r="Q325" s="4">
        <f t="shared" si="389"/>
        <v>11</v>
      </c>
      <c r="R325" s="4">
        <f t="shared" si="401"/>
        <v>129</v>
      </c>
      <c r="S325" s="4">
        <f t="shared" si="402"/>
        <v>3</v>
      </c>
      <c r="T325" s="4">
        <f t="shared" si="390"/>
        <v>0</v>
      </c>
      <c r="AG325" s="29">
        <f t="shared" si="504"/>
        <v>4.8</v>
      </c>
      <c r="AH325" s="30" t="str">
        <f t="shared" si="466"/>
        <v>LA-48</v>
      </c>
      <c r="AI325" s="64" t="s">
        <v>949</v>
      </c>
      <c r="AJ325" s="31">
        <f>TREND(CHOOSE({1;2},AJ$21,AJ$29),CHOOSE({1;2},$AV$18,$AV$26),$AG325)</f>
        <v>0.27445933984006021</v>
      </c>
      <c r="AK325" s="32">
        <f>TREND(CHOOSE({1;2},AK$21,AK$29),CHOOSE({1;2},$AV$18,$AV$26),$AG325)</f>
        <v>0.22664969070104551</v>
      </c>
      <c r="AL325" s="32">
        <f>TREND(CHOOSE({1;2},AL$21,AL$29),CHOOSE({1;2},$AV$18,$AV$26),$AG325)</f>
        <v>0.25506452039628202</v>
      </c>
      <c r="AM325" s="32">
        <f>TREND(CHOOSE({1;2},AM$21,AM$29),CHOOSE({1;2},$AV$18,$AV$26),$AG325)</f>
        <v>0.28658578656102279</v>
      </c>
      <c r="AN325" s="32">
        <f>TREND(CHOOSE({1;2},AN$21,AN$29),CHOOSE({1;2},$AV$18,$AV$26),$AG325)</f>
        <v>0.23084935717713778</v>
      </c>
      <c r="AO325" s="32">
        <f>TREND(CHOOSE({1;2},AO$21,AO$29),CHOOSE({1;2},$AV$18,$AV$26),$AG325)</f>
        <v>0.20564815022795657</v>
      </c>
      <c r="AP325" s="32">
        <f>TREND(CHOOSE({1;2},AP$21,AP$29),CHOOSE({1;2},$AV$18,$AV$26),$AG325)</f>
        <v>0.24275186458205333</v>
      </c>
      <c r="AQ325" s="32">
        <f>TREND(CHOOSE({1;2},AQ$21,AQ$29),CHOOSE({1;2},$AV$18,$AV$26),$AG325)</f>
        <v>0.27263759231066576</v>
      </c>
      <c r="AR325" s="32">
        <f>TREND(CHOOSE({1;2},AR$21,AR$29),CHOOSE({1;2},$AV$18,$AV$26),$AG325)</f>
        <v>0.14059079325045815</v>
      </c>
      <c r="AS325" s="32">
        <f t="shared" si="499"/>
        <v>0.14059079325045815</v>
      </c>
      <c r="AT325" s="32">
        <f t="shared" si="499"/>
        <v>0.14059079325045815</v>
      </c>
      <c r="AU325" s="33">
        <f t="shared" si="500"/>
        <v>0.27445933984006021</v>
      </c>
      <c r="AX325" s="29">
        <f t="shared" si="505"/>
        <v>4.8</v>
      </c>
      <c r="AY325" s="30" t="str">
        <f t="shared" si="453"/>
        <v>LA-48</v>
      </c>
      <c r="AZ325" s="64" t="s">
        <v>949</v>
      </c>
      <c r="BA325" s="36">
        <f t="shared" si="501"/>
        <v>6.6959650315963626E-3</v>
      </c>
      <c r="BB325" s="37">
        <f t="shared" si="498"/>
        <v>5.5699675720263797E-3</v>
      </c>
      <c r="BC325" s="37">
        <f t="shared" si="498"/>
        <v>6.2391844900991367E-3</v>
      </c>
      <c r="BD325" s="37">
        <f t="shared" si="498"/>
        <v>6.9815631994831762E-3</v>
      </c>
      <c r="BE325" s="37">
        <f t="shared" si="498"/>
        <v>5.6688767643814919E-3</v>
      </c>
      <c r="BF325" s="37">
        <f t="shared" si="498"/>
        <v>5.0753460542864171E-3</v>
      </c>
      <c r="BG325" s="37">
        <f t="shared" si="498"/>
        <v>5.949200785615727E-3</v>
      </c>
      <c r="BH325" s="37">
        <f t="shared" si="498"/>
        <v>6.6530598204723179E-3</v>
      </c>
      <c r="BI325" s="37">
        <f t="shared" si="498"/>
        <v>3.5431361342762868E-3</v>
      </c>
      <c r="BJ325" s="37">
        <f t="shared" si="502"/>
        <v>3.5431361342762868E-3</v>
      </c>
      <c r="BK325" s="37">
        <f t="shared" si="502"/>
        <v>3.5431361342762868E-3</v>
      </c>
      <c r="BL325" s="38">
        <f t="shared" si="503"/>
        <v>6.6959650315963626E-3</v>
      </c>
      <c r="BN325" s="41">
        <v>1.6000000000000003</v>
      </c>
      <c r="BO325" s="8" t="str">
        <f t="shared" si="455"/>
        <v>EMDE-16</v>
      </c>
      <c r="BP325" s="42" t="s">
        <v>1038</v>
      </c>
      <c r="BQ325" s="36">
        <f t="shared" si="489"/>
        <v>8.4442046071608878E-3</v>
      </c>
      <c r="BR325" s="37">
        <f t="shared" si="489"/>
        <v>6.1866615721597046E-3</v>
      </c>
      <c r="BS325" s="37">
        <f t="shared" si="489"/>
        <v>5.8291688562394223E-3</v>
      </c>
      <c r="BT325" s="37">
        <f t="shared" si="489"/>
        <v>3.3905800844679368E-3</v>
      </c>
      <c r="BU325" s="37">
        <f t="shared" si="489"/>
        <v>4.7112674112603364E-3</v>
      </c>
      <c r="BV325" s="37">
        <f t="shared" si="489"/>
        <v>5.3432723834770934E-3</v>
      </c>
      <c r="BW325" s="37">
        <f t="shared" si="456"/>
        <v>8.4442046071608878E-3</v>
      </c>
      <c r="BX325" s="37">
        <f t="shared" si="489"/>
        <v>6.9598031764400992E-3</v>
      </c>
      <c r="BY325" s="37">
        <f t="shared" si="489"/>
        <v>7.386093696586063E-3</v>
      </c>
      <c r="BZ325" s="37">
        <f t="shared" si="489"/>
        <v>7.386093696586063E-3</v>
      </c>
      <c r="CA325" s="37"/>
      <c r="CB325" s="38">
        <f t="shared" si="489"/>
        <v>8.4442046071608878E-3</v>
      </c>
      <c r="CC325" s="43"/>
      <c r="CE325" s="4" t="str">
        <f t="shared" si="487"/>
        <v>EMDE</v>
      </c>
      <c r="CH325" s="4" t="str">
        <f t="shared" si="457"/>
        <v/>
      </c>
      <c r="CI325" s="4" t="str">
        <f t="shared" si="457"/>
        <v/>
      </c>
      <c r="CJ325" s="4" t="str">
        <f t="shared" si="457"/>
        <v/>
      </c>
    </row>
    <row r="326" spans="4:88" ht="15.75" customHeight="1" x14ac:dyDescent="0.25">
      <c r="D326" s="4" t="s">
        <v>334</v>
      </c>
      <c r="E326" s="4">
        <f>INDEX([1]IND_Attributes!$H:$H,MATCH(SER_SavePot!$D326,[1]IND_Attributes!$A:$A,0))</f>
        <v>0.27523250434868002</v>
      </c>
      <c r="F326" s="56" t="str">
        <f>INDEX([1]IND_Attributes!I:I,MATCH(SER_SavePot!$D326,[1]IND_Attributes!$A:$A,0))</f>
        <v>INDPRSRHN_OLDD_DMD</v>
      </c>
      <c r="G326" s="56" t="str">
        <f t="shared" si="396"/>
        <v>INDPRSRHN_OLDD_DMD</v>
      </c>
      <c r="H326" s="56" t="s">
        <v>9</v>
      </c>
      <c r="I326" s="56" t="s">
        <v>10</v>
      </c>
      <c r="J326" s="56">
        <v>2015</v>
      </c>
      <c r="K326" s="73">
        <f t="shared" si="397"/>
        <v>0</v>
      </c>
      <c r="L326" s="73">
        <f t="shared" si="398"/>
        <v>0</v>
      </c>
      <c r="N326" s="56" t="str">
        <f t="shared" si="399"/>
        <v>RHNB-07</v>
      </c>
      <c r="O326" s="56" t="str">
        <f t="shared" si="400"/>
        <v>PRS</v>
      </c>
      <c r="P326" s="4">
        <f t="shared" si="388"/>
        <v>118</v>
      </c>
      <c r="Q326" s="4">
        <f t="shared" si="389"/>
        <v>11</v>
      </c>
      <c r="R326" s="4">
        <f t="shared" si="401"/>
        <v>129</v>
      </c>
      <c r="S326" s="4">
        <f t="shared" si="402"/>
        <v>3</v>
      </c>
      <c r="T326" s="4">
        <f t="shared" si="390"/>
        <v>0</v>
      </c>
      <c r="AG326" s="29">
        <f t="shared" si="504"/>
        <v>4.8</v>
      </c>
      <c r="AH326" s="30" t="str">
        <f t="shared" si="466"/>
        <v>EM-48</v>
      </c>
      <c r="AI326" s="64" t="s">
        <v>951</v>
      </c>
      <c r="AJ326" s="31">
        <f>TREND(CHOOSE({1;2},AJ$22,AJ$30),CHOOSE({1;2},$AV$18,$AV$26),$AG326)</f>
        <v>0.2772519419411914</v>
      </c>
      <c r="AK326" s="32">
        <f>TREND(CHOOSE({1;2},AK$22,AK$30),CHOOSE({1;2},$AV$18,$AV$26),$AG326)</f>
        <v>0.20428741587663973</v>
      </c>
      <c r="AL326" s="32">
        <f>TREND(CHOOSE({1;2},AL$22,AL$30),CHOOSE({1;2},$AV$18,$AV$26),$AG326)</f>
        <v>0.20467763634033903</v>
      </c>
      <c r="AM326" s="32">
        <f>TREND(CHOOSE({1;2},AM$22,AM$30),CHOOSE({1;2},$AV$18,$AV$26),$AG326)</f>
        <v>0.1276955685134129</v>
      </c>
      <c r="AN326" s="32">
        <f>TREND(CHOOSE({1;2},AN$22,AN$30),CHOOSE({1;2},$AV$18,$AV$26),$AG326)</f>
        <v>0.15328245959839346</v>
      </c>
      <c r="AO326" s="32">
        <f>TREND(CHOOSE({1;2},AO$22,AO$30),CHOOSE({1;2},$AV$18,$AV$26),$AG326)</f>
        <v>0.18338182646402906</v>
      </c>
      <c r="AP326" s="32">
        <f>TREND(CHOOSE({1;2},AP$22,AP$30),CHOOSE({1;2},$AV$18,$AV$26),$AG326)</f>
        <v>0.25567249967722072</v>
      </c>
      <c r="AQ326" s="32">
        <f>TREND(CHOOSE({1;2},AQ$22,AQ$30),CHOOSE({1;2},$AV$18,$AV$26),$AG326)</f>
        <v>0.21022119098650277</v>
      </c>
      <c r="AR326" s="32">
        <f>TREND(CHOOSE({1;2},AR$22,AR$30),CHOOSE({1;2},$AV$18,$AV$26),$AG326)</f>
        <v>0.22337525153028281</v>
      </c>
      <c r="AS326" s="32">
        <f t="shared" si="499"/>
        <v>0.22337525153028281</v>
      </c>
      <c r="AT326" s="32">
        <f t="shared" si="499"/>
        <v>0.22337525153028281</v>
      </c>
      <c r="AU326" s="33">
        <f t="shared" si="500"/>
        <v>0.2772519419411914</v>
      </c>
      <c r="AX326" s="29">
        <f t="shared" si="505"/>
        <v>4.8</v>
      </c>
      <c r="AY326" s="30" t="str">
        <f t="shared" si="453"/>
        <v>EM-48</v>
      </c>
      <c r="AZ326" s="64" t="s">
        <v>951</v>
      </c>
      <c r="BA326" s="36">
        <f t="shared" si="501"/>
        <v>2.1645331440087179E-3</v>
      </c>
      <c r="BB326" s="37">
        <f t="shared" si="498"/>
        <v>2.0311613507485726E-3</v>
      </c>
      <c r="BC326" s="37">
        <f t="shared" si="498"/>
        <v>2.1234974251872762E-3</v>
      </c>
      <c r="BD326" s="37">
        <f t="shared" si="498"/>
        <v>1.2628338988741328E-3</v>
      </c>
      <c r="BE326" s="37">
        <f t="shared" si="498"/>
        <v>1.3934049691778638E-3</v>
      </c>
      <c r="BF326" s="37">
        <f t="shared" si="498"/>
        <v>1.6277688238124921E-3</v>
      </c>
      <c r="BG326" s="37">
        <f t="shared" si="498"/>
        <v>1.7850965674372499E-3</v>
      </c>
      <c r="BH326" s="37">
        <f t="shared" si="498"/>
        <v>2.4744072503738446E-3</v>
      </c>
      <c r="BI326" s="37">
        <f t="shared" si="498"/>
        <v>2.5456753169977309E-3</v>
      </c>
      <c r="BJ326" s="37">
        <f t="shared" si="502"/>
        <v>2.5456753169977309E-3</v>
      </c>
      <c r="BK326" s="37">
        <f t="shared" si="502"/>
        <v>2.5456753169977309E-3</v>
      </c>
      <c r="BL326" s="38">
        <f t="shared" si="503"/>
        <v>2.1645331440087179E-3</v>
      </c>
      <c r="BN326" s="41">
        <v>1.6000000000000003</v>
      </c>
      <c r="BO326" s="8" t="str">
        <f t="shared" si="455"/>
        <v>TRDN-16</v>
      </c>
      <c r="BP326" s="42" t="s">
        <v>1040</v>
      </c>
      <c r="BQ326" s="36">
        <f t="shared" si="489"/>
        <v>3.1133998536546914E-3</v>
      </c>
      <c r="BR326" s="37">
        <f t="shared" si="489"/>
        <v>4.9484251993493766E-4</v>
      </c>
      <c r="BS326" s="37">
        <f t="shared" si="489"/>
        <v>1.0939673492610449E-3</v>
      </c>
      <c r="BT326" s="37">
        <f t="shared" si="489"/>
        <v>3.436146872794945E-4</v>
      </c>
      <c r="BU326" s="37">
        <f t="shared" si="489"/>
        <v>6.8661248194820494E-4</v>
      </c>
      <c r="BV326" s="37">
        <f t="shared" si="489"/>
        <v>4.9283290352213505E-4</v>
      </c>
      <c r="BW326" s="37">
        <f t="shared" si="456"/>
        <v>3.1133998536546914E-3</v>
      </c>
      <c r="BX326" s="37">
        <f t="shared" si="489"/>
        <v>1.0375449659334179E-3</v>
      </c>
      <c r="BY326" s="37">
        <f t="shared" si="489"/>
        <v>1.0375449659334179E-3</v>
      </c>
      <c r="BZ326" s="37">
        <f t="shared" si="489"/>
        <v>1.0375449659334179E-3</v>
      </c>
      <c r="CA326" s="37"/>
      <c r="CB326" s="38">
        <f t="shared" si="489"/>
        <v>3.1133998536546914E-3</v>
      </c>
      <c r="CC326" s="43"/>
      <c r="CE326" s="4" t="str">
        <f t="shared" si="487"/>
        <v>TRDN</v>
      </c>
      <c r="CH326" s="4" t="str">
        <f t="shared" si="457"/>
        <v/>
      </c>
      <c r="CI326" s="4" t="str">
        <f t="shared" si="457"/>
        <v/>
      </c>
      <c r="CJ326" s="4" t="str">
        <f t="shared" si="457"/>
        <v/>
      </c>
    </row>
    <row r="327" spans="4:88" ht="15.75" customHeight="1" x14ac:dyDescent="0.25">
      <c r="D327" s="4" t="s">
        <v>335</v>
      </c>
      <c r="E327" s="4">
        <f>INDEX([1]IND_Attributes!$H:$H,MATCH(SER_SavePot!$D327,[1]IND_Attributes!$A:$A,0))</f>
        <v>0.13534183449694601</v>
      </c>
      <c r="F327" s="56" t="str">
        <f>INDEX([1]IND_Attributes!I:I,MATCH(SER_SavePot!$D327,[1]IND_Attributes!$A:$A,0))</f>
        <v>INDPRSRHN_OLDI_DMD</v>
      </c>
      <c r="G327" s="56" t="str">
        <f t="shared" si="396"/>
        <v>INDPRSRHN_OLDI_DMD</v>
      </c>
      <c r="H327" s="56" t="s">
        <v>9</v>
      </c>
      <c r="I327" s="56" t="s">
        <v>10</v>
      </c>
      <c r="J327" s="56">
        <v>2015</v>
      </c>
      <c r="K327" s="73">
        <f t="shared" si="397"/>
        <v>0</v>
      </c>
      <c r="L327" s="73">
        <f t="shared" si="398"/>
        <v>0</v>
      </c>
      <c r="N327" s="56" t="str">
        <f t="shared" si="399"/>
        <v>RHNB-07</v>
      </c>
      <c r="O327" s="56" t="str">
        <f t="shared" si="400"/>
        <v>PRS</v>
      </c>
      <c r="P327" s="4">
        <f t="shared" ref="P327:P390" si="506">MATCH(N327,$BO$39:$BO$1839,0)</f>
        <v>118</v>
      </c>
      <c r="Q327" s="4">
        <f t="shared" ref="Q327:Q390" si="507">MATCH(O327,$BO$39:$CB$39,0)</f>
        <v>11</v>
      </c>
      <c r="R327" s="4">
        <f t="shared" si="401"/>
        <v>129</v>
      </c>
      <c r="S327" s="4">
        <f t="shared" si="402"/>
        <v>3</v>
      </c>
      <c r="T327" s="4">
        <f t="shared" ref="T327:T390" si="508">INDEX($BO$39:$CB$1839,MATCH(N327,$BO$39:$BO$1839,0),MATCH(O327,$BO$39:$CB$39,0))</f>
        <v>0</v>
      </c>
      <c r="AG327" s="44">
        <f t="shared" si="504"/>
        <v>4.8</v>
      </c>
      <c r="AH327" s="46" t="str">
        <f t="shared" si="466"/>
        <v>TR-48</v>
      </c>
      <c r="AI327" s="67" t="s">
        <v>955</v>
      </c>
      <c r="AJ327" s="47">
        <f>TREND(CHOOSE({1;2},AJ$23,AJ$31),CHOOSE({1;2},$AV$18,$AV$26),$AG327)</f>
        <v>8.3015149650396247E-2</v>
      </c>
      <c r="AK327" s="49">
        <f>TREND(CHOOSE({1;2},AK$23,AK$31),CHOOSE({1;2},$AV$18,$AV$26),$AG327)</f>
        <v>1.3078475750423816E-2</v>
      </c>
      <c r="AL327" s="49">
        <f>TREND(CHOOSE({1;2},AL$23,AL$31),CHOOSE({1;2},$AV$18,$AV$26),$AG327)</f>
        <v>2.9066532835695172E-2</v>
      </c>
      <c r="AM327" s="49">
        <f>TREND(CHOOSE({1;2},AM$23,AM$31),CHOOSE({1;2},$AV$18,$AV$26),$AG327)</f>
        <v>9.061673731208305E-3</v>
      </c>
      <c r="AN327" s="49">
        <f>TREND(CHOOSE({1;2},AN$23,AN$31),CHOOSE({1;2},$AV$18,$AV$26),$AG327)</f>
        <v>1.8001435437822101E-2</v>
      </c>
      <c r="AO327" s="49">
        <f>TREND(CHOOSE({1;2},AO$23,AO$31),CHOOSE({1;2},$AV$18,$AV$26),$AG327)</f>
        <v>1.2825381318858645E-2</v>
      </c>
      <c r="AP327" s="49">
        <f>TREND(CHOOSE({1;2},AP$23,AP$31),CHOOSE({1;2},$AV$18,$AV$26),$AG327)</f>
        <v>0</v>
      </c>
      <c r="AQ327" s="49">
        <f>TREND(CHOOSE({1;2},AQ$23,AQ$31),CHOOSE({1;2},$AV$18,$AV$26),$AG327)</f>
        <v>2.7623193683302322E-2</v>
      </c>
      <c r="AR327" s="49">
        <f>TREND(CHOOSE({1;2},AR$23,AR$31),CHOOSE({1;2},$AV$18,$AV$26),$AG327)</f>
        <v>2.7470248622420083E-2</v>
      </c>
      <c r="AS327" s="49">
        <f t="shared" si="499"/>
        <v>2.7470248622420083E-2</v>
      </c>
      <c r="AT327" s="49">
        <f t="shared" si="499"/>
        <v>2.7470248622420083E-2</v>
      </c>
      <c r="AU327" s="50">
        <f t="shared" si="500"/>
        <v>8.3015149650396247E-2</v>
      </c>
      <c r="AX327" s="44">
        <f t="shared" si="505"/>
        <v>4.8</v>
      </c>
      <c r="AY327" s="46" t="str">
        <f t="shared" si="453"/>
        <v>TR-48</v>
      </c>
      <c r="AZ327" s="67" t="s">
        <v>955</v>
      </c>
      <c r="BA327" s="51">
        <f>IF($BB$32=1,BA321,AJ327-AJ321)</f>
        <v>8.6554070567806951E-4</v>
      </c>
      <c r="BB327" s="53">
        <f t="shared" ref="BB327:BL327" si="509">IF($BB$32=1,BB321,AK327-AK321)</f>
        <v>1.2716599816222675E-4</v>
      </c>
      <c r="BC327" s="53">
        <f t="shared" si="509"/>
        <v>2.9073938647864589E-4</v>
      </c>
      <c r="BD327" s="53">
        <f t="shared" si="509"/>
        <v>8.5104567741429299E-5</v>
      </c>
      <c r="BE327" s="53">
        <f t="shared" si="509"/>
        <v>1.6908396020493509E-4</v>
      </c>
      <c r="BF327" s="53">
        <f t="shared" si="509"/>
        <v>1.2048628880574272E-4</v>
      </c>
      <c r="BG327" s="53">
        <f t="shared" si="509"/>
        <v>0</v>
      </c>
      <c r="BH327" s="53">
        <f t="shared" si="509"/>
        <v>2.5938624148335102E-4</v>
      </c>
      <c r="BI327" s="53">
        <f t="shared" si="509"/>
        <v>2.5797382233459093E-4</v>
      </c>
      <c r="BJ327" s="53">
        <f t="shared" si="509"/>
        <v>2.5797382233459093E-4</v>
      </c>
      <c r="BK327" s="53">
        <f t="shared" si="509"/>
        <v>2.5797382233459093E-4</v>
      </c>
      <c r="BL327" s="55">
        <f t="shared" si="509"/>
        <v>8.6554070567806951E-4</v>
      </c>
      <c r="BN327" s="57">
        <v>1.6000000000000003</v>
      </c>
      <c r="BO327" s="58" t="str">
        <f t="shared" si="455"/>
        <v>TRDE-16</v>
      </c>
      <c r="BP327" s="59" t="s">
        <v>1042</v>
      </c>
      <c r="BQ327" s="51">
        <f t="shared" si="489"/>
        <v>3.1133998536546914E-3</v>
      </c>
      <c r="BR327" s="53">
        <f t="shared" si="489"/>
        <v>4.9484251993493766E-4</v>
      </c>
      <c r="BS327" s="53">
        <f t="shared" si="489"/>
        <v>1.0939673492610449E-3</v>
      </c>
      <c r="BT327" s="53">
        <f t="shared" si="489"/>
        <v>3.436146872794945E-4</v>
      </c>
      <c r="BU327" s="53">
        <f t="shared" si="489"/>
        <v>6.8661248194820494E-4</v>
      </c>
      <c r="BV327" s="53">
        <f t="shared" si="489"/>
        <v>4.9283290352213505E-4</v>
      </c>
      <c r="BW327" s="53">
        <f t="shared" si="456"/>
        <v>3.1133998536546914E-3</v>
      </c>
      <c r="BX327" s="53">
        <f t="shared" si="489"/>
        <v>1.0375449659334179E-3</v>
      </c>
      <c r="BY327" s="53">
        <f t="shared" si="489"/>
        <v>1.0375449659334179E-3</v>
      </c>
      <c r="BZ327" s="53">
        <f t="shared" si="489"/>
        <v>1.0375449659334179E-3</v>
      </c>
      <c r="CA327" s="53"/>
      <c r="CB327" s="55">
        <f t="shared" si="489"/>
        <v>3.1133998536546914E-3</v>
      </c>
      <c r="CC327" s="60"/>
      <c r="CE327" s="4" t="str">
        <f t="shared" si="487"/>
        <v>TRDE</v>
      </c>
      <c r="CH327" s="4" t="str">
        <f t="shared" si="457"/>
        <v/>
      </c>
      <c r="CI327" s="4" t="str">
        <f t="shared" si="457"/>
        <v/>
      </c>
      <c r="CJ327" s="4" t="str">
        <f t="shared" si="457"/>
        <v/>
      </c>
    </row>
    <row r="328" spans="4:88" ht="15.75" customHeight="1" x14ac:dyDescent="0.25">
      <c r="D328" s="4" t="s">
        <v>336</v>
      </c>
      <c r="E328" s="4">
        <f>INDEX([1]IND_Attributes!$H:$H,MATCH(SER_SavePot!$D328,[1]IND_Attributes!$A:$A,0))</f>
        <v>0.589425661154375</v>
      </c>
      <c r="F328" s="56" t="str">
        <f>INDEX([1]IND_Attributes!I:I,MATCH(SER_SavePot!$D328,[1]IND_Attributes!$A:$A,0))</f>
        <v>INDPRSRHN_OLDC_DMD</v>
      </c>
      <c r="G328" s="56" t="str">
        <f t="shared" ref="G328:G391" si="510">F328</f>
        <v>INDPRSRHN_OLDC_DMD</v>
      </c>
      <c r="H328" s="56" t="s">
        <v>9</v>
      </c>
      <c r="I328" s="56" t="s">
        <v>10</v>
      </c>
      <c r="J328" s="56">
        <v>2015</v>
      </c>
      <c r="K328" s="73">
        <f t="shared" ref="K328:K391" si="511">INDEX($BO$39:$CB$1839,MATCH(N328,$BO$39:$BO$1839,0),MATCH(O328,$BO$39:$CB$39,0))*$BA$19*E328</f>
        <v>0</v>
      </c>
      <c r="L328" s="73">
        <f t="shared" ref="L328:L391" si="512">K328</f>
        <v>0</v>
      </c>
      <c r="N328" s="56" t="str">
        <f t="shared" ref="N328:N391" si="513">MID(D328,7,4)&amp;"-"&amp;IF(RIGHT(D328,2)="00",100,RIGHT(D328,2))</f>
        <v>RHNB-08</v>
      </c>
      <c r="O328" s="56" t="str">
        <f t="shared" ref="O328:O391" si="514">MID(D328,4,3)</f>
        <v>PRS</v>
      </c>
      <c r="P328" s="4">
        <f t="shared" si="506"/>
        <v>136</v>
      </c>
      <c r="Q328" s="4">
        <f t="shared" si="507"/>
        <v>11</v>
      </c>
      <c r="R328" s="4">
        <f t="shared" ref="R328:R391" si="515">P328+Q328</f>
        <v>147</v>
      </c>
      <c r="S328" s="4">
        <f t="shared" ref="S328:S391" si="516">COUNTIFS(R:R,R328)</f>
        <v>3</v>
      </c>
      <c r="T328" s="4">
        <f t="shared" si="508"/>
        <v>0</v>
      </c>
      <c r="AG328" s="11">
        <f>ROUND(AG322+0.1,2)</f>
        <v>4.9000000000000004</v>
      </c>
      <c r="AH328" s="13" t="str">
        <f t="shared" si="466"/>
        <v>MT-49</v>
      </c>
      <c r="AI328" s="74" t="s">
        <v>942</v>
      </c>
      <c r="AJ328" s="14">
        <f>TREND(CHOOSE({1;2},AJ$18,AJ$26),CHOOSE({1;2},$AV$18,$AV$26),$AG328)</f>
        <v>4.1640708160872744E-2</v>
      </c>
      <c r="AK328" s="15">
        <f>TREND(CHOOSE({1;2},AK$18,AK$26),CHOOSE({1;2},$AV$18,$AV$26),$AG328)</f>
        <v>0.13851885470907516</v>
      </c>
      <c r="AL328" s="15">
        <f>TREND(CHOOSE({1;2},AL$18,AL$26),CHOOSE({1;2},$AV$18,$AV$26),$AG328)</f>
        <v>0.10453965546168094</v>
      </c>
      <c r="AM328" s="15">
        <f>TREND(CHOOSE({1;2},AM$18,AM$26),CHOOSE({1;2},$AV$18,$AV$26),$AG328)</f>
        <v>0.11957162535297376</v>
      </c>
      <c r="AN328" s="15">
        <f>TREND(CHOOSE({1;2},AN$18,AN$26),CHOOSE({1;2},$AV$18,$AV$26),$AG328)</f>
        <v>0.13902192981491601</v>
      </c>
      <c r="AO328" s="15">
        <f>TREND(CHOOSE({1;2},AO$18,AO$26),CHOOSE({1;2},$AV$18,$AV$26),$AG328)</f>
        <v>0.14229960159834132</v>
      </c>
      <c r="AP328" s="15">
        <f>TREND(CHOOSE({1;2},AP$18,AP$26),CHOOSE({1;2},$AV$18,$AV$26),$AG328)</f>
        <v>0.1460245276768794</v>
      </c>
      <c r="AQ328" s="15">
        <f>TREND(CHOOSE({1;2},AQ$18,AQ$26),CHOOSE({1;2},$AV$18,$AV$26),$AG328)</f>
        <v>0.1345307959009035</v>
      </c>
      <c r="AR328" s="15">
        <f>TREND(CHOOSE({1;2},AR$18,AR$26),CHOOSE({1;2},$AV$18,$AV$26),$AG328)</f>
        <v>4.4039391680691077E-2</v>
      </c>
      <c r="AS328" s="15">
        <f>AR328</f>
        <v>4.4039391680691077E-2</v>
      </c>
      <c r="AT328" s="15">
        <f>AS328</f>
        <v>4.4039391680691077E-2</v>
      </c>
      <c r="AU328" s="17">
        <f>AJ328</f>
        <v>4.1640708160872744E-2</v>
      </c>
      <c r="AX328" s="11">
        <f>ROUND(AX322+0.1,2)</f>
        <v>4.9000000000000004</v>
      </c>
      <c r="AY328" s="13" t="str">
        <f t="shared" si="453"/>
        <v>MT-49</v>
      </c>
      <c r="AZ328" s="74" t="s">
        <v>942</v>
      </c>
      <c r="BA328" s="18">
        <f>AJ328-AJ322</f>
        <v>5.6391272608275617E-4</v>
      </c>
      <c r="BB328" s="19">
        <f t="shared" ref="BB328:BI332" si="517">AK328-AK322</f>
        <v>2.1789890820820002E-3</v>
      </c>
      <c r="BC328" s="19">
        <f t="shared" si="517"/>
        <v>1.5959705311521105E-3</v>
      </c>
      <c r="BD328" s="19">
        <f t="shared" si="517"/>
        <v>2.0520584680013415E-3</v>
      </c>
      <c r="BE328" s="19">
        <f t="shared" si="517"/>
        <v>2.2069481519987888E-3</v>
      </c>
      <c r="BF328" s="19">
        <f t="shared" si="517"/>
        <v>2.0200984466801908E-3</v>
      </c>
      <c r="BG328" s="19">
        <f t="shared" si="517"/>
        <v>1.9969947933679011E-3</v>
      </c>
      <c r="BH328" s="19">
        <f t="shared" si="517"/>
        <v>2.5814825824946874E-3</v>
      </c>
      <c r="BI328" s="19">
        <f t="shared" si="517"/>
        <v>7.9336541815917122E-4</v>
      </c>
      <c r="BJ328" s="19">
        <f>BI328</f>
        <v>7.9336541815917122E-4</v>
      </c>
      <c r="BK328" s="19">
        <f>BJ328</f>
        <v>7.9336541815917122E-4</v>
      </c>
      <c r="BL328" s="20">
        <f>BA328</f>
        <v>5.6391272608275617E-4</v>
      </c>
      <c r="BN328" s="22">
        <v>1.7000000000000004</v>
      </c>
      <c r="BO328" s="24" t="str">
        <f t="shared" si="455"/>
        <v>MTBN-17</v>
      </c>
      <c r="BP328" s="26" t="s">
        <v>1010</v>
      </c>
      <c r="BQ328" s="18">
        <f t="shared" si="489"/>
        <v>1.01893479384918E-3</v>
      </c>
      <c r="BR328" s="19">
        <f t="shared" si="489"/>
        <v>3.4282508546535292E-3</v>
      </c>
      <c r="BS328" s="19">
        <f t="shared" si="489"/>
        <v>2.5627892275897624E-3</v>
      </c>
      <c r="BT328" s="19">
        <f t="shared" si="489"/>
        <v>2.9603144809658768E-3</v>
      </c>
      <c r="BU328" s="19">
        <f t="shared" si="489"/>
        <v>3.497292625438804E-3</v>
      </c>
      <c r="BV328" s="19">
        <f t="shared" si="489"/>
        <v>3.6537623456042098E-3</v>
      </c>
      <c r="BW328" s="19">
        <f t="shared" si="456"/>
        <v>1.01893479384918E-3</v>
      </c>
      <c r="BX328" s="19">
        <f t="shared" si="489"/>
        <v>3.2461757025381704E-3</v>
      </c>
      <c r="BY328" s="19">
        <f t="shared" si="489"/>
        <v>1.0786711761247639E-3</v>
      </c>
      <c r="BZ328" s="19">
        <f t="shared" si="489"/>
        <v>1.0786711761247639E-3</v>
      </c>
      <c r="CA328" s="19"/>
      <c r="CB328" s="20">
        <f t="shared" si="489"/>
        <v>1.01893479384918E-3</v>
      </c>
      <c r="CC328" s="27"/>
      <c r="CE328" s="4" t="str">
        <f t="shared" si="487"/>
        <v>MTBN</v>
      </c>
      <c r="CH328" s="4" t="str">
        <f t="shared" si="457"/>
        <v/>
      </c>
      <c r="CI328" s="4" t="str">
        <f t="shared" si="457"/>
        <v/>
      </c>
      <c r="CJ328" s="4" t="str">
        <f t="shared" si="457"/>
        <v/>
      </c>
    </row>
    <row r="329" spans="4:88" ht="15.75" customHeight="1" x14ac:dyDescent="0.25">
      <c r="D329" s="4" t="s">
        <v>337</v>
      </c>
      <c r="E329" s="4">
        <f>INDEX([1]IND_Attributes!$H:$H,MATCH(SER_SavePot!$D329,[1]IND_Attributes!$A:$A,0))</f>
        <v>0.27523250434868002</v>
      </c>
      <c r="F329" s="56" t="str">
        <f>INDEX([1]IND_Attributes!I:I,MATCH(SER_SavePot!$D329,[1]IND_Attributes!$A:$A,0))</f>
        <v>INDPRSRHN_OLDD_DMD</v>
      </c>
      <c r="G329" s="56" t="str">
        <f t="shared" si="510"/>
        <v>INDPRSRHN_OLDD_DMD</v>
      </c>
      <c r="H329" s="56" t="s">
        <v>9</v>
      </c>
      <c r="I329" s="56" t="s">
        <v>10</v>
      </c>
      <c r="J329" s="56">
        <v>2015</v>
      </c>
      <c r="K329" s="73">
        <f t="shared" si="511"/>
        <v>0</v>
      </c>
      <c r="L329" s="73">
        <f t="shared" si="512"/>
        <v>0</v>
      </c>
      <c r="N329" s="56" t="str">
        <f t="shared" si="513"/>
        <v>RHNB-08</v>
      </c>
      <c r="O329" s="56" t="str">
        <f t="shared" si="514"/>
        <v>PRS</v>
      </c>
      <c r="P329" s="4">
        <f t="shared" si="506"/>
        <v>136</v>
      </c>
      <c r="Q329" s="4">
        <f t="shared" si="507"/>
        <v>11</v>
      </c>
      <c r="R329" s="4">
        <f t="shared" si="515"/>
        <v>147</v>
      </c>
      <c r="S329" s="4">
        <f t="shared" si="516"/>
        <v>3</v>
      </c>
      <c r="T329" s="4">
        <f t="shared" si="508"/>
        <v>0</v>
      </c>
      <c r="AG329" s="29">
        <f>AG328</f>
        <v>4.9000000000000004</v>
      </c>
      <c r="AH329" s="30" t="str">
        <f t="shared" si="466"/>
        <v>HT-49</v>
      </c>
      <c r="AI329" s="64" t="s">
        <v>945</v>
      </c>
      <c r="AJ329" s="31">
        <f>TREND(CHOOSE({1;2},AJ$19,AJ$27),CHOOSE({1;2},$AV$18,$AV$26),$AG329)</f>
        <v>3.6961069604834834E-2</v>
      </c>
      <c r="AK329" s="32">
        <f>TREND(CHOOSE({1;2},AK$19,AK$27),CHOOSE({1;2},$AV$18,$AV$26),$AG329)</f>
        <v>2.8384936473005447E-2</v>
      </c>
      <c r="AL329" s="32">
        <f>TREND(CHOOSE({1;2},AL$19,AL$27),CHOOSE({1;2},$AV$18,$AV$26),$AG329)</f>
        <v>2.1322690374659899E-2</v>
      </c>
      <c r="AM329" s="32">
        <f>TREND(CHOOSE({1;2},AM$19,AM$27),CHOOSE({1;2},$AV$18,$AV$26),$AG329)</f>
        <v>7.1583855001679242E-3</v>
      </c>
      <c r="AN329" s="32">
        <f>TREND(CHOOSE({1;2},AN$19,AN$27),CHOOSE({1;2},$AV$18,$AV$26),$AG329)</f>
        <v>1.4742277994434283E-2</v>
      </c>
      <c r="AO329" s="32">
        <f>TREND(CHOOSE({1;2},AO$19,AO$27),CHOOSE({1;2},$AV$18,$AV$26),$AG329)</f>
        <v>3.500495846492134E-2</v>
      </c>
      <c r="AP329" s="32">
        <f>TREND(CHOOSE({1;2},AP$19,AP$27),CHOOSE({1;2},$AV$18,$AV$26),$AG329)</f>
        <v>4.1023947627713719E-2</v>
      </c>
      <c r="AQ329" s="32">
        <f>TREND(CHOOSE({1;2},AQ$19,AQ$27),CHOOSE({1;2},$AV$18,$AV$26),$AG329)</f>
        <v>4.1023947627713726E-2</v>
      </c>
      <c r="AR329" s="32">
        <f>TREND(CHOOSE({1;2},AR$19,AR$27),CHOOSE({1;2},$AV$18,$AV$26),$AG329)</f>
        <v>4.1023947627713712E-2</v>
      </c>
      <c r="AS329" s="32">
        <f t="shared" ref="AS329:AT333" si="518">AR329</f>
        <v>4.1023947627713712E-2</v>
      </c>
      <c r="AT329" s="32">
        <f t="shared" si="518"/>
        <v>4.1023947627713712E-2</v>
      </c>
      <c r="AU329" s="33">
        <f t="shared" ref="AU329:AU333" si="519">AJ329</f>
        <v>3.6961069604834834E-2</v>
      </c>
      <c r="AX329" s="29">
        <f>AX328</f>
        <v>4.9000000000000004</v>
      </c>
      <c r="AY329" s="30" t="str">
        <f t="shared" si="453"/>
        <v>HT-49</v>
      </c>
      <c r="AZ329" s="64" t="s">
        <v>945</v>
      </c>
      <c r="BA329" s="36">
        <f t="shared" ref="BA329:BA332" si="520">AJ329-AJ323</f>
        <v>4.37523112534699E-4</v>
      </c>
      <c r="BB329" s="37">
        <f t="shared" si="517"/>
        <v>3.024689762510524E-4</v>
      </c>
      <c r="BC329" s="37">
        <f t="shared" si="517"/>
        <v>2.1726176509842543E-4</v>
      </c>
      <c r="BD329" s="37">
        <f t="shared" si="517"/>
        <v>6.1097313847029849E-4</v>
      </c>
      <c r="BE329" s="37">
        <f t="shared" si="517"/>
        <v>9.3332923312946375E-4</v>
      </c>
      <c r="BF329" s="37">
        <f t="shared" si="517"/>
        <v>3.5667352147664144E-4</v>
      </c>
      <c r="BG329" s="37">
        <f t="shared" si="517"/>
        <v>4.1800237757495806E-4</v>
      </c>
      <c r="BH329" s="37">
        <f t="shared" si="517"/>
        <v>4.18002377574965E-4</v>
      </c>
      <c r="BI329" s="37">
        <f t="shared" si="517"/>
        <v>4.18002377574965E-4</v>
      </c>
      <c r="BJ329" s="37">
        <f t="shared" ref="BJ329:BK332" si="521">BI329</f>
        <v>4.18002377574965E-4</v>
      </c>
      <c r="BK329" s="37">
        <f t="shared" si="521"/>
        <v>4.18002377574965E-4</v>
      </c>
      <c r="BL329" s="38">
        <f t="shared" ref="BL329:BL332" si="522">BA329</f>
        <v>4.37523112534699E-4</v>
      </c>
      <c r="BN329" s="41">
        <v>1.7000000000000004</v>
      </c>
      <c r="BO329" s="8" t="str">
        <f t="shared" si="455"/>
        <v>MTBE-17</v>
      </c>
      <c r="BP329" s="42" t="s">
        <v>1012</v>
      </c>
      <c r="BQ329" s="36">
        <f t="shared" si="489"/>
        <v>1.01893479384918E-3</v>
      </c>
      <c r="BR329" s="37">
        <f t="shared" si="489"/>
        <v>3.4282508546535292E-3</v>
      </c>
      <c r="BS329" s="37">
        <f t="shared" si="489"/>
        <v>2.5627892275897624E-3</v>
      </c>
      <c r="BT329" s="37">
        <f t="shared" si="489"/>
        <v>2.9603144809658768E-3</v>
      </c>
      <c r="BU329" s="37">
        <f t="shared" si="489"/>
        <v>3.497292625438804E-3</v>
      </c>
      <c r="BV329" s="37">
        <f t="shared" si="489"/>
        <v>3.6537623456042098E-3</v>
      </c>
      <c r="BW329" s="37">
        <f t="shared" si="456"/>
        <v>1.01893479384918E-3</v>
      </c>
      <c r="BX329" s="37">
        <f t="shared" si="489"/>
        <v>3.2461757025381704E-3</v>
      </c>
      <c r="BY329" s="37">
        <f t="shared" si="489"/>
        <v>1.0786711761247639E-3</v>
      </c>
      <c r="BZ329" s="37">
        <f t="shared" si="489"/>
        <v>1.0786711761247639E-3</v>
      </c>
      <c r="CA329" s="37"/>
      <c r="CB329" s="38">
        <f t="shared" si="489"/>
        <v>1.01893479384918E-3</v>
      </c>
      <c r="CC329" s="43"/>
      <c r="CE329" s="4" t="str">
        <f t="shared" si="487"/>
        <v>MTBE</v>
      </c>
      <c r="CH329" s="4" t="str">
        <f t="shared" si="457"/>
        <v/>
      </c>
      <c r="CI329" s="4" t="str">
        <f t="shared" si="457"/>
        <v/>
      </c>
      <c r="CJ329" s="4" t="str">
        <f t="shared" si="457"/>
        <v/>
      </c>
    </row>
    <row r="330" spans="4:88" ht="15.75" customHeight="1" x14ac:dyDescent="0.25">
      <c r="D330" s="4" t="s">
        <v>338</v>
      </c>
      <c r="E330" s="4">
        <f>INDEX([1]IND_Attributes!$H:$H,MATCH(SER_SavePot!$D330,[1]IND_Attributes!$A:$A,0))</f>
        <v>0.13534183449694601</v>
      </c>
      <c r="F330" s="56" t="str">
        <f>INDEX([1]IND_Attributes!I:I,MATCH(SER_SavePot!$D330,[1]IND_Attributes!$A:$A,0))</f>
        <v>INDPRSRHN_OLDI_DMD</v>
      </c>
      <c r="G330" s="56" t="str">
        <f t="shared" si="510"/>
        <v>INDPRSRHN_OLDI_DMD</v>
      </c>
      <c r="H330" s="56" t="s">
        <v>9</v>
      </c>
      <c r="I330" s="56" t="s">
        <v>10</v>
      </c>
      <c r="J330" s="56">
        <v>2015</v>
      </c>
      <c r="K330" s="73">
        <f t="shared" si="511"/>
        <v>0</v>
      </c>
      <c r="L330" s="73">
        <f t="shared" si="512"/>
        <v>0</v>
      </c>
      <c r="N330" s="56" t="str">
        <f t="shared" si="513"/>
        <v>RHNB-08</v>
      </c>
      <c r="O330" s="56" t="str">
        <f t="shared" si="514"/>
        <v>PRS</v>
      </c>
      <c r="P330" s="4">
        <f t="shared" si="506"/>
        <v>136</v>
      </c>
      <c r="Q330" s="4">
        <f t="shared" si="507"/>
        <v>11</v>
      </c>
      <c r="R330" s="4">
        <f t="shared" si="515"/>
        <v>147</v>
      </c>
      <c r="S330" s="4">
        <f t="shared" si="516"/>
        <v>3</v>
      </c>
      <c r="T330" s="4">
        <f t="shared" si="508"/>
        <v>0</v>
      </c>
      <c r="AG330" s="29">
        <f t="shared" ref="AG330:AG333" si="523">AG329</f>
        <v>4.9000000000000004</v>
      </c>
      <c r="AH330" s="30" t="str">
        <f t="shared" si="466"/>
        <v>RH-49</v>
      </c>
      <c r="AI330" s="64" t="s">
        <v>947</v>
      </c>
      <c r="AJ330" s="31">
        <f>TREND(CHOOSE({1;2},AJ$20,AJ$28),CHOOSE({1;2},$AV$18,$AV$26),$AG330)</f>
        <v>9.4317472108829473E-3</v>
      </c>
      <c r="AK330" s="32">
        <f>TREND(CHOOSE({1;2},AK$20,AK$28),CHOOSE({1;2},$AV$18,$AV$26),$AG330)</f>
        <v>1.8544737035481679E-2</v>
      </c>
      <c r="AL330" s="32">
        <f>TREND(CHOOSE({1;2},AL$20,AL$28),CHOOSE({1;2},$AV$18,$AV$26),$AG330)</f>
        <v>1.9021100513272743E-2</v>
      </c>
      <c r="AM330" s="32">
        <f>TREND(CHOOSE({1;2},AM$20,AM$28),CHOOSE({1;2},$AV$18,$AV$26),$AG330)</f>
        <v>1.9701746117428989E-2</v>
      </c>
      <c r="AN330" s="32">
        <f>TREND(CHOOSE({1;2},AN$20,AN$28),CHOOSE({1;2},$AV$18,$AV$26),$AG330)</f>
        <v>1.9463026858991955E-2</v>
      </c>
      <c r="AO330" s="32">
        <f>TREND(CHOOSE({1;2},AO$20,AO$28),CHOOSE({1;2},$AV$18,$AV$26),$AG330)</f>
        <v>1.9558440184977599E-2</v>
      </c>
      <c r="AP330" s="32">
        <f>TREND(CHOOSE({1;2},AP$20,AP$28),CHOOSE({1;2},$AV$18,$AV$26),$AG330)</f>
        <v>2.0038976835589292E-2</v>
      </c>
      <c r="AQ330" s="32">
        <f>TREND(CHOOSE({1;2},AQ$20,AQ$28),CHOOSE({1;2},$AV$18,$AV$26),$AG330)</f>
        <v>2.0038976835589292E-2</v>
      </c>
      <c r="AR330" s="32">
        <f>TREND(CHOOSE({1;2},AR$20,AR$28),CHOOSE({1;2},$AV$18,$AV$26),$AG330)</f>
        <v>2.0038976835589292E-2</v>
      </c>
      <c r="AS330" s="32">
        <f t="shared" si="518"/>
        <v>2.0038976835589292E-2</v>
      </c>
      <c r="AT330" s="32">
        <f t="shared" si="518"/>
        <v>2.0038976835589292E-2</v>
      </c>
      <c r="AU330" s="33">
        <f t="shared" si="519"/>
        <v>9.4317472108829473E-3</v>
      </c>
      <c r="AX330" s="29">
        <f t="shared" ref="AX330:AX333" si="524">AX329</f>
        <v>4.9000000000000004</v>
      </c>
      <c r="AY330" s="30" t="str">
        <f t="shared" si="453"/>
        <v>RH-49</v>
      </c>
      <c r="AZ330" s="64" t="s">
        <v>947</v>
      </c>
      <c r="BA330" s="36">
        <f t="shared" si="520"/>
        <v>1.0479719123203321E-3</v>
      </c>
      <c r="BB330" s="37">
        <f t="shared" si="517"/>
        <v>2.060526337275756E-3</v>
      </c>
      <c r="BC330" s="37">
        <f t="shared" si="517"/>
        <v>2.1134556125858711E-3</v>
      </c>
      <c r="BD330" s="37">
        <f t="shared" si="517"/>
        <v>2.189082901936576E-3</v>
      </c>
      <c r="BE330" s="37">
        <f t="shared" si="517"/>
        <v>2.1625585398880043E-3</v>
      </c>
      <c r="BF330" s="37">
        <f t="shared" si="517"/>
        <v>2.1731600205530804E-3</v>
      </c>
      <c r="BG330" s="37">
        <f t="shared" si="517"/>
        <v>2.2265529817321605E-3</v>
      </c>
      <c r="BH330" s="37">
        <f t="shared" si="517"/>
        <v>2.2265529817321605E-3</v>
      </c>
      <c r="BI330" s="37">
        <f t="shared" si="517"/>
        <v>2.2265529817321605E-3</v>
      </c>
      <c r="BJ330" s="37">
        <f t="shared" si="521"/>
        <v>2.2265529817321605E-3</v>
      </c>
      <c r="BK330" s="37">
        <f t="shared" si="521"/>
        <v>2.2265529817321605E-3</v>
      </c>
      <c r="BL330" s="38">
        <f t="shared" si="522"/>
        <v>1.0479719123203321E-3</v>
      </c>
      <c r="BN330" s="41">
        <v>1.7000000000000004</v>
      </c>
      <c r="BO330" s="8" t="str">
        <f t="shared" si="455"/>
        <v>MTDN-17</v>
      </c>
      <c r="BP330" s="42" t="s">
        <v>1014</v>
      </c>
      <c r="BQ330" s="36">
        <f t="shared" si="489"/>
        <v>1.01893479384918E-3</v>
      </c>
      <c r="BR330" s="37">
        <f t="shared" si="489"/>
        <v>3.4282508546535292E-3</v>
      </c>
      <c r="BS330" s="37">
        <f t="shared" si="489"/>
        <v>2.5627892275897624E-3</v>
      </c>
      <c r="BT330" s="37">
        <f t="shared" si="489"/>
        <v>2.9603144809658768E-3</v>
      </c>
      <c r="BU330" s="37">
        <f t="shared" si="489"/>
        <v>3.497292625438804E-3</v>
      </c>
      <c r="BV330" s="37">
        <f t="shared" si="489"/>
        <v>3.6537623456042098E-3</v>
      </c>
      <c r="BW330" s="37">
        <f t="shared" si="456"/>
        <v>1.01893479384918E-3</v>
      </c>
      <c r="BX330" s="37">
        <f t="shared" si="489"/>
        <v>3.2461757025381704E-3</v>
      </c>
      <c r="BY330" s="37">
        <f t="shared" si="489"/>
        <v>1.0786711761247639E-3</v>
      </c>
      <c r="BZ330" s="37">
        <f t="shared" si="489"/>
        <v>1.0786711761247639E-3</v>
      </c>
      <c r="CA330" s="37"/>
      <c r="CB330" s="38">
        <f t="shared" si="489"/>
        <v>1.01893479384918E-3</v>
      </c>
      <c r="CC330" s="43"/>
      <c r="CE330" s="4" t="str">
        <f t="shared" si="487"/>
        <v>MTDN</v>
      </c>
      <c r="CH330" s="4" t="str">
        <f t="shared" si="457"/>
        <v/>
      </c>
      <c r="CI330" s="4" t="str">
        <f t="shared" si="457"/>
        <v/>
      </c>
      <c r="CJ330" s="4" t="str">
        <f t="shared" si="457"/>
        <v/>
      </c>
    </row>
    <row r="331" spans="4:88" ht="15.75" customHeight="1" x14ac:dyDescent="0.25">
      <c r="D331" s="4" t="s">
        <v>339</v>
      </c>
      <c r="E331" s="4">
        <f>INDEX([1]IND_Attributes!$H:$H,MATCH(SER_SavePot!$D331,[1]IND_Attributes!$A:$A,0))</f>
        <v>0.589425661154375</v>
      </c>
      <c r="F331" s="56" t="str">
        <f>INDEX([1]IND_Attributes!I:I,MATCH(SER_SavePot!$D331,[1]IND_Attributes!$A:$A,0))</f>
        <v>INDPRSRHN_OLDC_DMD</v>
      </c>
      <c r="G331" s="56" t="str">
        <f t="shared" si="510"/>
        <v>INDPRSRHN_OLDC_DMD</v>
      </c>
      <c r="H331" s="56" t="s">
        <v>9</v>
      </c>
      <c r="I331" s="56" t="s">
        <v>10</v>
      </c>
      <c r="J331" s="56">
        <v>2015</v>
      </c>
      <c r="K331" s="73">
        <f t="shared" si="511"/>
        <v>0</v>
      </c>
      <c r="L331" s="73">
        <f t="shared" si="512"/>
        <v>0</v>
      </c>
      <c r="N331" s="56" t="str">
        <f t="shared" si="513"/>
        <v>RHNB-09</v>
      </c>
      <c r="O331" s="56" t="str">
        <f t="shared" si="514"/>
        <v>PRS</v>
      </c>
      <c r="P331" s="4">
        <f t="shared" si="506"/>
        <v>154</v>
      </c>
      <c r="Q331" s="4">
        <f t="shared" si="507"/>
        <v>11</v>
      </c>
      <c r="R331" s="4">
        <f t="shared" si="515"/>
        <v>165</v>
      </c>
      <c r="S331" s="4">
        <f t="shared" si="516"/>
        <v>3</v>
      </c>
      <c r="T331" s="4">
        <f t="shared" si="508"/>
        <v>0</v>
      </c>
      <c r="AG331" s="29">
        <f t="shared" si="523"/>
        <v>4.9000000000000004</v>
      </c>
      <c r="AH331" s="30" t="str">
        <f t="shared" si="466"/>
        <v>LA-49</v>
      </c>
      <c r="AI331" s="64" t="s">
        <v>949</v>
      </c>
      <c r="AJ331" s="31">
        <f>TREND(CHOOSE({1;2},AJ$21,AJ$29),CHOOSE({1;2},$AV$18,$AV$26),$AG331)</f>
        <v>0.28115530487165663</v>
      </c>
      <c r="AK331" s="32">
        <f>TREND(CHOOSE({1;2},AK$21,AK$29),CHOOSE({1;2},$AV$18,$AV$26),$AG331)</f>
        <v>0.23221965827307195</v>
      </c>
      <c r="AL331" s="32">
        <f>TREND(CHOOSE({1;2},AL$21,AL$29),CHOOSE({1;2},$AV$18,$AV$26),$AG331)</f>
        <v>0.26130370488638116</v>
      </c>
      <c r="AM331" s="32">
        <f>TREND(CHOOSE({1;2},AM$21,AM$29),CHOOSE({1;2},$AV$18,$AV$26),$AG331)</f>
        <v>0.29356734976050608</v>
      </c>
      <c r="AN331" s="32">
        <f>TREND(CHOOSE({1;2},AN$21,AN$29),CHOOSE({1;2},$AV$18,$AV$26),$AG331)</f>
        <v>0.23651823394151933</v>
      </c>
      <c r="AO331" s="32">
        <f>TREND(CHOOSE({1;2},AO$21,AO$29),CHOOSE({1;2},$AV$18,$AV$26),$AG331)</f>
        <v>0.21072349628224302</v>
      </c>
      <c r="AP331" s="32">
        <f>TREND(CHOOSE({1;2},AP$21,AP$29),CHOOSE({1;2},$AV$18,$AV$26),$AG331)</f>
        <v>0.24870106536766912</v>
      </c>
      <c r="AQ331" s="32">
        <f>TREND(CHOOSE({1;2},AQ$21,AQ$29),CHOOSE({1;2},$AV$18,$AV$26),$AG331)</f>
        <v>0.27929065213113813</v>
      </c>
      <c r="AR331" s="32">
        <f>TREND(CHOOSE({1;2},AR$21,AR$29),CHOOSE({1;2},$AV$18,$AV$26),$AG331)</f>
        <v>0.14413392938473446</v>
      </c>
      <c r="AS331" s="32">
        <f t="shared" si="518"/>
        <v>0.14413392938473446</v>
      </c>
      <c r="AT331" s="32">
        <f t="shared" si="518"/>
        <v>0.14413392938473446</v>
      </c>
      <c r="AU331" s="33">
        <f t="shared" si="519"/>
        <v>0.28115530487165663</v>
      </c>
      <c r="AX331" s="29">
        <f t="shared" si="524"/>
        <v>4.9000000000000004</v>
      </c>
      <c r="AY331" s="30" t="str">
        <f t="shared" si="453"/>
        <v>LA-49</v>
      </c>
      <c r="AZ331" s="64" t="s">
        <v>949</v>
      </c>
      <c r="BA331" s="36">
        <f t="shared" si="520"/>
        <v>6.6959650315964181E-3</v>
      </c>
      <c r="BB331" s="37">
        <f t="shared" si="517"/>
        <v>5.5699675720264352E-3</v>
      </c>
      <c r="BC331" s="37">
        <f t="shared" si="517"/>
        <v>6.2391844900991367E-3</v>
      </c>
      <c r="BD331" s="37">
        <f t="shared" si="517"/>
        <v>6.9815631994832872E-3</v>
      </c>
      <c r="BE331" s="37">
        <f t="shared" si="517"/>
        <v>5.6688767643815474E-3</v>
      </c>
      <c r="BF331" s="37">
        <f t="shared" si="517"/>
        <v>5.0753460542864448E-3</v>
      </c>
      <c r="BG331" s="37">
        <f t="shared" si="517"/>
        <v>5.9492007856157825E-3</v>
      </c>
      <c r="BH331" s="37">
        <f t="shared" si="517"/>
        <v>6.6530598204723734E-3</v>
      </c>
      <c r="BI331" s="37">
        <f t="shared" si="517"/>
        <v>3.5431361342763146E-3</v>
      </c>
      <c r="BJ331" s="37">
        <f t="shared" si="521"/>
        <v>3.5431361342763146E-3</v>
      </c>
      <c r="BK331" s="37">
        <f t="shared" si="521"/>
        <v>3.5431361342763146E-3</v>
      </c>
      <c r="BL331" s="38">
        <f t="shared" si="522"/>
        <v>6.6959650315964181E-3</v>
      </c>
      <c r="BN331" s="41">
        <v>1.7000000000000004</v>
      </c>
      <c r="BO331" s="8" t="str">
        <f t="shared" si="455"/>
        <v>MTDE-17</v>
      </c>
      <c r="BP331" s="42" t="s">
        <v>1014</v>
      </c>
      <c r="BQ331" s="36">
        <f t="shared" si="489"/>
        <v>1.01893479384918E-3</v>
      </c>
      <c r="BR331" s="37">
        <f t="shared" si="489"/>
        <v>3.4282508546535292E-3</v>
      </c>
      <c r="BS331" s="37">
        <f t="shared" si="489"/>
        <v>2.5627892275897624E-3</v>
      </c>
      <c r="BT331" s="37">
        <f t="shared" si="489"/>
        <v>2.9603144809658768E-3</v>
      </c>
      <c r="BU331" s="37">
        <f t="shared" si="489"/>
        <v>3.497292625438804E-3</v>
      </c>
      <c r="BV331" s="37">
        <f t="shared" si="489"/>
        <v>3.6537623456042098E-3</v>
      </c>
      <c r="BW331" s="37">
        <f t="shared" si="456"/>
        <v>1.01893479384918E-3</v>
      </c>
      <c r="BX331" s="37">
        <f t="shared" si="489"/>
        <v>3.2461757025381704E-3</v>
      </c>
      <c r="BY331" s="37">
        <f t="shared" si="489"/>
        <v>1.0786711761247639E-3</v>
      </c>
      <c r="BZ331" s="37">
        <f t="shared" si="489"/>
        <v>1.0786711761247639E-3</v>
      </c>
      <c r="CA331" s="37"/>
      <c r="CB331" s="38">
        <f t="shared" si="489"/>
        <v>1.01893479384918E-3</v>
      </c>
      <c r="CC331" s="43"/>
      <c r="CE331" s="4" t="str">
        <f t="shared" si="487"/>
        <v>MTDE</v>
      </c>
      <c r="CH331" s="4" t="str">
        <f t="shared" si="457"/>
        <v/>
      </c>
      <c r="CI331" s="4" t="str">
        <f t="shared" si="457"/>
        <v/>
      </c>
      <c r="CJ331" s="4" t="str">
        <f t="shared" si="457"/>
        <v/>
      </c>
    </row>
    <row r="332" spans="4:88" ht="15.75" customHeight="1" x14ac:dyDescent="0.25">
      <c r="D332" s="4" t="s">
        <v>340</v>
      </c>
      <c r="E332" s="4">
        <f>INDEX([1]IND_Attributes!$H:$H,MATCH(SER_SavePot!$D332,[1]IND_Attributes!$A:$A,0))</f>
        <v>0.27523250434868002</v>
      </c>
      <c r="F332" s="56" t="str">
        <f>INDEX([1]IND_Attributes!I:I,MATCH(SER_SavePot!$D332,[1]IND_Attributes!$A:$A,0))</f>
        <v>INDPRSRHN_OLDD_DMD</v>
      </c>
      <c r="G332" s="56" t="str">
        <f t="shared" si="510"/>
        <v>INDPRSRHN_OLDD_DMD</v>
      </c>
      <c r="H332" s="56" t="s">
        <v>9</v>
      </c>
      <c r="I332" s="56" t="s">
        <v>10</v>
      </c>
      <c r="J332" s="56">
        <v>2015</v>
      </c>
      <c r="K332" s="73">
        <f t="shared" si="511"/>
        <v>0</v>
      </c>
      <c r="L332" s="73">
        <f t="shared" si="512"/>
        <v>0</v>
      </c>
      <c r="N332" s="56" t="str">
        <f t="shared" si="513"/>
        <v>RHNB-09</v>
      </c>
      <c r="O332" s="56" t="str">
        <f t="shared" si="514"/>
        <v>PRS</v>
      </c>
      <c r="P332" s="4">
        <f t="shared" si="506"/>
        <v>154</v>
      </c>
      <c r="Q332" s="4">
        <f t="shared" si="507"/>
        <v>11</v>
      </c>
      <c r="R332" s="4">
        <f t="shared" si="515"/>
        <v>165</v>
      </c>
      <c r="S332" s="4">
        <f t="shared" si="516"/>
        <v>3</v>
      </c>
      <c r="T332" s="4">
        <f t="shared" si="508"/>
        <v>0</v>
      </c>
      <c r="AG332" s="29">
        <f t="shared" si="523"/>
        <v>4.9000000000000004</v>
      </c>
      <c r="AH332" s="30" t="str">
        <f t="shared" si="466"/>
        <v>EM-49</v>
      </c>
      <c r="AI332" s="64" t="s">
        <v>951</v>
      </c>
      <c r="AJ332" s="31">
        <f>TREND(CHOOSE({1;2},AJ$22,AJ$30),CHOOSE({1;2},$AV$18,$AV$26),$AG332)</f>
        <v>0.27941647508520018</v>
      </c>
      <c r="AK332" s="32">
        <f>TREND(CHOOSE({1;2},AK$22,AK$30),CHOOSE({1;2},$AV$18,$AV$26),$AG332)</f>
        <v>0.20631857722738836</v>
      </c>
      <c r="AL332" s="32">
        <f>TREND(CHOOSE({1;2},AL$22,AL$30),CHOOSE({1;2},$AV$18,$AV$26),$AG332)</f>
        <v>0.20680113376552633</v>
      </c>
      <c r="AM332" s="32">
        <f>TREND(CHOOSE({1;2},AM$22,AM$30),CHOOSE({1;2},$AV$18,$AV$26),$AG332)</f>
        <v>0.12895840241228707</v>
      </c>
      <c r="AN332" s="32">
        <f>TREND(CHOOSE({1;2},AN$22,AN$30),CHOOSE({1;2},$AV$18,$AV$26),$AG332)</f>
        <v>0.15467586456757132</v>
      </c>
      <c r="AO332" s="32">
        <f>TREND(CHOOSE({1;2},AO$22,AO$30),CHOOSE({1;2},$AV$18,$AV$26),$AG332)</f>
        <v>0.18500959528784158</v>
      </c>
      <c r="AP332" s="32">
        <f>TREND(CHOOSE({1;2},AP$22,AP$30),CHOOSE({1;2},$AV$18,$AV$26),$AG332)</f>
        <v>0.25745759624465797</v>
      </c>
      <c r="AQ332" s="32">
        <f>TREND(CHOOSE({1;2},AQ$22,AQ$30),CHOOSE({1;2},$AV$18,$AV$26),$AG332)</f>
        <v>0.21269559823687667</v>
      </c>
      <c r="AR332" s="32">
        <f>TREND(CHOOSE({1;2},AR$22,AR$30),CHOOSE({1;2},$AV$18,$AV$26),$AG332)</f>
        <v>0.22592092684728057</v>
      </c>
      <c r="AS332" s="32">
        <f t="shared" si="518"/>
        <v>0.22592092684728057</v>
      </c>
      <c r="AT332" s="32">
        <f t="shared" si="518"/>
        <v>0.22592092684728057</v>
      </c>
      <c r="AU332" s="33">
        <f t="shared" si="519"/>
        <v>0.27941647508520018</v>
      </c>
      <c r="AX332" s="29">
        <f t="shared" si="524"/>
        <v>4.9000000000000004</v>
      </c>
      <c r="AY332" s="30" t="str">
        <f t="shared" si="453"/>
        <v>EM-49</v>
      </c>
      <c r="AZ332" s="64" t="s">
        <v>951</v>
      </c>
      <c r="BA332" s="36">
        <f t="shared" si="520"/>
        <v>2.1645331440087734E-3</v>
      </c>
      <c r="BB332" s="37">
        <f t="shared" si="517"/>
        <v>2.0311613507486281E-3</v>
      </c>
      <c r="BC332" s="37">
        <f t="shared" si="517"/>
        <v>2.123497425187304E-3</v>
      </c>
      <c r="BD332" s="37">
        <f t="shared" si="517"/>
        <v>1.2628338988741605E-3</v>
      </c>
      <c r="BE332" s="37">
        <f t="shared" si="517"/>
        <v>1.3934049691778638E-3</v>
      </c>
      <c r="BF332" s="37">
        <f t="shared" si="517"/>
        <v>1.6277688238125199E-3</v>
      </c>
      <c r="BG332" s="37">
        <f t="shared" si="517"/>
        <v>1.7850965674372499E-3</v>
      </c>
      <c r="BH332" s="37">
        <f t="shared" si="517"/>
        <v>2.4744072503739001E-3</v>
      </c>
      <c r="BI332" s="37">
        <f t="shared" si="517"/>
        <v>2.5456753169977586E-3</v>
      </c>
      <c r="BJ332" s="37">
        <f t="shared" si="521"/>
        <v>2.5456753169977586E-3</v>
      </c>
      <c r="BK332" s="37">
        <f t="shared" si="521"/>
        <v>2.5456753169977586E-3</v>
      </c>
      <c r="BL332" s="38">
        <f t="shared" si="522"/>
        <v>2.1645331440087734E-3</v>
      </c>
      <c r="BN332" s="41">
        <v>1.7000000000000004</v>
      </c>
      <c r="BO332" s="8" t="str">
        <f t="shared" si="455"/>
        <v>HTBN-17</v>
      </c>
      <c r="BP332" s="42" t="s">
        <v>1017</v>
      </c>
      <c r="BQ332" s="36">
        <f t="shared" si="489"/>
        <v>7.6366523681552223E-4</v>
      </c>
      <c r="BR332" s="37">
        <f t="shared" si="489"/>
        <v>5.9345030025599946E-4</v>
      </c>
      <c r="BS332" s="37">
        <f t="shared" si="489"/>
        <v>4.4786961005289973E-4</v>
      </c>
      <c r="BT332" s="37">
        <f t="shared" si="489"/>
        <v>3.8378880247253496E-5</v>
      </c>
      <c r="BU332" s="37">
        <f t="shared" si="489"/>
        <v>1.4666603197622478E-4</v>
      </c>
      <c r="BV332" s="37">
        <f t="shared" si="489"/>
        <v>7.3525698784398033E-4</v>
      </c>
      <c r="BW332" s="37">
        <f t="shared" si="456"/>
        <v>7.6366523681552223E-4</v>
      </c>
      <c r="BX332" s="37">
        <f t="shared" si="489"/>
        <v>8.6168204405809128E-4</v>
      </c>
      <c r="BY332" s="37">
        <f t="shared" si="489"/>
        <v>8.6168204405809128E-4</v>
      </c>
      <c r="BZ332" s="37">
        <f t="shared" si="489"/>
        <v>8.6168204405809128E-4</v>
      </c>
      <c r="CA332" s="37"/>
      <c r="CB332" s="38">
        <f t="shared" si="489"/>
        <v>7.6366523681552223E-4</v>
      </c>
      <c r="CC332" s="43"/>
      <c r="CE332" s="4" t="str">
        <f t="shared" si="487"/>
        <v>HTBN</v>
      </c>
      <c r="CH332" s="4" t="str">
        <f t="shared" si="457"/>
        <v/>
      </c>
      <c r="CI332" s="4" t="str">
        <f t="shared" si="457"/>
        <v/>
      </c>
      <c r="CJ332" s="4" t="str">
        <f t="shared" si="457"/>
        <v/>
      </c>
    </row>
    <row r="333" spans="4:88" ht="15.75" customHeight="1" x14ac:dyDescent="0.25">
      <c r="D333" s="4" t="s">
        <v>341</v>
      </c>
      <c r="E333" s="4">
        <f>INDEX([1]IND_Attributes!$H:$H,MATCH(SER_SavePot!$D333,[1]IND_Attributes!$A:$A,0))</f>
        <v>0.13534183449694601</v>
      </c>
      <c r="F333" s="56" t="str">
        <f>INDEX([1]IND_Attributes!I:I,MATCH(SER_SavePot!$D333,[1]IND_Attributes!$A:$A,0))</f>
        <v>INDPRSRHN_OLDI_DMD</v>
      </c>
      <c r="G333" s="56" t="str">
        <f t="shared" si="510"/>
        <v>INDPRSRHN_OLDI_DMD</v>
      </c>
      <c r="H333" s="56" t="s">
        <v>9</v>
      </c>
      <c r="I333" s="56" t="s">
        <v>10</v>
      </c>
      <c r="J333" s="56">
        <v>2015</v>
      </c>
      <c r="K333" s="73">
        <f t="shared" si="511"/>
        <v>0</v>
      </c>
      <c r="L333" s="73">
        <f t="shared" si="512"/>
        <v>0</v>
      </c>
      <c r="N333" s="56" t="str">
        <f t="shared" si="513"/>
        <v>RHNB-09</v>
      </c>
      <c r="O333" s="56" t="str">
        <f t="shared" si="514"/>
        <v>PRS</v>
      </c>
      <c r="P333" s="4">
        <f t="shared" si="506"/>
        <v>154</v>
      </c>
      <c r="Q333" s="4">
        <f t="shared" si="507"/>
        <v>11</v>
      </c>
      <c r="R333" s="4">
        <f t="shared" si="515"/>
        <v>165</v>
      </c>
      <c r="S333" s="4">
        <f t="shared" si="516"/>
        <v>3</v>
      </c>
      <c r="T333" s="4">
        <f t="shared" si="508"/>
        <v>0</v>
      </c>
      <c r="AG333" s="44">
        <f t="shared" si="523"/>
        <v>4.9000000000000004</v>
      </c>
      <c r="AH333" s="46" t="str">
        <f t="shared" si="466"/>
        <v>TR-49</v>
      </c>
      <c r="AI333" s="67" t="s">
        <v>955</v>
      </c>
      <c r="AJ333" s="47">
        <f>TREND(CHOOSE({1;2},AJ$23,AJ$31),CHOOSE({1;2},$AV$18,$AV$26),$AG333)</f>
        <v>8.3444691958363876E-2</v>
      </c>
      <c r="AK333" s="49">
        <f>TREND(CHOOSE({1;2},AK$23,AK$31),CHOOSE({1;2},$AV$18,$AV$26),$AG333)</f>
        <v>1.3158263923983886E-2</v>
      </c>
      <c r="AL333" s="49">
        <f>TREND(CHOOSE({1;2},AL$23,AL$31),CHOOSE({1;2},$AV$18,$AV$26),$AG333)</f>
        <v>2.9238082600807853E-2</v>
      </c>
      <c r="AM333" s="49">
        <f>TREND(CHOOSE({1;2},AM$23,AM$31),CHOOSE({1;2},$AV$18,$AV$26),$AG333)</f>
        <v>9.1225848100570384E-3</v>
      </c>
      <c r="AN333" s="49">
        <f>TREND(CHOOSE({1;2},AN$23,AN$31),CHOOSE({1;2},$AV$18,$AV$26),$AG333)</f>
        <v>1.8112373762167008E-2</v>
      </c>
      <c r="AO333" s="49">
        <f>TREND(CHOOSE({1;2},AO$23,AO$31),CHOOSE({1;2},$AV$18,$AV$26),$AG333)</f>
        <v>1.2895256002896278E-2</v>
      </c>
      <c r="AP333" s="49">
        <f>TREND(CHOOSE({1;2},AP$23,AP$31),CHOOSE({1;2},$AV$18,$AV$26),$AG333)</f>
        <v>0</v>
      </c>
      <c r="AQ333" s="49">
        <f>TREND(CHOOSE({1;2},AQ$23,AQ$31),CHOOSE({1;2},$AV$18,$AV$26),$AG333)</f>
        <v>2.7833764875173188E-2</v>
      </c>
      <c r="AR333" s="49">
        <f>TREND(CHOOSE({1;2},AR$23,AR$31),CHOOSE({1;2},$AV$18,$AV$26),$AG333)</f>
        <v>2.7665232729552569E-2</v>
      </c>
      <c r="AS333" s="49">
        <f t="shared" si="518"/>
        <v>2.7665232729552569E-2</v>
      </c>
      <c r="AT333" s="49">
        <f t="shared" si="518"/>
        <v>2.7665232729552569E-2</v>
      </c>
      <c r="AU333" s="50">
        <f t="shared" si="519"/>
        <v>8.3444691958363876E-2</v>
      </c>
      <c r="AX333" s="44">
        <f t="shared" si="524"/>
        <v>4.9000000000000004</v>
      </c>
      <c r="AY333" s="46" t="str">
        <f t="shared" si="453"/>
        <v>TR-49</v>
      </c>
      <c r="AZ333" s="67" t="s">
        <v>955</v>
      </c>
      <c r="BA333" s="51">
        <f>IF($BB$32=1,BA327,AJ333-AJ327)</f>
        <v>8.6554070567806951E-4</v>
      </c>
      <c r="BB333" s="53">
        <f t="shared" ref="BB333:BL333" si="525">IF($BB$32=1,BB327,AK333-AK327)</f>
        <v>1.2716599816222675E-4</v>
      </c>
      <c r="BC333" s="53">
        <f t="shared" si="525"/>
        <v>2.9073938647864589E-4</v>
      </c>
      <c r="BD333" s="53">
        <f t="shared" si="525"/>
        <v>8.5104567741429299E-5</v>
      </c>
      <c r="BE333" s="53">
        <f t="shared" si="525"/>
        <v>1.6908396020493509E-4</v>
      </c>
      <c r="BF333" s="53">
        <f t="shared" si="525"/>
        <v>1.2048628880574272E-4</v>
      </c>
      <c r="BG333" s="53">
        <f t="shared" si="525"/>
        <v>0</v>
      </c>
      <c r="BH333" s="53">
        <f t="shared" si="525"/>
        <v>2.5938624148335102E-4</v>
      </c>
      <c r="BI333" s="53">
        <f t="shared" si="525"/>
        <v>2.5797382233459093E-4</v>
      </c>
      <c r="BJ333" s="53">
        <f t="shared" si="525"/>
        <v>2.5797382233459093E-4</v>
      </c>
      <c r="BK333" s="53">
        <f t="shared" si="525"/>
        <v>2.5797382233459093E-4</v>
      </c>
      <c r="BL333" s="55">
        <f t="shared" si="525"/>
        <v>8.6554070567806951E-4</v>
      </c>
      <c r="BN333" s="41">
        <v>1.7000000000000004</v>
      </c>
      <c r="BO333" s="8" t="str">
        <f t="shared" si="455"/>
        <v>HTBE-17</v>
      </c>
      <c r="BP333" s="42" t="s">
        <v>1019</v>
      </c>
      <c r="BQ333" s="36">
        <f t="shared" si="489"/>
        <v>7.6366523681552223E-4</v>
      </c>
      <c r="BR333" s="37">
        <f t="shared" si="489"/>
        <v>5.9345030025599946E-4</v>
      </c>
      <c r="BS333" s="37">
        <f t="shared" si="489"/>
        <v>4.4786961005289973E-4</v>
      </c>
      <c r="BT333" s="37">
        <f t="shared" si="489"/>
        <v>3.8378880247253496E-5</v>
      </c>
      <c r="BU333" s="37">
        <f t="shared" si="489"/>
        <v>1.4666603197622478E-4</v>
      </c>
      <c r="BV333" s="37">
        <f t="shared" si="489"/>
        <v>7.3525698784398033E-4</v>
      </c>
      <c r="BW333" s="37">
        <f t="shared" si="456"/>
        <v>7.6366523681552223E-4</v>
      </c>
      <c r="BX333" s="37">
        <f t="shared" si="489"/>
        <v>8.6168204405809128E-4</v>
      </c>
      <c r="BY333" s="37">
        <f t="shared" si="489"/>
        <v>8.6168204405809128E-4</v>
      </c>
      <c r="BZ333" s="37">
        <f t="shared" si="489"/>
        <v>8.6168204405809128E-4</v>
      </c>
      <c r="CA333" s="37"/>
      <c r="CB333" s="38">
        <f t="shared" si="489"/>
        <v>7.6366523681552223E-4</v>
      </c>
      <c r="CC333" s="43"/>
      <c r="CE333" s="4" t="str">
        <f t="shared" si="487"/>
        <v>HTBE</v>
      </c>
      <c r="CH333" s="4" t="str">
        <f t="shared" si="457"/>
        <v/>
      </c>
      <c r="CI333" s="4" t="str">
        <f t="shared" si="457"/>
        <v/>
      </c>
      <c r="CJ333" s="4" t="str">
        <f t="shared" si="457"/>
        <v/>
      </c>
    </row>
    <row r="334" spans="4:88" ht="15.75" customHeight="1" x14ac:dyDescent="0.25">
      <c r="D334" s="4" t="s">
        <v>342</v>
      </c>
      <c r="E334" s="4">
        <f>INDEX([1]IND_Attributes!$H:$H,MATCH(SER_SavePot!$D334,[1]IND_Attributes!$A:$A,0))</f>
        <v>0.589425661154375</v>
      </c>
      <c r="F334" s="56" t="str">
        <f>INDEX([1]IND_Attributes!I:I,MATCH(SER_SavePot!$D334,[1]IND_Attributes!$A:$A,0))</f>
        <v>INDPRSRHN_OLDC_DMD</v>
      </c>
      <c r="G334" s="56" t="str">
        <f t="shared" si="510"/>
        <v>INDPRSRHN_OLDC_DMD</v>
      </c>
      <c r="H334" s="56" t="s">
        <v>9</v>
      </c>
      <c r="I334" s="56" t="s">
        <v>10</v>
      </c>
      <c r="J334" s="56">
        <v>2015</v>
      </c>
      <c r="K334" s="73">
        <f t="shared" si="511"/>
        <v>0</v>
      </c>
      <c r="L334" s="73">
        <f t="shared" si="512"/>
        <v>0</v>
      </c>
      <c r="N334" s="56" t="str">
        <f t="shared" si="513"/>
        <v>RHNB-10</v>
      </c>
      <c r="O334" s="56" t="str">
        <f t="shared" si="514"/>
        <v>PRS</v>
      </c>
      <c r="P334" s="4">
        <f t="shared" si="506"/>
        <v>172</v>
      </c>
      <c r="Q334" s="4">
        <f t="shared" si="507"/>
        <v>11</v>
      </c>
      <c r="R334" s="4">
        <f t="shared" si="515"/>
        <v>183</v>
      </c>
      <c r="S334" s="4">
        <f t="shared" si="516"/>
        <v>3</v>
      </c>
      <c r="T334" s="4">
        <f t="shared" si="508"/>
        <v>0</v>
      </c>
      <c r="AG334" s="11">
        <f>ROUND(AG328+0.1,2)</f>
        <v>5</v>
      </c>
      <c r="AH334" s="13" t="str">
        <f t="shared" si="466"/>
        <v>MT-50</v>
      </c>
      <c r="AI334" s="74" t="s">
        <v>942</v>
      </c>
      <c r="AJ334" s="14">
        <f>TREND(CHOOSE({1;2},AJ$18,AJ$26),CHOOSE({1;2},$AV$18,$AV$26),$AG334)</f>
        <v>4.2204620886955507E-2</v>
      </c>
      <c r="AK334" s="15">
        <f>TREND(CHOOSE({1;2},AK$18,AK$26),CHOOSE({1;2},$AV$18,$AV$26),$AG334)</f>
        <v>0.14069784379115713</v>
      </c>
      <c r="AL334" s="15">
        <f>TREND(CHOOSE({1;2},AL$18,AL$26),CHOOSE({1;2},$AV$18,$AV$26),$AG334)</f>
        <v>0.10613562599283302</v>
      </c>
      <c r="AM334" s="15">
        <f>TREND(CHOOSE({1;2},AM$18,AM$26),CHOOSE({1;2},$AV$18,$AV$26),$AG334)</f>
        <v>0.12162368382097509</v>
      </c>
      <c r="AN334" s="15">
        <f>TREND(CHOOSE({1;2},AN$18,AN$26),CHOOSE({1;2},$AV$18,$AV$26),$AG334)</f>
        <v>0.14122887796691475</v>
      </c>
      <c r="AO334" s="15">
        <f>TREND(CHOOSE({1;2},AO$18,AO$26),CHOOSE({1;2},$AV$18,$AV$26),$AG334)</f>
        <v>0.14431970004502154</v>
      </c>
      <c r="AP334" s="15">
        <f>TREND(CHOOSE({1;2},AP$18,AP$26),CHOOSE({1;2},$AV$18,$AV$26),$AG334)</f>
        <v>0.1480215224702473</v>
      </c>
      <c r="AQ334" s="15">
        <f>TREND(CHOOSE({1;2},AQ$18,AQ$26),CHOOSE({1;2},$AV$18,$AV$26),$AG334)</f>
        <v>0.13711227848339813</v>
      </c>
      <c r="AR334" s="15">
        <f>TREND(CHOOSE({1;2},AR$18,AR$26),CHOOSE({1;2},$AV$18,$AV$26),$AG334)</f>
        <v>4.4832757098850248E-2</v>
      </c>
      <c r="AS334" s="15">
        <f>AR334</f>
        <v>4.4832757098850248E-2</v>
      </c>
      <c r="AT334" s="15">
        <f>AS334</f>
        <v>4.4832757098850248E-2</v>
      </c>
      <c r="AU334" s="17">
        <f>AJ334</f>
        <v>4.2204620886955507E-2</v>
      </c>
      <c r="AX334" s="11">
        <f>ROUND(AX328+0.1,2)</f>
        <v>5</v>
      </c>
      <c r="AY334" s="13" t="str">
        <f t="shared" si="453"/>
        <v>MT-50</v>
      </c>
      <c r="AZ334" s="74" t="s">
        <v>942</v>
      </c>
      <c r="BA334" s="18">
        <f>AJ334-AJ328</f>
        <v>5.639127260827631E-4</v>
      </c>
      <c r="BB334" s="19">
        <f t="shared" ref="BB334:BI338" si="526">AK334-AK328</f>
        <v>2.1789890820819724E-3</v>
      </c>
      <c r="BC334" s="19">
        <f t="shared" si="526"/>
        <v>1.5959705311520828E-3</v>
      </c>
      <c r="BD334" s="19">
        <f t="shared" si="526"/>
        <v>2.0520584680013276E-3</v>
      </c>
      <c r="BE334" s="19">
        <f t="shared" si="526"/>
        <v>2.2069481519987333E-3</v>
      </c>
      <c r="BF334" s="19">
        <f t="shared" si="526"/>
        <v>2.0200984466802185E-3</v>
      </c>
      <c r="BG334" s="19">
        <f t="shared" si="526"/>
        <v>1.9969947933679011E-3</v>
      </c>
      <c r="BH334" s="19">
        <f t="shared" si="526"/>
        <v>2.5814825824946319E-3</v>
      </c>
      <c r="BI334" s="19">
        <f t="shared" si="526"/>
        <v>7.9336541815917122E-4</v>
      </c>
      <c r="BJ334" s="19">
        <f>BI334</f>
        <v>7.9336541815917122E-4</v>
      </c>
      <c r="BK334" s="19">
        <f>BJ334</f>
        <v>7.9336541815917122E-4</v>
      </c>
      <c r="BL334" s="20">
        <f>BA334</f>
        <v>5.639127260827631E-4</v>
      </c>
      <c r="BN334" s="41">
        <v>1.7000000000000004</v>
      </c>
      <c r="BO334" s="8" t="str">
        <f t="shared" si="455"/>
        <v>HTDN-17</v>
      </c>
      <c r="BP334" s="42" t="s">
        <v>1021</v>
      </c>
      <c r="BQ334" s="36">
        <f t="shared" si="489"/>
        <v>7.6366523681552223E-4</v>
      </c>
      <c r="BR334" s="37">
        <f t="shared" si="489"/>
        <v>5.9345030025599946E-4</v>
      </c>
      <c r="BS334" s="37">
        <f t="shared" si="489"/>
        <v>4.4786961005289973E-4</v>
      </c>
      <c r="BT334" s="37">
        <f t="shared" si="489"/>
        <v>3.8378880247253496E-5</v>
      </c>
      <c r="BU334" s="37">
        <f t="shared" si="489"/>
        <v>1.4666603197622478E-4</v>
      </c>
      <c r="BV334" s="37">
        <f t="shared" si="489"/>
        <v>7.3525698784398033E-4</v>
      </c>
      <c r="BW334" s="37">
        <f t="shared" si="456"/>
        <v>7.6366523681552223E-4</v>
      </c>
      <c r="BX334" s="37">
        <f t="shared" si="489"/>
        <v>8.6168204405809128E-4</v>
      </c>
      <c r="BY334" s="37">
        <f t="shared" si="489"/>
        <v>8.6168204405809128E-4</v>
      </c>
      <c r="BZ334" s="37">
        <f t="shared" si="489"/>
        <v>8.6168204405809128E-4</v>
      </c>
      <c r="CA334" s="37"/>
      <c r="CB334" s="38">
        <f t="shared" si="489"/>
        <v>7.6366523681552223E-4</v>
      </c>
      <c r="CC334" s="43"/>
      <c r="CE334" s="4" t="str">
        <f t="shared" si="487"/>
        <v>HTDN</v>
      </c>
      <c r="CH334" s="4" t="str">
        <f t="shared" si="457"/>
        <v/>
      </c>
      <c r="CI334" s="4" t="str">
        <f t="shared" si="457"/>
        <v/>
      </c>
      <c r="CJ334" s="4" t="str">
        <f t="shared" si="457"/>
        <v/>
      </c>
    </row>
    <row r="335" spans="4:88" ht="15.75" customHeight="1" x14ac:dyDescent="0.25">
      <c r="D335" s="4" t="s">
        <v>343</v>
      </c>
      <c r="E335" s="4">
        <f>INDEX([1]IND_Attributes!$H:$H,MATCH(SER_SavePot!$D335,[1]IND_Attributes!$A:$A,0))</f>
        <v>0.27523250434868002</v>
      </c>
      <c r="F335" s="56" t="str">
        <f>INDEX([1]IND_Attributes!I:I,MATCH(SER_SavePot!$D335,[1]IND_Attributes!$A:$A,0))</f>
        <v>INDPRSRHN_OLDD_DMD</v>
      </c>
      <c r="G335" s="56" t="str">
        <f t="shared" si="510"/>
        <v>INDPRSRHN_OLDD_DMD</v>
      </c>
      <c r="H335" s="56" t="s">
        <v>9</v>
      </c>
      <c r="I335" s="56" t="s">
        <v>10</v>
      </c>
      <c r="J335" s="56">
        <v>2015</v>
      </c>
      <c r="K335" s="73">
        <f t="shared" si="511"/>
        <v>0</v>
      </c>
      <c r="L335" s="73">
        <f t="shared" si="512"/>
        <v>0</v>
      </c>
      <c r="N335" s="56" t="str">
        <f t="shared" si="513"/>
        <v>RHNB-10</v>
      </c>
      <c r="O335" s="56" t="str">
        <f t="shared" si="514"/>
        <v>PRS</v>
      </c>
      <c r="P335" s="4">
        <f t="shared" si="506"/>
        <v>172</v>
      </c>
      <c r="Q335" s="4">
        <f t="shared" si="507"/>
        <v>11</v>
      </c>
      <c r="R335" s="4">
        <f t="shared" si="515"/>
        <v>183</v>
      </c>
      <c r="S335" s="4">
        <f t="shared" si="516"/>
        <v>3</v>
      </c>
      <c r="T335" s="4">
        <f t="shared" si="508"/>
        <v>0</v>
      </c>
      <c r="AG335" s="29">
        <f>AG334</f>
        <v>5</v>
      </c>
      <c r="AH335" s="30" t="str">
        <f t="shared" si="466"/>
        <v>HT-50</v>
      </c>
      <c r="AI335" s="64" t="s">
        <v>945</v>
      </c>
      <c r="AJ335" s="31">
        <f>TREND(CHOOSE({1;2},AJ$19,AJ$27),CHOOSE({1;2},$AV$18,$AV$26),$AG335)</f>
        <v>3.7398592717369526E-2</v>
      </c>
      <c r="AK335" s="32">
        <f>TREND(CHOOSE({1;2},AK$19,AK$27),CHOOSE({1;2},$AV$18,$AV$26),$AG335)</f>
        <v>2.8687405449256499E-2</v>
      </c>
      <c r="AL335" s="32">
        <f>TREND(CHOOSE({1;2},AL$19,AL$27),CHOOSE({1;2},$AV$18,$AV$26),$AG335)</f>
        <v>2.1539952139758324E-2</v>
      </c>
      <c r="AM335" s="32">
        <f>TREND(CHOOSE({1;2},AM$19,AM$27),CHOOSE({1;2},$AV$18,$AV$26),$AG335)</f>
        <v>7.7693586386382157E-3</v>
      </c>
      <c r="AN335" s="32">
        <f>TREND(CHOOSE({1;2},AN$19,AN$27),CHOOSE({1;2},$AV$18,$AV$26),$AG335)</f>
        <v>1.5675607227563733E-2</v>
      </c>
      <c r="AO335" s="32">
        <f>TREND(CHOOSE({1;2},AO$19,AO$27),CHOOSE({1;2},$AV$18,$AV$26),$AG335)</f>
        <v>3.5361631986397975E-2</v>
      </c>
      <c r="AP335" s="32">
        <f>TREND(CHOOSE({1;2},AP$19,AP$27),CHOOSE({1;2},$AV$18,$AV$26),$AG335)</f>
        <v>4.1441950005288677E-2</v>
      </c>
      <c r="AQ335" s="32">
        <f>TREND(CHOOSE({1;2},AQ$19,AQ$27),CHOOSE({1;2},$AV$18,$AV$26),$AG335)</f>
        <v>4.1441950005288677E-2</v>
      </c>
      <c r="AR335" s="32">
        <f>TREND(CHOOSE({1;2},AR$19,AR$27),CHOOSE({1;2},$AV$18,$AV$26),$AG335)</f>
        <v>4.1441950005288664E-2</v>
      </c>
      <c r="AS335" s="32">
        <f t="shared" ref="AS335:AT339" si="527">AR335</f>
        <v>4.1441950005288664E-2</v>
      </c>
      <c r="AT335" s="32">
        <f t="shared" si="527"/>
        <v>4.1441950005288664E-2</v>
      </c>
      <c r="AU335" s="33">
        <f t="shared" ref="AU335:AU339" si="528">AJ335</f>
        <v>3.7398592717369526E-2</v>
      </c>
      <c r="AX335" s="29">
        <f>AX334</f>
        <v>5</v>
      </c>
      <c r="AY335" s="30" t="str">
        <f t="shared" si="453"/>
        <v>HT-50</v>
      </c>
      <c r="AZ335" s="64" t="s">
        <v>945</v>
      </c>
      <c r="BA335" s="36">
        <f t="shared" ref="BA335:BA338" si="529">AJ335-AJ329</f>
        <v>4.3752311253469206E-4</v>
      </c>
      <c r="BB335" s="37">
        <f t="shared" si="526"/>
        <v>3.024689762510524E-4</v>
      </c>
      <c r="BC335" s="37">
        <f t="shared" si="526"/>
        <v>2.1726176509842543E-4</v>
      </c>
      <c r="BD335" s="37">
        <f t="shared" si="526"/>
        <v>6.1097313847029155E-4</v>
      </c>
      <c r="BE335" s="37">
        <f t="shared" si="526"/>
        <v>9.3332923312944988E-4</v>
      </c>
      <c r="BF335" s="37">
        <f t="shared" si="526"/>
        <v>3.566735214766345E-4</v>
      </c>
      <c r="BG335" s="37">
        <f t="shared" si="526"/>
        <v>4.1800237757495806E-4</v>
      </c>
      <c r="BH335" s="37">
        <f t="shared" si="526"/>
        <v>4.1800237757495112E-4</v>
      </c>
      <c r="BI335" s="37">
        <f t="shared" si="526"/>
        <v>4.1800237757495112E-4</v>
      </c>
      <c r="BJ335" s="37">
        <f t="shared" ref="BJ335:BK338" si="530">BI335</f>
        <v>4.1800237757495112E-4</v>
      </c>
      <c r="BK335" s="37">
        <f t="shared" si="530"/>
        <v>4.1800237757495112E-4</v>
      </c>
      <c r="BL335" s="38">
        <f t="shared" ref="BL335:BL338" si="531">BA335</f>
        <v>4.3752311253469206E-4</v>
      </c>
      <c r="BN335" s="41">
        <v>1.7000000000000004</v>
      </c>
      <c r="BO335" s="8" t="str">
        <f t="shared" si="455"/>
        <v>HTDE-17</v>
      </c>
      <c r="BP335" s="42" t="s">
        <v>1021</v>
      </c>
      <c r="BQ335" s="36">
        <f t="shared" si="489"/>
        <v>7.6366523681552223E-4</v>
      </c>
      <c r="BR335" s="37">
        <f t="shared" si="489"/>
        <v>5.9345030025599946E-4</v>
      </c>
      <c r="BS335" s="37">
        <f t="shared" si="489"/>
        <v>4.4786961005289973E-4</v>
      </c>
      <c r="BT335" s="37">
        <f t="shared" si="489"/>
        <v>3.8378880247253496E-5</v>
      </c>
      <c r="BU335" s="37">
        <f t="shared" si="489"/>
        <v>1.4666603197622478E-4</v>
      </c>
      <c r="BV335" s="37">
        <f t="shared" si="489"/>
        <v>7.3525698784398033E-4</v>
      </c>
      <c r="BW335" s="37">
        <f t="shared" si="456"/>
        <v>7.6366523681552223E-4</v>
      </c>
      <c r="BX335" s="37">
        <f t="shared" si="489"/>
        <v>8.6168204405809128E-4</v>
      </c>
      <c r="BY335" s="37">
        <f t="shared" si="489"/>
        <v>8.6168204405809128E-4</v>
      </c>
      <c r="BZ335" s="37">
        <f t="shared" si="489"/>
        <v>8.6168204405809128E-4</v>
      </c>
      <c r="CA335" s="37"/>
      <c r="CB335" s="38">
        <f t="shared" si="489"/>
        <v>7.6366523681552223E-4</v>
      </c>
      <c r="CC335" s="43"/>
      <c r="CE335" s="4" t="str">
        <f t="shared" si="487"/>
        <v>HTDE</v>
      </c>
      <c r="CH335" s="4" t="str">
        <f t="shared" si="457"/>
        <v/>
      </c>
      <c r="CI335" s="4" t="str">
        <f t="shared" si="457"/>
        <v/>
      </c>
      <c r="CJ335" s="4" t="str">
        <f t="shared" si="457"/>
        <v/>
      </c>
    </row>
    <row r="336" spans="4:88" ht="15.75" customHeight="1" x14ac:dyDescent="0.25">
      <c r="D336" s="4" t="s">
        <v>344</v>
      </c>
      <c r="E336" s="4">
        <f>INDEX([1]IND_Attributes!$H:$H,MATCH(SER_SavePot!$D336,[1]IND_Attributes!$A:$A,0))</f>
        <v>0.13534183449694601</v>
      </c>
      <c r="F336" s="56" t="str">
        <f>INDEX([1]IND_Attributes!I:I,MATCH(SER_SavePot!$D336,[1]IND_Attributes!$A:$A,0))</f>
        <v>INDPRSRHN_OLDI_DMD</v>
      </c>
      <c r="G336" s="56" t="str">
        <f t="shared" si="510"/>
        <v>INDPRSRHN_OLDI_DMD</v>
      </c>
      <c r="H336" s="56" t="s">
        <v>9</v>
      </c>
      <c r="I336" s="56" t="s">
        <v>10</v>
      </c>
      <c r="J336" s="56">
        <v>2015</v>
      </c>
      <c r="K336" s="73">
        <f t="shared" si="511"/>
        <v>0</v>
      </c>
      <c r="L336" s="73">
        <f t="shared" si="512"/>
        <v>0</v>
      </c>
      <c r="N336" s="56" t="str">
        <f t="shared" si="513"/>
        <v>RHNB-10</v>
      </c>
      <c r="O336" s="56" t="str">
        <f t="shared" si="514"/>
        <v>PRS</v>
      </c>
      <c r="P336" s="4">
        <f t="shared" si="506"/>
        <v>172</v>
      </c>
      <c r="Q336" s="4">
        <f t="shared" si="507"/>
        <v>11</v>
      </c>
      <c r="R336" s="4">
        <f t="shared" si="515"/>
        <v>183</v>
      </c>
      <c r="S336" s="4">
        <f t="shared" si="516"/>
        <v>3</v>
      </c>
      <c r="T336" s="4">
        <f t="shared" si="508"/>
        <v>0</v>
      </c>
      <c r="AG336" s="29">
        <f t="shared" ref="AG336:AG339" si="532">AG335</f>
        <v>5</v>
      </c>
      <c r="AH336" s="30" t="str">
        <f t="shared" si="466"/>
        <v>RH-50</v>
      </c>
      <c r="AI336" s="64" t="s">
        <v>947</v>
      </c>
      <c r="AJ336" s="31">
        <f>TREND(CHOOSE({1;2},AJ$20,AJ$28),CHOOSE({1;2},$AV$18,$AV$26),$AG336)</f>
        <v>1.0479719123203272E-2</v>
      </c>
      <c r="AK336" s="32">
        <f>TREND(CHOOSE({1;2},AK$20,AK$28),CHOOSE({1;2},$AV$18,$AV$26),$AG336)</f>
        <v>2.0605263372757407E-2</v>
      </c>
      <c r="AL336" s="32">
        <f>TREND(CHOOSE({1;2},AL$20,AL$28),CHOOSE({1;2},$AV$18,$AV$26),$AG336)</f>
        <v>2.1134556125858586E-2</v>
      </c>
      <c r="AM336" s="32">
        <f>TREND(CHOOSE({1;2},AM$20,AM$28),CHOOSE({1;2},$AV$18,$AV$26),$AG336)</f>
        <v>2.1890829019365524E-2</v>
      </c>
      <c r="AN336" s="32">
        <f>TREND(CHOOSE({1;2},AN$20,AN$28),CHOOSE({1;2},$AV$18,$AV$26),$AG336)</f>
        <v>2.1625585398879946E-2</v>
      </c>
      <c r="AO336" s="32">
        <f>TREND(CHOOSE({1;2},AO$20,AO$28),CHOOSE({1;2},$AV$18,$AV$26),$AG336)</f>
        <v>2.1731600205530652E-2</v>
      </c>
      <c r="AP336" s="32">
        <f>TREND(CHOOSE({1;2},AP$20,AP$28),CHOOSE({1;2},$AV$18,$AV$26),$AG336)</f>
        <v>2.2265529817321425E-2</v>
      </c>
      <c r="AQ336" s="32">
        <f>TREND(CHOOSE({1;2},AQ$20,AQ$28),CHOOSE({1;2},$AV$18,$AV$26),$AG336)</f>
        <v>2.2265529817321425E-2</v>
      </c>
      <c r="AR336" s="32">
        <f>TREND(CHOOSE({1;2},AR$20,AR$28),CHOOSE({1;2},$AV$18,$AV$26),$AG336)</f>
        <v>2.2265529817321425E-2</v>
      </c>
      <c r="AS336" s="32">
        <f t="shared" si="527"/>
        <v>2.2265529817321425E-2</v>
      </c>
      <c r="AT336" s="32">
        <f t="shared" si="527"/>
        <v>2.2265529817321425E-2</v>
      </c>
      <c r="AU336" s="33">
        <f t="shared" si="528"/>
        <v>1.0479719123203272E-2</v>
      </c>
      <c r="AX336" s="29">
        <f t="shared" ref="AX336:AX339" si="533">AX335</f>
        <v>5</v>
      </c>
      <c r="AY336" s="30" t="str">
        <f t="shared" si="453"/>
        <v>RH-50</v>
      </c>
      <c r="AZ336" s="64" t="s">
        <v>947</v>
      </c>
      <c r="BA336" s="36">
        <f t="shared" si="529"/>
        <v>1.0479719123203252E-3</v>
      </c>
      <c r="BB336" s="37">
        <f t="shared" si="526"/>
        <v>2.0605263372757282E-3</v>
      </c>
      <c r="BC336" s="37">
        <f t="shared" si="526"/>
        <v>2.1134556125858434E-3</v>
      </c>
      <c r="BD336" s="37">
        <f t="shared" si="526"/>
        <v>2.1890829019365343E-3</v>
      </c>
      <c r="BE336" s="37">
        <f t="shared" si="526"/>
        <v>2.1625585398879904E-3</v>
      </c>
      <c r="BF336" s="37">
        <f t="shared" si="526"/>
        <v>2.1731600205530527E-3</v>
      </c>
      <c r="BG336" s="37">
        <f t="shared" si="526"/>
        <v>2.2265529817321328E-3</v>
      </c>
      <c r="BH336" s="37">
        <f t="shared" si="526"/>
        <v>2.2265529817321328E-3</v>
      </c>
      <c r="BI336" s="37">
        <f t="shared" si="526"/>
        <v>2.2265529817321328E-3</v>
      </c>
      <c r="BJ336" s="37">
        <f t="shared" si="530"/>
        <v>2.2265529817321328E-3</v>
      </c>
      <c r="BK336" s="37">
        <f t="shared" si="530"/>
        <v>2.2265529817321328E-3</v>
      </c>
      <c r="BL336" s="38">
        <f t="shared" si="531"/>
        <v>1.0479719123203252E-3</v>
      </c>
      <c r="BN336" s="41">
        <v>1.7000000000000004</v>
      </c>
      <c r="BO336" s="8" t="str">
        <f t="shared" si="455"/>
        <v>RHNB-17</v>
      </c>
      <c r="BP336" s="42" t="s">
        <v>1024</v>
      </c>
      <c r="BQ336" s="36">
        <f t="shared" si="489"/>
        <v>0</v>
      </c>
      <c r="BR336" s="37">
        <f t="shared" si="489"/>
        <v>0</v>
      </c>
      <c r="BS336" s="37">
        <f t="shared" si="489"/>
        <v>0</v>
      </c>
      <c r="BT336" s="37">
        <f t="shared" si="489"/>
        <v>0</v>
      </c>
      <c r="BU336" s="37">
        <f t="shared" si="489"/>
        <v>0</v>
      </c>
      <c r="BV336" s="37">
        <f t="shared" si="489"/>
        <v>0</v>
      </c>
      <c r="BW336" s="37">
        <f t="shared" si="456"/>
        <v>0</v>
      </c>
      <c r="BX336" s="37">
        <f t="shared" si="489"/>
        <v>0</v>
      </c>
      <c r="BY336" s="37">
        <f t="shared" si="489"/>
        <v>0</v>
      </c>
      <c r="BZ336" s="37">
        <f t="shared" si="489"/>
        <v>0</v>
      </c>
      <c r="CA336" s="37"/>
      <c r="CB336" s="38">
        <f t="shared" si="489"/>
        <v>0</v>
      </c>
      <c r="CC336" s="43"/>
      <c r="CE336" s="4" t="str">
        <f t="shared" si="487"/>
        <v>RHNB</v>
      </c>
      <c r="CH336" s="4" t="str">
        <f t="shared" si="457"/>
        <v/>
      </c>
      <c r="CI336" s="4" t="str">
        <f t="shared" si="457"/>
        <v/>
      </c>
      <c r="CJ336" s="4" t="str">
        <f t="shared" si="457"/>
        <v/>
      </c>
    </row>
    <row r="337" spans="4:88" ht="15.75" customHeight="1" x14ac:dyDescent="0.25">
      <c r="D337" s="4" t="s">
        <v>345</v>
      </c>
      <c r="E337" s="4">
        <f>INDEX([1]IND_Attributes!$H:$H,MATCH(SER_SavePot!$D337,[1]IND_Attributes!$A:$A,0))</f>
        <v>0.589425661154375</v>
      </c>
      <c r="F337" s="56" t="str">
        <f>INDEX([1]IND_Attributes!I:I,MATCH(SER_SavePot!$D337,[1]IND_Attributes!$A:$A,0))</f>
        <v>INDPRSRHN_OLDC_DMD</v>
      </c>
      <c r="G337" s="56" t="str">
        <f t="shared" si="510"/>
        <v>INDPRSRHN_OLDC_DMD</v>
      </c>
      <c r="H337" s="56" t="s">
        <v>9</v>
      </c>
      <c r="I337" s="56" t="s">
        <v>10</v>
      </c>
      <c r="J337" s="56">
        <v>2015</v>
      </c>
      <c r="K337" s="73">
        <f t="shared" si="511"/>
        <v>0</v>
      </c>
      <c r="L337" s="73">
        <f t="shared" si="512"/>
        <v>0</v>
      </c>
      <c r="N337" s="56" t="str">
        <f t="shared" si="513"/>
        <v>RHNB-11</v>
      </c>
      <c r="O337" s="56" t="str">
        <f t="shared" si="514"/>
        <v>PRS</v>
      </c>
      <c r="P337" s="4">
        <f t="shared" si="506"/>
        <v>190</v>
      </c>
      <c r="Q337" s="4">
        <f t="shared" si="507"/>
        <v>11</v>
      </c>
      <c r="R337" s="4">
        <f t="shared" si="515"/>
        <v>201</v>
      </c>
      <c r="S337" s="4">
        <f t="shared" si="516"/>
        <v>3</v>
      </c>
      <c r="T337" s="4">
        <f t="shared" si="508"/>
        <v>0</v>
      </c>
      <c r="AG337" s="29">
        <f t="shared" si="532"/>
        <v>5</v>
      </c>
      <c r="AH337" s="30" t="str">
        <f t="shared" si="466"/>
        <v>LA-50</v>
      </c>
      <c r="AI337" s="64" t="s">
        <v>949</v>
      </c>
      <c r="AJ337" s="31">
        <f>TREND(CHOOSE({1;2},AJ$21,AJ$29),CHOOSE({1;2},$AV$18,$AV$26),$AG337)</f>
        <v>0.28785126990325299</v>
      </c>
      <c r="AK337" s="32">
        <f>TREND(CHOOSE({1;2},AK$21,AK$29),CHOOSE({1;2},$AV$18,$AV$26),$AG337)</f>
        <v>0.23778962584509833</v>
      </c>
      <c r="AL337" s="32">
        <f>TREND(CHOOSE({1;2},AL$21,AL$29),CHOOSE({1;2},$AV$18,$AV$26),$AG337)</f>
        <v>0.2675428893764803</v>
      </c>
      <c r="AM337" s="32">
        <f>TREND(CHOOSE({1;2},AM$21,AM$29),CHOOSE({1;2},$AV$18,$AV$26),$AG337)</f>
        <v>0.30054891295998926</v>
      </c>
      <c r="AN337" s="32">
        <f>TREND(CHOOSE({1;2},AN$21,AN$29),CHOOSE({1;2},$AV$18,$AV$26),$AG337)</f>
        <v>0.24218711070590077</v>
      </c>
      <c r="AO337" s="32">
        <f>TREND(CHOOSE({1;2},AO$21,AO$29),CHOOSE({1;2},$AV$18,$AV$26),$AG337)</f>
        <v>0.21579884233652946</v>
      </c>
      <c r="AP337" s="32">
        <f>TREND(CHOOSE({1;2},AP$21,AP$29),CHOOSE({1;2},$AV$18,$AV$26),$AG337)</f>
        <v>0.2546502661532849</v>
      </c>
      <c r="AQ337" s="32">
        <f>TREND(CHOOSE({1;2},AQ$21,AQ$29),CHOOSE({1;2},$AV$18,$AV$26),$AG337)</f>
        <v>0.28594371195161045</v>
      </c>
      <c r="AR337" s="32">
        <f>TREND(CHOOSE({1;2},AR$21,AR$29),CHOOSE({1;2},$AV$18,$AV$26),$AG337)</f>
        <v>0.14767706551901075</v>
      </c>
      <c r="AS337" s="32">
        <f t="shared" si="527"/>
        <v>0.14767706551901075</v>
      </c>
      <c r="AT337" s="32">
        <f t="shared" si="527"/>
        <v>0.14767706551901075</v>
      </c>
      <c r="AU337" s="33">
        <f t="shared" si="528"/>
        <v>0.28785126990325299</v>
      </c>
      <c r="AX337" s="29">
        <f t="shared" si="533"/>
        <v>5</v>
      </c>
      <c r="AY337" s="30" t="str">
        <f t="shared" si="453"/>
        <v>LA-50</v>
      </c>
      <c r="AZ337" s="64" t="s">
        <v>949</v>
      </c>
      <c r="BA337" s="36">
        <f t="shared" si="529"/>
        <v>6.6959650315963626E-3</v>
      </c>
      <c r="BB337" s="37">
        <f t="shared" si="526"/>
        <v>5.5699675720263797E-3</v>
      </c>
      <c r="BC337" s="37">
        <f t="shared" si="526"/>
        <v>6.2391844900991367E-3</v>
      </c>
      <c r="BD337" s="37">
        <f t="shared" si="526"/>
        <v>6.9815631994831762E-3</v>
      </c>
      <c r="BE337" s="37">
        <f t="shared" si="526"/>
        <v>5.6688767643814364E-3</v>
      </c>
      <c r="BF337" s="37">
        <f t="shared" si="526"/>
        <v>5.0753460542864448E-3</v>
      </c>
      <c r="BG337" s="37">
        <f t="shared" si="526"/>
        <v>5.9492007856157825E-3</v>
      </c>
      <c r="BH337" s="37">
        <f t="shared" si="526"/>
        <v>6.6530598204723179E-3</v>
      </c>
      <c r="BI337" s="37">
        <f t="shared" si="526"/>
        <v>3.5431361342762868E-3</v>
      </c>
      <c r="BJ337" s="37">
        <f t="shared" si="530"/>
        <v>3.5431361342762868E-3</v>
      </c>
      <c r="BK337" s="37">
        <f t="shared" si="530"/>
        <v>3.5431361342762868E-3</v>
      </c>
      <c r="BL337" s="38">
        <f t="shared" si="531"/>
        <v>6.6959650315963626E-3</v>
      </c>
      <c r="BN337" s="41">
        <v>1.7000000000000004</v>
      </c>
      <c r="BO337" s="8" t="str">
        <f t="shared" si="455"/>
        <v>RHEB-17</v>
      </c>
      <c r="BP337" s="42" t="s">
        <v>1026</v>
      </c>
      <c r="BQ337" s="36">
        <f t="shared" si="489"/>
        <v>0</v>
      </c>
      <c r="BR337" s="37">
        <f t="shared" si="489"/>
        <v>0</v>
      </c>
      <c r="BS337" s="37">
        <f t="shared" si="489"/>
        <v>0</v>
      </c>
      <c r="BT337" s="37">
        <f t="shared" si="489"/>
        <v>0</v>
      </c>
      <c r="BU337" s="37">
        <f t="shared" si="489"/>
        <v>0</v>
      </c>
      <c r="BV337" s="37">
        <f t="shared" si="489"/>
        <v>0</v>
      </c>
      <c r="BW337" s="37">
        <f t="shared" si="456"/>
        <v>0</v>
      </c>
      <c r="BX337" s="37">
        <f t="shared" si="489"/>
        <v>0</v>
      </c>
      <c r="BY337" s="37">
        <f t="shared" si="489"/>
        <v>0</v>
      </c>
      <c r="BZ337" s="37">
        <f t="shared" si="489"/>
        <v>0</v>
      </c>
      <c r="CA337" s="37"/>
      <c r="CB337" s="38">
        <f t="shared" si="489"/>
        <v>0</v>
      </c>
      <c r="CC337" s="43"/>
      <c r="CE337" s="4" t="str">
        <f t="shared" si="487"/>
        <v>RHEB</v>
      </c>
      <c r="CH337" s="4" t="str">
        <f t="shared" si="457"/>
        <v/>
      </c>
      <c r="CI337" s="4" t="str">
        <f t="shared" si="457"/>
        <v/>
      </c>
      <c r="CJ337" s="4" t="str">
        <f t="shared" si="457"/>
        <v/>
      </c>
    </row>
    <row r="338" spans="4:88" ht="15.75" customHeight="1" x14ac:dyDescent="0.25">
      <c r="D338" s="4" t="s">
        <v>346</v>
      </c>
      <c r="E338" s="4">
        <f>INDEX([1]IND_Attributes!$H:$H,MATCH(SER_SavePot!$D338,[1]IND_Attributes!$A:$A,0))</f>
        <v>0.27523250434868002</v>
      </c>
      <c r="F338" s="56" t="str">
        <f>INDEX([1]IND_Attributes!I:I,MATCH(SER_SavePot!$D338,[1]IND_Attributes!$A:$A,0))</f>
        <v>INDPRSRHN_OLDD_DMD</v>
      </c>
      <c r="G338" s="56" t="str">
        <f t="shared" si="510"/>
        <v>INDPRSRHN_OLDD_DMD</v>
      </c>
      <c r="H338" s="56" t="s">
        <v>9</v>
      </c>
      <c r="I338" s="56" t="s">
        <v>10</v>
      </c>
      <c r="J338" s="56">
        <v>2015</v>
      </c>
      <c r="K338" s="73">
        <f t="shared" si="511"/>
        <v>0</v>
      </c>
      <c r="L338" s="73">
        <f t="shared" si="512"/>
        <v>0</v>
      </c>
      <c r="N338" s="56" t="str">
        <f t="shared" si="513"/>
        <v>RHNB-11</v>
      </c>
      <c r="O338" s="56" t="str">
        <f t="shared" si="514"/>
        <v>PRS</v>
      </c>
      <c r="P338" s="4">
        <f t="shared" si="506"/>
        <v>190</v>
      </c>
      <c r="Q338" s="4">
        <f t="shared" si="507"/>
        <v>11</v>
      </c>
      <c r="R338" s="4">
        <f t="shared" si="515"/>
        <v>201</v>
      </c>
      <c r="S338" s="4">
        <f t="shared" si="516"/>
        <v>3</v>
      </c>
      <c r="T338" s="4">
        <f t="shared" si="508"/>
        <v>0</v>
      </c>
      <c r="AG338" s="29">
        <f t="shared" si="532"/>
        <v>5</v>
      </c>
      <c r="AH338" s="30" t="str">
        <f t="shared" si="466"/>
        <v>EM-50</v>
      </c>
      <c r="AI338" s="64" t="s">
        <v>951</v>
      </c>
      <c r="AJ338" s="31">
        <f>TREND(CHOOSE({1;2},AJ$22,AJ$30),CHOOSE({1;2},$AV$18,$AV$26),$AG338)</f>
        <v>0.28158100822920895</v>
      </c>
      <c r="AK338" s="32">
        <f>TREND(CHOOSE({1;2},AK$22,AK$30),CHOOSE({1;2},$AV$18,$AV$26),$AG338)</f>
        <v>0.20834973857813693</v>
      </c>
      <c r="AL338" s="32">
        <f>TREND(CHOOSE({1;2},AL$22,AL$30),CHOOSE({1;2},$AV$18,$AV$26),$AG338)</f>
        <v>0.20892463119071361</v>
      </c>
      <c r="AM338" s="32">
        <f>TREND(CHOOSE({1;2},AM$22,AM$30),CHOOSE({1;2},$AV$18,$AV$26),$AG338)</f>
        <v>0.13022123631116123</v>
      </c>
      <c r="AN338" s="32">
        <f>TREND(CHOOSE({1;2},AN$22,AN$30),CHOOSE({1;2},$AV$18,$AV$26),$AG338)</f>
        <v>0.15606926953674918</v>
      </c>
      <c r="AO338" s="32">
        <f>TREND(CHOOSE({1;2},AO$22,AO$30),CHOOSE({1;2},$AV$18,$AV$26),$AG338)</f>
        <v>0.1866373641116541</v>
      </c>
      <c r="AP338" s="32">
        <f>TREND(CHOOSE({1;2},AP$22,AP$30),CHOOSE({1;2},$AV$18,$AV$26),$AG338)</f>
        <v>0.25924269281209522</v>
      </c>
      <c r="AQ338" s="32">
        <f>TREND(CHOOSE({1;2},AQ$22,AQ$30),CHOOSE({1;2},$AV$18,$AV$26),$AG338)</f>
        <v>0.21517000548725052</v>
      </c>
      <c r="AR338" s="32">
        <f>TREND(CHOOSE({1;2},AR$22,AR$30),CHOOSE({1;2},$AV$18,$AV$26),$AG338)</f>
        <v>0.22846660216427833</v>
      </c>
      <c r="AS338" s="32">
        <f t="shared" si="527"/>
        <v>0.22846660216427833</v>
      </c>
      <c r="AT338" s="32">
        <f t="shared" si="527"/>
        <v>0.22846660216427833</v>
      </c>
      <c r="AU338" s="33">
        <f t="shared" si="528"/>
        <v>0.28158100822920895</v>
      </c>
      <c r="AX338" s="29">
        <f t="shared" si="533"/>
        <v>5</v>
      </c>
      <c r="AY338" s="30" t="str">
        <f t="shared" si="453"/>
        <v>EM-50</v>
      </c>
      <c r="AZ338" s="64" t="s">
        <v>951</v>
      </c>
      <c r="BA338" s="36">
        <f t="shared" si="529"/>
        <v>2.1645331440087734E-3</v>
      </c>
      <c r="BB338" s="37">
        <f t="shared" si="526"/>
        <v>2.0311613507485726E-3</v>
      </c>
      <c r="BC338" s="37">
        <f t="shared" si="526"/>
        <v>2.1234974251872762E-3</v>
      </c>
      <c r="BD338" s="37">
        <f t="shared" si="526"/>
        <v>1.2628338988741605E-3</v>
      </c>
      <c r="BE338" s="37">
        <f t="shared" si="526"/>
        <v>1.3934049691778638E-3</v>
      </c>
      <c r="BF338" s="37">
        <f t="shared" si="526"/>
        <v>1.6277688238125199E-3</v>
      </c>
      <c r="BG338" s="37">
        <f t="shared" si="526"/>
        <v>1.7850965674372499E-3</v>
      </c>
      <c r="BH338" s="37">
        <f t="shared" si="526"/>
        <v>2.4744072503738446E-3</v>
      </c>
      <c r="BI338" s="37">
        <f t="shared" si="526"/>
        <v>2.5456753169977586E-3</v>
      </c>
      <c r="BJ338" s="37">
        <f t="shared" si="530"/>
        <v>2.5456753169977586E-3</v>
      </c>
      <c r="BK338" s="37">
        <f t="shared" si="530"/>
        <v>2.5456753169977586E-3</v>
      </c>
      <c r="BL338" s="38">
        <f t="shared" si="531"/>
        <v>2.1645331440087734E-3</v>
      </c>
      <c r="BN338" s="41">
        <v>1.7000000000000004</v>
      </c>
      <c r="BO338" s="8" t="str">
        <f t="shared" si="455"/>
        <v>RHND-17</v>
      </c>
      <c r="BP338" s="42" t="s">
        <v>1028</v>
      </c>
      <c r="BQ338" s="36">
        <f t="shared" si="489"/>
        <v>0</v>
      </c>
      <c r="BR338" s="37">
        <f t="shared" si="489"/>
        <v>0</v>
      </c>
      <c r="BS338" s="37">
        <f t="shared" si="489"/>
        <v>0</v>
      </c>
      <c r="BT338" s="37">
        <f t="shared" si="489"/>
        <v>0</v>
      </c>
      <c r="BU338" s="37">
        <f t="shared" si="489"/>
        <v>0</v>
      </c>
      <c r="BV338" s="37">
        <f t="shared" si="489"/>
        <v>0</v>
      </c>
      <c r="BW338" s="37">
        <f t="shared" si="456"/>
        <v>0</v>
      </c>
      <c r="BX338" s="37">
        <f t="shared" si="489"/>
        <v>0</v>
      </c>
      <c r="BY338" s="37">
        <f t="shared" si="489"/>
        <v>0</v>
      </c>
      <c r="BZ338" s="37">
        <f t="shared" si="489"/>
        <v>0</v>
      </c>
      <c r="CA338" s="37"/>
      <c r="CB338" s="38">
        <f t="shared" si="489"/>
        <v>0</v>
      </c>
      <c r="CC338" s="43"/>
      <c r="CE338" s="4" t="str">
        <f t="shared" si="487"/>
        <v>RHND</v>
      </c>
      <c r="CH338" s="4" t="str">
        <f t="shared" si="457"/>
        <v/>
      </c>
      <c r="CI338" s="4" t="str">
        <f t="shared" si="457"/>
        <v/>
      </c>
      <c r="CJ338" s="4" t="str">
        <f t="shared" si="457"/>
        <v/>
      </c>
    </row>
    <row r="339" spans="4:88" ht="15.75" customHeight="1" x14ac:dyDescent="0.25">
      <c r="D339" s="4" t="s">
        <v>347</v>
      </c>
      <c r="E339" s="4">
        <f>INDEX([1]IND_Attributes!$H:$H,MATCH(SER_SavePot!$D339,[1]IND_Attributes!$A:$A,0))</f>
        <v>0.13534183449694601</v>
      </c>
      <c r="F339" s="56" t="str">
        <f>INDEX([1]IND_Attributes!I:I,MATCH(SER_SavePot!$D339,[1]IND_Attributes!$A:$A,0))</f>
        <v>INDPRSRHN_OLDI_DMD</v>
      </c>
      <c r="G339" s="56" t="str">
        <f t="shared" si="510"/>
        <v>INDPRSRHN_OLDI_DMD</v>
      </c>
      <c r="H339" s="56" t="s">
        <v>9</v>
      </c>
      <c r="I339" s="56" t="s">
        <v>10</v>
      </c>
      <c r="J339" s="56">
        <v>2015</v>
      </c>
      <c r="K339" s="73">
        <f t="shared" si="511"/>
        <v>0</v>
      </c>
      <c r="L339" s="73">
        <f t="shared" si="512"/>
        <v>0</v>
      </c>
      <c r="N339" s="56" t="str">
        <f t="shared" si="513"/>
        <v>RHNB-11</v>
      </c>
      <c r="O339" s="56" t="str">
        <f t="shared" si="514"/>
        <v>PRS</v>
      </c>
      <c r="P339" s="4">
        <f t="shared" si="506"/>
        <v>190</v>
      </c>
      <c r="Q339" s="4">
        <f t="shared" si="507"/>
        <v>11</v>
      </c>
      <c r="R339" s="4">
        <f t="shared" si="515"/>
        <v>201</v>
      </c>
      <c r="S339" s="4">
        <f t="shared" si="516"/>
        <v>3</v>
      </c>
      <c r="T339" s="4">
        <f t="shared" si="508"/>
        <v>0</v>
      </c>
      <c r="AG339" s="44">
        <f t="shared" si="532"/>
        <v>5</v>
      </c>
      <c r="AH339" s="46" t="str">
        <f t="shared" si="466"/>
        <v>TR-50</v>
      </c>
      <c r="AI339" s="67" t="s">
        <v>955</v>
      </c>
      <c r="AJ339" s="47">
        <f>TREND(CHOOSE({1;2},AJ$23,AJ$31),CHOOSE({1;2},$AV$18,$AV$26),$AG339)</f>
        <v>8.3874234266331477E-2</v>
      </c>
      <c r="AK339" s="49">
        <f>TREND(CHOOSE({1;2},AK$23,AK$31),CHOOSE({1;2},$AV$18,$AV$26),$AG339)</f>
        <v>1.3238052097543956E-2</v>
      </c>
      <c r="AL339" s="49">
        <f>TREND(CHOOSE({1;2},AL$23,AL$31),CHOOSE({1;2},$AV$18,$AV$26),$AG339)</f>
        <v>2.9409632365920528E-2</v>
      </c>
      <c r="AM339" s="49">
        <f>TREND(CHOOSE({1;2},AM$23,AM$31),CHOOSE({1;2},$AV$18,$AV$26),$AG339)</f>
        <v>9.18349588890577E-3</v>
      </c>
      <c r="AN339" s="49">
        <f>TREND(CHOOSE({1;2},AN$23,AN$31),CHOOSE({1;2},$AV$18,$AV$26),$AG339)</f>
        <v>1.8223312086511914E-2</v>
      </c>
      <c r="AO339" s="49">
        <f>TREND(CHOOSE({1;2},AO$23,AO$31),CHOOSE({1;2},$AV$18,$AV$26),$AG339)</f>
        <v>1.2965130686933911E-2</v>
      </c>
      <c r="AP339" s="49">
        <f>TREND(CHOOSE({1;2},AP$23,AP$31),CHOOSE({1;2},$AV$18,$AV$26),$AG339)</f>
        <v>0</v>
      </c>
      <c r="AQ339" s="49">
        <f>TREND(CHOOSE({1;2},AQ$23,AQ$31),CHOOSE({1;2},$AV$18,$AV$26),$AG339)</f>
        <v>2.8044336067044047E-2</v>
      </c>
      <c r="AR339" s="49">
        <f>TREND(CHOOSE({1;2},AR$23,AR$31),CHOOSE({1;2},$AV$18,$AV$26),$AG339)</f>
        <v>2.7860216836685048E-2</v>
      </c>
      <c r="AS339" s="49">
        <f t="shared" si="527"/>
        <v>2.7860216836685048E-2</v>
      </c>
      <c r="AT339" s="49">
        <f t="shared" si="527"/>
        <v>2.7860216836685048E-2</v>
      </c>
      <c r="AU339" s="50">
        <f t="shared" si="528"/>
        <v>8.3874234266331477E-2</v>
      </c>
      <c r="AX339" s="44">
        <f t="shared" si="533"/>
        <v>5</v>
      </c>
      <c r="AY339" s="46" t="str">
        <f t="shared" si="453"/>
        <v>TR-50</v>
      </c>
      <c r="AZ339" s="67" t="s">
        <v>955</v>
      </c>
      <c r="BA339" s="51">
        <f>IF($BB$32=1,BA333,AJ339-AJ333)</f>
        <v>8.6554070567806951E-4</v>
      </c>
      <c r="BB339" s="53">
        <f t="shared" ref="BB339:BL339" si="534">IF($BB$32=1,BB333,AK339-AK333)</f>
        <v>1.2716599816222675E-4</v>
      </c>
      <c r="BC339" s="53">
        <f t="shared" si="534"/>
        <v>2.9073938647864589E-4</v>
      </c>
      <c r="BD339" s="53">
        <f t="shared" si="534"/>
        <v>8.5104567741429299E-5</v>
      </c>
      <c r="BE339" s="53">
        <f t="shared" si="534"/>
        <v>1.6908396020493509E-4</v>
      </c>
      <c r="BF339" s="53">
        <f t="shared" si="534"/>
        <v>1.2048628880574272E-4</v>
      </c>
      <c r="BG339" s="53">
        <f t="shared" si="534"/>
        <v>0</v>
      </c>
      <c r="BH339" s="53">
        <f t="shared" si="534"/>
        <v>2.5938624148335102E-4</v>
      </c>
      <c r="BI339" s="53">
        <f t="shared" si="534"/>
        <v>2.5797382233459093E-4</v>
      </c>
      <c r="BJ339" s="53">
        <f t="shared" si="534"/>
        <v>2.5797382233459093E-4</v>
      </c>
      <c r="BK339" s="53">
        <f t="shared" si="534"/>
        <v>2.5797382233459093E-4</v>
      </c>
      <c r="BL339" s="55">
        <f t="shared" si="534"/>
        <v>8.6554070567806951E-4</v>
      </c>
      <c r="BN339" s="41">
        <v>1.7000000000000004</v>
      </c>
      <c r="BO339" s="8" t="str">
        <f t="shared" si="455"/>
        <v>RHED-17</v>
      </c>
      <c r="BP339" s="42" t="s">
        <v>1030</v>
      </c>
      <c r="BQ339" s="36">
        <f t="shared" si="489"/>
        <v>0</v>
      </c>
      <c r="BR339" s="37">
        <f t="shared" si="489"/>
        <v>0</v>
      </c>
      <c r="BS339" s="37">
        <f t="shared" si="489"/>
        <v>0</v>
      </c>
      <c r="BT339" s="37">
        <f t="shared" si="489"/>
        <v>0</v>
      </c>
      <c r="BU339" s="37">
        <f t="shared" si="489"/>
        <v>0</v>
      </c>
      <c r="BV339" s="37">
        <f t="shared" si="489"/>
        <v>0</v>
      </c>
      <c r="BW339" s="37">
        <f t="shared" si="456"/>
        <v>0</v>
      </c>
      <c r="BX339" s="37">
        <f t="shared" si="489"/>
        <v>0</v>
      </c>
      <c r="BY339" s="37">
        <f t="shared" si="489"/>
        <v>0</v>
      </c>
      <c r="BZ339" s="37">
        <f t="shared" si="489"/>
        <v>0</v>
      </c>
      <c r="CA339" s="37"/>
      <c r="CB339" s="38">
        <f t="shared" si="489"/>
        <v>0</v>
      </c>
      <c r="CC339" s="43"/>
      <c r="CE339" s="4" t="str">
        <f t="shared" si="487"/>
        <v>RHED</v>
      </c>
      <c r="CH339" s="4" t="str">
        <f t="shared" si="457"/>
        <v/>
      </c>
      <c r="CI339" s="4" t="str">
        <f t="shared" si="457"/>
        <v/>
      </c>
      <c r="CJ339" s="4" t="str">
        <f t="shared" si="457"/>
        <v/>
      </c>
    </row>
    <row r="340" spans="4:88" ht="15.75" customHeight="1" x14ac:dyDescent="0.25">
      <c r="D340" s="4" t="s">
        <v>348</v>
      </c>
      <c r="E340" s="4">
        <f>INDEX([1]IND_Attributes!$H:$H,MATCH(SER_SavePot!$D340,[1]IND_Attributes!$A:$A,0))</f>
        <v>0.589425661154375</v>
      </c>
      <c r="F340" s="56" t="str">
        <f>INDEX([1]IND_Attributes!I:I,MATCH(SER_SavePot!$D340,[1]IND_Attributes!$A:$A,0))</f>
        <v>INDPRSRHN_OLDC_DMD</v>
      </c>
      <c r="G340" s="56" t="str">
        <f t="shared" si="510"/>
        <v>INDPRSRHN_OLDC_DMD</v>
      </c>
      <c r="H340" s="56" t="s">
        <v>9</v>
      </c>
      <c r="I340" s="56" t="s">
        <v>10</v>
      </c>
      <c r="J340" s="56">
        <v>2015</v>
      </c>
      <c r="K340" s="73">
        <f t="shared" si="511"/>
        <v>0</v>
      </c>
      <c r="L340" s="73">
        <f t="shared" si="512"/>
        <v>0</v>
      </c>
      <c r="N340" s="56" t="str">
        <f t="shared" si="513"/>
        <v>RHNB-12</v>
      </c>
      <c r="O340" s="56" t="str">
        <f t="shared" si="514"/>
        <v>PRS</v>
      </c>
      <c r="P340" s="4">
        <f t="shared" si="506"/>
        <v>208</v>
      </c>
      <c r="Q340" s="4">
        <f t="shared" si="507"/>
        <v>11</v>
      </c>
      <c r="R340" s="4">
        <f t="shared" si="515"/>
        <v>219</v>
      </c>
      <c r="S340" s="4">
        <f t="shared" si="516"/>
        <v>3</v>
      </c>
      <c r="T340" s="4">
        <f t="shared" si="508"/>
        <v>0</v>
      </c>
      <c r="AG340" s="11">
        <f>ROUND(AG334+0.1,2)</f>
        <v>5.0999999999999996</v>
      </c>
      <c r="AH340" s="13" t="str">
        <f t="shared" si="466"/>
        <v>MT-51</v>
      </c>
      <c r="AI340" s="74" t="s">
        <v>942</v>
      </c>
      <c r="AJ340" s="14">
        <f>TREND(CHOOSE({1;2},AJ$18,AJ$26),CHOOSE({1;2},$AV$18,$AV$26),$AG340)</f>
        <v>4.2768533613038257E-2</v>
      </c>
      <c r="AK340" s="15">
        <f>TREND(CHOOSE({1;2},AK$18,AK$26),CHOOSE({1;2},$AV$18,$AV$26),$AG340)</f>
        <v>0.1428768328732391</v>
      </c>
      <c r="AL340" s="15">
        <f>TREND(CHOOSE({1;2},AL$18,AL$26),CHOOSE({1;2},$AV$18,$AV$26),$AG340)</f>
        <v>0.1077315965239851</v>
      </c>
      <c r="AM340" s="15">
        <f>TREND(CHOOSE({1;2},AM$18,AM$26),CHOOSE({1;2},$AV$18,$AV$26),$AG340)</f>
        <v>0.12367574228897642</v>
      </c>
      <c r="AN340" s="15">
        <f>TREND(CHOOSE({1;2},AN$18,AN$26),CHOOSE({1;2},$AV$18,$AV$26),$AG340)</f>
        <v>0.14343582611891348</v>
      </c>
      <c r="AO340" s="15">
        <f>TREND(CHOOSE({1;2},AO$18,AO$26),CHOOSE({1;2},$AV$18,$AV$26),$AG340)</f>
        <v>0.1463397984917017</v>
      </c>
      <c r="AP340" s="15">
        <f>TREND(CHOOSE({1;2},AP$18,AP$26),CHOOSE({1;2},$AV$18,$AV$26),$AG340)</f>
        <v>0.1500185172636152</v>
      </c>
      <c r="AQ340" s="15">
        <f>TREND(CHOOSE({1;2},AQ$18,AQ$26),CHOOSE({1;2},$AV$18,$AV$26),$AG340)</f>
        <v>0.13969376106589276</v>
      </c>
      <c r="AR340" s="15">
        <f>TREND(CHOOSE({1;2},AR$18,AR$26),CHOOSE({1;2},$AV$18,$AV$26),$AG340)</f>
        <v>4.562612251700942E-2</v>
      </c>
      <c r="AS340" s="15">
        <f>AR340</f>
        <v>4.562612251700942E-2</v>
      </c>
      <c r="AT340" s="15">
        <f>AS340</f>
        <v>4.562612251700942E-2</v>
      </c>
      <c r="AU340" s="17">
        <f>AJ340</f>
        <v>4.2768533613038257E-2</v>
      </c>
      <c r="AX340" s="11">
        <f>ROUND(AX334+0.1,2)</f>
        <v>5.0999999999999996</v>
      </c>
      <c r="AY340" s="13" t="str">
        <f t="shared" si="453"/>
        <v>MT-51</v>
      </c>
      <c r="AZ340" s="74" t="s">
        <v>942</v>
      </c>
      <c r="BA340" s="18">
        <f>AJ340-AJ334</f>
        <v>5.6391272608274923E-4</v>
      </c>
      <c r="BB340" s="19">
        <f t="shared" ref="BB340:BI344" si="535">AK340-AK334</f>
        <v>2.1789890820819724E-3</v>
      </c>
      <c r="BC340" s="19">
        <f t="shared" si="535"/>
        <v>1.5959705311520828E-3</v>
      </c>
      <c r="BD340" s="19">
        <f t="shared" si="535"/>
        <v>2.0520584680013276E-3</v>
      </c>
      <c r="BE340" s="19">
        <f t="shared" si="535"/>
        <v>2.2069481519987333E-3</v>
      </c>
      <c r="BF340" s="19">
        <f t="shared" si="535"/>
        <v>2.020098446680163E-3</v>
      </c>
      <c r="BG340" s="19">
        <f t="shared" si="535"/>
        <v>1.9969947933679011E-3</v>
      </c>
      <c r="BH340" s="19">
        <f t="shared" si="535"/>
        <v>2.5814825824946319E-3</v>
      </c>
      <c r="BI340" s="19">
        <f t="shared" si="535"/>
        <v>7.9336541815917122E-4</v>
      </c>
      <c r="BJ340" s="19">
        <f>BI340</f>
        <v>7.9336541815917122E-4</v>
      </c>
      <c r="BK340" s="19">
        <f>BJ340</f>
        <v>7.9336541815917122E-4</v>
      </c>
      <c r="BL340" s="20">
        <f>BA340</f>
        <v>5.6391272608274923E-4</v>
      </c>
      <c r="BN340" s="41">
        <v>1.7000000000000004</v>
      </c>
      <c r="BO340" s="8" t="str">
        <f t="shared" si="455"/>
        <v>LADN-17</v>
      </c>
      <c r="BP340" s="42" t="s">
        <v>1032</v>
      </c>
      <c r="BQ340" s="36">
        <f t="shared" si="489"/>
        <v>7.3401864710274795E-3</v>
      </c>
      <c r="BR340" s="37">
        <f t="shared" si="489"/>
        <v>6.0013171919223174E-3</v>
      </c>
      <c r="BS340" s="37">
        <f t="shared" si="489"/>
        <v>6.7970507569049543E-3</v>
      </c>
      <c r="BT340" s="37">
        <f t="shared" si="489"/>
        <v>7.679777479783767E-3</v>
      </c>
      <c r="BU340" s="37">
        <f t="shared" si="489"/>
        <v>6.1189253427576945E-3</v>
      </c>
      <c r="BV340" s="37">
        <f t="shared" si="489"/>
        <v>5.4131865977917609E-3</v>
      </c>
      <c r="BW340" s="37">
        <f t="shared" si="456"/>
        <v>7.3401864710274795E-3</v>
      </c>
      <c r="BX340" s="37">
        <f t="shared" si="489"/>
        <v>7.289169953539551E-3</v>
      </c>
      <c r="BY340" s="37">
        <f t="shared" si="489"/>
        <v>3.5913096711554029E-3</v>
      </c>
      <c r="BZ340" s="37">
        <f t="shared" si="489"/>
        <v>3.5913096711554029E-3</v>
      </c>
      <c r="CA340" s="37"/>
      <c r="CB340" s="38">
        <f t="shared" si="489"/>
        <v>7.3401864710274795E-3</v>
      </c>
      <c r="CC340" s="43"/>
      <c r="CE340" s="4" t="str">
        <f t="shared" si="487"/>
        <v>LADN</v>
      </c>
      <c r="CH340" s="4" t="str">
        <f t="shared" si="457"/>
        <v/>
      </c>
      <c r="CI340" s="4" t="str">
        <f t="shared" si="457"/>
        <v/>
      </c>
      <c r="CJ340" s="4" t="str">
        <f t="shared" si="457"/>
        <v/>
      </c>
    </row>
    <row r="341" spans="4:88" ht="15.75" customHeight="1" x14ac:dyDescent="0.25">
      <c r="D341" s="4" t="s">
        <v>349</v>
      </c>
      <c r="E341" s="4">
        <f>INDEX([1]IND_Attributes!$H:$H,MATCH(SER_SavePot!$D341,[1]IND_Attributes!$A:$A,0))</f>
        <v>0.27523250434868002</v>
      </c>
      <c r="F341" s="56" t="str">
        <f>INDEX([1]IND_Attributes!I:I,MATCH(SER_SavePot!$D341,[1]IND_Attributes!$A:$A,0))</f>
        <v>INDPRSRHN_OLDD_DMD</v>
      </c>
      <c r="G341" s="56" t="str">
        <f t="shared" si="510"/>
        <v>INDPRSRHN_OLDD_DMD</v>
      </c>
      <c r="H341" s="56" t="s">
        <v>9</v>
      </c>
      <c r="I341" s="56" t="s">
        <v>10</v>
      </c>
      <c r="J341" s="56">
        <v>2015</v>
      </c>
      <c r="K341" s="73">
        <f t="shared" si="511"/>
        <v>0</v>
      </c>
      <c r="L341" s="73">
        <f t="shared" si="512"/>
        <v>0</v>
      </c>
      <c r="N341" s="56" t="str">
        <f t="shared" si="513"/>
        <v>RHNB-12</v>
      </c>
      <c r="O341" s="56" t="str">
        <f t="shared" si="514"/>
        <v>PRS</v>
      </c>
      <c r="P341" s="4">
        <f t="shared" si="506"/>
        <v>208</v>
      </c>
      <c r="Q341" s="4">
        <f t="shared" si="507"/>
        <v>11</v>
      </c>
      <c r="R341" s="4">
        <f t="shared" si="515"/>
        <v>219</v>
      </c>
      <c r="S341" s="4">
        <f t="shared" si="516"/>
        <v>3</v>
      </c>
      <c r="T341" s="4">
        <f t="shared" si="508"/>
        <v>0</v>
      </c>
      <c r="AG341" s="29">
        <f>AG340</f>
        <v>5.0999999999999996</v>
      </c>
      <c r="AH341" s="30" t="str">
        <f t="shared" si="466"/>
        <v>HT-51</v>
      </c>
      <c r="AI341" s="64" t="s">
        <v>945</v>
      </c>
      <c r="AJ341" s="31">
        <f>TREND(CHOOSE({1;2},AJ$19,AJ$27),CHOOSE({1;2},$AV$18,$AV$26),$AG341)</f>
        <v>3.7836115829904218E-2</v>
      </c>
      <c r="AK341" s="32">
        <f>TREND(CHOOSE({1;2},AK$19,AK$27),CHOOSE({1;2},$AV$18,$AV$26),$AG341)</f>
        <v>2.8989874425507548E-2</v>
      </c>
      <c r="AL341" s="32">
        <f>TREND(CHOOSE({1;2},AL$19,AL$27),CHOOSE({1;2},$AV$18,$AV$26),$AG341)</f>
        <v>2.1757213904856749E-2</v>
      </c>
      <c r="AM341" s="32">
        <f>TREND(CHOOSE({1;2},AM$19,AM$27),CHOOSE({1;2},$AV$18,$AV$26),$AG341)</f>
        <v>8.3803317771085108E-3</v>
      </c>
      <c r="AN341" s="32">
        <f>TREND(CHOOSE({1;2},AN$19,AN$27),CHOOSE({1;2},$AV$18,$AV$26),$AG341)</f>
        <v>1.660893646069319E-2</v>
      </c>
      <c r="AO341" s="32">
        <f>TREND(CHOOSE({1;2},AO$19,AO$27),CHOOSE({1;2},$AV$18,$AV$26),$AG341)</f>
        <v>3.5718305507874609E-2</v>
      </c>
      <c r="AP341" s="32">
        <f>TREND(CHOOSE({1;2},AP$19,AP$27),CHOOSE({1;2},$AV$18,$AV$26),$AG341)</f>
        <v>4.1859952382863636E-2</v>
      </c>
      <c r="AQ341" s="32">
        <f>TREND(CHOOSE({1;2},AQ$19,AQ$27),CHOOSE({1;2},$AV$18,$AV$26),$AG341)</f>
        <v>4.1859952382863636E-2</v>
      </c>
      <c r="AR341" s="32">
        <f>TREND(CHOOSE({1;2},AR$19,AR$27),CHOOSE({1;2},$AV$18,$AV$26),$AG341)</f>
        <v>4.1859952382863622E-2</v>
      </c>
      <c r="AS341" s="32">
        <f t="shared" ref="AS341:AT345" si="536">AR341</f>
        <v>4.1859952382863622E-2</v>
      </c>
      <c r="AT341" s="32">
        <f t="shared" si="536"/>
        <v>4.1859952382863622E-2</v>
      </c>
      <c r="AU341" s="33">
        <f t="shared" ref="AU341:AU345" si="537">AJ341</f>
        <v>3.7836115829904218E-2</v>
      </c>
      <c r="AX341" s="29">
        <f>AX340</f>
        <v>5.0999999999999996</v>
      </c>
      <c r="AY341" s="30" t="str">
        <f t="shared" si="453"/>
        <v>HT-51</v>
      </c>
      <c r="AZ341" s="64" t="s">
        <v>945</v>
      </c>
      <c r="BA341" s="36">
        <f t="shared" ref="BA341:BA344" si="538">AJ341-AJ335</f>
        <v>4.3752311253469206E-4</v>
      </c>
      <c r="BB341" s="37">
        <f t="shared" si="535"/>
        <v>3.0246897625104893E-4</v>
      </c>
      <c r="BC341" s="37">
        <f t="shared" si="535"/>
        <v>2.1726176509842543E-4</v>
      </c>
      <c r="BD341" s="37">
        <f t="shared" si="535"/>
        <v>6.1097313847029502E-4</v>
      </c>
      <c r="BE341" s="37">
        <f t="shared" si="535"/>
        <v>9.3332923312945681E-4</v>
      </c>
      <c r="BF341" s="37">
        <f t="shared" si="535"/>
        <v>3.566735214766345E-4</v>
      </c>
      <c r="BG341" s="37">
        <f t="shared" si="535"/>
        <v>4.1800237757495806E-4</v>
      </c>
      <c r="BH341" s="37">
        <f t="shared" si="535"/>
        <v>4.1800237757495806E-4</v>
      </c>
      <c r="BI341" s="37">
        <f t="shared" si="535"/>
        <v>4.1800237757495806E-4</v>
      </c>
      <c r="BJ341" s="37">
        <f t="shared" ref="BJ341:BK344" si="539">BI341</f>
        <v>4.1800237757495806E-4</v>
      </c>
      <c r="BK341" s="37">
        <f t="shared" si="539"/>
        <v>4.1800237757495806E-4</v>
      </c>
      <c r="BL341" s="38">
        <f t="shared" ref="BL341:BL344" si="540">BA341</f>
        <v>4.3752311253469206E-4</v>
      </c>
      <c r="BN341" s="41">
        <v>1.7000000000000004</v>
      </c>
      <c r="BO341" s="8" t="str">
        <f t="shared" si="455"/>
        <v>LADE-17</v>
      </c>
      <c r="BP341" s="42" t="s">
        <v>1034</v>
      </c>
      <c r="BQ341" s="36">
        <f t="shared" si="489"/>
        <v>7.3401864710274795E-3</v>
      </c>
      <c r="BR341" s="37">
        <f t="shared" si="489"/>
        <v>6.0013171919223174E-3</v>
      </c>
      <c r="BS341" s="37">
        <f t="shared" si="489"/>
        <v>6.7970507569049543E-3</v>
      </c>
      <c r="BT341" s="37">
        <f t="shared" si="489"/>
        <v>7.679777479783767E-3</v>
      </c>
      <c r="BU341" s="37">
        <f t="shared" si="489"/>
        <v>6.1189253427576945E-3</v>
      </c>
      <c r="BV341" s="37">
        <f t="shared" ref="BR341:CB369" si="541">INDEX($AY$39:$BL$639,MATCH(LEFT($BO341,2)&amp;"-"&amp;TEXT($BN341*10,"00"),$AY$39:$AY$639,0),MATCH(BV$39,$AY$39:$BL$39,0))</f>
        <v>5.4131865977917609E-3</v>
      </c>
      <c r="BW341" s="37">
        <f t="shared" si="456"/>
        <v>7.3401864710274795E-3</v>
      </c>
      <c r="BX341" s="37">
        <f t="shared" si="541"/>
        <v>7.289169953539551E-3</v>
      </c>
      <c r="BY341" s="37">
        <f t="shared" si="541"/>
        <v>3.5913096711554029E-3</v>
      </c>
      <c r="BZ341" s="37">
        <f t="shared" si="541"/>
        <v>3.5913096711554029E-3</v>
      </c>
      <c r="CA341" s="37"/>
      <c r="CB341" s="38">
        <f t="shared" si="541"/>
        <v>7.3401864710274795E-3</v>
      </c>
      <c r="CC341" s="43"/>
      <c r="CE341" s="4" t="str">
        <f t="shared" si="487"/>
        <v>LADE</v>
      </c>
      <c r="CH341" s="4" t="str">
        <f t="shared" si="457"/>
        <v/>
      </c>
      <c r="CI341" s="4" t="str">
        <f t="shared" si="457"/>
        <v/>
      </c>
      <c r="CJ341" s="4" t="str">
        <f t="shared" si="457"/>
        <v/>
      </c>
    </row>
    <row r="342" spans="4:88" ht="15.75" customHeight="1" x14ac:dyDescent="0.25">
      <c r="D342" s="4" t="s">
        <v>350</v>
      </c>
      <c r="E342" s="4">
        <f>INDEX([1]IND_Attributes!$H:$H,MATCH(SER_SavePot!$D342,[1]IND_Attributes!$A:$A,0))</f>
        <v>0.13534183449694601</v>
      </c>
      <c r="F342" s="56" t="str">
        <f>INDEX([1]IND_Attributes!I:I,MATCH(SER_SavePot!$D342,[1]IND_Attributes!$A:$A,0))</f>
        <v>INDPRSRHN_OLDI_DMD</v>
      </c>
      <c r="G342" s="56" t="str">
        <f t="shared" si="510"/>
        <v>INDPRSRHN_OLDI_DMD</v>
      </c>
      <c r="H342" s="56" t="s">
        <v>9</v>
      </c>
      <c r="I342" s="56" t="s">
        <v>10</v>
      </c>
      <c r="J342" s="56">
        <v>2015</v>
      </c>
      <c r="K342" s="73">
        <f t="shared" si="511"/>
        <v>0</v>
      </c>
      <c r="L342" s="73">
        <f t="shared" si="512"/>
        <v>0</v>
      </c>
      <c r="N342" s="56" t="str">
        <f t="shared" si="513"/>
        <v>RHNB-12</v>
      </c>
      <c r="O342" s="56" t="str">
        <f t="shared" si="514"/>
        <v>PRS</v>
      </c>
      <c r="P342" s="4">
        <f t="shared" si="506"/>
        <v>208</v>
      </c>
      <c r="Q342" s="4">
        <f t="shared" si="507"/>
        <v>11</v>
      </c>
      <c r="R342" s="4">
        <f t="shared" si="515"/>
        <v>219</v>
      </c>
      <c r="S342" s="4">
        <f t="shared" si="516"/>
        <v>3</v>
      </c>
      <c r="T342" s="4">
        <f t="shared" si="508"/>
        <v>0</v>
      </c>
      <c r="AG342" s="29">
        <f t="shared" ref="AG342:AG345" si="542">AG341</f>
        <v>5.0999999999999996</v>
      </c>
      <c r="AH342" s="30" t="str">
        <f t="shared" si="466"/>
        <v>RH-51</v>
      </c>
      <c r="AI342" s="64" t="s">
        <v>947</v>
      </c>
      <c r="AJ342" s="31">
        <f>TREND(CHOOSE({1;2},AJ$20,AJ$28),CHOOSE({1;2},$AV$18,$AV$26),$AG342)</f>
        <v>1.1527691035523598E-2</v>
      </c>
      <c r="AK342" s="32">
        <f>TREND(CHOOSE({1;2},AK$20,AK$28),CHOOSE({1;2},$AV$18,$AV$26),$AG342)</f>
        <v>2.2665789710033135E-2</v>
      </c>
      <c r="AL342" s="32">
        <f>TREND(CHOOSE({1;2},AL$20,AL$28),CHOOSE({1;2},$AV$18,$AV$26),$AG342)</f>
        <v>2.3248011738444443E-2</v>
      </c>
      <c r="AM342" s="32">
        <f>TREND(CHOOSE({1;2},AM$20,AM$28),CHOOSE({1;2},$AV$18,$AV$26),$AG342)</f>
        <v>2.4079911921302072E-2</v>
      </c>
      <c r="AN342" s="32">
        <f>TREND(CHOOSE({1;2},AN$20,AN$28),CHOOSE({1;2},$AV$18,$AV$26),$AG342)</f>
        <v>2.3788143938767936E-2</v>
      </c>
      <c r="AO342" s="32">
        <f>TREND(CHOOSE({1;2},AO$20,AO$28),CHOOSE({1;2},$AV$18,$AV$26),$AG342)</f>
        <v>2.3904760226083704E-2</v>
      </c>
      <c r="AP342" s="32">
        <f>TREND(CHOOSE({1;2},AP$20,AP$28),CHOOSE({1;2},$AV$18,$AV$26),$AG342)</f>
        <v>2.4492082799053544E-2</v>
      </c>
      <c r="AQ342" s="32">
        <f>TREND(CHOOSE({1;2},AQ$20,AQ$28),CHOOSE({1;2},$AV$18,$AV$26),$AG342)</f>
        <v>2.4492082799053544E-2</v>
      </c>
      <c r="AR342" s="32">
        <f>TREND(CHOOSE({1;2},AR$20,AR$28),CHOOSE({1;2},$AV$18,$AV$26),$AG342)</f>
        <v>2.4492082799053544E-2</v>
      </c>
      <c r="AS342" s="32">
        <f t="shared" si="536"/>
        <v>2.4492082799053544E-2</v>
      </c>
      <c r="AT342" s="32">
        <f t="shared" si="536"/>
        <v>2.4492082799053544E-2</v>
      </c>
      <c r="AU342" s="33">
        <f t="shared" si="537"/>
        <v>1.1527691035523598E-2</v>
      </c>
      <c r="AX342" s="29">
        <f t="shared" ref="AX342:AX345" si="543">AX341</f>
        <v>5.0999999999999996</v>
      </c>
      <c r="AY342" s="30" t="str">
        <f t="shared" si="453"/>
        <v>RH-51</v>
      </c>
      <c r="AZ342" s="64" t="s">
        <v>947</v>
      </c>
      <c r="BA342" s="36">
        <f t="shared" si="538"/>
        <v>1.0479719123203252E-3</v>
      </c>
      <c r="BB342" s="37">
        <f t="shared" si="535"/>
        <v>2.0605263372757282E-3</v>
      </c>
      <c r="BC342" s="37">
        <f t="shared" si="535"/>
        <v>2.1134556125858572E-3</v>
      </c>
      <c r="BD342" s="37">
        <f t="shared" si="535"/>
        <v>2.1890829019365482E-3</v>
      </c>
      <c r="BE342" s="37">
        <f t="shared" si="535"/>
        <v>2.1625585398879904E-3</v>
      </c>
      <c r="BF342" s="37">
        <f t="shared" si="535"/>
        <v>2.1731600205530527E-3</v>
      </c>
      <c r="BG342" s="37">
        <f t="shared" si="535"/>
        <v>2.2265529817321189E-3</v>
      </c>
      <c r="BH342" s="37">
        <f t="shared" si="535"/>
        <v>2.2265529817321189E-3</v>
      </c>
      <c r="BI342" s="37">
        <f t="shared" si="535"/>
        <v>2.2265529817321189E-3</v>
      </c>
      <c r="BJ342" s="37">
        <f t="shared" si="539"/>
        <v>2.2265529817321189E-3</v>
      </c>
      <c r="BK342" s="37">
        <f t="shared" si="539"/>
        <v>2.2265529817321189E-3</v>
      </c>
      <c r="BL342" s="38">
        <f t="shared" si="540"/>
        <v>1.0479719123203252E-3</v>
      </c>
      <c r="BN342" s="41">
        <v>1.7000000000000004</v>
      </c>
      <c r="BO342" s="8" t="str">
        <f t="shared" si="455"/>
        <v>EMDN-17</v>
      </c>
      <c r="BP342" s="42" t="s">
        <v>1036</v>
      </c>
      <c r="BQ342" s="36">
        <f t="shared" ref="BQ342:CB392" si="544">INDEX($AY$39:$BL$639,MATCH(LEFT($BO342,2)&amp;"-"&amp;TEXT($BN342*10,"00"),$AY$39:$AY$639,0),MATCH(BQ$39,$AY$39:$BL$39,0))</f>
        <v>8.4442046071608878E-3</v>
      </c>
      <c r="BR342" s="37">
        <f t="shared" si="541"/>
        <v>6.1866615721597046E-3</v>
      </c>
      <c r="BS342" s="37">
        <f t="shared" si="541"/>
        <v>5.8291688562394084E-3</v>
      </c>
      <c r="BT342" s="37">
        <f t="shared" si="541"/>
        <v>3.3905800844679229E-3</v>
      </c>
      <c r="BU342" s="37">
        <f t="shared" si="541"/>
        <v>4.7112674112603087E-3</v>
      </c>
      <c r="BV342" s="37">
        <f t="shared" si="541"/>
        <v>5.3432723834770657E-3</v>
      </c>
      <c r="BW342" s="37">
        <f t="shared" si="456"/>
        <v>8.4442046071608878E-3</v>
      </c>
      <c r="BX342" s="37">
        <f t="shared" si="541"/>
        <v>6.9598031764400992E-3</v>
      </c>
      <c r="BY342" s="37">
        <f t="shared" si="541"/>
        <v>7.3860936965860491E-3</v>
      </c>
      <c r="BZ342" s="37">
        <f t="shared" si="541"/>
        <v>7.3860936965860491E-3</v>
      </c>
      <c r="CA342" s="37"/>
      <c r="CB342" s="38">
        <f t="shared" si="541"/>
        <v>8.4442046071608878E-3</v>
      </c>
      <c r="CC342" s="43"/>
      <c r="CE342" s="4" t="str">
        <f t="shared" si="487"/>
        <v>EMDN</v>
      </c>
      <c r="CH342" s="4" t="str">
        <f t="shared" si="457"/>
        <v/>
      </c>
      <c r="CI342" s="4" t="str">
        <f t="shared" si="457"/>
        <v/>
      </c>
      <c r="CJ342" s="4" t="str">
        <f t="shared" si="457"/>
        <v/>
      </c>
    </row>
    <row r="343" spans="4:88" ht="15.75" customHeight="1" x14ac:dyDescent="0.25">
      <c r="D343" s="4" t="s">
        <v>351</v>
      </c>
      <c r="E343" s="4">
        <f>INDEX([1]IND_Attributes!$H:$H,MATCH(SER_SavePot!$D343,[1]IND_Attributes!$A:$A,0))</f>
        <v>0.589425661154375</v>
      </c>
      <c r="F343" s="56" t="str">
        <f>INDEX([1]IND_Attributes!I:I,MATCH(SER_SavePot!$D343,[1]IND_Attributes!$A:$A,0))</f>
        <v>INDPRSRHN_OLDC_DMD</v>
      </c>
      <c r="G343" s="56" t="str">
        <f t="shared" si="510"/>
        <v>INDPRSRHN_OLDC_DMD</v>
      </c>
      <c r="H343" s="56" t="s">
        <v>9</v>
      </c>
      <c r="I343" s="56" t="s">
        <v>10</v>
      </c>
      <c r="J343" s="56">
        <v>2015</v>
      </c>
      <c r="K343" s="73">
        <f t="shared" si="511"/>
        <v>0</v>
      </c>
      <c r="L343" s="73">
        <f t="shared" si="512"/>
        <v>0</v>
      </c>
      <c r="N343" s="56" t="str">
        <f t="shared" si="513"/>
        <v>RHNB-13</v>
      </c>
      <c r="O343" s="56" t="str">
        <f t="shared" si="514"/>
        <v>PRS</v>
      </c>
      <c r="P343" s="4">
        <f t="shared" si="506"/>
        <v>226</v>
      </c>
      <c r="Q343" s="4">
        <f t="shared" si="507"/>
        <v>11</v>
      </c>
      <c r="R343" s="4">
        <f t="shared" si="515"/>
        <v>237</v>
      </c>
      <c r="S343" s="4">
        <f t="shared" si="516"/>
        <v>3</v>
      </c>
      <c r="T343" s="4">
        <f t="shared" si="508"/>
        <v>0</v>
      </c>
      <c r="AG343" s="29">
        <f t="shared" si="542"/>
        <v>5.0999999999999996</v>
      </c>
      <c r="AH343" s="30" t="str">
        <f t="shared" si="466"/>
        <v>LA-51</v>
      </c>
      <c r="AI343" s="64" t="s">
        <v>949</v>
      </c>
      <c r="AJ343" s="31">
        <f>TREND(CHOOSE({1;2},AJ$21,AJ$29),CHOOSE({1;2},$AV$18,$AV$26),$AG343)</f>
        <v>0.29454723493484936</v>
      </c>
      <c r="AK343" s="32">
        <f>TREND(CHOOSE({1;2},AK$21,AK$29),CHOOSE({1;2},$AV$18,$AV$26),$AG343)</f>
        <v>0.24335959341712471</v>
      </c>
      <c r="AL343" s="32">
        <f>TREND(CHOOSE({1;2},AL$21,AL$29),CHOOSE({1;2},$AV$18,$AV$26),$AG343)</f>
        <v>0.27378207386657943</v>
      </c>
      <c r="AM343" s="32">
        <f>TREND(CHOOSE({1;2},AM$21,AM$29),CHOOSE({1;2},$AV$18,$AV$26),$AG343)</f>
        <v>0.30753047615947249</v>
      </c>
      <c r="AN343" s="32">
        <f>TREND(CHOOSE({1;2},AN$21,AN$29),CHOOSE({1;2},$AV$18,$AV$26),$AG343)</f>
        <v>0.24785598747028226</v>
      </c>
      <c r="AO343" s="32">
        <f>TREND(CHOOSE({1;2},AO$21,AO$29),CHOOSE({1;2},$AV$18,$AV$26),$AG343)</f>
        <v>0.22087418839081585</v>
      </c>
      <c r="AP343" s="32">
        <f>TREND(CHOOSE({1;2},AP$21,AP$29),CHOOSE({1;2},$AV$18,$AV$26),$AG343)</f>
        <v>0.26059946693890063</v>
      </c>
      <c r="AQ343" s="32">
        <f>TREND(CHOOSE({1;2},AQ$21,AQ$29),CHOOSE({1;2},$AV$18,$AV$26),$AG343)</f>
        <v>0.29259677177208276</v>
      </c>
      <c r="AR343" s="32">
        <f>TREND(CHOOSE({1;2},AR$21,AR$29),CHOOSE({1;2},$AV$18,$AV$26),$AG343)</f>
        <v>0.15122020165328706</v>
      </c>
      <c r="AS343" s="32">
        <f t="shared" si="536"/>
        <v>0.15122020165328706</v>
      </c>
      <c r="AT343" s="32">
        <f t="shared" si="536"/>
        <v>0.15122020165328706</v>
      </c>
      <c r="AU343" s="33">
        <f t="shared" si="537"/>
        <v>0.29454723493484936</v>
      </c>
      <c r="AX343" s="29">
        <f t="shared" si="543"/>
        <v>5.0999999999999996</v>
      </c>
      <c r="AY343" s="30" t="str">
        <f t="shared" si="453"/>
        <v>LA-51</v>
      </c>
      <c r="AZ343" s="64" t="s">
        <v>949</v>
      </c>
      <c r="BA343" s="36">
        <f t="shared" si="538"/>
        <v>6.6959650315963626E-3</v>
      </c>
      <c r="BB343" s="37">
        <f t="shared" si="535"/>
        <v>5.5699675720263797E-3</v>
      </c>
      <c r="BC343" s="37">
        <f t="shared" si="535"/>
        <v>6.2391844900991367E-3</v>
      </c>
      <c r="BD343" s="37">
        <f t="shared" si="535"/>
        <v>6.9815631994832317E-3</v>
      </c>
      <c r="BE343" s="37">
        <f t="shared" si="535"/>
        <v>5.6688767643814919E-3</v>
      </c>
      <c r="BF343" s="37">
        <f t="shared" si="535"/>
        <v>5.0753460542863893E-3</v>
      </c>
      <c r="BG343" s="37">
        <f t="shared" si="535"/>
        <v>5.949200785615727E-3</v>
      </c>
      <c r="BH343" s="37">
        <f t="shared" si="535"/>
        <v>6.6530598204723179E-3</v>
      </c>
      <c r="BI343" s="37">
        <f t="shared" si="535"/>
        <v>3.5431361342763146E-3</v>
      </c>
      <c r="BJ343" s="37">
        <f t="shared" si="539"/>
        <v>3.5431361342763146E-3</v>
      </c>
      <c r="BK343" s="37">
        <f t="shared" si="539"/>
        <v>3.5431361342763146E-3</v>
      </c>
      <c r="BL343" s="38">
        <f t="shared" si="540"/>
        <v>6.6959650315963626E-3</v>
      </c>
      <c r="BN343" s="41">
        <v>1.7000000000000004</v>
      </c>
      <c r="BO343" s="8" t="str">
        <f t="shared" si="455"/>
        <v>EMDE-17</v>
      </c>
      <c r="BP343" s="42" t="s">
        <v>1038</v>
      </c>
      <c r="BQ343" s="36">
        <f t="shared" si="544"/>
        <v>8.4442046071608878E-3</v>
      </c>
      <c r="BR343" s="37">
        <f t="shared" si="541"/>
        <v>6.1866615721597046E-3</v>
      </c>
      <c r="BS343" s="37">
        <f t="shared" si="541"/>
        <v>5.8291688562394084E-3</v>
      </c>
      <c r="BT343" s="37">
        <f t="shared" si="541"/>
        <v>3.3905800844679229E-3</v>
      </c>
      <c r="BU343" s="37">
        <f t="shared" si="541"/>
        <v>4.7112674112603087E-3</v>
      </c>
      <c r="BV343" s="37">
        <f t="shared" si="541"/>
        <v>5.3432723834770657E-3</v>
      </c>
      <c r="BW343" s="37">
        <f t="shared" si="456"/>
        <v>8.4442046071608878E-3</v>
      </c>
      <c r="BX343" s="37">
        <f t="shared" si="541"/>
        <v>6.9598031764400992E-3</v>
      </c>
      <c r="BY343" s="37">
        <f t="shared" si="541"/>
        <v>7.3860936965860491E-3</v>
      </c>
      <c r="BZ343" s="37">
        <f t="shared" si="541"/>
        <v>7.3860936965860491E-3</v>
      </c>
      <c r="CA343" s="37"/>
      <c r="CB343" s="38">
        <f t="shared" si="541"/>
        <v>8.4442046071608878E-3</v>
      </c>
      <c r="CC343" s="43"/>
      <c r="CE343" s="4" t="str">
        <f t="shared" si="487"/>
        <v>EMDE</v>
      </c>
      <c r="CH343" s="4" t="str">
        <f t="shared" si="457"/>
        <v/>
      </c>
      <c r="CI343" s="4" t="str">
        <f t="shared" si="457"/>
        <v/>
      </c>
      <c r="CJ343" s="4" t="str">
        <f t="shared" si="457"/>
        <v/>
      </c>
    </row>
    <row r="344" spans="4:88" ht="15.75" customHeight="1" x14ac:dyDescent="0.25">
      <c r="D344" s="4" t="s">
        <v>352</v>
      </c>
      <c r="E344" s="4">
        <f>INDEX([1]IND_Attributes!$H:$H,MATCH(SER_SavePot!$D344,[1]IND_Attributes!$A:$A,0))</f>
        <v>0.27523250434868002</v>
      </c>
      <c r="F344" s="56" t="str">
        <f>INDEX([1]IND_Attributes!I:I,MATCH(SER_SavePot!$D344,[1]IND_Attributes!$A:$A,0))</f>
        <v>INDPRSRHN_OLDD_DMD</v>
      </c>
      <c r="G344" s="56" t="str">
        <f t="shared" si="510"/>
        <v>INDPRSRHN_OLDD_DMD</v>
      </c>
      <c r="H344" s="56" t="s">
        <v>9</v>
      </c>
      <c r="I344" s="56" t="s">
        <v>10</v>
      </c>
      <c r="J344" s="56">
        <v>2015</v>
      </c>
      <c r="K344" s="73">
        <f t="shared" si="511"/>
        <v>0</v>
      </c>
      <c r="L344" s="73">
        <f t="shared" si="512"/>
        <v>0</v>
      </c>
      <c r="N344" s="56" t="str">
        <f t="shared" si="513"/>
        <v>RHNB-13</v>
      </c>
      <c r="O344" s="56" t="str">
        <f t="shared" si="514"/>
        <v>PRS</v>
      </c>
      <c r="P344" s="4">
        <f t="shared" si="506"/>
        <v>226</v>
      </c>
      <c r="Q344" s="4">
        <f t="shared" si="507"/>
        <v>11</v>
      </c>
      <c r="R344" s="4">
        <f t="shared" si="515"/>
        <v>237</v>
      </c>
      <c r="S344" s="4">
        <f t="shared" si="516"/>
        <v>3</v>
      </c>
      <c r="T344" s="4">
        <f t="shared" si="508"/>
        <v>0</v>
      </c>
      <c r="AG344" s="29">
        <f t="shared" si="542"/>
        <v>5.0999999999999996</v>
      </c>
      <c r="AH344" s="30" t="str">
        <f t="shared" si="466"/>
        <v>EM-51</v>
      </c>
      <c r="AI344" s="64" t="s">
        <v>951</v>
      </c>
      <c r="AJ344" s="31">
        <f>TREND(CHOOSE({1;2},AJ$22,AJ$30),CHOOSE({1;2},$AV$18,$AV$26),$AG344)</f>
        <v>0.28374554137321772</v>
      </c>
      <c r="AK344" s="32">
        <f>TREND(CHOOSE({1;2},AK$22,AK$30),CHOOSE({1;2},$AV$18,$AV$26),$AG344)</f>
        <v>0.21038089992888553</v>
      </c>
      <c r="AL344" s="32">
        <f>TREND(CHOOSE({1;2},AL$22,AL$30),CHOOSE({1;2},$AV$18,$AV$26),$AG344)</f>
        <v>0.21104812861590089</v>
      </c>
      <c r="AM344" s="32">
        <f>TREND(CHOOSE({1;2},AM$22,AM$30),CHOOSE({1;2},$AV$18,$AV$26),$AG344)</f>
        <v>0.13148407021003539</v>
      </c>
      <c r="AN344" s="32">
        <f>TREND(CHOOSE({1;2},AN$22,AN$30),CHOOSE({1;2},$AV$18,$AV$26),$AG344)</f>
        <v>0.15746267450592705</v>
      </c>
      <c r="AO344" s="32">
        <f>TREND(CHOOSE({1;2},AO$22,AO$30),CHOOSE({1;2},$AV$18,$AV$26),$AG344)</f>
        <v>0.18826513293546659</v>
      </c>
      <c r="AP344" s="32">
        <f>TREND(CHOOSE({1;2},AP$22,AP$30),CHOOSE({1;2},$AV$18,$AV$26),$AG344)</f>
        <v>0.26102778937953247</v>
      </c>
      <c r="AQ344" s="32">
        <f>TREND(CHOOSE({1;2},AQ$22,AQ$30),CHOOSE({1;2},$AV$18,$AV$26),$AG344)</f>
        <v>0.21764441273762436</v>
      </c>
      <c r="AR344" s="32">
        <f>TREND(CHOOSE({1;2},AR$22,AR$30),CHOOSE({1;2},$AV$18,$AV$26),$AG344)</f>
        <v>0.23101227748127606</v>
      </c>
      <c r="AS344" s="32">
        <f t="shared" si="536"/>
        <v>0.23101227748127606</v>
      </c>
      <c r="AT344" s="32">
        <f t="shared" si="536"/>
        <v>0.23101227748127606</v>
      </c>
      <c r="AU344" s="33">
        <f t="shared" si="537"/>
        <v>0.28374554137321772</v>
      </c>
      <c r="AX344" s="29">
        <f t="shared" si="543"/>
        <v>5.0999999999999996</v>
      </c>
      <c r="AY344" s="30" t="str">
        <f t="shared" si="453"/>
        <v>EM-51</v>
      </c>
      <c r="AZ344" s="64" t="s">
        <v>951</v>
      </c>
      <c r="BA344" s="36">
        <f t="shared" si="538"/>
        <v>2.1645331440087734E-3</v>
      </c>
      <c r="BB344" s="37">
        <f t="shared" si="535"/>
        <v>2.0311613507486004E-3</v>
      </c>
      <c r="BC344" s="37">
        <f t="shared" si="535"/>
        <v>2.1234974251872762E-3</v>
      </c>
      <c r="BD344" s="37">
        <f t="shared" si="535"/>
        <v>1.2628338988741605E-3</v>
      </c>
      <c r="BE344" s="37">
        <f t="shared" si="535"/>
        <v>1.3934049691778638E-3</v>
      </c>
      <c r="BF344" s="37">
        <f t="shared" si="535"/>
        <v>1.6277688238124921E-3</v>
      </c>
      <c r="BG344" s="37">
        <f t="shared" si="535"/>
        <v>1.7850965674372499E-3</v>
      </c>
      <c r="BH344" s="37">
        <f t="shared" si="535"/>
        <v>2.4744072503738446E-3</v>
      </c>
      <c r="BI344" s="37">
        <f t="shared" si="535"/>
        <v>2.5456753169977309E-3</v>
      </c>
      <c r="BJ344" s="37">
        <f t="shared" si="539"/>
        <v>2.5456753169977309E-3</v>
      </c>
      <c r="BK344" s="37">
        <f t="shared" si="539"/>
        <v>2.5456753169977309E-3</v>
      </c>
      <c r="BL344" s="38">
        <f t="shared" si="540"/>
        <v>2.1645331440087734E-3</v>
      </c>
      <c r="BN344" s="41">
        <v>1.7000000000000004</v>
      </c>
      <c r="BO344" s="8" t="str">
        <f t="shared" si="455"/>
        <v>TRDN-17</v>
      </c>
      <c r="BP344" s="42" t="s">
        <v>1040</v>
      </c>
      <c r="BQ344" s="36">
        <f t="shared" si="544"/>
        <v>3.1133998536546775E-3</v>
      </c>
      <c r="BR344" s="37">
        <f t="shared" si="541"/>
        <v>4.9484251993493766E-4</v>
      </c>
      <c r="BS344" s="37">
        <f t="shared" si="541"/>
        <v>1.0939673492610449E-3</v>
      </c>
      <c r="BT344" s="37">
        <f t="shared" si="541"/>
        <v>3.4361468727949276E-4</v>
      </c>
      <c r="BU344" s="37">
        <f t="shared" si="541"/>
        <v>6.8661248194820321E-4</v>
      </c>
      <c r="BV344" s="37">
        <f t="shared" si="541"/>
        <v>4.9283290352213766E-4</v>
      </c>
      <c r="BW344" s="37">
        <f t="shared" si="456"/>
        <v>3.1133998536546775E-3</v>
      </c>
      <c r="BX344" s="37">
        <f t="shared" si="541"/>
        <v>1.0375449659334179E-3</v>
      </c>
      <c r="BY344" s="37">
        <f t="shared" si="541"/>
        <v>1.0375449659334179E-3</v>
      </c>
      <c r="BZ344" s="37">
        <f t="shared" si="541"/>
        <v>1.0375449659334179E-3</v>
      </c>
      <c r="CA344" s="37"/>
      <c r="CB344" s="38">
        <f t="shared" si="541"/>
        <v>3.1133998536546775E-3</v>
      </c>
      <c r="CC344" s="43"/>
      <c r="CE344" s="4" t="str">
        <f t="shared" si="487"/>
        <v>TRDN</v>
      </c>
      <c r="CH344" s="4" t="str">
        <f t="shared" si="457"/>
        <v/>
      </c>
      <c r="CI344" s="4" t="str">
        <f t="shared" si="457"/>
        <v/>
      </c>
      <c r="CJ344" s="4" t="str">
        <f t="shared" si="457"/>
        <v/>
      </c>
    </row>
    <row r="345" spans="4:88" ht="15.75" customHeight="1" x14ac:dyDescent="0.25">
      <c r="D345" s="4" t="s">
        <v>353</v>
      </c>
      <c r="E345" s="4">
        <f>INDEX([1]IND_Attributes!$H:$H,MATCH(SER_SavePot!$D345,[1]IND_Attributes!$A:$A,0))</f>
        <v>0.13534183449694601</v>
      </c>
      <c r="F345" s="56" t="str">
        <f>INDEX([1]IND_Attributes!I:I,MATCH(SER_SavePot!$D345,[1]IND_Attributes!$A:$A,0))</f>
        <v>INDPRSRHN_OLDI_DMD</v>
      </c>
      <c r="G345" s="56" t="str">
        <f t="shared" si="510"/>
        <v>INDPRSRHN_OLDI_DMD</v>
      </c>
      <c r="H345" s="56" t="s">
        <v>9</v>
      </c>
      <c r="I345" s="56" t="s">
        <v>10</v>
      </c>
      <c r="J345" s="56">
        <v>2015</v>
      </c>
      <c r="K345" s="73">
        <f t="shared" si="511"/>
        <v>0</v>
      </c>
      <c r="L345" s="73">
        <f t="shared" si="512"/>
        <v>0</v>
      </c>
      <c r="N345" s="56" t="str">
        <f t="shared" si="513"/>
        <v>RHNB-13</v>
      </c>
      <c r="O345" s="56" t="str">
        <f t="shared" si="514"/>
        <v>PRS</v>
      </c>
      <c r="P345" s="4">
        <f t="shared" si="506"/>
        <v>226</v>
      </c>
      <c r="Q345" s="4">
        <f t="shared" si="507"/>
        <v>11</v>
      </c>
      <c r="R345" s="4">
        <f t="shared" si="515"/>
        <v>237</v>
      </c>
      <c r="S345" s="4">
        <f t="shared" si="516"/>
        <v>3</v>
      </c>
      <c r="T345" s="4">
        <f t="shared" si="508"/>
        <v>0</v>
      </c>
      <c r="AG345" s="44">
        <f t="shared" si="542"/>
        <v>5.0999999999999996</v>
      </c>
      <c r="AH345" s="46" t="str">
        <f t="shared" si="466"/>
        <v>TR-51</v>
      </c>
      <c r="AI345" s="67" t="s">
        <v>955</v>
      </c>
      <c r="AJ345" s="47">
        <f>TREND(CHOOSE({1;2},AJ$23,AJ$31),CHOOSE({1;2},$AV$18,$AV$26),$AG345)</f>
        <v>8.4303776574299091E-2</v>
      </c>
      <c r="AK345" s="49">
        <f>TREND(CHOOSE({1;2},AK$23,AK$31),CHOOSE({1;2},$AV$18,$AV$26),$AG345)</f>
        <v>1.3317840271104027E-2</v>
      </c>
      <c r="AL345" s="49">
        <f>TREND(CHOOSE({1;2},AL$23,AL$31),CHOOSE({1;2},$AV$18,$AV$26),$AG345)</f>
        <v>2.9581182131033203E-2</v>
      </c>
      <c r="AM345" s="49">
        <f>TREND(CHOOSE({1;2},AM$23,AM$31),CHOOSE({1;2},$AV$18,$AV$26),$AG345)</f>
        <v>9.2444069677545034E-3</v>
      </c>
      <c r="AN345" s="49">
        <f>TREND(CHOOSE({1;2},AN$23,AN$31),CHOOSE({1;2},$AV$18,$AV$26),$AG345)</f>
        <v>1.8334250410856821E-2</v>
      </c>
      <c r="AO345" s="49">
        <f>TREND(CHOOSE({1;2},AO$23,AO$31),CHOOSE({1;2},$AV$18,$AV$26),$AG345)</f>
        <v>1.3035005370971542E-2</v>
      </c>
      <c r="AP345" s="49">
        <f>TREND(CHOOSE({1;2},AP$23,AP$31),CHOOSE({1;2},$AV$18,$AV$26),$AG345)</f>
        <v>0</v>
      </c>
      <c r="AQ345" s="49">
        <f>TREND(CHOOSE({1;2},AQ$23,AQ$31),CHOOSE({1;2},$AV$18,$AV$26),$AG345)</f>
        <v>2.825490725891491E-2</v>
      </c>
      <c r="AR345" s="49">
        <f>TREND(CHOOSE({1;2},AR$23,AR$31),CHOOSE({1;2},$AV$18,$AV$26),$AG345)</f>
        <v>2.8055200943817526E-2</v>
      </c>
      <c r="AS345" s="49">
        <f t="shared" si="536"/>
        <v>2.8055200943817526E-2</v>
      </c>
      <c r="AT345" s="49">
        <f t="shared" si="536"/>
        <v>2.8055200943817526E-2</v>
      </c>
      <c r="AU345" s="50">
        <f t="shared" si="537"/>
        <v>8.4303776574299091E-2</v>
      </c>
      <c r="AX345" s="44">
        <f t="shared" si="543"/>
        <v>5.0999999999999996</v>
      </c>
      <c r="AY345" s="46" t="str">
        <f t="shared" si="453"/>
        <v>TR-51</v>
      </c>
      <c r="AZ345" s="67" t="s">
        <v>955</v>
      </c>
      <c r="BA345" s="51">
        <f>IF($BB$32=1,BA339,AJ345-AJ339)</f>
        <v>8.6554070567806951E-4</v>
      </c>
      <c r="BB345" s="53">
        <f t="shared" ref="BB345:BL345" si="545">IF($BB$32=1,BB339,AK345-AK339)</f>
        <v>1.2716599816222675E-4</v>
      </c>
      <c r="BC345" s="53">
        <f t="shared" si="545"/>
        <v>2.9073938647864589E-4</v>
      </c>
      <c r="BD345" s="53">
        <f t="shared" si="545"/>
        <v>8.5104567741429299E-5</v>
      </c>
      <c r="BE345" s="53">
        <f t="shared" si="545"/>
        <v>1.6908396020493509E-4</v>
      </c>
      <c r="BF345" s="53">
        <f t="shared" si="545"/>
        <v>1.2048628880574272E-4</v>
      </c>
      <c r="BG345" s="53">
        <f t="shared" si="545"/>
        <v>0</v>
      </c>
      <c r="BH345" s="53">
        <f t="shared" si="545"/>
        <v>2.5938624148335102E-4</v>
      </c>
      <c r="BI345" s="53">
        <f t="shared" si="545"/>
        <v>2.5797382233459093E-4</v>
      </c>
      <c r="BJ345" s="53">
        <f t="shared" si="545"/>
        <v>2.5797382233459093E-4</v>
      </c>
      <c r="BK345" s="53">
        <f t="shared" si="545"/>
        <v>2.5797382233459093E-4</v>
      </c>
      <c r="BL345" s="55">
        <f t="shared" si="545"/>
        <v>8.6554070567806951E-4</v>
      </c>
      <c r="BN345" s="57">
        <v>1.7000000000000004</v>
      </c>
      <c r="BO345" s="58" t="str">
        <f t="shared" si="455"/>
        <v>TRDE-17</v>
      </c>
      <c r="BP345" s="59" t="s">
        <v>1042</v>
      </c>
      <c r="BQ345" s="51">
        <f t="shared" si="544"/>
        <v>3.1133998536546775E-3</v>
      </c>
      <c r="BR345" s="53">
        <f t="shared" si="541"/>
        <v>4.9484251993493766E-4</v>
      </c>
      <c r="BS345" s="53">
        <f t="shared" si="541"/>
        <v>1.0939673492610449E-3</v>
      </c>
      <c r="BT345" s="53">
        <f t="shared" si="541"/>
        <v>3.4361468727949276E-4</v>
      </c>
      <c r="BU345" s="53">
        <f t="shared" si="541"/>
        <v>6.8661248194820321E-4</v>
      </c>
      <c r="BV345" s="53">
        <f t="shared" si="541"/>
        <v>4.9283290352213766E-4</v>
      </c>
      <c r="BW345" s="53">
        <f t="shared" si="456"/>
        <v>3.1133998536546775E-3</v>
      </c>
      <c r="BX345" s="53">
        <f t="shared" si="541"/>
        <v>1.0375449659334179E-3</v>
      </c>
      <c r="BY345" s="53">
        <f t="shared" si="541"/>
        <v>1.0375449659334179E-3</v>
      </c>
      <c r="BZ345" s="53">
        <f t="shared" si="541"/>
        <v>1.0375449659334179E-3</v>
      </c>
      <c r="CA345" s="53"/>
      <c r="CB345" s="55">
        <f t="shared" si="541"/>
        <v>3.1133998536546775E-3</v>
      </c>
      <c r="CC345" s="60"/>
      <c r="CE345" s="4" t="str">
        <f t="shared" si="487"/>
        <v>TRDE</v>
      </c>
      <c r="CH345" s="4" t="str">
        <f t="shared" si="457"/>
        <v/>
      </c>
      <c r="CI345" s="4" t="str">
        <f t="shared" si="457"/>
        <v/>
      </c>
      <c r="CJ345" s="4" t="str">
        <f t="shared" si="457"/>
        <v/>
      </c>
    </row>
    <row r="346" spans="4:88" ht="15.75" customHeight="1" x14ac:dyDescent="0.25">
      <c r="D346" s="4" t="s">
        <v>354</v>
      </c>
      <c r="E346" s="4">
        <f>INDEX([1]IND_Attributes!$H:$H,MATCH(SER_SavePot!$D346,[1]IND_Attributes!$A:$A,0))</f>
        <v>0.589425661154375</v>
      </c>
      <c r="F346" s="56" t="str">
        <f>INDEX([1]IND_Attributes!I:I,MATCH(SER_SavePot!$D346,[1]IND_Attributes!$A:$A,0))</f>
        <v>INDPRSRHN_OLDC_DMD</v>
      </c>
      <c r="G346" s="56" t="str">
        <f t="shared" si="510"/>
        <v>INDPRSRHN_OLDC_DMD</v>
      </c>
      <c r="H346" s="56" t="s">
        <v>9</v>
      </c>
      <c r="I346" s="56" t="s">
        <v>10</v>
      </c>
      <c r="J346" s="56">
        <v>2015</v>
      </c>
      <c r="K346" s="73">
        <f t="shared" si="511"/>
        <v>0</v>
      </c>
      <c r="L346" s="73">
        <f t="shared" si="512"/>
        <v>0</v>
      </c>
      <c r="N346" s="56" t="str">
        <f t="shared" si="513"/>
        <v>RHNB-14</v>
      </c>
      <c r="O346" s="56" t="str">
        <f t="shared" si="514"/>
        <v>PRS</v>
      </c>
      <c r="P346" s="4">
        <f t="shared" si="506"/>
        <v>244</v>
      </c>
      <c r="Q346" s="4">
        <f t="shared" si="507"/>
        <v>11</v>
      </c>
      <c r="R346" s="4">
        <f t="shared" si="515"/>
        <v>255</v>
      </c>
      <c r="S346" s="4">
        <f t="shared" si="516"/>
        <v>3</v>
      </c>
      <c r="T346" s="4">
        <f t="shared" si="508"/>
        <v>0</v>
      </c>
      <c r="AG346" s="11">
        <f>ROUND(AG340+0.1,2)</f>
        <v>5.2</v>
      </c>
      <c r="AH346" s="13" t="str">
        <f t="shared" si="466"/>
        <v>MT-52</v>
      </c>
      <c r="AI346" s="74" t="s">
        <v>942</v>
      </c>
      <c r="AJ346" s="14">
        <f>TREND(CHOOSE({1;2},AJ$18,AJ$26),CHOOSE({1;2},$AV$18,$AV$26),$AG346)</f>
        <v>4.333244633912102E-2</v>
      </c>
      <c r="AK346" s="15">
        <f>TREND(CHOOSE({1;2},AK$18,AK$26),CHOOSE({1;2},$AV$18,$AV$26),$AG346)</f>
        <v>0.14505582195532107</v>
      </c>
      <c r="AL346" s="15">
        <f>TREND(CHOOSE({1;2},AL$18,AL$26),CHOOSE({1;2},$AV$18,$AV$26),$AG346)</f>
        <v>0.10932756705513721</v>
      </c>
      <c r="AM346" s="15">
        <f>TREND(CHOOSE({1;2},AM$18,AM$26),CHOOSE({1;2},$AV$18,$AV$26),$AG346)</f>
        <v>0.12572780075697776</v>
      </c>
      <c r="AN346" s="15">
        <f>TREND(CHOOSE({1;2},AN$18,AN$26),CHOOSE({1;2},$AV$18,$AV$26),$AG346)</f>
        <v>0.14564277427091227</v>
      </c>
      <c r="AO346" s="15">
        <f>TREND(CHOOSE({1;2},AO$18,AO$26),CHOOSE({1;2},$AV$18,$AV$26),$AG346)</f>
        <v>0.14835989693838192</v>
      </c>
      <c r="AP346" s="15">
        <f>TREND(CHOOSE({1;2},AP$18,AP$26),CHOOSE({1;2},$AV$18,$AV$26),$AG346)</f>
        <v>0.15201551205698313</v>
      </c>
      <c r="AQ346" s="15">
        <f>TREND(CHOOSE({1;2},AQ$18,AQ$26),CHOOSE({1;2},$AV$18,$AV$26),$AG346)</f>
        <v>0.14227524364838742</v>
      </c>
      <c r="AR346" s="15">
        <f>TREND(CHOOSE({1;2},AR$18,AR$26),CHOOSE({1;2},$AV$18,$AV$26),$AG346)</f>
        <v>4.6419487935168591E-2</v>
      </c>
      <c r="AS346" s="15">
        <f>AR346</f>
        <v>4.6419487935168591E-2</v>
      </c>
      <c r="AT346" s="15">
        <f>AS346</f>
        <v>4.6419487935168591E-2</v>
      </c>
      <c r="AU346" s="17">
        <f>AJ346</f>
        <v>4.333244633912102E-2</v>
      </c>
      <c r="AX346" s="11">
        <f>ROUND(AX340+0.1,2)</f>
        <v>5.2</v>
      </c>
      <c r="AY346" s="13" t="str">
        <f t="shared" si="453"/>
        <v>MT-52</v>
      </c>
      <c r="AZ346" s="74" t="s">
        <v>942</v>
      </c>
      <c r="BA346" s="18">
        <f>AJ346-AJ340</f>
        <v>5.639127260827631E-4</v>
      </c>
      <c r="BB346" s="19">
        <f t="shared" ref="BB346:BI350" si="546">AK346-AK340</f>
        <v>2.1789890820819724E-3</v>
      </c>
      <c r="BC346" s="19">
        <f t="shared" si="546"/>
        <v>1.5959705311521105E-3</v>
      </c>
      <c r="BD346" s="19">
        <f t="shared" si="546"/>
        <v>2.0520584680013415E-3</v>
      </c>
      <c r="BE346" s="19">
        <f t="shared" si="546"/>
        <v>2.2069481519987888E-3</v>
      </c>
      <c r="BF346" s="19">
        <f t="shared" si="546"/>
        <v>2.0200984466802185E-3</v>
      </c>
      <c r="BG346" s="19">
        <f t="shared" si="546"/>
        <v>1.9969947933679288E-3</v>
      </c>
      <c r="BH346" s="19">
        <f t="shared" si="546"/>
        <v>2.5814825824946597E-3</v>
      </c>
      <c r="BI346" s="19">
        <f t="shared" si="546"/>
        <v>7.9336541815917122E-4</v>
      </c>
      <c r="BJ346" s="19">
        <f>BI346</f>
        <v>7.9336541815917122E-4</v>
      </c>
      <c r="BK346" s="19">
        <f>BJ346</f>
        <v>7.9336541815917122E-4</v>
      </c>
      <c r="BL346" s="20">
        <f>BA346</f>
        <v>5.639127260827631E-4</v>
      </c>
      <c r="BN346" s="22">
        <v>1.8000000000000005</v>
      </c>
      <c r="BO346" s="24" t="str">
        <f t="shared" si="455"/>
        <v>MTBN-18</v>
      </c>
      <c r="BP346" s="26" t="s">
        <v>1010</v>
      </c>
      <c r="BQ346" s="18">
        <f t="shared" si="544"/>
        <v>1.0189347938491834E-3</v>
      </c>
      <c r="BR346" s="19">
        <f t="shared" si="541"/>
        <v>3.4282508546535362E-3</v>
      </c>
      <c r="BS346" s="19">
        <f t="shared" si="541"/>
        <v>2.5627892275897624E-3</v>
      </c>
      <c r="BT346" s="19">
        <f t="shared" si="541"/>
        <v>2.9603144809658907E-3</v>
      </c>
      <c r="BU346" s="19">
        <f t="shared" si="541"/>
        <v>3.497292625438804E-3</v>
      </c>
      <c r="BV346" s="19">
        <f t="shared" si="541"/>
        <v>3.6537623456042168E-3</v>
      </c>
      <c r="BW346" s="19">
        <f t="shared" si="456"/>
        <v>1.0189347938491834E-3</v>
      </c>
      <c r="BX346" s="19">
        <f t="shared" si="541"/>
        <v>3.2461757025381774E-3</v>
      </c>
      <c r="BY346" s="19">
        <f t="shared" si="541"/>
        <v>1.0786711761247639E-3</v>
      </c>
      <c r="BZ346" s="19">
        <f t="shared" si="541"/>
        <v>1.0786711761247639E-3</v>
      </c>
      <c r="CA346" s="19"/>
      <c r="CB346" s="20">
        <f t="shared" si="541"/>
        <v>1.0189347938491834E-3</v>
      </c>
      <c r="CC346" s="27"/>
      <c r="CE346" s="4" t="str">
        <f t="shared" si="487"/>
        <v>MTBN</v>
      </c>
      <c r="CH346" s="4" t="str">
        <f t="shared" si="457"/>
        <v/>
      </c>
      <c r="CI346" s="4" t="str">
        <f t="shared" si="457"/>
        <v/>
      </c>
      <c r="CJ346" s="4" t="str">
        <f t="shared" si="457"/>
        <v/>
      </c>
    </row>
    <row r="347" spans="4:88" ht="15.75" customHeight="1" x14ac:dyDescent="0.25">
      <c r="D347" s="4" t="s">
        <v>355</v>
      </c>
      <c r="E347" s="4">
        <f>INDEX([1]IND_Attributes!$H:$H,MATCH(SER_SavePot!$D347,[1]IND_Attributes!$A:$A,0))</f>
        <v>0.27523250434868002</v>
      </c>
      <c r="F347" s="56" t="str">
        <f>INDEX([1]IND_Attributes!I:I,MATCH(SER_SavePot!$D347,[1]IND_Attributes!$A:$A,0))</f>
        <v>INDPRSRHN_OLDD_DMD</v>
      </c>
      <c r="G347" s="56" t="str">
        <f t="shared" si="510"/>
        <v>INDPRSRHN_OLDD_DMD</v>
      </c>
      <c r="H347" s="56" t="s">
        <v>9</v>
      </c>
      <c r="I347" s="56" t="s">
        <v>10</v>
      </c>
      <c r="J347" s="56">
        <v>2015</v>
      </c>
      <c r="K347" s="73">
        <f t="shared" si="511"/>
        <v>0</v>
      </c>
      <c r="L347" s="73">
        <f t="shared" si="512"/>
        <v>0</v>
      </c>
      <c r="N347" s="56" t="str">
        <f t="shared" si="513"/>
        <v>RHNB-14</v>
      </c>
      <c r="O347" s="56" t="str">
        <f t="shared" si="514"/>
        <v>PRS</v>
      </c>
      <c r="P347" s="4">
        <f t="shared" si="506"/>
        <v>244</v>
      </c>
      <c r="Q347" s="4">
        <f t="shared" si="507"/>
        <v>11</v>
      </c>
      <c r="R347" s="4">
        <f t="shared" si="515"/>
        <v>255</v>
      </c>
      <c r="S347" s="4">
        <f t="shared" si="516"/>
        <v>3</v>
      </c>
      <c r="T347" s="4">
        <f t="shared" si="508"/>
        <v>0</v>
      </c>
      <c r="AG347" s="29">
        <f>AG346</f>
        <v>5.2</v>
      </c>
      <c r="AH347" s="30" t="str">
        <f t="shared" si="466"/>
        <v>HT-52</v>
      </c>
      <c r="AI347" s="64" t="s">
        <v>945</v>
      </c>
      <c r="AJ347" s="31">
        <f>TREND(CHOOSE({1;2},AJ$19,AJ$27),CHOOSE({1;2},$AV$18,$AV$26),$AG347)</f>
        <v>3.8273638942438917E-2</v>
      </c>
      <c r="AK347" s="32">
        <f>TREND(CHOOSE({1;2},AK$19,AK$27),CHOOSE({1;2},$AV$18,$AV$26),$AG347)</f>
        <v>2.9292343401758601E-2</v>
      </c>
      <c r="AL347" s="32">
        <f>TREND(CHOOSE({1;2},AL$19,AL$27),CHOOSE({1;2},$AV$18,$AV$26),$AG347)</f>
        <v>2.1974475669955182E-2</v>
      </c>
      <c r="AM347" s="32">
        <f>TREND(CHOOSE({1;2},AM$19,AM$27),CHOOSE({1;2},$AV$18,$AV$26),$AG347)</f>
        <v>8.9913049155788058E-3</v>
      </c>
      <c r="AN347" s="32">
        <f>TREND(CHOOSE({1;2},AN$19,AN$27),CHOOSE({1;2},$AV$18,$AV$26),$AG347)</f>
        <v>1.7542265693822653E-2</v>
      </c>
      <c r="AO347" s="32">
        <f>TREND(CHOOSE({1;2},AO$19,AO$27),CHOOSE({1;2},$AV$18,$AV$26),$AG347)</f>
        <v>3.6074979029351251E-2</v>
      </c>
      <c r="AP347" s="32">
        <f>TREND(CHOOSE({1;2},AP$19,AP$27),CHOOSE({1;2},$AV$18,$AV$26),$AG347)</f>
        <v>4.2277954760438594E-2</v>
      </c>
      <c r="AQ347" s="32">
        <f>TREND(CHOOSE({1;2},AQ$19,AQ$27),CHOOSE({1;2},$AV$18,$AV$26),$AG347)</f>
        <v>4.2277954760438594E-2</v>
      </c>
      <c r="AR347" s="32">
        <f>TREND(CHOOSE({1;2},AR$19,AR$27),CHOOSE({1;2},$AV$18,$AV$26),$AG347)</f>
        <v>4.227795476043858E-2</v>
      </c>
      <c r="AS347" s="32">
        <f t="shared" ref="AS347:AT351" si="547">AR347</f>
        <v>4.227795476043858E-2</v>
      </c>
      <c r="AT347" s="32">
        <f t="shared" si="547"/>
        <v>4.227795476043858E-2</v>
      </c>
      <c r="AU347" s="33">
        <f t="shared" ref="AU347:AU351" si="548">AJ347</f>
        <v>3.8273638942438917E-2</v>
      </c>
      <c r="AX347" s="29">
        <f>AX346</f>
        <v>5.2</v>
      </c>
      <c r="AY347" s="30" t="str">
        <f t="shared" si="453"/>
        <v>HT-52</v>
      </c>
      <c r="AZ347" s="64" t="s">
        <v>945</v>
      </c>
      <c r="BA347" s="36">
        <f t="shared" ref="BA347:BA350" si="549">AJ347-AJ341</f>
        <v>4.37523112534699E-4</v>
      </c>
      <c r="BB347" s="37">
        <f t="shared" si="546"/>
        <v>3.024689762510524E-4</v>
      </c>
      <c r="BC347" s="37">
        <f t="shared" si="546"/>
        <v>2.1726176509843237E-4</v>
      </c>
      <c r="BD347" s="37">
        <f t="shared" si="546"/>
        <v>6.1097313847029502E-4</v>
      </c>
      <c r="BE347" s="37">
        <f t="shared" si="546"/>
        <v>9.3332923312946375E-4</v>
      </c>
      <c r="BF347" s="37">
        <f t="shared" si="546"/>
        <v>3.5667352147664144E-4</v>
      </c>
      <c r="BG347" s="37">
        <f t="shared" si="546"/>
        <v>4.1800237757495806E-4</v>
      </c>
      <c r="BH347" s="37">
        <f t="shared" si="546"/>
        <v>4.1800237757495806E-4</v>
      </c>
      <c r="BI347" s="37">
        <f t="shared" si="546"/>
        <v>4.1800237757495806E-4</v>
      </c>
      <c r="BJ347" s="37">
        <f t="shared" ref="BJ347:BK350" si="550">BI347</f>
        <v>4.1800237757495806E-4</v>
      </c>
      <c r="BK347" s="37">
        <f t="shared" si="550"/>
        <v>4.1800237757495806E-4</v>
      </c>
      <c r="BL347" s="38">
        <f t="shared" ref="BL347:BL350" si="551">BA347</f>
        <v>4.37523112534699E-4</v>
      </c>
      <c r="BN347" s="41">
        <v>1.8000000000000005</v>
      </c>
      <c r="BO347" s="8" t="str">
        <f t="shared" si="455"/>
        <v>MTBE-18</v>
      </c>
      <c r="BP347" s="42" t="s">
        <v>1012</v>
      </c>
      <c r="BQ347" s="36">
        <f t="shared" si="544"/>
        <v>1.0189347938491834E-3</v>
      </c>
      <c r="BR347" s="37">
        <f t="shared" si="541"/>
        <v>3.4282508546535362E-3</v>
      </c>
      <c r="BS347" s="37">
        <f t="shared" si="541"/>
        <v>2.5627892275897624E-3</v>
      </c>
      <c r="BT347" s="37">
        <f t="shared" si="541"/>
        <v>2.9603144809658907E-3</v>
      </c>
      <c r="BU347" s="37">
        <f t="shared" si="541"/>
        <v>3.497292625438804E-3</v>
      </c>
      <c r="BV347" s="37">
        <f t="shared" si="541"/>
        <v>3.6537623456042168E-3</v>
      </c>
      <c r="BW347" s="37">
        <f t="shared" si="456"/>
        <v>1.0189347938491834E-3</v>
      </c>
      <c r="BX347" s="37">
        <f t="shared" si="541"/>
        <v>3.2461757025381774E-3</v>
      </c>
      <c r="BY347" s="37">
        <f t="shared" si="541"/>
        <v>1.0786711761247639E-3</v>
      </c>
      <c r="BZ347" s="37">
        <f t="shared" si="541"/>
        <v>1.0786711761247639E-3</v>
      </c>
      <c r="CA347" s="37"/>
      <c r="CB347" s="38">
        <f t="shared" si="541"/>
        <v>1.0189347938491834E-3</v>
      </c>
      <c r="CC347" s="43"/>
      <c r="CE347" s="4" t="str">
        <f t="shared" si="487"/>
        <v>MTBE</v>
      </c>
      <c r="CH347" s="4" t="str">
        <f t="shared" si="457"/>
        <v/>
      </c>
      <c r="CI347" s="4" t="str">
        <f t="shared" si="457"/>
        <v/>
      </c>
      <c r="CJ347" s="4" t="str">
        <f t="shared" si="457"/>
        <v/>
      </c>
    </row>
    <row r="348" spans="4:88" ht="15.75" customHeight="1" x14ac:dyDescent="0.25">
      <c r="D348" s="4" t="s">
        <v>356</v>
      </c>
      <c r="E348" s="4">
        <f>INDEX([1]IND_Attributes!$H:$H,MATCH(SER_SavePot!$D348,[1]IND_Attributes!$A:$A,0))</f>
        <v>0.13534183449694601</v>
      </c>
      <c r="F348" s="56" t="str">
        <f>INDEX([1]IND_Attributes!I:I,MATCH(SER_SavePot!$D348,[1]IND_Attributes!$A:$A,0))</f>
        <v>INDPRSRHN_OLDI_DMD</v>
      </c>
      <c r="G348" s="56" t="str">
        <f t="shared" si="510"/>
        <v>INDPRSRHN_OLDI_DMD</v>
      </c>
      <c r="H348" s="56" t="s">
        <v>9</v>
      </c>
      <c r="I348" s="56" t="s">
        <v>10</v>
      </c>
      <c r="J348" s="56">
        <v>2015</v>
      </c>
      <c r="K348" s="73">
        <f t="shared" si="511"/>
        <v>0</v>
      </c>
      <c r="L348" s="73">
        <f t="shared" si="512"/>
        <v>0</v>
      </c>
      <c r="N348" s="56" t="str">
        <f t="shared" si="513"/>
        <v>RHNB-14</v>
      </c>
      <c r="O348" s="56" t="str">
        <f t="shared" si="514"/>
        <v>PRS</v>
      </c>
      <c r="P348" s="4">
        <f t="shared" si="506"/>
        <v>244</v>
      </c>
      <c r="Q348" s="4">
        <f t="shared" si="507"/>
        <v>11</v>
      </c>
      <c r="R348" s="4">
        <f t="shared" si="515"/>
        <v>255</v>
      </c>
      <c r="S348" s="4">
        <f t="shared" si="516"/>
        <v>3</v>
      </c>
      <c r="T348" s="4">
        <f t="shared" si="508"/>
        <v>0</v>
      </c>
      <c r="AG348" s="29">
        <f t="shared" ref="AG348:AG351" si="552">AG347</f>
        <v>5.2</v>
      </c>
      <c r="AH348" s="30" t="str">
        <f t="shared" si="466"/>
        <v>RH-52</v>
      </c>
      <c r="AI348" s="64" t="s">
        <v>947</v>
      </c>
      <c r="AJ348" s="31">
        <f>TREND(CHOOSE({1;2},AJ$20,AJ$28),CHOOSE({1;2},$AV$18,$AV$26),$AG348)</f>
        <v>1.257566294784393E-2</v>
      </c>
      <c r="AK348" s="32">
        <f>TREND(CHOOSE({1;2},AK$20,AK$28),CHOOSE({1;2},$AV$18,$AV$26),$AG348)</f>
        <v>2.4726316047308891E-2</v>
      </c>
      <c r="AL348" s="32">
        <f>TREND(CHOOSE({1;2},AL$20,AL$28),CHOOSE({1;2},$AV$18,$AV$26),$AG348)</f>
        <v>2.5361467351030315E-2</v>
      </c>
      <c r="AM348" s="32">
        <f>TREND(CHOOSE({1;2},AM$20,AM$28),CHOOSE({1;2},$AV$18,$AV$26),$AG348)</f>
        <v>2.6268994823238648E-2</v>
      </c>
      <c r="AN348" s="32">
        <f>TREND(CHOOSE({1;2},AN$20,AN$28),CHOOSE({1;2},$AV$18,$AV$26),$AG348)</f>
        <v>2.595070247865594E-2</v>
      </c>
      <c r="AO348" s="32">
        <f>TREND(CHOOSE({1;2},AO$20,AO$28),CHOOSE({1;2},$AV$18,$AV$26),$AG348)</f>
        <v>2.6077920246636785E-2</v>
      </c>
      <c r="AP348" s="32">
        <f>TREND(CHOOSE({1;2},AP$20,AP$28),CHOOSE({1;2},$AV$18,$AV$26),$AG348)</f>
        <v>2.6718635780785704E-2</v>
      </c>
      <c r="AQ348" s="32">
        <f>TREND(CHOOSE({1;2},AQ$20,AQ$28),CHOOSE({1;2},$AV$18,$AV$26),$AG348)</f>
        <v>2.6718635780785704E-2</v>
      </c>
      <c r="AR348" s="32">
        <f>TREND(CHOOSE({1;2},AR$20,AR$28),CHOOSE({1;2},$AV$18,$AV$26),$AG348)</f>
        <v>2.6718635780785704E-2</v>
      </c>
      <c r="AS348" s="32">
        <f t="shared" si="547"/>
        <v>2.6718635780785704E-2</v>
      </c>
      <c r="AT348" s="32">
        <f t="shared" si="547"/>
        <v>2.6718635780785704E-2</v>
      </c>
      <c r="AU348" s="33">
        <f t="shared" si="548"/>
        <v>1.257566294784393E-2</v>
      </c>
      <c r="AX348" s="29">
        <f t="shared" ref="AX348:AX351" si="553">AX347</f>
        <v>5.2</v>
      </c>
      <c r="AY348" s="30" t="str">
        <f t="shared" si="453"/>
        <v>RH-52</v>
      </c>
      <c r="AZ348" s="64" t="s">
        <v>947</v>
      </c>
      <c r="BA348" s="36">
        <f t="shared" si="549"/>
        <v>1.0479719123203321E-3</v>
      </c>
      <c r="BB348" s="37">
        <f t="shared" si="546"/>
        <v>2.060526337275756E-3</v>
      </c>
      <c r="BC348" s="37">
        <f t="shared" si="546"/>
        <v>2.1134556125858711E-3</v>
      </c>
      <c r="BD348" s="37">
        <f t="shared" si="546"/>
        <v>2.189082901936576E-3</v>
      </c>
      <c r="BE348" s="37">
        <f t="shared" si="546"/>
        <v>2.1625585398880043E-3</v>
      </c>
      <c r="BF348" s="37">
        <f t="shared" si="546"/>
        <v>2.1731600205530804E-3</v>
      </c>
      <c r="BG348" s="37">
        <f t="shared" si="546"/>
        <v>2.2265529817321605E-3</v>
      </c>
      <c r="BH348" s="37">
        <f t="shared" si="546"/>
        <v>2.2265529817321605E-3</v>
      </c>
      <c r="BI348" s="37">
        <f t="shared" si="546"/>
        <v>2.2265529817321605E-3</v>
      </c>
      <c r="BJ348" s="37">
        <f t="shared" si="550"/>
        <v>2.2265529817321605E-3</v>
      </c>
      <c r="BK348" s="37">
        <f t="shared" si="550"/>
        <v>2.2265529817321605E-3</v>
      </c>
      <c r="BL348" s="38">
        <f t="shared" si="551"/>
        <v>1.0479719123203321E-3</v>
      </c>
      <c r="BN348" s="41">
        <v>1.8000000000000005</v>
      </c>
      <c r="BO348" s="8" t="str">
        <f t="shared" si="455"/>
        <v>MTDN-18</v>
      </c>
      <c r="BP348" s="42" t="s">
        <v>1014</v>
      </c>
      <c r="BQ348" s="36">
        <f t="shared" si="544"/>
        <v>1.0189347938491834E-3</v>
      </c>
      <c r="BR348" s="37">
        <f t="shared" si="541"/>
        <v>3.4282508546535362E-3</v>
      </c>
      <c r="BS348" s="37">
        <f t="shared" si="541"/>
        <v>2.5627892275897624E-3</v>
      </c>
      <c r="BT348" s="37">
        <f t="shared" si="541"/>
        <v>2.9603144809658907E-3</v>
      </c>
      <c r="BU348" s="37">
        <f t="shared" si="541"/>
        <v>3.497292625438804E-3</v>
      </c>
      <c r="BV348" s="37">
        <f t="shared" si="541"/>
        <v>3.6537623456042168E-3</v>
      </c>
      <c r="BW348" s="37">
        <f t="shared" si="456"/>
        <v>1.0189347938491834E-3</v>
      </c>
      <c r="BX348" s="37">
        <f t="shared" si="541"/>
        <v>3.2461757025381774E-3</v>
      </c>
      <c r="BY348" s="37">
        <f t="shared" si="541"/>
        <v>1.0786711761247639E-3</v>
      </c>
      <c r="BZ348" s="37">
        <f t="shared" si="541"/>
        <v>1.0786711761247639E-3</v>
      </c>
      <c r="CA348" s="37"/>
      <c r="CB348" s="38">
        <f t="shared" si="541"/>
        <v>1.0189347938491834E-3</v>
      </c>
      <c r="CC348" s="43"/>
      <c r="CE348" s="4" t="str">
        <f t="shared" si="487"/>
        <v>MTDN</v>
      </c>
      <c r="CH348" s="4" t="str">
        <f t="shared" si="457"/>
        <v/>
      </c>
      <c r="CI348" s="4" t="str">
        <f t="shared" si="457"/>
        <v/>
      </c>
      <c r="CJ348" s="4" t="str">
        <f t="shared" si="457"/>
        <v/>
      </c>
    </row>
    <row r="349" spans="4:88" ht="15.75" customHeight="1" x14ac:dyDescent="0.25">
      <c r="D349" s="4" t="s">
        <v>357</v>
      </c>
      <c r="E349" s="4">
        <f>INDEX([1]IND_Attributes!$H:$H,MATCH(SER_SavePot!$D349,[1]IND_Attributes!$A:$A,0))</f>
        <v>0.589425661154375</v>
      </c>
      <c r="F349" s="56" t="str">
        <f>INDEX([1]IND_Attributes!I:I,MATCH(SER_SavePot!$D349,[1]IND_Attributes!$A:$A,0))</f>
        <v>INDPRSRHN_OLDC_DMD</v>
      </c>
      <c r="G349" s="56" t="str">
        <f t="shared" si="510"/>
        <v>INDPRSRHN_OLDC_DMD</v>
      </c>
      <c r="H349" s="56" t="s">
        <v>9</v>
      </c>
      <c r="I349" s="56" t="s">
        <v>10</v>
      </c>
      <c r="J349" s="56">
        <v>2015</v>
      </c>
      <c r="K349" s="73">
        <f t="shared" si="511"/>
        <v>0</v>
      </c>
      <c r="L349" s="73">
        <f t="shared" si="512"/>
        <v>0</v>
      </c>
      <c r="N349" s="56" t="str">
        <f t="shared" si="513"/>
        <v>RHNB-15</v>
      </c>
      <c r="O349" s="56" t="str">
        <f t="shared" si="514"/>
        <v>PRS</v>
      </c>
      <c r="P349" s="4">
        <f t="shared" si="506"/>
        <v>262</v>
      </c>
      <c r="Q349" s="4">
        <f t="shared" si="507"/>
        <v>11</v>
      </c>
      <c r="R349" s="4">
        <f t="shared" si="515"/>
        <v>273</v>
      </c>
      <c r="S349" s="4">
        <f t="shared" si="516"/>
        <v>3</v>
      </c>
      <c r="T349" s="4">
        <f t="shared" si="508"/>
        <v>0</v>
      </c>
      <c r="AG349" s="29">
        <f t="shared" si="552"/>
        <v>5.2</v>
      </c>
      <c r="AH349" s="30" t="str">
        <f t="shared" si="466"/>
        <v>LA-52</v>
      </c>
      <c r="AI349" s="64" t="s">
        <v>949</v>
      </c>
      <c r="AJ349" s="31">
        <f>TREND(CHOOSE({1;2},AJ$21,AJ$29),CHOOSE({1;2},$AV$18,$AV$26),$AG349)</f>
        <v>0.30124319996644583</v>
      </c>
      <c r="AK349" s="32">
        <f>TREND(CHOOSE({1;2},AK$21,AK$29),CHOOSE({1;2},$AV$18,$AV$26),$AG349)</f>
        <v>0.24892956098915109</v>
      </c>
      <c r="AL349" s="32">
        <f>TREND(CHOOSE({1;2},AL$21,AL$29),CHOOSE({1;2},$AV$18,$AV$26),$AG349)</f>
        <v>0.28002125835667857</v>
      </c>
      <c r="AM349" s="32">
        <f>TREND(CHOOSE({1;2},AM$21,AM$29),CHOOSE({1;2},$AV$18,$AV$26),$AG349)</f>
        <v>0.31451203935895572</v>
      </c>
      <c r="AN349" s="32">
        <f>TREND(CHOOSE({1;2},AN$21,AN$29),CHOOSE({1;2},$AV$18,$AV$26),$AG349)</f>
        <v>0.2535248642346638</v>
      </c>
      <c r="AO349" s="32">
        <f>TREND(CHOOSE({1;2},AO$21,AO$29),CHOOSE({1;2},$AV$18,$AV$26),$AG349)</f>
        <v>0.2259495344451023</v>
      </c>
      <c r="AP349" s="32">
        <f>TREND(CHOOSE({1;2},AP$21,AP$29),CHOOSE({1;2},$AV$18,$AV$26),$AG349)</f>
        <v>0.26654866772451641</v>
      </c>
      <c r="AQ349" s="32">
        <f>TREND(CHOOSE({1;2},AQ$21,AQ$29),CHOOSE({1;2},$AV$18,$AV$26),$AG349)</f>
        <v>0.29924983159255519</v>
      </c>
      <c r="AR349" s="32">
        <f>TREND(CHOOSE({1;2},AR$21,AR$29),CHOOSE({1;2},$AV$18,$AV$26),$AG349)</f>
        <v>0.15476333778756338</v>
      </c>
      <c r="AS349" s="32">
        <f t="shared" si="547"/>
        <v>0.15476333778756338</v>
      </c>
      <c r="AT349" s="32">
        <f t="shared" si="547"/>
        <v>0.15476333778756338</v>
      </c>
      <c r="AU349" s="33">
        <f t="shared" si="548"/>
        <v>0.30124319996644583</v>
      </c>
      <c r="AX349" s="29">
        <f t="shared" si="553"/>
        <v>5.2</v>
      </c>
      <c r="AY349" s="30" t="str">
        <f t="shared" si="453"/>
        <v>LA-52</v>
      </c>
      <c r="AZ349" s="64" t="s">
        <v>949</v>
      </c>
      <c r="BA349" s="36">
        <f t="shared" si="549"/>
        <v>6.6959650315964736E-3</v>
      </c>
      <c r="BB349" s="37">
        <f t="shared" si="546"/>
        <v>5.5699675720263797E-3</v>
      </c>
      <c r="BC349" s="37">
        <f t="shared" si="546"/>
        <v>6.2391844900991367E-3</v>
      </c>
      <c r="BD349" s="37">
        <f t="shared" si="546"/>
        <v>6.9815631994832317E-3</v>
      </c>
      <c r="BE349" s="37">
        <f t="shared" si="546"/>
        <v>5.6688767643815474E-3</v>
      </c>
      <c r="BF349" s="37">
        <f t="shared" si="546"/>
        <v>5.0753460542864448E-3</v>
      </c>
      <c r="BG349" s="37">
        <f t="shared" si="546"/>
        <v>5.9492007856157825E-3</v>
      </c>
      <c r="BH349" s="37">
        <f t="shared" si="546"/>
        <v>6.6530598204724289E-3</v>
      </c>
      <c r="BI349" s="37">
        <f t="shared" si="546"/>
        <v>3.5431361342763146E-3</v>
      </c>
      <c r="BJ349" s="37">
        <f t="shared" si="550"/>
        <v>3.5431361342763146E-3</v>
      </c>
      <c r="BK349" s="37">
        <f t="shared" si="550"/>
        <v>3.5431361342763146E-3</v>
      </c>
      <c r="BL349" s="38">
        <f t="shared" si="551"/>
        <v>6.6959650315964736E-3</v>
      </c>
      <c r="BN349" s="41">
        <v>1.8000000000000005</v>
      </c>
      <c r="BO349" s="8" t="str">
        <f t="shared" si="455"/>
        <v>MTDE-18</v>
      </c>
      <c r="BP349" s="42" t="s">
        <v>1014</v>
      </c>
      <c r="BQ349" s="36">
        <f t="shared" si="544"/>
        <v>1.0189347938491834E-3</v>
      </c>
      <c r="BR349" s="37">
        <f t="shared" si="541"/>
        <v>3.4282508546535362E-3</v>
      </c>
      <c r="BS349" s="37">
        <f t="shared" si="541"/>
        <v>2.5627892275897624E-3</v>
      </c>
      <c r="BT349" s="37">
        <f t="shared" si="541"/>
        <v>2.9603144809658907E-3</v>
      </c>
      <c r="BU349" s="37">
        <f t="shared" si="541"/>
        <v>3.497292625438804E-3</v>
      </c>
      <c r="BV349" s="37">
        <f t="shared" si="541"/>
        <v>3.6537623456042168E-3</v>
      </c>
      <c r="BW349" s="37">
        <f t="shared" si="456"/>
        <v>1.0189347938491834E-3</v>
      </c>
      <c r="BX349" s="37">
        <f t="shared" si="541"/>
        <v>3.2461757025381774E-3</v>
      </c>
      <c r="BY349" s="37">
        <f t="shared" si="541"/>
        <v>1.0786711761247639E-3</v>
      </c>
      <c r="BZ349" s="37">
        <f t="shared" si="541"/>
        <v>1.0786711761247639E-3</v>
      </c>
      <c r="CA349" s="37"/>
      <c r="CB349" s="38">
        <f t="shared" si="541"/>
        <v>1.0189347938491834E-3</v>
      </c>
      <c r="CC349" s="43"/>
      <c r="CE349" s="4" t="str">
        <f t="shared" si="487"/>
        <v>MTDE</v>
      </c>
      <c r="CH349" s="4" t="str">
        <f t="shared" si="457"/>
        <v/>
      </c>
      <c r="CI349" s="4" t="str">
        <f t="shared" si="457"/>
        <v/>
      </c>
      <c r="CJ349" s="4" t="str">
        <f t="shared" si="457"/>
        <v/>
      </c>
    </row>
    <row r="350" spans="4:88" ht="15.75" customHeight="1" x14ac:dyDescent="0.25">
      <c r="D350" s="4" t="s">
        <v>358</v>
      </c>
      <c r="E350" s="4">
        <f>INDEX([1]IND_Attributes!$H:$H,MATCH(SER_SavePot!$D350,[1]IND_Attributes!$A:$A,0))</f>
        <v>0.27523250434868002</v>
      </c>
      <c r="F350" s="56" t="str">
        <f>INDEX([1]IND_Attributes!I:I,MATCH(SER_SavePot!$D350,[1]IND_Attributes!$A:$A,0))</f>
        <v>INDPRSRHN_OLDD_DMD</v>
      </c>
      <c r="G350" s="56" t="str">
        <f t="shared" si="510"/>
        <v>INDPRSRHN_OLDD_DMD</v>
      </c>
      <c r="H350" s="56" t="s">
        <v>9</v>
      </c>
      <c r="I350" s="56" t="s">
        <v>10</v>
      </c>
      <c r="J350" s="56">
        <v>2015</v>
      </c>
      <c r="K350" s="73">
        <f t="shared" si="511"/>
        <v>0</v>
      </c>
      <c r="L350" s="73">
        <f t="shared" si="512"/>
        <v>0</v>
      </c>
      <c r="N350" s="56" t="str">
        <f t="shared" si="513"/>
        <v>RHNB-15</v>
      </c>
      <c r="O350" s="56" t="str">
        <f t="shared" si="514"/>
        <v>PRS</v>
      </c>
      <c r="P350" s="4">
        <f t="shared" si="506"/>
        <v>262</v>
      </c>
      <c r="Q350" s="4">
        <f t="shared" si="507"/>
        <v>11</v>
      </c>
      <c r="R350" s="4">
        <f t="shared" si="515"/>
        <v>273</v>
      </c>
      <c r="S350" s="4">
        <f t="shared" si="516"/>
        <v>3</v>
      </c>
      <c r="T350" s="4">
        <f t="shared" si="508"/>
        <v>0</v>
      </c>
      <c r="AG350" s="29">
        <f t="shared" si="552"/>
        <v>5.2</v>
      </c>
      <c r="AH350" s="30" t="str">
        <f t="shared" si="466"/>
        <v>EM-52</v>
      </c>
      <c r="AI350" s="64" t="s">
        <v>951</v>
      </c>
      <c r="AJ350" s="31">
        <f>TREND(CHOOSE({1;2},AJ$22,AJ$30),CHOOSE({1;2},$AV$18,$AV$26),$AG350)</f>
        <v>0.2859100745172265</v>
      </c>
      <c r="AK350" s="32">
        <f>TREND(CHOOSE({1;2},AK$22,AK$30),CHOOSE({1;2},$AV$18,$AV$26),$AG350)</f>
        <v>0.21241206127963413</v>
      </c>
      <c r="AL350" s="32">
        <f>TREND(CHOOSE({1;2},AL$22,AL$30),CHOOSE({1;2},$AV$18,$AV$26),$AG350)</f>
        <v>0.21317162604108819</v>
      </c>
      <c r="AM350" s="32">
        <f>TREND(CHOOSE({1;2},AM$22,AM$30),CHOOSE({1;2},$AV$18,$AV$26),$AG350)</f>
        <v>0.13274690410890955</v>
      </c>
      <c r="AN350" s="32">
        <f>TREND(CHOOSE({1;2},AN$22,AN$30),CHOOSE({1;2},$AV$18,$AV$26),$AG350)</f>
        <v>0.15885607947510488</v>
      </c>
      <c r="AO350" s="32">
        <f>TREND(CHOOSE({1;2},AO$22,AO$30),CHOOSE({1;2},$AV$18,$AV$26),$AG350)</f>
        <v>0.18989290175927909</v>
      </c>
      <c r="AP350" s="32">
        <f>TREND(CHOOSE({1;2},AP$22,AP$30),CHOOSE({1;2},$AV$18,$AV$26),$AG350)</f>
        <v>0.26281288594696972</v>
      </c>
      <c r="AQ350" s="32">
        <f>TREND(CHOOSE({1;2},AQ$22,AQ$30),CHOOSE({1;2},$AV$18,$AV$26),$AG350)</f>
        <v>0.22011881998799823</v>
      </c>
      <c r="AR350" s="32">
        <f>TREND(CHOOSE({1;2},AR$22,AR$30),CHOOSE({1;2},$AV$18,$AV$26),$AG350)</f>
        <v>0.23355795279827382</v>
      </c>
      <c r="AS350" s="32">
        <f t="shared" si="547"/>
        <v>0.23355795279827382</v>
      </c>
      <c r="AT350" s="32">
        <f t="shared" si="547"/>
        <v>0.23355795279827382</v>
      </c>
      <c r="AU350" s="33">
        <f t="shared" si="548"/>
        <v>0.2859100745172265</v>
      </c>
      <c r="AX350" s="29">
        <f t="shared" si="553"/>
        <v>5.2</v>
      </c>
      <c r="AY350" s="30" t="str">
        <f t="shared" si="453"/>
        <v>EM-52</v>
      </c>
      <c r="AZ350" s="64" t="s">
        <v>951</v>
      </c>
      <c r="BA350" s="36">
        <f t="shared" si="549"/>
        <v>2.1645331440087734E-3</v>
      </c>
      <c r="BB350" s="37">
        <f t="shared" si="546"/>
        <v>2.0311613507486004E-3</v>
      </c>
      <c r="BC350" s="37">
        <f t="shared" si="546"/>
        <v>2.123497425187304E-3</v>
      </c>
      <c r="BD350" s="37">
        <f t="shared" si="546"/>
        <v>1.2628338988741605E-3</v>
      </c>
      <c r="BE350" s="37">
        <f t="shared" si="546"/>
        <v>1.3934049691778361E-3</v>
      </c>
      <c r="BF350" s="37">
        <f t="shared" si="546"/>
        <v>1.6277688238124921E-3</v>
      </c>
      <c r="BG350" s="37">
        <f t="shared" si="546"/>
        <v>1.7850965674372499E-3</v>
      </c>
      <c r="BH350" s="37">
        <f t="shared" si="546"/>
        <v>2.4744072503738723E-3</v>
      </c>
      <c r="BI350" s="37">
        <f t="shared" si="546"/>
        <v>2.5456753169977586E-3</v>
      </c>
      <c r="BJ350" s="37">
        <f t="shared" si="550"/>
        <v>2.5456753169977586E-3</v>
      </c>
      <c r="BK350" s="37">
        <f t="shared" si="550"/>
        <v>2.5456753169977586E-3</v>
      </c>
      <c r="BL350" s="38">
        <f t="shared" si="551"/>
        <v>2.1645331440087734E-3</v>
      </c>
      <c r="BN350" s="41">
        <v>1.8000000000000005</v>
      </c>
      <c r="BO350" s="8" t="str">
        <f t="shared" si="455"/>
        <v>HTBN-18</v>
      </c>
      <c r="BP350" s="42" t="s">
        <v>1017</v>
      </c>
      <c r="BQ350" s="36">
        <f t="shared" si="544"/>
        <v>7.6366523681552223E-4</v>
      </c>
      <c r="BR350" s="37">
        <f t="shared" si="541"/>
        <v>5.9345030025600293E-4</v>
      </c>
      <c r="BS350" s="37">
        <f t="shared" si="541"/>
        <v>4.4786961005290147E-4</v>
      </c>
      <c r="BT350" s="37">
        <f t="shared" si="541"/>
        <v>3.8378880247253279E-5</v>
      </c>
      <c r="BU350" s="37">
        <f t="shared" si="541"/>
        <v>1.4666603197622478E-4</v>
      </c>
      <c r="BV350" s="37">
        <f t="shared" si="541"/>
        <v>7.3525698784398033E-4</v>
      </c>
      <c r="BW350" s="37">
        <f t="shared" si="456"/>
        <v>7.6366523681552223E-4</v>
      </c>
      <c r="BX350" s="37">
        <f t="shared" si="541"/>
        <v>8.6168204405809301E-4</v>
      </c>
      <c r="BY350" s="37">
        <f t="shared" si="541"/>
        <v>8.6168204405809301E-4</v>
      </c>
      <c r="BZ350" s="37">
        <f t="shared" si="541"/>
        <v>8.6168204405809301E-4</v>
      </c>
      <c r="CA350" s="37"/>
      <c r="CB350" s="38">
        <f t="shared" si="541"/>
        <v>7.6366523681552223E-4</v>
      </c>
      <c r="CC350" s="43"/>
      <c r="CE350" s="4" t="str">
        <f t="shared" si="487"/>
        <v>HTBN</v>
      </c>
      <c r="CH350" s="4" t="str">
        <f t="shared" si="457"/>
        <v/>
      </c>
      <c r="CI350" s="4" t="str">
        <f t="shared" si="457"/>
        <v/>
      </c>
      <c r="CJ350" s="4" t="str">
        <f t="shared" si="457"/>
        <v/>
      </c>
    </row>
    <row r="351" spans="4:88" ht="15.75" customHeight="1" x14ac:dyDescent="0.25">
      <c r="D351" s="4" t="s">
        <v>359</v>
      </c>
      <c r="E351" s="4">
        <f>INDEX([1]IND_Attributes!$H:$H,MATCH(SER_SavePot!$D351,[1]IND_Attributes!$A:$A,0))</f>
        <v>0.13534183449694601</v>
      </c>
      <c r="F351" s="56" t="str">
        <f>INDEX([1]IND_Attributes!I:I,MATCH(SER_SavePot!$D351,[1]IND_Attributes!$A:$A,0))</f>
        <v>INDPRSRHN_OLDI_DMD</v>
      </c>
      <c r="G351" s="56" t="str">
        <f t="shared" si="510"/>
        <v>INDPRSRHN_OLDI_DMD</v>
      </c>
      <c r="H351" s="56" t="s">
        <v>9</v>
      </c>
      <c r="I351" s="56" t="s">
        <v>10</v>
      </c>
      <c r="J351" s="56">
        <v>2015</v>
      </c>
      <c r="K351" s="73">
        <f t="shared" si="511"/>
        <v>0</v>
      </c>
      <c r="L351" s="73">
        <f t="shared" si="512"/>
        <v>0</v>
      </c>
      <c r="N351" s="56" t="str">
        <f t="shared" si="513"/>
        <v>RHNB-15</v>
      </c>
      <c r="O351" s="56" t="str">
        <f t="shared" si="514"/>
        <v>PRS</v>
      </c>
      <c r="P351" s="4">
        <f t="shared" si="506"/>
        <v>262</v>
      </c>
      <c r="Q351" s="4">
        <f t="shared" si="507"/>
        <v>11</v>
      </c>
      <c r="R351" s="4">
        <f t="shared" si="515"/>
        <v>273</v>
      </c>
      <c r="S351" s="4">
        <f t="shared" si="516"/>
        <v>3</v>
      </c>
      <c r="T351" s="4">
        <f t="shared" si="508"/>
        <v>0</v>
      </c>
      <c r="AG351" s="44">
        <f t="shared" si="552"/>
        <v>5.2</v>
      </c>
      <c r="AH351" s="46" t="str">
        <f t="shared" si="466"/>
        <v>TR-52</v>
      </c>
      <c r="AI351" s="67" t="s">
        <v>955</v>
      </c>
      <c r="AJ351" s="47">
        <f>TREND(CHOOSE({1;2},AJ$23,AJ$31),CHOOSE({1;2},$AV$18,$AV$26),$AG351)</f>
        <v>8.4733318882266706E-2</v>
      </c>
      <c r="AK351" s="49">
        <f>TREND(CHOOSE({1;2},AK$23,AK$31),CHOOSE({1;2},$AV$18,$AV$26),$AG351)</f>
        <v>1.3397628444664099E-2</v>
      </c>
      <c r="AL351" s="49">
        <f>TREND(CHOOSE({1;2},AL$23,AL$31),CHOOSE({1;2},$AV$18,$AV$26),$AG351)</f>
        <v>2.9752731896145884E-2</v>
      </c>
      <c r="AM351" s="49">
        <f>TREND(CHOOSE({1;2},AM$23,AM$31),CHOOSE({1;2},$AV$18,$AV$26),$AG351)</f>
        <v>9.3053180466032351E-3</v>
      </c>
      <c r="AN351" s="49">
        <f>TREND(CHOOSE({1;2},AN$23,AN$31),CHOOSE({1;2},$AV$18,$AV$26),$AG351)</f>
        <v>1.8445188735201727E-2</v>
      </c>
      <c r="AO351" s="49">
        <f>TREND(CHOOSE({1;2},AO$23,AO$31),CHOOSE({1;2},$AV$18,$AV$26),$AG351)</f>
        <v>1.3104880055009175E-2</v>
      </c>
      <c r="AP351" s="49">
        <f>TREND(CHOOSE({1;2},AP$23,AP$31),CHOOSE({1;2},$AV$18,$AV$26),$AG351)</f>
        <v>0</v>
      </c>
      <c r="AQ351" s="49">
        <f>TREND(CHOOSE({1;2},AQ$23,AQ$31),CHOOSE({1;2},$AV$18,$AV$26),$AG351)</f>
        <v>2.8465478450785772E-2</v>
      </c>
      <c r="AR351" s="49">
        <f>TREND(CHOOSE({1;2},AR$23,AR$31),CHOOSE({1;2},$AV$18,$AV$26),$AG351)</f>
        <v>2.8250185050950012E-2</v>
      </c>
      <c r="AS351" s="49">
        <f t="shared" si="547"/>
        <v>2.8250185050950012E-2</v>
      </c>
      <c r="AT351" s="49">
        <f t="shared" si="547"/>
        <v>2.8250185050950012E-2</v>
      </c>
      <c r="AU351" s="50">
        <f t="shared" si="548"/>
        <v>8.4733318882266706E-2</v>
      </c>
      <c r="AX351" s="44">
        <f t="shared" si="553"/>
        <v>5.2</v>
      </c>
      <c r="AY351" s="46" t="str">
        <f t="shared" si="453"/>
        <v>TR-52</v>
      </c>
      <c r="AZ351" s="67" t="s">
        <v>955</v>
      </c>
      <c r="BA351" s="51">
        <f>IF($BB$32=1,BA345,AJ351-AJ345)</f>
        <v>8.6554070567806951E-4</v>
      </c>
      <c r="BB351" s="53">
        <f t="shared" ref="BB351:BL351" si="554">IF($BB$32=1,BB345,AK351-AK345)</f>
        <v>1.2716599816222675E-4</v>
      </c>
      <c r="BC351" s="53">
        <f t="shared" si="554"/>
        <v>2.9073938647864589E-4</v>
      </c>
      <c r="BD351" s="53">
        <f t="shared" si="554"/>
        <v>8.5104567741429299E-5</v>
      </c>
      <c r="BE351" s="53">
        <f t="shared" si="554"/>
        <v>1.6908396020493509E-4</v>
      </c>
      <c r="BF351" s="53">
        <f t="shared" si="554"/>
        <v>1.2048628880574272E-4</v>
      </c>
      <c r="BG351" s="53">
        <f t="shared" si="554"/>
        <v>0</v>
      </c>
      <c r="BH351" s="53">
        <f t="shared" si="554"/>
        <v>2.5938624148335102E-4</v>
      </c>
      <c r="BI351" s="53">
        <f t="shared" si="554"/>
        <v>2.5797382233459093E-4</v>
      </c>
      <c r="BJ351" s="53">
        <f t="shared" si="554"/>
        <v>2.5797382233459093E-4</v>
      </c>
      <c r="BK351" s="53">
        <f t="shared" si="554"/>
        <v>2.5797382233459093E-4</v>
      </c>
      <c r="BL351" s="55">
        <f t="shared" si="554"/>
        <v>8.6554070567806951E-4</v>
      </c>
      <c r="BN351" s="41">
        <v>1.8000000000000005</v>
      </c>
      <c r="BO351" s="8" t="str">
        <f t="shared" si="455"/>
        <v>HTBE-18</v>
      </c>
      <c r="BP351" s="42" t="s">
        <v>1019</v>
      </c>
      <c r="BQ351" s="36">
        <f t="shared" si="544"/>
        <v>7.6366523681552223E-4</v>
      </c>
      <c r="BR351" s="37">
        <f t="shared" si="541"/>
        <v>5.9345030025600293E-4</v>
      </c>
      <c r="BS351" s="37">
        <f t="shared" si="541"/>
        <v>4.4786961005290147E-4</v>
      </c>
      <c r="BT351" s="37">
        <f t="shared" si="541"/>
        <v>3.8378880247253279E-5</v>
      </c>
      <c r="BU351" s="37">
        <f t="shared" si="541"/>
        <v>1.4666603197622478E-4</v>
      </c>
      <c r="BV351" s="37">
        <f t="shared" si="541"/>
        <v>7.3525698784398033E-4</v>
      </c>
      <c r="BW351" s="37">
        <f t="shared" si="456"/>
        <v>7.6366523681552223E-4</v>
      </c>
      <c r="BX351" s="37">
        <f t="shared" si="541"/>
        <v>8.6168204405809301E-4</v>
      </c>
      <c r="BY351" s="37">
        <f t="shared" si="541"/>
        <v>8.6168204405809301E-4</v>
      </c>
      <c r="BZ351" s="37">
        <f t="shared" si="541"/>
        <v>8.6168204405809301E-4</v>
      </c>
      <c r="CA351" s="37"/>
      <c r="CB351" s="38">
        <f t="shared" si="541"/>
        <v>7.6366523681552223E-4</v>
      </c>
      <c r="CC351" s="43"/>
      <c r="CE351" s="4" t="str">
        <f t="shared" si="487"/>
        <v>HTBE</v>
      </c>
      <c r="CH351" s="4" t="str">
        <f t="shared" si="457"/>
        <v/>
      </c>
      <c r="CI351" s="4" t="str">
        <f t="shared" si="457"/>
        <v/>
      </c>
      <c r="CJ351" s="4" t="str">
        <f t="shared" si="457"/>
        <v/>
      </c>
    </row>
    <row r="352" spans="4:88" ht="15.75" customHeight="1" x14ac:dyDescent="0.25">
      <c r="D352" s="4" t="s">
        <v>360</v>
      </c>
      <c r="E352" s="4">
        <f>INDEX([1]IND_Attributes!$H:$H,MATCH(SER_SavePot!$D352,[1]IND_Attributes!$A:$A,0))</f>
        <v>0.589425661154375</v>
      </c>
      <c r="F352" s="56" t="str">
        <f>INDEX([1]IND_Attributes!I:I,MATCH(SER_SavePot!$D352,[1]IND_Attributes!$A:$A,0))</f>
        <v>INDPRSRHN_OLDC_DMD</v>
      </c>
      <c r="G352" s="56" t="str">
        <f t="shared" si="510"/>
        <v>INDPRSRHN_OLDC_DMD</v>
      </c>
      <c r="H352" s="56" t="s">
        <v>9</v>
      </c>
      <c r="I352" s="56" t="s">
        <v>10</v>
      </c>
      <c r="J352" s="56">
        <v>2015</v>
      </c>
      <c r="K352" s="73">
        <f t="shared" si="511"/>
        <v>0</v>
      </c>
      <c r="L352" s="73">
        <f t="shared" si="512"/>
        <v>0</v>
      </c>
      <c r="N352" s="56" t="str">
        <f t="shared" si="513"/>
        <v>RHNB-16</v>
      </c>
      <c r="O352" s="56" t="str">
        <f t="shared" si="514"/>
        <v>PRS</v>
      </c>
      <c r="P352" s="4">
        <f t="shared" si="506"/>
        <v>280</v>
      </c>
      <c r="Q352" s="4">
        <f t="shared" si="507"/>
        <v>11</v>
      </c>
      <c r="R352" s="4">
        <f t="shared" si="515"/>
        <v>291</v>
      </c>
      <c r="S352" s="4">
        <f t="shared" si="516"/>
        <v>3</v>
      </c>
      <c r="T352" s="4">
        <f t="shared" si="508"/>
        <v>0</v>
      </c>
      <c r="AG352" s="11">
        <f>ROUND(AG346+0.1,2)</f>
        <v>5.3</v>
      </c>
      <c r="AH352" s="13" t="str">
        <f t="shared" si="466"/>
        <v>MT-53</v>
      </c>
      <c r="AI352" s="74" t="s">
        <v>942</v>
      </c>
      <c r="AJ352" s="14">
        <f>TREND(CHOOSE({1;2},AJ$18,AJ$26),CHOOSE({1;2},$AV$18,$AV$26),$AG352)</f>
        <v>4.3896359065203776E-2</v>
      </c>
      <c r="AK352" s="15">
        <f>TREND(CHOOSE({1;2},AK$18,AK$26),CHOOSE({1;2},$AV$18,$AV$26),$AG352)</f>
        <v>0.14723481103740305</v>
      </c>
      <c r="AL352" s="15">
        <f>TREND(CHOOSE({1;2},AL$18,AL$26),CHOOSE({1;2},$AV$18,$AV$26),$AG352)</f>
        <v>0.1109235375862893</v>
      </c>
      <c r="AM352" s="15">
        <f>TREND(CHOOSE({1;2},AM$18,AM$26),CHOOSE({1;2},$AV$18,$AV$26),$AG352)</f>
        <v>0.12777985922497909</v>
      </c>
      <c r="AN352" s="15">
        <f>TREND(CHOOSE({1;2},AN$18,AN$26),CHOOSE({1;2},$AV$18,$AV$26),$AG352)</f>
        <v>0.147849722422911</v>
      </c>
      <c r="AO352" s="15">
        <f>TREND(CHOOSE({1;2},AO$18,AO$26),CHOOSE({1;2},$AV$18,$AV$26),$AG352)</f>
        <v>0.15037999538506208</v>
      </c>
      <c r="AP352" s="15">
        <f>TREND(CHOOSE({1;2},AP$18,AP$26),CHOOSE({1;2},$AV$18,$AV$26),$AG352)</f>
        <v>0.15401250685035103</v>
      </c>
      <c r="AQ352" s="15">
        <f>TREND(CHOOSE({1;2},AQ$18,AQ$26),CHOOSE({1;2},$AV$18,$AV$26),$AG352)</f>
        <v>0.14485672623088205</v>
      </c>
      <c r="AR352" s="15">
        <f>TREND(CHOOSE({1;2},AR$18,AR$26),CHOOSE({1;2},$AV$18,$AV$26),$AG352)</f>
        <v>4.7212853353327762E-2</v>
      </c>
      <c r="AS352" s="15">
        <f>AR352</f>
        <v>4.7212853353327762E-2</v>
      </c>
      <c r="AT352" s="15">
        <f>AS352</f>
        <v>4.7212853353327762E-2</v>
      </c>
      <c r="AU352" s="17">
        <f>AJ352</f>
        <v>4.3896359065203776E-2</v>
      </c>
      <c r="AX352" s="11">
        <f>ROUND(AX346+0.1,2)</f>
        <v>5.3</v>
      </c>
      <c r="AY352" s="13" t="str">
        <f t="shared" si="453"/>
        <v>MT-53</v>
      </c>
      <c r="AZ352" s="74" t="s">
        <v>942</v>
      </c>
      <c r="BA352" s="18">
        <f>AJ352-AJ346</f>
        <v>5.6391272608275617E-4</v>
      </c>
      <c r="BB352" s="19">
        <f t="shared" ref="BB352:BI356" si="555">AK352-AK346</f>
        <v>2.1789890820819724E-3</v>
      </c>
      <c r="BC352" s="19">
        <f t="shared" si="555"/>
        <v>1.5959705311520828E-3</v>
      </c>
      <c r="BD352" s="19">
        <f t="shared" si="555"/>
        <v>2.0520584680013276E-3</v>
      </c>
      <c r="BE352" s="19">
        <f t="shared" si="555"/>
        <v>2.2069481519987333E-3</v>
      </c>
      <c r="BF352" s="19">
        <f t="shared" si="555"/>
        <v>2.020098446680163E-3</v>
      </c>
      <c r="BG352" s="19">
        <f t="shared" si="555"/>
        <v>1.9969947933679011E-3</v>
      </c>
      <c r="BH352" s="19">
        <f t="shared" si="555"/>
        <v>2.5814825824946319E-3</v>
      </c>
      <c r="BI352" s="19">
        <f t="shared" si="555"/>
        <v>7.9336541815917122E-4</v>
      </c>
      <c r="BJ352" s="19">
        <f>BI352</f>
        <v>7.9336541815917122E-4</v>
      </c>
      <c r="BK352" s="19">
        <f>BJ352</f>
        <v>7.9336541815917122E-4</v>
      </c>
      <c r="BL352" s="20">
        <f>BA352</f>
        <v>5.6391272608275617E-4</v>
      </c>
      <c r="BN352" s="41">
        <v>1.8000000000000005</v>
      </c>
      <c r="BO352" s="8" t="str">
        <f t="shared" si="455"/>
        <v>HTDN-18</v>
      </c>
      <c r="BP352" s="42" t="s">
        <v>1021</v>
      </c>
      <c r="BQ352" s="36">
        <f t="shared" si="544"/>
        <v>7.6366523681552223E-4</v>
      </c>
      <c r="BR352" s="37">
        <f t="shared" si="541"/>
        <v>5.9345030025600293E-4</v>
      </c>
      <c r="BS352" s="37">
        <f t="shared" si="541"/>
        <v>4.4786961005290147E-4</v>
      </c>
      <c r="BT352" s="37">
        <f t="shared" si="541"/>
        <v>3.8378880247253279E-5</v>
      </c>
      <c r="BU352" s="37">
        <f t="shared" si="541"/>
        <v>1.4666603197622478E-4</v>
      </c>
      <c r="BV352" s="37">
        <f t="shared" si="541"/>
        <v>7.3525698784398033E-4</v>
      </c>
      <c r="BW352" s="37">
        <f t="shared" si="456"/>
        <v>7.6366523681552223E-4</v>
      </c>
      <c r="BX352" s="37">
        <f t="shared" si="541"/>
        <v>8.6168204405809301E-4</v>
      </c>
      <c r="BY352" s="37">
        <f t="shared" si="541"/>
        <v>8.6168204405809301E-4</v>
      </c>
      <c r="BZ352" s="37">
        <f t="shared" si="541"/>
        <v>8.6168204405809301E-4</v>
      </c>
      <c r="CA352" s="37"/>
      <c r="CB352" s="38">
        <f t="shared" si="541"/>
        <v>7.6366523681552223E-4</v>
      </c>
      <c r="CC352" s="43"/>
      <c r="CE352" s="4" t="str">
        <f t="shared" si="487"/>
        <v>HTDN</v>
      </c>
      <c r="CH352" s="4" t="str">
        <f t="shared" si="457"/>
        <v/>
      </c>
      <c r="CI352" s="4" t="str">
        <f t="shared" si="457"/>
        <v/>
      </c>
      <c r="CJ352" s="4" t="str">
        <f t="shared" si="457"/>
        <v/>
      </c>
    </row>
    <row r="353" spans="4:88" ht="15.75" customHeight="1" x14ac:dyDescent="0.25">
      <c r="D353" s="4" t="s">
        <v>361</v>
      </c>
      <c r="E353" s="4">
        <f>INDEX([1]IND_Attributes!$H:$H,MATCH(SER_SavePot!$D353,[1]IND_Attributes!$A:$A,0))</f>
        <v>0.27523250434868002</v>
      </c>
      <c r="F353" s="56" t="str">
        <f>INDEX([1]IND_Attributes!I:I,MATCH(SER_SavePot!$D353,[1]IND_Attributes!$A:$A,0))</f>
        <v>INDPRSRHN_OLDD_DMD</v>
      </c>
      <c r="G353" s="56" t="str">
        <f t="shared" si="510"/>
        <v>INDPRSRHN_OLDD_DMD</v>
      </c>
      <c r="H353" s="56" t="s">
        <v>9</v>
      </c>
      <c r="I353" s="56" t="s">
        <v>10</v>
      </c>
      <c r="J353" s="56">
        <v>2015</v>
      </c>
      <c r="K353" s="73">
        <f t="shared" si="511"/>
        <v>0</v>
      </c>
      <c r="L353" s="73">
        <f t="shared" si="512"/>
        <v>0</v>
      </c>
      <c r="N353" s="56" t="str">
        <f t="shared" si="513"/>
        <v>RHNB-16</v>
      </c>
      <c r="O353" s="56" t="str">
        <f t="shared" si="514"/>
        <v>PRS</v>
      </c>
      <c r="P353" s="4">
        <f t="shared" si="506"/>
        <v>280</v>
      </c>
      <c r="Q353" s="4">
        <f t="shared" si="507"/>
        <v>11</v>
      </c>
      <c r="R353" s="4">
        <f t="shared" si="515"/>
        <v>291</v>
      </c>
      <c r="S353" s="4">
        <f t="shared" si="516"/>
        <v>3</v>
      </c>
      <c r="T353" s="4">
        <f t="shared" si="508"/>
        <v>0</v>
      </c>
      <c r="AG353" s="29">
        <f>AG352</f>
        <v>5.3</v>
      </c>
      <c r="AH353" s="30" t="str">
        <f t="shared" si="466"/>
        <v>HT-53</v>
      </c>
      <c r="AI353" s="64" t="s">
        <v>945</v>
      </c>
      <c r="AJ353" s="31">
        <f>TREND(CHOOSE({1;2},AJ$19,AJ$27),CHOOSE({1;2},$AV$18,$AV$26),$AG353)</f>
        <v>3.8711162054973616E-2</v>
      </c>
      <c r="AK353" s="32">
        <f>TREND(CHOOSE({1;2},AK$19,AK$27),CHOOSE({1;2},$AV$18,$AV$26),$AG353)</f>
        <v>2.9594812378009653E-2</v>
      </c>
      <c r="AL353" s="32">
        <f>TREND(CHOOSE({1;2},AL$19,AL$27),CHOOSE({1;2},$AV$18,$AV$26),$AG353)</f>
        <v>2.2191737435053607E-2</v>
      </c>
      <c r="AM353" s="32">
        <f>TREND(CHOOSE({1;2},AM$19,AM$27),CHOOSE({1;2},$AV$18,$AV$26),$AG353)</f>
        <v>9.6022780540490973E-3</v>
      </c>
      <c r="AN353" s="32">
        <f>TREND(CHOOSE({1;2},AN$19,AN$27),CHOOSE({1;2},$AV$18,$AV$26),$AG353)</f>
        <v>1.8475594926952103E-2</v>
      </c>
      <c r="AO353" s="32">
        <f>TREND(CHOOSE({1;2},AO$19,AO$27),CHOOSE({1;2},$AV$18,$AV$26),$AG353)</f>
        <v>3.6431652550827885E-2</v>
      </c>
      <c r="AP353" s="32">
        <f>TREND(CHOOSE({1;2},AP$19,AP$27),CHOOSE({1;2},$AV$18,$AV$26),$AG353)</f>
        <v>4.2695957138013552E-2</v>
      </c>
      <c r="AQ353" s="32">
        <f>TREND(CHOOSE({1;2},AQ$19,AQ$27),CHOOSE({1;2},$AV$18,$AV$26),$AG353)</f>
        <v>4.2695957138013552E-2</v>
      </c>
      <c r="AR353" s="32">
        <f>TREND(CHOOSE({1;2},AR$19,AR$27),CHOOSE({1;2},$AV$18,$AV$26),$AG353)</f>
        <v>4.2695957138013538E-2</v>
      </c>
      <c r="AS353" s="32">
        <f t="shared" ref="AS353:AT357" si="556">AR353</f>
        <v>4.2695957138013538E-2</v>
      </c>
      <c r="AT353" s="32">
        <f t="shared" si="556"/>
        <v>4.2695957138013538E-2</v>
      </c>
      <c r="AU353" s="33">
        <f t="shared" ref="AU353:AU357" si="557">AJ353</f>
        <v>3.8711162054973616E-2</v>
      </c>
      <c r="AX353" s="29">
        <f>AX352</f>
        <v>5.3</v>
      </c>
      <c r="AY353" s="30" t="str">
        <f t="shared" si="453"/>
        <v>HT-53</v>
      </c>
      <c r="AZ353" s="64" t="s">
        <v>945</v>
      </c>
      <c r="BA353" s="36">
        <f t="shared" ref="BA353:BA356" si="558">AJ353-AJ347</f>
        <v>4.37523112534699E-4</v>
      </c>
      <c r="BB353" s="37">
        <f t="shared" si="555"/>
        <v>3.024689762510524E-4</v>
      </c>
      <c r="BC353" s="37">
        <f t="shared" si="555"/>
        <v>2.1726176509842543E-4</v>
      </c>
      <c r="BD353" s="37">
        <f t="shared" si="555"/>
        <v>6.1097313847029155E-4</v>
      </c>
      <c r="BE353" s="37">
        <f t="shared" si="555"/>
        <v>9.3332923312944988E-4</v>
      </c>
      <c r="BF353" s="37">
        <f t="shared" si="555"/>
        <v>3.566735214766345E-4</v>
      </c>
      <c r="BG353" s="37">
        <f t="shared" si="555"/>
        <v>4.1800237757495806E-4</v>
      </c>
      <c r="BH353" s="37">
        <f t="shared" si="555"/>
        <v>4.1800237757495806E-4</v>
      </c>
      <c r="BI353" s="37">
        <f t="shared" si="555"/>
        <v>4.1800237757495806E-4</v>
      </c>
      <c r="BJ353" s="37">
        <f t="shared" ref="BJ353:BK356" si="559">BI353</f>
        <v>4.1800237757495806E-4</v>
      </c>
      <c r="BK353" s="37">
        <f t="shared" si="559"/>
        <v>4.1800237757495806E-4</v>
      </c>
      <c r="BL353" s="38">
        <f t="shared" ref="BL353:BL356" si="560">BA353</f>
        <v>4.37523112534699E-4</v>
      </c>
      <c r="BN353" s="41">
        <v>1.8000000000000005</v>
      </c>
      <c r="BO353" s="8" t="str">
        <f t="shared" si="455"/>
        <v>HTDE-18</v>
      </c>
      <c r="BP353" s="42" t="s">
        <v>1021</v>
      </c>
      <c r="BQ353" s="36">
        <f t="shared" si="544"/>
        <v>7.6366523681552223E-4</v>
      </c>
      <c r="BR353" s="37">
        <f t="shared" si="541"/>
        <v>5.9345030025600293E-4</v>
      </c>
      <c r="BS353" s="37">
        <f t="shared" si="541"/>
        <v>4.4786961005290147E-4</v>
      </c>
      <c r="BT353" s="37">
        <f t="shared" si="541"/>
        <v>3.8378880247253279E-5</v>
      </c>
      <c r="BU353" s="37">
        <f t="shared" si="541"/>
        <v>1.4666603197622478E-4</v>
      </c>
      <c r="BV353" s="37">
        <f t="shared" si="541"/>
        <v>7.3525698784398033E-4</v>
      </c>
      <c r="BW353" s="37">
        <f t="shared" si="456"/>
        <v>7.6366523681552223E-4</v>
      </c>
      <c r="BX353" s="37">
        <f t="shared" si="541"/>
        <v>8.6168204405809301E-4</v>
      </c>
      <c r="BY353" s="37">
        <f t="shared" si="541"/>
        <v>8.6168204405809301E-4</v>
      </c>
      <c r="BZ353" s="37">
        <f t="shared" si="541"/>
        <v>8.6168204405809301E-4</v>
      </c>
      <c r="CA353" s="37"/>
      <c r="CB353" s="38">
        <f t="shared" si="541"/>
        <v>7.6366523681552223E-4</v>
      </c>
      <c r="CC353" s="43"/>
      <c r="CE353" s="4" t="str">
        <f t="shared" si="487"/>
        <v>HTDE</v>
      </c>
      <c r="CH353" s="4" t="str">
        <f t="shared" si="457"/>
        <v/>
      </c>
      <c r="CI353" s="4" t="str">
        <f t="shared" si="457"/>
        <v/>
      </c>
      <c r="CJ353" s="4" t="str">
        <f t="shared" si="457"/>
        <v/>
      </c>
    </row>
    <row r="354" spans="4:88" ht="15.75" customHeight="1" x14ac:dyDescent="0.25">
      <c r="D354" s="4" t="s">
        <v>362</v>
      </c>
      <c r="E354" s="4">
        <f>INDEX([1]IND_Attributes!$H:$H,MATCH(SER_SavePot!$D354,[1]IND_Attributes!$A:$A,0))</f>
        <v>0.13534183449694601</v>
      </c>
      <c r="F354" s="56" t="str">
        <f>INDEX([1]IND_Attributes!I:I,MATCH(SER_SavePot!$D354,[1]IND_Attributes!$A:$A,0))</f>
        <v>INDPRSRHN_OLDI_DMD</v>
      </c>
      <c r="G354" s="56" t="str">
        <f t="shared" si="510"/>
        <v>INDPRSRHN_OLDI_DMD</v>
      </c>
      <c r="H354" s="56" t="s">
        <v>9</v>
      </c>
      <c r="I354" s="56" t="s">
        <v>10</v>
      </c>
      <c r="J354" s="56">
        <v>2015</v>
      </c>
      <c r="K354" s="73">
        <f t="shared" si="511"/>
        <v>0</v>
      </c>
      <c r="L354" s="73">
        <f t="shared" si="512"/>
        <v>0</v>
      </c>
      <c r="N354" s="56" t="str">
        <f t="shared" si="513"/>
        <v>RHNB-16</v>
      </c>
      <c r="O354" s="56" t="str">
        <f t="shared" si="514"/>
        <v>PRS</v>
      </c>
      <c r="P354" s="4">
        <f t="shared" si="506"/>
        <v>280</v>
      </c>
      <c r="Q354" s="4">
        <f t="shared" si="507"/>
        <v>11</v>
      </c>
      <c r="R354" s="4">
        <f t="shared" si="515"/>
        <v>291</v>
      </c>
      <c r="S354" s="4">
        <f t="shared" si="516"/>
        <v>3</v>
      </c>
      <c r="T354" s="4">
        <f t="shared" si="508"/>
        <v>0</v>
      </c>
      <c r="AG354" s="29">
        <f t="shared" ref="AG354:AG357" si="561">AG353</f>
        <v>5.3</v>
      </c>
      <c r="AH354" s="30" t="str">
        <f t="shared" si="466"/>
        <v>RH-53</v>
      </c>
      <c r="AI354" s="64" t="s">
        <v>947</v>
      </c>
      <c r="AJ354" s="31">
        <f>TREND(CHOOSE({1;2},AJ$20,AJ$28),CHOOSE({1;2},$AV$18,$AV$26),$AG354)</f>
        <v>1.3623634860164255E-2</v>
      </c>
      <c r="AK354" s="32">
        <f>TREND(CHOOSE({1;2},AK$20,AK$28),CHOOSE({1;2},$AV$18,$AV$26),$AG354)</f>
        <v>2.6786842384584619E-2</v>
      </c>
      <c r="AL354" s="32">
        <f>TREND(CHOOSE({1;2},AL$20,AL$28),CHOOSE({1;2},$AV$18,$AV$26),$AG354)</f>
        <v>2.7474922963616172E-2</v>
      </c>
      <c r="AM354" s="32">
        <f>TREND(CHOOSE({1;2},AM$20,AM$28),CHOOSE({1;2},$AV$18,$AV$26),$AG354)</f>
        <v>2.8458077725175196E-2</v>
      </c>
      <c r="AN354" s="32">
        <f>TREND(CHOOSE({1;2},AN$20,AN$28),CHOOSE({1;2},$AV$18,$AV$26),$AG354)</f>
        <v>2.8113261018543931E-2</v>
      </c>
      <c r="AO354" s="32">
        <f>TREND(CHOOSE({1;2},AO$20,AO$28),CHOOSE({1;2},$AV$18,$AV$26),$AG354)</f>
        <v>2.8251080267189838E-2</v>
      </c>
      <c r="AP354" s="32">
        <f>TREND(CHOOSE({1;2},AP$20,AP$28),CHOOSE({1;2},$AV$18,$AV$26),$AG354)</f>
        <v>2.8945188762517837E-2</v>
      </c>
      <c r="AQ354" s="32">
        <f>TREND(CHOOSE({1;2},AQ$20,AQ$28),CHOOSE({1;2},$AV$18,$AV$26),$AG354)</f>
        <v>2.8945188762517837E-2</v>
      </c>
      <c r="AR354" s="32">
        <f>TREND(CHOOSE({1;2},AR$20,AR$28),CHOOSE({1;2},$AV$18,$AV$26),$AG354)</f>
        <v>2.8945188762517837E-2</v>
      </c>
      <c r="AS354" s="32">
        <f t="shared" si="556"/>
        <v>2.8945188762517837E-2</v>
      </c>
      <c r="AT354" s="32">
        <f t="shared" si="556"/>
        <v>2.8945188762517837E-2</v>
      </c>
      <c r="AU354" s="33">
        <f t="shared" si="557"/>
        <v>1.3623634860164255E-2</v>
      </c>
      <c r="AX354" s="29">
        <f t="shared" ref="AX354:AX357" si="562">AX353</f>
        <v>5.3</v>
      </c>
      <c r="AY354" s="30" t="str">
        <f t="shared" si="453"/>
        <v>RH-53</v>
      </c>
      <c r="AZ354" s="64" t="s">
        <v>947</v>
      </c>
      <c r="BA354" s="36">
        <f t="shared" si="558"/>
        <v>1.0479719123203252E-3</v>
      </c>
      <c r="BB354" s="37">
        <f t="shared" si="555"/>
        <v>2.0605263372757282E-3</v>
      </c>
      <c r="BC354" s="37">
        <f t="shared" si="555"/>
        <v>2.1134556125858572E-3</v>
      </c>
      <c r="BD354" s="37">
        <f t="shared" si="555"/>
        <v>2.1890829019365482E-3</v>
      </c>
      <c r="BE354" s="37">
        <f t="shared" si="555"/>
        <v>2.1625585398879904E-3</v>
      </c>
      <c r="BF354" s="37">
        <f t="shared" si="555"/>
        <v>2.1731600205530527E-3</v>
      </c>
      <c r="BG354" s="37">
        <f t="shared" si="555"/>
        <v>2.2265529817321328E-3</v>
      </c>
      <c r="BH354" s="37">
        <f t="shared" si="555"/>
        <v>2.2265529817321328E-3</v>
      </c>
      <c r="BI354" s="37">
        <f t="shared" si="555"/>
        <v>2.2265529817321328E-3</v>
      </c>
      <c r="BJ354" s="37">
        <f t="shared" si="559"/>
        <v>2.2265529817321328E-3</v>
      </c>
      <c r="BK354" s="37">
        <f t="shared" si="559"/>
        <v>2.2265529817321328E-3</v>
      </c>
      <c r="BL354" s="38">
        <f t="shared" si="560"/>
        <v>1.0479719123203252E-3</v>
      </c>
      <c r="BN354" s="41">
        <v>1.8000000000000005</v>
      </c>
      <c r="BO354" s="8" t="str">
        <f t="shared" si="455"/>
        <v>RHNB-18</v>
      </c>
      <c r="BP354" s="42" t="s">
        <v>1024</v>
      </c>
      <c r="BQ354" s="36">
        <f t="shared" si="544"/>
        <v>0</v>
      </c>
      <c r="BR354" s="37">
        <f t="shared" si="541"/>
        <v>0</v>
      </c>
      <c r="BS354" s="37">
        <f t="shared" si="541"/>
        <v>0</v>
      </c>
      <c r="BT354" s="37">
        <f t="shared" si="541"/>
        <v>0</v>
      </c>
      <c r="BU354" s="37">
        <f t="shared" si="541"/>
        <v>0</v>
      </c>
      <c r="BV354" s="37">
        <f t="shared" si="541"/>
        <v>0</v>
      </c>
      <c r="BW354" s="37">
        <f t="shared" si="456"/>
        <v>0</v>
      </c>
      <c r="BX354" s="37">
        <f t="shared" si="541"/>
        <v>0</v>
      </c>
      <c r="BY354" s="37">
        <f t="shared" si="541"/>
        <v>0</v>
      </c>
      <c r="BZ354" s="37">
        <f t="shared" si="541"/>
        <v>0</v>
      </c>
      <c r="CA354" s="37"/>
      <c r="CB354" s="38">
        <f t="shared" si="541"/>
        <v>0</v>
      </c>
      <c r="CC354" s="43"/>
      <c r="CE354" s="4" t="str">
        <f t="shared" si="487"/>
        <v>RHNB</v>
      </c>
      <c r="CH354" s="4" t="str">
        <f t="shared" si="457"/>
        <v/>
      </c>
      <c r="CI354" s="4" t="str">
        <f t="shared" si="457"/>
        <v/>
      </c>
      <c r="CJ354" s="4" t="str">
        <f t="shared" si="457"/>
        <v/>
      </c>
    </row>
    <row r="355" spans="4:88" ht="15.75" customHeight="1" x14ac:dyDescent="0.25">
      <c r="D355" s="4" t="s">
        <v>363</v>
      </c>
      <c r="E355" s="4">
        <f>INDEX([1]IND_Attributes!$H:$H,MATCH(SER_SavePot!$D355,[1]IND_Attributes!$A:$A,0))</f>
        <v>0.589425661154375</v>
      </c>
      <c r="F355" s="56" t="str">
        <f>INDEX([1]IND_Attributes!I:I,MATCH(SER_SavePot!$D355,[1]IND_Attributes!$A:$A,0))</f>
        <v>INDPRSRHN_OLDC_DMD</v>
      </c>
      <c r="G355" s="56" t="str">
        <f t="shared" si="510"/>
        <v>INDPRSRHN_OLDC_DMD</v>
      </c>
      <c r="H355" s="56" t="s">
        <v>9</v>
      </c>
      <c r="I355" s="56" t="s">
        <v>10</v>
      </c>
      <c r="J355" s="56">
        <v>2015</v>
      </c>
      <c r="K355" s="73">
        <f t="shared" si="511"/>
        <v>0</v>
      </c>
      <c r="L355" s="73">
        <f t="shared" si="512"/>
        <v>0</v>
      </c>
      <c r="N355" s="56" t="str">
        <f t="shared" si="513"/>
        <v>RHNB-17</v>
      </c>
      <c r="O355" s="56" t="str">
        <f t="shared" si="514"/>
        <v>PRS</v>
      </c>
      <c r="P355" s="4">
        <f t="shared" si="506"/>
        <v>298</v>
      </c>
      <c r="Q355" s="4">
        <f t="shared" si="507"/>
        <v>11</v>
      </c>
      <c r="R355" s="4">
        <f t="shared" si="515"/>
        <v>309</v>
      </c>
      <c r="S355" s="4">
        <f t="shared" si="516"/>
        <v>3</v>
      </c>
      <c r="T355" s="4">
        <f t="shared" si="508"/>
        <v>0</v>
      </c>
      <c r="AG355" s="29">
        <f t="shared" si="561"/>
        <v>5.3</v>
      </c>
      <c r="AH355" s="30" t="str">
        <f t="shared" si="466"/>
        <v>LA-53</v>
      </c>
      <c r="AI355" s="64" t="s">
        <v>949</v>
      </c>
      <c r="AJ355" s="31">
        <f>TREND(CHOOSE({1;2},AJ$21,AJ$29),CHOOSE({1;2},$AV$18,$AV$26),$AG355)</f>
        <v>0.30793916499804219</v>
      </c>
      <c r="AK355" s="32">
        <f>TREND(CHOOSE({1;2},AK$21,AK$29),CHOOSE({1;2},$AV$18,$AV$26),$AG355)</f>
        <v>0.25449952856117747</v>
      </c>
      <c r="AL355" s="32">
        <f>TREND(CHOOSE({1;2},AL$21,AL$29),CHOOSE({1;2},$AV$18,$AV$26),$AG355)</f>
        <v>0.28626044284677771</v>
      </c>
      <c r="AM355" s="32">
        <f>TREND(CHOOSE({1;2},AM$21,AM$29),CHOOSE({1;2},$AV$18,$AV$26),$AG355)</f>
        <v>0.32149360255843895</v>
      </c>
      <c r="AN355" s="32">
        <f>TREND(CHOOSE({1;2},AN$21,AN$29),CHOOSE({1;2},$AV$18,$AV$26),$AG355)</f>
        <v>0.2591937409990453</v>
      </c>
      <c r="AO355" s="32">
        <f>TREND(CHOOSE({1;2},AO$21,AO$29),CHOOSE({1;2},$AV$18,$AV$26),$AG355)</f>
        <v>0.23102488049938874</v>
      </c>
      <c r="AP355" s="32">
        <f>TREND(CHOOSE({1;2},AP$21,AP$29),CHOOSE({1;2},$AV$18,$AV$26),$AG355)</f>
        <v>0.27249786851013219</v>
      </c>
      <c r="AQ355" s="32">
        <f>TREND(CHOOSE({1;2},AQ$21,AQ$29),CHOOSE({1;2},$AV$18,$AV$26),$AG355)</f>
        <v>0.30590289141302751</v>
      </c>
      <c r="AR355" s="32">
        <f>TREND(CHOOSE({1;2},AR$21,AR$29),CHOOSE({1;2},$AV$18,$AV$26),$AG355)</f>
        <v>0.15830647392183966</v>
      </c>
      <c r="AS355" s="32">
        <f t="shared" si="556"/>
        <v>0.15830647392183966</v>
      </c>
      <c r="AT355" s="32">
        <f t="shared" si="556"/>
        <v>0.15830647392183966</v>
      </c>
      <c r="AU355" s="33">
        <f t="shared" si="557"/>
        <v>0.30793916499804219</v>
      </c>
      <c r="AX355" s="29">
        <f t="shared" si="562"/>
        <v>5.3</v>
      </c>
      <c r="AY355" s="30" t="str">
        <f t="shared" si="453"/>
        <v>LA-53</v>
      </c>
      <c r="AZ355" s="64" t="s">
        <v>949</v>
      </c>
      <c r="BA355" s="36">
        <f t="shared" si="558"/>
        <v>6.6959650315963626E-3</v>
      </c>
      <c r="BB355" s="37">
        <f t="shared" si="555"/>
        <v>5.5699675720263797E-3</v>
      </c>
      <c r="BC355" s="37">
        <f t="shared" si="555"/>
        <v>6.2391844900991367E-3</v>
      </c>
      <c r="BD355" s="37">
        <f t="shared" si="555"/>
        <v>6.9815631994832317E-3</v>
      </c>
      <c r="BE355" s="37">
        <f t="shared" si="555"/>
        <v>5.6688767643814919E-3</v>
      </c>
      <c r="BF355" s="37">
        <f t="shared" si="555"/>
        <v>5.0753460542864448E-3</v>
      </c>
      <c r="BG355" s="37">
        <f t="shared" si="555"/>
        <v>5.9492007856157825E-3</v>
      </c>
      <c r="BH355" s="37">
        <f t="shared" si="555"/>
        <v>6.6530598204723179E-3</v>
      </c>
      <c r="BI355" s="37">
        <f t="shared" si="555"/>
        <v>3.5431361342762868E-3</v>
      </c>
      <c r="BJ355" s="37">
        <f t="shared" si="559"/>
        <v>3.5431361342762868E-3</v>
      </c>
      <c r="BK355" s="37">
        <f t="shared" si="559"/>
        <v>3.5431361342762868E-3</v>
      </c>
      <c r="BL355" s="38">
        <f t="shared" si="560"/>
        <v>6.6959650315963626E-3</v>
      </c>
      <c r="BN355" s="41">
        <v>1.8000000000000005</v>
      </c>
      <c r="BO355" s="8" t="str">
        <f t="shared" si="455"/>
        <v>RHEB-18</v>
      </c>
      <c r="BP355" s="42" t="s">
        <v>1026</v>
      </c>
      <c r="BQ355" s="36">
        <f t="shared" si="544"/>
        <v>0</v>
      </c>
      <c r="BR355" s="37">
        <f t="shared" si="541"/>
        <v>0</v>
      </c>
      <c r="BS355" s="37">
        <f t="shared" si="541"/>
        <v>0</v>
      </c>
      <c r="BT355" s="37">
        <f t="shared" si="541"/>
        <v>0</v>
      </c>
      <c r="BU355" s="37">
        <f t="shared" si="541"/>
        <v>0</v>
      </c>
      <c r="BV355" s="37">
        <f t="shared" si="541"/>
        <v>0</v>
      </c>
      <c r="BW355" s="37">
        <f t="shared" si="456"/>
        <v>0</v>
      </c>
      <c r="BX355" s="37">
        <f t="shared" si="541"/>
        <v>0</v>
      </c>
      <c r="BY355" s="37">
        <f t="shared" si="541"/>
        <v>0</v>
      </c>
      <c r="BZ355" s="37">
        <f t="shared" si="541"/>
        <v>0</v>
      </c>
      <c r="CA355" s="37"/>
      <c r="CB355" s="38">
        <f t="shared" si="541"/>
        <v>0</v>
      </c>
      <c r="CC355" s="43"/>
      <c r="CE355" s="4" t="str">
        <f t="shared" si="487"/>
        <v>RHEB</v>
      </c>
      <c r="CH355" s="4" t="str">
        <f t="shared" si="457"/>
        <v/>
      </c>
      <c r="CI355" s="4" t="str">
        <f t="shared" si="457"/>
        <v/>
      </c>
      <c r="CJ355" s="4" t="str">
        <f t="shared" si="457"/>
        <v/>
      </c>
    </row>
    <row r="356" spans="4:88" ht="15.75" customHeight="1" x14ac:dyDescent="0.25">
      <c r="D356" s="4" t="s">
        <v>364</v>
      </c>
      <c r="E356" s="4">
        <f>INDEX([1]IND_Attributes!$H:$H,MATCH(SER_SavePot!$D356,[1]IND_Attributes!$A:$A,0))</f>
        <v>0.27523250434868002</v>
      </c>
      <c r="F356" s="56" t="str">
        <f>INDEX([1]IND_Attributes!I:I,MATCH(SER_SavePot!$D356,[1]IND_Attributes!$A:$A,0))</f>
        <v>INDPRSRHN_OLDD_DMD</v>
      </c>
      <c r="G356" s="56" t="str">
        <f t="shared" si="510"/>
        <v>INDPRSRHN_OLDD_DMD</v>
      </c>
      <c r="H356" s="56" t="s">
        <v>9</v>
      </c>
      <c r="I356" s="56" t="s">
        <v>10</v>
      </c>
      <c r="J356" s="56">
        <v>2015</v>
      </c>
      <c r="K356" s="73">
        <f t="shared" si="511"/>
        <v>0</v>
      </c>
      <c r="L356" s="73">
        <f t="shared" si="512"/>
        <v>0</v>
      </c>
      <c r="N356" s="56" t="str">
        <f t="shared" si="513"/>
        <v>RHNB-17</v>
      </c>
      <c r="O356" s="56" t="str">
        <f t="shared" si="514"/>
        <v>PRS</v>
      </c>
      <c r="P356" s="4">
        <f t="shared" si="506"/>
        <v>298</v>
      </c>
      <c r="Q356" s="4">
        <f t="shared" si="507"/>
        <v>11</v>
      </c>
      <c r="R356" s="4">
        <f t="shared" si="515"/>
        <v>309</v>
      </c>
      <c r="S356" s="4">
        <f t="shared" si="516"/>
        <v>3</v>
      </c>
      <c r="T356" s="4">
        <f t="shared" si="508"/>
        <v>0</v>
      </c>
      <c r="AG356" s="29">
        <f t="shared" si="561"/>
        <v>5.3</v>
      </c>
      <c r="AH356" s="30" t="str">
        <f t="shared" si="466"/>
        <v>EM-53</v>
      </c>
      <c r="AI356" s="64" t="s">
        <v>951</v>
      </c>
      <c r="AJ356" s="31">
        <f>TREND(CHOOSE({1;2},AJ$22,AJ$30),CHOOSE({1;2},$AV$18,$AV$26),$AG356)</f>
        <v>0.28807460766123522</v>
      </c>
      <c r="AK356" s="32">
        <f>TREND(CHOOSE({1;2},AK$22,AK$30),CHOOSE({1;2},$AV$18,$AV$26),$AG356)</f>
        <v>0.21444322263038273</v>
      </c>
      <c r="AL356" s="32">
        <f>TREND(CHOOSE({1;2},AL$22,AL$30),CHOOSE({1;2},$AV$18,$AV$26),$AG356)</f>
        <v>0.21529512346627544</v>
      </c>
      <c r="AM356" s="32">
        <f>TREND(CHOOSE({1;2},AM$22,AM$30),CHOOSE({1;2},$AV$18,$AV$26),$AG356)</f>
        <v>0.13400973800778371</v>
      </c>
      <c r="AN356" s="32">
        <f>TREND(CHOOSE({1;2},AN$22,AN$30),CHOOSE({1;2},$AV$18,$AV$26),$AG356)</f>
        <v>0.16024948444428275</v>
      </c>
      <c r="AO356" s="32">
        <f>TREND(CHOOSE({1;2},AO$22,AO$30),CHOOSE({1;2},$AV$18,$AV$26),$AG356)</f>
        <v>0.19152067058309161</v>
      </c>
      <c r="AP356" s="32">
        <f>TREND(CHOOSE({1;2},AP$22,AP$30),CHOOSE({1;2},$AV$18,$AV$26),$AG356)</f>
        <v>0.26459798251440697</v>
      </c>
      <c r="AQ356" s="32">
        <f>TREND(CHOOSE({1;2},AQ$22,AQ$30),CHOOSE({1;2},$AV$18,$AV$26),$AG356)</f>
        <v>0.22259322723837208</v>
      </c>
      <c r="AR356" s="32">
        <f>TREND(CHOOSE({1;2},AR$22,AR$30),CHOOSE({1;2},$AV$18,$AV$26),$AG356)</f>
        <v>0.23610362811527158</v>
      </c>
      <c r="AS356" s="32">
        <f t="shared" si="556"/>
        <v>0.23610362811527158</v>
      </c>
      <c r="AT356" s="32">
        <f t="shared" si="556"/>
        <v>0.23610362811527158</v>
      </c>
      <c r="AU356" s="33">
        <f t="shared" si="557"/>
        <v>0.28807460766123522</v>
      </c>
      <c r="AX356" s="29">
        <f t="shared" si="562"/>
        <v>5.3</v>
      </c>
      <c r="AY356" s="30" t="str">
        <f t="shared" si="453"/>
        <v>EM-53</v>
      </c>
      <c r="AZ356" s="64" t="s">
        <v>951</v>
      </c>
      <c r="BA356" s="36">
        <f t="shared" si="558"/>
        <v>2.1645331440087179E-3</v>
      </c>
      <c r="BB356" s="37">
        <f t="shared" si="555"/>
        <v>2.0311613507486004E-3</v>
      </c>
      <c r="BC356" s="37">
        <f t="shared" si="555"/>
        <v>2.1234974251872485E-3</v>
      </c>
      <c r="BD356" s="37">
        <f t="shared" si="555"/>
        <v>1.2628338988741605E-3</v>
      </c>
      <c r="BE356" s="37">
        <f t="shared" si="555"/>
        <v>1.3934049691778638E-3</v>
      </c>
      <c r="BF356" s="37">
        <f t="shared" si="555"/>
        <v>1.6277688238125199E-3</v>
      </c>
      <c r="BG356" s="37">
        <f t="shared" si="555"/>
        <v>1.7850965674372499E-3</v>
      </c>
      <c r="BH356" s="37">
        <f t="shared" si="555"/>
        <v>2.4744072503738446E-3</v>
      </c>
      <c r="BI356" s="37">
        <f t="shared" si="555"/>
        <v>2.5456753169977586E-3</v>
      </c>
      <c r="BJ356" s="37">
        <f t="shared" si="559"/>
        <v>2.5456753169977586E-3</v>
      </c>
      <c r="BK356" s="37">
        <f t="shared" si="559"/>
        <v>2.5456753169977586E-3</v>
      </c>
      <c r="BL356" s="38">
        <f t="shared" si="560"/>
        <v>2.1645331440087179E-3</v>
      </c>
      <c r="BN356" s="41">
        <v>1.8000000000000005</v>
      </c>
      <c r="BO356" s="8" t="str">
        <f t="shared" si="455"/>
        <v>RHND-18</v>
      </c>
      <c r="BP356" s="42" t="s">
        <v>1028</v>
      </c>
      <c r="BQ356" s="36">
        <f t="shared" si="544"/>
        <v>0</v>
      </c>
      <c r="BR356" s="37">
        <f t="shared" si="541"/>
        <v>0</v>
      </c>
      <c r="BS356" s="37">
        <f t="shared" si="541"/>
        <v>0</v>
      </c>
      <c r="BT356" s="37">
        <f t="shared" si="541"/>
        <v>0</v>
      </c>
      <c r="BU356" s="37">
        <f t="shared" si="541"/>
        <v>0</v>
      </c>
      <c r="BV356" s="37">
        <f t="shared" si="541"/>
        <v>0</v>
      </c>
      <c r="BW356" s="37">
        <f t="shared" si="456"/>
        <v>0</v>
      </c>
      <c r="BX356" s="37">
        <f t="shared" si="541"/>
        <v>0</v>
      </c>
      <c r="BY356" s="37">
        <f t="shared" si="541"/>
        <v>0</v>
      </c>
      <c r="BZ356" s="37">
        <f t="shared" si="541"/>
        <v>0</v>
      </c>
      <c r="CA356" s="37"/>
      <c r="CB356" s="38">
        <f t="shared" si="541"/>
        <v>0</v>
      </c>
      <c r="CC356" s="43"/>
      <c r="CE356" s="4" t="str">
        <f t="shared" si="487"/>
        <v>RHND</v>
      </c>
      <c r="CH356" s="4" t="str">
        <f t="shared" si="457"/>
        <v/>
      </c>
      <c r="CI356" s="4" t="str">
        <f t="shared" si="457"/>
        <v/>
      </c>
      <c r="CJ356" s="4" t="str">
        <f t="shared" si="457"/>
        <v/>
      </c>
    </row>
    <row r="357" spans="4:88" ht="15.75" customHeight="1" x14ac:dyDescent="0.25">
      <c r="D357" s="4" t="s">
        <v>365</v>
      </c>
      <c r="E357" s="4">
        <f>INDEX([1]IND_Attributes!$H:$H,MATCH(SER_SavePot!$D357,[1]IND_Attributes!$A:$A,0))</f>
        <v>0.13534183449694601</v>
      </c>
      <c r="F357" s="56" t="str">
        <f>INDEX([1]IND_Attributes!I:I,MATCH(SER_SavePot!$D357,[1]IND_Attributes!$A:$A,0))</f>
        <v>INDPRSRHN_OLDI_DMD</v>
      </c>
      <c r="G357" s="56" t="str">
        <f t="shared" si="510"/>
        <v>INDPRSRHN_OLDI_DMD</v>
      </c>
      <c r="H357" s="56" t="s">
        <v>9</v>
      </c>
      <c r="I357" s="56" t="s">
        <v>10</v>
      </c>
      <c r="J357" s="56">
        <v>2015</v>
      </c>
      <c r="K357" s="73">
        <f t="shared" si="511"/>
        <v>0</v>
      </c>
      <c r="L357" s="73">
        <f t="shared" si="512"/>
        <v>0</v>
      </c>
      <c r="N357" s="56" t="str">
        <f t="shared" si="513"/>
        <v>RHNB-17</v>
      </c>
      <c r="O357" s="56" t="str">
        <f t="shared" si="514"/>
        <v>PRS</v>
      </c>
      <c r="P357" s="4">
        <f t="shared" si="506"/>
        <v>298</v>
      </c>
      <c r="Q357" s="4">
        <f t="shared" si="507"/>
        <v>11</v>
      </c>
      <c r="R357" s="4">
        <f t="shared" si="515"/>
        <v>309</v>
      </c>
      <c r="S357" s="4">
        <f t="shared" si="516"/>
        <v>3</v>
      </c>
      <c r="T357" s="4">
        <f t="shared" si="508"/>
        <v>0</v>
      </c>
      <c r="AG357" s="44">
        <f t="shared" si="561"/>
        <v>5.3</v>
      </c>
      <c r="AH357" s="46" t="str">
        <f t="shared" si="466"/>
        <v>TR-53</v>
      </c>
      <c r="AI357" s="67" t="s">
        <v>955</v>
      </c>
      <c r="AJ357" s="47">
        <f>TREND(CHOOSE({1;2},AJ$23,AJ$31),CHOOSE({1;2},$AV$18,$AV$26),$AG357)</f>
        <v>8.5162861190234335E-2</v>
      </c>
      <c r="AK357" s="49">
        <f>TREND(CHOOSE({1;2},AK$23,AK$31),CHOOSE({1;2},$AV$18,$AV$26),$AG357)</f>
        <v>1.3477416618224169E-2</v>
      </c>
      <c r="AL357" s="49">
        <f>TREND(CHOOSE({1;2},AL$23,AL$31),CHOOSE({1;2},$AV$18,$AV$26),$AG357)</f>
        <v>2.9924281661258559E-2</v>
      </c>
      <c r="AM357" s="49">
        <f>TREND(CHOOSE({1;2},AM$23,AM$31),CHOOSE({1;2},$AV$18,$AV$26),$AG357)</f>
        <v>9.3662291254519685E-3</v>
      </c>
      <c r="AN357" s="49">
        <f>TREND(CHOOSE({1;2},AN$23,AN$31),CHOOSE({1;2},$AV$18,$AV$26),$AG357)</f>
        <v>1.8556127059546634E-2</v>
      </c>
      <c r="AO357" s="49">
        <f>TREND(CHOOSE({1;2},AO$23,AO$31),CHOOSE({1;2},$AV$18,$AV$26),$AG357)</f>
        <v>1.3174754739046808E-2</v>
      </c>
      <c r="AP357" s="49">
        <f>TREND(CHOOSE({1;2},AP$23,AP$31),CHOOSE({1;2},$AV$18,$AV$26),$AG357)</f>
        <v>0</v>
      </c>
      <c r="AQ357" s="49">
        <f>TREND(CHOOSE({1;2},AQ$23,AQ$31),CHOOSE({1;2},$AV$18,$AV$26),$AG357)</f>
        <v>2.8676049642656631E-2</v>
      </c>
      <c r="AR357" s="49">
        <f>TREND(CHOOSE({1;2},AR$23,AR$31),CHOOSE({1;2},$AV$18,$AV$26),$AG357)</f>
        <v>2.8445169158082491E-2</v>
      </c>
      <c r="AS357" s="49">
        <f t="shared" si="556"/>
        <v>2.8445169158082491E-2</v>
      </c>
      <c r="AT357" s="49">
        <f t="shared" si="556"/>
        <v>2.8445169158082491E-2</v>
      </c>
      <c r="AU357" s="50">
        <f t="shared" si="557"/>
        <v>8.5162861190234335E-2</v>
      </c>
      <c r="AX357" s="44">
        <f t="shared" si="562"/>
        <v>5.3</v>
      </c>
      <c r="AY357" s="46" t="str">
        <f t="shared" si="453"/>
        <v>TR-53</v>
      </c>
      <c r="AZ357" s="67" t="s">
        <v>955</v>
      </c>
      <c r="BA357" s="51">
        <f>IF($BB$32=1,BA351,AJ357-AJ351)</f>
        <v>8.6554070567806951E-4</v>
      </c>
      <c r="BB357" s="53">
        <f t="shared" ref="BB357:BL357" si="563">IF($BB$32=1,BB351,AK357-AK351)</f>
        <v>1.2716599816222675E-4</v>
      </c>
      <c r="BC357" s="53">
        <f t="shared" si="563"/>
        <v>2.9073938647864589E-4</v>
      </c>
      <c r="BD357" s="53">
        <f t="shared" si="563"/>
        <v>8.5104567741429299E-5</v>
      </c>
      <c r="BE357" s="53">
        <f t="shared" si="563"/>
        <v>1.6908396020493509E-4</v>
      </c>
      <c r="BF357" s="53">
        <f t="shared" si="563"/>
        <v>1.2048628880574272E-4</v>
      </c>
      <c r="BG357" s="53">
        <f t="shared" si="563"/>
        <v>0</v>
      </c>
      <c r="BH357" s="53">
        <f t="shared" si="563"/>
        <v>2.5938624148335102E-4</v>
      </c>
      <c r="BI357" s="53">
        <f t="shared" si="563"/>
        <v>2.5797382233459093E-4</v>
      </c>
      <c r="BJ357" s="53">
        <f t="shared" si="563"/>
        <v>2.5797382233459093E-4</v>
      </c>
      <c r="BK357" s="53">
        <f t="shared" si="563"/>
        <v>2.5797382233459093E-4</v>
      </c>
      <c r="BL357" s="55">
        <f t="shared" si="563"/>
        <v>8.6554070567806951E-4</v>
      </c>
      <c r="BN357" s="41">
        <v>1.8000000000000005</v>
      </c>
      <c r="BO357" s="8" t="str">
        <f t="shared" si="455"/>
        <v>RHED-18</v>
      </c>
      <c r="BP357" s="42" t="s">
        <v>1030</v>
      </c>
      <c r="BQ357" s="36">
        <f t="shared" si="544"/>
        <v>0</v>
      </c>
      <c r="BR357" s="37">
        <f t="shared" si="541"/>
        <v>0</v>
      </c>
      <c r="BS357" s="37">
        <f t="shared" si="541"/>
        <v>0</v>
      </c>
      <c r="BT357" s="37">
        <f t="shared" si="541"/>
        <v>0</v>
      </c>
      <c r="BU357" s="37">
        <f t="shared" si="541"/>
        <v>0</v>
      </c>
      <c r="BV357" s="37">
        <f t="shared" si="541"/>
        <v>0</v>
      </c>
      <c r="BW357" s="37">
        <f t="shared" si="456"/>
        <v>0</v>
      </c>
      <c r="BX357" s="37">
        <f t="shared" si="541"/>
        <v>0</v>
      </c>
      <c r="BY357" s="37">
        <f t="shared" si="541"/>
        <v>0</v>
      </c>
      <c r="BZ357" s="37">
        <f t="shared" si="541"/>
        <v>0</v>
      </c>
      <c r="CA357" s="37"/>
      <c r="CB357" s="38">
        <f t="shared" si="541"/>
        <v>0</v>
      </c>
      <c r="CC357" s="43"/>
      <c r="CE357" s="4" t="str">
        <f t="shared" si="487"/>
        <v>RHED</v>
      </c>
      <c r="CH357" s="4" t="str">
        <f t="shared" si="457"/>
        <v/>
      </c>
      <c r="CI357" s="4" t="str">
        <f t="shared" si="457"/>
        <v/>
      </c>
      <c r="CJ357" s="4" t="str">
        <f t="shared" si="457"/>
        <v/>
      </c>
    </row>
    <row r="358" spans="4:88" ht="15.75" customHeight="1" x14ac:dyDescent="0.25">
      <c r="D358" s="4" t="s">
        <v>366</v>
      </c>
      <c r="E358" s="4">
        <f>INDEX([1]IND_Attributes!$H:$H,MATCH(SER_SavePot!$D358,[1]IND_Attributes!$A:$A,0))</f>
        <v>0.589425661154375</v>
      </c>
      <c r="F358" s="56" t="str">
        <f>INDEX([1]IND_Attributes!I:I,MATCH(SER_SavePot!$D358,[1]IND_Attributes!$A:$A,0))</f>
        <v>INDPRSRHN_OLDC_DMD</v>
      </c>
      <c r="G358" s="56" t="str">
        <f t="shared" si="510"/>
        <v>INDPRSRHN_OLDC_DMD</v>
      </c>
      <c r="H358" s="56" t="s">
        <v>9</v>
      </c>
      <c r="I358" s="56" t="s">
        <v>10</v>
      </c>
      <c r="J358" s="56">
        <v>2015</v>
      </c>
      <c r="K358" s="73">
        <f t="shared" si="511"/>
        <v>0</v>
      </c>
      <c r="L358" s="73">
        <f t="shared" si="512"/>
        <v>0</v>
      </c>
      <c r="N358" s="56" t="str">
        <f t="shared" si="513"/>
        <v>RHNB-18</v>
      </c>
      <c r="O358" s="56" t="str">
        <f t="shared" si="514"/>
        <v>PRS</v>
      </c>
      <c r="P358" s="4">
        <f t="shared" si="506"/>
        <v>316</v>
      </c>
      <c r="Q358" s="4">
        <f t="shared" si="507"/>
        <v>11</v>
      </c>
      <c r="R358" s="4">
        <f t="shared" si="515"/>
        <v>327</v>
      </c>
      <c r="S358" s="4">
        <f t="shared" si="516"/>
        <v>3</v>
      </c>
      <c r="T358" s="4">
        <f t="shared" si="508"/>
        <v>0</v>
      </c>
      <c r="AG358" s="11">
        <f>ROUND(AG352+0.1,2)</f>
        <v>5.4</v>
      </c>
      <c r="AH358" s="13" t="str">
        <f t="shared" si="466"/>
        <v>MT-54</v>
      </c>
      <c r="AI358" s="74" t="s">
        <v>942</v>
      </c>
      <c r="AJ358" s="14">
        <f>TREND(CHOOSE({1;2},AJ$18,AJ$26),CHOOSE({1;2},$AV$18,$AV$26),$AG358)</f>
        <v>4.4460271791286532E-2</v>
      </c>
      <c r="AK358" s="15">
        <f>TREND(CHOOSE({1;2},AK$18,AK$26),CHOOSE({1;2},$AV$18,$AV$26),$AG358)</f>
        <v>0.14941380011948505</v>
      </c>
      <c r="AL358" s="15">
        <f>TREND(CHOOSE({1;2},AL$18,AL$26),CHOOSE({1;2},$AV$18,$AV$26),$AG358)</f>
        <v>0.11251950811744139</v>
      </c>
      <c r="AM358" s="15">
        <f>TREND(CHOOSE({1;2},AM$18,AM$26),CHOOSE({1;2},$AV$18,$AV$26),$AG358)</f>
        <v>0.12983191769298041</v>
      </c>
      <c r="AN358" s="15">
        <f>TREND(CHOOSE({1;2},AN$18,AN$26),CHOOSE({1;2},$AV$18,$AV$26),$AG358)</f>
        <v>0.15005667057490979</v>
      </c>
      <c r="AO358" s="15">
        <f>TREND(CHOOSE({1;2},AO$18,AO$26),CHOOSE({1;2},$AV$18,$AV$26),$AG358)</f>
        <v>0.1524000938317423</v>
      </c>
      <c r="AP358" s="15">
        <f>TREND(CHOOSE({1;2},AP$18,AP$26),CHOOSE({1;2},$AV$18,$AV$26),$AG358)</f>
        <v>0.15600950164371896</v>
      </c>
      <c r="AQ358" s="15">
        <f>TREND(CHOOSE({1;2},AQ$18,AQ$26),CHOOSE({1;2},$AV$18,$AV$26),$AG358)</f>
        <v>0.14743820881337671</v>
      </c>
      <c r="AR358" s="15">
        <f>TREND(CHOOSE({1;2},AR$18,AR$26),CHOOSE({1;2},$AV$18,$AV$26),$AG358)</f>
        <v>4.8006218771486933E-2</v>
      </c>
      <c r="AS358" s="15">
        <f>AR358</f>
        <v>4.8006218771486933E-2</v>
      </c>
      <c r="AT358" s="15">
        <f>AS358</f>
        <v>4.8006218771486933E-2</v>
      </c>
      <c r="AU358" s="17">
        <f>AJ358</f>
        <v>4.4460271791286532E-2</v>
      </c>
      <c r="AX358" s="11">
        <f>ROUND(AX352+0.1,2)</f>
        <v>5.4</v>
      </c>
      <c r="AY358" s="13" t="str">
        <f t="shared" si="453"/>
        <v>MT-54</v>
      </c>
      <c r="AZ358" s="74" t="s">
        <v>942</v>
      </c>
      <c r="BA358" s="18">
        <f>AJ358-AJ352</f>
        <v>5.6391272608275617E-4</v>
      </c>
      <c r="BB358" s="19">
        <f t="shared" ref="BB358:BI362" si="564">AK358-AK352</f>
        <v>2.1789890820820002E-3</v>
      </c>
      <c r="BC358" s="19">
        <f t="shared" si="564"/>
        <v>1.5959705311520966E-3</v>
      </c>
      <c r="BD358" s="19">
        <f t="shared" si="564"/>
        <v>2.0520584680013276E-3</v>
      </c>
      <c r="BE358" s="19">
        <f t="shared" si="564"/>
        <v>2.2069481519987888E-3</v>
      </c>
      <c r="BF358" s="19">
        <f t="shared" si="564"/>
        <v>2.0200984466802185E-3</v>
      </c>
      <c r="BG358" s="19">
        <f t="shared" si="564"/>
        <v>1.9969947933679288E-3</v>
      </c>
      <c r="BH358" s="19">
        <f t="shared" si="564"/>
        <v>2.5814825824946597E-3</v>
      </c>
      <c r="BI358" s="19">
        <f t="shared" si="564"/>
        <v>7.9336541815917122E-4</v>
      </c>
      <c r="BJ358" s="19">
        <f>BI358</f>
        <v>7.9336541815917122E-4</v>
      </c>
      <c r="BK358" s="19">
        <f>BJ358</f>
        <v>7.9336541815917122E-4</v>
      </c>
      <c r="BL358" s="20">
        <f>BA358</f>
        <v>5.6391272608275617E-4</v>
      </c>
      <c r="BN358" s="41">
        <v>1.8000000000000005</v>
      </c>
      <c r="BO358" s="8" t="str">
        <f t="shared" si="455"/>
        <v>LADN-18</v>
      </c>
      <c r="BP358" s="42" t="s">
        <v>1032</v>
      </c>
      <c r="BQ358" s="36">
        <f t="shared" si="544"/>
        <v>7.3401864710274933E-3</v>
      </c>
      <c r="BR358" s="37">
        <f t="shared" si="541"/>
        <v>6.0013171919223174E-3</v>
      </c>
      <c r="BS358" s="37">
        <f t="shared" si="541"/>
        <v>6.7970507569049682E-3</v>
      </c>
      <c r="BT358" s="37">
        <f t="shared" si="541"/>
        <v>7.6797774797837948E-3</v>
      </c>
      <c r="BU358" s="37">
        <f t="shared" si="541"/>
        <v>6.1189253427577084E-3</v>
      </c>
      <c r="BV358" s="37">
        <f t="shared" si="541"/>
        <v>5.4131865977917609E-3</v>
      </c>
      <c r="BW358" s="37">
        <f t="shared" si="456"/>
        <v>7.3401864710274933E-3</v>
      </c>
      <c r="BX358" s="37">
        <f t="shared" si="541"/>
        <v>7.2891699535395788E-3</v>
      </c>
      <c r="BY358" s="37">
        <f t="shared" si="541"/>
        <v>3.5913096711554029E-3</v>
      </c>
      <c r="BZ358" s="37">
        <f t="shared" si="541"/>
        <v>3.5913096711554029E-3</v>
      </c>
      <c r="CA358" s="37"/>
      <c r="CB358" s="38">
        <f t="shared" si="541"/>
        <v>7.3401864710274933E-3</v>
      </c>
      <c r="CC358" s="43"/>
      <c r="CE358" s="4" t="str">
        <f t="shared" si="487"/>
        <v>LADN</v>
      </c>
      <c r="CH358" s="4" t="str">
        <f t="shared" si="457"/>
        <v/>
      </c>
      <c r="CI358" s="4" t="str">
        <f t="shared" si="457"/>
        <v/>
      </c>
      <c r="CJ358" s="4" t="str">
        <f t="shared" si="457"/>
        <v/>
      </c>
    </row>
    <row r="359" spans="4:88" ht="15.75" customHeight="1" x14ac:dyDescent="0.25">
      <c r="D359" s="4" t="s">
        <v>367</v>
      </c>
      <c r="E359" s="4">
        <f>INDEX([1]IND_Attributes!$H:$H,MATCH(SER_SavePot!$D359,[1]IND_Attributes!$A:$A,0))</f>
        <v>0.27523250434868002</v>
      </c>
      <c r="F359" s="56" t="str">
        <f>INDEX([1]IND_Attributes!I:I,MATCH(SER_SavePot!$D359,[1]IND_Attributes!$A:$A,0))</f>
        <v>INDPRSRHN_OLDD_DMD</v>
      </c>
      <c r="G359" s="56" t="str">
        <f t="shared" si="510"/>
        <v>INDPRSRHN_OLDD_DMD</v>
      </c>
      <c r="H359" s="56" t="s">
        <v>9</v>
      </c>
      <c r="I359" s="56" t="s">
        <v>10</v>
      </c>
      <c r="J359" s="56">
        <v>2015</v>
      </c>
      <c r="K359" s="73">
        <f t="shared" si="511"/>
        <v>0</v>
      </c>
      <c r="L359" s="73">
        <f t="shared" si="512"/>
        <v>0</v>
      </c>
      <c r="N359" s="56" t="str">
        <f t="shared" si="513"/>
        <v>RHNB-18</v>
      </c>
      <c r="O359" s="56" t="str">
        <f t="shared" si="514"/>
        <v>PRS</v>
      </c>
      <c r="P359" s="4">
        <f t="shared" si="506"/>
        <v>316</v>
      </c>
      <c r="Q359" s="4">
        <f t="shared" si="507"/>
        <v>11</v>
      </c>
      <c r="R359" s="4">
        <f t="shared" si="515"/>
        <v>327</v>
      </c>
      <c r="S359" s="4">
        <f t="shared" si="516"/>
        <v>3</v>
      </c>
      <c r="T359" s="4">
        <f t="shared" si="508"/>
        <v>0</v>
      </c>
      <c r="AG359" s="29">
        <f>AG358</f>
        <v>5.4</v>
      </c>
      <c r="AH359" s="30" t="str">
        <f t="shared" si="466"/>
        <v>HT-54</v>
      </c>
      <c r="AI359" s="64" t="s">
        <v>945</v>
      </c>
      <c r="AJ359" s="31">
        <f>TREND(CHOOSE({1;2},AJ$19,AJ$27),CHOOSE({1;2},$AV$18,$AV$26),$AG359)</f>
        <v>3.9148685167508315E-2</v>
      </c>
      <c r="AK359" s="32">
        <f>TREND(CHOOSE({1;2},AK$19,AK$27),CHOOSE({1;2},$AV$18,$AV$26),$AG359)</f>
        <v>2.9897281354260705E-2</v>
      </c>
      <c r="AL359" s="32">
        <f>TREND(CHOOSE({1;2},AL$19,AL$27),CHOOSE({1;2},$AV$18,$AV$26),$AG359)</f>
        <v>2.2408999200152033E-2</v>
      </c>
      <c r="AM359" s="32">
        <f>TREND(CHOOSE({1;2},AM$19,AM$27),CHOOSE({1;2},$AV$18,$AV$26),$AG359)</f>
        <v>1.0213251192519396E-2</v>
      </c>
      <c r="AN359" s="32">
        <f>TREND(CHOOSE({1;2},AN$19,AN$27),CHOOSE({1;2},$AV$18,$AV$26),$AG359)</f>
        <v>1.9408924160081567E-2</v>
      </c>
      <c r="AO359" s="32">
        <f>TREND(CHOOSE({1;2},AO$19,AO$27),CHOOSE({1;2},$AV$18,$AV$26),$AG359)</f>
        <v>3.678832607230452E-2</v>
      </c>
      <c r="AP359" s="32">
        <f>TREND(CHOOSE({1;2},AP$19,AP$27),CHOOSE({1;2},$AV$18,$AV$26),$AG359)</f>
        <v>4.311395951558851E-2</v>
      </c>
      <c r="AQ359" s="32">
        <f>TREND(CHOOSE({1;2},AQ$19,AQ$27),CHOOSE({1;2},$AV$18,$AV$26),$AG359)</f>
        <v>4.311395951558851E-2</v>
      </c>
      <c r="AR359" s="32">
        <f>TREND(CHOOSE({1;2},AR$19,AR$27),CHOOSE({1;2},$AV$18,$AV$26),$AG359)</f>
        <v>4.3113959515588496E-2</v>
      </c>
      <c r="AS359" s="32">
        <f t="shared" ref="AS359:AT363" si="565">AR359</f>
        <v>4.3113959515588496E-2</v>
      </c>
      <c r="AT359" s="32">
        <f t="shared" si="565"/>
        <v>4.3113959515588496E-2</v>
      </c>
      <c r="AU359" s="33">
        <f t="shared" ref="AU359:AU363" si="566">AJ359</f>
        <v>3.9148685167508315E-2</v>
      </c>
      <c r="AX359" s="29">
        <f>AX358</f>
        <v>5.4</v>
      </c>
      <c r="AY359" s="30" t="str">
        <f t="shared" si="453"/>
        <v>HT-54</v>
      </c>
      <c r="AZ359" s="64" t="s">
        <v>945</v>
      </c>
      <c r="BA359" s="36">
        <f t="shared" ref="BA359:BA362" si="567">AJ359-AJ353</f>
        <v>4.37523112534699E-4</v>
      </c>
      <c r="BB359" s="37">
        <f t="shared" si="564"/>
        <v>3.024689762510524E-4</v>
      </c>
      <c r="BC359" s="37">
        <f t="shared" si="564"/>
        <v>2.1726176509842543E-4</v>
      </c>
      <c r="BD359" s="37">
        <f t="shared" si="564"/>
        <v>6.1097313847029849E-4</v>
      </c>
      <c r="BE359" s="37">
        <f t="shared" si="564"/>
        <v>9.3332923312946375E-4</v>
      </c>
      <c r="BF359" s="37">
        <f t="shared" si="564"/>
        <v>3.566735214766345E-4</v>
      </c>
      <c r="BG359" s="37">
        <f t="shared" si="564"/>
        <v>4.1800237757495806E-4</v>
      </c>
      <c r="BH359" s="37">
        <f t="shared" si="564"/>
        <v>4.1800237757495806E-4</v>
      </c>
      <c r="BI359" s="37">
        <f t="shared" si="564"/>
        <v>4.1800237757495806E-4</v>
      </c>
      <c r="BJ359" s="37">
        <f t="shared" ref="BJ359:BK362" si="568">BI359</f>
        <v>4.1800237757495806E-4</v>
      </c>
      <c r="BK359" s="37">
        <f t="shared" si="568"/>
        <v>4.1800237757495806E-4</v>
      </c>
      <c r="BL359" s="38">
        <f t="shared" ref="BL359:BL362" si="569">BA359</f>
        <v>4.37523112534699E-4</v>
      </c>
      <c r="BN359" s="41">
        <v>1.8000000000000005</v>
      </c>
      <c r="BO359" s="8" t="str">
        <f t="shared" si="455"/>
        <v>LADE-18</v>
      </c>
      <c r="BP359" s="42" t="s">
        <v>1034</v>
      </c>
      <c r="BQ359" s="36">
        <f t="shared" si="544"/>
        <v>7.3401864710274933E-3</v>
      </c>
      <c r="BR359" s="37">
        <f t="shared" si="541"/>
        <v>6.0013171919223174E-3</v>
      </c>
      <c r="BS359" s="37">
        <f t="shared" si="541"/>
        <v>6.7970507569049682E-3</v>
      </c>
      <c r="BT359" s="37">
        <f t="shared" si="541"/>
        <v>7.6797774797837948E-3</v>
      </c>
      <c r="BU359" s="37">
        <f t="shared" si="541"/>
        <v>6.1189253427577084E-3</v>
      </c>
      <c r="BV359" s="37">
        <f t="shared" si="541"/>
        <v>5.4131865977917609E-3</v>
      </c>
      <c r="BW359" s="37">
        <f t="shared" si="456"/>
        <v>7.3401864710274933E-3</v>
      </c>
      <c r="BX359" s="37">
        <f t="shared" si="541"/>
        <v>7.2891699535395788E-3</v>
      </c>
      <c r="BY359" s="37">
        <f t="shared" si="541"/>
        <v>3.5913096711554029E-3</v>
      </c>
      <c r="BZ359" s="37">
        <f t="shared" si="541"/>
        <v>3.5913096711554029E-3</v>
      </c>
      <c r="CA359" s="37"/>
      <c r="CB359" s="38">
        <f t="shared" si="541"/>
        <v>7.3401864710274933E-3</v>
      </c>
      <c r="CC359" s="43"/>
      <c r="CE359" s="4" t="str">
        <f t="shared" si="487"/>
        <v>LADE</v>
      </c>
      <c r="CH359" s="4" t="str">
        <f t="shared" si="457"/>
        <v/>
      </c>
      <c r="CI359" s="4" t="str">
        <f t="shared" si="457"/>
        <v/>
      </c>
      <c r="CJ359" s="4" t="str">
        <f t="shared" si="457"/>
        <v/>
      </c>
    </row>
    <row r="360" spans="4:88" ht="15.75" customHeight="1" x14ac:dyDescent="0.25">
      <c r="D360" s="4" t="s">
        <v>368</v>
      </c>
      <c r="E360" s="4">
        <f>INDEX([1]IND_Attributes!$H:$H,MATCH(SER_SavePot!$D360,[1]IND_Attributes!$A:$A,0))</f>
        <v>0.13534183449694601</v>
      </c>
      <c r="F360" s="56" t="str">
        <f>INDEX([1]IND_Attributes!I:I,MATCH(SER_SavePot!$D360,[1]IND_Attributes!$A:$A,0))</f>
        <v>INDPRSRHN_OLDI_DMD</v>
      </c>
      <c r="G360" s="56" t="str">
        <f t="shared" si="510"/>
        <v>INDPRSRHN_OLDI_DMD</v>
      </c>
      <c r="H360" s="56" t="s">
        <v>9</v>
      </c>
      <c r="I360" s="56" t="s">
        <v>10</v>
      </c>
      <c r="J360" s="56">
        <v>2015</v>
      </c>
      <c r="K360" s="73">
        <f t="shared" si="511"/>
        <v>0</v>
      </c>
      <c r="L360" s="73">
        <f t="shared" si="512"/>
        <v>0</v>
      </c>
      <c r="N360" s="56" t="str">
        <f t="shared" si="513"/>
        <v>RHNB-18</v>
      </c>
      <c r="O360" s="56" t="str">
        <f t="shared" si="514"/>
        <v>PRS</v>
      </c>
      <c r="P360" s="4">
        <f t="shared" si="506"/>
        <v>316</v>
      </c>
      <c r="Q360" s="4">
        <f t="shared" si="507"/>
        <v>11</v>
      </c>
      <c r="R360" s="4">
        <f t="shared" si="515"/>
        <v>327</v>
      </c>
      <c r="S360" s="4">
        <f t="shared" si="516"/>
        <v>3</v>
      </c>
      <c r="T360" s="4">
        <f t="shared" si="508"/>
        <v>0</v>
      </c>
      <c r="AG360" s="29">
        <f t="shared" ref="AG360:AG363" si="570">AG359</f>
        <v>5.4</v>
      </c>
      <c r="AH360" s="30" t="str">
        <f t="shared" si="466"/>
        <v>RH-54</v>
      </c>
      <c r="AI360" s="64" t="s">
        <v>947</v>
      </c>
      <c r="AJ360" s="31">
        <f>TREND(CHOOSE({1;2},AJ$20,AJ$28),CHOOSE({1;2},$AV$18,$AV$26),$AG360)</f>
        <v>1.4671606772484587E-2</v>
      </c>
      <c r="AK360" s="32">
        <f>TREND(CHOOSE({1;2},AK$20,AK$28),CHOOSE({1;2},$AV$18,$AV$26),$AG360)</f>
        <v>2.8847368721860375E-2</v>
      </c>
      <c r="AL360" s="32">
        <f>TREND(CHOOSE({1;2},AL$20,AL$28),CHOOSE({1;2},$AV$18,$AV$26),$AG360)</f>
        <v>2.9588378576202043E-2</v>
      </c>
      <c r="AM360" s="32">
        <f>TREND(CHOOSE({1;2},AM$20,AM$28),CHOOSE({1;2},$AV$18,$AV$26),$AG360)</f>
        <v>3.0647160627111758E-2</v>
      </c>
      <c r="AN360" s="32">
        <f>TREND(CHOOSE({1;2},AN$20,AN$28),CHOOSE({1;2},$AV$18,$AV$26),$AG360)</f>
        <v>3.0275819558431935E-2</v>
      </c>
      <c r="AO360" s="32">
        <f>TREND(CHOOSE({1;2},AO$20,AO$28),CHOOSE({1;2},$AV$18,$AV$26),$AG360)</f>
        <v>3.0424240287742918E-2</v>
      </c>
      <c r="AP360" s="32">
        <f>TREND(CHOOSE({1;2},AP$20,AP$28),CHOOSE({1;2},$AV$18,$AV$26),$AG360)</f>
        <v>3.1171741744249984E-2</v>
      </c>
      <c r="AQ360" s="32">
        <f>TREND(CHOOSE({1;2},AQ$20,AQ$28),CHOOSE({1;2},$AV$18,$AV$26),$AG360)</f>
        <v>3.1171741744249984E-2</v>
      </c>
      <c r="AR360" s="32">
        <f>TREND(CHOOSE({1;2},AR$20,AR$28),CHOOSE({1;2},$AV$18,$AV$26),$AG360)</f>
        <v>3.1171741744249984E-2</v>
      </c>
      <c r="AS360" s="32">
        <f t="shared" si="565"/>
        <v>3.1171741744249984E-2</v>
      </c>
      <c r="AT360" s="32">
        <f t="shared" si="565"/>
        <v>3.1171741744249984E-2</v>
      </c>
      <c r="AU360" s="33">
        <f t="shared" si="566"/>
        <v>1.4671606772484587E-2</v>
      </c>
      <c r="AX360" s="29">
        <f t="shared" ref="AX360:AX363" si="571">AX359</f>
        <v>5.4</v>
      </c>
      <c r="AY360" s="30" t="str">
        <f t="shared" si="453"/>
        <v>RH-54</v>
      </c>
      <c r="AZ360" s="64" t="s">
        <v>947</v>
      </c>
      <c r="BA360" s="36">
        <f t="shared" si="567"/>
        <v>1.0479719123203321E-3</v>
      </c>
      <c r="BB360" s="37">
        <f t="shared" si="564"/>
        <v>2.060526337275756E-3</v>
      </c>
      <c r="BC360" s="37">
        <f t="shared" si="564"/>
        <v>2.1134556125858711E-3</v>
      </c>
      <c r="BD360" s="37">
        <f t="shared" si="564"/>
        <v>2.1890829019365621E-3</v>
      </c>
      <c r="BE360" s="37">
        <f t="shared" si="564"/>
        <v>2.1625585398880043E-3</v>
      </c>
      <c r="BF360" s="37">
        <f t="shared" si="564"/>
        <v>2.1731600205530804E-3</v>
      </c>
      <c r="BG360" s="37">
        <f t="shared" si="564"/>
        <v>2.2265529817321467E-3</v>
      </c>
      <c r="BH360" s="37">
        <f t="shared" si="564"/>
        <v>2.2265529817321467E-3</v>
      </c>
      <c r="BI360" s="37">
        <f t="shared" si="564"/>
        <v>2.2265529817321467E-3</v>
      </c>
      <c r="BJ360" s="37">
        <f t="shared" si="568"/>
        <v>2.2265529817321467E-3</v>
      </c>
      <c r="BK360" s="37">
        <f t="shared" si="568"/>
        <v>2.2265529817321467E-3</v>
      </c>
      <c r="BL360" s="38">
        <f t="shared" si="569"/>
        <v>1.0479719123203321E-3</v>
      </c>
      <c r="BN360" s="41">
        <v>1.8000000000000005</v>
      </c>
      <c r="BO360" s="8" t="str">
        <f t="shared" si="455"/>
        <v>EMDN-18</v>
      </c>
      <c r="BP360" s="42" t="s">
        <v>1036</v>
      </c>
      <c r="BQ360" s="36">
        <f t="shared" si="544"/>
        <v>8.4442046071608323E-3</v>
      </c>
      <c r="BR360" s="37">
        <f t="shared" si="541"/>
        <v>6.1866615721597046E-3</v>
      </c>
      <c r="BS360" s="37">
        <f t="shared" si="541"/>
        <v>5.8291688562394223E-3</v>
      </c>
      <c r="BT360" s="37">
        <f t="shared" si="541"/>
        <v>3.3905800844679299E-3</v>
      </c>
      <c r="BU360" s="37">
        <f t="shared" si="541"/>
        <v>4.7112674112603364E-3</v>
      </c>
      <c r="BV360" s="37">
        <f t="shared" si="541"/>
        <v>5.3432723834770934E-3</v>
      </c>
      <c r="BW360" s="37">
        <f t="shared" si="456"/>
        <v>8.4442046071608323E-3</v>
      </c>
      <c r="BX360" s="37">
        <f t="shared" si="541"/>
        <v>6.9598031764400992E-3</v>
      </c>
      <c r="BY360" s="37">
        <f t="shared" si="541"/>
        <v>7.3860936965860491E-3</v>
      </c>
      <c r="BZ360" s="37">
        <f t="shared" si="541"/>
        <v>7.3860936965860491E-3</v>
      </c>
      <c r="CA360" s="37"/>
      <c r="CB360" s="38">
        <f t="shared" si="541"/>
        <v>8.4442046071608323E-3</v>
      </c>
      <c r="CC360" s="43"/>
      <c r="CE360" s="4" t="str">
        <f t="shared" si="487"/>
        <v>EMDN</v>
      </c>
      <c r="CH360" s="4" t="str">
        <f t="shared" si="457"/>
        <v/>
      </c>
      <c r="CI360" s="4" t="str">
        <f t="shared" si="457"/>
        <v/>
      </c>
      <c r="CJ360" s="4" t="str">
        <f t="shared" si="457"/>
        <v/>
      </c>
    </row>
    <row r="361" spans="4:88" ht="15.75" customHeight="1" x14ac:dyDescent="0.25">
      <c r="D361" s="4" t="s">
        <v>369</v>
      </c>
      <c r="E361" s="4">
        <f>INDEX([1]IND_Attributes!$H:$H,MATCH(SER_SavePot!$D361,[1]IND_Attributes!$A:$A,0))</f>
        <v>0.589425661154375</v>
      </c>
      <c r="F361" s="56" t="str">
        <f>INDEX([1]IND_Attributes!I:I,MATCH(SER_SavePot!$D361,[1]IND_Attributes!$A:$A,0))</f>
        <v>INDPRSRHN_OLDC_DMD</v>
      </c>
      <c r="G361" s="56" t="str">
        <f t="shared" si="510"/>
        <v>INDPRSRHN_OLDC_DMD</v>
      </c>
      <c r="H361" s="56" t="s">
        <v>9</v>
      </c>
      <c r="I361" s="56" t="s">
        <v>10</v>
      </c>
      <c r="J361" s="56">
        <v>2015</v>
      </c>
      <c r="K361" s="73">
        <f t="shared" si="511"/>
        <v>0</v>
      </c>
      <c r="L361" s="73">
        <f t="shared" si="512"/>
        <v>0</v>
      </c>
      <c r="N361" s="56" t="str">
        <f t="shared" si="513"/>
        <v>RHNB-19</v>
      </c>
      <c r="O361" s="56" t="str">
        <f t="shared" si="514"/>
        <v>PRS</v>
      </c>
      <c r="P361" s="4">
        <f t="shared" si="506"/>
        <v>334</v>
      </c>
      <c r="Q361" s="4">
        <f t="shared" si="507"/>
        <v>11</v>
      </c>
      <c r="R361" s="4">
        <f t="shared" si="515"/>
        <v>345</v>
      </c>
      <c r="S361" s="4">
        <f t="shared" si="516"/>
        <v>3</v>
      </c>
      <c r="T361" s="4">
        <f t="shared" si="508"/>
        <v>0</v>
      </c>
      <c r="AG361" s="29">
        <f t="shared" si="570"/>
        <v>5.4</v>
      </c>
      <c r="AH361" s="30" t="str">
        <f t="shared" si="466"/>
        <v>LA-54</v>
      </c>
      <c r="AI361" s="64" t="s">
        <v>949</v>
      </c>
      <c r="AJ361" s="31">
        <f>TREND(CHOOSE({1;2},AJ$21,AJ$29),CHOOSE({1;2},$AV$18,$AV$26),$AG361)</f>
        <v>0.31463513002963861</v>
      </c>
      <c r="AK361" s="32">
        <f>TREND(CHOOSE({1;2},AK$21,AK$29),CHOOSE({1;2},$AV$18,$AV$26),$AG361)</f>
        <v>0.2600694961332039</v>
      </c>
      <c r="AL361" s="32">
        <f>TREND(CHOOSE({1;2},AL$21,AL$29),CHOOSE({1;2},$AV$18,$AV$26),$AG361)</f>
        <v>0.29249962733687684</v>
      </c>
      <c r="AM361" s="32">
        <f>TREND(CHOOSE({1;2},AM$21,AM$29),CHOOSE({1;2},$AV$18,$AV$26),$AG361)</f>
        <v>0.32847516575792218</v>
      </c>
      <c r="AN361" s="32">
        <f>TREND(CHOOSE({1;2},AN$21,AN$29),CHOOSE({1;2},$AV$18,$AV$26),$AG361)</f>
        <v>0.26486261776342679</v>
      </c>
      <c r="AO361" s="32">
        <f>TREND(CHOOSE({1;2},AO$21,AO$29),CHOOSE({1;2},$AV$18,$AV$26),$AG361)</f>
        <v>0.23610022655367519</v>
      </c>
      <c r="AP361" s="32">
        <f>TREND(CHOOSE({1;2},AP$21,AP$29),CHOOSE({1;2},$AV$18,$AV$26),$AG361)</f>
        <v>0.27844706929574797</v>
      </c>
      <c r="AQ361" s="32">
        <f>TREND(CHOOSE({1;2},AQ$21,AQ$29),CHOOSE({1;2},$AV$18,$AV$26),$AG361)</f>
        <v>0.31255595123349988</v>
      </c>
      <c r="AR361" s="32">
        <f>TREND(CHOOSE({1;2},AR$21,AR$29),CHOOSE({1;2},$AV$18,$AV$26),$AG361)</f>
        <v>0.16184961005611601</v>
      </c>
      <c r="AS361" s="32">
        <f t="shared" si="565"/>
        <v>0.16184961005611601</v>
      </c>
      <c r="AT361" s="32">
        <f t="shared" si="565"/>
        <v>0.16184961005611601</v>
      </c>
      <c r="AU361" s="33">
        <f t="shared" si="566"/>
        <v>0.31463513002963861</v>
      </c>
      <c r="AX361" s="29">
        <f t="shared" si="571"/>
        <v>5.4</v>
      </c>
      <c r="AY361" s="30" t="str">
        <f t="shared" ref="AY361:AY424" si="572">AH361</f>
        <v>LA-54</v>
      </c>
      <c r="AZ361" s="64" t="s">
        <v>949</v>
      </c>
      <c r="BA361" s="36">
        <f t="shared" si="567"/>
        <v>6.6959650315964181E-3</v>
      </c>
      <c r="BB361" s="37">
        <f t="shared" si="564"/>
        <v>5.5699675720264352E-3</v>
      </c>
      <c r="BC361" s="37">
        <f t="shared" si="564"/>
        <v>6.2391844900991367E-3</v>
      </c>
      <c r="BD361" s="37">
        <f t="shared" si="564"/>
        <v>6.9815631994832317E-3</v>
      </c>
      <c r="BE361" s="37">
        <f t="shared" si="564"/>
        <v>5.6688767643814919E-3</v>
      </c>
      <c r="BF361" s="37">
        <f t="shared" si="564"/>
        <v>5.0753460542864448E-3</v>
      </c>
      <c r="BG361" s="37">
        <f t="shared" si="564"/>
        <v>5.9492007856157825E-3</v>
      </c>
      <c r="BH361" s="37">
        <f t="shared" si="564"/>
        <v>6.6530598204723734E-3</v>
      </c>
      <c r="BI361" s="37">
        <f t="shared" si="564"/>
        <v>3.5431361342763423E-3</v>
      </c>
      <c r="BJ361" s="37">
        <f t="shared" si="568"/>
        <v>3.5431361342763423E-3</v>
      </c>
      <c r="BK361" s="37">
        <f t="shared" si="568"/>
        <v>3.5431361342763423E-3</v>
      </c>
      <c r="BL361" s="38">
        <f t="shared" si="569"/>
        <v>6.6959650315964181E-3</v>
      </c>
      <c r="BN361" s="41">
        <v>1.8000000000000005</v>
      </c>
      <c r="BO361" s="8" t="str">
        <f t="shared" ref="BO361:BO424" si="573">CE361&amp;"-"&amp;TEXT($BN361*10,"00")</f>
        <v>EMDE-18</v>
      </c>
      <c r="BP361" s="42" t="s">
        <v>1038</v>
      </c>
      <c r="BQ361" s="36">
        <f t="shared" si="544"/>
        <v>8.4442046071608323E-3</v>
      </c>
      <c r="BR361" s="37">
        <f t="shared" si="541"/>
        <v>6.1866615721597046E-3</v>
      </c>
      <c r="BS361" s="37">
        <f t="shared" si="541"/>
        <v>5.8291688562394223E-3</v>
      </c>
      <c r="BT361" s="37">
        <f t="shared" si="541"/>
        <v>3.3905800844679299E-3</v>
      </c>
      <c r="BU361" s="37">
        <f t="shared" si="541"/>
        <v>4.7112674112603364E-3</v>
      </c>
      <c r="BV361" s="37">
        <f t="shared" si="541"/>
        <v>5.3432723834770934E-3</v>
      </c>
      <c r="BW361" s="37">
        <f t="shared" ref="BW361:BW424" si="574">BQ361</f>
        <v>8.4442046071608323E-3</v>
      </c>
      <c r="BX361" s="37">
        <f t="shared" si="541"/>
        <v>6.9598031764400992E-3</v>
      </c>
      <c r="BY361" s="37">
        <f t="shared" si="541"/>
        <v>7.3860936965860491E-3</v>
      </c>
      <c r="BZ361" s="37">
        <f t="shared" si="541"/>
        <v>7.3860936965860491E-3</v>
      </c>
      <c r="CA361" s="37"/>
      <c r="CB361" s="38">
        <f t="shared" si="541"/>
        <v>8.4442046071608323E-3</v>
      </c>
      <c r="CC361" s="43"/>
      <c r="CE361" s="4" t="str">
        <f t="shared" si="487"/>
        <v>EMDE</v>
      </c>
      <c r="CH361" s="4" t="str">
        <f t="shared" ref="CH361:CJ424" si="575">IF(AND(OR($CE361=$CE$48,$CE361=$CE$50),BX361&gt;0),BX361,"")</f>
        <v/>
      </c>
      <c r="CI361" s="4" t="str">
        <f t="shared" si="575"/>
        <v/>
      </c>
      <c r="CJ361" s="4" t="str">
        <f t="shared" si="575"/>
        <v/>
      </c>
    </row>
    <row r="362" spans="4:88" ht="15.75" customHeight="1" x14ac:dyDescent="0.25">
      <c r="D362" s="4" t="s">
        <v>370</v>
      </c>
      <c r="E362" s="4">
        <f>INDEX([1]IND_Attributes!$H:$H,MATCH(SER_SavePot!$D362,[1]IND_Attributes!$A:$A,0))</f>
        <v>0.27523250434868002</v>
      </c>
      <c r="F362" s="56" t="str">
        <f>INDEX([1]IND_Attributes!I:I,MATCH(SER_SavePot!$D362,[1]IND_Attributes!$A:$A,0))</f>
        <v>INDPRSRHN_OLDD_DMD</v>
      </c>
      <c r="G362" s="56" t="str">
        <f t="shared" si="510"/>
        <v>INDPRSRHN_OLDD_DMD</v>
      </c>
      <c r="H362" s="56" t="s">
        <v>9</v>
      </c>
      <c r="I362" s="56" t="s">
        <v>10</v>
      </c>
      <c r="J362" s="56">
        <v>2015</v>
      </c>
      <c r="K362" s="73">
        <f t="shared" si="511"/>
        <v>0</v>
      </c>
      <c r="L362" s="73">
        <f t="shared" si="512"/>
        <v>0</v>
      </c>
      <c r="N362" s="56" t="str">
        <f t="shared" si="513"/>
        <v>RHNB-19</v>
      </c>
      <c r="O362" s="56" t="str">
        <f t="shared" si="514"/>
        <v>PRS</v>
      </c>
      <c r="P362" s="4">
        <f t="shared" si="506"/>
        <v>334</v>
      </c>
      <c r="Q362" s="4">
        <f t="shared" si="507"/>
        <v>11</v>
      </c>
      <c r="R362" s="4">
        <f t="shared" si="515"/>
        <v>345</v>
      </c>
      <c r="S362" s="4">
        <f t="shared" si="516"/>
        <v>3</v>
      </c>
      <c r="T362" s="4">
        <f t="shared" si="508"/>
        <v>0</v>
      </c>
      <c r="AG362" s="29">
        <f t="shared" si="570"/>
        <v>5.4</v>
      </c>
      <c r="AH362" s="30" t="str">
        <f t="shared" si="466"/>
        <v>EM-54</v>
      </c>
      <c r="AI362" s="64" t="s">
        <v>951</v>
      </c>
      <c r="AJ362" s="31">
        <f>TREND(CHOOSE({1;2},AJ$22,AJ$30),CHOOSE({1;2},$AV$18,$AV$26),$AG362)</f>
        <v>0.29023914080524399</v>
      </c>
      <c r="AK362" s="32">
        <f>TREND(CHOOSE({1;2},AK$22,AK$30),CHOOSE({1;2},$AV$18,$AV$26),$AG362)</f>
        <v>0.21647438398113134</v>
      </c>
      <c r="AL362" s="32">
        <f>TREND(CHOOSE({1;2},AL$22,AL$30),CHOOSE({1;2},$AV$18,$AV$26),$AG362)</f>
        <v>0.21741862089146274</v>
      </c>
      <c r="AM362" s="32">
        <f>TREND(CHOOSE({1;2},AM$22,AM$30),CHOOSE({1;2},$AV$18,$AV$26),$AG362)</f>
        <v>0.13527257190665787</v>
      </c>
      <c r="AN362" s="32">
        <f>TREND(CHOOSE({1;2},AN$22,AN$30),CHOOSE({1;2},$AV$18,$AV$26),$AG362)</f>
        <v>0.16164288941346061</v>
      </c>
      <c r="AO362" s="32">
        <f>TREND(CHOOSE({1;2},AO$22,AO$30),CHOOSE({1;2},$AV$18,$AV$26),$AG362)</f>
        <v>0.19314843940690413</v>
      </c>
      <c r="AP362" s="32">
        <f>TREND(CHOOSE({1;2},AP$22,AP$30),CHOOSE({1;2},$AV$18,$AV$26),$AG362)</f>
        <v>0.26638307908184422</v>
      </c>
      <c r="AQ362" s="32">
        <f>TREND(CHOOSE({1;2},AQ$22,AQ$30),CHOOSE({1;2},$AV$18,$AV$26),$AG362)</f>
        <v>0.22506763448874595</v>
      </c>
      <c r="AR362" s="32">
        <f>TREND(CHOOSE({1;2},AR$22,AR$30),CHOOSE({1;2},$AV$18,$AV$26),$AG362)</f>
        <v>0.23864930343226934</v>
      </c>
      <c r="AS362" s="32">
        <f t="shared" si="565"/>
        <v>0.23864930343226934</v>
      </c>
      <c r="AT362" s="32">
        <f t="shared" si="565"/>
        <v>0.23864930343226934</v>
      </c>
      <c r="AU362" s="33">
        <f t="shared" si="566"/>
        <v>0.29023914080524399</v>
      </c>
      <c r="AX362" s="29">
        <f t="shared" si="571"/>
        <v>5.4</v>
      </c>
      <c r="AY362" s="30" t="str">
        <f t="shared" si="572"/>
        <v>EM-54</v>
      </c>
      <c r="AZ362" s="64" t="s">
        <v>951</v>
      </c>
      <c r="BA362" s="36">
        <f t="shared" si="567"/>
        <v>2.1645331440087734E-3</v>
      </c>
      <c r="BB362" s="37">
        <f t="shared" si="564"/>
        <v>2.0311613507486004E-3</v>
      </c>
      <c r="BC362" s="37">
        <f t="shared" si="564"/>
        <v>2.123497425187304E-3</v>
      </c>
      <c r="BD362" s="37">
        <f t="shared" si="564"/>
        <v>1.2628338988741605E-3</v>
      </c>
      <c r="BE362" s="37">
        <f t="shared" si="564"/>
        <v>1.3934049691778638E-3</v>
      </c>
      <c r="BF362" s="37">
        <f t="shared" si="564"/>
        <v>1.6277688238125199E-3</v>
      </c>
      <c r="BG362" s="37">
        <f t="shared" si="564"/>
        <v>1.7850965674372499E-3</v>
      </c>
      <c r="BH362" s="37">
        <f t="shared" si="564"/>
        <v>2.4744072503738723E-3</v>
      </c>
      <c r="BI362" s="37">
        <f t="shared" si="564"/>
        <v>2.5456753169977586E-3</v>
      </c>
      <c r="BJ362" s="37">
        <f t="shared" si="568"/>
        <v>2.5456753169977586E-3</v>
      </c>
      <c r="BK362" s="37">
        <f t="shared" si="568"/>
        <v>2.5456753169977586E-3</v>
      </c>
      <c r="BL362" s="38">
        <f t="shared" si="569"/>
        <v>2.1645331440087734E-3</v>
      </c>
      <c r="BN362" s="41">
        <v>1.8000000000000005</v>
      </c>
      <c r="BO362" s="8" t="str">
        <f t="shared" si="573"/>
        <v>TRDN-18</v>
      </c>
      <c r="BP362" s="42" t="s">
        <v>1040</v>
      </c>
      <c r="BQ362" s="36">
        <f t="shared" si="544"/>
        <v>3.1133998536546914E-3</v>
      </c>
      <c r="BR362" s="37">
        <f t="shared" si="541"/>
        <v>4.9484251993493766E-4</v>
      </c>
      <c r="BS362" s="37">
        <f t="shared" si="541"/>
        <v>1.0939673492610519E-3</v>
      </c>
      <c r="BT362" s="37">
        <f t="shared" si="541"/>
        <v>3.4361468727949276E-4</v>
      </c>
      <c r="BU362" s="37">
        <f t="shared" si="541"/>
        <v>6.8661248194820494E-4</v>
      </c>
      <c r="BV362" s="37">
        <f t="shared" si="541"/>
        <v>4.9283290352213419E-4</v>
      </c>
      <c r="BW362" s="37">
        <f t="shared" si="574"/>
        <v>3.1133998536546914E-3</v>
      </c>
      <c r="BX362" s="37">
        <f t="shared" si="541"/>
        <v>1.0375449659334179E-3</v>
      </c>
      <c r="BY362" s="37">
        <f t="shared" si="541"/>
        <v>1.0375449659334179E-3</v>
      </c>
      <c r="BZ362" s="37">
        <f t="shared" si="541"/>
        <v>1.0375449659334179E-3</v>
      </c>
      <c r="CA362" s="37"/>
      <c r="CB362" s="38">
        <f t="shared" si="541"/>
        <v>3.1133998536546914E-3</v>
      </c>
      <c r="CC362" s="43"/>
      <c r="CE362" s="4" t="str">
        <f t="shared" si="487"/>
        <v>TRDN</v>
      </c>
      <c r="CH362" s="4" t="str">
        <f t="shared" si="575"/>
        <v/>
      </c>
      <c r="CI362" s="4" t="str">
        <f t="shared" si="575"/>
        <v/>
      </c>
      <c r="CJ362" s="4" t="str">
        <f t="shared" si="575"/>
        <v/>
      </c>
    </row>
    <row r="363" spans="4:88" ht="15.75" customHeight="1" x14ac:dyDescent="0.25">
      <c r="D363" s="4" t="s">
        <v>371</v>
      </c>
      <c r="E363" s="4">
        <f>INDEX([1]IND_Attributes!$H:$H,MATCH(SER_SavePot!$D363,[1]IND_Attributes!$A:$A,0))</f>
        <v>0.13534183449694601</v>
      </c>
      <c r="F363" s="56" t="str">
        <f>INDEX([1]IND_Attributes!I:I,MATCH(SER_SavePot!$D363,[1]IND_Attributes!$A:$A,0))</f>
        <v>INDPRSRHN_OLDI_DMD</v>
      </c>
      <c r="G363" s="56" t="str">
        <f t="shared" si="510"/>
        <v>INDPRSRHN_OLDI_DMD</v>
      </c>
      <c r="H363" s="56" t="s">
        <v>9</v>
      </c>
      <c r="I363" s="56" t="s">
        <v>10</v>
      </c>
      <c r="J363" s="56">
        <v>2015</v>
      </c>
      <c r="K363" s="73">
        <f t="shared" si="511"/>
        <v>0</v>
      </c>
      <c r="L363" s="73">
        <f t="shared" si="512"/>
        <v>0</v>
      </c>
      <c r="N363" s="56" t="str">
        <f t="shared" si="513"/>
        <v>RHNB-19</v>
      </c>
      <c r="O363" s="56" t="str">
        <f t="shared" si="514"/>
        <v>PRS</v>
      </c>
      <c r="P363" s="4">
        <f t="shared" si="506"/>
        <v>334</v>
      </c>
      <c r="Q363" s="4">
        <f t="shared" si="507"/>
        <v>11</v>
      </c>
      <c r="R363" s="4">
        <f t="shared" si="515"/>
        <v>345</v>
      </c>
      <c r="S363" s="4">
        <f t="shared" si="516"/>
        <v>3</v>
      </c>
      <c r="T363" s="4">
        <f t="shared" si="508"/>
        <v>0</v>
      </c>
      <c r="AG363" s="44">
        <f t="shared" si="570"/>
        <v>5.4</v>
      </c>
      <c r="AH363" s="46" t="str">
        <f t="shared" si="466"/>
        <v>TR-54</v>
      </c>
      <c r="AI363" s="67" t="s">
        <v>955</v>
      </c>
      <c r="AJ363" s="47">
        <f>TREND(CHOOSE({1;2},AJ$23,AJ$31),CHOOSE({1;2},$AV$18,$AV$26),$AG363)</f>
        <v>8.5592403498201949E-2</v>
      </c>
      <c r="AK363" s="49">
        <f>TREND(CHOOSE({1;2},AK$23,AK$31),CHOOSE({1;2},$AV$18,$AV$26),$AG363)</f>
        <v>1.3557204791784239E-2</v>
      </c>
      <c r="AL363" s="49">
        <f>TREND(CHOOSE({1;2},AL$23,AL$31),CHOOSE({1;2},$AV$18,$AV$26),$AG363)</f>
        <v>3.0095831426371233E-2</v>
      </c>
      <c r="AM363" s="49">
        <f>TREND(CHOOSE({1;2},AM$23,AM$31),CHOOSE({1;2},$AV$18,$AV$26),$AG363)</f>
        <v>9.4271402043007019E-3</v>
      </c>
      <c r="AN363" s="49">
        <f>TREND(CHOOSE({1;2},AN$23,AN$31),CHOOSE({1;2},$AV$18,$AV$26),$AG363)</f>
        <v>1.866706538389154E-2</v>
      </c>
      <c r="AO363" s="49">
        <f>TREND(CHOOSE({1;2},AO$23,AO$31),CHOOSE({1;2},$AV$18,$AV$26),$AG363)</f>
        <v>1.3244629423084442E-2</v>
      </c>
      <c r="AP363" s="49">
        <f>TREND(CHOOSE({1;2},AP$23,AP$31),CHOOSE({1;2},$AV$18,$AV$26),$AG363)</f>
        <v>0</v>
      </c>
      <c r="AQ363" s="49">
        <f>TREND(CHOOSE({1;2},AQ$23,AQ$31),CHOOSE({1;2},$AV$18,$AV$26),$AG363)</f>
        <v>2.8886620834527497E-2</v>
      </c>
      <c r="AR363" s="49">
        <f>TREND(CHOOSE({1;2},AR$23,AR$31),CHOOSE({1;2},$AV$18,$AV$26),$AG363)</f>
        <v>2.8640153265214977E-2</v>
      </c>
      <c r="AS363" s="49">
        <f t="shared" si="565"/>
        <v>2.8640153265214977E-2</v>
      </c>
      <c r="AT363" s="49">
        <f t="shared" si="565"/>
        <v>2.8640153265214977E-2</v>
      </c>
      <c r="AU363" s="50">
        <f t="shared" si="566"/>
        <v>8.5592403498201949E-2</v>
      </c>
      <c r="AX363" s="44">
        <f t="shared" si="571"/>
        <v>5.4</v>
      </c>
      <c r="AY363" s="46" t="str">
        <f t="shared" si="572"/>
        <v>TR-54</v>
      </c>
      <c r="AZ363" s="67" t="s">
        <v>955</v>
      </c>
      <c r="BA363" s="51">
        <f>IF($BB$32=1,BA357,AJ363-AJ357)</f>
        <v>8.6554070567806951E-4</v>
      </c>
      <c r="BB363" s="53">
        <f t="shared" ref="BB363:BL363" si="576">IF($BB$32=1,BB357,AK363-AK357)</f>
        <v>1.2716599816222675E-4</v>
      </c>
      <c r="BC363" s="53">
        <f t="shared" si="576"/>
        <v>2.9073938647864589E-4</v>
      </c>
      <c r="BD363" s="53">
        <f t="shared" si="576"/>
        <v>8.5104567741429299E-5</v>
      </c>
      <c r="BE363" s="53">
        <f t="shared" si="576"/>
        <v>1.6908396020493509E-4</v>
      </c>
      <c r="BF363" s="53">
        <f t="shared" si="576"/>
        <v>1.2048628880574272E-4</v>
      </c>
      <c r="BG363" s="53">
        <f t="shared" si="576"/>
        <v>0</v>
      </c>
      <c r="BH363" s="53">
        <f t="shared" si="576"/>
        <v>2.5938624148335102E-4</v>
      </c>
      <c r="BI363" s="53">
        <f t="shared" si="576"/>
        <v>2.5797382233459093E-4</v>
      </c>
      <c r="BJ363" s="53">
        <f t="shared" si="576"/>
        <v>2.5797382233459093E-4</v>
      </c>
      <c r="BK363" s="53">
        <f t="shared" si="576"/>
        <v>2.5797382233459093E-4</v>
      </c>
      <c r="BL363" s="55">
        <f t="shared" si="576"/>
        <v>8.6554070567806951E-4</v>
      </c>
      <c r="BN363" s="57">
        <v>1.8000000000000005</v>
      </c>
      <c r="BO363" s="58" t="str">
        <f t="shared" si="573"/>
        <v>TRDE-18</v>
      </c>
      <c r="BP363" s="59" t="s">
        <v>1042</v>
      </c>
      <c r="BQ363" s="51">
        <f t="shared" si="544"/>
        <v>3.1133998536546914E-3</v>
      </c>
      <c r="BR363" s="53">
        <f t="shared" si="541"/>
        <v>4.9484251993493766E-4</v>
      </c>
      <c r="BS363" s="53">
        <f t="shared" si="541"/>
        <v>1.0939673492610519E-3</v>
      </c>
      <c r="BT363" s="53">
        <f t="shared" si="541"/>
        <v>3.4361468727949276E-4</v>
      </c>
      <c r="BU363" s="53">
        <f t="shared" si="541"/>
        <v>6.8661248194820494E-4</v>
      </c>
      <c r="BV363" s="53">
        <f t="shared" si="541"/>
        <v>4.9283290352213419E-4</v>
      </c>
      <c r="BW363" s="53">
        <f t="shared" si="574"/>
        <v>3.1133998536546914E-3</v>
      </c>
      <c r="BX363" s="53">
        <f t="shared" si="541"/>
        <v>1.0375449659334179E-3</v>
      </c>
      <c r="BY363" s="53">
        <f t="shared" si="541"/>
        <v>1.0375449659334179E-3</v>
      </c>
      <c r="BZ363" s="53">
        <f t="shared" si="541"/>
        <v>1.0375449659334179E-3</v>
      </c>
      <c r="CA363" s="53"/>
      <c r="CB363" s="55">
        <f t="shared" si="541"/>
        <v>3.1133998536546914E-3</v>
      </c>
      <c r="CC363" s="60"/>
      <c r="CE363" s="4" t="str">
        <f t="shared" si="487"/>
        <v>TRDE</v>
      </c>
      <c r="CH363" s="4" t="str">
        <f t="shared" si="575"/>
        <v/>
      </c>
      <c r="CI363" s="4" t="str">
        <f t="shared" si="575"/>
        <v/>
      </c>
      <c r="CJ363" s="4" t="str">
        <f t="shared" si="575"/>
        <v/>
      </c>
    </row>
    <row r="364" spans="4:88" ht="15.75" customHeight="1" x14ac:dyDescent="0.25">
      <c r="D364" s="4" t="s">
        <v>372</v>
      </c>
      <c r="E364" s="4">
        <f>INDEX([1]IND_Attributes!$H:$H,MATCH(SER_SavePot!$D364,[1]IND_Attributes!$A:$A,0))</f>
        <v>0.589425661154375</v>
      </c>
      <c r="F364" s="56" t="str">
        <f>INDEX([1]IND_Attributes!I:I,MATCH(SER_SavePot!$D364,[1]IND_Attributes!$A:$A,0))</f>
        <v>INDPRSRHN_OLDC_DMD</v>
      </c>
      <c r="G364" s="56" t="str">
        <f t="shared" si="510"/>
        <v>INDPRSRHN_OLDC_DMD</v>
      </c>
      <c r="H364" s="56" t="s">
        <v>9</v>
      </c>
      <c r="I364" s="56" t="s">
        <v>10</v>
      </c>
      <c r="J364" s="56">
        <v>2015</v>
      </c>
      <c r="K364" s="73">
        <f t="shared" si="511"/>
        <v>0</v>
      </c>
      <c r="L364" s="73">
        <f t="shared" si="512"/>
        <v>0</v>
      </c>
      <c r="N364" s="56" t="str">
        <f t="shared" si="513"/>
        <v>RHNB-20</v>
      </c>
      <c r="O364" s="56" t="str">
        <f t="shared" si="514"/>
        <v>PRS</v>
      </c>
      <c r="P364" s="4">
        <f t="shared" si="506"/>
        <v>352</v>
      </c>
      <c r="Q364" s="4">
        <f t="shared" si="507"/>
        <v>11</v>
      </c>
      <c r="R364" s="4">
        <f t="shared" si="515"/>
        <v>363</v>
      </c>
      <c r="S364" s="4">
        <f t="shared" si="516"/>
        <v>3</v>
      </c>
      <c r="T364" s="4">
        <f t="shared" si="508"/>
        <v>0</v>
      </c>
      <c r="AG364" s="11">
        <f>ROUND(AG358+0.1,2)</f>
        <v>5.5</v>
      </c>
      <c r="AH364" s="13" t="str">
        <f t="shared" si="466"/>
        <v>MT-55</v>
      </c>
      <c r="AI364" s="74" t="s">
        <v>942</v>
      </c>
      <c r="AJ364" s="14">
        <f>TREND(CHOOSE({1;2},AJ$18,AJ$26),CHOOSE({1;2},$AV$18,$AV$26),$AG364)</f>
        <v>4.5024184517369295E-2</v>
      </c>
      <c r="AK364" s="15">
        <f>TREND(CHOOSE({1;2},AK$18,AK$26),CHOOSE({1;2},$AV$18,$AV$26),$AG364)</f>
        <v>0.15159278920156702</v>
      </c>
      <c r="AL364" s="15">
        <f>TREND(CHOOSE({1;2},AL$18,AL$26),CHOOSE({1;2},$AV$18,$AV$26),$AG364)</f>
        <v>0.11411547864859349</v>
      </c>
      <c r="AM364" s="15">
        <f>TREND(CHOOSE({1;2},AM$18,AM$26),CHOOSE({1;2},$AV$18,$AV$26),$AG364)</f>
        <v>0.13188397616098174</v>
      </c>
      <c r="AN364" s="15">
        <f>TREND(CHOOSE({1;2},AN$18,AN$26),CHOOSE({1;2},$AV$18,$AV$26),$AG364)</f>
        <v>0.15226361872690852</v>
      </c>
      <c r="AO364" s="15">
        <f>TREND(CHOOSE({1;2},AO$18,AO$26),CHOOSE({1;2},$AV$18,$AV$26),$AG364)</f>
        <v>0.15442019227842249</v>
      </c>
      <c r="AP364" s="15">
        <f>TREND(CHOOSE({1;2},AP$18,AP$26),CHOOSE({1;2},$AV$18,$AV$26),$AG364)</f>
        <v>0.15800649643708686</v>
      </c>
      <c r="AQ364" s="15">
        <f>TREND(CHOOSE({1;2},AQ$18,AQ$26),CHOOSE({1;2},$AV$18,$AV$26),$AG364)</f>
        <v>0.15001969139587135</v>
      </c>
      <c r="AR364" s="15">
        <f>TREND(CHOOSE({1;2},AR$18,AR$26),CHOOSE({1;2},$AV$18,$AV$26),$AG364)</f>
        <v>4.8799584189646104E-2</v>
      </c>
      <c r="AS364" s="15">
        <f>AR364</f>
        <v>4.8799584189646104E-2</v>
      </c>
      <c r="AT364" s="15">
        <f>AS364</f>
        <v>4.8799584189646104E-2</v>
      </c>
      <c r="AU364" s="17">
        <f>AJ364</f>
        <v>4.5024184517369295E-2</v>
      </c>
      <c r="AX364" s="11">
        <f>ROUND(AX358+0.1,2)</f>
        <v>5.5</v>
      </c>
      <c r="AY364" s="13" t="str">
        <f t="shared" si="572"/>
        <v>MT-55</v>
      </c>
      <c r="AZ364" s="74" t="s">
        <v>942</v>
      </c>
      <c r="BA364" s="18">
        <f>AJ364-AJ358</f>
        <v>5.639127260827631E-4</v>
      </c>
      <c r="BB364" s="19">
        <f t="shared" ref="BB364:BI368" si="577">AK364-AK358</f>
        <v>2.1789890820819724E-3</v>
      </c>
      <c r="BC364" s="19">
        <f t="shared" si="577"/>
        <v>1.5959705311520966E-3</v>
      </c>
      <c r="BD364" s="19">
        <f t="shared" si="577"/>
        <v>2.0520584680013276E-3</v>
      </c>
      <c r="BE364" s="19">
        <f t="shared" si="577"/>
        <v>2.2069481519987333E-3</v>
      </c>
      <c r="BF364" s="19">
        <f t="shared" si="577"/>
        <v>2.0200984466801908E-3</v>
      </c>
      <c r="BG364" s="19">
        <f t="shared" si="577"/>
        <v>1.9969947933679011E-3</v>
      </c>
      <c r="BH364" s="19">
        <f t="shared" si="577"/>
        <v>2.5814825824946319E-3</v>
      </c>
      <c r="BI364" s="19">
        <f t="shared" si="577"/>
        <v>7.9336541815917122E-4</v>
      </c>
      <c r="BJ364" s="19">
        <f>BI364</f>
        <v>7.9336541815917122E-4</v>
      </c>
      <c r="BK364" s="19">
        <f>BJ364</f>
        <v>7.9336541815917122E-4</v>
      </c>
      <c r="BL364" s="20">
        <f>BA364</f>
        <v>5.639127260827631E-4</v>
      </c>
      <c r="BN364" s="22">
        <v>1.9000000000000006</v>
      </c>
      <c r="BO364" s="24" t="str">
        <f t="shared" si="573"/>
        <v>MTBN-19</v>
      </c>
      <c r="BP364" s="26" t="s">
        <v>1010</v>
      </c>
      <c r="BQ364" s="18">
        <f t="shared" si="544"/>
        <v>1.01893479384918E-3</v>
      </c>
      <c r="BR364" s="19">
        <f t="shared" si="541"/>
        <v>3.4282508546535292E-3</v>
      </c>
      <c r="BS364" s="19">
        <f t="shared" si="541"/>
        <v>2.5627892275897485E-3</v>
      </c>
      <c r="BT364" s="19">
        <f t="shared" si="541"/>
        <v>2.9603144809658768E-3</v>
      </c>
      <c r="BU364" s="19">
        <f t="shared" si="541"/>
        <v>3.497292625438797E-3</v>
      </c>
      <c r="BV364" s="19">
        <f t="shared" si="541"/>
        <v>3.6537623456042168E-3</v>
      </c>
      <c r="BW364" s="19">
        <f t="shared" si="574"/>
        <v>1.01893479384918E-3</v>
      </c>
      <c r="BX364" s="19">
        <f t="shared" si="541"/>
        <v>3.2461757025381704E-3</v>
      </c>
      <c r="BY364" s="19">
        <f t="shared" si="541"/>
        <v>1.0786711761247569E-3</v>
      </c>
      <c r="BZ364" s="19">
        <f t="shared" si="541"/>
        <v>1.0786711761247569E-3</v>
      </c>
      <c r="CA364" s="19"/>
      <c r="CB364" s="20">
        <f t="shared" si="541"/>
        <v>1.01893479384918E-3</v>
      </c>
      <c r="CC364" s="27"/>
      <c r="CE364" s="4" t="str">
        <f t="shared" si="487"/>
        <v>MTBN</v>
      </c>
      <c r="CH364" s="4" t="str">
        <f t="shared" si="575"/>
        <v/>
      </c>
      <c r="CI364" s="4" t="str">
        <f t="shared" si="575"/>
        <v/>
      </c>
      <c r="CJ364" s="4" t="str">
        <f t="shared" si="575"/>
        <v/>
      </c>
    </row>
    <row r="365" spans="4:88" ht="15.75" customHeight="1" x14ac:dyDescent="0.25">
      <c r="D365" s="4" t="s">
        <v>373</v>
      </c>
      <c r="E365" s="4">
        <f>INDEX([1]IND_Attributes!$H:$H,MATCH(SER_SavePot!$D365,[1]IND_Attributes!$A:$A,0))</f>
        <v>0.27523250434868002</v>
      </c>
      <c r="F365" s="56" t="str">
        <f>INDEX([1]IND_Attributes!I:I,MATCH(SER_SavePot!$D365,[1]IND_Attributes!$A:$A,0))</f>
        <v>INDPRSRHN_OLDD_DMD</v>
      </c>
      <c r="G365" s="56" t="str">
        <f t="shared" si="510"/>
        <v>INDPRSRHN_OLDD_DMD</v>
      </c>
      <c r="H365" s="56" t="s">
        <v>9</v>
      </c>
      <c r="I365" s="56" t="s">
        <v>10</v>
      </c>
      <c r="J365" s="56">
        <v>2015</v>
      </c>
      <c r="K365" s="73">
        <f t="shared" si="511"/>
        <v>0</v>
      </c>
      <c r="L365" s="73">
        <f t="shared" si="512"/>
        <v>0</v>
      </c>
      <c r="N365" s="56" t="str">
        <f t="shared" si="513"/>
        <v>RHNB-20</v>
      </c>
      <c r="O365" s="56" t="str">
        <f t="shared" si="514"/>
        <v>PRS</v>
      </c>
      <c r="P365" s="4">
        <f t="shared" si="506"/>
        <v>352</v>
      </c>
      <c r="Q365" s="4">
        <f t="shared" si="507"/>
        <v>11</v>
      </c>
      <c r="R365" s="4">
        <f t="shared" si="515"/>
        <v>363</v>
      </c>
      <c r="S365" s="4">
        <f t="shared" si="516"/>
        <v>3</v>
      </c>
      <c r="T365" s="4">
        <f t="shared" si="508"/>
        <v>0</v>
      </c>
      <c r="AG365" s="29">
        <f>AG364</f>
        <v>5.5</v>
      </c>
      <c r="AH365" s="30" t="str">
        <f t="shared" si="466"/>
        <v>HT-55</v>
      </c>
      <c r="AI365" s="64" t="s">
        <v>945</v>
      </c>
      <c r="AJ365" s="31">
        <f>TREND(CHOOSE({1;2},AJ$19,AJ$27),CHOOSE({1;2},$AV$18,$AV$26),$AG365)</f>
        <v>3.9586208280043007E-2</v>
      </c>
      <c r="AK365" s="32">
        <f>TREND(CHOOSE({1;2},AK$19,AK$27),CHOOSE({1;2},$AV$18,$AV$26),$AG365)</f>
        <v>3.0199750330511758E-2</v>
      </c>
      <c r="AL365" s="32">
        <f>TREND(CHOOSE({1;2},AL$19,AL$27),CHOOSE({1;2},$AV$18,$AV$26),$AG365)</f>
        <v>2.2626260965250458E-2</v>
      </c>
      <c r="AM365" s="32">
        <f>TREND(CHOOSE({1;2},AM$19,AM$27),CHOOSE({1;2},$AV$18,$AV$26),$AG365)</f>
        <v>1.0824224330989687E-2</v>
      </c>
      <c r="AN365" s="32">
        <f>TREND(CHOOSE({1;2},AN$19,AN$27),CHOOSE({1;2},$AV$18,$AV$26),$AG365)</f>
        <v>2.0342253393211017E-2</v>
      </c>
      <c r="AO365" s="32">
        <f>TREND(CHOOSE({1;2},AO$19,AO$27),CHOOSE({1;2},$AV$18,$AV$26),$AG365)</f>
        <v>3.7144999593781161E-2</v>
      </c>
      <c r="AP365" s="32">
        <f>TREND(CHOOSE({1;2},AP$19,AP$27),CHOOSE({1;2},$AV$18,$AV$26),$AG365)</f>
        <v>4.3531961893163468E-2</v>
      </c>
      <c r="AQ365" s="32">
        <f>TREND(CHOOSE({1;2},AQ$19,AQ$27),CHOOSE({1;2},$AV$18,$AV$26),$AG365)</f>
        <v>4.3531961893163468E-2</v>
      </c>
      <c r="AR365" s="32">
        <f>TREND(CHOOSE({1;2},AR$19,AR$27),CHOOSE({1;2},$AV$18,$AV$26),$AG365)</f>
        <v>4.3531961893163454E-2</v>
      </c>
      <c r="AS365" s="32">
        <f t="shared" ref="AS365:AT369" si="578">AR365</f>
        <v>4.3531961893163454E-2</v>
      </c>
      <c r="AT365" s="32">
        <f t="shared" si="578"/>
        <v>4.3531961893163454E-2</v>
      </c>
      <c r="AU365" s="33">
        <f t="shared" ref="AU365:AU369" si="579">AJ365</f>
        <v>3.9586208280043007E-2</v>
      </c>
      <c r="AX365" s="29">
        <f>AX364</f>
        <v>5.5</v>
      </c>
      <c r="AY365" s="30" t="str">
        <f t="shared" si="572"/>
        <v>HT-55</v>
      </c>
      <c r="AZ365" s="64" t="s">
        <v>945</v>
      </c>
      <c r="BA365" s="36">
        <f t="shared" ref="BA365:BA368" si="580">AJ365-AJ359</f>
        <v>4.3752311253469206E-4</v>
      </c>
      <c r="BB365" s="37">
        <f t="shared" si="577"/>
        <v>3.024689762510524E-4</v>
      </c>
      <c r="BC365" s="37">
        <f t="shared" si="577"/>
        <v>2.1726176509842543E-4</v>
      </c>
      <c r="BD365" s="37">
        <f t="shared" si="577"/>
        <v>6.1097313847029155E-4</v>
      </c>
      <c r="BE365" s="37">
        <f t="shared" si="577"/>
        <v>9.3332923312944988E-4</v>
      </c>
      <c r="BF365" s="37">
        <f t="shared" si="577"/>
        <v>3.5667352147664144E-4</v>
      </c>
      <c r="BG365" s="37">
        <f t="shared" si="577"/>
        <v>4.1800237757495806E-4</v>
      </c>
      <c r="BH365" s="37">
        <f t="shared" si="577"/>
        <v>4.1800237757495806E-4</v>
      </c>
      <c r="BI365" s="37">
        <f t="shared" si="577"/>
        <v>4.1800237757495806E-4</v>
      </c>
      <c r="BJ365" s="37">
        <f t="shared" ref="BJ365:BK368" si="581">BI365</f>
        <v>4.1800237757495806E-4</v>
      </c>
      <c r="BK365" s="37">
        <f t="shared" si="581"/>
        <v>4.1800237757495806E-4</v>
      </c>
      <c r="BL365" s="38">
        <f t="shared" ref="BL365:BL368" si="582">BA365</f>
        <v>4.3752311253469206E-4</v>
      </c>
      <c r="BN365" s="41">
        <v>1.9000000000000006</v>
      </c>
      <c r="BO365" s="8" t="str">
        <f t="shared" si="573"/>
        <v>MTBE-19</v>
      </c>
      <c r="BP365" s="42" t="s">
        <v>1012</v>
      </c>
      <c r="BQ365" s="36">
        <f t="shared" si="544"/>
        <v>1.01893479384918E-3</v>
      </c>
      <c r="BR365" s="37">
        <f t="shared" si="541"/>
        <v>3.4282508546535292E-3</v>
      </c>
      <c r="BS365" s="37">
        <f t="shared" si="541"/>
        <v>2.5627892275897485E-3</v>
      </c>
      <c r="BT365" s="37">
        <f t="shared" si="541"/>
        <v>2.9603144809658768E-3</v>
      </c>
      <c r="BU365" s="37">
        <f t="shared" si="541"/>
        <v>3.497292625438797E-3</v>
      </c>
      <c r="BV365" s="37">
        <f t="shared" si="541"/>
        <v>3.6537623456042168E-3</v>
      </c>
      <c r="BW365" s="37">
        <f t="shared" si="574"/>
        <v>1.01893479384918E-3</v>
      </c>
      <c r="BX365" s="37">
        <f t="shared" si="541"/>
        <v>3.2461757025381704E-3</v>
      </c>
      <c r="BY365" s="37">
        <f t="shared" si="541"/>
        <v>1.0786711761247569E-3</v>
      </c>
      <c r="BZ365" s="37">
        <f t="shared" si="541"/>
        <v>1.0786711761247569E-3</v>
      </c>
      <c r="CA365" s="37"/>
      <c r="CB365" s="38">
        <f t="shared" si="541"/>
        <v>1.01893479384918E-3</v>
      </c>
      <c r="CC365" s="43"/>
      <c r="CE365" s="4" t="str">
        <f t="shared" si="487"/>
        <v>MTBE</v>
      </c>
      <c r="CH365" s="4" t="str">
        <f t="shared" si="575"/>
        <v/>
      </c>
      <c r="CI365" s="4" t="str">
        <f t="shared" si="575"/>
        <v/>
      </c>
      <c r="CJ365" s="4" t="str">
        <f t="shared" si="575"/>
        <v/>
      </c>
    </row>
    <row r="366" spans="4:88" ht="15.75" customHeight="1" x14ac:dyDescent="0.25">
      <c r="D366" s="4" t="s">
        <v>374</v>
      </c>
      <c r="E366" s="4">
        <f>INDEX([1]IND_Attributes!$H:$H,MATCH(SER_SavePot!$D366,[1]IND_Attributes!$A:$A,0))</f>
        <v>0.13534183449694601</v>
      </c>
      <c r="F366" s="56" t="str">
        <f>INDEX([1]IND_Attributes!I:I,MATCH(SER_SavePot!$D366,[1]IND_Attributes!$A:$A,0))</f>
        <v>INDPRSRHN_OLDI_DMD</v>
      </c>
      <c r="G366" s="56" t="str">
        <f t="shared" si="510"/>
        <v>INDPRSRHN_OLDI_DMD</v>
      </c>
      <c r="H366" s="56" t="s">
        <v>9</v>
      </c>
      <c r="I366" s="56" t="s">
        <v>10</v>
      </c>
      <c r="J366" s="56">
        <v>2015</v>
      </c>
      <c r="K366" s="73">
        <f t="shared" si="511"/>
        <v>0</v>
      </c>
      <c r="L366" s="73">
        <f t="shared" si="512"/>
        <v>0</v>
      </c>
      <c r="N366" s="56" t="str">
        <f t="shared" si="513"/>
        <v>RHNB-20</v>
      </c>
      <c r="O366" s="56" t="str">
        <f t="shared" si="514"/>
        <v>PRS</v>
      </c>
      <c r="P366" s="4">
        <f t="shared" si="506"/>
        <v>352</v>
      </c>
      <c r="Q366" s="4">
        <f t="shared" si="507"/>
        <v>11</v>
      </c>
      <c r="R366" s="4">
        <f t="shared" si="515"/>
        <v>363</v>
      </c>
      <c r="S366" s="4">
        <f t="shared" si="516"/>
        <v>3</v>
      </c>
      <c r="T366" s="4">
        <f t="shared" si="508"/>
        <v>0</v>
      </c>
      <c r="AG366" s="29">
        <f t="shared" ref="AG366:AG369" si="583">AG365</f>
        <v>5.5</v>
      </c>
      <c r="AH366" s="30" t="str">
        <f t="shared" si="466"/>
        <v>RH-55</v>
      </c>
      <c r="AI366" s="64" t="s">
        <v>947</v>
      </c>
      <c r="AJ366" s="31">
        <f>TREND(CHOOSE({1;2},AJ$20,AJ$28),CHOOSE({1;2},$AV$18,$AV$26),$AG366)</f>
        <v>1.5719578684804912E-2</v>
      </c>
      <c r="AK366" s="32">
        <f>TREND(CHOOSE({1;2},AK$20,AK$28),CHOOSE({1;2},$AV$18,$AV$26),$AG366)</f>
        <v>3.0907895059136103E-2</v>
      </c>
      <c r="AL366" s="32">
        <f>TREND(CHOOSE({1;2},AL$20,AL$28),CHOOSE({1;2},$AV$18,$AV$26),$AG366)</f>
        <v>3.17018341887879E-2</v>
      </c>
      <c r="AM366" s="32">
        <f>TREND(CHOOSE({1;2},AM$20,AM$28),CHOOSE({1;2},$AV$18,$AV$26),$AG366)</f>
        <v>3.2836243529048306E-2</v>
      </c>
      <c r="AN366" s="32">
        <f>TREND(CHOOSE({1;2},AN$20,AN$28),CHOOSE({1;2},$AV$18,$AV$26),$AG366)</f>
        <v>3.2438378098319925E-2</v>
      </c>
      <c r="AO366" s="32">
        <f>TREND(CHOOSE({1;2},AO$20,AO$28),CHOOSE({1;2},$AV$18,$AV$26),$AG366)</f>
        <v>3.2597400308295971E-2</v>
      </c>
      <c r="AP366" s="32">
        <f>TREND(CHOOSE({1;2},AP$20,AP$28),CHOOSE({1;2},$AV$18,$AV$26),$AG366)</f>
        <v>3.3398294725982117E-2</v>
      </c>
      <c r="AQ366" s="32">
        <f>TREND(CHOOSE({1;2},AQ$20,AQ$28),CHOOSE({1;2},$AV$18,$AV$26),$AG366)</f>
        <v>3.3398294725982117E-2</v>
      </c>
      <c r="AR366" s="32">
        <f>TREND(CHOOSE({1;2},AR$20,AR$28),CHOOSE({1;2},$AV$18,$AV$26),$AG366)</f>
        <v>3.3398294725982117E-2</v>
      </c>
      <c r="AS366" s="32">
        <f t="shared" si="578"/>
        <v>3.3398294725982117E-2</v>
      </c>
      <c r="AT366" s="32">
        <f t="shared" si="578"/>
        <v>3.3398294725982117E-2</v>
      </c>
      <c r="AU366" s="33">
        <f t="shared" si="579"/>
        <v>1.5719578684804912E-2</v>
      </c>
      <c r="AX366" s="29">
        <f t="shared" ref="AX366:AX369" si="584">AX365</f>
        <v>5.5</v>
      </c>
      <c r="AY366" s="30" t="str">
        <f t="shared" si="572"/>
        <v>RH-55</v>
      </c>
      <c r="AZ366" s="64" t="s">
        <v>947</v>
      </c>
      <c r="BA366" s="36">
        <f t="shared" si="580"/>
        <v>1.0479719123203252E-3</v>
      </c>
      <c r="BB366" s="37">
        <f t="shared" si="577"/>
        <v>2.0605263372757282E-3</v>
      </c>
      <c r="BC366" s="37">
        <f t="shared" si="577"/>
        <v>2.1134556125858572E-3</v>
      </c>
      <c r="BD366" s="37">
        <f t="shared" si="577"/>
        <v>2.1890829019365482E-3</v>
      </c>
      <c r="BE366" s="37">
        <f t="shared" si="577"/>
        <v>2.1625585398879904E-3</v>
      </c>
      <c r="BF366" s="37">
        <f t="shared" si="577"/>
        <v>2.1731600205530527E-3</v>
      </c>
      <c r="BG366" s="37">
        <f t="shared" si="577"/>
        <v>2.2265529817321328E-3</v>
      </c>
      <c r="BH366" s="37">
        <f t="shared" si="577"/>
        <v>2.2265529817321328E-3</v>
      </c>
      <c r="BI366" s="37">
        <f t="shared" si="577"/>
        <v>2.2265529817321328E-3</v>
      </c>
      <c r="BJ366" s="37">
        <f t="shared" si="581"/>
        <v>2.2265529817321328E-3</v>
      </c>
      <c r="BK366" s="37">
        <f t="shared" si="581"/>
        <v>2.2265529817321328E-3</v>
      </c>
      <c r="BL366" s="38">
        <f t="shared" si="582"/>
        <v>1.0479719123203252E-3</v>
      </c>
      <c r="BN366" s="41">
        <v>1.9000000000000006</v>
      </c>
      <c r="BO366" s="8" t="str">
        <f t="shared" si="573"/>
        <v>MTDN-19</v>
      </c>
      <c r="BP366" s="42" t="s">
        <v>1014</v>
      </c>
      <c r="BQ366" s="36">
        <f t="shared" si="544"/>
        <v>1.01893479384918E-3</v>
      </c>
      <c r="BR366" s="37">
        <f t="shared" si="541"/>
        <v>3.4282508546535292E-3</v>
      </c>
      <c r="BS366" s="37">
        <f t="shared" si="541"/>
        <v>2.5627892275897485E-3</v>
      </c>
      <c r="BT366" s="37">
        <f t="shared" si="541"/>
        <v>2.9603144809658768E-3</v>
      </c>
      <c r="BU366" s="37">
        <f t="shared" si="541"/>
        <v>3.497292625438797E-3</v>
      </c>
      <c r="BV366" s="37">
        <f t="shared" si="541"/>
        <v>3.6537623456042168E-3</v>
      </c>
      <c r="BW366" s="37">
        <f t="shared" si="574"/>
        <v>1.01893479384918E-3</v>
      </c>
      <c r="BX366" s="37">
        <f t="shared" si="541"/>
        <v>3.2461757025381704E-3</v>
      </c>
      <c r="BY366" s="37">
        <f t="shared" si="541"/>
        <v>1.0786711761247569E-3</v>
      </c>
      <c r="BZ366" s="37">
        <f t="shared" si="541"/>
        <v>1.0786711761247569E-3</v>
      </c>
      <c r="CA366" s="37"/>
      <c r="CB366" s="38">
        <f t="shared" si="541"/>
        <v>1.01893479384918E-3</v>
      </c>
      <c r="CC366" s="43"/>
      <c r="CE366" s="4" t="str">
        <f t="shared" si="487"/>
        <v>MTDN</v>
      </c>
      <c r="CH366" s="4" t="str">
        <f t="shared" si="575"/>
        <v/>
      </c>
      <c r="CI366" s="4" t="str">
        <f t="shared" si="575"/>
        <v/>
      </c>
      <c r="CJ366" s="4" t="str">
        <f t="shared" si="575"/>
        <v/>
      </c>
    </row>
    <row r="367" spans="4:88" ht="15.75" customHeight="1" x14ac:dyDescent="0.25">
      <c r="D367" s="4" t="s">
        <v>375</v>
      </c>
      <c r="E367" s="4">
        <f>INDEX([1]IND_Attributes!$H:$H,MATCH(SER_SavePot!$D367,[1]IND_Attributes!$A:$A,0))</f>
        <v>0.589425661154375</v>
      </c>
      <c r="F367" s="56" t="str">
        <f>INDEX([1]IND_Attributes!I:I,MATCH(SER_SavePot!$D367,[1]IND_Attributes!$A:$A,0))</f>
        <v>INDPRSRHN_OLDC_DMD</v>
      </c>
      <c r="G367" s="56" t="str">
        <f t="shared" si="510"/>
        <v>INDPRSRHN_OLDC_DMD</v>
      </c>
      <c r="H367" s="56" t="s">
        <v>9</v>
      </c>
      <c r="I367" s="56" t="s">
        <v>10</v>
      </c>
      <c r="J367" s="56">
        <v>2015</v>
      </c>
      <c r="K367" s="73">
        <f t="shared" si="511"/>
        <v>0</v>
      </c>
      <c r="L367" s="73">
        <f t="shared" si="512"/>
        <v>0</v>
      </c>
      <c r="N367" s="56" t="str">
        <f t="shared" si="513"/>
        <v>RHNB-21</v>
      </c>
      <c r="O367" s="56" t="str">
        <f t="shared" si="514"/>
        <v>PRS</v>
      </c>
      <c r="P367" s="4">
        <f t="shared" si="506"/>
        <v>370</v>
      </c>
      <c r="Q367" s="4">
        <f t="shared" si="507"/>
        <v>11</v>
      </c>
      <c r="R367" s="4">
        <f t="shared" si="515"/>
        <v>381</v>
      </c>
      <c r="S367" s="4">
        <f t="shared" si="516"/>
        <v>3</v>
      </c>
      <c r="T367" s="4">
        <f t="shared" si="508"/>
        <v>0</v>
      </c>
      <c r="AG367" s="29">
        <f t="shared" si="583"/>
        <v>5.5</v>
      </c>
      <c r="AH367" s="30" t="str">
        <f t="shared" ref="AH367:AH430" si="585">LEFT(AH361,2)&amp;"-"&amp;TEXT(AG367*10,"00")</f>
        <v>LA-55</v>
      </c>
      <c r="AI367" s="64" t="s">
        <v>949</v>
      </c>
      <c r="AJ367" s="31">
        <f>TREND(CHOOSE({1;2},AJ$21,AJ$29),CHOOSE({1;2},$AV$18,$AV$26),$AG367)</f>
        <v>0.32133109506123497</v>
      </c>
      <c r="AK367" s="32">
        <f>TREND(CHOOSE({1;2},AK$21,AK$29),CHOOSE({1;2},$AV$18,$AV$26),$AG367)</f>
        <v>0.26563946370523028</v>
      </c>
      <c r="AL367" s="32">
        <f>TREND(CHOOSE({1;2},AL$21,AL$29),CHOOSE({1;2},$AV$18,$AV$26),$AG367)</f>
        <v>0.29873881182697598</v>
      </c>
      <c r="AM367" s="32">
        <f>TREND(CHOOSE({1;2},AM$21,AM$29),CHOOSE({1;2},$AV$18,$AV$26),$AG367)</f>
        <v>0.33545672895740541</v>
      </c>
      <c r="AN367" s="32">
        <f>TREND(CHOOSE({1;2},AN$21,AN$29),CHOOSE({1;2},$AV$18,$AV$26),$AG367)</f>
        <v>0.27053149452780828</v>
      </c>
      <c r="AO367" s="32">
        <f>TREND(CHOOSE({1;2},AO$21,AO$29),CHOOSE({1;2},$AV$18,$AV$26),$AG367)</f>
        <v>0.24117557260796157</v>
      </c>
      <c r="AP367" s="32">
        <f>TREND(CHOOSE({1;2},AP$21,AP$29),CHOOSE({1;2},$AV$18,$AV$26),$AG367)</f>
        <v>0.28439627008136376</v>
      </c>
      <c r="AQ367" s="32">
        <f>TREND(CHOOSE({1;2},AQ$21,AQ$29),CHOOSE({1;2},$AV$18,$AV$26),$AG367)</f>
        <v>0.3192090110539722</v>
      </c>
      <c r="AR367" s="32">
        <f>TREND(CHOOSE({1;2},AR$21,AR$29),CHOOSE({1;2},$AV$18,$AV$26),$AG367)</f>
        <v>0.16539274619039229</v>
      </c>
      <c r="AS367" s="32">
        <f t="shared" si="578"/>
        <v>0.16539274619039229</v>
      </c>
      <c r="AT367" s="32">
        <f t="shared" si="578"/>
        <v>0.16539274619039229</v>
      </c>
      <c r="AU367" s="33">
        <f t="shared" si="579"/>
        <v>0.32133109506123497</v>
      </c>
      <c r="AX367" s="29">
        <f t="shared" si="584"/>
        <v>5.5</v>
      </c>
      <c r="AY367" s="30" t="str">
        <f t="shared" si="572"/>
        <v>LA-55</v>
      </c>
      <c r="AZ367" s="64" t="s">
        <v>949</v>
      </c>
      <c r="BA367" s="36">
        <f t="shared" si="580"/>
        <v>6.6959650315963626E-3</v>
      </c>
      <c r="BB367" s="37">
        <f t="shared" si="577"/>
        <v>5.5699675720263797E-3</v>
      </c>
      <c r="BC367" s="37">
        <f t="shared" si="577"/>
        <v>6.2391844900991367E-3</v>
      </c>
      <c r="BD367" s="37">
        <f t="shared" si="577"/>
        <v>6.9815631994832317E-3</v>
      </c>
      <c r="BE367" s="37">
        <f t="shared" si="577"/>
        <v>5.6688767643814919E-3</v>
      </c>
      <c r="BF367" s="37">
        <f t="shared" si="577"/>
        <v>5.0753460542863893E-3</v>
      </c>
      <c r="BG367" s="37">
        <f t="shared" si="577"/>
        <v>5.9492007856157825E-3</v>
      </c>
      <c r="BH367" s="37">
        <f t="shared" si="577"/>
        <v>6.6530598204723179E-3</v>
      </c>
      <c r="BI367" s="37">
        <f t="shared" si="577"/>
        <v>3.5431361342762868E-3</v>
      </c>
      <c r="BJ367" s="37">
        <f t="shared" si="581"/>
        <v>3.5431361342762868E-3</v>
      </c>
      <c r="BK367" s="37">
        <f t="shared" si="581"/>
        <v>3.5431361342762868E-3</v>
      </c>
      <c r="BL367" s="38">
        <f t="shared" si="582"/>
        <v>6.6959650315963626E-3</v>
      </c>
      <c r="BN367" s="41">
        <v>1.9000000000000006</v>
      </c>
      <c r="BO367" s="8" t="str">
        <f t="shared" si="573"/>
        <v>MTDE-19</v>
      </c>
      <c r="BP367" s="42" t="s">
        <v>1014</v>
      </c>
      <c r="BQ367" s="36">
        <f t="shared" si="544"/>
        <v>1.01893479384918E-3</v>
      </c>
      <c r="BR367" s="37">
        <f t="shared" si="541"/>
        <v>3.4282508546535292E-3</v>
      </c>
      <c r="BS367" s="37">
        <f t="shared" si="541"/>
        <v>2.5627892275897485E-3</v>
      </c>
      <c r="BT367" s="37">
        <f t="shared" si="541"/>
        <v>2.9603144809658768E-3</v>
      </c>
      <c r="BU367" s="37">
        <f t="shared" si="541"/>
        <v>3.497292625438797E-3</v>
      </c>
      <c r="BV367" s="37">
        <f t="shared" si="541"/>
        <v>3.6537623456042168E-3</v>
      </c>
      <c r="BW367" s="37">
        <f t="shared" si="574"/>
        <v>1.01893479384918E-3</v>
      </c>
      <c r="BX367" s="37">
        <f t="shared" si="541"/>
        <v>3.2461757025381704E-3</v>
      </c>
      <c r="BY367" s="37">
        <f t="shared" si="541"/>
        <v>1.0786711761247569E-3</v>
      </c>
      <c r="BZ367" s="37">
        <f t="shared" si="541"/>
        <v>1.0786711761247569E-3</v>
      </c>
      <c r="CA367" s="37"/>
      <c r="CB367" s="38">
        <f t="shared" si="541"/>
        <v>1.01893479384918E-3</v>
      </c>
      <c r="CC367" s="43"/>
      <c r="CE367" s="4" t="str">
        <f t="shared" si="487"/>
        <v>MTDE</v>
      </c>
      <c r="CH367" s="4" t="str">
        <f t="shared" si="575"/>
        <v/>
      </c>
      <c r="CI367" s="4" t="str">
        <f t="shared" si="575"/>
        <v/>
      </c>
      <c r="CJ367" s="4" t="str">
        <f t="shared" si="575"/>
        <v/>
      </c>
    </row>
    <row r="368" spans="4:88" ht="15.75" customHeight="1" x14ac:dyDescent="0.25">
      <c r="D368" s="4" t="s">
        <v>376</v>
      </c>
      <c r="E368" s="4">
        <f>INDEX([1]IND_Attributes!$H:$H,MATCH(SER_SavePot!$D368,[1]IND_Attributes!$A:$A,0))</f>
        <v>0.27523250434868002</v>
      </c>
      <c r="F368" s="56" t="str">
        <f>INDEX([1]IND_Attributes!I:I,MATCH(SER_SavePot!$D368,[1]IND_Attributes!$A:$A,0))</f>
        <v>INDPRSRHN_OLDD_DMD</v>
      </c>
      <c r="G368" s="56" t="str">
        <f t="shared" si="510"/>
        <v>INDPRSRHN_OLDD_DMD</v>
      </c>
      <c r="H368" s="56" t="s">
        <v>9</v>
      </c>
      <c r="I368" s="56" t="s">
        <v>10</v>
      </c>
      <c r="J368" s="56">
        <v>2015</v>
      </c>
      <c r="K368" s="73">
        <f t="shared" si="511"/>
        <v>0</v>
      </c>
      <c r="L368" s="73">
        <f t="shared" si="512"/>
        <v>0</v>
      </c>
      <c r="N368" s="56" t="str">
        <f t="shared" si="513"/>
        <v>RHNB-21</v>
      </c>
      <c r="O368" s="56" t="str">
        <f t="shared" si="514"/>
        <v>PRS</v>
      </c>
      <c r="P368" s="4">
        <f t="shared" si="506"/>
        <v>370</v>
      </c>
      <c r="Q368" s="4">
        <f t="shared" si="507"/>
        <v>11</v>
      </c>
      <c r="R368" s="4">
        <f t="shared" si="515"/>
        <v>381</v>
      </c>
      <c r="S368" s="4">
        <f t="shared" si="516"/>
        <v>3</v>
      </c>
      <c r="T368" s="4">
        <f t="shared" si="508"/>
        <v>0</v>
      </c>
      <c r="AG368" s="29">
        <f t="shared" si="583"/>
        <v>5.5</v>
      </c>
      <c r="AH368" s="30" t="str">
        <f t="shared" si="585"/>
        <v>EM-55</v>
      </c>
      <c r="AI368" s="64" t="s">
        <v>951</v>
      </c>
      <c r="AJ368" s="31">
        <f>TREND(CHOOSE({1;2},AJ$22,AJ$30),CHOOSE({1;2},$AV$18,$AV$26),$AG368)</f>
        <v>0.29240367394925276</v>
      </c>
      <c r="AK368" s="32">
        <f>TREND(CHOOSE({1;2},AK$22,AK$30),CHOOSE({1;2},$AV$18,$AV$26),$AG368)</f>
        <v>0.21850554533187994</v>
      </c>
      <c r="AL368" s="32">
        <f>TREND(CHOOSE({1;2},AL$22,AL$30),CHOOSE({1;2},$AV$18,$AV$26),$AG368)</f>
        <v>0.21954211831665005</v>
      </c>
      <c r="AM368" s="32">
        <f>TREND(CHOOSE({1;2},AM$22,AM$30),CHOOSE({1;2},$AV$18,$AV$26),$AG368)</f>
        <v>0.13653540580553203</v>
      </c>
      <c r="AN368" s="32">
        <f>TREND(CHOOSE({1;2},AN$22,AN$30),CHOOSE({1;2},$AV$18,$AV$26),$AG368)</f>
        <v>0.16303629438263845</v>
      </c>
      <c r="AO368" s="32">
        <f>TREND(CHOOSE({1;2},AO$22,AO$30),CHOOSE({1;2},$AV$18,$AV$26),$AG368)</f>
        <v>0.19477620823071662</v>
      </c>
      <c r="AP368" s="32">
        <f>TREND(CHOOSE({1;2},AP$22,AP$30),CHOOSE({1;2},$AV$18,$AV$26),$AG368)</f>
        <v>0.26816817564928147</v>
      </c>
      <c r="AQ368" s="32">
        <f>TREND(CHOOSE({1;2},AQ$22,AQ$30),CHOOSE({1;2},$AV$18,$AV$26),$AG368)</f>
        <v>0.22754204173911979</v>
      </c>
      <c r="AR368" s="32">
        <f>TREND(CHOOSE({1;2},AR$22,AR$30),CHOOSE({1;2},$AV$18,$AV$26),$AG368)</f>
        <v>0.24119497874926707</v>
      </c>
      <c r="AS368" s="32">
        <f t="shared" si="578"/>
        <v>0.24119497874926707</v>
      </c>
      <c r="AT368" s="32">
        <f t="shared" si="578"/>
        <v>0.24119497874926707</v>
      </c>
      <c r="AU368" s="33">
        <f t="shared" si="579"/>
        <v>0.29240367394925276</v>
      </c>
      <c r="AX368" s="29">
        <f t="shared" si="584"/>
        <v>5.5</v>
      </c>
      <c r="AY368" s="30" t="str">
        <f t="shared" si="572"/>
        <v>EM-55</v>
      </c>
      <c r="AZ368" s="64" t="s">
        <v>951</v>
      </c>
      <c r="BA368" s="36">
        <f t="shared" si="580"/>
        <v>2.1645331440087734E-3</v>
      </c>
      <c r="BB368" s="37">
        <f t="shared" si="577"/>
        <v>2.0311613507486004E-3</v>
      </c>
      <c r="BC368" s="37">
        <f t="shared" si="577"/>
        <v>2.123497425187304E-3</v>
      </c>
      <c r="BD368" s="37">
        <f t="shared" si="577"/>
        <v>1.2628338988741605E-3</v>
      </c>
      <c r="BE368" s="37">
        <f t="shared" si="577"/>
        <v>1.3934049691778361E-3</v>
      </c>
      <c r="BF368" s="37">
        <f t="shared" si="577"/>
        <v>1.6277688238124921E-3</v>
      </c>
      <c r="BG368" s="37">
        <f t="shared" si="577"/>
        <v>1.7850965674372499E-3</v>
      </c>
      <c r="BH368" s="37">
        <f t="shared" si="577"/>
        <v>2.4744072503738446E-3</v>
      </c>
      <c r="BI368" s="37">
        <f t="shared" si="577"/>
        <v>2.5456753169977309E-3</v>
      </c>
      <c r="BJ368" s="37">
        <f t="shared" si="581"/>
        <v>2.5456753169977309E-3</v>
      </c>
      <c r="BK368" s="37">
        <f t="shared" si="581"/>
        <v>2.5456753169977309E-3</v>
      </c>
      <c r="BL368" s="38">
        <f t="shared" si="582"/>
        <v>2.1645331440087734E-3</v>
      </c>
      <c r="BN368" s="41">
        <v>1.9000000000000006</v>
      </c>
      <c r="BO368" s="8" t="str">
        <f t="shared" si="573"/>
        <v>HTBN-19</v>
      </c>
      <c r="BP368" s="42" t="s">
        <v>1017</v>
      </c>
      <c r="BQ368" s="36">
        <f t="shared" si="544"/>
        <v>7.636652368155205E-4</v>
      </c>
      <c r="BR368" s="37">
        <f t="shared" si="541"/>
        <v>5.9345030025599946E-4</v>
      </c>
      <c r="BS368" s="37">
        <f t="shared" si="541"/>
        <v>4.4786961005289887E-4</v>
      </c>
      <c r="BT368" s="37">
        <f t="shared" si="541"/>
        <v>3.8378880247253496E-5</v>
      </c>
      <c r="BU368" s="37">
        <f t="shared" si="541"/>
        <v>1.4666603197622391E-4</v>
      </c>
      <c r="BV368" s="37">
        <f t="shared" si="541"/>
        <v>7.3525698784398033E-4</v>
      </c>
      <c r="BW368" s="37">
        <f t="shared" si="574"/>
        <v>7.636652368155205E-4</v>
      </c>
      <c r="BX368" s="37">
        <f t="shared" si="541"/>
        <v>8.6168204405809128E-4</v>
      </c>
      <c r="BY368" s="37">
        <f t="shared" si="541"/>
        <v>8.6168204405808954E-4</v>
      </c>
      <c r="BZ368" s="37">
        <f t="shared" si="541"/>
        <v>8.6168204405808954E-4</v>
      </c>
      <c r="CA368" s="37"/>
      <c r="CB368" s="38">
        <f t="shared" si="541"/>
        <v>7.636652368155205E-4</v>
      </c>
      <c r="CC368" s="43"/>
      <c r="CE368" s="4" t="str">
        <f t="shared" si="487"/>
        <v>HTBN</v>
      </c>
      <c r="CH368" s="4" t="str">
        <f t="shared" si="575"/>
        <v/>
      </c>
      <c r="CI368" s="4" t="str">
        <f t="shared" si="575"/>
        <v/>
      </c>
      <c r="CJ368" s="4" t="str">
        <f t="shared" si="575"/>
        <v/>
      </c>
    </row>
    <row r="369" spans="4:88" ht="15.75" customHeight="1" x14ac:dyDescent="0.25">
      <c r="D369" s="4" t="s">
        <v>377</v>
      </c>
      <c r="E369" s="4">
        <f>INDEX([1]IND_Attributes!$H:$H,MATCH(SER_SavePot!$D369,[1]IND_Attributes!$A:$A,0))</f>
        <v>0.13534183449694601</v>
      </c>
      <c r="F369" s="56" t="str">
        <f>INDEX([1]IND_Attributes!I:I,MATCH(SER_SavePot!$D369,[1]IND_Attributes!$A:$A,0))</f>
        <v>INDPRSRHN_OLDI_DMD</v>
      </c>
      <c r="G369" s="56" t="str">
        <f t="shared" si="510"/>
        <v>INDPRSRHN_OLDI_DMD</v>
      </c>
      <c r="H369" s="56" t="s">
        <v>9</v>
      </c>
      <c r="I369" s="56" t="s">
        <v>10</v>
      </c>
      <c r="J369" s="56">
        <v>2015</v>
      </c>
      <c r="K369" s="73">
        <f t="shared" si="511"/>
        <v>0</v>
      </c>
      <c r="L369" s="73">
        <f t="shared" si="512"/>
        <v>0</v>
      </c>
      <c r="N369" s="56" t="str">
        <f t="shared" si="513"/>
        <v>RHNB-21</v>
      </c>
      <c r="O369" s="56" t="str">
        <f t="shared" si="514"/>
        <v>PRS</v>
      </c>
      <c r="P369" s="4">
        <f t="shared" si="506"/>
        <v>370</v>
      </c>
      <c r="Q369" s="4">
        <f t="shared" si="507"/>
        <v>11</v>
      </c>
      <c r="R369" s="4">
        <f t="shared" si="515"/>
        <v>381</v>
      </c>
      <c r="S369" s="4">
        <f t="shared" si="516"/>
        <v>3</v>
      </c>
      <c r="T369" s="4">
        <f t="shared" si="508"/>
        <v>0</v>
      </c>
      <c r="AG369" s="44">
        <f t="shared" si="583"/>
        <v>5.5</v>
      </c>
      <c r="AH369" s="46" t="str">
        <f t="shared" si="585"/>
        <v>TR-55</v>
      </c>
      <c r="AI369" s="67" t="s">
        <v>955</v>
      </c>
      <c r="AJ369" s="47">
        <f>TREND(CHOOSE({1;2},AJ$23,AJ$31),CHOOSE({1;2},$AV$18,$AV$26),$AG369)</f>
        <v>8.6021945806169564E-2</v>
      </c>
      <c r="AK369" s="49">
        <f>TREND(CHOOSE({1;2},AK$23,AK$31),CHOOSE({1;2},$AV$18,$AV$26),$AG369)</f>
        <v>1.3636992965344309E-2</v>
      </c>
      <c r="AL369" s="49">
        <f>TREND(CHOOSE({1;2},AL$23,AL$31),CHOOSE({1;2},$AV$18,$AV$26),$AG369)</f>
        <v>3.0267381191483912E-2</v>
      </c>
      <c r="AM369" s="49">
        <f>TREND(CHOOSE({1;2},AM$23,AM$31),CHOOSE({1;2},$AV$18,$AV$26),$AG369)</f>
        <v>9.4880512831494335E-3</v>
      </c>
      <c r="AN369" s="49">
        <f>TREND(CHOOSE({1;2},AN$23,AN$31),CHOOSE({1;2},$AV$18,$AV$26),$AG369)</f>
        <v>1.8778003708236447E-2</v>
      </c>
      <c r="AO369" s="49">
        <f>TREND(CHOOSE({1;2},AO$23,AO$31),CHOOSE({1;2},$AV$18,$AV$26),$AG369)</f>
        <v>1.3314504107122075E-2</v>
      </c>
      <c r="AP369" s="49">
        <f>TREND(CHOOSE({1;2},AP$23,AP$31),CHOOSE({1;2},$AV$18,$AV$26),$AG369)</f>
        <v>0</v>
      </c>
      <c r="AQ369" s="49">
        <f>TREND(CHOOSE({1;2},AQ$23,AQ$31),CHOOSE({1;2},$AV$18,$AV$26),$AG369)</f>
        <v>2.9097192026398357E-2</v>
      </c>
      <c r="AR369" s="49">
        <f>TREND(CHOOSE({1;2},AR$23,AR$31),CHOOSE({1;2},$AV$18,$AV$26),$AG369)</f>
        <v>2.8835137372347455E-2</v>
      </c>
      <c r="AS369" s="49">
        <f t="shared" si="578"/>
        <v>2.8835137372347455E-2</v>
      </c>
      <c r="AT369" s="49">
        <f t="shared" si="578"/>
        <v>2.8835137372347455E-2</v>
      </c>
      <c r="AU369" s="50">
        <f t="shared" si="579"/>
        <v>8.6021945806169564E-2</v>
      </c>
      <c r="AX369" s="44">
        <f t="shared" si="584"/>
        <v>5.5</v>
      </c>
      <c r="AY369" s="46" t="str">
        <f t="shared" si="572"/>
        <v>TR-55</v>
      </c>
      <c r="AZ369" s="67" t="s">
        <v>955</v>
      </c>
      <c r="BA369" s="51">
        <f>IF($BB$32=1,BA363,AJ369-AJ363)</f>
        <v>8.6554070567806951E-4</v>
      </c>
      <c r="BB369" s="53">
        <f t="shared" ref="BB369:BL369" si="586">IF($BB$32=1,BB363,AK369-AK363)</f>
        <v>1.2716599816222675E-4</v>
      </c>
      <c r="BC369" s="53">
        <f t="shared" si="586"/>
        <v>2.9073938647864589E-4</v>
      </c>
      <c r="BD369" s="53">
        <f t="shared" si="586"/>
        <v>8.5104567741429299E-5</v>
      </c>
      <c r="BE369" s="53">
        <f t="shared" si="586"/>
        <v>1.6908396020493509E-4</v>
      </c>
      <c r="BF369" s="53">
        <f t="shared" si="586"/>
        <v>1.2048628880574272E-4</v>
      </c>
      <c r="BG369" s="53">
        <f t="shared" si="586"/>
        <v>0</v>
      </c>
      <c r="BH369" s="53">
        <f t="shared" si="586"/>
        <v>2.5938624148335102E-4</v>
      </c>
      <c r="BI369" s="53">
        <f t="shared" si="586"/>
        <v>2.5797382233459093E-4</v>
      </c>
      <c r="BJ369" s="53">
        <f t="shared" si="586"/>
        <v>2.5797382233459093E-4</v>
      </c>
      <c r="BK369" s="53">
        <f t="shared" si="586"/>
        <v>2.5797382233459093E-4</v>
      </c>
      <c r="BL369" s="55">
        <f t="shared" si="586"/>
        <v>8.6554070567806951E-4</v>
      </c>
      <c r="BN369" s="41">
        <v>1.9000000000000006</v>
      </c>
      <c r="BO369" s="8" t="str">
        <f t="shared" si="573"/>
        <v>HTBE-19</v>
      </c>
      <c r="BP369" s="42" t="s">
        <v>1019</v>
      </c>
      <c r="BQ369" s="36">
        <f t="shared" si="544"/>
        <v>7.636652368155205E-4</v>
      </c>
      <c r="BR369" s="37">
        <f t="shared" si="541"/>
        <v>5.9345030025599946E-4</v>
      </c>
      <c r="BS369" s="37">
        <f t="shared" si="541"/>
        <v>4.4786961005289887E-4</v>
      </c>
      <c r="BT369" s="37">
        <f t="shared" si="541"/>
        <v>3.8378880247253496E-5</v>
      </c>
      <c r="BU369" s="37">
        <f t="shared" si="541"/>
        <v>1.4666603197622391E-4</v>
      </c>
      <c r="BV369" s="37">
        <f t="shared" si="541"/>
        <v>7.3525698784398033E-4</v>
      </c>
      <c r="BW369" s="37">
        <f t="shared" si="574"/>
        <v>7.636652368155205E-4</v>
      </c>
      <c r="BX369" s="37">
        <f t="shared" si="541"/>
        <v>8.6168204405809128E-4</v>
      </c>
      <c r="BY369" s="37">
        <f t="shared" si="541"/>
        <v>8.6168204405808954E-4</v>
      </c>
      <c r="BZ369" s="37">
        <f t="shared" ref="BZ369:CB369" si="587">INDEX($AY$39:$BL$639,MATCH(LEFT($BO369,2)&amp;"-"&amp;TEXT($BN369*10,"00"),$AY$39:$AY$639,0),MATCH(BZ$39,$AY$39:$BL$39,0))</f>
        <v>8.6168204405808954E-4</v>
      </c>
      <c r="CA369" s="37"/>
      <c r="CB369" s="38">
        <f t="shared" si="587"/>
        <v>7.636652368155205E-4</v>
      </c>
      <c r="CC369" s="43"/>
      <c r="CE369" s="4" t="str">
        <f t="shared" si="487"/>
        <v>HTBE</v>
      </c>
      <c r="CH369" s="4" t="str">
        <f t="shared" si="575"/>
        <v/>
      </c>
      <c r="CI369" s="4" t="str">
        <f t="shared" si="575"/>
        <v/>
      </c>
      <c r="CJ369" s="4" t="str">
        <f t="shared" si="575"/>
        <v/>
      </c>
    </row>
    <row r="370" spans="4:88" ht="15.75" customHeight="1" x14ac:dyDescent="0.25">
      <c r="D370" s="4" t="s">
        <v>378</v>
      </c>
      <c r="E370" s="4">
        <f>INDEX([1]IND_Attributes!$H:$H,MATCH(SER_SavePot!$D370,[1]IND_Attributes!$A:$A,0))</f>
        <v>0.589425661154375</v>
      </c>
      <c r="F370" s="56" t="str">
        <f>INDEX([1]IND_Attributes!I:I,MATCH(SER_SavePot!$D370,[1]IND_Attributes!$A:$A,0))</f>
        <v>INDPRSRHN_OLDC_DMD</v>
      </c>
      <c r="G370" s="56" t="str">
        <f t="shared" si="510"/>
        <v>INDPRSRHN_OLDC_DMD</v>
      </c>
      <c r="H370" s="56" t="s">
        <v>9</v>
      </c>
      <c r="I370" s="56" t="s">
        <v>10</v>
      </c>
      <c r="J370" s="56">
        <v>2015</v>
      </c>
      <c r="K370" s="73">
        <f t="shared" si="511"/>
        <v>0</v>
      </c>
      <c r="L370" s="73">
        <f t="shared" si="512"/>
        <v>0</v>
      </c>
      <c r="N370" s="56" t="str">
        <f t="shared" si="513"/>
        <v>RHNB-22</v>
      </c>
      <c r="O370" s="56" t="str">
        <f t="shared" si="514"/>
        <v>PRS</v>
      </c>
      <c r="P370" s="4">
        <f t="shared" si="506"/>
        <v>388</v>
      </c>
      <c r="Q370" s="4">
        <f t="shared" si="507"/>
        <v>11</v>
      </c>
      <c r="R370" s="4">
        <f t="shared" si="515"/>
        <v>399</v>
      </c>
      <c r="S370" s="4">
        <f t="shared" si="516"/>
        <v>3</v>
      </c>
      <c r="T370" s="4">
        <f t="shared" si="508"/>
        <v>0</v>
      </c>
      <c r="AG370" s="11">
        <f>ROUND(AG364+0.1,2)</f>
        <v>5.6</v>
      </c>
      <c r="AH370" s="13" t="str">
        <f t="shared" si="585"/>
        <v>MT-56</v>
      </c>
      <c r="AI370" s="74" t="s">
        <v>942</v>
      </c>
      <c r="AJ370" s="14">
        <f>TREND(CHOOSE({1;2},AJ$18,AJ$26),CHOOSE({1;2},$AV$18,$AV$26),$AG370)</f>
        <v>4.5588097243452044E-2</v>
      </c>
      <c r="AK370" s="15">
        <f>TREND(CHOOSE({1;2},AK$18,AK$26),CHOOSE({1;2},$AV$18,$AV$26),$AG370)</f>
        <v>0.15377177828364899</v>
      </c>
      <c r="AL370" s="15">
        <f>TREND(CHOOSE({1;2},AL$18,AL$26),CHOOSE({1;2},$AV$18,$AV$26),$AG370)</f>
        <v>0.11571144917974557</v>
      </c>
      <c r="AM370" s="15">
        <f>TREND(CHOOSE({1;2},AM$18,AM$26),CHOOSE({1;2},$AV$18,$AV$26),$AG370)</f>
        <v>0.13393603462898307</v>
      </c>
      <c r="AN370" s="15">
        <f>TREND(CHOOSE({1;2},AN$18,AN$26),CHOOSE({1;2},$AV$18,$AV$26),$AG370)</f>
        <v>0.15447056687890726</v>
      </c>
      <c r="AO370" s="15">
        <f>TREND(CHOOSE({1;2},AO$18,AO$26),CHOOSE({1;2},$AV$18,$AV$26),$AG370)</f>
        <v>0.15644029072510268</v>
      </c>
      <c r="AP370" s="15">
        <f>TREND(CHOOSE({1;2},AP$18,AP$26),CHOOSE({1;2},$AV$18,$AV$26),$AG370)</f>
        <v>0.16000349123045476</v>
      </c>
      <c r="AQ370" s="15">
        <f>TREND(CHOOSE({1;2},AQ$18,AQ$26),CHOOSE({1;2},$AV$18,$AV$26),$AG370)</f>
        <v>0.15260117397836598</v>
      </c>
      <c r="AR370" s="15">
        <f>TREND(CHOOSE({1;2},AR$18,AR$26),CHOOSE({1;2},$AV$18,$AV$26),$AG370)</f>
        <v>4.9592949607805276E-2</v>
      </c>
      <c r="AS370" s="15">
        <f>AR370</f>
        <v>4.9592949607805276E-2</v>
      </c>
      <c r="AT370" s="15">
        <f>AS370</f>
        <v>4.9592949607805276E-2</v>
      </c>
      <c r="AU370" s="17">
        <f>AJ370</f>
        <v>4.5588097243452044E-2</v>
      </c>
      <c r="AX370" s="11">
        <f>ROUND(AX364+0.1,2)</f>
        <v>5.6</v>
      </c>
      <c r="AY370" s="13" t="str">
        <f t="shared" si="572"/>
        <v>MT-56</v>
      </c>
      <c r="AZ370" s="74" t="s">
        <v>942</v>
      </c>
      <c r="BA370" s="18">
        <f>AJ370-AJ364</f>
        <v>5.6391272608274923E-4</v>
      </c>
      <c r="BB370" s="19">
        <f t="shared" ref="BB370:BI374" si="588">AK370-AK364</f>
        <v>2.1789890820819724E-3</v>
      </c>
      <c r="BC370" s="19">
        <f t="shared" si="588"/>
        <v>1.5959705311520828E-3</v>
      </c>
      <c r="BD370" s="19">
        <f t="shared" si="588"/>
        <v>2.0520584680013276E-3</v>
      </c>
      <c r="BE370" s="19">
        <f t="shared" si="588"/>
        <v>2.2069481519987333E-3</v>
      </c>
      <c r="BF370" s="19">
        <f t="shared" si="588"/>
        <v>2.0200984466801908E-3</v>
      </c>
      <c r="BG370" s="19">
        <f t="shared" si="588"/>
        <v>1.9969947933679011E-3</v>
      </c>
      <c r="BH370" s="19">
        <f t="shared" si="588"/>
        <v>2.5814825824946319E-3</v>
      </c>
      <c r="BI370" s="19">
        <f t="shared" si="588"/>
        <v>7.9336541815917122E-4</v>
      </c>
      <c r="BJ370" s="19">
        <f>BI370</f>
        <v>7.9336541815917122E-4</v>
      </c>
      <c r="BK370" s="19">
        <f>BJ370</f>
        <v>7.9336541815917122E-4</v>
      </c>
      <c r="BL370" s="20">
        <f>BA370</f>
        <v>5.6391272608274923E-4</v>
      </c>
      <c r="BN370" s="41">
        <v>1.9000000000000006</v>
      </c>
      <c r="BO370" s="8" t="str">
        <f t="shared" si="573"/>
        <v>HTDN-19</v>
      </c>
      <c r="BP370" s="42" t="s">
        <v>1021</v>
      </c>
      <c r="BQ370" s="36">
        <f t="shared" si="544"/>
        <v>7.636652368155205E-4</v>
      </c>
      <c r="BR370" s="37">
        <f t="shared" si="544"/>
        <v>5.9345030025599946E-4</v>
      </c>
      <c r="BS370" s="37">
        <f t="shared" si="544"/>
        <v>4.4786961005289887E-4</v>
      </c>
      <c r="BT370" s="37">
        <f t="shared" si="544"/>
        <v>3.8378880247253496E-5</v>
      </c>
      <c r="BU370" s="37">
        <f t="shared" si="544"/>
        <v>1.4666603197622391E-4</v>
      </c>
      <c r="BV370" s="37">
        <f t="shared" si="544"/>
        <v>7.3525698784398033E-4</v>
      </c>
      <c r="BW370" s="37">
        <f t="shared" si="574"/>
        <v>7.636652368155205E-4</v>
      </c>
      <c r="BX370" s="37">
        <f t="shared" si="544"/>
        <v>8.6168204405809128E-4</v>
      </c>
      <c r="BY370" s="37">
        <f t="shared" si="544"/>
        <v>8.6168204405808954E-4</v>
      </c>
      <c r="BZ370" s="37">
        <f t="shared" si="544"/>
        <v>8.6168204405808954E-4</v>
      </c>
      <c r="CA370" s="37"/>
      <c r="CB370" s="38">
        <f t="shared" si="544"/>
        <v>7.636652368155205E-4</v>
      </c>
      <c r="CC370" s="43"/>
      <c r="CE370" s="4" t="str">
        <f t="shared" si="487"/>
        <v>HTDN</v>
      </c>
      <c r="CH370" s="4" t="str">
        <f t="shared" si="575"/>
        <v/>
      </c>
      <c r="CI370" s="4" t="str">
        <f t="shared" si="575"/>
        <v/>
      </c>
      <c r="CJ370" s="4" t="str">
        <f t="shared" si="575"/>
        <v/>
      </c>
    </row>
    <row r="371" spans="4:88" ht="15.75" customHeight="1" x14ac:dyDescent="0.25">
      <c r="D371" s="4" t="s">
        <v>379</v>
      </c>
      <c r="E371" s="4">
        <f>INDEX([1]IND_Attributes!$H:$H,MATCH(SER_SavePot!$D371,[1]IND_Attributes!$A:$A,0))</f>
        <v>0.27523250434868002</v>
      </c>
      <c r="F371" s="56" t="str">
        <f>INDEX([1]IND_Attributes!I:I,MATCH(SER_SavePot!$D371,[1]IND_Attributes!$A:$A,0))</f>
        <v>INDPRSRHN_OLDD_DMD</v>
      </c>
      <c r="G371" s="56" t="str">
        <f t="shared" si="510"/>
        <v>INDPRSRHN_OLDD_DMD</v>
      </c>
      <c r="H371" s="56" t="s">
        <v>9</v>
      </c>
      <c r="I371" s="56" t="s">
        <v>10</v>
      </c>
      <c r="J371" s="56">
        <v>2015</v>
      </c>
      <c r="K371" s="73">
        <f t="shared" si="511"/>
        <v>0</v>
      </c>
      <c r="L371" s="73">
        <f t="shared" si="512"/>
        <v>0</v>
      </c>
      <c r="N371" s="56" t="str">
        <f t="shared" si="513"/>
        <v>RHNB-22</v>
      </c>
      <c r="O371" s="56" t="str">
        <f t="shared" si="514"/>
        <v>PRS</v>
      </c>
      <c r="P371" s="4">
        <f t="shared" si="506"/>
        <v>388</v>
      </c>
      <c r="Q371" s="4">
        <f t="shared" si="507"/>
        <v>11</v>
      </c>
      <c r="R371" s="4">
        <f t="shared" si="515"/>
        <v>399</v>
      </c>
      <c r="S371" s="4">
        <f t="shared" si="516"/>
        <v>3</v>
      </c>
      <c r="T371" s="4">
        <f t="shared" si="508"/>
        <v>0</v>
      </c>
      <c r="AG371" s="29">
        <f>AG370</f>
        <v>5.6</v>
      </c>
      <c r="AH371" s="30" t="str">
        <f t="shared" si="585"/>
        <v>HT-56</v>
      </c>
      <c r="AI371" s="64" t="s">
        <v>945</v>
      </c>
      <c r="AJ371" s="31">
        <f>TREND(CHOOSE({1;2},AJ$19,AJ$27),CHOOSE({1;2},$AV$18,$AV$26),$AG371)</f>
        <v>4.0023731392577699E-2</v>
      </c>
      <c r="AK371" s="32">
        <f>TREND(CHOOSE({1;2},AK$19,AK$27),CHOOSE({1;2},$AV$18,$AV$26),$AG371)</f>
        <v>3.0502219306762807E-2</v>
      </c>
      <c r="AL371" s="32">
        <f>TREND(CHOOSE({1;2},AL$19,AL$27),CHOOSE({1;2},$AV$18,$AV$26),$AG371)</f>
        <v>2.2843522730348887E-2</v>
      </c>
      <c r="AM371" s="32">
        <f>TREND(CHOOSE({1;2},AM$19,AM$27),CHOOSE({1;2},$AV$18,$AV$26),$AG371)</f>
        <v>1.1435197469459979E-2</v>
      </c>
      <c r="AN371" s="32">
        <f>TREND(CHOOSE({1;2},AN$19,AN$27),CHOOSE({1;2},$AV$18,$AV$26),$AG371)</f>
        <v>2.1275582626340474E-2</v>
      </c>
      <c r="AO371" s="32">
        <f>TREND(CHOOSE({1;2},AO$19,AO$27),CHOOSE({1;2},$AV$18,$AV$26),$AG371)</f>
        <v>3.7501673115257789E-2</v>
      </c>
      <c r="AP371" s="32">
        <f>TREND(CHOOSE({1;2},AP$19,AP$27),CHOOSE({1;2},$AV$18,$AV$26),$AG371)</f>
        <v>4.3949964270738426E-2</v>
      </c>
      <c r="AQ371" s="32">
        <f>TREND(CHOOSE({1;2},AQ$19,AQ$27),CHOOSE({1;2},$AV$18,$AV$26),$AG371)</f>
        <v>4.3949964270738426E-2</v>
      </c>
      <c r="AR371" s="32">
        <f>TREND(CHOOSE({1;2},AR$19,AR$27),CHOOSE({1;2},$AV$18,$AV$26),$AG371)</f>
        <v>4.3949964270738412E-2</v>
      </c>
      <c r="AS371" s="32">
        <f t="shared" ref="AS371:AT375" si="589">AR371</f>
        <v>4.3949964270738412E-2</v>
      </c>
      <c r="AT371" s="32">
        <f t="shared" si="589"/>
        <v>4.3949964270738412E-2</v>
      </c>
      <c r="AU371" s="33">
        <f t="shared" ref="AU371:AU375" si="590">AJ371</f>
        <v>4.0023731392577699E-2</v>
      </c>
      <c r="AX371" s="29">
        <f>AX370</f>
        <v>5.6</v>
      </c>
      <c r="AY371" s="30" t="str">
        <f t="shared" si="572"/>
        <v>HT-56</v>
      </c>
      <c r="AZ371" s="64" t="s">
        <v>945</v>
      </c>
      <c r="BA371" s="36">
        <f t="shared" ref="BA371:BA374" si="591">AJ371-AJ365</f>
        <v>4.3752311253469206E-4</v>
      </c>
      <c r="BB371" s="37">
        <f t="shared" si="588"/>
        <v>3.0246897625104893E-4</v>
      </c>
      <c r="BC371" s="37">
        <f t="shared" si="588"/>
        <v>2.172617650984289E-4</v>
      </c>
      <c r="BD371" s="37">
        <f t="shared" si="588"/>
        <v>6.1097313847029155E-4</v>
      </c>
      <c r="BE371" s="37">
        <f t="shared" si="588"/>
        <v>9.3332923312945681E-4</v>
      </c>
      <c r="BF371" s="37">
        <f t="shared" si="588"/>
        <v>3.5667352147662756E-4</v>
      </c>
      <c r="BG371" s="37">
        <f t="shared" si="588"/>
        <v>4.1800237757495806E-4</v>
      </c>
      <c r="BH371" s="37">
        <f t="shared" si="588"/>
        <v>4.1800237757495806E-4</v>
      </c>
      <c r="BI371" s="37">
        <f t="shared" si="588"/>
        <v>4.1800237757495806E-4</v>
      </c>
      <c r="BJ371" s="37">
        <f t="shared" ref="BJ371:BK374" si="592">BI371</f>
        <v>4.1800237757495806E-4</v>
      </c>
      <c r="BK371" s="37">
        <f t="shared" si="592"/>
        <v>4.1800237757495806E-4</v>
      </c>
      <c r="BL371" s="38">
        <f t="shared" ref="BL371:BL374" si="593">BA371</f>
        <v>4.3752311253469206E-4</v>
      </c>
      <c r="BN371" s="41">
        <v>1.9000000000000006</v>
      </c>
      <c r="BO371" s="8" t="str">
        <f t="shared" si="573"/>
        <v>HTDE-19</v>
      </c>
      <c r="BP371" s="42" t="s">
        <v>1021</v>
      </c>
      <c r="BQ371" s="36">
        <f t="shared" si="544"/>
        <v>7.636652368155205E-4</v>
      </c>
      <c r="BR371" s="37">
        <f t="shared" si="544"/>
        <v>5.9345030025599946E-4</v>
      </c>
      <c r="BS371" s="37">
        <f t="shared" si="544"/>
        <v>4.4786961005289887E-4</v>
      </c>
      <c r="BT371" s="37">
        <f t="shared" si="544"/>
        <v>3.8378880247253496E-5</v>
      </c>
      <c r="BU371" s="37">
        <f t="shared" si="544"/>
        <v>1.4666603197622391E-4</v>
      </c>
      <c r="BV371" s="37">
        <f t="shared" si="544"/>
        <v>7.3525698784398033E-4</v>
      </c>
      <c r="BW371" s="37">
        <f t="shared" si="574"/>
        <v>7.636652368155205E-4</v>
      </c>
      <c r="BX371" s="37">
        <f t="shared" si="544"/>
        <v>8.6168204405809128E-4</v>
      </c>
      <c r="BY371" s="37">
        <f t="shared" si="544"/>
        <v>8.6168204405808954E-4</v>
      </c>
      <c r="BZ371" s="37">
        <f t="shared" si="544"/>
        <v>8.6168204405808954E-4</v>
      </c>
      <c r="CA371" s="37"/>
      <c r="CB371" s="38">
        <f t="shared" si="544"/>
        <v>7.636652368155205E-4</v>
      </c>
      <c r="CC371" s="43"/>
      <c r="CE371" s="4" t="str">
        <f t="shared" si="487"/>
        <v>HTDE</v>
      </c>
      <c r="CH371" s="4" t="str">
        <f t="shared" si="575"/>
        <v/>
      </c>
      <c r="CI371" s="4" t="str">
        <f t="shared" si="575"/>
        <v/>
      </c>
      <c r="CJ371" s="4" t="str">
        <f t="shared" si="575"/>
        <v/>
      </c>
    </row>
    <row r="372" spans="4:88" ht="15.75" customHeight="1" x14ac:dyDescent="0.25">
      <c r="D372" s="4" t="s">
        <v>380</v>
      </c>
      <c r="E372" s="4">
        <f>INDEX([1]IND_Attributes!$H:$H,MATCH(SER_SavePot!$D372,[1]IND_Attributes!$A:$A,0))</f>
        <v>0.13534183449694601</v>
      </c>
      <c r="F372" s="56" t="str">
        <f>INDEX([1]IND_Attributes!I:I,MATCH(SER_SavePot!$D372,[1]IND_Attributes!$A:$A,0))</f>
        <v>INDPRSRHN_OLDI_DMD</v>
      </c>
      <c r="G372" s="56" t="str">
        <f t="shared" si="510"/>
        <v>INDPRSRHN_OLDI_DMD</v>
      </c>
      <c r="H372" s="56" t="s">
        <v>9</v>
      </c>
      <c r="I372" s="56" t="s">
        <v>10</v>
      </c>
      <c r="J372" s="56">
        <v>2015</v>
      </c>
      <c r="K372" s="73">
        <f t="shared" si="511"/>
        <v>0</v>
      </c>
      <c r="L372" s="73">
        <f t="shared" si="512"/>
        <v>0</v>
      </c>
      <c r="N372" s="56" t="str">
        <f t="shared" si="513"/>
        <v>RHNB-22</v>
      </c>
      <c r="O372" s="56" t="str">
        <f t="shared" si="514"/>
        <v>PRS</v>
      </c>
      <c r="P372" s="4">
        <f t="shared" si="506"/>
        <v>388</v>
      </c>
      <c r="Q372" s="4">
        <f t="shared" si="507"/>
        <v>11</v>
      </c>
      <c r="R372" s="4">
        <f t="shared" si="515"/>
        <v>399</v>
      </c>
      <c r="S372" s="4">
        <f t="shared" si="516"/>
        <v>3</v>
      </c>
      <c r="T372" s="4">
        <f t="shared" si="508"/>
        <v>0</v>
      </c>
      <c r="AG372" s="29">
        <f t="shared" ref="AG372:AG375" si="594">AG371</f>
        <v>5.6</v>
      </c>
      <c r="AH372" s="30" t="str">
        <f t="shared" si="585"/>
        <v>RH-56</v>
      </c>
      <c r="AI372" s="64" t="s">
        <v>947</v>
      </c>
      <c r="AJ372" s="31">
        <f>TREND(CHOOSE({1;2},AJ$20,AJ$28),CHOOSE({1;2},$AV$18,$AV$26),$AG372)</f>
        <v>1.676755059712523E-2</v>
      </c>
      <c r="AK372" s="32">
        <f>TREND(CHOOSE({1;2},AK$20,AK$28),CHOOSE({1;2},$AV$18,$AV$26),$AG372)</f>
        <v>3.2968421396411846E-2</v>
      </c>
      <c r="AL372" s="32">
        <f>TREND(CHOOSE({1;2},AL$20,AL$28),CHOOSE({1;2},$AV$18,$AV$26),$AG372)</f>
        <v>3.3815289801373744E-2</v>
      </c>
      <c r="AM372" s="32">
        <f>TREND(CHOOSE({1;2},AM$20,AM$28),CHOOSE({1;2},$AV$18,$AV$26),$AG372)</f>
        <v>3.5025326430984854E-2</v>
      </c>
      <c r="AN372" s="32">
        <f>TREND(CHOOSE({1;2},AN$20,AN$28),CHOOSE({1;2},$AV$18,$AV$26),$AG372)</f>
        <v>3.4600936638207916E-2</v>
      </c>
      <c r="AO372" s="32">
        <f>TREND(CHOOSE({1;2},AO$20,AO$28),CHOOSE({1;2},$AV$18,$AV$26),$AG372)</f>
        <v>3.4770560328849037E-2</v>
      </c>
      <c r="AP372" s="32">
        <f>TREND(CHOOSE({1;2},AP$20,AP$28),CHOOSE({1;2},$AV$18,$AV$26),$AG372)</f>
        <v>3.5624847707714249E-2</v>
      </c>
      <c r="AQ372" s="32">
        <f>TREND(CHOOSE({1;2},AQ$20,AQ$28),CHOOSE({1;2},$AV$18,$AV$26),$AG372)</f>
        <v>3.5624847707714249E-2</v>
      </c>
      <c r="AR372" s="32">
        <f>TREND(CHOOSE({1;2},AR$20,AR$28),CHOOSE({1;2},$AV$18,$AV$26),$AG372)</f>
        <v>3.5624847707714249E-2</v>
      </c>
      <c r="AS372" s="32">
        <f t="shared" si="589"/>
        <v>3.5624847707714249E-2</v>
      </c>
      <c r="AT372" s="32">
        <f t="shared" si="589"/>
        <v>3.5624847707714249E-2</v>
      </c>
      <c r="AU372" s="33">
        <f t="shared" si="590"/>
        <v>1.676755059712523E-2</v>
      </c>
      <c r="AX372" s="29">
        <f t="shared" ref="AX372:AX375" si="595">AX371</f>
        <v>5.6</v>
      </c>
      <c r="AY372" s="30" t="str">
        <f t="shared" si="572"/>
        <v>RH-56</v>
      </c>
      <c r="AZ372" s="64" t="s">
        <v>947</v>
      </c>
      <c r="BA372" s="36">
        <f t="shared" si="591"/>
        <v>1.0479719123203182E-3</v>
      </c>
      <c r="BB372" s="37">
        <f t="shared" si="588"/>
        <v>2.0605263372757421E-3</v>
      </c>
      <c r="BC372" s="37">
        <f t="shared" si="588"/>
        <v>2.1134556125858434E-3</v>
      </c>
      <c r="BD372" s="37">
        <f t="shared" si="588"/>
        <v>2.1890829019365482E-3</v>
      </c>
      <c r="BE372" s="37">
        <f t="shared" si="588"/>
        <v>2.1625585398879904E-3</v>
      </c>
      <c r="BF372" s="37">
        <f t="shared" si="588"/>
        <v>2.1731600205530666E-3</v>
      </c>
      <c r="BG372" s="37">
        <f t="shared" si="588"/>
        <v>2.2265529817321328E-3</v>
      </c>
      <c r="BH372" s="37">
        <f t="shared" si="588"/>
        <v>2.2265529817321328E-3</v>
      </c>
      <c r="BI372" s="37">
        <f t="shared" si="588"/>
        <v>2.2265529817321328E-3</v>
      </c>
      <c r="BJ372" s="37">
        <f t="shared" si="592"/>
        <v>2.2265529817321328E-3</v>
      </c>
      <c r="BK372" s="37">
        <f t="shared" si="592"/>
        <v>2.2265529817321328E-3</v>
      </c>
      <c r="BL372" s="38">
        <f t="shared" si="593"/>
        <v>1.0479719123203182E-3</v>
      </c>
      <c r="BN372" s="41">
        <v>1.9000000000000006</v>
      </c>
      <c r="BO372" s="8" t="str">
        <f t="shared" si="573"/>
        <v>RHNB-19</v>
      </c>
      <c r="BP372" s="42" t="s">
        <v>1024</v>
      </c>
      <c r="BQ372" s="36">
        <f t="shared" si="544"/>
        <v>0</v>
      </c>
      <c r="BR372" s="37">
        <f t="shared" si="544"/>
        <v>0</v>
      </c>
      <c r="BS372" s="37">
        <f t="shared" si="544"/>
        <v>0</v>
      </c>
      <c r="BT372" s="37">
        <f t="shared" si="544"/>
        <v>0</v>
      </c>
      <c r="BU372" s="37">
        <f t="shared" si="544"/>
        <v>0</v>
      </c>
      <c r="BV372" s="37">
        <f t="shared" si="544"/>
        <v>0</v>
      </c>
      <c r="BW372" s="37">
        <f t="shared" si="574"/>
        <v>0</v>
      </c>
      <c r="BX372" s="37">
        <f t="shared" si="544"/>
        <v>0</v>
      </c>
      <c r="BY372" s="37">
        <f t="shared" si="544"/>
        <v>0</v>
      </c>
      <c r="BZ372" s="37">
        <f t="shared" si="544"/>
        <v>0</v>
      </c>
      <c r="CA372" s="37"/>
      <c r="CB372" s="38">
        <f t="shared" si="544"/>
        <v>0</v>
      </c>
      <c r="CC372" s="43"/>
      <c r="CE372" s="4" t="str">
        <f t="shared" si="487"/>
        <v>RHNB</v>
      </c>
      <c r="CH372" s="4" t="str">
        <f t="shared" si="575"/>
        <v/>
      </c>
      <c r="CI372" s="4" t="str">
        <f t="shared" si="575"/>
        <v/>
      </c>
      <c r="CJ372" s="4" t="str">
        <f t="shared" si="575"/>
        <v/>
      </c>
    </row>
    <row r="373" spans="4:88" ht="15.75" customHeight="1" x14ac:dyDescent="0.25">
      <c r="D373" s="4" t="s">
        <v>381</v>
      </c>
      <c r="E373" s="4">
        <f>INDEX([1]IND_Attributes!$H:$H,MATCH(SER_SavePot!$D373,[1]IND_Attributes!$A:$A,0))</f>
        <v>0.589425661154375</v>
      </c>
      <c r="F373" s="56" t="str">
        <f>INDEX([1]IND_Attributes!I:I,MATCH(SER_SavePot!$D373,[1]IND_Attributes!$A:$A,0))</f>
        <v>INDPRSRHN_OLDC_DMD</v>
      </c>
      <c r="G373" s="56" t="str">
        <f t="shared" si="510"/>
        <v>INDPRSRHN_OLDC_DMD</v>
      </c>
      <c r="H373" s="56" t="s">
        <v>9</v>
      </c>
      <c r="I373" s="56" t="s">
        <v>10</v>
      </c>
      <c r="J373" s="56">
        <v>2015</v>
      </c>
      <c r="K373" s="73">
        <f t="shared" si="511"/>
        <v>0</v>
      </c>
      <c r="L373" s="73">
        <f t="shared" si="512"/>
        <v>0</v>
      </c>
      <c r="N373" s="56" t="str">
        <f t="shared" si="513"/>
        <v>RHNB-23</v>
      </c>
      <c r="O373" s="56" t="str">
        <f t="shared" si="514"/>
        <v>PRS</v>
      </c>
      <c r="P373" s="4">
        <f t="shared" si="506"/>
        <v>406</v>
      </c>
      <c r="Q373" s="4">
        <f t="shared" si="507"/>
        <v>11</v>
      </c>
      <c r="R373" s="4">
        <f t="shared" si="515"/>
        <v>417</v>
      </c>
      <c r="S373" s="4">
        <f t="shared" si="516"/>
        <v>3</v>
      </c>
      <c r="T373" s="4">
        <f t="shared" si="508"/>
        <v>0</v>
      </c>
      <c r="AG373" s="29">
        <f t="shared" si="594"/>
        <v>5.6</v>
      </c>
      <c r="AH373" s="30" t="str">
        <f t="shared" si="585"/>
        <v>LA-56</v>
      </c>
      <c r="AI373" s="64" t="s">
        <v>949</v>
      </c>
      <c r="AJ373" s="31">
        <f>TREND(CHOOSE({1;2},AJ$21,AJ$29),CHOOSE({1;2},$AV$18,$AV$26),$AG373)</f>
        <v>0.32802706009283134</v>
      </c>
      <c r="AK373" s="32">
        <f>TREND(CHOOSE({1;2},AK$21,AK$29),CHOOSE({1;2},$AV$18,$AV$26),$AG373)</f>
        <v>0.27120943127725661</v>
      </c>
      <c r="AL373" s="32">
        <f>TREND(CHOOSE({1;2},AL$21,AL$29),CHOOSE({1;2},$AV$18,$AV$26),$AG373)</f>
        <v>0.30497799631707506</v>
      </c>
      <c r="AM373" s="32">
        <f>TREND(CHOOSE({1;2},AM$21,AM$29),CHOOSE({1;2},$AV$18,$AV$26),$AG373)</f>
        <v>0.34243829215688859</v>
      </c>
      <c r="AN373" s="32">
        <f>TREND(CHOOSE({1;2},AN$21,AN$29),CHOOSE({1;2},$AV$18,$AV$26),$AG373)</f>
        <v>0.27620037129218977</v>
      </c>
      <c r="AO373" s="32">
        <f>TREND(CHOOSE({1;2},AO$21,AO$29),CHOOSE({1;2},$AV$18,$AV$26),$AG373)</f>
        <v>0.24625091866224802</v>
      </c>
      <c r="AP373" s="32">
        <f>TREND(CHOOSE({1;2},AP$21,AP$29),CHOOSE({1;2},$AV$18,$AV$26),$AG373)</f>
        <v>0.29034547086697948</v>
      </c>
      <c r="AQ373" s="32">
        <f>TREND(CHOOSE({1;2},AQ$21,AQ$29),CHOOSE({1;2},$AV$18,$AV$26),$AG373)</f>
        <v>0.32586207087444452</v>
      </c>
      <c r="AR373" s="32">
        <f>TREND(CHOOSE({1;2},AR$21,AR$29),CHOOSE({1;2},$AV$18,$AV$26),$AG373)</f>
        <v>0.16893588232466858</v>
      </c>
      <c r="AS373" s="32">
        <f t="shared" si="589"/>
        <v>0.16893588232466858</v>
      </c>
      <c r="AT373" s="32">
        <f t="shared" si="589"/>
        <v>0.16893588232466858</v>
      </c>
      <c r="AU373" s="33">
        <f t="shared" si="590"/>
        <v>0.32802706009283134</v>
      </c>
      <c r="AX373" s="29">
        <f t="shared" si="595"/>
        <v>5.6</v>
      </c>
      <c r="AY373" s="30" t="str">
        <f t="shared" si="572"/>
        <v>LA-56</v>
      </c>
      <c r="AZ373" s="64" t="s">
        <v>949</v>
      </c>
      <c r="BA373" s="36">
        <f t="shared" si="591"/>
        <v>6.6959650315963626E-3</v>
      </c>
      <c r="BB373" s="37">
        <f t="shared" si="588"/>
        <v>5.5699675720263242E-3</v>
      </c>
      <c r="BC373" s="37">
        <f t="shared" si="588"/>
        <v>6.2391844900990812E-3</v>
      </c>
      <c r="BD373" s="37">
        <f t="shared" si="588"/>
        <v>6.9815631994831762E-3</v>
      </c>
      <c r="BE373" s="37">
        <f t="shared" si="588"/>
        <v>5.6688767643814919E-3</v>
      </c>
      <c r="BF373" s="37">
        <f t="shared" si="588"/>
        <v>5.0753460542864448E-3</v>
      </c>
      <c r="BG373" s="37">
        <f t="shared" si="588"/>
        <v>5.949200785615727E-3</v>
      </c>
      <c r="BH373" s="37">
        <f t="shared" si="588"/>
        <v>6.6530598204723179E-3</v>
      </c>
      <c r="BI373" s="37">
        <f t="shared" si="588"/>
        <v>3.5431361342762868E-3</v>
      </c>
      <c r="BJ373" s="37">
        <f t="shared" si="592"/>
        <v>3.5431361342762868E-3</v>
      </c>
      <c r="BK373" s="37">
        <f t="shared" si="592"/>
        <v>3.5431361342762868E-3</v>
      </c>
      <c r="BL373" s="38">
        <f t="shared" si="593"/>
        <v>6.6959650315963626E-3</v>
      </c>
      <c r="BN373" s="41">
        <v>1.9000000000000006</v>
      </c>
      <c r="BO373" s="8" t="str">
        <f t="shared" si="573"/>
        <v>RHEB-19</v>
      </c>
      <c r="BP373" s="42" t="s">
        <v>1026</v>
      </c>
      <c r="BQ373" s="36">
        <f t="shared" si="544"/>
        <v>0</v>
      </c>
      <c r="BR373" s="37">
        <f t="shared" si="544"/>
        <v>0</v>
      </c>
      <c r="BS373" s="37">
        <f t="shared" si="544"/>
        <v>0</v>
      </c>
      <c r="BT373" s="37">
        <f t="shared" si="544"/>
        <v>0</v>
      </c>
      <c r="BU373" s="37">
        <f t="shared" si="544"/>
        <v>0</v>
      </c>
      <c r="BV373" s="37">
        <f t="shared" si="544"/>
        <v>0</v>
      </c>
      <c r="BW373" s="37">
        <f t="shared" si="574"/>
        <v>0</v>
      </c>
      <c r="BX373" s="37">
        <f t="shared" si="544"/>
        <v>0</v>
      </c>
      <c r="BY373" s="37">
        <f t="shared" si="544"/>
        <v>0</v>
      </c>
      <c r="BZ373" s="37">
        <f t="shared" si="544"/>
        <v>0</v>
      </c>
      <c r="CA373" s="37"/>
      <c r="CB373" s="38">
        <f t="shared" si="544"/>
        <v>0</v>
      </c>
      <c r="CC373" s="43"/>
      <c r="CE373" s="4" t="str">
        <f t="shared" si="487"/>
        <v>RHEB</v>
      </c>
      <c r="CH373" s="4" t="str">
        <f t="shared" si="575"/>
        <v/>
      </c>
      <c r="CI373" s="4" t="str">
        <f t="shared" si="575"/>
        <v/>
      </c>
      <c r="CJ373" s="4" t="str">
        <f t="shared" si="575"/>
        <v/>
      </c>
    </row>
    <row r="374" spans="4:88" ht="15.75" customHeight="1" x14ac:dyDescent="0.25">
      <c r="D374" s="4" t="s">
        <v>382</v>
      </c>
      <c r="E374" s="4">
        <f>INDEX([1]IND_Attributes!$H:$H,MATCH(SER_SavePot!$D374,[1]IND_Attributes!$A:$A,0))</f>
        <v>0.27523250434868002</v>
      </c>
      <c r="F374" s="56" t="str">
        <f>INDEX([1]IND_Attributes!I:I,MATCH(SER_SavePot!$D374,[1]IND_Attributes!$A:$A,0))</f>
        <v>INDPRSRHN_OLDD_DMD</v>
      </c>
      <c r="G374" s="56" t="str">
        <f t="shared" si="510"/>
        <v>INDPRSRHN_OLDD_DMD</v>
      </c>
      <c r="H374" s="56" t="s">
        <v>9</v>
      </c>
      <c r="I374" s="56" t="s">
        <v>10</v>
      </c>
      <c r="J374" s="56">
        <v>2015</v>
      </c>
      <c r="K374" s="73">
        <f t="shared" si="511"/>
        <v>0</v>
      </c>
      <c r="L374" s="73">
        <f t="shared" si="512"/>
        <v>0</v>
      </c>
      <c r="N374" s="56" t="str">
        <f t="shared" si="513"/>
        <v>RHNB-23</v>
      </c>
      <c r="O374" s="56" t="str">
        <f t="shared" si="514"/>
        <v>PRS</v>
      </c>
      <c r="P374" s="4">
        <f t="shared" si="506"/>
        <v>406</v>
      </c>
      <c r="Q374" s="4">
        <f t="shared" si="507"/>
        <v>11</v>
      </c>
      <c r="R374" s="4">
        <f t="shared" si="515"/>
        <v>417</v>
      </c>
      <c r="S374" s="4">
        <f t="shared" si="516"/>
        <v>3</v>
      </c>
      <c r="T374" s="4">
        <f t="shared" si="508"/>
        <v>0</v>
      </c>
      <c r="AG374" s="29">
        <f t="shared" si="594"/>
        <v>5.6</v>
      </c>
      <c r="AH374" s="30" t="str">
        <f t="shared" si="585"/>
        <v>EM-56</v>
      </c>
      <c r="AI374" s="64" t="s">
        <v>951</v>
      </c>
      <c r="AJ374" s="31">
        <f>TREND(CHOOSE({1;2},AJ$22,AJ$30),CHOOSE({1;2},$AV$18,$AV$26),$AG374)</f>
        <v>0.29456820709326154</v>
      </c>
      <c r="AK374" s="32">
        <f>TREND(CHOOSE({1;2},AK$22,AK$30),CHOOSE({1;2},$AV$18,$AV$26),$AG374)</f>
        <v>0.22053670668262851</v>
      </c>
      <c r="AL374" s="32">
        <f>TREND(CHOOSE({1;2},AL$22,AL$30),CHOOSE({1;2},$AV$18,$AV$26),$AG374)</f>
        <v>0.2216656157418373</v>
      </c>
      <c r="AM374" s="32">
        <f>TREND(CHOOSE({1;2},AM$22,AM$30),CHOOSE({1;2},$AV$18,$AV$26),$AG374)</f>
        <v>0.13779823970440616</v>
      </c>
      <c r="AN374" s="32">
        <f>TREND(CHOOSE({1;2},AN$22,AN$30),CHOOSE({1;2},$AV$18,$AV$26),$AG374)</f>
        <v>0.16442969935181631</v>
      </c>
      <c r="AO374" s="32">
        <f>TREND(CHOOSE({1;2},AO$22,AO$30),CHOOSE({1;2},$AV$18,$AV$26),$AG374)</f>
        <v>0.19640397705452911</v>
      </c>
      <c r="AP374" s="32">
        <f>TREND(CHOOSE({1;2},AP$22,AP$30),CHOOSE({1;2},$AV$18,$AV$26),$AG374)</f>
        <v>0.26995327221671872</v>
      </c>
      <c r="AQ374" s="32">
        <f>TREND(CHOOSE({1;2},AQ$22,AQ$30),CHOOSE({1;2},$AV$18,$AV$26),$AG374)</f>
        <v>0.23001644898949364</v>
      </c>
      <c r="AR374" s="32">
        <f>TREND(CHOOSE({1;2},AR$22,AR$30),CHOOSE({1;2},$AV$18,$AV$26),$AG374)</f>
        <v>0.24374065406626483</v>
      </c>
      <c r="AS374" s="32">
        <f t="shared" si="589"/>
        <v>0.24374065406626483</v>
      </c>
      <c r="AT374" s="32">
        <f t="shared" si="589"/>
        <v>0.24374065406626483</v>
      </c>
      <c r="AU374" s="33">
        <f t="shared" si="590"/>
        <v>0.29456820709326154</v>
      </c>
      <c r="AX374" s="29">
        <f t="shared" si="595"/>
        <v>5.6</v>
      </c>
      <c r="AY374" s="30" t="str">
        <f t="shared" si="572"/>
        <v>EM-56</v>
      </c>
      <c r="AZ374" s="64" t="s">
        <v>951</v>
      </c>
      <c r="BA374" s="36">
        <f t="shared" si="591"/>
        <v>2.1645331440087734E-3</v>
      </c>
      <c r="BB374" s="37">
        <f t="shared" si="588"/>
        <v>2.0311613507485726E-3</v>
      </c>
      <c r="BC374" s="37">
        <f t="shared" si="588"/>
        <v>2.1234974251872485E-3</v>
      </c>
      <c r="BD374" s="37">
        <f t="shared" si="588"/>
        <v>1.2628338988741328E-3</v>
      </c>
      <c r="BE374" s="37">
        <f t="shared" si="588"/>
        <v>1.3934049691778638E-3</v>
      </c>
      <c r="BF374" s="37">
        <f t="shared" si="588"/>
        <v>1.6277688238124921E-3</v>
      </c>
      <c r="BG374" s="37">
        <f t="shared" si="588"/>
        <v>1.7850965674372499E-3</v>
      </c>
      <c r="BH374" s="37">
        <f t="shared" si="588"/>
        <v>2.4744072503738446E-3</v>
      </c>
      <c r="BI374" s="37">
        <f t="shared" si="588"/>
        <v>2.5456753169977586E-3</v>
      </c>
      <c r="BJ374" s="37">
        <f t="shared" si="592"/>
        <v>2.5456753169977586E-3</v>
      </c>
      <c r="BK374" s="37">
        <f t="shared" si="592"/>
        <v>2.5456753169977586E-3</v>
      </c>
      <c r="BL374" s="38">
        <f t="shared" si="593"/>
        <v>2.1645331440087734E-3</v>
      </c>
      <c r="BN374" s="41">
        <v>1.9000000000000006</v>
      </c>
      <c r="BO374" s="8" t="str">
        <f t="shared" si="573"/>
        <v>RHND-19</v>
      </c>
      <c r="BP374" s="42" t="s">
        <v>1028</v>
      </c>
      <c r="BQ374" s="36">
        <f t="shared" si="544"/>
        <v>0</v>
      </c>
      <c r="BR374" s="37">
        <f t="shared" si="544"/>
        <v>0</v>
      </c>
      <c r="BS374" s="37">
        <f t="shared" si="544"/>
        <v>0</v>
      </c>
      <c r="BT374" s="37">
        <f t="shared" si="544"/>
        <v>0</v>
      </c>
      <c r="BU374" s="37">
        <f t="shared" si="544"/>
        <v>0</v>
      </c>
      <c r="BV374" s="37">
        <f t="shared" si="544"/>
        <v>0</v>
      </c>
      <c r="BW374" s="37">
        <f t="shared" si="574"/>
        <v>0</v>
      </c>
      <c r="BX374" s="37">
        <f t="shared" si="544"/>
        <v>0</v>
      </c>
      <c r="BY374" s="37">
        <f t="shared" si="544"/>
        <v>0</v>
      </c>
      <c r="BZ374" s="37">
        <f t="shared" si="544"/>
        <v>0</v>
      </c>
      <c r="CA374" s="37"/>
      <c r="CB374" s="38">
        <f t="shared" si="544"/>
        <v>0</v>
      </c>
      <c r="CC374" s="43"/>
      <c r="CE374" s="4" t="str">
        <f t="shared" si="487"/>
        <v>RHND</v>
      </c>
      <c r="CH374" s="4" t="str">
        <f t="shared" si="575"/>
        <v/>
      </c>
      <c r="CI374" s="4" t="str">
        <f t="shared" si="575"/>
        <v/>
      </c>
      <c r="CJ374" s="4" t="str">
        <f t="shared" si="575"/>
        <v/>
      </c>
    </row>
    <row r="375" spans="4:88" ht="15.75" customHeight="1" x14ac:dyDescent="0.25">
      <c r="D375" s="4" t="s">
        <v>383</v>
      </c>
      <c r="E375" s="4">
        <f>INDEX([1]IND_Attributes!$H:$H,MATCH(SER_SavePot!$D375,[1]IND_Attributes!$A:$A,0))</f>
        <v>0.13534183449694601</v>
      </c>
      <c r="F375" s="56" t="str">
        <f>INDEX([1]IND_Attributes!I:I,MATCH(SER_SavePot!$D375,[1]IND_Attributes!$A:$A,0))</f>
        <v>INDPRSRHN_OLDI_DMD</v>
      </c>
      <c r="G375" s="56" t="str">
        <f t="shared" si="510"/>
        <v>INDPRSRHN_OLDI_DMD</v>
      </c>
      <c r="H375" s="56" t="s">
        <v>9</v>
      </c>
      <c r="I375" s="56" t="s">
        <v>10</v>
      </c>
      <c r="J375" s="56">
        <v>2015</v>
      </c>
      <c r="K375" s="73">
        <f t="shared" si="511"/>
        <v>0</v>
      </c>
      <c r="L375" s="73">
        <f t="shared" si="512"/>
        <v>0</v>
      </c>
      <c r="N375" s="56" t="str">
        <f t="shared" si="513"/>
        <v>RHNB-23</v>
      </c>
      <c r="O375" s="56" t="str">
        <f t="shared" si="514"/>
        <v>PRS</v>
      </c>
      <c r="P375" s="4">
        <f t="shared" si="506"/>
        <v>406</v>
      </c>
      <c r="Q375" s="4">
        <f t="shared" si="507"/>
        <v>11</v>
      </c>
      <c r="R375" s="4">
        <f t="shared" si="515"/>
        <v>417</v>
      </c>
      <c r="S375" s="4">
        <f t="shared" si="516"/>
        <v>3</v>
      </c>
      <c r="T375" s="4">
        <f t="shared" si="508"/>
        <v>0</v>
      </c>
      <c r="AG375" s="44">
        <f t="shared" si="594"/>
        <v>5.6</v>
      </c>
      <c r="AH375" s="46" t="str">
        <f t="shared" si="585"/>
        <v>TR-56</v>
      </c>
      <c r="AI375" s="67" t="s">
        <v>955</v>
      </c>
      <c r="AJ375" s="47">
        <f>TREND(CHOOSE({1;2},AJ$23,AJ$31),CHOOSE({1;2},$AV$18,$AV$26),$AG375)</f>
        <v>8.6451488114137179E-2</v>
      </c>
      <c r="AK375" s="49">
        <f>TREND(CHOOSE({1;2},AK$23,AK$31),CHOOSE({1;2},$AV$18,$AV$26),$AG375)</f>
        <v>1.3716781138904378E-2</v>
      </c>
      <c r="AL375" s="49">
        <f>TREND(CHOOSE({1;2},AL$23,AL$31),CHOOSE({1;2},$AV$18,$AV$26),$AG375)</f>
        <v>3.043893095659659E-2</v>
      </c>
      <c r="AM375" s="49">
        <f>TREND(CHOOSE({1;2},AM$23,AM$31),CHOOSE({1;2},$AV$18,$AV$26),$AG375)</f>
        <v>9.5489623619981652E-3</v>
      </c>
      <c r="AN375" s="49">
        <f>TREND(CHOOSE({1;2},AN$23,AN$31),CHOOSE({1;2},$AV$18,$AV$26),$AG375)</f>
        <v>1.8888942032581353E-2</v>
      </c>
      <c r="AO375" s="49">
        <f>TREND(CHOOSE({1;2},AO$23,AO$31),CHOOSE({1;2},$AV$18,$AV$26),$AG375)</f>
        <v>1.3384378791159706E-2</v>
      </c>
      <c r="AP375" s="49">
        <f>TREND(CHOOSE({1;2},AP$23,AP$31),CHOOSE({1;2},$AV$18,$AV$26),$AG375)</f>
        <v>0</v>
      </c>
      <c r="AQ375" s="49">
        <f>TREND(CHOOSE({1;2},AQ$23,AQ$31),CHOOSE({1;2},$AV$18,$AV$26),$AG375)</f>
        <v>2.9307763218269219E-2</v>
      </c>
      <c r="AR375" s="49">
        <f>TREND(CHOOSE({1;2},AR$23,AR$31),CHOOSE({1;2},$AV$18,$AV$26),$AG375)</f>
        <v>2.9030121479479934E-2</v>
      </c>
      <c r="AS375" s="49">
        <f t="shared" si="589"/>
        <v>2.9030121479479934E-2</v>
      </c>
      <c r="AT375" s="49">
        <f t="shared" si="589"/>
        <v>2.9030121479479934E-2</v>
      </c>
      <c r="AU375" s="50">
        <f t="shared" si="590"/>
        <v>8.6451488114137179E-2</v>
      </c>
      <c r="AX375" s="44">
        <f t="shared" si="595"/>
        <v>5.6</v>
      </c>
      <c r="AY375" s="46" t="str">
        <f t="shared" si="572"/>
        <v>TR-56</v>
      </c>
      <c r="AZ375" s="67" t="s">
        <v>955</v>
      </c>
      <c r="BA375" s="51">
        <f>IF($BB$32=1,BA369,AJ375-AJ369)</f>
        <v>8.6554070567806951E-4</v>
      </c>
      <c r="BB375" s="53">
        <f t="shared" ref="BB375:BL375" si="596">IF($BB$32=1,BB369,AK375-AK369)</f>
        <v>1.2716599816222675E-4</v>
      </c>
      <c r="BC375" s="53">
        <f t="shared" si="596"/>
        <v>2.9073938647864589E-4</v>
      </c>
      <c r="BD375" s="53">
        <f t="shared" si="596"/>
        <v>8.5104567741429299E-5</v>
      </c>
      <c r="BE375" s="53">
        <f t="shared" si="596"/>
        <v>1.6908396020493509E-4</v>
      </c>
      <c r="BF375" s="53">
        <f t="shared" si="596"/>
        <v>1.2048628880574272E-4</v>
      </c>
      <c r="BG375" s="53">
        <f t="shared" si="596"/>
        <v>0</v>
      </c>
      <c r="BH375" s="53">
        <f t="shared" si="596"/>
        <v>2.5938624148335102E-4</v>
      </c>
      <c r="BI375" s="53">
        <f t="shared" si="596"/>
        <v>2.5797382233459093E-4</v>
      </c>
      <c r="BJ375" s="53">
        <f t="shared" si="596"/>
        <v>2.5797382233459093E-4</v>
      </c>
      <c r="BK375" s="53">
        <f t="shared" si="596"/>
        <v>2.5797382233459093E-4</v>
      </c>
      <c r="BL375" s="55">
        <f t="shared" si="596"/>
        <v>8.6554070567806951E-4</v>
      </c>
      <c r="BN375" s="41">
        <v>1.9000000000000006</v>
      </c>
      <c r="BO375" s="8" t="str">
        <f t="shared" si="573"/>
        <v>RHED-19</v>
      </c>
      <c r="BP375" s="42" t="s">
        <v>1030</v>
      </c>
      <c r="BQ375" s="36">
        <f t="shared" si="544"/>
        <v>0</v>
      </c>
      <c r="BR375" s="37">
        <f t="shared" si="544"/>
        <v>0</v>
      </c>
      <c r="BS375" s="37">
        <f t="shared" si="544"/>
        <v>0</v>
      </c>
      <c r="BT375" s="37">
        <f t="shared" si="544"/>
        <v>0</v>
      </c>
      <c r="BU375" s="37">
        <f t="shared" si="544"/>
        <v>0</v>
      </c>
      <c r="BV375" s="37">
        <f t="shared" si="544"/>
        <v>0</v>
      </c>
      <c r="BW375" s="37">
        <f t="shared" si="574"/>
        <v>0</v>
      </c>
      <c r="BX375" s="37">
        <f t="shared" si="544"/>
        <v>0</v>
      </c>
      <c r="BY375" s="37">
        <f t="shared" si="544"/>
        <v>0</v>
      </c>
      <c r="BZ375" s="37">
        <f t="shared" si="544"/>
        <v>0</v>
      </c>
      <c r="CA375" s="37"/>
      <c r="CB375" s="38">
        <f t="shared" si="544"/>
        <v>0</v>
      </c>
      <c r="CC375" s="43"/>
      <c r="CE375" s="4" t="str">
        <f t="shared" si="487"/>
        <v>RHED</v>
      </c>
      <c r="CH375" s="4" t="str">
        <f t="shared" si="575"/>
        <v/>
      </c>
      <c r="CI375" s="4" t="str">
        <f t="shared" si="575"/>
        <v/>
      </c>
      <c r="CJ375" s="4" t="str">
        <f t="shared" si="575"/>
        <v/>
      </c>
    </row>
    <row r="376" spans="4:88" ht="15.75" customHeight="1" x14ac:dyDescent="0.25">
      <c r="D376" s="4" t="s">
        <v>384</v>
      </c>
      <c r="E376" s="4">
        <f>INDEX([1]IND_Attributes!$H:$H,MATCH(SER_SavePot!$D376,[1]IND_Attributes!$A:$A,0))</f>
        <v>0.589425661154375</v>
      </c>
      <c r="F376" s="56" t="str">
        <f>INDEX([1]IND_Attributes!I:I,MATCH(SER_SavePot!$D376,[1]IND_Attributes!$A:$A,0))</f>
        <v>INDPRSRHN_OLDC_DMD</v>
      </c>
      <c r="G376" s="56" t="str">
        <f t="shared" si="510"/>
        <v>INDPRSRHN_OLDC_DMD</v>
      </c>
      <c r="H376" s="56" t="s">
        <v>9</v>
      </c>
      <c r="I376" s="56" t="s">
        <v>10</v>
      </c>
      <c r="J376" s="56">
        <v>2015</v>
      </c>
      <c r="K376" s="73">
        <f t="shared" si="511"/>
        <v>0</v>
      </c>
      <c r="L376" s="73">
        <f t="shared" si="512"/>
        <v>0</v>
      </c>
      <c r="N376" s="56" t="str">
        <f t="shared" si="513"/>
        <v>RHNB-24</v>
      </c>
      <c r="O376" s="56" t="str">
        <f t="shared" si="514"/>
        <v>PRS</v>
      </c>
      <c r="P376" s="4">
        <f t="shared" si="506"/>
        <v>424</v>
      </c>
      <c r="Q376" s="4">
        <f t="shared" si="507"/>
        <v>11</v>
      </c>
      <c r="R376" s="4">
        <f t="shared" si="515"/>
        <v>435</v>
      </c>
      <c r="S376" s="4">
        <f t="shared" si="516"/>
        <v>3</v>
      </c>
      <c r="T376" s="4">
        <f t="shared" si="508"/>
        <v>0</v>
      </c>
      <c r="AG376" s="11">
        <f>ROUND(AG370+0.1,2)</f>
        <v>5.7</v>
      </c>
      <c r="AH376" s="13" t="str">
        <f t="shared" si="585"/>
        <v>MT-57</v>
      </c>
      <c r="AI376" s="74" t="s">
        <v>942</v>
      </c>
      <c r="AJ376" s="14">
        <f>TREND(CHOOSE({1;2},AJ$18,AJ$26),CHOOSE({1;2},$AV$18,$AV$26),$AG376)</f>
        <v>4.6152009969534807E-2</v>
      </c>
      <c r="AK376" s="15">
        <f>TREND(CHOOSE({1;2},AK$18,AK$26),CHOOSE({1;2},$AV$18,$AV$26),$AG376)</f>
        <v>0.15595076736573099</v>
      </c>
      <c r="AL376" s="15">
        <f>TREND(CHOOSE({1;2},AL$18,AL$26),CHOOSE({1;2},$AV$18,$AV$26),$AG376)</f>
        <v>0.11730741971089767</v>
      </c>
      <c r="AM376" s="15">
        <f>TREND(CHOOSE({1;2},AM$18,AM$26),CHOOSE({1;2},$AV$18,$AV$26),$AG376)</f>
        <v>0.13598809309698442</v>
      </c>
      <c r="AN376" s="15">
        <f>TREND(CHOOSE({1;2},AN$18,AN$26),CHOOSE({1;2},$AV$18,$AV$26),$AG376)</f>
        <v>0.15667751503090604</v>
      </c>
      <c r="AO376" s="15">
        <f>TREND(CHOOSE({1;2},AO$18,AO$26),CHOOSE({1;2},$AV$18,$AV$26),$AG376)</f>
        <v>0.15846038917178287</v>
      </c>
      <c r="AP376" s="15">
        <f>TREND(CHOOSE({1;2},AP$18,AP$26),CHOOSE({1;2},$AV$18,$AV$26),$AG376)</f>
        <v>0.16200048602382267</v>
      </c>
      <c r="AQ376" s="15">
        <f>TREND(CHOOSE({1;2},AQ$18,AQ$26),CHOOSE({1;2},$AV$18,$AV$26),$AG376)</f>
        <v>0.15518265656086064</v>
      </c>
      <c r="AR376" s="15">
        <f>TREND(CHOOSE({1;2},AR$18,AR$26),CHOOSE({1;2},$AV$18,$AV$26),$AG376)</f>
        <v>5.0386315025964447E-2</v>
      </c>
      <c r="AS376" s="15">
        <f>AR376</f>
        <v>5.0386315025964447E-2</v>
      </c>
      <c r="AT376" s="15">
        <f>AS376</f>
        <v>5.0386315025964447E-2</v>
      </c>
      <c r="AU376" s="17">
        <f>AJ376</f>
        <v>4.6152009969534807E-2</v>
      </c>
      <c r="AX376" s="11">
        <f>ROUND(AX370+0.1,2)</f>
        <v>5.7</v>
      </c>
      <c r="AY376" s="13" t="str">
        <f t="shared" si="572"/>
        <v>MT-57</v>
      </c>
      <c r="AZ376" s="74" t="s">
        <v>942</v>
      </c>
      <c r="BA376" s="18">
        <f>AJ376-AJ370</f>
        <v>5.639127260827631E-4</v>
      </c>
      <c r="BB376" s="19">
        <f t="shared" ref="BB376:BI380" si="597">AK376-AK370</f>
        <v>2.1789890820820002E-3</v>
      </c>
      <c r="BC376" s="19">
        <f t="shared" si="597"/>
        <v>1.5959705311520966E-3</v>
      </c>
      <c r="BD376" s="19">
        <f t="shared" si="597"/>
        <v>2.0520584680013554E-3</v>
      </c>
      <c r="BE376" s="19">
        <f t="shared" si="597"/>
        <v>2.2069481519987888E-3</v>
      </c>
      <c r="BF376" s="19">
        <f t="shared" si="597"/>
        <v>2.0200984466801908E-3</v>
      </c>
      <c r="BG376" s="19">
        <f t="shared" si="597"/>
        <v>1.9969947933679011E-3</v>
      </c>
      <c r="BH376" s="19">
        <f t="shared" si="597"/>
        <v>2.5814825824946597E-3</v>
      </c>
      <c r="BI376" s="19">
        <f t="shared" si="597"/>
        <v>7.9336541815917122E-4</v>
      </c>
      <c r="BJ376" s="19">
        <f>BI376</f>
        <v>7.9336541815917122E-4</v>
      </c>
      <c r="BK376" s="19">
        <f>BJ376</f>
        <v>7.9336541815917122E-4</v>
      </c>
      <c r="BL376" s="20">
        <f>BA376</f>
        <v>5.639127260827631E-4</v>
      </c>
      <c r="BN376" s="41">
        <v>1.9000000000000006</v>
      </c>
      <c r="BO376" s="8" t="str">
        <f t="shared" si="573"/>
        <v>LADN-19</v>
      </c>
      <c r="BP376" s="42" t="s">
        <v>1032</v>
      </c>
      <c r="BQ376" s="36">
        <f t="shared" si="544"/>
        <v>7.3401864710274656E-3</v>
      </c>
      <c r="BR376" s="37">
        <f t="shared" si="544"/>
        <v>6.0013171919223174E-3</v>
      </c>
      <c r="BS376" s="37">
        <f t="shared" si="544"/>
        <v>6.7970507569049404E-3</v>
      </c>
      <c r="BT376" s="37">
        <f t="shared" si="544"/>
        <v>7.679777479783767E-3</v>
      </c>
      <c r="BU376" s="37">
        <f t="shared" si="544"/>
        <v>6.1189253427576945E-3</v>
      </c>
      <c r="BV376" s="37">
        <f t="shared" si="544"/>
        <v>5.4131865977917609E-3</v>
      </c>
      <c r="BW376" s="37">
        <f t="shared" si="574"/>
        <v>7.3401864710274656E-3</v>
      </c>
      <c r="BX376" s="37">
        <f t="shared" si="544"/>
        <v>7.2891699535395649E-3</v>
      </c>
      <c r="BY376" s="37">
        <f t="shared" si="544"/>
        <v>3.591309671155396E-3</v>
      </c>
      <c r="BZ376" s="37">
        <f t="shared" si="544"/>
        <v>3.591309671155396E-3</v>
      </c>
      <c r="CA376" s="37"/>
      <c r="CB376" s="38">
        <f t="shared" si="544"/>
        <v>7.3401864710274656E-3</v>
      </c>
      <c r="CC376" s="43"/>
      <c r="CE376" s="4" t="str">
        <f t="shared" si="487"/>
        <v>LADN</v>
      </c>
      <c r="CH376" s="4" t="str">
        <f t="shared" si="575"/>
        <v/>
      </c>
      <c r="CI376" s="4" t="str">
        <f t="shared" si="575"/>
        <v/>
      </c>
      <c r="CJ376" s="4" t="str">
        <f t="shared" si="575"/>
        <v/>
      </c>
    </row>
    <row r="377" spans="4:88" ht="15.75" customHeight="1" x14ac:dyDescent="0.25">
      <c r="D377" s="4" t="s">
        <v>385</v>
      </c>
      <c r="E377" s="4">
        <f>INDEX([1]IND_Attributes!$H:$H,MATCH(SER_SavePot!$D377,[1]IND_Attributes!$A:$A,0))</f>
        <v>0.27523250434868002</v>
      </c>
      <c r="F377" s="56" t="str">
        <f>INDEX([1]IND_Attributes!I:I,MATCH(SER_SavePot!$D377,[1]IND_Attributes!$A:$A,0))</f>
        <v>INDPRSRHN_OLDD_DMD</v>
      </c>
      <c r="G377" s="56" t="str">
        <f t="shared" si="510"/>
        <v>INDPRSRHN_OLDD_DMD</v>
      </c>
      <c r="H377" s="56" t="s">
        <v>9</v>
      </c>
      <c r="I377" s="56" t="s">
        <v>10</v>
      </c>
      <c r="J377" s="56">
        <v>2015</v>
      </c>
      <c r="K377" s="73">
        <f t="shared" si="511"/>
        <v>0</v>
      </c>
      <c r="L377" s="73">
        <f t="shared" si="512"/>
        <v>0</v>
      </c>
      <c r="N377" s="56" t="str">
        <f t="shared" si="513"/>
        <v>RHNB-24</v>
      </c>
      <c r="O377" s="56" t="str">
        <f t="shared" si="514"/>
        <v>PRS</v>
      </c>
      <c r="P377" s="4">
        <f t="shared" si="506"/>
        <v>424</v>
      </c>
      <c r="Q377" s="4">
        <f t="shared" si="507"/>
        <v>11</v>
      </c>
      <c r="R377" s="4">
        <f t="shared" si="515"/>
        <v>435</v>
      </c>
      <c r="S377" s="4">
        <f t="shared" si="516"/>
        <v>3</v>
      </c>
      <c r="T377" s="4">
        <f t="shared" si="508"/>
        <v>0</v>
      </c>
      <c r="AG377" s="29">
        <f>AG376</f>
        <v>5.7</v>
      </c>
      <c r="AH377" s="30" t="str">
        <f t="shared" si="585"/>
        <v>HT-57</v>
      </c>
      <c r="AI377" s="64" t="s">
        <v>945</v>
      </c>
      <c r="AJ377" s="31">
        <f>TREND(CHOOSE({1;2},AJ$19,AJ$27),CHOOSE({1;2},$AV$18,$AV$26),$AG377)</f>
        <v>4.0461254505112398E-2</v>
      </c>
      <c r="AK377" s="32">
        <f>TREND(CHOOSE({1;2},AK$19,AK$27),CHOOSE({1;2},$AV$18,$AV$26),$AG377)</f>
        <v>3.0804688283013859E-2</v>
      </c>
      <c r="AL377" s="32">
        <f>TREND(CHOOSE({1;2},AL$19,AL$27),CHOOSE({1;2},$AV$18,$AV$26),$AG377)</f>
        <v>2.3060784495447316E-2</v>
      </c>
      <c r="AM377" s="32">
        <f>TREND(CHOOSE({1;2},AM$19,AM$27),CHOOSE({1;2},$AV$18,$AV$26),$AG377)</f>
        <v>1.2046170607930277E-2</v>
      </c>
      <c r="AN377" s="32">
        <f>TREND(CHOOSE({1;2},AN$19,AN$27),CHOOSE({1;2},$AV$18,$AV$26),$AG377)</f>
        <v>2.2208911859469938E-2</v>
      </c>
      <c r="AO377" s="32">
        <f>TREND(CHOOSE({1;2},AO$19,AO$27),CHOOSE({1;2},$AV$18,$AV$26),$AG377)</f>
        <v>3.785834663673443E-2</v>
      </c>
      <c r="AP377" s="32">
        <f>TREND(CHOOSE({1;2},AP$19,AP$27),CHOOSE({1;2},$AV$18,$AV$26),$AG377)</f>
        <v>4.4367966648313384E-2</v>
      </c>
      <c r="AQ377" s="32">
        <f>TREND(CHOOSE({1;2},AQ$19,AQ$27),CHOOSE({1;2},$AV$18,$AV$26),$AG377)</f>
        <v>4.4367966648313384E-2</v>
      </c>
      <c r="AR377" s="32">
        <f>TREND(CHOOSE({1;2},AR$19,AR$27),CHOOSE({1;2},$AV$18,$AV$26),$AG377)</f>
        <v>4.436796664831337E-2</v>
      </c>
      <c r="AS377" s="32">
        <f t="shared" ref="AS377:AT381" si="598">AR377</f>
        <v>4.436796664831337E-2</v>
      </c>
      <c r="AT377" s="32">
        <f t="shared" si="598"/>
        <v>4.436796664831337E-2</v>
      </c>
      <c r="AU377" s="33">
        <f t="shared" ref="AU377:AU381" si="599">AJ377</f>
        <v>4.0461254505112398E-2</v>
      </c>
      <c r="AX377" s="29">
        <f>AX376</f>
        <v>5.7</v>
      </c>
      <c r="AY377" s="30" t="str">
        <f t="shared" si="572"/>
        <v>HT-57</v>
      </c>
      <c r="AZ377" s="64" t="s">
        <v>945</v>
      </c>
      <c r="BA377" s="36">
        <f t="shared" ref="BA377:BA380" si="600">AJ377-AJ371</f>
        <v>4.37523112534699E-4</v>
      </c>
      <c r="BB377" s="37">
        <f t="shared" si="597"/>
        <v>3.024689762510524E-4</v>
      </c>
      <c r="BC377" s="37">
        <f t="shared" si="597"/>
        <v>2.172617650984289E-4</v>
      </c>
      <c r="BD377" s="37">
        <f t="shared" si="597"/>
        <v>6.1097313847029849E-4</v>
      </c>
      <c r="BE377" s="37">
        <f t="shared" si="597"/>
        <v>9.3332923312946375E-4</v>
      </c>
      <c r="BF377" s="37">
        <f t="shared" si="597"/>
        <v>3.5667352147664144E-4</v>
      </c>
      <c r="BG377" s="37">
        <f t="shared" si="597"/>
        <v>4.1800237757495806E-4</v>
      </c>
      <c r="BH377" s="37">
        <f t="shared" si="597"/>
        <v>4.1800237757495806E-4</v>
      </c>
      <c r="BI377" s="37">
        <f t="shared" si="597"/>
        <v>4.1800237757495806E-4</v>
      </c>
      <c r="BJ377" s="37">
        <f t="shared" ref="BJ377:BK380" si="601">BI377</f>
        <v>4.1800237757495806E-4</v>
      </c>
      <c r="BK377" s="37">
        <f t="shared" si="601"/>
        <v>4.1800237757495806E-4</v>
      </c>
      <c r="BL377" s="38">
        <f t="shared" ref="BL377:BL380" si="602">BA377</f>
        <v>4.37523112534699E-4</v>
      </c>
      <c r="BN377" s="41">
        <v>1.9000000000000006</v>
      </c>
      <c r="BO377" s="8" t="str">
        <f t="shared" si="573"/>
        <v>LADE-19</v>
      </c>
      <c r="BP377" s="42" t="s">
        <v>1034</v>
      </c>
      <c r="BQ377" s="36">
        <f t="shared" si="544"/>
        <v>7.3401864710274656E-3</v>
      </c>
      <c r="BR377" s="37">
        <f t="shared" si="544"/>
        <v>6.0013171919223174E-3</v>
      </c>
      <c r="BS377" s="37">
        <f t="shared" si="544"/>
        <v>6.7970507569049404E-3</v>
      </c>
      <c r="BT377" s="37">
        <f t="shared" si="544"/>
        <v>7.679777479783767E-3</v>
      </c>
      <c r="BU377" s="37">
        <f t="shared" si="544"/>
        <v>6.1189253427576945E-3</v>
      </c>
      <c r="BV377" s="37">
        <f t="shared" si="544"/>
        <v>5.4131865977917609E-3</v>
      </c>
      <c r="BW377" s="37">
        <f t="shared" si="574"/>
        <v>7.3401864710274656E-3</v>
      </c>
      <c r="BX377" s="37">
        <f t="shared" si="544"/>
        <v>7.2891699535395649E-3</v>
      </c>
      <c r="BY377" s="37">
        <f t="shared" si="544"/>
        <v>3.591309671155396E-3</v>
      </c>
      <c r="BZ377" s="37">
        <f t="shared" si="544"/>
        <v>3.591309671155396E-3</v>
      </c>
      <c r="CA377" s="37"/>
      <c r="CB377" s="38">
        <f t="shared" si="544"/>
        <v>7.3401864710274656E-3</v>
      </c>
      <c r="CC377" s="43"/>
      <c r="CE377" s="4" t="str">
        <f t="shared" si="487"/>
        <v>LADE</v>
      </c>
      <c r="CH377" s="4" t="str">
        <f t="shared" si="575"/>
        <v/>
      </c>
      <c r="CI377" s="4" t="str">
        <f t="shared" si="575"/>
        <v/>
      </c>
      <c r="CJ377" s="4" t="str">
        <f t="shared" si="575"/>
        <v/>
      </c>
    </row>
    <row r="378" spans="4:88" ht="15.75" customHeight="1" x14ac:dyDescent="0.25">
      <c r="D378" s="4" t="s">
        <v>386</v>
      </c>
      <c r="E378" s="4">
        <f>INDEX([1]IND_Attributes!$H:$H,MATCH(SER_SavePot!$D378,[1]IND_Attributes!$A:$A,0))</f>
        <v>0.13534183449694601</v>
      </c>
      <c r="F378" s="56" t="str">
        <f>INDEX([1]IND_Attributes!I:I,MATCH(SER_SavePot!$D378,[1]IND_Attributes!$A:$A,0))</f>
        <v>INDPRSRHN_OLDI_DMD</v>
      </c>
      <c r="G378" s="56" t="str">
        <f t="shared" si="510"/>
        <v>INDPRSRHN_OLDI_DMD</v>
      </c>
      <c r="H378" s="56" t="s">
        <v>9</v>
      </c>
      <c r="I378" s="56" t="s">
        <v>10</v>
      </c>
      <c r="J378" s="56">
        <v>2015</v>
      </c>
      <c r="K378" s="73">
        <f t="shared" si="511"/>
        <v>0</v>
      </c>
      <c r="L378" s="73">
        <f t="shared" si="512"/>
        <v>0</v>
      </c>
      <c r="N378" s="56" t="str">
        <f t="shared" si="513"/>
        <v>RHNB-24</v>
      </c>
      <c r="O378" s="56" t="str">
        <f t="shared" si="514"/>
        <v>PRS</v>
      </c>
      <c r="P378" s="4">
        <f t="shared" si="506"/>
        <v>424</v>
      </c>
      <c r="Q378" s="4">
        <f t="shared" si="507"/>
        <v>11</v>
      </c>
      <c r="R378" s="4">
        <f t="shared" si="515"/>
        <v>435</v>
      </c>
      <c r="S378" s="4">
        <f t="shared" si="516"/>
        <v>3</v>
      </c>
      <c r="T378" s="4">
        <f t="shared" si="508"/>
        <v>0</v>
      </c>
      <c r="AG378" s="29">
        <f t="shared" ref="AG378:AG381" si="603">AG377</f>
        <v>5.7</v>
      </c>
      <c r="AH378" s="30" t="str">
        <f t="shared" si="585"/>
        <v>RH-57</v>
      </c>
      <c r="AI378" s="64" t="s">
        <v>947</v>
      </c>
      <c r="AJ378" s="31">
        <f>TREND(CHOOSE({1;2},AJ$20,AJ$28),CHOOSE({1;2},$AV$18,$AV$26),$AG378)</f>
        <v>1.7815522509445569E-2</v>
      </c>
      <c r="AK378" s="32">
        <f>TREND(CHOOSE({1;2},AK$20,AK$28),CHOOSE({1;2},$AV$18,$AV$26),$AG378)</f>
        <v>3.5028947733687602E-2</v>
      </c>
      <c r="AL378" s="32">
        <f>TREND(CHOOSE({1;2},AL$20,AL$28),CHOOSE({1;2},$AV$18,$AV$26),$AG378)</f>
        <v>3.5928745413959629E-2</v>
      </c>
      <c r="AM378" s="32">
        <f>TREND(CHOOSE({1;2},AM$20,AM$28),CHOOSE({1;2},$AV$18,$AV$26),$AG378)</f>
        <v>3.7214409332921417E-2</v>
      </c>
      <c r="AN378" s="32">
        <f>TREND(CHOOSE({1;2},AN$20,AN$28),CHOOSE({1;2},$AV$18,$AV$26),$AG378)</f>
        <v>3.676349517809592E-2</v>
      </c>
      <c r="AO378" s="32">
        <f>TREND(CHOOSE({1;2},AO$20,AO$28),CHOOSE({1;2},$AV$18,$AV$26),$AG378)</f>
        <v>3.6943720349402118E-2</v>
      </c>
      <c r="AP378" s="32">
        <f>TREND(CHOOSE({1;2},AP$20,AP$28),CHOOSE({1;2},$AV$18,$AV$26),$AG378)</f>
        <v>3.785140068944641E-2</v>
      </c>
      <c r="AQ378" s="32">
        <f>TREND(CHOOSE({1;2},AQ$20,AQ$28),CHOOSE({1;2},$AV$18,$AV$26),$AG378)</f>
        <v>3.785140068944641E-2</v>
      </c>
      <c r="AR378" s="32">
        <f>TREND(CHOOSE({1;2},AR$20,AR$28),CHOOSE({1;2},$AV$18,$AV$26),$AG378)</f>
        <v>3.785140068944641E-2</v>
      </c>
      <c r="AS378" s="32">
        <f t="shared" si="598"/>
        <v>3.785140068944641E-2</v>
      </c>
      <c r="AT378" s="32">
        <f t="shared" si="598"/>
        <v>3.785140068944641E-2</v>
      </c>
      <c r="AU378" s="33">
        <f t="shared" si="599"/>
        <v>1.7815522509445569E-2</v>
      </c>
      <c r="AX378" s="29">
        <f t="shared" ref="AX378:AX381" si="604">AX377</f>
        <v>5.7</v>
      </c>
      <c r="AY378" s="30" t="str">
        <f t="shared" si="572"/>
        <v>RH-57</v>
      </c>
      <c r="AZ378" s="64" t="s">
        <v>947</v>
      </c>
      <c r="BA378" s="36">
        <f t="shared" si="600"/>
        <v>1.047971912320339E-3</v>
      </c>
      <c r="BB378" s="37">
        <f t="shared" si="597"/>
        <v>2.060526337275756E-3</v>
      </c>
      <c r="BC378" s="37">
        <f t="shared" si="597"/>
        <v>2.113455612585885E-3</v>
      </c>
      <c r="BD378" s="37">
        <f t="shared" si="597"/>
        <v>2.1890829019365621E-3</v>
      </c>
      <c r="BE378" s="37">
        <f t="shared" si="597"/>
        <v>2.1625585398880043E-3</v>
      </c>
      <c r="BF378" s="37">
        <f t="shared" si="597"/>
        <v>2.1731600205530804E-3</v>
      </c>
      <c r="BG378" s="37">
        <f t="shared" si="597"/>
        <v>2.2265529817321605E-3</v>
      </c>
      <c r="BH378" s="37">
        <f t="shared" si="597"/>
        <v>2.2265529817321605E-3</v>
      </c>
      <c r="BI378" s="37">
        <f t="shared" si="597"/>
        <v>2.2265529817321605E-3</v>
      </c>
      <c r="BJ378" s="37">
        <f t="shared" si="601"/>
        <v>2.2265529817321605E-3</v>
      </c>
      <c r="BK378" s="37">
        <f t="shared" si="601"/>
        <v>2.2265529817321605E-3</v>
      </c>
      <c r="BL378" s="38">
        <f t="shared" si="602"/>
        <v>1.047971912320339E-3</v>
      </c>
      <c r="BN378" s="41">
        <v>1.9000000000000006</v>
      </c>
      <c r="BO378" s="8" t="str">
        <f t="shared" si="573"/>
        <v>EMDN-19</v>
      </c>
      <c r="BP378" s="42" t="s">
        <v>1036</v>
      </c>
      <c r="BQ378" s="36">
        <f t="shared" si="544"/>
        <v>8.4442046071608878E-3</v>
      </c>
      <c r="BR378" s="37">
        <f t="shared" si="544"/>
        <v>6.1866615721597046E-3</v>
      </c>
      <c r="BS378" s="37">
        <f t="shared" si="544"/>
        <v>5.8291688562394223E-3</v>
      </c>
      <c r="BT378" s="37">
        <f t="shared" si="544"/>
        <v>3.390580084467916E-3</v>
      </c>
      <c r="BU378" s="37">
        <f t="shared" si="544"/>
        <v>4.7112674112603087E-3</v>
      </c>
      <c r="BV378" s="37">
        <f t="shared" si="544"/>
        <v>5.3432723834770657E-3</v>
      </c>
      <c r="BW378" s="37">
        <f t="shared" si="574"/>
        <v>8.4442046071608878E-3</v>
      </c>
      <c r="BX378" s="37">
        <f t="shared" si="544"/>
        <v>6.9598031764400992E-3</v>
      </c>
      <c r="BY378" s="37">
        <f t="shared" si="544"/>
        <v>7.3860936965860491E-3</v>
      </c>
      <c r="BZ378" s="37">
        <f t="shared" si="544"/>
        <v>7.3860936965860491E-3</v>
      </c>
      <c r="CA378" s="37"/>
      <c r="CB378" s="38">
        <f t="shared" si="544"/>
        <v>8.4442046071608878E-3</v>
      </c>
      <c r="CC378" s="43"/>
      <c r="CE378" s="4" t="str">
        <f t="shared" si="487"/>
        <v>EMDN</v>
      </c>
      <c r="CH378" s="4" t="str">
        <f t="shared" si="575"/>
        <v/>
      </c>
      <c r="CI378" s="4" t="str">
        <f t="shared" si="575"/>
        <v/>
      </c>
      <c r="CJ378" s="4" t="str">
        <f t="shared" si="575"/>
        <v/>
      </c>
    </row>
    <row r="379" spans="4:88" ht="15.75" customHeight="1" x14ac:dyDescent="0.25">
      <c r="D379" s="4" t="s">
        <v>387</v>
      </c>
      <c r="E379" s="4">
        <f>INDEX([1]IND_Attributes!$H:$H,MATCH(SER_SavePot!$D379,[1]IND_Attributes!$A:$A,0))</f>
        <v>0.589425661154375</v>
      </c>
      <c r="F379" s="56" t="str">
        <f>INDEX([1]IND_Attributes!I:I,MATCH(SER_SavePot!$D379,[1]IND_Attributes!$A:$A,0))</f>
        <v>INDPRSRHN_OLDC_DMD</v>
      </c>
      <c r="G379" s="56" t="str">
        <f t="shared" si="510"/>
        <v>INDPRSRHN_OLDC_DMD</v>
      </c>
      <c r="H379" s="56" t="s">
        <v>9</v>
      </c>
      <c r="I379" s="56" t="s">
        <v>10</v>
      </c>
      <c r="J379" s="56">
        <v>2015</v>
      </c>
      <c r="K379" s="73">
        <f t="shared" si="511"/>
        <v>0</v>
      </c>
      <c r="L379" s="73">
        <f t="shared" si="512"/>
        <v>0</v>
      </c>
      <c r="N379" s="56" t="str">
        <f t="shared" si="513"/>
        <v>RHNB-25</v>
      </c>
      <c r="O379" s="56" t="str">
        <f t="shared" si="514"/>
        <v>PRS</v>
      </c>
      <c r="P379" s="4">
        <f t="shared" si="506"/>
        <v>442</v>
      </c>
      <c r="Q379" s="4">
        <f t="shared" si="507"/>
        <v>11</v>
      </c>
      <c r="R379" s="4">
        <f t="shared" si="515"/>
        <v>453</v>
      </c>
      <c r="S379" s="4">
        <f t="shared" si="516"/>
        <v>3</v>
      </c>
      <c r="T379" s="4">
        <f t="shared" si="508"/>
        <v>0</v>
      </c>
      <c r="AG379" s="29">
        <f t="shared" si="603"/>
        <v>5.7</v>
      </c>
      <c r="AH379" s="30" t="str">
        <f t="shared" si="585"/>
        <v>LA-57</v>
      </c>
      <c r="AI379" s="64" t="s">
        <v>949</v>
      </c>
      <c r="AJ379" s="31">
        <f>TREND(CHOOSE({1;2},AJ$21,AJ$29),CHOOSE({1;2},$AV$18,$AV$26),$AG379)</f>
        <v>0.33472302512442775</v>
      </c>
      <c r="AK379" s="32">
        <f>TREND(CHOOSE({1;2},AK$21,AK$29),CHOOSE({1;2},$AV$18,$AV$26),$AG379)</f>
        <v>0.27677939884928304</v>
      </c>
      <c r="AL379" s="32">
        <f>TREND(CHOOSE({1;2},AL$21,AL$29),CHOOSE({1;2},$AV$18,$AV$26),$AG379)</f>
        <v>0.3112171808071742</v>
      </c>
      <c r="AM379" s="32">
        <f>TREND(CHOOSE({1;2},AM$21,AM$29),CHOOSE({1;2},$AV$18,$AV$26),$AG379)</f>
        <v>0.34941985535637188</v>
      </c>
      <c r="AN379" s="32">
        <f>TREND(CHOOSE({1;2},AN$21,AN$29),CHOOSE({1;2},$AV$18,$AV$26),$AG379)</f>
        <v>0.28186924805657132</v>
      </c>
      <c r="AO379" s="32">
        <f>TREND(CHOOSE({1;2},AO$21,AO$29),CHOOSE({1;2},$AV$18,$AV$26),$AG379)</f>
        <v>0.25132626471653446</v>
      </c>
      <c r="AP379" s="32">
        <f>TREND(CHOOSE({1;2},AP$21,AP$29),CHOOSE({1;2},$AV$18,$AV$26),$AG379)</f>
        <v>0.29629467165259527</v>
      </c>
      <c r="AQ379" s="32">
        <f>TREND(CHOOSE({1;2},AQ$21,AQ$29),CHOOSE({1;2},$AV$18,$AV$26),$AG379)</f>
        <v>0.33251513069491689</v>
      </c>
      <c r="AR379" s="32">
        <f>TREND(CHOOSE({1;2},AR$21,AR$29),CHOOSE({1;2},$AV$18,$AV$26),$AG379)</f>
        <v>0.17247901845894489</v>
      </c>
      <c r="AS379" s="32">
        <f t="shared" si="598"/>
        <v>0.17247901845894489</v>
      </c>
      <c r="AT379" s="32">
        <f t="shared" si="598"/>
        <v>0.17247901845894489</v>
      </c>
      <c r="AU379" s="33">
        <f t="shared" si="599"/>
        <v>0.33472302512442775</v>
      </c>
      <c r="AX379" s="29">
        <f t="shared" si="604"/>
        <v>5.7</v>
      </c>
      <c r="AY379" s="30" t="str">
        <f t="shared" si="572"/>
        <v>LA-57</v>
      </c>
      <c r="AZ379" s="64" t="s">
        <v>949</v>
      </c>
      <c r="BA379" s="36">
        <f t="shared" si="600"/>
        <v>6.6959650315964181E-3</v>
      </c>
      <c r="BB379" s="37">
        <f t="shared" si="597"/>
        <v>5.5699675720264352E-3</v>
      </c>
      <c r="BC379" s="37">
        <f t="shared" si="597"/>
        <v>6.2391844900991367E-3</v>
      </c>
      <c r="BD379" s="37">
        <f t="shared" si="597"/>
        <v>6.9815631994832872E-3</v>
      </c>
      <c r="BE379" s="37">
        <f t="shared" si="597"/>
        <v>5.6688767643815474E-3</v>
      </c>
      <c r="BF379" s="37">
        <f t="shared" si="597"/>
        <v>5.0753460542864448E-3</v>
      </c>
      <c r="BG379" s="37">
        <f t="shared" si="597"/>
        <v>5.9492007856157825E-3</v>
      </c>
      <c r="BH379" s="37">
        <f t="shared" si="597"/>
        <v>6.6530598204723734E-3</v>
      </c>
      <c r="BI379" s="37">
        <f t="shared" si="597"/>
        <v>3.5431361342763146E-3</v>
      </c>
      <c r="BJ379" s="37">
        <f t="shared" si="601"/>
        <v>3.5431361342763146E-3</v>
      </c>
      <c r="BK379" s="37">
        <f t="shared" si="601"/>
        <v>3.5431361342763146E-3</v>
      </c>
      <c r="BL379" s="38">
        <f t="shared" si="602"/>
        <v>6.6959650315964181E-3</v>
      </c>
      <c r="BN379" s="41">
        <v>1.9000000000000006</v>
      </c>
      <c r="BO379" s="8" t="str">
        <f t="shared" si="573"/>
        <v>EMDE-19</v>
      </c>
      <c r="BP379" s="42" t="s">
        <v>1038</v>
      </c>
      <c r="BQ379" s="36">
        <f t="shared" si="544"/>
        <v>8.4442046071608878E-3</v>
      </c>
      <c r="BR379" s="37">
        <f t="shared" si="544"/>
        <v>6.1866615721597046E-3</v>
      </c>
      <c r="BS379" s="37">
        <f t="shared" si="544"/>
        <v>5.8291688562394223E-3</v>
      </c>
      <c r="BT379" s="37">
        <f t="shared" si="544"/>
        <v>3.390580084467916E-3</v>
      </c>
      <c r="BU379" s="37">
        <f t="shared" si="544"/>
        <v>4.7112674112603087E-3</v>
      </c>
      <c r="BV379" s="37">
        <f t="shared" si="544"/>
        <v>5.3432723834770657E-3</v>
      </c>
      <c r="BW379" s="37">
        <f t="shared" si="574"/>
        <v>8.4442046071608878E-3</v>
      </c>
      <c r="BX379" s="37">
        <f t="shared" si="544"/>
        <v>6.9598031764400992E-3</v>
      </c>
      <c r="BY379" s="37">
        <f t="shared" si="544"/>
        <v>7.3860936965860491E-3</v>
      </c>
      <c r="BZ379" s="37">
        <f t="shared" si="544"/>
        <v>7.3860936965860491E-3</v>
      </c>
      <c r="CA379" s="37"/>
      <c r="CB379" s="38">
        <f t="shared" si="544"/>
        <v>8.4442046071608878E-3</v>
      </c>
      <c r="CC379" s="43"/>
      <c r="CE379" s="4" t="str">
        <f t="shared" ref="CE379:CE442" si="605">CE361</f>
        <v>EMDE</v>
      </c>
      <c r="CH379" s="4" t="str">
        <f t="shared" si="575"/>
        <v/>
      </c>
      <c r="CI379" s="4" t="str">
        <f t="shared" si="575"/>
        <v/>
      </c>
      <c r="CJ379" s="4" t="str">
        <f t="shared" si="575"/>
        <v/>
      </c>
    </row>
    <row r="380" spans="4:88" ht="15.75" customHeight="1" x14ac:dyDescent="0.25">
      <c r="D380" s="4" t="s">
        <v>388</v>
      </c>
      <c r="E380" s="4">
        <f>INDEX([1]IND_Attributes!$H:$H,MATCH(SER_SavePot!$D380,[1]IND_Attributes!$A:$A,0))</f>
        <v>0.27523250434868002</v>
      </c>
      <c r="F380" s="56" t="str">
        <f>INDEX([1]IND_Attributes!I:I,MATCH(SER_SavePot!$D380,[1]IND_Attributes!$A:$A,0))</f>
        <v>INDPRSRHN_OLDD_DMD</v>
      </c>
      <c r="G380" s="56" t="str">
        <f t="shared" si="510"/>
        <v>INDPRSRHN_OLDD_DMD</v>
      </c>
      <c r="H380" s="56" t="s">
        <v>9</v>
      </c>
      <c r="I380" s="56" t="s">
        <v>10</v>
      </c>
      <c r="J380" s="56">
        <v>2015</v>
      </c>
      <c r="K380" s="73">
        <f t="shared" si="511"/>
        <v>0</v>
      </c>
      <c r="L380" s="73">
        <f t="shared" si="512"/>
        <v>0</v>
      </c>
      <c r="N380" s="56" t="str">
        <f t="shared" si="513"/>
        <v>RHNB-25</v>
      </c>
      <c r="O380" s="56" t="str">
        <f t="shared" si="514"/>
        <v>PRS</v>
      </c>
      <c r="P380" s="4">
        <f t="shared" si="506"/>
        <v>442</v>
      </c>
      <c r="Q380" s="4">
        <f t="shared" si="507"/>
        <v>11</v>
      </c>
      <c r="R380" s="4">
        <f t="shared" si="515"/>
        <v>453</v>
      </c>
      <c r="S380" s="4">
        <f t="shared" si="516"/>
        <v>3</v>
      </c>
      <c r="T380" s="4">
        <f t="shared" si="508"/>
        <v>0</v>
      </c>
      <c r="AG380" s="29">
        <f t="shared" si="603"/>
        <v>5.7</v>
      </c>
      <c r="AH380" s="30" t="str">
        <f t="shared" si="585"/>
        <v>EM-57</v>
      </c>
      <c r="AI380" s="64" t="s">
        <v>951</v>
      </c>
      <c r="AJ380" s="31">
        <f>TREND(CHOOSE({1;2},AJ$22,AJ$30),CHOOSE({1;2},$AV$18,$AV$26),$AG380)</f>
        <v>0.29673274023727031</v>
      </c>
      <c r="AK380" s="32">
        <f>TREND(CHOOSE({1;2},AK$22,AK$30),CHOOSE({1;2},$AV$18,$AV$26),$AG380)</f>
        <v>0.22256786803337711</v>
      </c>
      <c r="AL380" s="32">
        <f>TREND(CHOOSE({1;2},AL$22,AL$30),CHOOSE({1;2},$AV$18,$AV$26),$AG380)</f>
        <v>0.2237891131670246</v>
      </c>
      <c r="AM380" s="32">
        <f>TREND(CHOOSE({1;2},AM$22,AM$30),CHOOSE({1;2},$AV$18,$AV$26),$AG380)</f>
        <v>0.13906107360328032</v>
      </c>
      <c r="AN380" s="32">
        <f>TREND(CHOOSE({1;2},AN$22,AN$30),CHOOSE({1;2},$AV$18,$AV$26),$AG380)</f>
        <v>0.16582310432099417</v>
      </c>
      <c r="AO380" s="32">
        <f>TREND(CHOOSE({1;2},AO$22,AO$30),CHOOSE({1;2},$AV$18,$AV$26),$AG380)</f>
        <v>0.19803174587834163</v>
      </c>
      <c r="AP380" s="32">
        <f>TREND(CHOOSE({1;2},AP$22,AP$30),CHOOSE({1;2},$AV$18,$AV$26),$AG380)</f>
        <v>0.27173836878415597</v>
      </c>
      <c r="AQ380" s="32">
        <f>TREND(CHOOSE({1;2},AQ$22,AQ$30),CHOOSE({1;2},$AV$18,$AV$26),$AG380)</f>
        <v>0.23249085623986751</v>
      </c>
      <c r="AR380" s="32">
        <f>TREND(CHOOSE({1;2},AR$22,AR$30),CHOOSE({1;2},$AV$18,$AV$26),$AG380)</f>
        <v>0.24628632938326259</v>
      </c>
      <c r="AS380" s="32">
        <f t="shared" si="598"/>
        <v>0.24628632938326259</v>
      </c>
      <c r="AT380" s="32">
        <f t="shared" si="598"/>
        <v>0.24628632938326259</v>
      </c>
      <c r="AU380" s="33">
        <f t="shared" si="599"/>
        <v>0.29673274023727031</v>
      </c>
      <c r="AX380" s="29">
        <f t="shared" si="604"/>
        <v>5.7</v>
      </c>
      <c r="AY380" s="30" t="str">
        <f t="shared" si="572"/>
        <v>EM-57</v>
      </c>
      <c r="AZ380" s="64" t="s">
        <v>951</v>
      </c>
      <c r="BA380" s="36">
        <f t="shared" si="600"/>
        <v>2.1645331440087734E-3</v>
      </c>
      <c r="BB380" s="37">
        <f t="shared" si="597"/>
        <v>2.0311613507486004E-3</v>
      </c>
      <c r="BC380" s="37">
        <f t="shared" si="597"/>
        <v>2.123497425187304E-3</v>
      </c>
      <c r="BD380" s="37">
        <f t="shared" si="597"/>
        <v>1.2628338988741605E-3</v>
      </c>
      <c r="BE380" s="37">
        <f t="shared" si="597"/>
        <v>1.3934049691778638E-3</v>
      </c>
      <c r="BF380" s="37">
        <f t="shared" si="597"/>
        <v>1.6277688238125199E-3</v>
      </c>
      <c r="BG380" s="37">
        <f t="shared" si="597"/>
        <v>1.7850965674372499E-3</v>
      </c>
      <c r="BH380" s="37">
        <f t="shared" si="597"/>
        <v>2.4744072503738723E-3</v>
      </c>
      <c r="BI380" s="37">
        <f t="shared" si="597"/>
        <v>2.5456753169977586E-3</v>
      </c>
      <c r="BJ380" s="37">
        <f t="shared" si="601"/>
        <v>2.5456753169977586E-3</v>
      </c>
      <c r="BK380" s="37">
        <f t="shared" si="601"/>
        <v>2.5456753169977586E-3</v>
      </c>
      <c r="BL380" s="38">
        <f t="shared" si="602"/>
        <v>2.1645331440087734E-3</v>
      </c>
      <c r="BN380" s="41">
        <v>1.9000000000000006</v>
      </c>
      <c r="BO380" s="8" t="str">
        <f t="shared" si="573"/>
        <v>TRDN-19</v>
      </c>
      <c r="BP380" s="42" t="s">
        <v>1040</v>
      </c>
      <c r="BQ380" s="36">
        <f t="shared" si="544"/>
        <v>3.1133998536546775E-3</v>
      </c>
      <c r="BR380" s="37">
        <f t="shared" si="544"/>
        <v>4.9484251993493766E-4</v>
      </c>
      <c r="BS380" s="37">
        <f t="shared" si="544"/>
        <v>1.0939673492610449E-3</v>
      </c>
      <c r="BT380" s="37">
        <f t="shared" si="544"/>
        <v>3.436146872794945E-4</v>
      </c>
      <c r="BU380" s="37">
        <f t="shared" si="544"/>
        <v>6.8661248194820494E-4</v>
      </c>
      <c r="BV380" s="37">
        <f t="shared" si="544"/>
        <v>4.9283290352213419E-4</v>
      </c>
      <c r="BW380" s="37">
        <f t="shared" si="574"/>
        <v>3.1133998536546775E-3</v>
      </c>
      <c r="BX380" s="37">
        <f t="shared" si="544"/>
        <v>1.0375449659334179E-3</v>
      </c>
      <c r="BY380" s="37">
        <f t="shared" si="544"/>
        <v>1.0375449659334179E-3</v>
      </c>
      <c r="BZ380" s="37">
        <f t="shared" si="544"/>
        <v>1.0375449659334179E-3</v>
      </c>
      <c r="CA380" s="37"/>
      <c r="CB380" s="38">
        <f t="shared" si="544"/>
        <v>3.1133998536546775E-3</v>
      </c>
      <c r="CC380" s="43"/>
      <c r="CE380" s="4" t="str">
        <f t="shared" si="605"/>
        <v>TRDN</v>
      </c>
      <c r="CH380" s="4" t="str">
        <f t="shared" si="575"/>
        <v/>
      </c>
      <c r="CI380" s="4" t="str">
        <f t="shared" si="575"/>
        <v/>
      </c>
      <c r="CJ380" s="4" t="str">
        <f t="shared" si="575"/>
        <v/>
      </c>
    </row>
    <row r="381" spans="4:88" ht="15.75" customHeight="1" x14ac:dyDescent="0.25">
      <c r="D381" s="4" t="s">
        <v>389</v>
      </c>
      <c r="E381" s="4">
        <f>INDEX([1]IND_Attributes!$H:$H,MATCH(SER_SavePot!$D381,[1]IND_Attributes!$A:$A,0))</f>
        <v>0.13534183449694601</v>
      </c>
      <c r="F381" s="56" t="str">
        <f>INDEX([1]IND_Attributes!I:I,MATCH(SER_SavePot!$D381,[1]IND_Attributes!$A:$A,0))</f>
        <v>INDPRSRHN_OLDI_DMD</v>
      </c>
      <c r="G381" s="56" t="str">
        <f t="shared" si="510"/>
        <v>INDPRSRHN_OLDI_DMD</v>
      </c>
      <c r="H381" s="56" t="s">
        <v>9</v>
      </c>
      <c r="I381" s="56" t="s">
        <v>10</v>
      </c>
      <c r="J381" s="56">
        <v>2015</v>
      </c>
      <c r="K381" s="73">
        <f t="shared" si="511"/>
        <v>0</v>
      </c>
      <c r="L381" s="73">
        <f t="shared" si="512"/>
        <v>0</v>
      </c>
      <c r="N381" s="56" t="str">
        <f t="shared" si="513"/>
        <v>RHNB-25</v>
      </c>
      <c r="O381" s="56" t="str">
        <f t="shared" si="514"/>
        <v>PRS</v>
      </c>
      <c r="P381" s="4">
        <f t="shared" si="506"/>
        <v>442</v>
      </c>
      <c r="Q381" s="4">
        <f t="shared" si="507"/>
        <v>11</v>
      </c>
      <c r="R381" s="4">
        <f t="shared" si="515"/>
        <v>453</v>
      </c>
      <c r="S381" s="4">
        <f t="shared" si="516"/>
        <v>3</v>
      </c>
      <c r="T381" s="4">
        <f t="shared" si="508"/>
        <v>0</v>
      </c>
      <c r="AG381" s="44">
        <f t="shared" si="603"/>
        <v>5.7</v>
      </c>
      <c r="AH381" s="46" t="str">
        <f t="shared" si="585"/>
        <v>TR-57</v>
      </c>
      <c r="AI381" s="67" t="s">
        <v>955</v>
      </c>
      <c r="AJ381" s="47">
        <f>TREND(CHOOSE({1;2},AJ$23,AJ$31),CHOOSE({1;2},$AV$18,$AV$26),$AG381)</f>
        <v>8.6881030422104794E-2</v>
      </c>
      <c r="AK381" s="49">
        <f>TREND(CHOOSE({1;2},AK$23,AK$31),CHOOSE({1;2},$AV$18,$AV$26),$AG381)</f>
        <v>1.379656931246445E-2</v>
      </c>
      <c r="AL381" s="49">
        <f>TREND(CHOOSE({1;2},AL$23,AL$31),CHOOSE({1;2},$AV$18,$AV$26),$AG381)</f>
        <v>3.0610480721709264E-2</v>
      </c>
      <c r="AM381" s="49">
        <f>TREND(CHOOSE({1;2},AM$23,AM$31),CHOOSE({1;2},$AV$18,$AV$26),$AG381)</f>
        <v>9.6098734408468986E-3</v>
      </c>
      <c r="AN381" s="49">
        <f>TREND(CHOOSE({1;2},AN$23,AN$31),CHOOSE({1;2},$AV$18,$AV$26),$AG381)</f>
        <v>1.899988035692626E-2</v>
      </c>
      <c r="AO381" s="49">
        <f>TREND(CHOOSE({1;2},AO$23,AO$31),CHOOSE({1;2},$AV$18,$AV$26),$AG381)</f>
        <v>1.3454253475197339E-2</v>
      </c>
      <c r="AP381" s="49">
        <f>TREND(CHOOSE({1;2},AP$23,AP$31),CHOOSE({1;2},$AV$18,$AV$26),$AG381)</f>
        <v>0</v>
      </c>
      <c r="AQ381" s="49">
        <f>TREND(CHOOSE({1;2},AQ$23,AQ$31),CHOOSE({1;2},$AV$18,$AV$26),$AG381)</f>
        <v>2.9518334410140082E-2</v>
      </c>
      <c r="AR381" s="49">
        <f>TREND(CHOOSE({1;2},AR$23,AR$31),CHOOSE({1;2},$AV$18,$AV$26),$AG381)</f>
        <v>2.922510558661242E-2</v>
      </c>
      <c r="AS381" s="49">
        <f t="shared" si="598"/>
        <v>2.922510558661242E-2</v>
      </c>
      <c r="AT381" s="49">
        <f t="shared" si="598"/>
        <v>2.922510558661242E-2</v>
      </c>
      <c r="AU381" s="50">
        <f t="shared" si="599"/>
        <v>8.6881030422104794E-2</v>
      </c>
      <c r="AX381" s="44">
        <f t="shared" si="604"/>
        <v>5.7</v>
      </c>
      <c r="AY381" s="46" t="str">
        <f t="shared" si="572"/>
        <v>TR-57</v>
      </c>
      <c r="AZ381" s="67" t="s">
        <v>955</v>
      </c>
      <c r="BA381" s="51">
        <f>IF($BB$32=1,BA375,AJ381-AJ375)</f>
        <v>8.6554070567806951E-4</v>
      </c>
      <c r="BB381" s="53">
        <f t="shared" ref="BB381:BL381" si="606">IF($BB$32=1,BB375,AK381-AK375)</f>
        <v>1.2716599816222675E-4</v>
      </c>
      <c r="BC381" s="53">
        <f t="shared" si="606"/>
        <v>2.9073938647864589E-4</v>
      </c>
      <c r="BD381" s="53">
        <f t="shared" si="606"/>
        <v>8.5104567741429299E-5</v>
      </c>
      <c r="BE381" s="53">
        <f t="shared" si="606"/>
        <v>1.6908396020493509E-4</v>
      </c>
      <c r="BF381" s="53">
        <f t="shared" si="606"/>
        <v>1.2048628880574272E-4</v>
      </c>
      <c r="BG381" s="53">
        <f t="shared" si="606"/>
        <v>0</v>
      </c>
      <c r="BH381" s="53">
        <f t="shared" si="606"/>
        <v>2.5938624148335102E-4</v>
      </c>
      <c r="BI381" s="53">
        <f t="shared" si="606"/>
        <v>2.5797382233459093E-4</v>
      </c>
      <c r="BJ381" s="53">
        <f t="shared" si="606"/>
        <v>2.5797382233459093E-4</v>
      </c>
      <c r="BK381" s="53">
        <f t="shared" si="606"/>
        <v>2.5797382233459093E-4</v>
      </c>
      <c r="BL381" s="55">
        <f t="shared" si="606"/>
        <v>8.6554070567806951E-4</v>
      </c>
      <c r="BN381" s="57">
        <v>1.9000000000000006</v>
      </c>
      <c r="BO381" s="58" t="str">
        <f t="shared" si="573"/>
        <v>TRDE-19</v>
      </c>
      <c r="BP381" s="59" t="s">
        <v>1042</v>
      </c>
      <c r="BQ381" s="51">
        <f t="shared" si="544"/>
        <v>3.1133998536546775E-3</v>
      </c>
      <c r="BR381" s="53">
        <f t="shared" si="544"/>
        <v>4.9484251993493766E-4</v>
      </c>
      <c r="BS381" s="53">
        <f t="shared" si="544"/>
        <v>1.0939673492610449E-3</v>
      </c>
      <c r="BT381" s="53">
        <f t="shared" si="544"/>
        <v>3.436146872794945E-4</v>
      </c>
      <c r="BU381" s="53">
        <f t="shared" si="544"/>
        <v>6.8661248194820494E-4</v>
      </c>
      <c r="BV381" s="53">
        <f t="shared" si="544"/>
        <v>4.9283290352213419E-4</v>
      </c>
      <c r="BW381" s="53">
        <f t="shared" si="574"/>
        <v>3.1133998536546775E-3</v>
      </c>
      <c r="BX381" s="53">
        <f t="shared" si="544"/>
        <v>1.0375449659334179E-3</v>
      </c>
      <c r="BY381" s="53">
        <f t="shared" si="544"/>
        <v>1.0375449659334179E-3</v>
      </c>
      <c r="BZ381" s="53">
        <f t="shared" si="544"/>
        <v>1.0375449659334179E-3</v>
      </c>
      <c r="CA381" s="53"/>
      <c r="CB381" s="55">
        <f t="shared" si="544"/>
        <v>3.1133998536546775E-3</v>
      </c>
      <c r="CC381" s="60"/>
      <c r="CE381" s="4" t="str">
        <f t="shared" si="605"/>
        <v>TRDE</v>
      </c>
      <c r="CH381" s="4" t="str">
        <f t="shared" si="575"/>
        <v/>
      </c>
      <c r="CI381" s="4" t="str">
        <f t="shared" si="575"/>
        <v/>
      </c>
      <c r="CJ381" s="4" t="str">
        <f t="shared" si="575"/>
        <v/>
      </c>
    </row>
    <row r="382" spans="4:88" ht="15.75" customHeight="1" x14ac:dyDescent="0.25">
      <c r="D382" s="4" t="s">
        <v>390</v>
      </c>
      <c r="E382" s="4">
        <f>INDEX([1]IND_Attributes!$H:$H,MATCH(SER_SavePot!$D382,[1]IND_Attributes!$A:$A,0))</f>
        <v>0.589425661154375</v>
      </c>
      <c r="F382" s="56" t="str">
        <f>INDEX([1]IND_Attributes!I:I,MATCH(SER_SavePot!$D382,[1]IND_Attributes!$A:$A,0))</f>
        <v>INDPRSRHN_OLDC_DMD</v>
      </c>
      <c r="G382" s="56" t="str">
        <f t="shared" si="510"/>
        <v>INDPRSRHN_OLDC_DMD</v>
      </c>
      <c r="H382" s="56" t="s">
        <v>9</v>
      </c>
      <c r="I382" s="56" t="s">
        <v>10</v>
      </c>
      <c r="J382" s="56">
        <v>2015</v>
      </c>
      <c r="K382" s="73">
        <f t="shared" si="511"/>
        <v>0</v>
      </c>
      <c r="L382" s="73">
        <f t="shared" si="512"/>
        <v>0</v>
      </c>
      <c r="N382" s="56" t="str">
        <f t="shared" si="513"/>
        <v>RHNB-26</v>
      </c>
      <c r="O382" s="56" t="str">
        <f t="shared" si="514"/>
        <v>PRS</v>
      </c>
      <c r="P382" s="4">
        <f t="shared" si="506"/>
        <v>460</v>
      </c>
      <c r="Q382" s="4">
        <f t="shared" si="507"/>
        <v>11</v>
      </c>
      <c r="R382" s="4">
        <f t="shared" si="515"/>
        <v>471</v>
      </c>
      <c r="S382" s="4">
        <f t="shared" si="516"/>
        <v>3</v>
      </c>
      <c r="T382" s="4">
        <f t="shared" si="508"/>
        <v>0</v>
      </c>
      <c r="AG382" s="11">
        <f>ROUND(AG376+0.1,2)</f>
        <v>5.8</v>
      </c>
      <c r="AH382" s="13" t="str">
        <f t="shared" si="585"/>
        <v>MT-58</v>
      </c>
      <c r="AI382" s="74" t="s">
        <v>942</v>
      </c>
      <c r="AJ382" s="14">
        <f>TREND(CHOOSE({1;2},AJ$18,AJ$26),CHOOSE({1;2},$AV$18,$AV$26),$AG382)</f>
        <v>4.6715922695617564E-2</v>
      </c>
      <c r="AK382" s="15">
        <f>TREND(CHOOSE({1;2},AK$18,AK$26),CHOOSE({1;2},$AV$18,$AV$26),$AG382)</f>
        <v>0.15812975644781296</v>
      </c>
      <c r="AL382" s="15">
        <f>TREND(CHOOSE({1;2},AL$18,AL$26),CHOOSE({1;2},$AV$18,$AV$26),$AG382)</f>
        <v>0.11890339024204975</v>
      </c>
      <c r="AM382" s="15">
        <f>TREND(CHOOSE({1;2},AM$18,AM$26),CHOOSE({1;2},$AV$18,$AV$26),$AG382)</f>
        <v>0.13804015156498572</v>
      </c>
      <c r="AN382" s="15">
        <f>TREND(CHOOSE({1;2},AN$18,AN$26),CHOOSE({1;2},$AV$18,$AV$26),$AG382)</f>
        <v>0.15888446318290478</v>
      </c>
      <c r="AO382" s="15">
        <f>TREND(CHOOSE({1;2},AO$18,AO$26),CHOOSE({1;2},$AV$18,$AV$26),$AG382)</f>
        <v>0.16048048761846306</v>
      </c>
      <c r="AP382" s="15">
        <f>TREND(CHOOSE({1;2},AP$18,AP$26),CHOOSE({1;2},$AV$18,$AV$26),$AG382)</f>
        <v>0.16399748081719057</v>
      </c>
      <c r="AQ382" s="15">
        <f>TREND(CHOOSE({1;2},AQ$18,AQ$26),CHOOSE({1;2},$AV$18,$AV$26),$AG382)</f>
        <v>0.15776413914335527</v>
      </c>
      <c r="AR382" s="15">
        <f>TREND(CHOOSE({1;2},AR$18,AR$26),CHOOSE({1;2},$AV$18,$AV$26),$AG382)</f>
        <v>5.1179680444123618E-2</v>
      </c>
      <c r="AS382" s="15">
        <f>AR382</f>
        <v>5.1179680444123618E-2</v>
      </c>
      <c r="AT382" s="15">
        <f>AS382</f>
        <v>5.1179680444123618E-2</v>
      </c>
      <c r="AU382" s="17">
        <f>AJ382</f>
        <v>4.6715922695617564E-2</v>
      </c>
      <c r="AX382" s="11">
        <f>ROUND(AX376+0.1,2)</f>
        <v>5.8</v>
      </c>
      <c r="AY382" s="13" t="str">
        <f t="shared" si="572"/>
        <v>MT-58</v>
      </c>
      <c r="AZ382" s="74" t="s">
        <v>942</v>
      </c>
      <c r="BA382" s="18">
        <f>AJ382-AJ376</f>
        <v>5.6391272608275617E-4</v>
      </c>
      <c r="BB382" s="19">
        <f t="shared" ref="BB382:BI386" si="607">AK382-AK376</f>
        <v>2.1789890820819724E-3</v>
      </c>
      <c r="BC382" s="19">
        <f t="shared" si="607"/>
        <v>1.5959705311520828E-3</v>
      </c>
      <c r="BD382" s="19">
        <f t="shared" si="607"/>
        <v>2.0520584680012999E-3</v>
      </c>
      <c r="BE382" s="19">
        <f t="shared" si="607"/>
        <v>2.2069481519987333E-3</v>
      </c>
      <c r="BF382" s="19">
        <f t="shared" si="607"/>
        <v>2.0200984466801908E-3</v>
      </c>
      <c r="BG382" s="19">
        <f t="shared" si="607"/>
        <v>1.9969947933679011E-3</v>
      </c>
      <c r="BH382" s="19">
        <f t="shared" si="607"/>
        <v>2.5814825824946319E-3</v>
      </c>
      <c r="BI382" s="19">
        <f t="shared" si="607"/>
        <v>7.9336541815917122E-4</v>
      </c>
      <c r="BJ382" s="19">
        <f>BI382</f>
        <v>7.9336541815917122E-4</v>
      </c>
      <c r="BK382" s="19">
        <f>BJ382</f>
        <v>7.9336541815917122E-4</v>
      </c>
      <c r="BL382" s="20">
        <f>BA382</f>
        <v>5.6391272608275617E-4</v>
      </c>
      <c r="BN382" s="22">
        <v>2.0000000000000004</v>
      </c>
      <c r="BO382" s="24" t="str">
        <f t="shared" si="573"/>
        <v>MTBN-20</v>
      </c>
      <c r="BP382" s="26" t="s">
        <v>1010</v>
      </c>
      <c r="BQ382" s="18">
        <f t="shared" si="544"/>
        <v>1.01893479384918E-3</v>
      </c>
      <c r="BR382" s="19">
        <f t="shared" si="544"/>
        <v>3.4282508546535362E-3</v>
      </c>
      <c r="BS382" s="19">
        <f t="shared" si="544"/>
        <v>2.5627892275897624E-3</v>
      </c>
      <c r="BT382" s="19">
        <f t="shared" si="544"/>
        <v>2.9603144809658907E-3</v>
      </c>
      <c r="BU382" s="19">
        <f t="shared" si="544"/>
        <v>3.4972926254388109E-3</v>
      </c>
      <c r="BV382" s="19">
        <f t="shared" si="544"/>
        <v>3.6537623456042168E-3</v>
      </c>
      <c r="BW382" s="19">
        <f t="shared" si="574"/>
        <v>1.01893479384918E-3</v>
      </c>
      <c r="BX382" s="19">
        <f t="shared" si="544"/>
        <v>3.2461757025381774E-3</v>
      </c>
      <c r="BY382" s="19">
        <f t="shared" si="544"/>
        <v>1.0786711761247639E-3</v>
      </c>
      <c r="BZ382" s="19">
        <f t="shared" si="544"/>
        <v>1.0786711761247639E-3</v>
      </c>
      <c r="CA382" s="19"/>
      <c r="CB382" s="20">
        <f t="shared" si="544"/>
        <v>1.01893479384918E-3</v>
      </c>
      <c r="CC382" s="27"/>
      <c r="CE382" s="4" t="str">
        <f t="shared" si="605"/>
        <v>MTBN</v>
      </c>
      <c r="CH382" s="4" t="str">
        <f t="shared" si="575"/>
        <v/>
      </c>
      <c r="CI382" s="4" t="str">
        <f t="shared" si="575"/>
        <v/>
      </c>
      <c r="CJ382" s="4" t="str">
        <f t="shared" si="575"/>
        <v/>
      </c>
    </row>
    <row r="383" spans="4:88" ht="15.75" customHeight="1" x14ac:dyDescent="0.25">
      <c r="D383" s="4" t="s">
        <v>391</v>
      </c>
      <c r="E383" s="4">
        <f>INDEX([1]IND_Attributes!$H:$H,MATCH(SER_SavePot!$D383,[1]IND_Attributes!$A:$A,0))</f>
        <v>0.27523250434868002</v>
      </c>
      <c r="F383" s="56" t="str">
        <f>INDEX([1]IND_Attributes!I:I,MATCH(SER_SavePot!$D383,[1]IND_Attributes!$A:$A,0))</f>
        <v>INDPRSRHN_OLDD_DMD</v>
      </c>
      <c r="G383" s="56" t="str">
        <f t="shared" si="510"/>
        <v>INDPRSRHN_OLDD_DMD</v>
      </c>
      <c r="H383" s="56" t="s">
        <v>9</v>
      </c>
      <c r="I383" s="56" t="s">
        <v>10</v>
      </c>
      <c r="J383" s="56">
        <v>2015</v>
      </c>
      <c r="K383" s="73">
        <f t="shared" si="511"/>
        <v>0</v>
      </c>
      <c r="L383" s="73">
        <f t="shared" si="512"/>
        <v>0</v>
      </c>
      <c r="N383" s="56" t="str">
        <f t="shared" si="513"/>
        <v>RHNB-26</v>
      </c>
      <c r="O383" s="56" t="str">
        <f t="shared" si="514"/>
        <v>PRS</v>
      </c>
      <c r="P383" s="4">
        <f t="shared" si="506"/>
        <v>460</v>
      </c>
      <c r="Q383" s="4">
        <f t="shared" si="507"/>
        <v>11</v>
      </c>
      <c r="R383" s="4">
        <f t="shared" si="515"/>
        <v>471</v>
      </c>
      <c r="S383" s="4">
        <f t="shared" si="516"/>
        <v>3</v>
      </c>
      <c r="T383" s="4">
        <f t="shared" si="508"/>
        <v>0</v>
      </c>
      <c r="AG383" s="29">
        <f>AG382</f>
        <v>5.8</v>
      </c>
      <c r="AH383" s="30" t="str">
        <f t="shared" si="585"/>
        <v>HT-58</v>
      </c>
      <c r="AI383" s="64" t="s">
        <v>945</v>
      </c>
      <c r="AJ383" s="31">
        <f>TREND(CHOOSE({1;2},AJ$19,AJ$27),CHOOSE({1;2},$AV$18,$AV$26),$AG383)</f>
        <v>4.0898777617647097E-2</v>
      </c>
      <c r="AK383" s="32">
        <f>TREND(CHOOSE({1;2},AK$19,AK$27),CHOOSE({1;2},$AV$18,$AV$26),$AG383)</f>
        <v>3.1107157259264911E-2</v>
      </c>
      <c r="AL383" s="32">
        <f>TREND(CHOOSE({1;2},AL$19,AL$27),CHOOSE({1;2},$AV$18,$AV$26),$AG383)</f>
        <v>2.3278046260545741E-2</v>
      </c>
      <c r="AM383" s="32">
        <f>TREND(CHOOSE({1;2},AM$19,AM$27),CHOOSE({1;2},$AV$18,$AV$26),$AG383)</f>
        <v>1.2657143746400569E-2</v>
      </c>
      <c r="AN383" s="32">
        <f>TREND(CHOOSE({1;2},AN$19,AN$27),CHOOSE({1;2},$AV$18,$AV$26),$AG383)</f>
        <v>2.3142241092599387E-2</v>
      </c>
      <c r="AO383" s="32">
        <f>TREND(CHOOSE({1;2},AO$19,AO$27),CHOOSE({1;2},$AV$18,$AV$26),$AG383)</f>
        <v>3.8215020158211072E-2</v>
      </c>
      <c r="AP383" s="32">
        <f>TREND(CHOOSE({1;2},AP$19,AP$27),CHOOSE({1;2},$AV$18,$AV$26),$AG383)</f>
        <v>4.4785969025888342E-2</v>
      </c>
      <c r="AQ383" s="32">
        <f>TREND(CHOOSE({1;2},AQ$19,AQ$27),CHOOSE({1;2},$AV$18,$AV$26),$AG383)</f>
        <v>4.4785969025888342E-2</v>
      </c>
      <c r="AR383" s="32">
        <f>TREND(CHOOSE({1;2},AR$19,AR$27),CHOOSE({1;2},$AV$18,$AV$26),$AG383)</f>
        <v>4.4785969025888328E-2</v>
      </c>
      <c r="AS383" s="32">
        <f t="shared" ref="AS383:AT387" si="608">AR383</f>
        <v>4.4785969025888328E-2</v>
      </c>
      <c r="AT383" s="32">
        <f t="shared" si="608"/>
        <v>4.4785969025888328E-2</v>
      </c>
      <c r="AU383" s="33">
        <f t="shared" ref="AU383:AU387" si="609">AJ383</f>
        <v>4.0898777617647097E-2</v>
      </c>
      <c r="AX383" s="29">
        <f>AX382</f>
        <v>5.8</v>
      </c>
      <c r="AY383" s="30" t="str">
        <f t="shared" si="572"/>
        <v>HT-58</v>
      </c>
      <c r="AZ383" s="64" t="s">
        <v>945</v>
      </c>
      <c r="BA383" s="36">
        <f t="shared" ref="BA383:BA386" si="610">AJ383-AJ377</f>
        <v>4.37523112534699E-4</v>
      </c>
      <c r="BB383" s="37">
        <f t="shared" si="607"/>
        <v>3.024689762510524E-4</v>
      </c>
      <c r="BC383" s="37">
        <f t="shared" si="607"/>
        <v>2.1726176509842543E-4</v>
      </c>
      <c r="BD383" s="37">
        <f t="shared" si="607"/>
        <v>6.1097313847029155E-4</v>
      </c>
      <c r="BE383" s="37">
        <f t="shared" si="607"/>
        <v>9.3332923312944988E-4</v>
      </c>
      <c r="BF383" s="37">
        <f t="shared" si="607"/>
        <v>3.5667352147664144E-4</v>
      </c>
      <c r="BG383" s="37">
        <f t="shared" si="607"/>
        <v>4.1800237757495806E-4</v>
      </c>
      <c r="BH383" s="37">
        <f t="shared" si="607"/>
        <v>4.1800237757495806E-4</v>
      </c>
      <c r="BI383" s="37">
        <f t="shared" si="607"/>
        <v>4.1800237757495806E-4</v>
      </c>
      <c r="BJ383" s="37">
        <f t="shared" ref="BJ383:BK386" si="611">BI383</f>
        <v>4.1800237757495806E-4</v>
      </c>
      <c r="BK383" s="37">
        <f t="shared" si="611"/>
        <v>4.1800237757495806E-4</v>
      </c>
      <c r="BL383" s="38">
        <f t="shared" ref="BL383:BL386" si="612">BA383</f>
        <v>4.37523112534699E-4</v>
      </c>
      <c r="BN383" s="41">
        <v>2.0000000000000004</v>
      </c>
      <c r="BO383" s="8" t="str">
        <f t="shared" si="573"/>
        <v>MTBE-20</v>
      </c>
      <c r="BP383" s="42" t="s">
        <v>1012</v>
      </c>
      <c r="BQ383" s="36">
        <f t="shared" si="544"/>
        <v>1.01893479384918E-3</v>
      </c>
      <c r="BR383" s="37">
        <f t="shared" si="544"/>
        <v>3.4282508546535362E-3</v>
      </c>
      <c r="BS383" s="37">
        <f t="shared" si="544"/>
        <v>2.5627892275897624E-3</v>
      </c>
      <c r="BT383" s="37">
        <f t="shared" si="544"/>
        <v>2.9603144809658907E-3</v>
      </c>
      <c r="BU383" s="37">
        <f t="shared" si="544"/>
        <v>3.4972926254388109E-3</v>
      </c>
      <c r="BV383" s="37">
        <f t="shared" si="544"/>
        <v>3.6537623456042168E-3</v>
      </c>
      <c r="BW383" s="37">
        <f t="shared" si="574"/>
        <v>1.01893479384918E-3</v>
      </c>
      <c r="BX383" s="37">
        <f t="shared" si="544"/>
        <v>3.2461757025381774E-3</v>
      </c>
      <c r="BY383" s="37">
        <f t="shared" si="544"/>
        <v>1.0786711761247639E-3</v>
      </c>
      <c r="BZ383" s="37">
        <f t="shared" si="544"/>
        <v>1.0786711761247639E-3</v>
      </c>
      <c r="CA383" s="37"/>
      <c r="CB383" s="38">
        <f t="shared" si="544"/>
        <v>1.01893479384918E-3</v>
      </c>
      <c r="CC383" s="43"/>
      <c r="CE383" s="4" t="str">
        <f t="shared" si="605"/>
        <v>MTBE</v>
      </c>
      <c r="CH383" s="4" t="str">
        <f t="shared" si="575"/>
        <v/>
      </c>
      <c r="CI383" s="4" t="str">
        <f t="shared" si="575"/>
        <v/>
      </c>
      <c r="CJ383" s="4" t="str">
        <f t="shared" si="575"/>
        <v/>
      </c>
    </row>
    <row r="384" spans="4:88" ht="15.75" customHeight="1" x14ac:dyDescent="0.25">
      <c r="D384" s="4" t="s">
        <v>392</v>
      </c>
      <c r="E384" s="4">
        <f>INDEX([1]IND_Attributes!$H:$H,MATCH(SER_SavePot!$D384,[1]IND_Attributes!$A:$A,0))</f>
        <v>0.13534183449694601</v>
      </c>
      <c r="F384" s="56" t="str">
        <f>INDEX([1]IND_Attributes!I:I,MATCH(SER_SavePot!$D384,[1]IND_Attributes!$A:$A,0))</f>
        <v>INDPRSRHN_OLDI_DMD</v>
      </c>
      <c r="G384" s="56" t="str">
        <f t="shared" si="510"/>
        <v>INDPRSRHN_OLDI_DMD</v>
      </c>
      <c r="H384" s="56" t="s">
        <v>9</v>
      </c>
      <c r="I384" s="56" t="s">
        <v>10</v>
      </c>
      <c r="J384" s="56">
        <v>2015</v>
      </c>
      <c r="K384" s="73">
        <f t="shared" si="511"/>
        <v>0</v>
      </c>
      <c r="L384" s="73">
        <f t="shared" si="512"/>
        <v>0</v>
      </c>
      <c r="N384" s="56" t="str">
        <f t="shared" si="513"/>
        <v>RHNB-26</v>
      </c>
      <c r="O384" s="56" t="str">
        <f t="shared" si="514"/>
        <v>PRS</v>
      </c>
      <c r="P384" s="4">
        <f t="shared" si="506"/>
        <v>460</v>
      </c>
      <c r="Q384" s="4">
        <f t="shared" si="507"/>
        <v>11</v>
      </c>
      <c r="R384" s="4">
        <f t="shared" si="515"/>
        <v>471</v>
      </c>
      <c r="S384" s="4">
        <f t="shared" si="516"/>
        <v>3</v>
      </c>
      <c r="T384" s="4">
        <f t="shared" si="508"/>
        <v>0</v>
      </c>
      <c r="AG384" s="29">
        <f t="shared" ref="AG384:AG387" si="613">AG383</f>
        <v>5.8</v>
      </c>
      <c r="AH384" s="30" t="str">
        <f t="shared" si="585"/>
        <v>RH-58</v>
      </c>
      <c r="AI384" s="64" t="s">
        <v>947</v>
      </c>
      <c r="AJ384" s="31">
        <f>TREND(CHOOSE({1;2},AJ$20,AJ$28),CHOOSE({1;2},$AV$18,$AV$26),$AG384)</f>
        <v>1.8863494421765888E-2</v>
      </c>
      <c r="AK384" s="32">
        <f>TREND(CHOOSE({1;2},AK$20,AK$28),CHOOSE({1;2},$AV$18,$AV$26),$AG384)</f>
        <v>3.708947407096333E-2</v>
      </c>
      <c r="AL384" s="32">
        <f>TREND(CHOOSE({1;2},AL$20,AL$28),CHOOSE({1;2},$AV$18,$AV$26),$AG384)</f>
        <v>3.8042201026545472E-2</v>
      </c>
      <c r="AM384" s="32">
        <f>TREND(CHOOSE({1;2},AM$20,AM$28),CHOOSE({1;2},$AV$18,$AV$26),$AG384)</f>
        <v>3.9403492234857965E-2</v>
      </c>
      <c r="AN384" s="32">
        <f>TREND(CHOOSE({1;2},AN$20,AN$28),CHOOSE({1;2},$AV$18,$AV$26),$AG384)</f>
        <v>3.8926053717983897E-2</v>
      </c>
      <c r="AO384" s="32">
        <f>TREND(CHOOSE({1;2},AO$20,AO$28),CHOOSE({1;2},$AV$18,$AV$26),$AG384)</f>
        <v>3.911688036995517E-2</v>
      </c>
      <c r="AP384" s="32">
        <f>TREND(CHOOSE({1;2},AP$20,AP$28),CHOOSE({1;2},$AV$18,$AV$26),$AG384)</f>
        <v>4.0077953671178543E-2</v>
      </c>
      <c r="AQ384" s="32">
        <f>TREND(CHOOSE({1;2},AQ$20,AQ$28),CHOOSE({1;2},$AV$18,$AV$26),$AG384)</f>
        <v>4.0077953671178543E-2</v>
      </c>
      <c r="AR384" s="32">
        <f>TREND(CHOOSE({1;2},AR$20,AR$28),CHOOSE({1;2},$AV$18,$AV$26),$AG384)</f>
        <v>4.0077953671178543E-2</v>
      </c>
      <c r="AS384" s="32">
        <f t="shared" si="608"/>
        <v>4.0077953671178543E-2</v>
      </c>
      <c r="AT384" s="32">
        <f t="shared" si="608"/>
        <v>4.0077953671178543E-2</v>
      </c>
      <c r="AU384" s="33">
        <f t="shared" si="609"/>
        <v>1.8863494421765888E-2</v>
      </c>
      <c r="AX384" s="29">
        <f t="shared" ref="AX384:AX387" si="614">AX383</f>
        <v>5.8</v>
      </c>
      <c r="AY384" s="30" t="str">
        <f t="shared" si="572"/>
        <v>RH-58</v>
      </c>
      <c r="AZ384" s="64" t="s">
        <v>947</v>
      </c>
      <c r="BA384" s="36">
        <f t="shared" si="610"/>
        <v>1.0479719123203182E-3</v>
      </c>
      <c r="BB384" s="37">
        <f t="shared" si="607"/>
        <v>2.0605263372757282E-3</v>
      </c>
      <c r="BC384" s="37">
        <f t="shared" si="607"/>
        <v>2.1134556125858434E-3</v>
      </c>
      <c r="BD384" s="37">
        <f t="shared" si="607"/>
        <v>2.1890829019365482E-3</v>
      </c>
      <c r="BE384" s="37">
        <f t="shared" si="607"/>
        <v>2.1625585398879765E-3</v>
      </c>
      <c r="BF384" s="37">
        <f t="shared" si="607"/>
        <v>2.1731600205530527E-3</v>
      </c>
      <c r="BG384" s="37">
        <f t="shared" si="607"/>
        <v>2.2265529817321328E-3</v>
      </c>
      <c r="BH384" s="37">
        <f t="shared" si="607"/>
        <v>2.2265529817321328E-3</v>
      </c>
      <c r="BI384" s="37">
        <f t="shared" si="607"/>
        <v>2.2265529817321328E-3</v>
      </c>
      <c r="BJ384" s="37">
        <f t="shared" si="611"/>
        <v>2.2265529817321328E-3</v>
      </c>
      <c r="BK384" s="37">
        <f t="shared" si="611"/>
        <v>2.2265529817321328E-3</v>
      </c>
      <c r="BL384" s="38">
        <f t="shared" si="612"/>
        <v>1.0479719123203182E-3</v>
      </c>
      <c r="BN384" s="41">
        <v>2.0000000000000004</v>
      </c>
      <c r="BO384" s="8" t="str">
        <f t="shared" si="573"/>
        <v>MTDN-20</v>
      </c>
      <c r="BP384" s="42" t="s">
        <v>1014</v>
      </c>
      <c r="BQ384" s="36">
        <f t="shared" si="544"/>
        <v>1.01893479384918E-3</v>
      </c>
      <c r="BR384" s="37">
        <f t="shared" si="544"/>
        <v>3.4282508546535362E-3</v>
      </c>
      <c r="BS384" s="37">
        <f t="shared" si="544"/>
        <v>2.5627892275897624E-3</v>
      </c>
      <c r="BT384" s="37">
        <f t="shared" si="544"/>
        <v>2.9603144809658907E-3</v>
      </c>
      <c r="BU384" s="37">
        <f t="shared" si="544"/>
        <v>3.4972926254388109E-3</v>
      </c>
      <c r="BV384" s="37">
        <f t="shared" si="544"/>
        <v>3.6537623456042168E-3</v>
      </c>
      <c r="BW384" s="37">
        <f t="shared" si="574"/>
        <v>1.01893479384918E-3</v>
      </c>
      <c r="BX384" s="37">
        <f t="shared" si="544"/>
        <v>3.2461757025381774E-3</v>
      </c>
      <c r="BY384" s="37">
        <f t="shared" si="544"/>
        <v>1.0786711761247639E-3</v>
      </c>
      <c r="BZ384" s="37">
        <f t="shared" si="544"/>
        <v>1.0786711761247639E-3</v>
      </c>
      <c r="CA384" s="37"/>
      <c r="CB384" s="38">
        <f t="shared" si="544"/>
        <v>1.01893479384918E-3</v>
      </c>
      <c r="CC384" s="43"/>
      <c r="CE384" s="4" t="str">
        <f t="shared" si="605"/>
        <v>MTDN</v>
      </c>
      <c r="CH384" s="4" t="str">
        <f t="shared" si="575"/>
        <v/>
      </c>
      <c r="CI384" s="4" t="str">
        <f t="shared" si="575"/>
        <v/>
      </c>
      <c r="CJ384" s="4" t="str">
        <f t="shared" si="575"/>
        <v/>
      </c>
    </row>
    <row r="385" spans="4:88" ht="15.75" customHeight="1" x14ac:dyDescent="0.25">
      <c r="D385" s="4" t="s">
        <v>393</v>
      </c>
      <c r="E385" s="4">
        <f>INDEX([1]IND_Attributes!$H:$H,MATCH(SER_SavePot!$D385,[1]IND_Attributes!$A:$A,0))</f>
        <v>0.589425661154375</v>
      </c>
      <c r="F385" s="56" t="str">
        <f>INDEX([1]IND_Attributes!I:I,MATCH(SER_SavePot!$D385,[1]IND_Attributes!$A:$A,0))</f>
        <v>INDPRSRHN_OLDC_DMD</v>
      </c>
      <c r="G385" s="56" t="str">
        <f t="shared" si="510"/>
        <v>INDPRSRHN_OLDC_DMD</v>
      </c>
      <c r="H385" s="56" t="s">
        <v>9</v>
      </c>
      <c r="I385" s="56" t="s">
        <v>10</v>
      </c>
      <c r="J385" s="56">
        <v>2015</v>
      </c>
      <c r="K385" s="73">
        <f t="shared" si="511"/>
        <v>0</v>
      </c>
      <c r="L385" s="73">
        <f t="shared" si="512"/>
        <v>0</v>
      </c>
      <c r="N385" s="56" t="str">
        <f t="shared" si="513"/>
        <v>RHNB-27</v>
      </c>
      <c r="O385" s="56" t="str">
        <f t="shared" si="514"/>
        <v>PRS</v>
      </c>
      <c r="P385" s="4">
        <f t="shared" si="506"/>
        <v>478</v>
      </c>
      <c r="Q385" s="4">
        <f t="shared" si="507"/>
        <v>11</v>
      </c>
      <c r="R385" s="4">
        <f t="shared" si="515"/>
        <v>489</v>
      </c>
      <c r="S385" s="4">
        <f t="shared" si="516"/>
        <v>3</v>
      </c>
      <c r="T385" s="4">
        <f t="shared" si="508"/>
        <v>0</v>
      </c>
      <c r="AG385" s="29">
        <f t="shared" si="613"/>
        <v>5.8</v>
      </c>
      <c r="AH385" s="30" t="str">
        <f t="shared" si="585"/>
        <v>LA-58</v>
      </c>
      <c r="AI385" s="64" t="s">
        <v>949</v>
      </c>
      <c r="AJ385" s="31">
        <f>TREND(CHOOSE({1;2},AJ$21,AJ$29),CHOOSE({1;2},$AV$18,$AV$26),$AG385)</f>
        <v>0.34141899015602412</v>
      </c>
      <c r="AK385" s="32">
        <f>TREND(CHOOSE({1;2},AK$21,AK$29),CHOOSE({1;2},$AV$18,$AV$26),$AG385)</f>
        <v>0.28234936642130942</v>
      </c>
      <c r="AL385" s="32">
        <f>TREND(CHOOSE({1;2},AL$21,AL$29),CHOOSE({1;2},$AV$18,$AV$26),$AG385)</f>
        <v>0.31745636529727334</v>
      </c>
      <c r="AM385" s="32">
        <f>TREND(CHOOSE({1;2},AM$21,AM$29),CHOOSE({1;2},$AV$18,$AV$26),$AG385)</f>
        <v>0.35640141855585505</v>
      </c>
      <c r="AN385" s="32">
        <f>TREND(CHOOSE({1;2},AN$21,AN$29),CHOOSE({1;2},$AV$18,$AV$26),$AG385)</f>
        <v>0.28753812482095281</v>
      </c>
      <c r="AO385" s="32">
        <f>TREND(CHOOSE({1;2},AO$21,AO$29),CHOOSE({1;2},$AV$18,$AV$26),$AG385)</f>
        <v>0.25640161077082085</v>
      </c>
      <c r="AP385" s="32">
        <f>TREND(CHOOSE({1;2},AP$21,AP$29),CHOOSE({1;2},$AV$18,$AV$26),$AG385)</f>
        <v>0.30224387243821105</v>
      </c>
      <c r="AQ385" s="32">
        <f>TREND(CHOOSE({1;2},AQ$21,AQ$29),CHOOSE({1;2},$AV$18,$AV$26),$AG385)</f>
        <v>0.33916819051538921</v>
      </c>
      <c r="AR385" s="32">
        <f>TREND(CHOOSE({1;2},AR$21,AR$29),CHOOSE({1;2},$AV$18,$AV$26),$AG385)</f>
        <v>0.17602215459322118</v>
      </c>
      <c r="AS385" s="32">
        <f t="shared" si="608"/>
        <v>0.17602215459322118</v>
      </c>
      <c r="AT385" s="32">
        <f t="shared" si="608"/>
        <v>0.17602215459322118</v>
      </c>
      <c r="AU385" s="33">
        <f t="shared" si="609"/>
        <v>0.34141899015602412</v>
      </c>
      <c r="AX385" s="29">
        <f t="shared" si="614"/>
        <v>5.8</v>
      </c>
      <c r="AY385" s="30" t="str">
        <f t="shared" si="572"/>
        <v>LA-58</v>
      </c>
      <c r="AZ385" s="64" t="s">
        <v>949</v>
      </c>
      <c r="BA385" s="36">
        <f t="shared" si="610"/>
        <v>6.6959650315963626E-3</v>
      </c>
      <c r="BB385" s="37">
        <f t="shared" si="607"/>
        <v>5.5699675720263797E-3</v>
      </c>
      <c r="BC385" s="37">
        <f t="shared" si="607"/>
        <v>6.2391844900991367E-3</v>
      </c>
      <c r="BD385" s="37">
        <f t="shared" si="607"/>
        <v>6.9815631994831762E-3</v>
      </c>
      <c r="BE385" s="37">
        <f t="shared" si="607"/>
        <v>5.6688767643814919E-3</v>
      </c>
      <c r="BF385" s="37">
        <f t="shared" si="607"/>
        <v>5.0753460542863893E-3</v>
      </c>
      <c r="BG385" s="37">
        <f t="shared" si="607"/>
        <v>5.9492007856157825E-3</v>
      </c>
      <c r="BH385" s="37">
        <f t="shared" si="607"/>
        <v>6.6530598204723179E-3</v>
      </c>
      <c r="BI385" s="37">
        <f t="shared" si="607"/>
        <v>3.5431361342762868E-3</v>
      </c>
      <c r="BJ385" s="37">
        <f t="shared" si="611"/>
        <v>3.5431361342762868E-3</v>
      </c>
      <c r="BK385" s="37">
        <f t="shared" si="611"/>
        <v>3.5431361342762868E-3</v>
      </c>
      <c r="BL385" s="38">
        <f t="shared" si="612"/>
        <v>6.6959650315963626E-3</v>
      </c>
      <c r="BN385" s="41">
        <v>2.0000000000000004</v>
      </c>
      <c r="BO385" s="8" t="str">
        <f t="shared" si="573"/>
        <v>MTDE-20</v>
      </c>
      <c r="BP385" s="42" t="s">
        <v>1014</v>
      </c>
      <c r="BQ385" s="36">
        <f t="shared" si="544"/>
        <v>1.01893479384918E-3</v>
      </c>
      <c r="BR385" s="37">
        <f t="shared" si="544"/>
        <v>3.4282508546535362E-3</v>
      </c>
      <c r="BS385" s="37">
        <f t="shared" si="544"/>
        <v>2.5627892275897624E-3</v>
      </c>
      <c r="BT385" s="37">
        <f t="shared" si="544"/>
        <v>2.9603144809658907E-3</v>
      </c>
      <c r="BU385" s="37">
        <f t="shared" si="544"/>
        <v>3.4972926254388109E-3</v>
      </c>
      <c r="BV385" s="37">
        <f t="shared" si="544"/>
        <v>3.6537623456042168E-3</v>
      </c>
      <c r="BW385" s="37">
        <f t="shared" si="574"/>
        <v>1.01893479384918E-3</v>
      </c>
      <c r="BX385" s="37">
        <f t="shared" si="544"/>
        <v>3.2461757025381774E-3</v>
      </c>
      <c r="BY385" s="37">
        <f t="shared" si="544"/>
        <v>1.0786711761247639E-3</v>
      </c>
      <c r="BZ385" s="37">
        <f t="shared" si="544"/>
        <v>1.0786711761247639E-3</v>
      </c>
      <c r="CA385" s="37"/>
      <c r="CB385" s="38">
        <f t="shared" si="544"/>
        <v>1.01893479384918E-3</v>
      </c>
      <c r="CC385" s="43"/>
      <c r="CE385" s="4" t="str">
        <f t="shared" si="605"/>
        <v>MTDE</v>
      </c>
      <c r="CH385" s="4" t="str">
        <f t="shared" si="575"/>
        <v/>
      </c>
      <c r="CI385" s="4" t="str">
        <f t="shared" si="575"/>
        <v/>
      </c>
      <c r="CJ385" s="4" t="str">
        <f t="shared" si="575"/>
        <v/>
      </c>
    </row>
    <row r="386" spans="4:88" ht="15.75" customHeight="1" x14ac:dyDescent="0.25">
      <c r="D386" s="4" t="s">
        <v>394</v>
      </c>
      <c r="E386" s="4">
        <f>INDEX([1]IND_Attributes!$H:$H,MATCH(SER_SavePot!$D386,[1]IND_Attributes!$A:$A,0))</f>
        <v>0.27523250434868002</v>
      </c>
      <c r="F386" s="56" t="str">
        <f>INDEX([1]IND_Attributes!I:I,MATCH(SER_SavePot!$D386,[1]IND_Attributes!$A:$A,0))</f>
        <v>INDPRSRHN_OLDD_DMD</v>
      </c>
      <c r="G386" s="56" t="str">
        <f t="shared" si="510"/>
        <v>INDPRSRHN_OLDD_DMD</v>
      </c>
      <c r="H386" s="56" t="s">
        <v>9</v>
      </c>
      <c r="I386" s="56" t="s">
        <v>10</v>
      </c>
      <c r="J386" s="56">
        <v>2015</v>
      </c>
      <c r="K386" s="73">
        <f t="shared" si="511"/>
        <v>0</v>
      </c>
      <c r="L386" s="73">
        <f t="shared" si="512"/>
        <v>0</v>
      </c>
      <c r="N386" s="56" t="str">
        <f t="shared" si="513"/>
        <v>RHNB-27</v>
      </c>
      <c r="O386" s="56" t="str">
        <f t="shared" si="514"/>
        <v>PRS</v>
      </c>
      <c r="P386" s="4">
        <f t="shared" si="506"/>
        <v>478</v>
      </c>
      <c r="Q386" s="4">
        <f t="shared" si="507"/>
        <v>11</v>
      </c>
      <c r="R386" s="4">
        <f t="shared" si="515"/>
        <v>489</v>
      </c>
      <c r="S386" s="4">
        <f t="shared" si="516"/>
        <v>3</v>
      </c>
      <c r="T386" s="4">
        <f t="shared" si="508"/>
        <v>0</v>
      </c>
      <c r="AG386" s="29">
        <f t="shared" si="613"/>
        <v>5.8</v>
      </c>
      <c r="AH386" s="30" t="str">
        <f t="shared" si="585"/>
        <v>EM-58</v>
      </c>
      <c r="AI386" s="64" t="s">
        <v>951</v>
      </c>
      <c r="AJ386" s="31">
        <f>TREND(CHOOSE({1;2},AJ$22,AJ$30),CHOOSE({1;2},$AV$18,$AV$26),$AG386)</f>
        <v>0.29889727338127903</v>
      </c>
      <c r="AK386" s="32">
        <f>TREND(CHOOSE({1;2},AK$22,AK$30),CHOOSE({1;2},$AV$18,$AV$26),$AG386)</f>
        <v>0.22459902938412568</v>
      </c>
      <c r="AL386" s="32">
        <f>TREND(CHOOSE({1;2},AL$22,AL$30),CHOOSE({1;2},$AV$18,$AV$26),$AG386)</f>
        <v>0.2259126105922119</v>
      </c>
      <c r="AM386" s="32">
        <f>TREND(CHOOSE({1;2},AM$22,AM$30),CHOOSE({1;2},$AV$18,$AV$26),$AG386)</f>
        <v>0.14032390750215448</v>
      </c>
      <c r="AN386" s="32">
        <f>TREND(CHOOSE({1;2},AN$22,AN$30),CHOOSE({1;2},$AV$18,$AV$26),$AG386)</f>
        <v>0.16721650929017204</v>
      </c>
      <c r="AO386" s="32">
        <f>TREND(CHOOSE({1;2},AO$22,AO$30),CHOOSE({1;2},$AV$18,$AV$26),$AG386)</f>
        <v>0.19965951470215415</v>
      </c>
      <c r="AP386" s="32">
        <f>TREND(CHOOSE({1;2},AP$22,AP$30),CHOOSE({1;2},$AV$18,$AV$26),$AG386)</f>
        <v>0.27352346535159322</v>
      </c>
      <c r="AQ386" s="32">
        <f>TREND(CHOOSE({1;2},AQ$22,AQ$30),CHOOSE({1;2},$AV$18,$AV$26),$AG386)</f>
        <v>0.23496526349024136</v>
      </c>
      <c r="AR386" s="32">
        <f>TREND(CHOOSE({1;2},AR$22,AR$30),CHOOSE({1;2},$AV$18,$AV$26),$AG386)</f>
        <v>0.24883200470026032</v>
      </c>
      <c r="AS386" s="32">
        <f t="shared" si="608"/>
        <v>0.24883200470026032</v>
      </c>
      <c r="AT386" s="32">
        <f t="shared" si="608"/>
        <v>0.24883200470026032</v>
      </c>
      <c r="AU386" s="33">
        <f t="shared" si="609"/>
        <v>0.29889727338127903</v>
      </c>
      <c r="AX386" s="29">
        <f t="shared" si="614"/>
        <v>5.8</v>
      </c>
      <c r="AY386" s="30" t="str">
        <f t="shared" si="572"/>
        <v>EM-58</v>
      </c>
      <c r="AZ386" s="64" t="s">
        <v>951</v>
      </c>
      <c r="BA386" s="36">
        <f t="shared" si="610"/>
        <v>2.1645331440087179E-3</v>
      </c>
      <c r="BB386" s="37">
        <f t="shared" si="607"/>
        <v>2.0311613507485726E-3</v>
      </c>
      <c r="BC386" s="37">
        <f t="shared" si="607"/>
        <v>2.123497425187304E-3</v>
      </c>
      <c r="BD386" s="37">
        <f t="shared" si="607"/>
        <v>1.2628338988741605E-3</v>
      </c>
      <c r="BE386" s="37">
        <f t="shared" si="607"/>
        <v>1.3934049691778638E-3</v>
      </c>
      <c r="BF386" s="37">
        <f t="shared" si="607"/>
        <v>1.6277688238125199E-3</v>
      </c>
      <c r="BG386" s="37">
        <f t="shared" si="607"/>
        <v>1.7850965674372499E-3</v>
      </c>
      <c r="BH386" s="37">
        <f t="shared" si="607"/>
        <v>2.4744072503738446E-3</v>
      </c>
      <c r="BI386" s="37">
        <f t="shared" si="607"/>
        <v>2.5456753169977309E-3</v>
      </c>
      <c r="BJ386" s="37">
        <f t="shared" si="611"/>
        <v>2.5456753169977309E-3</v>
      </c>
      <c r="BK386" s="37">
        <f t="shared" si="611"/>
        <v>2.5456753169977309E-3</v>
      </c>
      <c r="BL386" s="38">
        <f t="shared" si="612"/>
        <v>2.1645331440087179E-3</v>
      </c>
      <c r="BN386" s="41">
        <v>2.0000000000000004</v>
      </c>
      <c r="BO386" s="8" t="str">
        <f t="shared" si="573"/>
        <v>HTBN-20</v>
      </c>
      <c r="BP386" s="42" t="s">
        <v>1017</v>
      </c>
      <c r="BQ386" s="36">
        <f t="shared" si="544"/>
        <v>7.6366523681552223E-4</v>
      </c>
      <c r="BR386" s="37">
        <f t="shared" si="544"/>
        <v>5.9345030025600293E-4</v>
      </c>
      <c r="BS386" s="37">
        <f t="shared" si="544"/>
        <v>4.478696100529006E-4</v>
      </c>
      <c r="BT386" s="37">
        <f t="shared" si="544"/>
        <v>3.8378880247253279E-5</v>
      </c>
      <c r="BU386" s="37">
        <f t="shared" si="544"/>
        <v>1.4666603197622478E-4</v>
      </c>
      <c r="BV386" s="37">
        <f t="shared" si="544"/>
        <v>7.352569878439838E-4</v>
      </c>
      <c r="BW386" s="37">
        <f t="shared" si="574"/>
        <v>7.6366523681552223E-4</v>
      </c>
      <c r="BX386" s="37">
        <f t="shared" si="544"/>
        <v>8.6168204405809301E-4</v>
      </c>
      <c r="BY386" s="37">
        <f t="shared" si="544"/>
        <v>8.6168204405809301E-4</v>
      </c>
      <c r="BZ386" s="37">
        <f t="shared" si="544"/>
        <v>8.6168204405809301E-4</v>
      </c>
      <c r="CA386" s="37"/>
      <c r="CB386" s="38">
        <f t="shared" si="544"/>
        <v>7.6366523681552223E-4</v>
      </c>
      <c r="CC386" s="43"/>
      <c r="CE386" s="4" t="str">
        <f t="shared" si="605"/>
        <v>HTBN</v>
      </c>
      <c r="CH386" s="4" t="str">
        <f t="shared" si="575"/>
        <v/>
      </c>
      <c r="CI386" s="4" t="str">
        <f t="shared" si="575"/>
        <v/>
      </c>
      <c r="CJ386" s="4" t="str">
        <f t="shared" si="575"/>
        <v/>
      </c>
    </row>
    <row r="387" spans="4:88" ht="15.75" customHeight="1" x14ac:dyDescent="0.25">
      <c r="D387" s="4" t="s">
        <v>395</v>
      </c>
      <c r="E387" s="4">
        <f>INDEX([1]IND_Attributes!$H:$H,MATCH(SER_SavePot!$D387,[1]IND_Attributes!$A:$A,0))</f>
        <v>0.13534183449694601</v>
      </c>
      <c r="F387" s="56" t="str">
        <f>INDEX([1]IND_Attributes!I:I,MATCH(SER_SavePot!$D387,[1]IND_Attributes!$A:$A,0))</f>
        <v>INDPRSRHN_OLDI_DMD</v>
      </c>
      <c r="G387" s="56" t="str">
        <f t="shared" si="510"/>
        <v>INDPRSRHN_OLDI_DMD</v>
      </c>
      <c r="H387" s="56" t="s">
        <v>9</v>
      </c>
      <c r="I387" s="56" t="s">
        <v>10</v>
      </c>
      <c r="J387" s="56">
        <v>2015</v>
      </c>
      <c r="K387" s="73">
        <f t="shared" si="511"/>
        <v>0</v>
      </c>
      <c r="L387" s="73">
        <f t="shared" si="512"/>
        <v>0</v>
      </c>
      <c r="N387" s="56" t="str">
        <f t="shared" si="513"/>
        <v>RHNB-27</v>
      </c>
      <c r="O387" s="56" t="str">
        <f t="shared" si="514"/>
        <v>PRS</v>
      </c>
      <c r="P387" s="4">
        <f t="shared" si="506"/>
        <v>478</v>
      </c>
      <c r="Q387" s="4">
        <f t="shared" si="507"/>
        <v>11</v>
      </c>
      <c r="R387" s="4">
        <f t="shared" si="515"/>
        <v>489</v>
      </c>
      <c r="S387" s="4">
        <f t="shared" si="516"/>
        <v>3</v>
      </c>
      <c r="T387" s="4">
        <f t="shared" si="508"/>
        <v>0</v>
      </c>
      <c r="AG387" s="44">
        <f t="shared" si="613"/>
        <v>5.8</v>
      </c>
      <c r="AH387" s="46" t="str">
        <f t="shared" si="585"/>
        <v>TR-58</v>
      </c>
      <c r="AI387" s="67" t="s">
        <v>955</v>
      </c>
      <c r="AJ387" s="47">
        <f>TREND(CHOOSE({1;2},AJ$23,AJ$31),CHOOSE({1;2},$AV$18,$AV$26),$AG387)</f>
        <v>8.7310572730072408E-2</v>
      </c>
      <c r="AK387" s="49">
        <f>TREND(CHOOSE({1;2},AK$23,AK$31),CHOOSE({1;2},$AV$18,$AV$26),$AG387)</f>
        <v>1.387635748602452E-2</v>
      </c>
      <c r="AL387" s="49">
        <f>TREND(CHOOSE({1;2},AL$23,AL$31),CHOOSE({1;2},$AV$18,$AV$26),$AG387)</f>
        <v>3.0782030486821939E-2</v>
      </c>
      <c r="AM387" s="49">
        <f>TREND(CHOOSE({1;2},AM$23,AM$31),CHOOSE({1;2},$AV$18,$AV$26),$AG387)</f>
        <v>9.670784519695632E-3</v>
      </c>
      <c r="AN387" s="49">
        <f>TREND(CHOOSE({1;2},AN$23,AN$31),CHOOSE({1;2},$AV$18,$AV$26),$AG387)</f>
        <v>1.9110818681271166E-2</v>
      </c>
      <c r="AO387" s="49">
        <f>TREND(CHOOSE({1;2},AO$23,AO$31),CHOOSE({1;2},$AV$18,$AV$26),$AG387)</f>
        <v>1.3524128159234972E-2</v>
      </c>
      <c r="AP387" s="49">
        <f>TREND(CHOOSE({1;2},AP$23,AP$31),CHOOSE({1;2},$AV$18,$AV$26),$AG387)</f>
        <v>0</v>
      </c>
      <c r="AQ387" s="49">
        <f>TREND(CHOOSE({1;2},AQ$23,AQ$31),CHOOSE({1;2},$AV$18,$AV$26),$AG387)</f>
        <v>2.9728905602010941E-2</v>
      </c>
      <c r="AR387" s="49">
        <f>TREND(CHOOSE({1;2},AR$23,AR$31),CHOOSE({1;2},$AV$18,$AV$26),$AG387)</f>
        <v>2.9420089693744898E-2</v>
      </c>
      <c r="AS387" s="49">
        <f t="shared" si="608"/>
        <v>2.9420089693744898E-2</v>
      </c>
      <c r="AT387" s="49">
        <f t="shared" si="608"/>
        <v>2.9420089693744898E-2</v>
      </c>
      <c r="AU387" s="50">
        <f t="shared" si="609"/>
        <v>8.7310572730072408E-2</v>
      </c>
      <c r="AX387" s="44">
        <f t="shared" si="614"/>
        <v>5.8</v>
      </c>
      <c r="AY387" s="46" t="str">
        <f t="shared" si="572"/>
        <v>TR-58</v>
      </c>
      <c r="AZ387" s="67" t="s">
        <v>955</v>
      </c>
      <c r="BA387" s="51">
        <f>IF($BB$32=1,BA381,AJ387-AJ381)</f>
        <v>8.6554070567806951E-4</v>
      </c>
      <c r="BB387" s="53">
        <f t="shared" ref="BB387:BL387" si="615">IF($BB$32=1,BB381,AK387-AK381)</f>
        <v>1.2716599816222675E-4</v>
      </c>
      <c r="BC387" s="53">
        <f t="shared" si="615"/>
        <v>2.9073938647864589E-4</v>
      </c>
      <c r="BD387" s="53">
        <f t="shared" si="615"/>
        <v>8.5104567741429299E-5</v>
      </c>
      <c r="BE387" s="53">
        <f t="shared" si="615"/>
        <v>1.6908396020493509E-4</v>
      </c>
      <c r="BF387" s="53">
        <f t="shared" si="615"/>
        <v>1.2048628880574272E-4</v>
      </c>
      <c r="BG387" s="53">
        <f t="shared" si="615"/>
        <v>0</v>
      </c>
      <c r="BH387" s="53">
        <f t="shared" si="615"/>
        <v>2.5938624148335102E-4</v>
      </c>
      <c r="BI387" s="53">
        <f t="shared" si="615"/>
        <v>2.5797382233459093E-4</v>
      </c>
      <c r="BJ387" s="53">
        <f t="shared" si="615"/>
        <v>2.5797382233459093E-4</v>
      </c>
      <c r="BK387" s="53">
        <f t="shared" si="615"/>
        <v>2.5797382233459093E-4</v>
      </c>
      <c r="BL387" s="55">
        <f t="shared" si="615"/>
        <v>8.6554070567806951E-4</v>
      </c>
      <c r="BN387" s="41">
        <v>2.0000000000000004</v>
      </c>
      <c r="BO387" s="8" t="str">
        <f t="shared" si="573"/>
        <v>HTBE-20</v>
      </c>
      <c r="BP387" s="42" t="s">
        <v>1019</v>
      </c>
      <c r="BQ387" s="36">
        <f t="shared" si="544"/>
        <v>7.6366523681552223E-4</v>
      </c>
      <c r="BR387" s="37">
        <f t="shared" si="544"/>
        <v>5.9345030025600293E-4</v>
      </c>
      <c r="BS387" s="37">
        <f t="shared" si="544"/>
        <v>4.478696100529006E-4</v>
      </c>
      <c r="BT387" s="37">
        <f t="shared" si="544"/>
        <v>3.8378880247253279E-5</v>
      </c>
      <c r="BU387" s="37">
        <f t="shared" si="544"/>
        <v>1.4666603197622478E-4</v>
      </c>
      <c r="BV387" s="37">
        <f t="shared" si="544"/>
        <v>7.352569878439838E-4</v>
      </c>
      <c r="BW387" s="37">
        <f t="shared" si="574"/>
        <v>7.6366523681552223E-4</v>
      </c>
      <c r="BX387" s="37">
        <f t="shared" si="544"/>
        <v>8.6168204405809301E-4</v>
      </c>
      <c r="BY387" s="37">
        <f t="shared" si="544"/>
        <v>8.6168204405809301E-4</v>
      </c>
      <c r="BZ387" s="37">
        <f t="shared" si="544"/>
        <v>8.6168204405809301E-4</v>
      </c>
      <c r="CA387" s="37"/>
      <c r="CB387" s="38">
        <f t="shared" si="544"/>
        <v>7.6366523681552223E-4</v>
      </c>
      <c r="CC387" s="43"/>
      <c r="CE387" s="4" t="str">
        <f t="shared" si="605"/>
        <v>HTBE</v>
      </c>
      <c r="CH387" s="4" t="str">
        <f t="shared" si="575"/>
        <v/>
      </c>
      <c r="CI387" s="4" t="str">
        <f t="shared" si="575"/>
        <v/>
      </c>
      <c r="CJ387" s="4" t="str">
        <f t="shared" si="575"/>
        <v/>
      </c>
    </row>
    <row r="388" spans="4:88" ht="15.75" customHeight="1" x14ac:dyDescent="0.25">
      <c r="D388" s="4" t="s">
        <v>396</v>
      </c>
      <c r="E388" s="4">
        <f>INDEX([1]IND_Attributes!$H:$H,MATCH(SER_SavePot!$D388,[1]IND_Attributes!$A:$A,0))</f>
        <v>0.589425661154375</v>
      </c>
      <c r="F388" s="56" t="str">
        <f>INDEX([1]IND_Attributes!I:I,MATCH(SER_SavePot!$D388,[1]IND_Attributes!$A:$A,0))</f>
        <v>INDPRSRHN_OLDC_DMD</v>
      </c>
      <c r="G388" s="56" t="str">
        <f t="shared" si="510"/>
        <v>INDPRSRHN_OLDC_DMD</v>
      </c>
      <c r="H388" s="56" t="s">
        <v>9</v>
      </c>
      <c r="I388" s="56" t="s">
        <v>10</v>
      </c>
      <c r="J388" s="56">
        <v>2015</v>
      </c>
      <c r="K388" s="73">
        <f t="shared" si="511"/>
        <v>0</v>
      </c>
      <c r="L388" s="73">
        <f t="shared" si="512"/>
        <v>0</v>
      </c>
      <c r="N388" s="56" t="str">
        <f t="shared" si="513"/>
        <v>RHNB-28</v>
      </c>
      <c r="O388" s="56" t="str">
        <f t="shared" si="514"/>
        <v>PRS</v>
      </c>
      <c r="P388" s="4">
        <f t="shared" si="506"/>
        <v>496</v>
      </c>
      <c r="Q388" s="4">
        <f t="shared" si="507"/>
        <v>11</v>
      </c>
      <c r="R388" s="4">
        <f t="shared" si="515"/>
        <v>507</v>
      </c>
      <c r="S388" s="4">
        <f t="shared" si="516"/>
        <v>3</v>
      </c>
      <c r="T388" s="4">
        <f t="shared" si="508"/>
        <v>0</v>
      </c>
      <c r="AG388" s="11">
        <f>ROUND(AG382+0.1,2)</f>
        <v>5.9</v>
      </c>
      <c r="AH388" s="13" t="str">
        <f t="shared" si="585"/>
        <v>MT-59</v>
      </c>
      <c r="AI388" s="74" t="s">
        <v>942</v>
      </c>
      <c r="AJ388" s="14">
        <f>TREND(CHOOSE({1;2},AJ$18,AJ$26),CHOOSE({1;2},$AV$18,$AV$26),$AG388)</f>
        <v>4.727983542170032E-2</v>
      </c>
      <c r="AK388" s="15">
        <f>TREND(CHOOSE({1;2},AK$18,AK$26),CHOOSE({1;2},$AV$18,$AV$26),$AG388)</f>
        <v>0.16030874552989496</v>
      </c>
      <c r="AL388" s="15">
        <f>TREND(CHOOSE({1;2},AL$18,AL$26),CHOOSE({1;2},$AV$18,$AV$26),$AG388)</f>
        <v>0.12049936077320186</v>
      </c>
      <c r="AM388" s="15">
        <f>TREND(CHOOSE({1;2},AM$18,AM$26),CHOOSE({1;2},$AV$18,$AV$26),$AG388)</f>
        <v>0.14009221003298711</v>
      </c>
      <c r="AN388" s="15">
        <f>TREND(CHOOSE({1;2},AN$18,AN$26),CHOOSE({1;2},$AV$18,$AV$26),$AG388)</f>
        <v>0.16109141133490354</v>
      </c>
      <c r="AO388" s="15">
        <f>TREND(CHOOSE({1;2},AO$18,AO$26),CHOOSE({1;2},$AV$18,$AV$26),$AG388)</f>
        <v>0.16250058606514328</v>
      </c>
      <c r="AP388" s="15">
        <f>TREND(CHOOSE({1;2},AP$18,AP$26),CHOOSE({1;2},$AV$18,$AV$26),$AG388)</f>
        <v>0.1659944756105585</v>
      </c>
      <c r="AQ388" s="15">
        <f>TREND(CHOOSE({1;2},AQ$18,AQ$26),CHOOSE({1;2},$AV$18,$AV$26),$AG388)</f>
        <v>0.16034562172584993</v>
      </c>
      <c r="AR388" s="15">
        <f>TREND(CHOOSE({1;2},AR$18,AR$26),CHOOSE({1;2},$AV$18,$AV$26),$AG388)</f>
        <v>5.1973045862282789E-2</v>
      </c>
      <c r="AS388" s="15">
        <f>AR388</f>
        <v>5.1973045862282789E-2</v>
      </c>
      <c r="AT388" s="15">
        <f>AS388</f>
        <v>5.1973045862282789E-2</v>
      </c>
      <c r="AU388" s="17">
        <f>AJ388</f>
        <v>4.727983542170032E-2</v>
      </c>
      <c r="AX388" s="11">
        <f>ROUND(AX382+0.1,2)</f>
        <v>5.9</v>
      </c>
      <c r="AY388" s="13" t="str">
        <f t="shared" si="572"/>
        <v>MT-59</v>
      </c>
      <c r="AZ388" s="74" t="s">
        <v>942</v>
      </c>
      <c r="BA388" s="18">
        <f>AJ388-AJ382</f>
        <v>5.6391272608275617E-4</v>
      </c>
      <c r="BB388" s="19">
        <f t="shared" ref="BB388:BI392" si="616">AK388-AK382</f>
        <v>2.1789890820820002E-3</v>
      </c>
      <c r="BC388" s="19">
        <f t="shared" si="616"/>
        <v>1.5959705311521105E-3</v>
      </c>
      <c r="BD388" s="19">
        <f t="shared" si="616"/>
        <v>2.0520584680013831E-3</v>
      </c>
      <c r="BE388" s="19">
        <f t="shared" si="616"/>
        <v>2.206948151998761E-3</v>
      </c>
      <c r="BF388" s="19">
        <f t="shared" si="616"/>
        <v>2.0200984466802185E-3</v>
      </c>
      <c r="BG388" s="19">
        <f t="shared" si="616"/>
        <v>1.9969947933679288E-3</v>
      </c>
      <c r="BH388" s="19">
        <f t="shared" si="616"/>
        <v>2.5814825824946597E-3</v>
      </c>
      <c r="BI388" s="19">
        <f t="shared" si="616"/>
        <v>7.9336541815917122E-4</v>
      </c>
      <c r="BJ388" s="19">
        <f>BI388</f>
        <v>7.9336541815917122E-4</v>
      </c>
      <c r="BK388" s="19">
        <f>BJ388</f>
        <v>7.9336541815917122E-4</v>
      </c>
      <c r="BL388" s="20">
        <f>BA388</f>
        <v>5.6391272608275617E-4</v>
      </c>
      <c r="BN388" s="41">
        <v>2.0000000000000004</v>
      </c>
      <c r="BO388" s="8" t="str">
        <f t="shared" si="573"/>
        <v>HTDN-20</v>
      </c>
      <c r="BP388" s="42" t="s">
        <v>1021</v>
      </c>
      <c r="BQ388" s="36">
        <f t="shared" si="544"/>
        <v>7.6366523681552223E-4</v>
      </c>
      <c r="BR388" s="37">
        <f t="shared" si="544"/>
        <v>5.9345030025600293E-4</v>
      </c>
      <c r="BS388" s="37">
        <f t="shared" si="544"/>
        <v>4.478696100529006E-4</v>
      </c>
      <c r="BT388" s="37">
        <f t="shared" si="544"/>
        <v>3.8378880247253279E-5</v>
      </c>
      <c r="BU388" s="37">
        <f t="shared" si="544"/>
        <v>1.4666603197622478E-4</v>
      </c>
      <c r="BV388" s="37">
        <f t="shared" si="544"/>
        <v>7.352569878439838E-4</v>
      </c>
      <c r="BW388" s="37">
        <f t="shared" si="574"/>
        <v>7.6366523681552223E-4</v>
      </c>
      <c r="BX388" s="37">
        <f t="shared" si="544"/>
        <v>8.6168204405809301E-4</v>
      </c>
      <c r="BY388" s="37">
        <f t="shared" si="544"/>
        <v>8.6168204405809301E-4</v>
      </c>
      <c r="BZ388" s="37">
        <f t="shared" si="544"/>
        <v>8.6168204405809301E-4</v>
      </c>
      <c r="CA388" s="37"/>
      <c r="CB388" s="38">
        <f t="shared" si="544"/>
        <v>7.6366523681552223E-4</v>
      </c>
      <c r="CC388" s="43"/>
      <c r="CE388" s="4" t="str">
        <f t="shared" si="605"/>
        <v>HTDN</v>
      </c>
      <c r="CH388" s="4" t="str">
        <f t="shared" si="575"/>
        <v/>
      </c>
      <c r="CI388" s="4" t="str">
        <f t="shared" si="575"/>
        <v/>
      </c>
      <c r="CJ388" s="4" t="str">
        <f t="shared" si="575"/>
        <v/>
      </c>
    </row>
    <row r="389" spans="4:88" ht="15.75" customHeight="1" x14ac:dyDescent="0.25">
      <c r="D389" s="4" t="s">
        <v>397</v>
      </c>
      <c r="E389" s="4">
        <f>INDEX([1]IND_Attributes!$H:$H,MATCH(SER_SavePot!$D389,[1]IND_Attributes!$A:$A,0))</f>
        <v>0.27523250434868002</v>
      </c>
      <c r="F389" s="56" t="str">
        <f>INDEX([1]IND_Attributes!I:I,MATCH(SER_SavePot!$D389,[1]IND_Attributes!$A:$A,0))</f>
        <v>INDPRSRHN_OLDD_DMD</v>
      </c>
      <c r="G389" s="56" t="str">
        <f t="shared" si="510"/>
        <v>INDPRSRHN_OLDD_DMD</v>
      </c>
      <c r="H389" s="56" t="s">
        <v>9</v>
      </c>
      <c r="I389" s="56" t="s">
        <v>10</v>
      </c>
      <c r="J389" s="56">
        <v>2015</v>
      </c>
      <c r="K389" s="73">
        <f t="shared" si="511"/>
        <v>0</v>
      </c>
      <c r="L389" s="73">
        <f t="shared" si="512"/>
        <v>0</v>
      </c>
      <c r="N389" s="56" t="str">
        <f t="shared" si="513"/>
        <v>RHNB-28</v>
      </c>
      <c r="O389" s="56" t="str">
        <f t="shared" si="514"/>
        <v>PRS</v>
      </c>
      <c r="P389" s="4">
        <f t="shared" si="506"/>
        <v>496</v>
      </c>
      <c r="Q389" s="4">
        <f t="shared" si="507"/>
        <v>11</v>
      </c>
      <c r="R389" s="4">
        <f t="shared" si="515"/>
        <v>507</v>
      </c>
      <c r="S389" s="4">
        <f t="shared" si="516"/>
        <v>3</v>
      </c>
      <c r="T389" s="4">
        <f t="shared" si="508"/>
        <v>0</v>
      </c>
      <c r="AG389" s="29">
        <f>AG388</f>
        <v>5.9</v>
      </c>
      <c r="AH389" s="30" t="str">
        <f t="shared" si="585"/>
        <v>HT-59</v>
      </c>
      <c r="AI389" s="64" t="s">
        <v>945</v>
      </c>
      <c r="AJ389" s="31">
        <f>TREND(CHOOSE({1;2},AJ$19,AJ$27),CHOOSE({1;2},$AV$18,$AV$26),$AG389)</f>
        <v>4.1336300730181796E-2</v>
      </c>
      <c r="AK389" s="32">
        <f>TREND(CHOOSE({1;2},AK$19,AK$27),CHOOSE({1;2},$AV$18,$AV$26),$AG389)</f>
        <v>3.1409626235515964E-2</v>
      </c>
      <c r="AL389" s="32">
        <f>TREND(CHOOSE({1;2},AL$19,AL$27),CHOOSE({1;2},$AV$18,$AV$26),$AG389)</f>
        <v>2.3495308025644167E-2</v>
      </c>
      <c r="AM389" s="32">
        <f>TREND(CHOOSE({1;2},AM$19,AM$27),CHOOSE({1;2},$AV$18,$AV$26),$AG389)</f>
        <v>1.3268116884870867E-2</v>
      </c>
      <c r="AN389" s="32">
        <f>TREND(CHOOSE({1;2},AN$19,AN$27),CHOOSE({1;2},$AV$18,$AV$26),$AG389)</f>
        <v>2.4075570325728851E-2</v>
      </c>
      <c r="AO389" s="32">
        <f>TREND(CHOOSE({1;2},AO$19,AO$27),CHOOSE({1;2},$AV$18,$AV$26),$AG389)</f>
        <v>3.8571693679687706E-2</v>
      </c>
      <c r="AP389" s="32">
        <f>TREND(CHOOSE({1;2},AP$19,AP$27),CHOOSE({1;2},$AV$18,$AV$26),$AG389)</f>
        <v>4.52039714034633E-2</v>
      </c>
      <c r="AQ389" s="32">
        <f>TREND(CHOOSE({1;2},AQ$19,AQ$27),CHOOSE({1;2},$AV$18,$AV$26),$AG389)</f>
        <v>4.52039714034633E-2</v>
      </c>
      <c r="AR389" s="32">
        <f>TREND(CHOOSE({1;2},AR$19,AR$27),CHOOSE({1;2},$AV$18,$AV$26),$AG389)</f>
        <v>4.5203971403463286E-2</v>
      </c>
      <c r="AS389" s="32">
        <f t="shared" ref="AS389:AT393" si="617">AR389</f>
        <v>4.5203971403463286E-2</v>
      </c>
      <c r="AT389" s="32">
        <f t="shared" si="617"/>
        <v>4.5203971403463286E-2</v>
      </c>
      <c r="AU389" s="33">
        <f t="shared" ref="AU389:AU393" si="618">AJ389</f>
        <v>4.1336300730181796E-2</v>
      </c>
      <c r="AX389" s="29">
        <f>AX388</f>
        <v>5.9</v>
      </c>
      <c r="AY389" s="30" t="str">
        <f t="shared" si="572"/>
        <v>HT-59</v>
      </c>
      <c r="AZ389" s="64" t="s">
        <v>945</v>
      </c>
      <c r="BA389" s="36">
        <f t="shared" ref="BA389:BA392" si="619">AJ389-AJ383</f>
        <v>4.37523112534699E-4</v>
      </c>
      <c r="BB389" s="37">
        <f t="shared" si="616"/>
        <v>3.024689762510524E-4</v>
      </c>
      <c r="BC389" s="37">
        <f t="shared" si="616"/>
        <v>2.1726176509842543E-4</v>
      </c>
      <c r="BD389" s="37">
        <f t="shared" si="616"/>
        <v>6.1097313847029849E-4</v>
      </c>
      <c r="BE389" s="37">
        <f t="shared" si="616"/>
        <v>9.3332923312946375E-4</v>
      </c>
      <c r="BF389" s="37">
        <f t="shared" si="616"/>
        <v>3.566735214766345E-4</v>
      </c>
      <c r="BG389" s="37">
        <f t="shared" si="616"/>
        <v>4.1800237757495806E-4</v>
      </c>
      <c r="BH389" s="37">
        <f t="shared" si="616"/>
        <v>4.1800237757495806E-4</v>
      </c>
      <c r="BI389" s="37">
        <f t="shared" si="616"/>
        <v>4.1800237757495806E-4</v>
      </c>
      <c r="BJ389" s="37">
        <f t="shared" ref="BJ389:BK392" si="620">BI389</f>
        <v>4.1800237757495806E-4</v>
      </c>
      <c r="BK389" s="37">
        <f t="shared" si="620"/>
        <v>4.1800237757495806E-4</v>
      </c>
      <c r="BL389" s="38">
        <f t="shared" ref="BL389:BL392" si="621">BA389</f>
        <v>4.37523112534699E-4</v>
      </c>
      <c r="BN389" s="41">
        <v>2.0000000000000004</v>
      </c>
      <c r="BO389" s="8" t="str">
        <f t="shared" si="573"/>
        <v>HTDE-20</v>
      </c>
      <c r="BP389" s="42" t="s">
        <v>1021</v>
      </c>
      <c r="BQ389" s="36">
        <f t="shared" si="544"/>
        <v>7.6366523681552223E-4</v>
      </c>
      <c r="BR389" s="37">
        <f t="shared" si="544"/>
        <v>5.9345030025600293E-4</v>
      </c>
      <c r="BS389" s="37">
        <f t="shared" si="544"/>
        <v>4.478696100529006E-4</v>
      </c>
      <c r="BT389" s="37">
        <f t="shared" si="544"/>
        <v>3.8378880247253279E-5</v>
      </c>
      <c r="BU389" s="37">
        <f t="shared" si="544"/>
        <v>1.4666603197622478E-4</v>
      </c>
      <c r="BV389" s="37">
        <f t="shared" si="544"/>
        <v>7.352569878439838E-4</v>
      </c>
      <c r="BW389" s="37">
        <f t="shared" si="574"/>
        <v>7.6366523681552223E-4</v>
      </c>
      <c r="BX389" s="37">
        <f t="shared" si="544"/>
        <v>8.6168204405809301E-4</v>
      </c>
      <c r="BY389" s="37">
        <f t="shared" si="544"/>
        <v>8.6168204405809301E-4</v>
      </c>
      <c r="BZ389" s="37">
        <f t="shared" si="544"/>
        <v>8.6168204405809301E-4</v>
      </c>
      <c r="CA389" s="37"/>
      <c r="CB389" s="38">
        <f t="shared" si="544"/>
        <v>7.6366523681552223E-4</v>
      </c>
      <c r="CC389" s="43"/>
      <c r="CE389" s="4" t="str">
        <f t="shared" si="605"/>
        <v>HTDE</v>
      </c>
      <c r="CH389" s="4" t="str">
        <f t="shared" si="575"/>
        <v/>
      </c>
      <c r="CI389" s="4" t="str">
        <f t="shared" si="575"/>
        <v/>
      </c>
      <c r="CJ389" s="4" t="str">
        <f t="shared" si="575"/>
        <v/>
      </c>
    </row>
    <row r="390" spans="4:88" ht="15.75" customHeight="1" x14ac:dyDescent="0.25">
      <c r="D390" s="4" t="s">
        <v>398</v>
      </c>
      <c r="E390" s="4">
        <f>INDEX([1]IND_Attributes!$H:$H,MATCH(SER_SavePot!$D390,[1]IND_Attributes!$A:$A,0))</f>
        <v>0.13534183449694601</v>
      </c>
      <c r="F390" s="56" t="str">
        <f>INDEX([1]IND_Attributes!I:I,MATCH(SER_SavePot!$D390,[1]IND_Attributes!$A:$A,0))</f>
        <v>INDPRSRHN_OLDI_DMD</v>
      </c>
      <c r="G390" s="56" t="str">
        <f t="shared" si="510"/>
        <v>INDPRSRHN_OLDI_DMD</v>
      </c>
      <c r="H390" s="56" t="s">
        <v>9</v>
      </c>
      <c r="I390" s="56" t="s">
        <v>10</v>
      </c>
      <c r="J390" s="56">
        <v>2015</v>
      </c>
      <c r="K390" s="73">
        <f t="shared" si="511"/>
        <v>0</v>
      </c>
      <c r="L390" s="73">
        <f t="shared" si="512"/>
        <v>0</v>
      </c>
      <c r="N390" s="56" t="str">
        <f t="shared" si="513"/>
        <v>RHNB-28</v>
      </c>
      <c r="O390" s="56" t="str">
        <f t="shared" si="514"/>
        <v>PRS</v>
      </c>
      <c r="P390" s="4">
        <f t="shared" si="506"/>
        <v>496</v>
      </c>
      <c r="Q390" s="4">
        <f t="shared" si="507"/>
        <v>11</v>
      </c>
      <c r="R390" s="4">
        <f t="shared" si="515"/>
        <v>507</v>
      </c>
      <c r="S390" s="4">
        <f t="shared" si="516"/>
        <v>3</v>
      </c>
      <c r="T390" s="4">
        <f t="shared" si="508"/>
        <v>0</v>
      </c>
      <c r="AG390" s="29">
        <f t="shared" ref="AG390:AG393" si="622">AG389</f>
        <v>5.9</v>
      </c>
      <c r="AH390" s="30" t="str">
        <f t="shared" si="585"/>
        <v>RH-59</v>
      </c>
      <c r="AI390" s="64" t="s">
        <v>947</v>
      </c>
      <c r="AJ390" s="31">
        <f>TREND(CHOOSE({1;2},AJ$20,AJ$28),CHOOSE({1;2},$AV$18,$AV$26),$AG390)</f>
        <v>1.9911466334086227E-2</v>
      </c>
      <c r="AK390" s="32">
        <f>TREND(CHOOSE({1;2},AK$20,AK$28),CHOOSE({1;2},$AV$18,$AV$26),$AG390)</f>
        <v>3.9150000408239086E-2</v>
      </c>
      <c r="AL390" s="32">
        <f>TREND(CHOOSE({1;2},AL$20,AL$28),CHOOSE({1;2},$AV$18,$AV$26),$AG390)</f>
        <v>4.0155656639131343E-2</v>
      </c>
      <c r="AM390" s="32">
        <f>TREND(CHOOSE({1;2},AM$20,AM$28),CHOOSE({1;2},$AV$18,$AV$26),$AG390)</f>
        <v>4.1592575136794527E-2</v>
      </c>
      <c r="AN390" s="32">
        <f>TREND(CHOOSE({1;2},AN$20,AN$28),CHOOSE({1;2},$AV$18,$AV$26),$AG390)</f>
        <v>4.1088612257871901E-2</v>
      </c>
      <c r="AO390" s="32">
        <f>TREND(CHOOSE({1;2},AO$20,AO$28),CHOOSE({1;2},$AV$18,$AV$26),$AG390)</f>
        <v>4.1290040390508237E-2</v>
      </c>
      <c r="AP390" s="32">
        <f>TREND(CHOOSE({1;2},AP$20,AP$28),CHOOSE({1;2},$AV$18,$AV$26),$AG390)</f>
        <v>4.2304506652910703E-2</v>
      </c>
      <c r="AQ390" s="32">
        <f>TREND(CHOOSE({1;2},AQ$20,AQ$28),CHOOSE({1;2},$AV$18,$AV$26),$AG390)</f>
        <v>4.2304506652910703E-2</v>
      </c>
      <c r="AR390" s="32">
        <f>TREND(CHOOSE({1;2},AR$20,AR$28),CHOOSE({1;2},$AV$18,$AV$26),$AG390)</f>
        <v>4.2304506652910703E-2</v>
      </c>
      <c r="AS390" s="32">
        <f t="shared" si="617"/>
        <v>4.2304506652910703E-2</v>
      </c>
      <c r="AT390" s="32">
        <f t="shared" si="617"/>
        <v>4.2304506652910703E-2</v>
      </c>
      <c r="AU390" s="33">
        <f t="shared" si="618"/>
        <v>1.9911466334086227E-2</v>
      </c>
      <c r="AX390" s="29">
        <f t="shared" ref="AX390:AX393" si="623">AX389</f>
        <v>5.9</v>
      </c>
      <c r="AY390" s="30" t="str">
        <f t="shared" si="572"/>
        <v>RH-59</v>
      </c>
      <c r="AZ390" s="64" t="s">
        <v>947</v>
      </c>
      <c r="BA390" s="36">
        <f t="shared" si="619"/>
        <v>1.047971912320339E-3</v>
      </c>
      <c r="BB390" s="37">
        <f t="shared" si="616"/>
        <v>2.060526337275756E-3</v>
      </c>
      <c r="BC390" s="37">
        <f t="shared" si="616"/>
        <v>2.1134556125858711E-3</v>
      </c>
      <c r="BD390" s="37">
        <f t="shared" si="616"/>
        <v>2.1890829019365621E-3</v>
      </c>
      <c r="BE390" s="37">
        <f t="shared" si="616"/>
        <v>2.1625585398880043E-3</v>
      </c>
      <c r="BF390" s="37">
        <f t="shared" si="616"/>
        <v>2.1731600205530666E-3</v>
      </c>
      <c r="BG390" s="37">
        <f t="shared" si="616"/>
        <v>2.2265529817321605E-3</v>
      </c>
      <c r="BH390" s="37">
        <f t="shared" si="616"/>
        <v>2.2265529817321605E-3</v>
      </c>
      <c r="BI390" s="37">
        <f t="shared" si="616"/>
        <v>2.2265529817321605E-3</v>
      </c>
      <c r="BJ390" s="37">
        <f t="shared" si="620"/>
        <v>2.2265529817321605E-3</v>
      </c>
      <c r="BK390" s="37">
        <f t="shared" si="620"/>
        <v>2.2265529817321605E-3</v>
      </c>
      <c r="BL390" s="38">
        <f t="shared" si="621"/>
        <v>1.047971912320339E-3</v>
      </c>
      <c r="BN390" s="41">
        <v>2.0000000000000004</v>
      </c>
      <c r="BO390" s="8" t="str">
        <f t="shared" si="573"/>
        <v>RHNB-20</v>
      </c>
      <c r="BP390" s="42" t="s">
        <v>1024</v>
      </c>
      <c r="BQ390" s="36">
        <f t="shared" si="544"/>
        <v>0</v>
      </c>
      <c r="BR390" s="37">
        <f t="shared" si="544"/>
        <v>0</v>
      </c>
      <c r="BS390" s="37">
        <f t="shared" si="544"/>
        <v>0</v>
      </c>
      <c r="BT390" s="37">
        <f t="shared" si="544"/>
        <v>0</v>
      </c>
      <c r="BU390" s="37">
        <f t="shared" si="544"/>
        <v>0</v>
      </c>
      <c r="BV390" s="37">
        <f t="shared" si="544"/>
        <v>0</v>
      </c>
      <c r="BW390" s="37">
        <f t="shared" si="574"/>
        <v>0</v>
      </c>
      <c r="BX390" s="37">
        <f t="shared" si="544"/>
        <v>0</v>
      </c>
      <c r="BY390" s="37">
        <f t="shared" si="544"/>
        <v>0</v>
      </c>
      <c r="BZ390" s="37">
        <f t="shared" si="544"/>
        <v>0</v>
      </c>
      <c r="CA390" s="37"/>
      <c r="CB390" s="38">
        <f t="shared" si="544"/>
        <v>0</v>
      </c>
      <c r="CC390" s="43"/>
      <c r="CE390" s="4" t="str">
        <f t="shared" si="605"/>
        <v>RHNB</v>
      </c>
      <c r="CH390" s="4" t="str">
        <f t="shared" si="575"/>
        <v/>
      </c>
      <c r="CI390" s="4" t="str">
        <f t="shared" si="575"/>
        <v/>
      </c>
      <c r="CJ390" s="4" t="str">
        <f t="shared" si="575"/>
        <v/>
      </c>
    </row>
    <row r="391" spans="4:88" ht="15.75" customHeight="1" x14ac:dyDescent="0.25">
      <c r="D391" s="4" t="s">
        <v>399</v>
      </c>
      <c r="E391" s="4">
        <f>INDEX([1]IND_Attributes!$H:$H,MATCH(SER_SavePot!$D391,[1]IND_Attributes!$A:$A,0))</f>
        <v>0.589425661154375</v>
      </c>
      <c r="F391" s="56" t="str">
        <f>INDEX([1]IND_Attributes!I:I,MATCH(SER_SavePot!$D391,[1]IND_Attributes!$A:$A,0))</f>
        <v>INDPRSRHN_OLDC_DMD</v>
      </c>
      <c r="G391" s="56" t="str">
        <f t="shared" si="510"/>
        <v>INDPRSRHN_OLDC_DMD</v>
      </c>
      <c r="H391" s="56" t="s">
        <v>9</v>
      </c>
      <c r="I391" s="56" t="s">
        <v>10</v>
      </c>
      <c r="J391" s="56">
        <v>2015</v>
      </c>
      <c r="K391" s="73">
        <f t="shared" si="511"/>
        <v>0</v>
      </c>
      <c r="L391" s="73">
        <f t="shared" si="512"/>
        <v>0</v>
      </c>
      <c r="N391" s="56" t="str">
        <f t="shared" si="513"/>
        <v>RHNB-29</v>
      </c>
      <c r="O391" s="56" t="str">
        <f t="shared" si="514"/>
        <v>PRS</v>
      </c>
      <c r="P391" s="4">
        <f t="shared" ref="P391:P454" si="624">MATCH(N391,$BO$39:$BO$1839,0)</f>
        <v>514</v>
      </c>
      <c r="Q391" s="4">
        <f t="shared" ref="Q391:Q454" si="625">MATCH(O391,$BO$39:$CB$39,0)</f>
        <v>11</v>
      </c>
      <c r="R391" s="4">
        <f t="shared" si="515"/>
        <v>525</v>
      </c>
      <c r="S391" s="4">
        <f t="shared" si="516"/>
        <v>3</v>
      </c>
      <c r="T391" s="4">
        <f t="shared" ref="T391:T454" si="626">INDEX($BO$39:$CB$1839,MATCH(N391,$BO$39:$BO$1839,0),MATCH(O391,$BO$39:$CB$39,0))</f>
        <v>0</v>
      </c>
      <c r="AG391" s="29">
        <f t="shared" si="622"/>
        <v>5.9</v>
      </c>
      <c r="AH391" s="30" t="str">
        <f t="shared" si="585"/>
        <v>LA-59</v>
      </c>
      <c r="AI391" s="64" t="s">
        <v>949</v>
      </c>
      <c r="AJ391" s="31">
        <f>TREND(CHOOSE({1;2},AJ$21,AJ$29),CHOOSE({1;2},$AV$18,$AV$26),$AG391)</f>
        <v>0.34811495518762053</v>
      </c>
      <c r="AK391" s="32">
        <f>TREND(CHOOSE({1;2},AK$21,AK$29),CHOOSE({1;2},$AV$18,$AV$26),$AG391)</f>
        <v>0.28791933399333586</v>
      </c>
      <c r="AL391" s="32">
        <f>TREND(CHOOSE({1;2},AL$21,AL$29),CHOOSE({1;2},$AV$18,$AV$26),$AG391)</f>
        <v>0.32369554978737247</v>
      </c>
      <c r="AM391" s="32">
        <f>TREND(CHOOSE({1;2},AM$21,AM$29),CHOOSE({1;2},$AV$18,$AV$26),$AG391)</f>
        <v>0.36338298175533834</v>
      </c>
      <c r="AN391" s="32">
        <f>TREND(CHOOSE({1;2},AN$21,AN$29),CHOOSE({1;2},$AV$18,$AV$26),$AG391)</f>
        <v>0.2932070015853343</v>
      </c>
      <c r="AO391" s="32">
        <f>TREND(CHOOSE({1;2},AO$21,AO$29),CHOOSE({1;2},$AV$18,$AV$26),$AG391)</f>
        <v>0.2614769568251073</v>
      </c>
      <c r="AP391" s="32">
        <f>TREND(CHOOSE({1;2},AP$21,AP$29),CHOOSE({1;2},$AV$18,$AV$26),$AG391)</f>
        <v>0.30819307322382683</v>
      </c>
      <c r="AQ391" s="32">
        <f>TREND(CHOOSE({1;2},AQ$21,AQ$29),CHOOSE({1;2},$AV$18,$AV$26),$AG391)</f>
        <v>0.34582125033586159</v>
      </c>
      <c r="AR391" s="32">
        <f>TREND(CHOOSE({1;2},AR$21,AR$29),CHOOSE({1;2},$AV$18,$AV$26),$AG391)</f>
        <v>0.17956529072749752</v>
      </c>
      <c r="AS391" s="32">
        <f t="shared" si="617"/>
        <v>0.17956529072749752</v>
      </c>
      <c r="AT391" s="32">
        <f t="shared" si="617"/>
        <v>0.17956529072749752</v>
      </c>
      <c r="AU391" s="33">
        <f t="shared" si="618"/>
        <v>0.34811495518762053</v>
      </c>
      <c r="AX391" s="29">
        <f t="shared" si="623"/>
        <v>5.9</v>
      </c>
      <c r="AY391" s="30" t="str">
        <f t="shared" si="572"/>
        <v>LA-59</v>
      </c>
      <c r="AZ391" s="64" t="s">
        <v>949</v>
      </c>
      <c r="BA391" s="36">
        <f t="shared" si="619"/>
        <v>6.6959650315964181E-3</v>
      </c>
      <c r="BB391" s="37">
        <f t="shared" si="616"/>
        <v>5.5699675720264352E-3</v>
      </c>
      <c r="BC391" s="37">
        <f t="shared" si="616"/>
        <v>6.2391844900991367E-3</v>
      </c>
      <c r="BD391" s="37">
        <f t="shared" si="616"/>
        <v>6.9815631994832872E-3</v>
      </c>
      <c r="BE391" s="37">
        <f t="shared" si="616"/>
        <v>5.6688767643814919E-3</v>
      </c>
      <c r="BF391" s="37">
        <f t="shared" si="616"/>
        <v>5.0753460542864448E-3</v>
      </c>
      <c r="BG391" s="37">
        <f t="shared" si="616"/>
        <v>5.9492007856157825E-3</v>
      </c>
      <c r="BH391" s="37">
        <f t="shared" si="616"/>
        <v>6.6530598204723734E-3</v>
      </c>
      <c r="BI391" s="37">
        <f t="shared" si="616"/>
        <v>3.5431361342763423E-3</v>
      </c>
      <c r="BJ391" s="37">
        <f t="shared" si="620"/>
        <v>3.5431361342763423E-3</v>
      </c>
      <c r="BK391" s="37">
        <f t="shared" si="620"/>
        <v>3.5431361342763423E-3</v>
      </c>
      <c r="BL391" s="38">
        <f t="shared" si="621"/>
        <v>6.6959650315964181E-3</v>
      </c>
      <c r="BN391" s="41">
        <v>2.0000000000000004</v>
      </c>
      <c r="BO391" s="8" t="str">
        <f t="shared" si="573"/>
        <v>RHEB-20</v>
      </c>
      <c r="BP391" s="42" t="s">
        <v>1026</v>
      </c>
      <c r="BQ391" s="36">
        <f t="shared" si="544"/>
        <v>0</v>
      </c>
      <c r="BR391" s="37">
        <f t="shared" si="544"/>
        <v>0</v>
      </c>
      <c r="BS391" s="37">
        <f t="shared" si="544"/>
        <v>0</v>
      </c>
      <c r="BT391" s="37">
        <f t="shared" si="544"/>
        <v>0</v>
      </c>
      <c r="BU391" s="37">
        <f t="shared" si="544"/>
        <v>0</v>
      </c>
      <c r="BV391" s="37">
        <f t="shared" si="544"/>
        <v>0</v>
      </c>
      <c r="BW391" s="37">
        <f t="shared" si="574"/>
        <v>0</v>
      </c>
      <c r="BX391" s="37">
        <f t="shared" si="544"/>
        <v>0</v>
      </c>
      <c r="BY391" s="37">
        <f t="shared" si="544"/>
        <v>0</v>
      </c>
      <c r="BZ391" s="37">
        <f t="shared" si="544"/>
        <v>0</v>
      </c>
      <c r="CA391" s="37"/>
      <c r="CB391" s="38">
        <f t="shared" si="544"/>
        <v>0</v>
      </c>
      <c r="CC391" s="43"/>
      <c r="CE391" s="4" t="str">
        <f t="shared" si="605"/>
        <v>RHEB</v>
      </c>
      <c r="CH391" s="4" t="str">
        <f t="shared" si="575"/>
        <v/>
      </c>
      <c r="CI391" s="4" t="str">
        <f t="shared" si="575"/>
        <v/>
      </c>
      <c r="CJ391" s="4" t="str">
        <f t="shared" si="575"/>
        <v/>
      </c>
    </row>
    <row r="392" spans="4:88" ht="15.75" customHeight="1" x14ac:dyDescent="0.25">
      <c r="D392" s="4" t="s">
        <v>400</v>
      </c>
      <c r="E392" s="4">
        <f>INDEX([1]IND_Attributes!$H:$H,MATCH(SER_SavePot!$D392,[1]IND_Attributes!$A:$A,0))</f>
        <v>0.27523250434868002</v>
      </c>
      <c r="F392" s="56" t="str">
        <f>INDEX([1]IND_Attributes!I:I,MATCH(SER_SavePot!$D392,[1]IND_Attributes!$A:$A,0))</f>
        <v>INDPRSRHN_OLDD_DMD</v>
      </c>
      <c r="G392" s="56" t="str">
        <f t="shared" ref="G392:G455" si="627">F392</f>
        <v>INDPRSRHN_OLDD_DMD</v>
      </c>
      <c r="H392" s="56" t="s">
        <v>9</v>
      </c>
      <c r="I392" s="56" t="s">
        <v>10</v>
      </c>
      <c r="J392" s="56">
        <v>2015</v>
      </c>
      <c r="K392" s="73">
        <f t="shared" ref="K392:K455" si="628">INDEX($BO$39:$CB$1839,MATCH(N392,$BO$39:$BO$1839,0),MATCH(O392,$BO$39:$CB$39,0))*$BA$19*E392</f>
        <v>0</v>
      </c>
      <c r="L392" s="73">
        <f t="shared" ref="L392:L455" si="629">K392</f>
        <v>0</v>
      </c>
      <c r="N392" s="56" t="str">
        <f t="shared" ref="N392:N455" si="630">MID(D392,7,4)&amp;"-"&amp;IF(RIGHT(D392,2)="00",100,RIGHT(D392,2))</f>
        <v>RHNB-29</v>
      </c>
      <c r="O392" s="56" t="str">
        <f t="shared" ref="O392:O455" si="631">MID(D392,4,3)</f>
        <v>PRS</v>
      </c>
      <c r="P392" s="4">
        <f t="shared" si="624"/>
        <v>514</v>
      </c>
      <c r="Q392" s="4">
        <f t="shared" si="625"/>
        <v>11</v>
      </c>
      <c r="R392" s="4">
        <f t="shared" ref="R392:R455" si="632">P392+Q392</f>
        <v>525</v>
      </c>
      <c r="S392" s="4">
        <f t="shared" ref="S392:S455" si="633">COUNTIFS(R:R,R392)</f>
        <v>3</v>
      </c>
      <c r="T392" s="4">
        <f t="shared" si="626"/>
        <v>0</v>
      </c>
      <c r="AG392" s="29">
        <f t="shared" si="622"/>
        <v>5.9</v>
      </c>
      <c r="AH392" s="30" t="str">
        <f t="shared" si="585"/>
        <v>EM-59</v>
      </c>
      <c r="AI392" s="64" t="s">
        <v>951</v>
      </c>
      <c r="AJ392" s="31">
        <f>TREND(CHOOSE({1;2},AJ$22,AJ$30),CHOOSE({1;2},$AV$18,$AV$26),$AG392)</f>
        <v>0.3010618065252878</v>
      </c>
      <c r="AK392" s="32">
        <f>TREND(CHOOSE({1;2},AK$22,AK$30),CHOOSE({1;2},$AV$18,$AV$26),$AG392)</f>
        <v>0.22663019073487428</v>
      </c>
      <c r="AL392" s="32">
        <f>TREND(CHOOSE({1;2},AL$22,AL$30),CHOOSE({1;2},$AV$18,$AV$26),$AG392)</f>
        <v>0.22803610801739918</v>
      </c>
      <c r="AM392" s="32">
        <f>TREND(CHOOSE({1;2},AM$22,AM$30),CHOOSE({1;2},$AV$18,$AV$26),$AG392)</f>
        <v>0.14158674140102864</v>
      </c>
      <c r="AN392" s="32">
        <f>TREND(CHOOSE({1;2},AN$22,AN$30),CHOOSE({1;2},$AV$18,$AV$26),$AG392)</f>
        <v>0.1686099142593499</v>
      </c>
      <c r="AO392" s="32">
        <f>TREND(CHOOSE({1;2},AO$22,AO$30),CHOOSE({1;2},$AV$18,$AV$26),$AG392)</f>
        <v>0.20128728352596664</v>
      </c>
      <c r="AP392" s="32">
        <f>TREND(CHOOSE({1;2},AP$22,AP$30),CHOOSE({1;2},$AV$18,$AV$26),$AG392)</f>
        <v>0.27530856191903047</v>
      </c>
      <c r="AQ392" s="32">
        <f>TREND(CHOOSE({1;2},AQ$22,AQ$30),CHOOSE({1;2},$AV$18,$AV$26),$AG392)</f>
        <v>0.23743967074061523</v>
      </c>
      <c r="AR392" s="32">
        <f>TREND(CHOOSE({1;2},AR$22,AR$30),CHOOSE({1;2},$AV$18,$AV$26),$AG392)</f>
        <v>0.25137768001725808</v>
      </c>
      <c r="AS392" s="32">
        <f t="shared" si="617"/>
        <v>0.25137768001725808</v>
      </c>
      <c r="AT392" s="32">
        <f t="shared" si="617"/>
        <v>0.25137768001725808</v>
      </c>
      <c r="AU392" s="33">
        <f t="shared" si="618"/>
        <v>0.3010618065252878</v>
      </c>
      <c r="AX392" s="29">
        <f t="shared" si="623"/>
        <v>5.9</v>
      </c>
      <c r="AY392" s="30" t="str">
        <f t="shared" si="572"/>
        <v>EM-59</v>
      </c>
      <c r="AZ392" s="64" t="s">
        <v>951</v>
      </c>
      <c r="BA392" s="36">
        <f t="shared" si="619"/>
        <v>2.1645331440087734E-3</v>
      </c>
      <c r="BB392" s="37">
        <f t="shared" si="616"/>
        <v>2.0311613507486004E-3</v>
      </c>
      <c r="BC392" s="37">
        <f t="shared" si="616"/>
        <v>2.1234974251872762E-3</v>
      </c>
      <c r="BD392" s="37">
        <f t="shared" si="616"/>
        <v>1.2628338988741605E-3</v>
      </c>
      <c r="BE392" s="37">
        <f t="shared" si="616"/>
        <v>1.3934049691778638E-3</v>
      </c>
      <c r="BF392" s="37">
        <f t="shared" si="616"/>
        <v>1.6277688238124921E-3</v>
      </c>
      <c r="BG392" s="37">
        <f t="shared" si="616"/>
        <v>1.7850965674372499E-3</v>
      </c>
      <c r="BH392" s="37">
        <f t="shared" si="616"/>
        <v>2.4744072503738723E-3</v>
      </c>
      <c r="BI392" s="37">
        <f t="shared" si="616"/>
        <v>2.5456753169977586E-3</v>
      </c>
      <c r="BJ392" s="37">
        <f t="shared" si="620"/>
        <v>2.5456753169977586E-3</v>
      </c>
      <c r="BK392" s="37">
        <f t="shared" si="620"/>
        <v>2.5456753169977586E-3</v>
      </c>
      <c r="BL392" s="38">
        <f t="shared" si="621"/>
        <v>2.1645331440087734E-3</v>
      </c>
      <c r="BN392" s="41">
        <v>2.0000000000000004</v>
      </c>
      <c r="BO392" s="8" t="str">
        <f t="shared" si="573"/>
        <v>RHND-20</v>
      </c>
      <c r="BP392" s="42" t="s">
        <v>1028</v>
      </c>
      <c r="BQ392" s="36">
        <f t="shared" si="544"/>
        <v>0</v>
      </c>
      <c r="BR392" s="37">
        <f t="shared" si="544"/>
        <v>0</v>
      </c>
      <c r="BS392" s="37">
        <f t="shared" si="544"/>
        <v>0</v>
      </c>
      <c r="BT392" s="37">
        <f t="shared" si="544"/>
        <v>0</v>
      </c>
      <c r="BU392" s="37">
        <f t="shared" si="544"/>
        <v>0</v>
      </c>
      <c r="BV392" s="37">
        <f t="shared" si="544"/>
        <v>0</v>
      </c>
      <c r="BW392" s="37">
        <f t="shared" si="574"/>
        <v>0</v>
      </c>
      <c r="BX392" s="37">
        <f t="shared" si="544"/>
        <v>0</v>
      </c>
      <c r="BY392" s="37">
        <f t="shared" ref="BY392:CB393" si="634">INDEX($AY$39:$BL$639,MATCH(LEFT($BO392,2)&amp;"-"&amp;TEXT($BN392*10,"00"),$AY$39:$AY$639,0),MATCH(BY$39,$AY$39:$BL$39,0))</f>
        <v>0</v>
      </c>
      <c r="BZ392" s="37">
        <f t="shared" si="634"/>
        <v>0</v>
      </c>
      <c r="CA392" s="37"/>
      <c r="CB392" s="38">
        <f t="shared" si="634"/>
        <v>0</v>
      </c>
      <c r="CC392" s="43"/>
      <c r="CE392" s="4" t="str">
        <f t="shared" si="605"/>
        <v>RHND</v>
      </c>
      <c r="CH392" s="4" t="str">
        <f t="shared" si="575"/>
        <v/>
      </c>
      <c r="CI392" s="4" t="str">
        <f t="shared" si="575"/>
        <v/>
      </c>
      <c r="CJ392" s="4" t="str">
        <f t="shared" si="575"/>
        <v/>
      </c>
    </row>
    <row r="393" spans="4:88" ht="15.75" customHeight="1" x14ac:dyDescent="0.25">
      <c r="D393" s="4" t="s">
        <v>401</v>
      </c>
      <c r="E393" s="4">
        <f>INDEX([1]IND_Attributes!$H:$H,MATCH(SER_SavePot!$D393,[1]IND_Attributes!$A:$A,0))</f>
        <v>0.13534183449694601</v>
      </c>
      <c r="F393" s="56" t="str">
        <f>INDEX([1]IND_Attributes!I:I,MATCH(SER_SavePot!$D393,[1]IND_Attributes!$A:$A,0))</f>
        <v>INDPRSRHN_OLDI_DMD</v>
      </c>
      <c r="G393" s="56" t="str">
        <f t="shared" si="627"/>
        <v>INDPRSRHN_OLDI_DMD</v>
      </c>
      <c r="H393" s="56" t="s">
        <v>9</v>
      </c>
      <c r="I393" s="56" t="s">
        <v>10</v>
      </c>
      <c r="J393" s="56">
        <v>2015</v>
      </c>
      <c r="K393" s="73">
        <f t="shared" si="628"/>
        <v>0</v>
      </c>
      <c r="L393" s="73">
        <f t="shared" si="629"/>
        <v>0</v>
      </c>
      <c r="N393" s="56" t="str">
        <f t="shared" si="630"/>
        <v>RHNB-29</v>
      </c>
      <c r="O393" s="56" t="str">
        <f t="shared" si="631"/>
        <v>PRS</v>
      </c>
      <c r="P393" s="4">
        <f t="shared" si="624"/>
        <v>514</v>
      </c>
      <c r="Q393" s="4">
        <f t="shared" si="625"/>
        <v>11</v>
      </c>
      <c r="R393" s="4">
        <f t="shared" si="632"/>
        <v>525</v>
      </c>
      <c r="S393" s="4">
        <f t="shared" si="633"/>
        <v>3</v>
      </c>
      <c r="T393" s="4">
        <f t="shared" si="626"/>
        <v>0</v>
      </c>
      <c r="AG393" s="44">
        <f t="shared" si="622"/>
        <v>5.9</v>
      </c>
      <c r="AH393" s="46" t="str">
        <f t="shared" si="585"/>
        <v>TR-59</v>
      </c>
      <c r="AI393" s="67" t="s">
        <v>955</v>
      </c>
      <c r="AJ393" s="47">
        <f>TREND(CHOOSE({1;2},AJ$23,AJ$31),CHOOSE({1;2},$AV$18,$AV$26),$AG393)</f>
        <v>8.7740115038040023E-2</v>
      </c>
      <c r="AK393" s="49">
        <f>TREND(CHOOSE({1;2},AK$23,AK$31),CHOOSE({1;2},$AV$18,$AV$26),$AG393)</f>
        <v>1.3956145659584591E-2</v>
      </c>
      <c r="AL393" s="49">
        <f>TREND(CHOOSE({1;2},AL$23,AL$31),CHOOSE({1;2},$AV$18,$AV$26),$AG393)</f>
        <v>3.095358025193462E-2</v>
      </c>
      <c r="AM393" s="49">
        <f>TREND(CHOOSE({1;2},AM$23,AM$31),CHOOSE({1;2},$AV$18,$AV$26),$AG393)</f>
        <v>9.7316955985443637E-3</v>
      </c>
      <c r="AN393" s="49">
        <f>TREND(CHOOSE({1;2},AN$23,AN$31),CHOOSE({1;2},$AV$18,$AV$26),$AG393)</f>
        <v>1.9221757005616073E-2</v>
      </c>
      <c r="AO393" s="49">
        <f>TREND(CHOOSE({1;2},AO$23,AO$31),CHOOSE({1;2},$AV$18,$AV$26),$AG393)</f>
        <v>1.3594002843272605E-2</v>
      </c>
      <c r="AP393" s="49">
        <f>TREND(CHOOSE({1;2},AP$23,AP$31),CHOOSE({1;2},$AV$18,$AV$26),$AG393)</f>
        <v>0</v>
      </c>
      <c r="AQ393" s="49">
        <f>TREND(CHOOSE({1;2},AQ$23,AQ$31),CHOOSE({1;2},$AV$18,$AV$26),$AG393)</f>
        <v>2.9939476793881807E-2</v>
      </c>
      <c r="AR393" s="49">
        <f>TREND(CHOOSE({1;2},AR$23,AR$31),CHOOSE({1;2},$AV$18,$AV$26),$AG393)</f>
        <v>2.9615073800877384E-2</v>
      </c>
      <c r="AS393" s="49">
        <f t="shared" si="617"/>
        <v>2.9615073800877384E-2</v>
      </c>
      <c r="AT393" s="49">
        <f t="shared" si="617"/>
        <v>2.9615073800877384E-2</v>
      </c>
      <c r="AU393" s="50">
        <f t="shared" si="618"/>
        <v>8.7740115038040023E-2</v>
      </c>
      <c r="AX393" s="44">
        <f t="shared" si="623"/>
        <v>5.9</v>
      </c>
      <c r="AY393" s="46" t="str">
        <f t="shared" si="572"/>
        <v>TR-59</v>
      </c>
      <c r="AZ393" s="67" t="s">
        <v>955</v>
      </c>
      <c r="BA393" s="51">
        <f>IF($BB$32=1,BA387,AJ393-AJ387)</f>
        <v>8.6554070567806951E-4</v>
      </c>
      <c r="BB393" s="53">
        <f t="shared" ref="BB393:BL393" si="635">IF($BB$32=1,BB387,AK393-AK387)</f>
        <v>1.2716599816222675E-4</v>
      </c>
      <c r="BC393" s="53">
        <f t="shared" si="635"/>
        <v>2.9073938647864589E-4</v>
      </c>
      <c r="BD393" s="53">
        <f t="shared" si="635"/>
        <v>8.5104567741429299E-5</v>
      </c>
      <c r="BE393" s="53">
        <f t="shared" si="635"/>
        <v>1.6908396020493509E-4</v>
      </c>
      <c r="BF393" s="53">
        <f t="shared" si="635"/>
        <v>1.2048628880574272E-4</v>
      </c>
      <c r="BG393" s="53">
        <f t="shared" si="635"/>
        <v>0</v>
      </c>
      <c r="BH393" s="53">
        <f t="shared" si="635"/>
        <v>2.5938624148335102E-4</v>
      </c>
      <c r="BI393" s="53">
        <f t="shared" si="635"/>
        <v>2.5797382233459093E-4</v>
      </c>
      <c r="BJ393" s="53">
        <f t="shared" si="635"/>
        <v>2.5797382233459093E-4</v>
      </c>
      <c r="BK393" s="53">
        <f t="shared" si="635"/>
        <v>2.5797382233459093E-4</v>
      </c>
      <c r="BL393" s="55">
        <f t="shared" si="635"/>
        <v>8.6554070567806951E-4</v>
      </c>
      <c r="BN393" s="41">
        <v>2.0000000000000004</v>
      </c>
      <c r="BO393" s="8" t="str">
        <f t="shared" si="573"/>
        <v>RHED-20</v>
      </c>
      <c r="BP393" s="42" t="s">
        <v>1030</v>
      </c>
      <c r="BQ393" s="36">
        <f t="shared" ref="BQ393:CB418" si="636">INDEX($AY$39:$BL$639,MATCH(LEFT($BO393,2)&amp;"-"&amp;TEXT($BN393*10,"00"),$AY$39:$AY$639,0),MATCH(BQ$39,$AY$39:$BL$39,0))</f>
        <v>0</v>
      </c>
      <c r="BR393" s="37">
        <f t="shared" si="636"/>
        <v>0</v>
      </c>
      <c r="BS393" s="37">
        <f t="shared" si="636"/>
        <v>0</v>
      </c>
      <c r="BT393" s="37">
        <f t="shared" si="636"/>
        <v>0</v>
      </c>
      <c r="BU393" s="37">
        <f t="shared" si="636"/>
        <v>0</v>
      </c>
      <c r="BV393" s="37">
        <f t="shared" si="636"/>
        <v>0</v>
      </c>
      <c r="BW393" s="37">
        <f t="shared" si="574"/>
        <v>0</v>
      </c>
      <c r="BX393" s="37">
        <f t="shared" si="636"/>
        <v>0</v>
      </c>
      <c r="BY393" s="37">
        <f t="shared" si="636"/>
        <v>0</v>
      </c>
      <c r="BZ393" s="37">
        <f t="shared" si="636"/>
        <v>0</v>
      </c>
      <c r="CA393" s="37"/>
      <c r="CB393" s="38">
        <f t="shared" si="634"/>
        <v>0</v>
      </c>
      <c r="CC393" s="43"/>
      <c r="CE393" s="4" t="str">
        <f t="shared" si="605"/>
        <v>RHED</v>
      </c>
      <c r="CH393" s="4" t="str">
        <f t="shared" si="575"/>
        <v/>
      </c>
      <c r="CI393" s="4" t="str">
        <f t="shared" si="575"/>
        <v/>
      </c>
      <c r="CJ393" s="4" t="str">
        <f t="shared" si="575"/>
        <v/>
      </c>
    </row>
    <row r="394" spans="4:88" ht="15.75" customHeight="1" x14ac:dyDescent="0.25">
      <c r="D394" s="4" t="s">
        <v>402</v>
      </c>
      <c r="E394" s="4">
        <f>INDEX([1]IND_Attributes!$H:$H,MATCH(SER_SavePot!$D394,[1]IND_Attributes!$A:$A,0))</f>
        <v>0.589425661154375</v>
      </c>
      <c r="F394" s="56" t="str">
        <f>INDEX([1]IND_Attributes!I:I,MATCH(SER_SavePot!$D394,[1]IND_Attributes!$A:$A,0))</f>
        <v>INDPRSRHN_OLDC_DMD</v>
      </c>
      <c r="G394" s="56" t="str">
        <f t="shared" si="627"/>
        <v>INDPRSRHN_OLDC_DMD</v>
      </c>
      <c r="H394" s="56" t="s">
        <v>9</v>
      </c>
      <c r="I394" s="56" t="s">
        <v>10</v>
      </c>
      <c r="J394" s="56">
        <v>2015</v>
      </c>
      <c r="K394" s="73">
        <f t="shared" si="628"/>
        <v>0</v>
      </c>
      <c r="L394" s="73">
        <f t="shared" si="629"/>
        <v>0</v>
      </c>
      <c r="N394" s="56" t="str">
        <f t="shared" si="630"/>
        <v>RHNB-30</v>
      </c>
      <c r="O394" s="56" t="str">
        <f t="shared" si="631"/>
        <v>PRS</v>
      </c>
      <c r="P394" s="4">
        <f t="shared" si="624"/>
        <v>532</v>
      </c>
      <c r="Q394" s="4">
        <f t="shared" si="625"/>
        <v>11</v>
      </c>
      <c r="R394" s="4">
        <f t="shared" si="632"/>
        <v>543</v>
      </c>
      <c r="S394" s="4">
        <f t="shared" si="633"/>
        <v>3</v>
      </c>
      <c r="T394" s="4">
        <f t="shared" si="626"/>
        <v>0</v>
      </c>
      <c r="AG394" s="11">
        <f>ROUND(AG388+0.1,2)</f>
        <v>6</v>
      </c>
      <c r="AH394" s="13" t="str">
        <f t="shared" si="585"/>
        <v>MT-60</v>
      </c>
      <c r="AI394" s="74" t="s">
        <v>942</v>
      </c>
      <c r="AJ394" s="14">
        <f>TREND(CHOOSE({1;2},AJ$18,AJ$26),CHOOSE({1;2},$AV$18,$AV$26),$AG394)</f>
        <v>4.7843748147783076E-2</v>
      </c>
      <c r="AK394" s="15">
        <f>TREND(CHOOSE({1;2},AK$18,AK$26),CHOOSE({1;2},$AV$18,$AV$26),$AG394)</f>
        <v>0.16248773461197694</v>
      </c>
      <c r="AL394" s="15">
        <f>TREND(CHOOSE({1;2},AL$18,AL$26),CHOOSE({1;2},$AV$18,$AV$26),$AG394)</f>
        <v>0.12209533130435395</v>
      </c>
      <c r="AM394" s="15">
        <f>TREND(CHOOSE({1;2},AM$18,AM$26),CHOOSE({1;2},$AV$18,$AV$26),$AG394)</f>
        <v>0.14214426850098841</v>
      </c>
      <c r="AN394" s="15">
        <f>TREND(CHOOSE({1;2},AN$18,AN$26),CHOOSE({1;2},$AV$18,$AV$26),$AG394)</f>
        <v>0.1632983594869023</v>
      </c>
      <c r="AO394" s="15">
        <f>TREND(CHOOSE({1;2},AO$18,AO$26),CHOOSE({1;2},$AV$18,$AV$26),$AG394)</f>
        <v>0.16452068451182345</v>
      </c>
      <c r="AP394" s="15">
        <f>TREND(CHOOSE({1;2},AP$18,AP$26),CHOOSE({1;2},$AV$18,$AV$26),$AG394)</f>
        <v>0.1679914704039264</v>
      </c>
      <c r="AQ394" s="15">
        <f>TREND(CHOOSE({1;2},AQ$18,AQ$26),CHOOSE({1;2},$AV$18,$AV$26),$AG394)</f>
        <v>0.16292710430834456</v>
      </c>
      <c r="AR394" s="15">
        <f>TREND(CHOOSE({1;2},AR$18,AR$26),CHOOSE({1;2},$AV$18,$AV$26),$AG394)</f>
        <v>5.276641128044196E-2</v>
      </c>
      <c r="AS394" s="15">
        <f>AR394</f>
        <v>5.276641128044196E-2</v>
      </c>
      <c r="AT394" s="15">
        <f>AS394</f>
        <v>5.276641128044196E-2</v>
      </c>
      <c r="AU394" s="17">
        <f>AJ394</f>
        <v>4.7843748147783076E-2</v>
      </c>
      <c r="AX394" s="11">
        <f>ROUND(AX388+0.1,2)</f>
        <v>6</v>
      </c>
      <c r="AY394" s="13" t="str">
        <f t="shared" si="572"/>
        <v>MT-60</v>
      </c>
      <c r="AZ394" s="74" t="s">
        <v>942</v>
      </c>
      <c r="BA394" s="18">
        <f>AJ394-AJ388</f>
        <v>5.6391272608275617E-4</v>
      </c>
      <c r="BB394" s="19">
        <f t="shared" ref="BB394:BI398" si="637">AK394-AK388</f>
        <v>2.1789890820819724E-3</v>
      </c>
      <c r="BC394" s="19">
        <f t="shared" si="637"/>
        <v>1.5959705311520828E-3</v>
      </c>
      <c r="BD394" s="19">
        <f t="shared" si="637"/>
        <v>2.0520584680012999E-3</v>
      </c>
      <c r="BE394" s="19">
        <f t="shared" si="637"/>
        <v>2.206948151998761E-3</v>
      </c>
      <c r="BF394" s="19">
        <f t="shared" si="637"/>
        <v>2.020098446680163E-3</v>
      </c>
      <c r="BG394" s="19">
        <f t="shared" si="637"/>
        <v>1.9969947933679011E-3</v>
      </c>
      <c r="BH394" s="19">
        <f t="shared" si="637"/>
        <v>2.5814825824946319E-3</v>
      </c>
      <c r="BI394" s="19">
        <f t="shared" si="637"/>
        <v>7.9336541815917122E-4</v>
      </c>
      <c r="BJ394" s="19">
        <f>BI394</f>
        <v>7.9336541815917122E-4</v>
      </c>
      <c r="BK394" s="19">
        <f>BJ394</f>
        <v>7.9336541815917122E-4</v>
      </c>
      <c r="BL394" s="20">
        <f>BA394</f>
        <v>5.6391272608275617E-4</v>
      </c>
      <c r="BN394" s="41">
        <v>2.0000000000000004</v>
      </c>
      <c r="BO394" s="8" t="str">
        <f t="shared" si="573"/>
        <v>LADN-20</v>
      </c>
      <c r="BP394" s="42" t="s">
        <v>1032</v>
      </c>
      <c r="BQ394" s="36">
        <f t="shared" si="636"/>
        <v>7.3401864710275211E-3</v>
      </c>
      <c r="BR394" s="37">
        <f t="shared" si="636"/>
        <v>6.0013171919223313E-3</v>
      </c>
      <c r="BS394" s="37">
        <f t="shared" si="636"/>
        <v>6.7970507569049821E-3</v>
      </c>
      <c r="BT394" s="37">
        <f t="shared" si="636"/>
        <v>7.6797774797837948E-3</v>
      </c>
      <c r="BU394" s="37">
        <f t="shared" si="636"/>
        <v>6.1189253427577084E-3</v>
      </c>
      <c r="BV394" s="37">
        <f t="shared" si="636"/>
        <v>5.4131865977917609E-3</v>
      </c>
      <c r="BW394" s="37">
        <f t="shared" si="574"/>
        <v>7.3401864710275211E-3</v>
      </c>
      <c r="BX394" s="37">
        <f t="shared" si="636"/>
        <v>7.2891699535395649E-3</v>
      </c>
      <c r="BY394" s="37">
        <f t="shared" si="636"/>
        <v>3.5913096711554238E-3</v>
      </c>
      <c r="BZ394" s="37">
        <f t="shared" si="636"/>
        <v>3.5913096711554238E-3</v>
      </c>
      <c r="CA394" s="37"/>
      <c r="CB394" s="38">
        <f t="shared" si="636"/>
        <v>7.3401864710275211E-3</v>
      </c>
      <c r="CC394" s="43"/>
      <c r="CE394" s="4" t="str">
        <f t="shared" si="605"/>
        <v>LADN</v>
      </c>
      <c r="CH394" s="4" t="str">
        <f t="shared" si="575"/>
        <v/>
      </c>
      <c r="CI394" s="4" t="str">
        <f t="shared" si="575"/>
        <v/>
      </c>
      <c r="CJ394" s="4" t="str">
        <f t="shared" si="575"/>
        <v/>
      </c>
    </row>
    <row r="395" spans="4:88" ht="15.75" customHeight="1" x14ac:dyDescent="0.25">
      <c r="D395" s="4" t="s">
        <v>403</v>
      </c>
      <c r="E395" s="4">
        <f>INDEX([1]IND_Attributes!$H:$H,MATCH(SER_SavePot!$D395,[1]IND_Attributes!$A:$A,0))</f>
        <v>0.27523250434868002</v>
      </c>
      <c r="F395" s="56" t="str">
        <f>INDEX([1]IND_Attributes!I:I,MATCH(SER_SavePot!$D395,[1]IND_Attributes!$A:$A,0))</f>
        <v>INDPRSRHN_OLDD_DMD</v>
      </c>
      <c r="G395" s="56" t="str">
        <f t="shared" si="627"/>
        <v>INDPRSRHN_OLDD_DMD</v>
      </c>
      <c r="H395" s="56" t="s">
        <v>9</v>
      </c>
      <c r="I395" s="56" t="s">
        <v>10</v>
      </c>
      <c r="J395" s="56">
        <v>2015</v>
      </c>
      <c r="K395" s="73">
        <f t="shared" si="628"/>
        <v>0</v>
      </c>
      <c r="L395" s="73">
        <f t="shared" si="629"/>
        <v>0</v>
      </c>
      <c r="N395" s="56" t="str">
        <f t="shared" si="630"/>
        <v>RHNB-30</v>
      </c>
      <c r="O395" s="56" t="str">
        <f t="shared" si="631"/>
        <v>PRS</v>
      </c>
      <c r="P395" s="4">
        <f t="shared" si="624"/>
        <v>532</v>
      </c>
      <c r="Q395" s="4">
        <f t="shared" si="625"/>
        <v>11</v>
      </c>
      <c r="R395" s="4">
        <f t="shared" si="632"/>
        <v>543</v>
      </c>
      <c r="S395" s="4">
        <f t="shared" si="633"/>
        <v>3</v>
      </c>
      <c r="T395" s="4">
        <f t="shared" si="626"/>
        <v>0</v>
      </c>
      <c r="AG395" s="29">
        <f>AG394</f>
        <v>6</v>
      </c>
      <c r="AH395" s="30" t="str">
        <f t="shared" si="585"/>
        <v>HT-60</v>
      </c>
      <c r="AI395" s="64" t="s">
        <v>945</v>
      </c>
      <c r="AJ395" s="31">
        <f>TREND(CHOOSE({1;2},AJ$19,AJ$27),CHOOSE({1;2},$AV$18,$AV$26),$AG395)</f>
        <v>4.1773823842716488E-2</v>
      </c>
      <c r="AK395" s="32">
        <f>TREND(CHOOSE({1;2},AK$19,AK$27),CHOOSE({1;2},$AV$18,$AV$26),$AG395)</f>
        <v>3.1712095211767016E-2</v>
      </c>
      <c r="AL395" s="32">
        <f>TREND(CHOOSE({1;2},AL$19,AL$27),CHOOSE({1;2},$AV$18,$AV$26),$AG395)</f>
        <v>2.3712569790742592E-2</v>
      </c>
      <c r="AM395" s="32">
        <f>TREND(CHOOSE({1;2},AM$19,AM$27),CHOOSE({1;2},$AV$18,$AV$26),$AG395)</f>
        <v>1.3879090023341166E-2</v>
      </c>
      <c r="AN395" s="32">
        <f>TREND(CHOOSE({1;2},AN$19,AN$27),CHOOSE({1;2},$AV$18,$AV$26),$AG395)</f>
        <v>2.5008899558858308E-2</v>
      </c>
      <c r="AO395" s="32">
        <f>TREND(CHOOSE({1;2},AO$19,AO$27),CHOOSE({1;2},$AV$18,$AV$26),$AG395)</f>
        <v>3.8928367201164341E-2</v>
      </c>
      <c r="AP395" s="32">
        <f>TREND(CHOOSE({1;2},AP$19,AP$27),CHOOSE({1;2},$AV$18,$AV$26),$AG395)</f>
        <v>4.5621973781038258E-2</v>
      </c>
      <c r="AQ395" s="32">
        <f>TREND(CHOOSE({1;2},AQ$19,AQ$27),CHOOSE({1;2},$AV$18,$AV$26),$AG395)</f>
        <v>4.5621973781038258E-2</v>
      </c>
      <c r="AR395" s="32">
        <f>TREND(CHOOSE({1;2},AR$19,AR$27),CHOOSE({1;2},$AV$18,$AV$26),$AG395)</f>
        <v>4.5621973781038244E-2</v>
      </c>
      <c r="AS395" s="32">
        <f t="shared" ref="AS395:AT399" si="638">AR395</f>
        <v>4.5621973781038244E-2</v>
      </c>
      <c r="AT395" s="32">
        <f t="shared" si="638"/>
        <v>4.5621973781038244E-2</v>
      </c>
      <c r="AU395" s="33">
        <f t="shared" ref="AU395:AU399" si="639">AJ395</f>
        <v>4.1773823842716488E-2</v>
      </c>
      <c r="AX395" s="29">
        <f>AX394</f>
        <v>6</v>
      </c>
      <c r="AY395" s="30" t="str">
        <f t="shared" si="572"/>
        <v>HT-60</v>
      </c>
      <c r="AZ395" s="64" t="s">
        <v>945</v>
      </c>
      <c r="BA395" s="36">
        <f t="shared" ref="BA395:BA398" si="640">AJ395-AJ389</f>
        <v>4.3752311253469206E-4</v>
      </c>
      <c r="BB395" s="37">
        <f t="shared" si="637"/>
        <v>3.024689762510524E-4</v>
      </c>
      <c r="BC395" s="37">
        <f t="shared" si="637"/>
        <v>2.1726176509842543E-4</v>
      </c>
      <c r="BD395" s="37">
        <f t="shared" si="637"/>
        <v>6.1097313847029849E-4</v>
      </c>
      <c r="BE395" s="37">
        <f t="shared" si="637"/>
        <v>9.3332923312945681E-4</v>
      </c>
      <c r="BF395" s="37">
        <f t="shared" si="637"/>
        <v>3.566735214766345E-4</v>
      </c>
      <c r="BG395" s="37">
        <f t="shared" si="637"/>
        <v>4.1800237757495806E-4</v>
      </c>
      <c r="BH395" s="37">
        <f t="shared" si="637"/>
        <v>4.1800237757495806E-4</v>
      </c>
      <c r="BI395" s="37">
        <f t="shared" si="637"/>
        <v>4.1800237757495806E-4</v>
      </c>
      <c r="BJ395" s="37">
        <f t="shared" ref="BJ395:BK398" si="641">BI395</f>
        <v>4.1800237757495806E-4</v>
      </c>
      <c r="BK395" s="37">
        <f t="shared" si="641"/>
        <v>4.1800237757495806E-4</v>
      </c>
      <c r="BL395" s="38">
        <f t="shared" ref="BL395:BL398" si="642">BA395</f>
        <v>4.3752311253469206E-4</v>
      </c>
      <c r="BN395" s="41">
        <v>2.0000000000000004</v>
      </c>
      <c r="BO395" s="8" t="str">
        <f t="shared" si="573"/>
        <v>LADE-20</v>
      </c>
      <c r="BP395" s="42" t="s">
        <v>1034</v>
      </c>
      <c r="BQ395" s="36">
        <f t="shared" si="636"/>
        <v>7.3401864710275211E-3</v>
      </c>
      <c r="BR395" s="37">
        <f t="shared" si="636"/>
        <v>6.0013171919223313E-3</v>
      </c>
      <c r="BS395" s="37">
        <f t="shared" si="636"/>
        <v>6.7970507569049821E-3</v>
      </c>
      <c r="BT395" s="37">
        <f t="shared" si="636"/>
        <v>7.6797774797837948E-3</v>
      </c>
      <c r="BU395" s="37">
        <f t="shared" si="636"/>
        <v>6.1189253427577084E-3</v>
      </c>
      <c r="BV395" s="37">
        <f t="shared" si="636"/>
        <v>5.4131865977917609E-3</v>
      </c>
      <c r="BW395" s="37">
        <f t="shared" si="574"/>
        <v>7.3401864710275211E-3</v>
      </c>
      <c r="BX395" s="37">
        <f t="shared" si="636"/>
        <v>7.2891699535395649E-3</v>
      </c>
      <c r="BY395" s="37">
        <f t="shared" si="636"/>
        <v>3.5913096711554238E-3</v>
      </c>
      <c r="BZ395" s="37">
        <f t="shared" si="636"/>
        <v>3.5913096711554238E-3</v>
      </c>
      <c r="CA395" s="37"/>
      <c r="CB395" s="38">
        <f t="shared" si="636"/>
        <v>7.3401864710275211E-3</v>
      </c>
      <c r="CC395" s="43"/>
      <c r="CE395" s="4" t="str">
        <f t="shared" si="605"/>
        <v>LADE</v>
      </c>
      <c r="CH395" s="4" t="str">
        <f t="shared" si="575"/>
        <v/>
      </c>
      <c r="CI395" s="4" t="str">
        <f t="shared" si="575"/>
        <v/>
      </c>
      <c r="CJ395" s="4" t="str">
        <f t="shared" si="575"/>
        <v/>
      </c>
    </row>
    <row r="396" spans="4:88" ht="15.75" customHeight="1" x14ac:dyDescent="0.25">
      <c r="D396" s="4" t="s">
        <v>404</v>
      </c>
      <c r="E396" s="4">
        <f>INDEX([1]IND_Attributes!$H:$H,MATCH(SER_SavePot!$D396,[1]IND_Attributes!$A:$A,0))</f>
        <v>0.13534183449694601</v>
      </c>
      <c r="F396" s="56" t="str">
        <f>INDEX([1]IND_Attributes!I:I,MATCH(SER_SavePot!$D396,[1]IND_Attributes!$A:$A,0))</f>
        <v>INDPRSRHN_OLDI_DMD</v>
      </c>
      <c r="G396" s="56" t="str">
        <f t="shared" si="627"/>
        <v>INDPRSRHN_OLDI_DMD</v>
      </c>
      <c r="H396" s="56" t="s">
        <v>9</v>
      </c>
      <c r="I396" s="56" t="s">
        <v>10</v>
      </c>
      <c r="J396" s="56">
        <v>2015</v>
      </c>
      <c r="K396" s="73">
        <f t="shared" si="628"/>
        <v>0</v>
      </c>
      <c r="L396" s="73">
        <f t="shared" si="629"/>
        <v>0</v>
      </c>
      <c r="N396" s="56" t="str">
        <f t="shared" si="630"/>
        <v>RHNB-30</v>
      </c>
      <c r="O396" s="56" t="str">
        <f t="shared" si="631"/>
        <v>PRS</v>
      </c>
      <c r="P396" s="4">
        <f t="shared" si="624"/>
        <v>532</v>
      </c>
      <c r="Q396" s="4">
        <f t="shared" si="625"/>
        <v>11</v>
      </c>
      <c r="R396" s="4">
        <f t="shared" si="632"/>
        <v>543</v>
      </c>
      <c r="S396" s="4">
        <f t="shared" si="633"/>
        <v>3</v>
      </c>
      <c r="T396" s="4">
        <f t="shared" si="626"/>
        <v>0</v>
      </c>
      <c r="AG396" s="29">
        <f t="shared" ref="AG396:AG399" si="643">AG395</f>
        <v>6</v>
      </c>
      <c r="AH396" s="30" t="str">
        <f t="shared" si="585"/>
        <v>RH-60</v>
      </c>
      <c r="AI396" s="64" t="s">
        <v>947</v>
      </c>
      <c r="AJ396" s="31">
        <f>TREND(CHOOSE({1;2},AJ$20,AJ$28),CHOOSE({1;2},$AV$18,$AV$26),$AG396)</f>
        <v>2.0959438246406545E-2</v>
      </c>
      <c r="AK396" s="32">
        <f>TREND(CHOOSE({1;2},AK$20,AK$28),CHOOSE({1;2},$AV$18,$AV$26),$AG396)</f>
        <v>4.1210526745514814E-2</v>
      </c>
      <c r="AL396" s="32">
        <f>TREND(CHOOSE({1;2},AL$20,AL$28),CHOOSE({1;2},$AV$18,$AV$26),$AG396)</f>
        <v>4.2269112251717214E-2</v>
      </c>
      <c r="AM396" s="32">
        <f>TREND(CHOOSE({1;2},AM$20,AM$28),CHOOSE({1;2},$AV$18,$AV$26),$AG396)</f>
        <v>4.3781658038731089E-2</v>
      </c>
      <c r="AN396" s="32">
        <f>TREND(CHOOSE({1;2},AN$20,AN$28),CHOOSE({1;2},$AV$18,$AV$26),$AG396)</f>
        <v>4.3251170797759905E-2</v>
      </c>
      <c r="AO396" s="32">
        <f>TREND(CHOOSE({1;2},AO$20,AO$28),CHOOSE({1;2},$AV$18,$AV$26),$AG396)</f>
        <v>4.3463200411061303E-2</v>
      </c>
      <c r="AP396" s="32">
        <f>TREND(CHOOSE({1;2},AP$20,AP$28),CHOOSE({1;2},$AV$18,$AV$26),$AG396)</f>
        <v>4.4531059634642808E-2</v>
      </c>
      <c r="AQ396" s="32">
        <f>TREND(CHOOSE({1;2},AQ$20,AQ$28),CHOOSE({1;2},$AV$18,$AV$26),$AG396)</f>
        <v>4.4531059634642808E-2</v>
      </c>
      <c r="AR396" s="32">
        <f>TREND(CHOOSE({1;2},AR$20,AR$28),CHOOSE({1;2},$AV$18,$AV$26),$AG396)</f>
        <v>4.4531059634642808E-2</v>
      </c>
      <c r="AS396" s="32">
        <f t="shared" si="638"/>
        <v>4.4531059634642808E-2</v>
      </c>
      <c r="AT396" s="32">
        <f t="shared" si="638"/>
        <v>4.4531059634642808E-2</v>
      </c>
      <c r="AU396" s="33">
        <f t="shared" si="639"/>
        <v>2.0959438246406545E-2</v>
      </c>
      <c r="AX396" s="29">
        <f t="shared" ref="AX396:AX399" si="644">AX395</f>
        <v>6</v>
      </c>
      <c r="AY396" s="30" t="str">
        <f t="shared" si="572"/>
        <v>RH-60</v>
      </c>
      <c r="AZ396" s="64" t="s">
        <v>947</v>
      </c>
      <c r="BA396" s="36">
        <f t="shared" si="640"/>
        <v>1.0479719123203182E-3</v>
      </c>
      <c r="BB396" s="37">
        <f t="shared" si="637"/>
        <v>2.0605263372757282E-3</v>
      </c>
      <c r="BC396" s="37">
        <f t="shared" si="637"/>
        <v>2.1134556125858711E-3</v>
      </c>
      <c r="BD396" s="37">
        <f t="shared" si="637"/>
        <v>2.1890829019365621E-3</v>
      </c>
      <c r="BE396" s="37">
        <f t="shared" si="637"/>
        <v>2.1625585398880043E-3</v>
      </c>
      <c r="BF396" s="37">
        <f t="shared" si="637"/>
        <v>2.1731600205530666E-3</v>
      </c>
      <c r="BG396" s="37">
        <f t="shared" si="637"/>
        <v>2.226552981732105E-3</v>
      </c>
      <c r="BH396" s="37">
        <f t="shared" si="637"/>
        <v>2.226552981732105E-3</v>
      </c>
      <c r="BI396" s="37">
        <f t="shared" si="637"/>
        <v>2.226552981732105E-3</v>
      </c>
      <c r="BJ396" s="37">
        <f t="shared" si="641"/>
        <v>2.226552981732105E-3</v>
      </c>
      <c r="BK396" s="37">
        <f t="shared" si="641"/>
        <v>2.226552981732105E-3</v>
      </c>
      <c r="BL396" s="38">
        <f t="shared" si="642"/>
        <v>1.0479719123203182E-3</v>
      </c>
      <c r="BN396" s="41">
        <v>2.0000000000000004</v>
      </c>
      <c r="BO396" s="8" t="str">
        <f t="shared" si="573"/>
        <v>EMDN-20</v>
      </c>
      <c r="BP396" s="42" t="s">
        <v>1036</v>
      </c>
      <c r="BQ396" s="36">
        <f t="shared" si="636"/>
        <v>8.4442046071608878E-3</v>
      </c>
      <c r="BR396" s="37">
        <f t="shared" si="636"/>
        <v>6.1866615721597046E-3</v>
      </c>
      <c r="BS396" s="37">
        <f t="shared" si="636"/>
        <v>5.8291688562394223E-3</v>
      </c>
      <c r="BT396" s="37">
        <f t="shared" si="636"/>
        <v>3.3905800844679368E-3</v>
      </c>
      <c r="BU396" s="37">
        <f t="shared" si="636"/>
        <v>4.7112674112603364E-3</v>
      </c>
      <c r="BV396" s="37">
        <f t="shared" si="636"/>
        <v>5.3432723834770934E-3</v>
      </c>
      <c r="BW396" s="37">
        <f t="shared" si="574"/>
        <v>8.4442046071608878E-3</v>
      </c>
      <c r="BX396" s="37">
        <f t="shared" si="636"/>
        <v>6.9598031764400992E-3</v>
      </c>
      <c r="BY396" s="37">
        <f t="shared" si="636"/>
        <v>7.3860936965860491E-3</v>
      </c>
      <c r="BZ396" s="37">
        <f t="shared" si="636"/>
        <v>7.3860936965860491E-3</v>
      </c>
      <c r="CA396" s="37"/>
      <c r="CB396" s="38">
        <f t="shared" si="636"/>
        <v>8.4442046071608878E-3</v>
      </c>
      <c r="CC396" s="43"/>
      <c r="CE396" s="4" t="str">
        <f t="shared" si="605"/>
        <v>EMDN</v>
      </c>
      <c r="CH396" s="4" t="str">
        <f t="shared" si="575"/>
        <v/>
      </c>
      <c r="CI396" s="4" t="str">
        <f t="shared" si="575"/>
        <v/>
      </c>
      <c r="CJ396" s="4" t="str">
        <f t="shared" si="575"/>
        <v/>
      </c>
    </row>
    <row r="397" spans="4:88" ht="15.75" customHeight="1" x14ac:dyDescent="0.25">
      <c r="D397" s="4" t="s">
        <v>405</v>
      </c>
      <c r="E397" s="4">
        <f>INDEX([1]IND_Attributes!$H:$H,MATCH(SER_SavePot!$D397,[1]IND_Attributes!$A:$A,0))</f>
        <v>0.589425661154375</v>
      </c>
      <c r="F397" s="56" t="str">
        <f>INDEX([1]IND_Attributes!I:I,MATCH(SER_SavePot!$D397,[1]IND_Attributes!$A:$A,0))</f>
        <v>INDPRSRHN_OLDC_DMD</v>
      </c>
      <c r="G397" s="56" t="str">
        <f t="shared" si="627"/>
        <v>INDPRSRHN_OLDC_DMD</v>
      </c>
      <c r="H397" s="56" t="s">
        <v>9</v>
      </c>
      <c r="I397" s="56" t="s">
        <v>10</v>
      </c>
      <c r="J397" s="56">
        <v>2015</v>
      </c>
      <c r="K397" s="73">
        <f t="shared" si="628"/>
        <v>0</v>
      </c>
      <c r="L397" s="73">
        <f t="shared" si="629"/>
        <v>0</v>
      </c>
      <c r="N397" s="56" t="str">
        <f t="shared" si="630"/>
        <v>RHNB-31</v>
      </c>
      <c r="O397" s="56" t="str">
        <f t="shared" si="631"/>
        <v>PRS</v>
      </c>
      <c r="P397" s="4">
        <f t="shared" si="624"/>
        <v>550</v>
      </c>
      <c r="Q397" s="4">
        <f t="shared" si="625"/>
        <v>11</v>
      </c>
      <c r="R397" s="4">
        <f t="shared" si="632"/>
        <v>561</v>
      </c>
      <c r="S397" s="4">
        <f t="shared" si="633"/>
        <v>3</v>
      </c>
      <c r="T397" s="4">
        <f t="shared" si="626"/>
        <v>0</v>
      </c>
      <c r="AG397" s="29">
        <f t="shared" si="643"/>
        <v>6</v>
      </c>
      <c r="AH397" s="30" t="str">
        <f t="shared" si="585"/>
        <v>LA-60</v>
      </c>
      <c r="AI397" s="64" t="s">
        <v>949</v>
      </c>
      <c r="AJ397" s="31">
        <f>TREND(CHOOSE({1;2},AJ$21,AJ$29),CHOOSE({1;2},$AV$18,$AV$26),$AG397)</f>
        <v>0.35481092021921695</v>
      </c>
      <c r="AK397" s="32">
        <f>TREND(CHOOSE({1;2},AK$21,AK$29),CHOOSE({1;2},$AV$18,$AV$26),$AG397)</f>
        <v>0.29348930156536218</v>
      </c>
      <c r="AL397" s="32">
        <f>TREND(CHOOSE({1;2},AL$21,AL$29),CHOOSE({1;2},$AV$18,$AV$26),$AG397)</f>
        <v>0.32993473427747161</v>
      </c>
      <c r="AM397" s="32">
        <f>TREND(CHOOSE({1;2},AM$21,AM$29),CHOOSE({1;2},$AV$18,$AV$26),$AG397)</f>
        <v>0.37036454495482157</v>
      </c>
      <c r="AN397" s="32">
        <f>TREND(CHOOSE({1;2},AN$21,AN$29),CHOOSE({1;2},$AV$18,$AV$26),$AG397)</f>
        <v>0.2988758783497158</v>
      </c>
      <c r="AO397" s="32">
        <f>TREND(CHOOSE({1;2},AO$21,AO$29),CHOOSE({1;2},$AV$18,$AV$26),$AG397)</f>
        <v>0.26655230287939374</v>
      </c>
      <c r="AP397" s="32">
        <f>TREND(CHOOSE({1;2},AP$21,AP$29),CHOOSE({1;2},$AV$18,$AV$26),$AG397)</f>
        <v>0.31414227400944256</v>
      </c>
      <c r="AQ397" s="32">
        <f>TREND(CHOOSE({1;2},AQ$21,AQ$29),CHOOSE({1;2},$AV$18,$AV$26),$AG397)</f>
        <v>0.35247431015633396</v>
      </c>
      <c r="AR397" s="32">
        <f>TREND(CHOOSE({1;2},AR$21,AR$29),CHOOSE({1;2},$AV$18,$AV$26),$AG397)</f>
        <v>0.18310842686177381</v>
      </c>
      <c r="AS397" s="32">
        <f t="shared" si="638"/>
        <v>0.18310842686177381</v>
      </c>
      <c r="AT397" s="32">
        <f t="shared" si="638"/>
        <v>0.18310842686177381</v>
      </c>
      <c r="AU397" s="33">
        <f t="shared" si="639"/>
        <v>0.35481092021921695</v>
      </c>
      <c r="AX397" s="29">
        <f t="shared" si="644"/>
        <v>6</v>
      </c>
      <c r="AY397" s="30" t="str">
        <f t="shared" si="572"/>
        <v>LA-60</v>
      </c>
      <c r="AZ397" s="64" t="s">
        <v>949</v>
      </c>
      <c r="BA397" s="36">
        <f t="shared" si="640"/>
        <v>6.6959650315964181E-3</v>
      </c>
      <c r="BB397" s="37">
        <f t="shared" si="637"/>
        <v>5.5699675720263242E-3</v>
      </c>
      <c r="BC397" s="37">
        <f t="shared" si="637"/>
        <v>6.2391844900991367E-3</v>
      </c>
      <c r="BD397" s="37">
        <f t="shared" si="637"/>
        <v>6.9815631994832317E-3</v>
      </c>
      <c r="BE397" s="37">
        <f t="shared" si="637"/>
        <v>5.6688767643814919E-3</v>
      </c>
      <c r="BF397" s="37">
        <f t="shared" si="637"/>
        <v>5.0753460542864448E-3</v>
      </c>
      <c r="BG397" s="37">
        <f t="shared" si="637"/>
        <v>5.949200785615727E-3</v>
      </c>
      <c r="BH397" s="37">
        <f t="shared" si="637"/>
        <v>6.6530598204723734E-3</v>
      </c>
      <c r="BI397" s="37">
        <f t="shared" si="637"/>
        <v>3.5431361342762868E-3</v>
      </c>
      <c r="BJ397" s="37">
        <f t="shared" si="641"/>
        <v>3.5431361342762868E-3</v>
      </c>
      <c r="BK397" s="37">
        <f t="shared" si="641"/>
        <v>3.5431361342762868E-3</v>
      </c>
      <c r="BL397" s="38">
        <f t="shared" si="642"/>
        <v>6.6959650315964181E-3</v>
      </c>
      <c r="BN397" s="41">
        <v>2.0000000000000004</v>
      </c>
      <c r="BO397" s="8" t="str">
        <f t="shared" si="573"/>
        <v>EMDE-20</v>
      </c>
      <c r="BP397" s="42" t="s">
        <v>1038</v>
      </c>
      <c r="BQ397" s="36">
        <f t="shared" si="636"/>
        <v>8.4442046071608878E-3</v>
      </c>
      <c r="BR397" s="37">
        <f t="shared" si="636"/>
        <v>6.1866615721597046E-3</v>
      </c>
      <c r="BS397" s="37">
        <f t="shared" si="636"/>
        <v>5.8291688562394223E-3</v>
      </c>
      <c r="BT397" s="37">
        <f t="shared" si="636"/>
        <v>3.3905800844679368E-3</v>
      </c>
      <c r="BU397" s="37">
        <f t="shared" si="636"/>
        <v>4.7112674112603364E-3</v>
      </c>
      <c r="BV397" s="37">
        <f t="shared" si="636"/>
        <v>5.3432723834770934E-3</v>
      </c>
      <c r="BW397" s="37">
        <f t="shared" si="574"/>
        <v>8.4442046071608878E-3</v>
      </c>
      <c r="BX397" s="37">
        <f t="shared" si="636"/>
        <v>6.9598031764400992E-3</v>
      </c>
      <c r="BY397" s="37">
        <f t="shared" si="636"/>
        <v>7.3860936965860491E-3</v>
      </c>
      <c r="BZ397" s="37">
        <f t="shared" si="636"/>
        <v>7.3860936965860491E-3</v>
      </c>
      <c r="CA397" s="37"/>
      <c r="CB397" s="38">
        <f t="shared" si="636"/>
        <v>8.4442046071608878E-3</v>
      </c>
      <c r="CC397" s="43"/>
      <c r="CE397" s="4" t="str">
        <f t="shared" si="605"/>
        <v>EMDE</v>
      </c>
      <c r="CH397" s="4" t="str">
        <f t="shared" si="575"/>
        <v/>
      </c>
      <c r="CI397" s="4" t="str">
        <f t="shared" si="575"/>
        <v/>
      </c>
      <c r="CJ397" s="4" t="str">
        <f t="shared" si="575"/>
        <v/>
      </c>
    </row>
    <row r="398" spans="4:88" ht="15.75" customHeight="1" x14ac:dyDescent="0.25">
      <c r="D398" s="4" t="s">
        <v>406</v>
      </c>
      <c r="E398" s="4">
        <f>INDEX([1]IND_Attributes!$H:$H,MATCH(SER_SavePot!$D398,[1]IND_Attributes!$A:$A,0))</f>
        <v>0.27523250434868002</v>
      </c>
      <c r="F398" s="56" t="str">
        <f>INDEX([1]IND_Attributes!I:I,MATCH(SER_SavePot!$D398,[1]IND_Attributes!$A:$A,0))</f>
        <v>INDPRSRHN_OLDD_DMD</v>
      </c>
      <c r="G398" s="56" t="str">
        <f t="shared" si="627"/>
        <v>INDPRSRHN_OLDD_DMD</v>
      </c>
      <c r="H398" s="56" t="s">
        <v>9</v>
      </c>
      <c r="I398" s="56" t="s">
        <v>10</v>
      </c>
      <c r="J398" s="56">
        <v>2015</v>
      </c>
      <c r="K398" s="73">
        <f t="shared" si="628"/>
        <v>0</v>
      </c>
      <c r="L398" s="73">
        <f t="shared" si="629"/>
        <v>0</v>
      </c>
      <c r="N398" s="56" t="str">
        <f t="shared" si="630"/>
        <v>RHNB-31</v>
      </c>
      <c r="O398" s="56" t="str">
        <f t="shared" si="631"/>
        <v>PRS</v>
      </c>
      <c r="P398" s="4">
        <f t="shared" si="624"/>
        <v>550</v>
      </c>
      <c r="Q398" s="4">
        <f t="shared" si="625"/>
        <v>11</v>
      </c>
      <c r="R398" s="4">
        <f t="shared" si="632"/>
        <v>561</v>
      </c>
      <c r="S398" s="4">
        <f t="shared" si="633"/>
        <v>3</v>
      </c>
      <c r="T398" s="4">
        <f t="shared" si="626"/>
        <v>0</v>
      </c>
      <c r="AG398" s="29">
        <f t="shared" si="643"/>
        <v>6</v>
      </c>
      <c r="AH398" s="30" t="str">
        <f t="shared" si="585"/>
        <v>EM-60</v>
      </c>
      <c r="AI398" s="64" t="s">
        <v>951</v>
      </c>
      <c r="AJ398" s="31">
        <f>TREND(CHOOSE({1;2},AJ$22,AJ$30),CHOOSE({1;2},$AV$18,$AV$26),$AG398)</f>
        <v>0.30322633966929657</v>
      </c>
      <c r="AK398" s="32">
        <f>TREND(CHOOSE({1;2},AK$22,AK$30),CHOOSE({1;2},$AV$18,$AV$26),$AG398)</f>
        <v>0.22866135208562288</v>
      </c>
      <c r="AL398" s="32">
        <f>TREND(CHOOSE({1;2},AL$22,AL$30),CHOOSE({1;2},$AV$18,$AV$26),$AG398)</f>
        <v>0.23015960544258646</v>
      </c>
      <c r="AM398" s="32">
        <f>TREND(CHOOSE({1;2},AM$22,AM$30),CHOOSE({1;2},$AV$18,$AV$26),$AG398)</f>
        <v>0.14284957529990278</v>
      </c>
      <c r="AN398" s="32">
        <f>TREND(CHOOSE({1;2},AN$22,AN$30),CHOOSE({1;2},$AV$18,$AV$26),$AG398)</f>
        <v>0.17000331922852774</v>
      </c>
      <c r="AO398" s="32">
        <f>TREND(CHOOSE({1;2},AO$22,AO$30),CHOOSE({1;2},$AV$18,$AV$26),$AG398)</f>
        <v>0.20291505234977913</v>
      </c>
      <c r="AP398" s="32">
        <f>TREND(CHOOSE({1;2},AP$22,AP$30),CHOOSE({1;2},$AV$18,$AV$26),$AG398)</f>
        <v>0.27709365848646772</v>
      </c>
      <c r="AQ398" s="32">
        <f>TREND(CHOOSE({1;2},AQ$22,AQ$30),CHOOSE({1;2},$AV$18,$AV$26),$AG398)</f>
        <v>0.23991407799098907</v>
      </c>
      <c r="AR398" s="32">
        <f>TREND(CHOOSE({1;2},AR$22,AR$30),CHOOSE({1;2},$AV$18,$AV$26),$AG398)</f>
        <v>0.25392335533425581</v>
      </c>
      <c r="AS398" s="32">
        <f t="shared" si="638"/>
        <v>0.25392335533425581</v>
      </c>
      <c r="AT398" s="32">
        <f t="shared" si="638"/>
        <v>0.25392335533425581</v>
      </c>
      <c r="AU398" s="33">
        <f t="shared" si="639"/>
        <v>0.30322633966929657</v>
      </c>
      <c r="AX398" s="29">
        <f t="shared" si="644"/>
        <v>6</v>
      </c>
      <c r="AY398" s="30" t="str">
        <f t="shared" si="572"/>
        <v>EM-60</v>
      </c>
      <c r="AZ398" s="64" t="s">
        <v>951</v>
      </c>
      <c r="BA398" s="36">
        <f t="shared" si="640"/>
        <v>2.1645331440087734E-3</v>
      </c>
      <c r="BB398" s="37">
        <f t="shared" si="637"/>
        <v>2.0311613507486004E-3</v>
      </c>
      <c r="BC398" s="37">
        <f t="shared" si="637"/>
        <v>2.1234974251872762E-3</v>
      </c>
      <c r="BD398" s="37">
        <f t="shared" si="637"/>
        <v>1.2628338988741328E-3</v>
      </c>
      <c r="BE398" s="37">
        <f t="shared" si="637"/>
        <v>1.3934049691778361E-3</v>
      </c>
      <c r="BF398" s="37">
        <f t="shared" si="637"/>
        <v>1.6277688238124921E-3</v>
      </c>
      <c r="BG398" s="37">
        <f t="shared" si="637"/>
        <v>1.7850965674372499E-3</v>
      </c>
      <c r="BH398" s="37">
        <f t="shared" si="637"/>
        <v>2.4744072503738446E-3</v>
      </c>
      <c r="BI398" s="37">
        <f t="shared" si="637"/>
        <v>2.5456753169977309E-3</v>
      </c>
      <c r="BJ398" s="37">
        <f t="shared" si="641"/>
        <v>2.5456753169977309E-3</v>
      </c>
      <c r="BK398" s="37">
        <f t="shared" si="641"/>
        <v>2.5456753169977309E-3</v>
      </c>
      <c r="BL398" s="38">
        <f t="shared" si="642"/>
        <v>2.1645331440087734E-3</v>
      </c>
      <c r="BN398" s="41">
        <v>2.0000000000000004</v>
      </c>
      <c r="BO398" s="8" t="str">
        <f t="shared" si="573"/>
        <v>TRDN-20</v>
      </c>
      <c r="BP398" s="42" t="s">
        <v>1040</v>
      </c>
      <c r="BQ398" s="36">
        <f t="shared" si="636"/>
        <v>3.1133998536546914E-3</v>
      </c>
      <c r="BR398" s="37">
        <f t="shared" si="636"/>
        <v>4.9484251993493766E-4</v>
      </c>
      <c r="BS398" s="37">
        <f t="shared" si="636"/>
        <v>1.0939673492610449E-3</v>
      </c>
      <c r="BT398" s="37">
        <f t="shared" si="636"/>
        <v>3.4361468727949276E-4</v>
      </c>
      <c r="BU398" s="37">
        <f t="shared" si="636"/>
        <v>6.8661248194820494E-4</v>
      </c>
      <c r="BV398" s="37">
        <f t="shared" si="636"/>
        <v>4.9283290352213766E-4</v>
      </c>
      <c r="BW398" s="37">
        <f t="shared" si="574"/>
        <v>3.1133998536546914E-3</v>
      </c>
      <c r="BX398" s="37">
        <f t="shared" si="636"/>
        <v>1.0375449659334179E-3</v>
      </c>
      <c r="BY398" s="37">
        <f t="shared" si="636"/>
        <v>1.0375449659334179E-3</v>
      </c>
      <c r="BZ398" s="37">
        <f t="shared" si="636"/>
        <v>1.0375449659334179E-3</v>
      </c>
      <c r="CA398" s="37"/>
      <c r="CB398" s="38">
        <f t="shared" si="636"/>
        <v>3.1133998536546914E-3</v>
      </c>
      <c r="CC398" s="43"/>
      <c r="CE398" s="4" t="str">
        <f t="shared" si="605"/>
        <v>TRDN</v>
      </c>
      <c r="CH398" s="4" t="str">
        <f t="shared" si="575"/>
        <v/>
      </c>
      <c r="CI398" s="4" t="str">
        <f t="shared" si="575"/>
        <v/>
      </c>
      <c r="CJ398" s="4" t="str">
        <f t="shared" si="575"/>
        <v/>
      </c>
    </row>
    <row r="399" spans="4:88" ht="15.75" customHeight="1" x14ac:dyDescent="0.25">
      <c r="D399" s="4" t="s">
        <v>407</v>
      </c>
      <c r="E399" s="4">
        <f>INDEX([1]IND_Attributes!$H:$H,MATCH(SER_SavePot!$D399,[1]IND_Attributes!$A:$A,0))</f>
        <v>0.13534183449694601</v>
      </c>
      <c r="F399" s="56" t="str">
        <f>INDEX([1]IND_Attributes!I:I,MATCH(SER_SavePot!$D399,[1]IND_Attributes!$A:$A,0))</f>
        <v>INDPRSRHN_OLDI_DMD</v>
      </c>
      <c r="G399" s="56" t="str">
        <f t="shared" si="627"/>
        <v>INDPRSRHN_OLDI_DMD</v>
      </c>
      <c r="H399" s="56" t="s">
        <v>9</v>
      </c>
      <c r="I399" s="56" t="s">
        <v>10</v>
      </c>
      <c r="J399" s="56">
        <v>2015</v>
      </c>
      <c r="K399" s="73">
        <f t="shared" si="628"/>
        <v>0</v>
      </c>
      <c r="L399" s="73">
        <f t="shared" si="629"/>
        <v>0</v>
      </c>
      <c r="N399" s="56" t="str">
        <f t="shared" si="630"/>
        <v>RHNB-31</v>
      </c>
      <c r="O399" s="56" t="str">
        <f t="shared" si="631"/>
        <v>PRS</v>
      </c>
      <c r="P399" s="4">
        <f t="shared" si="624"/>
        <v>550</v>
      </c>
      <c r="Q399" s="4">
        <f t="shared" si="625"/>
        <v>11</v>
      </c>
      <c r="R399" s="4">
        <f t="shared" si="632"/>
        <v>561</v>
      </c>
      <c r="S399" s="4">
        <f t="shared" si="633"/>
        <v>3</v>
      </c>
      <c r="T399" s="4">
        <f t="shared" si="626"/>
        <v>0</v>
      </c>
      <c r="AG399" s="44">
        <f t="shared" si="643"/>
        <v>6</v>
      </c>
      <c r="AH399" s="46" t="str">
        <f t="shared" si="585"/>
        <v>TR-60</v>
      </c>
      <c r="AI399" s="67" t="s">
        <v>955</v>
      </c>
      <c r="AJ399" s="47">
        <f>TREND(CHOOSE({1;2},AJ$23,AJ$31),CHOOSE({1;2},$AV$18,$AV$26),$AG399)</f>
        <v>8.8169657346007638E-2</v>
      </c>
      <c r="AK399" s="49">
        <f>TREND(CHOOSE({1;2},AK$23,AK$31),CHOOSE({1;2},$AV$18,$AV$26),$AG399)</f>
        <v>1.4035933833144661E-2</v>
      </c>
      <c r="AL399" s="49">
        <f>TREND(CHOOSE({1;2},AL$23,AL$31),CHOOSE({1;2},$AV$18,$AV$26),$AG399)</f>
        <v>3.1125130017047295E-2</v>
      </c>
      <c r="AM399" s="49">
        <f>TREND(CHOOSE({1;2},AM$23,AM$31),CHOOSE({1;2},$AV$18,$AV$26),$AG399)</f>
        <v>9.7926066773930953E-3</v>
      </c>
      <c r="AN399" s="49">
        <f>TREND(CHOOSE({1;2},AN$23,AN$31),CHOOSE({1;2},$AV$18,$AV$26),$AG399)</f>
        <v>1.9332695329960979E-2</v>
      </c>
      <c r="AO399" s="49">
        <f>TREND(CHOOSE({1;2},AO$23,AO$31),CHOOSE({1;2},$AV$18,$AV$26),$AG399)</f>
        <v>1.3663877527310238E-2</v>
      </c>
      <c r="AP399" s="49">
        <f>TREND(CHOOSE({1;2},AP$23,AP$31),CHOOSE({1;2},$AV$18,$AV$26),$AG399)</f>
        <v>0</v>
      </c>
      <c r="AQ399" s="49">
        <f>TREND(CHOOSE({1;2},AQ$23,AQ$31),CHOOSE({1;2},$AV$18,$AV$26),$AG399)</f>
        <v>3.0150047985752666E-2</v>
      </c>
      <c r="AR399" s="49">
        <f>TREND(CHOOSE({1;2},AR$23,AR$31),CHOOSE({1;2},$AV$18,$AV$26),$AG399)</f>
        <v>2.9810057908009863E-2</v>
      </c>
      <c r="AS399" s="49">
        <f t="shared" si="638"/>
        <v>2.9810057908009863E-2</v>
      </c>
      <c r="AT399" s="49">
        <f t="shared" si="638"/>
        <v>2.9810057908009863E-2</v>
      </c>
      <c r="AU399" s="50">
        <f t="shared" si="639"/>
        <v>8.8169657346007638E-2</v>
      </c>
      <c r="AX399" s="44">
        <f t="shared" si="644"/>
        <v>6</v>
      </c>
      <c r="AY399" s="46" t="str">
        <f t="shared" si="572"/>
        <v>TR-60</v>
      </c>
      <c r="AZ399" s="67" t="s">
        <v>955</v>
      </c>
      <c r="BA399" s="51">
        <f>IF($BB$32=1,BA393,AJ399-AJ393)</f>
        <v>8.6554070567806951E-4</v>
      </c>
      <c r="BB399" s="53">
        <f t="shared" ref="BB399:BL399" si="645">IF($BB$32=1,BB393,AK399-AK393)</f>
        <v>1.2716599816222675E-4</v>
      </c>
      <c r="BC399" s="53">
        <f t="shared" si="645"/>
        <v>2.9073938647864589E-4</v>
      </c>
      <c r="BD399" s="53">
        <f t="shared" si="645"/>
        <v>8.5104567741429299E-5</v>
      </c>
      <c r="BE399" s="53">
        <f t="shared" si="645"/>
        <v>1.6908396020493509E-4</v>
      </c>
      <c r="BF399" s="53">
        <f t="shared" si="645"/>
        <v>1.2048628880574272E-4</v>
      </c>
      <c r="BG399" s="53">
        <f t="shared" si="645"/>
        <v>0</v>
      </c>
      <c r="BH399" s="53">
        <f t="shared" si="645"/>
        <v>2.5938624148335102E-4</v>
      </c>
      <c r="BI399" s="53">
        <f t="shared" si="645"/>
        <v>2.5797382233459093E-4</v>
      </c>
      <c r="BJ399" s="53">
        <f t="shared" si="645"/>
        <v>2.5797382233459093E-4</v>
      </c>
      <c r="BK399" s="53">
        <f t="shared" si="645"/>
        <v>2.5797382233459093E-4</v>
      </c>
      <c r="BL399" s="55">
        <f t="shared" si="645"/>
        <v>8.6554070567806951E-4</v>
      </c>
      <c r="BN399" s="57">
        <v>2.0000000000000004</v>
      </c>
      <c r="BO399" s="58" t="str">
        <f t="shared" si="573"/>
        <v>TRDE-20</v>
      </c>
      <c r="BP399" s="59" t="s">
        <v>1042</v>
      </c>
      <c r="BQ399" s="51">
        <f t="shared" si="636"/>
        <v>3.1133998536546914E-3</v>
      </c>
      <c r="BR399" s="53">
        <f t="shared" si="636"/>
        <v>4.9484251993493766E-4</v>
      </c>
      <c r="BS399" s="53">
        <f t="shared" si="636"/>
        <v>1.0939673492610449E-3</v>
      </c>
      <c r="BT399" s="53">
        <f t="shared" si="636"/>
        <v>3.4361468727949276E-4</v>
      </c>
      <c r="BU399" s="53">
        <f t="shared" si="636"/>
        <v>6.8661248194820494E-4</v>
      </c>
      <c r="BV399" s="53">
        <f t="shared" si="636"/>
        <v>4.9283290352213766E-4</v>
      </c>
      <c r="BW399" s="53">
        <f t="shared" si="574"/>
        <v>3.1133998536546914E-3</v>
      </c>
      <c r="BX399" s="53">
        <f t="shared" si="636"/>
        <v>1.0375449659334179E-3</v>
      </c>
      <c r="BY399" s="53">
        <f t="shared" si="636"/>
        <v>1.0375449659334179E-3</v>
      </c>
      <c r="BZ399" s="53">
        <f t="shared" si="636"/>
        <v>1.0375449659334179E-3</v>
      </c>
      <c r="CA399" s="53"/>
      <c r="CB399" s="55">
        <f t="shared" si="636"/>
        <v>3.1133998536546914E-3</v>
      </c>
      <c r="CC399" s="60"/>
      <c r="CE399" s="4" t="str">
        <f t="shared" si="605"/>
        <v>TRDE</v>
      </c>
      <c r="CH399" s="4" t="str">
        <f t="shared" si="575"/>
        <v/>
      </c>
      <c r="CI399" s="4" t="str">
        <f t="shared" si="575"/>
        <v/>
      </c>
      <c r="CJ399" s="4" t="str">
        <f t="shared" si="575"/>
        <v/>
      </c>
    </row>
    <row r="400" spans="4:88" ht="15.75" customHeight="1" x14ac:dyDescent="0.25">
      <c r="D400" s="4" t="s">
        <v>408</v>
      </c>
      <c r="E400" s="4">
        <f>INDEX([1]IND_Attributes!$H:$H,MATCH(SER_SavePot!$D400,[1]IND_Attributes!$A:$A,0))</f>
        <v>0.589425661154375</v>
      </c>
      <c r="F400" s="56" t="str">
        <f>INDEX([1]IND_Attributes!I:I,MATCH(SER_SavePot!$D400,[1]IND_Attributes!$A:$A,0))</f>
        <v>INDPRSRHN_OLDC_DMD</v>
      </c>
      <c r="G400" s="56" t="str">
        <f t="shared" si="627"/>
        <v>INDPRSRHN_OLDC_DMD</v>
      </c>
      <c r="H400" s="56" t="s">
        <v>9</v>
      </c>
      <c r="I400" s="56" t="s">
        <v>10</v>
      </c>
      <c r="J400" s="56">
        <v>2015</v>
      </c>
      <c r="K400" s="73">
        <f t="shared" si="628"/>
        <v>0</v>
      </c>
      <c r="L400" s="73">
        <f t="shared" si="629"/>
        <v>0</v>
      </c>
      <c r="N400" s="56" t="str">
        <f t="shared" si="630"/>
        <v>RHNB-32</v>
      </c>
      <c r="O400" s="56" t="str">
        <f t="shared" si="631"/>
        <v>PRS</v>
      </c>
      <c r="P400" s="4">
        <f t="shared" si="624"/>
        <v>568</v>
      </c>
      <c r="Q400" s="4">
        <f t="shared" si="625"/>
        <v>11</v>
      </c>
      <c r="R400" s="4">
        <f t="shared" si="632"/>
        <v>579</v>
      </c>
      <c r="S400" s="4">
        <f t="shared" si="633"/>
        <v>3</v>
      </c>
      <c r="T400" s="4">
        <f t="shared" si="626"/>
        <v>0</v>
      </c>
      <c r="AG400" s="11">
        <f>ROUND(AG394+0.1,2)</f>
        <v>6.1</v>
      </c>
      <c r="AH400" s="13" t="str">
        <f t="shared" si="585"/>
        <v>MT-61</v>
      </c>
      <c r="AI400" s="74" t="s">
        <v>942</v>
      </c>
      <c r="AJ400" s="14">
        <f>TREND(CHOOSE({1;2},AJ$18,AJ$26),CHOOSE({1;2},$AV$18,$AV$26),$AG400)</f>
        <v>4.8407660873865832E-2</v>
      </c>
      <c r="AK400" s="15">
        <f>TREND(CHOOSE({1;2},AK$18,AK$26),CHOOSE({1;2},$AV$18,$AV$26),$AG400)</f>
        <v>0.16466672369405891</v>
      </c>
      <c r="AL400" s="15">
        <f>TREND(CHOOSE({1;2},AL$18,AL$26),CHOOSE({1;2},$AV$18,$AV$26),$AG400)</f>
        <v>0.12369130183550603</v>
      </c>
      <c r="AM400" s="15">
        <f>TREND(CHOOSE({1;2},AM$18,AM$26),CHOOSE({1;2},$AV$18,$AV$26),$AG400)</f>
        <v>0.14419632696898974</v>
      </c>
      <c r="AN400" s="15">
        <f>TREND(CHOOSE({1;2},AN$18,AN$26),CHOOSE({1;2},$AV$18,$AV$26),$AG400)</f>
        <v>0.16550530763890106</v>
      </c>
      <c r="AO400" s="15">
        <f>TREND(CHOOSE({1;2},AO$18,AO$26),CHOOSE({1;2},$AV$18,$AV$26),$AG400)</f>
        <v>0.16654078295850364</v>
      </c>
      <c r="AP400" s="15">
        <f>TREND(CHOOSE({1;2},AP$18,AP$26),CHOOSE({1;2},$AV$18,$AV$26),$AG400)</f>
        <v>0.16998846519729433</v>
      </c>
      <c r="AQ400" s="15">
        <f>TREND(CHOOSE({1;2},AQ$18,AQ$26),CHOOSE({1;2},$AV$18,$AV$26),$AG400)</f>
        <v>0.16550858689083919</v>
      </c>
      <c r="AR400" s="15">
        <f>TREND(CHOOSE({1;2},AR$18,AR$26),CHOOSE({1;2},$AV$18,$AV$26),$AG400)</f>
        <v>5.3559776698601132E-2</v>
      </c>
      <c r="AS400" s="15">
        <f>AR400</f>
        <v>5.3559776698601132E-2</v>
      </c>
      <c r="AT400" s="15">
        <f>AS400</f>
        <v>5.3559776698601132E-2</v>
      </c>
      <c r="AU400" s="17">
        <f>AJ400</f>
        <v>4.8407660873865832E-2</v>
      </c>
      <c r="AX400" s="11">
        <f>ROUND(AX394+0.1,2)</f>
        <v>6.1</v>
      </c>
      <c r="AY400" s="13" t="str">
        <f t="shared" si="572"/>
        <v>MT-61</v>
      </c>
      <c r="AZ400" s="74" t="s">
        <v>942</v>
      </c>
      <c r="BA400" s="18">
        <f>AJ400-AJ394</f>
        <v>5.6391272608275617E-4</v>
      </c>
      <c r="BB400" s="19">
        <f t="shared" ref="BB400:BI404" si="646">AK400-AK394</f>
        <v>2.1789890820819724E-3</v>
      </c>
      <c r="BC400" s="19">
        <f t="shared" si="646"/>
        <v>1.5959705311520828E-3</v>
      </c>
      <c r="BD400" s="19">
        <f t="shared" si="646"/>
        <v>2.0520584680013276E-3</v>
      </c>
      <c r="BE400" s="19">
        <f t="shared" si="646"/>
        <v>2.206948151998761E-3</v>
      </c>
      <c r="BF400" s="19">
        <f t="shared" si="646"/>
        <v>2.0200984466801908E-3</v>
      </c>
      <c r="BG400" s="19">
        <f t="shared" si="646"/>
        <v>1.9969947933679288E-3</v>
      </c>
      <c r="BH400" s="19">
        <f t="shared" si="646"/>
        <v>2.5814825824946319E-3</v>
      </c>
      <c r="BI400" s="19">
        <f t="shared" si="646"/>
        <v>7.9336541815917122E-4</v>
      </c>
      <c r="BJ400" s="19">
        <f>BI400</f>
        <v>7.9336541815917122E-4</v>
      </c>
      <c r="BK400" s="19">
        <f>BJ400</f>
        <v>7.9336541815917122E-4</v>
      </c>
      <c r="BL400" s="20">
        <f>BA400</f>
        <v>5.6391272608275617E-4</v>
      </c>
      <c r="BN400" s="22">
        <v>2.1000000000000005</v>
      </c>
      <c r="BO400" s="24" t="str">
        <f t="shared" si="573"/>
        <v>MTBN-21</v>
      </c>
      <c r="BP400" s="26" t="s">
        <v>1010</v>
      </c>
      <c r="BQ400" s="18">
        <f t="shared" si="636"/>
        <v>8.0933988745721802E-4</v>
      </c>
      <c r="BR400" s="19">
        <f t="shared" si="636"/>
        <v>2.5171467938633479E-3</v>
      </c>
      <c r="BS400" s="19">
        <f t="shared" si="636"/>
        <v>1.9460068064758446E-3</v>
      </c>
      <c r="BT400" s="19">
        <f t="shared" si="636"/>
        <v>2.094840476082209E-3</v>
      </c>
      <c r="BU400" s="19">
        <f t="shared" si="636"/>
        <v>2.4606771969075264E-3</v>
      </c>
      <c r="BV400" s="19">
        <f t="shared" si="636"/>
        <v>2.5521734333067564E-3</v>
      </c>
      <c r="BW400" s="19">
        <f t="shared" si="574"/>
        <v>8.0933988745721802E-4</v>
      </c>
      <c r="BX400" s="19">
        <f t="shared" si="636"/>
        <v>2.3186969303844035E-3</v>
      </c>
      <c r="BY400" s="19">
        <f t="shared" si="636"/>
        <v>7.6628396973817126E-4</v>
      </c>
      <c r="BZ400" s="19">
        <f t="shared" si="636"/>
        <v>7.6628396973817126E-4</v>
      </c>
      <c r="CA400" s="19"/>
      <c r="CB400" s="20">
        <f t="shared" si="636"/>
        <v>8.0933988745721802E-4</v>
      </c>
      <c r="CC400" s="27"/>
      <c r="CE400" s="4" t="str">
        <f t="shared" si="605"/>
        <v>MTBN</v>
      </c>
      <c r="CH400" s="4" t="str">
        <f t="shared" si="575"/>
        <v/>
      </c>
      <c r="CI400" s="4" t="str">
        <f t="shared" si="575"/>
        <v/>
      </c>
      <c r="CJ400" s="4" t="str">
        <f t="shared" si="575"/>
        <v/>
      </c>
    </row>
    <row r="401" spans="4:88" ht="15.75" customHeight="1" x14ac:dyDescent="0.25">
      <c r="D401" s="4" t="s">
        <v>409</v>
      </c>
      <c r="E401" s="4">
        <f>INDEX([1]IND_Attributes!$H:$H,MATCH(SER_SavePot!$D401,[1]IND_Attributes!$A:$A,0))</f>
        <v>0.27523250434868002</v>
      </c>
      <c r="F401" s="56" t="str">
        <f>INDEX([1]IND_Attributes!I:I,MATCH(SER_SavePot!$D401,[1]IND_Attributes!$A:$A,0))</f>
        <v>INDPRSRHN_OLDD_DMD</v>
      </c>
      <c r="G401" s="56" t="str">
        <f t="shared" si="627"/>
        <v>INDPRSRHN_OLDD_DMD</v>
      </c>
      <c r="H401" s="56" t="s">
        <v>9</v>
      </c>
      <c r="I401" s="56" t="s">
        <v>10</v>
      </c>
      <c r="J401" s="56">
        <v>2015</v>
      </c>
      <c r="K401" s="73">
        <f t="shared" si="628"/>
        <v>0</v>
      </c>
      <c r="L401" s="73">
        <f t="shared" si="629"/>
        <v>0</v>
      </c>
      <c r="N401" s="56" t="str">
        <f t="shared" si="630"/>
        <v>RHNB-32</v>
      </c>
      <c r="O401" s="56" t="str">
        <f t="shared" si="631"/>
        <v>PRS</v>
      </c>
      <c r="P401" s="4">
        <f t="shared" si="624"/>
        <v>568</v>
      </c>
      <c r="Q401" s="4">
        <f t="shared" si="625"/>
        <v>11</v>
      </c>
      <c r="R401" s="4">
        <f t="shared" si="632"/>
        <v>579</v>
      </c>
      <c r="S401" s="4">
        <f t="shared" si="633"/>
        <v>3</v>
      </c>
      <c r="T401" s="4">
        <f t="shared" si="626"/>
        <v>0</v>
      </c>
      <c r="AG401" s="29">
        <f>AG400</f>
        <v>6.1</v>
      </c>
      <c r="AH401" s="30" t="str">
        <f t="shared" si="585"/>
        <v>HT-61</v>
      </c>
      <c r="AI401" s="64" t="s">
        <v>945</v>
      </c>
      <c r="AJ401" s="31">
        <f>TREND(CHOOSE({1;2},AJ$19,AJ$27),CHOOSE({1;2},$AV$18,$AV$26),$AG401)</f>
        <v>4.2211346955251181E-2</v>
      </c>
      <c r="AK401" s="32">
        <f>TREND(CHOOSE({1;2},AK$19,AK$27),CHOOSE({1;2},$AV$18,$AV$26),$AG401)</f>
        <v>3.2014564188018069E-2</v>
      </c>
      <c r="AL401" s="32">
        <f>TREND(CHOOSE({1;2},AL$19,AL$27),CHOOSE({1;2},$AV$18,$AV$26),$AG401)</f>
        <v>2.3929831555841021E-2</v>
      </c>
      <c r="AM401" s="32">
        <f>TREND(CHOOSE({1;2},AM$19,AM$27),CHOOSE({1;2},$AV$18,$AV$26),$AG401)</f>
        <v>1.4490063161811458E-2</v>
      </c>
      <c r="AN401" s="32">
        <f>TREND(CHOOSE({1;2},AN$19,AN$27),CHOOSE({1;2},$AV$18,$AV$26),$AG401)</f>
        <v>2.5942228791987758E-2</v>
      </c>
      <c r="AO401" s="32">
        <f>TREND(CHOOSE({1;2},AO$19,AO$27),CHOOSE({1;2},$AV$18,$AV$26),$AG401)</f>
        <v>3.9285040722640975E-2</v>
      </c>
      <c r="AP401" s="32">
        <f>TREND(CHOOSE({1;2},AP$19,AP$27),CHOOSE({1;2},$AV$18,$AV$26),$AG401)</f>
        <v>4.6039976158613216E-2</v>
      </c>
      <c r="AQ401" s="32">
        <f>TREND(CHOOSE({1;2},AQ$19,AQ$27),CHOOSE({1;2},$AV$18,$AV$26),$AG401)</f>
        <v>4.6039976158613216E-2</v>
      </c>
      <c r="AR401" s="32">
        <f>TREND(CHOOSE({1;2},AR$19,AR$27),CHOOSE({1;2},$AV$18,$AV$26),$AG401)</f>
        <v>4.6039976158613202E-2</v>
      </c>
      <c r="AS401" s="32">
        <f t="shared" ref="AS401:AT405" si="647">AR401</f>
        <v>4.6039976158613202E-2</v>
      </c>
      <c r="AT401" s="32">
        <f t="shared" si="647"/>
        <v>4.6039976158613202E-2</v>
      </c>
      <c r="AU401" s="33">
        <f t="shared" ref="AU401:AU405" si="648">AJ401</f>
        <v>4.2211346955251181E-2</v>
      </c>
      <c r="AX401" s="29">
        <f>AX400</f>
        <v>6.1</v>
      </c>
      <c r="AY401" s="30" t="str">
        <f t="shared" si="572"/>
        <v>HT-61</v>
      </c>
      <c r="AZ401" s="64" t="s">
        <v>945</v>
      </c>
      <c r="BA401" s="36">
        <f t="shared" ref="BA401:BA404" si="649">AJ401-AJ395</f>
        <v>4.3752311253469206E-4</v>
      </c>
      <c r="BB401" s="37">
        <f t="shared" si="646"/>
        <v>3.024689762510524E-4</v>
      </c>
      <c r="BC401" s="37">
        <f t="shared" si="646"/>
        <v>2.172617650984289E-4</v>
      </c>
      <c r="BD401" s="37">
        <f t="shared" si="646"/>
        <v>6.1097313847029155E-4</v>
      </c>
      <c r="BE401" s="37">
        <f t="shared" si="646"/>
        <v>9.3332923312944988E-4</v>
      </c>
      <c r="BF401" s="37">
        <f t="shared" si="646"/>
        <v>3.566735214766345E-4</v>
      </c>
      <c r="BG401" s="37">
        <f t="shared" si="646"/>
        <v>4.1800237757495806E-4</v>
      </c>
      <c r="BH401" s="37">
        <f t="shared" si="646"/>
        <v>4.1800237757495806E-4</v>
      </c>
      <c r="BI401" s="37">
        <f t="shared" si="646"/>
        <v>4.1800237757495806E-4</v>
      </c>
      <c r="BJ401" s="37">
        <f t="shared" ref="BJ401:BK404" si="650">BI401</f>
        <v>4.1800237757495806E-4</v>
      </c>
      <c r="BK401" s="37">
        <f t="shared" si="650"/>
        <v>4.1800237757495806E-4</v>
      </c>
      <c r="BL401" s="38">
        <f t="shared" ref="BL401:BL404" si="651">BA401</f>
        <v>4.3752311253469206E-4</v>
      </c>
      <c r="BN401" s="41">
        <v>2.1000000000000005</v>
      </c>
      <c r="BO401" s="8" t="str">
        <f t="shared" si="573"/>
        <v>MTBE-21</v>
      </c>
      <c r="BP401" s="42" t="s">
        <v>1012</v>
      </c>
      <c r="BQ401" s="36">
        <f t="shared" si="636"/>
        <v>8.0933988745721802E-4</v>
      </c>
      <c r="BR401" s="37">
        <f t="shared" si="636"/>
        <v>2.5171467938633479E-3</v>
      </c>
      <c r="BS401" s="37">
        <f t="shared" si="636"/>
        <v>1.9460068064758446E-3</v>
      </c>
      <c r="BT401" s="37">
        <f t="shared" si="636"/>
        <v>2.094840476082209E-3</v>
      </c>
      <c r="BU401" s="37">
        <f t="shared" si="636"/>
        <v>2.4606771969075264E-3</v>
      </c>
      <c r="BV401" s="37">
        <f t="shared" si="636"/>
        <v>2.5521734333067564E-3</v>
      </c>
      <c r="BW401" s="37">
        <f t="shared" si="574"/>
        <v>8.0933988745721802E-4</v>
      </c>
      <c r="BX401" s="37">
        <f t="shared" si="636"/>
        <v>2.3186969303844035E-3</v>
      </c>
      <c r="BY401" s="37">
        <f t="shared" si="636"/>
        <v>7.6628396973817126E-4</v>
      </c>
      <c r="BZ401" s="37">
        <f t="shared" si="636"/>
        <v>7.6628396973817126E-4</v>
      </c>
      <c r="CA401" s="37"/>
      <c r="CB401" s="38">
        <f t="shared" si="636"/>
        <v>8.0933988745721802E-4</v>
      </c>
      <c r="CC401" s="43"/>
      <c r="CE401" s="4" t="str">
        <f t="shared" si="605"/>
        <v>MTBE</v>
      </c>
      <c r="CH401" s="4" t="str">
        <f t="shared" si="575"/>
        <v/>
      </c>
      <c r="CI401" s="4" t="str">
        <f t="shared" si="575"/>
        <v/>
      </c>
      <c r="CJ401" s="4" t="str">
        <f t="shared" si="575"/>
        <v/>
      </c>
    </row>
    <row r="402" spans="4:88" ht="15.75" customHeight="1" x14ac:dyDescent="0.25">
      <c r="D402" s="4" t="s">
        <v>410</v>
      </c>
      <c r="E402" s="4">
        <f>INDEX([1]IND_Attributes!$H:$H,MATCH(SER_SavePot!$D402,[1]IND_Attributes!$A:$A,0))</f>
        <v>0.13534183449694601</v>
      </c>
      <c r="F402" s="56" t="str">
        <f>INDEX([1]IND_Attributes!I:I,MATCH(SER_SavePot!$D402,[1]IND_Attributes!$A:$A,0))</f>
        <v>INDPRSRHN_OLDI_DMD</v>
      </c>
      <c r="G402" s="56" t="str">
        <f t="shared" si="627"/>
        <v>INDPRSRHN_OLDI_DMD</v>
      </c>
      <c r="H402" s="56" t="s">
        <v>9</v>
      </c>
      <c r="I402" s="56" t="s">
        <v>10</v>
      </c>
      <c r="J402" s="56">
        <v>2015</v>
      </c>
      <c r="K402" s="73">
        <f t="shared" si="628"/>
        <v>0</v>
      </c>
      <c r="L402" s="73">
        <f t="shared" si="629"/>
        <v>0</v>
      </c>
      <c r="N402" s="56" t="str">
        <f t="shared" si="630"/>
        <v>RHNB-32</v>
      </c>
      <c r="O402" s="56" t="str">
        <f t="shared" si="631"/>
        <v>PRS</v>
      </c>
      <c r="P402" s="4">
        <f t="shared" si="624"/>
        <v>568</v>
      </c>
      <c r="Q402" s="4">
        <f t="shared" si="625"/>
        <v>11</v>
      </c>
      <c r="R402" s="4">
        <f t="shared" si="632"/>
        <v>579</v>
      </c>
      <c r="S402" s="4">
        <f t="shared" si="633"/>
        <v>3</v>
      </c>
      <c r="T402" s="4">
        <f t="shared" si="626"/>
        <v>0</v>
      </c>
      <c r="AG402" s="29">
        <f t="shared" ref="AG402:AG405" si="652">AG401</f>
        <v>6.1</v>
      </c>
      <c r="AH402" s="30" t="str">
        <f t="shared" si="585"/>
        <v>RH-61</v>
      </c>
      <c r="AI402" s="64" t="s">
        <v>947</v>
      </c>
      <c r="AJ402" s="31">
        <f>TREND(CHOOSE({1;2},AJ$20,AJ$28),CHOOSE({1;2},$AV$18,$AV$26),$AG402)</f>
        <v>2.200741015872687E-2</v>
      </c>
      <c r="AK402" s="32">
        <f>TREND(CHOOSE({1;2},AK$20,AK$28),CHOOSE({1;2},$AV$18,$AV$26),$AG402)</f>
        <v>4.3271053082790556E-2</v>
      </c>
      <c r="AL402" s="32">
        <f>TREND(CHOOSE({1;2},AL$20,AL$28),CHOOSE({1;2},$AV$18,$AV$26),$AG402)</f>
        <v>4.4382567864303044E-2</v>
      </c>
      <c r="AM402" s="32">
        <f>TREND(CHOOSE({1;2},AM$20,AM$28),CHOOSE({1;2},$AV$18,$AV$26),$AG402)</f>
        <v>4.5970740940667623E-2</v>
      </c>
      <c r="AN402" s="32">
        <f>TREND(CHOOSE({1;2},AN$20,AN$28),CHOOSE({1;2},$AV$18,$AV$26),$AG402)</f>
        <v>4.5413729337647882E-2</v>
      </c>
      <c r="AO402" s="32">
        <f>TREND(CHOOSE({1;2},AO$20,AO$28),CHOOSE({1;2},$AV$18,$AV$26),$AG402)</f>
        <v>4.563636043161437E-2</v>
      </c>
      <c r="AP402" s="32">
        <f>TREND(CHOOSE({1;2},AP$20,AP$28),CHOOSE({1;2},$AV$18,$AV$26),$AG402)</f>
        <v>4.6757612616374941E-2</v>
      </c>
      <c r="AQ402" s="32">
        <f>TREND(CHOOSE({1;2},AQ$20,AQ$28),CHOOSE({1;2},$AV$18,$AV$26),$AG402)</f>
        <v>4.6757612616374941E-2</v>
      </c>
      <c r="AR402" s="32">
        <f>TREND(CHOOSE({1;2},AR$20,AR$28),CHOOSE({1;2},$AV$18,$AV$26),$AG402)</f>
        <v>4.6757612616374941E-2</v>
      </c>
      <c r="AS402" s="32">
        <f t="shared" si="647"/>
        <v>4.6757612616374941E-2</v>
      </c>
      <c r="AT402" s="32">
        <f t="shared" si="647"/>
        <v>4.6757612616374941E-2</v>
      </c>
      <c r="AU402" s="33">
        <f t="shared" si="648"/>
        <v>2.200741015872687E-2</v>
      </c>
      <c r="AX402" s="29">
        <f t="shared" ref="AX402:AX405" si="653">AX401</f>
        <v>6.1</v>
      </c>
      <c r="AY402" s="30" t="str">
        <f t="shared" si="572"/>
        <v>RH-61</v>
      </c>
      <c r="AZ402" s="64" t="s">
        <v>947</v>
      </c>
      <c r="BA402" s="36">
        <f t="shared" si="649"/>
        <v>1.0479719123203252E-3</v>
      </c>
      <c r="BB402" s="37">
        <f t="shared" si="646"/>
        <v>2.0605263372757421E-3</v>
      </c>
      <c r="BC402" s="37">
        <f t="shared" si="646"/>
        <v>2.1134556125858295E-3</v>
      </c>
      <c r="BD402" s="37">
        <f t="shared" si="646"/>
        <v>2.1890829019365343E-3</v>
      </c>
      <c r="BE402" s="37">
        <f t="shared" si="646"/>
        <v>2.1625585398879765E-3</v>
      </c>
      <c r="BF402" s="37">
        <f t="shared" si="646"/>
        <v>2.1731600205530666E-3</v>
      </c>
      <c r="BG402" s="37">
        <f t="shared" si="646"/>
        <v>2.2265529817321328E-3</v>
      </c>
      <c r="BH402" s="37">
        <f t="shared" si="646"/>
        <v>2.2265529817321328E-3</v>
      </c>
      <c r="BI402" s="37">
        <f t="shared" si="646"/>
        <v>2.2265529817321328E-3</v>
      </c>
      <c r="BJ402" s="37">
        <f t="shared" si="650"/>
        <v>2.2265529817321328E-3</v>
      </c>
      <c r="BK402" s="37">
        <f t="shared" si="650"/>
        <v>2.2265529817321328E-3</v>
      </c>
      <c r="BL402" s="38">
        <f t="shared" si="651"/>
        <v>1.0479719123203252E-3</v>
      </c>
      <c r="BN402" s="41">
        <v>2.1000000000000005</v>
      </c>
      <c r="BO402" s="8" t="str">
        <f t="shared" si="573"/>
        <v>MTDN-21</v>
      </c>
      <c r="BP402" s="42" t="s">
        <v>1014</v>
      </c>
      <c r="BQ402" s="36">
        <f t="shared" si="636"/>
        <v>8.0933988745721802E-4</v>
      </c>
      <c r="BR402" s="37">
        <f t="shared" si="636"/>
        <v>2.5171467938633479E-3</v>
      </c>
      <c r="BS402" s="37">
        <f t="shared" si="636"/>
        <v>1.9460068064758446E-3</v>
      </c>
      <c r="BT402" s="37">
        <f t="shared" si="636"/>
        <v>2.094840476082209E-3</v>
      </c>
      <c r="BU402" s="37">
        <f t="shared" si="636"/>
        <v>2.4606771969075264E-3</v>
      </c>
      <c r="BV402" s="37">
        <f t="shared" si="636"/>
        <v>2.5521734333067564E-3</v>
      </c>
      <c r="BW402" s="37">
        <f t="shared" si="574"/>
        <v>8.0933988745721802E-4</v>
      </c>
      <c r="BX402" s="37">
        <f t="shared" si="636"/>
        <v>2.3186969303844035E-3</v>
      </c>
      <c r="BY402" s="37">
        <f t="shared" si="636"/>
        <v>7.6628396973817126E-4</v>
      </c>
      <c r="BZ402" s="37">
        <f t="shared" si="636"/>
        <v>7.6628396973817126E-4</v>
      </c>
      <c r="CA402" s="37"/>
      <c r="CB402" s="38">
        <f t="shared" si="636"/>
        <v>8.0933988745721802E-4</v>
      </c>
      <c r="CC402" s="43"/>
      <c r="CE402" s="4" t="str">
        <f t="shared" si="605"/>
        <v>MTDN</v>
      </c>
      <c r="CH402" s="4" t="str">
        <f t="shared" si="575"/>
        <v/>
      </c>
      <c r="CI402" s="4" t="str">
        <f t="shared" si="575"/>
        <v/>
      </c>
      <c r="CJ402" s="4" t="str">
        <f t="shared" si="575"/>
        <v/>
      </c>
    </row>
    <row r="403" spans="4:88" ht="15.75" customHeight="1" x14ac:dyDescent="0.25">
      <c r="D403" s="4" t="s">
        <v>411</v>
      </c>
      <c r="E403" s="4">
        <f>INDEX([1]IND_Attributes!$H:$H,MATCH(SER_SavePot!$D403,[1]IND_Attributes!$A:$A,0))</f>
        <v>0.589425661154375</v>
      </c>
      <c r="F403" s="56" t="str">
        <f>INDEX([1]IND_Attributes!I:I,MATCH(SER_SavePot!$D403,[1]IND_Attributes!$A:$A,0))</f>
        <v>INDPRSRHN_OLDC_DMD</v>
      </c>
      <c r="G403" s="56" t="str">
        <f t="shared" si="627"/>
        <v>INDPRSRHN_OLDC_DMD</v>
      </c>
      <c r="H403" s="56" t="s">
        <v>9</v>
      </c>
      <c r="I403" s="56" t="s">
        <v>10</v>
      </c>
      <c r="J403" s="56">
        <v>2015</v>
      </c>
      <c r="K403" s="73">
        <f t="shared" si="628"/>
        <v>0</v>
      </c>
      <c r="L403" s="73">
        <f t="shared" si="629"/>
        <v>0</v>
      </c>
      <c r="N403" s="56" t="str">
        <f t="shared" si="630"/>
        <v>RHNB-33</v>
      </c>
      <c r="O403" s="56" t="str">
        <f t="shared" si="631"/>
        <v>PRS</v>
      </c>
      <c r="P403" s="4">
        <f t="shared" si="624"/>
        <v>586</v>
      </c>
      <c r="Q403" s="4">
        <f t="shared" si="625"/>
        <v>11</v>
      </c>
      <c r="R403" s="4">
        <f t="shared" si="632"/>
        <v>597</v>
      </c>
      <c r="S403" s="4">
        <f t="shared" si="633"/>
        <v>3</v>
      </c>
      <c r="T403" s="4">
        <f t="shared" si="626"/>
        <v>0</v>
      </c>
      <c r="AG403" s="29">
        <f t="shared" si="652"/>
        <v>6.1</v>
      </c>
      <c r="AH403" s="30" t="str">
        <f t="shared" si="585"/>
        <v>LA-61</v>
      </c>
      <c r="AI403" s="64" t="s">
        <v>949</v>
      </c>
      <c r="AJ403" s="31">
        <f>TREND(CHOOSE({1;2},AJ$21,AJ$29),CHOOSE({1;2},$AV$18,$AV$26),$AG403)</f>
        <v>0.36150688525081331</v>
      </c>
      <c r="AK403" s="32">
        <f>TREND(CHOOSE({1;2},AK$21,AK$29),CHOOSE({1;2},$AV$18,$AV$26),$AG403)</f>
        <v>0.29905926913738856</v>
      </c>
      <c r="AL403" s="32">
        <f>TREND(CHOOSE({1;2},AL$21,AL$29),CHOOSE({1;2},$AV$18,$AV$26),$AG403)</f>
        <v>0.33617391876757075</v>
      </c>
      <c r="AM403" s="32">
        <f>TREND(CHOOSE({1;2},AM$21,AM$29),CHOOSE({1;2},$AV$18,$AV$26),$AG403)</f>
        <v>0.37734610815430475</v>
      </c>
      <c r="AN403" s="32">
        <f>TREND(CHOOSE({1;2},AN$21,AN$29),CHOOSE({1;2},$AV$18,$AV$26),$AG403)</f>
        <v>0.30454475511409729</v>
      </c>
      <c r="AO403" s="32">
        <f>TREND(CHOOSE({1;2},AO$21,AO$29),CHOOSE({1;2},$AV$18,$AV$26),$AG403)</f>
        <v>0.27162764893368013</v>
      </c>
      <c r="AP403" s="32">
        <f>TREND(CHOOSE({1;2},AP$21,AP$29),CHOOSE({1;2},$AV$18,$AV$26),$AG403)</f>
        <v>0.32009147479505834</v>
      </c>
      <c r="AQ403" s="32">
        <f>TREND(CHOOSE({1;2},AQ$21,AQ$29),CHOOSE({1;2},$AV$18,$AV$26),$AG403)</f>
        <v>0.35912736997680628</v>
      </c>
      <c r="AR403" s="32">
        <f>TREND(CHOOSE({1;2},AR$21,AR$29),CHOOSE({1;2},$AV$18,$AV$26),$AG403)</f>
        <v>0.1866515629960501</v>
      </c>
      <c r="AS403" s="32">
        <f t="shared" si="647"/>
        <v>0.1866515629960501</v>
      </c>
      <c r="AT403" s="32">
        <f t="shared" si="647"/>
        <v>0.1866515629960501</v>
      </c>
      <c r="AU403" s="33">
        <f t="shared" si="648"/>
        <v>0.36150688525081331</v>
      </c>
      <c r="AX403" s="29">
        <f t="shared" si="653"/>
        <v>6.1</v>
      </c>
      <c r="AY403" s="30" t="str">
        <f t="shared" si="572"/>
        <v>LA-61</v>
      </c>
      <c r="AZ403" s="64" t="s">
        <v>949</v>
      </c>
      <c r="BA403" s="36">
        <f t="shared" si="649"/>
        <v>6.6959650315963626E-3</v>
      </c>
      <c r="BB403" s="37">
        <f t="shared" si="646"/>
        <v>5.5699675720263797E-3</v>
      </c>
      <c r="BC403" s="37">
        <f t="shared" si="646"/>
        <v>6.2391844900991367E-3</v>
      </c>
      <c r="BD403" s="37">
        <f t="shared" si="646"/>
        <v>6.9815631994831762E-3</v>
      </c>
      <c r="BE403" s="37">
        <f t="shared" si="646"/>
        <v>5.6688767643814919E-3</v>
      </c>
      <c r="BF403" s="37">
        <f t="shared" si="646"/>
        <v>5.0753460542863893E-3</v>
      </c>
      <c r="BG403" s="37">
        <f t="shared" si="646"/>
        <v>5.9492007856157825E-3</v>
      </c>
      <c r="BH403" s="37">
        <f t="shared" si="646"/>
        <v>6.6530598204723179E-3</v>
      </c>
      <c r="BI403" s="37">
        <f t="shared" si="646"/>
        <v>3.5431361342762868E-3</v>
      </c>
      <c r="BJ403" s="37">
        <f t="shared" si="650"/>
        <v>3.5431361342762868E-3</v>
      </c>
      <c r="BK403" s="37">
        <f t="shared" si="650"/>
        <v>3.5431361342762868E-3</v>
      </c>
      <c r="BL403" s="38">
        <f t="shared" si="651"/>
        <v>6.6959650315963626E-3</v>
      </c>
      <c r="BN403" s="41">
        <v>2.1000000000000005</v>
      </c>
      <c r="BO403" s="8" t="str">
        <f t="shared" si="573"/>
        <v>MTDE-21</v>
      </c>
      <c r="BP403" s="42" t="s">
        <v>1014</v>
      </c>
      <c r="BQ403" s="36">
        <f t="shared" si="636"/>
        <v>8.0933988745721802E-4</v>
      </c>
      <c r="BR403" s="37">
        <f t="shared" si="636"/>
        <v>2.5171467938633479E-3</v>
      </c>
      <c r="BS403" s="37">
        <f t="shared" si="636"/>
        <v>1.9460068064758446E-3</v>
      </c>
      <c r="BT403" s="37">
        <f t="shared" si="636"/>
        <v>2.094840476082209E-3</v>
      </c>
      <c r="BU403" s="37">
        <f t="shared" si="636"/>
        <v>2.4606771969075264E-3</v>
      </c>
      <c r="BV403" s="37">
        <f t="shared" si="636"/>
        <v>2.5521734333067564E-3</v>
      </c>
      <c r="BW403" s="37">
        <f t="shared" si="574"/>
        <v>8.0933988745721802E-4</v>
      </c>
      <c r="BX403" s="37">
        <f t="shared" si="636"/>
        <v>2.3186969303844035E-3</v>
      </c>
      <c r="BY403" s="37">
        <f t="shared" si="636"/>
        <v>7.6628396973817126E-4</v>
      </c>
      <c r="BZ403" s="37">
        <f t="shared" si="636"/>
        <v>7.6628396973817126E-4</v>
      </c>
      <c r="CA403" s="37"/>
      <c r="CB403" s="38">
        <f t="shared" si="636"/>
        <v>8.0933988745721802E-4</v>
      </c>
      <c r="CC403" s="43"/>
      <c r="CE403" s="4" t="str">
        <f t="shared" si="605"/>
        <v>MTDE</v>
      </c>
      <c r="CH403" s="4" t="str">
        <f t="shared" si="575"/>
        <v/>
      </c>
      <c r="CI403" s="4" t="str">
        <f t="shared" si="575"/>
        <v/>
      </c>
      <c r="CJ403" s="4" t="str">
        <f t="shared" si="575"/>
        <v/>
      </c>
    </row>
    <row r="404" spans="4:88" ht="15.75" customHeight="1" x14ac:dyDescent="0.25">
      <c r="D404" s="4" t="s">
        <v>412</v>
      </c>
      <c r="E404" s="4">
        <f>INDEX([1]IND_Attributes!$H:$H,MATCH(SER_SavePot!$D404,[1]IND_Attributes!$A:$A,0))</f>
        <v>0.27523250434868002</v>
      </c>
      <c r="F404" s="56" t="str">
        <f>INDEX([1]IND_Attributes!I:I,MATCH(SER_SavePot!$D404,[1]IND_Attributes!$A:$A,0))</f>
        <v>INDPRSRHN_OLDD_DMD</v>
      </c>
      <c r="G404" s="56" t="str">
        <f t="shared" si="627"/>
        <v>INDPRSRHN_OLDD_DMD</v>
      </c>
      <c r="H404" s="56" t="s">
        <v>9</v>
      </c>
      <c r="I404" s="56" t="s">
        <v>10</v>
      </c>
      <c r="J404" s="56">
        <v>2015</v>
      </c>
      <c r="K404" s="73">
        <f t="shared" si="628"/>
        <v>0</v>
      </c>
      <c r="L404" s="73">
        <f t="shared" si="629"/>
        <v>0</v>
      </c>
      <c r="N404" s="56" t="str">
        <f t="shared" si="630"/>
        <v>RHNB-33</v>
      </c>
      <c r="O404" s="56" t="str">
        <f t="shared" si="631"/>
        <v>PRS</v>
      </c>
      <c r="P404" s="4">
        <f t="shared" si="624"/>
        <v>586</v>
      </c>
      <c r="Q404" s="4">
        <f t="shared" si="625"/>
        <v>11</v>
      </c>
      <c r="R404" s="4">
        <f t="shared" si="632"/>
        <v>597</v>
      </c>
      <c r="S404" s="4">
        <f t="shared" si="633"/>
        <v>3</v>
      </c>
      <c r="T404" s="4">
        <f t="shared" si="626"/>
        <v>0</v>
      </c>
      <c r="AG404" s="29">
        <f t="shared" si="652"/>
        <v>6.1</v>
      </c>
      <c r="AH404" s="30" t="str">
        <f t="shared" si="585"/>
        <v>EM-61</v>
      </c>
      <c r="AI404" s="64" t="s">
        <v>951</v>
      </c>
      <c r="AJ404" s="31">
        <f>TREND(CHOOSE({1;2},AJ$22,AJ$30),CHOOSE({1;2},$AV$18,$AV$26),$AG404)</f>
        <v>0.30539087281330535</v>
      </c>
      <c r="AK404" s="32">
        <f>TREND(CHOOSE({1;2},AK$22,AK$30),CHOOSE({1;2},$AV$18,$AV$26),$AG404)</f>
        <v>0.23069251343637148</v>
      </c>
      <c r="AL404" s="32">
        <f>TREND(CHOOSE({1;2},AL$22,AL$30),CHOOSE({1;2},$AV$18,$AV$26),$AG404)</f>
        <v>0.23228310286777376</v>
      </c>
      <c r="AM404" s="32">
        <f>TREND(CHOOSE({1;2},AM$22,AM$30),CHOOSE({1;2},$AV$18,$AV$26),$AG404)</f>
        <v>0.14411240919877694</v>
      </c>
      <c r="AN404" s="32">
        <f>TREND(CHOOSE({1;2},AN$22,AN$30),CHOOSE({1;2},$AV$18,$AV$26),$AG404)</f>
        <v>0.1713967241977056</v>
      </c>
      <c r="AO404" s="32">
        <f>TREND(CHOOSE({1;2},AO$22,AO$30),CHOOSE({1;2},$AV$18,$AV$26),$AG404)</f>
        <v>0.20454282117359165</v>
      </c>
      <c r="AP404" s="32">
        <f>TREND(CHOOSE({1;2},AP$22,AP$30),CHOOSE({1;2},$AV$18,$AV$26),$AG404)</f>
        <v>0.27887875505390497</v>
      </c>
      <c r="AQ404" s="32">
        <f>TREND(CHOOSE({1;2},AQ$22,AQ$30),CHOOSE({1;2},$AV$18,$AV$26),$AG404)</f>
        <v>0.24238848524136292</v>
      </c>
      <c r="AR404" s="32">
        <f>TREND(CHOOSE({1;2},AR$22,AR$30),CHOOSE({1;2},$AV$18,$AV$26),$AG404)</f>
        <v>0.25646903065125359</v>
      </c>
      <c r="AS404" s="32">
        <f t="shared" si="647"/>
        <v>0.25646903065125359</v>
      </c>
      <c r="AT404" s="32">
        <f t="shared" si="647"/>
        <v>0.25646903065125359</v>
      </c>
      <c r="AU404" s="33">
        <f t="shared" si="648"/>
        <v>0.30539087281330535</v>
      </c>
      <c r="AX404" s="29">
        <f t="shared" si="653"/>
        <v>6.1</v>
      </c>
      <c r="AY404" s="30" t="str">
        <f t="shared" si="572"/>
        <v>EM-61</v>
      </c>
      <c r="AZ404" s="64" t="s">
        <v>951</v>
      </c>
      <c r="BA404" s="36">
        <f t="shared" si="649"/>
        <v>2.1645331440087734E-3</v>
      </c>
      <c r="BB404" s="37">
        <f t="shared" si="646"/>
        <v>2.0311613507486004E-3</v>
      </c>
      <c r="BC404" s="37">
        <f t="shared" si="646"/>
        <v>2.123497425187304E-3</v>
      </c>
      <c r="BD404" s="37">
        <f t="shared" si="646"/>
        <v>1.2628338988741605E-3</v>
      </c>
      <c r="BE404" s="37">
        <f t="shared" si="646"/>
        <v>1.3934049691778638E-3</v>
      </c>
      <c r="BF404" s="37">
        <f t="shared" si="646"/>
        <v>1.6277688238125199E-3</v>
      </c>
      <c r="BG404" s="37">
        <f t="shared" si="646"/>
        <v>1.7850965674372499E-3</v>
      </c>
      <c r="BH404" s="37">
        <f t="shared" si="646"/>
        <v>2.4744072503738446E-3</v>
      </c>
      <c r="BI404" s="37">
        <f t="shared" si="646"/>
        <v>2.5456753169977864E-3</v>
      </c>
      <c r="BJ404" s="37">
        <f t="shared" si="650"/>
        <v>2.5456753169977864E-3</v>
      </c>
      <c r="BK404" s="37">
        <f t="shared" si="650"/>
        <v>2.5456753169977864E-3</v>
      </c>
      <c r="BL404" s="38">
        <f t="shared" si="651"/>
        <v>2.1645331440087734E-3</v>
      </c>
      <c r="BN404" s="41">
        <v>2.1000000000000005</v>
      </c>
      <c r="BO404" s="8" t="str">
        <f t="shared" si="573"/>
        <v>HTBN-21</v>
      </c>
      <c r="BP404" s="42" t="s">
        <v>1017</v>
      </c>
      <c r="BQ404" s="36">
        <f t="shared" si="636"/>
        <v>8.8750284278560528E-4</v>
      </c>
      <c r="BR404" s="37">
        <f t="shared" si="636"/>
        <v>6.8968548408129653E-4</v>
      </c>
      <c r="BS404" s="37">
        <f t="shared" si="636"/>
        <v>5.2049711438579942E-4</v>
      </c>
      <c r="BT404" s="37">
        <f t="shared" si="636"/>
        <v>4.4602482449510495E-5</v>
      </c>
      <c r="BU404" s="37">
        <f t="shared" si="636"/>
        <v>1.7044971283723329E-4</v>
      </c>
      <c r="BV404" s="37">
        <f t="shared" si="636"/>
        <v>8.5448785073759248E-4</v>
      </c>
      <c r="BW404" s="37">
        <f t="shared" si="574"/>
        <v>8.8750284278560528E-4</v>
      </c>
      <c r="BX404" s="37">
        <f t="shared" si="636"/>
        <v>1.0014142674188639E-3</v>
      </c>
      <c r="BY404" s="37">
        <f t="shared" si="636"/>
        <v>1.0014142674188604E-3</v>
      </c>
      <c r="BZ404" s="37">
        <f t="shared" si="636"/>
        <v>1.0014142674188604E-3</v>
      </c>
      <c r="CA404" s="37"/>
      <c r="CB404" s="38">
        <f t="shared" si="636"/>
        <v>8.8750284278560528E-4</v>
      </c>
      <c r="CC404" s="43"/>
      <c r="CE404" s="4" t="str">
        <f t="shared" si="605"/>
        <v>HTBN</v>
      </c>
      <c r="CH404" s="4" t="str">
        <f t="shared" si="575"/>
        <v/>
      </c>
      <c r="CI404" s="4" t="str">
        <f t="shared" si="575"/>
        <v/>
      </c>
      <c r="CJ404" s="4" t="str">
        <f t="shared" si="575"/>
        <v/>
      </c>
    </row>
    <row r="405" spans="4:88" ht="15.75" customHeight="1" x14ac:dyDescent="0.25">
      <c r="D405" s="4" t="s">
        <v>413</v>
      </c>
      <c r="E405" s="4">
        <f>INDEX([1]IND_Attributes!$H:$H,MATCH(SER_SavePot!$D405,[1]IND_Attributes!$A:$A,0))</f>
        <v>0.13534183449694601</v>
      </c>
      <c r="F405" s="56" t="str">
        <f>INDEX([1]IND_Attributes!I:I,MATCH(SER_SavePot!$D405,[1]IND_Attributes!$A:$A,0))</f>
        <v>INDPRSRHN_OLDI_DMD</v>
      </c>
      <c r="G405" s="56" t="str">
        <f t="shared" si="627"/>
        <v>INDPRSRHN_OLDI_DMD</v>
      </c>
      <c r="H405" s="56" t="s">
        <v>9</v>
      </c>
      <c r="I405" s="56" t="s">
        <v>10</v>
      </c>
      <c r="J405" s="56">
        <v>2015</v>
      </c>
      <c r="K405" s="73">
        <f t="shared" si="628"/>
        <v>0</v>
      </c>
      <c r="L405" s="73">
        <f t="shared" si="629"/>
        <v>0</v>
      </c>
      <c r="N405" s="56" t="str">
        <f t="shared" si="630"/>
        <v>RHNB-33</v>
      </c>
      <c r="O405" s="56" t="str">
        <f t="shared" si="631"/>
        <v>PRS</v>
      </c>
      <c r="P405" s="4">
        <f t="shared" si="624"/>
        <v>586</v>
      </c>
      <c r="Q405" s="4">
        <f t="shared" si="625"/>
        <v>11</v>
      </c>
      <c r="R405" s="4">
        <f t="shared" si="632"/>
        <v>597</v>
      </c>
      <c r="S405" s="4">
        <f t="shared" si="633"/>
        <v>3</v>
      </c>
      <c r="T405" s="4">
        <f t="shared" si="626"/>
        <v>0</v>
      </c>
      <c r="AG405" s="44">
        <f t="shared" si="652"/>
        <v>6.1</v>
      </c>
      <c r="AH405" s="46" t="str">
        <f t="shared" si="585"/>
        <v>TR-61</v>
      </c>
      <c r="AI405" s="67" t="s">
        <v>955</v>
      </c>
      <c r="AJ405" s="47">
        <f>TREND(CHOOSE({1;2},AJ$23,AJ$31),CHOOSE({1;2},$AV$18,$AV$26),$AG405)</f>
        <v>8.8599199653975252E-2</v>
      </c>
      <c r="AK405" s="49">
        <f>TREND(CHOOSE({1;2},AK$23,AK$31),CHOOSE({1;2},$AV$18,$AV$26),$AG405)</f>
        <v>1.4115722006704731E-2</v>
      </c>
      <c r="AL405" s="49">
        <f>TREND(CHOOSE({1;2},AL$23,AL$31),CHOOSE({1;2},$AV$18,$AV$26),$AG405)</f>
        <v>3.129667978215997E-2</v>
      </c>
      <c r="AM405" s="49">
        <f>TREND(CHOOSE({1;2},AM$23,AM$31),CHOOSE({1;2},$AV$18,$AV$26),$AG405)</f>
        <v>9.8535177562418287E-3</v>
      </c>
      <c r="AN405" s="49">
        <f>TREND(CHOOSE({1;2},AN$23,AN$31),CHOOSE({1;2},$AV$18,$AV$26),$AG405)</f>
        <v>1.9443633654305886E-2</v>
      </c>
      <c r="AO405" s="49">
        <f>TREND(CHOOSE({1;2},AO$23,AO$31),CHOOSE({1;2},$AV$18,$AV$26),$AG405)</f>
        <v>1.3733752211347872E-2</v>
      </c>
      <c r="AP405" s="49">
        <f>TREND(CHOOSE({1;2},AP$23,AP$31),CHOOSE({1;2},$AV$18,$AV$26),$AG405)</f>
        <v>0</v>
      </c>
      <c r="AQ405" s="49">
        <f>TREND(CHOOSE({1;2},AQ$23,AQ$31),CHOOSE({1;2},$AV$18,$AV$26),$AG405)</f>
        <v>3.0360619177623529E-2</v>
      </c>
      <c r="AR405" s="49">
        <f>TREND(CHOOSE({1;2},AR$23,AR$31),CHOOSE({1;2},$AV$18,$AV$26),$AG405)</f>
        <v>3.0005042015142341E-2</v>
      </c>
      <c r="AS405" s="49">
        <f t="shared" si="647"/>
        <v>3.0005042015142341E-2</v>
      </c>
      <c r="AT405" s="49">
        <f t="shared" si="647"/>
        <v>3.0005042015142341E-2</v>
      </c>
      <c r="AU405" s="50">
        <f t="shared" si="648"/>
        <v>8.8599199653975252E-2</v>
      </c>
      <c r="AX405" s="44">
        <f t="shared" si="653"/>
        <v>6.1</v>
      </c>
      <c r="AY405" s="46" t="str">
        <f t="shared" si="572"/>
        <v>TR-61</v>
      </c>
      <c r="AZ405" s="67" t="s">
        <v>955</v>
      </c>
      <c r="BA405" s="51">
        <f>IF($BB$32=1,BA399,AJ405-AJ399)</f>
        <v>8.6554070567806951E-4</v>
      </c>
      <c r="BB405" s="53">
        <f t="shared" ref="BB405:BL405" si="654">IF($BB$32=1,BB399,AK405-AK399)</f>
        <v>1.2716599816222675E-4</v>
      </c>
      <c r="BC405" s="53">
        <f t="shared" si="654"/>
        <v>2.9073938647864589E-4</v>
      </c>
      <c r="BD405" s="53">
        <f t="shared" si="654"/>
        <v>8.5104567741429299E-5</v>
      </c>
      <c r="BE405" s="53">
        <f t="shared" si="654"/>
        <v>1.6908396020493509E-4</v>
      </c>
      <c r="BF405" s="53">
        <f t="shared" si="654"/>
        <v>1.2048628880574272E-4</v>
      </c>
      <c r="BG405" s="53">
        <f t="shared" si="654"/>
        <v>0</v>
      </c>
      <c r="BH405" s="53">
        <f t="shared" si="654"/>
        <v>2.5938624148335102E-4</v>
      </c>
      <c r="BI405" s="53">
        <f t="shared" si="654"/>
        <v>2.5797382233459093E-4</v>
      </c>
      <c r="BJ405" s="53">
        <f t="shared" si="654"/>
        <v>2.5797382233459093E-4</v>
      </c>
      <c r="BK405" s="53">
        <f t="shared" si="654"/>
        <v>2.5797382233459093E-4</v>
      </c>
      <c r="BL405" s="55">
        <f t="shared" si="654"/>
        <v>8.6554070567806951E-4</v>
      </c>
      <c r="BN405" s="41">
        <v>2.1000000000000005</v>
      </c>
      <c r="BO405" s="8" t="str">
        <f t="shared" si="573"/>
        <v>HTBE-21</v>
      </c>
      <c r="BP405" s="42" t="s">
        <v>1019</v>
      </c>
      <c r="BQ405" s="36">
        <f t="shared" si="636"/>
        <v>8.8750284278560528E-4</v>
      </c>
      <c r="BR405" s="37">
        <f t="shared" si="636"/>
        <v>6.8968548408129653E-4</v>
      </c>
      <c r="BS405" s="37">
        <f t="shared" si="636"/>
        <v>5.2049711438579942E-4</v>
      </c>
      <c r="BT405" s="37">
        <f t="shared" si="636"/>
        <v>4.4602482449510495E-5</v>
      </c>
      <c r="BU405" s="37">
        <f t="shared" si="636"/>
        <v>1.7044971283723329E-4</v>
      </c>
      <c r="BV405" s="37">
        <f t="shared" si="636"/>
        <v>8.5448785073759248E-4</v>
      </c>
      <c r="BW405" s="37">
        <f t="shared" si="574"/>
        <v>8.8750284278560528E-4</v>
      </c>
      <c r="BX405" s="37">
        <f t="shared" si="636"/>
        <v>1.0014142674188639E-3</v>
      </c>
      <c r="BY405" s="37">
        <f t="shared" si="636"/>
        <v>1.0014142674188604E-3</v>
      </c>
      <c r="BZ405" s="37">
        <f t="shared" si="636"/>
        <v>1.0014142674188604E-3</v>
      </c>
      <c r="CA405" s="37"/>
      <c r="CB405" s="38">
        <f t="shared" si="636"/>
        <v>8.8750284278560528E-4</v>
      </c>
      <c r="CC405" s="43"/>
      <c r="CE405" s="4" t="str">
        <f t="shared" si="605"/>
        <v>HTBE</v>
      </c>
      <c r="CH405" s="4" t="str">
        <f t="shared" si="575"/>
        <v/>
      </c>
      <c r="CI405" s="4" t="str">
        <f t="shared" si="575"/>
        <v/>
      </c>
      <c r="CJ405" s="4" t="str">
        <f t="shared" si="575"/>
        <v/>
      </c>
    </row>
    <row r="406" spans="4:88" ht="15.75" customHeight="1" x14ac:dyDescent="0.25">
      <c r="D406" s="4" t="s">
        <v>414</v>
      </c>
      <c r="E406" s="4">
        <f>INDEX([1]IND_Attributes!$H:$H,MATCH(SER_SavePot!$D406,[1]IND_Attributes!$A:$A,0))</f>
        <v>0.589425661154375</v>
      </c>
      <c r="F406" s="56" t="str">
        <f>INDEX([1]IND_Attributes!I:I,MATCH(SER_SavePot!$D406,[1]IND_Attributes!$A:$A,0))</f>
        <v>INDPRSRHN_OLDC_DMD</v>
      </c>
      <c r="G406" s="56" t="str">
        <f t="shared" si="627"/>
        <v>INDPRSRHN_OLDC_DMD</v>
      </c>
      <c r="H406" s="56" t="s">
        <v>9</v>
      </c>
      <c r="I406" s="56" t="s">
        <v>10</v>
      </c>
      <c r="J406" s="56">
        <v>2015</v>
      </c>
      <c r="K406" s="73">
        <f t="shared" si="628"/>
        <v>0</v>
      </c>
      <c r="L406" s="73">
        <f t="shared" si="629"/>
        <v>0</v>
      </c>
      <c r="N406" s="56" t="str">
        <f t="shared" si="630"/>
        <v>RHNB-34</v>
      </c>
      <c r="O406" s="56" t="str">
        <f t="shared" si="631"/>
        <v>PRS</v>
      </c>
      <c r="P406" s="4">
        <f t="shared" si="624"/>
        <v>604</v>
      </c>
      <c r="Q406" s="4">
        <f t="shared" si="625"/>
        <v>11</v>
      </c>
      <c r="R406" s="4">
        <f t="shared" si="632"/>
        <v>615</v>
      </c>
      <c r="S406" s="4">
        <f t="shared" si="633"/>
        <v>3</v>
      </c>
      <c r="T406" s="4">
        <f t="shared" si="626"/>
        <v>0</v>
      </c>
      <c r="AG406" s="11">
        <f>ROUND(AG400+0.1,2)</f>
        <v>6.2</v>
      </c>
      <c r="AH406" s="13" t="str">
        <f t="shared" si="585"/>
        <v>MT-62</v>
      </c>
      <c r="AI406" s="74" t="s">
        <v>942</v>
      </c>
      <c r="AJ406" s="14">
        <f>TREND(CHOOSE({1;2},AJ$18,AJ$26),CHOOSE({1;2},$AV$18,$AV$26),$AG406)</f>
        <v>4.8971573599948595E-2</v>
      </c>
      <c r="AK406" s="15">
        <f>TREND(CHOOSE({1;2},AK$18,AK$26),CHOOSE({1;2},$AV$18,$AV$26),$AG406)</f>
        <v>0.16684571277614091</v>
      </c>
      <c r="AL406" s="15">
        <f>TREND(CHOOSE({1;2},AL$18,AL$26),CHOOSE({1;2},$AV$18,$AV$26),$AG406)</f>
        <v>0.12528727236665815</v>
      </c>
      <c r="AM406" s="15">
        <f>TREND(CHOOSE({1;2},AM$18,AM$26),CHOOSE({1;2},$AV$18,$AV$26),$AG406)</f>
        <v>0.14624838543699109</v>
      </c>
      <c r="AN406" s="15">
        <f>TREND(CHOOSE({1;2},AN$18,AN$26),CHOOSE({1;2},$AV$18,$AV$26),$AG406)</f>
        <v>0.16771225579089982</v>
      </c>
      <c r="AO406" s="15">
        <f>TREND(CHOOSE({1;2},AO$18,AO$26),CHOOSE({1;2},$AV$18,$AV$26),$AG406)</f>
        <v>0.16856088140518385</v>
      </c>
      <c r="AP406" s="15">
        <f>TREND(CHOOSE({1;2},AP$18,AP$26),CHOOSE({1;2},$AV$18,$AV$26),$AG406)</f>
        <v>0.17198545999066223</v>
      </c>
      <c r="AQ406" s="15">
        <f>TREND(CHOOSE({1;2},AQ$18,AQ$26),CHOOSE({1;2},$AV$18,$AV$26),$AG406)</f>
        <v>0.16809006947333385</v>
      </c>
      <c r="AR406" s="15">
        <f>TREND(CHOOSE({1;2},AR$18,AR$26),CHOOSE({1;2},$AV$18,$AV$26),$AG406)</f>
        <v>5.4353142116760303E-2</v>
      </c>
      <c r="AS406" s="15">
        <f>AR406</f>
        <v>5.4353142116760303E-2</v>
      </c>
      <c r="AT406" s="15">
        <f>AS406</f>
        <v>5.4353142116760303E-2</v>
      </c>
      <c r="AU406" s="17">
        <f>AJ406</f>
        <v>4.8971573599948595E-2</v>
      </c>
      <c r="AX406" s="11">
        <f>ROUND(AX400+0.1,2)</f>
        <v>6.2</v>
      </c>
      <c r="AY406" s="13" t="str">
        <f t="shared" si="572"/>
        <v>MT-62</v>
      </c>
      <c r="AZ406" s="74" t="s">
        <v>942</v>
      </c>
      <c r="BA406" s="18">
        <f>AJ406-AJ400</f>
        <v>5.639127260827631E-4</v>
      </c>
      <c r="BB406" s="19">
        <f t="shared" ref="BB406:BI410" si="655">AK406-AK400</f>
        <v>2.1789890820820002E-3</v>
      </c>
      <c r="BC406" s="19">
        <f t="shared" si="655"/>
        <v>1.5959705311521244E-3</v>
      </c>
      <c r="BD406" s="19">
        <f t="shared" si="655"/>
        <v>2.0520584680013554E-3</v>
      </c>
      <c r="BE406" s="19">
        <f t="shared" si="655"/>
        <v>2.206948151998761E-3</v>
      </c>
      <c r="BF406" s="19">
        <f t="shared" si="655"/>
        <v>2.0200984466802185E-3</v>
      </c>
      <c r="BG406" s="19">
        <f t="shared" si="655"/>
        <v>1.9969947933679011E-3</v>
      </c>
      <c r="BH406" s="19">
        <f t="shared" si="655"/>
        <v>2.5814825824946597E-3</v>
      </c>
      <c r="BI406" s="19">
        <f t="shared" si="655"/>
        <v>7.9336541815917122E-4</v>
      </c>
      <c r="BJ406" s="19">
        <f>BI406</f>
        <v>7.9336541815917122E-4</v>
      </c>
      <c r="BK406" s="19">
        <f>BJ406</f>
        <v>7.9336541815917122E-4</v>
      </c>
      <c r="BL406" s="20">
        <f>BA406</f>
        <v>5.639127260827631E-4</v>
      </c>
      <c r="BN406" s="41">
        <v>2.1000000000000005</v>
      </c>
      <c r="BO406" s="8" t="str">
        <f t="shared" si="573"/>
        <v>HTDN-21</v>
      </c>
      <c r="BP406" s="42" t="s">
        <v>1021</v>
      </c>
      <c r="BQ406" s="36">
        <f t="shared" si="636"/>
        <v>8.8750284278560528E-4</v>
      </c>
      <c r="BR406" s="37">
        <f t="shared" si="636"/>
        <v>6.8968548408129653E-4</v>
      </c>
      <c r="BS406" s="37">
        <f t="shared" si="636"/>
        <v>5.2049711438579942E-4</v>
      </c>
      <c r="BT406" s="37">
        <f t="shared" si="636"/>
        <v>4.4602482449510495E-5</v>
      </c>
      <c r="BU406" s="37">
        <f t="shared" si="636"/>
        <v>1.7044971283723329E-4</v>
      </c>
      <c r="BV406" s="37">
        <f t="shared" si="636"/>
        <v>8.5448785073759248E-4</v>
      </c>
      <c r="BW406" s="37">
        <f t="shared" si="574"/>
        <v>8.8750284278560528E-4</v>
      </c>
      <c r="BX406" s="37">
        <f t="shared" si="636"/>
        <v>1.0014142674188639E-3</v>
      </c>
      <c r="BY406" s="37">
        <f t="shared" si="636"/>
        <v>1.0014142674188604E-3</v>
      </c>
      <c r="BZ406" s="37">
        <f t="shared" si="636"/>
        <v>1.0014142674188604E-3</v>
      </c>
      <c r="CA406" s="37"/>
      <c r="CB406" s="38">
        <f t="shared" si="636"/>
        <v>8.8750284278560528E-4</v>
      </c>
      <c r="CC406" s="43"/>
      <c r="CE406" s="4" t="str">
        <f t="shared" si="605"/>
        <v>HTDN</v>
      </c>
      <c r="CH406" s="4" t="str">
        <f t="shared" si="575"/>
        <v/>
      </c>
      <c r="CI406" s="4" t="str">
        <f t="shared" si="575"/>
        <v/>
      </c>
      <c r="CJ406" s="4" t="str">
        <f t="shared" si="575"/>
        <v/>
      </c>
    </row>
    <row r="407" spans="4:88" ht="15.75" customHeight="1" x14ac:dyDescent="0.25">
      <c r="D407" s="4" t="s">
        <v>415</v>
      </c>
      <c r="E407" s="4">
        <f>INDEX([1]IND_Attributes!$H:$H,MATCH(SER_SavePot!$D407,[1]IND_Attributes!$A:$A,0))</f>
        <v>0.27523250434868002</v>
      </c>
      <c r="F407" s="56" t="str">
        <f>INDEX([1]IND_Attributes!I:I,MATCH(SER_SavePot!$D407,[1]IND_Attributes!$A:$A,0))</f>
        <v>INDPRSRHN_OLDD_DMD</v>
      </c>
      <c r="G407" s="56" t="str">
        <f t="shared" si="627"/>
        <v>INDPRSRHN_OLDD_DMD</v>
      </c>
      <c r="H407" s="56" t="s">
        <v>9</v>
      </c>
      <c r="I407" s="56" t="s">
        <v>10</v>
      </c>
      <c r="J407" s="56">
        <v>2015</v>
      </c>
      <c r="K407" s="73">
        <f t="shared" si="628"/>
        <v>0</v>
      </c>
      <c r="L407" s="73">
        <f t="shared" si="629"/>
        <v>0</v>
      </c>
      <c r="N407" s="56" t="str">
        <f t="shared" si="630"/>
        <v>RHNB-34</v>
      </c>
      <c r="O407" s="56" t="str">
        <f t="shared" si="631"/>
        <v>PRS</v>
      </c>
      <c r="P407" s="4">
        <f t="shared" si="624"/>
        <v>604</v>
      </c>
      <c r="Q407" s="4">
        <f t="shared" si="625"/>
        <v>11</v>
      </c>
      <c r="R407" s="4">
        <f t="shared" si="632"/>
        <v>615</v>
      </c>
      <c r="S407" s="4">
        <f t="shared" si="633"/>
        <v>3</v>
      </c>
      <c r="T407" s="4">
        <f t="shared" si="626"/>
        <v>0</v>
      </c>
      <c r="AG407" s="29">
        <f>AG406</f>
        <v>6.2</v>
      </c>
      <c r="AH407" s="30" t="str">
        <f t="shared" si="585"/>
        <v>HT-62</v>
      </c>
      <c r="AI407" s="64" t="s">
        <v>945</v>
      </c>
      <c r="AJ407" s="31">
        <f>TREND(CHOOSE({1;2},AJ$19,AJ$27),CHOOSE({1;2},$AV$18,$AV$26),$AG407)</f>
        <v>4.264887006778588E-2</v>
      </c>
      <c r="AK407" s="32">
        <f>TREND(CHOOSE({1;2},AK$19,AK$27),CHOOSE({1;2},$AV$18,$AV$26),$AG407)</f>
        <v>3.2317033164269121E-2</v>
      </c>
      <c r="AL407" s="32">
        <f>TREND(CHOOSE({1;2},AL$19,AL$27),CHOOSE({1;2},$AV$18,$AV$26),$AG407)</f>
        <v>2.414709332093945E-2</v>
      </c>
      <c r="AM407" s="32">
        <f>TREND(CHOOSE({1;2},AM$19,AM$27),CHOOSE({1;2},$AV$18,$AV$26),$AG407)</f>
        <v>1.5101036300281756E-2</v>
      </c>
      <c r="AN407" s="32">
        <f>TREND(CHOOSE({1;2},AN$19,AN$27),CHOOSE({1;2},$AV$18,$AV$26),$AG407)</f>
        <v>2.6875558025117222E-2</v>
      </c>
      <c r="AO407" s="32">
        <f>TREND(CHOOSE({1;2},AO$19,AO$27),CHOOSE({1;2},$AV$18,$AV$26),$AG407)</f>
        <v>3.964171424411761E-2</v>
      </c>
      <c r="AP407" s="32">
        <f>TREND(CHOOSE({1;2},AP$19,AP$27),CHOOSE({1;2},$AV$18,$AV$26),$AG407)</f>
        <v>4.6457978536188174E-2</v>
      </c>
      <c r="AQ407" s="32">
        <f>TREND(CHOOSE({1;2},AQ$19,AQ$27),CHOOSE({1;2},$AV$18,$AV$26),$AG407)</f>
        <v>4.6457978536188174E-2</v>
      </c>
      <c r="AR407" s="32">
        <f>TREND(CHOOSE({1;2},AR$19,AR$27),CHOOSE({1;2},$AV$18,$AV$26),$AG407)</f>
        <v>4.645797853618816E-2</v>
      </c>
      <c r="AS407" s="32">
        <f t="shared" ref="AS407:AT411" si="656">AR407</f>
        <v>4.645797853618816E-2</v>
      </c>
      <c r="AT407" s="32">
        <f t="shared" si="656"/>
        <v>4.645797853618816E-2</v>
      </c>
      <c r="AU407" s="33">
        <f t="shared" ref="AU407:AU411" si="657">AJ407</f>
        <v>4.264887006778588E-2</v>
      </c>
      <c r="AX407" s="29">
        <f>AX406</f>
        <v>6.2</v>
      </c>
      <c r="AY407" s="30" t="str">
        <f t="shared" si="572"/>
        <v>HT-62</v>
      </c>
      <c r="AZ407" s="64" t="s">
        <v>945</v>
      </c>
      <c r="BA407" s="36">
        <f t="shared" ref="BA407:BA410" si="658">AJ407-AJ401</f>
        <v>4.37523112534699E-4</v>
      </c>
      <c r="BB407" s="37">
        <f t="shared" si="655"/>
        <v>3.024689762510524E-4</v>
      </c>
      <c r="BC407" s="37">
        <f t="shared" si="655"/>
        <v>2.172617650984289E-4</v>
      </c>
      <c r="BD407" s="37">
        <f t="shared" si="655"/>
        <v>6.1097313847029849E-4</v>
      </c>
      <c r="BE407" s="37">
        <f t="shared" si="655"/>
        <v>9.3332923312946375E-4</v>
      </c>
      <c r="BF407" s="37">
        <f t="shared" si="655"/>
        <v>3.566735214766345E-4</v>
      </c>
      <c r="BG407" s="37">
        <f t="shared" si="655"/>
        <v>4.1800237757495806E-4</v>
      </c>
      <c r="BH407" s="37">
        <f t="shared" si="655"/>
        <v>4.1800237757495806E-4</v>
      </c>
      <c r="BI407" s="37">
        <f t="shared" si="655"/>
        <v>4.1800237757495806E-4</v>
      </c>
      <c r="BJ407" s="37">
        <f t="shared" ref="BJ407:BK410" si="659">BI407</f>
        <v>4.1800237757495806E-4</v>
      </c>
      <c r="BK407" s="37">
        <f t="shared" si="659"/>
        <v>4.1800237757495806E-4</v>
      </c>
      <c r="BL407" s="38">
        <f t="shared" ref="BL407:BL410" si="660">BA407</f>
        <v>4.37523112534699E-4</v>
      </c>
      <c r="BN407" s="41">
        <v>2.1000000000000005</v>
      </c>
      <c r="BO407" s="8" t="str">
        <f t="shared" si="573"/>
        <v>HTDE-21</v>
      </c>
      <c r="BP407" s="42" t="s">
        <v>1021</v>
      </c>
      <c r="BQ407" s="36">
        <f t="shared" si="636"/>
        <v>8.8750284278560528E-4</v>
      </c>
      <c r="BR407" s="37">
        <f t="shared" si="636"/>
        <v>6.8968548408129653E-4</v>
      </c>
      <c r="BS407" s="37">
        <f t="shared" si="636"/>
        <v>5.2049711438579942E-4</v>
      </c>
      <c r="BT407" s="37">
        <f t="shared" si="636"/>
        <v>4.4602482449510495E-5</v>
      </c>
      <c r="BU407" s="37">
        <f t="shared" si="636"/>
        <v>1.7044971283723329E-4</v>
      </c>
      <c r="BV407" s="37">
        <f t="shared" si="636"/>
        <v>8.5448785073759248E-4</v>
      </c>
      <c r="BW407" s="37">
        <f t="shared" si="574"/>
        <v>8.8750284278560528E-4</v>
      </c>
      <c r="BX407" s="37">
        <f t="shared" si="636"/>
        <v>1.0014142674188639E-3</v>
      </c>
      <c r="BY407" s="37">
        <f t="shared" si="636"/>
        <v>1.0014142674188604E-3</v>
      </c>
      <c r="BZ407" s="37">
        <f t="shared" si="636"/>
        <v>1.0014142674188604E-3</v>
      </c>
      <c r="CA407" s="37"/>
      <c r="CB407" s="38">
        <f t="shared" si="636"/>
        <v>8.8750284278560528E-4</v>
      </c>
      <c r="CC407" s="43"/>
      <c r="CE407" s="4" t="str">
        <f t="shared" si="605"/>
        <v>HTDE</v>
      </c>
      <c r="CH407" s="4" t="str">
        <f t="shared" si="575"/>
        <v/>
      </c>
      <c r="CI407" s="4" t="str">
        <f t="shared" si="575"/>
        <v/>
      </c>
      <c r="CJ407" s="4" t="str">
        <f t="shared" si="575"/>
        <v/>
      </c>
    </row>
    <row r="408" spans="4:88" ht="15.75" customHeight="1" x14ac:dyDescent="0.25">
      <c r="D408" s="4" t="s">
        <v>416</v>
      </c>
      <c r="E408" s="4">
        <f>INDEX([1]IND_Attributes!$H:$H,MATCH(SER_SavePot!$D408,[1]IND_Attributes!$A:$A,0))</f>
        <v>0.13534183449694601</v>
      </c>
      <c r="F408" s="56" t="str">
        <f>INDEX([1]IND_Attributes!I:I,MATCH(SER_SavePot!$D408,[1]IND_Attributes!$A:$A,0))</f>
        <v>INDPRSRHN_OLDI_DMD</v>
      </c>
      <c r="G408" s="56" t="str">
        <f t="shared" si="627"/>
        <v>INDPRSRHN_OLDI_DMD</v>
      </c>
      <c r="H408" s="56" t="s">
        <v>9</v>
      </c>
      <c r="I408" s="56" t="s">
        <v>10</v>
      </c>
      <c r="J408" s="56">
        <v>2015</v>
      </c>
      <c r="K408" s="73">
        <f t="shared" si="628"/>
        <v>0</v>
      </c>
      <c r="L408" s="73">
        <f t="shared" si="629"/>
        <v>0</v>
      </c>
      <c r="N408" s="56" t="str">
        <f t="shared" si="630"/>
        <v>RHNB-34</v>
      </c>
      <c r="O408" s="56" t="str">
        <f t="shared" si="631"/>
        <v>PRS</v>
      </c>
      <c r="P408" s="4">
        <f t="shared" si="624"/>
        <v>604</v>
      </c>
      <c r="Q408" s="4">
        <f t="shared" si="625"/>
        <v>11</v>
      </c>
      <c r="R408" s="4">
        <f t="shared" si="632"/>
        <v>615</v>
      </c>
      <c r="S408" s="4">
        <f t="shared" si="633"/>
        <v>3</v>
      </c>
      <c r="T408" s="4">
        <f t="shared" si="626"/>
        <v>0</v>
      </c>
      <c r="AG408" s="29">
        <f t="shared" ref="AG408:AG411" si="661">AG407</f>
        <v>6.2</v>
      </c>
      <c r="AH408" s="30" t="str">
        <f t="shared" si="585"/>
        <v>RH-62</v>
      </c>
      <c r="AI408" s="64" t="s">
        <v>947</v>
      </c>
      <c r="AJ408" s="31">
        <f>TREND(CHOOSE({1;2},AJ$20,AJ$28),CHOOSE({1;2},$AV$18,$AV$26),$AG408)</f>
        <v>2.3055382071047209E-2</v>
      </c>
      <c r="AK408" s="32">
        <f>TREND(CHOOSE({1;2},AK$20,AK$28),CHOOSE({1;2},$AV$18,$AV$26),$AG408)</f>
        <v>4.5331579420066298E-2</v>
      </c>
      <c r="AL408" s="32">
        <f>TREND(CHOOSE({1;2},AL$20,AL$28),CHOOSE({1;2},$AV$18,$AV$26),$AG408)</f>
        <v>4.6496023476888929E-2</v>
      </c>
      <c r="AM408" s="32">
        <f>TREND(CHOOSE({1;2},AM$20,AM$28),CHOOSE({1;2},$AV$18,$AV$26),$AG408)</f>
        <v>4.8159823842604185E-2</v>
      </c>
      <c r="AN408" s="32">
        <f>TREND(CHOOSE({1;2},AN$20,AN$28),CHOOSE({1;2},$AV$18,$AV$26),$AG408)</f>
        <v>4.7576287877535886E-2</v>
      </c>
      <c r="AO408" s="32">
        <f>TREND(CHOOSE({1;2},AO$20,AO$28),CHOOSE({1;2},$AV$18,$AV$26),$AG408)</f>
        <v>4.7809520452167437E-2</v>
      </c>
      <c r="AP408" s="32">
        <f>TREND(CHOOSE({1;2},AP$20,AP$28),CHOOSE({1;2},$AV$18,$AV$26),$AG408)</f>
        <v>4.8984165598107102E-2</v>
      </c>
      <c r="AQ408" s="32">
        <f>TREND(CHOOSE({1;2},AQ$20,AQ$28),CHOOSE({1;2},$AV$18,$AV$26),$AG408)</f>
        <v>4.8984165598107102E-2</v>
      </c>
      <c r="AR408" s="32">
        <f>TREND(CHOOSE({1;2},AR$20,AR$28),CHOOSE({1;2},$AV$18,$AV$26),$AG408)</f>
        <v>4.8984165598107102E-2</v>
      </c>
      <c r="AS408" s="32">
        <f t="shared" si="656"/>
        <v>4.8984165598107102E-2</v>
      </c>
      <c r="AT408" s="32">
        <f t="shared" si="656"/>
        <v>4.8984165598107102E-2</v>
      </c>
      <c r="AU408" s="33">
        <f t="shared" si="657"/>
        <v>2.3055382071047209E-2</v>
      </c>
      <c r="AX408" s="29">
        <f t="shared" ref="AX408:AX411" si="662">AX407</f>
        <v>6.2</v>
      </c>
      <c r="AY408" s="30" t="str">
        <f t="shared" si="572"/>
        <v>RH-62</v>
      </c>
      <c r="AZ408" s="64" t="s">
        <v>947</v>
      </c>
      <c r="BA408" s="36">
        <f t="shared" si="658"/>
        <v>1.047971912320339E-3</v>
      </c>
      <c r="BB408" s="37">
        <f t="shared" si="655"/>
        <v>2.0605263372757421E-3</v>
      </c>
      <c r="BC408" s="37">
        <f t="shared" si="655"/>
        <v>2.113455612585885E-3</v>
      </c>
      <c r="BD408" s="37">
        <f t="shared" si="655"/>
        <v>2.1890829019365621E-3</v>
      </c>
      <c r="BE408" s="37">
        <f t="shared" si="655"/>
        <v>2.1625585398880043E-3</v>
      </c>
      <c r="BF408" s="37">
        <f t="shared" si="655"/>
        <v>2.1731600205530666E-3</v>
      </c>
      <c r="BG408" s="37">
        <f t="shared" si="655"/>
        <v>2.2265529817321605E-3</v>
      </c>
      <c r="BH408" s="37">
        <f t="shared" si="655"/>
        <v>2.2265529817321605E-3</v>
      </c>
      <c r="BI408" s="37">
        <f t="shared" si="655"/>
        <v>2.2265529817321605E-3</v>
      </c>
      <c r="BJ408" s="37">
        <f t="shared" si="659"/>
        <v>2.2265529817321605E-3</v>
      </c>
      <c r="BK408" s="37">
        <f t="shared" si="659"/>
        <v>2.2265529817321605E-3</v>
      </c>
      <c r="BL408" s="38">
        <f t="shared" si="660"/>
        <v>1.047971912320339E-3</v>
      </c>
      <c r="BN408" s="41">
        <v>2.1000000000000005</v>
      </c>
      <c r="BO408" s="8" t="str">
        <f t="shared" si="573"/>
        <v>RHNB-21</v>
      </c>
      <c r="BP408" s="42" t="s">
        <v>1024</v>
      </c>
      <c r="BQ408" s="36">
        <f t="shared" si="636"/>
        <v>0</v>
      </c>
      <c r="BR408" s="37">
        <f t="shared" si="636"/>
        <v>0</v>
      </c>
      <c r="BS408" s="37">
        <f t="shared" si="636"/>
        <v>0</v>
      </c>
      <c r="BT408" s="37">
        <f t="shared" si="636"/>
        <v>0</v>
      </c>
      <c r="BU408" s="37">
        <f t="shared" si="636"/>
        <v>0</v>
      </c>
      <c r="BV408" s="37">
        <f t="shared" si="636"/>
        <v>0</v>
      </c>
      <c r="BW408" s="37">
        <f t="shared" si="574"/>
        <v>0</v>
      </c>
      <c r="BX408" s="37">
        <f t="shared" si="636"/>
        <v>0</v>
      </c>
      <c r="BY408" s="37">
        <f t="shared" si="636"/>
        <v>0</v>
      </c>
      <c r="BZ408" s="37">
        <f t="shared" si="636"/>
        <v>0</v>
      </c>
      <c r="CA408" s="37"/>
      <c r="CB408" s="38">
        <f t="shared" si="636"/>
        <v>0</v>
      </c>
      <c r="CC408" s="43"/>
      <c r="CE408" s="4" t="str">
        <f t="shared" si="605"/>
        <v>RHNB</v>
      </c>
      <c r="CH408" s="4" t="str">
        <f t="shared" si="575"/>
        <v/>
      </c>
      <c r="CI408" s="4" t="str">
        <f t="shared" si="575"/>
        <v/>
      </c>
      <c r="CJ408" s="4" t="str">
        <f t="shared" si="575"/>
        <v/>
      </c>
    </row>
    <row r="409" spans="4:88" ht="15.75" customHeight="1" x14ac:dyDescent="0.25">
      <c r="D409" s="4" t="s">
        <v>417</v>
      </c>
      <c r="E409" s="4">
        <f>INDEX([1]IND_Attributes!$H:$H,MATCH(SER_SavePot!$D409,[1]IND_Attributes!$A:$A,0))</f>
        <v>0.589425661154375</v>
      </c>
      <c r="F409" s="56" t="str">
        <f>INDEX([1]IND_Attributes!I:I,MATCH(SER_SavePot!$D409,[1]IND_Attributes!$A:$A,0))</f>
        <v>INDPRSRHN_OLDC_DMD</v>
      </c>
      <c r="G409" s="56" t="str">
        <f t="shared" si="627"/>
        <v>INDPRSRHN_OLDC_DMD</v>
      </c>
      <c r="H409" s="56" t="s">
        <v>9</v>
      </c>
      <c r="I409" s="56" t="s">
        <v>10</v>
      </c>
      <c r="J409" s="56">
        <v>2015</v>
      </c>
      <c r="K409" s="73">
        <f t="shared" si="628"/>
        <v>0</v>
      </c>
      <c r="L409" s="73">
        <f t="shared" si="629"/>
        <v>0</v>
      </c>
      <c r="N409" s="56" t="str">
        <f t="shared" si="630"/>
        <v>RHNB-35</v>
      </c>
      <c r="O409" s="56" t="str">
        <f t="shared" si="631"/>
        <v>PRS</v>
      </c>
      <c r="P409" s="4">
        <f t="shared" si="624"/>
        <v>622</v>
      </c>
      <c r="Q409" s="4">
        <f t="shared" si="625"/>
        <v>11</v>
      </c>
      <c r="R409" s="4">
        <f t="shared" si="632"/>
        <v>633</v>
      </c>
      <c r="S409" s="4">
        <f t="shared" si="633"/>
        <v>3</v>
      </c>
      <c r="T409" s="4">
        <f t="shared" si="626"/>
        <v>0</v>
      </c>
      <c r="AG409" s="29">
        <f t="shared" si="661"/>
        <v>6.2</v>
      </c>
      <c r="AH409" s="30" t="str">
        <f t="shared" si="585"/>
        <v>LA-62</v>
      </c>
      <c r="AI409" s="64" t="s">
        <v>949</v>
      </c>
      <c r="AJ409" s="31">
        <f>TREND(CHOOSE({1;2},AJ$21,AJ$29),CHOOSE({1;2},$AV$18,$AV$26),$AG409)</f>
        <v>0.36820285028240973</v>
      </c>
      <c r="AK409" s="32">
        <f>TREND(CHOOSE({1;2},AK$21,AK$29),CHOOSE({1;2},$AV$18,$AV$26),$AG409)</f>
        <v>0.304629236709415</v>
      </c>
      <c r="AL409" s="32">
        <f>TREND(CHOOSE({1;2},AL$21,AL$29),CHOOSE({1;2},$AV$18,$AV$26),$AG409)</f>
        <v>0.34241310325766988</v>
      </c>
      <c r="AM409" s="32">
        <f>TREND(CHOOSE({1;2},AM$21,AM$29),CHOOSE({1;2},$AV$18,$AV$26),$AG409)</f>
        <v>0.38432767135378804</v>
      </c>
      <c r="AN409" s="32">
        <f>TREND(CHOOSE({1;2},AN$21,AN$29),CHOOSE({1;2},$AV$18,$AV$26),$AG409)</f>
        <v>0.31021363187847883</v>
      </c>
      <c r="AO409" s="32">
        <f>TREND(CHOOSE({1;2},AO$21,AO$29),CHOOSE({1;2},$AV$18,$AV$26),$AG409)</f>
        <v>0.27670299498796658</v>
      </c>
      <c r="AP409" s="32">
        <f>TREND(CHOOSE({1;2},AP$21,AP$29),CHOOSE({1;2},$AV$18,$AV$26),$AG409)</f>
        <v>0.32604067558067412</v>
      </c>
      <c r="AQ409" s="32">
        <f>TREND(CHOOSE({1;2},AQ$21,AQ$29),CHOOSE({1;2},$AV$18,$AV$26),$AG409)</f>
        <v>0.36578042979727865</v>
      </c>
      <c r="AR409" s="32">
        <f>TREND(CHOOSE({1;2},AR$21,AR$29),CHOOSE({1;2},$AV$18,$AV$26),$AG409)</f>
        <v>0.19019469913032644</v>
      </c>
      <c r="AS409" s="32">
        <f t="shared" si="656"/>
        <v>0.19019469913032644</v>
      </c>
      <c r="AT409" s="32">
        <f t="shared" si="656"/>
        <v>0.19019469913032644</v>
      </c>
      <c r="AU409" s="33">
        <f t="shared" si="657"/>
        <v>0.36820285028240973</v>
      </c>
      <c r="AX409" s="29">
        <f t="shared" si="662"/>
        <v>6.2</v>
      </c>
      <c r="AY409" s="30" t="str">
        <f t="shared" si="572"/>
        <v>LA-62</v>
      </c>
      <c r="AZ409" s="64" t="s">
        <v>949</v>
      </c>
      <c r="BA409" s="36">
        <f t="shared" si="658"/>
        <v>6.6959650315964181E-3</v>
      </c>
      <c r="BB409" s="37">
        <f t="shared" si="655"/>
        <v>5.5699675720264352E-3</v>
      </c>
      <c r="BC409" s="37">
        <f t="shared" si="655"/>
        <v>6.2391844900991367E-3</v>
      </c>
      <c r="BD409" s="37">
        <f t="shared" si="655"/>
        <v>6.9815631994832872E-3</v>
      </c>
      <c r="BE409" s="37">
        <f t="shared" si="655"/>
        <v>5.6688767643815474E-3</v>
      </c>
      <c r="BF409" s="37">
        <f t="shared" si="655"/>
        <v>5.0753460542864448E-3</v>
      </c>
      <c r="BG409" s="37">
        <f t="shared" si="655"/>
        <v>5.9492007856157825E-3</v>
      </c>
      <c r="BH409" s="37">
        <f t="shared" si="655"/>
        <v>6.6530598204723734E-3</v>
      </c>
      <c r="BI409" s="37">
        <f t="shared" si="655"/>
        <v>3.5431361342763423E-3</v>
      </c>
      <c r="BJ409" s="37">
        <f t="shared" si="659"/>
        <v>3.5431361342763423E-3</v>
      </c>
      <c r="BK409" s="37">
        <f t="shared" si="659"/>
        <v>3.5431361342763423E-3</v>
      </c>
      <c r="BL409" s="38">
        <f t="shared" si="660"/>
        <v>6.6959650315964181E-3</v>
      </c>
      <c r="BN409" s="41">
        <v>2.1000000000000005</v>
      </c>
      <c r="BO409" s="8" t="str">
        <f t="shared" si="573"/>
        <v>RHEB-21</v>
      </c>
      <c r="BP409" s="42" t="s">
        <v>1026</v>
      </c>
      <c r="BQ409" s="36">
        <f t="shared" si="636"/>
        <v>0</v>
      </c>
      <c r="BR409" s="37">
        <f t="shared" si="636"/>
        <v>0</v>
      </c>
      <c r="BS409" s="37">
        <f t="shared" si="636"/>
        <v>0</v>
      </c>
      <c r="BT409" s="37">
        <f t="shared" si="636"/>
        <v>0</v>
      </c>
      <c r="BU409" s="37">
        <f t="shared" si="636"/>
        <v>0</v>
      </c>
      <c r="BV409" s="37">
        <f t="shared" si="636"/>
        <v>0</v>
      </c>
      <c r="BW409" s="37">
        <f t="shared" si="574"/>
        <v>0</v>
      </c>
      <c r="BX409" s="37">
        <f t="shared" si="636"/>
        <v>0</v>
      </c>
      <c r="BY409" s="37">
        <f t="shared" si="636"/>
        <v>0</v>
      </c>
      <c r="BZ409" s="37">
        <f t="shared" si="636"/>
        <v>0</v>
      </c>
      <c r="CA409" s="37"/>
      <c r="CB409" s="38">
        <f t="shared" si="636"/>
        <v>0</v>
      </c>
      <c r="CC409" s="43"/>
      <c r="CE409" s="4" t="str">
        <f t="shared" si="605"/>
        <v>RHEB</v>
      </c>
      <c r="CH409" s="4" t="str">
        <f t="shared" si="575"/>
        <v/>
      </c>
      <c r="CI409" s="4" t="str">
        <f t="shared" si="575"/>
        <v/>
      </c>
      <c r="CJ409" s="4" t="str">
        <f t="shared" si="575"/>
        <v/>
      </c>
    </row>
    <row r="410" spans="4:88" ht="15.75" customHeight="1" x14ac:dyDescent="0.25">
      <c r="D410" s="4" t="s">
        <v>418</v>
      </c>
      <c r="E410" s="4">
        <f>INDEX([1]IND_Attributes!$H:$H,MATCH(SER_SavePot!$D410,[1]IND_Attributes!$A:$A,0))</f>
        <v>0.27523250434868002</v>
      </c>
      <c r="F410" s="56" t="str">
        <f>INDEX([1]IND_Attributes!I:I,MATCH(SER_SavePot!$D410,[1]IND_Attributes!$A:$A,0))</f>
        <v>INDPRSRHN_OLDD_DMD</v>
      </c>
      <c r="G410" s="56" t="str">
        <f t="shared" si="627"/>
        <v>INDPRSRHN_OLDD_DMD</v>
      </c>
      <c r="H410" s="56" t="s">
        <v>9</v>
      </c>
      <c r="I410" s="56" t="s">
        <v>10</v>
      </c>
      <c r="J410" s="56">
        <v>2015</v>
      </c>
      <c r="K410" s="73">
        <f t="shared" si="628"/>
        <v>0</v>
      </c>
      <c r="L410" s="73">
        <f t="shared" si="629"/>
        <v>0</v>
      </c>
      <c r="N410" s="56" t="str">
        <f t="shared" si="630"/>
        <v>RHNB-35</v>
      </c>
      <c r="O410" s="56" t="str">
        <f t="shared" si="631"/>
        <v>PRS</v>
      </c>
      <c r="P410" s="4">
        <f t="shared" si="624"/>
        <v>622</v>
      </c>
      <c r="Q410" s="4">
        <f t="shared" si="625"/>
        <v>11</v>
      </c>
      <c r="R410" s="4">
        <f t="shared" si="632"/>
        <v>633</v>
      </c>
      <c r="S410" s="4">
        <f t="shared" si="633"/>
        <v>3</v>
      </c>
      <c r="T410" s="4">
        <f t="shared" si="626"/>
        <v>0</v>
      </c>
      <c r="AG410" s="29">
        <f t="shared" si="661"/>
        <v>6.2</v>
      </c>
      <c r="AH410" s="30" t="str">
        <f t="shared" si="585"/>
        <v>EM-62</v>
      </c>
      <c r="AI410" s="64" t="s">
        <v>951</v>
      </c>
      <c r="AJ410" s="31">
        <f>TREND(CHOOSE({1;2},AJ$22,AJ$30),CHOOSE({1;2},$AV$18,$AV$26),$AG410)</f>
        <v>0.30755540595731412</v>
      </c>
      <c r="AK410" s="32">
        <f>TREND(CHOOSE({1;2},AK$22,AK$30),CHOOSE({1;2},$AV$18,$AV$26),$AG410)</f>
        <v>0.23272367478712008</v>
      </c>
      <c r="AL410" s="32">
        <f>TREND(CHOOSE({1;2},AL$22,AL$30),CHOOSE({1;2},$AV$18,$AV$26),$AG410)</f>
        <v>0.23440660029296104</v>
      </c>
      <c r="AM410" s="32">
        <f>TREND(CHOOSE({1;2},AM$22,AM$30),CHOOSE({1;2},$AV$18,$AV$26),$AG410)</f>
        <v>0.1453752430976511</v>
      </c>
      <c r="AN410" s="32">
        <f>TREND(CHOOSE({1;2},AN$22,AN$30),CHOOSE({1;2},$AV$18,$AV$26),$AG410)</f>
        <v>0.17279012916688347</v>
      </c>
      <c r="AO410" s="32">
        <f>TREND(CHOOSE({1;2},AO$22,AO$30),CHOOSE({1;2},$AV$18,$AV$26),$AG410)</f>
        <v>0.20617058999740417</v>
      </c>
      <c r="AP410" s="32">
        <f>TREND(CHOOSE({1;2},AP$22,AP$30),CHOOSE({1;2},$AV$18,$AV$26),$AG410)</f>
        <v>0.28066385162134222</v>
      </c>
      <c r="AQ410" s="32">
        <f>TREND(CHOOSE({1;2},AQ$22,AQ$30),CHOOSE({1;2},$AV$18,$AV$26),$AG410)</f>
        <v>0.24486289249173679</v>
      </c>
      <c r="AR410" s="32">
        <f>TREND(CHOOSE({1;2},AR$22,AR$30),CHOOSE({1;2},$AV$18,$AV$26),$AG410)</f>
        <v>0.25901470596825132</v>
      </c>
      <c r="AS410" s="32">
        <f t="shared" si="656"/>
        <v>0.25901470596825132</v>
      </c>
      <c r="AT410" s="32">
        <f t="shared" si="656"/>
        <v>0.25901470596825132</v>
      </c>
      <c r="AU410" s="33">
        <f t="shared" si="657"/>
        <v>0.30755540595731412</v>
      </c>
      <c r="AX410" s="29">
        <f t="shared" si="662"/>
        <v>6.2</v>
      </c>
      <c r="AY410" s="30" t="str">
        <f t="shared" si="572"/>
        <v>EM-62</v>
      </c>
      <c r="AZ410" s="64" t="s">
        <v>951</v>
      </c>
      <c r="BA410" s="36">
        <f t="shared" si="658"/>
        <v>2.1645331440087734E-3</v>
      </c>
      <c r="BB410" s="37">
        <f t="shared" si="655"/>
        <v>2.0311613507486004E-3</v>
      </c>
      <c r="BC410" s="37">
        <f t="shared" si="655"/>
        <v>2.1234974251872762E-3</v>
      </c>
      <c r="BD410" s="37">
        <f t="shared" si="655"/>
        <v>1.2628338988741605E-3</v>
      </c>
      <c r="BE410" s="37">
        <f t="shared" si="655"/>
        <v>1.3934049691778638E-3</v>
      </c>
      <c r="BF410" s="37">
        <f t="shared" si="655"/>
        <v>1.6277688238125199E-3</v>
      </c>
      <c r="BG410" s="37">
        <f t="shared" si="655"/>
        <v>1.7850965674372499E-3</v>
      </c>
      <c r="BH410" s="37">
        <f t="shared" si="655"/>
        <v>2.4744072503738723E-3</v>
      </c>
      <c r="BI410" s="37">
        <f t="shared" si="655"/>
        <v>2.5456753169977309E-3</v>
      </c>
      <c r="BJ410" s="37">
        <f t="shared" si="659"/>
        <v>2.5456753169977309E-3</v>
      </c>
      <c r="BK410" s="37">
        <f t="shared" si="659"/>
        <v>2.5456753169977309E-3</v>
      </c>
      <c r="BL410" s="38">
        <f t="shared" si="660"/>
        <v>2.1645331440087734E-3</v>
      </c>
      <c r="BN410" s="41">
        <v>2.1000000000000005</v>
      </c>
      <c r="BO410" s="8" t="str">
        <f t="shared" si="573"/>
        <v>RHND-21</v>
      </c>
      <c r="BP410" s="42" t="s">
        <v>1028</v>
      </c>
      <c r="BQ410" s="36">
        <f t="shared" si="636"/>
        <v>0</v>
      </c>
      <c r="BR410" s="37">
        <f t="shared" si="636"/>
        <v>0</v>
      </c>
      <c r="BS410" s="37">
        <f t="shared" si="636"/>
        <v>0</v>
      </c>
      <c r="BT410" s="37">
        <f t="shared" si="636"/>
        <v>0</v>
      </c>
      <c r="BU410" s="37">
        <f t="shared" si="636"/>
        <v>0</v>
      </c>
      <c r="BV410" s="37">
        <f t="shared" si="636"/>
        <v>0</v>
      </c>
      <c r="BW410" s="37">
        <f t="shared" si="574"/>
        <v>0</v>
      </c>
      <c r="BX410" s="37">
        <f t="shared" si="636"/>
        <v>0</v>
      </c>
      <c r="BY410" s="37">
        <f t="shared" si="636"/>
        <v>0</v>
      </c>
      <c r="BZ410" s="37">
        <f t="shared" si="636"/>
        <v>0</v>
      </c>
      <c r="CA410" s="37"/>
      <c r="CB410" s="38">
        <f t="shared" si="636"/>
        <v>0</v>
      </c>
      <c r="CC410" s="43"/>
      <c r="CE410" s="4" t="str">
        <f t="shared" si="605"/>
        <v>RHND</v>
      </c>
      <c r="CH410" s="4" t="str">
        <f t="shared" si="575"/>
        <v/>
      </c>
      <c r="CI410" s="4" t="str">
        <f t="shared" si="575"/>
        <v/>
      </c>
      <c r="CJ410" s="4" t="str">
        <f t="shared" si="575"/>
        <v/>
      </c>
    </row>
    <row r="411" spans="4:88" ht="15.75" customHeight="1" x14ac:dyDescent="0.25">
      <c r="D411" s="4" t="s">
        <v>419</v>
      </c>
      <c r="E411" s="4">
        <f>INDEX([1]IND_Attributes!$H:$H,MATCH(SER_SavePot!$D411,[1]IND_Attributes!$A:$A,0))</f>
        <v>0.13534183449694601</v>
      </c>
      <c r="F411" s="56" t="str">
        <f>INDEX([1]IND_Attributes!I:I,MATCH(SER_SavePot!$D411,[1]IND_Attributes!$A:$A,0))</f>
        <v>INDPRSRHN_OLDI_DMD</v>
      </c>
      <c r="G411" s="56" t="str">
        <f t="shared" si="627"/>
        <v>INDPRSRHN_OLDI_DMD</v>
      </c>
      <c r="H411" s="56" t="s">
        <v>9</v>
      </c>
      <c r="I411" s="56" t="s">
        <v>10</v>
      </c>
      <c r="J411" s="56">
        <v>2015</v>
      </c>
      <c r="K411" s="73">
        <f t="shared" si="628"/>
        <v>0</v>
      </c>
      <c r="L411" s="73">
        <f t="shared" si="629"/>
        <v>0</v>
      </c>
      <c r="N411" s="56" t="str">
        <f t="shared" si="630"/>
        <v>RHNB-35</v>
      </c>
      <c r="O411" s="56" t="str">
        <f t="shared" si="631"/>
        <v>PRS</v>
      </c>
      <c r="P411" s="4">
        <f t="shared" si="624"/>
        <v>622</v>
      </c>
      <c r="Q411" s="4">
        <f t="shared" si="625"/>
        <v>11</v>
      </c>
      <c r="R411" s="4">
        <f t="shared" si="632"/>
        <v>633</v>
      </c>
      <c r="S411" s="4">
        <f t="shared" si="633"/>
        <v>3</v>
      </c>
      <c r="T411" s="4">
        <f t="shared" si="626"/>
        <v>0</v>
      </c>
      <c r="AG411" s="44">
        <f t="shared" si="661"/>
        <v>6.2</v>
      </c>
      <c r="AH411" s="46" t="str">
        <f t="shared" si="585"/>
        <v>TR-62</v>
      </c>
      <c r="AI411" s="67" t="s">
        <v>955</v>
      </c>
      <c r="AJ411" s="47">
        <f>TREND(CHOOSE({1;2},AJ$23,AJ$31),CHOOSE({1;2},$AV$18,$AV$26),$AG411)</f>
        <v>8.9028741961942881E-2</v>
      </c>
      <c r="AK411" s="49">
        <f>TREND(CHOOSE({1;2},AK$23,AK$31),CHOOSE({1;2},$AV$18,$AV$26),$AG411)</f>
        <v>1.4195510180264801E-2</v>
      </c>
      <c r="AL411" s="49">
        <f>TREND(CHOOSE({1;2},AL$23,AL$31),CHOOSE({1;2},$AV$18,$AV$26),$AG411)</f>
        <v>3.1468229547272651E-2</v>
      </c>
      <c r="AM411" s="49">
        <f>TREND(CHOOSE({1;2},AM$23,AM$31),CHOOSE({1;2},$AV$18,$AV$26),$AG411)</f>
        <v>9.9144288350905621E-3</v>
      </c>
      <c r="AN411" s="49">
        <f>TREND(CHOOSE({1;2},AN$23,AN$31),CHOOSE({1;2},$AV$18,$AV$26),$AG411)</f>
        <v>1.9554571978650792E-2</v>
      </c>
      <c r="AO411" s="49">
        <f>TREND(CHOOSE({1;2},AO$23,AO$31),CHOOSE({1;2},$AV$18,$AV$26),$AG411)</f>
        <v>1.3803626895385505E-2</v>
      </c>
      <c r="AP411" s="49">
        <f>TREND(CHOOSE({1;2},AP$23,AP$31),CHOOSE({1;2},$AV$18,$AV$26),$AG411)</f>
        <v>0</v>
      </c>
      <c r="AQ411" s="49">
        <f>TREND(CHOOSE({1;2},AQ$23,AQ$31),CHOOSE({1;2},$AV$18,$AV$26),$AG411)</f>
        <v>3.0571190369494392E-2</v>
      </c>
      <c r="AR411" s="49">
        <f>TREND(CHOOSE({1;2},AR$23,AR$31),CHOOSE({1;2},$AV$18,$AV$26),$AG411)</f>
        <v>3.0200026122274827E-2</v>
      </c>
      <c r="AS411" s="49">
        <f t="shared" si="656"/>
        <v>3.0200026122274827E-2</v>
      </c>
      <c r="AT411" s="49">
        <f t="shared" si="656"/>
        <v>3.0200026122274827E-2</v>
      </c>
      <c r="AU411" s="50">
        <f t="shared" si="657"/>
        <v>8.9028741961942881E-2</v>
      </c>
      <c r="AX411" s="44">
        <f t="shared" si="662"/>
        <v>6.2</v>
      </c>
      <c r="AY411" s="46" t="str">
        <f t="shared" si="572"/>
        <v>TR-62</v>
      </c>
      <c r="AZ411" s="67" t="s">
        <v>955</v>
      </c>
      <c r="BA411" s="51">
        <f>IF($BB$32=1,BA405,AJ411-AJ405)</f>
        <v>8.6554070567806951E-4</v>
      </c>
      <c r="BB411" s="53">
        <f t="shared" ref="BB411:BL411" si="663">IF($BB$32=1,BB405,AK411-AK405)</f>
        <v>1.2716599816222675E-4</v>
      </c>
      <c r="BC411" s="53">
        <f t="shared" si="663"/>
        <v>2.9073938647864589E-4</v>
      </c>
      <c r="BD411" s="53">
        <f t="shared" si="663"/>
        <v>8.5104567741429299E-5</v>
      </c>
      <c r="BE411" s="53">
        <f t="shared" si="663"/>
        <v>1.6908396020493509E-4</v>
      </c>
      <c r="BF411" s="53">
        <f t="shared" si="663"/>
        <v>1.2048628880574272E-4</v>
      </c>
      <c r="BG411" s="53">
        <f t="shared" si="663"/>
        <v>0</v>
      </c>
      <c r="BH411" s="53">
        <f t="shared" si="663"/>
        <v>2.5938624148335102E-4</v>
      </c>
      <c r="BI411" s="53">
        <f t="shared" si="663"/>
        <v>2.5797382233459093E-4</v>
      </c>
      <c r="BJ411" s="53">
        <f t="shared" si="663"/>
        <v>2.5797382233459093E-4</v>
      </c>
      <c r="BK411" s="53">
        <f t="shared" si="663"/>
        <v>2.5797382233459093E-4</v>
      </c>
      <c r="BL411" s="55">
        <f t="shared" si="663"/>
        <v>8.6554070567806951E-4</v>
      </c>
      <c r="BN411" s="41">
        <v>2.1000000000000005</v>
      </c>
      <c r="BO411" s="8" t="str">
        <f t="shared" si="573"/>
        <v>RHED-21</v>
      </c>
      <c r="BP411" s="42" t="s">
        <v>1030</v>
      </c>
      <c r="BQ411" s="36">
        <f t="shared" si="636"/>
        <v>0</v>
      </c>
      <c r="BR411" s="37">
        <f t="shared" si="636"/>
        <v>0</v>
      </c>
      <c r="BS411" s="37">
        <f t="shared" si="636"/>
        <v>0</v>
      </c>
      <c r="BT411" s="37">
        <f t="shared" si="636"/>
        <v>0</v>
      </c>
      <c r="BU411" s="37">
        <f t="shared" si="636"/>
        <v>0</v>
      </c>
      <c r="BV411" s="37">
        <f t="shared" si="636"/>
        <v>0</v>
      </c>
      <c r="BW411" s="37">
        <f t="shared" si="574"/>
        <v>0</v>
      </c>
      <c r="BX411" s="37">
        <f t="shared" si="636"/>
        <v>0</v>
      </c>
      <c r="BY411" s="37">
        <f t="shared" si="636"/>
        <v>0</v>
      </c>
      <c r="BZ411" s="37">
        <f t="shared" si="636"/>
        <v>0</v>
      </c>
      <c r="CA411" s="37"/>
      <c r="CB411" s="38">
        <f t="shared" si="636"/>
        <v>0</v>
      </c>
      <c r="CC411" s="43"/>
      <c r="CE411" s="4" t="str">
        <f t="shared" si="605"/>
        <v>RHED</v>
      </c>
      <c r="CH411" s="4" t="str">
        <f t="shared" si="575"/>
        <v/>
      </c>
      <c r="CI411" s="4" t="str">
        <f t="shared" si="575"/>
        <v/>
      </c>
      <c r="CJ411" s="4" t="str">
        <f t="shared" si="575"/>
        <v/>
      </c>
    </row>
    <row r="412" spans="4:88" ht="15.75" customHeight="1" x14ac:dyDescent="0.25">
      <c r="D412" s="4" t="s">
        <v>420</v>
      </c>
      <c r="E412" s="4">
        <f>INDEX([1]IND_Attributes!$H:$H,MATCH(SER_SavePot!$D412,[1]IND_Attributes!$A:$A,0))</f>
        <v>0.589425661154375</v>
      </c>
      <c r="F412" s="56" t="str">
        <f>INDEX([1]IND_Attributes!I:I,MATCH(SER_SavePot!$D412,[1]IND_Attributes!$A:$A,0))</f>
        <v>INDPRSRHN_OLDC_DMD</v>
      </c>
      <c r="G412" s="56" t="str">
        <f t="shared" si="627"/>
        <v>INDPRSRHN_OLDC_DMD</v>
      </c>
      <c r="H412" s="56" t="s">
        <v>9</v>
      </c>
      <c r="I412" s="56" t="s">
        <v>10</v>
      </c>
      <c r="J412" s="56">
        <v>2015</v>
      </c>
      <c r="K412" s="73">
        <f t="shared" si="628"/>
        <v>0</v>
      </c>
      <c r="L412" s="73">
        <f t="shared" si="629"/>
        <v>0</v>
      </c>
      <c r="N412" s="56" t="str">
        <f t="shared" si="630"/>
        <v>RHNB-36</v>
      </c>
      <c r="O412" s="56" t="str">
        <f t="shared" si="631"/>
        <v>PRS</v>
      </c>
      <c r="P412" s="4">
        <f t="shared" si="624"/>
        <v>640</v>
      </c>
      <c r="Q412" s="4">
        <f t="shared" si="625"/>
        <v>11</v>
      </c>
      <c r="R412" s="4">
        <f t="shared" si="632"/>
        <v>651</v>
      </c>
      <c r="S412" s="4">
        <f t="shared" si="633"/>
        <v>3</v>
      </c>
      <c r="T412" s="4">
        <f t="shared" si="626"/>
        <v>0</v>
      </c>
      <c r="AG412" s="11">
        <f>ROUND(AG406+0.1,2)</f>
        <v>6.3</v>
      </c>
      <c r="AH412" s="13" t="str">
        <f t="shared" si="585"/>
        <v>MT-63</v>
      </c>
      <c r="AI412" s="74" t="s">
        <v>942</v>
      </c>
      <c r="AJ412" s="14">
        <f>TREND(CHOOSE({1;2},AJ$18,AJ$26),CHOOSE({1;2},$AV$18,$AV$26),$AG412)</f>
        <v>4.9535486326031351E-2</v>
      </c>
      <c r="AK412" s="15">
        <f>TREND(CHOOSE({1;2},AK$18,AK$26),CHOOSE({1;2},$AV$18,$AV$26),$AG412)</f>
        <v>0.16902470185822288</v>
      </c>
      <c r="AL412" s="15">
        <f>TREND(CHOOSE({1;2},AL$18,AL$26),CHOOSE({1;2},$AV$18,$AV$26),$AG412)</f>
        <v>0.12688324289781022</v>
      </c>
      <c r="AM412" s="15">
        <f>TREND(CHOOSE({1;2},AM$18,AM$26),CHOOSE({1;2},$AV$18,$AV$26),$AG412)</f>
        <v>0.14830044390499242</v>
      </c>
      <c r="AN412" s="15">
        <f>TREND(CHOOSE({1;2},AN$18,AN$26),CHOOSE({1;2},$AV$18,$AV$26),$AG412)</f>
        <v>0.16991920394289856</v>
      </c>
      <c r="AO412" s="15">
        <f>TREND(CHOOSE({1;2},AO$18,AO$26),CHOOSE({1;2},$AV$18,$AV$26),$AG412)</f>
        <v>0.17058097985186402</v>
      </c>
      <c r="AP412" s="15">
        <f>TREND(CHOOSE({1;2},AP$18,AP$26),CHOOSE({1;2},$AV$18,$AV$26),$AG412)</f>
        <v>0.17398245478403013</v>
      </c>
      <c r="AQ412" s="15">
        <f>TREND(CHOOSE({1;2},AQ$18,AQ$26),CHOOSE({1;2},$AV$18,$AV$26),$AG412)</f>
        <v>0.17067155205582848</v>
      </c>
      <c r="AR412" s="15">
        <f>TREND(CHOOSE({1;2},AR$18,AR$26),CHOOSE({1;2},$AV$18,$AV$26),$AG412)</f>
        <v>5.5146507534919474E-2</v>
      </c>
      <c r="AS412" s="15">
        <f>AR412</f>
        <v>5.5146507534919474E-2</v>
      </c>
      <c r="AT412" s="15">
        <f>AS412</f>
        <v>5.5146507534919474E-2</v>
      </c>
      <c r="AU412" s="17">
        <f>AJ412</f>
        <v>4.9535486326031351E-2</v>
      </c>
      <c r="AX412" s="11">
        <f>ROUND(AX406+0.1,2)</f>
        <v>6.3</v>
      </c>
      <c r="AY412" s="13" t="str">
        <f t="shared" si="572"/>
        <v>MT-63</v>
      </c>
      <c r="AZ412" s="74" t="s">
        <v>942</v>
      </c>
      <c r="BA412" s="18">
        <f>AJ412-AJ406</f>
        <v>5.6391272608275617E-4</v>
      </c>
      <c r="BB412" s="19">
        <f t="shared" ref="BB412:BI416" si="664">AK412-AK406</f>
        <v>2.1789890820819724E-3</v>
      </c>
      <c r="BC412" s="19">
        <f t="shared" si="664"/>
        <v>1.5959705311520689E-3</v>
      </c>
      <c r="BD412" s="19">
        <f t="shared" si="664"/>
        <v>2.0520584680013276E-3</v>
      </c>
      <c r="BE412" s="19">
        <f t="shared" si="664"/>
        <v>2.2069481519987333E-3</v>
      </c>
      <c r="BF412" s="19">
        <f t="shared" si="664"/>
        <v>2.020098446680163E-3</v>
      </c>
      <c r="BG412" s="19">
        <f t="shared" si="664"/>
        <v>1.9969947933679011E-3</v>
      </c>
      <c r="BH412" s="19">
        <f t="shared" si="664"/>
        <v>2.5814825824946319E-3</v>
      </c>
      <c r="BI412" s="19">
        <f t="shared" si="664"/>
        <v>7.9336541815917122E-4</v>
      </c>
      <c r="BJ412" s="19">
        <f>BI412</f>
        <v>7.9336541815917122E-4</v>
      </c>
      <c r="BK412" s="19">
        <f>BJ412</f>
        <v>7.9336541815917122E-4</v>
      </c>
      <c r="BL412" s="20">
        <f>BA412</f>
        <v>5.6391272608275617E-4</v>
      </c>
      <c r="BN412" s="41">
        <v>2.1000000000000005</v>
      </c>
      <c r="BO412" s="8" t="str">
        <f t="shared" si="573"/>
        <v>LADN-21</v>
      </c>
      <c r="BP412" s="42" t="s">
        <v>1032</v>
      </c>
      <c r="BQ412" s="36">
        <f t="shared" si="636"/>
        <v>3.7043945083369556E-3</v>
      </c>
      <c r="BR412" s="37">
        <f t="shared" si="636"/>
        <v>3.1031803143194009E-3</v>
      </c>
      <c r="BS412" s="37">
        <f t="shared" si="636"/>
        <v>3.4605014668694922E-3</v>
      </c>
      <c r="BT412" s="37">
        <f t="shared" si="636"/>
        <v>3.8568865684740494E-3</v>
      </c>
      <c r="BU412" s="37">
        <f t="shared" si="636"/>
        <v>3.1559918103465645E-3</v>
      </c>
      <c r="BV412" s="37">
        <f t="shared" si="636"/>
        <v>2.8390824918914787E-3</v>
      </c>
      <c r="BW412" s="37">
        <f t="shared" si="574"/>
        <v>3.7043945083369556E-3</v>
      </c>
      <c r="BX412" s="37">
        <f t="shared" si="636"/>
        <v>3.6814857338047513E-3</v>
      </c>
      <c r="BY412" s="37">
        <f t="shared" si="636"/>
        <v>2.0209755376569549E-3</v>
      </c>
      <c r="BZ412" s="37">
        <f t="shared" si="636"/>
        <v>2.0209755376569549E-3</v>
      </c>
      <c r="CA412" s="37"/>
      <c r="CB412" s="38">
        <f t="shared" si="636"/>
        <v>3.7043945083369556E-3</v>
      </c>
      <c r="CC412" s="43"/>
      <c r="CE412" s="4" t="str">
        <f t="shared" si="605"/>
        <v>LADN</v>
      </c>
      <c r="CH412" s="4" t="str">
        <f t="shared" si="575"/>
        <v/>
      </c>
      <c r="CI412" s="4" t="str">
        <f t="shared" si="575"/>
        <v/>
      </c>
      <c r="CJ412" s="4" t="str">
        <f t="shared" si="575"/>
        <v/>
      </c>
    </row>
    <row r="413" spans="4:88" ht="15.75" customHeight="1" x14ac:dyDescent="0.25">
      <c r="D413" s="4" t="s">
        <v>421</v>
      </c>
      <c r="E413" s="4">
        <f>INDEX([1]IND_Attributes!$H:$H,MATCH(SER_SavePot!$D413,[1]IND_Attributes!$A:$A,0))</f>
        <v>0.27523250434868002</v>
      </c>
      <c r="F413" s="56" t="str">
        <f>INDEX([1]IND_Attributes!I:I,MATCH(SER_SavePot!$D413,[1]IND_Attributes!$A:$A,0))</f>
        <v>INDPRSRHN_OLDD_DMD</v>
      </c>
      <c r="G413" s="56" t="str">
        <f t="shared" si="627"/>
        <v>INDPRSRHN_OLDD_DMD</v>
      </c>
      <c r="H413" s="56" t="s">
        <v>9</v>
      </c>
      <c r="I413" s="56" t="s">
        <v>10</v>
      </c>
      <c r="J413" s="56">
        <v>2015</v>
      </c>
      <c r="K413" s="73">
        <f t="shared" si="628"/>
        <v>0</v>
      </c>
      <c r="L413" s="73">
        <f t="shared" si="629"/>
        <v>0</v>
      </c>
      <c r="N413" s="56" t="str">
        <f t="shared" si="630"/>
        <v>RHNB-36</v>
      </c>
      <c r="O413" s="56" t="str">
        <f t="shared" si="631"/>
        <v>PRS</v>
      </c>
      <c r="P413" s="4">
        <f t="shared" si="624"/>
        <v>640</v>
      </c>
      <c r="Q413" s="4">
        <f t="shared" si="625"/>
        <v>11</v>
      </c>
      <c r="R413" s="4">
        <f t="shared" si="632"/>
        <v>651</v>
      </c>
      <c r="S413" s="4">
        <f t="shared" si="633"/>
        <v>3</v>
      </c>
      <c r="T413" s="4">
        <f t="shared" si="626"/>
        <v>0</v>
      </c>
      <c r="AG413" s="29">
        <f>AG412</f>
        <v>6.3</v>
      </c>
      <c r="AH413" s="30" t="str">
        <f t="shared" si="585"/>
        <v>HT-63</v>
      </c>
      <c r="AI413" s="64" t="s">
        <v>945</v>
      </c>
      <c r="AJ413" s="31">
        <f>TREND(CHOOSE({1;2},AJ$19,AJ$27),CHOOSE({1;2},$AV$18,$AV$26),$AG413)</f>
        <v>4.3086393180320579E-2</v>
      </c>
      <c r="AK413" s="32">
        <f>TREND(CHOOSE({1;2},AK$19,AK$27),CHOOSE({1;2},$AV$18,$AV$26),$AG413)</f>
        <v>3.2619502140520173E-2</v>
      </c>
      <c r="AL413" s="32">
        <f>TREND(CHOOSE({1;2},AL$19,AL$27),CHOOSE({1;2},$AV$18,$AV$26),$AG413)</f>
        <v>2.4364355086037875E-2</v>
      </c>
      <c r="AM413" s="32">
        <f>TREND(CHOOSE({1;2},AM$19,AM$27),CHOOSE({1;2},$AV$18,$AV$26),$AG413)</f>
        <v>1.5712009438752048E-2</v>
      </c>
      <c r="AN413" s="32">
        <f>TREND(CHOOSE({1;2},AN$19,AN$27),CHOOSE({1;2},$AV$18,$AV$26),$AG413)</f>
        <v>2.7808887258246671E-2</v>
      </c>
      <c r="AO413" s="32">
        <f>TREND(CHOOSE({1;2},AO$19,AO$27),CHOOSE({1;2},$AV$18,$AV$26),$AG413)</f>
        <v>3.9998387765594251E-2</v>
      </c>
      <c r="AP413" s="32">
        <f>TREND(CHOOSE({1;2},AP$19,AP$27),CHOOSE({1;2},$AV$18,$AV$26),$AG413)</f>
        <v>4.6875980913763132E-2</v>
      </c>
      <c r="AQ413" s="32">
        <f>TREND(CHOOSE({1;2},AQ$19,AQ$27),CHOOSE({1;2},$AV$18,$AV$26),$AG413)</f>
        <v>4.6875980913763132E-2</v>
      </c>
      <c r="AR413" s="32">
        <f>TREND(CHOOSE({1;2},AR$19,AR$27),CHOOSE({1;2},$AV$18,$AV$26),$AG413)</f>
        <v>4.6875980913763118E-2</v>
      </c>
      <c r="AS413" s="32">
        <f t="shared" ref="AS413:AT417" si="665">AR413</f>
        <v>4.6875980913763118E-2</v>
      </c>
      <c r="AT413" s="32">
        <f t="shared" si="665"/>
        <v>4.6875980913763118E-2</v>
      </c>
      <c r="AU413" s="33">
        <f t="shared" ref="AU413:AU417" si="666">AJ413</f>
        <v>4.3086393180320579E-2</v>
      </c>
      <c r="AX413" s="29">
        <f>AX412</f>
        <v>6.3</v>
      </c>
      <c r="AY413" s="30" t="str">
        <f t="shared" si="572"/>
        <v>HT-63</v>
      </c>
      <c r="AZ413" s="64" t="s">
        <v>945</v>
      </c>
      <c r="BA413" s="36">
        <f t="shared" ref="BA413:BA416" si="667">AJ413-AJ407</f>
        <v>4.37523112534699E-4</v>
      </c>
      <c r="BB413" s="37">
        <f t="shared" si="664"/>
        <v>3.024689762510524E-4</v>
      </c>
      <c r="BC413" s="37">
        <f t="shared" si="664"/>
        <v>2.1726176509842543E-4</v>
      </c>
      <c r="BD413" s="37">
        <f t="shared" si="664"/>
        <v>6.1097313847029155E-4</v>
      </c>
      <c r="BE413" s="37">
        <f t="shared" si="664"/>
        <v>9.3332923312944988E-4</v>
      </c>
      <c r="BF413" s="37">
        <f t="shared" si="664"/>
        <v>3.5667352147664144E-4</v>
      </c>
      <c r="BG413" s="37">
        <f t="shared" si="664"/>
        <v>4.1800237757495806E-4</v>
      </c>
      <c r="BH413" s="37">
        <f t="shared" si="664"/>
        <v>4.1800237757495806E-4</v>
      </c>
      <c r="BI413" s="37">
        <f t="shared" si="664"/>
        <v>4.1800237757495806E-4</v>
      </c>
      <c r="BJ413" s="37">
        <f t="shared" ref="BJ413:BK416" si="668">BI413</f>
        <v>4.1800237757495806E-4</v>
      </c>
      <c r="BK413" s="37">
        <f t="shared" si="668"/>
        <v>4.1800237757495806E-4</v>
      </c>
      <c r="BL413" s="38">
        <f t="shared" ref="BL413:BL416" si="669">BA413</f>
        <v>4.37523112534699E-4</v>
      </c>
      <c r="BN413" s="41">
        <v>2.1000000000000005</v>
      </c>
      <c r="BO413" s="8" t="str">
        <f t="shared" si="573"/>
        <v>LADE-21</v>
      </c>
      <c r="BP413" s="42" t="s">
        <v>1034</v>
      </c>
      <c r="BQ413" s="36">
        <f t="shared" si="636"/>
        <v>3.7043945083369556E-3</v>
      </c>
      <c r="BR413" s="37">
        <f t="shared" si="636"/>
        <v>3.1031803143194009E-3</v>
      </c>
      <c r="BS413" s="37">
        <f t="shared" si="636"/>
        <v>3.4605014668694922E-3</v>
      </c>
      <c r="BT413" s="37">
        <f t="shared" si="636"/>
        <v>3.8568865684740494E-3</v>
      </c>
      <c r="BU413" s="37">
        <f t="shared" si="636"/>
        <v>3.1559918103465645E-3</v>
      </c>
      <c r="BV413" s="37">
        <f t="shared" si="636"/>
        <v>2.8390824918914787E-3</v>
      </c>
      <c r="BW413" s="37">
        <f t="shared" si="574"/>
        <v>3.7043945083369556E-3</v>
      </c>
      <c r="BX413" s="37">
        <f t="shared" si="636"/>
        <v>3.6814857338047513E-3</v>
      </c>
      <c r="BY413" s="37">
        <f t="shared" si="636"/>
        <v>2.0209755376569549E-3</v>
      </c>
      <c r="BZ413" s="37">
        <f t="shared" si="636"/>
        <v>2.0209755376569549E-3</v>
      </c>
      <c r="CA413" s="37"/>
      <c r="CB413" s="38">
        <f t="shared" si="636"/>
        <v>3.7043945083369556E-3</v>
      </c>
      <c r="CC413" s="43"/>
      <c r="CE413" s="4" t="str">
        <f t="shared" si="605"/>
        <v>LADE</v>
      </c>
      <c r="CH413" s="4" t="str">
        <f t="shared" si="575"/>
        <v/>
      </c>
      <c r="CI413" s="4" t="str">
        <f t="shared" si="575"/>
        <v/>
      </c>
      <c r="CJ413" s="4" t="str">
        <f t="shared" si="575"/>
        <v/>
      </c>
    </row>
    <row r="414" spans="4:88" ht="15.75" customHeight="1" x14ac:dyDescent="0.25">
      <c r="D414" s="4" t="s">
        <v>422</v>
      </c>
      <c r="E414" s="4">
        <f>INDEX([1]IND_Attributes!$H:$H,MATCH(SER_SavePot!$D414,[1]IND_Attributes!$A:$A,0))</f>
        <v>0.13534183449694601</v>
      </c>
      <c r="F414" s="56" t="str">
        <f>INDEX([1]IND_Attributes!I:I,MATCH(SER_SavePot!$D414,[1]IND_Attributes!$A:$A,0))</f>
        <v>INDPRSRHN_OLDI_DMD</v>
      </c>
      <c r="G414" s="56" t="str">
        <f t="shared" si="627"/>
        <v>INDPRSRHN_OLDI_DMD</v>
      </c>
      <c r="H414" s="56" t="s">
        <v>9</v>
      </c>
      <c r="I414" s="56" t="s">
        <v>10</v>
      </c>
      <c r="J414" s="56">
        <v>2015</v>
      </c>
      <c r="K414" s="73">
        <f t="shared" si="628"/>
        <v>0</v>
      </c>
      <c r="L414" s="73">
        <f t="shared" si="629"/>
        <v>0</v>
      </c>
      <c r="N414" s="56" t="str">
        <f t="shared" si="630"/>
        <v>RHNB-36</v>
      </c>
      <c r="O414" s="56" t="str">
        <f t="shared" si="631"/>
        <v>PRS</v>
      </c>
      <c r="P414" s="4">
        <f t="shared" si="624"/>
        <v>640</v>
      </c>
      <c r="Q414" s="4">
        <f t="shared" si="625"/>
        <v>11</v>
      </c>
      <c r="R414" s="4">
        <f t="shared" si="632"/>
        <v>651</v>
      </c>
      <c r="S414" s="4">
        <f t="shared" si="633"/>
        <v>3</v>
      </c>
      <c r="T414" s="4">
        <f t="shared" si="626"/>
        <v>0</v>
      </c>
      <c r="AG414" s="29">
        <f t="shared" ref="AG414:AG417" si="670">AG413</f>
        <v>6.3</v>
      </c>
      <c r="AH414" s="30" t="str">
        <f t="shared" si="585"/>
        <v>RH-63</v>
      </c>
      <c r="AI414" s="64" t="s">
        <v>947</v>
      </c>
      <c r="AJ414" s="31">
        <f>TREND(CHOOSE({1;2},AJ$20,AJ$28),CHOOSE({1;2},$AV$18,$AV$26),$AG414)</f>
        <v>2.4103353983367534E-2</v>
      </c>
      <c r="AK414" s="32">
        <f>TREND(CHOOSE({1;2},AK$20,AK$28),CHOOSE({1;2},$AV$18,$AV$26),$AG414)</f>
        <v>4.739210575734204E-2</v>
      </c>
      <c r="AL414" s="32">
        <f>TREND(CHOOSE({1;2},AL$20,AL$28),CHOOSE({1;2},$AV$18,$AV$26),$AG414)</f>
        <v>4.8609479089474786E-2</v>
      </c>
      <c r="AM414" s="32">
        <f>TREND(CHOOSE({1;2},AM$20,AM$28),CHOOSE({1;2},$AV$18,$AV$26),$AG414)</f>
        <v>5.0348906744540747E-2</v>
      </c>
      <c r="AN414" s="32">
        <f>TREND(CHOOSE({1;2},AN$20,AN$28),CHOOSE({1;2},$AV$18,$AV$26),$AG414)</f>
        <v>4.973884641742389E-2</v>
      </c>
      <c r="AO414" s="32">
        <f>TREND(CHOOSE({1;2},AO$20,AO$28),CHOOSE({1;2},$AV$18,$AV$26),$AG414)</f>
        <v>4.9982680472720503E-2</v>
      </c>
      <c r="AP414" s="32">
        <f>TREND(CHOOSE({1;2},AP$20,AP$28),CHOOSE({1;2},$AV$18,$AV$26),$AG414)</f>
        <v>5.1210718579839234E-2</v>
      </c>
      <c r="AQ414" s="32">
        <f>TREND(CHOOSE({1;2},AQ$20,AQ$28),CHOOSE({1;2},$AV$18,$AV$26),$AG414)</f>
        <v>5.1210718579839234E-2</v>
      </c>
      <c r="AR414" s="32">
        <f>TREND(CHOOSE({1;2},AR$20,AR$28),CHOOSE({1;2},$AV$18,$AV$26),$AG414)</f>
        <v>5.1210718579839234E-2</v>
      </c>
      <c r="AS414" s="32">
        <f t="shared" si="665"/>
        <v>5.1210718579839234E-2</v>
      </c>
      <c r="AT414" s="32">
        <f t="shared" si="665"/>
        <v>5.1210718579839234E-2</v>
      </c>
      <c r="AU414" s="33">
        <f t="shared" si="666"/>
        <v>2.4103353983367534E-2</v>
      </c>
      <c r="AX414" s="29">
        <f t="shared" ref="AX414:AX417" si="671">AX413</f>
        <v>6.3</v>
      </c>
      <c r="AY414" s="30" t="str">
        <f t="shared" si="572"/>
        <v>RH-63</v>
      </c>
      <c r="AZ414" s="64" t="s">
        <v>947</v>
      </c>
      <c r="BA414" s="36">
        <f t="shared" si="667"/>
        <v>1.0479719123203252E-3</v>
      </c>
      <c r="BB414" s="37">
        <f t="shared" si="664"/>
        <v>2.0605263372757421E-3</v>
      </c>
      <c r="BC414" s="37">
        <f t="shared" si="664"/>
        <v>2.1134556125858572E-3</v>
      </c>
      <c r="BD414" s="37">
        <f t="shared" si="664"/>
        <v>2.1890829019365621E-3</v>
      </c>
      <c r="BE414" s="37">
        <f t="shared" si="664"/>
        <v>2.1625585398880043E-3</v>
      </c>
      <c r="BF414" s="37">
        <f t="shared" si="664"/>
        <v>2.1731600205530666E-3</v>
      </c>
      <c r="BG414" s="37">
        <f t="shared" si="664"/>
        <v>2.2265529817321328E-3</v>
      </c>
      <c r="BH414" s="37">
        <f t="shared" si="664"/>
        <v>2.2265529817321328E-3</v>
      </c>
      <c r="BI414" s="37">
        <f t="shared" si="664"/>
        <v>2.2265529817321328E-3</v>
      </c>
      <c r="BJ414" s="37">
        <f t="shared" si="668"/>
        <v>2.2265529817321328E-3</v>
      </c>
      <c r="BK414" s="37">
        <f t="shared" si="668"/>
        <v>2.2265529817321328E-3</v>
      </c>
      <c r="BL414" s="38">
        <f t="shared" si="669"/>
        <v>1.0479719123203252E-3</v>
      </c>
      <c r="BN414" s="41">
        <v>2.1000000000000005</v>
      </c>
      <c r="BO414" s="8" t="str">
        <f t="shared" si="573"/>
        <v>EMDN-21</v>
      </c>
      <c r="BP414" s="42" t="s">
        <v>1036</v>
      </c>
      <c r="BQ414" s="36">
        <f t="shared" si="636"/>
        <v>4.5525792322951841E-3</v>
      </c>
      <c r="BR414" s="37">
        <f t="shared" si="636"/>
        <v>3.215244681372853E-3</v>
      </c>
      <c r="BS414" s="37">
        <f t="shared" si="636"/>
        <v>3.5553139907026077E-3</v>
      </c>
      <c r="BT414" s="37">
        <f t="shared" si="636"/>
        <v>2.4890647816530193E-3</v>
      </c>
      <c r="BU414" s="37">
        <f t="shared" si="636"/>
        <v>2.3954935809881728E-3</v>
      </c>
      <c r="BV414" s="37">
        <f t="shared" si="636"/>
        <v>3.1747114101993573E-3</v>
      </c>
      <c r="BW414" s="37">
        <f t="shared" si="574"/>
        <v>4.5525792322951841E-3</v>
      </c>
      <c r="BX414" s="37">
        <f t="shared" si="636"/>
        <v>2.5614934727354599E-3</v>
      </c>
      <c r="BY414" s="37">
        <f t="shared" si="636"/>
        <v>2.7643987531289771E-3</v>
      </c>
      <c r="BZ414" s="37">
        <f t="shared" si="636"/>
        <v>2.7643987531289771E-3</v>
      </c>
      <c r="CA414" s="37"/>
      <c r="CB414" s="38">
        <f t="shared" si="636"/>
        <v>4.5525792322951841E-3</v>
      </c>
      <c r="CC414" s="43"/>
      <c r="CE414" s="4" t="str">
        <f t="shared" si="605"/>
        <v>EMDN</v>
      </c>
      <c r="CH414" s="4" t="str">
        <f t="shared" si="575"/>
        <v/>
      </c>
      <c r="CI414" s="4" t="str">
        <f t="shared" si="575"/>
        <v/>
      </c>
      <c r="CJ414" s="4" t="str">
        <f t="shared" si="575"/>
        <v/>
      </c>
    </row>
    <row r="415" spans="4:88" ht="15.75" customHeight="1" x14ac:dyDescent="0.25">
      <c r="D415" s="4" t="s">
        <v>423</v>
      </c>
      <c r="E415" s="4">
        <f>INDEX([1]IND_Attributes!$H:$H,MATCH(SER_SavePot!$D415,[1]IND_Attributes!$A:$A,0))</f>
        <v>0.589425661154375</v>
      </c>
      <c r="F415" s="56" t="str">
        <f>INDEX([1]IND_Attributes!I:I,MATCH(SER_SavePot!$D415,[1]IND_Attributes!$A:$A,0))</f>
        <v>INDPRSRHN_OLDC_DMD</v>
      </c>
      <c r="G415" s="56" t="str">
        <f t="shared" si="627"/>
        <v>INDPRSRHN_OLDC_DMD</v>
      </c>
      <c r="H415" s="56" t="s">
        <v>9</v>
      </c>
      <c r="I415" s="56" t="s">
        <v>10</v>
      </c>
      <c r="J415" s="56">
        <v>2015</v>
      </c>
      <c r="K415" s="73">
        <f t="shared" si="628"/>
        <v>0</v>
      </c>
      <c r="L415" s="73">
        <f t="shared" si="629"/>
        <v>0</v>
      </c>
      <c r="N415" s="56" t="str">
        <f t="shared" si="630"/>
        <v>RHNB-37</v>
      </c>
      <c r="O415" s="56" t="str">
        <f t="shared" si="631"/>
        <v>PRS</v>
      </c>
      <c r="P415" s="4">
        <f t="shared" si="624"/>
        <v>658</v>
      </c>
      <c r="Q415" s="4">
        <f t="shared" si="625"/>
        <v>11</v>
      </c>
      <c r="R415" s="4">
        <f t="shared" si="632"/>
        <v>669</v>
      </c>
      <c r="S415" s="4">
        <f t="shared" si="633"/>
        <v>3</v>
      </c>
      <c r="T415" s="4">
        <f t="shared" si="626"/>
        <v>0</v>
      </c>
      <c r="AG415" s="29">
        <f t="shared" si="670"/>
        <v>6.3</v>
      </c>
      <c r="AH415" s="30" t="str">
        <f t="shared" si="585"/>
        <v>LA-63</v>
      </c>
      <c r="AI415" s="64" t="s">
        <v>949</v>
      </c>
      <c r="AJ415" s="31">
        <f>TREND(CHOOSE({1;2},AJ$21,AJ$29),CHOOSE({1;2},$AV$18,$AV$26),$AG415)</f>
        <v>0.3748988153140061</v>
      </c>
      <c r="AK415" s="32">
        <f>TREND(CHOOSE({1;2},AK$21,AK$29),CHOOSE({1;2},$AV$18,$AV$26),$AG415)</f>
        <v>0.31019920428144138</v>
      </c>
      <c r="AL415" s="32">
        <f>TREND(CHOOSE({1;2},AL$21,AL$29),CHOOSE({1;2},$AV$18,$AV$26),$AG415)</f>
        <v>0.34865228774776902</v>
      </c>
      <c r="AM415" s="32">
        <f>TREND(CHOOSE({1;2},AM$21,AM$29),CHOOSE({1;2},$AV$18,$AV$26),$AG415)</f>
        <v>0.39130923455327121</v>
      </c>
      <c r="AN415" s="32">
        <f>TREND(CHOOSE({1;2},AN$21,AN$29),CHOOSE({1;2},$AV$18,$AV$26),$AG415)</f>
        <v>0.31588250864286033</v>
      </c>
      <c r="AO415" s="32">
        <f>TREND(CHOOSE({1;2},AO$21,AO$29),CHOOSE({1;2},$AV$18,$AV$26),$AG415)</f>
        <v>0.28177834104225302</v>
      </c>
      <c r="AP415" s="32">
        <f>TREND(CHOOSE({1;2},AP$21,AP$29),CHOOSE({1;2},$AV$18,$AV$26),$AG415)</f>
        <v>0.3319898763662899</v>
      </c>
      <c r="AQ415" s="32">
        <f>TREND(CHOOSE({1;2},AQ$21,AQ$29),CHOOSE({1;2},$AV$18,$AV$26),$AG415)</f>
        <v>0.37243348961775097</v>
      </c>
      <c r="AR415" s="32">
        <f>TREND(CHOOSE({1;2},AR$21,AR$29),CHOOSE({1;2},$AV$18,$AV$26),$AG415)</f>
        <v>0.19373783526460273</v>
      </c>
      <c r="AS415" s="32">
        <f t="shared" si="665"/>
        <v>0.19373783526460273</v>
      </c>
      <c r="AT415" s="32">
        <f t="shared" si="665"/>
        <v>0.19373783526460273</v>
      </c>
      <c r="AU415" s="33">
        <f t="shared" si="666"/>
        <v>0.3748988153140061</v>
      </c>
      <c r="AX415" s="29">
        <f t="shared" si="671"/>
        <v>6.3</v>
      </c>
      <c r="AY415" s="30" t="str">
        <f t="shared" si="572"/>
        <v>LA-63</v>
      </c>
      <c r="AZ415" s="64" t="s">
        <v>949</v>
      </c>
      <c r="BA415" s="36">
        <f t="shared" si="667"/>
        <v>6.6959650315963626E-3</v>
      </c>
      <c r="BB415" s="37">
        <f t="shared" si="664"/>
        <v>5.5699675720263797E-3</v>
      </c>
      <c r="BC415" s="37">
        <f t="shared" si="664"/>
        <v>6.2391844900991367E-3</v>
      </c>
      <c r="BD415" s="37">
        <f t="shared" si="664"/>
        <v>6.9815631994831762E-3</v>
      </c>
      <c r="BE415" s="37">
        <f t="shared" si="664"/>
        <v>5.6688767643814919E-3</v>
      </c>
      <c r="BF415" s="37">
        <f t="shared" si="664"/>
        <v>5.0753460542864448E-3</v>
      </c>
      <c r="BG415" s="37">
        <f t="shared" si="664"/>
        <v>5.9492007856157825E-3</v>
      </c>
      <c r="BH415" s="37">
        <f t="shared" si="664"/>
        <v>6.6530598204723179E-3</v>
      </c>
      <c r="BI415" s="37">
        <f t="shared" si="664"/>
        <v>3.5431361342762868E-3</v>
      </c>
      <c r="BJ415" s="37">
        <f t="shared" si="668"/>
        <v>3.5431361342762868E-3</v>
      </c>
      <c r="BK415" s="37">
        <f t="shared" si="668"/>
        <v>3.5431361342762868E-3</v>
      </c>
      <c r="BL415" s="38">
        <f t="shared" si="669"/>
        <v>6.6959650315963626E-3</v>
      </c>
      <c r="BN415" s="41">
        <v>2.1000000000000005</v>
      </c>
      <c r="BO415" s="8" t="str">
        <f t="shared" si="573"/>
        <v>EMDE-21</v>
      </c>
      <c r="BP415" s="42" t="s">
        <v>1038</v>
      </c>
      <c r="BQ415" s="36">
        <f t="shared" si="636"/>
        <v>4.5525792322951841E-3</v>
      </c>
      <c r="BR415" s="37">
        <f t="shared" si="636"/>
        <v>3.215244681372853E-3</v>
      </c>
      <c r="BS415" s="37">
        <f t="shared" si="636"/>
        <v>3.5553139907026077E-3</v>
      </c>
      <c r="BT415" s="37">
        <f t="shared" si="636"/>
        <v>2.4890647816530193E-3</v>
      </c>
      <c r="BU415" s="37">
        <f t="shared" si="636"/>
        <v>2.3954935809881728E-3</v>
      </c>
      <c r="BV415" s="37">
        <f t="shared" si="636"/>
        <v>3.1747114101993573E-3</v>
      </c>
      <c r="BW415" s="37">
        <f t="shared" si="574"/>
        <v>4.5525792322951841E-3</v>
      </c>
      <c r="BX415" s="37">
        <f t="shared" si="636"/>
        <v>2.5614934727354599E-3</v>
      </c>
      <c r="BY415" s="37">
        <f t="shared" si="636"/>
        <v>2.7643987531289771E-3</v>
      </c>
      <c r="BZ415" s="37">
        <f t="shared" si="636"/>
        <v>2.7643987531289771E-3</v>
      </c>
      <c r="CA415" s="37"/>
      <c r="CB415" s="38">
        <f t="shared" si="636"/>
        <v>4.5525792322951841E-3</v>
      </c>
      <c r="CC415" s="43"/>
      <c r="CE415" s="4" t="str">
        <f t="shared" si="605"/>
        <v>EMDE</v>
      </c>
      <c r="CH415" s="4" t="str">
        <f t="shared" si="575"/>
        <v/>
      </c>
      <c r="CI415" s="4" t="str">
        <f t="shared" si="575"/>
        <v/>
      </c>
      <c r="CJ415" s="4" t="str">
        <f t="shared" si="575"/>
        <v/>
      </c>
    </row>
    <row r="416" spans="4:88" ht="15.75" customHeight="1" x14ac:dyDescent="0.25">
      <c r="D416" s="4" t="s">
        <v>424</v>
      </c>
      <c r="E416" s="4">
        <f>INDEX([1]IND_Attributes!$H:$H,MATCH(SER_SavePot!$D416,[1]IND_Attributes!$A:$A,0))</f>
        <v>0.27523250434868002</v>
      </c>
      <c r="F416" s="56" t="str">
        <f>INDEX([1]IND_Attributes!I:I,MATCH(SER_SavePot!$D416,[1]IND_Attributes!$A:$A,0))</f>
        <v>INDPRSRHN_OLDD_DMD</v>
      </c>
      <c r="G416" s="56" t="str">
        <f t="shared" si="627"/>
        <v>INDPRSRHN_OLDD_DMD</v>
      </c>
      <c r="H416" s="56" t="s">
        <v>9</v>
      </c>
      <c r="I416" s="56" t="s">
        <v>10</v>
      </c>
      <c r="J416" s="56">
        <v>2015</v>
      </c>
      <c r="K416" s="73">
        <f t="shared" si="628"/>
        <v>0</v>
      </c>
      <c r="L416" s="73">
        <f t="shared" si="629"/>
        <v>0</v>
      </c>
      <c r="N416" s="56" t="str">
        <f t="shared" si="630"/>
        <v>RHNB-37</v>
      </c>
      <c r="O416" s="56" t="str">
        <f t="shared" si="631"/>
        <v>PRS</v>
      </c>
      <c r="P416" s="4">
        <f t="shared" si="624"/>
        <v>658</v>
      </c>
      <c r="Q416" s="4">
        <f t="shared" si="625"/>
        <v>11</v>
      </c>
      <c r="R416" s="4">
        <f t="shared" si="632"/>
        <v>669</v>
      </c>
      <c r="S416" s="4">
        <f t="shared" si="633"/>
        <v>3</v>
      </c>
      <c r="T416" s="4">
        <f t="shared" si="626"/>
        <v>0</v>
      </c>
      <c r="AG416" s="29">
        <f t="shared" si="670"/>
        <v>6.3</v>
      </c>
      <c r="AH416" s="30" t="str">
        <f t="shared" si="585"/>
        <v>EM-63</v>
      </c>
      <c r="AI416" s="64" t="s">
        <v>951</v>
      </c>
      <c r="AJ416" s="31">
        <f>TREND(CHOOSE({1;2},AJ$22,AJ$30),CHOOSE({1;2},$AV$18,$AV$26),$AG416)</f>
        <v>0.30971993910132289</v>
      </c>
      <c r="AK416" s="32">
        <f>TREND(CHOOSE({1;2},AK$22,AK$30),CHOOSE({1;2},$AV$18,$AV$26),$AG416)</f>
        <v>0.23475483613786866</v>
      </c>
      <c r="AL416" s="32">
        <f>TREND(CHOOSE({1;2},AL$22,AL$30),CHOOSE({1;2},$AV$18,$AV$26),$AG416)</f>
        <v>0.23653009771814831</v>
      </c>
      <c r="AM416" s="32">
        <f>TREND(CHOOSE({1;2},AM$22,AM$30),CHOOSE({1;2},$AV$18,$AV$26),$AG416)</f>
        <v>0.14663807699652526</v>
      </c>
      <c r="AN416" s="32">
        <f>TREND(CHOOSE({1;2},AN$22,AN$30),CHOOSE({1;2},$AV$18,$AV$26),$AG416)</f>
        <v>0.1741835341360613</v>
      </c>
      <c r="AO416" s="32">
        <f>TREND(CHOOSE({1;2},AO$22,AO$30),CHOOSE({1;2},$AV$18,$AV$26),$AG416)</f>
        <v>0.20779835882121667</v>
      </c>
      <c r="AP416" s="32">
        <f>TREND(CHOOSE({1;2},AP$22,AP$30),CHOOSE({1;2},$AV$18,$AV$26),$AG416)</f>
        <v>0.28244894818877947</v>
      </c>
      <c r="AQ416" s="32">
        <f>TREND(CHOOSE({1;2},AQ$22,AQ$30),CHOOSE({1;2},$AV$18,$AV$26),$AG416)</f>
        <v>0.24733729974211063</v>
      </c>
      <c r="AR416" s="32">
        <f>TREND(CHOOSE({1;2},AR$22,AR$30),CHOOSE({1;2},$AV$18,$AV$26),$AG416)</f>
        <v>0.26156038128524906</v>
      </c>
      <c r="AS416" s="32">
        <f t="shared" si="665"/>
        <v>0.26156038128524906</v>
      </c>
      <c r="AT416" s="32">
        <f t="shared" si="665"/>
        <v>0.26156038128524906</v>
      </c>
      <c r="AU416" s="33">
        <f t="shared" si="666"/>
        <v>0.30971993910132289</v>
      </c>
      <c r="AX416" s="29">
        <f t="shared" si="671"/>
        <v>6.3</v>
      </c>
      <c r="AY416" s="30" t="str">
        <f t="shared" si="572"/>
        <v>EM-63</v>
      </c>
      <c r="AZ416" s="64" t="s">
        <v>951</v>
      </c>
      <c r="BA416" s="36">
        <f t="shared" si="667"/>
        <v>2.1645331440087734E-3</v>
      </c>
      <c r="BB416" s="37">
        <f t="shared" si="664"/>
        <v>2.0311613507485726E-3</v>
      </c>
      <c r="BC416" s="37">
        <f t="shared" si="664"/>
        <v>2.1234974251872762E-3</v>
      </c>
      <c r="BD416" s="37">
        <f t="shared" si="664"/>
        <v>1.2628338988741605E-3</v>
      </c>
      <c r="BE416" s="37">
        <f t="shared" si="664"/>
        <v>1.3934049691778361E-3</v>
      </c>
      <c r="BF416" s="37">
        <f t="shared" si="664"/>
        <v>1.6277688238124921E-3</v>
      </c>
      <c r="BG416" s="37">
        <f t="shared" si="664"/>
        <v>1.7850965674372499E-3</v>
      </c>
      <c r="BH416" s="37">
        <f t="shared" si="664"/>
        <v>2.4744072503738446E-3</v>
      </c>
      <c r="BI416" s="37">
        <f t="shared" si="664"/>
        <v>2.5456753169977309E-3</v>
      </c>
      <c r="BJ416" s="37">
        <f t="shared" si="668"/>
        <v>2.5456753169977309E-3</v>
      </c>
      <c r="BK416" s="37">
        <f t="shared" si="668"/>
        <v>2.5456753169977309E-3</v>
      </c>
      <c r="BL416" s="38">
        <f t="shared" si="669"/>
        <v>2.1645331440087734E-3</v>
      </c>
      <c r="BN416" s="41">
        <v>2.1000000000000005</v>
      </c>
      <c r="BO416" s="8" t="str">
        <f t="shared" si="573"/>
        <v>TRDN-21</v>
      </c>
      <c r="BP416" s="42" t="s">
        <v>1040</v>
      </c>
      <c r="BQ416" s="36">
        <f t="shared" si="636"/>
        <v>8.6554070567806951E-4</v>
      </c>
      <c r="BR416" s="37">
        <f t="shared" si="636"/>
        <v>1.2716599816222675E-4</v>
      </c>
      <c r="BS416" s="37">
        <f t="shared" si="636"/>
        <v>2.9073938647864589E-4</v>
      </c>
      <c r="BT416" s="37">
        <f t="shared" si="636"/>
        <v>8.5104567741429299E-5</v>
      </c>
      <c r="BU416" s="37">
        <f t="shared" si="636"/>
        <v>1.6908396020493509E-4</v>
      </c>
      <c r="BV416" s="37">
        <f t="shared" si="636"/>
        <v>1.2048628880574272E-4</v>
      </c>
      <c r="BW416" s="37">
        <f t="shared" si="574"/>
        <v>8.6554070567806951E-4</v>
      </c>
      <c r="BX416" s="37">
        <f t="shared" si="636"/>
        <v>2.5938624148335102E-4</v>
      </c>
      <c r="BY416" s="37">
        <f t="shared" si="636"/>
        <v>2.5797382233459093E-4</v>
      </c>
      <c r="BZ416" s="37">
        <f t="shared" si="636"/>
        <v>2.5797382233459093E-4</v>
      </c>
      <c r="CA416" s="37"/>
      <c r="CB416" s="38">
        <f t="shared" si="636"/>
        <v>8.6554070567806951E-4</v>
      </c>
      <c r="CC416" s="43"/>
      <c r="CE416" s="4" t="str">
        <f t="shared" si="605"/>
        <v>TRDN</v>
      </c>
      <c r="CH416" s="4" t="str">
        <f t="shared" si="575"/>
        <v/>
      </c>
      <c r="CI416" s="4" t="str">
        <f t="shared" si="575"/>
        <v/>
      </c>
      <c r="CJ416" s="4" t="str">
        <f t="shared" si="575"/>
        <v/>
      </c>
    </row>
    <row r="417" spans="4:88" ht="15.75" customHeight="1" x14ac:dyDescent="0.25">
      <c r="D417" s="4" t="s">
        <v>425</v>
      </c>
      <c r="E417" s="4">
        <f>INDEX([1]IND_Attributes!$H:$H,MATCH(SER_SavePot!$D417,[1]IND_Attributes!$A:$A,0))</f>
        <v>0.13534183449694601</v>
      </c>
      <c r="F417" s="56" t="str">
        <f>INDEX([1]IND_Attributes!I:I,MATCH(SER_SavePot!$D417,[1]IND_Attributes!$A:$A,0))</f>
        <v>INDPRSRHN_OLDI_DMD</v>
      </c>
      <c r="G417" s="56" t="str">
        <f t="shared" si="627"/>
        <v>INDPRSRHN_OLDI_DMD</v>
      </c>
      <c r="H417" s="56" t="s">
        <v>9</v>
      </c>
      <c r="I417" s="56" t="s">
        <v>10</v>
      </c>
      <c r="J417" s="56">
        <v>2015</v>
      </c>
      <c r="K417" s="73">
        <f t="shared" si="628"/>
        <v>0</v>
      </c>
      <c r="L417" s="73">
        <f t="shared" si="629"/>
        <v>0</v>
      </c>
      <c r="N417" s="56" t="str">
        <f t="shared" si="630"/>
        <v>RHNB-37</v>
      </c>
      <c r="O417" s="56" t="str">
        <f t="shared" si="631"/>
        <v>PRS</v>
      </c>
      <c r="P417" s="4">
        <f t="shared" si="624"/>
        <v>658</v>
      </c>
      <c r="Q417" s="4">
        <f t="shared" si="625"/>
        <v>11</v>
      </c>
      <c r="R417" s="4">
        <f t="shared" si="632"/>
        <v>669</v>
      </c>
      <c r="S417" s="4">
        <f t="shared" si="633"/>
        <v>3</v>
      </c>
      <c r="T417" s="4">
        <f t="shared" si="626"/>
        <v>0</v>
      </c>
      <c r="AG417" s="44">
        <f t="shared" si="670"/>
        <v>6.3</v>
      </c>
      <c r="AH417" s="46" t="str">
        <f t="shared" si="585"/>
        <v>TR-63</v>
      </c>
      <c r="AI417" s="67" t="s">
        <v>955</v>
      </c>
      <c r="AJ417" s="47">
        <f>TREND(CHOOSE({1;2},AJ$23,AJ$31),CHOOSE({1;2},$AV$18,$AV$26),$AG417)</f>
        <v>8.9458284269910482E-2</v>
      </c>
      <c r="AK417" s="49">
        <f>TREND(CHOOSE({1;2},AK$23,AK$31),CHOOSE({1;2},$AV$18,$AV$26),$AG417)</f>
        <v>1.4275298353824871E-2</v>
      </c>
      <c r="AL417" s="49">
        <f>TREND(CHOOSE({1;2},AL$23,AL$31),CHOOSE({1;2},$AV$18,$AV$26),$AG417)</f>
        <v>3.1639779312385326E-2</v>
      </c>
      <c r="AM417" s="49">
        <f>TREND(CHOOSE({1;2},AM$23,AM$31),CHOOSE({1;2},$AV$18,$AV$26),$AG417)</f>
        <v>9.9753399139392938E-3</v>
      </c>
      <c r="AN417" s="49">
        <f>TREND(CHOOSE({1;2},AN$23,AN$31),CHOOSE({1;2},$AV$18,$AV$26),$AG417)</f>
        <v>1.9665510302995699E-2</v>
      </c>
      <c r="AO417" s="49">
        <f>TREND(CHOOSE({1;2},AO$23,AO$31),CHOOSE({1;2},$AV$18,$AV$26),$AG417)</f>
        <v>1.3873501579423136E-2</v>
      </c>
      <c r="AP417" s="49">
        <f>TREND(CHOOSE({1;2},AP$23,AP$31),CHOOSE({1;2},$AV$18,$AV$26),$AG417)</f>
        <v>0</v>
      </c>
      <c r="AQ417" s="49">
        <f>TREND(CHOOSE({1;2},AQ$23,AQ$31),CHOOSE({1;2},$AV$18,$AV$26),$AG417)</f>
        <v>3.0781761561365251E-2</v>
      </c>
      <c r="AR417" s="49">
        <f>TREND(CHOOSE({1;2},AR$23,AR$31),CHOOSE({1;2},$AV$18,$AV$26),$AG417)</f>
        <v>3.0395010229407306E-2</v>
      </c>
      <c r="AS417" s="49">
        <f t="shared" si="665"/>
        <v>3.0395010229407306E-2</v>
      </c>
      <c r="AT417" s="49">
        <f t="shared" si="665"/>
        <v>3.0395010229407306E-2</v>
      </c>
      <c r="AU417" s="50">
        <f t="shared" si="666"/>
        <v>8.9458284269910482E-2</v>
      </c>
      <c r="AX417" s="44">
        <f t="shared" si="671"/>
        <v>6.3</v>
      </c>
      <c r="AY417" s="46" t="str">
        <f t="shared" si="572"/>
        <v>TR-63</v>
      </c>
      <c r="AZ417" s="67" t="s">
        <v>955</v>
      </c>
      <c r="BA417" s="51">
        <f>IF($BB$32=1,BA411,AJ417-AJ411)</f>
        <v>8.6554070567806951E-4</v>
      </c>
      <c r="BB417" s="53">
        <f t="shared" ref="BB417:BL417" si="672">IF($BB$32=1,BB411,AK417-AK411)</f>
        <v>1.2716599816222675E-4</v>
      </c>
      <c r="BC417" s="53">
        <f t="shared" si="672"/>
        <v>2.9073938647864589E-4</v>
      </c>
      <c r="BD417" s="53">
        <f t="shared" si="672"/>
        <v>8.5104567741429299E-5</v>
      </c>
      <c r="BE417" s="53">
        <f t="shared" si="672"/>
        <v>1.6908396020493509E-4</v>
      </c>
      <c r="BF417" s="53">
        <f t="shared" si="672"/>
        <v>1.2048628880574272E-4</v>
      </c>
      <c r="BG417" s="53">
        <f t="shared" si="672"/>
        <v>0</v>
      </c>
      <c r="BH417" s="53">
        <f t="shared" si="672"/>
        <v>2.5938624148335102E-4</v>
      </c>
      <c r="BI417" s="53">
        <f t="shared" si="672"/>
        <v>2.5797382233459093E-4</v>
      </c>
      <c r="BJ417" s="53">
        <f t="shared" si="672"/>
        <v>2.5797382233459093E-4</v>
      </c>
      <c r="BK417" s="53">
        <f t="shared" si="672"/>
        <v>2.5797382233459093E-4</v>
      </c>
      <c r="BL417" s="55">
        <f t="shared" si="672"/>
        <v>8.6554070567806951E-4</v>
      </c>
      <c r="BN417" s="57">
        <v>2.1000000000000005</v>
      </c>
      <c r="BO417" s="58" t="str">
        <f t="shared" si="573"/>
        <v>TRDE-21</v>
      </c>
      <c r="BP417" s="59" t="s">
        <v>1042</v>
      </c>
      <c r="BQ417" s="51">
        <f t="shared" si="636"/>
        <v>8.6554070567806951E-4</v>
      </c>
      <c r="BR417" s="53">
        <f t="shared" si="636"/>
        <v>1.2716599816222675E-4</v>
      </c>
      <c r="BS417" s="53">
        <f t="shared" si="636"/>
        <v>2.9073938647864589E-4</v>
      </c>
      <c r="BT417" s="53">
        <f t="shared" si="636"/>
        <v>8.5104567741429299E-5</v>
      </c>
      <c r="BU417" s="53">
        <f t="shared" si="636"/>
        <v>1.6908396020493509E-4</v>
      </c>
      <c r="BV417" s="53">
        <f t="shared" si="636"/>
        <v>1.2048628880574272E-4</v>
      </c>
      <c r="BW417" s="53">
        <f t="shared" si="574"/>
        <v>8.6554070567806951E-4</v>
      </c>
      <c r="BX417" s="53">
        <f t="shared" si="636"/>
        <v>2.5938624148335102E-4</v>
      </c>
      <c r="BY417" s="53">
        <f t="shared" si="636"/>
        <v>2.5797382233459093E-4</v>
      </c>
      <c r="BZ417" s="53">
        <f t="shared" si="636"/>
        <v>2.5797382233459093E-4</v>
      </c>
      <c r="CA417" s="53"/>
      <c r="CB417" s="55">
        <f t="shared" si="636"/>
        <v>8.6554070567806951E-4</v>
      </c>
      <c r="CC417" s="60"/>
      <c r="CE417" s="4" t="str">
        <f t="shared" si="605"/>
        <v>TRDE</v>
      </c>
      <c r="CH417" s="4" t="str">
        <f t="shared" si="575"/>
        <v/>
      </c>
      <c r="CI417" s="4" t="str">
        <f t="shared" si="575"/>
        <v/>
      </c>
      <c r="CJ417" s="4" t="str">
        <f t="shared" si="575"/>
        <v/>
      </c>
    </row>
    <row r="418" spans="4:88" ht="15.75" customHeight="1" x14ac:dyDescent="0.25">
      <c r="D418" s="4" t="s">
        <v>426</v>
      </c>
      <c r="E418" s="4">
        <f>INDEX([1]IND_Attributes!$H:$H,MATCH(SER_SavePot!$D418,[1]IND_Attributes!$A:$A,0))</f>
        <v>0.589425661154375</v>
      </c>
      <c r="F418" s="56" t="str">
        <f>INDEX([1]IND_Attributes!I:I,MATCH(SER_SavePot!$D418,[1]IND_Attributes!$A:$A,0))</f>
        <v>INDPRSRHN_OLDC_DMD</v>
      </c>
      <c r="G418" s="56" t="str">
        <f t="shared" si="627"/>
        <v>INDPRSRHN_OLDC_DMD</v>
      </c>
      <c r="H418" s="56" t="s">
        <v>9</v>
      </c>
      <c r="I418" s="56" t="s">
        <v>10</v>
      </c>
      <c r="J418" s="56">
        <v>2015</v>
      </c>
      <c r="K418" s="73">
        <f t="shared" si="628"/>
        <v>0</v>
      </c>
      <c r="L418" s="73">
        <f t="shared" si="629"/>
        <v>0</v>
      </c>
      <c r="N418" s="56" t="str">
        <f t="shared" si="630"/>
        <v>RHNB-38</v>
      </c>
      <c r="O418" s="56" t="str">
        <f t="shared" si="631"/>
        <v>PRS</v>
      </c>
      <c r="P418" s="4">
        <f t="shared" si="624"/>
        <v>676</v>
      </c>
      <c r="Q418" s="4">
        <f t="shared" si="625"/>
        <v>11</v>
      </c>
      <c r="R418" s="4">
        <f t="shared" si="632"/>
        <v>687</v>
      </c>
      <c r="S418" s="4">
        <f t="shared" si="633"/>
        <v>3</v>
      </c>
      <c r="T418" s="4">
        <f t="shared" si="626"/>
        <v>0</v>
      </c>
      <c r="AG418" s="11">
        <f>ROUND(AG412+0.1,2)</f>
        <v>6.4</v>
      </c>
      <c r="AH418" s="13" t="str">
        <f t="shared" si="585"/>
        <v>MT-64</v>
      </c>
      <c r="AI418" s="74" t="s">
        <v>942</v>
      </c>
      <c r="AJ418" s="14">
        <f>TREND(CHOOSE({1;2},AJ$18,AJ$26),CHOOSE({1;2},$AV$18,$AV$26),$AG418)</f>
        <v>5.0099399052114107E-2</v>
      </c>
      <c r="AK418" s="15">
        <f>TREND(CHOOSE({1;2},AK$18,AK$26),CHOOSE({1;2},$AV$18,$AV$26),$AG418)</f>
        <v>0.17120369094030485</v>
      </c>
      <c r="AL418" s="15">
        <f>TREND(CHOOSE({1;2},AL$18,AL$26),CHOOSE({1;2},$AV$18,$AV$26),$AG418)</f>
        <v>0.12847921342896232</v>
      </c>
      <c r="AM418" s="15">
        <f>TREND(CHOOSE({1;2},AM$18,AM$26),CHOOSE({1;2},$AV$18,$AV$26),$AG418)</f>
        <v>0.15035250237299375</v>
      </c>
      <c r="AN418" s="15">
        <f>TREND(CHOOSE({1;2},AN$18,AN$26),CHOOSE({1;2},$AV$18,$AV$26),$AG418)</f>
        <v>0.17212615209489732</v>
      </c>
      <c r="AO418" s="15">
        <f>TREND(CHOOSE({1;2},AO$18,AO$26),CHOOSE({1;2},$AV$18,$AV$26),$AG418)</f>
        <v>0.17260107829854424</v>
      </c>
      <c r="AP418" s="15">
        <f>TREND(CHOOSE({1;2},AP$18,AP$26),CHOOSE({1;2},$AV$18,$AV$26),$AG418)</f>
        <v>0.17597944957739806</v>
      </c>
      <c r="AQ418" s="15">
        <f>TREND(CHOOSE({1;2},AQ$18,AQ$26),CHOOSE({1;2},$AV$18,$AV$26),$AG418)</f>
        <v>0.17325303463832314</v>
      </c>
      <c r="AR418" s="15">
        <f>TREND(CHOOSE({1;2},AR$18,AR$26),CHOOSE({1;2},$AV$18,$AV$26),$AG418)</f>
        <v>5.5939872953078645E-2</v>
      </c>
      <c r="AS418" s="15">
        <f>AR418</f>
        <v>5.5939872953078645E-2</v>
      </c>
      <c r="AT418" s="15">
        <f>AS418</f>
        <v>5.5939872953078645E-2</v>
      </c>
      <c r="AU418" s="17">
        <f>AJ418</f>
        <v>5.0099399052114107E-2</v>
      </c>
      <c r="AX418" s="11">
        <f>ROUND(AX412+0.1,2)</f>
        <v>6.4</v>
      </c>
      <c r="AY418" s="13" t="str">
        <f t="shared" si="572"/>
        <v>MT-64</v>
      </c>
      <c r="AZ418" s="74" t="s">
        <v>942</v>
      </c>
      <c r="BA418" s="18">
        <f>AJ418-AJ412</f>
        <v>5.6391272608275617E-4</v>
      </c>
      <c r="BB418" s="19">
        <f t="shared" ref="BB418:BI422" si="673">AK418-AK412</f>
        <v>2.1789890820819724E-3</v>
      </c>
      <c r="BC418" s="19">
        <f t="shared" si="673"/>
        <v>1.5959705311520966E-3</v>
      </c>
      <c r="BD418" s="19">
        <f t="shared" si="673"/>
        <v>2.0520584680013276E-3</v>
      </c>
      <c r="BE418" s="19">
        <f t="shared" si="673"/>
        <v>2.206948151998761E-3</v>
      </c>
      <c r="BF418" s="19">
        <f t="shared" si="673"/>
        <v>2.0200984466802185E-3</v>
      </c>
      <c r="BG418" s="19">
        <f t="shared" si="673"/>
        <v>1.9969947933679288E-3</v>
      </c>
      <c r="BH418" s="19">
        <f t="shared" si="673"/>
        <v>2.5814825824946597E-3</v>
      </c>
      <c r="BI418" s="19">
        <f t="shared" si="673"/>
        <v>7.9336541815917122E-4</v>
      </c>
      <c r="BJ418" s="19">
        <f>BI418</f>
        <v>7.9336541815917122E-4</v>
      </c>
      <c r="BK418" s="19">
        <f>BJ418</f>
        <v>7.9336541815917122E-4</v>
      </c>
      <c r="BL418" s="20">
        <f>BA418</f>
        <v>5.6391272608275617E-4</v>
      </c>
      <c r="BN418" s="22">
        <v>2.2000000000000006</v>
      </c>
      <c r="BO418" s="24" t="str">
        <f t="shared" si="573"/>
        <v>MTBN-22</v>
      </c>
      <c r="BP418" s="26" t="s">
        <v>1010</v>
      </c>
      <c r="BQ418" s="18">
        <f t="shared" si="636"/>
        <v>8.0933988745721455E-4</v>
      </c>
      <c r="BR418" s="19">
        <f t="shared" si="636"/>
        <v>2.5171467938633341E-3</v>
      </c>
      <c r="BS418" s="19">
        <f t="shared" si="636"/>
        <v>1.9460068064758446E-3</v>
      </c>
      <c r="BT418" s="19">
        <f t="shared" si="636"/>
        <v>2.094840476082202E-3</v>
      </c>
      <c r="BU418" s="19">
        <f t="shared" si="636"/>
        <v>2.460677196907568E-3</v>
      </c>
      <c r="BV418" s="19">
        <f t="shared" si="636"/>
        <v>2.5521734333067564E-3</v>
      </c>
      <c r="BW418" s="19">
        <f t="shared" si="574"/>
        <v>8.0933988745721455E-4</v>
      </c>
      <c r="BX418" s="19">
        <f t="shared" ref="BX418:CB418" si="674">INDEX($AY$39:$BL$639,MATCH(LEFT($BO418,2)&amp;"-"&amp;TEXT($BN418*10,"00"),$AY$39:$AY$639,0),MATCH(BX$39,$AY$39:$BL$39,0))</f>
        <v>2.3186969303844035E-3</v>
      </c>
      <c r="BY418" s="19">
        <f t="shared" si="674"/>
        <v>7.6628396973816432E-4</v>
      </c>
      <c r="BZ418" s="19">
        <f t="shared" si="674"/>
        <v>7.6628396973816432E-4</v>
      </c>
      <c r="CA418" s="19"/>
      <c r="CB418" s="20">
        <f t="shared" si="674"/>
        <v>8.0933988745721455E-4</v>
      </c>
      <c r="CC418" s="27"/>
      <c r="CE418" s="4" t="str">
        <f t="shared" si="605"/>
        <v>MTBN</v>
      </c>
      <c r="CH418" s="4" t="str">
        <f t="shared" si="575"/>
        <v/>
      </c>
      <c r="CI418" s="4" t="str">
        <f t="shared" si="575"/>
        <v/>
      </c>
      <c r="CJ418" s="4" t="str">
        <f t="shared" si="575"/>
        <v/>
      </c>
    </row>
    <row r="419" spans="4:88" ht="15.75" customHeight="1" x14ac:dyDescent="0.25">
      <c r="D419" s="4" t="s">
        <v>427</v>
      </c>
      <c r="E419" s="4">
        <f>INDEX([1]IND_Attributes!$H:$H,MATCH(SER_SavePot!$D419,[1]IND_Attributes!$A:$A,0))</f>
        <v>0.27523250434868002</v>
      </c>
      <c r="F419" s="56" t="str">
        <f>INDEX([1]IND_Attributes!I:I,MATCH(SER_SavePot!$D419,[1]IND_Attributes!$A:$A,0))</f>
        <v>INDPRSRHN_OLDD_DMD</v>
      </c>
      <c r="G419" s="56" t="str">
        <f t="shared" si="627"/>
        <v>INDPRSRHN_OLDD_DMD</v>
      </c>
      <c r="H419" s="56" t="s">
        <v>9</v>
      </c>
      <c r="I419" s="56" t="s">
        <v>10</v>
      </c>
      <c r="J419" s="56">
        <v>2015</v>
      </c>
      <c r="K419" s="73">
        <f t="shared" si="628"/>
        <v>0</v>
      </c>
      <c r="L419" s="73">
        <f t="shared" si="629"/>
        <v>0</v>
      </c>
      <c r="N419" s="56" t="str">
        <f t="shared" si="630"/>
        <v>RHNB-38</v>
      </c>
      <c r="O419" s="56" t="str">
        <f t="shared" si="631"/>
        <v>PRS</v>
      </c>
      <c r="P419" s="4">
        <f t="shared" si="624"/>
        <v>676</v>
      </c>
      <c r="Q419" s="4">
        <f t="shared" si="625"/>
        <v>11</v>
      </c>
      <c r="R419" s="4">
        <f t="shared" si="632"/>
        <v>687</v>
      </c>
      <c r="S419" s="4">
        <f t="shared" si="633"/>
        <v>3</v>
      </c>
      <c r="T419" s="4">
        <f t="shared" si="626"/>
        <v>0</v>
      </c>
      <c r="AG419" s="29">
        <f>AG418</f>
        <v>6.4</v>
      </c>
      <c r="AH419" s="30" t="str">
        <f t="shared" si="585"/>
        <v>HT-64</v>
      </c>
      <c r="AI419" s="64" t="s">
        <v>945</v>
      </c>
      <c r="AJ419" s="31">
        <f>TREND(CHOOSE({1;2},AJ$19,AJ$27),CHOOSE({1;2},$AV$18,$AV$26),$AG419)</f>
        <v>4.3523916292855278E-2</v>
      </c>
      <c r="AK419" s="32">
        <f>TREND(CHOOSE({1;2},AK$19,AK$27),CHOOSE({1;2},$AV$18,$AV$26),$AG419)</f>
        <v>3.2921971116771226E-2</v>
      </c>
      <c r="AL419" s="32">
        <f>TREND(CHOOSE({1;2},AL$19,AL$27),CHOOSE({1;2},$AV$18,$AV$26),$AG419)</f>
        <v>2.4581616851136301E-2</v>
      </c>
      <c r="AM419" s="32">
        <f>TREND(CHOOSE({1;2},AM$19,AM$27),CHOOSE({1;2},$AV$18,$AV$26),$AG419)</f>
        <v>1.6322982577222346E-2</v>
      </c>
      <c r="AN419" s="32">
        <f>TREND(CHOOSE({1;2},AN$19,AN$27),CHOOSE({1;2},$AV$18,$AV$26),$AG419)</f>
        <v>2.8742216491376135E-2</v>
      </c>
      <c r="AO419" s="32">
        <f>TREND(CHOOSE({1;2},AO$19,AO$27),CHOOSE({1;2},$AV$18,$AV$26),$AG419)</f>
        <v>4.0355061287070892E-2</v>
      </c>
      <c r="AP419" s="32">
        <f>TREND(CHOOSE({1;2},AP$19,AP$27),CHOOSE({1;2},$AV$18,$AV$26),$AG419)</f>
        <v>4.729398329133809E-2</v>
      </c>
      <c r="AQ419" s="32">
        <f>TREND(CHOOSE({1;2},AQ$19,AQ$27),CHOOSE({1;2},$AV$18,$AV$26),$AG419)</f>
        <v>4.729398329133809E-2</v>
      </c>
      <c r="AR419" s="32">
        <f>TREND(CHOOSE({1;2},AR$19,AR$27),CHOOSE({1;2},$AV$18,$AV$26),$AG419)</f>
        <v>4.7293983291338076E-2</v>
      </c>
      <c r="AS419" s="32">
        <f t="shared" ref="AS419:AT423" si="675">AR419</f>
        <v>4.7293983291338076E-2</v>
      </c>
      <c r="AT419" s="32">
        <f t="shared" si="675"/>
        <v>4.7293983291338076E-2</v>
      </c>
      <c r="AU419" s="33">
        <f t="shared" ref="AU419:AU423" si="676">AJ419</f>
        <v>4.3523916292855278E-2</v>
      </c>
      <c r="AX419" s="29">
        <f>AX418</f>
        <v>6.4</v>
      </c>
      <c r="AY419" s="30" t="str">
        <f t="shared" si="572"/>
        <v>HT-64</v>
      </c>
      <c r="AZ419" s="64" t="s">
        <v>945</v>
      </c>
      <c r="BA419" s="36">
        <f t="shared" ref="BA419:BA422" si="677">AJ419-AJ413</f>
        <v>4.37523112534699E-4</v>
      </c>
      <c r="BB419" s="37">
        <f t="shared" si="673"/>
        <v>3.024689762510524E-4</v>
      </c>
      <c r="BC419" s="37">
        <f t="shared" si="673"/>
        <v>2.1726176509842543E-4</v>
      </c>
      <c r="BD419" s="37">
        <f t="shared" si="673"/>
        <v>6.1097313847029849E-4</v>
      </c>
      <c r="BE419" s="37">
        <f t="shared" si="673"/>
        <v>9.3332923312946375E-4</v>
      </c>
      <c r="BF419" s="37">
        <f t="shared" si="673"/>
        <v>3.5667352147664144E-4</v>
      </c>
      <c r="BG419" s="37">
        <f t="shared" si="673"/>
        <v>4.1800237757495806E-4</v>
      </c>
      <c r="BH419" s="37">
        <f t="shared" si="673"/>
        <v>4.1800237757495806E-4</v>
      </c>
      <c r="BI419" s="37">
        <f t="shared" si="673"/>
        <v>4.1800237757495806E-4</v>
      </c>
      <c r="BJ419" s="37">
        <f t="shared" ref="BJ419:BK422" si="678">BI419</f>
        <v>4.1800237757495806E-4</v>
      </c>
      <c r="BK419" s="37">
        <f t="shared" si="678"/>
        <v>4.1800237757495806E-4</v>
      </c>
      <c r="BL419" s="38">
        <f t="shared" ref="BL419:BL422" si="679">BA419</f>
        <v>4.37523112534699E-4</v>
      </c>
      <c r="BN419" s="41">
        <v>2.2000000000000006</v>
      </c>
      <c r="BO419" s="8" t="str">
        <f t="shared" si="573"/>
        <v>MTBE-22</v>
      </c>
      <c r="BP419" s="42" t="s">
        <v>1012</v>
      </c>
      <c r="BQ419" s="36">
        <f t="shared" ref="BQ419:CB444" si="680">INDEX($AY$39:$BL$639,MATCH(LEFT($BO419,2)&amp;"-"&amp;TEXT($BN419*10,"00"),$AY$39:$AY$639,0),MATCH(BQ$39,$AY$39:$BL$39,0))</f>
        <v>8.0933988745721455E-4</v>
      </c>
      <c r="BR419" s="37">
        <f t="shared" si="680"/>
        <v>2.5171467938633341E-3</v>
      </c>
      <c r="BS419" s="37">
        <f t="shared" si="680"/>
        <v>1.9460068064758446E-3</v>
      </c>
      <c r="BT419" s="37">
        <f t="shared" si="680"/>
        <v>2.094840476082202E-3</v>
      </c>
      <c r="BU419" s="37">
        <f t="shared" si="680"/>
        <v>2.460677196907568E-3</v>
      </c>
      <c r="BV419" s="37">
        <f t="shared" si="680"/>
        <v>2.5521734333067564E-3</v>
      </c>
      <c r="BW419" s="37">
        <f t="shared" si="574"/>
        <v>8.0933988745721455E-4</v>
      </c>
      <c r="BX419" s="37">
        <f t="shared" si="680"/>
        <v>2.3186969303844035E-3</v>
      </c>
      <c r="BY419" s="37">
        <f t="shared" si="680"/>
        <v>7.6628396973816432E-4</v>
      </c>
      <c r="BZ419" s="37">
        <f t="shared" si="680"/>
        <v>7.6628396973816432E-4</v>
      </c>
      <c r="CA419" s="37"/>
      <c r="CB419" s="38">
        <f t="shared" si="680"/>
        <v>8.0933988745721455E-4</v>
      </c>
      <c r="CC419" s="43"/>
      <c r="CE419" s="4" t="str">
        <f t="shared" si="605"/>
        <v>MTBE</v>
      </c>
      <c r="CH419" s="4" t="str">
        <f t="shared" si="575"/>
        <v/>
      </c>
      <c r="CI419" s="4" t="str">
        <f t="shared" si="575"/>
        <v/>
      </c>
      <c r="CJ419" s="4" t="str">
        <f t="shared" si="575"/>
        <v/>
      </c>
    </row>
    <row r="420" spans="4:88" ht="15.75" customHeight="1" x14ac:dyDescent="0.25">
      <c r="D420" s="4" t="s">
        <v>428</v>
      </c>
      <c r="E420" s="4">
        <f>INDEX([1]IND_Attributes!$H:$H,MATCH(SER_SavePot!$D420,[1]IND_Attributes!$A:$A,0))</f>
        <v>0.13534183449694601</v>
      </c>
      <c r="F420" s="56" t="str">
        <f>INDEX([1]IND_Attributes!I:I,MATCH(SER_SavePot!$D420,[1]IND_Attributes!$A:$A,0))</f>
        <v>INDPRSRHN_OLDI_DMD</v>
      </c>
      <c r="G420" s="56" t="str">
        <f t="shared" si="627"/>
        <v>INDPRSRHN_OLDI_DMD</v>
      </c>
      <c r="H420" s="56" t="s">
        <v>9</v>
      </c>
      <c r="I420" s="56" t="s">
        <v>10</v>
      </c>
      <c r="J420" s="56">
        <v>2015</v>
      </c>
      <c r="K420" s="73">
        <f t="shared" si="628"/>
        <v>0</v>
      </c>
      <c r="L420" s="73">
        <f t="shared" si="629"/>
        <v>0</v>
      </c>
      <c r="N420" s="56" t="str">
        <f t="shared" si="630"/>
        <v>RHNB-38</v>
      </c>
      <c r="O420" s="56" t="str">
        <f t="shared" si="631"/>
        <v>PRS</v>
      </c>
      <c r="P420" s="4">
        <f t="shared" si="624"/>
        <v>676</v>
      </c>
      <c r="Q420" s="4">
        <f t="shared" si="625"/>
        <v>11</v>
      </c>
      <c r="R420" s="4">
        <f t="shared" si="632"/>
        <v>687</v>
      </c>
      <c r="S420" s="4">
        <f t="shared" si="633"/>
        <v>3</v>
      </c>
      <c r="T420" s="4">
        <f t="shared" si="626"/>
        <v>0</v>
      </c>
      <c r="AG420" s="29">
        <f t="shared" ref="AG420:AG423" si="681">AG419</f>
        <v>6.4</v>
      </c>
      <c r="AH420" s="30" t="str">
        <f t="shared" si="585"/>
        <v>RH-64</v>
      </c>
      <c r="AI420" s="64" t="s">
        <v>947</v>
      </c>
      <c r="AJ420" s="31">
        <f>TREND(CHOOSE({1;2},AJ$20,AJ$28),CHOOSE({1;2},$AV$18,$AV$26),$AG420)</f>
        <v>2.5151325895687859E-2</v>
      </c>
      <c r="AK420" s="32">
        <f>TREND(CHOOSE({1;2},AK$20,AK$28),CHOOSE({1;2},$AV$18,$AV$26),$AG420)</f>
        <v>4.9452632094617782E-2</v>
      </c>
      <c r="AL420" s="32">
        <f>TREND(CHOOSE({1;2},AL$20,AL$28),CHOOSE({1;2},$AV$18,$AV$26),$AG420)</f>
        <v>5.0722934702060643E-2</v>
      </c>
      <c r="AM420" s="32">
        <f>TREND(CHOOSE({1;2},AM$20,AM$28),CHOOSE({1;2},$AV$18,$AV$26),$AG420)</f>
        <v>5.2537989646477309E-2</v>
      </c>
      <c r="AN420" s="32">
        <f>TREND(CHOOSE({1;2},AN$20,AN$28),CHOOSE({1;2},$AV$18,$AV$26),$AG420)</f>
        <v>5.1901404957311895E-2</v>
      </c>
      <c r="AO420" s="32">
        <f>TREND(CHOOSE({1;2},AO$20,AO$28),CHOOSE({1;2},$AV$18,$AV$26),$AG420)</f>
        <v>5.215584049327357E-2</v>
      </c>
      <c r="AP420" s="32">
        <f>TREND(CHOOSE({1;2},AP$20,AP$28),CHOOSE({1;2},$AV$18,$AV$26),$AG420)</f>
        <v>5.3437271561571395E-2</v>
      </c>
      <c r="AQ420" s="32">
        <f>TREND(CHOOSE({1;2},AQ$20,AQ$28),CHOOSE({1;2},$AV$18,$AV$26),$AG420)</f>
        <v>5.3437271561571395E-2</v>
      </c>
      <c r="AR420" s="32">
        <f>TREND(CHOOSE({1;2},AR$20,AR$28),CHOOSE({1;2},$AV$18,$AV$26),$AG420)</f>
        <v>5.3437271561571395E-2</v>
      </c>
      <c r="AS420" s="32">
        <f t="shared" si="675"/>
        <v>5.3437271561571395E-2</v>
      </c>
      <c r="AT420" s="32">
        <f t="shared" si="675"/>
        <v>5.3437271561571395E-2</v>
      </c>
      <c r="AU420" s="33">
        <f t="shared" si="676"/>
        <v>2.5151325895687859E-2</v>
      </c>
      <c r="AX420" s="29">
        <f t="shared" ref="AX420:AX423" si="682">AX419</f>
        <v>6.4</v>
      </c>
      <c r="AY420" s="30" t="str">
        <f t="shared" si="572"/>
        <v>RH-64</v>
      </c>
      <c r="AZ420" s="64" t="s">
        <v>947</v>
      </c>
      <c r="BA420" s="36">
        <f t="shared" si="677"/>
        <v>1.0479719123203252E-3</v>
      </c>
      <c r="BB420" s="37">
        <f t="shared" si="673"/>
        <v>2.0605263372757421E-3</v>
      </c>
      <c r="BC420" s="37">
        <f t="shared" si="673"/>
        <v>2.1134556125858572E-3</v>
      </c>
      <c r="BD420" s="37">
        <f t="shared" si="673"/>
        <v>2.1890829019365621E-3</v>
      </c>
      <c r="BE420" s="37">
        <f t="shared" si="673"/>
        <v>2.1625585398880043E-3</v>
      </c>
      <c r="BF420" s="37">
        <f t="shared" si="673"/>
        <v>2.1731600205530666E-3</v>
      </c>
      <c r="BG420" s="37">
        <f t="shared" si="673"/>
        <v>2.2265529817321605E-3</v>
      </c>
      <c r="BH420" s="37">
        <f t="shared" si="673"/>
        <v>2.2265529817321605E-3</v>
      </c>
      <c r="BI420" s="37">
        <f t="shared" si="673"/>
        <v>2.2265529817321605E-3</v>
      </c>
      <c r="BJ420" s="37">
        <f t="shared" si="678"/>
        <v>2.2265529817321605E-3</v>
      </c>
      <c r="BK420" s="37">
        <f t="shared" si="678"/>
        <v>2.2265529817321605E-3</v>
      </c>
      <c r="BL420" s="38">
        <f t="shared" si="679"/>
        <v>1.0479719123203252E-3</v>
      </c>
      <c r="BN420" s="41">
        <v>2.2000000000000006</v>
      </c>
      <c r="BO420" s="8" t="str">
        <f t="shared" si="573"/>
        <v>MTDN-22</v>
      </c>
      <c r="BP420" s="42" t="s">
        <v>1014</v>
      </c>
      <c r="BQ420" s="36">
        <f t="shared" si="680"/>
        <v>8.0933988745721455E-4</v>
      </c>
      <c r="BR420" s="37">
        <f t="shared" si="680"/>
        <v>2.5171467938633341E-3</v>
      </c>
      <c r="BS420" s="37">
        <f t="shared" si="680"/>
        <v>1.9460068064758446E-3</v>
      </c>
      <c r="BT420" s="37">
        <f t="shared" si="680"/>
        <v>2.094840476082202E-3</v>
      </c>
      <c r="BU420" s="37">
        <f t="shared" si="680"/>
        <v>2.460677196907568E-3</v>
      </c>
      <c r="BV420" s="37">
        <f t="shared" si="680"/>
        <v>2.5521734333067564E-3</v>
      </c>
      <c r="BW420" s="37">
        <f t="shared" si="574"/>
        <v>8.0933988745721455E-4</v>
      </c>
      <c r="BX420" s="37">
        <f t="shared" si="680"/>
        <v>2.3186969303844035E-3</v>
      </c>
      <c r="BY420" s="37">
        <f t="shared" si="680"/>
        <v>7.6628396973816432E-4</v>
      </c>
      <c r="BZ420" s="37">
        <f t="shared" si="680"/>
        <v>7.6628396973816432E-4</v>
      </c>
      <c r="CA420" s="37"/>
      <c r="CB420" s="38">
        <f t="shared" si="680"/>
        <v>8.0933988745721455E-4</v>
      </c>
      <c r="CC420" s="43"/>
      <c r="CE420" s="4" t="str">
        <f t="shared" si="605"/>
        <v>MTDN</v>
      </c>
      <c r="CH420" s="4" t="str">
        <f t="shared" si="575"/>
        <v/>
      </c>
      <c r="CI420" s="4" t="str">
        <f t="shared" si="575"/>
        <v/>
      </c>
      <c r="CJ420" s="4" t="str">
        <f t="shared" si="575"/>
        <v/>
      </c>
    </row>
    <row r="421" spans="4:88" ht="15.75" customHeight="1" x14ac:dyDescent="0.25">
      <c r="D421" s="4" t="s">
        <v>429</v>
      </c>
      <c r="E421" s="4">
        <f>INDEX([1]IND_Attributes!$H:$H,MATCH(SER_SavePot!$D421,[1]IND_Attributes!$A:$A,0))</f>
        <v>0.589425661154375</v>
      </c>
      <c r="F421" s="56" t="str">
        <f>INDEX([1]IND_Attributes!I:I,MATCH(SER_SavePot!$D421,[1]IND_Attributes!$A:$A,0))</f>
        <v>INDPRSRHN_OLDC_DMD</v>
      </c>
      <c r="G421" s="56" t="str">
        <f t="shared" si="627"/>
        <v>INDPRSRHN_OLDC_DMD</v>
      </c>
      <c r="H421" s="56" t="s">
        <v>9</v>
      </c>
      <c r="I421" s="56" t="s">
        <v>10</v>
      </c>
      <c r="J421" s="56">
        <v>2015</v>
      </c>
      <c r="K421" s="73">
        <f t="shared" si="628"/>
        <v>0</v>
      </c>
      <c r="L421" s="73">
        <f t="shared" si="629"/>
        <v>0</v>
      </c>
      <c r="N421" s="56" t="str">
        <f t="shared" si="630"/>
        <v>RHNB-39</v>
      </c>
      <c r="O421" s="56" t="str">
        <f t="shared" si="631"/>
        <v>PRS</v>
      </c>
      <c r="P421" s="4">
        <f t="shared" si="624"/>
        <v>694</v>
      </c>
      <c r="Q421" s="4">
        <f t="shared" si="625"/>
        <v>11</v>
      </c>
      <c r="R421" s="4">
        <f t="shared" si="632"/>
        <v>705</v>
      </c>
      <c r="S421" s="4">
        <f t="shared" si="633"/>
        <v>3</v>
      </c>
      <c r="T421" s="4">
        <f t="shared" si="626"/>
        <v>0</v>
      </c>
      <c r="AG421" s="29">
        <f t="shared" si="681"/>
        <v>6.4</v>
      </c>
      <c r="AH421" s="30" t="str">
        <f t="shared" si="585"/>
        <v>LA-64</v>
      </c>
      <c r="AI421" s="64" t="s">
        <v>949</v>
      </c>
      <c r="AJ421" s="31">
        <f>TREND(CHOOSE({1;2},AJ$21,AJ$29),CHOOSE({1;2},$AV$18,$AV$26),$AG421)</f>
        <v>0.38159478034560251</v>
      </c>
      <c r="AK421" s="32">
        <f>TREND(CHOOSE({1;2},AK$21,AK$29),CHOOSE({1;2},$AV$18,$AV$26),$AG421)</f>
        <v>0.31576917185346781</v>
      </c>
      <c r="AL421" s="32">
        <f>TREND(CHOOSE({1;2},AL$21,AL$29),CHOOSE({1;2},$AV$18,$AV$26),$AG421)</f>
        <v>0.35489147223786816</v>
      </c>
      <c r="AM421" s="32">
        <f>TREND(CHOOSE({1;2},AM$21,AM$29),CHOOSE({1;2},$AV$18,$AV$26),$AG421)</f>
        <v>0.3982907977527545</v>
      </c>
      <c r="AN421" s="32">
        <f>TREND(CHOOSE({1;2},AN$21,AN$29),CHOOSE({1;2},$AV$18,$AV$26),$AG421)</f>
        <v>0.32155138540724182</v>
      </c>
      <c r="AO421" s="32">
        <f>TREND(CHOOSE({1;2},AO$21,AO$29),CHOOSE({1;2},$AV$18,$AV$26),$AG421)</f>
        <v>0.28685368709653947</v>
      </c>
      <c r="AP421" s="32">
        <f>TREND(CHOOSE({1;2},AP$21,AP$29),CHOOSE({1;2},$AV$18,$AV$26),$AG421)</f>
        <v>0.33793907715190569</v>
      </c>
      <c r="AQ421" s="32">
        <f>TREND(CHOOSE({1;2},AQ$21,AQ$29),CHOOSE({1;2},$AV$18,$AV$26),$AG421)</f>
        <v>0.37908654943822334</v>
      </c>
      <c r="AR421" s="32">
        <f>TREND(CHOOSE({1;2},AR$21,AR$29),CHOOSE({1;2},$AV$18,$AV$26),$AG421)</f>
        <v>0.19728097139887904</v>
      </c>
      <c r="AS421" s="32">
        <f t="shared" si="675"/>
        <v>0.19728097139887904</v>
      </c>
      <c r="AT421" s="32">
        <f t="shared" si="675"/>
        <v>0.19728097139887904</v>
      </c>
      <c r="AU421" s="33">
        <f t="shared" si="676"/>
        <v>0.38159478034560251</v>
      </c>
      <c r="AX421" s="29">
        <f t="shared" si="682"/>
        <v>6.4</v>
      </c>
      <c r="AY421" s="30" t="str">
        <f t="shared" si="572"/>
        <v>LA-64</v>
      </c>
      <c r="AZ421" s="64" t="s">
        <v>949</v>
      </c>
      <c r="BA421" s="36">
        <f t="shared" si="677"/>
        <v>6.6959650315964181E-3</v>
      </c>
      <c r="BB421" s="37">
        <f t="shared" si="673"/>
        <v>5.5699675720264352E-3</v>
      </c>
      <c r="BC421" s="37">
        <f t="shared" si="673"/>
        <v>6.2391844900991367E-3</v>
      </c>
      <c r="BD421" s="37">
        <f t="shared" si="673"/>
        <v>6.9815631994832872E-3</v>
      </c>
      <c r="BE421" s="37">
        <f t="shared" si="673"/>
        <v>5.6688767643814919E-3</v>
      </c>
      <c r="BF421" s="37">
        <f t="shared" si="673"/>
        <v>5.0753460542864448E-3</v>
      </c>
      <c r="BG421" s="37">
        <f t="shared" si="673"/>
        <v>5.9492007856157825E-3</v>
      </c>
      <c r="BH421" s="37">
        <f t="shared" si="673"/>
        <v>6.6530598204723734E-3</v>
      </c>
      <c r="BI421" s="37">
        <f t="shared" si="673"/>
        <v>3.5431361342763146E-3</v>
      </c>
      <c r="BJ421" s="37">
        <f t="shared" si="678"/>
        <v>3.5431361342763146E-3</v>
      </c>
      <c r="BK421" s="37">
        <f t="shared" si="678"/>
        <v>3.5431361342763146E-3</v>
      </c>
      <c r="BL421" s="38">
        <f t="shared" si="679"/>
        <v>6.6959650315964181E-3</v>
      </c>
      <c r="BN421" s="41">
        <v>2.2000000000000006</v>
      </c>
      <c r="BO421" s="8" t="str">
        <f t="shared" si="573"/>
        <v>MTDE-22</v>
      </c>
      <c r="BP421" s="42" t="s">
        <v>1014</v>
      </c>
      <c r="BQ421" s="36">
        <f t="shared" si="680"/>
        <v>8.0933988745721455E-4</v>
      </c>
      <c r="BR421" s="37">
        <f t="shared" si="680"/>
        <v>2.5171467938633341E-3</v>
      </c>
      <c r="BS421" s="37">
        <f t="shared" si="680"/>
        <v>1.9460068064758446E-3</v>
      </c>
      <c r="BT421" s="37">
        <f t="shared" si="680"/>
        <v>2.094840476082202E-3</v>
      </c>
      <c r="BU421" s="37">
        <f t="shared" si="680"/>
        <v>2.460677196907568E-3</v>
      </c>
      <c r="BV421" s="37">
        <f t="shared" si="680"/>
        <v>2.5521734333067564E-3</v>
      </c>
      <c r="BW421" s="37">
        <f t="shared" si="574"/>
        <v>8.0933988745721455E-4</v>
      </c>
      <c r="BX421" s="37">
        <f t="shared" si="680"/>
        <v>2.3186969303844035E-3</v>
      </c>
      <c r="BY421" s="37">
        <f t="shared" si="680"/>
        <v>7.6628396973816432E-4</v>
      </c>
      <c r="BZ421" s="37">
        <f t="shared" si="680"/>
        <v>7.6628396973816432E-4</v>
      </c>
      <c r="CA421" s="37"/>
      <c r="CB421" s="38">
        <f t="shared" si="680"/>
        <v>8.0933988745721455E-4</v>
      </c>
      <c r="CC421" s="43"/>
      <c r="CE421" s="4" t="str">
        <f t="shared" si="605"/>
        <v>MTDE</v>
      </c>
      <c r="CH421" s="4" t="str">
        <f t="shared" si="575"/>
        <v/>
      </c>
      <c r="CI421" s="4" t="str">
        <f t="shared" si="575"/>
        <v/>
      </c>
      <c r="CJ421" s="4" t="str">
        <f t="shared" si="575"/>
        <v/>
      </c>
    </row>
    <row r="422" spans="4:88" ht="15.75" customHeight="1" x14ac:dyDescent="0.25">
      <c r="D422" s="4" t="s">
        <v>430</v>
      </c>
      <c r="E422" s="4">
        <f>INDEX([1]IND_Attributes!$H:$H,MATCH(SER_SavePot!$D422,[1]IND_Attributes!$A:$A,0))</f>
        <v>0.27523250434868002</v>
      </c>
      <c r="F422" s="56" t="str">
        <f>INDEX([1]IND_Attributes!I:I,MATCH(SER_SavePot!$D422,[1]IND_Attributes!$A:$A,0))</f>
        <v>INDPRSRHN_OLDD_DMD</v>
      </c>
      <c r="G422" s="56" t="str">
        <f t="shared" si="627"/>
        <v>INDPRSRHN_OLDD_DMD</v>
      </c>
      <c r="H422" s="56" t="s">
        <v>9</v>
      </c>
      <c r="I422" s="56" t="s">
        <v>10</v>
      </c>
      <c r="J422" s="56">
        <v>2015</v>
      </c>
      <c r="K422" s="73">
        <f t="shared" si="628"/>
        <v>0</v>
      </c>
      <c r="L422" s="73">
        <f t="shared" si="629"/>
        <v>0</v>
      </c>
      <c r="N422" s="56" t="str">
        <f t="shared" si="630"/>
        <v>RHNB-39</v>
      </c>
      <c r="O422" s="56" t="str">
        <f t="shared" si="631"/>
        <v>PRS</v>
      </c>
      <c r="P422" s="4">
        <f t="shared" si="624"/>
        <v>694</v>
      </c>
      <c r="Q422" s="4">
        <f t="shared" si="625"/>
        <v>11</v>
      </c>
      <c r="R422" s="4">
        <f t="shared" si="632"/>
        <v>705</v>
      </c>
      <c r="S422" s="4">
        <f t="shared" si="633"/>
        <v>3</v>
      </c>
      <c r="T422" s="4">
        <f t="shared" si="626"/>
        <v>0</v>
      </c>
      <c r="AG422" s="29">
        <f t="shared" si="681"/>
        <v>6.4</v>
      </c>
      <c r="AH422" s="30" t="str">
        <f t="shared" si="585"/>
        <v>EM-64</v>
      </c>
      <c r="AI422" s="64" t="s">
        <v>951</v>
      </c>
      <c r="AJ422" s="31">
        <f>TREND(CHOOSE({1;2},AJ$22,AJ$30),CHOOSE({1;2},$AV$18,$AV$26),$AG422)</f>
        <v>0.31188447224533167</v>
      </c>
      <c r="AK422" s="32">
        <f>TREND(CHOOSE({1;2},AK$22,AK$30),CHOOSE({1;2},$AV$18,$AV$26),$AG422)</f>
        <v>0.23678599748861728</v>
      </c>
      <c r="AL422" s="32">
        <f>TREND(CHOOSE({1;2},AL$22,AL$30),CHOOSE({1;2},$AV$18,$AV$26),$AG422)</f>
        <v>0.23865359514333562</v>
      </c>
      <c r="AM422" s="32">
        <f>TREND(CHOOSE({1;2},AM$22,AM$30),CHOOSE({1;2},$AV$18,$AV$26),$AG422)</f>
        <v>0.14790091089539942</v>
      </c>
      <c r="AN422" s="32">
        <f>TREND(CHOOSE({1;2},AN$22,AN$30),CHOOSE({1;2},$AV$18,$AV$26),$AG422)</f>
        <v>0.17557693910523919</v>
      </c>
      <c r="AO422" s="32">
        <f>TREND(CHOOSE({1;2},AO$22,AO$30),CHOOSE({1;2},$AV$18,$AV$26),$AG422)</f>
        <v>0.20942612764502919</v>
      </c>
      <c r="AP422" s="32">
        <f>TREND(CHOOSE({1;2},AP$22,AP$30),CHOOSE({1;2},$AV$18,$AV$26),$AG422)</f>
        <v>0.28423404475621672</v>
      </c>
      <c r="AQ422" s="32">
        <f>TREND(CHOOSE({1;2},AQ$22,AQ$30),CHOOSE({1;2},$AV$18,$AV$26),$AG422)</f>
        <v>0.24981170699248451</v>
      </c>
      <c r="AR422" s="32">
        <f>TREND(CHOOSE({1;2},AR$22,AR$30),CHOOSE({1;2},$AV$18,$AV$26),$AG422)</f>
        <v>0.26410605660224684</v>
      </c>
      <c r="AS422" s="32">
        <f t="shared" si="675"/>
        <v>0.26410605660224684</v>
      </c>
      <c r="AT422" s="32">
        <f t="shared" si="675"/>
        <v>0.26410605660224684</v>
      </c>
      <c r="AU422" s="33">
        <f t="shared" si="676"/>
        <v>0.31188447224533167</v>
      </c>
      <c r="AX422" s="29">
        <f t="shared" si="682"/>
        <v>6.4</v>
      </c>
      <c r="AY422" s="30" t="str">
        <f t="shared" si="572"/>
        <v>EM-64</v>
      </c>
      <c r="AZ422" s="64" t="s">
        <v>951</v>
      </c>
      <c r="BA422" s="36">
        <f t="shared" si="677"/>
        <v>2.1645331440087734E-3</v>
      </c>
      <c r="BB422" s="37">
        <f t="shared" si="673"/>
        <v>2.0311613507486281E-3</v>
      </c>
      <c r="BC422" s="37">
        <f t="shared" si="673"/>
        <v>2.123497425187304E-3</v>
      </c>
      <c r="BD422" s="37">
        <f t="shared" si="673"/>
        <v>1.2628338988741605E-3</v>
      </c>
      <c r="BE422" s="37">
        <f t="shared" si="673"/>
        <v>1.3934049691778916E-3</v>
      </c>
      <c r="BF422" s="37">
        <f t="shared" si="673"/>
        <v>1.6277688238125199E-3</v>
      </c>
      <c r="BG422" s="37">
        <f t="shared" si="673"/>
        <v>1.7850965674372499E-3</v>
      </c>
      <c r="BH422" s="37">
        <f t="shared" si="673"/>
        <v>2.4744072503738723E-3</v>
      </c>
      <c r="BI422" s="37">
        <f t="shared" si="673"/>
        <v>2.5456753169977864E-3</v>
      </c>
      <c r="BJ422" s="37">
        <f t="shared" si="678"/>
        <v>2.5456753169977864E-3</v>
      </c>
      <c r="BK422" s="37">
        <f t="shared" si="678"/>
        <v>2.5456753169977864E-3</v>
      </c>
      <c r="BL422" s="38">
        <f t="shared" si="679"/>
        <v>2.1645331440087734E-3</v>
      </c>
      <c r="BN422" s="41">
        <v>2.2000000000000006</v>
      </c>
      <c r="BO422" s="8" t="str">
        <f t="shared" si="573"/>
        <v>HTBN-22</v>
      </c>
      <c r="BP422" s="42" t="s">
        <v>1017</v>
      </c>
      <c r="BQ422" s="36">
        <f t="shared" si="680"/>
        <v>8.8750284278560701E-4</v>
      </c>
      <c r="BR422" s="37">
        <f t="shared" si="680"/>
        <v>6.896854840813E-4</v>
      </c>
      <c r="BS422" s="37">
        <f t="shared" si="680"/>
        <v>5.2049711438580462E-4</v>
      </c>
      <c r="BT422" s="37">
        <f t="shared" si="680"/>
        <v>4.4602482449510711E-5</v>
      </c>
      <c r="BU422" s="37">
        <f t="shared" si="680"/>
        <v>1.7044971283723372E-4</v>
      </c>
      <c r="BV422" s="37">
        <f t="shared" si="680"/>
        <v>8.5448785073760289E-4</v>
      </c>
      <c r="BW422" s="37">
        <f t="shared" si="574"/>
        <v>8.8750284278560701E-4</v>
      </c>
      <c r="BX422" s="37">
        <f t="shared" si="680"/>
        <v>1.0014142674188639E-3</v>
      </c>
      <c r="BY422" s="37">
        <f t="shared" si="680"/>
        <v>1.0014142674188639E-3</v>
      </c>
      <c r="BZ422" s="37">
        <f t="shared" si="680"/>
        <v>1.0014142674188639E-3</v>
      </c>
      <c r="CA422" s="37"/>
      <c r="CB422" s="38">
        <f t="shared" si="680"/>
        <v>8.8750284278560701E-4</v>
      </c>
      <c r="CC422" s="43"/>
      <c r="CE422" s="4" t="str">
        <f t="shared" si="605"/>
        <v>HTBN</v>
      </c>
      <c r="CH422" s="4" t="str">
        <f t="shared" si="575"/>
        <v/>
      </c>
      <c r="CI422" s="4" t="str">
        <f t="shared" si="575"/>
        <v/>
      </c>
      <c r="CJ422" s="4" t="str">
        <f t="shared" si="575"/>
        <v/>
      </c>
    </row>
    <row r="423" spans="4:88" ht="15.75" customHeight="1" x14ac:dyDescent="0.25">
      <c r="D423" s="4" t="s">
        <v>431</v>
      </c>
      <c r="E423" s="4">
        <f>INDEX([1]IND_Attributes!$H:$H,MATCH(SER_SavePot!$D423,[1]IND_Attributes!$A:$A,0))</f>
        <v>0.13534183449694601</v>
      </c>
      <c r="F423" s="56" t="str">
        <f>INDEX([1]IND_Attributes!I:I,MATCH(SER_SavePot!$D423,[1]IND_Attributes!$A:$A,0))</f>
        <v>INDPRSRHN_OLDI_DMD</v>
      </c>
      <c r="G423" s="56" t="str">
        <f t="shared" si="627"/>
        <v>INDPRSRHN_OLDI_DMD</v>
      </c>
      <c r="H423" s="56" t="s">
        <v>9</v>
      </c>
      <c r="I423" s="56" t="s">
        <v>10</v>
      </c>
      <c r="J423" s="56">
        <v>2015</v>
      </c>
      <c r="K423" s="73">
        <f t="shared" si="628"/>
        <v>0</v>
      </c>
      <c r="L423" s="73">
        <f t="shared" si="629"/>
        <v>0</v>
      </c>
      <c r="N423" s="56" t="str">
        <f t="shared" si="630"/>
        <v>RHNB-39</v>
      </c>
      <c r="O423" s="56" t="str">
        <f t="shared" si="631"/>
        <v>PRS</v>
      </c>
      <c r="P423" s="4">
        <f t="shared" si="624"/>
        <v>694</v>
      </c>
      <c r="Q423" s="4">
        <f t="shared" si="625"/>
        <v>11</v>
      </c>
      <c r="R423" s="4">
        <f t="shared" si="632"/>
        <v>705</v>
      </c>
      <c r="S423" s="4">
        <f t="shared" si="633"/>
        <v>3</v>
      </c>
      <c r="T423" s="4">
        <f t="shared" si="626"/>
        <v>0</v>
      </c>
      <c r="AG423" s="44">
        <f t="shared" si="681"/>
        <v>6.4</v>
      </c>
      <c r="AH423" s="46" t="str">
        <f t="shared" si="585"/>
        <v>TR-64</v>
      </c>
      <c r="AI423" s="67" t="s">
        <v>955</v>
      </c>
      <c r="AJ423" s="47">
        <f>TREND(CHOOSE({1;2},AJ$23,AJ$31),CHOOSE({1;2},$AV$18,$AV$26),$AG423)</f>
        <v>8.988782657787811E-2</v>
      </c>
      <c r="AK423" s="49">
        <f>TREND(CHOOSE({1;2},AK$23,AK$31),CHOOSE({1;2},$AV$18,$AV$26),$AG423)</f>
        <v>1.4355086527384943E-2</v>
      </c>
      <c r="AL423" s="49">
        <f>TREND(CHOOSE({1;2},AL$23,AL$31),CHOOSE({1;2},$AV$18,$AV$26),$AG423)</f>
        <v>3.1811329077498E-2</v>
      </c>
      <c r="AM423" s="49">
        <f>TREND(CHOOSE({1;2},AM$23,AM$31),CHOOSE({1;2},$AV$18,$AV$26),$AG423)</f>
        <v>1.0036250992788027E-2</v>
      </c>
      <c r="AN423" s="49">
        <f>TREND(CHOOSE({1;2},AN$23,AN$31),CHOOSE({1;2},$AV$18,$AV$26),$AG423)</f>
        <v>1.9776448627340605E-2</v>
      </c>
      <c r="AO423" s="49">
        <f>TREND(CHOOSE({1;2},AO$23,AO$31),CHOOSE({1;2},$AV$18,$AV$26),$AG423)</f>
        <v>1.3943376263460769E-2</v>
      </c>
      <c r="AP423" s="49">
        <f>TREND(CHOOSE({1;2},AP$23,AP$31),CHOOSE({1;2},$AV$18,$AV$26),$AG423)</f>
        <v>0</v>
      </c>
      <c r="AQ423" s="49">
        <f>TREND(CHOOSE({1;2},AQ$23,AQ$31),CHOOSE({1;2},$AV$18,$AV$26),$AG423)</f>
        <v>3.0992332753236117E-2</v>
      </c>
      <c r="AR423" s="49">
        <f>TREND(CHOOSE({1;2},AR$23,AR$31),CHOOSE({1;2},$AV$18,$AV$26),$AG423)</f>
        <v>3.0589994336539791E-2</v>
      </c>
      <c r="AS423" s="49">
        <f t="shared" si="675"/>
        <v>3.0589994336539791E-2</v>
      </c>
      <c r="AT423" s="49">
        <f t="shared" si="675"/>
        <v>3.0589994336539791E-2</v>
      </c>
      <c r="AU423" s="50">
        <f t="shared" si="676"/>
        <v>8.988782657787811E-2</v>
      </c>
      <c r="AX423" s="44">
        <f t="shared" si="682"/>
        <v>6.4</v>
      </c>
      <c r="AY423" s="46" t="str">
        <f t="shared" si="572"/>
        <v>TR-64</v>
      </c>
      <c r="AZ423" s="67" t="s">
        <v>955</v>
      </c>
      <c r="BA423" s="51">
        <f>IF($BB$32=1,BA417,AJ423-AJ417)</f>
        <v>8.6554070567806951E-4</v>
      </c>
      <c r="BB423" s="53">
        <f t="shared" ref="BB423:BL423" si="683">IF($BB$32=1,BB417,AK423-AK417)</f>
        <v>1.2716599816222675E-4</v>
      </c>
      <c r="BC423" s="53">
        <f t="shared" si="683"/>
        <v>2.9073938647864589E-4</v>
      </c>
      <c r="BD423" s="53">
        <f t="shared" si="683"/>
        <v>8.5104567741429299E-5</v>
      </c>
      <c r="BE423" s="53">
        <f t="shared" si="683"/>
        <v>1.6908396020493509E-4</v>
      </c>
      <c r="BF423" s="53">
        <f t="shared" si="683"/>
        <v>1.2048628880574272E-4</v>
      </c>
      <c r="BG423" s="53">
        <f t="shared" si="683"/>
        <v>0</v>
      </c>
      <c r="BH423" s="53">
        <f t="shared" si="683"/>
        <v>2.5938624148335102E-4</v>
      </c>
      <c r="BI423" s="53">
        <f t="shared" si="683"/>
        <v>2.5797382233459093E-4</v>
      </c>
      <c r="BJ423" s="53">
        <f t="shared" si="683"/>
        <v>2.5797382233459093E-4</v>
      </c>
      <c r="BK423" s="53">
        <f t="shared" si="683"/>
        <v>2.5797382233459093E-4</v>
      </c>
      <c r="BL423" s="55">
        <f t="shared" si="683"/>
        <v>8.6554070567806951E-4</v>
      </c>
      <c r="BN423" s="41">
        <v>2.2000000000000006</v>
      </c>
      <c r="BO423" s="8" t="str">
        <f t="shared" si="573"/>
        <v>HTBE-22</v>
      </c>
      <c r="BP423" s="42" t="s">
        <v>1019</v>
      </c>
      <c r="BQ423" s="36">
        <f t="shared" si="680"/>
        <v>8.8750284278560701E-4</v>
      </c>
      <c r="BR423" s="37">
        <f t="shared" si="680"/>
        <v>6.896854840813E-4</v>
      </c>
      <c r="BS423" s="37">
        <f t="shared" si="680"/>
        <v>5.2049711438580462E-4</v>
      </c>
      <c r="BT423" s="37">
        <f t="shared" si="680"/>
        <v>4.4602482449510711E-5</v>
      </c>
      <c r="BU423" s="37">
        <f t="shared" si="680"/>
        <v>1.7044971283723372E-4</v>
      </c>
      <c r="BV423" s="37">
        <f t="shared" si="680"/>
        <v>8.5448785073760289E-4</v>
      </c>
      <c r="BW423" s="37">
        <f t="shared" si="574"/>
        <v>8.8750284278560701E-4</v>
      </c>
      <c r="BX423" s="37">
        <f t="shared" si="680"/>
        <v>1.0014142674188639E-3</v>
      </c>
      <c r="BY423" s="37">
        <f t="shared" si="680"/>
        <v>1.0014142674188639E-3</v>
      </c>
      <c r="BZ423" s="37">
        <f t="shared" si="680"/>
        <v>1.0014142674188639E-3</v>
      </c>
      <c r="CA423" s="37"/>
      <c r="CB423" s="38">
        <f t="shared" si="680"/>
        <v>8.8750284278560701E-4</v>
      </c>
      <c r="CC423" s="43"/>
      <c r="CE423" s="4" t="str">
        <f t="shared" si="605"/>
        <v>HTBE</v>
      </c>
      <c r="CH423" s="4" t="str">
        <f t="shared" si="575"/>
        <v/>
      </c>
      <c r="CI423" s="4" t="str">
        <f t="shared" si="575"/>
        <v/>
      </c>
      <c r="CJ423" s="4" t="str">
        <f t="shared" si="575"/>
        <v/>
      </c>
    </row>
    <row r="424" spans="4:88" ht="15.75" customHeight="1" x14ac:dyDescent="0.25">
      <c r="D424" s="4" t="s">
        <v>432</v>
      </c>
      <c r="E424" s="4">
        <f>INDEX([1]IND_Attributes!$H:$H,MATCH(SER_SavePot!$D424,[1]IND_Attributes!$A:$A,0))</f>
        <v>0.589425661154375</v>
      </c>
      <c r="F424" s="56" t="str">
        <f>INDEX([1]IND_Attributes!I:I,MATCH(SER_SavePot!$D424,[1]IND_Attributes!$A:$A,0))</f>
        <v>INDPRSRHN_OLDC_DMD</v>
      </c>
      <c r="G424" s="56" t="str">
        <f t="shared" si="627"/>
        <v>INDPRSRHN_OLDC_DMD</v>
      </c>
      <c r="H424" s="56" t="s">
        <v>9</v>
      </c>
      <c r="I424" s="56" t="s">
        <v>10</v>
      </c>
      <c r="J424" s="56">
        <v>2015</v>
      </c>
      <c r="K424" s="73">
        <f t="shared" si="628"/>
        <v>0</v>
      </c>
      <c r="L424" s="73">
        <f t="shared" si="629"/>
        <v>0</v>
      </c>
      <c r="N424" s="56" t="str">
        <f t="shared" si="630"/>
        <v>RHNB-40</v>
      </c>
      <c r="O424" s="56" t="str">
        <f t="shared" si="631"/>
        <v>PRS</v>
      </c>
      <c r="P424" s="4">
        <f t="shared" si="624"/>
        <v>712</v>
      </c>
      <c r="Q424" s="4">
        <f t="shared" si="625"/>
        <v>11</v>
      </c>
      <c r="R424" s="4">
        <f t="shared" si="632"/>
        <v>723</v>
      </c>
      <c r="S424" s="4">
        <f t="shared" si="633"/>
        <v>3</v>
      </c>
      <c r="T424" s="4">
        <f t="shared" si="626"/>
        <v>0</v>
      </c>
      <c r="AG424" s="11">
        <f>ROUND(AG418+0.1,2)</f>
        <v>6.5</v>
      </c>
      <c r="AH424" s="13" t="str">
        <f t="shared" si="585"/>
        <v>MT-65</v>
      </c>
      <c r="AI424" s="74" t="s">
        <v>942</v>
      </c>
      <c r="AJ424" s="14">
        <f>TREND(CHOOSE({1;2},AJ$18,AJ$26),CHOOSE({1;2},$AV$18,$AV$26),$AG424)</f>
        <v>5.0663311778196864E-2</v>
      </c>
      <c r="AK424" s="15">
        <f>TREND(CHOOSE({1;2},AK$18,AK$26),CHOOSE({1;2},$AV$18,$AV$26),$AG424)</f>
        <v>0.17338268002238683</v>
      </c>
      <c r="AL424" s="15">
        <f>TREND(CHOOSE({1;2},AL$18,AL$26),CHOOSE({1;2},$AV$18,$AV$26),$AG424)</f>
        <v>0.13007518396011442</v>
      </c>
      <c r="AM424" s="15">
        <f>TREND(CHOOSE({1;2},AM$18,AM$26),CHOOSE({1;2},$AV$18,$AV$26),$AG424)</f>
        <v>0.15240456084099507</v>
      </c>
      <c r="AN424" s="15">
        <f>TREND(CHOOSE({1;2},AN$18,AN$26),CHOOSE({1;2},$AV$18,$AV$26),$AG424)</f>
        <v>0.17433310024689608</v>
      </c>
      <c r="AO424" s="15">
        <f>TREND(CHOOSE({1;2},AO$18,AO$26),CHOOSE({1;2},$AV$18,$AV$26),$AG424)</f>
        <v>0.17462117674522443</v>
      </c>
      <c r="AP424" s="15">
        <f>TREND(CHOOSE({1;2},AP$18,AP$26),CHOOSE({1;2},$AV$18,$AV$26),$AG424)</f>
        <v>0.17797644437076596</v>
      </c>
      <c r="AQ424" s="15">
        <f>TREND(CHOOSE({1;2},AQ$18,AQ$26),CHOOSE({1;2},$AV$18,$AV$26),$AG424)</f>
        <v>0.17583451722081778</v>
      </c>
      <c r="AR424" s="15">
        <f>TREND(CHOOSE({1;2},AR$18,AR$26),CHOOSE({1;2},$AV$18,$AV$26),$AG424)</f>
        <v>5.6733238371237817E-2</v>
      </c>
      <c r="AS424" s="15">
        <f>AR424</f>
        <v>5.6733238371237817E-2</v>
      </c>
      <c r="AT424" s="15">
        <f>AS424</f>
        <v>5.6733238371237817E-2</v>
      </c>
      <c r="AU424" s="17">
        <f>AJ424</f>
        <v>5.0663311778196864E-2</v>
      </c>
      <c r="AX424" s="11">
        <f>ROUND(AX418+0.1,2)</f>
        <v>6.5</v>
      </c>
      <c r="AY424" s="13" t="str">
        <f t="shared" si="572"/>
        <v>MT-65</v>
      </c>
      <c r="AZ424" s="74" t="s">
        <v>942</v>
      </c>
      <c r="BA424" s="18">
        <f>AJ424-AJ418</f>
        <v>5.6391272608275617E-4</v>
      </c>
      <c r="BB424" s="19">
        <f t="shared" ref="BB424:BI428" si="684">AK424-AK418</f>
        <v>2.1789890820819724E-3</v>
      </c>
      <c r="BC424" s="19">
        <f t="shared" si="684"/>
        <v>1.5959705311520966E-3</v>
      </c>
      <c r="BD424" s="19">
        <f t="shared" si="684"/>
        <v>2.0520584680013276E-3</v>
      </c>
      <c r="BE424" s="19">
        <f t="shared" si="684"/>
        <v>2.206948151998761E-3</v>
      </c>
      <c r="BF424" s="19">
        <f t="shared" si="684"/>
        <v>2.0200984466801908E-3</v>
      </c>
      <c r="BG424" s="19">
        <f t="shared" si="684"/>
        <v>1.9969947933679011E-3</v>
      </c>
      <c r="BH424" s="19">
        <f t="shared" si="684"/>
        <v>2.5814825824946319E-3</v>
      </c>
      <c r="BI424" s="19">
        <f t="shared" si="684"/>
        <v>7.9336541815917122E-4</v>
      </c>
      <c r="BJ424" s="19">
        <f>BI424</f>
        <v>7.9336541815917122E-4</v>
      </c>
      <c r="BK424" s="19">
        <f>BJ424</f>
        <v>7.9336541815917122E-4</v>
      </c>
      <c r="BL424" s="20">
        <f>BA424</f>
        <v>5.6391272608275617E-4</v>
      </c>
      <c r="BN424" s="41">
        <v>2.2000000000000006</v>
      </c>
      <c r="BO424" s="8" t="str">
        <f t="shared" si="573"/>
        <v>HTDN-22</v>
      </c>
      <c r="BP424" s="42" t="s">
        <v>1021</v>
      </c>
      <c r="BQ424" s="36">
        <f t="shared" si="680"/>
        <v>8.8750284278560701E-4</v>
      </c>
      <c r="BR424" s="37">
        <f t="shared" si="680"/>
        <v>6.896854840813E-4</v>
      </c>
      <c r="BS424" s="37">
        <f t="shared" si="680"/>
        <v>5.2049711438580462E-4</v>
      </c>
      <c r="BT424" s="37">
        <f t="shared" si="680"/>
        <v>4.4602482449510711E-5</v>
      </c>
      <c r="BU424" s="37">
        <f t="shared" si="680"/>
        <v>1.7044971283723372E-4</v>
      </c>
      <c r="BV424" s="37">
        <f t="shared" si="680"/>
        <v>8.5448785073760289E-4</v>
      </c>
      <c r="BW424" s="37">
        <f t="shared" si="574"/>
        <v>8.8750284278560701E-4</v>
      </c>
      <c r="BX424" s="37">
        <f t="shared" si="680"/>
        <v>1.0014142674188639E-3</v>
      </c>
      <c r="BY424" s="37">
        <f t="shared" si="680"/>
        <v>1.0014142674188639E-3</v>
      </c>
      <c r="BZ424" s="37">
        <f t="shared" si="680"/>
        <v>1.0014142674188639E-3</v>
      </c>
      <c r="CA424" s="37"/>
      <c r="CB424" s="38">
        <f t="shared" si="680"/>
        <v>8.8750284278560701E-4</v>
      </c>
      <c r="CC424" s="43"/>
      <c r="CE424" s="4" t="str">
        <f t="shared" si="605"/>
        <v>HTDN</v>
      </c>
      <c r="CH424" s="4" t="str">
        <f t="shared" si="575"/>
        <v/>
      </c>
      <c r="CI424" s="4" t="str">
        <f t="shared" si="575"/>
        <v/>
      </c>
      <c r="CJ424" s="4" t="str">
        <f t="shared" si="575"/>
        <v/>
      </c>
    </row>
    <row r="425" spans="4:88" ht="15.75" customHeight="1" x14ac:dyDescent="0.25">
      <c r="D425" s="4" t="s">
        <v>433</v>
      </c>
      <c r="E425" s="4">
        <f>INDEX([1]IND_Attributes!$H:$H,MATCH(SER_SavePot!$D425,[1]IND_Attributes!$A:$A,0))</f>
        <v>0.27523250434868002</v>
      </c>
      <c r="F425" s="56" t="str">
        <f>INDEX([1]IND_Attributes!I:I,MATCH(SER_SavePot!$D425,[1]IND_Attributes!$A:$A,0))</f>
        <v>INDPRSRHN_OLDD_DMD</v>
      </c>
      <c r="G425" s="56" t="str">
        <f t="shared" si="627"/>
        <v>INDPRSRHN_OLDD_DMD</v>
      </c>
      <c r="H425" s="56" t="s">
        <v>9</v>
      </c>
      <c r="I425" s="56" t="s">
        <v>10</v>
      </c>
      <c r="J425" s="56">
        <v>2015</v>
      </c>
      <c r="K425" s="73">
        <f t="shared" si="628"/>
        <v>0</v>
      </c>
      <c r="L425" s="73">
        <f t="shared" si="629"/>
        <v>0</v>
      </c>
      <c r="N425" s="56" t="str">
        <f t="shared" si="630"/>
        <v>RHNB-40</v>
      </c>
      <c r="O425" s="56" t="str">
        <f t="shared" si="631"/>
        <v>PRS</v>
      </c>
      <c r="P425" s="4">
        <f t="shared" si="624"/>
        <v>712</v>
      </c>
      <c r="Q425" s="4">
        <f t="shared" si="625"/>
        <v>11</v>
      </c>
      <c r="R425" s="4">
        <f t="shared" si="632"/>
        <v>723</v>
      </c>
      <c r="S425" s="4">
        <f t="shared" si="633"/>
        <v>3</v>
      </c>
      <c r="T425" s="4">
        <f t="shared" si="626"/>
        <v>0</v>
      </c>
      <c r="AG425" s="29">
        <f>AG424</f>
        <v>6.5</v>
      </c>
      <c r="AH425" s="30" t="str">
        <f t="shared" si="585"/>
        <v>HT-65</v>
      </c>
      <c r="AI425" s="64" t="s">
        <v>945</v>
      </c>
      <c r="AJ425" s="31">
        <f>TREND(CHOOSE({1;2},AJ$19,AJ$27),CHOOSE({1;2},$AV$18,$AV$26),$AG425)</f>
        <v>4.396143940538997E-2</v>
      </c>
      <c r="AK425" s="32">
        <f>TREND(CHOOSE({1;2},AK$19,AK$27),CHOOSE({1;2},$AV$18,$AV$26),$AG425)</f>
        <v>3.3224440093022278E-2</v>
      </c>
      <c r="AL425" s="32">
        <f>TREND(CHOOSE({1;2},AL$19,AL$27),CHOOSE({1;2},$AV$18,$AV$26),$AG425)</f>
        <v>2.479887861623473E-2</v>
      </c>
      <c r="AM425" s="32">
        <f>TREND(CHOOSE({1;2},AM$19,AM$27),CHOOSE({1;2},$AV$18,$AV$26),$AG425)</f>
        <v>1.6933955715692638E-2</v>
      </c>
      <c r="AN425" s="32">
        <f>TREND(CHOOSE({1;2},AN$19,AN$27),CHOOSE({1;2},$AV$18,$AV$26),$AG425)</f>
        <v>2.9675545724505592E-2</v>
      </c>
      <c r="AO425" s="32">
        <f>TREND(CHOOSE({1;2},AO$19,AO$27),CHOOSE({1;2},$AV$18,$AV$26),$AG425)</f>
        <v>4.071173480854752E-2</v>
      </c>
      <c r="AP425" s="32">
        <f>TREND(CHOOSE({1;2},AP$19,AP$27),CHOOSE({1;2},$AV$18,$AV$26),$AG425)</f>
        <v>4.7711985668913048E-2</v>
      </c>
      <c r="AQ425" s="32">
        <f>TREND(CHOOSE({1;2},AQ$19,AQ$27),CHOOSE({1;2},$AV$18,$AV$26),$AG425)</f>
        <v>4.7711985668913048E-2</v>
      </c>
      <c r="AR425" s="32">
        <f>TREND(CHOOSE({1;2},AR$19,AR$27),CHOOSE({1;2},$AV$18,$AV$26),$AG425)</f>
        <v>4.7711985668913034E-2</v>
      </c>
      <c r="AS425" s="32">
        <f t="shared" ref="AS425:AT429" si="685">AR425</f>
        <v>4.7711985668913034E-2</v>
      </c>
      <c r="AT425" s="32">
        <f t="shared" si="685"/>
        <v>4.7711985668913034E-2</v>
      </c>
      <c r="AU425" s="33">
        <f t="shared" ref="AU425:AU429" si="686">AJ425</f>
        <v>4.396143940538997E-2</v>
      </c>
      <c r="AX425" s="29">
        <f>AX424</f>
        <v>6.5</v>
      </c>
      <c r="AY425" s="30" t="str">
        <f t="shared" ref="AY425:AY488" si="687">AH425</f>
        <v>HT-65</v>
      </c>
      <c r="AZ425" s="64" t="s">
        <v>945</v>
      </c>
      <c r="BA425" s="36">
        <f t="shared" ref="BA425:BA428" si="688">AJ425-AJ419</f>
        <v>4.3752311253469206E-4</v>
      </c>
      <c r="BB425" s="37">
        <f t="shared" si="684"/>
        <v>3.024689762510524E-4</v>
      </c>
      <c r="BC425" s="37">
        <f t="shared" si="684"/>
        <v>2.172617650984289E-4</v>
      </c>
      <c r="BD425" s="37">
        <f t="shared" si="684"/>
        <v>6.1097313847029155E-4</v>
      </c>
      <c r="BE425" s="37">
        <f t="shared" si="684"/>
        <v>9.3332923312945681E-4</v>
      </c>
      <c r="BF425" s="37">
        <f t="shared" si="684"/>
        <v>3.5667352147662756E-4</v>
      </c>
      <c r="BG425" s="37">
        <f t="shared" si="684"/>
        <v>4.1800237757495806E-4</v>
      </c>
      <c r="BH425" s="37">
        <f t="shared" si="684"/>
        <v>4.1800237757495806E-4</v>
      </c>
      <c r="BI425" s="37">
        <f t="shared" si="684"/>
        <v>4.1800237757495806E-4</v>
      </c>
      <c r="BJ425" s="37">
        <f t="shared" ref="BJ425:BK428" si="689">BI425</f>
        <v>4.1800237757495806E-4</v>
      </c>
      <c r="BK425" s="37">
        <f t="shared" si="689"/>
        <v>4.1800237757495806E-4</v>
      </c>
      <c r="BL425" s="38">
        <f t="shared" ref="BL425:BL428" si="690">BA425</f>
        <v>4.3752311253469206E-4</v>
      </c>
      <c r="BN425" s="41">
        <v>2.2000000000000006</v>
      </c>
      <c r="BO425" s="8" t="str">
        <f t="shared" ref="BO425:BO488" si="691">CE425&amp;"-"&amp;TEXT($BN425*10,"00")</f>
        <v>HTDE-22</v>
      </c>
      <c r="BP425" s="42" t="s">
        <v>1021</v>
      </c>
      <c r="BQ425" s="36">
        <f t="shared" si="680"/>
        <v>8.8750284278560701E-4</v>
      </c>
      <c r="BR425" s="37">
        <f t="shared" si="680"/>
        <v>6.896854840813E-4</v>
      </c>
      <c r="BS425" s="37">
        <f t="shared" si="680"/>
        <v>5.2049711438580462E-4</v>
      </c>
      <c r="BT425" s="37">
        <f t="shared" si="680"/>
        <v>4.4602482449510711E-5</v>
      </c>
      <c r="BU425" s="37">
        <f t="shared" si="680"/>
        <v>1.7044971283723372E-4</v>
      </c>
      <c r="BV425" s="37">
        <f t="shared" si="680"/>
        <v>8.5448785073760289E-4</v>
      </c>
      <c r="BW425" s="37">
        <f t="shared" ref="BW425:BW488" si="692">BQ425</f>
        <v>8.8750284278560701E-4</v>
      </c>
      <c r="BX425" s="37">
        <f t="shared" si="680"/>
        <v>1.0014142674188639E-3</v>
      </c>
      <c r="BY425" s="37">
        <f t="shared" si="680"/>
        <v>1.0014142674188639E-3</v>
      </c>
      <c r="BZ425" s="37">
        <f t="shared" si="680"/>
        <v>1.0014142674188639E-3</v>
      </c>
      <c r="CA425" s="37"/>
      <c r="CB425" s="38">
        <f t="shared" si="680"/>
        <v>8.8750284278560701E-4</v>
      </c>
      <c r="CC425" s="43"/>
      <c r="CE425" s="4" t="str">
        <f t="shared" si="605"/>
        <v>HTDE</v>
      </c>
      <c r="CH425" s="4" t="str">
        <f t="shared" ref="CH425:CJ488" si="693">IF(AND(OR($CE425=$CE$48,$CE425=$CE$50),BX425&gt;0),BX425,"")</f>
        <v/>
      </c>
      <c r="CI425" s="4" t="str">
        <f t="shared" si="693"/>
        <v/>
      </c>
      <c r="CJ425" s="4" t="str">
        <f t="shared" si="693"/>
        <v/>
      </c>
    </row>
    <row r="426" spans="4:88" ht="15.75" customHeight="1" x14ac:dyDescent="0.25">
      <c r="D426" s="4" t="s">
        <v>434</v>
      </c>
      <c r="E426" s="4">
        <f>INDEX([1]IND_Attributes!$H:$H,MATCH(SER_SavePot!$D426,[1]IND_Attributes!$A:$A,0))</f>
        <v>0.13534183449694601</v>
      </c>
      <c r="F426" s="56" t="str">
        <f>INDEX([1]IND_Attributes!I:I,MATCH(SER_SavePot!$D426,[1]IND_Attributes!$A:$A,0))</f>
        <v>INDPRSRHN_OLDI_DMD</v>
      </c>
      <c r="G426" s="56" t="str">
        <f t="shared" si="627"/>
        <v>INDPRSRHN_OLDI_DMD</v>
      </c>
      <c r="H426" s="56" t="s">
        <v>9</v>
      </c>
      <c r="I426" s="56" t="s">
        <v>10</v>
      </c>
      <c r="J426" s="56">
        <v>2015</v>
      </c>
      <c r="K426" s="73">
        <f t="shared" si="628"/>
        <v>0</v>
      </c>
      <c r="L426" s="73">
        <f t="shared" si="629"/>
        <v>0</v>
      </c>
      <c r="N426" s="56" t="str">
        <f t="shared" si="630"/>
        <v>RHNB-40</v>
      </c>
      <c r="O426" s="56" t="str">
        <f t="shared" si="631"/>
        <v>PRS</v>
      </c>
      <c r="P426" s="4">
        <f t="shared" si="624"/>
        <v>712</v>
      </c>
      <c r="Q426" s="4">
        <f t="shared" si="625"/>
        <v>11</v>
      </c>
      <c r="R426" s="4">
        <f t="shared" si="632"/>
        <v>723</v>
      </c>
      <c r="S426" s="4">
        <f t="shared" si="633"/>
        <v>3</v>
      </c>
      <c r="T426" s="4">
        <f t="shared" si="626"/>
        <v>0</v>
      </c>
      <c r="AG426" s="29">
        <f t="shared" ref="AG426:AG429" si="694">AG425</f>
        <v>6.5</v>
      </c>
      <c r="AH426" s="30" t="str">
        <f t="shared" si="585"/>
        <v>RH-65</v>
      </c>
      <c r="AI426" s="64" t="s">
        <v>947</v>
      </c>
      <c r="AJ426" s="31">
        <f>TREND(CHOOSE({1;2},AJ$20,AJ$28),CHOOSE({1;2},$AV$18,$AV$26),$AG426)</f>
        <v>2.6199297808008185E-2</v>
      </c>
      <c r="AK426" s="32">
        <f>TREND(CHOOSE({1;2},AK$20,AK$28),CHOOSE({1;2},$AV$18,$AV$26),$AG426)</f>
        <v>5.1513158431893524E-2</v>
      </c>
      <c r="AL426" s="32">
        <f>TREND(CHOOSE({1;2},AL$20,AL$28),CHOOSE({1;2},$AV$18,$AV$26),$AG426)</f>
        <v>5.28363903146465E-2</v>
      </c>
      <c r="AM426" s="32">
        <f>TREND(CHOOSE({1;2},AM$20,AM$28),CHOOSE({1;2},$AV$18,$AV$26),$AG426)</f>
        <v>5.4727072548413844E-2</v>
      </c>
      <c r="AN426" s="32">
        <f>TREND(CHOOSE({1;2},AN$20,AN$28),CHOOSE({1;2},$AV$18,$AV$26),$AG426)</f>
        <v>5.4063963497199871E-2</v>
      </c>
      <c r="AO426" s="32">
        <f>TREND(CHOOSE({1;2},AO$20,AO$28),CHOOSE({1;2},$AV$18,$AV$26),$AG426)</f>
        <v>5.4329000513826636E-2</v>
      </c>
      <c r="AP426" s="32">
        <f>TREND(CHOOSE({1;2},AP$20,AP$28),CHOOSE({1;2},$AV$18,$AV$26),$AG426)</f>
        <v>5.5663824543303528E-2</v>
      </c>
      <c r="AQ426" s="32">
        <f>TREND(CHOOSE({1;2},AQ$20,AQ$28),CHOOSE({1;2},$AV$18,$AV$26),$AG426)</f>
        <v>5.5663824543303528E-2</v>
      </c>
      <c r="AR426" s="32">
        <f>TREND(CHOOSE({1;2},AR$20,AR$28),CHOOSE({1;2},$AV$18,$AV$26),$AG426)</f>
        <v>5.5663824543303528E-2</v>
      </c>
      <c r="AS426" s="32">
        <f t="shared" si="685"/>
        <v>5.5663824543303528E-2</v>
      </c>
      <c r="AT426" s="32">
        <f t="shared" si="685"/>
        <v>5.5663824543303528E-2</v>
      </c>
      <c r="AU426" s="33">
        <f t="shared" si="686"/>
        <v>2.6199297808008185E-2</v>
      </c>
      <c r="AX426" s="29">
        <f t="shared" ref="AX426:AX429" si="695">AX425</f>
        <v>6.5</v>
      </c>
      <c r="AY426" s="30" t="str">
        <f t="shared" si="687"/>
        <v>RH-65</v>
      </c>
      <c r="AZ426" s="64" t="s">
        <v>947</v>
      </c>
      <c r="BA426" s="36">
        <f t="shared" si="688"/>
        <v>1.0479719123203252E-3</v>
      </c>
      <c r="BB426" s="37">
        <f t="shared" si="684"/>
        <v>2.0605263372757421E-3</v>
      </c>
      <c r="BC426" s="37">
        <f t="shared" si="684"/>
        <v>2.1134556125858572E-3</v>
      </c>
      <c r="BD426" s="37">
        <f t="shared" si="684"/>
        <v>2.1890829019365343E-3</v>
      </c>
      <c r="BE426" s="37">
        <f t="shared" si="684"/>
        <v>2.1625585398879765E-3</v>
      </c>
      <c r="BF426" s="37">
        <f t="shared" si="684"/>
        <v>2.1731600205530666E-3</v>
      </c>
      <c r="BG426" s="37">
        <f t="shared" si="684"/>
        <v>2.2265529817321328E-3</v>
      </c>
      <c r="BH426" s="37">
        <f t="shared" si="684"/>
        <v>2.2265529817321328E-3</v>
      </c>
      <c r="BI426" s="37">
        <f t="shared" si="684"/>
        <v>2.2265529817321328E-3</v>
      </c>
      <c r="BJ426" s="37">
        <f t="shared" si="689"/>
        <v>2.2265529817321328E-3</v>
      </c>
      <c r="BK426" s="37">
        <f t="shared" si="689"/>
        <v>2.2265529817321328E-3</v>
      </c>
      <c r="BL426" s="38">
        <f t="shared" si="690"/>
        <v>1.0479719123203252E-3</v>
      </c>
      <c r="BN426" s="41">
        <v>2.2000000000000006</v>
      </c>
      <c r="BO426" s="8" t="str">
        <f t="shared" si="691"/>
        <v>RHNB-22</v>
      </c>
      <c r="BP426" s="42" t="s">
        <v>1024</v>
      </c>
      <c r="BQ426" s="36">
        <f t="shared" si="680"/>
        <v>0</v>
      </c>
      <c r="BR426" s="37">
        <f t="shared" si="680"/>
        <v>0</v>
      </c>
      <c r="BS426" s="37">
        <f t="shared" si="680"/>
        <v>0</v>
      </c>
      <c r="BT426" s="37">
        <f t="shared" si="680"/>
        <v>0</v>
      </c>
      <c r="BU426" s="37">
        <f t="shared" si="680"/>
        <v>0</v>
      </c>
      <c r="BV426" s="37">
        <f t="shared" si="680"/>
        <v>0</v>
      </c>
      <c r="BW426" s="37">
        <f t="shared" si="692"/>
        <v>0</v>
      </c>
      <c r="BX426" s="37">
        <f t="shared" si="680"/>
        <v>0</v>
      </c>
      <c r="BY426" s="37">
        <f t="shared" si="680"/>
        <v>0</v>
      </c>
      <c r="BZ426" s="37">
        <f t="shared" si="680"/>
        <v>0</v>
      </c>
      <c r="CA426" s="37"/>
      <c r="CB426" s="38">
        <f t="shared" si="680"/>
        <v>0</v>
      </c>
      <c r="CC426" s="43"/>
      <c r="CE426" s="4" t="str">
        <f t="shared" si="605"/>
        <v>RHNB</v>
      </c>
      <c r="CH426" s="4" t="str">
        <f t="shared" si="693"/>
        <v/>
      </c>
      <c r="CI426" s="4" t="str">
        <f t="shared" si="693"/>
        <v/>
      </c>
      <c r="CJ426" s="4" t="str">
        <f t="shared" si="693"/>
        <v/>
      </c>
    </row>
    <row r="427" spans="4:88" ht="15.75" customHeight="1" x14ac:dyDescent="0.25">
      <c r="D427" s="4" t="s">
        <v>435</v>
      </c>
      <c r="E427" s="4">
        <f>INDEX([1]IND_Attributes!$H:$H,MATCH(SER_SavePot!$D427,[1]IND_Attributes!$A:$A,0))</f>
        <v>0.589425661154375</v>
      </c>
      <c r="F427" s="56" t="str">
        <f>INDEX([1]IND_Attributes!I:I,MATCH(SER_SavePot!$D427,[1]IND_Attributes!$A:$A,0))</f>
        <v>INDPRSRHN_OLDC_DMD</v>
      </c>
      <c r="G427" s="56" t="str">
        <f t="shared" si="627"/>
        <v>INDPRSRHN_OLDC_DMD</v>
      </c>
      <c r="H427" s="56" t="s">
        <v>9</v>
      </c>
      <c r="I427" s="56" t="s">
        <v>10</v>
      </c>
      <c r="J427" s="56">
        <v>2015</v>
      </c>
      <c r="K427" s="73">
        <f t="shared" si="628"/>
        <v>1.1811487170174443E-3</v>
      </c>
      <c r="L427" s="73">
        <f t="shared" si="629"/>
        <v>1.1811487170174443E-3</v>
      </c>
      <c r="N427" s="56" t="str">
        <f t="shared" si="630"/>
        <v>RHNB-41</v>
      </c>
      <c r="O427" s="56" t="str">
        <f t="shared" si="631"/>
        <v>PRS</v>
      </c>
      <c r="P427" s="4">
        <f t="shared" si="624"/>
        <v>730</v>
      </c>
      <c r="Q427" s="4">
        <f t="shared" si="625"/>
        <v>11</v>
      </c>
      <c r="R427" s="4">
        <f t="shared" si="632"/>
        <v>741</v>
      </c>
      <c r="S427" s="4">
        <f t="shared" si="633"/>
        <v>3</v>
      </c>
      <c r="T427" s="4">
        <f t="shared" si="626"/>
        <v>2.2265529817321467E-3</v>
      </c>
      <c r="AG427" s="29">
        <f t="shared" si="694"/>
        <v>6.5</v>
      </c>
      <c r="AH427" s="30" t="str">
        <f t="shared" si="585"/>
        <v>LA-65</v>
      </c>
      <c r="AI427" s="64" t="s">
        <v>949</v>
      </c>
      <c r="AJ427" s="31">
        <f>TREND(CHOOSE({1;2},AJ$21,AJ$29),CHOOSE({1;2},$AV$18,$AV$26),$AG427)</f>
        <v>0.38829074537719888</v>
      </c>
      <c r="AK427" s="32">
        <f>TREND(CHOOSE({1;2},AK$21,AK$29),CHOOSE({1;2},$AV$18,$AV$26),$AG427)</f>
        <v>0.32133913942549414</v>
      </c>
      <c r="AL427" s="32">
        <f>TREND(CHOOSE({1;2},AL$21,AL$29),CHOOSE({1;2},$AV$18,$AV$26),$AG427)</f>
        <v>0.36113065672796724</v>
      </c>
      <c r="AM427" s="32">
        <f>TREND(CHOOSE({1;2},AM$21,AM$29),CHOOSE({1;2},$AV$18,$AV$26),$AG427)</f>
        <v>0.40527236095223768</v>
      </c>
      <c r="AN427" s="32">
        <f>TREND(CHOOSE({1;2},AN$21,AN$29),CHOOSE({1;2},$AV$18,$AV$26),$AG427)</f>
        <v>0.32722026217162331</v>
      </c>
      <c r="AO427" s="32">
        <f>TREND(CHOOSE({1;2},AO$21,AO$29),CHOOSE({1;2},$AV$18,$AV$26),$AG427)</f>
        <v>0.29192903315082586</v>
      </c>
      <c r="AP427" s="32">
        <f>TREND(CHOOSE({1;2},AP$21,AP$29),CHOOSE({1;2},$AV$18,$AV$26),$AG427)</f>
        <v>0.34388827793752141</v>
      </c>
      <c r="AQ427" s="32">
        <f>TREND(CHOOSE({1;2},AQ$21,AQ$29),CHOOSE({1;2},$AV$18,$AV$26),$AG427)</f>
        <v>0.38573960925869566</v>
      </c>
      <c r="AR427" s="32">
        <f>TREND(CHOOSE({1;2},AR$21,AR$29),CHOOSE({1;2},$AV$18,$AV$26),$AG427)</f>
        <v>0.20082410753315533</v>
      </c>
      <c r="AS427" s="32">
        <f t="shared" si="685"/>
        <v>0.20082410753315533</v>
      </c>
      <c r="AT427" s="32">
        <f t="shared" si="685"/>
        <v>0.20082410753315533</v>
      </c>
      <c r="AU427" s="33">
        <f t="shared" si="686"/>
        <v>0.38829074537719888</v>
      </c>
      <c r="AX427" s="29">
        <f t="shared" si="695"/>
        <v>6.5</v>
      </c>
      <c r="AY427" s="30" t="str">
        <f t="shared" si="687"/>
        <v>LA-65</v>
      </c>
      <c r="AZ427" s="64" t="s">
        <v>949</v>
      </c>
      <c r="BA427" s="36">
        <f t="shared" si="688"/>
        <v>6.6959650315963626E-3</v>
      </c>
      <c r="BB427" s="37">
        <f t="shared" si="684"/>
        <v>5.5699675720263242E-3</v>
      </c>
      <c r="BC427" s="37">
        <f t="shared" si="684"/>
        <v>6.2391844900990812E-3</v>
      </c>
      <c r="BD427" s="37">
        <f t="shared" si="684"/>
        <v>6.9815631994831762E-3</v>
      </c>
      <c r="BE427" s="37">
        <f t="shared" si="684"/>
        <v>5.6688767643814919E-3</v>
      </c>
      <c r="BF427" s="37">
        <f t="shared" si="684"/>
        <v>5.0753460542863893E-3</v>
      </c>
      <c r="BG427" s="37">
        <f t="shared" si="684"/>
        <v>5.949200785615727E-3</v>
      </c>
      <c r="BH427" s="37">
        <f t="shared" si="684"/>
        <v>6.6530598204723179E-3</v>
      </c>
      <c r="BI427" s="37">
        <f t="shared" si="684"/>
        <v>3.5431361342762868E-3</v>
      </c>
      <c r="BJ427" s="37">
        <f t="shared" si="689"/>
        <v>3.5431361342762868E-3</v>
      </c>
      <c r="BK427" s="37">
        <f t="shared" si="689"/>
        <v>3.5431361342762868E-3</v>
      </c>
      <c r="BL427" s="38">
        <f t="shared" si="690"/>
        <v>6.6959650315963626E-3</v>
      </c>
      <c r="BN427" s="41">
        <v>2.2000000000000006</v>
      </c>
      <c r="BO427" s="8" t="str">
        <f t="shared" si="691"/>
        <v>RHEB-22</v>
      </c>
      <c r="BP427" s="42" t="s">
        <v>1026</v>
      </c>
      <c r="BQ427" s="36">
        <f t="shared" si="680"/>
        <v>0</v>
      </c>
      <c r="BR427" s="37">
        <f t="shared" si="680"/>
        <v>0</v>
      </c>
      <c r="BS427" s="37">
        <f t="shared" si="680"/>
        <v>0</v>
      </c>
      <c r="BT427" s="37">
        <f t="shared" si="680"/>
        <v>0</v>
      </c>
      <c r="BU427" s="37">
        <f t="shared" si="680"/>
        <v>0</v>
      </c>
      <c r="BV427" s="37">
        <f t="shared" si="680"/>
        <v>0</v>
      </c>
      <c r="BW427" s="37">
        <f t="shared" si="692"/>
        <v>0</v>
      </c>
      <c r="BX427" s="37">
        <f t="shared" si="680"/>
        <v>0</v>
      </c>
      <c r="BY427" s="37">
        <f t="shared" si="680"/>
        <v>0</v>
      </c>
      <c r="BZ427" s="37">
        <f t="shared" si="680"/>
        <v>0</v>
      </c>
      <c r="CA427" s="37"/>
      <c r="CB427" s="38">
        <f t="shared" si="680"/>
        <v>0</v>
      </c>
      <c r="CC427" s="43"/>
      <c r="CE427" s="4" t="str">
        <f t="shared" si="605"/>
        <v>RHEB</v>
      </c>
      <c r="CH427" s="4" t="str">
        <f t="shared" si="693"/>
        <v/>
      </c>
      <c r="CI427" s="4" t="str">
        <f t="shared" si="693"/>
        <v/>
      </c>
      <c r="CJ427" s="4" t="str">
        <f t="shared" si="693"/>
        <v/>
      </c>
    </row>
    <row r="428" spans="4:88" ht="15.75" customHeight="1" x14ac:dyDescent="0.25">
      <c r="D428" s="4" t="s">
        <v>436</v>
      </c>
      <c r="E428" s="4">
        <f>INDEX([1]IND_Attributes!$H:$H,MATCH(SER_SavePot!$D428,[1]IND_Attributes!$A:$A,0))</f>
        <v>0.27523250434868002</v>
      </c>
      <c r="F428" s="56" t="str">
        <f>INDEX([1]IND_Attributes!I:I,MATCH(SER_SavePot!$D428,[1]IND_Attributes!$A:$A,0))</f>
        <v>INDPRSRHN_OLDD_DMD</v>
      </c>
      <c r="G428" s="56" t="str">
        <f t="shared" si="627"/>
        <v>INDPRSRHN_OLDD_DMD</v>
      </c>
      <c r="H428" s="56" t="s">
        <v>9</v>
      </c>
      <c r="I428" s="56" t="s">
        <v>10</v>
      </c>
      <c r="J428" s="56">
        <v>2015</v>
      </c>
      <c r="K428" s="73">
        <f t="shared" si="628"/>
        <v>5.5153777790444361E-4</v>
      </c>
      <c r="L428" s="73">
        <f t="shared" si="629"/>
        <v>5.5153777790444361E-4</v>
      </c>
      <c r="N428" s="56" t="str">
        <f t="shared" si="630"/>
        <v>RHNB-41</v>
      </c>
      <c r="O428" s="56" t="str">
        <f t="shared" si="631"/>
        <v>PRS</v>
      </c>
      <c r="P428" s="4">
        <f t="shared" si="624"/>
        <v>730</v>
      </c>
      <c r="Q428" s="4">
        <f t="shared" si="625"/>
        <v>11</v>
      </c>
      <c r="R428" s="4">
        <f t="shared" si="632"/>
        <v>741</v>
      </c>
      <c r="S428" s="4">
        <f t="shared" si="633"/>
        <v>3</v>
      </c>
      <c r="T428" s="4">
        <f t="shared" si="626"/>
        <v>2.2265529817321467E-3</v>
      </c>
      <c r="AG428" s="29">
        <f t="shared" si="694"/>
        <v>6.5</v>
      </c>
      <c r="AH428" s="30" t="str">
        <f t="shared" si="585"/>
        <v>EM-65</v>
      </c>
      <c r="AI428" s="64" t="s">
        <v>951</v>
      </c>
      <c r="AJ428" s="31">
        <f>TREND(CHOOSE({1;2},AJ$22,AJ$30),CHOOSE({1;2},$AV$18,$AV$26),$AG428)</f>
        <v>0.31404900538934039</v>
      </c>
      <c r="AK428" s="32">
        <f>TREND(CHOOSE({1;2},AK$22,AK$30),CHOOSE({1;2},$AV$18,$AV$26),$AG428)</f>
        <v>0.23881715883936586</v>
      </c>
      <c r="AL428" s="32">
        <f>TREND(CHOOSE({1;2},AL$22,AL$30),CHOOSE({1;2},$AV$18,$AV$26),$AG428)</f>
        <v>0.24077709256852289</v>
      </c>
      <c r="AM428" s="32">
        <f>TREND(CHOOSE({1;2},AM$22,AM$30),CHOOSE({1;2},$AV$18,$AV$26),$AG428)</f>
        <v>0.14916374479427358</v>
      </c>
      <c r="AN428" s="32">
        <f>TREND(CHOOSE({1;2},AN$22,AN$30),CHOOSE({1;2},$AV$18,$AV$26),$AG428)</f>
        <v>0.17697034407441703</v>
      </c>
      <c r="AO428" s="32">
        <f>TREND(CHOOSE({1;2},AO$22,AO$30),CHOOSE({1;2},$AV$18,$AV$26),$AG428)</f>
        <v>0.21105389646884171</v>
      </c>
      <c r="AP428" s="32">
        <f>TREND(CHOOSE({1;2},AP$22,AP$30),CHOOSE({1;2},$AV$18,$AV$26),$AG428)</f>
        <v>0.28601914132365397</v>
      </c>
      <c r="AQ428" s="32">
        <f>TREND(CHOOSE({1;2},AQ$22,AQ$30),CHOOSE({1;2},$AV$18,$AV$26),$AG428)</f>
        <v>0.25228611424285835</v>
      </c>
      <c r="AR428" s="32">
        <f>TREND(CHOOSE({1;2},AR$22,AR$30),CHOOSE({1;2},$AV$18,$AV$26),$AG428)</f>
        <v>0.26665173191924457</v>
      </c>
      <c r="AS428" s="32">
        <f t="shared" si="685"/>
        <v>0.26665173191924457</v>
      </c>
      <c r="AT428" s="32">
        <f t="shared" si="685"/>
        <v>0.26665173191924457</v>
      </c>
      <c r="AU428" s="33">
        <f t="shared" si="686"/>
        <v>0.31404900538934039</v>
      </c>
      <c r="AX428" s="29">
        <f t="shared" si="695"/>
        <v>6.5</v>
      </c>
      <c r="AY428" s="30" t="str">
        <f t="shared" si="687"/>
        <v>EM-65</v>
      </c>
      <c r="AZ428" s="64" t="s">
        <v>951</v>
      </c>
      <c r="BA428" s="36">
        <f t="shared" si="688"/>
        <v>2.1645331440087179E-3</v>
      </c>
      <c r="BB428" s="37">
        <f t="shared" si="684"/>
        <v>2.0311613507485726E-3</v>
      </c>
      <c r="BC428" s="37">
        <f t="shared" si="684"/>
        <v>2.1234974251872762E-3</v>
      </c>
      <c r="BD428" s="37">
        <f t="shared" si="684"/>
        <v>1.2628338988741605E-3</v>
      </c>
      <c r="BE428" s="37">
        <f t="shared" si="684"/>
        <v>1.3934049691778361E-3</v>
      </c>
      <c r="BF428" s="37">
        <f t="shared" si="684"/>
        <v>1.6277688238125199E-3</v>
      </c>
      <c r="BG428" s="37">
        <f t="shared" si="684"/>
        <v>1.7850965674372499E-3</v>
      </c>
      <c r="BH428" s="37">
        <f t="shared" si="684"/>
        <v>2.4744072503738446E-3</v>
      </c>
      <c r="BI428" s="37">
        <f t="shared" si="684"/>
        <v>2.5456753169977309E-3</v>
      </c>
      <c r="BJ428" s="37">
        <f t="shared" si="689"/>
        <v>2.5456753169977309E-3</v>
      </c>
      <c r="BK428" s="37">
        <f t="shared" si="689"/>
        <v>2.5456753169977309E-3</v>
      </c>
      <c r="BL428" s="38">
        <f t="shared" si="690"/>
        <v>2.1645331440087179E-3</v>
      </c>
      <c r="BN428" s="41">
        <v>2.2000000000000006</v>
      </c>
      <c r="BO428" s="8" t="str">
        <f t="shared" si="691"/>
        <v>RHND-22</v>
      </c>
      <c r="BP428" s="42" t="s">
        <v>1028</v>
      </c>
      <c r="BQ428" s="36">
        <f t="shared" si="680"/>
        <v>0</v>
      </c>
      <c r="BR428" s="37">
        <f t="shared" si="680"/>
        <v>0</v>
      </c>
      <c r="BS428" s="37">
        <f t="shared" si="680"/>
        <v>0</v>
      </c>
      <c r="BT428" s="37">
        <f t="shared" si="680"/>
        <v>0</v>
      </c>
      <c r="BU428" s="37">
        <f t="shared" si="680"/>
        <v>0</v>
      </c>
      <c r="BV428" s="37">
        <f t="shared" si="680"/>
        <v>0</v>
      </c>
      <c r="BW428" s="37">
        <f t="shared" si="692"/>
        <v>0</v>
      </c>
      <c r="BX428" s="37">
        <f t="shared" si="680"/>
        <v>0</v>
      </c>
      <c r="BY428" s="37">
        <f t="shared" si="680"/>
        <v>0</v>
      </c>
      <c r="BZ428" s="37">
        <f t="shared" si="680"/>
        <v>0</v>
      </c>
      <c r="CA428" s="37"/>
      <c r="CB428" s="38">
        <f t="shared" si="680"/>
        <v>0</v>
      </c>
      <c r="CC428" s="43"/>
      <c r="CE428" s="4" t="str">
        <f t="shared" si="605"/>
        <v>RHND</v>
      </c>
      <c r="CH428" s="4" t="str">
        <f t="shared" si="693"/>
        <v/>
      </c>
      <c r="CI428" s="4" t="str">
        <f t="shared" si="693"/>
        <v/>
      </c>
      <c r="CJ428" s="4" t="str">
        <f t="shared" si="693"/>
        <v/>
      </c>
    </row>
    <row r="429" spans="4:88" ht="15.75" customHeight="1" x14ac:dyDescent="0.25">
      <c r="D429" s="4" t="s">
        <v>437</v>
      </c>
      <c r="E429" s="4">
        <f>INDEX([1]IND_Attributes!$H:$H,MATCH(SER_SavePot!$D429,[1]IND_Attributes!$A:$A,0))</f>
        <v>0.13534183449694601</v>
      </c>
      <c r="F429" s="56" t="str">
        <f>INDEX([1]IND_Attributes!I:I,MATCH(SER_SavePot!$D429,[1]IND_Attributes!$A:$A,0))</f>
        <v>INDPRSRHN_OLDI_DMD</v>
      </c>
      <c r="G429" s="56" t="str">
        <f t="shared" si="627"/>
        <v>INDPRSRHN_OLDI_DMD</v>
      </c>
      <c r="H429" s="56" t="s">
        <v>9</v>
      </c>
      <c r="I429" s="56" t="s">
        <v>10</v>
      </c>
      <c r="J429" s="56">
        <v>2015</v>
      </c>
      <c r="K429" s="73">
        <f t="shared" si="628"/>
        <v>2.7121118863704651E-4</v>
      </c>
      <c r="L429" s="73">
        <f t="shared" si="629"/>
        <v>2.7121118863704651E-4</v>
      </c>
      <c r="N429" s="56" t="str">
        <f t="shared" si="630"/>
        <v>RHNB-41</v>
      </c>
      <c r="O429" s="56" t="str">
        <f t="shared" si="631"/>
        <v>PRS</v>
      </c>
      <c r="P429" s="4">
        <f t="shared" si="624"/>
        <v>730</v>
      </c>
      <c r="Q429" s="4">
        <f t="shared" si="625"/>
        <v>11</v>
      </c>
      <c r="R429" s="4">
        <f t="shared" si="632"/>
        <v>741</v>
      </c>
      <c r="S429" s="4">
        <f t="shared" si="633"/>
        <v>3</v>
      </c>
      <c r="T429" s="4">
        <f t="shared" si="626"/>
        <v>2.2265529817321467E-3</v>
      </c>
      <c r="AG429" s="44">
        <f t="shared" si="694"/>
        <v>6.5</v>
      </c>
      <c r="AH429" s="46" t="str">
        <f t="shared" si="585"/>
        <v>TR-65</v>
      </c>
      <c r="AI429" s="67" t="s">
        <v>955</v>
      </c>
      <c r="AJ429" s="47">
        <f>TREND(CHOOSE({1;2},AJ$23,AJ$31),CHOOSE({1;2},$AV$18,$AV$26),$AG429)</f>
        <v>9.0317368885845725E-2</v>
      </c>
      <c r="AK429" s="49">
        <f>TREND(CHOOSE({1;2},AK$23,AK$31),CHOOSE({1;2},$AV$18,$AV$26),$AG429)</f>
        <v>1.4434874700945014E-2</v>
      </c>
      <c r="AL429" s="49">
        <f>TREND(CHOOSE({1;2},AL$23,AL$31),CHOOSE({1;2},$AV$18,$AV$26),$AG429)</f>
        <v>3.1982878842610682E-2</v>
      </c>
      <c r="AM429" s="49">
        <f>TREND(CHOOSE({1;2},AM$23,AM$31),CHOOSE({1;2},$AV$18,$AV$26),$AG429)</f>
        <v>1.0097162071636759E-2</v>
      </c>
      <c r="AN429" s="49">
        <f>TREND(CHOOSE({1;2},AN$23,AN$31),CHOOSE({1;2},$AV$18,$AV$26),$AG429)</f>
        <v>1.9887386951685512E-2</v>
      </c>
      <c r="AO429" s="49">
        <f>TREND(CHOOSE({1;2},AO$23,AO$31),CHOOSE({1;2},$AV$18,$AV$26),$AG429)</f>
        <v>1.4013250947498401E-2</v>
      </c>
      <c r="AP429" s="49">
        <f>TREND(CHOOSE({1;2},AP$23,AP$31),CHOOSE({1;2},$AV$18,$AV$26),$AG429)</f>
        <v>0</v>
      </c>
      <c r="AQ429" s="49">
        <f>TREND(CHOOSE({1;2},AQ$23,AQ$31),CHOOSE({1;2},$AV$18,$AV$26),$AG429)</f>
        <v>3.1202903945106976E-2</v>
      </c>
      <c r="AR429" s="49">
        <f>TREND(CHOOSE({1;2},AR$23,AR$31),CHOOSE({1;2},$AV$18,$AV$26),$AG429)</f>
        <v>3.078497844367227E-2</v>
      </c>
      <c r="AS429" s="49">
        <f t="shared" si="685"/>
        <v>3.078497844367227E-2</v>
      </c>
      <c r="AT429" s="49">
        <f t="shared" si="685"/>
        <v>3.078497844367227E-2</v>
      </c>
      <c r="AU429" s="50">
        <f t="shared" si="686"/>
        <v>9.0317368885845725E-2</v>
      </c>
      <c r="AX429" s="44">
        <f t="shared" si="695"/>
        <v>6.5</v>
      </c>
      <c r="AY429" s="46" t="str">
        <f t="shared" si="687"/>
        <v>TR-65</v>
      </c>
      <c r="AZ429" s="67" t="s">
        <v>955</v>
      </c>
      <c r="BA429" s="51">
        <f>IF($BB$32=1,BA423,AJ429-AJ423)</f>
        <v>8.6554070567806951E-4</v>
      </c>
      <c r="BB429" s="53">
        <f t="shared" ref="BB429:BL429" si="696">IF($BB$32=1,BB423,AK429-AK423)</f>
        <v>1.2716599816222675E-4</v>
      </c>
      <c r="BC429" s="53">
        <f t="shared" si="696"/>
        <v>2.9073938647864589E-4</v>
      </c>
      <c r="BD429" s="53">
        <f t="shared" si="696"/>
        <v>8.5104567741429299E-5</v>
      </c>
      <c r="BE429" s="53">
        <f t="shared" si="696"/>
        <v>1.6908396020493509E-4</v>
      </c>
      <c r="BF429" s="53">
        <f t="shared" si="696"/>
        <v>1.2048628880574272E-4</v>
      </c>
      <c r="BG429" s="53">
        <f t="shared" si="696"/>
        <v>0</v>
      </c>
      <c r="BH429" s="53">
        <f t="shared" si="696"/>
        <v>2.5938624148335102E-4</v>
      </c>
      <c r="BI429" s="53">
        <f t="shared" si="696"/>
        <v>2.5797382233459093E-4</v>
      </c>
      <c r="BJ429" s="53">
        <f t="shared" si="696"/>
        <v>2.5797382233459093E-4</v>
      </c>
      <c r="BK429" s="53">
        <f t="shared" si="696"/>
        <v>2.5797382233459093E-4</v>
      </c>
      <c r="BL429" s="55">
        <f t="shared" si="696"/>
        <v>8.6554070567806951E-4</v>
      </c>
      <c r="BN429" s="41">
        <v>2.2000000000000006</v>
      </c>
      <c r="BO429" s="8" t="str">
        <f t="shared" si="691"/>
        <v>RHED-22</v>
      </c>
      <c r="BP429" s="42" t="s">
        <v>1030</v>
      </c>
      <c r="BQ429" s="36">
        <f t="shared" si="680"/>
        <v>0</v>
      </c>
      <c r="BR429" s="37">
        <f t="shared" si="680"/>
        <v>0</v>
      </c>
      <c r="BS429" s="37">
        <f t="shared" si="680"/>
        <v>0</v>
      </c>
      <c r="BT429" s="37">
        <f t="shared" si="680"/>
        <v>0</v>
      </c>
      <c r="BU429" s="37">
        <f t="shared" si="680"/>
        <v>0</v>
      </c>
      <c r="BV429" s="37">
        <f t="shared" si="680"/>
        <v>0</v>
      </c>
      <c r="BW429" s="37">
        <f t="shared" si="692"/>
        <v>0</v>
      </c>
      <c r="BX429" s="37">
        <f t="shared" si="680"/>
        <v>0</v>
      </c>
      <c r="BY429" s="37">
        <f t="shared" si="680"/>
        <v>0</v>
      </c>
      <c r="BZ429" s="37">
        <f t="shared" si="680"/>
        <v>0</v>
      </c>
      <c r="CA429" s="37"/>
      <c r="CB429" s="38">
        <f t="shared" si="680"/>
        <v>0</v>
      </c>
      <c r="CC429" s="43"/>
      <c r="CE429" s="4" t="str">
        <f t="shared" si="605"/>
        <v>RHED</v>
      </c>
      <c r="CH429" s="4" t="str">
        <f t="shared" si="693"/>
        <v/>
      </c>
      <c r="CI429" s="4" t="str">
        <f t="shared" si="693"/>
        <v/>
      </c>
      <c r="CJ429" s="4" t="str">
        <f t="shared" si="693"/>
        <v/>
      </c>
    </row>
    <row r="430" spans="4:88" ht="15.75" customHeight="1" x14ac:dyDescent="0.25">
      <c r="D430" s="4" t="s">
        <v>438</v>
      </c>
      <c r="E430" s="4">
        <f>INDEX([1]IND_Attributes!$H:$H,MATCH(SER_SavePot!$D430,[1]IND_Attributes!$A:$A,0))</f>
        <v>0.589425661154375</v>
      </c>
      <c r="F430" s="56" t="str">
        <f>INDEX([1]IND_Attributes!I:I,MATCH(SER_SavePot!$D430,[1]IND_Attributes!$A:$A,0))</f>
        <v>INDPRSRHN_OLDC_DMD</v>
      </c>
      <c r="G430" s="56" t="str">
        <f t="shared" si="627"/>
        <v>INDPRSRHN_OLDC_DMD</v>
      </c>
      <c r="H430" s="56" t="s">
        <v>9</v>
      </c>
      <c r="I430" s="56" t="s">
        <v>10</v>
      </c>
      <c r="J430" s="56">
        <v>2015</v>
      </c>
      <c r="K430" s="73">
        <f t="shared" si="628"/>
        <v>1.1811487170174443E-3</v>
      </c>
      <c r="L430" s="73">
        <f t="shared" si="629"/>
        <v>1.1811487170174443E-3</v>
      </c>
      <c r="N430" s="56" t="str">
        <f t="shared" si="630"/>
        <v>RHNB-42</v>
      </c>
      <c r="O430" s="56" t="str">
        <f t="shared" si="631"/>
        <v>PRS</v>
      </c>
      <c r="P430" s="4">
        <f t="shared" si="624"/>
        <v>748</v>
      </c>
      <c r="Q430" s="4">
        <f t="shared" si="625"/>
        <v>11</v>
      </c>
      <c r="R430" s="4">
        <f t="shared" si="632"/>
        <v>759</v>
      </c>
      <c r="S430" s="4">
        <f t="shared" si="633"/>
        <v>3</v>
      </c>
      <c r="T430" s="4">
        <f t="shared" si="626"/>
        <v>2.2265529817321467E-3</v>
      </c>
      <c r="AG430" s="11">
        <f>ROUND(AG424+0.1,2)</f>
        <v>6.6</v>
      </c>
      <c r="AH430" s="13" t="str">
        <f t="shared" si="585"/>
        <v>MT-66</v>
      </c>
      <c r="AI430" s="74" t="s">
        <v>942</v>
      </c>
      <c r="AJ430" s="14">
        <f>TREND(CHOOSE({1;2},AJ$18,AJ$26),CHOOSE({1;2},$AV$18,$AV$26),$AG430)</f>
        <v>5.122722450427962E-2</v>
      </c>
      <c r="AK430" s="15">
        <f>TREND(CHOOSE({1;2},AK$18,AK$26),CHOOSE({1;2},$AV$18,$AV$26),$AG430)</f>
        <v>0.1755616691044688</v>
      </c>
      <c r="AL430" s="15">
        <f>TREND(CHOOSE({1;2},AL$18,AL$26),CHOOSE({1;2},$AV$18,$AV$26),$AG430)</f>
        <v>0.13167115449126648</v>
      </c>
      <c r="AM430" s="15">
        <f>TREND(CHOOSE({1;2},AM$18,AM$26),CHOOSE({1;2},$AV$18,$AV$26),$AG430)</f>
        <v>0.1544566193089964</v>
      </c>
      <c r="AN430" s="15">
        <f>TREND(CHOOSE({1;2},AN$18,AN$26),CHOOSE({1;2},$AV$18,$AV$26),$AG430)</f>
        <v>0.17654004839889484</v>
      </c>
      <c r="AO430" s="15">
        <f>TREND(CHOOSE({1;2},AO$18,AO$26),CHOOSE({1;2},$AV$18,$AV$26),$AG430)</f>
        <v>0.17664127519190462</v>
      </c>
      <c r="AP430" s="15">
        <f>TREND(CHOOSE({1;2},AP$18,AP$26),CHOOSE({1;2},$AV$18,$AV$26),$AG430)</f>
        <v>0.17997343916413386</v>
      </c>
      <c r="AQ430" s="15">
        <f>TREND(CHOOSE({1;2},AQ$18,AQ$26),CHOOSE({1;2},$AV$18,$AV$26),$AG430)</f>
        <v>0.17841599980331241</v>
      </c>
      <c r="AR430" s="15">
        <f>TREND(CHOOSE({1;2},AR$18,AR$26),CHOOSE({1;2},$AV$18,$AV$26),$AG430)</f>
        <v>5.7526603789396988E-2</v>
      </c>
      <c r="AS430" s="15">
        <f>AR430</f>
        <v>5.7526603789396988E-2</v>
      </c>
      <c r="AT430" s="15">
        <f>AS430</f>
        <v>5.7526603789396988E-2</v>
      </c>
      <c r="AU430" s="17">
        <f>AJ430</f>
        <v>5.122722450427962E-2</v>
      </c>
      <c r="AX430" s="11">
        <f>ROUND(AX424+0.1,2)</f>
        <v>6.6</v>
      </c>
      <c r="AY430" s="13" t="str">
        <f t="shared" si="687"/>
        <v>MT-66</v>
      </c>
      <c r="AZ430" s="74" t="s">
        <v>942</v>
      </c>
      <c r="BA430" s="18">
        <f>AJ430-AJ424</f>
        <v>5.6391272608275617E-4</v>
      </c>
      <c r="BB430" s="19">
        <f t="shared" ref="BB430:BI434" si="697">AK430-AK424</f>
        <v>2.1789890820819724E-3</v>
      </c>
      <c r="BC430" s="19">
        <f t="shared" si="697"/>
        <v>1.5959705311520689E-3</v>
      </c>
      <c r="BD430" s="19">
        <f t="shared" si="697"/>
        <v>2.0520584680013276E-3</v>
      </c>
      <c r="BE430" s="19">
        <f t="shared" si="697"/>
        <v>2.206948151998761E-3</v>
      </c>
      <c r="BF430" s="19">
        <f t="shared" si="697"/>
        <v>2.0200984466801908E-3</v>
      </c>
      <c r="BG430" s="19">
        <f t="shared" si="697"/>
        <v>1.9969947933679011E-3</v>
      </c>
      <c r="BH430" s="19">
        <f t="shared" si="697"/>
        <v>2.5814825824946319E-3</v>
      </c>
      <c r="BI430" s="19">
        <f t="shared" si="697"/>
        <v>7.9336541815917122E-4</v>
      </c>
      <c r="BJ430" s="19">
        <f>BI430</f>
        <v>7.9336541815917122E-4</v>
      </c>
      <c r="BK430" s="19">
        <f>BJ430</f>
        <v>7.9336541815917122E-4</v>
      </c>
      <c r="BL430" s="20">
        <f>BA430</f>
        <v>5.6391272608275617E-4</v>
      </c>
      <c r="BN430" s="41">
        <v>2.2000000000000006</v>
      </c>
      <c r="BO430" s="8" t="str">
        <f t="shared" si="691"/>
        <v>LADN-22</v>
      </c>
      <c r="BP430" s="42" t="s">
        <v>1032</v>
      </c>
      <c r="BQ430" s="36">
        <f t="shared" si="680"/>
        <v>3.7043945083369834E-3</v>
      </c>
      <c r="BR430" s="37">
        <f t="shared" si="680"/>
        <v>3.103180314319387E-3</v>
      </c>
      <c r="BS430" s="37">
        <f t="shared" si="680"/>
        <v>3.4605014668694922E-3</v>
      </c>
      <c r="BT430" s="37">
        <f t="shared" si="680"/>
        <v>3.8568865684740494E-3</v>
      </c>
      <c r="BU430" s="37">
        <f t="shared" si="680"/>
        <v>3.1559918103465923E-3</v>
      </c>
      <c r="BV430" s="37">
        <f t="shared" si="680"/>
        <v>2.8390824918914925E-3</v>
      </c>
      <c r="BW430" s="37">
        <f t="shared" si="692"/>
        <v>3.7043945083369834E-3</v>
      </c>
      <c r="BX430" s="37">
        <f t="shared" si="680"/>
        <v>3.6814857338048068E-3</v>
      </c>
      <c r="BY430" s="37">
        <f t="shared" si="680"/>
        <v>2.0209755376569827E-3</v>
      </c>
      <c r="BZ430" s="37">
        <f t="shared" si="680"/>
        <v>2.0209755376569827E-3</v>
      </c>
      <c r="CA430" s="37"/>
      <c r="CB430" s="38">
        <f t="shared" si="680"/>
        <v>3.7043945083369834E-3</v>
      </c>
      <c r="CC430" s="43"/>
      <c r="CE430" s="4" t="str">
        <f t="shared" si="605"/>
        <v>LADN</v>
      </c>
      <c r="CH430" s="4" t="str">
        <f t="shared" si="693"/>
        <v/>
      </c>
      <c r="CI430" s="4" t="str">
        <f t="shared" si="693"/>
        <v/>
      </c>
      <c r="CJ430" s="4" t="str">
        <f t="shared" si="693"/>
        <v/>
      </c>
    </row>
    <row r="431" spans="4:88" ht="15.75" customHeight="1" x14ac:dyDescent="0.25">
      <c r="D431" s="4" t="s">
        <v>439</v>
      </c>
      <c r="E431" s="4">
        <f>INDEX([1]IND_Attributes!$H:$H,MATCH(SER_SavePot!$D431,[1]IND_Attributes!$A:$A,0))</f>
        <v>0.27523250434868002</v>
      </c>
      <c r="F431" s="56" t="str">
        <f>INDEX([1]IND_Attributes!I:I,MATCH(SER_SavePot!$D431,[1]IND_Attributes!$A:$A,0))</f>
        <v>INDPRSRHN_OLDD_DMD</v>
      </c>
      <c r="G431" s="56" t="str">
        <f t="shared" si="627"/>
        <v>INDPRSRHN_OLDD_DMD</v>
      </c>
      <c r="H431" s="56" t="s">
        <v>9</v>
      </c>
      <c r="I431" s="56" t="s">
        <v>10</v>
      </c>
      <c r="J431" s="56">
        <v>2015</v>
      </c>
      <c r="K431" s="73">
        <f t="shared" si="628"/>
        <v>5.5153777790444361E-4</v>
      </c>
      <c r="L431" s="73">
        <f t="shared" si="629"/>
        <v>5.5153777790444361E-4</v>
      </c>
      <c r="N431" s="56" t="str">
        <f t="shared" si="630"/>
        <v>RHNB-42</v>
      </c>
      <c r="O431" s="56" t="str">
        <f t="shared" si="631"/>
        <v>PRS</v>
      </c>
      <c r="P431" s="4">
        <f t="shared" si="624"/>
        <v>748</v>
      </c>
      <c r="Q431" s="4">
        <f t="shared" si="625"/>
        <v>11</v>
      </c>
      <c r="R431" s="4">
        <f t="shared" si="632"/>
        <v>759</v>
      </c>
      <c r="S431" s="4">
        <f t="shared" si="633"/>
        <v>3</v>
      </c>
      <c r="T431" s="4">
        <f t="shared" si="626"/>
        <v>2.2265529817321467E-3</v>
      </c>
      <c r="AG431" s="29">
        <f>AG430</f>
        <v>6.6</v>
      </c>
      <c r="AH431" s="30" t="str">
        <f t="shared" ref="AH431:AH494" si="698">LEFT(AH425,2)&amp;"-"&amp;TEXT(AG431*10,"00")</f>
        <v>HT-66</v>
      </c>
      <c r="AI431" s="64" t="s">
        <v>945</v>
      </c>
      <c r="AJ431" s="31">
        <f>TREND(CHOOSE({1;2},AJ$19,AJ$27),CHOOSE({1;2},$AV$18,$AV$26),$AG431)</f>
        <v>4.4398962517924662E-2</v>
      </c>
      <c r="AK431" s="32">
        <f>TREND(CHOOSE({1;2},AK$19,AK$27),CHOOSE({1;2},$AV$18,$AV$26),$AG431)</f>
        <v>3.3526909069273324E-2</v>
      </c>
      <c r="AL431" s="32">
        <f>TREND(CHOOSE({1;2},AL$19,AL$27),CHOOSE({1;2},$AV$18,$AV$26),$AG431)</f>
        <v>2.5016140381333155E-2</v>
      </c>
      <c r="AM431" s="32">
        <f>TREND(CHOOSE({1;2},AM$19,AM$27),CHOOSE({1;2},$AV$18,$AV$26),$AG431)</f>
        <v>1.7544928854162929E-2</v>
      </c>
      <c r="AN431" s="32">
        <f>TREND(CHOOSE({1;2},AN$19,AN$27),CHOOSE({1;2},$AV$18,$AV$26),$AG431)</f>
        <v>3.0608874957635042E-2</v>
      </c>
      <c r="AO431" s="32">
        <f>TREND(CHOOSE({1;2},AO$19,AO$27),CHOOSE({1;2},$AV$18,$AV$26),$AG431)</f>
        <v>4.1068408330024161E-2</v>
      </c>
      <c r="AP431" s="32">
        <f>TREND(CHOOSE({1;2},AP$19,AP$27),CHOOSE({1;2},$AV$18,$AV$26),$AG431)</f>
        <v>4.8129988046488006E-2</v>
      </c>
      <c r="AQ431" s="32">
        <f>TREND(CHOOSE({1;2},AQ$19,AQ$27),CHOOSE({1;2},$AV$18,$AV$26),$AG431)</f>
        <v>4.8129988046488006E-2</v>
      </c>
      <c r="AR431" s="32">
        <f>TREND(CHOOSE({1;2},AR$19,AR$27),CHOOSE({1;2},$AV$18,$AV$26),$AG431)</f>
        <v>4.8129988046487993E-2</v>
      </c>
      <c r="AS431" s="32">
        <f t="shared" ref="AS431:AT435" si="699">AR431</f>
        <v>4.8129988046487993E-2</v>
      </c>
      <c r="AT431" s="32">
        <f t="shared" si="699"/>
        <v>4.8129988046487993E-2</v>
      </c>
      <c r="AU431" s="33">
        <f t="shared" ref="AU431:AU435" si="700">AJ431</f>
        <v>4.4398962517924662E-2</v>
      </c>
      <c r="AX431" s="29">
        <f>AX430</f>
        <v>6.6</v>
      </c>
      <c r="AY431" s="30" t="str">
        <f t="shared" si="687"/>
        <v>HT-66</v>
      </c>
      <c r="AZ431" s="64" t="s">
        <v>945</v>
      </c>
      <c r="BA431" s="36">
        <f t="shared" ref="BA431:BA434" si="701">AJ431-AJ425</f>
        <v>4.3752311253469206E-4</v>
      </c>
      <c r="BB431" s="37">
        <f t="shared" si="697"/>
        <v>3.0246897625104546E-4</v>
      </c>
      <c r="BC431" s="37">
        <f t="shared" si="697"/>
        <v>2.1726176509842543E-4</v>
      </c>
      <c r="BD431" s="37">
        <f t="shared" si="697"/>
        <v>6.1097313847029155E-4</v>
      </c>
      <c r="BE431" s="37">
        <f t="shared" si="697"/>
        <v>9.3332923312944988E-4</v>
      </c>
      <c r="BF431" s="37">
        <f t="shared" si="697"/>
        <v>3.5667352147664144E-4</v>
      </c>
      <c r="BG431" s="37">
        <f t="shared" si="697"/>
        <v>4.1800237757495806E-4</v>
      </c>
      <c r="BH431" s="37">
        <f t="shared" si="697"/>
        <v>4.1800237757495806E-4</v>
      </c>
      <c r="BI431" s="37">
        <f t="shared" si="697"/>
        <v>4.1800237757495806E-4</v>
      </c>
      <c r="BJ431" s="37">
        <f t="shared" ref="BJ431:BK434" si="702">BI431</f>
        <v>4.1800237757495806E-4</v>
      </c>
      <c r="BK431" s="37">
        <f t="shared" si="702"/>
        <v>4.1800237757495806E-4</v>
      </c>
      <c r="BL431" s="38">
        <f t="shared" ref="BL431:BL434" si="703">BA431</f>
        <v>4.3752311253469206E-4</v>
      </c>
      <c r="BN431" s="41">
        <v>2.2000000000000006</v>
      </c>
      <c r="BO431" s="8" t="str">
        <f t="shared" si="691"/>
        <v>LADE-22</v>
      </c>
      <c r="BP431" s="42" t="s">
        <v>1034</v>
      </c>
      <c r="BQ431" s="36">
        <f t="shared" si="680"/>
        <v>3.7043945083369834E-3</v>
      </c>
      <c r="BR431" s="37">
        <f t="shared" si="680"/>
        <v>3.103180314319387E-3</v>
      </c>
      <c r="BS431" s="37">
        <f t="shared" si="680"/>
        <v>3.4605014668694922E-3</v>
      </c>
      <c r="BT431" s="37">
        <f t="shared" si="680"/>
        <v>3.8568865684740494E-3</v>
      </c>
      <c r="BU431" s="37">
        <f t="shared" si="680"/>
        <v>3.1559918103465923E-3</v>
      </c>
      <c r="BV431" s="37">
        <f t="shared" si="680"/>
        <v>2.8390824918914925E-3</v>
      </c>
      <c r="BW431" s="37">
        <f t="shared" si="692"/>
        <v>3.7043945083369834E-3</v>
      </c>
      <c r="BX431" s="37">
        <f t="shared" si="680"/>
        <v>3.6814857338048068E-3</v>
      </c>
      <c r="BY431" s="37">
        <f t="shared" si="680"/>
        <v>2.0209755376569827E-3</v>
      </c>
      <c r="BZ431" s="37">
        <f t="shared" si="680"/>
        <v>2.0209755376569827E-3</v>
      </c>
      <c r="CA431" s="37"/>
      <c r="CB431" s="38">
        <f t="shared" si="680"/>
        <v>3.7043945083369834E-3</v>
      </c>
      <c r="CC431" s="43"/>
      <c r="CE431" s="4" t="str">
        <f t="shared" si="605"/>
        <v>LADE</v>
      </c>
      <c r="CH431" s="4" t="str">
        <f t="shared" si="693"/>
        <v/>
      </c>
      <c r="CI431" s="4" t="str">
        <f t="shared" si="693"/>
        <v/>
      </c>
      <c r="CJ431" s="4" t="str">
        <f t="shared" si="693"/>
        <v/>
      </c>
    </row>
    <row r="432" spans="4:88" ht="15.75" customHeight="1" x14ac:dyDescent="0.25">
      <c r="D432" s="4" t="s">
        <v>440</v>
      </c>
      <c r="E432" s="4">
        <f>INDEX([1]IND_Attributes!$H:$H,MATCH(SER_SavePot!$D432,[1]IND_Attributes!$A:$A,0))</f>
        <v>0.13534183449694601</v>
      </c>
      <c r="F432" s="56" t="str">
        <f>INDEX([1]IND_Attributes!I:I,MATCH(SER_SavePot!$D432,[1]IND_Attributes!$A:$A,0))</f>
        <v>INDPRSRHN_OLDI_DMD</v>
      </c>
      <c r="G432" s="56" t="str">
        <f t="shared" si="627"/>
        <v>INDPRSRHN_OLDI_DMD</v>
      </c>
      <c r="H432" s="56" t="s">
        <v>9</v>
      </c>
      <c r="I432" s="56" t="s">
        <v>10</v>
      </c>
      <c r="J432" s="56">
        <v>2015</v>
      </c>
      <c r="K432" s="73">
        <f t="shared" si="628"/>
        <v>2.7121118863704651E-4</v>
      </c>
      <c r="L432" s="73">
        <f t="shared" si="629"/>
        <v>2.7121118863704651E-4</v>
      </c>
      <c r="N432" s="56" t="str">
        <f t="shared" si="630"/>
        <v>RHNB-42</v>
      </c>
      <c r="O432" s="56" t="str">
        <f t="shared" si="631"/>
        <v>PRS</v>
      </c>
      <c r="P432" s="4">
        <f t="shared" si="624"/>
        <v>748</v>
      </c>
      <c r="Q432" s="4">
        <f t="shared" si="625"/>
        <v>11</v>
      </c>
      <c r="R432" s="4">
        <f t="shared" si="632"/>
        <v>759</v>
      </c>
      <c r="S432" s="4">
        <f t="shared" si="633"/>
        <v>3</v>
      </c>
      <c r="T432" s="4">
        <f t="shared" si="626"/>
        <v>2.2265529817321467E-3</v>
      </c>
      <c r="AG432" s="29">
        <f t="shared" ref="AG432:AG435" si="704">AG431</f>
        <v>6.6</v>
      </c>
      <c r="AH432" s="30" t="str">
        <f t="shared" si="698"/>
        <v>RH-66</v>
      </c>
      <c r="AI432" s="64" t="s">
        <v>947</v>
      </c>
      <c r="AJ432" s="31">
        <f>TREND(CHOOSE({1;2},AJ$20,AJ$28),CHOOSE({1;2},$AV$18,$AV$26),$AG432)</f>
        <v>2.724726972032851E-2</v>
      </c>
      <c r="AK432" s="32">
        <f>TREND(CHOOSE({1;2},AK$20,AK$28),CHOOSE({1;2},$AV$18,$AV$26),$AG432)</f>
        <v>5.3573684769169239E-2</v>
      </c>
      <c r="AL432" s="32">
        <f>TREND(CHOOSE({1;2},AL$20,AL$28),CHOOSE({1;2},$AV$18,$AV$26),$AG432)</f>
        <v>5.4949845927232358E-2</v>
      </c>
      <c r="AM432" s="32">
        <f>TREND(CHOOSE({1;2},AM$20,AM$28),CHOOSE({1;2},$AV$18,$AV$26),$AG432)</f>
        <v>5.6916155450350406E-2</v>
      </c>
      <c r="AN432" s="32">
        <f>TREND(CHOOSE({1;2},AN$20,AN$28),CHOOSE({1;2},$AV$18,$AV$26),$AG432)</f>
        <v>5.6226522037087848E-2</v>
      </c>
      <c r="AO432" s="32">
        <f>TREND(CHOOSE({1;2},AO$20,AO$28),CHOOSE({1;2},$AV$18,$AV$26),$AG432)</f>
        <v>5.6502160534379675E-2</v>
      </c>
      <c r="AP432" s="32">
        <f>TREND(CHOOSE({1;2},AP$20,AP$28),CHOOSE({1;2},$AV$18,$AV$26),$AG432)</f>
        <v>5.7890377525035661E-2</v>
      </c>
      <c r="AQ432" s="32">
        <f>TREND(CHOOSE({1;2},AQ$20,AQ$28),CHOOSE({1;2},$AV$18,$AV$26),$AG432)</f>
        <v>5.7890377525035661E-2</v>
      </c>
      <c r="AR432" s="32">
        <f>TREND(CHOOSE({1;2},AR$20,AR$28),CHOOSE({1;2},$AV$18,$AV$26),$AG432)</f>
        <v>5.7890377525035661E-2</v>
      </c>
      <c r="AS432" s="32">
        <f t="shared" si="699"/>
        <v>5.7890377525035661E-2</v>
      </c>
      <c r="AT432" s="32">
        <f t="shared" si="699"/>
        <v>5.7890377525035661E-2</v>
      </c>
      <c r="AU432" s="33">
        <f t="shared" si="700"/>
        <v>2.724726972032851E-2</v>
      </c>
      <c r="AX432" s="29">
        <f t="shared" ref="AX432:AX435" si="705">AX431</f>
        <v>6.6</v>
      </c>
      <c r="AY432" s="30" t="str">
        <f t="shared" si="687"/>
        <v>RH-66</v>
      </c>
      <c r="AZ432" s="64" t="s">
        <v>947</v>
      </c>
      <c r="BA432" s="36">
        <f t="shared" si="701"/>
        <v>1.0479719123203252E-3</v>
      </c>
      <c r="BB432" s="37">
        <f t="shared" si="697"/>
        <v>2.0605263372757143E-3</v>
      </c>
      <c r="BC432" s="37">
        <f t="shared" si="697"/>
        <v>2.1134556125858572E-3</v>
      </c>
      <c r="BD432" s="37">
        <f t="shared" si="697"/>
        <v>2.1890829019365621E-3</v>
      </c>
      <c r="BE432" s="37">
        <f t="shared" si="697"/>
        <v>2.1625585398879765E-3</v>
      </c>
      <c r="BF432" s="37">
        <f t="shared" si="697"/>
        <v>2.1731600205530388E-3</v>
      </c>
      <c r="BG432" s="37">
        <f t="shared" si="697"/>
        <v>2.2265529817321328E-3</v>
      </c>
      <c r="BH432" s="37">
        <f t="shared" si="697"/>
        <v>2.2265529817321328E-3</v>
      </c>
      <c r="BI432" s="37">
        <f t="shared" si="697"/>
        <v>2.2265529817321328E-3</v>
      </c>
      <c r="BJ432" s="37">
        <f t="shared" si="702"/>
        <v>2.2265529817321328E-3</v>
      </c>
      <c r="BK432" s="37">
        <f t="shared" si="702"/>
        <v>2.2265529817321328E-3</v>
      </c>
      <c r="BL432" s="38">
        <f t="shared" si="703"/>
        <v>1.0479719123203252E-3</v>
      </c>
      <c r="BN432" s="41">
        <v>2.2000000000000006</v>
      </c>
      <c r="BO432" s="8" t="str">
        <f t="shared" si="691"/>
        <v>EMDN-22</v>
      </c>
      <c r="BP432" s="42" t="s">
        <v>1036</v>
      </c>
      <c r="BQ432" s="36">
        <f t="shared" si="680"/>
        <v>4.5525792322951841E-3</v>
      </c>
      <c r="BR432" s="37">
        <f t="shared" si="680"/>
        <v>3.215244681372853E-3</v>
      </c>
      <c r="BS432" s="37">
        <f t="shared" si="680"/>
        <v>3.5553139907026216E-3</v>
      </c>
      <c r="BT432" s="37">
        <f t="shared" si="680"/>
        <v>2.4890647816530609E-3</v>
      </c>
      <c r="BU432" s="37">
        <f t="shared" si="680"/>
        <v>2.3954935809882144E-3</v>
      </c>
      <c r="BV432" s="37">
        <f t="shared" si="680"/>
        <v>3.1747114101993712E-3</v>
      </c>
      <c r="BW432" s="37">
        <f t="shared" si="692"/>
        <v>4.5525792322951841E-3</v>
      </c>
      <c r="BX432" s="37">
        <f t="shared" si="680"/>
        <v>2.5614934727355154E-3</v>
      </c>
      <c r="BY432" s="37">
        <f t="shared" si="680"/>
        <v>2.7643987531289771E-3</v>
      </c>
      <c r="BZ432" s="37">
        <f t="shared" si="680"/>
        <v>2.7643987531289771E-3</v>
      </c>
      <c r="CA432" s="37"/>
      <c r="CB432" s="38">
        <f t="shared" si="680"/>
        <v>4.5525792322951841E-3</v>
      </c>
      <c r="CC432" s="43"/>
      <c r="CE432" s="4" t="str">
        <f t="shared" si="605"/>
        <v>EMDN</v>
      </c>
      <c r="CH432" s="4" t="str">
        <f t="shared" si="693"/>
        <v/>
      </c>
      <c r="CI432" s="4" t="str">
        <f t="shared" si="693"/>
        <v/>
      </c>
      <c r="CJ432" s="4" t="str">
        <f t="shared" si="693"/>
        <v/>
      </c>
    </row>
    <row r="433" spans="4:88" ht="15.75" customHeight="1" x14ac:dyDescent="0.25">
      <c r="D433" s="4" t="s">
        <v>441</v>
      </c>
      <c r="E433" s="4">
        <f>INDEX([1]IND_Attributes!$H:$H,MATCH(SER_SavePot!$D433,[1]IND_Attributes!$A:$A,0))</f>
        <v>0.589425661154375</v>
      </c>
      <c r="F433" s="56" t="str">
        <f>INDEX([1]IND_Attributes!I:I,MATCH(SER_SavePot!$D433,[1]IND_Attributes!$A:$A,0))</f>
        <v>INDPRSRHN_OLDC_DMD</v>
      </c>
      <c r="G433" s="56" t="str">
        <f t="shared" si="627"/>
        <v>INDPRSRHN_OLDC_DMD</v>
      </c>
      <c r="H433" s="56" t="s">
        <v>9</v>
      </c>
      <c r="I433" s="56" t="s">
        <v>10</v>
      </c>
      <c r="J433" s="56">
        <v>2015</v>
      </c>
      <c r="K433" s="73">
        <f t="shared" si="628"/>
        <v>1.1811487170174369E-3</v>
      </c>
      <c r="L433" s="73">
        <f t="shared" si="629"/>
        <v>1.1811487170174369E-3</v>
      </c>
      <c r="N433" s="56" t="str">
        <f t="shared" si="630"/>
        <v>RHNB-43</v>
      </c>
      <c r="O433" s="56" t="str">
        <f t="shared" si="631"/>
        <v>PRS</v>
      </c>
      <c r="P433" s="4">
        <f t="shared" si="624"/>
        <v>766</v>
      </c>
      <c r="Q433" s="4">
        <f t="shared" si="625"/>
        <v>11</v>
      </c>
      <c r="R433" s="4">
        <f t="shared" si="632"/>
        <v>777</v>
      </c>
      <c r="S433" s="4">
        <f t="shared" si="633"/>
        <v>3</v>
      </c>
      <c r="T433" s="4">
        <f t="shared" si="626"/>
        <v>2.2265529817321328E-3</v>
      </c>
      <c r="AG433" s="29">
        <f t="shared" si="704"/>
        <v>6.6</v>
      </c>
      <c r="AH433" s="30" t="str">
        <f t="shared" si="698"/>
        <v>LA-66</v>
      </c>
      <c r="AI433" s="64" t="s">
        <v>949</v>
      </c>
      <c r="AJ433" s="31">
        <f>TREND(CHOOSE({1;2},AJ$21,AJ$29),CHOOSE({1;2},$AV$18,$AV$26),$AG433)</f>
        <v>0.39498671040879524</v>
      </c>
      <c r="AK433" s="32">
        <f>TREND(CHOOSE({1;2},AK$21,AK$29),CHOOSE({1;2},$AV$18,$AV$26),$AG433)</f>
        <v>0.32690910699752052</v>
      </c>
      <c r="AL433" s="32">
        <f>TREND(CHOOSE({1;2},AL$21,AL$29),CHOOSE({1;2},$AV$18,$AV$26),$AG433)</f>
        <v>0.36736984121806637</v>
      </c>
      <c r="AM433" s="32">
        <f>TREND(CHOOSE({1;2},AM$21,AM$29),CHOOSE({1;2},$AV$18,$AV$26),$AG433)</f>
        <v>0.41225392415172091</v>
      </c>
      <c r="AN433" s="32">
        <f>TREND(CHOOSE({1;2},AN$21,AN$29),CHOOSE({1;2},$AV$18,$AV$26),$AG433)</f>
        <v>0.3328891389360048</v>
      </c>
      <c r="AO433" s="32">
        <f>TREND(CHOOSE({1;2},AO$21,AO$29),CHOOSE({1;2},$AV$18,$AV$26),$AG433)</f>
        <v>0.2970043792051123</v>
      </c>
      <c r="AP433" s="32">
        <f>TREND(CHOOSE({1;2},AP$21,AP$29),CHOOSE({1;2},$AV$18,$AV$26),$AG433)</f>
        <v>0.3498374787231372</v>
      </c>
      <c r="AQ433" s="32">
        <f>TREND(CHOOSE({1;2},AQ$21,AQ$29),CHOOSE({1;2},$AV$18,$AV$26),$AG433)</f>
        <v>0.39239266907916798</v>
      </c>
      <c r="AR433" s="32">
        <f>TREND(CHOOSE({1;2},AR$21,AR$29),CHOOSE({1;2},$AV$18,$AV$26),$AG433)</f>
        <v>0.20436724366743161</v>
      </c>
      <c r="AS433" s="32">
        <f t="shared" si="699"/>
        <v>0.20436724366743161</v>
      </c>
      <c r="AT433" s="32">
        <f t="shared" si="699"/>
        <v>0.20436724366743161</v>
      </c>
      <c r="AU433" s="33">
        <f t="shared" si="700"/>
        <v>0.39498671040879524</v>
      </c>
      <c r="AX433" s="29">
        <f t="shared" si="705"/>
        <v>6.6</v>
      </c>
      <c r="AY433" s="30" t="str">
        <f t="shared" si="687"/>
        <v>LA-66</v>
      </c>
      <c r="AZ433" s="64" t="s">
        <v>949</v>
      </c>
      <c r="BA433" s="36">
        <f t="shared" si="701"/>
        <v>6.6959650315963626E-3</v>
      </c>
      <c r="BB433" s="37">
        <f t="shared" si="697"/>
        <v>5.5699675720263797E-3</v>
      </c>
      <c r="BC433" s="37">
        <f t="shared" si="697"/>
        <v>6.2391844900991367E-3</v>
      </c>
      <c r="BD433" s="37">
        <f t="shared" si="697"/>
        <v>6.9815631994832317E-3</v>
      </c>
      <c r="BE433" s="37">
        <f t="shared" si="697"/>
        <v>5.6688767643814919E-3</v>
      </c>
      <c r="BF433" s="37">
        <f t="shared" si="697"/>
        <v>5.0753460542864448E-3</v>
      </c>
      <c r="BG433" s="37">
        <f t="shared" si="697"/>
        <v>5.9492007856157825E-3</v>
      </c>
      <c r="BH433" s="37">
        <f t="shared" si="697"/>
        <v>6.6530598204723179E-3</v>
      </c>
      <c r="BI433" s="37">
        <f t="shared" si="697"/>
        <v>3.5431361342762868E-3</v>
      </c>
      <c r="BJ433" s="37">
        <f t="shared" si="702"/>
        <v>3.5431361342762868E-3</v>
      </c>
      <c r="BK433" s="37">
        <f t="shared" si="702"/>
        <v>3.5431361342762868E-3</v>
      </c>
      <c r="BL433" s="38">
        <f t="shared" si="703"/>
        <v>6.6959650315963626E-3</v>
      </c>
      <c r="BN433" s="41">
        <v>2.2000000000000006</v>
      </c>
      <c r="BO433" s="8" t="str">
        <f t="shared" si="691"/>
        <v>EMDE-22</v>
      </c>
      <c r="BP433" s="42" t="s">
        <v>1038</v>
      </c>
      <c r="BQ433" s="36">
        <f t="shared" si="680"/>
        <v>4.5525792322951841E-3</v>
      </c>
      <c r="BR433" s="37">
        <f t="shared" si="680"/>
        <v>3.215244681372853E-3</v>
      </c>
      <c r="BS433" s="37">
        <f t="shared" si="680"/>
        <v>3.5553139907026216E-3</v>
      </c>
      <c r="BT433" s="37">
        <f t="shared" si="680"/>
        <v>2.4890647816530609E-3</v>
      </c>
      <c r="BU433" s="37">
        <f t="shared" si="680"/>
        <v>2.3954935809882144E-3</v>
      </c>
      <c r="BV433" s="37">
        <f t="shared" si="680"/>
        <v>3.1747114101993712E-3</v>
      </c>
      <c r="BW433" s="37">
        <f t="shared" si="692"/>
        <v>4.5525792322951841E-3</v>
      </c>
      <c r="BX433" s="37">
        <f t="shared" si="680"/>
        <v>2.5614934727355154E-3</v>
      </c>
      <c r="BY433" s="37">
        <f t="shared" si="680"/>
        <v>2.7643987531289771E-3</v>
      </c>
      <c r="BZ433" s="37">
        <f t="shared" si="680"/>
        <v>2.7643987531289771E-3</v>
      </c>
      <c r="CA433" s="37"/>
      <c r="CB433" s="38">
        <f t="shared" si="680"/>
        <v>4.5525792322951841E-3</v>
      </c>
      <c r="CC433" s="43"/>
      <c r="CE433" s="4" t="str">
        <f t="shared" si="605"/>
        <v>EMDE</v>
      </c>
      <c r="CH433" s="4" t="str">
        <f t="shared" si="693"/>
        <v/>
      </c>
      <c r="CI433" s="4" t="str">
        <f t="shared" si="693"/>
        <v/>
      </c>
      <c r="CJ433" s="4" t="str">
        <f t="shared" si="693"/>
        <v/>
      </c>
    </row>
    <row r="434" spans="4:88" ht="15.75" customHeight="1" x14ac:dyDescent="0.25">
      <c r="D434" s="4" t="s">
        <v>442</v>
      </c>
      <c r="E434" s="4">
        <f>INDEX([1]IND_Attributes!$H:$H,MATCH(SER_SavePot!$D434,[1]IND_Attributes!$A:$A,0))</f>
        <v>0.27523250434868002</v>
      </c>
      <c r="F434" s="56" t="str">
        <f>INDEX([1]IND_Attributes!I:I,MATCH(SER_SavePot!$D434,[1]IND_Attributes!$A:$A,0))</f>
        <v>INDPRSRHN_OLDD_DMD</v>
      </c>
      <c r="G434" s="56" t="str">
        <f t="shared" si="627"/>
        <v>INDPRSRHN_OLDD_DMD</v>
      </c>
      <c r="H434" s="56" t="s">
        <v>9</v>
      </c>
      <c r="I434" s="56" t="s">
        <v>10</v>
      </c>
      <c r="J434" s="56">
        <v>2015</v>
      </c>
      <c r="K434" s="73">
        <f t="shared" si="628"/>
        <v>5.5153777790444014E-4</v>
      </c>
      <c r="L434" s="73">
        <f t="shared" si="629"/>
        <v>5.5153777790444014E-4</v>
      </c>
      <c r="N434" s="56" t="str">
        <f t="shared" si="630"/>
        <v>RHNB-43</v>
      </c>
      <c r="O434" s="56" t="str">
        <f t="shared" si="631"/>
        <v>PRS</v>
      </c>
      <c r="P434" s="4">
        <f t="shared" si="624"/>
        <v>766</v>
      </c>
      <c r="Q434" s="4">
        <f t="shared" si="625"/>
        <v>11</v>
      </c>
      <c r="R434" s="4">
        <f t="shared" si="632"/>
        <v>777</v>
      </c>
      <c r="S434" s="4">
        <f t="shared" si="633"/>
        <v>3</v>
      </c>
      <c r="T434" s="4">
        <f t="shared" si="626"/>
        <v>2.2265529817321328E-3</v>
      </c>
      <c r="AG434" s="29">
        <f t="shared" si="704"/>
        <v>6.6</v>
      </c>
      <c r="AH434" s="30" t="str">
        <f t="shared" si="698"/>
        <v>EM-66</v>
      </c>
      <c r="AI434" s="64" t="s">
        <v>951</v>
      </c>
      <c r="AJ434" s="31">
        <f>TREND(CHOOSE({1;2},AJ$22,AJ$30),CHOOSE({1;2},$AV$18,$AV$26),$AG434)</f>
        <v>0.3162135385333491</v>
      </c>
      <c r="AK434" s="32">
        <f>TREND(CHOOSE({1;2},AK$22,AK$30),CHOOSE({1;2},$AV$18,$AV$26),$AG434)</f>
        <v>0.24084832019011446</v>
      </c>
      <c r="AL434" s="32">
        <f>TREND(CHOOSE({1;2},AL$22,AL$30),CHOOSE({1;2},$AV$18,$AV$26),$AG434)</f>
        <v>0.24290058999371017</v>
      </c>
      <c r="AM434" s="32">
        <f>TREND(CHOOSE({1;2},AM$22,AM$30),CHOOSE({1;2},$AV$18,$AV$26),$AG434)</f>
        <v>0.15042657869314774</v>
      </c>
      <c r="AN434" s="32">
        <f>TREND(CHOOSE({1;2},AN$22,AN$30),CHOOSE({1;2},$AV$18,$AV$26),$AG434)</f>
        <v>0.17836374904359487</v>
      </c>
      <c r="AO434" s="32">
        <f>TREND(CHOOSE({1;2},AO$22,AO$30),CHOOSE({1;2},$AV$18,$AV$26),$AG434)</f>
        <v>0.2126816652926542</v>
      </c>
      <c r="AP434" s="32">
        <f>TREND(CHOOSE({1;2},AP$22,AP$30),CHOOSE({1;2},$AV$18,$AV$26),$AG434)</f>
        <v>0.28780423789109122</v>
      </c>
      <c r="AQ434" s="32">
        <f>TREND(CHOOSE({1;2},AQ$22,AQ$30),CHOOSE({1;2},$AV$18,$AV$26),$AG434)</f>
        <v>0.25476052149323219</v>
      </c>
      <c r="AR434" s="32">
        <f>TREND(CHOOSE({1;2},AR$22,AR$30),CHOOSE({1;2},$AV$18,$AV$26),$AG434)</f>
        <v>0.2691974072362423</v>
      </c>
      <c r="AS434" s="32">
        <f t="shared" si="699"/>
        <v>0.2691974072362423</v>
      </c>
      <c r="AT434" s="32">
        <f t="shared" si="699"/>
        <v>0.2691974072362423</v>
      </c>
      <c r="AU434" s="33">
        <f t="shared" si="700"/>
        <v>0.3162135385333491</v>
      </c>
      <c r="AX434" s="29">
        <f t="shared" si="705"/>
        <v>6.6</v>
      </c>
      <c r="AY434" s="30" t="str">
        <f t="shared" si="687"/>
        <v>EM-66</v>
      </c>
      <c r="AZ434" s="64" t="s">
        <v>951</v>
      </c>
      <c r="BA434" s="36">
        <f t="shared" si="701"/>
        <v>2.1645331440087179E-3</v>
      </c>
      <c r="BB434" s="37">
        <f t="shared" si="697"/>
        <v>2.0311613507486004E-3</v>
      </c>
      <c r="BC434" s="37">
        <f t="shared" si="697"/>
        <v>2.1234974251872762E-3</v>
      </c>
      <c r="BD434" s="37">
        <f t="shared" si="697"/>
        <v>1.2628338988741605E-3</v>
      </c>
      <c r="BE434" s="37">
        <f t="shared" si="697"/>
        <v>1.3934049691778361E-3</v>
      </c>
      <c r="BF434" s="37">
        <f t="shared" si="697"/>
        <v>1.6277688238124921E-3</v>
      </c>
      <c r="BG434" s="37">
        <f t="shared" si="697"/>
        <v>1.7850965674372499E-3</v>
      </c>
      <c r="BH434" s="37">
        <f t="shared" si="697"/>
        <v>2.4744072503738446E-3</v>
      </c>
      <c r="BI434" s="37">
        <f t="shared" si="697"/>
        <v>2.5456753169977309E-3</v>
      </c>
      <c r="BJ434" s="37">
        <f t="shared" si="702"/>
        <v>2.5456753169977309E-3</v>
      </c>
      <c r="BK434" s="37">
        <f t="shared" si="702"/>
        <v>2.5456753169977309E-3</v>
      </c>
      <c r="BL434" s="38">
        <f t="shared" si="703"/>
        <v>2.1645331440087179E-3</v>
      </c>
      <c r="BN434" s="41">
        <v>2.2000000000000006</v>
      </c>
      <c r="BO434" s="8" t="str">
        <f t="shared" si="691"/>
        <v>TRDN-22</v>
      </c>
      <c r="BP434" s="42" t="s">
        <v>1040</v>
      </c>
      <c r="BQ434" s="36">
        <f t="shared" si="680"/>
        <v>8.6554070567806951E-4</v>
      </c>
      <c r="BR434" s="37">
        <f t="shared" si="680"/>
        <v>1.2716599816222675E-4</v>
      </c>
      <c r="BS434" s="37">
        <f t="shared" si="680"/>
        <v>2.9073938647864589E-4</v>
      </c>
      <c r="BT434" s="37">
        <f t="shared" si="680"/>
        <v>8.5104567741429299E-5</v>
      </c>
      <c r="BU434" s="37">
        <f t="shared" si="680"/>
        <v>1.6908396020493509E-4</v>
      </c>
      <c r="BV434" s="37">
        <f t="shared" si="680"/>
        <v>1.2048628880574272E-4</v>
      </c>
      <c r="BW434" s="37">
        <f t="shared" si="692"/>
        <v>8.6554070567806951E-4</v>
      </c>
      <c r="BX434" s="37">
        <f t="shared" si="680"/>
        <v>2.5938624148335102E-4</v>
      </c>
      <c r="BY434" s="37">
        <f t="shared" si="680"/>
        <v>2.5797382233459093E-4</v>
      </c>
      <c r="BZ434" s="37">
        <f t="shared" si="680"/>
        <v>2.5797382233459093E-4</v>
      </c>
      <c r="CA434" s="37"/>
      <c r="CB434" s="38">
        <f t="shared" si="680"/>
        <v>8.6554070567806951E-4</v>
      </c>
      <c r="CC434" s="43"/>
      <c r="CE434" s="4" t="str">
        <f t="shared" si="605"/>
        <v>TRDN</v>
      </c>
      <c r="CH434" s="4" t="str">
        <f t="shared" si="693"/>
        <v/>
      </c>
      <c r="CI434" s="4" t="str">
        <f t="shared" si="693"/>
        <v/>
      </c>
      <c r="CJ434" s="4" t="str">
        <f t="shared" si="693"/>
        <v/>
      </c>
    </row>
    <row r="435" spans="4:88" ht="15.75" customHeight="1" x14ac:dyDescent="0.25">
      <c r="D435" s="4" t="s">
        <v>443</v>
      </c>
      <c r="E435" s="4">
        <f>INDEX([1]IND_Attributes!$H:$H,MATCH(SER_SavePot!$D435,[1]IND_Attributes!$A:$A,0))</f>
        <v>0.13534183449694601</v>
      </c>
      <c r="F435" s="56" t="str">
        <f>INDEX([1]IND_Attributes!I:I,MATCH(SER_SavePot!$D435,[1]IND_Attributes!$A:$A,0))</f>
        <v>INDPRSRHN_OLDI_DMD</v>
      </c>
      <c r="G435" s="56" t="str">
        <f t="shared" si="627"/>
        <v>INDPRSRHN_OLDI_DMD</v>
      </c>
      <c r="H435" s="56" t="s">
        <v>9</v>
      </c>
      <c r="I435" s="56" t="s">
        <v>10</v>
      </c>
      <c r="J435" s="56">
        <v>2015</v>
      </c>
      <c r="K435" s="73">
        <f t="shared" si="628"/>
        <v>2.7121118863704478E-4</v>
      </c>
      <c r="L435" s="73">
        <f t="shared" si="629"/>
        <v>2.7121118863704478E-4</v>
      </c>
      <c r="N435" s="56" t="str">
        <f t="shared" si="630"/>
        <v>RHNB-43</v>
      </c>
      <c r="O435" s="56" t="str">
        <f t="shared" si="631"/>
        <v>PRS</v>
      </c>
      <c r="P435" s="4">
        <f t="shared" si="624"/>
        <v>766</v>
      </c>
      <c r="Q435" s="4">
        <f t="shared" si="625"/>
        <v>11</v>
      </c>
      <c r="R435" s="4">
        <f t="shared" si="632"/>
        <v>777</v>
      </c>
      <c r="S435" s="4">
        <f t="shared" si="633"/>
        <v>3</v>
      </c>
      <c r="T435" s="4">
        <f t="shared" si="626"/>
        <v>2.2265529817321328E-3</v>
      </c>
      <c r="AG435" s="44">
        <f t="shared" si="704"/>
        <v>6.6</v>
      </c>
      <c r="AH435" s="46" t="str">
        <f t="shared" si="698"/>
        <v>TR-66</v>
      </c>
      <c r="AI435" s="67" t="s">
        <v>955</v>
      </c>
      <c r="AJ435" s="47">
        <f>TREND(CHOOSE({1;2},AJ$23,AJ$31),CHOOSE({1;2},$AV$18,$AV$26),$AG435)</f>
        <v>9.074691119381334E-2</v>
      </c>
      <c r="AK435" s="49">
        <f>TREND(CHOOSE({1;2},AK$23,AK$31),CHOOSE({1;2},$AV$18,$AV$26),$AG435)</f>
        <v>1.4514662874505084E-2</v>
      </c>
      <c r="AL435" s="49">
        <f>TREND(CHOOSE({1;2},AL$23,AL$31),CHOOSE({1;2},$AV$18,$AV$26),$AG435)</f>
        <v>3.2154428607723357E-2</v>
      </c>
      <c r="AM435" s="49">
        <f>TREND(CHOOSE({1;2},AM$23,AM$31),CHOOSE({1;2},$AV$18,$AV$26),$AG435)</f>
        <v>1.0158073150485492E-2</v>
      </c>
      <c r="AN435" s="49">
        <f>TREND(CHOOSE({1;2},AN$23,AN$31),CHOOSE({1;2},$AV$18,$AV$26),$AG435)</f>
        <v>1.9998325276030418E-2</v>
      </c>
      <c r="AO435" s="49">
        <f>TREND(CHOOSE({1;2},AO$23,AO$31),CHOOSE({1;2},$AV$18,$AV$26),$AG435)</f>
        <v>1.4083125631536034E-2</v>
      </c>
      <c r="AP435" s="49">
        <f>TREND(CHOOSE({1;2},AP$23,AP$31),CHOOSE({1;2},$AV$18,$AV$26),$AG435)</f>
        <v>0</v>
      </c>
      <c r="AQ435" s="49">
        <f>TREND(CHOOSE({1;2},AQ$23,AQ$31),CHOOSE({1;2},$AV$18,$AV$26),$AG435)</f>
        <v>3.1413475136977842E-2</v>
      </c>
      <c r="AR435" s="49">
        <f>TREND(CHOOSE({1;2},AR$23,AR$31),CHOOSE({1;2},$AV$18,$AV$26),$AG435)</f>
        <v>3.0979962550804749E-2</v>
      </c>
      <c r="AS435" s="49">
        <f t="shared" si="699"/>
        <v>3.0979962550804749E-2</v>
      </c>
      <c r="AT435" s="49">
        <f t="shared" si="699"/>
        <v>3.0979962550804749E-2</v>
      </c>
      <c r="AU435" s="50">
        <f t="shared" si="700"/>
        <v>9.074691119381334E-2</v>
      </c>
      <c r="AX435" s="44">
        <f t="shared" si="705"/>
        <v>6.6</v>
      </c>
      <c r="AY435" s="46" t="str">
        <f t="shared" si="687"/>
        <v>TR-66</v>
      </c>
      <c r="AZ435" s="67" t="s">
        <v>955</v>
      </c>
      <c r="BA435" s="51">
        <f>IF($BB$32=1,BA429,AJ435-AJ429)</f>
        <v>8.6554070567806951E-4</v>
      </c>
      <c r="BB435" s="53">
        <f t="shared" ref="BB435:BL435" si="706">IF($BB$32=1,BB429,AK435-AK429)</f>
        <v>1.2716599816222675E-4</v>
      </c>
      <c r="BC435" s="53">
        <f t="shared" si="706"/>
        <v>2.9073938647864589E-4</v>
      </c>
      <c r="BD435" s="53">
        <f t="shared" si="706"/>
        <v>8.5104567741429299E-5</v>
      </c>
      <c r="BE435" s="53">
        <f t="shared" si="706"/>
        <v>1.6908396020493509E-4</v>
      </c>
      <c r="BF435" s="53">
        <f t="shared" si="706"/>
        <v>1.2048628880574272E-4</v>
      </c>
      <c r="BG435" s="53">
        <f t="shared" si="706"/>
        <v>0</v>
      </c>
      <c r="BH435" s="53">
        <f t="shared" si="706"/>
        <v>2.5938624148335102E-4</v>
      </c>
      <c r="BI435" s="53">
        <f t="shared" si="706"/>
        <v>2.5797382233459093E-4</v>
      </c>
      <c r="BJ435" s="53">
        <f t="shared" si="706"/>
        <v>2.5797382233459093E-4</v>
      </c>
      <c r="BK435" s="53">
        <f t="shared" si="706"/>
        <v>2.5797382233459093E-4</v>
      </c>
      <c r="BL435" s="55">
        <f t="shared" si="706"/>
        <v>8.6554070567806951E-4</v>
      </c>
      <c r="BN435" s="57">
        <v>2.2000000000000006</v>
      </c>
      <c r="BO435" s="58" t="str">
        <f t="shared" si="691"/>
        <v>TRDE-22</v>
      </c>
      <c r="BP435" s="59" t="s">
        <v>1042</v>
      </c>
      <c r="BQ435" s="51">
        <f t="shared" si="680"/>
        <v>8.6554070567806951E-4</v>
      </c>
      <c r="BR435" s="53">
        <f t="shared" si="680"/>
        <v>1.2716599816222675E-4</v>
      </c>
      <c r="BS435" s="53">
        <f t="shared" si="680"/>
        <v>2.9073938647864589E-4</v>
      </c>
      <c r="BT435" s="53">
        <f t="shared" si="680"/>
        <v>8.5104567741429299E-5</v>
      </c>
      <c r="BU435" s="53">
        <f t="shared" si="680"/>
        <v>1.6908396020493509E-4</v>
      </c>
      <c r="BV435" s="53">
        <f t="shared" si="680"/>
        <v>1.2048628880574272E-4</v>
      </c>
      <c r="BW435" s="53">
        <f t="shared" si="692"/>
        <v>8.6554070567806951E-4</v>
      </c>
      <c r="BX435" s="53">
        <f t="shared" si="680"/>
        <v>2.5938624148335102E-4</v>
      </c>
      <c r="BY435" s="53">
        <f t="shared" si="680"/>
        <v>2.5797382233459093E-4</v>
      </c>
      <c r="BZ435" s="53">
        <f t="shared" si="680"/>
        <v>2.5797382233459093E-4</v>
      </c>
      <c r="CA435" s="53"/>
      <c r="CB435" s="55">
        <f t="shared" si="680"/>
        <v>8.6554070567806951E-4</v>
      </c>
      <c r="CC435" s="60"/>
      <c r="CE435" s="4" t="str">
        <f t="shared" si="605"/>
        <v>TRDE</v>
      </c>
      <c r="CH435" s="4" t="str">
        <f t="shared" si="693"/>
        <v/>
      </c>
      <c r="CI435" s="4" t="str">
        <f t="shared" si="693"/>
        <v/>
      </c>
      <c r="CJ435" s="4" t="str">
        <f t="shared" si="693"/>
        <v/>
      </c>
    </row>
    <row r="436" spans="4:88" ht="15.75" customHeight="1" x14ac:dyDescent="0.25">
      <c r="D436" s="4" t="s">
        <v>444</v>
      </c>
      <c r="E436" s="4">
        <f>INDEX([1]IND_Attributes!$H:$H,MATCH(SER_SavePot!$D436,[1]IND_Attributes!$A:$A,0))</f>
        <v>0.589425661154375</v>
      </c>
      <c r="F436" s="56" t="str">
        <f>INDEX([1]IND_Attributes!I:I,MATCH(SER_SavePot!$D436,[1]IND_Attributes!$A:$A,0))</f>
        <v>INDPRSRHN_OLDC_DMD</v>
      </c>
      <c r="G436" s="56" t="str">
        <f t="shared" si="627"/>
        <v>INDPRSRHN_OLDC_DMD</v>
      </c>
      <c r="H436" s="56" t="s">
        <v>9</v>
      </c>
      <c r="I436" s="56" t="s">
        <v>10</v>
      </c>
      <c r="J436" s="56">
        <v>2015</v>
      </c>
      <c r="K436" s="73">
        <f t="shared" si="628"/>
        <v>1.1811487170174514E-3</v>
      </c>
      <c r="L436" s="73">
        <f t="shared" si="629"/>
        <v>1.1811487170174514E-3</v>
      </c>
      <c r="N436" s="56" t="str">
        <f t="shared" si="630"/>
        <v>RHNB-44</v>
      </c>
      <c r="O436" s="56" t="str">
        <f t="shared" si="631"/>
        <v>PRS</v>
      </c>
      <c r="P436" s="4">
        <f t="shared" si="624"/>
        <v>784</v>
      </c>
      <c r="Q436" s="4">
        <f t="shared" si="625"/>
        <v>11</v>
      </c>
      <c r="R436" s="4">
        <f t="shared" si="632"/>
        <v>795</v>
      </c>
      <c r="S436" s="4">
        <f t="shared" si="633"/>
        <v>3</v>
      </c>
      <c r="T436" s="4">
        <f t="shared" si="626"/>
        <v>2.2265529817321605E-3</v>
      </c>
      <c r="AG436" s="11">
        <f>ROUND(AG430+0.1,2)</f>
        <v>6.7</v>
      </c>
      <c r="AH436" s="13" t="str">
        <f t="shared" si="698"/>
        <v>MT-67</v>
      </c>
      <c r="AI436" s="74" t="s">
        <v>942</v>
      </c>
      <c r="AJ436" s="14">
        <f>TREND(CHOOSE({1;2},AJ$18,AJ$26),CHOOSE({1;2},$AV$18,$AV$26),$AG436)</f>
        <v>5.1791137230362383E-2</v>
      </c>
      <c r="AK436" s="15">
        <f>TREND(CHOOSE({1;2},AK$18,AK$26),CHOOSE({1;2},$AV$18,$AV$26),$AG436)</f>
        <v>0.1777406581865508</v>
      </c>
      <c r="AL436" s="15">
        <f>TREND(CHOOSE({1;2},AL$18,AL$26),CHOOSE({1;2},$AV$18,$AV$26),$AG436)</f>
        <v>0.13326712502241861</v>
      </c>
      <c r="AM436" s="15">
        <f>TREND(CHOOSE({1;2},AM$18,AM$26),CHOOSE({1;2},$AV$18,$AV$26),$AG436)</f>
        <v>0.15650867777699776</v>
      </c>
      <c r="AN436" s="15">
        <f>TREND(CHOOSE({1;2},AN$18,AN$26),CHOOSE({1;2},$AV$18,$AV$26),$AG436)</f>
        <v>0.1787469965508936</v>
      </c>
      <c r="AO436" s="15">
        <f>TREND(CHOOSE({1;2},AO$18,AO$26),CHOOSE({1;2},$AV$18,$AV$26),$AG436)</f>
        <v>0.17866137363858481</v>
      </c>
      <c r="AP436" s="15">
        <f>TREND(CHOOSE({1;2},AP$18,AP$26),CHOOSE({1;2},$AV$18,$AV$26),$AG436)</f>
        <v>0.18197043395750176</v>
      </c>
      <c r="AQ436" s="15">
        <f>TREND(CHOOSE({1;2},AQ$18,AQ$26),CHOOSE({1;2},$AV$18,$AV$26),$AG436)</f>
        <v>0.18099748238580707</v>
      </c>
      <c r="AR436" s="15">
        <f>TREND(CHOOSE({1;2},AR$18,AR$26),CHOOSE({1;2},$AV$18,$AV$26),$AG436)</f>
        <v>5.8319969207556159E-2</v>
      </c>
      <c r="AS436" s="15">
        <f>AR436</f>
        <v>5.8319969207556159E-2</v>
      </c>
      <c r="AT436" s="15">
        <f>AS436</f>
        <v>5.8319969207556159E-2</v>
      </c>
      <c r="AU436" s="17">
        <f>AJ436</f>
        <v>5.1791137230362383E-2</v>
      </c>
      <c r="AX436" s="11">
        <f>ROUND(AX430+0.1,2)</f>
        <v>6.7</v>
      </c>
      <c r="AY436" s="13" t="str">
        <f t="shared" si="687"/>
        <v>MT-67</v>
      </c>
      <c r="AZ436" s="74" t="s">
        <v>942</v>
      </c>
      <c r="BA436" s="18">
        <f>AJ436-AJ430</f>
        <v>5.639127260827631E-4</v>
      </c>
      <c r="BB436" s="19">
        <f t="shared" ref="BB436:BI440" si="707">AK436-AK430</f>
        <v>2.1789890820820002E-3</v>
      </c>
      <c r="BC436" s="19">
        <f t="shared" si="707"/>
        <v>1.5959705311521244E-3</v>
      </c>
      <c r="BD436" s="19">
        <f t="shared" si="707"/>
        <v>2.0520584680013554E-3</v>
      </c>
      <c r="BE436" s="19">
        <f t="shared" si="707"/>
        <v>2.206948151998761E-3</v>
      </c>
      <c r="BF436" s="19">
        <f t="shared" si="707"/>
        <v>2.0200984466801908E-3</v>
      </c>
      <c r="BG436" s="19">
        <f t="shared" si="707"/>
        <v>1.9969947933679011E-3</v>
      </c>
      <c r="BH436" s="19">
        <f t="shared" si="707"/>
        <v>2.5814825824946597E-3</v>
      </c>
      <c r="BI436" s="19">
        <f t="shared" si="707"/>
        <v>7.9336541815917122E-4</v>
      </c>
      <c r="BJ436" s="19">
        <f>BI436</f>
        <v>7.9336541815917122E-4</v>
      </c>
      <c r="BK436" s="19">
        <f>BJ436</f>
        <v>7.9336541815917122E-4</v>
      </c>
      <c r="BL436" s="20">
        <f>BA436</f>
        <v>5.639127260827631E-4</v>
      </c>
      <c r="BN436" s="22">
        <v>2.3000000000000007</v>
      </c>
      <c r="BO436" s="24" t="str">
        <f t="shared" si="691"/>
        <v>MTBN-23</v>
      </c>
      <c r="BP436" s="26" t="s">
        <v>1010</v>
      </c>
      <c r="BQ436" s="18">
        <f t="shared" si="680"/>
        <v>8.0933988745721455E-4</v>
      </c>
      <c r="BR436" s="19">
        <f t="shared" si="680"/>
        <v>2.5171467938633202E-3</v>
      </c>
      <c r="BS436" s="19">
        <f t="shared" si="680"/>
        <v>1.9460068064758446E-3</v>
      </c>
      <c r="BT436" s="19">
        <f t="shared" si="680"/>
        <v>2.094840476082202E-3</v>
      </c>
      <c r="BU436" s="19">
        <f t="shared" si="680"/>
        <v>2.4606771969075403E-3</v>
      </c>
      <c r="BV436" s="19">
        <f t="shared" si="680"/>
        <v>2.5521734333067564E-3</v>
      </c>
      <c r="BW436" s="19">
        <f t="shared" si="692"/>
        <v>8.0933988745721455E-4</v>
      </c>
      <c r="BX436" s="19">
        <f t="shared" si="680"/>
        <v>2.3186969303844174E-3</v>
      </c>
      <c r="BY436" s="19">
        <f t="shared" si="680"/>
        <v>7.6628396973816085E-4</v>
      </c>
      <c r="BZ436" s="19">
        <f t="shared" si="680"/>
        <v>7.6628396973816085E-4</v>
      </c>
      <c r="CA436" s="19"/>
      <c r="CB436" s="20">
        <f t="shared" si="680"/>
        <v>8.0933988745721455E-4</v>
      </c>
      <c r="CC436" s="27"/>
      <c r="CE436" s="4" t="str">
        <f t="shared" si="605"/>
        <v>MTBN</v>
      </c>
      <c r="CH436" s="4" t="str">
        <f t="shared" si="693"/>
        <v/>
      </c>
      <c r="CI436" s="4" t="str">
        <f t="shared" si="693"/>
        <v/>
      </c>
      <c r="CJ436" s="4" t="str">
        <f t="shared" si="693"/>
        <v/>
      </c>
    </row>
    <row r="437" spans="4:88" ht="15.75" customHeight="1" x14ac:dyDescent="0.25">
      <c r="D437" s="4" t="s">
        <v>445</v>
      </c>
      <c r="E437" s="4">
        <f>INDEX([1]IND_Attributes!$H:$H,MATCH(SER_SavePot!$D437,[1]IND_Attributes!$A:$A,0))</f>
        <v>0.27523250434868002</v>
      </c>
      <c r="F437" s="56" t="str">
        <f>INDEX([1]IND_Attributes!I:I,MATCH(SER_SavePot!$D437,[1]IND_Attributes!$A:$A,0))</f>
        <v>INDPRSRHN_OLDD_DMD</v>
      </c>
      <c r="G437" s="56" t="str">
        <f t="shared" si="627"/>
        <v>INDPRSRHN_OLDD_DMD</v>
      </c>
      <c r="H437" s="56" t="s">
        <v>9</v>
      </c>
      <c r="I437" s="56" t="s">
        <v>10</v>
      </c>
      <c r="J437" s="56">
        <v>2015</v>
      </c>
      <c r="K437" s="73">
        <f t="shared" si="628"/>
        <v>5.5153777790444697E-4</v>
      </c>
      <c r="L437" s="73">
        <f t="shared" si="629"/>
        <v>5.5153777790444697E-4</v>
      </c>
      <c r="N437" s="56" t="str">
        <f t="shared" si="630"/>
        <v>RHNB-44</v>
      </c>
      <c r="O437" s="56" t="str">
        <f t="shared" si="631"/>
        <v>PRS</v>
      </c>
      <c r="P437" s="4">
        <f t="shared" si="624"/>
        <v>784</v>
      </c>
      <c r="Q437" s="4">
        <f t="shared" si="625"/>
        <v>11</v>
      </c>
      <c r="R437" s="4">
        <f t="shared" si="632"/>
        <v>795</v>
      </c>
      <c r="S437" s="4">
        <f t="shared" si="633"/>
        <v>3</v>
      </c>
      <c r="T437" s="4">
        <f t="shared" si="626"/>
        <v>2.2265529817321605E-3</v>
      </c>
      <c r="AG437" s="29">
        <f>AG436</f>
        <v>6.7</v>
      </c>
      <c r="AH437" s="30" t="str">
        <f t="shared" si="698"/>
        <v>HT-67</v>
      </c>
      <c r="AI437" s="64" t="s">
        <v>945</v>
      </c>
      <c r="AJ437" s="31">
        <f>TREND(CHOOSE({1;2},AJ$19,AJ$27),CHOOSE({1;2},$AV$18,$AV$26),$AG437)</f>
        <v>4.4836485630459361E-2</v>
      </c>
      <c r="AK437" s="32">
        <f>TREND(CHOOSE({1;2},AK$19,AK$27),CHOOSE({1;2},$AV$18,$AV$26),$AG437)</f>
        <v>3.3829378045524383E-2</v>
      </c>
      <c r="AL437" s="32">
        <f>TREND(CHOOSE({1;2},AL$19,AL$27),CHOOSE({1;2},$AV$18,$AV$26),$AG437)</f>
        <v>2.5233402146431584E-2</v>
      </c>
      <c r="AM437" s="32">
        <f>TREND(CHOOSE({1;2},AM$19,AM$27),CHOOSE({1;2},$AV$18,$AV$26),$AG437)</f>
        <v>1.8155901992633228E-2</v>
      </c>
      <c r="AN437" s="32">
        <f>TREND(CHOOSE({1;2},AN$19,AN$27),CHOOSE({1;2},$AV$18,$AV$26),$AG437)</f>
        <v>3.1542204190764506E-2</v>
      </c>
      <c r="AO437" s="32">
        <f>TREND(CHOOSE({1;2},AO$19,AO$27),CHOOSE({1;2},$AV$18,$AV$26),$AG437)</f>
        <v>4.1425081851500796E-2</v>
      </c>
      <c r="AP437" s="32">
        <f>TREND(CHOOSE({1;2},AP$19,AP$27),CHOOSE({1;2},$AV$18,$AV$26),$AG437)</f>
        <v>4.8547990424062964E-2</v>
      </c>
      <c r="AQ437" s="32">
        <f>TREND(CHOOSE({1;2},AQ$19,AQ$27),CHOOSE({1;2},$AV$18,$AV$26),$AG437)</f>
        <v>4.8547990424062964E-2</v>
      </c>
      <c r="AR437" s="32">
        <f>TREND(CHOOSE({1;2},AR$19,AR$27),CHOOSE({1;2},$AV$18,$AV$26),$AG437)</f>
        <v>4.8547990424062951E-2</v>
      </c>
      <c r="AS437" s="32">
        <f t="shared" ref="AS437:AT441" si="708">AR437</f>
        <v>4.8547990424062951E-2</v>
      </c>
      <c r="AT437" s="32">
        <f t="shared" si="708"/>
        <v>4.8547990424062951E-2</v>
      </c>
      <c r="AU437" s="33">
        <f t="shared" ref="AU437:AU441" si="709">AJ437</f>
        <v>4.4836485630459361E-2</v>
      </c>
      <c r="AX437" s="29">
        <f>AX436</f>
        <v>6.7</v>
      </c>
      <c r="AY437" s="30" t="str">
        <f t="shared" si="687"/>
        <v>HT-67</v>
      </c>
      <c r="AZ437" s="64" t="s">
        <v>945</v>
      </c>
      <c r="BA437" s="36">
        <f t="shared" ref="BA437:BA440" si="710">AJ437-AJ431</f>
        <v>4.37523112534699E-4</v>
      </c>
      <c r="BB437" s="37">
        <f t="shared" si="707"/>
        <v>3.0246897625105934E-4</v>
      </c>
      <c r="BC437" s="37">
        <f t="shared" si="707"/>
        <v>2.172617650984289E-4</v>
      </c>
      <c r="BD437" s="37">
        <f t="shared" si="707"/>
        <v>6.1097313847029849E-4</v>
      </c>
      <c r="BE437" s="37">
        <f t="shared" si="707"/>
        <v>9.3332923312946375E-4</v>
      </c>
      <c r="BF437" s="37">
        <f t="shared" si="707"/>
        <v>3.566735214766345E-4</v>
      </c>
      <c r="BG437" s="37">
        <f t="shared" si="707"/>
        <v>4.1800237757495806E-4</v>
      </c>
      <c r="BH437" s="37">
        <f t="shared" si="707"/>
        <v>4.1800237757495806E-4</v>
      </c>
      <c r="BI437" s="37">
        <f t="shared" si="707"/>
        <v>4.1800237757495806E-4</v>
      </c>
      <c r="BJ437" s="37">
        <f t="shared" ref="BJ437:BK440" si="711">BI437</f>
        <v>4.1800237757495806E-4</v>
      </c>
      <c r="BK437" s="37">
        <f t="shared" si="711"/>
        <v>4.1800237757495806E-4</v>
      </c>
      <c r="BL437" s="38">
        <f t="shared" ref="BL437:BL440" si="712">BA437</f>
        <v>4.37523112534699E-4</v>
      </c>
      <c r="BN437" s="41">
        <v>2.3000000000000007</v>
      </c>
      <c r="BO437" s="8" t="str">
        <f t="shared" si="691"/>
        <v>MTBE-23</v>
      </c>
      <c r="BP437" s="42" t="s">
        <v>1012</v>
      </c>
      <c r="BQ437" s="36">
        <f t="shared" si="680"/>
        <v>8.0933988745721455E-4</v>
      </c>
      <c r="BR437" s="37">
        <f t="shared" si="680"/>
        <v>2.5171467938633202E-3</v>
      </c>
      <c r="BS437" s="37">
        <f t="shared" si="680"/>
        <v>1.9460068064758446E-3</v>
      </c>
      <c r="BT437" s="37">
        <f t="shared" si="680"/>
        <v>2.094840476082202E-3</v>
      </c>
      <c r="BU437" s="37">
        <f t="shared" si="680"/>
        <v>2.4606771969075403E-3</v>
      </c>
      <c r="BV437" s="37">
        <f t="shared" si="680"/>
        <v>2.5521734333067564E-3</v>
      </c>
      <c r="BW437" s="37">
        <f t="shared" si="692"/>
        <v>8.0933988745721455E-4</v>
      </c>
      <c r="BX437" s="37">
        <f t="shared" si="680"/>
        <v>2.3186969303844174E-3</v>
      </c>
      <c r="BY437" s="37">
        <f t="shared" si="680"/>
        <v>7.6628396973816085E-4</v>
      </c>
      <c r="BZ437" s="37">
        <f t="shared" si="680"/>
        <v>7.6628396973816085E-4</v>
      </c>
      <c r="CA437" s="37"/>
      <c r="CB437" s="38">
        <f t="shared" si="680"/>
        <v>8.0933988745721455E-4</v>
      </c>
      <c r="CC437" s="43"/>
      <c r="CE437" s="4" t="str">
        <f t="shared" si="605"/>
        <v>MTBE</v>
      </c>
      <c r="CH437" s="4" t="str">
        <f t="shared" si="693"/>
        <v/>
      </c>
      <c r="CI437" s="4" t="str">
        <f t="shared" si="693"/>
        <v/>
      </c>
      <c r="CJ437" s="4" t="str">
        <f t="shared" si="693"/>
        <v/>
      </c>
    </row>
    <row r="438" spans="4:88" ht="15.75" customHeight="1" x14ac:dyDescent="0.25">
      <c r="D438" s="4" t="s">
        <v>446</v>
      </c>
      <c r="E438" s="4">
        <f>INDEX([1]IND_Attributes!$H:$H,MATCH(SER_SavePot!$D438,[1]IND_Attributes!$A:$A,0))</f>
        <v>0.13534183449694601</v>
      </c>
      <c r="F438" s="56" t="str">
        <f>INDEX([1]IND_Attributes!I:I,MATCH(SER_SavePot!$D438,[1]IND_Attributes!$A:$A,0))</f>
        <v>INDPRSRHN_OLDI_DMD</v>
      </c>
      <c r="G438" s="56" t="str">
        <f t="shared" si="627"/>
        <v>INDPRSRHN_OLDI_DMD</v>
      </c>
      <c r="H438" s="56" t="s">
        <v>9</v>
      </c>
      <c r="I438" s="56" t="s">
        <v>10</v>
      </c>
      <c r="J438" s="56">
        <v>2015</v>
      </c>
      <c r="K438" s="73">
        <f t="shared" si="628"/>
        <v>2.7121118863704814E-4</v>
      </c>
      <c r="L438" s="73">
        <f t="shared" si="629"/>
        <v>2.7121118863704814E-4</v>
      </c>
      <c r="N438" s="56" t="str">
        <f t="shared" si="630"/>
        <v>RHNB-44</v>
      </c>
      <c r="O438" s="56" t="str">
        <f t="shared" si="631"/>
        <v>PRS</v>
      </c>
      <c r="P438" s="4">
        <f t="shared" si="624"/>
        <v>784</v>
      </c>
      <c r="Q438" s="4">
        <f t="shared" si="625"/>
        <v>11</v>
      </c>
      <c r="R438" s="4">
        <f t="shared" si="632"/>
        <v>795</v>
      </c>
      <c r="S438" s="4">
        <f t="shared" si="633"/>
        <v>3</v>
      </c>
      <c r="T438" s="4">
        <f t="shared" si="626"/>
        <v>2.2265529817321605E-3</v>
      </c>
      <c r="AG438" s="29">
        <f t="shared" ref="AG438:AG441" si="713">AG437</f>
        <v>6.7</v>
      </c>
      <c r="AH438" s="30" t="str">
        <f t="shared" si="698"/>
        <v>RH-67</v>
      </c>
      <c r="AI438" s="64" t="s">
        <v>947</v>
      </c>
      <c r="AJ438" s="31">
        <f>TREND(CHOOSE({1;2},AJ$20,AJ$28),CHOOSE({1;2},$AV$18,$AV$26),$AG438)</f>
        <v>2.8295241632648849E-2</v>
      </c>
      <c r="AK438" s="32">
        <f>TREND(CHOOSE({1;2},AK$20,AK$28),CHOOSE({1;2},$AV$18,$AV$26),$AG438)</f>
        <v>5.5634211106445008E-2</v>
      </c>
      <c r="AL438" s="32">
        <f>TREND(CHOOSE({1;2},AL$20,AL$28),CHOOSE({1;2},$AV$18,$AV$26),$AG438)</f>
        <v>5.7063301539818242E-2</v>
      </c>
      <c r="AM438" s="32">
        <f>TREND(CHOOSE({1;2},AM$20,AM$28),CHOOSE({1;2},$AV$18,$AV$26),$AG438)</f>
        <v>5.9105238352286968E-2</v>
      </c>
      <c r="AN438" s="32">
        <f>TREND(CHOOSE({1;2},AN$20,AN$28),CHOOSE({1;2},$AV$18,$AV$26),$AG438)</f>
        <v>5.838908057697588E-2</v>
      </c>
      <c r="AO438" s="32">
        <f>TREND(CHOOSE({1;2},AO$20,AO$28),CHOOSE({1;2},$AV$18,$AV$26),$AG438)</f>
        <v>5.8675320554932769E-2</v>
      </c>
      <c r="AP438" s="32">
        <f>TREND(CHOOSE({1;2},AP$20,AP$28),CHOOSE({1;2},$AV$18,$AV$26),$AG438)</f>
        <v>6.0116930506767821E-2</v>
      </c>
      <c r="AQ438" s="32">
        <f>TREND(CHOOSE({1;2},AQ$20,AQ$28),CHOOSE({1;2},$AV$18,$AV$26),$AG438)</f>
        <v>6.0116930506767821E-2</v>
      </c>
      <c r="AR438" s="32">
        <f>TREND(CHOOSE({1;2},AR$20,AR$28),CHOOSE({1;2},$AV$18,$AV$26),$AG438)</f>
        <v>6.0116930506767821E-2</v>
      </c>
      <c r="AS438" s="32">
        <f t="shared" si="708"/>
        <v>6.0116930506767821E-2</v>
      </c>
      <c r="AT438" s="32">
        <f t="shared" si="708"/>
        <v>6.0116930506767821E-2</v>
      </c>
      <c r="AU438" s="33">
        <f t="shared" si="709"/>
        <v>2.8295241632648849E-2</v>
      </c>
      <c r="AX438" s="29">
        <f t="shared" ref="AX438:AX441" si="714">AX437</f>
        <v>6.7</v>
      </c>
      <c r="AY438" s="30" t="str">
        <f t="shared" si="687"/>
        <v>RH-67</v>
      </c>
      <c r="AZ438" s="64" t="s">
        <v>947</v>
      </c>
      <c r="BA438" s="36">
        <f t="shared" si="710"/>
        <v>1.047971912320339E-3</v>
      </c>
      <c r="BB438" s="37">
        <f t="shared" si="707"/>
        <v>2.0605263372757698E-3</v>
      </c>
      <c r="BC438" s="37">
        <f t="shared" si="707"/>
        <v>2.113455612585885E-3</v>
      </c>
      <c r="BD438" s="37">
        <f t="shared" si="707"/>
        <v>2.1890829019365621E-3</v>
      </c>
      <c r="BE438" s="37">
        <f t="shared" si="707"/>
        <v>2.162558539888032E-3</v>
      </c>
      <c r="BF438" s="37">
        <f t="shared" si="707"/>
        <v>2.1731600205530943E-3</v>
      </c>
      <c r="BG438" s="37">
        <f t="shared" si="707"/>
        <v>2.2265529817321605E-3</v>
      </c>
      <c r="BH438" s="37">
        <f t="shared" si="707"/>
        <v>2.2265529817321605E-3</v>
      </c>
      <c r="BI438" s="37">
        <f t="shared" si="707"/>
        <v>2.2265529817321605E-3</v>
      </c>
      <c r="BJ438" s="37">
        <f t="shared" si="711"/>
        <v>2.2265529817321605E-3</v>
      </c>
      <c r="BK438" s="37">
        <f t="shared" si="711"/>
        <v>2.2265529817321605E-3</v>
      </c>
      <c r="BL438" s="38">
        <f t="shared" si="712"/>
        <v>1.047971912320339E-3</v>
      </c>
      <c r="BN438" s="41">
        <v>2.3000000000000007</v>
      </c>
      <c r="BO438" s="8" t="str">
        <f t="shared" si="691"/>
        <v>MTDN-23</v>
      </c>
      <c r="BP438" s="42" t="s">
        <v>1014</v>
      </c>
      <c r="BQ438" s="36">
        <f t="shared" si="680"/>
        <v>8.0933988745721455E-4</v>
      </c>
      <c r="BR438" s="37">
        <f t="shared" si="680"/>
        <v>2.5171467938633202E-3</v>
      </c>
      <c r="BS438" s="37">
        <f t="shared" si="680"/>
        <v>1.9460068064758446E-3</v>
      </c>
      <c r="BT438" s="37">
        <f t="shared" si="680"/>
        <v>2.094840476082202E-3</v>
      </c>
      <c r="BU438" s="37">
        <f t="shared" si="680"/>
        <v>2.4606771969075403E-3</v>
      </c>
      <c r="BV438" s="37">
        <f t="shared" si="680"/>
        <v>2.5521734333067564E-3</v>
      </c>
      <c r="BW438" s="37">
        <f t="shared" si="692"/>
        <v>8.0933988745721455E-4</v>
      </c>
      <c r="BX438" s="37">
        <f t="shared" si="680"/>
        <v>2.3186969303844174E-3</v>
      </c>
      <c r="BY438" s="37">
        <f t="shared" si="680"/>
        <v>7.6628396973816085E-4</v>
      </c>
      <c r="BZ438" s="37">
        <f t="shared" si="680"/>
        <v>7.6628396973816085E-4</v>
      </c>
      <c r="CA438" s="37"/>
      <c r="CB438" s="38">
        <f t="shared" si="680"/>
        <v>8.0933988745721455E-4</v>
      </c>
      <c r="CC438" s="43"/>
      <c r="CE438" s="4" t="str">
        <f t="shared" si="605"/>
        <v>MTDN</v>
      </c>
      <c r="CH438" s="4" t="str">
        <f t="shared" si="693"/>
        <v/>
      </c>
      <c r="CI438" s="4" t="str">
        <f t="shared" si="693"/>
        <v/>
      </c>
      <c r="CJ438" s="4" t="str">
        <f t="shared" si="693"/>
        <v/>
      </c>
    </row>
    <row r="439" spans="4:88" ht="15.75" customHeight="1" x14ac:dyDescent="0.25">
      <c r="D439" s="4" t="s">
        <v>447</v>
      </c>
      <c r="E439" s="4">
        <f>INDEX([1]IND_Attributes!$H:$H,MATCH(SER_SavePot!$D439,[1]IND_Attributes!$A:$A,0))</f>
        <v>0.589425661154375</v>
      </c>
      <c r="F439" s="56" t="str">
        <f>INDEX([1]IND_Attributes!I:I,MATCH(SER_SavePot!$D439,[1]IND_Attributes!$A:$A,0))</f>
        <v>INDPRSRHN_OLDC_DMD</v>
      </c>
      <c r="G439" s="56" t="str">
        <f t="shared" si="627"/>
        <v>INDPRSRHN_OLDC_DMD</v>
      </c>
      <c r="H439" s="56" t="s">
        <v>9</v>
      </c>
      <c r="I439" s="56" t="s">
        <v>10</v>
      </c>
      <c r="J439" s="56">
        <v>2015</v>
      </c>
      <c r="K439" s="73">
        <f t="shared" si="628"/>
        <v>1.1811487170174369E-3</v>
      </c>
      <c r="L439" s="73">
        <f t="shared" si="629"/>
        <v>1.1811487170174369E-3</v>
      </c>
      <c r="N439" s="56" t="str">
        <f t="shared" si="630"/>
        <v>RHNB-45</v>
      </c>
      <c r="O439" s="56" t="str">
        <f t="shared" si="631"/>
        <v>PRS</v>
      </c>
      <c r="P439" s="4">
        <f t="shared" si="624"/>
        <v>802</v>
      </c>
      <c r="Q439" s="4">
        <f t="shared" si="625"/>
        <v>11</v>
      </c>
      <c r="R439" s="4">
        <f t="shared" si="632"/>
        <v>813</v>
      </c>
      <c r="S439" s="4">
        <f t="shared" si="633"/>
        <v>3</v>
      </c>
      <c r="T439" s="4">
        <f t="shared" si="626"/>
        <v>2.2265529817321328E-3</v>
      </c>
      <c r="AG439" s="29">
        <f t="shared" si="713"/>
        <v>6.7</v>
      </c>
      <c r="AH439" s="30" t="str">
        <f t="shared" si="698"/>
        <v>LA-67</v>
      </c>
      <c r="AI439" s="64" t="s">
        <v>949</v>
      </c>
      <c r="AJ439" s="31">
        <f>TREND(CHOOSE({1;2},AJ$21,AJ$29),CHOOSE({1;2},$AV$18,$AV$26),$AG439)</f>
        <v>0.40168267544039166</v>
      </c>
      <c r="AK439" s="32">
        <f>TREND(CHOOSE({1;2},AK$21,AK$29),CHOOSE({1;2},$AV$18,$AV$26),$AG439)</f>
        <v>0.33247907456954695</v>
      </c>
      <c r="AL439" s="32">
        <f>TREND(CHOOSE({1;2},AL$21,AL$29),CHOOSE({1;2},$AV$18,$AV$26),$AG439)</f>
        <v>0.37360902570816551</v>
      </c>
      <c r="AM439" s="32">
        <f>TREND(CHOOSE({1;2},AM$21,AM$29),CHOOSE({1;2},$AV$18,$AV$26),$AG439)</f>
        <v>0.41923548735120414</v>
      </c>
      <c r="AN439" s="32">
        <f>TREND(CHOOSE({1;2},AN$21,AN$29),CHOOSE({1;2},$AV$18,$AV$26),$AG439)</f>
        <v>0.33855801570038635</v>
      </c>
      <c r="AO439" s="32">
        <f>TREND(CHOOSE({1;2},AO$21,AO$29),CHOOSE({1;2},$AV$18,$AV$26),$AG439)</f>
        <v>0.30207972525939875</v>
      </c>
      <c r="AP439" s="32">
        <f>TREND(CHOOSE({1;2},AP$21,AP$29),CHOOSE({1;2},$AV$18,$AV$26),$AG439)</f>
        <v>0.35578667950875298</v>
      </c>
      <c r="AQ439" s="32">
        <f>TREND(CHOOSE({1;2},AQ$21,AQ$29),CHOOSE({1;2},$AV$18,$AV$26),$AG439)</f>
        <v>0.39904572889964035</v>
      </c>
      <c r="AR439" s="32">
        <f>TREND(CHOOSE({1;2},AR$21,AR$29),CHOOSE({1;2},$AV$18,$AV$26),$AG439)</f>
        <v>0.20791037980170796</v>
      </c>
      <c r="AS439" s="32">
        <f t="shared" si="708"/>
        <v>0.20791037980170796</v>
      </c>
      <c r="AT439" s="32">
        <f t="shared" si="708"/>
        <v>0.20791037980170796</v>
      </c>
      <c r="AU439" s="33">
        <f t="shared" si="709"/>
        <v>0.40168267544039166</v>
      </c>
      <c r="AX439" s="29">
        <f t="shared" si="714"/>
        <v>6.7</v>
      </c>
      <c r="AY439" s="30" t="str">
        <f t="shared" si="687"/>
        <v>LA-67</v>
      </c>
      <c r="AZ439" s="64" t="s">
        <v>949</v>
      </c>
      <c r="BA439" s="36">
        <f t="shared" si="710"/>
        <v>6.6959650315964181E-3</v>
      </c>
      <c r="BB439" s="37">
        <f t="shared" si="707"/>
        <v>5.5699675720264352E-3</v>
      </c>
      <c r="BC439" s="37">
        <f t="shared" si="707"/>
        <v>6.2391844900991367E-3</v>
      </c>
      <c r="BD439" s="37">
        <f t="shared" si="707"/>
        <v>6.9815631994832317E-3</v>
      </c>
      <c r="BE439" s="37">
        <f t="shared" si="707"/>
        <v>5.6688767643815474E-3</v>
      </c>
      <c r="BF439" s="37">
        <f t="shared" si="707"/>
        <v>5.0753460542864448E-3</v>
      </c>
      <c r="BG439" s="37">
        <f t="shared" si="707"/>
        <v>5.9492007856157825E-3</v>
      </c>
      <c r="BH439" s="37">
        <f t="shared" si="707"/>
        <v>6.6530598204723734E-3</v>
      </c>
      <c r="BI439" s="37">
        <f t="shared" si="707"/>
        <v>3.5431361342763423E-3</v>
      </c>
      <c r="BJ439" s="37">
        <f t="shared" si="711"/>
        <v>3.5431361342763423E-3</v>
      </c>
      <c r="BK439" s="37">
        <f t="shared" si="711"/>
        <v>3.5431361342763423E-3</v>
      </c>
      <c r="BL439" s="38">
        <f t="shared" si="712"/>
        <v>6.6959650315964181E-3</v>
      </c>
      <c r="BN439" s="41">
        <v>2.3000000000000007</v>
      </c>
      <c r="BO439" s="8" t="str">
        <f t="shared" si="691"/>
        <v>MTDE-23</v>
      </c>
      <c r="BP439" s="42" t="s">
        <v>1014</v>
      </c>
      <c r="BQ439" s="36">
        <f t="shared" si="680"/>
        <v>8.0933988745721455E-4</v>
      </c>
      <c r="BR439" s="37">
        <f t="shared" si="680"/>
        <v>2.5171467938633202E-3</v>
      </c>
      <c r="BS439" s="37">
        <f t="shared" si="680"/>
        <v>1.9460068064758446E-3</v>
      </c>
      <c r="BT439" s="37">
        <f t="shared" si="680"/>
        <v>2.094840476082202E-3</v>
      </c>
      <c r="BU439" s="37">
        <f t="shared" si="680"/>
        <v>2.4606771969075403E-3</v>
      </c>
      <c r="BV439" s="37">
        <f t="shared" si="680"/>
        <v>2.5521734333067564E-3</v>
      </c>
      <c r="BW439" s="37">
        <f t="shared" si="692"/>
        <v>8.0933988745721455E-4</v>
      </c>
      <c r="BX439" s="37">
        <f t="shared" si="680"/>
        <v>2.3186969303844174E-3</v>
      </c>
      <c r="BY439" s="37">
        <f t="shared" si="680"/>
        <v>7.6628396973816085E-4</v>
      </c>
      <c r="BZ439" s="37">
        <f t="shared" si="680"/>
        <v>7.6628396973816085E-4</v>
      </c>
      <c r="CA439" s="37"/>
      <c r="CB439" s="38">
        <f t="shared" si="680"/>
        <v>8.0933988745721455E-4</v>
      </c>
      <c r="CC439" s="43"/>
      <c r="CE439" s="4" t="str">
        <f t="shared" si="605"/>
        <v>MTDE</v>
      </c>
      <c r="CH439" s="4" t="str">
        <f t="shared" si="693"/>
        <v/>
      </c>
      <c r="CI439" s="4" t="str">
        <f t="shared" si="693"/>
        <v/>
      </c>
      <c r="CJ439" s="4" t="str">
        <f t="shared" si="693"/>
        <v/>
      </c>
    </row>
    <row r="440" spans="4:88" ht="15.75" customHeight="1" x14ac:dyDescent="0.25">
      <c r="D440" s="4" t="s">
        <v>448</v>
      </c>
      <c r="E440" s="4">
        <f>INDEX([1]IND_Attributes!$H:$H,MATCH(SER_SavePot!$D440,[1]IND_Attributes!$A:$A,0))</f>
        <v>0.27523250434868002</v>
      </c>
      <c r="F440" s="56" t="str">
        <f>INDEX([1]IND_Attributes!I:I,MATCH(SER_SavePot!$D440,[1]IND_Attributes!$A:$A,0))</f>
        <v>INDPRSRHN_OLDD_DMD</v>
      </c>
      <c r="G440" s="56" t="str">
        <f t="shared" si="627"/>
        <v>INDPRSRHN_OLDD_DMD</v>
      </c>
      <c r="H440" s="56" t="s">
        <v>9</v>
      </c>
      <c r="I440" s="56" t="s">
        <v>10</v>
      </c>
      <c r="J440" s="56">
        <v>2015</v>
      </c>
      <c r="K440" s="73">
        <f t="shared" si="628"/>
        <v>5.5153777790444014E-4</v>
      </c>
      <c r="L440" s="73">
        <f t="shared" si="629"/>
        <v>5.5153777790444014E-4</v>
      </c>
      <c r="N440" s="56" t="str">
        <f t="shared" si="630"/>
        <v>RHNB-45</v>
      </c>
      <c r="O440" s="56" t="str">
        <f t="shared" si="631"/>
        <v>PRS</v>
      </c>
      <c r="P440" s="4">
        <f t="shared" si="624"/>
        <v>802</v>
      </c>
      <c r="Q440" s="4">
        <f t="shared" si="625"/>
        <v>11</v>
      </c>
      <c r="R440" s="4">
        <f t="shared" si="632"/>
        <v>813</v>
      </c>
      <c r="S440" s="4">
        <f t="shared" si="633"/>
        <v>3</v>
      </c>
      <c r="T440" s="4">
        <f t="shared" si="626"/>
        <v>2.2265529817321328E-3</v>
      </c>
      <c r="AG440" s="29">
        <f t="shared" si="713"/>
        <v>6.7</v>
      </c>
      <c r="AH440" s="30" t="str">
        <f t="shared" si="698"/>
        <v>EM-67</v>
      </c>
      <c r="AI440" s="64" t="s">
        <v>951</v>
      </c>
      <c r="AJ440" s="31">
        <f>TREND(CHOOSE({1;2},AJ$22,AJ$30),CHOOSE({1;2},$AV$18,$AV$26),$AG440)</f>
        <v>0.31837807167735788</v>
      </c>
      <c r="AK440" s="32">
        <f>TREND(CHOOSE({1;2},AK$22,AK$30),CHOOSE({1;2},$AV$18,$AV$26),$AG440)</f>
        <v>0.24287948154086306</v>
      </c>
      <c r="AL440" s="32">
        <f>TREND(CHOOSE({1;2},AL$22,AL$30),CHOOSE({1;2},$AV$18,$AV$26),$AG440)</f>
        <v>0.24502408741889747</v>
      </c>
      <c r="AM440" s="32">
        <f>TREND(CHOOSE({1;2},AM$22,AM$30),CHOOSE({1;2},$AV$18,$AV$26),$AG440)</f>
        <v>0.1516894125920219</v>
      </c>
      <c r="AN440" s="32">
        <f>TREND(CHOOSE({1;2},AN$22,AN$30),CHOOSE({1;2},$AV$18,$AV$26),$AG440)</f>
        <v>0.17975715401277276</v>
      </c>
      <c r="AO440" s="32">
        <f>TREND(CHOOSE({1;2},AO$22,AO$30),CHOOSE({1;2},$AV$18,$AV$26),$AG440)</f>
        <v>0.21430943411646669</v>
      </c>
      <c r="AP440" s="32">
        <f>TREND(CHOOSE({1;2},AP$22,AP$30),CHOOSE({1;2},$AV$18,$AV$26),$AG440)</f>
        <v>0.28958933445852847</v>
      </c>
      <c r="AQ440" s="32">
        <f>TREND(CHOOSE({1;2},AQ$22,AQ$30),CHOOSE({1;2},$AV$18,$AV$26),$AG440)</f>
        <v>0.25723492874360609</v>
      </c>
      <c r="AR440" s="32">
        <f>TREND(CHOOSE({1;2},AR$22,AR$30),CHOOSE({1;2},$AV$18,$AV$26),$AG440)</f>
        <v>0.27174308255324009</v>
      </c>
      <c r="AS440" s="32">
        <f t="shared" si="708"/>
        <v>0.27174308255324009</v>
      </c>
      <c r="AT440" s="32">
        <f t="shared" si="708"/>
        <v>0.27174308255324009</v>
      </c>
      <c r="AU440" s="33">
        <f t="shared" si="709"/>
        <v>0.31837807167735788</v>
      </c>
      <c r="AX440" s="29">
        <f t="shared" si="714"/>
        <v>6.7</v>
      </c>
      <c r="AY440" s="30" t="str">
        <f t="shared" si="687"/>
        <v>EM-67</v>
      </c>
      <c r="AZ440" s="64" t="s">
        <v>951</v>
      </c>
      <c r="BA440" s="36">
        <f t="shared" si="710"/>
        <v>2.1645331440087734E-3</v>
      </c>
      <c r="BB440" s="37">
        <f t="shared" si="707"/>
        <v>2.0311613507486004E-3</v>
      </c>
      <c r="BC440" s="37">
        <f t="shared" si="707"/>
        <v>2.123497425187304E-3</v>
      </c>
      <c r="BD440" s="37">
        <f t="shared" si="707"/>
        <v>1.2628338988741605E-3</v>
      </c>
      <c r="BE440" s="37">
        <f t="shared" si="707"/>
        <v>1.3934049691778916E-3</v>
      </c>
      <c r="BF440" s="37">
        <f t="shared" si="707"/>
        <v>1.6277688238124921E-3</v>
      </c>
      <c r="BG440" s="37">
        <f t="shared" si="707"/>
        <v>1.7850965674372499E-3</v>
      </c>
      <c r="BH440" s="37">
        <f t="shared" si="707"/>
        <v>2.4744072503739001E-3</v>
      </c>
      <c r="BI440" s="37">
        <f t="shared" si="707"/>
        <v>2.5456753169977864E-3</v>
      </c>
      <c r="BJ440" s="37">
        <f t="shared" si="711"/>
        <v>2.5456753169977864E-3</v>
      </c>
      <c r="BK440" s="37">
        <f t="shared" si="711"/>
        <v>2.5456753169977864E-3</v>
      </c>
      <c r="BL440" s="38">
        <f t="shared" si="712"/>
        <v>2.1645331440087734E-3</v>
      </c>
      <c r="BN440" s="41">
        <v>2.3000000000000007</v>
      </c>
      <c r="BO440" s="8" t="str">
        <f t="shared" si="691"/>
        <v>HTBN-23</v>
      </c>
      <c r="BP440" s="42" t="s">
        <v>1017</v>
      </c>
      <c r="BQ440" s="36">
        <f t="shared" si="680"/>
        <v>8.8750284278560354E-4</v>
      </c>
      <c r="BR440" s="37">
        <f t="shared" si="680"/>
        <v>6.8968548408129479E-4</v>
      </c>
      <c r="BS440" s="37">
        <f t="shared" si="680"/>
        <v>5.2049711438579942E-4</v>
      </c>
      <c r="BT440" s="37">
        <f t="shared" si="680"/>
        <v>4.4602482449510386E-5</v>
      </c>
      <c r="BU440" s="37">
        <f t="shared" si="680"/>
        <v>1.7044971283723372E-4</v>
      </c>
      <c r="BV440" s="37">
        <f t="shared" si="680"/>
        <v>8.5448785073759595E-4</v>
      </c>
      <c r="BW440" s="37">
        <f t="shared" si="692"/>
        <v>8.8750284278560354E-4</v>
      </c>
      <c r="BX440" s="37">
        <f t="shared" si="680"/>
        <v>1.0014142674188604E-3</v>
      </c>
      <c r="BY440" s="37">
        <f t="shared" si="680"/>
        <v>1.0014142674188604E-3</v>
      </c>
      <c r="BZ440" s="37">
        <f t="shared" si="680"/>
        <v>1.0014142674188604E-3</v>
      </c>
      <c r="CA440" s="37"/>
      <c r="CB440" s="38">
        <f t="shared" si="680"/>
        <v>8.8750284278560354E-4</v>
      </c>
      <c r="CC440" s="43"/>
      <c r="CE440" s="4" t="str">
        <f t="shared" si="605"/>
        <v>HTBN</v>
      </c>
      <c r="CH440" s="4" t="str">
        <f t="shared" si="693"/>
        <v/>
      </c>
      <c r="CI440" s="4" t="str">
        <f t="shared" si="693"/>
        <v/>
      </c>
      <c r="CJ440" s="4" t="str">
        <f t="shared" si="693"/>
        <v/>
      </c>
    </row>
    <row r="441" spans="4:88" ht="15.75" customHeight="1" x14ac:dyDescent="0.25">
      <c r="D441" s="4" t="s">
        <v>449</v>
      </c>
      <c r="E441" s="4">
        <f>INDEX([1]IND_Attributes!$H:$H,MATCH(SER_SavePot!$D441,[1]IND_Attributes!$A:$A,0))</f>
        <v>0.13534183449694601</v>
      </c>
      <c r="F441" s="56" t="str">
        <f>INDEX([1]IND_Attributes!I:I,MATCH(SER_SavePot!$D441,[1]IND_Attributes!$A:$A,0))</f>
        <v>INDPRSRHN_OLDI_DMD</v>
      </c>
      <c r="G441" s="56" t="str">
        <f t="shared" si="627"/>
        <v>INDPRSRHN_OLDI_DMD</v>
      </c>
      <c r="H441" s="56" t="s">
        <v>9</v>
      </c>
      <c r="I441" s="56" t="s">
        <v>10</v>
      </c>
      <c r="J441" s="56">
        <v>2015</v>
      </c>
      <c r="K441" s="73">
        <f t="shared" si="628"/>
        <v>2.7121118863704478E-4</v>
      </c>
      <c r="L441" s="73">
        <f t="shared" si="629"/>
        <v>2.7121118863704478E-4</v>
      </c>
      <c r="N441" s="56" t="str">
        <f t="shared" si="630"/>
        <v>RHNB-45</v>
      </c>
      <c r="O441" s="56" t="str">
        <f t="shared" si="631"/>
        <v>PRS</v>
      </c>
      <c r="P441" s="4">
        <f t="shared" si="624"/>
        <v>802</v>
      </c>
      <c r="Q441" s="4">
        <f t="shared" si="625"/>
        <v>11</v>
      </c>
      <c r="R441" s="4">
        <f t="shared" si="632"/>
        <v>813</v>
      </c>
      <c r="S441" s="4">
        <f t="shared" si="633"/>
        <v>3</v>
      </c>
      <c r="T441" s="4">
        <f t="shared" si="626"/>
        <v>2.2265529817321328E-3</v>
      </c>
      <c r="AG441" s="44">
        <f t="shared" si="713"/>
        <v>6.7</v>
      </c>
      <c r="AH441" s="46" t="str">
        <f t="shared" si="698"/>
        <v>TR-67</v>
      </c>
      <c r="AI441" s="67" t="s">
        <v>955</v>
      </c>
      <c r="AJ441" s="47">
        <f>TREND(CHOOSE({1;2},AJ$23,AJ$31),CHOOSE({1;2},$AV$18,$AV$26),$AG441)</f>
        <v>9.1176453501780955E-2</v>
      </c>
      <c r="AK441" s="49">
        <f>TREND(CHOOSE({1;2},AK$23,AK$31),CHOOSE({1;2},$AV$18,$AV$26),$AG441)</f>
        <v>1.4594451048065154E-2</v>
      </c>
      <c r="AL441" s="49">
        <f>TREND(CHOOSE({1;2},AL$23,AL$31),CHOOSE({1;2},$AV$18,$AV$26),$AG441)</f>
        <v>3.2325978372836031E-2</v>
      </c>
      <c r="AM441" s="49">
        <f>TREND(CHOOSE({1;2},AM$23,AM$31),CHOOSE({1;2},$AV$18,$AV$26),$AG441)</f>
        <v>1.0218984229334224E-2</v>
      </c>
      <c r="AN441" s="49">
        <f>TREND(CHOOSE({1;2},AN$23,AN$31),CHOOSE({1;2},$AV$18,$AV$26),$AG441)</f>
        <v>2.0109263600375325E-2</v>
      </c>
      <c r="AO441" s="49">
        <f>TREND(CHOOSE({1;2},AO$23,AO$31),CHOOSE({1;2},$AV$18,$AV$26),$AG441)</f>
        <v>1.4153000315573667E-2</v>
      </c>
      <c r="AP441" s="49">
        <f>TREND(CHOOSE({1;2},AP$23,AP$31),CHOOSE({1;2},$AV$18,$AV$26),$AG441)</f>
        <v>0</v>
      </c>
      <c r="AQ441" s="49">
        <f>TREND(CHOOSE({1;2},AQ$23,AQ$31),CHOOSE({1;2},$AV$18,$AV$26),$AG441)</f>
        <v>3.1624046328848701E-2</v>
      </c>
      <c r="AR441" s="49">
        <f>TREND(CHOOSE({1;2},AR$23,AR$31),CHOOSE({1;2},$AV$18,$AV$26),$AG441)</f>
        <v>3.1174946657937234E-2</v>
      </c>
      <c r="AS441" s="49">
        <f t="shared" si="708"/>
        <v>3.1174946657937234E-2</v>
      </c>
      <c r="AT441" s="49">
        <f t="shared" si="708"/>
        <v>3.1174946657937234E-2</v>
      </c>
      <c r="AU441" s="50">
        <f t="shared" si="709"/>
        <v>9.1176453501780955E-2</v>
      </c>
      <c r="AX441" s="44">
        <f t="shared" si="714"/>
        <v>6.7</v>
      </c>
      <c r="AY441" s="46" t="str">
        <f t="shared" si="687"/>
        <v>TR-67</v>
      </c>
      <c r="AZ441" s="67" t="s">
        <v>955</v>
      </c>
      <c r="BA441" s="51">
        <f>IF($BB$32=1,BA435,AJ441-AJ435)</f>
        <v>8.6554070567806951E-4</v>
      </c>
      <c r="BB441" s="53">
        <f t="shared" ref="BB441:BL441" si="715">IF($BB$32=1,BB435,AK441-AK435)</f>
        <v>1.2716599816222675E-4</v>
      </c>
      <c r="BC441" s="53">
        <f t="shared" si="715"/>
        <v>2.9073938647864589E-4</v>
      </c>
      <c r="BD441" s="53">
        <f t="shared" si="715"/>
        <v>8.5104567741429299E-5</v>
      </c>
      <c r="BE441" s="53">
        <f t="shared" si="715"/>
        <v>1.6908396020493509E-4</v>
      </c>
      <c r="BF441" s="53">
        <f t="shared" si="715"/>
        <v>1.2048628880574272E-4</v>
      </c>
      <c r="BG441" s="53">
        <f t="shared" si="715"/>
        <v>0</v>
      </c>
      <c r="BH441" s="53">
        <f t="shared" si="715"/>
        <v>2.5938624148335102E-4</v>
      </c>
      <c r="BI441" s="53">
        <f t="shared" si="715"/>
        <v>2.5797382233459093E-4</v>
      </c>
      <c r="BJ441" s="53">
        <f t="shared" si="715"/>
        <v>2.5797382233459093E-4</v>
      </c>
      <c r="BK441" s="53">
        <f t="shared" si="715"/>
        <v>2.5797382233459093E-4</v>
      </c>
      <c r="BL441" s="55">
        <f t="shared" si="715"/>
        <v>8.6554070567806951E-4</v>
      </c>
      <c r="BN441" s="41">
        <v>2.3000000000000007</v>
      </c>
      <c r="BO441" s="8" t="str">
        <f t="shared" si="691"/>
        <v>HTBE-23</v>
      </c>
      <c r="BP441" s="42" t="s">
        <v>1019</v>
      </c>
      <c r="BQ441" s="36">
        <f t="shared" si="680"/>
        <v>8.8750284278560354E-4</v>
      </c>
      <c r="BR441" s="37">
        <f t="shared" si="680"/>
        <v>6.8968548408129479E-4</v>
      </c>
      <c r="BS441" s="37">
        <f t="shared" si="680"/>
        <v>5.2049711438579942E-4</v>
      </c>
      <c r="BT441" s="37">
        <f t="shared" si="680"/>
        <v>4.4602482449510386E-5</v>
      </c>
      <c r="BU441" s="37">
        <f t="shared" si="680"/>
        <v>1.7044971283723372E-4</v>
      </c>
      <c r="BV441" s="37">
        <f t="shared" si="680"/>
        <v>8.5448785073759595E-4</v>
      </c>
      <c r="BW441" s="37">
        <f t="shared" si="692"/>
        <v>8.8750284278560354E-4</v>
      </c>
      <c r="BX441" s="37">
        <f t="shared" si="680"/>
        <v>1.0014142674188604E-3</v>
      </c>
      <c r="BY441" s="37">
        <f t="shared" si="680"/>
        <v>1.0014142674188604E-3</v>
      </c>
      <c r="BZ441" s="37">
        <f t="shared" si="680"/>
        <v>1.0014142674188604E-3</v>
      </c>
      <c r="CA441" s="37"/>
      <c r="CB441" s="38">
        <f t="shared" si="680"/>
        <v>8.8750284278560354E-4</v>
      </c>
      <c r="CC441" s="43"/>
      <c r="CE441" s="4" t="str">
        <f t="shared" si="605"/>
        <v>HTBE</v>
      </c>
      <c r="CH441" s="4" t="str">
        <f t="shared" si="693"/>
        <v/>
      </c>
      <c r="CI441" s="4" t="str">
        <f t="shared" si="693"/>
        <v/>
      </c>
      <c r="CJ441" s="4" t="str">
        <f t="shared" si="693"/>
        <v/>
      </c>
    </row>
    <row r="442" spans="4:88" ht="15.75" customHeight="1" x14ac:dyDescent="0.25">
      <c r="D442" s="4" t="s">
        <v>450</v>
      </c>
      <c r="E442" s="4">
        <f>INDEX([1]IND_Attributes!$H:$H,MATCH(SER_SavePot!$D442,[1]IND_Attributes!$A:$A,0))</f>
        <v>0.589425661154375</v>
      </c>
      <c r="F442" s="56" t="str">
        <f>INDEX([1]IND_Attributes!I:I,MATCH(SER_SavePot!$D442,[1]IND_Attributes!$A:$A,0))</f>
        <v>INDPRSRHN_OLDC_DMD</v>
      </c>
      <c r="G442" s="56" t="str">
        <f t="shared" si="627"/>
        <v>INDPRSRHN_OLDC_DMD</v>
      </c>
      <c r="H442" s="56" t="s">
        <v>9</v>
      </c>
      <c r="I442" s="56" t="s">
        <v>10</v>
      </c>
      <c r="J442" s="56">
        <v>2015</v>
      </c>
      <c r="K442" s="73">
        <f t="shared" si="628"/>
        <v>1.1811487170174369E-3</v>
      </c>
      <c r="L442" s="73">
        <f t="shared" si="629"/>
        <v>1.1811487170174369E-3</v>
      </c>
      <c r="N442" s="56" t="str">
        <f t="shared" si="630"/>
        <v>RHNB-46</v>
      </c>
      <c r="O442" s="56" t="str">
        <f t="shared" si="631"/>
        <v>PRS</v>
      </c>
      <c r="P442" s="4">
        <f t="shared" si="624"/>
        <v>820</v>
      </c>
      <c r="Q442" s="4">
        <f t="shared" si="625"/>
        <v>11</v>
      </c>
      <c r="R442" s="4">
        <f t="shared" si="632"/>
        <v>831</v>
      </c>
      <c r="S442" s="4">
        <f t="shared" si="633"/>
        <v>3</v>
      </c>
      <c r="T442" s="4">
        <f t="shared" si="626"/>
        <v>2.2265529817321328E-3</v>
      </c>
      <c r="AG442" s="11">
        <f>ROUND(AG436+0.1,2)</f>
        <v>6.8</v>
      </c>
      <c r="AH442" s="13" t="str">
        <f t="shared" si="698"/>
        <v>MT-68</v>
      </c>
      <c r="AI442" s="74" t="s">
        <v>942</v>
      </c>
      <c r="AJ442" s="14">
        <f>TREND(CHOOSE({1;2},AJ$18,AJ$26),CHOOSE({1;2},$AV$18,$AV$26),$AG442)</f>
        <v>5.2355049956445139E-2</v>
      </c>
      <c r="AK442" s="15">
        <f>TREND(CHOOSE({1;2},AK$18,AK$26),CHOOSE({1;2},$AV$18,$AV$26),$AG442)</f>
        <v>0.17991964726863277</v>
      </c>
      <c r="AL442" s="15">
        <f>TREND(CHOOSE({1;2},AL$18,AL$26),CHOOSE({1;2},$AV$18,$AV$26),$AG442)</f>
        <v>0.13486309555357068</v>
      </c>
      <c r="AM442" s="15">
        <f>TREND(CHOOSE({1;2},AM$18,AM$26),CHOOSE({1;2},$AV$18,$AV$26),$AG442)</f>
        <v>0.15856073624499908</v>
      </c>
      <c r="AN442" s="15">
        <f>TREND(CHOOSE({1;2},AN$18,AN$26),CHOOSE({1;2},$AV$18,$AV$26),$AG442)</f>
        <v>0.18095394470289233</v>
      </c>
      <c r="AO442" s="15">
        <f>TREND(CHOOSE({1;2},AO$18,AO$26),CHOOSE({1;2},$AV$18,$AV$26),$AG442)</f>
        <v>0.180681472085265</v>
      </c>
      <c r="AP442" s="15">
        <f>TREND(CHOOSE({1;2},AP$18,AP$26),CHOOSE({1;2},$AV$18,$AV$26),$AG442)</f>
        <v>0.18396742875086966</v>
      </c>
      <c r="AQ442" s="15">
        <f>TREND(CHOOSE({1;2},AQ$18,AQ$26),CHOOSE({1;2},$AV$18,$AV$26),$AG442)</f>
        <v>0.1835789649683017</v>
      </c>
      <c r="AR442" s="15">
        <f>TREND(CHOOSE({1;2},AR$18,AR$26),CHOOSE({1;2},$AV$18,$AV$26),$AG442)</f>
        <v>5.911333462571533E-2</v>
      </c>
      <c r="AS442" s="15">
        <f>AR442</f>
        <v>5.911333462571533E-2</v>
      </c>
      <c r="AT442" s="15">
        <f>AS442</f>
        <v>5.911333462571533E-2</v>
      </c>
      <c r="AU442" s="17">
        <f>AJ442</f>
        <v>5.2355049956445139E-2</v>
      </c>
      <c r="AX442" s="11">
        <f>ROUND(AX436+0.1,2)</f>
        <v>6.8</v>
      </c>
      <c r="AY442" s="13" t="str">
        <f t="shared" si="687"/>
        <v>MT-68</v>
      </c>
      <c r="AZ442" s="74" t="s">
        <v>942</v>
      </c>
      <c r="BA442" s="18">
        <f>AJ442-AJ436</f>
        <v>5.6391272608275617E-4</v>
      </c>
      <c r="BB442" s="19">
        <f t="shared" ref="BB442:BI446" si="716">AK442-AK436</f>
        <v>2.1789890820819724E-3</v>
      </c>
      <c r="BC442" s="19">
        <f t="shared" si="716"/>
        <v>1.5959705311520689E-3</v>
      </c>
      <c r="BD442" s="19">
        <f t="shared" si="716"/>
        <v>2.0520584680013276E-3</v>
      </c>
      <c r="BE442" s="19">
        <f t="shared" si="716"/>
        <v>2.2069481519987333E-3</v>
      </c>
      <c r="BF442" s="19">
        <f t="shared" si="716"/>
        <v>2.0200984466801908E-3</v>
      </c>
      <c r="BG442" s="19">
        <f t="shared" si="716"/>
        <v>1.9969947933679011E-3</v>
      </c>
      <c r="BH442" s="19">
        <f t="shared" si="716"/>
        <v>2.5814825824946319E-3</v>
      </c>
      <c r="BI442" s="19">
        <f t="shared" si="716"/>
        <v>7.9336541815917122E-4</v>
      </c>
      <c r="BJ442" s="19">
        <f>BI442</f>
        <v>7.9336541815917122E-4</v>
      </c>
      <c r="BK442" s="19">
        <f>BJ442</f>
        <v>7.9336541815917122E-4</v>
      </c>
      <c r="BL442" s="20">
        <f>BA442</f>
        <v>5.6391272608275617E-4</v>
      </c>
      <c r="BN442" s="41">
        <v>2.3000000000000007</v>
      </c>
      <c r="BO442" s="8" t="str">
        <f t="shared" si="691"/>
        <v>HTDN-23</v>
      </c>
      <c r="BP442" s="42" t="s">
        <v>1021</v>
      </c>
      <c r="BQ442" s="36">
        <f t="shared" si="680"/>
        <v>8.8750284278560354E-4</v>
      </c>
      <c r="BR442" s="37">
        <f t="shared" si="680"/>
        <v>6.8968548408129479E-4</v>
      </c>
      <c r="BS442" s="37">
        <f t="shared" si="680"/>
        <v>5.2049711438579942E-4</v>
      </c>
      <c r="BT442" s="37">
        <f t="shared" si="680"/>
        <v>4.4602482449510386E-5</v>
      </c>
      <c r="BU442" s="37">
        <f t="shared" si="680"/>
        <v>1.7044971283723372E-4</v>
      </c>
      <c r="BV442" s="37">
        <f t="shared" si="680"/>
        <v>8.5448785073759595E-4</v>
      </c>
      <c r="BW442" s="37">
        <f t="shared" si="692"/>
        <v>8.8750284278560354E-4</v>
      </c>
      <c r="BX442" s="37">
        <f t="shared" si="680"/>
        <v>1.0014142674188604E-3</v>
      </c>
      <c r="BY442" s="37">
        <f t="shared" si="680"/>
        <v>1.0014142674188604E-3</v>
      </c>
      <c r="BZ442" s="37">
        <f t="shared" si="680"/>
        <v>1.0014142674188604E-3</v>
      </c>
      <c r="CA442" s="37"/>
      <c r="CB442" s="38">
        <f t="shared" si="680"/>
        <v>8.8750284278560354E-4</v>
      </c>
      <c r="CC442" s="43"/>
      <c r="CE442" s="4" t="str">
        <f t="shared" si="605"/>
        <v>HTDN</v>
      </c>
      <c r="CH442" s="4" t="str">
        <f t="shared" si="693"/>
        <v/>
      </c>
      <c r="CI442" s="4" t="str">
        <f t="shared" si="693"/>
        <v/>
      </c>
      <c r="CJ442" s="4" t="str">
        <f t="shared" si="693"/>
        <v/>
      </c>
    </row>
    <row r="443" spans="4:88" ht="15.75" customHeight="1" x14ac:dyDescent="0.25">
      <c r="D443" s="4" t="s">
        <v>451</v>
      </c>
      <c r="E443" s="4">
        <f>INDEX([1]IND_Attributes!$H:$H,MATCH(SER_SavePot!$D443,[1]IND_Attributes!$A:$A,0))</f>
        <v>0.27523250434868002</v>
      </c>
      <c r="F443" s="56" t="str">
        <f>INDEX([1]IND_Attributes!I:I,MATCH(SER_SavePot!$D443,[1]IND_Attributes!$A:$A,0))</f>
        <v>INDPRSRHN_OLDD_DMD</v>
      </c>
      <c r="G443" s="56" t="str">
        <f t="shared" si="627"/>
        <v>INDPRSRHN_OLDD_DMD</v>
      </c>
      <c r="H443" s="56" t="s">
        <v>9</v>
      </c>
      <c r="I443" s="56" t="s">
        <v>10</v>
      </c>
      <c r="J443" s="56">
        <v>2015</v>
      </c>
      <c r="K443" s="73">
        <f t="shared" si="628"/>
        <v>5.5153777790444014E-4</v>
      </c>
      <c r="L443" s="73">
        <f t="shared" si="629"/>
        <v>5.5153777790444014E-4</v>
      </c>
      <c r="N443" s="56" t="str">
        <f t="shared" si="630"/>
        <v>RHNB-46</v>
      </c>
      <c r="O443" s="56" t="str">
        <f t="shared" si="631"/>
        <v>PRS</v>
      </c>
      <c r="P443" s="4">
        <f t="shared" si="624"/>
        <v>820</v>
      </c>
      <c r="Q443" s="4">
        <f t="shared" si="625"/>
        <v>11</v>
      </c>
      <c r="R443" s="4">
        <f t="shared" si="632"/>
        <v>831</v>
      </c>
      <c r="S443" s="4">
        <f t="shared" si="633"/>
        <v>3</v>
      </c>
      <c r="T443" s="4">
        <f t="shared" si="626"/>
        <v>2.2265529817321328E-3</v>
      </c>
      <c r="AG443" s="29">
        <f>AG442</f>
        <v>6.8</v>
      </c>
      <c r="AH443" s="30" t="str">
        <f t="shared" si="698"/>
        <v>HT-68</v>
      </c>
      <c r="AI443" s="64" t="s">
        <v>945</v>
      </c>
      <c r="AJ443" s="31">
        <f>TREND(CHOOSE({1;2},AJ$19,AJ$27),CHOOSE({1;2},$AV$18,$AV$26),$AG443)</f>
        <v>4.527400874299406E-2</v>
      </c>
      <c r="AK443" s="32">
        <f>TREND(CHOOSE({1;2},AK$19,AK$27),CHOOSE({1;2},$AV$18,$AV$26),$AG443)</f>
        <v>3.4131847021775429E-2</v>
      </c>
      <c r="AL443" s="32">
        <f>TREND(CHOOSE({1;2},AL$19,AL$27),CHOOSE({1;2},$AV$18,$AV$26),$AG443)</f>
        <v>2.545066391153001E-2</v>
      </c>
      <c r="AM443" s="32">
        <f>TREND(CHOOSE({1;2},AM$19,AM$27),CHOOSE({1;2},$AV$18,$AV$26),$AG443)</f>
        <v>1.8766875131103519E-2</v>
      </c>
      <c r="AN443" s="32">
        <f>TREND(CHOOSE({1;2},AN$19,AN$27),CHOOSE({1;2},$AV$18,$AV$26),$AG443)</f>
        <v>3.2475533423893962E-2</v>
      </c>
      <c r="AO443" s="32">
        <f>TREND(CHOOSE({1;2},AO$19,AO$27),CHOOSE({1;2},$AV$18,$AV$26),$AG443)</f>
        <v>4.178175537297743E-2</v>
      </c>
      <c r="AP443" s="32">
        <f>TREND(CHOOSE({1;2},AP$19,AP$27),CHOOSE({1;2},$AV$18,$AV$26),$AG443)</f>
        <v>4.8965992801637923E-2</v>
      </c>
      <c r="AQ443" s="32">
        <f>TREND(CHOOSE({1;2},AQ$19,AQ$27),CHOOSE({1;2},$AV$18,$AV$26),$AG443)</f>
        <v>4.8965992801637923E-2</v>
      </c>
      <c r="AR443" s="32">
        <f>TREND(CHOOSE({1;2},AR$19,AR$27),CHOOSE({1;2},$AV$18,$AV$26),$AG443)</f>
        <v>4.8965992801637909E-2</v>
      </c>
      <c r="AS443" s="32">
        <f t="shared" ref="AS443:AT447" si="717">AR443</f>
        <v>4.8965992801637909E-2</v>
      </c>
      <c r="AT443" s="32">
        <f t="shared" si="717"/>
        <v>4.8965992801637909E-2</v>
      </c>
      <c r="AU443" s="33">
        <f t="shared" ref="AU443:AU447" si="718">AJ443</f>
        <v>4.527400874299406E-2</v>
      </c>
      <c r="AX443" s="29">
        <f>AX442</f>
        <v>6.8</v>
      </c>
      <c r="AY443" s="30" t="str">
        <f t="shared" si="687"/>
        <v>HT-68</v>
      </c>
      <c r="AZ443" s="64" t="s">
        <v>945</v>
      </c>
      <c r="BA443" s="36">
        <f t="shared" ref="BA443:BA446" si="719">AJ443-AJ437</f>
        <v>4.37523112534699E-4</v>
      </c>
      <c r="BB443" s="37">
        <f t="shared" si="716"/>
        <v>3.0246897625104546E-4</v>
      </c>
      <c r="BC443" s="37">
        <f t="shared" si="716"/>
        <v>2.1726176509842543E-4</v>
      </c>
      <c r="BD443" s="37">
        <f t="shared" si="716"/>
        <v>6.1097313847029155E-4</v>
      </c>
      <c r="BE443" s="37">
        <f t="shared" si="716"/>
        <v>9.3332923312945681E-4</v>
      </c>
      <c r="BF443" s="37">
        <f t="shared" si="716"/>
        <v>3.566735214766345E-4</v>
      </c>
      <c r="BG443" s="37">
        <f t="shared" si="716"/>
        <v>4.1800237757495806E-4</v>
      </c>
      <c r="BH443" s="37">
        <f t="shared" si="716"/>
        <v>4.1800237757495806E-4</v>
      </c>
      <c r="BI443" s="37">
        <f t="shared" si="716"/>
        <v>4.1800237757495806E-4</v>
      </c>
      <c r="BJ443" s="37">
        <f t="shared" ref="BJ443:BK446" si="720">BI443</f>
        <v>4.1800237757495806E-4</v>
      </c>
      <c r="BK443" s="37">
        <f t="shared" si="720"/>
        <v>4.1800237757495806E-4</v>
      </c>
      <c r="BL443" s="38">
        <f t="shared" ref="BL443:BL446" si="721">BA443</f>
        <v>4.37523112534699E-4</v>
      </c>
      <c r="BN443" s="41">
        <v>2.3000000000000007</v>
      </c>
      <c r="BO443" s="8" t="str">
        <f t="shared" si="691"/>
        <v>HTDE-23</v>
      </c>
      <c r="BP443" s="42" t="s">
        <v>1021</v>
      </c>
      <c r="BQ443" s="36">
        <f t="shared" si="680"/>
        <v>8.8750284278560354E-4</v>
      </c>
      <c r="BR443" s="37">
        <f t="shared" si="680"/>
        <v>6.8968548408129479E-4</v>
      </c>
      <c r="BS443" s="37">
        <f t="shared" si="680"/>
        <v>5.2049711438579942E-4</v>
      </c>
      <c r="BT443" s="37">
        <f t="shared" si="680"/>
        <v>4.4602482449510386E-5</v>
      </c>
      <c r="BU443" s="37">
        <f t="shared" si="680"/>
        <v>1.7044971283723372E-4</v>
      </c>
      <c r="BV443" s="37">
        <f t="shared" si="680"/>
        <v>8.5448785073759595E-4</v>
      </c>
      <c r="BW443" s="37">
        <f t="shared" si="692"/>
        <v>8.8750284278560354E-4</v>
      </c>
      <c r="BX443" s="37">
        <f t="shared" si="680"/>
        <v>1.0014142674188604E-3</v>
      </c>
      <c r="BY443" s="37">
        <f t="shared" si="680"/>
        <v>1.0014142674188604E-3</v>
      </c>
      <c r="BZ443" s="37">
        <f t="shared" si="680"/>
        <v>1.0014142674188604E-3</v>
      </c>
      <c r="CA443" s="37"/>
      <c r="CB443" s="38">
        <f t="shared" si="680"/>
        <v>8.8750284278560354E-4</v>
      </c>
      <c r="CC443" s="43"/>
      <c r="CE443" s="4" t="str">
        <f t="shared" ref="CE443:CE506" si="722">CE425</f>
        <v>HTDE</v>
      </c>
      <c r="CH443" s="4" t="str">
        <f t="shared" si="693"/>
        <v/>
      </c>
      <c r="CI443" s="4" t="str">
        <f t="shared" si="693"/>
        <v/>
      </c>
      <c r="CJ443" s="4" t="str">
        <f t="shared" si="693"/>
        <v/>
      </c>
    </row>
    <row r="444" spans="4:88" ht="15.75" customHeight="1" x14ac:dyDescent="0.25">
      <c r="D444" s="4" t="s">
        <v>452</v>
      </c>
      <c r="E444" s="4">
        <f>INDEX([1]IND_Attributes!$H:$H,MATCH(SER_SavePot!$D444,[1]IND_Attributes!$A:$A,0))</f>
        <v>0.13534183449694601</v>
      </c>
      <c r="F444" s="56" t="str">
        <f>INDEX([1]IND_Attributes!I:I,MATCH(SER_SavePot!$D444,[1]IND_Attributes!$A:$A,0))</f>
        <v>INDPRSRHN_OLDI_DMD</v>
      </c>
      <c r="G444" s="56" t="str">
        <f t="shared" si="627"/>
        <v>INDPRSRHN_OLDI_DMD</v>
      </c>
      <c r="H444" s="56" t="s">
        <v>9</v>
      </c>
      <c r="I444" s="56" t="s">
        <v>10</v>
      </c>
      <c r="J444" s="56">
        <v>2015</v>
      </c>
      <c r="K444" s="73">
        <f t="shared" si="628"/>
        <v>2.7121118863704478E-4</v>
      </c>
      <c r="L444" s="73">
        <f t="shared" si="629"/>
        <v>2.7121118863704478E-4</v>
      </c>
      <c r="N444" s="56" t="str">
        <f t="shared" si="630"/>
        <v>RHNB-46</v>
      </c>
      <c r="O444" s="56" t="str">
        <f t="shared" si="631"/>
        <v>PRS</v>
      </c>
      <c r="P444" s="4">
        <f t="shared" si="624"/>
        <v>820</v>
      </c>
      <c r="Q444" s="4">
        <f t="shared" si="625"/>
        <v>11</v>
      </c>
      <c r="R444" s="4">
        <f t="shared" si="632"/>
        <v>831</v>
      </c>
      <c r="S444" s="4">
        <f t="shared" si="633"/>
        <v>3</v>
      </c>
      <c r="T444" s="4">
        <f t="shared" si="626"/>
        <v>2.2265529817321328E-3</v>
      </c>
      <c r="AG444" s="29">
        <f t="shared" ref="AG444:AG447" si="723">AG443</f>
        <v>6.8</v>
      </c>
      <c r="AH444" s="30" t="str">
        <f t="shared" si="698"/>
        <v>RH-68</v>
      </c>
      <c r="AI444" s="64" t="s">
        <v>947</v>
      </c>
      <c r="AJ444" s="31">
        <f>TREND(CHOOSE({1;2},AJ$20,AJ$28),CHOOSE({1;2},$AV$18,$AV$26),$AG444)</f>
        <v>2.9343213544969174E-2</v>
      </c>
      <c r="AK444" s="32">
        <f>TREND(CHOOSE({1;2},AK$20,AK$28),CHOOSE({1;2},$AV$18,$AV$26),$AG444)</f>
        <v>5.7694737443720723E-2</v>
      </c>
      <c r="AL444" s="32">
        <f>TREND(CHOOSE({1;2},AL$20,AL$28),CHOOSE({1;2},$AV$18,$AV$26),$AG444)</f>
        <v>5.9176757152404072E-2</v>
      </c>
      <c r="AM444" s="32">
        <f>TREND(CHOOSE({1;2},AM$20,AM$28),CHOOSE({1;2},$AV$18,$AV$26),$AG444)</f>
        <v>6.1294321254223502E-2</v>
      </c>
      <c r="AN444" s="32">
        <f>TREND(CHOOSE({1;2},AN$20,AN$28),CHOOSE({1;2},$AV$18,$AV$26),$AG444)</f>
        <v>6.0551639116863856E-2</v>
      </c>
      <c r="AO444" s="32">
        <f>TREND(CHOOSE({1;2},AO$20,AO$28),CHOOSE({1;2},$AV$18,$AV$26),$AG444)</f>
        <v>6.0848480575485808E-2</v>
      </c>
      <c r="AP444" s="32">
        <f>TREND(CHOOSE({1;2},AP$20,AP$28),CHOOSE({1;2},$AV$18,$AV$26),$AG444)</f>
        <v>6.2343483488499954E-2</v>
      </c>
      <c r="AQ444" s="32">
        <f>TREND(CHOOSE({1;2},AQ$20,AQ$28),CHOOSE({1;2},$AV$18,$AV$26),$AG444)</f>
        <v>6.2343483488499954E-2</v>
      </c>
      <c r="AR444" s="32">
        <f>TREND(CHOOSE({1;2},AR$20,AR$28),CHOOSE({1;2},$AV$18,$AV$26),$AG444)</f>
        <v>6.2343483488499954E-2</v>
      </c>
      <c r="AS444" s="32">
        <f t="shared" si="717"/>
        <v>6.2343483488499954E-2</v>
      </c>
      <c r="AT444" s="32">
        <f t="shared" si="717"/>
        <v>6.2343483488499954E-2</v>
      </c>
      <c r="AU444" s="33">
        <f t="shared" si="718"/>
        <v>2.9343213544969174E-2</v>
      </c>
      <c r="AX444" s="29">
        <f t="shared" ref="AX444:AX447" si="724">AX443</f>
        <v>6.8</v>
      </c>
      <c r="AY444" s="30" t="str">
        <f t="shared" si="687"/>
        <v>RH-68</v>
      </c>
      <c r="AZ444" s="64" t="s">
        <v>947</v>
      </c>
      <c r="BA444" s="36">
        <f t="shared" si="719"/>
        <v>1.0479719123203252E-3</v>
      </c>
      <c r="BB444" s="37">
        <f t="shared" si="716"/>
        <v>2.0605263372757143E-3</v>
      </c>
      <c r="BC444" s="37">
        <f t="shared" si="716"/>
        <v>2.1134556125858295E-3</v>
      </c>
      <c r="BD444" s="37">
        <f t="shared" si="716"/>
        <v>2.1890829019365343E-3</v>
      </c>
      <c r="BE444" s="37">
        <f t="shared" si="716"/>
        <v>2.1625585398879765E-3</v>
      </c>
      <c r="BF444" s="37">
        <f t="shared" si="716"/>
        <v>2.1731600205530388E-3</v>
      </c>
      <c r="BG444" s="37">
        <f t="shared" si="716"/>
        <v>2.2265529817321328E-3</v>
      </c>
      <c r="BH444" s="37">
        <f t="shared" si="716"/>
        <v>2.2265529817321328E-3</v>
      </c>
      <c r="BI444" s="37">
        <f t="shared" si="716"/>
        <v>2.2265529817321328E-3</v>
      </c>
      <c r="BJ444" s="37">
        <f t="shared" si="720"/>
        <v>2.2265529817321328E-3</v>
      </c>
      <c r="BK444" s="37">
        <f t="shared" si="720"/>
        <v>2.2265529817321328E-3</v>
      </c>
      <c r="BL444" s="38">
        <f t="shared" si="721"/>
        <v>1.0479719123203252E-3</v>
      </c>
      <c r="BN444" s="41">
        <v>2.3000000000000007</v>
      </c>
      <c r="BO444" s="8" t="str">
        <f t="shared" si="691"/>
        <v>RHNB-23</v>
      </c>
      <c r="BP444" s="42" t="s">
        <v>1024</v>
      </c>
      <c r="BQ444" s="36">
        <f t="shared" si="680"/>
        <v>0</v>
      </c>
      <c r="BR444" s="37">
        <f t="shared" si="680"/>
        <v>0</v>
      </c>
      <c r="BS444" s="37">
        <f t="shared" si="680"/>
        <v>0</v>
      </c>
      <c r="BT444" s="37">
        <f t="shared" si="680"/>
        <v>0</v>
      </c>
      <c r="BU444" s="37">
        <f t="shared" si="680"/>
        <v>0</v>
      </c>
      <c r="BV444" s="37">
        <f t="shared" ref="BR444:CB472" si="725">INDEX($AY$39:$BL$639,MATCH(LEFT($BO444,2)&amp;"-"&amp;TEXT($BN444*10,"00"),$AY$39:$AY$639,0),MATCH(BV$39,$AY$39:$BL$39,0))</f>
        <v>0</v>
      </c>
      <c r="BW444" s="37">
        <f t="shared" si="692"/>
        <v>0</v>
      </c>
      <c r="BX444" s="37">
        <f t="shared" si="725"/>
        <v>0</v>
      </c>
      <c r="BY444" s="37">
        <f t="shared" si="725"/>
        <v>0</v>
      </c>
      <c r="BZ444" s="37">
        <f t="shared" si="725"/>
        <v>0</v>
      </c>
      <c r="CA444" s="37"/>
      <c r="CB444" s="38">
        <f t="shared" si="725"/>
        <v>0</v>
      </c>
      <c r="CC444" s="43"/>
      <c r="CE444" s="4" t="str">
        <f t="shared" si="722"/>
        <v>RHNB</v>
      </c>
      <c r="CH444" s="4" t="str">
        <f t="shared" si="693"/>
        <v/>
      </c>
      <c r="CI444" s="4" t="str">
        <f t="shared" si="693"/>
        <v/>
      </c>
      <c r="CJ444" s="4" t="str">
        <f t="shared" si="693"/>
        <v/>
      </c>
    </row>
    <row r="445" spans="4:88" ht="15.75" customHeight="1" x14ac:dyDescent="0.25">
      <c r="D445" s="4" t="s">
        <v>453</v>
      </c>
      <c r="E445" s="4">
        <f>INDEX([1]IND_Attributes!$H:$H,MATCH(SER_SavePot!$D445,[1]IND_Attributes!$A:$A,0))</f>
        <v>0.589425661154375</v>
      </c>
      <c r="F445" s="56" t="str">
        <f>INDEX([1]IND_Attributes!I:I,MATCH(SER_SavePot!$D445,[1]IND_Attributes!$A:$A,0))</f>
        <v>INDPRSRHN_OLDC_DMD</v>
      </c>
      <c r="G445" s="56" t="str">
        <f t="shared" si="627"/>
        <v>INDPRSRHN_OLDC_DMD</v>
      </c>
      <c r="H445" s="56" t="s">
        <v>9</v>
      </c>
      <c r="I445" s="56" t="s">
        <v>10</v>
      </c>
      <c r="J445" s="56">
        <v>2015</v>
      </c>
      <c r="K445" s="73">
        <f t="shared" si="628"/>
        <v>1.1811487170174443E-3</v>
      </c>
      <c r="L445" s="73">
        <f t="shared" si="629"/>
        <v>1.1811487170174443E-3</v>
      </c>
      <c r="N445" s="56" t="str">
        <f t="shared" si="630"/>
        <v>RHNB-47</v>
      </c>
      <c r="O445" s="56" t="str">
        <f t="shared" si="631"/>
        <v>PRS</v>
      </c>
      <c r="P445" s="4">
        <f t="shared" si="624"/>
        <v>838</v>
      </c>
      <c r="Q445" s="4">
        <f t="shared" si="625"/>
        <v>11</v>
      </c>
      <c r="R445" s="4">
        <f t="shared" si="632"/>
        <v>849</v>
      </c>
      <c r="S445" s="4">
        <f t="shared" si="633"/>
        <v>3</v>
      </c>
      <c r="T445" s="4">
        <f t="shared" si="626"/>
        <v>2.2265529817321467E-3</v>
      </c>
      <c r="AG445" s="29">
        <f t="shared" si="723"/>
        <v>6.8</v>
      </c>
      <c r="AH445" s="30" t="str">
        <f t="shared" si="698"/>
        <v>LA-68</v>
      </c>
      <c r="AI445" s="64" t="s">
        <v>949</v>
      </c>
      <c r="AJ445" s="31">
        <f>TREND(CHOOSE({1;2},AJ$21,AJ$29),CHOOSE({1;2},$AV$18,$AV$26),$AG445)</f>
        <v>0.40837864047198802</v>
      </c>
      <c r="AK445" s="32">
        <f>TREND(CHOOSE({1;2},AK$21,AK$29),CHOOSE({1;2},$AV$18,$AV$26),$AG445)</f>
        <v>0.33804904214157333</v>
      </c>
      <c r="AL445" s="32">
        <f>TREND(CHOOSE({1;2},AL$21,AL$29),CHOOSE({1;2},$AV$18,$AV$26),$AG445)</f>
        <v>0.37984821019826465</v>
      </c>
      <c r="AM445" s="32">
        <f>TREND(CHOOSE({1;2},AM$21,AM$29),CHOOSE({1;2},$AV$18,$AV$26),$AG445)</f>
        <v>0.42621705055068737</v>
      </c>
      <c r="AN445" s="32">
        <f>TREND(CHOOSE({1;2},AN$21,AN$29),CHOOSE({1;2},$AV$18,$AV$26),$AG445)</f>
        <v>0.34422689246476784</v>
      </c>
      <c r="AO445" s="32">
        <f>TREND(CHOOSE({1;2},AO$21,AO$29),CHOOSE({1;2},$AV$18,$AV$26),$AG445)</f>
        <v>0.30715507131368514</v>
      </c>
      <c r="AP445" s="32">
        <f>TREND(CHOOSE({1;2},AP$21,AP$29),CHOOSE({1;2},$AV$18,$AV$26),$AG445)</f>
        <v>0.36173588029436876</v>
      </c>
      <c r="AQ445" s="32">
        <f>TREND(CHOOSE({1;2},AQ$21,AQ$29),CHOOSE({1;2},$AV$18,$AV$26),$AG445)</f>
        <v>0.40569878872011267</v>
      </c>
      <c r="AR445" s="32">
        <f>TREND(CHOOSE({1;2},AR$21,AR$29),CHOOSE({1;2},$AV$18,$AV$26),$AG445)</f>
        <v>0.21145351593598424</v>
      </c>
      <c r="AS445" s="32">
        <f t="shared" si="717"/>
        <v>0.21145351593598424</v>
      </c>
      <c r="AT445" s="32">
        <f t="shared" si="717"/>
        <v>0.21145351593598424</v>
      </c>
      <c r="AU445" s="33">
        <f t="shared" si="718"/>
        <v>0.40837864047198802</v>
      </c>
      <c r="AX445" s="29">
        <f t="shared" si="724"/>
        <v>6.8</v>
      </c>
      <c r="AY445" s="30" t="str">
        <f t="shared" si="687"/>
        <v>LA-68</v>
      </c>
      <c r="AZ445" s="64" t="s">
        <v>949</v>
      </c>
      <c r="BA445" s="36">
        <f t="shared" si="719"/>
        <v>6.6959650315963626E-3</v>
      </c>
      <c r="BB445" s="37">
        <f t="shared" si="716"/>
        <v>5.5699675720263797E-3</v>
      </c>
      <c r="BC445" s="37">
        <f t="shared" si="716"/>
        <v>6.2391844900991367E-3</v>
      </c>
      <c r="BD445" s="37">
        <f t="shared" si="716"/>
        <v>6.9815631994832317E-3</v>
      </c>
      <c r="BE445" s="37">
        <f t="shared" si="716"/>
        <v>5.6688767643814919E-3</v>
      </c>
      <c r="BF445" s="37">
        <f t="shared" si="716"/>
        <v>5.0753460542863893E-3</v>
      </c>
      <c r="BG445" s="37">
        <f t="shared" si="716"/>
        <v>5.9492007856157825E-3</v>
      </c>
      <c r="BH445" s="37">
        <f t="shared" si="716"/>
        <v>6.6530598204723179E-3</v>
      </c>
      <c r="BI445" s="37">
        <f t="shared" si="716"/>
        <v>3.5431361342762868E-3</v>
      </c>
      <c r="BJ445" s="37">
        <f t="shared" si="720"/>
        <v>3.5431361342762868E-3</v>
      </c>
      <c r="BK445" s="37">
        <f t="shared" si="720"/>
        <v>3.5431361342762868E-3</v>
      </c>
      <c r="BL445" s="38">
        <f t="shared" si="721"/>
        <v>6.6959650315963626E-3</v>
      </c>
      <c r="BN445" s="41">
        <v>2.3000000000000007</v>
      </c>
      <c r="BO445" s="8" t="str">
        <f t="shared" si="691"/>
        <v>RHEB-23</v>
      </c>
      <c r="BP445" s="42" t="s">
        <v>1026</v>
      </c>
      <c r="BQ445" s="36">
        <f t="shared" ref="BQ445:CB495" si="726">INDEX($AY$39:$BL$639,MATCH(LEFT($BO445,2)&amp;"-"&amp;TEXT($BN445*10,"00"),$AY$39:$AY$639,0),MATCH(BQ$39,$AY$39:$BL$39,0))</f>
        <v>0</v>
      </c>
      <c r="BR445" s="37">
        <f t="shared" si="725"/>
        <v>0</v>
      </c>
      <c r="BS445" s="37">
        <f t="shared" si="725"/>
        <v>0</v>
      </c>
      <c r="BT445" s="37">
        <f t="shared" si="725"/>
        <v>0</v>
      </c>
      <c r="BU445" s="37">
        <f t="shared" si="725"/>
        <v>0</v>
      </c>
      <c r="BV445" s="37">
        <f t="shared" si="725"/>
        <v>0</v>
      </c>
      <c r="BW445" s="37">
        <f t="shared" si="692"/>
        <v>0</v>
      </c>
      <c r="BX445" s="37">
        <f t="shared" si="725"/>
        <v>0</v>
      </c>
      <c r="BY445" s="37">
        <f t="shared" si="725"/>
        <v>0</v>
      </c>
      <c r="BZ445" s="37">
        <f t="shared" si="725"/>
        <v>0</v>
      </c>
      <c r="CA445" s="37"/>
      <c r="CB445" s="38">
        <f t="shared" si="725"/>
        <v>0</v>
      </c>
      <c r="CC445" s="43"/>
      <c r="CE445" s="4" t="str">
        <f t="shared" si="722"/>
        <v>RHEB</v>
      </c>
      <c r="CH445" s="4" t="str">
        <f t="shared" si="693"/>
        <v/>
      </c>
      <c r="CI445" s="4" t="str">
        <f t="shared" si="693"/>
        <v/>
      </c>
      <c r="CJ445" s="4" t="str">
        <f t="shared" si="693"/>
        <v/>
      </c>
    </row>
    <row r="446" spans="4:88" ht="15.75" customHeight="1" x14ac:dyDescent="0.25">
      <c r="D446" s="4" t="s">
        <v>454</v>
      </c>
      <c r="E446" s="4">
        <f>INDEX([1]IND_Attributes!$H:$H,MATCH(SER_SavePot!$D446,[1]IND_Attributes!$A:$A,0))</f>
        <v>0.27523250434868002</v>
      </c>
      <c r="F446" s="56" t="str">
        <f>INDEX([1]IND_Attributes!I:I,MATCH(SER_SavePot!$D446,[1]IND_Attributes!$A:$A,0))</f>
        <v>INDPRSRHN_OLDD_DMD</v>
      </c>
      <c r="G446" s="56" t="str">
        <f t="shared" si="627"/>
        <v>INDPRSRHN_OLDD_DMD</v>
      </c>
      <c r="H446" s="56" t="s">
        <v>9</v>
      </c>
      <c r="I446" s="56" t="s">
        <v>10</v>
      </c>
      <c r="J446" s="56">
        <v>2015</v>
      </c>
      <c r="K446" s="73">
        <f t="shared" si="628"/>
        <v>5.5153777790444361E-4</v>
      </c>
      <c r="L446" s="73">
        <f t="shared" si="629"/>
        <v>5.5153777790444361E-4</v>
      </c>
      <c r="N446" s="56" t="str">
        <f t="shared" si="630"/>
        <v>RHNB-47</v>
      </c>
      <c r="O446" s="56" t="str">
        <f t="shared" si="631"/>
        <v>PRS</v>
      </c>
      <c r="P446" s="4">
        <f t="shared" si="624"/>
        <v>838</v>
      </c>
      <c r="Q446" s="4">
        <f t="shared" si="625"/>
        <v>11</v>
      </c>
      <c r="R446" s="4">
        <f t="shared" si="632"/>
        <v>849</v>
      </c>
      <c r="S446" s="4">
        <f t="shared" si="633"/>
        <v>3</v>
      </c>
      <c r="T446" s="4">
        <f t="shared" si="626"/>
        <v>2.2265529817321467E-3</v>
      </c>
      <c r="AG446" s="29">
        <f t="shared" si="723"/>
        <v>6.8</v>
      </c>
      <c r="AH446" s="30" t="str">
        <f t="shared" si="698"/>
        <v>EM-68</v>
      </c>
      <c r="AI446" s="64" t="s">
        <v>951</v>
      </c>
      <c r="AJ446" s="31">
        <f>TREND(CHOOSE({1;2},AJ$22,AJ$30),CHOOSE({1;2},$AV$18,$AV$26),$AG446)</f>
        <v>0.32054260482136665</v>
      </c>
      <c r="AK446" s="32">
        <f>TREND(CHOOSE({1;2},AK$22,AK$30),CHOOSE({1;2},$AV$18,$AV$26),$AG446)</f>
        <v>0.24491064289161163</v>
      </c>
      <c r="AL446" s="32">
        <f>TREND(CHOOSE({1;2},AL$22,AL$30),CHOOSE({1;2},$AV$18,$AV$26),$AG446)</f>
        <v>0.24714758484408475</v>
      </c>
      <c r="AM446" s="32">
        <f>TREND(CHOOSE({1;2},AM$22,AM$30),CHOOSE({1;2},$AV$18,$AV$26),$AG446)</f>
        <v>0.15295224649089606</v>
      </c>
      <c r="AN446" s="32">
        <f>TREND(CHOOSE({1;2},AN$22,AN$30),CHOOSE({1;2},$AV$18,$AV$26),$AG446)</f>
        <v>0.18115055898195059</v>
      </c>
      <c r="AO446" s="32">
        <f>TREND(CHOOSE({1;2},AO$22,AO$30),CHOOSE({1;2},$AV$18,$AV$26),$AG446)</f>
        <v>0.21593720294027921</v>
      </c>
      <c r="AP446" s="32">
        <f>TREND(CHOOSE({1;2},AP$22,AP$30),CHOOSE({1;2},$AV$18,$AV$26),$AG446)</f>
        <v>0.29137443102596572</v>
      </c>
      <c r="AQ446" s="32">
        <f>TREND(CHOOSE({1;2},AQ$22,AQ$30),CHOOSE({1;2},$AV$18,$AV$26),$AG446)</f>
        <v>0.25970933599397994</v>
      </c>
      <c r="AR446" s="32">
        <f>TREND(CHOOSE({1;2},AR$22,AR$30),CHOOSE({1;2},$AV$18,$AV$26),$AG446)</f>
        <v>0.27428875787023782</v>
      </c>
      <c r="AS446" s="32">
        <f t="shared" si="717"/>
        <v>0.27428875787023782</v>
      </c>
      <c r="AT446" s="32">
        <f t="shared" si="717"/>
        <v>0.27428875787023782</v>
      </c>
      <c r="AU446" s="33">
        <f t="shared" si="718"/>
        <v>0.32054260482136665</v>
      </c>
      <c r="AX446" s="29">
        <f t="shared" si="724"/>
        <v>6.8</v>
      </c>
      <c r="AY446" s="30" t="str">
        <f t="shared" si="687"/>
        <v>EM-68</v>
      </c>
      <c r="AZ446" s="64" t="s">
        <v>951</v>
      </c>
      <c r="BA446" s="36">
        <f t="shared" si="719"/>
        <v>2.1645331440087734E-3</v>
      </c>
      <c r="BB446" s="37">
        <f t="shared" si="716"/>
        <v>2.0311613507485726E-3</v>
      </c>
      <c r="BC446" s="37">
        <f t="shared" si="716"/>
        <v>2.1234974251872762E-3</v>
      </c>
      <c r="BD446" s="37">
        <f t="shared" si="716"/>
        <v>1.2628338988741605E-3</v>
      </c>
      <c r="BE446" s="37">
        <f t="shared" si="716"/>
        <v>1.3934049691778361E-3</v>
      </c>
      <c r="BF446" s="37">
        <f t="shared" si="716"/>
        <v>1.6277688238125199E-3</v>
      </c>
      <c r="BG446" s="37">
        <f t="shared" si="716"/>
        <v>1.7850965674372499E-3</v>
      </c>
      <c r="BH446" s="37">
        <f t="shared" si="716"/>
        <v>2.4744072503738446E-3</v>
      </c>
      <c r="BI446" s="37">
        <f t="shared" si="716"/>
        <v>2.5456753169977309E-3</v>
      </c>
      <c r="BJ446" s="37">
        <f t="shared" si="720"/>
        <v>2.5456753169977309E-3</v>
      </c>
      <c r="BK446" s="37">
        <f t="shared" si="720"/>
        <v>2.5456753169977309E-3</v>
      </c>
      <c r="BL446" s="38">
        <f t="shared" si="721"/>
        <v>2.1645331440087734E-3</v>
      </c>
      <c r="BN446" s="41">
        <v>2.3000000000000007</v>
      </c>
      <c r="BO446" s="8" t="str">
        <f t="shared" si="691"/>
        <v>RHND-23</v>
      </c>
      <c r="BP446" s="42" t="s">
        <v>1028</v>
      </c>
      <c r="BQ446" s="36">
        <f t="shared" si="726"/>
        <v>0</v>
      </c>
      <c r="BR446" s="37">
        <f t="shared" si="725"/>
        <v>0</v>
      </c>
      <c r="BS446" s="37">
        <f t="shared" si="725"/>
        <v>0</v>
      </c>
      <c r="BT446" s="37">
        <f t="shared" si="725"/>
        <v>0</v>
      </c>
      <c r="BU446" s="37">
        <f t="shared" si="725"/>
        <v>0</v>
      </c>
      <c r="BV446" s="37">
        <f t="shared" si="725"/>
        <v>0</v>
      </c>
      <c r="BW446" s="37">
        <f t="shared" si="692"/>
        <v>0</v>
      </c>
      <c r="BX446" s="37">
        <f t="shared" si="725"/>
        <v>0</v>
      </c>
      <c r="BY446" s="37">
        <f t="shared" si="725"/>
        <v>0</v>
      </c>
      <c r="BZ446" s="37">
        <f t="shared" si="725"/>
        <v>0</v>
      </c>
      <c r="CA446" s="37"/>
      <c r="CB446" s="38">
        <f t="shared" si="725"/>
        <v>0</v>
      </c>
      <c r="CC446" s="43"/>
      <c r="CE446" s="4" t="str">
        <f t="shared" si="722"/>
        <v>RHND</v>
      </c>
      <c r="CH446" s="4" t="str">
        <f t="shared" si="693"/>
        <v/>
      </c>
      <c r="CI446" s="4" t="str">
        <f t="shared" si="693"/>
        <v/>
      </c>
      <c r="CJ446" s="4" t="str">
        <f t="shared" si="693"/>
        <v/>
      </c>
    </row>
    <row r="447" spans="4:88" ht="15.75" customHeight="1" x14ac:dyDescent="0.25">
      <c r="D447" s="4" t="s">
        <v>455</v>
      </c>
      <c r="E447" s="4">
        <f>INDEX([1]IND_Attributes!$H:$H,MATCH(SER_SavePot!$D447,[1]IND_Attributes!$A:$A,0))</f>
        <v>0.13534183449694601</v>
      </c>
      <c r="F447" s="56" t="str">
        <f>INDEX([1]IND_Attributes!I:I,MATCH(SER_SavePot!$D447,[1]IND_Attributes!$A:$A,0))</f>
        <v>INDPRSRHN_OLDI_DMD</v>
      </c>
      <c r="G447" s="56" t="str">
        <f t="shared" si="627"/>
        <v>INDPRSRHN_OLDI_DMD</v>
      </c>
      <c r="H447" s="56" t="s">
        <v>9</v>
      </c>
      <c r="I447" s="56" t="s">
        <v>10</v>
      </c>
      <c r="J447" s="56">
        <v>2015</v>
      </c>
      <c r="K447" s="73">
        <f t="shared" si="628"/>
        <v>2.7121118863704651E-4</v>
      </c>
      <c r="L447" s="73">
        <f t="shared" si="629"/>
        <v>2.7121118863704651E-4</v>
      </c>
      <c r="N447" s="56" t="str">
        <f t="shared" si="630"/>
        <v>RHNB-47</v>
      </c>
      <c r="O447" s="56" t="str">
        <f t="shared" si="631"/>
        <v>PRS</v>
      </c>
      <c r="P447" s="4">
        <f t="shared" si="624"/>
        <v>838</v>
      </c>
      <c r="Q447" s="4">
        <f t="shared" si="625"/>
        <v>11</v>
      </c>
      <c r="R447" s="4">
        <f t="shared" si="632"/>
        <v>849</v>
      </c>
      <c r="S447" s="4">
        <f t="shared" si="633"/>
        <v>3</v>
      </c>
      <c r="T447" s="4">
        <f t="shared" si="626"/>
        <v>2.2265529817321467E-3</v>
      </c>
      <c r="AG447" s="44">
        <f t="shared" si="723"/>
        <v>6.8</v>
      </c>
      <c r="AH447" s="46" t="str">
        <f t="shared" si="698"/>
        <v>TR-68</v>
      </c>
      <c r="AI447" s="67" t="s">
        <v>955</v>
      </c>
      <c r="AJ447" s="47">
        <f>TREND(CHOOSE({1;2},AJ$23,AJ$31),CHOOSE({1;2},$AV$18,$AV$26),$AG447)</f>
        <v>9.1605995809748569E-2</v>
      </c>
      <c r="AK447" s="49">
        <f>TREND(CHOOSE({1;2},AK$23,AK$31),CHOOSE({1;2},$AV$18,$AV$26),$AG447)</f>
        <v>1.4674239221625224E-2</v>
      </c>
      <c r="AL447" s="49">
        <f>TREND(CHOOSE({1;2},AL$23,AL$31),CHOOSE({1;2},$AV$18,$AV$26),$AG447)</f>
        <v>3.2497528137948706E-2</v>
      </c>
      <c r="AM447" s="49">
        <f>TREND(CHOOSE({1;2},AM$23,AM$31),CHOOSE({1;2},$AV$18,$AV$26),$AG447)</f>
        <v>1.0279895308182956E-2</v>
      </c>
      <c r="AN447" s="49">
        <f>TREND(CHOOSE({1;2},AN$23,AN$31),CHOOSE({1;2},$AV$18,$AV$26),$AG447)</f>
        <v>2.0220201924720231E-2</v>
      </c>
      <c r="AO447" s="49">
        <f>TREND(CHOOSE({1;2},AO$23,AO$31),CHOOSE({1;2},$AV$18,$AV$26),$AG447)</f>
        <v>1.42228749996113E-2</v>
      </c>
      <c r="AP447" s="49">
        <f>TREND(CHOOSE({1;2},AP$23,AP$31),CHOOSE({1;2},$AV$18,$AV$26),$AG447)</f>
        <v>0</v>
      </c>
      <c r="AQ447" s="49">
        <f>TREND(CHOOSE({1;2},AQ$23,AQ$31),CHOOSE({1;2},$AV$18,$AV$26),$AG447)</f>
        <v>3.183461752071956E-2</v>
      </c>
      <c r="AR447" s="49">
        <f>TREND(CHOOSE({1;2},AR$23,AR$31),CHOOSE({1;2},$AV$18,$AV$26),$AG447)</f>
        <v>3.1369930765069713E-2</v>
      </c>
      <c r="AS447" s="49">
        <f t="shared" si="717"/>
        <v>3.1369930765069713E-2</v>
      </c>
      <c r="AT447" s="49">
        <f t="shared" si="717"/>
        <v>3.1369930765069713E-2</v>
      </c>
      <c r="AU447" s="50">
        <f t="shared" si="718"/>
        <v>9.1605995809748569E-2</v>
      </c>
      <c r="AX447" s="44">
        <f t="shared" si="724"/>
        <v>6.8</v>
      </c>
      <c r="AY447" s="46" t="str">
        <f t="shared" si="687"/>
        <v>TR-68</v>
      </c>
      <c r="AZ447" s="67" t="s">
        <v>955</v>
      </c>
      <c r="BA447" s="51">
        <f>IF($BB$32=1,BA441,AJ447-AJ441)</f>
        <v>8.6554070567806951E-4</v>
      </c>
      <c r="BB447" s="53">
        <f t="shared" ref="BB447:BL447" si="727">IF($BB$32=1,BB441,AK447-AK441)</f>
        <v>1.2716599816222675E-4</v>
      </c>
      <c r="BC447" s="53">
        <f t="shared" si="727"/>
        <v>2.9073938647864589E-4</v>
      </c>
      <c r="BD447" s="53">
        <f t="shared" si="727"/>
        <v>8.5104567741429299E-5</v>
      </c>
      <c r="BE447" s="53">
        <f t="shared" si="727"/>
        <v>1.6908396020493509E-4</v>
      </c>
      <c r="BF447" s="53">
        <f t="shared" si="727"/>
        <v>1.2048628880574272E-4</v>
      </c>
      <c r="BG447" s="53">
        <f t="shared" si="727"/>
        <v>0</v>
      </c>
      <c r="BH447" s="53">
        <f t="shared" si="727"/>
        <v>2.5938624148335102E-4</v>
      </c>
      <c r="BI447" s="53">
        <f t="shared" si="727"/>
        <v>2.5797382233459093E-4</v>
      </c>
      <c r="BJ447" s="53">
        <f t="shared" si="727"/>
        <v>2.5797382233459093E-4</v>
      </c>
      <c r="BK447" s="53">
        <f t="shared" si="727"/>
        <v>2.5797382233459093E-4</v>
      </c>
      <c r="BL447" s="55">
        <f t="shared" si="727"/>
        <v>8.6554070567806951E-4</v>
      </c>
      <c r="BN447" s="41">
        <v>2.3000000000000007</v>
      </c>
      <c r="BO447" s="8" t="str">
        <f t="shared" si="691"/>
        <v>RHED-23</v>
      </c>
      <c r="BP447" s="42" t="s">
        <v>1030</v>
      </c>
      <c r="BQ447" s="36">
        <f t="shared" si="726"/>
        <v>0</v>
      </c>
      <c r="BR447" s="37">
        <f t="shared" si="725"/>
        <v>0</v>
      </c>
      <c r="BS447" s="37">
        <f t="shared" si="725"/>
        <v>0</v>
      </c>
      <c r="BT447" s="37">
        <f t="shared" si="725"/>
        <v>0</v>
      </c>
      <c r="BU447" s="37">
        <f t="shared" si="725"/>
        <v>0</v>
      </c>
      <c r="BV447" s="37">
        <f t="shared" si="725"/>
        <v>0</v>
      </c>
      <c r="BW447" s="37">
        <f t="shared" si="692"/>
        <v>0</v>
      </c>
      <c r="BX447" s="37">
        <f t="shared" si="725"/>
        <v>0</v>
      </c>
      <c r="BY447" s="37">
        <f t="shared" si="725"/>
        <v>0</v>
      </c>
      <c r="BZ447" s="37">
        <f t="shared" si="725"/>
        <v>0</v>
      </c>
      <c r="CA447" s="37"/>
      <c r="CB447" s="38">
        <f t="shared" si="725"/>
        <v>0</v>
      </c>
      <c r="CC447" s="43"/>
      <c r="CE447" s="4" t="str">
        <f t="shared" si="722"/>
        <v>RHED</v>
      </c>
      <c r="CH447" s="4" t="str">
        <f t="shared" si="693"/>
        <v/>
      </c>
      <c r="CI447" s="4" t="str">
        <f t="shared" si="693"/>
        <v/>
      </c>
      <c r="CJ447" s="4" t="str">
        <f t="shared" si="693"/>
        <v/>
      </c>
    </row>
    <row r="448" spans="4:88" ht="15.75" customHeight="1" x14ac:dyDescent="0.25">
      <c r="D448" s="4" t="s">
        <v>456</v>
      </c>
      <c r="E448" s="4">
        <f>INDEX([1]IND_Attributes!$H:$H,MATCH(SER_SavePot!$D448,[1]IND_Attributes!$A:$A,0))</f>
        <v>0.589425661154375</v>
      </c>
      <c r="F448" s="56" t="str">
        <f>INDEX([1]IND_Attributes!I:I,MATCH(SER_SavePot!$D448,[1]IND_Attributes!$A:$A,0))</f>
        <v>INDPRSRHN_OLDC_DMD</v>
      </c>
      <c r="G448" s="56" t="str">
        <f t="shared" si="627"/>
        <v>INDPRSRHN_OLDC_DMD</v>
      </c>
      <c r="H448" s="56" t="s">
        <v>9</v>
      </c>
      <c r="I448" s="56" t="s">
        <v>10</v>
      </c>
      <c r="J448" s="56">
        <v>2015</v>
      </c>
      <c r="K448" s="73">
        <f t="shared" si="628"/>
        <v>1.1811487170174369E-3</v>
      </c>
      <c r="L448" s="73">
        <f t="shared" si="629"/>
        <v>1.1811487170174369E-3</v>
      </c>
      <c r="N448" s="56" t="str">
        <f t="shared" si="630"/>
        <v>RHNB-48</v>
      </c>
      <c r="O448" s="56" t="str">
        <f t="shared" si="631"/>
        <v>PRS</v>
      </c>
      <c r="P448" s="4">
        <f t="shared" si="624"/>
        <v>856</v>
      </c>
      <c r="Q448" s="4">
        <f t="shared" si="625"/>
        <v>11</v>
      </c>
      <c r="R448" s="4">
        <f t="shared" si="632"/>
        <v>867</v>
      </c>
      <c r="S448" s="4">
        <f t="shared" si="633"/>
        <v>3</v>
      </c>
      <c r="T448" s="4">
        <f t="shared" si="626"/>
        <v>2.2265529817321328E-3</v>
      </c>
      <c r="AG448" s="11">
        <f>ROUND(AG442+0.1,2)</f>
        <v>6.9</v>
      </c>
      <c r="AH448" s="13" t="str">
        <f t="shared" si="698"/>
        <v>MT-69</v>
      </c>
      <c r="AI448" s="74" t="s">
        <v>942</v>
      </c>
      <c r="AJ448" s="14">
        <f>TREND(CHOOSE({1;2},AJ$18,AJ$26),CHOOSE({1;2},$AV$18,$AV$26),$AG448)</f>
        <v>5.2918962682527895E-2</v>
      </c>
      <c r="AK448" s="15">
        <f>TREND(CHOOSE({1;2},AK$18,AK$26),CHOOSE({1;2},$AV$18,$AV$26),$AG448)</f>
        <v>0.18209863635071477</v>
      </c>
      <c r="AL448" s="15">
        <f>TREND(CHOOSE({1;2},AL$18,AL$26),CHOOSE({1;2},$AV$18,$AV$26),$AG448)</f>
        <v>0.1364590660847228</v>
      </c>
      <c r="AM448" s="15">
        <f>TREND(CHOOSE({1;2},AM$18,AM$26),CHOOSE({1;2},$AV$18,$AV$26),$AG448)</f>
        <v>0.16061279471300041</v>
      </c>
      <c r="AN448" s="15">
        <f>TREND(CHOOSE({1;2},AN$18,AN$26),CHOOSE({1;2},$AV$18,$AV$26),$AG448)</f>
        <v>0.18316089285489109</v>
      </c>
      <c r="AO448" s="15">
        <f>TREND(CHOOSE({1;2},AO$18,AO$26),CHOOSE({1;2},$AV$18,$AV$26),$AG448)</f>
        <v>0.18270157053194519</v>
      </c>
      <c r="AP448" s="15">
        <f>TREND(CHOOSE({1;2},AP$18,AP$26),CHOOSE({1;2},$AV$18,$AV$26),$AG448)</f>
        <v>0.18596442354423759</v>
      </c>
      <c r="AQ448" s="15">
        <f>TREND(CHOOSE({1;2},AQ$18,AQ$26),CHOOSE({1;2},$AV$18,$AV$26),$AG448)</f>
        <v>0.18616044755079636</v>
      </c>
      <c r="AR448" s="15">
        <f>TREND(CHOOSE({1;2},AR$18,AR$26),CHOOSE({1;2},$AV$18,$AV$26),$AG448)</f>
        <v>5.9906700043874501E-2</v>
      </c>
      <c r="AS448" s="15">
        <f>AR448</f>
        <v>5.9906700043874501E-2</v>
      </c>
      <c r="AT448" s="15">
        <f>AS448</f>
        <v>5.9906700043874501E-2</v>
      </c>
      <c r="AU448" s="17">
        <f>AJ448</f>
        <v>5.2918962682527895E-2</v>
      </c>
      <c r="AX448" s="11">
        <f>ROUND(AX442+0.1,2)</f>
        <v>6.9</v>
      </c>
      <c r="AY448" s="13" t="str">
        <f t="shared" si="687"/>
        <v>MT-69</v>
      </c>
      <c r="AZ448" s="74" t="s">
        <v>942</v>
      </c>
      <c r="BA448" s="18">
        <f>AJ448-AJ442</f>
        <v>5.6391272608275617E-4</v>
      </c>
      <c r="BB448" s="19">
        <f t="shared" ref="BB448:BI452" si="728">AK448-AK442</f>
        <v>2.1789890820820002E-3</v>
      </c>
      <c r="BC448" s="19">
        <f t="shared" si="728"/>
        <v>1.5959705311521244E-3</v>
      </c>
      <c r="BD448" s="19">
        <f t="shared" si="728"/>
        <v>2.0520584680013276E-3</v>
      </c>
      <c r="BE448" s="19">
        <f t="shared" si="728"/>
        <v>2.206948151998761E-3</v>
      </c>
      <c r="BF448" s="19">
        <f t="shared" si="728"/>
        <v>2.0200984466801908E-3</v>
      </c>
      <c r="BG448" s="19">
        <f t="shared" si="728"/>
        <v>1.9969947933679288E-3</v>
      </c>
      <c r="BH448" s="19">
        <f t="shared" si="728"/>
        <v>2.5814825824946597E-3</v>
      </c>
      <c r="BI448" s="19">
        <f t="shared" si="728"/>
        <v>7.9336541815917122E-4</v>
      </c>
      <c r="BJ448" s="19">
        <f>BI448</f>
        <v>7.9336541815917122E-4</v>
      </c>
      <c r="BK448" s="19">
        <f>BJ448</f>
        <v>7.9336541815917122E-4</v>
      </c>
      <c r="BL448" s="20">
        <f>BA448</f>
        <v>5.6391272608275617E-4</v>
      </c>
      <c r="BN448" s="41">
        <v>2.3000000000000007</v>
      </c>
      <c r="BO448" s="8" t="str">
        <f t="shared" si="691"/>
        <v>LADN-23</v>
      </c>
      <c r="BP448" s="42" t="s">
        <v>1032</v>
      </c>
      <c r="BQ448" s="36">
        <f t="shared" si="726"/>
        <v>3.7043945083369556E-3</v>
      </c>
      <c r="BR448" s="37">
        <f t="shared" si="725"/>
        <v>3.103180314319387E-3</v>
      </c>
      <c r="BS448" s="37">
        <f t="shared" si="725"/>
        <v>3.4605014668694645E-3</v>
      </c>
      <c r="BT448" s="37">
        <f t="shared" si="725"/>
        <v>3.8568865684740772E-3</v>
      </c>
      <c r="BU448" s="37">
        <f t="shared" si="725"/>
        <v>3.1559918103465923E-3</v>
      </c>
      <c r="BV448" s="37">
        <f t="shared" si="725"/>
        <v>2.8390824918914925E-3</v>
      </c>
      <c r="BW448" s="37">
        <f t="shared" si="692"/>
        <v>3.7043945083369556E-3</v>
      </c>
      <c r="BX448" s="37">
        <f t="shared" si="725"/>
        <v>3.6814857338047513E-3</v>
      </c>
      <c r="BY448" s="37">
        <f t="shared" si="725"/>
        <v>2.0209755376569827E-3</v>
      </c>
      <c r="BZ448" s="37">
        <f t="shared" si="725"/>
        <v>2.0209755376569827E-3</v>
      </c>
      <c r="CA448" s="37"/>
      <c r="CB448" s="38">
        <f t="shared" si="725"/>
        <v>3.7043945083369556E-3</v>
      </c>
      <c r="CC448" s="43"/>
      <c r="CE448" s="4" t="str">
        <f t="shared" si="722"/>
        <v>LADN</v>
      </c>
      <c r="CH448" s="4" t="str">
        <f t="shared" si="693"/>
        <v/>
      </c>
      <c r="CI448" s="4" t="str">
        <f t="shared" si="693"/>
        <v/>
      </c>
      <c r="CJ448" s="4" t="str">
        <f t="shared" si="693"/>
        <v/>
      </c>
    </row>
    <row r="449" spans="4:88" ht="15.75" customHeight="1" x14ac:dyDescent="0.25">
      <c r="D449" s="4" t="s">
        <v>457</v>
      </c>
      <c r="E449" s="4">
        <f>INDEX([1]IND_Attributes!$H:$H,MATCH(SER_SavePot!$D449,[1]IND_Attributes!$A:$A,0))</f>
        <v>0.27523250434868002</v>
      </c>
      <c r="F449" s="56" t="str">
        <f>INDEX([1]IND_Attributes!I:I,MATCH(SER_SavePot!$D449,[1]IND_Attributes!$A:$A,0))</f>
        <v>INDPRSRHN_OLDD_DMD</v>
      </c>
      <c r="G449" s="56" t="str">
        <f t="shared" si="627"/>
        <v>INDPRSRHN_OLDD_DMD</v>
      </c>
      <c r="H449" s="56" t="s">
        <v>9</v>
      </c>
      <c r="I449" s="56" t="s">
        <v>10</v>
      </c>
      <c r="J449" s="56">
        <v>2015</v>
      </c>
      <c r="K449" s="73">
        <f t="shared" si="628"/>
        <v>5.5153777790444014E-4</v>
      </c>
      <c r="L449" s="73">
        <f t="shared" si="629"/>
        <v>5.5153777790444014E-4</v>
      </c>
      <c r="N449" s="56" t="str">
        <f t="shared" si="630"/>
        <v>RHNB-48</v>
      </c>
      <c r="O449" s="56" t="str">
        <f t="shared" si="631"/>
        <v>PRS</v>
      </c>
      <c r="P449" s="4">
        <f t="shared" si="624"/>
        <v>856</v>
      </c>
      <c r="Q449" s="4">
        <f t="shared" si="625"/>
        <v>11</v>
      </c>
      <c r="R449" s="4">
        <f t="shared" si="632"/>
        <v>867</v>
      </c>
      <c r="S449" s="4">
        <f t="shared" si="633"/>
        <v>3</v>
      </c>
      <c r="T449" s="4">
        <f t="shared" si="626"/>
        <v>2.2265529817321328E-3</v>
      </c>
      <c r="AG449" s="29">
        <f>AG448</f>
        <v>6.9</v>
      </c>
      <c r="AH449" s="30" t="str">
        <f t="shared" si="698"/>
        <v>HT-69</v>
      </c>
      <c r="AI449" s="64" t="s">
        <v>945</v>
      </c>
      <c r="AJ449" s="31">
        <f>TREND(CHOOSE({1;2},AJ$19,AJ$27),CHOOSE({1;2},$AV$18,$AV$26),$AG449)</f>
        <v>4.5711531855528759E-2</v>
      </c>
      <c r="AK449" s="32">
        <f>TREND(CHOOSE({1;2},AK$19,AK$27),CHOOSE({1;2},$AV$18,$AV$26),$AG449)</f>
        <v>3.4434315998026481E-2</v>
      </c>
      <c r="AL449" s="32">
        <f>TREND(CHOOSE({1;2},AL$19,AL$27),CHOOSE({1;2},$AV$18,$AV$26),$AG449)</f>
        <v>2.5667925676628438E-2</v>
      </c>
      <c r="AM449" s="32">
        <f>TREND(CHOOSE({1;2},AM$19,AM$27),CHOOSE({1;2},$AV$18,$AV$26),$AG449)</f>
        <v>1.9377848269573818E-2</v>
      </c>
      <c r="AN449" s="32">
        <f>TREND(CHOOSE({1;2},AN$19,AN$27),CHOOSE({1;2},$AV$18,$AV$26),$AG449)</f>
        <v>3.3408862657023419E-2</v>
      </c>
      <c r="AO449" s="32">
        <f>TREND(CHOOSE({1;2},AO$19,AO$27),CHOOSE({1;2},$AV$18,$AV$26),$AG449)</f>
        <v>4.2138428894454072E-2</v>
      </c>
      <c r="AP449" s="32">
        <f>TREND(CHOOSE({1;2},AP$19,AP$27),CHOOSE({1;2},$AV$18,$AV$26),$AG449)</f>
        <v>4.9383995179212881E-2</v>
      </c>
      <c r="AQ449" s="32">
        <f>TREND(CHOOSE({1;2},AQ$19,AQ$27),CHOOSE({1;2},$AV$18,$AV$26),$AG449)</f>
        <v>4.9383995179212881E-2</v>
      </c>
      <c r="AR449" s="32">
        <f>TREND(CHOOSE({1;2},AR$19,AR$27),CHOOSE({1;2},$AV$18,$AV$26),$AG449)</f>
        <v>4.9383995179212867E-2</v>
      </c>
      <c r="AS449" s="32">
        <f t="shared" ref="AS449:AT453" si="729">AR449</f>
        <v>4.9383995179212867E-2</v>
      </c>
      <c r="AT449" s="32">
        <f t="shared" si="729"/>
        <v>4.9383995179212867E-2</v>
      </c>
      <c r="AU449" s="33">
        <f t="shared" ref="AU449:AU453" si="730">AJ449</f>
        <v>4.5711531855528759E-2</v>
      </c>
      <c r="AX449" s="29">
        <f>AX448</f>
        <v>6.9</v>
      </c>
      <c r="AY449" s="30" t="str">
        <f t="shared" si="687"/>
        <v>HT-69</v>
      </c>
      <c r="AZ449" s="64" t="s">
        <v>945</v>
      </c>
      <c r="BA449" s="36">
        <f t="shared" ref="BA449:BA452" si="731">AJ449-AJ443</f>
        <v>4.37523112534699E-4</v>
      </c>
      <c r="BB449" s="37">
        <f t="shared" si="728"/>
        <v>3.024689762510524E-4</v>
      </c>
      <c r="BC449" s="37">
        <f t="shared" si="728"/>
        <v>2.172617650984289E-4</v>
      </c>
      <c r="BD449" s="37">
        <f t="shared" si="728"/>
        <v>6.1097313847029849E-4</v>
      </c>
      <c r="BE449" s="37">
        <f t="shared" si="728"/>
        <v>9.3332923312945681E-4</v>
      </c>
      <c r="BF449" s="37">
        <f t="shared" si="728"/>
        <v>3.5667352147664144E-4</v>
      </c>
      <c r="BG449" s="37">
        <f t="shared" si="728"/>
        <v>4.1800237757495806E-4</v>
      </c>
      <c r="BH449" s="37">
        <f t="shared" si="728"/>
        <v>4.1800237757495806E-4</v>
      </c>
      <c r="BI449" s="37">
        <f t="shared" si="728"/>
        <v>4.1800237757495806E-4</v>
      </c>
      <c r="BJ449" s="37">
        <f t="shared" ref="BJ449:BK452" si="732">BI449</f>
        <v>4.1800237757495806E-4</v>
      </c>
      <c r="BK449" s="37">
        <f t="shared" si="732"/>
        <v>4.1800237757495806E-4</v>
      </c>
      <c r="BL449" s="38">
        <f t="shared" ref="BL449:BL452" si="733">BA449</f>
        <v>4.37523112534699E-4</v>
      </c>
      <c r="BN449" s="41">
        <v>2.3000000000000007</v>
      </c>
      <c r="BO449" s="8" t="str">
        <f t="shared" si="691"/>
        <v>LADE-23</v>
      </c>
      <c r="BP449" s="42" t="s">
        <v>1034</v>
      </c>
      <c r="BQ449" s="36">
        <f t="shared" si="726"/>
        <v>3.7043945083369556E-3</v>
      </c>
      <c r="BR449" s="37">
        <f t="shared" si="725"/>
        <v>3.103180314319387E-3</v>
      </c>
      <c r="BS449" s="37">
        <f t="shared" si="725"/>
        <v>3.4605014668694645E-3</v>
      </c>
      <c r="BT449" s="37">
        <f t="shared" si="725"/>
        <v>3.8568865684740772E-3</v>
      </c>
      <c r="BU449" s="37">
        <f t="shared" si="725"/>
        <v>3.1559918103465923E-3</v>
      </c>
      <c r="BV449" s="37">
        <f t="shared" si="725"/>
        <v>2.8390824918914925E-3</v>
      </c>
      <c r="BW449" s="37">
        <f t="shared" si="692"/>
        <v>3.7043945083369556E-3</v>
      </c>
      <c r="BX449" s="37">
        <f t="shared" si="725"/>
        <v>3.6814857338047513E-3</v>
      </c>
      <c r="BY449" s="37">
        <f t="shared" si="725"/>
        <v>2.0209755376569827E-3</v>
      </c>
      <c r="BZ449" s="37">
        <f t="shared" si="725"/>
        <v>2.0209755376569827E-3</v>
      </c>
      <c r="CA449" s="37"/>
      <c r="CB449" s="38">
        <f t="shared" si="725"/>
        <v>3.7043945083369556E-3</v>
      </c>
      <c r="CC449" s="43"/>
      <c r="CE449" s="4" t="str">
        <f t="shared" si="722"/>
        <v>LADE</v>
      </c>
      <c r="CH449" s="4" t="str">
        <f t="shared" si="693"/>
        <v/>
      </c>
      <c r="CI449" s="4" t="str">
        <f t="shared" si="693"/>
        <v/>
      </c>
      <c r="CJ449" s="4" t="str">
        <f t="shared" si="693"/>
        <v/>
      </c>
    </row>
    <row r="450" spans="4:88" ht="15.75" customHeight="1" x14ac:dyDescent="0.25">
      <c r="D450" s="4" t="s">
        <v>458</v>
      </c>
      <c r="E450" s="4">
        <f>INDEX([1]IND_Attributes!$H:$H,MATCH(SER_SavePot!$D450,[1]IND_Attributes!$A:$A,0))</f>
        <v>0.13534183449694601</v>
      </c>
      <c r="F450" s="56" t="str">
        <f>INDEX([1]IND_Attributes!I:I,MATCH(SER_SavePot!$D450,[1]IND_Attributes!$A:$A,0))</f>
        <v>INDPRSRHN_OLDI_DMD</v>
      </c>
      <c r="G450" s="56" t="str">
        <f t="shared" si="627"/>
        <v>INDPRSRHN_OLDI_DMD</v>
      </c>
      <c r="H450" s="56" t="s">
        <v>9</v>
      </c>
      <c r="I450" s="56" t="s">
        <v>10</v>
      </c>
      <c r="J450" s="56">
        <v>2015</v>
      </c>
      <c r="K450" s="73">
        <f t="shared" si="628"/>
        <v>2.7121118863704478E-4</v>
      </c>
      <c r="L450" s="73">
        <f t="shared" si="629"/>
        <v>2.7121118863704478E-4</v>
      </c>
      <c r="N450" s="56" t="str">
        <f t="shared" si="630"/>
        <v>RHNB-48</v>
      </c>
      <c r="O450" s="56" t="str">
        <f t="shared" si="631"/>
        <v>PRS</v>
      </c>
      <c r="P450" s="4">
        <f t="shared" si="624"/>
        <v>856</v>
      </c>
      <c r="Q450" s="4">
        <f t="shared" si="625"/>
        <v>11</v>
      </c>
      <c r="R450" s="4">
        <f t="shared" si="632"/>
        <v>867</v>
      </c>
      <c r="S450" s="4">
        <f t="shared" si="633"/>
        <v>3</v>
      </c>
      <c r="T450" s="4">
        <f t="shared" si="626"/>
        <v>2.2265529817321328E-3</v>
      </c>
      <c r="AG450" s="29">
        <f t="shared" ref="AG450:AG453" si="734">AG449</f>
        <v>6.9</v>
      </c>
      <c r="AH450" s="30" t="str">
        <f t="shared" si="698"/>
        <v>RH-69</v>
      </c>
      <c r="AI450" s="64" t="s">
        <v>947</v>
      </c>
      <c r="AJ450" s="31">
        <f>TREND(CHOOSE({1;2},AJ$20,AJ$28),CHOOSE({1;2},$AV$18,$AV$26),$AG450)</f>
        <v>3.0391185457289499E-2</v>
      </c>
      <c r="AK450" s="32">
        <f>TREND(CHOOSE({1;2},AK$20,AK$28),CHOOSE({1;2},$AV$18,$AV$26),$AG450)</f>
        <v>5.9755263780996493E-2</v>
      </c>
      <c r="AL450" s="32">
        <f>TREND(CHOOSE({1;2},AL$20,AL$28),CHOOSE({1;2},$AV$18,$AV$26),$AG450)</f>
        <v>6.1290212764989957E-2</v>
      </c>
      <c r="AM450" s="32">
        <f>TREND(CHOOSE({1;2},AM$20,AM$28),CHOOSE({1;2},$AV$18,$AV$26),$AG450)</f>
        <v>6.3483404156160064E-2</v>
      </c>
      <c r="AN450" s="32">
        <f>TREND(CHOOSE({1;2},AN$20,AN$28),CHOOSE({1;2},$AV$18,$AV$26),$AG450)</f>
        <v>6.2714197656751861E-2</v>
      </c>
      <c r="AO450" s="32">
        <f>TREND(CHOOSE({1;2},AO$20,AO$28),CHOOSE({1;2},$AV$18,$AV$26),$AG450)</f>
        <v>6.3021640596038903E-2</v>
      </c>
      <c r="AP450" s="32">
        <f>TREND(CHOOSE({1;2},AP$20,AP$28),CHOOSE({1;2},$AV$18,$AV$26),$AG450)</f>
        <v>6.4570036470232087E-2</v>
      </c>
      <c r="AQ450" s="32">
        <f>TREND(CHOOSE({1;2},AQ$20,AQ$28),CHOOSE({1;2},$AV$18,$AV$26),$AG450)</f>
        <v>6.4570036470232087E-2</v>
      </c>
      <c r="AR450" s="32">
        <f>TREND(CHOOSE({1;2},AR$20,AR$28),CHOOSE({1;2},$AV$18,$AV$26),$AG450)</f>
        <v>6.4570036470232087E-2</v>
      </c>
      <c r="AS450" s="32">
        <f t="shared" si="729"/>
        <v>6.4570036470232087E-2</v>
      </c>
      <c r="AT450" s="32">
        <f t="shared" si="729"/>
        <v>6.4570036470232087E-2</v>
      </c>
      <c r="AU450" s="33">
        <f t="shared" si="730"/>
        <v>3.0391185457289499E-2</v>
      </c>
      <c r="AX450" s="29">
        <f t="shared" ref="AX450:AX453" si="735">AX449</f>
        <v>6.9</v>
      </c>
      <c r="AY450" s="30" t="str">
        <f t="shared" si="687"/>
        <v>RH-69</v>
      </c>
      <c r="AZ450" s="64" t="s">
        <v>947</v>
      </c>
      <c r="BA450" s="36">
        <f t="shared" si="731"/>
        <v>1.0479719123203252E-3</v>
      </c>
      <c r="BB450" s="37">
        <f t="shared" si="728"/>
        <v>2.0605263372757698E-3</v>
      </c>
      <c r="BC450" s="37">
        <f t="shared" si="728"/>
        <v>2.113455612585885E-3</v>
      </c>
      <c r="BD450" s="37">
        <f t="shared" si="728"/>
        <v>2.1890829019365621E-3</v>
      </c>
      <c r="BE450" s="37">
        <f t="shared" si="728"/>
        <v>2.1625585398880043E-3</v>
      </c>
      <c r="BF450" s="37">
        <f t="shared" si="728"/>
        <v>2.1731600205530943E-3</v>
      </c>
      <c r="BG450" s="37">
        <f t="shared" si="728"/>
        <v>2.2265529817321328E-3</v>
      </c>
      <c r="BH450" s="37">
        <f t="shared" si="728"/>
        <v>2.2265529817321328E-3</v>
      </c>
      <c r="BI450" s="37">
        <f t="shared" si="728"/>
        <v>2.2265529817321328E-3</v>
      </c>
      <c r="BJ450" s="37">
        <f t="shared" si="732"/>
        <v>2.2265529817321328E-3</v>
      </c>
      <c r="BK450" s="37">
        <f t="shared" si="732"/>
        <v>2.2265529817321328E-3</v>
      </c>
      <c r="BL450" s="38">
        <f t="shared" si="733"/>
        <v>1.0479719123203252E-3</v>
      </c>
      <c r="BN450" s="41">
        <v>2.3000000000000007</v>
      </c>
      <c r="BO450" s="8" t="str">
        <f t="shared" si="691"/>
        <v>EMDN-23</v>
      </c>
      <c r="BP450" s="42" t="s">
        <v>1036</v>
      </c>
      <c r="BQ450" s="36">
        <f t="shared" si="726"/>
        <v>4.5525792322951841E-3</v>
      </c>
      <c r="BR450" s="37">
        <f t="shared" si="725"/>
        <v>3.215244681372853E-3</v>
      </c>
      <c r="BS450" s="37">
        <f t="shared" si="725"/>
        <v>3.5553139907026216E-3</v>
      </c>
      <c r="BT450" s="37">
        <f t="shared" si="725"/>
        <v>2.489064781653047E-3</v>
      </c>
      <c r="BU450" s="37">
        <f t="shared" si="725"/>
        <v>2.3954935809882005E-3</v>
      </c>
      <c r="BV450" s="37">
        <f t="shared" si="725"/>
        <v>3.1747114101993573E-3</v>
      </c>
      <c r="BW450" s="37">
        <f t="shared" si="692"/>
        <v>4.5525792322951841E-3</v>
      </c>
      <c r="BX450" s="37">
        <f t="shared" si="725"/>
        <v>2.5614934727354877E-3</v>
      </c>
      <c r="BY450" s="37">
        <f t="shared" si="725"/>
        <v>2.7643987531290048E-3</v>
      </c>
      <c r="BZ450" s="37">
        <f t="shared" si="725"/>
        <v>2.7643987531290048E-3</v>
      </c>
      <c r="CA450" s="37"/>
      <c r="CB450" s="38">
        <f t="shared" si="725"/>
        <v>4.5525792322951841E-3</v>
      </c>
      <c r="CC450" s="43"/>
      <c r="CE450" s="4" t="str">
        <f t="shared" si="722"/>
        <v>EMDN</v>
      </c>
      <c r="CH450" s="4" t="str">
        <f t="shared" si="693"/>
        <v/>
      </c>
      <c r="CI450" s="4" t="str">
        <f t="shared" si="693"/>
        <v/>
      </c>
      <c r="CJ450" s="4" t="str">
        <f t="shared" si="693"/>
        <v/>
      </c>
    </row>
    <row r="451" spans="4:88" ht="15.75" customHeight="1" x14ac:dyDescent="0.25">
      <c r="D451" s="4" t="s">
        <v>459</v>
      </c>
      <c r="E451" s="4">
        <f>INDEX([1]IND_Attributes!$H:$H,MATCH(SER_SavePot!$D451,[1]IND_Attributes!$A:$A,0))</f>
        <v>0.589425661154375</v>
      </c>
      <c r="F451" s="56" t="str">
        <f>INDEX([1]IND_Attributes!I:I,MATCH(SER_SavePot!$D451,[1]IND_Attributes!$A:$A,0))</f>
        <v>INDPRSRHN_OLDC_DMD</v>
      </c>
      <c r="G451" s="56" t="str">
        <f t="shared" si="627"/>
        <v>INDPRSRHN_OLDC_DMD</v>
      </c>
      <c r="H451" s="56" t="s">
        <v>9</v>
      </c>
      <c r="I451" s="56" t="s">
        <v>10</v>
      </c>
      <c r="J451" s="56">
        <v>2015</v>
      </c>
      <c r="K451" s="73">
        <f t="shared" si="628"/>
        <v>1.1811487170174514E-3</v>
      </c>
      <c r="L451" s="73">
        <f t="shared" si="629"/>
        <v>1.1811487170174514E-3</v>
      </c>
      <c r="N451" s="56" t="str">
        <f t="shared" si="630"/>
        <v>RHNB-49</v>
      </c>
      <c r="O451" s="56" t="str">
        <f t="shared" si="631"/>
        <v>PRS</v>
      </c>
      <c r="P451" s="4">
        <f t="shared" si="624"/>
        <v>874</v>
      </c>
      <c r="Q451" s="4">
        <f t="shared" si="625"/>
        <v>11</v>
      </c>
      <c r="R451" s="4">
        <f t="shared" si="632"/>
        <v>885</v>
      </c>
      <c r="S451" s="4">
        <f t="shared" si="633"/>
        <v>3</v>
      </c>
      <c r="T451" s="4">
        <f t="shared" si="626"/>
        <v>2.2265529817321605E-3</v>
      </c>
      <c r="AG451" s="29">
        <f t="shared" si="734"/>
        <v>6.9</v>
      </c>
      <c r="AH451" s="30" t="str">
        <f t="shared" si="698"/>
        <v>LA-69</v>
      </c>
      <c r="AI451" s="64" t="s">
        <v>949</v>
      </c>
      <c r="AJ451" s="31">
        <f>TREND(CHOOSE({1;2},AJ$21,AJ$29),CHOOSE({1;2},$AV$18,$AV$26),$AG451)</f>
        <v>0.41507460550358449</v>
      </c>
      <c r="AK451" s="32">
        <f>TREND(CHOOSE({1;2},AK$21,AK$29),CHOOSE({1;2},$AV$18,$AV$26),$AG451)</f>
        <v>0.34361900971359971</v>
      </c>
      <c r="AL451" s="32">
        <f>TREND(CHOOSE({1;2},AL$21,AL$29),CHOOSE({1;2},$AV$18,$AV$26),$AG451)</f>
        <v>0.38608739468836378</v>
      </c>
      <c r="AM451" s="32">
        <f>TREND(CHOOSE({1;2},AM$21,AM$29),CHOOSE({1;2},$AV$18,$AV$26),$AG451)</f>
        <v>0.4331986137501706</v>
      </c>
      <c r="AN451" s="32">
        <f>TREND(CHOOSE({1;2},AN$21,AN$29),CHOOSE({1;2},$AV$18,$AV$26),$AG451)</f>
        <v>0.34989576922914933</v>
      </c>
      <c r="AO451" s="32">
        <f>TREND(CHOOSE({1;2},AO$21,AO$29),CHOOSE({1;2},$AV$18,$AV$26),$AG451)</f>
        <v>0.31223041736797158</v>
      </c>
      <c r="AP451" s="32">
        <f>TREND(CHOOSE({1;2},AP$21,AP$29),CHOOSE({1;2},$AV$18,$AV$26),$AG451)</f>
        <v>0.36768508107998454</v>
      </c>
      <c r="AQ451" s="32">
        <f>TREND(CHOOSE({1;2},AQ$21,AQ$29),CHOOSE({1;2},$AV$18,$AV$26),$AG451)</f>
        <v>0.4123518485405851</v>
      </c>
      <c r="AR451" s="32">
        <f>TREND(CHOOSE({1;2},AR$21,AR$29),CHOOSE({1;2},$AV$18,$AV$26),$AG451)</f>
        <v>0.21499665207026056</v>
      </c>
      <c r="AS451" s="32">
        <f t="shared" si="729"/>
        <v>0.21499665207026056</v>
      </c>
      <c r="AT451" s="32">
        <f t="shared" si="729"/>
        <v>0.21499665207026056</v>
      </c>
      <c r="AU451" s="33">
        <f t="shared" si="730"/>
        <v>0.41507460550358449</v>
      </c>
      <c r="AX451" s="29">
        <f t="shared" si="735"/>
        <v>6.9</v>
      </c>
      <c r="AY451" s="30" t="str">
        <f t="shared" si="687"/>
        <v>LA-69</v>
      </c>
      <c r="AZ451" s="64" t="s">
        <v>949</v>
      </c>
      <c r="BA451" s="36">
        <f t="shared" si="731"/>
        <v>6.6959650315964736E-3</v>
      </c>
      <c r="BB451" s="37">
        <f t="shared" si="728"/>
        <v>5.5699675720263797E-3</v>
      </c>
      <c r="BC451" s="37">
        <f t="shared" si="728"/>
        <v>6.2391844900991367E-3</v>
      </c>
      <c r="BD451" s="37">
        <f t="shared" si="728"/>
        <v>6.9815631994832317E-3</v>
      </c>
      <c r="BE451" s="37">
        <f t="shared" si="728"/>
        <v>5.6688767643814919E-3</v>
      </c>
      <c r="BF451" s="37">
        <f t="shared" si="728"/>
        <v>5.0753460542864448E-3</v>
      </c>
      <c r="BG451" s="37">
        <f t="shared" si="728"/>
        <v>5.9492007856157825E-3</v>
      </c>
      <c r="BH451" s="37">
        <f t="shared" si="728"/>
        <v>6.6530598204724289E-3</v>
      </c>
      <c r="BI451" s="37">
        <f t="shared" si="728"/>
        <v>3.5431361342763146E-3</v>
      </c>
      <c r="BJ451" s="37">
        <f t="shared" si="732"/>
        <v>3.5431361342763146E-3</v>
      </c>
      <c r="BK451" s="37">
        <f t="shared" si="732"/>
        <v>3.5431361342763146E-3</v>
      </c>
      <c r="BL451" s="38">
        <f t="shared" si="733"/>
        <v>6.6959650315964736E-3</v>
      </c>
      <c r="BN451" s="41">
        <v>2.3000000000000007</v>
      </c>
      <c r="BO451" s="8" t="str">
        <f t="shared" si="691"/>
        <v>EMDE-23</v>
      </c>
      <c r="BP451" s="42" t="s">
        <v>1038</v>
      </c>
      <c r="BQ451" s="36">
        <f t="shared" si="726"/>
        <v>4.5525792322951841E-3</v>
      </c>
      <c r="BR451" s="37">
        <f t="shared" si="725"/>
        <v>3.215244681372853E-3</v>
      </c>
      <c r="BS451" s="37">
        <f t="shared" si="725"/>
        <v>3.5553139907026216E-3</v>
      </c>
      <c r="BT451" s="37">
        <f t="shared" si="725"/>
        <v>2.489064781653047E-3</v>
      </c>
      <c r="BU451" s="37">
        <f t="shared" si="725"/>
        <v>2.3954935809882005E-3</v>
      </c>
      <c r="BV451" s="37">
        <f t="shared" si="725"/>
        <v>3.1747114101993573E-3</v>
      </c>
      <c r="BW451" s="37">
        <f t="shared" si="692"/>
        <v>4.5525792322951841E-3</v>
      </c>
      <c r="BX451" s="37">
        <f t="shared" si="725"/>
        <v>2.5614934727354877E-3</v>
      </c>
      <c r="BY451" s="37">
        <f t="shared" si="725"/>
        <v>2.7643987531290048E-3</v>
      </c>
      <c r="BZ451" s="37">
        <f t="shared" si="725"/>
        <v>2.7643987531290048E-3</v>
      </c>
      <c r="CA451" s="37"/>
      <c r="CB451" s="38">
        <f t="shared" si="725"/>
        <v>4.5525792322951841E-3</v>
      </c>
      <c r="CC451" s="43"/>
      <c r="CE451" s="4" t="str">
        <f t="shared" si="722"/>
        <v>EMDE</v>
      </c>
      <c r="CH451" s="4" t="str">
        <f t="shared" si="693"/>
        <v/>
      </c>
      <c r="CI451" s="4" t="str">
        <f t="shared" si="693"/>
        <v/>
      </c>
      <c r="CJ451" s="4" t="str">
        <f t="shared" si="693"/>
        <v/>
      </c>
    </row>
    <row r="452" spans="4:88" ht="15.75" customHeight="1" x14ac:dyDescent="0.25">
      <c r="D452" s="4" t="s">
        <v>460</v>
      </c>
      <c r="E452" s="4">
        <f>INDEX([1]IND_Attributes!$H:$H,MATCH(SER_SavePot!$D452,[1]IND_Attributes!$A:$A,0))</f>
        <v>0.27523250434868002</v>
      </c>
      <c r="F452" s="56" t="str">
        <f>INDEX([1]IND_Attributes!I:I,MATCH(SER_SavePot!$D452,[1]IND_Attributes!$A:$A,0))</f>
        <v>INDPRSRHN_OLDD_DMD</v>
      </c>
      <c r="G452" s="56" t="str">
        <f t="shared" si="627"/>
        <v>INDPRSRHN_OLDD_DMD</v>
      </c>
      <c r="H452" s="56" t="s">
        <v>9</v>
      </c>
      <c r="I452" s="56" t="s">
        <v>10</v>
      </c>
      <c r="J452" s="56">
        <v>2015</v>
      </c>
      <c r="K452" s="73">
        <f t="shared" si="628"/>
        <v>5.5153777790444697E-4</v>
      </c>
      <c r="L452" s="73">
        <f t="shared" si="629"/>
        <v>5.5153777790444697E-4</v>
      </c>
      <c r="N452" s="56" t="str">
        <f t="shared" si="630"/>
        <v>RHNB-49</v>
      </c>
      <c r="O452" s="56" t="str">
        <f t="shared" si="631"/>
        <v>PRS</v>
      </c>
      <c r="P452" s="4">
        <f t="shared" si="624"/>
        <v>874</v>
      </c>
      <c r="Q452" s="4">
        <f t="shared" si="625"/>
        <v>11</v>
      </c>
      <c r="R452" s="4">
        <f t="shared" si="632"/>
        <v>885</v>
      </c>
      <c r="S452" s="4">
        <f t="shared" si="633"/>
        <v>3</v>
      </c>
      <c r="T452" s="4">
        <f t="shared" si="626"/>
        <v>2.2265529817321605E-3</v>
      </c>
      <c r="AG452" s="29">
        <f t="shared" si="734"/>
        <v>6.9</v>
      </c>
      <c r="AH452" s="30" t="str">
        <f t="shared" si="698"/>
        <v>EM-69</v>
      </c>
      <c r="AI452" s="64" t="s">
        <v>951</v>
      </c>
      <c r="AJ452" s="31">
        <f>TREND(CHOOSE({1;2},AJ$22,AJ$30),CHOOSE({1;2},$AV$18,$AV$26),$AG452)</f>
        <v>0.32270713796537542</v>
      </c>
      <c r="AK452" s="32">
        <f>TREND(CHOOSE({1;2},AK$22,AK$30),CHOOSE({1;2},$AV$18,$AV$26),$AG452)</f>
        <v>0.24694180424236026</v>
      </c>
      <c r="AL452" s="32">
        <f>TREND(CHOOSE({1;2},AL$22,AL$30),CHOOSE({1;2},$AV$18,$AV$26),$AG452)</f>
        <v>0.24927108226927205</v>
      </c>
      <c r="AM452" s="32">
        <f>TREND(CHOOSE({1;2},AM$22,AM$30),CHOOSE({1;2},$AV$18,$AV$26),$AG452)</f>
        <v>0.15421508038977022</v>
      </c>
      <c r="AN452" s="32">
        <f>TREND(CHOOSE({1;2},AN$22,AN$30),CHOOSE({1;2},$AV$18,$AV$26),$AG452)</f>
        <v>0.18254396395112849</v>
      </c>
      <c r="AO452" s="32">
        <f>TREND(CHOOSE({1;2},AO$22,AO$30),CHOOSE({1;2},$AV$18,$AV$26),$AG452)</f>
        <v>0.21756497176409173</v>
      </c>
      <c r="AP452" s="32">
        <f>TREND(CHOOSE({1;2},AP$22,AP$30),CHOOSE({1;2},$AV$18,$AV$26),$AG452)</f>
        <v>0.29315952759340297</v>
      </c>
      <c r="AQ452" s="32">
        <f>TREND(CHOOSE({1;2},AQ$22,AQ$30),CHOOSE({1;2},$AV$18,$AV$26),$AG452)</f>
        <v>0.26218374324435378</v>
      </c>
      <c r="AR452" s="32">
        <f>TREND(CHOOSE({1;2},AR$22,AR$30),CHOOSE({1;2},$AV$18,$AV$26),$AG452)</f>
        <v>0.27683443318723555</v>
      </c>
      <c r="AS452" s="32">
        <f t="shared" si="729"/>
        <v>0.27683443318723555</v>
      </c>
      <c r="AT452" s="32">
        <f t="shared" si="729"/>
        <v>0.27683443318723555</v>
      </c>
      <c r="AU452" s="33">
        <f t="shared" si="730"/>
        <v>0.32270713796537542</v>
      </c>
      <c r="AX452" s="29">
        <f t="shared" si="735"/>
        <v>6.9</v>
      </c>
      <c r="AY452" s="30" t="str">
        <f t="shared" si="687"/>
        <v>EM-69</v>
      </c>
      <c r="AZ452" s="64" t="s">
        <v>951</v>
      </c>
      <c r="BA452" s="36">
        <f t="shared" si="731"/>
        <v>2.1645331440087734E-3</v>
      </c>
      <c r="BB452" s="37">
        <f t="shared" si="728"/>
        <v>2.0311613507486281E-3</v>
      </c>
      <c r="BC452" s="37">
        <f t="shared" si="728"/>
        <v>2.123497425187304E-3</v>
      </c>
      <c r="BD452" s="37">
        <f t="shared" si="728"/>
        <v>1.2628338988741605E-3</v>
      </c>
      <c r="BE452" s="37">
        <f t="shared" si="728"/>
        <v>1.3934049691778916E-3</v>
      </c>
      <c r="BF452" s="37">
        <f t="shared" si="728"/>
        <v>1.6277688238125199E-3</v>
      </c>
      <c r="BG452" s="37">
        <f t="shared" si="728"/>
        <v>1.7850965674372499E-3</v>
      </c>
      <c r="BH452" s="37">
        <f t="shared" si="728"/>
        <v>2.4744072503738446E-3</v>
      </c>
      <c r="BI452" s="37">
        <f t="shared" si="728"/>
        <v>2.5456753169977309E-3</v>
      </c>
      <c r="BJ452" s="37">
        <f t="shared" si="732"/>
        <v>2.5456753169977309E-3</v>
      </c>
      <c r="BK452" s="37">
        <f t="shared" si="732"/>
        <v>2.5456753169977309E-3</v>
      </c>
      <c r="BL452" s="38">
        <f t="shared" si="733"/>
        <v>2.1645331440087734E-3</v>
      </c>
      <c r="BN452" s="41">
        <v>2.3000000000000007</v>
      </c>
      <c r="BO452" s="8" t="str">
        <f t="shared" si="691"/>
        <v>TRDN-23</v>
      </c>
      <c r="BP452" s="42" t="s">
        <v>1040</v>
      </c>
      <c r="BQ452" s="36">
        <f t="shared" si="726"/>
        <v>8.6554070567806951E-4</v>
      </c>
      <c r="BR452" s="37">
        <f t="shared" si="725"/>
        <v>1.2716599816222675E-4</v>
      </c>
      <c r="BS452" s="37">
        <f t="shared" si="725"/>
        <v>2.9073938647864589E-4</v>
      </c>
      <c r="BT452" s="37">
        <f t="shared" si="725"/>
        <v>8.5104567741429299E-5</v>
      </c>
      <c r="BU452" s="37">
        <f t="shared" si="725"/>
        <v>1.6908396020493509E-4</v>
      </c>
      <c r="BV452" s="37">
        <f t="shared" si="725"/>
        <v>1.2048628880574272E-4</v>
      </c>
      <c r="BW452" s="37">
        <f t="shared" si="692"/>
        <v>8.6554070567806951E-4</v>
      </c>
      <c r="BX452" s="37">
        <f t="shared" si="725"/>
        <v>2.5938624148335102E-4</v>
      </c>
      <c r="BY452" s="37">
        <f t="shared" si="725"/>
        <v>2.5797382233459093E-4</v>
      </c>
      <c r="BZ452" s="37">
        <f t="shared" si="725"/>
        <v>2.5797382233459093E-4</v>
      </c>
      <c r="CA452" s="37"/>
      <c r="CB452" s="38">
        <f t="shared" si="725"/>
        <v>8.6554070567806951E-4</v>
      </c>
      <c r="CC452" s="43"/>
      <c r="CE452" s="4" t="str">
        <f t="shared" si="722"/>
        <v>TRDN</v>
      </c>
      <c r="CH452" s="4" t="str">
        <f t="shared" si="693"/>
        <v/>
      </c>
      <c r="CI452" s="4" t="str">
        <f t="shared" si="693"/>
        <v/>
      </c>
      <c r="CJ452" s="4" t="str">
        <f t="shared" si="693"/>
        <v/>
      </c>
    </row>
    <row r="453" spans="4:88" ht="15.75" customHeight="1" x14ac:dyDescent="0.25">
      <c r="D453" s="4" t="s">
        <v>461</v>
      </c>
      <c r="E453" s="4">
        <f>INDEX([1]IND_Attributes!$H:$H,MATCH(SER_SavePot!$D453,[1]IND_Attributes!$A:$A,0))</f>
        <v>0.13534183449694601</v>
      </c>
      <c r="F453" s="56" t="str">
        <f>INDEX([1]IND_Attributes!I:I,MATCH(SER_SavePot!$D453,[1]IND_Attributes!$A:$A,0))</f>
        <v>INDPRSRHN_OLDI_DMD</v>
      </c>
      <c r="G453" s="56" t="str">
        <f t="shared" si="627"/>
        <v>INDPRSRHN_OLDI_DMD</v>
      </c>
      <c r="H453" s="56" t="s">
        <v>9</v>
      </c>
      <c r="I453" s="56" t="s">
        <v>10</v>
      </c>
      <c r="J453" s="56">
        <v>2015</v>
      </c>
      <c r="K453" s="73">
        <f t="shared" si="628"/>
        <v>2.7121118863704814E-4</v>
      </c>
      <c r="L453" s="73">
        <f t="shared" si="629"/>
        <v>2.7121118863704814E-4</v>
      </c>
      <c r="N453" s="56" t="str">
        <f t="shared" si="630"/>
        <v>RHNB-49</v>
      </c>
      <c r="O453" s="56" t="str">
        <f t="shared" si="631"/>
        <v>PRS</v>
      </c>
      <c r="P453" s="4">
        <f t="shared" si="624"/>
        <v>874</v>
      </c>
      <c r="Q453" s="4">
        <f t="shared" si="625"/>
        <v>11</v>
      </c>
      <c r="R453" s="4">
        <f t="shared" si="632"/>
        <v>885</v>
      </c>
      <c r="S453" s="4">
        <f t="shared" si="633"/>
        <v>3</v>
      </c>
      <c r="T453" s="4">
        <f t="shared" si="626"/>
        <v>2.2265529817321605E-3</v>
      </c>
      <c r="AG453" s="44">
        <f t="shared" si="734"/>
        <v>6.9</v>
      </c>
      <c r="AH453" s="46" t="str">
        <f t="shared" si="698"/>
        <v>TR-69</v>
      </c>
      <c r="AI453" s="67" t="s">
        <v>955</v>
      </c>
      <c r="AJ453" s="47">
        <f>TREND(CHOOSE({1;2},AJ$23,AJ$31),CHOOSE({1;2},$AV$18,$AV$26),$AG453)</f>
        <v>9.2035538117716184E-2</v>
      </c>
      <c r="AK453" s="49">
        <f>TREND(CHOOSE({1;2},AK$23,AK$31),CHOOSE({1;2},$AV$18,$AV$26),$AG453)</f>
        <v>1.4754027395185294E-2</v>
      </c>
      <c r="AL453" s="49">
        <f>TREND(CHOOSE({1;2},AL$23,AL$31),CHOOSE({1;2},$AV$18,$AV$26),$AG453)</f>
        <v>3.2669077903061387E-2</v>
      </c>
      <c r="AM453" s="49">
        <f>TREND(CHOOSE({1;2},AM$23,AM$31),CHOOSE({1;2},$AV$18,$AV$26),$AG453)</f>
        <v>1.0340806387031689E-2</v>
      </c>
      <c r="AN453" s="49">
        <f>TREND(CHOOSE({1;2},AN$23,AN$31),CHOOSE({1;2},$AV$18,$AV$26),$AG453)</f>
        <v>2.0331140249065141E-2</v>
      </c>
      <c r="AO453" s="49">
        <f>TREND(CHOOSE({1;2},AO$23,AO$31),CHOOSE({1;2},$AV$18,$AV$26),$AG453)</f>
        <v>1.4292749683648933E-2</v>
      </c>
      <c r="AP453" s="49">
        <f>TREND(CHOOSE({1;2},AP$23,AP$31),CHOOSE({1;2},$AV$18,$AV$26),$AG453)</f>
        <v>0</v>
      </c>
      <c r="AQ453" s="49">
        <f>TREND(CHOOSE({1;2},AQ$23,AQ$31),CHOOSE({1;2},$AV$18,$AV$26),$AG453)</f>
        <v>3.2045188712590426E-2</v>
      </c>
      <c r="AR453" s="49">
        <f>TREND(CHOOSE({1;2},AR$23,AR$31),CHOOSE({1;2},$AV$18,$AV$26),$AG453)</f>
        <v>3.1564914872202199E-2</v>
      </c>
      <c r="AS453" s="49">
        <f t="shared" si="729"/>
        <v>3.1564914872202199E-2</v>
      </c>
      <c r="AT453" s="49">
        <f t="shared" si="729"/>
        <v>3.1564914872202199E-2</v>
      </c>
      <c r="AU453" s="50">
        <f t="shared" si="730"/>
        <v>9.2035538117716184E-2</v>
      </c>
      <c r="AX453" s="44">
        <f t="shared" si="735"/>
        <v>6.9</v>
      </c>
      <c r="AY453" s="46" t="str">
        <f t="shared" si="687"/>
        <v>TR-69</v>
      </c>
      <c r="AZ453" s="67" t="s">
        <v>955</v>
      </c>
      <c r="BA453" s="51">
        <f>IF($BB$32=1,BA447,AJ453-AJ447)</f>
        <v>8.6554070567806951E-4</v>
      </c>
      <c r="BB453" s="53">
        <f t="shared" ref="BB453:BL453" si="736">IF($BB$32=1,BB447,AK453-AK447)</f>
        <v>1.2716599816222675E-4</v>
      </c>
      <c r="BC453" s="53">
        <f t="shared" si="736"/>
        <v>2.9073938647864589E-4</v>
      </c>
      <c r="BD453" s="53">
        <f t="shared" si="736"/>
        <v>8.5104567741429299E-5</v>
      </c>
      <c r="BE453" s="53">
        <f t="shared" si="736"/>
        <v>1.6908396020493509E-4</v>
      </c>
      <c r="BF453" s="53">
        <f t="shared" si="736"/>
        <v>1.2048628880574272E-4</v>
      </c>
      <c r="BG453" s="53">
        <f t="shared" si="736"/>
        <v>0</v>
      </c>
      <c r="BH453" s="53">
        <f t="shared" si="736"/>
        <v>2.5938624148335102E-4</v>
      </c>
      <c r="BI453" s="53">
        <f t="shared" si="736"/>
        <v>2.5797382233459093E-4</v>
      </c>
      <c r="BJ453" s="53">
        <f t="shared" si="736"/>
        <v>2.5797382233459093E-4</v>
      </c>
      <c r="BK453" s="53">
        <f t="shared" si="736"/>
        <v>2.5797382233459093E-4</v>
      </c>
      <c r="BL453" s="55">
        <f t="shared" si="736"/>
        <v>8.6554070567806951E-4</v>
      </c>
      <c r="BN453" s="57">
        <v>2.3000000000000007</v>
      </c>
      <c r="BO453" s="58" t="str">
        <f t="shared" si="691"/>
        <v>TRDE-23</v>
      </c>
      <c r="BP453" s="59" t="s">
        <v>1042</v>
      </c>
      <c r="BQ453" s="51">
        <f t="shared" si="726"/>
        <v>8.6554070567806951E-4</v>
      </c>
      <c r="BR453" s="53">
        <f t="shared" si="725"/>
        <v>1.2716599816222675E-4</v>
      </c>
      <c r="BS453" s="53">
        <f t="shared" si="725"/>
        <v>2.9073938647864589E-4</v>
      </c>
      <c r="BT453" s="53">
        <f t="shared" si="725"/>
        <v>8.5104567741429299E-5</v>
      </c>
      <c r="BU453" s="53">
        <f t="shared" si="725"/>
        <v>1.6908396020493509E-4</v>
      </c>
      <c r="BV453" s="53">
        <f t="shared" si="725"/>
        <v>1.2048628880574272E-4</v>
      </c>
      <c r="BW453" s="53">
        <f t="shared" si="692"/>
        <v>8.6554070567806951E-4</v>
      </c>
      <c r="BX453" s="53">
        <f t="shared" si="725"/>
        <v>2.5938624148335102E-4</v>
      </c>
      <c r="BY453" s="53">
        <f t="shared" si="725"/>
        <v>2.5797382233459093E-4</v>
      </c>
      <c r="BZ453" s="53">
        <f t="shared" si="725"/>
        <v>2.5797382233459093E-4</v>
      </c>
      <c r="CA453" s="53"/>
      <c r="CB453" s="55">
        <f t="shared" si="725"/>
        <v>8.6554070567806951E-4</v>
      </c>
      <c r="CC453" s="60"/>
      <c r="CE453" s="4" t="str">
        <f t="shared" si="722"/>
        <v>TRDE</v>
      </c>
      <c r="CH453" s="4" t="str">
        <f t="shared" si="693"/>
        <v/>
      </c>
      <c r="CI453" s="4" t="str">
        <f t="shared" si="693"/>
        <v/>
      </c>
      <c r="CJ453" s="4" t="str">
        <f t="shared" si="693"/>
        <v/>
      </c>
    </row>
    <row r="454" spans="4:88" ht="15.75" customHeight="1" x14ac:dyDescent="0.25">
      <c r="D454" s="4" t="s">
        <v>462</v>
      </c>
      <c r="E454" s="4">
        <f>INDEX([1]IND_Attributes!$H:$H,MATCH(SER_SavePot!$D454,[1]IND_Attributes!$A:$A,0))</f>
        <v>0.589425661154375</v>
      </c>
      <c r="F454" s="56" t="str">
        <f>INDEX([1]IND_Attributes!I:I,MATCH(SER_SavePot!$D454,[1]IND_Attributes!$A:$A,0))</f>
        <v>INDPRSRHN_OLDC_DMD</v>
      </c>
      <c r="G454" s="56" t="str">
        <f t="shared" si="627"/>
        <v>INDPRSRHN_OLDC_DMD</v>
      </c>
      <c r="H454" s="56" t="s">
        <v>9</v>
      </c>
      <c r="I454" s="56" t="s">
        <v>10</v>
      </c>
      <c r="J454" s="56">
        <v>2015</v>
      </c>
      <c r="K454" s="73">
        <f t="shared" si="628"/>
        <v>1.1811487170174369E-3</v>
      </c>
      <c r="L454" s="73">
        <f t="shared" si="629"/>
        <v>1.1811487170174369E-3</v>
      </c>
      <c r="N454" s="56" t="str">
        <f t="shared" si="630"/>
        <v>RHNB-50</v>
      </c>
      <c r="O454" s="56" t="str">
        <f t="shared" si="631"/>
        <v>PRS</v>
      </c>
      <c r="P454" s="4">
        <f t="shared" si="624"/>
        <v>892</v>
      </c>
      <c r="Q454" s="4">
        <f t="shared" si="625"/>
        <v>11</v>
      </c>
      <c r="R454" s="4">
        <f t="shared" si="632"/>
        <v>903</v>
      </c>
      <c r="S454" s="4">
        <f t="shared" si="633"/>
        <v>3</v>
      </c>
      <c r="T454" s="4">
        <f t="shared" si="626"/>
        <v>2.2265529817321328E-3</v>
      </c>
      <c r="AG454" s="11">
        <f>ROUND(AG448+0.1,2)</f>
        <v>7</v>
      </c>
      <c r="AH454" s="13" t="str">
        <f t="shared" si="698"/>
        <v>MT-70</v>
      </c>
      <c r="AI454" s="74" t="s">
        <v>942</v>
      </c>
      <c r="AJ454" s="14">
        <f>TREND(CHOOSE({1;2},AJ$18,AJ$26),CHOOSE({1;2},$AV$18,$AV$26),$AG454)</f>
        <v>5.3482875408610651E-2</v>
      </c>
      <c r="AK454" s="15">
        <f>TREND(CHOOSE({1;2},AK$18,AK$26),CHOOSE({1;2},$AV$18,$AV$26),$AG454)</f>
        <v>0.18427762543279674</v>
      </c>
      <c r="AL454" s="15">
        <f>TREND(CHOOSE({1;2},AL$18,AL$26),CHOOSE({1;2},$AV$18,$AV$26),$AG454)</f>
        <v>0.13805503661587487</v>
      </c>
      <c r="AM454" s="15">
        <f>TREND(CHOOSE({1;2},AM$18,AM$26),CHOOSE({1;2},$AV$18,$AV$26),$AG454)</f>
        <v>0.16266485318100174</v>
      </c>
      <c r="AN454" s="15">
        <f>TREND(CHOOSE({1;2},AN$18,AN$26),CHOOSE({1;2},$AV$18,$AV$26),$AG454)</f>
        <v>0.18536784100688986</v>
      </c>
      <c r="AO454" s="15">
        <f>TREND(CHOOSE({1;2},AO$18,AO$26),CHOOSE({1;2},$AV$18,$AV$26),$AG454)</f>
        <v>0.18472166897862538</v>
      </c>
      <c r="AP454" s="15">
        <f>TREND(CHOOSE({1;2},AP$18,AP$26),CHOOSE({1;2},$AV$18,$AV$26),$AG454)</f>
        <v>0.18796141833760549</v>
      </c>
      <c r="AQ454" s="15">
        <f>TREND(CHOOSE({1;2},AQ$18,AQ$26),CHOOSE({1;2},$AV$18,$AV$26),$AG454)</f>
        <v>0.18874193013329099</v>
      </c>
      <c r="AR454" s="15">
        <f>TREND(CHOOSE({1;2},AR$18,AR$26),CHOOSE({1;2},$AV$18,$AV$26),$AG454)</f>
        <v>6.0700065462033673E-2</v>
      </c>
      <c r="AS454" s="15">
        <f>AR454</f>
        <v>6.0700065462033673E-2</v>
      </c>
      <c r="AT454" s="15">
        <f>AS454</f>
        <v>6.0700065462033673E-2</v>
      </c>
      <c r="AU454" s="17">
        <f>AJ454</f>
        <v>5.3482875408610651E-2</v>
      </c>
      <c r="AX454" s="11">
        <f>ROUND(AX448+0.1,2)</f>
        <v>7</v>
      </c>
      <c r="AY454" s="13" t="str">
        <f t="shared" si="687"/>
        <v>MT-70</v>
      </c>
      <c r="AZ454" s="74" t="s">
        <v>942</v>
      </c>
      <c r="BA454" s="18">
        <f>AJ454-AJ448</f>
        <v>5.6391272608275617E-4</v>
      </c>
      <c r="BB454" s="19">
        <f t="shared" ref="BB454:BI458" si="737">AK454-AK448</f>
        <v>2.1789890820819724E-3</v>
      </c>
      <c r="BC454" s="19">
        <f t="shared" si="737"/>
        <v>1.5959705311520689E-3</v>
      </c>
      <c r="BD454" s="19">
        <f t="shared" si="737"/>
        <v>2.0520584680013276E-3</v>
      </c>
      <c r="BE454" s="19">
        <f t="shared" si="737"/>
        <v>2.206948151998761E-3</v>
      </c>
      <c r="BF454" s="19">
        <f t="shared" si="737"/>
        <v>2.0200984466801908E-3</v>
      </c>
      <c r="BG454" s="19">
        <f t="shared" si="737"/>
        <v>1.9969947933679011E-3</v>
      </c>
      <c r="BH454" s="19">
        <f t="shared" si="737"/>
        <v>2.5814825824946319E-3</v>
      </c>
      <c r="BI454" s="19">
        <f t="shared" si="737"/>
        <v>7.9336541815917122E-4</v>
      </c>
      <c r="BJ454" s="19">
        <f>BI454</f>
        <v>7.9336541815917122E-4</v>
      </c>
      <c r="BK454" s="19">
        <f>BJ454</f>
        <v>7.9336541815917122E-4</v>
      </c>
      <c r="BL454" s="20">
        <f>BA454</f>
        <v>5.6391272608275617E-4</v>
      </c>
      <c r="BN454" s="22">
        <v>2.4000000000000008</v>
      </c>
      <c r="BO454" s="24" t="str">
        <f t="shared" si="691"/>
        <v>MTBN-24</v>
      </c>
      <c r="BP454" s="26" t="s">
        <v>1010</v>
      </c>
      <c r="BQ454" s="18">
        <f t="shared" si="726"/>
        <v>8.0933988745721455E-4</v>
      </c>
      <c r="BR454" s="19">
        <f t="shared" si="725"/>
        <v>2.5171467938633341E-3</v>
      </c>
      <c r="BS454" s="19">
        <f t="shared" si="725"/>
        <v>1.9460068064758446E-3</v>
      </c>
      <c r="BT454" s="19">
        <f t="shared" si="725"/>
        <v>2.094840476082202E-3</v>
      </c>
      <c r="BU454" s="19">
        <f t="shared" si="725"/>
        <v>2.460677196907568E-3</v>
      </c>
      <c r="BV454" s="19">
        <f t="shared" si="725"/>
        <v>2.5521734333067703E-3</v>
      </c>
      <c r="BW454" s="19">
        <f t="shared" si="692"/>
        <v>8.0933988745721455E-4</v>
      </c>
      <c r="BX454" s="19">
        <f t="shared" si="725"/>
        <v>2.3186969303844174E-3</v>
      </c>
      <c r="BY454" s="19">
        <f t="shared" si="725"/>
        <v>7.6628396973816432E-4</v>
      </c>
      <c r="BZ454" s="19">
        <f t="shared" si="725"/>
        <v>7.6628396973816432E-4</v>
      </c>
      <c r="CA454" s="19"/>
      <c r="CB454" s="20">
        <f t="shared" si="725"/>
        <v>8.0933988745721455E-4</v>
      </c>
      <c r="CC454" s="27"/>
      <c r="CE454" s="4" t="str">
        <f t="shared" si="722"/>
        <v>MTBN</v>
      </c>
      <c r="CH454" s="4" t="str">
        <f t="shared" si="693"/>
        <v/>
      </c>
      <c r="CI454" s="4" t="str">
        <f t="shared" si="693"/>
        <v/>
      </c>
      <c r="CJ454" s="4" t="str">
        <f t="shared" si="693"/>
        <v/>
      </c>
    </row>
    <row r="455" spans="4:88" ht="15.75" customHeight="1" x14ac:dyDescent="0.25">
      <c r="D455" s="4" t="s">
        <v>463</v>
      </c>
      <c r="E455" s="4">
        <f>INDEX([1]IND_Attributes!$H:$H,MATCH(SER_SavePot!$D455,[1]IND_Attributes!$A:$A,0))</f>
        <v>0.27523250434868002</v>
      </c>
      <c r="F455" s="56" t="str">
        <f>INDEX([1]IND_Attributes!I:I,MATCH(SER_SavePot!$D455,[1]IND_Attributes!$A:$A,0))</f>
        <v>INDPRSRHN_OLDD_DMD</v>
      </c>
      <c r="G455" s="56" t="str">
        <f t="shared" si="627"/>
        <v>INDPRSRHN_OLDD_DMD</v>
      </c>
      <c r="H455" s="56" t="s">
        <v>9</v>
      </c>
      <c r="I455" s="56" t="s">
        <v>10</v>
      </c>
      <c r="J455" s="56">
        <v>2015</v>
      </c>
      <c r="K455" s="73">
        <f t="shared" si="628"/>
        <v>5.5153777790444014E-4</v>
      </c>
      <c r="L455" s="73">
        <f t="shared" si="629"/>
        <v>5.5153777790444014E-4</v>
      </c>
      <c r="N455" s="56" t="str">
        <f t="shared" si="630"/>
        <v>RHNB-50</v>
      </c>
      <c r="O455" s="56" t="str">
        <f t="shared" si="631"/>
        <v>PRS</v>
      </c>
      <c r="P455" s="4">
        <f t="shared" ref="P455:P518" si="738">MATCH(N455,$BO$39:$BO$1839,0)</f>
        <v>892</v>
      </c>
      <c r="Q455" s="4">
        <f t="shared" ref="Q455:Q518" si="739">MATCH(O455,$BO$39:$CB$39,0)</f>
        <v>11</v>
      </c>
      <c r="R455" s="4">
        <f t="shared" si="632"/>
        <v>903</v>
      </c>
      <c r="S455" s="4">
        <f t="shared" si="633"/>
        <v>3</v>
      </c>
      <c r="T455" s="4">
        <f t="shared" ref="T455:T518" si="740">INDEX($BO$39:$CB$1839,MATCH(N455,$BO$39:$BO$1839,0),MATCH(O455,$BO$39:$CB$39,0))</f>
        <v>2.2265529817321328E-3</v>
      </c>
      <c r="AG455" s="29">
        <f>AG454</f>
        <v>7</v>
      </c>
      <c r="AH455" s="30" t="str">
        <f t="shared" si="698"/>
        <v>HT-70</v>
      </c>
      <c r="AI455" s="64" t="s">
        <v>945</v>
      </c>
      <c r="AJ455" s="31">
        <f>TREND(CHOOSE({1;2},AJ$19,AJ$27),CHOOSE({1;2},$AV$18,$AV$26),$AG455)</f>
        <v>4.6149054968063451E-2</v>
      </c>
      <c r="AK455" s="32">
        <f>TREND(CHOOSE({1;2},AK$19,AK$27),CHOOSE({1;2},$AV$18,$AV$26),$AG455)</f>
        <v>3.4736784974277533E-2</v>
      </c>
      <c r="AL455" s="32">
        <f>TREND(CHOOSE({1;2},AL$19,AL$27),CHOOSE({1;2},$AV$18,$AV$26),$AG455)</f>
        <v>2.5885187441726864E-2</v>
      </c>
      <c r="AM455" s="32">
        <f>TREND(CHOOSE({1;2},AM$19,AM$27),CHOOSE({1;2},$AV$18,$AV$26),$AG455)</f>
        <v>1.9988821408044109E-2</v>
      </c>
      <c r="AN455" s="32">
        <f>TREND(CHOOSE({1;2},AN$19,AN$27),CHOOSE({1;2},$AV$18,$AV$26),$AG455)</f>
        <v>3.4342191890152876E-2</v>
      </c>
      <c r="AO455" s="32">
        <f>TREND(CHOOSE({1;2},AO$19,AO$27),CHOOSE({1;2},$AV$18,$AV$26),$AG455)</f>
        <v>4.2495102415930706E-2</v>
      </c>
      <c r="AP455" s="32">
        <f>TREND(CHOOSE({1;2},AP$19,AP$27),CHOOSE({1;2},$AV$18,$AV$26),$AG455)</f>
        <v>4.9801997556787839E-2</v>
      </c>
      <c r="AQ455" s="32">
        <f>TREND(CHOOSE({1;2},AQ$19,AQ$27),CHOOSE({1;2},$AV$18,$AV$26),$AG455)</f>
        <v>4.9801997556787839E-2</v>
      </c>
      <c r="AR455" s="32">
        <f>TREND(CHOOSE({1;2},AR$19,AR$27),CHOOSE({1;2},$AV$18,$AV$26),$AG455)</f>
        <v>4.9801997556787825E-2</v>
      </c>
      <c r="AS455" s="32">
        <f t="shared" ref="AS455:AT459" si="741">AR455</f>
        <v>4.9801997556787825E-2</v>
      </c>
      <c r="AT455" s="32">
        <f t="shared" si="741"/>
        <v>4.9801997556787825E-2</v>
      </c>
      <c r="AU455" s="33">
        <f t="shared" ref="AU455:AU459" si="742">AJ455</f>
        <v>4.6149054968063451E-2</v>
      </c>
      <c r="AX455" s="29">
        <f>AX454</f>
        <v>7</v>
      </c>
      <c r="AY455" s="30" t="str">
        <f t="shared" si="687"/>
        <v>HT-70</v>
      </c>
      <c r="AZ455" s="64" t="s">
        <v>945</v>
      </c>
      <c r="BA455" s="36">
        <f t="shared" ref="BA455:BA458" si="743">AJ455-AJ449</f>
        <v>4.3752311253469206E-4</v>
      </c>
      <c r="BB455" s="37">
        <f t="shared" si="737"/>
        <v>3.024689762510524E-4</v>
      </c>
      <c r="BC455" s="37">
        <f t="shared" si="737"/>
        <v>2.1726176509842543E-4</v>
      </c>
      <c r="BD455" s="37">
        <f t="shared" si="737"/>
        <v>6.1097313847029155E-4</v>
      </c>
      <c r="BE455" s="37">
        <f t="shared" si="737"/>
        <v>9.3332923312945681E-4</v>
      </c>
      <c r="BF455" s="37">
        <f t="shared" si="737"/>
        <v>3.566735214766345E-4</v>
      </c>
      <c r="BG455" s="37">
        <f t="shared" si="737"/>
        <v>4.1800237757495806E-4</v>
      </c>
      <c r="BH455" s="37">
        <f t="shared" si="737"/>
        <v>4.1800237757495806E-4</v>
      </c>
      <c r="BI455" s="37">
        <f t="shared" si="737"/>
        <v>4.1800237757495806E-4</v>
      </c>
      <c r="BJ455" s="37">
        <f t="shared" ref="BJ455:BK458" si="744">BI455</f>
        <v>4.1800237757495806E-4</v>
      </c>
      <c r="BK455" s="37">
        <f t="shared" si="744"/>
        <v>4.1800237757495806E-4</v>
      </c>
      <c r="BL455" s="38">
        <f t="shared" ref="BL455:BL458" si="745">BA455</f>
        <v>4.3752311253469206E-4</v>
      </c>
      <c r="BN455" s="41">
        <v>2.4000000000000008</v>
      </c>
      <c r="BO455" s="8" t="str">
        <f t="shared" si="691"/>
        <v>MTBE-24</v>
      </c>
      <c r="BP455" s="42" t="s">
        <v>1012</v>
      </c>
      <c r="BQ455" s="36">
        <f t="shared" si="726"/>
        <v>8.0933988745721455E-4</v>
      </c>
      <c r="BR455" s="37">
        <f t="shared" si="725"/>
        <v>2.5171467938633341E-3</v>
      </c>
      <c r="BS455" s="37">
        <f t="shared" si="725"/>
        <v>1.9460068064758446E-3</v>
      </c>
      <c r="BT455" s="37">
        <f t="shared" si="725"/>
        <v>2.094840476082202E-3</v>
      </c>
      <c r="BU455" s="37">
        <f t="shared" si="725"/>
        <v>2.460677196907568E-3</v>
      </c>
      <c r="BV455" s="37">
        <f t="shared" si="725"/>
        <v>2.5521734333067703E-3</v>
      </c>
      <c r="BW455" s="37">
        <f t="shared" si="692"/>
        <v>8.0933988745721455E-4</v>
      </c>
      <c r="BX455" s="37">
        <f t="shared" si="725"/>
        <v>2.3186969303844174E-3</v>
      </c>
      <c r="BY455" s="37">
        <f t="shared" si="725"/>
        <v>7.6628396973816432E-4</v>
      </c>
      <c r="BZ455" s="37">
        <f t="shared" si="725"/>
        <v>7.6628396973816432E-4</v>
      </c>
      <c r="CA455" s="37"/>
      <c r="CB455" s="38">
        <f t="shared" si="725"/>
        <v>8.0933988745721455E-4</v>
      </c>
      <c r="CC455" s="43"/>
      <c r="CE455" s="4" t="str">
        <f t="shared" si="722"/>
        <v>MTBE</v>
      </c>
      <c r="CH455" s="4" t="str">
        <f t="shared" si="693"/>
        <v/>
      </c>
      <c r="CI455" s="4" t="str">
        <f t="shared" si="693"/>
        <v/>
      </c>
      <c r="CJ455" s="4" t="str">
        <f t="shared" si="693"/>
        <v/>
      </c>
    </row>
    <row r="456" spans="4:88" ht="15.75" customHeight="1" x14ac:dyDescent="0.25">
      <c r="D456" s="4" t="s">
        <v>464</v>
      </c>
      <c r="E456" s="4">
        <f>INDEX([1]IND_Attributes!$H:$H,MATCH(SER_SavePot!$D456,[1]IND_Attributes!$A:$A,0))</f>
        <v>0.13534183449694601</v>
      </c>
      <c r="F456" s="56" t="str">
        <f>INDEX([1]IND_Attributes!I:I,MATCH(SER_SavePot!$D456,[1]IND_Attributes!$A:$A,0))</f>
        <v>INDPRSRHN_OLDI_DMD</v>
      </c>
      <c r="G456" s="56" t="str">
        <f t="shared" ref="G456:G519" si="746">F456</f>
        <v>INDPRSRHN_OLDI_DMD</v>
      </c>
      <c r="H456" s="56" t="s">
        <v>9</v>
      </c>
      <c r="I456" s="56" t="s">
        <v>10</v>
      </c>
      <c r="J456" s="56">
        <v>2015</v>
      </c>
      <c r="K456" s="73">
        <f t="shared" ref="K456:K519" si="747">INDEX($BO$39:$CB$1839,MATCH(N456,$BO$39:$BO$1839,0),MATCH(O456,$BO$39:$CB$39,0))*$BA$19*E456</f>
        <v>2.7121118863704478E-4</v>
      </c>
      <c r="L456" s="73">
        <f t="shared" ref="L456:L519" si="748">K456</f>
        <v>2.7121118863704478E-4</v>
      </c>
      <c r="N456" s="56" t="str">
        <f t="shared" ref="N456:N519" si="749">MID(D456,7,4)&amp;"-"&amp;IF(RIGHT(D456,2)="00",100,RIGHT(D456,2))</f>
        <v>RHNB-50</v>
      </c>
      <c r="O456" s="56" t="str">
        <f t="shared" ref="O456:O519" si="750">MID(D456,4,3)</f>
        <v>PRS</v>
      </c>
      <c r="P456" s="4">
        <f t="shared" si="738"/>
        <v>892</v>
      </c>
      <c r="Q456" s="4">
        <f t="shared" si="739"/>
        <v>11</v>
      </c>
      <c r="R456" s="4">
        <f t="shared" ref="R456:R519" si="751">P456+Q456</f>
        <v>903</v>
      </c>
      <c r="S456" s="4">
        <f t="shared" ref="S456:S519" si="752">COUNTIFS(R:R,R456)</f>
        <v>3</v>
      </c>
      <c r="T456" s="4">
        <f t="shared" si="740"/>
        <v>2.2265529817321328E-3</v>
      </c>
      <c r="AG456" s="29">
        <f t="shared" ref="AG456:AG459" si="753">AG455</f>
        <v>7</v>
      </c>
      <c r="AH456" s="30" t="str">
        <f t="shared" si="698"/>
        <v>RH-70</v>
      </c>
      <c r="AI456" s="64" t="s">
        <v>947</v>
      </c>
      <c r="AJ456" s="31">
        <f>TREND(CHOOSE({1;2},AJ$20,AJ$28),CHOOSE({1;2},$AV$18,$AV$26),$AG456)</f>
        <v>3.1439157369609824E-2</v>
      </c>
      <c r="AK456" s="32">
        <f>TREND(CHOOSE({1;2},AK$20,AK$28),CHOOSE({1;2},$AV$18,$AV$26),$AG456)</f>
        <v>6.1815790118272207E-2</v>
      </c>
      <c r="AL456" s="32">
        <f>TREND(CHOOSE({1;2},AL$20,AL$28),CHOOSE({1;2},$AV$18,$AV$26),$AG456)</f>
        <v>6.3403668377575814E-2</v>
      </c>
      <c r="AM456" s="32">
        <f>TREND(CHOOSE({1;2},AM$20,AM$28),CHOOSE({1;2},$AV$18,$AV$26),$AG456)</f>
        <v>6.5672487058096626E-2</v>
      </c>
      <c r="AN456" s="32">
        <f>TREND(CHOOSE({1;2},AN$20,AN$28),CHOOSE({1;2},$AV$18,$AV$26),$AG456)</f>
        <v>6.4876756196639837E-2</v>
      </c>
      <c r="AO456" s="32">
        <f>TREND(CHOOSE({1;2},AO$20,AO$28),CHOOSE({1;2},$AV$18,$AV$26),$AG456)</f>
        <v>6.5194800616591941E-2</v>
      </c>
      <c r="AP456" s="32">
        <f>TREND(CHOOSE({1;2},AP$20,AP$28),CHOOSE({1;2},$AV$18,$AV$26),$AG456)</f>
        <v>6.6796589451964219E-2</v>
      </c>
      <c r="AQ456" s="32">
        <f>TREND(CHOOSE({1;2},AQ$20,AQ$28),CHOOSE({1;2},$AV$18,$AV$26),$AG456)</f>
        <v>6.6796589451964219E-2</v>
      </c>
      <c r="AR456" s="32">
        <f>TREND(CHOOSE({1;2},AR$20,AR$28),CHOOSE({1;2},$AV$18,$AV$26),$AG456)</f>
        <v>6.6796589451964219E-2</v>
      </c>
      <c r="AS456" s="32">
        <f t="shared" si="741"/>
        <v>6.6796589451964219E-2</v>
      </c>
      <c r="AT456" s="32">
        <f t="shared" si="741"/>
        <v>6.6796589451964219E-2</v>
      </c>
      <c r="AU456" s="33">
        <f t="shared" si="742"/>
        <v>3.1439157369609824E-2</v>
      </c>
      <c r="AX456" s="29">
        <f t="shared" ref="AX456:AX459" si="754">AX455</f>
        <v>7</v>
      </c>
      <c r="AY456" s="30" t="str">
        <f t="shared" si="687"/>
        <v>RH-70</v>
      </c>
      <c r="AZ456" s="64" t="s">
        <v>947</v>
      </c>
      <c r="BA456" s="36">
        <f t="shared" si="743"/>
        <v>1.0479719123203252E-3</v>
      </c>
      <c r="BB456" s="37">
        <f t="shared" si="737"/>
        <v>2.0605263372757143E-3</v>
      </c>
      <c r="BC456" s="37">
        <f t="shared" si="737"/>
        <v>2.1134556125858572E-3</v>
      </c>
      <c r="BD456" s="37">
        <f t="shared" si="737"/>
        <v>2.1890829019365621E-3</v>
      </c>
      <c r="BE456" s="37">
        <f t="shared" si="737"/>
        <v>2.1625585398879765E-3</v>
      </c>
      <c r="BF456" s="37">
        <f t="shared" si="737"/>
        <v>2.1731600205530388E-3</v>
      </c>
      <c r="BG456" s="37">
        <f t="shared" si="737"/>
        <v>2.2265529817321328E-3</v>
      </c>
      <c r="BH456" s="37">
        <f t="shared" si="737"/>
        <v>2.2265529817321328E-3</v>
      </c>
      <c r="BI456" s="37">
        <f t="shared" si="737"/>
        <v>2.2265529817321328E-3</v>
      </c>
      <c r="BJ456" s="37">
        <f t="shared" si="744"/>
        <v>2.2265529817321328E-3</v>
      </c>
      <c r="BK456" s="37">
        <f t="shared" si="744"/>
        <v>2.2265529817321328E-3</v>
      </c>
      <c r="BL456" s="38">
        <f t="shared" si="745"/>
        <v>1.0479719123203252E-3</v>
      </c>
      <c r="BN456" s="41">
        <v>2.4000000000000008</v>
      </c>
      <c r="BO456" s="8" t="str">
        <f t="shared" si="691"/>
        <v>MTDN-24</v>
      </c>
      <c r="BP456" s="42" t="s">
        <v>1014</v>
      </c>
      <c r="BQ456" s="36">
        <f t="shared" si="726"/>
        <v>8.0933988745721455E-4</v>
      </c>
      <c r="BR456" s="37">
        <f t="shared" si="725"/>
        <v>2.5171467938633341E-3</v>
      </c>
      <c r="BS456" s="37">
        <f t="shared" si="725"/>
        <v>1.9460068064758446E-3</v>
      </c>
      <c r="BT456" s="37">
        <f t="shared" si="725"/>
        <v>2.094840476082202E-3</v>
      </c>
      <c r="BU456" s="37">
        <f t="shared" si="725"/>
        <v>2.460677196907568E-3</v>
      </c>
      <c r="BV456" s="37">
        <f t="shared" si="725"/>
        <v>2.5521734333067703E-3</v>
      </c>
      <c r="BW456" s="37">
        <f t="shared" si="692"/>
        <v>8.0933988745721455E-4</v>
      </c>
      <c r="BX456" s="37">
        <f t="shared" si="725"/>
        <v>2.3186969303844174E-3</v>
      </c>
      <c r="BY456" s="37">
        <f t="shared" si="725"/>
        <v>7.6628396973816432E-4</v>
      </c>
      <c r="BZ456" s="37">
        <f t="shared" si="725"/>
        <v>7.6628396973816432E-4</v>
      </c>
      <c r="CA456" s="37"/>
      <c r="CB456" s="38">
        <f t="shared" si="725"/>
        <v>8.0933988745721455E-4</v>
      </c>
      <c r="CC456" s="43"/>
      <c r="CE456" s="4" t="str">
        <f t="shared" si="722"/>
        <v>MTDN</v>
      </c>
      <c r="CH456" s="4" t="str">
        <f t="shared" si="693"/>
        <v/>
      </c>
      <c r="CI456" s="4" t="str">
        <f t="shared" si="693"/>
        <v/>
      </c>
      <c r="CJ456" s="4" t="str">
        <f t="shared" si="693"/>
        <v/>
      </c>
    </row>
    <row r="457" spans="4:88" ht="15.75" customHeight="1" x14ac:dyDescent="0.25">
      <c r="D457" s="4" t="s">
        <v>465</v>
      </c>
      <c r="E457" s="4">
        <f>INDEX([1]IND_Attributes!$H:$H,MATCH(SER_SavePot!$D457,[1]IND_Attributes!$A:$A,0))</f>
        <v>0.589425661154375</v>
      </c>
      <c r="F457" s="56" t="str">
        <f>INDEX([1]IND_Attributes!I:I,MATCH(SER_SavePot!$D457,[1]IND_Attributes!$A:$A,0))</f>
        <v>INDPRSRHN_OLDC_DMD</v>
      </c>
      <c r="G457" s="56" t="str">
        <f t="shared" si="746"/>
        <v>INDPRSRHN_OLDC_DMD</v>
      </c>
      <c r="H457" s="56" t="s">
        <v>9</v>
      </c>
      <c r="I457" s="56" t="s">
        <v>10</v>
      </c>
      <c r="J457" s="56">
        <v>2015</v>
      </c>
      <c r="K457" s="73">
        <f t="shared" si="747"/>
        <v>1.1811487170174293E-3</v>
      </c>
      <c r="L457" s="73">
        <f t="shared" si="748"/>
        <v>1.1811487170174293E-3</v>
      </c>
      <c r="N457" s="56" t="str">
        <f t="shared" si="749"/>
        <v>RHNB-51</v>
      </c>
      <c r="O457" s="56" t="str">
        <f t="shared" si="750"/>
        <v>PRS</v>
      </c>
      <c r="P457" s="4">
        <f t="shared" si="738"/>
        <v>910</v>
      </c>
      <c r="Q457" s="4">
        <f t="shared" si="739"/>
        <v>11</v>
      </c>
      <c r="R457" s="4">
        <f t="shared" si="751"/>
        <v>921</v>
      </c>
      <c r="S457" s="4">
        <f t="shared" si="752"/>
        <v>3</v>
      </c>
      <c r="T457" s="4">
        <f t="shared" si="740"/>
        <v>2.2265529817321189E-3</v>
      </c>
      <c r="AG457" s="29">
        <f t="shared" si="753"/>
        <v>7</v>
      </c>
      <c r="AH457" s="30" t="str">
        <f t="shared" si="698"/>
        <v>LA-70</v>
      </c>
      <c r="AI457" s="64" t="s">
        <v>949</v>
      </c>
      <c r="AJ457" s="31">
        <f>TREND(CHOOSE({1;2},AJ$21,AJ$29),CHOOSE({1;2},$AV$18,$AV$26),$AG457)</f>
        <v>0.42177057053518086</v>
      </c>
      <c r="AK457" s="32">
        <f>TREND(CHOOSE({1;2},AK$21,AK$29),CHOOSE({1;2},$AV$18,$AV$26),$AG457)</f>
        <v>0.34918897728562609</v>
      </c>
      <c r="AL457" s="32">
        <f>TREND(CHOOSE({1;2},AL$21,AL$29),CHOOSE({1;2},$AV$18,$AV$26),$AG457)</f>
        <v>0.39232657917846292</v>
      </c>
      <c r="AM457" s="32">
        <f>TREND(CHOOSE({1;2},AM$21,AM$29),CHOOSE({1;2},$AV$18,$AV$26),$AG457)</f>
        <v>0.44018017694965383</v>
      </c>
      <c r="AN457" s="32">
        <f>TREND(CHOOSE({1;2},AN$21,AN$29),CHOOSE({1;2},$AV$18,$AV$26),$AG457)</f>
        <v>0.35556464599353083</v>
      </c>
      <c r="AO457" s="32">
        <f>TREND(CHOOSE({1;2},AO$21,AO$29),CHOOSE({1;2},$AV$18,$AV$26),$AG457)</f>
        <v>0.31730576342225802</v>
      </c>
      <c r="AP457" s="32">
        <f>TREND(CHOOSE({1;2},AP$21,AP$29),CHOOSE({1;2},$AV$18,$AV$26),$AG457)</f>
        <v>0.37363428186560027</v>
      </c>
      <c r="AQ457" s="32">
        <f>TREND(CHOOSE({1;2},AQ$21,AQ$29),CHOOSE({1;2},$AV$18,$AV$26),$AG457)</f>
        <v>0.41900490836105742</v>
      </c>
      <c r="AR457" s="32">
        <f>TREND(CHOOSE({1;2},AR$21,AR$29),CHOOSE({1;2},$AV$18,$AV$26),$AG457)</f>
        <v>0.21853978820453687</v>
      </c>
      <c r="AS457" s="32">
        <f t="shared" si="741"/>
        <v>0.21853978820453687</v>
      </c>
      <c r="AT457" s="32">
        <f t="shared" si="741"/>
        <v>0.21853978820453687</v>
      </c>
      <c r="AU457" s="33">
        <f t="shared" si="742"/>
        <v>0.42177057053518086</v>
      </c>
      <c r="AX457" s="29">
        <f t="shared" si="754"/>
        <v>7</v>
      </c>
      <c r="AY457" s="30" t="str">
        <f t="shared" si="687"/>
        <v>LA-70</v>
      </c>
      <c r="AZ457" s="64" t="s">
        <v>949</v>
      </c>
      <c r="BA457" s="36">
        <f t="shared" si="743"/>
        <v>6.6959650315963626E-3</v>
      </c>
      <c r="BB457" s="37">
        <f t="shared" si="737"/>
        <v>5.5699675720263797E-3</v>
      </c>
      <c r="BC457" s="37">
        <f t="shared" si="737"/>
        <v>6.2391844900991367E-3</v>
      </c>
      <c r="BD457" s="37">
        <f t="shared" si="737"/>
        <v>6.9815631994832317E-3</v>
      </c>
      <c r="BE457" s="37">
        <f t="shared" si="737"/>
        <v>5.6688767643814919E-3</v>
      </c>
      <c r="BF457" s="37">
        <f t="shared" si="737"/>
        <v>5.0753460542864448E-3</v>
      </c>
      <c r="BG457" s="37">
        <f t="shared" si="737"/>
        <v>5.949200785615727E-3</v>
      </c>
      <c r="BH457" s="37">
        <f t="shared" si="737"/>
        <v>6.6530598204723179E-3</v>
      </c>
      <c r="BI457" s="37">
        <f t="shared" si="737"/>
        <v>3.5431361342763146E-3</v>
      </c>
      <c r="BJ457" s="37">
        <f t="shared" si="744"/>
        <v>3.5431361342763146E-3</v>
      </c>
      <c r="BK457" s="37">
        <f t="shared" si="744"/>
        <v>3.5431361342763146E-3</v>
      </c>
      <c r="BL457" s="38">
        <f t="shared" si="745"/>
        <v>6.6959650315963626E-3</v>
      </c>
      <c r="BN457" s="41">
        <v>2.4000000000000008</v>
      </c>
      <c r="BO457" s="8" t="str">
        <f t="shared" si="691"/>
        <v>MTDE-24</v>
      </c>
      <c r="BP457" s="42" t="s">
        <v>1014</v>
      </c>
      <c r="BQ457" s="36">
        <f t="shared" si="726"/>
        <v>8.0933988745721455E-4</v>
      </c>
      <c r="BR457" s="37">
        <f t="shared" si="725"/>
        <v>2.5171467938633341E-3</v>
      </c>
      <c r="BS457" s="37">
        <f t="shared" si="725"/>
        <v>1.9460068064758446E-3</v>
      </c>
      <c r="BT457" s="37">
        <f t="shared" si="725"/>
        <v>2.094840476082202E-3</v>
      </c>
      <c r="BU457" s="37">
        <f t="shared" si="725"/>
        <v>2.460677196907568E-3</v>
      </c>
      <c r="BV457" s="37">
        <f t="shared" si="725"/>
        <v>2.5521734333067703E-3</v>
      </c>
      <c r="BW457" s="37">
        <f t="shared" si="692"/>
        <v>8.0933988745721455E-4</v>
      </c>
      <c r="BX457" s="37">
        <f t="shared" si="725"/>
        <v>2.3186969303844174E-3</v>
      </c>
      <c r="BY457" s="37">
        <f t="shared" si="725"/>
        <v>7.6628396973816432E-4</v>
      </c>
      <c r="BZ457" s="37">
        <f t="shared" si="725"/>
        <v>7.6628396973816432E-4</v>
      </c>
      <c r="CA457" s="37"/>
      <c r="CB457" s="38">
        <f t="shared" si="725"/>
        <v>8.0933988745721455E-4</v>
      </c>
      <c r="CC457" s="43"/>
      <c r="CE457" s="4" t="str">
        <f t="shared" si="722"/>
        <v>MTDE</v>
      </c>
      <c r="CH457" s="4" t="str">
        <f t="shared" si="693"/>
        <v/>
      </c>
      <c r="CI457" s="4" t="str">
        <f t="shared" si="693"/>
        <v/>
      </c>
      <c r="CJ457" s="4" t="str">
        <f t="shared" si="693"/>
        <v/>
      </c>
    </row>
    <row r="458" spans="4:88" ht="15.75" customHeight="1" x14ac:dyDescent="0.25">
      <c r="D458" s="4" t="s">
        <v>466</v>
      </c>
      <c r="E458" s="4">
        <f>INDEX([1]IND_Attributes!$H:$H,MATCH(SER_SavePot!$D458,[1]IND_Attributes!$A:$A,0))</f>
        <v>0.27523250434868002</v>
      </c>
      <c r="F458" s="56" t="str">
        <f>INDEX([1]IND_Attributes!I:I,MATCH(SER_SavePot!$D458,[1]IND_Attributes!$A:$A,0))</f>
        <v>INDPRSRHN_OLDD_DMD</v>
      </c>
      <c r="G458" s="56" t="str">
        <f t="shared" si="746"/>
        <v>INDPRSRHN_OLDD_DMD</v>
      </c>
      <c r="H458" s="56" t="s">
        <v>9</v>
      </c>
      <c r="I458" s="56" t="s">
        <v>10</v>
      </c>
      <c r="J458" s="56">
        <v>2015</v>
      </c>
      <c r="K458" s="73">
        <f t="shared" si="747"/>
        <v>5.5153777790443667E-4</v>
      </c>
      <c r="L458" s="73">
        <f t="shared" si="748"/>
        <v>5.5153777790443667E-4</v>
      </c>
      <c r="N458" s="56" t="str">
        <f t="shared" si="749"/>
        <v>RHNB-51</v>
      </c>
      <c r="O458" s="56" t="str">
        <f t="shared" si="750"/>
        <v>PRS</v>
      </c>
      <c r="P458" s="4">
        <f t="shared" si="738"/>
        <v>910</v>
      </c>
      <c r="Q458" s="4">
        <f t="shared" si="739"/>
        <v>11</v>
      </c>
      <c r="R458" s="4">
        <f t="shared" si="751"/>
        <v>921</v>
      </c>
      <c r="S458" s="4">
        <f t="shared" si="752"/>
        <v>3</v>
      </c>
      <c r="T458" s="4">
        <f t="shared" si="740"/>
        <v>2.2265529817321189E-3</v>
      </c>
      <c r="AG458" s="29">
        <f t="shared" si="753"/>
        <v>7</v>
      </c>
      <c r="AH458" s="30" t="str">
        <f t="shared" si="698"/>
        <v>EM-70</v>
      </c>
      <c r="AI458" s="64" t="s">
        <v>951</v>
      </c>
      <c r="AJ458" s="31">
        <f>TREND(CHOOSE({1;2},AJ$22,AJ$30),CHOOSE({1;2},$AV$18,$AV$26),$AG458)</f>
        <v>0.3248716711093842</v>
      </c>
      <c r="AK458" s="32">
        <f>TREND(CHOOSE({1;2},AK$22,AK$30),CHOOSE({1;2},$AV$18,$AV$26),$AG458)</f>
        <v>0.24897296559310883</v>
      </c>
      <c r="AL458" s="32">
        <f>TREND(CHOOSE({1;2},AL$22,AL$30),CHOOSE({1;2},$AV$18,$AV$26),$AG458)</f>
        <v>0.25139457969445933</v>
      </c>
      <c r="AM458" s="32">
        <f>TREND(CHOOSE({1;2},AM$22,AM$30),CHOOSE({1;2},$AV$18,$AV$26),$AG458)</f>
        <v>0.15547791428864435</v>
      </c>
      <c r="AN458" s="32">
        <f>TREND(CHOOSE({1;2},AN$22,AN$30),CHOOSE({1;2},$AV$18,$AV$26),$AG458)</f>
        <v>0.18393736892030632</v>
      </c>
      <c r="AO458" s="32">
        <f>TREND(CHOOSE({1;2},AO$22,AO$30),CHOOSE({1;2},$AV$18,$AV$26),$AG458)</f>
        <v>0.21919274058790422</v>
      </c>
      <c r="AP458" s="32">
        <f>TREND(CHOOSE({1;2},AP$22,AP$30),CHOOSE({1;2},$AV$18,$AV$26),$AG458)</f>
        <v>0.29494462416084022</v>
      </c>
      <c r="AQ458" s="32">
        <f>TREND(CHOOSE({1;2},AQ$22,AQ$30),CHOOSE({1;2},$AV$18,$AV$26),$AG458)</f>
        <v>0.26465815049472763</v>
      </c>
      <c r="AR458" s="32">
        <f>TREND(CHOOSE({1;2},AR$22,AR$30),CHOOSE({1;2},$AV$18,$AV$26),$AG458)</f>
        <v>0.27938010850423334</v>
      </c>
      <c r="AS458" s="32">
        <f t="shared" si="741"/>
        <v>0.27938010850423334</v>
      </c>
      <c r="AT458" s="32">
        <f t="shared" si="741"/>
        <v>0.27938010850423334</v>
      </c>
      <c r="AU458" s="33">
        <f t="shared" si="742"/>
        <v>0.3248716711093842</v>
      </c>
      <c r="AX458" s="29">
        <f t="shared" si="754"/>
        <v>7</v>
      </c>
      <c r="AY458" s="30" t="str">
        <f t="shared" si="687"/>
        <v>EM-70</v>
      </c>
      <c r="AZ458" s="64" t="s">
        <v>951</v>
      </c>
      <c r="BA458" s="36">
        <f t="shared" si="743"/>
        <v>2.1645331440087734E-3</v>
      </c>
      <c r="BB458" s="37">
        <f t="shared" si="737"/>
        <v>2.0311613507485726E-3</v>
      </c>
      <c r="BC458" s="37">
        <f t="shared" si="737"/>
        <v>2.1234974251872762E-3</v>
      </c>
      <c r="BD458" s="37">
        <f t="shared" si="737"/>
        <v>1.2628338988741328E-3</v>
      </c>
      <c r="BE458" s="37">
        <f t="shared" si="737"/>
        <v>1.3934049691778361E-3</v>
      </c>
      <c r="BF458" s="37">
        <f t="shared" si="737"/>
        <v>1.6277688238124921E-3</v>
      </c>
      <c r="BG458" s="37">
        <f t="shared" si="737"/>
        <v>1.7850965674372499E-3</v>
      </c>
      <c r="BH458" s="37">
        <f t="shared" si="737"/>
        <v>2.4744072503738446E-3</v>
      </c>
      <c r="BI458" s="37">
        <f t="shared" si="737"/>
        <v>2.5456753169977864E-3</v>
      </c>
      <c r="BJ458" s="37">
        <f t="shared" si="744"/>
        <v>2.5456753169977864E-3</v>
      </c>
      <c r="BK458" s="37">
        <f t="shared" si="744"/>
        <v>2.5456753169977864E-3</v>
      </c>
      <c r="BL458" s="38">
        <f t="shared" si="745"/>
        <v>2.1645331440087734E-3</v>
      </c>
      <c r="BN458" s="41">
        <v>2.4000000000000008</v>
      </c>
      <c r="BO458" s="8" t="str">
        <f t="shared" si="691"/>
        <v>HTBN-24</v>
      </c>
      <c r="BP458" s="42" t="s">
        <v>1017</v>
      </c>
      <c r="BQ458" s="36">
        <f t="shared" si="726"/>
        <v>8.8750284278560701E-4</v>
      </c>
      <c r="BR458" s="37">
        <f t="shared" si="725"/>
        <v>6.8968548408129826E-4</v>
      </c>
      <c r="BS458" s="37">
        <f t="shared" si="725"/>
        <v>5.2049711438580462E-4</v>
      </c>
      <c r="BT458" s="37">
        <f t="shared" si="725"/>
        <v>4.460248244951082E-5</v>
      </c>
      <c r="BU458" s="37">
        <f t="shared" si="725"/>
        <v>1.7044971283723415E-4</v>
      </c>
      <c r="BV458" s="37">
        <f t="shared" si="725"/>
        <v>8.5448785073759942E-4</v>
      </c>
      <c r="BW458" s="37">
        <f t="shared" si="692"/>
        <v>8.8750284278560701E-4</v>
      </c>
      <c r="BX458" s="37">
        <f t="shared" si="725"/>
        <v>1.0014142674188639E-3</v>
      </c>
      <c r="BY458" s="37">
        <f t="shared" si="725"/>
        <v>1.0014142674188639E-3</v>
      </c>
      <c r="BZ458" s="37">
        <f t="shared" si="725"/>
        <v>1.0014142674188639E-3</v>
      </c>
      <c r="CA458" s="37"/>
      <c r="CB458" s="38">
        <f t="shared" si="725"/>
        <v>8.8750284278560701E-4</v>
      </c>
      <c r="CC458" s="43"/>
      <c r="CE458" s="4" t="str">
        <f t="shared" si="722"/>
        <v>HTBN</v>
      </c>
      <c r="CH458" s="4" t="str">
        <f t="shared" si="693"/>
        <v/>
      </c>
      <c r="CI458" s="4" t="str">
        <f t="shared" si="693"/>
        <v/>
      </c>
      <c r="CJ458" s="4" t="str">
        <f t="shared" si="693"/>
        <v/>
      </c>
    </row>
    <row r="459" spans="4:88" ht="15.75" customHeight="1" x14ac:dyDescent="0.25">
      <c r="D459" s="4" t="s">
        <v>467</v>
      </c>
      <c r="E459" s="4">
        <f>INDEX([1]IND_Attributes!$H:$H,MATCH(SER_SavePot!$D459,[1]IND_Attributes!$A:$A,0))</f>
        <v>0.13534183449694601</v>
      </c>
      <c r="F459" s="56" t="str">
        <f>INDEX([1]IND_Attributes!I:I,MATCH(SER_SavePot!$D459,[1]IND_Attributes!$A:$A,0))</f>
        <v>INDPRSRHN_OLDI_DMD</v>
      </c>
      <c r="G459" s="56" t="str">
        <f t="shared" si="746"/>
        <v>INDPRSRHN_OLDI_DMD</v>
      </c>
      <c r="H459" s="56" t="s">
        <v>9</v>
      </c>
      <c r="I459" s="56" t="s">
        <v>10</v>
      </c>
      <c r="J459" s="56">
        <v>2015</v>
      </c>
      <c r="K459" s="73">
        <f t="shared" si="747"/>
        <v>2.712111886370431E-4</v>
      </c>
      <c r="L459" s="73">
        <f t="shared" si="748"/>
        <v>2.712111886370431E-4</v>
      </c>
      <c r="N459" s="56" t="str">
        <f t="shared" si="749"/>
        <v>RHNB-51</v>
      </c>
      <c r="O459" s="56" t="str">
        <f t="shared" si="750"/>
        <v>PRS</v>
      </c>
      <c r="P459" s="4">
        <f t="shared" si="738"/>
        <v>910</v>
      </c>
      <c r="Q459" s="4">
        <f t="shared" si="739"/>
        <v>11</v>
      </c>
      <c r="R459" s="4">
        <f t="shared" si="751"/>
        <v>921</v>
      </c>
      <c r="S459" s="4">
        <f t="shared" si="752"/>
        <v>3</v>
      </c>
      <c r="T459" s="4">
        <f t="shared" si="740"/>
        <v>2.2265529817321189E-3</v>
      </c>
      <c r="AG459" s="44">
        <f t="shared" si="753"/>
        <v>7</v>
      </c>
      <c r="AH459" s="46" t="str">
        <f t="shared" si="698"/>
        <v>TR-70</v>
      </c>
      <c r="AI459" s="67" t="s">
        <v>955</v>
      </c>
      <c r="AJ459" s="47">
        <f>TREND(CHOOSE({1;2},AJ$23,AJ$31),CHOOSE({1;2},$AV$18,$AV$26),$AG459)</f>
        <v>9.2465080425683799E-2</v>
      </c>
      <c r="AK459" s="49">
        <f>TREND(CHOOSE({1;2},AK$23,AK$31),CHOOSE({1;2},$AV$18,$AV$26),$AG459)</f>
        <v>1.4833815568745365E-2</v>
      </c>
      <c r="AL459" s="49">
        <f>TREND(CHOOSE({1;2},AL$23,AL$31),CHOOSE({1;2},$AV$18,$AV$26),$AG459)</f>
        <v>3.2840627668174062E-2</v>
      </c>
      <c r="AM459" s="49">
        <f>TREND(CHOOSE({1;2},AM$23,AM$31),CHOOSE({1;2},$AV$18,$AV$26),$AG459)</f>
        <v>1.0401717465880422E-2</v>
      </c>
      <c r="AN459" s="49">
        <f>TREND(CHOOSE({1;2},AN$23,AN$31),CHOOSE({1;2},$AV$18,$AV$26),$AG459)</f>
        <v>2.0442078573410044E-2</v>
      </c>
      <c r="AO459" s="49">
        <f>TREND(CHOOSE({1;2},AO$23,AO$31),CHOOSE({1;2},$AV$18,$AV$26),$AG459)</f>
        <v>1.4362624367686566E-2</v>
      </c>
      <c r="AP459" s="49">
        <f>TREND(CHOOSE({1;2},AP$23,AP$31),CHOOSE({1;2},$AV$18,$AV$26),$AG459)</f>
        <v>0</v>
      </c>
      <c r="AQ459" s="49">
        <f>TREND(CHOOSE({1;2},AQ$23,AQ$31),CHOOSE({1;2},$AV$18,$AV$26),$AG459)</f>
        <v>3.2255759904461286E-2</v>
      </c>
      <c r="AR459" s="49">
        <f>TREND(CHOOSE({1;2},AR$23,AR$31),CHOOSE({1;2},$AV$18,$AV$26),$AG459)</f>
        <v>3.1759898979334678E-2</v>
      </c>
      <c r="AS459" s="49">
        <f t="shared" si="741"/>
        <v>3.1759898979334678E-2</v>
      </c>
      <c r="AT459" s="49">
        <f t="shared" si="741"/>
        <v>3.1759898979334678E-2</v>
      </c>
      <c r="AU459" s="50">
        <f t="shared" si="742"/>
        <v>9.2465080425683799E-2</v>
      </c>
      <c r="AX459" s="44">
        <f t="shared" si="754"/>
        <v>7</v>
      </c>
      <c r="AY459" s="46" t="str">
        <f t="shared" si="687"/>
        <v>TR-70</v>
      </c>
      <c r="AZ459" s="67" t="s">
        <v>955</v>
      </c>
      <c r="BA459" s="51">
        <f>IF($BB$32=1,BA453,AJ459-AJ453)</f>
        <v>8.6554070567806951E-4</v>
      </c>
      <c r="BB459" s="53">
        <f t="shared" ref="BB459:BL459" si="755">IF($BB$32=1,BB453,AK459-AK453)</f>
        <v>1.2716599816222675E-4</v>
      </c>
      <c r="BC459" s="53">
        <f t="shared" si="755"/>
        <v>2.9073938647864589E-4</v>
      </c>
      <c r="BD459" s="53">
        <f t="shared" si="755"/>
        <v>8.5104567741429299E-5</v>
      </c>
      <c r="BE459" s="53">
        <f t="shared" si="755"/>
        <v>1.6908396020493509E-4</v>
      </c>
      <c r="BF459" s="53">
        <f t="shared" si="755"/>
        <v>1.2048628880574272E-4</v>
      </c>
      <c r="BG459" s="53">
        <f t="shared" si="755"/>
        <v>0</v>
      </c>
      <c r="BH459" s="53">
        <f t="shared" si="755"/>
        <v>2.5938624148335102E-4</v>
      </c>
      <c r="BI459" s="53">
        <f t="shared" si="755"/>
        <v>2.5797382233459093E-4</v>
      </c>
      <c r="BJ459" s="53">
        <f t="shared" si="755"/>
        <v>2.5797382233459093E-4</v>
      </c>
      <c r="BK459" s="53">
        <f t="shared" si="755"/>
        <v>2.5797382233459093E-4</v>
      </c>
      <c r="BL459" s="55">
        <f t="shared" si="755"/>
        <v>8.6554070567806951E-4</v>
      </c>
      <c r="BN459" s="41">
        <v>2.4000000000000008</v>
      </c>
      <c r="BO459" s="8" t="str">
        <f t="shared" si="691"/>
        <v>HTBE-24</v>
      </c>
      <c r="BP459" s="42" t="s">
        <v>1019</v>
      </c>
      <c r="BQ459" s="36">
        <f t="shared" si="726"/>
        <v>8.8750284278560701E-4</v>
      </c>
      <c r="BR459" s="37">
        <f t="shared" si="725"/>
        <v>6.8968548408129826E-4</v>
      </c>
      <c r="BS459" s="37">
        <f t="shared" si="725"/>
        <v>5.2049711438580462E-4</v>
      </c>
      <c r="BT459" s="37">
        <f t="shared" si="725"/>
        <v>4.460248244951082E-5</v>
      </c>
      <c r="BU459" s="37">
        <f t="shared" si="725"/>
        <v>1.7044971283723415E-4</v>
      </c>
      <c r="BV459" s="37">
        <f t="shared" si="725"/>
        <v>8.5448785073759942E-4</v>
      </c>
      <c r="BW459" s="37">
        <f t="shared" si="692"/>
        <v>8.8750284278560701E-4</v>
      </c>
      <c r="BX459" s="37">
        <f t="shared" si="725"/>
        <v>1.0014142674188639E-3</v>
      </c>
      <c r="BY459" s="37">
        <f t="shared" si="725"/>
        <v>1.0014142674188639E-3</v>
      </c>
      <c r="BZ459" s="37">
        <f t="shared" si="725"/>
        <v>1.0014142674188639E-3</v>
      </c>
      <c r="CA459" s="37"/>
      <c r="CB459" s="38">
        <f t="shared" si="725"/>
        <v>8.8750284278560701E-4</v>
      </c>
      <c r="CC459" s="43"/>
      <c r="CE459" s="4" t="str">
        <f t="shared" si="722"/>
        <v>HTBE</v>
      </c>
      <c r="CH459" s="4" t="str">
        <f t="shared" si="693"/>
        <v/>
      </c>
      <c r="CI459" s="4" t="str">
        <f t="shared" si="693"/>
        <v/>
      </c>
      <c r="CJ459" s="4" t="str">
        <f t="shared" si="693"/>
        <v/>
      </c>
    </row>
    <row r="460" spans="4:88" ht="15.75" customHeight="1" x14ac:dyDescent="0.25">
      <c r="D460" s="4" t="s">
        <v>468</v>
      </c>
      <c r="E460" s="4">
        <f>INDEX([1]IND_Attributes!$H:$H,MATCH(SER_SavePot!$D460,[1]IND_Attributes!$A:$A,0))</f>
        <v>0.589425661154375</v>
      </c>
      <c r="F460" s="56" t="str">
        <f>INDEX([1]IND_Attributes!I:I,MATCH(SER_SavePot!$D460,[1]IND_Attributes!$A:$A,0))</f>
        <v>INDPRSRHN_OLDC_DMD</v>
      </c>
      <c r="G460" s="56" t="str">
        <f t="shared" si="746"/>
        <v>INDPRSRHN_OLDC_DMD</v>
      </c>
      <c r="H460" s="56" t="s">
        <v>9</v>
      </c>
      <c r="I460" s="56" t="s">
        <v>10</v>
      </c>
      <c r="J460" s="56">
        <v>2015</v>
      </c>
      <c r="K460" s="73">
        <f t="shared" si="747"/>
        <v>1.1811487170174514E-3</v>
      </c>
      <c r="L460" s="73">
        <f t="shared" si="748"/>
        <v>1.1811487170174514E-3</v>
      </c>
      <c r="N460" s="56" t="str">
        <f t="shared" si="749"/>
        <v>RHNB-52</v>
      </c>
      <c r="O460" s="56" t="str">
        <f t="shared" si="750"/>
        <v>PRS</v>
      </c>
      <c r="P460" s="4">
        <f t="shared" si="738"/>
        <v>928</v>
      </c>
      <c r="Q460" s="4">
        <f t="shared" si="739"/>
        <v>11</v>
      </c>
      <c r="R460" s="4">
        <f t="shared" si="751"/>
        <v>939</v>
      </c>
      <c r="S460" s="4">
        <f t="shared" si="752"/>
        <v>3</v>
      </c>
      <c r="T460" s="4">
        <f t="shared" si="740"/>
        <v>2.2265529817321605E-3</v>
      </c>
      <c r="AG460" s="11">
        <f>ROUND(AG454+0.1,2)</f>
        <v>7.1</v>
      </c>
      <c r="AH460" s="13" t="str">
        <f t="shared" si="698"/>
        <v>MT-71</v>
      </c>
      <c r="AI460" s="74" t="s">
        <v>942</v>
      </c>
      <c r="AJ460" s="14">
        <f>TREND(CHOOSE({1;2},AJ$18,AJ$26),CHOOSE({1;2},$AV$18,$AV$26),$AG460)</f>
        <v>5.4046788134693408E-2</v>
      </c>
      <c r="AK460" s="15">
        <f>TREND(CHOOSE({1;2},AK$18,AK$26),CHOOSE({1;2},$AV$18,$AV$26),$AG460)</f>
        <v>0.18645661451487872</v>
      </c>
      <c r="AL460" s="15">
        <f>TREND(CHOOSE({1;2},AL$18,AL$26),CHOOSE({1;2},$AV$18,$AV$26),$AG460)</f>
        <v>0.13965100714702694</v>
      </c>
      <c r="AM460" s="15">
        <f>TREND(CHOOSE({1;2},AM$18,AM$26),CHOOSE({1;2},$AV$18,$AV$26),$AG460)</f>
        <v>0.16471691164900307</v>
      </c>
      <c r="AN460" s="15">
        <f>TREND(CHOOSE({1;2},AN$18,AN$26),CHOOSE({1;2},$AV$18,$AV$26),$AG460)</f>
        <v>0.18757478915888862</v>
      </c>
      <c r="AO460" s="15">
        <f>TREND(CHOOSE({1;2},AO$18,AO$26),CHOOSE({1;2},$AV$18,$AV$26),$AG460)</f>
        <v>0.18674176742530557</v>
      </c>
      <c r="AP460" s="15">
        <f>TREND(CHOOSE({1;2},AP$18,AP$26),CHOOSE({1;2},$AV$18,$AV$26),$AG460)</f>
        <v>0.18995841313097339</v>
      </c>
      <c r="AQ460" s="15">
        <f>TREND(CHOOSE({1;2},AQ$18,AQ$26),CHOOSE({1;2},$AV$18,$AV$26),$AG460)</f>
        <v>0.19132341271578562</v>
      </c>
      <c r="AR460" s="15">
        <f>TREND(CHOOSE({1;2},AR$18,AR$26),CHOOSE({1;2},$AV$18,$AV$26),$AG460)</f>
        <v>6.1493430880192844E-2</v>
      </c>
      <c r="AS460" s="15">
        <f>AR460</f>
        <v>6.1493430880192844E-2</v>
      </c>
      <c r="AT460" s="15">
        <f>AS460</f>
        <v>6.1493430880192844E-2</v>
      </c>
      <c r="AU460" s="17">
        <f>AJ460</f>
        <v>5.4046788134693408E-2</v>
      </c>
      <c r="AX460" s="11">
        <f>ROUND(AX454+0.1,2)</f>
        <v>7.1</v>
      </c>
      <c r="AY460" s="13" t="str">
        <f t="shared" si="687"/>
        <v>MT-71</v>
      </c>
      <c r="AZ460" s="74" t="s">
        <v>942</v>
      </c>
      <c r="BA460" s="18">
        <f>AJ460-AJ454</f>
        <v>5.6391272608275617E-4</v>
      </c>
      <c r="BB460" s="19">
        <f t="shared" ref="BB460:BI464" si="756">AK460-AK454</f>
        <v>2.1789890820819724E-3</v>
      </c>
      <c r="BC460" s="19">
        <f t="shared" si="756"/>
        <v>1.5959705311520689E-3</v>
      </c>
      <c r="BD460" s="19">
        <f t="shared" si="756"/>
        <v>2.0520584680013276E-3</v>
      </c>
      <c r="BE460" s="19">
        <f t="shared" si="756"/>
        <v>2.206948151998761E-3</v>
      </c>
      <c r="BF460" s="19">
        <f t="shared" si="756"/>
        <v>2.0200984466801908E-3</v>
      </c>
      <c r="BG460" s="19">
        <f t="shared" si="756"/>
        <v>1.9969947933679011E-3</v>
      </c>
      <c r="BH460" s="19">
        <f t="shared" si="756"/>
        <v>2.5814825824946319E-3</v>
      </c>
      <c r="BI460" s="19">
        <f t="shared" si="756"/>
        <v>7.9336541815917122E-4</v>
      </c>
      <c r="BJ460" s="19">
        <f>BI460</f>
        <v>7.9336541815917122E-4</v>
      </c>
      <c r="BK460" s="19">
        <f>BJ460</f>
        <v>7.9336541815917122E-4</v>
      </c>
      <c r="BL460" s="20">
        <f>BA460</f>
        <v>5.6391272608275617E-4</v>
      </c>
      <c r="BN460" s="41">
        <v>2.4000000000000008</v>
      </c>
      <c r="BO460" s="8" t="str">
        <f t="shared" si="691"/>
        <v>HTDN-24</v>
      </c>
      <c r="BP460" s="42" t="s">
        <v>1021</v>
      </c>
      <c r="BQ460" s="36">
        <f t="shared" si="726"/>
        <v>8.8750284278560701E-4</v>
      </c>
      <c r="BR460" s="37">
        <f t="shared" si="725"/>
        <v>6.8968548408129826E-4</v>
      </c>
      <c r="BS460" s="37">
        <f t="shared" si="725"/>
        <v>5.2049711438580462E-4</v>
      </c>
      <c r="BT460" s="37">
        <f t="shared" si="725"/>
        <v>4.460248244951082E-5</v>
      </c>
      <c r="BU460" s="37">
        <f t="shared" si="725"/>
        <v>1.7044971283723415E-4</v>
      </c>
      <c r="BV460" s="37">
        <f t="shared" si="725"/>
        <v>8.5448785073759942E-4</v>
      </c>
      <c r="BW460" s="37">
        <f t="shared" si="692"/>
        <v>8.8750284278560701E-4</v>
      </c>
      <c r="BX460" s="37">
        <f t="shared" si="725"/>
        <v>1.0014142674188639E-3</v>
      </c>
      <c r="BY460" s="37">
        <f t="shared" si="725"/>
        <v>1.0014142674188639E-3</v>
      </c>
      <c r="BZ460" s="37">
        <f t="shared" si="725"/>
        <v>1.0014142674188639E-3</v>
      </c>
      <c r="CA460" s="37"/>
      <c r="CB460" s="38">
        <f t="shared" si="725"/>
        <v>8.8750284278560701E-4</v>
      </c>
      <c r="CC460" s="43"/>
      <c r="CE460" s="4" t="str">
        <f t="shared" si="722"/>
        <v>HTDN</v>
      </c>
      <c r="CH460" s="4" t="str">
        <f t="shared" si="693"/>
        <v/>
      </c>
      <c r="CI460" s="4" t="str">
        <f t="shared" si="693"/>
        <v/>
      </c>
      <c r="CJ460" s="4" t="str">
        <f t="shared" si="693"/>
        <v/>
      </c>
    </row>
    <row r="461" spans="4:88" ht="15.75" customHeight="1" x14ac:dyDescent="0.25">
      <c r="D461" s="4" t="s">
        <v>469</v>
      </c>
      <c r="E461" s="4">
        <f>INDEX([1]IND_Attributes!$H:$H,MATCH(SER_SavePot!$D461,[1]IND_Attributes!$A:$A,0))</f>
        <v>0.27523250434868002</v>
      </c>
      <c r="F461" s="56" t="str">
        <f>INDEX([1]IND_Attributes!I:I,MATCH(SER_SavePot!$D461,[1]IND_Attributes!$A:$A,0))</f>
        <v>INDPRSRHN_OLDD_DMD</v>
      </c>
      <c r="G461" s="56" t="str">
        <f t="shared" si="746"/>
        <v>INDPRSRHN_OLDD_DMD</v>
      </c>
      <c r="H461" s="56" t="s">
        <v>9</v>
      </c>
      <c r="I461" s="56" t="s">
        <v>10</v>
      </c>
      <c r="J461" s="56">
        <v>2015</v>
      </c>
      <c r="K461" s="73">
        <f t="shared" si="747"/>
        <v>5.5153777790444697E-4</v>
      </c>
      <c r="L461" s="73">
        <f t="shared" si="748"/>
        <v>5.5153777790444697E-4</v>
      </c>
      <c r="N461" s="56" t="str">
        <f t="shared" si="749"/>
        <v>RHNB-52</v>
      </c>
      <c r="O461" s="56" t="str">
        <f t="shared" si="750"/>
        <v>PRS</v>
      </c>
      <c r="P461" s="4">
        <f t="shared" si="738"/>
        <v>928</v>
      </c>
      <c r="Q461" s="4">
        <f t="shared" si="739"/>
        <v>11</v>
      </c>
      <c r="R461" s="4">
        <f t="shared" si="751"/>
        <v>939</v>
      </c>
      <c r="S461" s="4">
        <f t="shared" si="752"/>
        <v>3</v>
      </c>
      <c r="T461" s="4">
        <f t="shared" si="740"/>
        <v>2.2265529817321605E-3</v>
      </c>
      <c r="AG461" s="29">
        <f>AG460</f>
        <v>7.1</v>
      </c>
      <c r="AH461" s="30" t="str">
        <f t="shared" si="698"/>
        <v>HT-71</v>
      </c>
      <c r="AI461" s="64" t="s">
        <v>945</v>
      </c>
      <c r="AJ461" s="31">
        <f>TREND(CHOOSE({1;2},AJ$19,AJ$27),CHOOSE({1;2},$AV$18,$AV$26),$AG461)</f>
        <v>4.6586578080598143E-2</v>
      </c>
      <c r="AK461" s="32">
        <f>TREND(CHOOSE({1;2},AK$19,AK$27),CHOOSE({1;2},$AV$18,$AV$26),$AG461)</f>
        <v>3.5039253950528579E-2</v>
      </c>
      <c r="AL461" s="32">
        <f>TREND(CHOOSE({1;2},AL$19,AL$27),CHOOSE({1;2},$AV$18,$AV$26),$AG461)</f>
        <v>2.6102449206825293E-2</v>
      </c>
      <c r="AM461" s="32">
        <f>TREND(CHOOSE({1;2},AM$19,AM$27),CHOOSE({1;2},$AV$18,$AV$26),$AG461)</f>
        <v>2.0599794546514401E-2</v>
      </c>
      <c r="AN461" s="32">
        <f>TREND(CHOOSE({1;2},AN$19,AN$27),CHOOSE({1;2},$AV$18,$AV$26),$AG461)</f>
        <v>3.5275521123282333E-2</v>
      </c>
      <c r="AO461" s="32">
        <f>TREND(CHOOSE({1;2},AO$19,AO$27),CHOOSE({1;2},$AV$18,$AV$26),$AG461)</f>
        <v>4.2851775937407341E-2</v>
      </c>
      <c r="AP461" s="32">
        <f>TREND(CHOOSE({1;2},AP$19,AP$27),CHOOSE({1;2},$AV$18,$AV$26),$AG461)</f>
        <v>5.0219999934362797E-2</v>
      </c>
      <c r="AQ461" s="32">
        <f>TREND(CHOOSE({1;2},AQ$19,AQ$27),CHOOSE({1;2},$AV$18,$AV$26),$AG461)</f>
        <v>5.0219999934362797E-2</v>
      </c>
      <c r="AR461" s="32">
        <f>TREND(CHOOSE({1;2},AR$19,AR$27),CHOOSE({1;2},$AV$18,$AV$26),$AG461)</f>
        <v>5.0219999934362783E-2</v>
      </c>
      <c r="AS461" s="32">
        <f t="shared" ref="AS461:AT465" si="757">AR461</f>
        <v>5.0219999934362783E-2</v>
      </c>
      <c r="AT461" s="32">
        <f t="shared" si="757"/>
        <v>5.0219999934362783E-2</v>
      </c>
      <c r="AU461" s="33">
        <f t="shared" ref="AU461:AU465" si="758">AJ461</f>
        <v>4.6586578080598143E-2</v>
      </c>
      <c r="AX461" s="29">
        <f>AX460</f>
        <v>7.1</v>
      </c>
      <c r="AY461" s="30" t="str">
        <f t="shared" si="687"/>
        <v>HT-71</v>
      </c>
      <c r="AZ461" s="64" t="s">
        <v>945</v>
      </c>
      <c r="BA461" s="36">
        <f t="shared" ref="BA461:BA464" si="759">AJ461-AJ455</f>
        <v>4.3752311253469206E-4</v>
      </c>
      <c r="BB461" s="37">
        <f t="shared" si="756"/>
        <v>3.0246897625104546E-4</v>
      </c>
      <c r="BC461" s="37">
        <f t="shared" si="756"/>
        <v>2.172617650984289E-4</v>
      </c>
      <c r="BD461" s="37">
        <f t="shared" si="756"/>
        <v>6.1097313847029155E-4</v>
      </c>
      <c r="BE461" s="37">
        <f t="shared" si="756"/>
        <v>9.3332923312945681E-4</v>
      </c>
      <c r="BF461" s="37">
        <f t="shared" si="756"/>
        <v>3.566735214766345E-4</v>
      </c>
      <c r="BG461" s="37">
        <f t="shared" si="756"/>
        <v>4.1800237757495806E-4</v>
      </c>
      <c r="BH461" s="37">
        <f t="shared" si="756"/>
        <v>4.1800237757495806E-4</v>
      </c>
      <c r="BI461" s="37">
        <f t="shared" si="756"/>
        <v>4.1800237757495806E-4</v>
      </c>
      <c r="BJ461" s="37">
        <f t="shared" ref="BJ461:BK464" si="760">BI461</f>
        <v>4.1800237757495806E-4</v>
      </c>
      <c r="BK461" s="37">
        <f t="shared" si="760"/>
        <v>4.1800237757495806E-4</v>
      </c>
      <c r="BL461" s="38">
        <f t="shared" ref="BL461:BL464" si="761">BA461</f>
        <v>4.3752311253469206E-4</v>
      </c>
      <c r="BN461" s="41">
        <v>2.4000000000000008</v>
      </c>
      <c r="BO461" s="8" t="str">
        <f t="shared" si="691"/>
        <v>HTDE-24</v>
      </c>
      <c r="BP461" s="42" t="s">
        <v>1021</v>
      </c>
      <c r="BQ461" s="36">
        <f t="shared" si="726"/>
        <v>8.8750284278560701E-4</v>
      </c>
      <c r="BR461" s="37">
        <f t="shared" si="725"/>
        <v>6.8968548408129826E-4</v>
      </c>
      <c r="BS461" s="37">
        <f t="shared" si="725"/>
        <v>5.2049711438580462E-4</v>
      </c>
      <c r="BT461" s="37">
        <f t="shared" si="725"/>
        <v>4.460248244951082E-5</v>
      </c>
      <c r="BU461" s="37">
        <f t="shared" si="725"/>
        <v>1.7044971283723415E-4</v>
      </c>
      <c r="BV461" s="37">
        <f t="shared" si="725"/>
        <v>8.5448785073759942E-4</v>
      </c>
      <c r="BW461" s="37">
        <f t="shared" si="692"/>
        <v>8.8750284278560701E-4</v>
      </c>
      <c r="BX461" s="37">
        <f t="shared" si="725"/>
        <v>1.0014142674188639E-3</v>
      </c>
      <c r="BY461" s="37">
        <f t="shared" si="725"/>
        <v>1.0014142674188639E-3</v>
      </c>
      <c r="BZ461" s="37">
        <f t="shared" si="725"/>
        <v>1.0014142674188639E-3</v>
      </c>
      <c r="CA461" s="37"/>
      <c r="CB461" s="38">
        <f t="shared" si="725"/>
        <v>8.8750284278560701E-4</v>
      </c>
      <c r="CC461" s="43"/>
      <c r="CE461" s="4" t="str">
        <f t="shared" si="722"/>
        <v>HTDE</v>
      </c>
      <c r="CH461" s="4" t="str">
        <f t="shared" si="693"/>
        <v/>
      </c>
      <c r="CI461" s="4" t="str">
        <f t="shared" si="693"/>
        <v/>
      </c>
      <c r="CJ461" s="4" t="str">
        <f t="shared" si="693"/>
        <v/>
      </c>
    </row>
    <row r="462" spans="4:88" ht="15.75" customHeight="1" x14ac:dyDescent="0.25">
      <c r="D462" s="4" t="s">
        <v>470</v>
      </c>
      <c r="E462" s="4">
        <f>INDEX([1]IND_Attributes!$H:$H,MATCH(SER_SavePot!$D462,[1]IND_Attributes!$A:$A,0))</f>
        <v>0.13534183449694601</v>
      </c>
      <c r="F462" s="56" t="str">
        <f>INDEX([1]IND_Attributes!I:I,MATCH(SER_SavePot!$D462,[1]IND_Attributes!$A:$A,0))</f>
        <v>INDPRSRHN_OLDI_DMD</v>
      </c>
      <c r="G462" s="56" t="str">
        <f t="shared" si="746"/>
        <v>INDPRSRHN_OLDI_DMD</v>
      </c>
      <c r="H462" s="56" t="s">
        <v>9</v>
      </c>
      <c r="I462" s="56" t="s">
        <v>10</v>
      </c>
      <c r="J462" s="56">
        <v>2015</v>
      </c>
      <c r="K462" s="73">
        <f t="shared" si="747"/>
        <v>2.7121118863704814E-4</v>
      </c>
      <c r="L462" s="73">
        <f t="shared" si="748"/>
        <v>2.7121118863704814E-4</v>
      </c>
      <c r="N462" s="56" t="str">
        <f t="shared" si="749"/>
        <v>RHNB-52</v>
      </c>
      <c r="O462" s="56" t="str">
        <f t="shared" si="750"/>
        <v>PRS</v>
      </c>
      <c r="P462" s="4">
        <f t="shared" si="738"/>
        <v>928</v>
      </c>
      <c r="Q462" s="4">
        <f t="shared" si="739"/>
        <v>11</v>
      </c>
      <c r="R462" s="4">
        <f t="shared" si="751"/>
        <v>939</v>
      </c>
      <c r="S462" s="4">
        <f t="shared" si="752"/>
        <v>3</v>
      </c>
      <c r="T462" s="4">
        <f t="shared" si="740"/>
        <v>2.2265529817321605E-3</v>
      </c>
      <c r="AG462" s="29">
        <f t="shared" ref="AG462:AG465" si="762">AG461</f>
        <v>7.1</v>
      </c>
      <c r="AH462" s="30" t="str">
        <f t="shared" si="698"/>
        <v>RH-71</v>
      </c>
      <c r="AI462" s="64" t="s">
        <v>947</v>
      </c>
      <c r="AJ462" s="31">
        <f>TREND(CHOOSE({1;2},AJ$20,AJ$28),CHOOSE({1;2},$AV$18,$AV$26),$AG462)</f>
        <v>3.2487129281930149E-2</v>
      </c>
      <c r="AK462" s="32">
        <f>TREND(CHOOSE({1;2},AK$20,AK$28),CHOOSE({1;2},$AV$18,$AV$26),$AG462)</f>
        <v>6.3876316455547949E-2</v>
      </c>
      <c r="AL462" s="32">
        <f>TREND(CHOOSE({1;2},AL$20,AL$28),CHOOSE({1;2},$AV$18,$AV$26),$AG462)</f>
        <v>6.5517123990161671E-2</v>
      </c>
      <c r="AM462" s="32">
        <f>TREND(CHOOSE({1;2},AM$20,AM$28),CHOOSE({1;2},$AV$18,$AV$26),$AG462)</f>
        <v>6.7861569960033161E-2</v>
      </c>
      <c r="AN462" s="32">
        <f>TREND(CHOOSE({1;2},AN$20,AN$28),CHOOSE({1;2},$AV$18,$AV$26),$AG462)</f>
        <v>6.7039314736527841E-2</v>
      </c>
      <c r="AO462" s="32">
        <f>TREND(CHOOSE({1;2},AO$20,AO$28),CHOOSE({1;2},$AV$18,$AV$26),$AG462)</f>
        <v>6.7367960637145008E-2</v>
      </c>
      <c r="AP462" s="32">
        <f>TREND(CHOOSE({1;2},AP$20,AP$28),CHOOSE({1;2},$AV$18,$AV$26),$AG462)</f>
        <v>6.9023142433696352E-2</v>
      </c>
      <c r="AQ462" s="32">
        <f>TREND(CHOOSE({1;2},AQ$20,AQ$28),CHOOSE({1;2},$AV$18,$AV$26),$AG462)</f>
        <v>6.9023142433696352E-2</v>
      </c>
      <c r="AR462" s="32">
        <f>TREND(CHOOSE({1;2},AR$20,AR$28),CHOOSE({1;2},$AV$18,$AV$26),$AG462)</f>
        <v>6.9023142433696352E-2</v>
      </c>
      <c r="AS462" s="32">
        <f t="shared" si="757"/>
        <v>6.9023142433696352E-2</v>
      </c>
      <c r="AT462" s="32">
        <f t="shared" si="757"/>
        <v>6.9023142433696352E-2</v>
      </c>
      <c r="AU462" s="33">
        <f t="shared" si="758"/>
        <v>3.2487129281930149E-2</v>
      </c>
      <c r="AX462" s="29">
        <f t="shared" ref="AX462:AX465" si="763">AX461</f>
        <v>7.1</v>
      </c>
      <c r="AY462" s="30" t="str">
        <f t="shared" si="687"/>
        <v>RH-71</v>
      </c>
      <c r="AZ462" s="64" t="s">
        <v>947</v>
      </c>
      <c r="BA462" s="36">
        <f t="shared" si="759"/>
        <v>1.0479719123203252E-3</v>
      </c>
      <c r="BB462" s="37">
        <f t="shared" si="756"/>
        <v>2.0605263372757421E-3</v>
      </c>
      <c r="BC462" s="37">
        <f t="shared" si="756"/>
        <v>2.1134556125858572E-3</v>
      </c>
      <c r="BD462" s="37">
        <f t="shared" si="756"/>
        <v>2.1890829019365343E-3</v>
      </c>
      <c r="BE462" s="37">
        <f t="shared" si="756"/>
        <v>2.1625585398880043E-3</v>
      </c>
      <c r="BF462" s="37">
        <f t="shared" si="756"/>
        <v>2.1731600205530666E-3</v>
      </c>
      <c r="BG462" s="37">
        <f t="shared" si="756"/>
        <v>2.2265529817321328E-3</v>
      </c>
      <c r="BH462" s="37">
        <f t="shared" si="756"/>
        <v>2.2265529817321328E-3</v>
      </c>
      <c r="BI462" s="37">
        <f t="shared" si="756"/>
        <v>2.2265529817321328E-3</v>
      </c>
      <c r="BJ462" s="37">
        <f t="shared" si="760"/>
        <v>2.2265529817321328E-3</v>
      </c>
      <c r="BK462" s="37">
        <f t="shared" si="760"/>
        <v>2.2265529817321328E-3</v>
      </c>
      <c r="BL462" s="38">
        <f t="shared" si="761"/>
        <v>1.0479719123203252E-3</v>
      </c>
      <c r="BN462" s="41">
        <v>2.4000000000000008</v>
      </c>
      <c r="BO462" s="8" t="str">
        <f t="shared" si="691"/>
        <v>RHNB-24</v>
      </c>
      <c r="BP462" s="42" t="s">
        <v>1024</v>
      </c>
      <c r="BQ462" s="36">
        <f t="shared" si="726"/>
        <v>0</v>
      </c>
      <c r="BR462" s="37">
        <f t="shared" si="725"/>
        <v>0</v>
      </c>
      <c r="BS462" s="37">
        <f t="shared" si="725"/>
        <v>0</v>
      </c>
      <c r="BT462" s="37">
        <f t="shared" si="725"/>
        <v>0</v>
      </c>
      <c r="BU462" s="37">
        <f t="shared" si="725"/>
        <v>0</v>
      </c>
      <c r="BV462" s="37">
        <f t="shared" si="725"/>
        <v>0</v>
      </c>
      <c r="BW462" s="37">
        <f t="shared" si="692"/>
        <v>0</v>
      </c>
      <c r="BX462" s="37">
        <f t="shared" si="725"/>
        <v>0</v>
      </c>
      <c r="BY462" s="37">
        <f t="shared" si="725"/>
        <v>0</v>
      </c>
      <c r="BZ462" s="37">
        <f t="shared" si="725"/>
        <v>0</v>
      </c>
      <c r="CA462" s="37"/>
      <c r="CB462" s="38">
        <f t="shared" si="725"/>
        <v>0</v>
      </c>
      <c r="CC462" s="43"/>
      <c r="CE462" s="4" t="str">
        <f t="shared" si="722"/>
        <v>RHNB</v>
      </c>
      <c r="CH462" s="4" t="str">
        <f t="shared" si="693"/>
        <v/>
      </c>
      <c r="CI462" s="4" t="str">
        <f t="shared" si="693"/>
        <v/>
      </c>
      <c r="CJ462" s="4" t="str">
        <f t="shared" si="693"/>
        <v/>
      </c>
    </row>
    <row r="463" spans="4:88" ht="15.75" customHeight="1" x14ac:dyDescent="0.25">
      <c r="D463" s="4" t="s">
        <v>471</v>
      </c>
      <c r="E463" s="4">
        <f>INDEX([1]IND_Attributes!$H:$H,MATCH(SER_SavePot!$D463,[1]IND_Attributes!$A:$A,0))</f>
        <v>0.589425661154375</v>
      </c>
      <c r="F463" s="56" t="str">
        <f>INDEX([1]IND_Attributes!I:I,MATCH(SER_SavePot!$D463,[1]IND_Attributes!$A:$A,0))</f>
        <v>INDPRSRHN_OLDC_DMD</v>
      </c>
      <c r="G463" s="56" t="str">
        <f t="shared" si="746"/>
        <v>INDPRSRHN_OLDC_DMD</v>
      </c>
      <c r="H463" s="56" t="s">
        <v>9</v>
      </c>
      <c r="I463" s="56" t="s">
        <v>10</v>
      </c>
      <c r="J463" s="56">
        <v>2015</v>
      </c>
      <c r="K463" s="73">
        <f t="shared" si="747"/>
        <v>1.1811487170174369E-3</v>
      </c>
      <c r="L463" s="73">
        <f t="shared" si="748"/>
        <v>1.1811487170174369E-3</v>
      </c>
      <c r="N463" s="56" t="str">
        <f t="shared" si="749"/>
        <v>RHNB-53</v>
      </c>
      <c r="O463" s="56" t="str">
        <f t="shared" si="750"/>
        <v>PRS</v>
      </c>
      <c r="P463" s="4">
        <f t="shared" si="738"/>
        <v>946</v>
      </c>
      <c r="Q463" s="4">
        <f t="shared" si="739"/>
        <v>11</v>
      </c>
      <c r="R463" s="4">
        <f t="shared" si="751"/>
        <v>957</v>
      </c>
      <c r="S463" s="4">
        <f t="shared" si="752"/>
        <v>3</v>
      </c>
      <c r="T463" s="4">
        <f t="shared" si="740"/>
        <v>2.2265529817321328E-3</v>
      </c>
      <c r="AG463" s="29">
        <f t="shared" si="762"/>
        <v>7.1</v>
      </c>
      <c r="AH463" s="30" t="str">
        <f t="shared" si="698"/>
        <v>LA-71</v>
      </c>
      <c r="AI463" s="64" t="s">
        <v>949</v>
      </c>
      <c r="AJ463" s="31">
        <f>TREND(CHOOSE({1;2},AJ$21,AJ$29),CHOOSE({1;2},$AV$18,$AV$26),$AG463)</f>
        <v>0.42846653556677722</v>
      </c>
      <c r="AK463" s="32">
        <f>TREND(CHOOSE({1;2},AK$21,AK$29),CHOOSE({1;2},$AV$18,$AV$26),$AG463)</f>
        <v>0.35475894485765247</v>
      </c>
      <c r="AL463" s="32">
        <f>TREND(CHOOSE({1;2},AL$21,AL$29),CHOOSE({1;2},$AV$18,$AV$26),$AG463)</f>
        <v>0.39856576366856206</v>
      </c>
      <c r="AM463" s="32">
        <f>TREND(CHOOSE({1;2},AM$21,AM$29),CHOOSE({1;2},$AV$18,$AV$26),$AG463)</f>
        <v>0.44716174014913701</v>
      </c>
      <c r="AN463" s="32">
        <f>TREND(CHOOSE({1;2},AN$21,AN$29),CHOOSE({1;2},$AV$18,$AV$26),$AG463)</f>
        <v>0.36123352275791232</v>
      </c>
      <c r="AO463" s="32">
        <f>TREND(CHOOSE({1;2},AO$21,AO$29),CHOOSE({1;2},$AV$18,$AV$26),$AG463)</f>
        <v>0.32238110947654441</v>
      </c>
      <c r="AP463" s="32">
        <f>TREND(CHOOSE({1;2},AP$21,AP$29),CHOOSE({1;2},$AV$18,$AV$26),$AG463)</f>
        <v>0.37958348265121605</v>
      </c>
      <c r="AQ463" s="32">
        <f>TREND(CHOOSE({1;2},AQ$21,AQ$29),CHOOSE({1;2},$AV$18,$AV$26),$AG463)</f>
        <v>0.42565796818152973</v>
      </c>
      <c r="AR463" s="32">
        <f>TREND(CHOOSE({1;2},AR$21,AR$29),CHOOSE({1;2},$AV$18,$AV$26),$AG463)</f>
        <v>0.22208292433881313</v>
      </c>
      <c r="AS463" s="32">
        <f t="shared" si="757"/>
        <v>0.22208292433881313</v>
      </c>
      <c r="AT463" s="32">
        <f t="shared" si="757"/>
        <v>0.22208292433881313</v>
      </c>
      <c r="AU463" s="33">
        <f t="shared" si="758"/>
        <v>0.42846653556677722</v>
      </c>
      <c r="AX463" s="29">
        <f t="shared" si="763"/>
        <v>7.1</v>
      </c>
      <c r="AY463" s="30" t="str">
        <f t="shared" si="687"/>
        <v>LA-71</v>
      </c>
      <c r="AZ463" s="64" t="s">
        <v>949</v>
      </c>
      <c r="BA463" s="36">
        <f t="shared" si="759"/>
        <v>6.6959650315963626E-3</v>
      </c>
      <c r="BB463" s="37">
        <f t="shared" si="756"/>
        <v>5.5699675720263797E-3</v>
      </c>
      <c r="BC463" s="37">
        <f t="shared" si="756"/>
        <v>6.2391844900991367E-3</v>
      </c>
      <c r="BD463" s="37">
        <f t="shared" si="756"/>
        <v>6.9815631994831762E-3</v>
      </c>
      <c r="BE463" s="37">
        <f t="shared" si="756"/>
        <v>5.6688767643814919E-3</v>
      </c>
      <c r="BF463" s="37">
        <f t="shared" si="756"/>
        <v>5.0753460542863893E-3</v>
      </c>
      <c r="BG463" s="37">
        <f t="shared" si="756"/>
        <v>5.9492007856157825E-3</v>
      </c>
      <c r="BH463" s="37">
        <f t="shared" si="756"/>
        <v>6.6530598204723179E-3</v>
      </c>
      <c r="BI463" s="37">
        <f t="shared" si="756"/>
        <v>3.5431361342762591E-3</v>
      </c>
      <c r="BJ463" s="37">
        <f t="shared" si="760"/>
        <v>3.5431361342762591E-3</v>
      </c>
      <c r="BK463" s="37">
        <f t="shared" si="760"/>
        <v>3.5431361342762591E-3</v>
      </c>
      <c r="BL463" s="38">
        <f t="shared" si="761"/>
        <v>6.6959650315963626E-3</v>
      </c>
      <c r="BN463" s="41">
        <v>2.4000000000000008</v>
      </c>
      <c r="BO463" s="8" t="str">
        <f t="shared" si="691"/>
        <v>RHEB-24</v>
      </c>
      <c r="BP463" s="42" t="s">
        <v>1026</v>
      </c>
      <c r="BQ463" s="36">
        <f t="shared" si="726"/>
        <v>0</v>
      </c>
      <c r="BR463" s="37">
        <f t="shared" si="725"/>
        <v>0</v>
      </c>
      <c r="BS463" s="37">
        <f t="shared" si="725"/>
        <v>0</v>
      </c>
      <c r="BT463" s="37">
        <f t="shared" si="725"/>
        <v>0</v>
      </c>
      <c r="BU463" s="37">
        <f t="shared" si="725"/>
        <v>0</v>
      </c>
      <c r="BV463" s="37">
        <f t="shared" si="725"/>
        <v>0</v>
      </c>
      <c r="BW463" s="37">
        <f t="shared" si="692"/>
        <v>0</v>
      </c>
      <c r="BX463" s="37">
        <f t="shared" si="725"/>
        <v>0</v>
      </c>
      <c r="BY463" s="37">
        <f t="shared" si="725"/>
        <v>0</v>
      </c>
      <c r="BZ463" s="37">
        <f t="shared" si="725"/>
        <v>0</v>
      </c>
      <c r="CA463" s="37"/>
      <c r="CB463" s="38">
        <f t="shared" si="725"/>
        <v>0</v>
      </c>
      <c r="CC463" s="43"/>
      <c r="CE463" s="4" t="str">
        <f t="shared" si="722"/>
        <v>RHEB</v>
      </c>
      <c r="CH463" s="4" t="str">
        <f t="shared" si="693"/>
        <v/>
      </c>
      <c r="CI463" s="4" t="str">
        <f t="shared" si="693"/>
        <v/>
      </c>
      <c r="CJ463" s="4" t="str">
        <f t="shared" si="693"/>
        <v/>
      </c>
    </row>
    <row r="464" spans="4:88" ht="15.75" customHeight="1" x14ac:dyDescent="0.25">
      <c r="D464" s="4" t="s">
        <v>472</v>
      </c>
      <c r="E464" s="4">
        <f>INDEX([1]IND_Attributes!$H:$H,MATCH(SER_SavePot!$D464,[1]IND_Attributes!$A:$A,0))</f>
        <v>0.27523250434868002</v>
      </c>
      <c r="F464" s="56" t="str">
        <f>INDEX([1]IND_Attributes!I:I,MATCH(SER_SavePot!$D464,[1]IND_Attributes!$A:$A,0))</f>
        <v>INDPRSRHN_OLDD_DMD</v>
      </c>
      <c r="G464" s="56" t="str">
        <f t="shared" si="746"/>
        <v>INDPRSRHN_OLDD_DMD</v>
      </c>
      <c r="H464" s="56" t="s">
        <v>9</v>
      </c>
      <c r="I464" s="56" t="s">
        <v>10</v>
      </c>
      <c r="J464" s="56">
        <v>2015</v>
      </c>
      <c r="K464" s="73">
        <f t="shared" si="747"/>
        <v>5.5153777790444014E-4</v>
      </c>
      <c r="L464" s="73">
        <f t="shared" si="748"/>
        <v>5.5153777790444014E-4</v>
      </c>
      <c r="N464" s="56" t="str">
        <f t="shared" si="749"/>
        <v>RHNB-53</v>
      </c>
      <c r="O464" s="56" t="str">
        <f t="shared" si="750"/>
        <v>PRS</v>
      </c>
      <c r="P464" s="4">
        <f t="shared" si="738"/>
        <v>946</v>
      </c>
      <c r="Q464" s="4">
        <f t="shared" si="739"/>
        <v>11</v>
      </c>
      <c r="R464" s="4">
        <f t="shared" si="751"/>
        <v>957</v>
      </c>
      <c r="S464" s="4">
        <f t="shared" si="752"/>
        <v>3</v>
      </c>
      <c r="T464" s="4">
        <f t="shared" si="740"/>
        <v>2.2265529817321328E-3</v>
      </c>
      <c r="AG464" s="29">
        <f t="shared" si="762"/>
        <v>7.1</v>
      </c>
      <c r="AH464" s="30" t="str">
        <f t="shared" si="698"/>
        <v>EM-71</v>
      </c>
      <c r="AI464" s="64" t="s">
        <v>951</v>
      </c>
      <c r="AJ464" s="31">
        <f>TREND(CHOOSE({1;2},AJ$22,AJ$30),CHOOSE({1;2},$AV$18,$AV$26),$AG464)</f>
        <v>0.32703620425339297</v>
      </c>
      <c r="AK464" s="32">
        <f>TREND(CHOOSE({1;2},AK$22,AK$30),CHOOSE({1;2},$AV$18,$AV$26),$AG464)</f>
        <v>0.25100412694385743</v>
      </c>
      <c r="AL464" s="32">
        <f>TREND(CHOOSE({1;2},AL$22,AL$30),CHOOSE({1;2},$AV$18,$AV$26),$AG464)</f>
        <v>0.25351807711964658</v>
      </c>
      <c r="AM464" s="32">
        <f>TREND(CHOOSE({1;2},AM$22,AM$30),CHOOSE({1;2},$AV$18,$AV$26),$AG464)</f>
        <v>0.15674074818751849</v>
      </c>
      <c r="AN464" s="32">
        <f>TREND(CHOOSE({1;2},AN$22,AN$30),CHOOSE({1;2},$AV$18,$AV$26),$AG464)</f>
        <v>0.18533077388948416</v>
      </c>
      <c r="AO464" s="32">
        <f>TREND(CHOOSE({1;2},AO$22,AO$30),CHOOSE({1;2},$AV$18,$AV$26),$AG464)</f>
        <v>0.22082050941171671</v>
      </c>
      <c r="AP464" s="32">
        <f>TREND(CHOOSE({1;2},AP$22,AP$30),CHOOSE({1;2},$AV$18,$AV$26),$AG464)</f>
        <v>0.29672972072827747</v>
      </c>
      <c r="AQ464" s="32">
        <f>TREND(CHOOSE({1;2},AQ$22,AQ$30),CHOOSE({1;2},$AV$18,$AV$26),$AG464)</f>
        <v>0.26713255774510147</v>
      </c>
      <c r="AR464" s="32">
        <f>TREND(CHOOSE({1;2},AR$22,AR$30),CHOOSE({1;2},$AV$18,$AV$26),$AG464)</f>
        <v>0.28192578382123107</v>
      </c>
      <c r="AS464" s="32">
        <f t="shared" si="757"/>
        <v>0.28192578382123107</v>
      </c>
      <c r="AT464" s="32">
        <f t="shared" si="757"/>
        <v>0.28192578382123107</v>
      </c>
      <c r="AU464" s="33">
        <f t="shared" si="758"/>
        <v>0.32703620425339297</v>
      </c>
      <c r="AX464" s="29">
        <f t="shared" si="763"/>
        <v>7.1</v>
      </c>
      <c r="AY464" s="30" t="str">
        <f t="shared" si="687"/>
        <v>EM-71</v>
      </c>
      <c r="AZ464" s="64" t="s">
        <v>951</v>
      </c>
      <c r="BA464" s="36">
        <f t="shared" si="759"/>
        <v>2.1645331440087734E-3</v>
      </c>
      <c r="BB464" s="37">
        <f t="shared" si="756"/>
        <v>2.0311613507486004E-3</v>
      </c>
      <c r="BC464" s="37">
        <f t="shared" si="756"/>
        <v>2.1234974251872485E-3</v>
      </c>
      <c r="BD464" s="37">
        <f t="shared" si="756"/>
        <v>1.2628338988741328E-3</v>
      </c>
      <c r="BE464" s="37">
        <f t="shared" si="756"/>
        <v>1.3934049691778361E-3</v>
      </c>
      <c r="BF464" s="37">
        <f t="shared" si="756"/>
        <v>1.6277688238124921E-3</v>
      </c>
      <c r="BG464" s="37">
        <f t="shared" si="756"/>
        <v>1.7850965674372499E-3</v>
      </c>
      <c r="BH464" s="37">
        <f t="shared" si="756"/>
        <v>2.4744072503738446E-3</v>
      </c>
      <c r="BI464" s="37">
        <f t="shared" si="756"/>
        <v>2.5456753169977309E-3</v>
      </c>
      <c r="BJ464" s="37">
        <f t="shared" si="760"/>
        <v>2.5456753169977309E-3</v>
      </c>
      <c r="BK464" s="37">
        <f t="shared" si="760"/>
        <v>2.5456753169977309E-3</v>
      </c>
      <c r="BL464" s="38">
        <f t="shared" si="761"/>
        <v>2.1645331440087734E-3</v>
      </c>
      <c r="BN464" s="41">
        <v>2.4000000000000008</v>
      </c>
      <c r="BO464" s="8" t="str">
        <f t="shared" si="691"/>
        <v>RHND-24</v>
      </c>
      <c r="BP464" s="42" t="s">
        <v>1028</v>
      </c>
      <c r="BQ464" s="36">
        <f t="shared" si="726"/>
        <v>0</v>
      </c>
      <c r="BR464" s="37">
        <f t="shared" si="725"/>
        <v>0</v>
      </c>
      <c r="BS464" s="37">
        <f t="shared" si="725"/>
        <v>0</v>
      </c>
      <c r="BT464" s="37">
        <f t="shared" si="725"/>
        <v>0</v>
      </c>
      <c r="BU464" s="37">
        <f t="shared" si="725"/>
        <v>0</v>
      </c>
      <c r="BV464" s="37">
        <f t="shared" si="725"/>
        <v>0</v>
      </c>
      <c r="BW464" s="37">
        <f t="shared" si="692"/>
        <v>0</v>
      </c>
      <c r="BX464" s="37">
        <f t="shared" si="725"/>
        <v>0</v>
      </c>
      <c r="BY464" s="37">
        <f t="shared" si="725"/>
        <v>0</v>
      </c>
      <c r="BZ464" s="37">
        <f t="shared" si="725"/>
        <v>0</v>
      </c>
      <c r="CA464" s="37"/>
      <c r="CB464" s="38">
        <f t="shared" si="725"/>
        <v>0</v>
      </c>
      <c r="CC464" s="43"/>
      <c r="CE464" s="4" t="str">
        <f t="shared" si="722"/>
        <v>RHND</v>
      </c>
      <c r="CH464" s="4" t="str">
        <f t="shared" si="693"/>
        <v/>
      </c>
      <c r="CI464" s="4" t="str">
        <f t="shared" si="693"/>
        <v/>
      </c>
      <c r="CJ464" s="4" t="str">
        <f t="shared" si="693"/>
        <v/>
      </c>
    </row>
    <row r="465" spans="4:88" ht="15.75" customHeight="1" x14ac:dyDescent="0.25">
      <c r="D465" s="4" t="s">
        <v>473</v>
      </c>
      <c r="E465" s="4">
        <f>INDEX([1]IND_Attributes!$H:$H,MATCH(SER_SavePot!$D465,[1]IND_Attributes!$A:$A,0))</f>
        <v>0.13534183449694601</v>
      </c>
      <c r="F465" s="56" t="str">
        <f>INDEX([1]IND_Attributes!I:I,MATCH(SER_SavePot!$D465,[1]IND_Attributes!$A:$A,0))</f>
        <v>INDPRSRHN_OLDI_DMD</v>
      </c>
      <c r="G465" s="56" t="str">
        <f t="shared" si="746"/>
        <v>INDPRSRHN_OLDI_DMD</v>
      </c>
      <c r="H465" s="56" t="s">
        <v>9</v>
      </c>
      <c r="I465" s="56" t="s">
        <v>10</v>
      </c>
      <c r="J465" s="56">
        <v>2015</v>
      </c>
      <c r="K465" s="73">
        <f t="shared" si="747"/>
        <v>2.7121118863704478E-4</v>
      </c>
      <c r="L465" s="73">
        <f t="shared" si="748"/>
        <v>2.7121118863704478E-4</v>
      </c>
      <c r="N465" s="56" t="str">
        <f t="shared" si="749"/>
        <v>RHNB-53</v>
      </c>
      <c r="O465" s="56" t="str">
        <f t="shared" si="750"/>
        <v>PRS</v>
      </c>
      <c r="P465" s="4">
        <f t="shared" si="738"/>
        <v>946</v>
      </c>
      <c r="Q465" s="4">
        <f t="shared" si="739"/>
        <v>11</v>
      </c>
      <c r="R465" s="4">
        <f t="shared" si="751"/>
        <v>957</v>
      </c>
      <c r="S465" s="4">
        <f t="shared" si="752"/>
        <v>3</v>
      </c>
      <c r="T465" s="4">
        <f t="shared" si="740"/>
        <v>2.2265529817321328E-3</v>
      </c>
      <c r="AG465" s="44">
        <f t="shared" si="762"/>
        <v>7.1</v>
      </c>
      <c r="AH465" s="46" t="str">
        <f t="shared" si="698"/>
        <v>TR-71</v>
      </c>
      <c r="AI465" s="67" t="s">
        <v>955</v>
      </c>
      <c r="AJ465" s="47">
        <f>TREND(CHOOSE({1;2},AJ$23,AJ$31),CHOOSE({1;2},$AV$18,$AV$26),$AG465)</f>
        <v>9.2894622733651414E-2</v>
      </c>
      <c r="AK465" s="49">
        <f>TREND(CHOOSE({1;2},AK$23,AK$31),CHOOSE({1;2},$AV$18,$AV$26),$AG465)</f>
        <v>1.4913603742305435E-2</v>
      </c>
      <c r="AL465" s="49">
        <f>TREND(CHOOSE({1;2},AL$23,AL$31),CHOOSE({1;2},$AV$18,$AV$26),$AG465)</f>
        <v>3.3012177433286737E-2</v>
      </c>
      <c r="AM465" s="49">
        <f>TREND(CHOOSE({1;2},AM$23,AM$31),CHOOSE({1;2},$AV$18,$AV$26),$AG465)</f>
        <v>1.0462628544729154E-2</v>
      </c>
      <c r="AN465" s="49">
        <f>TREND(CHOOSE({1;2},AN$23,AN$31),CHOOSE({1;2},$AV$18,$AV$26),$AG465)</f>
        <v>2.0553016897754951E-2</v>
      </c>
      <c r="AO465" s="49">
        <f>TREND(CHOOSE({1;2},AO$23,AO$31),CHOOSE({1;2},$AV$18,$AV$26),$AG465)</f>
        <v>1.4432499051724198E-2</v>
      </c>
      <c r="AP465" s="49">
        <f>TREND(CHOOSE({1;2},AP$23,AP$31),CHOOSE({1;2},$AV$18,$AV$26),$AG465)</f>
        <v>0</v>
      </c>
      <c r="AQ465" s="49">
        <f>TREND(CHOOSE({1;2},AQ$23,AQ$31),CHOOSE({1;2},$AV$18,$AV$26),$AG465)</f>
        <v>3.2466331096332145E-2</v>
      </c>
      <c r="AR465" s="49">
        <f>TREND(CHOOSE({1;2},AR$23,AR$31),CHOOSE({1;2},$AV$18,$AV$26),$AG465)</f>
        <v>3.1954883086467156E-2</v>
      </c>
      <c r="AS465" s="49">
        <f t="shared" si="757"/>
        <v>3.1954883086467156E-2</v>
      </c>
      <c r="AT465" s="49">
        <f t="shared" si="757"/>
        <v>3.1954883086467156E-2</v>
      </c>
      <c r="AU465" s="50">
        <f t="shared" si="758"/>
        <v>9.2894622733651414E-2</v>
      </c>
      <c r="AX465" s="44">
        <f t="shared" si="763"/>
        <v>7.1</v>
      </c>
      <c r="AY465" s="46" t="str">
        <f t="shared" si="687"/>
        <v>TR-71</v>
      </c>
      <c r="AZ465" s="67" t="s">
        <v>955</v>
      </c>
      <c r="BA465" s="51">
        <f>IF($BB$32=1,BA459,AJ465-AJ459)</f>
        <v>8.6554070567806951E-4</v>
      </c>
      <c r="BB465" s="53">
        <f t="shared" ref="BB465:BL465" si="764">IF($BB$32=1,BB459,AK465-AK459)</f>
        <v>1.2716599816222675E-4</v>
      </c>
      <c r="BC465" s="53">
        <f t="shared" si="764"/>
        <v>2.9073938647864589E-4</v>
      </c>
      <c r="BD465" s="53">
        <f t="shared" si="764"/>
        <v>8.5104567741429299E-5</v>
      </c>
      <c r="BE465" s="53">
        <f t="shared" si="764"/>
        <v>1.6908396020493509E-4</v>
      </c>
      <c r="BF465" s="53">
        <f t="shared" si="764"/>
        <v>1.2048628880574272E-4</v>
      </c>
      <c r="BG465" s="53">
        <f t="shared" si="764"/>
        <v>0</v>
      </c>
      <c r="BH465" s="53">
        <f t="shared" si="764"/>
        <v>2.5938624148335102E-4</v>
      </c>
      <c r="BI465" s="53">
        <f t="shared" si="764"/>
        <v>2.5797382233459093E-4</v>
      </c>
      <c r="BJ465" s="53">
        <f t="shared" si="764"/>
        <v>2.5797382233459093E-4</v>
      </c>
      <c r="BK465" s="53">
        <f t="shared" si="764"/>
        <v>2.5797382233459093E-4</v>
      </c>
      <c r="BL465" s="55">
        <f t="shared" si="764"/>
        <v>8.6554070567806951E-4</v>
      </c>
      <c r="BN465" s="41">
        <v>2.4000000000000008</v>
      </c>
      <c r="BO465" s="8" t="str">
        <f t="shared" si="691"/>
        <v>RHED-24</v>
      </c>
      <c r="BP465" s="42" t="s">
        <v>1030</v>
      </c>
      <c r="BQ465" s="36">
        <f t="shared" si="726"/>
        <v>0</v>
      </c>
      <c r="BR465" s="37">
        <f t="shared" si="725"/>
        <v>0</v>
      </c>
      <c r="BS465" s="37">
        <f t="shared" si="725"/>
        <v>0</v>
      </c>
      <c r="BT465" s="37">
        <f t="shared" si="725"/>
        <v>0</v>
      </c>
      <c r="BU465" s="37">
        <f t="shared" si="725"/>
        <v>0</v>
      </c>
      <c r="BV465" s="37">
        <f t="shared" si="725"/>
        <v>0</v>
      </c>
      <c r="BW465" s="37">
        <f t="shared" si="692"/>
        <v>0</v>
      </c>
      <c r="BX465" s="37">
        <f t="shared" si="725"/>
        <v>0</v>
      </c>
      <c r="BY465" s="37">
        <f t="shared" si="725"/>
        <v>0</v>
      </c>
      <c r="BZ465" s="37">
        <f t="shared" si="725"/>
        <v>0</v>
      </c>
      <c r="CA465" s="37"/>
      <c r="CB465" s="38">
        <f t="shared" si="725"/>
        <v>0</v>
      </c>
      <c r="CC465" s="43"/>
      <c r="CE465" s="4" t="str">
        <f t="shared" si="722"/>
        <v>RHED</v>
      </c>
      <c r="CH465" s="4" t="str">
        <f t="shared" si="693"/>
        <v/>
      </c>
      <c r="CI465" s="4" t="str">
        <f t="shared" si="693"/>
        <v/>
      </c>
      <c r="CJ465" s="4" t="str">
        <f t="shared" si="693"/>
        <v/>
      </c>
    </row>
    <row r="466" spans="4:88" ht="15.75" customHeight="1" x14ac:dyDescent="0.25">
      <c r="D466" s="4" t="s">
        <v>474</v>
      </c>
      <c r="E466" s="4">
        <f>INDEX([1]IND_Attributes!$H:$H,MATCH(SER_SavePot!$D466,[1]IND_Attributes!$A:$A,0))</f>
        <v>0.589425661154375</v>
      </c>
      <c r="F466" s="56" t="str">
        <f>INDEX([1]IND_Attributes!I:I,MATCH(SER_SavePot!$D466,[1]IND_Attributes!$A:$A,0))</f>
        <v>INDPRSRHN_OLDC_DMD</v>
      </c>
      <c r="G466" s="56" t="str">
        <f t="shared" si="746"/>
        <v>INDPRSRHN_OLDC_DMD</v>
      </c>
      <c r="H466" s="56" t="s">
        <v>9</v>
      </c>
      <c r="I466" s="56" t="s">
        <v>10</v>
      </c>
      <c r="J466" s="56">
        <v>2015</v>
      </c>
      <c r="K466" s="73">
        <f t="shared" si="747"/>
        <v>1.1811487170174443E-3</v>
      </c>
      <c r="L466" s="73">
        <f t="shared" si="748"/>
        <v>1.1811487170174443E-3</v>
      </c>
      <c r="N466" s="56" t="str">
        <f t="shared" si="749"/>
        <v>RHNB-54</v>
      </c>
      <c r="O466" s="56" t="str">
        <f t="shared" si="750"/>
        <v>PRS</v>
      </c>
      <c r="P466" s="4">
        <f t="shared" si="738"/>
        <v>964</v>
      </c>
      <c r="Q466" s="4">
        <f t="shared" si="739"/>
        <v>11</v>
      </c>
      <c r="R466" s="4">
        <f t="shared" si="751"/>
        <v>975</v>
      </c>
      <c r="S466" s="4">
        <f t="shared" si="752"/>
        <v>3</v>
      </c>
      <c r="T466" s="4">
        <f t="shared" si="740"/>
        <v>2.2265529817321467E-3</v>
      </c>
      <c r="AG466" s="11">
        <f>ROUND(AG460+0.1,2)</f>
        <v>7.2</v>
      </c>
      <c r="AH466" s="13" t="str">
        <f t="shared" si="698"/>
        <v>MT-72</v>
      </c>
      <c r="AI466" s="74" t="s">
        <v>942</v>
      </c>
      <c r="AJ466" s="14">
        <f>TREND(CHOOSE({1;2},AJ$18,AJ$26),CHOOSE({1;2},$AV$18,$AV$26),$AG466)</f>
        <v>5.4610700860776171E-2</v>
      </c>
      <c r="AK466" s="15">
        <f>TREND(CHOOSE({1;2},AK$18,AK$26),CHOOSE({1;2},$AV$18,$AV$26),$AG466)</f>
        <v>0.18863560359696072</v>
      </c>
      <c r="AL466" s="15">
        <f>TREND(CHOOSE({1;2},AL$18,AL$26),CHOOSE({1;2},$AV$18,$AV$26),$AG466)</f>
        <v>0.14124697767817906</v>
      </c>
      <c r="AM466" s="15">
        <f>TREND(CHOOSE({1;2},AM$18,AM$26),CHOOSE({1;2},$AV$18,$AV$26),$AG466)</f>
        <v>0.16676897011700442</v>
      </c>
      <c r="AN466" s="15">
        <f>TREND(CHOOSE({1;2},AN$18,AN$26),CHOOSE({1;2},$AV$18,$AV$26),$AG466)</f>
        <v>0.18978173731088738</v>
      </c>
      <c r="AO466" s="15">
        <f>TREND(CHOOSE({1;2},AO$18,AO$26),CHOOSE({1;2},$AV$18,$AV$26),$AG466)</f>
        <v>0.18876186587198576</v>
      </c>
      <c r="AP466" s="15">
        <f>TREND(CHOOSE({1;2},AP$18,AP$26),CHOOSE({1;2},$AV$18,$AV$26),$AG466)</f>
        <v>0.19195540792434132</v>
      </c>
      <c r="AQ466" s="15">
        <f>TREND(CHOOSE({1;2},AQ$18,AQ$26),CHOOSE({1;2},$AV$18,$AV$26),$AG466)</f>
        <v>0.19390489529828028</v>
      </c>
      <c r="AR466" s="15">
        <f>TREND(CHOOSE({1;2},AR$18,AR$26),CHOOSE({1;2},$AV$18,$AV$26),$AG466)</f>
        <v>6.2286796298352015E-2</v>
      </c>
      <c r="AS466" s="15">
        <f>AR466</f>
        <v>6.2286796298352015E-2</v>
      </c>
      <c r="AT466" s="15">
        <f>AS466</f>
        <v>6.2286796298352015E-2</v>
      </c>
      <c r="AU466" s="17">
        <f>AJ466</f>
        <v>5.4610700860776171E-2</v>
      </c>
      <c r="AX466" s="11">
        <f>ROUND(AX460+0.1,2)</f>
        <v>7.2</v>
      </c>
      <c r="AY466" s="13" t="str">
        <f t="shared" si="687"/>
        <v>MT-72</v>
      </c>
      <c r="AZ466" s="74" t="s">
        <v>942</v>
      </c>
      <c r="BA466" s="18">
        <f>AJ466-AJ460</f>
        <v>5.639127260827631E-4</v>
      </c>
      <c r="BB466" s="19">
        <f t="shared" ref="BB466:BI470" si="765">AK466-AK460</f>
        <v>2.1789890820820002E-3</v>
      </c>
      <c r="BC466" s="19">
        <f t="shared" si="765"/>
        <v>1.5959705311521244E-3</v>
      </c>
      <c r="BD466" s="19">
        <f t="shared" si="765"/>
        <v>2.0520584680013554E-3</v>
      </c>
      <c r="BE466" s="19">
        <f t="shared" si="765"/>
        <v>2.206948151998761E-3</v>
      </c>
      <c r="BF466" s="19">
        <f t="shared" si="765"/>
        <v>2.0200984466801908E-3</v>
      </c>
      <c r="BG466" s="19">
        <f t="shared" si="765"/>
        <v>1.9969947933679288E-3</v>
      </c>
      <c r="BH466" s="19">
        <f t="shared" si="765"/>
        <v>2.5814825824946597E-3</v>
      </c>
      <c r="BI466" s="19">
        <f t="shared" si="765"/>
        <v>7.9336541815917122E-4</v>
      </c>
      <c r="BJ466" s="19">
        <f>BI466</f>
        <v>7.9336541815917122E-4</v>
      </c>
      <c r="BK466" s="19">
        <f>BJ466</f>
        <v>7.9336541815917122E-4</v>
      </c>
      <c r="BL466" s="20">
        <f>BA466</f>
        <v>5.639127260827631E-4</v>
      </c>
      <c r="BN466" s="41">
        <v>2.4000000000000008</v>
      </c>
      <c r="BO466" s="8" t="str">
        <f t="shared" si="691"/>
        <v>LADN-24</v>
      </c>
      <c r="BP466" s="42" t="s">
        <v>1032</v>
      </c>
      <c r="BQ466" s="36">
        <f t="shared" si="726"/>
        <v>3.7043945083369834E-3</v>
      </c>
      <c r="BR466" s="37">
        <f t="shared" si="725"/>
        <v>3.1031803143194148E-3</v>
      </c>
      <c r="BS466" s="37">
        <f t="shared" si="725"/>
        <v>3.4605014668694922E-3</v>
      </c>
      <c r="BT466" s="37">
        <f t="shared" si="725"/>
        <v>3.8568865684740772E-3</v>
      </c>
      <c r="BU466" s="37">
        <f t="shared" si="725"/>
        <v>3.1559918103465923E-3</v>
      </c>
      <c r="BV466" s="37">
        <f t="shared" si="725"/>
        <v>2.8390824918915064E-3</v>
      </c>
      <c r="BW466" s="37">
        <f t="shared" si="692"/>
        <v>3.7043945083369834E-3</v>
      </c>
      <c r="BX466" s="37">
        <f t="shared" si="725"/>
        <v>3.6814857338048068E-3</v>
      </c>
      <c r="BY466" s="37">
        <f t="shared" si="725"/>
        <v>2.0209755376569827E-3</v>
      </c>
      <c r="BZ466" s="37">
        <f t="shared" si="725"/>
        <v>2.0209755376569827E-3</v>
      </c>
      <c r="CA466" s="37"/>
      <c r="CB466" s="38">
        <f t="shared" si="725"/>
        <v>3.7043945083369834E-3</v>
      </c>
      <c r="CC466" s="43"/>
      <c r="CE466" s="4" t="str">
        <f t="shared" si="722"/>
        <v>LADN</v>
      </c>
      <c r="CH466" s="4" t="str">
        <f t="shared" si="693"/>
        <v/>
      </c>
      <c r="CI466" s="4" t="str">
        <f t="shared" si="693"/>
        <v/>
      </c>
      <c r="CJ466" s="4" t="str">
        <f t="shared" si="693"/>
        <v/>
      </c>
    </row>
    <row r="467" spans="4:88" ht="15.75" customHeight="1" x14ac:dyDescent="0.25">
      <c r="D467" s="4" t="s">
        <v>475</v>
      </c>
      <c r="E467" s="4">
        <f>INDEX([1]IND_Attributes!$H:$H,MATCH(SER_SavePot!$D467,[1]IND_Attributes!$A:$A,0))</f>
        <v>0.27523250434868002</v>
      </c>
      <c r="F467" s="56" t="str">
        <f>INDEX([1]IND_Attributes!I:I,MATCH(SER_SavePot!$D467,[1]IND_Attributes!$A:$A,0))</f>
        <v>INDPRSRHN_OLDD_DMD</v>
      </c>
      <c r="G467" s="56" t="str">
        <f t="shared" si="746"/>
        <v>INDPRSRHN_OLDD_DMD</v>
      </c>
      <c r="H467" s="56" t="s">
        <v>9</v>
      </c>
      <c r="I467" s="56" t="s">
        <v>10</v>
      </c>
      <c r="J467" s="56">
        <v>2015</v>
      </c>
      <c r="K467" s="73">
        <f t="shared" si="747"/>
        <v>5.5153777790444361E-4</v>
      </c>
      <c r="L467" s="73">
        <f t="shared" si="748"/>
        <v>5.5153777790444361E-4</v>
      </c>
      <c r="N467" s="56" t="str">
        <f t="shared" si="749"/>
        <v>RHNB-54</v>
      </c>
      <c r="O467" s="56" t="str">
        <f t="shared" si="750"/>
        <v>PRS</v>
      </c>
      <c r="P467" s="4">
        <f t="shared" si="738"/>
        <v>964</v>
      </c>
      <c r="Q467" s="4">
        <f t="shared" si="739"/>
        <v>11</v>
      </c>
      <c r="R467" s="4">
        <f t="shared" si="751"/>
        <v>975</v>
      </c>
      <c r="S467" s="4">
        <f t="shared" si="752"/>
        <v>3</v>
      </c>
      <c r="T467" s="4">
        <f t="shared" si="740"/>
        <v>2.2265529817321467E-3</v>
      </c>
      <c r="AG467" s="29">
        <f>AG466</f>
        <v>7.2</v>
      </c>
      <c r="AH467" s="30" t="str">
        <f t="shared" si="698"/>
        <v>HT-72</v>
      </c>
      <c r="AI467" s="64" t="s">
        <v>945</v>
      </c>
      <c r="AJ467" s="31">
        <f>TREND(CHOOSE({1;2},AJ$19,AJ$27),CHOOSE({1;2},$AV$18,$AV$26),$AG467)</f>
        <v>4.7024101193132842E-2</v>
      </c>
      <c r="AK467" s="32">
        <f>TREND(CHOOSE({1;2},AK$19,AK$27),CHOOSE({1;2},$AV$18,$AV$26),$AG467)</f>
        <v>3.5341722926779638E-2</v>
      </c>
      <c r="AL467" s="32">
        <f>TREND(CHOOSE({1;2},AL$19,AL$27),CHOOSE({1;2},$AV$18,$AV$26),$AG467)</f>
        <v>2.6319710971923718E-2</v>
      </c>
      <c r="AM467" s="32">
        <f>TREND(CHOOSE({1;2},AM$19,AM$27),CHOOSE({1;2},$AV$18,$AV$26),$AG467)</f>
        <v>2.1210767684984699E-2</v>
      </c>
      <c r="AN467" s="32">
        <f>TREND(CHOOSE({1;2},AN$19,AN$27),CHOOSE({1;2},$AV$18,$AV$26),$AG467)</f>
        <v>3.620885035641179E-2</v>
      </c>
      <c r="AO467" s="32">
        <f>TREND(CHOOSE({1;2},AO$19,AO$27),CHOOSE({1;2},$AV$18,$AV$26),$AG467)</f>
        <v>4.3208449458883982E-2</v>
      </c>
      <c r="AP467" s="32">
        <f>TREND(CHOOSE({1;2},AP$19,AP$27),CHOOSE({1;2},$AV$18,$AV$26),$AG467)</f>
        <v>5.0638002311937755E-2</v>
      </c>
      <c r="AQ467" s="32">
        <f>TREND(CHOOSE({1;2},AQ$19,AQ$27),CHOOSE({1;2},$AV$18,$AV$26),$AG467)</f>
        <v>5.0638002311937755E-2</v>
      </c>
      <c r="AR467" s="32">
        <f>TREND(CHOOSE({1;2},AR$19,AR$27),CHOOSE({1;2},$AV$18,$AV$26),$AG467)</f>
        <v>5.0638002311937741E-2</v>
      </c>
      <c r="AS467" s="32">
        <f t="shared" ref="AS467:AT471" si="766">AR467</f>
        <v>5.0638002311937741E-2</v>
      </c>
      <c r="AT467" s="32">
        <f t="shared" si="766"/>
        <v>5.0638002311937741E-2</v>
      </c>
      <c r="AU467" s="33">
        <f t="shared" ref="AU467:AU471" si="767">AJ467</f>
        <v>4.7024101193132842E-2</v>
      </c>
      <c r="AX467" s="29">
        <f>AX466</f>
        <v>7.2</v>
      </c>
      <c r="AY467" s="30" t="str">
        <f t="shared" si="687"/>
        <v>HT-72</v>
      </c>
      <c r="AZ467" s="64" t="s">
        <v>945</v>
      </c>
      <c r="BA467" s="36">
        <f t="shared" ref="BA467:BA470" si="768">AJ467-AJ461</f>
        <v>4.37523112534699E-4</v>
      </c>
      <c r="BB467" s="37">
        <f t="shared" si="765"/>
        <v>3.0246897625105934E-4</v>
      </c>
      <c r="BC467" s="37">
        <f t="shared" si="765"/>
        <v>2.1726176509842543E-4</v>
      </c>
      <c r="BD467" s="37">
        <f t="shared" si="765"/>
        <v>6.1097313847029849E-4</v>
      </c>
      <c r="BE467" s="37">
        <f t="shared" si="765"/>
        <v>9.3332923312945681E-4</v>
      </c>
      <c r="BF467" s="37">
        <f t="shared" si="765"/>
        <v>3.5667352147664144E-4</v>
      </c>
      <c r="BG467" s="37">
        <f t="shared" si="765"/>
        <v>4.1800237757495806E-4</v>
      </c>
      <c r="BH467" s="37">
        <f t="shared" si="765"/>
        <v>4.1800237757495806E-4</v>
      </c>
      <c r="BI467" s="37">
        <f t="shared" si="765"/>
        <v>4.1800237757495806E-4</v>
      </c>
      <c r="BJ467" s="37">
        <f t="shared" ref="BJ467:BK470" si="769">BI467</f>
        <v>4.1800237757495806E-4</v>
      </c>
      <c r="BK467" s="37">
        <f t="shared" si="769"/>
        <v>4.1800237757495806E-4</v>
      </c>
      <c r="BL467" s="38">
        <f t="shared" ref="BL467:BL470" si="770">BA467</f>
        <v>4.37523112534699E-4</v>
      </c>
      <c r="BN467" s="41">
        <v>2.4000000000000008</v>
      </c>
      <c r="BO467" s="8" t="str">
        <f t="shared" si="691"/>
        <v>LADE-24</v>
      </c>
      <c r="BP467" s="42" t="s">
        <v>1034</v>
      </c>
      <c r="BQ467" s="36">
        <f t="shared" si="726"/>
        <v>3.7043945083369834E-3</v>
      </c>
      <c r="BR467" s="37">
        <f t="shared" si="725"/>
        <v>3.1031803143194148E-3</v>
      </c>
      <c r="BS467" s="37">
        <f t="shared" si="725"/>
        <v>3.4605014668694922E-3</v>
      </c>
      <c r="BT467" s="37">
        <f t="shared" si="725"/>
        <v>3.8568865684740772E-3</v>
      </c>
      <c r="BU467" s="37">
        <f t="shared" si="725"/>
        <v>3.1559918103465923E-3</v>
      </c>
      <c r="BV467" s="37">
        <f t="shared" si="725"/>
        <v>2.8390824918915064E-3</v>
      </c>
      <c r="BW467" s="37">
        <f t="shared" si="692"/>
        <v>3.7043945083369834E-3</v>
      </c>
      <c r="BX467" s="37">
        <f t="shared" si="725"/>
        <v>3.6814857338048068E-3</v>
      </c>
      <c r="BY467" s="37">
        <f t="shared" si="725"/>
        <v>2.0209755376569827E-3</v>
      </c>
      <c r="BZ467" s="37">
        <f t="shared" si="725"/>
        <v>2.0209755376569827E-3</v>
      </c>
      <c r="CA467" s="37"/>
      <c r="CB467" s="38">
        <f t="shared" si="725"/>
        <v>3.7043945083369834E-3</v>
      </c>
      <c r="CC467" s="43"/>
      <c r="CE467" s="4" t="str">
        <f t="shared" si="722"/>
        <v>LADE</v>
      </c>
      <c r="CH467" s="4" t="str">
        <f t="shared" si="693"/>
        <v/>
      </c>
      <c r="CI467" s="4" t="str">
        <f t="shared" si="693"/>
        <v/>
      </c>
      <c r="CJ467" s="4" t="str">
        <f t="shared" si="693"/>
        <v/>
      </c>
    </row>
    <row r="468" spans="4:88" ht="15.75" customHeight="1" x14ac:dyDescent="0.25">
      <c r="D468" s="4" t="s">
        <v>476</v>
      </c>
      <c r="E468" s="4">
        <f>INDEX([1]IND_Attributes!$H:$H,MATCH(SER_SavePot!$D468,[1]IND_Attributes!$A:$A,0))</f>
        <v>0.13534183449694601</v>
      </c>
      <c r="F468" s="56" t="str">
        <f>INDEX([1]IND_Attributes!I:I,MATCH(SER_SavePot!$D468,[1]IND_Attributes!$A:$A,0))</f>
        <v>INDPRSRHN_OLDI_DMD</v>
      </c>
      <c r="G468" s="56" t="str">
        <f t="shared" si="746"/>
        <v>INDPRSRHN_OLDI_DMD</v>
      </c>
      <c r="H468" s="56" t="s">
        <v>9</v>
      </c>
      <c r="I468" s="56" t="s">
        <v>10</v>
      </c>
      <c r="J468" s="56">
        <v>2015</v>
      </c>
      <c r="K468" s="73">
        <f t="shared" si="747"/>
        <v>2.7121118863704651E-4</v>
      </c>
      <c r="L468" s="73">
        <f t="shared" si="748"/>
        <v>2.7121118863704651E-4</v>
      </c>
      <c r="N468" s="56" t="str">
        <f t="shared" si="749"/>
        <v>RHNB-54</v>
      </c>
      <c r="O468" s="56" t="str">
        <f t="shared" si="750"/>
        <v>PRS</v>
      </c>
      <c r="P468" s="4">
        <f t="shared" si="738"/>
        <v>964</v>
      </c>
      <c r="Q468" s="4">
        <f t="shared" si="739"/>
        <v>11</v>
      </c>
      <c r="R468" s="4">
        <f t="shared" si="751"/>
        <v>975</v>
      </c>
      <c r="S468" s="4">
        <f t="shared" si="752"/>
        <v>3</v>
      </c>
      <c r="T468" s="4">
        <f t="shared" si="740"/>
        <v>2.2265529817321467E-3</v>
      </c>
      <c r="AG468" s="29">
        <f t="shared" ref="AG468:AG471" si="771">AG467</f>
        <v>7.2</v>
      </c>
      <c r="AH468" s="30" t="str">
        <f t="shared" si="698"/>
        <v>RH-72</v>
      </c>
      <c r="AI468" s="64" t="s">
        <v>947</v>
      </c>
      <c r="AJ468" s="31">
        <f>TREND(CHOOSE({1;2},AJ$20,AJ$28),CHOOSE({1;2},$AV$18,$AV$26),$AG468)</f>
        <v>3.3535101194250488E-2</v>
      </c>
      <c r="AK468" s="32">
        <f>TREND(CHOOSE({1;2},AK$20,AK$28),CHOOSE({1;2},$AV$18,$AV$26),$AG468)</f>
        <v>6.5936842792823719E-2</v>
      </c>
      <c r="AL468" s="32">
        <f>TREND(CHOOSE({1;2},AL$20,AL$28),CHOOSE({1;2},$AV$18,$AV$26),$AG468)</f>
        <v>6.7630579602747529E-2</v>
      </c>
      <c r="AM468" s="32">
        <f>TREND(CHOOSE({1;2},AM$20,AM$28),CHOOSE({1;2},$AV$18,$AV$26),$AG468)</f>
        <v>7.0050652861969723E-2</v>
      </c>
      <c r="AN468" s="32">
        <f>TREND(CHOOSE({1;2},AN$20,AN$28),CHOOSE({1;2},$AV$18,$AV$26),$AG468)</f>
        <v>6.9201873276415846E-2</v>
      </c>
      <c r="AO468" s="32">
        <f>TREND(CHOOSE({1;2},AO$20,AO$28),CHOOSE({1;2},$AV$18,$AV$26),$AG468)</f>
        <v>6.9541120657698102E-2</v>
      </c>
      <c r="AP468" s="32">
        <f>TREND(CHOOSE({1;2},AP$20,AP$28),CHOOSE({1;2},$AV$18,$AV$26),$AG468)</f>
        <v>7.1249695415428513E-2</v>
      </c>
      <c r="AQ468" s="32">
        <f>TREND(CHOOSE({1;2},AQ$20,AQ$28),CHOOSE({1;2},$AV$18,$AV$26),$AG468)</f>
        <v>7.1249695415428513E-2</v>
      </c>
      <c r="AR468" s="32">
        <f>TREND(CHOOSE({1;2},AR$20,AR$28),CHOOSE({1;2},$AV$18,$AV$26),$AG468)</f>
        <v>7.1249695415428513E-2</v>
      </c>
      <c r="AS468" s="32">
        <f t="shared" si="766"/>
        <v>7.1249695415428513E-2</v>
      </c>
      <c r="AT468" s="32">
        <f t="shared" si="766"/>
        <v>7.1249695415428513E-2</v>
      </c>
      <c r="AU468" s="33">
        <f t="shared" si="767"/>
        <v>3.3535101194250488E-2</v>
      </c>
      <c r="AX468" s="29">
        <f t="shared" ref="AX468:AX471" si="772">AX467</f>
        <v>7.2</v>
      </c>
      <c r="AY468" s="30" t="str">
        <f t="shared" si="687"/>
        <v>RH-72</v>
      </c>
      <c r="AZ468" s="64" t="s">
        <v>947</v>
      </c>
      <c r="BA468" s="36">
        <f t="shared" si="768"/>
        <v>1.047971912320339E-3</v>
      </c>
      <c r="BB468" s="37">
        <f t="shared" si="765"/>
        <v>2.0605263372757698E-3</v>
      </c>
      <c r="BC468" s="37">
        <f t="shared" si="765"/>
        <v>2.1134556125858572E-3</v>
      </c>
      <c r="BD468" s="37">
        <f t="shared" si="765"/>
        <v>2.1890829019365621E-3</v>
      </c>
      <c r="BE468" s="37">
        <f t="shared" si="765"/>
        <v>2.1625585398880043E-3</v>
      </c>
      <c r="BF468" s="37">
        <f t="shared" si="765"/>
        <v>2.1731600205530943E-3</v>
      </c>
      <c r="BG468" s="37">
        <f t="shared" si="765"/>
        <v>2.2265529817321605E-3</v>
      </c>
      <c r="BH468" s="37">
        <f t="shared" si="765"/>
        <v>2.2265529817321605E-3</v>
      </c>
      <c r="BI468" s="37">
        <f t="shared" si="765"/>
        <v>2.2265529817321605E-3</v>
      </c>
      <c r="BJ468" s="37">
        <f t="shared" si="769"/>
        <v>2.2265529817321605E-3</v>
      </c>
      <c r="BK468" s="37">
        <f t="shared" si="769"/>
        <v>2.2265529817321605E-3</v>
      </c>
      <c r="BL468" s="38">
        <f t="shared" si="770"/>
        <v>1.047971912320339E-3</v>
      </c>
      <c r="BN468" s="41">
        <v>2.4000000000000008</v>
      </c>
      <c r="BO468" s="8" t="str">
        <f t="shared" si="691"/>
        <v>EMDN-24</v>
      </c>
      <c r="BP468" s="42" t="s">
        <v>1036</v>
      </c>
      <c r="BQ468" s="36">
        <f t="shared" si="726"/>
        <v>4.5525792322951841E-3</v>
      </c>
      <c r="BR468" s="37">
        <f t="shared" si="725"/>
        <v>3.215244681372853E-3</v>
      </c>
      <c r="BS468" s="37">
        <f t="shared" si="725"/>
        <v>3.5553139907026077E-3</v>
      </c>
      <c r="BT468" s="37">
        <f t="shared" si="725"/>
        <v>2.4890647816530609E-3</v>
      </c>
      <c r="BU468" s="37">
        <f t="shared" si="725"/>
        <v>2.3954935809882144E-3</v>
      </c>
      <c r="BV468" s="37">
        <f t="shared" si="725"/>
        <v>3.1747114101993712E-3</v>
      </c>
      <c r="BW468" s="37">
        <f t="shared" si="692"/>
        <v>4.5525792322951841E-3</v>
      </c>
      <c r="BX468" s="37">
        <f t="shared" si="725"/>
        <v>2.5614934727355154E-3</v>
      </c>
      <c r="BY468" s="37">
        <f t="shared" si="725"/>
        <v>2.7643987531289771E-3</v>
      </c>
      <c r="BZ468" s="37">
        <f t="shared" si="725"/>
        <v>2.7643987531289771E-3</v>
      </c>
      <c r="CA468" s="37"/>
      <c r="CB468" s="38">
        <f t="shared" si="725"/>
        <v>4.5525792322951841E-3</v>
      </c>
      <c r="CC468" s="43"/>
      <c r="CE468" s="4" t="str">
        <f t="shared" si="722"/>
        <v>EMDN</v>
      </c>
      <c r="CH468" s="4" t="str">
        <f t="shared" si="693"/>
        <v/>
      </c>
      <c r="CI468" s="4" t="str">
        <f t="shared" si="693"/>
        <v/>
      </c>
      <c r="CJ468" s="4" t="str">
        <f t="shared" si="693"/>
        <v/>
      </c>
    </row>
    <row r="469" spans="4:88" ht="15.75" customHeight="1" x14ac:dyDescent="0.25">
      <c r="D469" s="4" t="s">
        <v>477</v>
      </c>
      <c r="E469" s="4">
        <f>INDEX([1]IND_Attributes!$H:$H,MATCH(SER_SavePot!$D469,[1]IND_Attributes!$A:$A,0))</f>
        <v>0.589425661154375</v>
      </c>
      <c r="F469" s="56" t="str">
        <f>INDEX([1]IND_Attributes!I:I,MATCH(SER_SavePot!$D469,[1]IND_Attributes!$A:$A,0))</f>
        <v>INDPRSRHN_OLDC_DMD</v>
      </c>
      <c r="G469" s="56" t="str">
        <f t="shared" si="746"/>
        <v>INDPRSRHN_OLDC_DMD</v>
      </c>
      <c r="H469" s="56" t="s">
        <v>9</v>
      </c>
      <c r="I469" s="56" t="s">
        <v>10</v>
      </c>
      <c r="J469" s="56">
        <v>2015</v>
      </c>
      <c r="K469" s="73">
        <f t="shared" si="747"/>
        <v>1.1811487170174369E-3</v>
      </c>
      <c r="L469" s="73">
        <f t="shared" si="748"/>
        <v>1.1811487170174369E-3</v>
      </c>
      <c r="N469" s="56" t="str">
        <f t="shared" si="749"/>
        <v>RHNB-55</v>
      </c>
      <c r="O469" s="56" t="str">
        <f t="shared" si="750"/>
        <v>PRS</v>
      </c>
      <c r="P469" s="4">
        <f t="shared" si="738"/>
        <v>982</v>
      </c>
      <c r="Q469" s="4">
        <f t="shared" si="739"/>
        <v>11</v>
      </c>
      <c r="R469" s="4">
        <f t="shared" si="751"/>
        <v>993</v>
      </c>
      <c r="S469" s="4">
        <f t="shared" si="752"/>
        <v>3</v>
      </c>
      <c r="T469" s="4">
        <f t="shared" si="740"/>
        <v>2.2265529817321328E-3</v>
      </c>
      <c r="AG469" s="29">
        <f t="shared" si="771"/>
        <v>7.2</v>
      </c>
      <c r="AH469" s="30" t="str">
        <f t="shared" si="698"/>
        <v>LA-72</v>
      </c>
      <c r="AI469" s="64" t="s">
        <v>949</v>
      </c>
      <c r="AJ469" s="31">
        <f>TREND(CHOOSE({1;2},AJ$21,AJ$29),CHOOSE({1;2},$AV$18,$AV$26),$AG469)</f>
        <v>0.43516250059837364</v>
      </c>
      <c r="AK469" s="32">
        <f>TREND(CHOOSE({1;2},AK$21,AK$29),CHOOSE({1;2},$AV$18,$AV$26),$AG469)</f>
        <v>0.3603289124296789</v>
      </c>
      <c r="AL469" s="32">
        <f>TREND(CHOOSE({1;2},AL$21,AL$29),CHOOSE({1;2},$AV$18,$AV$26),$AG469)</f>
        <v>0.40480494815866119</v>
      </c>
      <c r="AM469" s="32">
        <f>TREND(CHOOSE({1;2},AM$21,AM$29),CHOOSE({1;2},$AV$18,$AV$26),$AG469)</f>
        <v>0.45414330334862024</v>
      </c>
      <c r="AN469" s="32">
        <f>TREND(CHOOSE({1;2},AN$21,AN$29),CHOOSE({1;2},$AV$18,$AV$26),$AG469)</f>
        <v>0.36690239952229386</v>
      </c>
      <c r="AO469" s="32">
        <f>TREND(CHOOSE({1;2},AO$21,AO$29),CHOOSE({1;2},$AV$18,$AV$26),$AG469)</f>
        <v>0.32745645553083086</v>
      </c>
      <c r="AP469" s="32">
        <f>TREND(CHOOSE({1;2},AP$21,AP$29),CHOOSE({1;2},$AV$18,$AV$26),$AG469)</f>
        <v>0.38553268343683184</v>
      </c>
      <c r="AQ469" s="32">
        <f>TREND(CHOOSE({1;2},AQ$21,AQ$29),CHOOSE({1;2},$AV$18,$AV$26),$AG469)</f>
        <v>0.43231102800200211</v>
      </c>
      <c r="AR469" s="32">
        <f>TREND(CHOOSE({1;2},AR$21,AR$29),CHOOSE({1;2},$AV$18,$AV$26),$AG469)</f>
        <v>0.2256260604730895</v>
      </c>
      <c r="AS469" s="32">
        <f t="shared" si="766"/>
        <v>0.2256260604730895</v>
      </c>
      <c r="AT469" s="32">
        <f t="shared" si="766"/>
        <v>0.2256260604730895</v>
      </c>
      <c r="AU469" s="33">
        <f t="shared" si="767"/>
        <v>0.43516250059837364</v>
      </c>
      <c r="AX469" s="29">
        <f t="shared" si="772"/>
        <v>7.2</v>
      </c>
      <c r="AY469" s="30" t="str">
        <f t="shared" si="687"/>
        <v>LA-72</v>
      </c>
      <c r="AZ469" s="64" t="s">
        <v>949</v>
      </c>
      <c r="BA469" s="36">
        <f t="shared" si="768"/>
        <v>6.6959650315964181E-3</v>
      </c>
      <c r="BB469" s="37">
        <f t="shared" si="765"/>
        <v>5.5699675720264352E-3</v>
      </c>
      <c r="BC469" s="37">
        <f t="shared" si="765"/>
        <v>6.2391844900991367E-3</v>
      </c>
      <c r="BD469" s="37">
        <f t="shared" si="765"/>
        <v>6.9815631994832317E-3</v>
      </c>
      <c r="BE469" s="37">
        <f t="shared" si="765"/>
        <v>5.6688767643815474E-3</v>
      </c>
      <c r="BF469" s="37">
        <f t="shared" si="765"/>
        <v>5.0753460542864448E-3</v>
      </c>
      <c r="BG469" s="37">
        <f t="shared" si="765"/>
        <v>5.9492007856157825E-3</v>
      </c>
      <c r="BH469" s="37">
        <f t="shared" si="765"/>
        <v>6.6530598204723734E-3</v>
      </c>
      <c r="BI469" s="37">
        <f t="shared" si="765"/>
        <v>3.5431361342763701E-3</v>
      </c>
      <c r="BJ469" s="37">
        <f t="shared" si="769"/>
        <v>3.5431361342763701E-3</v>
      </c>
      <c r="BK469" s="37">
        <f t="shared" si="769"/>
        <v>3.5431361342763701E-3</v>
      </c>
      <c r="BL469" s="38">
        <f t="shared" si="770"/>
        <v>6.6959650315964181E-3</v>
      </c>
      <c r="BN469" s="41">
        <v>2.4000000000000008</v>
      </c>
      <c r="BO469" s="8" t="str">
        <f t="shared" si="691"/>
        <v>EMDE-24</v>
      </c>
      <c r="BP469" s="42" t="s">
        <v>1038</v>
      </c>
      <c r="BQ469" s="36">
        <f t="shared" si="726"/>
        <v>4.5525792322951841E-3</v>
      </c>
      <c r="BR469" s="37">
        <f t="shared" si="725"/>
        <v>3.215244681372853E-3</v>
      </c>
      <c r="BS469" s="37">
        <f t="shared" si="725"/>
        <v>3.5553139907026077E-3</v>
      </c>
      <c r="BT469" s="37">
        <f t="shared" si="725"/>
        <v>2.4890647816530609E-3</v>
      </c>
      <c r="BU469" s="37">
        <f t="shared" si="725"/>
        <v>2.3954935809882144E-3</v>
      </c>
      <c r="BV469" s="37">
        <f t="shared" si="725"/>
        <v>3.1747114101993712E-3</v>
      </c>
      <c r="BW469" s="37">
        <f t="shared" si="692"/>
        <v>4.5525792322951841E-3</v>
      </c>
      <c r="BX469" s="37">
        <f t="shared" si="725"/>
        <v>2.5614934727355154E-3</v>
      </c>
      <c r="BY469" s="37">
        <f t="shared" si="725"/>
        <v>2.7643987531289771E-3</v>
      </c>
      <c r="BZ469" s="37">
        <f t="shared" si="725"/>
        <v>2.7643987531289771E-3</v>
      </c>
      <c r="CA469" s="37"/>
      <c r="CB469" s="38">
        <f t="shared" si="725"/>
        <v>4.5525792322951841E-3</v>
      </c>
      <c r="CC469" s="43"/>
      <c r="CE469" s="4" t="str">
        <f t="shared" si="722"/>
        <v>EMDE</v>
      </c>
      <c r="CH469" s="4" t="str">
        <f t="shared" si="693"/>
        <v/>
      </c>
      <c r="CI469" s="4" t="str">
        <f t="shared" si="693"/>
        <v/>
      </c>
      <c r="CJ469" s="4" t="str">
        <f t="shared" si="693"/>
        <v/>
      </c>
    </row>
    <row r="470" spans="4:88" ht="15.75" customHeight="1" x14ac:dyDescent="0.25">
      <c r="D470" s="4" t="s">
        <v>478</v>
      </c>
      <c r="E470" s="4">
        <f>INDEX([1]IND_Attributes!$H:$H,MATCH(SER_SavePot!$D470,[1]IND_Attributes!$A:$A,0))</f>
        <v>0.27523250434868002</v>
      </c>
      <c r="F470" s="56" t="str">
        <f>INDEX([1]IND_Attributes!I:I,MATCH(SER_SavePot!$D470,[1]IND_Attributes!$A:$A,0))</f>
        <v>INDPRSRHN_OLDD_DMD</v>
      </c>
      <c r="G470" s="56" t="str">
        <f t="shared" si="746"/>
        <v>INDPRSRHN_OLDD_DMD</v>
      </c>
      <c r="H470" s="56" t="s">
        <v>9</v>
      </c>
      <c r="I470" s="56" t="s">
        <v>10</v>
      </c>
      <c r="J470" s="56">
        <v>2015</v>
      </c>
      <c r="K470" s="73">
        <f t="shared" si="747"/>
        <v>5.5153777790444014E-4</v>
      </c>
      <c r="L470" s="73">
        <f t="shared" si="748"/>
        <v>5.5153777790444014E-4</v>
      </c>
      <c r="N470" s="56" t="str">
        <f t="shared" si="749"/>
        <v>RHNB-55</v>
      </c>
      <c r="O470" s="56" t="str">
        <f t="shared" si="750"/>
        <v>PRS</v>
      </c>
      <c r="P470" s="4">
        <f t="shared" si="738"/>
        <v>982</v>
      </c>
      <c r="Q470" s="4">
        <f t="shared" si="739"/>
        <v>11</v>
      </c>
      <c r="R470" s="4">
        <f t="shared" si="751"/>
        <v>993</v>
      </c>
      <c r="S470" s="4">
        <f t="shared" si="752"/>
        <v>3</v>
      </c>
      <c r="T470" s="4">
        <f t="shared" si="740"/>
        <v>2.2265529817321328E-3</v>
      </c>
      <c r="AG470" s="29">
        <f t="shared" si="771"/>
        <v>7.2</v>
      </c>
      <c r="AH470" s="30" t="str">
        <f t="shared" si="698"/>
        <v>EM-72</v>
      </c>
      <c r="AI470" s="64" t="s">
        <v>951</v>
      </c>
      <c r="AJ470" s="31">
        <f>TREND(CHOOSE({1;2},AJ$22,AJ$30),CHOOSE({1;2},$AV$18,$AV$26),$AG470)</f>
        <v>0.32920073739740174</v>
      </c>
      <c r="AK470" s="32">
        <f>TREND(CHOOSE({1;2},AK$22,AK$30),CHOOSE({1;2},$AV$18,$AV$26),$AG470)</f>
        <v>0.25303528829460603</v>
      </c>
      <c r="AL470" s="32">
        <f>TREND(CHOOSE({1;2},AL$22,AL$30),CHOOSE({1;2},$AV$18,$AV$26),$AG470)</f>
        <v>0.25564157454483394</v>
      </c>
      <c r="AM470" s="32">
        <f>TREND(CHOOSE({1;2},AM$22,AM$30),CHOOSE({1;2},$AV$18,$AV$26),$AG470)</f>
        <v>0.15800358208639267</v>
      </c>
      <c r="AN470" s="32">
        <f>TREND(CHOOSE({1;2},AN$22,AN$30),CHOOSE({1;2},$AV$18,$AV$26),$AG470)</f>
        <v>0.18672417885866205</v>
      </c>
      <c r="AO470" s="32">
        <f>TREND(CHOOSE({1;2},AO$22,AO$30),CHOOSE({1;2},$AV$18,$AV$26),$AG470)</f>
        <v>0.22244827823552926</v>
      </c>
      <c r="AP470" s="32">
        <f>TREND(CHOOSE({1;2},AP$22,AP$30),CHOOSE({1;2},$AV$18,$AV$26),$AG470)</f>
        <v>0.29851481729571472</v>
      </c>
      <c r="AQ470" s="32">
        <f>TREND(CHOOSE({1;2},AQ$22,AQ$30),CHOOSE({1;2},$AV$18,$AV$26),$AG470)</f>
        <v>0.26960696499547532</v>
      </c>
      <c r="AR470" s="32">
        <f>TREND(CHOOSE({1;2},AR$22,AR$30),CHOOSE({1;2},$AV$18,$AV$26),$AG470)</f>
        <v>0.2844714591382288</v>
      </c>
      <c r="AS470" s="32">
        <f t="shared" si="766"/>
        <v>0.2844714591382288</v>
      </c>
      <c r="AT470" s="32">
        <f t="shared" si="766"/>
        <v>0.2844714591382288</v>
      </c>
      <c r="AU470" s="33">
        <f t="shared" si="767"/>
        <v>0.32920073739740174</v>
      </c>
      <c r="AX470" s="29">
        <f t="shared" si="772"/>
        <v>7.2</v>
      </c>
      <c r="AY470" s="30" t="str">
        <f t="shared" si="687"/>
        <v>EM-72</v>
      </c>
      <c r="AZ470" s="64" t="s">
        <v>951</v>
      </c>
      <c r="BA470" s="36">
        <f t="shared" si="768"/>
        <v>2.1645331440087734E-3</v>
      </c>
      <c r="BB470" s="37">
        <f t="shared" si="765"/>
        <v>2.0311613507486004E-3</v>
      </c>
      <c r="BC470" s="37">
        <f t="shared" si="765"/>
        <v>2.1234974251873595E-3</v>
      </c>
      <c r="BD470" s="37">
        <f t="shared" si="765"/>
        <v>1.2628338988741883E-3</v>
      </c>
      <c r="BE470" s="37">
        <f t="shared" si="765"/>
        <v>1.3934049691778916E-3</v>
      </c>
      <c r="BF470" s="37">
        <f t="shared" si="765"/>
        <v>1.6277688238125476E-3</v>
      </c>
      <c r="BG470" s="37">
        <f t="shared" si="765"/>
        <v>1.7850965674372499E-3</v>
      </c>
      <c r="BH470" s="37">
        <f t="shared" si="765"/>
        <v>2.4744072503738446E-3</v>
      </c>
      <c r="BI470" s="37">
        <f t="shared" si="765"/>
        <v>2.5456753169977309E-3</v>
      </c>
      <c r="BJ470" s="37">
        <f t="shared" si="769"/>
        <v>2.5456753169977309E-3</v>
      </c>
      <c r="BK470" s="37">
        <f t="shared" si="769"/>
        <v>2.5456753169977309E-3</v>
      </c>
      <c r="BL470" s="38">
        <f t="shared" si="770"/>
        <v>2.1645331440087734E-3</v>
      </c>
      <c r="BN470" s="41">
        <v>2.4000000000000008</v>
      </c>
      <c r="BO470" s="8" t="str">
        <f t="shared" si="691"/>
        <v>TRDN-24</v>
      </c>
      <c r="BP470" s="42" t="s">
        <v>1040</v>
      </c>
      <c r="BQ470" s="36">
        <f t="shared" si="726"/>
        <v>8.6554070567806951E-4</v>
      </c>
      <c r="BR470" s="37">
        <f t="shared" si="725"/>
        <v>1.2716599816222675E-4</v>
      </c>
      <c r="BS470" s="37">
        <f t="shared" si="725"/>
        <v>2.9073938647864589E-4</v>
      </c>
      <c r="BT470" s="37">
        <f t="shared" si="725"/>
        <v>8.5104567741429299E-5</v>
      </c>
      <c r="BU470" s="37">
        <f t="shared" si="725"/>
        <v>1.6908396020493509E-4</v>
      </c>
      <c r="BV470" s="37">
        <f t="shared" si="725"/>
        <v>1.2048628880574272E-4</v>
      </c>
      <c r="BW470" s="37">
        <f t="shared" si="692"/>
        <v>8.6554070567806951E-4</v>
      </c>
      <c r="BX470" s="37">
        <f t="shared" si="725"/>
        <v>2.5938624148335102E-4</v>
      </c>
      <c r="BY470" s="37">
        <f t="shared" si="725"/>
        <v>2.5797382233459093E-4</v>
      </c>
      <c r="BZ470" s="37">
        <f t="shared" si="725"/>
        <v>2.5797382233459093E-4</v>
      </c>
      <c r="CA470" s="37"/>
      <c r="CB470" s="38">
        <f t="shared" si="725"/>
        <v>8.6554070567806951E-4</v>
      </c>
      <c r="CC470" s="43"/>
      <c r="CE470" s="4" t="str">
        <f t="shared" si="722"/>
        <v>TRDN</v>
      </c>
      <c r="CH470" s="4" t="str">
        <f t="shared" si="693"/>
        <v/>
      </c>
      <c r="CI470" s="4" t="str">
        <f t="shared" si="693"/>
        <v/>
      </c>
      <c r="CJ470" s="4" t="str">
        <f t="shared" si="693"/>
        <v/>
      </c>
    </row>
    <row r="471" spans="4:88" ht="15.75" customHeight="1" x14ac:dyDescent="0.25">
      <c r="D471" s="4" t="s">
        <v>479</v>
      </c>
      <c r="E471" s="4">
        <f>INDEX([1]IND_Attributes!$H:$H,MATCH(SER_SavePot!$D471,[1]IND_Attributes!$A:$A,0))</f>
        <v>0.13534183449694601</v>
      </c>
      <c r="F471" s="56" t="str">
        <f>INDEX([1]IND_Attributes!I:I,MATCH(SER_SavePot!$D471,[1]IND_Attributes!$A:$A,0))</f>
        <v>INDPRSRHN_OLDI_DMD</v>
      </c>
      <c r="G471" s="56" t="str">
        <f t="shared" si="746"/>
        <v>INDPRSRHN_OLDI_DMD</v>
      </c>
      <c r="H471" s="56" t="s">
        <v>9</v>
      </c>
      <c r="I471" s="56" t="s">
        <v>10</v>
      </c>
      <c r="J471" s="56">
        <v>2015</v>
      </c>
      <c r="K471" s="73">
        <f t="shared" si="747"/>
        <v>2.7121118863704478E-4</v>
      </c>
      <c r="L471" s="73">
        <f t="shared" si="748"/>
        <v>2.7121118863704478E-4</v>
      </c>
      <c r="N471" s="56" t="str">
        <f t="shared" si="749"/>
        <v>RHNB-55</v>
      </c>
      <c r="O471" s="56" t="str">
        <f t="shared" si="750"/>
        <v>PRS</v>
      </c>
      <c r="P471" s="4">
        <f t="shared" si="738"/>
        <v>982</v>
      </c>
      <c r="Q471" s="4">
        <f t="shared" si="739"/>
        <v>11</v>
      </c>
      <c r="R471" s="4">
        <f t="shared" si="751"/>
        <v>993</v>
      </c>
      <c r="S471" s="4">
        <f t="shared" si="752"/>
        <v>3</v>
      </c>
      <c r="T471" s="4">
        <f t="shared" si="740"/>
        <v>2.2265529817321328E-3</v>
      </c>
      <c r="AG471" s="44">
        <f t="shared" si="771"/>
        <v>7.2</v>
      </c>
      <c r="AH471" s="46" t="str">
        <f t="shared" si="698"/>
        <v>TR-72</v>
      </c>
      <c r="AI471" s="67" t="s">
        <v>955</v>
      </c>
      <c r="AJ471" s="47">
        <f>TREND(CHOOSE({1;2},AJ$23,AJ$31),CHOOSE({1;2},$AV$18,$AV$26),$AG471)</f>
        <v>9.3324165041619028E-2</v>
      </c>
      <c r="AK471" s="49">
        <f>TREND(CHOOSE({1;2},AK$23,AK$31),CHOOSE({1;2},$AV$18,$AV$26),$AG471)</f>
        <v>1.4993391915865507E-2</v>
      </c>
      <c r="AL471" s="49">
        <f>TREND(CHOOSE({1;2},AL$23,AL$31),CHOOSE({1;2},$AV$18,$AV$26),$AG471)</f>
        <v>3.3183727198399418E-2</v>
      </c>
      <c r="AM471" s="49">
        <f>TREND(CHOOSE({1;2},AM$23,AM$31),CHOOSE({1;2},$AV$18,$AV$26),$AG471)</f>
        <v>1.0523539623577887E-2</v>
      </c>
      <c r="AN471" s="49">
        <f>TREND(CHOOSE({1;2},AN$23,AN$31),CHOOSE({1;2},$AV$18,$AV$26),$AG471)</f>
        <v>2.0663955222099857E-2</v>
      </c>
      <c r="AO471" s="49">
        <f>TREND(CHOOSE({1;2},AO$23,AO$31),CHOOSE({1;2},$AV$18,$AV$26),$AG471)</f>
        <v>1.4502373735761831E-2</v>
      </c>
      <c r="AP471" s="49">
        <f>TREND(CHOOSE({1;2},AP$23,AP$31),CHOOSE({1;2},$AV$18,$AV$26),$AG471)</f>
        <v>0</v>
      </c>
      <c r="AQ471" s="49">
        <f>TREND(CHOOSE({1;2},AQ$23,AQ$31),CHOOSE({1;2},$AV$18,$AV$26),$AG471)</f>
        <v>3.2676902288203011E-2</v>
      </c>
      <c r="AR471" s="49">
        <f>TREND(CHOOSE({1;2},AR$23,AR$31),CHOOSE({1;2},$AV$18,$AV$26),$AG471)</f>
        <v>3.2149867193599642E-2</v>
      </c>
      <c r="AS471" s="49">
        <f t="shared" si="766"/>
        <v>3.2149867193599642E-2</v>
      </c>
      <c r="AT471" s="49">
        <f t="shared" si="766"/>
        <v>3.2149867193599642E-2</v>
      </c>
      <c r="AU471" s="50">
        <f t="shared" si="767"/>
        <v>9.3324165041619028E-2</v>
      </c>
      <c r="AX471" s="44">
        <f t="shared" si="772"/>
        <v>7.2</v>
      </c>
      <c r="AY471" s="46" t="str">
        <f t="shared" si="687"/>
        <v>TR-72</v>
      </c>
      <c r="AZ471" s="67" t="s">
        <v>955</v>
      </c>
      <c r="BA471" s="51">
        <f>IF($BB$32=1,BA465,AJ471-AJ465)</f>
        <v>8.6554070567806951E-4</v>
      </c>
      <c r="BB471" s="53">
        <f t="shared" ref="BB471:BL471" si="773">IF($BB$32=1,BB465,AK471-AK465)</f>
        <v>1.2716599816222675E-4</v>
      </c>
      <c r="BC471" s="53">
        <f t="shared" si="773"/>
        <v>2.9073938647864589E-4</v>
      </c>
      <c r="BD471" s="53">
        <f t="shared" si="773"/>
        <v>8.5104567741429299E-5</v>
      </c>
      <c r="BE471" s="53">
        <f t="shared" si="773"/>
        <v>1.6908396020493509E-4</v>
      </c>
      <c r="BF471" s="53">
        <f t="shared" si="773"/>
        <v>1.2048628880574272E-4</v>
      </c>
      <c r="BG471" s="53">
        <f t="shared" si="773"/>
        <v>0</v>
      </c>
      <c r="BH471" s="53">
        <f t="shared" si="773"/>
        <v>2.5938624148335102E-4</v>
      </c>
      <c r="BI471" s="53">
        <f t="shared" si="773"/>
        <v>2.5797382233459093E-4</v>
      </c>
      <c r="BJ471" s="53">
        <f t="shared" si="773"/>
        <v>2.5797382233459093E-4</v>
      </c>
      <c r="BK471" s="53">
        <f t="shared" si="773"/>
        <v>2.5797382233459093E-4</v>
      </c>
      <c r="BL471" s="55">
        <f t="shared" si="773"/>
        <v>8.6554070567806951E-4</v>
      </c>
      <c r="BN471" s="57">
        <v>2.4000000000000008</v>
      </c>
      <c r="BO471" s="58" t="str">
        <f t="shared" si="691"/>
        <v>TRDE-24</v>
      </c>
      <c r="BP471" s="59" t="s">
        <v>1042</v>
      </c>
      <c r="BQ471" s="51">
        <f t="shared" si="726"/>
        <v>8.6554070567806951E-4</v>
      </c>
      <c r="BR471" s="53">
        <f t="shared" si="725"/>
        <v>1.2716599816222675E-4</v>
      </c>
      <c r="BS471" s="53">
        <f t="shared" si="725"/>
        <v>2.9073938647864589E-4</v>
      </c>
      <c r="BT471" s="53">
        <f t="shared" si="725"/>
        <v>8.5104567741429299E-5</v>
      </c>
      <c r="BU471" s="53">
        <f t="shared" si="725"/>
        <v>1.6908396020493509E-4</v>
      </c>
      <c r="BV471" s="53">
        <f t="shared" si="725"/>
        <v>1.2048628880574272E-4</v>
      </c>
      <c r="BW471" s="53">
        <f t="shared" si="692"/>
        <v>8.6554070567806951E-4</v>
      </c>
      <c r="BX471" s="53">
        <f t="shared" si="725"/>
        <v>2.5938624148335102E-4</v>
      </c>
      <c r="BY471" s="53">
        <f t="shared" si="725"/>
        <v>2.5797382233459093E-4</v>
      </c>
      <c r="BZ471" s="53">
        <f t="shared" si="725"/>
        <v>2.5797382233459093E-4</v>
      </c>
      <c r="CA471" s="53"/>
      <c r="CB471" s="55">
        <f t="shared" si="725"/>
        <v>8.6554070567806951E-4</v>
      </c>
      <c r="CC471" s="60"/>
      <c r="CE471" s="4" t="str">
        <f t="shared" si="722"/>
        <v>TRDE</v>
      </c>
      <c r="CH471" s="4" t="str">
        <f t="shared" si="693"/>
        <v/>
      </c>
      <c r="CI471" s="4" t="str">
        <f t="shared" si="693"/>
        <v/>
      </c>
      <c r="CJ471" s="4" t="str">
        <f t="shared" si="693"/>
        <v/>
      </c>
    </row>
    <row r="472" spans="4:88" ht="15.75" customHeight="1" x14ac:dyDescent="0.25">
      <c r="D472" s="4" t="s">
        <v>480</v>
      </c>
      <c r="E472" s="4">
        <f>INDEX([1]IND_Attributes!$H:$H,MATCH(SER_SavePot!$D472,[1]IND_Attributes!$A:$A,0))</f>
        <v>0.589425661154375</v>
      </c>
      <c r="F472" s="56" t="str">
        <f>INDEX([1]IND_Attributes!I:I,MATCH(SER_SavePot!$D472,[1]IND_Attributes!$A:$A,0))</f>
        <v>INDPRSRHN_OLDC_DMD</v>
      </c>
      <c r="G472" s="56" t="str">
        <f t="shared" si="746"/>
        <v>INDPRSRHN_OLDC_DMD</v>
      </c>
      <c r="H472" s="56" t="s">
        <v>9</v>
      </c>
      <c r="I472" s="56" t="s">
        <v>10</v>
      </c>
      <c r="J472" s="56">
        <v>2015</v>
      </c>
      <c r="K472" s="73">
        <f t="shared" si="747"/>
        <v>1.1811487170174369E-3</v>
      </c>
      <c r="L472" s="73">
        <f t="shared" si="748"/>
        <v>1.1811487170174369E-3</v>
      </c>
      <c r="N472" s="56" t="str">
        <f t="shared" si="749"/>
        <v>RHNB-56</v>
      </c>
      <c r="O472" s="56" t="str">
        <f t="shared" si="750"/>
        <v>PRS</v>
      </c>
      <c r="P472" s="4">
        <f t="shared" si="738"/>
        <v>1000</v>
      </c>
      <c r="Q472" s="4">
        <f t="shared" si="739"/>
        <v>11</v>
      </c>
      <c r="R472" s="4">
        <f t="shared" si="751"/>
        <v>1011</v>
      </c>
      <c r="S472" s="4">
        <f t="shared" si="752"/>
        <v>3</v>
      </c>
      <c r="T472" s="4">
        <f t="shared" si="740"/>
        <v>2.2265529817321328E-3</v>
      </c>
      <c r="AG472" s="11">
        <f>ROUND(AG466+0.1,2)</f>
        <v>7.3</v>
      </c>
      <c r="AH472" s="13" t="str">
        <f t="shared" si="698"/>
        <v>MT-73</v>
      </c>
      <c r="AI472" s="74" t="s">
        <v>942</v>
      </c>
      <c r="AJ472" s="14">
        <f>TREND(CHOOSE({1;2},AJ$18,AJ$26),CHOOSE({1;2},$AV$18,$AV$26),$AG472)</f>
        <v>5.5174613586858927E-2</v>
      </c>
      <c r="AK472" s="15">
        <f>TREND(CHOOSE({1;2},AK$18,AK$26),CHOOSE({1;2},$AV$18,$AV$26),$AG472)</f>
        <v>0.19081459267904269</v>
      </c>
      <c r="AL472" s="15">
        <f>TREND(CHOOSE({1;2},AL$18,AL$26),CHOOSE({1;2},$AV$18,$AV$26),$AG472)</f>
        <v>0.14284294820933113</v>
      </c>
      <c r="AM472" s="15">
        <f>TREND(CHOOSE({1;2},AM$18,AM$26),CHOOSE({1;2},$AV$18,$AV$26),$AG472)</f>
        <v>0.16882102858500575</v>
      </c>
      <c r="AN472" s="15">
        <f>TREND(CHOOSE({1;2},AN$18,AN$26),CHOOSE({1;2},$AV$18,$AV$26),$AG472)</f>
        <v>0.19198868546288611</v>
      </c>
      <c r="AO472" s="15">
        <f>TREND(CHOOSE({1;2},AO$18,AO$26),CHOOSE({1;2},$AV$18,$AV$26),$AG472)</f>
        <v>0.19078196431866595</v>
      </c>
      <c r="AP472" s="15">
        <f>TREND(CHOOSE({1;2},AP$18,AP$26),CHOOSE({1;2},$AV$18,$AV$26),$AG472)</f>
        <v>0.19395240271770922</v>
      </c>
      <c r="AQ472" s="15">
        <f>TREND(CHOOSE({1;2},AQ$18,AQ$26),CHOOSE({1;2},$AV$18,$AV$26),$AG472)</f>
        <v>0.19648637788077492</v>
      </c>
      <c r="AR472" s="15">
        <f>TREND(CHOOSE({1;2},AR$18,AR$26),CHOOSE({1;2},$AV$18,$AV$26),$AG472)</f>
        <v>6.3080161716511179E-2</v>
      </c>
      <c r="AS472" s="15">
        <f>AR472</f>
        <v>6.3080161716511179E-2</v>
      </c>
      <c r="AT472" s="15">
        <f>AS472</f>
        <v>6.3080161716511179E-2</v>
      </c>
      <c r="AU472" s="17">
        <f>AJ472</f>
        <v>5.5174613586858927E-2</v>
      </c>
      <c r="AX472" s="11">
        <f>ROUND(AX466+0.1,2)</f>
        <v>7.3</v>
      </c>
      <c r="AY472" s="13" t="str">
        <f t="shared" si="687"/>
        <v>MT-73</v>
      </c>
      <c r="AZ472" s="74" t="s">
        <v>942</v>
      </c>
      <c r="BA472" s="18">
        <f>AJ472-AJ466</f>
        <v>5.6391272608275617E-4</v>
      </c>
      <c r="BB472" s="19">
        <f t="shared" ref="BB472:BI476" si="774">AK472-AK466</f>
        <v>2.1789890820819724E-3</v>
      </c>
      <c r="BC472" s="19">
        <f t="shared" si="774"/>
        <v>1.5959705311520689E-3</v>
      </c>
      <c r="BD472" s="19">
        <f t="shared" si="774"/>
        <v>2.0520584680013276E-3</v>
      </c>
      <c r="BE472" s="19">
        <f t="shared" si="774"/>
        <v>2.2069481519987333E-3</v>
      </c>
      <c r="BF472" s="19">
        <f t="shared" si="774"/>
        <v>2.0200984466801908E-3</v>
      </c>
      <c r="BG472" s="19">
        <f t="shared" si="774"/>
        <v>1.9969947933679011E-3</v>
      </c>
      <c r="BH472" s="19">
        <f t="shared" si="774"/>
        <v>2.5814825824946319E-3</v>
      </c>
      <c r="BI472" s="19">
        <f t="shared" si="774"/>
        <v>7.9336541815916428E-4</v>
      </c>
      <c r="BJ472" s="19">
        <f>BI472</f>
        <v>7.9336541815916428E-4</v>
      </c>
      <c r="BK472" s="19">
        <f>BJ472</f>
        <v>7.9336541815916428E-4</v>
      </c>
      <c r="BL472" s="20">
        <f>BA472</f>
        <v>5.6391272608275617E-4</v>
      </c>
      <c r="BN472" s="22">
        <v>2.5000000000000009</v>
      </c>
      <c r="BO472" s="24" t="str">
        <f t="shared" si="691"/>
        <v>MTBN-25</v>
      </c>
      <c r="BP472" s="26" t="s">
        <v>1010</v>
      </c>
      <c r="BQ472" s="18">
        <f t="shared" si="726"/>
        <v>8.0933988745721802E-4</v>
      </c>
      <c r="BR472" s="19">
        <f t="shared" si="725"/>
        <v>2.5171467938633341E-3</v>
      </c>
      <c r="BS472" s="19">
        <f t="shared" si="725"/>
        <v>1.9460068064758515E-3</v>
      </c>
      <c r="BT472" s="19">
        <f t="shared" si="725"/>
        <v>2.0948404760822159E-3</v>
      </c>
      <c r="BU472" s="19">
        <f t="shared" si="725"/>
        <v>2.460677196907568E-3</v>
      </c>
      <c r="BV472" s="19">
        <f t="shared" si="725"/>
        <v>2.5521734333067703E-3</v>
      </c>
      <c r="BW472" s="19">
        <f t="shared" si="692"/>
        <v>8.0933988745721802E-4</v>
      </c>
      <c r="BX472" s="19">
        <f t="shared" si="725"/>
        <v>2.3186969303844035E-3</v>
      </c>
      <c r="BY472" s="19">
        <f t="shared" si="725"/>
        <v>7.6628396973816432E-4</v>
      </c>
      <c r="BZ472" s="19">
        <f t="shared" ref="BZ472:CB472" si="775">INDEX($AY$39:$BL$639,MATCH(LEFT($BO472,2)&amp;"-"&amp;TEXT($BN472*10,"00"),$AY$39:$AY$639,0),MATCH(BZ$39,$AY$39:$BL$39,0))</f>
        <v>7.6628396973816432E-4</v>
      </c>
      <c r="CA472" s="19"/>
      <c r="CB472" s="20">
        <f t="shared" si="775"/>
        <v>8.0933988745721802E-4</v>
      </c>
      <c r="CC472" s="27"/>
      <c r="CE472" s="4" t="str">
        <f t="shared" si="722"/>
        <v>MTBN</v>
      </c>
      <c r="CH472" s="4" t="str">
        <f t="shared" si="693"/>
        <v/>
      </c>
      <c r="CI472" s="4" t="str">
        <f t="shared" si="693"/>
        <v/>
      </c>
      <c r="CJ472" s="4" t="str">
        <f t="shared" si="693"/>
        <v/>
      </c>
    </row>
    <row r="473" spans="4:88" ht="15.75" customHeight="1" x14ac:dyDescent="0.25">
      <c r="D473" s="4" t="s">
        <v>481</v>
      </c>
      <c r="E473" s="4">
        <f>INDEX([1]IND_Attributes!$H:$H,MATCH(SER_SavePot!$D473,[1]IND_Attributes!$A:$A,0))</f>
        <v>0.27523250434868002</v>
      </c>
      <c r="F473" s="56" t="str">
        <f>INDEX([1]IND_Attributes!I:I,MATCH(SER_SavePot!$D473,[1]IND_Attributes!$A:$A,0))</f>
        <v>INDPRSRHN_OLDD_DMD</v>
      </c>
      <c r="G473" s="56" t="str">
        <f t="shared" si="746"/>
        <v>INDPRSRHN_OLDD_DMD</v>
      </c>
      <c r="H473" s="56" t="s">
        <v>9</v>
      </c>
      <c r="I473" s="56" t="s">
        <v>10</v>
      </c>
      <c r="J473" s="56">
        <v>2015</v>
      </c>
      <c r="K473" s="73">
        <f t="shared" si="747"/>
        <v>5.5153777790444014E-4</v>
      </c>
      <c r="L473" s="73">
        <f t="shared" si="748"/>
        <v>5.5153777790444014E-4</v>
      </c>
      <c r="N473" s="56" t="str">
        <f t="shared" si="749"/>
        <v>RHNB-56</v>
      </c>
      <c r="O473" s="56" t="str">
        <f t="shared" si="750"/>
        <v>PRS</v>
      </c>
      <c r="P473" s="4">
        <f t="shared" si="738"/>
        <v>1000</v>
      </c>
      <c r="Q473" s="4">
        <f t="shared" si="739"/>
        <v>11</v>
      </c>
      <c r="R473" s="4">
        <f t="shared" si="751"/>
        <v>1011</v>
      </c>
      <c r="S473" s="4">
        <f t="shared" si="752"/>
        <v>3</v>
      </c>
      <c r="T473" s="4">
        <f t="shared" si="740"/>
        <v>2.2265529817321328E-3</v>
      </c>
      <c r="AG473" s="29">
        <f>AG472</f>
        <v>7.3</v>
      </c>
      <c r="AH473" s="30" t="str">
        <f t="shared" si="698"/>
        <v>HT-73</v>
      </c>
      <c r="AI473" s="64" t="s">
        <v>945</v>
      </c>
      <c r="AJ473" s="31">
        <f>TREND(CHOOSE({1;2},AJ$19,AJ$27),CHOOSE({1;2},$AV$18,$AV$26),$AG473)</f>
        <v>4.7461624305667541E-2</v>
      </c>
      <c r="AK473" s="32">
        <f>TREND(CHOOSE({1;2},AK$19,AK$27),CHOOSE({1;2},$AV$18,$AV$26),$AG473)</f>
        <v>3.5644191903030684E-2</v>
      </c>
      <c r="AL473" s="32">
        <f>TREND(CHOOSE({1;2},AL$19,AL$27),CHOOSE({1;2},$AV$18,$AV$26),$AG473)</f>
        <v>2.6536972737022144E-2</v>
      </c>
      <c r="AM473" s="32">
        <f>TREND(CHOOSE({1;2},AM$19,AM$27),CHOOSE({1;2},$AV$18,$AV$26),$AG473)</f>
        <v>2.1821740823454991E-2</v>
      </c>
      <c r="AN473" s="32">
        <f>TREND(CHOOSE({1;2},AN$19,AN$27),CHOOSE({1;2},$AV$18,$AV$26),$AG473)</f>
        <v>3.7142179589541247E-2</v>
      </c>
      <c r="AO473" s="32">
        <f>TREND(CHOOSE({1;2},AO$19,AO$27),CHOOSE({1;2},$AV$18,$AV$26),$AG473)</f>
        <v>4.3565122980360617E-2</v>
      </c>
      <c r="AP473" s="32">
        <f>TREND(CHOOSE({1;2},AP$19,AP$27),CHOOSE({1;2},$AV$18,$AV$26),$AG473)</f>
        <v>5.1056004689512713E-2</v>
      </c>
      <c r="AQ473" s="32">
        <f>TREND(CHOOSE({1;2},AQ$19,AQ$27),CHOOSE({1;2},$AV$18,$AV$26),$AG473)</f>
        <v>5.1056004689512713E-2</v>
      </c>
      <c r="AR473" s="32">
        <f>TREND(CHOOSE({1;2},AR$19,AR$27),CHOOSE({1;2},$AV$18,$AV$26),$AG473)</f>
        <v>5.1056004689512699E-2</v>
      </c>
      <c r="AS473" s="32">
        <f t="shared" ref="AS473:AT477" si="776">AR473</f>
        <v>5.1056004689512699E-2</v>
      </c>
      <c r="AT473" s="32">
        <f t="shared" si="776"/>
        <v>5.1056004689512699E-2</v>
      </c>
      <c r="AU473" s="33">
        <f t="shared" ref="AU473:AU477" si="777">AJ473</f>
        <v>4.7461624305667541E-2</v>
      </c>
      <c r="AX473" s="29">
        <f>AX472</f>
        <v>7.3</v>
      </c>
      <c r="AY473" s="30" t="str">
        <f t="shared" si="687"/>
        <v>HT-73</v>
      </c>
      <c r="AZ473" s="64" t="s">
        <v>945</v>
      </c>
      <c r="BA473" s="36">
        <f t="shared" ref="BA473:BA476" si="778">AJ473-AJ467</f>
        <v>4.37523112534699E-4</v>
      </c>
      <c r="BB473" s="37">
        <f t="shared" si="774"/>
        <v>3.0246897625104546E-4</v>
      </c>
      <c r="BC473" s="37">
        <f t="shared" si="774"/>
        <v>2.1726176509842543E-4</v>
      </c>
      <c r="BD473" s="37">
        <f t="shared" si="774"/>
        <v>6.1097313847029155E-4</v>
      </c>
      <c r="BE473" s="37">
        <f t="shared" si="774"/>
        <v>9.3332923312945681E-4</v>
      </c>
      <c r="BF473" s="37">
        <f t="shared" si="774"/>
        <v>3.566735214766345E-4</v>
      </c>
      <c r="BG473" s="37">
        <f t="shared" si="774"/>
        <v>4.1800237757495806E-4</v>
      </c>
      <c r="BH473" s="37">
        <f t="shared" si="774"/>
        <v>4.1800237757495806E-4</v>
      </c>
      <c r="BI473" s="37">
        <f t="shared" si="774"/>
        <v>4.1800237757495806E-4</v>
      </c>
      <c r="BJ473" s="37">
        <f t="shared" ref="BJ473:BK476" si="779">BI473</f>
        <v>4.1800237757495806E-4</v>
      </c>
      <c r="BK473" s="37">
        <f t="shared" si="779"/>
        <v>4.1800237757495806E-4</v>
      </c>
      <c r="BL473" s="38">
        <f t="shared" ref="BL473:BL476" si="780">BA473</f>
        <v>4.37523112534699E-4</v>
      </c>
      <c r="BN473" s="41">
        <v>2.5000000000000009</v>
      </c>
      <c r="BO473" s="8" t="str">
        <f t="shared" si="691"/>
        <v>MTBE-25</v>
      </c>
      <c r="BP473" s="42" t="s">
        <v>1012</v>
      </c>
      <c r="BQ473" s="36">
        <f t="shared" si="726"/>
        <v>8.0933988745721802E-4</v>
      </c>
      <c r="BR473" s="37">
        <f t="shared" si="726"/>
        <v>2.5171467938633341E-3</v>
      </c>
      <c r="BS473" s="37">
        <f t="shared" si="726"/>
        <v>1.9460068064758515E-3</v>
      </c>
      <c r="BT473" s="37">
        <f t="shared" si="726"/>
        <v>2.0948404760822159E-3</v>
      </c>
      <c r="BU473" s="37">
        <f t="shared" si="726"/>
        <v>2.460677196907568E-3</v>
      </c>
      <c r="BV473" s="37">
        <f t="shared" si="726"/>
        <v>2.5521734333067703E-3</v>
      </c>
      <c r="BW473" s="37">
        <f t="shared" si="692"/>
        <v>8.0933988745721802E-4</v>
      </c>
      <c r="BX473" s="37">
        <f t="shared" si="726"/>
        <v>2.3186969303844035E-3</v>
      </c>
      <c r="BY473" s="37">
        <f t="shared" si="726"/>
        <v>7.6628396973816432E-4</v>
      </c>
      <c r="BZ473" s="37">
        <f t="shared" si="726"/>
        <v>7.6628396973816432E-4</v>
      </c>
      <c r="CA473" s="37"/>
      <c r="CB473" s="38">
        <f t="shared" si="726"/>
        <v>8.0933988745721802E-4</v>
      </c>
      <c r="CC473" s="43"/>
      <c r="CE473" s="4" t="str">
        <f t="shared" si="722"/>
        <v>MTBE</v>
      </c>
      <c r="CH473" s="4" t="str">
        <f t="shared" si="693"/>
        <v/>
      </c>
      <c r="CI473" s="4" t="str">
        <f t="shared" si="693"/>
        <v/>
      </c>
      <c r="CJ473" s="4" t="str">
        <f t="shared" si="693"/>
        <v/>
      </c>
    </row>
    <row r="474" spans="4:88" ht="15.75" customHeight="1" x14ac:dyDescent="0.25">
      <c r="D474" s="4" t="s">
        <v>482</v>
      </c>
      <c r="E474" s="4">
        <f>INDEX([1]IND_Attributes!$H:$H,MATCH(SER_SavePot!$D474,[1]IND_Attributes!$A:$A,0))</f>
        <v>0.13534183449694601</v>
      </c>
      <c r="F474" s="56" t="str">
        <f>INDEX([1]IND_Attributes!I:I,MATCH(SER_SavePot!$D474,[1]IND_Attributes!$A:$A,0))</f>
        <v>INDPRSRHN_OLDI_DMD</v>
      </c>
      <c r="G474" s="56" t="str">
        <f t="shared" si="746"/>
        <v>INDPRSRHN_OLDI_DMD</v>
      </c>
      <c r="H474" s="56" t="s">
        <v>9</v>
      </c>
      <c r="I474" s="56" t="s">
        <v>10</v>
      </c>
      <c r="J474" s="56">
        <v>2015</v>
      </c>
      <c r="K474" s="73">
        <f t="shared" si="747"/>
        <v>2.7121118863704478E-4</v>
      </c>
      <c r="L474" s="73">
        <f t="shared" si="748"/>
        <v>2.7121118863704478E-4</v>
      </c>
      <c r="N474" s="56" t="str">
        <f t="shared" si="749"/>
        <v>RHNB-56</v>
      </c>
      <c r="O474" s="56" t="str">
        <f t="shared" si="750"/>
        <v>PRS</v>
      </c>
      <c r="P474" s="4">
        <f t="shared" si="738"/>
        <v>1000</v>
      </c>
      <c r="Q474" s="4">
        <f t="shared" si="739"/>
        <v>11</v>
      </c>
      <c r="R474" s="4">
        <f t="shared" si="751"/>
        <v>1011</v>
      </c>
      <c r="S474" s="4">
        <f t="shared" si="752"/>
        <v>3</v>
      </c>
      <c r="T474" s="4">
        <f t="shared" si="740"/>
        <v>2.2265529817321328E-3</v>
      </c>
      <c r="AG474" s="29">
        <f t="shared" ref="AG474:AG477" si="781">AG473</f>
        <v>7.3</v>
      </c>
      <c r="AH474" s="30" t="str">
        <f t="shared" si="698"/>
        <v>RH-73</v>
      </c>
      <c r="AI474" s="64" t="s">
        <v>947</v>
      </c>
      <c r="AJ474" s="31">
        <f>TREND(CHOOSE({1;2},AJ$20,AJ$28),CHOOSE({1;2},$AV$18,$AV$26),$AG474)</f>
        <v>3.4583073106570814E-2</v>
      </c>
      <c r="AK474" s="32">
        <f>TREND(CHOOSE({1;2},AK$20,AK$28),CHOOSE({1;2},$AV$18,$AV$26),$AG474)</f>
        <v>6.7997369130099433E-2</v>
      </c>
      <c r="AL474" s="32">
        <f>TREND(CHOOSE({1;2},AL$20,AL$28),CHOOSE({1;2},$AV$18,$AV$26),$AG474)</f>
        <v>6.9744035215333386E-2</v>
      </c>
      <c r="AM474" s="32">
        <f>TREND(CHOOSE({1;2},AM$20,AM$28),CHOOSE({1;2},$AV$18,$AV$26),$AG474)</f>
        <v>7.2239735763906285E-2</v>
      </c>
      <c r="AN474" s="32">
        <f>TREND(CHOOSE({1;2},AN$20,AN$28),CHOOSE({1;2},$AV$18,$AV$26),$AG474)</f>
        <v>7.1364431816303822E-2</v>
      </c>
      <c r="AO474" s="32">
        <f>TREND(CHOOSE({1;2},AO$20,AO$28),CHOOSE({1;2},$AV$18,$AV$26),$AG474)</f>
        <v>7.1714280678251141E-2</v>
      </c>
      <c r="AP474" s="32">
        <f>TREND(CHOOSE({1;2},AP$20,AP$28),CHOOSE({1;2},$AV$18,$AV$26),$AG474)</f>
        <v>7.3476248397160646E-2</v>
      </c>
      <c r="AQ474" s="32">
        <f>TREND(CHOOSE({1;2},AQ$20,AQ$28),CHOOSE({1;2},$AV$18,$AV$26),$AG474)</f>
        <v>7.3476248397160646E-2</v>
      </c>
      <c r="AR474" s="32">
        <f>TREND(CHOOSE({1;2},AR$20,AR$28),CHOOSE({1;2},$AV$18,$AV$26),$AG474)</f>
        <v>7.3476248397160646E-2</v>
      </c>
      <c r="AS474" s="32">
        <f t="shared" si="776"/>
        <v>7.3476248397160646E-2</v>
      </c>
      <c r="AT474" s="32">
        <f t="shared" si="776"/>
        <v>7.3476248397160646E-2</v>
      </c>
      <c r="AU474" s="33">
        <f t="shared" si="777"/>
        <v>3.4583073106570814E-2</v>
      </c>
      <c r="AX474" s="29">
        <f t="shared" ref="AX474:AX477" si="782">AX473</f>
        <v>7.3</v>
      </c>
      <c r="AY474" s="30" t="str">
        <f t="shared" si="687"/>
        <v>RH-73</v>
      </c>
      <c r="AZ474" s="64" t="s">
        <v>947</v>
      </c>
      <c r="BA474" s="36">
        <f t="shared" si="778"/>
        <v>1.0479719123203252E-3</v>
      </c>
      <c r="BB474" s="37">
        <f t="shared" si="774"/>
        <v>2.0605263372757143E-3</v>
      </c>
      <c r="BC474" s="37">
        <f t="shared" si="774"/>
        <v>2.1134556125858572E-3</v>
      </c>
      <c r="BD474" s="37">
        <f t="shared" si="774"/>
        <v>2.1890829019365621E-3</v>
      </c>
      <c r="BE474" s="37">
        <f t="shared" si="774"/>
        <v>2.1625585398879765E-3</v>
      </c>
      <c r="BF474" s="37">
        <f t="shared" si="774"/>
        <v>2.1731600205530388E-3</v>
      </c>
      <c r="BG474" s="37">
        <f t="shared" si="774"/>
        <v>2.2265529817321328E-3</v>
      </c>
      <c r="BH474" s="37">
        <f t="shared" si="774"/>
        <v>2.2265529817321328E-3</v>
      </c>
      <c r="BI474" s="37">
        <f t="shared" si="774"/>
        <v>2.2265529817321328E-3</v>
      </c>
      <c r="BJ474" s="37">
        <f t="shared" si="779"/>
        <v>2.2265529817321328E-3</v>
      </c>
      <c r="BK474" s="37">
        <f t="shared" si="779"/>
        <v>2.2265529817321328E-3</v>
      </c>
      <c r="BL474" s="38">
        <f t="shared" si="780"/>
        <v>1.0479719123203252E-3</v>
      </c>
      <c r="BN474" s="41">
        <v>2.5000000000000009</v>
      </c>
      <c r="BO474" s="8" t="str">
        <f t="shared" si="691"/>
        <v>MTDN-25</v>
      </c>
      <c r="BP474" s="42" t="s">
        <v>1014</v>
      </c>
      <c r="BQ474" s="36">
        <f t="shared" si="726"/>
        <v>8.0933988745721802E-4</v>
      </c>
      <c r="BR474" s="37">
        <f t="shared" si="726"/>
        <v>2.5171467938633341E-3</v>
      </c>
      <c r="BS474" s="37">
        <f t="shared" si="726"/>
        <v>1.9460068064758515E-3</v>
      </c>
      <c r="BT474" s="37">
        <f t="shared" si="726"/>
        <v>2.0948404760822159E-3</v>
      </c>
      <c r="BU474" s="37">
        <f t="shared" si="726"/>
        <v>2.460677196907568E-3</v>
      </c>
      <c r="BV474" s="37">
        <f t="shared" si="726"/>
        <v>2.5521734333067703E-3</v>
      </c>
      <c r="BW474" s="37">
        <f t="shared" si="692"/>
        <v>8.0933988745721802E-4</v>
      </c>
      <c r="BX474" s="37">
        <f t="shared" si="726"/>
        <v>2.3186969303844035E-3</v>
      </c>
      <c r="BY474" s="37">
        <f t="shared" si="726"/>
        <v>7.6628396973816432E-4</v>
      </c>
      <c r="BZ474" s="37">
        <f t="shared" si="726"/>
        <v>7.6628396973816432E-4</v>
      </c>
      <c r="CA474" s="37"/>
      <c r="CB474" s="38">
        <f t="shared" si="726"/>
        <v>8.0933988745721802E-4</v>
      </c>
      <c r="CC474" s="43"/>
      <c r="CE474" s="4" t="str">
        <f t="shared" si="722"/>
        <v>MTDN</v>
      </c>
      <c r="CH474" s="4" t="str">
        <f t="shared" si="693"/>
        <v/>
      </c>
      <c r="CI474" s="4" t="str">
        <f t="shared" si="693"/>
        <v/>
      </c>
      <c r="CJ474" s="4" t="str">
        <f t="shared" si="693"/>
        <v/>
      </c>
    </row>
    <row r="475" spans="4:88" ht="15.75" customHeight="1" x14ac:dyDescent="0.25">
      <c r="D475" s="4" t="s">
        <v>483</v>
      </c>
      <c r="E475" s="4">
        <f>INDEX([1]IND_Attributes!$H:$H,MATCH(SER_SavePot!$D475,[1]IND_Attributes!$A:$A,0))</f>
        <v>0.589425661154375</v>
      </c>
      <c r="F475" s="56" t="str">
        <f>INDEX([1]IND_Attributes!I:I,MATCH(SER_SavePot!$D475,[1]IND_Attributes!$A:$A,0))</f>
        <v>INDPRSRHN_OLDC_DMD</v>
      </c>
      <c r="G475" s="56" t="str">
        <f t="shared" si="746"/>
        <v>INDPRSRHN_OLDC_DMD</v>
      </c>
      <c r="H475" s="56" t="s">
        <v>9</v>
      </c>
      <c r="I475" s="56" t="s">
        <v>10</v>
      </c>
      <c r="J475" s="56">
        <v>2015</v>
      </c>
      <c r="K475" s="73">
        <f t="shared" si="747"/>
        <v>1.1811487170174514E-3</v>
      </c>
      <c r="L475" s="73">
        <f t="shared" si="748"/>
        <v>1.1811487170174514E-3</v>
      </c>
      <c r="N475" s="56" t="str">
        <f t="shared" si="749"/>
        <v>RHNB-57</v>
      </c>
      <c r="O475" s="56" t="str">
        <f t="shared" si="750"/>
        <v>PRS</v>
      </c>
      <c r="P475" s="4">
        <f t="shared" si="738"/>
        <v>1018</v>
      </c>
      <c r="Q475" s="4">
        <f t="shared" si="739"/>
        <v>11</v>
      </c>
      <c r="R475" s="4">
        <f t="shared" si="751"/>
        <v>1029</v>
      </c>
      <c r="S475" s="4">
        <f t="shared" si="752"/>
        <v>3</v>
      </c>
      <c r="T475" s="4">
        <f t="shared" si="740"/>
        <v>2.2265529817321605E-3</v>
      </c>
      <c r="AG475" s="29">
        <f t="shared" si="781"/>
        <v>7.3</v>
      </c>
      <c r="AH475" s="30" t="str">
        <f t="shared" si="698"/>
        <v>LA-73</v>
      </c>
      <c r="AI475" s="64" t="s">
        <v>949</v>
      </c>
      <c r="AJ475" s="31">
        <f>TREND(CHOOSE({1;2},AJ$21,AJ$29),CHOOSE({1;2},$AV$18,$AV$26),$AG475)</f>
        <v>0.44185846562997</v>
      </c>
      <c r="AK475" s="32">
        <f>TREND(CHOOSE({1;2},AK$21,AK$29),CHOOSE({1;2},$AV$18,$AV$26),$AG475)</f>
        <v>0.36589888000170528</v>
      </c>
      <c r="AL475" s="32">
        <f>TREND(CHOOSE({1;2},AL$21,AL$29),CHOOSE({1;2},$AV$18,$AV$26),$AG475)</f>
        <v>0.41104413264876033</v>
      </c>
      <c r="AM475" s="32">
        <f>TREND(CHOOSE({1;2},AM$21,AM$29),CHOOSE({1;2},$AV$18,$AV$26),$AG475)</f>
        <v>0.46112486654810353</v>
      </c>
      <c r="AN475" s="32">
        <f>TREND(CHOOSE({1;2},AN$21,AN$29),CHOOSE({1;2},$AV$18,$AV$26),$AG475)</f>
        <v>0.37257127628667536</v>
      </c>
      <c r="AO475" s="32">
        <f>TREND(CHOOSE({1;2},AO$21,AO$29),CHOOSE({1;2},$AV$18,$AV$26),$AG475)</f>
        <v>0.3325318015851173</v>
      </c>
      <c r="AP475" s="32">
        <f>TREND(CHOOSE({1;2},AP$21,AP$29),CHOOSE({1;2},$AV$18,$AV$26),$AG475)</f>
        <v>0.39148188422244756</v>
      </c>
      <c r="AQ475" s="32">
        <f>TREND(CHOOSE({1;2},AQ$21,AQ$29),CHOOSE({1;2},$AV$18,$AV$26),$AG475)</f>
        <v>0.43896408782247442</v>
      </c>
      <c r="AR475" s="32">
        <f>TREND(CHOOSE({1;2},AR$21,AR$29),CHOOSE({1;2},$AV$18,$AV$26),$AG475)</f>
        <v>0.22916919660736576</v>
      </c>
      <c r="AS475" s="32">
        <f t="shared" si="776"/>
        <v>0.22916919660736576</v>
      </c>
      <c r="AT475" s="32">
        <f t="shared" si="776"/>
        <v>0.22916919660736576</v>
      </c>
      <c r="AU475" s="33">
        <f t="shared" si="777"/>
        <v>0.44185846562997</v>
      </c>
      <c r="AX475" s="29">
        <f t="shared" si="782"/>
        <v>7.3</v>
      </c>
      <c r="AY475" s="30" t="str">
        <f t="shared" si="687"/>
        <v>LA-73</v>
      </c>
      <c r="AZ475" s="64" t="s">
        <v>949</v>
      </c>
      <c r="BA475" s="36">
        <f t="shared" si="778"/>
        <v>6.6959650315963626E-3</v>
      </c>
      <c r="BB475" s="37">
        <f t="shared" si="774"/>
        <v>5.5699675720263797E-3</v>
      </c>
      <c r="BC475" s="37">
        <f t="shared" si="774"/>
        <v>6.2391844900991367E-3</v>
      </c>
      <c r="BD475" s="37">
        <f t="shared" si="774"/>
        <v>6.9815631994832872E-3</v>
      </c>
      <c r="BE475" s="37">
        <f t="shared" si="774"/>
        <v>5.6688767643814919E-3</v>
      </c>
      <c r="BF475" s="37">
        <f t="shared" si="774"/>
        <v>5.0753460542864448E-3</v>
      </c>
      <c r="BG475" s="37">
        <f t="shared" si="774"/>
        <v>5.949200785615727E-3</v>
      </c>
      <c r="BH475" s="37">
        <f t="shared" si="774"/>
        <v>6.6530598204723179E-3</v>
      </c>
      <c r="BI475" s="37">
        <f t="shared" si="774"/>
        <v>3.5431361342762591E-3</v>
      </c>
      <c r="BJ475" s="37">
        <f t="shared" si="779"/>
        <v>3.5431361342762591E-3</v>
      </c>
      <c r="BK475" s="37">
        <f t="shared" si="779"/>
        <v>3.5431361342762591E-3</v>
      </c>
      <c r="BL475" s="38">
        <f t="shared" si="780"/>
        <v>6.6959650315963626E-3</v>
      </c>
      <c r="BN475" s="41">
        <v>2.5000000000000009</v>
      </c>
      <c r="BO475" s="8" t="str">
        <f t="shared" si="691"/>
        <v>MTDE-25</v>
      </c>
      <c r="BP475" s="42" t="s">
        <v>1014</v>
      </c>
      <c r="BQ475" s="36">
        <f t="shared" si="726"/>
        <v>8.0933988745721802E-4</v>
      </c>
      <c r="BR475" s="37">
        <f t="shared" si="726"/>
        <v>2.5171467938633341E-3</v>
      </c>
      <c r="BS475" s="37">
        <f t="shared" si="726"/>
        <v>1.9460068064758515E-3</v>
      </c>
      <c r="BT475" s="37">
        <f t="shared" si="726"/>
        <v>2.0948404760822159E-3</v>
      </c>
      <c r="BU475" s="37">
        <f t="shared" si="726"/>
        <v>2.460677196907568E-3</v>
      </c>
      <c r="BV475" s="37">
        <f t="shared" si="726"/>
        <v>2.5521734333067703E-3</v>
      </c>
      <c r="BW475" s="37">
        <f t="shared" si="692"/>
        <v>8.0933988745721802E-4</v>
      </c>
      <c r="BX475" s="37">
        <f t="shared" si="726"/>
        <v>2.3186969303844035E-3</v>
      </c>
      <c r="BY475" s="37">
        <f t="shared" si="726"/>
        <v>7.6628396973816432E-4</v>
      </c>
      <c r="BZ475" s="37">
        <f t="shared" si="726"/>
        <v>7.6628396973816432E-4</v>
      </c>
      <c r="CA475" s="37"/>
      <c r="CB475" s="38">
        <f t="shared" si="726"/>
        <v>8.0933988745721802E-4</v>
      </c>
      <c r="CC475" s="43"/>
      <c r="CE475" s="4" t="str">
        <f t="shared" si="722"/>
        <v>MTDE</v>
      </c>
      <c r="CH475" s="4" t="str">
        <f t="shared" si="693"/>
        <v/>
      </c>
      <c r="CI475" s="4" t="str">
        <f t="shared" si="693"/>
        <v/>
      </c>
      <c r="CJ475" s="4" t="str">
        <f t="shared" si="693"/>
        <v/>
      </c>
    </row>
    <row r="476" spans="4:88" ht="15.75" customHeight="1" x14ac:dyDescent="0.25">
      <c r="D476" s="4" t="s">
        <v>484</v>
      </c>
      <c r="E476" s="4">
        <f>INDEX([1]IND_Attributes!$H:$H,MATCH(SER_SavePot!$D476,[1]IND_Attributes!$A:$A,0))</f>
        <v>0.27523250434868002</v>
      </c>
      <c r="F476" s="56" t="str">
        <f>INDEX([1]IND_Attributes!I:I,MATCH(SER_SavePot!$D476,[1]IND_Attributes!$A:$A,0))</f>
        <v>INDPRSRHN_OLDD_DMD</v>
      </c>
      <c r="G476" s="56" t="str">
        <f t="shared" si="746"/>
        <v>INDPRSRHN_OLDD_DMD</v>
      </c>
      <c r="H476" s="56" t="s">
        <v>9</v>
      </c>
      <c r="I476" s="56" t="s">
        <v>10</v>
      </c>
      <c r="J476" s="56">
        <v>2015</v>
      </c>
      <c r="K476" s="73">
        <f t="shared" si="747"/>
        <v>5.5153777790444697E-4</v>
      </c>
      <c r="L476" s="73">
        <f t="shared" si="748"/>
        <v>5.5153777790444697E-4</v>
      </c>
      <c r="N476" s="56" t="str">
        <f t="shared" si="749"/>
        <v>RHNB-57</v>
      </c>
      <c r="O476" s="56" t="str">
        <f t="shared" si="750"/>
        <v>PRS</v>
      </c>
      <c r="P476" s="4">
        <f t="shared" si="738"/>
        <v>1018</v>
      </c>
      <c r="Q476" s="4">
        <f t="shared" si="739"/>
        <v>11</v>
      </c>
      <c r="R476" s="4">
        <f t="shared" si="751"/>
        <v>1029</v>
      </c>
      <c r="S476" s="4">
        <f t="shared" si="752"/>
        <v>3</v>
      </c>
      <c r="T476" s="4">
        <f t="shared" si="740"/>
        <v>2.2265529817321605E-3</v>
      </c>
      <c r="AG476" s="29">
        <f t="shared" si="781"/>
        <v>7.3</v>
      </c>
      <c r="AH476" s="30" t="str">
        <f t="shared" si="698"/>
        <v>EM-73</v>
      </c>
      <c r="AI476" s="64" t="s">
        <v>951</v>
      </c>
      <c r="AJ476" s="31">
        <f>TREND(CHOOSE({1;2},AJ$22,AJ$30),CHOOSE({1;2},$AV$18,$AV$26),$AG476)</f>
        <v>0.33136527054141052</v>
      </c>
      <c r="AK476" s="32">
        <f>TREND(CHOOSE({1;2},AK$22,AK$30),CHOOSE({1;2},$AV$18,$AV$26),$AG476)</f>
        <v>0.25506644964535463</v>
      </c>
      <c r="AL476" s="32">
        <f>TREND(CHOOSE({1;2},AL$22,AL$30),CHOOSE({1;2},$AV$18,$AV$26),$AG476)</f>
        <v>0.25776507197002119</v>
      </c>
      <c r="AM476" s="32">
        <f>TREND(CHOOSE({1;2},AM$22,AM$30),CHOOSE({1;2},$AV$18,$AV$26),$AG476)</f>
        <v>0.15926641598526681</v>
      </c>
      <c r="AN476" s="32">
        <f>TREND(CHOOSE({1;2},AN$22,AN$30),CHOOSE({1;2},$AV$18,$AV$26),$AG476)</f>
        <v>0.18811758382783988</v>
      </c>
      <c r="AO476" s="32">
        <f>TREND(CHOOSE({1;2},AO$22,AO$30),CHOOSE({1;2},$AV$18,$AV$26),$AG476)</f>
        <v>0.22407604705934175</v>
      </c>
      <c r="AP476" s="32">
        <f>TREND(CHOOSE({1;2},AP$22,AP$30),CHOOSE({1;2},$AV$18,$AV$26),$AG476)</f>
        <v>0.30029991386315197</v>
      </c>
      <c r="AQ476" s="32">
        <f>TREND(CHOOSE({1;2},AQ$22,AQ$30),CHOOSE({1;2},$AV$18,$AV$26),$AG476)</f>
        <v>0.27208137224584916</v>
      </c>
      <c r="AR476" s="32">
        <f>TREND(CHOOSE({1;2},AR$22,AR$30),CHOOSE({1;2},$AV$18,$AV$26),$AG476)</f>
        <v>0.28701713445522659</v>
      </c>
      <c r="AS476" s="32">
        <f t="shared" si="776"/>
        <v>0.28701713445522659</v>
      </c>
      <c r="AT476" s="32">
        <f t="shared" si="776"/>
        <v>0.28701713445522659</v>
      </c>
      <c r="AU476" s="33">
        <f t="shared" si="777"/>
        <v>0.33136527054141052</v>
      </c>
      <c r="AX476" s="29">
        <f t="shared" si="782"/>
        <v>7.3</v>
      </c>
      <c r="AY476" s="30" t="str">
        <f t="shared" si="687"/>
        <v>EM-73</v>
      </c>
      <c r="AZ476" s="64" t="s">
        <v>951</v>
      </c>
      <c r="BA476" s="36">
        <f t="shared" si="778"/>
        <v>2.1645331440087734E-3</v>
      </c>
      <c r="BB476" s="37">
        <f t="shared" si="774"/>
        <v>2.0311613507486004E-3</v>
      </c>
      <c r="BC476" s="37">
        <f t="shared" si="774"/>
        <v>2.1234974251872485E-3</v>
      </c>
      <c r="BD476" s="37">
        <f t="shared" si="774"/>
        <v>1.2628338988741328E-3</v>
      </c>
      <c r="BE476" s="37">
        <f t="shared" si="774"/>
        <v>1.3934049691778361E-3</v>
      </c>
      <c r="BF476" s="37">
        <f t="shared" si="774"/>
        <v>1.6277688238124921E-3</v>
      </c>
      <c r="BG476" s="37">
        <f t="shared" si="774"/>
        <v>1.7850965674372499E-3</v>
      </c>
      <c r="BH476" s="37">
        <f t="shared" si="774"/>
        <v>2.4744072503738446E-3</v>
      </c>
      <c r="BI476" s="37">
        <f t="shared" si="774"/>
        <v>2.5456753169977864E-3</v>
      </c>
      <c r="BJ476" s="37">
        <f t="shared" si="779"/>
        <v>2.5456753169977864E-3</v>
      </c>
      <c r="BK476" s="37">
        <f t="shared" si="779"/>
        <v>2.5456753169977864E-3</v>
      </c>
      <c r="BL476" s="38">
        <f t="shared" si="780"/>
        <v>2.1645331440087734E-3</v>
      </c>
      <c r="BN476" s="41">
        <v>2.5000000000000009</v>
      </c>
      <c r="BO476" s="8" t="str">
        <f t="shared" si="691"/>
        <v>HTBN-25</v>
      </c>
      <c r="BP476" s="42" t="s">
        <v>1017</v>
      </c>
      <c r="BQ476" s="36">
        <f t="shared" si="726"/>
        <v>8.8750284278560701E-4</v>
      </c>
      <c r="BR476" s="37">
        <f t="shared" si="726"/>
        <v>6.8968548408130173E-4</v>
      </c>
      <c r="BS476" s="37">
        <f t="shared" si="726"/>
        <v>5.2049711438580289E-4</v>
      </c>
      <c r="BT476" s="37">
        <f t="shared" si="726"/>
        <v>4.4602482449510603E-5</v>
      </c>
      <c r="BU476" s="37">
        <f t="shared" si="726"/>
        <v>1.7044971283723415E-4</v>
      </c>
      <c r="BV476" s="37">
        <f t="shared" si="726"/>
        <v>8.5448785073759942E-4</v>
      </c>
      <c r="BW476" s="37">
        <f t="shared" si="692"/>
        <v>8.8750284278560701E-4</v>
      </c>
      <c r="BX476" s="37">
        <f t="shared" si="726"/>
        <v>1.0014142674188639E-3</v>
      </c>
      <c r="BY476" s="37">
        <f t="shared" si="726"/>
        <v>1.0014142674188639E-3</v>
      </c>
      <c r="BZ476" s="37">
        <f t="shared" si="726"/>
        <v>1.0014142674188639E-3</v>
      </c>
      <c r="CA476" s="37"/>
      <c r="CB476" s="38">
        <f t="shared" si="726"/>
        <v>8.8750284278560701E-4</v>
      </c>
      <c r="CC476" s="43"/>
      <c r="CE476" s="4" t="str">
        <f t="shared" si="722"/>
        <v>HTBN</v>
      </c>
      <c r="CH476" s="4" t="str">
        <f t="shared" si="693"/>
        <v/>
      </c>
      <c r="CI476" s="4" t="str">
        <f t="shared" si="693"/>
        <v/>
      </c>
      <c r="CJ476" s="4" t="str">
        <f t="shared" si="693"/>
        <v/>
      </c>
    </row>
    <row r="477" spans="4:88" ht="15.75" customHeight="1" x14ac:dyDescent="0.25">
      <c r="D477" s="4" t="s">
        <v>485</v>
      </c>
      <c r="E477" s="4">
        <f>INDEX([1]IND_Attributes!$H:$H,MATCH(SER_SavePot!$D477,[1]IND_Attributes!$A:$A,0))</f>
        <v>0.13534183449694601</v>
      </c>
      <c r="F477" s="56" t="str">
        <f>INDEX([1]IND_Attributes!I:I,MATCH(SER_SavePot!$D477,[1]IND_Attributes!$A:$A,0))</f>
        <v>INDPRSRHN_OLDI_DMD</v>
      </c>
      <c r="G477" s="56" t="str">
        <f t="shared" si="746"/>
        <v>INDPRSRHN_OLDI_DMD</v>
      </c>
      <c r="H477" s="56" t="s">
        <v>9</v>
      </c>
      <c r="I477" s="56" t="s">
        <v>10</v>
      </c>
      <c r="J477" s="56">
        <v>2015</v>
      </c>
      <c r="K477" s="73">
        <f t="shared" si="747"/>
        <v>2.7121118863704814E-4</v>
      </c>
      <c r="L477" s="73">
        <f t="shared" si="748"/>
        <v>2.7121118863704814E-4</v>
      </c>
      <c r="N477" s="56" t="str">
        <f t="shared" si="749"/>
        <v>RHNB-57</v>
      </c>
      <c r="O477" s="56" t="str">
        <f t="shared" si="750"/>
        <v>PRS</v>
      </c>
      <c r="P477" s="4">
        <f t="shared" si="738"/>
        <v>1018</v>
      </c>
      <c r="Q477" s="4">
        <f t="shared" si="739"/>
        <v>11</v>
      </c>
      <c r="R477" s="4">
        <f t="shared" si="751"/>
        <v>1029</v>
      </c>
      <c r="S477" s="4">
        <f t="shared" si="752"/>
        <v>3</v>
      </c>
      <c r="T477" s="4">
        <f t="shared" si="740"/>
        <v>2.2265529817321605E-3</v>
      </c>
      <c r="AG477" s="44">
        <f t="shared" si="781"/>
        <v>7.3</v>
      </c>
      <c r="AH477" s="46" t="str">
        <f t="shared" si="698"/>
        <v>TR-73</v>
      </c>
      <c r="AI477" s="67" t="s">
        <v>955</v>
      </c>
      <c r="AJ477" s="47">
        <f>TREND(CHOOSE({1;2},AJ$23,AJ$31),CHOOSE({1;2},$AV$18,$AV$26),$AG477)</f>
        <v>9.3753707349586657E-2</v>
      </c>
      <c r="AK477" s="49">
        <f>TREND(CHOOSE({1;2},AK$23,AK$31),CHOOSE({1;2},$AV$18,$AV$26),$AG477)</f>
        <v>1.5073180089425577E-2</v>
      </c>
      <c r="AL477" s="49">
        <f>TREND(CHOOSE({1;2},AL$23,AL$31),CHOOSE({1;2},$AV$18,$AV$26),$AG477)</f>
        <v>3.3355276963512093E-2</v>
      </c>
      <c r="AM477" s="49">
        <f>TREND(CHOOSE({1;2},AM$23,AM$31),CHOOSE({1;2},$AV$18,$AV$26),$AG477)</f>
        <v>1.0584450702426619E-2</v>
      </c>
      <c r="AN477" s="49">
        <f>TREND(CHOOSE({1;2},AN$23,AN$31),CHOOSE({1;2},$AV$18,$AV$26),$AG477)</f>
        <v>2.0774893546444767E-2</v>
      </c>
      <c r="AO477" s="49">
        <f>TREND(CHOOSE({1;2},AO$23,AO$31),CHOOSE({1;2},$AV$18,$AV$26),$AG477)</f>
        <v>1.4572248419799464E-2</v>
      </c>
      <c r="AP477" s="49">
        <f>TREND(CHOOSE({1;2},AP$23,AP$31),CHOOSE({1;2},$AV$18,$AV$26),$AG477)</f>
        <v>0</v>
      </c>
      <c r="AQ477" s="49">
        <f>TREND(CHOOSE({1;2},AQ$23,AQ$31),CHOOSE({1;2},$AV$18,$AV$26),$AG477)</f>
        <v>3.288747348007387E-2</v>
      </c>
      <c r="AR477" s="49">
        <f>TREND(CHOOSE({1;2},AR$23,AR$31),CHOOSE({1;2},$AV$18,$AV$26),$AG477)</f>
        <v>3.2344851300732121E-2</v>
      </c>
      <c r="AS477" s="49">
        <f t="shared" si="776"/>
        <v>3.2344851300732121E-2</v>
      </c>
      <c r="AT477" s="49">
        <f t="shared" si="776"/>
        <v>3.2344851300732121E-2</v>
      </c>
      <c r="AU477" s="50">
        <f t="shared" si="777"/>
        <v>9.3753707349586657E-2</v>
      </c>
      <c r="AX477" s="44">
        <f t="shared" si="782"/>
        <v>7.3</v>
      </c>
      <c r="AY477" s="46" t="str">
        <f t="shared" si="687"/>
        <v>TR-73</v>
      </c>
      <c r="AZ477" s="67" t="s">
        <v>955</v>
      </c>
      <c r="BA477" s="51">
        <f>IF($BB$32=1,BA471,AJ477-AJ471)</f>
        <v>8.6554070567806951E-4</v>
      </c>
      <c r="BB477" s="53">
        <f t="shared" ref="BB477:BL477" si="783">IF($BB$32=1,BB471,AK477-AK471)</f>
        <v>1.2716599816222675E-4</v>
      </c>
      <c r="BC477" s="53">
        <f t="shared" si="783"/>
        <v>2.9073938647864589E-4</v>
      </c>
      <c r="BD477" s="53">
        <f t="shared" si="783"/>
        <v>8.5104567741429299E-5</v>
      </c>
      <c r="BE477" s="53">
        <f t="shared" si="783"/>
        <v>1.6908396020493509E-4</v>
      </c>
      <c r="BF477" s="53">
        <f t="shared" si="783"/>
        <v>1.2048628880574272E-4</v>
      </c>
      <c r="BG477" s="53">
        <f t="shared" si="783"/>
        <v>0</v>
      </c>
      <c r="BH477" s="53">
        <f t="shared" si="783"/>
        <v>2.5938624148335102E-4</v>
      </c>
      <c r="BI477" s="53">
        <f t="shared" si="783"/>
        <v>2.5797382233459093E-4</v>
      </c>
      <c r="BJ477" s="53">
        <f t="shared" si="783"/>
        <v>2.5797382233459093E-4</v>
      </c>
      <c r="BK477" s="53">
        <f t="shared" si="783"/>
        <v>2.5797382233459093E-4</v>
      </c>
      <c r="BL477" s="55">
        <f t="shared" si="783"/>
        <v>8.6554070567806951E-4</v>
      </c>
      <c r="BN477" s="41">
        <v>2.5000000000000009</v>
      </c>
      <c r="BO477" s="8" t="str">
        <f t="shared" si="691"/>
        <v>HTBE-25</v>
      </c>
      <c r="BP477" s="42" t="s">
        <v>1019</v>
      </c>
      <c r="BQ477" s="36">
        <f t="shared" si="726"/>
        <v>8.8750284278560701E-4</v>
      </c>
      <c r="BR477" s="37">
        <f t="shared" si="726"/>
        <v>6.8968548408130173E-4</v>
      </c>
      <c r="BS477" s="37">
        <f t="shared" si="726"/>
        <v>5.2049711438580289E-4</v>
      </c>
      <c r="BT477" s="37">
        <f t="shared" si="726"/>
        <v>4.4602482449510603E-5</v>
      </c>
      <c r="BU477" s="37">
        <f t="shared" si="726"/>
        <v>1.7044971283723415E-4</v>
      </c>
      <c r="BV477" s="37">
        <f t="shared" si="726"/>
        <v>8.5448785073759942E-4</v>
      </c>
      <c r="BW477" s="37">
        <f t="shared" si="692"/>
        <v>8.8750284278560701E-4</v>
      </c>
      <c r="BX477" s="37">
        <f t="shared" si="726"/>
        <v>1.0014142674188639E-3</v>
      </c>
      <c r="BY477" s="37">
        <f t="shared" si="726"/>
        <v>1.0014142674188639E-3</v>
      </c>
      <c r="BZ477" s="37">
        <f t="shared" si="726"/>
        <v>1.0014142674188639E-3</v>
      </c>
      <c r="CA477" s="37"/>
      <c r="CB477" s="38">
        <f t="shared" si="726"/>
        <v>8.8750284278560701E-4</v>
      </c>
      <c r="CC477" s="43"/>
      <c r="CE477" s="4" t="str">
        <f t="shared" si="722"/>
        <v>HTBE</v>
      </c>
      <c r="CH477" s="4" t="str">
        <f t="shared" si="693"/>
        <v/>
      </c>
      <c r="CI477" s="4" t="str">
        <f t="shared" si="693"/>
        <v/>
      </c>
      <c r="CJ477" s="4" t="str">
        <f t="shared" si="693"/>
        <v/>
      </c>
    </row>
    <row r="478" spans="4:88" ht="15.75" customHeight="1" x14ac:dyDescent="0.25">
      <c r="D478" s="4" t="s">
        <v>486</v>
      </c>
      <c r="E478" s="4">
        <f>INDEX([1]IND_Attributes!$H:$H,MATCH(SER_SavePot!$D478,[1]IND_Attributes!$A:$A,0))</f>
        <v>0.589425661154375</v>
      </c>
      <c r="F478" s="56" t="str">
        <f>INDEX([1]IND_Attributes!I:I,MATCH(SER_SavePot!$D478,[1]IND_Attributes!$A:$A,0))</f>
        <v>INDPRSRHN_OLDC_DMD</v>
      </c>
      <c r="G478" s="56" t="str">
        <f t="shared" si="746"/>
        <v>INDPRSRHN_OLDC_DMD</v>
      </c>
      <c r="H478" s="56" t="s">
        <v>9</v>
      </c>
      <c r="I478" s="56" t="s">
        <v>10</v>
      </c>
      <c r="J478" s="56">
        <v>2015</v>
      </c>
      <c r="K478" s="73">
        <f t="shared" si="747"/>
        <v>1.1811487170174369E-3</v>
      </c>
      <c r="L478" s="73">
        <f t="shared" si="748"/>
        <v>1.1811487170174369E-3</v>
      </c>
      <c r="N478" s="56" t="str">
        <f t="shared" si="749"/>
        <v>RHNB-58</v>
      </c>
      <c r="O478" s="56" t="str">
        <f t="shared" si="750"/>
        <v>PRS</v>
      </c>
      <c r="P478" s="4">
        <f t="shared" si="738"/>
        <v>1036</v>
      </c>
      <c r="Q478" s="4">
        <f t="shared" si="739"/>
        <v>11</v>
      </c>
      <c r="R478" s="4">
        <f t="shared" si="751"/>
        <v>1047</v>
      </c>
      <c r="S478" s="4">
        <f t="shared" si="752"/>
        <v>3</v>
      </c>
      <c r="T478" s="4">
        <f t="shared" si="740"/>
        <v>2.2265529817321328E-3</v>
      </c>
      <c r="AG478" s="11">
        <f>ROUND(AG472+0.1,2)</f>
        <v>7.4</v>
      </c>
      <c r="AH478" s="13" t="str">
        <f t="shared" si="698"/>
        <v>MT-74</v>
      </c>
      <c r="AI478" s="74" t="s">
        <v>942</v>
      </c>
      <c r="AJ478" s="14">
        <f>TREND(CHOOSE({1;2},AJ$18,AJ$26),CHOOSE({1;2},$AV$18,$AV$26),$AG478)</f>
        <v>5.5738526312941683E-2</v>
      </c>
      <c r="AK478" s="15">
        <f>TREND(CHOOSE({1;2},AK$18,AK$26),CHOOSE({1;2},$AV$18,$AV$26),$AG478)</f>
        <v>0.19299358176112466</v>
      </c>
      <c r="AL478" s="15">
        <f>TREND(CHOOSE({1;2},AL$18,AL$26),CHOOSE({1;2},$AV$18,$AV$26),$AG478)</f>
        <v>0.14443891874048326</v>
      </c>
      <c r="AM478" s="15">
        <f>TREND(CHOOSE({1;2},AM$18,AM$26),CHOOSE({1;2},$AV$18,$AV$26),$AG478)</f>
        <v>0.17087308705300708</v>
      </c>
      <c r="AN478" s="15">
        <f>TREND(CHOOSE({1;2},AN$18,AN$26),CHOOSE({1;2},$AV$18,$AV$26),$AG478)</f>
        <v>0.19419563361488487</v>
      </c>
      <c r="AO478" s="15">
        <f>TREND(CHOOSE({1;2},AO$18,AO$26),CHOOSE({1;2},$AV$18,$AV$26),$AG478)</f>
        <v>0.19280206276534617</v>
      </c>
      <c r="AP478" s="15">
        <f>TREND(CHOOSE({1;2},AP$18,AP$26),CHOOSE({1;2},$AV$18,$AV$26),$AG478)</f>
        <v>0.19594939751107715</v>
      </c>
      <c r="AQ478" s="15">
        <f>TREND(CHOOSE({1;2},AQ$18,AQ$26),CHOOSE({1;2},$AV$18,$AV$26),$AG478)</f>
        <v>0.19906786046326957</v>
      </c>
      <c r="AR478" s="15">
        <f>TREND(CHOOSE({1;2},AR$18,AR$26),CHOOSE({1;2},$AV$18,$AV$26),$AG478)</f>
        <v>6.3873527134670358E-2</v>
      </c>
      <c r="AS478" s="15">
        <f>AR478</f>
        <v>6.3873527134670358E-2</v>
      </c>
      <c r="AT478" s="15">
        <f>AS478</f>
        <v>6.3873527134670358E-2</v>
      </c>
      <c r="AU478" s="17">
        <f>AJ478</f>
        <v>5.5738526312941683E-2</v>
      </c>
      <c r="AX478" s="11">
        <f>ROUND(AX472+0.1,2)</f>
        <v>7.4</v>
      </c>
      <c r="AY478" s="13" t="str">
        <f t="shared" si="687"/>
        <v>MT-74</v>
      </c>
      <c r="AZ478" s="74" t="s">
        <v>942</v>
      </c>
      <c r="BA478" s="18">
        <f>AJ478-AJ472</f>
        <v>5.6391272608275617E-4</v>
      </c>
      <c r="BB478" s="19">
        <f t="shared" ref="BB478:BI482" si="784">AK478-AK472</f>
        <v>2.1789890820819724E-3</v>
      </c>
      <c r="BC478" s="19">
        <f t="shared" si="784"/>
        <v>1.5959705311521244E-3</v>
      </c>
      <c r="BD478" s="19">
        <f t="shared" si="784"/>
        <v>2.0520584680013276E-3</v>
      </c>
      <c r="BE478" s="19">
        <f t="shared" si="784"/>
        <v>2.206948151998761E-3</v>
      </c>
      <c r="BF478" s="19">
        <f t="shared" si="784"/>
        <v>2.0200984466802185E-3</v>
      </c>
      <c r="BG478" s="19">
        <f t="shared" si="784"/>
        <v>1.9969947933679288E-3</v>
      </c>
      <c r="BH478" s="19">
        <f t="shared" si="784"/>
        <v>2.5814825824946597E-3</v>
      </c>
      <c r="BI478" s="19">
        <f t="shared" si="784"/>
        <v>7.9336541815917816E-4</v>
      </c>
      <c r="BJ478" s="19">
        <f>BI478</f>
        <v>7.9336541815917816E-4</v>
      </c>
      <c r="BK478" s="19">
        <f>BJ478</f>
        <v>7.9336541815917816E-4</v>
      </c>
      <c r="BL478" s="20">
        <f>BA478</f>
        <v>5.6391272608275617E-4</v>
      </c>
      <c r="BN478" s="41">
        <v>2.5000000000000009</v>
      </c>
      <c r="BO478" s="8" t="str">
        <f t="shared" si="691"/>
        <v>HTDN-25</v>
      </c>
      <c r="BP478" s="42" t="s">
        <v>1021</v>
      </c>
      <c r="BQ478" s="36">
        <f t="shared" si="726"/>
        <v>8.8750284278560701E-4</v>
      </c>
      <c r="BR478" s="37">
        <f t="shared" si="726"/>
        <v>6.8968548408130173E-4</v>
      </c>
      <c r="BS478" s="37">
        <f t="shared" si="726"/>
        <v>5.2049711438580289E-4</v>
      </c>
      <c r="BT478" s="37">
        <f t="shared" si="726"/>
        <v>4.4602482449510603E-5</v>
      </c>
      <c r="BU478" s="37">
        <f t="shared" si="726"/>
        <v>1.7044971283723415E-4</v>
      </c>
      <c r="BV478" s="37">
        <f t="shared" si="726"/>
        <v>8.5448785073759942E-4</v>
      </c>
      <c r="BW478" s="37">
        <f t="shared" si="692"/>
        <v>8.8750284278560701E-4</v>
      </c>
      <c r="BX478" s="37">
        <f t="shared" si="726"/>
        <v>1.0014142674188639E-3</v>
      </c>
      <c r="BY478" s="37">
        <f t="shared" si="726"/>
        <v>1.0014142674188639E-3</v>
      </c>
      <c r="BZ478" s="37">
        <f t="shared" si="726"/>
        <v>1.0014142674188639E-3</v>
      </c>
      <c r="CA478" s="37"/>
      <c r="CB478" s="38">
        <f t="shared" si="726"/>
        <v>8.8750284278560701E-4</v>
      </c>
      <c r="CC478" s="43"/>
      <c r="CE478" s="4" t="str">
        <f t="shared" si="722"/>
        <v>HTDN</v>
      </c>
      <c r="CH478" s="4" t="str">
        <f t="shared" si="693"/>
        <v/>
      </c>
      <c r="CI478" s="4" t="str">
        <f t="shared" si="693"/>
        <v/>
      </c>
      <c r="CJ478" s="4" t="str">
        <f t="shared" si="693"/>
        <v/>
      </c>
    </row>
    <row r="479" spans="4:88" ht="15.75" customHeight="1" x14ac:dyDescent="0.25">
      <c r="D479" s="4" t="s">
        <v>487</v>
      </c>
      <c r="E479" s="4">
        <f>INDEX([1]IND_Attributes!$H:$H,MATCH(SER_SavePot!$D479,[1]IND_Attributes!$A:$A,0))</f>
        <v>0.27523250434868002</v>
      </c>
      <c r="F479" s="56" t="str">
        <f>INDEX([1]IND_Attributes!I:I,MATCH(SER_SavePot!$D479,[1]IND_Attributes!$A:$A,0))</f>
        <v>INDPRSRHN_OLDD_DMD</v>
      </c>
      <c r="G479" s="56" t="str">
        <f t="shared" si="746"/>
        <v>INDPRSRHN_OLDD_DMD</v>
      </c>
      <c r="H479" s="56" t="s">
        <v>9</v>
      </c>
      <c r="I479" s="56" t="s">
        <v>10</v>
      </c>
      <c r="J479" s="56">
        <v>2015</v>
      </c>
      <c r="K479" s="73">
        <f t="shared" si="747"/>
        <v>5.5153777790444014E-4</v>
      </c>
      <c r="L479" s="73">
        <f t="shared" si="748"/>
        <v>5.5153777790444014E-4</v>
      </c>
      <c r="N479" s="56" t="str">
        <f t="shared" si="749"/>
        <v>RHNB-58</v>
      </c>
      <c r="O479" s="56" t="str">
        <f t="shared" si="750"/>
        <v>PRS</v>
      </c>
      <c r="P479" s="4">
        <f t="shared" si="738"/>
        <v>1036</v>
      </c>
      <c r="Q479" s="4">
        <f t="shared" si="739"/>
        <v>11</v>
      </c>
      <c r="R479" s="4">
        <f t="shared" si="751"/>
        <v>1047</v>
      </c>
      <c r="S479" s="4">
        <f t="shared" si="752"/>
        <v>3</v>
      </c>
      <c r="T479" s="4">
        <f t="shared" si="740"/>
        <v>2.2265529817321328E-3</v>
      </c>
      <c r="AG479" s="29">
        <f>AG478</f>
        <v>7.4</v>
      </c>
      <c r="AH479" s="30" t="str">
        <f t="shared" si="698"/>
        <v>HT-74</v>
      </c>
      <c r="AI479" s="64" t="s">
        <v>945</v>
      </c>
      <c r="AJ479" s="31">
        <f>TREND(CHOOSE({1;2},AJ$19,AJ$27),CHOOSE({1;2},$AV$18,$AV$26),$AG479)</f>
        <v>4.789914741820224E-2</v>
      </c>
      <c r="AK479" s="32">
        <f>TREND(CHOOSE({1;2},AK$19,AK$27),CHOOSE({1;2},$AV$18,$AV$26),$AG479)</f>
        <v>3.5946660879281736E-2</v>
      </c>
      <c r="AL479" s="32">
        <f>TREND(CHOOSE({1;2},AL$19,AL$27),CHOOSE({1;2},$AV$18,$AV$26),$AG479)</f>
        <v>2.6754234502120576E-2</v>
      </c>
      <c r="AM479" s="32">
        <f>TREND(CHOOSE({1;2},AM$19,AM$27),CHOOSE({1;2},$AV$18,$AV$26),$AG479)</f>
        <v>2.2432713961925289E-2</v>
      </c>
      <c r="AN479" s="32">
        <f>TREND(CHOOSE({1;2},AN$19,AN$27),CHOOSE({1;2},$AV$18,$AV$26),$AG479)</f>
        <v>3.8075508822670703E-2</v>
      </c>
      <c r="AO479" s="32">
        <f>TREND(CHOOSE({1;2},AO$19,AO$27),CHOOSE({1;2},$AV$18,$AV$26),$AG479)</f>
        <v>4.3921796501837251E-2</v>
      </c>
      <c r="AP479" s="32">
        <f>TREND(CHOOSE({1;2},AP$19,AP$27),CHOOSE({1;2},$AV$18,$AV$26),$AG479)</f>
        <v>5.1474007067087671E-2</v>
      </c>
      <c r="AQ479" s="32">
        <f>TREND(CHOOSE({1;2},AQ$19,AQ$27),CHOOSE({1;2},$AV$18,$AV$26),$AG479)</f>
        <v>5.1474007067087671E-2</v>
      </c>
      <c r="AR479" s="32">
        <f>TREND(CHOOSE({1;2},AR$19,AR$27),CHOOSE({1;2},$AV$18,$AV$26),$AG479)</f>
        <v>5.1474007067087657E-2</v>
      </c>
      <c r="AS479" s="32">
        <f t="shared" ref="AS479:AT483" si="785">AR479</f>
        <v>5.1474007067087657E-2</v>
      </c>
      <c r="AT479" s="32">
        <f t="shared" si="785"/>
        <v>5.1474007067087657E-2</v>
      </c>
      <c r="AU479" s="33">
        <f t="shared" ref="AU479:AU483" si="786">AJ479</f>
        <v>4.789914741820224E-2</v>
      </c>
      <c r="AX479" s="29">
        <f>AX478</f>
        <v>7.4</v>
      </c>
      <c r="AY479" s="30" t="str">
        <f t="shared" si="687"/>
        <v>HT-74</v>
      </c>
      <c r="AZ479" s="64" t="s">
        <v>945</v>
      </c>
      <c r="BA479" s="36">
        <f t="shared" ref="BA479:BA482" si="787">AJ479-AJ473</f>
        <v>4.37523112534699E-4</v>
      </c>
      <c r="BB479" s="37">
        <f t="shared" si="784"/>
        <v>3.024689762510524E-4</v>
      </c>
      <c r="BC479" s="37">
        <f t="shared" si="784"/>
        <v>2.1726176509843237E-4</v>
      </c>
      <c r="BD479" s="37">
        <f t="shared" si="784"/>
        <v>6.1097313847029849E-4</v>
      </c>
      <c r="BE479" s="37">
        <f t="shared" si="784"/>
        <v>9.3332923312945681E-4</v>
      </c>
      <c r="BF479" s="37">
        <f t="shared" si="784"/>
        <v>3.566735214766345E-4</v>
      </c>
      <c r="BG479" s="37">
        <f t="shared" si="784"/>
        <v>4.1800237757495806E-4</v>
      </c>
      <c r="BH479" s="37">
        <f t="shared" si="784"/>
        <v>4.1800237757495806E-4</v>
      </c>
      <c r="BI479" s="37">
        <f t="shared" si="784"/>
        <v>4.1800237757495806E-4</v>
      </c>
      <c r="BJ479" s="37">
        <f t="shared" ref="BJ479:BK482" si="788">BI479</f>
        <v>4.1800237757495806E-4</v>
      </c>
      <c r="BK479" s="37">
        <f t="shared" si="788"/>
        <v>4.1800237757495806E-4</v>
      </c>
      <c r="BL479" s="38">
        <f t="shared" ref="BL479:BL482" si="789">BA479</f>
        <v>4.37523112534699E-4</v>
      </c>
      <c r="BN479" s="41">
        <v>2.5000000000000009</v>
      </c>
      <c r="BO479" s="8" t="str">
        <f t="shared" si="691"/>
        <v>HTDE-25</v>
      </c>
      <c r="BP479" s="42" t="s">
        <v>1021</v>
      </c>
      <c r="BQ479" s="36">
        <f t="shared" si="726"/>
        <v>8.8750284278560701E-4</v>
      </c>
      <c r="BR479" s="37">
        <f t="shared" si="726"/>
        <v>6.8968548408130173E-4</v>
      </c>
      <c r="BS479" s="37">
        <f t="shared" si="726"/>
        <v>5.2049711438580289E-4</v>
      </c>
      <c r="BT479" s="37">
        <f t="shared" si="726"/>
        <v>4.4602482449510603E-5</v>
      </c>
      <c r="BU479" s="37">
        <f t="shared" si="726"/>
        <v>1.7044971283723415E-4</v>
      </c>
      <c r="BV479" s="37">
        <f t="shared" si="726"/>
        <v>8.5448785073759942E-4</v>
      </c>
      <c r="BW479" s="37">
        <f t="shared" si="692"/>
        <v>8.8750284278560701E-4</v>
      </c>
      <c r="BX479" s="37">
        <f t="shared" si="726"/>
        <v>1.0014142674188639E-3</v>
      </c>
      <c r="BY479" s="37">
        <f t="shared" si="726"/>
        <v>1.0014142674188639E-3</v>
      </c>
      <c r="BZ479" s="37">
        <f t="shared" si="726"/>
        <v>1.0014142674188639E-3</v>
      </c>
      <c r="CA479" s="37"/>
      <c r="CB479" s="38">
        <f t="shared" si="726"/>
        <v>8.8750284278560701E-4</v>
      </c>
      <c r="CC479" s="43"/>
      <c r="CE479" s="4" t="str">
        <f t="shared" si="722"/>
        <v>HTDE</v>
      </c>
      <c r="CH479" s="4" t="str">
        <f t="shared" si="693"/>
        <v/>
      </c>
      <c r="CI479" s="4" t="str">
        <f t="shared" si="693"/>
        <v/>
      </c>
      <c r="CJ479" s="4" t="str">
        <f t="shared" si="693"/>
        <v/>
      </c>
    </row>
    <row r="480" spans="4:88" ht="15.75" customHeight="1" x14ac:dyDescent="0.25">
      <c r="D480" s="4" t="s">
        <v>488</v>
      </c>
      <c r="E480" s="4">
        <f>INDEX([1]IND_Attributes!$H:$H,MATCH(SER_SavePot!$D480,[1]IND_Attributes!$A:$A,0))</f>
        <v>0.13534183449694601</v>
      </c>
      <c r="F480" s="56" t="str">
        <f>INDEX([1]IND_Attributes!I:I,MATCH(SER_SavePot!$D480,[1]IND_Attributes!$A:$A,0))</f>
        <v>INDPRSRHN_OLDI_DMD</v>
      </c>
      <c r="G480" s="56" t="str">
        <f t="shared" si="746"/>
        <v>INDPRSRHN_OLDI_DMD</v>
      </c>
      <c r="H480" s="56" t="s">
        <v>9</v>
      </c>
      <c r="I480" s="56" t="s">
        <v>10</v>
      </c>
      <c r="J480" s="56">
        <v>2015</v>
      </c>
      <c r="K480" s="73">
        <f t="shared" si="747"/>
        <v>2.7121118863704478E-4</v>
      </c>
      <c r="L480" s="73">
        <f t="shared" si="748"/>
        <v>2.7121118863704478E-4</v>
      </c>
      <c r="N480" s="56" t="str">
        <f t="shared" si="749"/>
        <v>RHNB-58</v>
      </c>
      <c r="O480" s="56" t="str">
        <f t="shared" si="750"/>
        <v>PRS</v>
      </c>
      <c r="P480" s="4">
        <f t="shared" si="738"/>
        <v>1036</v>
      </c>
      <c r="Q480" s="4">
        <f t="shared" si="739"/>
        <v>11</v>
      </c>
      <c r="R480" s="4">
        <f t="shared" si="751"/>
        <v>1047</v>
      </c>
      <c r="S480" s="4">
        <f t="shared" si="752"/>
        <v>3</v>
      </c>
      <c r="T480" s="4">
        <f t="shared" si="740"/>
        <v>2.2265529817321328E-3</v>
      </c>
      <c r="AG480" s="29">
        <f t="shared" ref="AG480:AG483" si="790">AG479</f>
        <v>7.4</v>
      </c>
      <c r="AH480" s="30" t="str">
        <f t="shared" si="698"/>
        <v>RH-74</v>
      </c>
      <c r="AI480" s="64" t="s">
        <v>947</v>
      </c>
      <c r="AJ480" s="31">
        <f>TREND(CHOOSE({1;2},AJ$20,AJ$28),CHOOSE({1;2},$AV$18,$AV$26),$AG480)</f>
        <v>3.5631045018891139E-2</v>
      </c>
      <c r="AK480" s="32">
        <f>TREND(CHOOSE({1;2},AK$20,AK$28),CHOOSE({1;2},$AV$18,$AV$26),$AG480)</f>
        <v>7.0057895467375203E-2</v>
      </c>
      <c r="AL480" s="32">
        <f>TREND(CHOOSE({1;2},AL$20,AL$28),CHOOSE({1;2},$AV$18,$AV$26),$AG480)</f>
        <v>7.1857490827919271E-2</v>
      </c>
      <c r="AM480" s="32">
        <f>TREND(CHOOSE({1;2},AM$20,AM$28),CHOOSE({1;2},$AV$18,$AV$26),$AG480)</f>
        <v>7.4428818665842847E-2</v>
      </c>
      <c r="AN480" s="32">
        <f>TREND(CHOOSE({1;2},AN$20,AN$28),CHOOSE({1;2},$AV$18,$AV$26),$AG480)</f>
        <v>7.3526990356191826E-2</v>
      </c>
      <c r="AO480" s="32">
        <f>TREND(CHOOSE({1;2},AO$20,AO$28),CHOOSE({1;2},$AV$18,$AV$26),$AG480)</f>
        <v>7.3887440698804235E-2</v>
      </c>
      <c r="AP480" s="32">
        <f>TREND(CHOOSE({1;2},AP$20,AP$28),CHOOSE({1;2},$AV$18,$AV$26),$AG480)</f>
        <v>7.5702801378892806E-2</v>
      </c>
      <c r="AQ480" s="32">
        <f>TREND(CHOOSE({1;2},AQ$20,AQ$28),CHOOSE({1;2},$AV$18,$AV$26),$AG480)</f>
        <v>7.5702801378892806E-2</v>
      </c>
      <c r="AR480" s="32">
        <f>TREND(CHOOSE({1;2},AR$20,AR$28),CHOOSE({1;2},$AV$18,$AV$26),$AG480)</f>
        <v>7.5702801378892806E-2</v>
      </c>
      <c r="AS480" s="32">
        <f t="shared" si="785"/>
        <v>7.5702801378892806E-2</v>
      </c>
      <c r="AT480" s="32">
        <f t="shared" si="785"/>
        <v>7.5702801378892806E-2</v>
      </c>
      <c r="AU480" s="33">
        <f t="shared" si="786"/>
        <v>3.5631045018891139E-2</v>
      </c>
      <c r="AX480" s="29">
        <f t="shared" ref="AX480:AX483" si="791">AX479</f>
        <v>7.4</v>
      </c>
      <c r="AY480" s="30" t="str">
        <f t="shared" si="687"/>
        <v>RH-74</v>
      </c>
      <c r="AZ480" s="64" t="s">
        <v>947</v>
      </c>
      <c r="BA480" s="36">
        <f t="shared" si="787"/>
        <v>1.0479719123203252E-3</v>
      </c>
      <c r="BB480" s="37">
        <f t="shared" si="784"/>
        <v>2.0605263372757698E-3</v>
      </c>
      <c r="BC480" s="37">
        <f t="shared" si="784"/>
        <v>2.113455612585885E-3</v>
      </c>
      <c r="BD480" s="37">
        <f t="shared" si="784"/>
        <v>2.1890829019365621E-3</v>
      </c>
      <c r="BE480" s="37">
        <f t="shared" si="784"/>
        <v>2.1625585398880043E-3</v>
      </c>
      <c r="BF480" s="37">
        <f t="shared" si="784"/>
        <v>2.1731600205530943E-3</v>
      </c>
      <c r="BG480" s="37">
        <f t="shared" si="784"/>
        <v>2.2265529817321605E-3</v>
      </c>
      <c r="BH480" s="37">
        <f t="shared" si="784"/>
        <v>2.2265529817321605E-3</v>
      </c>
      <c r="BI480" s="37">
        <f t="shared" si="784"/>
        <v>2.2265529817321605E-3</v>
      </c>
      <c r="BJ480" s="37">
        <f t="shared" si="788"/>
        <v>2.2265529817321605E-3</v>
      </c>
      <c r="BK480" s="37">
        <f t="shared" si="788"/>
        <v>2.2265529817321605E-3</v>
      </c>
      <c r="BL480" s="38">
        <f t="shared" si="789"/>
        <v>1.0479719123203252E-3</v>
      </c>
      <c r="BN480" s="41">
        <v>2.5000000000000009</v>
      </c>
      <c r="BO480" s="8" t="str">
        <f t="shared" si="691"/>
        <v>RHNB-25</v>
      </c>
      <c r="BP480" s="42" t="s">
        <v>1024</v>
      </c>
      <c r="BQ480" s="36">
        <f t="shared" si="726"/>
        <v>0</v>
      </c>
      <c r="BR480" s="37">
        <f t="shared" si="726"/>
        <v>0</v>
      </c>
      <c r="BS480" s="37">
        <f t="shared" si="726"/>
        <v>0</v>
      </c>
      <c r="BT480" s="37">
        <f t="shared" si="726"/>
        <v>0</v>
      </c>
      <c r="BU480" s="37">
        <f t="shared" si="726"/>
        <v>0</v>
      </c>
      <c r="BV480" s="37">
        <f t="shared" si="726"/>
        <v>0</v>
      </c>
      <c r="BW480" s="37">
        <f t="shared" si="692"/>
        <v>0</v>
      </c>
      <c r="BX480" s="37">
        <f t="shared" si="726"/>
        <v>0</v>
      </c>
      <c r="BY480" s="37">
        <f t="shared" si="726"/>
        <v>0</v>
      </c>
      <c r="BZ480" s="37">
        <f t="shared" si="726"/>
        <v>0</v>
      </c>
      <c r="CA480" s="37"/>
      <c r="CB480" s="38">
        <f t="shared" si="726"/>
        <v>0</v>
      </c>
      <c r="CC480" s="43"/>
      <c r="CE480" s="4" t="str">
        <f t="shared" si="722"/>
        <v>RHNB</v>
      </c>
      <c r="CH480" s="4" t="str">
        <f t="shared" si="693"/>
        <v/>
      </c>
      <c r="CI480" s="4" t="str">
        <f t="shared" si="693"/>
        <v/>
      </c>
      <c r="CJ480" s="4" t="str">
        <f t="shared" si="693"/>
        <v/>
      </c>
    </row>
    <row r="481" spans="4:88" ht="15.75" customHeight="1" x14ac:dyDescent="0.25">
      <c r="D481" s="4" t="s">
        <v>489</v>
      </c>
      <c r="E481" s="4">
        <f>INDEX([1]IND_Attributes!$H:$H,MATCH(SER_SavePot!$D481,[1]IND_Attributes!$A:$A,0))</f>
        <v>0.589425661154375</v>
      </c>
      <c r="F481" s="56" t="str">
        <f>INDEX([1]IND_Attributes!I:I,MATCH(SER_SavePot!$D481,[1]IND_Attributes!$A:$A,0))</f>
        <v>INDPRSRHN_OLDC_DMD</v>
      </c>
      <c r="G481" s="56" t="str">
        <f t="shared" si="746"/>
        <v>INDPRSRHN_OLDC_DMD</v>
      </c>
      <c r="H481" s="56" t="s">
        <v>9</v>
      </c>
      <c r="I481" s="56" t="s">
        <v>10</v>
      </c>
      <c r="J481" s="56">
        <v>2015</v>
      </c>
      <c r="K481" s="73">
        <f t="shared" si="747"/>
        <v>1.1811487170174514E-3</v>
      </c>
      <c r="L481" s="73">
        <f t="shared" si="748"/>
        <v>1.1811487170174514E-3</v>
      </c>
      <c r="N481" s="56" t="str">
        <f t="shared" si="749"/>
        <v>RHNB-59</v>
      </c>
      <c r="O481" s="56" t="str">
        <f t="shared" si="750"/>
        <v>PRS</v>
      </c>
      <c r="P481" s="4">
        <f t="shared" si="738"/>
        <v>1054</v>
      </c>
      <c r="Q481" s="4">
        <f t="shared" si="739"/>
        <v>11</v>
      </c>
      <c r="R481" s="4">
        <f t="shared" si="751"/>
        <v>1065</v>
      </c>
      <c r="S481" s="4">
        <f t="shared" si="752"/>
        <v>3</v>
      </c>
      <c r="T481" s="4">
        <f t="shared" si="740"/>
        <v>2.2265529817321605E-3</v>
      </c>
      <c r="AG481" s="29">
        <f t="shared" si="790"/>
        <v>7.4</v>
      </c>
      <c r="AH481" s="30" t="str">
        <f t="shared" si="698"/>
        <v>LA-74</v>
      </c>
      <c r="AI481" s="64" t="s">
        <v>949</v>
      </c>
      <c r="AJ481" s="31">
        <f>TREND(CHOOSE({1;2},AJ$21,AJ$29),CHOOSE({1;2},$AV$18,$AV$26),$AG481)</f>
        <v>0.44855443066156642</v>
      </c>
      <c r="AK481" s="32">
        <f>TREND(CHOOSE({1;2},AK$21,AK$29),CHOOSE({1;2},$AV$18,$AV$26),$AG481)</f>
        <v>0.37146884757373166</v>
      </c>
      <c r="AL481" s="32">
        <f>TREND(CHOOSE({1;2},AL$21,AL$29),CHOOSE({1;2},$AV$18,$AV$26),$AG481)</f>
        <v>0.41728331713885947</v>
      </c>
      <c r="AM481" s="32">
        <f>TREND(CHOOSE({1;2},AM$21,AM$29),CHOOSE({1;2},$AV$18,$AV$26),$AG481)</f>
        <v>0.46810642974758671</v>
      </c>
      <c r="AN481" s="32">
        <f>TREND(CHOOSE({1;2},AN$21,AN$29),CHOOSE({1;2},$AV$18,$AV$26),$AG481)</f>
        <v>0.37824015305105685</v>
      </c>
      <c r="AO481" s="32">
        <f>TREND(CHOOSE({1;2},AO$21,AO$29),CHOOSE({1;2},$AV$18,$AV$26),$AG481)</f>
        <v>0.33760714763940375</v>
      </c>
      <c r="AP481" s="32">
        <f>TREND(CHOOSE({1;2},AP$21,AP$29),CHOOSE({1;2},$AV$18,$AV$26),$AG481)</f>
        <v>0.3974310850080634</v>
      </c>
      <c r="AQ481" s="32">
        <f>TREND(CHOOSE({1;2},AQ$21,AQ$29),CHOOSE({1;2},$AV$18,$AV$26),$AG481)</f>
        <v>0.4456171476429468</v>
      </c>
      <c r="AR481" s="32">
        <f>TREND(CHOOSE({1;2},AR$21,AR$29),CHOOSE({1;2},$AV$18,$AV$26),$AG481)</f>
        <v>0.23271233274164208</v>
      </c>
      <c r="AS481" s="32">
        <f t="shared" si="785"/>
        <v>0.23271233274164208</v>
      </c>
      <c r="AT481" s="32">
        <f t="shared" si="785"/>
        <v>0.23271233274164208</v>
      </c>
      <c r="AU481" s="33">
        <f t="shared" si="786"/>
        <v>0.44855443066156642</v>
      </c>
      <c r="AX481" s="29">
        <f t="shared" si="791"/>
        <v>7.4</v>
      </c>
      <c r="AY481" s="30" t="str">
        <f t="shared" si="687"/>
        <v>LA-74</v>
      </c>
      <c r="AZ481" s="64" t="s">
        <v>949</v>
      </c>
      <c r="BA481" s="36">
        <f t="shared" si="787"/>
        <v>6.6959650315964181E-3</v>
      </c>
      <c r="BB481" s="37">
        <f t="shared" si="784"/>
        <v>5.5699675720263797E-3</v>
      </c>
      <c r="BC481" s="37">
        <f t="shared" si="784"/>
        <v>6.2391844900991367E-3</v>
      </c>
      <c r="BD481" s="37">
        <f t="shared" si="784"/>
        <v>6.9815631994831762E-3</v>
      </c>
      <c r="BE481" s="37">
        <f t="shared" si="784"/>
        <v>5.6688767643814919E-3</v>
      </c>
      <c r="BF481" s="37">
        <f t="shared" si="784"/>
        <v>5.0753460542864448E-3</v>
      </c>
      <c r="BG481" s="37">
        <f t="shared" si="784"/>
        <v>5.949200785615838E-3</v>
      </c>
      <c r="BH481" s="37">
        <f t="shared" si="784"/>
        <v>6.6530598204723734E-3</v>
      </c>
      <c r="BI481" s="37">
        <f t="shared" si="784"/>
        <v>3.5431361342763146E-3</v>
      </c>
      <c r="BJ481" s="37">
        <f t="shared" si="788"/>
        <v>3.5431361342763146E-3</v>
      </c>
      <c r="BK481" s="37">
        <f t="shared" si="788"/>
        <v>3.5431361342763146E-3</v>
      </c>
      <c r="BL481" s="38">
        <f t="shared" si="789"/>
        <v>6.6959650315964181E-3</v>
      </c>
      <c r="BN481" s="41">
        <v>2.5000000000000009</v>
      </c>
      <c r="BO481" s="8" t="str">
        <f t="shared" si="691"/>
        <v>RHEB-25</v>
      </c>
      <c r="BP481" s="42" t="s">
        <v>1026</v>
      </c>
      <c r="BQ481" s="36">
        <f t="shared" si="726"/>
        <v>0</v>
      </c>
      <c r="BR481" s="37">
        <f t="shared" si="726"/>
        <v>0</v>
      </c>
      <c r="BS481" s="37">
        <f t="shared" si="726"/>
        <v>0</v>
      </c>
      <c r="BT481" s="37">
        <f t="shared" si="726"/>
        <v>0</v>
      </c>
      <c r="BU481" s="37">
        <f t="shared" si="726"/>
        <v>0</v>
      </c>
      <c r="BV481" s="37">
        <f t="shared" si="726"/>
        <v>0</v>
      </c>
      <c r="BW481" s="37">
        <f t="shared" si="692"/>
        <v>0</v>
      </c>
      <c r="BX481" s="37">
        <f t="shared" si="726"/>
        <v>0</v>
      </c>
      <c r="BY481" s="37">
        <f t="shared" si="726"/>
        <v>0</v>
      </c>
      <c r="BZ481" s="37">
        <f t="shared" si="726"/>
        <v>0</v>
      </c>
      <c r="CA481" s="37"/>
      <c r="CB481" s="38">
        <f t="shared" si="726"/>
        <v>0</v>
      </c>
      <c r="CC481" s="43"/>
      <c r="CE481" s="4" t="str">
        <f t="shared" si="722"/>
        <v>RHEB</v>
      </c>
      <c r="CH481" s="4" t="str">
        <f t="shared" si="693"/>
        <v/>
      </c>
      <c r="CI481" s="4" t="str">
        <f t="shared" si="693"/>
        <v/>
      </c>
      <c r="CJ481" s="4" t="str">
        <f t="shared" si="693"/>
        <v/>
      </c>
    </row>
    <row r="482" spans="4:88" ht="15.75" customHeight="1" x14ac:dyDescent="0.25">
      <c r="D482" s="4" t="s">
        <v>490</v>
      </c>
      <c r="E482" s="4">
        <f>INDEX([1]IND_Attributes!$H:$H,MATCH(SER_SavePot!$D482,[1]IND_Attributes!$A:$A,0))</f>
        <v>0.27523250434868002</v>
      </c>
      <c r="F482" s="56" t="str">
        <f>INDEX([1]IND_Attributes!I:I,MATCH(SER_SavePot!$D482,[1]IND_Attributes!$A:$A,0))</f>
        <v>INDPRSRHN_OLDD_DMD</v>
      </c>
      <c r="G482" s="56" t="str">
        <f t="shared" si="746"/>
        <v>INDPRSRHN_OLDD_DMD</v>
      </c>
      <c r="H482" s="56" t="s">
        <v>9</v>
      </c>
      <c r="I482" s="56" t="s">
        <v>10</v>
      </c>
      <c r="J482" s="56">
        <v>2015</v>
      </c>
      <c r="K482" s="73">
        <f t="shared" si="747"/>
        <v>5.5153777790444697E-4</v>
      </c>
      <c r="L482" s="73">
        <f t="shared" si="748"/>
        <v>5.5153777790444697E-4</v>
      </c>
      <c r="N482" s="56" t="str">
        <f t="shared" si="749"/>
        <v>RHNB-59</v>
      </c>
      <c r="O482" s="56" t="str">
        <f t="shared" si="750"/>
        <v>PRS</v>
      </c>
      <c r="P482" s="4">
        <f t="shared" si="738"/>
        <v>1054</v>
      </c>
      <c r="Q482" s="4">
        <f t="shared" si="739"/>
        <v>11</v>
      </c>
      <c r="R482" s="4">
        <f t="shared" si="751"/>
        <v>1065</v>
      </c>
      <c r="S482" s="4">
        <f t="shared" si="752"/>
        <v>3</v>
      </c>
      <c r="T482" s="4">
        <f t="shared" si="740"/>
        <v>2.2265529817321605E-3</v>
      </c>
      <c r="AG482" s="29">
        <f t="shared" si="790"/>
        <v>7.4</v>
      </c>
      <c r="AH482" s="30" t="str">
        <f t="shared" si="698"/>
        <v>EM-74</v>
      </c>
      <c r="AI482" s="64" t="s">
        <v>951</v>
      </c>
      <c r="AJ482" s="31">
        <f>TREND(CHOOSE({1;2},AJ$22,AJ$30),CHOOSE({1;2},$AV$18,$AV$26),$AG482)</f>
        <v>0.33352980368541929</v>
      </c>
      <c r="AK482" s="32">
        <f>TREND(CHOOSE({1;2},AK$22,AK$30),CHOOSE({1;2},$AV$18,$AV$26),$AG482)</f>
        <v>0.25709761099610323</v>
      </c>
      <c r="AL482" s="32">
        <f>TREND(CHOOSE({1;2},AL$22,AL$30),CHOOSE({1;2},$AV$18,$AV$26),$AG482)</f>
        <v>0.25988856939520849</v>
      </c>
      <c r="AM482" s="32">
        <f>TREND(CHOOSE({1;2},AM$22,AM$30),CHOOSE({1;2},$AV$18,$AV$26),$AG482)</f>
        <v>0.16052924988414097</v>
      </c>
      <c r="AN482" s="32">
        <f>TREND(CHOOSE({1;2},AN$22,AN$30),CHOOSE({1;2},$AV$18,$AV$26),$AG482)</f>
        <v>0.18951098879701775</v>
      </c>
      <c r="AO482" s="32">
        <f>TREND(CHOOSE({1;2},AO$22,AO$30),CHOOSE({1;2},$AV$18,$AV$26),$AG482)</f>
        <v>0.22570381588315425</v>
      </c>
      <c r="AP482" s="32">
        <f>TREND(CHOOSE({1;2},AP$22,AP$30),CHOOSE({1;2},$AV$18,$AV$26),$AG482)</f>
        <v>0.30208501043058922</v>
      </c>
      <c r="AQ482" s="32">
        <f>TREND(CHOOSE({1;2},AQ$22,AQ$30),CHOOSE({1;2},$AV$18,$AV$26),$AG482)</f>
        <v>0.27455577949622306</v>
      </c>
      <c r="AR482" s="32">
        <f>TREND(CHOOSE({1;2},AR$22,AR$30),CHOOSE({1;2},$AV$18,$AV$26),$AG482)</f>
        <v>0.28956280977222437</v>
      </c>
      <c r="AS482" s="32">
        <f t="shared" si="785"/>
        <v>0.28956280977222437</v>
      </c>
      <c r="AT482" s="32">
        <f t="shared" si="785"/>
        <v>0.28956280977222437</v>
      </c>
      <c r="AU482" s="33">
        <f t="shared" si="786"/>
        <v>0.33352980368541929</v>
      </c>
      <c r="AX482" s="29">
        <f t="shared" si="791"/>
        <v>7.4</v>
      </c>
      <c r="AY482" s="30" t="str">
        <f t="shared" si="687"/>
        <v>EM-74</v>
      </c>
      <c r="AZ482" s="64" t="s">
        <v>951</v>
      </c>
      <c r="BA482" s="36">
        <f t="shared" si="787"/>
        <v>2.1645331440087734E-3</v>
      </c>
      <c r="BB482" s="37">
        <f t="shared" si="784"/>
        <v>2.0311613507486004E-3</v>
      </c>
      <c r="BC482" s="37">
        <f t="shared" si="784"/>
        <v>2.123497425187304E-3</v>
      </c>
      <c r="BD482" s="37">
        <f t="shared" si="784"/>
        <v>1.2628338988741605E-3</v>
      </c>
      <c r="BE482" s="37">
        <f t="shared" si="784"/>
        <v>1.3934049691778638E-3</v>
      </c>
      <c r="BF482" s="37">
        <f t="shared" si="784"/>
        <v>1.6277688238124921E-3</v>
      </c>
      <c r="BG482" s="37">
        <f t="shared" si="784"/>
        <v>1.7850965674372499E-3</v>
      </c>
      <c r="BH482" s="37">
        <f t="shared" si="784"/>
        <v>2.4744072503739001E-3</v>
      </c>
      <c r="BI482" s="37">
        <f t="shared" si="784"/>
        <v>2.5456753169977864E-3</v>
      </c>
      <c r="BJ482" s="37">
        <f t="shared" si="788"/>
        <v>2.5456753169977864E-3</v>
      </c>
      <c r="BK482" s="37">
        <f t="shared" si="788"/>
        <v>2.5456753169977864E-3</v>
      </c>
      <c r="BL482" s="38">
        <f t="shared" si="789"/>
        <v>2.1645331440087734E-3</v>
      </c>
      <c r="BN482" s="41">
        <v>2.5000000000000009</v>
      </c>
      <c r="BO482" s="8" t="str">
        <f t="shared" si="691"/>
        <v>RHND-25</v>
      </c>
      <c r="BP482" s="42" t="s">
        <v>1028</v>
      </c>
      <c r="BQ482" s="36">
        <f t="shared" si="726"/>
        <v>0</v>
      </c>
      <c r="BR482" s="37">
        <f t="shared" si="726"/>
        <v>0</v>
      </c>
      <c r="BS482" s="37">
        <f t="shared" si="726"/>
        <v>0</v>
      </c>
      <c r="BT482" s="37">
        <f t="shared" si="726"/>
        <v>0</v>
      </c>
      <c r="BU482" s="37">
        <f t="shared" si="726"/>
        <v>0</v>
      </c>
      <c r="BV482" s="37">
        <f t="shared" si="726"/>
        <v>0</v>
      </c>
      <c r="BW482" s="37">
        <f t="shared" si="692"/>
        <v>0</v>
      </c>
      <c r="BX482" s="37">
        <f t="shared" si="726"/>
        <v>0</v>
      </c>
      <c r="BY482" s="37">
        <f t="shared" si="726"/>
        <v>0</v>
      </c>
      <c r="BZ482" s="37">
        <f t="shared" si="726"/>
        <v>0</v>
      </c>
      <c r="CA482" s="37"/>
      <c r="CB482" s="38">
        <f t="shared" si="726"/>
        <v>0</v>
      </c>
      <c r="CC482" s="43"/>
      <c r="CE482" s="4" t="str">
        <f t="shared" si="722"/>
        <v>RHND</v>
      </c>
      <c r="CH482" s="4" t="str">
        <f t="shared" si="693"/>
        <v/>
      </c>
      <c r="CI482" s="4" t="str">
        <f t="shared" si="693"/>
        <v/>
      </c>
      <c r="CJ482" s="4" t="str">
        <f t="shared" si="693"/>
        <v/>
      </c>
    </row>
    <row r="483" spans="4:88" ht="15.75" customHeight="1" x14ac:dyDescent="0.25">
      <c r="D483" s="4" t="s">
        <v>491</v>
      </c>
      <c r="E483" s="4">
        <f>INDEX([1]IND_Attributes!$H:$H,MATCH(SER_SavePot!$D483,[1]IND_Attributes!$A:$A,0))</f>
        <v>0.13534183449694601</v>
      </c>
      <c r="F483" s="56" t="str">
        <f>INDEX([1]IND_Attributes!I:I,MATCH(SER_SavePot!$D483,[1]IND_Attributes!$A:$A,0))</f>
        <v>INDPRSRHN_OLDI_DMD</v>
      </c>
      <c r="G483" s="56" t="str">
        <f t="shared" si="746"/>
        <v>INDPRSRHN_OLDI_DMD</v>
      </c>
      <c r="H483" s="56" t="s">
        <v>9</v>
      </c>
      <c r="I483" s="56" t="s">
        <v>10</v>
      </c>
      <c r="J483" s="56">
        <v>2015</v>
      </c>
      <c r="K483" s="73">
        <f t="shared" si="747"/>
        <v>2.7121118863704814E-4</v>
      </c>
      <c r="L483" s="73">
        <f t="shared" si="748"/>
        <v>2.7121118863704814E-4</v>
      </c>
      <c r="N483" s="56" t="str">
        <f t="shared" si="749"/>
        <v>RHNB-59</v>
      </c>
      <c r="O483" s="56" t="str">
        <f t="shared" si="750"/>
        <v>PRS</v>
      </c>
      <c r="P483" s="4">
        <f t="shared" si="738"/>
        <v>1054</v>
      </c>
      <c r="Q483" s="4">
        <f t="shared" si="739"/>
        <v>11</v>
      </c>
      <c r="R483" s="4">
        <f t="shared" si="751"/>
        <v>1065</v>
      </c>
      <c r="S483" s="4">
        <f t="shared" si="752"/>
        <v>3</v>
      </c>
      <c r="T483" s="4">
        <f t="shared" si="740"/>
        <v>2.2265529817321605E-3</v>
      </c>
      <c r="AG483" s="44">
        <f t="shared" si="790"/>
        <v>7.4</v>
      </c>
      <c r="AH483" s="46" t="str">
        <f t="shared" si="698"/>
        <v>TR-74</v>
      </c>
      <c r="AI483" s="67" t="s">
        <v>955</v>
      </c>
      <c r="AJ483" s="47">
        <f>TREND(CHOOSE({1;2},AJ$23,AJ$31),CHOOSE({1;2},$AV$18,$AV$26),$AG483)</f>
        <v>9.4183249657554258E-2</v>
      </c>
      <c r="AK483" s="49">
        <f>TREND(CHOOSE({1;2},AK$23,AK$31),CHOOSE({1;2},$AV$18,$AV$26),$AG483)</f>
        <v>1.5152968262985646E-2</v>
      </c>
      <c r="AL483" s="49">
        <f>TREND(CHOOSE({1;2},AL$23,AL$31),CHOOSE({1;2},$AV$18,$AV$26),$AG483)</f>
        <v>3.3526826728624767E-2</v>
      </c>
      <c r="AM483" s="49">
        <f>TREND(CHOOSE({1;2},AM$23,AM$31),CHOOSE({1;2},$AV$18,$AV$26),$AG483)</f>
        <v>1.0645361781275352E-2</v>
      </c>
      <c r="AN483" s="49">
        <f>TREND(CHOOSE({1;2},AN$23,AN$31),CHOOSE({1;2},$AV$18,$AV$26),$AG483)</f>
        <v>2.088583187078967E-2</v>
      </c>
      <c r="AO483" s="49">
        <f>TREND(CHOOSE({1;2},AO$23,AO$31),CHOOSE({1;2},$AV$18,$AV$26),$AG483)</f>
        <v>1.4642123103837097E-2</v>
      </c>
      <c r="AP483" s="49">
        <f>TREND(CHOOSE({1;2},AP$23,AP$31),CHOOSE({1;2},$AV$18,$AV$26),$AG483)</f>
        <v>0</v>
      </c>
      <c r="AQ483" s="49">
        <f>TREND(CHOOSE({1;2},AQ$23,AQ$31),CHOOSE({1;2},$AV$18,$AV$26),$AG483)</f>
        <v>3.3098044671944736E-2</v>
      </c>
      <c r="AR483" s="49">
        <f>TREND(CHOOSE({1;2},AR$23,AR$31),CHOOSE({1;2},$AV$18,$AV$26),$AG483)</f>
        <v>3.2539835407864606E-2</v>
      </c>
      <c r="AS483" s="49">
        <f t="shared" si="785"/>
        <v>3.2539835407864606E-2</v>
      </c>
      <c r="AT483" s="49">
        <f t="shared" si="785"/>
        <v>3.2539835407864606E-2</v>
      </c>
      <c r="AU483" s="50">
        <f t="shared" si="786"/>
        <v>9.4183249657554258E-2</v>
      </c>
      <c r="AX483" s="44">
        <f t="shared" si="791"/>
        <v>7.4</v>
      </c>
      <c r="AY483" s="46" t="str">
        <f t="shared" si="687"/>
        <v>TR-74</v>
      </c>
      <c r="AZ483" s="67" t="s">
        <v>955</v>
      </c>
      <c r="BA483" s="51">
        <f>IF($BB$32=1,BA477,AJ483-AJ477)</f>
        <v>8.6554070567806951E-4</v>
      </c>
      <c r="BB483" s="53">
        <f t="shared" ref="BB483:BL483" si="792">IF($BB$32=1,BB477,AK483-AK477)</f>
        <v>1.2716599816222675E-4</v>
      </c>
      <c r="BC483" s="53">
        <f t="shared" si="792"/>
        <v>2.9073938647864589E-4</v>
      </c>
      <c r="BD483" s="53">
        <f t="shared" si="792"/>
        <v>8.5104567741429299E-5</v>
      </c>
      <c r="BE483" s="53">
        <f t="shared" si="792"/>
        <v>1.6908396020493509E-4</v>
      </c>
      <c r="BF483" s="53">
        <f t="shared" si="792"/>
        <v>1.2048628880574272E-4</v>
      </c>
      <c r="BG483" s="53">
        <f t="shared" si="792"/>
        <v>0</v>
      </c>
      <c r="BH483" s="53">
        <f t="shared" si="792"/>
        <v>2.5938624148335102E-4</v>
      </c>
      <c r="BI483" s="53">
        <f t="shared" si="792"/>
        <v>2.5797382233459093E-4</v>
      </c>
      <c r="BJ483" s="53">
        <f t="shared" si="792"/>
        <v>2.5797382233459093E-4</v>
      </c>
      <c r="BK483" s="53">
        <f t="shared" si="792"/>
        <v>2.5797382233459093E-4</v>
      </c>
      <c r="BL483" s="55">
        <f t="shared" si="792"/>
        <v>8.6554070567806951E-4</v>
      </c>
      <c r="BN483" s="41">
        <v>2.5000000000000009</v>
      </c>
      <c r="BO483" s="8" t="str">
        <f t="shared" si="691"/>
        <v>RHED-25</v>
      </c>
      <c r="BP483" s="42" t="s">
        <v>1030</v>
      </c>
      <c r="BQ483" s="36">
        <f t="shared" si="726"/>
        <v>0</v>
      </c>
      <c r="BR483" s="37">
        <f t="shared" si="726"/>
        <v>0</v>
      </c>
      <c r="BS483" s="37">
        <f t="shared" si="726"/>
        <v>0</v>
      </c>
      <c r="BT483" s="37">
        <f t="shared" si="726"/>
        <v>0</v>
      </c>
      <c r="BU483" s="37">
        <f t="shared" si="726"/>
        <v>0</v>
      </c>
      <c r="BV483" s="37">
        <f t="shared" si="726"/>
        <v>0</v>
      </c>
      <c r="BW483" s="37">
        <f t="shared" si="692"/>
        <v>0</v>
      </c>
      <c r="BX483" s="37">
        <f t="shared" si="726"/>
        <v>0</v>
      </c>
      <c r="BY483" s="37">
        <f t="shared" si="726"/>
        <v>0</v>
      </c>
      <c r="BZ483" s="37">
        <f t="shared" si="726"/>
        <v>0</v>
      </c>
      <c r="CA483" s="37"/>
      <c r="CB483" s="38">
        <f t="shared" si="726"/>
        <v>0</v>
      </c>
      <c r="CC483" s="43"/>
      <c r="CE483" s="4" t="str">
        <f t="shared" si="722"/>
        <v>RHED</v>
      </c>
      <c r="CH483" s="4" t="str">
        <f t="shared" si="693"/>
        <v/>
      </c>
      <c r="CI483" s="4" t="str">
        <f t="shared" si="693"/>
        <v/>
      </c>
      <c r="CJ483" s="4" t="str">
        <f t="shared" si="693"/>
        <v/>
      </c>
    </row>
    <row r="484" spans="4:88" ht="15.75" customHeight="1" x14ac:dyDescent="0.25">
      <c r="D484" s="4" t="s">
        <v>492</v>
      </c>
      <c r="E484" s="4">
        <f>INDEX([1]IND_Attributes!$H:$H,MATCH(SER_SavePot!$D484,[1]IND_Attributes!$A:$A,0))</f>
        <v>0.589425661154375</v>
      </c>
      <c r="F484" s="56" t="str">
        <f>INDEX([1]IND_Attributes!I:I,MATCH(SER_SavePot!$D484,[1]IND_Attributes!$A:$A,0))</f>
        <v>INDPRSRHN_OLDC_DMD</v>
      </c>
      <c r="G484" s="56" t="str">
        <f t="shared" si="746"/>
        <v>INDPRSRHN_OLDC_DMD</v>
      </c>
      <c r="H484" s="56" t="s">
        <v>9</v>
      </c>
      <c r="I484" s="56" t="s">
        <v>10</v>
      </c>
      <c r="J484" s="56">
        <v>2015</v>
      </c>
      <c r="K484" s="73">
        <f t="shared" si="747"/>
        <v>1.1811487170174219E-3</v>
      </c>
      <c r="L484" s="73">
        <f t="shared" si="748"/>
        <v>1.1811487170174219E-3</v>
      </c>
      <c r="N484" s="56" t="str">
        <f t="shared" si="749"/>
        <v>RHNB-60</v>
      </c>
      <c r="O484" s="56" t="str">
        <f t="shared" si="750"/>
        <v>PRS</v>
      </c>
      <c r="P484" s="4">
        <f t="shared" si="738"/>
        <v>1072</v>
      </c>
      <c r="Q484" s="4">
        <f t="shared" si="739"/>
        <v>11</v>
      </c>
      <c r="R484" s="4">
        <f t="shared" si="751"/>
        <v>1083</v>
      </c>
      <c r="S484" s="4">
        <f t="shared" si="752"/>
        <v>3</v>
      </c>
      <c r="T484" s="4">
        <f t="shared" si="740"/>
        <v>2.226552981732105E-3</v>
      </c>
      <c r="AG484" s="11">
        <f>ROUND(AG478+0.1,2)</f>
        <v>7.5</v>
      </c>
      <c r="AH484" s="13" t="str">
        <f t="shared" si="698"/>
        <v>MT-75</v>
      </c>
      <c r="AI484" s="74" t="s">
        <v>942</v>
      </c>
      <c r="AJ484" s="14">
        <f>TREND(CHOOSE({1;2},AJ$18,AJ$26),CHOOSE({1;2},$AV$18,$AV$26),$AG484)</f>
        <v>5.6302439039024439E-2</v>
      </c>
      <c r="AK484" s="15">
        <f>TREND(CHOOSE({1;2},AK$18,AK$26),CHOOSE({1;2},$AV$18,$AV$26),$AG484)</f>
        <v>0.19517257084320663</v>
      </c>
      <c r="AL484" s="15">
        <f>TREND(CHOOSE({1;2},AL$18,AL$26),CHOOSE({1;2},$AV$18,$AV$26),$AG484)</f>
        <v>0.14603488927163533</v>
      </c>
      <c r="AM484" s="15">
        <f>TREND(CHOOSE({1;2},AM$18,AM$26),CHOOSE({1;2},$AV$18,$AV$26),$AG484)</f>
        <v>0.17292514552100841</v>
      </c>
      <c r="AN484" s="15">
        <f>TREND(CHOOSE({1;2},AN$18,AN$26),CHOOSE({1;2},$AV$18,$AV$26),$AG484)</f>
        <v>0.19640258176688363</v>
      </c>
      <c r="AO484" s="15">
        <f>TREND(CHOOSE({1;2},AO$18,AO$26),CHOOSE({1;2},$AV$18,$AV$26),$AG484)</f>
        <v>0.19482216121202636</v>
      </c>
      <c r="AP484" s="15">
        <f>TREND(CHOOSE({1;2},AP$18,AP$26),CHOOSE({1;2},$AV$18,$AV$26),$AG484)</f>
        <v>0.19794639230444505</v>
      </c>
      <c r="AQ484" s="15">
        <f>TREND(CHOOSE({1;2},AQ$18,AQ$26),CHOOSE({1;2},$AV$18,$AV$26),$AG484)</f>
        <v>0.20164934304576421</v>
      </c>
      <c r="AR484" s="15">
        <f>TREND(CHOOSE({1;2},AR$18,AR$26),CHOOSE({1;2},$AV$18,$AV$26),$AG484)</f>
        <v>6.4666892552829536E-2</v>
      </c>
      <c r="AS484" s="15">
        <f>AR484</f>
        <v>6.4666892552829536E-2</v>
      </c>
      <c r="AT484" s="15">
        <f>AS484</f>
        <v>6.4666892552829536E-2</v>
      </c>
      <c r="AU484" s="17">
        <f>AJ484</f>
        <v>5.6302439039024439E-2</v>
      </c>
      <c r="AX484" s="11">
        <f>ROUND(AX478+0.1,2)</f>
        <v>7.5</v>
      </c>
      <c r="AY484" s="13" t="str">
        <f t="shared" si="687"/>
        <v>MT-75</v>
      </c>
      <c r="AZ484" s="74" t="s">
        <v>942</v>
      </c>
      <c r="BA484" s="18">
        <f>AJ484-AJ478</f>
        <v>5.6391272608275617E-4</v>
      </c>
      <c r="BB484" s="19">
        <f t="shared" ref="BB484:BI488" si="793">AK484-AK478</f>
        <v>2.1789890820819724E-3</v>
      </c>
      <c r="BC484" s="19">
        <f t="shared" si="793"/>
        <v>1.5959705311520689E-3</v>
      </c>
      <c r="BD484" s="19">
        <f t="shared" si="793"/>
        <v>2.0520584680013276E-3</v>
      </c>
      <c r="BE484" s="19">
        <f t="shared" si="793"/>
        <v>2.206948151998761E-3</v>
      </c>
      <c r="BF484" s="19">
        <f t="shared" si="793"/>
        <v>2.0200984466801908E-3</v>
      </c>
      <c r="BG484" s="19">
        <f t="shared" si="793"/>
        <v>1.9969947933679011E-3</v>
      </c>
      <c r="BH484" s="19">
        <f t="shared" si="793"/>
        <v>2.5814825824946319E-3</v>
      </c>
      <c r="BI484" s="19">
        <f t="shared" si="793"/>
        <v>7.9336541815917816E-4</v>
      </c>
      <c r="BJ484" s="19">
        <f>BI484</f>
        <v>7.9336541815917816E-4</v>
      </c>
      <c r="BK484" s="19">
        <f>BJ484</f>
        <v>7.9336541815917816E-4</v>
      </c>
      <c r="BL484" s="20">
        <f>BA484</f>
        <v>5.6391272608275617E-4</v>
      </c>
      <c r="BN484" s="41">
        <v>2.5000000000000009</v>
      </c>
      <c r="BO484" s="8" t="str">
        <f t="shared" si="691"/>
        <v>LADN-25</v>
      </c>
      <c r="BP484" s="42" t="s">
        <v>1032</v>
      </c>
      <c r="BQ484" s="36">
        <f t="shared" si="726"/>
        <v>3.7043945083369834E-3</v>
      </c>
      <c r="BR484" s="37">
        <f t="shared" si="726"/>
        <v>3.1031803143194148E-3</v>
      </c>
      <c r="BS484" s="37">
        <f t="shared" si="726"/>
        <v>3.4605014668694645E-3</v>
      </c>
      <c r="BT484" s="37">
        <f t="shared" si="726"/>
        <v>3.8568865684740772E-3</v>
      </c>
      <c r="BU484" s="37">
        <f t="shared" si="726"/>
        <v>3.1559918103465923E-3</v>
      </c>
      <c r="BV484" s="37">
        <f t="shared" si="726"/>
        <v>2.8390824918914925E-3</v>
      </c>
      <c r="BW484" s="37">
        <f t="shared" si="692"/>
        <v>3.7043945083369834E-3</v>
      </c>
      <c r="BX484" s="37">
        <f t="shared" si="726"/>
        <v>3.6814857338048068E-3</v>
      </c>
      <c r="BY484" s="37">
        <f t="shared" si="726"/>
        <v>2.0209755376569827E-3</v>
      </c>
      <c r="BZ484" s="37">
        <f t="shared" si="726"/>
        <v>2.0209755376569827E-3</v>
      </c>
      <c r="CA484" s="37"/>
      <c r="CB484" s="38">
        <f t="shared" si="726"/>
        <v>3.7043945083369834E-3</v>
      </c>
      <c r="CC484" s="43"/>
      <c r="CE484" s="4" t="str">
        <f t="shared" si="722"/>
        <v>LADN</v>
      </c>
      <c r="CH484" s="4" t="str">
        <f t="shared" si="693"/>
        <v/>
      </c>
      <c r="CI484" s="4" t="str">
        <f t="shared" si="693"/>
        <v/>
      </c>
      <c r="CJ484" s="4" t="str">
        <f t="shared" si="693"/>
        <v/>
      </c>
    </row>
    <row r="485" spans="4:88" ht="15.75" customHeight="1" x14ac:dyDescent="0.25">
      <c r="D485" s="4" t="s">
        <v>493</v>
      </c>
      <c r="E485" s="4">
        <f>INDEX([1]IND_Attributes!$H:$H,MATCH(SER_SavePot!$D485,[1]IND_Attributes!$A:$A,0))</f>
        <v>0.27523250434868002</v>
      </c>
      <c r="F485" s="56" t="str">
        <f>INDEX([1]IND_Attributes!I:I,MATCH(SER_SavePot!$D485,[1]IND_Attributes!$A:$A,0))</f>
        <v>INDPRSRHN_OLDD_DMD</v>
      </c>
      <c r="G485" s="56" t="str">
        <f t="shared" si="746"/>
        <v>INDPRSRHN_OLDD_DMD</v>
      </c>
      <c r="H485" s="56" t="s">
        <v>9</v>
      </c>
      <c r="I485" s="56" t="s">
        <v>10</v>
      </c>
      <c r="J485" s="56">
        <v>2015</v>
      </c>
      <c r="K485" s="73">
        <f t="shared" si="747"/>
        <v>5.515377779044332E-4</v>
      </c>
      <c r="L485" s="73">
        <f t="shared" si="748"/>
        <v>5.515377779044332E-4</v>
      </c>
      <c r="N485" s="56" t="str">
        <f t="shared" si="749"/>
        <v>RHNB-60</v>
      </c>
      <c r="O485" s="56" t="str">
        <f t="shared" si="750"/>
        <v>PRS</v>
      </c>
      <c r="P485" s="4">
        <f t="shared" si="738"/>
        <v>1072</v>
      </c>
      <c r="Q485" s="4">
        <f t="shared" si="739"/>
        <v>11</v>
      </c>
      <c r="R485" s="4">
        <f t="shared" si="751"/>
        <v>1083</v>
      </c>
      <c r="S485" s="4">
        <f t="shared" si="752"/>
        <v>3</v>
      </c>
      <c r="T485" s="4">
        <f t="shared" si="740"/>
        <v>2.226552981732105E-3</v>
      </c>
      <c r="AG485" s="29">
        <f>AG484</f>
        <v>7.5</v>
      </c>
      <c r="AH485" s="30" t="str">
        <f t="shared" si="698"/>
        <v>HT-75</v>
      </c>
      <c r="AI485" s="64" t="s">
        <v>945</v>
      </c>
      <c r="AJ485" s="31">
        <f>TREND(CHOOSE({1;2},AJ$19,AJ$27),CHOOSE({1;2},$AV$18,$AV$26),$AG485)</f>
        <v>4.8336670530736932E-2</v>
      </c>
      <c r="AK485" s="32">
        <f>TREND(CHOOSE({1;2},AK$19,AK$27),CHOOSE({1;2},$AV$18,$AV$26),$AG485)</f>
        <v>3.6249129855532788E-2</v>
      </c>
      <c r="AL485" s="32">
        <f>TREND(CHOOSE({1;2},AL$19,AL$27),CHOOSE({1;2},$AV$18,$AV$26),$AG485)</f>
        <v>2.6971496267219001E-2</v>
      </c>
      <c r="AM485" s="32">
        <f>TREND(CHOOSE({1;2},AM$19,AM$27),CHOOSE({1;2},$AV$18,$AV$26),$AG485)</f>
        <v>2.3043687100395581E-2</v>
      </c>
      <c r="AN485" s="32">
        <f>TREND(CHOOSE({1;2},AN$19,AN$27),CHOOSE({1;2},$AV$18,$AV$26),$AG485)</f>
        <v>3.900883805580016E-2</v>
      </c>
      <c r="AO485" s="32">
        <f>TREND(CHOOSE({1;2},AO$19,AO$27),CHOOSE({1;2},$AV$18,$AV$26),$AG485)</f>
        <v>4.4278470023313893E-2</v>
      </c>
      <c r="AP485" s="32">
        <f>TREND(CHOOSE({1;2},AP$19,AP$27),CHOOSE({1;2},$AV$18,$AV$26),$AG485)</f>
        <v>5.1892009444662629E-2</v>
      </c>
      <c r="AQ485" s="32">
        <f>TREND(CHOOSE({1;2},AQ$19,AQ$27),CHOOSE({1;2},$AV$18,$AV$26),$AG485)</f>
        <v>5.1892009444662629E-2</v>
      </c>
      <c r="AR485" s="32">
        <f>TREND(CHOOSE({1;2},AR$19,AR$27),CHOOSE({1;2},$AV$18,$AV$26),$AG485)</f>
        <v>5.1892009444662615E-2</v>
      </c>
      <c r="AS485" s="32">
        <f t="shared" ref="AS485:AT489" si="794">AR485</f>
        <v>5.1892009444662615E-2</v>
      </c>
      <c r="AT485" s="32">
        <f t="shared" si="794"/>
        <v>5.1892009444662615E-2</v>
      </c>
      <c r="AU485" s="33">
        <f t="shared" ref="AU485:AU489" si="795">AJ485</f>
        <v>4.8336670530736932E-2</v>
      </c>
      <c r="AX485" s="29">
        <f>AX484</f>
        <v>7.5</v>
      </c>
      <c r="AY485" s="30" t="str">
        <f t="shared" si="687"/>
        <v>HT-75</v>
      </c>
      <c r="AZ485" s="64" t="s">
        <v>945</v>
      </c>
      <c r="BA485" s="36">
        <f t="shared" ref="BA485:BA488" si="796">AJ485-AJ479</f>
        <v>4.3752311253469206E-4</v>
      </c>
      <c r="BB485" s="37">
        <f t="shared" si="793"/>
        <v>3.024689762510524E-4</v>
      </c>
      <c r="BC485" s="37">
        <f t="shared" si="793"/>
        <v>2.1726176509842543E-4</v>
      </c>
      <c r="BD485" s="37">
        <f t="shared" si="793"/>
        <v>6.1097313847029155E-4</v>
      </c>
      <c r="BE485" s="37">
        <f t="shared" si="793"/>
        <v>9.3332923312945681E-4</v>
      </c>
      <c r="BF485" s="37">
        <f t="shared" si="793"/>
        <v>3.5667352147664144E-4</v>
      </c>
      <c r="BG485" s="37">
        <f t="shared" si="793"/>
        <v>4.1800237757495806E-4</v>
      </c>
      <c r="BH485" s="37">
        <f t="shared" si="793"/>
        <v>4.1800237757495806E-4</v>
      </c>
      <c r="BI485" s="37">
        <f t="shared" si="793"/>
        <v>4.1800237757495806E-4</v>
      </c>
      <c r="BJ485" s="37">
        <f t="shared" ref="BJ485:BK488" si="797">BI485</f>
        <v>4.1800237757495806E-4</v>
      </c>
      <c r="BK485" s="37">
        <f t="shared" si="797"/>
        <v>4.1800237757495806E-4</v>
      </c>
      <c r="BL485" s="38">
        <f t="shared" ref="BL485:BL488" si="798">BA485</f>
        <v>4.3752311253469206E-4</v>
      </c>
      <c r="BN485" s="41">
        <v>2.5000000000000009</v>
      </c>
      <c r="BO485" s="8" t="str">
        <f t="shared" si="691"/>
        <v>LADE-25</v>
      </c>
      <c r="BP485" s="42" t="s">
        <v>1034</v>
      </c>
      <c r="BQ485" s="36">
        <f t="shared" si="726"/>
        <v>3.7043945083369834E-3</v>
      </c>
      <c r="BR485" s="37">
        <f t="shared" si="726"/>
        <v>3.1031803143194148E-3</v>
      </c>
      <c r="BS485" s="37">
        <f t="shared" si="726"/>
        <v>3.4605014668694645E-3</v>
      </c>
      <c r="BT485" s="37">
        <f t="shared" si="726"/>
        <v>3.8568865684740772E-3</v>
      </c>
      <c r="BU485" s="37">
        <f t="shared" si="726"/>
        <v>3.1559918103465923E-3</v>
      </c>
      <c r="BV485" s="37">
        <f t="shared" si="726"/>
        <v>2.8390824918914925E-3</v>
      </c>
      <c r="BW485" s="37">
        <f t="shared" si="692"/>
        <v>3.7043945083369834E-3</v>
      </c>
      <c r="BX485" s="37">
        <f t="shared" si="726"/>
        <v>3.6814857338048068E-3</v>
      </c>
      <c r="BY485" s="37">
        <f t="shared" si="726"/>
        <v>2.0209755376569827E-3</v>
      </c>
      <c r="BZ485" s="37">
        <f t="shared" si="726"/>
        <v>2.0209755376569827E-3</v>
      </c>
      <c r="CA485" s="37"/>
      <c r="CB485" s="38">
        <f t="shared" si="726"/>
        <v>3.7043945083369834E-3</v>
      </c>
      <c r="CC485" s="43"/>
      <c r="CE485" s="4" t="str">
        <f t="shared" si="722"/>
        <v>LADE</v>
      </c>
      <c r="CH485" s="4" t="str">
        <f t="shared" si="693"/>
        <v/>
      </c>
      <c r="CI485" s="4" t="str">
        <f t="shared" si="693"/>
        <v/>
      </c>
      <c r="CJ485" s="4" t="str">
        <f t="shared" si="693"/>
        <v/>
      </c>
    </row>
    <row r="486" spans="4:88" ht="15.75" customHeight="1" x14ac:dyDescent="0.25">
      <c r="D486" s="4" t="s">
        <v>494</v>
      </c>
      <c r="E486" s="4">
        <f>INDEX([1]IND_Attributes!$H:$H,MATCH(SER_SavePot!$D486,[1]IND_Attributes!$A:$A,0))</f>
        <v>0.13534183449694601</v>
      </c>
      <c r="F486" s="56" t="str">
        <f>INDEX([1]IND_Attributes!I:I,MATCH(SER_SavePot!$D486,[1]IND_Attributes!$A:$A,0))</f>
        <v>INDPRSRHN_OLDI_DMD</v>
      </c>
      <c r="G486" s="56" t="str">
        <f t="shared" si="746"/>
        <v>INDPRSRHN_OLDI_DMD</v>
      </c>
      <c r="H486" s="56" t="s">
        <v>9</v>
      </c>
      <c r="I486" s="56" t="s">
        <v>10</v>
      </c>
      <c r="J486" s="56">
        <v>2015</v>
      </c>
      <c r="K486" s="73">
        <f t="shared" si="747"/>
        <v>2.7121118863704136E-4</v>
      </c>
      <c r="L486" s="73">
        <f t="shared" si="748"/>
        <v>2.7121118863704136E-4</v>
      </c>
      <c r="N486" s="56" t="str">
        <f t="shared" si="749"/>
        <v>RHNB-60</v>
      </c>
      <c r="O486" s="56" t="str">
        <f t="shared" si="750"/>
        <v>PRS</v>
      </c>
      <c r="P486" s="4">
        <f t="shared" si="738"/>
        <v>1072</v>
      </c>
      <c r="Q486" s="4">
        <f t="shared" si="739"/>
        <v>11</v>
      </c>
      <c r="R486" s="4">
        <f t="shared" si="751"/>
        <v>1083</v>
      </c>
      <c r="S486" s="4">
        <f t="shared" si="752"/>
        <v>3</v>
      </c>
      <c r="T486" s="4">
        <f t="shared" si="740"/>
        <v>2.226552981732105E-3</v>
      </c>
      <c r="AG486" s="29">
        <f t="shared" ref="AG486:AG489" si="799">AG485</f>
        <v>7.5</v>
      </c>
      <c r="AH486" s="30" t="str">
        <f t="shared" si="698"/>
        <v>RH-75</v>
      </c>
      <c r="AI486" s="64" t="s">
        <v>947</v>
      </c>
      <c r="AJ486" s="31">
        <f>TREND(CHOOSE({1;2},AJ$20,AJ$28),CHOOSE({1;2},$AV$18,$AV$26),$AG486)</f>
        <v>3.6679016931211464E-2</v>
      </c>
      <c r="AK486" s="32">
        <f>TREND(CHOOSE({1;2},AK$20,AK$28),CHOOSE({1;2},$AV$18,$AV$26),$AG486)</f>
        <v>7.2118421804650917E-2</v>
      </c>
      <c r="AL486" s="32">
        <f>TREND(CHOOSE({1;2},AL$20,AL$28),CHOOSE({1;2},$AV$18,$AV$26),$AG486)</f>
        <v>7.39709464405051E-2</v>
      </c>
      <c r="AM486" s="32">
        <f>TREND(CHOOSE({1;2},AM$20,AM$28),CHOOSE({1;2},$AV$18,$AV$26),$AG486)</f>
        <v>7.6617901567779381E-2</v>
      </c>
      <c r="AN486" s="32">
        <f>TREND(CHOOSE({1;2},AN$20,AN$28),CHOOSE({1;2},$AV$18,$AV$26),$AG486)</f>
        <v>7.5689548896079831E-2</v>
      </c>
      <c r="AO486" s="32">
        <f>TREND(CHOOSE({1;2},AO$20,AO$28),CHOOSE({1;2},$AV$18,$AV$26),$AG486)</f>
        <v>7.6060600719357274E-2</v>
      </c>
      <c r="AP486" s="32">
        <f>TREND(CHOOSE({1;2},AP$20,AP$28),CHOOSE({1;2},$AV$18,$AV$26),$AG486)</f>
        <v>7.7929354360624939E-2</v>
      </c>
      <c r="AQ486" s="32">
        <f>TREND(CHOOSE({1;2},AQ$20,AQ$28),CHOOSE({1;2},$AV$18,$AV$26),$AG486)</f>
        <v>7.7929354360624939E-2</v>
      </c>
      <c r="AR486" s="32">
        <f>TREND(CHOOSE({1;2},AR$20,AR$28),CHOOSE({1;2},$AV$18,$AV$26),$AG486)</f>
        <v>7.7929354360624939E-2</v>
      </c>
      <c r="AS486" s="32">
        <f t="shared" si="794"/>
        <v>7.7929354360624939E-2</v>
      </c>
      <c r="AT486" s="32">
        <f t="shared" si="794"/>
        <v>7.7929354360624939E-2</v>
      </c>
      <c r="AU486" s="33">
        <f t="shared" si="795"/>
        <v>3.6679016931211464E-2</v>
      </c>
      <c r="AX486" s="29">
        <f t="shared" ref="AX486:AX489" si="800">AX485</f>
        <v>7.5</v>
      </c>
      <c r="AY486" s="30" t="str">
        <f t="shared" si="687"/>
        <v>RH-75</v>
      </c>
      <c r="AZ486" s="64" t="s">
        <v>947</v>
      </c>
      <c r="BA486" s="36">
        <f t="shared" si="796"/>
        <v>1.0479719123203252E-3</v>
      </c>
      <c r="BB486" s="37">
        <f t="shared" si="793"/>
        <v>2.0605263372757143E-3</v>
      </c>
      <c r="BC486" s="37">
        <f t="shared" si="793"/>
        <v>2.1134556125858295E-3</v>
      </c>
      <c r="BD486" s="37">
        <f t="shared" si="793"/>
        <v>2.1890829019365343E-3</v>
      </c>
      <c r="BE486" s="37">
        <f t="shared" si="793"/>
        <v>2.1625585398880043E-3</v>
      </c>
      <c r="BF486" s="37">
        <f t="shared" si="793"/>
        <v>2.1731600205530388E-3</v>
      </c>
      <c r="BG486" s="37">
        <f t="shared" si="793"/>
        <v>2.2265529817321328E-3</v>
      </c>
      <c r="BH486" s="37">
        <f t="shared" si="793"/>
        <v>2.2265529817321328E-3</v>
      </c>
      <c r="BI486" s="37">
        <f t="shared" si="793"/>
        <v>2.2265529817321328E-3</v>
      </c>
      <c r="BJ486" s="37">
        <f t="shared" si="797"/>
        <v>2.2265529817321328E-3</v>
      </c>
      <c r="BK486" s="37">
        <f t="shared" si="797"/>
        <v>2.2265529817321328E-3</v>
      </c>
      <c r="BL486" s="38">
        <f t="shared" si="798"/>
        <v>1.0479719123203252E-3</v>
      </c>
      <c r="BN486" s="41">
        <v>2.5000000000000009</v>
      </c>
      <c r="BO486" s="8" t="str">
        <f t="shared" si="691"/>
        <v>EMDN-25</v>
      </c>
      <c r="BP486" s="42" t="s">
        <v>1036</v>
      </c>
      <c r="BQ486" s="36">
        <f t="shared" si="726"/>
        <v>4.5525792322952119E-3</v>
      </c>
      <c r="BR486" s="37">
        <f t="shared" si="726"/>
        <v>3.215244681372853E-3</v>
      </c>
      <c r="BS486" s="37">
        <f t="shared" si="726"/>
        <v>3.5553139907026077E-3</v>
      </c>
      <c r="BT486" s="37">
        <f t="shared" si="726"/>
        <v>2.4890647816530609E-3</v>
      </c>
      <c r="BU486" s="37">
        <f t="shared" si="726"/>
        <v>2.3954935809882005E-3</v>
      </c>
      <c r="BV486" s="37">
        <f t="shared" si="726"/>
        <v>3.1747114101993573E-3</v>
      </c>
      <c r="BW486" s="37">
        <f t="shared" si="692"/>
        <v>4.5525792322952119E-3</v>
      </c>
      <c r="BX486" s="37">
        <f t="shared" si="726"/>
        <v>2.5614934727354877E-3</v>
      </c>
      <c r="BY486" s="37">
        <f t="shared" si="726"/>
        <v>2.7643987531289771E-3</v>
      </c>
      <c r="BZ486" s="37">
        <f t="shared" si="726"/>
        <v>2.7643987531289771E-3</v>
      </c>
      <c r="CA486" s="37"/>
      <c r="CB486" s="38">
        <f t="shared" si="726"/>
        <v>4.5525792322952119E-3</v>
      </c>
      <c r="CC486" s="43"/>
      <c r="CE486" s="4" t="str">
        <f t="shared" si="722"/>
        <v>EMDN</v>
      </c>
      <c r="CH486" s="4" t="str">
        <f t="shared" si="693"/>
        <v/>
      </c>
      <c r="CI486" s="4" t="str">
        <f t="shared" si="693"/>
        <v/>
      </c>
      <c r="CJ486" s="4" t="str">
        <f t="shared" si="693"/>
        <v/>
      </c>
    </row>
    <row r="487" spans="4:88" ht="15.75" customHeight="1" x14ac:dyDescent="0.25">
      <c r="D487" s="4" t="s">
        <v>495</v>
      </c>
      <c r="E487" s="4">
        <f>INDEX([1]IND_Attributes!$H:$H,MATCH(SER_SavePot!$D487,[1]IND_Attributes!$A:$A,0))</f>
        <v>0.589425661154375</v>
      </c>
      <c r="F487" s="56" t="str">
        <f>INDEX([1]IND_Attributes!I:I,MATCH(SER_SavePot!$D487,[1]IND_Attributes!$A:$A,0))</f>
        <v>INDPRSRHN_OLDC_DMD</v>
      </c>
      <c r="G487" s="56" t="str">
        <f t="shared" si="746"/>
        <v>INDPRSRHN_OLDC_DMD</v>
      </c>
      <c r="H487" s="56" t="s">
        <v>9</v>
      </c>
      <c r="I487" s="56" t="s">
        <v>10</v>
      </c>
      <c r="J487" s="56">
        <v>2015</v>
      </c>
      <c r="K487" s="73">
        <f t="shared" si="747"/>
        <v>1.1811487170174369E-3</v>
      </c>
      <c r="L487" s="73">
        <f t="shared" si="748"/>
        <v>1.1811487170174369E-3</v>
      </c>
      <c r="N487" s="56" t="str">
        <f t="shared" si="749"/>
        <v>RHNB-61</v>
      </c>
      <c r="O487" s="56" t="str">
        <f t="shared" si="750"/>
        <v>PRS</v>
      </c>
      <c r="P487" s="4">
        <f t="shared" si="738"/>
        <v>1090</v>
      </c>
      <c r="Q487" s="4">
        <f t="shared" si="739"/>
        <v>11</v>
      </c>
      <c r="R487" s="4">
        <f t="shared" si="751"/>
        <v>1101</v>
      </c>
      <c r="S487" s="4">
        <f t="shared" si="752"/>
        <v>3</v>
      </c>
      <c r="T487" s="4">
        <f t="shared" si="740"/>
        <v>2.2265529817321328E-3</v>
      </c>
      <c r="AG487" s="29">
        <f t="shared" si="799"/>
        <v>7.5</v>
      </c>
      <c r="AH487" s="30" t="str">
        <f t="shared" si="698"/>
        <v>LA-75</v>
      </c>
      <c r="AI487" s="64" t="s">
        <v>949</v>
      </c>
      <c r="AJ487" s="31">
        <f>TREND(CHOOSE({1;2},AJ$21,AJ$29),CHOOSE({1;2},$AV$18,$AV$26),$AG487)</f>
        <v>0.45525039569316278</v>
      </c>
      <c r="AK487" s="32">
        <f>TREND(CHOOSE({1;2},AK$21,AK$29),CHOOSE({1;2},$AV$18,$AV$26),$AG487)</f>
        <v>0.37703881514575804</v>
      </c>
      <c r="AL487" s="32">
        <f>TREND(CHOOSE({1;2},AL$21,AL$29),CHOOSE({1;2},$AV$18,$AV$26),$AG487)</f>
        <v>0.4235225016289586</v>
      </c>
      <c r="AM487" s="32">
        <f>TREND(CHOOSE({1;2},AM$21,AM$29),CHOOSE({1;2},$AV$18,$AV$26),$AG487)</f>
        <v>0.47508799294706999</v>
      </c>
      <c r="AN487" s="32">
        <f>TREND(CHOOSE({1;2},AN$21,AN$29),CHOOSE({1;2},$AV$18,$AV$26),$AG487)</f>
        <v>0.38390902981543834</v>
      </c>
      <c r="AO487" s="32">
        <f>TREND(CHOOSE({1;2},AO$21,AO$29),CHOOSE({1;2},$AV$18,$AV$26),$AG487)</f>
        <v>0.34268249369369014</v>
      </c>
      <c r="AP487" s="32">
        <f>TREND(CHOOSE({1;2},AP$21,AP$29),CHOOSE({1;2},$AV$18,$AV$26),$AG487)</f>
        <v>0.40338028579367913</v>
      </c>
      <c r="AQ487" s="32">
        <f>TREND(CHOOSE({1;2},AQ$21,AQ$29),CHOOSE({1;2},$AV$18,$AV$26),$AG487)</f>
        <v>0.45227020746341912</v>
      </c>
      <c r="AR487" s="32">
        <f>TREND(CHOOSE({1;2},AR$21,AR$29),CHOOSE({1;2},$AV$18,$AV$26),$AG487)</f>
        <v>0.23625546887591839</v>
      </c>
      <c r="AS487" s="32">
        <f t="shared" si="794"/>
        <v>0.23625546887591839</v>
      </c>
      <c r="AT487" s="32">
        <f t="shared" si="794"/>
        <v>0.23625546887591839</v>
      </c>
      <c r="AU487" s="33">
        <f t="shared" si="795"/>
        <v>0.45525039569316278</v>
      </c>
      <c r="AX487" s="29">
        <f t="shared" si="800"/>
        <v>7.5</v>
      </c>
      <c r="AY487" s="30" t="str">
        <f t="shared" si="687"/>
        <v>LA-75</v>
      </c>
      <c r="AZ487" s="64" t="s">
        <v>949</v>
      </c>
      <c r="BA487" s="36">
        <f t="shared" si="796"/>
        <v>6.6959650315963626E-3</v>
      </c>
      <c r="BB487" s="37">
        <f t="shared" si="793"/>
        <v>5.5699675720263797E-3</v>
      </c>
      <c r="BC487" s="37">
        <f t="shared" si="793"/>
        <v>6.2391844900991367E-3</v>
      </c>
      <c r="BD487" s="37">
        <f t="shared" si="793"/>
        <v>6.9815631994832872E-3</v>
      </c>
      <c r="BE487" s="37">
        <f t="shared" si="793"/>
        <v>5.6688767643814919E-3</v>
      </c>
      <c r="BF487" s="37">
        <f t="shared" si="793"/>
        <v>5.0753460542863893E-3</v>
      </c>
      <c r="BG487" s="37">
        <f t="shared" si="793"/>
        <v>5.949200785615727E-3</v>
      </c>
      <c r="BH487" s="37">
        <f t="shared" si="793"/>
        <v>6.6530598204723179E-3</v>
      </c>
      <c r="BI487" s="37">
        <f t="shared" si="793"/>
        <v>3.5431361342763146E-3</v>
      </c>
      <c r="BJ487" s="37">
        <f t="shared" si="797"/>
        <v>3.5431361342763146E-3</v>
      </c>
      <c r="BK487" s="37">
        <f t="shared" si="797"/>
        <v>3.5431361342763146E-3</v>
      </c>
      <c r="BL487" s="38">
        <f t="shared" si="798"/>
        <v>6.6959650315963626E-3</v>
      </c>
      <c r="BN487" s="41">
        <v>2.5000000000000009</v>
      </c>
      <c r="BO487" s="8" t="str">
        <f t="shared" si="691"/>
        <v>EMDE-25</v>
      </c>
      <c r="BP487" s="42" t="s">
        <v>1038</v>
      </c>
      <c r="BQ487" s="36">
        <f t="shared" si="726"/>
        <v>4.5525792322952119E-3</v>
      </c>
      <c r="BR487" s="37">
        <f t="shared" si="726"/>
        <v>3.215244681372853E-3</v>
      </c>
      <c r="BS487" s="37">
        <f t="shared" si="726"/>
        <v>3.5553139907026077E-3</v>
      </c>
      <c r="BT487" s="37">
        <f t="shared" si="726"/>
        <v>2.4890647816530609E-3</v>
      </c>
      <c r="BU487" s="37">
        <f t="shared" si="726"/>
        <v>2.3954935809882005E-3</v>
      </c>
      <c r="BV487" s="37">
        <f t="shared" si="726"/>
        <v>3.1747114101993573E-3</v>
      </c>
      <c r="BW487" s="37">
        <f t="shared" si="692"/>
        <v>4.5525792322952119E-3</v>
      </c>
      <c r="BX487" s="37">
        <f t="shared" si="726"/>
        <v>2.5614934727354877E-3</v>
      </c>
      <c r="BY487" s="37">
        <f t="shared" si="726"/>
        <v>2.7643987531289771E-3</v>
      </c>
      <c r="BZ487" s="37">
        <f t="shared" si="726"/>
        <v>2.7643987531289771E-3</v>
      </c>
      <c r="CA487" s="37"/>
      <c r="CB487" s="38">
        <f t="shared" si="726"/>
        <v>4.5525792322952119E-3</v>
      </c>
      <c r="CC487" s="43"/>
      <c r="CE487" s="4" t="str">
        <f t="shared" si="722"/>
        <v>EMDE</v>
      </c>
      <c r="CH487" s="4" t="str">
        <f t="shared" si="693"/>
        <v/>
      </c>
      <c r="CI487" s="4" t="str">
        <f t="shared" si="693"/>
        <v/>
      </c>
      <c r="CJ487" s="4" t="str">
        <f t="shared" si="693"/>
        <v/>
      </c>
    </row>
    <row r="488" spans="4:88" ht="15.75" customHeight="1" x14ac:dyDescent="0.25">
      <c r="D488" s="4" t="s">
        <v>496</v>
      </c>
      <c r="E488" s="4">
        <f>INDEX([1]IND_Attributes!$H:$H,MATCH(SER_SavePot!$D488,[1]IND_Attributes!$A:$A,0))</f>
        <v>0.27523250434868002</v>
      </c>
      <c r="F488" s="56" t="str">
        <f>INDEX([1]IND_Attributes!I:I,MATCH(SER_SavePot!$D488,[1]IND_Attributes!$A:$A,0))</f>
        <v>INDPRSRHN_OLDD_DMD</v>
      </c>
      <c r="G488" s="56" t="str">
        <f t="shared" si="746"/>
        <v>INDPRSRHN_OLDD_DMD</v>
      </c>
      <c r="H488" s="56" t="s">
        <v>9</v>
      </c>
      <c r="I488" s="56" t="s">
        <v>10</v>
      </c>
      <c r="J488" s="56">
        <v>2015</v>
      </c>
      <c r="K488" s="73">
        <f t="shared" si="747"/>
        <v>5.5153777790444014E-4</v>
      </c>
      <c r="L488" s="73">
        <f t="shared" si="748"/>
        <v>5.5153777790444014E-4</v>
      </c>
      <c r="N488" s="56" t="str">
        <f t="shared" si="749"/>
        <v>RHNB-61</v>
      </c>
      <c r="O488" s="56" t="str">
        <f t="shared" si="750"/>
        <v>PRS</v>
      </c>
      <c r="P488" s="4">
        <f t="shared" si="738"/>
        <v>1090</v>
      </c>
      <c r="Q488" s="4">
        <f t="shared" si="739"/>
        <v>11</v>
      </c>
      <c r="R488" s="4">
        <f t="shared" si="751"/>
        <v>1101</v>
      </c>
      <c r="S488" s="4">
        <f t="shared" si="752"/>
        <v>3</v>
      </c>
      <c r="T488" s="4">
        <f t="shared" si="740"/>
        <v>2.2265529817321328E-3</v>
      </c>
      <c r="AG488" s="29">
        <f t="shared" si="799"/>
        <v>7.5</v>
      </c>
      <c r="AH488" s="30" t="str">
        <f t="shared" si="698"/>
        <v>EM-75</v>
      </c>
      <c r="AI488" s="64" t="s">
        <v>951</v>
      </c>
      <c r="AJ488" s="31">
        <f>TREND(CHOOSE({1;2},AJ$22,AJ$30),CHOOSE({1;2},$AV$18,$AV$26),$AG488)</f>
        <v>0.33569433682942801</v>
      </c>
      <c r="AK488" s="32">
        <f>TREND(CHOOSE({1;2},AK$22,AK$30),CHOOSE({1;2},$AV$18,$AV$26),$AG488)</f>
        <v>0.25912877234685183</v>
      </c>
      <c r="AL488" s="32">
        <f>TREND(CHOOSE({1;2},AL$22,AL$30),CHOOSE({1;2},$AV$18,$AV$26),$AG488)</f>
        <v>0.26201206682039579</v>
      </c>
      <c r="AM488" s="32">
        <f>TREND(CHOOSE({1;2},AM$22,AM$30),CHOOSE({1;2},$AV$18,$AV$26),$AG488)</f>
        <v>0.16179208378301513</v>
      </c>
      <c r="AN488" s="32">
        <f>TREND(CHOOSE({1;2},AN$22,AN$30),CHOOSE({1;2},$AV$18,$AV$26),$AG488)</f>
        <v>0.19090439376619561</v>
      </c>
      <c r="AO488" s="32">
        <f>TREND(CHOOSE({1;2},AO$22,AO$30),CHOOSE({1;2},$AV$18,$AV$26),$AG488)</f>
        <v>0.22733158470696677</v>
      </c>
      <c r="AP488" s="32">
        <f>TREND(CHOOSE({1;2},AP$22,AP$30),CHOOSE({1;2},$AV$18,$AV$26),$AG488)</f>
        <v>0.30387010699802647</v>
      </c>
      <c r="AQ488" s="32">
        <f>TREND(CHOOSE({1;2},AQ$22,AQ$30),CHOOSE({1;2},$AV$18,$AV$26),$AG488)</f>
        <v>0.27703018674659691</v>
      </c>
      <c r="AR488" s="32">
        <f>TREND(CHOOSE({1;2},AR$22,AR$30),CHOOSE({1;2},$AV$18,$AV$26),$AG488)</f>
        <v>0.29210848508922205</v>
      </c>
      <c r="AS488" s="32">
        <f t="shared" si="794"/>
        <v>0.29210848508922205</v>
      </c>
      <c r="AT488" s="32">
        <f t="shared" si="794"/>
        <v>0.29210848508922205</v>
      </c>
      <c r="AU488" s="33">
        <f t="shared" si="795"/>
        <v>0.33569433682942801</v>
      </c>
      <c r="AX488" s="29">
        <f t="shared" si="800"/>
        <v>7.5</v>
      </c>
      <c r="AY488" s="30" t="str">
        <f t="shared" si="687"/>
        <v>EM-75</v>
      </c>
      <c r="AZ488" s="64" t="s">
        <v>951</v>
      </c>
      <c r="BA488" s="36">
        <f t="shared" si="796"/>
        <v>2.1645331440087179E-3</v>
      </c>
      <c r="BB488" s="37">
        <f t="shared" si="793"/>
        <v>2.0311613507486004E-3</v>
      </c>
      <c r="BC488" s="37">
        <f t="shared" si="793"/>
        <v>2.123497425187304E-3</v>
      </c>
      <c r="BD488" s="37">
        <f t="shared" si="793"/>
        <v>1.2628338988741605E-3</v>
      </c>
      <c r="BE488" s="37">
        <f t="shared" si="793"/>
        <v>1.3934049691778638E-3</v>
      </c>
      <c r="BF488" s="37">
        <f t="shared" si="793"/>
        <v>1.6277688238125199E-3</v>
      </c>
      <c r="BG488" s="37">
        <f t="shared" si="793"/>
        <v>1.7850965674372499E-3</v>
      </c>
      <c r="BH488" s="37">
        <f t="shared" si="793"/>
        <v>2.4744072503738446E-3</v>
      </c>
      <c r="BI488" s="37">
        <f t="shared" si="793"/>
        <v>2.5456753169976754E-3</v>
      </c>
      <c r="BJ488" s="37">
        <f t="shared" si="797"/>
        <v>2.5456753169976754E-3</v>
      </c>
      <c r="BK488" s="37">
        <f t="shared" si="797"/>
        <v>2.5456753169976754E-3</v>
      </c>
      <c r="BL488" s="38">
        <f t="shared" si="798"/>
        <v>2.1645331440087179E-3</v>
      </c>
      <c r="BN488" s="41">
        <v>2.5000000000000009</v>
      </c>
      <c r="BO488" s="8" t="str">
        <f t="shared" si="691"/>
        <v>TRDN-25</v>
      </c>
      <c r="BP488" s="42" t="s">
        <v>1040</v>
      </c>
      <c r="BQ488" s="36">
        <f t="shared" si="726"/>
        <v>8.6554070567806951E-4</v>
      </c>
      <c r="BR488" s="37">
        <f t="shared" si="726"/>
        <v>1.2716599816222675E-4</v>
      </c>
      <c r="BS488" s="37">
        <f t="shared" si="726"/>
        <v>2.9073938647864589E-4</v>
      </c>
      <c r="BT488" s="37">
        <f t="shared" si="726"/>
        <v>8.5104567741429299E-5</v>
      </c>
      <c r="BU488" s="37">
        <f t="shared" si="726"/>
        <v>1.6908396020493509E-4</v>
      </c>
      <c r="BV488" s="37">
        <f t="shared" si="726"/>
        <v>1.2048628880574272E-4</v>
      </c>
      <c r="BW488" s="37">
        <f t="shared" si="692"/>
        <v>8.6554070567806951E-4</v>
      </c>
      <c r="BX488" s="37">
        <f t="shared" si="726"/>
        <v>2.5938624148335102E-4</v>
      </c>
      <c r="BY488" s="37">
        <f t="shared" si="726"/>
        <v>2.5797382233459093E-4</v>
      </c>
      <c r="BZ488" s="37">
        <f t="shared" si="726"/>
        <v>2.5797382233459093E-4</v>
      </c>
      <c r="CA488" s="37"/>
      <c r="CB488" s="38">
        <f t="shared" si="726"/>
        <v>8.6554070567806951E-4</v>
      </c>
      <c r="CC488" s="43"/>
      <c r="CE488" s="4" t="str">
        <f t="shared" si="722"/>
        <v>TRDN</v>
      </c>
      <c r="CH488" s="4" t="str">
        <f t="shared" si="693"/>
        <v/>
      </c>
      <c r="CI488" s="4" t="str">
        <f t="shared" si="693"/>
        <v/>
      </c>
      <c r="CJ488" s="4" t="str">
        <f t="shared" si="693"/>
        <v/>
      </c>
    </row>
    <row r="489" spans="4:88" ht="15.75" customHeight="1" x14ac:dyDescent="0.25">
      <c r="D489" s="4" t="s">
        <v>497</v>
      </c>
      <c r="E489" s="4">
        <f>INDEX([1]IND_Attributes!$H:$H,MATCH(SER_SavePot!$D489,[1]IND_Attributes!$A:$A,0))</f>
        <v>0.13534183449694601</v>
      </c>
      <c r="F489" s="56" t="str">
        <f>INDEX([1]IND_Attributes!I:I,MATCH(SER_SavePot!$D489,[1]IND_Attributes!$A:$A,0))</f>
        <v>INDPRSRHN_OLDI_DMD</v>
      </c>
      <c r="G489" s="56" t="str">
        <f t="shared" si="746"/>
        <v>INDPRSRHN_OLDI_DMD</v>
      </c>
      <c r="H489" s="56" t="s">
        <v>9</v>
      </c>
      <c r="I489" s="56" t="s">
        <v>10</v>
      </c>
      <c r="J489" s="56">
        <v>2015</v>
      </c>
      <c r="K489" s="73">
        <f t="shared" si="747"/>
        <v>2.7121118863704478E-4</v>
      </c>
      <c r="L489" s="73">
        <f t="shared" si="748"/>
        <v>2.7121118863704478E-4</v>
      </c>
      <c r="N489" s="56" t="str">
        <f t="shared" si="749"/>
        <v>RHNB-61</v>
      </c>
      <c r="O489" s="56" t="str">
        <f t="shared" si="750"/>
        <v>PRS</v>
      </c>
      <c r="P489" s="4">
        <f t="shared" si="738"/>
        <v>1090</v>
      </c>
      <c r="Q489" s="4">
        <f t="shared" si="739"/>
        <v>11</v>
      </c>
      <c r="R489" s="4">
        <f t="shared" si="751"/>
        <v>1101</v>
      </c>
      <c r="S489" s="4">
        <f t="shared" si="752"/>
        <v>3</v>
      </c>
      <c r="T489" s="4">
        <f t="shared" si="740"/>
        <v>2.2265529817321328E-3</v>
      </c>
      <c r="AG489" s="44">
        <f t="shared" si="799"/>
        <v>7.5</v>
      </c>
      <c r="AH489" s="46" t="str">
        <f t="shared" si="698"/>
        <v>TR-75</v>
      </c>
      <c r="AI489" s="67" t="s">
        <v>955</v>
      </c>
      <c r="AJ489" s="47">
        <f>TREND(CHOOSE({1;2},AJ$23,AJ$31),CHOOSE({1;2},$AV$18,$AV$26),$AG489)</f>
        <v>9.4612791965521886E-2</v>
      </c>
      <c r="AK489" s="49">
        <f>TREND(CHOOSE({1;2},AK$23,AK$31),CHOOSE({1;2},$AV$18,$AV$26),$AG489)</f>
        <v>1.5232756436545716E-2</v>
      </c>
      <c r="AL489" s="49">
        <f>TREND(CHOOSE({1;2},AL$23,AL$31),CHOOSE({1;2},$AV$18,$AV$26),$AG489)</f>
        <v>3.3698376493737442E-2</v>
      </c>
      <c r="AM489" s="49">
        <f>TREND(CHOOSE({1;2},AM$23,AM$31),CHOOSE({1;2},$AV$18,$AV$26),$AG489)</f>
        <v>1.0706272860124086E-2</v>
      </c>
      <c r="AN489" s="49">
        <f>TREND(CHOOSE({1;2},AN$23,AN$31),CHOOSE({1;2},$AV$18,$AV$26),$AG489)</f>
        <v>2.099677019513458E-2</v>
      </c>
      <c r="AO489" s="49">
        <f>TREND(CHOOSE({1;2},AO$23,AO$31),CHOOSE({1;2},$AV$18,$AV$26),$AG489)</f>
        <v>1.4711997787874728E-2</v>
      </c>
      <c r="AP489" s="49">
        <f>TREND(CHOOSE({1;2},AP$23,AP$31),CHOOSE({1;2},$AV$18,$AV$26),$AG489)</f>
        <v>0</v>
      </c>
      <c r="AQ489" s="49">
        <f>TREND(CHOOSE({1;2},AQ$23,AQ$31),CHOOSE({1;2},$AV$18,$AV$26),$AG489)</f>
        <v>3.3308615863815595E-2</v>
      </c>
      <c r="AR489" s="49">
        <f>TREND(CHOOSE({1;2},AR$23,AR$31),CHOOSE({1;2},$AV$18,$AV$26),$AG489)</f>
        <v>3.2734819514997085E-2</v>
      </c>
      <c r="AS489" s="49">
        <f t="shared" si="794"/>
        <v>3.2734819514997085E-2</v>
      </c>
      <c r="AT489" s="49">
        <f t="shared" si="794"/>
        <v>3.2734819514997085E-2</v>
      </c>
      <c r="AU489" s="50">
        <f t="shared" si="795"/>
        <v>9.4612791965521886E-2</v>
      </c>
      <c r="AX489" s="44">
        <f t="shared" si="800"/>
        <v>7.5</v>
      </c>
      <c r="AY489" s="46" t="str">
        <f t="shared" ref="AY489:AY552" si="801">AH489</f>
        <v>TR-75</v>
      </c>
      <c r="AZ489" s="67" t="s">
        <v>955</v>
      </c>
      <c r="BA489" s="51">
        <f>IF($BB$32=1,BA483,AJ489-AJ483)</f>
        <v>8.6554070567806951E-4</v>
      </c>
      <c r="BB489" s="53">
        <f t="shared" ref="BB489:BL489" si="802">IF($BB$32=1,BB483,AK489-AK483)</f>
        <v>1.2716599816222675E-4</v>
      </c>
      <c r="BC489" s="53">
        <f t="shared" si="802"/>
        <v>2.9073938647864589E-4</v>
      </c>
      <c r="BD489" s="53">
        <f t="shared" si="802"/>
        <v>8.5104567741429299E-5</v>
      </c>
      <c r="BE489" s="53">
        <f t="shared" si="802"/>
        <v>1.6908396020493509E-4</v>
      </c>
      <c r="BF489" s="53">
        <f t="shared" si="802"/>
        <v>1.2048628880574272E-4</v>
      </c>
      <c r="BG489" s="53">
        <f t="shared" si="802"/>
        <v>0</v>
      </c>
      <c r="BH489" s="53">
        <f t="shared" si="802"/>
        <v>2.5938624148335102E-4</v>
      </c>
      <c r="BI489" s="53">
        <f t="shared" si="802"/>
        <v>2.5797382233459093E-4</v>
      </c>
      <c r="BJ489" s="53">
        <f t="shared" si="802"/>
        <v>2.5797382233459093E-4</v>
      </c>
      <c r="BK489" s="53">
        <f t="shared" si="802"/>
        <v>2.5797382233459093E-4</v>
      </c>
      <c r="BL489" s="55">
        <f t="shared" si="802"/>
        <v>8.6554070567806951E-4</v>
      </c>
      <c r="BN489" s="57">
        <v>2.5000000000000009</v>
      </c>
      <c r="BO489" s="58" t="str">
        <f t="shared" ref="BO489:BO552" si="803">CE489&amp;"-"&amp;TEXT($BN489*10,"00")</f>
        <v>TRDE-25</v>
      </c>
      <c r="BP489" s="59" t="s">
        <v>1042</v>
      </c>
      <c r="BQ489" s="51">
        <f t="shared" si="726"/>
        <v>8.6554070567806951E-4</v>
      </c>
      <c r="BR489" s="53">
        <f t="shared" si="726"/>
        <v>1.2716599816222675E-4</v>
      </c>
      <c r="BS489" s="53">
        <f t="shared" si="726"/>
        <v>2.9073938647864589E-4</v>
      </c>
      <c r="BT489" s="53">
        <f t="shared" si="726"/>
        <v>8.5104567741429299E-5</v>
      </c>
      <c r="BU489" s="53">
        <f t="shared" si="726"/>
        <v>1.6908396020493509E-4</v>
      </c>
      <c r="BV489" s="53">
        <f t="shared" si="726"/>
        <v>1.2048628880574272E-4</v>
      </c>
      <c r="BW489" s="53">
        <f t="shared" ref="BW489:BW552" si="804">BQ489</f>
        <v>8.6554070567806951E-4</v>
      </c>
      <c r="BX489" s="53">
        <f t="shared" si="726"/>
        <v>2.5938624148335102E-4</v>
      </c>
      <c r="BY489" s="53">
        <f t="shared" si="726"/>
        <v>2.5797382233459093E-4</v>
      </c>
      <c r="BZ489" s="53">
        <f t="shared" si="726"/>
        <v>2.5797382233459093E-4</v>
      </c>
      <c r="CA489" s="53"/>
      <c r="CB489" s="55">
        <f t="shared" si="726"/>
        <v>8.6554070567806951E-4</v>
      </c>
      <c r="CC489" s="60"/>
      <c r="CE489" s="4" t="str">
        <f t="shared" si="722"/>
        <v>TRDE</v>
      </c>
      <c r="CH489" s="4" t="str">
        <f t="shared" ref="CH489:CJ552" si="805">IF(AND(OR($CE489=$CE$48,$CE489=$CE$50),BX489&gt;0),BX489,"")</f>
        <v/>
      </c>
      <c r="CI489" s="4" t="str">
        <f t="shared" si="805"/>
        <v/>
      </c>
      <c r="CJ489" s="4" t="str">
        <f t="shared" si="805"/>
        <v/>
      </c>
    </row>
    <row r="490" spans="4:88" ht="15.75" customHeight="1" x14ac:dyDescent="0.25">
      <c r="D490" s="4" t="s">
        <v>498</v>
      </c>
      <c r="E490" s="4">
        <f>INDEX([1]IND_Attributes!$H:$H,MATCH(SER_SavePot!$D490,[1]IND_Attributes!$A:$A,0))</f>
        <v>0.589425661154375</v>
      </c>
      <c r="F490" s="56" t="str">
        <f>INDEX([1]IND_Attributes!I:I,MATCH(SER_SavePot!$D490,[1]IND_Attributes!$A:$A,0))</f>
        <v>INDPRSRHN_OLDC_DMD</v>
      </c>
      <c r="G490" s="56" t="str">
        <f t="shared" si="746"/>
        <v>INDPRSRHN_OLDC_DMD</v>
      </c>
      <c r="H490" s="56" t="s">
        <v>9</v>
      </c>
      <c r="I490" s="56" t="s">
        <v>10</v>
      </c>
      <c r="J490" s="56">
        <v>2015</v>
      </c>
      <c r="K490" s="73">
        <f t="shared" si="747"/>
        <v>1.1811487170174514E-3</v>
      </c>
      <c r="L490" s="73">
        <f t="shared" si="748"/>
        <v>1.1811487170174514E-3</v>
      </c>
      <c r="N490" s="56" t="str">
        <f t="shared" si="749"/>
        <v>RHNB-62</v>
      </c>
      <c r="O490" s="56" t="str">
        <f t="shared" si="750"/>
        <v>PRS</v>
      </c>
      <c r="P490" s="4">
        <f t="shared" si="738"/>
        <v>1108</v>
      </c>
      <c r="Q490" s="4">
        <f t="shared" si="739"/>
        <v>11</v>
      </c>
      <c r="R490" s="4">
        <f t="shared" si="751"/>
        <v>1119</v>
      </c>
      <c r="S490" s="4">
        <f t="shared" si="752"/>
        <v>3</v>
      </c>
      <c r="T490" s="4">
        <f t="shared" si="740"/>
        <v>2.2265529817321605E-3</v>
      </c>
      <c r="AG490" s="11">
        <f>ROUND(AG484+0.1,2)</f>
        <v>7.6</v>
      </c>
      <c r="AH490" s="13" t="str">
        <f t="shared" si="698"/>
        <v>MT-76</v>
      </c>
      <c r="AI490" s="74" t="s">
        <v>942</v>
      </c>
      <c r="AJ490" s="14">
        <f>TREND(CHOOSE({1;2},AJ$18,AJ$26),CHOOSE({1;2},$AV$18,$AV$26),$AG490)</f>
        <v>5.6866351765107195E-2</v>
      </c>
      <c r="AK490" s="15">
        <f>TREND(CHOOSE({1;2},AK$18,AK$26),CHOOSE({1;2},$AV$18,$AV$26),$AG490)</f>
        <v>0.19735155992528861</v>
      </c>
      <c r="AL490" s="15">
        <f>TREND(CHOOSE({1;2},AL$18,AL$26),CHOOSE({1;2},$AV$18,$AV$26),$AG490)</f>
        <v>0.14763085980278742</v>
      </c>
      <c r="AM490" s="15">
        <f>TREND(CHOOSE({1;2},AM$18,AM$26),CHOOSE({1;2},$AV$18,$AV$26),$AG490)</f>
        <v>0.17497720398900973</v>
      </c>
      <c r="AN490" s="15">
        <f>TREND(CHOOSE({1;2},AN$18,AN$26),CHOOSE({1;2},$AV$18,$AV$26),$AG490)</f>
        <v>0.19860952991888239</v>
      </c>
      <c r="AO490" s="15">
        <f>TREND(CHOOSE({1;2},AO$18,AO$26),CHOOSE({1;2},$AV$18,$AV$26),$AG490)</f>
        <v>0.19684225965870653</v>
      </c>
      <c r="AP490" s="15">
        <f>TREND(CHOOSE({1;2},AP$18,AP$26),CHOOSE({1;2},$AV$18,$AV$26),$AG490)</f>
        <v>0.19994338709781295</v>
      </c>
      <c r="AQ490" s="15">
        <f>TREND(CHOOSE({1;2},AQ$18,AQ$26),CHOOSE({1;2},$AV$18,$AV$26),$AG490)</f>
        <v>0.20423082562825884</v>
      </c>
      <c r="AR490" s="15">
        <f>TREND(CHOOSE({1;2},AR$18,AR$26),CHOOSE({1;2},$AV$18,$AV$26),$AG490)</f>
        <v>6.54602579709887E-2</v>
      </c>
      <c r="AS490" s="15">
        <f>AR490</f>
        <v>6.54602579709887E-2</v>
      </c>
      <c r="AT490" s="15">
        <f>AS490</f>
        <v>6.54602579709887E-2</v>
      </c>
      <c r="AU490" s="17">
        <f>AJ490</f>
        <v>5.6866351765107195E-2</v>
      </c>
      <c r="AX490" s="11">
        <f>ROUND(AX484+0.1,2)</f>
        <v>7.6</v>
      </c>
      <c r="AY490" s="13" t="str">
        <f t="shared" si="801"/>
        <v>MT-76</v>
      </c>
      <c r="AZ490" s="74" t="s">
        <v>942</v>
      </c>
      <c r="BA490" s="18">
        <f>AJ490-AJ484</f>
        <v>5.6391272608275617E-4</v>
      </c>
      <c r="BB490" s="19">
        <f t="shared" ref="BB490:BI494" si="806">AK490-AK484</f>
        <v>2.1789890820819724E-3</v>
      </c>
      <c r="BC490" s="19">
        <f t="shared" si="806"/>
        <v>1.5959705311520966E-3</v>
      </c>
      <c r="BD490" s="19">
        <f t="shared" si="806"/>
        <v>2.0520584680013276E-3</v>
      </c>
      <c r="BE490" s="19">
        <f t="shared" si="806"/>
        <v>2.206948151998761E-3</v>
      </c>
      <c r="BF490" s="19">
        <f t="shared" si="806"/>
        <v>2.020098446680163E-3</v>
      </c>
      <c r="BG490" s="19">
        <f t="shared" si="806"/>
        <v>1.9969947933679011E-3</v>
      </c>
      <c r="BH490" s="19">
        <f t="shared" si="806"/>
        <v>2.5814825824946319E-3</v>
      </c>
      <c r="BI490" s="19">
        <f t="shared" si="806"/>
        <v>7.9336541815916428E-4</v>
      </c>
      <c r="BJ490" s="19">
        <f>BI490</f>
        <v>7.9336541815916428E-4</v>
      </c>
      <c r="BK490" s="19">
        <f>BJ490</f>
        <v>7.9336541815916428E-4</v>
      </c>
      <c r="BL490" s="20">
        <f>BA490</f>
        <v>5.6391272608275617E-4</v>
      </c>
      <c r="BN490" s="22">
        <v>2.600000000000001</v>
      </c>
      <c r="BO490" s="24" t="str">
        <f t="shared" si="803"/>
        <v>MTBN-26</v>
      </c>
      <c r="BP490" s="26" t="s">
        <v>1010</v>
      </c>
      <c r="BQ490" s="18">
        <f t="shared" si="726"/>
        <v>8.0933988745721802E-4</v>
      </c>
      <c r="BR490" s="19">
        <f t="shared" si="726"/>
        <v>2.5171467938633341E-3</v>
      </c>
      <c r="BS490" s="19">
        <f t="shared" si="726"/>
        <v>1.9460068064758376E-3</v>
      </c>
      <c r="BT490" s="19">
        <f t="shared" si="726"/>
        <v>2.0948404760821882E-3</v>
      </c>
      <c r="BU490" s="19">
        <f t="shared" si="726"/>
        <v>2.4606771969075542E-3</v>
      </c>
      <c r="BV490" s="19">
        <f t="shared" si="726"/>
        <v>2.5521734333067564E-3</v>
      </c>
      <c r="BW490" s="19">
        <f t="shared" si="804"/>
        <v>8.0933988745721802E-4</v>
      </c>
      <c r="BX490" s="19">
        <f t="shared" si="726"/>
        <v>2.3186969303844035E-3</v>
      </c>
      <c r="BY490" s="19">
        <f t="shared" si="726"/>
        <v>7.6628396973816432E-4</v>
      </c>
      <c r="BZ490" s="19">
        <f t="shared" si="726"/>
        <v>7.6628396973816432E-4</v>
      </c>
      <c r="CA490" s="19"/>
      <c r="CB490" s="20">
        <f t="shared" si="726"/>
        <v>8.0933988745721802E-4</v>
      </c>
      <c r="CC490" s="27"/>
      <c r="CE490" s="4" t="str">
        <f t="shared" si="722"/>
        <v>MTBN</v>
      </c>
      <c r="CH490" s="4" t="str">
        <f t="shared" si="805"/>
        <v/>
      </c>
      <c r="CI490" s="4" t="str">
        <f t="shared" si="805"/>
        <v/>
      </c>
      <c r="CJ490" s="4" t="str">
        <f t="shared" si="805"/>
        <v/>
      </c>
    </row>
    <row r="491" spans="4:88" ht="15.75" customHeight="1" x14ac:dyDescent="0.25">
      <c r="D491" s="4" t="s">
        <v>499</v>
      </c>
      <c r="E491" s="4">
        <f>INDEX([1]IND_Attributes!$H:$H,MATCH(SER_SavePot!$D491,[1]IND_Attributes!$A:$A,0))</f>
        <v>0.27523250434868002</v>
      </c>
      <c r="F491" s="56" t="str">
        <f>INDEX([1]IND_Attributes!I:I,MATCH(SER_SavePot!$D491,[1]IND_Attributes!$A:$A,0))</f>
        <v>INDPRSRHN_OLDD_DMD</v>
      </c>
      <c r="G491" s="56" t="str">
        <f t="shared" si="746"/>
        <v>INDPRSRHN_OLDD_DMD</v>
      </c>
      <c r="H491" s="56" t="s">
        <v>9</v>
      </c>
      <c r="I491" s="56" t="s">
        <v>10</v>
      </c>
      <c r="J491" s="56">
        <v>2015</v>
      </c>
      <c r="K491" s="73">
        <f t="shared" si="747"/>
        <v>5.5153777790444697E-4</v>
      </c>
      <c r="L491" s="73">
        <f t="shared" si="748"/>
        <v>5.5153777790444697E-4</v>
      </c>
      <c r="N491" s="56" t="str">
        <f t="shared" si="749"/>
        <v>RHNB-62</v>
      </c>
      <c r="O491" s="56" t="str">
        <f t="shared" si="750"/>
        <v>PRS</v>
      </c>
      <c r="P491" s="4">
        <f t="shared" si="738"/>
        <v>1108</v>
      </c>
      <c r="Q491" s="4">
        <f t="shared" si="739"/>
        <v>11</v>
      </c>
      <c r="R491" s="4">
        <f t="shared" si="751"/>
        <v>1119</v>
      </c>
      <c r="S491" s="4">
        <f t="shared" si="752"/>
        <v>3</v>
      </c>
      <c r="T491" s="4">
        <f t="shared" si="740"/>
        <v>2.2265529817321605E-3</v>
      </c>
      <c r="AG491" s="29">
        <f>AG490</f>
        <v>7.6</v>
      </c>
      <c r="AH491" s="30" t="str">
        <f t="shared" si="698"/>
        <v>HT-76</v>
      </c>
      <c r="AI491" s="64" t="s">
        <v>945</v>
      </c>
      <c r="AJ491" s="31">
        <f>TREND(CHOOSE({1;2},AJ$19,AJ$27),CHOOSE({1;2},$AV$18,$AV$26),$AG491)</f>
        <v>4.8774193643271624E-2</v>
      </c>
      <c r="AK491" s="32">
        <f>TREND(CHOOSE({1;2},AK$19,AK$27),CHOOSE({1;2},$AV$18,$AV$26),$AG491)</f>
        <v>3.6551598831783841E-2</v>
      </c>
      <c r="AL491" s="32">
        <f>TREND(CHOOSE({1;2},AL$19,AL$27),CHOOSE({1;2},$AV$18,$AV$26),$AG491)</f>
        <v>2.7188758032317427E-2</v>
      </c>
      <c r="AM491" s="32">
        <f>TREND(CHOOSE({1;2},AM$19,AM$27),CHOOSE({1;2},$AV$18,$AV$26),$AG491)</f>
        <v>2.3654660238865872E-2</v>
      </c>
      <c r="AN491" s="32">
        <f>TREND(CHOOSE({1;2},AN$19,AN$27),CHOOSE({1;2},$AV$18,$AV$26),$AG491)</f>
        <v>3.9942167288929617E-2</v>
      </c>
      <c r="AO491" s="32">
        <f>TREND(CHOOSE({1;2},AO$19,AO$27),CHOOSE({1;2},$AV$18,$AV$26),$AG491)</f>
        <v>4.463514354479052E-2</v>
      </c>
      <c r="AP491" s="32">
        <f>TREND(CHOOSE({1;2},AP$19,AP$27),CHOOSE({1;2},$AV$18,$AV$26),$AG491)</f>
        <v>5.2310011822237587E-2</v>
      </c>
      <c r="AQ491" s="32">
        <f>TREND(CHOOSE({1;2},AQ$19,AQ$27),CHOOSE({1;2},$AV$18,$AV$26),$AG491)</f>
        <v>5.2310011822237587E-2</v>
      </c>
      <c r="AR491" s="32">
        <f>TREND(CHOOSE({1;2},AR$19,AR$27),CHOOSE({1;2},$AV$18,$AV$26),$AG491)</f>
        <v>5.2310011822237573E-2</v>
      </c>
      <c r="AS491" s="32">
        <f t="shared" ref="AS491:AT495" si="807">AR491</f>
        <v>5.2310011822237573E-2</v>
      </c>
      <c r="AT491" s="32">
        <f t="shared" si="807"/>
        <v>5.2310011822237573E-2</v>
      </c>
      <c r="AU491" s="33">
        <f t="shared" ref="AU491:AU495" si="808">AJ491</f>
        <v>4.8774193643271624E-2</v>
      </c>
      <c r="AX491" s="29">
        <f>AX490</f>
        <v>7.6</v>
      </c>
      <c r="AY491" s="30" t="str">
        <f t="shared" si="801"/>
        <v>HT-76</v>
      </c>
      <c r="AZ491" s="64" t="s">
        <v>945</v>
      </c>
      <c r="BA491" s="36">
        <f t="shared" ref="BA491:BA494" si="809">AJ491-AJ485</f>
        <v>4.3752311253469206E-4</v>
      </c>
      <c r="BB491" s="37">
        <f t="shared" si="806"/>
        <v>3.024689762510524E-4</v>
      </c>
      <c r="BC491" s="37">
        <f t="shared" si="806"/>
        <v>2.1726176509842543E-4</v>
      </c>
      <c r="BD491" s="37">
        <f t="shared" si="806"/>
        <v>6.1097313847029155E-4</v>
      </c>
      <c r="BE491" s="37">
        <f t="shared" si="806"/>
        <v>9.3332923312945681E-4</v>
      </c>
      <c r="BF491" s="37">
        <f t="shared" si="806"/>
        <v>3.5667352147662756E-4</v>
      </c>
      <c r="BG491" s="37">
        <f t="shared" si="806"/>
        <v>4.1800237757495806E-4</v>
      </c>
      <c r="BH491" s="37">
        <f t="shared" si="806"/>
        <v>4.1800237757495806E-4</v>
      </c>
      <c r="BI491" s="37">
        <f t="shared" si="806"/>
        <v>4.1800237757495806E-4</v>
      </c>
      <c r="BJ491" s="37">
        <f t="shared" ref="BJ491:BK494" si="810">BI491</f>
        <v>4.1800237757495806E-4</v>
      </c>
      <c r="BK491" s="37">
        <f t="shared" si="810"/>
        <v>4.1800237757495806E-4</v>
      </c>
      <c r="BL491" s="38">
        <f t="shared" ref="BL491:BL494" si="811">BA491</f>
        <v>4.3752311253469206E-4</v>
      </c>
      <c r="BN491" s="41">
        <v>2.600000000000001</v>
      </c>
      <c r="BO491" s="8" t="str">
        <f t="shared" si="803"/>
        <v>MTBE-26</v>
      </c>
      <c r="BP491" s="42" t="s">
        <v>1012</v>
      </c>
      <c r="BQ491" s="36">
        <f t="shared" si="726"/>
        <v>8.0933988745721802E-4</v>
      </c>
      <c r="BR491" s="37">
        <f t="shared" si="726"/>
        <v>2.5171467938633341E-3</v>
      </c>
      <c r="BS491" s="37">
        <f t="shared" si="726"/>
        <v>1.9460068064758376E-3</v>
      </c>
      <c r="BT491" s="37">
        <f t="shared" si="726"/>
        <v>2.0948404760821882E-3</v>
      </c>
      <c r="BU491" s="37">
        <f t="shared" si="726"/>
        <v>2.4606771969075542E-3</v>
      </c>
      <c r="BV491" s="37">
        <f t="shared" si="726"/>
        <v>2.5521734333067564E-3</v>
      </c>
      <c r="BW491" s="37">
        <f t="shared" si="804"/>
        <v>8.0933988745721802E-4</v>
      </c>
      <c r="BX491" s="37">
        <f t="shared" si="726"/>
        <v>2.3186969303844035E-3</v>
      </c>
      <c r="BY491" s="37">
        <f t="shared" si="726"/>
        <v>7.6628396973816432E-4</v>
      </c>
      <c r="BZ491" s="37">
        <f t="shared" si="726"/>
        <v>7.6628396973816432E-4</v>
      </c>
      <c r="CA491" s="37"/>
      <c r="CB491" s="38">
        <f t="shared" si="726"/>
        <v>8.0933988745721802E-4</v>
      </c>
      <c r="CC491" s="43"/>
      <c r="CE491" s="4" t="str">
        <f t="shared" si="722"/>
        <v>MTBE</v>
      </c>
      <c r="CH491" s="4" t="str">
        <f t="shared" si="805"/>
        <v/>
      </c>
      <c r="CI491" s="4" t="str">
        <f t="shared" si="805"/>
        <v/>
      </c>
      <c r="CJ491" s="4" t="str">
        <f t="shared" si="805"/>
        <v/>
      </c>
    </row>
    <row r="492" spans="4:88" ht="15.75" customHeight="1" x14ac:dyDescent="0.25">
      <c r="D492" s="4" t="s">
        <v>500</v>
      </c>
      <c r="E492" s="4">
        <f>INDEX([1]IND_Attributes!$H:$H,MATCH(SER_SavePot!$D492,[1]IND_Attributes!$A:$A,0))</f>
        <v>0.13534183449694601</v>
      </c>
      <c r="F492" s="56" t="str">
        <f>INDEX([1]IND_Attributes!I:I,MATCH(SER_SavePot!$D492,[1]IND_Attributes!$A:$A,0))</f>
        <v>INDPRSRHN_OLDI_DMD</v>
      </c>
      <c r="G492" s="56" t="str">
        <f t="shared" si="746"/>
        <v>INDPRSRHN_OLDI_DMD</v>
      </c>
      <c r="H492" s="56" t="s">
        <v>9</v>
      </c>
      <c r="I492" s="56" t="s">
        <v>10</v>
      </c>
      <c r="J492" s="56">
        <v>2015</v>
      </c>
      <c r="K492" s="73">
        <f t="shared" si="747"/>
        <v>2.7121118863704814E-4</v>
      </c>
      <c r="L492" s="73">
        <f t="shared" si="748"/>
        <v>2.7121118863704814E-4</v>
      </c>
      <c r="N492" s="56" t="str">
        <f t="shared" si="749"/>
        <v>RHNB-62</v>
      </c>
      <c r="O492" s="56" t="str">
        <f t="shared" si="750"/>
        <v>PRS</v>
      </c>
      <c r="P492" s="4">
        <f t="shared" si="738"/>
        <v>1108</v>
      </c>
      <c r="Q492" s="4">
        <f t="shared" si="739"/>
        <v>11</v>
      </c>
      <c r="R492" s="4">
        <f t="shared" si="751"/>
        <v>1119</v>
      </c>
      <c r="S492" s="4">
        <f t="shared" si="752"/>
        <v>3</v>
      </c>
      <c r="T492" s="4">
        <f t="shared" si="740"/>
        <v>2.2265529817321605E-3</v>
      </c>
      <c r="AG492" s="29">
        <f t="shared" ref="AG492:AG495" si="812">AG491</f>
        <v>7.6</v>
      </c>
      <c r="AH492" s="30" t="str">
        <f t="shared" si="698"/>
        <v>RH-76</v>
      </c>
      <c r="AI492" s="64" t="s">
        <v>947</v>
      </c>
      <c r="AJ492" s="31">
        <f>TREND(CHOOSE({1;2},AJ$20,AJ$28),CHOOSE({1;2},$AV$18,$AV$26),$AG492)</f>
        <v>3.7726988843531789E-2</v>
      </c>
      <c r="AK492" s="32">
        <f>TREND(CHOOSE({1;2},AK$20,AK$28),CHOOSE({1;2},$AV$18,$AV$26),$AG492)</f>
        <v>7.4178948141926659E-2</v>
      </c>
      <c r="AL492" s="32">
        <f>TREND(CHOOSE({1;2},AL$20,AL$28),CHOOSE({1;2},$AV$18,$AV$26),$AG492)</f>
        <v>7.6084402053090958E-2</v>
      </c>
      <c r="AM492" s="32">
        <f>TREND(CHOOSE({1;2},AM$20,AM$28),CHOOSE({1;2},$AV$18,$AV$26),$AG492)</f>
        <v>7.8806984469715943E-2</v>
      </c>
      <c r="AN492" s="32">
        <f>TREND(CHOOSE({1;2},AN$20,AN$28),CHOOSE({1;2},$AV$18,$AV$26),$AG492)</f>
        <v>7.7852107435967807E-2</v>
      </c>
      <c r="AO492" s="32">
        <f>TREND(CHOOSE({1;2},AO$20,AO$28),CHOOSE({1;2},$AV$18,$AV$26),$AG492)</f>
        <v>7.8233760739910341E-2</v>
      </c>
      <c r="AP492" s="32">
        <f>TREND(CHOOSE({1;2},AP$20,AP$28),CHOOSE({1;2},$AV$18,$AV$26),$AG492)</f>
        <v>8.0155907342357072E-2</v>
      </c>
      <c r="AQ492" s="32">
        <f>TREND(CHOOSE({1;2},AQ$20,AQ$28),CHOOSE({1;2},$AV$18,$AV$26),$AG492)</f>
        <v>8.0155907342357072E-2</v>
      </c>
      <c r="AR492" s="32">
        <f>TREND(CHOOSE({1;2},AR$20,AR$28),CHOOSE({1;2},$AV$18,$AV$26),$AG492)</f>
        <v>8.0155907342357072E-2</v>
      </c>
      <c r="AS492" s="32">
        <f t="shared" si="807"/>
        <v>8.0155907342357072E-2</v>
      </c>
      <c r="AT492" s="32">
        <f t="shared" si="807"/>
        <v>8.0155907342357072E-2</v>
      </c>
      <c r="AU492" s="33">
        <f t="shared" si="808"/>
        <v>3.7726988843531789E-2</v>
      </c>
      <c r="AX492" s="29">
        <f t="shared" ref="AX492:AX495" si="813">AX491</f>
        <v>7.6</v>
      </c>
      <c r="AY492" s="30" t="str">
        <f t="shared" si="801"/>
        <v>RH-76</v>
      </c>
      <c r="AZ492" s="64" t="s">
        <v>947</v>
      </c>
      <c r="BA492" s="36">
        <f t="shared" si="809"/>
        <v>1.0479719123203252E-3</v>
      </c>
      <c r="BB492" s="37">
        <f t="shared" si="806"/>
        <v>2.0605263372757421E-3</v>
      </c>
      <c r="BC492" s="37">
        <f t="shared" si="806"/>
        <v>2.1134556125858572E-3</v>
      </c>
      <c r="BD492" s="37">
        <f t="shared" si="806"/>
        <v>2.1890829019365621E-3</v>
      </c>
      <c r="BE492" s="37">
        <f t="shared" si="806"/>
        <v>2.1625585398879765E-3</v>
      </c>
      <c r="BF492" s="37">
        <f t="shared" si="806"/>
        <v>2.1731600205530666E-3</v>
      </c>
      <c r="BG492" s="37">
        <f t="shared" si="806"/>
        <v>2.2265529817321328E-3</v>
      </c>
      <c r="BH492" s="37">
        <f t="shared" si="806"/>
        <v>2.2265529817321328E-3</v>
      </c>
      <c r="BI492" s="37">
        <f t="shared" si="806"/>
        <v>2.2265529817321328E-3</v>
      </c>
      <c r="BJ492" s="37">
        <f t="shared" si="810"/>
        <v>2.2265529817321328E-3</v>
      </c>
      <c r="BK492" s="37">
        <f t="shared" si="810"/>
        <v>2.2265529817321328E-3</v>
      </c>
      <c r="BL492" s="38">
        <f t="shared" si="811"/>
        <v>1.0479719123203252E-3</v>
      </c>
      <c r="BN492" s="41">
        <v>2.600000000000001</v>
      </c>
      <c r="BO492" s="8" t="str">
        <f t="shared" si="803"/>
        <v>MTDN-26</v>
      </c>
      <c r="BP492" s="42" t="s">
        <v>1014</v>
      </c>
      <c r="BQ492" s="36">
        <f t="shared" si="726"/>
        <v>8.0933988745721802E-4</v>
      </c>
      <c r="BR492" s="37">
        <f t="shared" si="726"/>
        <v>2.5171467938633341E-3</v>
      </c>
      <c r="BS492" s="37">
        <f t="shared" si="726"/>
        <v>1.9460068064758376E-3</v>
      </c>
      <c r="BT492" s="37">
        <f t="shared" si="726"/>
        <v>2.0948404760821882E-3</v>
      </c>
      <c r="BU492" s="37">
        <f t="shared" si="726"/>
        <v>2.4606771969075542E-3</v>
      </c>
      <c r="BV492" s="37">
        <f t="shared" si="726"/>
        <v>2.5521734333067564E-3</v>
      </c>
      <c r="BW492" s="37">
        <f t="shared" si="804"/>
        <v>8.0933988745721802E-4</v>
      </c>
      <c r="BX492" s="37">
        <f t="shared" si="726"/>
        <v>2.3186969303844035E-3</v>
      </c>
      <c r="BY492" s="37">
        <f t="shared" si="726"/>
        <v>7.6628396973816432E-4</v>
      </c>
      <c r="BZ492" s="37">
        <f t="shared" si="726"/>
        <v>7.6628396973816432E-4</v>
      </c>
      <c r="CA492" s="37"/>
      <c r="CB492" s="38">
        <f t="shared" si="726"/>
        <v>8.0933988745721802E-4</v>
      </c>
      <c r="CC492" s="43"/>
      <c r="CE492" s="4" t="str">
        <f t="shared" si="722"/>
        <v>MTDN</v>
      </c>
      <c r="CH492" s="4" t="str">
        <f t="shared" si="805"/>
        <v/>
      </c>
      <c r="CI492" s="4" t="str">
        <f t="shared" si="805"/>
        <v/>
      </c>
      <c r="CJ492" s="4" t="str">
        <f t="shared" si="805"/>
        <v/>
      </c>
    </row>
    <row r="493" spans="4:88" ht="15.75" customHeight="1" x14ac:dyDescent="0.25">
      <c r="D493" s="4" t="s">
        <v>501</v>
      </c>
      <c r="E493" s="4">
        <f>INDEX([1]IND_Attributes!$H:$H,MATCH(SER_SavePot!$D493,[1]IND_Attributes!$A:$A,0))</f>
        <v>0.589425661154375</v>
      </c>
      <c r="F493" s="56" t="str">
        <f>INDEX([1]IND_Attributes!I:I,MATCH(SER_SavePot!$D493,[1]IND_Attributes!$A:$A,0))</f>
        <v>INDPRSRHN_OLDC_DMD</v>
      </c>
      <c r="G493" s="56" t="str">
        <f t="shared" si="746"/>
        <v>INDPRSRHN_OLDC_DMD</v>
      </c>
      <c r="H493" s="56" t="s">
        <v>9</v>
      </c>
      <c r="I493" s="56" t="s">
        <v>10</v>
      </c>
      <c r="J493" s="56">
        <v>2015</v>
      </c>
      <c r="K493" s="73">
        <f t="shared" si="747"/>
        <v>1.1811487170174369E-3</v>
      </c>
      <c r="L493" s="73">
        <f t="shared" si="748"/>
        <v>1.1811487170174369E-3</v>
      </c>
      <c r="N493" s="56" t="str">
        <f t="shared" si="749"/>
        <v>RHNB-63</v>
      </c>
      <c r="O493" s="56" t="str">
        <f t="shared" si="750"/>
        <v>PRS</v>
      </c>
      <c r="P493" s="4">
        <f t="shared" si="738"/>
        <v>1126</v>
      </c>
      <c r="Q493" s="4">
        <f t="shared" si="739"/>
        <v>11</v>
      </c>
      <c r="R493" s="4">
        <f t="shared" si="751"/>
        <v>1137</v>
      </c>
      <c r="S493" s="4">
        <f t="shared" si="752"/>
        <v>3</v>
      </c>
      <c r="T493" s="4">
        <f t="shared" si="740"/>
        <v>2.2265529817321328E-3</v>
      </c>
      <c r="AG493" s="29">
        <f t="shared" si="812"/>
        <v>7.6</v>
      </c>
      <c r="AH493" s="30" t="str">
        <f t="shared" si="698"/>
        <v>LA-76</v>
      </c>
      <c r="AI493" s="64" t="s">
        <v>949</v>
      </c>
      <c r="AJ493" s="31">
        <f>TREND(CHOOSE({1;2},AJ$21,AJ$29),CHOOSE({1;2},$AV$18,$AV$26),$AG493)</f>
        <v>0.4619463607247592</v>
      </c>
      <c r="AK493" s="32">
        <f>TREND(CHOOSE({1;2},AK$21,AK$29),CHOOSE({1;2},$AV$18,$AV$26),$AG493)</f>
        <v>0.38260878271778442</v>
      </c>
      <c r="AL493" s="32">
        <f>TREND(CHOOSE({1;2},AL$21,AL$29),CHOOSE({1;2},$AV$18,$AV$26),$AG493)</f>
        <v>0.42976168611905768</v>
      </c>
      <c r="AM493" s="32">
        <f>TREND(CHOOSE({1;2},AM$21,AM$29),CHOOSE({1;2},$AV$18,$AV$26),$AG493)</f>
        <v>0.48206955614655317</v>
      </c>
      <c r="AN493" s="32">
        <f>TREND(CHOOSE({1;2},AN$21,AN$29),CHOOSE({1;2},$AV$18,$AV$26),$AG493)</f>
        <v>0.38957790657981983</v>
      </c>
      <c r="AO493" s="32">
        <f>TREND(CHOOSE({1;2},AO$21,AO$29),CHOOSE({1;2},$AV$18,$AV$26),$AG493)</f>
        <v>0.34775783974797658</v>
      </c>
      <c r="AP493" s="32">
        <f>TREND(CHOOSE({1;2},AP$21,AP$29),CHOOSE({1;2},$AV$18,$AV$26),$AG493)</f>
        <v>0.40932948657929491</v>
      </c>
      <c r="AQ493" s="32">
        <f>TREND(CHOOSE({1;2},AQ$21,AQ$29),CHOOSE({1;2},$AV$18,$AV$26),$AG493)</f>
        <v>0.45892326728389149</v>
      </c>
      <c r="AR493" s="32">
        <f>TREND(CHOOSE({1;2},AR$21,AR$29),CHOOSE({1;2},$AV$18,$AV$26),$AG493)</f>
        <v>0.23979860501019465</v>
      </c>
      <c r="AS493" s="32">
        <f t="shared" si="807"/>
        <v>0.23979860501019465</v>
      </c>
      <c r="AT493" s="32">
        <f t="shared" si="807"/>
        <v>0.23979860501019465</v>
      </c>
      <c r="AU493" s="33">
        <f t="shared" si="808"/>
        <v>0.4619463607247592</v>
      </c>
      <c r="AX493" s="29">
        <f t="shared" si="813"/>
        <v>7.6</v>
      </c>
      <c r="AY493" s="30" t="str">
        <f t="shared" si="801"/>
        <v>LA-76</v>
      </c>
      <c r="AZ493" s="64" t="s">
        <v>949</v>
      </c>
      <c r="BA493" s="36">
        <f t="shared" si="809"/>
        <v>6.6959650315964181E-3</v>
      </c>
      <c r="BB493" s="37">
        <f t="shared" si="806"/>
        <v>5.5699675720263797E-3</v>
      </c>
      <c r="BC493" s="37">
        <f t="shared" si="806"/>
        <v>6.2391844900990812E-3</v>
      </c>
      <c r="BD493" s="37">
        <f t="shared" si="806"/>
        <v>6.9815631994831762E-3</v>
      </c>
      <c r="BE493" s="37">
        <f t="shared" si="806"/>
        <v>5.6688767643814919E-3</v>
      </c>
      <c r="BF493" s="37">
        <f t="shared" si="806"/>
        <v>5.0753460542864448E-3</v>
      </c>
      <c r="BG493" s="37">
        <f t="shared" si="806"/>
        <v>5.9492007856157825E-3</v>
      </c>
      <c r="BH493" s="37">
        <f t="shared" si="806"/>
        <v>6.6530598204723734E-3</v>
      </c>
      <c r="BI493" s="37">
        <f t="shared" si="806"/>
        <v>3.5431361342762591E-3</v>
      </c>
      <c r="BJ493" s="37">
        <f t="shared" si="810"/>
        <v>3.5431361342762591E-3</v>
      </c>
      <c r="BK493" s="37">
        <f t="shared" si="810"/>
        <v>3.5431361342762591E-3</v>
      </c>
      <c r="BL493" s="38">
        <f t="shared" si="811"/>
        <v>6.6959650315964181E-3</v>
      </c>
      <c r="BN493" s="41">
        <v>2.600000000000001</v>
      </c>
      <c r="BO493" s="8" t="str">
        <f t="shared" si="803"/>
        <v>MTDE-26</v>
      </c>
      <c r="BP493" s="42" t="s">
        <v>1014</v>
      </c>
      <c r="BQ493" s="36">
        <f t="shared" si="726"/>
        <v>8.0933988745721802E-4</v>
      </c>
      <c r="BR493" s="37">
        <f t="shared" si="726"/>
        <v>2.5171467938633341E-3</v>
      </c>
      <c r="BS493" s="37">
        <f t="shared" si="726"/>
        <v>1.9460068064758376E-3</v>
      </c>
      <c r="BT493" s="37">
        <f t="shared" si="726"/>
        <v>2.0948404760821882E-3</v>
      </c>
      <c r="BU493" s="37">
        <f t="shared" si="726"/>
        <v>2.4606771969075542E-3</v>
      </c>
      <c r="BV493" s="37">
        <f t="shared" si="726"/>
        <v>2.5521734333067564E-3</v>
      </c>
      <c r="BW493" s="37">
        <f t="shared" si="804"/>
        <v>8.0933988745721802E-4</v>
      </c>
      <c r="BX493" s="37">
        <f t="shared" si="726"/>
        <v>2.3186969303844035E-3</v>
      </c>
      <c r="BY493" s="37">
        <f t="shared" si="726"/>
        <v>7.6628396973816432E-4</v>
      </c>
      <c r="BZ493" s="37">
        <f t="shared" si="726"/>
        <v>7.6628396973816432E-4</v>
      </c>
      <c r="CA493" s="37"/>
      <c r="CB493" s="38">
        <f t="shared" si="726"/>
        <v>8.0933988745721802E-4</v>
      </c>
      <c r="CC493" s="43"/>
      <c r="CE493" s="4" t="str">
        <f t="shared" si="722"/>
        <v>MTDE</v>
      </c>
      <c r="CH493" s="4" t="str">
        <f t="shared" si="805"/>
        <v/>
      </c>
      <c r="CI493" s="4" t="str">
        <f t="shared" si="805"/>
        <v/>
      </c>
      <c r="CJ493" s="4" t="str">
        <f t="shared" si="805"/>
        <v/>
      </c>
    </row>
    <row r="494" spans="4:88" ht="15.75" customHeight="1" x14ac:dyDescent="0.25">
      <c r="D494" s="4" t="s">
        <v>502</v>
      </c>
      <c r="E494" s="4">
        <f>INDEX([1]IND_Attributes!$H:$H,MATCH(SER_SavePot!$D494,[1]IND_Attributes!$A:$A,0))</f>
        <v>0.27523250434868002</v>
      </c>
      <c r="F494" s="56" t="str">
        <f>INDEX([1]IND_Attributes!I:I,MATCH(SER_SavePot!$D494,[1]IND_Attributes!$A:$A,0))</f>
        <v>INDPRSRHN_OLDD_DMD</v>
      </c>
      <c r="G494" s="56" t="str">
        <f t="shared" si="746"/>
        <v>INDPRSRHN_OLDD_DMD</v>
      </c>
      <c r="H494" s="56" t="s">
        <v>9</v>
      </c>
      <c r="I494" s="56" t="s">
        <v>10</v>
      </c>
      <c r="J494" s="56">
        <v>2015</v>
      </c>
      <c r="K494" s="73">
        <f t="shared" si="747"/>
        <v>5.5153777790444014E-4</v>
      </c>
      <c r="L494" s="73">
        <f t="shared" si="748"/>
        <v>5.5153777790444014E-4</v>
      </c>
      <c r="N494" s="56" t="str">
        <f t="shared" si="749"/>
        <v>RHNB-63</v>
      </c>
      <c r="O494" s="56" t="str">
        <f t="shared" si="750"/>
        <v>PRS</v>
      </c>
      <c r="P494" s="4">
        <f t="shared" si="738"/>
        <v>1126</v>
      </c>
      <c r="Q494" s="4">
        <f t="shared" si="739"/>
        <v>11</v>
      </c>
      <c r="R494" s="4">
        <f t="shared" si="751"/>
        <v>1137</v>
      </c>
      <c r="S494" s="4">
        <f t="shared" si="752"/>
        <v>3</v>
      </c>
      <c r="T494" s="4">
        <f t="shared" si="740"/>
        <v>2.2265529817321328E-3</v>
      </c>
      <c r="AG494" s="29">
        <f t="shared" si="812"/>
        <v>7.6</v>
      </c>
      <c r="AH494" s="30" t="str">
        <f t="shared" si="698"/>
        <v>EM-76</v>
      </c>
      <c r="AI494" s="64" t="s">
        <v>951</v>
      </c>
      <c r="AJ494" s="31">
        <f>TREND(CHOOSE({1;2},AJ$22,AJ$30),CHOOSE({1;2},$AV$18,$AV$26),$AG494)</f>
        <v>0.33785886997343673</v>
      </c>
      <c r="AK494" s="32">
        <f>TREND(CHOOSE({1;2},AK$22,AK$30),CHOOSE({1;2},$AV$18,$AV$26),$AG494)</f>
        <v>0.26115993369760038</v>
      </c>
      <c r="AL494" s="32">
        <f>TREND(CHOOSE({1;2},AL$22,AL$30),CHOOSE({1;2},$AV$18,$AV$26),$AG494)</f>
        <v>0.26413556424558304</v>
      </c>
      <c r="AM494" s="32">
        <f>TREND(CHOOSE({1;2},AM$22,AM$30),CHOOSE({1;2},$AV$18,$AV$26),$AG494)</f>
        <v>0.16305491768188929</v>
      </c>
      <c r="AN494" s="32">
        <f>TREND(CHOOSE({1;2},AN$22,AN$30),CHOOSE({1;2},$AV$18,$AV$26),$AG494)</f>
        <v>0.19229779873537345</v>
      </c>
      <c r="AO494" s="32">
        <f>TREND(CHOOSE({1;2},AO$22,AO$30),CHOOSE({1;2},$AV$18,$AV$26),$AG494)</f>
        <v>0.22895935353077926</v>
      </c>
      <c r="AP494" s="32">
        <f>TREND(CHOOSE({1;2},AP$22,AP$30),CHOOSE({1;2},$AV$18,$AV$26),$AG494)</f>
        <v>0.30565520356546372</v>
      </c>
      <c r="AQ494" s="32">
        <f>TREND(CHOOSE({1;2},AQ$22,AQ$30),CHOOSE({1;2},$AV$18,$AV$26),$AG494)</f>
        <v>0.27950459399697075</v>
      </c>
      <c r="AR494" s="32">
        <f>TREND(CHOOSE({1;2},AR$22,AR$30),CHOOSE({1;2},$AV$18,$AV$26),$AG494)</f>
        <v>0.29465416040621983</v>
      </c>
      <c r="AS494" s="32">
        <f t="shared" si="807"/>
        <v>0.29465416040621983</v>
      </c>
      <c r="AT494" s="32">
        <f t="shared" si="807"/>
        <v>0.29465416040621983</v>
      </c>
      <c r="AU494" s="33">
        <f t="shared" si="808"/>
        <v>0.33785886997343673</v>
      </c>
      <c r="AX494" s="29">
        <f t="shared" si="813"/>
        <v>7.6</v>
      </c>
      <c r="AY494" s="30" t="str">
        <f t="shared" si="801"/>
        <v>EM-76</v>
      </c>
      <c r="AZ494" s="64" t="s">
        <v>951</v>
      </c>
      <c r="BA494" s="36">
        <f t="shared" si="809"/>
        <v>2.1645331440087179E-3</v>
      </c>
      <c r="BB494" s="37">
        <f t="shared" si="806"/>
        <v>2.0311613507485449E-3</v>
      </c>
      <c r="BC494" s="37">
        <f t="shared" si="806"/>
        <v>2.1234974251872485E-3</v>
      </c>
      <c r="BD494" s="37">
        <f t="shared" si="806"/>
        <v>1.2628338988741605E-3</v>
      </c>
      <c r="BE494" s="37">
        <f t="shared" si="806"/>
        <v>1.3934049691778361E-3</v>
      </c>
      <c r="BF494" s="37">
        <f t="shared" si="806"/>
        <v>1.6277688238124921E-3</v>
      </c>
      <c r="BG494" s="37">
        <f t="shared" si="806"/>
        <v>1.7850965674372499E-3</v>
      </c>
      <c r="BH494" s="37">
        <f t="shared" si="806"/>
        <v>2.4744072503738446E-3</v>
      </c>
      <c r="BI494" s="37">
        <f t="shared" si="806"/>
        <v>2.5456753169977864E-3</v>
      </c>
      <c r="BJ494" s="37">
        <f t="shared" si="810"/>
        <v>2.5456753169977864E-3</v>
      </c>
      <c r="BK494" s="37">
        <f t="shared" si="810"/>
        <v>2.5456753169977864E-3</v>
      </c>
      <c r="BL494" s="38">
        <f t="shared" si="811"/>
        <v>2.1645331440087179E-3</v>
      </c>
      <c r="BN494" s="41">
        <v>2.600000000000001</v>
      </c>
      <c r="BO494" s="8" t="str">
        <f t="shared" si="803"/>
        <v>HTBN-26</v>
      </c>
      <c r="BP494" s="42" t="s">
        <v>1017</v>
      </c>
      <c r="BQ494" s="36">
        <f t="shared" si="726"/>
        <v>8.8750284278561048E-4</v>
      </c>
      <c r="BR494" s="37">
        <f t="shared" si="726"/>
        <v>6.8968548408129826E-4</v>
      </c>
      <c r="BS494" s="37">
        <f t="shared" si="726"/>
        <v>5.2049711438580289E-4</v>
      </c>
      <c r="BT494" s="37">
        <f t="shared" si="726"/>
        <v>4.460248244951082E-5</v>
      </c>
      <c r="BU494" s="37">
        <f t="shared" si="726"/>
        <v>1.7044971283723329E-4</v>
      </c>
      <c r="BV494" s="37">
        <f t="shared" si="726"/>
        <v>8.5448785073760289E-4</v>
      </c>
      <c r="BW494" s="37">
        <f t="shared" si="804"/>
        <v>8.8750284278561048E-4</v>
      </c>
      <c r="BX494" s="37">
        <f t="shared" si="726"/>
        <v>1.0014142674188639E-3</v>
      </c>
      <c r="BY494" s="37">
        <f t="shared" si="726"/>
        <v>1.0014142674188639E-3</v>
      </c>
      <c r="BZ494" s="37">
        <f t="shared" si="726"/>
        <v>1.0014142674188639E-3</v>
      </c>
      <c r="CA494" s="37"/>
      <c r="CB494" s="38">
        <f t="shared" si="726"/>
        <v>8.8750284278561048E-4</v>
      </c>
      <c r="CC494" s="43"/>
      <c r="CE494" s="4" t="str">
        <f t="shared" si="722"/>
        <v>HTBN</v>
      </c>
      <c r="CH494" s="4" t="str">
        <f t="shared" si="805"/>
        <v/>
      </c>
      <c r="CI494" s="4" t="str">
        <f t="shared" si="805"/>
        <v/>
      </c>
      <c r="CJ494" s="4" t="str">
        <f t="shared" si="805"/>
        <v/>
      </c>
    </row>
    <row r="495" spans="4:88" ht="15.75" customHeight="1" x14ac:dyDescent="0.25">
      <c r="D495" s="4" t="s">
        <v>503</v>
      </c>
      <c r="E495" s="4">
        <f>INDEX([1]IND_Attributes!$H:$H,MATCH(SER_SavePot!$D495,[1]IND_Attributes!$A:$A,0))</f>
        <v>0.13534183449694601</v>
      </c>
      <c r="F495" s="56" t="str">
        <f>INDEX([1]IND_Attributes!I:I,MATCH(SER_SavePot!$D495,[1]IND_Attributes!$A:$A,0))</f>
        <v>INDPRSRHN_OLDI_DMD</v>
      </c>
      <c r="G495" s="56" t="str">
        <f t="shared" si="746"/>
        <v>INDPRSRHN_OLDI_DMD</v>
      </c>
      <c r="H495" s="56" t="s">
        <v>9</v>
      </c>
      <c r="I495" s="56" t="s">
        <v>10</v>
      </c>
      <c r="J495" s="56">
        <v>2015</v>
      </c>
      <c r="K495" s="73">
        <f t="shared" si="747"/>
        <v>2.7121118863704478E-4</v>
      </c>
      <c r="L495" s="73">
        <f t="shared" si="748"/>
        <v>2.7121118863704478E-4</v>
      </c>
      <c r="N495" s="56" t="str">
        <f t="shared" si="749"/>
        <v>RHNB-63</v>
      </c>
      <c r="O495" s="56" t="str">
        <f t="shared" si="750"/>
        <v>PRS</v>
      </c>
      <c r="P495" s="4">
        <f t="shared" si="738"/>
        <v>1126</v>
      </c>
      <c r="Q495" s="4">
        <f t="shared" si="739"/>
        <v>11</v>
      </c>
      <c r="R495" s="4">
        <f t="shared" si="751"/>
        <v>1137</v>
      </c>
      <c r="S495" s="4">
        <f t="shared" si="752"/>
        <v>3</v>
      </c>
      <c r="T495" s="4">
        <f t="shared" si="740"/>
        <v>2.2265529817321328E-3</v>
      </c>
      <c r="AG495" s="44">
        <f t="shared" si="812"/>
        <v>7.6</v>
      </c>
      <c r="AH495" s="46" t="str">
        <f t="shared" ref="AH495:AH558" si="814">LEFT(AH489,2)&amp;"-"&amp;TEXT(AG495*10,"00")</f>
        <v>TR-76</v>
      </c>
      <c r="AI495" s="67" t="s">
        <v>955</v>
      </c>
      <c r="AJ495" s="47">
        <f>TREND(CHOOSE({1;2},AJ$23,AJ$31),CHOOSE({1;2},$AV$18,$AV$26),$AG495)</f>
        <v>9.5042334273489487E-2</v>
      </c>
      <c r="AK495" s="49">
        <f>TREND(CHOOSE({1;2},AK$23,AK$31),CHOOSE({1;2},$AV$18,$AV$26),$AG495)</f>
        <v>1.5312544610105786E-2</v>
      </c>
      <c r="AL495" s="49">
        <f>TREND(CHOOSE({1;2},AL$23,AL$31),CHOOSE({1;2},$AV$18,$AV$26),$AG495)</f>
        <v>3.3869926258850123E-2</v>
      </c>
      <c r="AM495" s="49">
        <f>TREND(CHOOSE({1;2},AM$23,AM$31),CHOOSE({1;2},$AV$18,$AV$26),$AG495)</f>
        <v>1.0767183938972818E-2</v>
      </c>
      <c r="AN495" s="49">
        <f>TREND(CHOOSE({1;2},AN$23,AN$31),CHOOSE({1;2},$AV$18,$AV$26),$AG495)</f>
        <v>2.1107708519479483E-2</v>
      </c>
      <c r="AO495" s="49">
        <f>TREND(CHOOSE({1;2},AO$23,AO$31),CHOOSE({1;2},$AV$18,$AV$26),$AG495)</f>
        <v>1.4781872471912361E-2</v>
      </c>
      <c r="AP495" s="49">
        <f>TREND(CHOOSE({1;2},AP$23,AP$31),CHOOSE({1;2},$AV$18,$AV$26),$AG495)</f>
        <v>0</v>
      </c>
      <c r="AQ495" s="49">
        <f>TREND(CHOOSE({1;2},AQ$23,AQ$31),CHOOSE({1;2},$AV$18,$AV$26),$AG495)</f>
        <v>3.3519187055686461E-2</v>
      </c>
      <c r="AR495" s="49">
        <f>TREND(CHOOSE({1;2},AR$23,AR$31),CHOOSE({1;2},$AV$18,$AV$26),$AG495)</f>
        <v>3.2929803622129564E-2</v>
      </c>
      <c r="AS495" s="49">
        <f t="shared" si="807"/>
        <v>3.2929803622129564E-2</v>
      </c>
      <c r="AT495" s="49">
        <f t="shared" si="807"/>
        <v>3.2929803622129564E-2</v>
      </c>
      <c r="AU495" s="50">
        <f t="shared" si="808"/>
        <v>9.5042334273489487E-2</v>
      </c>
      <c r="AX495" s="44">
        <f t="shared" si="813"/>
        <v>7.6</v>
      </c>
      <c r="AY495" s="46" t="str">
        <f t="shared" si="801"/>
        <v>TR-76</v>
      </c>
      <c r="AZ495" s="67" t="s">
        <v>955</v>
      </c>
      <c r="BA495" s="51">
        <f>IF($BB$32=1,BA489,AJ495-AJ489)</f>
        <v>8.6554070567806951E-4</v>
      </c>
      <c r="BB495" s="53">
        <f t="shared" ref="BB495:BL495" si="815">IF($BB$32=1,BB489,AK495-AK489)</f>
        <v>1.2716599816222675E-4</v>
      </c>
      <c r="BC495" s="53">
        <f t="shared" si="815"/>
        <v>2.9073938647864589E-4</v>
      </c>
      <c r="BD495" s="53">
        <f t="shared" si="815"/>
        <v>8.5104567741429299E-5</v>
      </c>
      <c r="BE495" s="53">
        <f t="shared" si="815"/>
        <v>1.6908396020493509E-4</v>
      </c>
      <c r="BF495" s="53">
        <f t="shared" si="815"/>
        <v>1.2048628880574272E-4</v>
      </c>
      <c r="BG495" s="53">
        <f t="shared" si="815"/>
        <v>0</v>
      </c>
      <c r="BH495" s="53">
        <f t="shared" si="815"/>
        <v>2.5938624148335102E-4</v>
      </c>
      <c r="BI495" s="53">
        <f t="shared" si="815"/>
        <v>2.5797382233459093E-4</v>
      </c>
      <c r="BJ495" s="53">
        <f t="shared" si="815"/>
        <v>2.5797382233459093E-4</v>
      </c>
      <c r="BK495" s="53">
        <f t="shared" si="815"/>
        <v>2.5797382233459093E-4</v>
      </c>
      <c r="BL495" s="55">
        <f t="shared" si="815"/>
        <v>8.6554070567806951E-4</v>
      </c>
      <c r="BN495" s="41">
        <v>2.600000000000001</v>
      </c>
      <c r="BO495" s="8" t="str">
        <f t="shared" si="803"/>
        <v>HTBE-26</v>
      </c>
      <c r="BP495" s="42" t="s">
        <v>1019</v>
      </c>
      <c r="BQ495" s="36">
        <f t="shared" si="726"/>
        <v>8.8750284278561048E-4</v>
      </c>
      <c r="BR495" s="37">
        <f t="shared" si="726"/>
        <v>6.8968548408129826E-4</v>
      </c>
      <c r="BS495" s="37">
        <f t="shared" si="726"/>
        <v>5.2049711438580289E-4</v>
      </c>
      <c r="BT495" s="37">
        <f t="shared" si="726"/>
        <v>4.460248244951082E-5</v>
      </c>
      <c r="BU495" s="37">
        <f t="shared" si="726"/>
        <v>1.7044971283723329E-4</v>
      </c>
      <c r="BV495" s="37">
        <f t="shared" si="726"/>
        <v>8.5448785073760289E-4</v>
      </c>
      <c r="BW495" s="37">
        <f t="shared" si="804"/>
        <v>8.8750284278561048E-4</v>
      </c>
      <c r="BX495" s="37">
        <f t="shared" si="726"/>
        <v>1.0014142674188639E-3</v>
      </c>
      <c r="BY495" s="37">
        <f t="shared" ref="BY495:CB495" si="816">INDEX($AY$39:$BL$639,MATCH(LEFT($BO495,2)&amp;"-"&amp;TEXT($BN495*10,"00"),$AY$39:$AY$639,0),MATCH(BY$39,$AY$39:$BL$39,0))</f>
        <v>1.0014142674188639E-3</v>
      </c>
      <c r="BZ495" s="37">
        <f t="shared" si="816"/>
        <v>1.0014142674188639E-3</v>
      </c>
      <c r="CA495" s="37"/>
      <c r="CB495" s="38">
        <f t="shared" si="816"/>
        <v>8.8750284278561048E-4</v>
      </c>
      <c r="CC495" s="43"/>
      <c r="CE495" s="4" t="str">
        <f t="shared" si="722"/>
        <v>HTBE</v>
      </c>
      <c r="CH495" s="4" t="str">
        <f t="shared" si="805"/>
        <v/>
      </c>
      <c r="CI495" s="4" t="str">
        <f t="shared" si="805"/>
        <v/>
      </c>
      <c r="CJ495" s="4" t="str">
        <f t="shared" si="805"/>
        <v/>
      </c>
    </row>
    <row r="496" spans="4:88" ht="15.75" customHeight="1" x14ac:dyDescent="0.25">
      <c r="D496" s="4" t="s">
        <v>504</v>
      </c>
      <c r="E496" s="4">
        <f>INDEX([1]IND_Attributes!$H:$H,MATCH(SER_SavePot!$D496,[1]IND_Attributes!$A:$A,0))</f>
        <v>0.589425661154375</v>
      </c>
      <c r="F496" s="56" t="str">
        <f>INDEX([1]IND_Attributes!I:I,MATCH(SER_SavePot!$D496,[1]IND_Attributes!$A:$A,0))</f>
        <v>INDPRSRHN_OLDC_DMD</v>
      </c>
      <c r="G496" s="56" t="str">
        <f t="shared" si="746"/>
        <v>INDPRSRHN_OLDC_DMD</v>
      </c>
      <c r="H496" s="56" t="s">
        <v>9</v>
      </c>
      <c r="I496" s="56" t="s">
        <v>10</v>
      </c>
      <c r="J496" s="56">
        <v>2015</v>
      </c>
      <c r="K496" s="73">
        <f t="shared" si="747"/>
        <v>1.1811487170174514E-3</v>
      </c>
      <c r="L496" s="73">
        <f t="shared" si="748"/>
        <v>1.1811487170174514E-3</v>
      </c>
      <c r="N496" s="56" t="str">
        <f t="shared" si="749"/>
        <v>RHNB-64</v>
      </c>
      <c r="O496" s="56" t="str">
        <f t="shared" si="750"/>
        <v>PRS</v>
      </c>
      <c r="P496" s="4">
        <f t="shared" si="738"/>
        <v>1144</v>
      </c>
      <c r="Q496" s="4">
        <f t="shared" si="739"/>
        <v>11</v>
      </c>
      <c r="R496" s="4">
        <f t="shared" si="751"/>
        <v>1155</v>
      </c>
      <c r="S496" s="4">
        <f t="shared" si="752"/>
        <v>3</v>
      </c>
      <c r="T496" s="4">
        <f t="shared" si="740"/>
        <v>2.2265529817321605E-3</v>
      </c>
      <c r="AG496" s="11">
        <f>ROUND(AG490+0.1,2)</f>
        <v>7.7</v>
      </c>
      <c r="AH496" s="13" t="str">
        <f t="shared" si="814"/>
        <v>MT-77</v>
      </c>
      <c r="AI496" s="74" t="s">
        <v>942</v>
      </c>
      <c r="AJ496" s="14">
        <f>TREND(CHOOSE({1;2},AJ$18,AJ$26),CHOOSE({1;2},$AV$18,$AV$26),$AG496)</f>
        <v>5.7430264491189958E-2</v>
      </c>
      <c r="AK496" s="15">
        <f>TREND(CHOOSE({1;2},AK$18,AK$26),CHOOSE({1;2},$AV$18,$AV$26),$AG496)</f>
        <v>0.19953054900737061</v>
      </c>
      <c r="AL496" s="15">
        <f>TREND(CHOOSE({1;2},AL$18,AL$26),CHOOSE({1;2},$AV$18,$AV$26),$AG496)</f>
        <v>0.14922683033393952</v>
      </c>
      <c r="AM496" s="15">
        <f>TREND(CHOOSE({1;2},AM$18,AM$26),CHOOSE({1;2},$AV$18,$AV$26),$AG496)</f>
        <v>0.17702926245701109</v>
      </c>
      <c r="AN496" s="15">
        <f>TREND(CHOOSE({1;2},AN$18,AN$26),CHOOSE({1;2},$AV$18,$AV$26),$AG496)</f>
        <v>0.20081647807088115</v>
      </c>
      <c r="AO496" s="15">
        <f>TREND(CHOOSE({1;2},AO$18,AO$26),CHOOSE({1;2},$AV$18,$AV$26),$AG496)</f>
        <v>0.19886235810538674</v>
      </c>
      <c r="AP496" s="15">
        <f>TREND(CHOOSE({1;2},AP$18,AP$26),CHOOSE({1;2},$AV$18,$AV$26),$AG496)</f>
        <v>0.20194038189118085</v>
      </c>
      <c r="AQ496" s="15">
        <f>TREND(CHOOSE({1;2},AQ$18,AQ$26),CHOOSE({1;2},$AV$18,$AV$26),$AG496)</f>
        <v>0.2068123082107535</v>
      </c>
      <c r="AR496" s="15">
        <f>TREND(CHOOSE({1;2},AR$18,AR$26),CHOOSE({1;2},$AV$18,$AV$26),$AG496)</f>
        <v>6.6253623389147864E-2</v>
      </c>
      <c r="AS496" s="15">
        <f>AR496</f>
        <v>6.6253623389147864E-2</v>
      </c>
      <c r="AT496" s="15">
        <f>AS496</f>
        <v>6.6253623389147864E-2</v>
      </c>
      <c r="AU496" s="17">
        <f>AJ496</f>
        <v>5.7430264491189958E-2</v>
      </c>
      <c r="AX496" s="11">
        <f>ROUND(AX490+0.1,2)</f>
        <v>7.7</v>
      </c>
      <c r="AY496" s="13" t="str">
        <f t="shared" si="801"/>
        <v>MT-77</v>
      </c>
      <c r="AZ496" s="74" t="s">
        <v>942</v>
      </c>
      <c r="BA496" s="18">
        <f>AJ496-AJ490</f>
        <v>5.639127260827631E-4</v>
      </c>
      <c r="BB496" s="19">
        <f t="shared" ref="BB496:BI500" si="817">AK496-AK490</f>
        <v>2.1789890820820002E-3</v>
      </c>
      <c r="BC496" s="19">
        <f t="shared" si="817"/>
        <v>1.5959705311520966E-3</v>
      </c>
      <c r="BD496" s="19">
        <f t="shared" si="817"/>
        <v>2.0520584680013554E-3</v>
      </c>
      <c r="BE496" s="19">
        <f t="shared" si="817"/>
        <v>2.206948151998761E-3</v>
      </c>
      <c r="BF496" s="19">
        <f t="shared" si="817"/>
        <v>2.0200984466802185E-3</v>
      </c>
      <c r="BG496" s="19">
        <f t="shared" si="817"/>
        <v>1.9969947933679011E-3</v>
      </c>
      <c r="BH496" s="19">
        <f t="shared" si="817"/>
        <v>2.5814825824946597E-3</v>
      </c>
      <c r="BI496" s="19">
        <f t="shared" si="817"/>
        <v>7.9336541815916428E-4</v>
      </c>
      <c r="BJ496" s="19">
        <f>BI496</f>
        <v>7.9336541815916428E-4</v>
      </c>
      <c r="BK496" s="19">
        <f>BJ496</f>
        <v>7.9336541815916428E-4</v>
      </c>
      <c r="BL496" s="20">
        <f>BA496</f>
        <v>5.639127260827631E-4</v>
      </c>
      <c r="BN496" s="41">
        <v>2.600000000000001</v>
      </c>
      <c r="BO496" s="8" t="str">
        <f t="shared" si="803"/>
        <v>HTDN-26</v>
      </c>
      <c r="BP496" s="42" t="s">
        <v>1021</v>
      </c>
      <c r="BQ496" s="36">
        <f t="shared" ref="BQ496:CB521" si="818">INDEX($AY$39:$BL$639,MATCH(LEFT($BO496,2)&amp;"-"&amp;TEXT($BN496*10,"00"),$AY$39:$AY$639,0),MATCH(BQ$39,$AY$39:$BL$39,0))</f>
        <v>8.8750284278561048E-4</v>
      </c>
      <c r="BR496" s="37">
        <f t="shared" si="818"/>
        <v>6.8968548408129826E-4</v>
      </c>
      <c r="BS496" s="37">
        <f t="shared" si="818"/>
        <v>5.2049711438580289E-4</v>
      </c>
      <c r="BT496" s="37">
        <f t="shared" si="818"/>
        <v>4.460248244951082E-5</v>
      </c>
      <c r="BU496" s="37">
        <f t="shared" si="818"/>
        <v>1.7044971283723329E-4</v>
      </c>
      <c r="BV496" s="37">
        <f t="shared" si="818"/>
        <v>8.5448785073760289E-4</v>
      </c>
      <c r="BW496" s="37">
        <f t="shared" si="804"/>
        <v>8.8750284278561048E-4</v>
      </c>
      <c r="BX496" s="37">
        <f t="shared" si="818"/>
        <v>1.0014142674188639E-3</v>
      </c>
      <c r="BY496" s="37">
        <f t="shared" si="818"/>
        <v>1.0014142674188639E-3</v>
      </c>
      <c r="BZ496" s="37">
        <f t="shared" si="818"/>
        <v>1.0014142674188639E-3</v>
      </c>
      <c r="CA496" s="37"/>
      <c r="CB496" s="38">
        <f t="shared" si="818"/>
        <v>8.8750284278561048E-4</v>
      </c>
      <c r="CC496" s="43"/>
      <c r="CE496" s="4" t="str">
        <f t="shared" si="722"/>
        <v>HTDN</v>
      </c>
      <c r="CH496" s="4" t="str">
        <f t="shared" si="805"/>
        <v/>
      </c>
      <c r="CI496" s="4" t="str">
        <f t="shared" si="805"/>
        <v/>
      </c>
      <c r="CJ496" s="4" t="str">
        <f t="shared" si="805"/>
        <v/>
      </c>
    </row>
    <row r="497" spans="4:88" ht="15.75" customHeight="1" x14ac:dyDescent="0.25">
      <c r="D497" s="4" t="s">
        <v>505</v>
      </c>
      <c r="E497" s="4">
        <f>INDEX([1]IND_Attributes!$H:$H,MATCH(SER_SavePot!$D497,[1]IND_Attributes!$A:$A,0))</f>
        <v>0.27523250434868002</v>
      </c>
      <c r="F497" s="56" t="str">
        <f>INDEX([1]IND_Attributes!I:I,MATCH(SER_SavePot!$D497,[1]IND_Attributes!$A:$A,0))</f>
        <v>INDPRSRHN_OLDD_DMD</v>
      </c>
      <c r="G497" s="56" t="str">
        <f t="shared" si="746"/>
        <v>INDPRSRHN_OLDD_DMD</v>
      </c>
      <c r="H497" s="56" t="s">
        <v>9</v>
      </c>
      <c r="I497" s="56" t="s">
        <v>10</v>
      </c>
      <c r="J497" s="56">
        <v>2015</v>
      </c>
      <c r="K497" s="73">
        <f t="shared" si="747"/>
        <v>5.5153777790444697E-4</v>
      </c>
      <c r="L497" s="73">
        <f t="shared" si="748"/>
        <v>5.5153777790444697E-4</v>
      </c>
      <c r="N497" s="56" t="str">
        <f t="shared" si="749"/>
        <v>RHNB-64</v>
      </c>
      <c r="O497" s="56" t="str">
        <f t="shared" si="750"/>
        <v>PRS</v>
      </c>
      <c r="P497" s="4">
        <f t="shared" si="738"/>
        <v>1144</v>
      </c>
      <c r="Q497" s="4">
        <f t="shared" si="739"/>
        <v>11</v>
      </c>
      <c r="R497" s="4">
        <f t="shared" si="751"/>
        <v>1155</v>
      </c>
      <c r="S497" s="4">
        <f t="shared" si="752"/>
        <v>3</v>
      </c>
      <c r="T497" s="4">
        <f t="shared" si="740"/>
        <v>2.2265529817321605E-3</v>
      </c>
      <c r="AG497" s="29">
        <f>AG496</f>
        <v>7.7</v>
      </c>
      <c r="AH497" s="30" t="str">
        <f t="shared" si="814"/>
        <v>HT-77</v>
      </c>
      <c r="AI497" s="64" t="s">
        <v>945</v>
      </c>
      <c r="AJ497" s="31">
        <f>TREND(CHOOSE({1;2},AJ$19,AJ$27),CHOOSE({1;2},$AV$18,$AV$26),$AG497)</f>
        <v>4.9211716755806323E-2</v>
      </c>
      <c r="AK497" s="32">
        <f>TREND(CHOOSE({1;2},AK$19,AK$27),CHOOSE({1;2},$AV$18,$AV$26),$AG497)</f>
        <v>3.6854067808034893E-2</v>
      </c>
      <c r="AL497" s="32">
        <f>TREND(CHOOSE({1;2},AL$19,AL$27),CHOOSE({1;2},$AV$18,$AV$26),$AG497)</f>
        <v>2.7406019797415852E-2</v>
      </c>
      <c r="AM497" s="32">
        <f>TREND(CHOOSE({1;2},AM$19,AM$27),CHOOSE({1;2},$AV$18,$AV$26),$AG497)</f>
        <v>2.4265633377336171E-2</v>
      </c>
      <c r="AN497" s="32">
        <f>TREND(CHOOSE({1;2},AN$19,AN$27),CHOOSE({1;2},$AV$18,$AV$26),$AG497)</f>
        <v>4.0875496522059074E-2</v>
      </c>
      <c r="AO497" s="32">
        <f>TREND(CHOOSE({1;2},AO$19,AO$27),CHOOSE({1;2},$AV$18,$AV$26),$AG497)</f>
        <v>4.4991817066267162E-2</v>
      </c>
      <c r="AP497" s="32">
        <f>TREND(CHOOSE({1;2},AP$19,AP$27),CHOOSE({1;2},$AV$18,$AV$26),$AG497)</f>
        <v>5.2728014199812545E-2</v>
      </c>
      <c r="AQ497" s="32">
        <f>TREND(CHOOSE({1;2},AQ$19,AQ$27),CHOOSE({1;2},$AV$18,$AV$26),$AG497)</f>
        <v>5.2728014199812545E-2</v>
      </c>
      <c r="AR497" s="32">
        <f>TREND(CHOOSE({1;2},AR$19,AR$27),CHOOSE({1;2},$AV$18,$AV$26),$AG497)</f>
        <v>5.2728014199812531E-2</v>
      </c>
      <c r="AS497" s="32">
        <f t="shared" ref="AS497:AT501" si="819">AR497</f>
        <v>5.2728014199812531E-2</v>
      </c>
      <c r="AT497" s="32">
        <f t="shared" si="819"/>
        <v>5.2728014199812531E-2</v>
      </c>
      <c r="AU497" s="33">
        <f t="shared" ref="AU497:AU501" si="820">AJ497</f>
        <v>4.9211716755806323E-2</v>
      </c>
      <c r="AX497" s="29">
        <f>AX496</f>
        <v>7.7</v>
      </c>
      <c r="AY497" s="30" t="str">
        <f t="shared" si="801"/>
        <v>HT-77</v>
      </c>
      <c r="AZ497" s="64" t="s">
        <v>945</v>
      </c>
      <c r="BA497" s="36">
        <f t="shared" ref="BA497:BA500" si="821">AJ497-AJ491</f>
        <v>4.37523112534699E-4</v>
      </c>
      <c r="BB497" s="37">
        <f t="shared" si="817"/>
        <v>3.024689762510524E-4</v>
      </c>
      <c r="BC497" s="37">
        <f t="shared" si="817"/>
        <v>2.1726176509842543E-4</v>
      </c>
      <c r="BD497" s="37">
        <f t="shared" si="817"/>
        <v>6.1097313847029849E-4</v>
      </c>
      <c r="BE497" s="37">
        <f t="shared" si="817"/>
        <v>9.3332923312945681E-4</v>
      </c>
      <c r="BF497" s="37">
        <f t="shared" si="817"/>
        <v>3.5667352147664144E-4</v>
      </c>
      <c r="BG497" s="37">
        <f t="shared" si="817"/>
        <v>4.1800237757495806E-4</v>
      </c>
      <c r="BH497" s="37">
        <f t="shared" si="817"/>
        <v>4.1800237757495806E-4</v>
      </c>
      <c r="BI497" s="37">
        <f t="shared" si="817"/>
        <v>4.1800237757495806E-4</v>
      </c>
      <c r="BJ497" s="37">
        <f t="shared" ref="BJ497:BK500" si="822">BI497</f>
        <v>4.1800237757495806E-4</v>
      </c>
      <c r="BK497" s="37">
        <f t="shared" si="822"/>
        <v>4.1800237757495806E-4</v>
      </c>
      <c r="BL497" s="38">
        <f t="shared" ref="BL497:BL500" si="823">BA497</f>
        <v>4.37523112534699E-4</v>
      </c>
      <c r="BN497" s="41">
        <v>2.600000000000001</v>
      </c>
      <c r="BO497" s="8" t="str">
        <f t="shared" si="803"/>
        <v>HTDE-26</v>
      </c>
      <c r="BP497" s="42" t="s">
        <v>1021</v>
      </c>
      <c r="BQ497" s="36">
        <f t="shared" si="818"/>
        <v>8.8750284278561048E-4</v>
      </c>
      <c r="BR497" s="37">
        <f t="shared" si="818"/>
        <v>6.8968548408129826E-4</v>
      </c>
      <c r="BS497" s="37">
        <f t="shared" si="818"/>
        <v>5.2049711438580289E-4</v>
      </c>
      <c r="BT497" s="37">
        <f t="shared" si="818"/>
        <v>4.460248244951082E-5</v>
      </c>
      <c r="BU497" s="37">
        <f t="shared" si="818"/>
        <v>1.7044971283723329E-4</v>
      </c>
      <c r="BV497" s="37">
        <f t="shared" si="818"/>
        <v>8.5448785073760289E-4</v>
      </c>
      <c r="BW497" s="37">
        <f t="shared" si="804"/>
        <v>8.8750284278561048E-4</v>
      </c>
      <c r="BX497" s="37">
        <f t="shared" si="818"/>
        <v>1.0014142674188639E-3</v>
      </c>
      <c r="BY497" s="37">
        <f t="shared" si="818"/>
        <v>1.0014142674188639E-3</v>
      </c>
      <c r="BZ497" s="37">
        <f t="shared" si="818"/>
        <v>1.0014142674188639E-3</v>
      </c>
      <c r="CA497" s="37"/>
      <c r="CB497" s="38">
        <f t="shared" si="818"/>
        <v>8.8750284278561048E-4</v>
      </c>
      <c r="CC497" s="43"/>
      <c r="CE497" s="4" t="str">
        <f t="shared" si="722"/>
        <v>HTDE</v>
      </c>
      <c r="CH497" s="4" t="str">
        <f t="shared" si="805"/>
        <v/>
      </c>
      <c r="CI497" s="4" t="str">
        <f t="shared" si="805"/>
        <v/>
      </c>
      <c r="CJ497" s="4" t="str">
        <f t="shared" si="805"/>
        <v/>
      </c>
    </row>
    <row r="498" spans="4:88" ht="15.75" customHeight="1" x14ac:dyDescent="0.25">
      <c r="D498" s="4" t="s">
        <v>506</v>
      </c>
      <c r="E498" s="4">
        <f>INDEX([1]IND_Attributes!$H:$H,MATCH(SER_SavePot!$D498,[1]IND_Attributes!$A:$A,0))</f>
        <v>0.13534183449694601</v>
      </c>
      <c r="F498" s="56" t="str">
        <f>INDEX([1]IND_Attributes!I:I,MATCH(SER_SavePot!$D498,[1]IND_Attributes!$A:$A,0))</f>
        <v>INDPRSRHN_OLDI_DMD</v>
      </c>
      <c r="G498" s="56" t="str">
        <f t="shared" si="746"/>
        <v>INDPRSRHN_OLDI_DMD</v>
      </c>
      <c r="H498" s="56" t="s">
        <v>9</v>
      </c>
      <c r="I498" s="56" t="s">
        <v>10</v>
      </c>
      <c r="J498" s="56">
        <v>2015</v>
      </c>
      <c r="K498" s="73">
        <f t="shared" si="747"/>
        <v>2.7121118863704814E-4</v>
      </c>
      <c r="L498" s="73">
        <f t="shared" si="748"/>
        <v>2.7121118863704814E-4</v>
      </c>
      <c r="N498" s="56" t="str">
        <f t="shared" si="749"/>
        <v>RHNB-64</v>
      </c>
      <c r="O498" s="56" t="str">
        <f t="shared" si="750"/>
        <v>PRS</v>
      </c>
      <c r="P498" s="4">
        <f t="shared" si="738"/>
        <v>1144</v>
      </c>
      <c r="Q498" s="4">
        <f t="shared" si="739"/>
        <v>11</v>
      </c>
      <c r="R498" s="4">
        <f t="shared" si="751"/>
        <v>1155</v>
      </c>
      <c r="S498" s="4">
        <f t="shared" si="752"/>
        <v>3</v>
      </c>
      <c r="T498" s="4">
        <f t="shared" si="740"/>
        <v>2.2265529817321605E-3</v>
      </c>
      <c r="AG498" s="29">
        <f t="shared" ref="AG498:AG501" si="824">AG497</f>
        <v>7.7</v>
      </c>
      <c r="AH498" s="30" t="str">
        <f t="shared" si="814"/>
        <v>RH-77</v>
      </c>
      <c r="AI498" s="64" t="s">
        <v>947</v>
      </c>
      <c r="AJ498" s="31">
        <f>TREND(CHOOSE({1;2},AJ$20,AJ$28),CHOOSE({1;2},$AV$18,$AV$26),$AG498)</f>
        <v>3.8774960755852128E-2</v>
      </c>
      <c r="AK498" s="32">
        <f>TREND(CHOOSE({1;2},AK$20,AK$28),CHOOSE({1;2},$AV$18,$AV$26),$AG498)</f>
        <v>7.6239474479202402E-2</v>
      </c>
      <c r="AL498" s="32">
        <f>TREND(CHOOSE({1;2},AL$20,AL$28),CHOOSE({1;2},$AV$18,$AV$26),$AG498)</f>
        <v>7.8197857665676843E-2</v>
      </c>
      <c r="AM498" s="32">
        <f>TREND(CHOOSE({1;2},AM$20,AM$28),CHOOSE({1;2},$AV$18,$AV$26),$AG498)</f>
        <v>8.0996067371652505E-2</v>
      </c>
      <c r="AN498" s="32">
        <f>TREND(CHOOSE({1;2},AN$20,AN$28),CHOOSE({1;2},$AV$18,$AV$26),$AG498)</f>
        <v>8.0014665975855812E-2</v>
      </c>
      <c r="AO498" s="32">
        <f>TREND(CHOOSE({1;2},AO$20,AO$28),CHOOSE({1;2},$AV$18,$AV$26),$AG498)</f>
        <v>8.0406920760463407E-2</v>
      </c>
      <c r="AP498" s="32">
        <f>TREND(CHOOSE({1;2},AP$20,AP$28),CHOOSE({1;2},$AV$18,$AV$26),$AG498)</f>
        <v>8.2382460324089204E-2</v>
      </c>
      <c r="AQ498" s="32">
        <f>TREND(CHOOSE({1;2},AQ$20,AQ$28),CHOOSE({1;2},$AV$18,$AV$26),$AG498)</f>
        <v>8.2382460324089204E-2</v>
      </c>
      <c r="AR498" s="32">
        <f>TREND(CHOOSE({1;2},AR$20,AR$28),CHOOSE({1;2},$AV$18,$AV$26),$AG498)</f>
        <v>8.2382460324089204E-2</v>
      </c>
      <c r="AS498" s="32">
        <f t="shared" si="819"/>
        <v>8.2382460324089204E-2</v>
      </c>
      <c r="AT498" s="32">
        <f t="shared" si="819"/>
        <v>8.2382460324089204E-2</v>
      </c>
      <c r="AU498" s="33">
        <f t="shared" si="820"/>
        <v>3.8774960755852128E-2</v>
      </c>
      <c r="AX498" s="29">
        <f t="shared" ref="AX498:AX501" si="825">AX497</f>
        <v>7.7</v>
      </c>
      <c r="AY498" s="30" t="str">
        <f t="shared" si="801"/>
        <v>RH-77</v>
      </c>
      <c r="AZ498" s="64" t="s">
        <v>947</v>
      </c>
      <c r="BA498" s="36">
        <f t="shared" si="821"/>
        <v>1.047971912320339E-3</v>
      </c>
      <c r="BB498" s="37">
        <f t="shared" si="817"/>
        <v>2.0605263372757421E-3</v>
      </c>
      <c r="BC498" s="37">
        <f t="shared" si="817"/>
        <v>2.113455612585885E-3</v>
      </c>
      <c r="BD498" s="37">
        <f t="shared" si="817"/>
        <v>2.1890829019365621E-3</v>
      </c>
      <c r="BE498" s="37">
        <f t="shared" si="817"/>
        <v>2.1625585398880043E-3</v>
      </c>
      <c r="BF498" s="37">
        <f t="shared" si="817"/>
        <v>2.1731600205530666E-3</v>
      </c>
      <c r="BG498" s="37">
        <f t="shared" si="817"/>
        <v>2.2265529817321328E-3</v>
      </c>
      <c r="BH498" s="37">
        <f t="shared" si="817"/>
        <v>2.2265529817321328E-3</v>
      </c>
      <c r="BI498" s="37">
        <f t="shared" si="817"/>
        <v>2.2265529817321328E-3</v>
      </c>
      <c r="BJ498" s="37">
        <f t="shared" si="822"/>
        <v>2.2265529817321328E-3</v>
      </c>
      <c r="BK498" s="37">
        <f t="shared" si="822"/>
        <v>2.2265529817321328E-3</v>
      </c>
      <c r="BL498" s="38">
        <f t="shared" si="823"/>
        <v>1.047971912320339E-3</v>
      </c>
      <c r="BN498" s="41">
        <v>2.600000000000001</v>
      </c>
      <c r="BO498" s="8" t="str">
        <f t="shared" si="803"/>
        <v>RHNB-26</v>
      </c>
      <c r="BP498" s="42" t="s">
        <v>1024</v>
      </c>
      <c r="BQ498" s="36">
        <f t="shared" si="818"/>
        <v>0</v>
      </c>
      <c r="BR498" s="37">
        <f t="shared" si="818"/>
        <v>0</v>
      </c>
      <c r="BS498" s="37">
        <f t="shared" si="818"/>
        <v>0</v>
      </c>
      <c r="BT498" s="37">
        <f t="shared" si="818"/>
        <v>0</v>
      </c>
      <c r="BU498" s="37">
        <f t="shared" si="818"/>
        <v>0</v>
      </c>
      <c r="BV498" s="37">
        <f t="shared" si="818"/>
        <v>0</v>
      </c>
      <c r="BW498" s="37">
        <f t="shared" si="804"/>
        <v>0</v>
      </c>
      <c r="BX498" s="37">
        <f t="shared" si="818"/>
        <v>0</v>
      </c>
      <c r="BY498" s="37">
        <f t="shared" si="818"/>
        <v>0</v>
      </c>
      <c r="BZ498" s="37">
        <f t="shared" si="818"/>
        <v>0</v>
      </c>
      <c r="CA498" s="37"/>
      <c r="CB498" s="38">
        <f t="shared" si="818"/>
        <v>0</v>
      </c>
      <c r="CC498" s="43"/>
      <c r="CE498" s="4" t="str">
        <f t="shared" si="722"/>
        <v>RHNB</v>
      </c>
      <c r="CH498" s="4" t="str">
        <f t="shared" si="805"/>
        <v/>
      </c>
      <c r="CI498" s="4" t="str">
        <f t="shared" si="805"/>
        <v/>
      </c>
      <c r="CJ498" s="4" t="str">
        <f t="shared" si="805"/>
        <v/>
      </c>
    </row>
    <row r="499" spans="4:88" ht="15.75" customHeight="1" x14ac:dyDescent="0.25">
      <c r="D499" s="4" t="s">
        <v>507</v>
      </c>
      <c r="E499" s="4">
        <f>INDEX([1]IND_Attributes!$H:$H,MATCH(SER_SavePot!$D499,[1]IND_Attributes!$A:$A,0))</f>
        <v>0.589425661154375</v>
      </c>
      <c r="F499" s="56" t="str">
        <f>INDEX([1]IND_Attributes!I:I,MATCH(SER_SavePot!$D499,[1]IND_Attributes!$A:$A,0))</f>
        <v>INDPRSRHN_OLDC_DMD</v>
      </c>
      <c r="G499" s="56" t="str">
        <f t="shared" si="746"/>
        <v>INDPRSRHN_OLDC_DMD</v>
      </c>
      <c r="H499" s="56" t="s">
        <v>9</v>
      </c>
      <c r="I499" s="56" t="s">
        <v>10</v>
      </c>
      <c r="J499" s="56">
        <v>2015</v>
      </c>
      <c r="K499" s="73">
        <f t="shared" si="747"/>
        <v>1.1811487170174369E-3</v>
      </c>
      <c r="L499" s="73">
        <f t="shared" si="748"/>
        <v>1.1811487170174369E-3</v>
      </c>
      <c r="N499" s="56" t="str">
        <f t="shared" si="749"/>
        <v>RHNB-65</v>
      </c>
      <c r="O499" s="56" t="str">
        <f t="shared" si="750"/>
        <v>PRS</v>
      </c>
      <c r="P499" s="4">
        <f t="shared" si="738"/>
        <v>1162</v>
      </c>
      <c r="Q499" s="4">
        <f t="shared" si="739"/>
        <v>11</v>
      </c>
      <c r="R499" s="4">
        <f t="shared" si="751"/>
        <v>1173</v>
      </c>
      <c r="S499" s="4">
        <f t="shared" si="752"/>
        <v>3</v>
      </c>
      <c r="T499" s="4">
        <f t="shared" si="740"/>
        <v>2.2265529817321328E-3</v>
      </c>
      <c r="AG499" s="29">
        <f t="shared" si="824"/>
        <v>7.7</v>
      </c>
      <c r="AH499" s="30" t="str">
        <f t="shared" si="814"/>
        <v>LA-77</v>
      </c>
      <c r="AI499" s="64" t="s">
        <v>949</v>
      </c>
      <c r="AJ499" s="31">
        <f>TREND(CHOOSE({1;2},AJ$21,AJ$29),CHOOSE({1;2},$AV$18,$AV$26),$AG499)</f>
        <v>0.46864232575635562</v>
      </c>
      <c r="AK499" s="32">
        <f>TREND(CHOOSE({1;2},AK$21,AK$29),CHOOSE({1;2},$AV$18,$AV$26),$AG499)</f>
        <v>0.38817875028981086</v>
      </c>
      <c r="AL499" s="32">
        <f>TREND(CHOOSE({1;2},AL$21,AL$29),CHOOSE({1;2},$AV$18,$AV$26),$AG499)</f>
        <v>0.43600087060915682</v>
      </c>
      <c r="AM499" s="32">
        <f>TREND(CHOOSE({1;2},AM$21,AM$29),CHOOSE({1;2},$AV$18,$AV$26),$AG499)</f>
        <v>0.48905111934603646</v>
      </c>
      <c r="AN499" s="32">
        <f>TREND(CHOOSE({1;2},AN$21,AN$29),CHOOSE({1;2},$AV$18,$AV$26),$AG499)</f>
        <v>0.39524678334420138</v>
      </c>
      <c r="AO499" s="32">
        <f>TREND(CHOOSE({1;2},AO$21,AO$29),CHOOSE({1;2},$AV$18,$AV$26),$AG499)</f>
        <v>0.35283318580226303</v>
      </c>
      <c r="AP499" s="32">
        <f>TREND(CHOOSE({1;2},AP$21,AP$29),CHOOSE({1;2},$AV$18,$AV$26),$AG499)</f>
        <v>0.41527868736491069</v>
      </c>
      <c r="AQ499" s="32">
        <f>TREND(CHOOSE({1;2},AQ$21,AQ$29),CHOOSE({1;2},$AV$18,$AV$26),$AG499)</f>
        <v>0.46557632710436386</v>
      </c>
      <c r="AR499" s="32">
        <f>TREND(CHOOSE({1;2},AR$21,AR$29),CHOOSE({1;2},$AV$18,$AV$26),$AG499)</f>
        <v>0.24334174114447102</v>
      </c>
      <c r="AS499" s="32">
        <f t="shared" si="819"/>
        <v>0.24334174114447102</v>
      </c>
      <c r="AT499" s="32">
        <f t="shared" si="819"/>
        <v>0.24334174114447102</v>
      </c>
      <c r="AU499" s="33">
        <f t="shared" si="820"/>
        <v>0.46864232575635562</v>
      </c>
      <c r="AX499" s="29">
        <f t="shared" si="825"/>
        <v>7.7</v>
      </c>
      <c r="AY499" s="30" t="str">
        <f t="shared" si="801"/>
        <v>LA-77</v>
      </c>
      <c r="AZ499" s="64" t="s">
        <v>949</v>
      </c>
      <c r="BA499" s="36">
        <f t="shared" si="821"/>
        <v>6.6959650315964181E-3</v>
      </c>
      <c r="BB499" s="37">
        <f t="shared" si="817"/>
        <v>5.5699675720264352E-3</v>
      </c>
      <c r="BC499" s="37">
        <f t="shared" si="817"/>
        <v>6.2391844900991367E-3</v>
      </c>
      <c r="BD499" s="37">
        <f t="shared" si="817"/>
        <v>6.9815631994832872E-3</v>
      </c>
      <c r="BE499" s="37">
        <f t="shared" si="817"/>
        <v>5.6688767643815474E-3</v>
      </c>
      <c r="BF499" s="37">
        <f t="shared" si="817"/>
        <v>5.0753460542864448E-3</v>
      </c>
      <c r="BG499" s="37">
        <f t="shared" si="817"/>
        <v>5.9492007856157825E-3</v>
      </c>
      <c r="BH499" s="37">
        <f t="shared" si="817"/>
        <v>6.6530598204723734E-3</v>
      </c>
      <c r="BI499" s="37">
        <f t="shared" si="817"/>
        <v>3.5431361342763701E-3</v>
      </c>
      <c r="BJ499" s="37">
        <f t="shared" si="822"/>
        <v>3.5431361342763701E-3</v>
      </c>
      <c r="BK499" s="37">
        <f t="shared" si="822"/>
        <v>3.5431361342763701E-3</v>
      </c>
      <c r="BL499" s="38">
        <f t="shared" si="823"/>
        <v>6.6959650315964181E-3</v>
      </c>
      <c r="BN499" s="41">
        <v>2.600000000000001</v>
      </c>
      <c r="BO499" s="8" t="str">
        <f t="shared" si="803"/>
        <v>RHEB-26</v>
      </c>
      <c r="BP499" s="42" t="s">
        <v>1026</v>
      </c>
      <c r="BQ499" s="36">
        <f t="shared" si="818"/>
        <v>0</v>
      </c>
      <c r="BR499" s="37">
        <f t="shared" si="818"/>
        <v>0</v>
      </c>
      <c r="BS499" s="37">
        <f t="shared" si="818"/>
        <v>0</v>
      </c>
      <c r="BT499" s="37">
        <f t="shared" si="818"/>
        <v>0</v>
      </c>
      <c r="BU499" s="37">
        <f t="shared" si="818"/>
        <v>0</v>
      </c>
      <c r="BV499" s="37">
        <f t="shared" si="818"/>
        <v>0</v>
      </c>
      <c r="BW499" s="37">
        <f t="shared" si="804"/>
        <v>0</v>
      </c>
      <c r="BX499" s="37">
        <f t="shared" si="818"/>
        <v>0</v>
      </c>
      <c r="BY499" s="37">
        <f t="shared" si="818"/>
        <v>0</v>
      </c>
      <c r="BZ499" s="37">
        <f t="shared" si="818"/>
        <v>0</v>
      </c>
      <c r="CA499" s="37"/>
      <c r="CB499" s="38">
        <f t="shared" si="818"/>
        <v>0</v>
      </c>
      <c r="CC499" s="43"/>
      <c r="CE499" s="4" t="str">
        <f t="shared" si="722"/>
        <v>RHEB</v>
      </c>
      <c r="CH499" s="4" t="str">
        <f t="shared" si="805"/>
        <v/>
      </c>
      <c r="CI499" s="4" t="str">
        <f t="shared" si="805"/>
        <v/>
      </c>
      <c r="CJ499" s="4" t="str">
        <f t="shared" si="805"/>
        <v/>
      </c>
    </row>
    <row r="500" spans="4:88" ht="15.75" customHeight="1" x14ac:dyDescent="0.25">
      <c r="D500" s="4" t="s">
        <v>508</v>
      </c>
      <c r="E500" s="4">
        <f>INDEX([1]IND_Attributes!$H:$H,MATCH(SER_SavePot!$D500,[1]IND_Attributes!$A:$A,0))</f>
        <v>0.27523250434868002</v>
      </c>
      <c r="F500" s="56" t="str">
        <f>INDEX([1]IND_Attributes!I:I,MATCH(SER_SavePot!$D500,[1]IND_Attributes!$A:$A,0))</f>
        <v>INDPRSRHN_OLDD_DMD</v>
      </c>
      <c r="G500" s="56" t="str">
        <f t="shared" si="746"/>
        <v>INDPRSRHN_OLDD_DMD</v>
      </c>
      <c r="H500" s="56" t="s">
        <v>9</v>
      </c>
      <c r="I500" s="56" t="s">
        <v>10</v>
      </c>
      <c r="J500" s="56">
        <v>2015</v>
      </c>
      <c r="K500" s="73">
        <f t="shared" si="747"/>
        <v>5.5153777790444014E-4</v>
      </c>
      <c r="L500" s="73">
        <f t="shared" si="748"/>
        <v>5.5153777790444014E-4</v>
      </c>
      <c r="N500" s="56" t="str">
        <f t="shared" si="749"/>
        <v>RHNB-65</v>
      </c>
      <c r="O500" s="56" t="str">
        <f t="shared" si="750"/>
        <v>PRS</v>
      </c>
      <c r="P500" s="4">
        <f t="shared" si="738"/>
        <v>1162</v>
      </c>
      <c r="Q500" s="4">
        <f t="shared" si="739"/>
        <v>11</v>
      </c>
      <c r="R500" s="4">
        <f t="shared" si="751"/>
        <v>1173</v>
      </c>
      <c r="S500" s="4">
        <f t="shared" si="752"/>
        <v>3</v>
      </c>
      <c r="T500" s="4">
        <f t="shared" si="740"/>
        <v>2.2265529817321328E-3</v>
      </c>
      <c r="AG500" s="29">
        <f t="shared" si="824"/>
        <v>7.7</v>
      </c>
      <c r="AH500" s="30" t="str">
        <f t="shared" si="814"/>
        <v>EM-77</v>
      </c>
      <c r="AI500" s="64" t="s">
        <v>951</v>
      </c>
      <c r="AJ500" s="31">
        <f>TREND(CHOOSE({1;2},AJ$22,AJ$30),CHOOSE({1;2},$AV$18,$AV$26),$AG500)</f>
        <v>0.3400234031174455</v>
      </c>
      <c r="AK500" s="32">
        <f>TREND(CHOOSE({1;2},AK$22,AK$30),CHOOSE({1;2},$AV$18,$AV$26),$AG500)</f>
        <v>0.26319109504834903</v>
      </c>
      <c r="AL500" s="32">
        <f>TREND(CHOOSE({1;2},AL$22,AL$30),CHOOSE({1;2},$AV$18,$AV$26),$AG500)</f>
        <v>0.26625906167077035</v>
      </c>
      <c r="AM500" s="32">
        <f>TREND(CHOOSE({1;2},AM$22,AM$30),CHOOSE({1;2},$AV$18,$AV$26),$AG500)</f>
        <v>0.16431775158076345</v>
      </c>
      <c r="AN500" s="32">
        <f>TREND(CHOOSE({1;2},AN$22,AN$30),CHOOSE({1;2},$AV$18,$AV$26),$AG500)</f>
        <v>0.19369120370455134</v>
      </c>
      <c r="AO500" s="32">
        <f>TREND(CHOOSE({1;2},AO$22,AO$30),CHOOSE({1;2},$AV$18,$AV$26),$AG500)</f>
        <v>0.23058712235459178</v>
      </c>
      <c r="AP500" s="32">
        <f>TREND(CHOOSE({1;2},AP$22,AP$30),CHOOSE({1;2},$AV$18,$AV$26),$AG500)</f>
        <v>0.30744030013290097</v>
      </c>
      <c r="AQ500" s="32">
        <f>TREND(CHOOSE({1;2},AQ$22,AQ$30),CHOOSE({1;2},$AV$18,$AV$26),$AG500)</f>
        <v>0.28197900124734465</v>
      </c>
      <c r="AR500" s="32">
        <f>TREND(CHOOSE({1;2},AR$22,AR$30),CHOOSE({1;2},$AV$18,$AV$26),$AG500)</f>
        <v>0.29719983572321762</v>
      </c>
      <c r="AS500" s="32">
        <f t="shared" si="819"/>
        <v>0.29719983572321762</v>
      </c>
      <c r="AT500" s="32">
        <f t="shared" si="819"/>
        <v>0.29719983572321762</v>
      </c>
      <c r="AU500" s="33">
        <f t="shared" si="820"/>
        <v>0.3400234031174455</v>
      </c>
      <c r="AX500" s="29">
        <f t="shared" si="825"/>
        <v>7.7</v>
      </c>
      <c r="AY500" s="30" t="str">
        <f t="shared" si="801"/>
        <v>EM-77</v>
      </c>
      <c r="AZ500" s="64" t="s">
        <v>951</v>
      </c>
      <c r="BA500" s="36">
        <f t="shared" si="821"/>
        <v>2.1645331440087734E-3</v>
      </c>
      <c r="BB500" s="37">
        <f t="shared" si="817"/>
        <v>2.0311613507486559E-3</v>
      </c>
      <c r="BC500" s="37">
        <f t="shared" si="817"/>
        <v>2.123497425187304E-3</v>
      </c>
      <c r="BD500" s="37">
        <f t="shared" si="817"/>
        <v>1.2628338988741605E-3</v>
      </c>
      <c r="BE500" s="37">
        <f t="shared" si="817"/>
        <v>1.3934049691778916E-3</v>
      </c>
      <c r="BF500" s="37">
        <f t="shared" si="817"/>
        <v>1.6277688238125199E-3</v>
      </c>
      <c r="BG500" s="37">
        <f t="shared" si="817"/>
        <v>1.7850965674372499E-3</v>
      </c>
      <c r="BH500" s="37">
        <f t="shared" si="817"/>
        <v>2.4744072503739001E-3</v>
      </c>
      <c r="BI500" s="37">
        <f t="shared" si="817"/>
        <v>2.5456753169977864E-3</v>
      </c>
      <c r="BJ500" s="37">
        <f t="shared" si="822"/>
        <v>2.5456753169977864E-3</v>
      </c>
      <c r="BK500" s="37">
        <f t="shared" si="822"/>
        <v>2.5456753169977864E-3</v>
      </c>
      <c r="BL500" s="38">
        <f t="shared" si="823"/>
        <v>2.1645331440087734E-3</v>
      </c>
      <c r="BN500" s="41">
        <v>2.600000000000001</v>
      </c>
      <c r="BO500" s="8" t="str">
        <f t="shared" si="803"/>
        <v>RHND-26</v>
      </c>
      <c r="BP500" s="42" t="s">
        <v>1028</v>
      </c>
      <c r="BQ500" s="36">
        <f t="shared" si="818"/>
        <v>0</v>
      </c>
      <c r="BR500" s="37">
        <f t="shared" si="818"/>
        <v>0</v>
      </c>
      <c r="BS500" s="37">
        <f t="shared" si="818"/>
        <v>0</v>
      </c>
      <c r="BT500" s="37">
        <f t="shared" si="818"/>
        <v>0</v>
      </c>
      <c r="BU500" s="37">
        <f t="shared" si="818"/>
        <v>0</v>
      </c>
      <c r="BV500" s="37">
        <f t="shared" si="818"/>
        <v>0</v>
      </c>
      <c r="BW500" s="37">
        <f t="shared" si="804"/>
        <v>0</v>
      </c>
      <c r="BX500" s="37">
        <f t="shared" si="818"/>
        <v>0</v>
      </c>
      <c r="BY500" s="37">
        <f t="shared" si="818"/>
        <v>0</v>
      </c>
      <c r="BZ500" s="37">
        <f t="shared" si="818"/>
        <v>0</v>
      </c>
      <c r="CA500" s="37"/>
      <c r="CB500" s="38">
        <f t="shared" si="818"/>
        <v>0</v>
      </c>
      <c r="CC500" s="43"/>
      <c r="CE500" s="4" t="str">
        <f t="shared" si="722"/>
        <v>RHND</v>
      </c>
      <c r="CH500" s="4" t="str">
        <f t="shared" si="805"/>
        <v/>
      </c>
      <c r="CI500" s="4" t="str">
        <f t="shared" si="805"/>
        <v/>
      </c>
      <c r="CJ500" s="4" t="str">
        <f t="shared" si="805"/>
        <v/>
      </c>
    </row>
    <row r="501" spans="4:88" ht="15.75" customHeight="1" x14ac:dyDescent="0.25">
      <c r="D501" s="4" t="s">
        <v>509</v>
      </c>
      <c r="E501" s="4">
        <f>INDEX([1]IND_Attributes!$H:$H,MATCH(SER_SavePot!$D501,[1]IND_Attributes!$A:$A,0))</f>
        <v>0.13534183449694601</v>
      </c>
      <c r="F501" s="56" t="str">
        <f>INDEX([1]IND_Attributes!I:I,MATCH(SER_SavePot!$D501,[1]IND_Attributes!$A:$A,0))</f>
        <v>INDPRSRHN_OLDI_DMD</v>
      </c>
      <c r="G501" s="56" t="str">
        <f t="shared" si="746"/>
        <v>INDPRSRHN_OLDI_DMD</v>
      </c>
      <c r="H501" s="56" t="s">
        <v>9</v>
      </c>
      <c r="I501" s="56" t="s">
        <v>10</v>
      </c>
      <c r="J501" s="56">
        <v>2015</v>
      </c>
      <c r="K501" s="73">
        <f t="shared" si="747"/>
        <v>2.7121118863704478E-4</v>
      </c>
      <c r="L501" s="73">
        <f t="shared" si="748"/>
        <v>2.7121118863704478E-4</v>
      </c>
      <c r="N501" s="56" t="str">
        <f t="shared" si="749"/>
        <v>RHNB-65</v>
      </c>
      <c r="O501" s="56" t="str">
        <f t="shared" si="750"/>
        <v>PRS</v>
      </c>
      <c r="P501" s="4">
        <f t="shared" si="738"/>
        <v>1162</v>
      </c>
      <c r="Q501" s="4">
        <f t="shared" si="739"/>
        <v>11</v>
      </c>
      <c r="R501" s="4">
        <f t="shared" si="751"/>
        <v>1173</v>
      </c>
      <c r="S501" s="4">
        <f t="shared" si="752"/>
        <v>3</v>
      </c>
      <c r="T501" s="4">
        <f t="shared" si="740"/>
        <v>2.2265529817321328E-3</v>
      </c>
      <c r="AG501" s="44">
        <f t="shared" si="824"/>
        <v>7.7</v>
      </c>
      <c r="AH501" s="46" t="str">
        <f t="shared" si="814"/>
        <v>TR-77</v>
      </c>
      <c r="AI501" s="67" t="s">
        <v>955</v>
      </c>
      <c r="AJ501" s="47">
        <f>TREND(CHOOSE({1;2},AJ$23,AJ$31),CHOOSE({1;2},$AV$18,$AV$26),$AG501)</f>
        <v>9.5471876581457116E-2</v>
      </c>
      <c r="AK501" s="49">
        <f>TREND(CHOOSE({1;2},AK$23,AK$31),CHOOSE({1;2},$AV$18,$AV$26),$AG501)</f>
        <v>1.5392332783665858E-2</v>
      </c>
      <c r="AL501" s="49">
        <f>TREND(CHOOSE({1;2},AL$23,AL$31),CHOOSE({1;2},$AV$18,$AV$26),$AG501)</f>
        <v>3.4041476023962798E-2</v>
      </c>
      <c r="AM501" s="49">
        <f>TREND(CHOOSE({1;2},AM$23,AM$31),CHOOSE({1;2},$AV$18,$AV$26),$AG501)</f>
        <v>1.0828095017821549E-2</v>
      </c>
      <c r="AN501" s="49">
        <f>TREND(CHOOSE({1;2},AN$23,AN$31),CHOOSE({1;2},$AV$18,$AV$26),$AG501)</f>
        <v>2.1218646843824393E-2</v>
      </c>
      <c r="AO501" s="49">
        <f>TREND(CHOOSE({1;2},AO$23,AO$31),CHOOSE({1;2},$AV$18,$AV$26),$AG501)</f>
        <v>1.4851747155949994E-2</v>
      </c>
      <c r="AP501" s="49">
        <f>TREND(CHOOSE({1;2},AP$23,AP$31),CHOOSE({1;2},$AV$18,$AV$26),$AG501)</f>
        <v>0</v>
      </c>
      <c r="AQ501" s="49">
        <f>TREND(CHOOSE({1;2},AQ$23,AQ$31),CHOOSE({1;2},$AV$18,$AV$26),$AG501)</f>
        <v>3.372975824755732E-2</v>
      </c>
      <c r="AR501" s="49">
        <f>TREND(CHOOSE({1;2},AR$23,AR$31),CHOOSE({1;2},$AV$18,$AV$26),$AG501)</f>
        <v>3.3124787729262049E-2</v>
      </c>
      <c r="AS501" s="49">
        <f t="shared" si="819"/>
        <v>3.3124787729262049E-2</v>
      </c>
      <c r="AT501" s="49">
        <f t="shared" si="819"/>
        <v>3.3124787729262049E-2</v>
      </c>
      <c r="AU501" s="50">
        <f t="shared" si="820"/>
        <v>9.5471876581457116E-2</v>
      </c>
      <c r="AX501" s="44">
        <f t="shared" si="825"/>
        <v>7.7</v>
      </c>
      <c r="AY501" s="46" t="str">
        <f t="shared" si="801"/>
        <v>TR-77</v>
      </c>
      <c r="AZ501" s="67" t="s">
        <v>955</v>
      </c>
      <c r="BA501" s="51">
        <f>IF($BB$32=1,BA495,AJ501-AJ495)</f>
        <v>8.6554070567806951E-4</v>
      </c>
      <c r="BB501" s="53">
        <f t="shared" ref="BB501:BL501" si="826">IF($BB$32=1,BB495,AK501-AK495)</f>
        <v>1.2716599816222675E-4</v>
      </c>
      <c r="BC501" s="53">
        <f t="shared" si="826"/>
        <v>2.9073938647864589E-4</v>
      </c>
      <c r="BD501" s="53">
        <f t="shared" si="826"/>
        <v>8.5104567741429299E-5</v>
      </c>
      <c r="BE501" s="53">
        <f t="shared" si="826"/>
        <v>1.6908396020493509E-4</v>
      </c>
      <c r="BF501" s="53">
        <f t="shared" si="826"/>
        <v>1.2048628880574272E-4</v>
      </c>
      <c r="BG501" s="53">
        <f t="shared" si="826"/>
        <v>0</v>
      </c>
      <c r="BH501" s="53">
        <f t="shared" si="826"/>
        <v>2.5938624148335102E-4</v>
      </c>
      <c r="BI501" s="53">
        <f t="shared" si="826"/>
        <v>2.5797382233459093E-4</v>
      </c>
      <c r="BJ501" s="53">
        <f t="shared" si="826"/>
        <v>2.5797382233459093E-4</v>
      </c>
      <c r="BK501" s="53">
        <f t="shared" si="826"/>
        <v>2.5797382233459093E-4</v>
      </c>
      <c r="BL501" s="55">
        <f t="shared" si="826"/>
        <v>8.6554070567806951E-4</v>
      </c>
      <c r="BN501" s="41">
        <v>2.600000000000001</v>
      </c>
      <c r="BO501" s="8" t="str">
        <f t="shared" si="803"/>
        <v>RHED-26</v>
      </c>
      <c r="BP501" s="42" t="s">
        <v>1030</v>
      </c>
      <c r="BQ501" s="36">
        <f t="shared" si="818"/>
        <v>0</v>
      </c>
      <c r="BR501" s="37">
        <f t="shared" si="818"/>
        <v>0</v>
      </c>
      <c r="BS501" s="37">
        <f t="shared" si="818"/>
        <v>0</v>
      </c>
      <c r="BT501" s="37">
        <f t="shared" si="818"/>
        <v>0</v>
      </c>
      <c r="BU501" s="37">
        <f t="shared" si="818"/>
        <v>0</v>
      </c>
      <c r="BV501" s="37">
        <f t="shared" si="818"/>
        <v>0</v>
      </c>
      <c r="BW501" s="37">
        <f t="shared" si="804"/>
        <v>0</v>
      </c>
      <c r="BX501" s="37">
        <f t="shared" si="818"/>
        <v>0</v>
      </c>
      <c r="BY501" s="37">
        <f t="shared" si="818"/>
        <v>0</v>
      </c>
      <c r="BZ501" s="37">
        <f t="shared" si="818"/>
        <v>0</v>
      </c>
      <c r="CA501" s="37"/>
      <c r="CB501" s="38">
        <f t="shared" si="818"/>
        <v>0</v>
      </c>
      <c r="CC501" s="43"/>
      <c r="CE501" s="4" t="str">
        <f t="shared" si="722"/>
        <v>RHED</v>
      </c>
      <c r="CH501" s="4" t="str">
        <f t="shared" si="805"/>
        <v/>
      </c>
      <c r="CI501" s="4" t="str">
        <f t="shared" si="805"/>
        <v/>
      </c>
      <c r="CJ501" s="4" t="str">
        <f t="shared" si="805"/>
        <v/>
      </c>
    </row>
    <row r="502" spans="4:88" ht="15.75" customHeight="1" x14ac:dyDescent="0.25">
      <c r="D502" s="4" t="s">
        <v>510</v>
      </c>
      <c r="E502" s="4">
        <f>INDEX([1]IND_Attributes!$H:$H,MATCH(SER_SavePot!$D502,[1]IND_Attributes!$A:$A,0))</f>
        <v>0.589425661154375</v>
      </c>
      <c r="F502" s="56" t="str">
        <f>INDEX([1]IND_Attributes!I:I,MATCH(SER_SavePot!$D502,[1]IND_Attributes!$A:$A,0))</f>
        <v>INDPRSRHN_OLDC_DMD</v>
      </c>
      <c r="G502" s="56" t="str">
        <f t="shared" si="746"/>
        <v>INDPRSRHN_OLDC_DMD</v>
      </c>
      <c r="H502" s="56" t="s">
        <v>9</v>
      </c>
      <c r="I502" s="56" t="s">
        <v>10</v>
      </c>
      <c r="J502" s="56">
        <v>2015</v>
      </c>
      <c r="K502" s="73">
        <f t="shared" si="747"/>
        <v>1.1811487170174369E-3</v>
      </c>
      <c r="L502" s="73">
        <f t="shared" si="748"/>
        <v>1.1811487170174369E-3</v>
      </c>
      <c r="N502" s="56" t="str">
        <f t="shared" si="749"/>
        <v>RHNB-66</v>
      </c>
      <c r="O502" s="56" t="str">
        <f t="shared" si="750"/>
        <v>PRS</v>
      </c>
      <c r="P502" s="4">
        <f t="shared" si="738"/>
        <v>1180</v>
      </c>
      <c r="Q502" s="4">
        <f t="shared" si="739"/>
        <v>11</v>
      </c>
      <c r="R502" s="4">
        <f t="shared" si="751"/>
        <v>1191</v>
      </c>
      <c r="S502" s="4">
        <f t="shared" si="752"/>
        <v>3</v>
      </c>
      <c r="T502" s="4">
        <f t="shared" si="740"/>
        <v>2.2265529817321328E-3</v>
      </c>
      <c r="AG502" s="11">
        <f>ROUND(AG496+0.1,2)</f>
        <v>7.8</v>
      </c>
      <c r="AH502" s="13" t="str">
        <f t="shared" si="814"/>
        <v>MT-78</v>
      </c>
      <c r="AI502" s="74" t="s">
        <v>942</v>
      </c>
      <c r="AJ502" s="14">
        <f>TREND(CHOOSE({1;2},AJ$18,AJ$26),CHOOSE({1;2},$AV$18,$AV$26),$AG502)</f>
        <v>5.7994177217272708E-2</v>
      </c>
      <c r="AK502" s="15">
        <f>TREND(CHOOSE({1;2},AK$18,AK$26),CHOOSE({1;2},$AV$18,$AV$26),$AG502)</f>
        <v>0.20170953808945258</v>
      </c>
      <c r="AL502" s="15">
        <f>TREND(CHOOSE({1;2},AL$18,AL$26),CHOOSE({1;2},$AV$18,$AV$26),$AG502)</f>
        <v>0.15082280086509159</v>
      </c>
      <c r="AM502" s="15">
        <f>TREND(CHOOSE({1;2},AM$18,AM$26),CHOOSE({1;2},$AV$18,$AV$26),$AG502)</f>
        <v>0.17908132092501239</v>
      </c>
      <c r="AN502" s="15">
        <f>TREND(CHOOSE({1;2},AN$18,AN$26),CHOOSE({1;2},$AV$18,$AV$26),$AG502)</f>
        <v>0.20302342622287989</v>
      </c>
      <c r="AO502" s="15">
        <f>TREND(CHOOSE({1;2},AO$18,AO$26),CHOOSE({1;2},$AV$18,$AV$26),$AG502)</f>
        <v>0.20088245655206693</v>
      </c>
      <c r="AP502" s="15">
        <f>TREND(CHOOSE({1;2},AP$18,AP$26),CHOOSE({1;2},$AV$18,$AV$26),$AG502)</f>
        <v>0.20393737668454875</v>
      </c>
      <c r="AQ502" s="15">
        <f>TREND(CHOOSE({1;2},AQ$18,AQ$26),CHOOSE({1;2},$AV$18,$AV$26),$AG502)</f>
        <v>0.20939379079324813</v>
      </c>
      <c r="AR502" s="15">
        <f>TREND(CHOOSE({1;2},AR$18,AR$26),CHOOSE({1;2},$AV$18,$AV$26),$AG502)</f>
        <v>6.7046988807307042E-2</v>
      </c>
      <c r="AS502" s="15">
        <f>AR502</f>
        <v>6.7046988807307042E-2</v>
      </c>
      <c r="AT502" s="15">
        <f>AS502</f>
        <v>6.7046988807307042E-2</v>
      </c>
      <c r="AU502" s="17">
        <f>AJ502</f>
        <v>5.7994177217272708E-2</v>
      </c>
      <c r="AX502" s="11">
        <f>ROUND(AX496+0.1,2)</f>
        <v>7.8</v>
      </c>
      <c r="AY502" s="13" t="str">
        <f t="shared" si="801"/>
        <v>MT-78</v>
      </c>
      <c r="AZ502" s="74" t="s">
        <v>942</v>
      </c>
      <c r="BA502" s="18">
        <f>AJ502-AJ496</f>
        <v>5.6391272608274923E-4</v>
      </c>
      <c r="BB502" s="19">
        <f t="shared" ref="BB502:BI506" si="827">AK502-AK496</f>
        <v>2.1789890820819724E-3</v>
      </c>
      <c r="BC502" s="19">
        <f t="shared" si="827"/>
        <v>1.5959705311520689E-3</v>
      </c>
      <c r="BD502" s="19">
        <f t="shared" si="827"/>
        <v>2.0520584680012999E-3</v>
      </c>
      <c r="BE502" s="19">
        <f t="shared" si="827"/>
        <v>2.2069481519987333E-3</v>
      </c>
      <c r="BF502" s="19">
        <f t="shared" si="827"/>
        <v>2.0200984466801908E-3</v>
      </c>
      <c r="BG502" s="19">
        <f t="shared" si="827"/>
        <v>1.9969947933679011E-3</v>
      </c>
      <c r="BH502" s="19">
        <f t="shared" si="827"/>
        <v>2.5814825824946319E-3</v>
      </c>
      <c r="BI502" s="19">
        <f t="shared" si="827"/>
        <v>7.9336541815917816E-4</v>
      </c>
      <c r="BJ502" s="19">
        <f>BI502</f>
        <v>7.9336541815917816E-4</v>
      </c>
      <c r="BK502" s="19">
        <f>BJ502</f>
        <v>7.9336541815917816E-4</v>
      </c>
      <c r="BL502" s="20">
        <f>BA502</f>
        <v>5.6391272608274923E-4</v>
      </c>
      <c r="BN502" s="41">
        <v>2.600000000000001</v>
      </c>
      <c r="BO502" s="8" t="str">
        <f t="shared" si="803"/>
        <v>LADN-26</v>
      </c>
      <c r="BP502" s="42" t="s">
        <v>1032</v>
      </c>
      <c r="BQ502" s="36">
        <f t="shared" si="818"/>
        <v>3.7043945083369556E-3</v>
      </c>
      <c r="BR502" s="37">
        <f t="shared" si="818"/>
        <v>3.103180314319387E-3</v>
      </c>
      <c r="BS502" s="37">
        <f t="shared" si="818"/>
        <v>3.4605014668694922E-3</v>
      </c>
      <c r="BT502" s="37">
        <f t="shared" si="818"/>
        <v>3.8568865684740772E-3</v>
      </c>
      <c r="BU502" s="37">
        <f t="shared" si="818"/>
        <v>3.1559918103465923E-3</v>
      </c>
      <c r="BV502" s="37">
        <f t="shared" si="818"/>
        <v>2.8390824918915064E-3</v>
      </c>
      <c r="BW502" s="37">
        <f t="shared" si="804"/>
        <v>3.7043945083369556E-3</v>
      </c>
      <c r="BX502" s="37">
        <f t="shared" si="818"/>
        <v>3.6814857338047791E-3</v>
      </c>
      <c r="BY502" s="37">
        <f t="shared" si="818"/>
        <v>2.0209755376569827E-3</v>
      </c>
      <c r="BZ502" s="37">
        <f t="shared" si="818"/>
        <v>2.0209755376569827E-3</v>
      </c>
      <c r="CA502" s="37"/>
      <c r="CB502" s="38">
        <f t="shared" si="818"/>
        <v>3.7043945083369556E-3</v>
      </c>
      <c r="CC502" s="43"/>
      <c r="CE502" s="4" t="str">
        <f t="shared" si="722"/>
        <v>LADN</v>
      </c>
      <c r="CH502" s="4" t="str">
        <f t="shared" si="805"/>
        <v/>
      </c>
      <c r="CI502" s="4" t="str">
        <f t="shared" si="805"/>
        <v/>
      </c>
      <c r="CJ502" s="4" t="str">
        <f t="shared" si="805"/>
        <v/>
      </c>
    </row>
    <row r="503" spans="4:88" ht="15.75" customHeight="1" x14ac:dyDescent="0.25">
      <c r="D503" s="4" t="s">
        <v>511</v>
      </c>
      <c r="E503" s="4">
        <f>INDEX([1]IND_Attributes!$H:$H,MATCH(SER_SavePot!$D503,[1]IND_Attributes!$A:$A,0))</f>
        <v>0.27523250434868002</v>
      </c>
      <c r="F503" s="56" t="str">
        <f>INDEX([1]IND_Attributes!I:I,MATCH(SER_SavePot!$D503,[1]IND_Attributes!$A:$A,0))</f>
        <v>INDPRSRHN_OLDD_DMD</v>
      </c>
      <c r="G503" s="56" t="str">
        <f t="shared" si="746"/>
        <v>INDPRSRHN_OLDD_DMD</v>
      </c>
      <c r="H503" s="56" t="s">
        <v>9</v>
      </c>
      <c r="I503" s="56" t="s">
        <v>10</v>
      </c>
      <c r="J503" s="56">
        <v>2015</v>
      </c>
      <c r="K503" s="73">
        <f t="shared" si="747"/>
        <v>5.5153777790444014E-4</v>
      </c>
      <c r="L503" s="73">
        <f t="shared" si="748"/>
        <v>5.5153777790444014E-4</v>
      </c>
      <c r="N503" s="56" t="str">
        <f t="shared" si="749"/>
        <v>RHNB-66</v>
      </c>
      <c r="O503" s="56" t="str">
        <f t="shared" si="750"/>
        <v>PRS</v>
      </c>
      <c r="P503" s="4">
        <f t="shared" si="738"/>
        <v>1180</v>
      </c>
      <c r="Q503" s="4">
        <f t="shared" si="739"/>
        <v>11</v>
      </c>
      <c r="R503" s="4">
        <f t="shared" si="751"/>
        <v>1191</v>
      </c>
      <c r="S503" s="4">
        <f t="shared" si="752"/>
        <v>3</v>
      </c>
      <c r="T503" s="4">
        <f t="shared" si="740"/>
        <v>2.2265529817321328E-3</v>
      </c>
      <c r="AG503" s="29">
        <f>AG502</f>
        <v>7.8</v>
      </c>
      <c r="AH503" s="30" t="str">
        <f t="shared" si="814"/>
        <v>HT-78</v>
      </c>
      <c r="AI503" s="64" t="s">
        <v>945</v>
      </c>
      <c r="AJ503" s="31">
        <f>TREND(CHOOSE({1;2},AJ$19,AJ$27),CHOOSE({1;2},$AV$18,$AV$26),$AG503)</f>
        <v>4.9649239868341022E-2</v>
      </c>
      <c r="AK503" s="32">
        <f>TREND(CHOOSE({1;2},AK$19,AK$27),CHOOSE({1;2},$AV$18,$AV$26),$AG503)</f>
        <v>3.7156536784285946E-2</v>
      </c>
      <c r="AL503" s="32">
        <f>TREND(CHOOSE({1;2},AL$19,AL$27),CHOOSE({1;2},$AV$18,$AV$26),$AG503)</f>
        <v>2.7623281562514278E-2</v>
      </c>
      <c r="AM503" s="32">
        <f>TREND(CHOOSE({1;2},AM$19,AM$27),CHOOSE({1;2},$AV$18,$AV$26),$AG503)</f>
        <v>2.4876606515806463E-2</v>
      </c>
      <c r="AN503" s="32">
        <f>TREND(CHOOSE({1;2},AN$19,AN$27),CHOOSE({1;2},$AV$18,$AV$26),$AG503)</f>
        <v>4.1808825755188531E-2</v>
      </c>
      <c r="AO503" s="32">
        <f>TREND(CHOOSE({1;2},AO$19,AO$27),CHOOSE({1;2},$AV$18,$AV$26),$AG503)</f>
        <v>4.5348490587743803E-2</v>
      </c>
      <c r="AP503" s="32">
        <f>TREND(CHOOSE({1;2},AP$19,AP$27),CHOOSE({1;2},$AV$18,$AV$26),$AG503)</f>
        <v>5.3146016577387503E-2</v>
      </c>
      <c r="AQ503" s="32">
        <f>TREND(CHOOSE({1;2},AQ$19,AQ$27),CHOOSE({1;2},$AV$18,$AV$26),$AG503)</f>
        <v>5.3146016577387503E-2</v>
      </c>
      <c r="AR503" s="32">
        <f>TREND(CHOOSE({1;2},AR$19,AR$27),CHOOSE({1;2},$AV$18,$AV$26),$AG503)</f>
        <v>5.3146016577387489E-2</v>
      </c>
      <c r="AS503" s="32">
        <f t="shared" ref="AS503:AT507" si="828">AR503</f>
        <v>5.3146016577387489E-2</v>
      </c>
      <c r="AT503" s="32">
        <f t="shared" si="828"/>
        <v>5.3146016577387489E-2</v>
      </c>
      <c r="AU503" s="33">
        <f t="shared" ref="AU503:AU507" si="829">AJ503</f>
        <v>4.9649239868341022E-2</v>
      </c>
      <c r="AX503" s="29">
        <f>AX502</f>
        <v>7.8</v>
      </c>
      <c r="AY503" s="30" t="str">
        <f t="shared" si="801"/>
        <v>HT-78</v>
      </c>
      <c r="AZ503" s="64" t="s">
        <v>945</v>
      </c>
      <c r="BA503" s="36">
        <f t="shared" ref="BA503:BA506" si="830">AJ503-AJ497</f>
        <v>4.37523112534699E-4</v>
      </c>
      <c r="BB503" s="37">
        <f t="shared" si="827"/>
        <v>3.024689762510524E-4</v>
      </c>
      <c r="BC503" s="37">
        <f t="shared" si="827"/>
        <v>2.1726176509842543E-4</v>
      </c>
      <c r="BD503" s="37">
        <f t="shared" si="827"/>
        <v>6.1097313847029155E-4</v>
      </c>
      <c r="BE503" s="37">
        <f t="shared" si="827"/>
        <v>9.3332923312945681E-4</v>
      </c>
      <c r="BF503" s="37">
        <f t="shared" si="827"/>
        <v>3.5667352147664144E-4</v>
      </c>
      <c r="BG503" s="37">
        <f t="shared" si="827"/>
        <v>4.1800237757495806E-4</v>
      </c>
      <c r="BH503" s="37">
        <f t="shared" si="827"/>
        <v>4.1800237757495806E-4</v>
      </c>
      <c r="BI503" s="37">
        <f t="shared" si="827"/>
        <v>4.1800237757495806E-4</v>
      </c>
      <c r="BJ503" s="37">
        <f t="shared" ref="BJ503:BK506" si="831">BI503</f>
        <v>4.1800237757495806E-4</v>
      </c>
      <c r="BK503" s="37">
        <f t="shared" si="831"/>
        <v>4.1800237757495806E-4</v>
      </c>
      <c r="BL503" s="38">
        <f t="shared" ref="BL503:BL506" si="832">BA503</f>
        <v>4.37523112534699E-4</v>
      </c>
      <c r="BN503" s="41">
        <v>2.600000000000001</v>
      </c>
      <c r="BO503" s="8" t="str">
        <f t="shared" si="803"/>
        <v>LADE-26</v>
      </c>
      <c r="BP503" s="42" t="s">
        <v>1034</v>
      </c>
      <c r="BQ503" s="36">
        <f t="shared" si="818"/>
        <v>3.7043945083369556E-3</v>
      </c>
      <c r="BR503" s="37">
        <f t="shared" si="818"/>
        <v>3.103180314319387E-3</v>
      </c>
      <c r="BS503" s="37">
        <f t="shared" si="818"/>
        <v>3.4605014668694922E-3</v>
      </c>
      <c r="BT503" s="37">
        <f t="shared" si="818"/>
        <v>3.8568865684740772E-3</v>
      </c>
      <c r="BU503" s="37">
        <f t="shared" si="818"/>
        <v>3.1559918103465923E-3</v>
      </c>
      <c r="BV503" s="37">
        <f t="shared" si="818"/>
        <v>2.8390824918915064E-3</v>
      </c>
      <c r="BW503" s="37">
        <f t="shared" si="804"/>
        <v>3.7043945083369556E-3</v>
      </c>
      <c r="BX503" s="37">
        <f t="shared" si="818"/>
        <v>3.6814857338047791E-3</v>
      </c>
      <c r="BY503" s="37">
        <f t="shared" si="818"/>
        <v>2.0209755376569827E-3</v>
      </c>
      <c r="BZ503" s="37">
        <f t="shared" si="818"/>
        <v>2.0209755376569827E-3</v>
      </c>
      <c r="CA503" s="37"/>
      <c r="CB503" s="38">
        <f t="shared" si="818"/>
        <v>3.7043945083369556E-3</v>
      </c>
      <c r="CC503" s="43"/>
      <c r="CE503" s="4" t="str">
        <f t="shared" si="722"/>
        <v>LADE</v>
      </c>
      <c r="CH503" s="4" t="str">
        <f t="shared" si="805"/>
        <v/>
      </c>
      <c r="CI503" s="4" t="str">
        <f t="shared" si="805"/>
        <v/>
      </c>
      <c r="CJ503" s="4" t="str">
        <f t="shared" si="805"/>
        <v/>
      </c>
    </row>
    <row r="504" spans="4:88" ht="15.75" customHeight="1" x14ac:dyDescent="0.25">
      <c r="D504" s="4" t="s">
        <v>512</v>
      </c>
      <c r="E504" s="4">
        <f>INDEX([1]IND_Attributes!$H:$H,MATCH(SER_SavePot!$D504,[1]IND_Attributes!$A:$A,0))</f>
        <v>0.13534183449694601</v>
      </c>
      <c r="F504" s="56" t="str">
        <f>INDEX([1]IND_Attributes!I:I,MATCH(SER_SavePot!$D504,[1]IND_Attributes!$A:$A,0))</f>
        <v>INDPRSRHN_OLDI_DMD</v>
      </c>
      <c r="G504" s="56" t="str">
        <f t="shared" si="746"/>
        <v>INDPRSRHN_OLDI_DMD</v>
      </c>
      <c r="H504" s="56" t="s">
        <v>9</v>
      </c>
      <c r="I504" s="56" t="s">
        <v>10</v>
      </c>
      <c r="J504" s="56">
        <v>2015</v>
      </c>
      <c r="K504" s="73">
        <f t="shared" si="747"/>
        <v>2.7121118863704478E-4</v>
      </c>
      <c r="L504" s="73">
        <f t="shared" si="748"/>
        <v>2.7121118863704478E-4</v>
      </c>
      <c r="N504" s="56" t="str">
        <f t="shared" si="749"/>
        <v>RHNB-66</v>
      </c>
      <c r="O504" s="56" t="str">
        <f t="shared" si="750"/>
        <v>PRS</v>
      </c>
      <c r="P504" s="4">
        <f t="shared" si="738"/>
        <v>1180</v>
      </c>
      <c r="Q504" s="4">
        <f t="shared" si="739"/>
        <v>11</v>
      </c>
      <c r="R504" s="4">
        <f t="shared" si="751"/>
        <v>1191</v>
      </c>
      <c r="S504" s="4">
        <f t="shared" si="752"/>
        <v>3</v>
      </c>
      <c r="T504" s="4">
        <f t="shared" si="740"/>
        <v>2.2265529817321328E-3</v>
      </c>
      <c r="AG504" s="29">
        <f t="shared" ref="AG504:AG507" si="833">AG503</f>
        <v>7.8</v>
      </c>
      <c r="AH504" s="30" t="str">
        <f t="shared" si="814"/>
        <v>RH-78</v>
      </c>
      <c r="AI504" s="64" t="s">
        <v>947</v>
      </c>
      <c r="AJ504" s="31">
        <f>TREND(CHOOSE({1;2},AJ$20,AJ$28),CHOOSE({1;2},$AV$18,$AV$26),$AG504)</f>
        <v>3.9822932668172439E-2</v>
      </c>
      <c r="AK504" s="32">
        <f>TREND(CHOOSE({1;2},AK$20,AK$28),CHOOSE({1;2},$AV$18,$AV$26),$AG504)</f>
        <v>7.8300000816478144E-2</v>
      </c>
      <c r="AL504" s="32">
        <f>TREND(CHOOSE({1;2},AL$20,AL$28),CHOOSE({1;2},$AV$18,$AV$26),$AG504)</f>
        <v>8.03113132782627E-2</v>
      </c>
      <c r="AM504" s="32">
        <f>TREND(CHOOSE({1;2},AM$20,AM$28),CHOOSE({1;2},$AV$18,$AV$26),$AG504)</f>
        <v>8.318515027358904E-2</v>
      </c>
      <c r="AN504" s="32">
        <f>TREND(CHOOSE({1;2},AN$20,AN$28),CHOOSE({1;2},$AV$18,$AV$26),$AG504)</f>
        <v>8.2177224515743816E-2</v>
      </c>
      <c r="AO504" s="32">
        <f>TREND(CHOOSE({1;2},AO$20,AO$28),CHOOSE({1;2},$AV$18,$AV$26),$AG504)</f>
        <v>8.2580080781016474E-2</v>
      </c>
      <c r="AP504" s="32">
        <f>TREND(CHOOSE({1;2},AP$20,AP$28),CHOOSE({1;2},$AV$18,$AV$26),$AG504)</f>
        <v>8.4609013305821337E-2</v>
      </c>
      <c r="AQ504" s="32">
        <f>TREND(CHOOSE({1;2},AQ$20,AQ$28),CHOOSE({1;2},$AV$18,$AV$26),$AG504)</f>
        <v>8.4609013305821337E-2</v>
      </c>
      <c r="AR504" s="32">
        <f>TREND(CHOOSE({1;2},AR$20,AR$28),CHOOSE({1;2},$AV$18,$AV$26),$AG504)</f>
        <v>8.4609013305821337E-2</v>
      </c>
      <c r="AS504" s="32">
        <f t="shared" si="828"/>
        <v>8.4609013305821337E-2</v>
      </c>
      <c r="AT504" s="32">
        <f t="shared" si="828"/>
        <v>8.4609013305821337E-2</v>
      </c>
      <c r="AU504" s="33">
        <f t="shared" si="829"/>
        <v>3.9822932668172439E-2</v>
      </c>
      <c r="AX504" s="29">
        <f t="shared" ref="AX504:AX507" si="834">AX503</f>
        <v>7.8</v>
      </c>
      <c r="AY504" s="30" t="str">
        <f t="shared" si="801"/>
        <v>RH-78</v>
      </c>
      <c r="AZ504" s="64" t="s">
        <v>947</v>
      </c>
      <c r="BA504" s="36">
        <f t="shared" si="830"/>
        <v>1.0479719123203113E-3</v>
      </c>
      <c r="BB504" s="37">
        <f t="shared" si="827"/>
        <v>2.0605263372757421E-3</v>
      </c>
      <c r="BC504" s="37">
        <f t="shared" si="827"/>
        <v>2.1134556125858572E-3</v>
      </c>
      <c r="BD504" s="37">
        <f t="shared" si="827"/>
        <v>2.1890829019365343E-3</v>
      </c>
      <c r="BE504" s="37">
        <f t="shared" si="827"/>
        <v>2.1625585398880043E-3</v>
      </c>
      <c r="BF504" s="37">
        <f t="shared" si="827"/>
        <v>2.1731600205530666E-3</v>
      </c>
      <c r="BG504" s="37">
        <f t="shared" si="827"/>
        <v>2.2265529817321328E-3</v>
      </c>
      <c r="BH504" s="37">
        <f t="shared" si="827"/>
        <v>2.2265529817321328E-3</v>
      </c>
      <c r="BI504" s="37">
        <f t="shared" si="827"/>
        <v>2.2265529817321328E-3</v>
      </c>
      <c r="BJ504" s="37">
        <f t="shared" si="831"/>
        <v>2.2265529817321328E-3</v>
      </c>
      <c r="BK504" s="37">
        <f t="shared" si="831"/>
        <v>2.2265529817321328E-3</v>
      </c>
      <c r="BL504" s="38">
        <f t="shared" si="832"/>
        <v>1.0479719123203113E-3</v>
      </c>
      <c r="BN504" s="41">
        <v>2.600000000000001</v>
      </c>
      <c r="BO504" s="8" t="str">
        <f t="shared" si="803"/>
        <v>EMDN-26</v>
      </c>
      <c r="BP504" s="42" t="s">
        <v>1036</v>
      </c>
      <c r="BQ504" s="36">
        <f t="shared" si="818"/>
        <v>4.5525792322952119E-3</v>
      </c>
      <c r="BR504" s="37">
        <f t="shared" si="818"/>
        <v>3.2152446813728253E-3</v>
      </c>
      <c r="BS504" s="37">
        <f t="shared" si="818"/>
        <v>3.5553139907026354E-3</v>
      </c>
      <c r="BT504" s="37">
        <f t="shared" si="818"/>
        <v>2.4890647816530609E-3</v>
      </c>
      <c r="BU504" s="37">
        <f t="shared" si="818"/>
        <v>2.3954935809882144E-3</v>
      </c>
      <c r="BV504" s="37">
        <f t="shared" si="818"/>
        <v>3.1747114101993573E-3</v>
      </c>
      <c r="BW504" s="37">
        <f t="shared" si="804"/>
        <v>4.5525792322952119E-3</v>
      </c>
      <c r="BX504" s="37">
        <f t="shared" si="818"/>
        <v>2.5614934727355154E-3</v>
      </c>
      <c r="BY504" s="37">
        <f t="shared" si="818"/>
        <v>2.7643987531290048E-3</v>
      </c>
      <c r="BZ504" s="37">
        <f t="shared" si="818"/>
        <v>2.7643987531290048E-3</v>
      </c>
      <c r="CA504" s="37"/>
      <c r="CB504" s="38">
        <f t="shared" si="818"/>
        <v>4.5525792322952119E-3</v>
      </c>
      <c r="CC504" s="43"/>
      <c r="CE504" s="4" t="str">
        <f t="shared" si="722"/>
        <v>EMDN</v>
      </c>
      <c r="CH504" s="4" t="str">
        <f t="shared" si="805"/>
        <v/>
      </c>
      <c r="CI504" s="4" t="str">
        <f t="shared" si="805"/>
        <v/>
      </c>
      <c r="CJ504" s="4" t="str">
        <f t="shared" si="805"/>
        <v/>
      </c>
    </row>
    <row r="505" spans="4:88" ht="15.75" customHeight="1" x14ac:dyDescent="0.25">
      <c r="D505" s="4" t="s">
        <v>513</v>
      </c>
      <c r="E505" s="4">
        <f>INDEX([1]IND_Attributes!$H:$H,MATCH(SER_SavePot!$D505,[1]IND_Attributes!$A:$A,0))</f>
        <v>0.589425661154375</v>
      </c>
      <c r="F505" s="56" t="str">
        <f>INDEX([1]IND_Attributes!I:I,MATCH(SER_SavePot!$D505,[1]IND_Attributes!$A:$A,0))</f>
        <v>INDPRSRHN_OLDC_DMD</v>
      </c>
      <c r="G505" s="56" t="str">
        <f t="shared" si="746"/>
        <v>INDPRSRHN_OLDC_DMD</v>
      </c>
      <c r="H505" s="56" t="s">
        <v>9</v>
      </c>
      <c r="I505" s="56" t="s">
        <v>10</v>
      </c>
      <c r="J505" s="56">
        <v>2015</v>
      </c>
      <c r="K505" s="73">
        <f t="shared" si="747"/>
        <v>1.1811487170174514E-3</v>
      </c>
      <c r="L505" s="73">
        <f t="shared" si="748"/>
        <v>1.1811487170174514E-3</v>
      </c>
      <c r="N505" s="56" t="str">
        <f t="shared" si="749"/>
        <v>RHNB-67</v>
      </c>
      <c r="O505" s="56" t="str">
        <f t="shared" si="750"/>
        <v>PRS</v>
      </c>
      <c r="P505" s="4">
        <f t="shared" si="738"/>
        <v>1198</v>
      </c>
      <c r="Q505" s="4">
        <f t="shared" si="739"/>
        <v>11</v>
      </c>
      <c r="R505" s="4">
        <f t="shared" si="751"/>
        <v>1209</v>
      </c>
      <c r="S505" s="4">
        <f t="shared" si="752"/>
        <v>3</v>
      </c>
      <c r="T505" s="4">
        <f t="shared" si="740"/>
        <v>2.2265529817321605E-3</v>
      </c>
      <c r="AG505" s="29">
        <f t="shared" si="833"/>
        <v>7.8</v>
      </c>
      <c r="AH505" s="30" t="str">
        <f t="shared" si="814"/>
        <v>LA-78</v>
      </c>
      <c r="AI505" s="64" t="s">
        <v>949</v>
      </c>
      <c r="AJ505" s="31">
        <f>TREND(CHOOSE({1;2},AJ$21,AJ$29),CHOOSE({1;2},$AV$18,$AV$26),$AG505)</f>
        <v>0.47533829078795192</v>
      </c>
      <c r="AK505" s="32">
        <f>TREND(CHOOSE({1;2},AK$21,AK$29),CHOOSE({1;2},$AV$18,$AV$26),$AG505)</f>
        <v>0.39374871786183718</v>
      </c>
      <c r="AL505" s="32">
        <f>TREND(CHOOSE({1;2},AL$21,AL$29),CHOOSE({1;2},$AV$18,$AV$26),$AG505)</f>
        <v>0.44224005509925596</v>
      </c>
      <c r="AM505" s="32">
        <f>TREND(CHOOSE({1;2},AM$21,AM$29),CHOOSE({1;2},$AV$18,$AV$26),$AG505)</f>
        <v>0.49603268254551963</v>
      </c>
      <c r="AN505" s="32">
        <f>TREND(CHOOSE({1;2},AN$21,AN$29),CHOOSE({1;2},$AV$18,$AV$26),$AG505)</f>
        <v>0.40091566010858282</v>
      </c>
      <c r="AO505" s="32">
        <f>TREND(CHOOSE({1;2},AO$21,AO$29),CHOOSE({1;2},$AV$18,$AV$26),$AG505)</f>
        <v>0.35790853185654942</v>
      </c>
      <c r="AP505" s="32">
        <f>TREND(CHOOSE({1;2},AP$21,AP$29),CHOOSE({1;2},$AV$18,$AV$26),$AG505)</f>
        <v>0.42122788815052642</v>
      </c>
      <c r="AQ505" s="32">
        <f>TREND(CHOOSE({1;2},AQ$21,AQ$29),CHOOSE({1;2},$AV$18,$AV$26),$AG505)</f>
        <v>0.47222938692483613</v>
      </c>
      <c r="AR505" s="32">
        <f>TREND(CHOOSE({1;2},AR$21,AR$29),CHOOSE({1;2},$AV$18,$AV$26),$AG505)</f>
        <v>0.24688487727874728</v>
      </c>
      <c r="AS505" s="32">
        <f t="shared" si="828"/>
        <v>0.24688487727874728</v>
      </c>
      <c r="AT505" s="32">
        <f t="shared" si="828"/>
        <v>0.24688487727874728</v>
      </c>
      <c r="AU505" s="33">
        <f t="shared" si="829"/>
        <v>0.47533829078795192</v>
      </c>
      <c r="AX505" s="29">
        <f t="shared" si="834"/>
        <v>7.8</v>
      </c>
      <c r="AY505" s="30" t="str">
        <f t="shared" si="801"/>
        <v>LA-78</v>
      </c>
      <c r="AZ505" s="64" t="s">
        <v>949</v>
      </c>
      <c r="BA505" s="36">
        <f t="shared" si="830"/>
        <v>6.6959650315963071E-3</v>
      </c>
      <c r="BB505" s="37">
        <f t="shared" si="827"/>
        <v>5.5699675720263242E-3</v>
      </c>
      <c r="BC505" s="37">
        <f t="shared" si="827"/>
        <v>6.2391844900991367E-3</v>
      </c>
      <c r="BD505" s="37">
        <f t="shared" si="827"/>
        <v>6.9815631994831762E-3</v>
      </c>
      <c r="BE505" s="37">
        <f t="shared" si="827"/>
        <v>5.6688767643814364E-3</v>
      </c>
      <c r="BF505" s="37">
        <f t="shared" si="827"/>
        <v>5.0753460542863893E-3</v>
      </c>
      <c r="BG505" s="37">
        <f t="shared" si="827"/>
        <v>5.949200785615727E-3</v>
      </c>
      <c r="BH505" s="37">
        <f t="shared" si="827"/>
        <v>6.6530598204722624E-3</v>
      </c>
      <c r="BI505" s="37">
        <f t="shared" si="827"/>
        <v>3.5431361342762591E-3</v>
      </c>
      <c r="BJ505" s="37">
        <f t="shared" si="831"/>
        <v>3.5431361342762591E-3</v>
      </c>
      <c r="BK505" s="37">
        <f t="shared" si="831"/>
        <v>3.5431361342762591E-3</v>
      </c>
      <c r="BL505" s="38">
        <f t="shared" si="832"/>
        <v>6.6959650315963071E-3</v>
      </c>
      <c r="BN505" s="41">
        <v>2.600000000000001</v>
      </c>
      <c r="BO505" s="8" t="str">
        <f t="shared" si="803"/>
        <v>EMDE-26</v>
      </c>
      <c r="BP505" s="42" t="s">
        <v>1038</v>
      </c>
      <c r="BQ505" s="36">
        <f t="shared" si="818"/>
        <v>4.5525792322952119E-3</v>
      </c>
      <c r="BR505" s="37">
        <f t="shared" si="818"/>
        <v>3.2152446813728253E-3</v>
      </c>
      <c r="BS505" s="37">
        <f t="shared" si="818"/>
        <v>3.5553139907026354E-3</v>
      </c>
      <c r="BT505" s="37">
        <f t="shared" si="818"/>
        <v>2.4890647816530609E-3</v>
      </c>
      <c r="BU505" s="37">
        <f t="shared" si="818"/>
        <v>2.3954935809882144E-3</v>
      </c>
      <c r="BV505" s="37">
        <f t="shared" si="818"/>
        <v>3.1747114101993573E-3</v>
      </c>
      <c r="BW505" s="37">
        <f t="shared" si="804"/>
        <v>4.5525792322952119E-3</v>
      </c>
      <c r="BX505" s="37">
        <f t="shared" si="818"/>
        <v>2.5614934727355154E-3</v>
      </c>
      <c r="BY505" s="37">
        <f t="shared" si="818"/>
        <v>2.7643987531290048E-3</v>
      </c>
      <c r="BZ505" s="37">
        <f t="shared" si="818"/>
        <v>2.7643987531290048E-3</v>
      </c>
      <c r="CA505" s="37"/>
      <c r="CB505" s="38">
        <f t="shared" si="818"/>
        <v>4.5525792322952119E-3</v>
      </c>
      <c r="CC505" s="43"/>
      <c r="CE505" s="4" t="str">
        <f t="shared" si="722"/>
        <v>EMDE</v>
      </c>
      <c r="CH505" s="4" t="str">
        <f t="shared" si="805"/>
        <v/>
      </c>
      <c r="CI505" s="4" t="str">
        <f t="shared" si="805"/>
        <v/>
      </c>
      <c r="CJ505" s="4" t="str">
        <f t="shared" si="805"/>
        <v/>
      </c>
    </row>
    <row r="506" spans="4:88" ht="15.75" customHeight="1" x14ac:dyDescent="0.25">
      <c r="D506" s="4" t="s">
        <v>514</v>
      </c>
      <c r="E506" s="4">
        <f>INDEX([1]IND_Attributes!$H:$H,MATCH(SER_SavePot!$D506,[1]IND_Attributes!$A:$A,0))</f>
        <v>0.27523250434868002</v>
      </c>
      <c r="F506" s="56" t="str">
        <f>INDEX([1]IND_Attributes!I:I,MATCH(SER_SavePot!$D506,[1]IND_Attributes!$A:$A,0))</f>
        <v>INDPRSRHN_OLDD_DMD</v>
      </c>
      <c r="G506" s="56" t="str">
        <f t="shared" si="746"/>
        <v>INDPRSRHN_OLDD_DMD</v>
      </c>
      <c r="H506" s="56" t="s">
        <v>9</v>
      </c>
      <c r="I506" s="56" t="s">
        <v>10</v>
      </c>
      <c r="J506" s="56">
        <v>2015</v>
      </c>
      <c r="K506" s="73">
        <f t="shared" si="747"/>
        <v>5.5153777790444697E-4</v>
      </c>
      <c r="L506" s="73">
        <f t="shared" si="748"/>
        <v>5.5153777790444697E-4</v>
      </c>
      <c r="N506" s="56" t="str">
        <f t="shared" si="749"/>
        <v>RHNB-67</v>
      </c>
      <c r="O506" s="56" t="str">
        <f t="shared" si="750"/>
        <v>PRS</v>
      </c>
      <c r="P506" s="4">
        <f t="shared" si="738"/>
        <v>1198</v>
      </c>
      <c r="Q506" s="4">
        <f t="shared" si="739"/>
        <v>11</v>
      </c>
      <c r="R506" s="4">
        <f t="shared" si="751"/>
        <v>1209</v>
      </c>
      <c r="S506" s="4">
        <f t="shared" si="752"/>
        <v>3</v>
      </c>
      <c r="T506" s="4">
        <f t="shared" si="740"/>
        <v>2.2265529817321605E-3</v>
      </c>
      <c r="AG506" s="29">
        <f t="shared" si="833"/>
        <v>7.8</v>
      </c>
      <c r="AH506" s="30" t="str">
        <f t="shared" si="814"/>
        <v>EM-78</v>
      </c>
      <c r="AI506" s="64" t="s">
        <v>951</v>
      </c>
      <c r="AJ506" s="31">
        <f>TREND(CHOOSE({1;2},AJ$22,AJ$30),CHOOSE({1;2},$AV$18,$AV$26),$AG506)</f>
        <v>0.34218793626145427</v>
      </c>
      <c r="AK506" s="32">
        <f>TREND(CHOOSE({1;2},AK$22,AK$30),CHOOSE({1;2},$AV$18,$AV$26),$AG506)</f>
        <v>0.26522225639909758</v>
      </c>
      <c r="AL506" s="32">
        <f>TREND(CHOOSE({1;2},AL$22,AL$30),CHOOSE({1;2},$AV$18,$AV$26),$AG506)</f>
        <v>0.26838255909595765</v>
      </c>
      <c r="AM506" s="32">
        <f>TREND(CHOOSE({1;2},AM$22,AM$30),CHOOSE({1;2},$AV$18,$AV$26),$AG506)</f>
        <v>0.16558058547963761</v>
      </c>
      <c r="AN506" s="32">
        <f>TREND(CHOOSE({1;2},AN$22,AN$30),CHOOSE({1;2},$AV$18,$AV$26),$AG506)</f>
        <v>0.19508460867372918</v>
      </c>
      <c r="AO506" s="32">
        <f>TREND(CHOOSE({1;2},AO$22,AO$30),CHOOSE({1;2},$AV$18,$AV$26),$AG506)</f>
        <v>0.23221489117840427</v>
      </c>
      <c r="AP506" s="32">
        <f>TREND(CHOOSE({1;2},AP$22,AP$30),CHOOSE({1;2},$AV$18,$AV$26),$AG506)</f>
        <v>0.30922539670033822</v>
      </c>
      <c r="AQ506" s="32">
        <f>TREND(CHOOSE({1;2},AQ$22,AQ$30),CHOOSE({1;2},$AV$18,$AV$26),$AG506)</f>
        <v>0.2844534084977185</v>
      </c>
      <c r="AR506" s="32">
        <f>TREND(CHOOSE({1;2},AR$22,AR$30),CHOOSE({1;2},$AV$18,$AV$26),$AG506)</f>
        <v>0.2997455110402153</v>
      </c>
      <c r="AS506" s="32">
        <f t="shared" si="828"/>
        <v>0.2997455110402153</v>
      </c>
      <c r="AT506" s="32">
        <f t="shared" si="828"/>
        <v>0.2997455110402153</v>
      </c>
      <c r="AU506" s="33">
        <f t="shared" si="829"/>
        <v>0.34218793626145427</v>
      </c>
      <c r="AX506" s="29">
        <f t="shared" si="834"/>
        <v>7.8</v>
      </c>
      <c r="AY506" s="30" t="str">
        <f t="shared" si="801"/>
        <v>EM-78</v>
      </c>
      <c r="AZ506" s="64" t="s">
        <v>951</v>
      </c>
      <c r="BA506" s="36">
        <f t="shared" si="830"/>
        <v>2.1645331440087734E-3</v>
      </c>
      <c r="BB506" s="37">
        <f t="shared" si="827"/>
        <v>2.0311613507485449E-3</v>
      </c>
      <c r="BC506" s="37">
        <f t="shared" si="827"/>
        <v>2.123497425187304E-3</v>
      </c>
      <c r="BD506" s="37">
        <f t="shared" si="827"/>
        <v>1.2628338988741605E-3</v>
      </c>
      <c r="BE506" s="37">
        <f t="shared" si="827"/>
        <v>1.3934049691778361E-3</v>
      </c>
      <c r="BF506" s="37">
        <f t="shared" si="827"/>
        <v>1.6277688238124921E-3</v>
      </c>
      <c r="BG506" s="37">
        <f t="shared" si="827"/>
        <v>1.7850965674372499E-3</v>
      </c>
      <c r="BH506" s="37">
        <f t="shared" si="827"/>
        <v>2.4744072503738446E-3</v>
      </c>
      <c r="BI506" s="37">
        <f t="shared" si="827"/>
        <v>2.5456753169976754E-3</v>
      </c>
      <c r="BJ506" s="37">
        <f t="shared" si="831"/>
        <v>2.5456753169976754E-3</v>
      </c>
      <c r="BK506" s="37">
        <f t="shared" si="831"/>
        <v>2.5456753169976754E-3</v>
      </c>
      <c r="BL506" s="38">
        <f t="shared" si="832"/>
        <v>2.1645331440087734E-3</v>
      </c>
      <c r="BN506" s="41">
        <v>2.600000000000001</v>
      </c>
      <c r="BO506" s="8" t="str">
        <f t="shared" si="803"/>
        <v>TRDN-26</v>
      </c>
      <c r="BP506" s="42" t="s">
        <v>1040</v>
      </c>
      <c r="BQ506" s="36">
        <f t="shared" si="818"/>
        <v>8.6554070567806951E-4</v>
      </c>
      <c r="BR506" s="37">
        <f t="shared" si="818"/>
        <v>1.2716599816222675E-4</v>
      </c>
      <c r="BS506" s="37">
        <f t="shared" si="818"/>
        <v>2.9073938647864589E-4</v>
      </c>
      <c r="BT506" s="37">
        <f t="shared" si="818"/>
        <v>8.5104567741429299E-5</v>
      </c>
      <c r="BU506" s="37">
        <f t="shared" si="818"/>
        <v>1.6908396020493509E-4</v>
      </c>
      <c r="BV506" s="37">
        <f t="shared" si="818"/>
        <v>1.2048628880574272E-4</v>
      </c>
      <c r="BW506" s="37">
        <f t="shared" si="804"/>
        <v>8.6554070567806951E-4</v>
      </c>
      <c r="BX506" s="37">
        <f t="shared" si="818"/>
        <v>2.5938624148335102E-4</v>
      </c>
      <c r="BY506" s="37">
        <f t="shared" si="818"/>
        <v>2.5797382233459093E-4</v>
      </c>
      <c r="BZ506" s="37">
        <f t="shared" si="818"/>
        <v>2.5797382233459093E-4</v>
      </c>
      <c r="CA506" s="37"/>
      <c r="CB506" s="38">
        <f t="shared" si="818"/>
        <v>8.6554070567806951E-4</v>
      </c>
      <c r="CC506" s="43"/>
      <c r="CE506" s="4" t="str">
        <f t="shared" si="722"/>
        <v>TRDN</v>
      </c>
      <c r="CH506" s="4" t="str">
        <f t="shared" si="805"/>
        <v/>
      </c>
      <c r="CI506" s="4" t="str">
        <f t="shared" si="805"/>
        <v/>
      </c>
      <c r="CJ506" s="4" t="str">
        <f t="shared" si="805"/>
        <v/>
      </c>
    </row>
    <row r="507" spans="4:88" ht="15.75" customHeight="1" x14ac:dyDescent="0.25">
      <c r="D507" s="4" t="s">
        <v>515</v>
      </c>
      <c r="E507" s="4">
        <f>INDEX([1]IND_Attributes!$H:$H,MATCH(SER_SavePot!$D507,[1]IND_Attributes!$A:$A,0))</f>
        <v>0.13534183449694601</v>
      </c>
      <c r="F507" s="56" t="str">
        <f>INDEX([1]IND_Attributes!I:I,MATCH(SER_SavePot!$D507,[1]IND_Attributes!$A:$A,0))</f>
        <v>INDPRSRHN_OLDI_DMD</v>
      </c>
      <c r="G507" s="56" t="str">
        <f t="shared" si="746"/>
        <v>INDPRSRHN_OLDI_DMD</v>
      </c>
      <c r="H507" s="56" t="s">
        <v>9</v>
      </c>
      <c r="I507" s="56" t="s">
        <v>10</v>
      </c>
      <c r="J507" s="56">
        <v>2015</v>
      </c>
      <c r="K507" s="73">
        <f t="shared" si="747"/>
        <v>2.7121118863704814E-4</v>
      </c>
      <c r="L507" s="73">
        <f t="shared" si="748"/>
        <v>2.7121118863704814E-4</v>
      </c>
      <c r="N507" s="56" t="str">
        <f t="shared" si="749"/>
        <v>RHNB-67</v>
      </c>
      <c r="O507" s="56" t="str">
        <f t="shared" si="750"/>
        <v>PRS</v>
      </c>
      <c r="P507" s="4">
        <f t="shared" si="738"/>
        <v>1198</v>
      </c>
      <c r="Q507" s="4">
        <f t="shared" si="739"/>
        <v>11</v>
      </c>
      <c r="R507" s="4">
        <f t="shared" si="751"/>
        <v>1209</v>
      </c>
      <c r="S507" s="4">
        <f t="shared" si="752"/>
        <v>3</v>
      </c>
      <c r="T507" s="4">
        <f t="shared" si="740"/>
        <v>2.2265529817321605E-3</v>
      </c>
      <c r="AG507" s="44">
        <f t="shared" si="833"/>
        <v>7.8</v>
      </c>
      <c r="AH507" s="46" t="str">
        <f t="shared" si="814"/>
        <v>TR-78</v>
      </c>
      <c r="AI507" s="67" t="s">
        <v>955</v>
      </c>
      <c r="AJ507" s="47">
        <f>TREND(CHOOSE({1;2},AJ$23,AJ$31),CHOOSE({1;2},$AV$18,$AV$26),$AG507)</f>
        <v>9.590141888942473E-2</v>
      </c>
      <c r="AK507" s="49">
        <f>TREND(CHOOSE({1;2},AK$23,AK$31),CHOOSE({1;2},$AV$18,$AV$26),$AG507)</f>
        <v>1.5472120957225929E-2</v>
      </c>
      <c r="AL507" s="49">
        <f>TREND(CHOOSE({1;2},AL$23,AL$31),CHOOSE({1;2},$AV$18,$AV$26),$AG507)</f>
        <v>3.4213025789075473E-2</v>
      </c>
      <c r="AM507" s="49">
        <f>TREND(CHOOSE({1;2},AM$23,AM$31),CHOOSE({1;2},$AV$18,$AV$26),$AG507)</f>
        <v>1.0889006096670283E-2</v>
      </c>
      <c r="AN507" s="49">
        <f>TREND(CHOOSE({1;2},AN$23,AN$31),CHOOSE({1;2},$AV$18,$AV$26),$AG507)</f>
        <v>2.1329585168169296E-2</v>
      </c>
      <c r="AO507" s="49">
        <f>TREND(CHOOSE({1;2},AO$23,AO$31),CHOOSE({1;2},$AV$18,$AV$26),$AG507)</f>
        <v>1.4921621839987628E-2</v>
      </c>
      <c r="AP507" s="49">
        <f>TREND(CHOOSE({1;2},AP$23,AP$31),CHOOSE({1;2},$AV$18,$AV$26),$AG507)</f>
        <v>0</v>
      </c>
      <c r="AQ507" s="49">
        <f>TREND(CHOOSE({1;2},AQ$23,AQ$31),CHOOSE({1;2},$AV$18,$AV$26),$AG507)</f>
        <v>3.394032943942818E-2</v>
      </c>
      <c r="AR507" s="49">
        <f>TREND(CHOOSE({1;2},AR$23,AR$31),CHOOSE({1;2},$AV$18,$AV$26),$AG507)</f>
        <v>3.3319771836394528E-2</v>
      </c>
      <c r="AS507" s="49">
        <f t="shared" si="828"/>
        <v>3.3319771836394528E-2</v>
      </c>
      <c r="AT507" s="49">
        <f t="shared" si="828"/>
        <v>3.3319771836394528E-2</v>
      </c>
      <c r="AU507" s="50">
        <f t="shared" si="829"/>
        <v>9.590141888942473E-2</v>
      </c>
      <c r="AX507" s="44">
        <f t="shared" si="834"/>
        <v>7.8</v>
      </c>
      <c r="AY507" s="46" t="str">
        <f t="shared" si="801"/>
        <v>TR-78</v>
      </c>
      <c r="AZ507" s="67" t="s">
        <v>955</v>
      </c>
      <c r="BA507" s="51">
        <f>IF($BB$32=1,BA501,AJ507-AJ501)</f>
        <v>8.6554070567806951E-4</v>
      </c>
      <c r="BB507" s="53">
        <f t="shared" ref="BB507:BL507" si="835">IF($BB$32=1,BB501,AK507-AK501)</f>
        <v>1.2716599816222675E-4</v>
      </c>
      <c r="BC507" s="53">
        <f t="shared" si="835"/>
        <v>2.9073938647864589E-4</v>
      </c>
      <c r="BD507" s="53">
        <f t="shared" si="835"/>
        <v>8.5104567741429299E-5</v>
      </c>
      <c r="BE507" s="53">
        <f t="shared" si="835"/>
        <v>1.6908396020493509E-4</v>
      </c>
      <c r="BF507" s="53">
        <f t="shared" si="835"/>
        <v>1.2048628880574272E-4</v>
      </c>
      <c r="BG507" s="53">
        <f t="shared" si="835"/>
        <v>0</v>
      </c>
      <c r="BH507" s="53">
        <f t="shared" si="835"/>
        <v>2.5938624148335102E-4</v>
      </c>
      <c r="BI507" s="53">
        <f t="shared" si="835"/>
        <v>2.5797382233459093E-4</v>
      </c>
      <c r="BJ507" s="53">
        <f t="shared" si="835"/>
        <v>2.5797382233459093E-4</v>
      </c>
      <c r="BK507" s="53">
        <f t="shared" si="835"/>
        <v>2.5797382233459093E-4</v>
      </c>
      <c r="BL507" s="55">
        <f t="shared" si="835"/>
        <v>8.6554070567806951E-4</v>
      </c>
      <c r="BN507" s="57">
        <v>2.600000000000001</v>
      </c>
      <c r="BO507" s="58" t="str">
        <f t="shared" si="803"/>
        <v>TRDE-26</v>
      </c>
      <c r="BP507" s="59" t="s">
        <v>1042</v>
      </c>
      <c r="BQ507" s="51">
        <f t="shared" si="818"/>
        <v>8.6554070567806951E-4</v>
      </c>
      <c r="BR507" s="53">
        <f t="shared" si="818"/>
        <v>1.2716599816222675E-4</v>
      </c>
      <c r="BS507" s="53">
        <f t="shared" si="818"/>
        <v>2.9073938647864589E-4</v>
      </c>
      <c r="BT507" s="53">
        <f t="shared" si="818"/>
        <v>8.5104567741429299E-5</v>
      </c>
      <c r="BU507" s="53">
        <f t="shared" si="818"/>
        <v>1.6908396020493509E-4</v>
      </c>
      <c r="BV507" s="53">
        <f t="shared" si="818"/>
        <v>1.2048628880574272E-4</v>
      </c>
      <c r="BW507" s="53">
        <f t="shared" si="804"/>
        <v>8.6554070567806951E-4</v>
      </c>
      <c r="BX507" s="53">
        <f t="shared" si="818"/>
        <v>2.5938624148335102E-4</v>
      </c>
      <c r="BY507" s="53">
        <f t="shared" si="818"/>
        <v>2.5797382233459093E-4</v>
      </c>
      <c r="BZ507" s="53">
        <f t="shared" si="818"/>
        <v>2.5797382233459093E-4</v>
      </c>
      <c r="CA507" s="53"/>
      <c r="CB507" s="55">
        <f t="shared" si="818"/>
        <v>8.6554070567806951E-4</v>
      </c>
      <c r="CC507" s="60"/>
      <c r="CE507" s="4" t="str">
        <f t="shared" ref="CE507:CE570" si="836">CE489</f>
        <v>TRDE</v>
      </c>
      <c r="CH507" s="4" t="str">
        <f t="shared" si="805"/>
        <v/>
      </c>
      <c r="CI507" s="4" t="str">
        <f t="shared" si="805"/>
        <v/>
      </c>
      <c r="CJ507" s="4" t="str">
        <f t="shared" si="805"/>
        <v/>
      </c>
    </row>
    <row r="508" spans="4:88" ht="15.75" customHeight="1" x14ac:dyDescent="0.25">
      <c r="D508" s="4" t="s">
        <v>516</v>
      </c>
      <c r="E508" s="4">
        <f>INDEX([1]IND_Attributes!$H:$H,MATCH(SER_SavePot!$D508,[1]IND_Attributes!$A:$A,0))</f>
        <v>0.589425661154375</v>
      </c>
      <c r="F508" s="56" t="str">
        <f>INDEX([1]IND_Attributes!I:I,MATCH(SER_SavePot!$D508,[1]IND_Attributes!$A:$A,0))</f>
        <v>INDPRSRHN_OLDC_DMD</v>
      </c>
      <c r="G508" s="56" t="str">
        <f t="shared" si="746"/>
        <v>INDPRSRHN_OLDC_DMD</v>
      </c>
      <c r="H508" s="56" t="s">
        <v>9</v>
      </c>
      <c r="I508" s="56" t="s">
        <v>10</v>
      </c>
      <c r="J508" s="56">
        <v>2015</v>
      </c>
      <c r="K508" s="73">
        <f t="shared" si="747"/>
        <v>1.1811487170174369E-3</v>
      </c>
      <c r="L508" s="73">
        <f t="shared" si="748"/>
        <v>1.1811487170174369E-3</v>
      </c>
      <c r="N508" s="56" t="str">
        <f t="shared" si="749"/>
        <v>RHNB-68</v>
      </c>
      <c r="O508" s="56" t="str">
        <f t="shared" si="750"/>
        <v>PRS</v>
      </c>
      <c r="P508" s="4">
        <f t="shared" si="738"/>
        <v>1216</v>
      </c>
      <c r="Q508" s="4">
        <f t="shared" si="739"/>
        <v>11</v>
      </c>
      <c r="R508" s="4">
        <f t="shared" si="751"/>
        <v>1227</v>
      </c>
      <c r="S508" s="4">
        <f t="shared" si="752"/>
        <v>3</v>
      </c>
      <c r="T508" s="4">
        <f t="shared" si="740"/>
        <v>2.2265529817321328E-3</v>
      </c>
      <c r="AG508" s="11">
        <f>ROUND(AG502+0.1,2)</f>
        <v>7.9</v>
      </c>
      <c r="AH508" s="13" t="str">
        <f t="shared" si="814"/>
        <v>MT-79</v>
      </c>
      <c r="AI508" s="74" t="s">
        <v>942</v>
      </c>
      <c r="AJ508" s="14">
        <f>TREND(CHOOSE({1;2},AJ$18,AJ$26),CHOOSE({1;2},$AV$18,$AV$26),$AG508)</f>
        <v>5.8558089943355471E-2</v>
      </c>
      <c r="AK508" s="15">
        <f>TREND(CHOOSE({1;2},AK$18,AK$26),CHOOSE({1;2},$AV$18,$AV$26),$AG508)</f>
        <v>0.20388852717153458</v>
      </c>
      <c r="AL508" s="15">
        <f>TREND(CHOOSE({1;2},AL$18,AL$26),CHOOSE({1;2},$AV$18,$AV$26),$AG508)</f>
        <v>0.15241877139624371</v>
      </c>
      <c r="AM508" s="15">
        <f>TREND(CHOOSE({1;2},AM$18,AM$26),CHOOSE({1;2},$AV$18,$AV$26),$AG508)</f>
        <v>0.18113337939301374</v>
      </c>
      <c r="AN508" s="15">
        <f>TREND(CHOOSE({1;2},AN$18,AN$26),CHOOSE({1;2},$AV$18,$AV$26),$AG508)</f>
        <v>0.20523037437487865</v>
      </c>
      <c r="AO508" s="15">
        <f>TREND(CHOOSE({1;2},AO$18,AO$26),CHOOSE({1;2},$AV$18,$AV$26),$AG508)</f>
        <v>0.20290255499874713</v>
      </c>
      <c r="AP508" s="15">
        <f>TREND(CHOOSE({1;2},AP$18,AP$26),CHOOSE({1;2},$AV$18,$AV$26),$AG508)</f>
        <v>0.20593437147791668</v>
      </c>
      <c r="AQ508" s="15">
        <f>TREND(CHOOSE({1;2},AQ$18,AQ$26),CHOOSE({1;2},$AV$18,$AV$26),$AG508)</f>
        <v>0.21197527337574279</v>
      </c>
      <c r="AR508" s="15">
        <f>TREND(CHOOSE({1;2},AR$18,AR$26),CHOOSE({1;2},$AV$18,$AV$26),$AG508)</f>
        <v>6.7840354225466221E-2</v>
      </c>
      <c r="AS508" s="15">
        <f>AR508</f>
        <v>6.7840354225466221E-2</v>
      </c>
      <c r="AT508" s="15">
        <f>AS508</f>
        <v>6.7840354225466221E-2</v>
      </c>
      <c r="AU508" s="17">
        <f>AJ508</f>
        <v>5.8558089943355471E-2</v>
      </c>
      <c r="AX508" s="11">
        <f>ROUND(AX502+0.1,2)</f>
        <v>7.9</v>
      </c>
      <c r="AY508" s="13" t="str">
        <f t="shared" si="801"/>
        <v>MT-79</v>
      </c>
      <c r="AZ508" s="74" t="s">
        <v>942</v>
      </c>
      <c r="BA508" s="18">
        <f>AJ508-AJ502</f>
        <v>5.639127260827631E-4</v>
      </c>
      <c r="BB508" s="19">
        <f t="shared" ref="BB508:BI512" si="837">AK508-AK502</f>
        <v>2.1789890820820002E-3</v>
      </c>
      <c r="BC508" s="19">
        <f t="shared" si="837"/>
        <v>1.5959705311521244E-3</v>
      </c>
      <c r="BD508" s="19">
        <f t="shared" si="837"/>
        <v>2.0520584680013554E-3</v>
      </c>
      <c r="BE508" s="19">
        <f t="shared" si="837"/>
        <v>2.206948151998761E-3</v>
      </c>
      <c r="BF508" s="19">
        <f t="shared" si="837"/>
        <v>2.0200984466801908E-3</v>
      </c>
      <c r="BG508" s="19">
        <f t="shared" si="837"/>
        <v>1.9969947933679288E-3</v>
      </c>
      <c r="BH508" s="19">
        <f t="shared" si="837"/>
        <v>2.5814825824946597E-3</v>
      </c>
      <c r="BI508" s="19">
        <f t="shared" si="837"/>
        <v>7.9336541815917816E-4</v>
      </c>
      <c r="BJ508" s="19">
        <f>BI508</f>
        <v>7.9336541815917816E-4</v>
      </c>
      <c r="BK508" s="19">
        <f>BJ508</f>
        <v>7.9336541815917816E-4</v>
      </c>
      <c r="BL508" s="20">
        <f>BA508</f>
        <v>5.639127260827631E-4</v>
      </c>
      <c r="BN508" s="22">
        <v>2.7000000000000011</v>
      </c>
      <c r="BO508" s="24" t="str">
        <f t="shared" si="803"/>
        <v>MTBN-27</v>
      </c>
      <c r="BP508" s="26" t="s">
        <v>1010</v>
      </c>
      <c r="BQ508" s="18">
        <f t="shared" si="818"/>
        <v>8.0933988745721455E-4</v>
      </c>
      <c r="BR508" s="19">
        <f t="shared" si="818"/>
        <v>2.5171467938633341E-3</v>
      </c>
      <c r="BS508" s="19">
        <f t="shared" si="818"/>
        <v>1.9460068064758584E-3</v>
      </c>
      <c r="BT508" s="19">
        <f t="shared" si="818"/>
        <v>2.0948404760822159E-3</v>
      </c>
      <c r="BU508" s="19">
        <f t="shared" si="818"/>
        <v>2.4606771969075542E-3</v>
      </c>
      <c r="BV508" s="19">
        <f t="shared" si="818"/>
        <v>2.5521734333067703E-3</v>
      </c>
      <c r="BW508" s="19">
        <f t="shared" si="804"/>
        <v>8.0933988745721455E-4</v>
      </c>
      <c r="BX508" s="19">
        <f t="shared" si="818"/>
        <v>2.3186969303844174E-3</v>
      </c>
      <c r="BY508" s="19">
        <f t="shared" si="818"/>
        <v>7.6628396973816432E-4</v>
      </c>
      <c r="BZ508" s="19">
        <f t="shared" si="818"/>
        <v>7.6628396973816432E-4</v>
      </c>
      <c r="CA508" s="19"/>
      <c r="CB508" s="20">
        <f t="shared" si="818"/>
        <v>8.0933988745721455E-4</v>
      </c>
      <c r="CC508" s="27"/>
      <c r="CE508" s="4" t="str">
        <f t="shared" si="836"/>
        <v>MTBN</v>
      </c>
      <c r="CH508" s="4" t="str">
        <f t="shared" si="805"/>
        <v/>
      </c>
      <c r="CI508" s="4" t="str">
        <f t="shared" si="805"/>
        <v/>
      </c>
      <c r="CJ508" s="4" t="str">
        <f t="shared" si="805"/>
        <v/>
      </c>
    </row>
    <row r="509" spans="4:88" ht="15.75" customHeight="1" x14ac:dyDescent="0.25">
      <c r="D509" s="4" t="s">
        <v>517</v>
      </c>
      <c r="E509" s="4">
        <f>INDEX([1]IND_Attributes!$H:$H,MATCH(SER_SavePot!$D509,[1]IND_Attributes!$A:$A,0))</f>
        <v>0.27523250434868002</v>
      </c>
      <c r="F509" s="56" t="str">
        <f>INDEX([1]IND_Attributes!I:I,MATCH(SER_SavePot!$D509,[1]IND_Attributes!$A:$A,0))</f>
        <v>INDPRSRHN_OLDD_DMD</v>
      </c>
      <c r="G509" s="56" t="str">
        <f t="shared" si="746"/>
        <v>INDPRSRHN_OLDD_DMD</v>
      </c>
      <c r="H509" s="56" t="s">
        <v>9</v>
      </c>
      <c r="I509" s="56" t="s">
        <v>10</v>
      </c>
      <c r="J509" s="56">
        <v>2015</v>
      </c>
      <c r="K509" s="73">
        <f t="shared" si="747"/>
        <v>5.5153777790444014E-4</v>
      </c>
      <c r="L509" s="73">
        <f t="shared" si="748"/>
        <v>5.5153777790444014E-4</v>
      </c>
      <c r="N509" s="56" t="str">
        <f t="shared" si="749"/>
        <v>RHNB-68</v>
      </c>
      <c r="O509" s="56" t="str">
        <f t="shared" si="750"/>
        <v>PRS</v>
      </c>
      <c r="P509" s="4">
        <f t="shared" si="738"/>
        <v>1216</v>
      </c>
      <c r="Q509" s="4">
        <f t="shared" si="739"/>
        <v>11</v>
      </c>
      <c r="R509" s="4">
        <f t="shared" si="751"/>
        <v>1227</v>
      </c>
      <c r="S509" s="4">
        <f t="shared" si="752"/>
        <v>3</v>
      </c>
      <c r="T509" s="4">
        <f t="shared" si="740"/>
        <v>2.2265529817321328E-3</v>
      </c>
      <c r="AG509" s="29">
        <f>AG508</f>
        <v>7.9</v>
      </c>
      <c r="AH509" s="30" t="str">
        <f t="shared" si="814"/>
        <v>HT-79</v>
      </c>
      <c r="AI509" s="64" t="s">
        <v>945</v>
      </c>
      <c r="AJ509" s="31">
        <f>TREND(CHOOSE({1;2},AJ$19,AJ$27),CHOOSE({1;2},$AV$18,$AV$26),$AG509)</f>
        <v>5.0086762980875721E-2</v>
      </c>
      <c r="AK509" s="32">
        <f>TREND(CHOOSE({1;2},AK$19,AK$27),CHOOSE({1;2},$AV$18,$AV$26),$AG509)</f>
        <v>3.7459005760536998E-2</v>
      </c>
      <c r="AL509" s="32">
        <f>TREND(CHOOSE({1;2},AL$19,AL$27),CHOOSE({1;2},$AV$18,$AV$26),$AG509)</f>
        <v>2.784054332761271E-2</v>
      </c>
      <c r="AM509" s="32">
        <f>TREND(CHOOSE({1;2},AM$19,AM$27),CHOOSE({1;2},$AV$18,$AV$26),$AG509)</f>
        <v>2.5487579654276761E-2</v>
      </c>
      <c r="AN509" s="32">
        <f>TREND(CHOOSE({1;2},AN$19,AN$27),CHOOSE({1;2},$AV$18,$AV$26),$AG509)</f>
        <v>4.2742154988317987E-2</v>
      </c>
      <c r="AO509" s="32">
        <f>TREND(CHOOSE({1;2},AO$19,AO$27),CHOOSE({1;2},$AV$18,$AV$26),$AG509)</f>
        <v>4.5705164109220438E-2</v>
      </c>
      <c r="AP509" s="32">
        <f>TREND(CHOOSE({1;2},AP$19,AP$27),CHOOSE({1;2},$AV$18,$AV$26),$AG509)</f>
        <v>5.3564018954962461E-2</v>
      </c>
      <c r="AQ509" s="32">
        <f>TREND(CHOOSE({1;2},AQ$19,AQ$27),CHOOSE({1;2},$AV$18,$AV$26),$AG509)</f>
        <v>5.3564018954962461E-2</v>
      </c>
      <c r="AR509" s="32">
        <f>TREND(CHOOSE({1;2},AR$19,AR$27),CHOOSE({1;2},$AV$18,$AV$26),$AG509)</f>
        <v>5.3564018954962447E-2</v>
      </c>
      <c r="AS509" s="32">
        <f t="shared" ref="AS509:AT513" si="838">AR509</f>
        <v>5.3564018954962447E-2</v>
      </c>
      <c r="AT509" s="32">
        <f t="shared" si="838"/>
        <v>5.3564018954962447E-2</v>
      </c>
      <c r="AU509" s="33">
        <f t="shared" ref="AU509:AU513" si="839">AJ509</f>
        <v>5.0086762980875721E-2</v>
      </c>
      <c r="AX509" s="29">
        <f>AX508</f>
        <v>7.9</v>
      </c>
      <c r="AY509" s="30" t="str">
        <f t="shared" si="801"/>
        <v>HT-79</v>
      </c>
      <c r="AZ509" s="64" t="s">
        <v>945</v>
      </c>
      <c r="BA509" s="36">
        <f t="shared" ref="BA509:BA512" si="840">AJ509-AJ503</f>
        <v>4.37523112534699E-4</v>
      </c>
      <c r="BB509" s="37">
        <f t="shared" si="837"/>
        <v>3.024689762510524E-4</v>
      </c>
      <c r="BC509" s="37">
        <f t="shared" si="837"/>
        <v>2.1726176509843237E-4</v>
      </c>
      <c r="BD509" s="37">
        <f t="shared" si="837"/>
        <v>6.1097313847029849E-4</v>
      </c>
      <c r="BE509" s="37">
        <f t="shared" si="837"/>
        <v>9.3332923312945681E-4</v>
      </c>
      <c r="BF509" s="37">
        <f t="shared" si="837"/>
        <v>3.566735214766345E-4</v>
      </c>
      <c r="BG509" s="37">
        <f t="shared" si="837"/>
        <v>4.1800237757495806E-4</v>
      </c>
      <c r="BH509" s="37">
        <f t="shared" si="837"/>
        <v>4.1800237757495806E-4</v>
      </c>
      <c r="BI509" s="37">
        <f t="shared" si="837"/>
        <v>4.1800237757495806E-4</v>
      </c>
      <c r="BJ509" s="37">
        <f t="shared" ref="BJ509:BK512" si="841">BI509</f>
        <v>4.1800237757495806E-4</v>
      </c>
      <c r="BK509" s="37">
        <f t="shared" si="841"/>
        <v>4.1800237757495806E-4</v>
      </c>
      <c r="BL509" s="38">
        <f t="shared" ref="BL509:BL512" si="842">BA509</f>
        <v>4.37523112534699E-4</v>
      </c>
      <c r="BN509" s="41">
        <v>2.7000000000000011</v>
      </c>
      <c r="BO509" s="8" t="str">
        <f t="shared" si="803"/>
        <v>MTBE-27</v>
      </c>
      <c r="BP509" s="42" t="s">
        <v>1012</v>
      </c>
      <c r="BQ509" s="36">
        <f t="shared" si="818"/>
        <v>8.0933988745721455E-4</v>
      </c>
      <c r="BR509" s="37">
        <f t="shared" si="818"/>
        <v>2.5171467938633341E-3</v>
      </c>
      <c r="BS509" s="37">
        <f t="shared" si="818"/>
        <v>1.9460068064758584E-3</v>
      </c>
      <c r="BT509" s="37">
        <f t="shared" si="818"/>
        <v>2.0948404760822159E-3</v>
      </c>
      <c r="BU509" s="37">
        <f t="shared" si="818"/>
        <v>2.4606771969075542E-3</v>
      </c>
      <c r="BV509" s="37">
        <f t="shared" si="818"/>
        <v>2.5521734333067703E-3</v>
      </c>
      <c r="BW509" s="37">
        <f t="shared" si="804"/>
        <v>8.0933988745721455E-4</v>
      </c>
      <c r="BX509" s="37">
        <f t="shared" si="818"/>
        <v>2.3186969303844174E-3</v>
      </c>
      <c r="BY509" s="37">
        <f t="shared" si="818"/>
        <v>7.6628396973816432E-4</v>
      </c>
      <c r="BZ509" s="37">
        <f t="shared" si="818"/>
        <v>7.6628396973816432E-4</v>
      </c>
      <c r="CA509" s="37"/>
      <c r="CB509" s="38">
        <f t="shared" si="818"/>
        <v>8.0933988745721455E-4</v>
      </c>
      <c r="CC509" s="43"/>
      <c r="CE509" s="4" t="str">
        <f t="shared" si="836"/>
        <v>MTBE</v>
      </c>
      <c r="CH509" s="4" t="str">
        <f t="shared" si="805"/>
        <v/>
      </c>
      <c r="CI509" s="4" t="str">
        <f t="shared" si="805"/>
        <v/>
      </c>
      <c r="CJ509" s="4" t="str">
        <f t="shared" si="805"/>
        <v/>
      </c>
    </row>
    <row r="510" spans="4:88" ht="15.75" customHeight="1" x14ac:dyDescent="0.25">
      <c r="D510" s="4" t="s">
        <v>518</v>
      </c>
      <c r="E510" s="4">
        <f>INDEX([1]IND_Attributes!$H:$H,MATCH(SER_SavePot!$D510,[1]IND_Attributes!$A:$A,0))</f>
        <v>0.13534183449694601</v>
      </c>
      <c r="F510" s="56" t="str">
        <f>INDEX([1]IND_Attributes!I:I,MATCH(SER_SavePot!$D510,[1]IND_Attributes!$A:$A,0))</f>
        <v>INDPRSRHN_OLDI_DMD</v>
      </c>
      <c r="G510" s="56" t="str">
        <f t="shared" si="746"/>
        <v>INDPRSRHN_OLDI_DMD</v>
      </c>
      <c r="H510" s="56" t="s">
        <v>9</v>
      </c>
      <c r="I510" s="56" t="s">
        <v>10</v>
      </c>
      <c r="J510" s="56">
        <v>2015</v>
      </c>
      <c r="K510" s="73">
        <f t="shared" si="747"/>
        <v>2.7121118863704478E-4</v>
      </c>
      <c r="L510" s="73">
        <f t="shared" si="748"/>
        <v>2.7121118863704478E-4</v>
      </c>
      <c r="N510" s="56" t="str">
        <f t="shared" si="749"/>
        <v>RHNB-68</v>
      </c>
      <c r="O510" s="56" t="str">
        <f t="shared" si="750"/>
        <v>PRS</v>
      </c>
      <c r="P510" s="4">
        <f t="shared" si="738"/>
        <v>1216</v>
      </c>
      <c r="Q510" s="4">
        <f t="shared" si="739"/>
        <v>11</v>
      </c>
      <c r="R510" s="4">
        <f t="shared" si="751"/>
        <v>1227</v>
      </c>
      <c r="S510" s="4">
        <f t="shared" si="752"/>
        <v>3</v>
      </c>
      <c r="T510" s="4">
        <f t="shared" si="740"/>
        <v>2.2265529817321328E-3</v>
      </c>
      <c r="AG510" s="29">
        <f t="shared" ref="AG510:AG513" si="843">AG509</f>
        <v>7.9</v>
      </c>
      <c r="AH510" s="30" t="str">
        <f t="shared" si="814"/>
        <v>RH-79</v>
      </c>
      <c r="AI510" s="64" t="s">
        <v>947</v>
      </c>
      <c r="AJ510" s="31">
        <f>TREND(CHOOSE({1;2},AJ$20,AJ$28),CHOOSE({1;2},$AV$18,$AV$26),$AG510)</f>
        <v>4.0870904580492778E-2</v>
      </c>
      <c r="AK510" s="32">
        <f>TREND(CHOOSE({1;2},AK$20,AK$28),CHOOSE({1;2},$AV$18,$AV$26),$AG510)</f>
        <v>8.0360527153753886E-2</v>
      </c>
      <c r="AL510" s="32">
        <f>TREND(CHOOSE({1;2},AL$20,AL$28),CHOOSE({1;2},$AV$18,$AV$26),$AG510)</f>
        <v>8.2424768890848557E-2</v>
      </c>
      <c r="AM510" s="32">
        <f>TREND(CHOOSE({1;2},AM$20,AM$28),CHOOSE({1;2},$AV$18,$AV$26),$AG510)</f>
        <v>8.537423317552563E-2</v>
      </c>
      <c r="AN510" s="32">
        <f>TREND(CHOOSE({1;2},AN$20,AN$28),CHOOSE({1;2},$AV$18,$AV$26),$AG510)</f>
        <v>8.433978305563182E-2</v>
      </c>
      <c r="AO510" s="32">
        <f>TREND(CHOOSE({1;2},AO$20,AO$28),CHOOSE({1;2},$AV$18,$AV$26),$AG510)</f>
        <v>8.475324080156954E-2</v>
      </c>
      <c r="AP510" s="32">
        <f>TREND(CHOOSE({1;2},AP$20,AP$28),CHOOSE({1;2},$AV$18,$AV$26),$AG510)</f>
        <v>8.6835566287553498E-2</v>
      </c>
      <c r="AQ510" s="32">
        <f>TREND(CHOOSE({1;2},AQ$20,AQ$28),CHOOSE({1;2},$AV$18,$AV$26),$AG510)</f>
        <v>8.6835566287553498E-2</v>
      </c>
      <c r="AR510" s="32">
        <f>TREND(CHOOSE({1;2},AR$20,AR$28),CHOOSE({1;2},$AV$18,$AV$26),$AG510)</f>
        <v>8.6835566287553498E-2</v>
      </c>
      <c r="AS510" s="32">
        <f t="shared" si="838"/>
        <v>8.6835566287553498E-2</v>
      </c>
      <c r="AT510" s="32">
        <f t="shared" si="838"/>
        <v>8.6835566287553498E-2</v>
      </c>
      <c r="AU510" s="33">
        <f t="shared" si="839"/>
        <v>4.0870904580492778E-2</v>
      </c>
      <c r="AX510" s="29">
        <f t="shared" ref="AX510:AX513" si="844">AX509</f>
        <v>7.9</v>
      </c>
      <c r="AY510" s="30" t="str">
        <f t="shared" si="801"/>
        <v>RH-79</v>
      </c>
      <c r="AZ510" s="64" t="s">
        <v>947</v>
      </c>
      <c r="BA510" s="36">
        <f t="shared" si="840"/>
        <v>1.047971912320339E-3</v>
      </c>
      <c r="BB510" s="37">
        <f t="shared" si="837"/>
        <v>2.0605263372757421E-3</v>
      </c>
      <c r="BC510" s="37">
        <f t="shared" si="837"/>
        <v>2.1134556125858572E-3</v>
      </c>
      <c r="BD510" s="37">
        <f t="shared" si="837"/>
        <v>2.1890829019365898E-3</v>
      </c>
      <c r="BE510" s="37">
        <f t="shared" si="837"/>
        <v>2.1625585398880043E-3</v>
      </c>
      <c r="BF510" s="37">
        <f t="shared" si="837"/>
        <v>2.1731600205530666E-3</v>
      </c>
      <c r="BG510" s="37">
        <f t="shared" si="837"/>
        <v>2.2265529817321605E-3</v>
      </c>
      <c r="BH510" s="37">
        <f t="shared" si="837"/>
        <v>2.2265529817321605E-3</v>
      </c>
      <c r="BI510" s="37">
        <f t="shared" si="837"/>
        <v>2.2265529817321605E-3</v>
      </c>
      <c r="BJ510" s="37">
        <f t="shared" si="841"/>
        <v>2.2265529817321605E-3</v>
      </c>
      <c r="BK510" s="37">
        <f t="shared" si="841"/>
        <v>2.2265529817321605E-3</v>
      </c>
      <c r="BL510" s="38">
        <f t="shared" si="842"/>
        <v>1.047971912320339E-3</v>
      </c>
      <c r="BN510" s="41">
        <v>2.7000000000000011</v>
      </c>
      <c r="BO510" s="8" t="str">
        <f t="shared" si="803"/>
        <v>MTDN-27</v>
      </c>
      <c r="BP510" s="42" t="s">
        <v>1014</v>
      </c>
      <c r="BQ510" s="36">
        <f t="shared" si="818"/>
        <v>8.0933988745721455E-4</v>
      </c>
      <c r="BR510" s="37">
        <f t="shared" si="818"/>
        <v>2.5171467938633341E-3</v>
      </c>
      <c r="BS510" s="37">
        <f t="shared" si="818"/>
        <v>1.9460068064758584E-3</v>
      </c>
      <c r="BT510" s="37">
        <f t="shared" si="818"/>
        <v>2.0948404760822159E-3</v>
      </c>
      <c r="BU510" s="37">
        <f t="shared" si="818"/>
        <v>2.4606771969075542E-3</v>
      </c>
      <c r="BV510" s="37">
        <f t="shared" si="818"/>
        <v>2.5521734333067703E-3</v>
      </c>
      <c r="BW510" s="37">
        <f t="shared" si="804"/>
        <v>8.0933988745721455E-4</v>
      </c>
      <c r="BX510" s="37">
        <f t="shared" si="818"/>
        <v>2.3186969303844174E-3</v>
      </c>
      <c r="BY510" s="37">
        <f t="shared" si="818"/>
        <v>7.6628396973816432E-4</v>
      </c>
      <c r="BZ510" s="37">
        <f t="shared" si="818"/>
        <v>7.6628396973816432E-4</v>
      </c>
      <c r="CA510" s="37"/>
      <c r="CB510" s="38">
        <f t="shared" si="818"/>
        <v>8.0933988745721455E-4</v>
      </c>
      <c r="CC510" s="43"/>
      <c r="CE510" s="4" t="str">
        <f t="shared" si="836"/>
        <v>MTDN</v>
      </c>
      <c r="CH510" s="4" t="str">
        <f t="shared" si="805"/>
        <v/>
      </c>
      <c r="CI510" s="4" t="str">
        <f t="shared" si="805"/>
        <v/>
      </c>
      <c r="CJ510" s="4" t="str">
        <f t="shared" si="805"/>
        <v/>
      </c>
    </row>
    <row r="511" spans="4:88" ht="15.75" customHeight="1" x14ac:dyDescent="0.25">
      <c r="D511" s="4" t="s">
        <v>519</v>
      </c>
      <c r="E511" s="4">
        <f>INDEX([1]IND_Attributes!$H:$H,MATCH(SER_SavePot!$D511,[1]IND_Attributes!$A:$A,0))</f>
        <v>0.589425661154375</v>
      </c>
      <c r="F511" s="56" t="str">
        <f>INDEX([1]IND_Attributes!I:I,MATCH(SER_SavePot!$D511,[1]IND_Attributes!$A:$A,0))</f>
        <v>INDPRSRHN_OLDC_DMD</v>
      </c>
      <c r="G511" s="56" t="str">
        <f t="shared" si="746"/>
        <v>INDPRSRHN_OLDC_DMD</v>
      </c>
      <c r="H511" s="56" t="s">
        <v>9</v>
      </c>
      <c r="I511" s="56" t="s">
        <v>10</v>
      </c>
      <c r="J511" s="56">
        <v>2015</v>
      </c>
      <c r="K511" s="73">
        <f t="shared" si="747"/>
        <v>1.1811487170174369E-3</v>
      </c>
      <c r="L511" s="73">
        <f t="shared" si="748"/>
        <v>1.1811487170174369E-3</v>
      </c>
      <c r="N511" s="56" t="str">
        <f t="shared" si="749"/>
        <v>RHNB-69</v>
      </c>
      <c r="O511" s="56" t="str">
        <f t="shared" si="750"/>
        <v>PRS</v>
      </c>
      <c r="P511" s="4">
        <f t="shared" si="738"/>
        <v>1234</v>
      </c>
      <c r="Q511" s="4">
        <f t="shared" si="739"/>
        <v>11</v>
      </c>
      <c r="R511" s="4">
        <f t="shared" si="751"/>
        <v>1245</v>
      </c>
      <c r="S511" s="4">
        <f t="shared" si="752"/>
        <v>3</v>
      </c>
      <c r="T511" s="4">
        <f t="shared" si="740"/>
        <v>2.2265529817321328E-3</v>
      </c>
      <c r="AG511" s="29">
        <f t="shared" si="843"/>
        <v>7.9</v>
      </c>
      <c r="AH511" s="30" t="str">
        <f t="shared" si="814"/>
        <v>LA-79</v>
      </c>
      <c r="AI511" s="64" t="s">
        <v>949</v>
      </c>
      <c r="AJ511" s="31">
        <f>TREND(CHOOSE({1;2},AJ$21,AJ$29),CHOOSE({1;2},$AV$18,$AV$26),$AG511)</f>
        <v>0.48203425581954834</v>
      </c>
      <c r="AK511" s="32">
        <f>TREND(CHOOSE({1;2},AK$21,AK$29),CHOOSE({1;2},$AV$18,$AV$26),$AG511)</f>
        <v>0.39931868543386362</v>
      </c>
      <c r="AL511" s="32">
        <f>TREND(CHOOSE({1;2},AL$21,AL$29),CHOOSE({1;2},$AV$18,$AV$26),$AG511)</f>
        <v>0.44847923958935509</v>
      </c>
      <c r="AM511" s="32">
        <f>TREND(CHOOSE({1;2},AM$21,AM$29),CHOOSE({1;2},$AV$18,$AV$26),$AG511)</f>
        <v>0.50301424574500286</v>
      </c>
      <c r="AN511" s="32">
        <f>TREND(CHOOSE({1;2},AN$21,AN$29),CHOOSE({1;2},$AV$18,$AV$26),$AG511)</f>
        <v>0.40658453687296436</v>
      </c>
      <c r="AO511" s="32">
        <f>TREND(CHOOSE({1;2},AO$21,AO$29),CHOOSE({1;2},$AV$18,$AV$26),$AG511)</f>
        <v>0.36298387791083592</v>
      </c>
      <c r="AP511" s="32">
        <f>TREND(CHOOSE({1;2},AP$21,AP$29),CHOOSE({1;2},$AV$18,$AV$26),$AG511)</f>
        <v>0.42717708893614226</v>
      </c>
      <c r="AQ511" s="32">
        <f>TREND(CHOOSE({1;2},AQ$21,AQ$29),CHOOSE({1;2},$AV$18,$AV$26),$AG511)</f>
        <v>0.4788824467453085</v>
      </c>
      <c r="AR511" s="32">
        <f>TREND(CHOOSE({1;2},AR$21,AR$29),CHOOSE({1;2},$AV$18,$AV$26),$AG511)</f>
        <v>0.25042801341302356</v>
      </c>
      <c r="AS511" s="32">
        <f t="shared" si="838"/>
        <v>0.25042801341302356</v>
      </c>
      <c r="AT511" s="32">
        <f t="shared" si="838"/>
        <v>0.25042801341302356</v>
      </c>
      <c r="AU511" s="33">
        <f t="shared" si="839"/>
        <v>0.48203425581954834</v>
      </c>
      <c r="AX511" s="29">
        <f t="shared" si="844"/>
        <v>7.9</v>
      </c>
      <c r="AY511" s="30" t="str">
        <f t="shared" si="801"/>
        <v>LA-79</v>
      </c>
      <c r="AZ511" s="64" t="s">
        <v>949</v>
      </c>
      <c r="BA511" s="36">
        <f t="shared" si="840"/>
        <v>6.6959650315964181E-3</v>
      </c>
      <c r="BB511" s="37">
        <f t="shared" si="837"/>
        <v>5.5699675720264352E-3</v>
      </c>
      <c r="BC511" s="37">
        <f t="shared" si="837"/>
        <v>6.2391844900991367E-3</v>
      </c>
      <c r="BD511" s="37">
        <f t="shared" si="837"/>
        <v>6.9815631994832317E-3</v>
      </c>
      <c r="BE511" s="37">
        <f t="shared" si="837"/>
        <v>5.6688767643815474E-3</v>
      </c>
      <c r="BF511" s="37">
        <f t="shared" si="837"/>
        <v>5.0753460542865003E-3</v>
      </c>
      <c r="BG511" s="37">
        <f t="shared" si="837"/>
        <v>5.949200785615838E-3</v>
      </c>
      <c r="BH511" s="37">
        <f t="shared" si="837"/>
        <v>6.6530598204723734E-3</v>
      </c>
      <c r="BI511" s="37">
        <f t="shared" si="837"/>
        <v>3.5431361342762868E-3</v>
      </c>
      <c r="BJ511" s="37">
        <f t="shared" si="841"/>
        <v>3.5431361342762868E-3</v>
      </c>
      <c r="BK511" s="37">
        <f t="shared" si="841"/>
        <v>3.5431361342762868E-3</v>
      </c>
      <c r="BL511" s="38">
        <f t="shared" si="842"/>
        <v>6.6959650315964181E-3</v>
      </c>
      <c r="BN511" s="41">
        <v>2.7000000000000011</v>
      </c>
      <c r="BO511" s="8" t="str">
        <f t="shared" si="803"/>
        <v>MTDE-27</v>
      </c>
      <c r="BP511" s="42" t="s">
        <v>1014</v>
      </c>
      <c r="BQ511" s="36">
        <f t="shared" si="818"/>
        <v>8.0933988745721455E-4</v>
      </c>
      <c r="BR511" s="37">
        <f t="shared" si="818"/>
        <v>2.5171467938633341E-3</v>
      </c>
      <c r="BS511" s="37">
        <f t="shared" si="818"/>
        <v>1.9460068064758584E-3</v>
      </c>
      <c r="BT511" s="37">
        <f t="shared" si="818"/>
        <v>2.0948404760822159E-3</v>
      </c>
      <c r="BU511" s="37">
        <f t="shared" si="818"/>
        <v>2.4606771969075542E-3</v>
      </c>
      <c r="BV511" s="37">
        <f t="shared" si="818"/>
        <v>2.5521734333067703E-3</v>
      </c>
      <c r="BW511" s="37">
        <f t="shared" si="804"/>
        <v>8.0933988745721455E-4</v>
      </c>
      <c r="BX511" s="37">
        <f t="shared" si="818"/>
        <v>2.3186969303844174E-3</v>
      </c>
      <c r="BY511" s="37">
        <f t="shared" si="818"/>
        <v>7.6628396973816432E-4</v>
      </c>
      <c r="BZ511" s="37">
        <f t="shared" si="818"/>
        <v>7.6628396973816432E-4</v>
      </c>
      <c r="CA511" s="37"/>
      <c r="CB511" s="38">
        <f t="shared" si="818"/>
        <v>8.0933988745721455E-4</v>
      </c>
      <c r="CC511" s="43"/>
      <c r="CE511" s="4" t="str">
        <f t="shared" si="836"/>
        <v>MTDE</v>
      </c>
      <c r="CH511" s="4" t="str">
        <f t="shared" si="805"/>
        <v/>
      </c>
      <c r="CI511" s="4" t="str">
        <f t="shared" si="805"/>
        <v/>
      </c>
      <c r="CJ511" s="4" t="str">
        <f t="shared" si="805"/>
        <v/>
      </c>
    </row>
    <row r="512" spans="4:88" ht="15.75" customHeight="1" x14ac:dyDescent="0.25">
      <c r="D512" s="4" t="s">
        <v>520</v>
      </c>
      <c r="E512" s="4">
        <f>INDEX([1]IND_Attributes!$H:$H,MATCH(SER_SavePot!$D512,[1]IND_Attributes!$A:$A,0))</f>
        <v>0.27523250434868002</v>
      </c>
      <c r="F512" s="56" t="str">
        <f>INDEX([1]IND_Attributes!I:I,MATCH(SER_SavePot!$D512,[1]IND_Attributes!$A:$A,0))</f>
        <v>INDPRSRHN_OLDD_DMD</v>
      </c>
      <c r="G512" s="56" t="str">
        <f t="shared" si="746"/>
        <v>INDPRSRHN_OLDD_DMD</v>
      </c>
      <c r="H512" s="56" t="s">
        <v>9</v>
      </c>
      <c r="I512" s="56" t="s">
        <v>10</v>
      </c>
      <c r="J512" s="56">
        <v>2015</v>
      </c>
      <c r="K512" s="73">
        <f t="shared" si="747"/>
        <v>5.5153777790444014E-4</v>
      </c>
      <c r="L512" s="73">
        <f t="shared" si="748"/>
        <v>5.5153777790444014E-4</v>
      </c>
      <c r="N512" s="56" t="str">
        <f t="shared" si="749"/>
        <v>RHNB-69</v>
      </c>
      <c r="O512" s="56" t="str">
        <f t="shared" si="750"/>
        <v>PRS</v>
      </c>
      <c r="P512" s="4">
        <f t="shared" si="738"/>
        <v>1234</v>
      </c>
      <c r="Q512" s="4">
        <f t="shared" si="739"/>
        <v>11</v>
      </c>
      <c r="R512" s="4">
        <f t="shared" si="751"/>
        <v>1245</v>
      </c>
      <c r="S512" s="4">
        <f t="shared" si="752"/>
        <v>3</v>
      </c>
      <c r="T512" s="4">
        <f t="shared" si="740"/>
        <v>2.2265529817321328E-3</v>
      </c>
      <c r="AG512" s="29">
        <f t="shared" si="843"/>
        <v>7.9</v>
      </c>
      <c r="AH512" s="30" t="str">
        <f t="shared" si="814"/>
        <v>EM-79</v>
      </c>
      <c r="AI512" s="64" t="s">
        <v>951</v>
      </c>
      <c r="AJ512" s="31">
        <f>TREND(CHOOSE({1;2},AJ$22,AJ$30),CHOOSE({1;2},$AV$18,$AV$26),$AG512)</f>
        <v>0.34435246940546305</v>
      </c>
      <c r="AK512" s="32">
        <f>TREND(CHOOSE({1;2},AK$22,AK$30),CHOOSE({1;2},$AV$18,$AV$26),$AG512)</f>
        <v>0.26725341774984618</v>
      </c>
      <c r="AL512" s="32">
        <f>TREND(CHOOSE({1;2},AL$22,AL$30),CHOOSE({1;2},$AV$18,$AV$26),$AG512)</f>
        <v>0.2705060565211449</v>
      </c>
      <c r="AM512" s="32">
        <f>TREND(CHOOSE({1;2},AM$22,AM$30),CHOOSE({1;2},$AV$18,$AV$26),$AG512)</f>
        <v>0.16684341937851177</v>
      </c>
      <c r="AN512" s="32">
        <f>TREND(CHOOSE({1;2},AN$22,AN$30),CHOOSE({1;2},$AV$18,$AV$26),$AG512)</f>
        <v>0.19647801364290704</v>
      </c>
      <c r="AO512" s="32">
        <f>TREND(CHOOSE({1;2},AO$22,AO$30),CHOOSE({1;2},$AV$18,$AV$26),$AG512)</f>
        <v>0.23384266000221682</v>
      </c>
      <c r="AP512" s="32">
        <f>TREND(CHOOSE({1;2},AP$22,AP$30),CHOOSE({1;2},$AV$18,$AV$26),$AG512)</f>
        <v>0.31101049326777547</v>
      </c>
      <c r="AQ512" s="32">
        <f>TREND(CHOOSE({1;2},AQ$22,AQ$30),CHOOSE({1;2},$AV$18,$AV$26),$AG512)</f>
        <v>0.28692781574809234</v>
      </c>
      <c r="AR512" s="32">
        <f>TREND(CHOOSE({1;2},AR$22,AR$30),CHOOSE({1;2},$AV$18,$AV$26),$AG512)</f>
        <v>0.30229118635721308</v>
      </c>
      <c r="AS512" s="32">
        <f t="shared" si="838"/>
        <v>0.30229118635721308</v>
      </c>
      <c r="AT512" s="32">
        <f t="shared" si="838"/>
        <v>0.30229118635721308</v>
      </c>
      <c r="AU512" s="33">
        <f t="shared" si="839"/>
        <v>0.34435246940546305</v>
      </c>
      <c r="AX512" s="29">
        <f t="shared" si="844"/>
        <v>7.9</v>
      </c>
      <c r="AY512" s="30" t="str">
        <f t="shared" si="801"/>
        <v>EM-79</v>
      </c>
      <c r="AZ512" s="64" t="s">
        <v>951</v>
      </c>
      <c r="BA512" s="36">
        <f t="shared" si="840"/>
        <v>2.1645331440087734E-3</v>
      </c>
      <c r="BB512" s="37">
        <f t="shared" si="837"/>
        <v>2.0311613507486004E-3</v>
      </c>
      <c r="BC512" s="37">
        <f t="shared" si="837"/>
        <v>2.1234974251872485E-3</v>
      </c>
      <c r="BD512" s="37">
        <f t="shared" si="837"/>
        <v>1.2628338988741605E-3</v>
      </c>
      <c r="BE512" s="37">
        <f t="shared" si="837"/>
        <v>1.3934049691778638E-3</v>
      </c>
      <c r="BF512" s="37">
        <f t="shared" si="837"/>
        <v>1.6277688238125476E-3</v>
      </c>
      <c r="BG512" s="37">
        <f t="shared" si="837"/>
        <v>1.7850965674372499E-3</v>
      </c>
      <c r="BH512" s="37">
        <f t="shared" si="837"/>
        <v>2.4744072503738446E-3</v>
      </c>
      <c r="BI512" s="37">
        <f t="shared" si="837"/>
        <v>2.5456753169977864E-3</v>
      </c>
      <c r="BJ512" s="37">
        <f t="shared" si="841"/>
        <v>2.5456753169977864E-3</v>
      </c>
      <c r="BK512" s="37">
        <f t="shared" si="841"/>
        <v>2.5456753169977864E-3</v>
      </c>
      <c r="BL512" s="38">
        <f t="shared" si="842"/>
        <v>2.1645331440087734E-3</v>
      </c>
      <c r="BN512" s="41">
        <v>2.7000000000000011</v>
      </c>
      <c r="BO512" s="8" t="str">
        <f t="shared" si="803"/>
        <v>HTBN-27</v>
      </c>
      <c r="BP512" s="42" t="s">
        <v>1017</v>
      </c>
      <c r="BQ512" s="36">
        <f t="shared" si="818"/>
        <v>8.8750284278560701E-4</v>
      </c>
      <c r="BR512" s="37">
        <f t="shared" si="818"/>
        <v>6.8968548408129826E-4</v>
      </c>
      <c r="BS512" s="37">
        <f t="shared" si="818"/>
        <v>5.2049711438580462E-4</v>
      </c>
      <c r="BT512" s="37">
        <f t="shared" si="818"/>
        <v>4.4602482449510603E-5</v>
      </c>
      <c r="BU512" s="37">
        <f t="shared" si="818"/>
        <v>1.7044971283723415E-4</v>
      </c>
      <c r="BV512" s="37">
        <f t="shared" si="818"/>
        <v>8.5448785073759942E-4</v>
      </c>
      <c r="BW512" s="37">
        <f t="shared" si="804"/>
        <v>8.8750284278560701E-4</v>
      </c>
      <c r="BX512" s="37">
        <f t="shared" si="818"/>
        <v>1.0014142674188639E-3</v>
      </c>
      <c r="BY512" s="37">
        <f t="shared" si="818"/>
        <v>1.0014142674188639E-3</v>
      </c>
      <c r="BZ512" s="37">
        <f t="shared" si="818"/>
        <v>1.0014142674188639E-3</v>
      </c>
      <c r="CA512" s="37"/>
      <c r="CB512" s="38">
        <f t="shared" si="818"/>
        <v>8.8750284278560701E-4</v>
      </c>
      <c r="CC512" s="43"/>
      <c r="CE512" s="4" t="str">
        <f t="shared" si="836"/>
        <v>HTBN</v>
      </c>
      <c r="CH512" s="4" t="str">
        <f t="shared" si="805"/>
        <v/>
      </c>
      <c r="CI512" s="4" t="str">
        <f t="shared" si="805"/>
        <v/>
      </c>
      <c r="CJ512" s="4" t="str">
        <f t="shared" si="805"/>
        <v/>
      </c>
    </row>
    <row r="513" spans="4:88" ht="15.75" customHeight="1" x14ac:dyDescent="0.25">
      <c r="D513" s="4" t="s">
        <v>521</v>
      </c>
      <c r="E513" s="4">
        <f>INDEX([1]IND_Attributes!$H:$H,MATCH(SER_SavePot!$D513,[1]IND_Attributes!$A:$A,0))</f>
        <v>0.13534183449694601</v>
      </c>
      <c r="F513" s="56" t="str">
        <f>INDEX([1]IND_Attributes!I:I,MATCH(SER_SavePot!$D513,[1]IND_Attributes!$A:$A,0))</f>
        <v>INDPRSRHN_OLDI_DMD</v>
      </c>
      <c r="G513" s="56" t="str">
        <f t="shared" si="746"/>
        <v>INDPRSRHN_OLDI_DMD</v>
      </c>
      <c r="H513" s="56" t="s">
        <v>9</v>
      </c>
      <c r="I513" s="56" t="s">
        <v>10</v>
      </c>
      <c r="J513" s="56">
        <v>2015</v>
      </c>
      <c r="K513" s="73">
        <f t="shared" si="747"/>
        <v>2.7121118863704478E-4</v>
      </c>
      <c r="L513" s="73">
        <f t="shared" si="748"/>
        <v>2.7121118863704478E-4</v>
      </c>
      <c r="N513" s="56" t="str">
        <f t="shared" si="749"/>
        <v>RHNB-69</v>
      </c>
      <c r="O513" s="56" t="str">
        <f t="shared" si="750"/>
        <v>PRS</v>
      </c>
      <c r="P513" s="4">
        <f t="shared" si="738"/>
        <v>1234</v>
      </c>
      <c r="Q513" s="4">
        <f t="shared" si="739"/>
        <v>11</v>
      </c>
      <c r="R513" s="4">
        <f t="shared" si="751"/>
        <v>1245</v>
      </c>
      <c r="S513" s="4">
        <f t="shared" si="752"/>
        <v>3</v>
      </c>
      <c r="T513" s="4">
        <f t="shared" si="740"/>
        <v>2.2265529817321328E-3</v>
      </c>
      <c r="AG513" s="44">
        <f t="shared" si="843"/>
        <v>7.9</v>
      </c>
      <c r="AH513" s="46" t="str">
        <f t="shared" si="814"/>
        <v>TR-79</v>
      </c>
      <c r="AI513" s="67" t="s">
        <v>955</v>
      </c>
      <c r="AJ513" s="47">
        <f>TREND(CHOOSE({1;2},AJ$23,AJ$31),CHOOSE({1;2},$AV$18,$AV$26),$AG513)</f>
        <v>9.6330961197392345E-2</v>
      </c>
      <c r="AK513" s="49">
        <f>TREND(CHOOSE({1;2},AK$23,AK$31),CHOOSE({1;2},$AV$18,$AV$26),$AG513)</f>
        <v>1.5551909130785999E-2</v>
      </c>
      <c r="AL513" s="49">
        <f>TREND(CHOOSE({1;2},AL$23,AL$31),CHOOSE({1;2},$AV$18,$AV$26),$AG513)</f>
        <v>3.4384575554188154E-2</v>
      </c>
      <c r="AM513" s="49">
        <f>TREND(CHOOSE({1;2},AM$23,AM$31),CHOOSE({1;2},$AV$18,$AV$26),$AG513)</f>
        <v>1.0949917175519016E-2</v>
      </c>
      <c r="AN513" s="49">
        <f>TREND(CHOOSE({1;2},AN$23,AN$31),CHOOSE({1;2},$AV$18,$AV$26),$AG513)</f>
        <v>2.1440523492514206E-2</v>
      </c>
      <c r="AO513" s="49">
        <f>TREND(CHOOSE({1;2},AO$23,AO$31),CHOOSE({1;2},$AV$18,$AV$26),$AG513)</f>
        <v>1.4991496524025261E-2</v>
      </c>
      <c r="AP513" s="49">
        <f>TREND(CHOOSE({1;2},AP$23,AP$31),CHOOSE({1;2},$AV$18,$AV$26),$AG513)</f>
        <v>0</v>
      </c>
      <c r="AQ513" s="49">
        <f>TREND(CHOOSE({1;2},AQ$23,AQ$31),CHOOSE({1;2},$AV$18,$AV$26),$AG513)</f>
        <v>3.4150900631299039E-2</v>
      </c>
      <c r="AR513" s="49">
        <f>TREND(CHOOSE({1;2},AR$23,AR$31),CHOOSE({1;2},$AV$18,$AV$26),$AG513)</f>
        <v>3.3514755943527014E-2</v>
      </c>
      <c r="AS513" s="49">
        <f t="shared" si="838"/>
        <v>3.3514755943527014E-2</v>
      </c>
      <c r="AT513" s="49">
        <f t="shared" si="838"/>
        <v>3.3514755943527014E-2</v>
      </c>
      <c r="AU513" s="50">
        <f t="shared" si="839"/>
        <v>9.6330961197392345E-2</v>
      </c>
      <c r="AX513" s="44">
        <f t="shared" si="844"/>
        <v>7.9</v>
      </c>
      <c r="AY513" s="46" t="str">
        <f t="shared" si="801"/>
        <v>TR-79</v>
      </c>
      <c r="AZ513" s="67" t="s">
        <v>955</v>
      </c>
      <c r="BA513" s="51">
        <f>IF($BB$32=1,BA507,AJ513-AJ507)</f>
        <v>8.6554070567806951E-4</v>
      </c>
      <c r="BB513" s="53">
        <f t="shared" ref="BB513:BL513" si="845">IF($BB$32=1,BB507,AK513-AK507)</f>
        <v>1.2716599816222675E-4</v>
      </c>
      <c r="BC513" s="53">
        <f t="shared" si="845"/>
        <v>2.9073938647864589E-4</v>
      </c>
      <c r="BD513" s="53">
        <f t="shared" si="845"/>
        <v>8.5104567741429299E-5</v>
      </c>
      <c r="BE513" s="53">
        <f t="shared" si="845"/>
        <v>1.6908396020493509E-4</v>
      </c>
      <c r="BF513" s="53">
        <f t="shared" si="845"/>
        <v>1.2048628880574272E-4</v>
      </c>
      <c r="BG513" s="53">
        <f t="shared" si="845"/>
        <v>0</v>
      </c>
      <c r="BH513" s="53">
        <f t="shared" si="845"/>
        <v>2.5938624148335102E-4</v>
      </c>
      <c r="BI513" s="53">
        <f t="shared" si="845"/>
        <v>2.5797382233459093E-4</v>
      </c>
      <c r="BJ513" s="53">
        <f t="shared" si="845"/>
        <v>2.5797382233459093E-4</v>
      </c>
      <c r="BK513" s="53">
        <f t="shared" si="845"/>
        <v>2.5797382233459093E-4</v>
      </c>
      <c r="BL513" s="55">
        <f t="shared" si="845"/>
        <v>8.6554070567806951E-4</v>
      </c>
      <c r="BN513" s="41">
        <v>2.7000000000000011</v>
      </c>
      <c r="BO513" s="8" t="str">
        <f t="shared" si="803"/>
        <v>HTBE-27</v>
      </c>
      <c r="BP513" s="42" t="s">
        <v>1019</v>
      </c>
      <c r="BQ513" s="36">
        <f t="shared" si="818"/>
        <v>8.8750284278560701E-4</v>
      </c>
      <c r="BR513" s="37">
        <f t="shared" si="818"/>
        <v>6.8968548408129826E-4</v>
      </c>
      <c r="BS513" s="37">
        <f t="shared" si="818"/>
        <v>5.2049711438580462E-4</v>
      </c>
      <c r="BT513" s="37">
        <f t="shared" si="818"/>
        <v>4.4602482449510603E-5</v>
      </c>
      <c r="BU513" s="37">
        <f t="shared" si="818"/>
        <v>1.7044971283723415E-4</v>
      </c>
      <c r="BV513" s="37">
        <f t="shared" si="818"/>
        <v>8.5448785073759942E-4</v>
      </c>
      <c r="BW513" s="37">
        <f t="shared" si="804"/>
        <v>8.8750284278560701E-4</v>
      </c>
      <c r="BX513" s="37">
        <f t="shared" si="818"/>
        <v>1.0014142674188639E-3</v>
      </c>
      <c r="BY513" s="37">
        <f t="shared" si="818"/>
        <v>1.0014142674188639E-3</v>
      </c>
      <c r="BZ513" s="37">
        <f t="shared" si="818"/>
        <v>1.0014142674188639E-3</v>
      </c>
      <c r="CA513" s="37"/>
      <c r="CB513" s="38">
        <f t="shared" si="818"/>
        <v>8.8750284278560701E-4</v>
      </c>
      <c r="CC513" s="43"/>
      <c r="CE513" s="4" t="str">
        <f t="shared" si="836"/>
        <v>HTBE</v>
      </c>
      <c r="CH513" s="4" t="str">
        <f t="shared" si="805"/>
        <v/>
      </c>
      <c r="CI513" s="4" t="str">
        <f t="shared" si="805"/>
        <v/>
      </c>
      <c r="CJ513" s="4" t="str">
        <f t="shared" si="805"/>
        <v/>
      </c>
    </row>
    <row r="514" spans="4:88" ht="15.75" customHeight="1" x14ac:dyDescent="0.25">
      <c r="D514" s="4" t="s">
        <v>522</v>
      </c>
      <c r="E514" s="4">
        <f>INDEX([1]IND_Attributes!$H:$H,MATCH(SER_SavePot!$D514,[1]IND_Attributes!$A:$A,0))</f>
        <v>0.589425661154375</v>
      </c>
      <c r="F514" s="56" t="str">
        <f>INDEX([1]IND_Attributes!I:I,MATCH(SER_SavePot!$D514,[1]IND_Attributes!$A:$A,0))</f>
        <v>INDPRSRHN_OLDC_DMD</v>
      </c>
      <c r="G514" s="56" t="str">
        <f t="shared" si="746"/>
        <v>INDPRSRHN_OLDC_DMD</v>
      </c>
      <c r="H514" s="56" t="s">
        <v>9</v>
      </c>
      <c r="I514" s="56" t="s">
        <v>10</v>
      </c>
      <c r="J514" s="56">
        <v>2015</v>
      </c>
      <c r="K514" s="73">
        <f t="shared" si="747"/>
        <v>1.1811487170174369E-3</v>
      </c>
      <c r="L514" s="73">
        <f t="shared" si="748"/>
        <v>1.1811487170174369E-3</v>
      </c>
      <c r="N514" s="56" t="str">
        <f t="shared" si="749"/>
        <v>RHNB-70</v>
      </c>
      <c r="O514" s="56" t="str">
        <f t="shared" si="750"/>
        <v>PRS</v>
      </c>
      <c r="P514" s="4">
        <f t="shared" si="738"/>
        <v>1252</v>
      </c>
      <c r="Q514" s="4">
        <f t="shared" si="739"/>
        <v>11</v>
      </c>
      <c r="R514" s="4">
        <f t="shared" si="751"/>
        <v>1263</v>
      </c>
      <c r="S514" s="4">
        <f t="shared" si="752"/>
        <v>3</v>
      </c>
      <c r="T514" s="4">
        <f t="shared" si="740"/>
        <v>2.2265529817321328E-3</v>
      </c>
      <c r="AG514" s="11">
        <f>ROUND(AG508+0.1,2)</f>
        <v>8</v>
      </c>
      <c r="AH514" s="13" t="str">
        <f t="shared" si="814"/>
        <v>MT-80</v>
      </c>
      <c r="AI514" s="74" t="s">
        <v>942</v>
      </c>
      <c r="AJ514" s="14">
        <f>TREND(CHOOSE({1;2},AJ$18,AJ$26),CHOOSE({1;2},$AV$18,$AV$26),$AG514)</f>
        <v>5.9122002669438227E-2</v>
      </c>
      <c r="AK514" s="15">
        <f>TREND(CHOOSE({1;2},AK$18,AK$26),CHOOSE({1;2},$AV$18,$AV$26),$AG514)</f>
        <v>0.20606751625361655</v>
      </c>
      <c r="AL514" s="15">
        <f>TREND(CHOOSE({1;2},AL$18,AL$26),CHOOSE({1;2},$AV$18,$AV$26),$AG514)</f>
        <v>0.15401474192739578</v>
      </c>
      <c r="AM514" s="15">
        <f>TREND(CHOOSE({1;2},AM$18,AM$26),CHOOSE({1;2},$AV$18,$AV$26),$AG514)</f>
        <v>0.18318543786101507</v>
      </c>
      <c r="AN514" s="15">
        <f>TREND(CHOOSE({1;2},AN$18,AN$26),CHOOSE({1;2},$AV$18,$AV$26),$AG514)</f>
        <v>0.20743732252687741</v>
      </c>
      <c r="AO514" s="15">
        <f>TREND(CHOOSE({1;2},AO$18,AO$26),CHOOSE({1;2},$AV$18,$AV$26),$AG514)</f>
        <v>0.20492265344542732</v>
      </c>
      <c r="AP514" s="15">
        <f>TREND(CHOOSE({1;2},AP$18,AP$26),CHOOSE({1;2},$AV$18,$AV$26),$AG514)</f>
        <v>0.20793136627128458</v>
      </c>
      <c r="AQ514" s="15">
        <f>TREND(CHOOSE({1;2},AQ$18,AQ$26),CHOOSE({1;2},$AV$18,$AV$26),$AG514)</f>
        <v>0.21455675595823742</v>
      </c>
      <c r="AR514" s="15">
        <f>TREND(CHOOSE({1;2},AR$18,AR$26),CHOOSE({1;2},$AV$18,$AV$26),$AG514)</f>
        <v>6.8633719643625385E-2</v>
      </c>
      <c r="AS514" s="15">
        <f>AR514</f>
        <v>6.8633719643625385E-2</v>
      </c>
      <c r="AT514" s="15">
        <f>AS514</f>
        <v>6.8633719643625385E-2</v>
      </c>
      <c r="AU514" s="17">
        <f>AJ514</f>
        <v>5.9122002669438227E-2</v>
      </c>
      <c r="AX514" s="11">
        <f>ROUND(AX508+0.1,2)</f>
        <v>8</v>
      </c>
      <c r="AY514" s="13" t="str">
        <f t="shared" si="801"/>
        <v>MT-80</v>
      </c>
      <c r="AZ514" s="74" t="s">
        <v>942</v>
      </c>
      <c r="BA514" s="18">
        <f>AJ514-AJ508</f>
        <v>5.6391272608275617E-4</v>
      </c>
      <c r="BB514" s="19">
        <f t="shared" ref="BB514:BI518" si="846">AK514-AK508</f>
        <v>2.1789890820819724E-3</v>
      </c>
      <c r="BC514" s="19">
        <f t="shared" si="846"/>
        <v>1.5959705311520689E-3</v>
      </c>
      <c r="BD514" s="19">
        <f t="shared" si="846"/>
        <v>2.0520584680013276E-3</v>
      </c>
      <c r="BE514" s="19">
        <f t="shared" si="846"/>
        <v>2.206948151998761E-3</v>
      </c>
      <c r="BF514" s="19">
        <f t="shared" si="846"/>
        <v>2.0200984466801908E-3</v>
      </c>
      <c r="BG514" s="19">
        <f t="shared" si="846"/>
        <v>1.9969947933679011E-3</v>
      </c>
      <c r="BH514" s="19">
        <f t="shared" si="846"/>
        <v>2.5814825824946319E-3</v>
      </c>
      <c r="BI514" s="19">
        <f t="shared" si="846"/>
        <v>7.9336541815916428E-4</v>
      </c>
      <c r="BJ514" s="19">
        <f>BI514</f>
        <v>7.9336541815916428E-4</v>
      </c>
      <c r="BK514" s="19">
        <f>BJ514</f>
        <v>7.9336541815916428E-4</v>
      </c>
      <c r="BL514" s="20">
        <f>BA514</f>
        <v>5.6391272608275617E-4</v>
      </c>
      <c r="BN514" s="41">
        <v>2.7000000000000011</v>
      </c>
      <c r="BO514" s="8" t="str">
        <f t="shared" si="803"/>
        <v>HTDN-27</v>
      </c>
      <c r="BP514" s="42" t="s">
        <v>1021</v>
      </c>
      <c r="BQ514" s="36">
        <f t="shared" si="818"/>
        <v>8.8750284278560701E-4</v>
      </c>
      <c r="BR514" s="37">
        <f t="shared" si="818"/>
        <v>6.8968548408129826E-4</v>
      </c>
      <c r="BS514" s="37">
        <f t="shared" si="818"/>
        <v>5.2049711438580462E-4</v>
      </c>
      <c r="BT514" s="37">
        <f t="shared" si="818"/>
        <v>4.4602482449510603E-5</v>
      </c>
      <c r="BU514" s="37">
        <f t="shared" si="818"/>
        <v>1.7044971283723415E-4</v>
      </c>
      <c r="BV514" s="37">
        <f t="shared" si="818"/>
        <v>8.5448785073759942E-4</v>
      </c>
      <c r="BW514" s="37">
        <f t="shared" si="804"/>
        <v>8.8750284278560701E-4</v>
      </c>
      <c r="BX514" s="37">
        <f t="shared" si="818"/>
        <v>1.0014142674188639E-3</v>
      </c>
      <c r="BY514" s="37">
        <f t="shared" si="818"/>
        <v>1.0014142674188639E-3</v>
      </c>
      <c r="BZ514" s="37">
        <f t="shared" si="818"/>
        <v>1.0014142674188639E-3</v>
      </c>
      <c r="CA514" s="37"/>
      <c r="CB514" s="38">
        <f t="shared" si="818"/>
        <v>8.8750284278560701E-4</v>
      </c>
      <c r="CC514" s="43"/>
      <c r="CE514" s="4" t="str">
        <f t="shared" si="836"/>
        <v>HTDN</v>
      </c>
      <c r="CH514" s="4" t="str">
        <f t="shared" si="805"/>
        <v/>
      </c>
      <c r="CI514" s="4" t="str">
        <f t="shared" si="805"/>
        <v/>
      </c>
      <c r="CJ514" s="4" t="str">
        <f t="shared" si="805"/>
        <v/>
      </c>
    </row>
    <row r="515" spans="4:88" ht="15.75" customHeight="1" x14ac:dyDescent="0.25">
      <c r="D515" s="4" t="s">
        <v>523</v>
      </c>
      <c r="E515" s="4">
        <f>INDEX([1]IND_Attributes!$H:$H,MATCH(SER_SavePot!$D515,[1]IND_Attributes!$A:$A,0))</f>
        <v>0.27523250434868002</v>
      </c>
      <c r="F515" s="56" t="str">
        <f>INDEX([1]IND_Attributes!I:I,MATCH(SER_SavePot!$D515,[1]IND_Attributes!$A:$A,0))</f>
        <v>INDPRSRHN_OLDD_DMD</v>
      </c>
      <c r="G515" s="56" t="str">
        <f t="shared" si="746"/>
        <v>INDPRSRHN_OLDD_DMD</v>
      </c>
      <c r="H515" s="56" t="s">
        <v>9</v>
      </c>
      <c r="I515" s="56" t="s">
        <v>10</v>
      </c>
      <c r="J515" s="56">
        <v>2015</v>
      </c>
      <c r="K515" s="73">
        <f t="shared" si="747"/>
        <v>5.5153777790444014E-4</v>
      </c>
      <c r="L515" s="73">
        <f t="shared" si="748"/>
        <v>5.5153777790444014E-4</v>
      </c>
      <c r="N515" s="56" t="str">
        <f t="shared" si="749"/>
        <v>RHNB-70</v>
      </c>
      <c r="O515" s="56" t="str">
        <f t="shared" si="750"/>
        <v>PRS</v>
      </c>
      <c r="P515" s="4">
        <f t="shared" si="738"/>
        <v>1252</v>
      </c>
      <c r="Q515" s="4">
        <f t="shared" si="739"/>
        <v>11</v>
      </c>
      <c r="R515" s="4">
        <f t="shared" si="751"/>
        <v>1263</v>
      </c>
      <c r="S515" s="4">
        <f t="shared" si="752"/>
        <v>3</v>
      </c>
      <c r="T515" s="4">
        <f t="shared" si="740"/>
        <v>2.2265529817321328E-3</v>
      </c>
      <c r="AG515" s="29">
        <f>AG514</f>
        <v>8</v>
      </c>
      <c r="AH515" s="30" t="str">
        <f t="shared" si="814"/>
        <v>HT-80</v>
      </c>
      <c r="AI515" s="64" t="s">
        <v>945</v>
      </c>
      <c r="AJ515" s="31">
        <f>TREND(CHOOSE({1;2},AJ$19,AJ$27),CHOOSE({1;2},$AV$18,$AV$26),$AG515)</f>
        <v>5.0524286093410413E-2</v>
      </c>
      <c r="AK515" s="32">
        <f>TREND(CHOOSE({1;2},AK$19,AK$27),CHOOSE({1;2},$AV$18,$AV$26),$AG515)</f>
        <v>3.776147473678805E-2</v>
      </c>
      <c r="AL515" s="32">
        <f>TREND(CHOOSE({1;2},AL$19,AL$27),CHOOSE({1;2},$AV$18,$AV$26),$AG515)</f>
        <v>2.8057805092711136E-2</v>
      </c>
      <c r="AM515" s="32">
        <f>TREND(CHOOSE({1;2},AM$19,AM$27),CHOOSE({1;2},$AV$18,$AV$26),$AG515)</f>
        <v>2.6098552792747053E-2</v>
      </c>
      <c r="AN515" s="32">
        <f>TREND(CHOOSE({1;2},AN$19,AN$27),CHOOSE({1;2},$AV$18,$AV$26),$AG515)</f>
        <v>4.3675484221447444E-2</v>
      </c>
      <c r="AO515" s="32">
        <f>TREND(CHOOSE({1;2},AO$19,AO$27),CHOOSE({1;2},$AV$18,$AV$26),$AG515)</f>
        <v>4.6061837630697072E-2</v>
      </c>
      <c r="AP515" s="32">
        <f>TREND(CHOOSE({1;2},AP$19,AP$27),CHOOSE({1;2},$AV$18,$AV$26),$AG515)</f>
        <v>5.3982021332537419E-2</v>
      </c>
      <c r="AQ515" s="32">
        <f>TREND(CHOOSE({1;2},AQ$19,AQ$27),CHOOSE({1;2},$AV$18,$AV$26),$AG515)</f>
        <v>5.3982021332537419E-2</v>
      </c>
      <c r="AR515" s="32">
        <f>TREND(CHOOSE({1;2},AR$19,AR$27),CHOOSE({1;2},$AV$18,$AV$26),$AG515)</f>
        <v>5.3982021332537405E-2</v>
      </c>
      <c r="AS515" s="32">
        <f t="shared" ref="AS515:AT519" si="847">AR515</f>
        <v>5.3982021332537405E-2</v>
      </c>
      <c r="AT515" s="32">
        <f t="shared" si="847"/>
        <v>5.3982021332537405E-2</v>
      </c>
      <c r="AU515" s="33">
        <f t="shared" ref="AU515:AU519" si="848">AJ515</f>
        <v>5.0524286093410413E-2</v>
      </c>
      <c r="AX515" s="29">
        <f>AX514</f>
        <v>8</v>
      </c>
      <c r="AY515" s="30" t="str">
        <f t="shared" si="801"/>
        <v>HT-80</v>
      </c>
      <c r="AZ515" s="64" t="s">
        <v>945</v>
      </c>
      <c r="BA515" s="36">
        <f t="shared" ref="BA515:BA518" si="849">AJ515-AJ509</f>
        <v>4.3752311253469206E-4</v>
      </c>
      <c r="BB515" s="37">
        <f t="shared" si="846"/>
        <v>3.024689762510524E-4</v>
      </c>
      <c r="BC515" s="37">
        <f t="shared" si="846"/>
        <v>2.1726176509842543E-4</v>
      </c>
      <c r="BD515" s="37">
        <f t="shared" si="846"/>
        <v>6.1097313847029155E-4</v>
      </c>
      <c r="BE515" s="37">
        <f t="shared" si="846"/>
        <v>9.3332923312945681E-4</v>
      </c>
      <c r="BF515" s="37">
        <f t="shared" si="846"/>
        <v>3.566735214766345E-4</v>
      </c>
      <c r="BG515" s="37">
        <f t="shared" si="846"/>
        <v>4.1800237757495806E-4</v>
      </c>
      <c r="BH515" s="37">
        <f t="shared" si="846"/>
        <v>4.1800237757495806E-4</v>
      </c>
      <c r="BI515" s="37">
        <f t="shared" si="846"/>
        <v>4.1800237757495806E-4</v>
      </c>
      <c r="BJ515" s="37">
        <f t="shared" ref="BJ515:BK518" si="850">BI515</f>
        <v>4.1800237757495806E-4</v>
      </c>
      <c r="BK515" s="37">
        <f t="shared" si="850"/>
        <v>4.1800237757495806E-4</v>
      </c>
      <c r="BL515" s="38">
        <f t="shared" ref="BL515:BL518" si="851">BA515</f>
        <v>4.3752311253469206E-4</v>
      </c>
      <c r="BN515" s="41">
        <v>2.7000000000000011</v>
      </c>
      <c r="BO515" s="8" t="str">
        <f t="shared" si="803"/>
        <v>HTDE-27</v>
      </c>
      <c r="BP515" s="42" t="s">
        <v>1021</v>
      </c>
      <c r="BQ515" s="36">
        <f t="shared" si="818"/>
        <v>8.8750284278560701E-4</v>
      </c>
      <c r="BR515" s="37">
        <f t="shared" si="818"/>
        <v>6.8968548408129826E-4</v>
      </c>
      <c r="BS515" s="37">
        <f t="shared" si="818"/>
        <v>5.2049711438580462E-4</v>
      </c>
      <c r="BT515" s="37">
        <f t="shared" si="818"/>
        <v>4.4602482449510603E-5</v>
      </c>
      <c r="BU515" s="37">
        <f t="shared" si="818"/>
        <v>1.7044971283723415E-4</v>
      </c>
      <c r="BV515" s="37">
        <f t="shared" si="818"/>
        <v>8.5448785073759942E-4</v>
      </c>
      <c r="BW515" s="37">
        <f t="shared" si="804"/>
        <v>8.8750284278560701E-4</v>
      </c>
      <c r="BX515" s="37">
        <f t="shared" si="818"/>
        <v>1.0014142674188639E-3</v>
      </c>
      <c r="BY515" s="37">
        <f t="shared" si="818"/>
        <v>1.0014142674188639E-3</v>
      </c>
      <c r="BZ515" s="37">
        <f t="shared" si="818"/>
        <v>1.0014142674188639E-3</v>
      </c>
      <c r="CA515" s="37"/>
      <c r="CB515" s="38">
        <f t="shared" si="818"/>
        <v>8.8750284278560701E-4</v>
      </c>
      <c r="CC515" s="43"/>
      <c r="CE515" s="4" t="str">
        <f t="shared" si="836"/>
        <v>HTDE</v>
      </c>
      <c r="CH515" s="4" t="str">
        <f t="shared" si="805"/>
        <v/>
      </c>
      <c r="CI515" s="4" t="str">
        <f t="shared" si="805"/>
        <v/>
      </c>
      <c r="CJ515" s="4" t="str">
        <f t="shared" si="805"/>
        <v/>
      </c>
    </row>
    <row r="516" spans="4:88" ht="15.75" customHeight="1" x14ac:dyDescent="0.25">
      <c r="D516" s="4" t="s">
        <v>524</v>
      </c>
      <c r="E516" s="4">
        <f>INDEX([1]IND_Attributes!$H:$H,MATCH(SER_SavePot!$D516,[1]IND_Attributes!$A:$A,0))</f>
        <v>0.13534183449694601</v>
      </c>
      <c r="F516" s="56" t="str">
        <f>INDEX([1]IND_Attributes!I:I,MATCH(SER_SavePot!$D516,[1]IND_Attributes!$A:$A,0))</f>
        <v>INDPRSRHN_OLDI_DMD</v>
      </c>
      <c r="G516" s="56" t="str">
        <f t="shared" si="746"/>
        <v>INDPRSRHN_OLDI_DMD</v>
      </c>
      <c r="H516" s="56" t="s">
        <v>9</v>
      </c>
      <c r="I516" s="56" t="s">
        <v>10</v>
      </c>
      <c r="J516" s="56">
        <v>2015</v>
      </c>
      <c r="K516" s="73">
        <f t="shared" si="747"/>
        <v>2.7121118863704478E-4</v>
      </c>
      <c r="L516" s="73">
        <f t="shared" si="748"/>
        <v>2.7121118863704478E-4</v>
      </c>
      <c r="N516" s="56" t="str">
        <f t="shared" si="749"/>
        <v>RHNB-70</v>
      </c>
      <c r="O516" s="56" t="str">
        <f t="shared" si="750"/>
        <v>PRS</v>
      </c>
      <c r="P516" s="4">
        <f t="shared" si="738"/>
        <v>1252</v>
      </c>
      <c r="Q516" s="4">
        <f t="shared" si="739"/>
        <v>11</v>
      </c>
      <c r="R516" s="4">
        <f t="shared" si="751"/>
        <v>1263</v>
      </c>
      <c r="S516" s="4">
        <f t="shared" si="752"/>
        <v>3</v>
      </c>
      <c r="T516" s="4">
        <f t="shared" si="740"/>
        <v>2.2265529817321328E-3</v>
      </c>
      <c r="AG516" s="29">
        <f t="shared" ref="AG516:AG519" si="852">AG515</f>
        <v>8</v>
      </c>
      <c r="AH516" s="30" t="str">
        <f t="shared" si="814"/>
        <v>RH-80</v>
      </c>
      <c r="AI516" s="64" t="s">
        <v>947</v>
      </c>
      <c r="AJ516" s="31">
        <f>TREND(CHOOSE({1;2},AJ$20,AJ$28),CHOOSE({1;2},$AV$18,$AV$26),$AG516)</f>
        <v>4.1918876492813104E-2</v>
      </c>
      <c r="AK516" s="32">
        <f>TREND(CHOOSE({1;2},AK$20,AK$28),CHOOSE({1;2},$AV$18,$AV$26),$AG516)</f>
        <v>8.2421053491029628E-2</v>
      </c>
      <c r="AL516" s="32">
        <f>TREND(CHOOSE({1;2},AL$20,AL$28),CHOOSE({1;2},$AV$18,$AV$26),$AG516)</f>
        <v>8.4538224503434414E-2</v>
      </c>
      <c r="AM516" s="32">
        <f>TREND(CHOOSE({1;2},AM$20,AM$28),CHOOSE({1;2},$AV$18,$AV$26),$AG516)</f>
        <v>8.7563316077462164E-2</v>
      </c>
      <c r="AN516" s="32">
        <f>TREND(CHOOSE({1;2},AN$20,AN$28),CHOOSE({1;2},$AV$18,$AV$26),$AG516)</f>
        <v>8.6502341595519797E-2</v>
      </c>
      <c r="AO516" s="32">
        <f>TREND(CHOOSE({1;2},AO$20,AO$28),CHOOSE({1;2},$AV$18,$AV$26),$AG516)</f>
        <v>8.6926400822122607E-2</v>
      </c>
      <c r="AP516" s="32">
        <f>TREND(CHOOSE({1;2},AP$20,AP$28),CHOOSE({1;2},$AV$18,$AV$26),$AG516)</f>
        <v>8.9062119269285631E-2</v>
      </c>
      <c r="AQ516" s="32">
        <f>TREND(CHOOSE({1;2},AQ$20,AQ$28),CHOOSE({1;2},$AV$18,$AV$26),$AG516)</f>
        <v>8.9062119269285631E-2</v>
      </c>
      <c r="AR516" s="32">
        <f>TREND(CHOOSE({1;2},AR$20,AR$28),CHOOSE({1;2},$AV$18,$AV$26),$AG516)</f>
        <v>8.9062119269285631E-2</v>
      </c>
      <c r="AS516" s="32">
        <f t="shared" si="847"/>
        <v>8.9062119269285631E-2</v>
      </c>
      <c r="AT516" s="32">
        <f t="shared" si="847"/>
        <v>8.9062119269285631E-2</v>
      </c>
      <c r="AU516" s="33">
        <f t="shared" si="848"/>
        <v>4.1918876492813104E-2</v>
      </c>
      <c r="AX516" s="29">
        <f t="shared" ref="AX516:AX519" si="853">AX515</f>
        <v>8</v>
      </c>
      <c r="AY516" s="30" t="str">
        <f t="shared" si="801"/>
        <v>RH-80</v>
      </c>
      <c r="AZ516" s="64" t="s">
        <v>947</v>
      </c>
      <c r="BA516" s="36">
        <f t="shared" si="849"/>
        <v>1.0479719123203252E-3</v>
      </c>
      <c r="BB516" s="37">
        <f t="shared" si="846"/>
        <v>2.0605263372757421E-3</v>
      </c>
      <c r="BC516" s="37">
        <f t="shared" si="846"/>
        <v>2.1134556125858572E-3</v>
      </c>
      <c r="BD516" s="37">
        <f t="shared" si="846"/>
        <v>2.1890829019365343E-3</v>
      </c>
      <c r="BE516" s="37">
        <f t="shared" si="846"/>
        <v>2.1625585398879765E-3</v>
      </c>
      <c r="BF516" s="37">
        <f t="shared" si="846"/>
        <v>2.1731600205530666E-3</v>
      </c>
      <c r="BG516" s="37">
        <f t="shared" si="846"/>
        <v>2.2265529817321328E-3</v>
      </c>
      <c r="BH516" s="37">
        <f t="shared" si="846"/>
        <v>2.2265529817321328E-3</v>
      </c>
      <c r="BI516" s="37">
        <f t="shared" si="846"/>
        <v>2.2265529817321328E-3</v>
      </c>
      <c r="BJ516" s="37">
        <f t="shared" si="850"/>
        <v>2.2265529817321328E-3</v>
      </c>
      <c r="BK516" s="37">
        <f t="shared" si="850"/>
        <v>2.2265529817321328E-3</v>
      </c>
      <c r="BL516" s="38">
        <f t="shared" si="851"/>
        <v>1.0479719123203252E-3</v>
      </c>
      <c r="BN516" s="41">
        <v>2.7000000000000011</v>
      </c>
      <c r="BO516" s="8" t="str">
        <f t="shared" si="803"/>
        <v>RHNB-27</v>
      </c>
      <c r="BP516" s="42" t="s">
        <v>1024</v>
      </c>
      <c r="BQ516" s="36">
        <f t="shared" si="818"/>
        <v>0</v>
      </c>
      <c r="BR516" s="37">
        <f t="shared" si="818"/>
        <v>0</v>
      </c>
      <c r="BS516" s="37">
        <f t="shared" si="818"/>
        <v>0</v>
      </c>
      <c r="BT516" s="37">
        <f t="shared" si="818"/>
        <v>0</v>
      </c>
      <c r="BU516" s="37">
        <f t="shared" si="818"/>
        <v>0</v>
      </c>
      <c r="BV516" s="37">
        <f t="shared" si="818"/>
        <v>0</v>
      </c>
      <c r="BW516" s="37">
        <f t="shared" si="804"/>
        <v>0</v>
      </c>
      <c r="BX516" s="37">
        <f t="shared" si="818"/>
        <v>0</v>
      </c>
      <c r="BY516" s="37">
        <f t="shared" si="818"/>
        <v>0</v>
      </c>
      <c r="BZ516" s="37">
        <f t="shared" si="818"/>
        <v>0</v>
      </c>
      <c r="CA516" s="37"/>
      <c r="CB516" s="38">
        <f t="shared" si="818"/>
        <v>0</v>
      </c>
      <c r="CC516" s="43"/>
      <c r="CE516" s="4" t="str">
        <f t="shared" si="836"/>
        <v>RHNB</v>
      </c>
      <c r="CH516" s="4" t="str">
        <f t="shared" si="805"/>
        <v/>
      </c>
      <c r="CI516" s="4" t="str">
        <f t="shared" si="805"/>
        <v/>
      </c>
      <c r="CJ516" s="4" t="str">
        <f t="shared" si="805"/>
        <v/>
      </c>
    </row>
    <row r="517" spans="4:88" ht="15.75" customHeight="1" x14ac:dyDescent="0.25">
      <c r="D517" s="4" t="s">
        <v>525</v>
      </c>
      <c r="E517" s="4">
        <f>INDEX([1]IND_Attributes!$H:$H,MATCH(SER_SavePot!$D517,[1]IND_Attributes!$A:$A,0))</f>
        <v>0.589425661154375</v>
      </c>
      <c r="F517" s="56" t="str">
        <f>INDEX([1]IND_Attributes!I:I,MATCH(SER_SavePot!$D517,[1]IND_Attributes!$A:$A,0))</f>
        <v>INDPRSRHN_OLDC_DMD</v>
      </c>
      <c r="G517" s="56" t="str">
        <f t="shared" si="746"/>
        <v>INDPRSRHN_OLDC_DMD</v>
      </c>
      <c r="H517" s="56" t="s">
        <v>9</v>
      </c>
      <c r="I517" s="56" t="s">
        <v>10</v>
      </c>
      <c r="J517" s="56">
        <v>2015</v>
      </c>
      <c r="K517" s="73">
        <f t="shared" si="747"/>
        <v>1.1811487170174369E-3</v>
      </c>
      <c r="L517" s="73">
        <f t="shared" si="748"/>
        <v>1.1811487170174369E-3</v>
      </c>
      <c r="N517" s="56" t="str">
        <f t="shared" si="749"/>
        <v>RHNB-71</v>
      </c>
      <c r="O517" s="56" t="str">
        <f t="shared" si="750"/>
        <v>PRS</v>
      </c>
      <c r="P517" s="4">
        <f t="shared" si="738"/>
        <v>1270</v>
      </c>
      <c r="Q517" s="4">
        <f t="shared" si="739"/>
        <v>11</v>
      </c>
      <c r="R517" s="4">
        <f t="shared" si="751"/>
        <v>1281</v>
      </c>
      <c r="S517" s="4">
        <f t="shared" si="752"/>
        <v>3</v>
      </c>
      <c r="T517" s="4">
        <f t="shared" si="740"/>
        <v>2.2265529817321328E-3</v>
      </c>
      <c r="AG517" s="29">
        <f t="shared" si="852"/>
        <v>8</v>
      </c>
      <c r="AH517" s="30" t="str">
        <f t="shared" si="814"/>
        <v>LA-80</v>
      </c>
      <c r="AI517" s="64" t="s">
        <v>949</v>
      </c>
      <c r="AJ517" s="31">
        <f>TREND(CHOOSE({1;2},AJ$21,AJ$29),CHOOSE({1;2},$AV$18,$AV$26),$AG517)</f>
        <v>0.48873022085114476</v>
      </c>
      <c r="AK517" s="32">
        <f>TREND(CHOOSE({1;2},AK$21,AK$29),CHOOSE({1;2},$AV$18,$AV$26),$AG517)</f>
        <v>0.40488865300589</v>
      </c>
      <c r="AL517" s="32">
        <f>TREND(CHOOSE({1;2},AL$21,AL$29),CHOOSE({1;2},$AV$18,$AV$26),$AG517)</f>
        <v>0.45471842407945423</v>
      </c>
      <c r="AM517" s="32">
        <f>TREND(CHOOSE({1;2},AM$21,AM$29),CHOOSE({1;2},$AV$18,$AV$26),$AG517)</f>
        <v>0.50999580894448604</v>
      </c>
      <c r="AN517" s="32">
        <f>TREND(CHOOSE({1;2},AN$21,AN$29),CHOOSE({1;2},$AV$18,$AV$26),$AG517)</f>
        <v>0.41225341363734586</v>
      </c>
      <c r="AO517" s="32">
        <f>TREND(CHOOSE({1;2},AO$21,AO$29),CHOOSE({1;2},$AV$18,$AV$26),$AG517)</f>
        <v>0.36805922396512231</v>
      </c>
      <c r="AP517" s="32">
        <f>TREND(CHOOSE({1;2},AP$21,AP$29),CHOOSE({1;2},$AV$18,$AV$26),$AG517)</f>
        <v>0.43312628972175798</v>
      </c>
      <c r="AQ517" s="32">
        <f>TREND(CHOOSE({1;2},AQ$21,AQ$29),CHOOSE({1;2},$AV$18,$AV$26),$AG517)</f>
        <v>0.48553550656578087</v>
      </c>
      <c r="AR517" s="32">
        <f>TREND(CHOOSE({1;2},AR$21,AR$29),CHOOSE({1;2},$AV$18,$AV$26),$AG517)</f>
        <v>0.25397114954729993</v>
      </c>
      <c r="AS517" s="32">
        <f t="shared" si="847"/>
        <v>0.25397114954729993</v>
      </c>
      <c r="AT517" s="32">
        <f t="shared" si="847"/>
        <v>0.25397114954729993</v>
      </c>
      <c r="AU517" s="33">
        <f t="shared" si="848"/>
        <v>0.48873022085114476</v>
      </c>
      <c r="AX517" s="29">
        <f t="shared" si="853"/>
        <v>8</v>
      </c>
      <c r="AY517" s="30" t="str">
        <f t="shared" si="801"/>
        <v>LA-80</v>
      </c>
      <c r="AZ517" s="64" t="s">
        <v>949</v>
      </c>
      <c r="BA517" s="36">
        <f t="shared" si="849"/>
        <v>6.6959650315964181E-3</v>
      </c>
      <c r="BB517" s="37">
        <f t="shared" si="846"/>
        <v>5.5699675720263797E-3</v>
      </c>
      <c r="BC517" s="37">
        <f t="shared" si="846"/>
        <v>6.2391844900991367E-3</v>
      </c>
      <c r="BD517" s="37">
        <f t="shared" si="846"/>
        <v>6.9815631994831762E-3</v>
      </c>
      <c r="BE517" s="37">
        <f t="shared" si="846"/>
        <v>5.6688767643814919E-3</v>
      </c>
      <c r="BF517" s="37">
        <f t="shared" si="846"/>
        <v>5.0753460542863893E-3</v>
      </c>
      <c r="BG517" s="37">
        <f t="shared" si="846"/>
        <v>5.949200785615727E-3</v>
      </c>
      <c r="BH517" s="37">
        <f t="shared" si="846"/>
        <v>6.6530598204723734E-3</v>
      </c>
      <c r="BI517" s="37">
        <f t="shared" si="846"/>
        <v>3.5431361342763701E-3</v>
      </c>
      <c r="BJ517" s="37">
        <f t="shared" si="850"/>
        <v>3.5431361342763701E-3</v>
      </c>
      <c r="BK517" s="37">
        <f t="shared" si="850"/>
        <v>3.5431361342763701E-3</v>
      </c>
      <c r="BL517" s="38">
        <f t="shared" si="851"/>
        <v>6.6959650315964181E-3</v>
      </c>
      <c r="BN517" s="41">
        <v>2.7000000000000011</v>
      </c>
      <c r="BO517" s="8" t="str">
        <f t="shared" si="803"/>
        <v>RHEB-27</v>
      </c>
      <c r="BP517" s="42" t="s">
        <v>1026</v>
      </c>
      <c r="BQ517" s="36">
        <f t="shared" si="818"/>
        <v>0</v>
      </c>
      <c r="BR517" s="37">
        <f t="shared" si="818"/>
        <v>0</v>
      </c>
      <c r="BS517" s="37">
        <f t="shared" si="818"/>
        <v>0</v>
      </c>
      <c r="BT517" s="37">
        <f t="shared" si="818"/>
        <v>0</v>
      </c>
      <c r="BU517" s="37">
        <f t="shared" si="818"/>
        <v>0</v>
      </c>
      <c r="BV517" s="37">
        <f t="shared" si="818"/>
        <v>0</v>
      </c>
      <c r="BW517" s="37">
        <f t="shared" si="804"/>
        <v>0</v>
      </c>
      <c r="BX517" s="37">
        <f t="shared" si="818"/>
        <v>0</v>
      </c>
      <c r="BY517" s="37">
        <f t="shared" si="818"/>
        <v>0</v>
      </c>
      <c r="BZ517" s="37">
        <f t="shared" si="818"/>
        <v>0</v>
      </c>
      <c r="CA517" s="37"/>
      <c r="CB517" s="38">
        <f t="shared" si="818"/>
        <v>0</v>
      </c>
      <c r="CC517" s="43"/>
      <c r="CE517" s="4" t="str">
        <f t="shared" si="836"/>
        <v>RHEB</v>
      </c>
      <c r="CH517" s="4" t="str">
        <f t="shared" si="805"/>
        <v/>
      </c>
      <c r="CI517" s="4" t="str">
        <f t="shared" si="805"/>
        <v/>
      </c>
      <c r="CJ517" s="4" t="str">
        <f t="shared" si="805"/>
        <v/>
      </c>
    </row>
    <row r="518" spans="4:88" ht="15.75" customHeight="1" x14ac:dyDescent="0.25">
      <c r="D518" s="4" t="s">
        <v>526</v>
      </c>
      <c r="E518" s="4">
        <f>INDEX([1]IND_Attributes!$H:$H,MATCH(SER_SavePot!$D518,[1]IND_Attributes!$A:$A,0))</f>
        <v>0.27523250434868002</v>
      </c>
      <c r="F518" s="56" t="str">
        <f>INDEX([1]IND_Attributes!I:I,MATCH(SER_SavePot!$D518,[1]IND_Attributes!$A:$A,0))</f>
        <v>INDPRSRHN_OLDD_DMD</v>
      </c>
      <c r="G518" s="56" t="str">
        <f t="shared" si="746"/>
        <v>INDPRSRHN_OLDD_DMD</v>
      </c>
      <c r="H518" s="56" t="s">
        <v>9</v>
      </c>
      <c r="I518" s="56" t="s">
        <v>10</v>
      </c>
      <c r="J518" s="56">
        <v>2015</v>
      </c>
      <c r="K518" s="73">
        <f t="shared" si="747"/>
        <v>5.5153777790444014E-4</v>
      </c>
      <c r="L518" s="73">
        <f t="shared" si="748"/>
        <v>5.5153777790444014E-4</v>
      </c>
      <c r="N518" s="56" t="str">
        <f t="shared" si="749"/>
        <v>RHNB-71</v>
      </c>
      <c r="O518" s="56" t="str">
        <f t="shared" si="750"/>
        <v>PRS</v>
      </c>
      <c r="P518" s="4">
        <f t="shared" si="738"/>
        <v>1270</v>
      </c>
      <c r="Q518" s="4">
        <f t="shared" si="739"/>
        <v>11</v>
      </c>
      <c r="R518" s="4">
        <f t="shared" si="751"/>
        <v>1281</v>
      </c>
      <c r="S518" s="4">
        <f t="shared" si="752"/>
        <v>3</v>
      </c>
      <c r="T518" s="4">
        <f t="shared" si="740"/>
        <v>2.2265529817321328E-3</v>
      </c>
      <c r="AG518" s="29">
        <f t="shared" si="852"/>
        <v>8</v>
      </c>
      <c r="AH518" s="30" t="str">
        <f t="shared" si="814"/>
        <v>EM-80</v>
      </c>
      <c r="AI518" s="64" t="s">
        <v>951</v>
      </c>
      <c r="AJ518" s="31">
        <f>TREND(CHOOSE({1;2},AJ$22,AJ$30),CHOOSE({1;2},$AV$18,$AV$26),$AG518)</f>
        <v>0.34651700254947182</v>
      </c>
      <c r="AK518" s="32">
        <f>TREND(CHOOSE({1;2},AK$22,AK$30),CHOOSE({1;2},$AV$18,$AV$26),$AG518)</f>
        <v>0.26928457910059478</v>
      </c>
      <c r="AL518" s="32">
        <f>TREND(CHOOSE({1;2},AL$22,AL$30),CHOOSE({1;2},$AV$18,$AV$26),$AG518)</f>
        <v>0.2726295539463322</v>
      </c>
      <c r="AM518" s="32">
        <f>TREND(CHOOSE({1;2},AM$22,AM$30),CHOOSE({1;2},$AV$18,$AV$26),$AG518)</f>
        <v>0.16810625327738593</v>
      </c>
      <c r="AN518" s="32">
        <f>TREND(CHOOSE({1;2},AN$22,AN$30),CHOOSE({1;2},$AV$18,$AV$26),$AG518)</f>
        <v>0.1978714186120849</v>
      </c>
      <c r="AO518" s="32">
        <f>TREND(CHOOSE({1;2},AO$22,AO$30),CHOOSE({1;2},$AV$18,$AV$26),$AG518)</f>
        <v>0.23547042882602931</v>
      </c>
      <c r="AP518" s="32">
        <f>TREND(CHOOSE({1;2},AP$22,AP$30),CHOOSE({1;2},$AV$18,$AV$26),$AG518)</f>
        <v>0.31279558983521272</v>
      </c>
      <c r="AQ518" s="32">
        <f>TREND(CHOOSE({1;2},AQ$22,AQ$30),CHOOSE({1;2},$AV$18,$AV$26),$AG518)</f>
        <v>0.28940222299846619</v>
      </c>
      <c r="AR518" s="32">
        <f>TREND(CHOOSE({1;2},AR$22,AR$30),CHOOSE({1;2},$AV$18,$AV$26),$AG518)</f>
        <v>0.30483686167421087</v>
      </c>
      <c r="AS518" s="32">
        <f t="shared" si="847"/>
        <v>0.30483686167421087</v>
      </c>
      <c r="AT518" s="32">
        <f t="shared" si="847"/>
        <v>0.30483686167421087</v>
      </c>
      <c r="AU518" s="33">
        <f t="shared" si="848"/>
        <v>0.34651700254947182</v>
      </c>
      <c r="AX518" s="29">
        <f t="shared" si="853"/>
        <v>8</v>
      </c>
      <c r="AY518" s="30" t="str">
        <f t="shared" si="801"/>
        <v>EM-80</v>
      </c>
      <c r="AZ518" s="64" t="s">
        <v>951</v>
      </c>
      <c r="BA518" s="36">
        <f t="shared" si="849"/>
        <v>2.1645331440087734E-3</v>
      </c>
      <c r="BB518" s="37">
        <f t="shared" si="846"/>
        <v>2.0311613507486004E-3</v>
      </c>
      <c r="BC518" s="37">
        <f t="shared" si="846"/>
        <v>2.123497425187304E-3</v>
      </c>
      <c r="BD518" s="37">
        <f t="shared" si="846"/>
        <v>1.2628338988741605E-3</v>
      </c>
      <c r="BE518" s="37">
        <f t="shared" si="846"/>
        <v>1.3934049691778638E-3</v>
      </c>
      <c r="BF518" s="37">
        <f t="shared" si="846"/>
        <v>1.6277688238124921E-3</v>
      </c>
      <c r="BG518" s="37">
        <f t="shared" si="846"/>
        <v>1.7850965674372499E-3</v>
      </c>
      <c r="BH518" s="37">
        <f t="shared" si="846"/>
        <v>2.4744072503738446E-3</v>
      </c>
      <c r="BI518" s="37">
        <f t="shared" si="846"/>
        <v>2.5456753169977864E-3</v>
      </c>
      <c r="BJ518" s="37">
        <f t="shared" si="850"/>
        <v>2.5456753169977864E-3</v>
      </c>
      <c r="BK518" s="37">
        <f t="shared" si="850"/>
        <v>2.5456753169977864E-3</v>
      </c>
      <c r="BL518" s="38">
        <f t="shared" si="851"/>
        <v>2.1645331440087734E-3</v>
      </c>
      <c r="BN518" s="41">
        <v>2.7000000000000011</v>
      </c>
      <c r="BO518" s="8" t="str">
        <f t="shared" si="803"/>
        <v>RHND-27</v>
      </c>
      <c r="BP518" s="42" t="s">
        <v>1028</v>
      </c>
      <c r="BQ518" s="36">
        <f t="shared" si="818"/>
        <v>0</v>
      </c>
      <c r="BR518" s="37">
        <f t="shared" si="818"/>
        <v>0</v>
      </c>
      <c r="BS518" s="37">
        <f t="shared" si="818"/>
        <v>0</v>
      </c>
      <c r="BT518" s="37">
        <f t="shared" si="818"/>
        <v>0</v>
      </c>
      <c r="BU518" s="37">
        <f t="shared" si="818"/>
        <v>0</v>
      </c>
      <c r="BV518" s="37">
        <f t="shared" si="818"/>
        <v>0</v>
      </c>
      <c r="BW518" s="37">
        <f t="shared" si="804"/>
        <v>0</v>
      </c>
      <c r="BX518" s="37">
        <f t="shared" si="818"/>
        <v>0</v>
      </c>
      <c r="BY518" s="37">
        <f t="shared" si="818"/>
        <v>0</v>
      </c>
      <c r="BZ518" s="37">
        <f t="shared" si="818"/>
        <v>0</v>
      </c>
      <c r="CA518" s="37"/>
      <c r="CB518" s="38">
        <f t="shared" si="818"/>
        <v>0</v>
      </c>
      <c r="CC518" s="43"/>
      <c r="CE518" s="4" t="str">
        <f t="shared" si="836"/>
        <v>RHND</v>
      </c>
      <c r="CH518" s="4" t="str">
        <f t="shared" si="805"/>
        <v/>
      </c>
      <c r="CI518" s="4" t="str">
        <f t="shared" si="805"/>
        <v/>
      </c>
      <c r="CJ518" s="4" t="str">
        <f t="shared" si="805"/>
        <v/>
      </c>
    </row>
    <row r="519" spans="4:88" ht="15.75" customHeight="1" x14ac:dyDescent="0.25">
      <c r="D519" s="4" t="s">
        <v>527</v>
      </c>
      <c r="E519" s="4">
        <f>INDEX([1]IND_Attributes!$H:$H,MATCH(SER_SavePot!$D519,[1]IND_Attributes!$A:$A,0))</f>
        <v>0.13534183449694601</v>
      </c>
      <c r="F519" s="56" t="str">
        <f>INDEX([1]IND_Attributes!I:I,MATCH(SER_SavePot!$D519,[1]IND_Attributes!$A:$A,0))</f>
        <v>INDPRSRHN_OLDI_DMD</v>
      </c>
      <c r="G519" s="56" t="str">
        <f t="shared" si="746"/>
        <v>INDPRSRHN_OLDI_DMD</v>
      </c>
      <c r="H519" s="56" t="s">
        <v>9</v>
      </c>
      <c r="I519" s="56" t="s">
        <v>10</v>
      </c>
      <c r="J519" s="56">
        <v>2015</v>
      </c>
      <c r="K519" s="73">
        <f t="shared" si="747"/>
        <v>2.7121118863704478E-4</v>
      </c>
      <c r="L519" s="73">
        <f t="shared" si="748"/>
        <v>2.7121118863704478E-4</v>
      </c>
      <c r="N519" s="56" t="str">
        <f t="shared" si="749"/>
        <v>RHNB-71</v>
      </c>
      <c r="O519" s="56" t="str">
        <f t="shared" si="750"/>
        <v>PRS</v>
      </c>
      <c r="P519" s="4">
        <f t="shared" ref="P519:P582" si="854">MATCH(N519,$BO$39:$BO$1839,0)</f>
        <v>1270</v>
      </c>
      <c r="Q519" s="4">
        <f t="shared" ref="Q519:Q582" si="855">MATCH(O519,$BO$39:$CB$39,0)</f>
        <v>11</v>
      </c>
      <c r="R519" s="4">
        <f t="shared" si="751"/>
        <v>1281</v>
      </c>
      <c r="S519" s="4">
        <f t="shared" si="752"/>
        <v>3</v>
      </c>
      <c r="T519" s="4">
        <f t="shared" ref="T519:T582" si="856">INDEX($BO$39:$CB$1839,MATCH(N519,$BO$39:$BO$1839,0),MATCH(O519,$BO$39:$CB$39,0))</f>
        <v>2.2265529817321328E-3</v>
      </c>
      <c r="AG519" s="44">
        <f t="shared" si="852"/>
        <v>8</v>
      </c>
      <c r="AH519" s="46" t="str">
        <f t="shared" si="814"/>
        <v>TR-80</v>
      </c>
      <c r="AI519" s="67" t="s">
        <v>955</v>
      </c>
      <c r="AJ519" s="47">
        <f>TREND(CHOOSE({1;2},AJ$23,AJ$31),CHOOSE({1;2},$AV$18,$AV$26),$AG519)</f>
        <v>9.676050350535996E-2</v>
      </c>
      <c r="AK519" s="49">
        <f>TREND(CHOOSE({1;2},AK$23,AK$31),CHOOSE({1;2},$AV$18,$AV$26),$AG519)</f>
        <v>1.5631697304346069E-2</v>
      </c>
      <c r="AL519" s="49">
        <f>TREND(CHOOSE({1;2},AL$23,AL$31),CHOOSE({1;2},$AV$18,$AV$26),$AG519)</f>
        <v>3.4556125319300829E-2</v>
      </c>
      <c r="AM519" s="49">
        <f>TREND(CHOOSE({1;2},AM$23,AM$31),CHOOSE({1;2},$AV$18,$AV$26),$AG519)</f>
        <v>1.1010828254367748E-2</v>
      </c>
      <c r="AN519" s="49">
        <f>TREND(CHOOSE({1;2},AN$23,AN$31),CHOOSE({1;2},$AV$18,$AV$26),$AG519)</f>
        <v>2.1551461816859109E-2</v>
      </c>
      <c r="AO519" s="49">
        <f>TREND(CHOOSE({1;2},AO$23,AO$31),CHOOSE({1;2},$AV$18,$AV$26),$AG519)</f>
        <v>1.5061371208062894E-2</v>
      </c>
      <c r="AP519" s="49">
        <f>TREND(CHOOSE({1;2},AP$23,AP$31),CHOOSE({1;2},$AV$18,$AV$26),$AG519)</f>
        <v>0</v>
      </c>
      <c r="AQ519" s="49">
        <f>TREND(CHOOSE({1;2},AQ$23,AQ$31),CHOOSE({1;2},$AV$18,$AV$26),$AG519)</f>
        <v>3.4361471823169905E-2</v>
      </c>
      <c r="AR519" s="49">
        <f>TREND(CHOOSE({1;2},AR$23,AR$31),CHOOSE({1;2},$AV$18,$AV$26),$AG519)</f>
        <v>3.3709740050659492E-2</v>
      </c>
      <c r="AS519" s="49">
        <f t="shared" si="847"/>
        <v>3.3709740050659492E-2</v>
      </c>
      <c r="AT519" s="49">
        <f t="shared" si="847"/>
        <v>3.3709740050659492E-2</v>
      </c>
      <c r="AU519" s="50">
        <f t="shared" si="848"/>
        <v>9.676050350535996E-2</v>
      </c>
      <c r="AX519" s="44">
        <f t="shared" si="853"/>
        <v>8</v>
      </c>
      <c r="AY519" s="46" t="str">
        <f t="shared" si="801"/>
        <v>TR-80</v>
      </c>
      <c r="AZ519" s="67" t="s">
        <v>955</v>
      </c>
      <c r="BA519" s="51">
        <f>IF($BB$32=1,BA513,AJ519-AJ513)</f>
        <v>8.6554070567806951E-4</v>
      </c>
      <c r="BB519" s="53">
        <f t="shared" ref="BB519:BL519" si="857">IF($BB$32=1,BB513,AK519-AK513)</f>
        <v>1.2716599816222675E-4</v>
      </c>
      <c r="BC519" s="53">
        <f t="shared" si="857"/>
        <v>2.9073938647864589E-4</v>
      </c>
      <c r="BD519" s="53">
        <f t="shared" si="857"/>
        <v>8.5104567741429299E-5</v>
      </c>
      <c r="BE519" s="53">
        <f t="shared" si="857"/>
        <v>1.6908396020493509E-4</v>
      </c>
      <c r="BF519" s="53">
        <f t="shared" si="857"/>
        <v>1.2048628880574272E-4</v>
      </c>
      <c r="BG519" s="53">
        <f t="shared" si="857"/>
        <v>0</v>
      </c>
      <c r="BH519" s="53">
        <f t="shared" si="857"/>
        <v>2.5938624148335102E-4</v>
      </c>
      <c r="BI519" s="53">
        <f t="shared" si="857"/>
        <v>2.5797382233459093E-4</v>
      </c>
      <c r="BJ519" s="53">
        <f t="shared" si="857"/>
        <v>2.5797382233459093E-4</v>
      </c>
      <c r="BK519" s="53">
        <f t="shared" si="857"/>
        <v>2.5797382233459093E-4</v>
      </c>
      <c r="BL519" s="55">
        <f t="shared" si="857"/>
        <v>8.6554070567806951E-4</v>
      </c>
      <c r="BN519" s="41">
        <v>2.7000000000000011</v>
      </c>
      <c r="BO519" s="8" t="str">
        <f t="shared" si="803"/>
        <v>RHED-27</v>
      </c>
      <c r="BP519" s="42" t="s">
        <v>1030</v>
      </c>
      <c r="BQ519" s="36">
        <f t="shared" si="818"/>
        <v>0</v>
      </c>
      <c r="BR519" s="37">
        <f t="shared" si="818"/>
        <v>0</v>
      </c>
      <c r="BS519" s="37">
        <f t="shared" si="818"/>
        <v>0</v>
      </c>
      <c r="BT519" s="37">
        <f t="shared" si="818"/>
        <v>0</v>
      </c>
      <c r="BU519" s="37">
        <f t="shared" si="818"/>
        <v>0</v>
      </c>
      <c r="BV519" s="37">
        <f t="shared" si="818"/>
        <v>0</v>
      </c>
      <c r="BW519" s="37">
        <f t="shared" si="804"/>
        <v>0</v>
      </c>
      <c r="BX519" s="37">
        <f t="shared" si="818"/>
        <v>0</v>
      </c>
      <c r="BY519" s="37">
        <f t="shared" si="818"/>
        <v>0</v>
      </c>
      <c r="BZ519" s="37">
        <f t="shared" si="818"/>
        <v>0</v>
      </c>
      <c r="CA519" s="37"/>
      <c r="CB519" s="38">
        <f t="shared" si="818"/>
        <v>0</v>
      </c>
      <c r="CC519" s="43"/>
      <c r="CE519" s="4" t="str">
        <f t="shared" si="836"/>
        <v>RHED</v>
      </c>
      <c r="CH519" s="4" t="str">
        <f t="shared" si="805"/>
        <v/>
      </c>
      <c r="CI519" s="4" t="str">
        <f t="shared" si="805"/>
        <v/>
      </c>
      <c r="CJ519" s="4" t="str">
        <f t="shared" si="805"/>
        <v/>
      </c>
    </row>
    <row r="520" spans="4:88" ht="15.75" customHeight="1" x14ac:dyDescent="0.25">
      <c r="D520" s="4" t="s">
        <v>528</v>
      </c>
      <c r="E520" s="4">
        <f>INDEX([1]IND_Attributes!$H:$H,MATCH(SER_SavePot!$D520,[1]IND_Attributes!$A:$A,0))</f>
        <v>0.589425661154375</v>
      </c>
      <c r="F520" s="56" t="str">
        <f>INDEX([1]IND_Attributes!I:I,MATCH(SER_SavePot!$D520,[1]IND_Attributes!$A:$A,0))</f>
        <v>INDPRSRHN_OLDC_DMD</v>
      </c>
      <c r="G520" s="56" t="str">
        <f t="shared" ref="G520:G583" si="858">F520</f>
        <v>INDPRSRHN_OLDC_DMD</v>
      </c>
      <c r="H520" s="56" t="s">
        <v>9</v>
      </c>
      <c r="I520" s="56" t="s">
        <v>10</v>
      </c>
      <c r="J520" s="56">
        <v>2015</v>
      </c>
      <c r="K520" s="73">
        <f t="shared" ref="K520:K583" si="859">INDEX($BO$39:$CB$1839,MATCH(N520,$BO$39:$BO$1839,0),MATCH(O520,$BO$39:$CB$39,0))*$BA$19*E520</f>
        <v>1.1811487170174514E-3</v>
      </c>
      <c r="L520" s="73">
        <f t="shared" ref="L520:L583" si="860">K520</f>
        <v>1.1811487170174514E-3</v>
      </c>
      <c r="N520" s="56" t="str">
        <f t="shared" ref="N520:N583" si="861">MID(D520,7,4)&amp;"-"&amp;IF(RIGHT(D520,2)="00",100,RIGHT(D520,2))</f>
        <v>RHNB-72</v>
      </c>
      <c r="O520" s="56" t="str">
        <f t="shared" ref="O520:O583" si="862">MID(D520,4,3)</f>
        <v>PRS</v>
      </c>
      <c r="P520" s="4">
        <f t="shared" si="854"/>
        <v>1288</v>
      </c>
      <c r="Q520" s="4">
        <f t="shared" si="855"/>
        <v>11</v>
      </c>
      <c r="R520" s="4">
        <f t="shared" ref="R520:R583" si="863">P520+Q520</f>
        <v>1299</v>
      </c>
      <c r="S520" s="4">
        <f t="shared" ref="S520:S583" si="864">COUNTIFS(R:R,R520)</f>
        <v>3</v>
      </c>
      <c r="T520" s="4">
        <f t="shared" si="856"/>
        <v>2.2265529817321605E-3</v>
      </c>
      <c r="AG520" s="11">
        <f>ROUND(AG514+0.1,2)</f>
        <v>8.1</v>
      </c>
      <c r="AH520" s="13" t="str">
        <f t="shared" si="814"/>
        <v>MT-81</v>
      </c>
      <c r="AI520" s="74" t="s">
        <v>942</v>
      </c>
      <c r="AJ520" s="14">
        <f>TREND(CHOOSE({1;2},AJ$18,AJ$26),CHOOSE({1;2},$AV$18,$AV$26),$AG520)</f>
        <v>5.9685915395520983E-2</v>
      </c>
      <c r="AK520" s="15">
        <f>TREND(CHOOSE({1;2},AK$18,AK$26),CHOOSE({1;2},$AV$18,$AV$26),$AG520)</f>
        <v>0.20824650533569852</v>
      </c>
      <c r="AL520" s="15">
        <f>TREND(CHOOSE({1;2},AL$18,AL$26),CHOOSE({1;2},$AV$18,$AV$26),$AG520)</f>
        <v>0.15561071245854791</v>
      </c>
      <c r="AM520" s="15">
        <f>TREND(CHOOSE({1;2},AM$18,AM$26),CHOOSE({1;2},$AV$18,$AV$26),$AG520)</f>
        <v>0.1852374963290164</v>
      </c>
      <c r="AN520" s="15">
        <f>TREND(CHOOSE({1;2},AN$18,AN$26),CHOOSE({1;2},$AV$18,$AV$26),$AG520)</f>
        <v>0.20964427067887617</v>
      </c>
      <c r="AO520" s="15">
        <f>TREND(CHOOSE({1;2},AO$18,AO$26),CHOOSE({1;2},$AV$18,$AV$26),$AG520)</f>
        <v>0.20694275189210751</v>
      </c>
      <c r="AP520" s="15">
        <f>TREND(CHOOSE({1;2},AP$18,AP$26),CHOOSE({1;2},$AV$18,$AV$26),$AG520)</f>
        <v>0.20992836106465249</v>
      </c>
      <c r="AQ520" s="15">
        <f>TREND(CHOOSE({1;2},AQ$18,AQ$26),CHOOSE({1;2},$AV$18,$AV$26),$AG520)</f>
        <v>0.21713823854073205</v>
      </c>
      <c r="AR520" s="15">
        <f>TREND(CHOOSE({1;2},AR$18,AR$26),CHOOSE({1;2},$AV$18,$AV$26),$AG520)</f>
        <v>6.9427085061784549E-2</v>
      </c>
      <c r="AS520" s="15">
        <f>AR520</f>
        <v>6.9427085061784549E-2</v>
      </c>
      <c r="AT520" s="15">
        <f>AS520</f>
        <v>6.9427085061784549E-2</v>
      </c>
      <c r="AU520" s="17">
        <f>AJ520</f>
        <v>5.9685915395520983E-2</v>
      </c>
      <c r="AX520" s="11">
        <f>ROUND(AX514+0.1,2)</f>
        <v>8.1</v>
      </c>
      <c r="AY520" s="13" t="str">
        <f t="shared" si="801"/>
        <v>MT-81</v>
      </c>
      <c r="AZ520" s="74" t="s">
        <v>942</v>
      </c>
      <c r="BA520" s="18">
        <f>AJ520-AJ514</f>
        <v>5.6391272608275617E-4</v>
      </c>
      <c r="BB520" s="19">
        <f t="shared" ref="BB520:BI524" si="865">AK520-AK514</f>
        <v>2.1789890820819724E-3</v>
      </c>
      <c r="BC520" s="19">
        <f t="shared" si="865"/>
        <v>1.5959705311521244E-3</v>
      </c>
      <c r="BD520" s="19">
        <f t="shared" si="865"/>
        <v>2.0520584680013276E-3</v>
      </c>
      <c r="BE520" s="19">
        <f t="shared" si="865"/>
        <v>2.206948151998761E-3</v>
      </c>
      <c r="BF520" s="19">
        <f t="shared" si="865"/>
        <v>2.0200984466801908E-3</v>
      </c>
      <c r="BG520" s="19">
        <f t="shared" si="865"/>
        <v>1.9969947933679011E-3</v>
      </c>
      <c r="BH520" s="19">
        <f t="shared" si="865"/>
        <v>2.5814825824946319E-3</v>
      </c>
      <c r="BI520" s="19">
        <f t="shared" si="865"/>
        <v>7.9336541815916428E-4</v>
      </c>
      <c r="BJ520" s="19">
        <f>BI520</f>
        <v>7.9336541815916428E-4</v>
      </c>
      <c r="BK520" s="19">
        <f>BJ520</f>
        <v>7.9336541815916428E-4</v>
      </c>
      <c r="BL520" s="20">
        <f>BA520</f>
        <v>5.6391272608275617E-4</v>
      </c>
      <c r="BN520" s="41">
        <v>2.7000000000000011</v>
      </c>
      <c r="BO520" s="8" t="str">
        <f t="shared" si="803"/>
        <v>LADN-27</v>
      </c>
      <c r="BP520" s="42" t="s">
        <v>1032</v>
      </c>
      <c r="BQ520" s="36">
        <f t="shared" si="818"/>
        <v>3.7043945083369556E-3</v>
      </c>
      <c r="BR520" s="37">
        <f t="shared" si="818"/>
        <v>3.103180314319387E-3</v>
      </c>
      <c r="BS520" s="37">
        <f t="shared" si="818"/>
        <v>3.4605014668694922E-3</v>
      </c>
      <c r="BT520" s="37">
        <f t="shared" si="818"/>
        <v>3.8568865684740772E-3</v>
      </c>
      <c r="BU520" s="37">
        <f t="shared" si="818"/>
        <v>3.1559918103465923E-3</v>
      </c>
      <c r="BV520" s="37">
        <f t="shared" si="818"/>
        <v>2.8390824918915203E-3</v>
      </c>
      <c r="BW520" s="37">
        <f t="shared" si="804"/>
        <v>3.7043945083369556E-3</v>
      </c>
      <c r="BX520" s="37">
        <f t="shared" si="818"/>
        <v>3.6814857338047791E-3</v>
      </c>
      <c r="BY520" s="37">
        <f t="shared" si="818"/>
        <v>2.0209755376569827E-3</v>
      </c>
      <c r="BZ520" s="37">
        <f t="shared" si="818"/>
        <v>2.0209755376569827E-3</v>
      </c>
      <c r="CA520" s="37"/>
      <c r="CB520" s="38">
        <f t="shared" si="818"/>
        <v>3.7043945083369556E-3</v>
      </c>
      <c r="CC520" s="43"/>
      <c r="CE520" s="4" t="str">
        <f t="shared" si="836"/>
        <v>LADN</v>
      </c>
      <c r="CH520" s="4" t="str">
        <f t="shared" si="805"/>
        <v/>
      </c>
      <c r="CI520" s="4" t="str">
        <f t="shared" si="805"/>
        <v/>
      </c>
      <c r="CJ520" s="4" t="str">
        <f t="shared" si="805"/>
        <v/>
      </c>
    </row>
    <row r="521" spans="4:88" ht="15.75" customHeight="1" x14ac:dyDescent="0.25">
      <c r="D521" s="4" t="s">
        <v>529</v>
      </c>
      <c r="E521" s="4">
        <f>INDEX([1]IND_Attributes!$H:$H,MATCH(SER_SavePot!$D521,[1]IND_Attributes!$A:$A,0))</f>
        <v>0.27523250434868002</v>
      </c>
      <c r="F521" s="56" t="str">
        <f>INDEX([1]IND_Attributes!I:I,MATCH(SER_SavePot!$D521,[1]IND_Attributes!$A:$A,0))</f>
        <v>INDPRSRHN_OLDD_DMD</v>
      </c>
      <c r="G521" s="56" t="str">
        <f t="shared" si="858"/>
        <v>INDPRSRHN_OLDD_DMD</v>
      </c>
      <c r="H521" s="56" t="s">
        <v>9</v>
      </c>
      <c r="I521" s="56" t="s">
        <v>10</v>
      </c>
      <c r="J521" s="56">
        <v>2015</v>
      </c>
      <c r="K521" s="73">
        <f t="shared" si="859"/>
        <v>5.5153777790444697E-4</v>
      </c>
      <c r="L521" s="73">
        <f t="shared" si="860"/>
        <v>5.5153777790444697E-4</v>
      </c>
      <c r="N521" s="56" t="str">
        <f t="shared" si="861"/>
        <v>RHNB-72</v>
      </c>
      <c r="O521" s="56" t="str">
        <f t="shared" si="862"/>
        <v>PRS</v>
      </c>
      <c r="P521" s="4">
        <f t="shared" si="854"/>
        <v>1288</v>
      </c>
      <c r="Q521" s="4">
        <f t="shared" si="855"/>
        <v>11</v>
      </c>
      <c r="R521" s="4">
        <f t="shared" si="863"/>
        <v>1299</v>
      </c>
      <c r="S521" s="4">
        <f t="shared" si="864"/>
        <v>3</v>
      </c>
      <c r="T521" s="4">
        <f t="shared" si="856"/>
        <v>2.2265529817321605E-3</v>
      </c>
      <c r="AG521" s="29">
        <f>AG520</f>
        <v>8.1</v>
      </c>
      <c r="AH521" s="30" t="str">
        <f t="shared" si="814"/>
        <v>HT-81</v>
      </c>
      <c r="AI521" s="64" t="s">
        <v>945</v>
      </c>
      <c r="AJ521" s="31">
        <f>TREND(CHOOSE({1;2},AJ$19,AJ$27),CHOOSE({1;2},$AV$18,$AV$26),$AG521)</f>
        <v>5.0961809205945105E-2</v>
      </c>
      <c r="AK521" s="32">
        <f>TREND(CHOOSE({1;2},AK$19,AK$27),CHOOSE({1;2},$AV$18,$AV$26),$AG521)</f>
        <v>3.8063943713039103E-2</v>
      </c>
      <c r="AL521" s="32">
        <f>TREND(CHOOSE({1;2},AL$19,AL$27),CHOOSE({1;2},$AV$18,$AV$26),$AG521)</f>
        <v>2.8275066857809561E-2</v>
      </c>
      <c r="AM521" s="32">
        <f>TREND(CHOOSE({1;2},AM$19,AM$27),CHOOSE({1;2},$AV$18,$AV$26),$AG521)</f>
        <v>2.6709525931217344E-2</v>
      </c>
      <c r="AN521" s="32">
        <f>TREND(CHOOSE({1;2},AN$19,AN$27),CHOOSE({1;2},$AV$18,$AV$26),$AG521)</f>
        <v>4.4608813454576901E-2</v>
      </c>
      <c r="AO521" s="32">
        <f>TREND(CHOOSE({1;2},AO$19,AO$27),CHOOSE({1;2},$AV$18,$AV$26),$AG521)</f>
        <v>4.6418511152173707E-2</v>
      </c>
      <c r="AP521" s="32">
        <f>TREND(CHOOSE({1;2},AP$19,AP$27),CHOOSE({1;2},$AV$18,$AV$26),$AG521)</f>
        <v>5.4400023710112377E-2</v>
      </c>
      <c r="AQ521" s="32">
        <f>TREND(CHOOSE({1;2},AQ$19,AQ$27),CHOOSE({1;2},$AV$18,$AV$26),$AG521)</f>
        <v>5.4400023710112377E-2</v>
      </c>
      <c r="AR521" s="32">
        <f>TREND(CHOOSE({1;2},AR$19,AR$27),CHOOSE({1;2},$AV$18,$AV$26),$AG521)</f>
        <v>5.4400023710112363E-2</v>
      </c>
      <c r="AS521" s="32">
        <f t="shared" ref="AS521:AT525" si="866">AR521</f>
        <v>5.4400023710112363E-2</v>
      </c>
      <c r="AT521" s="32">
        <f t="shared" si="866"/>
        <v>5.4400023710112363E-2</v>
      </c>
      <c r="AU521" s="33">
        <f t="shared" ref="AU521:AU525" si="867">AJ521</f>
        <v>5.0961809205945105E-2</v>
      </c>
      <c r="AX521" s="29">
        <f>AX520</f>
        <v>8.1</v>
      </c>
      <c r="AY521" s="30" t="str">
        <f t="shared" si="801"/>
        <v>HT-81</v>
      </c>
      <c r="AZ521" s="64" t="s">
        <v>945</v>
      </c>
      <c r="BA521" s="36">
        <f t="shared" ref="BA521:BA524" si="868">AJ521-AJ515</f>
        <v>4.3752311253469206E-4</v>
      </c>
      <c r="BB521" s="37">
        <f t="shared" si="865"/>
        <v>3.024689762510524E-4</v>
      </c>
      <c r="BC521" s="37">
        <f t="shared" si="865"/>
        <v>2.1726176509842543E-4</v>
      </c>
      <c r="BD521" s="37">
        <f t="shared" si="865"/>
        <v>6.1097313847029155E-4</v>
      </c>
      <c r="BE521" s="37">
        <f t="shared" si="865"/>
        <v>9.3332923312945681E-4</v>
      </c>
      <c r="BF521" s="37">
        <f t="shared" si="865"/>
        <v>3.566735214766345E-4</v>
      </c>
      <c r="BG521" s="37">
        <f t="shared" si="865"/>
        <v>4.1800237757495806E-4</v>
      </c>
      <c r="BH521" s="37">
        <f t="shared" si="865"/>
        <v>4.1800237757495806E-4</v>
      </c>
      <c r="BI521" s="37">
        <f t="shared" si="865"/>
        <v>4.1800237757495806E-4</v>
      </c>
      <c r="BJ521" s="37">
        <f t="shared" ref="BJ521:BK524" si="869">BI521</f>
        <v>4.1800237757495806E-4</v>
      </c>
      <c r="BK521" s="37">
        <f t="shared" si="869"/>
        <v>4.1800237757495806E-4</v>
      </c>
      <c r="BL521" s="38">
        <f t="shared" ref="BL521:BL524" si="870">BA521</f>
        <v>4.3752311253469206E-4</v>
      </c>
      <c r="BN521" s="41">
        <v>2.7000000000000011</v>
      </c>
      <c r="BO521" s="8" t="str">
        <f t="shared" si="803"/>
        <v>LADE-27</v>
      </c>
      <c r="BP521" s="42" t="s">
        <v>1034</v>
      </c>
      <c r="BQ521" s="36">
        <f t="shared" si="818"/>
        <v>3.7043945083369556E-3</v>
      </c>
      <c r="BR521" s="37">
        <f t="shared" si="818"/>
        <v>3.103180314319387E-3</v>
      </c>
      <c r="BS521" s="37">
        <f t="shared" si="818"/>
        <v>3.4605014668694922E-3</v>
      </c>
      <c r="BT521" s="37">
        <f t="shared" si="818"/>
        <v>3.8568865684740772E-3</v>
      </c>
      <c r="BU521" s="37">
        <f t="shared" si="818"/>
        <v>3.1559918103465923E-3</v>
      </c>
      <c r="BV521" s="37">
        <f t="shared" ref="BR521:CB549" si="871">INDEX($AY$39:$BL$639,MATCH(LEFT($BO521,2)&amp;"-"&amp;TEXT($BN521*10,"00"),$AY$39:$AY$639,0),MATCH(BV$39,$AY$39:$BL$39,0))</f>
        <v>2.8390824918915203E-3</v>
      </c>
      <c r="BW521" s="37">
        <f t="shared" si="804"/>
        <v>3.7043945083369556E-3</v>
      </c>
      <c r="BX521" s="37">
        <f t="shared" si="871"/>
        <v>3.6814857338047791E-3</v>
      </c>
      <c r="BY521" s="37">
        <f t="shared" si="871"/>
        <v>2.0209755376569827E-3</v>
      </c>
      <c r="BZ521" s="37">
        <f t="shared" si="871"/>
        <v>2.0209755376569827E-3</v>
      </c>
      <c r="CA521" s="37"/>
      <c r="CB521" s="38">
        <f t="shared" si="871"/>
        <v>3.7043945083369556E-3</v>
      </c>
      <c r="CC521" s="43"/>
      <c r="CE521" s="4" t="str">
        <f t="shared" si="836"/>
        <v>LADE</v>
      </c>
      <c r="CH521" s="4" t="str">
        <f t="shared" si="805"/>
        <v/>
      </c>
      <c r="CI521" s="4" t="str">
        <f t="shared" si="805"/>
        <v/>
      </c>
      <c r="CJ521" s="4" t="str">
        <f t="shared" si="805"/>
        <v/>
      </c>
    </row>
    <row r="522" spans="4:88" ht="15.75" customHeight="1" x14ac:dyDescent="0.25">
      <c r="D522" s="4" t="s">
        <v>530</v>
      </c>
      <c r="E522" s="4">
        <f>INDEX([1]IND_Attributes!$H:$H,MATCH(SER_SavePot!$D522,[1]IND_Attributes!$A:$A,0))</f>
        <v>0.13534183449694601</v>
      </c>
      <c r="F522" s="56" t="str">
        <f>INDEX([1]IND_Attributes!I:I,MATCH(SER_SavePot!$D522,[1]IND_Attributes!$A:$A,0))</f>
        <v>INDPRSRHN_OLDI_DMD</v>
      </c>
      <c r="G522" s="56" t="str">
        <f t="shared" si="858"/>
        <v>INDPRSRHN_OLDI_DMD</v>
      </c>
      <c r="H522" s="56" t="s">
        <v>9</v>
      </c>
      <c r="I522" s="56" t="s">
        <v>10</v>
      </c>
      <c r="J522" s="56">
        <v>2015</v>
      </c>
      <c r="K522" s="73">
        <f t="shared" si="859"/>
        <v>2.7121118863704814E-4</v>
      </c>
      <c r="L522" s="73">
        <f t="shared" si="860"/>
        <v>2.7121118863704814E-4</v>
      </c>
      <c r="N522" s="56" t="str">
        <f t="shared" si="861"/>
        <v>RHNB-72</v>
      </c>
      <c r="O522" s="56" t="str">
        <f t="shared" si="862"/>
        <v>PRS</v>
      </c>
      <c r="P522" s="4">
        <f t="shared" si="854"/>
        <v>1288</v>
      </c>
      <c r="Q522" s="4">
        <f t="shared" si="855"/>
        <v>11</v>
      </c>
      <c r="R522" s="4">
        <f t="shared" si="863"/>
        <v>1299</v>
      </c>
      <c r="S522" s="4">
        <f t="shared" si="864"/>
        <v>3</v>
      </c>
      <c r="T522" s="4">
        <f t="shared" si="856"/>
        <v>2.2265529817321605E-3</v>
      </c>
      <c r="AG522" s="29">
        <f t="shared" ref="AG522:AG525" si="872">AG521</f>
        <v>8.1</v>
      </c>
      <c r="AH522" s="30" t="str">
        <f t="shared" si="814"/>
        <v>RH-81</v>
      </c>
      <c r="AI522" s="64" t="s">
        <v>947</v>
      </c>
      <c r="AJ522" s="31">
        <f>TREND(CHOOSE({1;2},AJ$20,AJ$28),CHOOSE({1;2},$AV$18,$AV$26),$AG522)</f>
        <v>4.2966848405133429E-2</v>
      </c>
      <c r="AK522" s="32">
        <f>TREND(CHOOSE({1;2},AK$20,AK$28),CHOOSE({1;2},$AV$18,$AV$26),$AG522)</f>
        <v>8.448157982830537E-2</v>
      </c>
      <c r="AL522" s="32">
        <f>TREND(CHOOSE({1;2},AL$20,AL$28),CHOOSE({1;2},$AV$18,$AV$26),$AG522)</f>
        <v>8.6651680116020272E-2</v>
      </c>
      <c r="AM522" s="32">
        <f>TREND(CHOOSE({1;2},AM$20,AM$28),CHOOSE({1;2},$AV$18,$AV$26),$AG522)</f>
        <v>8.9752398979398698E-2</v>
      </c>
      <c r="AN522" s="32">
        <f>TREND(CHOOSE({1;2},AN$20,AN$28),CHOOSE({1;2},$AV$18,$AV$26),$AG522)</f>
        <v>8.8664900135407773E-2</v>
      </c>
      <c r="AO522" s="32">
        <f>TREND(CHOOSE({1;2},AO$20,AO$28),CHOOSE({1;2},$AV$18,$AV$26),$AG522)</f>
        <v>8.9099560842675674E-2</v>
      </c>
      <c r="AP522" s="32">
        <f>TREND(CHOOSE({1;2},AP$20,AP$28),CHOOSE({1;2},$AV$18,$AV$26),$AG522)</f>
        <v>9.1288672251017763E-2</v>
      </c>
      <c r="AQ522" s="32">
        <f>TREND(CHOOSE({1;2},AQ$20,AQ$28),CHOOSE({1;2},$AV$18,$AV$26),$AG522)</f>
        <v>9.1288672251017763E-2</v>
      </c>
      <c r="AR522" s="32">
        <f>TREND(CHOOSE({1;2},AR$20,AR$28),CHOOSE({1;2},$AV$18,$AV$26),$AG522)</f>
        <v>9.1288672251017763E-2</v>
      </c>
      <c r="AS522" s="32">
        <f t="shared" si="866"/>
        <v>9.1288672251017763E-2</v>
      </c>
      <c r="AT522" s="32">
        <f t="shared" si="866"/>
        <v>9.1288672251017763E-2</v>
      </c>
      <c r="AU522" s="33">
        <f t="shared" si="867"/>
        <v>4.2966848405133429E-2</v>
      </c>
      <c r="AX522" s="29">
        <f t="shared" ref="AX522:AX525" si="873">AX521</f>
        <v>8.1</v>
      </c>
      <c r="AY522" s="30" t="str">
        <f t="shared" si="801"/>
        <v>RH-81</v>
      </c>
      <c r="AZ522" s="64" t="s">
        <v>947</v>
      </c>
      <c r="BA522" s="36">
        <f t="shared" si="868"/>
        <v>1.0479719123203252E-3</v>
      </c>
      <c r="BB522" s="37">
        <f t="shared" si="865"/>
        <v>2.0605263372757421E-3</v>
      </c>
      <c r="BC522" s="37">
        <f t="shared" si="865"/>
        <v>2.1134556125858572E-3</v>
      </c>
      <c r="BD522" s="37">
        <f t="shared" si="865"/>
        <v>2.1890829019365343E-3</v>
      </c>
      <c r="BE522" s="37">
        <f t="shared" si="865"/>
        <v>2.1625585398879765E-3</v>
      </c>
      <c r="BF522" s="37">
        <f t="shared" si="865"/>
        <v>2.1731600205530666E-3</v>
      </c>
      <c r="BG522" s="37">
        <f t="shared" si="865"/>
        <v>2.2265529817321328E-3</v>
      </c>
      <c r="BH522" s="37">
        <f t="shared" si="865"/>
        <v>2.2265529817321328E-3</v>
      </c>
      <c r="BI522" s="37">
        <f t="shared" si="865"/>
        <v>2.2265529817321328E-3</v>
      </c>
      <c r="BJ522" s="37">
        <f t="shared" si="869"/>
        <v>2.2265529817321328E-3</v>
      </c>
      <c r="BK522" s="37">
        <f t="shared" si="869"/>
        <v>2.2265529817321328E-3</v>
      </c>
      <c r="BL522" s="38">
        <f t="shared" si="870"/>
        <v>1.0479719123203252E-3</v>
      </c>
      <c r="BN522" s="41">
        <v>2.7000000000000011</v>
      </c>
      <c r="BO522" s="8" t="str">
        <f t="shared" si="803"/>
        <v>EMDN-27</v>
      </c>
      <c r="BP522" s="42" t="s">
        <v>1036</v>
      </c>
      <c r="BQ522" s="36">
        <f t="shared" ref="BQ522:CB572" si="874">INDEX($AY$39:$BL$639,MATCH(LEFT($BO522,2)&amp;"-"&amp;TEXT($BN522*10,"00"),$AY$39:$AY$639,0),MATCH(BQ$39,$AY$39:$BL$39,0))</f>
        <v>4.5525792322951841E-3</v>
      </c>
      <c r="BR522" s="37">
        <f t="shared" si="871"/>
        <v>3.215244681372853E-3</v>
      </c>
      <c r="BS522" s="37">
        <f t="shared" si="871"/>
        <v>3.5553139907026354E-3</v>
      </c>
      <c r="BT522" s="37">
        <f t="shared" si="871"/>
        <v>2.4890647816530609E-3</v>
      </c>
      <c r="BU522" s="37">
        <f t="shared" si="871"/>
        <v>2.3954935809882144E-3</v>
      </c>
      <c r="BV522" s="37">
        <f t="shared" si="871"/>
        <v>3.1747114101993712E-3</v>
      </c>
      <c r="BW522" s="37">
        <f t="shared" si="804"/>
        <v>4.5525792322951841E-3</v>
      </c>
      <c r="BX522" s="37">
        <f t="shared" si="871"/>
        <v>2.5614934727355154E-3</v>
      </c>
      <c r="BY522" s="37">
        <f t="shared" si="871"/>
        <v>2.7643987531290048E-3</v>
      </c>
      <c r="BZ522" s="37">
        <f t="shared" si="871"/>
        <v>2.7643987531290048E-3</v>
      </c>
      <c r="CA522" s="37"/>
      <c r="CB522" s="38">
        <f t="shared" si="871"/>
        <v>4.5525792322951841E-3</v>
      </c>
      <c r="CC522" s="43"/>
      <c r="CE522" s="4" t="str">
        <f t="shared" si="836"/>
        <v>EMDN</v>
      </c>
      <c r="CH522" s="4" t="str">
        <f t="shared" si="805"/>
        <v/>
      </c>
      <c r="CI522" s="4" t="str">
        <f t="shared" si="805"/>
        <v/>
      </c>
      <c r="CJ522" s="4" t="str">
        <f t="shared" si="805"/>
        <v/>
      </c>
    </row>
    <row r="523" spans="4:88" ht="15.75" customHeight="1" x14ac:dyDescent="0.25">
      <c r="D523" s="4" t="s">
        <v>531</v>
      </c>
      <c r="E523" s="4">
        <f>INDEX([1]IND_Attributes!$H:$H,MATCH(SER_SavePot!$D523,[1]IND_Attributes!$A:$A,0))</f>
        <v>0.589425661154375</v>
      </c>
      <c r="F523" s="56" t="str">
        <f>INDEX([1]IND_Attributes!I:I,MATCH(SER_SavePot!$D523,[1]IND_Attributes!$A:$A,0))</f>
        <v>INDPRSRHN_OLDC_DMD</v>
      </c>
      <c r="G523" s="56" t="str">
        <f t="shared" si="858"/>
        <v>INDPRSRHN_OLDC_DMD</v>
      </c>
      <c r="H523" s="56" t="s">
        <v>9</v>
      </c>
      <c r="I523" s="56" t="s">
        <v>10</v>
      </c>
      <c r="J523" s="56">
        <v>2015</v>
      </c>
      <c r="K523" s="73">
        <f t="shared" si="859"/>
        <v>1.1811487170174369E-3</v>
      </c>
      <c r="L523" s="73">
        <f t="shared" si="860"/>
        <v>1.1811487170174369E-3</v>
      </c>
      <c r="N523" s="56" t="str">
        <f t="shared" si="861"/>
        <v>RHNB-73</v>
      </c>
      <c r="O523" s="56" t="str">
        <f t="shared" si="862"/>
        <v>PRS</v>
      </c>
      <c r="P523" s="4">
        <f t="shared" si="854"/>
        <v>1306</v>
      </c>
      <c r="Q523" s="4">
        <f t="shared" si="855"/>
        <v>11</v>
      </c>
      <c r="R523" s="4">
        <f t="shared" si="863"/>
        <v>1317</v>
      </c>
      <c r="S523" s="4">
        <f t="shared" si="864"/>
        <v>3</v>
      </c>
      <c r="T523" s="4">
        <f t="shared" si="856"/>
        <v>2.2265529817321328E-3</v>
      </c>
      <c r="AG523" s="29">
        <f t="shared" si="872"/>
        <v>8.1</v>
      </c>
      <c r="AH523" s="30" t="str">
        <f t="shared" si="814"/>
        <v>LA-81</v>
      </c>
      <c r="AI523" s="64" t="s">
        <v>949</v>
      </c>
      <c r="AJ523" s="31">
        <f>TREND(CHOOSE({1;2},AJ$21,AJ$29),CHOOSE({1;2},$AV$18,$AV$26),$AG523)</f>
        <v>0.49542618588274118</v>
      </c>
      <c r="AK523" s="32">
        <f>TREND(CHOOSE({1;2},AK$21,AK$29),CHOOSE({1;2},$AV$18,$AV$26),$AG523)</f>
        <v>0.41045862057791638</v>
      </c>
      <c r="AL523" s="32">
        <f>TREND(CHOOSE({1;2},AL$21,AL$29),CHOOSE({1;2},$AV$18,$AV$26),$AG523)</f>
        <v>0.46095760856955331</v>
      </c>
      <c r="AM523" s="32">
        <f>TREND(CHOOSE({1;2},AM$21,AM$29),CHOOSE({1;2},$AV$18,$AV$26),$AG523)</f>
        <v>0.51697737214396922</v>
      </c>
      <c r="AN523" s="32">
        <f>TREND(CHOOSE({1;2},AN$21,AN$29),CHOOSE({1;2},$AV$18,$AV$26),$AG523)</f>
        <v>0.41792229040172735</v>
      </c>
      <c r="AO523" s="32">
        <f>TREND(CHOOSE({1;2},AO$21,AO$29),CHOOSE({1;2},$AV$18,$AV$26),$AG523)</f>
        <v>0.3731345700194087</v>
      </c>
      <c r="AP523" s="32">
        <f>TREND(CHOOSE({1;2},AP$21,AP$29),CHOOSE({1;2},$AV$18,$AV$26),$AG523)</f>
        <v>0.43907549050737371</v>
      </c>
      <c r="AQ523" s="32">
        <f>TREND(CHOOSE({1;2},AQ$21,AQ$29),CHOOSE({1;2},$AV$18,$AV$26),$AG523)</f>
        <v>0.49218856638625325</v>
      </c>
      <c r="AR523" s="32">
        <f>TREND(CHOOSE({1;2},AR$21,AR$29),CHOOSE({1;2},$AV$18,$AV$26),$AG523)</f>
        <v>0.25751428568157619</v>
      </c>
      <c r="AS523" s="32">
        <f t="shared" si="866"/>
        <v>0.25751428568157619</v>
      </c>
      <c r="AT523" s="32">
        <f t="shared" si="866"/>
        <v>0.25751428568157619</v>
      </c>
      <c r="AU523" s="33">
        <f t="shared" si="867"/>
        <v>0.49542618588274118</v>
      </c>
      <c r="AX523" s="29">
        <f t="shared" si="873"/>
        <v>8.1</v>
      </c>
      <c r="AY523" s="30" t="str">
        <f t="shared" si="801"/>
        <v>LA-81</v>
      </c>
      <c r="AZ523" s="64" t="s">
        <v>949</v>
      </c>
      <c r="BA523" s="36">
        <f t="shared" si="868"/>
        <v>6.6959650315964181E-3</v>
      </c>
      <c r="BB523" s="37">
        <f t="shared" si="865"/>
        <v>5.5699675720263797E-3</v>
      </c>
      <c r="BC523" s="37">
        <f t="shared" si="865"/>
        <v>6.2391844900990812E-3</v>
      </c>
      <c r="BD523" s="37">
        <f t="shared" si="865"/>
        <v>6.9815631994831762E-3</v>
      </c>
      <c r="BE523" s="37">
        <f t="shared" si="865"/>
        <v>5.6688767643814919E-3</v>
      </c>
      <c r="BF523" s="37">
        <f t="shared" si="865"/>
        <v>5.0753460542863893E-3</v>
      </c>
      <c r="BG523" s="37">
        <f t="shared" si="865"/>
        <v>5.949200785615727E-3</v>
      </c>
      <c r="BH523" s="37">
        <f t="shared" si="865"/>
        <v>6.6530598204723734E-3</v>
      </c>
      <c r="BI523" s="37">
        <f t="shared" si="865"/>
        <v>3.5431361342762591E-3</v>
      </c>
      <c r="BJ523" s="37">
        <f t="shared" si="869"/>
        <v>3.5431361342762591E-3</v>
      </c>
      <c r="BK523" s="37">
        <f t="shared" si="869"/>
        <v>3.5431361342762591E-3</v>
      </c>
      <c r="BL523" s="38">
        <f t="shared" si="870"/>
        <v>6.6959650315964181E-3</v>
      </c>
      <c r="BN523" s="41">
        <v>2.7000000000000011</v>
      </c>
      <c r="BO523" s="8" t="str">
        <f t="shared" si="803"/>
        <v>EMDE-27</v>
      </c>
      <c r="BP523" s="42" t="s">
        <v>1038</v>
      </c>
      <c r="BQ523" s="36">
        <f t="shared" si="874"/>
        <v>4.5525792322951841E-3</v>
      </c>
      <c r="BR523" s="37">
        <f t="shared" si="871"/>
        <v>3.215244681372853E-3</v>
      </c>
      <c r="BS523" s="37">
        <f t="shared" si="871"/>
        <v>3.5553139907026354E-3</v>
      </c>
      <c r="BT523" s="37">
        <f t="shared" si="871"/>
        <v>2.4890647816530609E-3</v>
      </c>
      <c r="BU523" s="37">
        <f t="shared" si="871"/>
        <v>2.3954935809882144E-3</v>
      </c>
      <c r="BV523" s="37">
        <f t="shared" si="871"/>
        <v>3.1747114101993712E-3</v>
      </c>
      <c r="BW523" s="37">
        <f t="shared" si="804"/>
        <v>4.5525792322951841E-3</v>
      </c>
      <c r="BX523" s="37">
        <f t="shared" si="871"/>
        <v>2.5614934727355154E-3</v>
      </c>
      <c r="BY523" s="37">
        <f t="shared" si="871"/>
        <v>2.7643987531290048E-3</v>
      </c>
      <c r="BZ523" s="37">
        <f t="shared" si="871"/>
        <v>2.7643987531290048E-3</v>
      </c>
      <c r="CA523" s="37"/>
      <c r="CB523" s="38">
        <f t="shared" si="871"/>
        <v>4.5525792322951841E-3</v>
      </c>
      <c r="CC523" s="43"/>
      <c r="CE523" s="4" t="str">
        <f t="shared" si="836"/>
        <v>EMDE</v>
      </c>
      <c r="CH523" s="4" t="str">
        <f t="shared" si="805"/>
        <v/>
      </c>
      <c r="CI523" s="4" t="str">
        <f t="shared" si="805"/>
        <v/>
      </c>
      <c r="CJ523" s="4" t="str">
        <f t="shared" si="805"/>
        <v/>
      </c>
    </row>
    <row r="524" spans="4:88" ht="15.75" customHeight="1" x14ac:dyDescent="0.25">
      <c r="D524" s="4" t="s">
        <v>532</v>
      </c>
      <c r="E524" s="4">
        <f>INDEX([1]IND_Attributes!$H:$H,MATCH(SER_SavePot!$D524,[1]IND_Attributes!$A:$A,0))</f>
        <v>0.27523250434868002</v>
      </c>
      <c r="F524" s="56" t="str">
        <f>INDEX([1]IND_Attributes!I:I,MATCH(SER_SavePot!$D524,[1]IND_Attributes!$A:$A,0))</f>
        <v>INDPRSRHN_OLDD_DMD</v>
      </c>
      <c r="G524" s="56" t="str">
        <f t="shared" si="858"/>
        <v>INDPRSRHN_OLDD_DMD</v>
      </c>
      <c r="H524" s="56" t="s">
        <v>9</v>
      </c>
      <c r="I524" s="56" t="s">
        <v>10</v>
      </c>
      <c r="J524" s="56">
        <v>2015</v>
      </c>
      <c r="K524" s="73">
        <f t="shared" si="859"/>
        <v>5.5153777790444014E-4</v>
      </c>
      <c r="L524" s="73">
        <f t="shared" si="860"/>
        <v>5.5153777790444014E-4</v>
      </c>
      <c r="N524" s="56" t="str">
        <f t="shared" si="861"/>
        <v>RHNB-73</v>
      </c>
      <c r="O524" s="56" t="str">
        <f t="shared" si="862"/>
        <v>PRS</v>
      </c>
      <c r="P524" s="4">
        <f t="shared" si="854"/>
        <v>1306</v>
      </c>
      <c r="Q524" s="4">
        <f t="shared" si="855"/>
        <v>11</v>
      </c>
      <c r="R524" s="4">
        <f t="shared" si="863"/>
        <v>1317</v>
      </c>
      <c r="S524" s="4">
        <f t="shared" si="864"/>
        <v>3</v>
      </c>
      <c r="T524" s="4">
        <f t="shared" si="856"/>
        <v>2.2265529817321328E-3</v>
      </c>
      <c r="AG524" s="29">
        <f t="shared" si="872"/>
        <v>8.1</v>
      </c>
      <c r="AH524" s="30" t="str">
        <f t="shared" si="814"/>
        <v>EM-81</v>
      </c>
      <c r="AI524" s="64" t="s">
        <v>951</v>
      </c>
      <c r="AJ524" s="31">
        <f>TREND(CHOOSE({1;2},AJ$22,AJ$30),CHOOSE({1;2},$AV$18,$AV$26),$AG524)</f>
        <v>0.34868153569348059</v>
      </c>
      <c r="AK524" s="32">
        <f>TREND(CHOOSE({1;2},AK$22,AK$30),CHOOSE({1;2},$AV$18,$AV$26),$AG524)</f>
        <v>0.27131574045134338</v>
      </c>
      <c r="AL524" s="32">
        <f>TREND(CHOOSE({1;2},AL$22,AL$30),CHOOSE({1;2},$AV$18,$AV$26),$AG524)</f>
        <v>0.27475305137151951</v>
      </c>
      <c r="AM524" s="32">
        <f>TREND(CHOOSE({1;2},AM$22,AM$30),CHOOSE({1;2},$AV$18,$AV$26),$AG524)</f>
        <v>0.16936908717626006</v>
      </c>
      <c r="AN524" s="32">
        <f>TREND(CHOOSE({1;2},AN$22,AN$30),CHOOSE({1;2},$AV$18,$AV$26),$AG524)</f>
        <v>0.19926482358126274</v>
      </c>
      <c r="AO524" s="32">
        <f>TREND(CHOOSE({1;2},AO$22,AO$30),CHOOSE({1;2},$AV$18,$AV$26),$AG524)</f>
        <v>0.2370981976498418</v>
      </c>
      <c r="AP524" s="32">
        <f>TREND(CHOOSE({1;2},AP$22,AP$30),CHOOSE({1;2},$AV$18,$AV$26),$AG524)</f>
        <v>0.31458068640264997</v>
      </c>
      <c r="AQ524" s="32">
        <f>TREND(CHOOSE({1;2},AQ$22,AQ$30),CHOOSE({1;2},$AV$18,$AV$26),$AG524)</f>
        <v>0.29187663024884003</v>
      </c>
      <c r="AR524" s="32">
        <f>TREND(CHOOSE({1;2},AR$22,AR$30),CHOOSE({1;2},$AV$18,$AV$26),$AG524)</f>
        <v>0.30738253699120854</v>
      </c>
      <c r="AS524" s="32">
        <f t="shared" si="866"/>
        <v>0.30738253699120854</v>
      </c>
      <c r="AT524" s="32">
        <f t="shared" si="866"/>
        <v>0.30738253699120854</v>
      </c>
      <c r="AU524" s="33">
        <f t="shared" si="867"/>
        <v>0.34868153569348059</v>
      </c>
      <c r="AX524" s="29">
        <f t="shared" si="873"/>
        <v>8.1</v>
      </c>
      <c r="AY524" s="30" t="str">
        <f t="shared" si="801"/>
        <v>EM-81</v>
      </c>
      <c r="AZ524" s="64" t="s">
        <v>951</v>
      </c>
      <c r="BA524" s="36">
        <f t="shared" si="868"/>
        <v>2.1645331440087734E-3</v>
      </c>
      <c r="BB524" s="37">
        <f t="shared" si="865"/>
        <v>2.0311613507486004E-3</v>
      </c>
      <c r="BC524" s="37">
        <f t="shared" si="865"/>
        <v>2.123497425187304E-3</v>
      </c>
      <c r="BD524" s="37">
        <f t="shared" si="865"/>
        <v>1.2628338988741328E-3</v>
      </c>
      <c r="BE524" s="37">
        <f t="shared" si="865"/>
        <v>1.3934049691778361E-3</v>
      </c>
      <c r="BF524" s="37">
        <f t="shared" si="865"/>
        <v>1.6277688238124921E-3</v>
      </c>
      <c r="BG524" s="37">
        <f t="shared" si="865"/>
        <v>1.7850965674372499E-3</v>
      </c>
      <c r="BH524" s="37">
        <f t="shared" si="865"/>
        <v>2.4744072503738446E-3</v>
      </c>
      <c r="BI524" s="37">
        <f t="shared" si="865"/>
        <v>2.5456753169976754E-3</v>
      </c>
      <c r="BJ524" s="37">
        <f t="shared" si="869"/>
        <v>2.5456753169976754E-3</v>
      </c>
      <c r="BK524" s="37">
        <f t="shared" si="869"/>
        <v>2.5456753169976754E-3</v>
      </c>
      <c r="BL524" s="38">
        <f t="shared" si="870"/>
        <v>2.1645331440087734E-3</v>
      </c>
      <c r="BN524" s="41">
        <v>2.7000000000000011</v>
      </c>
      <c r="BO524" s="8" t="str">
        <f t="shared" si="803"/>
        <v>TRDN-27</v>
      </c>
      <c r="BP524" s="42" t="s">
        <v>1040</v>
      </c>
      <c r="BQ524" s="36">
        <f t="shared" si="874"/>
        <v>8.6554070567806951E-4</v>
      </c>
      <c r="BR524" s="37">
        <f t="shared" si="871"/>
        <v>1.2716599816222675E-4</v>
      </c>
      <c r="BS524" s="37">
        <f t="shared" si="871"/>
        <v>2.9073938647864589E-4</v>
      </c>
      <c r="BT524" s="37">
        <f t="shared" si="871"/>
        <v>8.5104567741429299E-5</v>
      </c>
      <c r="BU524" s="37">
        <f t="shared" si="871"/>
        <v>1.6908396020493509E-4</v>
      </c>
      <c r="BV524" s="37">
        <f t="shared" si="871"/>
        <v>1.2048628880574272E-4</v>
      </c>
      <c r="BW524" s="37">
        <f t="shared" si="804"/>
        <v>8.6554070567806951E-4</v>
      </c>
      <c r="BX524" s="37">
        <f t="shared" si="871"/>
        <v>2.5938624148335102E-4</v>
      </c>
      <c r="BY524" s="37">
        <f t="shared" si="871"/>
        <v>2.5797382233459093E-4</v>
      </c>
      <c r="BZ524" s="37">
        <f t="shared" si="871"/>
        <v>2.5797382233459093E-4</v>
      </c>
      <c r="CA524" s="37"/>
      <c r="CB524" s="38">
        <f t="shared" si="871"/>
        <v>8.6554070567806951E-4</v>
      </c>
      <c r="CC524" s="43"/>
      <c r="CE524" s="4" t="str">
        <f t="shared" si="836"/>
        <v>TRDN</v>
      </c>
      <c r="CH524" s="4" t="str">
        <f t="shared" si="805"/>
        <v/>
      </c>
      <c r="CI524" s="4" t="str">
        <f t="shared" si="805"/>
        <v/>
      </c>
      <c r="CJ524" s="4" t="str">
        <f t="shared" si="805"/>
        <v/>
      </c>
    </row>
    <row r="525" spans="4:88" ht="15.75" customHeight="1" x14ac:dyDescent="0.25">
      <c r="D525" s="4" t="s">
        <v>533</v>
      </c>
      <c r="E525" s="4">
        <f>INDEX([1]IND_Attributes!$H:$H,MATCH(SER_SavePot!$D525,[1]IND_Attributes!$A:$A,0))</f>
        <v>0.13534183449694601</v>
      </c>
      <c r="F525" s="56" t="str">
        <f>INDEX([1]IND_Attributes!I:I,MATCH(SER_SavePot!$D525,[1]IND_Attributes!$A:$A,0))</f>
        <v>INDPRSRHN_OLDI_DMD</v>
      </c>
      <c r="G525" s="56" t="str">
        <f t="shared" si="858"/>
        <v>INDPRSRHN_OLDI_DMD</v>
      </c>
      <c r="H525" s="56" t="s">
        <v>9</v>
      </c>
      <c r="I525" s="56" t="s">
        <v>10</v>
      </c>
      <c r="J525" s="56">
        <v>2015</v>
      </c>
      <c r="K525" s="73">
        <f t="shared" si="859"/>
        <v>2.7121118863704478E-4</v>
      </c>
      <c r="L525" s="73">
        <f t="shared" si="860"/>
        <v>2.7121118863704478E-4</v>
      </c>
      <c r="N525" s="56" t="str">
        <f t="shared" si="861"/>
        <v>RHNB-73</v>
      </c>
      <c r="O525" s="56" t="str">
        <f t="shared" si="862"/>
        <v>PRS</v>
      </c>
      <c r="P525" s="4">
        <f t="shared" si="854"/>
        <v>1306</v>
      </c>
      <c r="Q525" s="4">
        <f t="shared" si="855"/>
        <v>11</v>
      </c>
      <c r="R525" s="4">
        <f t="shared" si="863"/>
        <v>1317</v>
      </c>
      <c r="S525" s="4">
        <f t="shared" si="864"/>
        <v>3</v>
      </c>
      <c r="T525" s="4">
        <f t="shared" si="856"/>
        <v>2.2265529817321328E-3</v>
      </c>
      <c r="AG525" s="44">
        <f t="shared" si="872"/>
        <v>8.1</v>
      </c>
      <c r="AH525" s="46" t="str">
        <f t="shared" si="814"/>
        <v>TR-81</v>
      </c>
      <c r="AI525" s="67" t="s">
        <v>955</v>
      </c>
      <c r="AJ525" s="47">
        <f>TREND(CHOOSE({1;2},AJ$23,AJ$31),CHOOSE({1;2},$AV$18,$AV$26),$AG525)</f>
        <v>9.7190045813327575E-2</v>
      </c>
      <c r="AK525" s="49">
        <f>TREND(CHOOSE({1;2},AK$23,AK$31),CHOOSE({1;2},$AV$18,$AV$26),$AG525)</f>
        <v>1.5711485477906139E-2</v>
      </c>
      <c r="AL525" s="49">
        <f>TREND(CHOOSE({1;2},AL$23,AL$31),CHOOSE({1;2},$AV$18,$AV$26),$AG525)</f>
        <v>3.4727675084413503E-2</v>
      </c>
      <c r="AM525" s="49">
        <f>TREND(CHOOSE({1;2},AM$23,AM$31),CHOOSE({1;2},$AV$18,$AV$26),$AG525)</f>
        <v>1.1071739333216479E-2</v>
      </c>
      <c r="AN525" s="49">
        <f>TREND(CHOOSE({1;2},AN$23,AN$31),CHOOSE({1;2},$AV$18,$AV$26),$AG525)</f>
        <v>2.1662400141204019E-2</v>
      </c>
      <c r="AO525" s="49">
        <f>TREND(CHOOSE({1;2},AO$23,AO$31),CHOOSE({1;2},$AV$18,$AV$26),$AG525)</f>
        <v>1.5131245892100525E-2</v>
      </c>
      <c r="AP525" s="49">
        <f>TREND(CHOOSE({1;2},AP$23,AP$31),CHOOSE({1;2},$AV$18,$AV$26),$AG525)</f>
        <v>0</v>
      </c>
      <c r="AQ525" s="49">
        <f>TREND(CHOOSE({1;2},AQ$23,AQ$31),CHOOSE({1;2},$AV$18,$AV$26),$AG525)</f>
        <v>3.4572043015040771E-2</v>
      </c>
      <c r="AR525" s="49">
        <f>TREND(CHOOSE({1;2},AR$23,AR$31),CHOOSE({1;2},$AV$18,$AV$26),$AG525)</f>
        <v>3.3904724157791971E-2</v>
      </c>
      <c r="AS525" s="49">
        <f t="shared" si="866"/>
        <v>3.3904724157791971E-2</v>
      </c>
      <c r="AT525" s="49">
        <f t="shared" si="866"/>
        <v>3.3904724157791971E-2</v>
      </c>
      <c r="AU525" s="50">
        <f t="shared" si="867"/>
        <v>9.7190045813327575E-2</v>
      </c>
      <c r="AX525" s="44">
        <f t="shared" si="873"/>
        <v>8.1</v>
      </c>
      <c r="AY525" s="46" t="str">
        <f t="shared" si="801"/>
        <v>TR-81</v>
      </c>
      <c r="AZ525" s="67" t="s">
        <v>955</v>
      </c>
      <c r="BA525" s="51">
        <f>IF($BB$32=1,BA519,AJ525-AJ519)</f>
        <v>8.6554070567806951E-4</v>
      </c>
      <c r="BB525" s="53">
        <f t="shared" ref="BB525:BL525" si="875">IF($BB$32=1,BB519,AK525-AK519)</f>
        <v>1.2716599816222675E-4</v>
      </c>
      <c r="BC525" s="53">
        <f t="shared" si="875"/>
        <v>2.9073938647864589E-4</v>
      </c>
      <c r="BD525" s="53">
        <f t="shared" si="875"/>
        <v>8.5104567741429299E-5</v>
      </c>
      <c r="BE525" s="53">
        <f t="shared" si="875"/>
        <v>1.6908396020493509E-4</v>
      </c>
      <c r="BF525" s="53">
        <f t="shared" si="875"/>
        <v>1.2048628880574272E-4</v>
      </c>
      <c r="BG525" s="53">
        <f t="shared" si="875"/>
        <v>0</v>
      </c>
      <c r="BH525" s="53">
        <f t="shared" si="875"/>
        <v>2.5938624148335102E-4</v>
      </c>
      <c r="BI525" s="53">
        <f t="shared" si="875"/>
        <v>2.5797382233459093E-4</v>
      </c>
      <c r="BJ525" s="53">
        <f t="shared" si="875"/>
        <v>2.5797382233459093E-4</v>
      </c>
      <c r="BK525" s="53">
        <f t="shared" si="875"/>
        <v>2.5797382233459093E-4</v>
      </c>
      <c r="BL525" s="55">
        <f t="shared" si="875"/>
        <v>8.6554070567806951E-4</v>
      </c>
      <c r="BN525" s="57">
        <v>2.7000000000000011</v>
      </c>
      <c r="BO525" s="58" t="str">
        <f t="shared" si="803"/>
        <v>TRDE-27</v>
      </c>
      <c r="BP525" s="59" t="s">
        <v>1042</v>
      </c>
      <c r="BQ525" s="51">
        <f t="shared" si="874"/>
        <v>8.6554070567806951E-4</v>
      </c>
      <c r="BR525" s="53">
        <f t="shared" si="871"/>
        <v>1.2716599816222675E-4</v>
      </c>
      <c r="BS525" s="53">
        <f t="shared" si="871"/>
        <v>2.9073938647864589E-4</v>
      </c>
      <c r="BT525" s="53">
        <f t="shared" si="871"/>
        <v>8.5104567741429299E-5</v>
      </c>
      <c r="BU525" s="53">
        <f t="shared" si="871"/>
        <v>1.6908396020493509E-4</v>
      </c>
      <c r="BV525" s="53">
        <f t="shared" si="871"/>
        <v>1.2048628880574272E-4</v>
      </c>
      <c r="BW525" s="53">
        <f t="shared" si="804"/>
        <v>8.6554070567806951E-4</v>
      </c>
      <c r="BX525" s="53">
        <f t="shared" si="871"/>
        <v>2.5938624148335102E-4</v>
      </c>
      <c r="BY525" s="53">
        <f t="shared" si="871"/>
        <v>2.5797382233459093E-4</v>
      </c>
      <c r="BZ525" s="53">
        <f t="shared" si="871"/>
        <v>2.5797382233459093E-4</v>
      </c>
      <c r="CA525" s="53"/>
      <c r="CB525" s="55">
        <f t="shared" si="871"/>
        <v>8.6554070567806951E-4</v>
      </c>
      <c r="CC525" s="60"/>
      <c r="CE525" s="4" t="str">
        <f t="shared" si="836"/>
        <v>TRDE</v>
      </c>
      <c r="CH525" s="4" t="str">
        <f t="shared" si="805"/>
        <v/>
      </c>
      <c r="CI525" s="4" t="str">
        <f t="shared" si="805"/>
        <v/>
      </c>
      <c r="CJ525" s="4" t="str">
        <f t="shared" si="805"/>
        <v/>
      </c>
    </row>
    <row r="526" spans="4:88" ht="15.75" customHeight="1" x14ac:dyDescent="0.25">
      <c r="D526" s="4" t="s">
        <v>534</v>
      </c>
      <c r="E526" s="4">
        <f>INDEX([1]IND_Attributes!$H:$H,MATCH(SER_SavePot!$D526,[1]IND_Attributes!$A:$A,0))</f>
        <v>0.589425661154375</v>
      </c>
      <c r="F526" s="56" t="str">
        <f>INDEX([1]IND_Attributes!I:I,MATCH(SER_SavePot!$D526,[1]IND_Attributes!$A:$A,0))</f>
        <v>INDPRSRHN_OLDC_DMD</v>
      </c>
      <c r="G526" s="56" t="str">
        <f t="shared" si="858"/>
        <v>INDPRSRHN_OLDC_DMD</v>
      </c>
      <c r="H526" s="56" t="s">
        <v>9</v>
      </c>
      <c r="I526" s="56" t="s">
        <v>10</v>
      </c>
      <c r="J526" s="56">
        <v>2015</v>
      </c>
      <c r="K526" s="73">
        <f t="shared" si="859"/>
        <v>1.1811487170174514E-3</v>
      </c>
      <c r="L526" s="73">
        <f t="shared" si="860"/>
        <v>1.1811487170174514E-3</v>
      </c>
      <c r="N526" s="56" t="str">
        <f t="shared" si="861"/>
        <v>RHNB-74</v>
      </c>
      <c r="O526" s="56" t="str">
        <f t="shared" si="862"/>
        <v>PRS</v>
      </c>
      <c r="P526" s="4">
        <f t="shared" si="854"/>
        <v>1324</v>
      </c>
      <c r="Q526" s="4">
        <f t="shared" si="855"/>
        <v>11</v>
      </c>
      <c r="R526" s="4">
        <f t="shared" si="863"/>
        <v>1335</v>
      </c>
      <c r="S526" s="4">
        <f t="shared" si="864"/>
        <v>3</v>
      </c>
      <c r="T526" s="4">
        <f t="shared" si="856"/>
        <v>2.2265529817321605E-3</v>
      </c>
      <c r="AG526" s="11">
        <f>ROUND(AG520+0.1,2)</f>
        <v>8.1999999999999993</v>
      </c>
      <c r="AH526" s="13" t="str">
        <f t="shared" si="814"/>
        <v>MT-82</v>
      </c>
      <c r="AI526" s="74" t="s">
        <v>942</v>
      </c>
      <c r="AJ526" s="14">
        <f>TREND(CHOOSE({1;2},AJ$18,AJ$26),CHOOSE({1;2},$AV$18,$AV$26),$AG526)</f>
        <v>6.0249828121603739E-2</v>
      </c>
      <c r="AK526" s="15">
        <f>TREND(CHOOSE({1;2},AK$18,AK$26),CHOOSE({1;2},$AV$18,$AV$26),$AG526)</f>
        <v>0.2104254944177805</v>
      </c>
      <c r="AL526" s="15">
        <f>TREND(CHOOSE({1;2},AL$18,AL$26),CHOOSE({1;2},$AV$18,$AV$26),$AG526)</f>
        <v>0.15720668298969998</v>
      </c>
      <c r="AM526" s="15">
        <f>TREND(CHOOSE({1;2},AM$18,AM$26),CHOOSE({1;2},$AV$18,$AV$26),$AG526)</f>
        <v>0.18728955479701773</v>
      </c>
      <c r="AN526" s="15">
        <f>TREND(CHOOSE({1;2},AN$18,AN$26),CHOOSE({1;2},$AV$18,$AV$26),$AG526)</f>
        <v>0.2118512188308749</v>
      </c>
      <c r="AO526" s="15">
        <f>TREND(CHOOSE({1;2},AO$18,AO$26),CHOOSE({1;2},$AV$18,$AV$26),$AG526)</f>
        <v>0.2089628503387877</v>
      </c>
      <c r="AP526" s="15">
        <f>TREND(CHOOSE({1;2},AP$18,AP$26),CHOOSE({1;2},$AV$18,$AV$26),$AG526)</f>
        <v>0.21192535585802039</v>
      </c>
      <c r="AQ526" s="15">
        <f>TREND(CHOOSE({1;2},AQ$18,AQ$26),CHOOSE({1;2},$AV$18,$AV$26),$AG526)</f>
        <v>0.21971972112322669</v>
      </c>
      <c r="AR526" s="15">
        <f>TREND(CHOOSE({1;2},AR$18,AR$26),CHOOSE({1;2},$AV$18,$AV$26),$AG526)</f>
        <v>7.0220450479943727E-2</v>
      </c>
      <c r="AS526" s="15">
        <f>AR526</f>
        <v>7.0220450479943727E-2</v>
      </c>
      <c r="AT526" s="15">
        <f>AS526</f>
        <v>7.0220450479943727E-2</v>
      </c>
      <c r="AU526" s="17">
        <f>AJ526</f>
        <v>6.0249828121603739E-2</v>
      </c>
      <c r="AX526" s="11">
        <f>ROUND(AX520+0.1,2)</f>
        <v>8.1999999999999993</v>
      </c>
      <c r="AY526" s="13" t="str">
        <f t="shared" si="801"/>
        <v>MT-82</v>
      </c>
      <c r="AZ526" s="74" t="s">
        <v>942</v>
      </c>
      <c r="BA526" s="18">
        <f>AJ526-AJ520</f>
        <v>5.6391272608275617E-4</v>
      </c>
      <c r="BB526" s="19">
        <f t="shared" ref="BB526:BI530" si="876">AK526-AK520</f>
        <v>2.1789890820819724E-3</v>
      </c>
      <c r="BC526" s="19">
        <f t="shared" si="876"/>
        <v>1.5959705311520689E-3</v>
      </c>
      <c r="BD526" s="19">
        <f t="shared" si="876"/>
        <v>2.0520584680013276E-3</v>
      </c>
      <c r="BE526" s="19">
        <f t="shared" si="876"/>
        <v>2.2069481519987333E-3</v>
      </c>
      <c r="BF526" s="19">
        <f t="shared" si="876"/>
        <v>2.0200984466801908E-3</v>
      </c>
      <c r="BG526" s="19">
        <f t="shared" si="876"/>
        <v>1.9969947933679011E-3</v>
      </c>
      <c r="BH526" s="19">
        <f t="shared" si="876"/>
        <v>2.5814825824946319E-3</v>
      </c>
      <c r="BI526" s="19">
        <f t="shared" si="876"/>
        <v>7.9336541815917816E-4</v>
      </c>
      <c r="BJ526" s="19">
        <f>BI526</f>
        <v>7.9336541815917816E-4</v>
      </c>
      <c r="BK526" s="19">
        <f>BJ526</f>
        <v>7.9336541815917816E-4</v>
      </c>
      <c r="BL526" s="20">
        <f>BA526</f>
        <v>5.6391272608275617E-4</v>
      </c>
      <c r="BN526" s="22">
        <v>2.8000000000000012</v>
      </c>
      <c r="BO526" s="24" t="str">
        <f t="shared" si="803"/>
        <v>MTBN-28</v>
      </c>
      <c r="BP526" s="26" t="s">
        <v>1010</v>
      </c>
      <c r="BQ526" s="18">
        <f t="shared" si="874"/>
        <v>8.0933988745721455E-4</v>
      </c>
      <c r="BR526" s="19">
        <f t="shared" si="871"/>
        <v>2.5171467938633202E-3</v>
      </c>
      <c r="BS526" s="19">
        <f t="shared" si="871"/>
        <v>1.9460068064758307E-3</v>
      </c>
      <c r="BT526" s="19">
        <f t="shared" si="871"/>
        <v>2.0948404760821882E-3</v>
      </c>
      <c r="BU526" s="19">
        <f t="shared" si="871"/>
        <v>2.4606771969075542E-3</v>
      </c>
      <c r="BV526" s="19">
        <f t="shared" si="871"/>
        <v>2.5521734333067564E-3</v>
      </c>
      <c r="BW526" s="19">
        <f t="shared" si="804"/>
        <v>8.0933988745721455E-4</v>
      </c>
      <c r="BX526" s="19">
        <f t="shared" si="871"/>
        <v>2.3186969303844035E-3</v>
      </c>
      <c r="BY526" s="19">
        <f t="shared" si="871"/>
        <v>7.6628396973816085E-4</v>
      </c>
      <c r="BZ526" s="19">
        <f t="shared" si="871"/>
        <v>7.6628396973816085E-4</v>
      </c>
      <c r="CA526" s="19"/>
      <c r="CB526" s="20">
        <f t="shared" si="871"/>
        <v>8.0933988745721455E-4</v>
      </c>
      <c r="CC526" s="27"/>
      <c r="CE526" s="4" t="str">
        <f t="shared" si="836"/>
        <v>MTBN</v>
      </c>
      <c r="CH526" s="4" t="str">
        <f t="shared" si="805"/>
        <v/>
      </c>
      <c r="CI526" s="4" t="str">
        <f t="shared" si="805"/>
        <v/>
      </c>
      <c r="CJ526" s="4" t="str">
        <f t="shared" si="805"/>
        <v/>
      </c>
    </row>
    <row r="527" spans="4:88" ht="15.75" customHeight="1" x14ac:dyDescent="0.25">
      <c r="D527" s="4" t="s">
        <v>535</v>
      </c>
      <c r="E527" s="4">
        <f>INDEX([1]IND_Attributes!$H:$H,MATCH(SER_SavePot!$D527,[1]IND_Attributes!$A:$A,0))</f>
        <v>0.27523250434868002</v>
      </c>
      <c r="F527" s="56" t="str">
        <f>INDEX([1]IND_Attributes!I:I,MATCH(SER_SavePot!$D527,[1]IND_Attributes!$A:$A,0))</f>
        <v>INDPRSRHN_OLDD_DMD</v>
      </c>
      <c r="G527" s="56" t="str">
        <f t="shared" si="858"/>
        <v>INDPRSRHN_OLDD_DMD</v>
      </c>
      <c r="H527" s="56" t="s">
        <v>9</v>
      </c>
      <c r="I527" s="56" t="s">
        <v>10</v>
      </c>
      <c r="J527" s="56">
        <v>2015</v>
      </c>
      <c r="K527" s="73">
        <f t="shared" si="859"/>
        <v>5.5153777790444697E-4</v>
      </c>
      <c r="L527" s="73">
        <f t="shared" si="860"/>
        <v>5.5153777790444697E-4</v>
      </c>
      <c r="N527" s="56" t="str">
        <f t="shared" si="861"/>
        <v>RHNB-74</v>
      </c>
      <c r="O527" s="56" t="str">
        <f t="shared" si="862"/>
        <v>PRS</v>
      </c>
      <c r="P527" s="4">
        <f t="shared" si="854"/>
        <v>1324</v>
      </c>
      <c r="Q527" s="4">
        <f t="shared" si="855"/>
        <v>11</v>
      </c>
      <c r="R527" s="4">
        <f t="shared" si="863"/>
        <v>1335</v>
      </c>
      <c r="S527" s="4">
        <f t="shared" si="864"/>
        <v>3</v>
      </c>
      <c r="T527" s="4">
        <f t="shared" si="856"/>
        <v>2.2265529817321605E-3</v>
      </c>
      <c r="AG527" s="29">
        <f>AG526</f>
        <v>8.1999999999999993</v>
      </c>
      <c r="AH527" s="30" t="str">
        <f t="shared" si="814"/>
        <v>HT-82</v>
      </c>
      <c r="AI527" s="64" t="s">
        <v>945</v>
      </c>
      <c r="AJ527" s="31">
        <f>TREND(CHOOSE({1;2},AJ$19,AJ$27),CHOOSE({1;2},$AV$18,$AV$26),$AG527)</f>
        <v>5.1399332318479804E-2</v>
      </c>
      <c r="AK527" s="32">
        <f>TREND(CHOOSE({1;2},AK$19,AK$27),CHOOSE({1;2},$AV$18,$AV$26),$AG527)</f>
        <v>3.8366412689290155E-2</v>
      </c>
      <c r="AL527" s="32">
        <f>TREND(CHOOSE({1;2},AL$19,AL$27),CHOOSE({1;2},$AV$18,$AV$26),$AG527)</f>
        <v>2.8492328622907986E-2</v>
      </c>
      <c r="AM527" s="32">
        <f>TREND(CHOOSE({1;2},AM$19,AM$27),CHOOSE({1;2},$AV$18,$AV$26),$AG527)</f>
        <v>2.7320499069687636E-2</v>
      </c>
      <c r="AN527" s="32">
        <f>TREND(CHOOSE({1;2},AN$19,AN$27),CHOOSE({1;2},$AV$18,$AV$26),$AG527)</f>
        <v>4.5542142687706358E-2</v>
      </c>
      <c r="AO527" s="32">
        <f>TREND(CHOOSE({1;2},AO$19,AO$27),CHOOSE({1;2},$AV$18,$AV$26),$AG527)</f>
        <v>4.6775184673650341E-2</v>
      </c>
      <c r="AP527" s="32">
        <f>TREND(CHOOSE({1;2},AP$19,AP$27),CHOOSE({1;2},$AV$18,$AV$26),$AG527)</f>
        <v>5.4818026087687335E-2</v>
      </c>
      <c r="AQ527" s="32">
        <f>TREND(CHOOSE({1;2},AQ$19,AQ$27),CHOOSE({1;2},$AV$18,$AV$26),$AG527)</f>
        <v>5.4818026087687322E-2</v>
      </c>
      <c r="AR527" s="32">
        <f>TREND(CHOOSE({1;2},AR$19,AR$27),CHOOSE({1;2},$AV$18,$AV$26),$AG527)</f>
        <v>5.4818026087687308E-2</v>
      </c>
      <c r="AS527" s="32">
        <f t="shared" ref="AS527:AT531" si="877">AR527</f>
        <v>5.4818026087687308E-2</v>
      </c>
      <c r="AT527" s="32">
        <f t="shared" si="877"/>
        <v>5.4818026087687308E-2</v>
      </c>
      <c r="AU527" s="33">
        <f t="shared" ref="AU527:AU531" si="878">AJ527</f>
        <v>5.1399332318479804E-2</v>
      </c>
      <c r="AX527" s="29">
        <f>AX526</f>
        <v>8.1999999999999993</v>
      </c>
      <c r="AY527" s="30" t="str">
        <f t="shared" si="801"/>
        <v>HT-82</v>
      </c>
      <c r="AZ527" s="64" t="s">
        <v>945</v>
      </c>
      <c r="BA527" s="36">
        <f t="shared" ref="BA527:BA530" si="879">AJ527-AJ521</f>
        <v>4.37523112534699E-4</v>
      </c>
      <c r="BB527" s="37">
        <f t="shared" si="876"/>
        <v>3.024689762510524E-4</v>
      </c>
      <c r="BC527" s="37">
        <f t="shared" si="876"/>
        <v>2.1726176509842543E-4</v>
      </c>
      <c r="BD527" s="37">
        <f t="shared" si="876"/>
        <v>6.1097313847029155E-4</v>
      </c>
      <c r="BE527" s="37">
        <f t="shared" si="876"/>
        <v>9.3332923312945681E-4</v>
      </c>
      <c r="BF527" s="37">
        <f t="shared" si="876"/>
        <v>3.566735214766345E-4</v>
      </c>
      <c r="BG527" s="37">
        <f t="shared" si="876"/>
        <v>4.1800237757495806E-4</v>
      </c>
      <c r="BH527" s="37">
        <f t="shared" si="876"/>
        <v>4.1800237757494418E-4</v>
      </c>
      <c r="BI527" s="37">
        <f t="shared" si="876"/>
        <v>4.1800237757494418E-4</v>
      </c>
      <c r="BJ527" s="37">
        <f t="shared" ref="BJ527:BK530" si="880">BI527</f>
        <v>4.1800237757494418E-4</v>
      </c>
      <c r="BK527" s="37">
        <f t="shared" si="880"/>
        <v>4.1800237757494418E-4</v>
      </c>
      <c r="BL527" s="38">
        <f t="shared" ref="BL527:BL530" si="881">BA527</f>
        <v>4.37523112534699E-4</v>
      </c>
      <c r="BN527" s="41">
        <v>2.8000000000000012</v>
      </c>
      <c r="BO527" s="8" t="str">
        <f t="shared" si="803"/>
        <v>MTBE-28</v>
      </c>
      <c r="BP527" s="42" t="s">
        <v>1012</v>
      </c>
      <c r="BQ527" s="36">
        <f t="shared" si="874"/>
        <v>8.0933988745721455E-4</v>
      </c>
      <c r="BR527" s="37">
        <f t="shared" si="871"/>
        <v>2.5171467938633202E-3</v>
      </c>
      <c r="BS527" s="37">
        <f t="shared" si="871"/>
        <v>1.9460068064758307E-3</v>
      </c>
      <c r="BT527" s="37">
        <f t="shared" si="871"/>
        <v>2.0948404760821882E-3</v>
      </c>
      <c r="BU527" s="37">
        <f t="shared" si="871"/>
        <v>2.4606771969075542E-3</v>
      </c>
      <c r="BV527" s="37">
        <f t="shared" si="871"/>
        <v>2.5521734333067564E-3</v>
      </c>
      <c r="BW527" s="37">
        <f t="shared" si="804"/>
        <v>8.0933988745721455E-4</v>
      </c>
      <c r="BX527" s="37">
        <f t="shared" si="871"/>
        <v>2.3186969303844035E-3</v>
      </c>
      <c r="BY527" s="37">
        <f t="shared" si="871"/>
        <v>7.6628396973816085E-4</v>
      </c>
      <c r="BZ527" s="37">
        <f t="shared" si="871"/>
        <v>7.6628396973816085E-4</v>
      </c>
      <c r="CA527" s="37"/>
      <c r="CB527" s="38">
        <f t="shared" si="871"/>
        <v>8.0933988745721455E-4</v>
      </c>
      <c r="CC527" s="43"/>
      <c r="CE527" s="4" t="str">
        <f t="shared" si="836"/>
        <v>MTBE</v>
      </c>
      <c r="CH527" s="4" t="str">
        <f t="shared" si="805"/>
        <v/>
      </c>
      <c r="CI527" s="4" t="str">
        <f t="shared" si="805"/>
        <v/>
      </c>
      <c r="CJ527" s="4" t="str">
        <f t="shared" si="805"/>
        <v/>
      </c>
    </row>
    <row r="528" spans="4:88" ht="15.75" customHeight="1" x14ac:dyDescent="0.25">
      <c r="D528" s="4" t="s">
        <v>536</v>
      </c>
      <c r="E528" s="4">
        <f>INDEX([1]IND_Attributes!$H:$H,MATCH(SER_SavePot!$D528,[1]IND_Attributes!$A:$A,0))</f>
        <v>0.13534183449694601</v>
      </c>
      <c r="F528" s="56" t="str">
        <f>INDEX([1]IND_Attributes!I:I,MATCH(SER_SavePot!$D528,[1]IND_Attributes!$A:$A,0))</f>
        <v>INDPRSRHN_OLDI_DMD</v>
      </c>
      <c r="G528" s="56" t="str">
        <f t="shared" si="858"/>
        <v>INDPRSRHN_OLDI_DMD</v>
      </c>
      <c r="H528" s="56" t="s">
        <v>9</v>
      </c>
      <c r="I528" s="56" t="s">
        <v>10</v>
      </c>
      <c r="J528" s="56">
        <v>2015</v>
      </c>
      <c r="K528" s="73">
        <f t="shared" si="859"/>
        <v>2.7121118863704814E-4</v>
      </c>
      <c r="L528" s="73">
        <f t="shared" si="860"/>
        <v>2.7121118863704814E-4</v>
      </c>
      <c r="N528" s="56" t="str">
        <f t="shared" si="861"/>
        <v>RHNB-74</v>
      </c>
      <c r="O528" s="56" t="str">
        <f t="shared" si="862"/>
        <v>PRS</v>
      </c>
      <c r="P528" s="4">
        <f t="shared" si="854"/>
        <v>1324</v>
      </c>
      <c r="Q528" s="4">
        <f t="shared" si="855"/>
        <v>11</v>
      </c>
      <c r="R528" s="4">
        <f t="shared" si="863"/>
        <v>1335</v>
      </c>
      <c r="S528" s="4">
        <f t="shared" si="864"/>
        <v>3</v>
      </c>
      <c r="T528" s="4">
        <f t="shared" si="856"/>
        <v>2.2265529817321605E-3</v>
      </c>
      <c r="AG528" s="29">
        <f t="shared" ref="AG528:AG531" si="882">AG527</f>
        <v>8.1999999999999993</v>
      </c>
      <c r="AH528" s="30" t="str">
        <f t="shared" si="814"/>
        <v>RH-82</v>
      </c>
      <c r="AI528" s="64" t="s">
        <v>947</v>
      </c>
      <c r="AJ528" s="31">
        <f>TREND(CHOOSE({1;2},AJ$20,AJ$28),CHOOSE({1;2},$AV$18,$AV$26),$AG528)</f>
        <v>4.4014820317453754E-2</v>
      </c>
      <c r="AK528" s="32">
        <f>TREND(CHOOSE({1;2},AK$20,AK$28),CHOOSE({1;2},$AV$18,$AV$26),$AG528)</f>
        <v>8.6542106165581084E-2</v>
      </c>
      <c r="AL528" s="32">
        <f>TREND(CHOOSE({1;2},AL$20,AL$28),CHOOSE({1;2},$AV$18,$AV$26),$AG528)</f>
        <v>8.8765135728606129E-2</v>
      </c>
      <c r="AM528" s="32">
        <f>TREND(CHOOSE({1;2},AM$20,AM$28),CHOOSE({1;2},$AV$18,$AV$26),$AG528)</f>
        <v>9.194148188133526E-2</v>
      </c>
      <c r="AN528" s="32">
        <f>TREND(CHOOSE({1;2},AN$20,AN$28),CHOOSE({1;2},$AV$18,$AV$26),$AG528)</f>
        <v>9.0827458675295777E-2</v>
      </c>
      <c r="AO528" s="32">
        <f>TREND(CHOOSE({1;2},AO$20,AO$28),CHOOSE({1;2},$AV$18,$AV$26),$AG528)</f>
        <v>9.1272720863228712E-2</v>
      </c>
      <c r="AP528" s="32">
        <f>TREND(CHOOSE({1;2},AP$20,AP$28),CHOOSE({1;2},$AV$18,$AV$26),$AG528)</f>
        <v>9.3515225232749896E-2</v>
      </c>
      <c r="AQ528" s="32">
        <f>TREND(CHOOSE({1;2},AQ$20,AQ$28),CHOOSE({1;2},$AV$18,$AV$26),$AG528)</f>
        <v>9.3515225232749896E-2</v>
      </c>
      <c r="AR528" s="32">
        <f>TREND(CHOOSE({1;2},AR$20,AR$28),CHOOSE({1;2},$AV$18,$AV$26),$AG528)</f>
        <v>9.3515225232749896E-2</v>
      </c>
      <c r="AS528" s="32">
        <f t="shared" si="877"/>
        <v>9.3515225232749896E-2</v>
      </c>
      <c r="AT528" s="32">
        <f t="shared" si="877"/>
        <v>9.3515225232749896E-2</v>
      </c>
      <c r="AU528" s="33">
        <f t="shared" si="878"/>
        <v>4.4014820317453754E-2</v>
      </c>
      <c r="AX528" s="29">
        <f t="shared" ref="AX528:AX531" si="883">AX527</f>
        <v>8.1999999999999993</v>
      </c>
      <c r="AY528" s="30" t="str">
        <f t="shared" si="801"/>
        <v>RH-82</v>
      </c>
      <c r="AZ528" s="64" t="s">
        <v>947</v>
      </c>
      <c r="BA528" s="36">
        <f t="shared" si="879"/>
        <v>1.0479719123203252E-3</v>
      </c>
      <c r="BB528" s="37">
        <f t="shared" si="876"/>
        <v>2.0605263372757143E-3</v>
      </c>
      <c r="BC528" s="37">
        <f t="shared" si="876"/>
        <v>2.1134556125858572E-3</v>
      </c>
      <c r="BD528" s="37">
        <f t="shared" si="876"/>
        <v>2.1890829019365621E-3</v>
      </c>
      <c r="BE528" s="37">
        <f t="shared" si="876"/>
        <v>2.1625585398880043E-3</v>
      </c>
      <c r="BF528" s="37">
        <f t="shared" si="876"/>
        <v>2.1731600205530388E-3</v>
      </c>
      <c r="BG528" s="37">
        <f t="shared" si="876"/>
        <v>2.2265529817321328E-3</v>
      </c>
      <c r="BH528" s="37">
        <f t="shared" si="876"/>
        <v>2.2265529817321328E-3</v>
      </c>
      <c r="BI528" s="37">
        <f t="shared" si="876"/>
        <v>2.2265529817321328E-3</v>
      </c>
      <c r="BJ528" s="37">
        <f t="shared" si="880"/>
        <v>2.2265529817321328E-3</v>
      </c>
      <c r="BK528" s="37">
        <f t="shared" si="880"/>
        <v>2.2265529817321328E-3</v>
      </c>
      <c r="BL528" s="38">
        <f t="shared" si="881"/>
        <v>1.0479719123203252E-3</v>
      </c>
      <c r="BN528" s="41">
        <v>2.8000000000000012</v>
      </c>
      <c r="BO528" s="8" t="str">
        <f t="shared" si="803"/>
        <v>MTDN-28</v>
      </c>
      <c r="BP528" s="42" t="s">
        <v>1014</v>
      </c>
      <c r="BQ528" s="36">
        <f t="shared" si="874"/>
        <v>8.0933988745721455E-4</v>
      </c>
      <c r="BR528" s="37">
        <f t="shared" si="871"/>
        <v>2.5171467938633202E-3</v>
      </c>
      <c r="BS528" s="37">
        <f t="shared" si="871"/>
        <v>1.9460068064758307E-3</v>
      </c>
      <c r="BT528" s="37">
        <f t="shared" si="871"/>
        <v>2.0948404760821882E-3</v>
      </c>
      <c r="BU528" s="37">
        <f t="shared" si="871"/>
        <v>2.4606771969075542E-3</v>
      </c>
      <c r="BV528" s="37">
        <f t="shared" si="871"/>
        <v>2.5521734333067564E-3</v>
      </c>
      <c r="BW528" s="37">
        <f t="shared" si="804"/>
        <v>8.0933988745721455E-4</v>
      </c>
      <c r="BX528" s="37">
        <f t="shared" si="871"/>
        <v>2.3186969303844035E-3</v>
      </c>
      <c r="BY528" s="37">
        <f t="shared" si="871"/>
        <v>7.6628396973816085E-4</v>
      </c>
      <c r="BZ528" s="37">
        <f t="shared" si="871"/>
        <v>7.6628396973816085E-4</v>
      </c>
      <c r="CA528" s="37"/>
      <c r="CB528" s="38">
        <f t="shared" si="871"/>
        <v>8.0933988745721455E-4</v>
      </c>
      <c r="CC528" s="43"/>
      <c r="CE528" s="4" t="str">
        <f t="shared" si="836"/>
        <v>MTDN</v>
      </c>
      <c r="CH528" s="4" t="str">
        <f t="shared" si="805"/>
        <v/>
      </c>
      <c r="CI528" s="4" t="str">
        <f t="shared" si="805"/>
        <v/>
      </c>
      <c r="CJ528" s="4" t="str">
        <f t="shared" si="805"/>
        <v/>
      </c>
    </row>
    <row r="529" spans="4:88" ht="15.75" customHeight="1" x14ac:dyDescent="0.25">
      <c r="D529" s="4" t="s">
        <v>537</v>
      </c>
      <c r="E529" s="4">
        <f>INDEX([1]IND_Attributes!$H:$H,MATCH(SER_SavePot!$D529,[1]IND_Attributes!$A:$A,0))</f>
        <v>0.589425661154375</v>
      </c>
      <c r="F529" s="56" t="str">
        <f>INDEX([1]IND_Attributes!I:I,MATCH(SER_SavePot!$D529,[1]IND_Attributes!$A:$A,0))</f>
        <v>INDPRSRHN_OLDC_DMD</v>
      </c>
      <c r="G529" s="56" t="str">
        <f t="shared" si="858"/>
        <v>INDPRSRHN_OLDC_DMD</v>
      </c>
      <c r="H529" s="56" t="s">
        <v>9</v>
      </c>
      <c r="I529" s="56" t="s">
        <v>10</v>
      </c>
      <c r="J529" s="56">
        <v>2015</v>
      </c>
      <c r="K529" s="73">
        <f t="shared" si="859"/>
        <v>1.1811487170174369E-3</v>
      </c>
      <c r="L529" s="73">
        <f t="shared" si="860"/>
        <v>1.1811487170174369E-3</v>
      </c>
      <c r="N529" s="56" t="str">
        <f t="shared" si="861"/>
        <v>RHNB-75</v>
      </c>
      <c r="O529" s="56" t="str">
        <f t="shared" si="862"/>
        <v>PRS</v>
      </c>
      <c r="P529" s="4">
        <f t="shared" si="854"/>
        <v>1342</v>
      </c>
      <c r="Q529" s="4">
        <f t="shared" si="855"/>
        <v>11</v>
      </c>
      <c r="R529" s="4">
        <f t="shared" si="863"/>
        <v>1353</v>
      </c>
      <c r="S529" s="4">
        <f t="shared" si="864"/>
        <v>3</v>
      </c>
      <c r="T529" s="4">
        <f t="shared" si="856"/>
        <v>2.2265529817321328E-3</v>
      </c>
      <c r="AG529" s="29">
        <f t="shared" si="882"/>
        <v>8.1999999999999993</v>
      </c>
      <c r="AH529" s="30" t="str">
        <f t="shared" si="814"/>
        <v>LA-82</v>
      </c>
      <c r="AI529" s="64" t="s">
        <v>949</v>
      </c>
      <c r="AJ529" s="31">
        <f>TREND(CHOOSE({1;2},AJ$21,AJ$29),CHOOSE({1;2},$AV$18,$AV$26),$AG529)</f>
        <v>0.50212215091433743</v>
      </c>
      <c r="AK529" s="32">
        <f>TREND(CHOOSE({1;2},AK$21,AK$29),CHOOSE({1;2},$AV$18,$AV$26),$AG529)</f>
        <v>0.41602858814994276</v>
      </c>
      <c r="AL529" s="32">
        <f>TREND(CHOOSE({1;2},AL$21,AL$29),CHOOSE({1;2},$AV$18,$AV$26),$AG529)</f>
        <v>0.4671967930596525</v>
      </c>
      <c r="AM529" s="32">
        <f>TREND(CHOOSE({1;2},AM$21,AM$29),CHOOSE({1;2},$AV$18,$AV$26),$AG529)</f>
        <v>0.52395893534345239</v>
      </c>
      <c r="AN529" s="32">
        <f>TREND(CHOOSE({1;2},AN$21,AN$29),CHOOSE({1;2},$AV$18,$AV$26),$AG529)</f>
        <v>0.42359116716610884</v>
      </c>
      <c r="AO529" s="32">
        <f>TREND(CHOOSE({1;2},AO$21,AO$29),CHOOSE({1;2},$AV$18,$AV$26),$AG529)</f>
        <v>0.37820991607369514</v>
      </c>
      <c r="AP529" s="32">
        <f>TREND(CHOOSE({1;2},AP$21,AP$29),CHOOSE({1;2},$AV$18,$AV$26),$AG529)</f>
        <v>0.44502469129298949</v>
      </c>
      <c r="AQ529" s="32">
        <f>TREND(CHOOSE({1;2},AQ$21,AQ$29),CHOOSE({1;2},$AV$18,$AV$26),$AG529)</f>
        <v>0.49884162620672551</v>
      </c>
      <c r="AR529" s="32">
        <f>TREND(CHOOSE({1;2},AR$21,AR$29),CHOOSE({1;2},$AV$18,$AV$26),$AG529)</f>
        <v>0.26105742181585245</v>
      </c>
      <c r="AS529" s="32">
        <f t="shared" si="877"/>
        <v>0.26105742181585245</v>
      </c>
      <c r="AT529" s="32">
        <f t="shared" si="877"/>
        <v>0.26105742181585245</v>
      </c>
      <c r="AU529" s="33">
        <f t="shared" si="878"/>
        <v>0.50212215091433743</v>
      </c>
      <c r="AX529" s="29">
        <f t="shared" si="883"/>
        <v>8.1999999999999993</v>
      </c>
      <c r="AY529" s="30" t="str">
        <f t="shared" si="801"/>
        <v>LA-82</v>
      </c>
      <c r="AZ529" s="64" t="s">
        <v>949</v>
      </c>
      <c r="BA529" s="36">
        <f t="shared" si="879"/>
        <v>6.6959650315962516E-3</v>
      </c>
      <c r="BB529" s="37">
        <f t="shared" si="876"/>
        <v>5.5699675720263797E-3</v>
      </c>
      <c r="BC529" s="37">
        <f t="shared" si="876"/>
        <v>6.2391844900991922E-3</v>
      </c>
      <c r="BD529" s="37">
        <f t="shared" si="876"/>
        <v>6.9815631994831762E-3</v>
      </c>
      <c r="BE529" s="37">
        <f t="shared" si="876"/>
        <v>5.6688767643814919E-3</v>
      </c>
      <c r="BF529" s="37">
        <f t="shared" si="876"/>
        <v>5.0753460542864448E-3</v>
      </c>
      <c r="BG529" s="37">
        <f t="shared" si="876"/>
        <v>5.9492007856157825E-3</v>
      </c>
      <c r="BH529" s="37">
        <f t="shared" si="876"/>
        <v>6.6530598204722624E-3</v>
      </c>
      <c r="BI529" s="37">
        <f t="shared" si="876"/>
        <v>3.5431361342762591E-3</v>
      </c>
      <c r="BJ529" s="37">
        <f t="shared" si="880"/>
        <v>3.5431361342762591E-3</v>
      </c>
      <c r="BK529" s="37">
        <f t="shared" si="880"/>
        <v>3.5431361342762591E-3</v>
      </c>
      <c r="BL529" s="38">
        <f t="shared" si="881"/>
        <v>6.6959650315962516E-3</v>
      </c>
      <c r="BN529" s="41">
        <v>2.8000000000000012</v>
      </c>
      <c r="BO529" s="8" t="str">
        <f t="shared" si="803"/>
        <v>MTDE-28</v>
      </c>
      <c r="BP529" s="42" t="s">
        <v>1014</v>
      </c>
      <c r="BQ529" s="36">
        <f t="shared" si="874"/>
        <v>8.0933988745721455E-4</v>
      </c>
      <c r="BR529" s="37">
        <f t="shared" si="871"/>
        <v>2.5171467938633202E-3</v>
      </c>
      <c r="BS529" s="37">
        <f t="shared" si="871"/>
        <v>1.9460068064758307E-3</v>
      </c>
      <c r="BT529" s="37">
        <f t="shared" si="871"/>
        <v>2.0948404760821882E-3</v>
      </c>
      <c r="BU529" s="37">
        <f t="shared" si="871"/>
        <v>2.4606771969075542E-3</v>
      </c>
      <c r="BV529" s="37">
        <f t="shared" si="871"/>
        <v>2.5521734333067564E-3</v>
      </c>
      <c r="BW529" s="37">
        <f t="shared" si="804"/>
        <v>8.0933988745721455E-4</v>
      </c>
      <c r="BX529" s="37">
        <f t="shared" si="871"/>
        <v>2.3186969303844035E-3</v>
      </c>
      <c r="BY529" s="37">
        <f t="shared" si="871"/>
        <v>7.6628396973816085E-4</v>
      </c>
      <c r="BZ529" s="37">
        <f t="shared" si="871"/>
        <v>7.6628396973816085E-4</v>
      </c>
      <c r="CA529" s="37"/>
      <c r="CB529" s="38">
        <f t="shared" si="871"/>
        <v>8.0933988745721455E-4</v>
      </c>
      <c r="CC529" s="43"/>
      <c r="CE529" s="4" t="str">
        <f t="shared" si="836"/>
        <v>MTDE</v>
      </c>
      <c r="CH529" s="4" t="str">
        <f t="shared" si="805"/>
        <v/>
      </c>
      <c r="CI529" s="4" t="str">
        <f t="shared" si="805"/>
        <v/>
      </c>
      <c r="CJ529" s="4" t="str">
        <f t="shared" si="805"/>
        <v/>
      </c>
    </row>
    <row r="530" spans="4:88" ht="15.75" customHeight="1" x14ac:dyDescent="0.25">
      <c r="D530" s="4" t="s">
        <v>538</v>
      </c>
      <c r="E530" s="4">
        <f>INDEX([1]IND_Attributes!$H:$H,MATCH(SER_SavePot!$D530,[1]IND_Attributes!$A:$A,0))</f>
        <v>0.27523250434868002</v>
      </c>
      <c r="F530" s="56" t="str">
        <f>INDEX([1]IND_Attributes!I:I,MATCH(SER_SavePot!$D530,[1]IND_Attributes!$A:$A,0))</f>
        <v>INDPRSRHN_OLDD_DMD</v>
      </c>
      <c r="G530" s="56" t="str">
        <f t="shared" si="858"/>
        <v>INDPRSRHN_OLDD_DMD</v>
      </c>
      <c r="H530" s="56" t="s">
        <v>9</v>
      </c>
      <c r="I530" s="56" t="s">
        <v>10</v>
      </c>
      <c r="J530" s="56">
        <v>2015</v>
      </c>
      <c r="K530" s="73">
        <f t="shared" si="859"/>
        <v>5.5153777790444014E-4</v>
      </c>
      <c r="L530" s="73">
        <f t="shared" si="860"/>
        <v>5.5153777790444014E-4</v>
      </c>
      <c r="N530" s="56" t="str">
        <f t="shared" si="861"/>
        <v>RHNB-75</v>
      </c>
      <c r="O530" s="56" t="str">
        <f t="shared" si="862"/>
        <v>PRS</v>
      </c>
      <c r="P530" s="4">
        <f t="shared" si="854"/>
        <v>1342</v>
      </c>
      <c r="Q530" s="4">
        <f t="shared" si="855"/>
        <v>11</v>
      </c>
      <c r="R530" s="4">
        <f t="shared" si="863"/>
        <v>1353</v>
      </c>
      <c r="S530" s="4">
        <f t="shared" si="864"/>
        <v>3</v>
      </c>
      <c r="T530" s="4">
        <f t="shared" si="856"/>
        <v>2.2265529817321328E-3</v>
      </c>
      <c r="AG530" s="29">
        <f t="shared" si="882"/>
        <v>8.1999999999999993</v>
      </c>
      <c r="AH530" s="30" t="str">
        <f t="shared" si="814"/>
        <v>EM-82</v>
      </c>
      <c r="AI530" s="64" t="s">
        <v>951</v>
      </c>
      <c r="AJ530" s="31">
        <f>TREND(CHOOSE({1;2},AJ$22,AJ$30),CHOOSE({1;2},$AV$18,$AV$26),$AG530)</f>
        <v>0.35084606883748937</v>
      </c>
      <c r="AK530" s="32">
        <f>TREND(CHOOSE({1;2},AK$22,AK$30),CHOOSE({1;2},$AV$18,$AV$26),$AG530)</f>
        <v>0.27334690180209198</v>
      </c>
      <c r="AL530" s="32">
        <f>TREND(CHOOSE({1;2},AL$22,AL$30),CHOOSE({1;2},$AV$18,$AV$26),$AG530)</f>
        <v>0.27687654879670676</v>
      </c>
      <c r="AM530" s="32">
        <f>TREND(CHOOSE({1;2},AM$22,AM$30),CHOOSE({1;2},$AV$18,$AV$26),$AG530)</f>
        <v>0.17063192107513422</v>
      </c>
      <c r="AN530" s="32">
        <f>TREND(CHOOSE({1;2},AN$22,AN$30),CHOOSE({1;2},$AV$18,$AV$26),$AG530)</f>
        <v>0.20065822855044058</v>
      </c>
      <c r="AO530" s="32">
        <f>TREND(CHOOSE({1;2},AO$22,AO$30),CHOOSE({1;2},$AV$18,$AV$26),$AG530)</f>
        <v>0.23872596647365429</v>
      </c>
      <c r="AP530" s="32">
        <f>TREND(CHOOSE({1;2},AP$22,AP$30),CHOOSE({1;2},$AV$18,$AV$26),$AG530)</f>
        <v>0.31636578297008722</v>
      </c>
      <c r="AQ530" s="32">
        <f>TREND(CHOOSE({1;2},AQ$22,AQ$30),CHOOSE({1;2},$AV$18,$AV$26),$AG530)</f>
        <v>0.29435103749921387</v>
      </c>
      <c r="AR530" s="32">
        <f>TREND(CHOOSE({1;2},AR$22,AR$30),CHOOSE({1;2},$AV$18,$AV$26),$AG530)</f>
        <v>0.30992821230820633</v>
      </c>
      <c r="AS530" s="32">
        <f t="shared" si="877"/>
        <v>0.30992821230820633</v>
      </c>
      <c r="AT530" s="32">
        <f t="shared" si="877"/>
        <v>0.30992821230820633</v>
      </c>
      <c r="AU530" s="33">
        <f t="shared" si="878"/>
        <v>0.35084606883748937</v>
      </c>
      <c r="AX530" s="29">
        <f t="shared" si="883"/>
        <v>8.1999999999999993</v>
      </c>
      <c r="AY530" s="30" t="str">
        <f t="shared" si="801"/>
        <v>EM-82</v>
      </c>
      <c r="AZ530" s="64" t="s">
        <v>951</v>
      </c>
      <c r="BA530" s="36">
        <f t="shared" si="879"/>
        <v>2.1645331440087734E-3</v>
      </c>
      <c r="BB530" s="37">
        <f t="shared" si="876"/>
        <v>2.0311613507486004E-3</v>
      </c>
      <c r="BC530" s="37">
        <f t="shared" si="876"/>
        <v>2.1234974251872485E-3</v>
      </c>
      <c r="BD530" s="37">
        <f t="shared" si="876"/>
        <v>1.2628338988741605E-3</v>
      </c>
      <c r="BE530" s="37">
        <f t="shared" si="876"/>
        <v>1.3934049691778361E-3</v>
      </c>
      <c r="BF530" s="37">
        <f t="shared" si="876"/>
        <v>1.6277688238124921E-3</v>
      </c>
      <c r="BG530" s="37">
        <f t="shared" si="876"/>
        <v>1.7850965674372499E-3</v>
      </c>
      <c r="BH530" s="37">
        <f t="shared" si="876"/>
        <v>2.4744072503738446E-3</v>
      </c>
      <c r="BI530" s="37">
        <f t="shared" si="876"/>
        <v>2.5456753169977864E-3</v>
      </c>
      <c r="BJ530" s="37">
        <f t="shared" si="880"/>
        <v>2.5456753169977864E-3</v>
      </c>
      <c r="BK530" s="37">
        <f t="shared" si="880"/>
        <v>2.5456753169977864E-3</v>
      </c>
      <c r="BL530" s="38">
        <f t="shared" si="881"/>
        <v>2.1645331440087734E-3</v>
      </c>
      <c r="BN530" s="41">
        <v>2.8000000000000012</v>
      </c>
      <c r="BO530" s="8" t="str">
        <f t="shared" si="803"/>
        <v>HTBN-28</v>
      </c>
      <c r="BP530" s="42" t="s">
        <v>1017</v>
      </c>
      <c r="BQ530" s="36">
        <f t="shared" si="874"/>
        <v>8.8750284278560354E-4</v>
      </c>
      <c r="BR530" s="37">
        <f t="shared" si="871"/>
        <v>6.8968548408129479E-4</v>
      </c>
      <c r="BS530" s="37">
        <f t="shared" si="871"/>
        <v>5.2049711438579942E-4</v>
      </c>
      <c r="BT530" s="37">
        <f t="shared" si="871"/>
        <v>4.4602482449510603E-5</v>
      </c>
      <c r="BU530" s="37">
        <f t="shared" si="871"/>
        <v>1.7044971283723329E-4</v>
      </c>
      <c r="BV530" s="37">
        <f t="shared" si="871"/>
        <v>8.5448785073759595E-4</v>
      </c>
      <c r="BW530" s="37">
        <f t="shared" si="804"/>
        <v>8.8750284278560354E-4</v>
      </c>
      <c r="BX530" s="37">
        <f t="shared" si="871"/>
        <v>1.001414267418857E-3</v>
      </c>
      <c r="BY530" s="37">
        <f t="shared" si="871"/>
        <v>1.0014142674188604E-3</v>
      </c>
      <c r="BZ530" s="37">
        <f t="shared" si="871"/>
        <v>1.0014142674188604E-3</v>
      </c>
      <c r="CA530" s="37"/>
      <c r="CB530" s="38">
        <f t="shared" si="871"/>
        <v>8.8750284278560354E-4</v>
      </c>
      <c r="CC530" s="43"/>
      <c r="CE530" s="4" t="str">
        <f t="shared" si="836"/>
        <v>HTBN</v>
      </c>
      <c r="CH530" s="4" t="str">
        <f t="shared" si="805"/>
        <v/>
      </c>
      <c r="CI530" s="4" t="str">
        <f t="shared" si="805"/>
        <v/>
      </c>
      <c r="CJ530" s="4" t="str">
        <f t="shared" si="805"/>
        <v/>
      </c>
    </row>
    <row r="531" spans="4:88" ht="15.75" customHeight="1" x14ac:dyDescent="0.25">
      <c r="D531" s="4" t="s">
        <v>539</v>
      </c>
      <c r="E531" s="4">
        <f>INDEX([1]IND_Attributes!$H:$H,MATCH(SER_SavePot!$D531,[1]IND_Attributes!$A:$A,0))</f>
        <v>0.13534183449694601</v>
      </c>
      <c r="F531" s="56" t="str">
        <f>INDEX([1]IND_Attributes!I:I,MATCH(SER_SavePot!$D531,[1]IND_Attributes!$A:$A,0))</f>
        <v>INDPRSRHN_OLDI_DMD</v>
      </c>
      <c r="G531" s="56" t="str">
        <f t="shared" si="858"/>
        <v>INDPRSRHN_OLDI_DMD</v>
      </c>
      <c r="H531" s="56" t="s">
        <v>9</v>
      </c>
      <c r="I531" s="56" t="s">
        <v>10</v>
      </c>
      <c r="J531" s="56">
        <v>2015</v>
      </c>
      <c r="K531" s="73">
        <f t="shared" si="859"/>
        <v>2.7121118863704478E-4</v>
      </c>
      <c r="L531" s="73">
        <f t="shared" si="860"/>
        <v>2.7121118863704478E-4</v>
      </c>
      <c r="N531" s="56" t="str">
        <f t="shared" si="861"/>
        <v>RHNB-75</v>
      </c>
      <c r="O531" s="56" t="str">
        <f t="shared" si="862"/>
        <v>PRS</v>
      </c>
      <c r="P531" s="4">
        <f t="shared" si="854"/>
        <v>1342</v>
      </c>
      <c r="Q531" s="4">
        <f t="shared" si="855"/>
        <v>11</v>
      </c>
      <c r="R531" s="4">
        <f t="shared" si="863"/>
        <v>1353</v>
      </c>
      <c r="S531" s="4">
        <f t="shared" si="864"/>
        <v>3</v>
      </c>
      <c r="T531" s="4">
        <f t="shared" si="856"/>
        <v>2.2265529817321328E-3</v>
      </c>
      <c r="AG531" s="44">
        <f t="shared" si="882"/>
        <v>8.1999999999999993</v>
      </c>
      <c r="AH531" s="46" t="str">
        <f t="shared" si="814"/>
        <v>TR-82</v>
      </c>
      <c r="AI531" s="67" t="s">
        <v>955</v>
      </c>
      <c r="AJ531" s="47">
        <f>TREND(CHOOSE({1;2},AJ$23,AJ$31),CHOOSE({1;2},$AV$18,$AV$26),$AG531)</f>
        <v>9.7619588121295189E-2</v>
      </c>
      <c r="AK531" s="49">
        <f>TREND(CHOOSE({1;2},AK$23,AK$31),CHOOSE({1;2},$AV$18,$AV$26),$AG531)</f>
        <v>1.5791273651466209E-2</v>
      </c>
      <c r="AL531" s="49">
        <f>TREND(CHOOSE({1;2},AL$23,AL$31),CHOOSE({1;2},$AV$18,$AV$26),$AG531)</f>
        <v>3.4899224849526178E-2</v>
      </c>
      <c r="AM531" s="49">
        <f>TREND(CHOOSE({1;2},AM$23,AM$31),CHOOSE({1;2},$AV$18,$AV$26),$AG531)</f>
        <v>1.1132650412065213E-2</v>
      </c>
      <c r="AN531" s="49">
        <f>TREND(CHOOSE({1;2},AN$23,AN$31),CHOOSE({1;2},$AV$18,$AV$26),$AG531)</f>
        <v>2.1773338465548922E-2</v>
      </c>
      <c r="AO531" s="49">
        <f>TREND(CHOOSE({1;2},AO$23,AO$31),CHOOSE({1;2},$AV$18,$AV$26),$AG531)</f>
        <v>1.5201120576138158E-2</v>
      </c>
      <c r="AP531" s="49">
        <f>TREND(CHOOSE({1;2},AP$23,AP$31),CHOOSE({1;2},$AV$18,$AV$26),$AG531)</f>
        <v>0</v>
      </c>
      <c r="AQ531" s="49">
        <f>TREND(CHOOSE({1;2},AQ$23,AQ$31),CHOOSE({1;2},$AV$18,$AV$26),$AG531)</f>
        <v>3.478261420691163E-2</v>
      </c>
      <c r="AR531" s="49">
        <f>TREND(CHOOSE({1;2},AR$23,AR$31),CHOOSE({1;2},$AV$18,$AV$26),$AG531)</f>
        <v>3.409970826492445E-2</v>
      </c>
      <c r="AS531" s="49">
        <f t="shared" si="877"/>
        <v>3.409970826492445E-2</v>
      </c>
      <c r="AT531" s="49">
        <f t="shared" si="877"/>
        <v>3.409970826492445E-2</v>
      </c>
      <c r="AU531" s="50">
        <f t="shared" si="878"/>
        <v>9.7619588121295189E-2</v>
      </c>
      <c r="AX531" s="44">
        <f t="shared" si="883"/>
        <v>8.1999999999999993</v>
      </c>
      <c r="AY531" s="46" t="str">
        <f t="shared" si="801"/>
        <v>TR-82</v>
      </c>
      <c r="AZ531" s="67" t="s">
        <v>955</v>
      </c>
      <c r="BA531" s="51">
        <f>IF($BB$32=1,BA525,AJ531-AJ525)</f>
        <v>8.6554070567806951E-4</v>
      </c>
      <c r="BB531" s="53">
        <f t="shared" ref="BB531:BL531" si="884">IF($BB$32=1,BB525,AK531-AK525)</f>
        <v>1.2716599816222675E-4</v>
      </c>
      <c r="BC531" s="53">
        <f t="shared" si="884"/>
        <v>2.9073938647864589E-4</v>
      </c>
      <c r="BD531" s="53">
        <f t="shared" si="884"/>
        <v>8.5104567741429299E-5</v>
      </c>
      <c r="BE531" s="53">
        <f t="shared" si="884"/>
        <v>1.6908396020493509E-4</v>
      </c>
      <c r="BF531" s="53">
        <f t="shared" si="884"/>
        <v>1.2048628880574272E-4</v>
      </c>
      <c r="BG531" s="53">
        <f t="shared" si="884"/>
        <v>0</v>
      </c>
      <c r="BH531" s="53">
        <f t="shared" si="884"/>
        <v>2.5938624148335102E-4</v>
      </c>
      <c r="BI531" s="53">
        <f t="shared" si="884"/>
        <v>2.5797382233459093E-4</v>
      </c>
      <c r="BJ531" s="53">
        <f t="shared" si="884"/>
        <v>2.5797382233459093E-4</v>
      </c>
      <c r="BK531" s="53">
        <f t="shared" si="884"/>
        <v>2.5797382233459093E-4</v>
      </c>
      <c r="BL531" s="55">
        <f t="shared" si="884"/>
        <v>8.6554070567806951E-4</v>
      </c>
      <c r="BN531" s="41">
        <v>2.8000000000000012</v>
      </c>
      <c r="BO531" s="8" t="str">
        <f t="shared" si="803"/>
        <v>HTBE-28</v>
      </c>
      <c r="BP531" s="42" t="s">
        <v>1019</v>
      </c>
      <c r="BQ531" s="36">
        <f t="shared" si="874"/>
        <v>8.8750284278560354E-4</v>
      </c>
      <c r="BR531" s="37">
        <f t="shared" si="871"/>
        <v>6.8968548408129479E-4</v>
      </c>
      <c r="BS531" s="37">
        <f t="shared" si="871"/>
        <v>5.2049711438579942E-4</v>
      </c>
      <c r="BT531" s="37">
        <f t="shared" si="871"/>
        <v>4.4602482449510603E-5</v>
      </c>
      <c r="BU531" s="37">
        <f t="shared" si="871"/>
        <v>1.7044971283723329E-4</v>
      </c>
      <c r="BV531" s="37">
        <f t="shared" si="871"/>
        <v>8.5448785073759595E-4</v>
      </c>
      <c r="BW531" s="37">
        <f t="shared" si="804"/>
        <v>8.8750284278560354E-4</v>
      </c>
      <c r="BX531" s="37">
        <f t="shared" si="871"/>
        <v>1.001414267418857E-3</v>
      </c>
      <c r="BY531" s="37">
        <f t="shared" si="871"/>
        <v>1.0014142674188604E-3</v>
      </c>
      <c r="BZ531" s="37">
        <f t="shared" si="871"/>
        <v>1.0014142674188604E-3</v>
      </c>
      <c r="CA531" s="37"/>
      <c r="CB531" s="38">
        <f t="shared" si="871"/>
        <v>8.8750284278560354E-4</v>
      </c>
      <c r="CC531" s="43"/>
      <c r="CE531" s="4" t="str">
        <f t="shared" si="836"/>
        <v>HTBE</v>
      </c>
      <c r="CH531" s="4" t="str">
        <f t="shared" si="805"/>
        <v/>
      </c>
      <c r="CI531" s="4" t="str">
        <f t="shared" si="805"/>
        <v/>
      </c>
      <c r="CJ531" s="4" t="str">
        <f t="shared" si="805"/>
        <v/>
      </c>
    </row>
    <row r="532" spans="4:88" ht="15.75" customHeight="1" x14ac:dyDescent="0.25">
      <c r="D532" s="4" t="s">
        <v>540</v>
      </c>
      <c r="E532" s="4">
        <f>INDEX([1]IND_Attributes!$H:$H,MATCH(SER_SavePot!$D532,[1]IND_Attributes!$A:$A,0))</f>
        <v>0.589425661154375</v>
      </c>
      <c r="F532" s="56" t="str">
        <f>INDEX([1]IND_Attributes!I:I,MATCH(SER_SavePot!$D532,[1]IND_Attributes!$A:$A,0))</f>
        <v>INDPRSRHN_OLDC_DMD</v>
      </c>
      <c r="G532" s="56" t="str">
        <f t="shared" si="858"/>
        <v>INDPRSRHN_OLDC_DMD</v>
      </c>
      <c r="H532" s="56" t="s">
        <v>9</v>
      </c>
      <c r="I532" s="56" t="s">
        <v>10</v>
      </c>
      <c r="J532" s="56">
        <v>2015</v>
      </c>
      <c r="K532" s="73">
        <f t="shared" si="859"/>
        <v>1.1811487170174369E-3</v>
      </c>
      <c r="L532" s="73">
        <f t="shared" si="860"/>
        <v>1.1811487170174369E-3</v>
      </c>
      <c r="N532" s="56" t="str">
        <f t="shared" si="861"/>
        <v>RHNB-76</v>
      </c>
      <c r="O532" s="56" t="str">
        <f t="shared" si="862"/>
        <v>PRS</v>
      </c>
      <c r="P532" s="4">
        <f t="shared" si="854"/>
        <v>1360</v>
      </c>
      <c r="Q532" s="4">
        <f t="shared" si="855"/>
        <v>11</v>
      </c>
      <c r="R532" s="4">
        <f t="shared" si="863"/>
        <v>1371</v>
      </c>
      <c r="S532" s="4">
        <f t="shared" si="864"/>
        <v>3</v>
      </c>
      <c r="T532" s="4">
        <f t="shared" si="856"/>
        <v>2.2265529817321328E-3</v>
      </c>
      <c r="AG532" s="11">
        <f>ROUND(AG526+0.1,2)</f>
        <v>8.3000000000000007</v>
      </c>
      <c r="AH532" s="13" t="str">
        <f t="shared" si="814"/>
        <v>MT-83</v>
      </c>
      <c r="AI532" s="74" t="s">
        <v>942</v>
      </c>
      <c r="AJ532" s="14">
        <f>TREND(CHOOSE({1;2},AJ$18,AJ$26),CHOOSE({1;2},$AV$18,$AV$26),$AG532)</f>
        <v>6.0813740847686502E-2</v>
      </c>
      <c r="AK532" s="15">
        <f>TREND(CHOOSE({1;2},AK$18,AK$26),CHOOSE({1;2},$AV$18,$AV$26),$AG532)</f>
        <v>0.2126044834998625</v>
      </c>
      <c r="AL532" s="15">
        <f>TREND(CHOOSE({1;2},AL$18,AL$26),CHOOSE({1;2},$AV$18,$AV$26),$AG532)</f>
        <v>0.1588026535208521</v>
      </c>
      <c r="AM532" s="15">
        <f>TREND(CHOOSE({1;2},AM$18,AM$26),CHOOSE({1;2},$AV$18,$AV$26),$AG532)</f>
        <v>0.18934161326501908</v>
      </c>
      <c r="AN532" s="15">
        <f>TREND(CHOOSE({1;2},AN$18,AN$26),CHOOSE({1;2},$AV$18,$AV$26),$AG532)</f>
        <v>0.21405816698287369</v>
      </c>
      <c r="AO532" s="15">
        <f>TREND(CHOOSE({1;2},AO$18,AO$26),CHOOSE({1;2},$AV$18,$AV$26),$AG532)</f>
        <v>0.21098294878546792</v>
      </c>
      <c r="AP532" s="15">
        <f>TREND(CHOOSE({1;2},AP$18,AP$26),CHOOSE({1;2},$AV$18,$AV$26),$AG532)</f>
        <v>0.21392235065138832</v>
      </c>
      <c r="AQ532" s="15">
        <f>TREND(CHOOSE({1;2},AQ$18,AQ$26),CHOOSE({1;2},$AV$18,$AV$26),$AG532)</f>
        <v>0.22230120370572137</v>
      </c>
      <c r="AR532" s="15">
        <f>TREND(CHOOSE({1;2},AR$18,AR$26),CHOOSE({1;2},$AV$18,$AV$26),$AG532)</f>
        <v>7.1013815898102906E-2</v>
      </c>
      <c r="AS532" s="15">
        <f>AR532</f>
        <v>7.1013815898102906E-2</v>
      </c>
      <c r="AT532" s="15">
        <f>AS532</f>
        <v>7.1013815898102906E-2</v>
      </c>
      <c r="AU532" s="17">
        <f>AJ532</f>
        <v>6.0813740847686502E-2</v>
      </c>
      <c r="AX532" s="11">
        <f>ROUND(AX526+0.1,2)</f>
        <v>8.3000000000000007</v>
      </c>
      <c r="AY532" s="13" t="str">
        <f t="shared" si="801"/>
        <v>MT-83</v>
      </c>
      <c r="AZ532" s="74" t="s">
        <v>942</v>
      </c>
      <c r="BA532" s="18">
        <f>AJ532-AJ526</f>
        <v>5.639127260827631E-4</v>
      </c>
      <c r="BB532" s="19">
        <f t="shared" ref="BB532:BI536" si="885">AK532-AK526</f>
        <v>2.1789890820820002E-3</v>
      </c>
      <c r="BC532" s="19">
        <f t="shared" si="885"/>
        <v>1.5959705311521244E-3</v>
      </c>
      <c r="BD532" s="19">
        <f t="shared" si="885"/>
        <v>2.0520584680013554E-3</v>
      </c>
      <c r="BE532" s="19">
        <f t="shared" si="885"/>
        <v>2.2069481519987888E-3</v>
      </c>
      <c r="BF532" s="19">
        <f t="shared" si="885"/>
        <v>2.0200984466802185E-3</v>
      </c>
      <c r="BG532" s="19">
        <f t="shared" si="885"/>
        <v>1.9969947933679288E-3</v>
      </c>
      <c r="BH532" s="19">
        <f t="shared" si="885"/>
        <v>2.5814825824946874E-3</v>
      </c>
      <c r="BI532" s="19">
        <f t="shared" si="885"/>
        <v>7.9336541815917816E-4</v>
      </c>
      <c r="BJ532" s="19">
        <f>BI532</f>
        <v>7.9336541815917816E-4</v>
      </c>
      <c r="BK532" s="19">
        <f>BJ532</f>
        <v>7.9336541815917816E-4</v>
      </c>
      <c r="BL532" s="20">
        <f>BA532</f>
        <v>5.639127260827631E-4</v>
      </c>
      <c r="BN532" s="41">
        <v>2.8000000000000012</v>
      </c>
      <c r="BO532" s="8" t="str">
        <f t="shared" si="803"/>
        <v>HTDN-28</v>
      </c>
      <c r="BP532" s="42" t="s">
        <v>1021</v>
      </c>
      <c r="BQ532" s="36">
        <f t="shared" si="874"/>
        <v>8.8750284278560354E-4</v>
      </c>
      <c r="BR532" s="37">
        <f t="shared" si="871"/>
        <v>6.8968548408129479E-4</v>
      </c>
      <c r="BS532" s="37">
        <f t="shared" si="871"/>
        <v>5.2049711438579942E-4</v>
      </c>
      <c r="BT532" s="37">
        <f t="shared" si="871"/>
        <v>4.4602482449510603E-5</v>
      </c>
      <c r="BU532" s="37">
        <f t="shared" si="871"/>
        <v>1.7044971283723329E-4</v>
      </c>
      <c r="BV532" s="37">
        <f t="shared" si="871"/>
        <v>8.5448785073759595E-4</v>
      </c>
      <c r="BW532" s="37">
        <f t="shared" si="804"/>
        <v>8.8750284278560354E-4</v>
      </c>
      <c r="BX532" s="37">
        <f t="shared" si="871"/>
        <v>1.001414267418857E-3</v>
      </c>
      <c r="BY532" s="37">
        <f t="shared" si="871"/>
        <v>1.0014142674188604E-3</v>
      </c>
      <c r="BZ532" s="37">
        <f t="shared" si="871"/>
        <v>1.0014142674188604E-3</v>
      </c>
      <c r="CA532" s="37"/>
      <c r="CB532" s="38">
        <f t="shared" si="871"/>
        <v>8.8750284278560354E-4</v>
      </c>
      <c r="CC532" s="43"/>
      <c r="CE532" s="4" t="str">
        <f t="shared" si="836"/>
        <v>HTDN</v>
      </c>
      <c r="CH532" s="4" t="str">
        <f t="shared" si="805"/>
        <v/>
      </c>
      <c r="CI532" s="4" t="str">
        <f t="shared" si="805"/>
        <v/>
      </c>
      <c r="CJ532" s="4" t="str">
        <f t="shared" si="805"/>
        <v/>
      </c>
    </row>
    <row r="533" spans="4:88" ht="15.75" customHeight="1" x14ac:dyDescent="0.25">
      <c r="D533" s="4" t="s">
        <v>541</v>
      </c>
      <c r="E533" s="4">
        <f>INDEX([1]IND_Attributes!$H:$H,MATCH(SER_SavePot!$D533,[1]IND_Attributes!$A:$A,0))</f>
        <v>0.27523250434868002</v>
      </c>
      <c r="F533" s="56" t="str">
        <f>INDEX([1]IND_Attributes!I:I,MATCH(SER_SavePot!$D533,[1]IND_Attributes!$A:$A,0))</f>
        <v>INDPRSRHN_OLDD_DMD</v>
      </c>
      <c r="G533" s="56" t="str">
        <f t="shared" si="858"/>
        <v>INDPRSRHN_OLDD_DMD</v>
      </c>
      <c r="H533" s="56" t="s">
        <v>9</v>
      </c>
      <c r="I533" s="56" t="s">
        <v>10</v>
      </c>
      <c r="J533" s="56">
        <v>2015</v>
      </c>
      <c r="K533" s="73">
        <f t="shared" si="859"/>
        <v>5.5153777790444014E-4</v>
      </c>
      <c r="L533" s="73">
        <f t="shared" si="860"/>
        <v>5.5153777790444014E-4</v>
      </c>
      <c r="N533" s="56" t="str">
        <f t="shared" si="861"/>
        <v>RHNB-76</v>
      </c>
      <c r="O533" s="56" t="str">
        <f t="shared" si="862"/>
        <v>PRS</v>
      </c>
      <c r="P533" s="4">
        <f t="shared" si="854"/>
        <v>1360</v>
      </c>
      <c r="Q533" s="4">
        <f t="shared" si="855"/>
        <v>11</v>
      </c>
      <c r="R533" s="4">
        <f t="shared" si="863"/>
        <v>1371</v>
      </c>
      <c r="S533" s="4">
        <f t="shared" si="864"/>
        <v>3</v>
      </c>
      <c r="T533" s="4">
        <f t="shared" si="856"/>
        <v>2.2265529817321328E-3</v>
      </c>
      <c r="AG533" s="29">
        <f>AG532</f>
        <v>8.3000000000000007</v>
      </c>
      <c r="AH533" s="30" t="str">
        <f t="shared" si="814"/>
        <v>HT-83</v>
      </c>
      <c r="AI533" s="64" t="s">
        <v>945</v>
      </c>
      <c r="AJ533" s="31">
        <f>TREND(CHOOSE({1;2},AJ$19,AJ$27),CHOOSE({1;2},$AV$18,$AV$26),$AG533)</f>
        <v>5.1836855431014503E-2</v>
      </c>
      <c r="AK533" s="32">
        <f>TREND(CHOOSE({1;2},AK$19,AK$27),CHOOSE({1;2},$AV$18,$AV$26),$AG533)</f>
        <v>3.8668881665541208E-2</v>
      </c>
      <c r="AL533" s="32">
        <f>TREND(CHOOSE({1;2},AL$19,AL$27),CHOOSE({1;2},$AV$18,$AV$26),$AG533)</f>
        <v>2.8709590388006419E-2</v>
      </c>
      <c r="AM533" s="32">
        <f>TREND(CHOOSE({1;2},AM$19,AM$27),CHOOSE({1;2},$AV$18,$AV$26),$AG533)</f>
        <v>2.7931472208157941E-2</v>
      </c>
      <c r="AN533" s="32">
        <f>TREND(CHOOSE({1;2},AN$19,AN$27),CHOOSE({1;2},$AV$18,$AV$26),$AG533)</f>
        <v>4.6475471920835829E-2</v>
      </c>
      <c r="AO533" s="32">
        <f>TREND(CHOOSE({1;2},AO$19,AO$27),CHOOSE({1;2},$AV$18,$AV$26),$AG533)</f>
        <v>4.7131858195126983E-2</v>
      </c>
      <c r="AP533" s="32">
        <f>TREND(CHOOSE({1;2},AP$19,AP$27),CHOOSE({1;2},$AV$18,$AV$26),$AG533)</f>
        <v>5.5236028465262293E-2</v>
      </c>
      <c r="AQ533" s="32">
        <f>TREND(CHOOSE({1;2},AQ$19,AQ$27),CHOOSE({1;2},$AV$18,$AV$26),$AG533)</f>
        <v>5.5236028465262293E-2</v>
      </c>
      <c r="AR533" s="32">
        <f>TREND(CHOOSE({1;2},AR$19,AR$27),CHOOSE({1;2},$AV$18,$AV$26),$AG533)</f>
        <v>5.523602846526228E-2</v>
      </c>
      <c r="AS533" s="32">
        <f t="shared" ref="AS533:AT537" si="886">AR533</f>
        <v>5.523602846526228E-2</v>
      </c>
      <c r="AT533" s="32">
        <f t="shared" si="886"/>
        <v>5.523602846526228E-2</v>
      </c>
      <c r="AU533" s="33">
        <f t="shared" ref="AU533:AU537" si="887">AJ533</f>
        <v>5.1836855431014503E-2</v>
      </c>
      <c r="AX533" s="29">
        <f>AX532</f>
        <v>8.3000000000000007</v>
      </c>
      <c r="AY533" s="30" t="str">
        <f t="shared" si="801"/>
        <v>HT-83</v>
      </c>
      <c r="AZ533" s="64" t="s">
        <v>945</v>
      </c>
      <c r="BA533" s="36">
        <f t="shared" ref="BA533:BA536" si="888">AJ533-AJ527</f>
        <v>4.37523112534699E-4</v>
      </c>
      <c r="BB533" s="37">
        <f t="shared" si="885"/>
        <v>3.024689762510524E-4</v>
      </c>
      <c r="BC533" s="37">
        <f t="shared" si="885"/>
        <v>2.1726176509843237E-4</v>
      </c>
      <c r="BD533" s="37">
        <f t="shared" si="885"/>
        <v>6.1097313847030543E-4</v>
      </c>
      <c r="BE533" s="37">
        <f t="shared" si="885"/>
        <v>9.3332923312947069E-4</v>
      </c>
      <c r="BF533" s="37">
        <f t="shared" si="885"/>
        <v>3.5667352147664144E-4</v>
      </c>
      <c r="BG533" s="37">
        <f t="shared" si="885"/>
        <v>4.1800237757495806E-4</v>
      </c>
      <c r="BH533" s="37">
        <f t="shared" si="885"/>
        <v>4.1800237757497194E-4</v>
      </c>
      <c r="BI533" s="37">
        <f t="shared" si="885"/>
        <v>4.1800237757497194E-4</v>
      </c>
      <c r="BJ533" s="37">
        <f t="shared" ref="BJ533:BK536" si="889">BI533</f>
        <v>4.1800237757497194E-4</v>
      </c>
      <c r="BK533" s="37">
        <f t="shared" si="889"/>
        <v>4.1800237757497194E-4</v>
      </c>
      <c r="BL533" s="38">
        <f t="shared" ref="BL533:BL536" si="890">BA533</f>
        <v>4.37523112534699E-4</v>
      </c>
      <c r="BN533" s="41">
        <v>2.8000000000000012</v>
      </c>
      <c r="BO533" s="8" t="str">
        <f t="shared" si="803"/>
        <v>HTDE-28</v>
      </c>
      <c r="BP533" s="42" t="s">
        <v>1021</v>
      </c>
      <c r="BQ533" s="36">
        <f t="shared" si="874"/>
        <v>8.8750284278560354E-4</v>
      </c>
      <c r="BR533" s="37">
        <f t="shared" si="871"/>
        <v>6.8968548408129479E-4</v>
      </c>
      <c r="BS533" s="37">
        <f t="shared" si="871"/>
        <v>5.2049711438579942E-4</v>
      </c>
      <c r="BT533" s="37">
        <f t="shared" si="871"/>
        <v>4.4602482449510603E-5</v>
      </c>
      <c r="BU533" s="37">
        <f t="shared" si="871"/>
        <v>1.7044971283723329E-4</v>
      </c>
      <c r="BV533" s="37">
        <f t="shared" si="871"/>
        <v>8.5448785073759595E-4</v>
      </c>
      <c r="BW533" s="37">
        <f t="shared" si="804"/>
        <v>8.8750284278560354E-4</v>
      </c>
      <c r="BX533" s="37">
        <f t="shared" si="871"/>
        <v>1.001414267418857E-3</v>
      </c>
      <c r="BY533" s="37">
        <f t="shared" si="871"/>
        <v>1.0014142674188604E-3</v>
      </c>
      <c r="BZ533" s="37">
        <f t="shared" si="871"/>
        <v>1.0014142674188604E-3</v>
      </c>
      <c r="CA533" s="37"/>
      <c r="CB533" s="38">
        <f t="shared" si="871"/>
        <v>8.8750284278560354E-4</v>
      </c>
      <c r="CC533" s="43"/>
      <c r="CE533" s="4" t="str">
        <f t="shared" si="836"/>
        <v>HTDE</v>
      </c>
      <c r="CH533" s="4" t="str">
        <f t="shared" si="805"/>
        <v/>
      </c>
      <c r="CI533" s="4" t="str">
        <f t="shared" si="805"/>
        <v/>
      </c>
      <c r="CJ533" s="4" t="str">
        <f t="shared" si="805"/>
        <v/>
      </c>
    </row>
    <row r="534" spans="4:88" ht="15.75" customHeight="1" x14ac:dyDescent="0.25">
      <c r="D534" s="4" t="s">
        <v>542</v>
      </c>
      <c r="E534" s="4">
        <f>INDEX([1]IND_Attributes!$H:$H,MATCH(SER_SavePot!$D534,[1]IND_Attributes!$A:$A,0))</f>
        <v>0.13534183449694601</v>
      </c>
      <c r="F534" s="56" t="str">
        <f>INDEX([1]IND_Attributes!I:I,MATCH(SER_SavePot!$D534,[1]IND_Attributes!$A:$A,0))</f>
        <v>INDPRSRHN_OLDI_DMD</v>
      </c>
      <c r="G534" s="56" t="str">
        <f t="shared" si="858"/>
        <v>INDPRSRHN_OLDI_DMD</v>
      </c>
      <c r="H534" s="56" t="s">
        <v>9</v>
      </c>
      <c r="I534" s="56" t="s">
        <v>10</v>
      </c>
      <c r="J534" s="56">
        <v>2015</v>
      </c>
      <c r="K534" s="73">
        <f t="shared" si="859"/>
        <v>2.7121118863704478E-4</v>
      </c>
      <c r="L534" s="73">
        <f t="shared" si="860"/>
        <v>2.7121118863704478E-4</v>
      </c>
      <c r="N534" s="56" t="str">
        <f t="shared" si="861"/>
        <v>RHNB-76</v>
      </c>
      <c r="O534" s="56" t="str">
        <f t="shared" si="862"/>
        <v>PRS</v>
      </c>
      <c r="P534" s="4">
        <f t="shared" si="854"/>
        <v>1360</v>
      </c>
      <c r="Q534" s="4">
        <f t="shared" si="855"/>
        <v>11</v>
      </c>
      <c r="R534" s="4">
        <f t="shared" si="863"/>
        <v>1371</v>
      </c>
      <c r="S534" s="4">
        <f t="shared" si="864"/>
        <v>3</v>
      </c>
      <c r="T534" s="4">
        <f t="shared" si="856"/>
        <v>2.2265529817321328E-3</v>
      </c>
      <c r="AG534" s="29">
        <f t="shared" ref="AG534:AG537" si="891">AG533</f>
        <v>8.3000000000000007</v>
      </c>
      <c r="AH534" s="30" t="str">
        <f t="shared" si="814"/>
        <v>RH-83</v>
      </c>
      <c r="AI534" s="64" t="s">
        <v>947</v>
      </c>
      <c r="AJ534" s="31">
        <f>TREND(CHOOSE({1;2},AJ$20,AJ$28),CHOOSE({1;2},$AV$18,$AV$26),$AG534)</f>
        <v>4.5062792229774093E-2</v>
      </c>
      <c r="AK534" s="32">
        <f>TREND(CHOOSE({1;2},AK$20,AK$28),CHOOSE({1;2},$AV$18,$AV$26),$AG534)</f>
        <v>8.8602632502856854E-2</v>
      </c>
      <c r="AL534" s="32">
        <f>TREND(CHOOSE({1;2},AL$20,AL$28),CHOOSE({1;2},$AV$18,$AV$26),$AG534)</f>
        <v>9.0878591341192014E-2</v>
      </c>
      <c r="AM534" s="32">
        <f>TREND(CHOOSE({1;2},AM$20,AM$28),CHOOSE({1;2},$AV$18,$AV$26),$AG534)</f>
        <v>9.413056478327185E-2</v>
      </c>
      <c r="AN534" s="32">
        <f>TREND(CHOOSE({1;2},AN$20,AN$28),CHOOSE({1;2},$AV$18,$AV$26),$AG534)</f>
        <v>9.2990017215183809E-2</v>
      </c>
      <c r="AO534" s="32">
        <f>TREND(CHOOSE({1;2},AO$20,AO$28),CHOOSE({1;2},$AV$18,$AV$26),$AG534)</f>
        <v>9.3445880883781807E-2</v>
      </c>
      <c r="AP534" s="32">
        <f>TREND(CHOOSE({1;2},AP$20,AP$28),CHOOSE({1;2},$AV$18,$AV$26),$AG534)</f>
        <v>9.5741778214482057E-2</v>
      </c>
      <c r="AQ534" s="32">
        <f>TREND(CHOOSE({1;2},AQ$20,AQ$28),CHOOSE({1;2},$AV$18,$AV$26),$AG534)</f>
        <v>9.5741778214482057E-2</v>
      </c>
      <c r="AR534" s="32">
        <f>TREND(CHOOSE({1;2},AR$20,AR$28),CHOOSE({1;2},$AV$18,$AV$26),$AG534)</f>
        <v>9.5741778214482057E-2</v>
      </c>
      <c r="AS534" s="32">
        <f t="shared" si="886"/>
        <v>9.5741778214482057E-2</v>
      </c>
      <c r="AT534" s="32">
        <f t="shared" si="886"/>
        <v>9.5741778214482057E-2</v>
      </c>
      <c r="AU534" s="33">
        <f t="shared" si="887"/>
        <v>4.5062792229774093E-2</v>
      </c>
      <c r="AX534" s="29">
        <f t="shared" ref="AX534:AX537" si="892">AX533</f>
        <v>8.3000000000000007</v>
      </c>
      <c r="AY534" s="30" t="str">
        <f t="shared" si="801"/>
        <v>RH-83</v>
      </c>
      <c r="AZ534" s="64" t="s">
        <v>947</v>
      </c>
      <c r="BA534" s="36">
        <f t="shared" si="888"/>
        <v>1.047971912320339E-3</v>
      </c>
      <c r="BB534" s="37">
        <f t="shared" si="885"/>
        <v>2.0605263372757698E-3</v>
      </c>
      <c r="BC534" s="37">
        <f t="shared" si="885"/>
        <v>2.113455612585885E-3</v>
      </c>
      <c r="BD534" s="37">
        <f t="shared" si="885"/>
        <v>2.1890829019365898E-3</v>
      </c>
      <c r="BE534" s="37">
        <f t="shared" si="885"/>
        <v>2.162558539888032E-3</v>
      </c>
      <c r="BF534" s="37">
        <f t="shared" si="885"/>
        <v>2.1731600205530943E-3</v>
      </c>
      <c r="BG534" s="37">
        <f t="shared" si="885"/>
        <v>2.2265529817321605E-3</v>
      </c>
      <c r="BH534" s="37">
        <f t="shared" si="885"/>
        <v>2.2265529817321605E-3</v>
      </c>
      <c r="BI534" s="37">
        <f t="shared" si="885"/>
        <v>2.2265529817321605E-3</v>
      </c>
      <c r="BJ534" s="37">
        <f t="shared" si="889"/>
        <v>2.2265529817321605E-3</v>
      </c>
      <c r="BK534" s="37">
        <f t="shared" si="889"/>
        <v>2.2265529817321605E-3</v>
      </c>
      <c r="BL534" s="38">
        <f t="shared" si="890"/>
        <v>1.047971912320339E-3</v>
      </c>
      <c r="BN534" s="41">
        <v>2.8000000000000012</v>
      </c>
      <c r="BO534" s="8" t="str">
        <f t="shared" si="803"/>
        <v>RHNB-28</v>
      </c>
      <c r="BP534" s="42" t="s">
        <v>1024</v>
      </c>
      <c r="BQ534" s="36">
        <f t="shared" si="874"/>
        <v>0</v>
      </c>
      <c r="BR534" s="37">
        <f t="shared" si="871"/>
        <v>0</v>
      </c>
      <c r="BS534" s="37">
        <f t="shared" si="871"/>
        <v>0</v>
      </c>
      <c r="BT534" s="37">
        <f t="shared" si="871"/>
        <v>0</v>
      </c>
      <c r="BU534" s="37">
        <f t="shared" si="871"/>
        <v>0</v>
      </c>
      <c r="BV534" s="37">
        <f t="shared" si="871"/>
        <v>0</v>
      </c>
      <c r="BW534" s="37">
        <f t="shared" si="804"/>
        <v>0</v>
      </c>
      <c r="BX534" s="37">
        <f t="shared" si="871"/>
        <v>0</v>
      </c>
      <c r="BY534" s="37">
        <f t="shared" si="871"/>
        <v>0</v>
      </c>
      <c r="BZ534" s="37">
        <f t="shared" si="871"/>
        <v>0</v>
      </c>
      <c r="CA534" s="37"/>
      <c r="CB534" s="38">
        <f t="shared" si="871"/>
        <v>0</v>
      </c>
      <c r="CC534" s="43"/>
      <c r="CE534" s="4" t="str">
        <f t="shared" si="836"/>
        <v>RHNB</v>
      </c>
      <c r="CH534" s="4" t="str">
        <f t="shared" si="805"/>
        <v/>
      </c>
      <c r="CI534" s="4" t="str">
        <f t="shared" si="805"/>
        <v/>
      </c>
      <c r="CJ534" s="4" t="str">
        <f t="shared" si="805"/>
        <v/>
      </c>
    </row>
    <row r="535" spans="4:88" ht="15.75" customHeight="1" x14ac:dyDescent="0.25">
      <c r="D535" s="4" t="s">
        <v>543</v>
      </c>
      <c r="E535" s="4">
        <f>INDEX([1]IND_Attributes!$H:$H,MATCH(SER_SavePot!$D535,[1]IND_Attributes!$A:$A,0))</f>
        <v>0.589425661154375</v>
      </c>
      <c r="F535" s="56" t="str">
        <f>INDEX([1]IND_Attributes!I:I,MATCH(SER_SavePot!$D535,[1]IND_Attributes!$A:$A,0))</f>
        <v>INDPRSRHN_OLDC_DMD</v>
      </c>
      <c r="G535" s="56" t="str">
        <f t="shared" si="858"/>
        <v>INDPRSRHN_OLDC_DMD</v>
      </c>
      <c r="H535" s="56" t="s">
        <v>9</v>
      </c>
      <c r="I535" s="56" t="s">
        <v>10</v>
      </c>
      <c r="J535" s="56">
        <v>2015</v>
      </c>
      <c r="K535" s="73">
        <f t="shared" si="859"/>
        <v>1.1811487170174369E-3</v>
      </c>
      <c r="L535" s="73">
        <f t="shared" si="860"/>
        <v>1.1811487170174369E-3</v>
      </c>
      <c r="N535" s="56" t="str">
        <f t="shared" si="861"/>
        <v>RHNB-77</v>
      </c>
      <c r="O535" s="56" t="str">
        <f t="shared" si="862"/>
        <v>PRS</v>
      </c>
      <c r="P535" s="4">
        <f t="shared" si="854"/>
        <v>1378</v>
      </c>
      <c r="Q535" s="4">
        <f t="shared" si="855"/>
        <v>11</v>
      </c>
      <c r="R535" s="4">
        <f t="shared" si="863"/>
        <v>1389</v>
      </c>
      <c r="S535" s="4">
        <f t="shared" si="864"/>
        <v>3</v>
      </c>
      <c r="T535" s="4">
        <f t="shared" si="856"/>
        <v>2.2265529817321328E-3</v>
      </c>
      <c r="AG535" s="29">
        <f t="shared" si="891"/>
        <v>8.3000000000000007</v>
      </c>
      <c r="AH535" s="30" t="str">
        <f t="shared" si="814"/>
        <v>LA-83</v>
      </c>
      <c r="AI535" s="64" t="s">
        <v>949</v>
      </c>
      <c r="AJ535" s="31">
        <f>TREND(CHOOSE({1;2},AJ$21,AJ$29),CHOOSE({1;2},$AV$18,$AV$26),$AG535)</f>
        <v>0.50881811594593396</v>
      </c>
      <c r="AK535" s="32">
        <f>TREND(CHOOSE({1;2},AK$21,AK$29),CHOOSE({1;2},$AV$18,$AV$26),$AG535)</f>
        <v>0.42159855572196919</v>
      </c>
      <c r="AL535" s="32">
        <f>TREND(CHOOSE({1;2},AL$21,AL$29),CHOOSE({1;2},$AV$18,$AV$26),$AG535)</f>
        <v>0.4734359775497517</v>
      </c>
      <c r="AM535" s="32">
        <f>TREND(CHOOSE({1;2},AM$21,AM$29),CHOOSE({1;2},$AV$18,$AV$26),$AG535)</f>
        <v>0.53094049854293579</v>
      </c>
      <c r="AN535" s="32">
        <f>TREND(CHOOSE({1;2},AN$21,AN$29),CHOOSE({1;2},$AV$18,$AV$26),$AG535)</f>
        <v>0.42926004393049039</v>
      </c>
      <c r="AO535" s="32">
        <f>TREND(CHOOSE({1;2},AO$21,AO$29),CHOOSE({1;2},$AV$18,$AV$26),$AG535)</f>
        <v>0.38328526212798164</v>
      </c>
      <c r="AP535" s="32">
        <f>TREND(CHOOSE({1;2},AP$21,AP$29),CHOOSE({1;2},$AV$18,$AV$26),$AG535)</f>
        <v>0.45097389207860533</v>
      </c>
      <c r="AQ535" s="32">
        <f>TREND(CHOOSE({1;2},AQ$21,AQ$29),CHOOSE({1;2},$AV$18,$AV$26),$AG535)</f>
        <v>0.50549468602719805</v>
      </c>
      <c r="AR535" s="32">
        <f>TREND(CHOOSE({1;2},AR$21,AR$29),CHOOSE({1;2},$AV$18,$AV$26),$AG535)</f>
        <v>0.26460055795012882</v>
      </c>
      <c r="AS535" s="32">
        <f t="shared" si="886"/>
        <v>0.26460055795012882</v>
      </c>
      <c r="AT535" s="32">
        <f t="shared" si="886"/>
        <v>0.26460055795012882</v>
      </c>
      <c r="AU535" s="33">
        <f t="shared" si="887"/>
        <v>0.50881811594593396</v>
      </c>
      <c r="AX535" s="29">
        <f t="shared" si="892"/>
        <v>8.3000000000000007</v>
      </c>
      <c r="AY535" s="30" t="str">
        <f t="shared" si="801"/>
        <v>LA-83</v>
      </c>
      <c r="AZ535" s="64" t="s">
        <v>949</v>
      </c>
      <c r="BA535" s="36">
        <f t="shared" si="888"/>
        <v>6.6959650315965291E-3</v>
      </c>
      <c r="BB535" s="37">
        <f t="shared" si="885"/>
        <v>5.5699675720264352E-3</v>
      </c>
      <c r="BC535" s="37">
        <f t="shared" si="885"/>
        <v>6.2391844900991922E-3</v>
      </c>
      <c r="BD535" s="37">
        <f t="shared" si="885"/>
        <v>6.9815631994833982E-3</v>
      </c>
      <c r="BE535" s="37">
        <f t="shared" si="885"/>
        <v>5.6688767643815474E-3</v>
      </c>
      <c r="BF535" s="37">
        <f t="shared" si="885"/>
        <v>5.0753460542865003E-3</v>
      </c>
      <c r="BG535" s="37">
        <f t="shared" si="885"/>
        <v>5.949200785615838E-3</v>
      </c>
      <c r="BH535" s="37">
        <f t="shared" si="885"/>
        <v>6.65305982047254E-3</v>
      </c>
      <c r="BI535" s="37">
        <f t="shared" si="885"/>
        <v>3.5431361342763701E-3</v>
      </c>
      <c r="BJ535" s="37">
        <f t="shared" si="889"/>
        <v>3.5431361342763701E-3</v>
      </c>
      <c r="BK535" s="37">
        <f t="shared" si="889"/>
        <v>3.5431361342763701E-3</v>
      </c>
      <c r="BL535" s="38">
        <f t="shared" si="890"/>
        <v>6.6959650315965291E-3</v>
      </c>
      <c r="BN535" s="41">
        <v>2.8000000000000012</v>
      </c>
      <c r="BO535" s="8" t="str">
        <f t="shared" si="803"/>
        <v>RHEB-28</v>
      </c>
      <c r="BP535" s="42" t="s">
        <v>1026</v>
      </c>
      <c r="BQ535" s="36">
        <f t="shared" si="874"/>
        <v>0</v>
      </c>
      <c r="BR535" s="37">
        <f t="shared" si="871"/>
        <v>0</v>
      </c>
      <c r="BS535" s="37">
        <f t="shared" si="871"/>
        <v>0</v>
      </c>
      <c r="BT535" s="37">
        <f t="shared" si="871"/>
        <v>0</v>
      </c>
      <c r="BU535" s="37">
        <f t="shared" si="871"/>
        <v>0</v>
      </c>
      <c r="BV535" s="37">
        <f t="shared" si="871"/>
        <v>0</v>
      </c>
      <c r="BW535" s="37">
        <f t="shared" si="804"/>
        <v>0</v>
      </c>
      <c r="BX535" s="37">
        <f t="shared" si="871"/>
        <v>0</v>
      </c>
      <c r="BY535" s="37">
        <f t="shared" si="871"/>
        <v>0</v>
      </c>
      <c r="BZ535" s="37">
        <f t="shared" si="871"/>
        <v>0</v>
      </c>
      <c r="CA535" s="37"/>
      <c r="CB535" s="38">
        <f t="shared" si="871"/>
        <v>0</v>
      </c>
      <c r="CC535" s="43"/>
      <c r="CE535" s="4" t="str">
        <f t="shared" si="836"/>
        <v>RHEB</v>
      </c>
      <c r="CH535" s="4" t="str">
        <f t="shared" si="805"/>
        <v/>
      </c>
      <c r="CI535" s="4" t="str">
        <f t="shared" si="805"/>
        <v/>
      </c>
      <c r="CJ535" s="4" t="str">
        <f t="shared" si="805"/>
        <v/>
      </c>
    </row>
    <row r="536" spans="4:88" ht="15.75" customHeight="1" x14ac:dyDescent="0.25">
      <c r="D536" s="4" t="s">
        <v>544</v>
      </c>
      <c r="E536" s="4">
        <f>INDEX([1]IND_Attributes!$H:$H,MATCH(SER_SavePot!$D536,[1]IND_Attributes!$A:$A,0))</f>
        <v>0.27523250434868002</v>
      </c>
      <c r="F536" s="56" t="str">
        <f>INDEX([1]IND_Attributes!I:I,MATCH(SER_SavePot!$D536,[1]IND_Attributes!$A:$A,0))</f>
        <v>INDPRSRHN_OLDD_DMD</v>
      </c>
      <c r="G536" s="56" t="str">
        <f t="shared" si="858"/>
        <v>INDPRSRHN_OLDD_DMD</v>
      </c>
      <c r="H536" s="56" t="s">
        <v>9</v>
      </c>
      <c r="I536" s="56" t="s">
        <v>10</v>
      </c>
      <c r="J536" s="56">
        <v>2015</v>
      </c>
      <c r="K536" s="73">
        <f t="shared" si="859"/>
        <v>5.5153777790444014E-4</v>
      </c>
      <c r="L536" s="73">
        <f t="shared" si="860"/>
        <v>5.5153777790444014E-4</v>
      </c>
      <c r="N536" s="56" t="str">
        <f t="shared" si="861"/>
        <v>RHNB-77</v>
      </c>
      <c r="O536" s="56" t="str">
        <f t="shared" si="862"/>
        <v>PRS</v>
      </c>
      <c r="P536" s="4">
        <f t="shared" si="854"/>
        <v>1378</v>
      </c>
      <c r="Q536" s="4">
        <f t="shared" si="855"/>
        <v>11</v>
      </c>
      <c r="R536" s="4">
        <f t="shared" si="863"/>
        <v>1389</v>
      </c>
      <c r="S536" s="4">
        <f t="shared" si="864"/>
        <v>3</v>
      </c>
      <c r="T536" s="4">
        <f t="shared" si="856"/>
        <v>2.2265529817321328E-3</v>
      </c>
      <c r="AG536" s="29">
        <f t="shared" si="891"/>
        <v>8.3000000000000007</v>
      </c>
      <c r="AH536" s="30" t="str">
        <f t="shared" si="814"/>
        <v>EM-83</v>
      </c>
      <c r="AI536" s="64" t="s">
        <v>951</v>
      </c>
      <c r="AJ536" s="31">
        <f>TREND(CHOOSE({1;2},AJ$22,AJ$30),CHOOSE({1;2},$AV$18,$AV$26),$AG536)</f>
        <v>0.35301060198149814</v>
      </c>
      <c r="AK536" s="32">
        <f>TREND(CHOOSE({1;2},AK$22,AK$30),CHOOSE({1;2},$AV$18,$AV$26),$AG536)</f>
        <v>0.27537806315284058</v>
      </c>
      <c r="AL536" s="32">
        <f>TREND(CHOOSE({1;2},AL$22,AL$30),CHOOSE({1;2},$AV$18,$AV$26),$AG536)</f>
        <v>0.27900004622189412</v>
      </c>
      <c r="AM536" s="32">
        <f>TREND(CHOOSE({1;2},AM$22,AM$30),CHOOSE({1;2},$AV$18,$AV$26),$AG536)</f>
        <v>0.17189475497400841</v>
      </c>
      <c r="AN536" s="32">
        <f>TREND(CHOOSE({1;2},AN$22,AN$30),CHOOSE({1;2},$AV$18,$AV$26),$AG536)</f>
        <v>0.20205163351961847</v>
      </c>
      <c r="AO536" s="32">
        <f>TREND(CHOOSE({1;2},AO$22,AO$30),CHOOSE({1;2},$AV$18,$AV$26),$AG536)</f>
        <v>0.24035373529746684</v>
      </c>
      <c r="AP536" s="32">
        <f>TREND(CHOOSE({1;2},AP$22,AP$30),CHOOSE({1;2},$AV$18,$AV$26),$AG536)</f>
        <v>0.31815087953752447</v>
      </c>
      <c r="AQ536" s="32">
        <f>TREND(CHOOSE({1;2},AQ$22,AQ$30),CHOOSE({1;2},$AV$18,$AV$26),$AG536)</f>
        <v>0.29682544474958777</v>
      </c>
      <c r="AR536" s="32">
        <f>TREND(CHOOSE({1;2},AR$22,AR$30),CHOOSE({1;2},$AV$18,$AV$26),$AG536)</f>
        <v>0.31247388762520412</v>
      </c>
      <c r="AS536" s="32">
        <f t="shared" si="886"/>
        <v>0.31247388762520412</v>
      </c>
      <c r="AT536" s="32">
        <f t="shared" si="886"/>
        <v>0.31247388762520412</v>
      </c>
      <c r="AU536" s="33">
        <f t="shared" si="887"/>
        <v>0.35301060198149814</v>
      </c>
      <c r="AX536" s="29">
        <f t="shared" si="892"/>
        <v>8.3000000000000007</v>
      </c>
      <c r="AY536" s="30" t="str">
        <f t="shared" si="801"/>
        <v>EM-83</v>
      </c>
      <c r="AZ536" s="64" t="s">
        <v>951</v>
      </c>
      <c r="BA536" s="36">
        <f t="shared" si="888"/>
        <v>2.1645331440087734E-3</v>
      </c>
      <c r="BB536" s="37">
        <f t="shared" si="885"/>
        <v>2.0311613507486004E-3</v>
      </c>
      <c r="BC536" s="37">
        <f t="shared" si="885"/>
        <v>2.1234974251873595E-3</v>
      </c>
      <c r="BD536" s="37">
        <f t="shared" si="885"/>
        <v>1.2628338988741883E-3</v>
      </c>
      <c r="BE536" s="37">
        <f t="shared" si="885"/>
        <v>1.3934049691778916E-3</v>
      </c>
      <c r="BF536" s="37">
        <f t="shared" si="885"/>
        <v>1.6277688238125476E-3</v>
      </c>
      <c r="BG536" s="37">
        <f t="shared" si="885"/>
        <v>1.7850965674372499E-3</v>
      </c>
      <c r="BH536" s="37">
        <f t="shared" si="885"/>
        <v>2.4744072503739001E-3</v>
      </c>
      <c r="BI536" s="37">
        <f t="shared" si="885"/>
        <v>2.5456753169977864E-3</v>
      </c>
      <c r="BJ536" s="37">
        <f t="shared" si="889"/>
        <v>2.5456753169977864E-3</v>
      </c>
      <c r="BK536" s="37">
        <f t="shared" si="889"/>
        <v>2.5456753169977864E-3</v>
      </c>
      <c r="BL536" s="38">
        <f t="shared" si="890"/>
        <v>2.1645331440087734E-3</v>
      </c>
      <c r="BN536" s="41">
        <v>2.8000000000000012</v>
      </c>
      <c r="BO536" s="8" t="str">
        <f t="shared" si="803"/>
        <v>RHND-28</v>
      </c>
      <c r="BP536" s="42" t="s">
        <v>1028</v>
      </c>
      <c r="BQ536" s="36">
        <f t="shared" si="874"/>
        <v>0</v>
      </c>
      <c r="BR536" s="37">
        <f t="shared" si="871"/>
        <v>0</v>
      </c>
      <c r="BS536" s="37">
        <f t="shared" si="871"/>
        <v>0</v>
      </c>
      <c r="BT536" s="37">
        <f t="shared" si="871"/>
        <v>0</v>
      </c>
      <c r="BU536" s="37">
        <f t="shared" si="871"/>
        <v>0</v>
      </c>
      <c r="BV536" s="37">
        <f t="shared" si="871"/>
        <v>0</v>
      </c>
      <c r="BW536" s="37">
        <f t="shared" si="804"/>
        <v>0</v>
      </c>
      <c r="BX536" s="37">
        <f t="shared" si="871"/>
        <v>0</v>
      </c>
      <c r="BY536" s="37">
        <f t="shared" si="871"/>
        <v>0</v>
      </c>
      <c r="BZ536" s="37">
        <f t="shared" si="871"/>
        <v>0</v>
      </c>
      <c r="CA536" s="37"/>
      <c r="CB536" s="38">
        <f t="shared" si="871"/>
        <v>0</v>
      </c>
      <c r="CC536" s="43"/>
      <c r="CE536" s="4" t="str">
        <f t="shared" si="836"/>
        <v>RHND</v>
      </c>
      <c r="CH536" s="4" t="str">
        <f t="shared" si="805"/>
        <v/>
      </c>
      <c r="CI536" s="4" t="str">
        <f t="shared" si="805"/>
        <v/>
      </c>
      <c r="CJ536" s="4" t="str">
        <f t="shared" si="805"/>
        <v/>
      </c>
    </row>
    <row r="537" spans="4:88" ht="15.75" customHeight="1" x14ac:dyDescent="0.25">
      <c r="D537" s="4" t="s">
        <v>545</v>
      </c>
      <c r="E537" s="4">
        <f>INDEX([1]IND_Attributes!$H:$H,MATCH(SER_SavePot!$D537,[1]IND_Attributes!$A:$A,0))</f>
        <v>0.13534183449694601</v>
      </c>
      <c r="F537" s="56" t="str">
        <f>INDEX([1]IND_Attributes!I:I,MATCH(SER_SavePot!$D537,[1]IND_Attributes!$A:$A,0))</f>
        <v>INDPRSRHN_OLDI_DMD</v>
      </c>
      <c r="G537" s="56" t="str">
        <f t="shared" si="858"/>
        <v>INDPRSRHN_OLDI_DMD</v>
      </c>
      <c r="H537" s="56" t="s">
        <v>9</v>
      </c>
      <c r="I537" s="56" t="s">
        <v>10</v>
      </c>
      <c r="J537" s="56">
        <v>2015</v>
      </c>
      <c r="K537" s="73">
        <f t="shared" si="859"/>
        <v>2.7121118863704478E-4</v>
      </c>
      <c r="L537" s="73">
        <f t="shared" si="860"/>
        <v>2.7121118863704478E-4</v>
      </c>
      <c r="N537" s="56" t="str">
        <f t="shared" si="861"/>
        <v>RHNB-77</v>
      </c>
      <c r="O537" s="56" t="str">
        <f t="shared" si="862"/>
        <v>PRS</v>
      </c>
      <c r="P537" s="4">
        <f t="shared" si="854"/>
        <v>1378</v>
      </c>
      <c r="Q537" s="4">
        <f t="shared" si="855"/>
        <v>11</v>
      </c>
      <c r="R537" s="4">
        <f t="shared" si="863"/>
        <v>1389</v>
      </c>
      <c r="S537" s="4">
        <f t="shared" si="864"/>
        <v>3</v>
      </c>
      <c r="T537" s="4">
        <f t="shared" si="856"/>
        <v>2.2265529817321328E-3</v>
      </c>
      <c r="AG537" s="44">
        <f t="shared" si="891"/>
        <v>8.3000000000000007</v>
      </c>
      <c r="AH537" s="46" t="str">
        <f t="shared" si="814"/>
        <v>TR-83</v>
      </c>
      <c r="AI537" s="67" t="s">
        <v>955</v>
      </c>
      <c r="AJ537" s="47">
        <f>TREND(CHOOSE({1;2},AJ$23,AJ$31),CHOOSE({1;2},$AV$18,$AV$26),$AG537)</f>
        <v>9.8049130429262804E-2</v>
      </c>
      <c r="AK537" s="49">
        <f>TREND(CHOOSE({1;2},AK$23,AK$31),CHOOSE({1;2},$AV$18,$AV$26),$AG537)</f>
        <v>1.5871061825026282E-2</v>
      </c>
      <c r="AL537" s="49">
        <f>TREND(CHOOSE({1;2},AL$23,AL$31),CHOOSE({1;2},$AV$18,$AV$26),$AG537)</f>
        <v>3.507077461463886E-2</v>
      </c>
      <c r="AM537" s="49">
        <f>TREND(CHOOSE({1;2},AM$23,AM$31),CHOOSE({1;2},$AV$18,$AV$26),$AG537)</f>
        <v>1.1193561490913946E-2</v>
      </c>
      <c r="AN537" s="49">
        <f>TREND(CHOOSE({1;2},AN$23,AN$31),CHOOSE({1;2},$AV$18,$AV$26),$AG537)</f>
        <v>2.1884276789893832E-2</v>
      </c>
      <c r="AO537" s="49">
        <f>TREND(CHOOSE({1;2},AO$23,AO$31),CHOOSE({1;2},$AV$18,$AV$26),$AG537)</f>
        <v>1.5270995260175791E-2</v>
      </c>
      <c r="AP537" s="49">
        <f>TREND(CHOOSE({1;2},AP$23,AP$31),CHOOSE({1;2},$AV$18,$AV$26),$AG537)</f>
        <v>0</v>
      </c>
      <c r="AQ537" s="49">
        <f>TREND(CHOOSE({1;2},AQ$23,AQ$31),CHOOSE({1;2},$AV$18,$AV$26),$AG537)</f>
        <v>3.4993185398782489E-2</v>
      </c>
      <c r="AR537" s="49">
        <f>TREND(CHOOSE({1;2},AR$23,AR$31),CHOOSE({1;2},$AV$18,$AV$26),$AG537)</f>
        <v>3.4294692372056942E-2</v>
      </c>
      <c r="AS537" s="49">
        <f t="shared" si="886"/>
        <v>3.4294692372056942E-2</v>
      </c>
      <c r="AT537" s="49">
        <f t="shared" si="886"/>
        <v>3.4294692372056942E-2</v>
      </c>
      <c r="AU537" s="50">
        <f t="shared" si="887"/>
        <v>9.8049130429262804E-2</v>
      </c>
      <c r="AX537" s="44">
        <f t="shared" si="892"/>
        <v>8.3000000000000007</v>
      </c>
      <c r="AY537" s="46" t="str">
        <f t="shared" si="801"/>
        <v>TR-83</v>
      </c>
      <c r="AZ537" s="67" t="s">
        <v>955</v>
      </c>
      <c r="BA537" s="51">
        <f>IF($BB$32=1,BA531,AJ537-AJ531)</f>
        <v>8.6554070567806951E-4</v>
      </c>
      <c r="BB537" s="53">
        <f t="shared" ref="BB537:BL537" si="893">IF($BB$32=1,BB531,AK537-AK531)</f>
        <v>1.2716599816222675E-4</v>
      </c>
      <c r="BC537" s="53">
        <f t="shared" si="893"/>
        <v>2.9073938647864589E-4</v>
      </c>
      <c r="BD537" s="53">
        <f t="shared" si="893"/>
        <v>8.5104567741429299E-5</v>
      </c>
      <c r="BE537" s="53">
        <f t="shared" si="893"/>
        <v>1.6908396020493509E-4</v>
      </c>
      <c r="BF537" s="53">
        <f t="shared" si="893"/>
        <v>1.2048628880574272E-4</v>
      </c>
      <c r="BG537" s="53">
        <f t="shared" si="893"/>
        <v>0</v>
      </c>
      <c r="BH537" s="53">
        <f t="shared" si="893"/>
        <v>2.5938624148335102E-4</v>
      </c>
      <c r="BI537" s="53">
        <f t="shared" si="893"/>
        <v>2.5797382233459093E-4</v>
      </c>
      <c r="BJ537" s="53">
        <f t="shared" si="893"/>
        <v>2.5797382233459093E-4</v>
      </c>
      <c r="BK537" s="53">
        <f t="shared" si="893"/>
        <v>2.5797382233459093E-4</v>
      </c>
      <c r="BL537" s="55">
        <f t="shared" si="893"/>
        <v>8.6554070567806951E-4</v>
      </c>
      <c r="BN537" s="41">
        <v>2.8000000000000012</v>
      </c>
      <c r="BO537" s="8" t="str">
        <f t="shared" si="803"/>
        <v>RHED-28</v>
      </c>
      <c r="BP537" s="42" t="s">
        <v>1030</v>
      </c>
      <c r="BQ537" s="36">
        <f t="shared" si="874"/>
        <v>0</v>
      </c>
      <c r="BR537" s="37">
        <f t="shared" si="871"/>
        <v>0</v>
      </c>
      <c r="BS537" s="37">
        <f t="shared" si="871"/>
        <v>0</v>
      </c>
      <c r="BT537" s="37">
        <f t="shared" si="871"/>
        <v>0</v>
      </c>
      <c r="BU537" s="37">
        <f t="shared" si="871"/>
        <v>0</v>
      </c>
      <c r="BV537" s="37">
        <f t="shared" si="871"/>
        <v>0</v>
      </c>
      <c r="BW537" s="37">
        <f t="shared" si="804"/>
        <v>0</v>
      </c>
      <c r="BX537" s="37">
        <f t="shared" si="871"/>
        <v>0</v>
      </c>
      <c r="BY537" s="37">
        <f t="shared" si="871"/>
        <v>0</v>
      </c>
      <c r="BZ537" s="37">
        <f t="shared" si="871"/>
        <v>0</v>
      </c>
      <c r="CA537" s="37"/>
      <c r="CB537" s="38">
        <f t="shared" si="871"/>
        <v>0</v>
      </c>
      <c r="CC537" s="43"/>
      <c r="CE537" s="4" t="str">
        <f t="shared" si="836"/>
        <v>RHED</v>
      </c>
      <c r="CH537" s="4" t="str">
        <f t="shared" si="805"/>
        <v/>
      </c>
      <c r="CI537" s="4" t="str">
        <f t="shared" si="805"/>
        <v/>
      </c>
      <c r="CJ537" s="4" t="str">
        <f t="shared" si="805"/>
        <v/>
      </c>
    </row>
    <row r="538" spans="4:88" ht="15.75" customHeight="1" x14ac:dyDescent="0.25">
      <c r="D538" s="4" t="s">
        <v>546</v>
      </c>
      <c r="E538" s="4">
        <f>INDEX([1]IND_Attributes!$H:$H,MATCH(SER_SavePot!$D538,[1]IND_Attributes!$A:$A,0))</f>
        <v>0.589425661154375</v>
      </c>
      <c r="F538" s="56" t="str">
        <f>INDEX([1]IND_Attributes!I:I,MATCH(SER_SavePot!$D538,[1]IND_Attributes!$A:$A,0))</f>
        <v>INDPRSRHN_OLDC_DMD</v>
      </c>
      <c r="G538" s="56" t="str">
        <f t="shared" si="858"/>
        <v>INDPRSRHN_OLDC_DMD</v>
      </c>
      <c r="H538" s="56" t="s">
        <v>9</v>
      </c>
      <c r="I538" s="56" t="s">
        <v>10</v>
      </c>
      <c r="J538" s="56">
        <v>2015</v>
      </c>
      <c r="K538" s="73">
        <f t="shared" si="859"/>
        <v>1.1811487170174369E-3</v>
      </c>
      <c r="L538" s="73">
        <f t="shared" si="860"/>
        <v>1.1811487170174369E-3</v>
      </c>
      <c r="N538" s="56" t="str">
        <f t="shared" si="861"/>
        <v>RHNB-78</v>
      </c>
      <c r="O538" s="56" t="str">
        <f t="shared" si="862"/>
        <v>PRS</v>
      </c>
      <c r="P538" s="4">
        <f t="shared" si="854"/>
        <v>1396</v>
      </c>
      <c r="Q538" s="4">
        <f t="shared" si="855"/>
        <v>11</v>
      </c>
      <c r="R538" s="4">
        <f t="shared" si="863"/>
        <v>1407</v>
      </c>
      <c r="S538" s="4">
        <f t="shared" si="864"/>
        <v>3</v>
      </c>
      <c r="T538" s="4">
        <f t="shared" si="856"/>
        <v>2.2265529817321328E-3</v>
      </c>
      <c r="AG538" s="11">
        <f>ROUND(AG532+0.1,2)</f>
        <v>8.4</v>
      </c>
      <c r="AH538" s="13" t="str">
        <f t="shared" si="814"/>
        <v>MT-84</v>
      </c>
      <c r="AI538" s="74" t="s">
        <v>942</v>
      </c>
      <c r="AJ538" s="14">
        <f>TREND(CHOOSE({1;2},AJ$18,AJ$26),CHOOSE({1;2},$AV$18,$AV$26),$AG538)</f>
        <v>6.1377653573769259E-2</v>
      </c>
      <c r="AK538" s="15">
        <f>TREND(CHOOSE({1;2},AK$18,AK$26),CHOOSE({1;2},$AV$18,$AV$26),$AG538)</f>
        <v>0.2147834725819445</v>
      </c>
      <c r="AL538" s="15">
        <f>TREND(CHOOSE({1;2},AL$18,AL$26),CHOOSE({1;2},$AV$18,$AV$26),$AG538)</f>
        <v>0.16039862405200417</v>
      </c>
      <c r="AM538" s="15">
        <f>TREND(CHOOSE({1;2},AM$18,AM$26),CHOOSE({1;2},$AV$18,$AV$26),$AG538)</f>
        <v>0.19139367173302041</v>
      </c>
      <c r="AN538" s="15">
        <f>TREND(CHOOSE({1;2},AN$18,AN$26),CHOOSE({1;2},$AV$18,$AV$26),$AG538)</f>
        <v>0.21626511513487243</v>
      </c>
      <c r="AO538" s="15">
        <f>TREND(CHOOSE({1;2},AO$18,AO$26),CHOOSE({1;2},$AV$18,$AV$26),$AG538)</f>
        <v>0.21300304723214811</v>
      </c>
      <c r="AP538" s="15">
        <f>TREND(CHOOSE({1;2},AP$18,AP$26),CHOOSE({1;2},$AV$18,$AV$26),$AG538)</f>
        <v>0.21591934544475622</v>
      </c>
      <c r="AQ538" s="15">
        <f>TREND(CHOOSE({1;2},AQ$18,AQ$26),CHOOSE({1;2},$AV$18,$AV$26),$AG538)</f>
        <v>0.224882686288216</v>
      </c>
      <c r="AR538" s="15">
        <f>TREND(CHOOSE({1;2},AR$18,AR$26),CHOOSE({1;2},$AV$18,$AV$26),$AG538)</f>
        <v>7.180718131626207E-2</v>
      </c>
      <c r="AS538" s="15">
        <f>AR538</f>
        <v>7.180718131626207E-2</v>
      </c>
      <c r="AT538" s="15">
        <f>AS538</f>
        <v>7.180718131626207E-2</v>
      </c>
      <c r="AU538" s="17">
        <f>AJ538</f>
        <v>6.1377653573769259E-2</v>
      </c>
      <c r="AX538" s="11">
        <f>ROUND(AX532+0.1,2)</f>
        <v>8.4</v>
      </c>
      <c r="AY538" s="13" t="str">
        <f t="shared" si="801"/>
        <v>MT-84</v>
      </c>
      <c r="AZ538" s="74" t="s">
        <v>942</v>
      </c>
      <c r="BA538" s="18">
        <f>AJ538-AJ532</f>
        <v>5.6391272608275617E-4</v>
      </c>
      <c r="BB538" s="19">
        <f t="shared" ref="BB538:BI542" si="894">AK538-AK532</f>
        <v>2.1789890820820002E-3</v>
      </c>
      <c r="BC538" s="19">
        <f t="shared" si="894"/>
        <v>1.5959705311520689E-3</v>
      </c>
      <c r="BD538" s="19">
        <f t="shared" si="894"/>
        <v>2.0520584680013276E-3</v>
      </c>
      <c r="BE538" s="19">
        <f t="shared" si="894"/>
        <v>2.2069481519987333E-3</v>
      </c>
      <c r="BF538" s="19">
        <f t="shared" si="894"/>
        <v>2.0200984466801908E-3</v>
      </c>
      <c r="BG538" s="19">
        <f t="shared" si="894"/>
        <v>1.9969947933679011E-3</v>
      </c>
      <c r="BH538" s="19">
        <f t="shared" si="894"/>
        <v>2.5814825824946319E-3</v>
      </c>
      <c r="BI538" s="19">
        <f t="shared" si="894"/>
        <v>7.9336541815916428E-4</v>
      </c>
      <c r="BJ538" s="19">
        <f>BI538</f>
        <v>7.9336541815916428E-4</v>
      </c>
      <c r="BK538" s="19">
        <f>BJ538</f>
        <v>7.9336541815916428E-4</v>
      </c>
      <c r="BL538" s="20">
        <f>BA538</f>
        <v>5.6391272608275617E-4</v>
      </c>
      <c r="BN538" s="41">
        <v>2.8000000000000012</v>
      </c>
      <c r="BO538" s="8" t="str">
        <f t="shared" si="803"/>
        <v>LADN-28</v>
      </c>
      <c r="BP538" s="42" t="s">
        <v>1032</v>
      </c>
      <c r="BQ538" s="36">
        <f t="shared" si="874"/>
        <v>3.7043945083369834E-3</v>
      </c>
      <c r="BR538" s="37">
        <f t="shared" si="871"/>
        <v>3.103180314319387E-3</v>
      </c>
      <c r="BS538" s="37">
        <f t="shared" si="871"/>
        <v>3.4605014668694922E-3</v>
      </c>
      <c r="BT538" s="37">
        <f t="shared" si="871"/>
        <v>3.8568865684740772E-3</v>
      </c>
      <c r="BU538" s="37">
        <f t="shared" si="871"/>
        <v>3.1559918103465923E-3</v>
      </c>
      <c r="BV538" s="37">
        <f t="shared" si="871"/>
        <v>2.8390824918914648E-3</v>
      </c>
      <c r="BW538" s="37">
        <f t="shared" si="804"/>
        <v>3.7043945083369834E-3</v>
      </c>
      <c r="BX538" s="37">
        <f t="shared" si="871"/>
        <v>3.6814857338047791E-3</v>
      </c>
      <c r="BY538" s="37">
        <f t="shared" si="871"/>
        <v>2.0209755376569827E-3</v>
      </c>
      <c r="BZ538" s="37">
        <f t="shared" si="871"/>
        <v>2.0209755376569827E-3</v>
      </c>
      <c r="CA538" s="37"/>
      <c r="CB538" s="38">
        <f t="shared" si="871"/>
        <v>3.7043945083369834E-3</v>
      </c>
      <c r="CC538" s="43"/>
      <c r="CE538" s="4" t="str">
        <f t="shared" si="836"/>
        <v>LADN</v>
      </c>
      <c r="CH538" s="4" t="str">
        <f t="shared" si="805"/>
        <v/>
      </c>
      <c r="CI538" s="4" t="str">
        <f t="shared" si="805"/>
        <v/>
      </c>
      <c r="CJ538" s="4" t="str">
        <f t="shared" si="805"/>
        <v/>
      </c>
    </row>
    <row r="539" spans="4:88" ht="15.75" customHeight="1" x14ac:dyDescent="0.25">
      <c r="D539" s="4" t="s">
        <v>547</v>
      </c>
      <c r="E539" s="4">
        <f>INDEX([1]IND_Attributes!$H:$H,MATCH(SER_SavePot!$D539,[1]IND_Attributes!$A:$A,0))</f>
        <v>0.27523250434868002</v>
      </c>
      <c r="F539" s="56" t="str">
        <f>INDEX([1]IND_Attributes!I:I,MATCH(SER_SavePot!$D539,[1]IND_Attributes!$A:$A,0))</f>
        <v>INDPRSRHN_OLDD_DMD</v>
      </c>
      <c r="G539" s="56" t="str">
        <f t="shared" si="858"/>
        <v>INDPRSRHN_OLDD_DMD</v>
      </c>
      <c r="H539" s="56" t="s">
        <v>9</v>
      </c>
      <c r="I539" s="56" t="s">
        <v>10</v>
      </c>
      <c r="J539" s="56">
        <v>2015</v>
      </c>
      <c r="K539" s="73">
        <f t="shared" si="859"/>
        <v>5.5153777790444014E-4</v>
      </c>
      <c r="L539" s="73">
        <f t="shared" si="860"/>
        <v>5.5153777790444014E-4</v>
      </c>
      <c r="N539" s="56" t="str">
        <f t="shared" si="861"/>
        <v>RHNB-78</v>
      </c>
      <c r="O539" s="56" t="str">
        <f t="shared" si="862"/>
        <v>PRS</v>
      </c>
      <c r="P539" s="4">
        <f t="shared" si="854"/>
        <v>1396</v>
      </c>
      <c r="Q539" s="4">
        <f t="shared" si="855"/>
        <v>11</v>
      </c>
      <c r="R539" s="4">
        <f t="shared" si="863"/>
        <v>1407</v>
      </c>
      <c r="S539" s="4">
        <f t="shared" si="864"/>
        <v>3</v>
      </c>
      <c r="T539" s="4">
        <f t="shared" si="856"/>
        <v>2.2265529817321328E-3</v>
      </c>
      <c r="AG539" s="29">
        <f>AG538</f>
        <v>8.4</v>
      </c>
      <c r="AH539" s="30" t="str">
        <f t="shared" si="814"/>
        <v>HT-84</v>
      </c>
      <c r="AI539" s="64" t="s">
        <v>945</v>
      </c>
      <c r="AJ539" s="31">
        <f>TREND(CHOOSE({1;2},AJ$19,AJ$27),CHOOSE({1;2},$AV$18,$AV$26),$AG539)</f>
        <v>5.2274378543549202E-2</v>
      </c>
      <c r="AK539" s="32">
        <f>TREND(CHOOSE({1;2},AK$19,AK$27),CHOOSE({1;2},$AV$18,$AV$26),$AG539)</f>
        <v>3.897135064179226E-2</v>
      </c>
      <c r="AL539" s="32">
        <f>TREND(CHOOSE({1;2},AL$19,AL$27),CHOOSE({1;2},$AV$18,$AV$26),$AG539)</f>
        <v>2.8926852153104844E-2</v>
      </c>
      <c r="AM539" s="32">
        <f>TREND(CHOOSE({1;2},AM$19,AM$27),CHOOSE({1;2},$AV$18,$AV$26),$AG539)</f>
        <v>2.8542445346628233E-2</v>
      </c>
      <c r="AN539" s="32">
        <f>TREND(CHOOSE({1;2},AN$19,AN$27),CHOOSE({1;2},$AV$18,$AV$26),$AG539)</f>
        <v>4.7408801153965272E-2</v>
      </c>
      <c r="AO539" s="32">
        <f>TREND(CHOOSE({1;2},AO$19,AO$27),CHOOSE({1;2},$AV$18,$AV$26),$AG539)</f>
        <v>4.7488531716603624E-2</v>
      </c>
      <c r="AP539" s="32">
        <f>TREND(CHOOSE({1;2},AP$19,AP$27),CHOOSE({1;2},$AV$18,$AV$26),$AG539)</f>
        <v>5.5654030842837252E-2</v>
      </c>
      <c r="AQ539" s="32">
        <f>TREND(CHOOSE({1;2},AQ$19,AQ$27),CHOOSE({1;2},$AV$18,$AV$26),$AG539)</f>
        <v>5.5654030842837252E-2</v>
      </c>
      <c r="AR539" s="32">
        <f>TREND(CHOOSE({1;2},AR$19,AR$27),CHOOSE({1;2},$AV$18,$AV$26),$AG539)</f>
        <v>5.5654030842837238E-2</v>
      </c>
      <c r="AS539" s="32">
        <f t="shared" ref="AS539:AT543" si="895">AR539</f>
        <v>5.5654030842837238E-2</v>
      </c>
      <c r="AT539" s="32">
        <f t="shared" si="895"/>
        <v>5.5654030842837238E-2</v>
      </c>
      <c r="AU539" s="33">
        <f t="shared" ref="AU539:AU543" si="896">AJ539</f>
        <v>5.2274378543549202E-2</v>
      </c>
      <c r="AX539" s="29">
        <f>AX538</f>
        <v>8.4</v>
      </c>
      <c r="AY539" s="30" t="str">
        <f t="shared" si="801"/>
        <v>HT-84</v>
      </c>
      <c r="AZ539" s="64" t="s">
        <v>945</v>
      </c>
      <c r="BA539" s="36">
        <f t="shared" ref="BA539:BA542" si="897">AJ539-AJ533</f>
        <v>4.37523112534699E-4</v>
      </c>
      <c r="BB539" s="37">
        <f t="shared" si="894"/>
        <v>3.024689762510524E-4</v>
      </c>
      <c r="BC539" s="37">
        <f t="shared" si="894"/>
        <v>2.1726176509842543E-4</v>
      </c>
      <c r="BD539" s="37">
        <f t="shared" si="894"/>
        <v>6.1097313847029155E-4</v>
      </c>
      <c r="BE539" s="37">
        <f t="shared" si="894"/>
        <v>9.3332923312944294E-4</v>
      </c>
      <c r="BF539" s="37">
        <f t="shared" si="894"/>
        <v>3.5667352147664144E-4</v>
      </c>
      <c r="BG539" s="37">
        <f t="shared" si="894"/>
        <v>4.1800237757495806E-4</v>
      </c>
      <c r="BH539" s="37">
        <f t="shared" si="894"/>
        <v>4.1800237757495806E-4</v>
      </c>
      <c r="BI539" s="37">
        <f t="shared" si="894"/>
        <v>4.1800237757495806E-4</v>
      </c>
      <c r="BJ539" s="37">
        <f t="shared" ref="BJ539:BK542" si="898">BI539</f>
        <v>4.1800237757495806E-4</v>
      </c>
      <c r="BK539" s="37">
        <f t="shared" si="898"/>
        <v>4.1800237757495806E-4</v>
      </c>
      <c r="BL539" s="38">
        <f t="shared" ref="BL539:BL542" si="899">BA539</f>
        <v>4.37523112534699E-4</v>
      </c>
      <c r="BN539" s="41">
        <v>2.8000000000000012</v>
      </c>
      <c r="BO539" s="8" t="str">
        <f t="shared" si="803"/>
        <v>LADE-28</v>
      </c>
      <c r="BP539" s="42" t="s">
        <v>1034</v>
      </c>
      <c r="BQ539" s="36">
        <f t="shared" si="874"/>
        <v>3.7043945083369834E-3</v>
      </c>
      <c r="BR539" s="37">
        <f t="shared" si="871"/>
        <v>3.103180314319387E-3</v>
      </c>
      <c r="BS539" s="37">
        <f t="shared" si="871"/>
        <v>3.4605014668694922E-3</v>
      </c>
      <c r="BT539" s="37">
        <f t="shared" si="871"/>
        <v>3.8568865684740772E-3</v>
      </c>
      <c r="BU539" s="37">
        <f t="shared" si="871"/>
        <v>3.1559918103465923E-3</v>
      </c>
      <c r="BV539" s="37">
        <f t="shared" si="871"/>
        <v>2.8390824918914648E-3</v>
      </c>
      <c r="BW539" s="37">
        <f t="shared" si="804"/>
        <v>3.7043945083369834E-3</v>
      </c>
      <c r="BX539" s="37">
        <f t="shared" si="871"/>
        <v>3.6814857338047791E-3</v>
      </c>
      <c r="BY539" s="37">
        <f t="shared" si="871"/>
        <v>2.0209755376569827E-3</v>
      </c>
      <c r="BZ539" s="37">
        <f t="shared" si="871"/>
        <v>2.0209755376569827E-3</v>
      </c>
      <c r="CA539" s="37"/>
      <c r="CB539" s="38">
        <f t="shared" si="871"/>
        <v>3.7043945083369834E-3</v>
      </c>
      <c r="CC539" s="43"/>
      <c r="CE539" s="4" t="str">
        <f t="shared" si="836"/>
        <v>LADE</v>
      </c>
      <c r="CH539" s="4" t="str">
        <f t="shared" si="805"/>
        <v/>
      </c>
      <c r="CI539" s="4" t="str">
        <f t="shared" si="805"/>
        <v/>
      </c>
      <c r="CJ539" s="4" t="str">
        <f t="shared" si="805"/>
        <v/>
      </c>
    </row>
    <row r="540" spans="4:88" ht="15.75" customHeight="1" x14ac:dyDescent="0.25">
      <c r="D540" s="4" t="s">
        <v>548</v>
      </c>
      <c r="E540" s="4">
        <f>INDEX([1]IND_Attributes!$H:$H,MATCH(SER_SavePot!$D540,[1]IND_Attributes!$A:$A,0))</f>
        <v>0.13534183449694601</v>
      </c>
      <c r="F540" s="56" t="str">
        <f>INDEX([1]IND_Attributes!I:I,MATCH(SER_SavePot!$D540,[1]IND_Attributes!$A:$A,0))</f>
        <v>INDPRSRHN_OLDI_DMD</v>
      </c>
      <c r="G540" s="56" t="str">
        <f t="shared" si="858"/>
        <v>INDPRSRHN_OLDI_DMD</v>
      </c>
      <c r="H540" s="56" t="s">
        <v>9</v>
      </c>
      <c r="I540" s="56" t="s">
        <v>10</v>
      </c>
      <c r="J540" s="56">
        <v>2015</v>
      </c>
      <c r="K540" s="73">
        <f t="shared" si="859"/>
        <v>2.7121118863704478E-4</v>
      </c>
      <c r="L540" s="73">
        <f t="shared" si="860"/>
        <v>2.7121118863704478E-4</v>
      </c>
      <c r="N540" s="56" t="str">
        <f t="shared" si="861"/>
        <v>RHNB-78</v>
      </c>
      <c r="O540" s="56" t="str">
        <f t="shared" si="862"/>
        <v>PRS</v>
      </c>
      <c r="P540" s="4">
        <f t="shared" si="854"/>
        <v>1396</v>
      </c>
      <c r="Q540" s="4">
        <f t="shared" si="855"/>
        <v>11</v>
      </c>
      <c r="R540" s="4">
        <f t="shared" si="863"/>
        <v>1407</v>
      </c>
      <c r="S540" s="4">
        <f t="shared" si="864"/>
        <v>3</v>
      </c>
      <c r="T540" s="4">
        <f t="shared" si="856"/>
        <v>2.2265529817321328E-3</v>
      </c>
      <c r="AG540" s="29">
        <f t="shared" ref="AG540:AG543" si="900">AG539</f>
        <v>8.4</v>
      </c>
      <c r="AH540" s="30" t="str">
        <f t="shared" si="814"/>
        <v>RH-84</v>
      </c>
      <c r="AI540" s="64" t="s">
        <v>947</v>
      </c>
      <c r="AJ540" s="31">
        <f>TREND(CHOOSE({1;2},AJ$20,AJ$28),CHOOSE({1;2},$AV$18,$AV$26),$AG540)</f>
        <v>4.6110764142094418E-2</v>
      </c>
      <c r="AK540" s="32">
        <f>TREND(CHOOSE({1;2},AK$20,AK$28),CHOOSE({1;2},$AV$18,$AV$26),$AG540)</f>
        <v>9.0663158840132596E-2</v>
      </c>
      <c r="AL540" s="32">
        <f>TREND(CHOOSE({1;2},AL$20,AL$28),CHOOSE({1;2},$AV$18,$AV$26),$AG540)</f>
        <v>9.2992046953777871E-2</v>
      </c>
      <c r="AM540" s="32">
        <f>TREND(CHOOSE({1;2},AM$20,AM$28),CHOOSE({1;2},$AV$18,$AV$26),$AG540)</f>
        <v>9.6319647685208384E-2</v>
      </c>
      <c r="AN540" s="32">
        <f>TREND(CHOOSE({1;2},AN$20,AN$28),CHOOSE({1;2},$AV$18,$AV$26),$AG540)</f>
        <v>9.5152575755071786E-2</v>
      </c>
      <c r="AO540" s="32">
        <f>TREND(CHOOSE({1;2},AO$20,AO$28),CHOOSE({1;2},$AV$18,$AV$26),$AG540)</f>
        <v>9.5619040904334873E-2</v>
      </c>
      <c r="AP540" s="32">
        <f>TREND(CHOOSE({1;2},AP$20,AP$28),CHOOSE({1;2},$AV$18,$AV$26),$AG540)</f>
        <v>9.796833119621419E-2</v>
      </c>
      <c r="AQ540" s="32">
        <f>TREND(CHOOSE({1;2},AQ$20,AQ$28),CHOOSE({1;2},$AV$18,$AV$26),$AG540)</f>
        <v>9.796833119621419E-2</v>
      </c>
      <c r="AR540" s="32">
        <f>TREND(CHOOSE({1;2},AR$20,AR$28),CHOOSE({1;2},$AV$18,$AV$26),$AG540)</f>
        <v>9.796833119621419E-2</v>
      </c>
      <c r="AS540" s="32">
        <f t="shared" si="895"/>
        <v>9.796833119621419E-2</v>
      </c>
      <c r="AT540" s="32">
        <f t="shared" si="895"/>
        <v>9.796833119621419E-2</v>
      </c>
      <c r="AU540" s="33">
        <f t="shared" si="896"/>
        <v>4.6110764142094418E-2</v>
      </c>
      <c r="AX540" s="29">
        <f t="shared" ref="AX540:AX543" si="901">AX539</f>
        <v>8.4</v>
      </c>
      <c r="AY540" s="30" t="str">
        <f t="shared" si="801"/>
        <v>RH-84</v>
      </c>
      <c r="AZ540" s="64" t="s">
        <v>947</v>
      </c>
      <c r="BA540" s="36">
        <f t="shared" si="897"/>
        <v>1.0479719123203252E-3</v>
      </c>
      <c r="BB540" s="37">
        <f t="shared" si="894"/>
        <v>2.0605263372757421E-3</v>
      </c>
      <c r="BC540" s="37">
        <f t="shared" si="894"/>
        <v>2.1134556125858572E-3</v>
      </c>
      <c r="BD540" s="37">
        <f t="shared" si="894"/>
        <v>2.1890829019365343E-3</v>
      </c>
      <c r="BE540" s="37">
        <f t="shared" si="894"/>
        <v>2.1625585398879765E-3</v>
      </c>
      <c r="BF540" s="37">
        <f t="shared" si="894"/>
        <v>2.1731600205530666E-3</v>
      </c>
      <c r="BG540" s="37">
        <f t="shared" si="894"/>
        <v>2.2265529817321328E-3</v>
      </c>
      <c r="BH540" s="37">
        <f t="shared" si="894"/>
        <v>2.2265529817321328E-3</v>
      </c>
      <c r="BI540" s="37">
        <f t="shared" si="894"/>
        <v>2.2265529817321328E-3</v>
      </c>
      <c r="BJ540" s="37">
        <f t="shared" si="898"/>
        <v>2.2265529817321328E-3</v>
      </c>
      <c r="BK540" s="37">
        <f t="shared" si="898"/>
        <v>2.2265529817321328E-3</v>
      </c>
      <c r="BL540" s="38">
        <f t="shared" si="899"/>
        <v>1.0479719123203252E-3</v>
      </c>
      <c r="BN540" s="41">
        <v>2.8000000000000012</v>
      </c>
      <c r="BO540" s="8" t="str">
        <f t="shared" si="803"/>
        <v>EMDN-28</v>
      </c>
      <c r="BP540" s="42" t="s">
        <v>1036</v>
      </c>
      <c r="BQ540" s="36">
        <f t="shared" si="874"/>
        <v>4.5525792322951841E-3</v>
      </c>
      <c r="BR540" s="37">
        <f t="shared" si="871"/>
        <v>3.2152446813728253E-3</v>
      </c>
      <c r="BS540" s="37">
        <f t="shared" si="871"/>
        <v>3.5553139907026077E-3</v>
      </c>
      <c r="BT540" s="37">
        <f t="shared" si="871"/>
        <v>2.489064781653047E-3</v>
      </c>
      <c r="BU540" s="37">
        <f t="shared" si="871"/>
        <v>2.3954935809882005E-3</v>
      </c>
      <c r="BV540" s="37">
        <f t="shared" si="871"/>
        <v>3.1747114101993712E-3</v>
      </c>
      <c r="BW540" s="37">
        <f t="shared" si="804"/>
        <v>4.5525792322951841E-3</v>
      </c>
      <c r="BX540" s="37">
        <f t="shared" si="871"/>
        <v>2.5614934727354877E-3</v>
      </c>
      <c r="BY540" s="37">
        <f t="shared" si="871"/>
        <v>2.7643987531289771E-3</v>
      </c>
      <c r="BZ540" s="37">
        <f t="shared" si="871"/>
        <v>2.7643987531289771E-3</v>
      </c>
      <c r="CA540" s="37"/>
      <c r="CB540" s="38">
        <f t="shared" si="871"/>
        <v>4.5525792322951841E-3</v>
      </c>
      <c r="CC540" s="43"/>
      <c r="CE540" s="4" t="str">
        <f t="shared" si="836"/>
        <v>EMDN</v>
      </c>
      <c r="CH540" s="4" t="str">
        <f t="shared" si="805"/>
        <v/>
      </c>
      <c r="CI540" s="4" t="str">
        <f t="shared" si="805"/>
        <v/>
      </c>
      <c r="CJ540" s="4" t="str">
        <f t="shared" si="805"/>
        <v/>
      </c>
    </row>
    <row r="541" spans="4:88" ht="15.75" customHeight="1" x14ac:dyDescent="0.25">
      <c r="D541" s="4" t="s">
        <v>549</v>
      </c>
      <c r="E541" s="4">
        <f>INDEX([1]IND_Attributes!$H:$H,MATCH(SER_SavePot!$D541,[1]IND_Attributes!$A:$A,0))</f>
        <v>0.589425661154375</v>
      </c>
      <c r="F541" s="56" t="str">
        <f>INDEX([1]IND_Attributes!I:I,MATCH(SER_SavePot!$D541,[1]IND_Attributes!$A:$A,0))</f>
        <v>INDPRSRHN_OLDC_DMD</v>
      </c>
      <c r="G541" s="56" t="str">
        <f t="shared" si="858"/>
        <v>INDPRSRHN_OLDC_DMD</v>
      </c>
      <c r="H541" s="56" t="s">
        <v>9</v>
      </c>
      <c r="I541" s="56" t="s">
        <v>10</v>
      </c>
      <c r="J541" s="56">
        <v>2015</v>
      </c>
      <c r="K541" s="73">
        <f t="shared" si="859"/>
        <v>1.1811487170174514E-3</v>
      </c>
      <c r="L541" s="73">
        <f t="shared" si="860"/>
        <v>1.1811487170174514E-3</v>
      </c>
      <c r="N541" s="56" t="str">
        <f t="shared" si="861"/>
        <v>RHNB-79</v>
      </c>
      <c r="O541" s="56" t="str">
        <f t="shared" si="862"/>
        <v>PRS</v>
      </c>
      <c r="P541" s="4">
        <f t="shared" si="854"/>
        <v>1414</v>
      </c>
      <c r="Q541" s="4">
        <f t="shared" si="855"/>
        <v>11</v>
      </c>
      <c r="R541" s="4">
        <f t="shared" si="863"/>
        <v>1425</v>
      </c>
      <c r="S541" s="4">
        <f t="shared" si="864"/>
        <v>3</v>
      </c>
      <c r="T541" s="4">
        <f t="shared" si="856"/>
        <v>2.2265529817321605E-3</v>
      </c>
      <c r="AG541" s="29">
        <f t="shared" si="900"/>
        <v>8.4</v>
      </c>
      <c r="AH541" s="30" t="str">
        <f t="shared" si="814"/>
        <v>LA-84</v>
      </c>
      <c r="AI541" s="64" t="s">
        <v>949</v>
      </c>
      <c r="AJ541" s="31">
        <f>TREND(CHOOSE({1;2},AJ$21,AJ$29),CHOOSE({1;2},$AV$18,$AV$26),$AG541)</f>
        <v>0.51551408097753026</v>
      </c>
      <c r="AK541" s="32">
        <f>TREND(CHOOSE({1;2},AK$21,AK$29),CHOOSE({1;2},$AV$18,$AV$26),$AG541)</f>
        <v>0.42716852329399557</v>
      </c>
      <c r="AL541" s="32">
        <f>TREND(CHOOSE({1;2},AL$21,AL$29),CHOOSE({1;2},$AV$18,$AV$26),$AG541)</f>
        <v>0.47967516203985078</v>
      </c>
      <c r="AM541" s="32">
        <f>TREND(CHOOSE({1;2},AM$21,AM$29),CHOOSE({1;2},$AV$18,$AV$26),$AG541)</f>
        <v>0.53792206174241897</v>
      </c>
      <c r="AN541" s="32">
        <f>TREND(CHOOSE({1;2},AN$21,AN$29),CHOOSE({1;2},$AV$18,$AV$26),$AG541)</f>
        <v>0.43492892069487188</v>
      </c>
      <c r="AO541" s="32">
        <f>TREND(CHOOSE({1;2},AO$21,AO$29),CHOOSE({1;2},$AV$18,$AV$26),$AG541)</f>
        <v>0.38836060818226803</v>
      </c>
      <c r="AP541" s="32">
        <f>TREND(CHOOSE({1;2},AP$21,AP$29),CHOOSE({1;2},$AV$18,$AV$26),$AG541)</f>
        <v>0.45692309286422106</v>
      </c>
      <c r="AQ541" s="32">
        <f>TREND(CHOOSE({1;2},AQ$21,AQ$29),CHOOSE({1;2},$AV$18,$AV$26),$AG541)</f>
        <v>0.5121477458476702</v>
      </c>
      <c r="AR541" s="32">
        <f>TREND(CHOOSE({1;2},AR$21,AR$29),CHOOSE({1;2},$AV$18,$AV$26),$AG541)</f>
        <v>0.26814369408440519</v>
      </c>
      <c r="AS541" s="32">
        <f t="shared" si="895"/>
        <v>0.26814369408440519</v>
      </c>
      <c r="AT541" s="32">
        <f t="shared" si="895"/>
        <v>0.26814369408440519</v>
      </c>
      <c r="AU541" s="33">
        <f t="shared" si="896"/>
        <v>0.51551408097753026</v>
      </c>
      <c r="AX541" s="29">
        <f t="shared" si="901"/>
        <v>8.4</v>
      </c>
      <c r="AY541" s="30" t="str">
        <f t="shared" si="801"/>
        <v>LA-84</v>
      </c>
      <c r="AZ541" s="64" t="s">
        <v>949</v>
      </c>
      <c r="BA541" s="36">
        <f t="shared" si="897"/>
        <v>6.6959650315963071E-3</v>
      </c>
      <c r="BB541" s="37">
        <f t="shared" si="894"/>
        <v>5.5699675720263797E-3</v>
      </c>
      <c r="BC541" s="37">
        <f t="shared" si="894"/>
        <v>6.2391844900990812E-3</v>
      </c>
      <c r="BD541" s="37">
        <f t="shared" si="894"/>
        <v>6.9815631994831762E-3</v>
      </c>
      <c r="BE541" s="37">
        <f t="shared" si="894"/>
        <v>5.6688767643814919E-3</v>
      </c>
      <c r="BF541" s="37">
        <f t="shared" si="894"/>
        <v>5.0753460542863893E-3</v>
      </c>
      <c r="BG541" s="37">
        <f t="shared" si="894"/>
        <v>5.949200785615727E-3</v>
      </c>
      <c r="BH541" s="37">
        <f t="shared" si="894"/>
        <v>6.6530598204721514E-3</v>
      </c>
      <c r="BI541" s="37">
        <f t="shared" si="894"/>
        <v>3.5431361342763701E-3</v>
      </c>
      <c r="BJ541" s="37">
        <f t="shared" si="898"/>
        <v>3.5431361342763701E-3</v>
      </c>
      <c r="BK541" s="37">
        <f t="shared" si="898"/>
        <v>3.5431361342763701E-3</v>
      </c>
      <c r="BL541" s="38">
        <f t="shared" si="899"/>
        <v>6.6959650315963071E-3</v>
      </c>
      <c r="BN541" s="41">
        <v>2.8000000000000012</v>
      </c>
      <c r="BO541" s="8" t="str">
        <f t="shared" si="803"/>
        <v>EMDE-28</v>
      </c>
      <c r="BP541" s="42" t="s">
        <v>1038</v>
      </c>
      <c r="BQ541" s="36">
        <f t="shared" si="874"/>
        <v>4.5525792322951841E-3</v>
      </c>
      <c r="BR541" s="37">
        <f t="shared" si="871"/>
        <v>3.2152446813728253E-3</v>
      </c>
      <c r="BS541" s="37">
        <f t="shared" si="871"/>
        <v>3.5553139907026077E-3</v>
      </c>
      <c r="BT541" s="37">
        <f t="shared" si="871"/>
        <v>2.489064781653047E-3</v>
      </c>
      <c r="BU541" s="37">
        <f t="shared" si="871"/>
        <v>2.3954935809882005E-3</v>
      </c>
      <c r="BV541" s="37">
        <f t="shared" si="871"/>
        <v>3.1747114101993712E-3</v>
      </c>
      <c r="BW541" s="37">
        <f t="shared" si="804"/>
        <v>4.5525792322951841E-3</v>
      </c>
      <c r="BX541" s="37">
        <f t="shared" si="871"/>
        <v>2.5614934727354877E-3</v>
      </c>
      <c r="BY541" s="37">
        <f t="shared" si="871"/>
        <v>2.7643987531289771E-3</v>
      </c>
      <c r="BZ541" s="37">
        <f t="shared" si="871"/>
        <v>2.7643987531289771E-3</v>
      </c>
      <c r="CA541" s="37"/>
      <c r="CB541" s="38">
        <f t="shared" si="871"/>
        <v>4.5525792322951841E-3</v>
      </c>
      <c r="CC541" s="43"/>
      <c r="CE541" s="4" t="str">
        <f t="shared" si="836"/>
        <v>EMDE</v>
      </c>
      <c r="CH541" s="4" t="str">
        <f t="shared" si="805"/>
        <v/>
      </c>
      <c r="CI541" s="4" t="str">
        <f t="shared" si="805"/>
        <v/>
      </c>
      <c r="CJ541" s="4" t="str">
        <f t="shared" si="805"/>
        <v/>
      </c>
    </row>
    <row r="542" spans="4:88" ht="15.75" customHeight="1" x14ac:dyDescent="0.25">
      <c r="D542" s="4" t="s">
        <v>550</v>
      </c>
      <c r="E542" s="4">
        <f>INDEX([1]IND_Attributes!$H:$H,MATCH(SER_SavePot!$D542,[1]IND_Attributes!$A:$A,0))</f>
        <v>0.27523250434868002</v>
      </c>
      <c r="F542" s="56" t="str">
        <f>INDEX([1]IND_Attributes!I:I,MATCH(SER_SavePot!$D542,[1]IND_Attributes!$A:$A,0))</f>
        <v>INDPRSRHN_OLDD_DMD</v>
      </c>
      <c r="G542" s="56" t="str">
        <f t="shared" si="858"/>
        <v>INDPRSRHN_OLDD_DMD</v>
      </c>
      <c r="H542" s="56" t="s">
        <v>9</v>
      </c>
      <c r="I542" s="56" t="s">
        <v>10</v>
      </c>
      <c r="J542" s="56">
        <v>2015</v>
      </c>
      <c r="K542" s="73">
        <f t="shared" si="859"/>
        <v>5.5153777790444697E-4</v>
      </c>
      <c r="L542" s="73">
        <f t="shared" si="860"/>
        <v>5.5153777790444697E-4</v>
      </c>
      <c r="N542" s="56" t="str">
        <f t="shared" si="861"/>
        <v>RHNB-79</v>
      </c>
      <c r="O542" s="56" t="str">
        <f t="shared" si="862"/>
        <v>PRS</v>
      </c>
      <c r="P542" s="4">
        <f t="shared" si="854"/>
        <v>1414</v>
      </c>
      <c r="Q542" s="4">
        <f t="shared" si="855"/>
        <v>11</v>
      </c>
      <c r="R542" s="4">
        <f t="shared" si="863"/>
        <v>1425</v>
      </c>
      <c r="S542" s="4">
        <f t="shared" si="864"/>
        <v>3</v>
      </c>
      <c r="T542" s="4">
        <f t="shared" si="856"/>
        <v>2.2265529817321605E-3</v>
      </c>
      <c r="AG542" s="29">
        <f t="shared" si="900"/>
        <v>8.4</v>
      </c>
      <c r="AH542" s="30" t="str">
        <f t="shared" si="814"/>
        <v>EM-84</v>
      </c>
      <c r="AI542" s="64" t="s">
        <v>951</v>
      </c>
      <c r="AJ542" s="31">
        <f>TREND(CHOOSE({1;2},AJ$22,AJ$30),CHOOSE({1;2},$AV$18,$AV$26),$AG542)</f>
        <v>0.35517513512550691</v>
      </c>
      <c r="AK542" s="32">
        <f>TREND(CHOOSE({1;2},AK$22,AK$30),CHOOSE({1;2},$AV$18,$AV$26),$AG542)</f>
        <v>0.27740922450358918</v>
      </c>
      <c r="AL542" s="32">
        <f>TREND(CHOOSE({1;2},AL$22,AL$30),CHOOSE({1;2},$AV$18,$AV$26),$AG542)</f>
        <v>0.28112354364708136</v>
      </c>
      <c r="AM542" s="32">
        <f>TREND(CHOOSE({1;2},AM$22,AM$30),CHOOSE({1;2},$AV$18,$AV$26),$AG542)</f>
        <v>0.17315758887288255</v>
      </c>
      <c r="AN542" s="32">
        <f>TREND(CHOOSE({1;2},AN$22,AN$30),CHOOSE({1;2},$AV$18,$AV$26),$AG542)</f>
        <v>0.2034450384887963</v>
      </c>
      <c r="AO542" s="32">
        <f>TREND(CHOOSE({1;2},AO$22,AO$30),CHOOSE({1;2},$AV$18,$AV$26),$AG542)</f>
        <v>0.24198150412127933</v>
      </c>
      <c r="AP542" s="32">
        <f>TREND(CHOOSE({1;2},AP$22,AP$30),CHOOSE({1;2},$AV$18,$AV$26),$AG542)</f>
        <v>0.31993597610496172</v>
      </c>
      <c r="AQ542" s="32">
        <f>TREND(CHOOSE({1;2},AQ$22,AQ$30),CHOOSE({1;2},$AV$18,$AV$26),$AG542)</f>
        <v>0.29929985199996162</v>
      </c>
      <c r="AR542" s="32">
        <f>TREND(CHOOSE({1;2},AR$22,AR$30),CHOOSE({1;2},$AV$18,$AV$26),$AG542)</f>
        <v>0.31501956294220185</v>
      </c>
      <c r="AS542" s="32">
        <f t="shared" si="895"/>
        <v>0.31501956294220185</v>
      </c>
      <c r="AT542" s="32">
        <f t="shared" si="895"/>
        <v>0.31501956294220185</v>
      </c>
      <c r="AU542" s="33">
        <f t="shared" si="896"/>
        <v>0.35517513512550691</v>
      </c>
      <c r="AX542" s="29">
        <f t="shared" si="901"/>
        <v>8.4</v>
      </c>
      <c r="AY542" s="30" t="str">
        <f t="shared" si="801"/>
        <v>EM-84</v>
      </c>
      <c r="AZ542" s="64" t="s">
        <v>951</v>
      </c>
      <c r="BA542" s="36">
        <f t="shared" si="897"/>
        <v>2.1645331440087734E-3</v>
      </c>
      <c r="BB542" s="37">
        <f t="shared" si="894"/>
        <v>2.0311613507486004E-3</v>
      </c>
      <c r="BC542" s="37">
        <f t="shared" si="894"/>
        <v>2.1234974251872485E-3</v>
      </c>
      <c r="BD542" s="37">
        <f t="shared" si="894"/>
        <v>1.2628338988741328E-3</v>
      </c>
      <c r="BE542" s="37">
        <f t="shared" si="894"/>
        <v>1.3934049691778361E-3</v>
      </c>
      <c r="BF542" s="37">
        <f t="shared" si="894"/>
        <v>1.6277688238124921E-3</v>
      </c>
      <c r="BG542" s="37">
        <f t="shared" si="894"/>
        <v>1.7850965674372499E-3</v>
      </c>
      <c r="BH542" s="37">
        <f t="shared" si="894"/>
        <v>2.4744072503738446E-3</v>
      </c>
      <c r="BI542" s="37">
        <f t="shared" si="894"/>
        <v>2.5456753169977309E-3</v>
      </c>
      <c r="BJ542" s="37">
        <f t="shared" si="898"/>
        <v>2.5456753169977309E-3</v>
      </c>
      <c r="BK542" s="37">
        <f t="shared" si="898"/>
        <v>2.5456753169977309E-3</v>
      </c>
      <c r="BL542" s="38">
        <f t="shared" si="899"/>
        <v>2.1645331440087734E-3</v>
      </c>
      <c r="BN542" s="41">
        <v>2.8000000000000012</v>
      </c>
      <c r="BO542" s="8" t="str">
        <f t="shared" si="803"/>
        <v>TRDN-28</v>
      </c>
      <c r="BP542" s="42" t="s">
        <v>1040</v>
      </c>
      <c r="BQ542" s="36">
        <f t="shared" si="874"/>
        <v>8.6554070567806951E-4</v>
      </c>
      <c r="BR542" s="37">
        <f t="shared" si="871"/>
        <v>1.2716599816222675E-4</v>
      </c>
      <c r="BS542" s="37">
        <f t="shared" si="871"/>
        <v>2.9073938647864589E-4</v>
      </c>
      <c r="BT542" s="37">
        <f t="shared" si="871"/>
        <v>8.5104567741429299E-5</v>
      </c>
      <c r="BU542" s="37">
        <f t="shared" si="871"/>
        <v>1.6908396020493509E-4</v>
      </c>
      <c r="BV542" s="37">
        <f t="shared" si="871"/>
        <v>1.2048628880574272E-4</v>
      </c>
      <c r="BW542" s="37">
        <f t="shared" si="804"/>
        <v>8.6554070567806951E-4</v>
      </c>
      <c r="BX542" s="37">
        <f t="shared" si="871"/>
        <v>2.5938624148335102E-4</v>
      </c>
      <c r="BY542" s="37">
        <f t="shared" si="871"/>
        <v>2.5797382233459093E-4</v>
      </c>
      <c r="BZ542" s="37">
        <f t="shared" si="871"/>
        <v>2.5797382233459093E-4</v>
      </c>
      <c r="CA542" s="37"/>
      <c r="CB542" s="38">
        <f t="shared" si="871"/>
        <v>8.6554070567806951E-4</v>
      </c>
      <c r="CC542" s="43"/>
      <c r="CE542" s="4" t="str">
        <f t="shared" si="836"/>
        <v>TRDN</v>
      </c>
      <c r="CH542" s="4" t="str">
        <f t="shared" si="805"/>
        <v/>
      </c>
      <c r="CI542" s="4" t="str">
        <f t="shared" si="805"/>
        <v/>
      </c>
      <c r="CJ542" s="4" t="str">
        <f t="shared" si="805"/>
        <v/>
      </c>
    </row>
    <row r="543" spans="4:88" ht="15.75" customHeight="1" x14ac:dyDescent="0.25">
      <c r="D543" s="4" t="s">
        <v>551</v>
      </c>
      <c r="E543" s="4">
        <f>INDEX([1]IND_Attributes!$H:$H,MATCH(SER_SavePot!$D543,[1]IND_Attributes!$A:$A,0))</f>
        <v>0.13534183449694601</v>
      </c>
      <c r="F543" s="56" t="str">
        <f>INDEX([1]IND_Attributes!I:I,MATCH(SER_SavePot!$D543,[1]IND_Attributes!$A:$A,0))</f>
        <v>INDPRSRHN_OLDI_DMD</v>
      </c>
      <c r="G543" s="56" t="str">
        <f t="shared" si="858"/>
        <v>INDPRSRHN_OLDI_DMD</v>
      </c>
      <c r="H543" s="56" t="s">
        <v>9</v>
      </c>
      <c r="I543" s="56" t="s">
        <v>10</v>
      </c>
      <c r="J543" s="56">
        <v>2015</v>
      </c>
      <c r="K543" s="73">
        <f t="shared" si="859"/>
        <v>2.7121118863704814E-4</v>
      </c>
      <c r="L543" s="73">
        <f t="shared" si="860"/>
        <v>2.7121118863704814E-4</v>
      </c>
      <c r="N543" s="56" t="str">
        <f t="shared" si="861"/>
        <v>RHNB-79</v>
      </c>
      <c r="O543" s="56" t="str">
        <f t="shared" si="862"/>
        <v>PRS</v>
      </c>
      <c r="P543" s="4">
        <f t="shared" si="854"/>
        <v>1414</v>
      </c>
      <c r="Q543" s="4">
        <f t="shared" si="855"/>
        <v>11</v>
      </c>
      <c r="R543" s="4">
        <f t="shared" si="863"/>
        <v>1425</v>
      </c>
      <c r="S543" s="4">
        <f t="shared" si="864"/>
        <v>3</v>
      </c>
      <c r="T543" s="4">
        <f t="shared" si="856"/>
        <v>2.2265529817321605E-3</v>
      </c>
      <c r="AG543" s="44">
        <f t="shared" si="900"/>
        <v>8.4</v>
      </c>
      <c r="AH543" s="46" t="str">
        <f t="shared" si="814"/>
        <v>TR-84</v>
      </c>
      <c r="AI543" s="67" t="s">
        <v>955</v>
      </c>
      <c r="AJ543" s="47">
        <f>TREND(CHOOSE({1;2},AJ$23,AJ$31),CHOOSE({1;2},$AV$18,$AV$26),$AG543)</f>
        <v>9.8478672737230433E-2</v>
      </c>
      <c r="AK543" s="49">
        <f>TREND(CHOOSE({1;2},AK$23,AK$31),CHOOSE({1;2},$AV$18,$AV$26),$AG543)</f>
        <v>1.5950849998586352E-2</v>
      </c>
      <c r="AL543" s="49">
        <f>TREND(CHOOSE({1;2},AL$23,AL$31),CHOOSE({1;2},$AV$18,$AV$26),$AG543)</f>
        <v>3.5242324379751534E-2</v>
      </c>
      <c r="AM543" s="49">
        <f>TREND(CHOOSE({1;2},AM$23,AM$31),CHOOSE({1;2},$AV$18,$AV$26),$AG543)</f>
        <v>1.1254472569762678E-2</v>
      </c>
      <c r="AN543" s="49">
        <f>TREND(CHOOSE({1;2},AN$23,AN$31),CHOOSE({1;2},$AV$18,$AV$26),$AG543)</f>
        <v>2.1995215114238735E-2</v>
      </c>
      <c r="AO543" s="49">
        <f>TREND(CHOOSE({1;2},AO$23,AO$31),CHOOSE({1;2},$AV$18,$AV$26),$AG543)</f>
        <v>1.5340869944213424E-2</v>
      </c>
      <c r="AP543" s="49">
        <f>TREND(CHOOSE({1;2},AP$23,AP$31),CHOOSE({1;2},$AV$18,$AV$26),$AG543)</f>
        <v>0</v>
      </c>
      <c r="AQ543" s="49">
        <f>TREND(CHOOSE({1;2},AQ$23,AQ$31),CHOOSE({1;2},$AV$18,$AV$26),$AG543)</f>
        <v>3.5203756590653348E-2</v>
      </c>
      <c r="AR543" s="49">
        <f>TREND(CHOOSE({1;2},AR$23,AR$31),CHOOSE({1;2},$AV$18,$AV$26),$AG543)</f>
        <v>3.4489676479189421E-2</v>
      </c>
      <c r="AS543" s="49">
        <f t="shared" si="895"/>
        <v>3.4489676479189421E-2</v>
      </c>
      <c r="AT543" s="49">
        <f t="shared" si="895"/>
        <v>3.4489676479189421E-2</v>
      </c>
      <c r="AU543" s="50">
        <f t="shared" si="896"/>
        <v>9.8478672737230433E-2</v>
      </c>
      <c r="AX543" s="44">
        <f t="shared" si="901"/>
        <v>8.4</v>
      </c>
      <c r="AY543" s="46" t="str">
        <f t="shared" si="801"/>
        <v>TR-84</v>
      </c>
      <c r="AZ543" s="67" t="s">
        <v>955</v>
      </c>
      <c r="BA543" s="51">
        <f>IF($BB$32=1,BA537,AJ543-AJ537)</f>
        <v>8.6554070567806951E-4</v>
      </c>
      <c r="BB543" s="53">
        <f t="shared" ref="BB543:BL543" si="902">IF($BB$32=1,BB537,AK543-AK537)</f>
        <v>1.2716599816222675E-4</v>
      </c>
      <c r="BC543" s="53">
        <f t="shared" si="902"/>
        <v>2.9073938647864589E-4</v>
      </c>
      <c r="BD543" s="53">
        <f t="shared" si="902"/>
        <v>8.5104567741429299E-5</v>
      </c>
      <c r="BE543" s="53">
        <f t="shared" si="902"/>
        <v>1.6908396020493509E-4</v>
      </c>
      <c r="BF543" s="53">
        <f t="shared" si="902"/>
        <v>1.2048628880574272E-4</v>
      </c>
      <c r="BG543" s="53">
        <f t="shared" si="902"/>
        <v>0</v>
      </c>
      <c r="BH543" s="53">
        <f t="shared" si="902"/>
        <v>2.5938624148335102E-4</v>
      </c>
      <c r="BI543" s="53">
        <f t="shared" si="902"/>
        <v>2.5797382233459093E-4</v>
      </c>
      <c r="BJ543" s="53">
        <f t="shared" si="902"/>
        <v>2.5797382233459093E-4</v>
      </c>
      <c r="BK543" s="53">
        <f t="shared" si="902"/>
        <v>2.5797382233459093E-4</v>
      </c>
      <c r="BL543" s="55">
        <f t="shared" si="902"/>
        <v>8.6554070567806951E-4</v>
      </c>
      <c r="BN543" s="57">
        <v>2.8000000000000012</v>
      </c>
      <c r="BO543" s="58" t="str">
        <f t="shared" si="803"/>
        <v>TRDE-28</v>
      </c>
      <c r="BP543" s="59" t="s">
        <v>1042</v>
      </c>
      <c r="BQ543" s="51">
        <f t="shared" si="874"/>
        <v>8.6554070567806951E-4</v>
      </c>
      <c r="BR543" s="53">
        <f t="shared" si="871"/>
        <v>1.2716599816222675E-4</v>
      </c>
      <c r="BS543" s="53">
        <f t="shared" si="871"/>
        <v>2.9073938647864589E-4</v>
      </c>
      <c r="BT543" s="53">
        <f t="shared" si="871"/>
        <v>8.5104567741429299E-5</v>
      </c>
      <c r="BU543" s="53">
        <f t="shared" si="871"/>
        <v>1.6908396020493509E-4</v>
      </c>
      <c r="BV543" s="53">
        <f t="shared" si="871"/>
        <v>1.2048628880574272E-4</v>
      </c>
      <c r="BW543" s="53">
        <f t="shared" si="804"/>
        <v>8.6554070567806951E-4</v>
      </c>
      <c r="BX543" s="53">
        <f t="shared" si="871"/>
        <v>2.5938624148335102E-4</v>
      </c>
      <c r="BY543" s="53">
        <f t="shared" si="871"/>
        <v>2.5797382233459093E-4</v>
      </c>
      <c r="BZ543" s="53">
        <f t="shared" si="871"/>
        <v>2.5797382233459093E-4</v>
      </c>
      <c r="CA543" s="53"/>
      <c r="CB543" s="55">
        <f t="shared" si="871"/>
        <v>8.6554070567806951E-4</v>
      </c>
      <c r="CC543" s="60"/>
      <c r="CE543" s="4" t="str">
        <f t="shared" si="836"/>
        <v>TRDE</v>
      </c>
      <c r="CH543" s="4" t="str">
        <f t="shared" si="805"/>
        <v/>
      </c>
      <c r="CI543" s="4" t="str">
        <f t="shared" si="805"/>
        <v/>
      </c>
      <c r="CJ543" s="4" t="str">
        <f t="shared" si="805"/>
        <v/>
      </c>
    </row>
    <row r="544" spans="4:88" ht="15.75" customHeight="1" x14ac:dyDescent="0.25">
      <c r="D544" s="4" t="s">
        <v>552</v>
      </c>
      <c r="E544" s="4">
        <f>INDEX([1]IND_Attributes!$H:$H,MATCH(SER_SavePot!$D544,[1]IND_Attributes!$A:$A,0))</f>
        <v>0.589425661154375</v>
      </c>
      <c r="F544" s="56" t="str">
        <f>INDEX([1]IND_Attributes!I:I,MATCH(SER_SavePot!$D544,[1]IND_Attributes!$A:$A,0))</f>
        <v>INDPRSRHN_OLDC_DMD</v>
      </c>
      <c r="G544" s="56" t="str">
        <f t="shared" si="858"/>
        <v>INDPRSRHN_OLDC_DMD</v>
      </c>
      <c r="H544" s="56" t="s">
        <v>9</v>
      </c>
      <c r="I544" s="56" t="s">
        <v>10</v>
      </c>
      <c r="J544" s="56">
        <v>2015</v>
      </c>
      <c r="K544" s="73">
        <f t="shared" si="859"/>
        <v>1.1811487170174369E-3</v>
      </c>
      <c r="L544" s="73">
        <f t="shared" si="860"/>
        <v>1.1811487170174369E-3</v>
      </c>
      <c r="N544" s="56" t="str">
        <f t="shared" si="861"/>
        <v>RHNB-80</v>
      </c>
      <c r="O544" s="56" t="str">
        <f t="shared" si="862"/>
        <v>PRS</v>
      </c>
      <c r="P544" s="4">
        <f t="shared" si="854"/>
        <v>1432</v>
      </c>
      <c r="Q544" s="4">
        <f t="shared" si="855"/>
        <v>11</v>
      </c>
      <c r="R544" s="4">
        <f t="shared" si="863"/>
        <v>1443</v>
      </c>
      <c r="S544" s="4">
        <f t="shared" si="864"/>
        <v>3</v>
      </c>
      <c r="T544" s="4">
        <f t="shared" si="856"/>
        <v>2.2265529817321328E-3</v>
      </c>
      <c r="AG544" s="11">
        <f>ROUND(AG538+0.1,2)</f>
        <v>8.5</v>
      </c>
      <c r="AH544" s="13" t="str">
        <f t="shared" si="814"/>
        <v>MT-85</v>
      </c>
      <c r="AI544" s="74" t="s">
        <v>942</v>
      </c>
      <c r="AJ544" s="14">
        <f>TREND(CHOOSE({1;2},AJ$18,AJ$26),CHOOSE({1;2},$AV$18,$AV$26),$AG544)</f>
        <v>6.1941566299852015E-2</v>
      </c>
      <c r="AK544" s="15">
        <f>TREND(CHOOSE({1;2},AK$18,AK$26),CHOOSE({1;2},$AV$18,$AV$26),$AG544)</f>
        <v>0.21696246166402647</v>
      </c>
      <c r="AL544" s="15">
        <f>TREND(CHOOSE({1;2},AL$18,AL$26),CHOOSE({1;2},$AV$18,$AV$26),$AG544)</f>
        <v>0.16199459458315624</v>
      </c>
      <c r="AM544" s="15">
        <f>TREND(CHOOSE({1;2},AM$18,AM$26),CHOOSE({1;2},$AV$18,$AV$26),$AG544)</f>
        <v>0.19344573020102174</v>
      </c>
      <c r="AN544" s="15">
        <f>TREND(CHOOSE({1;2},AN$18,AN$26),CHOOSE({1;2},$AV$18,$AV$26),$AG544)</f>
        <v>0.21847206328687119</v>
      </c>
      <c r="AO544" s="15">
        <f>TREND(CHOOSE({1;2},AO$18,AO$26),CHOOSE({1;2},$AV$18,$AV$26),$AG544)</f>
        <v>0.21502314567882827</v>
      </c>
      <c r="AP544" s="15">
        <f>TREND(CHOOSE({1;2},AP$18,AP$26),CHOOSE({1;2},$AV$18,$AV$26),$AG544)</f>
        <v>0.21791634023812412</v>
      </c>
      <c r="AQ544" s="15">
        <f>TREND(CHOOSE({1;2},AQ$18,AQ$26),CHOOSE({1;2},$AV$18,$AV$26),$AG544)</f>
        <v>0.22746416887071064</v>
      </c>
      <c r="AR544" s="15">
        <f>TREND(CHOOSE({1;2},AR$18,AR$26),CHOOSE({1;2},$AV$18,$AV$26),$AG544)</f>
        <v>7.2600546734421234E-2</v>
      </c>
      <c r="AS544" s="15">
        <f>AR544</f>
        <v>7.2600546734421234E-2</v>
      </c>
      <c r="AT544" s="15">
        <f>AS544</f>
        <v>7.2600546734421234E-2</v>
      </c>
      <c r="AU544" s="17">
        <f>AJ544</f>
        <v>6.1941566299852015E-2</v>
      </c>
      <c r="AX544" s="11">
        <f>ROUND(AX538+0.1,2)</f>
        <v>8.5</v>
      </c>
      <c r="AY544" s="13" t="str">
        <f t="shared" si="801"/>
        <v>MT-85</v>
      </c>
      <c r="AZ544" s="74" t="s">
        <v>942</v>
      </c>
      <c r="BA544" s="18">
        <f>AJ544-AJ538</f>
        <v>5.6391272608275617E-4</v>
      </c>
      <c r="BB544" s="19">
        <f t="shared" ref="BB544:BI548" si="903">AK544-AK538</f>
        <v>2.1789890820819724E-3</v>
      </c>
      <c r="BC544" s="19">
        <f t="shared" si="903"/>
        <v>1.5959705311520689E-3</v>
      </c>
      <c r="BD544" s="19">
        <f t="shared" si="903"/>
        <v>2.0520584680013276E-3</v>
      </c>
      <c r="BE544" s="19">
        <f t="shared" si="903"/>
        <v>2.206948151998761E-3</v>
      </c>
      <c r="BF544" s="19">
        <f t="shared" si="903"/>
        <v>2.020098446680163E-3</v>
      </c>
      <c r="BG544" s="19">
        <f t="shared" si="903"/>
        <v>1.9969947933679011E-3</v>
      </c>
      <c r="BH544" s="19">
        <f t="shared" si="903"/>
        <v>2.5814825824946319E-3</v>
      </c>
      <c r="BI544" s="19">
        <f t="shared" si="903"/>
        <v>7.9336541815916428E-4</v>
      </c>
      <c r="BJ544" s="19">
        <f>BI544</f>
        <v>7.9336541815916428E-4</v>
      </c>
      <c r="BK544" s="19">
        <f>BJ544</f>
        <v>7.9336541815916428E-4</v>
      </c>
      <c r="BL544" s="20">
        <f>BA544</f>
        <v>5.6391272608275617E-4</v>
      </c>
      <c r="BN544" s="22">
        <v>2.9000000000000012</v>
      </c>
      <c r="BO544" s="24" t="str">
        <f t="shared" si="803"/>
        <v>MTBN-29</v>
      </c>
      <c r="BP544" s="26" t="s">
        <v>1010</v>
      </c>
      <c r="BQ544" s="18">
        <f t="shared" si="874"/>
        <v>8.0933988745721455E-4</v>
      </c>
      <c r="BR544" s="19">
        <f t="shared" si="871"/>
        <v>2.5171467938633341E-3</v>
      </c>
      <c r="BS544" s="19">
        <f t="shared" si="871"/>
        <v>1.9460068064758584E-3</v>
      </c>
      <c r="BT544" s="19">
        <f t="shared" si="871"/>
        <v>2.0948404760822159E-3</v>
      </c>
      <c r="BU544" s="19">
        <f t="shared" si="871"/>
        <v>2.460677196907568E-3</v>
      </c>
      <c r="BV544" s="19">
        <f t="shared" si="871"/>
        <v>2.5521734333067703E-3</v>
      </c>
      <c r="BW544" s="19">
        <f t="shared" si="804"/>
        <v>8.0933988745721455E-4</v>
      </c>
      <c r="BX544" s="19">
        <f t="shared" si="871"/>
        <v>2.3186969303844174E-3</v>
      </c>
      <c r="BY544" s="19">
        <f t="shared" si="871"/>
        <v>7.6628396973816432E-4</v>
      </c>
      <c r="BZ544" s="19">
        <f t="shared" si="871"/>
        <v>7.6628396973816432E-4</v>
      </c>
      <c r="CA544" s="19"/>
      <c r="CB544" s="20">
        <f t="shared" si="871"/>
        <v>8.0933988745721455E-4</v>
      </c>
      <c r="CC544" s="27"/>
      <c r="CE544" s="4" t="str">
        <f t="shared" si="836"/>
        <v>MTBN</v>
      </c>
      <c r="CH544" s="4" t="str">
        <f t="shared" si="805"/>
        <v/>
      </c>
      <c r="CI544" s="4" t="str">
        <f t="shared" si="805"/>
        <v/>
      </c>
      <c r="CJ544" s="4" t="str">
        <f t="shared" si="805"/>
        <v/>
      </c>
    </row>
    <row r="545" spans="4:88" ht="15.75" customHeight="1" x14ac:dyDescent="0.25">
      <c r="D545" s="4" t="s">
        <v>553</v>
      </c>
      <c r="E545" s="4">
        <f>INDEX([1]IND_Attributes!$H:$H,MATCH(SER_SavePot!$D545,[1]IND_Attributes!$A:$A,0))</f>
        <v>0.27523250434868002</v>
      </c>
      <c r="F545" s="56" t="str">
        <f>INDEX([1]IND_Attributes!I:I,MATCH(SER_SavePot!$D545,[1]IND_Attributes!$A:$A,0))</f>
        <v>INDPRSRHN_OLDD_DMD</v>
      </c>
      <c r="G545" s="56" t="str">
        <f t="shared" si="858"/>
        <v>INDPRSRHN_OLDD_DMD</v>
      </c>
      <c r="H545" s="56" t="s">
        <v>9</v>
      </c>
      <c r="I545" s="56" t="s">
        <v>10</v>
      </c>
      <c r="J545" s="56">
        <v>2015</v>
      </c>
      <c r="K545" s="73">
        <f t="shared" si="859"/>
        <v>5.5153777790444014E-4</v>
      </c>
      <c r="L545" s="73">
        <f t="shared" si="860"/>
        <v>5.5153777790444014E-4</v>
      </c>
      <c r="N545" s="56" t="str">
        <f t="shared" si="861"/>
        <v>RHNB-80</v>
      </c>
      <c r="O545" s="56" t="str">
        <f t="shared" si="862"/>
        <v>PRS</v>
      </c>
      <c r="P545" s="4">
        <f t="shared" si="854"/>
        <v>1432</v>
      </c>
      <c r="Q545" s="4">
        <f t="shared" si="855"/>
        <v>11</v>
      </c>
      <c r="R545" s="4">
        <f t="shared" si="863"/>
        <v>1443</v>
      </c>
      <c r="S545" s="4">
        <f t="shared" si="864"/>
        <v>3</v>
      </c>
      <c r="T545" s="4">
        <f t="shared" si="856"/>
        <v>2.2265529817321328E-3</v>
      </c>
      <c r="AG545" s="29">
        <f>AG544</f>
        <v>8.5</v>
      </c>
      <c r="AH545" s="30" t="str">
        <f t="shared" si="814"/>
        <v>HT-85</v>
      </c>
      <c r="AI545" s="64" t="s">
        <v>945</v>
      </c>
      <c r="AJ545" s="31">
        <f>TREND(CHOOSE({1;2},AJ$19,AJ$27),CHOOSE({1;2},$AV$18,$AV$26),$AG545)</f>
        <v>5.2711901656083894E-2</v>
      </c>
      <c r="AK545" s="32">
        <f>TREND(CHOOSE({1;2},AK$19,AK$27),CHOOSE({1;2},$AV$18,$AV$26),$AG545)</f>
        <v>3.9273819618043312E-2</v>
      </c>
      <c r="AL545" s="32">
        <f>TREND(CHOOSE({1;2},AL$19,AL$27),CHOOSE({1;2},$AV$18,$AV$26),$AG545)</f>
        <v>2.914411391820327E-2</v>
      </c>
      <c r="AM545" s="32">
        <f>TREND(CHOOSE({1;2},AM$19,AM$27),CHOOSE({1;2},$AV$18,$AV$26),$AG545)</f>
        <v>2.9153418485098524E-2</v>
      </c>
      <c r="AN545" s="32">
        <f>TREND(CHOOSE({1;2},AN$19,AN$27),CHOOSE({1;2},$AV$18,$AV$26),$AG545)</f>
        <v>4.8342130387094728E-2</v>
      </c>
      <c r="AO545" s="32">
        <f>TREND(CHOOSE({1;2},AO$19,AO$27),CHOOSE({1;2},$AV$18,$AV$26),$AG545)</f>
        <v>4.7845205238080252E-2</v>
      </c>
      <c r="AP545" s="32">
        <f>TREND(CHOOSE({1;2},AP$19,AP$27),CHOOSE({1;2},$AV$18,$AV$26),$AG545)</f>
        <v>5.607203322041221E-2</v>
      </c>
      <c r="AQ545" s="32">
        <f>TREND(CHOOSE({1;2},AQ$19,AQ$27),CHOOSE({1;2},$AV$18,$AV$26),$AG545)</f>
        <v>5.607203322041221E-2</v>
      </c>
      <c r="AR545" s="32">
        <f>TREND(CHOOSE({1;2},AR$19,AR$27),CHOOSE({1;2},$AV$18,$AV$26),$AG545)</f>
        <v>5.6072033220412196E-2</v>
      </c>
      <c r="AS545" s="32">
        <f t="shared" ref="AS545:AT549" si="904">AR545</f>
        <v>5.6072033220412196E-2</v>
      </c>
      <c r="AT545" s="32">
        <f t="shared" si="904"/>
        <v>5.6072033220412196E-2</v>
      </c>
      <c r="AU545" s="33">
        <f t="shared" ref="AU545:AU549" si="905">AJ545</f>
        <v>5.2711901656083894E-2</v>
      </c>
      <c r="AX545" s="29">
        <f>AX544</f>
        <v>8.5</v>
      </c>
      <c r="AY545" s="30" t="str">
        <f t="shared" si="801"/>
        <v>HT-85</v>
      </c>
      <c r="AZ545" s="64" t="s">
        <v>945</v>
      </c>
      <c r="BA545" s="36">
        <f t="shared" ref="BA545:BA548" si="906">AJ545-AJ539</f>
        <v>4.3752311253469206E-4</v>
      </c>
      <c r="BB545" s="37">
        <f t="shared" si="903"/>
        <v>3.024689762510524E-4</v>
      </c>
      <c r="BC545" s="37">
        <f t="shared" si="903"/>
        <v>2.1726176509842543E-4</v>
      </c>
      <c r="BD545" s="37">
        <f t="shared" si="903"/>
        <v>6.1097313847029155E-4</v>
      </c>
      <c r="BE545" s="37">
        <f t="shared" si="903"/>
        <v>9.3332923312945681E-4</v>
      </c>
      <c r="BF545" s="37">
        <f t="shared" si="903"/>
        <v>3.5667352147662756E-4</v>
      </c>
      <c r="BG545" s="37">
        <f t="shared" si="903"/>
        <v>4.1800237757495806E-4</v>
      </c>
      <c r="BH545" s="37">
        <f t="shared" si="903"/>
        <v>4.1800237757495806E-4</v>
      </c>
      <c r="BI545" s="37">
        <f t="shared" si="903"/>
        <v>4.1800237757495806E-4</v>
      </c>
      <c r="BJ545" s="37">
        <f t="shared" ref="BJ545:BK548" si="907">BI545</f>
        <v>4.1800237757495806E-4</v>
      </c>
      <c r="BK545" s="37">
        <f t="shared" si="907"/>
        <v>4.1800237757495806E-4</v>
      </c>
      <c r="BL545" s="38">
        <f t="shared" ref="BL545:BL548" si="908">BA545</f>
        <v>4.3752311253469206E-4</v>
      </c>
      <c r="BN545" s="41">
        <v>2.9000000000000012</v>
      </c>
      <c r="BO545" s="8" t="str">
        <f t="shared" si="803"/>
        <v>MTBE-29</v>
      </c>
      <c r="BP545" s="42" t="s">
        <v>1012</v>
      </c>
      <c r="BQ545" s="36">
        <f t="shared" si="874"/>
        <v>8.0933988745721455E-4</v>
      </c>
      <c r="BR545" s="37">
        <f t="shared" si="871"/>
        <v>2.5171467938633341E-3</v>
      </c>
      <c r="BS545" s="37">
        <f t="shared" si="871"/>
        <v>1.9460068064758584E-3</v>
      </c>
      <c r="BT545" s="37">
        <f t="shared" si="871"/>
        <v>2.0948404760822159E-3</v>
      </c>
      <c r="BU545" s="37">
        <f t="shared" si="871"/>
        <v>2.460677196907568E-3</v>
      </c>
      <c r="BV545" s="37">
        <f t="shared" si="871"/>
        <v>2.5521734333067703E-3</v>
      </c>
      <c r="BW545" s="37">
        <f t="shared" si="804"/>
        <v>8.0933988745721455E-4</v>
      </c>
      <c r="BX545" s="37">
        <f t="shared" si="871"/>
        <v>2.3186969303844174E-3</v>
      </c>
      <c r="BY545" s="37">
        <f t="shared" si="871"/>
        <v>7.6628396973816432E-4</v>
      </c>
      <c r="BZ545" s="37">
        <f t="shared" si="871"/>
        <v>7.6628396973816432E-4</v>
      </c>
      <c r="CA545" s="37"/>
      <c r="CB545" s="38">
        <f t="shared" si="871"/>
        <v>8.0933988745721455E-4</v>
      </c>
      <c r="CC545" s="43"/>
      <c r="CE545" s="4" t="str">
        <f t="shared" si="836"/>
        <v>MTBE</v>
      </c>
      <c r="CH545" s="4" t="str">
        <f t="shared" si="805"/>
        <v/>
      </c>
      <c r="CI545" s="4" t="str">
        <f t="shared" si="805"/>
        <v/>
      </c>
      <c r="CJ545" s="4" t="str">
        <f t="shared" si="805"/>
        <v/>
      </c>
    </row>
    <row r="546" spans="4:88" ht="15.75" customHeight="1" x14ac:dyDescent="0.25">
      <c r="D546" s="4" t="s">
        <v>554</v>
      </c>
      <c r="E546" s="4">
        <f>INDEX([1]IND_Attributes!$H:$H,MATCH(SER_SavePot!$D546,[1]IND_Attributes!$A:$A,0))</f>
        <v>0.13534183449694601</v>
      </c>
      <c r="F546" s="56" t="str">
        <f>INDEX([1]IND_Attributes!I:I,MATCH(SER_SavePot!$D546,[1]IND_Attributes!$A:$A,0))</f>
        <v>INDPRSRHN_OLDI_DMD</v>
      </c>
      <c r="G546" s="56" t="str">
        <f t="shared" si="858"/>
        <v>INDPRSRHN_OLDI_DMD</v>
      </c>
      <c r="H546" s="56" t="s">
        <v>9</v>
      </c>
      <c r="I546" s="56" t="s">
        <v>10</v>
      </c>
      <c r="J546" s="56">
        <v>2015</v>
      </c>
      <c r="K546" s="73">
        <f t="shared" si="859"/>
        <v>2.7121118863704478E-4</v>
      </c>
      <c r="L546" s="73">
        <f t="shared" si="860"/>
        <v>2.7121118863704478E-4</v>
      </c>
      <c r="N546" s="56" t="str">
        <f t="shared" si="861"/>
        <v>RHNB-80</v>
      </c>
      <c r="O546" s="56" t="str">
        <f t="shared" si="862"/>
        <v>PRS</v>
      </c>
      <c r="P546" s="4">
        <f t="shared" si="854"/>
        <v>1432</v>
      </c>
      <c r="Q546" s="4">
        <f t="shared" si="855"/>
        <v>11</v>
      </c>
      <c r="R546" s="4">
        <f t="shared" si="863"/>
        <v>1443</v>
      </c>
      <c r="S546" s="4">
        <f t="shared" si="864"/>
        <v>3</v>
      </c>
      <c r="T546" s="4">
        <f t="shared" si="856"/>
        <v>2.2265529817321328E-3</v>
      </c>
      <c r="AG546" s="29">
        <f t="shared" ref="AG546:AG549" si="909">AG545</f>
        <v>8.5</v>
      </c>
      <c r="AH546" s="30" t="str">
        <f t="shared" si="814"/>
        <v>RH-85</v>
      </c>
      <c r="AI546" s="64" t="s">
        <v>947</v>
      </c>
      <c r="AJ546" s="31">
        <f>TREND(CHOOSE({1;2},AJ$20,AJ$28),CHOOSE({1;2},$AV$18,$AV$26),$AG546)</f>
        <v>4.7158736054414743E-2</v>
      </c>
      <c r="AK546" s="32">
        <f>TREND(CHOOSE({1;2},AK$20,AK$28),CHOOSE({1;2},$AV$18,$AV$26),$AG546)</f>
        <v>9.2723685177408338E-2</v>
      </c>
      <c r="AL546" s="32">
        <f>TREND(CHOOSE({1;2},AL$20,AL$28),CHOOSE({1;2},$AV$18,$AV$26),$AG546)</f>
        <v>9.5105502566363728E-2</v>
      </c>
      <c r="AM546" s="32">
        <f>TREND(CHOOSE({1;2},AM$20,AM$28),CHOOSE({1;2},$AV$18,$AV$26),$AG546)</f>
        <v>9.8508730587144946E-2</v>
      </c>
      <c r="AN546" s="32">
        <f>TREND(CHOOSE({1;2},AN$20,AN$28),CHOOSE({1;2},$AV$18,$AV$26),$AG546)</f>
        <v>9.7315134294959763E-2</v>
      </c>
      <c r="AO546" s="32">
        <f>TREND(CHOOSE({1;2},AO$20,AO$28),CHOOSE({1;2},$AV$18,$AV$26),$AG546)</f>
        <v>9.779220092488794E-2</v>
      </c>
      <c r="AP546" s="32">
        <f>TREND(CHOOSE({1;2},AP$20,AP$28),CHOOSE({1;2},$AV$18,$AV$26),$AG546)</f>
        <v>0.10019488417794632</v>
      </c>
      <c r="AQ546" s="32">
        <f>TREND(CHOOSE({1;2},AQ$20,AQ$28),CHOOSE({1;2},$AV$18,$AV$26),$AG546)</f>
        <v>0.10019488417794632</v>
      </c>
      <c r="AR546" s="32">
        <f>TREND(CHOOSE({1;2},AR$20,AR$28),CHOOSE({1;2},$AV$18,$AV$26),$AG546)</f>
        <v>0.10019488417794632</v>
      </c>
      <c r="AS546" s="32">
        <f t="shared" si="904"/>
        <v>0.10019488417794632</v>
      </c>
      <c r="AT546" s="32">
        <f t="shared" si="904"/>
        <v>0.10019488417794632</v>
      </c>
      <c r="AU546" s="33">
        <f t="shared" si="905"/>
        <v>4.7158736054414743E-2</v>
      </c>
      <c r="AX546" s="29">
        <f t="shared" ref="AX546:AX549" si="910">AX545</f>
        <v>8.5</v>
      </c>
      <c r="AY546" s="30" t="str">
        <f t="shared" si="801"/>
        <v>RH-85</v>
      </c>
      <c r="AZ546" s="64" t="s">
        <v>947</v>
      </c>
      <c r="BA546" s="36">
        <f t="shared" si="906"/>
        <v>1.0479719123203252E-3</v>
      </c>
      <c r="BB546" s="37">
        <f t="shared" si="903"/>
        <v>2.0605263372757421E-3</v>
      </c>
      <c r="BC546" s="37">
        <f t="shared" si="903"/>
        <v>2.1134556125858572E-3</v>
      </c>
      <c r="BD546" s="37">
        <f t="shared" si="903"/>
        <v>2.1890829019365621E-3</v>
      </c>
      <c r="BE546" s="37">
        <f t="shared" si="903"/>
        <v>2.1625585398879765E-3</v>
      </c>
      <c r="BF546" s="37">
        <f t="shared" si="903"/>
        <v>2.1731600205530666E-3</v>
      </c>
      <c r="BG546" s="37">
        <f t="shared" si="903"/>
        <v>2.2265529817321328E-3</v>
      </c>
      <c r="BH546" s="37">
        <f t="shared" si="903"/>
        <v>2.2265529817321328E-3</v>
      </c>
      <c r="BI546" s="37">
        <f t="shared" si="903"/>
        <v>2.2265529817321328E-3</v>
      </c>
      <c r="BJ546" s="37">
        <f t="shared" si="907"/>
        <v>2.2265529817321328E-3</v>
      </c>
      <c r="BK546" s="37">
        <f t="shared" si="907"/>
        <v>2.2265529817321328E-3</v>
      </c>
      <c r="BL546" s="38">
        <f t="shared" si="908"/>
        <v>1.0479719123203252E-3</v>
      </c>
      <c r="BN546" s="41">
        <v>2.9000000000000012</v>
      </c>
      <c r="BO546" s="8" t="str">
        <f t="shared" si="803"/>
        <v>MTDN-29</v>
      </c>
      <c r="BP546" s="42" t="s">
        <v>1014</v>
      </c>
      <c r="BQ546" s="36">
        <f t="shared" si="874"/>
        <v>8.0933988745721455E-4</v>
      </c>
      <c r="BR546" s="37">
        <f t="shared" si="871"/>
        <v>2.5171467938633341E-3</v>
      </c>
      <c r="BS546" s="37">
        <f t="shared" si="871"/>
        <v>1.9460068064758584E-3</v>
      </c>
      <c r="BT546" s="37">
        <f t="shared" si="871"/>
        <v>2.0948404760822159E-3</v>
      </c>
      <c r="BU546" s="37">
        <f t="shared" si="871"/>
        <v>2.460677196907568E-3</v>
      </c>
      <c r="BV546" s="37">
        <f t="shared" si="871"/>
        <v>2.5521734333067703E-3</v>
      </c>
      <c r="BW546" s="37">
        <f t="shared" si="804"/>
        <v>8.0933988745721455E-4</v>
      </c>
      <c r="BX546" s="37">
        <f t="shared" si="871"/>
        <v>2.3186969303844174E-3</v>
      </c>
      <c r="BY546" s="37">
        <f t="shared" si="871"/>
        <v>7.6628396973816432E-4</v>
      </c>
      <c r="BZ546" s="37">
        <f t="shared" si="871"/>
        <v>7.6628396973816432E-4</v>
      </c>
      <c r="CA546" s="37"/>
      <c r="CB546" s="38">
        <f t="shared" si="871"/>
        <v>8.0933988745721455E-4</v>
      </c>
      <c r="CC546" s="43"/>
      <c r="CE546" s="4" t="str">
        <f t="shared" si="836"/>
        <v>MTDN</v>
      </c>
      <c r="CH546" s="4" t="str">
        <f t="shared" si="805"/>
        <v/>
      </c>
      <c r="CI546" s="4" t="str">
        <f t="shared" si="805"/>
        <v/>
      </c>
      <c r="CJ546" s="4" t="str">
        <f t="shared" si="805"/>
        <v/>
      </c>
    </row>
    <row r="547" spans="4:88" ht="15.75" customHeight="1" x14ac:dyDescent="0.25">
      <c r="D547" s="4" t="s">
        <v>555</v>
      </c>
      <c r="E547" s="4">
        <f>INDEX([1]IND_Attributes!$H:$H,MATCH(SER_SavePot!$D547,[1]IND_Attributes!$A:$A,0))</f>
        <v>0.589425661154375</v>
      </c>
      <c r="F547" s="56" t="str">
        <f>INDEX([1]IND_Attributes!I:I,MATCH(SER_SavePot!$D547,[1]IND_Attributes!$A:$A,0))</f>
        <v>INDPRSRHN_OLDC_DMD</v>
      </c>
      <c r="G547" s="56" t="str">
        <f t="shared" si="858"/>
        <v>INDPRSRHN_OLDC_DMD</v>
      </c>
      <c r="H547" s="56" t="s">
        <v>9</v>
      </c>
      <c r="I547" s="56" t="s">
        <v>10</v>
      </c>
      <c r="J547" s="56">
        <v>2015</v>
      </c>
      <c r="K547" s="73">
        <f t="shared" si="859"/>
        <v>1.1811487170174369E-3</v>
      </c>
      <c r="L547" s="73">
        <f t="shared" si="860"/>
        <v>1.1811487170174369E-3</v>
      </c>
      <c r="N547" s="56" t="str">
        <f t="shared" si="861"/>
        <v>RHNB-81</v>
      </c>
      <c r="O547" s="56" t="str">
        <f t="shared" si="862"/>
        <v>PRS</v>
      </c>
      <c r="P547" s="4">
        <f t="shared" si="854"/>
        <v>1450</v>
      </c>
      <c r="Q547" s="4">
        <f t="shared" si="855"/>
        <v>11</v>
      </c>
      <c r="R547" s="4">
        <f t="shared" si="863"/>
        <v>1461</v>
      </c>
      <c r="S547" s="4">
        <f t="shared" si="864"/>
        <v>3</v>
      </c>
      <c r="T547" s="4">
        <f t="shared" si="856"/>
        <v>2.2265529817321328E-3</v>
      </c>
      <c r="AG547" s="29">
        <f t="shared" si="909"/>
        <v>8.5</v>
      </c>
      <c r="AH547" s="30" t="str">
        <f t="shared" si="814"/>
        <v>LA-85</v>
      </c>
      <c r="AI547" s="64" t="s">
        <v>949</v>
      </c>
      <c r="AJ547" s="31">
        <f>TREND(CHOOSE({1;2},AJ$21,AJ$29),CHOOSE({1;2},$AV$18,$AV$26),$AG547)</f>
        <v>0.52221004600912679</v>
      </c>
      <c r="AK547" s="32">
        <f>TREND(CHOOSE({1;2},AK$21,AK$29),CHOOSE({1;2},$AV$18,$AV$26),$AG547)</f>
        <v>0.43273849086602195</v>
      </c>
      <c r="AL547" s="32">
        <f>TREND(CHOOSE({1;2},AL$21,AL$29),CHOOSE({1;2},$AV$18,$AV$26),$AG547)</f>
        <v>0.48591434652994986</v>
      </c>
      <c r="AM547" s="32">
        <f>TREND(CHOOSE({1;2},AM$21,AM$29),CHOOSE({1;2},$AV$18,$AV$26),$AG547)</f>
        <v>0.54490362494190214</v>
      </c>
      <c r="AN547" s="32">
        <f>TREND(CHOOSE({1;2},AN$21,AN$29),CHOOSE({1;2},$AV$18,$AV$26),$AG547)</f>
        <v>0.44059779745925337</v>
      </c>
      <c r="AO547" s="32">
        <f>TREND(CHOOSE({1;2},AO$21,AO$29),CHOOSE({1;2},$AV$18,$AV$26),$AG547)</f>
        <v>0.39343595423655447</v>
      </c>
      <c r="AP547" s="32">
        <f>TREND(CHOOSE({1;2},AP$21,AP$29),CHOOSE({1;2},$AV$18,$AV$26),$AG547)</f>
        <v>0.46287229364983679</v>
      </c>
      <c r="AQ547" s="32">
        <f>TREND(CHOOSE({1;2},AQ$21,AQ$29),CHOOSE({1;2},$AV$18,$AV$26),$AG547)</f>
        <v>0.51880080566814257</v>
      </c>
      <c r="AR547" s="32">
        <f>TREND(CHOOSE({1;2},AR$21,AR$29),CHOOSE({1;2},$AV$18,$AV$26),$AG547)</f>
        <v>0.27168683021868145</v>
      </c>
      <c r="AS547" s="32">
        <f t="shared" si="904"/>
        <v>0.27168683021868145</v>
      </c>
      <c r="AT547" s="32">
        <f t="shared" si="904"/>
        <v>0.27168683021868145</v>
      </c>
      <c r="AU547" s="33">
        <f t="shared" si="905"/>
        <v>0.52221004600912679</v>
      </c>
      <c r="AX547" s="29">
        <f t="shared" si="910"/>
        <v>8.5</v>
      </c>
      <c r="AY547" s="30" t="str">
        <f t="shared" si="801"/>
        <v>LA-85</v>
      </c>
      <c r="AZ547" s="64" t="s">
        <v>949</v>
      </c>
      <c r="BA547" s="36">
        <f t="shared" si="906"/>
        <v>6.6959650315965291E-3</v>
      </c>
      <c r="BB547" s="37">
        <f t="shared" si="903"/>
        <v>5.5699675720263797E-3</v>
      </c>
      <c r="BC547" s="37">
        <f t="shared" si="903"/>
        <v>6.2391844900990812E-3</v>
      </c>
      <c r="BD547" s="37">
        <f t="shared" si="903"/>
        <v>6.9815631994831762E-3</v>
      </c>
      <c r="BE547" s="37">
        <f t="shared" si="903"/>
        <v>5.6688767643814919E-3</v>
      </c>
      <c r="BF547" s="37">
        <f t="shared" si="903"/>
        <v>5.0753460542864448E-3</v>
      </c>
      <c r="BG547" s="37">
        <f t="shared" si="903"/>
        <v>5.949200785615727E-3</v>
      </c>
      <c r="BH547" s="37">
        <f t="shared" si="903"/>
        <v>6.6530598204723734E-3</v>
      </c>
      <c r="BI547" s="37">
        <f t="shared" si="903"/>
        <v>3.5431361342762591E-3</v>
      </c>
      <c r="BJ547" s="37">
        <f t="shared" si="907"/>
        <v>3.5431361342762591E-3</v>
      </c>
      <c r="BK547" s="37">
        <f t="shared" si="907"/>
        <v>3.5431361342762591E-3</v>
      </c>
      <c r="BL547" s="38">
        <f t="shared" si="908"/>
        <v>6.6959650315965291E-3</v>
      </c>
      <c r="BN547" s="41">
        <v>2.9000000000000012</v>
      </c>
      <c r="BO547" s="8" t="str">
        <f t="shared" si="803"/>
        <v>MTDE-29</v>
      </c>
      <c r="BP547" s="42" t="s">
        <v>1014</v>
      </c>
      <c r="BQ547" s="36">
        <f t="shared" si="874"/>
        <v>8.0933988745721455E-4</v>
      </c>
      <c r="BR547" s="37">
        <f t="shared" si="871"/>
        <v>2.5171467938633341E-3</v>
      </c>
      <c r="BS547" s="37">
        <f t="shared" si="871"/>
        <v>1.9460068064758584E-3</v>
      </c>
      <c r="BT547" s="37">
        <f t="shared" si="871"/>
        <v>2.0948404760822159E-3</v>
      </c>
      <c r="BU547" s="37">
        <f t="shared" si="871"/>
        <v>2.460677196907568E-3</v>
      </c>
      <c r="BV547" s="37">
        <f t="shared" si="871"/>
        <v>2.5521734333067703E-3</v>
      </c>
      <c r="BW547" s="37">
        <f t="shared" si="804"/>
        <v>8.0933988745721455E-4</v>
      </c>
      <c r="BX547" s="37">
        <f t="shared" si="871"/>
        <v>2.3186969303844174E-3</v>
      </c>
      <c r="BY547" s="37">
        <f t="shared" si="871"/>
        <v>7.6628396973816432E-4</v>
      </c>
      <c r="BZ547" s="37">
        <f t="shared" si="871"/>
        <v>7.6628396973816432E-4</v>
      </c>
      <c r="CA547" s="37"/>
      <c r="CB547" s="38">
        <f t="shared" si="871"/>
        <v>8.0933988745721455E-4</v>
      </c>
      <c r="CC547" s="43"/>
      <c r="CE547" s="4" t="str">
        <f t="shared" si="836"/>
        <v>MTDE</v>
      </c>
      <c r="CH547" s="4" t="str">
        <f t="shared" si="805"/>
        <v/>
      </c>
      <c r="CI547" s="4" t="str">
        <f t="shared" si="805"/>
        <v/>
      </c>
      <c r="CJ547" s="4" t="str">
        <f t="shared" si="805"/>
        <v/>
      </c>
    </row>
    <row r="548" spans="4:88" ht="15.75" customHeight="1" x14ac:dyDescent="0.25">
      <c r="D548" s="4" t="s">
        <v>556</v>
      </c>
      <c r="E548" s="4">
        <f>INDEX([1]IND_Attributes!$H:$H,MATCH(SER_SavePot!$D548,[1]IND_Attributes!$A:$A,0))</f>
        <v>0.27523250434868002</v>
      </c>
      <c r="F548" s="56" t="str">
        <f>INDEX([1]IND_Attributes!I:I,MATCH(SER_SavePot!$D548,[1]IND_Attributes!$A:$A,0))</f>
        <v>INDPRSRHN_OLDD_DMD</v>
      </c>
      <c r="G548" s="56" t="str">
        <f t="shared" si="858"/>
        <v>INDPRSRHN_OLDD_DMD</v>
      </c>
      <c r="H548" s="56" t="s">
        <v>9</v>
      </c>
      <c r="I548" s="56" t="s">
        <v>10</v>
      </c>
      <c r="J548" s="56">
        <v>2015</v>
      </c>
      <c r="K548" s="73">
        <f t="shared" si="859"/>
        <v>5.5153777790444014E-4</v>
      </c>
      <c r="L548" s="73">
        <f t="shared" si="860"/>
        <v>5.5153777790444014E-4</v>
      </c>
      <c r="N548" s="56" t="str">
        <f t="shared" si="861"/>
        <v>RHNB-81</v>
      </c>
      <c r="O548" s="56" t="str">
        <f t="shared" si="862"/>
        <v>PRS</v>
      </c>
      <c r="P548" s="4">
        <f t="shared" si="854"/>
        <v>1450</v>
      </c>
      <c r="Q548" s="4">
        <f t="shared" si="855"/>
        <v>11</v>
      </c>
      <c r="R548" s="4">
        <f t="shared" si="863"/>
        <v>1461</v>
      </c>
      <c r="S548" s="4">
        <f t="shared" si="864"/>
        <v>3</v>
      </c>
      <c r="T548" s="4">
        <f t="shared" si="856"/>
        <v>2.2265529817321328E-3</v>
      </c>
      <c r="AG548" s="29">
        <f t="shared" si="909"/>
        <v>8.5</v>
      </c>
      <c r="AH548" s="30" t="str">
        <f t="shared" si="814"/>
        <v>EM-85</v>
      </c>
      <c r="AI548" s="64" t="s">
        <v>951</v>
      </c>
      <c r="AJ548" s="31">
        <f>TREND(CHOOSE({1;2},AJ$22,AJ$30),CHOOSE({1;2},$AV$18,$AV$26),$AG548)</f>
        <v>0.35733966826951563</v>
      </c>
      <c r="AK548" s="32">
        <f>TREND(CHOOSE({1;2},AK$22,AK$30),CHOOSE({1;2},$AV$18,$AV$26),$AG548)</f>
        <v>0.27944038585433773</v>
      </c>
      <c r="AL548" s="32">
        <f>TREND(CHOOSE({1;2},AL$22,AL$30),CHOOSE({1;2},$AV$18,$AV$26),$AG548)</f>
        <v>0.28324704107226861</v>
      </c>
      <c r="AM548" s="32">
        <f>TREND(CHOOSE({1;2},AM$22,AM$30),CHOOSE({1;2},$AV$18,$AV$26),$AG548)</f>
        <v>0.17442042277175668</v>
      </c>
      <c r="AN548" s="32">
        <f>TREND(CHOOSE({1;2},AN$22,AN$30),CHOOSE({1;2},$AV$18,$AV$26),$AG548)</f>
        <v>0.2048384434579742</v>
      </c>
      <c r="AO548" s="32">
        <f>TREND(CHOOSE({1;2},AO$22,AO$30),CHOOSE({1;2},$AV$18,$AV$26),$AG548)</f>
        <v>0.24360927294509183</v>
      </c>
      <c r="AP548" s="32">
        <f>TREND(CHOOSE({1;2},AP$22,AP$30),CHOOSE({1;2},$AV$18,$AV$26),$AG548)</f>
        <v>0.32172107267239897</v>
      </c>
      <c r="AQ548" s="32">
        <f>TREND(CHOOSE({1;2},AQ$22,AQ$30),CHOOSE({1;2},$AV$18,$AV$26),$AG548)</f>
        <v>0.30177425925033546</v>
      </c>
      <c r="AR548" s="32">
        <f>TREND(CHOOSE({1;2},AR$22,AR$30),CHOOSE({1;2},$AV$18,$AV$26),$AG548)</f>
        <v>0.31756523825919958</v>
      </c>
      <c r="AS548" s="32">
        <f t="shared" si="904"/>
        <v>0.31756523825919958</v>
      </c>
      <c r="AT548" s="32">
        <f t="shared" si="904"/>
        <v>0.31756523825919958</v>
      </c>
      <c r="AU548" s="33">
        <f t="shared" si="905"/>
        <v>0.35733966826951563</v>
      </c>
      <c r="AX548" s="29">
        <f t="shared" si="910"/>
        <v>8.5</v>
      </c>
      <c r="AY548" s="30" t="str">
        <f t="shared" si="801"/>
        <v>EM-85</v>
      </c>
      <c r="AZ548" s="64" t="s">
        <v>951</v>
      </c>
      <c r="BA548" s="36">
        <f t="shared" si="906"/>
        <v>2.1645331440087179E-3</v>
      </c>
      <c r="BB548" s="37">
        <f t="shared" si="903"/>
        <v>2.0311613507485449E-3</v>
      </c>
      <c r="BC548" s="37">
        <f t="shared" si="903"/>
        <v>2.1234974251872485E-3</v>
      </c>
      <c r="BD548" s="37">
        <f t="shared" si="903"/>
        <v>1.2628338988741328E-3</v>
      </c>
      <c r="BE548" s="37">
        <f t="shared" si="903"/>
        <v>1.3934049691778916E-3</v>
      </c>
      <c r="BF548" s="37">
        <f t="shared" si="903"/>
        <v>1.6277688238124921E-3</v>
      </c>
      <c r="BG548" s="37">
        <f t="shared" si="903"/>
        <v>1.7850965674372499E-3</v>
      </c>
      <c r="BH548" s="37">
        <f t="shared" si="903"/>
        <v>2.4744072503738446E-3</v>
      </c>
      <c r="BI548" s="37">
        <f t="shared" si="903"/>
        <v>2.5456753169977309E-3</v>
      </c>
      <c r="BJ548" s="37">
        <f t="shared" si="907"/>
        <v>2.5456753169977309E-3</v>
      </c>
      <c r="BK548" s="37">
        <f t="shared" si="907"/>
        <v>2.5456753169977309E-3</v>
      </c>
      <c r="BL548" s="38">
        <f t="shared" si="908"/>
        <v>2.1645331440087179E-3</v>
      </c>
      <c r="BN548" s="41">
        <v>2.9000000000000012</v>
      </c>
      <c r="BO548" s="8" t="str">
        <f t="shared" si="803"/>
        <v>HTBN-29</v>
      </c>
      <c r="BP548" s="42" t="s">
        <v>1017</v>
      </c>
      <c r="BQ548" s="36">
        <f t="shared" si="874"/>
        <v>8.8750284278560701E-4</v>
      </c>
      <c r="BR548" s="37">
        <f t="shared" si="871"/>
        <v>6.8968548408130173E-4</v>
      </c>
      <c r="BS548" s="37">
        <f t="shared" si="871"/>
        <v>5.2049711438580462E-4</v>
      </c>
      <c r="BT548" s="37">
        <f t="shared" si="871"/>
        <v>4.4602482449510603E-5</v>
      </c>
      <c r="BU548" s="37">
        <f t="shared" si="871"/>
        <v>1.7044971283723415E-4</v>
      </c>
      <c r="BV548" s="37">
        <f t="shared" si="871"/>
        <v>8.5448785073759942E-4</v>
      </c>
      <c r="BW548" s="37">
        <f t="shared" si="804"/>
        <v>8.8750284278560701E-4</v>
      </c>
      <c r="BX548" s="37">
        <f t="shared" si="871"/>
        <v>1.0014142674188639E-3</v>
      </c>
      <c r="BY548" s="37">
        <f t="shared" si="871"/>
        <v>1.0014142674188639E-3</v>
      </c>
      <c r="BZ548" s="37">
        <f t="shared" si="871"/>
        <v>1.0014142674188639E-3</v>
      </c>
      <c r="CA548" s="37"/>
      <c r="CB548" s="38">
        <f t="shared" si="871"/>
        <v>8.8750284278560701E-4</v>
      </c>
      <c r="CC548" s="43"/>
      <c r="CE548" s="4" t="str">
        <f t="shared" si="836"/>
        <v>HTBN</v>
      </c>
      <c r="CH548" s="4" t="str">
        <f t="shared" si="805"/>
        <v/>
      </c>
      <c r="CI548" s="4" t="str">
        <f t="shared" si="805"/>
        <v/>
      </c>
      <c r="CJ548" s="4" t="str">
        <f t="shared" si="805"/>
        <v/>
      </c>
    </row>
    <row r="549" spans="4:88" ht="15.75" customHeight="1" x14ac:dyDescent="0.25">
      <c r="D549" s="4" t="s">
        <v>557</v>
      </c>
      <c r="E549" s="4">
        <f>INDEX([1]IND_Attributes!$H:$H,MATCH(SER_SavePot!$D549,[1]IND_Attributes!$A:$A,0))</f>
        <v>0.13534183449694601</v>
      </c>
      <c r="F549" s="56" t="str">
        <f>INDEX([1]IND_Attributes!I:I,MATCH(SER_SavePot!$D549,[1]IND_Attributes!$A:$A,0))</f>
        <v>INDPRSRHN_OLDI_DMD</v>
      </c>
      <c r="G549" s="56" t="str">
        <f t="shared" si="858"/>
        <v>INDPRSRHN_OLDI_DMD</v>
      </c>
      <c r="H549" s="56" t="s">
        <v>9</v>
      </c>
      <c r="I549" s="56" t="s">
        <v>10</v>
      </c>
      <c r="J549" s="56">
        <v>2015</v>
      </c>
      <c r="K549" s="73">
        <f t="shared" si="859"/>
        <v>2.7121118863704478E-4</v>
      </c>
      <c r="L549" s="73">
        <f t="shared" si="860"/>
        <v>2.7121118863704478E-4</v>
      </c>
      <c r="N549" s="56" t="str">
        <f t="shared" si="861"/>
        <v>RHNB-81</v>
      </c>
      <c r="O549" s="56" t="str">
        <f t="shared" si="862"/>
        <v>PRS</v>
      </c>
      <c r="P549" s="4">
        <f t="shared" si="854"/>
        <v>1450</v>
      </c>
      <c r="Q549" s="4">
        <f t="shared" si="855"/>
        <v>11</v>
      </c>
      <c r="R549" s="4">
        <f t="shared" si="863"/>
        <v>1461</v>
      </c>
      <c r="S549" s="4">
        <f t="shared" si="864"/>
        <v>3</v>
      </c>
      <c r="T549" s="4">
        <f t="shared" si="856"/>
        <v>2.2265529817321328E-3</v>
      </c>
      <c r="AG549" s="44">
        <f t="shared" si="909"/>
        <v>8.5</v>
      </c>
      <c r="AH549" s="46" t="str">
        <f t="shared" si="814"/>
        <v>TR-85</v>
      </c>
      <c r="AI549" s="67" t="s">
        <v>955</v>
      </c>
      <c r="AJ549" s="47">
        <f>TREND(CHOOSE({1;2},AJ$23,AJ$31),CHOOSE({1;2},$AV$18,$AV$26),$AG549)</f>
        <v>9.8908215045198034E-2</v>
      </c>
      <c r="AK549" s="49">
        <f>TREND(CHOOSE({1;2},AK$23,AK$31),CHOOSE({1;2},$AV$18,$AV$26),$AG549)</f>
        <v>1.6030638172146422E-2</v>
      </c>
      <c r="AL549" s="49">
        <f>TREND(CHOOSE({1;2},AL$23,AL$31),CHOOSE({1;2},$AV$18,$AV$26),$AG549)</f>
        <v>3.5413874144864216E-2</v>
      </c>
      <c r="AM549" s="49">
        <f>TREND(CHOOSE({1;2},AM$23,AM$31),CHOOSE({1;2},$AV$18,$AV$26),$AG549)</f>
        <v>1.1315383648611409E-2</v>
      </c>
      <c r="AN549" s="49">
        <f>TREND(CHOOSE({1;2},AN$23,AN$31),CHOOSE({1;2},$AV$18,$AV$26),$AG549)</f>
        <v>2.2106153438583645E-2</v>
      </c>
      <c r="AO549" s="49">
        <f>TREND(CHOOSE({1;2},AO$23,AO$31),CHOOSE({1;2},$AV$18,$AV$26),$AG549)</f>
        <v>1.5410744628251056E-2</v>
      </c>
      <c r="AP549" s="49">
        <f>TREND(CHOOSE({1;2},AP$23,AP$31),CHOOSE({1;2},$AV$18,$AV$26),$AG549)</f>
        <v>0</v>
      </c>
      <c r="AQ549" s="49">
        <f>TREND(CHOOSE({1;2},AQ$23,AQ$31),CHOOSE({1;2},$AV$18,$AV$26),$AG549)</f>
        <v>3.5414327782524214E-2</v>
      </c>
      <c r="AR549" s="49">
        <f>TREND(CHOOSE({1;2},AR$23,AR$31),CHOOSE({1;2},$AV$18,$AV$26),$AG549)</f>
        <v>3.46846605863219E-2</v>
      </c>
      <c r="AS549" s="49">
        <f t="shared" si="904"/>
        <v>3.46846605863219E-2</v>
      </c>
      <c r="AT549" s="49">
        <f t="shared" si="904"/>
        <v>3.46846605863219E-2</v>
      </c>
      <c r="AU549" s="50">
        <f t="shared" si="905"/>
        <v>9.8908215045198034E-2</v>
      </c>
      <c r="AX549" s="44">
        <f t="shared" si="910"/>
        <v>8.5</v>
      </c>
      <c r="AY549" s="46" t="str">
        <f t="shared" si="801"/>
        <v>TR-85</v>
      </c>
      <c r="AZ549" s="67" t="s">
        <v>955</v>
      </c>
      <c r="BA549" s="51">
        <f>IF($BB$32=1,BA543,AJ549-AJ543)</f>
        <v>8.6554070567806951E-4</v>
      </c>
      <c r="BB549" s="53">
        <f t="shared" ref="BB549:BL549" si="911">IF($BB$32=1,BB543,AK549-AK543)</f>
        <v>1.2716599816222675E-4</v>
      </c>
      <c r="BC549" s="53">
        <f t="shared" si="911"/>
        <v>2.9073938647864589E-4</v>
      </c>
      <c r="BD549" s="53">
        <f t="shared" si="911"/>
        <v>8.5104567741429299E-5</v>
      </c>
      <c r="BE549" s="53">
        <f t="shared" si="911"/>
        <v>1.6908396020493509E-4</v>
      </c>
      <c r="BF549" s="53">
        <f t="shared" si="911"/>
        <v>1.2048628880574272E-4</v>
      </c>
      <c r="BG549" s="53">
        <f t="shared" si="911"/>
        <v>0</v>
      </c>
      <c r="BH549" s="53">
        <f t="shared" si="911"/>
        <v>2.5938624148335102E-4</v>
      </c>
      <c r="BI549" s="53">
        <f t="shared" si="911"/>
        <v>2.5797382233459093E-4</v>
      </c>
      <c r="BJ549" s="53">
        <f t="shared" si="911"/>
        <v>2.5797382233459093E-4</v>
      </c>
      <c r="BK549" s="53">
        <f t="shared" si="911"/>
        <v>2.5797382233459093E-4</v>
      </c>
      <c r="BL549" s="55">
        <f t="shared" si="911"/>
        <v>8.6554070567806951E-4</v>
      </c>
      <c r="BN549" s="41">
        <v>2.9000000000000012</v>
      </c>
      <c r="BO549" s="8" t="str">
        <f t="shared" si="803"/>
        <v>HTBE-29</v>
      </c>
      <c r="BP549" s="42" t="s">
        <v>1019</v>
      </c>
      <c r="BQ549" s="36">
        <f t="shared" si="874"/>
        <v>8.8750284278560701E-4</v>
      </c>
      <c r="BR549" s="37">
        <f t="shared" si="871"/>
        <v>6.8968548408130173E-4</v>
      </c>
      <c r="BS549" s="37">
        <f t="shared" si="871"/>
        <v>5.2049711438580462E-4</v>
      </c>
      <c r="BT549" s="37">
        <f t="shared" si="871"/>
        <v>4.4602482449510603E-5</v>
      </c>
      <c r="BU549" s="37">
        <f t="shared" si="871"/>
        <v>1.7044971283723415E-4</v>
      </c>
      <c r="BV549" s="37">
        <f t="shared" si="871"/>
        <v>8.5448785073759942E-4</v>
      </c>
      <c r="BW549" s="37">
        <f t="shared" si="804"/>
        <v>8.8750284278560701E-4</v>
      </c>
      <c r="BX549" s="37">
        <f t="shared" si="871"/>
        <v>1.0014142674188639E-3</v>
      </c>
      <c r="BY549" s="37">
        <f t="shared" si="871"/>
        <v>1.0014142674188639E-3</v>
      </c>
      <c r="BZ549" s="37">
        <f t="shared" ref="BZ549:CB549" si="912">INDEX($AY$39:$BL$639,MATCH(LEFT($BO549,2)&amp;"-"&amp;TEXT($BN549*10,"00"),$AY$39:$AY$639,0),MATCH(BZ$39,$AY$39:$BL$39,0))</f>
        <v>1.0014142674188639E-3</v>
      </c>
      <c r="CA549" s="37"/>
      <c r="CB549" s="38">
        <f t="shared" si="912"/>
        <v>8.8750284278560701E-4</v>
      </c>
      <c r="CC549" s="43"/>
      <c r="CE549" s="4" t="str">
        <f t="shared" si="836"/>
        <v>HTBE</v>
      </c>
      <c r="CH549" s="4" t="str">
        <f t="shared" si="805"/>
        <v/>
      </c>
      <c r="CI549" s="4" t="str">
        <f t="shared" si="805"/>
        <v/>
      </c>
      <c r="CJ549" s="4" t="str">
        <f t="shared" si="805"/>
        <v/>
      </c>
    </row>
    <row r="550" spans="4:88" ht="15.75" customHeight="1" x14ac:dyDescent="0.25">
      <c r="D550" s="4" t="s">
        <v>558</v>
      </c>
      <c r="E550" s="4">
        <f>INDEX([1]IND_Attributes!$H:$H,MATCH(SER_SavePot!$D550,[1]IND_Attributes!$A:$A,0))</f>
        <v>0.589425661154375</v>
      </c>
      <c r="F550" s="56" t="str">
        <f>INDEX([1]IND_Attributes!I:I,MATCH(SER_SavePot!$D550,[1]IND_Attributes!$A:$A,0))</f>
        <v>INDPRSRHN_OLDC_DMD</v>
      </c>
      <c r="G550" s="56" t="str">
        <f t="shared" si="858"/>
        <v>INDPRSRHN_OLDC_DMD</v>
      </c>
      <c r="H550" s="56" t="s">
        <v>9</v>
      </c>
      <c r="I550" s="56" t="s">
        <v>10</v>
      </c>
      <c r="J550" s="56">
        <v>2015</v>
      </c>
      <c r="K550" s="73">
        <f t="shared" si="859"/>
        <v>1.1811487170174369E-3</v>
      </c>
      <c r="L550" s="73">
        <f t="shared" si="860"/>
        <v>1.1811487170174369E-3</v>
      </c>
      <c r="N550" s="56" t="str">
        <f t="shared" si="861"/>
        <v>RHNB-82</v>
      </c>
      <c r="O550" s="56" t="str">
        <f t="shared" si="862"/>
        <v>PRS</v>
      </c>
      <c r="P550" s="4">
        <f t="shared" si="854"/>
        <v>1468</v>
      </c>
      <c r="Q550" s="4">
        <f t="shared" si="855"/>
        <v>11</v>
      </c>
      <c r="R550" s="4">
        <f t="shared" si="863"/>
        <v>1479</v>
      </c>
      <c r="S550" s="4">
        <f t="shared" si="864"/>
        <v>3</v>
      </c>
      <c r="T550" s="4">
        <f t="shared" si="856"/>
        <v>2.2265529817321328E-3</v>
      </c>
      <c r="AG550" s="11">
        <f>ROUND(AG544+0.1,2)</f>
        <v>8.6</v>
      </c>
      <c r="AH550" s="13" t="str">
        <f t="shared" si="814"/>
        <v>MT-86</v>
      </c>
      <c r="AI550" s="74" t="s">
        <v>942</v>
      </c>
      <c r="AJ550" s="14">
        <f>TREND(CHOOSE({1;2},AJ$18,AJ$26),CHOOSE({1;2},$AV$18,$AV$26),$AG550)</f>
        <v>6.2505479025934771E-2</v>
      </c>
      <c r="AK550" s="15">
        <f>TREND(CHOOSE({1;2},AK$18,AK$26),CHOOSE({1;2},$AV$18,$AV$26),$AG550)</f>
        <v>0.21914145074610844</v>
      </c>
      <c r="AL550" s="15">
        <f>TREND(CHOOSE({1;2},AL$18,AL$26),CHOOSE({1;2},$AV$18,$AV$26),$AG550)</f>
        <v>0.16359056511430836</v>
      </c>
      <c r="AM550" s="15">
        <f>TREND(CHOOSE({1;2},AM$18,AM$26),CHOOSE({1;2},$AV$18,$AV$26),$AG550)</f>
        <v>0.19549778866902306</v>
      </c>
      <c r="AN550" s="15">
        <f>TREND(CHOOSE({1;2},AN$18,AN$26),CHOOSE({1;2},$AV$18,$AV$26),$AG550)</f>
        <v>0.22067901143886995</v>
      </c>
      <c r="AO550" s="15">
        <f>TREND(CHOOSE({1;2},AO$18,AO$26),CHOOSE({1;2},$AV$18,$AV$26),$AG550)</f>
        <v>0.21704324412550846</v>
      </c>
      <c r="AP550" s="15">
        <f>TREND(CHOOSE({1;2},AP$18,AP$26),CHOOSE({1;2},$AV$18,$AV$26),$AG550)</f>
        <v>0.21991333503149202</v>
      </c>
      <c r="AQ550" s="15">
        <f>TREND(CHOOSE({1;2},AQ$18,AQ$26),CHOOSE({1;2},$AV$18,$AV$26),$AG550)</f>
        <v>0.23004565145320527</v>
      </c>
      <c r="AR550" s="15">
        <f>TREND(CHOOSE({1;2},AR$18,AR$26),CHOOSE({1;2},$AV$18,$AV$26),$AG550)</f>
        <v>7.3393912152580412E-2</v>
      </c>
      <c r="AS550" s="15">
        <f>AR550</f>
        <v>7.3393912152580412E-2</v>
      </c>
      <c r="AT550" s="15">
        <f>AS550</f>
        <v>7.3393912152580412E-2</v>
      </c>
      <c r="AU550" s="17">
        <f>AJ550</f>
        <v>6.2505479025934771E-2</v>
      </c>
      <c r="AX550" s="11">
        <f>ROUND(AX544+0.1,2)</f>
        <v>8.6</v>
      </c>
      <c r="AY550" s="13" t="str">
        <f t="shared" si="801"/>
        <v>MT-86</v>
      </c>
      <c r="AZ550" s="74" t="s">
        <v>942</v>
      </c>
      <c r="BA550" s="18">
        <f>AJ550-AJ544</f>
        <v>5.6391272608275617E-4</v>
      </c>
      <c r="BB550" s="19">
        <f t="shared" ref="BB550:BI554" si="913">AK550-AK544</f>
        <v>2.1789890820819724E-3</v>
      </c>
      <c r="BC550" s="19">
        <f t="shared" si="913"/>
        <v>1.5959705311521244E-3</v>
      </c>
      <c r="BD550" s="19">
        <f t="shared" si="913"/>
        <v>2.0520584680013276E-3</v>
      </c>
      <c r="BE550" s="19">
        <f t="shared" si="913"/>
        <v>2.206948151998761E-3</v>
      </c>
      <c r="BF550" s="19">
        <f t="shared" si="913"/>
        <v>2.0200984466801908E-3</v>
      </c>
      <c r="BG550" s="19">
        <f t="shared" si="913"/>
        <v>1.9969947933679011E-3</v>
      </c>
      <c r="BH550" s="19">
        <f t="shared" si="913"/>
        <v>2.5814825824946319E-3</v>
      </c>
      <c r="BI550" s="19">
        <f t="shared" si="913"/>
        <v>7.9336541815917816E-4</v>
      </c>
      <c r="BJ550" s="19">
        <f>BI550</f>
        <v>7.9336541815917816E-4</v>
      </c>
      <c r="BK550" s="19">
        <f>BJ550</f>
        <v>7.9336541815917816E-4</v>
      </c>
      <c r="BL550" s="20">
        <f>BA550</f>
        <v>5.6391272608275617E-4</v>
      </c>
      <c r="BN550" s="41">
        <v>2.9000000000000012</v>
      </c>
      <c r="BO550" s="8" t="str">
        <f t="shared" si="803"/>
        <v>HTDN-29</v>
      </c>
      <c r="BP550" s="42" t="s">
        <v>1021</v>
      </c>
      <c r="BQ550" s="36">
        <f t="shared" si="874"/>
        <v>8.8750284278560701E-4</v>
      </c>
      <c r="BR550" s="37">
        <f t="shared" si="874"/>
        <v>6.8968548408130173E-4</v>
      </c>
      <c r="BS550" s="37">
        <f t="shared" si="874"/>
        <v>5.2049711438580462E-4</v>
      </c>
      <c r="BT550" s="37">
        <f t="shared" si="874"/>
        <v>4.4602482449510603E-5</v>
      </c>
      <c r="BU550" s="37">
        <f t="shared" si="874"/>
        <v>1.7044971283723415E-4</v>
      </c>
      <c r="BV550" s="37">
        <f t="shared" si="874"/>
        <v>8.5448785073759942E-4</v>
      </c>
      <c r="BW550" s="37">
        <f t="shared" si="804"/>
        <v>8.8750284278560701E-4</v>
      </c>
      <c r="BX550" s="37">
        <f t="shared" si="874"/>
        <v>1.0014142674188639E-3</v>
      </c>
      <c r="BY550" s="37">
        <f t="shared" si="874"/>
        <v>1.0014142674188639E-3</v>
      </c>
      <c r="BZ550" s="37">
        <f t="shared" si="874"/>
        <v>1.0014142674188639E-3</v>
      </c>
      <c r="CA550" s="37"/>
      <c r="CB550" s="38">
        <f t="shared" si="874"/>
        <v>8.8750284278560701E-4</v>
      </c>
      <c r="CC550" s="43"/>
      <c r="CE550" s="4" t="str">
        <f t="shared" si="836"/>
        <v>HTDN</v>
      </c>
      <c r="CH550" s="4" t="str">
        <f t="shared" si="805"/>
        <v/>
      </c>
      <c r="CI550" s="4" t="str">
        <f t="shared" si="805"/>
        <v/>
      </c>
      <c r="CJ550" s="4" t="str">
        <f t="shared" si="805"/>
        <v/>
      </c>
    </row>
    <row r="551" spans="4:88" ht="15.75" customHeight="1" x14ac:dyDescent="0.25">
      <c r="D551" s="4" t="s">
        <v>559</v>
      </c>
      <c r="E551" s="4">
        <f>INDEX([1]IND_Attributes!$H:$H,MATCH(SER_SavePot!$D551,[1]IND_Attributes!$A:$A,0))</f>
        <v>0.27523250434868002</v>
      </c>
      <c r="F551" s="56" t="str">
        <f>INDEX([1]IND_Attributes!I:I,MATCH(SER_SavePot!$D551,[1]IND_Attributes!$A:$A,0))</f>
        <v>INDPRSRHN_OLDD_DMD</v>
      </c>
      <c r="G551" s="56" t="str">
        <f t="shared" si="858"/>
        <v>INDPRSRHN_OLDD_DMD</v>
      </c>
      <c r="H551" s="56" t="s">
        <v>9</v>
      </c>
      <c r="I551" s="56" t="s">
        <v>10</v>
      </c>
      <c r="J551" s="56">
        <v>2015</v>
      </c>
      <c r="K551" s="73">
        <f t="shared" si="859"/>
        <v>5.5153777790444014E-4</v>
      </c>
      <c r="L551" s="73">
        <f t="shared" si="860"/>
        <v>5.5153777790444014E-4</v>
      </c>
      <c r="N551" s="56" t="str">
        <f t="shared" si="861"/>
        <v>RHNB-82</v>
      </c>
      <c r="O551" s="56" t="str">
        <f t="shared" si="862"/>
        <v>PRS</v>
      </c>
      <c r="P551" s="4">
        <f t="shared" si="854"/>
        <v>1468</v>
      </c>
      <c r="Q551" s="4">
        <f t="shared" si="855"/>
        <v>11</v>
      </c>
      <c r="R551" s="4">
        <f t="shared" si="863"/>
        <v>1479</v>
      </c>
      <c r="S551" s="4">
        <f t="shared" si="864"/>
        <v>3</v>
      </c>
      <c r="T551" s="4">
        <f t="shared" si="856"/>
        <v>2.2265529817321328E-3</v>
      </c>
      <c r="AG551" s="29">
        <f>AG550</f>
        <v>8.6</v>
      </c>
      <c r="AH551" s="30" t="str">
        <f t="shared" si="814"/>
        <v>HT-86</v>
      </c>
      <c r="AI551" s="64" t="s">
        <v>945</v>
      </c>
      <c r="AJ551" s="31">
        <f>TREND(CHOOSE({1;2},AJ$19,AJ$27),CHOOSE({1;2},$AV$18,$AV$26),$AG551)</f>
        <v>5.3149424768618586E-2</v>
      </c>
      <c r="AK551" s="32">
        <f>TREND(CHOOSE({1;2},AK$19,AK$27),CHOOSE({1;2},$AV$18,$AV$26),$AG551)</f>
        <v>3.9576288594294365E-2</v>
      </c>
      <c r="AL551" s="32">
        <f>TREND(CHOOSE({1;2},AL$19,AL$27),CHOOSE({1;2},$AV$18,$AV$26),$AG551)</f>
        <v>2.9361375683301695E-2</v>
      </c>
      <c r="AM551" s="32">
        <f>TREND(CHOOSE({1;2},AM$19,AM$27),CHOOSE({1;2},$AV$18,$AV$26),$AG551)</f>
        <v>2.9764391623568816E-2</v>
      </c>
      <c r="AN551" s="32">
        <f>TREND(CHOOSE({1;2},AN$19,AN$27),CHOOSE({1;2},$AV$18,$AV$26),$AG551)</f>
        <v>4.9275459620224185E-2</v>
      </c>
      <c r="AO551" s="32">
        <f>TREND(CHOOSE({1;2},AO$19,AO$27),CHOOSE({1;2},$AV$18,$AV$26),$AG551)</f>
        <v>4.8201878759556893E-2</v>
      </c>
      <c r="AP551" s="32">
        <f>TREND(CHOOSE({1;2},AP$19,AP$27),CHOOSE({1;2},$AV$18,$AV$26),$AG551)</f>
        <v>5.6490035597987168E-2</v>
      </c>
      <c r="AQ551" s="32">
        <f>TREND(CHOOSE({1;2},AQ$19,AQ$27),CHOOSE({1;2},$AV$18,$AV$26),$AG551)</f>
        <v>5.6490035597987168E-2</v>
      </c>
      <c r="AR551" s="32">
        <f>TREND(CHOOSE({1;2},AR$19,AR$27),CHOOSE({1;2},$AV$18,$AV$26),$AG551)</f>
        <v>5.6490035597987154E-2</v>
      </c>
      <c r="AS551" s="32">
        <f t="shared" ref="AS551:AT555" si="914">AR551</f>
        <v>5.6490035597987154E-2</v>
      </c>
      <c r="AT551" s="32">
        <f t="shared" si="914"/>
        <v>5.6490035597987154E-2</v>
      </c>
      <c r="AU551" s="33">
        <f t="shared" ref="AU551:AU555" si="915">AJ551</f>
        <v>5.3149424768618586E-2</v>
      </c>
      <c r="AX551" s="29">
        <f>AX550</f>
        <v>8.6</v>
      </c>
      <c r="AY551" s="30" t="str">
        <f t="shared" si="801"/>
        <v>HT-86</v>
      </c>
      <c r="AZ551" s="64" t="s">
        <v>945</v>
      </c>
      <c r="BA551" s="36">
        <f t="shared" ref="BA551:BA554" si="916">AJ551-AJ545</f>
        <v>4.3752311253469206E-4</v>
      </c>
      <c r="BB551" s="37">
        <f t="shared" si="913"/>
        <v>3.024689762510524E-4</v>
      </c>
      <c r="BC551" s="37">
        <f t="shared" si="913"/>
        <v>2.1726176509842543E-4</v>
      </c>
      <c r="BD551" s="37">
        <f t="shared" si="913"/>
        <v>6.1097313847029155E-4</v>
      </c>
      <c r="BE551" s="37">
        <f t="shared" si="913"/>
        <v>9.3332923312945681E-4</v>
      </c>
      <c r="BF551" s="37">
        <f t="shared" si="913"/>
        <v>3.5667352147664144E-4</v>
      </c>
      <c r="BG551" s="37">
        <f t="shared" si="913"/>
        <v>4.1800237757495806E-4</v>
      </c>
      <c r="BH551" s="37">
        <f t="shared" si="913"/>
        <v>4.1800237757495806E-4</v>
      </c>
      <c r="BI551" s="37">
        <f t="shared" si="913"/>
        <v>4.1800237757495806E-4</v>
      </c>
      <c r="BJ551" s="37">
        <f t="shared" ref="BJ551:BK554" si="917">BI551</f>
        <v>4.1800237757495806E-4</v>
      </c>
      <c r="BK551" s="37">
        <f t="shared" si="917"/>
        <v>4.1800237757495806E-4</v>
      </c>
      <c r="BL551" s="38">
        <f t="shared" ref="BL551:BL554" si="918">BA551</f>
        <v>4.3752311253469206E-4</v>
      </c>
      <c r="BN551" s="41">
        <v>2.9000000000000012</v>
      </c>
      <c r="BO551" s="8" t="str">
        <f t="shared" si="803"/>
        <v>HTDE-29</v>
      </c>
      <c r="BP551" s="42" t="s">
        <v>1021</v>
      </c>
      <c r="BQ551" s="36">
        <f t="shared" si="874"/>
        <v>8.8750284278560701E-4</v>
      </c>
      <c r="BR551" s="37">
        <f t="shared" si="874"/>
        <v>6.8968548408130173E-4</v>
      </c>
      <c r="BS551" s="37">
        <f t="shared" si="874"/>
        <v>5.2049711438580462E-4</v>
      </c>
      <c r="BT551" s="37">
        <f t="shared" si="874"/>
        <v>4.4602482449510603E-5</v>
      </c>
      <c r="BU551" s="37">
        <f t="shared" si="874"/>
        <v>1.7044971283723415E-4</v>
      </c>
      <c r="BV551" s="37">
        <f t="shared" si="874"/>
        <v>8.5448785073759942E-4</v>
      </c>
      <c r="BW551" s="37">
        <f t="shared" si="804"/>
        <v>8.8750284278560701E-4</v>
      </c>
      <c r="BX551" s="37">
        <f t="shared" si="874"/>
        <v>1.0014142674188639E-3</v>
      </c>
      <c r="BY551" s="37">
        <f t="shared" si="874"/>
        <v>1.0014142674188639E-3</v>
      </c>
      <c r="BZ551" s="37">
        <f t="shared" si="874"/>
        <v>1.0014142674188639E-3</v>
      </c>
      <c r="CA551" s="37"/>
      <c r="CB551" s="38">
        <f t="shared" si="874"/>
        <v>8.8750284278560701E-4</v>
      </c>
      <c r="CC551" s="43"/>
      <c r="CE551" s="4" t="str">
        <f t="shared" si="836"/>
        <v>HTDE</v>
      </c>
      <c r="CH551" s="4" t="str">
        <f t="shared" si="805"/>
        <v/>
      </c>
      <c r="CI551" s="4" t="str">
        <f t="shared" si="805"/>
        <v/>
      </c>
      <c r="CJ551" s="4" t="str">
        <f t="shared" si="805"/>
        <v/>
      </c>
    </row>
    <row r="552" spans="4:88" ht="15.75" customHeight="1" x14ac:dyDescent="0.25">
      <c r="D552" s="4" t="s">
        <v>560</v>
      </c>
      <c r="E552" s="4">
        <f>INDEX([1]IND_Attributes!$H:$H,MATCH(SER_SavePot!$D552,[1]IND_Attributes!$A:$A,0))</f>
        <v>0.13534183449694601</v>
      </c>
      <c r="F552" s="56" t="str">
        <f>INDEX([1]IND_Attributes!I:I,MATCH(SER_SavePot!$D552,[1]IND_Attributes!$A:$A,0))</f>
        <v>INDPRSRHN_OLDI_DMD</v>
      </c>
      <c r="G552" s="56" t="str">
        <f t="shared" si="858"/>
        <v>INDPRSRHN_OLDI_DMD</v>
      </c>
      <c r="H552" s="56" t="s">
        <v>9</v>
      </c>
      <c r="I552" s="56" t="s">
        <v>10</v>
      </c>
      <c r="J552" s="56">
        <v>2015</v>
      </c>
      <c r="K552" s="73">
        <f t="shared" si="859"/>
        <v>2.7121118863704478E-4</v>
      </c>
      <c r="L552" s="73">
        <f t="shared" si="860"/>
        <v>2.7121118863704478E-4</v>
      </c>
      <c r="N552" s="56" t="str">
        <f t="shared" si="861"/>
        <v>RHNB-82</v>
      </c>
      <c r="O552" s="56" t="str">
        <f t="shared" si="862"/>
        <v>PRS</v>
      </c>
      <c r="P552" s="4">
        <f t="shared" si="854"/>
        <v>1468</v>
      </c>
      <c r="Q552" s="4">
        <f t="shared" si="855"/>
        <v>11</v>
      </c>
      <c r="R552" s="4">
        <f t="shared" si="863"/>
        <v>1479</v>
      </c>
      <c r="S552" s="4">
        <f t="shared" si="864"/>
        <v>3</v>
      </c>
      <c r="T552" s="4">
        <f t="shared" si="856"/>
        <v>2.2265529817321328E-3</v>
      </c>
      <c r="AG552" s="29">
        <f t="shared" ref="AG552:AG555" si="919">AG551</f>
        <v>8.6</v>
      </c>
      <c r="AH552" s="30" t="str">
        <f t="shared" si="814"/>
        <v>RH-86</v>
      </c>
      <c r="AI552" s="64" t="s">
        <v>947</v>
      </c>
      <c r="AJ552" s="31">
        <f>TREND(CHOOSE({1;2},AJ$20,AJ$28),CHOOSE({1;2},$AV$18,$AV$26),$AG552)</f>
        <v>4.8206707966735068E-2</v>
      </c>
      <c r="AK552" s="32">
        <f>TREND(CHOOSE({1;2},AK$20,AK$28),CHOOSE({1;2},$AV$18,$AV$26),$AG552)</f>
        <v>9.4784211514684052E-2</v>
      </c>
      <c r="AL552" s="32">
        <f>TREND(CHOOSE({1;2},AL$20,AL$28),CHOOSE({1;2},$AV$18,$AV$26),$AG552)</f>
        <v>9.7218958178949558E-2</v>
      </c>
      <c r="AM552" s="32">
        <f>TREND(CHOOSE({1;2},AM$20,AM$28),CHOOSE({1;2},$AV$18,$AV$26),$AG552)</f>
        <v>0.10069781348908148</v>
      </c>
      <c r="AN552" s="32">
        <f>TREND(CHOOSE({1;2},AN$20,AN$28),CHOOSE({1;2},$AV$18,$AV$26),$AG552)</f>
        <v>9.9477692834847767E-2</v>
      </c>
      <c r="AO552" s="32">
        <f>TREND(CHOOSE({1;2},AO$20,AO$28),CHOOSE({1;2},$AV$18,$AV$26),$AG552)</f>
        <v>9.9965360945440979E-2</v>
      </c>
      <c r="AP552" s="32">
        <f>TREND(CHOOSE({1;2},AP$20,AP$28),CHOOSE({1;2},$AV$18,$AV$26),$AG552)</f>
        <v>0.10242143715967846</v>
      </c>
      <c r="AQ552" s="32">
        <f>TREND(CHOOSE({1;2},AQ$20,AQ$28),CHOOSE({1;2},$AV$18,$AV$26),$AG552)</f>
        <v>0.10242143715967846</v>
      </c>
      <c r="AR552" s="32">
        <f>TREND(CHOOSE({1;2},AR$20,AR$28),CHOOSE({1;2},$AV$18,$AV$26),$AG552)</f>
        <v>0.10242143715967846</v>
      </c>
      <c r="AS552" s="32">
        <f t="shared" si="914"/>
        <v>0.10242143715967846</v>
      </c>
      <c r="AT552" s="32">
        <f t="shared" si="914"/>
        <v>0.10242143715967846</v>
      </c>
      <c r="AU552" s="33">
        <f t="shared" si="915"/>
        <v>4.8206707966735068E-2</v>
      </c>
      <c r="AX552" s="29">
        <f t="shared" ref="AX552:AX555" si="920">AX551</f>
        <v>8.6</v>
      </c>
      <c r="AY552" s="30" t="str">
        <f t="shared" si="801"/>
        <v>RH-86</v>
      </c>
      <c r="AZ552" s="64" t="s">
        <v>947</v>
      </c>
      <c r="BA552" s="36">
        <f t="shared" si="916"/>
        <v>1.0479719123203252E-3</v>
      </c>
      <c r="BB552" s="37">
        <f t="shared" si="913"/>
        <v>2.0605263372757143E-3</v>
      </c>
      <c r="BC552" s="37">
        <f t="shared" si="913"/>
        <v>2.1134556125858295E-3</v>
      </c>
      <c r="BD552" s="37">
        <f t="shared" si="913"/>
        <v>2.1890829019365343E-3</v>
      </c>
      <c r="BE552" s="37">
        <f t="shared" si="913"/>
        <v>2.1625585398880043E-3</v>
      </c>
      <c r="BF552" s="37">
        <f t="shared" si="913"/>
        <v>2.1731600205530388E-3</v>
      </c>
      <c r="BG552" s="37">
        <f t="shared" si="913"/>
        <v>2.2265529817321328E-3</v>
      </c>
      <c r="BH552" s="37">
        <f t="shared" si="913"/>
        <v>2.2265529817321328E-3</v>
      </c>
      <c r="BI552" s="37">
        <f t="shared" si="913"/>
        <v>2.2265529817321328E-3</v>
      </c>
      <c r="BJ552" s="37">
        <f t="shared" si="917"/>
        <v>2.2265529817321328E-3</v>
      </c>
      <c r="BK552" s="37">
        <f t="shared" si="917"/>
        <v>2.2265529817321328E-3</v>
      </c>
      <c r="BL552" s="38">
        <f t="shared" si="918"/>
        <v>1.0479719123203252E-3</v>
      </c>
      <c r="BN552" s="41">
        <v>2.9000000000000012</v>
      </c>
      <c r="BO552" s="8" t="str">
        <f t="shared" si="803"/>
        <v>RHNB-29</v>
      </c>
      <c r="BP552" s="42" t="s">
        <v>1024</v>
      </c>
      <c r="BQ552" s="36">
        <f t="shared" si="874"/>
        <v>0</v>
      </c>
      <c r="BR552" s="37">
        <f t="shared" si="874"/>
        <v>0</v>
      </c>
      <c r="BS552" s="37">
        <f t="shared" si="874"/>
        <v>0</v>
      </c>
      <c r="BT552" s="37">
        <f t="shared" si="874"/>
        <v>0</v>
      </c>
      <c r="BU552" s="37">
        <f t="shared" si="874"/>
        <v>0</v>
      </c>
      <c r="BV552" s="37">
        <f t="shared" si="874"/>
        <v>0</v>
      </c>
      <c r="BW552" s="37">
        <f t="shared" si="804"/>
        <v>0</v>
      </c>
      <c r="BX552" s="37">
        <f t="shared" si="874"/>
        <v>0</v>
      </c>
      <c r="BY552" s="37">
        <f t="shared" si="874"/>
        <v>0</v>
      </c>
      <c r="BZ552" s="37">
        <f t="shared" si="874"/>
        <v>0</v>
      </c>
      <c r="CA552" s="37"/>
      <c r="CB552" s="38">
        <f t="shared" si="874"/>
        <v>0</v>
      </c>
      <c r="CC552" s="43"/>
      <c r="CE552" s="4" t="str">
        <f t="shared" si="836"/>
        <v>RHNB</v>
      </c>
      <c r="CH552" s="4" t="str">
        <f t="shared" si="805"/>
        <v/>
      </c>
      <c r="CI552" s="4" t="str">
        <f t="shared" si="805"/>
        <v/>
      </c>
      <c r="CJ552" s="4" t="str">
        <f t="shared" si="805"/>
        <v/>
      </c>
    </row>
    <row r="553" spans="4:88" ht="15.75" customHeight="1" x14ac:dyDescent="0.25">
      <c r="D553" s="4" t="s">
        <v>561</v>
      </c>
      <c r="E553" s="4">
        <f>INDEX([1]IND_Attributes!$H:$H,MATCH(SER_SavePot!$D553,[1]IND_Attributes!$A:$A,0))</f>
        <v>0.589425661154375</v>
      </c>
      <c r="F553" s="56" t="str">
        <f>INDEX([1]IND_Attributes!I:I,MATCH(SER_SavePot!$D553,[1]IND_Attributes!$A:$A,0))</f>
        <v>INDPRSRHN_OLDC_DMD</v>
      </c>
      <c r="G553" s="56" t="str">
        <f t="shared" si="858"/>
        <v>INDPRSRHN_OLDC_DMD</v>
      </c>
      <c r="H553" s="56" t="s">
        <v>9</v>
      </c>
      <c r="I553" s="56" t="s">
        <v>10</v>
      </c>
      <c r="J553" s="56">
        <v>2015</v>
      </c>
      <c r="K553" s="73">
        <f t="shared" si="859"/>
        <v>1.1811487170174514E-3</v>
      </c>
      <c r="L553" s="73">
        <f t="shared" si="860"/>
        <v>1.1811487170174514E-3</v>
      </c>
      <c r="N553" s="56" t="str">
        <f t="shared" si="861"/>
        <v>RHNB-83</v>
      </c>
      <c r="O553" s="56" t="str">
        <f t="shared" si="862"/>
        <v>PRS</v>
      </c>
      <c r="P553" s="4">
        <f t="shared" si="854"/>
        <v>1486</v>
      </c>
      <c r="Q553" s="4">
        <f t="shared" si="855"/>
        <v>11</v>
      </c>
      <c r="R553" s="4">
        <f t="shared" si="863"/>
        <v>1497</v>
      </c>
      <c r="S553" s="4">
        <f t="shared" si="864"/>
        <v>3</v>
      </c>
      <c r="T553" s="4">
        <f t="shared" si="856"/>
        <v>2.2265529817321605E-3</v>
      </c>
      <c r="AG553" s="29">
        <f t="shared" si="919"/>
        <v>8.6</v>
      </c>
      <c r="AH553" s="30" t="str">
        <f t="shared" si="814"/>
        <v>LA-86</v>
      </c>
      <c r="AI553" s="64" t="s">
        <v>949</v>
      </c>
      <c r="AJ553" s="31">
        <f>TREND(CHOOSE({1;2},AJ$21,AJ$29),CHOOSE({1;2},$AV$18,$AV$26),$AG553)</f>
        <v>0.5289060110407231</v>
      </c>
      <c r="AK553" s="32">
        <f>TREND(CHOOSE({1;2},AK$21,AK$29),CHOOSE({1;2},$AV$18,$AV$26),$AG553)</f>
        <v>0.43830845843804833</v>
      </c>
      <c r="AL553" s="32">
        <f>TREND(CHOOSE({1;2},AL$21,AL$29),CHOOSE({1;2},$AV$18,$AV$26),$AG553)</f>
        <v>0.49215353102004905</v>
      </c>
      <c r="AM553" s="32">
        <f>TREND(CHOOSE({1;2},AM$21,AM$29),CHOOSE({1;2},$AV$18,$AV$26),$AG553)</f>
        <v>0.55188518814138554</v>
      </c>
      <c r="AN553" s="32">
        <f>TREND(CHOOSE({1;2},AN$21,AN$29),CHOOSE({1;2},$AV$18,$AV$26),$AG553)</f>
        <v>0.44626667422363486</v>
      </c>
      <c r="AO553" s="32">
        <f>TREND(CHOOSE({1;2},AO$21,AO$29),CHOOSE({1;2},$AV$18,$AV$26),$AG553)</f>
        <v>0.39851130029084086</v>
      </c>
      <c r="AP553" s="32">
        <f>TREND(CHOOSE({1;2},AP$21,AP$29),CHOOSE({1;2},$AV$18,$AV$26),$AG553)</f>
        <v>0.46882149443545257</v>
      </c>
      <c r="AQ553" s="32">
        <f>TREND(CHOOSE({1;2},AQ$21,AQ$29),CHOOSE({1;2},$AV$18,$AV$26),$AG553)</f>
        <v>0.52545386548861495</v>
      </c>
      <c r="AR553" s="32">
        <f>TREND(CHOOSE({1;2},AR$21,AR$29),CHOOSE({1;2},$AV$18,$AV$26),$AG553)</f>
        <v>0.27522996635295771</v>
      </c>
      <c r="AS553" s="32">
        <f t="shared" si="914"/>
        <v>0.27522996635295771</v>
      </c>
      <c r="AT553" s="32">
        <f t="shared" si="914"/>
        <v>0.27522996635295771</v>
      </c>
      <c r="AU553" s="33">
        <f t="shared" si="915"/>
        <v>0.5289060110407231</v>
      </c>
      <c r="AX553" s="29">
        <f t="shared" si="920"/>
        <v>8.6</v>
      </c>
      <c r="AY553" s="30" t="str">
        <f t="shared" ref="AY553:AY616" si="921">AH553</f>
        <v>LA-86</v>
      </c>
      <c r="AZ553" s="64" t="s">
        <v>949</v>
      </c>
      <c r="BA553" s="36">
        <f t="shared" si="916"/>
        <v>6.6959650315963071E-3</v>
      </c>
      <c r="BB553" s="37">
        <f t="shared" si="913"/>
        <v>5.5699675720263797E-3</v>
      </c>
      <c r="BC553" s="37">
        <f t="shared" si="913"/>
        <v>6.2391844900991922E-3</v>
      </c>
      <c r="BD553" s="37">
        <f t="shared" si="913"/>
        <v>6.9815631994833982E-3</v>
      </c>
      <c r="BE553" s="37">
        <f t="shared" si="913"/>
        <v>5.6688767643814919E-3</v>
      </c>
      <c r="BF553" s="37">
        <f t="shared" si="913"/>
        <v>5.0753460542863893E-3</v>
      </c>
      <c r="BG553" s="37">
        <f t="shared" si="913"/>
        <v>5.9492007856157825E-3</v>
      </c>
      <c r="BH553" s="37">
        <f t="shared" si="913"/>
        <v>6.6530598204723734E-3</v>
      </c>
      <c r="BI553" s="37">
        <f t="shared" si="913"/>
        <v>3.5431361342762591E-3</v>
      </c>
      <c r="BJ553" s="37">
        <f t="shared" si="917"/>
        <v>3.5431361342762591E-3</v>
      </c>
      <c r="BK553" s="37">
        <f t="shared" si="917"/>
        <v>3.5431361342762591E-3</v>
      </c>
      <c r="BL553" s="38">
        <f t="shared" si="918"/>
        <v>6.6959650315963071E-3</v>
      </c>
      <c r="BN553" s="41">
        <v>2.9000000000000012</v>
      </c>
      <c r="BO553" s="8" t="str">
        <f t="shared" ref="BO553:BO616" si="922">CE553&amp;"-"&amp;TEXT($BN553*10,"00")</f>
        <v>RHEB-29</v>
      </c>
      <c r="BP553" s="42" t="s">
        <v>1026</v>
      </c>
      <c r="BQ553" s="36">
        <f t="shared" si="874"/>
        <v>0</v>
      </c>
      <c r="BR553" s="37">
        <f t="shared" si="874"/>
        <v>0</v>
      </c>
      <c r="BS553" s="37">
        <f t="shared" si="874"/>
        <v>0</v>
      </c>
      <c r="BT553" s="37">
        <f t="shared" si="874"/>
        <v>0</v>
      </c>
      <c r="BU553" s="37">
        <f t="shared" si="874"/>
        <v>0</v>
      </c>
      <c r="BV553" s="37">
        <f t="shared" si="874"/>
        <v>0</v>
      </c>
      <c r="BW553" s="37">
        <f t="shared" ref="BW553:BW616" si="923">BQ553</f>
        <v>0</v>
      </c>
      <c r="BX553" s="37">
        <f t="shared" si="874"/>
        <v>0</v>
      </c>
      <c r="BY553" s="37">
        <f t="shared" si="874"/>
        <v>0</v>
      </c>
      <c r="BZ553" s="37">
        <f t="shared" si="874"/>
        <v>0</v>
      </c>
      <c r="CA553" s="37"/>
      <c r="CB553" s="38">
        <f t="shared" si="874"/>
        <v>0</v>
      </c>
      <c r="CC553" s="43"/>
      <c r="CE553" s="4" t="str">
        <f t="shared" si="836"/>
        <v>RHEB</v>
      </c>
      <c r="CH553" s="4" t="str">
        <f t="shared" ref="CH553:CJ616" si="924">IF(AND(OR($CE553=$CE$48,$CE553=$CE$50),BX553&gt;0),BX553,"")</f>
        <v/>
      </c>
      <c r="CI553" s="4" t="str">
        <f t="shared" si="924"/>
        <v/>
      </c>
      <c r="CJ553" s="4" t="str">
        <f t="shared" si="924"/>
        <v/>
      </c>
    </row>
    <row r="554" spans="4:88" ht="15.75" customHeight="1" x14ac:dyDescent="0.25">
      <c r="D554" s="4" t="s">
        <v>562</v>
      </c>
      <c r="E554" s="4">
        <f>INDEX([1]IND_Attributes!$H:$H,MATCH(SER_SavePot!$D554,[1]IND_Attributes!$A:$A,0))</f>
        <v>0.27523250434868002</v>
      </c>
      <c r="F554" s="56" t="str">
        <f>INDEX([1]IND_Attributes!I:I,MATCH(SER_SavePot!$D554,[1]IND_Attributes!$A:$A,0))</f>
        <v>INDPRSRHN_OLDD_DMD</v>
      </c>
      <c r="G554" s="56" t="str">
        <f t="shared" si="858"/>
        <v>INDPRSRHN_OLDD_DMD</v>
      </c>
      <c r="H554" s="56" t="s">
        <v>9</v>
      </c>
      <c r="I554" s="56" t="s">
        <v>10</v>
      </c>
      <c r="J554" s="56">
        <v>2015</v>
      </c>
      <c r="K554" s="73">
        <f t="shared" si="859"/>
        <v>5.5153777790444697E-4</v>
      </c>
      <c r="L554" s="73">
        <f t="shared" si="860"/>
        <v>5.5153777790444697E-4</v>
      </c>
      <c r="N554" s="56" t="str">
        <f t="shared" si="861"/>
        <v>RHNB-83</v>
      </c>
      <c r="O554" s="56" t="str">
        <f t="shared" si="862"/>
        <v>PRS</v>
      </c>
      <c r="P554" s="4">
        <f t="shared" si="854"/>
        <v>1486</v>
      </c>
      <c r="Q554" s="4">
        <f t="shared" si="855"/>
        <v>11</v>
      </c>
      <c r="R554" s="4">
        <f t="shared" si="863"/>
        <v>1497</v>
      </c>
      <c r="S554" s="4">
        <f t="shared" si="864"/>
        <v>3</v>
      </c>
      <c r="T554" s="4">
        <f t="shared" si="856"/>
        <v>2.2265529817321605E-3</v>
      </c>
      <c r="AG554" s="29">
        <f t="shared" si="919"/>
        <v>8.6</v>
      </c>
      <c r="AH554" s="30" t="str">
        <f t="shared" si="814"/>
        <v>EM-86</v>
      </c>
      <c r="AI554" s="64" t="s">
        <v>951</v>
      </c>
      <c r="AJ554" s="31">
        <f>TREND(CHOOSE({1;2},AJ$22,AJ$30),CHOOSE({1;2},$AV$18,$AV$26),$AG554)</f>
        <v>0.35950420141352435</v>
      </c>
      <c r="AK554" s="32">
        <f>TREND(CHOOSE({1;2},AK$22,AK$30),CHOOSE({1;2},$AV$18,$AV$26),$AG554)</f>
        <v>0.28147154720508633</v>
      </c>
      <c r="AL554" s="32">
        <f>TREND(CHOOSE({1;2},AL$22,AL$30),CHOOSE({1;2},$AV$18,$AV$26),$AG554)</f>
        <v>0.28537053849745592</v>
      </c>
      <c r="AM554" s="32">
        <f>TREND(CHOOSE({1;2},AM$22,AM$30),CHOOSE({1;2},$AV$18,$AV$26),$AG554)</f>
        <v>0.17568325667063084</v>
      </c>
      <c r="AN554" s="32">
        <f>TREND(CHOOSE({1;2},AN$22,AN$30),CHOOSE({1;2},$AV$18,$AV$26),$AG554)</f>
        <v>0.20623184842715203</v>
      </c>
      <c r="AO554" s="32">
        <f>TREND(CHOOSE({1;2},AO$22,AO$30),CHOOSE({1;2},$AV$18,$AV$26),$AG554)</f>
        <v>0.24523704176890432</v>
      </c>
      <c r="AP554" s="32">
        <f>TREND(CHOOSE({1;2},AP$22,AP$30),CHOOSE({1;2},$AV$18,$AV$26),$AG554)</f>
        <v>0.32350616923983622</v>
      </c>
      <c r="AQ554" s="32">
        <f>TREND(CHOOSE({1;2},AQ$22,AQ$30),CHOOSE({1;2},$AV$18,$AV$26),$AG554)</f>
        <v>0.30424866650070931</v>
      </c>
      <c r="AR554" s="32">
        <f>TREND(CHOOSE({1;2},AR$22,AR$30),CHOOSE({1;2},$AV$18,$AV$26),$AG554)</f>
        <v>0.32011091357619736</v>
      </c>
      <c r="AS554" s="32">
        <f t="shared" si="914"/>
        <v>0.32011091357619736</v>
      </c>
      <c r="AT554" s="32">
        <f t="shared" si="914"/>
        <v>0.32011091357619736</v>
      </c>
      <c r="AU554" s="33">
        <f t="shared" si="915"/>
        <v>0.35950420141352435</v>
      </c>
      <c r="AX554" s="29">
        <f t="shared" si="920"/>
        <v>8.6</v>
      </c>
      <c r="AY554" s="30" t="str">
        <f t="shared" si="921"/>
        <v>EM-86</v>
      </c>
      <c r="AZ554" s="64" t="s">
        <v>951</v>
      </c>
      <c r="BA554" s="36">
        <f t="shared" si="916"/>
        <v>2.1645331440087179E-3</v>
      </c>
      <c r="BB554" s="37">
        <f t="shared" si="913"/>
        <v>2.0311613507486004E-3</v>
      </c>
      <c r="BC554" s="37">
        <f t="shared" si="913"/>
        <v>2.123497425187304E-3</v>
      </c>
      <c r="BD554" s="37">
        <f t="shared" si="913"/>
        <v>1.2628338988741605E-3</v>
      </c>
      <c r="BE554" s="37">
        <f t="shared" si="913"/>
        <v>1.3934049691778361E-3</v>
      </c>
      <c r="BF554" s="37">
        <f t="shared" si="913"/>
        <v>1.6277688238124921E-3</v>
      </c>
      <c r="BG554" s="37">
        <f t="shared" si="913"/>
        <v>1.7850965674372499E-3</v>
      </c>
      <c r="BH554" s="37">
        <f t="shared" si="913"/>
        <v>2.4744072503738446E-3</v>
      </c>
      <c r="BI554" s="37">
        <f t="shared" si="913"/>
        <v>2.5456753169977864E-3</v>
      </c>
      <c r="BJ554" s="37">
        <f t="shared" si="917"/>
        <v>2.5456753169977864E-3</v>
      </c>
      <c r="BK554" s="37">
        <f t="shared" si="917"/>
        <v>2.5456753169977864E-3</v>
      </c>
      <c r="BL554" s="38">
        <f t="shared" si="918"/>
        <v>2.1645331440087179E-3</v>
      </c>
      <c r="BN554" s="41">
        <v>2.9000000000000012</v>
      </c>
      <c r="BO554" s="8" t="str">
        <f t="shared" si="922"/>
        <v>RHND-29</v>
      </c>
      <c r="BP554" s="42" t="s">
        <v>1028</v>
      </c>
      <c r="BQ554" s="36">
        <f t="shared" si="874"/>
        <v>0</v>
      </c>
      <c r="BR554" s="37">
        <f t="shared" si="874"/>
        <v>0</v>
      </c>
      <c r="BS554" s="37">
        <f t="shared" si="874"/>
        <v>0</v>
      </c>
      <c r="BT554" s="37">
        <f t="shared" si="874"/>
        <v>0</v>
      </c>
      <c r="BU554" s="37">
        <f t="shared" si="874"/>
        <v>0</v>
      </c>
      <c r="BV554" s="37">
        <f t="shared" si="874"/>
        <v>0</v>
      </c>
      <c r="BW554" s="37">
        <f t="shared" si="923"/>
        <v>0</v>
      </c>
      <c r="BX554" s="37">
        <f t="shared" si="874"/>
        <v>0</v>
      </c>
      <c r="BY554" s="37">
        <f t="shared" si="874"/>
        <v>0</v>
      </c>
      <c r="BZ554" s="37">
        <f t="shared" si="874"/>
        <v>0</v>
      </c>
      <c r="CA554" s="37"/>
      <c r="CB554" s="38">
        <f t="shared" si="874"/>
        <v>0</v>
      </c>
      <c r="CC554" s="43"/>
      <c r="CE554" s="4" t="str">
        <f t="shared" si="836"/>
        <v>RHND</v>
      </c>
      <c r="CH554" s="4" t="str">
        <f t="shared" si="924"/>
        <v/>
      </c>
      <c r="CI554" s="4" t="str">
        <f t="shared" si="924"/>
        <v/>
      </c>
      <c r="CJ554" s="4" t="str">
        <f t="shared" si="924"/>
        <v/>
      </c>
    </row>
    <row r="555" spans="4:88" ht="15.75" customHeight="1" x14ac:dyDescent="0.25">
      <c r="D555" s="4" t="s">
        <v>563</v>
      </c>
      <c r="E555" s="4">
        <f>INDEX([1]IND_Attributes!$H:$H,MATCH(SER_SavePot!$D555,[1]IND_Attributes!$A:$A,0))</f>
        <v>0.13534183449694601</v>
      </c>
      <c r="F555" s="56" t="str">
        <f>INDEX([1]IND_Attributes!I:I,MATCH(SER_SavePot!$D555,[1]IND_Attributes!$A:$A,0))</f>
        <v>INDPRSRHN_OLDI_DMD</v>
      </c>
      <c r="G555" s="56" t="str">
        <f t="shared" si="858"/>
        <v>INDPRSRHN_OLDI_DMD</v>
      </c>
      <c r="H555" s="56" t="s">
        <v>9</v>
      </c>
      <c r="I555" s="56" t="s">
        <v>10</v>
      </c>
      <c r="J555" s="56">
        <v>2015</v>
      </c>
      <c r="K555" s="73">
        <f t="shared" si="859"/>
        <v>2.7121118863704814E-4</v>
      </c>
      <c r="L555" s="73">
        <f t="shared" si="860"/>
        <v>2.7121118863704814E-4</v>
      </c>
      <c r="N555" s="56" t="str">
        <f t="shared" si="861"/>
        <v>RHNB-83</v>
      </c>
      <c r="O555" s="56" t="str">
        <f t="shared" si="862"/>
        <v>PRS</v>
      </c>
      <c r="P555" s="4">
        <f t="shared" si="854"/>
        <v>1486</v>
      </c>
      <c r="Q555" s="4">
        <f t="shared" si="855"/>
        <v>11</v>
      </c>
      <c r="R555" s="4">
        <f t="shared" si="863"/>
        <v>1497</v>
      </c>
      <c r="S555" s="4">
        <f t="shared" si="864"/>
        <v>3</v>
      </c>
      <c r="T555" s="4">
        <f t="shared" si="856"/>
        <v>2.2265529817321605E-3</v>
      </c>
      <c r="AG555" s="44">
        <f t="shared" si="919"/>
        <v>8.6</v>
      </c>
      <c r="AH555" s="46" t="str">
        <f t="shared" si="814"/>
        <v>TR-86</v>
      </c>
      <c r="AI555" s="67" t="s">
        <v>955</v>
      </c>
      <c r="AJ555" s="47">
        <f>TREND(CHOOSE({1;2},AJ$23,AJ$31),CHOOSE({1;2},$AV$18,$AV$26),$AG555)</f>
        <v>9.9337757353165662E-2</v>
      </c>
      <c r="AK555" s="49">
        <f>TREND(CHOOSE({1;2},AK$23,AK$31),CHOOSE({1;2},$AV$18,$AV$26),$AG555)</f>
        <v>1.6110426345706492E-2</v>
      </c>
      <c r="AL555" s="49">
        <f>TREND(CHOOSE({1;2},AL$23,AL$31),CHOOSE({1;2},$AV$18,$AV$26),$AG555)</f>
        <v>3.558542390997689E-2</v>
      </c>
      <c r="AM555" s="49">
        <f>TREND(CHOOSE({1;2},AM$23,AM$31),CHOOSE({1;2},$AV$18,$AV$26),$AG555)</f>
        <v>1.1376294727460143E-2</v>
      </c>
      <c r="AN555" s="49">
        <f>TREND(CHOOSE({1;2},AN$23,AN$31),CHOOSE({1;2},$AV$18,$AV$26),$AG555)</f>
        <v>2.2217091762928548E-2</v>
      </c>
      <c r="AO555" s="49">
        <f>TREND(CHOOSE({1;2},AO$23,AO$31),CHOOSE({1;2},$AV$18,$AV$26),$AG555)</f>
        <v>1.5480619312288689E-2</v>
      </c>
      <c r="AP555" s="49">
        <f>TREND(CHOOSE({1;2},AP$23,AP$31),CHOOSE({1;2},$AV$18,$AV$26),$AG555)</f>
        <v>0</v>
      </c>
      <c r="AQ555" s="49">
        <f>TREND(CHOOSE({1;2},AQ$23,AQ$31),CHOOSE({1;2},$AV$18,$AV$26),$AG555)</f>
        <v>3.5624898974395081E-2</v>
      </c>
      <c r="AR555" s="49">
        <f>TREND(CHOOSE({1;2},AR$23,AR$31),CHOOSE({1;2},$AV$18,$AV$26),$AG555)</f>
        <v>3.4879644693454379E-2</v>
      </c>
      <c r="AS555" s="49">
        <f t="shared" si="914"/>
        <v>3.4879644693454379E-2</v>
      </c>
      <c r="AT555" s="49">
        <f t="shared" si="914"/>
        <v>3.4879644693454379E-2</v>
      </c>
      <c r="AU555" s="50">
        <f t="shared" si="915"/>
        <v>9.9337757353165662E-2</v>
      </c>
      <c r="AX555" s="44">
        <f t="shared" si="920"/>
        <v>8.6</v>
      </c>
      <c r="AY555" s="46" t="str">
        <f t="shared" si="921"/>
        <v>TR-86</v>
      </c>
      <c r="AZ555" s="67" t="s">
        <v>955</v>
      </c>
      <c r="BA555" s="51">
        <f>IF($BB$32=1,BA549,AJ555-AJ549)</f>
        <v>8.6554070567806951E-4</v>
      </c>
      <c r="BB555" s="53">
        <f t="shared" ref="BB555:BL555" si="925">IF($BB$32=1,BB549,AK555-AK549)</f>
        <v>1.2716599816222675E-4</v>
      </c>
      <c r="BC555" s="53">
        <f t="shared" si="925"/>
        <v>2.9073938647864589E-4</v>
      </c>
      <c r="BD555" s="53">
        <f t="shared" si="925"/>
        <v>8.5104567741429299E-5</v>
      </c>
      <c r="BE555" s="53">
        <f t="shared" si="925"/>
        <v>1.6908396020493509E-4</v>
      </c>
      <c r="BF555" s="53">
        <f t="shared" si="925"/>
        <v>1.2048628880574272E-4</v>
      </c>
      <c r="BG555" s="53">
        <f t="shared" si="925"/>
        <v>0</v>
      </c>
      <c r="BH555" s="53">
        <f t="shared" si="925"/>
        <v>2.5938624148335102E-4</v>
      </c>
      <c r="BI555" s="53">
        <f t="shared" si="925"/>
        <v>2.5797382233459093E-4</v>
      </c>
      <c r="BJ555" s="53">
        <f t="shared" si="925"/>
        <v>2.5797382233459093E-4</v>
      </c>
      <c r="BK555" s="53">
        <f t="shared" si="925"/>
        <v>2.5797382233459093E-4</v>
      </c>
      <c r="BL555" s="55">
        <f t="shared" si="925"/>
        <v>8.6554070567806951E-4</v>
      </c>
      <c r="BN555" s="41">
        <v>2.9000000000000012</v>
      </c>
      <c r="BO555" s="8" t="str">
        <f t="shared" si="922"/>
        <v>RHED-29</v>
      </c>
      <c r="BP555" s="42" t="s">
        <v>1030</v>
      </c>
      <c r="BQ555" s="36">
        <f t="shared" si="874"/>
        <v>0</v>
      </c>
      <c r="BR555" s="37">
        <f t="shared" si="874"/>
        <v>0</v>
      </c>
      <c r="BS555" s="37">
        <f t="shared" si="874"/>
        <v>0</v>
      </c>
      <c r="BT555" s="37">
        <f t="shared" si="874"/>
        <v>0</v>
      </c>
      <c r="BU555" s="37">
        <f t="shared" si="874"/>
        <v>0</v>
      </c>
      <c r="BV555" s="37">
        <f t="shared" si="874"/>
        <v>0</v>
      </c>
      <c r="BW555" s="37">
        <f t="shared" si="923"/>
        <v>0</v>
      </c>
      <c r="BX555" s="37">
        <f t="shared" si="874"/>
        <v>0</v>
      </c>
      <c r="BY555" s="37">
        <f t="shared" si="874"/>
        <v>0</v>
      </c>
      <c r="BZ555" s="37">
        <f t="shared" si="874"/>
        <v>0</v>
      </c>
      <c r="CA555" s="37"/>
      <c r="CB555" s="38">
        <f t="shared" si="874"/>
        <v>0</v>
      </c>
      <c r="CC555" s="43"/>
      <c r="CE555" s="4" t="str">
        <f t="shared" si="836"/>
        <v>RHED</v>
      </c>
      <c r="CH555" s="4" t="str">
        <f t="shared" si="924"/>
        <v/>
      </c>
      <c r="CI555" s="4" t="str">
        <f t="shared" si="924"/>
        <v/>
      </c>
      <c r="CJ555" s="4" t="str">
        <f t="shared" si="924"/>
        <v/>
      </c>
    </row>
    <row r="556" spans="4:88" ht="15.75" customHeight="1" x14ac:dyDescent="0.25">
      <c r="D556" s="4" t="s">
        <v>564</v>
      </c>
      <c r="E556" s="4">
        <f>INDEX([1]IND_Attributes!$H:$H,MATCH(SER_SavePot!$D556,[1]IND_Attributes!$A:$A,0))</f>
        <v>0.589425661154375</v>
      </c>
      <c r="F556" s="56" t="str">
        <f>INDEX([1]IND_Attributes!I:I,MATCH(SER_SavePot!$D556,[1]IND_Attributes!$A:$A,0))</f>
        <v>INDPRSRHN_OLDC_DMD</v>
      </c>
      <c r="G556" s="56" t="str">
        <f t="shared" si="858"/>
        <v>INDPRSRHN_OLDC_DMD</v>
      </c>
      <c r="H556" s="56" t="s">
        <v>9</v>
      </c>
      <c r="I556" s="56" t="s">
        <v>10</v>
      </c>
      <c r="J556" s="56">
        <v>2015</v>
      </c>
      <c r="K556" s="73">
        <f t="shared" si="859"/>
        <v>1.1811487170174369E-3</v>
      </c>
      <c r="L556" s="73">
        <f t="shared" si="860"/>
        <v>1.1811487170174369E-3</v>
      </c>
      <c r="N556" s="56" t="str">
        <f t="shared" si="861"/>
        <v>RHNB-84</v>
      </c>
      <c r="O556" s="56" t="str">
        <f t="shared" si="862"/>
        <v>PRS</v>
      </c>
      <c r="P556" s="4">
        <f t="shared" si="854"/>
        <v>1504</v>
      </c>
      <c r="Q556" s="4">
        <f t="shared" si="855"/>
        <v>11</v>
      </c>
      <c r="R556" s="4">
        <f t="shared" si="863"/>
        <v>1515</v>
      </c>
      <c r="S556" s="4">
        <f t="shared" si="864"/>
        <v>3</v>
      </c>
      <c r="T556" s="4">
        <f t="shared" si="856"/>
        <v>2.2265529817321328E-3</v>
      </c>
      <c r="AG556" s="11">
        <f>ROUND(AG550+0.1,2)</f>
        <v>8.6999999999999993</v>
      </c>
      <c r="AH556" s="13" t="str">
        <f t="shared" si="814"/>
        <v>MT-87</v>
      </c>
      <c r="AI556" s="74" t="s">
        <v>942</v>
      </c>
      <c r="AJ556" s="14">
        <f>TREND(CHOOSE({1;2},AJ$18,AJ$26),CHOOSE({1;2},$AV$18,$AV$26),$AG556)</f>
        <v>6.3069391752017534E-2</v>
      </c>
      <c r="AK556" s="15">
        <f>TREND(CHOOSE({1;2},AK$18,AK$26),CHOOSE({1;2},$AV$18,$AV$26),$AG556)</f>
        <v>0.22132043982819041</v>
      </c>
      <c r="AL556" s="15">
        <f>TREND(CHOOSE({1;2},AL$18,AL$26),CHOOSE({1;2},$AV$18,$AV$26),$AG556)</f>
        <v>0.16518653564546043</v>
      </c>
      <c r="AM556" s="15">
        <f>TREND(CHOOSE({1;2},AM$18,AM$26),CHOOSE({1;2},$AV$18,$AV$26),$AG556)</f>
        <v>0.19754984713702439</v>
      </c>
      <c r="AN556" s="15">
        <f>TREND(CHOOSE({1;2},AN$18,AN$26),CHOOSE({1;2},$AV$18,$AV$26),$AG556)</f>
        <v>0.22288595959086868</v>
      </c>
      <c r="AO556" s="15">
        <f>TREND(CHOOSE({1;2},AO$18,AO$26),CHOOSE({1;2},$AV$18,$AV$26),$AG556)</f>
        <v>0.21906334257218865</v>
      </c>
      <c r="AP556" s="15">
        <f>TREND(CHOOSE({1;2},AP$18,AP$26),CHOOSE({1;2},$AV$18,$AV$26),$AG556)</f>
        <v>0.22191032982485995</v>
      </c>
      <c r="AQ556" s="15">
        <f>TREND(CHOOSE({1;2},AQ$18,AQ$26),CHOOSE({1;2},$AV$18,$AV$26),$AG556)</f>
        <v>0.2326271340356999</v>
      </c>
      <c r="AR556" s="15">
        <f>TREND(CHOOSE({1;2},AR$18,AR$26),CHOOSE({1;2},$AV$18,$AV$26),$AG556)</f>
        <v>7.4187277570739577E-2</v>
      </c>
      <c r="AS556" s="15">
        <f>AR556</f>
        <v>7.4187277570739577E-2</v>
      </c>
      <c r="AT556" s="15">
        <f>AS556</f>
        <v>7.4187277570739577E-2</v>
      </c>
      <c r="AU556" s="17">
        <f>AJ556</f>
        <v>6.3069391752017534E-2</v>
      </c>
      <c r="AX556" s="11">
        <f>ROUND(AX550+0.1,2)</f>
        <v>8.6999999999999993</v>
      </c>
      <c r="AY556" s="13" t="str">
        <f t="shared" si="921"/>
        <v>MT-87</v>
      </c>
      <c r="AZ556" s="74" t="s">
        <v>942</v>
      </c>
      <c r="BA556" s="18">
        <f>AJ556-AJ550</f>
        <v>5.639127260827631E-4</v>
      </c>
      <c r="BB556" s="19">
        <f t="shared" ref="BB556:BI560" si="926">AK556-AK550</f>
        <v>2.1789890820819724E-3</v>
      </c>
      <c r="BC556" s="19">
        <f t="shared" si="926"/>
        <v>1.5959705311520689E-3</v>
      </c>
      <c r="BD556" s="19">
        <f t="shared" si="926"/>
        <v>2.0520584680013276E-3</v>
      </c>
      <c r="BE556" s="19">
        <f t="shared" si="926"/>
        <v>2.2069481519987333E-3</v>
      </c>
      <c r="BF556" s="19">
        <f t="shared" si="926"/>
        <v>2.0200984466801908E-3</v>
      </c>
      <c r="BG556" s="19">
        <f t="shared" si="926"/>
        <v>1.9969947933679288E-3</v>
      </c>
      <c r="BH556" s="19">
        <f t="shared" si="926"/>
        <v>2.5814825824946319E-3</v>
      </c>
      <c r="BI556" s="19">
        <f t="shared" si="926"/>
        <v>7.9336541815916428E-4</v>
      </c>
      <c r="BJ556" s="19">
        <f>BI556</f>
        <v>7.9336541815916428E-4</v>
      </c>
      <c r="BK556" s="19">
        <f>BJ556</f>
        <v>7.9336541815916428E-4</v>
      </c>
      <c r="BL556" s="20">
        <f>BA556</f>
        <v>5.639127260827631E-4</v>
      </c>
      <c r="BN556" s="41">
        <v>2.9000000000000012</v>
      </c>
      <c r="BO556" s="8" t="str">
        <f t="shared" si="922"/>
        <v>LADN-29</v>
      </c>
      <c r="BP556" s="42" t="s">
        <v>1032</v>
      </c>
      <c r="BQ556" s="36">
        <f t="shared" si="874"/>
        <v>3.7043945083369834E-3</v>
      </c>
      <c r="BR556" s="37">
        <f t="shared" si="874"/>
        <v>3.1031803143194148E-3</v>
      </c>
      <c r="BS556" s="37">
        <f t="shared" si="874"/>
        <v>3.4605014668694922E-3</v>
      </c>
      <c r="BT556" s="37">
        <f t="shared" si="874"/>
        <v>3.8568865684740494E-3</v>
      </c>
      <c r="BU556" s="37">
        <f t="shared" si="874"/>
        <v>3.1559918103465923E-3</v>
      </c>
      <c r="BV556" s="37">
        <f t="shared" si="874"/>
        <v>2.8390824918915203E-3</v>
      </c>
      <c r="BW556" s="37">
        <f t="shared" si="923"/>
        <v>3.7043945083369834E-3</v>
      </c>
      <c r="BX556" s="37">
        <f t="shared" si="874"/>
        <v>3.6814857338047791E-3</v>
      </c>
      <c r="BY556" s="37">
        <f t="shared" si="874"/>
        <v>2.0209755376569827E-3</v>
      </c>
      <c r="BZ556" s="37">
        <f t="shared" si="874"/>
        <v>2.0209755376569827E-3</v>
      </c>
      <c r="CA556" s="37"/>
      <c r="CB556" s="38">
        <f t="shared" si="874"/>
        <v>3.7043945083369834E-3</v>
      </c>
      <c r="CC556" s="43"/>
      <c r="CE556" s="4" t="str">
        <f t="shared" si="836"/>
        <v>LADN</v>
      </c>
      <c r="CH556" s="4" t="str">
        <f t="shared" si="924"/>
        <v/>
      </c>
      <c r="CI556" s="4" t="str">
        <f t="shared" si="924"/>
        <v/>
      </c>
      <c r="CJ556" s="4" t="str">
        <f t="shared" si="924"/>
        <v/>
      </c>
    </row>
    <row r="557" spans="4:88" ht="15.75" customHeight="1" x14ac:dyDescent="0.25">
      <c r="D557" s="4" t="s">
        <v>565</v>
      </c>
      <c r="E557" s="4">
        <f>INDEX([1]IND_Attributes!$H:$H,MATCH(SER_SavePot!$D557,[1]IND_Attributes!$A:$A,0))</f>
        <v>0.27523250434868002</v>
      </c>
      <c r="F557" s="56" t="str">
        <f>INDEX([1]IND_Attributes!I:I,MATCH(SER_SavePot!$D557,[1]IND_Attributes!$A:$A,0))</f>
        <v>INDPRSRHN_OLDD_DMD</v>
      </c>
      <c r="G557" s="56" t="str">
        <f t="shared" si="858"/>
        <v>INDPRSRHN_OLDD_DMD</v>
      </c>
      <c r="H557" s="56" t="s">
        <v>9</v>
      </c>
      <c r="I557" s="56" t="s">
        <v>10</v>
      </c>
      <c r="J557" s="56">
        <v>2015</v>
      </c>
      <c r="K557" s="73">
        <f t="shared" si="859"/>
        <v>5.5153777790444014E-4</v>
      </c>
      <c r="L557" s="73">
        <f t="shared" si="860"/>
        <v>5.5153777790444014E-4</v>
      </c>
      <c r="N557" s="56" t="str">
        <f t="shared" si="861"/>
        <v>RHNB-84</v>
      </c>
      <c r="O557" s="56" t="str">
        <f t="shared" si="862"/>
        <v>PRS</v>
      </c>
      <c r="P557" s="4">
        <f t="shared" si="854"/>
        <v>1504</v>
      </c>
      <c r="Q557" s="4">
        <f t="shared" si="855"/>
        <v>11</v>
      </c>
      <c r="R557" s="4">
        <f t="shared" si="863"/>
        <v>1515</v>
      </c>
      <c r="S557" s="4">
        <f t="shared" si="864"/>
        <v>3</v>
      </c>
      <c r="T557" s="4">
        <f t="shared" si="856"/>
        <v>2.2265529817321328E-3</v>
      </c>
      <c r="AG557" s="29">
        <f>AG556</f>
        <v>8.6999999999999993</v>
      </c>
      <c r="AH557" s="30" t="str">
        <f t="shared" si="814"/>
        <v>HT-87</v>
      </c>
      <c r="AI557" s="64" t="s">
        <v>945</v>
      </c>
      <c r="AJ557" s="31">
        <f>TREND(CHOOSE({1;2},AJ$19,AJ$27),CHOOSE({1;2},$AV$18,$AV$26),$AG557)</f>
        <v>5.3586947881153285E-2</v>
      </c>
      <c r="AK557" s="32">
        <f>TREND(CHOOSE({1;2},AK$19,AK$27),CHOOSE({1;2},$AV$18,$AV$26),$AG557)</f>
        <v>3.987875757054541E-2</v>
      </c>
      <c r="AL557" s="32">
        <f>TREND(CHOOSE({1;2},AL$19,AL$27),CHOOSE({1;2},$AV$18,$AV$26),$AG557)</f>
        <v>2.957863744840012E-2</v>
      </c>
      <c r="AM557" s="32">
        <f>TREND(CHOOSE({1;2},AM$19,AM$27),CHOOSE({1;2},$AV$18,$AV$26),$AG557)</f>
        <v>3.0375364762039107E-2</v>
      </c>
      <c r="AN557" s="32">
        <f>TREND(CHOOSE({1;2},AN$19,AN$27),CHOOSE({1;2},$AV$18,$AV$26),$AG557)</f>
        <v>5.0208788853353642E-2</v>
      </c>
      <c r="AO557" s="32">
        <f>TREND(CHOOSE({1;2},AO$19,AO$27),CHOOSE({1;2},$AV$18,$AV$26),$AG557)</f>
        <v>4.8558552281033521E-2</v>
      </c>
      <c r="AP557" s="32">
        <f>TREND(CHOOSE({1;2},AP$19,AP$27),CHOOSE({1;2},$AV$18,$AV$26),$AG557)</f>
        <v>5.6908037975562126E-2</v>
      </c>
      <c r="AQ557" s="32">
        <f>TREND(CHOOSE({1;2},AQ$19,AQ$27),CHOOSE({1;2},$AV$18,$AV$26),$AG557)</f>
        <v>5.6908037975562112E-2</v>
      </c>
      <c r="AR557" s="32">
        <f>TREND(CHOOSE({1;2},AR$19,AR$27),CHOOSE({1;2},$AV$18,$AV$26),$AG557)</f>
        <v>5.6908037975562098E-2</v>
      </c>
      <c r="AS557" s="32">
        <f t="shared" ref="AS557:AT561" si="927">AR557</f>
        <v>5.6908037975562098E-2</v>
      </c>
      <c r="AT557" s="32">
        <f t="shared" si="927"/>
        <v>5.6908037975562098E-2</v>
      </c>
      <c r="AU557" s="33">
        <f t="shared" ref="AU557:AU561" si="928">AJ557</f>
        <v>5.3586947881153285E-2</v>
      </c>
      <c r="AX557" s="29">
        <f>AX556</f>
        <v>8.6999999999999993</v>
      </c>
      <c r="AY557" s="30" t="str">
        <f t="shared" si="921"/>
        <v>HT-87</v>
      </c>
      <c r="AZ557" s="64" t="s">
        <v>945</v>
      </c>
      <c r="BA557" s="36">
        <f t="shared" ref="BA557:BA560" si="929">AJ557-AJ551</f>
        <v>4.37523112534699E-4</v>
      </c>
      <c r="BB557" s="37">
        <f t="shared" si="926"/>
        <v>3.0246897625104546E-4</v>
      </c>
      <c r="BC557" s="37">
        <f t="shared" si="926"/>
        <v>2.1726176509842543E-4</v>
      </c>
      <c r="BD557" s="37">
        <f t="shared" si="926"/>
        <v>6.1097313847029155E-4</v>
      </c>
      <c r="BE557" s="37">
        <f t="shared" si="926"/>
        <v>9.3332923312945681E-4</v>
      </c>
      <c r="BF557" s="37">
        <f t="shared" si="926"/>
        <v>3.5667352147662756E-4</v>
      </c>
      <c r="BG557" s="37">
        <f t="shared" si="926"/>
        <v>4.1800237757495806E-4</v>
      </c>
      <c r="BH557" s="37">
        <f t="shared" si="926"/>
        <v>4.1800237757494418E-4</v>
      </c>
      <c r="BI557" s="37">
        <f t="shared" si="926"/>
        <v>4.1800237757494418E-4</v>
      </c>
      <c r="BJ557" s="37">
        <f t="shared" ref="BJ557:BK560" si="930">BI557</f>
        <v>4.1800237757494418E-4</v>
      </c>
      <c r="BK557" s="37">
        <f t="shared" si="930"/>
        <v>4.1800237757494418E-4</v>
      </c>
      <c r="BL557" s="38">
        <f t="shared" ref="BL557:BL560" si="931">BA557</f>
        <v>4.37523112534699E-4</v>
      </c>
      <c r="BN557" s="41">
        <v>2.9000000000000012</v>
      </c>
      <c r="BO557" s="8" t="str">
        <f t="shared" si="922"/>
        <v>LADE-29</v>
      </c>
      <c r="BP557" s="42" t="s">
        <v>1034</v>
      </c>
      <c r="BQ557" s="36">
        <f t="shared" si="874"/>
        <v>3.7043945083369834E-3</v>
      </c>
      <c r="BR557" s="37">
        <f t="shared" si="874"/>
        <v>3.1031803143194148E-3</v>
      </c>
      <c r="BS557" s="37">
        <f t="shared" si="874"/>
        <v>3.4605014668694922E-3</v>
      </c>
      <c r="BT557" s="37">
        <f t="shared" si="874"/>
        <v>3.8568865684740494E-3</v>
      </c>
      <c r="BU557" s="37">
        <f t="shared" si="874"/>
        <v>3.1559918103465923E-3</v>
      </c>
      <c r="BV557" s="37">
        <f t="shared" si="874"/>
        <v>2.8390824918915203E-3</v>
      </c>
      <c r="BW557" s="37">
        <f t="shared" si="923"/>
        <v>3.7043945083369834E-3</v>
      </c>
      <c r="BX557" s="37">
        <f t="shared" si="874"/>
        <v>3.6814857338047791E-3</v>
      </c>
      <c r="BY557" s="37">
        <f t="shared" si="874"/>
        <v>2.0209755376569827E-3</v>
      </c>
      <c r="BZ557" s="37">
        <f t="shared" si="874"/>
        <v>2.0209755376569827E-3</v>
      </c>
      <c r="CA557" s="37"/>
      <c r="CB557" s="38">
        <f t="shared" si="874"/>
        <v>3.7043945083369834E-3</v>
      </c>
      <c r="CC557" s="43"/>
      <c r="CE557" s="4" t="str">
        <f t="shared" si="836"/>
        <v>LADE</v>
      </c>
      <c r="CH557" s="4" t="str">
        <f t="shared" si="924"/>
        <v/>
      </c>
      <c r="CI557" s="4" t="str">
        <f t="shared" si="924"/>
        <v/>
      </c>
      <c r="CJ557" s="4" t="str">
        <f t="shared" si="924"/>
        <v/>
      </c>
    </row>
    <row r="558" spans="4:88" ht="15.75" customHeight="1" x14ac:dyDescent="0.25">
      <c r="D558" s="4" t="s">
        <v>566</v>
      </c>
      <c r="E558" s="4">
        <f>INDEX([1]IND_Attributes!$H:$H,MATCH(SER_SavePot!$D558,[1]IND_Attributes!$A:$A,0))</f>
        <v>0.13534183449694601</v>
      </c>
      <c r="F558" s="56" t="str">
        <f>INDEX([1]IND_Attributes!I:I,MATCH(SER_SavePot!$D558,[1]IND_Attributes!$A:$A,0))</f>
        <v>INDPRSRHN_OLDI_DMD</v>
      </c>
      <c r="G558" s="56" t="str">
        <f t="shared" si="858"/>
        <v>INDPRSRHN_OLDI_DMD</v>
      </c>
      <c r="H558" s="56" t="s">
        <v>9</v>
      </c>
      <c r="I558" s="56" t="s">
        <v>10</v>
      </c>
      <c r="J558" s="56">
        <v>2015</v>
      </c>
      <c r="K558" s="73">
        <f t="shared" si="859"/>
        <v>2.7121118863704478E-4</v>
      </c>
      <c r="L558" s="73">
        <f t="shared" si="860"/>
        <v>2.7121118863704478E-4</v>
      </c>
      <c r="N558" s="56" t="str">
        <f t="shared" si="861"/>
        <v>RHNB-84</v>
      </c>
      <c r="O558" s="56" t="str">
        <f t="shared" si="862"/>
        <v>PRS</v>
      </c>
      <c r="P558" s="4">
        <f t="shared" si="854"/>
        <v>1504</v>
      </c>
      <c r="Q558" s="4">
        <f t="shared" si="855"/>
        <v>11</v>
      </c>
      <c r="R558" s="4">
        <f t="shared" si="863"/>
        <v>1515</v>
      </c>
      <c r="S558" s="4">
        <f t="shared" si="864"/>
        <v>3</v>
      </c>
      <c r="T558" s="4">
        <f t="shared" si="856"/>
        <v>2.2265529817321328E-3</v>
      </c>
      <c r="AG558" s="29">
        <f t="shared" ref="AG558:AG561" si="932">AG557</f>
        <v>8.6999999999999993</v>
      </c>
      <c r="AH558" s="30" t="str">
        <f t="shared" si="814"/>
        <v>RH-87</v>
      </c>
      <c r="AI558" s="64" t="s">
        <v>947</v>
      </c>
      <c r="AJ558" s="31">
        <f>TREND(CHOOSE({1;2},AJ$20,AJ$28),CHOOSE({1;2},$AV$18,$AV$26),$AG558)</f>
        <v>4.9254679879055394E-2</v>
      </c>
      <c r="AK558" s="32">
        <f>TREND(CHOOSE({1;2},AK$20,AK$28),CHOOSE({1;2},$AV$18,$AV$26),$AG558)</f>
        <v>9.6844737851959795E-2</v>
      </c>
      <c r="AL558" s="32">
        <f>TREND(CHOOSE({1;2},AL$20,AL$28),CHOOSE({1;2},$AV$18,$AV$26),$AG558)</f>
        <v>9.9332413791535415E-2</v>
      </c>
      <c r="AM558" s="32">
        <f>TREND(CHOOSE({1;2},AM$20,AM$28),CHOOSE({1;2},$AV$18,$AV$26),$AG558)</f>
        <v>0.10288689639101804</v>
      </c>
      <c r="AN558" s="32">
        <f>TREND(CHOOSE({1;2},AN$20,AN$28),CHOOSE({1;2},$AV$18,$AV$26),$AG558)</f>
        <v>0.10164025137473574</v>
      </c>
      <c r="AO558" s="32">
        <f>TREND(CHOOSE({1;2},AO$20,AO$28),CHOOSE({1;2},$AV$18,$AV$26),$AG558)</f>
        <v>0.10213852096599405</v>
      </c>
      <c r="AP558" s="32">
        <f>TREND(CHOOSE({1;2},AP$20,AP$28),CHOOSE({1;2},$AV$18,$AV$26),$AG558)</f>
        <v>0.10464799014141059</v>
      </c>
      <c r="AQ558" s="32">
        <f>TREND(CHOOSE({1;2},AQ$20,AQ$28),CHOOSE({1;2},$AV$18,$AV$26),$AG558)</f>
        <v>0.10464799014141059</v>
      </c>
      <c r="AR558" s="32">
        <f>TREND(CHOOSE({1;2},AR$20,AR$28),CHOOSE({1;2},$AV$18,$AV$26),$AG558)</f>
        <v>0.10464799014141059</v>
      </c>
      <c r="AS558" s="32">
        <f t="shared" si="927"/>
        <v>0.10464799014141059</v>
      </c>
      <c r="AT558" s="32">
        <f t="shared" si="927"/>
        <v>0.10464799014141059</v>
      </c>
      <c r="AU558" s="33">
        <f t="shared" si="928"/>
        <v>4.9254679879055394E-2</v>
      </c>
      <c r="AX558" s="29">
        <f t="shared" ref="AX558:AX561" si="933">AX557</f>
        <v>8.6999999999999993</v>
      </c>
      <c r="AY558" s="30" t="str">
        <f t="shared" si="921"/>
        <v>RH-87</v>
      </c>
      <c r="AZ558" s="64" t="s">
        <v>947</v>
      </c>
      <c r="BA558" s="36">
        <f t="shared" si="929"/>
        <v>1.0479719123203252E-3</v>
      </c>
      <c r="BB558" s="37">
        <f t="shared" si="926"/>
        <v>2.0605263372757421E-3</v>
      </c>
      <c r="BC558" s="37">
        <f t="shared" si="926"/>
        <v>2.1134556125858572E-3</v>
      </c>
      <c r="BD558" s="37">
        <f t="shared" si="926"/>
        <v>2.1890829019365621E-3</v>
      </c>
      <c r="BE558" s="37">
        <f t="shared" si="926"/>
        <v>2.1625585398879765E-3</v>
      </c>
      <c r="BF558" s="37">
        <f t="shared" si="926"/>
        <v>2.1731600205530666E-3</v>
      </c>
      <c r="BG558" s="37">
        <f t="shared" si="926"/>
        <v>2.2265529817321328E-3</v>
      </c>
      <c r="BH558" s="37">
        <f t="shared" si="926"/>
        <v>2.2265529817321328E-3</v>
      </c>
      <c r="BI558" s="37">
        <f t="shared" si="926"/>
        <v>2.2265529817321328E-3</v>
      </c>
      <c r="BJ558" s="37">
        <f t="shared" si="930"/>
        <v>2.2265529817321328E-3</v>
      </c>
      <c r="BK558" s="37">
        <f t="shared" si="930"/>
        <v>2.2265529817321328E-3</v>
      </c>
      <c r="BL558" s="38">
        <f t="shared" si="931"/>
        <v>1.0479719123203252E-3</v>
      </c>
      <c r="BN558" s="41">
        <v>2.9000000000000012</v>
      </c>
      <c r="BO558" s="8" t="str">
        <f t="shared" si="922"/>
        <v>EMDN-29</v>
      </c>
      <c r="BP558" s="42" t="s">
        <v>1036</v>
      </c>
      <c r="BQ558" s="36">
        <f t="shared" si="874"/>
        <v>4.5525792322952119E-3</v>
      </c>
      <c r="BR558" s="37">
        <f t="shared" si="874"/>
        <v>3.215244681372853E-3</v>
      </c>
      <c r="BS558" s="37">
        <f t="shared" si="874"/>
        <v>3.5553139907026077E-3</v>
      </c>
      <c r="BT558" s="37">
        <f t="shared" si="874"/>
        <v>2.4890647816530609E-3</v>
      </c>
      <c r="BU558" s="37">
        <f t="shared" si="874"/>
        <v>2.3954935809882144E-3</v>
      </c>
      <c r="BV558" s="37">
        <f t="shared" si="874"/>
        <v>3.1747114101993712E-3</v>
      </c>
      <c r="BW558" s="37">
        <f t="shared" si="923"/>
        <v>4.5525792322952119E-3</v>
      </c>
      <c r="BX558" s="37">
        <f t="shared" si="874"/>
        <v>2.5614934727354877E-3</v>
      </c>
      <c r="BY558" s="37">
        <f t="shared" si="874"/>
        <v>2.7643987531289771E-3</v>
      </c>
      <c r="BZ558" s="37">
        <f t="shared" si="874"/>
        <v>2.7643987531289771E-3</v>
      </c>
      <c r="CA558" s="37"/>
      <c r="CB558" s="38">
        <f t="shared" si="874"/>
        <v>4.5525792322952119E-3</v>
      </c>
      <c r="CC558" s="43"/>
      <c r="CE558" s="4" t="str">
        <f t="shared" si="836"/>
        <v>EMDN</v>
      </c>
      <c r="CH558" s="4" t="str">
        <f t="shared" si="924"/>
        <v/>
      </c>
      <c r="CI558" s="4" t="str">
        <f t="shared" si="924"/>
        <v/>
      </c>
      <c r="CJ558" s="4" t="str">
        <f t="shared" si="924"/>
        <v/>
      </c>
    </row>
    <row r="559" spans="4:88" ht="15.75" customHeight="1" x14ac:dyDescent="0.25">
      <c r="D559" s="4" t="s">
        <v>567</v>
      </c>
      <c r="E559" s="4">
        <f>INDEX([1]IND_Attributes!$H:$H,MATCH(SER_SavePot!$D559,[1]IND_Attributes!$A:$A,0))</f>
        <v>0.589425661154375</v>
      </c>
      <c r="F559" s="56" t="str">
        <f>INDEX([1]IND_Attributes!I:I,MATCH(SER_SavePot!$D559,[1]IND_Attributes!$A:$A,0))</f>
        <v>INDPRSRHN_OLDC_DMD</v>
      </c>
      <c r="G559" s="56" t="str">
        <f t="shared" si="858"/>
        <v>INDPRSRHN_OLDC_DMD</v>
      </c>
      <c r="H559" s="56" t="s">
        <v>9</v>
      </c>
      <c r="I559" s="56" t="s">
        <v>10</v>
      </c>
      <c r="J559" s="56">
        <v>2015</v>
      </c>
      <c r="K559" s="73">
        <f t="shared" si="859"/>
        <v>1.1811487170174369E-3</v>
      </c>
      <c r="L559" s="73">
        <f t="shared" si="860"/>
        <v>1.1811487170174369E-3</v>
      </c>
      <c r="N559" s="56" t="str">
        <f t="shared" si="861"/>
        <v>RHNB-85</v>
      </c>
      <c r="O559" s="56" t="str">
        <f t="shared" si="862"/>
        <v>PRS</v>
      </c>
      <c r="P559" s="4">
        <f t="shared" si="854"/>
        <v>1522</v>
      </c>
      <c r="Q559" s="4">
        <f t="shared" si="855"/>
        <v>11</v>
      </c>
      <c r="R559" s="4">
        <f t="shared" si="863"/>
        <v>1533</v>
      </c>
      <c r="S559" s="4">
        <f t="shared" si="864"/>
        <v>3</v>
      </c>
      <c r="T559" s="4">
        <f t="shared" si="856"/>
        <v>2.2265529817321328E-3</v>
      </c>
      <c r="AG559" s="29">
        <f t="shared" si="932"/>
        <v>8.6999999999999993</v>
      </c>
      <c r="AH559" s="30" t="str">
        <f t="shared" ref="AH559:AH622" si="934">LEFT(AH553,2)&amp;"-"&amp;TEXT(AG559*10,"00")</f>
        <v>LA-87</v>
      </c>
      <c r="AI559" s="64" t="s">
        <v>949</v>
      </c>
      <c r="AJ559" s="31">
        <f>TREND(CHOOSE({1;2},AJ$21,AJ$29),CHOOSE({1;2},$AV$18,$AV$26),$AG559)</f>
        <v>0.53560197607231941</v>
      </c>
      <c r="AK559" s="32">
        <f>TREND(CHOOSE({1;2},AK$21,AK$29),CHOOSE({1;2},$AV$18,$AV$26),$AG559)</f>
        <v>0.44387842601007471</v>
      </c>
      <c r="AL559" s="32">
        <f>TREND(CHOOSE({1;2},AL$21,AL$29),CHOOSE({1;2},$AV$18,$AV$26),$AG559)</f>
        <v>0.49839271551014813</v>
      </c>
      <c r="AM559" s="32">
        <f>TREND(CHOOSE({1;2},AM$21,AM$29),CHOOSE({1;2},$AV$18,$AV$26),$AG559)</f>
        <v>0.55886675134086872</v>
      </c>
      <c r="AN559" s="32">
        <f>TREND(CHOOSE({1;2},AN$21,AN$29),CHOOSE({1;2},$AV$18,$AV$26),$AG559)</f>
        <v>0.45193555098801635</v>
      </c>
      <c r="AO559" s="32">
        <f>TREND(CHOOSE({1;2},AO$21,AO$29),CHOOSE({1;2},$AV$18,$AV$26),$AG559)</f>
        <v>0.40358664634512725</v>
      </c>
      <c r="AP559" s="32">
        <f>TREND(CHOOSE({1;2},AP$21,AP$29),CHOOSE({1;2},$AV$18,$AV$26),$AG559)</f>
        <v>0.47477069522106835</v>
      </c>
      <c r="AQ559" s="32">
        <f>TREND(CHOOSE({1;2},AQ$21,AQ$29),CHOOSE({1;2},$AV$18,$AV$26),$AG559)</f>
        <v>0.53210692530908732</v>
      </c>
      <c r="AR559" s="32">
        <f>TREND(CHOOSE({1;2},AR$21,AR$29),CHOOSE({1;2},$AV$18,$AV$26),$AG559)</f>
        <v>0.27877310248723397</v>
      </c>
      <c r="AS559" s="32">
        <f t="shared" si="927"/>
        <v>0.27877310248723397</v>
      </c>
      <c r="AT559" s="32">
        <f t="shared" si="927"/>
        <v>0.27877310248723397</v>
      </c>
      <c r="AU559" s="33">
        <f t="shared" si="928"/>
        <v>0.53560197607231941</v>
      </c>
      <c r="AX559" s="29">
        <f t="shared" si="933"/>
        <v>8.6999999999999993</v>
      </c>
      <c r="AY559" s="30" t="str">
        <f t="shared" si="921"/>
        <v>LA-87</v>
      </c>
      <c r="AZ559" s="64" t="s">
        <v>949</v>
      </c>
      <c r="BA559" s="36">
        <f t="shared" si="929"/>
        <v>6.6959650315963071E-3</v>
      </c>
      <c r="BB559" s="37">
        <f t="shared" si="926"/>
        <v>5.5699675720263797E-3</v>
      </c>
      <c r="BC559" s="37">
        <f t="shared" si="926"/>
        <v>6.2391844900990812E-3</v>
      </c>
      <c r="BD559" s="37">
        <f t="shared" si="926"/>
        <v>6.9815631994831762E-3</v>
      </c>
      <c r="BE559" s="37">
        <f t="shared" si="926"/>
        <v>5.6688767643814919E-3</v>
      </c>
      <c r="BF559" s="37">
        <f t="shared" si="926"/>
        <v>5.0753460542863893E-3</v>
      </c>
      <c r="BG559" s="37">
        <f t="shared" si="926"/>
        <v>5.9492007856157825E-3</v>
      </c>
      <c r="BH559" s="37">
        <f t="shared" si="926"/>
        <v>6.6530598204723734E-3</v>
      </c>
      <c r="BI559" s="37">
        <f t="shared" si="926"/>
        <v>3.5431361342762591E-3</v>
      </c>
      <c r="BJ559" s="37">
        <f t="shared" si="930"/>
        <v>3.5431361342762591E-3</v>
      </c>
      <c r="BK559" s="37">
        <f t="shared" si="930"/>
        <v>3.5431361342762591E-3</v>
      </c>
      <c r="BL559" s="38">
        <f t="shared" si="931"/>
        <v>6.6959650315963071E-3</v>
      </c>
      <c r="BN559" s="41">
        <v>2.9000000000000012</v>
      </c>
      <c r="BO559" s="8" t="str">
        <f t="shared" si="922"/>
        <v>EMDE-29</v>
      </c>
      <c r="BP559" s="42" t="s">
        <v>1038</v>
      </c>
      <c r="BQ559" s="36">
        <f t="shared" si="874"/>
        <v>4.5525792322952119E-3</v>
      </c>
      <c r="BR559" s="37">
        <f t="shared" si="874"/>
        <v>3.215244681372853E-3</v>
      </c>
      <c r="BS559" s="37">
        <f t="shared" si="874"/>
        <v>3.5553139907026077E-3</v>
      </c>
      <c r="BT559" s="37">
        <f t="shared" si="874"/>
        <v>2.4890647816530609E-3</v>
      </c>
      <c r="BU559" s="37">
        <f t="shared" si="874"/>
        <v>2.3954935809882144E-3</v>
      </c>
      <c r="BV559" s="37">
        <f t="shared" si="874"/>
        <v>3.1747114101993712E-3</v>
      </c>
      <c r="BW559" s="37">
        <f t="shared" si="923"/>
        <v>4.5525792322952119E-3</v>
      </c>
      <c r="BX559" s="37">
        <f t="shared" si="874"/>
        <v>2.5614934727354877E-3</v>
      </c>
      <c r="BY559" s="37">
        <f t="shared" si="874"/>
        <v>2.7643987531289771E-3</v>
      </c>
      <c r="BZ559" s="37">
        <f t="shared" si="874"/>
        <v>2.7643987531289771E-3</v>
      </c>
      <c r="CA559" s="37"/>
      <c r="CB559" s="38">
        <f t="shared" si="874"/>
        <v>4.5525792322952119E-3</v>
      </c>
      <c r="CC559" s="43"/>
      <c r="CE559" s="4" t="str">
        <f t="shared" si="836"/>
        <v>EMDE</v>
      </c>
      <c r="CH559" s="4" t="str">
        <f t="shared" si="924"/>
        <v/>
      </c>
      <c r="CI559" s="4" t="str">
        <f t="shared" si="924"/>
        <v/>
      </c>
      <c r="CJ559" s="4" t="str">
        <f t="shared" si="924"/>
        <v/>
      </c>
    </row>
    <row r="560" spans="4:88" ht="15.75" customHeight="1" x14ac:dyDescent="0.25">
      <c r="D560" s="4" t="s">
        <v>568</v>
      </c>
      <c r="E560" s="4">
        <f>INDEX([1]IND_Attributes!$H:$H,MATCH(SER_SavePot!$D560,[1]IND_Attributes!$A:$A,0))</f>
        <v>0.27523250434868002</v>
      </c>
      <c r="F560" s="56" t="str">
        <f>INDEX([1]IND_Attributes!I:I,MATCH(SER_SavePot!$D560,[1]IND_Attributes!$A:$A,0))</f>
        <v>INDPRSRHN_OLDD_DMD</v>
      </c>
      <c r="G560" s="56" t="str">
        <f t="shared" si="858"/>
        <v>INDPRSRHN_OLDD_DMD</v>
      </c>
      <c r="H560" s="56" t="s">
        <v>9</v>
      </c>
      <c r="I560" s="56" t="s">
        <v>10</v>
      </c>
      <c r="J560" s="56">
        <v>2015</v>
      </c>
      <c r="K560" s="73">
        <f t="shared" si="859"/>
        <v>5.5153777790444014E-4</v>
      </c>
      <c r="L560" s="73">
        <f t="shared" si="860"/>
        <v>5.5153777790444014E-4</v>
      </c>
      <c r="N560" s="56" t="str">
        <f t="shared" si="861"/>
        <v>RHNB-85</v>
      </c>
      <c r="O560" s="56" t="str">
        <f t="shared" si="862"/>
        <v>PRS</v>
      </c>
      <c r="P560" s="4">
        <f t="shared" si="854"/>
        <v>1522</v>
      </c>
      <c r="Q560" s="4">
        <f t="shared" si="855"/>
        <v>11</v>
      </c>
      <c r="R560" s="4">
        <f t="shared" si="863"/>
        <v>1533</v>
      </c>
      <c r="S560" s="4">
        <f t="shared" si="864"/>
        <v>3</v>
      </c>
      <c r="T560" s="4">
        <f t="shared" si="856"/>
        <v>2.2265529817321328E-3</v>
      </c>
      <c r="AG560" s="29">
        <f t="shared" si="932"/>
        <v>8.6999999999999993</v>
      </c>
      <c r="AH560" s="30" t="str">
        <f t="shared" si="934"/>
        <v>EM-87</v>
      </c>
      <c r="AI560" s="64" t="s">
        <v>951</v>
      </c>
      <c r="AJ560" s="31">
        <f>TREND(CHOOSE({1;2},AJ$22,AJ$30),CHOOSE({1;2},$AV$18,$AV$26),$AG560)</f>
        <v>0.36166873455753312</v>
      </c>
      <c r="AK560" s="32">
        <f>TREND(CHOOSE({1;2},AK$22,AK$30),CHOOSE({1;2},$AV$18,$AV$26),$AG560)</f>
        <v>0.28350270855583493</v>
      </c>
      <c r="AL560" s="32">
        <f>TREND(CHOOSE({1;2},AL$22,AL$30),CHOOSE({1;2},$AV$18,$AV$26),$AG560)</f>
        <v>0.28749403592264322</v>
      </c>
      <c r="AM560" s="32">
        <f>TREND(CHOOSE({1;2},AM$22,AM$30),CHOOSE({1;2},$AV$18,$AV$26),$AG560)</f>
        <v>0.176946090569505</v>
      </c>
      <c r="AN560" s="32">
        <f>TREND(CHOOSE({1;2},AN$22,AN$30),CHOOSE({1;2},$AV$18,$AV$26),$AG560)</f>
        <v>0.20762525339632987</v>
      </c>
      <c r="AO560" s="32">
        <f>TREND(CHOOSE({1;2},AO$22,AO$30),CHOOSE({1;2},$AV$18,$AV$26),$AG560)</f>
        <v>0.24686481059271681</v>
      </c>
      <c r="AP560" s="32">
        <f>TREND(CHOOSE({1;2},AP$22,AP$30),CHOOSE({1;2},$AV$18,$AV$26),$AG560)</f>
        <v>0.32529126580727347</v>
      </c>
      <c r="AQ560" s="32">
        <f>TREND(CHOOSE({1;2},AQ$22,AQ$30),CHOOSE({1;2},$AV$18,$AV$26),$AG560)</f>
        <v>0.30672307375108315</v>
      </c>
      <c r="AR560" s="32">
        <f>TREND(CHOOSE({1;2},AR$22,AR$30),CHOOSE({1;2},$AV$18,$AV$26),$AG560)</f>
        <v>0.32265658889319504</v>
      </c>
      <c r="AS560" s="32">
        <f t="shared" si="927"/>
        <v>0.32265658889319504</v>
      </c>
      <c r="AT560" s="32">
        <f t="shared" si="927"/>
        <v>0.32265658889319504</v>
      </c>
      <c r="AU560" s="33">
        <f t="shared" si="928"/>
        <v>0.36166873455753312</v>
      </c>
      <c r="AX560" s="29">
        <f t="shared" si="933"/>
        <v>8.6999999999999993</v>
      </c>
      <c r="AY560" s="30" t="str">
        <f t="shared" si="921"/>
        <v>EM-87</v>
      </c>
      <c r="AZ560" s="64" t="s">
        <v>951</v>
      </c>
      <c r="BA560" s="36">
        <f t="shared" si="929"/>
        <v>2.1645331440087734E-3</v>
      </c>
      <c r="BB560" s="37">
        <f t="shared" si="926"/>
        <v>2.0311613507486004E-3</v>
      </c>
      <c r="BC560" s="37">
        <f t="shared" si="926"/>
        <v>2.123497425187304E-3</v>
      </c>
      <c r="BD560" s="37">
        <f t="shared" si="926"/>
        <v>1.2628338988741605E-3</v>
      </c>
      <c r="BE560" s="37">
        <f t="shared" si="926"/>
        <v>1.3934049691778361E-3</v>
      </c>
      <c r="BF560" s="37">
        <f t="shared" si="926"/>
        <v>1.6277688238124921E-3</v>
      </c>
      <c r="BG560" s="37">
        <f t="shared" si="926"/>
        <v>1.7850965674372499E-3</v>
      </c>
      <c r="BH560" s="37">
        <f t="shared" si="926"/>
        <v>2.4744072503738446E-3</v>
      </c>
      <c r="BI560" s="37">
        <f t="shared" si="926"/>
        <v>2.5456753169976754E-3</v>
      </c>
      <c r="BJ560" s="37">
        <f t="shared" si="930"/>
        <v>2.5456753169976754E-3</v>
      </c>
      <c r="BK560" s="37">
        <f t="shared" si="930"/>
        <v>2.5456753169976754E-3</v>
      </c>
      <c r="BL560" s="38">
        <f t="shared" si="931"/>
        <v>2.1645331440087734E-3</v>
      </c>
      <c r="BN560" s="41">
        <v>2.9000000000000012</v>
      </c>
      <c r="BO560" s="8" t="str">
        <f t="shared" si="922"/>
        <v>TRDN-29</v>
      </c>
      <c r="BP560" s="42" t="s">
        <v>1040</v>
      </c>
      <c r="BQ560" s="36">
        <f t="shared" si="874"/>
        <v>8.6554070567806951E-4</v>
      </c>
      <c r="BR560" s="37">
        <f t="shared" si="874"/>
        <v>1.2716599816222675E-4</v>
      </c>
      <c r="BS560" s="37">
        <f t="shared" si="874"/>
        <v>2.9073938647864589E-4</v>
      </c>
      <c r="BT560" s="37">
        <f t="shared" si="874"/>
        <v>8.5104567741429299E-5</v>
      </c>
      <c r="BU560" s="37">
        <f t="shared" si="874"/>
        <v>1.6908396020493509E-4</v>
      </c>
      <c r="BV560" s="37">
        <f t="shared" si="874"/>
        <v>1.2048628880574272E-4</v>
      </c>
      <c r="BW560" s="37">
        <f t="shared" si="923"/>
        <v>8.6554070567806951E-4</v>
      </c>
      <c r="BX560" s="37">
        <f t="shared" si="874"/>
        <v>2.5938624148335102E-4</v>
      </c>
      <c r="BY560" s="37">
        <f t="shared" si="874"/>
        <v>2.5797382233459093E-4</v>
      </c>
      <c r="BZ560" s="37">
        <f t="shared" si="874"/>
        <v>2.5797382233459093E-4</v>
      </c>
      <c r="CA560" s="37"/>
      <c r="CB560" s="38">
        <f t="shared" si="874"/>
        <v>8.6554070567806951E-4</v>
      </c>
      <c r="CC560" s="43"/>
      <c r="CE560" s="4" t="str">
        <f t="shared" si="836"/>
        <v>TRDN</v>
      </c>
      <c r="CH560" s="4" t="str">
        <f t="shared" si="924"/>
        <v/>
      </c>
      <c r="CI560" s="4" t="str">
        <f t="shared" si="924"/>
        <v/>
      </c>
      <c r="CJ560" s="4" t="str">
        <f t="shared" si="924"/>
        <v/>
      </c>
    </row>
    <row r="561" spans="4:88" ht="15.75" customHeight="1" x14ac:dyDescent="0.25">
      <c r="D561" s="4" t="s">
        <v>569</v>
      </c>
      <c r="E561" s="4">
        <f>INDEX([1]IND_Attributes!$H:$H,MATCH(SER_SavePot!$D561,[1]IND_Attributes!$A:$A,0))</f>
        <v>0.13534183449694601</v>
      </c>
      <c r="F561" s="56" t="str">
        <f>INDEX([1]IND_Attributes!I:I,MATCH(SER_SavePot!$D561,[1]IND_Attributes!$A:$A,0))</f>
        <v>INDPRSRHN_OLDI_DMD</v>
      </c>
      <c r="G561" s="56" t="str">
        <f t="shared" si="858"/>
        <v>INDPRSRHN_OLDI_DMD</v>
      </c>
      <c r="H561" s="56" t="s">
        <v>9</v>
      </c>
      <c r="I561" s="56" t="s">
        <v>10</v>
      </c>
      <c r="J561" s="56">
        <v>2015</v>
      </c>
      <c r="K561" s="73">
        <f t="shared" si="859"/>
        <v>2.7121118863704478E-4</v>
      </c>
      <c r="L561" s="73">
        <f t="shared" si="860"/>
        <v>2.7121118863704478E-4</v>
      </c>
      <c r="N561" s="56" t="str">
        <f t="shared" si="861"/>
        <v>RHNB-85</v>
      </c>
      <c r="O561" s="56" t="str">
        <f t="shared" si="862"/>
        <v>PRS</v>
      </c>
      <c r="P561" s="4">
        <f t="shared" si="854"/>
        <v>1522</v>
      </c>
      <c r="Q561" s="4">
        <f t="shared" si="855"/>
        <v>11</v>
      </c>
      <c r="R561" s="4">
        <f t="shared" si="863"/>
        <v>1533</v>
      </c>
      <c r="S561" s="4">
        <f t="shared" si="864"/>
        <v>3</v>
      </c>
      <c r="T561" s="4">
        <f t="shared" si="856"/>
        <v>2.2265529817321328E-3</v>
      </c>
      <c r="AG561" s="44">
        <f t="shared" si="932"/>
        <v>8.6999999999999993</v>
      </c>
      <c r="AH561" s="46" t="str">
        <f t="shared" si="934"/>
        <v>TR-87</v>
      </c>
      <c r="AI561" s="67" t="s">
        <v>955</v>
      </c>
      <c r="AJ561" s="47">
        <f>TREND(CHOOSE({1;2},AJ$23,AJ$31),CHOOSE({1;2},$AV$18,$AV$26),$AG561)</f>
        <v>9.9767299661133263E-2</v>
      </c>
      <c r="AK561" s="49">
        <f>TREND(CHOOSE({1;2},AK$23,AK$31),CHOOSE({1;2},$AV$18,$AV$26),$AG561)</f>
        <v>1.6190214519266562E-2</v>
      </c>
      <c r="AL561" s="49">
        <f>TREND(CHOOSE({1;2},AL$23,AL$31),CHOOSE({1;2},$AV$18,$AV$26),$AG561)</f>
        <v>3.5756973675089565E-2</v>
      </c>
      <c r="AM561" s="49">
        <f>TREND(CHOOSE({1;2},AM$23,AM$31),CHOOSE({1;2},$AV$18,$AV$26),$AG561)</f>
        <v>1.1437205806308876E-2</v>
      </c>
      <c r="AN561" s="49">
        <f>TREND(CHOOSE({1;2},AN$23,AN$31),CHOOSE({1;2},$AV$18,$AV$26),$AG561)</f>
        <v>2.2328030087273458E-2</v>
      </c>
      <c r="AO561" s="49">
        <f>TREND(CHOOSE({1;2},AO$23,AO$31),CHOOSE({1;2},$AV$18,$AV$26),$AG561)</f>
        <v>1.5550493996326322E-2</v>
      </c>
      <c r="AP561" s="49">
        <f>TREND(CHOOSE({1;2},AP$23,AP$31),CHOOSE({1;2},$AV$18,$AV$26),$AG561)</f>
        <v>0</v>
      </c>
      <c r="AQ561" s="49">
        <f>TREND(CHOOSE({1;2},AQ$23,AQ$31),CHOOSE({1;2},$AV$18,$AV$26),$AG561)</f>
        <v>3.583547016626594E-2</v>
      </c>
      <c r="AR561" s="49">
        <f>TREND(CHOOSE({1;2},AR$23,AR$31),CHOOSE({1;2},$AV$18,$AV$26),$AG561)</f>
        <v>3.5074628800586857E-2</v>
      </c>
      <c r="AS561" s="49">
        <f t="shared" si="927"/>
        <v>3.5074628800586857E-2</v>
      </c>
      <c r="AT561" s="49">
        <f t="shared" si="927"/>
        <v>3.5074628800586857E-2</v>
      </c>
      <c r="AU561" s="50">
        <f t="shared" si="928"/>
        <v>9.9767299661133263E-2</v>
      </c>
      <c r="AX561" s="44">
        <f t="shared" si="933"/>
        <v>8.6999999999999993</v>
      </c>
      <c r="AY561" s="46" t="str">
        <f t="shared" si="921"/>
        <v>TR-87</v>
      </c>
      <c r="AZ561" s="67" t="s">
        <v>955</v>
      </c>
      <c r="BA561" s="51">
        <f>IF($BB$32=1,BA555,AJ561-AJ555)</f>
        <v>8.6554070567806951E-4</v>
      </c>
      <c r="BB561" s="53">
        <f t="shared" ref="BB561:BL561" si="935">IF($BB$32=1,BB555,AK561-AK555)</f>
        <v>1.2716599816222675E-4</v>
      </c>
      <c r="BC561" s="53">
        <f t="shared" si="935"/>
        <v>2.9073938647864589E-4</v>
      </c>
      <c r="BD561" s="53">
        <f t="shared" si="935"/>
        <v>8.5104567741429299E-5</v>
      </c>
      <c r="BE561" s="53">
        <f t="shared" si="935"/>
        <v>1.6908396020493509E-4</v>
      </c>
      <c r="BF561" s="53">
        <f t="shared" si="935"/>
        <v>1.2048628880574272E-4</v>
      </c>
      <c r="BG561" s="53">
        <f t="shared" si="935"/>
        <v>0</v>
      </c>
      <c r="BH561" s="53">
        <f t="shared" si="935"/>
        <v>2.5938624148335102E-4</v>
      </c>
      <c r="BI561" s="53">
        <f t="shared" si="935"/>
        <v>2.5797382233459093E-4</v>
      </c>
      <c r="BJ561" s="53">
        <f t="shared" si="935"/>
        <v>2.5797382233459093E-4</v>
      </c>
      <c r="BK561" s="53">
        <f t="shared" si="935"/>
        <v>2.5797382233459093E-4</v>
      </c>
      <c r="BL561" s="55">
        <f t="shared" si="935"/>
        <v>8.6554070567806951E-4</v>
      </c>
      <c r="BN561" s="57">
        <v>2.9000000000000012</v>
      </c>
      <c r="BO561" s="58" t="str">
        <f t="shared" si="922"/>
        <v>TRDE-29</v>
      </c>
      <c r="BP561" s="59" t="s">
        <v>1042</v>
      </c>
      <c r="BQ561" s="51">
        <f t="shared" si="874"/>
        <v>8.6554070567806951E-4</v>
      </c>
      <c r="BR561" s="53">
        <f t="shared" si="874"/>
        <v>1.2716599816222675E-4</v>
      </c>
      <c r="BS561" s="53">
        <f t="shared" si="874"/>
        <v>2.9073938647864589E-4</v>
      </c>
      <c r="BT561" s="53">
        <f t="shared" si="874"/>
        <v>8.5104567741429299E-5</v>
      </c>
      <c r="BU561" s="53">
        <f t="shared" si="874"/>
        <v>1.6908396020493509E-4</v>
      </c>
      <c r="BV561" s="53">
        <f t="shared" si="874"/>
        <v>1.2048628880574272E-4</v>
      </c>
      <c r="BW561" s="53">
        <f t="shared" si="923"/>
        <v>8.6554070567806951E-4</v>
      </c>
      <c r="BX561" s="53">
        <f t="shared" si="874"/>
        <v>2.5938624148335102E-4</v>
      </c>
      <c r="BY561" s="53">
        <f t="shared" si="874"/>
        <v>2.5797382233459093E-4</v>
      </c>
      <c r="BZ561" s="53">
        <f t="shared" si="874"/>
        <v>2.5797382233459093E-4</v>
      </c>
      <c r="CA561" s="53"/>
      <c r="CB561" s="55">
        <f t="shared" si="874"/>
        <v>8.6554070567806951E-4</v>
      </c>
      <c r="CC561" s="60"/>
      <c r="CE561" s="4" t="str">
        <f t="shared" si="836"/>
        <v>TRDE</v>
      </c>
      <c r="CH561" s="4" t="str">
        <f t="shared" si="924"/>
        <v/>
      </c>
      <c r="CI561" s="4" t="str">
        <f t="shared" si="924"/>
        <v/>
      </c>
      <c r="CJ561" s="4" t="str">
        <f t="shared" si="924"/>
        <v/>
      </c>
    </row>
    <row r="562" spans="4:88" ht="15.75" customHeight="1" x14ac:dyDescent="0.25">
      <c r="D562" s="4" t="s">
        <v>570</v>
      </c>
      <c r="E562" s="4">
        <f>INDEX([1]IND_Attributes!$H:$H,MATCH(SER_SavePot!$D562,[1]IND_Attributes!$A:$A,0))</f>
        <v>0.589425661154375</v>
      </c>
      <c r="F562" s="56" t="str">
        <f>INDEX([1]IND_Attributes!I:I,MATCH(SER_SavePot!$D562,[1]IND_Attributes!$A:$A,0))</f>
        <v>INDPRSRHN_OLDC_DMD</v>
      </c>
      <c r="G562" s="56" t="str">
        <f t="shared" si="858"/>
        <v>INDPRSRHN_OLDC_DMD</v>
      </c>
      <c r="H562" s="56" t="s">
        <v>9</v>
      </c>
      <c r="I562" s="56" t="s">
        <v>10</v>
      </c>
      <c r="J562" s="56">
        <v>2015</v>
      </c>
      <c r="K562" s="73">
        <f t="shared" si="859"/>
        <v>1.1811487170174369E-3</v>
      </c>
      <c r="L562" s="73">
        <f t="shared" si="860"/>
        <v>1.1811487170174369E-3</v>
      </c>
      <c r="N562" s="56" t="str">
        <f t="shared" si="861"/>
        <v>RHNB-86</v>
      </c>
      <c r="O562" s="56" t="str">
        <f t="shared" si="862"/>
        <v>PRS</v>
      </c>
      <c r="P562" s="4">
        <f t="shared" si="854"/>
        <v>1540</v>
      </c>
      <c r="Q562" s="4">
        <f t="shared" si="855"/>
        <v>11</v>
      </c>
      <c r="R562" s="4">
        <f t="shared" si="863"/>
        <v>1551</v>
      </c>
      <c r="S562" s="4">
        <f t="shared" si="864"/>
        <v>3</v>
      </c>
      <c r="T562" s="4">
        <f t="shared" si="856"/>
        <v>2.2265529817321328E-3</v>
      </c>
      <c r="AG562" s="11">
        <f>ROUND(AG556+0.1,2)</f>
        <v>8.8000000000000007</v>
      </c>
      <c r="AH562" s="13" t="str">
        <f t="shared" si="934"/>
        <v>MT-88</v>
      </c>
      <c r="AI562" s="74" t="s">
        <v>942</v>
      </c>
      <c r="AJ562" s="14">
        <f>TREND(CHOOSE({1;2},AJ$18,AJ$26),CHOOSE({1;2},$AV$18,$AV$26),$AG562)</f>
        <v>6.3633304478100283E-2</v>
      </c>
      <c r="AK562" s="15">
        <f>TREND(CHOOSE({1;2},AK$18,AK$26),CHOOSE({1;2},$AV$18,$AV$26),$AG562)</f>
        <v>0.22349942891027241</v>
      </c>
      <c r="AL562" s="15">
        <f>TREND(CHOOSE({1;2},AL$18,AL$26),CHOOSE({1;2},$AV$18,$AV$26),$AG562)</f>
        <v>0.16678250617661255</v>
      </c>
      <c r="AM562" s="15">
        <f>TREND(CHOOSE({1;2},AM$18,AM$26),CHOOSE({1;2},$AV$18,$AV$26),$AG562)</f>
        <v>0.19960190560502575</v>
      </c>
      <c r="AN562" s="15">
        <f>TREND(CHOOSE({1;2},AN$18,AN$26),CHOOSE({1;2},$AV$18,$AV$26),$AG562)</f>
        <v>0.22509290774286747</v>
      </c>
      <c r="AO562" s="15">
        <f>TREND(CHOOSE({1;2},AO$18,AO$26),CHOOSE({1;2},$AV$18,$AV$26),$AG562)</f>
        <v>0.22108344101886887</v>
      </c>
      <c r="AP562" s="15">
        <f>TREND(CHOOSE({1;2},AP$18,AP$26),CHOOSE({1;2},$AV$18,$AV$26),$AG562)</f>
        <v>0.22390732461822788</v>
      </c>
      <c r="AQ562" s="15">
        <f>TREND(CHOOSE({1;2},AQ$18,AQ$26),CHOOSE({1;2},$AV$18,$AV$26),$AG562)</f>
        <v>0.23520861661819459</v>
      </c>
      <c r="AR562" s="15">
        <f>TREND(CHOOSE({1;2},AR$18,AR$26),CHOOSE({1;2},$AV$18,$AV$26),$AG562)</f>
        <v>7.4980642988898755E-2</v>
      </c>
      <c r="AS562" s="15">
        <f>AR562</f>
        <v>7.4980642988898755E-2</v>
      </c>
      <c r="AT562" s="15">
        <f>AS562</f>
        <v>7.4980642988898755E-2</v>
      </c>
      <c r="AU562" s="17">
        <f>AJ562</f>
        <v>6.3633304478100283E-2</v>
      </c>
      <c r="AX562" s="11">
        <f>ROUND(AX556+0.1,2)</f>
        <v>8.8000000000000007</v>
      </c>
      <c r="AY562" s="13" t="str">
        <f t="shared" si="921"/>
        <v>MT-88</v>
      </c>
      <c r="AZ562" s="74" t="s">
        <v>942</v>
      </c>
      <c r="BA562" s="18">
        <f>AJ562-AJ556</f>
        <v>5.6391272608274923E-4</v>
      </c>
      <c r="BB562" s="19">
        <f t="shared" ref="BB562:BI566" si="936">AK562-AK556</f>
        <v>2.1789890820820002E-3</v>
      </c>
      <c r="BC562" s="19">
        <f t="shared" si="936"/>
        <v>1.5959705311521244E-3</v>
      </c>
      <c r="BD562" s="19">
        <f t="shared" si="936"/>
        <v>2.0520584680013554E-3</v>
      </c>
      <c r="BE562" s="19">
        <f t="shared" si="936"/>
        <v>2.2069481519987888E-3</v>
      </c>
      <c r="BF562" s="19">
        <f t="shared" si="936"/>
        <v>2.0200984466802185E-3</v>
      </c>
      <c r="BG562" s="19">
        <f t="shared" si="936"/>
        <v>1.9969947933679288E-3</v>
      </c>
      <c r="BH562" s="19">
        <f t="shared" si="936"/>
        <v>2.5814825824946874E-3</v>
      </c>
      <c r="BI562" s="19">
        <f t="shared" si="936"/>
        <v>7.9336541815917816E-4</v>
      </c>
      <c r="BJ562" s="19">
        <f>BI562</f>
        <v>7.9336541815917816E-4</v>
      </c>
      <c r="BK562" s="19">
        <f>BJ562</f>
        <v>7.9336541815917816E-4</v>
      </c>
      <c r="BL562" s="20">
        <f>BA562</f>
        <v>5.6391272608274923E-4</v>
      </c>
      <c r="BN562" s="22">
        <v>3.0000000000000013</v>
      </c>
      <c r="BO562" s="24" t="str">
        <f t="shared" si="922"/>
        <v>MTBN-30</v>
      </c>
      <c r="BP562" s="26" t="s">
        <v>1010</v>
      </c>
      <c r="BQ562" s="18">
        <f t="shared" si="874"/>
        <v>8.0933988745721802E-4</v>
      </c>
      <c r="BR562" s="19">
        <f t="shared" si="874"/>
        <v>2.5171467938633341E-3</v>
      </c>
      <c r="BS562" s="19">
        <f t="shared" si="874"/>
        <v>1.9460068064758446E-3</v>
      </c>
      <c r="BT562" s="19">
        <f t="shared" si="874"/>
        <v>2.094840476082202E-3</v>
      </c>
      <c r="BU562" s="19">
        <f t="shared" si="874"/>
        <v>2.4606771969075542E-3</v>
      </c>
      <c r="BV562" s="19">
        <f t="shared" si="874"/>
        <v>2.5521734333067703E-3</v>
      </c>
      <c r="BW562" s="19">
        <f t="shared" si="923"/>
        <v>8.0933988745721802E-4</v>
      </c>
      <c r="BX562" s="19">
        <f t="shared" si="874"/>
        <v>2.3186969303844035E-3</v>
      </c>
      <c r="BY562" s="19">
        <f t="shared" si="874"/>
        <v>7.6628396973816432E-4</v>
      </c>
      <c r="BZ562" s="19">
        <f t="shared" si="874"/>
        <v>7.6628396973816432E-4</v>
      </c>
      <c r="CA562" s="19"/>
      <c r="CB562" s="20">
        <f t="shared" si="874"/>
        <v>8.0933988745721802E-4</v>
      </c>
      <c r="CC562" s="27"/>
      <c r="CE562" s="4" t="str">
        <f t="shared" si="836"/>
        <v>MTBN</v>
      </c>
      <c r="CH562" s="4" t="str">
        <f t="shared" si="924"/>
        <v/>
      </c>
      <c r="CI562" s="4" t="str">
        <f t="shared" si="924"/>
        <v/>
      </c>
      <c r="CJ562" s="4" t="str">
        <f t="shared" si="924"/>
        <v/>
      </c>
    </row>
    <row r="563" spans="4:88" ht="15.75" customHeight="1" x14ac:dyDescent="0.25">
      <c r="D563" s="4" t="s">
        <v>571</v>
      </c>
      <c r="E563" s="4">
        <f>INDEX([1]IND_Attributes!$H:$H,MATCH(SER_SavePot!$D563,[1]IND_Attributes!$A:$A,0))</f>
        <v>0.27523250434868002</v>
      </c>
      <c r="F563" s="56" t="str">
        <f>INDEX([1]IND_Attributes!I:I,MATCH(SER_SavePot!$D563,[1]IND_Attributes!$A:$A,0))</f>
        <v>INDPRSRHN_OLDD_DMD</v>
      </c>
      <c r="G563" s="56" t="str">
        <f t="shared" si="858"/>
        <v>INDPRSRHN_OLDD_DMD</v>
      </c>
      <c r="H563" s="56" t="s">
        <v>9</v>
      </c>
      <c r="I563" s="56" t="s">
        <v>10</v>
      </c>
      <c r="J563" s="56">
        <v>2015</v>
      </c>
      <c r="K563" s="73">
        <f t="shared" si="859"/>
        <v>5.5153777790444014E-4</v>
      </c>
      <c r="L563" s="73">
        <f t="shared" si="860"/>
        <v>5.5153777790444014E-4</v>
      </c>
      <c r="N563" s="56" t="str">
        <f t="shared" si="861"/>
        <v>RHNB-86</v>
      </c>
      <c r="O563" s="56" t="str">
        <f t="shared" si="862"/>
        <v>PRS</v>
      </c>
      <c r="P563" s="4">
        <f t="shared" si="854"/>
        <v>1540</v>
      </c>
      <c r="Q563" s="4">
        <f t="shared" si="855"/>
        <v>11</v>
      </c>
      <c r="R563" s="4">
        <f t="shared" si="863"/>
        <v>1551</v>
      </c>
      <c r="S563" s="4">
        <f t="shared" si="864"/>
        <v>3</v>
      </c>
      <c r="T563" s="4">
        <f t="shared" si="856"/>
        <v>2.2265529817321328E-3</v>
      </c>
      <c r="AG563" s="29">
        <f>AG562</f>
        <v>8.8000000000000007</v>
      </c>
      <c r="AH563" s="30" t="str">
        <f t="shared" si="934"/>
        <v>HT-88</v>
      </c>
      <c r="AI563" s="64" t="s">
        <v>945</v>
      </c>
      <c r="AJ563" s="31">
        <f>TREND(CHOOSE({1;2},AJ$19,AJ$27),CHOOSE({1;2},$AV$18,$AV$26),$AG563)</f>
        <v>5.4024470993687984E-2</v>
      </c>
      <c r="AK563" s="32">
        <f>TREND(CHOOSE({1;2},AK$19,AK$27),CHOOSE({1;2},$AV$18,$AV$26),$AG563)</f>
        <v>4.018122654679647E-2</v>
      </c>
      <c r="AL563" s="32">
        <f>TREND(CHOOSE({1;2},AL$19,AL$27),CHOOSE({1;2},$AV$18,$AV$26),$AG563)</f>
        <v>2.9795899213498553E-2</v>
      </c>
      <c r="AM563" s="32">
        <f>TREND(CHOOSE({1;2},AM$19,AM$27),CHOOSE({1;2},$AV$18,$AV$26),$AG563)</f>
        <v>3.0986337900509413E-2</v>
      </c>
      <c r="AN563" s="32">
        <f>TREND(CHOOSE({1;2},AN$19,AN$27),CHOOSE({1;2},$AV$18,$AV$26),$AG563)</f>
        <v>5.1142118086483113E-2</v>
      </c>
      <c r="AO563" s="32">
        <f>TREND(CHOOSE({1;2},AO$19,AO$27),CHOOSE({1;2},$AV$18,$AV$26),$AG563)</f>
        <v>4.8915225802510169E-2</v>
      </c>
      <c r="AP563" s="32">
        <f>TREND(CHOOSE({1;2},AP$19,AP$27),CHOOSE({1;2},$AV$18,$AV$26),$AG563)</f>
        <v>5.7326040353137084E-2</v>
      </c>
      <c r="AQ563" s="32">
        <f>TREND(CHOOSE({1;2},AQ$19,AQ$27),CHOOSE({1;2},$AV$18,$AV$26),$AG563)</f>
        <v>5.7326040353137084E-2</v>
      </c>
      <c r="AR563" s="32">
        <f>TREND(CHOOSE({1;2},AR$19,AR$27),CHOOSE({1;2},$AV$18,$AV$26),$AG563)</f>
        <v>5.732604035313707E-2</v>
      </c>
      <c r="AS563" s="32">
        <f t="shared" ref="AS563:AT567" si="937">AR563</f>
        <v>5.732604035313707E-2</v>
      </c>
      <c r="AT563" s="32">
        <f t="shared" si="937"/>
        <v>5.732604035313707E-2</v>
      </c>
      <c r="AU563" s="33">
        <f t="shared" ref="AU563:AU567" si="938">AJ563</f>
        <v>5.4024470993687984E-2</v>
      </c>
      <c r="AX563" s="29">
        <f>AX562</f>
        <v>8.8000000000000007</v>
      </c>
      <c r="AY563" s="30" t="str">
        <f t="shared" si="921"/>
        <v>HT-88</v>
      </c>
      <c r="AZ563" s="64" t="s">
        <v>945</v>
      </c>
      <c r="BA563" s="36">
        <f t="shared" ref="BA563:BA566" si="939">AJ563-AJ557</f>
        <v>4.37523112534699E-4</v>
      </c>
      <c r="BB563" s="37">
        <f t="shared" si="936"/>
        <v>3.0246897625105934E-4</v>
      </c>
      <c r="BC563" s="37">
        <f t="shared" si="936"/>
        <v>2.1726176509843237E-4</v>
      </c>
      <c r="BD563" s="37">
        <f t="shared" si="936"/>
        <v>6.1097313847030543E-4</v>
      </c>
      <c r="BE563" s="37">
        <f t="shared" si="936"/>
        <v>9.3332923312947069E-4</v>
      </c>
      <c r="BF563" s="37">
        <f t="shared" si="936"/>
        <v>3.5667352147664838E-4</v>
      </c>
      <c r="BG563" s="37">
        <f t="shared" si="936"/>
        <v>4.1800237757495806E-4</v>
      </c>
      <c r="BH563" s="37">
        <f t="shared" si="936"/>
        <v>4.1800237757497194E-4</v>
      </c>
      <c r="BI563" s="37">
        <f t="shared" si="936"/>
        <v>4.1800237757497194E-4</v>
      </c>
      <c r="BJ563" s="37">
        <f t="shared" ref="BJ563:BK566" si="940">BI563</f>
        <v>4.1800237757497194E-4</v>
      </c>
      <c r="BK563" s="37">
        <f t="shared" si="940"/>
        <v>4.1800237757497194E-4</v>
      </c>
      <c r="BL563" s="38">
        <f t="shared" ref="BL563:BL566" si="941">BA563</f>
        <v>4.37523112534699E-4</v>
      </c>
      <c r="BN563" s="41">
        <v>3.0000000000000013</v>
      </c>
      <c r="BO563" s="8" t="str">
        <f t="shared" si="922"/>
        <v>MTBE-30</v>
      </c>
      <c r="BP563" s="42" t="s">
        <v>1012</v>
      </c>
      <c r="BQ563" s="36">
        <f t="shared" si="874"/>
        <v>8.0933988745721802E-4</v>
      </c>
      <c r="BR563" s="37">
        <f t="shared" si="874"/>
        <v>2.5171467938633341E-3</v>
      </c>
      <c r="BS563" s="37">
        <f t="shared" si="874"/>
        <v>1.9460068064758446E-3</v>
      </c>
      <c r="BT563" s="37">
        <f t="shared" si="874"/>
        <v>2.094840476082202E-3</v>
      </c>
      <c r="BU563" s="37">
        <f t="shared" si="874"/>
        <v>2.4606771969075542E-3</v>
      </c>
      <c r="BV563" s="37">
        <f t="shared" si="874"/>
        <v>2.5521734333067703E-3</v>
      </c>
      <c r="BW563" s="37">
        <f t="shared" si="923"/>
        <v>8.0933988745721802E-4</v>
      </c>
      <c r="BX563" s="37">
        <f t="shared" si="874"/>
        <v>2.3186969303844035E-3</v>
      </c>
      <c r="BY563" s="37">
        <f t="shared" si="874"/>
        <v>7.6628396973816432E-4</v>
      </c>
      <c r="BZ563" s="37">
        <f t="shared" si="874"/>
        <v>7.6628396973816432E-4</v>
      </c>
      <c r="CA563" s="37"/>
      <c r="CB563" s="38">
        <f t="shared" si="874"/>
        <v>8.0933988745721802E-4</v>
      </c>
      <c r="CC563" s="43"/>
      <c r="CE563" s="4" t="str">
        <f t="shared" si="836"/>
        <v>MTBE</v>
      </c>
      <c r="CH563" s="4" t="str">
        <f t="shared" si="924"/>
        <v/>
      </c>
      <c r="CI563" s="4" t="str">
        <f t="shared" si="924"/>
        <v/>
      </c>
      <c r="CJ563" s="4" t="str">
        <f t="shared" si="924"/>
        <v/>
      </c>
    </row>
    <row r="564" spans="4:88" ht="15.75" customHeight="1" x14ac:dyDescent="0.25">
      <c r="D564" s="4" t="s">
        <v>572</v>
      </c>
      <c r="E564" s="4">
        <f>INDEX([1]IND_Attributes!$H:$H,MATCH(SER_SavePot!$D564,[1]IND_Attributes!$A:$A,0))</f>
        <v>0.13534183449694601</v>
      </c>
      <c r="F564" s="56" t="str">
        <f>INDEX([1]IND_Attributes!I:I,MATCH(SER_SavePot!$D564,[1]IND_Attributes!$A:$A,0))</f>
        <v>INDPRSRHN_OLDI_DMD</v>
      </c>
      <c r="G564" s="56" t="str">
        <f t="shared" si="858"/>
        <v>INDPRSRHN_OLDI_DMD</v>
      </c>
      <c r="H564" s="56" t="s">
        <v>9</v>
      </c>
      <c r="I564" s="56" t="s">
        <v>10</v>
      </c>
      <c r="J564" s="56">
        <v>2015</v>
      </c>
      <c r="K564" s="73">
        <f t="shared" si="859"/>
        <v>2.7121118863704478E-4</v>
      </c>
      <c r="L564" s="73">
        <f t="shared" si="860"/>
        <v>2.7121118863704478E-4</v>
      </c>
      <c r="N564" s="56" t="str">
        <f t="shared" si="861"/>
        <v>RHNB-86</v>
      </c>
      <c r="O564" s="56" t="str">
        <f t="shared" si="862"/>
        <v>PRS</v>
      </c>
      <c r="P564" s="4">
        <f t="shared" si="854"/>
        <v>1540</v>
      </c>
      <c r="Q564" s="4">
        <f t="shared" si="855"/>
        <v>11</v>
      </c>
      <c r="R564" s="4">
        <f t="shared" si="863"/>
        <v>1551</v>
      </c>
      <c r="S564" s="4">
        <f t="shared" si="864"/>
        <v>3</v>
      </c>
      <c r="T564" s="4">
        <f t="shared" si="856"/>
        <v>2.2265529817321328E-3</v>
      </c>
      <c r="AG564" s="29">
        <f t="shared" ref="AG564:AG567" si="942">AG563</f>
        <v>8.8000000000000007</v>
      </c>
      <c r="AH564" s="30" t="str">
        <f t="shared" si="934"/>
        <v>RH-88</v>
      </c>
      <c r="AI564" s="64" t="s">
        <v>947</v>
      </c>
      <c r="AJ564" s="31">
        <f>TREND(CHOOSE({1;2},AJ$20,AJ$28),CHOOSE({1;2},$AV$18,$AV$26),$AG564)</f>
        <v>5.0302651791375733E-2</v>
      </c>
      <c r="AK564" s="32">
        <f>TREND(CHOOSE({1;2},AK$20,AK$28),CHOOSE({1;2},$AV$18,$AV$26),$AG564)</f>
        <v>9.8905264189235564E-2</v>
      </c>
      <c r="AL564" s="32">
        <f>TREND(CHOOSE({1;2},AL$20,AL$28),CHOOSE({1;2},$AV$18,$AV$26),$AG564)</f>
        <v>0.10144586940412133</v>
      </c>
      <c r="AM564" s="32">
        <f>TREND(CHOOSE({1;2},AM$20,AM$28),CHOOSE({1;2},$AV$18,$AV$26),$AG564)</f>
        <v>0.1050759792929546</v>
      </c>
      <c r="AN564" s="32">
        <f>TREND(CHOOSE({1;2},AN$20,AN$28),CHOOSE({1;2},$AV$18,$AV$26),$AG564)</f>
        <v>0.10380280991462378</v>
      </c>
      <c r="AO564" s="32">
        <f>TREND(CHOOSE({1;2},AO$20,AO$28),CHOOSE({1;2},$AV$18,$AV$26),$AG564)</f>
        <v>0.10431168098654714</v>
      </c>
      <c r="AP564" s="32">
        <f>TREND(CHOOSE({1;2},AP$20,AP$28),CHOOSE({1;2},$AV$18,$AV$26),$AG564)</f>
        <v>0.10687454312314278</v>
      </c>
      <c r="AQ564" s="32">
        <f>TREND(CHOOSE({1;2},AQ$20,AQ$28),CHOOSE({1;2},$AV$18,$AV$26),$AG564)</f>
        <v>0.10687454312314278</v>
      </c>
      <c r="AR564" s="32">
        <f>TREND(CHOOSE({1;2},AR$20,AR$28),CHOOSE({1;2},$AV$18,$AV$26),$AG564)</f>
        <v>0.10687454312314278</v>
      </c>
      <c r="AS564" s="32">
        <f t="shared" si="937"/>
        <v>0.10687454312314278</v>
      </c>
      <c r="AT564" s="32">
        <f t="shared" si="937"/>
        <v>0.10687454312314278</v>
      </c>
      <c r="AU564" s="33">
        <f t="shared" si="938"/>
        <v>5.0302651791375733E-2</v>
      </c>
      <c r="AX564" s="29">
        <f t="shared" ref="AX564:AX567" si="943">AX563</f>
        <v>8.8000000000000007</v>
      </c>
      <c r="AY564" s="30" t="str">
        <f t="shared" si="921"/>
        <v>RH-88</v>
      </c>
      <c r="AZ564" s="64" t="s">
        <v>947</v>
      </c>
      <c r="BA564" s="36">
        <f t="shared" si="939"/>
        <v>1.047971912320339E-3</v>
      </c>
      <c r="BB564" s="37">
        <f t="shared" si="936"/>
        <v>2.0605263372757698E-3</v>
      </c>
      <c r="BC564" s="37">
        <f t="shared" si="936"/>
        <v>2.1134556125859127E-3</v>
      </c>
      <c r="BD564" s="37">
        <f t="shared" si="936"/>
        <v>2.1890829019365621E-3</v>
      </c>
      <c r="BE564" s="37">
        <f t="shared" si="936"/>
        <v>2.162558539888032E-3</v>
      </c>
      <c r="BF564" s="37">
        <f t="shared" si="936"/>
        <v>2.1731600205530943E-3</v>
      </c>
      <c r="BG564" s="37">
        <f t="shared" si="936"/>
        <v>2.2265529817321883E-3</v>
      </c>
      <c r="BH564" s="37">
        <f t="shared" si="936"/>
        <v>2.2265529817321883E-3</v>
      </c>
      <c r="BI564" s="37">
        <f t="shared" si="936"/>
        <v>2.2265529817321883E-3</v>
      </c>
      <c r="BJ564" s="37">
        <f t="shared" si="940"/>
        <v>2.2265529817321883E-3</v>
      </c>
      <c r="BK564" s="37">
        <f t="shared" si="940"/>
        <v>2.2265529817321883E-3</v>
      </c>
      <c r="BL564" s="38">
        <f t="shared" si="941"/>
        <v>1.047971912320339E-3</v>
      </c>
      <c r="BN564" s="41">
        <v>3.0000000000000013</v>
      </c>
      <c r="BO564" s="8" t="str">
        <f t="shared" si="922"/>
        <v>MTDN-30</v>
      </c>
      <c r="BP564" s="42" t="s">
        <v>1014</v>
      </c>
      <c r="BQ564" s="36">
        <f t="shared" si="874"/>
        <v>8.0933988745721802E-4</v>
      </c>
      <c r="BR564" s="37">
        <f t="shared" si="874"/>
        <v>2.5171467938633341E-3</v>
      </c>
      <c r="BS564" s="37">
        <f t="shared" si="874"/>
        <v>1.9460068064758446E-3</v>
      </c>
      <c r="BT564" s="37">
        <f t="shared" si="874"/>
        <v>2.094840476082202E-3</v>
      </c>
      <c r="BU564" s="37">
        <f t="shared" si="874"/>
        <v>2.4606771969075542E-3</v>
      </c>
      <c r="BV564" s="37">
        <f t="shared" si="874"/>
        <v>2.5521734333067703E-3</v>
      </c>
      <c r="BW564" s="37">
        <f t="shared" si="923"/>
        <v>8.0933988745721802E-4</v>
      </c>
      <c r="BX564" s="37">
        <f t="shared" si="874"/>
        <v>2.3186969303844035E-3</v>
      </c>
      <c r="BY564" s="37">
        <f t="shared" si="874"/>
        <v>7.6628396973816432E-4</v>
      </c>
      <c r="BZ564" s="37">
        <f t="shared" si="874"/>
        <v>7.6628396973816432E-4</v>
      </c>
      <c r="CA564" s="37"/>
      <c r="CB564" s="38">
        <f t="shared" si="874"/>
        <v>8.0933988745721802E-4</v>
      </c>
      <c r="CC564" s="43"/>
      <c r="CE564" s="4" t="str">
        <f t="shared" si="836"/>
        <v>MTDN</v>
      </c>
      <c r="CH564" s="4" t="str">
        <f t="shared" si="924"/>
        <v/>
      </c>
      <c r="CI564" s="4" t="str">
        <f t="shared" si="924"/>
        <v/>
      </c>
      <c r="CJ564" s="4" t="str">
        <f t="shared" si="924"/>
        <v/>
      </c>
    </row>
    <row r="565" spans="4:88" ht="15.75" customHeight="1" x14ac:dyDescent="0.25">
      <c r="D565" s="4" t="s">
        <v>573</v>
      </c>
      <c r="E565" s="4">
        <f>INDEX([1]IND_Attributes!$H:$H,MATCH(SER_SavePot!$D565,[1]IND_Attributes!$A:$A,0))</f>
        <v>0.589425661154375</v>
      </c>
      <c r="F565" s="56" t="str">
        <f>INDEX([1]IND_Attributes!I:I,MATCH(SER_SavePot!$D565,[1]IND_Attributes!$A:$A,0))</f>
        <v>INDPRSRHN_OLDC_DMD</v>
      </c>
      <c r="G565" s="56" t="str">
        <f t="shared" si="858"/>
        <v>INDPRSRHN_OLDC_DMD</v>
      </c>
      <c r="H565" s="56" t="s">
        <v>9</v>
      </c>
      <c r="I565" s="56" t="s">
        <v>10</v>
      </c>
      <c r="J565" s="56">
        <v>2015</v>
      </c>
      <c r="K565" s="73">
        <f t="shared" si="859"/>
        <v>1.1811487170174369E-3</v>
      </c>
      <c r="L565" s="73">
        <f t="shared" si="860"/>
        <v>1.1811487170174369E-3</v>
      </c>
      <c r="N565" s="56" t="str">
        <f t="shared" si="861"/>
        <v>RHNB-87</v>
      </c>
      <c r="O565" s="56" t="str">
        <f t="shared" si="862"/>
        <v>PRS</v>
      </c>
      <c r="P565" s="4">
        <f t="shared" si="854"/>
        <v>1558</v>
      </c>
      <c r="Q565" s="4">
        <f t="shared" si="855"/>
        <v>11</v>
      </c>
      <c r="R565" s="4">
        <f t="shared" si="863"/>
        <v>1569</v>
      </c>
      <c r="S565" s="4">
        <f t="shared" si="864"/>
        <v>3</v>
      </c>
      <c r="T565" s="4">
        <f t="shared" si="856"/>
        <v>2.2265529817321328E-3</v>
      </c>
      <c r="AG565" s="29">
        <f t="shared" si="942"/>
        <v>8.8000000000000007</v>
      </c>
      <c r="AH565" s="30" t="str">
        <f t="shared" si="934"/>
        <v>LA-88</v>
      </c>
      <c r="AI565" s="64" t="s">
        <v>949</v>
      </c>
      <c r="AJ565" s="31">
        <f>TREND(CHOOSE({1;2},AJ$21,AJ$29),CHOOSE({1;2},$AV$18,$AV$26),$AG565)</f>
        <v>0.54229794110391594</v>
      </c>
      <c r="AK565" s="32">
        <f>TREND(CHOOSE({1;2},AK$21,AK$29),CHOOSE({1;2},$AV$18,$AV$26),$AG565)</f>
        <v>0.44944839358210115</v>
      </c>
      <c r="AL565" s="32">
        <f>TREND(CHOOSE({1;2},AL$21,AL$29),CHOOSE({1;2},$AV$18,$AV$26),$AG565)</f>
        <v>0.50463190000024727</v>
      </c>
      <c r="AM565" s="32">
        <f>TREND(CHOOSE({1;2},AM$21,AM$29),CHOOSE({1;2},$AV$18,$AV$26),$AG565)</f>
        <v>0.56584831454035189</v>
      </c>
      <c r="AN565" s="32">
        <f>TREND(CHOOSE({1;2},AN$21,AN$29),CHOOSE({1;2},$AV$18,$AV$26),$AG565)</f>
        <v>0.4576044277523979</v>
      </c>
      <c r="AO565" s="32">
        <f>TREND(CHOOSE({1;2},AO$21,AO$29),CHOOSE({1;2},$AV$18,$AV$26),$AG565)</f>
        <v>0.40866199239941375</v>
      </c>
      <c r="AP565" s="32">
        <f>TREND(CHOOSE({1;2},AP$21,AP$29),CHOOSE({1;2},$AV$18,$AV$26),$AG565)</f>
        <v>0.48071989600668413</v>
      </c>
      <c r="AQ565" s="32">
        <f>TREND(CHOOSE({1;2},AQ$21,AQ$29),CHOOSE({1;2},$AV$18,$AV$26),$AG565)</f>
        <v>0.53875998512955969</v>
      </c>
      <c r="AR565" s="32">
        <f>TREND(CHOOSE({1;2},AR$21,AR$29),CHOOSE({1;2},$AV$18,$AV$26),$AG565)</f>
        <v>0.28231623862151034</v>
      </c>
      <c r="AS565" s="32">
        <f t="shared" si="937"/>
        <v>0.28231623862151034</v>
      </c>
      <c r="AT565" s="32">
        <f t="shared" si="937"/>
        <v>0.28231623862151034</v>
      </c>
      <c r="AU565" s="33">
        <f t="shared" si="938"/>
        <v>0.54229794110391594</v>
      </c>
      <c r="AX565" s="29">
        <f t="shared" si="943"/>
        <v>8.8000000000000007</v>
      </c>
      <c r="AY565" s="30" t="str">
        <f t="shared" si="921"/>
        <v>LA-88</v>
      </c>
      <c r="AZ565" s="64" t="s">
        <v>949</v>
      </c>
      <c r="BA565" s="36">
        <f t="shared" si="939"/>
        <v>6.6959650315965291E-3</v>
      </c>
      <c r="BB565" s="37">
        <f t="shared" si="936"/>
        <v>5.5699675720264352E-3</v>
      </c>
      <c r="BC565" s="37">
        <f t="shared" si="936"/>
        <v>6.2391844900991367E-3</v>
      </c>
      <c r="BD565" s="37">
        <f t="shared" si="936"/>
        <v>6.9815631994831762E-3</v>
      </c>
      <c r="BE565" s="37">
        <f t="shared" si="936"/>
        <v>5.6688767643815474E-3</v>
      </c>
      <c r="BF565" s="37">
        <f t="shared" si="936"/>
        <v>5.0753460542865003E-3</v>
      </c>
      <c r="BG565" s="37">
        <f t="shared" si="936"/>
        <v>5.9492007856157825E-3</v>
      </c>
      <c r="BH565" s="37">
        <f t="shared" si="936"/>
        <v>6.6530598204723734E-3</v>
      </c>
      <c r="BI565" s="37">
        <f t="shared" si="936"/>
        <v>3.5431361342763701E-3</v>
      </c>
      <c r="BJ565" s="37">
        <f t="shared" si="940"/>
        <v>3.5431361342763701E-3</v>
      </c>
      <c r="BK565" s="37">
        <f t="shared" si="940"/>
        <v>3.5431361342763701E-3</v>
      </c>
      <c r="BL565" s="38">
        <f t="shared" si="941"/>
        <v>6.6959650315965291E-3</v>
      </c>
      <c r="BN565" s="41">
        <v>3.0000000000000013</v>
      </c>
      <c r="BO565" s="8" t="str">
        <f t="shared" si="922"/>
        <v>MTDE-30</v>
      </c>
      <c r="BP565" s="42" t="s">
        <v>1014</v>
      </c>
      <c r="BQ565" s="36">
        <f t="shared" si="874"/>
        <v>8.0933988745721802E-4</v>
      </c>
      <c r="BR565" s="37">
        <f t="shared" si="874"/>
        <v>2.5171467938633341E-3</v>
      </c>
      <c r="BS565" s="37">
        <f t="shared" si="874"/>
        <v>1.9460068064758446E-3</v>
      </c>
      <c r="BT565" s="37">
        <f t="shared" si="874"/>
        <v>2.094840476082202E-3</v>
      </c>
      <c r="BU565" s="37">
        <f t="shared" si="874"/>
        <v>2.4606771969075542E-3</v>
      </c>
      <c r="BV565" s="37">
        <f t="shared" si="874"/>
        <v>2.5521734333067703E-3</v>
      </c>
      <c r="BW565" s="37">
        <f t="shared" si="923"/>
        <v>8.0933988745721802E-4</v>
      </c>
      <c r="BX565" s="37">
        <f t="shared" si="874"/>
        <v>2.3186969303844035E-3</v>
      </c>
      <c r="BY565" s="37">
        <f t="shared" si="874"/>
        <v>7.6628396973816432E-4</v>
      </c>
      <c r="BZ565" s="37">
        <f t="shared" si="874"/>
        <v>7.6628396973816432E-4</v>
      </c>
      <c r="CA565" s="37"/>
      <c r="CB565" s="38">
        <f t="shared" si="874"/>
        <v>8.0933988745721802E-4</v>
      </c>
      <c r="CC565" s="43"/>
      <c r="CE565" s="4" t="str">
        <f t="shared" si="836"/>
        <v>MTDE</v>
      </c>
      <c r="CH565" s="4" t="str">
        <f t="shared" si="924"/>
        <v/>
      </c>
      <c r="CI565" s="4" t="str">
        <f t="shared" si="924"/>
        <v/>
      </c>
      <c r="CJ565" s="4" t="str">
        <f t="shared" si="924"/>
        <v/>
      </c>
    </row>
    <row r="566" spans="4:88" ht="15.75" customHeight="1" x14ac:dyDescent="0.25">
      <c r="D566" s="4" t="s">
        <v>574</v>
      </c>
      <c r="E566" s="4">
        <f>INDEX([1]IND_Attributes!$H:$H,MATCH(SER_SavePot!$D566,[1]IND_Attributes!$A:$A,0))</f>
        <v>0.27523250434868002</v>
      </c>
      <c r="F566" s="56" t="str">
        <f>INDEX([1]IND_Attributes!I:I,MATCH(SER_SavePot!$D566,[1]IND_Attributes!$A:$A,0))</f>
        <v>INDPRSRHN_OLDD_DMD</v>
      </c>
      <c r="G566" s="56" t="str">
        <f t="shared" si="858"/>
        <v>INDPRSRHN_OLDD_DMD</v>
      </c>
      <c r="H566" s="56" t="s">
        <v>9</v>
      </c>
      <c r="I566" s="56" t="s">
        <v>10</v>
      </c>
      <c r="J566" s="56">
        <v>2015</v>
      </c>
      <c r="K566" s="73">
        <f t="shared" si="859"/>
        <v>5.5153777790444014E-4</v>
      </c>
      <c r="L566" s="73">
        <f t="shared" si="860"/>
        <v>5.5153777790444014E-4</v>
      </c>
      <c r="N566" s="56" t="str">
        <f t="shared" si="861"/>
        <v>RHNB-87</v>
      </c>
      <c r="O566" s="56" t="str">
        <f t="shared" si="862"/>
        <v>PRS</v>
      </c>
      <c r="P566" s="4">
        <f t="shared" si="854"/>
        <v>1558</v>
      </c>
      <c r="Q566" s="4">
        <f t="shared" si="855"/>
        <v>11</v>
      </c>
      <c r="R566" s="4">
        <f t="shared" si="863"/>
        <v>1569</v>
      </c>
      <c r="S566" s="4">
        <f t="shared" si="864"/>
        <v>3</v>
      </c>
      <c r="T566" s="4">
        <f t="shared" si="856"/>
        <v>2.2265529817321328E-3</v>
      </c>
      <c r="AG566" s="29">
        <f t="shared" si="942"/>
        <v>8.8000000000000007</v>
      </c>
      <c r="AH566" s="30" t="str">
        <f t="shared" si="934"/>
        <v>EM-88</v>
      </c>
      <c r="AI566" s="64" t="s">
        <v>951</v>
      </c>
      <c r="AJ566" s="31">
        <f>TREND(CHOOSE({1;2},AJ$22,AJ$30),CHOOSE({1;2},$AV$18,$AV$26),$AG566)</f>
        <v>0.3638332677015419</v>
      </c>
      <c r="AK566" s="32">
        <f>TREND(CHOOSE({1;2},AK$22,AK$30),CHOOSE({1;2},$AV$18,$AV$26),$AG566)</f>
        <v>0.28553386990658358</v>
      </c>
      <c r="AL566" s="32">
        <f>TREND(CHOOSE({1;2},AL$22,AL$30),CHOOSE({1;2},$AV$18,$AV$26),$AG566)</f>
        <v>0.28961753334783052</v>
      </c>
      <c r="AM566" s="32">
        <f>TREND(CHOOSE({1;2},AM$22,AM$30),CHOOSE({1;2},$AV$18,$AV$26),$AG566)</f>
        <v>0.17820892446837916</v>
      </c>
      <c r="AN566" s="32">
        <f>TREND(CHOOSE({1;2},AN$22,AN$30),CHOOSE({1;2},$AV$18,$AV$26),$AG566)</f>
        <v>0.20901865836550776</v>
      </c>
      <c r="AO566" s="32">
        <f>TREND(CHOOSE({1;2},AO$22,AO$30),CHOOSE({1;2},$AV$18,$AV$26),$AG566)</f>
        <v>0.24849257941652936</v>
      </c>
      <c r="AP566" s="32">
        <f>TREND(CHOOSE({1;2},AP$22,AP$30),CHOOSE({1;2},$AV$18,$AV$26),$AG566)</f>
        <v>0.32707636237471072</v>
      </c>
      <c r="AQ566" s="32">
        <f>TREND(CHOOSE({1;2},AQ$22,AQ$30),CHOOSE({1;2},$AV$18,$AV$26),$AG566)</f>
        <v>0.30919748100145705</v>
      </c>
      <c r="AR566" s="32">
        <f>TREND(CHOOSE({1;2},AR$22,AR$30),CHOOSE({1;2},$AV$18,$AV$26),$AG566)</f>
        <v>0.32520226421019283</v>
      </c>
      <c r="AS566" s="32">
        <f t="shared" si="937"/>
        <v>0.32520226421019283</v>
      </c>
      <c r="AT566" s="32">
        <f t="shared" si="937"/>
        <v>0.32520226421019283</v>
      </c>
      <c r="AU566" s="33">
        <f t="shared" si="938"/>
        <v>0.3638332677015419</v>
      </c>
      <c r="AX566" s="29">
        <f t="shared" si="943"/>
        <v>8.8000000000000007</v>
      </c>
      <c r="AY566" s="30" t="str">
        <f t="shared" si="921"/>
        <v>EM-88</v>
      </c>
      <c r="AZ566" s="64" t="s">
        <v>951</v>
      </c>
      <c r="BA566" s="36">
        <f t="shared" si="939"/>
        <v>2.1645331440087734E-3</v>
      </c>
      <c r="BB566" s="37">
        <f t="shared" si="936"/>
        <v>2.0311613507486559E-3</v>
      </c>
      <c r="BC566" s="37">
        <f t="shared" si="936"/>
        <v>2.123497425187304E-3</v>
      </c>
      <c r="BD566" s="37">
        <f t="shared" si="936"/>
        <v>1.2628338988741605E-3</v>
      </c>
      <c r="BE566" s="37">
        <f t="shared" si="936"/>
        <v>1.3934049691778916E-3</v>
      </c>
      <c r="BF566" s="37">
        <f t="shared" si="936"/>
        <v>1.6277688238125476E-3</v>
      </c>
      <c r="BG566" s="37">
        <f t="shared" si="936"/>
        <v>1.7850965674372499E-3</v>
      </c>
      <c r="BH566" s="37">
        <f t="shared" si="936"/>
        <v>2.4744072503739001E-3</v>
      </c>
      <c r="BI566" s="37">
        <f t="shared" si="936"/>
        <v>2.5456753169977864E-3</v>
      </c>
      <c r="BJ566" s="37">
        <f t="shared" si="940"/>
        <v>2.5456753169977864E-3</v>
      </c>
      <c r="BK566" s="37">
        <f t="shared" si="940"/>
        <v>2.5456753169977864E-3</v>
      </c>
      <c r="BL566" s="38">
        <f t="shared" si="941"/>
        <v>2.1645331440087734E-3</v>
      </c>
      <c r="BN566" s="41">
        <v>3.0000000000000013</v>
      </c>
      <c r="BO566" s="8" t="str">
        <f t="shared" si="922"/>
        <v>HTBN-30</v>
      </c>
      <c r="BP566" s="42" t="s">
        <v>1017</v>
      </c>
      <c r="BQ566" s="36">
        <f t="shared" si="874"/>
        <v>8.8750284278560701E-4</v>
      </c>
      <c r="BR566" s="37">
        <f t="shared" si="874"/>
        <v>6.8968548408129826E-4</v>
      </c>
      <c r="BS566" s="37">
        <f t="shared" si="874"/>
        <v>5.2049711438580289E-4</v>
      </c>
      <c r="BT566" s="37">
        <f t="shared" si="874"/>
        <v>4.460248244951082E-5</v>
      </c>
      <c r="BU566" s="37">
        <f t="shared" si="874"/>
        <v>1.7044971283723415E-4</v>
      </c>
      <c r="BV566" s="37">
        <f t="shared" si="874"/>
        <v>8.5448785073760289E-4</v>
      </c>
      <c r="BW566" s="37">
        <f t="shared" si="923"/>
        <v>8.8750284278560701E-4</v>
      </c>
      <c r="BX566" s="37">
        <f t="shared" si="874"/>
        <v>1.0014142674188639E-3</v>
      </c>
      <c r="BY566" s="37">
        <f t="shared" si="874"/>
        <v>1.0014142674188639E-3</v>
      </c>
      <c r="BZ566" s="37">
        <f t="shared" si="874"/>
        <v>1.0014142674188639E-3</v>
      </c>
      <c r="CA566" s="37"/>
      <c r="CB566" s="38">
        <f t="shared" si="874"/>
        <v>8.8750284278560701E-4</v>
      </c>
      <c r="CC566" s="43"/>
      <c r="CE566" s="4" t="str">
        <f t="shared" si="836"/>
        <v>HTBN</v>
      </c>
      <c r="CH566" s="4" t="str">
        <f t="shared" si="924"/>
        <v/>
      </c>
      <c r="CI566" s="4" t="str">
        <f t="shared" si="924"/>
        <v/>
      </c>
      <c r="CJ566" s="4" t="str">
        <f t="shared" si="924"/>
        <v/>
      </c>
    </row>
    <row r="567" spans="4:88" ht="15.75" customHeight="1" x14ac:dyDescent="0.25">
      <c r="D567" s="4" t="s">
        <v>575</v>
      </c>
      <c r="E567" s="4">
        <f>INDEX([1]IND_Attributes!$H:$H,MATCH(SER_SavePot!$D567,[1]IND_Attributes!$A:$A,0))</f>
        <v>0.13534183449694601</v>
      </c>
      <c r="F567" s="56" t="str">
        <f>INDEX([1]IND_Attributes!I:I,MATCH(SER_SavePot!$D567,[1]IND_Attributes!$A:$A,0))</f>
        <v>INDPRSRHN_OLDI_DMD</v>
      </c>
      <c r="G567" s="56" t="str">
        <f t="shared" si="858"/>
        <v>INDPRSRHN_OLDI_DMD</v>
      </c>
      <c r="H567" s="56" t="s">
        <v>9</v>
      </c>
      <c r="I567" s="56" t="s">
        <v>10</v>
      </c>
      <c r="J567" s="56">
        <v>2015</v>
      </c>
      <c r="K567" s="73">
        <f t="shared" si="859"/>
        <v>2.7121118863704478E-4</v>
      </c>
      <c r="L567" s="73">
        <f t="shared" si="860"/>
        <v>2.7121118863704478E-4</v>
      </c>
      <c r="N567" s="56" t="str">
        <f t="shared" si="861"/>
        <v>RHNB-87</v>
      </c>
      <c r="O567" s="56" t="str">
        <f t="shared" si="862"/>
        <v>PRS</v>
      </c>
      <c r="P567" s="4">
        <f t="shared" si="854"/>
        <v>1558</v>
      </c>
      <c r="Q567" s="4">
        <f t="shared" si="855"/>
        <v>11</v>
      </c>
      <c r="R567" s="4">
        <f t="shared" si="863"/>
        <v>1569</v>
      </c>
      <c r="S567" s="4">
        <f t="shared" si="864"/>
        <v>3</v>
      </c>
      <c r="T567" s="4">
        <f t="shared" si="856"/>
        <v>2.2265529817321328E-3</v>
      </c>
      <c r="AG567" s="44">
        <f t="shared" si="942"/>
        <v>8.8000000000000007</v>
      </c>
      <c r="AH567" s="46" t="str">
        <f t="shared" si="934"/>
        <v>TR-88</v>
      </c>
      <c r="AI567" s="67" t="s">
        <v>955</v>
      </c>
      <c r="AJ567" s="47">
        <f>TREND(CHOOSE({1;2},AJ$23,AJ$31),CHOOSE({1;2},$AV$18,$AV$26),$AG567)</f>
        <v>0.10019684196910089</v>
      </c>
      <c r="AK567" s="49">
        <f>TREND(CHOOSE({1;2},AK$23,AK$31),CHOOSE({1;2},$AV$18,$AV$26),$AG567)</f>
        <v>1.6270002692826635E-2</v>
      </c>
      <c r="AL567" s="49">
        <f>TREND(CHOOSE({1;2},AL$23,AL$31),CHOOSE({1;2},$AV$18,$AV$26),$AG567)</f>
        <v>3.592852344020224E-2</v>
      </c>
      <c r="AM567" s="49">
        <f>TREND(CHOOSE({1;2},AM$23,AM$31),CHOOSE({1;2},$AV$18,$AV$26),$AG567)</f>
        <v>1.149811688515761E-2</v>
      </c>
      <c r="AN567" s="49">
        <f>TREND(CHOOSE({1;2},AN$23,AN$31),CHOOSE({1;2},$AV$18,$AV$26),$AG567)</f>
        <v>2.2438968411618365E-2</v>
      </c>
      <c r="AO567" s="49">
        <f>TREND(CHOOSE({1;2},AO$23,AO$31),CHOOSE({1;2},$AV$18,$AV$26),$AG567)</f>
        <v>1.5620368680363955E-2</v>
      </c>
      <c r="AP567" s="49">
        <f>TREND(CHOOSE({1;2},AP$23,AP$31),CHOOSE({1;2},$AV$18,$AV$26),$AG567)</f>
        <v>0</v>
      </c>
      <c r="AQ567" s="49">
        <f>TREND(CHOOSE({1;2},AQ$23,AQ$31),CHOOSE({1;2},$AV$18,$AV$26),$AG567)</f>
        <v>3.6046041358136799E-2</v>
      </c>
      <c r="AR567" s="49">
        <f>TREND(CHOOSE({1;2},AR$23,AR$31),CHOOSE({1;2},$AV$18,$AV$26),$AG567)</f>
        <v>3.526961290771935E-2</v>
      </c>
      <c r="AS567" s="49">
        <f t="shared" si="937"/>
        <v>3.526961290771935E-2</v>
      </c>
      <c r="AT567" s="49">
        <f t="shared" si="937"/>
        <v>3.526961290771935E-2</v>
      </c>
      <c r="AU567" s="50">
        <f t="shared" si="938"/>
        <v>0.10019684196910089</v>
      </c>
      <c r="AX567" s="44">
        <f t="shared" si="943"/>
        <v>8.8000000000000007</v>
      </c>
      <c r="AY567" s="46" t="str">
        <f t="shared" si="921"/>
        <v>TR-88</v>
      </c>
      <c r="AZ567" s="67" t="s">
        <v>955</v>
      </c>
      <c r="BA567" s="51">
        <f>IF($BB$32=1,BA561,AJ567-AJ561)</f>
        <v>8.6554070567806951E-4</v>
      </c>
      <c r="BB567" s="53">
        <f t="shared" ref="BB567:BL567" si="944">IF($BB$32=1,BB561,AK567-AK561)</f>
        <v>1.2716599816222675E-4</v>
      </c>
      <c r="BC567" s="53">
        <f t="shared" si="944"/>
        <v>2.9073938647864589E-4</v>
      </c>
      <c r="BD567" s="53">
        <f t="shared" si="944"/>
        <v>8.5104567741429299E-5</v>
      </c>
      <c r="BE567" s="53">
        <f t="shared" si="944"/>
        <v>1.6908396020493509E-4</v>
      </c>
      <c r="BF567" s="53">
        <f t="shared" si="944"/>
        <v>1.2048628880574272E-4</v>
      </c>
      <c r="BG567" s="53">
        <f t="shared" si="944"/>
        <v>0</v>
      </c>
      <c r="BH567" s="53">
        <f t="shared" si="944"/>
        <v>2.5938624148335102E-4</v>
      </c>
      <c r="BI567" s="53">
        <f t="shared" si="944"/>
        <v>2.5797382233459093E-4</v>
      </c>
      <c r="BJ567" s="53">
        <f t="shared" si="944"/>
        <v>2.5797382233459093E-4</v>
      </c>
      <c r="BK567" s="53">
        <f t="shared" si="944"/>
        <v>2.5797382233459093E-4</v>
      </c>
      <c r="BL567" s="55">
        <f t="shared" si="944"/>
        <v>8.6554070567806951E-4</v>
      </c>
      <c r="BN567" s="41">
        <v>3.0000000000000013</v>
      </c>
      <c r="BO567" s="8" t="str">
        <f t="shared" si="922"/>
        <v>HTBE-30</v>
      </c>
      <c r="BP567" s="42" t="s">
        <v>1019</v>
      </c>
      <c r="BQ567" s="36">
        <f t="shared" si="874"/>
        <v>8.8750284278560701E-4</v>
      </c>
      <c r="BR567" s="37">
        <f t="shared" si="874"/>
        <v>6.8968548408129826E-4</v>
      </c>
      <c r="BS567" s="37">
        <f t="shared" si="874"/>
        <v>5.2049711438580289E-4</v>
      </c>
      <c r="BT567" s="37">
        <f t="shared" si="874"/>
        <v>4.460248244951082E-5</v>
      </c>
      <c r="BU567" s="37">
        <f t="shared" si="874"/>
        <v>1.7044971283723415E-4</v>
      </c>
      <c r="BV567" s="37">
        <f t="shared" si="874"/>
        <v>8.5448785073760289E-4</v>
      </c>
      <c r="BW567" s="37">
        <f t="shared" si="923"/>
        <v>8.8750284278560701E-4</v>
      </c>
      <c r="BX567" s="37">
        <f t="shared" si="874"/>
        <v>1.0014142674188639E-3</v>
      </c>
      <c r="BY567" s="37">
        <f t="shared" si="874"/>
        <v>1.0014142674188639E-3</v>
      </c>
      <c r="BZ567" s="37">
        <f t="shared" si="874"/>
        <v>1.0014142674188639E-3</v>
      </c>
      <c r="CA567" s="37"/>
      <c r="CB567" s="38">
        <f t="shared" si="874"/>
        <v>8.8750284278560701E-4</v>
      </c>
      <c r="CC567" s="43"/>
      <c r="CE567" s="4" t="str">
        <f t="shared" si="836"/>
        <v>HTBE</v>
      </c>
      <c r="CH567" s="4" t="str">
        <f t="shared" si="924"/>
        <v/>
      </c>
      <c r="CI567" s="4" t="str">
        <f t="shared" si="924"/>
        <v/>
      </c>
      <c r="CJ567" s="4" t="str">
        <f t="shared" si="924"/>
        <v/>
      </c>
    </row>
    <row r="568" spans="4:88" ht="15.75" customHeight="1" x14ac:dyDescent="0.25">
      <c r="D568" s="4" t="s">
        <v>576</v>
      </c>
      <c r="E568" s="4">
        <f>INDEX([1]IND_Attributes!$H:$H,MATCH(SER_SavePot!$D568,[1]IND_Attributes!$A:$A,0))</f>
        <v>0.589425661154375</v>
      </c>
      <c r="F568" s="56" t="str">
        <f>INDEX([1]IND_Attributes!I:I,MATCH(SER_SavePot!$D568,[1]IND_Attributes!$A:$A,0))</f>
        <v>INDPRSRHN_OLDC_DMD</v>
      </c>
      <c r="G568" s="56" t="str">
        <f t="shared" si="858"/>
        <v>INDPRSRHN_OLDC_DMD</v>
      </c>
      <c r="H568" s="56" t="s">
        <v>9</v>
      </c>
      <c r="I568" s="56" t="s">
        <v>10</v>
      </c>
      <c r="J568" s="56">
        <v>2015</v>
      </c>
      <c r="K568" s="73">
        <f t="shared" si="859"/>
        <v>1.1811487170174662E-3</v>
      </c>
      <c r="L568" s="73">
        <f t="shared" si="860"/>
        <v>1.1811487170174662E-3</v>
      </c>
      <c r="N568" s="56" t="str">
        <f t="shared" si="861"/>
        <v>RHNB-88</v>
      </c>
      <c r="O568" s="56" t="str">
        <f t="shared" si="862"/>
        <v>PRS</v>
      </c>
      <c r="P568" s="4">
        <f t="shared" si="854"/>
        <v>1576</v>
      </c>
      <c r="Q568" s="4">
        <f t="shared" si="855"/>
        <v>11</v>
      </c>
      <c r="R568" s="4">
        <f t="shared" si="863"/>
        <v>1587</v>
      </c>
      <c r="S568" s="4">
        <f t="shared" si="864"/>
        <v>3</v>
      </c>
      <c r="T568" s="4">
        <f t="shared" si="856"/>
        <v>2.2265529817321883E-3</v>
      </c>
      <c r="AG568" s="11">
        <f>ROUND(AG562+0.1,2)</f>
        <v>8.9</v>
      </c>
      <c r="AH568" s="13" t="str">
        <f t="shared" si="934"/>
        <v>MT-89</v>
      </c>
      <c r="AI568" s="74" t="s">
        <v>942</v>
      </c>
      <c r="AJ568" s="14">
        <f>TREND(CHOOSE({1;2},AJ$18,AJ$26),CHOOSE({1;2},$AV$18,$AV$26),$AG568)</f>
        <v>6.4197217204183046E-2</v>
      </c>
      <c r="AK568" s="15">
        <f>TREND(CHOOSE({1;2},AK$18,AK$26),CHOOSE({1;2},$AV$18,$AV$26),$AG568)</f>
        <v>0.22567841799235439</v>
      </c>
      <c r="AL568" s="15">
        <f>TREND(CHOOSE({1;2},AL$18,AL$26),CHOOSE({1;2},$AV$18,$AV$26),$AG568)</f>
        <v>0.16837847670776462</v>
      </c>
      <c r="AM568" s="15">
        <f>TREND(CHOOSE({1;2},AM$18,AM$26),CHOOSE({1;2},$AV$18,$AV$26),$AG568)</f>
        <v>0.20165396407302708</v>
      </c>
      <c r="AN568" s="15">
        <f>TREND(CHOOSE({1;2},AN$18,AN$26),CHOOSE({1;2},$AV$18,$AV$26),$AG568)</f>
        <v>0.2272998558948662</v>
      </c>
      <c r="AO568" s="15">
        <f>TREND(CHOOSE({1;2},AO$18,AO$26),CHOOSE({1;2},$AV$18,$AV$26),$AG568)</f>
        <v>0.22310353946554906</v>
      </c>
      <c r="AP568" s="15">
        <f>TREND(CHOOSE({1;2},AP$18,AP$26),CHOOSE({1;2},$AV$18,$AV$26),$AG568)</f>
        <v>0.22590431941159578</v>
      </c>
      <c r="AQ568" s="15">
        <f>TREND(CHOOSE({1;2},AQ$18,AQ$26),CHOOSE({1;2},$AV$18,$AV$26),$AG568)</f>
        <v>0.23779009920068922</v>
      </c>
      <c r="AR568" s="15">
        <f>TREND(CHOOSE({1;2},AR$18,AR$26),CHOOSE({1;2},$AV$18,$AV$26),$AG568)</f>
        <v>7.5774008407057933E-2</v>
      </c>
      <c r="AS568" s="15">
        <f>AR568</f>
        <v>7.5774008407057933E-2</v>
      </c>
      <c r="AT568" s="15">
        <f>AS568</f>
        <v>7.5774008407057933E-2</v>
      </c>
      <c r="AU568" s="17">
        <f>AJ568</f>
        <v>6.4197217204183046E-2</v>
      </c>
      <c r="AX568" s="11">
        <f>ROUND(AX562+0.1,2)</f>
        <v>8.9</v>
      </c>
      <c r="AY568" s="13" t="str">
        <f t="shared" si="921"/>
        <v>MT-89</v>
      </c>
      <c r="AZ568" s="74" t="s">
        <v>942</v>
      </c>
      <c r="BA568" s="18">
        <f>AJ568-AJ562</f>
        <v>5.639127260827631E-4</v>
      </c>
      <c r="BB568" s="19">
        <f t="shared" ref="BB568:BI572" si="945">AK568-AK562</f>
        <v>2.1789890820819724E-3</v>
      </c>
      <c r="BC568" s="19">
        <f t="shared" si="945"/>
        <v>1.5959705311520689E-3</v>
      </c>
      <c r="BD568" s="19">
        <f t="shared" si="945"/>
        <v>2.0520584680013276E-3</v>
      </c>
      <c r="BE568" s="19">
        <f t="shared" si="945"/>
        <v>2.2069481519987333E-3</v>
      </c>
      <c r="BF568" s="19">
        <f t="shared" si="945"/>
        <v>2.0200984466801908E-3</v>
      </c>
      <c r="BG568" s="19">
        <f t="shared" si="945"/>
        <v>1.9969947933679011E-3</v>
      </c>
      <c r="BH568" s="19">
        <f t="shared" si="945"/>
        <v>2.5814825824946319E-3</v>
      </c>
      <c r="BI568" s="19">
        <f t="shared" si="945"/>
        <v>7.9336541815917816E-4</v>
      </c>
      <c r="BJ568" s="19">
        <f>BI568</f>
        <v>7.9336541815917816E-4</v>
      </c>
      <c r="BK568" s="19">
        <f>BJ568</f>
        <v>7.9336541815917816E-4</v>
      </c>
      <c r="BL568" s="20">
        <f>BA568</f>
        <v>5.639127260827631E-4</v>
      </c>
      <c r="BN568" s="41">
        <v>3.0000000000000013</v>
      </c>
      <c r="BO568" s="8" t="str">
        <f t="shared" si="922"/>
        <v>HTDN-30</v>
      </c>
      <c r="BP568" s="42" t="s">
        <v>1021</v>
      </c>
      <c r="BQ568" s="36">
        <f t="shared" si="874"/>
        <v>8.8750284278560701E-4</v>
      </c>
      <c r="BR568" s="37">
        <f t="shared" si="874"/>
        <v>6.8968548408129826E-4</v>
      </c>
      <c r="BS568" s="37">
        <f t="shared" si="874"/>
        <v>5.2049711438580289E-4</v>
      </c>
      <c r="BT568" s="37">
        <f t="shared" si="874"/>
        <v>4.460248244951082E-5</v>
      </c>
      <c r="BU568" s="37">
        <f t="shared" si="874"/>
        <v>1.7044971283723415E-4</v>
      </c>
      <c r="BV568" s="37">
        <f t="shared" si="874"/>
        <v>8.5448785073760289E-4</v>
      </c>
      <c r="BW568" s="37">
        <f t="shared" si="923"/>
        <v>8.8750284278560701E-4</v>
      </c>
      <c r="BX568" s="37">
        <f t="shared" si="874"/>
        <v>1.0014142674188639E-3</v>
      </c>
      <c r="BY568" s="37">
        <f t="shared" si="874"/>
        <v>1.0014142674188639E-3</v>
      </c>
      <c r="BZ568" s="37">
        <f t="shared" si="874"/>
        <v>1.0014142674188639E-3</v>
      </c>
      <c r="CA568" s="37"/>
      <c r="CB568" s="38">
        <f t="shared" si="874"/>
        <v>8.8750284278560701E-4</v>
      </c>
      <c r="CC568" s="43"/>
      <c r="CE568" s="4" t="str">
        <f t="shared" si="836"/>
        <v>HTDN</v>
      </c>
      <c r="CH568" s="4" t="str">
        <f t="shared" si="924"/>
        <v/>
      </c>
      <c r="CI568" s="4" t="str">
        <f t="shared" si="924"/>
        <v/>
      </c>
      <c r="CJ568" s="4" t="str">
        <f t="shared" si="924"/>
        <v/>
      </c>
    </row>
    <row r="569" spans="4:88" ht="15.75" customHeight="1" x14ac:dyDescent="0.25">
      <c r="D569" s="4" t="s">
        <v>577</v>
      </c>
      <c r="E569" s="4">
        <f>INDEX([1]IND_Attributes!$H:$H,MATCH(SER_SavePot!$D569,[1]IND_Attributes!$A:$A,0))</f>
        <v>0.27523250434868002</v>
      </c>
      <c r="F569" s="56" t="str">
        <f>INDEX([1]IND_Attributes!I:I,MATCH(SER_SavePot!$D569,[1]IND_Attributes!$A:$A,0))</f>
        <v>INDPRSRHN_OLDD_DMD</v>
      </c>
      <c r="G569" s="56" t="str">
        <f t="shared" si="858"/>
        <v>INDPRSRHN_OLDD_DMD</v>
      </c>
      <c r="H569" s="56" t="s">
        <v>9</v>
      </c>
      <c r="I569" s="56" t="s">
        <v>10</v>
      </c>
      <c r="J569" s="56">
        <v>2015</v>
      </c>
      <c r="K569" s="73">
        <f t="shared" si="859"/>
        <v>5.5153777790445391E-4</v>
      </c>
      <c r="L569" s="73">
        <f t="shared" si="860"/>
        <v>5.5153777790445391E-4</v>
      </c>
      <c r="N569" s="56" t="str">
        <f t="shared" si="861"/>
        <v>RHNB-88</v>
      </c>
      <c r="O569" s="56" t="str">
        <f t="shared" si="862"/>
        <v>PRS</v>
      </c>
      <c r="P569" s="4">
        <f t="shared" si="854"/>
        <v>1576</v>
      </c>
      <c r="Q569" s="4">
        <f t="shared" si="855"/>
        <v>11</v>
      </c>
      <c r="R569" s="4">
        <f t="shared" si="863"/>
        <v>1587</v>
      </c>
      <c r="S569" s="4">
        <f t="shared" si="864"/>
        <v>3</v>
      </c>
      <c r="T569" s="4">
        <f t="shared" si="856"/>
        <v>2.2265529817321883E-3</v>
      </c>
      <c r="AG569" s="29">
        <f>AG568</f>
        <v>8.9</v>
      </c>
      <c r="AH569" s="30" t="str">
        <f t="shared" si="934"/>
        <v>HT-89</v>
      </c>
      <c r="AI569" s="64" t="s">
        <v>945</v>
      </c>
      <c r="AJ569" s="31">
        <f>TREND(CHOOSE({1;2},AJ$19,AJ$27),CHOOSE({1;2},$AV$18,$AV$26),$AG569)</f>
        <v>5.4461994106222683E-2</v>
      </c>
      <c r="AK569" s="32">
        <f>TREND(CHOOSE({1;2},AK$19,AK$27),CHOOSE({1;2},$AV$18,$AV$26),$AG569)</f>
        <v>4.0483695523047522E-2</v>
      </c>
      <c r="AL569" s="32">
        <f>TREND(CHOOSE({1;2},AL$19,AL$27),CHOOSE({1;2},$AV$18,$AV$26),$AG569)</f>
        <v>3.0013160978596978E-2</v>
      </c>
      <c r="AM569" s="32">
        <f>TREND(CHOOSE({1;2},AM$19,AM$27),CHOOSE({1;2},$AV$18,$AV$26),$AG569)</f>
        <v>3.1597311038979704E-2</v>
      </c>
      <c r="AN569" s="32">
        <f>TREND(CHOOSE({1;2},AN$19,AN$27),CHOOSE({1;2},$AV$18,$AV$26),$AG569)</f>
        <v>5.2075447319612556E-2</v>
      </c>
      <c r="AO569" s="32">
        <f>TREND(CHOOSE({1;2},AO$19,AO$27),CHOOSE({1;2},$AV$18,$AV$26),$AG569)</f>
        <v>4.9271899323986804E-2</v>
      </c>
      <c r="AP569" s="32">
        <f>TREND(CHOOSE({1;2},AP$19,AP$27),CHOOSE({1;2},$AV$18,$AV$26),$AG569)</f>
        <v>5.7744042730712042E-2</v>
      </c>
      <c r="AQ569" s="32">
        <f>TREND(CHOOSE({1;2},AQ$19,AQ$27),CHOOSE({1;2},$AV$18,$AV$26),$AG569)</f>
        <v>5.7744042730712042E-2</v>
      </c>
      <c r="AR569" s="32">
        <f>TREND(CHOOSE({1;2},AR$19,AR$27),CHOOSE({1;2},$AV$18,$AV$26),$AG569)</f>
        <v>5.7744042730712028E-2</v>
      </c>
      <c r="AS569" s="32">
        <f t="shared" ref="AS569:AT573" si="946">AR569</f>
        <v>5.7744042730712028E-2</v>
      </c>
      <c r="AT569" s="32">
        <f t="shared" si="946"/>
        <v>5.7744042730712028E-2</v>
      </c>
      <c r="AU569" s="33">
        <f t="shared" ref="AU569:AU573" si="947">AJ569</f>
        <v>5.4461994106222683E-2</v>
      </c>
      <c r="AX569" s="29">
        <f>AX568</f>
        <v>8.9</v>
      </c>
      <c r="AY569" s="30" t="str">
        <f t="shared" si="921"/>
        <v>HT-89</v>
      </c>
      <c r="AZ569" s="64" t="s">
        <v>945</v>
      </c>
      <c r="BA569" s="36">
        <f t="shared" ref="BA569:BA572" si="948">AJ569-AJ563</f>
        <v>4.37523112534699E-4</v>
      </c>
      <c r="BB569" s="37">
        <f t="shared" si="945"/>
        <v>3.024689762510524E-4</v>
      </c>
      <c r="BC569" s="37">
        <f t="shared" si="945"/>
        <v>2.1726176509842543E-4</v>
      </c>
      <c r="BD569" s="37">
        <f t="shared" si="945"/>
        <v>6.1097313847029155E-4</v>
      </c>
      <c r="BE569" s="37">
        <f t="shared" si="945"/>
        <v>9.3332923312944294E-4</v>
      </c>
      <c r="BF569" s="37">
        <f t="shared" si="945"/>
        <v>3.566735214766345E-4</v>
      </c>
      <c r="BG569" s="37">
        <f t="shared" si="945"/>
        <v>4.1800237757495806E-4</v>
      </c>
      <c r="BH569" s="37">
        <f t="shared" si="945"/>
        <v>4.1800237757495806E-4</v>
      </c>
      <c r="BI569" s="37">
        <f t="shared" si="945"/>
        <v>4.1800237757495806E-4</v>
      </c>
      <c r="BJ569" s="37">
        <f t="shared" ref="BJ569:BK572" si="949">BI569</f>
        <v>4.1800237757495806E-4</v>
      </c>
      <c r="BK569" s="37">
        <f t="shared" si="949"/>
        <v>4.1800237757495806E-4</v>
      </c>
      <c r="BL569" s="38">
        <f t="shared" ref="BL569:BL572" si="950">BA569</f>
        <v>4.37523112534699E-4</v>
      </c>
      <c r="BN569" s="41">
        <v>3.0000000000000013</v>
      </c>
      <c r="BO569" s="8" t="str">
        <f t="shared" si="922"/>
        <v>HTDE-30</v>
      </c>
      <c r="BP569" s="42" t="s">
        <v>1021</v>
      </c>
      <c r="BQ569" s="36">
        <f t="shared" si="874"/>
        <v>8.8750284278560701E-4</v>
      </c>
      <c r="BR569" s="37">
        <f t="shared" si="874"/>
        <v>6.8968548408129826E-4</v>
      </c>
      <c r="BS569" s="37">
        <f t="shared" si="874"/>
        <v>5.2049711438580289E-4</v>
      </c>
      <c r="BT569" s="37">
        <f t="shared" si="874"/>
        <v>4.460248244951082E-5</v>
      </c>
      <c r="BU569" s="37">
        <f t="shared" si="874"/>
        <v>1.7044971283723415E-4</v>
      </c>
      <c r="BV569" s="37">
        <f t="shared" si="874"/>
        <v>8.5448785073760289E-4</v>
      </c>
      <c r="BW569" s="37">
        <f t="shared" si="923"/>
        <v>8.8750284278560701E-4</v>
      </c>
      <c r="BX569" s="37">
        <f t="shared" si="874"/>
        <v>1.0014142674188639E-3</v>
      </c>
      <c r="BY569" s="37">
        <f t="shared" si="874"/>
        <v>1.0014142674188639E-3</v>
      </c>
      <c r="BZ569" s="37">
        <f t="shared" si="874"/>
        <v>1.0014142674188639E-3</v>
      </c>
      <c r="CA569" s="37"/>
      <c r="CB569" s="38">
        <f t="shared" si="874"/>
        <v>8.8750284278560701E-4</v>
      </c>
      <c r="CC569" s="43"/>
      <c r="CE569" s="4" t="str">
        <f t="shared" si="836"/>
        <v>HTDE</v>
      </c>
      <c r="CH569" s="4" t="str">
        <f t="shared" si="924"/>
        <v/>
      </c>
      <c r="CI569" s="4" t="str">
        <f t="shared" si="924"/>
        <v/>
      </c>
      <c r="CJ569" s="4" t="str">
        <f t="shared" si="924"/>
        <v/>
      </c>
    </row>
    <row r="570" spans="4:88" ht="15.75" customHeight="1" x14ac:dyDescent="0.25">
      <c r="D570" s="4" t="s">
        <v>578</v>
      </c>
      <c r="E570" s="4">
        <f>INDEX([1]IND_Attributes!$H:$H,MATCH(SER_SavePot!$D570,[1]IND_Attributes!$A:$A,0))</f>
        <v>0.13534183449694601</v>
      </c>
      <c r="F570" s="56" t="str">
        <f>INDEX([1]IND_Attributes!I:I,MATCH(SER_SavePot!$D570,[1]IND_Attributes!$A:$A,0))</f>
        <v>INDPRSRHN_OLDI_DMD</v>
      </c>
      <c r="G570" s="56" t="str">
        <f t="shared" si="858"/>
        <v>INDPRSRHN_OLDI_DMD</v>
      </c>
      <c r="H570" s="56" t="s">
        <v>9</v>
      </c>
      <c r="I570" s="56" t="s">
        <v>10</v>
      </c>
      <c r="J570" s="56">
        <v>2015</v>
      </c>
      <c r="K570" s="73">
        <f t="shared" si="859"/>
        <v>2.7121118863705155E-4</v>
      </c>
      <c r="L570" s="73">
        <f t="shared" si="860"/>
        <v>2.7121118863705155E-4</v>
      </c>
      <c r="N570" s="56" t="str">
        <f t="shared" si="861"/>
        <v>RHNB-88</v>
      </c>
      <c r="O570" s="56" t="str">
        <f t="shared" si="862"/>
        <v>PRS</v>
      </c>
      <c r="P570" s="4">
        <f t="shared" si="854"/>
        <v>1576</v>
      </c>
      <c r="Q570" s="4">
        <f t="shared" si="855"/>
        <v>11</v>
      </c>
      <c r="R570" s="4">
        <f t="shared" si="863"/>
        <v>1587</v>
      </c>
      <c r="S570" s="4">
        <f t="shared" si="864"/>
        <v>3</v>
      </c>
      <c r="T570" s="4">
        <f t="shared" si="856"/>
        <v>2.2265529817321883E-3</v>
      </c>
      <c r="AG570" s="29">
        <f t="shared" ref="AG570:AG573" si="951">AG569</f>
        <v>8.9</v>
      </c>
      <c r="AH570" s="30" t="str">
        <f t="shared" si="934"/>
        <v>RH-89</v>
      </c>
      <c r="AI570" s="64" t="s">
        <v>947</v>
      </c>
      <c r="AJ570" s="31">
        <f>TREND(CHOOSE({1;2},AJ$20,AJ$28),CHOOSE({1;2},$AV$18,$AV$26),$AG570)</f>
        <v>5.1350623703696058E-2</v>
      </c>
      <c r="AK570" s="32">
        <f>TREND(CHOOSE({1;2},AK$20,AK$28),CHOOSE({1;2},$AV$18,$AV$26),$AG570)</f>
        <v>0.10096579052651131</v>
      </c>
      <c r="AL570" s="32">
        <f>TREND(CHOOSE({1;2},AL$20,AL$28),CHOOSE({1;2},$AV$18,$AV$26),$AG570)</f>
        <v>0.10355932501670716</v>
      </c>
      <c r="AM570" s="32">
        <f>TREND(CHOOSE({1;2},AM$20,AM$28),CHOOSE({1;2},$AV$18,$AV$26),$AG570)</f>
        <v>0.10726506219489117</v>
      </c>
      <c r="AN570" s="32">
        <f>TREND(CHOOSE({1;2},AN$20,AN$28),CHOOSE({1;2},$AV$18,$AV$26),$AG570)</f>
        <v>0.10596536845451175</v>
      </c>
      <c r="AO570" s="32">
        <f>TREND(CHOOSE({1;2},AO$20,AO$28),CHOOSE({1;2},$AV$18,$AV$26),$AG570)</f>
        <v>0.10648484100710021</v>
      </c>
      <c r="AP570" s="32">
        <f>TREND(CHOOSE({1;2},AP$20,AP$28),CHOOSE({1;2},$AV$18,$AV$26),$AG570)</f>
        <v>0.10910109610487491</v>
      </c>
      <c r="AQ570" s="32">
        <f>TREND(CHOOSE({1;2},AQ$20,AQ$28),CHOOSE({1;2},$AV$18,$AV$26),$AG570)</f>
        <v>0.10910109610487491</v>
      </c>
      <c r="AR570" s="32">
        <f>TREND(CHOOSE({1;2},AR$20,AR$28),CHOOSE({1;2},$AV$18,$AV$26),$AG570)</f>
        <v>0.10910109610487491</v>
      </c>
      <c r="AS570" s="32">
        <f t="shared" si="946"/>
        <v>0.10910109610487491</v>
      </c>
      <c r="AT570" s="32">
        <f t="shared" si="946"/>
        <v>0.10910109610487491</v>
      </c>
      <c r="AU570" s="33">
        <f t="shared" si="947"/>
        <v>5.1350623703696058E-2</v>
      </c>
      <c r="AX570" s="29">
        <f t="shared" ref="AX570:AX573" si="952">AX569</f>
        <v>8.9</v>
      </c>
      <c r="AY570" s="30" t="str">
        <f t="shared" si="921"/>
        <v>RH-89</v>
      </c>
      <c r="AZ570" s="64" t="s">
        <v>947</v>
      </c>
      <c r="BA570" s="36">
        <f t="shared" si="948"/>
        <v>1.0479719123203252E-3</v>
      </c>
      <c r="BB570" s="37">
        <f t="shared" si="945"/>
        <v>2.0605263372757421E-3</v>
      </c>
      <c r="BC570" s="37">
        <f t="shared" si="945"/>
        <v>2.1134556125858295E-3</v>
      </c>
      <c r="BD570" s="37">
        <f t="shared" si="945"/>
        <v>2.1890829019365621E-3</v>
      </c>
      <c r="BE570" s="37">
        <f t="shared" si="945"/>
        <v>2.1625585398879765E-3</v>
      </c>
      <c r="BF570" s="37">
        <f t="shared" si="945"/>
        <v>2.1731600205530666E-3</v>
      </c>
      <c r="BG570" s="37">
        <f t="shared" si="945"/>
        <v>2.2265529817321328E-3</v>
      </c>
      <c r="BH570" s="37">
        <f t="shared" si="945"/>
        <v>2.2265529817321328E-3</v>
      </c>
      <c r="BI570" s="37">
        <f t="shared" si="945"/>
        <v>2.2265529817321328E-3</v>
      </c>
      <c r="BJ570" s="37">
        <f t="shared" si="949"/>
        <v>2.2265529817321328E-3</v>
      </c>
      <c r="BK570" s="37">
        <f t="shared" si="949"/>
        <v>2.2265529817321328E-3</v>
      </c>
      <c r="BL570" s="38">
        <f t="shared" si="950"/>
        <v>1.0479719123203252E-3</v>
      </c>
      <c r="BN570" s="41">
        <v>3.0000000000000013</v>
      </c>
      <c r="BO570" s="8" t="str">
        <f t="shared" si="922"/>
        <v>RHNB-30</v>
      </c>
      <c r="BP570" s="42" t="s">
        <v>1024</v>
      </c>
      <c r="BQ570" s="36">
        <f t="shared" si="874"/>
        <v>0</v>
      </c>
      <c r="BR570" s="37">
        <f t="shared" si="874"/>
        <v>0</v>
      </c>
      <c r="BS570" s="37">
        <f t="shared" si="874"/>
        <v>0</v>
      </c>
      <c r="BT570" s="37">
        <f t="shared" si="874"/>
        <v>0</v>
      </c>
      <c r="BU570" s="37">
        <f t="shared" si="874"/>
        <v>0</v>
      </c>
      <c r="BV570" s="37">
        <f t="shared" si="874"/>
        <v>0</v>
      </c>
      <c r="BW570" s="37">
        <f t="shared" si="923"/>
        <v>0</v>
      </c>
      <c r="BX570" s="37">
        <f t="shared" si="874"/>
        <v>0</v>
      </c>
      <c r="BY570" s="37">
        <f t="shared" si="874"/>
        <v>0</v>
      </c>
      <c r="BZ570" s="37">
        <f t="shared" si="874"/>
        <v>0</v>
      </c>
      <c r="CA570" s="37"/>
      <c r="CB570" s="38">
        <f t="shared" si="874"/>
        <v>0</v>
      </c>
      <c r="CC570" s="43"/>
      <c r="CE570" s="4" t="str">
        <f t="shared" si="836"/>
        <v>RHNB</v>
      </c>
      <c r="CH570" s="4" t="str">
        <f t="shared" si="924"/>
        <v/>
      </c>
      <c r="CI570" s="4" t="str">
        <f t="shared" si="924"/>
        <v/>
      </c>
      <c r="CJ570" s="4" t="str">
        <f t="shared" si="924"/>
        <v/>
      </c>
    </row>
    <row r="571" spans="4:88" ht="15.75" customHeight="1" x14ac:dyDescent="0.25">
      <c r="D571" s="4" t="s">
        <v>579</v>
      </c>
      <c r="E571" s="4">
        <f>INDEX([1]IND_Attributes!$H:$H,MATCH(SER_SavePot!$D571,[1]IND_Attributes!$A:$A,0))</f>
        <v>0.589425661154375</v>
      </c>
      <c r="F571" s="56" t="str">
        <f>INDEX([1]IND_Attributes!I:I,MATCH(SER_SavePot!$D571,[1]IND_Attributes!$A:$A,0))</f>
        <v>INDPRSRHN_OLDC_DMD</v>
      </c>
      <c r="G571" s="56" t="str">
        <f t="shared" si="858"/>
        <v>INDPRSRHN_OLDC_DMD</v>
      </c>
      <c r="H571" s="56" t="s">
        <v>9</v>
      </c>
      <c r="I571" s="56" t="s">
        <v>10</v>
      </c>
      <c r="J571" s="56">
        <v>2015</v>
      </c>
      <c r="K571" s="73">
        <f t="shared" si="859"/>
        <v>1.1811487170174369E-3</v>
      </c>
      <c r="L571" s="73">
        <f t="shared" si="860"/>
        <v>1.1811487170174369E-3</v>
      </c>
      <c r="N571" s="56" t="str">
        <f t="shared" si="861"/>
        <v>RHNB-89</v>
      </c>
      <c r="O571" s="56" t="str">
        <f t="shared" si="862"/>
        <v>PRS</v>
      </c>
      <c r="P571" s="4">
        <f t="shared" si="854"/>
        <v>1594</v>
      </c>
      <c r="Q571" s="4">
        <f t="shared" si="855"/>
        <v>11</v>
      </c>
      <c r="R571" s="4">
        <f t="shared" si="863"/>
        <v>1605</v>
      </c>
      <c r="S571" s="4">
        <f t="shared" si="864"/>
        <v>3</v>
      </c>
      <c r="T571" s="4">
        <f t="shared" si="856"/>
        <v>2.2265529817321328E-3</v>
      </c>
      <c r="AG571" s="29">
        <f t="shared" si="951"/>
        <v>8.9</v>
      </c>
      <c r="AH571" s="30" t="str">
        <f t="shared" si="934"/>
        <v>LA-89</v>
      </c>
      <c r="AI571" s="64" t="s">
        <v>949</v>
      </c>
      <c r="AJ571" s="31">
        <f>TREND(CHOOSE({1;2},AJ$21,AJ$29),CHOOSE({1;2},$AV$18,$AV$26),$AG571)</f>
        <v>0.54899390613551224</v>
      </c>
      <c r="AK571" s="32">
        <f>TREND(CHOOSE({1;2},AK$21,AK$29),CHOOSE({1;2},$AV$18,$AV$26),$AG571)</f>
        <v>0.45501836115412753</v>
      </c>
      <c r="AL571" s="32">
        <f>TREND(CHOOSE({1;2},AL$21,AL$29),CHOOSE({1;2},$AV$18,$AV$26),$AG571)</f>
        <v>0.51087108449034635</v>
      </c>
      <c r="AM571" s="32">
        <f>TREND(CHOOSE({1;2},AM$21,AM$29),CHOOSE({1;2},$AV$18,$AV$26),$AG571)</f>
        <v>0.57282987773983507</v>
      </c>
      <c r="AN571" s="32">
        <f>TREND(CHOOSE({1;2},AN$21,AN$29),CHOOSE({1;2},$AV$18,$AV$26),$AG571)</f>
        <v>0.46327330451677939</v>
      </c>
      <c r="AO571" s="32">
        <f>TREND(CHOOSE({1;2},AO$21,AO$29),CHOOSE({1;2},$AV$18,$AV$26),$AG571)</f>
        <v>0.4137373384537002</v>
      </c>
      <c r="AP571" s="32">
        <f>TREND(CHOOSE({1;2},AP$21,AP$29),CHOOSE({1;2},$AV$18,$AV$26),$AG571)</f>
        <v>0.48666909679229992</v>
      </c>
      <c r="AQ571" s="32">
        <f>TREND(CHOOSE({1;2},AQ$21,AQ$29),CHOOSE({1;2},$AV$18,$AV$26),$AG571)</f>
        <v>0.54541304495003207</v>
      </c>
      <c r="AR571" s="32">
        <f>TREND(CHOOSE({1;2},AR$21,AR$29),CHOOSE({1;2},$AV$18,$AV$26),$AG571)</f>
        <v>0.28585937475578671</v>
      </c>
      <c r="AS571" s="32">
        <f t="shared" si="946"/>
        <v>0.28585937475578671</v>
      </c>
      <c r="AT571" s="32">
        <f t="shared" si="946"/>
        <v>0.28585937475578671</v>
      </c>
      <c r="AU571" s="33">
        <f t="shared" si="947"/>
        <v>0.54899390613551224</v>
      </c>
      <c r="AX571" s="29">
        <f t="shared" si="952"/>
        <v>8.9</v>
      </c>
      <c r="AY571" s="30" t="str">
        <f t="shared" si="921"/>
        <v>LA-89</v>
      </c>
      <c r="AZ571" s="64" t="s">
        <v>949</v>
      </c>
      <c r="BA571" s="36">
        <f t="shared" si="948"/>
        <v>6.6959650315963071E-3</v>
      </c>
      <c r="BB571" s="37">
        <f t="shared" si="945"/>
        <v>5.5699675720263797E-3</v>
      </c>
      <c r="BC571" s="37">
        <f t="shared" si="945"/>
        <v>6.2391844900990812E-3</v>
      </c>
      <c r="BD571" s="37">
        <f t="shared" si="945"/>
        <v>6.9815631994831762E-3</v>
      </c>
      <c r="BE571" s="37">
        <f t="shared" si="945"/>
        <v>5.6688767643814919E-3</v>
      </c>
      <c r="BF571" s="37">
        <f t="shared" si="945"/>
        <v>5.0753460542864448E-3</v>
      </c>
      <c r="BG571" s="37">
        <f t="shared" si="945"/>
        <v>5.9492007856157825E-3</v>
      </c>
      <c r="BH571" s="37">
        <f t="shared" si="945"/>
        <v>6.6530598204723734E-3</v>
      </c>
      <c r="BI571" s="37">
        <f t="shared" si="945"/>
        <v>3.5431361342763701E-3</v>
      </c>
      <c r="BJ571" s="37">
        <f t="shared" si="949"/>
        <v>3.5431361342763701E-3</v>
      </c>
      <c r="BK571" s="37">
        <f t="shared" si="949"/>
        <v>3.5431361342763701E-3</v>
      </c>
      <c r="BL571" s="38">
        <f t="shared" si="950"/>
        <v>6.6959650315963071E-3</v>
      </c>
      <c r="BN571" s="41">
        <v>3.0000000000000013</v>
      </c>
      <c r="BO571" s="8" t="str">
        <f t="shared" si="922"/>
        <v>RHEB-30</v>
      </c>
      <c r="BP571" s="42" t="s">
        <v>1026</v>
      </c>
      <c r="BQ571" s="36">
        <f t="shared" si="874"/>
        <v>0</v>
      </c>
      <c r="BR571" s="37">
        <f t="shared" si="874"/>
        <v>0</v>
      </c>
      <c r="BS571" s="37">
        <f t="shared" si="874"/>
        <v>0</v>
      </c>
      <c r="BT571" s="37">
        <f t="shared" si="874"/>
        <v>0</v>
      </c>
      <c r="BU571" s="37">
        <f t="shared" si="874"/>
        <v>0</v>
      </c>
      <c r="BV571" s="37">
        <f t="shared" si="874"/>
        <v>0</v>
      </c>
      <c r="BW571" s="37">
        <f t="shared" si="923"/>
        <v>0</v>
      </c>
      <c r="BX571" s="37">
        <f t="shared" si="874"/>
        <v>0</v>
      </c>
      <c r="BY571" s="37">
        <f t="shared" si="874"/>
        <v>0</v>
      </c>
      <c r="BZ571" s="37">
        <f t="shared" si="874"/>
        <v>0</v>
      </c>
      <c r="CA571" s="37"/>
      <c r="CB571" s="38">
        <f t="shared" si="874"/>
        <v>0</v>
      </c>
      <c r="CC571" s="43"/>
      <c r="CE571" s="4" t="str">
        <f t="shared" ref="CE571:CE634" si="953">CE553</f>
        <v>RHEB</v>
      </c>
      <c r="CH571" s="4" t="str">
        <f t="shared" si="924"/>
        <v/>
      </c>
      <c r="CI571" s="4" t="str">
        <f t="shared" si="924"/>
        <v/>
      </c>
      <c r="CJ571" s="4" t="str">
        <f t="shared" si="924"/>
        <v/>
      </c>
    </row>
    <row r="572" spans="4:88" ht="15.75" customHeight="1" x14ac:dyDescent="0.25">
      <c r="D572" s="4" t="s">
        <v>580</v>
      </c>
      <c r="E572" s="4">
        <f>INDEX([1]IND_Attributes!$H:$H,MATCH(SER_SavePot!$D572,[1]IND_Attributes!$A:$A,0))</f>
        <v>0.27523250434868002</v>
      </c>
      <c r="F572" s="56" t="str">
        <f>INDEX([1]IND_Attributes!I:I,MATCH(SER_SavePot!$D572,[1]IND_Attributes!$A:$A,0))</f>
        <v>INDPRSRHN_OLDD_DMD</v>
      </c>
      <c r="G572" s="56" t="str">
        <f t="shared" si="858"/>
        <v>INDPRSRHN_OLDD_DMD</v>
      </c>
      <c r="H572" s="56" t="s">
        <v>9</v>
      </c>
      <c r="I572" s="56" t="s">
        <v>10</v>
      </c>
      <c r="J572" s="56">
        <v>2015</v>
      </c>
      <c r="K572" s="73">
        <f t="shared" si="859"/>
        <v>5.5153777790444014E-4</v>
      </c>
      <c r="L572" s="73">
        <f t="shared" si="860"/>
        <v>5.5153777790444014E-4</v>
      </c>
      <c r="N572" s="56" t="str">
        <f t="shared" si="861"/>
        <v>RHNB-89</v>
      </c>
      <c r="O572" s="56" t="str">
        <f t="shared" si="862"/>
        <v>PRS</v>
      </c>
      <c r="P572" s="4">
        <f t="shared" si="854"/>
        <v>1594</v>
      </c>
      <c r="Q572" s="4">
        <f t="shared" si="855"/>
        <v>11</v>
      </c>
      <c r="R572" s="4">
        <f t="shared" si="863"/>
        <v>1605</v>
      </c>
      <c r="S572" s="4">
        <f t="shared" si="864"/>
        <v>3</v>
      </c>
      <c r="T572" s="4">
        <f t="shared" si="856"/>
        <v>2.2265529817321328E-3</v>
      </c>
      <c r="AG572" s="29">
        <f t="shared" si="951"/>
        <v>8.9</v>
      </c>
      <c r="AH572" s="30" t="str">
        <f t="shared" si="934"/>
        <v>EM-89</v>
      </c>
      <c r="AI572" s="64" t="s">
        <v>951</v>
      </c>
      <c r="AJ572" s="31">
        <f>TREND(CHOOSE({1;2},AJ$22,AJ$30),CHOOSE({1;2},$AV$18,$AV$26),$AG572)</f>
        <v>0.36599780084555067</v>
      </c>
      <c r="AK572" s="32">
        <f>TREND(CHOOSE({1;2},AK$22,AK$30),CHOOSE({1;2},$AV$18,$AV$26),$AG572)</f>
        <v>0.28756503125733213</v>
      </c>
      <c r="AL572" s="32">
        <f>TREND(CHOOSE({1;2},AL$22,AL$30),CHOOSE({1;2},$AV$18,$AV$26),$AG572)</f>
        <v>0.29174103077301783</v>
      </c>
      <c r="AM572" s="32">
        <f>TREND(CHOOSE({1;2},AM$22,AM$30),CHOOSE({1;2},$AV$18,$AV$26),$AG572)</f>
        <v>0.17947175836725332</v>
      </c>
      <c r="AN572" s="32">
        <f>TREND(CHOOSE({1;2},AN$22,AN$30),CHOOSE({1;2},$AV$18,$AV$26),$AG572)</f>
        <v>0.2104120633346856</v>
      </c>
      <c r="AO572" s="32">
        <f>TREND(CHOOSE({1;2},AO$22,AO$30),CHOOSE({1;2},$AV$18,$AV$26),$AG572)</f>
        <v>0.25012034824034185</v>
      </c>
      <c r="AP572" s="32">
        <f>TREND(CHOOSE({1;2},AP$22,AP$30),CHOOSE({1;2},$AV$18,$AV$26),$AG572)</f>
        <v>0.32886145894214797</v>
      </c>
      <c r="AQ572" s="32">
        <f>TREND(CHOOSE({1;2},AQ$22,AQ$30),CHOOSE({1;2},$AV$18,$AV$26),$AG572)</f>
        <v>0.3116718882518309</v>
      </c>
      <c r="AR572" s="32">
        <f>TREND(CHOOSE({1;2},AR$22,AR$30),CHOOSE({1;2},$AV$18,$AV$26),$AG572)</f>
        <v>0.32774793952719061</v>
      </c>
      <c r="AS572" s="32">
        <f t="shared" si="946"/>
        <v>0.32774793952719061</v>
      </c>
      <c r="AT572" s="32">
        <f t="shared" si="946"/>
        <v>0.32774793952719061</v>
      </c>
      <c r="AU572" s="33">
        <f t="shared" si="947"/>
        <v>0.36599780084555067</v>
      </c>
      <c r="AX572" s="29">
        <f t="shared" si="952"/>
        <v>8.9</v>
      </c>
      <c r="AY572" s="30" t="str">
        <f t="shared" si="921"/>
        <v>EM-89</v>
      </c>
      <c r="AZ572" s="64" t="s">
        <v>951</v>
      </c>
      <c r="BA572" s="36">
        <f t="shared" si="948"/>
        <v>2.1645331440087734E-3</v>
      </c>
      <c r="BB572" s="37">
        <f t="shared" si="945"/>
        <v>2.0311613507485449E-3</v>
      </c>
      <c r="BC572" s="37">
        <f t="shared" si="945"/>
        <v>2.123497425187304E-3</v>
      </c>
      <c r="BD572" s="37">
        <f t="shared" si="945"/>
        <v>1.2628338988741605E-3</v>
      </c>
      <c r="BE572" s="37">
        <f t="shared" si="945"/>
        <v>1.3934049691778361E-3</v>
      </c>
      <c r="BF572" s="37">
        <f t="shared" si="945"/>
        <v>1.6277688238124921E-3</v>
      </c>
      <c r="BG572" s="37">
        <f t="shared" si="945"/>
        <v>1.7850965674372499E-3</v>
      </c>
      <c r="BH572" s="37">
        <f t="shared" si="945"/>
        <v>2.4744072503738446E-3</v>
      </c>
      <c r="BI572" s="37">
        <f t="shared" si="945"/>
        <v>2.5456753169977864E-3</v>
      </c>
      <c r="BJ572" s="37">
        <f t="shared" si="949"/>
        <v>2.5456753169977864E-3</v>
      </c>
      <c r="BK572" s="37">
        <f t="shared" si="949"/>
        <v>2.5456753169977864E-3</v>
      </c>
      <c r="BL572" s="38">
        <f t="shared" si="950"/>
        <v>2.1645331440087734E-3</v>
      </c>
      <c r="BN572" s="41">
        <v>3.0000000000000013</v>
      </c>
      <c r="BO572" s="8" t="str">
        <f t="shared" si="922"/>
        <v>RHND-30</v>
      </c>
      <c r="BP572" s="42" t="s">
        <v>1028</v>
      </c>
      <c r="BQ572" s="36">
        <f t="shared" si="874"/>
        <v>0</v>
      </c>
      <c r="BR572" s="37">
        <f t="shared" si="874"/>
        <v>0</v>
      </c>
      <c r="BS572" s="37">
        <f t="shared" si="874"/>
        <v>0</v>
      </c>
      <c r="BT572" s="37">
        <f t="shared" si="874"/>
        <v>0</v>
      </c>
      <c r="BU572" s="37">
        <f t="shared" si="874"/>
        <v>0</v>
      </c>
      <c r="BV572" s="37">
        <f t="shared" si="874"/>
        <v>0</v>
      </c>
      <c r="BW572" s="37">
        <f t="shared" si="923"/>
        <v>0</v>
      </c>
      <c r="BX572" s="37">
        <f t="shared" si="874"/>
        <v>0</v>
      </c>
      <c r="BY572" s="37">
        <f t="shared" ref="BY572:CB572" si="954">INDEX($AY$39:$BL$639,MATCH(LEFT($BO572,2)&amp;"-"&amp;TEXT($BN572*10,"00"),$AY$39:$AY$639,0),MATCH(BY$39,$AY$39:$BL$39,0))</f>
        <v>0</v>
      </c>
      <c r="BZ572" s="37">
        <f t="shared" si="954"/>
        <v>0</v>
      </c>
      <c r="CA572" s="37"/>
      <c r="CB572" s="38">
        <f t="shared" si="954"/>
        <v>0</v>
      </c>
      <c r="CC572" s="43"/>
      <c r="CE572" s="4" t="str">
        <f t="shared" si="953"/>
        <v>RHND</v>
      </c>
      <c r="CH572" s="4" t="str">
        <f t="shared" si="924"/>
        <v/>
      </c>
      <c r="CI572" s="4" t="str">
        <f t="shared" si="924"/>
        <v/>
      </c>
      <c r="CJ572" s="4" t="str">
        <f t="shared" si="924"/>
        <v/>
      </c>
    </row>
    <row r="573" spans="4:88" ht="15.75" customHeight="1" x14ac:dyDescent="0.25">
      <c r="D573" s="4" t="s">
        <v>581</v>
      </c>
      <c r="E573" s="4">
        <f>INDEX([1]IND_Attributes!$H:$H,MATCH(SER_SavePot!$D573,[1]IND_Attributes!$A:$A,0))</f>
        <v>0.13534183449694601</v>
      </c>
      <c r="F573" s="56" t="str">
        <f>INDEX([1]IND_Attributes!I:I,MATCH(SER_SavePot!$D573,[1]IND_Attributes!$A:$A,0))</f>
        <v>INDPRSRHN_OLDI_DMD</v>
      </c>
      <c r="G573" s="56" t="str">
        <f t="shared" si="858"/>
        <v>INDPRSRHN_OLDI_DMD</v>
      </c>
      <c r="H573" s="56" t="s">
        <v>9</v>
      </c>
      <c r="I573" s="56" t="s">
        <v>10</v>
      </c>
      <c r="J573" s="56">
        <v>2015</v>
      </c>
      <c r="K573" s="73">
        <f t="shared" si="859"/>
        <v>2.7121118863704478E-4</v>
      </c>
      <c r="L573" s="73">
        <f t="shared" si="860"/>
        <v>2.7121118863704478E-4</v>
      </c>
      <c r="N573" s="56" t="str">
        <f t="shared" si="861"/>
        <v>RHNB-89</v>
      </c>
      <c r="O573" s="56" t="str">
        <f t="shared" si="862"/>
        <v>PRS</v>
      </c>
      <c r="P573" s="4">
        <f t="shared" si="854"/>
        <v>1594</v>
      </c>
      <c r="Q573" s="4">
        <f t="shared" si="855"/>
        <v>11</v>
      </c>
      <c r="R573" s="4">
        <f t="shared" si="863"/>
        <v>1605</v>
      </c>
      <c r="S573" s="4">
        <f t="shared" si="864"/>
        <v>3</v>
      </c>
      <c r="T573" s="4">
        <f t="shared" si="856"/>
        <v>2.2265529817321328E-3</v>
      </c>
      <c r="AG573" s="44">
        <f t="shared" si="951"/>
        <v>8.9</v>
      </c>
      <c r="AH573" s="46" t="str">
        <f t="shared" si="934"/>
        <v>TR-89</v>
      </c>
      <c r="AI573" s="67" t="s">
        <v>955</v>
      </c>
      <c r="AJ573" s="47">
        <f>TREND(CHOOSE({1;2},AJ$23,AJ$31),CHOOSE({1;2},$AV$18,$AV$26),$AG573)</f>
        <v>0.10062638427706851</v>
      </c>
      <c r="AK573" s="49">
        <f>TREND(CHOOSE({1;2},AK$23,AK$31),CHOOSE({1;2},$AV$18,$AV$26),$AG573)</f>
        <v>1.6349790866386701E-2</v>
      </c>
      <c r="AL573" s="49">
        <f>TREND(CHOOSE({1;2},AL$23,AL$31),CHOOSE({1;2},$AV$18,$AV$26),$AG573)</f>
        <v>3.6100073205314921E-2</v>
      </c>
      <c r="AM573" s="49">
        <f>TREND(CHOOSE({1;2},AM$23,AM$31),CHOOSE({1;2},$AV$18,$AV$26),$AG573)</f>
        <v>1.1559027964006341E-2</v>
      </c>
      <c r="AN573" s="49">
        <f>TREND(CHOOSE({1;2},AN$23,AN$31),CHOOSE({1;2},$AV$18,$AV$26),$AG573)</f>
        <v>2.2549906735963271E-2</v>
      </c>
      <c r="AO573" s="49">
        <f>TREND(CHOOSE({1;2},AO$23,AO$31),CHOOSE({1;2},$AV$18,$AV$26),$AG573)</f>
        <v>1.5690243364401588E-2</v>
      </c>
      <c r="AP573" s="49">
        <f>TREND(CHOOSE({1;2},AP$23,AP$31),CHOOSE({1;2},$AV$18,$AV$26),$AG573)</f>
        <v>0</v>
      </c>
      <c r="AQ573" s="49">
        <f>TREND(CHOOSE({1;2},AQ$23,AQ$31),CHOOSE({1;2},$AV$18,$AV$26),$AG573)</f>
        <v>3.6256612550007658E-2</v>
      </c>
      <c r="AR573" s="49">
        <f>TREND(CHOOSE({1;2},AR$23,AR$31),CHOOSE({1;2},$AV$18,$AV$26),$AG573)</f>
        <v>3.5464597014851829E-2</v>
      </c>
      <c r="AS573" s="49">
        <f t="shared" si="946"/>
        <v>3.5464597014851829E-2</v>
      </c>
      <c r="AT573" s="49">
        <f t="shared" si="946"/>
        <v>3.5464597014851829E-2</v>
      </c>
      <c r="AU573" s="50">
        <f t="shared" si="947"/>
        <v>0.10062638427706851</v>
      </c>
      <c r="AX573" s="44">
        <f t="shared" si="952"/>
        <v>8.9</v>
      </c>
      <c r="AY573" s="46" t="str">
        <f t="shared" si="921"/>
        <v>TR-89</v>
      </c>
      <c r="AZ573" s="67" t="s">
        <v>955</v>
      </c>
      <c r="BA573" s="51">
        <f>IF($BB$32=1,BA567,AJ573-AJ567)</f>
        <v>8.6554070567806951E-4</v>
      </c>
      <c r="BB573" s="53">
        <f t="shared" ref="BB573:BL573" si="955">IF($BB$32=1,BB567,AK573-AK567)</f>
        <v>1.2716599816222675E-4</v>
      </c>
      <c r="BC573" s="53">
        <f t="shared" si="955"/>
        <v>2.9073938647864589E-4</v>
      </c>
      <c r="BD573" s="53">
        <f t="shared" si="955"/>
        <v>8.5104567741429299E-5</v>
      </c>
      <c r="BE573" s="53">
        <f t="shared" si="955"/>
        <v>1.6908396020493509E-4</v>
      </c>
      <c r="BF573" s="53">
        <f t="shared" si="955"/>
        <v>1.2048628880574272E-4</v>
      </c>
      <c r="BG573" s="53">
        <f t="shared" si="955"/>
        <v>0</v>
      </c>
      <c r="BH573" s="53">
        <f t="shared" si="955"/>
        <v>2.5938624148335102E-4</v>
      </c>
      <c r="BI573" s="53">
        <f t="shared" si="955"/>
        <v>2.5797382233459093E-4</v>
      </c>
      <c r="BJ573" s="53">
        <f t="shared" si="955"/>
        <v>2.5797382233459093E-4</v>
      </c>
      <c r="BK573" s="53">
        <f t="shared" si="955"/>
        <v>2.5797382233459093E-4</v>
      </c>
      <c r="BL573" s="55">
        <f t="shared" si="955"/>
        <v>8.6554070567806951E-4</v>
      </c>
      <c r="BN573" s="41">
        <v>3.0000000000000013</v>
      </c>
      <c r="BO573" s="8" t="str">
        <f t="shared" si="922"/>
        <v>RHED-30</v>
      </c>
      <c r="BP573" s="42" t="s">
        <v>1030</v>
      </c>
      <c r="BQ573" s="36">
        <f t="shared" ref="BQ573:CB598" si="956">INDEX($AY$39:$BL$639,MATCH(LEFT($BO573,2)&amp;"-"&amp;TEXT($BN573*10,"00"),$AY$39:$AY$639,0),MATCH(BQ$39,$AY$39:$BL$39,0))</f>
        <v>0</v>
      </c>
      <c r="BR573" s="37">
        <f t="shared" si="956"/>
        <v>0</v>
      </c>
      <c r="BS573" s="37">
        <f t="shared" si="956"/>
        <v>0</v>
      </c>
      <c r="BT573" s="37">
        <f t="shared" si="956"/>
        <v>0</v>
      </c>
      <c r="BU573" s="37">
        <f t="shared" si="956"/>
        <v>0</v>
      </c>
      <c r="BV573" s="37">
        <f t="shared" si="956"/>
        <v>0</v>
      </c>
      <c r="BW573" s="37">
        <f t="shared" si="923"/>
        <v>0</v>
      </c>
      <c r="BX573" s="37">
        <f t="shared" si="956"/>
        <v>0</v>
      </c>
      <c r="BY573" s="37">
        <f t="shared" si="956"/>
        <v>0</v>
      </c>
      <c r="BZ573" s="37">
        <f t="shared" si="956"/>
        <v>0</v>
      </c>
      <c r="CA573" s="37"/>
      <c r="CB573" s="38">
        <f t="shared" si="956"/>
        <v>0</v>
      </c>
      <c r="CC573" s="43"/>
      <c r="CE573" s="4" t="str">
        <f t="shared" si="953"/>
        <v>RHED</v>
      </c>
      <c r="CH573" s="4" t="str">
        <f t="shared" si="924"/>
        <v/>
      </c>
      <c r="CI573" s="4" t="str">
        <f t="shared" si="924"/>
        <v/>
      </c>
      <c r="CJ573" s="4" t="str">
        <f t="shared" si="924"/>
        <v/>
      </c>
    </row>
    <row r="574" spans="4:88" ht="15.75" customHeight="1" x14ac:dyDescent="0.25">
      <c r="D574" s="4" t="s">
        <v>582</v>
      </c>
      <c r="E574" s="4">
        <f>INDEX([1]IND_Attributes!$H:$H,MATCH(SER_SavePot!$D574,[1]IND_Attributes!$A:$A,0))</f>
        <v>0.589425661154375</v>
      </c>
      <c r="F574" s="56" t="str">
        <f>INDEX([1]IND_Attributes!I:I,MATCH(SER_SavePot!$D574,[1]IND_Attributes!$A:$A,0))</f>
        <v>INDPRSRHN_OLDC_DMD</v>
      </c>
      <c r="G574" s="56" t="str">
        <f t="shared" si="858"/>
        <v>INDPRSRHN_OLDC_DMD</v>
      </c>
      <c r="H574" s="56" t="s">
        <v>9</v>
      </c>
      <c r="I574" s="56" t="s">
        <v>10</v>
      </c>
      <c r="J574" s="56">
        <v>2015</v>
      </c>
      <c r="K574" s="73">
        <f t="shared" si="859"/>
        <v>1.1811487170174369E-3</v>
      </c>
      <c r="L574" s="73">
        <f t="shared" si="860"/>
        <v>1.1811487170174369E-3</v>
      </c>
      <c r="N574" s="56" t="str">
        <f t="shared" si="861"/>
        <v>RHNB-90</v>
      </c>
      <c r="O574" s="56" t="str">
        <f t="shared" si="862"/>
        <v>PRS</v>
      </c>
      <c r="P574" s="4">
        <f t="shared" si="854"/>
        <v>1612</v>
      </c>
      <c r="Q574" s="4">
        <f t="shared" si="855"/>
        <v>11</v>
      </c>
      <c r="R574" s="4">
        <f t="shared" si="863"/>
        <v>1623</v>
      </c>
      <c r="S574" s="4">
        <f t="shared" si="864"/>
        <v>3</v>
      </c>
      <c r="T574" s="4">
        <f t="shared" si="856"/>
        <v>2.2265529817321328E-3</v>
      </c>
      <c r="AG574" s="11">
        <f>ROUND(AG568+0.1,2)</f>
        <v>9</v>
      </c>
      <c r="AH574" s="13" t="str">
        <f t="shared" si="934"/>
        <v>MT-90</v>
      </c>
      <c r="AI574" s="74" t="s">
        <v>942</v>
      </c>
      <c r="AJ574" s="14">
        <f>TREND(CHOOSE({1;2},AJ$18,AJ$26),CHOOSE({1;2},$AV$18,$AV$26),$AG574)</f>
        <v>6.4761129930265809E-2</v>
      </c>
      <c r="AK574" s="15">
        <f>TREND(CHOOSE({1;2},AK$18,AK$26),CHOOSE({1;2},$AV$18,$AV$26),$AG574)</f>
        <v>0.22785740707443636</v>
      </c>
      <c r="AL574" s="15">
        <f>TREND(CHOOSE({1;2},AL$18,AL$26),CHOOSE({1;2},$AV$18,$AV$26),$AG574)</f>
        <v>0.16997444723891669</v>
      </c>
      <c r="AM574" s="15">
        <f>TREND(CHOOSE({1;2},AM$18,AM$26),CHOOSE({1;2},$AV$18,$AV$26),$AG574)</f>
        <v>0.2037060225410284</v>
      </c>
      <c r="AN574" s="15">
        <f>TREND(CHOOSE({1;2},AN$18,AN$26),CHOOSE({1;2},$AV$18,$AV$26),$AG574)</f>
        <v>0.22950680404686497</v>
      </c>
      <c r="AO574" s="15">
        <f>TREND(CHOOSE({1;2},AO$18,AO$26),CHOOSE({1;2},$AV$18,$AV$26),$AG574)</f>
        <v>0.22512363791222925</v>
      </c>
      <c r="AP574" s="15">
        <f>TREND(CHOOSE({1;2},AP$18,AP$26),CHOOSE({1;2},$AV$18,$AV$26),$AG574)</f>
        <v>0.22790131420496368</v>
      </c>
      <c r="AQ574" s="15">
        <f>TREND(CHOOSE({1;2},AQ$18,AQ$26),CHOOSE({1;2},$AV$18,$AV$26),$AG574)</f>
        <v>0.24037158178318385</v>
      </c>
      <c r="AR574" s="15">
        <f>TREND(CHOOSE({1;2},AR$18,AR$26),CHOOSE({1;2},$AV$18,$AV$26),$AG574)</f>
        <v>7.6567373825217097E-2</v>
      </c>
      <c r="AS574" s="15">
        <f>AR574</f>
        <v>7.6567373825217097E-2</v>
      </c>
      <c r="AT574" s="15">
        <f>AS574</f>
        <v>7.6567373825217097E-2</v>
      </c>
      <c r="AU574" s="17">
        <f>AJ574</f>
        <v>6.4761129930265809E-2</v>
      </c>
      <c r="AX574" s="11">
        <f>ROUND(AX568+0.1,2)</f>
        <v>9</v>
      </c>
      <c r="AY574" s="13" t="str">
        <f t="shared" si="921"/>
        <v>MT-90</v>
      </c>
      <c r="AZ574" s="74" t="s">
        <v>942</v>
      </c>
      <c r="BA574" s="18">
        <f>AJ574-AJ568</f>
        <v>5.639127260827631E-4</v>
      </c>
      <c r="BB574" s="19">
        <f t="shared" ref="BB574:BI578" si="957">AK574-AK568</f>
        <v>2.1789890820819724E-3</v>
      </c>
      <c r="BC574" s="19">
        <f t="shared" si="957"/>
        <v>1.5959705311520689E-3</v>
      </c>
      <c r="BD574" s="19">
        <f t="shared" si="957"/>
        <v>2.0520584680013276E-3</v>
      </c>
      <c r="BE574" s="19">
        <f t="shared" si="957"/>
        <v>2.206948151998761E-3</v>
      </c>
      <c r="BF574" s="19">
        <f t="shared" si="957"/>
        <v>2.0200984466801908E-3</v>
      </c>
      <c r="BG574" s="19">
        <f t="shared" si="957"/>
        <v>1.9969947933679011E-3</v>
      </c>
      <c r="BH574" s="19">
        <f t="shared" si="957"/>
        <v>2.5814825824946319E-3</v>
      </c>
      <c r="BI574" s="19">
        <f t="shared" si="957"/>
        <v>7.9336541815916428E-4</v>
      </c>
      <c r="BJ574" s="19">
        <f>BI574</f>
        <v>7.9336541815916428E-4</v>
      </c>
      <c r="BK574" s="19">
        <f>BJ574</f>
        <v>7.9336541815916428E-4</v>
      </c>
      <c r="BL574" s="20">
        <f>BA574</f>
        <v>5.639127260827631E-4</v>
      </c>
      <c r="BN574" s="41">
        <v>3.0000000000000013</v>
      </c>
      <c r="BO574" s="8" t="str">
        <f t="shared" si="922"/>
        <v>LADN-30</v>
      </c>
      <c r="BP574" s="42" t="s">
        <v>1032</v>
      </c>
      <c r="BQ574" s="36">
        <f t="shared" si="956"/>
        <v>3.7043945083369556E-3</v>
      </c>
      <c r="BR574" s="37">
        <f t="shared" si="956"/>
        <v>3.1031803143194148E-3</v>
      </c>
      <c r="BS574" s="37">
        <f t="shared" si="956"/>
        <v>3.4605014668694922E-3</v>
      </c>
      <c r="BT574" s="37">
        <f t="shared" si="956"/>
        <v>3.8568865684741049E-3</v>
      </c>
      <c r="BU574" s="37">
        <f t="shared" si="956"/>
        <v>3.1559918103465645E-3</v>
      </c>
      <c r="BV574" s="37">
        <f t="shared" si="956"/>
        <v>2.8390824918914925E-3</v>
      </c>
      <c r="BW574" s="37">
        <f t="shared" si="923"/>
        <v>3.7043945083369556E-3</v>
      </c>
      <c r="BX574" s="37">
        <f t="shared" si="956"/>
        <v>3.6814857338048068E-3</v>
      </c>
      <c r="BY574" s="37">
        <f t="shared" si="956"/>
        <v>2.0209755376569827E-3</v>
      </c>
      <c r="BZ574" s="37">
        <f t="shared" si="956"/>
        <v>2.0209755376569827E-3</v>
      </c>
      <c r="CA574" s="37"/>
      <c r="CB574" s="38">
        <f t="shared" si="956"/>
        <v>3.7043945083369556E-3</v>
      </c>
      <c r="CC574" s="43"/>
      <c r="CE574" s="4" t="str">
        <f t="shared" si="953"/>
        <v>LADN</v>
      </c>
      <c r="CH574" s="4" t="str">
        <f t="shared" si="924"/>
        <v/>
      </c>
      <c r="CI574" s="4" t="str">
        <f t="shared" si="924"/>
        <v/>
      </c>
      <c r="CJ574" s="4" t="str">
        <f t="shared" si="924"/>
        <v/>
      </c>
    </row>
    <row r="575" spans="4:88" ht="15.75" customHeight="1" x14ac:dyDescent="0.25">
      <c r="D575" s="4" t="s">
        <v>583</v>
      </c>
      <c r="E575" s="4">
        <f>INDEX([1]IND_Attributes!$H:$H,MATCH(SER_SavePot!$D575,[1]IND_Attributes!$A:$A,0))</f>
        <v>0.27523250434868002</v>
      </c>
      <c r="F575" s="56" t="str">
        <f>INDEX([1]IND_Attributes!I:I,MATCH(SER_SavePot!$D575,[1]IND_Attributes!$A:$A,0))</f>
        <v>INDPRSRHN_OLDD_DMD</v>
      </c>
      <c r="G575" s="56" t="str">
        <f t="shared" si="858"/>
        <v>INDPRSRHN_OLDD_DMD</v>
      </c>
      <c r="H575" s="56" t="s">
        <v>9</v>
      </c>
      <c r="I575" s="56" t="s">
        <v>10</v>
      </c>
      <c r="J575" s="56">
        <v>2015</v>
      </c>
      <c r="K575" s="73">
        <f t="shared" si="859"/>
        <v>5.5153777790444014E-4</v>
      </c>
      <c r="L575" s="73">
        <f t="shared" si="860"/>
        <v>5.5153777790444014E-4</v>
      </c>
      <c r="N575" s="56" t="str">
        <f t="shared" si="861"/>
        <v>RHNB-90</v>
      </c>
      <c r="O575" s="56" t="str">
        <f t="shared" si="862"/>
        <v>PRS</v>
      </c>
      <c r="P575" s="4">
        <f t="shared" si="854"/>
        <v>1612</v>
      </c>
      <c r="Q575" s="4">
        <f t="shared" si="855"/>
        <v>11</v>
      </c>
      <c r="R575" s="4">
        <f t="shared" si="863"/>
        <v>1623</v>
      </c>
      <c r="S575" s="4">
        <f t="shared" si="864"/>
        <v>3</v>
      </c>
      <c r="T575" s="4">
        <f t="shared" si="856"/>
        <v>2.2265529817321328E-3</v>
      </c>
      <c r="AG575" s="29">
        <f>AG574</f>
        <v>9</v>
      </c>
      <c r="AH575" s="30" t="str">
        <f t="shared" si="934"/>
        <v>HT-90</v>
      </c>
      <c r="AI575" s="64" t="s">
        <v>945</v>
      </c>
      <c r="AJ575" s="31">
        <f>TREND(CHOOSE({1;2},AJ$19,AJ$27),CHOOSE({1;2},$AV$18,$AV$26),$AG575)</f>
        <v>5.4899517218757375E-2</v>
      </c>
      <c r="AK575" s="32">
        <f>TREND(CHOOSE({1;2},AK$19,AK$27),CHOOSE({1;2},$AV$18,$AV$26),$AG575)</f>
        <v>4.0786164499298568E-2</v>
      </c>
      <c r="AL575" s="32">
        <f>TREND(CHOOSE({1;2},AL$19,AL$27),CHOOSE({1;2},$AV$18,$AV$26),$AG575)</f>
        <v>3.0230422743695404E-2</v>
      </c>
      <c r="AM575" s="32">
        <f>TREND(CHOOSE({1;2},AM$19,AM$27),CHOOSE({1;2},$AV$18,$AV$26),$AG575)</f>
        <v>3.2208284177449996E-2</v>
      </c>
      <c r="AN575" s="32">
        <f>TREND(CHOOSE({1;2},AN$19,AN$27),CHOOSE({1;2},$AV$18,$AV$26),$AG575)</f>
        <v>5.3008776552742012E-2</v>
      </c>
      <c r="AO575" s="32">
        <f>TREND(CHOOSE({1;2},AO$19,AO$27),CHOOSE({1;2},$AV$18,$AV$26),$AG575)</f>
        <v>4.9628572845463438E-2</v>
      </c>
      <c r="AP575" s="32">
        <f>TREND(CHOOSE({1;2},AP$19,AP$27),CHOOSE({1;2},$AV$18,$AV$26),$AG575)</f>
        <v>5.8162045108287E-2</v>
      </c>
      <c r="AQ575" s="32">
        <f>TREND(CHOOSE({1;2},AQ$19,AQ$27),CHOOSE({1;2},$AV$18,$AV$26),$AG575)</f>
        <v>5.8162045108287E-2</v>
      </c>
      <c r="AR575" s="32">
        <f>TREND(CHOOSE({1;2},AR$19,AR$27),CHOOSE({1;2},$AV$18,$AV$26),$AG575)</f>
        <v>5.8162045108286986E-2</v>
      </c>
      <c r="AS575" s="32">
        <f t="shared" ref="AS575:AT579" si="958">AR575</f>
        <v>5.8162045108286986E-2</v>
      </c>
      <c r="AT575" s="32">
        <f t="shared" si="958"/>
        <v>5.8162045108286986E-2</v>
      </c>
      <c r="AU575" s="33">
        <f t="shared" ref="AU575:AU579" si="959">AJ575</f>
        <v>5.4899517218757375E-2</v>
      </c>
      <c r="AX575" s="29">
        <f>AX574</f>
        <v>9</v>
      </c>
      <c r="AY575" s="30" t="str">
        <f t="shared" si="921"/>
        <v>HT-90</v>
      </c>
      <c r="AZ575" s="64" t="s">
        <v>945</v>
      </c>
      <c r="BA575" s="36">
        <f t="shared" ref="BA575:BA578" si="960">AJ575-AJ569</f>
        <v>4.3752311253469206E-4</v>
      </c>
      <c r="BB575" s="37">
        <f t="shared" si="957"/>
        <v>3.0246897625104546E-4</v>
      </c>
      <c r="BC575" s="37">
        <f t="shared" si="957"/>
        <v>2.1726176509842543E-4</v>
      </c>
      <c r="BD575" s="37">
        <f t="shared" si="957"/>
        <v>6.1097313847029155E-4</v>
      </c>
      <c r="BE575" s="37">
        <f t="shared" si="957"/>
        <v>9.3332923312945681E-4</v>
      </c>
      <c r="BF575" s="37">
        <f t="shared" si="957"/>
        <v>3.566735214766345E-4</v>
      </c>
      <c r="BG575" s="37">
        <f t="shared" si="957"/>
        <v>4.1800237757495806E-4</v>
      </c>
      <c r="BH575" s="37">
        <f t="shared" si="957"/>
        <v>4.1800237757495806E-4</v>
      </c>
      <c r="BI575" s="37">
        <f t="shared" si="957"/>
        <v>4.1800237757495806E-4</v>
      </c>
      <c r="BJ575" s="37">
        <f t="shared" ref="BJ575:BK578" si="961">BI575</f>
        <v>4.1800237757495806E-4</v>
      </c>
      <c r="BK575" s="37">
        <f t="shared" si="961"/>
        <v>4.1800237757495806E-4</v>
      </c>
      <c r="BL575" s="38">
        <f t="shared" ref="BL575:BL578" si="962">BA575</f>
        <v>4.3752311253469206E-4</v>
      </c>
      <c r="BN575" s="41">
        <v>3.0000000000000013</v>
      </c>
      <c r="BO575" s="8" t="str">
        <f t="shared" si="922"/>
        <v>LADE-30</v>
      </c>
      <c r="BP575" s="42" t="s">
        <v>1034</v>
      </c>
      <c r="BQ575" s="36">
        <f t="shared" si="956"/>
        <v>3.7043945083369556E-3</v>
      </c>
      <c r="BR575" s="37">
        <f t="shared" si="956"/>
        <v>3.1031803143194148E-3</v>
      </c>
      <c r="BS575" s="37">
        <f t="shared" si="956"/>
        <v>3.4605014668694922E-3</v>
      </c>
      <c r="BT575" s="37">
        <f t="shared" si="956"/>
        <v>3.8568865684741049E-3</v>
      </c>
      <c r="BU575" s="37">
        <f t="shared" si="956"/>
        <v>3.1559918103465645E-3</v>
      </c>
      <c r="BV575" s="37">
        <f t="shared" si="956"/>
        <v>2.8390824918914925E-3</v>
      </c>
      <c r="BW575" s="37">
        <f t="shared" si="923"/>
        <v>3.7043945083369556E-3</v>
      </c>
      <c r="BX575" s="37">
        <f t="shared" si="956"/>
        <v>3.6814857338048068E-3</v>
      </c>
      <c r="BY575" s="37">
        <f t="shared" si="956"/>
        <v>2.0209755376569827E-3</v>
      </c>
      <c r="BZ575" s="37">
        <f t="shared" si="956"/>
        <v>2.0209755376569827E-3</v>
      </c>
      <c r="CA575" s="37"/>
      <c r="CB575" s="38">
        <f t="shared" si="956"/>
        <v>3.7043945083369556E-3</v>
      </c>
      <c r="CC575" s="43"/>
      <c r="CE575" s="4" t="str">
        <f t="shared" si="953"/>
        <v>LADE</v>
      </c>
      <c r="CH575" s="4" t="str">
        <f t="shared" si="924"/>
        <v/>
      </c>
      <c r="CI575" s="4" t="str">
        <f t="shared" si="924"/>
        <v/>
      </c>
      <c r="CJ575" s="4" t="str">
        <f t="shared" si="924"/>
        <v/>
      </c>
    </row>
    <row r="576" spans="4:88" ht="15.75" customHeight="1" x14ac:dyDescent="0.25">
      <c r="D576" s="4" t="s">
        <v>584</v>
      </c>
      <c r="E576" s="4">
        <f>INDEX([1]IND_Attributes!$H:$H,MATCH(SER_SavePot!$D576,[1]IND_Attributes!$A:$A,0))</f>
        <v>0.13534183449694601</v>
      </c>
      <c r="F576" s="56" t="str">
        <f>INDEX([1]IND_Attributes!I:I,MATCH(SER_SavePot!$D576,[1]IND_Attributes!$A:$A,0))</f>
        <v>INDPRSRHN_OLDI_DMD</v>
      </c>
      <c r="G576" s="56" t="str">
        <f t="shared" si="858"/>
        <v>INDPRSRHN_OLDI_DMD</v>
      </c>
      <c r="H576" s="56" t="s">
        <v>9</v>
      </c>
      <c r="I576" s="56" t="s">
        <v>10</v>
      </c>
      <c r="J576" s="56">
        <v>2015</v>
      </c>
      <c r="K576" s="73">
        <f t="shared" si="859"/>
        <v>2.7121118863704478E-4</v>
      </c>
      <c r="L576" s="73">
        <f t="shared" si="860"/>
        <v>2.7121118863704478E-4</v>
      </c>
      <c r="N576" s="56" t="str">
        <f t="shared" si="861"/>
        <v>RHNB-90</v>
      </c>
      <c r="O576" s="56" t="str">
        <f t="shared" si="862"/>
        <v>PRS</v>
      </c>
      <c r="P576" s="4">
        <f t="shared" si="854"/>
        <v>1612</v>
      </c>
      <c r="Q576" s="4">
        <f t="shared" si="855"/>
        <v>11</v>
      </c>
      <c r="R576" s="4">
        <f t="shared" si="863"/>
        <v>1623</v>
      </c>
      <c r="S576" s="4">
        <f t="shared" si="864"/>
        <v>3</v>
      </c>
      <c r="T576" s="4">
        <f t="shared" si="856"/>
        <v>2.2265529817321328E-3</v>
      </c>
      <c r="AG576" s="29">
        <f t="shared" ref="AG576:AG579" si="963">AG575</f>
        <v>9</v>
      </c>
      <c r="AH576" s="30" t="str">
        <f t="shared" si="934"/>
        <v>RH-90</v>
      </c>
      <c r="AI576" s="64" t="s">
        <v>947</v>
      </c>
      <c r="AJ576" s="31">
        <f>TREND(CHOOSE({1;2},AJ$20,AJ$28),CHOOSE({1;2},$AV$18,$AV$26),$AG576)</f>
        <v>5.2398595616016383E-2</v>
      </c>
      <c r="AK576" s="32">
        <f>TREND(CHOOSE({1;2},AK$20,AK$28),CHOOSE({1;2},$AV$18,$AV$26),$AG576)</f>
        <v>0.10302631686378705</v>
      </c>
      <c r="AL576" s="32">
        <f>TREND(CHOOSE({1;2},AL$20,AL$28),CHOOSE({1;2},$AV$18,$AV$26),$AG576)</f>
        <v>0.10567278062929301</v>
      </c>
      <c r="AM576" s="32">
        <f>TREND(CHOOSE({1;2},AM$20,AM$28),CHOOSE({1;2},$AV$18,$AV$26),$AG576)</f>
        <v>0.1094541450968277</v>
      </c>
      <c r="AN576" s="32">
        <f>TREND(CHOOSE({1;2},AN$20,AN$28),CHOOSE({1;2},$AV$18,$AV$26),$AG576)</f>
        <v>0.10812792699439976</v>
      </c>
      <c r="AO576" s="32">
        <f>TREND(CHOOSE({1;2},AO$20,AO$28),CHOOSE({1;2},$AV$18,$AV$26),$AG576)</f>
        <v>0.10865800102765327</v>
      </c>
      <c r="AP576" s="32">
        <f>TREND(CHOOSE({1;2},AP$20,AP$28),CHOOSE({1;2},$AV$18,$AV$26),$AG576)</f>
        <v>0.11132764908660704</v>
      </c>
      <c r="AQ576" s="32">
        <f>TREND(CHOOSE({1;2},AQ$20,AQ$28),CHOOSE({1;2},$AV$18,$AV$26),$AG576)</f>
        <v>0.11132764908660704</v>
      </c>
      <c r="AR576" s="32">
        <f>TREND(CHOOSE({1;2},AR$20,AR$28),CHOOSE({1;2},$AV$18,$AV$26),$AG576)</f>
        <v>0.11132764908660704</v>
      </c>
      <c r="AS576" s="32">
        <f t="shared" si="958"/>
        <v>0.11132764908660704</v>
      </c>
      <c r="AT576" s="32">
        <f t="shared" si="958"/>
        <v>0.11132764908660704</v>
      </c>
      <c r="AU576" s="33">
        <f t="shared" si="959"/>
        <v>5.2398595616016383E-2</v>
      </c>
      <c r="AX576" s="29">
        <f t="shared" ref="AX576:AX579" si="964">AX575</f>
        <v>9</v>
      </c>
      <c r="AY576" s="30" t="str">
        <f t="shared" si="921"/>
        <v>RH-90</v>
      </c>
      <c r="AZ576" s="64" t="s">
        <v>947</v>
      </c>
      <c r="BA576" s="36">
        <f t="shared" si="960"/>
        <v>1.0479719123203252E-3</v>
      </c>
      <c r="BB576" s="37">
        <f t="shared" si="957"/>
        <v>2.0605263372757421E-3</v>
      </c>
      <c r="BC576" s="37">
        <f t="shared" si="957"/>
        <v>2.1134556125858572E-3</v>
      </c>
      <c r="BD576" s="37">
        <f t="shared" si="957"/>
        <v>2.1890829019365343E-3</v>
      </c>
      <c r="BE576" s="37">
        <f t="shared" si="957"/>
        <v>2.1625585398880043E-3</v>
      </c>
      <c r="BF576" s="37">
        <f t="shared" si="957"/>
        <v>2.1731600205530666E-3</v>
      </c>
      <c r="BG576" s="37">
        <f t="shared" si="957"/>
        <v>2.2265529817321328E-3</v>
      </c>
      <c r="BH576" s="37">
        <f t="shared" si="957"/>
        <v>2.2265529817321328E-3</v>
      </c>
      <c r="BI576" s="37">
        <f t="shared" si="957"/>
        <v>2.2265529817321328E-3</v>
      </c>
      <c r="BJ576" s="37">
        <f t="shared" si="961"/>
        <v>2.2265529817321328E-3</v>
      </c>
      <c r="BK576" s="37">
        <f t="shared" si="961"/>
        <v>2.2265529817321328E-3</v>
      </c>
      <c r="BL576" s="38">
        <f t="shared" si="962"/>
        <v>1.0479719123203252E-3</v>
      </c>
      <c r="BN576" s="41">
        <v>3.0000000000000013</v>
      </c>
      <c r="BO576" s="8" t="str">
        <f t="shared" si="922"/>
        <v>EMDN-30</v>
      </c>
      <c r="BP576" s="42" t="s">
        <v>1036</v>
      </c>
      <c r="BQ576" s="36">
        <f t="shared" si="956"/>
        <v>4.5525792322952119E-3</v>
      </c>
      <c r="BR576" s="37">
        <f t="shared" si="956"/>
        <v>3.215244681372853E-3</v>
      </c>
      <c r="BS576" s="37">
        <f t="shared" si="956"/>
        <v>3.5553139907026354E-3</v>
      </c>
      <c r="BT576" s="37">
        <f t="shared" si="956"/>
        <v>2.4890647816530748E-3</v>
      </c>
      <c r="BU576" s="37">
        <f t="shared" si="956"/>
        <v>2.3954935809882005E-3</v>
      </c>
      <c r="BV576" s="37">
        <f t="shared" si="956"/>
        <v>3.1747114101993712E-3</v>
      </c>
      <c r="BW576" s="37">
        <f t="shared" si="923"/>
        <v>4.5525792322952119E-3</v>
      </c>
      <c r="BX576" s="37">
        <f t="shared" si="956"/>
        <v>2.5614934727355154E-3</v>
      </c>
      <c r="BY576" s="37">
        <f t="shared" si="956"/>
        <v>2.7643987531290048E-3</v>
      </c>
      <c r="BZ576" s="37">
        <f t="shared" si="956"/>
        <v>2.7643987531290048E-3</v>
      </c>
      <c r="CA576" s="37"/>
      <c r="CB576" s="38">
        <f t="shared" si="956"/>
        <v>4.5525792322952119E-3</v>
      </c>
      <c r="CC576" s="43"/>
      <c r="CE576" s="4" t="str">
        <f t="shared" si="953"/>
        <v>EMDN</v>
      </c>
      <c r="CH576" s="4" t="str">
        <f t="shared" si="924"/>
        <v/>
      </c>
      <c r="CI576" s="4" t="str">
        <f t="shared" si="924"/>
        <v/>
      </c>
      <c r="CJ576" s="4" t="str">
        <f t="shared" si="924"/>
        <v/>
      </c>
    </row>
    <row r="577" spans="4:88" ht="15.75" customHeight="1" x14ac:dyDescent="0.25">
      <c r="D577" s="4" t="s">
        <v>585</v>
      </c>
      <c r="E577" s="4">
        <f>INDEX([1]IND_Attributes!$H:$H,MATCH(SER_SavePot!$D577,[1]IND_Attributes!$A:$A,0))</f>
        <v>0.589425661154375</v>
      </c>
      <c r="F577" s="56" t="str">
        <f>INDEX([1]IND_Attributes!I:I,MATCH(SER_SavePot!$D577,[1]IND_Attributes!$A:$A,0))</f>
        <v>INDPRSRHN_OLDC_DMD</v>
      </c>
      <c r="G577" s="56" t="str">
        <f t="shared" si="858"/>
        <v>INDPRSRHN_OLDC_DMD</v>
      </c>
      <c r="H577" s="56" t="s">
        <v>9</v>
      </c>
      <c r="I577" s="56" t="s">
        <v>10</v>
      </c>
      <c r="J577" s="56">
        <v>2015</v>
      </c>
      <c r="K577" s="73">
        <f t="shared" si="859"/>
        <v>1.1811487170174369E-3</v>
      </c>
      <c r="L577" s="73">
        <f t="shared" si="860"/>
        <v>1.1811487170174369E-3</v>
      </c>
      <c r="N577" s="56" t="str">
        <f t="shared" si="861"/>
        <v>RHNB-91</v>
      </c>
      <c r="O577" s="56" t="str">
        <f t="shared" si="862"/>
        <v>PRS</v>
      </c>
      <c r="P577" s="4">
        <f t="shared" si="854"/>
        <v>1630</v>
      </c>
      <c r="Q577" s="4">
        <f t="shared" si="855"/>
        <v>11</v>
      </c>
      <c r="R577" s="4">
        <f t="shared" si="863"/>
        <v>1641</v>
      </c>
      <c r="S577" s="4">
        <f t="shared" si="864"/>
        <v>3</v>
      </c>
      <c r="T577" s="4">
        <f t="shared" si="856"/>
        <v>2.2265529817321328E-3</v>
      </c>
      <c r="AG577" s="29">
        <f t="shared" si="963"/>
        <v>9</v>
      </c>
      <c r="AH577" s="30" t="str">
        <f t="shared" si="934"/>
        <v>LA-90</v>
      </c>
      <c r="AI577" s="64" t="s">
        <v>949</v>
      </c>
      <c r="AJ577" s="31">
        <f>TREND(CHOOSE({1;2},AJ$21,AJ$29),CHOOSE({1;2},$AV$18,$AV$26),$AG577)</f>
        <v>0.55568987116710877</v>
      </c>
      <c r="AK577" s="32">
        <f>TREND(CHOOSE({1;2},AK$21,AK$29),CHOOSE({1;2},$AV$18,$AV$26),$AG577)</f>
        <v>0.46058832872615391</v>
      </c>
      <c r="AL577" s="32">
        <f>TREND(CHOOSE({1;2},AL$21,AL$29),CHOOSE({1;2},$AV$18,$AV$26),$AG577)</f>
        <v>0.51711026898044543</v>
      </c>
      <c r="AM577" s="32">
        <f>TREND(CHOOSE({1;2},AM$21,AM$29),CHOOSE({1;2},$AV$18,$AV$26),$AG577)</f>
        <v>0.57981144093931847</v>
      </c>
      <c r="AN577" s="32">
        <f>TREND(CHOOSE({1;2},AN$21,AN$29),CHOOSE({1;2},$AV$18,$AV$26),$AG577)</f>
        <v>0.46894218128116083</v>
      </c>
      <c r="AO577" s="32">
        <f>TREND(CHOOSE({1;2},AO$21,AO$29),CHOOSE({1;2},$AV$18,$AV$26),$AG577)</f>
        <v>0.41881268450798659</v>
      </c>
      <c r="AP577" s="32">
        <f>TREND(CHOOSE({1;2},AP$21,AP$29),CHOOSE({1;2},$AV$18,$AV$26),$AG577)</f>
        <v>0.4926182975779157</v>
      </c>
      <c r="AQ577" s="32">
        <f>TREND(CHOOSE({1;2},AQ$21,AQ$29),CHOOSE({1;2},$AV$18,$AV$26),$AG577)</f>
        <v>0.55206610477050444</v>
      </c>
      <c r="AR577" s="32">
        <f>TREND(CHOOSE({1;2},AR$21,AR$29),CHOOSE({1;2},$AV$18,$AV$26),$AG577)</f>
        <v>0.28940251089006297</v>
      </c>
      <c r="AS577" s="32">
        <f t="shared" si="958"/>
        <v>0.28940251089006297</v>
      </c>
      <c r="AT577" s="32">
        <f t="shared" si="958"/>
        <v>0.28940251089006297</v>
      </c>
      <c r="AU577" s="33">
        <f t="shared" si="959"/>
        <v>0.55568987116710877</v>
      </c>
      <c r="AX577" s="29">
        <f t="shared" si="964"/>
        <v>9</v>
      </c>
      <c r="AY577" s="30" t="str">
        <f t="shared" si="921"/>
        <v>LA-90</v>
      </c>
      <c r="AZ577" s="64" t="s">
        <v>949</v>
      </c>
      <c r="BA577" s="36">
        <f t="shared" si="960"/>
        <v>6.6959650315965291E-3</v>
      </c>
      <c r="BB577" s="37">
        <f t="shared" si="957"/>
        <v>5.5699675720263797E-3</v>
      </c>
      <c r="BC577" s="37">
        <f t="shared" si="957"/>
        <v>6.2391844900990812E-3</v>
      </c>
      <c r="BD577" s="37">
        <f t="shared" si="957"/>
        <v>6.9815631994833982E-3</v>
      </c>
      <c r="BE577" s="37">
        <f t="shared" si="957"/>
        <v>5.6688767643814364E-3</v>
      </c>
      <c r="BF577" s="37">
        <f t="shared" si="957"/>
        <v>5.0753460542863893E-3</v>
      </c>
      <c r="BG577" s="37">
        <f t="shared" si="957"/>
        <v>5.9492007856157825E-3</v>
      </c>
      <c r="BH577" s="37">
        <f t="shared" si="957"/>
        <v>6.6530598204723734E-3</v>
      </c>
      <c r="BI577" s="37">
        <f t="shared" si="957"/>
        <v>3.5431361342762591E-3</v>
      </c>
      <c r="BJ577" s="37">
        <f t="shared" si="961"/>
        <v>3.5431361342762591E-3</v>
      </c>
      <c r="BK577" s="37">
        <f t="shared" si="961"/>
        <v>3.5431361342762591E-3</v>
      </c>
      <c r="BL577" s="38">
        <f t="shared" si="962"/>
        <v>6.6959650315965291E-3</v>
      </c>
      <c r="BN577" s="41">
        <v>3.0000000000000013</v>
      </c>
      <c r="BO577" s="8" t="str">
        <f t="shared" si="922"/>
        <v>EMDE-30</v>
      </c>
      <c r="BP577" s="42" t="s">
        <v>1038</v>
      </c>
      <c r="BQ577" s="36">
        <f t="shared" si="956"/>
        <v>4.5525792322952119E-3</v>
      </c>
      <c r="BR577" s="37">
        <f t="shared" si="956"/>
        <v>3.215244681372853E-3</v>
      </c>
      <c r="BS577" s="37">
        <f t="shared" si="956"/>
        <v>3.5553139907026354E-3</v>
      </c>
      <c r="BT577" s="37">
        <f t="shared" si="956"/>
        <v>2.4890647816530748E-3</v>
      </c>
      <c r="BU577" s="37">
        <f t="shared" si="956"/>
        <v>2.3954935809882005E-3</v>
      </c>
      <c r="BV577" s="37">
        <f t="shared" si="956"/>
        <v>3.1747114101993712E-3</v>
      </c>
      <c r="BW577" s="37">
        <f t="shared" si="923"/>
        <v>4.5525792322952119E-3</v>
      </c>
      <c r="BX577" s="37">
        <f t="shared" si="956"/>
        <v>2.5614934727355154E-3</v>
      </c>
      <c r="BY577" s="37">
        <f t="shared" si="956"/>
        <v>2.7643987531290048E-3</v>
      </c>
      <c r="BZ577" s="37">
        <f t="shared" si="956"/>
        <v>2.7643987531290048E-3</v>
      </c>
      <c r="CA577" s="37"/>
      <c r="CB577" s="38">
        <f t="shared" si="956"/>
        <v>4.5525792322952119E-3</v>
      </c>
      <c r="CC577" s="43"/>
      <c r="CE577" s="4" t="str">
        <f t="shared" si="953"/>
        <v>EMDE</v>
      </c>
      <c r="CH577" s="4" t="str">
        <f t="shared" si="924"/>
        <v/>
      </c>
      <c r="CI577" s="4" t="str">
        <f t="shared" si="924"/>
        <v/>
      </c>
      <c r="CJ577" s="4" t="str">
        <f t="shared" si="924"/>
        <v/>
      </c>
    </row>
    <row r="578" spans="4:88" ht="15.75" customHeight="1" x14ac:dyDescent="0.25">
      <c r="D578" s="4" t="s">
        <v>586</v>
      </c>
      <c r="E578" s="4">
        <f>INDEX([1]IND_Attributes!$H:$H,MATCH(SER_SavePot!$D578,[1]IND_Attributes!$A:$A,0))</f>
        <v>0.27523250434868002</v>
      </c>
      <c r="F578" s="56" t="str">
        <f>INDEX([1]IND_Attributes!I:I,MATCH(SER_SavePot!$D578,[1]IND_Attributes!$A:$A,0))</f>
        <v>INDPRSRHN_OLDD_DMD</v>
      </c>
      <c r="G578" s="56" t="str">
        <f t="shared" si="858"/>
        <v>INDPRSRHN_OLDD_DMD</v>
      </c>
      <c r="H578" s="56" t="s">
        <v>9</v>
      </c>
      <c r="I578" s="56" t="s">
        <v>10</v>
      </c>
      <c r="J578" s="56">
        <v>2015</v>
      </c>
      <c r="K578" s="73">
        <f t="shared" si="859"/>
        <v>5.5153777790444014E-4</v>
      </c>
      <c r="L578" s="73">
        <f t="shared" si="860"/>
        <v>5.5153777790444014E-4</v>
      </c>
      <c r="N578" s="56" t="str">
        <f t="shared" si="861"/>
        <v>RHNB-91</v>
      </c>
      <c r="O578" s="56" t="str">
        <f t="shared" si="862"/>
        <v>PRS</v>
      </c>
      <c r="P578" s="4">
        <f t="shared" si="854"/>
        <v>1630</v>
      </c>
      <c r="Q578" s="4">
        <f t="shared" si="855"/>
        <v>11</v>
      </c>
      <c r="R578" s="4">
        <f t="shared" si="863"/>
        <v>1641</v>
      </c>
      <c r="S578" s="4">
        <f t="shared" si="864"/>
        <v>3</v>
      </c>
      <c r="T578" s="4">
        <f t="shared" si="856"/>
        <v>2.2265529817321328E-3</v>
      </c>
      <c r="AG578" s="29">
        <f t="shared" si="963"/>
        <v>9</v>
      </c>
      <c r="AH578" s="30" t="str">
        <f t="shared" si="934"/>
        <v>EM-90</v>
      </c>
      <c r="AI578" s="64" t="s">
        <v>951</v>
      </c>
      <c r="AJ578" s="31">
        <f>TREND(CHOOSE({1;2},AJ$22,AJ$30),CHOOSE({1;2},$AV$18,$AV$26),$AG578)</f>
        <v>0.36816233398955944</v>
      </c>
      <c r="AK578" s="32">
        <f>TREND(CHOOSE({1;2},AK$22,AK$30),CHOOSE({1;2},$AV$18,$AV$26),$AG578)</f>
        <v>0.28959619260808073</v>
      </c>
      <c r="AL578" s="32">
        <f>TREND(CHOOSE({1;2},AL$22,AL$30),CHOOSE({1;2},$AV$18,$AV$26),$AG578)</f>
        <v>0.29386452819820508</v>
      </c>
      <c r="AM578" s="32">
        <f>TREND(CHOOSE({1;2},AM$22,AM$30),CHOOSE({1;2},$AV$18,$AV$26),$AG578)</f>
        <v>0.18073459226612748</v>
      </c>
      <c r="AN578" s="32">
        <f>TREND(CHOOSE({1;2},AN$22,AN$30),CHOOSE({1;2},$AV$18,$AV$26),$AG578)</f>
        <v>0.21180546830386346</v>
      </c>
      <c r="AO578" s="32">
        <f>TREND(CHOOSE({1;2},AO$22,AO$30),CHOOSE({1;2},$AV$18,$AV$26),$AG578)</f>
        <v>0.25174811706415434</v>
      </c>
      <c r="AP578" s="32">
        <f>TREND(CHOOSE({1;2},AP$22,AP$30),CHOOSE({1;2},$AV$18,$AV$26),$AG578)</f>
        <v>0.33064655550958522</v>
      </c>
      <c r="AQ578" s="32">
        <f>TREND(CHOOSE({1;2},AQ$22,AQ$30),CHOOSE({1;2},$AV$18,$AV$26),$AG578)</f>
        <v>0.31414629550220474</v>
      </c>
      <c r="AR578" s="32">
        <f>TREND(CHOOSE({1;2},AR$22,AR$30),CHOOSE({1;2},$AV$18,$AV$26),$AG578)</f>
        <v>0.33029361484418834</v>
      </c>
      <c r="AS578" s="32">
        <f t="shared" si="958"/>
        <v>0.33029361484418834</v>
      </c>
      <c r="AT578" s="32">
        <f t="shared" si="958"/>
        <v>0.33029361484418834</v>
      </c>
      <c r="AU578" s="33">
        <f t="shared" si="959"/>
        <v>0.36816233398955944</v>
      </c>
      <c r="AX578" s="29">
        <f t="shared" si="964"/>
        <v>9</v>
      </c>
      <c r="AY578" s="30" t="str">
        <f t="shared" si="921"/>
        <v>EM-90</v>
      </c>
      <c r="AZ578" s="64" t="s">
        <v>951</v>
      </c>
      <c r="BA578" s="36">
        <f t="shared" si="960"/>
        <v>2.1645331440087734E-3</v>
      </c>
      <c r="BB578" s="37">
        <f t="shared" si="957"/>
        <v>2.0311613507486004E-3</v>
      </c>
      <c r="BC578" s="37">
        <f t="shared" si="957"/>
        <v>2.1234974251872485E-3</v>
      </c>
      <c r="BD578" s="37">
        <f t="shared" si="957"/>
        <v>1.2628338988741605E-3</v>
      </c>
      <c r="BE578" s="37">
        <f t="shared" si="957"/>
        <v>1.3934049691778638E-3</v>
      </c>
      <c r="BF578" s="37">
        <f t="shared" si="957"/>
        <v>1.6277688238124921E-3</v>
      </c>
      <c r="BG578" s="37">
        <f t="shared" si="957"/>
        <v>1.7850965674372499E-3</v>
      </c>
      <c r="BH578" s="37">
        <f t="shared" si="957"/>
        <v>2.4744072503738446E-3</v>
      </c>
      <c r="BI578" s="37">
        <f t="shared" si="957"/>
        <v>2.5456753169977309E-3</v>
      </c>
      <c r="BJ578" s="37">
        <f t="shared" si="961"/>
        <v>2.5456753169977309E-3</v>
      </c>
      <c r="BK578" s="37">
        <f t="shared" si="961"/>
        <v>2.5456753169977309E-3</v>
      </c>
      <c r="BL578" s="38">
        <f t="shared" si="962"/>
        <v>2.1645331440087734E-3</v>
      </c>
      <c r="BN578" s="41">
        <v>3.0000000000000013</v>
      </c>
      <c r="BO578" s="8" t="str">
        <f t="shared" si="922"/>
        <v>TRDN-30</v>
      </c>
      <c r="BP578" s="42" t="s">
        <v>1040</v>
      </c>
      <c r="BQ578" s="36">
        <f t="shared" si="956"/>
        <v>8.6554070567806951E-4</v>
      </c>
      <c r="BR578" s="37">
        <f t="shared" si="956"/>
        <v>1.2716599816222675E-4</v>
      </c>
      <c r="BS578" s="37">
        <f t="shared" si="956"/>
        <v>2.9073938647864589E-4</v>
      </c>
      <c r="BT578" s="37">
        <f t="shared" si="956"/>
        <v>8.5104567741429299E-5</v>
      </c>
      <c r="BU578" s="37">
        <f t="shared" si="956"/>
        <v>1.6908396020493509E-4</v>
      </c>
      <c r="BV578" s="37">
        <f t="shared" si="956"/>
        <v>1.2048628880574272E-4</v>
      </c>
      <c r="BW578" s="37">
        <f t="shared" si="923"/>
        <v>8.6554070567806951E-4</v>
      </c>
      <c r="BX578" s="37">
        <f t="shared" si="956"/>
        <v>2.5938624148335102E-4</v>
      </c>
      <c r="BY578" s="37">
        <f t="shared" si="956"/>
        <v>2.5797382233459093E-4</v>
      </c>
      <c r="BZ578" s="37">
        <f t="shared" si="956"/>
        <v>2.5797382233459093E-4</v>
      </c>
      <c r="CA578" s="37"/>
      <c r="CB578" s="38">
        <f t="shared" si="956"/>
        <v>8.6554070567806951E-4</v>
      </c>
      <c r="CC578" s="43"/>
      <c r="CE578" s="4" t="str">
        <f t="shared" si="953"/>
        <v>TRDN</v>
      </c>
      <c r="CH578" s="4" t="str">
        <f t="shared" si="924"/>
        <v/>
      </c>
      <c r="CI578" s="4" t="str">
        <f t="shared" si="924"/>
        <v/>
      </c>
      <c r="CJ578" s="4" t="str">
        <f t="shared" si="924"/>
        <v/>
      </c>
    </row>
    <row r="579" spans="4:88" ht="15.75" customHeight="1" x14ac:dyDescent="0.25">
      <c r="D579" s="4" t="s">
        <v>587</v>
      </c>
      <c r="E579" s="4">
        <f>INDEX([1]IND_Attributes!$H:$H,MATCH(SER_SavePot!$D579,[1]IND_Attributes!$A:$A,0))</f>
        <v>0.13534183449694601</v>
      </c>
      <c r="F579" s="56" t="str">
        <f>INDEX([1]IND_Attributes!I:I,MATCH(SER_SavePot!$D579,[1]IND_Attributes!$A:$A,0))</f>
        <v>INDPRSRHN_OLDI_DMD</v>
      </c>
      <c r="G579" s="56" t="str">
        <f t="shared" si="858"/>
        <v>INDPRSRHN_OLDI_DMD</v>
      </c>
      <c r="H579" s="56" t="s">
        <v>9</v>
      </c>
      <c r="I579" s="56" t="s">
        <v>10</v>
      </c>
      <c r="J579" s="56">
        <v>2015</v>
      </c>
      <c r="K579" s="73">
        <f t="shared" si="859"/>
        <v>2.7121118863704478E-4</v>
      </c>
      <c r="L579" s="73">
        <f t="shared" si="860"/>
        <v>2.7121118863704478E-4</v>
      </c>
      <c r="N579" s="56" t="str">
        <f t="shared" si="861"/>
        <v>RHNB-91</v>
      </c>
      <c r="O579" s="56" t="str">
        <f t="shared" si="862"/>
        <v>PRS</v>
      </c>
      <c r="P579" s="4">
        <f t="shared" si="854"/>
        <v>1630</v>
      </c>
      <c r="Q579" s="4">
        <f t="shared" si="855"/>
        <v>11</v>
      </c>
      <c r="R579" s="4">
        <f t="shared" si="863"/>
        <v>1641</v>
      </c>
      <c r="S579" s="4">
        <f t="shared" si="864"/>
        <v>3</v>
      </c>
      <c r="T579" s="4">
        <f t="shared" si="856"/>
        <v>2.2265529817321328E-3</v>
      </c>
      <c r="AG579" s="44">
        <f t="shared" si="963"/>
        <v>9</v>
      </c>
      <c r="AH579" s="46" t="str">
        <f t="shared" si="934"/>
        <v>TR-90</v>
      </c>
      <c r="AI579" s="67" t="s">
        <v>955</v>
      </c>
      <c r="AJ579" s="47">
        <f>TREND(CHOOSE({1;2},AJ$23,AJ$31),CHOOSE({1;2},$AV$18,$AV$26),$AG579)</f>
        <v>0.10105592658503612</v>
      </c>
      <c r="AK579" s="49">
        <f>TREND(CHOOSE({1;2},AK$23,AK$31),CHOOSE({1;2},$AV$18,$AV$26),$AG579)</f>
        <v>1.6429579039946775E-2</v>
      </c>
      <c r="AL579" s="49">
        <f>TREND(CHOOSE({1;2},AL$23,AL$31),CHOOSE({1;2},$AV$18,$AV$26),$AG579)</f>
        <v>3.6271622970427596E-2</v>
      </c>
      <c r="AM579" s="49">
        <f>TREND(CHOOSE({1;2},AM$23,AM$31),CHOOSE({1;2},$AV$18,$AV$26),$AG579)</f>
        <v>1.1619939042855073E-2</v>
      </c>
      <c r="AN579" s="49">
        <f>TREND(CHOOSE({1;2},AN$23,AN$31),CHOOSE({1;2},$AV$18,$AV$26),$AG579)</f>
        <v>2.2660845060308174E-2</v>
      </c>
      <c r="AO579" s="49">
        <f>TREND(CHOOSE({1;2},AO$23,AO$31),CHOOSE({1;2},$AV$18,$AV$26),$AG579)</f>
        <v>1.5760118048439221E-2</v>
      </c>
      <c r="AP579" s="49">
        <f>TREND(CHOOSE({1;2},AP$23,AP$31),CHOOSE({1;2},$AV$18,$AV$26),$AG579)</f>
        <v>0</v>
      </c>
      <c r="AQ579" s="49">
        <f>TREND(CHOOSE({1;2},AQ$23,AQ$31),CHOOSE({1;2},$AV$18,$AV$26),$AG579)</f>
        <v>3.6467183741878524E-2</v>
      </c>
      <c r="AR579" s="49">
        <f>TREND(CHOOSE({1;2},AR$23,AR$31),CHOOSE({1;2},$AV$18,$AV$26),$AG579)</f>
        <v>3.5659581121984307E-2</v>
      </c>
      <c r="AS579" s="49">
        <f t="shared" si="958"/>
        <v>3.5659581121984307E-2</v>
      </c>
      <c r="AT579" s="49">
        <f t="shared" si="958"/>
        <v>3.5659581121984307E-2</v>
      </c>
      <c r="AU579" s="50">
        <f t="shared" si="959"/>
        <v>0.10105592658503612</v>
      </c>
      <c r="AX579" s="44">
        <f t="shared" si="964"/>
        <v>9</v>
      </c>
      <c r="AY579" s="46" t="str">
        <f t="shared" si="921"/>
        <v>TR-90</v>
      </c>
      <c r="AZ579" s="67" t="s">
        <v>955</v>
      </c>
      <c r="BA579" s="51">
        <f>IF($BB$32=1,BA573,AJ579-AJ573)</f>
        <v>8.6554070567806951E-4</v>
      </c>
      <c r="BB579" s="53">
        <f t="shared" ref="BB579:BL579" si="965">IF($BB$32=1,BB573,AK579-AK573)</f>
        <v>1.2716599816222675E-4</v>
      </c>
      <c r="BC579" s="53">
        <f t="shared" si="965"/>
        <v>2.9073938647864589E-4</v>
      </c>
      <c r="BD579" s="53">
        <f t="shared" si="965"/>
        <v>8.5104567741429299E-5</v>
      </c>
      <c r="BE579" s="53">
        <f t="shared" si="965"/>
        <v>1.6908396020493509E-4</v>
      </c>
      <c r="BF579" s="53">
        <f t="shared" si="965"/>
        <v>1.2048628880574272E-4</v>
      </c>
      <c r="BG579" s="53">
        <f t="shared" si="965"/>
        <v>0</v>
      </c>
      <c r="BH579" s="53">
        <f t="shared" si="965"/>
        <v>2.5938624148335102E-4</v>
      </c>
      <c r="BI579" s="53">
        <f t="shared" si="965"/>
        <v>2.5797382233459093E-4</v>
      </c>
      <c r="BJ579" s="53">
        <f t="shared" si="965"/>
        <v>2.5797382233459093E-4</v>
      </c>
      <c r="BK579" s="53">
        <f t="shared" si="965"/>
        <v>2.5797382233459093E-4</v>
      </c>
      <c r="BL579" s="55">
        <f t="shared" si="965"/>
        <v>8.6554070567806951E-4</v>
      </c>
      <c r="BN579" s="57">
        <v>3.0000000000000013</v>
      </c>
      <c r="BO579" s="58" t="str">
        <f t="shared" si="922"/>
        <v>TRDE-30</v>
      </c>
      <c r="BP579" s="59" t="s">
        <v>1042</v>
      </c>
      <c r="BQ579" s="51">
        <f t="shared" si="956"/>
        <v>8.6554070567806951E-4</v>
      </c>
      <c r="BR579" s="53">
        <f t="shared" si="956"/>
        <v>1.2716599816222675E-4</v>
      </c>
      <c r="BS579" s="53">
        <f t="shared" si="956"/>
        <v>2.9073938647864589E-4</v>
      </c>
      <c r="BT579" s="53">
        <f t="shared" si="956"/>
        <v>8.5104567741429299E-5</v>
      </c>
      <c r="BU579" s="53">
        <f t="shared" si="956"/>
        <v>1.6908396020493509E-4</v>
      </c>
      <c r="BV579" s="53">
        <f t="shared" si="956"/>
        <v>1.2048628880574272E-4</v>
      </c>
      <c r="BW579" s="53">
        <f t="shared" si="923"/>
        <v>8.6554070567806951E-4</v>
      </c>
      <c r="BX579" s="53">
        <f t="shared" si="956"/>
        <v>2.5938624148335102E-4</v>
      </c>
      <c r="BY579" s="53">
        <f t="shared" si="956"/>
        <v>2.5797382233459093E-4</v>
      </c>
      <c r="BZ579" s="53">
        <f t="shared" si="956"/>
        <v>2.5797382233459093E-4</v>
      </c>
      <c r="CA579" s="53"/>
      <c r="CB579" s="55">
        <f t="shared" si="956"/>
        <v>8.6554070567806951E-4</v>
      </c>
      <c r="CC579" s="60"/>
      <c r="CE579" s="4" t="str">
        <f t="shared" si="953"/>
        <v>TRDE</v>
      </c>
      <c r="CH579" s="4" t="str">
        <f t="shared" si="924"/>
        <v/>
      </c>
      <c r="CI579" s="4" t="str">
        <f t="shared" si="924"/>
        <v/>
      </c>
      <c r="CJ579" s="4" t="str">
        <f t="shared" si="924"/>
        <v/>
      </c>
    </row>
    <row r="580" spans="4:88" ht="15.75" customHeight="1" x14ac:dyDescent="0.25">
      <c r="D580" s="4" t="s">
        <v>588</v>
      </c>
      <c r="E580" s="4">
        <f>INDEX([1]IND_Attributes!$H:$H,MATCH(SER_SavePot!$D580,[1]IND_Attributes!$A:$A,0))</f>
        <v>0.589425661154375</v>
      </c>
      <c r="F580" s="56" t="str">
        <f>INDEX([1]IND_Attributes!I:I,MATCH(SER_SavePot!$D580,[1]IND_Attributes!$A:$A,0))</f>
        <v>INDPRSRHN_OLDC_DMD</v>
      </c>
      <c r="G580" s="56" t="str">
        <f t="shared" si="858"/>
        <v>INDPRSRHN_OLDC_DMD</v>
      </c>
      <c r="H580" s="56" t="s">
        <v>9</v>
      </c>
      <c r="I580" s="56" t="s">
        <v>10</v>
      </c>
      <c r="J580" s="56">
        <v>2015</v>
      </c>
      <c r="K580" s="73">
        <f t="shared" si="859"/>
        <v>1.1811487170174369E-3</v>
      </c>
      <c r="L580" s="73">
        <f t="shared" si="860"/>
        <v>1.1811487170174369E-3</v>
      </c>
      <c r="N580" s="56" t="str">
        <f t="shared" si="861"/>
        <v>RHNB-92</v>
      </c>
      <c r="O580" s="56" t="str">
        <f t="shared" si="862"/>
        <v>PRS</v>
      </c>
      <c r="P580" s="4">
        <f t="shared" si="854"/>
        <v>1648</v>
      </c>
      <c r="Q580" s="4">
        <f t="shared" si="855"/>
        <v>11</v>
      </c>
      <c r="R580" s="4">
        <f t="shared" si="863"/>
        <v>1659</v>
      </c>
      <c r="S580" s="4">
        <f t="shared" si="864"/>
        <v>3</v>
      </c>
      <c r="T580" s="4">
        <f t="shared" si="856"/>
        <v>2.2265529817321328E-3</v>
      </c>
      <c r="AG580" s="11">
        <f>ROUND(AG574+0.1,2)</f>
        <v>9.1</v>
      </c>
      <c r="AH580" s="13" t="str">
        <f t="shared" si="934"/>
        <v>MT-91</v>
      </c>
      <c r="AI580" s="74" t="s">
        <v>942</v>
      </c>
      <c r="AJ580" s="14">
        <f>TREND(CHOOSE({1;2},AJ$18,AJ$26),CHOOSE({1;2},$AV$18,$AV$26),$AG580)</f>
        <v>6.5325042656348559E-2</v>
      </c>
      <c r="AK580" s="15">
        <f>TREND(CHOOSE({1;2},AK$18,AK$26),CHOOSE({1;2},$AV$18,$AV$26),$AG580)</f>
        <v>0.23003639615651833</v>
      </c>
      <c r="AL580" s="15">
        <f>TREND(CHOOSE({1;2},AL$18,AL$26),CHOOSE({1;2},$AV$18,$AV$26),$AG580)</f>
        <v>0.17157041777006882</v>
      </c>
      <c r="AM580" s="15">
        <f>TREND(CHOOSE({1;2},AM$18,AM$26),CHOOSE({1;2},$AV$18,$AV$26),$AG580)</f>
        <v>0.20575808100902973</v>
      </c>
      <c r="AN580" s="15">
        <f>TREND(CHOOSE({1;2},AN$18,AN$26),CHOOSE({1;2},$AV$18,$AV$26),$AG580)</f>
        <v>0.23171375219886373</v>
      </c>
      <c r="AO580" s="15">
        <f>TREND(CHOOSE({1;2},AO$18,AO$26),CHOOSE({1;2},$AV$18,$AV$26),$AG580)</f>
        <v>0.22714373635890944</v>
      </c>
      <c r="AP580" s="15">
        <f>TREND(CHOOSE({1;2},AP$18,AP$26),CHOOSE({1;2},$AV$18,$AV$26),$AG580)</f>
        <v>0.22989830899833158</v>
      </c>
      <c r="AQ580" s="15">
        <f>TREND(CHOOSE({1;2},AQ$18,AQ$26),CHOOSE({1;2},$AV$18,$AV$26),$AG580)</f>
        <v>0.24295306436567848</v>
      </c>
      <c r="AR580" s="15">
        <f>TREND(CHOOSE({1;2},AR$18,AR$26),CHOOSE({1;2},$AV$18,$AV$26),$AG580)</f>
        <v>7.7360739243376261E-2</v>
      </c>
      <c r="AS580" s="15">
        <f>AR580</f>
        <v>7.7360739243376261E-2</v>
      </c>
      <c r="AT580" s="15">
        <f>AS580</f>
        <v>7.7360739243376261E-2</v>
      </c>
      <c r="AU580" s="17">
        <f>AJ580</f>
        <v>6.5325042656348559E-2</v>
      </c>
      <c r="AX580" s="11">
        <f>ROUND(AX574+0.1,2)</f>
        <v>9.1</v>
      </c>
      <c r="AY580" s="13" t="str">
        <f t="shared" si="921"/>
        <v>MT-91</v>
      </c>
      <c r="AZ580" s="74" t="s">
        <v>942</v>
      </c>
      <c r="BA580" s="18">
        <f>AJ580-AJ574</f>
        <v>5.6391272608274923E-4</v>
      </c>
      <c r="BB580" s="19">
        <f t="shared" ref="BB580:BI584" si="966">AK580-AK574</f>
        <v>2.1789890820819724E-3</v>
      </c>
      <c r="BC580" s="19">
        <f t="shared" si="966"/>
        <v>1.5959705311521244E-3</v>
      </c>
      <c r="BD580" s="19">
        <f t="shared" si="966"/>
        <v>2.0520584680013276E-3</v>
      </c>
      <c r="BE580" s="19">
        <f t="shared" si="966"/>
        <v>2.206948151998761E-3</v>
      </c>
      <c r="BF580" s="19">
        <f t="shared" si="966"/>
        <v>2.0200984466801908E-3</v>
      </c>
      <c r="BG580" s="19">
        <f t="shared" si="966"/>
        <v>1.9969947933679011E-3</v>
      </c>
      <c r="BH580" s="19">
        <f t="shared" si="966"/>
        <v>2.5814825824946319E-3</v>
      </c>
      <c r="BI580" s="19">
        <f t="shared" si="966"/>
        <v>7.9336541815916428E-4</v>
      </c>
      <c r="BJ580" s="19">
        <f>BI580</f>
        <v>7.9336541815916428E-4</v>
      </c>
      <c r="BK580" s="19">
        <f>BJ580</f>
        <v>7.9336541815916428E-4</v>
      </c>
      <c r="BL580" s="20">
        <f>BA580</f>
        <v>5.6391272608274923E-4</v>
      </c>
      <c r="BN580" s="22">
        <v>3.1000000000000014</v>
      </c>
      <c r="BO580" s="24" t="str">
        <f t="shared" si="922"/>
        <v>MTBN-31</v>
      </c>
      <c r="BP580" s="26" t="s">
        <v>1010</v>
      </c>
      <c r="BQ580" s="18">
        <f t="shared" si="956"/>
        <v>8.0933988745721802E-4</v>
      </c>
      <c r="BR580" s="19">
        <f t="shared" si="956"/>
        <v>2.5171467938633341E-3</v>
      </c>
      <c r="BS580" s="19">
        <f t="shared" si="956"/>
        <v>1.9460068064758446E-3</v>
      </c>
      <c r="BT580" s="19">
        <f t="shared" si="956"/>
        <v>2.094840476082202E-3</v>
      </c>
      <c r="BU580" s="19">
        <f t="shared" si="956"/>
        <v>2.4606771969075542E-3</v>
      </c>
      <c r="BV580" s="19">
        <f t="shared" si="956"/>
        <v>2.5521734333067703E-3</v>
      </c>
      <c r="BW580" s="19">
        <f t="shared" si="923"/>
        <v>8.0933988745721802E-4</v>
      </c>
      <c r="BX580" s="19">
        <f t="shared" si="956"/>
        <v>2.3186969303844174E-3</v>
      </c>
      <c r="BY580" s="19">
        <f t="shared" si="956"/>
        <v>7.6628396973816432E-4</v>
      </c>
      <c r="BZ580" s="19">
        <f t="shared" si="956"/>
        <v>7.6628396973816432E-4</v>
      </c>
      <c r="CA580" s="19"/>
      <c r="CB580" s="20">
        <f t="shared" si="956"/>
        <v>8.0933988745721802E-4</v>
      </c>
      <c r="CC580" s="27"/>
      <c r="CE580" s="4" t="str">
        <f t="shared" si="953"/>
        <v>MTBN</v>
      </c>
      <c r="CH580" s="4" t="str">
        <f t="shared" si="924"/>
        <v/>
      </c>
      <c r="CI580" s="4" t="str">
        <f t="shared" si="924"/>
        <v/>
      </c>
      <c r="CJ580" s="4" t="str">
        <f t="shared" si="924"/>
        <v/>
      </c>
    </row>
    <row r="581" spans="4:88" ht="15.75" customHeight="1" x14ac:dyDescent="0.25">
      <c r="D581" s="4" t="s">
        <v>589</v>
      </c>
      <c r="E581" s="4">
        <f>INDEX([1]IND_Attributes!$H:$H,MATCH(SER_SavePot!$D581,[1]IND_Attributes!$A:$A,0))</f>
        <v>0.27523250434868002</v>
      </c>
      <c r="F581" s="56" t="str">
        <f>INDEX([1]IND_Attributes!I:I,MATCH(SER_SavePot!$D581,[1]IND_Attributes!$A:$A,0))</f>
        <v>INDPRSRHN_OLDD_DMD</v>
      </c>
      <c r="G581" s="56" t="str">
        <f t="shared" si="858"/>
        <v>INDPRSRHN_OLDD_DMD</v>
      </c>
      <c r="H581" s="56" t="s">
        <v>9</v>
      </c>
      <c r="I581" s="56" t="s">
        <v>10</v>
      </c>
      <c r="J581" s="56">
        <v>2015</v>
      </c>
      <c r="K581" s="73">
        <f t="shared" si="859"/>
        <v>5.5153777790444014E-4</v>
      </c>
      <c r="L581" s="73">
        <f t="shared" si="860"/>
        <v>5.5153777790444014E-4</v>
      </c>
      <c r="N581" s="56" t="str">
        <f t="shared" si="861"/>
        <v>RHNB-92</v>
      </c>
      <c r="O581" s="56" t="str">
        <f t="shared" si="862"/>
        <v>PRS</v>
      </c>
      <c r="P581" s="4">
        <f t="shared" si="854"/>
        <v>1648</v>
      </c>
      <c r="Q581" s="4">
        <f t="shared" si="855"/>
        <v>11</v>
      </c>
      <c r="R581" s="4">
        <f t="shared" si="863"/>
        <v>1659</v>
      </c>
      <c r="S581" s="4">
        <f t="shared" si="864"/>
        <v>3</v>
      </c>
      <c r="T581" s="4">
        <f t="shared" si="856"/>
        <v>2.2265529817321328E-3</v>
      </c>
      <c r="AG581" s="29">
        <f>AG580</f>
        <v>9.1</v>
      </c>
      <c r="AH581" s="30" t="str">
        <f t="shared" si="934"/>
        <v>HT-91</v>
      </c>
      <c r="AI581" s="64" t="s">
        <v>945</v>
      </c>
      <c r="AJ581" s="31">
        <f>TREND(CHOOSE({1;2},AJ$19,AJ$27),CHOOSE({1;2},$AV$18,$AV$26),$AG581)</f>
        <v>5.5337040331292067E-2</v>
      </c>
      <c r="AK581" s="32">
        <f>TREND(CHOOSE({1;2},AK$19,AK$27),CHOOSE({1;2},$AV$18,$AV$26),$AG581)</f>
        <v>4.108863347554962E-2</v>
      </c>
      <c r="AL581" s="32">
        <f>TREND(CHOOSE({1;2},AL$19,AL$27),CHOOSE({1;2},$AV$18,$AV$26),$AG581)</f>
        <v>3.0447684508793829E-2</v>
      </c>
      <c r="AM581" s="32">
        <f>TREND(CHOOSE({1;2},AM$19,AM$27),CHOOSE({1;2},$AV$18,$AV$26),$AG581)</f>
        <v>3.2819257315920287E-2</v>
      </c>
      <c r="AN581" s="32">
        <f>TREND(CHOOSE({1;2},AN$19,AN$27),CHOOSE({1;2},$AV$18,$AV$26),$AG581)</f>
        <v>5.3942105785871469E-2</v>
      </c>
      <c r="AO581" s="32">
        <f>TREND(CHOOSE({1;2},AO$19,AO$27),CHOOSE({1;2},$AV$18,$AV$26),$AG581)</f>
        <v>4.9985246366940073E-2</v>
      </c>
      <c r="AP581" s="32">
        <f>TREND(CHOOSE({1;2},AP$19,AP$27),CHOOSE({1;2},$AV$18,$AV$26),$AG581)</f>
        <v>5.8580047485861958E-2</v>
      </c>
      <c r="AQ581" s="32">
        <f>TREND(CHOOSE({1;2},AQ$19,AQ$27),CHOOSE({1;2},$AV$18,$AV$26),$AG581)</f>
        <v>5.8580047485861944E-2</v>
      </c>
      <c r="AR581" s="32">
        <f>TREND(CHOOSE({1;2},AR$19,AR$27),CHOOSE({1;2},$AV$18,$AV$26),$AG581)</f>
        <v>5.858004748586193E-2</v>
      </c>
      <c r="AS581" s="32">
        <f t="shared" ref="AS581:AT585" si="967">AR581</f>
        <v>5.858004748586193E-2</v>
      </c>
      <c r="AT581" s="32">
        <f t="shared" si="967"/>
        <v>5.858004748586193E-2</v>
      </c>
      <c r="AU581" s="33">
        <f t="shared" ref="AU581:AU585" si="968">AJ581</f>
        <v>5.5337040331292067E-2</v>
      </c>
      <c r="AX581" s="29">
        <f>AX580</f>
        <v>9.1</v>
      </c>
      <c r="AY581" s="30" t="str">
        <f t="shared" si="921"/>
        <v>HT-91</v>
      </c>
      <c r="AZ581" s="64" t="s">
        <v>945</v>
      </c>
      <c r="BA581" s="36">
        <f t="shared" ref="BA581:BA584" si="969">AJ581-AJ575</f>
        <v>4.3752311253469206E-4</v>
      </c>
      <c r="BB581" s="37">
        <f t="shared" si="966"/>
        <v>3.024689762510524E-4</v>
      </c>
      <c r="BC581" s="37">
        <f t="shared" si="966"/>
        <v>2.1726176509842543E-4</v>
      </c>
      <c r="BD581" s="37">
        <f t="shared" si="966"/>
        <v>6.1097313847029155E-4</v>
      </c>
      <c r="BE581" s="37">
        <f t="shared" si="966"/>
        <v>9.3332923312945681E-4</v>
      </c>
      <c r="BF581" s="37">
        <f t="shared" si="966"/>
        <v>3.566735214766345E-4</v>
      </c>
      <c r="BG581" s="37">
        <f t="shared" si="966"/>
        <v>4.1800237757495806E-4</v>
      </c>
      <c r="BH581" s="37">
        <f t="shared" si="966"/>
        <v>4.1800237757494418E-4</v>
      </c>
      <c r="BI581" s="37">
        <f t="shared" si="966"/>
        <v>4.1800237757494418E-4</v>
      </c>
      <c r="BJ581" s="37">
        <f t="shared" ref="BJ581:BK584" si="970">BI581</f>
        <v>4.1800237757494418E-4</v>
      </c>
      <c r="BK581" s="37">
        <f t="shared" si="970"/>
        <v>4.1800237757494418E-4</v>
      </c>
      <c r="BL581" s="38">
        <f t="shared" ref="BL581:BL584" si="971">BA581</f>
        <v>4.3752311253469206E-4</v>
      </c>
      <c r="BN581" s="41">
        <v>3.1000000000000014</v>
      </c>
      <c r="BO581" s="8" t="str">
        <f t="shared" si="922"/>
        <v>MTBE-31</v>
      </c>
      <c r="BP581" s="42" t="s">
        <v>1012</v>
      </c>
      <c r="BQ581" s="36">
        <f t="shared" si="956"/>
        <v>8.0933988745721802E-4</v>
      </c>
      <c r="BR581" s="37">
        <f t="shared" si="956"/>
        <v>2.5171467938633341E-3</v>
      </c>
      <c r="BS581" s="37">
        <f t="shared" si="956"/>
        <v>1.9460068064758446E-3</v>
      </c>
      <c r="BT581" s="37">
        <f t="shared" si="956"/>
        <v>2.094840476082202E-3</v>
      </c>
      <c r="BU581" s="37">
        <f t="shared" si="956"/>
        <v>2.4606771969075542E-3</v>
      </c>
      <c r="BV581" s="37">
        <f t="shared" si="956"/>
        <v>2.5521734333067703E-3</v>
      </c>
      <c r="BW581" s="37">
        <f t="shared" si="923"/>
        <v>8.0933988745721802E-4</v>
      </c>
      <c r="BX581" s="37">
        <f t="shared" si="956"/>
        <v>2.3186969303844174E-3</v>
      </c>
      <c r="BY581" s="37">
        <f t="shared" si="956"/>
        <v>7.6628396973816432E-4</v>
      </c>
      <c r="BZ581" s="37">
        <f t="shared" si="956"/>
        <v>7.6628396973816432E-4</v>
      </c>
      <c r="CA581" s="37"/>
      <c r="CB581" s="38">
        <f t="shared" si="956"/>
        <v>8.0933988745721802E-4</v>
      </c>
      <c r="CC581" s="43"/>
      <c r="CE581" s="4" t="str">
        <f t="shared" si="953"/>
        <v>MTBE</v>
      </c>
      <c r="CH581" s="4" t="str">
        <f t="shared" si="924"/>
        <v/>
      </c>
      <c r="CI581" s="4" t="str">
        <f t="shared" si="924"/>
        <v/>
      </c>
      <c r="CJ581" s="4" t="str">
        <f t="shared" si="924"/>
        <v/>
      </c>
    </row>
    <row r="582" spans="4:88" ht="15.75" customHeight="1" x14ac:dyDescent="0.25">
      <c r="D582" s="4" t="s">
        <v>590</v>
      </c>
      <c r="E582" s="4">
        <f>INDEX([1]IND_Attributes!$H:$H,MATCH(SER_SavePot!$D582,[1]IND_Attributes!$A:$A,0))</f>
        <v>0.13534183449694601</v>
      </c>
      <c r="F582" s="56" t="str">
        <f>INDEX([1]IND_Attributes!I:I,MATCH(SER_SavePot!$D582,[1]IND_Attributes!$A:$A,0))</f>
        <v>INDPRSRHN_OLDI_DMD</v>
      </c>
      <c r="G582" s="56" t="str">
        <f t="shared" si="858"/>
        <v>INDPRSRHN_OLDI_DMD</v>
      </c>
      <c r="H582" s="56" t="s">
        <v>9</v>
      </c>
      <c r="I582" s="56" t="s">
        <v>10</v>
      </c>
      <c r="J582" s="56">
        <v>2015</v>
      </c>
      <c r="K582" s="73">
        <f t="shared" si="859"/>
        <v>2.7121118863704478E-4</v>
      </c>
      <c r="L582" s="73">
        <f t="shared" si="860"/>
        <v>2.7121118863704478E-4</v>
      </c>
      <c r="N582" s="56" t="str">
        <f t="shared" si="861"/>
        <v>RHNB-92</v>
      </c>
      <c r="O582" s="56" t="str">
        <f t="shared" si="862"/>
        <v>PRS</v>
      </c>
      <c r="P582" s="4">
        <f t="shared" si="854"/>
        <v>1648</v>
      </c>
      <c r="Q582" s="4">
        <f t="shared" si="855"/>
        <v>11</v>
      </c>
      <c r="R582" s="4">
        <f t="shared" si="863"/>
        <v>1659</v>
      </c>
      <c r="S582" s="4">
        <f t="shared" si="864"/>
        <v>3</v>
      </c>
      <c r="T582" s="4">
        <f t="shared" si="856"/>
        <v>2.2265529817321328E-3</v>
      </c>
      <c r="AG582" s="29">
        <f t="shared" ref="AG582:AG585" si="972">AG581</f>
        <v>9.1</v>
      </c>
      <c r="AH582" s="30" t="str">
        <f t="shared" si="934"/>
        <v>RH-91</v>
      </c>
      <c r="AI582" s="64" t="s">
        <v>947</v>
      </c>
      <c r="AJ582" s="31">
        <f>TREND(CHOOSE({1;2},AJ$20,AJ$28),CHOOSE({1;2},$AV$18,$AV$26),$AG582)</f>
        <v>5.3446567528336708E-2</v>
      </c>
      <c r="AK582" s="32">
        <f>TREND(CHOOSE({1;2},AK$20,AK$28),CHOOSE({1;2},$AV$18,$AV$26),$AG582)</f>
        <v>0.10508684320106276</v>
      </c>
      <c r="AL582" s="32">
        <f>TREND(CHOOSE({1;2},AL$20,AL$28),CHOOSE({1;2},$AV$18,$AV$26),$AG582)</f>
        <v>0.10778623624187887</v>
      </c>
      <c r="AM582" s="32">
        <f>TREND(CHOOSE({1;2},AM$20,AM$28),CHOOSE({1;2},$AV$18,$AV$26),$AG582)</f>
        <v>0.11164322799876426</v>
      </c>
      <c r="AN582" s="32">
        <f>TREND(CHOOSE({1;2},AN$20,AN$28),CHOOSE({1;2},$AV$18,$AV$26),$AG582)</f>
        <v>0.11029048553428773</v>
      </c>
      <c r="AO582" s="32">
        <f>TREND(CHOOSE({1;2},AO$20,AO$28),CHOOSE({1;2},$AV$18,$AV$26),$AG582)</f>
        <v>0.11083116104820631</v>
      </c>
      <c r="AP582" s="32">
        <f>TREND(CHOOSE({1;2},AP$20,AP$28),CHOOSE({1;2},$AV$18,$AV$26),$AG582)</f>
        <v>0.11355420206833917</v>
      </c>
      <c r="AQ582" s="32">
        <f>TREND(CHOOSE({1;2},AQ$20,AQ$28),CHOOSE({1;2},$AV$18,$AV$26),$AG582)</f>
        <v>0.11355420206833917</v>
      </c>
      <c r="AR582" s="32">
        <f>TREND(CHOOSE({1;2},AR$20,AR$28),CHOOSE({1;2},$AV$18,$AV$26),$AG582)</f>
        <v>0.11355420206833917</v>
      </c>
      <c r="AS582" s="32">
        <f t="shared" si="967"/>
        <v>0.11355420206833917</v>
      </c>
      <c r="AT582" s="32">
        <f t="shared" si="967"/>
        <v>0.11355420206833917</v>
      </c>
      <c r="AU582" s="33">
        <f t="shared" si="968"/>
        <v>5.3446567528336708E-2</v>
      </c>
      <c r="AX582" s="29">
        <f t="shared" ref="AX582:AX585" si="973">AX581</f>
        <v>9.1</v>
      </c>
      <c r="AY582" s="30" t="str">
        <f t="shared" si="921"/>
        <v>RH-91</v>
      </c>
      <c r="AZ582" s="64" t="s">
        <v>947</v>
      </c>
      <c r="BA582" s="36">
        <f t="shared" si="969"/>
        <v>1.0479719123203252E-3</v>
      </c>
      <c r="BB582" s="37">
        <f t="shared" si="966"/>
        <v>2.0605263372757143E-3</v>
      </c>
      <c r="BC582" s="37">
        <f t="shared" si="966"/>
        <v>2.1134556125858572E-3</v>
      </c>
      <c r="BD582" s="37">
        <f t="shared" si="966"/>
        <v>2.1890829019365621E-3</v>
      </c>
      <c r="BE582" s="37">
        <f t="shared" si="966"/>
        <v>2.1625585398879765E-3</v>
      </c>
      <c r="BF582" s="37">
        <f t="shared" si="966"/>
        <v>2.1731600205530388E-3</v>
      </c>
      <c r="BG582" s="37">
        <f t="shared" si="966"/>
        <v>2.2265529817321328E-3</v>
      </c>
      <c r="BH582" s="37">
        <f t="shared" si="966"/>
        <v>2.2265529817321328E-3</v>
      </c>
      <c r="BI582" s="37">
        <f t="shared" si="966"/>
        <v>2.2265529817321328E-3</v>
      </c>
      <c r="BJ582" s="37">
        <f t="shared" si="970"/>
        <v>2.2265529817321328E-3</v>
      </c>
      <c r="BK582" s="37">
        <f t="shared" si="970"/>
        <v>2.2265529817321328E-3</v>
      </c>
      <c r="BL582" s="38">
        <f t="shared" si="971"/>
        <v>1.0479719123203252E-3</v>
      </c>
      <c r="BN582" s="41">
        <v>3.1000000000000014</v>
      </c>
      <c r="BO582" s="8" t="str">
        <f t="shared" si="922"/>
        <v>MTDN-31</v>
      </c>
      <c r="BP582" s="42" t="s">
        <v>1014</v>
      </c>
      <c r="BQ582" s="36">
        <f t="shared" si="956"/>
        <v>8.0933988745721802E-4</v>
      </c>
      <c r="BR582" s="37">
        <f t="shared" si="956"/>
        <v>2.5171467938633341E-3</v>
      </c>
      <c r="BS582" s="37">
        <f t="shared" si="956"/>
        <v>1.9460068064758446E-3</v>
      </c>
      <c r="BT582" s="37">
        <f t="shared" si="956"/>
        <v>2.094840476082202E-3</v>
      </c>
      <c r="BU582" s="37">
        <f t="shared" si="956"/>
        <v>2.4606771969075542E-3</v>
      </c>
      <c r="BV582" s="37">
        <f t="shared" si="956"/>
        <v>2.5521734333067703E-3</v>
      </c>
      <c r="BW582" s="37">
        <f t="shared" si="923"/>
        <v>8.0933988745721802E-4</v>
      </c>
      <c r="BX582" s="37">
        <f t="shared" si="956"/>
        <v>2.3186969303844174E-3</v>
      </c>
      <c r="BY582" s="37">
        <f t="shared" si="956"/>
        <v>7.6628396973816432E-4</v>
      </c>
      <c r="BZ582" s="37">
        <f t="shared" si="956"/>
        <v>7.6628396973816432E-4</v>
      </c>
      <c r="CA582" s="37"/>
      <c r="CB582" s="38">
        <f t="shared" si="956"/>
        <v>8.0933988745721802E-4</v>
      </c>
      <c r="CC582" s="43"/>
      <c r="CE582" s="4" t="str">
        <f t="shared" si="953"/>
        <v>MTDN</v>
      </c>
      <c r="CH582" s="4" t="str">
        <f t="shared" si="924"/>
        <v/>
      </c>
      <c r="CI582" s="4" t="str">
        <f t="shared" si="924"/>
        <v/>
      </c>
      <c r="CJ582" s="4" t="str">
        <f t="shared" si="924"/>
        <v/>
      </c>
    </row>
    <row r="583" spans="4:88" ht="15.75" customHeight="1" x14ac:dyDescent="0.25">
      <c r="D583" s="4" t="s">
        <v>591</v>
      </c>
      <c r="E583" s="4">
        <f>INDEX([1]IND_Attributes!$H:$H,MATCH(SER_SavePot!$D583,[1]IND_Attributes!$A:$A,0))</f>
        <v>0.589425661154375</v>
      </c>
      <c r="F583" s="56" t="str">
        <f>INDEX([1]IND_Attributes!I:I,MATCH(SER_SavePot!$D583,[1]IND_Attributes!$A:$A,0))</f>
        <v>INDPRSRHN_OLDC_DMD</v>
      </c>
      <c r="G583" s="56" t="str">
        <f t="shared" si="858"/>
        <v>INDPRSRHN_OLDC_DMD</v>
      </c>
      <c r="H583" s="56" t="s">
        <v>9</v>
      </c>
      <c r="I583" s="56" t="s">
        <v>10</v>
      </c>
      <c r="J583" s="56">
        <v>2015</v>
      </c>
      <c r="K583" s="73">
        <f t="shared" si="859"/>
        <v>1.1811487170174514E-3</v>
      </c>
      <c r="L583" s="73">
        <f t="shared" si="860"/>
        <v>1.1811487170174514E-3</v>
      </c>
      <c r="N583" s="56" t="str">
        <f t="shared" si="861"/>
        <v>RHNB-93</v>
      </c>
      <c r="O583" s="56" t="str">
        <f t="shared" si="862"/>
        <v>PRS</v>
      </c>
      <c r="P583" s="4">
        <f t="shared" ref="P583:P646" si="974">MATCH(N583,$BO$39:$BO$1839,0)</f>
        <v>1666</v>
      </c>
      <c r="Q583" s="4">
        <f t="shared" ref="Q583:Q646" si="975">MATCH(O583,$BO$39:$CB$39,0)</f>
        <v>11</v>
      </c>
      <c r="R583" s="4">
        <f t="shared" si="863"/>
        <v>1677</v>
      </c>
      <c r="S583" s="4">
        <f t="shared" si="864"/>
        <v>3</v>
      </c>
      <c r="T583" s="4">
        <f t="shared" ref="T583:T646" si="976">INDEX($BO$39:$CB$1839,MATCH(N583,$BO$39:$BO$1839,0),MATCH(O583,$BO$39:$CB$39,0))</f>
        <v>2.2265529817321605E-3</v>
      </c>
      <c r="AG583" s="29">
        <f t="shared" si="972"/>
        <v>9.1</v>
      </c>
      <c r="AH583" s="30" t="str">
        <f t="shared" si="934"/>
        <v>LA-91</v>
      </c>
      <c r="AI583" s="64" t="s">
        <v>949</v>
      </c>
      <c r="AJ583" s="31">
        <f>TREND(CHOOSE({1;2},AJ$21,AJ$29),CHOOSE({1;2},$AV$18,$AV$26),$AG583)</f>
        <v>0.56238583619870508</v>
      </c>
      <c r="AK583" s="32">
        <f>TREND(CHOOSE({1;2},AK$21,AK$29),CHOOSE({1;2},$AV$18,$AV$26),$AG583)</f>
        <v>0.46615829629818023</v>
      </c>
      <c r="AL583" s="32">
        <f>TREND(CHOOSE({1;2},AL$21,AL$29),CHOOSE({1;2},$AV$18,$AV$26),$AG583)</f>
        <v>0.52334945347054473</v>
      </c>
      <c r="AM583" s="32">
        <f>TREND(CHOOSE({1;2},AM$21,AM$29),CHOOSE({1;2},$AV$18,$AV$26),$AG583)</f>
        <v>0.58679300413880164</v>
      </c>
      <c r="AN583" s="32">
        <f>TREND(CHOOSE({1;2},AN$21,AN$29),CHOOSE({1;2},$AV$18,$AV$26),$AG583)</f>
        <v>0.47461105804554238</v>
      </c>
      <c r="AO583" s="32">
        <f>TREND(CHOOSE({1;2},AO$21,AO$29),CHOOSE({1;2},$AV$18,$AV$26),$AG583)</f>
        <v>0.42388803056227303</v>
      </c>
      <c r="AP583" s="32">
        <f>TREND(CHOOSE({1;2},AP$21,AP$29),CHOOSE({1;2},$AV$18,$AV$26),$AG583)</f>
        <v>0.49856749836353148</v>
      </c>
      <c r="AQ583" s="32">
        <f>TREND(CHOOSE({1;2},AQ$21,AQ$29),CHOOSE({1;2},$AV$18,$AV$26),$AG583)</f>
        <v>0.55871916459097659</v>
      </c>
      <c r="AR583" s="32">
        <f>TREND(CHOOSE({1;2},AR$21,AR$29),CHOOSE({1;2},$AV$18,$AV$26),$AG583)</f>
        <v>0.29294564702433923</v>
      </c>
      <c r="AS583" s="32">
        <f t="shared" si="967"/>
        <v>0.29294564702433923</v>
      </c>
      <c r="AT583" s="32">
        <f t="shared" si="967"/>
        <v>0.29294564702433923</v>
      </c>
      <c r="AU583" s="33">
        <f t="shared" si="968"/>
        <v>0.56238583619870508</v>
      </c>
      <c r="AX583" s="29">
        <f t="shared" si="973"/>
        <v>9.1</v>
      </c>
      <c r="AY583" s="30" t="str">
        <f t="shared" si="921"/>
        <v>LA-91</v>
      </c>
      <c r="AZ583" s="64" t="s">
        <v>949</v>
      </c>
      <c r="BA583" s="36">
        <f t="shared" si="969"/>
        <v>6.6959650315963071E-3</v>
      </c>
      <c r="BB583" s="37">
        <f t="shared" si="966"/>
        <v>5.5699675720263242E-3</v>
      </c>
      <c r="BC583" s="37">
        <f t="shared" si="966"/>
        <v>6.2391844900993032E-3</v>
      </c>
      <c r="BD583" s="37">
        <f t="shared" si="966"/>
        <v>6.9815631994831762E-3</v>
      </c>
      <c r="BE583" s="37">
        <f t="shared" si="966"/>
        <v>5.6688767643815474E-3</v>
      </c>
      <c r="BF583" s="37">
        <f t="shared" si="966"/>
        <v>5.0753460542864448E-3</v>
      </c>
      <c r="BG583" s="37">
        <f t="shared" si="966"/>
        <v>5.9492007856157825E-3</v>
      </c>
      <c r="BH583" s="37">
        <f t="shared" si="966"/>
        <v>6.6530598204721514E-3</v>
      </c>
      <c r="BI583" s="37">
        <f t="shared" si="966"/>
        <v>3.5431361342762591E-3</v>
      </c>
      <c r="BJ583" s="37">
        <f t="shared" si="970"/>
        <v>3.5431361342762591E-3</v>
      </c>
      <c r="BK583" s="37">
        <f t="shared" si="970"/>
        <v>3.5431361342762591E-3</v>
      </c>
      <c r="BL583" s="38">
        <f t="shared" si="971"/>
        <v>6.6959650315963071E-3</v>
      </c>
      <c r="BN583" s="41">
        <v>3.1000000000000014</v>
      </c>
      <c r="BO583" s="8" t="str">
        <f t="shared" si="922"/>
        <v>MTDE-31</v>
      </c>
      <c r="BP583" s="42" t="s">
        <v>1014</v>
      </c>
      <c r="BQ583" s="36">
        <f t="shared" si="956"/>
        <v>8.0933988745721802E-4</v>
      </c>
      <c r="BR583" s="37">
        <f t="shared" si="956"/>
        <v>2.5171467938633341E-3</v>
      </c>
      <c r="BS583" s="37">
        <f t="shared" si="956"/>
        <v>1.9460068064758446E-3</v>
      </c>
      <c r="BT583" s="37">
        <f t="shared" si="956"/>
        <v>2.094840476082202E-3</v>
      </c>
      <c r="BU583" s="37">
        <f t="shared" si="956"/>
        <v>2.4606771969075542E-3</v>
      </c>
      <c r="BV583" s="37">
        <f t="shared" si="956"/>
        <v>2.5521734333067703E-3</v>
      </c>
      <c r="BW583" s="37">
        <f t="shared" si="923"/>
        <v>8.0933988745721802E-4</v>
      </c>
      <c r="BX583" s="37">
        <f t="shared" si="956"/>
        <v>2.3186969303844174E-3</v>
      </c>
      <c r="BY583" s="37">
        <f t="shared" si="956"/>
        <v>7.6628396973816432E-4</v>
      </c>
      <c r="BZ583" s="37">
        <f t="shared" si="956"/>
        <v>7.6628396973816432E-4</v>
      </c>
      <c r="CA583" s="37"/>
      <c r="CB583" s="38">
        <f t="shared" si="956"/>
        <v>8.0933988745721802E-4</v>
      </c>
      <c r="CC583" s="43"/>
      <c r="CE583" s="4" t="str">
        <f t="shared" si="953"/>
        <v>MTDE</v>
      </c>
      <c r="CH583" s="4" t="str">
        <f t="shared" si="924"/>
        <v/>
      </c>
      <c r="CI583" s="4" t="str">
        <f t="shared" si="924"/>
        <v/>
      </c>
      <c r="CJ583" s="4" t="str">
        <f t="shared" si="924"/>
        <v/>
      </c>
    </row>
    <row r="584" spans="4:88" ht="15.75" customHeight="1" x14ac:dyDescent="0.25">
      <c r="D584" s="4" t="s">
        <v>592</v>
      </c>
      <c r="E584" s="4">
        <f>INDEX([1]IND_Attributes!$H:$H,MATCH(SER_SavePot!$D584,[1]IND_Attributes!$A:$A,0))</f>
        <v>0.27523250434868002</v>
      </c>
      <c r="F584" s="56" t="str">
        <f>INDEX([1]IND_Attributes!I:I,MATCH(SER_SavePot!$D584,[1]IND_Attributes!$A:$A,0))</f>
        <v>INDPRSRHN_OLDD_DMD</v>
      </c>
      <c r="G584" s="56" t="str">
        <f t="shared" ref="G584:G647" si="977">F584</f>
        <v>INDPRSRHN_OLDD_DMD</v>
      </c>
      <c r="H584" s="56" t="s">
        <v>9</v>
      </c>
      <c r="I584" s="56" t="s">
        <v>10</v>
      </c>
      <c r="J584" s="56">
        <v>2015</v>
      </c>
      <c r="K584" s="73">
        <f t="shared" ref="K584:K647" si="978">INDEX($BO$39:$CB$1839,MATCH(N584,$BO$39:$BO$1839,0),MATCH(O584,$BO$39:$CB$39,0))*$BA$19*E584</f>
        <v>5.5153777790444697E-4</v>
      </c>
      <c r="L584" s="73">
        <f t="shared" ref="L584:L647" si="979">K584</f>
        <v>5.5153777790444697E-4</v>
      </c>
      <c r="N584" s="56" t="str">
        <f t="shared" ref="N584:N647" si="980">MID(D584,7,4)&amp;"-"&amp;IF(RIGHT(D584,2)="00",100,RIGHT(D584,2))</f>
        <v>RHNB-93</v>
      </c>
      <c r="O584" s="56" t="str">
        <f t="shared" ref="O584:O647" si="981">MID(D584,4,3)</f>
        <v>PRS</v>
      </c>
      <c r="P584" s="4">
        <f t="shared" si="974"/>
        <v>1666</v>
      </c>
      <c r="Q584" s="4">
        <f t="shared" si="975"/>
        <v>11</v>
      </c>
      <c r="R584" s="4">
        <f t="shared" ref="R584:R647" si="982">P584+Q584</f>
        <v>1677</v>
      </c>
      <c r="S584" s="4">
        <f t="shared" ref="S584:S647" si="983">COUNTIFS(R:R,R584)</f>
        <v>3</v>
      </c>
      <c r="T584" s="4">
        <f t="shared" si="976"/>
        <v>2.2265529817321605E-3</v>
      </c>
      <c r="AG584" s="29">
        <f t="shared" si="972"/>
        <v>9.1</v>
      </c>
      <c r="AH584" s="30" t="str">
        <f t="shared" si="934"/>
        <v>EM-91</v>
      </c>
      <c r="AI584" s="64" t="s">
        <v>951</v>
      </c>
      <c r="AJ584" s="31">
        <f>TREND(CHOOSE({1;2},AJ$22,AJ$30),CHOOSE({1;2},$AV$18,$AV$26),$AG584)</f>
        <v>0.37032686713356822</v>
      </c>
      <c r="AK584" s="32">
        <f>TREND(CHOOSE({1;2},AK$22,AK$30),CHOOSE({1;2},$AV$18,$AV$26),$AG584)</f>
        <v>0.29162735395882933</v>
      </c>
      <c r="AL584" s="32">
        <f>TREND(CHOOSE({1;2},AL$22,AL$30),CHOOSE({1;2},$AV$18,$AV$26),$AG584)</f>
        <v>0.29598802562339233</v>
      </c>
      <c r="AM584" s="32">
        <f>TREND(CHOOSE({1;2},AM$22,AM$30),CHOOSE({1;2},$AV$18,$AV$26),$AG584)</f>
        <v>0.18199742616500164</v>
      </c>
      <c r="AN584" s="32">
        <f>TREND(CHOOSE({1;2},AN$22,AN$30),CHOOSE({1;2},$AV$18,$AV$26),$AG584)</f>
        <v>0.21319887327304132</v>
      </c>
      <c r="AO584" s="32">
        <f>TREND(CHOOSE({1;2},AO$22,AO$30),CHOOSE({1;2},$AV$18,$AV$26),$AG584)</f>
        <v>0.25337588588796689</v>
      </c>
      <c r="AP584" s="32">
        <f>TREND(CHOOSE({1;2},AP$22,AP$30),CHOOSE({1;2},$AV$18,$AV$26),$AG584)</f>
        <v>0.33243165207702247</v>
      </c>
      <c r="AQ584" s="32">
        <f>TREND(CHOOSE({1;2},AQ$22,AQ$30),CHOOSE({1;2},$AV$18,$AV$26),$AG584)</f>
        <v>0.31662070275257859</v>
      </c>
      <c r="AR584" s="32">
        <f>TREND(CHOOSE({1;2},AR$22,AR$30),CHOOSE({1;2},$AV$18,$AV$26),$AG584)</f>
        <v>0.33283929016118607</v>
      </c>
      <c r="AS584" s="32">
        <f t="shared" si="967"/>
        <v>0.33283929016118607</v>
      </c>
      <c r="AT584" s="32">
        <f t="shared" si="967"/>
        <v>0.33283929016118607</v>
      </c>
      <c r="AU584" s="33">
        <f t="shared" si="968"/>
        <v>0.37032686713356822</v>
      </c>
      <c r="AX584" s="29">
        <f t="shared" si="973"/>
        <v>9.1</v>
      </c>
      <c r="AY584" s="30" t="str">
        <f t="shared" si="921"/>
        <v>EM-91</v>
      </c>
      <c r="AZ584" s="64" t="s">
        <v>951</v>
      </c>
      <c r="BA584" s="36">
        <f t="shared" si="969"/>
        <v>2.1645331440087734E-3</v>
      </c>
      <c r="BB584" s="37">
        <f t="shared" si="966"/>
        <v>2.0311613507486004E-3</v>
      </c>
      <c r="BC584" s="37">
        <f t="shared" si="966"/>
        <v>2.1234974251872485E-3</v>
      </c>
      <c r="BD584" s="37">
        <f t="shared" si="966"/>
        <v>1.2628338988741605E-3</v>
      </c>
      <c r="BE584" s="37">
        <f t="shared" si="966"/>
        <v>1.3934049691778638E-3</v>
      </c>
      <c r="BF584" s="37">
        <f t="shared" si="966"/>
        <v>1.6277688238125476E-3</v>
      </c>
      <c r="BG584" s="37">
        <f t="shared" si="966"/>
        <v>1.7850965674372499E-3</v>
      </c>
      <c r="BH584" s="37">
        <f t="shared" si="966"/>
        <v>2.4744072503738446E-3</v>
      </c>
      <c r="BI584" s="37">
        <f t="shared" si="966"/>
        <v>2.5456753169977309E-3</v>
      </c>
      <c r="BJ584" s="37">
        <f t="shared" si="970"/>
        <v>2.5456753169977309E-3</v>
      </c>
      <c r="BK584" s="37">
        <f t="shared" si="970"/>
        <v>2.5456753169977309E-3</v>
      </c>
      <c r="BL584" s="38">
        <f t="shared" si="971"/>
        <v>2.1645331440087734E-3</v>
      </c>
      <c r="BN584" s="41">
        <v>3.1000000000000014</v>
      </c>
      <c r="BO584" s="8" t="str">
        <f t="shared" si="922"/>
        <v>HTBN-31</v>
      </c>
      <c r="BP584" s="42" t="s">
        <v>1017</v>
      </c>
      <c r="BQ584" s="36">
        <f t="shared" si="956"/>
        <v>8.8750284278560701E-4</v>
      </c>
      <c r="BR584" s="37">
        <f t="shared" si="956"/>
        <v>6.8968548408129826E-4</v>
      </c>
      <c r="BS584" s="37">
        <f t="shared" si="956"/>
        <v>5.2049711438580462E-4</v>
      </c>
      <c r="BT584" s="37">
        <f t="shared" si="956"/>
        <v>4.4602482449510603E-5</v>
      </c>
      <c r="BU584" s="37">
        <f t="shared" si="956"/>
        <v>1.7044971283723415E-4</v>
      </c>
      <c r="BV584" s="37">
        <f t="shared" si="956"/>
        <v>8.5448785073759942E-4</v>
      </c>
      <c r="BW584" s="37">
        <f t="shared" si="923"/>
        <v>8.8750284278560701E-4</v>
      </c>
      <c r="BX584" s="37">
        <f t="shared" si="956"/>
        <v>1.0014142674188674E-3</v>
      </c>
      <c r="BY584" s="37">
        <f t="shared" si="956"/>
        <v>1.0014142674188639E-3</v>
      </c>
      <c r="BZ584" s="37">
        <f t="shared" si="956"/>
        <v>1.0014142674188639E-3</v>
      </c>
      <c r="CA584" s="37"/>
      <c r="CB584" s="38">
        <f t="shared" si="956"/>
        <v>8.8750284278560701E-4</v>
      </c>
      <c r="CC584" s="43"/>
      <c r="CE584" s="4" t="str">
        <f t="shared" si="953"/>
        <v>HTBN</v>
      </c>
      <c r="CH584" s="4" t="str">
        <f t="shared" si="924"/>
        <v/>
      </c>
      <c r="CI584" s="4" t="str">
        <f t="shared" si="924"/>
        <v/>
      </c>
      <c r="CJ584" s="4" t="str">
        <f t="shared" si="924"/>
        <v/>
      </c>
    </row>
    <row r="585" spans="4:88" ht="15.75" customHeight="1" x14ac:dyDescent="0.25">
      <c r="D585" s="4" t="s">
        <v>593</v>
      </c>
      <c r="E585" s="4">
        <f>INDEX([1]IND_Attributes!$H:$H,MATCH(SER_SavePot!$D585,[1]IND_Attributes!$A:$A,0))</f>
        <v>0.13534183449694601</v>
      </c>
      <c r="F585" s="56" t="str">
        <f>INDEX([1]IND_Attributes!I:I,MATCH(SER_SavePot!$D585,[1]IND_Attributes!$A:$A,0))</f>
        <v>INDPRSRHN_OLDI_DMD</v>
      </c>
      <c r="G585" s="56" t="str">
        <f t="shared" si="977"/>
        <v>INDPRSRHN_OLDI_DMD</v>
      </c>
      <c r="H585" s="56" t="s">
        <v>9</v>
      </c>
      <c r="I585" s="56" t="s">
        <v>10</v>
      </c>
      <c r="J585" s="56">
        <v>2015</v>
      </c>
      <c r="K585" s="73">
        <f t="shared" si="978"/>
        <v>2.7121118863704814E-4</v>
      </c>
      <c r="L585" s="73">
        <f t="shared" si="979"/>
        <v>2.7121118863704814E-4</v>
      </c>
      <c r="N585" s="56" t="str">
        <f t="shared" si="980"/>
        <v>RHNB-93</v>
      </c>
      <c r="O585" s="56" t="str">
        <f t="shared" si="981"/>
        <v>PRS</v>
      </c>
      <c r="P585" s="4">
        <f t="shared" si="974"/>
        <v>1666</v>
      </c>
      <c r="Q585" s="4">
        <f t="shared" si="975"/>
        <v>11</v>
      </c>
      <c r="R585" s="4">
        <f t="shared" si="982"/>
        <v>1677</v>
      </c>
      <c r="S585" s="4">
        <f t="shared" si="983"/>
        <v>3</v>
      </c>
      <c r="T585" s="4">
        <f t="shared" si="976"/>
        <v>2.2265529817321605E-3</v>
      </c>
      <c r="AG585" s="44">
        <f t="shared" si="972"/>
        <v>9.1</v>
      </c>
      <c r="AH585" s="46" t="str">
        <f t="shared" si="934"/>
        <v>TR-91</v>
      </c>
      <c r="AI585" s="67" t="s">
        <v>955</v>
      </c>
      <c r="AJ585" s="47">
        <f>TREND(CHOOSE({1;2},AJ$23,AJ$31),CHOOSE({1;2},$AV$18,$AV$26),$AG585)</f>
        <v>0.10148546889300374</v>
      </c>
      <c r="AK585" s="49">
        <f>TREND(CHOOSE({1;2},AK$23,AK$31),CHOOSE({1;2},$AV$18,$AV$26),$AG585)</f>
        <v>1.6509367213506845E-2</v>
      </c>
      <c r="AL585" s="49">
        <f>TREND(CHOOSE({1;2},AL$23,AL$31),CHOOSE({1;2},$AV$18,$AV$26),$AG585)</f>
        <v>3.644317273554027E-2</v>
      </c>
      <c r="AM585" s="49">
        <f>TREND(CHOOSE({1;2},AM$23,AM$31),CHOOSE({1;2},$AV$18,$AV$26),$AG585)</f>
        <v>1.1680850121703806E-2</v>
      </c>
      <c r="AN585" s="49">
        <f>TREND(CHOOSE({1;2},AN$23,AN$31),CHOOSE({1;2},$AV$18,$AV$26),$AG585)</f>
        <v>2.2771783384653084E-2</v>
      </c>
      <c r="AO585" s="49">
        <f>TREND(CHOOSE({1;2},AO$23,AO$31),CHOOSE({1;2},$AV$18,$AV$26),$AG585)</f>
        <v>1.5829992732476851E-2</v>
      </c>
      <c r="AP585" s="49">
        <f>TREND(CHOOSE({1;2},AP$23,AP$31),CHOOSE({1;2},$AV$18,$AV$26),$AG585)</f>
        <v>0</v>
      </c>
      <c r="AQ585" s="49">
        <f>TREND(CHOOSE({1;2},AQ$23,AQ$31),CHOOSE({1;2},$AV$18,$AV$26),$AG585)</f>
        <v>3.6677754933749383E-2</v>
      </c>
      <c r="AR585" s="49">
        <f>TREND(CHOOSE({1;2},AR$23,AR$31),CHOOSE({1;2},$AV$18,$AV$26),$AG585)</f>
        <v>3.5854565229116786E-2</v>
      </c>
      <c r="AS585" s="49">
        <f t="shared" si="967"/>
        <v>3.5854565229116786E-2</v>
      </c>
      <c r="AT585" s="49">
        <f t="shared" si="967"/>
        <v>3.5854565229116786E-2</v>
      </c>
      <c r="AU585" s="50">
        <f t="shared" si="968"/>
        <v>0.10148546889300374</v>
      </c>
      <c r="AX585" s="44">
        <f t="shared" si="973"/>
        <v>9.1</v>
      </c>
      <c r="AY585" s="46" t="str">
        <f t="shared" si="921"/>
        <v>TR-91</v>
      </c>
      <c r="AZ585" s="67" t="s">
        <v>955</v>
      </c>
      <c r="BA585" s="51">
        <f>IF($BB$32=1,BA579,AJ585-AJ579)</f>
        <v>8.6554070567806951E-4</v>
      </c>
      <c r="BB585" s="53">
        <f t="shared" ref="BB585:BL585" si="984">IF($BB$32=1,BB579,AK585-AK579)</f>
        <v>1.2716599816222675E-4</v>
      </c>
      <c r="BC585" s="53">
        <f t="shared" si="984"/>
        <v>2.9073938647864589E-4</v>
      </c>
      <c r="BD585" s="53">
        <f t="shared" si="984"/>
        <v>8.5104567741429299E-5</v>
      </c>
      <c r="BE585" s="53">
        <f t="shared" si="984"/>
        <v>1.6908396020493509E-4</v>
      </c>
      <c r="BF585" s="53">
        <f t="shared" si="984"/>
        <v>1.2048628880574272E-4</v>
      </c>
      <c r="BG585" s="53">
        <f t="shared" si="984"/>
        <v>0</v>
      </c>
      <c r="BH585" s="53">
        <f t="shared" si="984"/>
        <v>2.5938624148335102E-4</v>
      </c>
      <c r="BI585" s="53">
        <f t="shared" si="984"/>
        <v>2.5797382233459093E-4</v>
      </c>
      <c r="BJ585" s="53">
        <f t="shared" si="984"/>
        <v>2.5797382233459093E-4</v>
      </c>
      <c r="BK585" s="53">
        <f t="shared" si="984"/>
        <v>2.5797382233459093E-4</v>
      </c>
      <c r="BL585" s="55">
        <f t="shared" si="984"/>
        <v>8.6554070567806951E-4</v>
      </c>
      <c r="BN585" s="41">
        <v>3.1000000000000014</v>
      </c>
      <c r="BO585" s="8" t="str">
        <f t="shared" si="922"/>
        <v>HTBE-31</v>
      </c>
      <c r="BP585" s="42" t="s">
        <v>1019</v>
      </c>
      <c r="BQ585" s="36">
        <f t="shared" si="956"/>
        <v>8.8750284278560701E-4</v>
      </c>
      <c r="BR585" s="37">
        <f t="shared" si="956"/>
        <v>6.8968548408129826E-4</v>
      </c>
      <c r="BS585" s="37">
        <f t="shared" si="956"/>
        <v>5.2049711438580462E-4</v>
      </c>
      <c r="BT585" s="37">
        <f t="shared" si="956"/>
        <v>4.4602482449510603E-5</v>
      </c>
      <c r="BU585" s="37">
        <f t="shared" si="956"/>
        <v>1.7044971283723415E-4</v>
      </c>
      <c r="BV585" s="37">
        <f t="shared" si="956"/>
        <v>8.5448785073759942E-4</v>
      </c>
      <c r="BW585" s="37">
        <f t="shared" si="923"/>
        <v>8.8750284278560701E-4</v>
      </c>
      <c r="BX585" s="37">
        <f t="shared" si="956"/>
        <v>1.0014142674188674E-3</v>
      </c>
      <c r="BY585" s="37">
        <f t="shared" si="956"/>
        <v>1.0014142674188639E-3</v>
      </c>
      <c r="BZ585" s="37">
        <f t="shared" si="956"/>
        <v>1.0014142674188639E-3</v>
      </c>
      <c r="CA585" s="37"/>
      <c r="CB585" s="38">
        <f t="shared" si="956"/>
        <v>8.8750284278560701E-4</v>
      </c>
      <c r="CC585" s="43"/>
      <c r="CE585" s="4" t="str">
        <f t="shared" si="953"/>
        <v>HTBE</v>
      </c>
      <c r="CH585" s="4" t="str">
        <f t="shared" si="924"/>
        <v/>
      </c>
      <c r="CI585" s="4" t="str">
        <f t="shared" si="924"/>
        <v/>
      </c>
      <c r="CJ585" s="4" t="str">
        <f t="shared" si="924"/>
        <v/>
      </c>
    </row>
    <row r="586" spans="4:88" ht="15.75" customHeight="1" x14ac:dyDescent="0.25">
      <c r="D586" s="4" t="s">
        <v>594</v>
      </c>
      <c r="E586" s="4">
        <f>INDEX([1]IND_Attributes!$H:$H,MATCH(SER_SavePot!$D586,[1]IND_Attributes!$A:$A,0))</f>
        <v>0.589425661154375</v>
      </c>
      <c r="F586" s="56" t="str">
        <f>INDEX([1]IND_Attributes!I:I,MATCH(SER_SavePot!$D586,[1]IND_Attributes!$A:$A,0))</f>
        <v>INDPRSRHN_OLDC_DMD</v>
      </c>
      <c r="G586" s="56" t="str">
        <f t="shared" si="977"/>
        <v>INDPRSRHN_OLDC_DMD</v>
      </c>
      <c r="H586" s="56" t="s">
        <v>9</v>
      </c>
      <c r="I586" s="56" t="s">
        <v>10</v>
      </c>
      <c r="J586" s="56">
        <v>2015</v>
      </c>
      <c r="K586" s="73">
        <f t="shared" si="978"/>
        <v>1.1811487170174369E-3</v>
      </c>
      <c r="L586" s="73">
        <f t="shared" si="979"/>
        <v>1.1811487170174369E-3</v>
      </c>
      <c r="N586" s="56" t="str">
        <f t="shared" si="980"/>
        <v>RHNB-94</v>
      </c>
      <c r="O586" s="56" t="str">
        <f t="shared" si="981"/>
        <v>PRS</v>
      </c>
      <c r="P586" s="4">
        <f t="shared" si="974"/>
        <v>1684</v>
      </c>
      <c r="Q586" s="4">
        <f t="shared" si="975"/>
        <v>11</v>
      </c>
      <c r="R586" s="4">
        <f t="shared" si="982"/>
        <v>1695</v>
      </c>
      <c r="S586" s="4">
        <f t="shared" si="983"/>
        <v>3</v>
      </c>
      <c r="T586" s="4">
        <f t="shared" si="976"/>
        <v>2.2265529817321328E-3</v>
      </c>
      <c r="AG586" s="11">
        <f>ROUND(AG580+0.1,2)</f>
        <v>9.1999999999999993</v>
      </c>
      <c r="AH586" s="13" t="str">
        <f t="shared" si="934"/>
        <v>MT-92</v>
      </c>
      <c r="AI586" s="74" t="s">
        <v>942</v>
      </c>
      <c r="AJ586" s="14">
        <f>TREND(CHOOSE({1;2},AJ$18,AJ$26),CHOOSE({1;2},$AV$18,$AV$26),$AG586)</f>
        <v>6.5888955382431308E-2</v>
      </c>
      <c r="AK586" s="15">
        <f>TREND(CHOOSE({1;2},AK$18,AK$26),CHOOSE({1;2},$AV$18,$AV$26),$AG586)</f>
        <v>0.2322153852386003</v>
      </c>
      <c r="AL586" s="15">
        <f>TREND(CHOOSE({1;2},AL$18,AL$26),CHOOSE({1;2},$AV$18,$AV$26),$AG586)</f>
        <v>0.17316638830122089</v>
      </c>
      <c r="AM586" s="15">
        <f>TREND(CHOOSE({1;2},AM$18,AM$26),CHOOSE({1;2},$AV$18,$AV$26),$AG586)</f>
        <v>0.20781013947703106</v>
      </c>
      <c r="AN586" s="15">
        <f>TREND(CHOOSE({1;2},AN$18,AN$26),CHOOSE({1;2},$AV$18,$AV$26),$AG586)</f>
        <v>0.23392070035086246</v>
      </c>
      <c r="AO586" s="15">
        <f>TREND(CHOOSE({1;2},AO$18,AO$26),CHOOSE({1;2},$AV$18,$AV$26),$AG586)</f>
        <v>0.22916383480558963</v>
      </c>
      <c r="AP586" s="15">
        <f>TREND(CHOOSE({1;2},AP$18,AP$26),CHOOSE({1;2},$AV$18,$AV$26),$AG586)</f>
        <v>0.23189530379169948</v>
      </c>
      <c r="AQ586" s="15">
        <f>TREND(CHOOSE({1;2},AQ$18,AQ$26),CHOOSE({1;2},$AV$18,$AV$26),$AG586)</f>
        <v>0.24553454694817312</v>
      </c>
      <c r="AR586" s="15">
        <f>TREND(CHOOSE({1;2},AR$18,AR$26),CHOOSE({1;2},$AV$18,$AV$26),$AG586)</f>
        <v>7.815410466153544E-2</v>
      </c>
      <c r="AS586" s="15">
        <f>AR586</f>
        <v>7.815410466153544E-2</v>
      </c>
      <c r="AT586" s="15">
        <f>AS586</f>
        <v>7.815410466153544E-2</v>
      </c>
      <c r="AU586" s="17">
        <f>AJ586</f>
        <v>6.5888955382431308E-2</v>
      </c>
      <c r="AX586" s="11">
        <f>ROUND(AX580+0.1,2)</f>
        <v>9.1999999999999993</v>
      </c>
      <c r="AY586" s="13" t="str">
        <f t="shared" si="921"/>
        <v>MT-92</v>
      </c>
      <c r="AZ586" s="74" t="s">
        <v>942</v>
      </c>
      <c r="BA586" s="18">
        <f>AJ586-AJ580</f>
        <v>5.6391272608274923E-4</v>
      </c>
      <c r="BB586" s="19">
        <f t="shared" ref="BB586:BI590" si="985">AK586-AK580</f>
        <v>2.1789890820819724E-3</v>
      </c>
      <c r="BC586" s="19">
        <f t="shared" si="985"/>
        <v>1.5959705311520689E-3</v>
      </c>
      <c r="BD586" s="19">
        <f t="shared" si="985"/>
        <v>2.0520584680013276E-3</v>
      </c>
      <c r="BE586" s="19">
        <f t="shared" si="985"/>
        <v>2.2069481519987333E-3</v>
      </c>
      <c r="BF586" s="19">
        <f t="shared" si="985"/>
        <v>2.0200984466801908E-3</v>
      </c>
      <c r="BG586" s="19">
        <f t="shared" si="985"/>
        <v>1.9969947933679011E-3</v>
      </c>
      <c r="BH586" s="19">
        <f t="shared" si="985"/>
        <v>2.5814825824946319E-3</v>
      </c>
      <c r="BI586" s="19">
        <f t="shared" si="985"/>
        <v>7.9336541815917816E-4</v>
      </c>
      <c r="BJ586" s="19">
        <f>BI586</f>
        <v>7.9336541815917816E-4</v>
      </c>
      <c r="BK586" s="19">
        <f>BJ586</f>
        <v>7.9336541815917816E-4</v>
      </c>
      <c r="BL586" s="20">
        <f>BA586</f>
        <v>5.6391272608274923E-4</v>
      </c>
      <c r="BN586" s="41">
        <v>3.1000000000000014</v>
      </c>
      <c r="BO586" s="8" t="str">
        <f t="shared" si="922"/>
        <v>HTDN-31</v>
      </c>
      <c r="BP586" s="42" t="s">
        <v>1021</v>
      </c>
      <c r="BQ586" s="36">
        <f t="shared" si="956"/>
        <v>8.8750284278560701E-4</v>
      </c>
      <c r="BR586" s="37">
        <f t="shared" si="956"/>
        <v>6.8968548408129826E-4</v>
      </c>
      <c r="BS586" s="37">
        <f t="shared" si="956"/>
        <v>5.2049711438580462E-4</v>
      </c>
      <c r="BT586" s="37">
        <f t="shared" si="956"/>
        <v>4.4602482449510603E-5</v>
      </c>
      <c r="BU586" s="37">
        <f t="shared" si="956"/>
        <v>1.7044971283723415E-4</v>
      </c>
      <c r="BV586" s="37">
        <f t="shared" si="956"/>
        <v>8.5448785073759942E-4</v>
      </c>
      <c r="BW586" s="37">
        <f t="shared" si="923"/>
        <v>8.8750284278560701E-4</v>
      </c>
      <c r="BX586" s="37">
        <f t="shared" si="956"/>
        <v>1.0014142674188674E-3</v>
      </c>
      <c r="BY586" s="37">
        <f t="shared" si="956"/>
        <v>1.0014142674188639E-3</v>
      </c>
      <c r="BZ586" s="37">
        <f t="shared" si="956"/>
        <v>1.0014142674188639E-3</v>
      </c>
      <c r="CA586" s="37"/>
      <c r="CB586" s="38">
        <f t="shared" si="956"/>
        <v>8.8750284278560701E-4</v>
      </c>
      <c r="CC586" s="43"/>
      <c r="CE586" s="4" t="str">
        <f t="shared" si="953"/>
        <v>HTDN</v>
      </c>
      <c r="CH586" s="4" t="str">
        <f t="shared" si="924"/>
        <v/>
      </c>
      <c r="CI586" s="4" t="str">
        <f t="shared" si="924"/>
        <v/>
      </c>
      <c r="CJ586" s="4" t="str">
        <f t="shared" si="924"/>
        <v/>
      </c>
    </row>
    <row r="587" spans="4:88" ht="15.75" customHeight="1" x14ac:dyDescent="0.25">
      <c r="D587" s="4" t="s">
        <v>595</v>
      </c>
      <c r="E587" s="4">
        <f>INDEX([1]IND_Attributes!$H:$H,MATCH(SER_SavePot!$D587,[1]IND_Attributes!$A:$A,0))</f>
        <v>0.27523250434868002</v>
      </c>
      <c r="F587" s="56" t="str">
        <f>INDEX([1]IND_Attributes!I:I,MATCH(SER_SavePot!$D587,[1]IND_Attributes!$A:$A,0))</f>
        <v>INDPRSRHN_OLDD_DMD</v>
      </c>
      <c r="G587" s="56" t="str">
        <f t="shared" si="977"/>
        <v>INDPRSRHN_OLDD_DMD</v>
      </c>
      <c r="H587" s="56" t="s">
        <v>9</v>
      </c>
      <c r="I587" s="56" t="s">
        <v>10</v>
      </c>
      <c r="J587" s="56">
        <v>2015</v>
      </c>
      <c r="K587" s="73">
        <f t="shared" si="978"/>
        <v>5.5153777790444014E-4</v>
      </c>
      <c r="L587" s="73">
        <f t="shared" si="979"/>
        <v>5.5153777790444014E-4</v>
      </c>
      <c r="N587" s="56" t="str">
        <f t="shared" si="980"/>
        <v>RHNB-94</v>
      </c>
      <c r="O587" s="56" t="str">
        <f t="shared" si="981"/>
        <v>PRS</v>
      </c>
      <c r="P587" s="4">
        <f t="shared" si="974"/>
        <v>1684</v>
      </c>
      <c r="Q587" s="4">
        <f t="shared" si="975"/>
        <v>11</v>
      </c>
      <c r="R587" s="4">
        <f t="shared" si="982"/>
        <v>1695</v>
      </c>
      <c r="S587" s="4">
        <f t="shared" si="983"/>
        <v>3</v>
      </c>
      <c r="T587" s="4">
        <f t="shared" si="976"/>
        <v>2.2265529817321328E-3</v>
      </c>
      <c r="AG587" s="29">
        <f>AG586</f>
        <v>9.1999999999999993</v>
      </c>
      <c r="AH587" s="30" t="str">
        <f t="shared" si="934"/>
        <v>HT-92</v>
      </c>
      <c r="AI587" s="64" t="s">
        <v>945</v>
      </c>
      <c r="AJ587" s="31">
        <f>TREND(CHOOSE({1;2},AJ$19,AJ$27),CHOOSE({1;2},$AV$18,$AV$26),$AG587)</f>
        <v>5.5774563443826766E-2</v>
      </c>
      <c r="AK587" s="32">
        <f>TREND(CHOOSE({1;2},AK$19,AK$27),CHOOSE({1;2},$AV$18,$AV$26),$AG587)</f>
        <v>4.1391102451800665E-2</v>
      </c>
      <c r="AL587" s="32">
        <f>TREND(CHOOSE({1;2},AL$19,AL$27),CHOOSE({1;2},$AV$18,$AV$26),$AG587)</f>
        <v>3.0664946273892255E-2</v>
      </c>
      <c r="AM587" s="32">
        <f>TREND(CHOOSE({1;2},AM$19,AM$27),CHOOSE({1;2},$AV$18,$AV$26),$AG587)</f>
        <v>3.3430230454390579E-2</v>
      </c>
      <c r="AN587" s="32">
        <f>TREND(CHOOSE({1;2},AN$19,AN$27),CHOOSE({1;2},$AV$18,$AV$26),$AG587)</f>
        <v>5.4875435019000926E-2</v>
      </c>
      <c r="AO587" s="32">
        <f>TREND(CHOOSE({1;2},AO$19,AO$27),CHOOSE({1;2},$AV$18,$AV$26),$AG587)</f>
        <v>5.0341919888416707E-2</v>
      </c>
      <c r="AP587" s="32">
        <f>TREND(CHOOSE({1;2},AP$19,AP$27),CHOOSE({1;2},$AV$18,$AV$26),$AG587)</f>
        <v>5.8998049863436916E-2</v>
      </c>
      <c r="AQ587" s="32">
        <f>TREND(CHOOSE({1;2},AQ$19,AQ$27),CHOOSE({1;2},$AV$18,$AV$26),$AG587)</f>
        <v>5.8998049863436902E-2</v>
      </c>
      <c r="AR587" s="32">
        <f>TREND(CHOOSE({1;2},AR$19,AR$27),CHOOSE({1;2},$AV$18,$AV$26),$AG587)</f>
        <v>5.8998049863436888E-2</v>
      </c>
      <c r="AS587" s="32">
        <f t="shared" ref="AS587:AT591" si="986">AR587</f>
        <v>5.8998049863436888E-2</v>
      </c>
      <c r="AT587" s="32">
        <f t="shared" si="986"/>
        <v>5.8998049863436888E-2</v>
      </c>
      <c r="AU587" s="33">
        <f t="shared" ref="AU587:AU591" si="987">AJ587</f>
        <v>5.5774563443826766E-2</v>
      </c>
      <c r="AX587" s="29">
        <f>AX586</f>
        <v>9.1999999999999993</v>
      </c>
      <c r="AY587" s="30" t="str">
        <f t="shared" si="921"/>
        <v>HT-92</v>
      </c>
      <c r="AZ587" s="64" t="s">
        <v>945</v>
      </c>
      <c r="BA587" s="36">
        <f t="shared" ref="BA587:BA590" si="988">AJ587-AJ581</f>
        <v>4.37523112534699E-4</v>
      </c>
      <c r="BB587" s="37">
        <f t="shared" si="985"/>
        <v>3.0246897625104546E-4</v>
      </c>
      <c r="BC587" s="37">
        <f t="shared" si="985"/>
        <v>2.1726176509842543E-4</v>
      </c>
      <c r="BD587" s="37">
        <f t="shared" si="985"/>
        <v>6.1097313847029155E-4</v>
      </c>
      <c r="BE587" s="37">
        <f t="shared" si="985"/>
        <v>9.3332923312945681E-4</v>
      </c>
      <c r="BF587" s="37">
        <f t="shared" si="985"/>
        <v>3.566735214766345E-4</v>
      </c>
      <c r="BG587" s="37">
        <f t="shared" si="985"/>
        <v>4.1800237757495806E-4</v>
      </c>
      <c r="BH587" s="37">
        <f t="shared" si="985"/>
        <v>4.1800237757495806E-4</v>
      </c>
      <c r="BI587" s="37">
        <f t="shared" si="985"/>
        <v>4.1800237757495806E-4</v>
      </c>
      <c r="BJ587" s="37">
        <f t="shared" ref="BJ587:BK590" si="989">BI587</f>
        <v>4.1800237757495806E-4</v>
      </c>
      <c r="BK587" s="37">
        <f t="shared" si="989"/>
        <v>4.1800237757495806E-4</v>
      </c>
      <c r="BL587" s="38">
        <f t="shared" ref="BL587:BL590" si="990">BA587</f>
        <v>4.37523112534699E-4</v>
      </c>
      <c r="BN587" s="41">
        <v>3.1000000000000014</v>
      </c>
      <c r="BO587" s="8" t="str">
        <f t="shared" si="922"/>
        <v>HTDE-31</v>
      </c>
      <c r="BP587" s="42" t="s">
        <v>1021</v>
      </c>
      <c r="BQ587" s="36">
        <f t="shared" si="956"/>
        <v>8.8750284278560701E-4</v>
      </c>
      <c r="BR587" s="37">
        <f t="shared" si="956"/>
        <v>6.8968548408129826E-4</v>
      </c>
      <c r="BS587" s="37">
        <f t="shared" si="956"/>
        <v>5.2049711438580462E-4</v>
      </c>
      <c r="BT587" s="37">
        <f t="shared" si="956"/>
        <v>4.4602482449510603E-5</v>
      </c>
      <c r="BU587" s="37">
        <f t="shared" si="956"/>
        <v>1.7044971283723415E-4</v>
      </c>
      <c r="BV587" s="37">
        <f t="shared" si="956"/>
        <v>8.5448785073759942E-4</v>
      </c>
      <c r="BW587" s="37">
        <f t="shared" si="923"/>
        <v>8.8750284278560701E-4</v>
      </c>
      <c r="BX587" s="37">
        <f t="shared" si="956"/>
        <v>1.0014142674188674E-3</v>
      </c>
      <c r="BY587" s="37">
        <f t="shared" si="956"/>
        <v>1.0014142674188639E-3</v>
      </c>
      <c r="BZ587" s="37">
        <f t="shared" si="956"/>
        <v>1.0014142674188639E-3</v>
      </c>
      <c r="CA587" s="37"/>
      <c r="CB587" s="38">
        <f t="shared" si="956"/>
        <v>8.8750284278560701E-4</v>
      </c>
      <c r="CC587" s="43"/>
      <c r="CE587" s="4" t="str">
        <f t="shared" si="953"/>
        <v>HTDE</v>
      </c>
      <c r="CH587" s="4" t="str">
        <f t="shared" si="924"/>
        <v/>
      </c>
      <c r="CI587" s="4" t="str">
        <f t="shared" si="924"/>
        <v/>
      </c>
      <c r="CJ587" s="4" t="str">
        <f t="shared" si="924"/>
        <v/>
      </c>
    </row>
    <row r="588" spans="4:88" ht="15.75" customHeight="1" x14ac:dyDescent="0.25">
      <c r="D588" s="4" t="s">
        <v>596</v>
      </c>
      <c r="E588" s="4">
        <f>INDEX([1]IND_Attributes!$H:$H,MATCH(SER_SavePot!$D588,[1]IND_Attributes!$A:$A,0))</f>
        <v>0.13534183449694601</v>
      </c>
      <c r="F588" s="56" t="str">
        <f>INDEX([1]IND_Attributes!I:I,MATCH(SER_SavePot!$D588,[1]IND_Attributes!$A:$A,0))</f>
        <v>INDPRSRHN_OLDI_DMD</v>
      </c>
      <c r="G588" s="56" t="str">
        <f t="shared" si="977"/>
        <v>INDPRSRHN_OLDI_DMD</v>
      </c>
      <c r="H588" s="56" t="s">
        <v>9</v>
      </c>
      <c r="I588" s="56" t="s">
        <v>10</v>
      </c>
      <c r="J588" s="56">
        <v>2015</v>
      </c>
      <c r="K588" s="73">
        <f t="shared" si="978"/>
        <v>2.7121118863704478E-4</v>
      </c>
      <c r="L588" s="73">
        <f t="shared" si="979"/>
        <v>2.7121118863704478E-4</v>
      </c>
      <c r="N588" s="56" t="str">
        <f t="shared" si="980"/>
        <v>RHNB-94</v>
      </c>
      <c r="O588" s="56" t="str">
        <f t="shared" si="981"/>
        <v>PRS</v>
      </c>
      <c r="P588" s="4">
        <f t="shared" si="974"/>
        <v>1684</v>
      </c>
      <c r="Q588" s="4">
        <f t="shared" si="975"/>
        <v>11</v>
      </c>
      <c r="R588" s="4">
        <f t="shared" si="982"/>
        <v>1695</v>
      </c>
      <c r="S588" s="4">
        <f t="shared" si="983"/>
        <v>3</v>
      </c>
      <c r="T588" s="4">
        <f t="shared" si="976"/>
        <v>2.2265529817321328E-3</v>
      </c>
      <c r="AG588" s="29">
        <f t="shared" ref="AG588:AG591" si="991">AG587</f>
        <v>9.1999999999999993</v>
      </c>
      <c r="AH588" s="30" t="str">
        <f t="shared" si="934"/>
        <v>RH-92</v>
      </c>
      <c r="AI588" s="64" t="s">
        <v>947</v>
      </c>
      <c r="AJ588" s="31">
        <f>TREND(CHOOSE({1;2},AJ$20,AJ$28),CHOOSE({1;2},$AV$18,$AV$26),$AG588)</f>
        <v>5.4494539440657033E-2</v>
      </c>
      <c r="AK588" s="32">
        <f>TREND(CHOOSE({1;2},AK$20,AK$28),CHOOSE({1;2},$AV$18,$AV$26),$AG588)</f>
        <v>0.1071473695383385</v>
      </c>
      <c r="AL588" s="32">
        <f>TREND(CHOOSE({1;2},AL$20,AL$28),CHOOSE({1;2},$AV$18,$AV$26),$AG588)</f>
        <v>0.10989969185446473</v>
      </c>
      <c r="AM588" s="32">
        <f>TREND(CHOOSE({1;2},AM$20,AM$28),CHOOSE({1;2},$AV$18,$AV$26),$AG588)</f>
        <v>0.1138323109007008</v>
      </c>
      <c r="AN588" s="32">
        <f>TREND(CHOOSE({1;2},AN$20,AN$28),CHOOSE({1;2},$AV$18,$AV$26),$AG588)</f>
        <v>0.11245304407417571</v>
      </c>
      <c r="AO588" s="32">
        <f>TREND(CHOOSE({1;2},AO$20,AO$28),CHOOSE({1;2},$AV$18,$AV$26),$AG588)</f>
        <v>0.11300432106875938</v>
      </c>
      <c r="AP588" s="32">
        <f>TREND(CHOOSE({1;2},AP$20,AP$28),CHOOSE({1;2},$AV$18,$AV$26),$AG588)</f>
        <v>0.11578075505007131</v>
      </c>
      <c r="AQ588" s="32">
        <f>TREND(CHOOSE({1;2},AQ$20,AQ$28),CHOOSE({1;2},$AV$18,$AV$26),$AG588)</f>
        <v>0.11578075505007131</v>
      </c>
      <c r="AR588" s="32">
        <f>TREND(CHOOSE({1;2},AR$20,AR$28),CHOOSE({1;2},$AV$18,$AV$26),$AG588)</f>
        <v>0.11578075505007131</v>
      </c>
      <c r="AS588" s="32">
        <f t="shared" si="986"/>
        <v>0.11578075505007131</v>
      </c>
      <c r="AT588" s="32">
        <f t="shared" si="986"/>
        <v>0.11578075505007131</v>
      </c>
      <c r="AU588" s="33">
        <f t="shared" si="987"/>
        <v>5.4494539440657033E-2</v>
      </c>
      <c r="AX588" s="29">
        <f t="shared" ref="AX588:AX591" si="992">AX587</f>
        <v>9.1999999999999993</v>
      </c>
      <c r="AY588" s="30" t="str">
        <f t="shared" si="921"/>
        <v>RH-92</v>
      </c>
      <c r="AZ588" s="64" t="s">
        <v>947</v>
      </c>
      <c r="BA588" s="36">
        <f t="shared" si="988"/>
        <v>1.0479719123203252E-3</v>
      </c>
      <c r="BB588" s="37">
        <f t="shared" si="985"/>
        <v>2.0605263372757421E-3</v>
      </c>
      <c r="BC588" s="37">
        <f t="shared" si="985"/>
        <v>2.1134556125858572E-3</v>
      </c>
      <c r="BD588" s="37">
        <f t="shared" si="985"/>
        <v>2.1890829019365343E-3</v>
      </c>
      <c r="BE588" s="37">
        <f t="shared" si="985"/>
        <v>2.1625585398879765E-3</v>
      </c>
      <c r="BF588" s="37">
        <f t="shared" si="985"/>
        <v>2.1731600205530666E-3</v>
      </c>
      <c r="BG588" s="37">
        <f t="shared" si="985"/>
        <v>2.2265529817321328E-3</v>
      </c>
      <c r="BH588" s="37">
        <f t="shared" si="985"/>
        <v>2.2265529817321328E-3</v>
      </c>
      <c r="BI588" s="37">
        <f t="shared" si="985"/>
        <v>2.2265529817321328E-3</v>
      </c>
      <c r="BJ588" s="37">
        <f t="shared" si="989"/>
        <v>2.2265529817321328E-3</v>
      </c>
      <c r="BK588" s="37">
        <f t="shared" si="989"/>
        <v>2.2265529817321328E-3</v>
      </c>
      <c r="BL588" s="38">
        <f t="shared" si="990"/>
        <v>1.0479719123203252E-3</v>
      </c>
      <c r="BN588" s="41">
        <v>3.1000000000000014</v>
      </c>
      <c r="BO588" s="8" t="str">
        <f t="shared" si="922"/>
        <v>RHNB-31</v>
      </c>
      <c r="BP588" s="42" t="s">
        <v>1024</v>
      </c>
      <c r="BQ588" s="36">
        <f t="shared" si="956"/>
        <v>0</v>
      </c>
      <c r="BR588" s="37">
        <f t="shared" si="956"/>
        <v>0</v>
      </c>
      <c r="BS588" s="37">
        <f t="shared" si="956"/>
        <v>0</v>
      </c>
      <c r="BT588" s="37">
        <f t="shared" si="956"/>
        <v>0</v>
      </c>
      <c r="BU588" s="37">
        <f t="shared" si="956"/>
        <v>0</v>
      </c>
      <c r="BV588" s="37">
        <f t="shared" si="956"/>
        <v>0</v>
      </c>
      <c r="BW588" s="37">
        <f t="shared" si="923"/>
        <v>0</v>
      </c>
      <c r="BX588" s="37">
        <f t="shared" si="956"/>
        <v>0</v>
      </c>
      <c r="BY588" s="37">
        <f t="shared" si="956"/>
        <v>0</v>
      </c>
      <c r="BZ588" s="37">
        <f t="shared" si="956"/>
        <v>0</v>
      </c>
      <c r="CA588" s="37"/>
      <c r="CB588" s="38">
        <f t="shared" si="956"/>
        <v>0</v>
      </c>
      <c r="CC588" s="43"/>
      <c r="CE588" s="4" t="str">
        <f t="shared" si="953"/>
        <v>RHNB</v>
      </c>
      <c r="CH588" s="4" t="str">
        <f t="shared" si="924"/>
        <v/>
      </c>
      <c r="CI588" s="4" t="str">
        <f t="shared" si="924"/>
        <v/>
      </c>
      <c r="CJ588" s="4" t="str">
        <f t="shared" si="924"/>
        <v/>
      </c>
    </row>
    <row r="589" spans="4:88" ht="15.75" customHeight="1" x14ac:dyDescent="0.25">
      <c r="D589" s="4" t="s">
        <v>597</v>
      </c>
      <c r="E589" s="4">
        <f>INDEX([1]IND_Attributes!$H:$H,MATCH(SER_SavePot!$D589,[1]IND_Attributes!$A:$A,0))</f>
        <v>0.589425661154375</v>
      </c>
      <c r="F589" s="56" t="str">
        <f>INDEX([1]IND_Attributes!I:I,MATCH(SER_SavePot!$D589,[1]IND_Attributes!$A:$A,0))</f>
        <v>INDPRSRHN_OLDC_DMD</v>
      </c>
      <c r="G589" s="56" t="str">
        <f t="shared" si="977"/>
        <v>INDPRSRHN_OLDC_DMD</v>
      </c>
      <c r="H589" s="56" t="s">
        <v>9</v>
      </c>
      <c r="I589" s="56" t="s">
        <v>10</v>
      </c>
      <c r="J589" s="56">
        <v>2015</v>
      </c>
      <c r="K589" s="73">
        <f t="shared" si="978"/>
        <v>1.1811487170174369E-3</v>
      </c>
      <c r="L589" s="73">
        <f t="shared" si="979"/>
        <v>1.1811487170174369E-3</v>
      </c>
      <c r="N589" s="56" t="str">
        <f t="shared" si="980"/>
        <v>RHNB-95</v>
      </c>
      <c r="O589" s="56" t="str">
        <f t="shared" si="981"/>
        <v>PRS</v>
      </c>
      <c r="P589" s="4">
        <f t="shared" si="974"/>
        <v>1702</v>
      </c>
      <c r="Q589" s="4">
        <f t="shared" si="975"/>
        <v>11</v>
      </c>
      <c r="R589" s="4">
        <f t="shared" si="982"/>
        <v>1713</v>
      </c>
      <c r="S589" s="4">
        <f t="shared" si="983"/>
        <v>3</v>
      </c>
      <c r="T589" s="4">
        <f t="shared" si="976"/>
        <v>2.2265529817321328E-3</v>
      </c>
      <c r="AG589" s="29">
        <f t="shared" si="991"/>
        <v>9.1999999999999993</v>
      </c>
      <c r="AH589" s="30" t="str">
        <f t="shared" si="934"/>
        <v>LA-92</v>
      </c>
      <c r="AI589" s="64" t="s">
        <v>949</v>
      </c>
      <c r="AJ589" s="31">
        <f>TREND(CHOOSE({1;2},AJ$21,AJ$29),CHOOSE({1;2},$AV$18,$AV$26),$AG589)</f>
        <v>0.56908180123030139</v>
      </c>
      <c r="AK589" s="32">
        <f>TREND(CHOOSE({1;2},AK$21,AK$29),CHOOSE({1;2},$AV$18,$AV$26),$AG589)</f>
        <v>0.47172826387020667</v>
      </c>
      <c r="AL589" s="32">
        <f>TREND(CHOOSE({1;2},AL$21,AL$29),CHOOSE({1;2},$AV$18,$AV$26),$AG589)</f>
        <v>0.52958863796064382</v>
      </c>
      <c r="AM589" s="32">
        <f>TREND(CHOOSE({1;2},AM$21,AM$29),CHOOSE({1;2},$AV$18,$AV$26),$AG589)</f>
        <v>0.59377456733828482</v>
      </c>
      <c r="AN589" s="32">
        <f>TREND(CHOOSE({1;2},AN$21,AN$29),CHOOSE({1;2},$AV$18,$AV$26),$AG589)</f>
        <v>0.48027993480992381</v>
      </c>
      <c r="AO589" s="32">
        <f>TREND(CHOOSE({1;2},AO$21,AO$29),CHOOSE({1;2},$AV$18,$AV$26),$AG589)</f>
        <v>0.42896337661655942</v>
      </c>
      <c r="AP589" s="32">
        <f>TREND(CHOOSE({1;2},AP$21,AP$29),CHOOSE({1;2},$AV$18,$AV$26),$AG589)</f>
        <v>0.50451669914914721</v>
      </c>
      <c r="AQ589" s="32">
        <f>TREND(CHOOSE({1;2},AQ$21,AQ$29),CHOOSE({1;2},$AV$18,$AV$26),$AG589)</f>
        <v>0.56537222441144896</v>
      </c>
      <c r="AR589" s="32">
        <f>TREND(CHOOSE({1;2},AR$21,AR$29),CHOOSE({1;2},$AV$18,$AV$26),$AG589)</f>
        <v>0.29648878315861549</v>
      </c>
      <c r="AS589" s="32">
        <f t="shared" si="986"/>
        <v>0.29648878315861549</v>
      </c>
      <c r="AT589" s="32">
        <f t="shared" si="986"/>
        <v>0.29648878315861549</v>
      </c>
      <c r="AU589" s="33">
        <f t="shared" si="987"/>
        <v>0.56908180123030139</v>
      </c>
      <c r="AX589" s="29">
        <f t="shared" si="992"/>
        <v>9.1999999999999993</v>
      </c>
      <c r="AY589" s="30" t="str">
        <f t="shared" si="921"/>
        <v>LA-92</v>
      </c>
      <c r="AZ589" s="64" t="s">
        <v>949</v>
      </c>
      <c r="BA589" s="36">
        <f t="shared" si="988"/>
        <v>6.6959650315963071E-3</v>
      </c>
      <c r="BB589" s="37">
        <f t="shared" si="985"/>
        <v>5.5699675720264352E-3</v>
      </c>
      <c r="BC589" s="37">
        <f t="shared" si="985"/>
        <v>6.2391844900990812E-3</v>
      </c>
      <c r="BD589" s="37">
        <f t="shared" si="985"/>
        <v>6.9815631994831762E-3</v>
      </c>
      <c r="BE589" s="37">
        <f t="shared" si="985"/>
        <v>5.6688767643814364E-3</v>
      </c>
      <c r="BF589" s="37">
        <f t="shared" si="985"/>
        <v>5.0753460542863893E-3</v>
      </c>
      <c r="BG589" s="37">
        <f t="shared" si="985"/>
        <v>5.949200785615727E-3</v>
      </c>
      <c r="BH589" s="37">
        <f t="shared" si="985"/>
        <v>6.6530598204723734E-3</v>
      </c>
      <c r="BI589" s="37">
        <f t="shared" si="985"/>
        <v>3.5431361342762591E-3</v>
      </c>
      <c r="BJ589" s="37">
        <f t="shared" si="989"/>
        <v>3.5431361342762591E-3</v>
      </c>
      <c r="BK589" s="37">
        <f t="shared" si="989"/>
        <v>3.5431361342762591E-3</v>
      </c>
      <c r="BL589" s="38">
        <f t="shared" si="990"/>
        <v>6.6959650315963071E-3</v>
      </c>
      <c r="BN589" s="41">
        <v>3.1000000000000014</v>
      </c>
      <c r="BO589" s="8" t="str">
        <f t="shared" si="922"/>
        <v>RHEB-31</v>
      </c>
      <c r="BP589" s="42" t="s">
        <v>1026</v>
      </c>
      <c r="BQ589" s="36">
        <f t="shared" si="956"/>
        <v>0</v>
      </c>
      <c r="BR589" s="37">
        <f t="shared" si="956"/>
        <v>0</v>
      </c>
      <c r="BS589" s="37">
        <f t="shared" si="956"/>
        <v>0</v>
      </c>
      <c r="BT589" s="37">
        <f t="shared" si="956"/>
        <v>0</v>
      </c>
      <c r="BU589" s="37">
        <f t="shared" si="956"/>
        <v>0</v>
      </c>
      <c r="BV589" s="37">
        <f t="shared" si="956"/>
        <v>0</v>
      </c>
      <c r="BW589" s="37">
        <f t="shared" si="923"/>
        <v>0</v>
      </c>
      <c r="BX589" s="37">
        <f t="shared" si="956"/>
        <v>0</v>
      </c>
      <c r="BY589" s="37">
        <f t="shared" si="956"/>
        <v>0</v>
      </c>
      <c r="BZ589" s="37">
        <f t="shared" si="956"/>
        <v>0</v>
      </c>
      <c r="CA589" s="37"/>
      <c r="CB589" s="38">
        <f t="shared" si="956"/>
        <v>0</v>
      </c>
      <c r="CC589" s="43"/>
      <c r="CE589" s="4" t="str">
        <f t="shared" si="953"/>
        <v>RHEB</v>
      </c>
      <c r="CH589" s="4" t="str">
        <f t="shared" si="924"/>
        <v/>
      </c>
      <c r="CI589" s="4" t="str">
        <f t="shared" si="924"/>
        <v/>
      </c>
      <c r="CJ589" s="4" t="str">
        <f t="shared" si="924"/>
        <v/>
      </c>
    </row>
    <row r="590" spans="4:88" ht="15.75" customHeight="1" x14ac:dyDescent="0.25">
      <c r="D590" s="4" t="s">
        <v>598</v>
      </c>
      <c r="E590" s="4">
        <f>INDEX([1]IND_Attributes!$H:$H,MATCH(SER_SavePot!$D590,[1]IND_Attributes!$A:$A,0))</f>
        <v>0.27523250434868002</v>
      </c>
      <c r="F590" s="56" t="str">
        <f>INDEX([1]IND_Attributes!I:I,MATCH(SER_SavePot!$D590,[1]IND_Attributes!$A:$A,0))</f>
        <v>INDPRSRHN_OLDD_DMD</v>
      </c>
      <c r="G590" s="56" t="str">
        <f t="shared" si="977"/>
        <v>INDPRSRHN_OLDD_DMD</v>
      </c>
      <c r="H590" s="56" t="s">
        <v>9</v>
      </c>
      <c r="I590" s="56" t="s">
        <v>10</v>
      </c>
      <c r="J590" s="56">
        <v>2015</v>
      </c>
      <c r="K590" s="73">
        <f t="shared" si="978"/>
        <v>5.5153777790444014E-4</v>
      </c>
      <c r="L590" s="73">
        <f t="shared" si="979"/>
        <v>5.5153777790444014E-4</v>
      </c>
      <c r="N590" s="56" t="str">
        <f t="shared" si="980"/>
        <v>RHNB-95</v>
      </c>
      <c r="O590" s="56" t="str">
        <f t="shared" si="981"/>
        <v>PRS</v>
      </c>
      <c r="P590" s="4">
        <f t="shared" si="974"/>
        <v>1702</v>
      </c>
      <c r="Q590" s="4">
        <f t="shared" si="975"/>
        <v>11</v>
      </c>
      <c r="R590" s="4">
        <f t="shared" si="982"/>
        <v>1713</v>
      </c>
      <c r="S590" s="4">
        <f t="shared" si="983"/>
        <v>3</v>
      </c>
      <c r="T590" s="4">
        <f t="shared" si="976"/>
        <v>2.2265529817321328E-3</v>
      </c>
      <c r="AG590" s="29">
        <f t="shared" si="991"/>
        <v>9.1999999999999993</v>
      </c>
      <c r="AH590" s="30" t="str">
        <f t="shared" si="934"/>
        <v>EM-92</v>
      </c>
      <c r="AI590" s="64" t="s">
        <v>951</v>
      </c>
      <c r="AJ590" s="31">
        <f>TREND(CHOOSE({1;2},AJ$22,AJ$30),CHOOSE({1;2},$AV$18,$AV$26),$AG590)</f>
        <v>0.37249140027757699</v>
      </c>
      <c r="AK590" s="32">
        <f>TREND(CHOOSE({1;2},AK$22,AK$30),CHOOSE({1;2},$AV$18,$AV$26),$AG590)</f>
        <v>0.29365851530957787</v>
      </c>
      <c r="AL590" s="32">
        <f>TREND(CHOOSE({1;2},AL$22,AL$30),CHOOSE({1;2},$AV$18,$AV$26),$AG590)</f>
        <v>0.29811152304857963</v>
      </c>
      <c r="AM590" s="32">
        <f>TREND(CHOOSE({1;2},AM$22,AM$30),CHOOSE({1;2},$AV$18,$AV$26),$AG590)</f>
        <v>0.1832602600638758</v>
      </c>
      <c r="AN590" s="32">
        <f>TREND(CHOOSE({1;2},AN$22,AN$30),CHOOSE({1;2},$AV$18,$AV$26),$AG590)</f>
        <v>0.21459227824221916</v>
      </c>
      <c r="AO590" s="32">
        <f>TREND(CHOOSE({1;2},AO$22,AO$30),CHOOSE({1;2},$AV$18,$AV$26),$AG590)</f>
        <v>0.25500365471177938</v>
      </c>
      <c r="AP590" s="32">
        <f>TREND(CHOOSE({1;2},AP$22,AP$30),CHOOSE({1;2},$AV$18,$AV$26),$AG590)</f>
        <v>0.33421674864445972</v>
      </c>
      <c r="AQ590" s="32">
        <f>TREND(CHOOSE({1;2},AQ$22,AQ$30),CHOOSE({1;2},$AV$18,$AV$26),$AG590)</f>
        <v>0.31909511000295243</v>
      </c>
      <c r="AR590" s="32">
        <f>TREND(CHOOSE({1;2},AR$22,AR$30),CHOOSE({1;2},$AV$18,$AV$26),$AG590)</f>
        <v>0.33538496547818386</v>
      </c>
      <c r="AS590" s="32">
        <f t="shared" si="986"/>
        <v>0.33538496547818386</v>
      </c>
      <c r="AT590" s="32">
        <f t="shared" si="986"/>
        <v>0.33538496547818386</v>
      </c>
      <c r="AU590" s="33">
        <f t="shared" si="987"/>
        <v>0.37249140027757699</v>
      </c>
      <c r="AX590" s="29">
        <f t="shared" si="992"/>
        <v>9.1999999999999993</v>
      </c>
      <c r="AY590" s="30" t="str">
        <f t="shared" si="921"/>
        <v>EM-92</v>
      </c>
      <c r="AZ590" s="64" t="s">
        <v>951</v>
      </c>
      <c r="BA590" s="36">
        <f t="shared" si="988"/>
        <v>2.1645331440087734E-3</v>
      </c>
      <c r="BB590" s="37">
        <f t="shared" si="985"/>
        <v>2.0311613507485449E-3</v>
      </c>
      <c r="BC590" s="37">
        <f t="shared" si="985"/>
        <v>2.123497425187304E-3</v>
      </c>
      <c r="BD590" s="37">
        <f t="shared" si="985"/>
        <v>1.2628338988741605E-3</v>
      </c>
      <c r="BE590" s="37">
        <f t="shared" si="985"/>
        <v>1.3934049691778361E-3</v>
      </c>
      <c r="BF590" s="37">
        <f t="shared" si="985"/>
        <v>1.6277688238124921E-3</v>
      </c>
      <c r="BG590" s="37">
        <f t="shared" si="985"/>
        <v>1.7850965674372499E-3</v>
      </c>
      <c r="BH590" s="37">
        <f t="shared" si="985"/>
        <v>2.4744072503738446E-3</v>
      </c>
      <c r="BI590" s="37">
        <f t="shared" si="985"/>
        <v>2.5456753169977864E-3</v>
      </c>
      <c r="BJ590" s="37">
        <f t="shared" si="989"/>
        <v>2.5456753169977864E-3</v>
      </c>
      <c r="BK590" s="37">
        <f t="shared" si="989"/>
        <v>2.5456753169977864E-3</v>
      </c>
      <c r="BL590" s="38">
        <f t="shared" si="990"/>
        <v>2.1645331440087734E-3</v>
      </c>
      <c r="BN590" s="41">
        <v>3.1000000000000014</v>
      </c>
      <c r="BO590" s="8" t="str">
        <f t="shared" si="922"/>
        <v>RHND-31</v>
      </c>
      <c r="BP590" s="42" t="s">
        <v>1028</v>
      </c>
      <c r="BQ590" s="36">
        <f t="shared" si="956"/>
        <v>0</v>
      </c>
      <c r="BR590" s="37">
        <f t="shared" si="956"/>
        <v>0</v>
      </c>
      <c r="BS590" s="37">
        <f t="shared" si="956"/>
        <v>0</v>
      </c>
      <c r="BT590" s="37">
        <f t="shared" si="956"/>
        <v>0</v>
      </c>
      <c r="BU590" s="37">
        <f t="shared" si="956"/>
        <v>0</v>
      </c>
      <c r="BV590" s="37">
        <f t="shared" si="956"/>
        <v>0</v>
      </c>
      <c r="BW590" s="37">
        <f t="shared" si="923"/>
        <v>0</v>
      </c>
      <c r="BX590" s="37">
        <f t="shared" si="956"/>
        <v>0</v>
      </c>
      <c r="BY590" s="37">
        <f t="shared" si="956"/>
        <v>0</v>
      </c>
      <c r="BZ590" s="37">
        <f t="shared" si="956"/>
        <v>0</v>
      </c>
      <c r="CA590" s="37"/>
      <c r="CB590" s="38">
        <f t="shared" si="956"/>
        <v>0</v>
      </c>
      <c r="CC590" s="43"/>
      <c r="CE590" s="4" t="str">
        <f t="shared" si="953"/>
        <v>RHND</v>
      </c>
      <c r="CH590" s="4" t="str">
        <f t="shared" si="924"/>
        <v/>
      </c>
      <c r="CI590" s="4" t="str">
        <f t="shared" si="924"/>
        <v/>
      </c>
      <c r="CJ590" s="4" t="str">
        <f t="shared" si="924"/>
        <v/>
      </c>
    </row>
    <row r="591" spans="4:88" ht="15.75" customHeight="1" x14ac:dyDescent="0.25">
      <c r="D591" s="4" t="s">
        <v>599</v>
      </c>
      <c r="E591" s="4">
        <f>INDEX([1]IND_Attributes!$H:$H,MATCH(SER_SavePot!$D591,[1]IND_Attributes!$A:$A,0))</f>
        <v>0.13534183449694601</v>
      </c>
      <c r="F591" s="56" t="str">
        <f>INDEX([1]IND_Attributes!I:I,MATCH(SER_SavePot!$D591,[1]IND_Attributes!$A:$A,0))</f>
        <v>INDPRSRHN_OLDI_DMD</v>
      </c>
      <c r="G591" s="56" t="str">
        <f t="shared" si="977"/>
        <v>INDPRSRHN_OLDI_DMD</v>
      </c>
      <c r="H591" s="56" t="s">
        <v>9</v>
      </c>
      <c r="I591" s="56" t="s">
        <v>10</v>
      </c>
      <c r="J591" s="56">
        <v>2015</v>
      </c>
      <c r="K591" s="73">
        <f t="shared" si="978"/>
        <v>2.7121118863704478E-4</v>
      </c>
      <c r="L591" s="73">
        <f t="shared" si="979"/>
        <v>2.7121118863704478E-4</v>
      </c>
      <c r="N591" s="56" t="str">
        <f t="shared" si="980"/>
        <v>RHNB-95</v>
      </c>
      <c r="O591" s="56" t="str">
        <f t="shared" si="981"/>
        <v>PRS</v>
      </c>
      <c r="P591" s="4">
        <f t="shared" si="974"/>
        <v>1702</v>
      </c>
      <c r="Q591" s="4">
        <f t="shared" si="975"/>
        <v>11</v>
      </c>
      <c r="R591" s="4">
        <f t="shared" si="982"/>
        <v>1713</v>
      </c>
      <c r="S591" s="4">
        <f t="shared" si="983"/>
        <v>3</v>
      </c>
      <c r="T591" s="4">
        <f t="shared" si="976"/>
        <v>2.2265529817321328E-3</v>
      </c>
      <c r="AG591" s="44">
        <f t="shared" si="991"/>
        <v>9.1999999999999993</v>
      </c>
      <c r="AH591" s="46" t="str">
        <f t="shared" si="934"/>
        <v>TR-92</v>
      </c>
      <c r="AI591" s="67" t="s">
        <v>955</v>
      </c>
      <c r="AJ591" s="47">
        <f>TREND(CHOOSE({1;2},AJ$23,AJ$31),CHOOSE({1;2},$AV$18,$AV$26),$AG591)</f>
        <v>0.10191501120097135</v>
      </c>
      <c r="AK591" s="49">
        <f>TREND(CHOOSE({1;2},AK$23,AK$31),CHOOSE({1;2},$AV$18,$AV$26),$AG591)</f>
        <v>1.6589155387066915E-2</v>
      </c>
      <c r="AL591" s="49">
        <f>TREND(CHOOSE({1;2},AL$23,AL$31),CHOOSE({1;2},$AV$18,$AV$26),$AG591)</f>
        <v>3.6614722500652952E-2</v>
      </c>
      <c r="AM591" s="49">
        <f>TREND(CHOOSE({1;2},AM$23,AM$31),CHOOSE({1;2},$AV$18,$AV$26),$AG591)</f>
        <v>1.1741761200552538E-2</v>
      </c>
      <c r="AN591" s="49">
        <f>TREND(CHOOSE({1;2},AN$23,AN$31),CHOOSE({1;2},$AV$18,$AV$26),$AG591)</f>
        <v>2.2882721708997987E-2</v>
      </c>
      <c r="AO591" s="49">
        <f>TREND(CHOOSE({1;2},AO$23,AO$31),CHOOSE({1;2},$AV$18,$AV$26),$AG591)</f>
        <v>1.5899867416514484E-2</v>
      </c>
      <c r="AP591" s="49">
        <f>TREND(CHOOSE({1;2},AP$23,AP$31),CHOOSE({1;2},$AV$18,$AV$26),$AG591)</f>
        <v>0</v>
      </c>
      <c r="AQ591" s="49">
        <f>TREND(CHOOSE({1;2},AQ$23,AQ$31),CHOOSE({1;2},$AV$18,$AV$26),$AG591)</f>
        <v>3.6888326125620249E-2</v>
      </c>
      <c r="AR591" s="49">
        <f>TREND(CHOOSE({1;2},AR$23,AR$31),CHOOSE({1;2},$AV$18,$AV$26),$AG591)</f>
        <v>3.6049549336249265E-2</v>
      </c>
      <c r="AS591" s="49">
        <f t="shared" si="986"/>
        <v>3.6049549336249265E-2</v>
      </c>
      <c r="AT591" s="49">
        <f t="shared" si="986"/>
        <v>3.6049549336249265E-2</v>
      </c>
      <c r="AU591" s="50">
        <f t="shared" si="987"/>
        <v>0.10191501120097135</v>
      </c>
      <c r="AX591" s="44">
        <f t="shared" si="992"/>
        <v>9.1999999999999993</v>
      </c>
      <c r="AY591" s="46" t="str">
        <f t="shared" si="921"/>
        <v>TR-92</v>
      </c>
      <c r="AZ591" s="67" t="s">
        <v>955</v>
      </c>
      <c r="BA591" s="51">
        <f>IF($BB$32=1,BA585,AJ591-AJ585)</f>
        <v>8.6554070567806951E-4</v>
      </c>
      <c r="BB591" s="53">
        <f t="shared" ref="BB591:BL591" si="993">IF($BB$32=1,BB585,AK591-AK585)</f>
        <v>1.2716599816222675E-4</v>
      </c>
      <c r="BC591" s="53">
        <f t="shared" si="993"/>
        <v>2.9073938647864589E-4</v>
      </c>
      <c r="BD591" s="53">
        <f t="shared" si="993"/>
        <v>8.5104567741429299E-5</v>
      </c>
      <c r="BE591" s="53">
        <f t="shared" si="993"/>
        <v>1.6908396020493509E-4</v>
      </c>
      <c r="BF591" s="53">
        <f t="shared" si="993"/>
        <v>1.2048628880574272E-4</v>
      </c>
      <c r="BG591" s="53">
        <f t="shared" si="993"/>
        <v>0</v>
      </c>
      <c r="BH591" s="53">
        <f t="shared" si="993"/>
        <v>2.5938624148335102E-4</v>
      </c>
      <c r="BI591" s="53">
        <f t="shared" si="993"/>
        <v>2.5797382233459093E-4</v>
      </c>
      <c r="BJ591" s="53">
        <f t="shared" si="993"/>
        <v>2.5797382233459093E-4</v>
      </c>
      <c r="BK591" s="53">
        <f t="shared" si="993"/>
        <v>2.5797382233459093E-4</v>
      </c>
      <c r="BL591" s="55">
        <f t="shared" si="993"/>
        <v>8.6554070567806951E-4</v>
      </c>
      <c r="BN591" s="41">
        <v>3.1000000000000014</v>
      </c>
      <c r="BO591" s="8" t="str">
        <f t="shared" si="922"/>
        <v>RHED-31</v>
      </c>
      <c r="BP591" s="42" t="s">
        <v>1030</v>
      </c>
      <c r="BQ591" s="36">
        <f t="shared" si="956"/>
        <v>0</v>
      </c>
      <c r="BR591" s="37">
        <f t="shared" si="956"/>
        <v>0</v>
      </c>
      <c r="BS591" s="37">
        <f t="shared" si="956"/>
        <v>0</v>
      </c>
      <c r="BT591" s="37">
        <f t="shared" si="956"/>
        <v>0</v>
      </c>
      <c r="BU591" s="37">
        <f t="shared" si="956"/>
        <v>0</v>
      </c>
      <c r="BV591" s="37">
        <f t="shared" si="956"/>
        <v>0</v>
      </c>
      <c r="BW591" s="37">
        <f t="shared" si="923"/>
        <v>0</v>
      </c>
      <c r="BX591" s="37">
        <f t="shared" si="956"/>
        <v>0</v>
      </c>
      <c r="BY591" s="37">
        <f t="shared" si="956"/>
        <v>0</v>
      </c>
      <c r="BZ591" s="37">
        <f t="shared" si="956"/>
        <v>0</v>
      </c>
      <c r="CA591" s="37"/>
      <c r="CB591" s="38">
        <f t="shared" si="956"/>
        <v>0</v>
      </c>
      <c r="CC591" s="43"/>
      <c r="CE591" s="4" t="str">
        <f t="shared" si="953"/>
        <v>RHED</v>
      </c>
      <c r="CH591" s="4" t="str">
        <f t="shared" si="924"/>
        <v/>
      </c>
      <c r="CI591" s="4" t="str">
        <f t="shared" si="924"/>
        <v/>
      </c>
      <c r="CJ591" s="4" t="str">
        <f t="shared" si="924"/>
        <v/>
      </c>
    </row>
    <row r="592" spans="4:88" ht="15.75" customHeight="1" x14ac:dyDescent="0.25">
      <c r="D592" s="4" t="s">
        <v>600</v>
      </c>
      <c r="E592" s="4">
        <f>INDEX([1]IND_Attributes!$H:$H,MATCH(SER_SavePot!$D592,[1]IND_Attributes!$A:$A,0))</f>
        <v>0.589425661154375</v>
      </c>
      <c r="F592" s="56" t="str">
        <f>INDEX([1]IND_Attributes!I:I,MATCH(SER_SavePot!$D592,[1]IND_Attributes!$A:$A,0))</f>
        <v>INDPRSRHN_OLDC_DMD</v>
      </c>
      <c r="G592" s="56" t="str">
        <f t="shared" si="977"/>
        <v>INDPRSRHN_OLDC_DMD</v>
      </c>
      <c r="H592" s="56" t="s">
        <v>9</v>
      </c>
      <c r="I592" s="56" t="s">
        <v>10</v>
      </c>
      <c r="J592" s="56">
        <v>2015</v>
      </c>
      <c r="K592" s="73">
        <f t="shared" si="978"/>
        <v>1.1811487170174369E-3</v>
      </c>
      <c r="L592" s="73">
        <f t="shared" si="979"/>
        <v>1.1811487170174369E-3</v>
      </c>
      <c r="N592" s="56" t="str">
        <f t="shared" si="980"/>
        <v>RHNB-96</v>
      </c>
      <c r="O592" s="56" t="str">
        <f t="shared" si="981"/>
        <v>PRS</v>
      </c>
      <c r="P592" s="4">
        <f t="shared" si="974"/>
        <v>1720</v>
      </c>
      <c r="Q592" s="4">
        <f t="shared" si="975"/>
        <v>11</v>
      </c>
      <c r="R592" s="4">
        <f t="shared" si="982"/>
        <v>1731</v>
      </c>
      <c r="S592" s="4">
        <f t="shared" si="983"/>
        <v>3</v>
      </c>
      <c r="T592" s="4">
        <f t="shared" si="976"/>
        <v>2.2265529817321328E-3</v>
      </c>
      <c r="AG592" s="11">
        <f>ROUND(AG586+0.1,2)</f>
        <v>9.3000000000000007</v>
      </c>
      <c r="AH592" s="13" t="str">
        <f t="shared" si="934"/>
        <v>MT-93</v>
      </c>
      <c r="AI592" s="74" t="s">
        <v>942</v>
      </c>
      <c r="AJ592" s="14">
        <f>TREND(CHOOSE({1;2},AJ$18,AJ$26),CHOOSE({1;2},$AV$18,$AV$26),$AG592)</f>
        <v>6.6452868108514085E-2</v>
      </c>
      <c r="AK592" s="15">
        <f>TREND(CHOOSE({1;2},AK$18,AK$26),CHOOSE({1;2},$AV$18,$AV$26),$AG592)</f>
        <v>0.23439437432068233</v>
      </c>
      <c r="AL592" s="15">
        <f>TREND(CHOOSE({1;2},AL$18,AL$26),CHOOSE({1;2},$AV$18,$AV$26),$AG592)</f>
        <v>0.17476235883237301</v>
      </c>
      <c r="AM592" s="15">
        <f>TREND(CHOOSE({1;2},AM$18,AM$26),CHOOSE({1;2},$AV$18,$AV$26),$AG592)</f>
        <v>0.20986219794503241</v>
      </c>
      <c r="AN592" s="15">
        <f>TREND(CHOOSE({1;2},AN$18,AN$26),CHOOSE({1;2},$AV$18,$AV$26),$AG592)</f>
        <v>0.23612764850286125</v>
      </c>
      <c r="AO592" s="15">
        <f>TREND(CHOOSE({1;2},AO$18,AO$26),CHOOSE({1;2},$AV$18,$AV$26),$AG592)</f>
        <v>0.23118393325226985</v>
      </c>
      <c r="AP592" s="15">
        <f>TREND(CHOOSE({1;2},AP$18,AP$26),CHOOSE({1;2},$AV$18,$AV$26),$AG592)</f>
        <v>0.23389229858506741</v>
      </c>
      <c r="AQ592" s="15">
        <f>TREND(CHOOSE({1;2},AQ$18,AQ$26),CHOOSE({1;2},$AV$18,$AV$26),$AG592)</f>
        <v>0.2481160295306678</v>
      </c>
      <c r="AR592" s="15">
        <f>TREND(CHOOSE({1;2},AR$18,AR$26),CHOOSE({1;2},$AV$18,$AV$26),$AG592)</f>
        <v>7.8947470079694618E-2</v>
      </c>
      <c r="AS592" s="15">
        <f>AR592</f>
        <v>7.8947470079694618E-2</v>
      </c>
      <c r="AT592" s="15">
        <f>AS592</f>
        <v>7.8947470079694618E-2</v>
      </c>
      <c r="AU592" s="17">
        <f>AJ592</f>
        <v>6.6452868108514085E-2</v>
      </c>
      <c r="AX592" s="11">
        <f>ROUND(AX586+0.1,2)</f>
        <v>9.3000000000000007</v>
      </c>
      <c r="AY592" s="13" t="str">
        <f t="shared" si="921"/>
        <v>MT-93</v>
      </c>
      <c r="AZ592" s="74" t="s">
        <v>942</v>
      </c>
      <c r="BA592" s="18">
        <f>AJ592-AJ586</f>
        <v>5.6391272608277698E-4</v>
      </c>
      <c r="BB592" s="19">
        <f t="shared" ref="BB592:BI596" si="994">AK592-AK586</f>
        <v>2.1789890820820279E-3</v>
      </c>
      <c r="BC592" s="19">
        <f t="shared" si="994"/>
        <v>1.5959705311521244E-3</v>
      </c>
      <c r="BD592" s="19">
        <f t="shared" si="994"/>
        <v>2.0520584680013554E-3</v>
      </c>
      <c r="BE592" s="19">
        <f t="shared" si="994"/>
        <v>2.2069481519987888E-3</v>
      </c>
      <c r="BF592" s="19">
        <f t="shared" si="994"/>
        <v>2.0200984466802185E-3</v>
      </c>
      <c r="BG592" s="19">
        <f t="shared" si="994"/>
        <v>1.9969947933679288E-3</v>
      </c>
      <c r="BH592" s="19">
        <f t="shared" si="994"/>
        <v>2.5814825824946874E-3</v>
      </c>
      <c r="BI592" s="19">
        <f t="shared" si="994"/>
        <v>7.9336541815917816E-4</v>
      </c>
      <c r="BJ592" s="19">
        <f>BI592</f>
        <v>7.9336541815917816E-4</v>
      </c>
      <c r="BK592" s="19">
        <f>BJ592</f>
        <v>7.9336541815917816E-4</v>
      </c>
      <c r="BL592" s="20">
        <f>BA592</f>
        <v>5.6391272608277698E-4</v>
      </c>
      <c r="BN592" s="41">
        <v>3.1000000000000014</v>
      </c>
      <c r="BO592" s="8" t="str">
        <f t="shared" si="922"/>
        <v>LADN-31</v>
      </c>
      <c r="BP592" s="42" t="s">
        <v>1032</v>
      </c>
      <c r="BQ592" s="36">
        <f t="shared" si="956"/>
        <v>3.7043945083369556E-3</v>
      </c>
      <c r="BR592" s="37">
        <f t="shared" si="956"/>
        <v>3.103180314319387E-3</v>
      </c>
      <c r="BS592" s="37">
        <f t="shared" si="956"/>
        <v>3.4605014668694922E-3</v>
      </c>
      <c r="BT592" s="37">
        <f t="shared" si="956"/>
        <v>3.8568865684740772E-3</v>
      </c>
      <c r="BU592" s="37">
        <f t="shared" si="956"/>
        <v>3.1559918103465923E-3</v>
      </c>
      <c r="BV592" s="37">
        <f t="shared" si="956"/>
        <v>2.8390824918914925E-3</v>
      </c>
      <c r="BW592" s="37">
        <f t="shared" si="923"/>
        <v>3.7043945083369556E-3</v>
      </c>
      <c r="BX592" s="37">
        <f t="shared" si="956"/>
        <v>3.6814857338048068E-3</v>
      </c>
      <c r="BY592" s="37">
        <f t="shared" si="956"/>
        <v>2.0209755376569827E-3</v>
      </c>
      <c r="BZ592" s="37">
        <f t="shared" si="956"/>
        <v>2.0209755376569827E-3</v>
      </c>
      <c r="CA592" s="37"/>
      <c r="CB592" s="38">
        <f t="shared" si="956"/>
        <v>3.7043945083369556E-3</v>
      </c>
      <c r="CC592" s="43"/>
      <c r="CE592" s="4" t="str">
        <f t="shared" si="953"/>
        <v>LADN</v>
      </c>
      <c r="CH592" s="4" t="str">
        <f t="shared" si="924"/>
        <v/>
      </c>
      <c r="CI592" s="4" t="str">
        <f t="shared" si="924"/>
        <v/>
      </c>
      <c r="CJ592" s="4" t="str">
        <f t="shared" si="924"/>
        <v/>
      </c>
    </row>
    <row r="593" spans="4:88" ht="15.75" customHeight="1" x14ac:dyDescent="0.25">
      <c r="D593" s="4" t="s">
        <v>601</v>
      </c>
      <c r="E593" s="4">
        <f>INDEX([1]IND_Attributes!$H:$H,MATCH(SER_SavePot!$D593,[1]IND_Attributes!$A:$A,0))</f>
        <v>0.27523250434868002</v>
      </c>
      <c r="F593" s="56" t="str">
        <f>INDEX([1]IND_Attributes!I:I,MATCH(SER_SavePot!$D593,[1]IND_Attributes!$A:$A,0))</f>
        <v>INDPRSRHN_OLDD_DMD</v>
      </c>
      <c r="G593" s="56" t="str">
        <f t="shared" si="977"/>
        <v>INDPRSRHN_OLDD_DMD</v>
      </c>
      <c r="H593" s="56" t="s">
        <v>9</v>
      </c>
      <c r="I593" s="56" t="s">
        <v>10</v>
      </c>
      <c r="J593" s="56">
        <v>2015</v>
      </c>
      <c r="K593" s="73">
        <f t="shared" si="978"/>
        <v>5.5153777790444014E-4</v>
      </c>
      <c r="L593" s="73">
        <f t="shared" si="979"/>
        <v>5.5153777790444014E-4</v>
      </c>
      <c r="N593" s="56" t="str">
        <f t="shared" si="980"/>
        <v>RHNB-96</v>
      </c>
      <c r="O593" s="56" t="str">
        <f t="shared" si="981"/>
        <v>PRS</v>
      </c>
      <c r="P593" s="4">
        <f t="shared" si="974"/>
        <v>1720</v>
      </c>
      <c r="Q593" s="4">
        <f t="shared" si="975"/>
        <v>11</v>
      </c>
      <c r="R593" s="4">
        <f t="shared" si="982"/>
        <v>1731</v>
      </c>
      <c r="S593" s="4">
        <f t="shared" si="983"/>
        <v>3</v>
      </c>
      <c r="T593" s="4">
        <f t="shared" si="976"/>
        <v>2.2265529817321328E-3</v>
      </c>
      <c r="AG593" s="29">
        <f>AG592</f>
        <v>9.3000000000000007</v>
      </c>
      <c r="AH593" s="30" t="str">
        <f t="shared" si="934"/>
        <v>HT-93</v>
      </c>
      <c r="AI593" s="64" t="s">
        <v>945</v>
      </c>
      <c r="AJ593" s="31">
        <f>TREND(CHOOSE({1;2},AJ$19,AJ$27),CHOOSE({1;2},$AV$18,$AV$26),$AG593)</f>
        <v>5.6212086556361465E-2</v>
      </c>
      <c r="AK593" s="32">
        <f>TREND(CHOOSE({1;2},AK$19,AK$27),CHOOSE({1;2},$AV$18,$AV$26),$AG593)</f>
        <v>4.1693571428051725E-2</v>
      </c>
      <c r="AL593" s="32">
        <f>TREND(CHOOSE({1;2},AL$19,AL$27),CHOOSE({1;2},$AV$18,$AV$26),$AG593)</f>
        <v>3.0882208038990687E-2</v>
      </c>
      <c r="AM593" s="32">
        <f>TREND(CHOOSE({1;2},AM$19,AM$27),CHOOSE({1;2},$AV$18,$AV$26),$AG593)</f>
        <v>3.4041203592860884E-2</v>
      </c>
      <c r="AN593" s="32">
        <f>TREND(CHOOSE({1;2},AN$19,AN$27),CHOOSE({1;2},$AV$18,$AV$26),$AG593)</f>
        <v>5.5808764252130397E-2</v>
      </c>
      <c r="AO593" s="32">
        <f>TREND(CHOOSE({1;2},AO$19,AO$27),CHOOSE({1;2},$AV$18,$AV$26),$AG593)</f>
        <v>5.0698593409893349E-2</v>
      </c>
      <c r="AP593" s="32">
        <f>TREND(CHOOSE({1;2},AP$19,AP$27),CHOOSE({1;2},$AV$18,$AV$26),$AG593)</f>
        <v>5.9416052241011874E-2</v>
      </c>
      <c r="AQ593" s="32">
        <f>TREND(CHOOSE({1;2},AQ$19,AQ$27),CHOOSE({1;2},$AV$18,$AV$26),$AG593)</f>
        <v>5.9416052241011874E-2</v>
      </c>
      <c r="AR593" s="32">
        <f>TREND(CHOOSE({1;2},AR$19,AR$27),CHOOSE({1;2},$AV$18,$AV$26),$AG593)</f>
        <v>5.941605224101186E-2</v>
      </c>
      <c r="AS593" s="32">
        <f t="shared" ref="AS593:AT597" si="995">AR593</f>
        <v>5.941605224101186E-2</v>
      </c>
      <c r="AT593" s="32">
        <f t="shared" si="995"/>
        <v>5.941605224101186E-2</v>
      </c>
      <c r="AU593" s="33">
        <f t="shared" ref="AU593:AU597" si="996">AJ593</f>
        <v>5.6212086556361465E-2</v>
      </c>
      <c r="AX593" s="29">
        <f>AX592</f>
        <v>9.3000000000000007</v>
      </c>
      <c r="AY593" s="30" t="str">
        <f t="shared" si="921"/>
        <v>HT-93</v>
      </c>
      <c r="AZ593" s="64" t="s">
        <v>945</v>
      </c>
      <c r="BA593" s="36">
        <f t="shared" ref="BA593:BA596" si="997">AJ593-AJ587</f>
        <v>4.37523112534699E-4</v>
      </c>
      <c r="BB593" s="37">
        <f t="shared" si="994"/>
        <v>3.0246897625105934E-4</v>
      </c>
      <c r="BC593" s="37">
        <f t="shared" si="994"/>
        <v>2.1726176509843237E-4</v>
      </c>
      <c r="BD593" s="37">
        <f t="shared" si="994"/>
        <v>6.1097313847030543E-4</v>
      </c>
      <c r="BE593" s="37">
        <f t="shared" si="994"/>
        <v>9.3332923312947069E-4</v>
      </c>
      <c r="BF593" s="37">
        <f t="shared" si="994"/>
        <v>3.5667352147664144E-4</v>
      </c>
      <c r="BG593" s="37">
        <f t="shared" si="994"/>
        <v>4.1800237757495806E-4</v>
      </c>
      <c r="BH593" s="37">
        <f t="shared" si="994"/>
        <v>4.1800237757497194E-4</v>
      </c>
      <c r="BI593" s="37">
        <f t="shared" si="994"/>
        <v>4.1800237757497194E-4</v>
      </c>
      <c r="BJ593" s="37">
        <f t="shared" ref="BJ593:BK596" si="998">BI593</f>
        <v>4.1800237757497194E-4</v>
      </c>
      <c r="BK593" s="37">
        <f t="shared" si="998"/>
        <v>4.1800237757497194E-4</v>
      </c>
      <c r="BL593" s="38">
        <f t="shared" ref="BL593:BL596" si="999">BA593</f>
        <v>4.37523112534699E-4</v>
      </c>
      <c r="BN593" s="41">
        <v>3.1000000000000014</v>
      </c>
      <c r="BO593" s="8" t="str">
        <f t="shared" si="922"/>
        <v>LADE-31</v>
      </c>
      <c r="BP593" s="42" t="s">
        <v>1034</v>
      </c>
      <c r="BQ593" s="36">
        <f t="shared" si="956"/>
        <v>3.7043945083369556E-3</v>
      </c>
      <c r="BR593" s="37">
        <f t="shared" si="956"/>
        <v>3.103180314319387E-3</v>
      </c>
      <c r="BS593" s="37">
        <f t="shared" si="956"/>
        <v>3.4605014668694922E-3</v>
      </c>
      <c r="BT593" s="37">
        <f t="shared" si="956"/>
        <v>3.8568865684740772E-3</v>
      </c>
      <c r="BU593" s="37">
        <f t="shared" si="956"/>
        <v>3.1559918103465923E-3</v>
      </c>
      <c r="BV593" s="37">
        <f t="shared" si="956"/>
        <v>2.8390824918914925E-3</v>
      </c>
      <c r="BW593" s="37">
        <f t="shared" si="923"/>
        <v>3.7043945083369556E-3</v>
      </c>
      <c r="BX593" s="37">
        <f t="shared" si="956"/>
        <v>3.6814857338048068E-3</v>
      </c>
      <c r="BY593" s="37">
        <f t="shared" si="956"/>
        <v>2.0209755376569827E-3</v>
      </c>
      <c r="BZ593" s="37">
        <f t="shared" si="956"/>
        <v>2.0209755376569827E-3</v>
      </c>
      <c r="CA593" s="37"/>
      <c r="CB593" s="38">
        <f t="shared" si="956"/>
        <v>3.7043945083369556E-3</v>
      </c>
      <c r="CC593" s="43"/>
      <c r="CE593" s="4" t="str">
        <f t="shared" si="953"/>
        <v>LADE</v>
      </c>
      <c r="CH593" s="4" t="str">
        <f t="shared" si="924"/>
        <v/>
      </c>
      <c r="CI593" s="4" t="str">
        <f t="shared" si="924"/>
        <v/>
      </c>
      <c r="CJ593" s="4" t="str">
        <f t="shared" si="924"/>
        <v/>
      </c>
    </row>
    <row r="594" spans="4:88" ht="15.75" customHeight="1" x14ac:dyDescent="0.25">
      <c r="D594" s="4" t="s">
        <v>602</v>
      </c>
      <c r="E594" s="4">
        <f>INDEX([1]IND_Attributes!$H:$H,MATCH(SER_SavePot!$D594,[1]IND_Attributes!$A:$A,0))</f>
        <v>0.13534183449694601</v>
      </c>
      <c r="F594" s="56" t="str">
        <f>INDEX([1]IND_Attributes!I:I,MATCH(SER_SavePot!$D594,[1]IND_Attributes!$A:$A,0))</f>
        <v>INDPRSRHN_OLDI_DMD</v>
      </c>
      <c r="G594" s="56" t="str">
        <f t="shared" si="977"/>
        <v>INDPRSRHN_OLDI_DMD</v>
      </c>
      <c r="H594" s="56" t="s">
        <v>9</v>
      </c>
      <c r="I594" s="56" t="s">
        <v>10</v>
      </c>
      <c r="J594" s="56">
        <v>2015</v>
      </c>
      <c r="K594" s="73">
        <f t="shared" si="978"/>
        <v>2.7121118863704478E-4</v>
      </c>
      <c r="L594" s="73">
        <f t="shared" si="979"/>
        <v>2.7121118863704478E-4</v>
      </c>
      <c r="N594" s="56" t="str">
        <f t="shared" si="980"/>
        <v>RHNB-96</v>
      </c>
      <c r="O594" s="56" t="str">
        <f t="shared" si="981"/>
        <v>PRS</v>
      </c>
      <c r="P594" s="4">
        <f t="shared" si="974"/>
        <v>1720</v>
      </c>
      <c r="Q594" s="4">
        <f t="shared" si="975"/>
        <v>11</v>
      </c>
      <c r="R594" s="4">
        <f t="shared" si="982"/>
        <v>1731</v>
      </c>
      <c r="S594" s="4">
        <f t="shared" si="983"/>
        <v>3</v>
      </c>
      <c r="T594" s="4">
        <f t="shared" si="976"/>
        <v>2.2265529817321328E-3</v>
      </c>
      <c r="AG594" s="29">
        <f t="shared" ref="AG594:AG597" si="1000">AG593</f>
        <v>9.3000000000000007</v>
      </c>
      <c r="AH594" s="30" t="str">
        <f t="shared" si="934"/>
        <v>RH-93</v>
      </c>
      <c r="AI594" s="64" t="s">
        <v>947</v>
      </c>
      <c r="AJ594" s="31">
        <f>TREND(CHOOSE({1;2},AJ$20,AJ$28),CHOOSE({1;2},$AV$18,$AV$26),$AG594)</f>
        <v>5.5542511352977372E-2</v>
      </c>
      <c r="AK594" s="32">
        <f>TREND(CHOOSE({1;2},AK$20,AK$28),CHOOSE({1;2},$AV$18,$AV$26),$AG594)</f>
        <v>0.10920789587561427</v>
      </c>
      <c r="AL594" s="32">
        <f>TREND(CHOOSE({1;2},AL$20,AL$28),CHOOSE({1;2},$AV$18,$AV$26),$AG594)</f>
        <v>0.11201314746705061</v>
      </c>
      <c r="AM594" s="32">
        <f>TREND(CHOOSE({1;2},AM$20,AM$28),CHOOSE({1;2},$AV$18,$AV$26),$AG594)</f>
        <v>0.11602139380263739</v>
      </c>
      <c r="AN594" s="32">
        <f>TREND(CHOOSE({1;2},AN$20,AN$28),CHOOSE({1;2},$AV$18,$AV$26),$AG594)</f>
        <v>0.11461560261406374</v>
      </c>
      <c r="AO594" s="32">
        <f>TREND(CHOOSE({1;2},AO$20,AO$28),CHOOSE({1;2},$AV$18,$AV$26),$AG594)</f>
        <v>0.11517748108931247</v>
      </c>
      <c r="AP594" s="32">
        <f>TREND(CHOOSE({1;2},AP$20,AP$28),CHOOSE({1;2},$AV$18,$AV$26),$AG594)</f>
        <v>0.11800730803180347</v>
      </c>
      <c r="AQ594" s="32">
        <f>TREND(CHOOSE({1;2},AQ$20,AQ$28),CHOOSE({1;2},$AV$18,$AV$26),$AG594)</f>
        <v>0.11800730803180347</v>
      </c>
      <c r="AR594" s="32">
        <f>TREND(CHOOSE({1;2},AR$20,AR$28),CHOOSE({1;2},$AV$18,$AV$26),$AG594)</f>
        <v>0.11800730803180347</v>
      </c>
      <c r="AS594" s="32">
        <f t="shared" si="995"/>
        <v>0.11800730803180347</v>
      </c>
      <c r="AT594" s="32">
        <f t="shared" si="995"/>
        <v>0.11800730803180347</v>
      </c>
      <c r="AU594" s="33">
        <f t="shared" si="996"/>
        <v>5.5542511352977372E-2</v>
      </c>
      <c r="AX594" s="29">
        <f t="shared" ref="AX594:AX597" si="1001">AX593</f>
        <v>9.3000000000000007</v>
      </c>
      <c r="AY594" s="30" t="str">
        <f t="shared" si="921"/>
        <v>RH-93</v>
      </c>
      <c r="AZ594" s="64" t="s">
        <v>947</v>
      </c>
      <c r="BA594" s="36">
        <f t="shared" si="997"/>
        <v>1.047971912320339E-3</v>
      </c>
      <c r="BB594" s="37">
        <f t="shared" si="994"/>
        <v>2.0605263372757698E-3</v>
      </c>
      <c r="BC594" s="37">
        <f t="shared" si="994"/>
        <v>2.113455612585885E-3</v>
      </c>
      <c r="BD594" s="37">
        <f t="shared" si="994"/>
        <v>2.1890829019365898E-3</v>
      </c>
      <c r="BE594" s="37">
        <f t="shared" si="994"/>
        <v>2.162558539888032E-3</v>
      </c>
      <c r="BF594" s="37">
        <f t="shared" si="994"/>
        <v>2.1731600205530943E-3</v>
      </c>
      <c r="BG594" s="37">
        <f t="shared" si="994"/>
        <v>2.2265529817321605E-3</v>
      </c>
      <c r="BH594" s="37">
        <f t="shared" si="994"/>
        <v>2.2265529817321605E-3</v>
      </c>
      <c r="BI594" s="37">
        <f t="shared" si="994"/>
        <v>2.2265529817321605E-3</v>
      </c>
      <c r="BJ594" s="37">
        <f t="shared" si="998"/>
        <v>2.2265529817321605E-3</v>
      </c>
      <c r="BK594" s="37">
        <f t="shared" si="998"/>
        <v>2.2265529817321605E-3</v>
      </c>
      <c r="BL594" s="38">
        <f t="shared" si="999"/>
        <v>1.047971912320339E-3</v>
      </c>
      <c r="BN594" s="41">
        <v>3.1000000000000014</v>
      </c>
      <c r="BO594" s="8" t="str">
        <f t="shared" si="922"/>
        <v>EMDN-31</v>
      </c>
      <c r="BP594" s="42" t="s">
        <v>1036</v>
      </c>
      <c r="BQ594" s="36">
        <f t="shared" si="956"/>
        <v>4.5525792322951841E-3</v>
      </c>
      <c r="BR594" s="37">
        <f t="shared" si="956"/>
        <v>3.215244681372853E-3</v>
      </c>
      <c r="BS594" s="37">
        <f t="shared" si="956"/>
        <v>3.5553139907026354E-3</v>
      </c>
      <c r="BT594" s="37">
        <f t="shared" si="956"/>
        <v>2.4890647816530609E-3</v>
      </c>
      <c r="BU594" s="37">
        <f t="shared" si="956"/>
        <v>2.3954935809882144E-3</v>
      </c>
      <c r="BV594" s="37">
        <f t="shared" si="956"/>
        <v>3.1747114101993712E-3</v>
      </c>
      <c r="BW594" s="37">
        <f t="shared" si="923"/>
        <v>4.5525792322951841E-3</v>
      </c>
      <c r="BX594" s="37">
        <f t="shared" si="956"/>
        <v>2.5614934727355154E-3</v>
      </c>
      <c r="BY594" s="37">
        <f t="shared" si="956"/>
        <v>2.7643987531290048E-3</v>
      </c>
      <c r="BZ594" s="37">
        <f t="shared" si="956"/>
        <v>2.7643987531290048E-3</v>
      </c>
      <c r="CA594" s="37"/>
      <c r="CB594" s="38">
        <f t="shared" si="956"/>
        <v>4.5525792322951841E-3</v>
      </c>
      <c r="CC594" s="43"/>
      <c r="CE594" s="4" t="str">
        <f t="shared" si="953"/>
        <v>EMDN</v>
      </c>
      <c r="CH594" s="4" t="str">
        <f t="shared" si="924"/>
        <v/>
      </c>
      <c r="CI594" s="4" t="str">
        <f t="shared" si="924"/>
        <v/>
      </c>
      <c r="CJ594" s="4" t="str">
        <f t="shared" si="924"/>
        <v/>
      </c>
    </row>
    <row r="595" spans="4:88" ht="15.75" customHeight="1" x14ac:dyDescent="0.25">
      <c r="D595" s="4" t="s">
        <v>603</v>
      </c>
      <c r="E595" s="4">
        <f>INDEX([1]IND_Attributes!$H:$H,MATCH(SER_SavePot!$D595,[1]IND_Attributes!$A:$A,0))</f>
        <v>0.589425661154375</v>
      </c>
      <c r="F595" s="56" t="str">
        <f>INDEX([1]IND_Attributes!I:I,MATCH(SER_SavePot!$D595,[1]IND_Attributes!$A:$A,0))</f>
        <v>INDPRSRHN_OLDC_DMD</v>
      </c>
      <c r="G595" s="56" t="str">
        <f t="shared" si="977"/>
        <v>INDPRSRHN_OLDC_DMD</v>
      </c>
      <c r="H595" s="56" t="s">
        <v>9</v>
      </c>
      <c r="I595" s="56" t="s">
        <v>10</v>
      </c>
      <c r="J595" s="56">
        <v>2015</v>
      </c>
      <c r="K595" s="73">
        <f t="shared" si="978"/>
        <v>1.1811487170174443E-3</v>
      </c>
      <c r="L595" s="73">
        <f t="shared" si="979"/>
        <v>1.1811487170174443E-3</v>
      </c>
      <c r="N595" s="56" t="str">
        <f t="shared" si="980"/>
        <v>RHNB-97</v>
      </c>
      <c r="O595" s="56" t="str">
        <f t="shared" si="981"/>
        <v>PRS</v>
      </c>
      <c r="P595" s="4">
        <f t="shared" si="974"/>
        <v>1738</v>
      </c>
      <c r="Q595" s="4">
        <f t="shared" si="975"/>
        <v>11</v>
      </c>
      <c r="R595" s="4">
        <f t="shared" si="982"/>
        <v>1749</v>
      </c>
      <c r="S595" s="4">
        <f t="shared" si="983"/>
        <v>3</v>
      </c>
      <c r="T595" s="4">
        <f t="shared" si="976"/>
        <v>2.2265529817321467E-3</v>
      </c>
      <c r="AG595" s="29">
        <f t="shared" si="1000"/>
        <v>9.3000000000000007</v>
      </c>
      <c r="AH595" s="30" t="str">
        <f t="shared" si="934"/>
        <v>LA-93</v>
      </c>
      <c r="AI595" s="64" t="s">
        <v>949</v>
      </c>
      <c r="AJ595" s="31">
        <f>TREND(CHOOSE({1;2},AJ$21,AJ$29),CHOOSE({1;2},$AV$18,$AV$26),$AG595)</f>
        <v>0.57577776626189792</v>
      </c>
      <c r="AK595" s="32">
        <f>TREND(CHOOSE({1;2},AK$21,AK$29),CHOOSE({1;2},$AV$18,$AV$26),$AG595)</f>
        <v>0.4772982314422331</v>
      </c>
      <c r="AL595" s="32">
        <f>TREND(CHOOSE({1;2},AL$21,AL$29),CHOOSE({1;2},$AV$18,$AV$26),$AG595)</f>
        <v>0.5358278224507429</v>
      </c>
      <c r="AM595" s="32">
        <f>TREND(CHOOSE({1;2},AM$21,AM$29),CHOOSE({1;2},$AV$18,$AV$26),$AG595)</f>
        <v>0.600756130537768</v>
      </c>
      <c r="AN595" s="32">
        <f>TREND(CHOOSE({1;2},AN$21,AN$29),CHOOSE({1;2},$AV$18,$AV$26),$AG595)</f>
        <v>0.48594881157430547</v>
      </c>
      <c r="AO595" s="32">
        <f>TREND(CHOOSE({1;2},AO$21,AO$29),CHOOSE({1;2},$AV$18,$AV$26),$AG595)</f>
        <v>0.43403872267084592</v>
      </c>
      <c r="AP595" s="32">
        <f>TREND(CHOOSE({1;2},AP$21,AP$29),CHOOSE({1;2},$AV$18,$AV$26),$AG595)</f>
        <v>0.5104658999347631</v>
      </c>
      <c r="AQ595" s="32">
        <f>TREND(CHOOSE({1;2},AQ$21,AQ$29),CHOOSE({1;2},$AV$18,$AV$26),$AG595)</f>
        <v>0.57202528423192134</v>
      </c>
      <c r="AR595" s="32">
        <f>TREND(CHOOSE({1;2},AR$21,AR$29),CHOOSE({1;2},$AV$18,$AV$26),$AG595)</f>
        <v>0.30003191929289186</v>
      </c>
      <c r="AS595" s="32">
        <f t="shared" si="995"/>
        <v>0.30003191929289186</v>
      </c>
      <c r="AT595" s="32">
        <f t="shared" si="995"/>
        <v>0.30003191929289186</v>
      </c>
      <c r="AU595" s="33">
        <f t="shared" si="996"/>
        <v>0.57577776626189792</v>
      </c>
      <c r="AX595" s="29">
        <f t="shared" si="1001"/>
        <v>9.3000000000000007</v>
      </c>
      <c r="AY595" s="30" t="str">
        <f t="shared" si="921"/>
        <v>LA-93</v>
      </c>
      <c r="AZ595" s="64" t="s">
        <v>949</v>
      </c>
      <c r="BA595" s="36">
        <f t="shared" si="997"/>
        <v>6.6959650315965291E-3</v>
      </c>
      <c r="BB595" s="37">
        <f t="shared" si="994"/>
        <v>5.5699675720264352E-3</v>
      </c>
      <c r="BC595" s="37">
        <f t="shared" si="994"/>
        <v>6.2391844900990812E-3</v>
      </c>
      <c r="BD595" s="37">
        <f t="shared" si="994"/>
        <v>6.9815631994831762E-3</v>
      </c>
      <c r="BE595" s="37">
        <f t="shared" si="994"/>
        <v>5.6688767643816584E-3</v>
      </c>
      <c r="BF595" s="37">
        <f t="shared" si="994"/>
        <v>5.0753460542865003E-3</v>
      </c>
      <c r="BG595" s="37">
        <f t="shared" si="994"/>
        <v>5.9492007856158935E-3</v>
      </c>
      <c r="BH595" s="37">
        <f t="shared" si="994"/>
        <v>6.6530598204723734E-3</v>
      </c>
      <c r="BI595" s="37">
        <f t="shared" si="994"/>
        <v>3.5431361342763701E-3</v>
      </c>
      <c r="BJ595" s="37">
        <f t="shared" si="998"/>
        <v>3.5431361342763701E-3</v>
      </c>
      <c r="BK595" s="37">
        <f t="shared" si="998"/>
        <v>3.5431361342763701E-3</v>
      </c>
      <c r="BL595" s="38">
        <f t="shared" si="999"/>
        <v>6.6959650315965291E-3</v>
      </c>
      <c r="BN595" s="41">
        <v>3.1000000000000014</v>
      </c>
      <c r="BO595" s="8" t="str">
        <f t="shared" si="922"/>
        <v>EMDE-31</v>
      </c>
      <c r="BP595" s="42" t="s">
        <v>1038</v>
      </c>
      <c r="BQ595" s="36">
        <f t="shared" si="956"/>
        <v>4.5525792322951841E-3</v>
      </c>
      <c r="BR595" s="37">
        <f t="shared" si="956"/>
        <v>3.215244681372853E-3</v>
      </c>
      <c r="BS595" s="37">
        <f t="shared" si="956"/>
        <v>3.5553139907026354E-3</v>
      </c>
      <c r="BT595" s="37">
        <f t="shared" si="956"/>
        <v>2.4890647816530609E-3</v>
      </c>
      <c r="BU595" s="37">
        <f t="shared" si="956"/>
        <v>2.3954935809882144E-3</v>
      </c>
      <c r="BV595" s="37">
        <f t="shared" si="956"/>
        <v>3.1747114101993712E-3</v>
      </c>
      <c r="BW595" s="37">
        <f t="shared" si="923"/>
        <v>4.5525792322951841E-3</v>
      </c>
      <c r="BX595" s="37">
        <f t="shared" si="956"/>
        <v>2.5614934727355154E-3</v>
      </c>
      <c r="BY595" s="37">
        <f t="shared" si="956"/>
        <v>2.7643987531290048E-3</v>
      </c>
      <c r="BZ595" s="37">
        <f t="shared" si="956"/>
        <v>2.7643987531290048E-3</v>
      </c>
      <c r="CA595" s="37"/>
      <c r="CB595" s="38">
        <f t="shared" si="956"/>
        <v>4.5525792322951841E-3</v>
      </c>
      <c r="CC595" s="43"/>
      <c r="CE595" s="4" t="str">
        <f t="shared" si="953"/>
        <v>EMDE</v>
      </c>
      <c r="CH595" s="4" t="str">
        <f t="shared" si="924"/>
        <v/>
      </c>
      <c r="CI595" s="4" t="str">
        <f t="shared" si="924"/>
        <v/>
      </c>
      <c r="CJ595" s="4" t="str">
        <f t="shared" si="924"/>
        <v/>
      </c>
    </row>
    <row r="596" spans="4:88" ht="15.75" customHeight="1" x14ac:dyDescent="0.25">
      <c r="D596" s="4" t="s">
        <v>604</v>
      </c>
      <c r="E596" s="4">
        <f>INDEX([1]IND_Attributes!$H:$H,MATCH(SER_SavePot!$D596,[1]IND_Attributes!$A:$A,0))</f>
        <v>0.27523250434868002</v>
      </c>
      <c r="F596" s="56" t="str">
        <f>INDEX([1]IND_Attributes!I:I,MATCH(SER_SavePot!$D596,[1]IND_Attributes!$A:$A,0))</f>
        <v>INDPRSRHN_OLDD_DMD</v>
      </c>
      <c r="G596" s="56" t="str">
        <f t="shared" si="977"/>
        <v>INDPRSRHN_OLDD_DMD</v>
      </c>
      <c r="H596" s="56" t="s">
        <v>9</v>
      </c>
      <c r="I596" s="56" t="s">
        <v>10</v>
      </c>
      <c r="J596" s="56">
        <v>2015</v>
      </c>
      <c r="K596" s="73">
        <f t="shared" si="978"/>
        <v>5.5153777790444361E-4</v>
      </c>
      <c r="L596" s="73">
        <f t="shared" si="979"/>
        <v>5.5153777790444361E-4</v>
      </c>
      <c r="N596" s="56" t="str">
        <f t="shared" si="980"/>
        <v>RHNB-97</v>
      </c>
      <c r="O596" s="56" t="str">
        <f t="shared" si="981"/>
        <v>PRS</v>
      </c>
      <c r="P596" s="4">
        <f t="shared" si="974"/>
        <v>1738</v>
      </c>
      <c r="Q596" s="4">
        <f t="shared" si="975"/>
        <v>11</v>
      </c>
      <c r="R596" s="4">
        <f t="shared" si="982"/>
        <v>1749</v>
      </c>
      <c r="S596" s="4">
        <f t="shared" si="983"/>
        <v>3</v>
      </c>
      <c r="T596" s="4">
        <f t="shared" si="976"/>
        <v>2.2265529817321467E-3</v>
      </c>
      <c r="AG596" s="29">
        <f t="shared" si="1000"/>
        <v>9.3000000000000007</v>
      </c>
      <c r="AH596" s="30" t="str">
        <f t="shared" si="934"/>
        <v>EM-93</v>
      </c>
      <c r="AI596" s="64" t="s">
        <v>951</v>
      </c>
      <c r="AJ596" s="31">
        <f>TREND(CHOOSE({1;2},AJ$22,AJ$30),CHOOSE({1;2},$AV$18,$AV$26),$AG596)</f>
        <v>0.37465593342158576</v>
      </c>
      <c r="AK596" s="32">
        <f>TREND(CHOOSE({1;2},AK$22,AK$30),CHOOSE({1;2},$AV$18,$AV$26),$AG596)</f>
        <v>0.29568967666032653</v>
      </c>
      <c r="AL596" s="32">
        <f>TREND(CHOOSE({1;2},AL$22,AL$30),CHOOSE({1;2},$AV$18,$AV$26),$AG596)</f>
        <v>0.30023502047376693</v>
      </c>
      <c r="AM596" s="32">
        <f>TREND(CHOOSE({1;2},AM$22,AM$30),CHOOSE({1;2},$AV$18,$AV$26),$AG596)</f>
        <v>0.18452309396274996</v>
      </c>
      <c r="AN596" s="32">
        <f>TREND(CHOOSE({1;2},AN$22,AN$30),CHOOSE({1;2},$AV$18,$AV$26),$AG596)</f>
        <v>0.21598568321139705</v>
      </c>
      <c r="AO596" s="32">
        <f>TREND(CHOOSE({1;2},AO$22,AO$30),CHOOSE({1;2},$AV$18,$AV$26),$AG596)</f>
        <v>0.25663142353559187</v>
      </c>
      <c r="AP596" s="32">
        <f>TREND(CHOOSE({1;2},AP$22,AP$30),CHOOSE({1;2},$AV$18,$AV$26),$AG596)</f>
        <v>0.33600184521189697</v>
      </c>
      <c r="AQ596" s="32">
        <f>TREND(CHOOSE({1;2},AQ$22,AQ$30),CHOOSE({1;2},$AV$18,$AV$26),$AG596)</f>
        <v>0.32156951725332633</v>
      </c>
      <c r="AR596" s="32">
        <f>TREND(CHOOSE({1;2},AR$22,AR$30),CHOOSE({1;2},$AV$18,$AV$26),$AG596)</f>
        <v>0.33793064079518165</v>
      </c>
      <c r="AS596" s="32">
        <f t="shared" si="995"/>
        <v>0.33793064079518165</v>
      </c>
      <c r="AT596" s="32">
        <f t="shared" si="995"/>
        <v>0.33793064079518165</v>
      </c>
      <c r="AU596" s="33">
        <f t="shared" si="996"/>
        <v>0.37465593342158576</v>
      </c>
      <c r="AX596" s="29">
        <f t="shared" si="1001"/>
        <v>9.3000000000000007</v>
      </c>
      <c r="AY596" s="30" t="str">
        <f t="shared" si="921"/>
        <v>EM-93</v>
      </c>
      <c r="AZ596" s="64" t="s">
        <v>951</v>
      </c>
      <c r="BA596" s="36">
        <f t="shared" si="997"/>
        <v>2.1645331440087734E-3</v>
      </c>
      <c r="BB596" s="37">
        <f t="shared" si="994"/>
        <v>2.0311613507486559E-3</v>
      </c>
      <c r="BC596" s="37">
        <f t="shared" si="994"/>
        <v>2.123497425187304E-3</v>
      </c>
      <c r="BD596" s="37">
        <f t="shared" si="994"/>
        <v>1.2628338988741605E-3</v>
      </c>
      <c r="BE596" s="37">
        <f t="shared" si="994"/>
        <v>1.3934049691778916E-3</v>
      </c>
      <c r="BF596" s="37">
        <f t="shared" si="994"/>
        <v>1.6277688238124921E-3</v>
      </c>
      <c r="BG596" s="37">
        <f t="shared" si="994"/>
        <v>1.7850965674372499E-3</v>
      </c>
      <c r="BH596" s="37">
        <f t="shared" si="994"/>
        <v>2.4744072503739001E-3</v>
      </c>
      <c r="BI596" s="37">
        <f t="shared" si="994"/>
        <v>2.5456753169977864E-3</v>
      </c>
      <c r="BJ596" s="37">
        <f t="shared" si="998"/>
        <v>2.5456753169977864E-3</v>
      </c>
      <c r="BK596" s="37">
        <f t="shared" si="998"/>
        <v>2.5456753169977864E-3</v>
      </c>
      <c r="BL596" s="38">
        <f t="shared" si="999"/>
        <v>2.1645331440087734E-3</v>
      </c>
      <c r="BN596" s="41">
        <v>3.1000000000000014</v>
      </c>
      <c r="BO596" s="8" t="str">
        <f t="shared" si="922"/>
        <v>TRDN-31</v>
      </c>
      <c r="BP596" s="42" t="s">
        <v>1040</v>
      </c>
      <c r="BQ596" s="36">
        <f t="shared" si="956"/>
        <v>8.6554070567806951E-4</v>
      </c>
      <c r="BR596" s="37">
        <f t="shared" si="956"/>
        <v>1.2716599816222675E-4</v>
      </c>
      <c r="BS596" s="37">
        <f t="shared" si="956"/>
        <v>2.9073938647864589E-4</v>
      </c>
      <c r="BT596" s="37">
        <f t="shared" si="956"/>
        <v>8.5104567741429299E-5</v>
      </c>
      <c r="BU596" s="37">
        <f t="shared" si="956"/>
        <v>1.6908396020493509E-4</v>
      </c>
      <c r="BV596" s="37">
        <f t="shared" si="956"/>
        <v>1.2048628880574272E-4</v>
      </c>
      <c r="BW596" s="37">
        <f t="shared" si="923"/>
        <v>8.6554070567806951E-4</v>
      </c>
      <c r="BX596" s="37">
        <f t="shared" si="956"/>
        <v>2.5938624148335102E-4</v>
      </c>
      <c r="BY596" s="37">
        <f t="shared" si="956"/>
        <v>2.5797382233459093E-4</v>
      </c>
      <c r="BZ596" s="37">
        <f t="shared" si="956"/>
        <v>2.5797382233459093E-4</v>
      </c>
      <c r="CA596" s="37"/>
      <c r="CB596" s="38">
        <f t="shared" si="956"/>
        <v>8.6554070567806951E-4</v>
      </c>
      <c r="CC596" s="43"/>
      <c r="CE596" s="4" t="str">
        <f t="shared" si="953"/>
        <v>TRDN</v>
      </c>
      <c r="CH596" s="4" t="str">
        <f t="shared" si="924"/>
        <v/>
      </c>
      <c r="CI596" s="4" t="str">
        <f t="shared" si="924"/>
        <v/>
      </c>
      <c r="CJ596" s="4" t="str">
        <f t="shared" si="924"/>
        <v/>
      </c>
    </row>
    <row r="597" spans="4:88" ht="15.75" customHeight="1" x14ac:dyDescent="0.25">
      <c r="D597" s="4" t="s">
        <v>605</v>
      </c>
      <c r="E597" s="4">
        <f>INDEX([1]IND_Attributes!$H:$H,MATCH(SER_SavePot!$D597,[1]IND_Attributes!$A:$A,0))</f>
        <v>0.13534183449694601</v>
      </c>
      <c r="F597" s="56" t="str">
        <f>INDEX([1]IND_Attributes!I:I,MATCH(SER_SavePot!$D597,[1]IND_Attributes!$A:$A,0))</f>
        <v>INDPRSRHN_OLDI_DMD</v>
      </c>
      <c r="G597" s="56" t="str">
        <f t="shared" si="977"/>
        <v>INDPRSRHN_OLDI_DMD</v>
      </c>
      <c r="H597" s="56" t="s">
        <v>9</v>
      </c>
      <c r="I597" s="56" t="s">
        <v>10</v>
      </c>
      <c r="J597" s="56">
        <v>2015</v>
      </c>
      <c r="K597" s="73">
        <f t="shared" si="978"/>
        <v>2.7121118863704651E-4</v>
      </c>
      <c r="L597" s="73">
        <f t="shared" si="979"/>
        <v>2.7121118863704651E-4</v>
      </c>
      <c r="N597" s="56" t="str">
        <f t="shared" si="980"/>
        <v>RHNB-97</v>
      </c>
      <c r="O597" s="56" t="str">
        <f t="shared" si="981"/>
        <v>PRS</v>
      </c>
      <c r="P597" s="4">
        <f t="shared" si="974"/>
        <v>1738</v>
      </c>
      <c r="Q597" s="4">
        <f t="shared" si="975"/>
        <v>11</v>
      </c>
      <c r="R597" s="4">
        <f t="shared" si="982"/>
        <v>1749</v>
      </c>
      <c r="S597" s="4">
        <f t="shared" si="983"/>
        <v>3</v>
      </c>
      <c r="T597" s="4">
        <f t="shared" si="976"/>
        <v>2.2265529817321467E-3</v>
      </c>
      <c r="AG597" s="44">
        <f t="shared" si="1000"/>
        <v>9.3000000000000007</v>
      </c>
      <c r="AH597" s="46" t="str">
        <f t="shared" si="934"/>
        <v>TR-93</v>
      </c>
      <c r="AI597" s="67" t="s">
        <v>955</v>
      </c>
      <c r="AJ597" s="47">
        <f>TREND(CHOOSE({1;2},AJ$23,AJ$31),CHOOSE({1;2},$AV$18,$AV$26),$AG597)</f>
        <v>0.10234455350893898</v>
      </c>
      <c r="AK597" s="49">
        <f>TREND(CHOOSE({1;2},AK$23,AK$31),CHOOSE({1;2},$AV$18,$AV$26),$AG597)</f>
        <v>1.6668943560626984E-2</v>
      </c>
      <c r="AL597" s="49">
        <f>TREND(CHOOSE({1;2},AL$23,AL$31),CHOOSE({1;2},$AV$18,$AV$26),$AG597)</f>
        <v>3.6786272265765627E-2</v>
      </c>
      <c r="AM597" s="49">
        <f>TREND(CHOOSE({1;2},AM$23,AM$31),CHOOSE({1;2},$AV$18,$AV$26),$AG597)</f>
        <v>1.1802672279401271E-2</v>
      </c>
      <c r="AN597" s="49">
        <f>TREND(CHOOSE({1;2},AN$23,AN$31),CHOOSE({1;2},$AV$18,$AV$26),$AG597)</f>
        <v>2.2993660033342897E-2</v>
      </c>
      <c r="AO597" s="49">
        <f>TREND(CHOOSE({1;2},AO$23,AO$31),CHOOSE({1;2},$AV$18,$AV$26),$AG597)</f>
        <v>1.5969742100552117E-2</v>
      </c>
      <c r="AP597" s="49">
        <f>TREND(CHOOSE({1;2},AP$23,AP$31),CHOOSE({1;2},$AV$18,$AV$26),$AG597)</f>
        <v>0</v>
      </c>
      <c r="AQ597" s="49">
        <f>TREND(CHOOSE({1;2},AQ$23,AQ$31),CHOOSE({1;2},$AV$18,$AV$26),$AG597)</f>
        <v>3.7098897317491109E-2</v>
      </c>
      <c r="AR597" s="49">
        <f>TREND(CHOOSE({1;2},AR$23,AR$31),CHOOSE({1;2},$AV$18,$AV$26),$AG597)</f>
        <v>3.6244533443381757E-2</v>
      </c>
      <c r="AS597" s="49">
        <f t="shared" si="995"/>
        <v>3.6244533443381757E-2</v>
      </c>
      <c r="AT597" s="49">
        <f t="shared" si="995"/>
        <v>3.6244533443381757E-2</v>
      </c>
      <c r="AU597" s="50">
        <f t="shared" si="996"/>
        <v>0.10234455350893898</v>
      </c>
      <c r="AX597" s="44">
        <f t="shared" si="1001"/>
        <v>9.3000000000000007</v>
      </c>
      <c r="AY597" s="46" t="str">
        <f t="shared" si="921"/>
        <v>TR-93</v>
      </c>
      <c r="AZ597" s="67" t="s">
        <v>955</v>
      </c>
      <c r="BA597" s="51">
        <f>IF($BB$32=1,BA591,AJ597-AJ591)</f>
        <v>8.6554070567806951E-4</v>
      </c>
      <c r="BB597" s="53">
        <f t="shared" ref="BB597:BL597" si="1002">IF($BB$32=1,BB591,AK597-AK591)</f>
        <v>1.2716599816222675E-4</v>
      </c>
      <c r="BC597" s="53">
        <f t="shared" si="1002"/>
        <v>2.9073938647864589E-4</v>
      </c>
      <c r="BD597" s="53">
        <f t="shared" si="1002"/>
        <v>8.5104567741429299E-5</v>
      </c>
      <c r="BE597" s="53">
        <f t="shared" si="1002"/>
        <v>1.6908396020493509E-4</v>
      </c>
      <c r="BF597" s="53">
        <f t="shared" si="1002"/>
        <v>1.2048628880574272E-4</v>
      </c>
      <c r="BG597" s="53">
        <f t="shared" si="1002"/>
        <v>0</v>
      </c>
      <c r="BH597" s="53">
        <f t="shared" si="1002"/>
        <v>2.5938624148335102E-4</v>
      </c>
      <c r="BI597" s="53">
        <f t="shared" si="1002"/>
        <v>2.5797382233459093E-4</v>
      </c>
      <c r="BJ597" s="53">
        <f t="shared" si="1002"/>
        <v>2.5797382233459093E-4</v>
      </c>
      <c r="BK597" s="53">
        <f t="shared" si="1002"/>
        <v>2.5797382233459093E-4</v>
      </c>
      <c r="BL597" s="55">
        <f t="shared" si="1002"/>
        <v>8.6554070567806951E-4</v>
      </c>
      <c r="BN597" s="57">
        <v>3.1000000000000014</v>
      </c>
      <c r="BO597" s="58" t="str">
        <f t="shared" si="922"/>
        <v>TRDE-31</v>
      </c>
      <c r="BP597" s="59" t="s">
        <v>1042</v>
      </c>
      <c r="BQ597" s="51">
        <f t="shared" si="956"/>
        <v>8.6554070567806951E-4</v>
      </c>
      <c r="BR597" s="53">
        <f t="shared" si="956"/>
        <v>1.2716599816222675E-4</v>
      </c>
      <c r="BS597" s="53">
        <f t="shared" si="956"/>
        <v>2.9073938647864589E-4</v>
      </c>
      <c r="BT597" s="53">
        <f t="shared" si="956"/>
        <v>8.5104567741429299E-5</v>
      </c>
      <c r="BU597" s="53">
        <f t="shared" si="956"/>
        <v>1.6908396020493509E-4</v>
      </c>
      <c r="BV597" s="53">
        <f t="shared" si="956"/>
        <v>1.2048628880574272E-4</v>
      </c>
      <c r="BW597" s="53">
        <f t="shared" si="923"/>
        <v>8.6554070567806951E-4</v>
      </c>
      <c r="BX597" s="53">
        <f t="shared" si="956"/>
        <v>2.5938624148335102E-4</v>
      </c>
      <c r="BY597" s="53">
        <f t="shared" si="956"/>
        <v>2.5797382233459093E-4</v>
      </c>
      <c r="BZ597" s="53">
        <f t="shared" si="956"/>
        <v>2.5797382233459093E-4</v>
      </c>
      <c r="CA597" s="53"/>
      <c r="CB597" s="55">
        <f t="shared" si="956"/>
        <v>8.6554070567806951E-4</v>
      </c>
      <c r="CC597" s="60"/>
      <c r="CE597" s="4" t="str">
        <f t="shared" si="953"/>
        <v>TRDE</v>
      </c>
      <c r="CH597" s="4" t="str">
        <f t="shared" si="924"/>
        <v/>
      </c>
      <c r="CI597" s="4" t="str">
        <f t="shared" si="924"/>
        <v/>
      </c>
      <c r="CJ597" s="4" t="str">
        <f t="shared" si="924"/>
        <v/>
      </c>
    </row>
    <row r="598" spans="4:88" ht="15.75" customHeight="1" x14ac:dyDescent="0.25">
      <c r="D598" s="4" t="s">
        <v>606</v>
      </c>
      <c r="E598" s="4">
        <f>INDEX([1]IND_Attributes!$H:$H,MATCH(SER_SavePot!$D598,[1]IND_Attributes!$A:$A,0))</f>
        <v>0.589425661154375</v>
      </c>
      <c r="F598" s="56" t="str">
        <f>INDEX([1]IND_Attributes!I:I,MATCH(SER_SavePot!$D598,[1]IND_Attributes!$A:$A,0))</f>
        <v>INDPRSRHN_OLDC_DMD</v>
      </c>
      <c r="G598" s="56" t="str">
        <f t="shared" si="977"/>
        <v>INDPRSRHN_OLDC_DMD</v>
      </c>
      <c r="H598" s="56" t="s">
        <v>9</v>
      </c>
      <c r="I598" s="56" t="s">
        <v>10</v>
      </c>
      <c r="J598" s="56">
        <v>2015</v>
      </c>
      <c r="K598" s="73">
        <f t="shared" si="978"/>
        <v>1.1811487170174662E-3</v>
      </c>
      <c r="L598" s="73">
        <f t="shared" si="979"/>
        <v>1.1811487170174662E-3</v>
      </c>
      <c r="N598" s="56" t="str">
        <f t="shared" si="980"/>
        <v>RHNB-98</v>
      </c>
      <c r="O598" s="56" t="str">
        <f t="shared" si="981"/>
        <v>PRS</v>
      </c>
      <c r="P598" s="4">
        <f t="shared" si="974"/>
        <v>1756</v>
      </c>
      <c r="Q598" s="4">
        <f t="shared" si="975"/>
        <v>11</v>
      </c>
      <c r="R598" s="4">
        <f t="shared" si="982"/>
        <v>1767</v>
      </c>
      <c r="S598" s="4">
        <f t="shared" si="983"/>
        <v>3</v>
      </c>
      <c r="T598" s="4">
        <f t="shared" si="976"/>
        <v>2.2265529817321883E-3</v>
      </c>
      <c r="AG598" s="11">
        <f>ROUND(AG592+0.1,2)</f>
        <v>9.4</v>
      </c>
      <c r="AH598" s="13" t="str">
        <f t="shared" si="934"/>
        <v>MT-94</v>
      </c>
      <c r="AI598" s="74" t="s">
        <v>942</v>
      </c>
      <c r="AJ598" s="14">
        <f>TREND(CHOOSE({1;2},AJ$18,AJ$26),CHOOSE({1;2},$AV$18,$AV$26),$AG598)</f>
        <v>6.7016780834596834E-2</v>
      </c>
      <c r="AK598" s="15">
        <f>TREND(CHOOSE({1;2},AK$18,AK$26),CHOOSE({1;2},$AV$18,$AV$26),$AG598)</f>
        <v>0.2365733634027643</v>
      </c>
      <c r="AL598" s="15">
        <f>TREND(CHOOSE({1;2},AL$18,AL$26),CHOOSE({1;2},$AV$18,$AV$26),$AG598)</f>
        <v>0.17635832936352508</v>
      </c>
      <c r="AM598" s="15">
        <f>TREND(CHOOSE({1;2},AM$18,AM$26),CHOOSE({1;2},$AV$18,$AV$26),$AG598)</f>
        <v>0.21191425641303374</v>
      </c>
      <c r="AN598" s="15">
        <f>TREND(CHOOSE({1;2},AN$18,AN$26),CHOOSE({1;2},$AV$18,$AV$26),$AG598)</f>
        <v>0.23833459665485998</v>
      </c>
      <c r="AO598" s="15">
        <f>TREND(CHOOSE({1;2},AO$18,AO$26),CHOOSE({1;2},$AV$18,$AV$26),$AG598)</f>
        <v>0.23320403169895002</v>
      </c>
      <c r="AP598" s="15">
        <f>TREND(CHOOSE({1;2},AP$18,AP$26),CHOOSE({1;2},$AV$18,$AV$26),$AG598)</f>
        <v>0.23588929337843531</v>
      </c>
      <c r="AQ598" s="15">
        <f>TREND(CHOOSE({1;2},AQ$18,AQ$26),CHOOSE({1;2},$AV$18,$AV$26),$AG598)</f>
        <v>0.25069751211316244</v>
      </c>
      <c r="AR598" s="15">
        <f>TREND(CHOOSE({1;2},AR$18,AR$26),CHOOSE({1;2},$AV$18,$AV$26),$AG598)</f>
        <v>7.9740835497853782E-2</v>
      </c>
      <c r="AS598" s="15">
        <f>AR598</f>
        <v>7.9740835497853782E-2</v>
      </c>
      <c r="AT598" s="15">
        <f>AS598</f>
        <v>7.9740835497853782E-2</v>
      </c>
      <c r="AU598" s="17">
        <f>AJ598</f>
        <v>6.7016780834596834E-2</v>
      </c>
      <c r="AX598" s="11">
        <f>ROUND(AX592+0.1,2)</f>
        <v>9.4</v>
      </c>
      <c r="AY598" s="13" t="str">
        <f t="shared" si="921"/>
        <v>MT-94</v>
      </c>
      <c r="AZ598" s="74" t="s">
        <v>942</v>
      </c>
      <c r="BA598" s="18">
        <f>AJ598-AJ592</f>
        <v>5.6391272608274923E-4</v>
      </c>
      <c r="BB598" s="19">
        <f t="shared" ref="BB598:BI602" si="1003">AK598-AK592</f>
        <v>2.1789890820819724E-3</v>
      </c>
      <c r="BC598" s="19">
        <f t="shared" si="1003"/>
        <v>1.5959705311520689E-3</v>
      </c>
      <c r="BD598" s="19">
        <f t="shared" si="1003"/>
        <v>2.0520584680013276E-3</v>
      </c>
      <c r="BE598" s="19">
        <f t="shared" si="1003"/>
        <v>2.2069481519987333E-3</v>
      </c>
      <c r="BF598" s="19">
        <f t="shared" si="1003"/>
        <v>2.020098446680163E-3</v>
      </c>
      <c r="BG598" s="19">
        <f t="shared" si="1003"/>
        <v>1.9969947933679011E-3</v>
      </c>
      <c r="BH598" s="19">
        <f t="shared" si="1003"/>
        <v>2.5814825824946319E-3</v>
      </c>
      <c r="BI598" s="19">
        <f t="shared" si="1003"/>
        <v>7.9336541815916428E-4</v>
      </c>
      <c r="BJ598" s="19">
        <f>BI598</f>
        <v>7.9336541815916428E-4</v>
      </c>
      <c r="BK598" s="19">
        <f>BJ598</f>
        <v>7.9336541815916428E-4</v>
      </c>
      <c r="BL598" s="20">
        <f>BA598</f>
        <v>5.6391272608274923E-4</v>
      </c>
      <c r="BN598" s="22">
        <v>3.2000000000000015</v>
      </c>
      <c r="BO598" s="24" t="str">
        <f t="shared" si="922"/>
        <v>MTBN-32</v>
      </c>
      <c r="BP598" s="26" t="s">
        <v>1010</v>
      </c>
      <c r="BQ598" s="18">
        <f t="shared" si="956"/>
        <v>8.0933988745721455E-4</v>
      </c>
      <c r="BR598" s="19">
        <f t="shared" si="956"/>
        <v>2.5171467938633341E-3</v>
      </c>
      <c r="BS598" s="19">
        <f t="shared" si="956"/>
        <v>1.9460068064758584E-3</v>
      </c>
      <c r="BT598" s="19">
        <f t="shared" si="956"/>
        <v>2.094840476082202E-3</v>
      </c>
      <c r="BU598" s="19">
        <f t="shared" si="956"/>
        <v>2.460677196907568E-3</v>
      </c>
      <c r="BV598" s="19">
        <f t="shared" ref="BR598:CB626" si="1004">INDEX($AY$39:$BL$639,MATCH(LEFT($BO598,2)&amp;"-"&amp;TEXT($BN598*10,"00"),$AY$39:$AY$639,0),MATCH(BV$39,$AY$39:$BL$39,0))</f>
        <v>2.5521734333067564E-3</v>
      </c>
      <c r="BW598" s="19">
        <f t="shared" si="923"/>
        <v>8.0933988745721455E-4</v>
      </c>
      <c r="BX598" s="19">
        <f t="shared" si="1004"/>
        <v>2.3186969303844035E-3</v>
      </c>
      <c r="BY598" s="19">
        <f t="shared" si="1004"/>
        <v>7.6628396973816432E-4</v>
      </c>
      <c r="BZ598" s="19">
        <f t="shared" si="1004"/>
        <v>7.6628396973816432E-4</v>
      </c>
      <c r="CA598" s="19"/>
      <c r="CB598" s="20">
        <f t="shared" si="1004"/>
        <v>8.0933988745721455E-4</v>
      </c>
      <c r="CC598" s="27"/>
      <c r="CE598" s="4" t="str">
        <f t="shared" si="953"/>
        <v>MTBN</v>
      </c>
      <c r="CH598" s="4" t="str">
        <f t="shared" si="924"/>
        <v/>
      </c>
      <c r="CI598" s="4" t="str">
        <f t="shared" si="924"/>
        <v/>
      </c>
      <c r="CJ598" s="4" t="str">
        <f t="shared" si="924"/>
        <v/>
      </c>
    </row>
    <row r="599" spans="4:88" ht="15.75" customHeight="1" x14ac:dyDescent="0.25">
      <c r="D599" s="4" t="s">
        <v>607</v>
      </c>
      <c r="E599" s="4">
        <f>INDEX([1]IND_Attributes!$H:$H,MATCH(SER_SavePot!$D599,[1]IND_Attributes!$A:$A,0))</f>
        <v>0.27523250434868002</v>
      </c>
      <c r="F599" s="56" t="str">
        <f>INDEX([1]IND_Attributes!I:I,MATCH(SER_SavePot!$D599,[1]IND_Attributes!$A:$A,0))</f>
        <v>INDPRSRHN_OLDD_DMD</v>
      </c>
      <c r="G599" s="56" t="str">
        <f t="shared" si="977"/>
        <v>INDPRSRHN_OLDD_DMD</v>
      </c>
      <c r="H599" s="56" t="s">
        <v>9</v>
      </c>
      <c r="I599" s="56" t="s">
        <v>10</v>
      </c>
      <c r="J599" s="56">
        <v>2015</v>
      </c>
      <c r="K599" s="73">
        <f t="shared" si="978"/>
        <v>5.5153777790445391E-4</v>
      </c>
      <c r="L599" s="73">
        <f t="shared" si="979"/>
        <v>5.5153777790445391E-4</v>
      </c>
      <c r="N599" s="56" t="str">
        <f t="shared" si="980"/>
        <v>RHNB-98</v>
      </c>
      <c r="O599" s="56" t="str">
        <f t="shared" si="981"/>
        <v>PRS</v>
      </c>
      <c r="P599" s="4">
        <f t="shared" si="974"/>
        <v>1756</v>
      </c>
      <c r="Q599" s="4">
        <f t="shared" si="975"/>
        <v>11</v>
      </c>
      <c r="R599" s="4">
        <f t="shared" si="982"/>
        <v>1767</v>
      </c>
      <c r="S599" s="4">
        <f t="shared" si="983"/>
        <v>3</v>
      </c>
      <c r="T599" s="4">
        <f t="shared" si="976"/>
        <v>2.2265529817321883E-3</v>
      </c>
      <c r="AG599" s="29">
        <f>AG598</f>
        <v>9.4</v>
      </c>
      <c r="AH599" s="30" t="str">
        <f t="shared" si="934"/>
        <v>HT-94</v>
      </c>
      <c r="AI599" s="64" t="s">
        <v>945</v>
      </c>
      <c r="AJ599" s="31">
        <f>TREND(CHOOSE({1;2},AJ$19,AJ$27),CHOOSE({1;2},$AV$18,$AV$26),$AG599)</f>
        <v>5.6649609668896164E-2</v>
      </c>
      <c r="AK599" s="32">
        <f>TREND(CHOOSE({1;2},AK$19,AK$27),CHOOSE({1;2},$AV$18,$AV$26),$AG599)</f>
        <v>4.1996040404302777E-2</v>
      </c>
      <c r="AL599" s="32">
        <f>TREND(CHOOSE({1;2},AL$19,AL$27),CHOOSE({1;2},$AV$18,$AV$26),$AG599)</f>
        <v>3.1099469804089112E-2</v>
      </c>
      <c r="AM599" s="32">
        <f>TREND(CHOOSE({1;2},AM$19,AM$27),CHOOSE({1;2},$AV$18,$AV$26),$AG599)</f>
        <v>3.4652176731331176E-2</v>
      </c>
      <c r="AN599" s="32">
        <f>TREND(CHOOSE({1;2},AN$19,AN$27),CHOOSE({1;2},$AV$18,$AV$26),$AG599)</f>
        <v>5.674209348525984E-2</v>
      </c>
      <c r="AO599" s="32">
        <f>TREND(CHOOSE({1;2},AO$19,AO$27),CHOOSE({1;2},$AV$18,$AV$26),$AG599)</f>
        <v>5.1055266931369983E-2</v>
      </c>
      <c r="AP599" s="32">
        <f>TREND(CHOOSE({1;2},AP$19,AP$27),CHOOSE({1;2},$AV$18,$AV$26),$AG599)</f>
        <v>5.9834054618586832E-2</v>
      </c>
      <c r="AQ599" s="32">
        <f>TREND(CHOOSE({1;2},AQ$19,AQ$27),CHOOSE({1;2},$AV$18,$AV$26),$AG599)</f>
        <v>5.9834054618586832E-2</v>
      </c>
      <c r="AR599" s="32">
        <f>TREND(CHOOSE({1;2},AR$19,AR$27),CHOOSE({1;2},$AV$18,$AV$26),$AG599)</f>
        <v>5.9834054618586818E-2</v>
      </c>
      <c r="AS599" s="32">
        <f t="shared" ref="AS599:AT603" si="1005">AR599</f>
        <v>5.9834054618586818E-2</v>
      </c>
      <c r="AT599" s="32">
        <f t="shared" si="1005"/>
        <v>5.9834054618586818E-2</v>
      </c>
      <c r="AU599" s="33">
        <f t="shared" ref="AU599:AU603" si="1006">AJ599</f>
        <v>5.6649609668896164E-2</v>
      </c>
      <c r="AX599" s="29">
        <f>AX598</f>
        <v>9.4</v>
      </c>
      <c r="AY599" s="30" t="str">
        <f t="shared" si="921"/>
        <v>HT-94</v>
      </c>
      <c r="AZ599" s="64" t="s">
        <v>945</v>
      </c>
      <c r="BA599" s="36">
        <f t="shared" ref="BA599:BA602" si="1007">AJ599-AJ593</f>
        <v>4.37523112534699E-4</v>
      </c>
      <c r="BB599" s="37">
        <f t="shared" si="1003"/>
        <v>3.024689762510524E-4</v>
      </c>
      <c r="BC599" s="37">
        <f t="shared" si="1003"/>
        <v>2.1726176509842543E-4</v>
      </c>
      <c r="BD599" s="37">
        <f t="shared" si="1003"/>
        <v>6.1097313847029155E-4</v>
      </c>
      <c r="BE599" s="37">
        <f t="shared" si="1003"/>
        <v>9.3332923312944294E-4</v>
      </c>
      <c r="BF599" s="37">
        <f t="shared" si="1003"/>
        <v>3.566735214766345E-4</v>
      </c>
      <c r="BG599" s="37">
        <f t="shared" si="1003"/>
        <v>4.1800237757495806E-4</v>
      </c>
      <c r="BH599" s="37">
        <f t="shared" si="1003"/>
        <v>4.1800237757495806E-4</v>
      </c>
      <c r="BI599" s="37">
        <f t="shared" si="1003"/>
        <v>4.1800237757495806E-4</v>
      </c>
      <c r="BJ599" s="37">
        <f t="shared" ref="BJ599:BK602" si="1008">BI599</f>
        <v>4.1800237757495806E-4</v>
      </c>
      <c r="BK599" s="37">
        <f t="shared" si="1008"/>
        <v>4.1800237757495806E-4</v>
      </c>
      <c r="BL599" s="38">
        <f t="shared" ref="BL599:BL602" si="1009">BA599</f>
        <v>4.37523112534699E-4</v>
      </c>
      <c r="BN599" s="41">
        <v>3.2000000000000015</v>
      </c>
      <c r="BO599" s="8" t="str">
        <f t="shared" si="922"/>
        <v>MTBE-32</v>
      </c>
      <c r="BP599" s="42" t="s">
        <v>1012</v>
      </c>
      <c r="BQ599" s="36">
        <f t="shared" ref="BQ599:CB649" si="1010">INDEX($AY$39:$BL$639,MATCH(LEFT($BO599,2)&amp;"-"&amp;TEXT($BN599*10,"00"),$AY$39:$AY$639,0),MATCH(BQ$39,$AY$39:$BL$39,0))</f>
        <v>8.0933988745721455E-4</v>
      </c>
      <c r="BR599" s="37">
        <f t="shared" si="1004"/>
        <v>2.5171467938633341E-3</v>
      </c>
      <c r="BS599" s="37">
        <f t="shared" si="1004"/>
        <v>1.9460068064758584E-3</v>
      </c>
      <c r="BT599" s="37">
        <f t="shared" si="1004"/>
        <v>2.094840476082202E-3</v>
      </c>
      <c r="BU599" s="37">
        <f t="shared" si="1004"/>
        <v>2.460677196907568E-3</v>
      </c>
      <c r="BV599" s="37">
        <f t="shared" si="1004"/>
        <v>2.5521734333067564E-3</v>
      </c>
      <c r="BW599" s="37">
        <f t="shared" si="923"/>
        <v>8.0933988745721455E-4</v>
      </c>
      <c r="BX599" s="37">
        <f t="shared" si="1004"/>
        <v>2.3186969303844035E-3</v>
      </c>
      <c r="BY599" s="37">
        <f t="shared" si="1004"/>
        <v>7.6628396973816432E-4</v>
      </c>
      <c r="BZ599" s="37">
        <f t="shared" si="1004"/>
        <v>7.6628396973816432E-4</v>
      </c>
      <c r="CA599" s="37"/>
      <c r="CB599" s="38">
        <f t="shared" si="1004"/>
        <v>8.0933988745721455E-4</v>
      </c>
      <c r="CC599" s="43"/>
      <c r="CE599" s="4" t="str">
        <f t="shared" si="953"/>
        <v>MTBE</v>
      </c>
      <c r="CH599" s="4" t="str">
        <f t="shared" si="924"/>
        <v/>
      </c>
      <c r="CI599" s="4" t="str">
        <f t="shared" si="924"/>
        <v/>
      </c>
      <c r="CJ599" s="4" t="str">
        <f t="shared" si="924"/>
        <v/>
      </c>
    </row>
    <row r="600" spans="4:88" ht="15.75" customHeight="1" x14ac:dyDescent="0.25">
      <c r="D600" s="4" t="s">
        <v>608</v>
      </c>
      <c r="E600" s="4">
        <f>INDEX([1]IND_Attributes!$H:$H,MATCH(SER_SavePot!$D600,[1]IND_Attributes!$A:$A,0))</f>
        <v>0.13534183449694601</v>
      </c>
      <c r="F600" s="56" t="str">
        <f>INDEX([1]IND_Attributes!I:I,MATCH(SER_SavePot!$D600,[1]IND_Attributes!$A:$A,0))</f>
        <v>INDPRSRHN_OLDI_DMD</v>
      </c>
      <c r="G600" s="56" t="str">
        <f t="shared" si="977"/>
        <v>INDPRSRHN_OLDI_DMD</v>
      </c>
      <c r="H600" s="56" t="s">
        <v>9</v>
      </c>
      <c r="I600" s="56" t="s">
        <v>10</v>
      </c>
      <c r="J600" s="56">
        <v>2015</v>
      </c>
      <c r="K600" s="73">
        <f t="shared" si="978"/>
        <v>2.7121118863705155E-4</v>
      </c>
      <c r="L600" s="73">
        <f t="shared" si="979"/>
        <v>2.7121118863705155E-4</v>
      </c>
      <c r="N600" s="56" t="str">
        <f t="shared" si="980"/>
        <v>RHNB-98</v>
      </c>
      <c r="O600" s="56" t="str">
        <f t="shared" si="981"/>
        <v>PRS</v>
      </c>
      <c r="P600" s="4">
        <f t="shared" si="974"/>
        <v>1756</v>
      </c>
      <c r="Q600" s="4">
        <f t="shared" si="975"/>
        <v>11</v>
      </c>
      <c r="R600" s="4">
        <f t="shared" si="982"/>
        <v>1767</v>
      </c>
      <c r="S600" s="4">
        <f t="shared" si="983"/>
        <v>3</v>
      </c>
      <c r="T600" s="4">
        <f t="shared" si="976"/>
        <v>2.2265529817321883E-3</v>
      </c>
      <c r="AG600" s="29">
        <f t="shared" ref="AG600:AG603" si="1011">AG599</f>
        <v>9.4</v>
      </c>
      <c r="AH600" s="30" t="str">
        <f t="shared" si="934"/>
        <v>RH-94</v>
      </c>
      <c r="AI600" s="64" t="s">
        <v>947</v>
      </c>
      <c r="AJ600" s="31">
        <f>TREND(CHOOSE({1;2},AJ$20,AJ$28),CHOOSE({1;2},$AV$18,$AV$26),$AG600)</f>
        <v>5.6590483265297697E-2</v>
      </c>
      <c r="AK600" s="32">
        <f>TREND(CHOOSE({1;2},AK$20,AK$28),CHOOSE({1;2},$AV$18,$AV$26),$AG600)</f>
        <v>0.11126842221289002</v>
      </c>
      <c r="AL600" s="32">
        <f>TREND(CHOOSE({1;2},AL$20,AL$28),CHOOSE({1;2},$AV$18,$AV$26),$AG600)</f>
        <v>0.11412660307963647</v>
      </c>
      <c r="AM600" s="32">
        <f>TREND(CHOOSE({1;2},AM$20,AM$28),CHOOSE({1;2},$AV$18,$AV$26),$AG600)</f>
        <v>0.11821047670457392</v>
      </c>
      <c r="AN600" s="32">
        <f>TREND(CHOOSE({1;2},AN$20,AN$28),CHOOSE({1;2},$AV$18,$AV$26),$AG600)</f>
        <v>0.11677816115395175</v>
      </c>
      <c r="AO600" s="32">
        <f>TREND(CHOOSE({1;2},AO$20,AO$28),CHOOSE({1;2},$AV$18,$AV$26),$AG600)</f>
        <v>0.11735064110986554</v>
      </c>
      <c r="AP600" s="32">
        <f>TREND(CHOOSE({1;2},AP$20,AP$28),CHOOSE({1;2},$AV$18,$AV$26),$AG600)</f>
        <v>0.1202338610135356</v>
      </c>
      <c r="AQ600" s="32">
        <f>TREND(CHOOSE({1;2},AQ$20,AQ$28),CHOOSE({1;2},$AV$18,$AV$26),$AG600)</f>
        <v>0.1202338610135356</v>
      </c>
      <c r="AR600" s="32">
        <f>TREND(CHOOSE({1;2},AR$20,AR$28),CHOOSE({1;2},$AV$18,$AV$26),$AG600)</f>
        <v>0.1202338610135356</v>
      </c>
      <c r="AS600" s="32">
        <f t="shared" si="1005"/>
        <v>0.1202338610135356</v>
      </c>
      <c r="AT600" s="32">
        <f t="shared" si="1005"/>
        <v>0.1202338610135356</v>
      </c>
      <c r="AU600" s="33">
        <f t="shared" si="1006"/>
        <v>5.6590483265297697E-2</v>
      </c>
      <c r="AX600" s="29">
        <f t="shared" ref="AX600:AX603" si="1012">AX599</f>
        <v>9.4</v>
      </c>
      <c r="AY600" s="30" t="str">
        <f t="shared" si="921"/>
        <v>RH-94</v>
      </c>
      <c r="AZ600" s="64" t="s">
        <v>947</v>
      </c>
      <c r="BA600" s="36">
        <f t="shared" si="1007"/>
        <v>1.0479719123203252E-3</v>
      </c>
      <c r="BB600" s="37">
        <f t="shared" si="1003"/>
        <v>2.0605263372757421E-3</v>
      </c>
      <c r="BC600" s="37">
        <f t="shared" si="1003"/>
        <v>2.1134556125858572E-3</v>
      </c>
      <c r="BD600" s="37">
        <f t="shared" si="1003"/>
        <v>2.1890829019365343E-3</v>
      </c>
      <c r="BE600" s="37">
        <f t="shared" si="1003"/>
        <v>2.1625585398880043E-3</v>
      </c>
      <c r="BF600" s="37">
        <f t="shared" si="1003"/>
        <v>2.1731600205530666E-3</v>
      </c>
      <c r="BG600" s="37">
        <f t="shared" si="1003"/>
        <v>2.2265529817321328E-3</v>
      </c>
      <c r="BH600" s="37">
        <f t="shared" si="1003"/>
        <v>2.2265529817321328E-3</v>
      </c>
      <c r="BI600" s="37">
        <f t="shared" si="1003"/>
        <v>2.2265529817321328E-3</v>
      </c>
      <c r="BJ600" s="37">
        <f t="shared" si="1008"/>
        <v>2.2265529817321328E-3</v>
      </c>
      <c r="BK600" s="37">
        <f t="shared" si="1008"/>
        <v>2.2265529817321328E-3</v>
      </c>
      <c r="BL600" s="38">
        <f t="shared" si="1009"/>
        <v>1.0479719123203252E-3</v>
      </c>
      <c r="BN600" s="41">
        <v>3.2000000000000015</v>
      </c>
      <c r="BO600" s="8" t="str">
        <f t="shared" si="922"/>
        <v>MTDN-32</v>
      </c>
      <c r="BP600" s="42" t="s">
        <v>1014</v>
      </c>
      <c r="BQ600" s="36">
        <f t="shared" si="1010"/>
        <v>8.0933988745721455E-4</v>
      </c>
      <c r="BR600" s="37">
        <f t="shared" si="1004"/>
        <v>2.5171467938633341E-3</v>
      </c>
      <c r="BS600" s="37">
        <f t="shared" si="1004"/>
        <v>1.9460068064758584E-3</v>
      </c>
      <c r="BT600" s="37">
        <f t="shared" si="1004"/>
        <v>2.094840476082202E-3</v>
      </c>
      <c r="BU600" s="37">
        <f t="shared" si="1004"/>
        <v>2.460677196907568E-3</v>
      </c>
      <c r="BV600" s="37">
        <f t="shared" si="1004"/>
        <v>2.5521734333067564E-3</v>
      </c>
      <c r="BW600" s="37">
        <f t="shared" si="923"/>
        <v>8.0933988745721455E-4</v>
      </c>
      <c r="BX600" s="37">
        <f t="shared" si="1004"/>
        <v>2.3186969303844035E-3</v>
      </c>
      <c r="BY600" s="37">
        <f t="shared" si="1004"/>
        <v>7.6628396973816432E-4</v>
      </c>
      <c r="BZ600" s="37">
        <f t="shared" si="1004"/>
        <v>7.6628396973816432E-4</v>
      </c>
      <c r="CA600" s="37"/>
      <c r="CB600" s="38">
        <f t="shared" si="1004"/>
        <v>8.0933988745721455E-4</v>
      </c>
      <c r="CC600" s="43"/>
      <c r="CE600" s="4" t="str">
        <f t="shared" si="953"/>
        <v>MTDN</v>
      </c>
      <c r="CH600" s="4" t="str">
        <f t="shared" si="924"/>
        <v/>
      </c>
      <c r="CI600" s="4" t="str">
        <f t="shared" si="924"/>
        <v/>
      </c>
      <c r="CJ600" s="4" t="str">
        <f t="shared" si="924"/>
        <v/>
      </c>
    </row>
    <row r="601" spans="4:88" ht="15.75" customHeight="1" x14ac:dyDescent="0.25">
      <c r="D601" s="4" t="s">
        <v>609</v>
      </c>
      <c r="E601" s="4">
        <f>INDEX([1]IND_Attributes!$H:$H,MATCH(SER_SavePot!$D601,[1]IND_Attributes!$A:$A,0))</f>
        <v>0.589425661154375</v>
      </c>
      <c r="F601" s="56" t="str">
        <f>INDEX([1]IND_Attributes!I:I,MATCH(SER_SavePot!$D601,[1]IND_Attributes!$A:$A,0))</f>
        <v>INDPRSRHN_OLDC_DMD</v>
      </c>
      <c r="G601" s="56" t="str">
        <f t="shared" si="977"/>
        <v>INDPRSRHN_OLDC_DMD</v>
      </c>
      <c r="H601" s="56" t="s">
        <v>9</v>
      </c>
      <c r="I601" s="56" t="s">
        <v>10</v>
      </c>
      <c r="J601" s="56">
        <v>2015</v>
      </c>
      <c r="K601" s="73">
        <f t="shared" si="978"/>
        <v>1.1811487170174369E-3</v>
      </c>
      <c r="L601" s="73">
        <f t="shared" si="979"/>
        <v>1.1811487170174369E-3</v>
      </c>
      <c r="N601" s="56" t="str">
        <f t="shared" si="980"/>
        <v>RHNB-99</v>
      </c>
      <c r="O601" s="56" t="str">
        <f t="shared" si="981"/>
        <v>PRS</v>
      </c>
      <c r="P601" s="4">
        <f t="shared" si="974"/>
        <v>1774</v>
      </c>
      <c r="Q601" s="4">
        <f t="shared" si="975"/>
        <v>11</v>
      </c>
      <c r="R601" s="4">
        <f t="shared" si="982"/>
        <v>1785</v>
      </c>
      <c r="S601" s="4">
        <f t="shared" si="983"/>
        <v>3</v>
      </c>
      <c r="T601" s="4">
        <f t="shared" si="976"/>
        <v>2.2265529817321328E-3</v>
      </c>
      <c r="AG601" s="29">
        <f t="shared" si="1011"/>
        <v>9.4</v>
      </c>
      <c r="AH601" s="30" t="str">
        <f t="shared" si="934"/>
        <v>LA-94</v>
      </c>
      <c r="AI601" s="64" t="s">
        <v>949</v>
      </c>
      <c r="AJ601" s="31">
        <f>TREND(CHOOSE({1;2},AJ$21,AJ$29),CHOOSE({1;2},$AV$18,$AV$26),$AG601)</f>
        <v>0.58247373129349422</v>
      </c>
      <c r="AK601" s="32">
        <f>TREND(CHOOSE({1;2},AK$21,AK$29),CHOOSE({1;2},$AV$18,$AV$26),$AG601)</f>
        <v>0.48286819901425942</v>
      </c>
      <c r="AL601" s="32">
        <f>TREND(CHOOSE({1;2},AL$21,AL$29),CHOOSE({1;2},$AV$18,$AV$26),$AG601)</f>
        <v>0.54206700694084198</v>
      </c>
      <c r="AM601" s="32">
        <f>TREND(CHOOSE({1;2},AM$21,AM$29),CHOOSE({1;2},$AV$18,$AV$26),$AG601)</f>
        <v>0.60773769373725139</v>
      </c>
      <c r="AN601" s="32">
        <f>TREND(CHOOSE({1;2},AN$21,AN$29),CHOOSE({1;2},$AV$18,$AV$26),$AG601)</f>
        <v>0.49161768833868691</v>
      </c>
      <c r="AO601" s="32">
        <f>TREND(CHOOSE({1;2},AO$21,AO$29),CHOOSE({1;2},$AV$18,$AV$26),$AG601)</f>
        <v>0.43911406872513231</v>
      </c>
      <c r="AP601" s="32">
        <f>TREND(CHOOSE({1;2},AP$21,AP$29),CHOOSE({1;2},$AV$18,$AV$26),$AG601)</f>
        <v>0.51641510072037877</v>
      </c>
      <c r="AQ601" s="32">
        <f>TREND(CHOOSE({1;2},AQ$21,AQ$29),CHOOSE({1;2},$AV$18,$AV$26),$AG601)</f>
        <v>0.57867834405239371</v>
      </c>
      <c r="AR601" s="32">
        <f>TREND(CHOOSE({1;2},AR$21,AR$29),CHOOSE({1;2},$AV$18,$AV$26),$AG601)</f>
        <v>0.30357505542716823</v>
      </c>
      <c r="AS601" s="32">
        <f t="shared" si="1005"/>
        <v>0.30357505542716823</v>
      </c>
      <c r="AT601" s="32">
        <f t="shared" si="1005"/>
        <v>0.30357505542716823</v>
      </c>
      <c r="AU601" s="33">
        <f t="shared" si="1006"/>
        <v>0.58247373129349422</v>
      </c>
      <c r="AX601" s="29">
        <f t="shared" si="1012"/>
        <v>9.4</v>
      </c>
      <c r="AY601" s="30" t="str">
        <f t="shared" si="921"/>
        <v>LA-94</v>
      </c>
      <c r="AZ601" s="64" t="s">
        <v>949</v>
      </c>
      <c r="BA601" s="36">
        <f t="shared" si="1007"/>
        <v>6.6959650315963071E-3</v>
      </c>
      <c r="BB601" s="37">
        <f t="shared" si="1003"/>
        <v>5.5699675720263242E-3</v>
      </c>
      <c r="BC601" s="37">
        <f t="shared" si="1003"/>
        <v>6.2391844900990812E-3</v>
      </c>
      <c r="BD601" s="37">
        <f t="shared" si="1003"/>
        <v>6.9815631994833982E-3</v>
      </c>
      <c r="BE601" s="37">
        <f t="shared" si="1003"/>
        <v>5.6688767643814364E-3</v>
      </c>
      <c r="BF601" s="37">
        <f t="shared" si="1003"/>
        <v>5.0753460542863893E-3</v>
      </c>
      <c r="BG601" s="37">
        <f t="shared" si="1003"/>
        <v>5.9492007856156714E-3</v>
      </c>
      <c r="BH601" s="37">
        <f t="shared" si="1003"/>
        <v>6.6530598204723734E-3</v>
      </c>
      <c r="BI601" s="37">
        <f t="shared" si="1003"/>
        <v>3.5431361342763701E-3</v>
      </c>
      <c r="BJ601" s="37">
        <f t="shared" si="1008"/>
        <v>3.5431361342763701E-3</v>
      </c>
      <c r="BK601" s="37">
        <f t="shared" si="1008"/>
        <v>3.5431361342763701E-3</v>
      </c>
      <c r="BL601" s="38">
        <f t="shared" si="1009"/>
        <v>6.6959650315963071E-3</v>
      </c>
      <c r="BN601" s="41">
        <v>3.2000000000000015</v>
      </c>
      <c r="BO601" s="8" t="str">
        <f t="shared" si="922"/>
        <v>MTDE-32</v>
      </c>
      <c r="BP601" s="42" t="s">
        <v>1014</v>
      </c>
      <c r="BQ601" s="36">
        <f t="shared" si="1010"/>
        <v>8.0933988745721455E-4</v>
      </c>
      <c r="BR601" s="37">
        <f t="shared" si="1004"/>
        <v>2.5171467938633341E-3</v>
      </c>
      <c r="BS601" s="37">
        <f t="shared" si="1004"/>
        <v>1.9460068064758584E-3</v>
      </c>
      <c r="BT601" s="37">
        <f t="shared" si="1004"/>
        <v>2.094840476082202E-3</v>
      </c>
      <c r="BU601" s="37">
        <f t="shared" si="1004"/>
        <v>2.460677196907568E-3</v>
      </c>
      <c r="BV601" s="37">
        <f t="shared" si="1004"/>
        <v>2.5521734333067564E-3</v>
      </c>
      <c r="BW601" s="37">
        <f t="shared" si="923"/>
        <v>8.0933988745721455E-4</v>
      </c>
      <c r="BX601" s="37">
        <f t="shared" si="1004"/>
        <v>2.3186969303844035E-3</v>
      </c>
      <c r="BY601" s="37">
        <f t="shared" si="1004"/>
        <v>7.6628396973816432E-4</v>
      </c>
      <c r="BZ601" s="37">
        <f t="shared" si="1004"/>
        <v>7.6628396973816432E-4</v>
      </c>
      <c r="CA601" s="37"/>
      <c r="CB601" s="38">
        <f t="shared" si="1004"/>
        <v>8.0933988745721455E-4</v>
      </c>
      <c r="CC601" s="43"/>
      <c r="CE601" s="4" t="str">
        <f t="shared" si="953"/>
        <v>MTDE</v>
      </c>
      <c r="CH601" s="4" t="str">
        <f t="shared" si="924"/>
        <v/>
      </c>
      <c r="CI601" s="4" t="str">
        <f t="shared" si="924"/>
        <v/>
      </c>
      <c r="CJ601" s="4" t="str">
        <f t="shared" si="924"/>
        <v/>
      </c>
    </row>
    <row r="602" spans="4:88" ht="15.75" customHeight="1" x14ac:dyDescent="0.25">
      <c r="D602" s="4" t="s">
        <v>610</v>
      </c>
      <c r="E602" s="4">
        <f>INDEX([1]IND_Attributes!$H:$H,MATCH(SER_SavePot!$D602,[1]IND_Attributes!$A:$A,0))</f>
        <v>0.27523250434868002</v>
      </c>
      <c r="F602" s="56" t="str">
        <f>INDEX([1]IND_Attributes!I:I,MATCH(SER_SavePot!$D602,[1]IND_Attributes!$A:$A,0))</f>
        <v>INDPRSRHN_OLDD_DMD</v>
      </c>
      <c r="G602" s="56" t="str">
        <f t="shared" si="977"/>
        <v>INDPRSRHN_OLDD_DMD</v>
      </c>
      <c r="H602" s="56" t="s">
        <v>9</v>
      </c>
      <c r="I602" s="56" t="s">
        <v>10</v>
      </c>
      <c r="J602" s="56">
        <v>2015</v>
      </c>
      <c r="K602" s="73">
        <f t="shared" si="978"/>
        <v>5.5153777790444014E-4</v>
      </c>
      <c r="L602" s="73">
        <f t="shared" si="979"/>
        <v>5.5153777790444014E-4</v>
      </c>
      <c r="N602" s="56" t="str">
        <f t="shared" si="980"/>
        <v>RHNB-99</v>
      </c>
      <c r="O602" s="56" t="str">
        <f t="shared" si="981"/>
        <v>PRS</v>
      </c>
      <c r="P602" s="4">
        <f t="shared" si="974"/>
        <v>1774</v>
      </c>
      <c r="Q602" s="4">
        <f t="shared" si="975"/>
        <v>11</v>
      </c>
      <c r="R602" s="4">
        <f t="shared" si="982"/>
        <v>1785</v>
      </c>
      <c r="S602" s="4">
        <f t="shared" si="983"/>
        <v>3</v>
      </c>
      <c r="T602" s="4">
        <f t="shared" si="976"/>
        <v>2.2265529817321328E-3</v>
      </c>
      <c r="AG602" s="29">
        <f t="shared" si="1011"/>
        <v>9.4</v>
      </c>
      <c r="AH602" s="30" t="str">
        <f t="shared" si="934"/>
        <v>EM-94</v>
      </c>
      <c r="AI602" s="64" t="s">
        <v>951</v>
      </c>
      <c r="AJ602" s="31">
        <f>TREND(CHOOSE({1;2},AJ$22,AJ$30),CHOOSE({1;2},$AV$18,$AV$26),$AG602)</f>
        <v>0.37682046656559454</v>
      </c>
      <c r="AK602" s="32">
        <f>TREND(CHOOSE({1;2},AK$22,AK$30),CHOOSE({1;2},$AV$18,$AV$26),$AG602)</f>
        <v>0.29772083801107507</v>
      </c>
      <c r="AL602" s="32">
        <f>TREND(CHOOSE({1;2},AL$22,AL$30),CHOOSE({1;2},$AV$18,$AV$26),$AG602)</f>
        <v>0.30235851789895424</v>
      </c>
      <c r="AM602" s="32">
        <f>TREND(CHOOSE({1;2},AM$22,AM$30),CHOOSE({1;2},$AV$18,$AV$26),$AG602)</f>
        <v>0.18578592786162412</v>
      </c>
      <c r="AN602" s="32">
        <f>TREND(CHOOSE({1;2},AN$22,AN$30),CHOOSE({1;2},$AV$18,$AV$26),$AG602)</f>
        <v>0.21737908818057489</v>
      </c>
      <c r="AO602" s="32">
        <f>TREND(CHOOSE({1;2},AO$22,AO$30),CHOOSE({1;2},$AV$18,$AV$26),$AG602)</f>
        <v>0.25825919235940442</v>
      </c>
      <c r="AP602" s="32">
        <f>TREND(CHOOSE({1;2},AP$22,AP$30),CHOOSE({1;2},$AV$18,$AV$26),$AG602)</f>
        <v>0.33778694177933422</v>
      </c>
      <c r="AQ602" s="32">
        <f>TREND(CHOOSE({1;2},AQ$22,AQ$30),CHOOSE({1;2},$AV$18,$AV$26),$AG602)</f>
        <v>0.32404392450370018</v>
      </c>
      <c r="AR602" s="32">
        <f>TREND(CHOOSE({1;2},AR$22,AR$30),CHOOSE({1;2},$AV$18,$AV$26),$AG602)</f>
        <v>0.34047631611217932</v>
      </c>
      <c r="AS602" s="32">
        <f t="shared" si="1005"/>
        <v>0.34047631611217932</v>
      </c>
      <c r="AT602" s="32">
        <f t="shared" si="1005"/>
        <v>0.34047631611217932</v>
      </c>
      <c r="AU602" s="33">
        <f t="shared" si="1006"/>
        <v>0.37682046656559454</v>
      </c>
      <c r="AX602" s="29">
        <f t="shared" si="1012"/>
        <v>9.4</v>
      </c>
      <c r="AY602" s="30" t="str">
        <f t="shared" si="921"/>
        <v>EM-94</v>
      </c>
      <c r="AZ602" s="64" t="s">
        <v>951</v>
      </c>
      <c r="BA602" s="36">
        <f t="shared" si="1007"/>
        <v>2.1645331440087734E-3</v>
      </c>
      <c r="BB602" s="37">
        <f t="shared" si="1003"/>
        <v>2.0311613507485449E-3</v>
      </c>
      <c r="BC602" s="37">
        <f t="shared" si="1003"/>
        <v>2.123497425187304E-3</v>
      </c>
      <c r="BD602" s="37">
        <f t="shared" si="1003"/>
        <v>1.2628338988741605E-3</v>
      </c>
      <c r="BE602" s="37">
        <f t="shared" si="1003"/>
        <v>1.3934049691778361E-3</v>
      </c>
      <c r="BF602" s="37">
        <f t="shared" si="1003"/>
        <v>1.6277688238125476E-3</v>
      </c>
      <c r="BG602" s="37">
        <f t="shared" si="1003"/>
        <v>1.7850965674372499E-3</v>
      </c>
      <c r="BH602" s="37">
        <f t="shared" si="1003"/>
        <v>2.4744072503738446E-3</v>
      </c>
      <c r="BI602" s="37">
        <f t="shared" si="1003"/>
        <v>2.5456753169976754E-3</v>
      </c>
      <c r="BJ602" s="37">
        <f t="shared" si="1008"/>
        <v>2.5456753169976754E-3</v>
      </c>
      <c r="BK602" s="37">
        <f t="shared" si="1008"/>
        <v>2.5456753169976754E-3</v>
      </c>
      <c r="BL602" s="38">
        <f t="shared" si="1009"/>
        <v>2.1645331440087734E-3</v>
      </c>
      <c r="BN602" s="41">
        <v>3.2000000000000015</v>
      </c>
      <c r="BO602" s="8" t="str">
        <f t="shared" si="922"/>
        <v>HTBN-32</v>
      </c>
      <c r="BP602" s="42" t="s">
        <v>1017</v>
      </c>
      <c r="BQ602" s="36">
        <f t="shared" si="1010"/>
        <v>8.8750284278560701E-4</v>
      </c>
      <c r="BR602" s="37">
        <f t="shared" si="1004"/>
        <v>6.8968548408129826E-4</v>
      </c>
      <c r="BS602" s="37">
        <f t="shared" si="1004"/>
        <v>5.2049711438580115E-4</v>
      </c>
      <c r="BT602" s="37">
        <f t="shared" si="1004"/>
        <v>4.4602482449510603E-5</v>
      </c>
      <c r="BU602" s="37">
        <f t="shared" si="1004"/>
        <v>1.7044971283723415E-4</v>
      </c>
      <c r="BV602" s="37">
        <f t="shared" si="1004"/>
        <v>8.5448785073759942E-4</v>
      </c>
      <c r="BW602" s="37">
        <f t="shared" si="923"/>
        <v>8.8750284278560701E-4</v>
      </c>
      <c r="BX602" s="37">
        <f t="shared" si="1004"/>
        <v>1.0014142674188604E-3</v>
      </c>
      <c r="BY602" s="37">
        <f t="shared" si="1004"/>
        <v>1.0014142674188639E-3</v>
      </c>
      <c r="BZ602" s="37">
        <f t="shared" si="1004"/>
        <v>1.0014142674188639E-3</v>
      </c>
      <c r="CA602" s="37"/>
      <c r="CB602" s="38">
        <f t="shared" si="1004"/>
        <v>8.8750284278560701E-4</v>
      </c>
      <c r="CC602" s="43"/>
      <c r="CE602" s="4" t="str">
        <f t="shared" si="953"/>
        <v>HTBN</v>
      </c>
      <c r="CH602" s="4" t="str">
        <f t="shared" si="924"/>
        <v/>
      </c>
      <c r="CI602" s="4" t="str">
        <f t="shared" si="924"/>
        <v/>
      </c>
      <c r="CJ602" s="4" t="str">
        <f t="shared" si="924"/>
        <v/>
      </c>
    </row>
    <row r="603" spans="4:88" ht="15.75" customHeight="1" x14ac:dyDescent="0.25">
      <c r="D603" s="4" t="s">
        <v>611</v>
      </c>
      <c r="E603" s="4">
        <f>INDEX([1]IND_Attributes!$H:$H,MATCH(SER_SavePot!$D603,[1]IND_Attributes!$A:$A,0))</f>
        <v>0.13534183449694601</v>
      </c>
      <c r="F603" s="56" t="str">
        <f>INDEX([1]IND_Attributes!I:I,MATCH(SER_SavePot!$D603,[1]IND_Attributes!$A:$A,0))</f>
        <v>INDPRSRHN_OLDI_DMD</v>
      </c>
      <c r="G603" s="56" t="str">
        <f t="shared" si="977"/>
        <v>INDPRSRHN_OLDI_DMD</v>
      </c>
      <c r="H603" s="56" t="s">
        <v>9</v>
      </c>
      <c r="I603" s="56" t="s">
        <v>10</v>
      </c>
      <c r="J603" s="56">
        <v>2015</v>
      </c>
      <c r="K603" s="73">
        <f t="shared" si="978"/>
        <v>2.7121118863704478E-4</v>
      </c>
      <c r="L603" s="73">
        <f t="shared" si="979"/>
        <v>2.7121118863704478E-4</v>
      </c>
      <c r="N603" s="56" t="str">
        <f t="shared" si="980"/>
        <v>RHNB-99</v>
      </c>
      <c r="O603" s="56" t="str">
        <f t="shared" si="981"/>
        <v>PRS</v>
      </c>
      <c r="P603" s="4">
        <f t="shared" si="974"/>
        <v>1774</v>
      </c>
      <c r="Q603" s="4">
        <f t="shared" si="975"/>
        <v>11</v>
      </c>
      <c r="R603" s="4">
        <f t="shared" si="982"/>
        <v>1785</v>
      </c>
      <c r="S603" s="4">
        <f t="shared" si="983"/>
        <v>3</v>
      </c>
      <c r="T603" s="4">
        <f t="shared" si="976"/>
        <v>2.2265529817321328E-3</v>
      </c>
      <c r="AG603" s="44">
        <f t="shared" si="1011"/>
        <v>9.4</v>
      </c>
      <c r="AH603" s="46" t="str">
        <f t="shared" si="934"/>
        <v>TR-94</v>
      </c>
      <c r="AI603" s="67" t="s">
        <v>955</v>
      </c>
      <c r="AJ603" s="47">
        <f>TREND(CHOOSE({1;2},AJ$23,AJ$31),CHOOSE({1;2},$AV$18,$AV$26),$AG603)</f>
        <v>0.10277409581690658</v>
      </c>
      <c r="AK603" s="49">
        <f>TREND(CHOOSE({1;2},AK$23,AK$31),CHOOSE({1;2},$AV$18,$AV$26),$AG603)</f>
        <v>1.6748731734187054E-2</v>
      </c>
      <c r="AL603" s="49">
        <f>TREND(CHOOSE({1;2},AL$23,AL$31),CHOOSE({1;2},$AV$18,$AV$26),$AG603)</f>
        <v>3.6957822030878301E-2</v>
      </c>
      <c r="AM603" s="49">
        <f>TREND(CHOOSE({1;2},AM$23,AM$31),CHOOSE({1;2},$AV$18,$AV$26),$AG603)</f>
        <v>1.1863583358250003E-2</v>
      </c>
      <c r="AN603" s="49">
        <f>TREND(CHOOSE({1;2},AN$23,AN$31),CHOOSE({1;2},$AV$18,$AV$26),$AG603)</f>
        <v>2.3104598357687803E-2</v>
      </c>
      <c r="AO603" s="49">
        <f>TREND(CHOOSE({1;2},AO$23,AO$31),CHOOSE({1;2},$AV$18,$AV$26),$AG603)</f>
        <v>1.6039616784589754E-2</v>
      </c>
      <c r="AP603" s="49">
        <f>TREND(CHOOSE({1;2},AP$23,AP$31),CHOOSE({1;2},$AV$18,$AV$26),$AG603)</f>
        <v>0</v>
      </c>
      <c r="AQ603" s="49">
        <f>TREND(CHOOSE({1;2},AQ$23,AQ$31),CHOOSE({1;2},$AV$18,$AV$26),$AG603)</f>
        <v>3.7309468509361968E-2</v>
      </c>
      <c r="AR603" s="49">
        <f>TREND(CHOOSE({1;2},AR$23,AR$31),CHOOSE({1;2},$AV$18,$AV$26),$AG603)</f>
        <v>3.6439517550514236E-2</v>
      </c>
      <c r="AS603" s="49">
        <f t="shared" si="1005"/>
        <v>3.6439517550514236E-2</v>
      </c>
      <c r="AT603" s="49">
        <f t="shared" si="1005"/>
        <v>3.6439517550514236E-2</v>
      </c>
      <c r="AU603" s="50">
        <f t="shared" si="1006"/>
        <v>0.10277409581690658</v>
      </c>
      <c r="AX603" s="44">
        <f t="shared" si="1012"/>
        <v>9.4</v>
      </c>
      <c r="AY603" s="46" t="str">
        <f t="shared" si="921"/>
        <v>TR-94</v>
      </c>
      <c r="AZ603" s="67" t="s">
        <v>955</v>
      </c>
      <c r="BA603" s="51">
        <f>IF($BB$32=1,BA597,AJ603-AJ597)</f>
        <v>8.6554070567806951E-4</v>
      </c>
      <c r="BB603" s="53">
        <f t="shared" ref="BB603:BL603" si="1013">IF($BB$32=1,BB597,AK603-AK597)</f>
        <v>1.2716599816222675E-4</v>
      </c>
      <c r="BC603" s="53">
        <f t="shared" si="1013"/>
        <v>2.9073938647864589E-4</v>
      </c>
      <c r="BD603" s="53">
        <f t="shared" si="1013"/>
        <v>8.5104567741429299E-5</v>
      </c>
      <c r="BE603" s="53">
        <f t="shared" si="1013"/>
        <v>1.6908396020493509E-4</v>
      </c>
      <c r="BF603" s="53">
        <f t="shared" si="1013"/>
        <v>1.2048628880574272E-4</v>
      </c>
      <c r="BG603" s="53">
        <f t="shared" si="1013"/>
        <v>0</v>
      </c>
      <c r="BH603" s="53">
        <f t="shared" si="1013"/>
        <v>2.5938624148335102E-4</v>
      </c>
      <c r="BI603" s="53">
        <f t="shared" si="1013"/>
        <v>2.5797382233459093E-4</v>
      </c>
      <c r="BJ603" s="53">
        <f t="shared" si="1013"/>
        <v>2.5797382233459093E-4</v>
      </c>
      <c r="BK603" s="53">
        <f t="shared" si="1013"/>
        <v>2.5797382233459093E-4</v>
      </c>
      <c r="BL603" s="55">
        <f t="shared" si="1013"/>
        <v>8.6554070567806951E-4</v>
      </c>
      <c r="BN603" s="41">
        <v>3.2000000000000015</v>
      </c>
      <c r="BO603" s="8" t="str">
        <f t="shared" si="922"/>
        <v>HTBE-32</v>
      </c>
      <c r="BP603" s="42" t="s">
        <v>1019</v>
      </c>
      <c r="BQ603" s="36">
        <f t="shared" si="1010"/>
        <v>8.8750284278560701E-4</v>
      </c>
      <c r="BR603" s="37">
        <f t="shared" si="1004"/>
        <v>6.8968548408129826E-4</v>
      </c>
      <c r="BS603" s="37">
        <f t="shared" si="1004"/>
        <v>5.2049711438580115E-4</v>
      </c>
      <c r="BT603" s="37">
        <f t="shared" si="1004"/>
        <v>4.4602482449510603E-5</v>
      </c>
      <c r="BU603" s="37">
        <f t="shared" si="1004"/>
        <v>1.7044971283723415E-4</v>
      </c>
      <c r="BV603" s="37">
        <f t="shared" si="1004"/>
        <v>8.5448785073759942E-4</v>
      </c>
      <c r="BW603" s="37">
        <f t="shared" si="923"/>
        <v>8.8750284278560701E-4</v>
      </c>
      <c r="BX603" s="37">
        <f t="shared" si="1004"/>
        <v>1.0014142674188604E-3</v>
      </c>
      <c r="BY603" s="37">
        <f t="shared" si="1004"/>
        <v>1.0014142674188639E-3</v>
      </c>
      <c r="BZ603" s="37">
        <f t="shared" si="1004"/>
        <v>1.0014142674188639E-3</v>
      </c>
      <c r="CA603" s="37"/>
      <c r="CB603" s="38">
        <f t="shared" si="1004"/>
        <v>8.8750284278560701E-4</v>
      </c>
      <c r="CC603" s="43"/>
      <c r="CE603" s="4" t="str">
        <f t="shared" si="953"/>
        <v>HTBE</v>
      </c>
      <c r="CH603" s="4" t="str">
        <f t="shared" si="924"/>
        <v/>
      </c>
      <c r="CI603" s="4" t="str">
        <f t="shared" si="924"/>
        <v/>
      </c>
      <c r="CJ603" s="4" t="str">
        <f t="shared" si="924"/>
        <v/>
      </c>
    </row>
    <row r="604" spans="4:88" ht="15.75" customHeight="1" x14ac:dyDescent="0.25">
      <c r="D604" s="4" t="s">
        <v>612</v>
      </c>
      <c r="E604" s="4">
        <f>INDEX([1]IND_Attributes!$H:$H,MATCH(SER_SavePot!$D604,[1]IND_Attributes!$A:$A,0))</f>
        <v>0.589425661154375</v>
      </c>
      <c r="F604" s="56" t="str">
        <f>INDEX([1]IND_Attributes!I:I,MATCH(SER_SavePot!$D604,[1]IND_Attributes!$A:$A,0))</f>
        <v>INDPRSRHN_OLDC_DMD</v>
      </c>
      <c r="G604" s="56" t="str">
        <f t="shared" si="977"/>
        <v>INDPRSRHN_OLDC_DMD</v>
      </c>
      <c r="H604" s="56" t="s">
        <v>9</v>
      </c>
      <c r="I604" s="56" t="s">
        <v>10</v>
      </c>
      <c r="J604" s="56">
        <v>2015</v>
      </c>
      <c r="K604" s="73">
        <f t="shared" si="978"/>
        <v>1.1811487170174369E-3</v>
      </c>
      <c r="L604" s="73">
        <f t="shared" si="979"/>
        <v>1.1811487170174369E-3</v>
      </c>
      <c r="N604" s="56" t="str">
        <f t="shared" si="980"/>
        <v>RHNB-100</v>
      </c>
      <c r="O604" s="56" t="str">
        <f t="shared" si="981"/>
        <v>PRS</v>
      </c>
      <c r="P604" s="4">
        <f t="shared" si="974"/>
        <v>1792</v>
      </c>
      <c r="Q604" s="4">
        <f t="shared" si="975"/>
        <v>11</v>
      </c>
      <c r="R604" s="4">
        <f t="shared" si="982"/>
        <v>1803</v>
      </c>
      <c r="S604" s="4">
        <f t="shared" si="983"/>
        <v>3</v>
      </c>
      <c r="T604" s="4">
        <f t="shared" si="976"/>
        <v>2.2265529817321328E-3</v>
      </c>
      <c r="AG604" s="11">
        <f>ROUND(AG598+0.1,2)</f>
        <v>9.5</v>
      </c>
      <c r="AH604" s="13" t="str">
        <f t="shared" si="934"/>
        <v>MT-95</v>
      </c>
      <c r="AI604" s="74" t="s">
        <v>942</v>
      </c>
      <c r="AJ604" s="14">
        <f>TREND(CHOOSE({1;2},AJ$18,AJ$26),CHOOSE({1;2},$AV$18,$AV$26),$AG604)</f>
        <v>6.7580693560679583E-2</v>
      </c>
      <c r="AK604" s="15">
        <f>TREND(CHOOSE({1;2},AK$18,AK$26),CHOOSE({1;2},$AV$18,$AV$26),$AG604)</f>
        <v>0.23875235248484628</v>
      </c>
      <c r="AL604" s="15">
        <f>TREND(CHOOSE({1;2},AL$18,AL$26),CHOOSE({1;2},$AV$18,$AV$26),$AG604)</f>
        <v>0.1779542998946772</v>
      </c>
      <c r="AM604" s="15">
        <f>TREND(CHOOSE({1;2},AM$18,AM$26),CHOOSE({1;2},$AV$18,$AV$26),$AG604)</f>
        <v>0.21396631488103507</v>
      </c>
      <c r="AN604" s="15">
        <f>TREND(CHOOSE({1;2},AN$18,AN$26),CHOOSE({1;2},$AV$18,$AV$26),$AG604)</f>
        <v>0.24054154480685874</v>
      </c>
      <c r="AO604" s="15">
        <f>TREND(CHOOSE({1;2},AO$18,AO$26),CHOOSE({1;2},$AV$18,$AV$26),$AG604)</f>
        <v>0.23522413014563021</v>
      </c>
      <c r="AP604" s="15">
        <f>TREND(CHOOSE({1;2},AP$18,AP$26),CHOOSE({1;2},$AV$18,$AV$26),$AG604)</f>
        <v>0.23788628817180321</v>
      </c>
      <c r="AQ604" s="15">
        <f>TREND(CHOOSE({1;2},AQ$18,AQ$26),CHOOSE({1;2},$AV$18,$AV$26),$AG604)</f>
        <v>0.25327899469565707</v>
      </c>
      <c r="AR604" s="15">
        <f>TREND(CHOOSE({1;2},AR$18,AR$26),CHOOSE({1;2},$AV$18,$AV$26),$AG604)</f>
        <v>8.053420091601296E-2</v>
      </c>
      <c r="AS604" s="15">
        <f>AR604</f>
        <v>8.053420091601296E-2</v>
      </c>
      <c r="AT604" s="15">
        <f>AS604</f>
        <v>8.053420091601296E-2</v>
      </c>
      <c r="AU604" s="17">
        <f>AJ604</f>
        <v>6.7580693560679583E-2</v>
      </c>
      <c r="AX604" s="11">
        <f>ROUND(AX598+0.1,2)</f>
        <v>9.5</v>
      </c>
      <c r="AY604" s="13" t="str">
        <f t="shared" si="921"/>
        <v>MT-95</v>
      </c>
      <c r="AZ604" s="74" t="s">
        <v>942</v>
      </c>
      <c r="BA604" s="18">
        <f>AJ604-AJ598</f>
        <v>5.6391272608274923E-4</v>
      </c>
      <c r="BB604" s="19">
        <f t="shared" ref="BB604:BI608" si="1014">AK604-AK598</f>
        <v>2.1789890820819724E-3</v>
      </c>
      <c r="BC604" s="19">
        <f t="shared" si="1014"/>
        <v>1.5959705311521244E-3</v>
      </c>
      <c r="BD604" s="19">
        <f t="shared" si="1014"/>
        <v>2.0520584680013276E-3</v>
      </c>
      <c r="BE604" s="19">
        <f t="shared" si="1014"/>
        <v>2.206948151998761E-3</v>
      </c>
      <c r="BF604" s="19">
        <f t="shared" si="1014"/>
        <v>2.0200984466801908E-3</v>
      </c>
      <c r="BG604" s="19">
        <f t="shared" si="1014"/>
        <v>1.9969947933679011E-3</v>
      </c>
      <c r="BH604" s="19">
        <f t="shared" si="1014"/>
        <v>2.5814825824946319E-3</v>
      </c>
      <c r="BI604" s="19">
        <f t="shared" si="1014"/>
        <v>7.9336541815917816E-4</v>
      </c>
      <c r="BJ604" s="19">
        <f>BI604</f>
        <v>7.9336541815917816E-4</v>
      </c>
      <c r="BK604" s="19">
        <f>BJ604</f>
        <v>7.9336541815917816E-4</v>
      </c>
      <c r="BL604" s="20">
        <f>BA604</f>
        <v>5.6391272608274923E-4</v>
      </c>
      <c r="BN604" s="41">
        <v>3.2000000000000015</v>
      </c>
      <c r="BO604" s="8" t="str">
        <f t="shared" si="922"/>
        <v>HTDN-32</v>
      </c>
      <c r="BP604" s="42" t="s">
        <v>1021</v>
      </c>
      <c r="BQ604" s="36">
        <f t="shared" si="1010"/>
        <v>8.8750284278560701E-4</v>
      </c>
      <c r="BR604" s="37">
        <f t="shared" si="1004"/>
        <v>6.8968548408129826E-4</v>
      </c>
      <c r="BS604" s="37">
        <f t="shared" si="1004"/>
        <v>5.2049711438580115E-4</v>
      </c>
      <c r="BT604" s="37">
        <f t="shared" si="1004"/>
        <v>4.4602482449510603E-5</v>
      </c>
      <c r="BU604" s="37">
        <f t="shared" si="1004"/>
        <v>1.7044971283723415E-4</v>
      </c>
      <c r="BV604" s="37">
        <f t="shared" si="1004"/>
        <v>8.5448785073759942E-4</v>
      </c>
      <c r="BW604" s="37">
        <f t="shared" si="923"/>
        <v>8.8750284278560701E-4</v>
      </c>
      <c r="BX604" s="37">
        <f t="shared" si="1004"/>
        <v>1.0014142674188604E-3</v>
      </c>
      <c r="BY604" s="37">
        <f t="shared" si="1004"/>
        <v>1.0014142674188639E-3</v>
      </c>
      <c r="BZ604" s="37">
        <f t="shared" si="1004"/>
        <v>1.0014142674188639E-3</v>
      </c>
      <c r="CA604" s="37"/>
      <c r="CB604" s="38">
        <f t="shared" si="1004"/>
        <v>8.8750284278560701E-4</v>
      </c>
      <c r="CC604" s="43"/>
      <c r="CE604" s="4" t="str">
        <f t="shared" si="953"/>
        <v>HTDN</v>
      </c>
      <c r="CH604" s="4" t="str">
        <f t="shared" si="924"/>
        <v/>
      </c>
      <c r="CI604" s="4" t="str">
        <f t="shared" si="924"/>
        <v/>
      </c>
      <c r="CJ604" s="4" t="str">
        <f t="shared" si="924"/>
        <v/>
      </c>
    </row>
    <row r="605" spans="4:88" ht="15.75" customHeight="1" x14ac:dyDescent="0.25">
      <c r="D605" s="4" t="s">
        <v>613</v>
      </c>
      <c r="E605" s="4">
        <f>INDEX([1]IND_Attributes!$H:$H,MATCH(SER_SavePot!$D605,[1]IND_Attributes!$A:$A,0))</f>
        <v>0.27523250434868002</v>
      </c>
      <c r="F605" s="56" t="str">
        <f>INDEX([1]IND_Attributes!I:I,MATCH(SER_SavePot!$D605,[1]IND_Attributes!$A:$A,0))</f>
        <v>INDPRSRHN_OLDD_DMD</v>
      </c>
      <c r="G605" s="56" t="str">
        <f t="shared" si="977"/>
        <v>INDPRSRHN_OLDD_DMD</v>
      </c>
      <c r="H605" s="56" t="s">
        <v>9</v>
      </c>
      <c r="I605" s="56" t="s">
        <v>10</v>
      </c>
      <c r="J605" s="56">
        <v>2015</v>
      </c>
      <c r="K605" s="73">
        <f t="shared" si="978"/>
        <v>5.5153777790444014E-4</v>
      </c>
      <c r="L605" s="73">
        <f t="shared" si="979"/>
        <v>5.5153777790444014E-4</v>
      </c>
      <c r="N605" s="56" t="str">
        <f t="shared" si="980"/>
        <v>RHNB-100</v>
      </c>
      <c r="O605" s="56" t="str">
        <f t="shared" si="981"/>
        <v>PRS</v>
      </c>
      <c r="P605" s="4">
        <f t="shared" si="974"/>
        <v>1792</v>
      </c>
      <c r="Q605" s="4">
        <f t="shared" si="975"/>
        <v>11</v>
      </c>
      <c r="R605" s="4">
        <f t="shared" si="982"/>
        <v>1803</v>
      </c>
      <c r="S605" s="4">
        <f t="shared" si="983"/>
        <v>3</v>
      </c>
      <c r="T605" s="4">
        <f t="shared" si="976"/>
        <v>2.2265529817321328E-3</v>
      </c>
      <c r="AG605" s="29">
        <f>AG604</f>
        <v>9.5</v>
      </c>
      <c r="AH605" s="30" t="str">
        <f t="shared" si="934"/>
        <v>HT-95</v>
      </c>
      <c r="AI605" s="64" t="s">
        <v>945</v>
      </c>
      <c r="AJ605" s="31">
        <f>TREND(CHOOSE({1;2},AJ$19,AJ$27),CHOOSE({1;2},$AV$18,$AV$26),$AG605)</f>
        <v>5.7087132781430856E-2</v>
      </c>
      <c r="AK605" s="32">
        <f>TREND(CHOOSE({1;2},AK$19,AK$27),CHOOSE({1;2},$AV$18,$AV$26),$AG605)</f>
        <v>4.2298509380553823E-2</v>
      </c>
      <c r="AL605" s="32">
        <f>TREND(CHOOSE({1;2},AL$19,AL$27),CHOOSE({1;2},$AV$18,$AV$26),$AG605)</f>
        <v>3.1316731569187538E-2</v>
      </c>
      <c r="AM605" s="32">
        <f>TREND(CHOOSE({1;2},AM$19,AM$27),CHOOSE({1;2},$AV$18,$AV$26),$AG605)</f>
        <v>3.5263149869801468E-2</v>
      </c>
      <c r="AN605" s="32">
        <f>TREND(CHOOSE({1;2},AN$19,AN$27),CHOOSE({1;2},$AV$18,$AV$26),$AG605)</f>
        <v>5.7675422718389296E-2</v>
      </c>
      <c r="AO605" s="32">
        <f>TREND(CHOOSE({1;2},AO$19,AO$27),CHOOSE({1;2},$AV$18,$AV$26),$AG605)</f>
        <v>5.1411940452846625E-2</v>
      </c>
      <c r="AP605" s="32">
        <f>TREND(CHOOSE({1;2},AP$19,AP$27),CHOOSE({1;2},$AV$18,$AV$26),$AG605)</f>
        <v>6.025205699616179E-2</v>
      </c>
      <c r="AQ605" s="32">
        <f>TREND(CHOOSE({1;2},AQ$19,AQ$27),CHOOSE({1;2},$AV$18,$AV$26),$AG605)</f>
        <v>6.0252056996161776E-2</v>
      </c>
      <c r="AR605" s="32">
        <f>TREND(CHOOSE({1;2},AR$19,AR$27),CHOOSE({1;2},$AV$18,$AV$26),$AG605)</f>
        <v>6.0252056996161762E-2</v>
      </c>
      <c r="AS605" s="32">
        <f t="shared" ref="AS605:AT609" si="1015">AR605</f>
        <v>6.0252056996161762E-2</v>
      </c>
      <c r="AT605" s="32">
        <f t="shared" si="1015"/>
        <v>6.0252056996161762E-2</v>
      </c>
      <c r="AU605" s="33">
        <f t="shared" ref="AU605:AU609" si="1016">AJ605</f>
        <v>5.7087132781430856E-2</v>
      </c>
      <c r="AX605" s="29">
        <f>AX604</f>
        <v>9.5</v>
      </c>
      <c r="AY605" s="30" t="str">
        <f t="shared" si="921"/>
        <v>HT-95</v>
      </c>
      <c r="AZ605" s="64" t="s">
        <v>945</v>
      </c>
      <c r="BA605" s="36">
        <f t="shared" ref="BA605:BA608" si="1017">AJ605-AJ599</f>
        <v>4.3752311253469206E-4</v>
      </c>
      <c r="BB605" s="37">
        <f t="shared" si="1014"/>
        <v>3.0246897625104546E-4</v>
      </c>
      <c r="BC605" s="37">
        <f t="shared" si="1014"/>
        <v>2.1726176509842543E-4</v>
      </c>
      <c r="BD605" s="37">
        <f t="shared" si="1014"/>
        <v>6.1097313847029155E-4</v>
      </c>
      <c r="BE605" s="37">
        <f t="shared" si="1014"/>
        <v>9.3332923312945681E-4</v>
      </c>
      <c r="BF605" s="37">
        <f t="shared" si="1014"/>
        <v>3.5667352147664144E-4</v>
      </c>
      <c r="BG605" s="37">
        <f t="shared" si="1014"/>
        <v>4.1800237757495806E-4</v>
      </c>
      <c r="BH605" s="37">
        <f t="shared" si="1014"/>
        <v>4.1800237757494418E-4</v>
      </c>
      <c r="BI605" s="37">
        <f t="shared" si="1014"/>
        <v>4.1800237757494418E-4</v>
      </c>
      <c r="BJ605" s="37">
        <f t="shared" ref="BJ605:BK608" si="1018">BI605</f>
        <v>4.1800237757494418E-4</v>
      </c>
      <c r="BK605" s="37">
        <f t="shared" si="1018"/>
        <v>4.1800237757494418E-4</v>
      </c>
      <c r="BL605" s="38">
        <f t="shared" ref="BL605:BL608" si="1019">BA605</f>
        <v>4.3752311253469206E-4</v>
      </c>
      <c r="BN605" s="41">
        <v>3.2000000000000015</v>
      </c>
      <c r="BO605" s="8" t="str">
        <f t="shared" si="922"/>
        <v>HTDE-32</v>
      </c>
      <c r="BP605" s="42" t="s">
        <v>1021</v>
      </c>
      <c r="BQ605" s="36">
        <f t="shared" si="1010"/>
        <v>8.8750284278560701E-4</v>
      </c>
      <c r="BR605" s="37">
        <f t="shared" si="1004"/>
        <v>6.8968548408129826E-4</v>
      </c>
      <c r="BS605" s="37">
        <f t="shared" si="1004"/>
        <v>5.2049711438580115E-4</v>
      </c>
      <c r="BT605" s="37">
        <f t="shared" si="1004"/>
        <v>4.4602482449510603E-5</v>
      </c>
      <c r="BU605" s="37">
        <f t="shared" si="1004"/>
        <v>1.7044971283723415E-4</v>
      </c>
      <c r="BV605" s="37">
        <f t="shared" si="1004"/>
        <v>8.5448785073759942E-4</v>
      </c>
      <c r="BW605" s="37">
        <f t="shared" si="923"/>
        <v>8.8750284278560701E-4</v>
      </c>
      <c r="BX605" s="37">
        <f t="shared" si="1004"/>
        <v>1.0014142674188604E-3</v>
      </c>
      <c r="BY605" s="37">
        <f t="shared" si="1004"/>
        <v>1.0014142674188639E-3</v>
      </c>
      <c r="BZ605" s="37">
        <f t="shared" si="1004"/>
        <v>1.0014142674188639E-3</v>
      </c>
      <c r="CA605" s="37"/>
      <c r="CB605" s="38">
        <f t="shared" si="1004"/>
        <v>8.8750284278560701E-4</v>
      </c>
      <c r="CC605" s="43"/>
      <c r="CE605" s="4" t="str">
        <f t="shared" si="953"/>
        <v>HTDE</v>
      </c>
      <c r="CH605" s="4" t="str">
        <f t="shared" si="924"/>
        <v/>
      </c>
      <c r="CI605" s="4" t="str">
        <f t="shared" si="924"/>
        <v/>
      </c>
      <c r="CJ605" s="4" t="str">
        <f t="shared" si="924"/>
        <v/>
      </c>
    </row>
    <row r="606" spans="4:88" ht="16.5" customHeight="1" x14ac:dyDescent="0.25">
      <c r="D606" s="4" t="s">
        <v>614</v>
      </c>
      <c r="E606" s="4">
        <f>INDEX([1]IND_Attributes!$H:$H,MATCH(SER_SavePot!$D606,[1]IND_Attributes!$A:$A,0))</f>
        <v>0.13534183449694601</v>
      </c>
      <c r="F606" s="56" t="str">
        <f>INDEX([1]IND_Attributes!I:I,MATCH(SER_SavePot!$D606,[1]IND_Attributes!$A:$A,0))</f>
        <v>INDPRSRHN_OLDI_DMD</v>
      </c>
      <c r="G606" s="56" t="str">
        <f t="shared" si="977"/>
        <v>INDPRSRHN_OLDI_DMD</v>
      </c>
      <c r="H606" s="56" t="s">
        <v>9</v>
      </c>
      <c r="I606" s="56" t="s">
        <v>10</v>
      </c>
      <c r="J606" s="56">
        <v>2015</v>
      </c>
      <c r="K606" s="73">
        <f t="shared" si="978"/>
        <v>2.7121118863704478E-4</v>
      </c>
      <c r="L606" s="73">
        <f t="shared" si="979"/>
        <v>2.7121118863704478E-4</v>
      </c>
      <c r="N606" s="56" t="str">
        <f t="shared" si="980"/>
        <v>RHNB-100</v>
      </c>
      <c r="O606" s="56" t="str">
        <f t="shared" si="981"/>
        <v>PRS</v>
      </c>
      <c r="P606" s="4">
        <f t="shared" si="974"/>
        <v>1792</v>
      </c>
      <c r="Q606" s="4">
        <f t="shared" si="975"/>
        <v>11</v>
      </c>
      <c r="R606" s="4">
        <f t="shared" si="982"/>
        <v>1803</v>
      </c>
      <c r="S606" s="4">
        <f t="shared" si="983"/>
        <v>3</v>
      </c>
      <c r="T606" s="4">
        <f t="shared" si="976"/>
        <v>2.2265529817321328E-3</v>
      </c>
      <c r="AG606" s="29">
        <f t="shared" ref="AG606:AG609" si="1020">AG605</f>
        <v>9.5</v>
      </c>
      <c r="AH606" s="30" t="str">
        <f t="shared" si="934"/>
        <v>RH-95</v>
      </c>
      <c r="AI606" s="64" t="s">
        <v>947</v>
      </c>
      <c r="AJ606" s="31">
        <f>TREND(CHOOSE({1;2},AJ$20,AJ$28),CHOOSE({1;2},$AV$18,$AV$26),$AG606)</f>
        <v>5.7638455177618023E-2</v>
      </c>
      <c r="AK606" s="32">
        <f>TREND(CHOOSE({1;2},AK$20,AK$28),CHOOSE({1;2},$AV$18,$AV$26),$AG606)</f>
        <v>0.11332894855016573</v>
      </c>
      <c r="AL606" s="32">
        <f>TREND(CHOOSE({1;2},AL$20,AL$28),CHOOSE({1;2},$AV$18,$AV$26),$AG606)</f>
        <v>0.11624005869222233</v>
      </c>
      <c r="AM606" s="32">
        <f>TREND(CHOOSE({1;2},AM$20,AM$28),CHOOSE({1;2},$AV$18,$AV$26),$AG606)</f>
        <v>0.12039955960651048</v>
      </c>
      <c r="AN606" s="32">
        <f>TREND(CHOOSE({1;2},AN$20,AN$28),CHOOSE({1;2},$AV$18,$AV$26),$AG606)</f>
        <v>0.11894071969383972</v>
      </c>
      <c r="AO606" s="32">
        <f>TREND(CHOOSE({1;2},AO$20,AO$28),CHOOSE({1;2},$AV$18,$AV$26),$AG606)</f>
        <v>0.11952380113041858</v>
      </c>
      <c r="AP606" s="32">
        <f>TREND(CHOOSE({1;2},AP$20,AP$28),CHOOSE({1;2},$AV$18,$AV$26),$AG606)</f>
        <v>0.12246041399526773</v>
      </c>
      <c r="AQ606" s="32">
        <f>TREND(CHOOSE({1;2},AQ$20,AQ$28),CHOOSE({1;2},$AV$18,$AV$26),$AG606)</f>
        <v>0.12246041399526773</v>
      </c>
      <c r="AR606" s="32">
        <f>TREND(CHOOSE({1;2},AR$20,AR$28),CHOOSE({1;2},$AV$18,$AV$26),$AG606)</f>
        <v>0.12246041399526773</v>
      </c>
      <c r="AS606" s="32">
        <f t="shared" si="1015"/>
        <v>0.12246041399526773</v>
      </c>
      <c r="AT606" s="32">
        <f t="shared" si="1015"/>
        <v>0.12246041399526773</v>
      </c>
      <c r="AU606" s="33">
        <f t="shared" si="1016"/>
        <v>5.7638455177618023E-2</v>
      </c>
      <c r="AX606" s="29">
        <f t="shared" ref="AX606:AX609" si="1021">AX605</f>
        <v>9.5</v>
      </c>
      <c r="AY606" s="30" t="str">
        <f t="shared" si="921"/>
        <v>RH-95</v>
      </c>
      <c r="AZ606" s="64" t="s">
        <v>947</v>
      </c>
      <c r="BA606" s="36">
        <f t="shared" si="1017"/>
        <v>1.0479719123203252E-3</v>
      </c>
      <c r="BB606" s="37">
        <f t="shared" si="1014"/>
        <v>2.0605263372757143E-3</v>
      </c>
      <c r="BC606" s="37">
        <f t="shared" si="1014"/>
        <v>2.1134556125858572E-3</v>
      </c>
      <c r="BD606" s="37">
        <f t="shared" si="1014"/>
        <v>2.1890829019365621E-3</v>
      </c>
      <c r="BE606" s="37">
        <f t="shared" si="1014"/>
        <v>2.1625585398879765E-3</v>
      </c>
      <c r="BF606" s="37">
        <f t="shared" si="1014"/>
        <v>2.1731600205530388E-3</v>
      </c>
      <c r="BG606" s="37">
        <f t="shared" si="1014"/>
        <v>2.2265529817321328E-3</v>
      </c>
      <c r="BH606" s="37">
        <f t="shared" si="1014"/>
        <v>2.2265529817321328E-3</v>
      </c>
      <c r="BI606" s="37">
        <f t="shared" si="1014"/>
        <v>2.2265529817321328E-3</v>
      </c>
      <c r="BJ606" s="37">
        <f t="shared" si="1018"/>
        <v>2.2265529817321328E-3</v>
      </c>
      <c r="BK606" s="37">
        <f t="shared" si="1018"/>
        <v>2.2265529817321328E-3</v>
      </c>
      <c r="BL606" s="38">
        <f t="shared" si="1019"/>
        <v>1.0479719123203252E-3</v>
      </c>
      <c r="BN606" s="41">
        <v>3.2000000000000015</v>
      </c>
      <c r="BO606" s="8" t="str">
        <f t="shared" si="922"/>
        <v>RHNB-32</v>
      </c>
      <c r="BP606" s="42" t="s">
        <v>1024</v>
      </c>
      <c r="BQ606" s="36">
        <f t="shared" si="1010"/>
        <v>0</v>
      </c>
      <c r="BR606" s="37">
        <f t="shared" si="1004"/>
        <v>0</v>
      </c>
      <c r="BS606" s="37">
        <f t="shared" si="1004"/>
        <v>0</v>
      </c>
      <c r="BT606" s="37">
        <f t="shared" si="1004"/>
        <v>0</v>
      </c>
      <c r="BU606" s="37">
        <f t="shared" si="1004"/>
        <v>0</v>
      </c>
      <c r="BV606" s="37">
        <f t="shared" si="1004"/>
        <v>0</v>
      </c>
      <c r="BW606" s="37">
        <f t="shared" si="923"/>
        <v>0</v>
      </c>
      <c r="BX606" s="37">
        <f t="shared" si="1004"/>
        <v>0</v>
      </c>
      <c r="BY606" s="37">
        <f t="shared" si="1004"/>
        <v>0</v>
      </c>
      <c r="BZ606" s="37">
        <f t="shared" si="1004"/>
        <v>0</v>
      </c>
      <c r="CA606" s="37"/>
      <c r="CB606" s="38">
        <f t="shared" si="1004"/>
        <v>0</v>
      </c>
      <c r="CC606" s="43"/>
      <c r="CE606" s="4" t="str">
        <f t="shared" si="953"/>
        <v>RHNB</v>
      </c>
      <c r="CH606" s="4" t="str">
        <f t="shared" si="924"/>
        <v/>
      </c>
      <c r="CI606" s="4" t="str">
        <f t="shared" si="924"/>
        <v/>
      </c>
      <c r="CJ606" s="4" t="str">
        <f t="shared" si="924"/>
        <v/>
      </c>
    </row>
    <row r="607" spans="4:88" ht="15.75" customHeight="1" x14ac:dyDescent="0.25">
      <c r="D607" s="4" t="s">
        <v>615</v>
      </c>
      <c r="E607" s="4">
        <f>INDEX([1]IND_Attributes!$H:$H,MATCH(SER_SavePot!$D607,[1]IND_Attributes!$A:$A,0))</f>
        <v>0.50828781658996902</v>
      </c>
      <c r="F607" s="56" t="str">
        <f>INDEX([1]IND_Attributes!I:I,MATCH(SER_SavePot!$D607,[1]IND_Attributes!$A:$A,0))</f>
        <v>INDPUBRHN_OLDC_DMD</v>
      </c>
      <c r="G607" s="56" t="str">
        <f t="shared" si="977"/>
        <v>INDPUBRHN_OLDC_DMD</v>
      </c>
      <c r="H607" s="56" t="s">
        <v>9</v>
      </c>
      <c r="I607" s="56" t="s">
        <v>10</v>
      </c>
      <c r="J607" s="56">
        <v>2015</v>
      </c>
      <c r="K607" s="73">
        <f t="shared" si="978"/>
        <v>0</v>
      </c>
      <c r="L607" s="73">
        <f t="shared" si="979"/>
        <v>0</v>
      </c>
      <c r="N607" s="56" t="str">
        <f t="shared" si="980"/>
        <v>RHNB-01</v>
      </c>
      <c r="O607" s="56" t="str">
        <f t="shared" si="981"/>
        <v>PUB</v>
      </c>
      <c r="P607" s="4">
        <f t="shared" si="974"/>
        <v>10</v>
      </c>
      <c r="Q607" s="4">
        <f t="shared" si="975"/>
        <v>12</v>
      </c>
      <c r="R607" s="4">
        <f t="shared" si="982"/>
        <v>22</v>
      </c>
      <c r="S607" s="4">
        <f t="shared" si="983"/>
        <v>3</v>
      </c>
      <c r="T607" s="4">
        <f t="shared" si="976"/>
        <v>0</v>
      </c>
      <c r="AG607" s="29">
        <f t="shared" si="1020"/>
        <v>9.5</v>
      </c>
      <c r="AH607" s="30" t="str">
        <f t="shared" si="934"/>
        <v>LA-95</v>
      </c>
      <c r="AI607" s="64" t="s">
        <v>949</v>
      </c>
      <c r="AJ607" s="31">
        <f>TREND(CHOOSE({1;2},AJ$21,AJ$29),CHOOSE({1;2},$AV$18,$AV$26),$AG607)</f>
        <v>0.58916969632509053</v>
      </c>
      <c r="AK607" s="32">
        <f>TREND(CHOOSE({1;2},AK$21,AK$29),CHOOSE({1;2},$AV$18,$AV$26),$AG607)</f>
        <v>0.48843816658628586</v>
      </c>
      <c r="AL607" s="32">
        <f>TREND(CHOOSE({1;2},AL$21,AL$29),CHOOSE({1;2},$AV$18,$AV$26),$AG607)</f>
        <v>0.54830619143094128</v>
      </c>
      <c r="AM607" s="32">
        <f>TREND(CHOOSE({1;2},AM$21,AM$29),CHOOSE({1;2},$AV$18,$AV$26),$AG607)</f>
        <v>0.61471925693673457</v>
      </c>
      <c r="AN607" s="32">
        <f>TREND(CHOOSE({1;2},AN$21,AN$29),CHOOSE({1;2},$AV$18,$AV$26),$AG607)</f>
        <v>0.49728656510306835</v>
      </c>
      <c r="AO607" s="32">
        <f>TREND(CHOOSE({1;2},AO$21,AO$29),CHOOSE({1;2},$AV$18,$AV$26),$AG607)</f>
        <v>0.44418941477941876</v>
      </c>
      <c r="AP607" s="32">
        <f>TREND(CHOOSE({1;2},AP$21,AP$29),CHOOSE({1;2},$AV$18,$AV$26),$AG607)</f>
        <v>0.52236430150599444</v>
      </c>
      <c r="AQ607" s="32">
        <f>TREND(CHOOSE({1;2},AQ$21,AQ$29),CHOOSE({1;2},$AV$18,$AV$26),$AG607)</f>
        <v>0.58533140387286609</v>
      </c>
      <c r="AR607" s="32">
        <f>TREND(CHOOSE({1;2},AR$21,AR$29),CHOOSE({1;2},$AV$18,$AV$26),$AG607)</f>
        <v>0.30711819156144449</v>
      </c>
      <c r="AS607" s="32">
        <f t="shared" si="1015"/>
        <v>0.30711819156144449</v>
      </c>
      <c r="AT607" s="32">
        <f t="shared" si="1015"/>
        <v>0.30711819156144449</v>
      </c>
      <c r="AU607" s="33">
        <f t="shared" si="1016"/>
        <v>0.58916969632509053</v>
      </c>
      <c r="AX607" s="29">
        <f t="shared" si="1021"/>
        <v>9.5</v>
      </c>
      <c r="AY607" s="30" t="str">
        <f t="shared" si="921"/>
        <v>LA-95</v>
      </c>
      <c r="AZ607" s="64" t="s">
        <v>949</v>
      </c>
      <c r="BA607" s="36">
        <f t="shared" si="1017"/>
        <v>6.6959650315963071E-3</v>
      </c>
      <c r="BB607" s="37">
        <f t="shared" si="1014"/>
        <v>5.5699675720264352E-3</v>
      </c>
      <c r="BC607" s="37">
        <f t="shared" si="1014"/>
        <v>6.2391844900993032E-3</v>
      </c>
      <c r="BD607" s="37">
        <f t="shared" si="1014"/>
        <v>6.9815631994831762E-3</v>
      </c>
      <c r="BE607" s="37">
        <f t="shared" si="1014"/>
        <v>5.6688767643814364E-3</v>
      </c>
      <c r="BF607" s="37">
        <f t="shared" si="1014"/>
        <v>5.0753460542864448E-3</v>
      </c>
      <c r="BG607" s="37">
        <f t="shared" si="1014"/>
        <v>5.9492007856156714E-3</v>
      </c>
      <c r="BH607" s="37">
        <f t="shared" si="1014"/>
        <v>6.6530598204723734E-3</v>
      </c>
      <c r="BI607" s="37">
        <f t="shared" si="1014"/>
        <v>3.5431361342762591E-3</v>
      </c>
      <c r="BJ607" s="37">
        <f t="shared" si="1018"/>
        <v>3.5431361342762591E-3</v>
      </c>
      <c r="BK607" s="37">
        <f t="shared" si="1018"/>
        <v>3.5431361342762591E-3</v>
      </c>
      <c r="BL607" s="38">
        <f t="shared" si="1019"/>
        <v>6.6959650315963071E-3</v>
      </c>
      <c r="BN607" s="41">
        <v>3.2000000000000015</v>
      </c>
      <c r="BO607" s="8" t="str">
        <f t="shared" si="922"/>
        <v>RHEB-32</v>
      </c>
      <c r="BP607" s="42" t="s">
        <v>1026</v>
      </c>
      <c r="BQ607" s="36">
        <f t="shared" si="1010"/>
        <v>0</v>
      </c>
      <c r="BR607" s="37">
        <f t="shared" si="1004"/>
        <v>0</v>
      </c>
      <c r="BS607" s="37">
        <f t="shared" si="1004"/>
        <v>0</v>
      </c>
      <c r="BT607" s="37">
        <f t="shared" si="1004"/>
        <v>0</v>
      </c>
      <c r="BU607" s="37">
        <f t="shared" si="1004"/>
        <v>0</v>
      </c>
      <c r="BV607" s="37">
        <f t="shared" si="1004"/>
        <v>0</v>
      </c>
      <c r="BW607" s="37">
        <f t="shared" si="923"/>
        <v>0</v>
      </c>
      <c r="BX607" s="37">
        <f t="shared" si="1004"/>
        <v>0</v>
      </c>
      <c r="BY607" s="37">
        <f t="shared" si="1004"/>
        <v>0</v>
      </c>
      <c r="BZ607" s="37">
        <f t="shared" si="1004"/>
        <v>0</v>
      </c>
      <c r="CA607" s="37"/>
      <c r="CB607" s="38">
        <f t="shared" si="1004"/>
        <v>0</v>
      </c>
      <c r="CC607" s="43"/>
      <c r="CE607" s="4" t="str">
        <f t="shared" si="953"/>
        <v>RHEB</v>
      </c>
      <c r="CH607" s="4" t="str">
        <f t="shared" si="924"/>
        <v/>
      </c>
      <c r="CI607" s="4" t="str">
        <f t="shared" si="924"/>
        <v/>
      </c>
      <c r="CJ607" s="4" t="str">
        <f t="shared" si="924"/>
        <v/>
      </c>
    </row>
    <row r="608" spans="4:88" ht="15.75" customHeight="1" x14ac:dyDescent="0.25">
      <c r="D608" s="4" t="s">
        <v>616</v>
      </c>
      <c r="E608" s="4">
        <f>INDEX([1]IND_Attributes!$H:$H,MATCH(SER_SavePot!$D608,[1]IND_Attributes!$A:$A,0))</f>
        <v>0.34825186245908502</v>
      </c>
      <c r="F608" s="56" t="str">
        <f>INDEX([1]IND_Attributes!I:I,MATCH(SER_SavePot!$D608,[1]IND_Attributes!$A:$A,0))</f>
        <v>INDPUBRHN_OLDD_DMD</v>
      </c>
      <c r="G608" s="56" t="str">
        <f t="shared" si="977"/>
        <v>INDPUBRHN_OLDD_DMD</v>
      </c>
      <c r="H608" s="56" t="s">
        <v>9</v>
      </c>
      <c r="I608" s="56" t="s">
        <v>10</v>
      </c>
      <c r="J608" s="56">
        <v>2015</v>
      </c>
      <c r="K608" s="73">
        <f t="shared" si="978"/>
        <v>0</v>
      </c>
      <c r="L608" s="73">
        <f t="shared" si="979"/>
        <v>0</v>
      </c>
      <c r="N608" s="56" t="str">
        <f t="shared" si="980"/>
        <v>RHNB-01</v>
      </c>
      <c r="O608" s="56" t="str">
        <f t="shared" si="981"/>
        <v>PUB</v>
      </c>
      <c r="P608" s="4">
        <f t="shared" si="974"/>
        <v>10</v>
      </c>
      <c r="Q608" s="4">
        <f t="shared" si="975"/>
        <v>12</v>
      </c>
      <c r="R608" s="4">
        <f t="shared" si="982"/>
        <v>22</v>
      </c>
      <c r="S608" s="4">
        <f t="shared" si="983"/>
        <v>3</v>
      </c>
      <c r="T608" s="4">
        <f t="shared" si="976"/>
        <v>0</v>
      </c>
      <c r="AG608" s="29">
        <f t="shared" si="1020"/>
        <v>9.5</v>
      </c>
      <c r="AH608" s="30" t="str">
        <f t="shared" si="934"/>
        <v>EM-95</v>
      </c>
      <c r="AI608" s="64" t="s">
        <v>951</v>
      </c>
      <c r="AJ608" s="31">
        <f>TREND(CHOOSE({1;2},AJ$22,AJ$30),CHOOSE({1;2},$AV$18,$AV$26),$AG608)</f>
        <v>0.37898499970960325</v>
      </c>
      <c r="AK608" s="32">
        <f>TREND(CHOOSE({1;2},AK$22,AK$30),CHOOSE({1;2},$AV$18,$AV$26),$AG608)</f>
        <v>0.29975199936182373</v>
      </c>
      <c r="AL608" s="32">
        <f>TREND(CHOOSE({1;2},AL$22,AL$30),CHOOSE({1;2},$AV$18,$AV$26),$AG608)</f>
        <v>0.30448201532414154</v>
      </c>
      <c r="AM608" s="32">
        <f>TREND(CHOOSE({1;2},AM$22,AM$30),CHOOSE({1;2},$AV$18,$AV$26),$AG608)</f>
        <v>0.18704876176049826</v>
      </c>
      <c r="AN608" s="32">
        <f>TREND(CHOOSE({1;2},AN$22,AN$30),CHOOSE({1;2},$AV$18,$AV$26),$AG608)</f>
        <v>0.21877249314975275</v>
      </c>
      <c r="AO608" s="32">
        <f>TREND(CHOOSE({1;2},AO$22,AO$30),CHOOSE({1;2},$AV$18,$AV$26),$AG608)</f>
        <v>0.25988696118321691</v>
      </c>
      <c r="AP608" s="32">
        <f>TREND(CHOOSE({1;2},AP$22,AP$30),CHOOSE({1;2},$AV$18,$AV$26),$AG608)</f>
        <v>0.33957203834677147</v>
      </c>
      <c r="AQ608" s="32">
        <f>TREND(CHOOSE({1;2},AQ$22,AQ$30),CHOOSE({1;2},$AV$18,$AV$26),$AG608)</f>
        <v>0.32651833175407402</v>
      </c>
      <c r="AR608" s="32">
        <f>TREND(CHOOSE({1;2},AR$22,AR$30),CHOOSE({1;2},$AV$18,$AV$26),$AG608)</f>
        <v>0.34302199142917711</v>
      </c>
      <c r="AS608" s="32">
        <f t="shared" si="1015"/>
        <v>0.34302199142917711</v>
      </c>
      <c r="AT608" s="32">
        <f t="shared" si="1015"/>
        <v>0.34302199142917711</v>
      </c>
      <c r="AU608" s="33">
        <f t="shared" si="1016"/>
        <v>0.37898499970960325</v>
      </c>
      <c r="AX608" s="29">
        <f t="shared" si="1021"/>
        <v>9.5</v>
      </c>
      <c r="AY608" s="30" t="str">
        <f t="shared" si="921"/>
        <v>EM-95</v>
      </c>
      <c r="AZ608" s="64" t="s">
        <v>951</v>
      </c>
      <c r="BA608" s="36">
        <f t="shared" si="1017"/>
        <v>2.1645331440087179E-3</v>
      </c>
      <c r="BB608" s="37">
        <f t="shared" si="1014"/>
        <v>2.0311613507486559E-3</v>
      </c>
      <c r="BC608" s="37">
        <f t="shared" si="1014"/>
        <v>2.123497425187304E-3</v>
      </c>
      <c r="BD608" s="37">
        <f t="shared" si="1014"/>
        <v>1.2628338988741328E-3</v>
      </c>
      <c r="BE608" s="37">
        <f t="shared" si="1014"/>
        <v>1.3934049691778638E-3</v>
      </c>
      <c r="BF608" s="37">
        <f t="shared" si="1014"/>
        <v>1.6277688238124921E-3</v>
      </c>
      <c r="BG608" s="37">
        <f t="shared" si="1014"/>
        <v>1.7850965674372499E-3</v>
      </c>
      <c r="BH608" s="37">
        <f t="shared" si="1014"/>
        <v>2.4744072503738446E-3</v>
      </c>
      <c r="BI608" s="37">
        <f t="shared" si="1014"/>
        <v>2.5456753169977864E-3</v>
      </c>
      <c r="BJ608" s="37">
        <f t="shared" si="1018"/>
        <v>2.5456753169977864E-3</v>
      </c>
      <c r="BK608" s="37">
        <f t="shared" si="1018"/>
        <v>2.5456753169977864E-3</v>
      </c>
      <c r="BL608" s="38">
        <f t="shared" si="1019"/>
        <v>2.1645331440087179E-3</v>
      </c>
      <c r="BN608" s="41">
        <v>3.2000000000000015</v>
      </c>
      <c r="BO608" s="8" t="str">
        <f t="shared" si="922"/>
        <v>RHND-32</v>
      </c>
      <c r="BP608" s="42" t="s">
        <v>1028</v>
      </c>
      <c r="BQ608" s="36">
        <f t="shared" si="1010"/>
        <v>0</v>
      </c>
      <c r="BR608" s="37">
        <f t="shared" si="1004"/>
        <v>0</v>
      </c>
      <c r="BS608" s="37">
        <f t="shared" si="1004"/>
        <v>0</v>
      </c>
      <c r="BT608" s="37">
        <f t="shared" si="1004"/>
        <v>0</v>
      </c>
      <c r="BU608" s="37">
        <f t="shared" si="1004"/>
        <v>0</v>
      </c>
      <c r="BV608" s="37">
        <f t="shared" si="1004"/>
        <v>0</v>
      </c>
      <c r="BW608" s="37">
        <f t="shared" si="923"/>
        <v>0</v>
      </c>
      <c r="BX608" s="37">
        <f t="shared" si="1004"/>
        <v>0</v>
      </c>
      <c r="BY608" s="37">
        <f t="shared" si="1004"/>
        <v>0</v>
      </c>
      <c r="BZ608" s="37">
        <f t="shared" si="1004"/>
        <v>0</v>
      </c>
      <c r="CA608" s="37"/>
      <c r="CB608" s="38">
        <f t="shared" si="1004"/>
        <v>0</v>
      </c>
      <c r="CC608" s="43"/>
      <c r="CE608" s="4" t="str">
        <f t="shared" si="953"/>
        <v>RHND</v>
      </c>
      <c r="CH608" s="4" t="str">
        <f t="shared" si="924"/>
        <v/>
      </c>
      <c r="CI608" s="4" t="str">
        <f t="shared" si="924"/>
        <v/>
      </c>
      <c r="CJ608" s="4" t="str">
        <f t="shared" si="924"/>
        <v/>
      </c>
    </row>
    <row r="609" spans="4:88" ht="15.75" customHeight="1" x14ac:dyDescent="0.25">
      <c r="D609" s="4" t="s">
        <v>617</v>
      </c>
      <c r="E609" s="4">
        <f>INDEX([1]IND_Attributes!$H:$H,MATCH(SER_SavePot!$D609,[1]IND_Attributes!$A:$A,0))</f>
        <v>0.14346032095094499</v>
      </c>
      <c r="F609" s="56" t="str">
        <f>INDEX([1]IND_Attributes!I:I,MATCH(SER_SavePot!$D609,[1]IND_Attributes!$A:$A,0))</f>
        <v>INDPUBRHN_OLDI_DMD</v>
      </c>
      <c r="G609" s="56" t="str">
        <f t="shared" si="977"/>
        <v>INDPUBRHN_OLDI_DMD</v>
      </c>
      <c r="H609" s="56" t="s">
        <v>9</v>
      </c>
      <c r="I609" s="56" t="s">
        <v>10</v>
      </c>
      <c r="J609" s="56">
        <v>2015</v>
      </c>
      <c r="K609" s="73">
        <f t="shared" si="978"/>
        <v>0</v>
      </c>
      <c r="L609" s="73">
        <f t="shared" si="979"/>
        <v>0</v>
      </c>
      <c r="N609" s="56" t="str">
        <f t="shared" si="980"/>
        <v>RHNB-01</v>
      </c>
      <c r="O609" s="56" t="str">
        <f t="shared" si="981"/>
        <v>PUB</v>
      </c>
      <c r="P609" s="4">
        <f t="shared" si="974"/>
        <v>10</v>
      </c>
      <c r="Q609" s="4">
        <f t="shared" si="975"/>
        <v>12</v>
      </c>
      <c r="R609" s="4">
        <f t="shared" si="982"/>
        <v>22</v>
      </c>
      <c r="S609" s="4">
        <f t="shared" si="983"/>
        <v>3</v>
      </c>
      <c r="T609" s="4">
        <f t="shared" si="976"/>
        <v>0</v>
      </c>
      <c r="AG609" s="44">
        <f t="shared" si="1020"/>
        <v>9.5</v>
      </c>
      <c r="AH609" s="46" t="str">
        <f t="shared" si="934"/>
        <v>TR-95</v>
      </c>
      <c r="AI609" s="67" t="s">
        <v>955</v>
      </c>
      <c r="AJ609" s="47">
        <f>TREND(CHOOSE({1;2},AJ$23,AJ$31),CHOOSE({1;2},$AV$18,$AV$26),$AG609)</f>
        <v>0.10320363812487421</v>
      </c>
      <c r="AK609" s="49">
        <f>TREND(CHOOSE({1;2},AK$23,AK$31),CHOOSE({1;2},$AV$18,$AV$26),$AG609)</f>
        <v>1.6828519907747124E-2</v>
      </c>
      <c r="AL609" s="49">
        <f>TREND(CHOOSE({1;2},AL$23,AL$31),CHOOSE({1;2},$AV$18,$AV$26),$AG609)</f>
        <v>3.7129371795990976E-2</v>
      </c>
      <c r="AM609" s="49">
        <f>TREND(CHOOSE({1;2},AM$23,AM$31),CHOOSE({1;2},$AV$18,$AV$26),$AG609)</f>
        <v>1.1924494437098736E-2</v>
      </c>
      <c r="AN609" s="49">
        <f>TREND(CHOOSE({1;2},AN$23,AN$31),CHOOSE({1;2},$AV$18,$AV$26),$AG609)</f>
        <v>2.321553668203271E-2</v>
      </c>
      <c r="AO609" s="49">
        <f>TREND(CHOOSE({1;2},AO$23,AO$31),CHOOSE({1;2},$AV$18,$AV$26),$AG609)</f>
        <v>1.6109491468627384E-2</v>
      </c>
      <c r="AP609" s="49">
        <f>TREND(CHOOSE({1;2},AP$23,AP$31),CHOOSE({1;2},$AV$18,$AV$26),$AG609)</f>
        <v>0</v>
      </c>
      <c r="AQ609" s="49">
        <f>TREND(CHOOSE({1;2},AQ$23,AQ$31),CHOOSE({1;2},$AV$18,$AV$26),$AG609)</f>
        <v>3.7520039701232834E-2</v>
      </c>
      <c r="AR609" s="49">
        <f>TREND(CHOOSE({1;2},AR$23,AR$31),CHOOSE({1;2},$AV$18,$AV$26),$AG609)</f>
        <v>3.6634501657646715E-2</v>
      </c>
      <c r="AS609" s="49">
        <f t="shared" si="1015"/>
        <v>3.6634501657646715E-2</v>
      </c>
      <c r="AT609" s="49">
        <f t="shared" si="1015"/>
        <v>3.6634501657646715E-2</v>
      </c>
      <c r="AU609" s="50">
        <f t="shared" si="1016"/>
        <v>0.10320363812487421</v>
      </c>
      <c r="AX609" s="44">
        <f t="shared" si="1021"/>
        <v>9.5</v>
      </c>
      <c r="AY609" s="46" t="str">
        <f t="shared" si="921"/>
        <v>TR-95</v>
      </c>
      <c r="AZ609" s="67" t="s">
        <v>955</v>
      </c>
      <c r="BA609" s="51">
        <f>IF($BB$32=1,BA603,AJ609-AJ603)</f>
        <v>8.6554070567806951E-4</v>
      </c>
      <c r="BB609" s="53">
        <f t="shared" ref="BB609:BL609" si="1022">IF($BB$32=1,BB603,AK609-AK603)</f>
        <v>1.2716599816222675E-4</v>
      </c>
      <c r="BC609" s="53">
        <f t="shared" si="1022"/>
        <v>2.9073938647864589E-4</v>
      </c>
      <c r="BD609" s="53">
        <f t="shared" si="1022"/>
        <v>8.5104567741429299E-5</v>
      </c>
      <c r="BE609" s="53">
        <f t="shared" si="1022"/>
        <v>1.6908396020493509E-4</v>
      </c>
      <c r="BF609" s="53">
        <f t="shared" si="1022"/>
        <v>1.2048628880574272E-4</v>
      </c>
      <c r="BG609" s="53">
        <f t="shared" si="1022"/>
        <v>0</v>
      </c>
      <c r="BH609" s="53">
        <f t="shared" si="1022"/>
        <v>2.5938624148335102E-4</v>
      </c>
      <c r="BI609" s="53">
        <f t="shared" si="1022"/>
        <v>2.5797382233459093E-4</v>
      </c>
      <c r="BJ609" s="53">
        <f t="shared" si="1022"/>
        <v>2.5797382233459093E-4</v>
      </c>
      <c r="BK609" s="53">
        <f t="shared" si="1022"/>
        <v>2.5797382233459093E-4</v>
      </c>
      <c r="BL609" s="55">
        <f t="shared" si="1022"/>
        <v>8.6554070567806951E-4</v>
      </c>
      <c r="BN609" s="41">
        <v>3.2000000000000015</v>
      </c>
      <c r="BO609" s="8" t="str">
        <f t="shared" si="922"/>
        <v>RHED-32</v>
      </c>
      <c r="BP609" s="42" t="s">
        <v>1030</v>
      </c>
      <c r="BQ609" s="36">
        <f t="shared" si="1010"/>
        <v>0</v>
      </c>
      <c r="BR609" s="37">
        <f t="shared" si="1004"/>
        <v>0</v>
      </c>
      <c r="BS609" s="37">
        <f t="shared" si="1004"/>
        <v>0</v>
      </c>
      <c r="BT609" s="37">
        <f t="shared" si="1004"/>
        <v>0</v>
      </c>
      <c r="BU609" s="37">
        <f t="shared" si="1004"/>
        <v>0</v>
      </c>
      <c r="BV609" s="37">
        <f t="shared" si="1004"/>
        <v>0</v>
      </c>
      <c r="BW609" s="37">
        <f t="shared" si="923"/>
        <v>0</v>
      </c>
      <c r="BX609" s="37">
        <f t="shared" si="1004"/>
        <v>0</v>
      </c>
      <c r="BY609" s="37">
        <f t="shared" si="1004"/>
        <v>0</v>
      </c>
      <c r="BZ609" s="37">
        <f t="shared" si="1004"/>
        <v>0</v>
      </c>
      <c r="CA609" s="37"/>
      <c r="CB609" s="38">
        <f t="shared" si="1004"/>
        <v>0</v>
      </c>
      <c r="CC609" s="43"/>
      <c r="CE609" s="4" t="str">
        <f t="shared" si="953"/>
        <v>RHED</v>
      </c>
      <c r="CH609" s="4" t="str">
        <f t="shared" si="924"/>
        <v/>
      </c>
      <c r="CI609" s="4" t="str">
        <f t="shared" si="924"/>
        <v/>
      </c>
      <c r="CJ609" s="4" t="str">
        <f t="shared" si="924"/>
        <v/>
      </c>
    </row>
    <row r="610" spans="4:88" ht="15.75" customHeight="1" x14ac:dyDescent="0.25">
      <c r="D610" s="4" t="s">
        <v>618</v>
      </c>
      <c r="E610" s="4">
        <f>INDEX([1]IND_Attributes!$H:$H,MATCH(SER_SavePot!$D610,[1]IND_Attributes!$A:$A,0))</f>
        <v>0.50828781658996902</v>
      </c>
      <c r="F610" s="56" t="str">
        <f>INDEX([1]IND_Attributes!I:I,MATCH(SER_SavePot!$D610,[1]IND_Attributes!$A:$A,0))</f>
        <v>INDPUBRHN_OLDC_DMD</v>
      </c>
      <c r="G610" s="56" t="str">
        <f t="shared" si="977"/>
        <v>INDPUBRHN_OLDC_DMD</v>
      </c>
      <c r="H610" s="56" t="s">
        <v>9</v>
      </c>
      <c r="I610" s="56" t="s">
        <v>10</v>
      </c>
      <c r="J610" s="56">
        <v>2015</v>
      </c>
      <c r="K610" s="73">
        <f t="shared" si="978"/>
        <v>0</v>
      </c>
      <c r="L610" s="73">
        <f t="shared" si="979"/>
        <v>0</v>
      </c>
      <c r="N610" s="56" t="str">
        <f t="shared" si="980"/>
        <v>RHNB-02</v>
      </c>
      <c r="O610" s="56" t="str">
        <f t="shared" si="981"/>
        <v>PUB</v>
      </c>
      <c r="P610" s="4">
        <f t="shared" si="974"/>
        <v>28</v>
      </c>
      <c r="Q610" s="4">
        <f t="shared" si="975"/>
        <v>12</v>
      </c>
      <c r="R610" s="4">
        <f t="shared" si="982"/>
        <v>40</v>
      </c>
      <c r="S610" s="4">
        <f t="shared" si="983"/>
        <v>3</v>
      </c>
      <c r="T610" s="4">
        <f t="shared" si="976"/>
        <v>0</v>
      </c>
      <c r="AG610" s="11">
        <f>ROUND(AG604+0.1,2)</f>
        <v>9.6</v>
      </c>
      <c r="AH610" s="13" t="str">
        <f t="shared" si="934"/>
        <v>MT-96</v>
      </c>
      <c r="AI610" s="74" t="s">
        <v>942</v>
      </c>
      <c r="AJ610" s="14">
        <f>TREND(CHOOSE({1;2},AJ$18,AJ$26),CHOOSE({1;2},$AV$18,$AV$26),$AG610)</f>
        <v>6.8144606286762346E-2</v>
      </c>
      <c r="AK610" s="15">
        <f>TREND(CHOOSE({1;2},AK$18,AK$26),CHOOSE({1;2},$AV$18,$AV$26),$AG610)</f>
        <v>0.24093134156692825</v>
      </c>
      <c r="AL610" s="15">
        <f>TREND(CHOOSE({1;2},AL$18,AL$26),CHOOSE({1;2},$AV$18,$AV$26),$AG610)</f>
        <v>0.17955027042582927</v>
      </c>
      <c r="AM610" s="15">
        <f>TREND(CHOOSE({1;2},AM$18,AM$26),CHOOSE({1;2},$AV$18,$AV$26),$AG610)</f>
        <v>0.2160183733490364</v>
      </c>
      <c r="AN610" s="15">
        <f>TREND(CHOOSE({1;2},AN$18,AN$26),CHOOSE({1;2},$AV$18,$AV$26),$AG610)</f>
        <v>0.2427484929588575</v>
      </c>
      <c r="AO610" s="15">
        <f>TREND(CHOOSE({1;2},AO$18,AO$26),CHOOSE({1;2},$AV$18,$AV$26),$AG610)</f>
        <v>0.2372442285923104</v>
      </c>
      <c r="AP610" s="15">
        <f>TREND(CHOOSE({1;2},AP$18,AP$26),CHOOSE({1;2},$AV$18,$AV$26),$AG610)</f>
        <v>0.23988328296517111</v>
      </c>
      <c r="AQ610" s="15">
        <f>TREND(CHOOSE({1;2},AQ$18,AQ$26),CHOOSE({1;2},$AV$18,$AV$26),$AG610)</f>
        <v>0.2558604772781517</v>
      </c>
      <c r="AR610" s="15">
        <f>TREND(CHOOSE({1;2},AR$18,AR$26),CHOOSE({1;2},$AV$18,$AV$26),$AG610)</f>
        <v>8.1327566334172124E-2</v>
      </c>
      <c r="AS610" s="15">
        <f>AR610</f>
        <v>8.1327566334172124E-2</v>
      </c>
      <c r="AT610" s="15">
        <f>AS610</f>
        <v>8.1327566334172124E-2</v>
      </c>
      <c r="AU610" s="17">
        <f>AJ610</f>
        <v>6.8144606286762346E-2</v>
      </c>
      <c r="AX610" s="11">
        <f>ROUND(AX604+0.1,2)</f>
        <v>9.6</v>
      </c>
      <c r="AY610" s="13" t="str">
        <f t="shared" si="921"/>
        <v>MT-96</v>
      </c>
      <c r="AZ610" s="74" t="s">
        <v>942</v>
      </c>
      <c r="BA610" s="18">
        <f>AJ610-AJ604</f>
        <v>5.639127260827631E-4</v>
      </c>
      <c r="BB610" s="19">
        <f t="shared" ref="BB610:BI614" si="1023">AK610-AK604</f>
        <v>2.1789890820819724E-3</v>
      </c>
      <c r="BC610" s="19">
        <f t="shared" si="1023"/>
        <v>1.5959705311520689E-3</v>
      </c>
      <c r="BD610" s="19">
        <f t="shared" si="1023"/>
        <v>2.0520584680013276E-3</v>
      </c>
      <c r="BE610" s="19">
        <f t="shared" si="1023"/>
        <v>2.206948151998761E-3</v>
      </c>
      <c r="BF610" s="19">
        <f t="shared" si="1023"/>
        <v>2.0200984466801908E-3</v>
      </c>
      <c r="BG610" s="19">
        <f t="shared" si="1023"/>
        <v>1.9969947933679011E-3</v>
      </c>
      <c r="BH610" s="19">
        <f t="shared" si="1023"/>
        <v>2.5814825824946319E-3</v>
      </c>
      <c r="BI610" s="19">
        <f t="shared" si="1023"/>
        <v>7.9336541815916428E-4</v>
      </c>
      <c r="BJ610" s="19">
        <f>BI610</f>
        <v>7.9336541815916428E-4</v>
      </c>
      <c r="BK610" s="19">
        <f>BJ610</f>
        <v>7.9336541815916428E-4</v>
      </c>
      <c r="BL610" s="20">
        <f>BA610</f>
        <v>5.639127260827631E-4</v>
      </c>
      <c r="BN610" s="41">
        <v>3.2000000000000015</v>
      </c>
      <c r="BO610" s="8" t="str">
        <f t="shared" si="922"/>
        <v>LADN-32</v>
      </c>
      <c r="BP610" s="42" t="s">
        <v>1032</v>
      </c>
      <c r="BQ610" s="36">
        <f t="shared" si="1010"/>
        <v>3.7043945083369834E-3</v>
      </c>
      <c r="BR610" s="37">
        <f t="shared" si="1004"/>
        <v>3.1031803143194148E-3</v>
      </c>
      <c r="BS610" s="37">
        <f t="shared" si="1004"/>
        <v>3.4605014668694922E-3</v>
      </c>
      <c r="BT610" s="37">
        <f t="shared" si="1004"/>
        <v>3.8568865684740772E-3</v>
      </c>
      <c r="BU610" s="37">
        <f t="shared" si="1004"/>
        <v>3.1559918103465923E-3</v>
      </c>
      <c r="BV610" s="37">
        <f t="shared" si="1004"/>
        <v>2.8390824918915203E-3</v>
      </c>
      <c r="BW610" s="37">
        <f t="shared" si="923"/>
        <v>3.7043945083369834E-3</v>
      </c>
      <c r="BX610" s="37">
        <f t="shared" si="1004"/>
        <v>3.6814857338047791E-3</v>
      </c>
      <c r="BY610" s="37">
        <f t="shared" si="1004"/>
        <v>2.0209755376569827E-3</v>
      </c>
      <c r="BZ610" s="37">
        <f t="shared" si="1004"/>
        <v>2.0209755376569827E-3</v>
      </c>
      <c r="CA610" s="37"/>
      <c r="CB610" s="38">
        <f t="shared" si="1004"/>
        <v>3.7043945083369834E-3</v>
      </c>
      <c r="CC610" s="43"/>
      <c r="CE610" s="4" t="str">
        <f t="shared" si="953"/>
        <v>LADN</v>
      </c>
      <c r="CH610" s="4" t="str">
        <f t="shared" si="924"/>
        <v/>
      </c>
      <c r="CI610" s="4" t="str">
        <f t="shared" si="924"/>
        <v/>
      </c>
      <c r="CJ610" s="4" t="str">
        <f t="shared" si="924"/>
        <v/>
      </c>
    </row>
    <row r="611" spans="4:88" ht="15.75" customHeight="1" x14ac:dyDescent="0.25">
      <c r="D611" s="4" t="s">
        <v>619</v>
      </c>
      <c r="E611" s="4">
        <f>INDEX([1]IND_Attributes!$H:$H,MATCH(SER_SavePot!$D611,[1]IND_Attributes!$A:$A,0))</f>
        <v>0.34825186245908502</v>
      </c>
      <c r="F611" s="56" t="str">
        <f>INDEX([1]IND_Attributes!I:I,MATCH(SER_SavePot!$D611,[1]IND_Attributes!$A:$A,0))</f>
        <v>INDPUBRHN_OLDD_DMD</v>
      </c>
      <c r="G611" s="56" t="str">
        <f t="shared" si="977"/>
        <v>INDPUBRHN_OLDD_DMD</v>
      </c>
      <c r="H611" s="56" t="s">
        <v>9</v>
      </c>
      <c r="I611" s="56" t="s">
        <v>10</v>
      </c>
      <c r="J611" s="56">
        <v>2015</v>
      </c>
      <c r="K611" s="73">
        <f t="shared" si="978"/>
        <v>0</v>
      </c>
      <c r="L611" s="73">
        <f t="shared" si="979"/>
        <v>0</v>
      </c>
      <c r="N611" s="56" t="str">
        <f t="shared" si="980"/>
        <v>RHNB-02</v>
      </c>
      <c r="O611" s="56" t="str">
        <f t="shared" si="981"/>
        <v>PUB</v>
      </c>
      <c r="P611" s="4">
        <f t="shared" si="974"/>
        <v>28</v>
      </c>
      <c r="Q611" s="4">
        <f t="shared" si="975"/>
        <v>12</v>
      </c>
      <c r="R611" s="4">
        <f t="shared" si="982"/>
        <v>40</v>
      </c>
      <c r="S611" s="4">
        <f t="shared" si="983"/>
        <v>3</v>
      </c>
      <c r="T611" s="4">
        <f t="shared" si="976"/>
        <v>0</v>
      </c>
      <c r="AG611" s="29">
        <f>AG610</f>
        <v>9.6</v>
      </c>
      <c r="AH611" s="30" t="str">
        <f t="shared" si="934"/>
        <v>HT-96</v>
      </c>
      <c r="AI611" s="64" t="s">
        <v>945</v>
      </c>
      <c r="AJ611" s="31">
        <f>TREND(CHOOSE({1;2},AJ$19,AJ$27),CHOOSE({1;2},$AV$18,$AV$26),$AG611)</f>
        <v>5.7524655893965548E-2</v>
      </c>
      <c r="AK611" s="32">
        <f>TREND(CHOOSE({1;2},AK$19,AK$27),CHOOSE({1;2},$AV$18,$AV$26),$AG611)</f>
        <v>4.2600978356804875E-2</v>
      </c>
      <c r="AL611" s="32">
        <f>TREND(CHOOSE({1;2},AL$19,AL$27),CHOOSE({1;2},$AV$18,$AV$26),$AG611)</f>
        <v>3.1533993334285963E-2</v>
      </c>
      <c r="AM611" s="32">
        <f>TREND(CHOOSE({1;2},AM$19,AM$27),CHOOSE({1;2},$AV$18,$AV$26),$AG611)</f>
        <v>3.5874123008271759E-2</v>
      </c>
      <c r="AN611" s="32">
        <f>TREND(CHOOSE({1;2},AN$19,AN$27),CHOOSE({1;2},$AV$18,$AV$26),$AG611)</f>
        <v>5.8608751951518753E-2</v>
      </c>
      <c r="AO611" s="32">
        <f>TREND(CHOOSE({1;2},AO$19,AO$27),CHOOSE({1;2},$AV$18,$AV$26),$AG611)</f>
        <v>5.1768613974323259E-2</v>
      </c>
      <c r="AP611" s="32">
        <f>TREND(CHOOSE({1;2},AP$19,AP$27),CHOOSE({1;2},$AV$18,$AV$26),$AG611)</f>
        <v>6.0670059373736748E-2</v>
      </c>
      <c r="AQ611" s="32">
        <f>TREND(CHOOSE({1;2},AQ$19,AQ$27),CHOOSE({1;2},$AV$18,$AV$26),$AG611)</f>
        <v>6.0670059373736734E-2</v>
      </c>
      <c r="AR611" s="32">
        <f>TREND(CHOOSE({1;2},AR$19,AR$27),CHOOSE({1;2},$AV$18,$AV$26),$AG611)</f>
        <v>6.0670059373736721E-2</v>
      </c>
      <c r="AS611" s="32">
        <f t="shared" ref="AS611:AT615" si="1024">AR611</f>
        <v>6.0670059373736721E-2</v>
      </c>
      <c r="AT611" s="32">
        <f t="shared" si="1024"/>
        <v>6.0670059373736721E-2</v>
      </c>
      <c r="AU611" s="33">
        <f t="shared" ref="AU611:AU615" si="1025">AJ611</f>
        <v>5.7524655893965548E-2</v>
      </c>
      <c r="AX611" s="29">
        <f>AX610</f>
        <v>9.6</v>
      </c>
      <c r="AY611" s="30" t="str">
        <f t="shared" si="921"/>
        <v>HT-96</v>
      </c>
      <c r="AZ611" s="64" t="s">
        <v>945</v>
      </c>
      <c r="BA611" s="36">
        <f t="shared" ref="BA611:BA614" si="1026">AJ611-AJ605</f>
        <v>4.3752311253469206E-4</v>
      </c>
      <c r="BB611" s="37">
        <f t="shared" si="1023"/>
        <v>3.024689762510524E-4</v>
      </c>
      <c r="BC611" s="37">
        <f t="shared" si="1023"/>
        <v>2.1726176509842543E-4</v>
      </c>
      <c r="BD611" s="37">
        <f t="shared" si="1023"/>
        <v>6.1097313847029155E-4</v>
      </c>
      <c r="BE611" s="37">
        <f t="shared" si="1023"/>
        <v>9.3332923312945681E-4</v>
      </c>
      <c r="BF611" s="37">
        <f t="shared" si="1023"/>
        <v>3.566735214766345E-4</v>
      </c>
      <c r="BG611" s="37">
        <f t="shared" si="1023"/>
        <v>4.1800237757495806E-4</v>
      </c>
      <c r="BH611" s="37">
        <f t="shared" si="1023"/>
        <v>4.1800237757495806E-4</v>
      </c>
      <c r="BI611" s="37">
        <f t="shared" si="1023"/>
        <v>4.1800237757495806E-4</v>
      </c>
      <c r="BJ611" s="37">
        <f t="shared" ref="BJ611:BK614" si="1027">BI611</f>
        <v>4.1800237757495806E-4</v>
      </c>
      <c r="BK611" s="37">
        <f t="shared" si="1027"/>
        <v>4.1800237757495806E-4</v>
      </c>
      <c r="BL611" s="38">
        <f t="shared" ref="BL611:BL614" si="1028">BA611</f>
        <v>4.3752311253469206E-4</v>
      </c>
      <c r="BN611" s="41">
        <v>3.2000000000000015</v>
      </c>
      <c r="BO611" s="8" t="str">
        <f t="shared" si="922"/>
        <v>LADE-32</v>
      </c>
      <c r="BP611" s="42" t="s">
        <v>1034</v>
      </c>
      <c r="BQ611" s="36">
        <f t="shared" si="1010"/>
        <v>3.7043945083369834E-3</v>
      </c>
      <c r="BR611" s="37">
        <f t="shared" si="1004"/>
        <v>3.1031803143194148E-3</v>
      </c>
      <c r="BS611" s="37">
        <f t="shared" si="1004"/>
        <v>3.4605014668694922E-3</v>
      </c>
      <c r="BT611" s="37">
        <f t="shared" si="1004"/>
        <v>3.8568865684740772E-3</v>
      </c>
      <c r="BU611" s="37">
        <f t="shared" si="1004"/>
        <v>3.1559918103465923E-3</v>
      </c>
      <c r="BV611" s="37">
        <f t="shared" si="1004"/>
        <v>2.8390824918915203E-3</v>
      </c>
      <c r="BW611" s="37">
        <f t="shared" si="923"/>
        <v>3.7043945083369834E-3</v>
      </c>
      <c r="BX611" s="37">
        <f t="shared" si="1004"/>
        <v>3.6814857338047791E-3</v>
      </c>
      <c r="BY611" s="37">
        <f t="shared" si="1004"/>
        <v>2.0209755376569827E-3</v>
      </c>
      <c r="BZ611" s="37">
        <f t="shared" si="1004"/>
        <v>2.0209755376569827E-3</v>
      </c>
      <c r="CA611" s="37"/>
      <c r="CB611" s="38">
        <f t="shared" si="1004"/>
        <v>3.7043945083369834E-3</v>
      </c>
      <c r="CC611" s="43"/>
      <c r="CE611" s="4" t="str">
        <f t="shared" si="953"/>
        <v>LADE</v>
      </c>
      <c r="CH611" s="4" t="str">
        <f t="shared" si="924"/>
        <v/>
      </c>
      <c r="CI611" s="4" t="str">
        <f t="shared" si="924"/>
        <v/>
      </c>
      <c r="CJ611" s="4" t="str">
        <f t="shared" si="924"/>
        <v/>
      </c>
    </row>
    <row r="612" spans="4:88" ht="15.75" customHeight="1" x14ac:dyDescent="0.25">
      <c r="D612" s="4" t="s">
        <v>620</v>
      </c>
      <c r="E612" s="4">
        <f>INDEX([1]IND_Attributes!$H:$H,MATCH(SER_SavePot!$D612,[1]IND_Attributes!$A:$A,0))</f>
        <v>0.14346032095094499</v>
      </c>
      <c r="F612" s="56" t="str">
        <f>INDEX([1]IND_Attributes!I:I,MATCH(SER_SavePot!$D612,[1]IND_Attributes!$A:$A,0))</f>
        <v>INDPUBRHN_OLDI_DMD</v>
      </c>
      <c r="G612" s="56" t="str">
        <f t="shared" si="977"/>
        <v>INDPUBRHN_OLDI_DMD</v>
      </c>
      <c r="H612" s="56" t="s">
        <v>9</v>
      </c>
      <c r="I612" s="56" t="s">
        <v>10</v>
      </c>
      <c r="J612" s="56">
        <v>2015</v>
      </c>
      <c r="K612" s="73">
        <f t="shared" si="978"/>
        <v>0</v>
      </c>
      <c r="L612" s="73">
        <f t="shared" si="979"/>
        <v>0</v>
      </c>
      <c r="N612" s="56" t="str">
        <f t="shared" si="980"/>
        <v>RHNB-02</v>
      </c>
      <c r="O612" s="56" t="str">
        <f t="shared" si="981"/>
        <v>PUB</v>
      </c>
      <c r="P612" s="4">
        <f t="shared" si="974"/>
        <v>28</v>
      </c>
      <c r="Q612" s="4">
        <f t="shared" si="975"/>
        <v>12</v>
      </c>
      <c r="R612" s="4">
        <f t="shared" si="982"/>
        <v>40</v>
      </c>
      <c r="S612" s="4">
        <f t="shared" si="983"/>
        <v>3</v>
      </c>
      <c r="T612" s="4">
        <f t="shared" si="976"/>
        <v>0</v>
      </c>
      <c r="AG612" s="29">
        <f t="shared" ref="AG612:AG615" si="1029">AG611</f>
        <v>9.6</v>
      </c>
      <c r="AH612" s="30" t="str">
        <f t="shared" si="934"/>
        <v>RH-96</v>
      </c>
      <c r="AI612" s="64" t="s">
        <v>947</v>
      </c>
      <c r="AJ612" s="31">
        <f>TREND(CHOOSE({1;2},AJ$20,AJ$28),CHOOSE({1;2},$AV$18,$AV$26),$AG612)</f>
        <v>5.8686427089938348E-2</v>
      </c>
      <c r="AK612" s="32">
        <f>TREND(CHOOSE({1;2},AK$20,AK$28),CHOOSE({1;2},$AV$18,$AV$26),$AG612)</f>
        <v>0.11538947488744147</v>
      </c>
      <c r="AL612" s="32">
        <f>TREND(CHOOSE({1;2},AL$20,AL$28),CHOOSE({1;2},$AV$18,$AV$26),$AG612)</f>
        <v>0.11835351430480819</v>
      </c>
      <c r="AM612" s="32">
        <f>TREND(CHOOSE({1;2},AM$20,AM$28),CHOOSE({1;2},$AV$18,$AV$26),$AG612)</f>
        <v>0.12258864250844702</v>
      </c>
      <c r="AN612" s="32">
        <f>TREND(CHOOSE({1;2},AN$20,AN$28),CHOOSE({1;2},$AV$18,$AV$26),$AG612)</f>
        <v>0.1211032782337277</v>
      </c>
      <c r="AO612" s="32">
        <f>TREND(CHOOSE({1;2},AO$20,AO$28),CHOOSE({1;2},$AV$18,$AV$26),$AG612)</f>
        <v>0.12169696115097164</v>
      </c>
      <c r="AP612" s="32">
        <f>TREND(CHOOSE({1;2},AP$20,AP$28),CHOOSE({1;2},$AV$18,$AV$26),$AG612)</f>
        <v>0.12468696697699987</v>
      </c>
      <c r="AQ612" s="32">
        <f>TREND(CHOOSE({1;2},AQ$20,AQ$28),CHOOSE({1;2},$AV$18,$AV$26),$AG612)</f>
        <v>0.12468696697699987</v>
      </c>
      <c r="AR612" s="32">
        <f>TREND(CHOOSE({1;2},AR$20,AR$28),CHOOSE({1;2},$AV$18,$AV$26),$AG612)</f>
        <v>0.12468696697699987</v>
      </c>
      <c r="AS612" s="32">
        <f t="shared" si="1024"/>
        <v>0.12468696697699987</v>
      </c>
      <c r="AT612" s="32">
        <f t="shared" si="1024"/>
        <v>0.12468696697699987</v>
      </c>
      <c r="AU612" s="33">
        <f t="shared" si="1025"/>
        <v>5.8686427089938348E-2</v>
      </c>
      <c r="AX612" s="29">
        <f t="shared" ref="AX612:AX615" si="1030">AX611</f>
        <v>9.6</v>
      </c>
      <c r="AY612" s="30" t="str">
        <f t="shared" si="921"/>
        <v>RH-96</v>
      </c>
      <c r="AZ612" s="64" t="s">
        <v>947</v>
      </c>
      <c r="BA612" s="36">
        <f t="shared" si="1026"/>
        <v>1.0479719123203252E-3</v>
      </c>
      <c r="BB612" s="37">
        <f t="shared" si="1023"/>
        <v>2.0605263372757421E-3</v>
      </c>
      <c r="BC612" s="37">
        <f t="shared" si="1023"/>
        <v>2.1134556125858572E-3</v>
      </c>
      <c r="BD612" s="37">
        <f t="shared" si="1023"/>
        <v>2.1890829019365343E-3</v>
      </c>
      <c r="BE612" s="37">
        <f t="shared" si="1023"/>
        <v>2.1625585398879765E-3</v>
      </c>
      <c r="BF612" s="37">
        <f t="shared" si="1023"/>
        <v>2.1731600205530666E-3</v>
      </c>
      <c r="BG612" s="37">
        <f t="shared" si="1023"/>
        <v>2.2265529817321328E-3</v>
      </c>
      <c r="BH612" s="37">
        <f t="shared" si="1023"/>
        <v>2.2265529817321328E-3</v>
      </c>
      <c r="BI612" s="37">
        <f t="shared" si="1023"/>
        <v>2.2265529817321328E-3</v>
      </c>
      <c r="BJ612" s="37">
        <f t="shared" si="1027"/>
        <v>2.2265529817321328E-3</v>
      </c>
      <c r="BK612" s="37">
        <f t="shared" si="1027"/>
        <v>2.2265529817321328E-3</v>
      </c>
      <c r="BL612" s="38">
        <f t="shared" si="1028"/>
        <v>1.0479719123203252E-3</v>
      </c>
      <c r="BN612" s="41">
        <v>3.2000000000000015</v>
      </c>
      <c r="BO612" s="8" t="str">
        <f t="shared" si="922"/>
        <v>EMDN-32</v>
      </c>
      <c r="BP612" s="42" t="s">
        <v>1036</v>
      </c>
      <c r="BQ612" s="36">
        <f t="shared" si="1010"/>
        <v>4.5525792322952119E-3</v>
      </c>
      <c r="BR612" s="37">
        <f t="shared" si="1004"/>
        <v>3.215244681372853E-3</v>
      </c>
      <c r="BS612" s="37">
        <f t="shared" si="1004"/>
        <v>3.5553139907026077E-3</v>
      </c>
      <c r="BT612" s="37">
        <f t="shared" si="1004"/>
        <v>2.4890647816530609E-3</v>
      </c>
      <c r="BU612" s="37">
        <f t="shared" si="1004"/>
        <v>2.3954935809882144E-3</v>
      </c>
      <c r="BV612" s="37">
        <f t="shared" si="1004"/>
        <v>3.1747114101993712E-3</v>
      </c>
      <c r="BW612" s="37">
        <f t="shared" si="923"/>
        <v>4.5525792322952119E-3</v>
      </c>
      <c r="BX612" s="37">
        <f t="shared" si="1004"/>
        <v>2.5614934727354877E-3</v>
      </c>
      <c r="BY612" s="37">
        <f t="shared" si="1004"/>
        <v>2.7643987531289771E-3</v>
      </c>
      <c r="BZ612" s="37">
        <f t="shared" si="1004"/>
        <v>2.7643987531289771E-3</v>
      </c>
      <c r="CA612" s="37"/>
      <c r="CB612" s="38">
        <f t="shared" si="1004"/>
        <v>4.5525792322952119E-3</v>
      </c>
      <c r="CC612" s="43"/>
      <c r="CE612" s="4" t="str">
        <f t="shared" si="953"/>
        <v>EMDN</v>
      </c>
      <c r="CH612" s="4" t="str">
        <f t="shared" si="924"/>
        <v/>
      </c>
      <c r="CI612" s="4" t="str">
        <f t="shared" si="924"/>
        <v/>
      </c>
      <c r="CJ612" s="4" t="str">
        <f t="shared" si="924"/>
        <v/>
      </c>
    </row>
    <row r="613" spans="4:88" ht="15.75" customHeight="1" x14ac:dyDescent="0.25">
      <c r="D613" s="4" t="s">
        <v>621</v>
      </c>
      <c r="E613" s="4">
        <f>INDEX([1]IND_Attributes!$H:$H,MATCH(SER_SavePot!$D613,[1]IND_Attributes!$A:$A,0))</f>
        <v>0.50828781658996902</v>
      </c>
      <c r="F613" s="56" t="str">
        <f>INDEX([1]IND_Attributes!I:I,MATCH(SER_SavePot!$D613,[1]IND_Attributes!$A:$A,0))</f>
        <v>INDPUBRHN_OLDC_DMD</v>
      </c>
      <c r="G613" s="56" t="str">
        <f t="shared" si="977"/>
        <v>INDPUBRHN_OLDC_DMD</v>
      </c>
      <c r="H613" s="56" t="s">
        <v>9</v>
      </c>
      <c r="I613" s="56" t="s">
        <v>10</v>
      </c>
      <c r="J613" s="56">
        <v>2015</v>
      </c>
      <c r="K613" s="73">
        <f t="shared" si="978"/>
        <v>0</v>
      </c>
      <c r="L613" s="73">
        <f t="shared" si="979"/>
        <v>0</v>
      </c>
      <c r="N613" s="56" t="str">
        <f t="shared" si="980"/>
        <v>RHNB-03</v>
      </c>
      <c r="O613" s="56" t="str">
        <f t="shared" si="981"/>
        <v>PUB</v>
      </c>
      <c r="P613" s="4">
        <f t="shared" si="974"/>
        <v>46</v>
      </c>
      <c r="Q613" s="4">
        <f t="shared" si="975"/>
        <v>12</v>
      </c>
      <c r="R613" s="4">
        <f t="shared" si="982"/>
        <v>58</v>
      </c>
      <c r="S613" s="4">
        <f t="shared" si="983"/>
        <v>3</v>
      </c>
      <c r="T613" s="4">
        <f t="shared" si="976"/>
        <v>0</v>
      </c>
      <c r="AG613" s="29">
        <f t="shared" si="1029"/>
        <v>9.6</v>
      </c>
      <c r="AH613" s="30" t="str">
        <f t="shared" si="934"/>
        <v>LA-96</v>
      </c>
      <c r="AI613" s="64" t="s">
        <v>949</v>
      </c>
      <c r="AJ613" s="31">
        <f>TREND(CHOOSE({1;2},AJ$21,AJ$29),CHOOSE({1;2},$AV$18,$AV$26),$AG613)</f>
        <v>0.59586566135668706</v>
      </c>
      <c r="AK613" s="32">
        <f>TREND(CHOOSE({1;2},AK$21,AK$29),CHOOSE({1;2},$AV$18,$AV$26),$AG613)</f>
        <v>0.49400813415831218</v>
      </c>
      <c r="AL613" s="32">
        <f>TREND(CHOOSE({1;2},AL$21,AL$29),CHOOSE({1;2},$AV$18,$AV$26),$AG613)</f>
        <v>0.55454537592104036</v>
      </c>
      <c r="AM613" s="32">
        <f>TREND(CHOOSE({1;2},AM$21,AM$29),CHOOSE({1;2},$AV$18,$AV$26),$AG613)</f>
        <v>0.62170082013621775</v>
      </c>
      <c r="AN613" s="32">
        <f>TREND(CHOOSE({1;2},AN$21,AN$29),CHOOSE({1;2},$AV$18,$AV$26),$AG613)</f>
        <v>0.50295544186744989</v>
      </c>
      <c r="AO613" s="32">
        <f>TREND(CHOOSE({1;2},AO$21,AO$29),CHOOSE({1;2},$AV$18,$AV$26),$AG613)</f>
        <v>0.44926476083370515</v>
      </c>
      <c r="AP613" s="32">
        <f>TREND(CHOOSE({1;2},AP$21,AP$29),CHOOSE({1;2},$AV$18,$AV$26),$AG613)</f>
        <v>0.52831350229161034</v>
      </c>
      <c r="AQ613" s="32">
        <f>TREND(CHOOSE({1;2},AQ$21,AQ$29),CHOOSE({1;2},$AV$18,$AV$26),$AG613)</f>
        <v>0.59198446369333846</v>
      </c>
      <c r="AR613" s="32">
        <f>TREND(CHOOSE({1;2},AR$21,AR$29),CHOOSE({1;2},$AV$18,$AV$26),$AG613)</f>
        <v>0.31066132769572075</v>
      </c>
      <c r="AS613" s="32">
        <f t="shared" si="1024"/>
        <v>0.31066132769572075</v>
      </c>
      <c r="AT613" s="32">
        <f t="shared" si="1024"/>
        <v>0.31066132769572075</v>
      </c>
      <c r="AU613" s="33">
        <f t="shared" si="1025"/>
        <v>0.59586566135668706</v>
      </c>
      <c r="AX613" s="29">
        <f t="shared" si="1030"/>
        <v>9.6</v>
      </c>
      <c r="AY613" s="30" t="str">
        <f t="shared" si="921"/>
        <v>LA-96</v>
      </c>
      <c r="AZ613" s="64" t="s">
        <v>949</v>
      </c>
      <c r="BA613" s="36">
        <f t="shared" si="1026"/>
        <v>6.6959650315965291E-3</v>
      </c>
      <c r="BB613" s="37">
        <f t="shared" si="1023"/>
        <v>5.5699675720263242E-3</v>
      </c>
      <c r="BC613" s="37">
        <f t="shared" si="1023"/>
        <v>6.2391844900990812E-3</v>
      </c>
      <c r="BD613" s="37">
        <f t="shared" si="1023"/>
        <v>6.9815631994831762E-3</v>
      </c>
      <c r="BE613" s="37">
        <f t="shared" si="1023"/>
        <v>5.6688767643815474E-3</v>
      </c>
      <c r="BF613" s="37">
        <f t="shared" si="1023"/>
        <v>5.0753460542863893E-3</v>
      </c>
      <c r="BG613" s="37">
        <f t="shared" si="1023"/>
        <v>5.9492007856158935E-3</v>
      </c>
      <c r="BH613" s="37">
        <f t="shared" si="1023"/>
        <v>6.6530598204723734E-3</v>
      </c>
      <c r="BI613" s="37">
        <f t="shared" si="1023"/>
        <v>3.5431361342762591E-3</v>
      </c>
      <c r="BJ613" s="37">
        <f t="shared" si="1027"/>
        <v>3.5431361342762591E-3</v>
      </c>
      <c r="BK613" s="37">
        <f t="shared" si="1027"/>
        <v>3.5431361342762591E-3</v>
      </c>
      <c r="BL613" s="38">
        <f t="shared" si="1028"/>
        <v>6.6959650315965291E-3</v>
      </c>
      <c r="BN613" s="41">
        <v>3.2000000000000015</v>
      </c>
      <c r="BO613" s="8" t="str">
        <f t="shared" si="922"/>
        <v>EMDE-32</v>
      </c>
      <c r="BP613" s="42" t="s">
        <v>1038</v>
      </c>
      <c r="BQ613" s="36">
        <f t="shared" si="1010"/>
        <v>4.5525792322952119E-3</v>
      </c>
      <c r="BR613" s="37">
        <f t="shared" si="1004"/>
        <v>3.215244681372853E-3</v>
      </c>
      <c r="BS613" s="37">
        <f t="shared" si="1004"/>
        <v>3.5553139907026077E-3</v>
      </c>
      <c r="BT613" s="37">
        <f t="shared" si="1004"/>
        <v>2.4890647816530609E-3</v>
      </c>
      <c r="BU613" s="37">
        <f t="shared" si="1004"/>
        <v>2.3954935809882144E-3</v>
      </c>
      <c r="BV613" s="37">
        <f t="shared" si="1004"/>
        <v>3.1747114101993712E-3</v>
      </c>
      <c r="BW613" s="37">
        <f t="shared" si="923"/>
        <v>4.5525792322952119E-3</v>
      </c>
      <c r="BX613" s="37">
        <f t="shared" si="1004"/>
        <v>2.5614934727354877E-3</v>
      </c>
      <c r="BY613" s="37">
        <f t="shared" si="1004"/>
        <v>2.7643987531289771E-3</v>
      </c>
      <c r="BZ613" s="37">
        <f t="shared" si="1004"/>
        <v>2.7643987531289771E-3</v>
      </c>
      <c r="CA613" s="37"/>
      <c r="CB613" s="38">
        <f t="shared" si="1004"/>
        <v>4.5525792322952119E-3</v>
      </c>
      <c r="CC613" s="43"/>
      <c r="CE613" s="4" t="str">
        <f t="shared" si="953"/>
        <v>EMDE</v>
      </c>
      <c r="CH613" s="4" t="str">
        <f t="shared" si="924"/>
        <v/>
      </c>
      <c r="CI613" s="4" t="str">
        <f t="shared" si="924"/>
        <v/>
      </c>
      <c r="CJ613" s="4" t="str">
        <f t="shared" si="924"/>
        <v/>
      </c>
    </row>
    <row r="614" spans="4:88" ht="15.75" customHeight="1" x14ac:dyDescent="0.25">
      <c r="D614" s="4" t="s">
        <v>622</v>
      </c>
      <c r="E614" s="4">
        <f>INDEX([1]IND_Attributes!$H:$H,MATCH(SER_SavePot!$D614,[1]IND_Attributes!$A:$A,0))</f>
        <v>0.34825186245908502</v>
      </c>
      <c r="F614" s="56" t="str">
        <f>INDEX([1]IND_Attributes!I:I,MATCH(SER_SavePot!$D614,[1]IND_Attributes!$A:$A,0))</f>
        <v>INDPUBRHN_OLDD_DMD</v>
      </c>
      <c r="G614" s="56" t="str">
        <f t="shared" si="977"/>
        <v>INDPUBRHN_OLDD_DMD</v>
      </c>
      <c r="H614" s="56" t="s">
        <v>9</v>
      </c>
      <c r="I614" s="56" t="s">
        <v>10</v>
      </c>
      <c r="J614" s="56">
        <v>2015</v>
      </c>
      <c r="K614" s="73">
        <f t="shared" si="978"/>
        <v>0</v>
      </c>
      <c r="L614" s="73">
        <f t="shared" si="979"/>
        <v>0</v>
      </c>
      <c r="N614" s="56" t="str">
        <f t="shared" si="980"/>
        <v>RHNB-03</v>
      </c>
      <c r="O614" s="56" t="str">
        <f t="shared" si="981"/>
        <v>PUB</v>
      </c>
      <c r="P614" s="4">
        <f t="shared" si="974"/>
        <v>46</v>
      </c>
      <c r="Q614" s="4">
        <f t="shared" si="975"/>
        <v>12</v>
      </c>
      <c r="R614" s="4">
        <f t="shared" si="982"/>
        <v>58</v>
      </c>
      <c r="S614" s="4">
        <f t="shared" si="983"/>
        <v>3</v>
      </c>
      <c r="T614" s="4">
        <f t="shared" si="976"/>
        <v>0</v>
      </c>
      <c r="AG614" s="29">
        <f t="shared" si="1029"/>
        <v>9.6</v>
      </c>
      <c r="AH614" s="30" t="str">
        <f t="shared" si="934"/>
        <v>EM-96</v>
      </c>
      <c r="AI614" s="64" t="s">
        <v>951</v>
      </c>
      <c r="AJ614" s="31">
        <f>TREND(CHOOSE({1;2},AJ$22,AJ$30),CHOOSE({1;2},$AV$18,$AV$26),$AG614)</f>
        <v>0.38114953285361197</v>
      </c>
      <c r="AK614" s="32">
        <f>TREND(CHOOSE({1;2},AK$22,AK$30),CHOOSE({1;2},$AV$18,$AV$26),$AG614)</f>
        <v>0.30178316071257227</v>
      </c>
      <c r="AL614" s="32">
        <f>TREND(CHOOSE({1;2},AL$22,AL$30),CHOOSE({1;2},$AV$18,$AV$26),$AG614)</f>
        <v>0.30660551274932879</v>
      </c>
      <c r="AM614" s="32">
        <f>TREND(CHOOSE({1;2},AM$22,AM$30),CHOOSE({1;2},$AV$18,$AV$26),$AG614)</f>
        <v>0.18831159565937242</v>
      </c>
      <c r="AN614" s="32">
        <f>TREND(CHOOSE({1;2},AN$22,AN$30),CHOOSE({1;2},$AV$18,$AV$26),$AG614)</f>
        <v>0.22016589811893059</v>
      </c>
      <c r="AO614" s="32">
        <f>TREND(CHOOSE({1;2},AO$22,AO$30),CHOOSE({1;2},$AV$18,$AV$26),$AG614)</f>
        <v>0.26151473000702941</v>
      </c>
      <c r="AP614" s="32">
        <f>TREND(CHOOSE({1;2},AP$22,AP$30),CHOOSE({1;2},$AV$18,$AV$26),$AG614)</f>
        <v>0.34135713491420872</v>
      </c>
      <c r="AQ614" s="32">
        <f>TREND(CHOOSE({1;2},AQ$22,AQ$30),CHOOSE({1;2},$AV$18,$AV$26),$AG614)</f>
        <v>0.32899273900444787</v>
      </c>
      <c r="AR614" s="32">
        <f>TREND(CHOOSE({1;2},AR$22,AR$30),CHOOSE({1;2},$AV$18,$AV$26),$AG614)</f>
        <v>0.34556766674617484</v>
      </c>
      <c r="AS614" s="32">
        <f t="shared" si="1024"/>
        <v>0.34556766674617484</v>
      </c>
      <c r="AT614" s="32">
        <f t="shared" si="1024"/>
        <v>0.34556766674617484</v>
      </c>
      <c r="AU614" s="33">
        <f t="shared" si="1025"/>
        <v>0.38114953285361197</v>
      </c>
      <c r="AX614" s="29">
        <f t="shared" si="1030"/>
        <v>9.6</v>
      </c>
      <c r="AY614" s="30" t="str">
        <f t="shared" si="921"/>
        <v>EM-96</v>
      </c>
      <c r="AZ614" s="64" t="s">
        <v>951</v>
      </c>
      <c r="BA614" s="36">
        <f t="shared" si="1026"/>
        <v>2.1645331440087179E-3</v>
      </c>
      <c r="BB614" s="37">
        <f t="shared" si="1023"/>
        <v>2.0311613507485449E-3</v>
      </c>
      <c r="BC614" s="37">
        <f t="shared" si="1023"/>
        <v>2.1234974251872485E-3</v>
      </c>
      <c r="BD614" s="37">
        <f t="shared" si="1023"/>
        <v>1.2628338988741605E-3</v>
      </c>
      <c r="BE614" s="37">
        <f t="shared" si="1023"/>
        <v>1.3934049691778361E-3</v>
      </c>
      <c r="BF614" s="37">
        <f t="shared" si="1023"/>
        <v>1.6277688238124921E-3</v>
      </c>
      <c r="BG614" s="37">
        <f t="shared" si="1023"/>
        <v>1.7850965674372499E-3</v>
      </c>
      <c r="BH614" s="37">
        <f t="shared" si="1023"/>
        <v>2.4744072503738446E-3</v>
      </c>
      <c r="BI614" s="37">
        <f t="shared" si="1023"/>
        <v>2.5456753169977309E-3</v>
      </c>
      <c r="BJ614" s="37">
        <f t="shared" si="1027"/>
        <v>2.5456753169977309E-3</v>
      </c>
      <c r="BK614" s="37">
        <f t="shared" si="1027"/>
        <v>2.5456753169977309E-3</v>
      </c>
      <c r="BL614" s="38">
        <f t="shared" si="1028"/>
        <v>2.1645331440087179E-3</v>
      </c>
      <c r="BN614" s="41">
        <v>3.2000000000000015</v>
      </c>
      <c r="BO614" s="8" t="str">
        <f t="shared" si="922"/>
        <v>TRDN-32</v>
      </c>
      <c r="BP614" s="42" t="s">
        <v>1040</v>
      </c>
      <c r="BQ614" s="36">
        <f t="shared" si="1010"/>
        <v>8.6554070567806951E-4</v>
      </c>
      <c r="BR614" s="37">
        <f t="shared" si="1004"/>
        <v>1.2716599816222675E-4</v>
      </c>
      <c r="BS614" s="37">
        <f t="shared" si="1004"/>
        <v>2.9073938647864589E-4</v>
      </c>
      <c r="BT614" s="37">
        <f t="shared" si="1004"/>
        <v>8.5104567741429299E-5</v>
      </c>
      <c r="BU614" s="37">
        <f t="shared" si="1004"/>
        <v>1.6908396020493509E-4</v>
      </c>
      <c r="BV614" s="37">
        <f t="shared" si="1004"/>
        <v>1.2048628880574272E-4</v>
      </c>
      <c r="BW614" s="37">
        <f t="shared" si="923"/>
        <v>8.6554070567806951E-4</v>
      </c>
      <c r="BX614" s="37">
        <f t="shared" si="1004"/>
        <v>2.5938624148335102E-4</v>
      </c>
      <c r="BY614" s="37">
        <f t="shared" si="1004"/>
        <v>2.5797382233459093E-4</v>
      </c>
      <c r="BZ614" s="37">
        <f t="shared" si="1004"/>
        <v>2.5797382233459093E-4</v>
      </c>
      <c r="CA614" s="37"/>
      <c r="CB614" s="38">
        <f t="shared" si="1004"/>
        <v>8.6554070567806951E-4</v>
      </c>
      <c r="CC614" s="43"/>
      <c r="CE614" s="4" t="str">
        <f t="shared" si="953"/>
        <v>TRDN</v>
      </c>
      <c r="CH614" s="4" t="str">
        <f t="shared" si="924"/>
        <v/>
      </c>
      <c r="CI614" s="4" t="str">
        <f t="shared" si="924"/>
        <v/>
      </c>
      <c r="CJ614" s="4" t="str">
        <f t="shared" si="924"/>
        <v/>
      </c>
    </row>
    <row r="615" spans="4:88" ht="15.75" customHeight="1" x14ac:dyDescent="0.25">
      <c r="D615" s="4" t="s">
        <v>623</v>
      </c>
      <c r="E615" s="4">
        <f>INDEX([1]IND_Attributes!$H:$H,MATCH(SER_SavePot!$D615,[1]IND_Attributes!$A:$A,0))</f>
        <v>0.14346032095094499</v>
      </c>
      <c r="F615" s="56" t="str">
        <f>INDEX([1]IND_Attributes!I:I,MATCH(SER_SavePot!$D615,[1]IND_Attributes!$A:$A,0))</f>
        <v>INDPUBRHN_OLDI_DMD</v>
      </c>
      <c r="G615" s="56" t="str">
        <f t="shared" si="977"/>
        <v>INDPUBRHN_OLDI_DMD</v>
      </c>
      <c r="H615" s="56" t="s">
        <v>9</v>
      </c>
      <c r="I615" s="56" t="s">
        <v>10</v>
      </c>
      <c r="J615" s="56">
        <v>2015</v>
      </c>
      <c r="K615" s="73">
        <f t="shared" si="978"/>
        <v>0</v>
      </c>
      <c r="L615" s="73">
        <f t="shared" si="979"/>
        <v>0</v>
      </c>
      <c r="N615" s="56" t="str">
        <f t="shared" si="980"/>
        <v>RHNB-03</v>
      </c>
      <c r="O615" s="56" t="str">
        <f t="shared" si="981"/>
        <v>PUB</v>
      </c>
      <c r="P615" s="4">
        <f t="shared" si="974"/>
        <v>46</v>
      </c>
      <c r="Q615" s="4">
        <f t="shared" si="975"/>
        <v>12</v>
      </c>
      <c r="R615" s="4">
        <f t="shared" si="982"/>
        <v>58</v>
      </c>
      <c r="S615" s="4">
        <f t="shared" si="983"/>
        <v>3</v>
      </c>
      <c r="T615" s="4">
        <f t="shared" si="976"/>
        <v>0</v>
      </c>
      <c r="AG615" s="44">
        <f t="shared" si="1029"/>
        <v>9.6</v>
      </c>
      <c r="AH615" s="46" t="str">
        <f t="shared" si="934"/>
        <v>TR-96</v>
      </c>
      <c r="AI615" s="67" t="s">
        <v>955</v>
      </c>
      <c r="AJ615" s="47">
        <f>TREND(CHOOSE({1;2},AJ$23,AJ$31),CHOOSE({1;2},$AV$18,$AV$26),$AG615)</f>
        <v>0.10363318043284181</v>
      </c>
      <c r="AK615" s="49">
        <f>TREND(CHOOSE({1;2},AK$23,AK$31),CHOOSE({1;2},$AV$18,$AV$26),$AG615)</f>
        <v>1.6908308081307194E-2</v>
      </c>
      <c r="AL615" s="49">
        <f>TREND(CHOOSE({1;2},AL$23,AL$31),CHOOSE({1;2},$AV$18,$AV$26),$AG615)</f>
        <v>3.730092156110365E-2</v>
      </c>
      <c r="AM615" s="49">
        <f>TREND(CHOOSE({1;2},AM$23,AM$31),CHOOSE({1;2},$AV$18,$AV$26),$AG615)</f>
        <v>1.198540551594747E-2</v>
      </c>
      <c r="AN615" s="49">
        <f>TREND(CHOOSE({1;2},AN$23,AN$31),CHOOSE({1;2},$AV$18,$AV$26),$AG615)</f>
        <v>2.3326475006377613E-2</v>
      </c>
      <c r="AO615" s="49">
        <f>TREND(CHOOSE({1;2},AO$23,AO$31),CHOOSE({1;2},$AV$18,$AV$26),$AG615)</f>
        <v>1.6179366152665017E-2</v>
      </c>
      <c r="AP615" s="49">
        <f>TREND(CHOOSE({1;2},AP$23,AP$31),CHOOSE({1;2},$AV$18,$AV$26),$AG615)</f>
        <v>0</v>
      </c>
      <c r="AQ615" s="49">
        <f>TREND(CHOOSE({1;2},AQ$23,AQ$31),CHOOSE({1;2},$AV$18,$AV$26),$AG615)</f>
        <v>3.7730610893103693E-2</v>
      </c>
      <c r="AR615" s="49">
        <f>TREND(CHOOSE({1;2},AR$23,AR$31),CHOOSE({1;2},$AV$18,$AV$26),$AG615)</f>
        <v>3.6829485764779193E-2</v>
      </c>
      <c r="AS615" s="49">
        <f t="shared" si="1024"/>
        <v>3.6829485764779193E-2</v>
      </c>
      <c r="AT615" s="49">
        <f t="shared" si="1024"/>
        <v>3.6829485764779193E-2</v>
      </c>
      <c r="AU615" s="50">
        <f t="shared" si="1025"/>
        <v>0.10363318043284181</v>
      </c>
      <c r="AX615" s="44">
        <f t="shared" si="1030"/>
        <v>9.6</v>
      </c>
      <c r="AY615" s="46" t="str">
        <f t="shared" si="921"/>
        <v>TR-96</v>
      </c>
      <c r="AZ615" s="67" t="s">
        <v>955</v>
      </c>
      <c r="BA615" s="51">
        <f>IF($BB$32=1,BA609,AJ615-AJ609)</f>
        <v>8.6554070567806951E-4</v>
      </c>
      <c r="BB615" s="53">
        <f t="shared" ref="BB615:BL615" si="1031">IF($BB$32=1,BB609,AK615-AK609)</f>
        <v>1.2716599816222675E-4</v>
      </c>
      <c r="BC615" s="53">
        <f t="shared" si="1031"/>
        <v>2.9073938647864589E-4</v>
      </c>
      <c r="BD615" s="53">
        <f t="shared" si="1031"/>
        <v>8.5104567741429299E-5</v>
      </c>
      <c r="BE615" s="53">
        <f t="shared" si="1031"/>
        <v>1.6908396020493509E-4</v>
      </c>
      <c r="BF615" s="53">
        <f t="shared" si="1031"/>
        <v>1.2048628880574272E-4</v>
      </c>
      <c r="BG615" s="53">
        <f t="shared" si="1031"/>
        <v>0</v>
      </c>
      <c r="BH615" s="53">
        <f t="shared" si="1031"/>
        <v>2.5938624148335102E-4</v>
      </c>
      <c r="BI615" s="53">
        <f t="shared" si="1031"/>
        <v>2.5797382233459093E-4</v>
      </c>
      <c r="BJ615" s="53">
        <f t="shared" si="1031"/>
        <v>2.5797382233459093E-4</v>
      </c>
      <c r="BK615" s="53">
        <f t="shared" si="1031"/>
        <v>2.5797382233459093E-4</v>
      </c>
      <c r="BL615" s="55">
        <f t="shared" si="1031"/>
        <v>8.6554070567806951E-4</v>
      </c>
      <c r="BN615" s="57">
        <v>3.2000000000000015</v>
      </c>
      <c r="BO615" s="58" t="str">
        <f t="shared" si="922"/>
        <v>TRDE-32</v>
      </c>
      <c r="BP615" s="59" t="s">
        <v>1042</v>
      </c>
      <c r="BQ615" s="51">
        <f t="shared" si="1010"/>
        <v>8.6554070567806951E-4</v>
      </c>
      <c r="BR615" s="53">
        <f t="shared" si="1004"/>
        <v>1.2716599816222675E-4</v>
      </c>
      <c r="BS615" s="53">
        <f t="shared" si="1004"/>
        <v>2.9073938647864589E-4</v>
      </c>
      <c r="BT615" s="53">
        <f t="shared" si="1004"/>
        <v>8.5104567741429299E-5</v>
      </c>
      <c r="BU615" s="53">
        <f t="shared" si="1004"/>
        <v>1.6908396020493509E-4</v>
      </c>
      <c r="BV615" s="53">
        <f t="shared" si="1004"/>
        <v>1.2048628880574272E-4</v>
      </c>
      <c r="BW615" s="53">
        <f t="shared" si="923"/>
        <v>8.6554070567806951E-4</v>
      </c>
      <c r="BX615" s="53">
        <f t="shared" si="1004"/>
        <v>2.5938624148335102E-4</v>
      </c>
      <c r="BY615" s="53">
        <f t="shared" si="1004"/>
        <v>2.5797382233459093E-4</v>
      </c>
      <c r="BZ615" s="53">
        <f t="shared" si="1004"/>
        <v>2.5797382233459093E-4</v>
      </c>
      <c r="CA615" s="53"/>
      <c r="CB615" s="55">
        <f t="shared" si="1004"/>
        <v>8.6554070567806951E-4</v>
      </c>
      <c r="CC615" s="60"/>
      <c r="CE615" s="4" t="str">
        <f t="shared" si="953"/>
        <v>TRDE</v>
      </c>
      <c r="CH615" s="4" t="str">
        <f t="shared" si="924"/>
        <v/>
      </c>
      <c r="CI615" s="4" t="str">
        <f t="shared" si="924"/>
        <v/>
      </c>
      <c r="CJ615" s="4" t="str">
        <f t="shared" si="924"/>
        <v/>
      </c>
    </row>
    <row r="616" spans="4:88" ht="15.75" customHeight="1" x14ac:dyDescent="0.25">
      <c r="D616" s="4" t="s">
        <v>624</v>
      </c>
      <c r="E616" s="4">
        <f>INDEX([1]IND_Attributes!$H:$H,MATCH(SER_SavePot!$D616,[1]IND_Attributes!$A:$A,0))</f>
        <v>0.50828781658996902</v>
      </c>
      <c r="F616" s="56" t="str">
        <f>INDEX([1]IND_Attributes!I:I,MATCH(SER_SavePot!$D616,[1]IND_Attributes!$A:$A,0))</f>
        <v>INDPUBRHN_OLDC_DMD</v>
      </c>
      <c r="G616" s="56" t="str">
        <f t="shared" si="977"/>
        <v>INDPUBRHN_OLDC_DMD</v>
      </c>
      <c r="H616" s="56" t="s">
        <v>9</v>
      </c>
      <c r="I616" s="56" t="s">
        <v>10</v>
      </c>
      <c r="J616" s="56">
        <v>2015</v>
      </c>
      <c r="K616" s="73">
        <f t="shared" si="978"/>
        <v>0</v>
      </c>
      <c r="L616" s="73">
        <f t="shared" si="979"/>
        <v>0</v>
      </c>
      <c r="N616" s="56" t="str">
        <f t="shared" si="980"/>
        <v>RHNB-04</v>
      </c>
      <c r="O616" s="56" t="str">
        <f t="shared" si="981"/>
        <v>PUB</v>
      </c>
      <c r="P616" s="4">
        <f t="shared" si="974"/>
        <v>64</v>
      </c>
      <c r="Q616" s="4">
        <f t="shared" si="975"/>
        <v>12</v>
      </c>
      <c r="R616" s="4">
        <f t="shared" si="982"/>
        <v>76</v>
      </c>
      <c r="S616" s="4">
        <f t="shared" si="983"/>
        <v>3</v>
      </c>
      <c r="T616" s="4">
        <f t="shared" si="976"/>
        <v>0</v>
      </c>
      <c r="AG616" s="11">
        <f>ROUND(AG610+0.1,2)</f>
        <v>9.6999999999999993</v>
      </c>
      <c r="AH616" s="13" t="str">
        <f t="shared" si="934"/>
        <v>MT-97</v>
      </c>
      <c r="AI616" s="74" t="s">
        <v>942</v>
      </c>
      <c r="AJ616" s="14">
        <f>TREND(CHOOSE({1;2},AJ$18,AJ$26),CHOOSE({1;2},$AV$18,$AV$26),$AG616)</f>
        <v>6.870851901284511E-2</v>
      </c>
      <c r="AK616" s="15">
        <f>TREND(CHOOSE({1;2},AK$18,AK$26),CHOOSE({1;2},$AV$18,$AV$26),$AG616)</f>
        <v>0.24311033064901022</v>
      </c>
      <c r="AL616" s="15">
        <f>TREND(CHOOSE({1;2},AL$18,AL$26),CHOOSE({1;2},$AV$18,$AV$26),$AG616)</f>
        <v>0.18114624095698134</v>
      </c>
      <c r="AM616" s="15">
        <f>TREND(CHOOSE({1;2},AM$18,AM$26),CHOOSE({1;2},$AV$18,$AV$26),$AG616)</f>
        <v>0.21807043181703772</v>
      </c>
      <c r="AN616" s="15">
        <f>TREND(CHOOSE({1;2},AN$18,AN$26),CHOOSE({1;2},$AV$18,$AV$26),$AG616)</f>
        <v>0.24495544111085624</v>
      </c>
      <c r="AO616" s="15">
        <f>TREND(CHOOSE({1;2},AO$18,AO$26),CHOOSE({1;2},$AV$18,$AV$26),$AG616)</f>
        <v>0.23926432703899059</v>
      </c>
      <c r="AP616" s="15">
        <f>TREND(CHOOSE({1;2},AP$18,AP$26),CHOOSE({1;2},$AV$18,$AV$26),$AG616)</f>
        <v>0.24188027775853901</v>
      </c>
      <c r="AQ616" s="15">
        <f>TREND(CHOOSE({1;2},AQ$18,AQ$26),CHOOSE({1;2},$AV$18,$AV$26),$AG616)</f>
        <v>0.25844195986064633</v>
      </c>
      <c r="AR616" s="15">
        <f>TREND(CHOOSE({1;2},AR$18,AR$26),CHOOSE({1;2},$AV$18,$AV$26),$AG616)</f>
        <v>8.2120931752331289E-2</v>
      </c>
      <c r="AS616" s="15">
        <f>AR616</f>
        <v>8.2120931752331289E-2</v>
      </c>
      <c r="AT616" s="15">
        <f>AS616</f>
        <v>8.2120931752331289E-2</v>
      </c>
      <c r="AU616" s="17">
        <f>AJ616</f>
        <v>6.870851901284511E-2</v>
      </c>
      <c r="AX616" s="11">
        <f>ROUND(AX610+0.1,2)</f>
        <v>9.6999999999999993</v>
      </c>
      <c r="AY616" s="13" t="str">
        <f t="shared" si="921"/>
        <v>MT-97</v>
      </c>
      <c r="AZ616" s="74" t="s">
        <v>942</v>
      </c>
      <c r="BA616" s="18">
        <f>AJ616-AJ610</f>
        <v>5.639127260827631E-4</v>
      </c>
      <c r="BB616" s="19">
        <f t="shared" ref="BB616:BI620" si="1032">AK616-AK610</f>
        <v>2.1789890820819724E-3</v>
      </c>
      <c r="BC616" s="19">
        <f t="shared" si="1032"/>
        <v>1.5959705311520689E-3</v>
      </c>
      <c r="BD616" s="19">
        <f t="shared" si="1032"/>
        <v>2.0520584680013276E-3</v>
      </c>
      <c r="BE616" s="19">
        <f t="shared" si="1032"/>
        <v>2.2069481519987333E-3</v>
      </c>
      <c r="BF616" s="19">
        <f t="shared" si="1032"/>
        <v>2.0200984466801908E-3</v>
      </c>
      <c r="BG616" s="19">
        <f t="shared" si="1032"/>
        <v>1.9969947933679011E-3</v>
      </c>
      <c r="BH616" s="19">
        <f t="shared" si="1032"/>
        <v>2.5814825824946319E-3</v>
      </c>
      <c r="BI616" s="19">
        <f t="shared" si="1032"/>
        <v>7.9336541815916428E-4</v>
      </c>
      <c r="BJ616" s="19">
        <f>BI616</f>
        <v>7.9336541815916428E-4</v>
      </c>
      <c r="BK616" s="19">
        <f>BJ616</f>
        <v>7.9336541815916428E-4</v>
      </c>
      <c r="BL616" s="20">
        <f>BA616</f>
        <v>5.639127260827631E-4</v>
      </c>
      <c r="BN616" s="22">
        <v>3.3000000000000016</v>
      </c>
      <c r="BO616" s="24" t="str">
        <f t="shared" si="922"/>
        <v>MTBN-33</v>
      </c>
      <c r="BP616" s="26" t="s">
        <v>1010</v>
      </c>
      <c r="BQ616" s="18">
        <f t="shared" si="1010"/>
        <v>8.0933988745721455E-4</v>
      </c>
      <c r="BR616" s="19">
        <f t="shared" si="1004"/>
        <v>2.5171467938633341E-3</v>
      </c>
      <c r="BS616" s="19">
        <f t="shared" si="1004"/>
        <v>1.9460068064758446E-3</v>
      </c>
      <c r="BT616" s="19">
        <f t="shared" si="1004"/>
        <v>2.094840476082202E-3</v>
      </c>
      <c r="BU616" s="19">
        <f t="shared" si="1004"/>
        <v>2.4606771969075542E-3</v>
      </c>
      <c r="BV616" s="19">
        <f t="shared" si="1004"/>
        <v>2.5521734333067564E-3</v>
      </c>
      <c r="BW616" s="19">
        <f t="shared" si="923"/>
        <v>8.0933988745721455E-4</v>
      </c>
      <c r="BX616" s="19">
        <f t="shared" si="1004"/>
        <v>2.3186969303844035E-3</v>
      </c>
      <c r="BY616" s="19">
        <f t="shared" si="1004"/>
        <v>7.6628396973816432E-4</v>
      </c>
      <c r="BZ616" s="19">
        <f t="shared" si="1004"/>
        <v>7.6628396973816432E-4</v>
      </c>
      <c r="CA616" s="19"/>
      <c r="CB616" s="20">
        <f t="shared" si="1004"/>
        <v>8.0933988745721455E-4</v>
      </c>
      <c r="CC616" s="27"/>
      <c r="CE616" s="4" t="str">
        <f t="shared" si="953"/>
        <v>MTBN</v>
      </c>
      <c r="CH616" s="4" t="str">
        <f t="shared" si="924"/>
        <v/>
      </c>
      <c r="CI616" s="4" t="str">
        <f t="shared" si="924"/>
        <v/>
      </c>
      <c r="CJ616" s="4" t="str">
        <f t="shared" si="924"/>
        <v/>
      </c>
    </row>
    <row r="617" spans="4:88" ht="15.75" customHeight="1" x14ac:dyDescent="0.25">
      <c r="D617" s="4" t="s">
        <v>625</v>
      </c>
      <c r="E617" s="4">
        <f>INDEX([1]IND_Attributes!$H:$H,MATCH(SER_SavePot!$D617,[1]IND_Attributes!$A:$A,0))</f>
        <v>0.34825186245908502</v>
      </c>
      <c r="F617" s="56" t="str">
        <f>INDEX([1]IND_Attributes!I:I,MATCH(SER_SavePot!$D617,[1]IND_Attributes!$A:$A,0))</f>
        <v>INDPUBRHN_OLDD_DMD</v>
      </c>
      <c r="G617" s="56" t="str">
        <f t="shared" si="977"/>
        <v>INDPUBRHN_OLDD_DMD</v>
      </c>
      <c r="H617" s="56" t="s">
        <v>9</v>
      </c>
      <c r="I617" s="56" t="s">
        <v>10</v>
      </c>
      <c r="J617" s="56">
        <v>2015</v>
      </c>
      <c r="K617" s="73">
        <f t="shared" si="978"/>
        <v>0</v>
      </c>
      <c r="L617" s="73">
        <f t="shared" si="979"/>
        <v>0</v>
      </c>
      <c r="N617" s="56" t="str">
        <f t="shared" si="980"/>
        <v>RHNB-04</v>
      </c>
      <c r="O617" s="56" t="str">
        <f t="shared" si="981"/>
        <v>PUB</v>
      </c>
      <c r="P617" s="4">
        <f t="shared" si="974"/>
        <v>64</v>
      </c>
      <c r="Q617" s="4">
        <f t="shared" si="975"/>
        <v>12</v>
      </c>
      <c r="R617" s="4">
        <f t="shared" si="982"/>
        <v>76</v>
      </c>
      <c r="S617" s="4">
        <f t="shared" si="983"/>
        <v>3</v>
      </c>
      <c r="T617" s="4">
        <f t="shared" si="976"/>
        <v>0</v>
      </c>
      <c r="AG617" s="29">
        <f>AG616</f>
        <v>9.6999999999999993</v>
      </c>
      <c r="AH617" s="30" t="str">
        <f t="shared" si="934"/>
        <v>HT-97</v>
      </c>
      <c r="AI617" s="64" t="s">
        <v>945</v>
      </c>
      <c r="AJ617" s="31">
        <f>TREND(CHOOSE({1;2},AJ$19,AJ$27),CHOOSE({1;2},$AV$18,$AV$26),$AG617)</f>
        <v>5.7962179006500247E-2</v>
      </c>
      <c r="AK617" s="32">
        <f>TREND(CHOOSE({1;2},AK$19,AK$27),CHOOSE({1;2},$AV$18,$AV$26),$AG617)</f>
        <v>4.2903447333055927E-2</v>
      </c>
      <c r="AL617" s="32">
        <f>TREND(CHOOSE({1;2},AL$19,AL$27),CHOOSE({1;2},$AV$18,$AV$26),$AG617)</f>
        <v>3.1751255099384389E-2</v>
      </c>
      <c r="AM617" s="32">
        <f>TREND(CHOOSE({1;2},AM$19,AM$27),CHOOSE({1;2},$AV$18,$AV$26),$AG617)</f>
        <v>3.6485096146742058E-2</v>
      </c>
      <c r="AN617" s="32">
        <f>TREND(CHOOSE({1;2},AN$19,AN$27),CHOOSE({1;2},$AV$18,$AV$26),$AG617)</f>
        <v>5.954208118464821E-2</v>
      </c>
      <c r="AO617" s="32">
        <f>TREND(CHOOSE({1;2},AO$19,AO$27),CHOOSE({1;2},$AV$18,$AV$26),$AG617)</f>
        <v>5.2125287495799894E-2</v>
      </c>
      <c r="AP617" s="32">
        <f>TREND(CHOOSE({1;2},AP$19,AP$27),CHOOSE({1;2},$AV$18,$AV$26),$AG617)</f>
        <v>6.1088061751311706E-2</v>
      </c>
      <c r="AQ617" s="32">
        <f>TREND(CHOOSE({1;2},AQ$19,AQ$27),CHOOSE({1;2},$AV$18,$AV$26),$AG617)</f>
        <v>6.1088061751311692E-2</v>
      </c>
      <c r="AR617" s="32">
        <f>TREND(CHOOSE({1;2},AR$19,AR$27),CHOOSE({1;2},$AV$18,$AV$26),$AG617)</f>
        <v>6.1088061751311679E-2</v>
      </c>
      <c r="AS617" s="32">
        <f t="shared" ref="AS617:AT621" si="1033">AR617</f>
        <v>6.1088061751311679E-2</v>
      </c>
      <c r="AT617" s="32">
        <f t="shared" si="1033"/>
        <v>6.1088061751311679E-2</v>
      </c>
      <c r="AU617" s="33">
        <f t="shared" ref="AU617:AU621" si="1034">AJ617</f>
        <v>5.7962179006500247E-2</v>
      </c>
      <c r="AX617" s="29">
        <f>AX616</f>
        <v>9.6999999999999993</v>
      </c>
      <c r="AY617" s="30" t="str">
        <f t="shared" ref="AY617:AY639" si="1035">AH617</f>
        <v>HT-97</v>
      </c>
      <c r="AZ617" s="64" t="s">
        <v>945</v>
      </c>
      <c r="BA617" s="36">
        <f t="shared" ref="BA617:BA620" si="1036">AJ617-AJ611</f>
        <v>4.37523112534699E-4</v>
      </c>
      <c r="BB617" s="37">
        <f t="shared" si="1032"/>
        <v>3.024689762510524E-4</v>
      </c>
      <c r="BC617" s="37">
        <f t="shared" si="1032"/>
        <v>2.1726176509842543E-4</v>
      </c>
      <c r="BD617" s="37">
        <f t="shared" si="1032"/>
        <v>6.1097313847029849E-4</v>
      </c>
      <c r="BE617" s="37">
        <f t="shared" si="1032"/>
        <v>9.3332923312945681E-4</v>
      </c>
      <c r="BF617" s="37">
        <f t="shared" si="1032"/>
        <v>3.566735214766345E-4</v>
      </c>
      <c r="BG617" s="37">
        <f t="shared" si="1032"/>
        <v>4.1800237757495806E-4</v>
      </c>
      <c r="BH617" s="37">
        <f t="shared" si="1032"/>
        <v>4.1800237757495806E-4</v>
      </c>
      <c r="BI617" s="37">
        <f t="shared" si="1032"/>
        <v>4.1800237757495806E-4</v>
      </c>
      <c r="BJ617" s="37">
        <f t="shared" ref="BJ617:BK620" si="1037">BI617</f>
        <v>4.1800237757495806E-4</v>
      </c>
      <c r="BK617" s="37">
        <f t="shared" si="1037"/>
        <v>4.1800237757495806E-4</v>
      </c>
      <c r="BL617" s="38">
        <f t="shared" ref="BL617:BL620" si="1038">BA617</f>
        <v>4.37523112534699E-4</v>
      </c>
      <c r="BN617" s="41">
        <v>3.3000000000000016</v>
      </c>
      <c r="BO617" s="8" t="str">
        <f t="shared" ref="BO617:BO680" si="1039">CE617&amp;"-"&amp;TEXT($BN617*10,"00")</f>
        <v>MTBE-33</v>
      </c>
      <c r="BP617" s="42" t="s">
        <v>1012</v>
      </c>
      <c r="BQ617" s="36">
        <f t="shared" si="1010"/>
        <v>8.0933988745721455E-4</v>
      </c>
      <c r="BR617" s="37">
        <f t="shared" si="1004"/>
        <v>2.5171467938633341E-3</v>
      </c>
      <c r="BS617" s="37">
        <f t="shared" si="1004"/>
        <v>1.9460068064758446E-3</v>
      </c>
      <c r="BT617" s="37">
        <f t="shared" si="1004"/>
        <v>2.094840476082202E-3</v>
      </c>
      <c r="BU617" s="37">
        <f t="shared" si="1004"/>
        <v>2.4606771969075542E-3</v>
      </c>
      <c r="BV617" s="37">
        <f t="shared" si="1004"/>
        <v>2.5521734333067564E-3</v>
      </c>
      <c r="BW617" s="37">
        <f t="shared" ref="BW617:BW680" si="1040">BQ617</f>
        <v>8.0933988745721455E-4</v>
      </c>
      <c r="BX617" s="37">
        <f t="shared" si="1004"/>
        <v>2.3186969303844035E-3</v>
      </c>
      <c r="BY617" s="37">
        <f t="shared" si="1004"/>
        <v>7.6628396973816432E-4</v>
      </c>
      <c r="BZ617" s="37">
        <f t="shared" si="1004"/>
        <v>7.6628396973816432E-4</v>
      </c>
      <c r="CA617" s="37"/>
      <c r="CB617" s="38">
        <f t="shared" si="1004"/>
        <v>8.0933988745721455E-4</v>
      </c>
      <c r="CC617" s="43"/>
      <c r="CE617" s="4" t="str">
        <f t="shared" si="953"/>
        <v>MTBE</v>
      </c>
      <c r="CH617" s="4" t="str">
        <f t="shared" ref="CH617:CJ680" si="1041">IF(AND(OR($CE617=$CE$48,$CE617=$CE$50),BX617&gt;0),BX617,"")</f>
        <v/>
      </c>
      <c r="CI617" s="4" t="str">
        <f t="shared" si="1041"/>
        <v/>
      </c>
      <c r="CJ617" s="4" t="str">
        <f t="shared" si="1041"/>
        <v/>
      </c>
    </row>
    <row r="618" spans="4:88" ht="15.75" customHeight="1" x14ac:dyDescent="0.25">
      <c r="D618" s="4" t="s">
        <v>626</v>
      </c>
      <c r="E618" s="4">
        <f>INDEX([1]IND_Attributes!$H:$H,MATCH(SER_SavePot!$D618,[1]IND_Attributes!$A:$A,0))</f>
        <v>0.14346032095094499</v>
      </c>
      <c r="F618" s="56" t="str">
        <f>INDEX([1]IND_Attributes!I:I,MATCH(SER_SavePot!$D618,[1]IND_Attributes!$A:$A,0))</f>
        <v>INDPUBRHN_OLDI_DMD</v>
      </c>
      <c r="G618" s="56" t="str">
        <f t="shared" si="977"/>
        <v>INDPUBRHN_OLDI_DMD</v>
      </c>
      <c r="H618" s="56" t="s">
        <v>9</v>
      </c>
      <c r="I618" s="56" t="s">
        <v>10</v>
      </c>
      <c r="J618" s="56">
        <v>2015</v>
      </c>
      <c r="K618" s="73">
        <f t="shared" si="978"/>
        <v>0</v>
      </c>
      <c r="L618" s="73">
        <f t="shared" si="979"/>
        <v>0</v>
      </c>
      <c r="N618" s="56" t="str">
        <f t="shared" si="980"/>
        <v>RHNB-04</v>
      </c>
      <c r="O618" s="56" t="str">
        <f t="shared" si="981"/>
        <v>PUB</v>
      </c>
      <c r="P618" s="4">
        <f t="shared" si="974"/>
        <v>64</v>
      </c>
      <c r="Q618" s="4">
        <f t="shared" si="975"/>
        <v>12</v>
      </c>
      <c r="R618" s="4">
        <f t="shared" si="982"/>
        <v>76</v>
      </c>
      <c r="S618" s="4">
        <f t="shared" si="983"/>
        <v>3</v>
      </c>
      <c r="T618" s="4">
        <f t="shared" si="976"/>
        <v>0</v>
      </c>
      <c r="AG618" s="29">
        <f t="shared" ref="AG618:AG621" si="1042">AG617</f>
        <v>9.6999999999999993</v>
      </c>
      <c r="AH618" s="30" t="str">
        <f t="shared" si="934"/>
        <v>RH-97</v>
      </c>
      <c r="AI618" s="64" t="s">
        <v>947</v>
      </c>
      <c r="AJ618" s="31">
        <f>TREND(CHOOSE({1;2},AJ$20,AJ$28),CHOOSE({1;2},$AV$18,$AV$26),$AG618)</f>
        <v>5.9734399002258673E-2</v>
      </c>
      <c r="AK618" s="32">
        <f>TREND(CHOOSE({1;2},AK$20,AK$28),CHOOSE({1;2},$AV$18,$AV$26),$AG618)</f>
        <v>0.11745000122471722</v>
      </c>
      <c r="AL618" s="32">
        <f>TREND(CHOOSE({1;2},AL$20,AL$28),CHOOSE({1;2},$AV$18,$AV$26),$AG618)</f>
        <v>0.12046696991739404</v>
      </c>
      <c r="AM618" s="32">
        <f>TREND(CHOOSE({1;2},AM$20,AM$28),CHOOSE({1;2},$AV$18,$AV$26),$AG618)</f>
        <v>0.12477772541038358</v>
      </c>
      <c r="AN618" s="32">
        <f>TREND(CHOOSE({1;2},AN$20,AN$28),CHOOSE({1;2},$AV$18,$AV$26),$AG618)</f>
        <v>0.1232658367736157</v>
      </c>
      <c r="AO618" s="32">
        <f>TREND(CHOOSE({1;2},AO$20,AO$28),CHOOSE({1;2},$AV$18,$AV$26),$AG618)</f>
        <v>0.12387012117152471</v>
      </c>
      <c r="AP618" s="32">
        <f>TREND(CHOOSE({1;2},AP$20,AP$28),CHOOSE({1;2},$AV$18,$AV$26),$AG618)</f>
        <v>0.12691351995873201</v>
      </c>
      <c r="AQ618" s="32">
        <f>TREND(CHOOSE({1;2},AQ$20,AQ$28),CHOOSE({1;2},$AV$18,$AV$26),$AG618)</f>
        <v>0.12691351995873201</v>
      </c>
      <c r="AR618" s="32">
        <f>TREND(CHOOSE({1;2},AR$20,AR$28),CHOOSE({1;2},$AV$18,$AV$26),$AG618)</f>
        <v>0.12691351995873201</v>
      </c>
      <c r="AS618" s="32">
        <f t="shared" si="1033"/>
        <v>0.12691351995873201</v>
      </c>
      <c r="AT618" s="32">
        <f t="shared" si="1033"/>
        <v>0.12691351995873201</v>
      </c>
      <c r="AU618" s="33">
        <f t="shared" si="1034"/>
        <v>5.9734399002258673E-2</v>
      </c>
      <c r="AX618" s="29">
        <f t="shared" ref="AX618:AX621" si="1043">AX617</f>
        <v>9.6999999999999993</v>
      </c>
      <c r="AY618" s="30" t="str">
        <f t="shared" si="1035"/>
        <v>RH-97</v>
      </c>
      <c r="AZ618" s="64" t="s">
        <v>947</v>
      </c>
      <c r="BA618" s="36">
        <f t="shared" si="1036"/>
        <v>1.0479719123203252E-3</v>
      </c>
      <c r="BB618" s="37">
        <f t="shared" si="1032"/>
        <v>2.0605263372757421E-3</v>
      </c>
      <c r="BC618" s="37">
        <f t="shared" si="1032"/>
        <v>2.1134556125858572E-3</v>
      </c>
      <c r="BD618" s="37">
        <f t="shared" si="1032"/>
        <v>2.1890829019365621E-3</v>
      </c>
      <c r="BE618" s="37">
        <f t="shared" si="1032"/>
        <v>2.1625585398880043E-3</v>
      </c>
      <c r="BF618" s="37">
        <f t="shared" si="1032"/>
        <v>2.1731600205530666E-3</v>
      </c>
      <c r="BG618" s="37">
        <f t="shared" si="1032"/>
        <v>2.2265529817321467E-3</v>
      </c>
      <c r="BH618" s="37">
        <f t="shared" si="1032"/>
        <v>2.2265529817321467E-3</v>
      </c>
      <c r="BI618" s="37">
        <f t="shared" si="1032"/>
        <v>2.2265529817321467E-3</v>
      </c>
      <c r="BJ618" s="37">
        <f t="shared" si="1037"/>
        <v>2.2265529817321467E-3</v>
      </c>
      <c r="BK618" s="37">
        <f t="shared" si="1037"/>
        <v>2.2265529817321467E-3</v>
      </c>
      <c r="BL618" s="38">
        <f t="shared" si="1038"/>
        <v>1.0479719123203252E-3</v>
      </c>
      <c r="BN618" s="41">
        <v>3.3000000000000016</v>
      </c>
      <c r="BO618" s="8" t="str">
        <f t="shared" si="1039"/>
        <v>MTDN-33</v>
      </c>
      <c r="BP618" s="42" t="s">
        <v>1014</v>
      </c>
      <c r="BQ618" s="36">
        <f t="shared" si="1010"/>
        <v>8.0933988745721455E-4</v>
      </c>
      <c r="BR618" s="37">
        <f t="shared" si="1004"/>
        <v>2.5171467938633341E-3</v>
      </c>
      <c r="BS618" s="37">
        <f t="shared" si="1004"/>
        <v>1.9460068064758446E-3</v>
      </c>
      <c r="BT618" s="37">
        <f t="shared" si="1004"/>
        <v>2.094840476082202E-3</v>
      </c>
      <c r="BU618" s="37">
        <f t="shared" si="1004"/>
        <v>2.4606771969075542E-3</v>
      </c>
      <c r="BV618" s="37">
        <f t="shared" si="1004"/>
        <v>2.5521734333067564E-3</v>
      </c>
      <c r="BW618" s="37">
        <f t="shared" si="1040"/>
        <v>8.0933988745721455E-4</v>
      </c>
      <c r="BX618" s="37">
        <f t="shared" si="1004"/>
        <v>2.3186969303844035E-3</v>
      </c>
      <c r="BY618" s="37">
        <f t="shared" si="1004"/>
        <v>7.6628396973816432E-4</v>
      </c>
      <c r="BZ618" s="37">
        <f t="shared" si="1004"/>
        <v>7.6628396973816432E-4</v>
      </c>
      <c r="CA618" s="37"/>
      <c r="CB618" s="38">
        <f t="shared" si="1004"/>
        <v>8.0933988745721455E-4</v>
      </c>
      <c r="CC618" s="43"/>
      <c r="CE618" s="4" t="str">
        <f t="shared" si="953"/>
        <v>MTDN</v>
      </c>
      <c r="CH618" s="4" t="str">
        <f t="shared" si="1041"/>
        <v/>
      </c>
      <c r="CI618" s="4" t="str">
        <f t="shared" si="1041"/>
        <v/>
      </c>
      <c r="CJ618" s="4" t="str">
        <f t="shared" si="1041"/>
        <v/>
      </c>
    </row>
    <row r="619" spans="4:88" ht="15.75" customHeight="1" x14ac:dyDescent="0.25">
      <c r="D619" s="4" t="s">
        <v>627</v>
      </c>
      <c r="E619" s="4">
        <f>INDEX([1]IND_Attributes!$H:$H,MATCH(SER_SavePot!$D619,[1]IND_Attributes!$A:$A,0))</f>
        <v>0.50828781658996902</v>
      </c>
      <c r="F619" s="56" t="str">
        <f>INDEX([1]IND_Attributes!I:I,MATCH(SER_SavePot!$D619,[1]IND_Attributes!$A:$A,0))</f>
        <v>INDPUBRHN_OLDC_DMD</v>
      </c>
      <c r="G619" s="56" t="str">
        <f t="shared" si="977"/>
        <v>INDPUBRHN_OLDC_DMD</v>
      </c>
      <c r="H619" s="56" t="s">
        <v>9</v>
      </c>
      <c r="I619" s="56" t="s">
        <v>10</v>
      </c>
      <c r="J619" s="56">
        <v>2015</v>
      </c>
      <c r="K619" s="73">
        <f t="shared" si="978"/>
        <v>0</v>
      </c>
      <c r="L619" s="73">
        <f t="shared" si="979"/>
        <v>0</v>
      </c>
      <c r="N619" s="56" t="str">
        <f t="shared" si="980"/>
        <v>RHNB-05</v>
      </c>
      <c r="O619" s="56" t="str">
        <f t="shared" si="981"/>
        <v>PUB</v>
      </c>
      <c r="P619" s="4">
        <f t="shared" si="974"/>
        <v>82</v>
      </c>
      <c r="Q619" s="4">
        <f t="shared" si="975"/>
        <v>12</v>
      </c>
      <c r="R619" s="4">
        <f t="shared" si="982"/>
        <v>94</v>
      </c>
      <c r="S619" s="4">
        <f t="shared" si="983"/>
        <v>3</v>
      </c>
      <c r="T619" s="4">
        <f t="shared" si="976"/>
        <v>0</v>
      </c>
      <c r="AG619" s="29">
        <f t="shared" si="1042"/>
        <v>9.6999999999999993</v>
      </c>
      <c r="AH619" s="30" t="str">
        <f t="shared" si="934"/>
        <v>LA-97</v>
      </c>
      <c r="AI619" s="64" t="s">
        <v>949</v>
      </c>
      <c r="AJ619" s="31">
        <f>TREND(CHOOSE({1;2},AJ$21,AJ$29),CHOOSE({1;2},$AV$18,$AV$26),$AG619)</f>
        <v>0.60256162638828337</v>
      </c>
      <c r="AK619" s="32">
        <f>TREND(CHOOSE({1;2},AK$21,AK$29),CHOOSE({1;2},$AV$18,$AV$26),$AG619)</f>
        <v>0.49957810173033862</v>
      </c>
      <c r="AL619" s="32">
        <f>TREND(CHOOSE({1;2},AL$21,AL$29),CHOOSE({1;2},$AV$18,$AV$26),$AG619)</f>
        <v>0.56078456041113944</v>
      </c>
      <c r="AM619" s="32">
        <f>TREND(CHOOSE({1;2},AM$21,AM$29),CHOOSE({1;2},$AV$18,$AV$26),$AG619)</f>
        <v>0.62868238333570092</v>
      </c>
      <c r="AN619" s="32">
        <f>TREND(CHOOSE({1;2},AN$21,AN$29),CHOOSE({1;2},$AV$18,$AV$26),$AG619)</f>
        <v>0.50862431863183133</v>
      </c>
      <c r="AO619" s="32">
        <f>TREND(CHOOSE({1;2},AO$21,AO$29),CHOOSE({1;2},$AV$18,$AV$26),$AG619)</f>
        <v>0.45434010688799153</v>
      </c>
      <c r="AP619" s="32">
        <f>TREND(CHOOSE({1;2},AP$21,AP$29),CHOOSE({1;2},$AV$18,$AV$26),$AG619)</f>
        <v>0.53426270307722601</v>
      </c>
      <c r="AQ619" s="32">
        <f>TREND(CHOOSE({1;2},AQ$21,AQ$29),CHOOSE({1;2},$AV$18,$AV$26),$AG619)</f>
        <v>0.59863752351381083</v>
      </c>
      <c r="AR619" s="32">
        <f>TREND(CHOOSE({1;2},AR$21,AR$29),CHOOSE({1;2},$AV$18,$AV$26),$AG619)</f>
        <v>0.31420446382999712</v>
      </c>
      <c r="AS619" s="32">
        <f t="shared" si="1033"/>
        <v>0.31420446382999712</v>
      </c>
      <c r="AT619" s="32">
        <f t="shared" si="1033"/>
        <v>0.31420446382999712</v>
      </c>
      <c r="AU619" s="33">
        <f t="shared" si="1034"/>
        <v>0.60256162638828337</v>
      </c>
      <c r="AX619" s="29">
        <f t="shared" si="1043"/>
        <v>9.6999999999999993</v>
      </c>
      <c r="AY619" s="30" t="str">
        <f t="shared" si="1035"/>
        <v>LA-97</v>
      </c>
      <c r="AZ619" s="64" t="s">
        <v>949</v>
      </c>
      <c r="BA619" s="36">
        <f t="shared" si="1036"/>
        <v>6.6959650315963071E-3</v>
      </c>
      <c r="BB619" s="37">
        <f t="shared" si="1032"/>
        <v>5.5699675720264352E-3</v>
      </c>
      <c r="BC619" s="37">
        <f t="shared" si="1032"/>
        <v>6.2391844900990812E-3</v>
      </c>
      <c r="BD619" s="37">
        <f t="shared" si="1032"/>
        <v>6.9815631994831762E-3</v>
      </c>
      <c r="BE619" s="37">
        <f t="shared" si="1032"/>
        <v>5.6688767643814364E-3</v>
      </c>
      <c r="BF619" s="37">
        <f t="shared" si="1032"/>
        <v>5.0753460542863893E-3</v>
      </c>
      <c r="BG619" s="37">
        <f t="shared" si="1032"/>
        <v>5.9492007856156714E-3</v>
      </c>
      <c r="BH619" s="37">
        <f t="shared" si="1032"/>
        <v>6.6530598204723734E-3</v>
      </c>
      <c r="BI619" s="37">
        <f t="shared" si="1032"/>
        <v>3.5431361342763701E-3</v>
      </c>
      <c r="BJ619" s="37">
        <f t="shared" si="1037"/>
        <v>3.5431361342763701E-3</v>
      </c>
      <c r="BK619" s="37">
        <f t="shared" si="1037"/>
        <v>3.5431361342763701E-3</v>
      </c>
      <c r="BL619" s="38">
        <f t="shared" si="1038"/>
        <v>6.6959650315963071E-3</v>
      </c>
      <c r="BN619" s="41">
        <v>3.3000000000000016</v>
      </c>
      <c r="BO619" s="8" t="str">
        <f t="shared" si="1039"/>
        <v>MTDE-33</v>
      </c>
      <c r="BP619" s="42" t="s">
        <v>1014</v>
      </c>
      <c r="BQ619" s="36">
        <f t="shared" si="1010"/>
        <v>8.0933988745721455E-4</v>
      </c>
      <c r="BR619" s="37">
        <f t="shared" si="1004"/>
        <v>2.5171467938633341E-3</v>
      </c>
      <c r="BS619" s="37">
        <f t="shared" si="1004"/>
        <v>1.9460068064758446E-3</v>
      </c>
      <c r="BT619" s="37">
        <f t="shared" si="1004"/>
        <v>2.094840476082202E-3</v>
      </c>
      <c r="BU619" s="37">
        <f t="shared" si="1004"/>
        <v>2.4606771969075542E-3</v>
      </c>
      <c r="BV619" s="37">
        <f t="shared" si="1004"/>
        <v>2.5521734333067564E-3</v>
      </c>
      <c r="BW619" s="37">
        <f t="shared" si="1040"/>
        <v>8.0933988745721455E-4</v>
      </c>
      <c r="BX619" s="37">
        <f t="shared" si="1004"/>
        <v>2.3186969303844035E-3</v>
      </c>
      <c r="BY619" s="37">
        <f t="shared" si="1004"/>
        <v>7.6628396973816432E-4</v>
      </c>
      <c r="BZ619" s="37">
        <f t="shared" si="1004"/>
        <v>7.6628396973816432E-4</v>
      </c>
      <c r="CA619" s="37"/>
      <c r="CB619" s="38">
        <f t="shared" si="1004"/>
        <v>8.0933988745721455E-4</v>
      </c>
      <c r="CC619" s="43"/>
      <c r="CE619" s="4" t="str">
        <f t="shared" si="953"/>
        <v>MTDE</v>
      </c>
      <c r="CH619" s="4" t="str">
        <f t="shared" si="1041"/>
        <v/>
      </c>
      <c r="CI619" s="4" t="str">
        <f t="shared" si="1041"/>
        <v/>
      </c>
      <c r="CJ619" s="4" t="str">
        <f t="shared" si="1041"/>
        <v/>
      </c>
    </row>
    <row r="620" spans="4:88" ht="15.75" customHeight="1" x14ac:dyDescent="0.25">
      <c r="D620" s="4" t="s">
        <v>628</v>
      </c>
      <c r="E620" s="4">
        <f>INDEX([1]IND_Attributes!$H:$H,MATCH(SER_SavePot!$D620,[1]IND_Attributes!$A:$A,0))</f>
        <v>0.34825186245908502</v>
      </c>
      <c r="F620" s="56" t="str">
        <f>INDEX([1]IND_Attributes!I:I,MATCH(SER_SavePot!$D620,[1]IND_Attributes!$A:$A,0))</f>
        <v>INDPUBRHN_OLDD_DMD</v>
      </c>
      <c r="G620" s="56" t="str">
        <f t="shared" si="977"/>
        <v>INDPUBRHN_OLDD_DMD</v>
      </c>
      <c r="H620" s="56" t="s">
        <v>9</v>
      </c>
      <c r="I620" s="56" t="s">
        <v>10</v>
      </c>
      <c r="J620" s="56">
        <v>2015</v>
      </c>
      <c r="K620" s="73">
        <f t="shared" si="978"/>
        <v>0</v>
      </c>
      <c r="L620" s="73">
        <f t="shared" si="979"/>
        <v>0</v>
      </c>
      <c r="N620" s="56" t="str">
        <f t="shared" si="980"/>
        <v>RHNB-05</v>
      </c>
      <c r="O620" s="56" t="str">
        <f t="shared" si="981"/>
        <v>PUB</v>
      </c>
      <c r="P620" s="4">
        <f t="shared" si="974"/>
        <v>82</v>
      </c>
      <c r="Q620" s="4">
        <f t="shared" si="975"/>
        <v>12</v>
      </c>
      <c r="R620" s="4">
        <f t="shared" si="982"/>
        <v>94</v>
      </c>
      <c r="S620" s="4">
        <f t="shared" si="983"/>
        <v>3</v>
      </c>
      <c r="T620" s="4">
        <f t="shared" si="976"/>
        <v>0</v>
      </c>
      <c r="AG620" s="29">
        <f t="shared" si="1042"/>
        <v>9.6999999999999993</v>
      </c>
      <c r="AH620" s="30" t="str">
        <f t="shared" si="934"/>
        <v>EM-97</v>
      </c>
      <c r="AI620" s="64" t="s">
        <v>951</v>
      </c>
      <c r="AJ620" s="31">
        <f>TREND(CHOOSE({1;2},AJ$22,AJ$30),CHOOSE({1;2},$AV$18,$AV$26),$AG620)</f>
        <v>0.38331406599762075</v>
      </c>
      <c r="AK620" s="32">
        <f>TREND(CHOOSE({1;2},AK$22,AK$30),CHOOSE({1;2},$AV$18,$AV$26),$AG620)</f>
        <v>0.30381432206332087</v>
      </c>
      <c r="AL620" s="32">
        <f>TREND(CHOOSE({1;2},AL$22,AL$30),CHOOSE({1;2},$AV$18,$AV$26),$AG620)</f>
        <v>0.30872901017451604</v>
      </c>
      <c r="AM620" s="32">
        <f>TREND(CHOOSE({1;2},AM$22,AM$30),CHOOSE({1;2},$AV$18,$AV$26),$AG620)</f>
        <v>0.18957442955824655</v>
      </c>
      <c r="AN620" s="32">
        <f>TREND(CHOOSE({1;2},AN$22,AN$30),CHOOSE({1;2},$AV$18,$AV$26),$AG620)</f>
        <v>0.22155930308810845</v>
      </c>
      <c r="AO620" s="32">
        <f>TREND(CHOOSE({1;2},AO$22,AO$30),CHOOSE({1;2},$AV$18,$AV$26),$AG620)</f>
        <v>0.2631424988308419</v>
      </c>
      <c r="AP620" s="32">
        <f>TREND(CHOOSE({1;2},AP$22,AP$30),CHOOSE({1;2},$AV$18,$AV$26),$AG620)</f>
        <v>0.34314223148164597</v>
      </c>
      <c r="AQ620" s="32">
        <f>TREND(CHOOSE({1;2},AQ$22,AQ$30),CHOOSE({1;2},$AV$18,$AV$26),$AG620)</f>
        <v>0.33146714625482171</v>
      </c>
      <c r="AR620" s="32">
        <f>TREND(CHOOSE({1;2},AR$22,AR$30),CHOOSE({1;2},$AV$18,$AV$26),$AG620)</f>
        <v>0.34811334206317257</v>
      </c>
      <c r="AS620" s="32">
        <f t="shared" si="1033"/>
        <v>0.34811334206317257</v>
      </c>
      <c r="AT620" s="32">
        <f t="shared" si="1033"/>
        <v>0.34811334206317257</v>
      </c>
      <c r="AU620" s="33">
        <f t="shared" si="1034"/>
        <v>0.38331406599762075</v>
      </c>
      <c r="AX620" s="29">
        <f t="shared" si="1043"/>
        <v>9.6999999999999993</v>
      </c>
      <c r="AY620" s="30" t="str">
        <f t="shared" si="1035"/>
        <v>EM-97</v>
      </c>
      <c r="AZ620" s="64" t="s">
        <v>951</v>
      </c>
      <c r="BA620" s="36">
        <f t="shared" si="1036"/>
        <v>2.1645331440087734E-3</v>
      </c>
      <c r="BB620" s="37">
        <f t="shared" si="1032"/>
        <v>2.0311613507486004E-3</v>
      </c>
      <c r="BC620" s="37">
        <f t="shared" si="1032"/>
        <v>2.1234974251872485E-3</v>
      </c>
      <c r="BD620" s="37">
        <f t="shared" si="1032"/>
        <v>1.2628338988741328E-3</v>
      </c>
      <c r="BE620" s="37">
        <f t="shared" si="1032"/>
        <v>1.3934049691778638E-3</v>
      </c>
      <c r="BF620" s="37">
        <f t="shared" si="1032"/>
        <v>1.6277688238124921E-3</v>
      </c>
      <c r="BG620" s="37">
        <f t="shared" si="1032"/>
        <v>1.7850965674372499E-3</v>
      </c>
      <c r="BH620" s="37">
        <f t="shared" si="1032"/>
        <v>2.4744072503738446E-3</v>
      </c>
      <c r="BI620" s="37">
        <f t="shared" si="1032"/>
        <v>2.5456753169977309E-3</v>
      </c>
      <c r="BJ620" s="37">
        <f t="shared" si="1037"/>
        <v>2.5456753169977309E-3</v>
      </c>
      <c r="BK620" s="37">
        <f t="shared" si="1037"/>
        <v>2.5456753169977309E-3</v>
      </c>
      <c r="BL620" s="38">
        <f t="shared" si="1038"/>
        <v>2.1645331440087734E-3</v>
      </c>
      <c r="BN620" s="41">
        <v>3.3000000000000016</v>
      </c>
      <c r="BO620" s="8" t="str">
        <f t="shared" si="1039"/>
        <v>HTBN-33</v>
      </c>
      <c r="BP620" s="42" t="s">
        <v>1017</v>
      </c>
      <c r="BQ620" s="36">
        <f t="shared" si="1010"/>
        <v>8.8750284278560354E-4</v>
      </c>
      <c r="BR620" s="37">
        <f t="shared" si="1004"/>
        <v>6.8968548408129479E-4</v>
      </c>
      <c r="BS620" s="37">
        <f t="shared" si="1004"/>
        <v>5.2049711438580115E-4</v>
      </c>
      <c r="BT620" s="37">
        <f t="shared" si="1004"/>
        <v>4.4602482449510603E-5</v>
      </c>
      <c r="BU620" s="37">
        <f t="shared" si="1004"/>
        <v>1.7044971283723329E-4</v>
      </c>
      <c r="BV620" s="37">
        <f t="shared" si="1004"/>
        <v>8.5448785073759595E-4</v>
      </c>
      <c r="BW620" s="37">
        <f t="shared" si="1040"/>
        <v>8.8750284278560354E-4</v>
      </c>
      <c r="BX620" s="37">
        <f t="shared" si="1004"/>
        <v>1.0014142674188639E-3</v>
      </c>
      <c r="BY620" s="37">
        <f t="shared" si="1004"/>
        <v>1.001414267418857E-3</v>
      </c>
      <c r="BZ620" s="37">
        <f t="shared" si="1004"/>
        <v>1.001414267418857E-3</v>
      </c>
      <c r="CA620" s="37"/>
      <c r="CB620" s="38">
        <f t="shared" si="1004"/>
        <v>8.8750284278560354E-4</v>
      </c>
      <c r="CC620" s="43"/>
      <c r="CE620" s="4" t="str">
        <f t="shared" si="953"/>
        <v>HTBN</v>
      </c>
      <c r="CH620" s="4" t="str">
        <f t="shared" si="1041"/>
        <v/>
      </c>
      <c r="CI620" s="4" t="str">
        <f t="shared" si="1041"/>
        <v/>
      </c>
      <c r="CJ620" s="4" t="str">
        <f t="shared" si="1041"/>
        <v/>
      </c>
    </row>
    <row r="621" spans="4:88" ht="15.75" customHeight="1" x14ac:dyDescent="0.25">
      <c r="D621" s="4" t="s">
        <v>629</v>
      </c>
      <c r="E621" s="4">
        <f>INDEX([1]IND_Attributes!$H:$H,MATCH(SER_SavePot!$D621,[1]IND_Attributes!$A:$A,0))</f>
        <v>0.14346032095094499</v>
      </c>
      <c r="F621" s="56" t="str">
        <f>INDEX([1]IND_Attributes!I:I,MATCH(SER_SavePot!$D621,[1]IND_Attributes!$A:$A,0))</f>
        <v>INDPUBRHN_OLDI_DMD</v>
      </c>
      <c r="G621" s="56" t="str">
        <f t="shared" si="977"/>
        <v>INDPUBRHN_OLDI_DMD</v>
      </c>
      <c r="H621" s="56" t="s">
        <v>9</v>
      </c>
      <c r="I621" s="56" t="s">
        <v>10</v>
      </c>
      <c r="J621" s="56">
        <v>2015</v>
      </c>
      <c r="K621" s="73">
        <f t="shared" si="978"/>
        <v>0</v>
      </c>
      <c r="L621" s="73">
        <f t="shared" si="979"/>
        <v>0</v>
      </c>
      <c r="N621" s="56" t="str">
        <f t="shared" si="980"/>
        <v>RHNB-05</v>
      </c>
      <c r="O621" s="56" t="str">
        <f t="shared" si="981"/>
        <v>PUB</v>
      </c>
      <c r="P621" s="4">
        <f t="shared" si="974"/>
        <v>82</v>
      </c>
      <c r="Q621" s="4">
        <f t="shared" si="975"/>
        <v>12</v>
      </c>
      <c r="R621" s="4">
        <f t="shared" si="982"/>
        <v>94</v>
      </c>
      <c r="S621" s="4">
        <f t="shared" si="983"/>
        <v>3</v>
      </c>
      <c r="T621" s="4">
        <f t="shared" si="976"/>
        <v>0</v>
      </c>
      <c r="AG621" s="44">
        <f t="shared" si="1042"/>
        <v>9.6999999999999993</v>
      </c>
      <c r="AH621" s="46" t="str">
        <f t="shared" si="934"/>
        <v>TR-97</v>
      </c>
      <c r="AI621" s="67" t="s">
        <v>955</v>
      </c>
      <c r="AJ621" s="47">
        <f>TREND(CHOOSE({1;2},AJ$23,AJ$31),CHOOSE({1;2},$AV$18,$AV$26),$AG621)</f>
        <v>0.10406272274080944</v>
      </c>
      <c r="AK621" s="49">
        <f>TREND(CHOOSE({1;2},AK$23,AK$31),CHOOSE({1;2},$AV$18,$AV$26),$AG621)</f>
        <v>1.6988096254867267E-2</v>
      </c>
      <c r="AL621" s="49">
        <f>TREND(CHOOSE({1;2},AL$23,AL$31),CHOOSE({1;2},$AV$18,$AV$26),$AG621)</f>
        <v>3.7472471326216332E-2</v>
      </c>
      <c r="AM621" s="49">
        <f>TREND(CHOOSE({1;2},AM$23,AM$31),CHOOSE({1;2},$AV$18,$AV$26),$AG621)</f>
        <v>1.20463165947962E-2</v>
      </c>
      <c r="AN621" s="49">
        <f>TREND(CHOOSE({1;2},AN$23,AN$31),CHOOSE({1;2},$AV$18,$AV$26),$AG621)</f>
        <v>2.3437413330722523E-2</v>
      </c>
      <c r="AO621" s="49">
        <f>TREND(CHOOSE({1;2},AO$23,AO$31),CHOOSE({1;2},$AV$18,$AV$26),$AG621)</f>
        <v>1.624924083670265E-2</v>
      </c>
      <c r="AP621" s="49">
        <f>TREND(CHOOSE({1;2},AP$23,AP$31),CHOOSE({1;2},$AV$18,$AV$26),$AG621)</f>
        <v>0</v>
      </c>
      <c r="AQ621" s="49">
        <f>TREND(CHOOSE({1;2},AQ$23,AQ$31),CHOOSE({1;2},$AV$18,$AV$26),$AG621)</f>
        <v>3.7941182084974559E-2</v>
      </c>
      <c r="AR621" s="49">
        <f>TREND(CHOOSE({1;2},AR$23,AR$31),CHOOSE({1;2},$AV$18,$AV$26),$AG621)</f>
        <v>3.7024469871911672E-2</v>
      </c>
      <c r="AS621" s="49">
        <f t="shared" si="1033"/>
        <v>3.7024469871911672E-2</v>
      </c>
      <c r="AT621" s="49">
        <f t="shared" si="1033"/>
        <v>3.7024469871911672E-2</v>
      </c>
      <c r="AU621" s="50">
        <f t="shared" si="1034"/>
        <v>0.10406272274080944</v>
      </c>
      <c r="AX621" s="44">
        <f t="shared" si="1043"/>
        <v>9.6999999999999993</v>
      </c>
      <c r="AY621" s="46" t="str">
        <f t="shared" si="1035"/>
        <v>TR-97</v>
      </c>
      <c r="AZ621" s="67" t="s">
        <v>955</v>
      </c>
      <c r="BA621" s="51">
        <f>IF($BB$32=1,BA615,AJ621-AJ615)</f>
        <v>8.6554070567806951E-4</v>
      </c>
      <c r="BB621" s="53">
        <f t="shared" ref="BB621:BL621" si="1044">IF($BB$32=1,BB615,AK621-AK615)</f>
        <v>1.2716599816222675E-4</v>
      </c>
      <c r="BC621" s="53">
        <f t="shared" si="1044"/>
        <v>2.9073938647864589E-4</v>
      </c>
      <c r="BD621" s="53">
        <f t="shared" si="1044"/>
        <v>8.5104567741429299E-5</v>
      </c>
      <c r="BE621" s="53">
        <f t="shared" si="1044"/>
        <v>1.6908396020493509E-4</v>
      </c>
      <c r="BF621" s="53">
        <f t="shared" si="1044"/>
        <v>1.2048628880574272E-4</v>
      </c>
      <c r="BG621" s="53">
        <f t="shared" si="1044"/>
        <v>0</v>
      </c>
      <c r="BH621" s="53">
        <f t="shared" si="1044"/>
        <v>2.5938624148335102E-4</v>
      </c>
      <c r="BI621" s="53">
        <f t="shared" si="1044"/>
        <v>2.5797382233459093E-4</v>
      </c>
      <c r="BJ621" s="53">
        <f t="shared" si="1044"/>
        <v>2.5797382233459093E-4</v>
      </c>
      <c r="BK621" s="53">
        <f t="shared" si="1044"/>
        <v>2.5797382233459093E-4</v>
      </c>
      <c r="BL621" s="55">
        <f t="shared" si="1044"/>
        <v>8.6554070567806951E-4</v>
      </c>
      <c r="BN621" s="41">
        <v>3.3000000000000016</v>
      </c>
      <c r="BO621" s="8" t="str">
        <f t="shared" si="1039"/>
        <v>HTBE-33</v>
      </c>
      <c r="BP621" s="42" t="s">
        <v>1019</v>
      </c>
      <c r="BQ621" s="36">
        <f t="shared" si="1010"/>
        <v>8.8750284278560354E-4</v>
      </c>
      <c r="BR621" s="37">
        <f t="shared" si="1004"/>
        <v>6.8968548408129479E-4</v>
      </c>
      <c r="BS621" s="37">
        <f t="shared" si="1004"/>
        <v>5.2049711438580115E-4</v>
      </c>
      <c r="BT621" s="37">
        <f t="shared" si="1004"/>
        <v>4.4602482449510603E-5</v>
      </c>
      <c r="BU621" s="37">
        <f t="shared" si="1004"/>
        <v>1.7044971283723329E-4</v>
      </c>
      <c r="BV621" s="37">
        <f t="shared" si="1004"/>
        <v>8.5448785073759595E-4</v>
      </c>
      <c r="BW621" s="37">
        <f t="shared" si="1040"/>
        <v>8.8750284278560354E-4</v>
      </c>
      <c r="BX621" s="37">
        <f t="shared" si="1004"/>
        <v>1.0014142674188639E-3</v>
      </c>
      <c r="BY621" s="37">
        <f t="shared" si="1004"/>
        <v>1.001414267418857E-3</v>
      </c>
      <c r="BZ621" s="37">
        <f t="shared" si="1004"/>
        <v>1.001414267418857E-3</v>
      </c>
      <c r="CA621" s="37"/>
      <c r="CB621" s="38">
        <f t="shared" si="1004"/>
        <v>8.8750284278560354E-4</v>
      </c>
      <c r="CC621" s="43"/>
      <c r="CE621" s="4" t="str">
        <f t="shared" si="953"/>
        <v>HTBE</v>
      </c>
      <c r="CH621" s="4" t="str">
        <f t="shared" si="1041"/>
        <v/>
      </c>
      <c r="CI621" s="4" t="str">
        <f t="shared" si="1041"/>
        <v/>
      </c>
      <c r="CJ621" s="4" t="str">
        <f t="shared" si="1041"/>
        <v/>
      </c>
    </row>
    <row r="622" spans="4:88" ht="15.75" customHeight="1" x14ac:dyDescent="0.25">
      <c r="D622" s="4" t="s">
        <v>630</v>
      </c>
      <c r="E622" s="4">
        <f>INDEX([1]IND_Attributes!$H:$H,MATCH(SER_SavePot!$D622,[1]IND_Attributes!$A:$A,0))</f>
        <v>0.50828781658996902</v>
      </c>
      <c r="F622" s="56" t="str">
        <f>INDEX([1]IND_Attributes!I:I,MATCH(SER_SavePot!$D622,[1]IND_Attributes!$A:$A,0))</f>
        <v>INDPUBRHN_OLDC_DMD</v>
      </c>
      <c r="G622" s="56" t="str">
        <f t="shared" si="977"/>
        <v>INDPUBRHN_OLDC_DMD</v>
      </c>
      <c r="H622" s="56" t="s">
        <v>9</v>
      </c>
      <c r="I622" s="56" t="s">
        <v>10</v>
      </c>
      <c r="J622" s="56">
        <v>2015</v>
      </c>
      <c r="K622" s="73">
        <f t="shared" si="978"/>
        <v>0</v>
      </c>
      <c r="L622" s="73">
        <f t="shared" si="979"/>
        <v>0</v>
      </c>
      <c r="N622" s="56" t="str">
        <f t="shared" si="980"/>
        <v>RHNB-06</v>
      </c>
      <c r="O622" s="56" t="str">
        <f t="shared" si="981"/>
        <v>PUB</v>
      </c>
      <c r="P622" s="4">
        <f t="shared" si="974"/>
        <v>100</v>
      </c>
      <c r="Q622" s="4">
        <f t="shared" si="975"/>
        <v>12</v>
      </c>
      <c r="R622" s="4">
        <f t="shared" si="982"/>
        <v>112</v>
      </c>
      <c r="S622" s="4">
        <f t="shared" si="983"/>
        <v>3</v>
      </c>
      <c r="T622" s="4">
        <f t="shared" si="976"/>
        <v>0</v>
      </c>
      <c r="AG622" s="11">
        <f>ROUND(AG616+0.1,2)</f>
        <v>9.8000000000000007</v>
      </c>
      <c r="AH622" s="13" t="str">
        <f t="shared" si="934"/>
        <v>MT-98</v>
      </c>
      <c r="AI622" s="74" t="s">
        <v>942</v>
      </c>
      <c r="AJ622" s="14">
        <f>TREND(CHOOSE({1;2},AJ$18,AJ$26),CHOOSE({1;2},$AV$18,$AV$26),$AG622)</f>
        <v>6.9272431738927859E-2</v>
      </c>
      <c r="AK622" s="15">
        <f>TREND(CHOOSE({1;2},AK$18,AK$26),CHOOSE({1;2},$AV$18,$AV$26),$AG622)</f>
        <v>0.24528931973109222</v>
      </c>
      <c r="AL622" s="15">
        <f>TREND(CHOOSE({1;2},AL$18,AL$26),CHOOSE({1;2},$AV$18,$AV$26),$AG622)</f>
        <v>0.18274221148813347</v>
      </c>
      <c r="AM622" s="15">
        <f>TREND(CHOOSE({1;2},AM$18,AM$26),CHOOSE({1;2},$AV$18,$AV$26),$AG622)</f>
        <v>0.22012249028503908</v>
      </c>
      <c r="AN622" s="15">
        <f>TREND(CHOOSE({1;2},AN$18,AN$26),CHOOSE({1;2},$AV$18,$AV$26),$AG622)</f>
        <v>0.24716238926285503</v>
      </c>
      <c r="AO622" s="15">
        <f>TREND(CHOOSE({1;2},AO$18,AO$26),CHOOSE({1;2},$AV$18,$AV$26),$AG622)</f>
        <v>0.24128442548567081</v>
      </c>
      <c r="AP622" s="15">
        <f>TREND(CHOOSE({1;2},AP$18,AP$26),CHOOSE({1;2},$AV$18,$AV$26),$AG622)</f>
        <v>0.24387727255190697</v>
      </c>
      <c r="AQ622" s="15">
        <f>TREND(CHOOSE({1;2},AQ$18,AQ$26),CHOOSE({1;2},$AV$18,$AV$26),$AG622)</f>
        <v>0.26102344244314102</v>
      </c>
      <c r="AR622" s="15">
        <f>TREND(CHOOSE({1;2},AR$18,AR$26),CHOOSE({1;2},$AV$18,$AV$26),$AG622)</f>
        <v>8.2914297170490467E-2</v>
      </c>
      <c r="AS622" s="15">
        <f>AR622</f>
        <v>8.2914297170490467E-2</v>
      </c>
      <c r="AT622" s="15">
        <f>AS622</f>
        <v>8.2914297170490467E-2</v>
      </c>
      <c r="AU622" s="17">
        <f>AJ622</f>
        <v>6.9272431738927859E-2</v>
      </c>
      <c r="AX622" s="11">
        <f>ROUND(AX616+0.1,2)</f>
        <v>9.8000000000000007</v>
      </c>
      <c r="AY622" s="13" t="str">
        <f t="shared" si="1035"/>
        <v>MT-98</v>
      </c>
      <c r="AZ622" s="74" t="s">
        <v>942</v>
      </c>
      <c r="BA622" s="18">
        <f>AJ622-AJ616</f>
        <v>5.6391272608274923E-4</v>
      </c>
      <c r="BB622" s="19">
        <f t="shared" ref="BB622:BI626" si="1045">AK622-AK616</f>
        <v>2.1789890820820002E-3</v>
      </c>
      <c r="BC622" s="19">
        <f t="shared" si="1045"/>
        <v>1.5959705311521244E-3</v>
      </c>
      <c r="BD622" s="19">
        <f t="shared" si="1045"/>
        <v>2.0520584680013554E-3</v>
      </c>
      <c r="BE622" s="19">
        <f t="shared" si="1045"/>
        <v>2.2069481519987888E-3</v>
      </c>
      <c r="BF622" s="19">
        <f t="shared" si="1045"/>
        <v>2.0200984466802185E-3</v>
      </c>
      <c r="BG622" s="19">
        <f t="shared" si="1045"/>
        <v>1.9969947933679566E-3</v>
      </c>
      <c r="BH622" s="19">
        <f t="shared" si="1045"/>
        <v>2.5814825824946874E-3</v>
      </c>
      <c r="BI622" s="19">
        <f t="shared" si="1045"/>
        <v>7.9336541815917816E-4</v>
      </c>
      <c r="BJ622" s="19">
        <f>BI622</f>
        <v>7.9336541815917816E-4</v>
      </c>
      <c r="BK622" s="19">
        <f>BJ622</f>
        <v>7.9336541815917816E-4</v>
      </c>
      <c r="BL622" s="20">
        <f>BA622</f>
        <v>5.6391272608274923E-4</v>
      </c>
      <c r="BN622" s="41">
        <v>3.3000000000000016</v>
      </c>
      <c r="BO622" s="8" t="str">
        <f t="shared" si="1039"/>
        <v>HTDN-33</v>
      </c>
      <c r="BP622" s="42" t="s">
        <v>1021</v>
      </c>
      <c r="BQ622" s="36">
        <f t="shared" si="1010"/>
        <v>8.8750284278560354E-4</v>
      </c>
      <c r="BR622" s="37">
        <f t="shared" si="1004"/>
        <v>6.8968548408129479E-4</v>
      </c>
      <c r="BS622" s="37">
        <f t="shared" si="1004"/>
        <v>5.2049711438580115E-4</v>
      </c>
      <c r="BT622" s="37">
        <f t="shared" si="1004"/>
        <v>4.4602482449510603E-5</v>
      </c>
      <c r="BU622" s="37">
        <f t="shared" si="1004"/>
        <v>1.7044971283723329E-4</v>
      </c>
      <c r="BV622" s="37">
        <f t="shared" si="1004"/>
        <v>8.5448785073759595E-4</v>
      </c>
      <c r="BW622" s="37">
        <f t="shared" si="1040"/>
        <v>8.8750284278560354E-4</v>
      </c>
      <c r="BX622" s="37">
        <f t="shared" si="1004"/>
        <v>1.0014142674188639E-3</v>
      </c>
      <c r="BY622" s="37">
        <f t="shared" si="1004"/>
        <v>1.001414267418857E-3</v>
      </c>
      <c r="BZ622" s="37">
        <f t="shared" si="1004"/>
        <v>1.001414267418857E-3</v>
      </c>
      <c r="CA622" s="37"/>
      <c r="CB622" s="38">
        <f t="shared" si="1004"/>
        <v>8.8750284278560354E-4</v>
      </c>
      <c r="CC622" s="43"/>
      <c r="CE622" s="4" t="str">
        <f t="shared" si="953"/>
        <v>HTDN</v>
      </c>
      <c r="CH622" s="4" t="str">
        <f t="shared" si="1041"/>
        <v/>
      </c>
      <c r="CI622" s="4" t="str">
        <f t="shared" si="1041"/>
        <v/>
      </c>
      <c r="CJ622" s="4" t="str">
        <f t="shared" si="1041"/>
        <v/>
      </c>
    </row>
    <row r="623" spans="4:88" ht="15.75" customHeight="1" x14ac:dyDescent="0.25">
      <c r="D623" s="4" t="s">
        <v>631</v>
      </c>
      <c r="E623" s="4">
        <f>INDEX([1]IND_Attributes!$H:$H,MATCH(SER_SavePot!$D623,[1]IND_Attributes!$A:$A,0))</f>
        <v>0.34825186245908502</v>
      </c>
      <c r="F623" s="56" t="str">
        <f>INDEX([1]IND_Attributes!I:I,MATCH(SER_SavePot!$D623,[1]IND_Attributes!$A:$A,0))</f>
        <v>INDPUBRHN_OLDD_DMD</v>
      </c>
      <c r="G623" s="56" t="str">
        <f t="shared" si="977"/>
        <v>INDPUBRHN_OLDD_DMD</v>
      </c>
      <c r="H623" s="56" t="s">
        <v>9</v>
      </c>
      <c r="I623" s="56" t="s">
        <v>10</v>
      </c>
      <c r="J623" s="56">
        <v>2015</v>
      </c>
      <c r="K623" s="73">
        <f t="shared" si="978"/>
        <v>0</v>
      </c>
      <c r="L623" s="73">
        <f t="shared" si="979"/>
        <v>0</v>
      </c>
      <c r="N623" s="56" t="str">
        <f t="shared" si="980"/>
        <v>RHNB-06</v>
      </c>
      <c r="O623" s="56" t="str">
        <f t="shared" si="981"/>
        <v>PUB</v>
      </c>
      <c r="P623" s="4">
        <f t="shared" si="974"/>
        <v>100</v>
      </c>
      <c r="Q623" s="4">
        <f t="shared" si="975"/>
        <v>12</v>
      </c>
      <c r="R623" s="4">
        <f t="shared" si="982"/>
        <v>112</v>
      </c>
      <c r="S623" s="4">
        <f t="shared" si="983"/>
        <v>3</v>
      </c>
      <c r="T623" s="4">
        <f t="shared" si="976"/>
        <v>0</v>
      </c>
      <c r="AG623" s="29">
        <f>AG622</f>
        <v>9.8000000000000007</v>
      </c>
      <c r="AH623" s="30" t="str">
        <f t="shared" ref="AH623:AH639" si="1046">LEFT(AH617,2)&amp;"-"&amp;TEXT(AG623*10,"00")</f>
        <v>HT-98</v>
      </c>
      <c r="AI623" s="64" t="s">
        <v>945</v>
      </c>
      <c r="AJ623" s="31">
        <f>TREND(CHOOSE({1;2},AJ$19,AJ$27),CHOOSE({1;2},$AV$18,$AV$26),$AG623)</f>
        <v>5.8399702119034946E-2</v>
      </c>
      <c r="AK623" s="32">
        <f>TREND(CHOOSE({1;2},AK$19,AK$27),CHOOSE({1;2},$AV$18,$AV$26),$AG623)</f>
        <v>4.320591630930698E-2</v>
      </c>
      <c r="AL623" s="32">
        <f>TREND(CHOOSE({1;2},AL$19,AL$27),CHOOSE({1;2},$AV$18,$AV$26),$AG623)</f>
        <v>3.1968516864482821E-2</v>
      </c>
      <c r="AM623" s="32">
        <f>TREND(CHOOSE({1;2},AM$19,AM$27),CHOOSE({1;2},$AV$18,$AV$26),$AG623)</f>
        <v>3.7096069285212356E-2</v>
      </c>
      <c r="AN623" s="32">
        <f>TREND(CHOOSE({1;2},AN$19,AN$27),CHOOSE({1;2},$AV$18,$AV$26),$AG623)</f>
        <v>6.0475410417777681E-2</v>
      </c>
      <c r="AO623" s="32">
        <f>TREND(CHOOSE({1;2},AO$19,AO$27),CHOOSE({1;2},$AV$18,$AV$26),$AG623)</f>
        <v>5.2481961017276535E-2</v>
      </c>
      <c r="AP623" s="32">
        <f>TREND(CHOOSE({1;2},AP$19,AP$27),CHOOSE({1;2},$AV$18,$AV$26),$AG623)</f>
        <v>6.1506064128886664E-2</v>
      </c>
      <c r="AQ623" s="32">
        <f>TREND(CHOOSE({1;2},AQ$19,AQ$27),CHOOSE({1;2},$AV$18,$AV$26),$AG623)</f>
        <v>6.1506064128886664E-2</v>
      </c>
      <c r="AR623" s="32">
        <f>TREND(CHOOSE({1;2},AR$19,AR$27),CHOOSE({1;2},$AV$18,$AV$26),$AG623)</f>
        <v>6.1506064128886651E-2</v>
      </c>
      <c r="AS623" s="32">
        <f t="shared" ref="AS623:AT627" si="1047">AR623</f>
        <v>6.1506064128886651E-2</v>
      </c>
      <c r="AT623" s="32">
        <f t="shared" si="1047"/>
        <v>6.1506064128886651E-2</v>
      </c>
      <c r="AU623" s="33">
        <f t="shared" ref="AU623:AU627" si="1048">AJ623</f>
        <v>5.8399702119034946E-2</v>
      </c>
      <c r="AX623" s="29">
        <f>AX622</f>
        <v>9.8000000000000007</v>
      </c>
      <c r="AY623" s="30" t="str">
        <f t="shared" si="1035"/>
        <v>HT-98</v>
      </c>
      <c r="AZ623" s="64" t="s">
        <v>945</v>
      </c>
      <c r="BA623" s="36">
        <f t="shared" ref="BA623:BA626" si="1049">AJ623-AJ617</f>
        <v>4.37523112534699E-4</v>
      </c>
      <c r="BB623" s="37">
        <f t="shared" si="1045"/>
        <v>3.024689762510524E-4</v>
      </c>
      <c r="BC623" s="37">
        <f t="shared" si="1045"/>
        <v>2.1726176509843237E-4</v>
      </c>
      <c r="BD623" s="37">
        <f t="shared" si="1045"/>
        <v>6.1097313847029849E-4</v>
      </c>
      <c r="BE623" s="37">
        <f t="shared" si="1045"/>
        <v>9.3332923312947069E-4</v>
      </c>
      <c r="BF623" s="37">
        <f t="shared" si="1045"/>
        <v>3.5667352147664144E-4</v>
      </c>
      <c r="BG623" s="37">
        <f t="shared" si="1045"/>
        <v>4.1800237757495806E-4</v>
      </c>
      <c r="BH623" s="37">
        <f t="shared" si="1045"/>
        <v>4.1800237757497194E-4</v>
      </c>
      <c r="BI623" s="37">
        <f t="shared" si="1045"/>
        <v>4.1800237757497194E-4</v>
      </c>
      <c r="BJ623" s="37">
        <f t="shared" ref="BJ623:BK626" si="1050">BI623</f>
        <v>4.1800237757497194E-4</v>
      </c>
      <c r="BK623" s="37">
        <f t="shared" si="1050"/>
        <v>4.1800237757497194E-4</v>
      </c>
      <c r="BL623" s="38">
        <f t="shared" ref="BL623:BL626" si="1051">BA623</f>
        <v>4.37523112534699E-4</v>
      </c>
      <c r="BN623" s="41">
        <v>3.3000000000000016</v>
      </c>
      <c r="BO623" s="8" t="str">
        <f t="shared" si="1039"/>
        <v>HTDE-33</v>
      </c>
      <c r="BP623" s="42" t="s">
        <v>1021</v>
      </c>
      <c r="BQ623" s="36">
        <f t="shared" si="1010"/>
        <v>8.8750284278560354E-4</v>
      </c>
      <c r="BR623" s="37">
        <f t="shared" si="1004"/>
        <v>6.8968548408129479E-4</v>
      </c>
      <c r="BS623" s="37">
        <f t="shared" si="1004"/>
        <v>5.2049711438580115E-4</v>
      </c>
      <c r="BT623" s="37">
        <f t="shared" si="1004"/>
        <v>4.4602482449510603E-5</v>
      </c>
      <c r="BU623" s="37">
        <f t="shared" si="1004"/>
        <v>1.7044971283723329E-4</v>
      </c>
      <c r="BV623" s="37">
        <f t="shared" si="1004"/>
        <v>8.5448785073759595E-4</v>
      </c>
      <c r="BW623" s="37">
        <f t="shared" si="1040"/>
        <v>8.8750284278560354E-4</v>
      </c>
      <c r="BX623" s="37">
        <f t="shared" si="1004"/>
        <v>1.0014142674188639E-3</v>
      </c>
      <c r="BY623" s="37">
        <f t="shared" si="1004"/>
        <v>1.001414267418857E-3</v>
      </c>
      <c r="BZ623" s="37">
        <f t="shared" si="1004"/>
        <v>1.001414267418857E-3</v>
      </c>
      <c r="CA623" s="37"/>
      <c r="CB623" s="38">
        <f t="shared" si="1004"/>
        <v>8.8750284278560354E-4</v>
      </c>
      <c r="CC623" s="43"/>
      <c r="CE623" s="4" t="str">
        <f t="shared" si="953"/>
        <v>HTDE</v>
      </c>
      <c r="CH623" s="4" t="str">
        <f t="shared" si="1041"/>
        <v/>
      </c>
      <c r="CI623" s="4" t="str">
        <f t="shared" si="1041"/>
        <v/>
      </c>
      <c r="CJ623" s="4" t="str">
        <f t="shared" si="1041"/>
        <v/>
      </c>
    </row>
    <row r="624" spans="4:88" ht="15.75" customHeight="1" x14ac:dyDescent="0.25">
      <c r="D624" s="4" t="s">
        <v>632</v>
      </c>
      <c r="E624" s="4">
        <f>INDEX([1]IND_Attributes!$H:$H,MATCH(SER_SavePot!$D624,[1]IND_Attributes!$A:$A,0))</f>
        <v>0.14346032095094499</v>
      </c>
      <c r="F624" s="56" t="str">
        <f>INDEX([1]IND_Attributes!I:I,MATCH(SER_SavePot!$D624,[1]IND_Attributes!$A:$A,0))</f>
        <v>INDPUBRHN_OLDI_DMD</v>
      </c>
      <c r="G624" s="56" t="str">
        <f t="shared" si="977"/>
        <v>INDPUBRHN_OLDI_DMD</v>
      </c>
      <c r="H624" s="56" t="s">
        <v>9</v>
      </c>
      <c r="I624" s="56" t="s">
        <v>10</v>
      </c>
      <c r="J624" s="56">
        <v>2015</v>
      </c>
      <c r="K624" s="73">
        <f t="shared" si="978"/>
        <v>0</v>
      </c>
      <c r="L624" s="73">
        <f t="shared" si="979"/>
        <v>0</v>
      </c>
      <c r="N624" s="56" t="str">
        <f t="shared" si="980"/>
        <v>RHNB-06</v>
      </c>
      <c r="O624" s="56" t="str">
        <f t="shared" si="981"/>
        <v>PUB</v>
      </c>
      <c r="P624" s="4">
        <f t="shared" si="974"/>
        <v>100</v>
      </c>
      <c r="Q624" s="4">
        <f t="shared" si="975"/>
        <v>12</v>
      </c>
      <c r="R624" s="4">
        <f t="shared" si="982"/>
        <v>112</v>
      </c>
      <c r="S624" s="4">
        <f t="shared" si="983"/>
        <v>3</v>
      </c>
      <c r="T624" s="4">
        <f t="shared" si="976"/>
        <v>0</v>
      </c>
      <c r="AG624" s="29">
        <f t="shared" ref="AG624:AG627" si="1052">AG623</f>
        <v>9.8000000000000007</v>
      </c>
      <c r="AH624" s="30" t="str">
        <f t="shared" si="1046"/>
        <v>RH-98</v>
      </c>
      <c r="AI624" s="64" t="s">
        <v>947</v>
      </c>
      <c r="AJ624" s="31">
        <f>TREND(CHOOSE({1;2},AJ$20,AJ$28),CHOOSE({1;2},$AV$18,$AV$26),$AG624)</f>
        <v>6.0782370914579012E-2</v>
      </c>
      <c r="AK624" s="32">
        <f>TREND(CHOOSE({1;2},AK$20,AK$28),CHOOSE({1;2},$AV$18,$AV$26),$AG624)</f>
        <v>0.11951052756199299</v>
      </c>
      <c r="AL624" s="32">
        <f>TREND(CHOOSE({1;2},AL$20,AL$28),CHOOSE({1;2},$AV$18,$AV$26),$AG624)</f>
        <v>0.12258042552997993</v>
      </c>
      <c r="AM624" s="32">
        <f>TREND(CHOOSE({1;2},AM$20,AM$28),CHOOSE({1;2},$AV$18,$AV$26),$AG624)</f>
        <v>0.12696680831232016</v>
      </c>
      <c r="AN624" s="32">
        <f>TREND(CHOOSE({1;2},AN$20,AN$28),CHOOSE({1;2},$AV$18,$AV$26),$AG624)</f>
        <v>0.12542839531350369</v>
      </c>
      <c r="AO624" s="32">
        <f>TREND(CHOOSE({1;2},AO$20,AO$28),CHOOSE({1;2},$AV$18,$AV$26),$AG624)</f>
        <v>0.12604328119207781</v>
      </c>
      <c r="AP624" s="32">
        <f>TREND(CHOOSE({1;2},AP$20,AP$28),CHOOSE({1;2},$AV$18,$AV$26),$AG624)</f>
        <v>0.1291400729404642</v>
      </c>
      <c r="AQ624" s="32">
        <f>TREND(CHOOSE({1;2},AQ$20,AQ$28),CHOOSE({1;2},$AV$18,$AV$26),$AG624)</f>
        <v>0.1291400729404642</v>
      </c>
      <c r="AR624" s="32">
        <f>TREND(CHOOSE({1;2},AR$20,AR$28),CHOOSE({1;2},$AV$18,$AV$26),$AG624)</f>
        <v>0.1291400729404642</v>
      </c>
      <c r="AS624" s="32">
        <f t="shared" si="1047"/>
        <v>0.1291400729404642</v>
      </c>
      <c r="AT624" s="32">
        <f t="shared" si="1047"/>
        <v>0.1291400729404642</v>
      </c>
      <c r="AU624" s="33">
        <f t="shared" si="1048"/>
        <v>6.0782370914579012E-2</v>
      </c>
      <c r="AX624" s="29">
        <f t="shared" ref="AX624:AX627" si="1053">AX623</f>
        <v>9.8000000000000007</v>
      </c>
      <c r="AY624" s="30" t="str">
        <f t="shared" si="1035"/>
        <v>RH-98</v>
      </c>
      <c r="AZ624" s="64" t="s">
        <v>947</v>
      </c>
      <c r="BA624" s="36">
        <f t="shared" si="1049"/>
        <v>1.047971912320339E-3</v>
      </c>
      <c r="BB624" s="37">
        <f t="shared" si="1045"/>
        <v>2.0605263372757698E-3</v>
      </c>
      <c r="BC624" s="37">
        <f t="shared" si="1045"/>
        <v>2.113455612585885E-3</v>
      </c>
      <c r="BD624" s="37">
        <f t="shared" si="1045"/>
        <v>2.189082901936576E-3</v>
      </c>
      <c r="BE624" s="37">
        <f t="shared" si="1045"/>
        <v>2.1625585398879904E-3</v>
      </c>
      <c r="BF624" s="37">
        <f t="shared" si="1045"/>
        <v>2.1731600205530943E-3</v>
      </c>
      <c r="BG624" s="37">
        <f t="shared" si="1045"/>
        <v>2.2265529817321883E-3</v>
      </c>
      <c r="BH624" s="37">
        <f t="shared" si="1045"/>
        <v>2.2265529817321883E-3</v>
      </c>
      <c r="BI624" s="37">
        <f t="shared" si="1045"/>
        <v>2.2265529817321883E-3</v>
      </c>
      <c r="BJ624" s="37">
        <f t="shared" si="1050"/>
        <v>2.2265529817321883E-3</v>
      </c>
      <c r="BK624" s="37">
        <f t="shared" si="1050"/>
        <v>2.2265529817321883E-3</v>
      </c>
      <c r="BL624" s="38">
        <f t="shared" si="1051"/>
        <v>1.047971912320339E-3</v>
      </c>
      <c r="BN624" s="41">
        <v>3.3000000000000016</v>
      </c>
      <c r="BO624" s="8" t="str">
        <f t="shared" si="1039"/>
        <v>RHNB-33</v>
      </c>
      <c r="BP624" s="42" t="s">
        <v>1024</v>
      </c>
      <c r="BQ624" s="36">
        <f t="shared" si="1010"/>
        <v>0</v>
      </c>
      <c r="BR624" s="37">
        <f t="shared" si="1004"/>
        <v>0</v>
      </c>
      <c r="BS624" s="37">
        <f t="shared" si="1004"/>
        <v>0</v>
      </c>
      <c r="BT624" s="37">
        <f t="shared" si="1004"/>
        <v>0</v>
      </c>
      <c r="BU624" s="37">
        <f t="shared" si="1004"/>
        <v>0</v>
      </c>
      <c r="BV624" s="37">
        <f t="shared" si="1004"/>
        <v>0</v>
      </c>
      <c r="BW624" s="37">
        <f t="shared" si="1040"/>
        <v>0</v>
      </c>
      <c r="BX624" s="37">
        <f t="shared" si="1004"/>
        <v>0</v>
      </c>
      <c r="BY624" s="37">
        <f t="shared" si="1004"/>
        <v>0</v>
      </c>
      <c r="BZ624" s="37">
        <f t="shared" si="1004"/>
        <v>0</v>
      </c>
      <c r="CA624" s="37"/>
      <c r="CB624" s="38">
        <f t="shared" si="1004"/>
        <v>0</v>
      </c>
      <c r="CC624" s="43"/>
      <c r="CE624" s="4" t="str">
        <f t="shared" si="953"/>
        <v>RHNB</v>
      </c>
      <c r="CH624" s="4" t="str">
        <f t="shared" si="1041"/>
        <v/>
      </c>
      <c r="CI624" s="4" t="str">
        <f t="shared" si="1041"/>
        <v/>
      </c>
      <c r="CJ624" s="4" t="str">
        <f t="shared" si="1041"/>
        <v/>
      </c>
    </row>
    <row r="625" spans="4:88" ht="15.75" customHeight="1" x14ac:dyDescent="0.25">
      <c r="D625" s="4" t="s">
        <v>633</v>
      </c>
      <c r="E625" s="4">
        <f>INDEX([1]IND_Attributes!$H:$H,MATCH(SER_SavePot!$D625,[1]IND_Attributes!$A:$A,0))</f>
        <v>0.50828781658996902</v>
      </c>
      <c r="F625" s="56" t="str">
        <f>INDEX([1]IND_Attributes!I:I,MATCH(SER_SavePot!$D625,[1]IND_Attributes!$A:$A,0))</f>
        <v>INDPUBRHN_OLDC_DMD</v>
      </c>
      <c r="G625" s="56" t="str">
        <f t="shared" si="977"/>
        <v>INDPUBRHN_OLDC_DMD</v>
      </c>
      <c r="H625" s="56" t="s">
        <v>9</v>
      </c>
      <c r="I625" s="56" t="s">
        <v>10</v>
      </c>
      <c r="J625" s="56">
        <v>2015</v>
      </c>
      <c r="K625" s="73">
        <f t="shared" si="978"/>
        <v>0</v>
      </c>
      <c r="L625" s="73">
        <f t="shared" si="979"/>
        <v>0</v>
      </c>
      <c r="N625" s="56" t="str">
        <f t="shared" si="980"/>
        <v>RHNB-07</v>
      </c>
      <c r="O625" s="56" t="str">
        <f t="shared" si="981"/>
        <v>PUB</v>
      </c>
      <c r="P625" s="4">
        <f t="shared" si="974"/>
        <v>118</v>
      </c>
      <c r="Q625" s="4">
        <f t="shared" si="975"/>
        <v>12</v>
      </c>
      <c r="R625" s="4">
        <f t="shared" si="982"/>
        <v>130</v>
      </c>
      <c r="S625" s="4">
        <f t="shared" si="983"/>
        <v>3</v>
      </c>
      <c r="T625" s="4">
        <f t="shared" si="976"/>
        <v>0</v>
      </c>
      <c r="AG625" s="29">
        <f t="shared" si="1052"/>
        <v>9.8000000000000007</v>
      </c>
      <c r="AH625" s="30" t="str">
        <f t="shared" si="1046"/>
        <v>LA-98</v>
      </c>
      <c r="AI625" s="64" t="s">
        <v>949</v>
      </c>
      <c r="AJ625" s="31">
        <f>TREND(CHOOSE({1;2},AJ$21,AJ$29),CHOOSE({1;2},$AV$18,$AV$26),$AG625)</f>
        <v>0.6092575914198799</v>
      </c>
      <c r="AK625" s="32">
        <f>TREND(CHOOSE({1;2},AK$21,AK$29),CHOOSE({1;2},$AV$18,$AV$26),$AG625)</f>
        <v>0.50514806930236511</v>
      </c>
      <c r="AL625" s="32">
        <f>TREND(CHOOSE({1;2},AL$21,AL$29),CHOOSE({1;2},$AV$18,$AV$26),$AG625)</f>
        <v>0.56702374490123852</v>
      </c>
      <c r="AM625" s="32">
        <f>TREND(CHOOSE({1;2},AM$21,AM$29),CHOOSE({1;2},$AV$18,$AV$26),$AG625)</f>
        <v>0.63566394653518432</v>
      </c>
      <c r="AN625" s="32">
        <f>TREND(CHOOSE({1;2},AN$21,AN$29),CHOOSE({1;2},$AV$18,$AV$26),$AG625)</f>
        <v>0.51429319539621299</v>
      </c>
      <c r="AO625" s="32">
        <f>TREND(CHOOSE({1;2},AO$21,AO$29),CHOOSE({1;2},$AV$18,$AV$26),$AG625)</f>
        <v>0.45941545294227804</v>
      </c>
      <c r="AP625" s="32">
        <f>TREND(CHOOSE({1;2},AP$21,AP$29),CHOOSE({1;2},$AV$18,$AV$26),$AG625)</f>
        <v>0.5402119038628419</v>
      </c>
      <c r="AQ625" s="32">
        <f>TREND(CHOOSE({1;2},AQ$21,AQ$29),CHOOSE({1;2},$AV$18,$AV$26),$AG625)</f>
        <v>0.60529058333428321</v>
      </c>
      <c r="AR625" s="32">
        <f>TREND(CHOOSE({1;2},AR$21,AR$29),CHOOSE({1;2},$AV$18,$AV$26),$AG625)</f>
        <v>0.31774759996427338</v>
      </c>
      <c r="AS625" s="32">
        <f t="shared" si="1047"/>
        <v>0.31774759996427338</v>
      </c>
      <c r="AT625" s="32">
        <f t="shared" si="1047"/>
        <v>0.31774759996427338</v>
      </c>
      <c r="AU625" s="33">
        <f t="shared" si="1048"/>
        <v>0.6092575914198799</v>
      </c>
      <c r="AX625" s="29">
        <f t="shared" si="1053"/>
        <v>9.8000000000000007</v>
      </c>
      <c r="AY625" s="30" t="str">
        <f t="shared" si="1035"/>
        <v>LA-98</v>
      </c>
      <c r="AZ625" s="64" t="s">
        <v>949</v>
      </c>
      <c r="BA625" s="36">
        <f t="shared" si="1049"/>
        <v>6.6959650315965291E-3</v>
      </c>
      <c r="BB625" s="37">
        <f t="shared" si="1045"/>
        <v>5.5699675720264907E-3</v>
      </c>
      <c r="BC625" s="37">
        <f t="shared" si="1045"/>
        <v>6.2391844900990812E-3</v>
      </c>
      <c r="BD625" s="37">
        <f t="shared" si="1045"/>
        <v>6.9815631994833982E-3</v>
      </c>
      <c r="BE625" s="37">
        <f t="shared" si="1045"/>
        <v>5.6688767643816584E-3</v>
      </c>
      <c r="BF625" s="37">
        <f t="shared" si="1045"/>
        <v>5.0753460542865003E-3</v>
      </c>
      <c r="BG625" s="37">
        <f t="shared" si="1045"/>
        <v>5.9492007856158935E-3</v>
      </c>
      <c r="BH625" s="37">
        <f t="shared" si="1045"/>
        <v>6.6530598204723734E-3</v>
      </c>
      <c r="BI625" s="37">
        <f t="shared" si="1045"/>
        <v>3.5431361342762591E-3</v>
      </c>
      <c r="BJ625" s="37">
        <f t="shared" si="1050"/>
        <v>3.5431361342762591E-3</v>
      </c>
      <c r="BK625" s="37">
        <f t="shared" si="1050"/>
        <v>3.5431361342762591E-3</v>
      </c>
      <c r="BL625" s="38">
        <f t="shared" si="1051"/>
        <v>6.6959650315965291E-3</v>
      </c>
      <c r="BN625" s="41">
        <v>3.3000000000000016</v>
      </c>
      <c r="BO625" s="8" t="str">
        <f t="shared" si="1039"/>
        <v>RHEB-33</v>
      </c>
      <c r="BP625" s="42" t="s">
        <v>1026</v>
      </c>
      <c r="BQ625" s="36">
        <f t="shared" si="1010"/>
        <v>0</v>
      </c>
      <c r="BR625" s="37">
        <f t="shared" si="1004"/>
        <v>0</v>
      </c>
      <c r="BS625" s="37">
        <f t="shared" si="1004"/>
        <v>0</v>
      </c>
      <c r="BT625" s="37">
        <f t="shared" si="1004"/>
        <v>0</v>
      </c>
      <c r="BU625" s="37">
        <f t="shared" si="1004"/>
        <v>0</v>
      </c>
      <c r="BV625" s="37">
        <f t="shared" si="1004"/>
        <v>0</v>
      </c>
      <c r="BW625" s="37">
        <f t="shared" si="1040"/>
        <v>0</v>
      </c>
      <c r="BX625" s="37">
        <f t="shared" si="1004"/>
        <v>0</v>
      </c>
      <c r="BY625" s="37">
        <f t="shared" si="1004"/>
        <v>0</v>
      </c>
      <c r="BZ625" s="37">
        <f t="shared" si="1004"/>
        <v>0</v>
      </c>
      <c r="CA625" s="37"/>
      <c r="CB625" s="38">
        <f t="shared" si="1004"/>
        <v>0</v>
      </c>
      <c r="CC625" s="43"/>
      <c r="CE625" s="4" t="str">
        <f t="shared" si="953"/>
        <v>RHEB</v>
      </c>
      <c r="CH625" s="4" t="str">
        <f t="shared" si="1041"/>
        <v/>
      </c>
      <c r="CI625" s="4" t="str">
        <f t="shared" si="1041"/>
        <v/>
      </c>
      <c r="CJ625" s="4" t="str">
        <f t="shared" si="1041"/>
        <v/>
      </c>
    </row>
    <row r="626" spans="4:88" ht="15.75" customHeight="1" x14ac:dyDescent="0.25">
      <c r="D626" s="4" t="s">
        <v>634</v>
      </c>
      <c r="E626" s="4">
        <f>INDEX([1]IND_Attributes!$H:$H,MATCH(SER_SavePot!$D626,[1]IND_Attributes!$A:$A,0))</f>
        <v>0.34825186245908502</v>
      </c>
      <c r="F626" s="56" t="str">
        <f>INDEX([1]IND_Attributes!I:I,MATCH(SER_SavePot!$D626,[1]IND_Attributes!$A:$A,0))</f>
        <v>INDPUBRHN_OLDD_DMD</v>
      </c>
      <c r="G626" s="56" t="str">
        <f t="shared" si="977"/>
        <v>INDPUBRHN_OLDD_DMD</v>
      </c>
      <c r="H626" s="56" t="s">
        <v>9</v>
      </c>
      <c r="I626" s="56" t="s">
        <v>10</v>
      </c>
      <c r="J626" s="56">
        <v>2015</v>
      </c>
      <c r="K626" s="73">
        <f t="shared" si="978"/>
        <v>0</v>
      </c>
      <c r="L626" s="73">
        <f t="shared" si="979"/>
        <v>0</v>
      </c>
      <c r="N626" s="56" t="str">
        <f t="shared" si="980"/>
        <v>RHNB-07</v>
      </c>
      <c r="O626" s="56" t="str">
        <f t="shared" si="981"/>
        <v>PUB</v>
      </c>
      <c r="P626" s="4">
        <f t="shared" si="974"/>
        <v>118</v>
      </c>
      <c r="Q626" s="4">
        <f t="shared" si="975"/>
        <v>12</v>
      </c>
      <c r="R626" s="4">
        <f t="shared" si="982"/>
        <v>130</v>
      </c>
      <c r="S626" s="4">
        <f t="shared" si="983"/>
        <v>3</v>
      </c>
      <c r="T626" s="4">
        <f t="shared" si="976"/>
        <v>0</v>
      </c>
      <c r="AG626" s="29">
        <f t="shared" si="1052"/>
        <v>9.8000000000000007</v>
      </c>
      <c r="AH626" s="30" t="str">
        <f t="shared" si="1046"/>
        <v>EM-98</v>
      </c>
      <c r="AI626" s="64" t="s">
        <v>951</v>
      </c>
      <c r="AJ626" s="31">
        <f>TREND(CHOOSE({1;2},AJ$22,AJ$30),CHOOSE({1;2},$AV$18,$AV$26),$AG626)</f>
        <v>0.38547859914162952</v>
      </c>
      <c r="AK626" s="32">
        <f>TREND(CHOOSE({1;2},AK$22,AK$30),CHOOSE({1;2},$AV$18,$AV$26),$AG626)</f>
        <v>0.30584548341406947</v>
      </c>
      <c r="AL626" s="32">
        <f>TREND(CHOOSE({1;2},AL$22,AL$30),CHOOSE({1;2},$AV$18,$AV$26),$AG626)</f>
        <v>0.3108525075997034</v>
      </c>
      <c r="AM626" s="32">
        <f>TREND(CHOOSE({1;2},AM$22,AM$30),CHOOSE({1;2},$AV$18,$AV$26),$AG626)</f>
        <v>0.19083726345712074</v>
      </c>
      <c r="AN626" s="32">
        <f>TREND(CHOOSE({1;2},AN$22,AN$30),CHOOSE({1;2},$AV$18,$AV$26),$AG626)</f>
        <v>0.22295270805728631</v>
      </c>
      <c r="AO626" s="32">
        <f>TREND(CHOOSE({1;2},AO$22,AO$30),CHOOSE({1;2},$AV$18,$AV$26),$AG626)</f>
        <v>0.26477026765465445</v>
      </c>
      <c r="AP626" s="32">
        <f>TREND(CHOOSE({1;2},AP$22,AP$30),CHOOSE({1;2},$AV$18,$AV$26),$AG626)</f>
        <v>0.34492732804908321</v>
      </c>
      <c r="AQ626" s="32">
        <f>TREND(CHOOSE({1;2},AQ$22,AQ$30),CHOOSE({1;2},$AV$18,$AV$26),$AG626)</f>
        <v>0.33394155350519561</v>
      </c>
      <c r="AR626" s="32">
        <f>TREND(CHOOSE({1;2},AR$22,AR$30),CHOOSE({1;2},$AV$18,$AV$26),$AG626)</f>
        <v>0.35065901738017036</v>
      </c>
      <c r="AS626" s="32">
        <f t="shared" si="1047"/>
        <v>0.35065901738017036</v>
      </c>
      <c r="AT626" s="32">
        <f t="shared" si="1047"/>
        <v>0.35065901738017036</v>
      </c>
      <c r="AU626" s="33">
        <f t="shared" si="1048"/>
        <v>0.38547859914162952</v>
      </c>
      <c r="AX626" s="29">
        <f t="shared" si="1053"/>
        <v>9.8000000000000007</v>
      </c>
      <c r="AY626" s="30" t="str">
        <f t="shared" si="1035"/>
        <v>EM-98</v>
      </c>
      <c r="AZ626" s="64" t="s">
        <v>951</v>
      </c>
      <c r="BA626" s="36">
        <f t="shared" si="1049"/>
        <v>2.1645331440087734E-3</v>
      </c>
      <c r="BB626" s="37">
        <f t="shared" si="1045"/>
        <v>2.0311613507486004E-3</v>
      </c>
      <c r="BC626" s="37">
        <f t="shared" si="1045"/>
        <v>2.1234974251873595E-3</v>
      </c>
      <c r="BD626" s="37">
        <f t="shared" si="1045"/>
        <v>1.2628338988741883E-3</v>
      </c>
      <c r="BE626" s="37">
        <f t="shared" si="1045"/>
        <v>1.3934049691778638E-3</v>
      </c>
      <c r="BF626" s="37">
        <f t="shared" si="1045"/>
        <v>1.6277688238125476E-3</v>
      </c>
      <c r="BG626" s="37">
        <f t="shared" si="1045"/>
        <v>1.7850965674372499E-3</v>
      </c>
      <c r="BH626" s="37">
        <f t="shared" si="1045"/>
        <v>2.4744072503739001E-3</v>
      </c>
      <c r="BI626" s="37">
        <f t="shared" si="1045"/>
        <v>2.5456753169977864E-3</v>
      </c>
      <c r="BJ626" s="37">
        <f t="shared" si="1050"/>
        <v>2.5456753169977864E-3</v>
      </c>
      <c r="BK626" s="37">
        <f t="shared" si="1050"/>
        <v>2.5456753169977864E-3</v>
      </c>
      <c r="BL626" s="38">
        <f t="shared" si="1051"/>
        <v>2.1645331440087734E-3</v>
      </c>
      <c r="BN626" s="41">
        <v>3.3000000000000016</v>
      </c>
      <c r="BO626" s="8" t="str">
        <f t="shared" si="1039"/>
        <v>RHND-33</v>
      </c>
      <c r="BP626" s="42" t="s">
        <v>1028</v>
      </c>
      <c r="BQ626" s="36">
        <f t="shared" si="1010"/>
        <v>0</v>
      </c>
      <c r="BR626" s="37">
        <f t="shared" si="1004"/>
        <v>0</v>
      </c>
      <c r="BS626" s="37">
        <f t="shared" si="1004"/>
        <v>0</v>
      </c>
      <c r="BT626" s="37">
        <f t="shared" si="1004"/>
        <v>0</v>
      </c>
      <c r="BU626" s="37">
        <f t="shared" si="1004"/>
        <v>0</v>
      </c>
      <c r="BV626" s="37">
        <f t="shared" si="1004"/>
        <v>0</v>
      </c>
      <c r="BW626" s="37">
        <f t="shared" si="1040"/>
        <v>0</v>
      </c>
      <c r="BX626" s="37">
        <f t="shared" si="1004"/>
        <v>0</v>
      </c>
      <c r="BY626" s="37">
        <f t="shared" si="1004"/>
        <v>0</v>
      </c>
      <c r="BZ626" s="37">
        <f t="shared" ref="BZ626:CB626" si="1054">INDEX($AY$39:$BL$639,MATCH(LEFT($BO626,2)&amp;"-"&amp;TEXT($BN626*10,"00"),$AY$39:$AY$639,0),MATCH(BZ$39,$AY$39:$BL$39,0))</f>
        <v>0</v>
      </c>
      <c r="CA626" s="37"/>
      <c r="CB626" s="38">
        <f t="shared" si="1054"/>
        <v>0</v>
      </c>
      <c r="CC626" s="43"/>
      <c r="CE626" s="4" t="str">
        <f t="shared" si="953"/>
        <v>RHND</v>
      </c>
      <c r="CH626" s="4" t="str">
        <f t="shared" si="1041"/>
        <v/>
      </c>
      <c r="CI626" s="4" t="str">
        <f t="shared" si="1041"/>
        <v/>
      </c>
      <c r="CJ626" s="4" t="str">
        <f t="shared" si="1041"/>
        <v/>
      </c>
    </row>
    <row r="627" spans="4:88" ht="15.75" customHeight="1" x14ac:dyDescent="0.25">
      <c r="D627" s="4" t="s">
        <v>635</v>
      </c>
      <c r="E627" s="4">
        <f>INDEX([1]IND_Attributes!$H:$H,MATCH(SER_SavePot!$D627,[1]IND_Attributes!$A:$A,0))</f>
        <v>0.14346032095094499</v>
      </c>
      <c r="F627" s="56" t="str">
        <f>INDEX([1]IND_Attributes!I:I,MATCH(SER_SavePot!$D627,[1]IND_Attributes!$A:$A,0))</f>
        <v>INDPUBRHN_OLDI_DMD</v>
      </c>
      <c r="G627" s="56" t="str">
        <f t="shared" si="977"/>
        <v>INDPUBRHN_OLDI_DMD</v>
      </c>
      <c r="H627" s="56" t="s">
        <v>9</v>
      </c>
      <c r="I627" s="56" t="s">
        <v>10</v>
      </c>
      <c r="J627" s="56">
        <v>2015</v>
      </c>
      <c r="K627" s="73">
        <f t="shared" si="978"/>
        <v>0</v>
      </c>
      <c r="L627" s="73">
        <f t="shared" si="979"/>
        <v>0</v>
      </c>
      <c r="N627" s="56" t="str">
        <f t="shared" si="980"/>
        <v>RHNB-07</v>
      </c>
      <c r="O627" s="56" t="str">
        <f t="shared" si="981"/>
        <v>PUB</v>
      </c>
      <c r="P627" s="4">
        <f t="shared" si="974"/>
        <v>118</v>
      </c>
      <c r="Q627" s="4">
        <f t="shared" si="975"/>
        <v>12</v>
      </c>
      <c r="R627" s="4">
        <f t="shared" si="982"/>
        <v>130</v>
      </c>
      <c r="S627" s="4">
        <f t="shared" si="983"/>
        <v>3</v>
      </c>
      <c r="T627" s="4">
        <f t="shared" si="976"/>
        <v>0</v>
      </c>
      <c r="AG627" s="44">
        <f t="shared" si="1052"/>
        <v>9.8000000000000007</v>
      </c>
      <c r="AH627" s="46" t="str">
        <f t="shared" si="1046"/>
        <v>TR-98</v>
      </c>
      <c r="AI627" s="67" t="s">
        <v>955</v>
      </c>
      <c r="AJ627" s="47">
        <f>TREND(CHOOSE({1;2},AJ$23,AJ$31),CHOOSE({1;2},$AV$18,$AV$26),$AG627)</f>
        <v>0.10449226504877705</v>
      </c>
      <c r="AK627" s="49">
        <f>TREND(CHOOSE({1;2},AK$23,AK$31),CHOOSE({1;2},$AV$18,$AV$26),$AG627)</f>
        <v>1.7067884428427337E-2</v>
      </c>
      <c r="AL627" s="49">
        <f>TREND(CHOOSE({1;2},AL$23,AL$31),CHOOSE({1;2},$AV$18,$AV$26),$AG627)</f>
        <v>3.7644021091329014E-2</v>
      </c>
      <c r="AM627" s="49">
        <f>TREND(CHOOSE({1;2},AM$23,AM$31),CHOOSE({1;2},$AV$18,$AV$26),$AG627)</f>
        <v>1.2107227673644933E-2</v>
      </c>
      <c r="AN627" s="49">
        <f>TREND(CHOOSE({1;2},AN$23,AN$31),CHOOSE({1;2},$AV$18,$AV$26),$AG627)</f>
        <v>2.3548351655067429E-2</v>
      </c>
      <c r="AO627" s="49">
        <f>TREND(CHOOSE({1;2},AO$23,AO$31),CHOOSE({1;2},$AV$18,$AV$26),$AG627)</f>
        <v>1.6319115520740283E-2</v>
      </c>
      <c r="AP627" s="49">
        <f>TREND(CHOOSE({1;2},AP$23,AP$31),CHOOSE({1;2},$AV$18,$AV$26),$AG627)</f>
        <v>0</v>
      </c>
      <c r="AQ627" s="49">
        <f>TREND(CHOOSE({1;2},AQ$23,AQ$31),CHOOSE({1;2},$AV$18,$AV$26),$AG627)</f>
        <v>3.8151753276845418E-2</v>
      </c>
      <c r="AR627" s="49">
        <f>TREND(CHOOSE({1;2},AR$23,AR$31),CHOOSE({1;2},$AV$18,$AV$26),$AG627)</f>
        <v>3.7219453979044165E-2</v>
      </c>
      <c r="AS627" s="49">
        <f t="shared" si="1047"/>
        <v>3.7219453979044165E-2</v>
      </c>
      <c r="AT627" s="49">
        <f t="shared" si="1047"/>
        <v>3.7219453979044165E-2</v>
      </c>
      <c r="AU627" s="50">
        <f t="shared" si="1048"/>
        <v>0.10449226504877705</v>
      </c>
      <c r="AX627" s="44">
        <f t="shared" si="1053"/>
        <v>9.8000000000000007</v>
      </c>
      <c r="AY627" s="46" t="str">
        <f t="shared" si="1035"/>
        <v>TR-98</v>
      </c>
      <c r="AZ627" s="67" t="s">
        <v>955</v>
      </c>
      <c r="BA627" s="51">
        <f>IF($BB$32=1,BA621,AJ627-AJ621)</f>
        <v>8.6554070567806951E-4</v>
      </c>
      <c r="BB627" s="53">
        <f t="shared" ref="BB627:BL627" si="1055">IF($BB$32=1,BB621,AK627-AK621)</f>
        <v>1.2716599816222675E-4</v>
      </c>
      <c r="BC627" s="53">
        <f t="shared" si="1055"/>
        <v>2.9073938647864589E-4</v>
      </c>
      <c r="BD627" s="53">
        <f t="shared" si="1055"/>
        <v>8.5104567741429299E-5</v>
      </c>
      <c r="BE627" s="53">
        <f t="shared" si="1055"/>
        <v>1.6908396020493509E-4</v>
      </c>
      <c r="BF627" s="53">
        <f t="shared" si="1055"/>
        <v>1.2048628880574272E-4</v>
      </c>
      <c r="BG627" s="53">
        <f t="shared" si="1055"/>
        <v>0</v>
      </c>
      <c r="BH627" s="53">
        <f t="shared" si="1055"/>
        <v>2.5938624148335102E-4</v>
      </c>
      <c r="BI627" s="53">
        <f t="shared" si="1055"/>
        <v>2.5797382233459093E-4</v>
      </c>
      <c r="BJ627" s="53">
        <f t="shared" si="1055"/>
        <v>2.5797382233459093E-4</v>
      </c>
      <c r="BK627" s="53">
        <f t="shared" si="1055"/>
        <v>2.5797382233459093E-4</v>
      </c>
      <c r="BL627" s="55">
        <f t="shared" si="1055"/>
        <v>8.6554070567806951E-4</v>
      </c>
      <c r="BN627" s="41">
        <v>3.3000000000000016</v>
      </c>
      <c r="BO627" s="8" t="str">
        <f t="shared" si="1039"/>
        <v>RHED-33</v>
      </c>
      <c r="BP627" s="42" t="s">
        <v>1030</v>
      </c>
      <c r="BQ627" s="36">
        <f t="shared" si="1010"/>
        <v>0</v>
      </c>
      <c r="BR627" s="37">
        <f t="shared" si="1010"/>
        <v>0</v>
      </c>
      <c r="BS627" s="37">
        <f t="shared" si="1010"/>
        <v>0</v>
      </c>
      <c r="BT627" s="37">
        <f t="shared" si="1010"/>
        <v>0</v>
      </c>
      <c r="BU627" s="37">
        <f t="shared" si="1010"/>
        <v>0</v>
      </c>
      <c r="BV627" s="37">
        <f t="shared" si="1010"/>
        <v>0</v>
      </c>
      <c r="BW627" s="37">
        <f t="shared" si="1040"/>
        <v>0</v>
      </c>
      <c r="BX627" s="37">
        <f t="shared" si="1010"/>
        <v>0</v>
      </c>
      <c r="BY627" s="37">
        <f t="shared" si="1010"/>
        <v>0</v>
      </c>
      <c r="BZ627" s="37">
        <f t="shared" si="1010"/>
        <v>0</v>
      </c>
      <c r="CA627" s="37"/>
      <c r="CB627" s="38">
        <f t="shared" si="1010"/>
        <v>0</v>
      </c>
      <c r="CC627" s="43"/>
      <c r="CE627" s="4" t="str">
        <f t="shared" si="953"/>
        <v>RHED</v>
      </c>
      <c r="CH627" s="4" t="str">
        <f t="shared" si="1041"/>
        <v/>
      </c>
      <c r="CI627" s="4" t="str">
        <f t="shared" si="1041"/>
        <v/>
      </c>
      <c r="CJ627" s="4" t="str">
        <f t="shared" si="1041"/>
        <v/>
      </c>
    </row>
    <row r="628" spans="4:88" ht="15.75" customHeight="1" x14ac:dyDescent="0.25">
      <c r="D628" s="4" t="s">
        <v>636</v>
      </c>
      <c r="E628" s="4">
        <f>INDEX([1]IND_Attributes!$H:$H,MATCH(SER_SavePot!$D628,[1]IND_Attributes!$A:$A,0))</f>
        <v>0.50828781658996902</v>
      </c>
      <c r="F628" s="56" t="str">
        <f>INDEX([1]IND_Attributes!I:I,MATCH(SER_SavePot!$D628,[1]IND_Attributes!$A:$A,0))</f>
        <v>INDPUBRHN_OLDC_DMD</v>
      </c>
      <c r="G628" s="56" t="str">
        <f t="shared" si="977"/>
        <v>INDPUBRHN_OLDC_DMD</v>
      </c>
      <c r="H628" s="56" t="s">
        <v>9</v>
      </c>
      <c r="I628" s="56" t="s">
        <v>10</v>
      </c>
      <c r="J628" s="56">
        <v>2015</v>
      </c>
      <c r="K628" s="73">
        <f t="shared" si="978"/>
        <v>0</v>
      </c>
      <c r="L628" s="73">
        <f t="shared" si="979"/>
        <v>0</v>
      </c>
      <c r="N628" s="56" t="str">
        <f t="shared" si="980"/>
        <v>RHNB-08</v>
      </c>
      <c r="O628" s="56" t="str">
        <f t="shared" si="981"/>
        <v>PUB</v>
      </c>
      <c r="P628" s="4">
        <f t="shared" si="974"/>
        <v>136</v>
      </c>
      <c r="Q628" s="4">
        <f t="shared" si="975"/>
        <v>12</v>
      </c>
      <c r="R628" s="4">
        <f t="shared" si="982"/>
        <v>148</v>
      </c>
      <c r="S628" s="4">
        <f t="shared" si="983"/>
        <v>3</v>
      </c>
      <c r="T628" s="4">
        <f t="shared" si="976"/>
        <v>0</v>
      </c>
      <c r="AG628" s="11">
        <f>ROUND(AG622+0.1,2)</f>
        <v>9.9</v>
      </c>
      <c r="AH628" s="13" t="str">
        <f t="shared" si="1046"/>
        <v>MT-99</v>
      </c>
      <c r="AI628" s="74" t="s">
        <v>942</v>
      </c>
      <c r="AJ628" s="14">
        <f>TREND(CHOOSE({1;2},AJ$18,AJ$26),CHOOSE({1;2},$AV$18,$AV$26),$AG628)</f>
        <v>6.9836344465010622E-2</v>
      </c>
      <c r="AK628" s="15">
        <f>TREND(CHOOSE({1;2},AK$18,AK$26),CHOOSE({1;2},$AV$18,$AV$26),$AG628)</f>
        <v>0.24746830881317419</v>
      </c>
      <c r="AL628" s="15">
        <f>TREND(CHOOSE({1;2},AL$18,AL$26),CHOOSE({1;2},$AV$18,$AV$26),$AG628)</f>
        <v>0.18433818201928553</v>
      </c>
      <c r="AM628" s="15">
        <f>TREND(CHOOSE({1;2},AM$18,AM$26),CHOOSE({1;2},$AV$18,$AV$26),$AG628)</f>
        <v>0.22217454875304041</v>
      </c>
      <c r="AN628" s="15">
        <f>TREND(CHOOSE({1;2},AN$18,AN$26),CHOOSE({1;2},$AV$18,$AV$26),$AG628)</f>
        <v>0.24936933741485376</v>
      </c>
      <c r="AO628" s="15">
        <f>TREND(CHOOSE({1;2},AO$18,AO$26),CHOOSE({1;2},$AV$18,$AV$26),$AG628)</f>
        <v>0.243304523932351</v>
      </c>
      <c r="AP628" s="15">
        <f>TREND(CHOOSE({1;2},AP$18,AP$26),CHOOSE({1;2},$AV$18,$AV$26),$AG628)</f>
        <v>0.24587426734527487</v>
      </c>
      <c r="AQ628" s="15">
        <f>TREND(CHOOSE({1;2},AQ$18,AQ$26),CHOOSE({1;2},$AV$18,$AV$26),$AG628)</f>
        <v>0.26360492502563571</v>
      </c>
      <c r="AR628" s="15">
        <f>TREND(CHOOSE({1;2},AR$18,AR$26),CHOOSE({1;2},$AV$18,$AV$26),$AG628)</f>
        <v>8.3707662588649645E-2</v>
      </c>
      <c r="AS628" s="15">
        <f>AR628</f>
        <v>8.3707662588649645E-2</v>
      </c>
      <c r="AT628" s="15">
        <f>AS628</f>
        <v>8.3707662588649645E-2</v>
      </c>
      <c r="AU628" s="17">
        <f>AJ628</f>
        <v>6.9836344465010622E-2</v>
      </c>
      <c r="AX628" s="11">
        <f>ROUND(AX622+0.1,2)</f>
        <v>9.9</v>
      </c>
      <c r="AY628" s="13" t="str">
        <f t="shared" si="1035"/>
        <v>MT-99</v>
      </c>
      <c r="AZ628" s="74" t="s">
        <v>942</v>
      </c>
      <c r="BA628" s="18">
        <f>AJ628-AJ622</f>
        <v>5.639127260827631E-4</v>
      </c>
      <c r="BB628" s="19">
        <f t="shared" ref="BB628:BI632" si="1056">AK628-AK622</f>
        <v>2.1789890820819724E-3</v>
      </c>
      <c r="BC628" s="19">
        <f t="shared" si="1056"/>
        <v>1.5959705311520689E-3</v>
      </c>
      <c r="BD628" s="19">
        <f t="shared" si="1056"/>
        <v>2.0520584680013276E-3</v>
      </c>
      <c r="BE628" s="19">
        <f t="shared" si="1056"/>
        <v>2.2069481519987333E-3</v>
      </c>
      <c r="BF628" s="19">
        <f t="shared" si="1056"/>
        <v>2.0200984466801908E-3</v>
      </c>
      <c r="BG628" s="19">
        <f t="shared" si="1056"/>
        <v>1.9969947933679011E-3</v>
      </c>
      <c r="BH628" s="19">
        <f t="shared" si="1056"/>
        <v>2.5814825824946874E-3</v>
      </c>
      <c r="BI628" s="19">
        <f t="shared" si="1056"/>
        <v>7.9336541815917816E-4</v>
      </c>
      <c r="BJ628" s="19">
        <f>BI628</f>
        <v>7.9336541815917816E-4</v>
      </c>
      <c r="BK628" s="19">
        <f>BJ628</f>
        <v>7.9336541815917816E-4</v>
      </c>
      <c r="BL628" s="20">
        <f>BA628</f>
        <v>5.639127260827631E-4</v>
      </c>
      <c r="BN628" s="41">
        <v>3.3000000000000016</v>
      </c>
      <c r="BO628" s="8" t="str">
        <f t="shared" si="1039"/>
        <v>LADN-33</v>
      </c>
      <c r="BP628" s="42" t="s">
        <v>1032</v>
      </c>
      <c r="BQ628" s="36">
        <f t="shared" si="1010"/>
        <v>3.7043945083369834E-3</v>
      </c>
      <c r="BR628" s="37">
        <f t="shared" si="1010"/>
        <v>3.103180314319387E-3</v>
      </c>
      <c r="BS628" s="37">
        <f t="shared" si="1010"/>
        <v>3.4605014668694922E-3</v>
      </c>
      <c r="BT628" s="37">
        <f t="shared" si="1010"/>
        <v>3.8568865684740494E-3</v>
      </c>
      <c r="BU628" s="37">
        <f t="shared" si="1010"/>
        <v>3.1559918103465645E-3</v>
      </c>
      <c r="BV628" s="37">
        <f t="shared" si="1010"/>
        <v>2.8390824918914925E-3</v>
      </c>
      <c r="BW628" s="37">
        <f t="shared" si="1040"/>
        <v>3.7043945083369834E-3</v>
      </c>
      <c r="BX628" s="37">
        <f t="shared" si="1010"/>
        <v>3.6814857338047791E-3</v>
      </c>
      <c r="BY628" s="37">
        <f t="shared" si="1010"/>
        <v>2.0209755376569688E-3</v>
      </c>
      <c r="BZ628" s="37">
        <f t="shared" si="1010"/>
        <v>2.0209755376569688E-3</v>
      </c>
      <c r="CA628" s="37"/>
      <c r="CB628" s="38">
        <f t="shared" si="1010"/>
        <v>3.7043945083369834E-3</v>
      </c>
      <c r="CC628" s="43"/>
      <c r="CE628" s="4" t="str">
        <f t="shared" si="953"/>
        <v>LADN</v>
      </c>
      <c r="CH628" s="4" t="str">
        <f t="shared" si="1041"/>
        <v/>
      </c>
      <c r="CI628" s="4" t="str">
        <f t="shared" si="1041"/>
        <v/>
      </c>
      <c r="CJ628" s="4" t="str">
        <f t="shared" si="1041"/>
        <v/>
      </c>
    </row>
    <row r="629" spans="4:88" ht="15.75" customHeight="1" x14ac:dyDescent="0.25">
      <c r="D629" s="4" t="s">
        <v>637</v>
      </c>
      <c r="E629" s="4">
        <f>INDEX([1]IND_Attributes!$H:$H,MATCH(SER_SavePot!$D629,[1]IND_Attributes!$A:$A,0))</f>
        <v>0.34825186245908502</v>
      </c>
      <c r="F629" s="56" t="str">
        <f>INDEX([1]IND_Attributes!I:I,MATCH(SER_SavePot!$D629,[1]IND_Attributes!$A:$A,0))</f>
        <v>INDPUBRHN_OLDD_DMD</v>
      </c>
      <c r="G629" s="56" t="str">
        <f t="shared" si="977"/>
        <v>INDPUBRHN_OLDD_DMD</v>
      </c>
      <c r="H629" s="56" t="s">
        <v>9</v>
      </c>
      <c r="I629" s="56" t="s">
        <v>10</v>
      </c>
      <c r="J629" s="56">
        <v>2015</v>
      </c>
      <c r="K629" s="73">
        <f t="shared" si="978"/>
        <v>0</v>
      </c>
      <c r="L629" s="73">
        <f t="shared" si="979"/>
        <v>0</v>
      </c>
      <c r="N629" s="56" t="str">
        <f t="shared" si="980"/>
        <v>RHNB-08</v>
      </c>
      <c r="O629" s="56" t="str">
        <f t="shared" si="981"/>
        <v>PUB</v>
      </c>
      <c r="P629" s="4">
        <f t="shared" si="974"/>
        <v>136</v>
      </c>
      <c r="Q629" s="4">
        <f t="shared" si="975"/>
        <v>12</v>
      </c>
      <c r="R629" s="4">
        <f t="shared" si="982"/>
        <v>148</v>
      </c>
      <c r="S629" s="4">
        <f t="shared" si="983"/>
        <v>3</v>
      </c>
      <c r="T629" s="4">
        <f t="shared" si="976"/>
        <v>0</v>
      </c>
      <c r="AG629" s="29">
        <f>AG628</f>
        <v>9.9</v>
      </c>
      <c r="AH629" s="30" t="str">
        <f t="shared" si="1046"/>
        <v>HT-99</v>
      </c>
      <c r="AI629" s="64" t="s">
        <v>945</v>
      </c>
      <c r="AJ629" s="31">
        <f>TREND(CHOOSE({1;2},AJ$19,AJ$27),CHOOSE({1;2},$AV$18,$AV$26),$AG629)</f>
        <v>5.8837225231569645E-2</v>
      </c>
      <c r="AK629" s="32">
        <f>TREND(CHOOSE({1;2},AK$19,AK$27),CHOOSE({1;2},$AV$18,$AV$26),$AG629)</f>
        <v>4.3508385285558032E-2</v>
      </c>
      <c r="AL629" s="32">
        <f>TREND(CHOOSE({1;2},AL$19,AL$27),CHOOSE({1;2},$AV$18,$AV$26),$AG629)</f>
        <v>3.2185778629581246E-2</v>
      </c>
      <c r="AM629" s="32">
        <f>TREND(CHOOSE({1;2},AM$19,AM$27),CHOOSE({1;2},$AV$18,$AV$26),$AG629)</f>
        <v>3.7707042423682648E-2</v>
      </c>
      <c r="AN629" s="32">
        <f>TREND(CHOOSE({1;2},AN$19,AN$27),CHOOSE({1;2},$AV$18,$AV$26),$AG629)</f>
        <v>6.1408739650907124E-2</v>
      </c>
      <c r="AO629" s="32">
        <f>TREND(CHOOSE({1;2},AO$19,AO$27),CHOOSE({1;2},$AV$18,$AV$26),$AG629)</f>
        <v>5.2838634538753169E-2</v>
      </c>
      <c r="AP629" s="32">
        <f>TREND(CHOOSE({1;2},AP$19,AP$27),CHOOSE({1;2},$AV$18,$AV$26),$AG629)</f>
        <v>6.1924066506461622E-2</v>
      </c>
      <c r="AQ629" s="32">
        <f>TREND(CHOOSE({1;2},AQ$19,AQ$27),CHOOSE({1;2},$AV$18,$AV$26),$AG629)</f>
        <v>6.1924066506461622E-2</v>
      </c>
      <c r="AR629" s="32">
        <f>TREND(CHOOSE({1;2},AR$19,AR$27),CHOOSE({1;2},$AV$18,$AV$26),$AG629)</f>
        <v>6.1924066506461609E-2</v>
      </c>
      <c r="AS629" s="32">
        <f t="shared" ref="AS629:AT633" si="1057">AR629</f>
        <v>6.1924066506461609E-2</v>
      </c>
      <c r="AT629" s="32">
        <f t="shared" si="1057"/>
        <v>6.1924066506461609E-2</v>
      </c>
      <c r="AU629" s="33">
        <f t="shared" ref="AU629:AU633" si="1058">AJ629</f>
        <v>5.8837225231569645E-2</v>
      </c>
      <c r="AX629" s="29">
        <f>AX628</f>
        <v>9.9</v>
      </c>
      <c r="AY629" s="30" t="str">
        <f t="shared" si="1035"/>
        <v>HT-99</v>
      </c>
      <c r="AZ629" s="64" t="s">
        <v>945</v>
      </c>
      <c r="BA629" s="36">
        <f t="shared" ref="BA629:BA632" si="1059">AJ629-AJ623</f>
        <v>4.37523112534699E-4</v>
      </c>
      <c r="BB629" s="37">
        <f t="shared" si="1056"/>
        <v>3.024689762510524E-4</v>
      </c>
      <c r="BC629" s="37">
        <f t="shared" si="1056"/>
        <v>2.1726176509842543E-4</v>
      </c>
      <c r="BD629" s="37">
        <f t="shared" si="1056"/>
        <v>6.1097313847029155E-4</v>
      </c>
      <c r="BE629" s="37">
        <f t="shared" si="1056"/>
        <v>9.3332923312944294E-4</v>
      </c>
      <c r="BF629" s="37">
        <f t="shared" si="1056"/>
        <v>3.566735214766345E-4</v>
      </c>
      <c r="BG629" s="37">
        <f t="shared" si="1056"/>
        <v>4.1800237757495806E-4</v>
      </c>
      <c r="BH629" s="37">
        <f t="shared" si="1056"/>
        <v>4.1800237757495806E-4</v>
      </c>
      <c r="BI629" s="37">
        <f t="shared" si="1056"/>
        <v>4.1800237757495806E-4</v>
      </c>
      <c r="BJ629" s="37">
        <f t="shared" ref="BJ629:BK632" si="1060">BI629</f>
        <v>4.1800237757495806E-4</v>
      </c>
      <c r="BK629" s="37">
        <f t="shared" si="1060"/>
        <v>4.1800237757495806E-4</v>
      </c>
      <c r="BL629" s="38">
        <f t="shared" ref="BL629:BL632" si="1061">BA629</f>
        <v>4.37523112534699E-4</v>
      </c>
      <c r="BN629" s="41">
        <v>3.3000000000000016</v>
      </c>
      <c r="BO629" s="8" t="str">
        <f t="shared" si="1039"/>
        <v>LADE-33</v>
      </c>
      <c r="BP629" s="42" t="s">
        <v>1034</v>
      </c>
      <c r="BQ629" s="36">
        <f t="shared" si="1010"/>
        <v>3.7043945083369834E-3</v>
      </c>
      <c r="BR629" s="37">
        <f t="shared" si="1010"/>
        <v>3.103180314319387E-3</v>
      </c>
      <c r="BS629" s="37">
        <f t="shared" si="1010"/>
        <v>3.4605014668694922E-3</v>
      </c>
      <c r="BT629" s="37">
        <f t="shared" si="1010"/>
        <v>3.8568865684740494E-3</v>
      </c>
      <c r="BU629" s="37">
        <f t="shared" si="1010"/>
        <v>3.1559918103465645E-3</v>
      </c>
      <c r="BV629" s="37">
        <f t="shared" si="1010"/>
        <v>2.8390824918914925E-3</v>
      </c>
      <c r="BW629" s="37">
        <f t="shared" si="1040"/>
        <v>3.7043945083369834E-3</v>
      </c>
      <c r="BX629" s="37">
        <f t="shared" si="1010"/>
        <v>3.6814857338047791E-3</v>
      </c>
      <c r="BY629" s="37">
        <f t="shared" si="1010"/>
        <v>2.0209755376569688E-3</v>
      </c>
      <c r="BZ629" s="37">
        <f t="shared" si="1010"/>
        <v>2.0209755376569688E-3</v>
      </c>
      <c r="CA629" s="37"/>
      <c r="CB629" s="38">
        <f t="shared" si="1010"/>
        <v>3.7043945083369834E-3</v>
      </c>
      <c r="CC629" s="43"/>
      <c r="CE629" s="4" t="str">
        <f t="shared" si="953"/>
        <v>LADE</v>
      </c>
      <c r="CH629" s="4" t="str">
        <f t="shared" si="1041"/>
        <v/>
      </c>
      <c r="CI629" s="4" t="str">
        <f t="shared" si="1041"/>
        <v/>
      </c>
      <c r="CJ629" s="4" t="str">
        <f t="shared" si="1041"/>
        <v/>
      </c>
    </row>
    <row r="630" spans="4:88" ht="15.75" customHeight="1" x14ac:dyDescent="0.25">
      <c r="D630" s="4" t="s">
        <v>638</v>
      </c>
      <c r="E630" s="4">
        <f>INDEX([1]IND_Attributes!$H:$H,MATCH(SER_SavePot!$D630,[1]IND_Attributes!$A:$A,0))</f>
        <v>0.14346032095094499</v>
      </c>
      <c r="F630" s="56" t="str">
        <f>INDEX([1]IND_Attributes!I:I,MATCH(SER_SavePot!$D630,[1]IND_Attributes!$A:$A,0))</f>
        <v>INDPUBRHN_OLDI_DMD</v>
      </c>
      <c r="G630" s="56" t="str">
        <f t="shared" si="977"/>
        <v>INDPUBRHN_OLDI_DMD</v>
      </c>
      <c r="H630" s="56" t="s">
        <v>9</v>
      </c>
      <c r="I630" s="56" t="s">
        <v>10</v>
      </c>
      <c r="J630" s="56">
        <v>2015</v>
      </c>
      <c r="K630" s="73">
        <f t="shared" si="978"/>
        <v>0</v>
      </c>
      <c r="L630" s="73">
        <f t="shared" si="979"/>
        <v>0</v>
      </c>
      <c r="N630" s="56" t="str">
        <f t="shared" si="980"/>
        <v>RHNB-08</v>
      </c>
      <c r="O630" s="56" t="str">
        <f t="shared" si="981"/>
        <v>PUB</v>
      </c>
      <c r="P630" s="4">
        <f t="shared" si="974"/>
        <v>136</v>
      </c>
      <c r="Q630" s="4">
        <f t="shared" si="975"/>
        <v>12</v>
      </c>
      <c r="R630" s="4">
        <f t="shared" si="982"/>
        <v>148</v>
      </c>
      <c r="S630" s="4">
        <f t="shared" si="983"/>
        <v>3</v>
      </c>
      <c r="T630" s="4">
        <f t="shared" si="976"/>
        <v>0</v>
      </c>
      <c r="AG630" s="29">
        <f t="shared" ref="AG630:AG633" si="1062">AG629</f>
        <v>9.9</v>
      </c>
      <c r="AH630" s="30" t="str">
        <f t="shared" si="1046"/>
        <v>RH-99</v>
      </c>
      <c r="AI630" s="64" t="s">
        <v>947</v>
      </c>
      <c r="AJ630" s="31">
        <f>TREND(CHOOSE({1;2},AJ$20,AJ$28),CHOOSE({1;2},$AV$18,$AV$26),$AG630)</f>
        <v>6.1830342826899337E-2</v>
      </c>
      <c r="AK630" s="32">
        <f>TREND(CHOOSE({1;2},AK$20,AK$28),CHOOSE({1;2},$AV$18,$AV$26),$AG630)</f>
        <v>0.1215710538992687</v>
      </c>
      <c r="AL630" s="32">
        <f>TREND(CHOOSE({1;2},AL$20,AL$28),CHOOSE({1;2},$AV$18,$AV$26),$AG630)</f>
        <v>0.12469388114256579</v>
      </c>
      <c r="AM630" s="32">
        <f>TREND(CHOOSE({1;2},AM$20,AM$28),CHOOSE({1;2},$AV$18,$AV$26),$AG630)</f>
        <v>0.12915589121425669</v>
      </c>
      <c r="AN630" s="32">
        <f>TREND(CHOOSE({1;2},AN$20,AN$28),CHOOSE({1;2},$AV$18,$AV$26),$AG630)</f>
        <v>0.1275909538533917</v>
      </c>
      <c r="AO630" s="32">
        <f>TREND(CHOOSE({1;2},AO$20,AO$28),CHOOSE({1;2},$AV$18,$AV$26),$AG630)</f>
        <v>0.12821644121263084</v>
      </c>
      <c r="AP630" s="32">
        <f>TREND(CHOOSE({1;2},AP$20,AP$28),CHOOSE({1;2},$AV$18,$AV$26),$AG630)</f>
        <v>0.13136662592219633</v>
      </c>
      <c r="AQ630" s="32">
        <f>TREND(CHOOSE({1;2},AQ$20,AQ$28),CHOOSE({1;2},$AV$18,$AV$26),$AG630)</f>
        <v>0.13136662592219633</v>
      </c>
      <c r="AR630" s="32">
        <f>TREND(CHOOSE({1;2},AR$20,AR$28),CHOOSE({1;2},$AV$18,$AV$26),$AG630)</f>
        <v>0.13136662592219633</v>
      </c>
      <c r="AS630" s="32">
        <f t="shared" si="1057"/>
        <v>0.13136662592219633</v>
      </c>
      <c r="AT630" s="32">
        <f t="shared" si="1057"/>
        <v>0.13136662592219633</v>
      </c>
      <c r="AU630" s="33">
        <f t="shared" si="1058"/>
        <v>6.1830342826899337E-2</v>
      </c>
      <c r="AX630" s="29">
        <f t="shared" ref="AX630:AX633" si="1063">AX629</f>
        <v>9.9</v>
      </c>
      <c r="AY630" s="30" t="str">
        <f t="shared" si="1035"/>
        <v>RH-99</v>
      </c>
      <c r="AZ630" s="64" t="s">
        <v>947</v>
      </c>
      <c r="BA630" s="36">
        <f t="shared" si="1059"/>
        <v>1.0479719123203252E-3</v>
      </c>
      <c r="BB630" s="37">
        <f t="shared" si="1056"/>
        <v>2.0605263372757143E-3</v>
      </c>
      <c r="BC630" s="37">
        <f t="shared" si="1056"/>
        <v>2.1134556125858572E-3</v>
      </c>
      <c r="BD630" s="37">
        <f t="shared" si="1056"/>
        <v>2.1890829019365343E-3</v>
      </c>
      <c r="BE630" s="37">
        <f t="shared" si="1056"/>
        <v>2.1625585398880043E-3</v>
      </c>
      <c r="BF630" s="37">
        <f t="shared" si="1056"/>
        <v>2.1731600205530388E-3</v>
      </c>
      <c r="BG630" s="37">
        <f t="shared" si="1056"/>
        <v>2.2265529817321328E-3</v>
      </c>
      <c r="BH630" s="37">
        <f t="shared" si="1056"/>
        <v>2.2265529817321328E-3</v>
      </c>
      <c r="BI630" s="37">
        <f t="shared" si="1056"/>
        <v>2.2265529817321328E-3</v>
      </c>
      <c r="BJ630" s="37">
        <f t="shared" si="1060"/>
        <v>2.2265529817321328E-3</v>
      </c>
      <c r="BK630" s="37">
        <f t="shared" si="1060"/>
        <v>2.2265529817321328E-3</v>
      </c>
      <c r="BL630" s="38">
        <f t="shared" si="1061"/>
        <v>1.0479719123203252E-3</v>
      </c>
      <c r="BN630" s="41">
        <v>3.3000000000000016</v>
      </c>
      <c r="BO630" s="8" t="str">
        <f t="shared" si="1039"/>
        <v>EMDN-33</v>
      </c>
      <c r="BP630" s="42" t="s">
        <v>1036</v>
      </c>
      <c r="BQ630" s="36">
        <f t="shared" si="1010"/>
        <v>4.5525792322951841E-3</v>
      </c>
      <c r="BR630" s="37">
        <f t="shared" si="1010"/>
        <v>3.2152446813728253E-3</v>
      </c>
      <c r="BS630" s="37">
        <f t="shared" si="1010"/>
        <v>3.5553139907026077E-3</v>
      </c>
      <c r="BT630" s="37">
        <f t="shared" si="1010"/>
        <v>2.489064781653047E-3</v>
      </c>
      <c r="BU630" s="37">
        <f t="shared" si="1010"/>
        <v>2.3954935809881867E-3</v>
      </c>
      <c r="BV630" s="37">
        <f t="shared" si="1010"/>
        <v>3.1747114101993712E-3</v>
      </c>
      <c r="BW630" s="37">
        <f t="shared" si="1040"/>
        <v>4.5525792322951841E-3</v>
      </c>
      <c r="BX630" s="37">
        <f t="shared" si="1010"/>
        <v>2.5614934727354877E-3</v>
      </c>
      <c r="BY630" s="37">
        <f t="shared" si="1010"/>
        <v>2.7643987531289771E-3</v>
      </c>
      <c r="BZ630" s="37">
        <f t="shared" si="1010"/>
        <v>2.7643987531289771E-3</v>
      </c>
      <c r="CA630" s="37"/>
      <c r="CB630" s="38">
        <f t="shared" si="1010"/>
        <v>4.5525792322951841E-3</v>
      </c>
      <c r="CC630" s="43"/>
      <c r="CE630" s="4" t="str">
        <f t="shared" si="953"/>
        <v>EMDN</v>
      </c>
      <c r="CH630" s="4" t="str">
        <f t="shared" si="1041"/>
        <v/>
      </c>
      <c r="CI630" s="4" t="str">
        <f t="shared" si="1041"/>
        <v/>
      </c>
      <c r="CJ630" s="4" t="str">
        <f t="shared" si="1041"/>
        <v/>
      </c>
    </row>
    <row r="631" spans="4:88" ht="15.75" customHeight="1" x14ac:dyDescent="0.25">
      <c r="D631" s="4" t="s">
        <v>639</v>
      </c>
      <c r="E631" s="4">
        <f>INDEX([1]IND_Attributes!$H:$H,MATCH(SER_SavePot!$D631,[1]IND_Attributes!$A:$A,0))</f>
        <v>0.50828781658996902</v>
      </c>
      <c r="F631" s="56" t="str">
        <f>INDEX([1]IND_Attributes!I:I,MATCH(SER_SavePot!$D631,[1]IND_Attributes!$A:$A,0))</f>
        <v>INDPUBRHN_OLDC_DMD</v>
      </c>
      <c r="G631" s="56" t="str">
        <f t="shared" si="977"/>
        <v>INDPUBRHN_OLDC_DMD</v>
      </c>
      <c r="H631" s="56" t="s">
        <v>9</v>
      </c>
      <c r="I631" s="56" t="s">
        <v>10</v>
      </c>
      <c r="J631" s="56">
        <v>2015</v>
      </c>
      <c r="K631" s="73">
        <f t="shared" si="978"/>
        <v>0</v>
      </c>
      <c r="L631" s="73">
        <f t="shared" si="979"/>
        <v>0</v>
      </c>
      <c r="N631" s="56" t="str">
        <f t="shared" si="980"/>
        <v>RHNB-09</v>
      </c>
      <c r="O631" s="56" t="str">
        <f t="shared" si="981"/>
        <v>PUB</v>
      </c>
      <c r="P631" s="4">
        <f t="shared" si="974"/>
        <v>154</v>
      </c>
      <c r="Q631" s="4">
        <f t="shared" si="975"/>
        <v>12</v>
      </c>
      <c r="R631" s="4">
        <f t="shared" si="982"/>
        <v>166</v>
      </c>
      <c r="S631" s="4">
        <f t="shared" si="983"/>
        <v>3</v>
      </c>
      <c r="T631" s="4">
        <f t="shared" si="976"/>
        <v>0</v>
      </c>
      <c r="AG631" s="29">
        <f t="shared" si="1062"/>
        <v>9.9</v>
      </c>
      <c r="AH631" s="30" t="str">
        <f t="shared" si="1046"/>
        <v>LA-99</v>
      </c>
      <c r="AI631" s="64" t="s">
        <v>949</v>
      </c>
      <c r="AJ631" s="31">
        <f>TREND(CHOOSE({1;2},AJ$21,AJ$29),CHOOSE({1;2},$AV$18,$AV$26),$AG631)</f>
        <v>0.6159535564514762</v>
      </c>
      <c r="AK631" s="32">
        <f>TREND(CHOOSE({1;2},AK$21,AK$29),CHOOSE({1;2},$AV$18,$AV$26),$AG631)</f>
        <v>0.51071803687439132</v>
      </c>
      <c r="AL631" s="32">
        <f>TREND(CHOOSE({1;2},AL$21,AL$29),CHOOSE({1;2},$AV$18,$AV$26),$AG631)</f>
        <v>0.57326292939133783</v>
      </c>
      <c r="AM631" s="32">
        <f>TREND(CHOOSE({1;2},AM$21,AM$29),CHOOSE({1;2},$AV$18,$AV$26),$AG631)</f>
        <v>0.6426455097346675</v>
      </c>
      <c r="AN631" s="32">
        <f>TREND(CHOOSE({1;2},AN$21,AN$29),CHOOSE({1;2},$AV$18,$AV$26),$AG631)</f>
        <v>0.51996207216059442</v>
      </c>
      <c r="AO631" s="32">
        <f>TREND(CHOOSE({1;2},AO$21,AO$29),CHOOSE({1;2},$AV$18,$AV$26),$AG631)</f>
        <v>0.46449079899656442</v>
      </c>
      <c r="AP631" s="32">
        <f>TREND(CHOOSE({1;2},AP$21,AP$29),CHOOSE({1;2},$AV$18,$AV$26),$AG631)</f>
        <v>0.54616110464845757</v>
      </c>
      <c r="AQ631" s="32">
        <f>TREND(CHOOSE({1;2},AQ$21,AQ$29),CHOOSE({1;2},$AV$18,$AV$26),$AG631)</f>
        <v>0.61194364315475558</v>
      </c>
      <c r="AR631" s="32">
        <f>TREND(CHOOSE({1;2},AR$21,AR$29),CHOOSE({1;2},$AV$18,$AV$26),$AG631)</f>
        <v>0.32129073609854975</v>
      </c>
      <c r="AS631" s="32">
        <f t="shared" si="1057"/>
        <v>0.32129073609854975</v>
      </c>
      <c r="AT631" s="32">
        <f t="shared" si="1057"/>
        <v>0.32129073609854975</v>
      </c>
      <c r="AU631" s="33">
        <f t="shared" si="1058"/>
        <v>0.6159535564514762</v>
      </c>
      <c r="AX631" s="29">
        <f t="shared" si="1063"/>
        <v>9.9</v>
      </c>
      <c r="AY631" s="30" t="str">
        <f t="shared" si="1035"/>
        <v>LA-99</v>
      </c>
      <c r="AZ631" s="64" t="s">
        <v>949</v>
      </c>
      <c r="BA631" s="36">
        <f t="shared" si="1059"/>
        <v>6.6959650315963071E-3</v>
      </c>
      <c r="BB631" s="37">
        <f t="shared" si="1056"/>
        <v>5.5699675720262132E-3</v>
      </c>
      <c r="BC631" s="37">
        <f t="shared" si="1056"/>
        <v>6.2391844900993032E-3</v>
      </c>
      <c r="BD631" s="37">
        <f t="shared" si="1056"/>
        <v>6.9815631994831762E-3</v>
      </c>
      <c r="BE631" s="37">
        <f t="shared" si="1056"/>
        <v>5.6688767643814364E-3</v>
      </c>
      <c r="BF631" s="37">
        <f t="shared" si="1056"/>
        <v>5.0753460542863893E-3</v>
      </c>
      <c r="BG631" s="37">
        <f t="shared" si="1056"/>
        <v>5.9492007856156714E-3</v>
      </c>
      <c r="BH631" s="37">
        <f t="shared" si="1056"/>
        <v>6.6530598204723734E-3</v>
      </c>
      <c r="BI631" s="37">
        <f t="shared" si="1056"/>
        <v>3.5431361342763701E-3</v>
      </c>
      <c r="BJ631" s="37">
        <f t="shared" si="1060"/>
        <v>3.5431361342763701E-3</v>
      </c>
      <c r="BK631" s="37">
        <f t="shared" si="1060"/>
        <v>3.5431361342763701E-3</v>
      </c>
      <c r="BL631" s="38">
        <f t="shared" si="1061"/>
        <v>6.6959650315963071E-3</v>
      </c>
      <c r="BN631" s="41">
        <v>3.3000000000000016</v>
      </c>
      <c r="BO631" s="8" t="str">
        <f t="shared" si="1039"/>
        <v>EMDE-33</v>
      </c>
      <c r="BP631" s="42" t="s">
        <v>1038</v>
      </c>
      <c r="BQ631" s="36">
        <f t="shared" si="1010"/>
        <v>4.5525792322951841E-3</v>
      </c>
      <c r="BR631" s="37">
        <f t="shared" si="1010"/>
        <v>3.2152446813728253E-3</v>
      </c>
      <c r="BS631" s="37">
        <f t="shared" si="1010"/>
        <v>3.5553139907026077E-3</v>
      </c>
      <c r="BT631" s="37">
        <f t="shared" si="1010"/>
        <v>2.489064781653047E-3</v>
      </c>
      <c r="BU631" s="37">
        <f t="shared" si="1010"/>
        <v>2.3954935809881867E-3</v>
      </c>
      <c r="BV631" s="37">
        <f t="shared" si="1010"/>
        <v>3.1747114101993712E-3</v>
      </c>
      <c r="BW631" s="37">
        <f t="shared" si="1040"/>
        <v>4.5525792322951841E-3</v>
      </c>
      <c r="BX631" s="37">
        <f t="shared" si="1010"/>
        <v>2.5614934727354877E-3</v>
      </c>
      <c r="BY631" s="37">
        <f t="shared" si="1010"/>
        <v>2.7643987531289771E-3</v>
      </c>
      <c r="BZ631" s="37">
        <f t="shared" si="1010"/>
        <v>2.7643987531289771E-3</v>
      </c>
      <c r="CA631" s="37"/>
      <c r="CB631" s="38">
        <f t="shared" si="1010"/>
        <v>4.5525792322951841E-3</v>
      </c>
      <c r="CC631" s="43"/>
      <c r="CE631" s="4" t="str">
        <f t="shared" si="953"/>
        <v>EMDE</v>
      </c>
      <c r="CH631" s="4" t="str">
        <f t="shared" si="1041"/>
        <v/>
      </c>
      <c r="CI631" s="4" t="str">
        <f t="shared" si="1041"/>
        <v/>
      </c>
      <c r="CJ631" s="4" t="str">
        <f t="shared" si="1041"/>
        <v/>
      </c>
    </row>
    <row r="632" spans="4:88" ht="15.75" customHeight="1" x14ac:dyDescent="0.25">
      <c r="D632" s="4" t="s">
        <v>640</v>
      </c>
      <c r="E632" s="4">
        <f>INDEX([1]IND_Attributes!$H:$H,MATCH(SER_SavePot!$D632,[1]IND_Attributes!$A:$A,0))</f>
        <v>0.34825186245908502</v>
      </c>
      <c r="F632" s="56" t="str">
        <f>INDEX([1]IND_Attributes!I:I,MATCH(SER_SavePot!$D632,[1]IND_Attributes!$A:$A,0))</f>
        <v>INDPUBRHN_OLDD_DMD</v>
      </c>
      <c r="G632" s="56" t="str">
        <f t="shared" si="977"/>
        <v>INDPUBRHN_OLDD_DMD</v>
      </c>
      <c r="H632" s="56" t="s">
        <v>9</v>
      </c>
      <c r="I632" s="56" t="s">
        <v>10</v>
      </c>
      <c r="J632" s="56">
        <v>2015</v>
      </c>
      <c r="K632" s="73">
        <f t="shared" si="978"/>
        <v>0</v>
      </c>
      <c r="L632" s="73">
        <f t="shared" si="979"/>
        <v>0</v>
      </c>
      <c r="N632" s="56" t="str">
        <f t="shared" si="980"/>
        <v>RHNB-09</v>
      </c>
      <c r="O632" s="56" t="str">
        <f t="shared" si="981"/>
        <v>PUB</v>
      </c>
      <c r="P632" s="4">
        <f t="shared" si="974"/>
        <v>154</v>
      </c>
      <c r="Q632" s="4">
        <f t="shared" si="975"/>
        <v>12</v>
      </c>
      <c r="R632" s="4">
        <f t="shared" si="982"/>
        <v>166</v>
      </c>
      <c r="S632" s="4">
        <f t="shared" si="983"/>
        <v>3</v>
      </c>
      <c r="T632" s="4">
        <f t="shared" si="976"/>
        <v>0</v>
      </c>
      <c r="AG632" s="29">
        <f t="shared" si="1062"/>
        <v>9.9</v>
      </c>
      <c r="AH632" s="30" t="str">
        <f t="shared" si="1046"/>
        <v>EM-99</v>
      </c>
      <c r="AI632" s="64" t="s">
        <v>951</v>
      </c>
      <c r="AJ632" s="31">
        <f>TREND(CHOOSE({1;2},AJ$22,AJ$30),CHOOSE({1;2},$AV$18,$AV$26),$AG632)</f>
        <v>0.38764313228563829</v>
      </c>
      <c r="AK632" s="32">
        <f>TREND(CHOOSE({1;2},AK$22,AK$30),CHOOSE({1;2},$AV$18,$AV$26),$AG632)</f>
        <v>0.30787664476481807</v>
      </c>
      <c r="AL632" s="32">
        <f>TREND(CHOOSE({1;2},AL$22,AL$30),CHOOSE({1;2},$AV$18,$AV$26),$AG632)</f>
        <v>0.31297600502489065</v>
      </c>
      <c r="AM632" s="32">
        <f>TREND(CHOOSE({1;2},AM$22,AM$30),CHOOSE({1;2},$AV$18,$AV$26),$AG632)</f>
        <v>0.1921000973559949</v>
      </c>
      <c r="AN632" s="32">
        <f>TREND(CHOOSE({1;2},AN$22,AN$30),CHOOSE({1;2},$AV$18,$AV$26),$AG632)</f>
        <v>0.22434611302646418</v>
      </c>
      <c r="AO632" s="32">
        <f>TREND(CHOOSE({1;2},AO$22,AO$30),CHOOSE({1;2},$AV$18,$AV$26),$AG632)</f>
        <v>0.26639803647846694</v>
      </c>
      <c r="AP632" s="32">
        <f>TREND(CHOOSE({1;2},AP$22,AP$30),CHOOSE({1;2},$AV$18,$AV$26),$AG632)</f>
        <v>0.34671242461652046</v>
      </c>
      <c r="AQ632" s="32">
        <f>TREND(CHOOSE({1;2},AQ$22,AQ$30),CHOOSE({1;2},$AV$18,$AV$26),$AG632)</f>
        <v>0.33641596075556945</v>
      </c>
      <c r="AR632" s="32">
        <f>TREND(CHOOSE({1;2},AR$22,AR$30),CHOOSE({1;2},$AV$18,$AV$26),$AG632)</f>
        <v>0.35320469269716809</v>
      </c>
      <c r="AS632" s="32">
        <f t="shared" si="1057"/>
        <v>0.35320469269716809</v>
      </c>
      <c r="AT632" s="32">
        <f t="shared" si="1057"/>
        <v>0.35320469269716809</v>
      </c>
      <c r="AU632" s="33">
        <f t="shared" si="1058"/>
        <v>0.38764313228563829</v>
      </c>
      <c r="AX632" s="29">
        <f t="shared" si="1063"/>
        <v>9.9</v>
      </c>
      <c r="AY632" s="30" t="str">
        <f t="shared" si="1035"/>
        <v>EM-99</v>
      </c>
      <c r="AZ632" s="64" t="s">
        <v>951</v>
      </c>
      <c r="BA632" s="36">
        <f t="shared" si="1059"/>
        <v>2.1645331440087734E-3</v>
      </c>
      <c r="BB632" s="37">
        <f t="shared" si="1056"/>
        <v>2.0311613507486004E-3</v>
      </c>
      <c r="BC632" s="37">
        <f t="shared" si="1056"/>
        <v>2.1234974251872485E-3</v>
      </c>
      <c r="BD632" s="37">
        <f t="shared" si="1056"/>
        <v>1.2628338988741605E-3</v>
      </c>
      <c r="BE632" s="37">
        <f t="shared" si="1056"/>
        <v>1.3934049691778638E-3</v>
      </c>
      <c r="BF632" s="37">
        <f t="shared" si="1056"/>
        <v>1.6277688238124921E-3</v>
      </c>
      <c r="BG632" s="37">
        <f t="shared" si="1056"/>
        <v>1.7850965674372499E-3</v>
      </c>
      <c r="BH632" s="37">
        <f t="shared" si="1056"/>
        <v>2.4744072503738446E-3</v>
      </c>
      <c r="BI632" s="37">
        <f t="shared" si="1056"/>
        <v>2.5456753169977309E-3</v>
      </c>
      <c r="BJ632" s="37">
        <f t="shared" si="1060"/>
        <v>2.5456753169977309E-3</v>
      </c>
      <c r="BK632" s="37">
        <f t="shared" si="1060"/>
        <v>2.5456753169977309E-3</v>
      </c>
      <c r="BL632" s="38">
        <f t="shared" si="1061"/>
        <v>2.1645331440087734E-3</v>
      </c>
      <c r="BN632" s="41">
        <v>3.3000000000000016</v>
      </c>
      <c r="BO632" s="8" t="str">
        <f t="shared" si="1039"/>
        <v>TRDN-33</v>
      </c>
      <c r="BP632" s="42" t="s">
        <v>1040</v>
      </c>
      <c r="BQ632" s="36">
        <f t="shared" si="1010"/>
        <v>8.6554070567806951E-4</v>
      </c>
      <c r="BR632" s="37">
        <f t="shared" si="1010"/>
        <v>1.2716599816222675E-4</v>
      </c>
      <c r="BS632" s="37">
        <f t="shared" si="1010"/>
        <v>2.9073938647864589E-4</v>
      </c>
      <c r="BT632" s="37">
        <f t="shared" si="1010"/>
        <v>8.5104567741429299E-5</v>
      </c>
      <c r="BU632" s="37">
        <f t="shared" si="1010"/>
        <v>1.6908396020493509E-4</v>
      </c>
      <c r="BV632" s="37">
        <f t="shared" si="1010"/>
        <v>1.2048628880574272E-4</v>
      </c>
      <c r="BW632" s="37">
        <f t="shared" si="1040"/>
        <v>8.6554070567806951E-4</v>
      </c>
      <c r="BX632" s="37">
        <f t="shared" si="1010"/>
        <v>2.5938624148335102E-4</v>
      </c>
      <c r="BY632" s="37">
        <f t="shared" si="1010"/>
        <v>2.5797382233459093E-4</v>
      </c>
      <c r="BZ632" s="37">
        <f t="shared" si="1010"/>
        <v>2.5797382233459093E-4</v>
      </c>
      <c r="CA632" s="37"/>
      <c r="CB632" s="38">
        <f t="shared" si="1010"/>
        <v>8.6554070567806951E-4</v>
      </c>
      <c r="CC632" s="43"/>
      <c r="CE632" s="4" t="str">
        <f t="shared" si="953"/>
        <v>TRDN</v>
      </c>
      <c r="CH632" s="4" t="str">
        <f t="shared" si="1041"/>
        <v/>
      </c>
      <c r="CI632" s="4" t="str">
        <f t="shared" si="1041"/>
        <v/>
      </c>
      <c r="CJ632" s="4" t="str">
        <f t="shared" si="1041"/>
        <v/>
      </c>
    </row>
    <row r="633" spans="4:88" ht="15.75" customHeight="1" x14ac:dyDescent="0.25">
      <c r="D633" s="4" t="s">
        <v>641</v>
      </c>
      <c r="E633" s="4">
        <f>INDEX([1]IND_Attributes!$H:$H,MATCH(SER_SavePot!$D633,[1]IND_Attributes!$A:$A,0))</f>
        <v>0.14346032095094499</v>
      </c>
      <c r="F633" s="56" t="str">
        <f>INDEX([1]IND_Attributes!I:I,MATCH(SER_SavePot!$D633,[1]IND_Attributes!$A:$A,0))</f>
        <v>INDPUBRHN_OLDI_DMD</v>
      </c>
      <c r="G633" s="56" t="str">
        <f t="shared" si="977"/>
        <v>INDPUBRHN_OLDI_DMD</v>
      </c>
      <c r="H633" s="56" t="s">
        <v>9</v>
      </c>
      <c r="I633" s="56" t="s">
        <v>10</v>
      </c>
      <c r="J633" s="56">
        <v>2015</v>
      </c>
      <c r="K633" s="73">
        <f t="shared" si="978"/>
        <v>0</v>
      </c>
      <c r="L633" s="73">
        <f t="shared" si="979"/>
        <v>0</v>
      </c>
      <c r="N633" s="56" t="str">
        <f t="shared" si="980"/>
        <v>RHNB-09</v>
      </c>
      <c r="O633" s="56" t="str">
        <f t="shared" si="981"/>
        <v>PUB</v>
      </c>
      <c r="P633" s="4">
        <f t="shared" si="974"/>
        <v>154</v>
      </c>
      <c r="Q633" s="4">
        <f t="shared" si="975"/>
        <v>12</v>
      </c>
      <c r="R633" s="4">
        <f t="shared" si="982"/>
        <v>166</v>
      </c>
      <c r="S633" s="4">
        <f t="shared" si="983"/>
        <v>3</v>
      </c>
      <c r="T633" s="4">
        <f t="shared" si="976"/>
        <v>0</v>
      </c>
      <c r="AG633" s="44">
        <f t="shared" si="1062"/>
        <v>9.9</v>
      </c>
      <c r="AH633" s="46" t="str">
        <f t="shared" si="1046"/>
        <v>TR-99</v>
      </c>
      <c r="AI633" s="67" t="s">
        <v>955</v>
      </c>
      <c r="AJ633" s="47">
        <f>TREND(CHOOSE({1;2},AJ$23,AJ$31),CHOOSE({1;2},$AV$18,$AV$26),$AG633)</f>
        <v>0.10492180735674467</v>
      </c>
      <c r="AK633" s="49">
        <f>TREND(CHOOSE({1;2},AK$23,AK$31),CHOOSE({1;2},$AV$18,$AV$26),$AG633)</f>
        <v>1.7147672601987407E-2</v>
      </c>
      <c r="AL633" s="49">
        <f>TREND(CHOOSE({1;2},AL$23,AL$31),CHOOSE({1;2},$AV$18,$AV$26),$AG633)</f>
        <v>3.7815570856441688E-2</v>
      </c>
      <c r="AM633" s="49">
        <f>TREND(CHOOSE({1;2},AM$23,AM$31),CHOOSE({1;2},$AV$18,$AV$26),$AG633)</f>
        <v>1.2168138752493667E-2</v>
      </c>
      <c r="AN633" s="49">
        <f>TREND(CHOOSE({1;2},AN$23,AN$31),CHOOSE({1;2},$AV$18,$AV$26),$AG633)</f>
        <v>2.3659289979412336E-2</v>
      </c>
      <c r="AO633" s="49">
        <f>TREND(CHOOSE({1;2},AO$23,AO$31),CHOOSE({1;2},$AV$18,$AV$26),$AG633)</f>
        <v>1.6388990204777916E-2</v>
      </c>
      <c r="AP633" s="49">
        <f>TREND(CHOOSE({1;2},AP$23,AP$31),CHOOSE({1;2},$AV$18,$AV$26),$AG633)</f>
        <v>0</v>
      </c>
      <c r="AQ633" s="49">
        <f>TREND(CHOOSE({1;2},AQ$23,AQ$31),CHOOSE({1;2},$AV$18,$AV$26),$AG633)</f>
        <v>3.8362324468716277E-2</v>
      </c>
      <c r="AR633" s="49">
        <f>TREND(CHOOSE({1;2},AR$23,AR$31),CHOOSE({1;2},$AV$18,$AV$26),$AG633)</f>
        <v>3.7414438086176643E-2</v>
      </c>
      <c r="AS633" s="49">
        <f t="shared" si="1057"/>
        <v>3.7414438086176643E-2</v>
      </c>
      <c r="AT633" s="49">
        <f t="shared" si="1057"/>
        <v>3.7414438086176643E-2</v>
      </c>
      <c r="AU633" s="50">
        <f t="shared" si="1058"/>
        <v>0.10492180735674467</v>
      </c>
      <c r="AX633" s="44">
        <f t="shared" si="1063"/>
        <v>9.9</v>
      </c>
      <c r="AY633" s="46" t="str">
        <f t="shared" si="1035"/>
        <v>TR-99</v>
      </c>
      <c r="AZ633" s="67" t="s">
        <v>955</v>
      </c>
      <c r="BA633" s="51">
        <f>IF($BB$32=1,BA627,AJ633-AJ627)</f>
        <v>8.6554070567806951E-4</v>
      </c>
      <c r="BB633" s="53">
        <f t="shared" ref="BB633:BL633" si="1064">IF($BB$32=1,BB627,AK633-AK627)</f>
        <v>1.2716599816222675E-4</v>
      </c>
      <c r="BC633" s="53">
        <f t="shared" si="1064"/>
        <v>2.9073938647864589E-4</v>
      </c>
      <c r="BD633" s="53">
        <f t="shared" si="1064"/>
        <v>8.5104567741429299E-5</v>
      </c>
      <c r="BE633" s="53">
        <f t="shared" si="1064"/>
        <v>1.6908396020493509E-4</v>
      </c>
      <c r="BF633" s="53">
        <f t="shared" si="1064"/>
        <v>1.2048628880574272E-4</v>
      </c>
      <c r="BG633" s="53">
        <f t="shared" si="1064"/>
        <v>0</v>
      </c>
      <c r="BH633" s="53">
        <f t="shared" si="1064"/>
        <v>2.5938624148335102E-4</v>
      </c>
      <c r="BI633" s="53">
        <f t="shared" si="1064"/>
        <v>2.5797382233459093E-4</v>
      </c>
      <c r="BJ633" s="53">
        <f t="shared" si="1064"/>
        <v>2.5797382233459093E-4</v>
      </c>
      <c r="BK633" s="53">
        <f t="shared" si="1064"/>
        <v>2.5797382233459093E-4</v>
      </c>
      <c r="BL633" s="55">
        <f t="shared" si="1064"/>
        <v>8.6554070567806951E-4</v>
      </c>
      <c r="BN633" s="57">
        <v>3.3000000000000016</v>
      </c>
      <c r="BO633" s="58" t="str">
        <f t="shared" si="1039"/>
        <v>TRDE-33</v>
      </c>
      <c r="BP633" s="59" t="s">
        <v>1042</v>
      </c>
      <c r="BQ633" s="51">
        <f t="shared" si="1010"/>
        <v>8.6554070567806951E-4</v>
      </c>
      <c r="BR633" s="53">
        <f t="shared" si="1010"/>
        <v>1.2716599816222675E-4</v>
      </c>
      <c r="BS633" s="53">
        <f t="shared" si="1010"/>
        <v>2.9073938647864589E-4</v>
      </c>
      <c r="BT633" s="53">
        <f t="shared" si="1010"/>
        <v>8.5104567741429299E-5</v>
      </c>
      <c r="BU633" s="53">
        <f t="shared" si="1010"/>
        <v>1.6908396020493509E-4</v>
      </c>
      <c r="BV633" s="53">
        <f t="shared" si="1010"/>
        <v>1.2048628880574272E-4</v>
      </c>
      <c r="BW633" s="53">
        <f t="shared" si="1040"/>
        <v>8.6554070567806951E-4</v>
      </c>
      <c r="BX633" s="53">
        <f t="shared" si="1010"/>
        <v>2.5938624148335102E-4</v>
      </c>
      <c r="BY633" s="53">
        <f t="shared" si="1010"/>
        <v>2.5797382233459093E-4</v>
      </c>
      <c r="BZ633" s="53">
        <f t="shared" si="1010"/>
        <v>2.5797382233459093E-4</v>
      </c>
      <c r="CA633" s="53"/>
      <c r="CB633" s="55">
        <f t="shared" si="1010"/>
        <v>8.6554070567806951E-4</v>
      </c>
      <c r="CC633" s="60"/>
      <c r="CE633" s="4" t="str">
        <f t="shared" si="953"/>
        <v>TRDE</v>
      </c>
      <c r="CH633" s="4" t="str">
        <f t="shared" si="1041"/>
        <v/>
      </c>
      <c r="CI633" s="4" t="str">
        <f t="shared" si="1041"/>
        <v/>
      </c>
      <c r="CJ633" s="4" t="str">
        <f t="shared" si="1041"/>
        <v/>
      </c>
    </row>
    <row r="634" spans="4:88" ht="15.75" customHeight="1" x14ac:dyDescent="0.25">
      <c r="D634" s="4" t="s">
        <v>642</v>
      </c>
      <c r="E634" s="4">
        <f>INDEX([1]IND_Attributes!$H:$H,MATCH(SER_SavePot!$D634,[1]IND_Attributes!$A:$A,0))</f>
        <v>0.50828781658996902</v>
      </c>
      <c r="F634" s="56" t="str">
        <f>INDEX([1]IND_Attributes!I:I,MATCH(SER_SavePot!$D634,[1]IND_Attributes!$A:$A,0))</f>
        <v>INDPUBRHN_OLDC_DMD</v>
      </c>
      <c r="G634" s="56" t="str">
        <f t="shared" si="977"/>
        <v>INDPUBRHN_OLDC_DMD</v>
      </c>
      <c r="H634" s="56" t="s">
        <v>9</v>
      </c>
      <c r="I634" s="56" t="s">
        <v>10</v>
      </c>
      <c r="J634" s="56">
        <v>2015</v>
      </c>
      <c r="K634" s="73">
        <f t="shared" si="978"/>
        <v>0</v>
      </c>
      <c r="L634" s="73">
        <f t="shared" si="979"/>
        <v>0</v>
      </c>
      <c r="N634" s="56" t="str">
        <f t="shared" si="980"/>
        <v>RHNB-10</v>
      </c>
      <c r="O634" s="56" t="str">
        <f t="shared" si="981"/>
        <v>PUB</v>
      </c>
      <c r="P634" s="4">
        <f t="shared" si="974"/>
        <v>172</v>
      </c>
      <c r="Q634" s="4">
        <f t="shared" si="975"/>
        <v>12</v>
      </c>
      <c r="R634" s="4">
        <f t="shared" si="982"/>
        <v>184</v>
      </c>
      <c r="S634" s="4">
        <f t="shared" si="983"/>
        <v>3</v>
      </c>
      <c r="T634" s="4">
        <f t="shared" si="976"/>
        <v>0</v>
      </c>
      <c r="AG634" s="11">
        <f>ROUND(AG628+0.1,2)</f>
        <v>10</v>
      </c>
      <c r="AH634" s="13" t="str">
        <f t="shared" si="1046"/>
        <v>MT-100</v>
      </c>
      <c r="AI634" s="74" t="s">
        <v>942</v>
      </c>
      <c r="AJ634" s="14">
        <f>TREND(CHOOSE({1;2},AJ$18,AJ$26),CHOOSE({1;2},$AV$18,$AV$26),$AG634)</f>
        <v>7.0400257191093385E-2</v>
      </c>
      <c r="AK634" s="15">
        <f>TREND(CHOOSE({1;2},AK$18,AK$26),CHOOSE({1;2},$AV$18,$AV$26),$AG634)</f>
        <v>0.24964729789525616</v>
      </c>
      <c r="AL634" s="15">
        <f>TREND(CHOOSE({1;2},AL$18,AL$26),CHOOSE({1;2},$AV$18,$AV$26),$AG634)</f>
        <v>0.18593415255043766</v>
      </c>
      <c r="AM634" s="15">
        <f>TREND(CHOOSE({1;2},AM$18,AM$26),CHOOSE({1;2},$AV$18,$AV$26),$AG634)</f>
        <v>0.22422660722104173</v>
      </c>
      <c r="AN634" s="15">
        <f>TREND(CHOOSE({1;2},AN$18,AN$26),CHOOSE({1;2},$AV$18,$AV$26),$AG634)</f>
        <v>0.25157628556685252</v>
      </c>
      <c r="AO634" s="15">
        <f>TREND(CHOOSE({1;2},AO$18,AO$26),CHOOSE({1;2},$AV$18,$AV$26),$AG634)</f>
        <v>0.24532462237903119</v>
      </c>
      <c r="AP634" s="15">
        <f>TREND(CHOOSE({1;2},AP$18,AP$26),CHOOSE({1;2},$AV$18,$AV$26),$AG634)</f>
        <v>0.24787126213864277</v>
      </c>
      <c r="AQ634" s="15">
        <f>TREND(CHOOSE({1;2},AQ$18,AQ$26),CHOOSE({1;2},$AV$18,$AV$26),$AG634)</f>
        <v>0.26618640760813028</v>
      </c>
      <c r="AR634" s="15">
        <f>TREND(CHOOSE({1;2},AR$18,AR$26),CHOOSE({1;2},$AV$18,$AV$26),$AG634)</f>
        <v>8.4501028006808809E-2</v>
      </c>
      <c r="AS634" s="15">
        <f>AR634</f>
        <v>8.4501028006808809E-2</v>
      </c>
      <c r="AT634" s="15">
        <f>AS634</f>
        <v>8.4501028006808809E-2</v>
      </c>
      <c r="AU634" s="17">
        <f>AJ634</f>
        <v>7.0400257191093385E-2</v>
      </c>
      <c r="AX634" s="11">
        <f>ROUND(AX628+0.1,2)</f>
        <v>10</v>
      </c>
      <c r="AY634" s="13" t="str">
        <f t="shared" si="1035"/>
        <v>MT-100</v>
      </c>
      <c r="AZ634" s="74" t="s">
        <v>942</v>
      </c>
      <c r="BA634" s="18">
        <f>AJ634-AJ628</f>
        <v>5.639127260827631E-4</v>
      </c>
      <c r="BB634" s="19">
        <f t="shared" ref="BB634:BI638" si="1065">AK634-AK628</f>
        <v>2.1789890820819724E-3</v>
      </c>
      <c r="BC634" s="19">
        <f t="shared" si="1065"/>
        <v>1.5959705311521244E-3</v>
      </c>
      <c r="BD634" s="19">
        <f t="shared" si="1065"/>
        <v>2.0520584680013276E-3</v>
      </c>
      <c r="BE634" s="19">
        <f t="shared" si="1065"/>
        <v>2.206948151998761E-3</v>
      </c>
      <c r="BF634" s="19">
        <f t="shared" si="1065"/>
        <v>2.0200984466801908E-3</v>
      </c>
      <c r="BG634" s="19">
        <f t="shared" si="1065"/>
        <v>1.9969947933679011E-3</v>
      </c>
      <c r="BH634" s="19">
        <f t="shared" si="1065"/>
        <v>2.5814825824945764E-3</v>
      </c>
      <c r="BI634" s="19">
        <f t="shared" si="1065"/>
        <v>7.9336541815916428E-4</v>
      </c>
      <c r="BJ634" s="19">
        <f>BI634</f>
        <v>7.9336541815916428E-4</v>
      </c>
      <c r="BK634" s="19">
        <f>BJ634</f>
        <v>7.9336541815916428E-4</v>
      </c>
      <c r="BL634" s="20">
        <f>BA634</f>
        <v>5.639127260827631E-4</v>
      </c>
      <c r="BN634" s="22">
        <v>3.4000000000000017</v>
      </c>
      <c r="BO634" s="24" t="str">
        <f t="shared" si="1039"/>
        <v>MTBN-34</v>
      </c>
      <c r="BP634" s="26" t="s">
        <v>1010</v>
      </c>
      <c r="BQ634" s="18">
        <f t="shared" si="1010"/>
        <v>8.0933988745721802E-4</v>
      </c>
      <c r="BR634" s="19">
        <f t="shared" si="1010"/>
        <v>2.5171467938633341E-3</v>
      </c>
      <c r="BS634" s="19">
        <f t="shared" si="1010"/>
        <v>1.9460068064758446E-3</v>
      </c>
      <c r="BT634" s="19">
        <f t="shared" si="1010"/>
        <v>2.094840476082202E-3</v>
      </c>
      <c r="BU634" s="19">
        <f t="shared" si="1010"/>
        <v>2.4606771969075542E-3</v>
      </c>
      <c r="BV634" s="19">
        <f t="shared" si="1010"/>
        <v>2.5521734333067703E-3</v>
      </c>
      <c r="BW634" s="19">
        <f t="shared" si="1040"/>
        <v>8.0933988745721802E-4</v>
      </c>
      <c r="BX634" s="19">
        <f t="shared" si="1010"/>
        <v>2.3186969303844174E-3</v>
      </c>
      <c r="BY634" s="19">
        <f t="shared" si="1010"/>
        <v>7.6628396973816432E-4</v>
      </c>
      <c r="BZ634" s="19">
        <f t="shared" si="1010"/>
        <v>7.6628396973816432E-4</v>
      </c>
      <c r="CA634" s="19"/>
      <c r="CB634" s="20">
        <f t="shared" si="1010"/>
        <v>8.0933988745721802E-4</v>
      </c>
      <c r="CC634" s="27"/>
      <c r="CE634" s="4" t="str">
        <f t="shared" si="953"/>
        <v>MTBN</v>
      </c>
      <c r="CH634" s="4" t="str">
        <f t="shared" si="1041"/>
        <v/>
      </c>
      <c r="CI634" s="4" t="str">
        <f t="shared" si="1041"/>
        <v/>
      </c>
      <c r="CJ634" s="4" t="str">
        <f t="shared" si="1041"/>
        <v/>
      </c>
    </row>
    <row r="635" spans="4:88" ht="15.75" customHeight="1" x14ac:dyDescent="0.25">
      <c r="D635" s="4" t="s">
        <v>643</v>
      </c>
      <c r="E635" s="4">
        <f>INDEX([1]IND_Attributes!$H:$H,MATCH(SER_SavePot!$D635,[1]IND_Attributes!$A:$A,0))</f>
        <v>0.34825186245908502</v>
      </c>
      <c r="F635" s="56" t="str">
        <f>INDEX([1]IND_Attributes!I:I,MATCH(SER_SavePot!$D635,[1]IND_Attributes!$A:$A,0))</f>
        <v>INDPUBRHN_OLDD_DMD</v>
      </c>
      <c r="G635" s="56" t="str">
        <f t="shared" si="977"/>
        <v>INDPUBRHN_OLDD_DMD</v>
      </c>
      <c r="H635" s="56" t="s">
        <v>9</v>
      </c>
      <c r="I635" s="56" t="s">
        <v>10</v>
      </c>
      <c r="J635" s="56">
        <v>2015</v>
      </c>
      <c r="K635" s="73">
        <f t="shared" si="978"/>
        <v>0</v>
      </c>
      <c r="L635" s="73">
        <f t="shared" si="979"/>
        <v>0</v>
      </c>
      <c r="N635" s="56" t="str">
        <f t="shared" si="980"/>
        <v>RHNB-10</v>
      </c>
      <c r="O635" s="56" t="str">
        <f t="shared" si="981"/>
        <v>PUB</v>
      </c>
      <c r="P635" s="4">
        <f t="shared" si="974"/>
        <v>172</v>
      </c>
      <c r="Q635" s="4">
        <f t="shared" si="975"/>
        <v>12</v>
      </c>
      <c r="R635" s="4">
        <f t="shared" si="982"/>
        <v>184</v>
      </c>
      <c r="S635" s="4">
        <f t="shared" si="983"/>
        <v>3</v>
      </c>
      <c r="T635" s="4">
        <f t="shared" si="976"/>
        <v>0</v>
      </c>
      <c r="AG635" s="29">
        <f>AG634</f>
        <v>10</v>
      </c>
      <c r="AH635" s="30" t="str">
        <f t="shared" si="1046"/>
        <v>HT-100</v>
      </c>
      <c r="AI635" s="64" t="s">
        <v>945</v>
      </c>
      <c r="AJ635" s="31">
        <f>TREND(CHOOSE({1;2},AJ$19,AJ$27),CHOOSE({1;2},$AV$18,$AV$26),$AG635)</f>
        <v>5.9274748344104337E-2</v>
      </c>
      <c r="AK635" s="32">
        <f>TREND(CHOOSE({1;2},AK$19,AK$27),CHOOSE({1;2},$AV$18,$AV$26),$AG635)</f>
        <v>4.3810854261809085E-2</v>
      </c>
      <c r="AL635" s="32">
        <f>TREND(CHOOSE({1;2},AL$19,AL$27),CHOOSE({1;2},$AV$18,$AV$26),$AG635)</f>
        <v>3.2403040394679672E-2</v>
      </c>
      <c r="AM635" s="32">
        <f>TREND(CHOOSE({1;2},AM$19,AM$27),CHOOSE({1;2},$AV$18,$AV$26),$AG635)</f>
        <v>3.8318015562152939E-2</v>
      </c>
      <c r="AN635" s="32">
        <f>TREND(CHOOSE({1;2},AN$19,AN$27),CHOOSE({1;2},$AV$18,$AV$26),$AG635)</f>
        <v>6.2342068884036581E-2</v>
      </c>
      <c r="AO635" s="32">
        <f>TREND(CHOOSE({1;2},AO$19,AO$27),CHOOSE({1;2},$AV$18,$AV$26),$AG635)</f>
        <v>5.3195308060229804E-2</v>
      </c>
      <c r="AP635" s="32">
        <f>TREND(CHOOSE({1;2},AP$19,AP$27),CHOOSE({1;2},$AV$18,$AV$26),$AG635)</f>
        <v>6.2342068884036581E-2</v>
      </c>
      <c r="AQ635" s="32">
        <f>TREND(CHOOSE({1;2},AQ$19,AQ$27),CHOOSE({1;2},$AV$18,$AV$26),$AG635)</f>
        <v>6.2342068884036567E-2</v>
      </c>
      <c r="AR635" s="32">
        <f>TREND(CHOOSE({1;2},AR$19,AR$27),CHOOSE({1;2},$AV$18,$AV$26),$AG635)</f>
        <v>6.2342068884036553E-2</v>
      </c>
      <c r="AS635" s="32">
        <f t="shared" ref="AS635:AT639" si="1066">AR635</f>
        <v>6.2342068884036553E-2</v>
      </c>
      <c r="AT635" s="32">
        <f t="shared" si="1066"/>
        <v>6.2342068884036553E-2</v>
      </c>
      <c r="AU635" s="33">
        <f t="shared" ref="AU635:AU639" si="1067">AJ635</f>
        <v>5.9274748344104337E-2</v>
      </c>
      <c r="AX635" s="29">
        <f>AX634</f>
        <v>10</v>
      </c>
      <c r="AY635" s="30" t="str">
        <f t="shared" si="1035"/>
        <v>HT-100</v>
      </c>
      <c r="AZ635" s="64" t="s">
        <v>945</v>
      </c>
      <c r="BA635" s="36">
        <f t="shared" ref="BA635:BA638" si="1068">AJ635-AJ629</f>
        <v>4.3752311253469206E-4</v>
      </c>
      <c r="BB635" s="37">
        <f t="shared" si="1065"/>
        <v>3.024689762510524E-4</v>
      </c>
      <c r="BC635" s="37">
        <f t="shared" si="1065"/>
        <v>2.1726176509842543E-4</v>
      </c>
      <c r="BD635" s="37">
        <f t="shared" si="1065"/>
        <v>6.1097313847029155E-4</v>
      </c>
      <c r="BE635" s="37">
        <f t="shared" si="1065"/>
        <v>9.3332923312945681E-4</v>
      </c>
      <c r="BF635" s="37">
        <f t="shared" si="1065"/>
        <v>3.566735214766345E-4</v>
      </c>
      <c r="BG635" s="37">
        <f t="shared" si="1065"/>
        <v>4.1800237757495806E-4</v>
      </c>
      <c r="BH635" s="37">
        <f t="shared" si="1065"/>
        <v>4.1800237757494418E-4</v>
      </c>
      <c r="BI635" s="37">
        <f t="shared" si="1065"/>
        <v>4.1800237757494418E-4</v>
      </c>
      <c r="BJ635" s="37">
        <f t="shared" ref="BJ635:BK638" si="1069">BI635</f>
        <v>4.1800237757494418E-4</v>
      </c>
      <c r="BK635" s="37">
        <f t="shared" si="1069"/>
        <v>4.1800237757494418E-4</v>
      </c>
      <c r="BL635" s="38">
        <f t="shared" ref="BL635:BL638" si="1070">BA635</f>
        <v>4.3752311253469206E-4</v>
      </c>
      <c r="BN635" s="41">
        <v>3.4000000000000017</v>
      </c>
      <c r="BO635" s="8" t="str">
        <f t="shared" si="1039"/>
        <v>MTBE-34</v>
      </c>
      <c r="BP635" s="42" t="s">
        <v>1012</v>
      </c>
      <c r="BQ635" s="36">
        <f t="shared" si="1010"/>
        <v>8.0933988745721802E-4</v>
      </c>
      <c r="BR635" s="37">
        <f t="shared" si="1010"/>
        <v>2.5171467938633341E-3</v>
      </c>
      <c r="BS635" s="37">
        <f t="shared" si="1010"/>
        <v>1.9460068064758446E-3</v>
      </c>
      <c r="BT635" s="37">
        <f t="shared" si="1010"/>
        <v>2.094840476082202E-3</v>
      </c>
      <c r="BU635" s="37">
        <f t="shared" si="1010"/>
        <v>2.4606771969075542E-3</v>
      </c>
      <c r="BV635" s="37">
        <f t="shared" si="1010"/>
        <v>2.5521734333067703E-3</v>
      </c>
      <c r="BW635" s="37">
        <f t="shared" si="1040"/>
        <v>8.0933988745721802E-4</v>
      </c>
      <c r="BX635" s="37">
        <f t="shared" si="1010"/>
        <v>2.3186969303844174E-3</v>
      </c>
      <c r="BY635" s="37">
        <f t="shared" si="1010"/>
        <v>7.6628396973816432E-4</v>
      </c>
      <c r="BZ635" s="37">
        <f t="shared" si="1010"/>
        <v>7.6628396973816432E-4</v>
      </c>
      <c r="CA635" s="37"/>
      <c r="CB635" s="38">
        <f t="shared" si="1010"/>
        <v>8.0933988745721802E-4</v>
      </c>
      <c r="CC635" s="43"/>
      <c r="CE635" s="4" t="str">
        <f t="shared" ref="CE635:CE698" si="1071">CE617</f>
        <v>MTBE</v>
      </c>
      <c r="CH635" s="4" t="str">
        <f t="shared" si="1041"/>
        <v/>
      </c>
      <c r="CI635" s="4" t="str">
        <f t="shared" si="1041"/>
        <v/>
      </c>
      <c r="CJ635" s="4" t="str">
        <f t="shared" si="1041"/>
        <v/>
      </c>
    </row>
    <row r="636" spans="4:88" ht="15.75" customHeight="1" x14ac:dyDescent="0.25">
      <c r="D636" s="4" t="s">
        <v>644</v>
      </c>
      <c r="E636" s="4">
        <f>INDEX([1]IND_Attributes!$H:$H,MATCH(SER_SavePot!$D636,[1]IND_Attributes!$A:$A,0))</f>
        <v>0.14346032095094499</v>
      </c>
      <c r="F636" s="56" t="str">
        <f>INDEX([1]IND_Attributes!I:I,MATCH(SER_SavePot!$D636,[1]IND_Attributes!$A:$A,0))</f>
        <v>INDPUBRHN_OLDI_DMD</v>
      </c>
      <c r="G636" s="56" t="str">
        <f t="shared" si="977"/>
        <v>INDPUBRHN_OLDI_DMD</v>
      </c>
      <c r="H636" s="56" t="s">
        <v>9</v>
      </c>
      <c r="I636" s="56" t="s">
        <v>10</v>
      </c>
      <c r="J636" s="56">
        <v>2015</v>
      </c>
      <c r="K636" s="73">
        <f t="shared" si="978"/>
        <v>0</v>
      </c>
      <c r="L636" s="73">
        <f t="shared" si="979"/>
        <v>0</v>
      </c>
      <c r="N636" s="56" t="str">
        <f t="shared" si="980"/>
        <v>RHNB-10</v>
      </c>
      <c r="O636" s="56" t="str">
        <f t="shared" si="981"/>
        <v>PUB</v>
      </c>
      <c r="P636" s="4">
        <f t="shared" si="974"/>
        <v>172</v>
      </c>
      <c r="Q636" s="4">
        <f t="shared" si="975"/>
        <v>12</v>
      </c>
      <c r="R636" s="4">
        <f t="shared" si="982"/>
        <v>184</v>
      </c>
      <c r="S636" s="4">
        <f t="shared" si="983"/>
        <v>3</v>
      </c>
      <c r="T636" s="4">
        <f t="shared" si="976"/>
        <v>0</v>
      </c>
      <c r="AG636" s="29">
        <f t="shared" ref="AG636:AG639" si="1072">AG635</f>
        <v>10</v>
      </c>
      <c r="AH636" s="30" t="str">
        <f t="shared" si="1046"/>
        <v>RH-100</v>
      </c>
      <c r="AI636" s="64" t="s">
        <v>947</v>
      </c>
      <c r="AJ636" s="31">
        <f>TREND(CHOOSE({1;2},AJ$20,AJ$28),CHOOSE({1;2},$AV$18,$AV$26),$AG636)</f>
        <v>6.2878314739219662E-2</v>
      </c>
      <c r="AK636" s="32">
        <f>TREND(CHOOSE({1;2},AK$20,AK$28),CHOOSE({1;2},$AV$18,$AV$26),$AG636)</f>
        <v>0.12363158023654444</v>
      </c>
      <c r="AL636" s="32">
        <f>TREND(CHOOSE({1;2},AL$20,AL$28),CHOOSE({1;2},$AV$18,$AV$26),$AG636)</f>
        <v>0.1268073367551516</v>
      </c>
      <c r="AM636" s="32">
        <f>TREND(CHOOSE({1;2},AM$20,AM$28),CHOOSE({1;2},$AV$18,$AV$26),$AG636)</f>
        <v>0.13134497411619322</v>
      </c>
      <c r="AN636" s="32">
        <f>TREND(CHOOSE({1;2},AN$20,AN$28),CHOOSE({1;2},$AV$18,$AV$26),$AG636)</f>
        <v>0.1297535123932797</v>
      </c>
      <c r="AO636" s="32">
        <f>TREND(CHOOSE({1;2},AO$20,AO$28),CHOOSE({1;2},$AV$18,$AV$26),$AG636)</f>
        <v>0.13038960123318391</v>
      </c>
      <c r="AP636" s="32">
        <f>TREND(CHOOSE({1;2},AP$20,AP$28),CHOOSE({1;2},$AV$18,$AV$26),$AG636)</f>
        <v>0.13359317890392847</v>
      </c>
      <c r="AQ636" s="32">
        <f>TREND(CHOOSE({1;2},AQ$20,AQ$28),CHOOSE({1;2},$AV$18,$AV$26),$AG636)</f>
        <v>0.13359317890392847</v>
      </c>
      <c r="AR636" s="32">
        <f>TREND(CHOOSE({1;2},AR$20,AR$28),CHOOSE({1;2},$AV$18,$AV$26),$AG636)</f>
        <v>0.13359317890392847</v>
      </c>
      <c r="AS636" s="32">
        <f t="shared" si="1066"/>
        <v>0.13359317890392847</v>
      </c>
      <c r="AT636" s="32">
        <f t="shared" si="1066"/>
        <v>0.13359317890392847</v>
      </c>
      <c r="AU636" s="33">
        <f t="shared" si="1067"/>
        <v>6.2878314739219662E-2</v>
      </c>
      <c r="AX636" s="29">
        <f t="shared" ref="AX636:AX639" si="1073">AX635</f>
        <v>10</v>
      </c>
      <c r="AY636" s="30" t="str">
        <f t="shared" si="1035"/>
        <v>RH-100</v>
      </c>
      <c r="AZ636" s="64" t="s">
        <v>947</v>
      </c>
      <c r="BA636" s="36">
        <f t="shared" si="1068"/>
        <v>1.0479719123203252E-3</v>
      </c>
      <c r="BB636" s="37">
        <f t="shared" si="1065"/>
        <v>2.0605263372757421E-3</v>
      </c>
      <c r="BC636" s="37">
        <f t="shared" si="1065"/>
        <v>2.1134556125858156E-3</v>
      </c>
      <c r="BD636" s="37">
        <f t="shared" si="1065"/>
        <v>2.1890829019365343E-3</v>
      </c>
      <c r="BE636" s="37">
        <f t="shared" si="1065"/>
        <v>2.1625585398880043E-3</v>
      </c>
      <c r="BF636" s="37">
        <f t="shared" si="1065"/>
        <v>2.1731600205530666E-3</v>
      </c>
      <c r="BG636" s="37">
        <f t="shared" si="1065"/>
        <v>2.2265529817321328E-3</v>
      </c>
      <c r="BH636" s="37">
        <f t="shared" si="1065"/>
        <v>2.2265529817321328E-3</v>
      </c>
      <c r="BI636" s="37">
        <f t="shared" si="1065"/>
        <v>2.2265529817321328E-3</v>
      </c>
      <c r="BJ636" s="37">
        <f t="shared" si="1069"/>
        <v>2.2265529817321328E-3</v>
      </c>
      <c r="BK636" s="37">
        <f t="shared" si="1069"/>
        <v>2.2265529817321328E-3</v>
      </c>
      <c r="BL636" s="38">
        <f t="shared" si="1070"/>
        <v>1.0479719123203252E-3</v>
      </c>
      <c r="BN636" s="41">
        <v>3.4000000000000017</v>
      </c>
      <c r="BO636" s="8" t="str">
        <f t="shared" si="1039"/>
        <v>MTDN-34</v>
      </c>
      <c r="BP636" s="42" t="s">
        <v>1014</v>
      </c>
      <c r="BQ636" s="36">
        <f t="shared" si="1010"/>
        <v>8.0933988745721802E-4</v>
      </c>
      <c r="BR636" s="37">
        <f t="shared" si="1010"/>
        <v>2.5171467938633341E-3</v>
      </c>
      <c r="BS636" s="37">
        <f t="shared" si="1010"/>
        <v>1.9460068064758446E-3</v>
      </c>
      <c r="BT636" s="37">
        <f t="shared" si="1010"/>
        <v>2.094840476082202E-3</v>
      </c>
      <c r="BU636" s="37">
        <f t="shared" si="1010"/>
        <v>2.4606771969075542E-3</v>
      </c>
      <c r="BV636" s="37">
        <f t="shared" si="1010"/>
        <v>2.5521734333067703E-3</v>
      </c>
      <c r="BW636" s="37">
        <f t="shared" si="1040"/>
        <v>8.0933988745721802E-4</v>
      </c>
      <c r="BX636" s="37">
        <f t="shared" si="1010"/>
        <v>2.3186969303844174E-3</v>
      </c>
      <c r="BY636" s="37">
        <f t="shared" si="1010"/>
        <v>7.6628396973816432E-4</v>
      </c>
      <c r="BZ636" s="37">
        <f t="shared" si="1010"/>
        <v>7.6628396973816432E-4</v>
      </c>
      <c r="CA636" s="37"/>
      <c r="CB636" s="38">
        <f t="shared" si="1010"/>
        <v>8.0933988745721802E-4</v>
      </c>
      <c r="CC636" s="43"/>
      <c r="CE636" s="4" t="str">
        <f t="shared" si="1071"/>
        <v>MTDN</v>
      </c>
      <c r="CH636" s="4" t="str">
        <f t="shared" si="1041"/>
        <v/>
      </c>
      <c r="CI636" s="4" t="str">
        <f t="shared" si="1041"/>
        <v/>
      </c>
      <c r="CJ636" s="4" t="str">
        <f t="shared" si="1041"/>
        <v/>
      </c>
    </row>
    <row r="637" spans="4:88" ht="15.75" customHeight="1" x14ac:dyDescent="0.25">
      <c r="D637" s="4" t="s">
        <v>645</v>
      </c>
      <c r="E637" s="4">
        <f>INDEX([1]IND_Attributes!$H:$H,MATCH(SER_SavePot!$D637,[1]IND_Attributes!$A:$A,0))</f>
        <v>0.50828781658996902</v>
      </c>
      <c r="F637" s="56" t="str">
        <f>INDEX([1]IND_Attributes!I:I,MATCH(SER_SavePot!$D637,[1]IND_Attributes!$A:$A,0))</f>
        <v>INDPUBRHN_OLDC_DMD</v>
      </c>
      <c r="G637" s="56" t="str">
        <f t="shared" si="977"/>
        <v>INDPUBRHN_OLDC_DMD</v>
      </c>
      <c r="H637" s="56" t="s">
        <v>9</v>
      </c>
      <c r="I637" s="56" t="s">
        <v>10</v>
      </c>
      <c r="J637" s="56">
        <v>2015</v>
      </c>
      <c r="K637" s="73">
        <f t="shared" si="978"/>
        <v>0</v>
      </c>
      <c r="L637" s="73">
        <f t="shared" si="979"/>
        <v>0</v>
      </c>
      <c r="N637" s="56" t="str">
        <f t="shared" si="980"/>
        <v>RHNB-11</v>
      </c>
      <c r="O637" s="56" t="str">
        <f t="shared" si="981"/>
        <v>PUB</v>
      </c>
      <c r="P637" s="4">
        <f t="shared" si="974"/>
        <v>190</v>
      </c>
      <c r="Q637" s="4">
        <f t="shared" si="975"/>
        <v>12</v>
      </c>
      <c r="R637" s="4">
        <f t="shared" si="982"/>
        <v>202</v>
      </c>
      <c r="S637" s="4">
        <f t="shared" si="983"/>
        <v>3</v>
      </c>
      <c r="T637" s="4">
        <f t="shared" si="976"/>
        <v>0</v>
      </c>
      <c r="AG637" s="29">
        <f t="shared" si="1072"/>
        <v>10</v>
      </c>
      <c r="AH637" s="30" t="str">
        <f t="shared" si="1046"/>
        <v>LA-100</v>
      </c>
      <c r="AI637" s="64" t="s">
        <v>949</v>
      </c>
      <c r="AJ637" s="31">
        <f>TREND(CHOOSE({1;2},AJ$21,AJ$29),CHOOSE({1;2},$AV$18,$AV$26),$AG637)</f>
        <v>0.62264952148307251</v>
      </c>
      <c r="AK637" s="32">
        <f>TREND(CHOOSE({1;2},AK$21,AK$29),CHOOSE({1;2},$AV$18,$AV$26),$AG637)</f>
        <v>0.51628800444641776</v>
      </c>
      <c r="AL637" s="32">
        <f>TREND(CHOOSE({1;2},AL$21,AL$29),CHOOSE({1;2},$AV$18,$AV$26),$AG637)</f>
        <v>0.57950211388143691</v>
      </c>
      <c r="AM637" s="32">
        <f>TREND(CHOOSE({1;2},AM$21,AM$29),CHOOSE({1;2},$AV$18,$AV$26),$AG637)</f>
        <v>0.64962707293415067</v>
      </c>
      <c r="AN637" s="32">
        <f>TREND(CHOOSE({1;2},AN$21,AN$29),CHOOSE({1;2},$AV$18,$AV$26),$AG637)</f>
        <v>0.52563094892497586</v>
      </c>
      <c r="AO637" s="32">
        <f>TREND(CHOOSE({1;2},AO$21,AO$29),CHOOSE({1;2},$AV$18,$AV$26),$AG637)</f>
        <v>0.46956614505085092</v>
      </c>
      <c r="AP637" s="32">
        <f>TREND(CHOOSE({1;2},AP$21,AP$29),CHOOSE({1;2},$AV$18,$AV$26),$AG637)</f>
        <v>0.55211030543407347</v>
      </c>
      <c r="AQ637" s="32">
        <f>TREND(CHOOSE({1;2},AQ$21,AQ$29),CHOOSE({1;2},$AV$18,$AV$26),$AG637)</f>
        <v>0.61859670297522773</v>
      </c>
      <c r="AR637" s="32">
        <f>TREND(CHOOSE({1;2},AR$21,AR$29),CHOOSE({1;2},$AV$18,$AV$26),$AG637)</f>
        <v>0.324833872232826</v>
      </c>
      <c r="AS637" s="32">
        <f t="shared" si="1066"/>
        <v>0.324833872232826</v>
      </c>
      <c r="AT637" s="32">
        <f t="shared" si="1066"/>
        <v>0.324833872232826</v>
      </c>
      <c r="AU637" s="33">
        <f t="shared" si="1067"/>
        <v>0.62264952148307251</v>
      </c>
      <c r="AX637" s="29">
        <f t="shared" si="1073"/>
        <v>10</v>
      </c>
      <c r="AY637" s="30" t="str">
        <f t="shared" si="1035"/>
        <v>LA-100</v>
      </c>
      <c r="AZ637" s="64" t="s">
        <v>949</v>
      </c>
      <c r="BA637" s="36">
        <f t="shared" si="1068"/>
        <v>6.6959650315963071E-3</v>
      </c>
      <c r="BB637" s="37">
        <f t="shared" si="1065"/>
        <v>5.5699675720264352E-3</v>
      </c>
      <c r="BC637" s="37">
        <f t="shared" si="1065"/>
        <v>6.2391844900990812E-3</v>
      </c>
      <c r="BD637" s="37">
        <f t="shared" si="1065"/>
        <v>6.9815631994831762E-3</v>
      </c>
      <c r="BE637" s="37">
        <f t="shared" si="1065"/>
        <v>5.6688767643814364E-3</v>
      </c>
      <c r="BF637" s="37">
        <f t="shared" si="1065"/>
        <v>5.0753460542865003E-3</v>
      </c>
      <c r="BG637" s="37">
        <f t="shared" si="1065"/>
        <v>5.9492007856158935E-3</v>
      </c>
      <c r="BH637" s="37">
        <f t="shared" si="1065"/>
        <v>6.6530598204721514E-3</v>
      </c>
      <c r="BI637" s="37">
        <f t="shared" si="1065"/>
        <v>3.5431361342762591E-3</v>
      </c>
      <c r="BJ637" s="37">
        <f t="shared" si="1069"/>
        <v>3.5431361342762591E-3</v>
      </c>
      <c r="BK637" s="37">
        <f t="shared" si="1069"/>
        <v>3.5431361342762591E-3</v>
      </c>
      <c r="BL637" s="38">
        <f t="shared" si="1070"/>
        <v>6.6959650315963071E-3</v>
      </c>
      <c r="BN637" s="41">
        <v>3.4000000000000017</v>
      </c>
      <c r="BO637" s="8" t="str">
        <f t="shared" si="1039"/>
        <v>MTDE-34</v>
      </c>
      <c r="BP637" s="42" t="s">
        <v>1014</v>
      </c>
      <c r="BQ637" s="36">
        <f t="shared" si="1010"/>
        <v>8.0933988745721802E-4</v>
      </c>
      <c r="BR637" s="37">
        <f t="shared" si="1010"/>
        <v>2.5171467938633341E-3</v>
      </c>
      <c r="BS637" s="37">
        <f t="shared" si="1010"/>
        <v>1.9460068064758446E-3</v>
      </c>
      <c r="BT637" s="37">
        <f t="shared" si="1010"/>
        <v>2.094840476082202E-3</v>
      </c>
      <c r="BU637" s="37">
        <f t="shared" si="1010"/>
        <v>2.4606771969075542E-3</v>
      </c>
      <c r="BV637" s="37">
        <f t="shared" si="1010"/>
        <v>2.5521734333067703E-3</v>
      </c>
      <c r="BW637" s="37">
        <f t="shared" si="1040"/>
        <v>8.0933988745721802E-4</v>
      </c>
      <c r="BX637" s="37">
        <f t="shared" si="1010"/>
        <v>2.3186969303844174E-3</v>
      </c>
      <c r="BY637" s="37">
        <f t="shared" si="1010"/>
        <v>7.6628396973816432E-4</v>
      </c>
      <c r="BZ637" s="37">
        <f t="shared" si="1010"/>
        <v>7.6628396973816432E-4</v>
      </c>
      <c r="CA637" s="37"/>
      <c r="CB637" s="38">
        <f t="shared" si="1010"/>
        <v>8.0933988745721802E-4</v>
      </c>
      <c r="CC637" s="43"/>
      <c r="CE637" s="4" t="str">
        <f t="shared" si="1071"/>
        <v>MTDE</v>
      </c>
      <c r="CH637" s="4" t="str">
        <f t="shared" si="1041"/>
        <v/>
      </c>
      <c r="CI637" s="4" t="str">
        <f t="shared" si="1041"/>
        <v/>
      </c>
      <c r="CJ637" s="4" t="str">
        <f t="shared" si="1041"/>
        <v/>
      </c>
    </row>
    <row r="638" spans="4:88" ht="15.75" customHeight="1" x14ac:dyDescent="0.25">
      <c r="D638" s="4" t="s">
        <v>646</v>
      </c>
      <c r="E638" s="4">
        <f>INDEX([1]IND_Attributes!$H:$H,MATCH(SER_SavePot!$D638,[1]IND_Attributes!$A:$A,0))</f>
        <v>0.34825186245908502</v>
      </c>
      <c r="F638" s="56" t="str">
        <f>INDEX([1]IND_Attributes!I:I,MATCH(SER_SavePot!$D638,[1]IND_Attributes!$A:$A,0))</f>
        <v>INDPUBRHN_OLDD_DMD</v>
      </c>
      <c r="G638" s="56" t="str">
        <f t="shared" si="977"/>
        <v>INDPUBRHN_OLDD_DMD</v>
      </c>
      <c r="H638" s="56" t="s">
        <v>9</v>
      </c>
      <c r="I638" s="56" t="s">
        <v>10</v>
      </c>
      <c r="J638" s="56">
        <v>2015</v>
      </c>
      <c r="K638" s="73">
        <f t="shared" si="978"/>
        <v>0</v>
      </c>
      <c r="L638" s="73">
        <f t="shared" si="979"/>
        <v>0</v>
      </c>
      <c r="N638" s="56" t="str">
        <f t="shared" si="980"/>
        <v>RHNB-11</v>
      </c>
      <c r="O638" s="56" t="str">
        <f t="shared" si="981"/>
        <v>PUB</v>
      </c>
      <c r="P638" s="4">
        <f t="shared" si="974"/>
        <v>190</v>
      </c>
      <c r="Q638" s="4">
        <f t="shared" si="975"/>
        <v>12</v>
      </c>
      <c r="R638" s="4">
        <f t="shared" si="982"/>
        <v>202</v>
      </c>
      <c r="S638" s="4">
        <f t="shared" si="983"/>
        <v>3</v>
      </c>
      <c r="T638" s="4">
        <f t="shared" si="976"/>
        <v>0</v>
      </c>
      <c r="AG638" s="29">
        <f t="shared" si="1072"/>
        <v>10</v>
      </c>
      <c r="AH638" s="30" t="str">
        <f t="shared" si="1046"/>
        <v>EM-100</v>
      </c>
      <c r="AI638" s="64" t="s">
        <v>951</v>
      </c>
      <c r="AJ638" s="31">
        <f>TREND(CHOOSE({1;2},AJ$22,AJ$30),CHOOSE({1;2},$AV$18,$AV$26),$AG638)</f>
        <v>0.38980766542964707</v>
      </c>
      <c r="AK638" s="32">
        <f>TREND(CHOOSE({1;2},AK$22,AK$30),CHOOSE({1;2},$AV$18,$AV$26),$AG638)</f>
        <v>0.30990780611556668</v>
      </c>
      <c r="AL638" s="32">
        <f>TREND(CHOOSE({1;2},AL$22,AL$30),CHOOSE({1;2},$AV$18,$AV$26),$AG638)</f>
        <v>0.31509950245007795</v>
      </c>
      <c r="AM638" s="32">
        <f>TREND(CHOOSE({1;2},AM$22,AM$30),CHOOSE({1;2},$AV$18,$AV$26),$AG638)</f>
        <v>0.19336293125486903</v>
      </c>
      <c r="AN638" s="32">
        <f>TREND(CHOOSE({1;2},AN$22,AN$30),CHOOSE({1;2},$AV$18,$AV$26),$AG638)</f>
        <v>0.22573951799564204</v>
      </c>
      <c r="AO638" s="32">
        <f>TREND(CHOOSE({1;2},AO$22,AO$30),CHOOSE({1;2},$AV$18,$AV$26),$AG638)</f>
        <v>0.26802580530227943</v>
      </c>
      <c r="AP638" s="32">
        <f>TREND(CHOOSE({1;2},AP$22,AP$30),CHOOSE({1;2},$AV$18,$AV$26),$AG638)</f>
        <v>0.34849752118395771</v>
      </c>
      <c r="AQ638" s="32">
        <f>TREND(CHOOSE({1;2},AQ$22,AQ$30),CHOOSE({1;2},$AV$18,$AV$26),$AG638)</f>
        <v>0.3388903680059433</v>
      </c>
      <c r="AR638" s="32">
        <f>TREND(CHOOSE({1;2},AR$22,AR$30),CHOOSE({1;2},$AV$18,$AV$26),$AG638)</f>
        <v>0.35575036801416587</v>
      </c>
      <c r="AS638" s="32">
        <f t="shared" si="1066"/>
        <v>0.35575036801416587</v>
      </c>
      <c r="AT638" s="32">
        <f t="shared" si="1066"/>
        <v>0.35575036801416587</v>
      </c>
      <c r="AU638" s="33">
        <f t="shared" si="1067"/>
        <v>0.38980766542964707</v>
      </c>
      <c r="AX638" s="29">
        <f t="shared" si="1073"/>
        <v>10</v>
      </c>
      <c r="AY638" s="30" t="str">
        <f t="shared" si="1035"/>
        <v>EM-100</v>
      </c>
      <c r="AZ638" s="64" t="s">
        <v>951</v>
      </c>
      <c r="BA638" s="36">
        <f t="shared" si="1068"/>
        <v>2.1645331440087734E-3</v>
      </c>
      <c r="BB638" s="37">
        <f t="shared" si="1065"/>
        <v>2.0311613507486004E-3</v>
      </c>
      <c r="BC638" s="37">
        <f t="shared" si="1065"/>
        <v>2.123497425187304E-3</v>
      </c>
      <c r="BD638" s="37">
        <f t="shared" si="1065"/>
        <v>1.2628338988741328E-3</v>
      </c>
      <c r="BE638" s="37">
        <f t="shared" si="1065"/>
        <v>1.3934049691778638E-3</v>
      </c>
      <c r="BF638" s="37">
        <f t="shared" si="1065"/>
        <v>1.6277688238124921E-3</v>
      </c>
      <c r="BG638" s="37">
        <f t="shared" si="1065"/>
        <v>1.7850965674372499E-3</v>
      </c>
      <c r="BH638" s="37">
        <f t="shared" si="1065"/>
        <v>2.4744072503738446E-3</v>
      </c>
      <c r="BI638" s="37">
        <f t="shared" si="1065"/>
        <v>2.5456753169977864E-3</v>
      </c>
      <c r="BJ638" s="37">
        <f t="shared" si="1069"/>
        <v>2.5456753169977864E-3</v>
      </c>
      <c r="BK638" s="37">
        <f t="shared" si="1069"/>
        <v>2.5456753169977864E-3</v>
      </c>
      <c r="BL638" s="38">
        <f t="shared" si="1070"/>
        <v>2.1645331440087734E-3</v>
      </c>
      <c r="BN638" s="41">
        <v>3.4000000000000017</v>
      </c>
      <c r="BO638" s="8" t="str">
        <f t="shared" si="1039"/>
        <v>HTBN-34</v>
      </c>
      <c r="BP638" s="42" t="s">
        <v>1017</v>
      </c>
      <c r="BQ638" s="36">
        <f t="shared" si="1010"/>
        <v>8.8750284278560701E-4</v>
      </c>
      <c r="BR638" s="37">
        <f t="shared" si="1010"/>
        <v>6.8968548408130173E-4</v>
      </c>
      <c r="BS638" s="37">
        <f t="shared" si="1010"/>
        <v>5.2049711438580462E-4</v>
      </c>
      <c r="BT638" s="37">
        <f t="shared" si="1010"/>
        <v>4.4602482449510603E-5</v>
      </c>
      <c r="BU638" s="37">
        <f t="shared" si="1010"/>
        <v>1.7044971283723415E-4</v>
      </c>
      <c r="BV638" s="37">
        <f t="shared" si="1010"/>
        <v>8.5448785073759942E-4</v>
      </c>
      <c r="BW638" s="37">
        <f t="shared" si="1040"/>
        <v>8.8750284278560701E-4</v>
      </c>
      <c r="BX638" s="37">
        <f t="shared" si="1010"/>
        <v>1.0014142674188639E-3</v>
      </c>
      <c r="BY638" s="37">
        <f t="shared" si="1010"/>
        <v>1.0014142674188639E-3</v>
      </c>
      <c r="BZ638" s="37">
        <f t="shared" si="1010"/>
        <v>1.0014142674188639E-3</v>
      </c>
      <c r="CA638" s="37"/>
      <c r="CB638" s="38">
        <f t="shared" si="1010"/>
        <v>8.8750284278560701E-4</v>
      </c>
      <c r="CC638" s="43"/>
      <c r="CE638" s="4" t="str">
        <f t="shared" si="1071"/>
        <v>HTBN</v>
      </c>
      <c r="CH638" s="4" t="str">
        <f t="shared" si="1041"/>
        <v/>
      </c>
      <c r="CI638" s="4" t="str">
        <f t="shared" si="1041"/>
        <v/>
      </c>
      <c r="CJ638" s="4" t="str">
        <f t="shared" si="1041"/>
        <v/>
      </c>
    </row>
    <row r="639" spans="4:88" ht="15.75" customHeight="1" x14ac:dyDescent="0.25">
      <c r="D639" s="4" t="s">
        <v>647</v>
      </c>
      <c r="E639" s="4">
        <f>INDEX([1]IND_Attributes!$H:$H,MATCH(SER_SavePot!$D639,[1]IND_Attributes!$A:$A,0))</f>
        <v>0.14346032095094499</v>
      </c>
      <c r="F639" s="56" t="str">
        <f>INDEX([1]IND_Attributes!I:I,MATCH(SER_SavePot!$D639,[1]IND_Attributes!$A:$A,0))</f>
        <v>INDPUBRHN_OLDI_DMD</v>
      </c>
      <c r="G639" s="56" t="str">
        <f t="shared" si="977"/>
        <v>INDPUBRHN_OLDI_DMD</v>
      </c>
      <c r="H639" s="56" t="s">
        <v>9</v>
      </c>
      <c r="I639" s="56" t="s">
        <v>10</v>
      </c>
      <c r="J639" s="56">
        <v>2015</v>
      </c>
      <c r="K639" s="73">
        <f t="shared" si="978"/>
        <v>0</v>
      </c>
      <c r="L639" s="73">
        <f t="shared" si="979"/>
        <v>0</v>
      </c>
      <c r="N639" s="56" t="str">
        <f t="shared" si="980"/>
        <v>RHNB-11</v>
      </c>
      <c r="O639" s="56" t="str">
        <f t="shared" si="981"/>
        <v>PUB</v>
      </c>
      <c r="P639" s="4">
        <f t="shared" si="974"/>
        <v>190</v>
      </c>
      <c r="Q639" s="4">
        <f t="shared" si="975"/>
        <v>12</v>
      </c>
      <c r="R639" s="4">
        <f t="shared" si="982"/>
        <v>202</v>
      </c>
      <c r="S639" s="4">
        <f t="shared" si="983"/>
        <v>3</v>
      </c>
      <c r="T639" s="4">
        <f t="shared" si="976"/>
        <v>0</v>
      </c>
      <c r="AG639" s="44">
        <f t="shared" si="1072"/>
        <v>10</v>
      </c>
      <c r="AH639" s="46" t="str">
        <f t="shared" si="1046"/>
        <v>TR-100</v>
      </c>
      <c r="AI639" s="67" t="s">
        <v>955</v>
      </c>
      <c r="AJ639" s="47">
        <f>TREND(CHOOSE({1;2},AJ$23,AJ$31),CHOOSE({1;2},$AV$18,$AV$26),$AG639)</f>
        <v>0.10535134966471228</v>
      </c>
      <c r="AK639" s="49">
        <f>TREND(CHOOSE({1;2},AK$23,AK$31),CHOOSE({1;2},$AV$18,$AV$26),$AG639)</f>
        <v>1.7227460775547477E-2</v>
      </c>
      <c r="AL639" s="49">
        <f>TREND(CHOOSE({1;2},AL$23,AL$31),CHOOSE({1;2},$AV$18,$AV$26),$AG639)</f>
        <v>3.7987120621554363E-2</v>
      </c>
      <c r="AM639" s="49">
        <f>TREND(CHOOSE({1;2},AM$23,AM$31),CHOOSE({1;2},$AV$18,$AV$26),$AG639)</f>
        <v>1.22290498313424E-2</v>
      </c>
      <c r="AN639" s="49">
        <f>TREND(CHOOSE({1;2},AN$23,AN$31),CHOOSE({1;2},$AV$18,$AV$26),$AG639)</f>
        <v>2.3770228303757242E-2</v>
      </c>
      <c r="AO639" s="49">
        <f>TREND(CHOOSE({1;2},AO$23,AO$31),CHOOSE({1;2},$AV$18,$AV$26),$AG639)</f>
        <v>1.6458864888815549E-2</v>
      </c>
      <c r="AP639" s="49">
        <f>TREND(CHOOSE({1;2},AP$23,AP$31),CHOOSE({1;2},$AV$18,$AV$26),$AG639)</f>
        <v>0</v>
      </c>
      <c r="AQ639" s="49">
        <f>TREND(CHOOSE({1;2},AQ$23,AQ$31),CHOOSE({1;2},$AV$18,$AV$26),$AG639)</f>
        <v>3.8572895660587143E-2</v>
      </c>
      <c r="AR639" s="49">
        <f>TREND(CHOOSE({1;2},AR$23,AR$31),CHOOSE({1;2},$AV$18,$AV$26),$AG639)</f>
        <v>3.7609422193309122E-2</v>
      </c>
      <c r="AS639" s="49">
        <f t="shared" si="1066"/>
        <v>3.7609422193309122E-2</v>
      </c>
      <c r="AT639" s="49">
        <f t="shared" si="1066"/>
        <v>3.7609422193309122E-2</v>
      </c>
      <c r="AU639" s="50">
        <f t="shared" si="1067"/>
        <v>0.10535134966471228</v>
      </c>
      <c r="AX639" s="44">
        <f t="shared" si="1073"/>
        <v>10</v>
      </c>
      <c r="AY639" s="46" t="str">
        <f t="shared" si="1035"/>
        <v>TR-100</v>
      </c>
      <c r="AZ639" s="67" t="s">
        <v>955</v>
      </c>
      <c r="BA639" s="51">
        <f>IF($BB$32=1,BA633,AJ639-AJ633)</f>
        <v>8.6554070567806951E-4</v>
      </c>
      <c r="BB639" s="53">
        <f t="shared" ref="BB639:BL639" si="1074">IF($BB$32=1,BB633,AK639-AK633)</f>
        <v>1.2716599816222675E-4</v>
      </c>
      <c r="BC639" s="53">
        <f t="shared" si="1074"/>
        <v>2.9073938647864589E-4</v>
      </c>
      <c r="BD639" s="53">
        <f t="shared" si="1074"/>
        <v>8.5104567741429299E-5</v>
      </c>
      <c r="BE639" s="53">
        <f t="shared" si="1074"/>
        <v>1.6908396020493509E-4</v>
      </c>
      <c r="BF639" s="53">
        <f t="shared" si="1074"/>
        <v>1.2048628880574272E-4</v>
      </c>
      <c r="BG639" s="53">
        <f t="shared" si="1074"/>
        <v>0</v>
      </c>
      <c r="BH639" s="53">
        <f t="shared" si="1074"/>
        <v>2.5938624148335102E-4</v>
      </c>
      <c r="BI639" s="53">
        <f t="shared" si="1074"/>
        <v>2.5797382233459093E-4</v>
      </c>
      <c r="BJ639" s="53">
        <f t="shared" si="1074"/>
        <v>2.5797382233459093E-4</v>
      </c>
      <c r="BK639" s="53">
        <f t="shared" si="1074"/>
        <v>2.5797382233459093E-4</v>
      </c>
      <c r="BL639" s="55">
        <f t="shared" si="1074"/>
        <v>8.6554070567806951E-4</v>
      </c>
      <c r="BN639" s="41">
        <v>3.4000000000000017</v>
      </c>
      <c r="BO639" s="8" t="str">
        <f t="shared" si="1039"/>
        <v>HTBE-34</v>
      </c>
      <c r="BP639" s="42" t="s">
        <v>1019</v>
      </c>
      <c r="BQ639" s="36">
        <f t="shared" si="1010"/>
        <v>8.8750284278560701E-4</v>
      </c>
      <c r="BR639" s="37">
        <f t="shared" si="1010"/>
        <v>6.8968548408130173E-4</v>
      </c>
      <c r="BS639" s="37">
        <f t="shared" si="1010"/>
        <v>5.2049711438580462E-4</v>
      </c>
      <c r="BT639" s="37">
        <f t="shared" si="1010"/>
        <v>4.4602482449510603E-5</v>
      </c>
      <c r="BU639" s="37">
        <f t="shared" si="1010"/>
        <v>1.7044971283723415E-4</v>
      </c>
      <c r="BV639" s="37">
        <f t="shared" si="1010"/>
        <v>8.5448785073759942E-4</v>
      </c>
      <c r="BW639" s="37">
        <f t="shared" si="1040"/>
        <v>8.8750284278560701E-4</v>
      </c>
      <c r="BX639" s="37">
        <f t="shared" si="1010"/>
        <v>1.0014142674188639E-3</v>
      </c>
      <c r="BY639" s="37">
        <f t="shared" si="1010"/>
        <v>1.0014142674188639E-3</v>
      </c>
      <c r="BZ639" s="37">
        <f t="shared" si="1010"/>
        <v>1.0014142674188639E-3</v>
      </c>
      <c r="CA639" s="37"/>
      <c r="CB639" s="38">
        <f t="shared" si="1010"/>
        <v>8.8750284278560701E-4</v>
      </c>
      <c r="CC639" s="43"/>
      <c r="CE639" s="4" t="str">
        <f t="shared" si="1071"/>
        <v>HTBE</v>
      </c>
      <c r="CH639" s="4" t="str">
        <f t="shared" si="1041"/>
        <v/>
      </c>
      <c r="CI639" s="4" t="str">
        <f t="shared" si="1041"/>
        <v/>
      </c>
      <c r="CJ639" s="4" t="str">
        <f t="shared" si="1041"/>
        <v/>
      </c>
    </row>
    <row r="640" spans="4:88" ht="15.75" customHeight="1" x14ac:dyDescent="0.25">
      <c r="D640" s="4" t="s">
        <v>648</v>
      </c>
      <c r="E640" s="4">
        <f>INDEX([1]IND_Attributes!$H:$H,MATCH(SER_SavePot!$D640,[1]IND_Attributes!$A:$A,0))</f>
        <v>0.50828781658996902</v>
      </c>
      <c r="F640" s="56" t="str">
        <f>INDEX([1]IND_Attributes!I:I,MATCH(SER_SavePot!$D640,[1]IND_Attributes!$A:$A,0))</f>
        <v>INDPUBRHN_OLDC_DMD</v>
      </c>
      <c r="G640" s="56" t="str">
        <f t="shared" si="977"/>
        <v>INDPUBRHN_OLDC_DMD</v>
      </c>
      <c r="H640" s="56" t="s">
        <v>9</v>
      </c>
      <c r="I640" s="56" t="s">
        <v>10</v>
      </c>
      <c r="J640" s="56">
        <v>2015</v>
      </c>
      <c r="K640" s="73">
        <f t="shared" si="978"/>
        <v>0</v>
      </c>
      <c r="L640" s="73">
        <f t="shared" si="979"/>
        <v>0</v>
      </c>
      <c r="N640" s="56" t="str">
        <f t="shared" si="980"/>
        <v>RHNB-12</v>
      </c>
      <c r="O640" s="56" t="str">
        <f t="shared" si="981"/>
        <v>PUB</v>
      </c>
      <c r="P640" s="4">
        <f t="shared" si="974"/>
        <v>208</v>
      </c>
      <c r="Q640" s="4">
        <f t="shared" si="975"/>
        <v>12</v>
      </c>
      <c r="R640" s="4">
        <f t="shared" si="982"/>
        <v>220</v>
      </c>
      <c r="S640" s="4">
        <f t="shared" si="983"/>
        <v>3</v>
      </c>
      <c r="T640" s="4">
        <f t="shared" si="976"/>
        <v>0</v>
      </c>
      <c r="BN640" s="41">
        <v>3.4000000000000017</v>
      </c>
      <c r="BO640" s="8" t="str">
        <f t="shared" si="1039"/>
        <v>HTDN-34</v>
      </c>
      <c r="BP640" s="42" t="s">
        <v>1021</v>
      </c>
      <c r="BQ640" s="36">
        <f t="shared" si="1010"/>
        <v>8.8750284278560701E-4</v>
      </c>
      <c r="BR640" s="37">
        <f t="shared" si="1010"/>
        <v>6.8968548408130173E-4</v>
      </c>
      <c r="BS640" s="37">
        <f t="shared" si="1010"/>
        <v>5.2049711438580462E-4</v>
      </c>
      <c r="BT640" s="37">
        <f t="shared" si="1010"/>
        <v>4.4602482449510603E-5</v>
      </c>
      <c r="BU640" s="37">
        <f t="shared" si="1010"/>
        <v>1.7044971283723415E-4</v>
      </c>
      <c r="BV640" s="37">
        <f t="shared" si="1010"/>
        <v>8.5448785073759942E-4</v>
      </c>
      <c r="BW640" s="37">
        <f t="shared" si="1040"/>
        <v>8.8750284278560701E-4</v>
      </c>
      <c r="BX640" s="37">
        <f t="shared" si="1010"/>
        <v>1.0014142674188639E-3</v>
      </c>
      <c r="BY640" s="37">
        <f t="shared" si="1010"/>
        <v>1.0014142674188639E-3</v>
      </c>
      <c r="BZ640" s="37">
        <f t="shared" si="1010"/>
        <v>1.0014142674188639E-3</v>
      </c>
      <c r="CA640" s="37"/>
      <c r="CB640" s="38">
        <f t="shared" si="1010"/>
        <v>8.8750284278560701E-4</v>
      </c>
      <c r="CC640" s="43"/>
      <c r="CE640" s="4" t="str">
        <f t="shared" si="1071"/>
        <v>HTDN</v>
      </c>
      <c r="CH640" s="4" t="str">
        <f t="shared" si="1041"/>
        <v/>
      </c>
      <c r="CI640" s="4" t="str">
        <f t="shared" si="1041"/>
        <v/>
      </c>
      <c r="CJ640" s="4" t="str">
        <f t="shared" si="1041"/>
        <v/>
      </c>
    </row>
    <row r="641" spans="4:88" ht="15.75" customHeight="1" x14ac:dyDescent="0.25">
      <c r="D641" s="4" t="s">
        <v>649</v>
      </c>
      <c r="E641" s="4">
        <f>INDEX([1]IND_Attributes!$H:$H,MATCH(SER_SavePot!$D641,[1]IND_Attributes!$A:$A,0))</f>
        <v>0.34825186245908502</v>
      </c>
      <c r="F641" s="56" t="str">
        <f>INDEX([1]IND_Attributes!I:I,MATCH(SER_SavePot!$D641,[1]IND_Attributes!$A:$A,0))</f>
        <v>INDPUBRHN_OLDD_DMD</v>
      </c>
      <c r="G641" s="56" t="str">
        <f t="shared" si="977"/>
        <v>INDPUBRHN_OLDD_DMD</v>
      </c>
      <c r="H641" s="56" t="s">
        <v>9</v>
      </c>
      <c r="I641" s="56" t="s">
        <v>10</v>
      </c>
      <c r="J641" s="56">
        <v>2015</v>
      </c>
      <c r="K641" s="73">
        <f t="shared" si="978"/>
        <v>0</v>
      </c>
      <c r="L641" s="73">
        <f t="shared" si="979"/>
        <v>0</v>
      </c>
      <c r="N641" s="56" t="str">
        <f t="shared" si="980"/>
        <v>RHNB-12</v>
      </c>
      <c r="O641" s="56" t="str">
        <f t="shared" si="981"/>
        <v>PUB</v>
      </c>
      <c r="P641" s="4">
        <f t="shared" si="974"/>
        <v>208</v>
      </c>
      <c r="Q641" s="4">
        <f t="shared" si="975"/>
        <v>12</v>
      </c>
      <c r="R641" s="4">
        <f t="shared" si="982"/>
        <v>220</v>
      </c>
      <c r="S641" s="4">
        <f t="shared" si="983"/>
        <v>3</v>
      </c>
      <c r="T641" s="4">
        <f t="shared" si="976"/>
        <v>0</v>
      </c>
      <c r="BN641" s="41">
        <v>3.4000000000000017</v>
      </c>
      <c r="BO641" s="8" t="str">
        <f t="shared" si="1039"/>
        <v>HTDE-34</v>
      </c>
      <c r="BP641" s="42" t="s">
        <v>1021</v>
      </c>
      <c r="BQ641" s="36">
        <f t="shared" si="1010"/>
        <v>8.8750284278560701E-4</v>
      </c>
      <c r="BR641" s="37">
        <f t="shared" si="1010"/>
        <v>6.8968548408130173E-4</v>
      </c>
      <c r="BS641" s="37">
        <f t="shared" si="1010"/>
        <v>5.2049711438580462E-4</v>
      </c>
      <c r="BT641" s="37">
        <f t="shared" si="1010"/>
        <v>4.4602482449510603E-5</v>
      </c>
      <c r="BU641" s="37">
        <f t="shared" si="1010"/>
        <v>1.7044971283723415E-4</v>
      </c>
      <c r="BV641" s="37">
        <f t="shared" si="1010"/>
        <v>8.5448785073759942E-4</v>
      </c>
      <c r="BW641" s="37">
        <f t="shared" si="1040"/>
        <v>8.8750284278560701E-4</v>
      </c>
      <c r="BX641" s="37">
        <f t="shared" si="1010"/>
        <v>1.0014142674188639E-3</v>
      </c>
      <c r="BY641" s="37">
        <f t="shared" si="1010"/>
        <v>1.0014142674188639E-3</v>
      </c>
      <c r="BZ641" s="37">
        <f t="shared" si="1010"/>
        <v>1.0014142674188639E-3</v>
      </c>
      <c r="CA641" s="37"/>
      <c r="CB641" s="38">
        <f t="shared" si="1010"/>
        <v>8.8750284278560701E-4</v>
      </c>
      <c r="CC641" s="43"/>
      <c r="CE641" s="4" t="str">
        <f t="shared" si="1071"/>
        <v>HTDE</v>
      </c>
      <c r="CH641" s="4" t="str">
        <f t="shared" si="1041"/>
        <v/>
      </c>
      <c r="CI641" s="4" t="str">
        <f t="shared" si="1041"/>
        <v/>
      </c>
      <c r="CJ641" s="4" t="str">
        <f t="shared" si="1041"/>
        <v/>
      </c>
    </row>
    <row r="642" spans="4:88" ht="15.75" customHeight="1" x14ac:dyDescent="0.25">
      <c r="D642" s="4" t="s">
        <v>650</v>
      </c>
      <c r="E642" s="4">
        <f>INDEX([1]IND_Attributes!$H:$H,MATCH(SER_SavePot!$D642,[1]IND_Attributes!$A:$A,0))</f>
        <v>0.14346032095094499</v>
      </c>
      <c r="F642" s="56" t="str">
        <f>INDEX([1]IND_Attributes!I:I,MATCH(SER_SavePot!$D642,[1]IND_Attributes!$A:$A,0))</f>
        <v>INDPUBRHN_OLDI_DMD</v>
      </c>
      <c r="G642" s="56" t="str">
        <f t="shared" si="977"/>
        <v>INDPUBRHN_OLDI_DMD</v>
      </c>
      <c r="H642" s="56" t="s">
        <v>9</v>
      </c>
      <c r="I642" s="56" t="s">
        <v>10</v>
      </c>
      <c r="J642" s="56">
        <v>2015</v>
      </c>
      <c r="K642" s="73">
        <f t="shared" si="978"/>
        <v>0</v>
      </c>
      <c r="L642" s="73">
        <f t="shared" si="979"/>
        <v>0</v>
      </c>
      <c r="N642" s="56" t="str">
        <f t="shared" si="980"/>
        <v>RHNB-12</v>
      </c>
      <c r="O642" s="56" t="str">
        <f t="shared" si="981"/>
        <v>PUB</v>
      </c>
      <c r="P642" s="4">
        <f t="shared" si="974"/>
        <v>208</v>
      </c>
      <c r="Q642" s="4">
        <f t="shared" si="975"/>
        <v>12</v>
      </c>
      <c r="R642" s="4">
        <f t="shared" si="982"/>
        <v>220</v>
      </c>
      <c r="S642" s="4">
        <f t="shared" si="983"/>
        <v>3</v>
      </c>
      <c r="T642" s="4">
        <f t="shared" si="976"/>
        <v>0</v>
      </c>
      <c r="BN642" s="41">
        <v>3.4000000000000017</v>
      </c>
      <c r="BO642" s="8" t="str">
        <f t="shared" si="1039"/>
        <v>RHNB-34</v>
      </c>
      <c r="BP642" s="42" t="s">
        <v>1024</v>
      </c>
      <c r="BQ642" s="36">
        <f t="shared" si="1010"/>
        <v>0</v>
      </c>
      <c r="BR642" s="37">
        <f t="shared" si="1010"/>
        <v>0</v>
      </c>
      <c r="BS642" s="37">
        <f t="shared" si="1010"/>
        <v>0</v>
      </c>
      <c r="BT642" s="37">
        <f t="shared" si="1010"/>
        <v>0</v>
      </c>
      <c r="BU642" s="37">
        <f t="shared" si="1010"/>
        <v>0</v>
      </c>
      <c r="BV642" s="37">
        <f t="shared" si="1010"/>
        <v>0</v>
      </c>
      <c r="BW642" s="37">
        <f t="shared" si="1040"/>
        <v>0</v>
      </c>
      <c r="BX642" s="37">
        <f t="shared" si="1010"/>
        <v>0</v>
      </c>
      <c r="BY642" s="37">
        <f t="shared" si="1010"/>
        <v>0</v>
      </c>
      <c r="BZ642" s="37">
        <f t="shared" si="1010"/>
        <v>0</v>
      </c>
      <c r="CA642" s="37"/>
      <c r="CB642" s="38">
        <f t="shared" si="1010"/>
        <v>0</v>
      </c>
      <c r="CC642" s="43"/>
      <c r="CE642" s="4" t="str">
        <f t="shared" si="1071"/>
        <v>RHNB</v>
      </c>
      <c r="CH642" s="4" t="str">
        <f t="shared" si="1041"/>
        <v/>
      </c>
      <c r="CI642" s="4" t="str">
        <f t="shared" si="1041"/>
        <v/>
      </c>
      <c r="CJ642" s="4" t="str">
        <f t="shared" si="1041"/>
        <v/>
      </c>
    </row>
    <row r="643" spans="4:88" ht="15.75" customHeight="1" x14ac:dyDescent="0.25">
      <c r="D643" s="4" t="s">
        <v>651</v>
      </c>
      <c r="E643" s="4">
        <f>INDEX([1]IND_Attributes!$H:$H,MATCH(SER_SavePot!$D643,[1]IND_Attributes!$A:$A,0))</f>
        <v>0.50828781658996902</v>
      </c>
      <c r="F643" s="56" t="str">
        <f>INDEX([1]IND_Attributes!I:I,MATCH(SER_SavePot!$D643,[1]IND_Attributes!$A:$A,0))</f>
        <v>INDPUBRHN_OLDC_DMD</v>
      </c>
      <c r="G643" s="56" t="str">
        <f t="shared" si="977"/>
        <v>INDPUBRHN_OLDC_DMD</v>
      </c>
      <c r="H643" s="56" t="s">
        <v>9</v>
      </c>
      <c r="I643" s="56" t="s">
        <v>10</v>
      </c>
      <c r="J643" s="56">
        <v>2015</v>
      </c>
      <c r="K643" s="73">
        <f t="shared" si="978"/>
        <v>0</v>
      </c>
      <c r="L643" s="73">
        <f t="shared" si="979"/>
        <v>0</v>
      </c>
      <c r="N643" s="56" t="str">
        <f t="shared" si="980"/>
        <v>RHNB-13</v>
      </c>
      <c r="O643" s="56" t="str">
        <f t="shared" si="981"/>
        <v>PUB</v>
      </c>
      <c r="P643" s="4">
        <f t="shared" si="974"/>
        <v>226</v>
      </c>
      <c r="Q643" s="4">
        <f t="shared" si="975"/>
        <v>12</v>
      </c>
      <c r="R643" s="4">
        <f t="shared" si="982"/>
        <v>238</v>
      </c>
      <c r="S643" s="4">
        <f t="shared" si="983"/>
        <v>3</v>
      </c>
      <c r="T643" s="4">
        <f t="shared" si="976"/>
        <v>0</v>
      </c>
      <c r="BN643" s="41">
        <v>3.4000000000000017</v>
      </c>
      <c r="BO643" s="8" t="str">
        <f t="shared" si="1039"/>
        <v>RHEB-34</v>
      </c>
      <c r="BP643" s="42" t="s">
        <v>1026</v>
      </c>
      <c r="BQ643" s="36">
        <f t="shared" si="1010"/>
        <v>0</v>
      </c>
      <c r="BR643" s="37">
        <f t="shared" si="1010"/>
        <v>0</v>
      </c>
      <c r="BS643" s="37">
        <f t="shared" si="1010"/>
        <v>0</v>
      </c>
      <c r="BT643" s="37">
        <f t="shared" si="1010"/>
        <v>0</v>
      </c>
      <c r="BU643" s="37">
        <f t="shared" si="1010"/>
        <v>0</v>
      </c>
      <c r="BV643" s="37">
        <f t="shared" si="1010"/>
        <v>0</v>
      </c>
      <c r="BW643" s="37">
        <f t="shared" si="1040"/>
        <v>0</v>
      </c>
      <c r="BX643" s="37">
        <f t="shared" si="1010"/>
        <v>0</v>
      </c>
      <c r="BY643" s="37">
        <f t="shared" si="1010"/>
        <v>0</v>
      </c>
      <c r="BZ643" s="37">
        <f t="shared" si="1010"/>
        <v>0</v>
      </c>
      <c r="CA643" s="37"/>
      <c r="CB643" s="38">
        <f t="shared" si="1010"/>
        <v>0</v>
      </c>
      <c r="CC643" s="43"/>
      <c r="CE643" s="4" t="str">
        <f t="shared" si="1071"/>
        <v>RHEB</v>
      </c>
      <c r="CH643" s="4" t="str">
        <f t="shared" si="1041"/>
        <v/>
      </c>
      <c r="CI643" s="4" t="str">
        <f t="shared" si="1041"/>
        <v/>
      </c>
      <c r="CJ643" s="4" t="str">
        <f t="shared" si="1041"/>
        <v/>
      </c>
    </row>
    <row r="644" spans="4:88" ht="15.75" customHeight="1" x14ac:dyDescent="0.25">
      <c r="D644" s="4" t="s">
        <v>652</v>
      </c>
      <c r="E644" s="4">
        <f>INDEX([1]IND_Attributes!$H:$H,MATCH(SER_SavePot!$D644,[1]IND_Attributes!$A:$A,0))</f>
        <v>0.34825186245908502</v>
      </c>
      <c r="F644" s="56" t="str">
        <f>INDEX([1]IND_Attributes!I:I,MATCH(SER_SavePot!$D644,[1]IND_Attributes!$A:$A,0))</f>
        <v>INDPUBRHN_OLDD_DMD</v>
      </c>
      <c r="G644" s="56" t="str">
        <f t="shared" si="977"/>
        <v>INDPUBRHN_OLDD_DMD</v>
      </c>
      <c r="H644" s="56" t="s">
        <v>9</v>
      </c>
      <c r="I644" s="56" t="s">
        <v>10</v>
      </c>
      <c r="J644" s="56">
        <v>2015</v>
      </c>
      <c r="K644" s="73">
        <f t="shared" si="978"/>
        <v>0</v>
      </c>
      <c r="L644" s="73">
        <f t="shared" si="979"/>
        <v>0</v>
      </c>
      <c r="N644" s="56" t="str">
        <f t="shared" si="980"/>
        <v>RHNB-13</v>
      </c>
      <c r="O644" s="56" t="str">
        <f t="shared" si="981"/>
        <v>PUB</v>
      </c>
      <c r="P644" s="4">
        <f t="shared" si="974"/>
        <v>226</v>
      </c>
      <c r="Q644" s="4">
        <f t="shared" si="975"/>
        <v>12</v>
      </c>
      <c r="R644" s="4">
        <f t="shared" si="982"/>
        <v>238</v>
      </c>
      <c r="S644" s="4">
        <f t="shared" si="983"/>
        <v>3</v>
      </c>
      <c r="T644" s="4">
        <f t="shared" si="976"/>
        <v>0</v>
      </c>
      <c r="BN644" s="41">
        <v>3.4000000000000017</v>
      </c>
      <c r="BO644" s="8" t="str">
        <f t="shared" si="1039"/>
        <v>RHND-34</v>
      </c>
      <c r="BP644" s="42" t="s">
        <v>1028</v>
      </c>
      <c r="BQ644" s="36">
        <f t="shared" si="1010"/>
        <v>0</v>
      </c>
      <c r="BR644" s="37">
        <f t="shared" si="1010"/>
        <v>0</v>
      </c>
      <c r="BS644" s="37">
        <f t="shared" si="1010"/>
        <v>0</v>
      </c>
      <c r="BT644" s="37">
        <f t="shared" si="1010"/>
        <v>0</v>
      </c>
      <c r="BU644" s="37">
        <f t="shared" si="1010"/>
        <v>0</v>
      </c>
      <c r="BV644" s="37">
        <f t="shared" si="1010"/>
        <v>0</v>
      </c>
      <c r="BW644" s="37">
        <f t="shared" si="1040"/>
        <v>0</v>
      </c>
      <c r="BX644" s="37">
        <f t="shared" si="1010"/>
        <v>0</v>
      </c>
      <c r="BY644" s="37">
        <f t="shared" si="1010"/>
        <v>0</v>
      </c>
      <c r="BZ644" s="37">
        <f t="shared" si="1010"/>
        <v>0</v>
      </c>
      <c r="CA644" s="37"/>
      <c r="CB644" s="38">
        <f t="shared" si="1010"/>
        <v>0</v>
      </c>
      <c r="CC644" s="43"/>
      <c r="CE644" s="4" t="str">
        <f t="shared" si="1071"/>
        <v>RHND</v>
      </c>
      <c r="CH644" s="4" t="str">
        <f t="shared" si="1041"/>
        <v/>
      </c>
      <c r="CI644" s="4" t="str">
        <f t="shared" si="1041"/>
        <v/>
      </c>
      <c r="CJ644" s="4" t="str">
        <f t="shared" si="1041"/>
        <v/>
      </c>
    </row>
    <row r="645" spans="4:88" ht="15.75" customHeight="1" x14ac:dyDescent="0.25">
      <c r="D645" s="4" t="s">
        <v>653</v>
      </c>
      <c r="E645" s="4">
        <f>INDEX([1]IND_Attributes!$H:$H,MATCH(SER_SavePot!$D645,[1]IND_Attributes!$A:$A,0))</f>
        <v>0.14346032095094499</v>
      </c>
      <c r="F645" s="56" t="str">
        <f>INDEX([1]IND_Attributes!I:I,MATCH(SER_SavePot!$D645,[1]IND_Attributes!$A:$A,0))</f>
        <v>INDPUBRHN_OLDI_DMD</v>
      </c>
      <c r="G645" s="56" t="str">
        <f t="shared" si="977"/>
        <v>INDPUBRHN_OLDI_DMD</v>
      </c>
      <c r="H645" s="56" t="s">
        <v>9</v>
      </c>
      <c r="I645" s="56" t="s">
        <v>10</v>
      </c>
      <c r="J645" s="56">
        <v>2015</v>
      </c>
      <c r="K645" s="73">
        <f t="shared" si="978"/>
        <v>0</v>
      </c>
      <c r="L645" s="73">
        <f t="shared" si="979"/>
        <v>0</v>
      </c>
      <c r="N645" s="56" t="str">
        <f t="shared" si="980"/>
        <v>RHNB-13</v>
      </c>
      <c r="O645" s="56" t="str">
        <f t="shared" si="981"/>
        <v>PUB</v>
      </c>
      <c r="P645" s="4">
        <f t="shared" si="974"/>
        <v>226</v>
      </c>
      <c r="Q645" s="4">
        <f t="shared" si="975"/>
        <v>12</v>
      </c>
      <c r="R645" s="4">
        <f t="shared" si="982"/>
        <v>238</v>
      </c>
      <c r="S645" s="4">
        <f t="shared" si="983"/>
        <v>3</v>
      </c>
      <c r="T645" s="4">
        <f t="shared" si="976"/>
        <v>0</v>
      </c>
      <c r="BN645" s="41">
        <v>3.4000000000000017</v>
      </c>
      <c r="BO645" s="8" t="str">
        <f t="shared" si="1039"/>
        <v>RHED-34</v>
      </c>
      <c r="BP645" s="42" t="s">
        <v>1030</v>
      </c>
      <c r="BQ645" s="36">
        <f t="shared" si="1010"/>
        <v>0</v>
      </c>
      <c r="BR645" s="37">
        <f t="shared" si="1010"/>
        <v>0</v>
      </c>
      <c r="BS645" s="37">
        <f t="shared" si="1010"/>
        <v>0</v>
      </c>
      <c r="BT645" s="37">
        <f t="shared" si="1010"/>
        <v>0</v>
      </c>
      <c r="BU645" s="37">
        <f t="shared" si="1010"/>
        <v>0</v>
      </c>
      <c r="BV645" s="37">
        <f t="shared" si="1010"/>
        <v>0</v>
      </c>
      <c r="BW645" s="37">
        <f t="shared" si="1040"/>
        <v>0</v>
      </c>
      <c r="BX645" s="37">
        <f t="shared" si="1010"/>
        <v>0</v>
      </c>
      <c r="BY645" s="37">
        <f t="shared" si="1010"/>
        <v>0</v>
      </c>
      <c r="BZ645" s="37">
        <f t="shared" si="1010"/>
        <v>0</v>
      </c>
      <c r="CA645" s="37"/>
      <c r="CB645" s="38">
        <f t="shared" si="1010"/>
        <v>0</v>
      </c>
      <c r="CC645" s="43"/>
      <c r="CE645" s="4" t="str">
        <f t="shared" si="1071"/>
        <v>RHED</v>
      </c>
      <c r="CH645" s="4" t="str">
        <f t="shared" si="1041"/>
        <v/>
      </c>
      <c r="CI645" s="4" t="str">
        <f t="shared" si="1041"/>
        <v/>
      </c>
      <c r="CJ645" s="4" t="str">
        <f t="shared" si="1041"/>
        <v/>
      </c>
    </row>
    <row r="646" spans="4:88" ht="15.75" customHeight="1" x14ac:dyDescent="0.25">
      <c r="D646" s="4" t="s">
        <v>654</v>
      </c>
      <c r="E646" s="4">
        <f>INDEX([1]IND_Attributes!$H:$H,MATCH(SER_SavePot!$D646,[1]IND_Attributes!$A:$A,0))</f>
        <v>0.50828781658996902</v>
      </c>
      <c r="F646" s="56" t="str">
        <f>INDEX([1]IND_Attributes!I:I,MATCH(SER_SavePot!$D646,[1]IND_Attributes!$A:$A,0))</f>
        <v>INDPUBRHN_OLDC_DMD</v>
      </c>
      <c r="G646" s="56" t="str">
        <f t="shared" si="977"/>
        <v>INDPUBRHN_OLDC_DMD</v>
      </c>
      <c r="H646" s="56" t="s">
        <v>9</v>
      </c>
      <c r="I646" s="56" t="s">
        <v>10</v>
      </c>
      <c r="J646" s="56">
        <v>2015</v>
      </c>
      <c r="K646" s="73">
        <f t="shared" si="978"/>
        <v>0</v>
      </c>
      <c r="L646" s="73">
        <f t="shared" si="979"/>
        <v>0</v>
      </c>
      <c r="N646" s="56" t="str">
        <f t="shared" si="980"/>
        <v>RHNB-14</v>
      </c>
      <c r="O646" s="56" t="str">
        <f t="shared" si="981"/>
        <v>PUB</v>
      </c>
      <c r="P646" s="4">
        <f t="shared" si="974"/>
        <v>244</v>
      </c>
      <c r="Q646" s="4">
        <f t="shared" si="975"/>
        <v>12</v>
      </c>
      <c r="R646" s="4">
        <f t="shared" si="982"/>
        <v>256</v>
      </c>
      <c r="S646" s="4">
        <f t="shared" si="983"/>
        <v>3</v>
      </c>
      <c r="T646" s="4">
        <f t="shared" si="976"/>
        <v>0</v>
      </c>
      <c r="BN646" s="41">
        <v>3.4000000000000017</v>
      </c>
      <c r="BO646" s="8" t="str">
        <f t="shared" si="1039"/>
        <v>LADN-34</v>
      </c>
      <c r="BP646" s="42" t="s">
        <v>1032</v>
      </c>
      <c r="BQ646" s="36">
        <f t="shared" si="1010"/>
        <v>3.7043945083369834E-3</v>
      </c>
      <c r="BR646" s="37">
        <f t="shared" si="1010"/>
        <v>3.1031803143194148E-3</v>
      </c>
      <c r="BS646" s="37">
        <f t="shared" si="1010"/>
        <v>3.4605014668694922E-3</v>
      </c>
      <c r="BT646" s="37">
        <f t="shared" si="1010"/>
        <v>3.8568865684740772E-3</v>
      </c>
      <c r="BU646" s="37">
        <f t="shared" si="1010"/>
        <v>3.1559918103465923E-3</v>
      </c>
      <c r="BV646" s="37">
        <f t="shared" si="1010"/>
        <v>2.8390824918914925E-3</v>
      </c>
      <c r="BW646" s="37">
        <f t="shared" si="1040"/>
        <v>3.7043945083369834E-3</v>
      </c>
      <c r="BX646" s="37">
        <f t="shared" si="1010"/>
        <v>3.6814857338047791E-3</v>
      </c>
      <c r="BY646" s="37">
        <f t="shared" si="1010"/>
        <v>2.0209755376569827E-3</v>
      </c>
      <c r="BZ646" s="37">
        <f t="shared" si="1010"/>
        <v>2.0209755376569827E-3</v>
      </c>
      <c r="CA646" s="37"/>
      <c r="CB646" s="38">
        <f t="shared" si="1010"/>
        <v>3.7043945083369834E-3</v>
      </c>
      <c r="CC646" s="43"/>
      <c r="CE646" s="4" t="str">
        <f t="shared" si="1071"/>
        <v>LADN</v>
      </c>
      <c r="CH646" s="4" t="str">
        <f t="shared" si="1041"/>
        <v/>
      </c>
      <c r="CI646" s="4" t="str">
        <f t="shared" si="1041"/>
        <v/>
      </c>
      <c r="CJ646" s="4" t="str">
        <f t="shared" si="1041"/>
        <v/>
      </c>
    </row>
    <row r="647" spans="4:88" ht="15.75" customHeight="1" x14ac:dyDescent="0.25">
      <c r="D647" s="4" t="s">
        <v>655</v>
      </c>
      <c r="E647" s="4">
        <f>INDEX([1]IND_Attributes!$H:$H,MATCH(SER_SavePot!$D647,[1]IND_Attributes!$A:$A,0))</f>
        <v>0.34825186245908502</v>
      </c>
      <c r="F647" s="56" t="str">
        <f>INDEX([1]IND_Attributes!I:I,MATCH(SER_SavePot!$D647,[1]IND_Attributes!$A:$A,0))</f>
        <v>INDPUBRHN_OLDD_DMD</v>
      </c>
      <c r="G647" s="56" t="str">
        <f t="shared" si="977"/>
        <v>INDPUBRHN_OLDD_DMD</v>
      </c>
      <c r="H647" s="56" t="s">
        <v>9</v>
      </c>
      <c r="I647" s="56" t="s">
        <v>10</v>
      </c>
      <c r="J647" s="56">
        <v>2015</v>
      </c>
      <c r="K647" s="73">
        <f t="shared" si="978"/>
        <v>0</v>
      </c>
      <c r="L647" s="73">
        <f t="shared" si="979"/>
        <v>0</v>
      </c>
      <c r="N647" s="56" t="str">
        <f t="shared" si="980"/>
        <v>RHNB-14</v>
      </c>
      <c r="O647" s="56" t="str">
        <f t="shared" si="981"/>
        <v>PUB</v>
      </c>
      <c r="P647" s="4">
        <f t="shared" ref="P647:P710" si="1075">MATCH(N647,$BO$39:$BO$1839,0)</f>
        <v>244</v>
      </c>
      <c r="Q647" s="4">
        <f t="shared" ref="Q647:Q710" si="1076">MATCH(O647,$BO$39:$CB$39,0)</f>
        <v>12</v>
      </c>
      <c r="R647" s="4">
        <f t="shared" si="982"/>
        <v>256</v>
      </c>
      <c r="S647" s="4">
        <f t="shared" si="983"/>
        <v>3</v>
      </c>
      <c r="T647" s="4">
        <f t="shared" ref="T647:T710" si="1077">INDEX($BO$39:$CB$1839,MATCH(N647,$BO$39:$BO$1839,0),MATCH(O647,$BO$39:$CB$39,0))</f>
        <v>0</v>
      </c>
      <c r="BN647" s="41">
        <v>3.4000000000000017</v>
      </c>
      <c r="BO647" s="8" t="str">
        <f t="shared" si="1039"/>
        <v>LADE-34</v>
      </c>
      <c r="BP647" s="42" t="s">
        <v>1034</v>
      </c>
      <c r="BQ647" s="36">
        <f t="shared" si="1010"/>
        <v>3.7043945083369834E-3</v>
      </c>
      <c r="BR647" s="37">
        <f t="shared" si="1010"/>
        <v>3.1031803143194148E-3</v>
      </c>
      <c r="BS647" s="37">
        <f t="shared" si="1010"/>
        <v>3.4605014668694922E-3</v>
      </c>
      <c r="BT647" s="37">
        <f t="shared" si="1010"/>
        <v>3.8568865684740772E-3</v>
      </c>
      <c r="BU647" s="37">
        <f t="shared" si="1010"/>
        <v>3.1559918103465923E-3</v>
      </c>
      <c r="BV647" s="37">
        <f t="shared" si="1010"/>
        <v>2.8390824918914925E-3</v>
      </c>
      <c r="BW647" s="37">
        <f t="shared" si="1040"/>
        <v>3.7043945083369834E-3</v>
      </c>
      <c r="BX647" s="37">
        <f t="shared" si="1010"/>
        <v>3.6814857338047791E-3</v>
      </c>
      <c r="BY647" s="37">
        <f t="shared" si="1010"/>
        <v>2.0209755376569827E-3</v>
      </c>
      <c r="BZ647" s="37">
        <f t="shared" si="1010"/>
        <v>2.0209755376569827E-3</v>
      </c>
      <c r="CA647" s="37"/>
      <c r="CB647" s="38">
        <f t="shared" si="1010"/>
        <v>3.7043945083369834E-3</v>
      </c>
      <c r="CC647" s="43"/>
      <c r="CE647" s="4" t="str">
        <f t="shared" si="1071"/>
        <v>LADE</v>
      </c>
      <c r="CH647" s="4" t="str">
        <f t="shared" si="1041"/>
        <v/>
      </c>
      <c r="CI647" s="4" t="str">
        <f t="shared" si="1041"/>
        <v/>
      </c>
      <c r="CJ647" s="4" t="str">
        <f t="shared" si="1041"/>
        <v/>
      </c>
    </row>
    <row r="648" spans="4:88" ht="15.75" customHeight="1" x14ac:dyDescent="0.25">
      <c r="D648" s="4" t="s">
        <v>656</v>
      </c>
      <c r="E648" s="4">
        <f>INDEX([1]IND_Attributes!$H:$H,MATCH(SER_SavePot!$D648,[1]IND_Attributes!$A:$A,0))</f>
        <v>0.14346032095094499</v>
      </c>
      <c r="F648" s="56" t="str">
        <f>INDEX([1]IND_Attributes!I:I,MATCH(SER_SavePot!$D648,[1]IND_Attributes!$A:$A,0))</f>
        <v>INDPUBRHN_OLDI_DMD</v>
      </c>
      <c r="G648" s="56" t="str">
        <f t="shared" ref="G648:G711" si="1078">F648</f>
        <v>INDPUBRHN_OLDI_DMD</v>
      </c>
      <c r="H648" s="56" t="s">
        <v>9</v>
      </c>
      <c r="I648" s="56" t="s">
        <v>10</v>
      </c>
      <c r="J648" s="56">
        <v>2015</v>
      </c>
      <c r="K648" s="73">
        <f t="shared" ref="K648:K711" si="1079">INDEX($BO$39:$CB$1839,MATCH(N648,$BO$39:$BO$1839,0),MATCH(O648,$BO$39:$CB$39,0))*$BA$19*E648</f>
        <v>0</v>
      </c>
      <c r="L648" s="73">
        <f t="shared" ref="L648:L711" si="1080">K648</f>
        <v>0</v>
      </c>
      <c r="N648" s="56" t="str">
        <f t="shared" ref="N648:N711" si="1081">MID(D648,7,4)&amp;"-"&amp;IF(RIGHT(D648,2)="00",100,RIGHT(D648,2))</f>
        <v>RHNB-14</v>
      </c>
      <c r="O648" s="56" t="str">
        <f t="shared" ref="O648:O711" si="1082">MID(D648,4,3)</f>
        <v>PUB</v>
      </c>
      <c r="P648" s="4">
        <f t="shared" si="1075"/>
        <v>244</v>
      </c>
      <c r="Q648" s="4">
        <f t="shared" si="1076"/>
        <v>12</v>
      </c>
      <c r="R648" s="4">
        <f t="shared" ref="R648:R711" si="1083">P648+Q648</f>
        <v>256</v>
      </c>
      <c r="S648" s="4">
        <f t="shared" ref="S648:S711" si="1084">COUNTIFS(R:R,R648)</f>
        <v>3</v>
      </c>
      <c r="T648" s="4">
        <f t="shared" si="1077"/>
        <v>0</v>
      </c>
      <c r="BN648" s="41">
        <v>3.4000000000000017</v>
      </c>
      <c r="BO648" s="8" t="str">
        <f t="shared" si="1039"/>
        <v>EMDN-34</v>
      </c>
      <c r="BP648" s="42" t="s">
        <v>1036</v>
      </c>
      <c r="BQ648" s="36">
        <f t="shared" si="1010"/>
        <v>4.5525792322951841E-3</v>
      </c>
      <c r="BR648" s="37">
        <f t="shared" si="1010"/>
        <v>3.215244681372853E-3</v>
      </c>
      <c r="BS648" s="37">
        <f t="shared" si="1010"/>
        <v>3.5553139907026354E-3</v>
      </c>
      <c r="BT648" s="37">
        <f t="shared" si="1010"/>
        <v>2.4890647816530609E-3</v>
      </c>
      <c r="BU648" s="37">
        <f t="shared" si="1010"/>
        <v>2.3954935809882283E-3</v>
      </c>
      <c r="BV648" s="37">
        <f t="shared" si="1010"/>
        <v>3.1747114101993712E-3</v>
      </c>
      <c r="BW648" s="37">
        <f t="shared" si="1040"/>
        <v>4.5525792322951841E-3</v>
      </c>
      <c r="BX648" s="37">
        <f t="shared" si="1010"/>
        <v>2.5614934727355154E-3</v>
      </c>
      <c r="BY648" s="37">
        <f t="shared" si="1010"/>
        <v>2.7643987531290048E-3</v>
      </c>
      <c r="BZ648" s="37">
        <f t="shared" si="1010"/>
        <v>2.7643987531290048E-3</v>
      </c>
      <c r="CA648" s="37"/>
      <c r="CB648" s="38">
        <f t="shared" si="1010"/>
        <v>4.5525792322951841E-3</v>
      </c>
      <c r="CC648" s="43"/>
      <c r="CE648" s="4" t="str">
        <f t="shared" si="1071"/>
        <v>EMDN</v>
      </c>
      <c r="CH648" s="4" t="str">
        <f t="shared" si="1041"/>
        <v/>
      </c>
      <c r="CI648" s="4" t="str">
        <f t="shared" si="1041"/>
        <v/>
      </c>
      <c r="CJ648" s="4" t="str">
        <f t="shared" si="1041"/>
        <v/>
      </c>
    </row>
    <row r="649" spans="4:88" ht="15.75" customHeight="1" x14ac:dyDescent="0.25">
      <c r="D649" s="4" t="s">
        <v>657</v>
      </c>
      <c r="E649" s="4">
        <f>INDEX([1]IND_Attributes!$H:$H,MATCH(SER_SavePot!$D649,[1]IND_Attributes!$A:$A,0))</f>
        <v>0.50828781658996902</v>
      </c>
      <c r="F649" s="56" t="str">
        <f>INDEX([1]IND_Attributes!I:I,MATCH(SER_SavePot!$D649,[1]IND_Attributes!$A:$A,0))</f>
        <v>INDPUBRHN_OLDC_DMD</v>
      </c>
      <c r="G649" s="56" t="str">
        <f t="shared" si="1078"/>
        <v>INDPUBRHN_OLDC_DMD</v>
      </c>
      <c r="H649" s="56" t="s">
        <v>9</v>
      </c>
      <c r="I649" s="56" t="s">
        <v>10</v>
      </c>
      <c r="J649" s="56">
        <v>2015</v>
      </c>
      <c r="K649" s="73">
        <f t="shared" si="1079"/>
        <v>0</v>
      </c>
      <c r="L649" s="73">
        <f t="shared" si="1080"/>
        <v>0</v>
      </c>
      <c r="N649" s="56" t="str">
        <f t="shared" si="1081"/>
        <v>RHNB-15</v>
      </c>
      <c r="O649" s="56" t="str">
        <f t="shared" si="1082"/>
        <v>PUB</v>
      </c>
      <c r="P649" s="4">
        <f t="shared" si="1075"/>
        <v>262</v>
      </c>
      <c r="Q649" s="4">
        <f t="shared" si="1076"/>
        <v>12</v>
      </c>
      <c r="R649" s="4">
        <f t="shared" si="1083"/>
        <v>274</v>
      </c>
      <c r="S649" s="4">
        <f t="shared" si="1084"/>
        <v>3</v>
      </c>
      <c r="T649" s="4">
        <f t="shared" si="1077"/>
        <v>0</v>
      </c>
      <c r="BN649" s="41">
        <v>3.4000000000000017</v>
      </c>
      <c r="BO649" s="8" t="str">
        <f t="shared" si="1039"/>
        <v>EMDE-34</v>
      </c>
      <c r="BP649" s="42" t="s">
        <v>1038</v>
      </c>
      <c r="BQ649" s="36">
        <f t="shared" si="1010"/>
        <v>4.5525792322951841E-3</v>
      </c>
      <c r="BR649" s="37">
        <f t="shared" si="1010"/>
        <v>3.215244681372853E-3</v>
      </c>
      <c r="BS649" s="37">
        <f t="shared" si="1010"/>
        <v>3.5553139907026354E-3</v>
      </c>
      <c r="BT649" s="37">
        <f t="shared" si="1010"/>
        <v>2.4890647816530609E-3</v>
      </c>
      <c r="BU649" s="37">
        <f t="shared" si="1010"/>
        <v>2.3954935809882283E-3</v>
      </c>
      <c r="BV649" s="37">
        <f t="shared" si="1010"/>
        <v>3.1747114101993712E-3</v>
      </c>
      <c r="BW649" s="37">
        <f t="shared" si="1040"/>
        <v>4.5525792322951841E-3</v>
      </c>
      <c r="BX649" s="37">
        <f t="shared" si="1010"/>
        <v>2.5614934727355154E-3</v>
      </c>
      <c r="BY649" s="37">
        <f t="shared" ref="BY649:CB649" si="1085">INDEX($AY$39:$BL$639,MATCH(LEFT($BO649,2)&amp;"-"&amp;TEXT($BN649*10,"00"),$AY$39:$AY$639,0),MATCH(BY$39,$AY$39:$BL$39,0))</f>
        <v>2.7643987531290048E-3</v>
      </c>
      <c r="BZ649" s="37">
        <f t="shared" si="1085"/>
        <v>2.7643987531290048E-3</v>
      </c>
      <c r="CA649" s="37"/>
      <c r="CB649" s="38">
        <f t="shared" si="1085"/>
        <v>4.5525792322951841E-3</v>
      </c>
      <c r="CC649" s="43"/>
      <c r="CE649" s="4" t="str">
        <f t="shared" si="1071"/>
        <v>EMDE</v>
      </c>
      <c r="CH649" s="4" t="str">
        <f t="shared" si="1041"/>
        <v/>
      </c>
      <c r="CI649" s="4" t="str">
        <f t="shared" si="1041"/>
        <v/>
      </c>
      <c r="CJ649" s="4" t="str">
        <f t="shared" si="1041"/>
        <v/>
      </c>
    </row>
    <row r="650" spans="4:88" ht="15.75" customHeight="1" x14ac:dyDescent="0.25">
      <c r="D650" s="4" t="s">
        <v>658</v>
      </c>
      <c r="E650" s="4">
        <f>INDEX([1]IND_Attributes!$H:$H,MATCH(SER_SavePot!$D650,[1]IND_Attributes!$A:$A,0))</f>
        <v>0.34825186245908502</v>
      </c>
      <c r="F650" s="56" t="str">
        <f>INDEX([1]IND_Attributes!I:I,MATCH(SER_SavePot!$D650,[1]IND_Attributes!$A:$A,0))</f>
        <v>INDPUBRHN_OLDD_DMD</v>
      </c>
      <c r="G650" s="56" t="str">
        <f t="shared" si="1078"/>
        <v>INDPUBRHN_OLDD_DMD</v>
      </c>
      <c r="H650" s="56" t="s">
        <v>9</v>
      </c>
      <c r="I650" s="56" t="s">
        <v>10</v>
      </c>
      <c r="J650" s="56">
        <v>2015</v>
      </c>
      <c r="K650" s="73">
        <f t="shared" si="1079"/>
        <v>0</v>
      </c>
      <c r="L650" s="73">
        <f t="shared" si="1080"/>
        <v>0</v>
      </c>
      <c r="N650" s="56" t="str">
        <f t="shared" si="1081"/>
        <v>RHNB-15</v>
      </c>
      <c r="O650" s="56" t="str">
        <f t="shared" si="1082"/>
        <v>PUB</v>
      </c>
      <c r="P650" s="4">
        <f t="shared" si="1075"/>
        <v>262</v>
      </c>
      <c r="Q650" s="4">
        <f t="shared" si="1076"/>
        <v>12</v>
      </c>
      <c r="R650" s="4">
        <f t="shared" si="1083"/>
        <v>274</v>
      </c>
      <c r="S650" s="4">
        <f t="shared" si="1084"/>
        <v>3</v>
      </c>
      <c r="T650" s="4">
        <f t="shared" si="1077"/>
        <v>0</v>
      </c>
      <c r="BN650" s="41">
        <v>3.4000000000000017</v>
      </c>
      <c r="BO650" s="8" t="str">
        <f t="shared" si="1039"/>
        <v>TRDN-34</v>
      </c>
      <c r="BP650" s="42" t="s">
        <v>1040</v>
      </c>
      <c r="BQ650" s="36">
        <f t="shared" ref="BQ650:CB675" si="1086">INDEX($AY$39:$BL$639,MATCH(LEFT($BO650,2)&amp;"-"&amp;TEXT($BN650*10,"00"),$AY$39:$AY$639,0),MATCH(BQ$39,$AY$39:$BL$39,0))</f>
        <v>8.6554070567806951E-4</v>
      </c>
      <c r="BR650" s="37">
        <f t="shared" si="1086"/>
        <v>1.2716599816222675E-4</v>
      </c>
      <c r="BS650" s="37">
        <f t="shared" si="1086"/>
        <v>2.9073938647864589E-4</v>
      </c>
      <c r="BT650" s="37">
        <f t="shared" si="1086"/>
        <v>8.5104567741429299E-5</v>
      </c>
      <c r="BU650" s="37">
        <f t="shared" si="1086"/>
        <v>1.6908396020493509E-4</v>
      </c>
      <c r="BV650" s="37">
        <f t="shared" si="1086"/>
        <v>1.2048628880574272E-4</v>
      </c>
      <c r="BW650" s="37">
        <f t="shared" si="1040"/>
        <v>8.6554070567806951E-4</v>
      </c>
      <c r="BX650" s="37">
        <f t="shared" si="1086"/>
        <v>2.5938624148335102E-4</v>
      </c>
      <c r="BY650" s="37">
        <f t="shared" si="1086"/>
        <v>2.5797382233459093E-4</v>
      </c>
      <c r="BZ650" s="37">
        <f t="shared" si="1086"/>
        <v>2.5797382233459093E-4</v>
      </c>
      <c r="CA650" s="37"/>
      <c r="CB650" s="38">
        <f t="shared" si="1086"/>
        <v>8.6554070567806951E-4</v>
      </c>
      <c r="CC650" s="43"/>
      <c r="CE650" s="4" t="str">
        <f t="shared" si="1071"/>
        <v>TRDN</v>
      </c>
      <c r="CH650" s="4" t="str">
        <f t="shared" si="1041"/>
        <v/>
      </c>
      <c r="CI650" s="4" t="str">
        <f t="shared" si="1041"/>
        <v/>
      </c>
      <c r="CJ650" s="4" t="str">
        <f t="shared" si="1041"/>
        <v/>
      </c>
    </row>
    <row r="651" spans="4:88" ht="15.75" customHeight="1" x14ac:dyDescent="0.25">
      <c r="D651" s="4" t="s">
        <v>659</v>
      </c>
      <c r="E651" s="4">
        <f>INDEX([1]IND_Attributes!$H:$H,MATCH(SER_SavePot!$D651,[1]IND_Attributes!$A:$A,0))</f>
        <v>0.14346032095094499</v>
      </c>
      <c r="F651" s="56" t="str">
        <f>INDEX([1]IND_Attributes!I:I,MATCH(SER_SavePot!$D651,[1]IND_Attributes!$A:$A,0))</f>
        <v>INDPUBRHN_OLDI_DMD</v>
      </c>
      <c r="G651" s="56" t="str">
        <f t="shared" si="1078"/>
        <v>INDPUBRHN_OLDI_DMD</v>
      </c>
      <c r="H651" s="56" t="s">
        <v>9</v>
      </c>
      <c r="I651" s="56" t="s">
        <v>10</v>
      </c>
      <c r="J651" s="56">
        <v>2015</v>
      </c>
      <c r="K651" s="73">
        <f t="shared" si="1079"/>
        <v>0</v>
      </c>
      <c r="L651" s="73">
        <f t="shared" si="1080"/>
        <v>0</v>
      </c>
      <c r="N651" s="56" t="str">
        <f t="shared" si="1081"/>
        <v>RHNB-15</v>
      </c>
      <c r="O651" s="56" t="str">
        <f t="shared" si="1082"/>
        <v>PUB</v>
      </c>
      <c r="P651" s="4">
        <f t="shared" si="1075"/>
        <v>262</v>
      </c>
      <c r="Q651" s="4">
        <f t="shared" si="1076"/>
        <v>12</v>
      </c>
      <c r="R651" s="4">
        <f t="shared" si="1083"/>
        <v>274</v>
      </c>
      <c r="S651" s="4">
        <f t="shared" si="1084"/>
        <v>3</v>
      </c>
      <c r="T651" s="4">
        <f t="shared" si="1077"/>
        <v>0</v>
      </c>
      <c r="BN651" s="57">
        <v>3.4000000000000017</v>
      </c>
      <c r="BO651" s="58" t="str">
        <f t="shared" si="1039"/>
        <v>TRDE-34</v>
      </c>
      <c r="BP651" s="59" t="s">
        <v>1042</v>
      </c>
      <c r="BQ651" s="51">
        <f t="shared" si="1086"/>
        <v>8.6554070567806951E-4</v>
      </c>
      <c r="BR651" s="53">
        <f t="shared" si="1086"/>
        <v>1.2716599816222675E-4</v>
      </c>
      <c r="BS651" s="53">
        <f t="shared" si="1086"/>
        <v>2.9073938647864589E-4</v>
      </c>
      <c r="BT651" s="53">
        <f t="shared" si="1086"/>
        <v>8.5104567741429299E-5</v>
      </c>
      <c r="BU651" s="53">
        <f t="shared" si="1086"/>
        <v>1.6908396020493509E-4</v>
      </c>
      <c r="BV651" s="53">
        <f t="shared" si="1086"/>
        <v>1.2048628880574272E-4</v>
      </c>
      <c r="BW651" s="53">
        <f t="shared" si="1040"/>
        <v>8.6554070567806951E-4</v>
      </c>
      <c r="BX651" s="53">
        <f t="shared" si="1086"/>
        <v>2.5938624148335102E-4</v>
      </c>
      <c r="BY651" s="53">
        <f t="shared" si="1086"/>
        <v>2.5797382233459093E-4</v>
      </c>
      <c r="BZ651" s="53">
        <f t="shared" si="1086"/>
        <v>2.5797382233459093E-4</v>
      </c>
      <c r="CA651" s="53"/>
      <c r="CB651" s="55">
        <f t="shared" si="1086"/>
        <v>8.6554070567806951E-4</v>
      </c>
      <c r="CC651" s="60"/>
      <c r="CE651" s="4" t="str">
        <f t="shared" si="1071"/>
        <v>TRDE</v>
      </c>
      <c r="CH651" s="4" t="str">
        <f t="shared" si="1041"/>
        <v/>
      </c>
      <c r="CI651" s="4" t="str">
        <f t="shared" si="1041"/>
        <v/>
      </c>
      <c r="CJ651" s="4" t="str">
        <f t="shared" si="1041"/>
        <v/>
      </c>
    </row>
    <row r="652" spans="4:88" ht="15.75" customHeight="1" x14ac:dyDescent="0.25">
      <c r="D652" s="4" t="s">
        <v>660</v>
      </c>
      <c r="E652" s="4">
        <f>INDEX([1]IND_Attributes!$H:$H,MATCH(SER_SavePot!$D652,[1]IND_Attributes!$A:$A,0))</f>
        <v>0.50828781658996902</v>
      </c>
      <c r="F652" s="56" t="str">
        <f>INDEX([1]IND_Attributes!I:I,MATCH(SER_SavePot!$D652,[1]IND_Attributes!$A:$A,0))</f>
        <v>INDPUBRHN_OLDC_DMD</v>
      </c>
      <c r="G652" s="56" t="str">
        <f t="shared" si="1078"/>
        <v>INDPUBRHN_OLDC_DMD</v>
      </c>
      <c r="H652" s="56" t="s">
        <v>9</v>
      </c>
      <c r="I652" s="56" t="s">
        <v>10</v>
      </c>
      <c r="J652" s="56">
        <v>2015</v>
      </c>
      <c r="K652" s="73">
        <f t="shared" si="1079"/>
        <v>0</v>
      </c>
      <c r="L652" s="73">
        <f t="shared" si="1080"/>
        <v>0</v>
      </c>
      <c r="N652" s="56" t="str">
        <f t="shared" si="1081"/>
        <v>RHNB-16</v>
      </c>
      <c r="O652" s="56" t="str">
        <f t="shared" si="1082"/>
        <v>PUB</v>
      </c>
      <c r="P652" s="4">
        <f t="shared" si="1075"/>
        <v>280</v>
      </c>
      <c r="Q652" s="4">
        <f t="shared" si="1076"/>
        <v>12</v>
      </c>
      <c r="R652" s="4">
        <f t="shared" si="1083"/>
        <v>292</v>
      </c>
      <c r="S652" s="4">
        <f t="shared" si="1084"/>
        <v>3</v>
      </c>
      <c r="T652" s="4">
        <f t="shared" si="1077"/>
        <v>0</v>
      </c>
      <c r="BN652" s="22">
        <v>3.5000000000000018</v>
      </c>
      <c r="BO652" s="24" t="str">
        <f t="shared" si="1039"/>
        <v>MTBN-35</v>
      </c>
      <c r="BP652" s="26" t="s">
        <v>1010</v>
      </c>
      <c r="BQ652" s="18">
        <f t="shared" si="1086"/>
        <v>8.0933988745721108E-4</v>
      </c>
      <c r="BR652" s="19">
        <f t="shared" si="1086"/>
        <v>2.5171467938633341E-3</v>
      </c>
      <c r="BS652" s="19">
        <f t="shared" si="1086"/>
        <v>1.9460068064758446E-3</v>
      </c>
      <c r="BT652" s="19">
        <f t="shared" si="1086"/>
        <v>2.094840476082202E-3</v>
      </c>
      <c r="BU652" s="19">
        <f t="shared" si="1086"/>
        <v>2.460677196907568E-3</v>
      </c>
      <c r="BV652" s="19">
        <f t="shared" si="1086"/>
        <v>2.5521734333067703E-3</v>
      </c>
      <c r="BW652" s="19">
        <f t="shared" si="1040"/>
        <v>8.0933988745721108E-4</v>
      </c>
      <c r="BX652" s="19">
        <f t="shared" si="1086"/>
        <v>2.3186969303844174E-3</v>
      </c>
      <c r="BY652" s="19">
        <f t="shared" si="1086"/>
        <v>7.6628396973816432E-4</v>
      </c>
      <c r="BZ652" s="19">
        <f t="shared" si="1086"/>
        <v>7.6628396973816432E-4</v>
      </c>
      <c r="CA652" s="19"/>
      <c r="CB652" s="20">
        <f t="shared" si="1086"/>
        <v>8.0933988745721108E-4</v>
      </c>
      <c r="CC652" s="27"/>
      <c r="CE652" s="4" t="str">
        <f t="shared" si="1071"/>
        <v>MTBN</v>
      </c>
      <c r="CH652" s="4" t="str">
        <f t="shared" si="1041"/>
        <v/>
      </c>
      <c r="CI652" s="4" t="str">
        <f t="shared" si="1041"/>
        <v/>
      </c>
      <c r="CJ652" s="4" t="str">
        <f t="shared" si="1041"/>
        <v/>
      </c>
    </row>
    <row r="653" spans="4:88" ht="15.75" customHeight="1" x14ac:dyDescent="0.25">
      <c r="D653" s="4" t="s">
        <v>661</v>
      </c>
      <c r="E653" s="4">
        <f>INDEX([1]IND_Attributes!$H:$H,MATCH(SER_SavePot!$D653,[1]IND_Attributes!$A:$A,0))</f>
        <v>0.34825186245908502</v>
      </c>
      <c r="F653" s="56" t="str">
        <f>INDEX([1]IND_Attributes!I:I,MATCH(SER_SavePot!$D653,[1]IND_Attributes!$A:$A,0))</f>
        <v>INDPUBRHN_OLDD_DMD</v>
      </c>
      <c r="G653" s="56" t="str">
        <f t="shared" si="1078"/>
        <v>INDPUBRHN_OLDD_DMD</v>
      </c>
      <c r="H653" s="56" t="s">
        <v>9</v>
      </c>
      <c r="I653" s="56" t="s">
        <v>10</v>
      </c>
      <c r="J653" s="56">
        <v>2015</v>
      </c>
      <c r="K653" s="73">
        <f t="shared" si="1079"/>
        <v>0</v>
      </c>
      <c r="L653" s="73">
        <f t="shared" si="1080"/>
        <v>0</v>
      </c>
      <c r="N653" s="56" t="str">
        <f t="shared" si="1081"/>
        <v>RHNB-16</v>
      </c>
      <c r="O653" s="56" t="str">
        <f t="shared" si="1082"/>
        <v>PUB</v>
      </c>
      <c r="P653" s="4">
        <f t="shared" si="1075"/>
        <v>280</v>
      </c>
      <c r="Q653" s="4">
        <f t="shared" si="1076"/>
        <v>12</v>
      </c>
      <c r="R653" s="4">
        <f t="shared" si="1083"/>
        <v>292</v>
      </c>
      <c r="S653" s="4">
        <f t="shared" si="1084"/>
        <v>3</v>
      </c>
      <c r="T653" s="4">
        <f t="shared" si="1077"/>
        <v>0</v>
      </c>
      <c r="BN653" s="41">
        <v>3.5000000000000018</v>
      </c>
      <c r="BO653" s="8" t="str">
        <f t="shared" si="1039"/>
        <v>MTBE-35</v>
      </c>
      <c r="BP653" s="42" t="s">
        <v>1012</v>
      </c>
      <c r="BQ653" s="36">
        <f t="shared" si="1086"/>
        <v>8.0933988745721108E-4</v>
      </c>
      <c r="BR653" s="37">
        <f t="shared" si="1086"/>
        <v>2.5171467938633341E-3</v>
      </c>
      <c r="BS653" s="37">
        <f t="shared" si="1086"/>
        <v>1.9460068064758446E-3</v>
      </c>
      <c r="BT653" s="37">
        <f t="shared" si="1086"/>
        <v>2.094840476082202E-3</v>
      </c>
      <c r="BU653" s="37">
        <f t="shared" si="1086"/>
        <v>2.460677196907568E-3</v>
      </c>
      <c r="BV653" s="37">
        <f t="shared" si="1086"/>
        <v>2.5521734333067703E-3</v>
      </c>
      <c r="BW653" s="37">
        <f t="shared" si="1040"/>
        <v>8.0933988745721108E-4</v>
      </c>
      <c r="BX653" s="37">
        <f t="shared" si="1086"/>
        <v>2.3186969303844174E-3</v>
      </c>
      <c r="BY653" s="37">
        <f t="shared" si="1086"/>
        <v>7.6628396973816432E-4</v>
      </c>
      <c r="BZ653" s="37">
        <f t="shared" si="1086"/>
        <v>7.6628396973816432E-4</v>
      </c>
      <c r="CA653" s="37"/>
      <c r="CB653" s="38">
        <f t="shared" si="1086"/>
        <v>8.0933988745721108E-4</v>
      </c>
      <c r="CC653" s="43"/>
      <c r="CE653" s="4" t="str">
        <f t="shared" si="1071"/>
        <v>MTBE</v>
      </c>
      <c r="CH653" s="4" t="str">
        <f t="shared" si="1041"/>
        <v/>
      </c>
      <c r="CI653" s="4" t="str">
        <f t="shared" si="1041"/>
        <v/>
      </c>
      <c r="CJ653" s="4" t="str">
        <f t="shared" si="1041"/>
        <v/>
      </c>
    </row>
    <row r="654" spans="4:88" ht="15.75" customHeight="1" x14ac:dyDescent="0.25">
      <c r="D654" s="4" t="s">
        <v>662</v>
      </c>
      <c r="E654" s="4">
        <f>INDEX([1]IND_Attributes!$H:$H,MATCH(SER_SavePot!$D654,[1]IND_Attributes!$A:$A,0))</f>
        <v>0.14346032095094499</v>
      </c>
      <c r="F654" s="56" t="str">
        <f>INDEX([1]IND_Attributes!I:I,MATCH(SER_SavePot!$D654,[1]IND_Attributes!$A:$A,0))</f>
        <v>INDPUBRHN_OLDI_DMD</v>
      </c>
      <c r="G654" s="56" t="str">
        <f t="shared" si="1078"/>
        <v>INDPUBRHN_OLDI_DMD</v>
      </c>
      <c r="H654" s="56" t="s">
        <v>9</v>
      </c>
      <c r="I654" s="56" t="s">
        <v>10</v>
      </c>
      <c r="J654" s="56">
        <v>2015</v>
      </c>
      <c r="K654" s="73">
        <f t="shared" si="1079"/>
        <v>0</v>
      </c>
      <c r="L654" s="73">
        <f t="shared" si="1080"/>
        <v>0</v>
      </c>
      <c r="N654" s="56" t="str">
        <f t="shared" si="1081"/>
        <v>RHNB-16</v>
      </c>
      <c r="O654" s="56" t="str">
        <f t="shared" si="1082"/>
        <v>PUB</v>
      </c>
      <c r="P654" s="4">
        <f t="shared" si="1075"/>
        <v>280</v>
      </c>
      <c r="Q654" s="4">
        <f t="shared" si="1076"/>
        <v>12</v>
      </c>
      <c r="R654" s="4">
        <f t="shared" si="1083"/>
        <v>292</v>
      </c>
      <c r="S654" s="4">
        <f t="shared" si="1084"/>
        <v>3</v>
      </c>
      <c r="T654" s="4">
        <f t="shared" si="1077"/>
        <v>0</v>
      </c>
      <c r="BN654" s="41">
        <v>3.5000000000000018</v>
      </c>
      <c r="BO654" s="8" t="str">
        <f t="shared" si="1039"/>
        <v>MTDN-35</v>
      </c>
      <c r="BP654" s="42" t="s">
        <v>1014</v>
      </c>
      <c r="BQ654" s="36">
        <f t="shared" si="1086"/>
        <v>8.0933988745721108E-4</v>
      </c>
      <c r="BR654" s="37">
        <f t="shared" si="1086"/>
        <v>2.5171467938633341E-3</v>
      </c>
      <c r="BS654" s="37">
        <f t="shared" si="1086"/>
        <v>1.9460068064758446E-3</v>
      </c>
      <c r="BT654" s="37">
        <f t="shared" si="1086"/>
        <v>2.094840476082202E-3</v>
      </c>
      <c r="BU654" s="37">
        <f t="shared" si="1086"/>
        <v>2.460677196907568E-3</v>
      </c>
      <c r="BV654" s="37">
        <f t="shared" si="1086"/>
        <v>2.5521734333067703E-3</v>
      </c>
      <c r="BW654" s="37">
        <f t="shared" si="1040"/>
        <v>8.0933988745721108E-4</v>
      </c>
      <c r="BX654" s="37">
        <f t="shared" si="1086"/>
        <v>2.3186969303844174E-3</v>
      </c>
      <c r="BY654" s="37">
        <f t="shared" si="1086"/>
        <v>7.6628396973816432E-4</v>
      </c>
      <c r="BZ654" s="37">
        <f t="shared" si="1086"/>
        <v>7.6628396973816432E-4</v>
      </c>
      <c r="CA654" s="37"/>
      <c r="CB654" s="38">
        <f t="shared" si="1086"/>
        <v>8.0933988745721108E-4</v>
      </c>
      <c r="CC654" s="43"/>
      <c r="CE654" s="4" t="str">
        <f t="shared" si="1071"/>
        <v>MTDN</v>
      </c>
      <c r="CH654" s="4" t="str">
        <f t="shared" si="1041"/>
        <v/>
      </c>
      <c r="CI654" s="4" t="str">
        <f t="shared" si="1041"/>
        <v/>
      </c>
      <c r="CJ654" s="4" t="str">
        <f t="shared" si="1041"/>
        <v/>
      </c>
    </row>
    <row r="655" spans="4:88" ht="15.75" customHeight="1" x14ac:dyDescent="0.25">
      <c r="D655" s="4" t="s">
        <v>663</v>
      </c>
      <c r="E655" s="4">
        <f>INDEX([1]IND_Attributes!$H:$H,MATCH(SER_SavePot!$D655,[1]IND_Attributes!$A:$A,0))</f>
        <v>0.50828781658996902</v>
      </c>
      <c r="F655" s="56" t="str">
        <f>INDEX([1]IND_Attributes!I:I,MATCH(SER_SavePot!$D655,[1]IND_Attributes!$A:$A,0))</f>
        <v>INDPUBRHN_OLDC_DMD</v>
      </c>
      <c r="G655" s="56" t="str">
        <f t="shared" si="1078"/>
        <v>INDPUBRHN_OLDC_DMD</v>
      </c>
      <c r="H655" s="56" t="s">
        <v>9</v>
      </c>
      <c r="I655" s="56" t="s">
        <v>10</v>
      </c>
      <c r="J655" s="56">
        <v>2015</v>
      </c>
      <c r="K655" s="73">
        <f t="shared" si="1079"/>
        <v>0</v>
      </c>
      <c r="L655" s="73">
        <f t="shared" si="1080"/>
        <v>0</v>
      </c>
      <c r="N655" s="56" t="str">
        <f t="shared" si="1081"/>
        <v>RHNB-17</v>
      </c>
      <c r="O655" s="56" t="str">
        <f t="shared" si="1082"/>
        <v>PUB</v>
      </c>
      <c r="P655" s="4">
        <f t="shared" si="1075"/>
        <v>298</v>
      </c>
      <c r="Q655" s="4">
        <f t="shared" si="1076"/>
        <v>12</v>
      </c>
      <c r="R655" s="4">
        <f t="shared" si="1083"/>
        <v>310</v>
      </c>
      <c r="S655" s="4">
        <f t="shared" si="1084"/>
        <v>3</v>
      </c>
      <c r="T655" s="4">
        <f t="shared" si="1077"/>
        <v>0</v>
      </c>
      <c r="BN655" s="41">
        <v>3.5000000000000018</v>
      </c>
      <c r="BO655" s="8" t="str">
        <f t="shared" si="1039"/>
        <v>MTDE-35</v>
      </c>
      <c r="BP655" s="42" t="s">
        <v>1014</v>
      </c>
      <c r="BQ655" s="36">
        <f t="shared" si="1086"/>
        <v>8.0933988745721108E-4</v>
      </c>
      <c r="BR655" s="37">
        <f t="shared" si="1086"/>
        <v>2.5171467938633341E-3</v>
      </c>
      <c r="BS655" s="37">
        <f t="shared" si="1086"/>
        <v>1.9460068064758446E-3</v>
      </c>
      <c r="BT655" s="37">
        <f t="shared" si="1086"/>
        <v>2.094840476082202E-3</v>
      </c>
      <c r="BU655" s="37">
        <f t="shared" si="1086"/>
        <v>2.460677196907568E-3</v>
      </c>
      <c r="BV655" s="37">
        <f t="shared" si="1086"/>
        <v>2.5521734333067703E-3</v>
      </c>
      <c r="BW655" s="37">
        <f t="shared" si="1040"/>
        <v>8.0933988745721108E-4</v>
      </c>
      <c r="BX655" s="37">
        <f t="shared" si="1086"/>
        <v>2.3186969303844174E-3</v>
      </c>
      <c r="BY655" s="37">
        <f t="shared" si="1086"/>
        <v>7.6628396973816432E-4</v>
      </c>
      <c r="BZ655" s="37">
        <f t="shared" si="1086"/>
        <v>7.6628396973816432E-4</v>
      </c>
      <c r="CA655" s="37"/>
      <c r="CB655" s="38">
        <f t="shared" si="1086"/>
        <v>8.0933988745721108E-4</v>
      </c>
      <c r="CC655" s="43"/>
      <c r="CE655" s="4" t="str">
        <f t="shared" si="1071"/>
        <v>MTDE</v>
      </c>
      <c r="CH655" s="4" t="str">
        <f t="shared" si="1041"/>
        <v/>
      </c>
      <c r="CI655" s="4" t="str">
        <f t="shared" si="1041"/>
        <v/>
      </c>
      <c r="CJ655" s="4" t="str">
        <f t="shared" si="1041"/>
        <v/>
      </c>
    </row>
    <row r="656" spans="4:88" ht="15.75" customHeight="1" x14ac:dyDescent="0.25">
      <c r="D656" s="4" t="s">
        <v>664</v>
      </c>
      <c r="E656" s="4">
        <f>INDEX([1]IND_Attributes!$H:$H,MATCH(SER_SavePot!$D656,[1]IND_Attributes!$A:$A,0))</f>
        <v>0.34825186245908502</v>
      </c>
      <c r="F656" s="56" t="str">
        <f>INDEX([1]IND_Attributes!I:I,MATCH(SER_SavePot!$D656,[1]IND_Attributes!$A:$A,0))</f>
        <v>INDPUBRHN_OLDD_DMD</v>
      </c>
      <c r="G656" s="56" t="str">
        <f t="shared" si="1078"/>
        <v>INDPUBRHN_OLDD_DMD</v>
      </c>
      <c r="H656" s="56" t="s">
        <v>9</v>
      </c>
      <c r="I656" s="56" t="s">
        <v>10</v>
      </c>
      <c r="J656" s="56">
        <v>2015</v>
      </c>
      <c r="K656" s="73">
        <f t="shared" si="1079"/>
        <v>0</v>
      </c>
      <c r="L656" s="73">
        <f t="shared" si="1080"/>
        <v>0</v>
      </c>
      <c r="N656" s="56" t="str">
        <f t="shared" si="1081"/>
        <v>RHNB-17</v>
      </c>
      <c r="O656" s="56" t="str">
        <f t="shared" si="1082"/>
        <v>PUB</v>
      </c>
      <c r="P656" s="4">
        <f t="shared" si="1075"/>
        <v>298</v>
      </c>
      <c r="Q656" s="4">
        <f t="shared" si="1076"/>
        <v>12</v>
      </c>
      <c r="R656" s="4">
        <f t="shared" si="1083"/>
        <v>310</v>
      </c>
      <c r="S656" s="4">
        <f t="shared" si="1084"/>
        <v>3</v>
      </c>
      <c r="T656" s="4">
        <f t="shared" si="1077"/>
        <v>0</v>
      </c>
      <c r="BN656" s="41">
        <v>3.5000000000000018</v>
      </c>
      <c r="BO656" s="8" t="str">
        <f t="shared" si="1039"/>
        <v>HTBN-35</v>
      </c>
      <c r="BP656" s="42" t="s">
        <v>1017</v>
      </c>
      <c r="BQ656" s="36">
        <f t="shared" si="1086"/>
        <v>8.8750284278561048E-4</v>
      </c>
      <c r="BR656" s="37">
        <f t="shared" si="1086"/>
        <v>6.8968548408129826E-4</v>
      </c>
      <c r="BS656" s="37">
        <f t="shared" si="1086"/>
        <v>5.2049711438580462E-4</v>
      </c>
      <c r="BT656" s="37">
        <f t="shared" si="1086"/>
        <v>4.460248244951082E-5</v>
      </c>
      <c r="BU656" s="37">
        <f t="shared" si="1086"/>
        <v>1.7044971283723329E-4</v>
      </c>
      <c r="BV656" s="37">
        <f t="shared" si="1086"/>
        <v>8.5448785073760289E-4</v>
      </c>
      <c r="BW656" s="37">
        <f t="shared" si="1040"/>
        <v>8.8750284278561048E-4</v>
      </c>
      <c r="BX656" s="37">
        <f t="shared" si="1086"/>
        <v>1.0014142674188639E-3</v>
      </c>
      <c r="BY656" s="37">
        <f t="shared" si="1086"/>
        <v>1.0014142674188709E-3</v>
      </c>
      <c r="BZ656" s="37">
        <f t="shared" si="1086"/>
        <v>1.0014142674188709E-3</v>
      </c>
      <c r="CA656" s="37"/>
      <c r="CB656" s="38">
        <f t="shared" si="1086"/>
        <v>8.8750284278561048E-4</v>
      </c>
      <c r="CC656" s="43"/>
      <c r="CE656" s="4" t="str">
        <f t="shared" si="1071"/>
        <v>HTBN</v>
      </c>
      <c r="CH656" s="4" t="str">
        <f t="shared" si="1041"/>
        <v/>
      </c>
      <c r="CI656" s="4" t="str">
        <f t="shared" si="1041"/>
        <v/>
      </c>
      <c r="CJ656" s="4" t="str">
        <f t="shared" si="1041"/>
        <v/>
      </c>
    </row>
    <row r="657" spans="4:88" ht="15.75" customHeight="1" x14ac:dyDescent="0.25">
      <c r="D657" s="4" t="s">
        <v>665</v>
      </c>
      <c r="E657" s="4">
        <f>INDEX([1]IND_Attributes!$H:$H,MATCH(SER_SavePot!$D657,[1]IND_Attributes!$A:$A,0))</f>
        <v>0.14346032095094499</v>
      </c>
      <c r="F657" s="56" t="str">
        <f>INDEX([1]IND_Attributes!I:I,MATCH(SER_SavePot!$D657,[1]IND_Attributes!$A:$A,0))</f>
        <v>INDPUBRHN_OLDI_DMD</v>
      </c>
      <c r="G657" s="56" t="str">
        <f t="shared" si="1078"/>
        <v>INDPUBRHN_OLDI_DMD</v>
      </c>
      <c r="H657" s="56" t="s">
        <v>9</v>
      </c>
      <c r="I657" s="56" t="s">
        <v>10</v>
      </c>
      <c r="J657" s="56">
        <v>2015</v>
      </c>
      <c r="K657" s="73">
        <f t="shared" si="1079"/>
        <v>0</v>
      </c>
      <c r="L657" s="73">
        <f t="shared" si="1080"/>
        <v>0</v>
      </c>
      <c r="N657" s="56" t="str">
        <f t="shared" si="1081"/>
        <v>RHNB-17</v>
      </c>
      <c r="O657" s="56" t="str">
        <f t="shared" si="1082"/>
        <v>PUB</v>
      </c>
      <c r="P657" s="4">
        <f t="shared" si="1075"/>
        <v>298</v>
      </c>
      <c r="Q657" s="4">
        <f t="shared" si="1076"/>
        <v>12</v>
      </c>
      <c r="R657" s="4">
        <f t="shared" si="1083"/>
        <v>310</v>
      </c>
      <c r="S657" s="4">
        <f t="shared" si="1084"/>
        <v>3</v>
      </c>
      <c r="T657" s="4">
        <f t="shared" si="1077"/>
        <v>0</v>
      </c>
      <c r="BN657" s="41">
        <v>3.5000000000000018</v>
      </c>
      <c r="BO657" s="8" t="str">
        <f t="shared" si="1039"/>
        <v>HTBE-35</v>
      </c>
      <c r="BP657" s="42" t="s">
        <v>1019</v>
      </c>
      <c r="BQ657" s="36">
        <f t="shared" si="1086"/>
        <v>8.8750284278561048E-4</v>
      </c>
      <c r="BR657" s="37">
        <f t="shared" si="1086"/>
        <v>6.8968548408129826E-4</v>
      </c>
      <c r="BS657" s="37">
        <f t="shared" si="1086"/>
        <v>5.2049711438580462E-4</v>
      </c>
      <c r="BT657" s="37">
        <f t="shared" si="1086"/>
        <v>4.460248244951082E-5</v>
      </c>
      <c r="BU657" s="37">
        <f t="shared" si="1086"/>
        <v>1.7044971283723329E-4</v>
      </c>
      <c r="BV657" s="37">
        <f t="shared" si="1086"/>
        <v>8.5448785073760289E-4</v>
      </c>
      <c r="BW657" s="37">
        <f t="shared" si="1040"/>
        <v>8.8750284278561048E-4</v>
      </c>
      <c r="BX657" s="37">
        <f t="shared" si="1086"/>
        <v>1.0014142674188639E-3</v>
      </c>
      <c r="BY657" s="37">
        <f t="shared" si="1086"/>
        <v>1.0014142674188709E-3</v>
      </c>
      <c r="BZ657" s="37">
        <f t="shared" si="1086"/>
        <v>1.0014142674188709E-3</v>
      </c>
      <c r="CA657" s="37"/>
      <c r="CB657" s="38">
        <f t="shared" si="1086"/>
        <v>8.8750284278561048E-4</v>
      </c>
      <c r="CC657" s="43"/>
      <c r="CE657" s="4" t="str">
        <f t="shared" si="1071"/>
        <v>HTBE</v>
      </c>
      <c r="CH657" s="4" t="str">
        <f t="shared" si="1041"/>
        <v/>
      </c>
      <c r="CI657" s="4" t="str">
        <f t="shared" si="1041"/>
        <v/>
      </c>
      <c r="CJ657" s="4" t="str">
        <f t="shared" si="1041"/>
        <v/>
      </c>
    </row>
    <row r="658" spans="4:88" ht="15.75" customHeight="1" x14ac:dyDescent="0.25">
      <c r="D658" s="4" t="s">
        <v>666</v>
      </c>
      <c r="E658" s="4">
        <f>INDEX([1]IND_Attributes!$H:$H,MATCH(SER_SavePot!$D658,[1]IND_Attributes!$A:$A,0))</f>
        <v>0.50828781658996902</v>
      </c>
      <c r="F658" s="56" t="str">
        <f>INDEX([1]IND_Attributes!I:I,MATCH(SER_SavePot!$D658,[1]IND_Attributes!$A:$A,0))</f>
        <v>INDPUBRHN_OLDC_DMD</v>
      </c>
      <c r="G658" s="56" t="str">
        <f t="shared" si="1078"/>
        <v>INDPUBRHN_OLDC_DMD</v>
      </c>
      <c r="H658" s="56" t="s">
        <v>9</v>
      </c>
      <c r="I658" s="56" t="s">
        <v>10</v>
      </c>
      <c r="J658" s="56">
        <v>2015</v>
      </c>
      <c r="K658" s="73">
        <f t="shared" si="1079"/>
        <v>0</v>
      </c>
      <c r="L658" s="73">
        <f t="shared" si="1080"/>
        <v>0</v>
      </c>
      <c r="N658" s="56" t="str">
        <f t="shared" si="1081"/>
        <v>RHNB-18</v>
      </c>
      <c r="O658" s="56" t="str">
        <f t="shared" si="1082"/>
        <v>PUB</v>
      </c>
      <c r="P658" s="4">
        <f t="shared" si="1075"/>
        <v>316</v>
      </c>
      <c r="Q658" s="4">
        <f t="shared" si="1076"/>
        <v>12</v>
      </c>
      <c r="R658" s="4">
        <f t="shared" si="1083"/>
        <v>328</v>
      </c>
      <c r="S658" s="4">
        <f t="shared" si="1084"/>
        <v>3</v>
      </c>
      <c r="T658" s="4">
        <f t="shared" si="1077"/>
        <v>0</v>
      </c>
      <c r="BN658" s="41">
        <v>3.5000000000000018</v>
      </c>
      <c r="BO658" s="8" t="str">
        <f t="shared" si="1039"/>
        <v>HTDN-35</v>
      </c>
      <c r="BP658" s="42" t="s">
        <v>1021</v>
      </c>
      <c r="BQ658" s="36">
        <f t="shared" si="1086"/>
        <v>8.8750284278561048E-4</v>
      </c>
      <c r="BR658" s="37">
        <f t="shared" si="1086"/>
        <v>6.8968548408129826E-4</v>
      </c>
      <c r="BS658" s="37">
        <f t="shared" si="1086"/>
        <v>5.2049711438580462E-4</v>
      </c>
      <c r="BT658" s="37">
        <f t="shared" si="1086"/>
        <v>4.460248244951082E-5</v>
      </c>
      <c r="BU658" s="37">
        <f t="shared" si="1086"/>
        <v>1.7044971283723329E-4</v>
      </c>
      <c r="BV658" s="37">
        <f t="shared" si="1086"/>
        <v>8.5448785073760289E-4</v>
      </c>
      <c r="BW658" s="37">
        <f t="shared" si="1040"/>
        <v>8.8750284278561048E-4</v>
      </c>
      <c r="BX658" s="37">
        <f t="shared" si="1086"/>
        <v>1.0014142674188639E-3</v>
      </c>
      <c r="BY658" s="37">
        <f t="shared" si="1086"/>
        <v>1.0014142674188709E-3</v>
      </c>
      <c r="BZ658" s="37">
        <f t="shared" si="1086"/>
        <v>1.0014142674188709E-3</v>
      </c>
      <c r="CA658" s="37"/>
      <c r="CB658" s="38">
        <f t="shared" si="1086"/>
        <v>8.8750284278561048E-4</v>
      </c>
      <c r="CC658" s="43"/>
      <c r="CE658" s="4" t="str">
        <f t="shared" si="1071"/>
        <v>HTDN</v>
      </c>
      <c r="CH658" s="4" t="str">
        <f t="shared" si="1041"/>
        <v/>
      </c>
      <c r="CI658" s="4" t="str">
        <f t="shared" si="1041"/>
        <v/>
      </c>
      <c r="CJ658" s="4" t="str">
        <f t="shared" si="1041"/>
        <v/>
      </c>
    </row>
    <row r="659" spans="4:88" ht="15.75" customHeight="1" x14ac:dyDescent="0.25">
      <c r="D659" s="4" t="s">
        <v>667</v>
      </c>
      <c r="E659" s="4">
        <f>INDEX([1]IND_Attributes!$H:$H,MATCH(SER_SavePot!$D659,[1]IND_Attributes!$A:$A,0))</f>
        <v>0.34825186245908502</v>
      </c>
      <c r="F659" s="56" t="str">
        <f>INDEX([1]IND_Attributes!I:I,MATCH(SER_SavePot!$D659,[1]IND_Attributes!$A:$A,0))</f>
        <v>INDPUBRHN_OLDD_DMD</v>
      </c>
      <c r="G659" s="56" t="str">
        <f t="shared" si="1078"/>
        <v>INDPUBRHN_OLDD_DMD</v>
      </c>
      <c r="H659" s="56" t="s">
        <v>9</v>
      </c>
      <c r="I659" s="56" t="s">
        <v>10</v>
      </c>
      <c r="J659" s="56">
        <v>2015</v>
      </c>
      <c r="K659" s="73">
        <f t="shared" si="1079"/>
        <v>0</v>
      </c>
      <c r="L659" s="73">
        <f t="shared" si="1080"/>
        <v>0</v>
      </c>
      <c r="N659" s="56" t="str">
        <f t="shared" si="1081"/>
        <v>RHNB-18</v>
      </c>
      <c r="O659" s="56" t="str">
        <f t="shared" si="1082"/>
        <v>PUB</v>
      </c>
      <c r="P659" s="4">
        <f t="shared" si="1075"/>
        <v>316</v>
      </c>
      <c r="Q659" s="4">
        <f t="shared" si="1076"/>
        <v>12</v>
      </c>
      <c r="R659" s="4">
        <f t="shared" si="1083"/>
        <v>328</v>
      </c>
      <c r="S659" s="4">
        <f t="shared" si="1084"/>
        <v>3</v>
      </c>
      <c r="T659" s="4">
        <f t="shared" si="1077"/>
        <v>0</v>
      </c>
      <c r="BN659" s="41">
        <v>3.5000000000000018</v>
      </c>
      <c r="BO659" s="8" t="str">
        <f t="shared" si="1039"/>
        <v>HTDE-35</v>
      </c>
      <c r="BP659" s="42" t="s">
        <v>1021</v>
      </c>
      <c r="BQ659" s="36">
        <f t="shared" si="1086"/>
        <v>8.8750284278561048E-4</v>
      </c>
      <c r="BR659" s="37">
        <f t="shared" si="1086"/>
        <v>6.8968548408129826E-4</v>
      </c>
      <c r="BS659" s="37">
        <f t="shared" si="1086"/>
        <v>5.2049711438580462E-4</v>
      </c>
      <c r="BT659" s="37">
        <f t="shared" si="1086"/>
        <v>4.460248244951082E-5</v>
      </c>
      <c r="BU659" s="37">
        <f t="shared" si="1086"/>
        <v>1.7044971283723329E-4</v>
      </c>
      <c r="BV659" s="37">
        <f t="shared" si="1086"/>
        <v>8.5448785073760289E-4</v>
      </c>
      <c r="BW659" s="37">
        <f t="shared" si="1040"/>
        <v>8.8750284278561048E-4</v>
      </c>
      <c r="BX659" s="37">
        <f t="shared" si="1086"/>
        <v>1.0014142674188639E-3</v>
      </c>
      <c r="BY659" s="37">
        <f t="shared" si="1086"/>
        <v>1.0014142674188709E-3</v>
      </c>
      <c r="BZ659" s="37">
        <f t="shared" si="1086"/>
        <v>1.0014142674188709E-3</v>
      </c>
      <c r="CA659" s="37"/>
      <c r="CB659" s="38">
        <f t="shared" si="1086"/>
        <v>8.8750284278561048E-4</v>
      </c>
      <c r="CC659" s="43"/>
      <c r="CE659" s="4" t="str">
        <f t="shared" si="1071"/>
        <v>HTDE</v>
      </c>
      <c r="CH659" s="4" t="str">
        <f t="shared" si="1041"/>
        <v/>
      </c>
      <c r="CI659" s="4" t="str">
        <f t="shared" si="1041"/>
        <v/>
      </c>
      <c r="CJ659" s="4" t="str">
        <f t="shared" si="1041"/>
        <v/>
      </c>
    </row>
    <row r="660" spans="4:88" ht="15.75" customHeight="1" x14ac:dyDescent="0.25">
      <c r="D660" s="4" t="s">
        <v>668</v>
      </c>
      <c r="E660" s="4">
        <f>INDEX([1]IND_Attributes!$H:$H,MATCH(SER_SavePot!$D660,[1]IND_Attributes!$A:$A,0))</f>
        <v>0.14346032095094499</v>
      </c>
      <c r="F660" s="56" t="str">
        <f>INDEX([1]IND_Attributes!I:I,MATCH(SER_SavePot!$D660,[1]IND_Attributes!$A:$A,0))</f>
        <v>INDPUBRHN_OLDI_DMD</v>
      </c>
      <c r="G660" s="56" t="str">
        <f t="shared" si="1078"/>
        <v>INDPUBRHN_OLDI_DMD</v>
      </c>
      <c r="H660" s="56" t="s">
        <v>9</v>
      </c>
      <c r="I660" s="56" t="s">
        <v>10</v>
      </c>
      <c r="J660" s="56">
        <v>2015</v>
      </c>
      <c r="K660" s="73">
        <f t="shared" si="1079"/>
        <v>0</v>
      </c>
      <c r="L660" s="73">
        <f t="shared" si="1080"/>
        <v>0</v>
      </c>
      <c r="N660" s="56" t="str">
        <f t="shared" si="1081"/>
        <v>RHNB-18</v>
      </c>
      <c r="O660" s="56" t="str">
        <f t="shared" si="1082"/>
        <v>PUB</v>
      </c>
      <c r="P660" s="4">
        <f t="shared" si="1075"/>
        <v>316</v>
      </c>
      <c r="Q660" s="4">
        <f t="shared" si="1076"/>
        <v>12</v>
      </c>
      <c r="R660" s="4">
        <f t="shared" si="1083"/>
        <v>328</v>
      </c>
      <c r="S660" s="4">
        <f t="shared" si="1084"/>
        <v>3</v>
      </c>
      <c r="T660" s="4">
        <f t="shared" si="1077"/>
        <v>0</v>
      </c>
      <c r="BN660" s="41">
        <v>3.5000000000000018</v>
      </c>
      <c r="BO660" s="8" t="str">
        <f t="shared" si="1039"/>
        <v>RHNB-35</v>
      </c>
      <c r="BP660" s="42" t="s">
        <v>1024</v>
      </c>
      <c r="BQ660" s="36">
        <f t="shared" si="1086"/>
        <v>0</v>
      </c>
      <c r="BR660" s="37">
        <f t="shared" si="1086"/>
        <v>0</v>
      </c>
      <c r="BS660" s="37">
        <f t="shared" si="1086"/>
        <v>0</v>
      </c>
      <c r="BT660" s="37">
        <f t="shared" si="1086"/>
        <v>0</v>
      </c>
      <c r="BU660" s="37">
        <f t="shared" si="1086"/>
        <v>0</v>
      </c>
      <c r="BV660" s="37">
        <f t="shared" si="1086"/>
        <v>0</v>
      </c>
      <c r="BW660" s="37">
        <f t="shared" si="1040"/>
        <v>0</v>
      </c>
      <c r="BX660" s="37">
        <f t="shared" si="1086"/>
        <v>0</v>
      </c>
      <c r="BY660" s="37">
        <f t="shared" si="1086"/>
        <v>0</v>
      </c>
      <c r="BZ660" s="37">
        <f t="shared" si="1086"/>
        <v>0</v>
      </c>
      <c r="CA660" s="37"/>
      <c r="CB660" s="38">
        <f t="shared" si="1086"/>
        <v>0</v>
      </c>
      <c r="CC660" s="43"/>
      <c r="CE660" s="4" t="str">
        <f t="shared" si="1071"/>
        <v>RHNB</v>
      </c>
      <c r="CH660" s="4" t="str">
        <f t="shared" si="1041"/>
        <v/>
      </c>
      <c r="CI660" s="4" t="str">
        <f t="shared" si="1041"/>
        <v/>
      </c>
      <c r="CJ660" s="4" t="str">
        <f t="shared" si="1041"/>
        <v/>
      </c>
    </row>
    <row r="661" spans="4:88" ht="15.75" customHeight="1" x14ac:dyDescent="0.25">
      <c r="D661" s="4" t="s">
        <v>669</v>
      </c>
      <c r="E661" s="4">
        <f>INDEX([1]IND_Attributes!$H:$H,MATCH(SER_SavePot!$D661,[1]IND_Attributes!$A:$A,0))</f>
        <v>0.50828781658996902</v>
      </c>
      <c r="F661" s="56" t="str">
        <f>INDEX([1]IND_Attributes!I:I,MATCH(SER_SavePot!$D661,[1]IND_Attributes!$A:$A,0))</f>
        <v>INDPUBRHN_OLDC_DMD</v>
      </c>
      <c r="G661" s="56" t="str">
        <f t="shared" si="1078"/>
        <v>INDPUBRHN_OLDC_DMD</v>
      </c>
      <c r="H661" s="56" t="s">
        <v>9</v>
      </c>
      <c r="I661" s="56" t="s">
        <v>10</v>
      </c>
      <c r="J661" s="56">
        <v>2015</v>
      </c>
      <c r="K661" s="73">
        <f t="shared" si="1079"/>
        <v>0</v>
      </c>
      <c r="L661" s="73">
        <f t="shared" si="1080"/>
        <v>0</v>
      </c>
      <c r="N661" s="56" t="str">
        <f t="shared" si="1081"/>
        <v>RHNB-19</v>
      </c>
      <c r="O661" s="56" t="str">
        <f t="shared" si="1082"/>
        <v>PUB</v>
      </c>
      <c r="P661" s="4">
        <f t="shared" si="1075"/>
        <v>334</v>
      </c>
      <c r="Q661" s="4">
        <f t="shared" si="1076"/>
        <v>12</v>
      </c>
      <c r="R661" s="4">
        <f t="shared" si="1083"/>
        <v>346</v>
      </c>
      <c r="S661" s="4">
        <f t="shared" si="1084"/>
        <v>3</v>
      </c>
      <c r="T661" s="4">
        <f t="shared" si="1077"/>
        <v>0</v>
      </c>
      <c r="BN661" s="41">
        <v>3.5000000000000018</v>
      </c>
      <c r="BO661" s="8" t="str">
        <f t="shared" si="1039"/>
        <v>RHEB-35</v>
      </c>
      <c r="BP661" s="42" t="s">
        <v>1026</v>
      </c>
      <c r="BQ661" s="36">
        <f t="shared" si="1086"/>
        <v>0</v>
      </c>
      <c r="BR661" s="37">
        <f t="shared" si="1086"/>
        <v>0</v>
      </c>
      <c r="BS661" s="37">
        <f t="shared" si="1086"/>
        <v>0</v>
      </c>
      <c r="BT661" s="37">
        <f t="shared" si="1086"/>
        <v>0</v>
      </c>
      <c r="BU661" s="37">
        <f t="shared" si="1086"/>
        <v>0</v>
      </c>
      <c r="BV661" s="37">
        <f t="shared" si="1086"/>
        <v>0</v>
      </c>
      <c r="BW661" s="37">
        <f t="shared" si="1040"/>
        <v>0</v>
      </c>
      <c r="BX661" s="37">
        <f t="shared" si="1086"/>
        <v>0</v>
      </c>
      <c r="BY661" s="37">
        <f t="shared" si="1086"/>
        <v>0</v>
      </c>
      <c r="BZ661" s="37">
        <f t="shared" si="1086"/>
        <v>0</v>
      </c>
      <c r="CA661" s="37"/>
      <c r="CB661" s="38">
        <f t="shared" si="1086"/>
        <v>0</v>
      </c>
      <c r="CC661" s="43"/>
      <c r="CE661" s="4" t="str">
        <f t="shared" si="1071"/>
        <v>RHEB</v>
      </c>
      <c r="CH661" s="4" t="str">
        <f t="shared" si="1041"/>
        <v/>
      </c>
      <c r="CI661" s="4" t="str">
        <f t="shared" si="1041"/>
        <v/>
      </c>
      <c r="CJ661" s="4" t="str">
        <f t="shared" si="1041"/>
        <v/>
      </c>
    </row>
    <row r="662" spans="4:88" ht="15.75" customHeight="1" x14ac:dyDescent="0.25">
      <c r="D662" s="4" t="s">
        <v>670</v>
      </c>
      <c r="E662" s="4">
        <f>INDEX([1]IND_Attributes!$H:$H,MATCH(SER_SavePot!$D662,[1]IND_Attributes!$A:$A,0))</f>
        <v>0.34825186245908502</v>
      </c>
      <c r="F662" s="56" t="str">
        <f>INDEX([1]IND_Attributes!I:I,MATCH(SER_SavePot!$D662,[1]IND_Attributes!$A:$A,0))</f>
        <v>INDPUBRHN_OLDD_DMD</v>
      </c>
      <c r="G662" s="56" t="str">
        <f t="shared" si="1078"/>
        <v>INDPUBRHN_OLDD_DMD</v>
      </c>
      <c r="H662" s="56" t="s">
        <v>9</v>
      </c>
      <c r="I662" s="56" t="s">
        <v>10</v>
      </c>
      <c r="J662" s="56">
        <v>2015</v>
      </c>
      <c r="K662" s="73">
        <f t="shared" si="1079"/>
        <v>0</v>
      </c>
      <c r="L662" s="73">
        <f t="shared" si="1080"/>
        <v>0</v>
      </c>
      <c r="N662" s="56" t="str">
        <f t="shared" si="1081"/>
        <v>RHNB-19</v>
      </c>
      <c r="O662" s="56" t="str">
        <f t="shared" si="1082"/>
        <v>PUB</v>
      </c>
      <c r="P662" s="4">
        <f t="shared" si="1075"/>
        <v>334</v>
      </c>
      <c r="Q662" s="4">
        <f t="shared" si="1076"/>
        <v>12</v>
      </c>
      <c r="R662" s="4">
        <f t="shared" si="1083"/>
        <v>346</v>
      </c>
      <c r="S662" s="4">
        <f t="shared" si="1084"/>
        <v>3</v>
      </c>
      <c r="T662" s="4">
        <f t="shared" si="1077"/>
        <v>0</v>
      </c>
      <c r="BN662" s="41">
        <v>3.5000000000000018</v>
      </c>
      <c r="BO662" s="8" t="str">
        <f t="shared" si="1039"/>
        <v>RHND-35</v>
      </c>
      <c r="BP662" s="42" t="s">
        <v>1028</v>
      </c>
      <c r="BQ662" s="36">
        <f t="shared" si="1086"/>
        <v>0</v>
      </c>
      <c r="BR662" s="37">
        <f t="shared" si="1086"/>
        <v>0</v>
      </c>
      <c r="BS662" s="37">
        <f t="shared" si="1086"/>
        <v>0</v>
      </c>
      <c r="BT662" s="37">
        <f t="shared" si="1086"/>
        <v>0</v>
      </c>
      <c r="BU662" s="37">
        <f t="shared" si="1086"/>
        <v>0</v>
      </c>
      <c r="BV662" s="37">
        <f t="shared" si="1086"/>
        <v>0</v>
      </c>
      <c r="BW662" s="37">
        <f t="shared" si="1040"/>
        <v>0</v>
      </c>
      <c r="BX662" s="37">
        <f t="shared" si="1086"/>
        <v>0</v>
      </c>
      <c r="BY662" s="37">
        <f t="shared" si="1086"/>
        <v>0</v>
      </c>
      <c r="BZ662" s="37">
        <f t="shared" si="1086"/>
        <v>0</v>
      </c>
      <c r="CA662" s="37"/>
      <c r="CB662" s="38">
        <f t="shared" si="1086"/>
        <v>0</v>
      </c>
      <c r="CC662" s="43"/>
      <c r="CE662" s="4" t="str">
        <f t="shared" si="1071"/>
        <v>RHND</v>
      </c>
      <c r="CH662" s="4" t="str">
        <f t="shared" si="1041"/>
        <v/>
      </c>
      <c r="CI662" s="4" t="str">
        <f t="shared" si="1041"/>
        <v/>
      </c>
      <c r="CJ662" s="4" t="str">
        <f t="shared" si="1041"/>
        <v/>
      </c>
    </row>
    <row r="663" spans="4:88" ht="15.75" customHeight="1" x14ac:dyDescent="0.25">
      <c r="D663" s="4" t="s">
        <v>671</v>
      </c>
      <c r="E663" s="4">
        <f>INDEX([1]IND_Attributes!$H:$H,MATCH(SER_SavePot!$D663,[1]IND_Attributes!$A:$A,0))</f>
        <v>0.14346032095094499</v>
      </c>
      <c r="F663" s="56" t="str">
        <f>INDEX([1]IND_Attributes!I:I,MATCH(SER_SavePot!$D663,[1]IND_Attributes!$A:$A,0))</f>
        <v>INDPUBRHN_OLDI_DMD</v>
      </c>
      <c r="G663" s="56" t="str">
        <f t="shared" si="1078"/>
        <v>INDPUBRHN_OLDI_DMD</v>
      </c>
      <c r="H663" s="56" t="s">
        <v>9</v>
      </c>
      <c r="I663" s="56" t="s">
        <v>10</v>
      </c>
      <c r="J663" s="56">
        <v>2015</v>
      </c>
      <c r="K663" s="73">
        <f t="shared" si="1079"/>
        <v>0</v>
      </c>
      <c r="L663" s="73">
        <f t="shared" si="1080"/>
        <v>0</v>
      </c>
      <c r="N663" s="56" t="str">
        <f t="shared" si="1081"/>
        <v>RHNB-19</v>
      </c>
      <c r="O663" s="56" t="str">
        <f t="shared" si="1082"/>
        <v>PUB</v>
      </c>
      <c r="P663" s="4">
        <f t="shared" si="1075"/>
        <v>334</v>
      </c>
      <c r="Q663" s="4">
        <f t="shared" si="1076"/>
        <v>12</v>
      </c>
      <c r="R663" s="4">
        <f t="shared" si="1083"/>
        <v>346</v>
      </c>
      <c r="S663" s="4">
        <f t="shared" si="1084"/>
        <v>3</v>
      </c>
      <c r="T663" s="4">
        <f t="shared" si="1077"/>
        <v>0</v>
      </c>
      <c r="BN663" s="41">
        <v>3.5000000000000018</v>
      </c>
      <c r="BO663" s="8" t="str">
        <f t="shared" si="1039"/>
        <v>RHED-35</v>
      </c>
      <c r="BP663" s="42" t="s">
        <v>1030</v>
      </c>
      <c r="BQ663" s="36">
        <f t="shared" si="1086"/>
        <v>0</v>
      </c>
      <c r="BR663" s="37">
        <f t="shared" si="1086"/>
        <v>0</v>
      </c>
      <c r="BS663" s="37">
        <f t="shared" si="1086"/>
        <v>0</v>
      </c>
      <c r="BT663" s="37">
        <f t="shared" si="1086"/>
        <v>0</v>
      </c>
      <c r="BU663" s="37">
        <f t="shared" si="1086"/>
        <v>0</v>
      </c>
      <c r="BV663" s="37">
        <f t="shared" si="1086"/>
        <v>0</v>
      </c>
      <c r="BW663" s="37">
        <f t="shared" si="1040"/>
        <v>0</v>
      </c>
      <c r="BX663" s="37">
        <f t="shared" si="1086"/>
        <v>0</v>
      </c>
      <c r="BY663" s="37">
        <f t="shared" si="1086"/>
        <v>0</v>
      </c>
      <c r="BZ663" s="37">
        <f t="shared" si="1086"/>
        <v>0</v>
      </c>
      <c r="CA663" s="37"/>
      <c r="CB663" s="38">
        <f t="shared" si="1086"/>
        <v>0</v>
      </c>
      <c r="CC663" s="43"/>
      <c r="CE663" s="4" t="str">
        <f t="shared" si="1071"/>
        <v>RHED</v>
      </c>
      <c r="CH663" s="4" t="str">
        <f t="shared" si="1041"/>
        <v/>
      </c>
      <c r="CI663" s="4" t="str">
        <f t="shared" si="1041"/>
        <v/>
      </c>
      <c r="CJ663" s="4" t="str">
        <f t="shared" si="1041"/>
        <v/>
      </c>
    </row>
    <row r="664" spans="4:88" ht="15.75" customHeight="1" x14ac:dyDescent="0.25">
      <c r="D664" s="4" t="s">
        <v>672</v>
      </c>
      <c r="E664" s="4">
        <f>INDEX([1]IND_Attributes!$H:$H,MATCH(SER_SavePot!$D664,[1]IND_Attributes!$A:$A,0))</f>
        <v>0.50828781658996902</v>
      </c>
      <c r="F664" s="56" t="str">
        <f>INDEX([1]IND_Attributes!I:I,MATCH(SER_SavePot!$D664,[1]IND_Attributes!$A:$A,0))</f>
        <v>INDPUBRHN_OLDC_DMD</v>
      </c>
      <c r="G664" s="56" t="str">
        <f t="shared" si="1078"/>
        <v>INDPUBRHN_OLDC_DMD</v>
      </c>
      <c r="H664" s="56" t="s">
        <v>9</v>
      </c>
      <c r="I664" s="56" t="s">
        <v>10</v>
      </c>
      <c r="J664" s="56">
        <v>2015</v>
      </c>
      <c r="K664" s="73">
        <f t="shared" si="1079"/>
        <v>0</v>
      </c>
      <c r="L664" s="73">
        <f t="shared" si="1080"/>
        <v>0</v>
      </c>
      <c r="N664" s="56" t="str">
        <f t="shared" si="1081"/>
        <v>RHNB-20</v>
      </c>
      <c r="O664" s="56" t="str">
        <f t="shared" si="1082"/>
        <v>PUB</v>
      </c>
      <c r="P664" s="4">
        <f t="shared" si="1075"/>
        <v>352</v>
      </c>
      <c r="Q664" s="4">
        <f t="shared" si="1076"/>
        <v>12</v>
      </c>
      <c r="R664" s="4">
        <f t="shared" si="1083"/>
        <v>364</v>
      </c>
      <c r="S664" s="4">
        <f t="shared" si="1084"/>
        <v>3</v>
      </c>
      <c r="T664" s="4">
        <f t="shared" si="1077"/>
        <v>0</v>
      </c>
      <c r="BN664" s="41">
        <v>3.5000000000000018</v>
      </c>
      <c r="BO664" s="8" t="str">
        <f t="shared" si="1039"/>
        <v>LADN-35</v>
      </c>
      <c r="BP664" s="42" t="s">
        <v>1032</v>
      </c>
      <c r="BQ664" s="36">
        <f t="shared" si="1086"/>
        <v>3.7043945083369278E-3</v>
      </c>
      <c r="BR664" s="37">
        <f t="shared" si="1086"/>
        <v>3.103180314319387E-3</v>
      </c>
      <c r="BS664" s="37">
        <f t="shared" si="1086"/>
        <v>3.4605014668694922E-3</v>
      </c>
      <c r="BT664" s="37">
        <f t="shared" si="1086"/>
        <v>3.8568865684740772E-3</v>
      </c>
      <c r="BU664" s="37">
        <f t="shared" si="1086"/>
        <v>3.1559918103465923E-3</v>
      </c>
      <c r="BV664" s="37">
        <f t="shared" si="1086"/>
        <v>2.8390824918915203E-3</v>
      </c>
      <c r="BW664" s="37">
        <f t="shared" si="1040"/>
        <v>3.7043945083369278E-3</v>
      </c>
      <c r="BX664" s="37">
        <f t="shared" si="1086"/>
        <v>3.6814857338047791E-3</v>
      </c>
      <c r="BY664" s="37">
        <f t="shared" si="1086"/>
        <v>2.0209755376569827E-3</v>
      </c>
      <c r="BZ664" s="37">
        <f t="shared" si="1086"/>
        <v>2.0209755376569827E-3</v>
      </c>
      <c r="CA664" s="37"/>
      <c r="CB664" s="38">
        <f t="shared" si="1086"/>
        <v>3.7043945083369278E-3</v>
      </c>
      <c r="CC664" s="43"/>
      <c r="CE664" s="4" t="str">
        <f t="shared" si="1071"/>
        <v>LADN</v>
      </c>
      <c r="CH664" s="4" t="str">
        <f t="shared" si="1041"/>
        <v/>
      </c>
      <c r="CI664" s="4" t="str">
        <f t="shared" si="1041"/>
        <v/>
      </c>
      <c r="CJ664" s="4" t="str">
        <f t="shared" si="1041"/>
        <v/>
      </c>
    </row>
    <row r="665" spans="4:88" ht="15.75" customHeight="1" x14ac:dyDescent="0.25">
      <c r="D665" s="4" t="s">
        <v>673</v>
      </c>
      <c r="E665" s="4">
        <f>INDEX([1]IND_Attributes!$H:$H,MATCH(SER_SavePot!$D665,[1]IND_Attributes!$A:$A,0))</f>
        <v>0.34825186245908502</v>
      </c>
      <c r="F665" s="56" t="str">
        <f>INDEX([1]IND_Attributes!I:I,MATCH(SER_SavePot!$D665,[1]IND_Attributes!$A:$A,0))</f>
        <v>INDPUBRHN_OLDD_DMD</v>
      </c>
      <c r="G665" s="56" t="str">
        <f t="shared" si="1078"/>
        <v>INDPUBRHN_OLDD_DMD</v>
      </c>
      <c r="H665" s="56" t="s">
        <v>9</v>
      </c>
      <c r="I665" s="56" t="s">
        <v>10</v>
      </c>
      <c r="J665" s="56">
        <v>2015</v>
      </c>
      <c r="K665" s="73">
        <f t="shared" si="1079"/>
        <v>0</v>
      </c>
      <c r="L665" s="73">
        <f t="shared" si="1080"/>
        <v>0</v>
      </c>
      <c r="N665" s="56" t="str">
        <f t="shared" si="1081"/>
        <v>RHNB-20</v>
      </c>
      <c r="O665" s="56" t="str">
        <f t="shared" si="1082"/>
        <v>PUB</v>
      </c>
      <c r="P665" s="4">
        <f t="shared" si="1075"/>
        <v>352</v>
      </c>
      <c r="Q665" s="4">
        <f t="shared" si="1076"/>
        <v>12</v>
      </c>
      <c r="R665" s="4">
        <f t="shared" si="1083"/>
        <v>364</v>
      </c>
      <c r="S665" s="4">
        <f t="shared" si="1084"/>
        <v>3</v>
      </c>
      <c r="T665" s="4">
        <f t="shared" si="1077"/>
        <v>0</v>
      </c>
      <c r="BN665" s="41">
        <v>3.5000000000000018</v>
      </c>
      <c r="BO665" s="8" t="str">
        <f t="shared" si="1039"/>
        <v>LADE-35</v>
      </c>
      <c r="BP665" s="42" t="s">
        <v>1034</v>
      </c>
      <c r="BQ665" s="36">
        <f t="shared" si="1086"/>
        <v>3.7043945083369278E-3</v>
      </c>
      <c r="BR665" s="37">
        <f t="shared" si="1086"/>
        <v>3.103180314319387E-3</v>
      </c>
      <c r="BS665" s="37">
        <f t="shared" si="1086"/>
        <v>3.4605014668694922E-3</v>
      </c>
      <c r="BT665" s="37">
        <f t="shared" si="1086"/>
        <v>3.8568865684740772E-3</v>
      </c>
      <c r="BU665" s="37">
        <f t="shared" si="1086"/>
        <v>3.1559918103465923E-3</v>
      </c>
      <c r="BV665" s="37">
        <f t="shared" si="1086"/>
        <v>2.8390824918915203E-3</v>
      </c>
      <c r="BW665" s="37">
        <f t="shared" si="1040"/>
        <v>3.7043945083369278E-3</v>
      </c>
      <c r="BX665" s="37">
        <f t="shared" si="1086"/>
        <v>3.6814857338047791E-3</v>
      </c>
      <c r="BY665" s="37">
        <f t="shared" si="1086"/>
        <v>2.0209755376569827E-3</v>
      </c>
      <c r="BZ665" s="37">
        <f t="shared" si="1086"/>
        <v>2.0209755376569827E-3</v>
      </c>
      <c r="CA665" s="37"/>
      <c r="CB665" s="38">
        <f t="shared" si="1086"/>
        <v>3.7043945083369278E-3</v>
      </c>
      <c r="CC665" s="43"/>
      <c r="CE665" s="4" t="str">
        <f t="shared" si="1071"/>
        <v>LADE</v>
      </c>
      <c r="CH665" s="4" t="str">
        <f t="shared" si="1041"/>
        <v/>
      </c>
      <c r="CI665" s="4" t="str">
        <f t="shared" si="1041"/>
        <v/>
      </c>
      <c r="CJ665" s="4" t="str">
        <f t="shared" si="1041"/>
        <v/>
      </c>
    </row>
    <row r="666" spans="4:88" ht="15.75" customHeight="1" x14ac:dyDescent="0.25">
      <c r="D666" s="4" t="s">
        <v>674</v>
      </c>
      <c r="E666" s="4">
        <f>INDEX([1]IND_Attributes!$H:$H,MATCH(SER_SavePot!$D666,[1]IND_Attributes!$A:$A,0))</f>
        <v>0.14346032095094499</v>
      </c>
      <c r="F666" s="56" t="str">
        <f>INDEX([1]IND_Attributes!I:I,MATCH(SER_SavePot!$D666,[1]IND_Attributes!$A:$A,0))</f>
        <v>INDPUBRHN_OLDI_DMD</v>
      </c>
      <c r="G666" s="56" t="str">
        <f t="shared" si="1078"/>
        <v>INDPUBRHN_OLDI_DMD</v>
      </c>
      <c r="H666" s="56" t="s">
        <v>9</v>
      </c>
      <c r="I666" s="56" t="s">
        <v>10</v>
      </c>
      <c r="J666" s="56">
        <v>2015</v>
      </c>
      <c r="K666" s="73">
        <f t="shared" si="1079"/>
        <v>0</v>
      </c>
      <c r="L666" s="73">
        <f t="shared" si="1080"/>
        <v>0</v>
      </c>
      <c r="N666" s="56" t="str">
        <f t="shared" si="1081"/>
        <v>RHNB-20</v>
      </c>
      <c r="O666" s="56" t="str">
        <f t="shared" si="1082"/>
        <v>PUB</v>
      </c>
      <c r="P666" s="4">
        <f t="shared" si="1075"/>
        <v>352</v>
      </c>
      <c r="Q666" s="4">
        <f t="shared" si="1076"/>
        <v>12</v>
      </c>
      <c r="R666" s="4">
        <f t="shared" si="1083"/>
        <v>364</v>
      </c>
      <c r="S666" s="4">
        <f t="shared" si="1084"/>
        <v>3</v>
      </c>
      <c r="T666" s="4">
        <f t="shared" si="1077"/>
        <v>0</v>
      </c>
      <c r="BN666" s="41">
        <v>3.5000000000000018</v>
      </c>
      <c r="BO666" s="8" t="str">
        <f t="shared" si="1039"/>
        <v>EMDN-35</v>
      </c>
      <c r="BP666" s="42" t="s">
        <v>1036</v>
      </c>
      <c r="BQ666" s="36">
        <f t="shared" si="1086"/>
        <v>4.5525792322952119E-3</v>
      </c>
      <c r="BR666" s="37">
        <f t="shared" si="1086"/>
        <v>3.2152446813728253E-3</v>
      </c>
      <c r="BS666" s="37">
        <f t="shared" si="1086"/>
        <v>3.5553139907026354E-3</v>
      </c>
      <c r="BT666" s="37">
        <f t="shared" si="1086"/>
        <v>2.4890647816530609E-3</v>
      </c>
      <c r="BU666" s="37">
        <f t="shared" si="1086"/>
        <v>2.3954935809882005E-3</v>
      </c>
      <c r="BV666" s="37">
        <f t="shared" si="1086"/>
        <v>3.1747114101993712E-3</v>
      </c>
      <c r="BW666" s="37">
        <f t="shared" si="1040"/>
        <v>4.5525792322952119E-3</v>
      </c>
      <c r="BX666" s="37">
        <f t="shared" si="1086"/>
        <v>2.5614934727355154E-3</v>
      </c>
      <c r="BY666" s="37">
        <f t="shared" si="1086"/>
        <v>2.7643987531290048E-3</v>
      </c>
      <c r="BZ666" s="37">
        <f t="shared" si="1086"/>
        <v>2.7643987531290048E-3</v>
      </c>
      <c r="CA666" s="37"/>
      <c r="CB666" s="38">
        <f t="shared" si="1086"/>
        <v>4.5525792322952119E-3</v>
      </c>
      <c r="CC666" s="43"/>
      <c r="CE666" s="4" t="str">
        <f t="shared" si="1071"/>
        <v>EMDN</v>
      </c>
      <c r="CH666" s="4" t="str">
        <f t="shared" si="1041"/>
        <v/>
      </c>
      <c r="CI666" s="4" t="str">
        <f t="shared" si="1041"/>
        <v/>
      </c>
      <c r="CJ666" s="4" t="str">
        <f t="shared" si="1041"/>
        <v/>
      </c>
    </row>
    <row r="667" spans="4:88" ht="15.75" customHeight="1" x14ac:dyDescent="0.25">
      <c r="D667" s="4" t="s">
        <v>675</v>
      </c>
      <c r="E667" s="4">
        <f>INDEX([1]IND_Attributes!$H:$H,MATCH(SER_SavePot!$D667,[1]IND_Attributes!$A:$A,0))</f>
        <v>0.50828781658996902</v>
      </c>
      <c r="F667" s="56" t="str">
        <f>INDEX([1]IND_Attributes!I:I,MATCH(SER_SavePot!$D667,[1]IND_Attributes!$A:$A,0))</f>
        <v>INDPUBRHN_OLDC_DMD</v>
      </c>
      <c r="G667" s="56" t="str">
        <f t="shared" si="1078"/>
        <v>INDPUBRHN_OLDC_DMD</v>
      </c>
      <c r="H667" s="56" t="s">
        <v>9</v>
      </c>
      <c r="I667" s="56" t="s">
        <v>10</v>
      </c>
      <c r="J667" s="56">
        <v>2015</v>
      </c>
      <c r="K667" s="73">
        <f t="shared" si="1079"/>
        <v>0</v>
      </c>
      <c r="L667" s="73">
        <f t="shared" si="1080"/>
        <v>0</v>
      </c>
      <c r="N667" s="56" t="str">
        <f t="shared" si="1081"/>
        <v>RHNB-21</v>
      </c>
      <c r="O667" s="56" t="str">
        <f t="shared" si="1082"/>
        <v>PUB</v>
      </c>
      <c r="P667" s="4">
        <f t="shared" si="1075"/>
        <v>370</v>
      </c>
      <c r="Q667" s="4">
        <f t="shared" si="1076"/>
        <v>12</v>
      </c>
      <c r="R667" s="4">
        <f t="shared" si="1083"/>
        <v>382</v>
      </c>
      <c r="S667" s="4">
        <f t="shared" si="1084"/>
        <v>3</v>
      </c>
      <c r="T667" s="4">
        <f t="shared" si="1077"/>
        <v>0</v>
      </c>
      <c r="BN667" s="41">
        <v>3.5000000000000018</v>
      </c>
      <c r="BO667" s="8" t="str">
        <f t="shared" si="1039"/>
        <v>EMDE-35</v>
      </c>
      <c r="BP667" s="42" t="s">
        <v>1038</v>
      </c>
      <c r="BQ667" s="36">
        <f t="shared" si="1086"/>
        <v>4.5525792322952119E-3</v>
      </c>
      <c r="BR667" s="37">
        <f t="shared" si="1086"/>
        <v>3.2152446813728253E-3</v>
      </c>
      <c r="BS667" s="37">
        <f t="shared" si="1086"/>
        <v>3.5553139907026354E-3</v>
      </c>
      <c r="BT667" s="37">
        <f t="shared" si="1086"/>
        <v>2.4890647816530609E-3</v>
      </c>
      <c r="BU667" s="37">
        <f t="shared" si="1086"/>
        <v>2.3954935809882005E-3</v>
      </c>
      <c r="BV667" s="37">
        <f t="shared" si="1086"/>
        <v>3.1747114101993712E-3</v>
      </c>
      <c r="BW667" s="37">
        <f t="shared" si="1040"/>
        <v>4.5525792322952119E-3</v>
      </c>
      <c r="BX667" s="37">
        <f t="shared" si="1086"/>
        <v>2.5614934727355154E-3</v>
      </c>
      <c r="BY667" s="37">
        <f t="shared" si="1086"/>
        <v>2.7643987531290048E-3</v>
      </c>
      <c r="BZ667" s="37">
        <f t="shared" si="1086"/>
        <v>2.7643987531290048E-3</v>
      </c>
      <c r="CA667" s="37"/>
      <c r="CB667" s="38">
        <f t="shared" si="1086"/>
        <v>4.5525792322952119E-3</v>
      </c>
      <c r="CC667" s="43"/>
      <c r="CE667" s="4" t="str">
        <f t="shared" si="1071"/>
        <v>EMDE</v>
      </c>
      <c r="CH667" s="4" t="str">
        <f t="shared" si="1041"/>
        <v/>
      </c>
      <c r="CI667" s="4" t="str">
        <f t="shared" si="1041"/>
        <v/>
      </c>
      <c r="CJ667" s="4" t="str">
        <f t="shared" si="1041"/>
        <v/>
      </c>
    </row>
    <row r="668" spans="4:88" ht="15.75" customHeight="1" x14ac:dyDescent="0.25">
      <c r="D668" s="4" t="s">
        <v>676</v>
      </c>
      <c r="E668" s="4">
        <f>INDEX([1]IND_Attributes!$H:$H,MATCH(SER_SavePot!$D668,[1]IND_Attributes!$A:$A,0))</f>
        <v>0.34825186245908502</v>
      </c>
      <c r="F668" s="56" t="str">
        <f>INDEX([1]IND_Attributes!I:I,MATCH(SER_SavePot!$D668,[1]IND_Attributes!$A:$A,0))</f>
        <v>INDPUBRHN_OLDD_DMD</v>
      </c>
      <c r="G668" s="56" t="str">
        <f t="shared" si="1078"/>
        <v>INDPUBRHN_OLDD_DMD</v>
      </c>
      <c r="H668" s="56" t="s">
        <v>9</v>
      </c>
      <c r="I668" s="56" t="s">
        <v>10</v>
      </c>
      <c r="J668" s="56">
        <v>2015</v>
      </c>
      <c r="K668" s="73">
        <f t="shared" si="1079"/>
        <v>0</v>
      </c>
      <c r="L668" s="73">
        <f t="shared" si="1080"/>
        <v>0</v>
      </c>
      <c r="N668" s="56" t="str">
        <f t="shared" si="1081"/>
        <v>RHNB-21</v>
      </c>
      <c r="O668" s="56" t="str">
        <f t="shared" si="1082"/>
        <v>PUB</v>
      </c>
      <c r="P668" s="4">
        <f t="shared" si="1075"/>
        <v>370</v>
      </c>
      <c r="Q668" s="4">
        <f t="shared" si="1076"/>
        <v>12</v>
      </c>
      <c r="R668" s="4">
        <f t="shared" si="1083"/>
        <v>382</v>
      </c>
      <c r="S668" s="4">
        <f t="shared" si="1084"/>
        <v>3</v>
      </c>
      <c r="T668" s="4">
        <f t="shared" si="1077"/>
        <v>0</v>
      </c>
      <c r="BN668" s="41">
        <v>3.5000000000000018</v>
      </c>
      <c r="BO668" s="8" t="str">
        <f t="shared" si="1039"/>
        <v>TRDN-35</v>
      </c>
      <c r="BP668" s="42" t="s">
        <v>1040</v>
      </c>
      <c r="BQ668" s="36">
        <f t="shared" si="1086"/>
        <v>8.6554070567806951E-4</v>
      </c>
      <c r="BR668" s="37">
        <f t="shared" si="1086"/>
        <v>1.2716599816222675E-4</v>
      </c>
      <c r="BS668" s="37">
        <f t="shared" si="1086"/>
        <v>2.9073938647864589E-4</v>
      </c>
      <c r="BT668" s="37">
        <f t="shared" si="1086"/>
        <v>8.5104567741429299E-5</v>
      </c>
      <c r="BU668" s="37">
        <f t="shared" si="1086"/>
        <v>1.6908396020493509E-4</v>
      </c>
      <c r="BV668" s="37">
        <f t="shared" si="1086"/>
        <v>1.2048628880574272E-4</v>
      </c>
      <c r="BW668" s="37">
        <f t="shared" si="1040"/>
        <v>8.6554070567806951E-4</v>
      </c>
      <c r="BX668" s="37">
        <f t="shared" si="1086"/>
        <v>2.5938624148335102E-4</v>
      </c>
      <c r="BY668" s="37">
        <f t="shared" si="1086"/>
        <v>2.5797382233459093E-4</v>
      </c>
      <c r="BZ668" s="37">
        <f t="shared" si="1086"/>
        <v>2.5797382233459093E-4</v>
      </c>
      <c r="CA668" s="37"/>
      <c r="CB668" s="38">
        <f t="shared" si="1086"/>
        <v>8.6554070567806951E-4</v>
      </c>
      <c r="CC668" s="43"/>
      <c r="CE668" s="4" t="str">
        <f t="shared" si="1071"/>
        <v>TRDN</v>
      </c>
      <c r="CH668" s="4" t="str">
        <f t="shared" si="1041"/>
        <v/>
      </c>
      <c r="CI668" s="4" t="str">
        <f t="shared" si="1041"/>
        <v/>
      </c>
      <c r="CJ668" s="4" t="str">
        <f t="shared" si="1041"/>
        <v/>
      </c>
    </row>
    <row r="669" spans="4:88" ht="15.75" customHeight="1" x14ac:dyDescent="0.25">
      <c r="D669" s="4" t="s">
        <v>677</v>
      </c>
      <c r="E669" s="4">
        <f>INDEX([1]IND_Attributes!$H:$H,MATCH(SER_SavePot!$D669,[1]IND_Attributes!$A:$A,0))</f>
        <v>0.14346032095094499</v>
      </c>
      <c r="F669" s="56" t="str">
        <f>INDEX([1]IND_Attributes!I:I,MATCH(SER_SavePot!$D669,[1]IND_Attributes!$A:$A,0))</f>
        <v>INDPUBRHN_OLDI_DMD</v>
      </c>
      <c r="G669" s="56" t="str">
        <f t="shared" si="1078"/>
        <v>INDPUBRHN_OLDI_DMD</v>
      </c>
      <c r="H669" s="56" t="s">
        <v>9</v>
      </c>
      <c r="I669" s="56" t="s">
        <v>10</v>
      </c>
      <c r="J669" s="56">
        <v>2015</v>
      </c>
      <c r="K669" s="73">
        <f t="shared" si="1079"/>
        <v>0</v>
      </c>
      <c r="L669" s="73">
        <f t="shared" si="1080"/>
        <v>0</v>
      </c>
      <c r="N669" s="56" t="str">
        <f t="shared" si="1081"/>
        <v>RHNB-21</v>
      </c>
      <c r="O669" s="56" t="str">
        <f t="shared" si="1082"/>
        <v>PUB</v>
      </c>
      <c r="P669" s="4">
        <f t="shared" si="1075"/>
        <v>370</v>
      </c>
      <c r="Q669" s="4">
        <f t="shared" si="1076"/>
        <v>12</v>
      </c>
      <c r="R669" s="4">
        <f t="shared" si="1083"/>
        <v>382</v>
      </c>
      <c r="S669" s="4">
        <f t="shared" si="1084"/>
        <v>3</v>
      </c>
      <c r="T669" s="4">
        <f t="shared" si="1077"/>
        <v>0</v>
      </c>
      <c r="BN669" s="57">
        <v>3.5000000000000018</v>
      </c>
      <c r="BO669" s="58" t="str">
        <f t="shared" si="1039"/>
        <v>TRDE-35</v>
      </c>
      <c r="BP669" s="59" t="s">
        <v>1042</v>
      </c>
      <c r="BQ669" s="51">
        <f t="shared" si="1086"/>
        <v>8.6554070567806951E-4</v>
      </c>
      <c r="BR669" s="53">
        <f t="shared" si="1086"/>
        <v>1.2716599816222675E-4</v>
      </c>
      <c r="BS669" s="53">
        <f t="shared" si="1086"/>
        <v>2.9073938647864589E-4</v>
      </c>
      <c r="BT669" s="53">
        <f t="shared" si="1086"/>
        <v>8.5104567741429299E-5</v>
      </c>
      <c r="BU669" s="53">
        <f t="shared" si="1086"/>
        <v>1.6908396020493509E-4</v>
      </c>
      <c r="BV669" s="53">
        <f t="shared" si="1086"/>
        <v>1.2048628880574272E-4</v>
      </c>
      <c r="BW669" s="53">
        <f t="shared" si="1040"/>
        <v>8.6554070567806951E-4</v>
      </c>
      <c r="BX669" s="53">
        <f t="shared" si="1086"/>
        <v>2.5938624148335102E-4</v>
      </c>
      <c r="BY669" s="53">
        <f t="shared" si="1086"/>
        <v>2.5797382233459093E-4</v>
      </c>
      <c r="BZ669" s="53">
        <f t="shared" si="1086"/>
        <v>2.5797382233459093E-4</v>
      </c>
      <c r="CA669" s="53"/>
      <c r="CB669" s="55">
        <f t="shared" si="1086"/>
        <v>8.6554070567806951E-4</v>
      </c>
      <c r="CC669" s="60"/>
      <c r="CE669" s="4" t="str">
        <f t="shared" si="1071"/>
        <v>TRDE</v>
      </c>
      <c r="CH669" s="4" t="str">
        <f t="shared" si="1041"/>
        <v/>
      </c>
      <c r="CI669" s="4" t="str">
        <f t="shared" si="1041"/>
        <v/>
      </c>
      <c r="CJ669" s="4" t="str">
        <f t="shared" si="1041"/>
        <v/>
      </c>
    </row>
    <row r="670" spans="4:88" ht="15.75" customHeight="1" x14ac:dyDescent="0.25">
      <c r="D670" s="4" t="s">
        <v>678</v>
      </c>
      <c r="E670" s="4">
        <f>INDEX([1]IND_Attributes!$H:$H,MATCH(SER_SavePot!$D670,[1]IND_Attributes!$A:$A,0))</f>
        <v>0.50828781658996902</v>
      </c>
      <c r="F670" s="56" t="str">
        <f>INDEX([1]IND_Attributes!I:I,MATCH(SER_SavePot!$D670,[1]IND_Attributes!$A:$A,0))</f>
        <v>INDPUBRHN_OLDC_DMD</v>
      </c>
      <c r="G670" s="56" t="str">
        <f t="shared" si="1078"/>
        <v>INDPUBRHN_OLDC_DMD</v>
      </c>
      <c r="H670" s="56" t="s">
        <v>9</v>
      </c>
      <c r="I670" s="56" t="s">
        <v>10</v>
      </c>
      <c r="J670" s="56">
        <v>2015</v>
      </c>
      <c r="K670" s="73">
        <f t="shared" si="1079"/>
        <v>0</v>
      </c>
      <c r="L670" s="73">
        <f t="shared" si="1080"/>
        <v>0</v>
      </c>
      <c r="N670" s="56" t="str">
        <f t="shared" si="1081"/>
        <v>RHNB-22</v>
      </c>
      <c r="O670" s="56" t="str">
        <f t="shared" si="1082"/>
        <v>PUB</v>
      </c>
      <c r="P670" s="4">
        <f t="shared" si="1075"/>
        <v>388</v>
      </c>
      <c r="Q670" s="4">
        <f t="shared" si="1076"/>
        <v>12</v>
      </c>
      <c r="R670" s="4">
        <f t="shared" si="1083"/>
        <v>400</v>
      </c>
      <c r="S670" s="4">
        <f t="shared" si="1084"/>
        <v>3</v>
      </c>
      <c r="T670" s="4">
        <f t="shared" si="1077"/>
        <v>0</v>
      </c>
      <c r="BN670" s="22">
        <v>3.6000000000000019</v>
      </c>
      <c r="BO670" s="24" t="str">
        <f t="shared" si="1039"/>
        <v>MTBN-36</v>
      </c>
      <c r="BP670" s="26" t="s">
        <v>1010</v>
      </c>
      <c r="BQ670" s="18">
        <f t="shared" si="1086"/>
        <v>8.0933988745722496E-4</v>
      </c>
      <c r="BR670" s="19">
        <f t="shared" si="1086"/>
        <v>2.5171467938633341E-3</v>
      </c>
      <c r="BS670" s="19">
        <f t="shared" si="1086"/>
        <v>1.9460068064758446E-3</v>
      </c>
      <c r="BT670" s="19">
        <f t="shared" si="1086"/>
        <v>2.0948404760822159E-3</v>
      </c>
      <c r="BU670" s="19">
        <f t="shared" si="1086"/>
        <v>2.4606771969075542E-3</v>
      </c>
      <c r="BV670" s="19">
        <f t="shared" si="1086"/>
        <v>2.5521734333067703E-3</v>
      </c>
      <c r="BW670" s="19">
        <f t="shared" si="1040"/>
        <v>8.0933988745722496E-4</v>
      </c>
      <c r="BX670" s="19">
        <f t="shared" si="1086"/>
        <v>2.3186969303844035E-3</v>
      </c>
      <c r="BY670" s="19">
        <f t="shared" si="1086"/>
        <v>7.6628396973816432E-4</v>
      </c>
      <c r="BZ670" s="19">
        <f t="shared" si="1086"/>
        <v>7.6628396973816432E-4</v>
      </c>
      <c r="CA670" s="19"/>
      <c r="CB670" s="20">
        <f t="shared" si="1086"/>
        <v>8.0933988745722496E-4</v>
      </c>
      <c r="CC670" s="27"/>
      <c r="CE670" s="4" t="str">
        <f t="shared" si="1071"/>
        <v>MTBN</v>
      </c>
      <c r="CH670" s="4" t="str">
        <f t="shared" si="1041"/>
        <v/>
      </c>
      <c r="CI670" s="4" t="str">
        <f t="shared" si="1041"/>
        <v/>
      </c>
      <c r="CJ670" s="4" t="str">
        <f t="shared" si="1041"/>
        <v/>
      </c>
    </row>
    <row r="671" spans="4:88" ht="15.75" customHeight="1" x14ac:dyDescent="0.25">
      <c r="D671" s="4" t="s">
        <v>679</v>
      </c>
      <c r="E671" s="4">
        <f>INDEX([1]IND_Attributes!$H:$H,MATCH(SER_SavePot!$D671,[1]IND_Attributes!$A:$A,0))</f>
        <v>0.34825186245908502</v>
      </c>
      <c r="F671" s="56" t="str">
        <f>INDEX([1]IND_Attributes!I:I,MATCH(SER_SavePot!$D671,[1]IND_Attributes!$A:$A,0))</f>
        <v>INDPUBRHN_OLDD_DMD</v>
      </c>
      <c r="G671" s="56" t="str">
        <f t="shared" si="1078"/>
        <v>INDPUBRHN_OLDD_DMD</v>
      </c>
      <c r="H671" s="56" t="s">
        <v>9</v>
      </c>
      <c r="I671" s="56" t="s">
        <v>10</v>
      </c>
      <c r="J671" s="56">
        <v>2015</v>
      </c>
      <c r="K671" s="73">
        <f t="shared" si="1079"/>
        <v>0</v>
      </c>
      <c r="L671" s="73">
        <f t="shared" si="1080"/>
        <v>0</v>
      </c>
      <c r="N671" s="56" t="str">
        <f t="shared" si="1081"/>
        <v>RHNB-22</v>
      </c>
      <c r="O671" s="56" t="str">
        <f t="shared" si="1082"/>
        <v>PUB</v>
      </c>
      <c r="P671" s="4">
        <f t="shared" si="1075"/>
        <v>388</v>
      </c>
      <c r="Q671" s="4">
        <f t="shared" si="1076"/>
        <v>12</v>
      </c>
      <c r="R671" s="4">
        <f t="shared" si="1083"/>
        <v>400</v>
      </c>
      <c r="S671" s="4">
        <f t="shared" si="1084"/>
        <v>3</v>
      </c>
      <c r="T671" s="4">
        <f t="shared" si="1077"/>
        <v>0</v>
      </c>
      <c r="BN671" s="41">
        <v>3.6000000000000019</v>
      </c>
      <c r="BO671" s="8" t="str">
        <f t="shared" si="1039"/>
        <v>MTBE-36</v>
      </c>
      <c r="BP671" s="42" t="s">
        <v>1012</v>
      </c>
      <c r="BQ671" s="36">
        <f t="shared" si="1086"/>
        <v>8.0933988745722496E-4</v>
      </c>
      <c r="BR671" s="37">
        <f t="shared" si="1086"/>
        <v>2.5171467938633341E-3</v>
      </c>
      <c r="BS671" s="37">
        <f t="shared" si="1086"/>
        <v>1.9460068064758446E-3</v>
      </c>
      <c r="BT671" s="37">
        <f t="shared" si="1086"/>
        <v>2.0948404760822159E-3</v>
      </c>
      <c r="BU671" s="37">
        <f t="shared" si="1086"/>
        <v>2.4606771969075542E-3</v>
      </c>
      <c r="BV671" s="37">
        <f t="shared" si="1086"/>
        <v>2.5521734333067703E-3</v>
      </c>
      <c r="BW671" s="37">
        <f t="shared" si="1040"/>
        <v>8.0933988745722496E-4</v>
      </c>
      <c r="BX671" s="37">
        <f t="shared" si="1086"/>
        <v>2.3186969303844035E-3</v>
      </c>
      <c r="BY671" s="37">
        <f t="shared" si="1086"/>
        <v>7.6628396973816432E-4</v>
      </c>
      <c r="BZ671" s="37">
        <f t="shared" si="1086"/>
        <v>7.6628396973816432E-4</v>
      </c>
      <c r="CA671" s="37"/>
      <c r="CB671" s="38">
        <f t="shared" si="1086"/>
        <v>8.0933988745722496E-4</v>
      </c>
      <c r="CC671" s="43"/>
      <c r="CE671" s="4" t="str">
        <f t="shared" si="1071"/>
        <v>MTBE</v>
      </c>
      <c r="CH671" s="4" t="str">
        <f t="shared" si="1041"/>
        <v/>
      </c>
      <c r="CI671" s="4" t="str">
        <f t="shared" si="1041"/>
        <v/>
      </c>
      <c r="CJ671" s="4" t="str">
        <f t="shared" si="1041"/>
        <v/>
      </c>
    </row>
    <row r="672" spans="4:88" ht="15.75" customHeight="1" x14ac:dyDescent="0.25">
      <c r="D672" s="4" t="s">
        <v>680</v>
      </c>
      <c r="E672" s="4">
        <f>INDEX([1]IND_Attributes!$H:$H,MATCH(SER_SavePot!$D672,[1]IND_Attributes!$A:$A,0))</f>
        <v>0.14346032095094499</v>
      </c>
      <c r="F672" s="56" t="str">
        <f>INDEX([1]IND_Attributes!I:I,MATCH(SER_SavePot!$D672,[1]IND_Attributes!$A:$A,0))</f>
        <v>INDPUBRHN_OLDI_DMD</v>
      </c>
      <c r="G672" s="56" t="str">
        <f t="shared" si="1078"/>
        <v>INDPUBRHN_OLDI_DMD</v>
      </c>
      <c r="H672" s="56" t="s">
        <v>9</v>
      </c>
      <c r="I672" s="56" t="s">
        <v>10</v>
      </c>
      <c r="J672" s="56">
        <v>2015</v>
      </c>
      <c r="K672" s="73">
        <f t="shared" si="1079"/>
        <v>0</v>
      </c>
      <c r="L672" s="73">
        <f t="shared" si="1080"/>
        <v>0</v>
      </c>
      <c r="N672" s="56" t="str">
        <f t="shared" si="1081"/>
        <v>RHNB-22</v>
      </c>
      <c r="O672" s="56" t="str">
        <f t="shared" si="1082"/>
        <v>PUB</v>
      </c>
      <c r="P672" s="4">
        <f t="shared" si="1075"/>
        <v>388</v>
      </c>
      <c r="Q672" s="4">
        <f t="shared" si="1076"/>
        <v>12</v>
      </c>
      <c r="R672" s="4">
        <f t="shared" si="1083"/>
        <v>400</v>
      </c>
      <c r="S672" s="4">
        <f t="shared" si="1084"/>
        <v>3</v>
      </c>
      <c r="T672" s="4">
        <f t="shared" si="1077"/>
        <v>0</v>
      </c>
      <c r="BN672" s="41">
        <v>3.6000000000000019</v>
      </c>
      <c r="BO672" s="8" t="str">
        <f t="shared" si="1039"/>
        <v>MTDN-36</v>
      </c>
      <c r="BP672" s="42" t="s">
        <v>1014</v>
      </c>
      <c r="BQ672" s="36">
        <f t="shared" si="1086"/>
        <v>8.0933988745722496E-4</v>
      </c>
      <c r="BR672" s="37">
        <f t="shared" si="1086"/>
        <v>2.5171467938633341E-3</v>
      </c>
      <c r="BS672" s="37">
        <f t="shared" si="1086"/>
        <v>1.9460068064758446E-3</v>
      </c>
      <c r="BT672" s="37">
        <f t="shared" si="1086"/>
        <v>2.0948404760822159E-3</v>
      </c>
      <c r="BU672" s="37">
        <f t="shared" si="1086"/>
        <v>2.4606771969075542E-3</v>
      </c>
      <c r="BV672" s="37">
        <f t="shared" si="1086"/>
        <v>2.5521734333067703E-3</v>
      </c>
      <c r="BW672" s="37">
        <f t="shared" si="1040"/>
        <v>8.0933988745722496E-4</v>
      </c>
      <c r="BX672" s="37">
        <f t="shared" si="1086"/>
        <v>2.3186969303844035E-3</v>
      </c>
      <c r="BY672" s="37">
        <f t="shared" si="1086"/>
        <v>7.6628396973816432E-4</v>
      </c>
      <c r="BZ672" s="37">
        <f t="shared" si="1086"/>
        <v>7.6628396973816432E-4</v>
      </c>
      <c r="CA672" s="37"/>
      <c r="CB672" s="38">
        <f t="shared" si="1086"/>
        <v>8.0933988745722496E-4</v>
      </c>
      <c r="CC672" s="43"/>
      <c r="CE672" s="4" t="str">
        <f t="shared" si="1071"/>
        <v>MTDN</v>
      </c>
      <c r="CH672" s="4" t="str">
        <f t="shared" si="1041"/>
        <v/>
      </c>
      <c r="CI672" s="4" t="str">
        <f t="shared" si="1041"/>
        <v/>
      </c>
      <c r="CJ672" s="4" t="str">
        <f t="shared" si="1041"/>
        <v/>
      </c>
    </row>
    <row r="673" spans="4:88" ht="15.75" customHeight="1" x14ac:dyDescent="0.25">
      <c r="D673" s="4" t="s">
        <v>681</v>
      </c>
      <c r="E673" s="4">
        <f>INDEX([1]IND_Attributes!$H:$H,MATCH(SER_SavePot!$D673,[1]IND_Attributes!$A:$A,0))</f>
        <v>0.50828781658996902</v>
      </c>
      <c r="F673" s="56" t="str">
        <f>INDEX([1]IND_Attributes!I:I,MATCH(SER_SavePot!$D673,[1]IND_Attributes!$A:$A,0))</f>
        <v>INDPUBRHN_OLDC_DMD</v>
      </c>
      <c r="G673" s="56" t="str">
        <f t="shared" si="1078"/>
        <v>INDPUBRHN_OLDC_DMD</v>
      </c>
      <c r="H673" s="56" t="s">
        <v>9</v>
      </c>
      <c r="I673" s="56" t="s">
        <v>10</v>
      </c>
      <c r="J673" s="56">
        <v>2015</v>
      </c>
      <c r="K673" s="73">
        <f t="shared" si="1079"/>
        <v>0</v>
      </c>
      <c r="L673" s="73">
        <f t="shared" si="1080"/>
        <v>0</v>
      </c>
      <c r="N673" s="56" t="str">
        <f t="shared" si="1081"/>
        <v>RHNB-23</v>
      </c>
      <c r="O673" s="56" t="str">
        <f t="shared" si="1082"/>
        <v>PUB</v>
      </c>
      <c r="P673" s="4">
        <f t="shared" si="1075"/>
        <v>406</v>
      </c>
      <c r="Q673" s="4">
        <f t="shared" si="1076"/>
        <v>12</v>
      </c>
      <c r="R673" s="4">
        <f t="shared" si="1083"/>
        <v>418</v>
      </c>
      <c r="S673" s="4">
        <f t="shared" si="1084"/>
        <v>3</v>
      </c>
      <c r="T673" s="4">
        <f t="shared" si="1077"/>
        <v>0</v>
      </c>
      <c r="BN673" s="41">
        <v>3.6000000000000019</v>
      </c>
      <c r="BO673" s="8" t="str">
        <f t="shared" si="1039"/>
        <v>MTDE-36</v>
      </c>
      <c r="BP673" s="42" t="s">
        <v>1014</v>
      </c>
      <c r="BQ673" s="36">
        <f t="shared" si="1086"/>
        <v>8.0933988745722496E-4</v>
      </c>
      <c r="BR673" s="37">
        <f t="shared" si="1086"/>
        <v>2.5171467938633341E-3</v>
      </c>
      <c r="BS673" s="37">
        <f t="shared" si="1086"/>
        <v>1.9460068064758446E-3</v>
      </c>
      <c r="BT673" s="37">
        <f t="shared" si="1086"/>
        <v>2.0948404760822159E-3</v>
      </c>
      <c r="BU673" s="37">
        <f t="shared" si="1086"/>
        <v>2.4606771969075542E-3</v>
      </c>
      <c r="BV673" s="37">
        <f t="shared" si="1086"/>
        <v>2.5521734333067703E-3</v>
      </c>
      <c r="BW673" s="37">
        <f t="shared" si="1040"/>
        <v>8.0933988745722496E-4</v>
      </c>
      <c r="BX673" s="37">
        <f t="shared" si="1086"/>
        <v>2.3186969303844035E-3</v>
      </c>
      <c r="BY673" s="37">
        <f t="shared" si="1086"/>
        <v>7.6628396973816432E-4</v>
      </c>
      <c r="BZ673" s="37">
        <f t="shared" si="1086"/>
        <v>7.6628396973816432E-4</v>
      </c>
      <c r="CA673" s="37"/>
      <c r="CB673" s="38">
        <f t="shared" si="1086"/>
        <v>8.0933988745722496E-4</v>
      </c>
      <c r="CC673" s="43"/>
      <c r="CE673" s="4" t="str">
        <f t="shared" si="1071"/>
        <v>MTDE</v>
      </c>
      <c r="CH673" s="4" t="str">
        <f t="shared" si="1041"/>
        <v/>
      </c>
      <c r="CI673" s="4" t="str">
        <f t="shared" si="1041"/>
        <v/>
      </c>
      <c r="CJ673" s="4" t="str">
        <f t="shared" si="1041"/>
        <v/>
      </c>
    </row>
    <row r="674" spans="4:88" ht="15.75" customHeight="1" x14ac:dyDescent="0.25">
      <c r="D674" s="4" t="s">
        <v>682</v>
      </c>
      <c r="E674" s="4">
        <f>INDEX([1]IND_Attributes!$H:$H,MATCH(SER_SavePot!$D674,[1]IND_Attributes!$A:$A,0))</f>
        <v>0.34825186245908502</v>
      </c>
      <c r="F674" s="56" t="str">
        <f>INDEX([1]IND_Attributes!I:I,MATCH(SER_SavePot!$D674,[1]IND_Attributes!$A:$A,0))</f>
        <v>INDPUBRHN_OLDD_DMD</v>
      </c>
      <c r="G674" s="56" t="str">
        <f t="shared" si="1078"/>
        <v>INDPUBRHN_OLDD_DMD</v>
      </c>
      <c r="H674" s="56" t="s">
        <v>9</v>
      </c>
      <c r="I674" s="56" t="s">
        <v>10</v>
      </c>
      <c r="J674" s="56">
        <v>2015</v>
      </c>
      <c r="K674" s="73">
        <f t="shared" si="1079"/>
        <v>0</v>
      </c>
      <c r="L674" s="73">
        <f t="shared" si="1080"/>
        <v>0</v>
      </c>
      <c r="N674" s="56" t="str">
        <f t="shared" si="1081"/>
        <v>RHNB-23</v>
      </c>
      <c r="O674" s="56" t="str">
        <f t="shared" si="1082"/>
        <v>PUB</v>
      </c>
      <c r="P674" s="4">
        <f t="shared" si="1075"/>
        <v>406</v>
      </c>
      <c r="Q674" s="4">
        <f t="shared" si="1076"/>
        <v>12</v>
      </c>
      <c r="R674" s="4">
        <f t="shared" si="1083"/>
        <v>418</v>
      </c>
      <c r="S674" s="4">
        <f t="shared" si="1084"/>
        <v>3</v>
      </c>
      <c r="T674" s="4">
        <f t="shared" si="1077"/>
        <v>0</v>
      </c>
      <c r="BN674" s="41">
        <v>3.6000000000000019</v>
      </c>
      <c r="BO674" s="8" t="str">
        <f t="shared" si="1039"/>
        <v>HTBN-36</v>
      </c>
      <c r="BP674" s="42" t="s">
        <v>1017</v>
      </c>
      <c r="BQ674" s="36">
        <f t="shared" si="1086"/>
        <v>8.8750284278560354E-4</v>
      </c>
      <c r="BR674" s="37">
        <f t="shared" si="1086"/>
        <v>6.8968548408129826E-4</v>
      </c>
      <c r="BS674" s="37">
        <f t="shared" si="1086"/>
        <v>5.2049711438580115E-4</v>
      </c>
      <c r="BT674" s="37">
        <f t="shared" si="1086"/>
        <v>4.4602482449510603E-5</v>
      </c>
      <c r="BU674" s="37">
        <f t="shared" si="1086"/>
        <v>1.7044971283723415E-4</v>
      </c>
      <c r="BV674" s="37">
        <f t="shared" si="1086"/>
        <v>8.5448785073759942E-4</v>
      </c>
      <c r="BW674" s="37">
        <f t="shared" si="1040"/>
        <v>8.8750284278560354E-4</v>
      </c>
      <c r="BX674" s="37">
        <f t="shared" si="1086"/>
        <v>1.0014142674188639E-3</v>
      </c>
      <c r="BY674" s="37">
        <f t="shared" si="1086"/>
        <v>1.0014142674188639E-3</v>
      </c>
      <c r="BZ674" s="37">
        <f t="shared" si="1086"/>
        <v>1.0014142674188639E-3</v>
      </c>
      <c r="CA674" s="37"/>
      <c r="CB674" s="38">
        <f t="shared" si="1086"/>
        <v>8.8750284278560354E-4</v>
      </c>
      <c r="CC674" s="43"/>
      <c r="CE674" s="4" t="str">
        <f t="shared" si="1071"/>
        <v>HTBN</v>
      </c>
      <c r="CH674" s="4" t="str">
        <f t="shared" si="1041"/>
        <v/>
      </c>
      <c r="CI674" s="4" t="str">
        <f t="shared" si="1041"/>
        <v/>
      </c>
      <c r="CJ674" s="4" t="str">
        <f t="shared" si="1041"/>
        <v/>
      </c>
    </row>
    <row r="675" spans="4:88" ht="15.75" customHeight="1" x14ac:dyDescent="0.25">
      <c r="D675" s="4" t="s">
        <v>683</v>
      </c>
      <c r="E675" s="4">
        <f>INDEX([1]IND_Attributes!$H:$H,MATCH(SER_SavePot!$D675,[1]IND_Attributes!$A:$A,0))</f>
        <v>0.14346032095094499</v>
      </c>
      <c r="F675" s="56" t="str">
        <f>INDEX([1]IND_Attributes!I:I,MATCH(SER_SavePot!$D675,[1]IND_Attributes!$A:$A,0))</f>
        <v>INDPUBRHN_OLDI_DMD</v>
      </c>
      <c r="G675" s="56" t="str">
        <f t="shared" si="1078"/>
        <v>INDPUBRHN_OLDI_DMD</v>
      </c>
      <c r="H675" s="56" t="s">
        <v>9</v>
      </c>
      <c r="I675" s="56" t="s">
        <v>10</v>
      </c>
      <c r="J675" s="56">
        <v>2015</v>
      </c>
      <c r="K675" s="73">
        <f t="shared" si="1079"/>
        <v>0</v>
      </c>
      <c r="L675" s="73">
        <f t="shared" si="1080"/>
        <v>0</v>
      </c>
      <c r="N675" s="56" t="str">
        <f t="shared" si="1081"/>
        <v>RHNB-23</v>
      </c>
      <c r="O675" s="56" t="str">
        <f t="shared" si="1082"/>
        <v>PUB</v>
      </c>
      <c r="P675" s="4">
        <f t="shared" si="1075"/>
        <v>406</v>
      </c>
      <c r="Q675" s="4">
        <f t="shared" si="1076"/>
        <v>12</v>
      </c>
      <c r="R675" s="4">
        <f t="shared" si="1083"/>
        <v>418</v>
      </c>
      <c r="S675" s="4">
        <f t="shared" si="1084"/>
        <v>3</v>
      </c>
      <c r="T675" s="4">
        <f t="shared" si="1077"/>
        <v>0</v>
      </c>
      <c r="BN675" s="41">
        <v>3.6000000000000019</v>
      </c>
      <c r="BO675" s="8" t="str">
        <f t="shared" si="1039"/>
        <v>HTBE-36</v>
      </c>
      <c r="BP675" s="42" t="s">
        <v>1019</v>
      </c>
      <c r="BQ675" s="36">
        <f t="shared" si="1086"/>
        <v>8.8750284278560354E-4</v>
      </c>
      <c r="BR675" s="37">
        <f t="shared" si="1086"/>
        <v>6.8968548408129826E-4</v>
      </c>
      <c r="BS675" s="37">
        <f t="shared" si="1086"/>
        <v>5.2049711438580115E-4</v>
      </c>
      <c r="BT675" s="37">
        <f t="shared" si="1086"/>
        <v>4.4602482449510603E-5</v>
      </c>
      <c r="BU675" s="37">
        <f t="shared" si="1086"/>
        <v>1.7044971283723415E-4</v>
      </c>
      <c r="BV675" s="37">
        <f t="shared" ref="BR675:CB703" si="1087">INDEX($AY$39:$BL$639,MATCH(LEFT($BO675,2)&amp;"-"&amp;TEXT($BN675*10,"00"),$AY$39:$AY$639,0),MATCH(BV$39,$AY$39:$BL$39,0))</f>
        <v>8.5448785073759942E-4</v>
      </c>
      <c r="BW675" s="37">
        <f t="shared" si="1040"/>
        <v>8.8750284278560354E-4</v>
      </c>
      <c r="BX675" s="37">
        <f t="shared" si="1087"/>
        <v>1.0014142674188639E-3</v>
      </c>
      <c r="BY675" s="37">
        <f t="shared" si="1087"/>
        <v>1.0014142674188639E-3</v>
      </c>
      <c r="BZ675" s="37">
        <f t="shared" si="1087"/>
        <v>1.0014142674188639E-3</v>
      </c>
      <c r="CA675" s="37"/>
      <c r="CB675" s="38">
        <f t="shared" si="1087"/>
        <v>8.8750284278560354E-4</v>
      </c>
      <c r="CC675" s="43"/>
      <c r="CE675" s="4" t="str">
        <f t="shared" si="1071"/>
        <v>HTBE</v>
      </c>
      <c r="CH675" s="4" t="str">
        <f t="shared" si="1041"/>
        <v/>
      </c>
      <c r="CI675" s="4" t="str">
        <f t="shared" si="1041"/>
        <v/>
      </c>
      <c r="CJ675" s="4" t="str">
        <f t="shared" si="1041"/>
        <v/>
      </c>
    </row>
    <row r="676" spans="4:88" ht="15.75" customHeight="1" x14ac:dyDescent="0.25">
      <c r="D676" s="4" t="s">
        <v>684</v>
      </c>
      <c r="E676" s="4">
        <f>INDEX([1]IND_Attributes!$H:$H,MATCH(SER_SavePot!$D676,[1]IND_Attributes!$A:$A,0))</f>
        <v>0.50828781658996902</v>
      </c>
      <c r="F676" s="56" t="str">
        <f>INDEX([1]IND_Attributes!I:I,MATCH(SER_SavePot!$D676,[1]IND_Attributes!$A:$A,0))</f>
        <v>INDPUBRHN_OLDC_DMD</v>
      </c>
      <c r="G676" s="56" t="str">
        <f t="shared" si="1078"/>
        <v>INDPUBRHN_OLDC_DMD</v>
      </c>
      <c r="H676" s="56" t="s">
        <v>9</v>
      </c>
      <c r="I676" s="56" t="s">
        <v>10</v>
      </c>
      <c r="J676" s="56">
        <v>2015</v>
      </c>
      <c r="K676" s="73">
        <f t="shared" si="1079"/>
        <v>0</v>
      </c>
      <c r="L676" s="73">
        <f t="shared" si="1080"/>
        <v>0</v>
      </c>
      <c r="N676" s="56" t="str">
        <f t="shared" si="1081"/>
        <v>RHNB-24</v>
      </c>
      <c r="O676" s="56" t="str">
        <f t="shared" si="1082"/>
        <v>PUB</v>
      </c>
      <c r="P676" s="4">
        <f t="shared" si="1075"/>
        <v>424</v>
      </c>
      <c r="Q676" s="4">
        <f t="shared" si="1076"/>
        <v>12</v>
      </c>
      <c r="R676" s="4">
        <f t="shared" si="1083"/>
        <v>436</v>
      </c>
      <c r="S676" s="4">
        <f t="shared" si="1084"/>
        <v>3</v>
      </c>
      <c r="T676" s="4">
        <f t="shared" si="1077"/>
        <v>0</v>
      </c>
      <c r="BN676" s="41">
        <v>3.6000000000000019</v>
      </c>
      <c r="BO676" s="8" t="str">
        <f t="shared" si="1039"/>
        <v>HTDN-36</v>
      </c>
      <c r="BP676" s="42" t="s">
        <v>1021</v>
      </c>
      <c r="BQ676" s="36">
        <f t="shared" ref="BQ676:CB726" si="1088">INDEX($AY$39:$BL$639,MATCH(LEFT($BO676,2)&amp;"-"&amp;TEXT($BN676*10,"00"),$AY$39:$AY$639,0),MATCH(BQ$39,$AY$39:$BL$39,0))</f>
        <v>8.8750284278560354E-4</v>
      </c>
      <c r="BR676" s="37">
        <f t="shared" si="1087"/>
        <v>6.8968548408129826E-4</v>
      </c>
      <c r="BS676" s="37">
        <f t="shared" si="1087"/>
        <v>5.2049711438580115E-4</v>
      </c>
      <c r="BT676" s="37">
        <f t="shared" si="1087"/>
        <v>4.4602482449510603E-5</v>
      </c>
      <c r="BU676" s="37">
        <f t="shared" si="1087"/>
        <v>1.7044971283723415E-4</v>
      </c>
      <c r="BV676" s="37">
        <f t="shared" si="1087"/>
        <v>8.5448785073759942E-4</v>
      </c>
      <c r="BW676" s="37">
        <f t="shared" si="1040"/>
        <v>8.8750284278560354E-4</v>
      </c>
      <c r="BX676" s="37">
        <f t="shared" si="1087"/>
        <v>1.0014142674188639E-3</v>
      </c>
      <c r="BY676" s="37">
        <f t="shared" si="1087"/>
        <v>1.0014142674188639E-3</v>
      </c>
      <c r="BZ676" s="37">
        <f t="shared" si="1087"/>
        <v>1.0014142674188639E-3</v>
      </c>
      <c r="CA676" s="37"/>
      <c r="CB676" s="38">
        <f t="shared" si="1087"/>
        <v>8.8750284278560354E-4</v>
      </c>
      <c r="CC676" s="43"/>
      <c r="CE676" s="4" t="str">
        <f t="shared" si="1071"/>
        <v>HTDN</v>
      </c>
      <c r="CH676" s="4" t="str">
        <f t="shared" si="1041"/>
        <v/>
      </c>
      <c r="CI676" s="4" t="str">
        <f t="shared" si="1041"/>
        <v/>
      </c>
      <c r="CJ676" s="4" t="str">
        <f t="shared" si="1041"/>
        <v/>
      </c>
    </row>
    <row r="677" spans="4:88" ht="15.75" customHeight="1" x14ac:dyDescent="0.25">
      <c r="D677" s="4" t="s">
        <v>685</v>
      </c>
      <c r="E677" s="4">
        <f>INDEX([1]IND_Attributes!$H:$H,MATCH(SER_SavePot!$D677,[1]IND_Attributes!$A:$A,0))</f>
        <v>0.34825186245908502</v>
      </c>
      <c r="F677" s="56" t="str">
        <f>INDEX([1]IND_Attributes!I:I,MATCH(SER_SavePot!$D677,[1]IND_Attributes!$A:$A,0))</f>
        <v>INDPUBRHN_OLDD_DMD</v>
      </c>
      <c r="G677" s="56" t="str">
        <f t="shared" si="1078"/>
        <v>INDPUBRHN_OLDD_DMD</v>
      </c>
      <c r="H677" s="56" t="s">
        <v>9</v>
      </c>
      <c r="I677" s="56" t="s">
        <v>10</v>
      </c>
      <c r="J677" s="56">
        <v>2015</v>
      </c>
      <c r="K677" s="73">
        <f t="shared" si="1079"/>
        <v>0</v>
      </c>
      <c r="L677" s="73">
        <f t="shared" si="1080"/>
        <v>0</v>
      </c>
      <c r="N677" s="56" t="str">
        <f t="shared" si="1081"/>
        <v>RHNB-24</v>
      </c>
      <c r="O677" s="56" t="str">
        <f t="shared" si="1082"/>
        <v>PUB</v>
      </c>
      <c r="P677" s="4">
        <f t="shared" si="1075"/>
        <v>424</v>
      </c>
      <c r="Q677" s="4">
        <f t="shared" si="1076"/>
        <v>12</v>
      </c>
      <c r="R677" s="4">
        <f t="shared" si="1083"/>
        <v>436</v>
      </c>
      <c r="S677" s="4">
        <f t="shared" si="1084"/>
        <v>3</v>
      </c>
      <c r="T677" s="4">
        <f t="shared" si="1077"/>
        <v>0</v>
      </c>
      <c r="BN677" s="41">
        <v>3.6000000000000019</v>
      </c>
      <c r="BO677" s="8" t="str">
        <f t="shared" si="1039"/>
        <v>HTDE-36</v>
      </c>
      <c r="BP677" s="42" t="s">
        <v>1021</v>
      </c>
      <c r="BQ677" s="36">
        <f t="shared" si="1088"/>
        <v>8.8750284278560354E-4</v>
      </c>
      <c r="BR677" s="37">
        <f t="shared" si="1087"/>
        <v>6.8968548408129826E-4</v>
      </c>
      <c r="BS677" s="37">
        <f t="shared" si="1087"/>
        <v>5.2049711438580115E-4</v>
      </c>
      <c r="BT677" s="37">
        <f t="shared" si="1087"/>
        <v>4.4602482449510603E-5</v>
      </c>
      <c r="BU677" s="37">
        <f t="shared" si="1087"/>
        <v>1.7044971283723415E-4</v>
      </c>
      <c r="BV677" s="37">
        <f t="shared" si="1087"/>
        <v>8.5448785073759942E-4</v>
      </c>
      <c r="BW677" s="37">
        <f t="shared" si="1040"/>
        <v>8.8750284278560354E-4</v>
      </c>
      <c r="BX677" s="37">
        <f t="shared" si="1087"/>
        <v>1.0014142674188639E-3</v>
      </c>
      <c r="BY677" s="37">
        <f t="shared" si="1087"/>
        <v>1.0014142674188639E-3</v>
      </c>
      <c r="BZ677" s="37">
        <f t="shared" si="1087"/>
        <v>1.0014142674188639E-3</v>
      </c>
      <c r="CA677" s="37"/>
      <c r="CB677" s="38">
        <f t="shared" si="1087"/>
        <v>8.8750284278560354E-4</v>
      </c>
      <c r="CC677" s="43"/>
      <c r="CE677" s="4" t="str">
        <f t="shared" si="1071"/>
        <v>HTDE</v>
      </c>
      <c r="CH677" s="4" t="str">
        <f t="shared" si="1041"/>
        <v/>
      </c>
      <c r="CI677" s="4" t="str">
        <f t="shared" si="1041"/>
        <v/>
      </c>
      <c r="CJ677" s="4" t="str">
        <f t="shared" si="1041"/>
        <v/>
      </c>
    </row>
    <row r="678" spans="4:88" ht="15.75" customHeight="1" x14ac:dyDescent="0.25">
      <c r="D678" s="4" t="s">
        <v>686</v>
      </c>
      <c r="E678" s="4">
        <f>INDEX([1]IND_Attributes!$H:$H,MATCH(SER_SavePot!$D678,[1]IND_Attributes!$A:$A,0))</f>
        <v>0.14346032095094499</v>
      </c>
      <c r="F678" s="56" t="str">
        <f>INDEX([1]IND_Attributes!I:I,MATCH(SER_SavePot!$D678,[1]IND_Attributes!$A:$A,0))</f>
        <v>INDPUBRHN_OLDI_DMD</v>
      </c>
      <c r="G678" s="56" t="str">
        <f t="shared" si="1078"/>
        <v>INDPUBRHN_OLDI_DMD</v>
      </c>
      <c r="H678" s="56" t="s">
        <v>9</v>
      </c>
      <c r="I678" s="56" t="s">
        <v>10</v>
      </c>
      <c r="J678" s="56">
        <v>2015</v>
      </c>
      <c r="K678" s="73">
        <f t="shared" si="1079"/>
        <v>0</v>
      </c>
      <c r="L678" s="73">
        <f t="shared" si="1080"/>
        <v>0</v>
      </c>
      <c r="N678" s="56" t="str">
        <f t="shared" si="1081"/>
        <v>RHNB-24</v>
      </c>
      <c r="O678" s="56" t="str">
        <f t="shared" si="1082"/>
        <v>PUB</v>
      </c>
      <c r="P678" s="4">
        <f t="shared" si="1075"/>
        <v>424</v>
      </c>
      <c r="Q678" s="4">
        <f t="shared" si="1076"/>
        <v>12</v>
      </c>
      <c r="R678" s="4">
        <f t="shared" si="1083"/>
        <v>436</v>
      </c>
      <c r="S678" s="4">
        <f t="shared" si="1084"/>
        <v>3</v>
      </c>
      <c r="T678" s="4">
        <f t="shared" si="1077"/>
        <v>0</v>
      </c>
      <c r="BN678" s="41">
        <v>3.6000000000000019</v>
      </c>
      <c r="BO678" s="8" t="str">
        <f t="shared" si="1039"/>
        <v>RHNB-36</v>
      </c>
      <c r="BP678" s="42" t="s">
        <v>1024</v>
      </c>
      <c r="BQ678" s="36">
        <f t="shared" si="1088"/>
        <v>0</v>
      </c>
      <c r="BR678" s="37">
        <f t="shared" si="1087"/>
        <v>0</v>
      </c>
      <c r="BS678" s="37">
        <f t="shared" si="1087"/>
        <v>0</v>
      </c>
      <c r="BT678" s="37">
        <f t="shared" si="1087"/>
        <v>0</v>
      </c>
      <c r="BU678" s="37">
        <f t="shared" si="1087"/>
        <v>0</v>
      </c>
      <c r="BV678" s="37">
        <f t="shared" si="1087"/>
        <v>0</v>
      </c>
      <c r="BW678" s="37">
        <f t="shared" si="1040"/>
        <v>0</v>
      </c>
      <c r="BX678" s="37">
        <f t="shared" si="1087"/>
        <v>0</v>
      </c>
      <c r="BY678" s="37">
        <f t="shared" si="1087"/>
        <v>0</v>
      </c>
      <c r="BZ678" s="37">
        <f t="shared" si="1087"/>
        <v>0</v>
      </c>
      <c r="CA678" s="37"/>
      <c r="CB678" s="38">
        <f t="shared" si="1087"/>
        <v>0</v>
      </c>
      <c r="CC678" s="43"/>
      <c r="CE678" s="4" t="str">
        <f t="shared" si="1071"/>
        <v>RHNB</v>
      </c>
      <c r="CH678" s="4" t="str">
        <f t="shared" si="1041"/>
        <v/>
      </c>
      <c r="CI678" s="4" t="str">
        <f t="shared" si="1041"/>
        <v/>
      </c>
      <c r="CJ678" s="4" t="str">
        <f t="shared" si="1041"/>
        <v/>
      </c>
    </row>
    <row r="679" spans="4:88" ht="15.75" customHeight="1" x14ac:dyDescent="0.25">
      <c r="D679" s="4" t="s">
        <v>687</v>
      </c>
      <c r="E679" s="4">
        <f>INDEX([1]IND_Attributes!$H:$H,MATCH(SER_SavePot!$D679,[1]IND_Attributes!$A:$A,0))</f>
        <v>0.50828781658996902</v>
      </c>
      <c r="F679" s="56" t="str">
        <f>INDEX([1]IND_Attributes!I:I,MATCH(SER_SavePot!$D679,[1]IND_Attributes!$A:$A,0))</f>
        <v>INDPUBRHN_OLDC_DMD</v>
      </c>
      <c r="G679" s="56" t="str">
        <f t="shared" si="1078"/>
        <v>INDPUBRHN_OLDC_DMD</v>
      </c>
      <c r="H679" s="56" t="s">
        <v>9</v>
      </c>
      <c r="I679" s="56" t="s">
        <v>10</v>
      </c>
      <c r="J679" s="56">
        <v>2015</v>
      </c>
      <c r="K679" s="73">
        <f t="shared" si="1079"/>
        <v>0</v>
      </c>
      <c r="L679" s="73">
        <f t="shared" si="1080"/>
        <v>0</v>
      </c>
      <c r="N679" s="56" t="str">
        <f t="shared" si="1081"/>
        <v>RHNB-25</v>
      </c>
      <c r="O679" s="56" t="str">
        <f t="shared" si="1082"/>
        <v>PUB</v>
      </c>
      <c r="P679" s="4">
        <f t="shared" si="1075"/>
        <v>442</v>
      </c>
      <c r="Q679" s="4">
        <f t="shared" si="1076"/>
        <v>12</v>
      </c>
      <c r="R679" s="4">
        <f t="shared" si="1083"/>
        <v>454</v>
      </c>
      <c r="S679" s="4">
        <f t="shared" si="1084"/>
        <v>3</v>
      </c>
      <c r="T679" s="4">
        <f t="shared" si="1077"/>
        <v>0</v>
      </c>
      <c r="BN679" s="41">
        <v>3.6000000000000019</v>
      </c>
      <c r="BO679" s="8" t="str">
        <f t="shared" si="1039"/>
        <v>RHEB-36</v>
      </c>
      <c r="BP679" s="42" t="s">
        <v>1026</v>
      </c>
      <c r="BQ679" s="36">
        <f t="shared" si="1088"/>
        <v>0</v>
      </c>
      <c r="BR679" s="37">
        <f t="shared" si="1087"/>
        <v>0</v>
      </c>
      <c r="BS679" s="37">
        <f t="shared" si="1087"/>
        <v>0</v>
      </c>
      <c r="BT679" s="37">
        <f t="shared" si="1087"/>
        <v>0</v>
      </c>
      <c r="BU679" s="37">
        <f t="shared" si="1087"/>
        <v>0</v>
      </c>
      <c r="BV679" s="37">
        <f t="shared" si="1087"/>
        <v>0</v>
      </c>
      <c r="BW679" s="37">
        <f t="shared" si="1040"/>
        <v>0</v>
      </c>
      <c r="BX679" s="37">
        <f t="shared" si="1087"/>
        <v>0</v>
      </c>
      <c r="BY679" s="37">
        <f t="shared" si="1087"/>
        <v>0</v>
      </c>
      <c r="BZ679" s="37">
        <f t="shared" si="1087"/>
        <v>0</v>
      </c>
      <c r="CA679" s="37"/>
      <c r="CB679" s="38">
        <f t="shared" si="1087"/>
        <v>0</v>
      </c>
      <c r="CC679" s="43"/>
      <c r="CE679" s="4" t="str">
        <f t="shared" si="1071"/>
        <v>RHEB</v>
      </c>
      <c r="CH679" s="4" t="str">
        <f t="shared" si="1041"/>
        <v/>
      </c>
      <c r="CI679" s="4" t="str">
        <f t="shared" si="1041"/>
        <v/>
      </c>
      <c r="CJ679" s="4" t="str">
        <f t="shared" si="1041"/>
        <v/>
      </c>
    </row>
    <row r="680" spans="4:88" ht="15.75" customHeight="1" x14ac:dyDescent="0.25">
      <c r="D680" s="4" t="s">
        <v>688</v>
      </c>
      <c r="E680" s="4">
        <f>INDEX([1]IND_Attributes!$H:$H,MATCH(SER_SavePot!$D680,[1]IND_Attributes!$A:$A,0))</f>
        <v>0.34825186245908502</v>
      </c>
      <c r="F680" s="56" t="str">
        <f>INDEX([1]IND_Attributes!I:I,MATCH(SER_SavePot!$D680,[1]IND_Attributes!$A:$A,0))</f>
        <v>INDPUBRHN_OLDD_DMD</v>
      </c>
      <c r="G680" s="56" t="str">
        <f t="shared" si="1078"/>
        <v>INDPUBRHN_OLDD_DMD</v>
      </c>
      <c r="H680" s="56" t="s">
        <v>9</v>
      </c>
      <c r="I680" s="56" t="s">
        <v>10</v>
      </c>
      <c r="J680" s="56">
        <v>2015</v>
      </c>
      <c r="K680" s="73">
        <f t="shared" si="1079"/>
        <v>0</v>
      </c>
      <c r="L680" s="73">
        <f t="shared" si="1080"/>
        <v>0</v>
      </c>
      <c r="N680" s="56" t="str">
        <f t="shared" si="1081"/>
        <v>RHNB-25</v>
      </c>
      <c r="O680" s="56" t="str">
        <f t="shared" si="1082"/>
        <v>PUB</v>
      </c>
      <c r="P680" s="4">
        <f t="shared" si="1075"/>
        <v>442</v>
      </c>
      <c r="Q680" s="4">
        <f t="shared" si="1076"/>
        <v>12</v>
      </c>
      <c r="R680" s="4">
        <f t="shared" si="1083"/>
        <v>454</v>
      </c>
      <c r="S680" s="4">
        <f t="shared" si="1084"/>
        <v>3</v>
      </c>
      <c r="T680" s="4">
        <f t="shared" si="1077"/>
        <v>0</v>
      </c>
      <c r="BN680" s="41">
        <v>3.6000000000000019</v>
      </c>
      <c r="BO680" s="8" t="str">
        <f t="shared" si="1039"/>
        <v>RHND-36</v>
      </c>
      <c r="BP680" s="42" t="s">
        <v>1028</v>
      </c>
      <c r="BQ680" s="36">
        <f t="shared" si="1088"/>
        <v>0</v>
      </c>
      <c r="BR680" s="37">
        <f t="shared" si="1087"/>
        <v>0</v>
      </c>
      <c r="BS680" s="37">
        <f t="shared" si="1087"/>
        <v>0</v>
      </c>
      <c r="BT680" s="37">
        <f t="shared" si="1087"/>
        <v>0</v>
      </c>
      <c r="BU680" s="37">
        <f t="shared" si="1087"/>
        <v>0</v>
      </c>
      <c r="BV680" s="37">
        <f t="shared" si="1087"/>
        <v>0</v>
      </c>
      <c r="BW680" s="37">
        <f t="shared" si="1040"/>
        <v>0</v>
      </c>
      <c r="BX680" s="37">
        <f t="shared" si="1087"/>
        <v>0</v>
      </c>
      <c r="BY680" s="37">
        <f t="shared" si="1087"/>
        <v>0</v>
      </c>
      <c r="BZ680" s="37">
        <f t="shared" si="1087"/>
        <v>0</v>
      </c>
      <c r="CA680" s="37"/>
      <c r="CB680" s="38">
        <f t="shared" si="1087"/>
        <v>0</v>
      </c>
      <c r="CC680" s="43"/>
      <c r="CE680" s="4" t="str">
        <f t="shared" si="1071"/>
        <v>RHND</v>
      </c>
      <c r="CH680" s="4" t="str">
        <f t="shared" si="1041"/>
        <v/>
      </c>
      <c r="CI680" s="4" t="str">
        <f t="shared" si="1041"/>
        <v/>
      </c>
      <c r="CJ680" s="4" t="str">
        <f t="shared" si="1041"/>
        <v/>
      </c>
    </row>
    <row r="681" spans="4:88" ht="15.75" customHeight="1" x14ac:dyDescent="0.25">
      <c r="D681" s="4" t="s">
        <v>689</v>
      </c>
      <c r="E681" s="4">
        <f>INDEX([1]IND_Attributes!$H:$H,MATCH(SER_SavePot!$D681,[1]IND_Attributes!$A:$A,0))</f>
        <v>0.14346032095094499</v>
      </c>
      <c r="F681" s="56" t="str">
        <f>INDEX([1]IND_Attributes!I:I,MATCH(SER_SavePot!$D681,[1]IND_Attributes!$A:$A,0))</f>
        <v>INDPUBRHN_OLDI_DMD</v>
      </c>
      <c r="G681" s="56" t="str">
        <f t="shared" si="1078"/>
        <v>INDPUBRHN_OLDI_DMD</v>
      </c>
      <c r="H681" s="56" t="s">
        <v>9</v>
      </c>
      <c r="I681" s="56" t="s">
        <v>10</v>
      </c>
      <c r="J681" s="56">
        <v>2015</v>
      </c>
      <c r="K681" s="73">
        <f t="shared" si="1079"/>
        <v>0</v>
      </c>
      <c r="L681" s="73">
        <f t="shared" si="1080"/>
        <v>0</v>
      </c>
      <c r="N681" s="56" t="str">
        <f t="shared" si="1081"/>
        <v>RHNB-25</v>
      </c>
      <c r="O681" s="56" t="str">
        <f t="shared" si="1082"/>
        <v>PUB</v>
      </c>
      <c r="P681" s="4">
        <f t="shared" si="1075"/>
        <v>442</v>
      </c>
      <c r="Q681" s="4">
        <f t="shared" si="1076"/>
        <v>12</v>
      </c>
      <c r="R681" s="4">
        <f t="shared" si="1083"/>
        <v>454</v>
      </c>
      <c r="S681" s="4">
        <f t="shared" si="1084"/>
        <v>3</v>
      </c>
      <c r="T681" s="4">
        <f t="shared" si="1077"/>
        <v>0</v>
      </c>
      <c r="BN681" s="41">
        <v>3.6000000000000019</v>
      </c>
      <c r="BO681" s="8" t="str">
        <f t="shared" ref="BO681:BO744" si="1089">CE681&amp;"-"&amp;TEXT($BN681*10,"00")</f>
        <v>RHED-36</v>
      </c>
      <c r="BP681" s="42" t="s">
        <v>1030</v>
      </c>
      <c r="BQ681" s="36">
        <f t="shared" si="1088"/>
        <v>0</v>
      </c>
      <c r="BR681" s="37">
        <f t="shared" si="1087"/>
        <v>0</v>
      </c>
      <c r="BS681" s="37">
        <f t="shared" si="1087"/>
        <v>0</v>
      </c>
      <c r="BT681" s="37">
        <f t="shared" si="1087"/>
        <v>0</v>
      </c>
      <c r="BU681" s="37">
        <f t="shared" si="1087"/>
        <v>0</v>
      </c>
      <c r="BV681" s="37">
        <f t="shared" si="1087"/>
        <v>0</v>
      </c>
      <c r="BW681" s="37">
        <f t="shared" ref="BW681:BW744" si="1090">BQ681</f>
        <v>0</v>
      </c>
      <c r="BX681" s="37">
        <f t="shared" si="1087"/>
        <v>0</v>
      </c>
      <c r="BY681" s="37">
        <f t="shared" si="1087"/>
        <v>0</v>
      </c>
      <c r="BZ681" s="37">
        <f t="shared" si="1087"/>
        <v>0</v>
      </c>
      <c r="CA681" s="37"/>
      <c r="CB681" s="38">
        <f t="shared" si="1087"/>
        <v>0</v>
      </c>
      <c r="CC681" s="43"/>
      <c r="CE681" s="4" t="str">
        <f t="shared" si="1071"/>
        <v>RHED</v>
      </c>
      <c r="CH681" s="4" t="str">
        <f t="shared" ref="CH681:CJ744" si="1091">IF(AND(OR($CE681=$CE$48,$CE681=$CE$50),BX681&gt;0),BX681,"")</f>
        <v/>
      </c>
      <c r="CI681" s="4" t="str">
        <f t="shared" si="1091"/>
        <v/>
      </c>
      <c r="CJ681" s="4" t="str">
        <f t="shared" si="1091"/>
        <v/>
      </c>
    </row>
    <row r="682" spans="4:88" ht="15.75" customHeight="1" x14ac:dyDescent="0.25">
      <c r="D682" s="4" t="s">
        <v>690</v>
      </c>
      <c r="E682" s="4">
        <f>INDEX([1]IND_Attributes!$H:$H,MATCH(SER_SavePot!$D682,[1]IND_Attributes!$A:$A,0))</f>
        <v>0.50828781658996902</v>
      </c>
      <c r="F682" s="56" t="str">
        <f>INDEX([1]IND_Attributes!I:I,MATCH(SER_SavePot!$D682,[1]IND_Attributes!$A:$A,0))</f>
        <v>INDPUBRHN_OLDC_DMD</v>
      </c>
      <c r="G682" s="56" t="str">
        <f t="shared" si="1078"/>
        <v>INDPUBRHN_OLDC_DMD</v>
      </c>
      <c r="H682" s="56" t="s">
        <v>9</v>
      </c>
      <c r="I682" s="56" t="s">
        <v>10</v>
      </c>
      <c r="J682" s="56">
        <v>2015</v>
      </c>
      <c r="K682" s="73">
        <f t="shared" si="1079"/>
        <v>0</v>
      </c>
      <c r="L682" s="73">
        <f t="shared" si="1080"/>
        <v>0</v>
      </c>
      <c r="N682" s="56" t="str">
        <f t="shared" si="1081"/>
        <v>RHNB-26</v>
      </c>
      <c r="O682" s="56" t="str">
        <f t="shared" si="1082"/>
        <v>PUB</v>
      </c>
      <c r="P682" s="4">
        <f t="shared" si="1075"/>
        <v>460</v>
      </c>
      <c r="Q682" s="4">
        <f t="shared" si="1076"/>
        <v>12</v>
      </c>
      <c r="R682" s="4">
        <f t="shared" si="1083"/>
        <v>472</v>
      </c>
      <c r="S682" s="4">
        <f t="shared" si="1084"/>
        <v>3</v>
      </c>
      <c r="T682" s="4">
        <f t="shared" si="1077"/>
        <v>0</v>
      </c>
      <c r="BN682" s="41">
        <v>3.6000000000000019</v>
      </c>
      <c r="BO682" s="8" t="str">
        <f t="shared" si="1089"/>
        <v>LADN-36</v>
      </c>
      <c r="BP682" s="42" t="s">
        <v>1032</v>
      </c>
      <c r="BQ682" s="36">
        <f t="shared" si="1088"/>
        <v>3.7043945083369834E-3</v>
      </c>
      <c r="BR682" s="37">
        <f t="shared" si="1087"/>
        <v>3.103180314319387E-3</v>
      </c>
      <c r="BS682" s="37">
        <f t="shared" si="1087"/>
        <v>3.4605014668694645E-3</v>
      </c>
      <c r="BT682" s="37">
        <f t="shared" si="1087"/>
        <v>3.8568865684740772E-3</v>
      </c>
      <c r="BU682" s="37">
        <f t="shared" si="1087"/>
        <v>3.1559918103465923E-3</v>
      </c>
      <c r="BV682" s="37">
        <f t="shared" si="1087"/>
        <v>2.8390824918914925E-3</v>
      </c>
      <c r="BW682" s="37">
        <f t="shared" si="1090"/>
        <v>3.7043945083369834E-3</v>
      </c>
      <c r="BX682" s="37">
        <f t="shared" si="1087"/>
        <v>3.6814857338048068E-3</v>
      </c>
      <c r="BY682" s="37">
        <f t="shared" si="1087"/>
        <v>2.0209755376569827E-3</v>
      </c>
      <c r="BZ682" s="37">
        <f t="shared" si="1087"/>
        <v>2.0209755376569827E-3</v>
      </c>
      <c r="CA682" s="37"/>
      <c r="CB682" s="38">
        <f t="shared" si="1087"/>
        <v>3.7043945083369834E-3</v>
      </c>
      <c r="CC682" s="43"/>
      <c r="CE682" s="4" t="str">
        <f t="shared" si="1071"/>
        <v>LADN</v>
      </c>
      <c r="CH682" s="4" t="str">
        <f t="shared" si="1091"/>
        <v/>
      </c>
      <c r="CI682" s="4" t="str">
        <f t="shared" si="1091"/>
        <v/>
      </c>
      <c r="CJ682" s="4" t="str">
        <f t="shared" si="1091"/>
        <v/>
      </c>
    </row>
    <row r="683" spans="4:88" ht="15.75" customHeight="1" x14ac:dyDescent="0.25">
      <c r="D683" s="4" t="s">
        <v>691</v>
      </c>
      <c r="E683" s="4">
        <f>INDEX([1]IND_Attributes!$H:$H,MATCH(SER_SavePot!$D683,[1]IND_Attributes!$A:$A,0))</f>
        <v>0.34825186245908502</v>
      </c>
      <c r="F683" s="56" t="str">
        <f>INDEX([1]IND_Attributes!I:I,MATCH(SER_SavePot!$D683,[1]IND_Attributes!$A:$A,0))</f>
        <v>INDPUBRHN_OLDD_DMD</v>
      </c>
      <c r="G683" s="56" t="str">
        <f t="shared" si="1078"/>
        <v>INDPUBRHN_OLDD_DMD</v>
      </c>
      <c r="H683" s="56" t="s">
        <v>9</v>
      </c>
      <c r="I683" s="56" t="s">
        <v>10</v>
      </c>
      <c r="J683" s="56">
        <v>2015</v>
      </c>
      <c r="K683" s="73">
        <f t="shared" si="1079"/>
        <v>0</v>
      </c>
      <c r="L683" s="73">
        <f t="shared" si="1080"/>
        <v>0</v>
      </c>
      <c r="N683" s="56" t="str">
        <f t="shared" si="1081"/>
        <v>RHNB-26</v>
      </c>
      <c r="O683" s="56" t="str">
        <f t="shared" si="1082"/>
        <v>PUB</v>
      </c>
      <c r="P683" s="4">
        <f t="shared" si="1075"/>
        <v>460</v>
      </c>
      <c r="Q683" s="4">
        <f t="shared" si="1076"/>
        <v>12</v>
      </c>
      <c r="R683" s="4">
        <f t="shared" si="1083"/>
        <v>472</v>
      </c>
      <c r="S683" s="4">
        <f t="shared" si="1084"/>
        <v>3</v>
      </c>
      <c r="T683" s="4">
        <f t="shared" si="1077"/>
        <v>0</v>
      </c>
      <c r="BN683" s="41">
        <v>3.6000000000000019</v>
      </c>
      <c r="BO683" s="8" t="str">
        <f t="shared" si="1089"/>
        <v>LADE-36</v>
      </c>
      <c r="BP683" s="42" t="s">
        <v>1034</v>
      </c>
      <c r="BQ683" s="36">
        <f t="shared" si="1088"/>
        <v>3.7043945083369834E-3</v>
      </c>
      <c r="BR683" s="37">
        <f t="shared" si="1087"/>
        <v>3.103180314319387E-3</v>
      </c>
      <c r="BS683" s="37">
        <f t="shared" si="1087"/>
        <v>3.4605014668694645E-3</v>
      </c>
      <c r="BT683" s="37">
        <f t="shared" si="1087"/>
        <v>3.8568865684740772E-3</v>
      </c>
      <c r="BU683" s="37">
        <f t="shared" si="1087"/>
        <v>3.1559918103465923E-3</v>
      </c>
      <c r="BV683" s="37">
        <f t="shared" si="1087"/>
        <v>2.8390824918914925E-3</v>
      </c>
      <c r="BW683" s="37">
        <f t="shared" si="1090"/>
        <v>3.7043945083369834E-3</v>
      </c>
      <c r="BX683" s="37">
        <f t="shared" si="1087"/>
        <v>3.6814857338048068E-3</v>
      </c>
      <c r="BY683" s="37">
        <f t="shared" si="1087"/>
        <v>2.0209755376569827E-3</v>
      </c>
      <c r="BZ683" s="37">
        <f t="shared" si="1087"/>
        <v>2.0209755376569827E-3</v>
      </c>
      <c r="CA683" s="37"/>
      <c r="CB683" s="38">
        <f t="shared" si="1087"/>
        <v>3.7043945083369834E-3</v>
      </c>
      <c r="CC683" s="43"/>
      <c r="CE683" s="4" t="str">
        <f t="shared" si="1071"/>
        <v>LADE</v>
      </c>
      <c r="CH683" s="4" t="str">
        <f t="shared" si="1091"/>
        <v/>
      </c>
      <c r="CI683" s="4" t="str">
        <f t="shared" si="1091"/>
        <v/>
      </c>
      <c r="CJ683" s="4" t="str">
        <f t="shared" si="1091"/>
        <v/>
      </c>
    </row>
    <row r="684" spans="4:88" ht="15.75" customHeight="1" x14ac:dyDescent="0.25">
      <c r="D684" s="4" t="s">
        <v>692</v>
      </c>
      <c r="E684" s="4">
        <f>INDEX([1]IND_Attributes!$H:$H,MATCH(SER_SavePot!$D684,[1]IND_Attributes!$A:$A,0))</f>
        <v>0.14346032095094499</v>
      </c>
      <c r="F684" s="56" t="str">
        <f>INDEX([1]IND_Attributes!I:I,MATCH(SER_SavePot!$D684,[1]IND_Attributes!$A:$A,0))</f>
        <v>INDPUBRHN_OLDI_DMD</v>
      </c>
      <c r="G684" s="56" t="str">
        <f t="shared" si="1078"/>
        <v>INDPUBRHN_OLDI_DMD</v>
      </c>
      <c r="H684" s="56" t="s">
        <v>9</v>
      </c>
      <c r="I684" s="56" t="s">
        <v>10</v>
      </c>
      <c r="J684" s="56">
        <v>2015</v>
      </c>
      <c r="K684" s="73">
        <f t="shared" si="1079"/>
        <v>0</v>
      </c>
      <c r="L684" s="73">
        <f t="shared" si="1080"/>
        <v>0</v>
      </c>
      <c r="N684" s="56" t="str">
        <f t="shared" si="1081"/>
        <v>RHNB-26</v>
      </c>
      <c r="O684" s="56" t="str">
        <f t="shared" si="1082"/>
        <v>PUB</v>
      </c>
      <c r="P684" s="4">
        <f t="shared" si="1075"/>
        <v>460</v>
      </c>
      <c r="Q684" s="4">
        <f t="shared" si="1076"/>
        <v>12</v>
      </c>
      <c r="R684" s="4">
        <f t="shared" si="1083"/>
        <v>472</v>
      </c>
      <c r="S684" s="4">
        <f t="shared" si="1084"/>
        <v>3</v>
      </c>
      <c r="T684" s="4">
        <f t="shared" si="1077"/>
        <v>0</v>
      </c>
      <c r="BN684" s="41">
        <v>3.6000000000000019</v>
      </c>
      <c r="BO684" s="8" t="str">
        <f t="shared" si="1089"/>
        <v>EMDN-36</v>
      </c>
      <c r="BP684" s="42" t="s">
        <v>1036</v>
      </c>
      <c r="BQ684" s="36">
        <f t="shared" si="1088"/>
        <v>4.5525792322951841E-3</v>
      </c>
      <c r="BR684" s="37">
        <f t="shared" si="1087"/>
        <v>3.215244681372853E-3</v>
      </c>
      <c r="BS684" s="37">
        <f t="shared" si="1087"/>
        <v>3.5553139907025799E-3</v>
      </c>
      <c r="BT684" s="37">
        <f t="shared" si="1087"/>
        <v>2.4890647816530609E-3</v>
      </c>
      <c r="BU684" s="37">
        <f t="shared" si="1087"/>
        <v>2.3954935809882005E-3</v>
      </c>
      <c r="BV684" s="37">
        <f t="shared" si="1087"/>
        <v>3.1747114101993434E-3</v>
      </c>
      <c r="BW684" s="37">
        <f t="shared" si="1090"/>
        <v>4.5525792322951841E-3</v>
      </c>
      <c r="BX684" s="37">
        <f t="shared" si="1087"/>
        <v>2.5614934727354877E-3</v>
      </c>
      <c r="BY684" s="37">
        <f t="shared" si="1087"/>
        <v>2.7643987531289771E-3</v>
      </c>
      <c r="BZ684" s="37">
        <f t="shared" si="1087"/>
        <v>2.7643987531289771E-3</v>
      </c>
      <c r="CA684" s="37"/>
      <c r="CB684" s="38">
        <f t="shared" si="1087"/>
        <v>4.5525792322951841E-3</v>
      </c>
      <c r="CC684" s="43"/>
      <c r="CE684" s="4" t="str">
        <f t="shared" si="1071"/>
        <v>EMDN</v>
      </c>
      <c r="CH684" s="4" t="str">
        <f t="shared" si="1091"/>
        <v/>
      </c>
      <c r="CI684" s="4" t="str">
        <f t="shared" si="1091"/>
        <v/>
      </c>
      <c r="CJ684" s="4" t="str">
        <f t="shared" si="1091"/>
        <v/>
      </c>
    </row>
    <row r="685" spans="4:88" ht="15.75" customHeight="1" x14ac:dyDescent="0.25">
      <c r="D685" s="4" t="s">
        <v>693</v>
      </c>
      <c r="E685" s="4">
        <f>INDEX([1]IND_Attributes!$H:$H,MATCH(SER_SavePot!$D685,[1]IND_Attributes!$A:$A,0))</f>
        <v>0.50828781658996902</v>
      </c>
      <c r="F685" s="56" t="str">
        <f>INDEX([1]IND_Attributes!I:I,MATCH(SER_SavePot!$D685,[1]IND_Attributes!$A:$A,0))</f>
        <v>INDPUBRHN_OLDC_DMD</v>
      </c>
      <c r="G685" s="56" t="str">
        <f t="shared" si="1078"/>
        <v>INDPUBRHN_OLDC_DMD</v>
      </c>
      <c r="H685" s="56" t="s">
        <v>9</v>
      </c>
      <c r="I685" s="56" t="s">
        <v>10</v>
      </c>
      <c r="J685" s="56">
        <v>2015</v>
      </c>
      <c r="K685" s="73">
        <f t="shared" si="1079"/>
        <v>0</v>
      </c>
      <c r="L685" s="73">
        <f t="shared" si="1080"/>
        <v>0</v>
      </c>
      <c r="N685" s="56" t="str">
        <f t="shared" si="1081"/>
        <v>RHNB-27</v>
      </c>
      <c r="O685" s="56" t="str">
        <f t="shared" si="1082"/>
        <v>PUB</v>
      </c>
      <c r="P685" s="4">
        <f t="shared" si="1075"/>
        <v>478</v>
      </c>
      <c r="Q685" s="4">
        <f t="shared" si="1076"/>
        <v>12</v>
      </c>
      <c r="R685" s="4">
        <f t="shared" si="1083"/>
        <v>490</v>
      </c>
      <c r="S685" s="4">
        <f t="shared" si="1084"/>
        <v>3</v>
      </c>
      <c r="T685" s="4">
        <f t="shared" si="1077"/>
        <v>0</v>
      </c>
      <c r="BN685" s="41">
        <v>3.6000000000000019</v>
      </c>
      <c r="BO685" s="8" t="str">
        <f t="shared" si="1089"/>
        <v>EMDE-36</v>
      </c>
      <c r="BP685" s="42" t="s">
        <v>1038</v>
      </c>
      <c r="BQ685" s="36">
        <f t="shared" si="1088"/>
        <v>4.5525792322951841E-3</v>
      </c>
      <c r="BR685" s="37">
        <f t="shared" si="1087"/>
        <v>3.215244681372853E-3</v>
      </c>
      <c r="BS685" s="37">
        <f t="shared" si="1087"/>
        <v>3.5553139907025799E-3</v>
      </c>
      <c r="BT685" s="37">
        <f t="shared" si="1087"/>
        <v>2.4890647816530609E-3</v>
      </c>
      <c r="BU685" s="37">
        <f t="shared" si="1087"/>
        <v>2.3954935809882005E-3</v>
      </c>
      <c r="BV685" s="37">
        <f t="shared" si="1087"/>
        <v>3.1747114101993434E-3</v>
      </c>
      <c r="BW685" s="37">
        <f t="shared" si="1090"/>
        <v>4.5525792322951841E-3</v>
      </c>
      <c r="BX685" s="37">
        <f t="shared" si="1087"/>
        <v>2.5614934727354877E-3</v>
      </c>
      <c r="BY685" s="37">
        <f t="shared" si="1087"/>
        <v>2.7643987531289771E-3</v>
      </c>
      <c r="BZ685" s="37">
        <f t="shared" si="1087"/>
        <v>2.7643987531289771E-3</v>
      </c>
      <c r="CA685" s="37"/>
      <c r="CB685" s="38">
        <f t="shared" si="1087"/>
        <v>4.5525792322951841E-3</v>
      </c>
      <c r="CC685" s="43"/>
      <c r="CE685" s="4" t="str">
        <f t="shared" si="1071"/>
        <v>EMDE</v>
      </c>
      <c r="CH685" s="4" t="str">
        <f t="shared" si="1091"/>
        <v/>
      </c>
      <c r="CI685" s="4" t="str">
        <f t="shared" si="1091"/>
        <v/>
      </c>
      <c r="CJ685" s="4" t="str">
        <f t="shared" si="1091"/>
        <v/>
      </c>
    </row>
    <row r="686" spans="4:88" ht="15.75" customHeight="1" x14ac:dyDescent="0.25">
      <c r="D686" s="4" t="s">
        <v>694</v>
      </c>
      <c r="E686" s="4">
        <f>INDEX([1]IND_Attributes!$H:$H,MATCH(SER_SavePot!$D686,[1]IND_Attributes!$A:$A,0))</f>
        <v>0.34825186245908502</v>
      </c>
      <c r="F686" s="56" t="str">
        <f>INDEX([1]IND_Attributes!I:I,MATCH(SER_SavePot!$D686,[1]IND_Attributes!$A:$A,0))</f>
        <v>INDPUBRHN_OLDD_DMD</v>
      </c>
      <c r="G686" s="56" t="str">
        <f t="shared" si="1078"/>
        <v>INDPUBRHN_OLDD_DMD</v>
      </c>
      <c r="H686" s="56" t="s">
        <v>9</v>
      </c>
      <c r="I686" s="56" t="s">
        <v>10</v>
      </c>
      <c r="J686" s="56">
        <v>2015</v>
      </c>
      <c r="K686" s="73">
        <f t="shared" si="1079"/>
        <v>0</v>
      </c>
      <c r="L686" s="73">
        <f t="shared" si="1080"/>
        <v>0</v>
      </c>
      <c r="N686" s="56" t="str">
        <f t="shared" si="1081"/>
        <v>RHNB-27</v>
      </c>
      <c r="O686" s="56" t="str">
        <f t="shared" si="1082"/>
        <v>PUB</v>
      </c>
      <c r="P686" s="4">
        <f t="shared" si="1075"/>
        <v>478</v>
      </c>
      <c r="Q686" s="4">
        <f t="shared" si="1076"/>
        <v>12</v>
      </c>
      <c r="R686" s="4">
        <f t="shared" si="1083"/>
        <v>490</v>
      </c>
      <c r="S686" s="4">
        <f t="shared" si="1084"/>
        <v>3</v>
      </c>
      <c r="T686" s="4">
        <f t="shared" si="1077"/>
        <v>0</v>
      </c>
      <c r="BN686" s="41">
        <v>3.6000000000000019</v>
      </c>
      <c r="BO686" s="8" t="str">
        <f t="shared" si="1089"/>
        <v>TRDN-36</v>
      </c>
      <c r="BP686" s="42" t="s">
        <v>1040</v>
      </c>
      <c r="BQ686" s="36">
        <f t="shared" si="1088"/>
        <v>8.6554070567806951E-4</v>
      </c>
      <c r="BR686" s="37">
        <f t="shared" si="1087"/>
        <v>1.2716599816222675E-4</v>
      </c>
      <c r="BS686" s="37">
        <f t="shared" si="1087"/>
        <v>2.9073938647864589E-4</v>
      </c>
      <c r="BT686" s="37">
        <f t="shared" si="1087"/>
        <v>8.5104567741429299E-5</v>
      </c>
      <c r="BU686" s="37">
        <f t="shared" si="1087"/>
        <v>1.6908396020493509E-4</v>
      </c>
      <c r="BV686" s="37">
        <f t="shared" si="1087"/>
        <v>1.2048628880574272E-4</v>
      </c>
      <c r="BW686" s="37">
        <f t="shared" si="1090"/>
        <v>8.6554070567806951E-4</v>
      </c>
      <c r="BX686" s="37">
        <f t="shared" si="1087"/>
        <v>2.5938624148335102E-4</v>
      </c>
      <c r="BY686" s="37">
        <f t="shared" si="1087"/>
        <v>2.5797382233459093E-4</v>
      </c>
      <c r="BZ686" s="37">
        <f t="shared" si="1087"/>
        <v>2.5797382233459093E-4</v>
      </c>
      <c r="CA686" s="37"/>
      <c r="CB686" s="38">
        <f t="shared" si="1087"/>
        <v>8.6554070567806951E-4</v>
      </c>
      <c r="CC686" s="43"/>
      <c r="CE686" s="4" t="str">
        <f t="shared" si="1071"/>
        <v>TRDN</v>
      </c>
      <c r="CH686" s="4" t="str">
        <f t="shared" si="1091"/>
        <v/>
      </c>
      <c r="CI686" s="4" t="str">
        <f t="shared" si="1091"/>
        <v/>
      </c>
      <c r="CJ686" s="4" t="str">
        <f t="shared" si="1091"/>
        <v/>
      </c>
    </row>
    <row r="687" spans="4:88" ht="15.75" customHeight="1" x14ac:dyDescent="0.25">
      <c r="D687" s="4" t="s">
        <v>695</v>
      </c>
      <c r="E687" s="4">
        <f>INDEX([1]IND_Attributes!$H:$H,MATCH(SER_SavePot!$D687,[1]IND_Attributes!$A:$A,0))</f>
        <v>0.14346032095094499</v>
      </c>
      <c r="F687" s="56" t="str">
        <f>INDEX([1]IND_Attributes!I:I,MATCH(SER_SavePot!$D687,[1]IND_Attributes!$A:$A,0))</f>
        <v>INDPUBRHN_OLDI_DMD</v>
      </c>
      <c r="G687" s="56" t="str">
        <f t="shared" si="1078"/>
        <v>INDPUBRHN_OLDI_DMD</v>
      </c>
      <c r="H687" s="56" t="s">
        <v>9</v>
      </c>
      <c r="I687" s="56" t="s">
        <v>10</v>
      </c>
      <c r="J687" s="56">
        <v>2015</v>
      </c>
      <c r="K687" s="73">
        <f t="shared" si="1079"/>
        <v>0</v>
      </c>
      <c r="L687" s="73">
        <f t="shared" si="1080"/>
        <v>0</v>
      </c>
      <c r="N687" s="56" t="str">
        <f t="shared" si="1081"/>
        <v>RHNB-27</v>
      </c>
      <c r="O687" s="56" t="str">
        <f t="shared" si="1082"/>
        <v>PUB</v>
      </c>
      <c r="P687" s="4">
        <f t="shared" si="1075"/>
        <v>478</v>
      </c>
      <c r="Q687" s="4">
        <f t="shared" si="1076"/>
        <v>12</v>
      </c>
      <c r="R687" s="4">
        <f t="shared" si="1083"/>
        <v>490</v>
      </c>
      <c r="S687" s="4">
        <f t="shared" si="1084"/>
        <v>3</v>
      </c>
      <c r="T687" s="4">
        <f t="shared" si="1077"/>
        <v>0</v>
      </c>
      <c r="BN687" s="57">
        <v>3.6000000000000019</v>
      </c>
      <c r="BO687" s="58" t="str">
        <f t="shared" si="1089"/>
        <v>TRDE-36</v>
      </c>
      <c r="BP687" s="59" t="s">
        <v>1042</v>
      </c>
      <c r="BQ687" s="51">
        <f t="shared" si="1088"/>
        <v>8.6554070567806951E-4</v>
      </c>
      <c r="BR687" s="53">
        <f t="shared" si="1087"/>
        <v>1.2716599816222675E-4</v>
      </c>
      <c r="BS687" s="53">
        <f t="shared" si="1087"/>
        <v>2.9073938647864589E-4</v>
      </c>
      <c r="BT687" s="53">
        <f t="shared" si="1087"/>
        <v>8.5104567741429299E-5</v>
      </c>
      <c r="BU687" s="53">
        <f t="shared" si="1087"/>
        <v>1.6908396020493509E-4</v>
      </c>
      <c r="BV687" s="53">
        <f t="shared" si="1087"/>
        <v>1.2048628880574272E-4</v>
      </c>
      <c r="BW687" s="53">
        <f t="shared" si="1090"/>
        <v>8.6554070567806951E-4</v>
      </c>
      <c r="BX687" s="53">
        <f t="shared" si="1087"/>
        <v>2.5938624148335102E-4</v>
      </c>
      <c r="BY687" s="53">
        <f t="shared" si="1087"/>
        <v>2.5797382233459093E-4</v>
      </c>
      <c r="BZ687" s="53">
        <f t="shared" si="1087"/>
        <v>2.5797382233459093E-4</v>
      </c>
      <c r="CA687" s="53"/>
      <c r="CB687" s="55">
        <f t="shared" si="1087"/>
        <v>8.6554070567806951E-4</v>
      </c>
      <c r="CC687" s="60"/>
      <c r="CE687" s="4" t="str">
        <f t="shared" si="1071"/>
        <v>TRDE</v>
      </c>
      <c r="CH687" s="4" t="str">
        <f t="shared" si="1091"/>
        <v/>
      </c>
      <c r="CI687" s="4" t="str">
        <f t="shared" si="1091"/>
        <v/>
      </c>
      <c r="CJ687" s="4" t="str">
        <f t="shared" si="1091"/>
        <v/>
      </c>
    </row>
    <row r="688" spans="4:88" ht="15.75" customHeight="1" x14ac:dyDescent="0.25">
      <c r="D688" s="4" t="s">
        <v>696</v>
      </c>
      <c r="E688" s="4">
        <f>INDEX([1]IND_Attributes!$H:$H,MATCH(SER_SavePot!$D688,[1]IND_Attributes!$A:$A,0))</f>
        <v>0.50828781658996902</v>
      </c>
      <c r="F688" s="56" t="str">
        <f>INDEX([1]IND_Attributes!I:I,MATCH(SER_SavePot!$D688,[1]IND_Attributes!$A:$A,0))</f>
        <v>INDPUBRHN_OLDC_DMD</v>
      </c>
      <c r="G688" s="56" t="str">
        <f t="shared" si="1078"/>
        <v>INDPUBRHN_OLDC_DMD</v>
      </c>
      <c r="H688" s="56" t="s">
        <v>9</v>
      </c>
      <c r="I688" s="56" t="s">
        <v>10</v>
      </c>
      <c r="J688" s="56">
        <v>2015</v>
      </c>
      <c r="K688" s="73">
        <f t="shared" si="1079"/>
        <v>0</v>
      </c>
      <c r="L688" s="73">
        <f t="shared" si="1080"/>
        <v>0</v>
      </c>
      <c r="N688" s="56" t="str">
        <f t="shared" si="1081"/>
        <v>RHNB-28</v>
      </c>
      <c r="O688" s="56" t="str">
        <f t="shared" si="1082"/>
        <v>PUB</v>
      </c>
      <c r="P688" s="4">
        <f t="shared" si="1075"/>
        <v>496</v>
      </c>
      <c r="Q688" s="4">
        <f t="shared" si="1076"/>
        <v>12</v>
      </c>
      <c r="R688" s="4">
        <f t="shared" si="1083"/>
        <v>508</v>
      </c>
      <c r="S688" s="4">
        <f t="shared" si="1084"/>
        <v>3</v>
      </c>
      <c r="T688" s="4">
        <f t="shared" si="1077"/>
        <v>0</v>
      </c>
      <c r="BN688" s="22">
        <v>3.700000000000002</v>
      </c>
      <c r="BO688" s="24" t="str">
        <f t="shared" si="1089"/>
        <v>MTBN-37</v>
      </c>
      <c r="BP688" s="26" t="s">
        <v>1010</v>
      </c>
      <c r="BQ688" s="18">
        <f t="shared" si="1088"/>
        <v>8.0933988745721108E-4</v>
      </c>
      <c r="BR688" s="19">
        <f t="shared" si="1087"/>
        <v>2.5171467938633341E-3</v>
      </c>
      <c r="BS688" s="19">
        <f t="shared" si="1087"/>
        <v>1.9460068064758584E-3</v>
      </c>
      <c r="BT688" s="19">
        <f t="shared" si="1087"/>
        <v>2.094840476082202E-3</v>
      </c>
      <c r="BU688" s="19">
        <f t="shared" si="1087"/>
        <v>2.4606771969075542E-3</v>
      </c>
      <c r="BV688" s="19">
        <f t="shared" si="1087"/>
        <v>2.5521734333067564E-3</v>
      </c>
      <c r="BW688" s="19">
        <f t="shared" si="1090"/>
        <v>8.0933988745721108E-4</v>
      </c>
      <c r="BX688" s="19">
        <f t="shared" si="1087"/>
        <v>2.3186969303844174E-3</v>
      </c>
      <c r="BY688" s="19">
        <f t="shared" si="1087"/>
        <v>7.6628396973816432E-4</v>
      </c>
      <c r="BZ688" s="19">
        <f t="shared" si="1087"/>
        <v>7.6628396973816432E-4</v>
      </c>
      <c r="CA688" s="19"/>
      <c r="CB688" s="20">
        <f t="shared" si="1087"/>
        <v>8.0933988745721108E-4</v>
      </c>
      <c r="CC688" s="27"/>
      <c r="CE688" s="4" t="str">
        <f t="shared" si="1071"/>
        <v>MTBN</v>
      </c>
      <c r="CH688" s="4" t="str">
        <f t="shared" si="1091"/>
        <v/>
      </c>
      <c r="CI688" s="4" t="str">
        <f t="shared" si="1091"/>
        <v/>
      </c>
      <c r="CJ688" s="4" t="str">
        <f t="shared" si="1091"/>
        <v/>
      </c>
    </row>
    <row r="689" spans="4:88" ht="15.75" customHeight="1" x14ac:dyDescent="0.25">
      <c r="D689" s="4" t="s">
        <v>697</v>
      </c>
      <c r="E689" s="4">
        <f>INDEX([1]IND_Attributes!$H:$H,MATCH(SER_SavePot!$D689,[1]IND_Attributes!$A:$A,0))</f>
        <v>0.34825186245908502</v>
      </c>
      <c r="F689" s="56" t="str">
        <f>INDEX([1]IND_Attributes!I:I,MATCH(SER_SavePot!$D689,[1]IND_Attributes!$A:$A,0))</f>
        <v>INDPUBRHN_OLDD_DMD</v>
      </c>
      <c r="G689" s="56" t="str">
        <f t="shared" si="1078"/>
        <v>INDPUBRHN_OLDD_DMD</v>
      </c>
      <c r="H689" s="56" t="s">
        <v>9</v>
      </c>
      <c r="I689" s="56" t="s">
        <v>10</v>
      </c>
      <c r="J689" s="56">
        <v>2015</v>
      </c>
      <c r="K689" s="73">
        <f t="shared" si="1079"/>
        <v>0</v>
      </c>
      <c r="L689" s="73">
        <f t="shared" si="1080"/>
        <v>0</v>
      </c>
      <c r="N689" s="56" t="str">
        <f t="shared" si="1081"/>
        <v>RHNB-28</v>
      </c>
      <c r="O689" s="56" t="str">
        <f t="shared" si="1082"/>
        <v>PUB</v>
      </c>
      <c r="P689" s="4">
        <f t="shared" si="1075"/>
        <v>496</v>
      </c>
      <c r="Q689" s="4">
        <f t="shared" si="1076"/>
        <v>12</v>
      </c>
      <c r="R689" s="4">
        <f t="shared" si="1083"/>
        <v>508</v>
      </c>
      <c r="S689" s="4">
        <f t="shared" si="1084"/>
        <v>3</v>
      </c>
      <c r="T689" s="4">
        <f t="shared" si="1077"/>
        <v>0</v>
      </c>
      <c r="BN689" s="41">
        <v>3.700000000000002</v>
      </c>
      <c r="BO689" s="8" t="str">
        <f t="shared" si="1089"/>
        <v>MTBE-37</v>
      </c>
      <c r="BP689" s="42" t="s">
        <v>1012</v>
      </c>
      <c r="BQ689" s="36">
        <f t="shared" si="1088"/>
        <v>8.0933988745721108E-4</v>
      </c>
      <c r="BR689" s="37">
        <f t="shared" si="1087"/>
        <v>2.5171467938633341E-3</v>
      </c>
      <c r="BS689" s="37">
        <f t="shared" si="1087"/>
        <v>1.9460068064758584E-3</v>
      </c>
      <c r="BT689" s="37">
        <f t="shared" si="1087"/>
        <v>2.094840476082202E-3</v>
      </c>
      <c r="BU689" s="37">
        <f t="shared" si="1087"/>
        <v>2.4606771969075542E-3</v>
      </c>
      <c r="BV689" s="37">
        <f t="shared" si="1087"/>
        <v>2.5521734333067564E-3</v>
      </c>
      <c r="BW689" s="37">
        <f t="shared" si="1090"/>
        <v>8.0933988745721108E-4</v>
      </c>
      <c r="BX689" s="37">
        <f t="shared" si="1087"/>
        <v>2.3186969303844174E-3</v>
      </c>
      <c r="BY689" s="37">
        <f t="shared" si="1087"/>
        <v>7.6628396973816432E-4</v>
      </c>
      <c r="BZ689" s="37">
        <f t="shared" si="1087"/>
        <v>7.6628396973816432E-4</v>
      </c>
      <c r="CA689" s="37"/>
      <c r="CB689" s="38">
        <f t="shared" si="1087"/>
        <v>8.0933988745721108E-4</v>
      </c>
      <c r="CC689" s="43"/>
      <c r="CE689" s="4" t="str">
        <f t="shared" si="1071"/>
        <v>MTBE</v>
      </c>
      <c r="CH689" s="4" t="str">
        <f t="shared" si="1091"/>
        <v/>
      </c>
      <c r="CI689" s="4" t="str">
        <f t="shared" si="1091"/>
        <v/>
      </c>
      <c r="CJ689" s="4" t="str">
        <f t="shared" si="1091"/>
        <v/>
      </c>
    </row>
    <row r="690" spans="4:88" ht="15.75" customHeight="1" x14ac:dyDescent="0.25">
      <c r="D690" s="4" t="s">
        <v>698</v>
      </c>
      <c r="E690" s="4">
        <f>INDEX([1]IND_Attributes!$H:$H,MATCH(SER_SavePot!$D690,[1]IND_Attributes!$A:$A,0))</f>
        <v>0.14346032095094499</v>
      </c>
      <c r="F690" s="56" t="str">
        <f>INDEX([1]IND_Attributes!I:I,MATCH(SER_SavePot!$D690,[1]IND_Attributes!$A:$A,0))</f>
        <v>INDPUBRHN_OLDI_DMD</v>
      </c>
      <c r="G690" s="56" t="str">
        <f t="shared" si="1078"/>
        <v>INDPUBRHN_OLDI_DMD</v>
      </c>
      <c r="H690" s="56" t="s">
        <v>9</v>
      </c>
      <c r="I690" s="56" t="s">
        <v>10</v>
      </c>
      <c r="J690" s="56">
        <v>2015</v>
      </c>
      <c r="K690" s="73">
        <f t="shared" si="1079"/>
        <v>0</v>
      </c>
      <c r="L690" s="73">
        <f t="shared" si="1080"/>
        <v>0</v>
      </c>
      <c r="N690" s="56" t="str">
        <f t="shared" si="1081"/>
        <v>RHNB-28</v>
      </c>
      <c r="O690" s="56" t="str">
        <f t="shared" si="1082"/>
        <v>PUB</v>
      </c>
      <c r="P690" s="4">
        <f t="shared" si="1075"/>
        <v>496</v>
      </c>
      <c r="Q690" s="4">
        <f t="shared" si="1076"/>
        <v>12</v>
      </c>
      <c r="R690" s="4">
        <f t="shared" si="1083"/>
        <v>508</v>
      </c>
      <c r="S690" s="4">
        <f t="shared" si="1084"/>
        <v>3</v>
      </c>
      <c r="T690" s="4">
        <f t="shared" si="1077"/>
        <v>0</v>
      </c>
      <c r="BN690" s="41">
        <v>3.700000000000002</v>
      </c>
      <c r="BO690" s="8" t="str">
        <f t="shared" si="1089"/>
        <v>MTDN-37</v>
      </c>
      <c r="BP690" s="42" t="s">
        <v>1014</v>
      </c>
      <c r="BQ690" s="36">
        <f t="shared" si="1088"/>
        <v>8.0933988745721108E-4</v>
      </c>
      <c r="BR690" s="37">
        <f t="shared" si="1087"/>
        <v>2.5171467938633341E-3</v>
      </c>
      <c r="BS690" s="37">
        <f t="shared" si="1087"/>
        <v>1.9460068064758584E-3</v>
      </c>
      <c r="BT690" s="37">
        <f t="shared" si="1087"/>
        <v>2.094840476082202E-3</v>
      </c>
      <c r="BU690" s="37">
        <f t="shared" si="1087"/>
        <v>2.4606771969075542E-3</v>
      </c>
      <c r="BV690" s="37">
        <f t="shared" si="1087"/>
        <v>2.5521734333067564E-3</v>
      </c>
      <c r="BW690" s="37">
        <f t="shared" si="1090"/>
        <v>8.0933988745721108E-4</v>
      </c>
      <c r="BX690" s="37">
        <f t="shared" si="1087"/>
        <v>2.3186969303844174E-3</v>
      </c>
      <c r="BY690" s="37">
        <f t="shared" si="1087"/>
        <v>7.6628396973816432E-4</v>
      </c>
      <c r="BZ690" s="37">
        <f t="shared" si="1087"/>
        <v>7.6628396973816432E-4</v>
      </c>
      <c r="CA690" s="37"/>
      <c r="CB690" s="38">
        <f t="shared" si="1087"/>
        <v>8.0933988745721108E-4</v>
      </c>
      <c r="CC690" s="43"/>
      <c r="CE690" s="4" t="str">
        <f t="shared" si="1071"/>
        <v>MTDN</v>
      </c>
      <c r="CH690" s="4" t="str">
        <f t="shared" si="1091"/>
        <v/>
      </c>
      <c r="CI690" s="4" t="str">
        <f t="shared" si="1091"/>
        <v/>
      </c>
      <c r="CJ690" s="4" t="str">
        <f t="shared" si="1091"/>
        <v/>
      </c>
    </row>
    <row r="691" spans="4:88" ht="15.75" customHeight="1" x14ac:dyDescent="0.25">
      <c r="D691" s="4" t="s">
        <v>699</v>
      </c>
      <c r="E691" s="4">
        <f>INDEX([1]IND_Attributes!$H:$H,MATCH(SER_SavePot!$D691,[1]IND_Attributes!$A:$A,0))</f>
        <v>0.50828781658996902</v>
      </c>
      <c r="F691" s="56" t="str">
        <f>INDEX([1]IND_Attributes!I:I,MATCH(SER_SavePot!$D691,[1]IND_Attributes!$A:$A,0))</f>
        <v>INDPUBRHN_OLDC_DMD</v>
      </c>
      <c r="G691" s="56" t="str">
        <f t="shared" si="1078"/>
        <v>INDPUBRHN_OLDC_DMD</v>
      </c>
      <c r="H691" s="56" t="s">
        <v>9</v>
      </c>
      <c r="I691" s="56" t="s">
        <v>10</v>
      </c>
      <c r="J691" s="56">
        <v>2015</v>
      </c>
      <c r="K691" s="73">
        <f t="shared" si="1079"/>
        <v>0</v>
      </c>
      <c r="L691" s="73">
        <f t="shared" si="1080"/>
        <v>0</v>
      </c>
      <c r="N691" s="56" t="str">
        <f t="shared" si="1081"/>
        <v>RHNB-29</v>
      </c>
      <c r="O691" s="56" t="str">
        <f t="shared" si="1082"/>
        <v>PUB</v>
      </c>
      <c r="P691" s="4">
        <f t="shared" si="1075"/>
        <v>514</v>
      </c>
      <c r="Q691" s="4">
        <f t="shared" si="1076"/>
        <v>12</v>
      </c>
      <c r="R691" s="4">
        <f t="shared" si="1083"/>
        <v>526</v>
      </c>
      <c r="S691" s="4">
        <f t="shared" si="1084"/>
        <v>3</v>
      </c>
      <c r="T691" s="4">
        <f t="shared" si="1077"/>
        <v>0</v>
      </c>
      <c r="BN691" s="41">
        <v>3.700000000000002</v>
      </c>
      <c r="BO691" s="8" t="str">
        <f t="shared" si="1089"/>
        <v>MTDE-37</v>
      </c>
      <c r="BP691" s="42" t="s">
        <v>1014</v>
      </c>
      <c r="BQ691" s="36">
        <f t="shared" si="1088"/>
        <v>8.0933988745721108E-4</v>
      </c>
      <c r="BR691" s="37">
        <f t="shared" si="1087"/>
        <v>2.5171467938633341E-3</v>
      </c>
      <c r="BS691" s="37">
        <f t="shared" si="1087"/>
        <v>1.9460068064758584E-3</v>
      </c>
      <c r="BT691" s="37">
        <f t="shared" si="1087"/>
        <v>2.094840476082202E-3</v>
      </c>
      <c r="BU691" s="37">
        <f t="shared" si="1087"/>
        <v>2.4606771969075542E-3</v>
      </c>
      <c r="BV691" s="37">
        <f t="shared" si="1087"/>
        <v>2.5521734333067564E-3</v>
      </c>
      <c r="BW691" s="37">
        <f t="shared" si="1090"/>
        <v>8.0933988745721108E-4</v>
      </c>
      <c r="BX691" s="37">
        <f t="shared" si="1087"/>
        <v>2.3186969303844174E-3</v>
      </c>
      <c r="BY691" s="37">
        <f t="shared" si="1087"/>
        <v>7.6628396973816432E-4</v>
      </c>
      <c r="BZ691" s="37">
        <f t="shared" si="1087"/>
        <v>7.6628396973816432E-4</v>
      </c>
      <c r="CA691" s="37"/>
      <c r="CB691" s="38">
        <f t="shared" si="1087"/>
        <v>8.0933988745721108E-4</v>
      </c>
      <c r="CC691" s="43"/>
      <c r="CE691" s="4" t="str">
        <f t="shared" si="1071"/>
        <v>MTDE</v>
      </c>
      <c r="CH691" s="4" t="str">
        <f t="shared" si="1091"/>
        <v/>
      </c>
      <c r="CI691" s="4" t="str">
        <f t="shared" si="1091"/>
        <v/>
      </c>
      <c r="CJ691" s="4" t="str">
        <f t="shared" si="1091"/>
        <v/>
      </c>
    </row>
    <row r="692" spans="4:88" ht="15.75" customHeight="1" x14ac:dyDescent="0.25">
      <c r="D692" s="4" t="s">
        <v>700</v>
      </c>
      <c r="E692" s="4">
        <f>INDEX([1]IND_Attributes!$H:$H,MATCH(SER_SavePot!$D692,[1]IND_Attributes!$A:$A,0))</f>
        <v>0.34825186245908502</v>
      </c>
      <c r="F692" s="56" t="str">
        <f>INDEX([1]IND_Attributes!I:I,MATCH(SER_SavePot!$D692,[1]IND_Attributes!$A:$A,0))</f>
        <v>INDPUBRHN_OLDD_DMD</v>
      </c>
      <c r="G692" s="56" t="str">
        <f t="shared" si="1078"/>
        <v>INDPUBRHN_OLDD_DMD</v>
      </c>
      <c r="H692" s="56" t="s">
        <v>9</v>
      </c>
      <c r="I692" s="56" t="s">
        <v>10</v>
      </c>
      <c r="J692" s="56">
        <v>2015</v>
      </c>
      <c r="K692" s="73">
        <f t="shared" si="1079"/>
        <v>0</v>
      </c>
      <c r="L692" s="73">
        <f t="shared" si="1080"/>
        <v>0</v>
      </c>
      <c r="N692" s="56" t="str">
        <f t="shared" si="1081"/>
        <v>RHNB-29</v>
      </c>
      <c r="O692" s="56" t="str">
        <f t="shared" si="1082"/>
        <v>PUB</v>
      </c>
      <c r="P692" s="4">
        <f t="shared" si="1075"/>
        <v>514</v>
      </c>
      <c r="Q692" s="4">
        <f t="shared" si="1076"/>
        <v>12</v>
      </c>
      <c r="R692" s="4">
        <f t="shared" si="1083"/>
        <v>526</v>
      </c>
      <c r="S692" s="4">
        <f t="shared" si="1084"/>
        <v>3</v>
      </c>
      <c r="T692" s="4">
        <f t="shared" si="1077"/>
        <v>0</v>
      </c>
      <c r="BN692" s="41">
        <v>3.700000000000002</v>
      </c>
      <c r="BO692" s="8" t="str">
        <f t="shared" si="1089"/>
        <v>HTBN-37</v>
      </c>
      <c r="BP692" s="42" t="s">
        <v>1017</v>
      </c>
      <c r="BQ692" s="36">
        <f t="shared" si="1088"/>
        <v>8.8750284278561048E-4</v>
      </c>
      <c r="BR692" s="37">
        <f t="shared" si="1087"/>
        <v>6.8968548408129826E-4</v>
      </c>
      <c r="BS692" s="37">
        <f t="shared" si="1087"/>
        <v>5.2049711438580462E-4</v>
      </c>
      <c r="BT692" s="37">
        <f t="shared" si="1087"/>
        <v>4.460248244951082E-5</v>
      </c>
      <c r="BU692" s="37">
        <f t="shared" si="1087"/>
        <v>1.7044971283723415E-4</v>
      </c>
      <c r="BV692" s="37">
        <f t="shared" si="1087"/>
        <v>8.5448785073759942E-4</v>
      </c>
      <c r="BW692" s="37">
        <f t="shared" si="1090"/>
        <v>8.8750284278561048E-4</v>
      </c>
      <c r="BX692" s="37">
        <f t="shared" si="1087"/>
        <v>1.0014142674188639E-3</v>
      </c>
      <c r="BY692" s="37">
        <f t="shared" si="1087"/>
        <v>1.0014142674188639E-3</v>
      </c>
      <c r="BZ692" s="37">
        <f t="shared" si="1087"/>
        <v>1.0014142674188639E-3</v>
      </c>
      <c r="CA692" s="37"/>
      <c r="CB692" s="38">
        <f t="shared" si="1087"/>
        <v>8.8750284278561048E-4</v>
      </c>
      <c r="CC692" s="43"/>
      <c r="CE692" s="4" t="str">
        <f t="shared" si="1071"/>
        <v>HTBN</v>
      </c>
      <c r="CH692" s="4" t="str">
        <f t="shared" si="1091"/>
        <v/>
      </c>
      <c r="CI692" s="4" t="str">
        <f t="shared" si="1091"/>
        <v/>
      </c>
      <c r="CJ692" s="4" t="str">
        <f t="shared" si="1091"/>
        <v/>
      </c>
    </row>
    <row r="693" spans="4:88" ht="15.75" customHeight="1" x14ac:dyDescent="0.25">
      <c r="D693" s="4" t="s">
        <v>701</v>
      </c>
      <c r="E693" s="4">
        <f>INDEX([1]IND_Attributes!$H:$H,MATCH(SER_SavePot!$D693,[1]IND_Attributes!$A:$A,0))</f>
        <v>0.14346032095094499</v>
      </c>
      <c r="F693" s="56" t="str">
        <f>INDEX([1]IND_Attributes!I:I,MATCH(SER_SavePot!$D693,[1]IND_Attributes!$A:$A,0))</f>
        <v>INDPUBRHN_OLDI_DMD</v>
      </c>
      <c r="G693" s="56" t="str">
        <f t="shared" si="1078"/>
        <v>INDPUBRHN_OLDI_DMD</v>
      </c>
      <c r="H693" s="56" t="s">
        <v>9</v>
      </c>
      <c r="I693" s="56" t="s">
        <v>10</v>
      </c>
      <c r="J693" s="56">
        <v>2015</v>
      </c>
      <c r="K693" s="73">
        <f t="shared" si="1079"/>
        <v>0</v>
      </c>
      <c r="L693" s="73">
        <f t="shared" si="1080"/>
        <v>0</v>
      </c>
      <c r="N693" s="56" t="str">
        <f t="shared" si="1081"/>
        <v>RHNB-29</v>
      </c>
      <c r="O693" s="56" t="str">
        <f t="shared" si="1082"/>
        <v>PUB</v>
      </c>
      <c r="P693" s="4">
        <f t="shared" si="1075"/>
        <v>514</v>
      </c>
      <c r="Q693" s="4">
        <f t="shared" si="1076"/>
        <v>12</v>
      </c>
      <c r="R693" s="4">
        <f t="shared" si="1083"/>
        <v>526</v>
      </c>
      <c r="S693" s="4">
        <f t="shared" si="1084"/>
        <v>3</v>
      </c>
      <c r="T693" s="4">
        <f t="shared" si="1077"/>
        <v>0</v>
      </c>
      <c r="BN693" s="41">
        <v>3.700000000000002</v>
      </c>
      <c r="BO693" s="8" t="str">
        <f t="shared" si="1089"/>
        <v>HTBE-37</v>
      </c>
      <c r="BP693" s="42" t="s">
        <v>1019</v>
      </c>
      <c r="BQ693" s="36">
        <f t="shared" si="1088"/>
        <v>8.8750284278561048E-4</v>
      </c>
      <c r="BR693" s="37">
        <f t="shared" si="1087"/>
        <v>6.8968548408129826E-4</v>
      </c>
      <c r="BS693" s="37">
        <f t="shared" si="1087"/>
        <v>5.2049711438580462E-4</v>
      </c>
      <c r="BT693" s="37">
        <f t="shared" si="1087"/>
        <v>4.460248244951082E-5</v>
      </c>
      <c r="BU693" s="37">
        <f t="shared" si="1087"/>
        <v>1.7044971283723415E-4</v>
      </c>
      <c r="BV693" s="37">
        <f t="shared" si="1087"/>
        <v>8.5448785073759942E-4</v>
      </c>
      <c r="BW693" s="37">
        <f t="shared" si="1090"/>
        <v>8.8750284278561048E-4</v>
      </c>
      <c r="BX693" s="37">
        <f t="shared" si="1087"/>
        <v>1.0014142674188639E-3</v>
      </c>
      <c r="BY693" s="37">
        <f t="shared" si="1087"/>
        <v>1.0014142674188639E-3</v>
      </c>
      <c r="BZ693" s="37">
        <f t="shared" si="1087"/>
        <v>1.0014142674188639E-3</v>
      </c>
      <c r="CA693" s="37"/>
      <c r="CB693" s="38">
        <f t="shared" si="1087"/>
        <v>8.8750284278561048E-4</v>
      </c>
      <c r="CC693" s="43"/>
      <c r="CE693" s="4" t="str">
        <f t="shared" si="1071"/>
        <v>HTBE</v>
      </c>
      <c r="CH693" s="4" t="str">
        <f t="shared" si="1091"/>
        <v/>
      </c>
      <c r="CI693" s="4" t="str">
        <f t="shared" si="1091"/>
        <v/>
      </c>
      <c r="CJ693" s="4" t="str">
        <f t="shared" si="1091"/>
        <v/>
      </c>
    </row>
    <row r="694" spans="4:88" ht="15.75" customHeight="1" x14ac:dyDescent="0.25">
      <c r="D694" s="4" t="s">
        <v>702</v>
      </c>
      <c r="E694" s="4">
        <f>INDEX([1]IND_Attributes!$H:$H,MATCH(SER_SavePot!$D694,[1]IND_Attributes!$A:$A,0))</f>
        <v>0.50828781658996902</v>
      </c>
      <c r="F694" s="56" t="str">
        <f>INDEX([1]IND_Attributes!I:I,MATCH(SER_SavePot!$D694,[1]IND_Attributes!$A:$A,0))</f>
        <v>INDPUBRHN_OLDC_DMD</v>
      </c>
      <c r="G694" s="56" t="str">
        <f t="shared" si="1078"/>
        <v>INDPUBRHN_OLDC_DMD</v>
      </c>
      <c r="H694" s="56" t="s">
        <v>9</v>
      </c>
      <c r="I694" s="56" t="s">
        <v>10</v>
      </c>
      <c r="J694" s="56">
        <v>2015</v>
      </c>
      <c r="K694" s="73">
        <f t="shared" si="1079"/>
        <v>0</v>
      </c>
      <c r="L694" s="73">
        <f t="shared" si="1080"/>
        <v>0</v>
      </c>
      <c r="N694" s="56" t="str">
        <f t="shared" si="1081"/>
        <v>RHNB-30</v>
      </c>
      <c r="O694" s="56" t="str">
        <f t="shared" si="1082"/>
        <v>PUB</v>
      </c>
      <c r="P694" s="4">
        <f t="shared" si="1075"/>
        <v>532</v>
      </c>
      <c r="Q694" s="4">
        <f t="shared" si="1076"/>
        <v>12</v>
      </c>
      <c r="R694" s="4">
        <f t="shared" si="1083"/>
        <v>544</v>
      </c>
      <c r="S694" s="4">
        <f t="shared" si="1084"/>
        <v>3</v>
      </c>
      <c r="T694" s="4">
        <f t="shared" si="1077"/>
        <v>0</v>
      </c>
      <c r="BN694" s="41">
        <v>3.700000000000002</v>
      </c>
      <c r="BO694" s="8" t="str">
        <f t="shared" si="1089"/>
        <v>HTDN-37</v>
      </c>
      <c r="BP694" s="42" t="s">
        <v>1021</v>
      </c>
      <c r="BQ694" s="36">
        <f t="shared" si="1088"/>
        <v>8.8750284278561048E-4</v>
      </c>
      <c r="BR694" s="37">
        <f t="shared" si="1087"/>
        <v>6.8968548408129826E-4</v>
      </c>
      <c r="BS694" s="37">
        <f t="shared" si="1087"/>
        <v>5.2049711438580462E-4</v>
      </c>
      <c r="BT694" s="37">
        <f t="shared" si="1087"/>
        <v>4.460248244951082E-5</v>
      </c>
      <c r="BU694" s="37">
        <f t="shared" si="1087"/>
        <v>1.7044971283723415E-4</v>
      </c>
      <c r="BV694" s="37">
        <f t="shared" si="1087"/>
        <v>8.5448785073759942E-4</v>
      </c>
      <c r="BW694" s="37">
        <f t="shared" si="1090"/>
        <v>8.8750284278561048E-4</v>
      </c>
      <c r="BX694" s="37">
        <f t="shared" si="1087"/>
        <v>1.0014142674188639E-3</v>
      </c>
      <c r="BY694" s="37">
        <f t="shared" si="1087"/>
        <v>1.0014142674188639E-3</v>
      </c>
      <c r="BZ694" s="37">
        <f t="shared" si="1087"/>
        <v>1.0014142674188639E-3</v>
      </c>
      <c r="CA694" s="37"/>
      <c r="CB694" s="38">
        <f t="shared" si="1087"/>
        <v>8.8750284278561048E-4</v>
      </c>
      <c r="CC694" s="43"/>
      <c r="CE694" s="4" t="str">
        <f t="shared" si="1071"/>
        <v>HTDN</v>
      </c>
      <c r="CH694" s="4" t="str">
        <f t="shared" si="1091"/>
        <v/>
      </c>
      <c r="CI694" s="4" t="str">
        <f t="shared" si="1091"/>
        <v/>
      </c>
      <c r="CJ694" s="4" t="str">
        <f t="shared" si="1091"/>
        <v/>
      </c>
    </row>
    <row r="695" spans="4:88" ht="15.75" customHeight="1" x14ac:dyDescent="0.25">
      <c r="D695" s="4" t="s">
        <v>703</v>
      </c>
      <c r="E695" s="4">
        <f>INDEX([1]IND_Attributes!$H:$H,MATCH(SER_SavePot!$D695,[1]IND_Attributes!$A:$A,0))</f>
        <v>0.34825186245908502</v>
      </c>
      <c r="F695" s="56" t="str">
        <f>INDEX([1]IND_Attributes!I:I,MATCH(SER_SavePot!$D695,[1]IND_Attributes!$A:$A,0))</f>
        <v>INDPUBRHN_OLDD_DMD</v>
      </c>
      <c r="G695" s="56" t="str">
        <f t="shared" si="1078"/>
        <v>INDPUBRHN_OLDD_DMD</v>
      </c>
      <c r="H695" s="56" t="s">
        <v>9</v>
      </c>
      <c r="I695" s="56" t="s">
        <v>10</v>
      </c>
      <c r="J695" s="56">
        <v>2015</v>
      </c>
      <c r="K695" s="73">
        <f t="shared" si="1079"/>
        <v>0</v>
      </c>
      <c r="L695" s="73">
        <f t="shared" si="1080"/>
        <v>0</v>
      </c>
      <c r="N695" s="56" t="str">
        <f t="shared" si="1081"/>
        <v>RHNB-30</v>
      </c>
      <c r="O695" s="56" t="str">
        <f t="shared" si="1082"/>
        <v>PUB</v>
      </c>
      <c r="P695" s="4">
        <f t="shared" si="1075"/>
        <v>532</v>
      </c>
      <c r="Q695" s="4">
        <f t="shared" si="1076"/>
        <v>12</v>
      </c>
      <c r="R695" s="4">
        <f t="shared" si="1083"/>
        <v>544</v>
      </c>
      <c r="S695" s="4">
        <f t="shared" si="1084"/>
        <v>3</v>
      </c>
      <c r="T695" s="4">
        <f t="shared" si="1077"/>
        <v>0</v>
      </c>
      <c r="BN695" s="41">
        <v>3.700000000000002</v>
      </c>
      <c r="BO695" s="8" t="str">
        <f t="shared" si="1089"/>
        <v>HTDE-37</v>
      </c>
      <c r="BP695" s="42" t="s">
        <v>1021</v>
      </c>
      <c r="BQ695" s="36">
        <f t="shared" si="1088"/>
        <v>8.8750284278561048E-4</v>
      </c>
      <c r="BR695" s="37">
        <f t="shared" si="1087"/>
        <v>6.8968548408129826E-4</v>
      </c>
      <c r="BS695" s="37">
        <f t="shared" si="1087"/>
        <v>5.2049711438580462E-4</v>
      </c>
      <c r="BT695" s="37">
        <f t="shared" si="1087"/>
        <v>4.460248244951082E-5</v>
      </c>
      <c r="BU695" s="37">
        <f t="shared" si="1087"/>
        <v>1.7044971283723415E-4</v>
      </c>
      <c r="BV695" s="37">
        <f t="shared" si="1087"/>
        <v>8.5448785073759942E-4</v>
      </c>
      <c r="BW695" s="37">
        <f t="shared" si="1090"/>
        <v>8.8750284278561048E-4</v>
      </c>
      <c r="BX695" s="37">
        <f t="shared" si="1087"/>
        <v>1.0014142674188639E-3</v>
      </c>
      <c r="BY695" s="37">
        <f t="shared" si="1087"/>
        <v>1.0014142674188639E-3</v>
      </c>
      <c r="BZ695" s="37">
        <f t="shared" si="1087"/>
        <v>1.0014142674188639E-3</v>
      </c>
      <c r="CA695" s="37"/>
      <c r="CB695" s="38">
        <f t="shared" si="1087"/>
        <v>8.8750284278561048E-4</v>
      </c>
      <c r="CC695" s="43"/>
      <c r="CE695" s="4" t="str">
        <f t="shared" si="1071"/>
        <v>HTDE</v>
      </c>
      <c r="CH695" s="4" t="str">
        <f t="shared" si="1091"/>
        <v/>
      </c>
      <c r="CI695" s="4" t="str">
        <f t="shared" si="1091"/>
        <v/>
      </c>
      <c r="CJ695" s="4" t="str">
        <f t="shared" si="1091"/>
        <v/>
      </c>
    </row>
    <row r="696" spans="4:88" ht="15.75" customHeight="1" x14ac:dyDescent="0.25">
      <c r="D696" s="4" t="s">
        <v>704</v>
      </c>
      <c r="E696" s="4">
        <f>INDEX([1]IND_Attributes!$H:$H,MATCH(SER_SavePot!$D696,[1]IND_Attributes!$A:$A,0))</f>
        <v>0.14346032095094499</v>
      </c>
      <c r="F696" s="56" t="str">
        <f>INDEX([1]IND_Attributes!I:I,MATCH(SER_SavePot!$D696,[1]IND_Attributes!$A:$A,0))</f>
        <v>INDPUBRHN_OLDI_DMD</v>
      </c>
      <c r="G696" s="56" t="str">
        <f t="shared" si="1078"/>
        <v>INDPUBRHN_OLDI_DMD</v>
      </c>
      <c r="H696" s="56" t="s">
        <v>9</v>
      </c>
      <c r="I696" s="56" t="s">
        <v>10</v>
      </c>
      <c r="J696" s="56">
        <v>2015</v>
      </c>
      <c r="K696" s="73">
        <f t="shared" si="1079"/>
        <v>0</v>
      </c>
      <c r="L696" s="73">
        <f t="shared" si="1080"/>
        <v>0</v>
      </c>
      <c r="N696" s="56" t="str">
        <f t="shared" si="1081"/>
        <v>RHNB-30</v>
      </c>
      <c r="O696" s="56" t="str">
        <f t="shared" si="1082"/>
        <v>PUB</v>
      </c>
      <c r="P696" s="4">
        <f t="shared" si="1075"/>
        <v>532</v>
      </c>
      <c r="Q696" s="4">
        <f t="shared" si="1076"/>
        <v>12</v>
      </c>
      <c r="R696" s="4">
        <f t="shared" si="1083"/>
        <v>544</v>
      </c>
      <c r="S696" s="4">
        <f t="shared" si="1084"/>
        <v>3</v>
      </c>
      <c r="T696" s="4">
        <f t="shared" si="1077"/>
        <v>0</v>
      </c>
      <c r="BN696" s="41">
        <v>3.700000000000002</v>
      </c>
      <c r="BO696" s="8" t="str">
        <f t="shared" si="1089"/>
        <v>RHNB-37</v>
      </c>
      <c r="BP696" s="42" t="s">
        <v>1024</v>
      </c>
      <c r="BQ696" s="36">
        <f t="shared" si="1088"/>
        <v>0</v>
      </c>
      <c r="BR696" s="37">
        <f t="shared" si="1087"/>
        <v>0</v>
      </c>
      <c r="BS696" s="37">
        <f t="shared" si="1087"/>
        <v>0</v>
      </c>
      <c r="BT696" s="37">
        <f t="shared" si="1087"/>
        <v>0</v>
      </c>
      <c r="BU696" s="37">
        <f t="shared" si="1087"/>
        <v>0</v>
      </c>
      <c r="BV696" s="37">
        <f t="shared" si="1087"/>
        <v>0</v>
      </c>
      <c r="BW696" s="37">
        <f t="shared" si="1090"/>
        <v>0</v>
      </c>
      <c r="BX696" s="37">
        <f t="shared" si="1087"/>
        <v>0</v>
      </c>
      <c r="BY696" s="37">
        <f t="shared" si="1087"/>
        <v>0</v>
      </c>
      <c r="BZ696" s="37">
        <f t="shared" si="1087"/>
        <v>0</v>
      </c>
      <c r="CA696" s="37"/>
      <c r="CB696" s="38">
        <f t="shared" si="1087"/>
        <v>0</v>
      </c>
      <c r="CC696" s="43"/>
      <c r="CE696" s="4" t="str">
        <f t="shared" si="1071"/>
        <v>RHNB</v>
      </c>
      <c r="CH696" s="4" t="str">
        <f t="shared" si="1091"/>
        <v/>
      </c>
      <c r="CI696" s="4" t="str">
        <f t="shared" si="1091"/>
        <v/>
      </c>
      <c r="CJ696" s="4" t="str">
        <f t="shared" si="1091"/>
        <v/>
      </c>
    </row>
    <row r="697" spans="4:88" ht="15.75" customHeight="1" x14ac:dyDescent="0.25">
      <c r="D697" s="4" t="s">
        <v>705</v>
      </c>
      <c r="E697" s="4">
        <f>INDEX([1]IND_Attributes!$H:$H,MATCH(SER_SavePot!$D697,[1]IND_Attributes!$A:$A,0))</f>
        <v>0.50828781658996902</v>
      </c>
      <c r="F697" s="56" t="str">
        <f>INDEX([1]IND_Attributes!I:I,MATCH(SER_SavePot!$D697,[1]IND_Attributes!$A:$A,0))</f>
        <v>INDPUBRHN_OLDC_DMD</v>
      </c>
      <c r="G697" s="56" t="str">
        <f t="shared" si="1078"/>
        <v>INDPUBRHN_OLDC_DMD</v>
      </c>
      <c r="H697" s="56" t="s">
        <v>9</v>
      </c>
      <c r="I697" s="56" t="s">
        <v>10</v>
      </c>
      <c r="J697" s="56">
        <v>2015</v>
      </c>
      <c r="K697" s="73">
        <f t="shared" si="1079"/>
        <v>0</v>
      </c>
      <c r="L697" s="73">
        <f t="shared" si="1080"/>
        <v>0</v>
      </c>
      <c r="N697" s="56" t="str">
        <f t="shared" si="1081"/>
        <v>RHNB-31</v>
      </c>
      <c r="O697" s="56" t="str">
        <f t="shared" si="1082"/>
        <v>PUB</v>
      </c>
      <c r="P697" s="4">
        <f t="shared" si="1075"/>
        <v>550</v>
      </c>
      <c r="Q697" s="4">
        <f t="shared" si="1076"/>
        <v>12</v>
      </c>
      <c r="R697" s="4">
        <f t="shared" si="1083"/>
        <v>562</v>
      </c>
      <c r="S697" s="4">
        <f t="shared" si="1084"/>
        <v>3</v>
      </c>
      <c r="T697" s="4">
        <f t="shared" si="1077"/>
        <v>0</v>
      </c>
      <c r="BN697" s="41">
        <v>3.700000000000002</v>
      </c>
      <c r="BO697" s="8" t="str">
        <f t="shared" si="1089"/>
        <v>RHEB-37</v>
      </c>
      <c r="BP697" s="42" t="s">
        <v>1026</v>
      </c>
      <c r="BQ697" s="36">
        <f t="shared" si="1088"/>
        <v>0</v>
      </c>
      <c r="BR697" s="37">
        <f t="shared" si="1087"/>
        <v>0</v>
      </c>
      <c r="BS697" s="37">
        <f t="shared" si="1087"/>
        <v>0</v>
      </c>
      <c r="BT697" s="37">
        <f t="shared" si="1087"/>
        <v>0</v>
      </c>
      <c r="BU697" s="37">
        <f t="shared" si="1087"/>
        <v>0</v>
      </c>
      <c r="BV697" s="37">
        <f t="shared" si="1087"/>
        <v>0</v>
      </c>
      <c r="BW697" s="37">
        <f t="shared" si="1090"/>
        <v>0</v>
      </c>
      <c r="BX697" s="37">
        <f t="shared" si="1087"/>
        <v>0</v>
      </c>
      <c r="BY697" s="37">
        <f t="shared" si="1087"/>
        <v>0</v>
      </c>
      <c r="BZ697" s="37">
        <f t="shared" si="1087"/>
        <v>0</v>
      </c>
      <c r="CA697" s="37"/>
      <c r="CB697" s="38">
        <f t="shared" si="1087"/>
        <v>0</v>
      </c>
      <c r="CC697" s="43"/>
      <c r="CE697" s="4" t="str">
        <f t="shared" si="1071"/>
        <v>RHEB</v>
      </c>
      <c r="CH697" s="4" t="str">
        <f t="shared" si="1091"/>
        <v/>
      </c>
      <c r="CI697" s="4" t="str">
        <f t="shared" si="1091"/>
        <v/>
      </c>
      <c r="CJ697" s="4" t="str">
        <f t="shared" si="1091"/>
        <v/>
      </c>
    </row>
    <row r="698" spans="4:88" ht="15.75" customHeight="1" x14ac:dyDescent="0.25">
      <c r="D698" s="4" t="s">
        <v>706</v>
      </c>
      <c r="E698" s="4">
        <f>INDEX([1]IND_Attributes!$H:$H,MATCH(SER_SavePot!$D698,[1]IND_Attributes!$A:$A,0))</f>
        <v>0.34825186245908502</v>
      </c>
      <c r="F698" s="56" t="str">
        <f>INDEX([1]IND_Attributes!I:I,MATCH(SER_SavePot!$D698,[1]IND_Attributes!$A:$A,0))</f>
        <v>INDPUBRHN_OLDD_DMD</v>
      </c>
      <c r="G698" s="56" t="str">
        <f t="shared" si="1078"/>
        <v>INDPUBRHN_OLDD_DMD</v>
      </c>
      <c r="H698" s="56" t="s">
        <v>9</v>
      </c>
      <c r="I698" s="56" t="s">
        <v>10</v>
      </c>
      <c r="J698" s="56">
        <v>2015</v>
      </c>
      <c r="K698" s="73">
        <f t="shared" si="1079"/>
        <v>0</v>
      </c>
      <c r="L698" s="73">
        <f t="shared" si="1080"/>
        <v>0</v>
      </c>
      <c r="N698" s="56" t="str">
        <f t="shared" si="1081"/>
        <v>RHNB-31</v>
      </c>
      <c r="O698" s="56" t="str">
        <f t="shared" si="1082"/>
        <v>PUB</v>
      </c>
      <c r="P698" s="4">
        <f t="shared" si="1075"/>
        <v>550</v>
      </c>
      <c r="Q698" s="4">
        <f t="shared" si="1076"/>
        <v>12</v>
      </c>
      <c r="R698" s="4">
        <f t="shared" si="1083"/>
        <v>562</v>
      </c>
      <c r="S698" s="4">
        <f t="shared" si="1084"/>
        <v>3</v>
      </c>
      <c r="T698" s="4">
        <f t="shared" si="1077"/>
        <v>0</v>
      </c>
      <c r="BN698" s="41">
        <v>3.700000000000002</v>
      </c>
      <c r="BO698" s="8" t="str">
        <f t="shared" si="1089"/>
        <v>RHND-37</v>
      </c>
      <c r="BP698" s="42" t="s">
        <v>1028</v>
      </c>
      <c r="BQ698" s="36">
        <f t="shared" si="1088"/>
        <v>0</v>
      </c>
      <c r="BR698" s="37">
        <f t="shared" si="1087"/>
        <v>0</v>
      </c>
      <c r="BS698" s="37">
        <f t="shared" si="1087"/>
        <v>0</v>
      </c>
      <c r="BT698" s="37">
        <f t="shared" si="1087"/>
        <v>0</v>
      </c>
      <c r="BU698" s="37">
        <f t="shared" si="1087"/>
        <v>0</v>
      </c>
      <c r="BV698" s="37">
        <f t="shared" si="1087"/>
        <v>0</v>
      </c>
      <c r="BW698" s="37">
        <f t="shared" si="1090"/>
        <v>0</v>
      </c>
      <c r="BX698" s="37">
        <f t="shared" si="1087"/>
        <v>0</v>
      </c>
      <c r="BY698" s="37">
        <f t="shared" si="1087"/>
        <v>0</v>
      </c>
      <c r="BZ698" s="37">
        <f t="shared" si="1087"/>
        <v>0</v>
      </c>
      <c r="CA698" s="37"/>
      <c r="CB698" s="38">
        <f t="shared" si="1087"/>
        <v>0</v>
      </c>
      <c r="CC698" s="43"/>
      <c r="CE698" s="4" t="str">
        <f t="shared" si="1071"/>
        <v>RHND</v>
      </c>
      <c r="CH698" s="4" t="str">
        <f t="shared" si="1091"/>
        <v/>
      </c>
      <c r="CI698" s="4" t="str">
        <f t="shared" si="1091"/>
        <v/>
      </c>
      <c r="CJ698" s="4" t="str">
        <f t="shared" si="1091"/>
        <v/>
      </c>
    </row>
    <row r="699" spans="4:88" ht="15.75" customHeight="1" x14ac:dyDescent="0.25">
      <c r="D699" s="4" t="s">
        <v>707</v>
      </c>
      <c r="E699" s="4">
        <f>INDEX([1]IND_Attributes!$H:$H,MATCH(SER_SavePot!$D699,[1]IND_Attributes!$A:$A,0))</f>
        <v>0.14346032095094499</v>
      </c>
      <c r="F699" s="56" t="str">
        <f>INDEX([1]IND_Attributes!I:I,MATCH(SER_SavePot!$D699,[1]IND_Attributes!$A:$A,0))</f>
        <v>INDPUBRHN_OLDI_DMD</v>
      </c>
      <c r="G699" s="56" t="str">
        <f t="shared" si="1078"/>
        <v>INDPUBRHN_OLDI_DMD</v>
      </c>
      <c r="H699" s="56" t="s">
        <v>9</v>
      </c>
      <c r="I699" s="56" t="s">
        <v>10</v>
      </c>
      <c r="J699" s="56">
        <v>2015</v>
      </c>
      <c r="K699" s="73">
        <f t="shared" si="1079"/>
        <v>0</v>
      </c>
      <c r="L699" s="73">
        <f t="shared" si="1080"/>
        <v>0</v>
      </c>
      <c r="N699" s="56" t="str">
        <f t="shared" si="1081"/>
        <v>RHNB-31</v>
      </c>
      <c r="O699" s="56" t="str">
        <f t="shared" si="1082"/>
        <v>PUB</v>
      </c>
      <c r="P699" s="4">
        <f t="shared" si="1075"/>
        <v>550</v>
      </c>
      <c r="Q699" s="4">
        <f t="shared" si="1076"/>
        <v>12</v>
      </c>
      <c r="R699" s="4">
        <f t="shared" si="1083"/>
        <v>562</v>
      </c>
      <c r="S699" s="4">
        <f t="shared" si="1084"/>
        <v>3</v>
      </c>
      <c r="T699" s="4">
        <f t="shared" si="1077"/>
        <v>0</v>
      </c>
      <c r="BN699" s="41">
        <v>3.700000000000002</v>
      </c>
      <c r="BO699" s="8" t="str">
        <f t="shared" si="1089"/>
        <v>RHED-37</v>
      </c>
      <c r="BP699" s="42" t="s">
        <v>1030</v>
      </c>
      <c r="BQ699" s="36">
        <f t="shared" si="1088"/>
        <v>0</v>
      </c>
      <c r="BR699" s="37">
        <f t="shared" si="1087"/>
        <v>0</v>
      </c>
      <c r="BS699" s="37">
        <f t="shared" si="1087"/>
        <v>0</v>
      </c>
      <c r="BT699" s="37">
        <f t="shared" si="1087"/>
        <v>0</v>
      </c>
      <c r="BU699" s="37">
        <f t="shared" si="1087"/>
        <v>0</v>
      </c>
      <c r="BV699" s="37">
        <f t="shared" si="1087"/>
        <v>0</v>
      </c>
      <c r="BW699" s="37">
        <f t="shared" si="1090"/>
        <v>0</v>
      </c>
      <c r="BX699" s="37">
        <f t="shared" si="1087"/>
        <v>0</v>
      </c>
      <c r="BY699" s="37">
        <f t="shared" si="1087"/>
        <v>0</v>
      </c>
      <c r="BZ699" s="37">
        <f t="shared" si="1087"/>
        <v>0</v>
      </c>
      <c r="CA699" s="37"/>
      <c r="CB699" s="38">
        <f t="shared" si="1087"/>
        <v>0</v>
      </c>
      <c r="CC699" s="43"/>
      <c r="CE699" s="4" t="str">
        <f t="shared" ref="CE699:CE762" si="1092">CE681</f>
        <v>RHED</v>
      </c>
      <c r="CH699" s="4" t="str">
        <f t="shared" si="1091"/>
        <v/>
      </c>
      <c r="CI699" s="4" t="str">
        <f t="shared" si="1091"/>
        <v/>
      </c>
      <c r="CJ699" s="4" t="str">
        <f t="shared" si="1091"/>
        <v/>
      </c>
    </row>
    <row r="700" spans="4:88" ht="15.75" customHeight="1" x14ac:dyDescent="0.25">
      <c r="D700" s="4" t="s">
        <v>708</v>
      </c>
      <c r="E700" s="4">
        <f>INDEX([1]IND_Attributes!$H:$H,MATCH(SER_SavePot!$D700,[1]IND_Attributes!$A:$A,0))</f>
        <v>0.50828781658996902</v>
      </c>
      <c r="F700" s="56" t="str">
        <f>INDEX([1]IND_Attributes!I:I,MATCH(SER_SavePot!$D700,[1]IND_Attributes!$A:$A,0))</f>
        <v>INDPUBRHN_OLDC_DMD</v>
      </c>
      <c r="G700" s="56" t="str">
        <f t="shared" si="1078"/>
        <v>INDPUBRHN_OLDC_DMD</v>
      </c>
      <c r="H700" s="56" t="s">
        <v>9</v>
      </c>
      <c r="I700" s="56" t="s">
        <v>10</v>
      </c>
      <c r="J700" s="56">
        <v>2015</v>
      </c>
      <c r="K700" s="73">
        <f t="shared" si="1079"/>
        <v>0</v>
      </c>
      <c r="L700" s="73">
        <f t="shared" si="1080"/>
        <v>0</v>
      </c>
      <c r="N700" s="56" t="str">
        <f t="shared" si="1081"/>
        <v>RHNB-32</v>
      </c>
      <c r="O700" s="56" t="str">
        <f t="shared" si="1082"/>
        <v>PUB</v>
      </c>
      <c r="P700" s="4">
        <f t="shared" si="1075"/>
        <v>568</v>
      </c>
      <c r="Q700" s="4">
        <f t="shared" si="1076"/>
        <v>12</v>
      </c>
      <c r="R700" s="4">
        <f t="shared" si="1083"/>
        <v>580</v>
      </c>
      <c r="S700" s="4">
        <f t="shared" si="1084"/>
        <v>3</v>
      </c>
      <c r="T700" s="4">
        <f t="shared" si="1077"/>
        <v>0</v>
      </c>
      <c r="BN700" s="41">
        <v>3.700000000000002</v>
      </c>
      <c r="BO700" s="8" t="str">
        <f t="shared" si="1089"/>
        <v>LADN-37</v>
      </c>
      <c r="BP700" s="42" t="s">
        <v>1032</v>
      </c>
      <c r="BQ700" s="36">
        <f t="shared" si="1088"/>
        <v>3.7043945083369834E-3</v>
      </c>
      <c r="BR700" s="37">
        <f t="shared" si="1087"/>
        <v>3.1031803143194148E-3</v>
      </c>
      <c r="BS700" s="37">
        <f t="shared" si="1087"/>
        <v>3.46050146686952E-3</v>
      </c>
      <c r="BT700" s="37">
        <f t="shared" si="1087"/>
        <v>3.8568865684740772E-3</v>
      </c>
      <c r="BU700" s="37">
        <f t="shared" si="1087"/>
        <v>3.1559918103465923E-3</v>
      </c>
      <c r="BV700" s="37">
        <f t="shared" si="1087"/>
        <v>2.8390824918914925E-3</v>
      </c>
      <c r="BW700" s="37">
        <f t="shared" si="1090"/>
        <v>3.7043945083369834E-3</v>
      </c>
      <c r="BX700" s="37">
        <f t="shared" si="1087"/>
        <v>3.6814857338047791E-3</v>
      </c>
      <c r="BY700" s="37">
        <f t="shared" si="1087"/>
        <v>2.0209755376569827E-3</v>
      </c>
      <c r="BZ700" s="37">
        <f t="shared" si="1087"/>
        <v>2.0209755376569827E-3</v>
      </c>
      <c r="CA700" s="37"/>
      <c r="CB700" s="38">
        <f t="shared" si="1087"/>
        <v>3.7043945083369834E-3</v>
      </c>
      <c r="CC700" s="43"/>
      <c r="CE700" s="4" t="str">
        <f t="shared" si="1092"/>
        <v>LADN</v>
      </c>
      <c r="CH700" s="4" t="str">
        <f t="shared" si="1091"/>
        <v/>
      </c>
      <c r="CI700" s="4" t="str">
        <f t="shared" si="1091"/>
        <v/>
      </c>
      <c r="CJ700" s="4" t="str">
        <f t="shared" si="1091"/>
        <v/>
      </c>
    </row>
    <row r="701" spans="4:88" ht="15.75" customHeight="1" x14ac:dyDescent="0.25">
      <c r="D701" s="4" t="s">
        <v>709</v>
      </c>
      <c r="E701" s="4">
        <f>INDEX([1]IND_Attributes!$H:$H,MATCH(SER_SavePot!$D701,[1]IND_Attributes!$A:$A,0))</f>
        <v>0.34825186245908502</v>
      </c>
      <c r="F701" s="56" t="str">
        <f>INDEX([1]IND_Attributes!I:I,MATCH(SER_SavePot!$D701,[1]IND_Attributes!$A:$A,0))</f>
        <v>INDPUBRHN_OLDD_DMD</v>
      </c>
      <c r="G701" s="56" t="str">
        <f t="shared" si="1078"/>
        <v>INDPUBRHN_OLDD_DMD</v>
      </c>
      <c r="H701" s="56" t="s">
        <v>9</v>
      </c>
      <c r="I701" s="56" t="s">
        <v>10</v>
      </c>
      <c r="J701" s="56">
        <v>2015</v>
      </c>
      <c r="K701" s="73">
        <f t="shared" si="1079"/>
        <v>0</v>
      </c>
      <c r="L701" s="73">
        <f t="shared" si="1080"/>
        <v>0</v>
      </c>
      <c r="N701" s="56" t="str">
        <f t="shared" si="1081"/>
        <v>RHNB-32</v>
      </c>
      <c r="O701" s="56" t="str">
        <f t="shared" si="1082"/>
        <v>PUB</v>
      </c>
      <c r="P701" s="4">
        <f t="shared" si="1075"/>
        <v>568</v>
      </c>
      <c r="Q701" s="4">
        <f t="shared" si="1076"/>
        <v>12</v>
      </c>
      <c r="R701" s="4">
        <f t="shared" si="1083"/>
        <v>580</v>
      </c>
      <c r="S701" s="4">
        <f t="shared" si="1084"/>
        <v>3</v>
      </c>
      <c r="T701" s="4">
        <f t="shared" si="1077"/>
        <v>0</v>
      </c>
      <c r="BN701" s="41">
        <v>3.700000000000002</v>
      </c>
      <c r="BO701" s="8" t="str">
        <f t="shared" si="1089"/>
        <v>LADE-37</v>
      </c>
      <c r="BP701" s="42" t="s">
        <v>1034</v>
      </c>
      <c r="BQ701" s="36">
        <f t="shared" si="1088"/>
        <v>3.7043945083369834E-3</v>
      </c>
      <c r="BR701" s="37">
        <f t="shared" si="1087"/>
        <v>3.1031803143194148E-3</v>
      </c>
      <c r="BS701" s="37">
        <f t="shared" si="1087"/>
        <v>3.46050146686952E-3</v>
      </c>
      <c r="BT701" s="37">
        <f t="shared" si="1087"/>
        <v>3.8568865684740772E-3</v>
      </c>
      <c r="BU701" s="37">
        <f t="shared" si="1087"/>
        <v>3.1559918103465923E-3</v>
      </c>
      <c r="BV701" s="37">
        <f t="shared" si="1087"/>
        <v>2.8390824918914925E-3</v>
      </c>
      <c r="BW701" s="37">
        <f t="shared" si="1090"/>
        <v>3.7043945083369834E-3</v>
      </c>
      <c r="BX701" s="37">
        <f t="shared" si="1087"/>
        <v>3.6814857338047791E-3</v>
      </c>
      <c r="BY701" s="37">
        <f t="shared" si="1087"/>
        <v>2.0209755376569827E-3</v>
      </c>
      <c r="BZ701" s="37">
        <f t="shared" si="1087"/>
        <v>2.0209755376569827E-3</v>
      </c>
      <c r="CA701" s="37"/>
      <c r="CB701" s="38">
        <f t="shared" si="1087"/>
        <v>3.7043945083369834E-3</v>
      </c>
      <c r="CC701" s="43"/>
      <c r="CE701" s="4" t="str">
        <f t="shared" si="1092"/>
        <v>LADE</v>
      </c>
      <c r="CH701" s="4" t="str">
        <f t="shared" si="1091"/>
        <v/>
      </c>
      <c r="CI701" s="4" t="str">
        <f t="shared" si="1091"/>
        <v/>
      </c>
      <c r="CJ701" s="4" t="str">
        <f t="shared" si="1091"/>
        <v/>
      </c>
    </row>
    <row r="702" spans="4:88" ht="15.75" customHeight="1" x14ac:dyDescent="0.25">
      <c r="D702" s="4" t="s">
        <v>710</v>
      </c>
      <c r="E702" s="4">
        <f>INDEX([1]IND_Attributes!$H:$H,MATCH(SER_SavePot!$D702,[1]IND_Attributes!$A:$A,0))</f>
        <v>0.14346032095094499</v>
      </c>
      <c r="F702" s="56" t="str">
        <f>INDEX([1]IND_Attributes!I:I,MATCH(SER_SavePot!$D702,[1]IND_Attributes!$A:$A,0))</f>
        <v>INDPUBRHN_OLDI_DMD</v>
      </c>
      <c r="G702" s="56" t="str">
        <f t="shared" si="1078"/>
        <v>INDPUBRHN_OLDI_DMD</v>
      </c>
      <c r="H702" s="56" t="s">
        <v>9</v>
      </c>
      <c r="I702" s="56" t="s">
        <v>10</v>
      </c>
      <c r="J702" s="56">
        <v>2015</v>
      </c>
      <c r="K702" s="73">
        <f t="shared" si="1079"/>
        <v>0</v>
      </c>
      <c r="L702" s="73">
        <f t="shared" si="1080"/>
        <v>0</v>
      </c>
      <c r="N702" s="56" t="str">
        <f t="shared" si="1081"/>
        <v>RHNB-32</v>
      </c>
      <c r="O702" s="56" t="str">
        <f t="shared" si="1082"/>
        <v>PUB</v>
      </c>
      <c r="P702" s="4">
        <f t="shared" si="1075"/>
        <v>568</v>
      </c>
      <c r="Q702" s="4">
        <f t="shared" si="1076"/>
        <v>12</v>
      </c>
      <c r="R702" s="4">
        <f t="shared" si="1083"/>
        <v>580</v>
      </c>
      <c r="S702" s="4">
        <f t="shared" si="1084"/>
        <v>3</v>
      </c>
      <c r="T702" s="4">
        <f t="shared" si="1077"/>
        <v>0</v>
      </c>
      <c r="BN702" s="41">
        <v>3.700000000000002</v>
      </c>
      <c r="BO702" s="8" t="str">
        <f t="shared" si="1089"/>
        <v>EMDN-37</v>
      </c>
      <c r="BP702" s="42" t="s">
        <v>1036</v>
      </c>
      <c r="BQ702" s="36">
        <f t="shared" si="1088"/>
        <v>4.5525792322952119E-3</v>
      </c>
      <c r="BR702" s="37">
        <f t="shared" si="1087"/>
        <v>3.215244681372853E-3</v>
      </c>
      <c r="BS702" s="37">
        <f t="shared" si="1087"/>
        <v>3.5553139907026354E-3</v>
      </c>
      <c r="BT702" s="37">
        <f t="shared" si="1087"/>
        <v>2.4890647816530609E-3</v>
      </c>
      <c r="BU702" s="37">
        <f t="shared" si="1087"/>
        <v>2.3954935809882283E-3</v>
      </c>
      <c r="BV702" s="37">
        <f t="shared" si="1087"/>
        <v>3.1747114101993712E-3</v>
      </c>
      <c r="BW702" s="37">
        <f t="shared" si="1090"/>
        <v>4.5525792322952119E-3</v>
      </c>
      <c r="BX702" s="37">
        <f t="shared" si="1087"/>
        <v>2.5614934727355154E-3</v>
      </c>
      <c r="BY702" s="37">
        <f t="shared" si="1087"/>
        <v>2.7643987531289771E-3</v>
      </c>
      <c r="BZ702" s="37">
        <f t="shared" si="1087"/>
        <v>2.7643987531289771E-3</v>
      </c>
      <c r="CA702" s="37"/>
      <c r="CB702" s="38">
        <f t="shared" si="1087"/>
        <v>4.5525792322952119E-3</v>
      </c>
      <c r="CC702" s="43"/>
      <c r="CE702" s="4" t="str">
        <f t="shared" si="1092"/>
        <v>EMDN</v>
      </c>
      <c r="CH702" s="4" t="str">
        <f t="shared" si="1091"/>
        <v/>
      </c>
      <c r="CI702" s="4" t="str">
        <f t="shared" si="1091"/>
        <v/>
      </c>
      <c r="CJ702" s="4" t="str">
        <f t="shared" si="1091"/>
        <v/>
      </c>
    </row>
    <row r="703" spans="4:88" ht="15.75" customHeight="1" x14ac:dyDescent="0.25">
      <c r="D703" s="4" t="s">
        <v>711</v>
      </c>
      <c r="E703" s="4">
        <f>INDEX([1]IND_Attributes!$H:$H,MATCH(SER_SavePot!$D703,[1]IND_Attributes!$A:$A,0))</f>
        <v>0.50828781658996902</v>
      </c>
      <c r="F703" s="56" t="str">
        <f>INDEX([1]IND_Attributes!I:I,MATCH(SER_SavePot!$D703,[1]IND_Attributes!$A:$A,0))</f>
        <v>INDPUBRHN_OLDC_DMD</v>
      </c>
      <c r="G703" s="56" t="str">
        <f t="shared" si="1078"/>
        <v>INDPUBRHN_OLDC_DMD</v>
      </c>
      <c r="H703" s="56" t="s">
        <v>9</v>
      </c>
      <c r="I703" s="56" t="s">
        <v>10</v>
      </c>
      <c r="J703" s="56">
        <v>2015</v>
      </c>
      <c r="K703" s="73">
        <f t="shared" si="1079"/>
        <v>0</v>
      </c>
      <c r="L703" s="73">
        <f t="shared" si="1080"/>
        <v>0</v>
      </c>
      <c r="N703" s="56" t="str">
        <f t="shared" si="1081"/>
        <v>RHNB-33</v>
      </c>
      <c r="O703" s="56" t="str">
        <f t="shared" si="1082"/>
        <v>PUB</v>
      </c>
      <c r="P703" s="4">
        <f t="shared" si="1075"/>
        <v>586</v>
      </c>
      <c r="Q703" s="4">
        <f t="shared" si="1076"/>
        <v>12</v>
      </c>
      <c r="R703" s="4">
        <f t="shared" si="1083"/>
        <v>598</v>
      </c>
      <c r="S703" s="4">
        <f t="shared" si="1084"/>
        <v>3</v>
      </c>
      <c r="T703" s="4">
        <f t="shared" si="1077"/>
        <v>0</v>
      </c>
      <c r="BN703" s="41">
        <v>3.700000000000002</v>
      </c>
      <c r="BO703" s="8" t="str">
        <f t="shared" si="1089"/>
        <v>EMDE-37</v>
      </c>
      <c r="BP703" s="42" t="s">
        <v>1038</v>
      </c>
      <c r="BQ703" s="36">
        <f t="shared" si="1088"/>
        <v>4.5525792322952119E-3</v>
      </c>
      <c r="BR703" s="37">
        <f t="shared" si="1087"/>
        <v>3.215244681372853E-3</v>
      </c>
      <c r="BS703" s="37">
        <f t="shared" si="1087"/>
        <v>3.5553139907026354E-3</v>
      </c>
      <c r="BT703" s="37">
        <f t="shared" si="1087"/>
        <v>2.4890647816530609E-3</v>
      </c>
      <c r="BU703" s="37">
        <f t="shared" si="1087"/>
        <v>2.3954935809882283E-3</v>
      </c>
      <c r="BV703" s="37">
        <f t="shared" si="1087"/>
        <v>3.1747114101993712E-3</v>
      </c>
      <c r="BW703" s="37">
        <f t="shared" si="1090"/>
        <v>4.5525792322952119E-3</v>
      </c>
      <c r="BX703" s="37">
        <f t="shared" si="1087"/>
        <v>2.5614934727355154E-3</v>
      </c>
      <c r="BY703" s="37">
        <f t="shared" si="1087"/>
        <v>2.7643987531289771E-3</v>
      </c>
      <c r="BZ703" s="37">
        <f t="shared" ref="BZ703:CB703" si="1093">INDEX($AY$39:$BL$639,MATCH(LEFT($BO703,2)&amp;"-"&amp;TEXT($BN703*10,"00"),$AY$39:$AY$639,0),MATCH(BZ$39,$AY$39:$BL$39,0))</f>
        <v>2.7643987531289771E-3</v>
      </c>
      <c r="CA703" s="37"/>
      <c r="CB703" s="38">
        <f t="shared" si="1093"/>
        <v>4.5525792322952119E-3</v>
      </c>
      <c r="CC703" s="43"/>
      <c r="CE703" s="4" t="str">
        <f t="shared" si="1092"/>
        <v>EMDE</v>
      </c>
      <c r="CH703" s="4" t="str">
        <f t="shared" si="1091"/>
        <v/>
      </c>
      <c r="CI703" s="4" t="str">
        <f t="shared" si="1091"/>
        <v/>
      </c>
      <c r="CJ703" s="4" t="str">
        <f t="shared" si="1091"/>
        <v/>
      </c>
    </row>
    <row r="704" spans="4:88" ht="15.75" customHeight="1" x14ac:dyDescent="0.25">
      <c r="D704" s="4" t="s">
        <v>712</v>
      </c>
      <c r="E704" s="4">
        <f>INDEX([1]IND_Attributes!$H:$H,MATCH(SER_SavePot!$D704,[1]IND_Attributes!$A:$A,0))</f>
        <v>0.34825186245908502</v>
      </c>
      <c r="F704" s="56" t="str">
        <f>INDEX([1]IND_Attributes!I:I,MATCH(SER_SavePot!$D704,[1]IND_Attributes!$A:$A,0))</f>
        <v>INDPUBRHN_OLDD_DMD</v>
      </c>
      <c r="G704" s="56" t="str">
        <f t="shared" si="1078"/>
        <v>INDPUBRHN_OLDD_DMD</v>
      </c>
      <c r="H704" s="56" t="s">
        <v>9</v>
      </c>
      <c r="I704" s="56" t="s">
        <v>10</v>
      </c>
      <c r="J704" s="56">
        <v>2015</v>
      </c>
      <c r="K704" s="73">
        <f t="shared" si="1079"/>
        <v>0</v>
      </c>
      <c r="L704" s="73">
        <f t="shared" si="1080"/>
        <v>0</v>
      </c>
      <c r="N704" s="56" t="str">
        <f t="shared" si="1081"/>
        <v>RHNB-33</v>
      </c>
      <c r="O704" s="56" t="str">
        <f t="shared" si="1082"/>
        <v>PUB</v>
      </c>
      <c r="P704" s="4">
        <f t="shared" si="1075"/>
        <v>586</v>
      </c>
      <c r="Q704" s="4">
        <f t="shared" si="1076"/>
        <v>12</v>
      </c>
      <c r="R704" s="4">
        <f t="shared" si="1083"/>
        <v>598</v>
      </c>
      <c r="S704" s="4">
        <f t="shared" si="1084"/>
        <v>3</v>
      </c>
      <c r="T704" s="4">
        <f t="shared" si="1077"/>
        <v>0</v>
      </c>
      <c r="BN704" s="41">
        <v>3.700000000000002</v>
      </c>
      <c r="BO704" s="8" t="str">
        <f t="shared" si="1089"/>
        <v>TRDN-37</v>
      </c>
      <c r="BP704" s="42" t="s">
        <v>1040</v>
      </c>
      <c r="BQ704" s="36">
        <f t="shared" si="1088"/>
        <v>8.6554070567806951E-4</v>
      </c>
      <c r="BR704" s="37">
        <f t="shared" si="1088"/>
        <v>1.2716599816222675E-4</v>
      </c>
      <c r="BS704" s="37">
        <f t="shared" si="1088"/>
        <v>2.9073938647864589E-4</v>
      </c>
      <c r="BT704" s="37">
        <f t="shared" si="1088"/>
        <v>8.5104567741429299E-5</v>
      </c>
      <c r="BU704" s="37">
        <f t="shared" si="1088"/>
        <v>1.6908396020493509E-4</v>
      </c>
      <c r="BV704" s="37">
        <f t="shared" si="1088"/>
        <v>1.2048628880574272E-4</v>
      </c>
      <c r="BW704" s="37">
        <f t="shared" si="1090"/>
        <v>8.6554070567806951E-4</v>
      </c>
      <c r="BX704" s="37">
        <f t="shared" si="1088"/>
        <v>2.5938624148335102E-4</v>
      </c>
      <c r="BY704" s="37">
        <f t="shared" si="1088"/>
        <v>2.5797382233459093E-4</v>
      </c>
      <c r="BZ704" s="37">
        <f t="shared" si="1088"/>
        <v>2.5797382233459093E-4</v>
      </c>
      <c r="CA704" s="37"/>
      <c r="CB704" s="38">
        <f t="shared" si="1088"/>
        <v>8.6554070567806951E-4</v>
      </c>
      <c r="CC704" s="43"/>
      <c r="CE704" s="4" t="str">
        <f t="shared" si="1092"/>
        <v>TRDN</v>
      </c>
      <c r="CH704" s="4" t="str">
        <f t="shared" si="1091"/>
        <v/>
      </c>
      <c r="CI704" s="4" t="str">
        <f t="shared" si="1091"/>
        <v/>
      </c>
      <c r="CJ704" s="4" t="str">
        <f t="shared" si="1091"/>
        <v/>
      </c>
    </row>
    <row r="705" spans="4:88" ht="15.75" customHeight="1" x14ac:dyDescent="0.25">
      <c r="D705" s="4" t="s">
        <v>713</v>
      </c>
      <c r="E705" s="4">
        <f>INDEX([1]IND_Attributes!$H:$H,MATCH(SER_SavePot!$D705,[1]IND_Attributes!$A:$A,0))</f>
        <v>0.14346032095094499</v>
      </c>
      <c r="F705" s="56" t="str">
        <f>INDEX([1]IND_Attributes!I:I,MATCH(SER_SavePot!$D705,[1]IND_Attributes!$A:$A,0))</f>
        <v>INDPUBRHN_OLDI_DMD</v>
      </c>
      <c r="G705" s="56" t="str">
        <f t="shared" si="1078"/>
        <v>INDPUBRHN_OLDI_DMD</v>
      </c>
      <c r="H705" s="56" t="s">
        <v>9</v>
      </c>
      <c r="I705" s="56" t="s">
        <v>10</v>
      </c>
      <c r="J705" s="56">
        <v>2015</v>
      </c>
      <c r="K705" s="73">
        <f t="shared" si="1079"/>
        <v>0</v>
      </c>
      <c r="L705" s="73">
        <f t="shared" si="1080"/>
        <v>0</v>
      </c>
      <c r="N705" s="56" t="str">
        <f t="shared" si="1081"/>
        <v>RHNB-33</v>
      </c>
      <c r="O705" s="56" t="str">
        <f t="shared" si="1082"/>
        <v>PUB</v>
      </c>
      <c r="P705" s="4">
        <f t="shared" si="1075"/>
        <v>586</v>
      </c>
      <c r="Q705" s="4">
        <f t="shared" si="1076"/>
        <v>12</v>
      </c>
      <c r="R705" s="4">
        <f t="shared" si="1083"/>
        <v>598</v>
      </c>
      <c r="S705" s="4">
        <f t="shared" si="1084"/>
        <v>3</v>
      </c>
      <c r="T705" s="4">
        <f t="shared" si="1077"/>
        <v>0</v>
      </c>
      <c r="BN705" s="57">
        <v>3.700000000000002</v>
      </c>
      <c r="BO705" s="58" t="str">
        <f t="shared" si="1089"/>
        <v>TRDE-37</v>
      </c>
      <c r="BP705" s="59" t="s">
        <v>1042</v>
      </c>
      <c r="BQ705" s="51">
        <f t="shared" si="1088"/>
        <v>8.6554070567806951E-4</v>
      </c>
      <c r="BR705" s="53">
        <f t="shared" si="1088"/>
        <v>1.2716599816222675E-4</v>
      </c>
      <c r="BS705" s="53">
        <f t="shared" si="1088"/>
        <v>2.9073938647864589E-4</v>
      </c>
      <c r="BT705" s="53">
        <f t="shared" si="1088"/>
        <v>8.5104567741429299E-5</v>
      </c>
      <c r="BU705" s="53">
        <f t="shared" si="1088"/>
        <v>1.6908396020493509E-4</v>
      </c>
      <c r="BV705" s="53">
        <f t="shared" si="1088"/>
        <v>1.2048628880574272E-4</v>
      </c>
      <c r="BW705" s="53">
        <f t="shared" si="1090"/>
        <v>8.6554070567806951E-4</v>
      </c>
      <c r="BX705" s="53">
        <f t="shared" si="1088"/>
        <v>2.5938624148335102E-4</v>
      </c>
      <c r="BY705" s="53">
        <f t="shared" si="1088"/>
        <v>2.5797382233459093E-4</v>
      </c>
      <c r="BZ705" s="53">
        <f t="shared" si="1088"/>
        <v>2.5797382233459093E-4</v>
      </c>
      <c r="CA705" s="53"/>
      <c r="CB705" s="55">
        <f t="shared" si="1088"/>
        <v>8.6554070567806951E-4</v>
      </c>
      <c r="CC705" s="60"/>
      <c r="CE705" s="4" t="str">
        <f t="shared" si="1092"/>
        <v>TRDE</v>
      </c>
      <c r="CH705" s="4" t="str">
        <f t="shared" si="1091"/>
        <v/>
      </c>
      <c r="CI705" s="4" t="str">
        <f t="shared" si="1091"/>
        <v/>
      </c>
      <c r="CJ705" s="4" t="str">
        <f t="shared" si="1091"/>
        <v/>
      </c>
    </row>
    <row r="706" spans="4:88" ht="15.75" customHeight="1" x14ac:dyDescent="0.25">
      <c r="D706" s="4" t="s">
        <v>714</v>
      </c>
      <c r="E706" s="4">
        <f>INDEX([1]IND_Attributes!$H:$H,MATCH(SER_SavePot!$D706,[1]IND_Attributes!$A:$A,0))</f>
        <v>0.50828781658996902</v>
      </c>
      <c r="F706" s="56" t="str">
        <f>INDEX([1]IND_Attributes!I:I,MATCH(SER_SavePot!$D706,[1]IND_Attributes!$A:$A,0))</f>
        <v>INDPUBRHN_OLDC_DMD</v>
      </c>
      <c r="G706" s="56" t="str">
        <f t="shared" si="1078"/>
        <v>INDPUBRHN_OLDC_DMD</v>
      </c>
      <c r="H706" s="56" t="s">
        <v>9</v>
      </c>
      <c r="I706" s="56" t="s">
        <v>10</v>
      </c>
      <c r="J706" s="56">
        <v>2015</v>
      </c>
      <c r="K706" s="73">
        <f t="shared" si="1079"/>
        <v>0</v>
      </c>
      <c r="L706" s="73">
        <f t="shared" si="1080"/>
        <v>0</v>
      </c>
      <c r="N706" s="56" t="str">
        <f t="shared" si="1081"/>
        <v>RHNB-34</v>
      </c>
      <c r="O706" s="56" t="str">
        <f t="shared" si="1082"/>
        <v>PUB</v>
      </c>
      <c r="P706" s="4">
        <f t="shared" si="1075"/>
        <v>604</v>
      </c>
      <c r="Q706" s="4">
        <f t="shared" si="1076"/>
        <v>12</v>
      </c>
      <c r="R706" s="4">
        <f t="shared" si="1083"/>
        <v>616</v>
      </c>
      <c r="S706" s="4">
        <f t="shared" si="1084"/>
        <v>3</v>
      </c>
      <c r="T706" s="4">
        <f t="shared" si="1077"/>
        <v>0</v>
      </c>
      <c r="BN706" s="22">
        <v>3.800000000000002</v>
      </c>
      <c r="BO706" s="24" t="str">
        <f t="shared" si="1089"/>
        <v>MTBN-38</v>
      </c>
      <c r="BP706" s="26" t="s">
        <v>1010</v>
      </c>
      <c r="BQ706" s="18">
        <f t="shared" si="1088"/>
        <v>8.0933988745721108E-4</v>
      </c>
      <c r="BR706" s="19">
        <f t="shared" si="1088"/>
        <v>2.5171467938633202E-3</v>
      </c>
      <c r="BS706" s="19">
        <f t="shared" si="1088"/>
        <v>1.9460068064758307E-3</v>
      </c>
      <c r="BT706" s="19">
        <f t="shared" si="1088"/>
        <v>2.094840476082202E-3</v>
      </c>
      <c r="BU706" s="19">
        <f t="shared" si="1088"/>
        <v>2.4606771969075542E-3</v>
      </c>
      <c r="BV706" s="19">
        <f t="shared" si="1088"/>
        <v>2.5521734333067564E-3</v>
      </c>
      <c r="BW706" s="19">
        <f t="shared" si="1090"/>
        <v>8.0933988745721108E-4</v>
      </c>
      <c r="BX706" s="19">
        <f t="shared" si="1088"/>
        <v>2.3186969303844035E-3</v>
      </c>
      <c r="BY706" s="19">
        <f t="shared" si="1088"/>
        <v>7.6628396973815738E-4</v>
      </c>
      <c r="BZ706" s="19">
        <f t="shared" si="1088"/>
        <v>7.6628396973815738E-4</v>
      </c>
      <c r="CA706" s="19"/>
      <c r="CB706" s="20">
        <f t="shared" si="1088"/>
        <v>8.0933988745721108E-4</v>
      </c>
      <c r="CC706" s="27"/>
      <c r="CE706" s="4" t="str">
        <f t="shared" si="1092"/>
        <v>MTBN</v>
      </c>
      <c r="CH706" s="4" t="str">
        <f t="shared" si="1091"/>
        <v/>
      </c>
      <c r="CI706" s="4" t="str">
        <f t="shared" si="1091"/>
        <v/>
      </c>
      <c r="CJ706" s="4" t="str">
        <f t="shared" si="1091"/>
        <v/>
      </c>
    </row>
    <row r="707" spans="4:88" ht="15.75" customHeight="1" x14ac:dyDescent="0.25">
      <c r="D707" s="4" t="s">
        <v>715</v>
      </c>
      <c r="E707" s="4">
        <f>INDEX([1]IND_Attributes!$H:$H,MATCH(SER_SavePot!$D707,[1]IND_Attributes!$A:$A,0))</f>
        <v>0.34825186245908502</v>
      </c>
      <c r="F707" s="56" t="str">
        <f>INDEX([1]IND_Attributes!I:I,MATCH(SER_SavePot!$D707,[1]IND_Attributes!$A:$A,0))</f>
        <v>INDPUBRHN_OLDD_DMD</v>
      </c>
      <c r="G707" s="56" t="str">
        <f t="shared" si="1078"/>
        <v>INDPUBRHN_OLDD_DMD</v>
      </c>
      <c r="H707" s="56" t="s">
        <v>9</v>
      </c>
      <c r="I707" s="56" t="s">
        <v>10</v>
      </c>
      <c r="J707" s="56">
        <v>2015</v>
      </c>
      <c r="K707" s="73">
        <f t="shared" si="1079"/>
        <v>0</v>
      </c>
      <c r="L707" s="73">
        <f t="shared" si="1080"/>
        <v>0</v>
      </c>
      <c r="N707" s="56" t="str">
        <f t="shared" si="1081"/>
        <v>RHNB-34</v>
      </c>
      <c r="O707" s="56" t="str">
        <f t="shared" si="1082"/>
        <v>PUB</v>
      </c>
      <c r="P707" s="4">
        <f t="shared" si="1075"/>
        <v>604</v>
      </c>
      <c r="Q707" s="4">
        <f t="shared" si="1076"/>
        <v>12</v>
      </c>
      <c r="R707" s="4">
        <f t="shared" si="1083"/>
        <v>616</v>
      </c>
      <c r="S707" s="4">
        <f t="shared" si="1084"/>
        <v>3</v>
      </c>
      <c r="T707" s="4">
        <f t="shared" si="1077"/>
        <v>0</v>
      </c>
      <c r="BN707" s="41">
        <v>3.800000000000002</v>
      </c>
      <c r="BO707" s="8" t="str">
        <f t="shared" si="1089"/>
        <v>MTBE-38</v>
      </c>
      <c r="BP707" s="42" t="s">
        <v>1012</v>
      </c>
      <c r="BQ707" s="36">
        <f t="shared" si="1088"/>
        <v>8.0933988745721108E-4</v>
      </c>
      <c r="BR707" s="37">
        <f t="shared" si="1088"/>
        <v>2.5171467938633202E-3</v>
      </c>
      <c r="BS707" s="37">
        <f t="shared" si="1088"/>
        <v>1.9460068064758307E-3</v>
      </c>
      <c r="BT707" s="37">
        <f t="shared" si="1088"/>
        <v>2.094840476082202E-3</v>
      </c>
      <c r="BU707" s="37">
        <f t="shared" si="1088"/>
        <v>2.4606771969075542E-3</v>
      </c>
      <c r="BV707" s="37">
        <f t="shared" si="1088"/>
        <v>2.5521734333067564E-3</v>
      </c>
      <c r="BW707" s="37">
        <f t="shared" si="1090"/>
        <v>8.0933988745721108E-4</v>
      </c>
      <c r="BX707" s="37">
        <f t="shared" si="1088"/>
        <v>2.3186969303844035E-3</v>
      </c>
      <c r="BY707" s="37">
        <f t="shared" si="1088"/>
        <v>7.6628396973815738E-4</v>
      </c>
      <c r="BZ707" s="37">
        <f t="shared" si="1088"/>
        <v>7.6628396973815738E-4</v>
      </c>
      <c r="CA707" s="37"/>
      <c r="CB707" s="38">
        <f t="shared" si="1088"/>
        <v>8.0933988745721108E-4</v>
      </c>
      <c r="CC707" s="43"/>
      <c r="CE707" s="4" t="str">
        <f t="shared" si="1092"/>
        <v>MTBE</v>
      </c>
      <c r="CH707" s="4" t="str">
        <f t="shared" si="1091"/>
        <v/>
      </c>
      <c r="CI707" s="4" t="str">
        <f t="shared" si="1091"/>
        <v/>
      </c>
      <c r="CJ707" s="4" t="str">
        <f t="shared" si="1091"/>
        <v/>
      </c>
    </row>
    <row r="708" spans="4:88" ht="15.75" customHeight="1" x14ac:dyDescent="0.25">
      <c r="D708" s="4" t="s">
        <v>716</v>
      </c>
      <c r="E708" s="4">
        <f>INDEX([1]IND_Attributes!$H:$H,MATCH(SER_SavePot!$D708,[1]IND_Attributes!$A:$A,0))</f>
        <v>0.14346032095094499</v>
      </c>
      <c r="F708" s="56" t="str">
        <f>INDEX([1]IND_Attributes!I:I,MATCH(SER_SavePot!$D708,[1]IND_Attributes!$A:$A,0))</f>
        <v>INDPUBRHN_OLDI_DMD</v>
      </c>
      <c r="G708" s="56" t="str">
        <f t="shared" si="1078"/>
        <v>INDPUBRHN_OLDI_DMD</v>
      </c>
      <c r="H708" s="56" t="s">
        <v>9</v>
      </c>
      <c r="I708" s="56" t="s">
        <v>10</v>
      </c>
      <c r="J708" s="56">
        <v>2015</v>
      </c>
      <c r="K708" s="73">
        <f t="shared" si="1079"/>
        <v>0</v>
      </c>
      <c r="L708" s="73">
        <f t="shared" si="1080"/>
        <v>0</v>
      </c>
      <c r="N708" s="56" t="str">
        <f t="shared" si="1081"/>
        <v>RHNB-34</v>
      </c>
      <c r="O708" s="56" t="str">
        <f t="shared" si="1082"/>
        <v>PUB</v>
      </c>
      <c r="P708" s="4">
        <f t="shared" si="1075"/>
        <v>604</v>
      </c>
      <c r="Q708" s="4">
        <f t="shared" si="1076"/>
        <v>12</v>
      </c>
      <c r="R708" s="4">
        <f t="shared" si="1083"/>
        <v>616</v>
      </c>
      <c r="S708" s="4">
        <f t="shared" si="1084"/>
        <v>3</v>
      </c>
      <c r="T708" s="4">
        <f t="shared" si="1077"/>
        <v>0</v>
      </c>
      <c r="BN708" s="41">
        <v>3.800000000000002</v>
      </c>
      <c r="BO708" s="8" t="str">
        <f t="shared" si="1089"/>
        <v>MTDN-38</v>
      </c>
      <c r="BP708" s="42" t="s">
        <v>1014</v>
      </c>
      <c r="BQ708" s="36">
        <f t="shared" si="1088"/>
        <v>8.0933988745721108E-4</v>
      </c>
      <c r="BR708" s="37">
        <f t="shared" si="1088"/>
        <v>2.5171467938633202E-3</v>
      </c>
      <c r="BS708" s="37">
        <f t="shared" si="1088"/>
        <v>1.9460068064758307E-3</v>
      </c>
      <c r="BT708" s="37">
        <f t="shared" si="1088"/>
        <v>2.094840476082202E-3</v>
      </c>
      <c r="BU708" s="37">
        <f t="shared" si="1088"/>
        <v>2.4606771969075542E-3</v>
      </c>
      <c r="BV708" s="37">
        <f t="shared" si="1088"/>
        <v>2.5521734333067564E-3</v>
      </c>
      <c r="BW708" s="37">
        <f t="shared" si="1090"/>
        <v>8.0933988745721108E-4</v>
      </c>
      <c r="BX708" s="37">
        <f t="shared" si="1088"/>
        <v>2.3186969303844035E-3</v>
      </c>
      <c r="BY708" s="37">
        <f t="shared" si="1088"/>
        <v>7.6628396973815738E-4</v>
      </c>
      <c r="BZ708" s="37">
        <f t="shared" si="1088"/>
        <v>7.6628396973815738E-4</v>
      </c>
      <c r="CA708" s="37"/>
      <c r="CB708" s="38">
        <f t="shared" si="1088"/>
        <v>8.0933988745721108E-4</v>
      </c>
      <c r="CC708" s="43"/>
      <c r="CE708" s="4" t="str">
        <f t="shared" si="1092"/>
        <v>MTDN</v>
      </c>
      <c r="CH708" s="4" t="str">
        <f t="shared" si="1091"/>
        <v/>
      </c>
      <c r="CI708" s="4" t="str">
        <f t="shared" si="1091"/>
        <v/>
      </c>
      <c r="CJ708" s="4" t="str">
        <f t="shared" si="1091"/>
        <v/>
      </c>
    </row>
    <row r="709" spans="4:88" ht="15.75" customHeight="1" x14ac:dyDescent="0.25">
      <c r="D709" s="4" t="s">
        <v>717</v>
      </c>
      <c r="E709" s="4">
        <f>INDEX([1]IND_Attributes!$H:$H,MATCH(SER_SavePot!$D709,[1]IND_Attributes!$A:$A,0))</f>
        <v>0.50828781658996902</v>
      </c>
      <c r="F709" s="56" t="str">
        <f>INDEX([1]IND_Attributes!I:I,MATCH(SER_SavePot!$D709,[1]IND_Attributes!$A:$A,0))</f>
        <v>INDPUBRHN_OLDC_DMD</v>
      </c>
      <c r="G709" s="56" t="str">
        <f t="shared" si="1078"/>
        <v>INDPUBRHN_OLDC_DMD</v>
      </c>
      <c r="H709" s="56" t="s">
        <v>9</v>
      </c>
      <c r="I709" s="56" t="s">
        <v>10</v>
      </c>
      <c r="J709" s="56">
        <v>2015</v>
      </c>
      <c r="K709" s="73">
        <f t="shared" si="1079"/>
        <v>0</v>
      </c>
      <c r="L709" s="73">
        <f t="shared" si="1080"/>
        <v>0</v>
      </c>
      <c r="N709" s="56" t="str">
        <f t="shared" si="1081"/>
        <v>RHNB-35</v>
      </c>
      <c r="O709" s="56" t="str">
        <f t="shared" si="1082"/>
        <v>PUB</v>
      </c>
      <c r="P709" s="4">
        <f t="shared" si="1075"/>
        <v>622</v>
      </c>
      <c r="Q709" s="4">
        <f t="shared" si="1076"/>
        <v>12</v>
      </c>
      <c r="R709" s="4">
        <f t="shared" si="1083"/>
        <v>634</v>
      </c>
      <c r="S709" s="4">
        <f t="shared" si="1084"/>
        <v>3</v>
      </c>
      <c r="T709" s="4">
        <f t="shared" si="1077"/>
        <v>0</v>
      </c>
      <c r="BN709" s="41">
        <v>3.800000000000002</v>
      </c>
      <c r="BO709" s="8" t="str">
        <f t="shared" si="1089"/>
        <v>MTDE-38</v>
      </c>
      <c r="BP709" s="42" t="s">
        <v>1014</v>
      </c>
      <c r="BQ709" s="36">
        <f t="shared" si="1088"/>
        <v>8.0933988745721108E-4</v>
      </c>
      <c r="BR709" s="37">
        <f t="shared" si="1088"/>
        <v>2.5171467938633202E-3</v>
      </c>
      <c r="BS709" s="37">
        <f t="shared" si="1088"/>
        <v>1.9460068064758307E-3</v>
      </c>
      <c r="BT709" s="37">
        <f t="shared" si="1088"/>
        <v>2.094840476082202E-3</v>
      </c>
      <c r="BU709" s="37">
        <f t="shared" si="1088"/>
        <v>2.4606771969075542E-3</v>
      </c>
      <c r="BV709" s="37">
        <f t="shared" si="1088"/>
        <v>2.5521734333067564E-3</v>
      </c>
      <c r="BW709" s="37">
        <f t="shared" si="1090"/>
        <v>8.0933988745721108E-4</v>
      </c>
      <c r="BX709" s="37">
        <f t="shared" si="1088"/>
        <v>2.3186969303844035E-3</v>
      </c>
      <c r="BY709" s="37">
        <f t="shared" si="1088"/>
        <v>7.6628396973815738E-4</v>
      </c>
      <c r="BZ709" s="37">
        <f t="shared" si="1088"/>
        <v>7.6628396973815738E-4</v>
      </c>
      <c r="CA709" s="37"/>
      <c r="CB709" s="38">
        <f t="shared" si="1088"/>
        <v>8.0933988745721108E-4</v>
      </c>
      <c r="CC709" s="43"/>
      <c r="CE709" s="4" t="str">
        <f t="shared" si="1092"/>
        <v>MTDE</v>
      </c>
      <c r="CH709" s="4" t="str">
        <f t="shared" si="1091"/>
        <v/>
      </c>
      <c r="CI709" s="4" t="str">
        <f t="shared" si="1091"/>
        <v/>
      </c>
      <c r="CJ709" s="4" t="str">
        <f t="shared" si="1091"/>
        <v/>
      </c>
    </row>
    <row r="710" spans="4:88" ht="15.75" customHeight="1" x14ac:dyDescent="0.25">
      <c r="D710" s="4" t="s">
        <v>718</v>
      </c>
      <c r="E710" s="4">
        <f>INDEX([1]IND_Attributes!$H:$H,MATCH(SER_SavePot!$D710,[1]IND_Attributes!$A:$A,0))</f>
        <v>0.34825186245908502</v>
      </c>
      <c r="F710" s="56" t="str">
        <f>INDEX([1]IND_Attributes!I:I,MATCH(SER_SavePot!$D710,[1]IND_Attributes!$A:$A,0))</f>
        <v>INDPUBRHN_OLDD_DMD</v>
      </c>
      <c r="G710" s="56" t="str">
        <f t="shared" si="1078"/>
        <v>INDPUBRHN_OLDD_DMD</v>
      </c>
      <c r="H710" s="56" t="s">
        <v>9</v>
      </c>
      <c r="I710" s="56" t="s">
        <v>10</v>
      </c>
      <c r="J710" s="56">
        <v>2015</v>
      </c>
      <c r="K710" s="73">
        <f t="shared" si="1079"/>
        <v>0</v>
      </c>
      <c r="L710" s="73">
        <f t="shared" si="1080"/>
        <v>0</v>
      </c>
      <c r="N710" s="56" t="str">
        <f t="shared" si="1081"/>
        <v>RHNB-35</v>
      </c>
      <c r="O710" s="56" t="str">
        <f t="shared" si="1082"/>
        <v>PUB</v>
      </c>
      <c r="P710" s="4">
        <f t="shared" si="1075"/>
        <v>622</v>
      </c>
      <c r="Q710" s="4">
        <f t="shared" si="1076"/>
        <v>12</v>
      </c>
      <c r="R710" s="4">
        <f t="shared" si="1083"/>
        <v>634</v>
      </c>
      <c r="S710" s="4">
        <f t="shared" si="1084"/>
        <v>3</v>
      </c>
      <c r="T710" s="4">
        <f t="shared" si="1077"/>
        <v>0</v>
      </c>
      <c r="BN710" s="41">
        <v>3.800000000000002</v>
      </c>
      <c r="BO710" s="8" t="str">
        <f t="shared" si="1089"/>
        <v>HTBN-38</v>
      </c>
      <c r="BP710" s="42" t="s">
        <v>1017</v>
      </c>
      <c r="BQ710" s="36">
        <f t="shared" si="1088"/>
        <v>8.8750284278560354E-4</v>
      </c>
      <c r="BR710" s="37">
        <f t="shared" si="1088"/>
        <v>6.8968548408129826E-4</v>
      </c>
      <c r="BS710" s="37">
        <f t="shared" si="1088"/>
        <v>5.2049711438580115E-4</v>
      </c>
      <c r="BT710" s="37">
        <f t="shared" si="1088"/>
        <v>4.4602482449510386E-5</v>
      </c>
      <c r="BU710" s="37">
        <f t="shared" si="1088"/>
        <v>1.7044971283723329E-4</v>
      </c>
      <c r="BV710" s="37">
        <f t="shared" si="1088"/>
        <v>8.5448785073759942E-4</v>
      </c>
      <c r="BW710" s="37">
        <f t="shared" si="1090"/>
        <v>8.8750284278560354E-4</v>
      </c>
      <c r="BX710" s="37">
        <f t="shared" si="1088"/>
        <v>1.001414267418857E-3</v>
      </c>
      <c r="BY710" s="37">
        <f t="shared" si="1088"/>
        <v>1.001414267418857E-3</v>
      </c>
      <c r="BZ710" s="37">
        <f t="shared" si="1088"/>
        <v>1.001414267418857E-3</v>
      </c>
      <c r="CA710" s="37"/>
      <c r="CB710" s="38">
        <f t="shared" si="1088"/>
        <v>8.8750284278560354E-4</v>
      </c>
      <c r="CC710" s="43"/>
      <c r="CE710" s="4" t="str">
        <f t="shared" si="1092"/>
        <v>HTBN</v>
      </c>
      <c r="CH710" s="4" t="str">
        <f t="shared" si="1091"/>
        <v/>
      </c>
      <c r="CI710" s="4" t="str">
        <f t="shared" si="1091"/>
        <v/>
      </c>
      <c r="CJ710" s="4" t="str">
        <f t="shared" si="1091"/>
        <v/>
      </c>
    </row>
    <row r="711" spans="4:88" ht="15.75" customHeight="1" x14ac:dyDescent="0.25">
      <c r="D711" s="4" t="s">
        <v>719</v>
      </c>
      <c r="E711" s="4">
        <f>INDEX([1]IND_Attributes!$H:$H,MATCH(SER_SavePot!$D711,[1]IND_Attributes!$A:$A,0))</f>
        <v>0.14346032095094499</v>
      </c>
      <c r="F711" s="56" t="str">
        <f>INDEX([1]IND_Attributes!I:I,MATCH(SER_SavePot!$D711,[1]IND_Attributes!$A:$A,0))</f>
        <v>INDPUBRHN_OLDI_DMD</v>
      </c>
      <c r="G711" s="56" t="str">
        <f t="shared" si="1078"/>
        <v>INDPUBRHN_OLDI_DMD</v>
      </c>
      <c r="H711" s="56" t="s">
        <v>9</v>
      </c>
      <c r="I711" s="56" t="s">
        <v>10</v>
      </c>
      <c r="J711" s="56">
        <v>2015</v>
      </c>
      <c r="K711" s="73">
        <f t="shared" si="1079"/>
        <v>0</v>
      </c>
      <c r="L711" s="73">
        <f t="shared" si="1080"/>
        <v>0</v>
      </c>
      <c r="N711" s="56" t="str">
        <f t="shared" si="1081"/>
        <v>RHNB-35</v>
      </c>
      <c r="O711" s="56" t="str">
        <f t="shared" si="1082"/>
        <v>PUB</v>
      </c>
      <c r="P711" s="4">
        <f t="shared" ref="P711:P774" si="1094">MATCH(N711,$BO$39:$BO$1839,0)</f>
        <v>622</v>
      </c>
      <c r="Q711" s="4">
        <f t="shared" ref="Q711:Q774" si="1095">MATCH(O711,$BO$39:$CB$39,0)</f>
        <v>12</v>
      </c>
      <c r="R711" s="4">
        <f t="shared" si="1083"/>
        <v>634</v>
      </c>
      <c r="S711" s="4">
        <f t="shared" si="1084"/>
        <v>3</v>
      </c>
      <c r="T711" s="4">
        <f t="shared" ref="T711:T774" si="1096">INDEX($BO$39:$CB$1839,MATCH(N711,$BO$39:$BO$1839,0),MATCH(O711,$BO$39:$CB$39,0))</f>
        <v>0</v>
      </c>
      <c r="BN711" s="41">
        <v>3.800000000000002</v>
      </c>
      <c r="BO711" s="8" t="str">
        <f t="shared" si="1089"/>
        <v>HTBE-38</v>
      </c>
      <c r="BP711" s="42" t="s">
        <v>1019</v>
      </c>
      <c r="BQ711" s="36">
        <f t="shared" si="1088"/>
        <v>8.8750284278560354E-4</v>
      </c>
      <c r="BR711" s="37">
        <f t="shared" si="1088"/>
        <v>6.8968548408129826E-4</v>
      </c>
      <c r="BS711" s="37">
        <f t="shared" si="1088"/>
        <v>5.2049711438580115E-4</v>
      </c>
      <c r="BT711" s="37">
        <f t="shared" si="1088"/>
        <v>4.4602482449510386E-5</v>
      </c>
      <c r="BU711" s="37">
        <f t="shared" si="1088"/>
        <v>1.7044971283723329E-4</v>
      </c>
      <c r="BV711" s="37">
        <f t="shared" si="1088"/>
        <v>8.5448785073759942E-4</v>
      </c>
      <c r="BW711" s="37">
        <f t="shared" si="1090"/>
        <v>8.8750284278560354E-4</v>
      </c>
      <c r="BX711" s="37">
        <f t="shared" si="1088"/>
        <v>1.001414267418857E-3</v>
      </c>
      <c r="BY711" s="37">
        <f t="shared" si="1088"/>
        <v>1.001414267418857E-3</v>
      </c>
      <c r="BZ711" s="37">
        <f t="shared" si="1088"/>
        <v>1.001414267418857E-3</v>
      </c>
      <c r="CA711" s="37"/>
      <c r="CB711" s="38">
        <f t="shared" si="1088"/>
        <v>8.8750284278560354E-4</v>
      </c>
      <c r="CC711" s="43"/>
      <c r="CE711" s="4" t="str">
        <f t="shared" si="1092"/>
        <v>HTBE</v>
      </c>
      <c r="CH711" s="4" t="str">
        <f t="shared" si="1091"/>
        <v/>
      </c>
      <c r="CI711" s="4" t="str">
        <f t="shared" si="1091"/>
        <v/>
      </c>
      <c r="CJ711" s="4" t="str">
        <f t="shared" si="1091"/>
        <v/>
      </c>
    </row>
    <row r="712" spans="4:88" ht="15.75" customHeight="1" x14ac:dyDescent="0.25">
      <c r="D712" s="4" t="s">
        <v>720</v>
      </c>
      <c r="E712" s="4">
        <f>INDEX([1]IND_Attributes!$H:$H,MATCH(SER_SavePot!$D712,[1]IND_Attributes!$A:$A,0))</f>
        <v>0.50828781658996902</v>
      </c>
      <c r="F712" s="56" t="str">
        <f>INDEX([1]IND_Attributes!I:I,MATCH(SER_SavePot!$D712,[1]IND_Attributes!$A:$A,0))</f>
        <v>INDPUBRHN_OLDC_DMD</v>
      </c>
      <c r="G712" s="56" t="str">
        <f t="shared" ref="G712:G775" si="1097">F712</f>
        <v>INDPUBRHN_OLDC_DMD</v>
      </c>
      <c r="H712" s="56" t="s">
        <v>9</v>
      </c>
      <c r="I712" s="56" t="s">
        <v>10</v>
      </c>
      <c r="J712" s="56">
        <v>2015</v>
      </c>
      <c r="K712" s="73">
        <f t="shared" ref="K712:K775" si="1098">INDEX($BO$39:$CB$1839,MATCH(N712,$BO$39:$BO$1839,0),MATCH(O712,$BO$39:$CB$39,0))*$BA$19*E712</f>
        <v>0</v>
      </c>
      <c r="L712" s="73">
        <f t="shared" ref="L712:L775" si="1099">K712</f>
        <v>0</v>
      </c>
      <c r="N712" s="56" t="str">
        <f t="shared" ref="N712:N775" si="1100">MID(D712,7,4)&amp;"-"&amp;IF(RIGHT(D712,2)="00",100,RIGHT(D712,2))</f>
        <v>RHNB-36</v>
      </c>
      <c r="O712" s="56" t="str">
        <f t="shared" ref="O712:O775" si="1101">MID(D712,4,3)</f>
        <v>PUB</v>
      </c>
      <c r="P712" s="4">
        <f t="shared" si="1094"/>
        <v>640</v>
      </c>
      <c r="Q712" s="4">
        <f t="shared" si="1095"/>
        <v>12</v>
      </c>
      <c r="R712" s="4">
        <f t="shared" ref="R712:R775" si="1102">P712+Q712</f>
        <v>652</v>
      </c>
      <c r="S712" s="4">
        <f t="shared" ref="S712:S775" si="1103">COUNTIFS(R:R,R712)</f>
        <v>3</v>
      </c>
      <c r="T712" s="4">
        <f t="shared" si="1096"/>
        <v>0</v>
      </c>
      <c r="BN712" s="41">
        <v>3.800000000000002</v>
      </c>
      <c r="BO712" s="8" t="str">
        <f t="shared" si="1089"/>
        <v>HTDN-38</v>
      </c>
      <c r="BP712" s="42" t="s">
        <v>1021</v>
      </c>
      <c r="BQ712" s="36">
        <f t="shared" si="1088"/>
        <v>8.8750284278560354E-4</v>
      </c>
      <c r="BR712" s="37">
        <f t="shared" si="1088"/>
        <v>6.8968548408129826E-4</v>
      </c>
      <c r="BS712" s="37">
        <f t="shared" si="1088"/>
        <v>5.2049711438580115E-4</v>
      </c>
      <c r="BT712" s="37">
        <f t="shared" si="1088"/>
        <v>4.4602482449510386E-5</v>
      </c>
      <c r="BU712" s="37">
        <f t="shared" si="1088"/>
        <v>1.7044971283723329E-4</v>
      </c>
      <c r="BV712" s="37">
        <f t="shared" si="1088"/>
        <v>8.5448785073759942E-4</v>
      </c>
      <c r="BW712" s="37">
        <f t="shared" si="1090"/>
        <v>8.8750284278560354E-4</v>
      </c>
      <c r="BX712" s="37">
        <f t="shared" si="1088"/>
        <v>1.001414267418857E-3</v>
      </c>
      <c r="BY712" s="37">
        <f t="shared" si="1088"/>
        <v>1.001414267418857E-3</v>
      </c>
      <c r="BZ712" s="37">
        <f t="shared" si="1088"/>
        <v>1.001414267418857E-3</v>
      </c>
      <c r="CA712" s="37"/>
      <c r="CB712" s="38">
        <f t="shared" si="1088"/>
        <v>8.8750284278560354E-4</v>
      </c>
      <c r="CC712" s="43"/>
      <c r="CE712" s="4" t="str">
        <f t="shared" si="1092"/>
        <v>HTDN</v>
      </c>
      <c r="CH712" s="4" t="str">
        <f t="shared" si="1091"/>
        <v/>
      </c>
      <c r="CI712" s="4" t="str">
        <f t="shared" si="1091"/>
        <v/>
      </c>
      <c r="CJ712" s="4" t="str">
        <f t="shared" si="1091"/>
        <v/>
      </c>
    </row>
    <row r="713" spans="4:88" ht="15.75" customHeight="1" x14ac:dyDescent="0.25">
      <c r="D713" s="4" t="s">
        <v>721</v>
      </c>
      <c r="E713" s="4">
        <f>INDEX([1]IND_Attributes!$H:$H,MATCH(SER_SavePot!$D713,[1]IND_Attributes!$A:$A,0))</f>
        <v>0.34825186245908502</v>
      </c>
      <c r="F713" s="56" t="str">
        <f>INDEX([1]IND_Attributes!I:I,MATCH(SER_SavePot!$D713,[1]IND_Attributes!$A:$A,0))</f>
        <v>INDPUBRHN_OLDD_DMD</v>
      </c>
      <c r="G713" s="56" t="str">
        <f t="shared" si="1097"/>
        <v>INDPUBRHN_OLDD_DMD</v>
      </c>
      <c r="H713" s="56" t="s">
        <v>9</v>
      </c>
      <c r="I713" s="56" t="s">
        <v>10</v>
      </c>
      <c r="J713" s="56">
        <v>2015</v>
      </c>
      <c r="K713" s="73">
        <f t="shared" si="1098"/>
        <v>0</v>
      </c>
      <c r="L713" s="73">
        <f t="shared" si="1099"/>
        <v>0</v>
      </c>
      <c r="N713" s="56" t="str">
        <f t="shared" si="1100"/>
        <v>RHNB-36</v>
      </c>
      <c r="O713" s="56" t="str">
        <f t="shared" si="1101"/>
        <v>PUB</v>
      </c>
      <c r="P713" s="4">
        <f t="shared" si="1094"/>
        <v>640</v>
      </c>
      <c r="Q713" s="4">
        <f t="shared" si="1095"/>
        <v>12</v>
      </c>
      <c r="R713" s="4">
        <f t="shared" si="1102"/>
        <v>652</v>
      </c>
      <c r="S713" s="4">
        <f t="shared" si="1103"/>
        <v>3</v>
      </c>
      <c r="T713" s="4">
        <f t="shared" si="1096"/>
        <v>0</v>
      </c>
      <c r="BN713" s="41">
        <v>3.800000000000002</v>
      </c>
      <c r="BO713" s="8" t="str">
        <f t="shared" si="1089"/>
        <v>HTDE-38</v>
      </c>
      <c r="BP713" s="42" t="s">
        <v>1021</v>
      </c>
      <c r="BQ713" s="36">
        <f t="shared" si="1088"/>
        <v>8.8750284278560354E-4</v>
      </c>
      <c r="BR713" s="37">
        <f t="shared" si="1088"/>
        <v>6.8968548408129826E-4</v>
      </c>
      <c r="BS713" s="37">
        <f t="shared" si="1088"/>
        <v>5.2049711438580115E-4</v>
      </c>
      <c r="BT713" s="37">
        <f t="shared" si="1088"/>
        <v>4.4602482449510386E-5</v>
      </c>
      <c r="BU713" s="37">
        <f t="shared" si="1088"/>
        <v>1.7044971283723329E-4</v>
      </c>
      <c r="BV713" s="37">
        <f t="shared" si="1088"/>
        <v>8.5448785073759942E-4</v>
      </c>
      <c r="BW713" s="37">
        <f t="shared" si="1090"/>
        <v>8.8750284278560354E-4</v>
      </c>
      <c r="BX713" s="37">
        <f t="shared" si="1088"/>
        <v>1.001414267418857E-3</v>
      </c>
      <c r="BY713" s="37">
        <f t="shared" si="1088"/>
        <v>1.001414267418857E-3</v>
      </c>
      <c r="BZ713" s="37">
        <f t="shared" si="1088"/>
        <v>1.001414267418857E-3</v>
      </c>
      <c r="CA713" s="37"/>
      <c r="CB713" s="38">
        <f t="shared" si="1088"/>
        <v>8.8750284278560354E-4</v>
      </c>
      <c r="CC713" s="43"/>
      <c r="CE713" s="4" t="str">
        <f t="shared" si="1092"/>
        <v>HTDE</v>
      </c>
      <c r="CH713" s="4" t="str">
        <f t="shared" si="1091"/>
        <v/>
      </c>
      <c r="CI713" s="4" t="str">
        <f t="shared" si="1091"/>
        <v/>
      </c>
      <c r="CJ713" s="4" t="str">
        <f t="shared" si="1091"/>
        <v/>
      </c>
    </row>
    <row r="714" spans="4:88" ht="15.75" customHeight="1" x14ac:dyDescent="0.25">
      <c r="D714" s="4" t="s">
        <v>722</v>
      </c>
      <c r="E714" s="4">
        <f>INDEX([1]IND_Attributes!$H:$H,MATCH(SER_SavePot!$D714,[1]IND_Attributes!$A:$A,0))</f>
        <v>0.14346032095094499</v>
      </c>
      <c r="F714" s="56" t="str">
        <f>INDEX([1]IND_Attributes!I:I,MATCH(SER_SavePot!$D714,[1]IND_Attributes!$A:$A,0))</f>
        <v>INDPUBRHN_OLDI_DMD</v>
      </c>
      <c r="G714" s="56" t="str">
        <f t="shared" si="1097"/>
        <v>INDPUBRHN_OLDI_DMD</v>
      </c>
      <c r="H714" s="56" t="s">
        <v>9</v>
      </c>
      <c r="I714" s="56" t="s">
        <v>10</v>
      </c>
      <c r="J714" s="56">
        <v>2015</v>
      </c>
      <c r="K714" s="73">
        <f t="shared" si="1098"/>
        <v>0</v>
      </c>
      <c r="L714" s="73">
        <f t="shared" si="1099"/>
        <v>0</v>
      </c>
      <c r="N714" s="56" t="str">
        <f t="shared" si="1100"/>
        <v>RHNB-36</v>
      </c>
      <c r="O714" s="56" t="str">
        <f t="shared" si="1101"/>
        <v>PUB</v>
      </c>
      <c r="P714" s="4">
        <f t="shared" si="1094"/>
        <v>640</v>
      </c>
      <c r="Q714" s="4">
        <f t="shared" si="1095"/>
        <v>12</v>
      </c>
      <c r="R714" s="4">
        <f t="shared" si="1102"/>
        <v>652</v>
      </c>
      <c r="S714" s="4">
        <f t="shared" si="1103"/>
        <v>3</v>
      </c>
      <c r="T714" s="4">
        <f t="shared" si="1096"/>
        <v>0</v>
      </c>
      <c r="BN714" s="41">
        <v>3.800000000000002</v>
      </c>
      <c r="BO714" s="8" t="str">
        <f t="shared" si="1089"/>
        <v>RHNB-38</v>
      </c>
      <c r="BP714" s="42" t="s">
        <v>1024</v>
      </c>
      <c r="BQ714" s="36">
        <f t="shared" si="1088"/>
        <v>0</v>
      </c>
      <c r="BR714" s="37">
        <f t="shared" si="1088"/>
        <v>0</v>
      </c>
      <c r="BS714" s="37">
        <f t="shared" si="1088"/>
        <v>0</v>
      </c>
      <c r="BT714" s="37">
        <f t="shared" si="1088"/>
        <v>0</v>
      </c>
      <c r="BU714" s="37">
        <f t="shared" si="1088"/>
        <v>0</v>
      </c>
      <c r="BV714" s="37">
        <f t="shared" si="1088"/>
        <v>0</v>
      </c>
      <c r="BW714" s="37">
        <f t="shared" si="1090"/>
        <v>0</v>
      </c>
      <c r="BX714" s="37">
        <f t="shared" si="1088"/>
        <v>0</v>
      </c>
      <c r="BY714" s="37">
        <f t="shared" si="1088"/>
        <v>0</v>
      </c>
      <c r="BZ714" s="37">
        <f t="shared" si="1088"/>
        <v>0</v>
      </c>
      <c r="CA714" s="37"/>
      <c r="CB714" s="38">
        <f t="shared" si="1088"/>
        <v>0</v>
      </c>
      <c r="CC714" s="43"/>
      <c r="CE714" s="4" t="str">
        <f t="shared" si="1092"/>
        <v>RHNB</v>
      </c>
      <c r="CH714" s="4" t="str">
        <f t="shared" si="1091"/>
        <v/>
      </c>
      <c r="CI714" s="4" t="str">
        <f t="shared" si="1091"/>
        <v/>
      </c>
      <c r="CJ714" s="4" t="str">
        <f t="shared" si="1091"/>
        <v/>
      </c>
    </row>
    <row r="715" spans="4:88" ht="15.75" customHeight="1" x14ac:dyDescent="0.25">
      <c r="D715" s="4" t="s">
        <v>723</v>
      </c>
      <c r="E715" s="4">
        <f>INDEX([1]IND_Attributes!$H:$H,MATCH(SER_SavePot!$D715,[1]IND_Attributes!$A:$A,0))</f>
        <v>0.50828781658996902</v>
      </c>
      <c r="F715" s="56" t="str">
        <f>INDEX([1]IND_Attributes!I:I,MATCH(SER_SavePot!$D715,[1]IND_Attributes!$A:$A,0))</f>
        <v>INDPUBRHN_OLDC_DMD</v>
      </c>
      <c r="G715" s="56" t="str">
        <f t="shared" si="1097"/>
        <v>INDPUBRHN_OLDC_DMD</v>
      </c>
      <c r="H715" s="56" t="s">
        <v>9</v>
      </c>
      <c r="I715" s="56" t="s">
        <v>10</v>
      </c>
      <c r="J715" s="56">
        <v>2015</v>
      </c>
      <c r="K715" s="73">
        <f t="shared" si="1098"/>
        <v>0</v>
      </c>
      <c r="L715" s="73">
        <f t="shared" si="1099"/>
        <v>0</v>
      </c>
      <c r="N715" s="56" t="str">
        <f t="shared" si="1100"/>
        <v>RHNB-37</v>
      </c>
      <c r="O715" s="56" t="str">
        <f t="shared" si="1101"/>
        <v>PUB</v>
      </c>
      <c r="P715" s="4">
        <f t="shared" si="1094"/>
        <v>658</v>
      </c>
      <c r="Q715" s="4">
        <f t="shared" si="1095"/>
        <v>12</v>
      </c>
      <c r="R715" s="4">
        <f t="shared" si="1102"/>
        <v>670</v>
      </c>
      <c r="S715" s="4">
        <f t="shared" si="1103"/>
        <v>3</v>
      </c>
      <c r="T715" s="4">
        <f t="shared" si="1096"/>
        <v>0</v>
      </c>
      <c r="BN715" s="41">
        <v>3.800000000000002</v>
      </c>
      <c r="BO715" s="8" t="str">
        <f t="shared" si="1089"/>
        <v>RHEB-38</v>
      </c>
      <c r="BP715" s="42" t="s">
        <v>1026</v>
      </c>
      <c r="BQ715" s="36">
        <f t="shared" si="1088"/>
        <v>0</v>
      </c>
      <c r="BR715" s="37">
        <f t="shared" si="1088"/>
        <v>0</v>
      </c>
      <c r="BS715" s="37">
        <f t="shared" si="1088"/>
        <v>0</v>
      </c>
      <c r="BT715" s="37">
        <f t="shared" si="1088"/>
        <v>0</v>
      </c>
      <c r="BU715" s="37">
        <f t="shared" si="1088"/>
        <v>0</v>
      </c>
      <c r="BV715" s="37">
        <f t="shared" si="1088"/>
        <v>0</v>
      </c>
      <c r="BW715" s="37">
        <f t="shared" si="1090"/>
        <v>0</v>
      </c>
      <c r="BX715" s="37">
        <f t="shared" si="1088"/>
        <v>0</v>
      </c>
      <c r="BY715" s="37">
        <f t="shared" si="1088"/>
        <v>0</v>
      </c>
      <c r="BZ715" s="37">
        <f t="shared" si="1088"/>
        <v>0</v>
      </c>
      <c r="CA715" s="37"/>
      <c r="CB715" s="38">
        <f t="shared" si="1088"/>
        <v>0</v>
      </c>
      <c r="CC715" s="43"/>
      <c r="CE715" s="4" t="str">
        <f t="shared" si="1092"/>
        <v>RHEB</v>
      </c>
      <c r="CH715" s="4" t="str">
        <f t="shared" si="1091"/>
        <v/>
      </c>
      <c r="CI715" s="4" t="str">
        <f t="shared" si="1091"/>
        <v/>
      </c>
      <c r="CJ715" s="4" t="str">
        <f t="shared" si="1091"/>
        <v/>
      </c>
    </row>
    <row r="716" spans="4:88" ht="15.75" customHeight="1" x14ac:dyDescent="0.25">
      <c r="D716" s="4" t="s">
        <v>724</v>
      </c>
      <c r="E716" s="4">
        <f>INDEX([1]IND_Attributes!$H:$H,MATCH(SER_SavePot!$D716,[1]IND_Attributes!$A:$A,0))</f>
        <v>0.34825186245908502</v>
      </c>
      <c r="F716" s="56" t="str">
        <f>INDEX([1]IND_Attributes!I:I,MATCH(SER_SavePot!$D716,[1]IND_Attributes!$A:$A,0))</f>
        <v>INDPUBRHN_OLDD_DMD</v>
      </c>
      <c r="G716" s="56" t="str">
        <f t="shared" si="1097"/>
        <v>INDPUBRHN_OLDD_DMD</v>
      </c>
      <c r="H716" s="56" t="s">
        <v>9</v>
      </c>
      <c r="I716" s="56" t="s">
        <v>10</v>
      </c>
      <c r="J716" s="56">
        <v>2015</v>
      </c>
      <c r="K716" s="73">
        <f t="shared" si="1098"/>
        <v>0</v>
      </c>
      <c r="L716" s="73">
        <f t="shared" si="1099"/>
        <v>0</v>
      </c>
      <c r="N716" s="56" t="str">
        <f t="shared" si="1100"/>
        <v>RHNB-37</v>
      </c>
      <c r="O716" s="56" t="str">
        <f t="shared" si="1101"/>
        <v>PUB</v>
      </c>
      <c r="P716" s="4">
        <f t="shared" si="1094"/>
        <v>658</v>
      </c>
      <c r="Q716" s="4">
        <f t="shared" si="1095"/>
        <v>12</v>
      </c>
      <c r="R716" s="4">
        <f t="shared" si="1102"/>
        <v>670</v>
      </c>
      <c r="S716" s="4">
        <f t="shared" si="1103"/>
        <v>3</v>
      </c>
      <c r="T716" s="4">
        <f t="shared" si="1096"/>
        <v>0</v>
      </c>
      <c r="BN716" s="41">
        <v>3.800000000000002</v>
      </c>
      <c r="BO716" s="8" t="str">
        <f t="shared" si="1089"/>
        <v>RHND-38</v>
      </c>
      <c r="BP716" s="42" t="s">
        <v>1028</v>
      </c>
      <c r="BQ716" s="36">
        <f t="shared" si="1088"/>
        <v>0</v>
      </c>
      <c r="BR716" s="37">
        <f t="shared" si="1088"/>
        <v>0</v>
      </c>
      <c r="BS716" s="37">
        <f t="shared" si="1088"/>
        <v>0</v>
      </c>
      <c r="BT716" s="37">
        <f t="shared" si="1088"/>
        <v>0</v>
      </c>
      <c r="BU716" s="37">
        <f t="shared" si="1088"/>
        <v>0</v>
      </c>
      <c r="BV716" s="37">
        <f t="shared" si="1088"/>
        <v>0</v>
      </c>
      <c r="BW716" s="37">
        <f t="shared" si="1090"/>
        <v>0</v>
      </c>
      <c r="BX716" s="37">
        <f t="shared" si="1088"/>
        <v>0</v>
      </c>
      <c r="BY716" s="37">
        <f t="shared" si="1088"/>
        <v>0</v>
      </c>
      <c r="BZ716" s="37">
        <f t="shared" si="1088"/>
        <v>0</v>
      </c>
      <c r="CA716" s="37"/>
      <c r="CB716" s="38">
        <f t="shared" si="1088"/>
        <v>0</v>
      </c>
      <c r="CC716" s="43"/>
      <c r="CE716" s="4" t="str">
        <f t="shared" si="1092"/>
        <v>RHND</v>
      </c>
      <c r="CH716" s="4" t="str">
        <f t="shared" si="1091"/>
        <v/>
      </c>
      <c r="CI716" s="4" t="str">
        <f t="shared" si="1091"/>
        <v/>
      </c>
      <c r="CJ716" s="4" t="str">
        <f t="shared" si="1091"/>
        <v/>
      </c>
    </row>
    <row r="717" spans="4:88" ht="15.75" customHeight="1" x14ac:dyDescent="0.25">
      <c r="D717" s="4" t="s">
        <v>725</v>
      </c>
      <c r="E717" s="4">
        <f>INDEX([1]IND_Attributes!$H:$H,MATCH(SER_SavePot!$D717,[1]IND_Attributes!$A:$A,0))</f>
        <v>0.14346032095094499</v>
      </c>
      <c r="F717" s="56" t="str">
        <f>INDEX([1]IND_Attributes!I:I,MATCH(SER_SavePot!$D717,[1]IND_Attributes!$A:$A,0))</f>
        <v>INDPUBRHN_OLDI_DMD</v>
      </c>
      <c r="G717" s="56" t="str">
        <f t="shared" si="1097"/>
        <v>INDPUBRHN_OLDI_DMD</v>
      </c>
      <c r="H717" s="56" t="s">
        <v>9</v>
      </c>
      <c r="I717" s="56" t="s">
        <v>10</v>
      </c>
      <c r="J717" s="56">
        <v>2015</v>
      </c>
      <c r="K717" s="73">
        <f t="shared" si="1098"/>
        <v>0</v>
      </c>
      <c r="L717" s="73">
        <f t="shared" si="1099"/>
        <v>0</v>
      </c>
      <c r="N717" s="56" t="str">
        <f t="shared" si="1100"/>
        <v>RHNB-37</v>
      </c>
      <c r="O717" s="56" t="str">
        <f t="shared" si="1101"/>
        <v>PUB</v>
      </c>
      <c r="P717" s="4">
        <f t="shared" si="1094"/>
        <v>658</v>
      </c>
      <c r="Q717" s="4">
        <f t="shared" si="1095"/>
        <v>12</v>
      </c>
      <c r="R717" s="4">
        <f t="shared" si="1102"/>
        <v>670</v>
      </c>
      <c r="S717" s="4">
        <f t="shared" si="1103"/>
        <v>3</v>
      </c>
      <c r="T717" s="4">
        <f t="shared" si="1096"/>
        <v>0</v>
      </c>
      <c r="BN717" s="41">
        <v>3.800000000000002</v>
      </c>
      <c r="BO717" s="8" t="str">
        <f t="shared" si="1089"/>
        <v>RHED-38</v>
      </c>
      <c r="BP717" s="42" t="s">
        <v>1030</v>
      </c>
      <c r="BQ717" s="36">
        <f t="shared" si="1088"/>
        <v>0</v>
      </c>
      <c r="BR717" s="37">
        <f t="shared" si="1088"/>
        <v>0</v>
      </c>
      <c r="BS717" s="37">
        <f t="shared" si="1088"/>
        <v>0</v>
      </c>
      <c r="BT717" s="37">
        <f t="shared" si="1088"/>
        <v>0</v>
      </c>
      <c r="BU717" s="37">
        <f t="shared" si="1088"/>
        <v>0</v>
      </c>
      <c r="BV717" s="37">
        <f t="shared" si="1088"/>
        <v>0</v>
      </c>
      <c r="BW717" s="37">
        <f t="shared" si="1090"/>
        <v>0</v>
      </c>
      <c r="BX717" s="37">
        <f t="shared" si="1088"/>
        <v>0</v>
      </c>
      <c r="BY717" s="37">
        <f t="shared" si="1088"/>
        <v>0</v>
      </c>
      <c r="BZ717" s="37">
        <f t="shared" si="1088"/>
        <v>0</v>
      </c>
      <c r="CA717" s="37"/>
      <c r="CB717" s="38">
        <f t="shared" si="1088"/>
        <v>0</v>
      </c>
      <c r="CC717" s="43"/>
      <c r="CE717" s="4" t="str">
        <f t="shared" si="1092"/>
        <v>RHED</v>
      </c>
      <c r="CH717" s="4" t="str">
        <f t="shared" si="1091"/>
        <v/>
      </c>
      <c r="CI717" s="4" t="str">
        <f t="shared" si="1091"/>
        <v/>
      </c>
      <c r="CJ717" s="4" t="str">
        <f t="shared" si="1091"/>
        <v/>
      </c>
    </row>
    <row r="718" spans="4:88" ht="15.75" customHeight="1" x14ac:dyDescent="0.25">
      <c r="D718" s="4" t="s">
        <v>726</v>
      </c>
      <c r="E718" s="4">
        <f>INDEX([1]IND_Attributes!$H:$H,MATCH(SER_SavePot!$D718,[1]IND_Attributes!$A:$A,0))</f>
        <v>0.50828781658996902</v>
      </c>
      <c r="F718" s="56" t="str">
        <f>INDEX([1]IND_Attributes!I:I,MATCH(SER_SavePot!$D718,[1]IND_Attributes!$A:$A,0))</f>
        <v>INDPUBRHN_OLDC_DMD</v>
      </c>
      <c r="G718" s="56" t="str">
        <f t="shared" si="1097"/>
        <v>INDPUBRHN_OLDC_DMD</v>
      </c>
      <c r="H718" s="56" t="s">
        <v>9</v>
      </c>
      <c r="I718" s="56" t="s">
        <v>10</v>
      </c>
      <c r="J718" s="56">
        <v>2015</v>
      </c>
      <c r="K718" s="73">
        <f t="shared" si="1098"/>
        <v>0</v>
      </c>
      <c r="L718" s="73">
        <f t="shared" si="1099"/>
        <v>0</v>
      </c>
      <c r="N718" s="56" t="str">
        <f t="shared" si="1100"/>
        <v>RHNB-38</v>
      </c>
      <c r="O718" s="56" t="str">
        <f t="shared" si="1101"/>
        <v>PUB</v>
      </c>
      <c r="P718" s="4">
        <f t="shared" si="1094"/>
        <v>676</v>
      </c>
      <c r="Q718" s="4">
        <f t="shared" si="1095"/>
        <v>12</v>
      </c>
      <c r="R718" s="4">
        <f t="shared" si="1102"/>
        <v>688</v>
      </c>
      <c r="S718" s="4">
        <f t="shared" si="1103"/>
        <v>3</v>
      </c>
      <c r="T718" s="4">
        <f t="shared" si="1096"/>
        <v>0</v>
      </c>
      <c r="BN718" s="41">
        <v>3.800000000000002</v>
      </c>
      <c r="BO718" s="8" t="str">
        <f t="shared" si="1089"/>
        <v>LADN-38</v>
      </c>
      <c r="BP718" s="42" t="s">
        <v>1032</v>
      </c>
      <c r="BQ718" s="36">
        <f t="shared" si="1088"/>
        <v>3.7043945083369834E-3</v>
      </c>
      <c r="BR718" s="37">
        <f t="shared" si="1088"/>
        <v>3.103180314319387E-3</v>
      </c>
      <c r="BS718" s="37">
        <f t="shared" si="1088"/>
        <v>3.4605014668694367E-3</v>
      </c>
      <c r="BT718" s="37">
        <f t="shared" si="1088"/>
        <v>3.8568865684740772E-3</v>
      </c>
      <c r="BU718" s="37">
        <f t="shared" si="1088"/>
        <v>3.1559918103465923E-3</v>
      </c>
      <c r="BV718" s="37">
        <f t="shared" si="1088"/>
        <v>2.8390824918914925E-3</v>
      </c>
      <c r="BW718" s="37">
        <f t="shared" si="1090"/>
        <v>3.7043945083369834E-3</v>
      </c>
      <c r="BX718" s="37">
        <f t="shared" si="1088"/>
        <v>3.6814857338047791E-3</v>
      </c>
      <c r="BY718" s="37">
        <f t="shared" si="1088"/>
        <v>2.0209755376569827E-3</v>
      </c>
      <c r="BZ718" s="37">
        <f t="shared" si="1088"/>
        <v>2.0209755376569827E-3</v>
      </c>
      <c r="CA718" s="37"/>
      <c r="CB718" s="38">
        <f t="shared" si="1088"/>
        <v>3.7043945083369834E-3</v>
      </c>
      <c r="CC718" s="43"/>
      <c r="CE718" s="4" t="str">
        <f t="shared" si="1092"/>
        <v>LADN</v>
      </c>
      <c r="CH718" s="4" t="str">
        <f t="shared" si="1091"/>
        <v/>
      </c>
      <c r="CI718" s="4" t="str">
        <f t="shared" si="1091"/>
        <v/>
      </c>
      <c r="CJ718" s="4" t="str">
        <f t="shared" si="1091"/>
        <v/>
      </c>
    </row>
    <row r="719" spans="4:88" ht="15.75" customHeight="1" x14ac:dyDescent="0.25">
      <c r="D719" s="4" t="s">
        <v>727</v>
      </c>
      <c r="E719" s="4">
        <f>INDEX([1]IND_Attributes!$H:$H,MATCH(SER_SavePot!$D719,[1]IND_Attributes!$A:$A,0))</f>
        <v>0.34825186245908502</v>
      </c>
      <c r="F719" s="56" t="str">
        <f>INDEX([1]IND_Attributes!I:I,MATCH(SER_SavePot!$D719,[1]IND_Attributes!$A:$A,0))</f>
        <v>INDPUBRHN_OLDD_DMD</v>
      </c>
      <c r="G719" s="56" t="str">
        <f t="shared" si="1097"/>
        <v>INDPUBRHN_OLDD_DMD</v>
      </c>
      <c r="H719" s="56" t="s">
        <v>9</v>
      </c>
      <c r="I719" s="56" t="s">
        <v>10</v>
      </c>
      <c r="J719" s="56">
        <v>2015</v>
      </c>
      <c r="K719" s="73">
        <f t="shared" si="1098"/>
        <v>0</v>
      </c>
      <c r="L719" s="73">
        <f t="shared" si="1099"/>
        <v>0</v>
      </c>
      <c r="N719" s="56" t="str">
        <f t="shared" si="1100"/>
        <v>RHNB-38</v>
      </c>
      <c r="O719" s="56" t="str">
        <f t="shared" si="1101"/>
        <v>PUB</v>
      </c>
      <c r="P719" s="4">
        <f t="shared" si="1094"/>
        <v>676</v>
      </c>
      <c r="Q719" s="4">
        <f t="shared" si="1095"/>
        <v>12</v>
      </c>
      <c r="R719" s="4">
        <f t="shared" si="1102"/>
        <v>688</v>
      </c>
      <c r="S719" s="4">
        <f t="shared" si="1103"/>
        <v>3</v>
      </c>
      <c r="T719" s="4">
        <f t="shared" si="1096"/>
        <v>0</v>
      </c>
      <c r="BN719" s="41">
        <v>3.800000000000002</v>
      </c>
      <c r="BO719" s="8" t="str">
        <f t="shared" si="1089"/>
        <v>LADE-38</v>
      </c>
      <c r="BP719" s="42" t="s">
        <v>1034</v>
      </c>
      <c r="BQ719" s="36">
        <f t="shared" si="1088"/>
        <v>3.7043945083369834E-3</v>
      </c>
      <c r="BR719" s="37">
        <f t="shared" si="1088"/>
        <v>3.103180314319387E-3</v>
      </c>
      <c r="BS719" s="37">
        <f t="shared" si="1088"/>
        <v>3.4605014668694367E-3</v>
      </c>
      <c r="BT719" s="37">
        <f t="shared" si="1088"/>
        <v>3.8568865684740772E-3</v>
      </c>
      <c r="BU719" s="37">
        <f t="shared" si="1088"/>
        <v>3.1559918103465923E-3</v>
      </c>
      <c r="BV719" s="37">
        <f t="shared" si="1088"/>
        <v>2.8390824918914925E-3</v>
      </c>
      <c r="BW719" s="37">
        <f t="shared" si="1090"/>
        <v>3.7043945083369834E-3</v>
      </c>
      <c r="BX719" s="37">
        <f t="shared" si="1088"/>
        <v>3.6814857338047791E-3</v>
      </c>
      <c r="BY719" s="37">
        <f t="shared" si="1088"/>
        <v>2.0209755376569827E-3</v>
      </c>
      <c r="BZ719" s="37">
        <f t="shared" si="1088"/>
        <v>2.0209755376569827E-3</v>
      </c>
      <c r="CA719" s="37"/>
      <c r="CB719" s="38">
        <f t="shared" si="1088"/>
        <v>3.7043945083369834E-3</v>
      </c>
      <c r="CC719" s="43"/>
      <c r="CE719" s="4" t="str">
        <f t="shared" si="1092"/>
        <v>LADE</v>
      </c>
      <c r="CH719" s="4" t="str">
        <f t="shared" si="1091"/>
        <v/>
      </c>
      <c r="CI719" s="4" t="str">
        <f t="shared" si="1091"/>
        <v/>
      </c>
      <c r="CJ719" s="4" t="str">
        <f t="shared" si="1091"/>
        <v/>
      </c>
    </row>
    <row r="720" spans="4:88" ht="15.75" customHeight="1" x14ac:dyDescent="0.25">
      <c r="D720" s="4" t="s">
        <v>728</v>
      </c>
      <c r="E720" s="4">
        <f>INDEX([1]IND_Attributes!$H:$H,MATCH(SER_SavePot!$D720,[1]IND_Attributes!$A:$A,0))</f>
        <v>0.14346032095094499</v>
      </c>
      <c r="F720" s="56" t="str">
        <f>INDEX([1]IND_Attributes!I:I,MATCH(SER_SavePot!$D720,[1]IND_Attributes!$A:$A,0))</f>
        <v>INDPUBRHN_OLDI_DMD</v>
      </c>
      <c r="G720" s="56" t="str">
        <f t="shared" si="1097"/>
        <v>INDPUBRHN_OLDI_DMD</v>
      </c>
      <c r="H720" s="56" t="s">
        <v>9</v>
      </c>
      <c r="I720" s="56" t="s">
        <v>10</v>
      </c>
      <c r="J720" s="56">
        <v>2015</v>
      </c>
      <c r="K720" s="73">
        <f t="shared" si="1098"/>
        <v>0</v>
      </c>
      <c r="L720" s="73">
        <f t="shared" si="1099"/>
        <v>0</v>
      </c>
      <c r="N720" s="56" t="str">
        <f t="shared" si="1100"/>
        <v>RHNB-38</v>
      </c>
      <c r="O720" s="56" t="str">
        <f t="shared" si="1101"/>
        <v>PUB</v>
      </c>
      <c r="P720" s="4">
        <f t="shared" si="1094"/>
        <v>676</v>
      </c>
      <c r="Q720" s="4">
        <f t="shared" si="1095"/>
        <v>12</v>
      </c>
      <c r="R720" s="4">
        <f t="shared" si="1102"/>
        <v>688</v>
      </c>
      <c r="S720" s="4">
        <f t="shared" si="1103"/>
        <v>3</v>
      </c>
      <c r="T720" s="4">
        <f t="shared" si="1096"/>
        <v>0</v>
      </c>
      <c r="BN720" s="41">
        <v>3.800000000000002</v>
      </c>
      <c r="BO720" s="8" t="str">
        <f t="shared" si="1089"/>
        <v>EMDN-38</v>
      </c>
      <c r="BP720" s="42" t="s">
        <v>1036</v>
      </c>
      <c r="BQ720" s="36">
        <f t="shared" si="1088"/>
        <v>4.5525792322952119E-3</v>
      </c>
      <c r="BR720" s="37">
        <f t="shared" si="1088"/>
        <v>3.215244681372853E-3</v>
      </c>
      <c r="BS720" s="37">
        <f t="shared" si="1088"/>
        <v>3.5553139907026354E-3</v>
      </c>
      <c r="BT720" s="37">
        <f t="shared" si="1088"/>
        <v>2.489064781653047E-3</v>
      </c>
      <c r="BU720" s="37">
        <f t="shared" si="1088"/>
        <v>2.3954935809882005E-3</v>
      </c>
      <c r="BV720" s="37">
        <f t="shared" si="1088"/>
        <v>3.1747114101993434E-3</v>
      </c>
      <c r="BW720" s="37">
        <f t="shared" si="1090"/>
        <v>4.5525792322952119E-3</v>
      </c>
      <c r="BX720" s="37">
        <f t="shared" si="1088"/>
        <v>2.5614934727355154E-3</v>
      </c>
      <c r="BY720" s="37">
        <f t="shared" si="1088"/>
        <v>2.7643987531290048E-3</v>
      </c>
      <c r="BZ720" s="37">
        <f t="shared" si="1088"/>
        <v>2.7643987531290048E-3</v>
      </c>
      <c r="CA720" s="37"/>
      <c r="CB720" s="38">
        <f t="shared" si="1088"/>
        <v>4.5525792322952119E-3</v>
      </c>
      <c r="CC720" s="43"/>
      <c r="CE720" s="4" t="str">
        <f t="shared" si="1092"/>
        <v>EMDN</v>
      </c>
      <c r="CH720" s="4" t="str">
        <f t="shared" si="1091"/>
        <v/>
      </c>
      <c r="CI720" s="4" t="str">
        <f t="shared" si="1091"/>
        <v/>
      </c>
      <c r="CJ720" s="4" t="str">
        <f t="shared" si="1091"/>
        <v/>
      </c>
    </row>
    <row r="721" spans="4:88" ht="15.75" customHeight="1" x14ac:dyDescent="0.25">
      <c r="D721" s="4" t="s">
        <v>729</v>
      </c>
      <c r="E721" s="4">
        <f>INDEX([1]IND_Attributes!$H:$H,MATCH(SER_SavePot!$D721,[1]IND_Attributes!$A:$A,0))</f>
        <v>0.50828781658996902</v>
      </c>
      <c r="F721" s="56" t="str">
        <f>INDEX([1]IND_Attributes!I:I,MATCH(SER_SavePot!$D721,[1]IND_Attributes!$A:$A,0))</f>
        <v>INDPUBRHN_OLDC_DMD</v>
      </c>
      <c r="G721" s="56" t="str">
        <f t="shared" si="1097"/>
        <v>INDPUBRHN_OLDC_DMD</v>
      </c>
      <c r="H721" s="56" t="s">
        <v>9</v>
      </c>
      <c r="I721" s="56" t="s">
        <v>10</v>
      </c>
      <c r="J721" s="56">
        <v>2015</v>
      </c>
      <c r="K721" s="73">
        <f t="shared" si="1098"/>
        <v>0</v>
      </c>
      <c r="L721" s="73">
        <f t="shared" si="1099"/>
        <v>0</v>
      </c>
      <c r="N721" s="56" t="str">
        <f t="shared" si="1100"/>
        <v>RHNB-39</v>
      </c>
      <c r="O721" s="56" t="str">
        <f t="shared" si="1101"/>
        <v>PUB</v>
      </c>
      <c r="P721" s="4">
        <f t="shared" si="1094"/>
        <v>694</v>
      </c>
      <c r="Q721" s="4">
        <f t="shared" si="1095"/>
        <v>12</v>
      </c>
      <c r="R721" s="4">
        <f t="shared" si="1102"/>
        <v>706</v>
      </c>
      <c r="S721" s="4">
        <f t="shared" si="1103"/>
        <v>3</v>
      </c>
      <c r="T721" s="4">
        <f t="shared" si="1096"/>
        <v>0</v>
      </c>
      <c r="BN721" s="41">
        <v>3.800000000000002</v>
      </c>
      <c r="BO721" s="8" t="str">
        <f t="shared" si="1089"/>
        <v>EMDE-38</v>
      </c>
      <c r="BP721" s="42" t="s">
        <v>1038</v>
      </c>
      <c r="BQ721" s="36">
        <f t="shared" si="1088"/>
        <v>4.5525792322952119E-3</v>
      </c>
      <c r="BR721" s="37">
        <f t="shared" si="1088"/>
        <v>3.215244681372853E-3</v>
      </c>
      <c r="BS721" s="37">
        <f t="shared" si="1088"/>
        <v>3.5553139907026354E-3</v>
      </c>
      <c r="BT721" s="37">
        <f t="shared" si="1088"/>
        <v>2.489064781653047E-3</v>
      </c>
      <c r="BU721" s="37">
        <f t="shared" si="1088"/>
        <v>2.3954935809882005E-3</v>
      </c>
      <c r="BV721" s="37">
        <f t="shared" si="1088"/>
        <v>3.1747114101993434E-3</v>
      </c>
      <c r="BW721" s="37">
        <f t="shared" si="1090"/>
        <v>4.5525792322952119E-3</v>
      </c>
      <c r="BX721" s="37">
        <f t="shared" si="1088"/>
        <v>2.5614934727355154E-3</v>
      </c>
      <c r="BY721" s="37">
        <f t="shared" si="1088"/>
        <v>2.7643987531290048E-3</v>
      </c>
      <c r="BZ721" s="37">
        <f t="shared" si="1088"/>
        <v>2.7643987531290048E-3</v>
      </c>
      <c r="CA721" s="37"/>
      <c r="CB721" s="38">
        <f t="shared" si="1088"/>
        <v>4.5525792322952119E-3</v>
      </c>
      <c r="CC721" s="43"/>
      <c r="CE721" s="4" t="str">
        <f t="shared" si="1092"/>
        <v>EMDE</v>
      </c>
      <c r="CH721" s="4" t="str">
        <f t="shared" si="1091"/>
        <v/>
      </c>
      <c r="CI721" s="4" t="str">
        <f t="shared" si="1091"/>
        <v/>
      </c>
      <c r="CJ721" s="4" t="str">
        <f t="shared" si="1091"/>
        <v/>
      </c>
    </row>
    <row r="722" spans="4:88" ht="15.75" customHeight="1" x14ac:dyDescent="0.25">
      <c r="D722" s="4" t="s">
        <v>730</v>
      </c>
      <c r="E722" s="4">
        <f>INDEX([1]IND_Attributes!$H:$H,MATCH(SER_SavePot!$D722,[1]IND_Attributes!$A:$A,0))</f>
        <v>0.34825186245908502</v>
      </c>
      <c r="F722" s="56" t="str">
        <f>INDEX([1]IND_Attributes!I:I,MATCH(SER_SavePot!$D722,[1]IND_Attributes!$A:$A,0))</f>
        <v>INDPUBRHN_OLDD_DMD</v>
      </c>
      <c r="G722" s="56" t="str">
        <f t="shared" si="1097"/>
        <v>INDPUBRHN_OLDD_DMD</v>
      </c>
      <c r="H722" s="56" t="s">
        <v>9</v>
      </c>
      <c r="I722" s="56" t="s">
        <v>10</v>
      </c>
      <c r="J722" s="56">
        <v>2015</v>
      </c>
      <c r="K722" s="73">
        <f t="shared" si="1098"/>
        <v>0</v>
      </c>
      <c r="L722" s="73">
        <f t="shared" si="1099"/>
        <v>0</v>
      </c>
      <c r="N722" s="56" t="str">
        <f t="shared" si="1100"/>
        <v>RHNB-39</v>
      </c>
      <c r="O722" s="56" t="str">
        <f t="shared" si="1101"/>
        <v>PUB</v>
      </c>
      <c r="P722" s="4">
        <f t="shared" si="1094"/>
        <v>694</v>
      </c>
      <c r="Q722" s="4">
        <f t="shared" si="1095"/>
        <v>12</v>
      </c>
      <c r="R722" s="4">
        <f t="shared" si="1102"/>
        <v>706</v>
      </c>
      <c r="S722" s="4">
        <f t="shared" si="1103"/>
        <v>3</v>
      </c>
      <c r="T722" s="4">
        <f t="shared" si="1096"/>
        <v>0</v>
      </c>
      <c r="BN722" s="41">
        <v>3.800000000000002</v>
      </c>
      <c r="BO722" s="8" t="str">
        <f t="shared" si="1089"/>
        <v>TRDN-38</v>
      </c>
      <c r="BP722" s="42" t="s">
        <v>1040</v>
      </c>
      <c r="BQ722" s="36">
        <f t="shared" si="1088"/>
        <v>8.6554070567806951E-4</v>
      </c>
      <c r="BR722" s="37">
        <f t="shared" si="1088"/>
        <v>1.2716599816222675E-4</v>
      </c>
      <c r="BS722" s="37">
        <f t="shared" si="1088"/>
        <v>2.9073938647864589E-4</v>
      </c>
      <c r="BT722" s="37">
        <f t="shared" si="1088"/>
        <v>8.5104567741429299E-5</v>
      </c>
      <c r="BU722" s="37">
        <f t="shared" si="1088"/>
        <v>1.6908396020493509E-4</v>
      </c>
      <c r="BV722" s="37">
        <f t="shared" si="1088"/>
        <v>1.2048628880574272E-4</v>
      </c>
      <c r="BW722" s="37">
        <f t="shared" si="1090"/>
        <v>8.6554070567806951E-4</v>
      </c>
      <c r="BX722" s="37">
        <f t="shared" si="1088"/>
        <v>2.5938624148335102E-4</v>
      </c>
      <c r="BY722" s="37">
        <f t="shared" si="1088"/>
        <v>2.5797382233459093E-4</v>
      </c>
      <c r="BZ722" s="37">
        <f t="shared" si="1088"/>
        <v>2.5797382233459093E-4</v>
      </c>
      <c r="CA722" s="37"/>
      <c r="CB722" s="38">
        <f t="shared" si="1088"/>
        <v>8.6554070567806951E-4</v>
      </c>
      <c r="CC722" s="43"/>
      <c r="CE722" s="4" t="str">
        <f t="shared" si="1092"/>
        <v>TRDN</v>
      </c>
      <c r="CH722" s="4" t="str">
        <f t="shared" si="1091"/>
        <v/>
      </c>
      <c r="CI722" s="4" t="str">
        <f t="shared" si="1091"/>
        <v/>
      </c>
      <c r="CJ722" s="4" t="str">
        <f t="shared" si="1091"/>
        <v/>
      </c>
    </row>
    <row r="723" spans="4:88" ht="15.75" customHeight="1" x14ac:dyDescent="0.25">
      <c r="D723" s="4" t="s">
        <v>731</v>
      </c>
      <c r="E723" s="4">
        <f>INDEX([1]IND_Attributes!$H:$H,MATCH(SER_SavePot!$D723,[1]IND_Attributes!$A:$A,0))</f>
        <v>0.14346032095094499</v>
      </c>
      <c r="F723" s="56" t="str">
        <f>INDEX([1]IND_Attributes!I:I,MATCH(SER_SavePot!$D723,[1]IND_Attributes!$A:$A,0))</f>
        <v>INDPUBRHN_OLDI_DMD</v>
      </c>
      <c r="G723" s="56" t="str">
        <f t="shared" si="1097"/>
        <v>INDPUBRHN_OLDI_DMD</v>
      </c>
      <c r="H723" s="56" t="s">
        <v>9</v>
      </c>
      <c r="I723" s="56" t="s">
        <v>10</v>
      </c>
      <c r="J723" s="56">
        <v>2015</v>
      </c>
      <c r="K723" s="73">
        <f t="shared" si="1098"/>
        <v>0</v>
      </c>
      <c r="L723" s="73">
        <f t="shared" si="1099"/>
        <v>0</v>
      </c>
      <c r="N723" s="56" t="str">
        <f t="shared" si="1100"/>
        <v>RHNB-39</v>
      </c>
      <c r="O723" s="56" t="str">
        <f t="shared" si="1101"/>
        <v>PUB</v>
      </c>
      <c r="P723" s="4">
        <f t="shared" si="1094"/>
        <v>694</v>
      </c>
      <c r="Q723" s="4">
        <f t="shared" si="1095"/>
        <v>12</v>
      </c>
      <c r="R723" s="4">
        <f t="shared" si="1102"/>
        <v>706</v>
      </c>
      <c r="S723" s="4">
        <f t="shared" si="1103"/>
        <v>3</v>
      </c>
      <c r="T723" s="4">
        <f t="shared" si="1096"/>
        <v>0</v>
      </c>
      <c r="BN723" s="57">
        <v>3.800000000000002</v>
      </c>
      <c r="BO723" s="58" t="str">
        <f t="shared" si="1089"/>
        <v>TRDE-38</v>
      </c>
      <c r="BP723" s="59" t="s">
        <v>1042</v>
      </c>
      <c r="BQ723" s="51">
        <f t="shared" si="1088"/>
        <v>8.6554070567806951E-4</v>
      </c>
      <c r="BR723" s="53">
        <f t="shared" si="1088"/>
        <v>1.2716599816222675E-4</v>
      </c>
      <c r="BS723" s="53">
        <f t="shared" si="1088"/>
        <v>2.9073938647864589E-4</v>
      </c>
      <c r="BT723" s="53">
        <f t="shared" si="1088"/>
        <v>8.5104567741429299E-5</v>
      </c>
      <c r="BU723" s="53">
        <f t="shared" si="1088"/>
        <v>1.6908396020493509E-4</v>
      </c>
      <c r="BV723" s="53">
        <f t="shared" si="1088"/>
        <v>1.2048628880574272E-4</v>
      </c>
      <c r="BW723" s="53">
        <f t="shared" si="1090"/>
        <v>8.6554070567806951E-4</v>
      </c>
      <c r="BX723" s="53">
        <f t="shared" si="1088"/>
        <v>2.5938624148335102E-4</v>
      </c>
      <c r="BY723" s="53">
        <f t="shared" si="1088"/>
        <v>2.5797382233459093E-4</v>
      </c>
      <c r="BZ723" s="53">
        <f t="shared" si="1088"/>
        <v>2.5797382233459093E-4</v>
      </c>
      <c r="CA723" s="53"/>
      <c r="CB723" s="55">
        <f t="shared" si="1088"/>
        <v>8.6554070567806951E-4</v>
      </c>
      <c r="CC723" s="60"/>
      <c r="CE723" s="4" t="str">
        <f t="shared" si="1092"/>
        <v>TRDE</v>
      </c>
      <c r="CH723" s="4" t="str">
        <f t="shared" si="1091"/>
        <v/>
      </c>
      <c r="CI723" s="4" t="str">
        <f t="shared" si="1091"/>
        <v/>
      </c>
      <c r="CJ723" s="4" t="str">
        <f t="shared" si="1091"/>
        <v/>
      </c>
    </row>
    <row r="724" spans="4:88" ht="15.75" customHeight="1" x14ac:dyDescent="0.25">
      <c r="D724" s="4" t="s">
        <v>732</v>
      </c>
      <c r="E724" s="4">
        <f>INDEX([1]IND_Attributes!$H:$H,MATCH(SER_SavePot!$D724,[1]IND_Attributes!$A:$A,0))</f>
        <v>0.50828781658996902</v>
      </c>
      <c r="F724" s="56" t="str">
        <f>INDEX([1]IND_Attributes!I:I,MATCH(SER_SavePot!$D724,[1]IND_Attributes!$A:$A,0))</f>
        <v>INDPUBRHN_OLDC_DMD</v>
      </c>
      <c r="G724" s="56" t="str">
        <f t="shared" si="1097"/>
        <v>INDPUBRHN_OLDC_DMD</v>
      </c>
      <c r="H724" s="56" t="s">
        <v>9</v>
      </c>
      <c r="I724" s="56" t="s">
        <v>10</v>
      </c>
      <c r="J724" s="56">
        <v>2015</v>
      </c>
      <c r="K724" s="73">
        <f t="shared" si="1098"/>
        <v>0</v>
      </c>
      <c r="L724" s="73">
        <f t="shared" si="1099"/>
        <v>0</v>
      </c>
      <c r="N724" s="56" t="str">
        <f t="shared" si="1100"/>
        <v>RHNB-40</v>
      </c>
      <c r="O724" s="56" t="str">
        <f t="shared" si="1101"/>
        <v>PUB</v>
      </c>
      <c r="P724" s="4">
        <f t="shared" si="1094"/>
        <v>712</v>
      </c>
      <c r="Q724" s="4">
        <f t="shared" si="1095"/>
        <v>12</v>
      </c>
      <c r="R724" s="4">
        <f t="shared" si="1102"/>
        <v>724</v>
      </c>
      <c r="S724" s="4">
        <f t="shared" si="1103"/>
        <v>3</v>
      </c>
      <c r="T724" s="4">
        <f t="shared" si="1096"/>
        <v>0</v>
      </c>
      <c r="BN724" s="22">
        <v>3.9000000000000021</v>
      </c>
      <c r="BO724" s="24" t="str">
        <f t="shared" si="1089"/>
        <v>MTBN-39</v>
      </c>
      <c r="BP724" s="26" t="s">
        <v>1010</v>
      </c>
      <c r="BQ724" s="18">
        <f t="shared" si="1088"/>
        <v>8.0933988745721802E-4</v>
      </c>
      <c r="BR724" s="19">
        <f t="shared" si="1088"/>
        <v>2.5171467938633341E-3</v>
      </c>
      <c r="BS724" s="19">
        <f t="shared" si="1088"/>
        <v>1.9460068064758584E-3</v>
      </c>
      <c r="BT724" s="19">
        <f t="shared" si="1088"/>
        <v>2.094840476082202E-3</v>
      </c>
      <c r="BU724" s="19">
        <f t="shared" si="1088"/>
        <v>2.460677196907568E-3</v>
      </c>
      <c r="BV724" s="19">
        <f t="shared" si="1088"/>
        <v>2.5521734333067703E-3</v>
      </c>
      <c r="BW724" s="19">
        <f t="shared" si="1090"/>
        <v>8.0933988745721802E-4</v>
      </c>
      <c r="BX724" s="19">
        <f t="shared" si="1088"/>
        <v>2.3186969303844035E-3</v>
      </c>
      <c r="BY724" s="19">
        <f t="shared" si="1088"/>
        <v>7.6628396973817126E-4</v>
      </c>
      <c r="BZ724" s="19">
        <f t="shared" si="1088"/>
        <v>7.6628396973817126E-4</v>
      </c>
      <c r="CA724" s="19"/>
      <c r="CB724" s="20">
        <f t="shared" si="1088"/>
        <v>8.0933988745721802E-4</v>
      </c>
      <c r="CC724" s="27"/>
      <c r="CE724" s="4" t="str">
        <f t="shared" si="1092"/>
        <v>MTBN</v>
      </c>
      <c r="CH724" s="4" t="str">
        <f t="shared" si="1091"/>
        <v/>
      </c>
      <c r="CI724" s="4" t="str">
        <f t="shared" si="1091"/>
        <v/>
      </c>
      <c r="CJ724" s="4" t="str">
        <f t="shared" si="1091"/>
        <v/>
      </c>
    </row>
    <row r="725" spans="4:88" ht="15.75" customHeight="1" x14ac:dyDescent="0.25">
      <c r="D725" s="4" t="s">
        <v>733</v>
      </c>
      <c r="E725" s="4">
        <f>INDEX([1]IND_Attributes!$H:$H,MATCH(SER_SavePot!$D725,[1]IND_Attributes!$A:$A,0))</f>
        <v>0.34825186245908502</v>
      </c>
      <c r="F725" s="56" t="str">
        <f>INDEX([1]IND_Attributes!I:I,MATCH(SER_SavePot!$D725,[1]IND_Attributes!$A:$A,0))</f>
        <v>INDPUBRHN_OLDD_DMD</v>
      </c>
      <c r="G725" s="56" t="str">
        <f t="shared" si="1097"/>
        <v>INDPUBRHN_OLDD_DMD</v>
      </c>
      <c r="H725" s="56" t="s">
        <v>9</v>
      </c>
      <c r="I725" s="56" t="s">
        <v>10</v>
      </c>
      <c r="J725" s="56">
        <v>2015</v>
      </c>
      <c r="K725" s="73">
        <f t="shared" si="1098"/>
        <v>0</v>
      </c>
      <c r="L725" s="73">
        <f t="shared" si="1099"/>
        <v>0</v>
      </c>
      <c r="N725" s="56" t="str">
        <f t="shared" si="1100"/>
        <v>RHNB-40</v>
      </c>
      <c r="O725" s="56" t="str">
        <f t="shared" si="1101"/>
        <v>PUB</v>
      </c>
      <c r="P725" s="4">
        <f t="shared" si="1094"/>
        <v>712</v>
      </c>
      <c r="Q725" s="4">
        <f t="shared" si="1095"/>
        <v>12</v>
      </c>
      <c r="R725" s="4">
        <f t="shared" si="1102"/>
        <v>724</v>
      </c>
      <c r="S725" s="4">
        <f t="shared" si="1103"/>
        <v>3</v>
      </c>
      <c r="T725" s="4">
        <f t="shared" si="1096"/>
        <v>0</v>
      </c>
      <c r="BN725" s="41">
        <v>3.9000000000000021</v>
      </c>
      <c r="BO725" s="8" t="str">
        <f t="shared" si="1089"/>
        <v>MTBE-39</v>
      </c>
      <c r="BP725" s="42" t="s">
        <v>1012</v>
      </c>
      <c r="BQ725" s="36">
        <f t="shared" si="1088"/>
        <v>8.0933988745721802E-4</v>
      </c>
      <c r="BR725" s="37">
        <f t="shared" si="1088"/>
        <v>2.5171467938633341E-3</v>
      </c>
      <c r="BS725" s="37">
        <f t="shared" si="1088"/>
        <v>1.9460068064758584E-3</v>
      </c>
      <c r="BT725" s="37">
        <f t="shared" si="1088"/>
        <v>2.094840476082202E-3</v>
      </c>
      <c r="BU725" s="37">
        <f t="shared" si="1088"/>
        <v>2.460677196907568E-3</v>
      </c>
      <c r="BV725" s="37">
        <f t="shared" si="1088"/>
        <v>2.5521734333067703E-3</v>
      </c>
      <c r="BW725" s="37">
        <f t="shared" si="1090"/>
        <v>8.0933988745721802E-4</v>
      </c>
      <c r="BX725" s="37">
        <f t="shared" si="1088"/>
        <v>2.3186969303844035E-3</v>
      </c>
      <c r="BY725" s="37">
        <f t="shared" si="1088"/>
        <v>7.6628396973817126E-4</v>
      </c>
      <c r="BZ725" s="37">
        <f t="shared" si="1088"/>
        <v>7.6628396973817126E-4</v>
      </c>
      <c r="CA725" s="37"/>
      <c r="CB725" s="38">
        <f t="shared" si="1088"/>
        <v>8.0933988745721802E-4</v>
      </c>
      <c r="CC725" s="43"/>
      <c r="CE725" s="4" t="str">
        <f t="shared" si="1092"/>
        <v>MTBE</v>
      </c>
      <c r="CH725" s="4" t="str">
        <f t="shared" si="1091"/>
        <v/>
      </c>
      <c r="CI725" s="4" t="str">
        <f t="shared" si="1091"/>
        <v/>
      </c>
      <c r="CJ725" s="4" t="str">
        <f t="shared" si="1091"/>
        <v/>
      </c>
    </row>
    <row r="726" spans="4:88" ht="15.75" customHeight="1" x14ac:dyDescent="0.25">
      <c r="D726" s="4" t="s">
        <v>734</v>
      </c>
      <c r="E726" s="4">
        <f>INDEX([1]IND_Attributes!$H:$H,MATCH(SER_SavePot!$D726,[1]IND_Attributes!$A:$A,0))</f>
        <v>0.14346032095094499</v>
      </c>
      <c r="F726" s="56" t="str">
        <f>INDEX([1]IND_Attributes!I:I,MATCH(SER_SavePot!$D726,[1]IND_Attributes!$A:$A,0))</f>
        <v>INDPUBRHN_OLDI_DMD</v>
      </c>
      <c r="G726" s="56" t="str">
        <f t="shared" si="1097"/>
        <v>INDPUBRHN_OLDI_DMD</v>
      </c>
      <c r="H726" s="56" t="s">
        <v>9</v>
      </c>
      <c r="I726" s="56" t="s">
        <v>10</v>
      </c>
      <c r="J726" s="56">
        <v>2015</v>
      </c>
      <c r="K726" s="73">
        <f t="shared" si="1098"/>
        <v>0</v>
      </c>
      <c r="L726" s="73">
        <f t="shared" si="1099"/>
        <v>0</v>
      </c>
      <c r="N726" s="56" t="str">
        <f t="shared" si="1100"/>
        <v>RHNB-40</v>
      </c>
      <c r="O726" s="56" t="str">
        <f t="shared" si="1101"/>
        <v>PUB</v>
      </c>
      <c r="P726" s="4">
        <f t="shared" si="1094"/>
        <v>712</v>
      </c>
      <c r="Q726" s="4">
        <f t="shared" si="1095"/>
        <v>12</v>
      </c>
      <c r="R726" s="4">
        <f t="shared" si="1102"/>
        <v>724</v>
      </c>
      <c r="S726" s="4">
        <f t="shared" si="1103"/>
        <v>3</v>
      </c>
      <c r="T726" s="4">
        <f t="shared" si="1096"/>
        <v>0</v>
      </c>
      <c r="BN726" s="41">
        <v>3.9000000000000021</v>
      </c>
      <c r="BO726" s="8" t="str">
        <f t="shared" si="1089"/>
        <v>MTDN-39</v>
      </c>
      <c r="BP726" s="42" t="s">
        <v>1014</v>
      </c>
      <c r="BQ726" s="36">
        <f t="shared" si="1088"/>
        <v>8.0933988745721802E-4</v>
      </c>
      <c r="BR726" s="37">
        <f t="shared" si="1088"/>
        <v>2.5171467938633341E-3</v>
      </c>
      <c r="BS726" s="37">
        <f t="shared" si="1088"/>
        <v>1.9460068064758584E-3</v>
      </c>
      <c r="BT726" s="37">
        <f t="shared" si="1088"/>
        <v>2.094840476082202E-3</v>
      </c>
      <c r="BU726" s="37">
        <f t="shared" si="1088"/>
        <v>2.460677196907568E-3</v>
      </c>
      <c r="BV726" s="37">
        <f t="shared" si="1088"/>
        <v>2.5521734333067703E-3</v>
      </c>
      <c r="BW726" s="37">
        <f t="shared" si="1090"/>
        <v>8.0933988745721802E-4</v>
      </c>
      <c r="BX726" s="37">
        <f t="shared" si="1088"/>
        <v>2.3186969303844035E-3</v>
      </c>
      <c r="BY726" s="37">
        <f t="shared" ref="BY726:CB726" si="1104">INDEX($AY$39:$BL$639,MATCH(LEFT($BO726,2)&amp;"-"&amp;TEXT($BN726*10,"00"),$AY$39:$AY$639,0),MATCH(BY$39,$AY$39:$BL$39,0))</f>
        <v>7.6628396973817126E-4</v>
      </c>
      <c r="BZ726" s="37">
        <f t="shared" si="1104"/>
        <v>7.6628396973817126E-4</v>
      </c>
      <c r="CA726" s="37"/>
      <c r="CB726" s="38">
        <f t="shared" si="1104"/>
        <v>8.0933988745721802E-4</v>
      </c>
      <c r="CC726" s="43"/>
      <c r="CE726" s="4" t="str">
        <f t="shared" si="1092"/>
        <v>MTDN</v>
      </c>
      <c r="CH726" s="4" t="str">
        <f t="shared" si="1091"/>
        <v/>
      </c>
      <c r="CI726" s="4" t="str">
        <f t="shared" si="1091"/>
        <v/>
      </c>
      <c r="CJ726" s="4" t="str">
        <f t="shared" si="1091"/>
        <v/>
      </c>
    </row>
    <row r="727" spans="4:88" ht="15.75" customHeight="1" x14ac:dyDescent="0.25">
      <c r="D727" s="4" t="s">
        <v>735</v>
      </c>
      <c r="E727" s="4">
        <f>INDEX([1]IND_Attributes!$H:$H,MATCH(SER_SavePot!$D727,[1]IND_Attributes!$A:$A,0))</f>
        <v>0.50828781658996902</v>
      </c>
      <c r="F727" s="56" t="str">
        <f>INDEX([1]IND_Attributes!I:I,MATCH(SER_SavePot!$D727,[1]IND_Attributes!$A:$A,0))</f>
        <v>INDPUBRHN_OLDC_DMD</v>
      </c>
      <c r="G727" s="56" t="str">
        <f t="shared" si="1097"/>
        <v>INDPUBRHN_OLDC_DMD</v>
      </c>
      <c r="H727" s="56" t="s">
        <v>9</v>
      </c>
      <c r="I727" s="56" t="s">
        <v>10</v>
      </c>
      <c r="J727" s="56">
        <v>2015</v>
      </c>
      <c r="K727" s="73">
        <f t="shared" si="1098"/>
        <v>1.0185567782458663E-3</v>
      </c>
      <c r="L727" s="73">
        <f t="shared" si="1099"/>
        <v>1.0185567782458663E-3</v>
      </c>
      <c r="N727" s="56" t="str">
        <f t="shared" si="1100"/>
        <v>RHNB-41</v>
      </c>
      <c r="O727" s="56" t="str">
        <f t="shared" si="1101"/>
        <v>PUB</v>
      </c>
      <c r="P727" s="4">
        <f t="shared" si="1094"/>
        <v>730</v>
      </c>
      <c r="Q727" s="4">
        <f t="shared" si="1095"/>
        <v>12</v>
      </c>
      <c r="R727" s="4">
        <f t="shared" si="1102"/>
        <v>742</v>
      </c>
      <c r="S727" s="4">
        <f t="shared" si="1103"/>
        <v>3</v>
      </c>
      <c r="T727" s="4">
        <f t="shared" si="1096"/>
        <v>2.2265529817321467E-3</v>
      </c>
      <c r="BN727" s="41">
        <v>3.9000000000000021</v>
      </c>
      <c r="BO727" s="8" t="str">
        <f t="shared" si="1089"/>
        <v>MTDE-39</v>
      </c>
      <c r="BP727" s="42" t="s">
        <v>1014</v>
      </c>
      <c r="BQ727" s="36">
        <f t="shared" ref="BQ727:CB752" si="1105">INDEX($AY$39:$BL$639,MATCH(LEFT($BO727,2)&amp;"-"&amp;TEXT($BN727*10,"00"),$AY$39:$AY$639,0),MATCH(BQ$39,$AY$39:$BL$39,0))</f>
        <v>8.0933988745721802E-4</v>
      </c>
      <c r="BR727" s="37">
        <f t="shared" si="1105"/>
        <v>2.5171467938633341E-3</v>
      </c>
      <c r="BS727" s="37">
        <f t="shared" si="1105"/>
        <v>1.9460068064758584E-3</v>
      </c>
      <c r="BT727" s="37">
        <f t="shared" si="1105"/>
        <v>2.094840476082202E-3</v>
      </c>
      <c r="BU727" s="37">
        <f t="shared" si="1105"/>
        <v>2.460677196907568E-3</v>
      </c>
      <c r="BV727" s="37">
        <f t="shared" si="1105"/>
        <v>2.5521734333067703E-3</v>
      </c>
      <c r="BW727" s="37">
        <f t="shared" si="1090"/>
        <v>8.0933988745721802E-4</v>
      </c>
      <c r="BX727" s="37">
        <f t="shared" si="1105"/>
        <v>2.3186969303844035E-3</v>
      </c>
      <c r="BY727" s="37">
        <f t="shared" si="1105"/>
        <v>7.6628396973817126E-4</v>
      </c>
      <c r="BZ727" s="37">
        <f t="shared" si="1105"/>
        <v>7.6628396973817126E-4</v>
      </c>
      <c r="CA727" s="37"/>
      <c r="CB727" s="38">
        <f t="shared" si="1105"/>
        <v>8.0933988745721802E-4</v>
      </c>
      <c r="CC727" s="43"/>
      <c r="CE727" s="4" t="str">
        <f t="shared" si="1092"/>
        <v>MTDE</v>
      </c>
      <c r="CH727" s="4" t="str">
        <f t="shared" si="1091"/>
        <v/>
      </c>
      <c r="CI727" s="4" t="str">
        <f t="shared" si="1091"/>
        <v/>
      </c>
      <c r="CJ727" s="4" t="str">
        <f t="shared" si="1091"/>
        <v/>
      </c>
    </row>
    <row r="728" spans="4:88" ht="15.75" customHeight="1" x14ac:dyDescent="0.25">
      <c r="D728" s="4" t="s">
        <v>736</v>
      </c>
      <c r="E728" s="4">
        <f>INDEX([1]IND_Attributes!$H:$H,MATCH(SER_SavePot!$D728,[1]IND_Attributes!$A:$A,0))</f>
        <v>0.34825186245908502</v>
      </c>
      <c r="F728" s="56" t="str">
        <f>INDEX([1]IND_Attributes!I:I,MATCH(SER_SavePot!$D728,[1]IND_Attributes!$A:$A,0))</f>
        <v>INDPUBRHN_OLDD_DMD</v>
      </c>
      <c r="G728" s="56" t="str">
        <f t="shared" si="1097"/>
        <v>INDPUBRHN_OLDD_DMD</v>
      </c>
      <c r="H728" s="56" t="s">
        <v>9</v>
      </c>
      <c r="I728" s="56" t="s">
        <v>10</v>
      </c>
      <c r="J728" s="56">
        <v>2015</v>
      </c>
      <c r="K728" s="73">
        <f t="shared" si="1098"/>
        <v>6.9786110047684433E-4</v>
      </c>
      <c r="L728" s="73">
        <f t="shared" si="1099"/>
        <v>6.9786110047684433E-4</v>
      </c>
      <c r="N728" s="56" t="str">
        <f t="shared" si="1100"/>
        <v>RHNB-41</v>
      </c>
      <c r="O728" s="56" t="str">
        <f t="shared" si="1101"/>
        <v>PUB</v>
      </c>
      <c r="P728" s="4">
        <f t="shared" si="1094"/>
        <v>730</v>
      </c>
      <c r="Q728" s="4">
        <f t="shared" si="1095"/>
        <v>12</v>
      </c>
      <c r="R728" s="4">
        <f t="shared" si="1102"/>
        <v>742</v>
      </c>
      <c r="S728" s="4">
        <f t="shared" si="1103"/>
        <v>3</v>
      </c>
      <c r="T728" s="4">
        <f t="shared" si="1096"/>
        <v>2.2265529817321467E-3</v>
      </c>
      <c r="BN728" s="41">
        <v>3.9000000000000021</v>
      </c>
      <c r="BO728" s="8" t="str">
        <f t="shared" si="1089"/>
        <v>HTBN-39</v>
      </c>
      <c r="BP728" s="42" t="s">
        <v>1017</v>
      </c>
      <c r="BQ728" s="36">
        <f t="shared" si="1105"/>
        <v>8.8750284278560007E-4</v>
      </c>
      <c r="BR728" s="37">
        <f t="shared" si="1105"/>
        <v>6.8968548408129826E-4</v>
      </c>
      <c r="BS728" s="37">
        <f t="shared" si="1105"/>
        <v>5.2049711438580115E-4</v>
      </c>
      <c r="BT728" s="37">
        <f t="shared" si="1105"/>
        <v>4.460248244951082E-5</v>
      </c>
      <c r="BU728" s="37">
        <f t="shared" si="1105"/>
        <v>1.7044971283723415E-4</v>
      </c>
      <c r="BV728" s="37">
        <f t="shared" si="1105"/>
        <v>8.5448785073759942E-4</v>
      </c>
      <c r="BW728" s="37">
        <f t="shared" si="1090"/>
        <v>8.8750284278560007E-4</v>
      </c>
      <c r="BX728" s="37">
        <f t="shared" si="1105"/>
        <v>1.0014142674188639E-3</v>
      </c>
      <c r="BY728" s="37">
        <f t="shared" si="1105"/>
        <v>1.0014142674188639E-3</v>
      </c>
      <c r="BZ728" s="37">
        <f t="shared" si="1105"/>
        <v>1.0014142674188639E-3</v>
      </c>
      <c r="CA728" s="37"/>
      <c r="CB728" s="38">
        <f t="shared" si="1105"/>
        <v>8.8750284278560007E-4</v>
      </c>
      <c r="CC728" s="43"/>
      <c r="CE728" s="4" t="str">
        <f t="shared" si="1092"/>
        <v>HTBN</v>
      </c>
      <c r="CH728" s="4" t="str">
        <f t="shared" si="1091"/>
        <v/>
      </c>
      <c r="CI728" s="4" t="str">
        <f t="shared" si="1091"/>
        <v/>
      </c>
      <c r="CJ728" s="4" t="str">
        <f t="shared" si="1091"/>
        <v/>
      </c>
    </row>
    <row r="729" spans="4:88" ht="15.75" customHeight="1" x14ac:dyDescent="0.25">
      <c r="D729" s="4" t="s">
        <v>737</v>
      </c>
      <c r="E729" s="4">
        <f>INDEX([1]IND_Attributes!$H:$H,MATCH(SER_SavePot!$D729,[1]IND_Attributes!$A:$A,0))</f>
        <v>0.14346032095094499</v>
      </c>
      <c r="F729" s="56" t="str">
        <f>INDEX([1]IND_Attributes!I:I,MATCH(SER_SavePot!$D729,[1]IND_Attributes!$A:$A,0))</f>
        <v>INDPUBRHN_OLDI_DMD</v>
      </c>
      <c r="G729" s="56" t="str">
        <f t="shared" si="1097"/>
        <v>INDPUBRHN_OLDI_DMD</v>
      </c>
      <c r="H729" s="56" t="s">
        <v>9</v>
      </c>
      <c r="I729" s="56" t="s">
        <v>10</v>
      </c>
      <c r="J729" s="56">
        <v>2015</v>
      </c>
      <c r="K729" s="73">
        <f t="shared" si="1098"/>
        <v>2.8747980483621963E-4</v>
      </c>
      <c r="L729" s="73">
        <f t="shared" si="1099"/>
        <v>2.8747980483621963E-4</v>
      </c>
      <c r="N729" s="56" t="str">
        <f t="shared" si="1100"/>
        <v>RHNB-41</v>
      </c>
      <c r="O729" s="56" t="str">
        <f t="shared" si="1101"/>
        <v>PUB</v>
      </c>
      <c r="P729" s="4">
        <f t="shared" si="1094"/>
        <v>730</v>
      </c>
      <c r="Q729" s="4">
        <f t="shared" si="1095"/>
        <v>12</v>
      </c>
      <c r="R729" s="4">
        <f t="shared" si="1102"/>
        <v>742</v>
      </c>
      <c r="S729" s="4">
        <f t="shared" si="1103"/>
        <v>3</v>
      </c>
      <c r="T729" s="4">
        <f t="shared" si="1096"/>
        <v>2.2265529817321467E-3</v>
      </c>
      <c r="BN729" s="41">
        <v>3.9000000000000021</v>
      </c>
      <c r="BO729" s="8" t="str">
        <f t="shared" si="1089"/>
        <v>HTBE-39</v>
      </c>
      <c r="BP729" s="42" t="s">
        <v>1019</v>
      </c>
      <c r="BQ729" s="36">
        <f t="shared" si="1105"/>
        <v>8.8750284278560007E-4</v>
      </c>
      <c r="BR729" s="37">
        <f t="shared" si="1105"/>
        <v>6.8968548408129826E-4</v>
      </c>
      <c r="BS729" s="37">
        <f t="shared" si="1105"/>
        <v>5.2049711438580115E-4</v>
      </c>
      <c r="BT729" s="37">
        <f t="shared" si="1105"/>
        <v>4.460248244951082E-5</v>
      </c>
      <c r="BU729" s="37">
        <f t="shared" si="1105"/>
        <v>1.7044971283723415E-4</v>
      </c>
      <c r="BV729" s="37">
        <f t="shared" si="1105"/>
        <v>8.5448785073759942E-4</v>
      </c>
      <c r="BW729" s="37">
        <f t="shared" si="1090"/>
        <v>8.8750284278560007E-4</v>
      </c>
      <c r="BX729" s="37">
        <f t="shared" si="1105"/>
        <v>1.0014142674188639E-3</v>
      </c>
      <c r="BY729" s="37">
        <f t="shared" si="1105"/>
        <v>1.0014142674188639E-3</v>
      </c>
      <c r="BZ729" s="37">
        <f t="shared" si="1105"/>
        <v>1.0014142674188639E-3</v>
      </c>
      <c r="CA729" s="37"/>
      <c r="CB729" s="38">
        <f t="shared" si="1105"/>
        <v>8.8750284278560007E-4</v>
      </c>
      <c r="CC729" s="43"/>
      <c r="CE729" s="4" t="str">
        <f t="shared" si="1092"/>
        <v>HTBE</v>
      </c>
      <c r="CH729" s="4" t="str">
        <f t="shared" si="1091"/>
        <v/>
      </c>
      <c r="CI729" s="4" t="str">
        <f t="shared" si="1091"/>
        <v/>
      </c>
      <c r="CJ729" s="4" t="str">
        <f t="shared" si="1091"/>
        <v/>
      </c>
    </row>
    <row r="730" spans="4:88" ht="15.75" customHeight="1" x14ac:dyDescent="0.25">
      <c r="D730" s="4" t="s">
        <v>738</v>
      </c>
      <c r="E730" s="4">
        <f>INDEX([1]IND_Attributes!$H:$H,MATCH(SER_SavePot!$D730,[1]IND_Attributes!$A:$A,0))</f>
        <v>0.50828781658996902</v>
      </c>
      <c r="F730" s="56" t="str">
        <f>INDEX([1]IND_Attributes!I:I,MATCH(SER_SavePot!$D730,[1]IND_Attributes!$A:$A,0))</f>
        <v>INDPUBRHN_OLDC_DMD</v>
      </c>
      <c r="G730" s="56" t="str">
        <f t="shared" si="1097"/>
        <v>INDPUBRHN_OLDC_DMD</v>
      </c>
      <c r="H730" s="56" t="s">
        <v>9</v>
      </c>
      <c r="I730" s="56" t="s">
        <v>10</v>
      </c>
      <c r="J730" s="56">
        <v>2015</v>
      </c>
      <c r="K730" s="73">
        <f t="shared" si="1098"/>
        <v>1.0185567782458663E-3</v>
      </c>
      <c r="L730" s="73">
        <f t="shared" si="1099"/>
        <v>1.0185567782458663E-3</v>
      </c>
      <c r="N730" s="56" t="str">
        <f t="shared" si="1100"/>
        <v>RHNB-42</v>
      </c>
      <c r="O730" s="56" t="str">
        <f t="shared" si="1101"/>
        <v>PUB</v>
      </c>
      <c r="P730" s="4">
        <f t="shared" si="1094"/>
        <v>748</v>
      </c>
      <c r="Q730" s="4">
        <f t="shared" si="1095"/>
        <v>12</v>
      </c>
      <c r="R730" s="4">
        <f t="shared" si="1102"/>
        <v>760</v>
      </c>
      <c r="S730" s="4">
        <f t="shared" si="1103"/>
        <v>3</v>
      </c>
      <c r="T730" s="4">
        <f t="shared" si="1096"/>
        <v>2.2265529817321467E-3</v>
      </c>
      <c r="BN730" s="41">
        <v>3.9000000000000021</v>
      </c>
      <c r="BO730" s="8" t="str">
        <f t="shared" si="1089"/>
        <v>HTDN-39</v>
      </c>
      <c r="BP730" s="42" t="s">
        <v>1021</v>
      </c>
      <c r="BQ730" s="36">
        <f t="shared" si="1105"/>
        <v>8.8750284278560007E-4</v>
      </c>
      <c r="BR730" s="37">
        <f t="shared" si="1105"/>
        <v>6.8968548408129826E-4</v>
      </c>
      <c r="BS730" s="37">
        <f t="shared" si="1105"/>
        <v>5.2049711438580115E-4</v>
      </c>
      <c r="BT730" s="37">
        <f t="shared" si="1105"/>
        <v>4.460248244951082E-5</v>
      </c>
      <c r="BU730" s="37">
        <f t="shared" si="1105"/>
        <v>1.7044971283723415E-4</v>
      </c>
      <c r="BV730" s="37">
        <f t="shared" si="1105"/>
        <v>8.5448785073759942E-4</v>
      </c>
      <c r="BW730" s="37">
        <f t="shared" si="1090"/>
        <v>8.8750284278560007E-4</v>
      </c>
      <c r="BX730" s="37">
        <f t="shared" si="1105"/>
        <v>1.0014142674188639E-3</v>
      </c>
      <c r="BY730" s="37">
        <f t="shared" si="1105"/>
        <v>1.0014142674188639E-3</v>
      </c>
      <c r="BZ730" s="37">
        <f t="shared" si="1105"/>
        <v>1.0014142674188639E-3</v>
      </c>
      <c r="CA730" s="37"/>
      <c r="CB730" s="38">
        <f t="shared" si="1105"/>
        <v>8.8750284278560007E-4</v>
      </c>
      <c r="CC730" s="43"/>
      <c r="CE730" s="4" t="str">
        <f t="shared" si="1092"/>
        <v>HTDN</v>
      </c>
      <c r="CH730" s="4" t="str">
        <f t="shared" si="1091"/>
        <v/>
      </c>
      <c r="CI730" s="4" t="str">
        <f t="shared" si="1091"/>
        <v/>
      </c>
      <c r="CJ730" s="4" t="str">
        <f t="shared" si="1091"/>
        <v/>
      </c>
    </row>
    <row r="731" spans="4:88" ht="15.75" customHeight="1" x14ac:dyDescent="0.25">
      <c r="D731" s="4" t="s">
        <v>739</v>
      </c>
      <c r="E731" s="4">
        <f>INDEX([1]IND_Attributes!$H:$H,MATCH(SER_SavePot!$D731,[1]IND_Attributes!$A:$A,0))</f>
        <v>0.34825186245908502</v>
      </c>
      <c r="F731" s="56" t="str">
        <f>INDEX([1]IND_Attributes!I:I,MATCH(SER_SavePot!$D731,[1]IND_Attributes!$A:$A,0))</f>
        <v>INDPUBRHN_OLDD_DMD</v>
      </c>
      <c r="G731" s="56" t="str">
        <f t="shared" si="1097"/>
        <v>INDPUBRHN_OLDD_DMD</v>
      </c>
      <c r="H731" s="56" t="s">
        <v>9</v>
      </c>
      <c r="I731" s="56" t="s">
        <v>10</v>
      </c>
      <c r="J731" s="56">
        <v>2015</v>
      </c>
      <c r="K731" s="73">
        <f t="shared" si="1098"/>
        <v>6.9786110047684433E-4</v>
      </c>
      <c r="L731" s="73">
        <f t="shared" si="1099"/>
        <v>6.9786110047684433E-4</v>
      </c>
      <c r="N731" s="56" t="str">
        <f t="shared" si="1100"/>
        <v>RHNB-42</v>
      </c>
      <c r="O731" s="56" t="str">
        <f t="shared" si="1101"/>
        <v>PUB</v>
      </c>
      <c r="P731" s="4">
        <f t="shared" si="1094"/>
        <v>748</v>
      </c>
      <c r="Q731" s="4">
        <f t="shared" si="1095"/>
        <v>12</v>
      </c>
      <c r="R731" s="4">
        <f t="shared" si="1102"/>
        <v>760</v>
      </c>
      <c r="S731" s="4">
        <f t="shared" si="1103"/>
        <v>3</v>
      </c>
      <c r="T731" s="4">
        <f t="shared" si="1096"/>
        <v>2.2265529817321467E-3</v>
      </c>
      <c r="BN731" s="41">
        <v>3.9000000000000021</v>
      </c>
      <c r="BO731" s="8" t="str">
        <f t="shared" si="1089"/>
        <v>HTDE-39</v>
      </c>
      <c r="BP731" s="42" t="s">
        <v>1021</v>
      </c>
      <c r="BQ731" s="36">
        <f t="shared" si="1105"/>
        <v>8.8750284278560007E-4</v>
      </c>
      <c r="BR731" s="37">
        <f t="shared" si="1105"/>
        <v>6.8968548408129826E-4</v>
      </c>
      <c r="BS731" s="37">
        <f t="shared" si="1105"/>
        <v>5.2049711438580115E-4</v>
      </c>
      <c r="BT731" s="37">
        <f t="shared" si="1105"/>
        <v>4.460248244951082E-5</v>
      </c>
      <c r="BU731" s="37">
        <f t="shared" si="1105"/>
        <v>1.7044971283723415E-4</v>
      </c>
      <c r="BV731" s="37">
        <f t="shared" si="1105"/>
        <v>8.5448785073759942E-4</v>
      </c>
      <c r="BW731" s="37">
        <f t="shared" si="1090"/>
        <v>8.8750284278560007E-4</v>
      </c>
      <c r="BX731" s="37">
        <f t="shared" si="1105"/>
        <v>1.0014142674188639E-3</v>
      </c>
      <c r="BY731" s="37">
        <f t="shared" si="1105"/>
        <v>1.0014142674188639E-3</v>
      </c>
      <c r="BZ731" s="37">
        <f t="shared" si="1105"/>
        <v>1.0014142674188639E-3</v>
      </c>
      <c r="CA731" s="37"/>
      <c r="CB731" s="38">
        <f t="shared" si="1105"/>
        <v>8.8750284278560007E-4</v>
      </c>
      <c r="CC731" s="43"/>
      <c r="CE731" s="4" t="str">
        <f t="shared" si="1092"/>
        <v>HTDE</v>
      </c>
      <c r="CH731" s="4" t="str">
        <f t="shared" si="1091"/>
        <v/>
      </c>
      <c r="CI731" s="4" t="str">
        <f t="shared" si="1091"/>
        <v/>
      </c>
      <c r="CJ731" s="4" t="str">
        <f t="shared" si="1091"/>
        <v/>
      </c>
    </row>
    <row r="732" spans="4:88" ht="15.75" customHeight="1" x14ac:dyDescent="0.25">
      <c r="D732" s="4" t="s">
        <v>740</v>
      </c>
      <c r="E732" s="4">
        <f>INDEX([1]IND_Attributes!$H:$H,MATCH(SER_SavePot!$D732,[1]IND_Attributes!$A:$A,0))</f>
        <v>0.14346032095094499</v>
      </c>
      <c r="F732" s="56" t="str">
        <f>INDEX([1]IND_Attributes!I:I,MATCH(SER_SavePot!$D732,[1]IND_Attributes!$A:$A,0))</f>
        <v>INDPUBRHN_OLDI_DMD</v>
      </c>
      <c r="G732" s="56" t="str">
        <f t="shared" si="1097"/>
        <v>INDPUBRHN_OLDI_DMD</v>
      </c>
      <c r="H732" s="56" t="s">
        <v>9</v>
      </c>
      <c r="I732" s="56" t="s">
        <v>10</v>
      </c>
      <c r="J732" s="56">
        <v>2015</v>
      </c>
      <c r="K732" s="73">
        <f t="shared" si="1098"/>
        <v>2.8747980483621963E-4</v>
      </c>
      <c r="L732" s="73">
        <f t="shared" si="1099"/>
        <v>2.8747980483621963E-4</v>
      </c>
      <c r="N732" s="56" t="str">
        <f t="shared" si="1100"/>
        <v>RHNB-42</v>
      </c>
      <c r="O732" s="56" t="str">
        <f t="shared" si="1101"/>
        <v>PUB</v>
      </c>
      <c r="P732" s="4">
        <f t="shared" si="1094"/>
        <v>748</v>
      </c>
      <c r="Q732" s="4">
        <f t="shared" si="1095"/>
        <v>12</v>
      </c>
      <c r="R732" s="4">
        <f t="shared" si="1102"/>
        <v>760</v>
      </c>
      <c r="S732" s="4">
        <f t="shared" si="1103"/>
        <v>3</v>
      </c>
      <c r="T732" s="4">
        <f t="shared" si="1096"/>
        <v>2.2265529817321467E-3</v>
      </c>
      <c r="BN732" s="41">
        <v>3.9000000000000021</v>
      </c>
      <c r="BO732" s="8" t="str">
        <f t="shared" si="1089"/>
        <v>RHNB-39</v>
      </c>
      <c r="BP732" s="42" t="s">
        <v>1024</v>
      </c>
      <c r="BQ732" s="36">
        <f t="shared" si="1105"/>
        <v>0</v>
      </c>
      <c r="BR732" s="37">
        <f t="shared" si="1105"/>
        <v>0</v>
      </c>
      <c r="BS732" s="37">
        <f t="shared" si="1105"/>
        <v>0</v>
      </c>
      <c r="BT732" s="37">
        <f t="shared" si="1105"/>
        <v>0</v>
      </c>
      <c r="BU732" s="37">
        <f t="shared" si="1105"/>
        <v>0</v>
      </c>
      <c r="BV732" s="37">
        <f t="shared" si="1105"/>
        <v>0</v>
      </c>
      <c r="BW732" s="37">
        <f t="shared" si="1090"/>
        <v>0</v>
      </c>
      <c r="BX732" s="37">
        <f t="shared" si="1105"/>
        <v>0</v>
      </c>
      <c r="BY732" s="37">
        <f t="shared" si="1105"/>
        <v>0</v>
      </c>
      <c r="BZ732" s="37">
        <f t="shared" si="1105"/>
        <v>0</v>
      </c>
      <c r="CA732" s="37"/>
      <c r="CB732" s="38">
        <f t="shared" si="1105"/>
        <v>0</v>
      </c>
      <c r="CC732" s="43"/>
      <c r="CE732" s="4" t="str">
        <f t="shared" si="1092"/>
        <v>RHNB</v>
      </c>
      <c r="CH732" s="4" t="str">
        <f t="shared" si="1091"/>
        <v/>
      </c>
      <c r="CI732" s="4" t="str">
        <f t="shared" si="1091"/>
        <v/>
      </c>
      <c r="CJ732" s="4" t="str">
        <f t="shared" si="1091"/>
        <v/>
      </c>
    </row>
    <row r="733" spans="4:88" ht="15.75" customHeight="1" x14ac:dyDescent="0.25">
      <c r="D733" s="4" t="s">
        <v>741</v>
      </c>
      <c r="E733" s="4">
        <f>INDEX([1]IND_Attributes!$H:$H,MATCH(SER_SavePot!$D733,[1]IND_Attributes!$A:$A,0))</f>
        <v>0.50828781658996902</v>
      </c>
      <c r="F733" s="56" t="str">
        <f>INDEX([1]IND_Attributes!I:I,MATCH(SER_SavePot!$D733,[1]IND_Attributes!$A:$A,0))</f>
        <v>INDPUBRHN_OLDC_DMD</v>
      </c>
      <c r="G733" s="56" t="str">
        <f t="shared" si="1097"/>
        <v>INDPUBRHN_OLDC_DMD</v>
      </c>
      <c r="H733" s="56" t="s">
        <v>9</v>
      </c>
      <c r="I733" s="56" t="s">
        <v>10</v>
      </c>
      <c r="J733" s="56">
        <v>2015</v>
      </c>
      <c r="K733" s="73">
        <f t="shared" si="1098"/>
        <v>1.01855677824586E-3</v>
      </c>
      <c r="L733" s="73">
        <f t="shared" si="1099"/>
        <v>1.01855677824586E-3</v>
      </c>
      <c r="N733" s="56" t="str">
        <f t="shared" si="1100"/>
        <v>RHNB-43</v>
      </c>
      <c r="O733" s="56" t="str">
        <f t="shared" si="1101"/>
        <v>PUB</v>
      </c>
      <c r="P733" s="4">
        <f t="shared" si="1094"/>
        <v>766</v>
      </c>
      <c r="Q733" s="4">
        <f t="shared" si="1095"/>
        <v>12</v>
      </c>
      <c r="R733" s="4">
        <f t="shared" si="1102"/>
        <v>778</v>
      </c>
      <c r="S733" s="4">
        <f t="shared" si="1103"/>
        <v>3</v>
      </c>
      <c r="T733" s="4">
        <f t="shared" si="1096"/>
        <v>2.2265529817321328E-3</v>
      </c>
      <c r="BN733" s="41">
        <v>3.9000000000000021</v>
      </c>
      <c r="BO733" s="8" t="str">
        <f t="shared" si="1089"/>
        <v>RHEB-39</v>
      </c>
      <c r="BP733" s="42" t="s">
        <v>1026</v>
      </c>
      <c r="BQ733" s="36">
        <f t="shared" si="1105"/>
        <v>0</v>
      </c>
      <c r="BR733" s="37">
        <f t="shared" si="1105"/>
        <v>0</v>
      </c>
      <c r="BS733" s="37">
        <f t="shared" si="1105"/>
        <v>0</v>
      </c>
      <c r="BT733" s="37">
        <f t="shared" si="1105"/>
        <v>0</v>
      </c>
      <c r="BU733" s="37">
        <f t="shared" si="1105"/>
        <v>0</v>
      </c>
      <c r="BV733" s="37">
        <f t="shared" si="1105"/>
        <v>0</v>
      </c>
      <c r="BW733" s="37">
        <f t="shared" si="1090"/>
        <v>0</v>
      </c>
      <c r="BX733" s="37">
        <f t="shared" si="1105"/>
        <v>0</v>
      </c>
      <c r="BY733" s="37">
        <f t="shared" si="1105"/>
        <v>0</v>
      </c>
      <c r="BZ733" s="37">
        <f t="shared" si="1105"/>
        <v>0</v>
      </c>
      <c r="CA733" s="37"/>
      <c r="CB733" s="38">
        <f t="shared" si="1105"/>
        <v>0</v>
      </c>
      <c r="CC733" s="43"/>
      <c r="CE733" s="4" t="str">
        <f t="shared" si="1092"/>
        <v>RHEB</v>
      </c>
      <c r="CH733" s="4" t="str">
        <f t="shared" si="1091"/>
        <v/>
      </c>
      <c r="CI733" s="4" t="str">
        <f t="shared" si="1091"/>
        <v/>
      </c>
      <c r="CJ733" s="4" t="str">
        <f t="shared" si="1091"/>
        <v/>
      </c>
    </row>
    <row r="734" spans="4:88" ht="15.75" customHeight="1" x14ac:dyDescent="0.25">
      <c r="D734" s="4" t="s">
        <v>742</v>
      </c>
      <c r="E734" s="4">
        <f>INDEX([1]IND_Attributes!$H:$H,MATCH(SER_SavePot!$D734,[1]IND_Attributes!$A:$A,0))</f>
        <v>0.34825186245908502</v>
      </c>
      <c r="F734" s="56" t="str">
        <f>INDEX([1]IND_Attributes!I:I,MATCH(SER_SavePot!$D734,[1]IND_Attributes!$A:$A,0))</f>
        <v>INDPUBRHN_OLDD_DMD</v>
      </c>
      <c r="G734" s="56" t="str">
        <f t="shared" si="1097"/>
        <v>INDPUBRHN_OLDD_DMD</v>
      </c>
      <c r="H734" s="56" t="s">
        <v>9</v>
      </c>
      <c r="I734" s="56" t="s">
        <v>10</v>
      </c>
      <c r="J734" s="56">
        <v>2015</v>
      </c>
      <c r="K734" s="73">
        <f t="shared" si="1098"/>
        <v>6.9786110047683999E-4</v>
      </c>
      <c r="L734" s="73">
        <f t="shared" si="1099"/>
        <v>6.9786110047683999E-4</v>
      </c>
      <c r="N734" s="56" t="str">
        <f t="shared" si="1100"/>
        <v>RHNB-43</v>
      </c>
      <c r="O734" s="56" t="str">
        <f t="shared" si="1101"/>
        <v>PUB</v>
      </c>
      <c r="P734" s="4">
        <f t="shared" si="1094"/>
        <v>766</v>
      </c>
      <c r="Q734" s="4">
        <f t="shared" si="1095"/>
        <v>12</v>
      </c>
      <c r="R734" s="4">
        <f t="shared" si="1102"/>
        <v>778</v>
      </c>
      <c r="S734" s="4">
        <f t="shared" si="1103"/>
        <v>3</v>
      </c>
      <c r="T734" s="4">
        <f t="shared" si="1096"/>
        <v>2.2265529817321328E-3</v>
      </c>
      <c r="BN734" s="41">
        <v>3.9000000000000021</v>
      </c>
      <c r="BO734" s="8" t="str">
        <f t="shared" si="1089"/>
        <v>RHND-39</v>
      </c>
      <c r="BP734" s="42" t="s">
        <v>1028</v>
      </c>
      <c r="BQ734" s="36">
        <f t="shared" si="1105"/>
        <v>0</v>
      </c>
      <c r="BR734" s="37">
        <f t="shared" si="1105"/>
        <v>0</v>
      </c>
      <c r="BS734" s="37">
        <f t="shared" si="1105"/>
        <v>0</v>
      </c>
      <c r="BT734" s="37">
        <f t="shared" si="1105"/>
        <v>0</v>
      </c>
      <c r="BU734" s="37">
        <f t="shared" si="1105"/>
        <v>0</v>
      </c>
      <c r="BV734" s="37">
        <f t="shared" si="1105"/>
        <v>0</v>
      </c>
      <c r="BW734" s="37">
        <f t="shared" si="1090"/>
        <v>0</v>
      </c>
      <c r="BX734" s="37">
        <f t="shared" si="1105"/>
        <v>0</v>
      </c>
      <c r="BY734" s="37">
        <f t="shared" si="1105"/>
        <v>0</v>
      </c>
      <c r="BZ734" s="37">
        <f t="shared" si="1105"/>
        <v>0</v>
      </c>
      <c r="CA734" s="37"/>
      <c r="CB734" s="38">
        <f t="shared" si="1105"/>
        <v>0</v>
      </c>
      <c r="CC734" s="43"/>
      <c r="CE734" s="4" t="str">
        <f t="shared" si="1092"/>
        <v>RHND</v>
      </c>
      <c r="CH734" s="4" t="str">
        <f t="shared" si="1091"/>
        <v/>
      </c>
      <c r="CI734" s="4" t="str">
        <f t="shared" si="1091"/>
        <v/>
      </c>
      <c r="CJ734" s="4" t="str">
        <f t="shared" si="1091"/>
        <v/>
      </c>
    </row>
    <row r="735" spans="4:88" ht="15.75" customHeight="1" x14ac:dyDescent="0.25">
      <c r="D735" s="4" t="s">
        <v>743</v>
      </c>
      <c r="E735" s="4">
        <f>INDEX([1]IND_Attributes!$H:$H,MATCH(SER_SavePot!$D735,[1]IND_Attributes!$A:$A,0))</f>
        <v>0.14346032095094499</v>
      </c>
      <c r="F735" s="56" t="str">
        <f>INDEX([1]IND_Attributes!I:I,MATCH(SER_SavePot!$D735,[1]IND_Attributes!$A:$A,0))</f>
        <v>INDPUBRHN_OLDI_DMD</v>
      </c>
      <c r="G735" s="56" t="str">
        <f t="shared" si="1097"/>
        <v>INDPUBRHN_OLDI_DMD</v>
      </c>
      <c r="H735" s="56" t="s">
        <v>9</v>
      </c>
      <c r="I735" s="56" t="s">
        <v>10</v>
      </c>
      <c r="J735" s="56">
        <v>2015</v>
      </c>
      <c r="K735" s="73">
        <f t="shared" si="1098"/>
        <v>2.8747980483621784E-4</v>
      </c>
      <c r="L735" s="73">
        <f t="shared" si="1099"/>
        <v>2.8747980483621784E-4</v>
      </c>
      <c r="N735" s="56" t="str">
        <f t="shared" si="1100"/>
        <v>RHNB-43</v>
      </c>
      <c r="O735" s="56" t="str">
        <f t="shared" si="1101"/>
        <v>PUB</v>
      </c>
      <c r="P735" s="4">
        <f t="shared" si="1094"/>
        <v>766</v>
      </c>
      <c r="Q735" s="4">
        <f t="shared" si="1095"/>
        <v>12</v>
      </c>
      <c r="R735" s="4">
        <f t="shared" si="1102"/>
        <v>778</v>
      </c>
      <c r="S735" s="4">
        <f t="shared" si="1103"/>
        <v>3</v>
      </c>
      <c r="T735" s="4">
        <f t="shared" si="1096"/>
        <v>2.2265529817321328E-3</v>
      </c>
      <c r="BN735" s="41">
        <v>3.9000000000000021</v>
      </c>
      <c r="BO735" s="8" t="str">
        <f t="shared" si="1089"/>
        <v>RHED-39</v>
      </c>
      <c r="BP735" s="42" t="s">
        <v>1030</v>
      </c>
      <c r="BQ735" s="36">
        <f t="shared" si="1105"/>
        <v>0</v>
      </c>
      <c r="BR735" s="37">
        <f t="shared" si="1105"/>
        <v>0</v>
      </c>
      <c r="BS735" s="37">
        <f t="shared" si="1105"/>
        <v>0</v>
      </c>
      <c r="BT735" s="37">
        <f t="shared" si="1105"/>
        <v>0</v>
      </c>
      <c r="BU735" s="37">
        <f t="shared" si="1105"/>
        <v>0</v>
      </c>
      <c r="BV735" s="37">
        <f t="shared" si="1105"/>
        <v>0</v>
      </c>
      <c r="BW735" s="37">
        <f t="shared" si="1090"/>
        <v>0</v>
      </c>
      <c r="BX735" s="37">
        <f t="shared" si="1105"/>
        <v>0</v>
      </c>
      <c r="BY735" s="37">
        <f t="shared" si="1105"/>
        <v>0</v>
      </c>
      <c r="BZ735" s="37">
        <f t="shared" si="1105"/>
        <v>0</v>
      </c>
      <c r="CA735" s="37"/>
      <c r="CB735" s="38">
        <f t="shared" si="1105"/>
        <v>0</v>
      </c>
      <c r="CC735" s="43"/>
      <c r="CE735" s="4" t="str">
        <f t="shared" si="1092"/>
        <v>RHED</v>
      </c>
      <c r="CH735" s="4" t="str">
        <f t="shared" si="1091"/>
        <v/>
      </c>
      <c r="CI735" s="4" t="str">
        <f t="shared" si="1091"/>
        <v/>
      </c>
      <c r="CJ735" s="4" t="str">
        <f t="shared" si="1091"/>
        <v/>
      </c>
    </row>
    <row r="736" spans="4:88" ht="15.75" customHeight="1" x14ac:dyDescent="0.25">
      <c r="D736" s="4" t="s">
        <v>744</v>
      </c>
      <c r="E736" s="4">
        <f>INDEX([1]IND_Attributes!$H:$H,MATCH(SER_SavePot!$D736,[1]IND_Attributes!$A:$A,0))</f>
        <v>0.50828781658996902</v>
      </c>
      <c r="F736" s="56" t="str">
        <f>INDEX([1]IND_Attributes!I:I,MATCH(SER_SavePot!$D736,[1]IND_Attributes!$A:$A,0))</f>
        <v>INDPUBRHN_OLDC_DMD</v>
      </c>
      <c r="G736" s="56" t="str">
        <f t="shared" si="1097"/>
        <v>INDPUBRHN_OLDC_DMD</v>
      </c>
      <c r="H736" s="56" t="s">
        <v>9</v>
      </c>
      <c r="I736" s="56" t="s">
        <v>10</v>
      </c>
      <c r="J736" s="56">
        <v>2015</v>
      </c>
      <c r="K736" s="73">
        <f t="shared" si="1098"/>
        <v>1.0185567782458726E-3</v>
      </c>
      <c r="L736" s="73">
        <f t="shared" si="1099"/>
        <v>1.0185567782458726E-3</v>
      </c>
      <c r="N736" s="56" t="str">
        <f t="shared" si="1100"/>
        <v>RHNB-44</v>
      </c>
      <c r="O736" s="56" t="str">
        <f t="shared" si="1101"/>
        <v>PUB</v>
      </c>
      <c r="P736" s="4">
        <f t="shared" si="1094"/>
        <v>784</v>
      </c>
      <c r="Q736" s="4">
        <f t="shared" si="1095"/>
        <v>12</v>
      </c>
      <c r="R736" s="4">
        <f t="shared" si="1102"/>
        <v>796</v>
      </c>
      <c r="S736" s="4">
        <f t="shared" si="1103"/>
        <v>3</v>
      </c>
      <c r="T736" s="4">
        <f t="shared" si="1096"/>
        <v>2.2265529817321605E-3</v>
      </c>
      <c r="BN736" s="41">
        <v>3.9000000000000021</v>
      </c>
      <c r="BO736" s="8" t="str">
        <f t="shared" si="1089"/>
        <v>LADN-39</v>
      </c>
      <c r="BP736" s="42" t="s">
        <v>1032</v>
      </c>
      <c r="BQ736" s="36">
        <f t="shared" si="1105"/>
        <v>3.7043945083369278E-3</v>
      </c>
      <c r="BR736" s="37">
        <f t="shared" si="1105"/>
        <v>3.1031803143194148E-3</v>
      </c>
      <c r="BS736" s="37">
        <f t="shared" si="1105"/>
        <v>3.4605014668694922E-3</v>
      </c>
      <c r="BT736" s="37">
        <f t="shared" si="1105"/>
        <v>3.8568865684740772E-3</v>
      </c>
      <c r="BU736" s="37">
        <f t="shared" si="1105"/>
        <v>3.1559918103465923E-3</v>
      </c>
      <c r="BV736" s="37">
        <f t="shared" si="1105"/>
        <v>2.8390824918914925E-3</v>
      </c>
      <c r="BW736" s="37">
        <f t="shared" si="1090"/>
        <v>3.7043945083369278E-3</v>
      </c>
      <c r="BX736" s="37">
        <f t="shared" si="1105"/>
        <v>3.6814857338048068E-3</v>
      </c>
      <c r="BY736" s="37">
        <f t="shared" si="1105"/>
        <v>2.0209755376569827E-3</v>
      </c>
      <c r="BZ736" s="37">
        <f t="shared" si="1105"/>
        <v>2.0209755376569827E-3</v>
      </c>
      <c r="CA736" s="37"/>
      <c r="CB736" s="38">
        <f t="shared" si="1105"/>
        <v>3.7043945083369278E-3</v>
      </c>
      <c r="CC736" s="43"/>
      <c r="CE736" s="4" t="str">
        <f t="shared" si="1092"/>
        <v>LADN</v>
      </c>
      <c r="CH736" s="4" t="str">
        <f t="shared" si="1091"/>
        <v/>
      </c>
      <c r="CI736" s="4" t="str">
        <f t="shared" si="1091"/>
        <v/>
      </c>
      <c r="CJ736" s="4" t="str">
        <f t="shared" si="1091"/>
        <v/>
      </c>
    </row>
    <row r="737" spans="4:88" ht="15.75" customHeight="1" x14ac:dyDescent="0.25">
      <c r="D737" s="4" t="s">
        <v>745</v>
      </c>
      <c r="E737" s="4">
        <f>INDEX([1]IND_Attributes!$H:$H,MATCH(SER_SavePot!$D737,[1]IND_Attributes!$A:$A,0))</f>
        <v>0.34825186245908502</v>
      </c>
      <c r="F737" s="56" t="str">
        <f>INDEX([1]IND_Attributes!I:I,MATCH(SER_SavePot!$D737,[1]IND_Attributes!$A:$A,0))</f>
        <v>INDPUBRHN_OLDD_DMD</v>
      </c>
      <c r="G737" s="56" t="str">
        <f t="shared" si="1097"/>
        <v>INDPUBRHN_OLDD_DMD</v>
      </c>
      <c r="H737" s="56" t="s">
        <v>9</v>
      </c>
      <c r="I737" s="56" t="s">
        <v>10</v>
      </c>
      <c r="J737" s="56">
        <v>2015</v>
      </c>
      <c r="K737" s="73">
        <f t="shared" si="1098"/>
        <v>6.9786110047684855E-4</v>
      </c>
      <c r="L737" s="73">
        <f t="shared" si="1099"/>
        <v>6.9786110047684855E-4</v>
      </c>
      <c r="N737" s="56" t="str">
        <f t="shared" si="1100"/>
        <v>RHNB-44</v>
      </c>
      <c r="O737" s="56" t="str">
        <f t="shared" si="1101"/>
        <v>PUB</v>
      </c>
      <c r="P737" s="4">
        <f t="shared" si="1094"/>
        <v>784</v>
      </c>
      <c r="Q737" s="4">
        <f t="shared" si="1095"/>
        <v>12</v>
      </c>
      <c r="R737" s="4">
        <f t="shared" si="1102"/>
        <v>796</v>
      </c>
      <c r="S737" s="4">
        <f t="shared" si="1103"/>
        <v>3</v>
      </c>
      <c r="T737" s="4">
        <f t="shared" si="1096"/>
        <v>2.2265529817321605E-3</v>
      </c>
      <c r="BN737" s="41">
        <v>3.9000000000000021</v>
      </c>
      <c r="BO737" s="8" t="str">
        <f t="shared" si="1089"/>
        <v>LADE-39</v>
      </c>
      <c r="BP737" s="42" t="s">
        <v>1034</v>
      </c>
      <c r="BQ737" s="36">
        <f t="shared" si="1105"/>
        <v>3.7043945083369278E-3</v>
      </c>
      <c r="BR737" s="37">
        <f t="shared" si="1105"/>
        <v>3.1031803143194148E-3</v>
      </c>
      <c r="BS737" s="37">
        <f t="shared" si="1105"/>
        <v>3.4605014668694922E-3</v>
      </c>
      <c r="BT737" s="37">
        <f t="shared" si="1105"/>
        <v>3.8568865684740772E-3</v>
      </c>
      <c r="BU737" s="37">
        <f t="shared" si="1105"/>
        <v>3.1559918103465923E-3</v>
      </c>
      <c r="BV737" s="37">
        <f t="shared" si="1105"/>
        <v>2.8390824918914925E-3</v>
      </c>
      <c r="BW737" s="37">
        <f t="shared" si="1090"/>
        <v>3.7043945083369278E-3</v>
      </c>
      <c r="BX737" s="37">
        <f t="shared" si="1105"/>
        <v>3.6814857338048068E-3</v>
      </c>
      <c r="BY737" s="37">
        <f t="shared" si="1105"/>
        <v>2.0209755376569827E-3</v>
      </c>
      <c r="BZ737" s="37">
        <f t="shared" si="1105"/>
        <v>2.0209755376569827E-3</v>
      </c>
      <c r="CA737" s="37"/>
      <c r="CB737" s="38">
        <f t="shared" si="1105"/>
        <v>3.7043945083369278E-3</v>
      </c>
      <c r="CC737" s="43"/>
      <c r="CE737" s="4" t="str">
        <f t="shared" si="1092"/>
        <v>LADE</v>
      </c>
      <c r="CH737" s="4" t="str">
        <f t="shared" si="1091"/>
        <v/>
      </c>
      <c r="CI737" s="4" t="str">
        <f t="shared" si="1091"/>
        <v/>
      </c>
      <c r="CJ737" s="4" t="str">
        <f t="shared" si="1091"/>
        <v/>
      </c>
    </row>
    <row r="738" spans="4:88" ht="15.75" customHeight="1" x14ac:dyDescent="0.25">
      <c r="D738" s="4" t="s">
        <v>746</v>
      </c>
      <c r="E738" s="4">
        <f>INDEX([1]IND_Attributes!$H:$H,MATCH(SER_SavePot!$D738,[1]IND_Attributes!$A:$A,0))</f>
        <v>0.14346032095094499</v>
      </c>
      <c r="F738" s="56" t="str">
        <f>INDEX([1]IND_Attributes!I:I,MATCH(SER_SavePot!$D738,[1]IND_Attributes!$A:$A,0))</f>
        <v>INDPUBRHN_OLDI_DMD</v>
      </c>
      <c r="G738" s="56" t="str">
        <f t="shared" si="1097"/>
        <v>INDPUBRHN_OLDI_DMD</v>
      </c>
      <c r="H738" s="56" t="s">
        <v>9</v>
      </c>
      <c r="I738" s="56" t="s">
        <v>10</v>
      </c>
      <c r="J738" s="56">
        <v>2015</v>
      </c>
      <c r="K738" s="73">
        <f t="shared" si="1098"/>
        <v>2.8747980483622137E-4</v>
      </c>
      <c r="L738" s="73">
        <f t="shared" si="1099"/>
        <v>2.8747980483622137E-4</v>
      </c>
      <c r="N738" s="56" t="str">
        <f t="shared" si="1100"/>
        <v>RHNB-44</v>
      </c>
      <c r="O738" s="56" t="str">
        <f t="shared" si="1101"/>
        <v>PUB</v>
      </c>
      <c r="P738" s="4">
        <f t="shared" si="1094"/>
        <v>784</v>
      </c>
      <c r="Q738" s="4">
        <f t="shared" si="1095"/>
        <v>12</v>
      </c>
      <c r="R738" s="4">
        <f t="shared" si="1102"/>
        <v>796</v>
      </c>
      <c r="S738" s="4">
        <f t="shared" si="1103"/>
        <v>3</v>
      </c>
      <c r="T738" s="4">
        <f t="shared" si="1096"/>
        <v>2.2265529817321605E-3</v>
      </c>
      <c r="BN738" s="41">
        <v>3.9000000000000021</v>
      </c>
      <c r="BO738" s="8" t="str">
        <f t="shared" si="1089"/>
        <v>EMDN-39</v>
      </c>
      <c r="BP738" s="42" t="s">
        <v>1036</v>
      </c>
      <c r="BQ738" s="36">
        <f t="shared" si="1105"/>
        <v>4.5525792322951286E-3</v>
      </c>
      <c r="BR738" s="37">
        <f t="shared" si="1105"/>
        <v>3.215244681372853E-3</v>
      </c>
      <c r="BS738" s="37">
        <f t="shared" si="1105"/>
        <v>3.5553139907025799E-3</v>
      </c>
      <c r="BT738" s="37">
        <f t="shared" si="1105"/>
        <v>2.4890647816530609E-3</v>
      </c>
      <c r="BU738" s="37">
        <f t="shared" si="1105"/>
        <v>2.3954935809882005E-3</v>
      </c>
      <c r="BV738" s="37">
        <f t="shared" si="1105"/>
        <v>3.1747114101993712E-3</v>
      </c>
      <c r="BW738" s="37">
        <f t="shared" si="1090"/>
        <v>4.5525792322951286E-3</v>
      </c>
      <c r="BX738" s="37">
        <f t="shared" si="1105"/>
        <v>2.5614934727354877E-3</v>
      </c>
      <c r="BY738" s="37">
        <f t="shared" si="1105"/>
        <v>2.7643987531289771E-3</v>
      </c>
      <c r="BZ738" s="37">
        <f t="shared" si="1105"/>
        <v>2.7643987531289771E-3</v>
      </c>
      <c r="CA738" s="37"/>
      <c r="CB738" s="38">
        <f t="shared" si="1105"/>
        <v>4.5525792322951286E-3</v>
      </c>
      <c r="CC738" s="43"/>
      <c r="CE738" s="4" t="str">
        <f t="shared" si="1092"/>
        <v>EMDN</v>
      </c>
      <c r="CH738" s="4" t="str">
        <f t="shared" si="1091"/>
        <v/>
      </c>
      <c r="CI738" s="4" t="str">
        <f t="shared" si="1091"/>
        <v/>
      </c>
      <c r="CJ738" s="4" t="str">
        <f t="shared" si="1091"/>
        <v/>
      </c>
    </row>
    <row r="739" spans="4:88" ht="15.75" customHeight="1" x14ac:dyDescent="0.25">
      <c r="D739" s="4" t="s">
        <v>747</v>
      </c>
      <c r="E739" s="4">
        <f>INDEX([1]IND_Attributes!$H:$H,MATCH(SER_SavePot!$D739,[1]IND_Attributes!$A:$A,0))</f>
        <v>0.50828781658996902</v>
      </c>
      <c r="F739" s="56" t="str">
        <f>INDEX([1]IND_Attributes!I:I,MATCH(SER_SavePot!$D739,[1]IND_Attributes!$A:$A,0))</f>
        <v>INDPUBRHN_OLDC_DMD</v>
      </c>
      <c r="G739" s="56" t="str">
        <f t="shared" si="1097"/>
        <v>INDPUBRHN_OLDC_DMD</v>
      </c>
      <c r="H739" s="56" t="s">
        <v>9</v>
      </c>
      <c r="I739" s="56" t="s">
        <v>10</v>
      </c>
      <c r="J739" s="56">
        <v>2015</v>
      </c>
      <c r="K739" s="73">
        <f t="shared" si="1098"/>
        <v>1.01855677824586E-3</v>
      </c>
      <c r="L739" s="73">
        <f t="shared" si="1099"/>
        <v>1.01855677824586E-3</v>
      </c>
      <c r="N739" s="56" t="str">
        <f t="shared" si="1100"/>
        <v>RHNB-45</v>
      </c>
      <c r="O739" s="56" t="str">
        <f t="shared" si="1101"/>
        <v>PUB</v>
      </c>
      <c r="P739" s="4">
        <f t="shared" si="1094"/>
        <v>802</v>
      </c>
      <c r="Q739" s="4">
        <f t="shared" si="1095"/>
        <v>12</v>
      </c>
      <c r="R739" s="4">
        <f t="shared" si="1102"/>
        <v>814</v>
      </c>
      <c r="S739" s="4">
        <f t="shared" si="1103"/>
        <v>3</v>
      </c>
      <c r="T739" s="4">
        <f t="shared" si="1096"/>
        <v>2.2265529817321328E-3</v>
      </c>
      <c r="BN739" s="41">
        <v>3.9000000000000021</v>
      </c>
      <c r="BO739" s="8" t="str">
        <f t="shared" si="1089"/>
        <v>EMDE-39</v>
      </c>
      <c r="BP739" s="42" t="s">
        <v>1038</v>
      </c>
      <c r="BQ739" s="36">
        <f t="shared" si="1105"/>
        <v>4.5525792322951286E-3</v>
      </c>
      <c r="BR739" s="37">
        <f t="shared" si="1105"/>
        <v>3.215244681372853E-3</v>
      </c>
      <c r="BS739" s="37">
        <f t="shared" si="1105"/>
        <v>3.5553139907025799E-3</v>
      </c>
      <c r="BT739" s="37">
        <f t="shared" si="1105"/>
        <v>2.4890647816530609E-3</v>
      </c>
      <c r="BU739" s="37">
        <f t="shared" si="1105"/>
        <v>2.3954935809882005E-3</v>
      </c>
      <c r="BV739" s="37">
        <f t="shared" si="1105"/>
        <v>3.1747114101993712E-3</v>
      </c>
      <c r="BW739" s="37">
        <f t="shared" si="1090"/>
        <v>4.5525792322951286E-3</v>
      </c>
      <c r="BX739" s="37">
        <f t="shared" si="1105"/>
        <v>2.5614934727354877E-3</v>
      </c>
      <c r="BY739" s="37">
        <f t="shared" si="1105"/>
        <v>2.7643987531289771E-3</v>
      </c>
      <c r="BZ739" s="37">
        <f t="shared" si="1105"/>
        <v>2.7643987531289771E-3</v>
      </c>
      <c r="CA739" s="37"/>
      <c r="CB739" s="38">
        <f t="shared" si="1105"/>
        <v>4.5525792322951286E-3</v>
      </c>
      <c r="CC739" s="43"/>
      <c r="CE739" s="4" t="str">
        <f t="shared" si="1092"/>
        <v>EMDE</v>
      </c>
      <c r="CH739" s="4" t="str">
        <f t="shared" si="1091"/>
        <v/>
      </c>
      <c r="CI739" s="4" t="str">
        <f t="shared" si="1091"/>
        <v/>
      </c>
      <c r="CJ739" s="4" t="str">
        <f t="shared" si="1091"/>
        <v/>
      </c>
    </row>
    <row r="740" spans="4:88" ht="15.75" customHeight="1" x14ac:dyDescent="0.25">
      <c r="D740" s="4" t="s">
        <v>748</v>
      </c>
      <c r="E740" s="4">
        <f>INDEX([1]IND_Attributes!$H:$H,MATCH(SER_SavePot!$D740,[1]IND_Attributes!$A:$A,0))</f>
        <v>0.34825186245908502</v>
      </c>
      <c r="F740" s="56" t="str">
        <f>INDEX([1]IND_Attributes!I:I,MATCH(SER_SavePot!$D740,[1]IND_Attributes!$A:$A,0))</f>
        <v>INDPUBRHN_OLDD_DMD</v>
      </c>
      <c r="G740" s="56" t="str">
        <f t="shared" si="1097"/>
        <v>INDPUBRHN_OLDD_DMD</v>
      </c>
      <c r="H740" s="56" t="s">
        <v>9</v>
      </c>
      <c r="I740" s="56" t="s">
        <v>10</v>
      </c>
      <c r="J740" s="56">
        <v>2015</v>
      </c>
      <c r="K740" s="73">
        <f t="shared" si="1098"/>
        <v>6.9786110047683999E-4</v>
      </c>
      <c r="L740" s="73">
        <f t="shared" si="1099"/>
        <v>6.9786110047683999E-4</v>
      </c>
      <c r="N740" s="56" t="str">
        <f t="shared" si="1100"/>
        <v>RHNB-45</v>
      </c>
      <c r="O740" s="56" t="str">
        <f t="shared" si="1101"/>
        <v>PUB</v>
      </c>
      <c r="P740" s="4">
        <f t="shared" si="1094"/>
        <v>802</v>
      </c>
      <c r="Q740" s="4">
        <f t="shared" si="1095"/>
        <v>12</v>
      </c>
      <c r="R740" s="4">
        <f t="shared" si="1102"/>
        <v>814</v>
      </c>
      <c r="S740" s="4">
        <f t="shared" si="1103"/>
        <v>3</v>
      </c>
      <c r="T740" s="4">
        <f t="shared" si="1096"/>
        <v>2.2265529817321328E-3</v>
      </c>
      <c r="BN740" s="41">
        <v>3.9000000000000021</v>
      </c>
      <c r="BO740" s="8" t="str">
        <f t="shared" si="1089"/>
        <v>TRDN-39</v>
      </c>
      <c r="BP740" s="42" t="s">
        <v>1040</v>
      </c>
      <c r="BQ740" s="36">
        <f t="shared" si="1105"/>
        <v>8.6554070567806951E-4</v>
      </c>
      <c r="BR740" s="37">
        <f t="shared" si="1105"/>
        <v>1.2716599816222675E-4</v>
      </c>
      <c r="BS740" s="37">
        <f t="shared" si="1105"/>
        <v>2.9073938647864589E-4</v>
      </c>
      <c r="BT740" s="37">
        <f t="shared" si="1105"/>
        <v>8.5104567741429299E-5</v>
      </c>
      <c r="BU740" s="37">
        <f t="shared" si="1105"/>
        <v>1.6908396020493509E-4</v>
      </c>
      <c r="BV740" s="37">
        <f t="shared" si="1105"/>
        <v>1.2048628880574272E-4</v>
      </c>
      <c r="BW740" s="37">
        <f t="shared" si="1090"/>
        <v>8.6554070567806951E-4</v>
      </c>
      <c r="BX740" s="37">
        <f t="shared" si="1105"/>
        <v>2.5938624148335102E-4</v>
      </c>
      <c r="BY740" s="37">
        <f t="shared" si="1105"/>
        <v>2.5797382233459093E-4</v>
      </c>
      <c r="BZ740" s="37">
        <f t="shared" si="1105"/>
        <v>2.5797382233459093E-4</v>
      </c>
      <c r="CA740" s="37"/>
      <c r="CB740" s="38">
        <f t="shared" si="1105"/>
        <v>8.6554070567806951E-4</v>
      </c>
      <c r="CC740" s="43"/>
      <c r="CE740" s="4" t="str">
        <f t="shared" si="1092"/>
        <v>TRDN</v>
      </c>
      <c r="CH740" s="4" t="str">
        <f t="shared" si="1091"/>
        <v/>
      </c>
      <c r="CI740" s="4" t="str">
        <f t="shared" si="1091"/>
        <v/>
      </c>
      <c r="CJ740" s="4" t="str">
        <f t="shared" si="1091"/>
        <v/>
      </c>
    </row>
    <row r="741" spans="4:88" ht="15.75" customHeight="1" x14ac:dyDescent="0.25">
      <c r="D741" s="4" t="s">
        <v>749</v>
      </c>
      <c r="E741" s="4">
        <f>INDEX([1]IND_Attributes!$H:$H,MATCH(SER_SavePot!$D741,[1]IND_Attributes!$A:$A,0))</f>
        <v>0.14346032095094499</v>
      </c>
      <c r="F741" s="56" t="str">
        <f>INDEX([1]IND_Attributes!I:I,MATCH(SER_SavePot!$D741,[1]IND_Attributes!$A:$A,0))</f>
        <v>INDPUBRHN_OLDI_DMD</v>
      </c>
      <c r="G741" s="56" t="str">
        <f t="shared" si="1097"/>
        <v>INDPUBRHN_OLDI_DMD</v>
      </c>
      <c r="H741" s="56" t="s">
        <v>9</v>
      </c>
      <c r="I741" s="56" t="s">
        <v>10</v>
      </c>
      <c r="J741" s="56">
        <v>2015</v>
      </c>
      <c r="K741" s="73">
        <f t="shared" si="1098"/>
        <v>2.8747980483621784E-4</v>
      </c>
      <c r="L741" s="73">
        <f t="shared" si="1099"/>
        <v>2.8747980483621784E-4</v>
      </c>
      <c r="N741" s="56" t="str">
        <f t="shared" si="1100"/>
        <v>RHNB-45</v>
      </c>
      <c r="O741" s="56" t="str">
        <f t="shared" si="1101"/>
        <v>PUB</v>
      </c>
      <c r="P741" s="4">
        <f t="shared" si="1094"/>
        <v>802</v>
      </c>
      <c r="Q741" s="4">
        <f t="shared" si="1095"/>
        <v>12</v>
      </c>
      <c r="R741" s="4">
        <f t="shared" si="1102"/>
        <v>814</v>
      </c>
      <c r="S741" s="4">
        <f t="shared" si="1103"/>
        <v>3</v>
      </c>
      <c r="T741" s="4">
        <f t="shared" si="1096"/>
        <v>2.2265529817321328E-3</v>
      </c>
      <c r="BN741" s="57">
        <v>3.9000000000000021</v>
      </c>
      <c r="BO741" s="58" t="str">
        <f t="shared" si="1089"/>
        <v>TRDE-39</v>
      </c>
      <c r="BP741" s="59" t="s">
        <v>1042</v>
      </c>
      <c r="BQ741" s="51">
        <f t="shared" si="1105"/>
        <v>8.6554070567806951E-4</v>
      </c>
      <c r="BR741" s="53">
        <f t="shared" si="1105"/>
        <v>1.2716599816222675E-4</v>
      </c>
      <c r="BS741" s="53">
        <f t="shared" si="1105"/>
        <v>2.9073938647864589E-4</v>
      </c>
      <c r="BT741" s="53">
        <f t="shared" si="1105"/>
        <v>8.5104567741429299E-5</v>
      </c>
      <c r="BU741" s="53">
        <f t="shared" si="1105"/>
        <v>1.6908396020493509E-4</v>
      </c>
      <c r="BV741" s="53">
        <f t="shared" si="1105"/>
        <v>1.2048628880574272E-4</v>
      </c>
      <c r="BW741" s="53">
        <f t="shared" si="1090"/>
        <v>8.6554070567806951E-4</v>
      </c>
      <c r="BX741" s="53">
        <f t="shared" si="1105"/>
        <v>2.5938624148335102E-4</v>
      </c>
      <c r="BY741" s="53">
        <f t="shared" si="1105"/>
        <v>2.5797382233459093E-4</v>
      </c>
      <c r="BZ741" s="53">
        <f t="shared" si="1105"/>
        <v>2.5797382233459093E-4</v>
      </c>
      <c r="CA741" s="53"/>
      <c r="CB741" s="55">
        <f t="shared" si="1105"/>
        <v>8.6554070567806951E-4</v>
      </c>
      <c r="CC741" s="60"/>
      <c r="CE741" s="4" t="str">
        <f t="shared" si="1092"/>
        <v>TRDE</v>
      </c>
      <c r="CH741" s="4" t="str">
        <f t="shared" si="1091"/>
        <v/>
      </c>
      <c r="CI741" s="4" t="str">
        <f t="shared" si="1091"/>
        <v/>
      </c>
      <c r="CJ741" s="4" t="str">
        <f t="shared" si="1091"/>
        <v/>
      </c>
    </row>
    <row r="742" spans="4:88" ht="15.75" customHeight="1" x14ac:dyDescent="0.25">
      <c r="D742" s="4" t="s">
        <v>750</v>
      </c>
      <c r="E742" s="4">
        <f>INDEX([1]IND_Attributes!$H:$H,MATCH(SER_SavePot!$D742,[1]IND_Attributes!$A:$A,0))</f>
        <v>0.50828781658996902</v>
      </c>
      <c r="F742" s="56" t="str">
        <f>INDEX([1]IND_Attributes!I:I,MATCH(SER_SavePot!$D742,[1]IND_Attributes!$A:$A,0))</f>
        <v>INDPUBRHN_OLDC_DMD</v>
      </c>
      <c r="G742" s="56" t="str">
        <f t="shared" si="1097"/>
        <v>INDPUBRHN_OLDC_DMD</v>
      </c>
      <c r="H742" s="56" t="s">
        <v>9</v>
      </c>
      <c r="I742" s="56" t="s">
        <v>10</v>
      </c>
      <c r="J742" s="56">
        <v>2015</v>
      </c>
      <c r="K742" s="73">
        <f t="shared" si="1098"/>
        <v>1.01855677824586E-3</v>
      </c>
      <c r="L742" s="73">
        <f t="shared" si="1099"/>
        <v>1.01855677824586E-3</v>
      </c>
      <c r="N742" s="56" t="str">
        <f t="shared" si="1100"/>
        <v>RHNB-46</v>
      </c>
      <c r="O742" s="56" t="str">
        <f t="shared" si="1101"/>
        <v>PUB</v>
      </c>
      <c r="P742" s="4">
        <f t="shared" si="1094"/>
        <v>820</v>
      </c>
      <c r="Q742" s="4">
        <f t="shared" si="1095"/>
        <v>12</v>
      </c>
      <c r="R742" s="4">
        <f t="shared" si="1102"/>
        <v>832</v>
      </c>
      <c r="S742" s="4">
        <f t="shared" si="1103"/>
        <v>3</v>
      </c>
      <c r="T742" s="4">
        <f t="shared" si="1096"/>
        <v>2.2265529817321328E-3</v>
      </c>
      <c r="BN742" s="22">
        <v>4.0000000000000018</v>
      </c>
      <c r="BO742" s="24" t="str">
        <f t="shared" si="1089"/>
        <v>MTBN-40</v>
      </c>
      <c r="BP742" s="26" t="s">
        <v>1010</v>
      </c>
      <c r="BQ742" s="18">
        <f t="shared" si="1105"/>
        <v>8.0933988745721802E-4</v>
      </c>
      <c r="BR742" s="19">
        <f t="shared" si="1105"/>
        <v>2.5171467938633341E-3</v>
      </c>
      <c r="BS742" s="19">
        <f t="shared" si="1105"/>
        <v>1.9460068064758446E-3</v>
      </c>
      <c r="BT742" s="19">
        <f t="shared" si="1105"/>
        <v>2.094840476082202E-3</v>
      </c>
      <c r="BU742" s="19">
        <f t="shared" si="1105"/>
        <v>2.4606771969075542E-3</v>
      </c>
      <c r="BV742" s="19">
        <f t="shared" si="1105"/>
        <v>2.5521734333067703E-3</v>
      </c>
      <c r="BW742" s="19">
        <f t="shared" si="1090"/>
        <v>8.0933988745721802E-4</v>
      </c>
      <c r="BX742" s="19">
        <f t="shared" si="1105"/>
        <v>2.3186969303844174E-3</v>
      </c>
      <c r="BY742" s="19">
        <f t="shared" si="1105"/>
        <v>7.6628396973815738E-4</v>
      </c>
      <c r="BZ742" s="19">
        <f t="shared" si="1105"/>
        <v>7.6628396973815738E-4</v>
      </c>
      <c r="CA742" s="19"/>
      <c r="CB742" s="20">
        <f t="shared" si="1105"/>
        <v>8.0933988745721802E-4</v>
      </c>
      <c r="CC742" s="27"/>
      <c r="CE742" s="4" t="str">
        <f t="shared" si="1092"/>
        <v>MTBN</v>
      </c>
      <c r="CH742" s="4" t="str">
        <f t="shared" si="1091"/>
        <v/>
      </c>
      <c r="CI742" s="4" t="str">
        <f t="shared" si="1091"/>
        <v/>
      </c>
      <c r="CJ742" s="4" t="str">
        <f t="shared" si="1091"/>
        <v/>
      </c>
    </row>
    <row r="743" spans="4:88" ht="15.75" customHeight="1" x14ac:dyDescent="0.25">
      <c r="D743" s="4" t="s">
        <v>751</v>
      </c>
      <c r="E743" s="4">
        <f>INDEX([1]IND_Attributes!$H:$H,MATCH(SER_SavePot!$D743,[1]IND_Attributes!$A:$A,0))</f>
        <v>0.34825186245908502</v>
      </c>
      <c r="F743" s="56" t="str">
        <f>INDEX([1]IND_Attributes!I:I,MATCH(SER_SavePot!$D743,[1]IND_Attributes!$A:$A,0))</f>
        <v>INDPUBRHN_OLDD_DMD</v>
      </c>
      <c r="G743" s="56" t="str">
        <f t="shared" si="1097"/>
        <v>INDPUBRHN_OLDD_DMD</v>
      </c>
      <c r="H743" s="56" t="s">
        <v>9</v>
      </c>
      <c r="I743" s="56" t="s">
        <v>10</v>
      </c>
      <c r="J743" s="56">
        <v>2015</v>
      </c>
      <c r="K743" s="73">
        <f t="shared" si="1098"/>
        <v>6.9786110047683999E-4</v>
      </c>
      <c r="L743" s="73">
        <f t="shared" si="1099"/>
        <v>6.9786110047683999E-4</v>
      </c>
      <c r="N743" s="56" t="str">
        <f t="shared" si="1100"/>
        <v>RHNB-46</v>
      </c>
      <c r="O743" s="56" t="str">
        <f t="shared" si="1101"/>
        <v>PUB</v>
      </c>
      <c r="P743" s="4">
        <f t="shared" si="1094"/>
        <v>820</v>
      </c>
      <c r="Q743" s="4">
        <f t="shared" si="1095"/>
        <v>12</v>
      </c>
      <c r="R743" s="4">
        <f t="shared" si="1102"/>
        <v>832</v>
      </c>
      <c r="S743" s="4">
        <f t="shared" si="1103"/>
        <v>3</v>
      </c>
      <c r="T743" s="4">
        <f t="shared" si="1096"/>
        <v>2.2265529817321328E-3</v>
      </c>
      <c r="BN743" s="41">
        <v>4.0000000000000018</v>
      </c>
      <c r="BO743" s="8" t="str">
        <f t="shared" si="1089"/>
        <v>MTBE-40</v>
      </c>
      <c r="BP743" s="42" t="s">
        <v>1012</v>
      </c>
      <c r="BQ743" s="36">
        <f t="shared" si="1105"/>
        <v>8.0933988745721802E-4</v>
      </c>
      <c r="BR743" s="37">
        <f t="shared" si="1105"/>
        <v>2.5171467938633341E-3</v>
      </c>
      <c r="BS743" s="37">
        <f t="shared" si="1105"/>
        <v>1.9460068064758446E-3</v>
      </c>
      <c r="BT743" s="37">
        <f t="shared" si="1105"/>
        <v>2.094840476082202E-3</v>
      </c>
      <c r="BU743" s="37">
        <f t="shared" si="1105"/>
        <v>2.4606771969075542E-3</v>
      </c>
      <c r="BV743" s="37">
        <f t="shared" si="1105"/>
        <v>2.5521734333067703E-3</v>
      </c>
      <c r="BW743" s="37">
        <f t="shared" si="1090"/>
        <v>8.0933988745721802E-4</v>
      </c>
      <c r="BX743" s="37">
        <f t="shared" si="1105"/>
        <v>2.3186969303844174E-3</v>
      </c>
      <c r="BY743" s="37">
        <f t="shared" si="1105"/>
        <v>7.6628396973815738E-4</v>
      </c>
      <c r="BZ743" s="37">
        <f t="shared" si="1105"/>
        <v>7.6628396973815738E-4</v>
      </c>
      <c r="CA743" s="37"/>
      <c r="CB743" s="38">
        <f t="shared" si="1105"/>
        <v>8.0933988745721802E-4</v>
      </c>
      <c r="CC743" s="43"/>
      <c r="CE743" s="4" t="str">
        <f t="shared" si="1092"/>
        <v>MTBE</v>
      </c>
      <c r="CH743" s="4" t="str">
        <f t="shared" si="1091"/>
        <v/>
      </c>
      <c r="CI743" s="4" t="str">
        <f t="shared" si="1091"/>
        <v/>
      </c>
      <c r="CJ743" s="4" t="str">
        <f t="shared" si="1091"/>
        <v/>
      </c>
    </row>
    <row r="744" spans="4:88" ht="15.75" customHeight="1" x14ac:dyDescent="0.25">
      <c r="D744" s="4" t="s">
        <v>752</v>
      </c>
      <c r="E744" s="4">
        <f>INDEX([1]IND_Attributes!$H:$H,MATCH(SER_SavePot!$D744,[1]IND_Attributes!$A:$A,0))</f>
        <v>0.14346032095094499</v>
      </c>
      <c r="F744" s="56" t="str">
        <f>INDEX([1]IND_Attributes!I:I,MATCH(SER_SavePot!$D744,[1]IND_Attributes!$A:$A,0))</f>
        <v>INDPUBRHN_OLDI_DMD</v>
      </c>
      <c r="G744" s="56" t="str">
        <f t="shared" si="1097"/>
        <v>INDPUBRHN_OLDI_DMD</v>
      </c>
      <c r="H744" s="56" t="s">
        <v>9</v>
      </c>
      <c r="I744" s="56" t="s">
        <v>10</v>
      </c>
      <c r="J744" s="56">
        <v>2015</v>
      </c>
      <c r="K744" s="73">
        <f t="shared" si="1098"/>
        <v>2.8747980483621784E-4</v>
      </c>
      <c r="L744" s="73">
        <f t="shared" si="1099"/>
        <v>2.8747980483621784E-4</v>
      </c>
      <c r="N744" s="56" t="str">
        <f t="shared" si="1100"/>
        <v>RHNB-46</v>
      </c>
      <c r="O744" s="56" t="str">
        <f t="shared" si="1101"/>
        <v>PUB</v>
      </c>
      <c r="P744" s="4">
        <f t="shared" si="1094"/>
        <v>820</v>
      </c>
      <c r="Q744" s="4">
        <f t="shared" si="1095"/>
        <v>12</v>
      </c>
      <c r="R744" s="4">
        <f t="shared" si="1102"/>
        <v>832</v>
      </c>
      <c r="S744" s="4">
        <f t="shared" si="1103"/>
        <v>3</v>
      </c>
      <c r="T744" s="4">
        <f t="shared" si="1096"/>
        <v>2.2265529817321328E-3</v>
      </c>
      <c r="BN744" s="41">
        <v>4.0000000000000018</v>
      </c>
      <c r="BO744" s="8" t="str">
        <f t="shared" si="1089"/>
        <v>MTDN-40</v>
      </c>
      <c r="BP744" s="42" t="s">
        <v>1014</v>
      </c>
      <c r="BQ744" s="36">
        <f t="shared" si="1105"/>
        <v>8.0933988745721802E-4</v>
      </c>
      <c r="BR744" s="37">
        <f t="shared" si="1105"/>
        <v>2.5171467938633341E-3</v>
      </c>
      <c r="BS744" s="37">
        <f t="shared" si="1105"/>
        <v>1.9460068064758446E-3</v>
      </c>
      <c r="BT744" s="37">
        <f t="shared" si="1105"/>
        <v>2.094840476082202E-3</v>
      </c>
      <c r="BU744" s="37">
        <f t="shared" si="1105"/>
        <v>2.4606771969075542E-3</v>
      </c>
      <c r="BV744" s="37">
        <f t="shared" si="1105"/>
        <v>2.5521734333067703E-3</v>
      </c>
      <c r="BW744" s="37">
        <f t="shared" si="1090"/>
        <v>8.0933988745721802E-4</v>
      </c>
      <c r="BX744" s="37">
        <f t="shared" si="1105"/>
        <v>2.3186969303844174E-3</v>
      </c>
      <c r="BY744" s="37">
        <f t="shared" si="1105"/>
        <v>7.6628396973815738E-4</v>
      </c>
      <c r="BZ744" s="37">
        <f t="shared" si="1105"/>
        <v>7.6628396973815738E-4</v>
      </c>
      <c r="CA744" s="37"/>
      <c r="CB744" s="38">
        <f t="shared" si="1105"/>
        <v>8.0933988745721802E-4</v>
      </c>
      <c r="CC744" s="43"/>
      <c r="CE744" s="4" t="str">
        <f t="shared" si="1092"/>
        <v>MTDN</v>
      </c>
      <c r="CH744" s="4" t="str">
        <f t="shared" si="1091"/>
        <v/>
      </c>
      <c r="CI744" s="4" t="str">
        <f t="shared" si="1091"/>
        <v/>
      </c>
      <c r="CJ744" s="4" t="str">
        <f t="shared" si="1091"/>
        <v/>
      </c>
    </row>
    <row r="745" spans="4:88" ht="15.75" customHeight="1" x14ac:dyDescent="0.25">
      <c r="D745" s="4" t="s">
        <v>753</v>
      </c>
      <c r="E745" s="4">
        <f>INDEX([1]IND_Attributes!$H:$H,MATCH(SER_SavePot!$D745,[1]IND_Attributes!$A:$A,0))</f>
        <v>0.50828781658996902</v>
      </c>
      <c r="F745" s="56" t="str">
        <f>INDEX([1]IND_Attributes!I:I,MATCH(SER_SavePot!$D745,[1]IND_Attributes!$A:$A,0))</f>
        <v>INDPUBRHN_OLDC_DMD</v>
      </c>
      <c r="G745" s="56" t="str">
        <f t="shared" si="1097"/>
        <v>INDPUBRHN_OLDC_DMD</v>
      </c>
      <c r="H745" s="56" t="s">
        <v>9</v>
      </c>
      <c r="I745" s="56" t="s">
        <v>10</v>
      </c>
      <c r="J745" s="56">
        <v>2015</v>
      </c>
      <c r="K745" s="73">
        <f t="shared" si="1098"/>
        <v>1.0185567782458663E-3</v>
      </c>
      <c r="L745" s="73">
        <f t="shared" si="1099"/>
        <v>1.0185567782458663E-3</v>
      </c>
      <c r="N745" s="56" t="str">
        <f t="shared" si="1100"/>
        <v>RHNB-47</v>
      </c>
      <c r="O745" s="56" t="str">
        <f t="shared" si="1101"/>
        <v>PUB</v>
      </c>
      <c r="P745" s="4">
        <f t="shared" si="1094"/>
        <v>838</v>
      </c>
      <c r="Q745" s="4">
        <f t="shared" si="1095"/>
        <v>12</v>
      </c>
      <c r="R745" s="4">
        <f t="shared" si="1102"/>
        <v>850</v>
      </c>
      <c r="S745" s="4">
        <f t="shared" si="1103"/>
        <v>3</v>
      </c>
      <c r="T745" s="4">
        <f t="shared" si="1096"/>
        <v>2.2265529817321467E-3</v>
      </c>
      <c r="BN745" s="41">
        <v>4.0000000000000018</v>
      </c>
      <c r="BO745" s="8" t="str">
        <f t="shared" ref="BO745:BO808" si="1106">CE745&amp;"-"&amp;TEXT($BN745*10,"00")</f>
        <v>MTDE-40</v>
      </c>
      <c r="BP745" s="42" t="s">
        <v>1014</v>
      </c>
      <c r="BQ745" s="36">
        <f t="shared" si="1105"/>
        <v>8.0933988745721802E-4</v>
      </c>
      <c r="BR745" s="37">
        <f t="shared" si="1105"/>
        <v>2.5171467938633341E-3</v>
      </c>
      <c r="BS745" s="37">
        <f t="shared" si="1105"/>
        <v>1.9460068064758446E-3</v>
      </c>
      <c r="BT745" s="37">
        <f t="shared" si="1105"/>
        <v>2.094840476082202E-3</v>
      </c>
      <c r="BU745" s="37">
        <f t="shared" si="1105"/>
        <v>2.4606771969075542E-3</v>
      </c>
      <c r="BV745" s="37">
        <f t="shared" si="1105"/>
        <v>2.5521734333067703E-3</v>
      </c>
      <c r="BW745" s="37">
        <f t="shared" ref="BW745:BW808" si="1107">BQ745</f>
        <v>8.0933988745721802E-4</v>
      </c>
      <c r="BX745" s="37">
        <f t="shared" si="1105"/>
        <v>2.3186969303844174E-3</v>
      </c>
      <c r="BY745" s="37">
        <f t="shared" si="1105"/>
        <v>7.6628396973815738E-4</v>
      </c>
      <c r="BZ745" s="37">
        <f t="shared" si="1105"/>
        <v>7.6628396973815738E-4</v>
      </c>
      <c r="CA745" s="37"/>
      <c r="CB745" s="38">
        <f t="shared" si="1105"/>
        <v>8.0933988745721802E-4</v>
      </c>
      <c r="CC745" s="43"/>
      <c r="CE745" s="4" t="str">
        <f t="shared" si="1092"/>
        <v>MTDE</v>
      </c>
      <c r="CH745" s="4" t="str">
        <f t="shared" ref="CH745:CJ808" si="1108">IF(AND(OR($CE745=$CE$48,$CE745=$CE$50),BX745&gt;0),BX745,"")</f>
        <v/>
      </c>
      <c r="CI745" s="4" t="str">
        <f t="shared" si="1108"/>
        <v/>
      </c>
      <c r="CJ745" s="4" t="str">
        <f t="shared" si="1108"/>
        <v/>
      </c>
    </row>
    <row r="746" spans="4:88" ht="15.75" customHeight="1" x14ac:dyDescent="0.25">
      <c r="D746" s="4" t="s">
        <v>754</v>
      </c>
      <c r="E746" s="4">
        <f>INDEX([1]IND_Attributes!$H:$H,MATCH(SER_SavePot!$D746,[1]IND_Attributes!$A:$A,0))</f>
        <v>0.34825186245908502</v>
      </c>
      <c r="F746" s="56" t="str">
        <f>INDEX([1]IND_Attributes!I:I,MATCH(SER_SavePot!$D746,[1]IND_Attributes!$A:$A,0))</f>
        <v>INDPUBRHN_OLDD_DMD</v>
      </c>
      <c r="G746" s="56" t="str">
        <f t="shared" si="1097"/>
        <v>INDPUBRHN_OLDD_DMD</v>
      </c>
      <c r="H746" s="56" t="s">
        <v>9</v>
      </c>
      <c r="I746" s="56" t="s">
        <v>10</v>
      </c>
      <c r="J746" s="56">
        <v>2015</v>
      </c>
      <c r="K746" s="73">
        <f t="shared" si="1098"/>
        <v>6.9786110047684433E-4</v>
      </c>
      <c r="L746" s="73">
        <f t="shared" si="1099"/>
        <v>6.9786110047684433E-4</v>
      </c>
      <c r="N746" s="56" t="str">
        <f t="shared" si="1100"/>
        <v>RHNB-47</v>
      </c>
      <c r="O746" s="56" t="str">
        <f t="shared" si="1101"/>
        <v>PUB</v>
      </c>
      <c r="P746" s="4">
        <f t="shared" si="1094"/>
        <v>838</v>
      </c>
      <c r="Q746" s="4">
        <f t="shared" si="1095"/>
        <v>12</v>
      </c>
      <c r="R746" s="4">
        <f t="shared" si="1102"/>
        <v>850</v>
      </c>
      <c r="S746" s="4">
        <f t="shared" si="1103"/>
        <v>3</v>
      </c>
      <c r="T746" s="4">
        <f t="shared" si="1096"/>
        <v>2.2265529817321467E-3</v>
      </c>
      <c r="BN746" s="41">
        <v>4.0000000000000018</v>
      </c>
      <c r="BO746" s="8" t="str">
        <f t="shared" si="1106"/>
        <v>HTBN-40</v>
      </c>
      <c r="BP746" s="42" t="s">
        <v>1017</v>
      </c>
      <c r="BQ746" s="36">
        <f t="shared" si="1105"/>
        <v>8.8750284278561742E-4</v>
      </c>
      <c r="BR746" s="37">
        <f t="shared" si="1105"/>
        <v>6.8968548408129826E-4</v>
      </c>
      <c r="BS746" s="37">
        <f t="shared" si="1105"/>
        <v>5.2049711438580462E-4</v>
      </c>
      <c r="BT746" s="37">
        <f t="shared" si="1105"/>
        <v>4.4602482449510603E-5</v>
      </c>
      <c r="BU746" s="37">
        <f t="shared" si="1105"/>
        <v>1.7044971283723415E-4</v>
      </c>
      <c r="BV746" s="37">
        <f t="shared" si="1105"/>
        <v>8.5448785073759942E-4</v>
      </c>
      <c r="BW746" s="37">
        <f t="shared" si="1107"/>
        <v>8.8750284278561742E-4</v>
      </c>
      <c r="BX746" s="37">
        <f t="shared" si="1105"/>
        <v>1.0014142674188639E-3</v>
      </c>
      <c r="BY746" s="37">
        <f t="shared" si="1105"/>
        <v>1.0014142674188639E-3</v>
      </c>
      <c r="BZ746" s="37">
        <f t="shared" si="1105"/>
        <v>1.0014142674188639E-3</v>
      </c>
      <c r="CA746" s="37"/>
      <c r="CB746" s="38">
        <f t="shared" si="1105"/>
        <v>8.8750284278561742E-4</v>
      </c>
      <c r="CC746" s="43"/>
      <c r="CE746" s="4" t="str">
        <f t="shared" si="1092"/>
        <v>HTBN</v>
      </c>
      <c r="CH746" s="4" t="str">
        <f t="shared" si="1108"/>
        <v/>
      </c>
      <c r="CI746" s="4" t="str">
        <f t="shared" si="1108"/>
        <v/>
      </c>
      <c r="CJ746" s="4" t="str">
        <f t="shared" si="1108"/>
        <v/>
      </c>
    </row>
    <row r="747" spans="4:88" ht="15.75" customHeight="1" x14ac:dyDescent="0.25">
      <c r="D747" s="4" t="s">
        <v>755</v>
      </c>
      <c r="E747" s="4">
        <f>INDEX([1]IND_Attributes!$H:$H,MATCH(SER_SavePot!$D747,[1]IND_Attributes!$A:$A,0))</f>
        <v>0.14346032095094499</v>
      </c>
      <c r="F747" s="56" t="str">
        <f>INDEX([1]IND_Attributes!I:I,MATCH(SER_SavePot!$D747,[1]IND_Attributes!$A:$A,0))</f>
        <v>INDPUBRHN_OLDI_DMD</v>
      </c>
      <c r="G747" s="56" t="str">
        <f t="shared" si="1097"/>
        <v>INDPUBRHN_OLDI_DMD</v>
      </c>
      <c r="H747" s="56" t="s">
        <v>9</v>
      </c>
      <c r="I747" s="56" t="s">
        <v>10</v>
      </c>
      <c r="J747" s="56">
        <v>2015</v>
      </c>
      <c r="K747" s="73">
        <f t="shared" si="1098"/>
        <v>2.8747980483621963E-4</v>
      </c>
      <c r="L747" s="73">
        <f t="shared" si="1099"/>
        <v>2.8747980483621963E-4</v>
      </c>
      <c r="N747" s="56" t="str">
        <f t="shared" si="1100"/>
        <v>RHNB-47</v>
      </c>
      <c r="O747" s="56" t="str">
        <f t="shared" si="1101"/>
        <v>PUB</v>
      </c>
      <c r="P747" s="4">
        <f t="shared" si="1094"/>
        <v>838</v>
      </c>
      <c r="Q747" s="4">
        <f t="shared" si="1095"/>
        <v>12</v>
      </c>
      <c r="R747" s="4">
        <f t="shared" si="1102"/>
        <v>850</v>
      </c>
      <c r="S747" s="4">
        <f t="shared" si="1103"/>
        <v>3</v>
      </c>
      <c r="T747" s="4">
        <f t="shared" si="1096"/>
        <v>2.2265529817321467E-3</v>
      </c>
      <c r="BN747" s="41">
        <v>4.0000000000000018</v>
      </c>
      <c r="BO747" s="8" t="str">
        <f t="shared" si="1106"/>
        <v>HTBE-40</v>
      </c>
      <c r="BP747" s="42" t="s">
        <v>1019</v>
      </c>
      <c r="BQ747" s="36">
        <f t="shared" si="1105"/>
        <v>8.8750284278561742E-4</v>
      </c>
      <c r="BR747" s="37">
        <f t="shared" si="1105"/>
        <v>6.8968548408129826E-4</v>
      </c>
      <c r="BS747" s="37">
        <f t="shared" si="1105"/>
        <v>5.2049711438580462E-4</v>
      </c>
      <c r="BT747" s="37">
        <f t="shared" si="1105"/>
        <v>4.4602482449510603E-5</v>
      </c>
      <c r="BU747" s="37">
        <f t="shared" si="1105"/>
        <v>1.7044971283723415E-4</v>
      </c>
      <c r="BV747" s="37">
        <f t="shared" si="1105"/>
        <v>8.5448785073759942E-4</v>
      </c>
      <c r="BW747" s="37">
        <f t="shared" si="1107"/>
        <v>8.8750284278561742E-4</v>
      </c>
      <c r="BX747" s="37">
        <f t="shared" si="1105"/>
        <v>1.0014142674188639E-3</v>
      </c>
      <c r="BY747" s="37">
        <f t="shared" si="1105"/>
        <v>1.0014142674188639E-3</v>
      </c>
      <c r="BZ747" s="37">
        <f t="shared" si="1105"/>
        <v>1.0014142674188639E-3</v>
      </c>
      <c r="CA747" s="37"/>
      <c r="CB747" s="38">
        <f t="shared" si="1105"/>
        <v>8.8750284278561742E-4</v>
      </c>
      <c r="CC747" s="43"/>
      <c r="CE747" s="4" t="str">
        <f t="shared" si="1092"/>
        <v>HTBE</v>
      </c>
      <c r="CH747" s="4" t="str">
        <f t="shared" si="1108"/>
        <v/>
      </c>
      <c r="CI747" s="4" t="str">
        <f t="shared" si="1108"/>
        <v/>
      </c>
      <c r="CJ747" s="4" t="str">
        <f t="shared" si="1108"/>
        <v/>
      </c>
    </row>
    <row r="748" spans="4:88" ht="15.75" customHeight="1" x14ac:dyDescent="0.25">
      <c r="D748" s="4" t="s">
        <v>756</v>
      </c>
      <c r="E748" s="4">
        <f>INDEX([1]IND_Attributes!$H:$H,MATCH(SER_SavePot!$D748,[1]IND_Attributes!$A:$A,0))</f>
        <v>0.50828781658996902</v>
      </c>
      <c r="F748" s="56" t="str">
        <f>INDEX([1]IND_Attributes!I:I,MATCH(SER_SavePot!$D748,[1]IND_Attributes!$A:$A,0))</f>
        <v>INDPUBRHN_OLDC_DMD</v>
      </c>
      <c r="G748" s="56" t="str">
        <f t="shared" si="1097"/>
        <v>INDPUBRHN_OLDC_DMD</v>
      </c>
      <c r="H748" s="56" t="s">
        <v>9</v>
      </c>
      <c r="I748" s="56" t="s">
        <v>10</v>
      </c>
      <c r="J748" s="56">
        <v>2015</v>
      </c>
      <c r="K748" s="73">
        <f t="shared" si="1098"/>
        <v>1.01855677824586E-3</v>
      </c>
      <c r="L748" s="73">
        <f t="shared" si="1099"/>
        <v>1.01855677824586E-3</v>
      </c>
      <c r="N748" s="56" t="str">
        <f t="shared" si="1100"/>
        <v>RHNB-48</v>
      </c>
      <c r="O748" s="56" t="str">
        <f t="shared" si="1101"/>
        <v>PUB</v>
      </c>
      <c r="P748" s="4">
        <f t="shared" si="1094"/>
        <v>856</v>
      </c>
      <c r="Q748" s="4">
        <f t="shared" si="1095"/>
        <v>12</v>
      </c>
      <c r="R748" s="4">
        <f t="shared" si="1102"/>
        <v>868</v>
      </c>
      <c r="S748" s="4">
        <f t="shared" si="1103"/>
        <v>3</v>
      </c>
      <c r="T748" s="4">
        <f t="shared" si="1096"/>
        <v>2.2265529817321328E-3</v>
      </c>
      <c r="BN748" s="41">
        <v>4.0000000000000018</v>
      </c>
      <c r="BO748" s="8" t="str">
        <f t="shared" si="1106"/>
        <v>HTDN-40</v>
      </c>
      <c r="BP748" s="42" t="s">
        <v>1021</v>
      </c>
      <c r="BQ748" s="36">
        <f t="shared" si="1105"/>
        <v>8.8750284278561742E-4</v>
      </c>
      <c r="BR748" s="37">
        <f t="shared" si="1105"/>
        <v>6.8968548408129826E-4</v>
      </c>
      <c r="BS748" s="37">
        <f t="shared" si="1105"/>
        <v>5.2049711438580462E-4</v>
      </c>
      <c r="BT748" s="37">
        <f t="shared" si="1105"/>
        <v>4.4602482449510603E-5</v>
      </c>
      <c r="BU748" s="37">
        <f t="shared" si="1105"/>
        <v>1.7044971283723415E-4</v>
      </c>
      <c r="BV748" s="37">
        <f t="shared" si="1105"/>
        <v>8.5448785073759942E-4</v>
      </c>
      <c r="BW748" s="37">
        <f t="shared" si="1107"/>
        <v>8.8750284278561742E-4</v>
      </c>
      <c r="BX748" s="37">
        <f t="shared" si="1105"/>
        <v>1.0014142674188639E-3</v>
      </c>
      <c r="BY748" s="37">
        <f t="shared" si="1105"/>
        <v>1.0014142674188639E-3</v>
      </c>
      <c r="BZ748" s="37">
        <f t="shared" si="1105"/>
        <v>1.0014142674188639E-3</v>
      </c>
      <c r="CA748" s="37"/>
      <c r="CB748" s="38">
        <f t="shared" si="1105"/>
        <v>8.8750284278561742E-4</v>
      </c>
      <c r="CC748" s="43"/>
      <c r="CE748" s="4" t="str">
        <f t="shared" si="1092"/>
        <v>HTDN</v>
      </c>
      <c r="CH748" s="4" t="str">
        <f t="shared" si="1108"/>
        <v/>
      </c>
      <c r="CI748" s="4" t="str">
        <f t="shared" si="1108"/>
        <v/>
      </c>
      <c r="CJ748" s="4" t="str">
        <f t="shared" si="1108"/>
        <v/>
      </c>
    </row>
    <row r="749" spans="4:88" ht="15.75" customHeight="1" x14ac:dyDescent="0.25">
      <c r="D749" s="4" t="s">
        <v>757</v>
      </c>
      <c r="E749" s="4">
        <f>INDEX([1]IND_Attributes!$H:$H,MATCH(SER_SavePot!$D749,[1]IND_Attributes!$A:$A,0))</f>
        <v>0.34825186245908502</v>
      </c>
      <c r="F749" s="56" t="str">
        <f>INDEX([1]IND_Attributes!I:I,MATCH(SER_SavePot!$D749,[1]IND_Attributes!$A:$A,0))</f>
        <v>INDPUBRHN_OLDD_DMD</v>
      </c>
      <c r="G749" s="56" t="str">
        <f t="shared" si="1097"/>
        <v>INDPUBRHN_OLDD_DMD</v>
      </c>
      <c r="H749" s="56" t="s">
        <v>9</v>
      </c>
      <c r="I749" s="56" t="s">
        <v>10</v>
      </c>
      <c r="J749" s="56">
        <v>2015</v>
      </c>
      <c r="K749" s="73">
        <f t="shared" si="1098"/>
        <v>6.9786110047683999E-4</v>
      </c>
      <c r="L749" s="73">
        <f t="shared" si="1099"/>
        <v>6.9786110047683999E-4</v>
      </c>
      <c r="N749" s="56" t="str">
        <f t="shared" si="1100"/>
        <v>RHNB-48</v>
      </c>
      <c r="O749" s="56" t="str">
        <f t="shared" si="1101"/>
        <v>PUB</v>
      </c>
      <c r="P749" s="4">
        <f t="shared" si="1094"/>
        <v>856</v>
      </c>
      <c r="Q749" s="4">
        <f t="shared" si="1095"/>
        <v>12</v>
      </c>
      <c r="R749" s="4">
        <f t="shared" si="1102"/>
        <v>868</v>
      </c>
      <c r="S749" s="4">
        <f t="shared" si="1103"/>
        <v>3</v>
      </c>
      <c r="T749" s="4">
        <f t="shared" si="1096"/>
        <v>2.2265529817321328E-3</v>
      </c>
      <c r="BN749" s="41">
        <v>4.0000000000000018</v>
      </c>
      <c r="BO749" s="8" t="str">
        <f t="shared" si="1106"/>
        <v>HTDE-40</v>
      </c>
      <c r="BP749" s="42" t="s">
        <v>1021</v>
      </c>
      <c r="BQ749" s="36">
        <f t="shared" si="1105"/>
        <v>8.8750284278561742E-4</v>
      </c>
      <c r="BR749" s="37">
        <f t="shared" si="1105"/>
        <v>6.8968548408129826E-4</v>
      </c>
      <c r="BS749" s="37">
        <f t="shared" si="1105"/>
        <v>5.2049711438580462E-4</v>
      </c>
      <c r="BT749" s="37">
        <f t="shared" si="1105"/>
        <v>4.4602482449510603E-5</v>
      </c>
      <c r="BU749" s="37">
        <f t="shared" si="1105"/>
        <v>1.7044971283723415E-4</v>
      </c>
      <c r="BV749" s="37">
        <f t="shared" si="1105"/>
        <v>8.5448785073759942E-4</v>
      </c>
      <c r="BW749" s="37">
        <f t="shared" si="1107"/>
        <v>8.8750284278561742E-4</v>
      </c>
      <c r="BX749" s="37">
        <f t="shared" si="1105"/>
        <v>1.0014142674188639E-3</v>
      </c>
      <c r="BY749" s="37">
        <f t="shared" si="1105"/>
        <v>1.0014142674188639E-3</v>
      </c>
      <c r="BZ749" s="37">
        <f t="shared" si="1105"/>
        <v>1.0014142674188639E-3</v>
      </c>
      <c r="CA749" s="37"/>
      <c r="CB749" s="38">
        <f t="shared" si="1105"/>
        <v>8.8750284278561742E-4</v>
      </c>
      <c r="CC749" s="43"/>
      <c r="CE749" s="4" t="str">
        <f t="shared" si="1092"/>
        <v>HTDE</v>
      </c>
      <c r="CH749" s="4" t="str">
        <f t="shared" si="1108"/>
        <v/>
      </c>
      <c r="CI749" s="4" t="str">
        <f t="shared" si="1108"/>
        <v/>
      </c>
      <c r="CJ749" s="4" t="str">
        <f t="shared" si="1108"/>
        <v/>
      </c>
    </row>
    <row r="750" spans="4:88" ht="15.75" customHeight="1" x14ac:dyDescent="0.25">
      <c r="D750" s="4" t="s">
        <v>758</v>
      </c>
      <c r="E750" s="4">
        <f>INDEX([1]IND_Attributes!$H:$H,MATCH(SER_SavePot!$D750,[1]IND_Attributes!$A:$A,0))</f>
        <v>0.14346032095094499</v>
      </c>
      <c r="F750" s="56" t="str">
        <f>INDEX([1]IND_Attributes!I:I,MATCH(SER_SavePot!$D750,[1]IND_Attributes!$A:$A,0))</f>
        <v>INDPUBRHN_OLDI_DMD</v>
      </c>
      <c r="G750" s="56" t="str">
        <f t="shared" si="1097"/>
        <v>INDPUBRHN_OLDI_DMD</v>
      </c>
      <c r="H750" s="56" t="s">
        <v>9</v>
      </c>
      <c r="I750" s="56" t="s">
        <v>10</v>
      </c>
      <c r="J750" s="56">
        <v>2015</v>
      </c>
      <c r="K750" s="73">
        <f t="shared" si="1098"/>
        <v>2.8747980483621784E-4</v>
      </c>
      <c r="L750" s="73">
        <f t="shared" si="1099"/>
        <v>2.8747980483621784E-4</v>
      </c>
      <c r="N750" s="56" t="str">
        <f t="shared" si="1100"/>
        <v>RHNB-48</v>
      </c>
      <c r="O750" s="56" t="str">
        <f t="shared" si="1101"/>
        <v>PUB</v>
      </c>
      <c r="P750" s="4">
        <f t="shared" si="1094"/>
        <v>856</v>
      </c>
      <c r="Q750" s="4">
        <f t="shared" si="1095"/>
        <v>12</v>
      </c>
      <c r="R750" s="4">
        <f t="shared" si="1102"/>
        <v>868</v>
      </c>
      <c r="S750" s="4">
        <f t="shared" si="1103"/>
        <v>3</v>
      </c>
      <c r="T750" s="4">
        <f t="shared" si="1096"/>
        <v>2.2265529817321328E-3</v>
      </c>
      <c r="BN750" s="41">
        <v>4.0000000000000018</v>
      </c>
      <c r="BO750" s="8" t="str">
        <f t="shared" si="1106"/>
        <v>RHNB-40</v>
      </c>
      <c r="BP750" s="42" t="s">
        <v>1024</v>
      </c>
      <c r="BQ750" s="36">
        <f t="shared" si="1105"/>
        <v>0</v>
      </c>
      <c r="BR750" s="37">
        <f t="shared" si="1105"/>
        <v>0</v>
      </c>
      <c r="BS750" s="37">
        <f t="shared" si="1105"/>
        <v>0</v>
      </c>
      <c r="BT750" s="37">
        <f t="shared" si="1105"/>
        <v>0</v>
      </c>
      <c r="BU750" s="37">
        <f t="shared" si="1105"/>
        <v>0</v>
      </c>
      <c r="BV750" s="37">
        <f t="shared" si="1105"/>
        <v>0</v>
      </c>
      <c r="BW750" s="37">
        <f t="shared" si="1107"/>
        <v>0</v>
      </c>
      <c r="BX750" s="37">
        <f t="shared" si="1105"/>
        <v>0</v>
      </c>
      <c r="BY750" s="37">
        <f t="shared" si="1105"/>
        <v>0</v>
      </c>
      <c r="BZ750" s="37">
        <f t="shared" si="1105"/>
        <v>0</v>
      </c>
      <c r="CA750" s="37"/>
      <c r="CB750" s="38">
        <f t="shared" si="1105"/>
        <v>0</v>
      </c>
      <c r="CC750" s="43"/>
      <c r="CE750" s="4" t="str">
        <f t="shared" si="1092"/>
        <v>RHNB</v>
      </c>
      <c r="CH750" s="4" t="str">
        <f t="shared" si="1108"/>
        <v/>
      </c>
      <c r="CI750" s="4" t="str">
        <f t="shared" si="1108"/>
        <v/>
      </c>
      <c r="CJ750" s="4" t="str">
        <f t="shared" si="1108"/>
        <v/>
      </c>
    </row>
    <row r="751" spans="4:88" ht="15.75" customHeight="1" x14ac:dyDescent="0.25">
      <c r="D751" s="4" t="s">
        <v>759</v>
      </c>
      <c r="E751" s="4">
        <f>INDEX([1]IND_Attributes!$H:$H,MATCH(SER_SavePot!$D751,[1]IND_Attributes!$A:$A,0))</f>
        <v>0.50828781658996902</v>
      </c>
      <c r="F751" s="56" t="str">
        <f>INDEX([1]IND_Attributes!I:I,MATCH(SER_SavePot!$D751,[1]IND_Attributes!$A:$A,0))</f>
        <v>INDPUBRHN_OLDC_DMD</v>
      </c>
      <c r="G751" s="56" t="str">
        <f t="shared" si="1097"/>
        <v>INDPUBRHN_OLDC_DMD</v>
      </c>
      <c r="H751" s="56" t="s">
        <v>9</v>
      </c>
      <c r="I751" s="56" t="s">
        <v>10</v>
      </c>
      <c r="J751" s="56">
        <v>2015</v>
      </c>
      <c r="K751" s="73">
        <f t="shared" si="1098"/>
        <v>1.0185567782458726E-3</v>
      </c>
      <c r="L751" s="73">
        <f t="shared" si="1099"/>
        <v>1.0185567782458726E-3</v>
      </c>
      <c r="N751" s="56" t="str">
        <f t="shared" si="1100"/>
        <v>RHNB-49</v>
      </c>
      <c r="O751" s="56" t="str">
        <f t="shared" si="1101"/>
        <v>PUB</v>
      </c>
      <c r="P751" s="4">
        <f t="shared" si="1094"/>
        <v>874</v>
      </c>
      <c r="Q751" s="4">
        <f t="shared" si="1095"/>
        <v>12</v>
      </c>
      <c r="R751" s="4">
        <f t="shared" si="1102"/>
        <v>886</v>
      </c>
      <c r="S751" s="4">
        <f t="shared" si="1103"/>
        <v>3</v>
      </c>
      <c r="T751" s="4">
        <f t="shared" si="1096"/>
        <v>2.2265529817321605E-3</v>
      </c>
      <c r="BN751" s="41">
        <v>4.0000000000000018</v>
      </c>
      <c r="BO751" s="8" t="str">
        <f t="shared" si="1106"/>
        <v>RHEB-40</v>
      </c>
      <c r="BP751" s="42" t="s">
        <v>1026</v>
      </c>
      <c r="BQ751" s="36">
        <f t="shared" si="1105"/>
        <v>0</v>
      </c>
      <c r="BR751" s="37">
        <f t="shared" si="1105"/>
        <v>0</v>
      </c>
      <c r="BS751" s="37">
        <f t="shared" si="1105"/>
        <v>0</v>
      </c>
      <c r="BT751" s="37">
        <f t="shared" si="1105"/>
        <v>0</v>
      </c>
      <c r="BU751" s="37">
        <f t="shared" si="1105"/>
        <v>0</v>
      </c>
      <c r="BV751" s="37">
        <f t="shared" si="1105"/>
        <v>0</v>
      </c>
      <c r="BW751" s="37">
        <f t="shared" si="1107"/>
        <v>0</v>
      </c>
      <c r="BX751" s="37">
        <f t="shared" si="1105"/>
        <v>0</v>
      </c>
      <c r="BY751" s="37">
        <f t="shared" si="1105"/>
        <v>0</v>
      </c>
      <c r="BZ751" s="37">
        <f t="shared" si="1105"/>
        <v>0</v>
      </c>
      <c r="CA751" s="37"/>
      <c r="CB751" s="38">
        <f t="shared" si="1105"/>
        <v>0</v>
      </c>
      <c r="CC751" s="43"/>
      <c r="CE751" s="4" t="str">
        <f t="shared" si="1092"/>
        <v>RHEB</v>
      </c>
      <c r="CH751" s="4" t="str">
        <f t="shared" si="1108"/>
        <v/>
      </c>
      <c r="CI751" s="4" t="str">
        <f t="shared" si="1108"/>
        <v/>
      </c>
      <c r="CJ751" s="4" t="str">
        <f t="shared" si="1108"/>
        <v/>
      </c>
    </row>
    <row r="752" spans="4:88" ht="15.75" customHeight="1" x14ac:dyDescent="0.25">
      <c r="D752" s="4" t="s">
        <v>760</v>
      </c>
      <c r="E752" s="4">
        <f>INDEX([1]IND_Attributes!$H:$H,MATCH(SER_SavePot!$D752,[1]IND_Attributes!$A:$A,0))</f>
        <v>0.34825186245908502</v>
      </c>
      <c r="F752" s="56" t="str">
        <f>INDEX([1]IND_Attributes!I:I,MATCH(SER_SavePot!$D752,[1]IND_Attributes!$A:$A,0))</f>
        <v>INDPUBRHN_OLDD_DMD</v>
      </c>
      <c r="G752" s="56" t="str">
        <f t="shared" si="1097"/>
        <v>INDPUBRHN_OLDD_DMD</v>
      </c>
      <c r="H752" s="56" t="s">
        <v>9</v>
      </c>
      <c r="I752" s="56" t="s">
        <v>10</v>
      </c>
      <c r="J752" s="56">
        <v>2015</v>
      </c>
      <c r="K752" s="73">
        <f t="shared" si="1098"/>
        <v>6.9786110047684855E-4</v>
      </c>
      <c r="L752" s="73">
        <f t="shared" si="1099"/>
        <v>6.9786110047684855E-4</v>
      </c>
      <c r="N752" s="56" t="str">
        <f t="shared" si="1100"/>
        <v>RHNB-49</v>
      </c>
      <c r="O752" s="56" t="str">
        <f t="shared" si="1101"/>
        <v>PUB</v>
      </c>
      <c r="P752" s="4">
        <f t="shared" si="1094"/>
        <v>874</v>
      </c>
      <c r="Q752" s="4">
        <f t="shared" si="1095"/>
        <v>12</v>
      </c>
      <c r="R752" s="4">
        <f t="shared" si="1102"/>
        <v>886</v>
      </c>
      <c r="S752" s="4">
        <f t="shared" si="1103"/>
        <v>3</v>
      </c>
      <c r="T752" s="4">
        <f t="shared" si="1096"/>
        <v>2.2265529817321605E-3</v>
      </c>
      <c r="BN752" s="41">
        <v>4.0000000000000018</v>
      </c>
      <c r="BO752" s="8" t="str">
        <f t="shared" si="1106"/>
        <v>RHND-40</v>
      </c>
      <c r="BP752" s="42" t="s">
        <v>1028</v>
      </c>
      <c r="BQ752" s="36">
        <f t="shared" si="1105"/>
        <v>0</v>
      </c>
      <c r="BR752" s="37">
        <f t="shared" si="1105"/>
        <v>0</v>
      </c>
      <c r="BS752" s="37">
        <f t="shared" si="1105"/>
        <v>0</v>
      </c>
      <c r="BT752" s="37">
        <f t="shared" si="1105"/>
        <v>0</v>
      </c>
      <c r="BU752" s="37">
        <f t="shared" si="1105"/>
        <v>0</v>
      </c>
      <c r="BV752" s="37">
        <f t="shared" ref="BR752:CB780" si="1109">INDEX($AY$39:$BL$639,MATCH(LEFT($BO752,2)&amp;"-"&amp;TEXT($BN752*10,"00"),$AY$39:$AY$639,0),MATCH(BV$39,$AY$39:$BL$39,0))</f>
        <v>0</v>
      </c>
      <c r="BW752" s="37">
        <f t="shared" si="1107"/>
        <v>0</v>
      </c>
      <c r="BX752" s="37">
        <f t="shared" si="1109"/>
        <v>0</v>
      </c>
      <c r="BY752" s="37">
        <f t="shared" si="1109"/>
        <v>0</v>
      </c>
      <c r="BZ752" s="37">
        <f t="shared" si="1109"/>
        <v>0</v>
      </c>
      <c r="CA752" s="37"/>
      <c r="CB752" s="38">
        <f t="shared" si="1109"/>
        <v>0</v>
      </c>
      <c r="CC752" s="43"/>
      <c r="CE752" s="4" t="str">
        <f t="shared" si="1092"/>
        <v>RHND</v>
      </c>
      <c r="CH752" s="4" t="str">
        <f t="shared" si="1108"/>
        <v/>
      </c>
      <c r="CI752" s="4" t="str">
        <f t="shared" si="1108"/>
        <v/>
      </c>
      <c r="CJ752" s="4" t="str">
        <f t="shared" si="1108"/>
        <v/>
      </c>
    </row>
    <row r="753" spans="4:88" ht="15.75" customHeight="1" x14ac:dyDescent="0.25">
      <c r="D753" s="4" t="s">
        <v>761</v>
      </c>
      <c r="E753" s="4">
        <f>INDEX([1]IND_Attributes!$H:$H,MATCH(SER_SavePot!$D753,[1]IND_Attributes!$A:$A,0))</f>
        <v>0.14346032095094499</v>
      </c>
      <c r="F753" s="56" t="str">
        <f>INDEX([1]IND_Attributes!I:I,MATCH(SER_SavePot!$D753,[1]IND_Attributes!$A:$A,0))</f>
        <v>INDPUBRHN_OLDI_DMD</v>
      </c>
      <c r="G753" s="56" t="str">
        <f t="shared" si="1097"/>
        <v>INDPUBRHN_OLDI_DMD</v>
      </c>
      <c r="H753" s="56" t="s">
        <v>9</v>
      </c>
      <c r="I753" s="56" t="s">
        <v>10</v>
      </c>
      <c r="J753" s="56">
        <v>2015</v>
      </c>
      <c r="K753" s="73">
        <f t="shared" si="1098"/>
        <v>2.8747980483622137E-4</v>
      </c>
      <c r="L753" s="73">
        <f t="shared" si="1099"/>
        <v>2.8747980483622137E-4</v>
      </c>
      <c r="N753" s="56" t="str">
        <f t="shared" si="1100"/>
        <v>RHNB-49</v>
      </c>
      <c r="O753" s="56" t="str">
        <f t="shared" si="1101"/>
        <v>PUB</v>
      </c>
      <c r="P753" s="4">
        <f t="shared" si="1094"/>
        <v>874</v>
      </c>
      <c r="Q753" s="4">
        <f t="shared" si="1095"/>
        <v>12</v>
      </c>
      <c r="R753" s="4">
        <f t="shared" si="1102"/>
        <v>886</v>
      </c>
      <c r="S753" s="4">
        <f t="shared" si="1103"/>
        <v>3</v>
      </c>
      <c r="T753" s="4">
        <f t="shared" si="1096"/>
        <v>2.2265529817321605E-3</v>
      </c>
      <c r="BN753" s="41">
        <v>4.0000000000000018</v>
      </c>
      <c r="BO753" s="8" t="str">
        <f t="shared" si="1106"/>
        <v>RHED-40</v>
      </c>
      <c r="BP753" s="42" t="s">
        <v>1030</v>
      </c>
      <c r="BQ753" s="36">
        <f t="shared" ref="BQ753:CB803" si="1110">INDEX($AY$39:$BL$639,MATCH(LEFT($BO753,2)&amp;"-"&amp;TEXT($BN753*10,"00"),$AY$39:$AY$639,0),MATCH(BQ$39,$AY$39:$BL$39,0))</f>
        <v>0</v>
      </c>
      <c r="BR753" s="37">
        <f t="shared" si="1109"/>
        <v>0</v>
      </c>
      <c r="BS753" s="37">
        <f t="shared" si="1109"/>
        <v>0</v>
      </c>
      <c r="BT753" s="37">
        <f t="shared" si="1109"/>
        <v>0</v>
      </c>
      <c r="BU753" s="37">
        <f t="shared" si="1109"/>
        <v>0</v>
      </c>
      <c r="BV753" s="37">
        <f t="shared" si="1109"/>
        <v>0</v>
      </c>
      <c r="BW753" s="37">
        <f t="shared" si="1107"/>
        <v>0</v>
      </c>
      <c r="BX753" s="37">
        <f t="shared" si="1109"/>
        <v>0</v>
      </c>
      <c r="BY753" s="37">
        <f t="shared" si="1109"/>
        <v>0</v>
      </c>
      <c r="BZ753" s="37">
        <f t="shared" si="1109"/>
        <v>0</v>
      </c>
      <c r="CA753" s="37"/>
      <c r="CB753" s="38">
        <f t="shared" si="1109"/>
        <v>0</v>
      </c>
      <c r="CC753" s="43"/>
      <c r="CE753" s="4" t="str">
        <f t="shared" si="1092"/>
        <v>RHED</v>
      </c>
      <c r="CH753" s="4" t="str">
        <f t="shared" si="1108"/>
        <v/>
      </c>
      <c r="CI753" s="4" t="str">
        <f t="shared" si="1108"/>
        <v/>
      </c>
      <c r="CJ753" s="4" t="str">
        <f t="shared" si="1108"/>
        <v/>
      </c>
    </row>
    <row r="754" spans="4:88" ht="15.75" customHeight="1" x14ac:dyDescent="0.25">
      <c r="D754" s="4" t="s">
        <v>762</v>
      </c>
      <c r="E754" s="4">
        <f>INDEX([1]IND_Attributes!$H:$H,MATCH(SER_SavePot!$D754,[1]IND_Attributes!$A:$A,0))</f>
        <v>0.50828781658996902</v>
      </c>
      <c r="F754" s="56" t="str">
        <f>INDEX([1]IND_Attributes!I:I,MATCH(SER_SavePot!$D754,[1]IND_Attributes!$A:$A,0))</f>
        <v>INDPUBRHN_OLDC_DMD</v>
      </c>
      <c r="G754" s="56" t="str">
        <f t="shared" si="1097"/>
        <v>INDPUBRHN_OLDC_DMD</v>
      </c>
      <c r="H754" s="56" t="s">
        <v>9</v>
      </c>
      <c r="I754" s="56" t="s">
        <v>10</v>
      </c>
      <c r="J754" s="56">
        <v>2015</v>
      </c>
      <c r="K754" s="73">
        <f t="shared" si="1098"/>
        <v>1.01855677824586E-3</v>
      </c>
      <c r="L754" s="73">
        <f t="shared" si="1099"/>
        <v>1.01855677824586E-3</v>
      </c>
      <c r="N754" s="56" t="str">
        <f t="shared" si="1100"/>
        <v>RHNB-50</v>
      </c>
      <c r="O754" s="56" t="str">
        <f t="shared" si="1101"/>
        <v>PUB</v>
      </c>
      <c r="P754" s="4">
        <f t="shared" si="1094"/>
        <v>892</v>
      </c>
      <c r="Q754" s="4">
        <f t="shared" si="1095"/>
        <v>12</v>
      </c>
      <c r="R754" s="4">
        <f t="shared" si="1102"/>
        <v>904</v>
      </c>
      <c r="S754" s="4">
        <f t="shared" si="1103"/>
        <v>3</v>
      </c>
      <c r="T754" s="4">
        <f t="shared" si="1096"/>
        <v>2.2265529817321328E-3</v>
      </c>
      <c r="BN754" s="41">
        <v>4.0000000000000018</v>
      </c>
      <c r="BO754" s="8" t="str">
        <f t="shared" si="1106"/>
        <v>LADN-40</v>
      </c>
      <c r="BP754" s="42" t="s">
        <v>1032</v>
      </c>
      <c r="BQ754" s="36">
        <f t="shared" si="1110"/>
        <v>3.7043945083369834E-3</v>
      </c>
      <c r="BR754" s="37">
        <f t="shared" si="1109"/>
        <v>3.103180314319387E-3</v>
      </c>
      <c r="BS754" s="37">
        <f t="shared" si="1109"/>
        <v>3.4605014668694922E-3</v>
      </c>
      <c r="BT754" s="37">
        <f t="shared" si="1109"/>
        <v>3.8568865684740772E-3</v>
      </c>
      <c r="BU754" s="37">
        <f t="shared" si="1109"/>
        <v>3.1559918103465923E-3</v>
      </c>
      <c r="BV754" s="37">
        <f t="shared" si="1109"/>
        <v>2.8390824918915203E-3</v>
      </c>
      <c r="BW754" s="37">
        <f t="shared" si="1107"/>
        <v>3.7043945083369834E-3</v>
      </c>
      <c r="BX754" s="37">
        <f t="shared" si="1109"/>
        <v>3.6814857338047791E-3</v>
      </c>
      <c r="BY754" s="37">
        <f t="shared" si="1109"/>
        <v>2.0209755376569827E-3</v>
      </c>
      <c r="BZ754" s="37">
        <f t="shared" si="1109"/>
        <v>2.0209755376569827E-3</v>
      </c>
      <c r="CA754" s="37"/>
      <c r="CB754" s="38">
        <f t="shared" si="1109"/>
        <v>3.7043945083369834E-3</v>
      </c>
      <c r="CC754" s="43"/>
      <c r="CE754" s="4" t="str">
        <f t="shared" si="1092"/>
        <v>LADN</v>
      </c>
      <c r="CH754" s="4" t="str">
        <f t="shared" si="1108"/>
        <v/>
      </c>
      <c r="CI754" s="4" t="str">
        <f t="shared" si="1108"/>
        <v/>
      </c>
      <c r="CJ754" s="4" t="str">
        <f t="shared" si="1108"/>
        <v/>
      </c>
    </row>
    <row r="755" spans="4:88" ht="15.75" customHeight="1" x14ac:dyDescent="0.25">
      <c r="D755" s="4" t="s">
        <v>763</v>
      </c>
      <c r="E755" s="4">
        <f>INDEX([1]IND_Attributes!$H:$H,MATCH(SER_SavePot!$D755,[1]IND_Attributes!$A:$A,0))</f>
        <v>0.34825186245908502</v>
      </c>
      <c r="F755" s="56" t="str">
        <f>INDEX([1]IND_Attributes!I:I,MATCH(SER_SavePot!$D755,[1]IND_Attributes!$A:$A,0))</f>
        <v>INDPUBRHN_OLDD_DMD</v>
      </c>
      <c r="G755" s="56" t="str">
        <f t="shared" si="1097"/>
        <v>INDPUBRHN_OLDD_DMD</v>
      </c>
      <c r="H755" s="56" t="s">
        <v>9</v>
      </c>
      <c r="I755" s="56" t="s">
        <v>10</v>
      </c>
      <c r="J755" s="56">
        <v>2015</v>
      </c>
      <c r="K755" s="73">
        <f t="shared" si="1098"/>
        <v>6.9786110047683999E-4</v>
      </c>
      <c r="L755" s="73">
        <f t="shared" si="1099"/>
        <v>6.9786110047683999E-4</v>
      </c>
      <c r="N755" s="56" t="str">
        <f t="shared" si="1100"/>
        <v>RHNB-50</v>
      </c>
      <c r="O755" s="56" t="str">
        <f t="shared" si="1101"/>
        <v>PUB</v>
      </c>
      <c r="P755" s="4">
        <f t="shared" si="1094"/>
        <v>892</v>
      </c>
      <c r="Q755" s="4">
        <f t="shared" si="1095"/>
        <v>12</v>
      </c>
      <c r="R755" s="4">
        <f t="shared" si="1102"/>
        <v>904</v>
      </c>
      <c r="S755" s="4">
        <f t="shared" si="1103"/>
        <v>3</v>
      </c>
      <c r="T755" s="4">
        <f t="shared" si="1096"/>
        <v>2.2265529817321328E-3</v>
      </c>
      <c r="BN755" s="41">
        <v>4.0000000000000018</v>
      </c>
      <c r="BO755" s="8" t="str">
        <f t="shared" si="1106"/>
        <v>LADE-40</v>
      </c>
      <c r="BP755" s="42" t="s">
        <v>1034</v>
      </c>
      <c r="BQ755" s="36">
        <f t="shared" si="1110"/>
        <v>3.7043945083369834E-3</v>
      </c>
      <c r="BR755" s="37">
        <f t="shared" si="1109"/>
        <v>3.103180314319387E-3</v>
      </c>
      <c r="BS755" s="37">
        <f t="shared" si="1109"/>
        <v>3.4605014668694922E-3</v>
      </c>
      <c r="BT755" s="37">
        <f t="shared" si="1109"/>
        <v>3.8568865684740772E-3</v>
      </c>
      <c r="BU755" s="37">
        <f t="shared" si="1109"/>
        <v>3.1559918103465923E-3</v>
      </c>
      <c r="BV755" s="37">
        <f t="shared" si="1109"/>
        <v>2.8390824918915203E-3</v>
      </c>
      <c r="BW755" s="37">
        <f t="shared" si="1107"/>
        <v>3.7043945083369834E-3</v>
      </c>
      <c r="BX755" s="37">
        <f t="shared" si="1109"/>
        <v>3.6814857338047791E-3</v>
      </c>
      <c r="BY755" s="37">
        <f t="shared" si="1109"/>
        <v>2.0209755376569827E-3</v>
      </c>
      <c r="BZ755" s="37">
        <f t="shared" si="1109"/>
        <v>2.0209755376569827E-3</v>
      </c>
      <c r="CA755" s="37"/>
      <c r="CB755" s="38">
        <f t="shared" si="1109"/>
        <v>3.7043945083369834E-3</v>
      </c>
      <c r="CC755" s="43"/>
      <c r="CE755" s="4" t="str">
        <f t="shared" si="1092"/>
        <v>LADE</v>
      </c>
      <c r="CH755" s="4" t="str">
        <f t="shared" si="1108"/>
        <v/>
      </c>
      <c r="CI755" s="4" t="str">
        <f t="shared" si="1108"/>
        <v/>
      </c>
      <c r="CJ755" s="4" t="str">
        <f t="shared" si="1108"/>
        <v/>
      </c>
    </row>
    <row r="756" spans="4:88" ht="15.75" customHeight="1" x14ac:dyDescent="0.25">
      <c r="D756" s="4" t="s">
        <v>764</v>
      </c>
      <c r="E756" s="4">
        <f>INDEX([1]IND_Attributes!$H:$H,MATCH(SER_SavePot!$D756,[1]IND_Attributes!$A:$A,0))</f>
        <v>0.14346032095094499</v>
      </c>
      <c r="F756" s="56" t="str">
        <f>INDEX([1]IND_Attributes!I:I,MATCH(SER_SavePot!$D756,[1]IND_Attributes!$A:$A,0))</f>
        <v>INDPUBRHN_OLDI_DMD</v>
      </c>
      <c r="G756" s="56" t="str">
        <f t="shared" si="1097"/>
        <v>INDPUBRHN_OLDI_DMD</v>
      </c>
      <c r="H756" s="56" t="s">
        <v>9</v>
      </c>
      <c r="I756" s="56" t="s">
        <v>10</v>
      </c>
      <c r="J756" s="56">
        <v>2015</v>
      </c>
      <c r="K756" s="73">
        <f t="shared" si="1098"/>
        <v>2.8747980483621784E-4</v>
      </c>
      <c r="L756" s="73">
        <f t="shared" si="1099"/>
        <v>2.8747980483621784E-4</v>
      </c>
      <c r="N756" s="56" t="str">
        <f t="shared" si="1100"/>
        <v>RHNB-50</v>
      </c>
      <c r="O756" s="56" t="str">
        <f t="shared" si="1101"/>
        <v>PUB</v>
      </c>
      <c r="P756" s="4">
        <f t="shared" si="1094"/>
        <v>892</v>
      </c>
      <c r="Q756" s="4">
        <f t="shared" si="1095"/>
        <v>12</v>
      </c>
      <c r="R756" s="4">
        <f t="shared" si="1102"/>
        <v>904</v>
      </c>
      <c r="S756" s="4">
        <f t="shared" si="1103"/>
        <v>3</v>
      </c>
      <c r="T756" s="4">
        <f t="shared" si="1096"/>
        <v>2.2265529817321328E-3</v>
      </c>
      <c r="BN756" s="41">
        <v>4.0000000000000018</v>
      </c>
      <c r="BO756" s="8" t="str">
        <f t="shared" si="1106"/>
        <v>EMDN-40</v>
      </c>
      <c r="BP756" s="42" t="s">
        <v>1036</v>
      </c>
      <c r="BQ756" s="36">
        <f t="shared" si="1110"/>
        <v>4.5525792322952396E-3</v>
      </c>
      <c r="BR756" s="37">
        <f t="shared" si="1109"/>
        <v>3.215244681372853E-3</v>
      </c>
      <c r="BS756" s="37">
        <f t="shared" si="1109"/>
        <v>3.5553139907026354E-3</v>
      </c>
      <c r="BT756" s="37">
        <f t="shared" si="1109"/>
        <v>2.4890647816530609E-3</v>
      </c>
      <c r="BU756" s="37">
        <f t="shared" si="1109"/>
        <v>2.3954935809882283E-3</v>
      </c>
      <c r="BV756" s="37">
        <f t="shared" si="1109"/>
        <v>3.1747114101993712E-3</v>
      </c>
      <c r="BW756" s="37">
        <f t="shared" si="1107"/>
        <v>4.5525792322952396E-3</v>
      </c>
      <c r="BX756" s="37">
        <f t="shared" si="1109"/>
        <v>2.5614934727354877E-3</v>
      </c>
      <c r="BY756" s="37">
        <f t="shared" si="1109"/>
        <v>2.7643987531289771E-3</v>
      </c>
      <c r="BZ756" s="37">
        <f t="shared" si="1109"/>
        <v>2.7643987531289771E-3</v>
      </c>
      <c r="CA756" s="37"/>
      <c r="CB756" s="38">
        <f t="shared" si="1109"/>
        <v>4.5525792322952396E-3</v>
      </c>
      <c r="CC756" s="43"/>
      <c r="CE756" s="4" t="str">
        <f t="shared" si="1092"/>
        <v>EMDN</v>
      </c>
      <c r="CH756" s="4" t="str">
        <f t="shared" si="1108"/>
        <v/>
      </c>
      <c r="CI756" s="4" t="str">
        <f t="shared" si="1108"/>
        <v/>
      </c>
      <c r="CJ756" s="4" t="str">
        <f t="shared" si="1108"/>
        <v/>
      </c>
    </row>
    <row r="757" spans="4:88" ht="15.75" customHeight="1" x14ac:dyDescent="0.25">
      <c r="D757" s="4" t="s">
        <v>765</v>
      </c>
      <c r="E757" s="4">
        <f>INDEX([1]IND_Attributes!$H:$H,MATCH(SER_SavePot!$D757,[1]IND_Attributes!$A:$A,0))</f>
        <v>0.50828781658996902</v>
      </c>
      <c r="F757" s="56" t="str">
        <f>INDEX([1]IND_Attributes!I:I,MATCH(SER_SavePot!$D757,[1]IND_Attributes!$A:$A,0))</f>
        <v>INDPUBRHN_OLDC_DMD</v>
      </c>
      <c r="G757" s="56" t="str">
        <f t="shared" si="1097"/>
        <v>INDPUBRHN_OLDC_DMD</v>
      </c>
      <c r="H757" s="56" t="s">
        <v>9</v>
      </c>
      <c r="I757" s="56" t="s">
        <v>10</v>
      </c>
      <c r="J757" s="56">
        <v>2015</v>
      </c>
      <c r="K757" s="73">
        <f t="shared" si="1098"/>
        <v>1.0185567782458535E-3</v>
      </c>
      <c r="L757" s="73">
        <f t="shared" si="1099"/>
        <v>1.0185567782458535E-3</v>
      </c>
      <c r="N757" s="56" t="str">
        <f t="shared" si="1100"/>
        <v>RHNB-51</v>
      </c>
      <c r="O757" s="56" t="str">
        <f t="shared" si="1101"/>
        <v>PUB</v>
      </c>
      <c r="P757" s="4">
        <f t="shared" si="1094"/>
        <v>910</v>
      </c>
      <c r="Q757" s="4">
        <f t="shared" si="1095"/>
        <v>12</v>
      </c>
      <c r="R757" s="4">
        <f t="shared" si="1102"/>
        <v>922</v>
      </c>
      <c r="S757" s="4">
        <f t="shared" si="1103"/>
        <v>3</v>
      </c>
      <c r="T757" s="4">
        <f t="shared" si="1096"/>
        <v>2.2265529817321189E-3</v>
      </c>
      <c r="BN757" s="41">
        <v>4.0000000000000018</v>
      </c>
      <c r="BO757" s="8" t="str">
        <f t="shared" si="1106"/>
        <v>EMDE-40</v>
      </c>
      <c r="BP757" s="42" t="s">
        <v>1038</v>
      </c>
      <c r="BQ757" s="36">
        <f t="shared" si="1110"/>
        <v>4.5525792322952396E-3</v>
      </c>
      <c r="BR757" s="37">
        <f t="shared" si="1109"/>
        <v>3.215244681372853E-3</v>
      </c>
      <c r="BS757" s="37">
        <f t="shared" si="1109"/>
        <v>3.5553139907026354E-3</v>
      </c>
      <c r="BT757" s="37">
        <f t="shared" si="1109"/>
        <v>2.4890647816530609E-3</v>
      </c>
      <c r="BU757" s="37">
        <f t="shared" si="1109"/>
        <v>2.3954935809882283E-3</v>
      </c>
      <c r="BV757" s="37">
        <f t="shared" si="1109"/>
        <v>3.1747114101993712E-3</v>
      </c>
      <c r="BW757" s="37">
        <f t="shared" si="1107"/>
        <v>4.5525792322952396E-3</v>
      </c>
      <c r="BX757" s="37">
        <f t="shared" si="1109"/>
        <v>2.5614934727354877E-3</v>
      </c>
      <c r="BY757" s="37">
        <f t="shared" si="1109"/>
        <v>2.7643987531289771E-3</v>
      </c>
      <c r="BZ757" s="37">
        <f t="shared" si="1109"/>
        <v>2.7643987531289771E-3</v>
      </c>
      <c r="CA757" s="37"/>
      <c r="CB757" s="38">
        <f t="shared" si="1109"/>
        <v>4.5525792322952396E-3</v>
      </c>
      <c r="CC757" s="43"/>
      <c r="CE757" s="4" t="str">
        <f t="shared" si="1092"/>
        <v>EMDE</v>
      </c>
      <c r="CH757" s="4" t="str">
        <f t="shared" si="1108"/>
        <v/>
      </c>
      <c r="CI757" s="4" t="str">
        <f t="shared" si="1108"/>
        <v/>
      </c>
      <c r="CJ757" s="4" t="str">
        <f t="shared" si="1108"/>
        <v/>
      </c>
    </row>
    <row r="758" spans="4:88" ht="15.75" customHeight="1" x14ac:dyDescent="0.25">
      <c r="D758" s="4" t="s">
        <v>766</v>
      </c>
      <c r="E758" s="4">
        <f>INDEX([1]IND_Attributes!$H:$H,MATCH(SER_SavePot!$D758,[1]IND_Attributes!$A:$A,0))</f>
        <v>0.34825186245908502</v>
      </c>
      <c r="F758" s="56" t="str">
        <f>INDEX([1]IND_Attributes!I:I,MATCH(SER_SavePot!$D758,[1]IND_Attributes!$A:$A,0))</f>
        <v>INDPUBRHN_OLDD_DMD</v>
      </c>
      <c r="G758" s="56" t="str">
        <f t="shared" si="1097"/>
        <v>INDPUBRHN_OLDD_DMD</v>
      </c>
      <c r="H758" s="56" t="s">
        <v>9</v>
      </c>
      <c r="I758" s="56" t="s">
        <v>10</v>
      </c>
      <c r="J758" s="56">
        <v>2015</v>
      </c>
      <c r="K758" s="73">
        <f t="shared" si="1098"/>
        <v>6.9786110047683554E-4</v>
      </c>
      <c r="L758" s="73">
        <f t="shared" si="1099"/>
        <v>6.9786110047683554E-4</v>
      </c>
      <c r="N758" s="56" t="str">
        <f t="shared" si="1100"/>
        <v>RHNB-51</v>
      </c>
      <c r="O758" s="56" t="str">
        <f t="shared" si="1101"/>
        <v>PUB</v>
      </c>
      <c r="P758" s="4">
        <f t="shared" si="1094"/>
        <v>910</v>
      </c>
      <c r="Q758" s="4">
        <f t="shared" si="1095"/>
        <v>12</v>
      </c>
      <c r="R758" s="4">
        <f t="shared" si="1102"/>
        <v>922</v>
      </c>
      <c r="S758" s="4">
        <f t="shared" si="1103"/>
        <v>3</v>
      </c>
      <c r="T758" s="4">
        <f t="shared" si="1096"/>
        <v>2.2265529817321189E-3</v>
      </c>
      <c r="BN758" s="41">
        <v>4.0000000000000018</v>
      </c>
      <c r="BO758" s="8" t="str">
        <f t="shared" si="1106"/>
        <v>TRDN-40</v>
      </c>
      <c r="BP758" s="42" t="s">
        <v>1040</v>
      </c>
      <c r="BQ758" s="36">
        <f t="shared" si="1110"/>
        <v>8.6554070567806951E-4</v>
      </c>
      <c r="BR758" s="37">
        <f t="shared" si="1109"/>
        <v>1.2716599816222675E-4</v>
      </c>
      <c r="BS758" s="37">
        <f t="shared" si="1109"/>
        <v>2.9073938647864589E-4</v>
      </c>
      <c r="BT758" s="37">
        <f t="shared" si="1109"/>
        <v>8.5104567741429299E-5</v>
      </c>
      <c r="BU758" s="37">
        <f t="shared" si="1109"/>
        <v>1.6908396020493509E-4</v>
      </c>
      <c r="BV758" s="37">
        <f t="shared" si="1109"/>
        <v>1.2048628880574272E-4</v>
      </c>
      <c r="BW758" s="37">
        <f t="shared" si="1107"/>
        <v>8.6554070567806951E-4</v>
      </c>
      <c r="BX758" s="37">
        <f t="shared" si="1109"/>
        <v>2.5938624148335102E-4</v>
      </c>
      <c r="BY758" s="37">
        <f t="shared" si="1109"/>
        <v>2.5797382233459093E-4</v>
      </c>
      <c r="BZ758" s="37">
        <f t="shared" si="1109"/>
        <v>2.5797382233459093E-4</v>
      </c>
      <c r="CA758" s="37"/>
      <c r="CB758" s="38">
        <f t="shared" si="1109"/>
        <v>8.6554070567806951E-4</v>
      </c>
      <c r="CC758" s="43"/>
      <c r="CE758" s="4" t="str">
        <f t="shared" si="1092"/>
        <v>TRDN</v>
      </c>
      <c r="CH758" s="4" t="str">
        <f t="shared" si="1108"/>
        <v/>
      </c>
      <c r="CI758" s="4" t="str">
        <f t="shared" si="1108"/>
        <v/>
      </c>
      <c r="CJ758" s="4" t="str">
        <f t="shared" si="1108"/>
        <v/>
      </c>
    </row>
    <row r="759" spans="4:88" ht="15.75" customHeight="1" x14ac:dyDescent="0.25">
      <c r="D759" s="4" t="s">
        <v>767</v>
      </c>
      <c r="E759" s="4">
        <f>INDEX([1]IND_Attributes!$H:$H,MATCH(SER_SavePot!$D759,[1]IND_Attributes!$A:$A,0))</f>
        <v>0.14346032095094499</v>
      </c>
      <c r="F759" s="56" t="str">
        <f>INDEX([1]IND_Attributes!I:I,MATCH(SER_SavePot!$D759,[1]IND_Attributes!$A:$A,0))</f>
        <v>INDPUBRHN_OLDI_DMD</v>
      </c>
      <c r="G759" s="56" t="str">
        <f t="shared" si="1097"/>
        <v>INDPUBRHN_OLDI_DMD</v>
      </c>
      <c r="H759" s="56" t="s">
        <v>9</v>
      </c>
      <c r="I759" s="56" t="s">
        <v>10</v>
      </c>
      <c r="J759" s="56">
        <v>2015</v>
      </c>
      <c r="K759" s="73">
        <f t="shared" si="1098"/>
        <v>2.87479804836216E-4</v>
      </c>
      <c r="L759" s="73">
        <f t="shared" si="1099"/>
        <v>2.87479804836216E-4</v>
      </c>
      <c r="N759" s="56" t="str">
        <f t="shared" si="1100"/>
        <v>RHNB-51</v>
      </c>
      <c r="O759" s="56" t="str">
        <f t="shared" si="1101"/>
        <v>PUB</v>
      </c>
      <c r="P759" s="4">
        <f t="shared" si="1094"/>
        <v>910</v>
      </c>
      <c r="Q759" s="4">
        <f t="shared" si="1095"/>
        <v>12</v>
      </c>
      <c r="R759" s="4">
        <f t="shared" si="1102"/>
        <v>922</v>
      </c>
      <c r="S759" s="4">
        <f t="shared" si="1103"/>
        <v>3</v>
      </c>
      <c r="T759" s="4">
        <f t="shared" si="1096"/>
        <v>2.2265529817321189E-3</v>
      </c>
      <c r="BN759" s="57">
        <v>4.0000000000000018</v>
      </c>
      <c r="BO759" s="58" t="str">
        <f t="shared" si="1106"/>
        <v>TRDE-40</v>
      </c>
      <c r="BP759" s="59" t="s">
        <v>1042</v>
      </c>
      <c r="BQ759" s="51">
        <f t="shared" si="1110"/>
        <v>8.6554070567806951E-4</v>
      </c>
      <c r="BR759" s="53">
        <f t="shared" si="1109"/>
        <v>1.2716599816222675E-4</v>
      </c>
      <c r="BS759" s="53">
        <f t="shared" si="1109"/>
        <v>2.9073938647864589E-4</v>
      </c>
      <c r="BT759" s="53">
        <f t="shared" si="1109"/>
        <v>8.5104567741429299E-5</v>
      </c>
      <c r="BU759" s="53">
        <f t="shared" si="1109"/>
        <v>1.6908396020493509E-4</v>
      </c>
      <c r="BV759" s="53">
        <f t="shared" si="1109"/>
        <v>1.2048628880574272E-4</v>
      </c>
      <c r="BW759" s="53">
        <f t="shared" si="1107"/>
        <v>8.6554070567806951E-4</v>
      </c>
      <c r="BX759" s="53">
        <f t="shared" si="1109"/>
        <v>2.5938624148335102E-4</v>
      </c>
      <c r="BY759" s="53">
        <f t="shared" si="1109"/>
        <v>2.5797382233459093E-4</v>
      </c>
      <c r="BZ759" s="53">
        <f t="shared" si="1109"/>
        <v>2.5797382233459093E-4</v>
      </c>
      <c r="CA759" s="53"/>
      <c r="CB759" s="55">
        <f t="shared" si="1109"/>
        <v>8.6554070567806951E-4</v>
      </c>
      <c r="CC759" s="60"/>
      <c r="CE759" s="4" t="str">
        <f t="shared" si="1092"/>
        <v>TRDE</v>
      </c>
      <c r="CH759" s="4" t="str">
        <f t="shared" si="1108"/>
        <v/>
      </c>
      <c r="CI759" s="4" t="str">
        <f t="shared" si="1108"/>
        <v/>
      </c>
      <c r="CJ759" s="4" t="str">
        <f t="shared" si="1108"/>
        <v/>
      </c>
    </row>
    <row r="760" spans="4:88" ht="15.75" customHeight="1" x14ac:dyDescent="0.25">
      <c r="D760" s="4" t="s">
        <v>768</v>
      </c>
      <c r="E760" s="4">
        <f>INDEX([1]IND_Attributes!$H:$H,MATCH(SER_SavePot!$D760,[1]IND_Attributes!$A:$A,0))</f>
        <v>0.50828781658996902</v>
      </c>
      <c r="F760" s="56" t="str">
        <f>INDEX([1]IND_Attributes!I:I,MATCH(SER_SavePot!$D760,[1]IND_Attributes!$A:$A,0))</f>
        <v>INDPUBRHN_OLDC_DMD</v>
      </c>
      <c r="G760" s="56" t="str">
        <f t="shared" si="1097"/>
        <v>INDPUBRHN_OLDC_DMD</v>
      </c>
      <c r="H760" s="56" t="s">
        <v>9</v>
      </c>
      <c r="I760" s="56" t="s">
        <v>10</v>
      </c>
      <c r="J760" s="56">
        <v>2015</v>
      </c>
      <c r="K760" s="73">
        <f t="shared" si="1098"/>
        <v>1.0185567782458726E-3</v>
      </c>
      <c r="L760" s="73">
        <f t="shared" si="1099"/>
        <v>1.0185567782458726E-3</v>
      </c>
      <c r="N760" s="56" t="str">
        <f t="shared" si="1100"/>
        <v>RHNB-52</v>
      </c>
      <c r="O760" s="56" t="str">
        <f t="shared" si="1101"/>
        <v>PUB</v>
      </c>
      <c r="P760" s="4">
        <f t="shared" si="1094"/>
        <v>928</v>
      </c>
      <c r="Q760" s="4">
        <f t="shared" si="1095"/>
        <v>12</v>
      </c>
      <c r="R760" s="4">
        <f t="shared" si="1102"/>
        <v>940</v>
      </c>
      <c r="S760" s="4">
        <f t="shared" si="1103"/>
        <v>3</v>
      </c>
      <c r="T760" s="4">
        <f t="shared" si="1096"/>
        <v>2.2265529817321605E-3</v>
      </c>
      <c r="BN760" s="22">
        <v>4.1000000000000014</v>
      </c>
      <c r="BO760" s="24" t="str">
        <f t="shared" si="1106"/>
        <v>MTBN-41</v>
      </c>
      <c r="BP760" s="26" t="s">
        <v>1010</v>
      </c>
      <c r="BQ760" s="18">
        <f t="shared" si="1110"/>
        <v>5.6391272608274923E-4</v>
      </c>
      <c r="BR760" s="19">
        <f t="shared" si="1109"/>
        <v>2.1789890820819446E-3</v>
      </c>
      <c r="BS760" s="19">
        <f t="shared" si="1109"/>
        <v>1.595970531152055E-3</v>
      </c>
      <c r="BT760" s="19">
        <f t="shared" si="1109"/>
        <v>2.0520584680013138E-3</v>
      </c>
      <c r="BU760" s="19">
        <f t="shared" si="1109"/>
        <v>2.2069481519987333E-3</v>
      </c>
      <c r="BV760" s="19">
        <f t="shared" si="1109"/>
        <v>2.0200984466802185E-3</v>
      </c>
      <c r="BW760" s="19">
        <f t="shared" si="1107"/>
        <v>5.6391272608274923E-4</v>
      </c>
      <c r="BX760" s="19">
        <f t="shared" si="1109"/>
        <v>2.5814825824946319E-3</v>
      </c>
      <c r="BY760" s="19">
        <f t="shared" si="1109"/>
        <v>7.9336541815917122E-4</v>
      </c>
      <c r="BZ760" s="19">
        <f t="shared" si="1109"/>
        <v>7.9336541815917122E-4</v>
      </c>
      <c r="CA760" s="19"/>
      <c r="CB760" s="20">
        <f t="shared" si="1109"/>
        <v>5.6391272608274923E-4</v>
      </c>
      <c r="CC760" s="27"/>
      <c r="CE760" s="4" t="str">
        <f t="shared" si="1092"/>
        <v>MTBN</v>
      </c>
      <c r="CH760" s="4" t="str">
        <f t="shared" si="1108"/>
        <v/>
      </c>
      <c r="CI760" s="4" t="str">
        <f t="shared" si="1108"/>
        <v/>
      </c>
      <c r="CJ760" s="4" t="str">
        <f t="shared" si="1108"/>
        <v/>
      </c>
    </row>
    <row r="761" spans="4:88" ht="15.75" customHeight="1" x14ac:dyDescent="0.25">
      <c r="D761" s="4" t="s">
        <v>769</v>
      </c>
      <c r="E761" s="4">
        <f>INDEX([1]IND_Attributes!$H:$H,MATCH(SER_SavePot!$D761,[1]IND_Attributes!$A:$A,0))</f>
        <v>0.34825186245908502</v>
      </c>
      <c r="F761" s="56" t="str">
        <f>INDEX([1]IND_Attributes!I:I,MATCH(SER_SavePot!$D761,[1]IND_Attributes!$A:$A,0))</f>
        <v>INDPUBRHN_OLDD_DMD</v>
      </c>
      <c r="G761" s="56" t="str">
        <f t="shared" si="1097"/>
        <v>INDPUBRHN_OLDD_DMD</v>
      </c>
      <c r="H761" s="56" t="s">
        <v>9</v>
      </c>
      <c r="I761" s="56" t="s">
        <v>10</v>
      </c>
      <c r="J761" s="56">
        <v>2015</v>
      </c>
      <c r="K761" s="73">
        <f t="shared" si="1098"/>
        <v>6.9786110047684855E-4</v>
      </c>
      <c r="L761" s="73">
        <f t="shared" si="1099"/>
        <v>6.9786110047684855E-4</v>
      </c>
      <c r="N761" s="56" t="str">
        <f t="shared" si="1100"/>
        <v>RHNB-52</v>
      </c>
      <c r="O761" s="56" t="str">
        <f t="shared" si="1101"/>
        <v>PUB</v>
      </c>
      <c r="P761" s="4">
        <f t="shared" si="1094"/>
        <v>928</v>
      </c>
      <c r="Q761" s="4">
        <f t="shared" si="1095"/>
        <v>12</v>
      </c>
      <c r="R761" s="4">
        <f t="shared" si="1102"/>
        <v>940</v>
      </c>
      <c r="S761" s="4">
        <f t="shared" si="1103"/>
        <v>3</v>
      </c>
      <c r="T761" s="4">
        <f t="shared" si="1096"/>
        <v>2.2265529817321605E-3</v>
      </c>
      <c r="BN761" s="41">
        <v>4.1000000000000014</v>
      </c>
      <c r="BO761" s="8" t="str">
        <f t="shared" si="1106"/>
        <v>MTBE-41</v>
      </c>
      <c r="BP761" s="42" t="s">
        <v>1012</v>
      </c>
      <c r="BQ761" s="36">
        <f t="shared" si="1110"/>
        <v>5.6391272608274923E-4</v>
      </c>
      <c r="BR761" s="37">
        <f t="shared" si="1109"/>
        <v>2.1789890820819446E-3</v>
      </c>
      <c r="BS761" s="37">
        <f t="shared" si="1109"/>
        <v>1.595970531152055E-3</v>
      </c>
      <c r="BT761" s="37">
        <f t="shared" si="1109"/>
        <v>2.0520584680013138E-3</v>
      </c>
      <c r="BU761" s="37">
        <f t="shared" si="1109"/>
        <v>2.2069481519987333E-3</v>
      </c>
      <c r="BV761" s="37">
        <f t="shared" si="1109"/>
        <v>2.0200984466802185E-3</v>
      </c>
      <c r="BW761" s="37">
        <f t="shared" si="1107"/>
        <v>5.6391272608274923E-4</v>
      </c>
      <c r="BX761" s="37">
        <f t="shared" si="1109"/>
        <v>2.5814825824946319E-3</v>
      </c>
      <c r="BY761" s="37">
        <f t="shared" si="1109"/>
        <v>7.9336541815917122E-4</v>
      </c>
      <c r="BZ761" s="37">
        <f t="shared" si="1109"/>
        <v>7.9336541815917122E-4</v>
      </c>
      <c r="CA761" s="37"/>
      <c r="CB761" s="38">
        <f t="shared" si="1109"/>
        <v>5.6391272608274923E-4</v>
      </c>
      <c r="CC761" s="43"/>
      <c r="CE761" s="4" t="str">
        <f t="shared" si="1092"/>
        <v>MTBE</v>
      </c>
      <c r="CH761" s="4" t="str">
        <f t="shared" si="1108"/>
        <v/>
      </c>
      <c r="CI761" s="4" t="str">
        <f t="shared" si="1108"/>
        <v/>
      </c>
      <c r="CJ761" s="4" t="str">
        <f t="shared" si="1108"/>
        <v/>
      </c>
    </row>
    <row r="762" spans="4:88" ht="15.75" customHeight="1" x14ac:dyDescent="0.25">
      <c r="D762" s="4" t="s">
        <v>770</v>
      </c>
      <c r="E762" s="4">
        <f>INDEX([1]IND_Attributes!$H:$H,MATCH(SER_SavePot!$D762,[1]IND_Attributes!$A:$A,0))</f>
        <v>0.14346032095094499</v>
      </c>
      <c r="F762" s="56" t="str">
        <f>INDEX([1]IND_Attributes!I:I,MATCH(SER_SavePot!$D762,[1]IND_Attributes!$A:$A,0))</f>
        <v>INDPUBRHN_OLDI_DMD</v>
      </c>
      <c r="G762" s="56" t="str">
        <f t="shared" si="1097"/>
        <v>INDPUBRHN_OLDI_DMD</v>
      </c>
      <c r="H762" s="56" t="s">
        <v>9</v>
      </c>
      <c r="I762" s="56" t="s">
        <v>10</v>
      </c>
      <c r="J762" s="56">
        <v>2015</v>
      </c>
      <c r="K762" s="73">
        <f t="shared" si="1098"/>
        <v>2.8747980483622137E-4</v>
      </c>
      <c r="L762" s="73">
        <f t="shared" si="1099"/>
        <v>2.8747980483622137E-4</v>
      </c>
      <c r="N762" s="56" t="str">
        <f t="shared" si="1100"/>
        <v>RHNB-52</v>
      </c>
      <c r="O762" s="56" t="str">
        <f t="shared" si="1101"/>
        <v>PUB</v>
      </c>
      <c r="P762" s="4">
        <f t="shared" si="1094"/>
        <v>928</v>
      </c>
      <c r="Q762" s="4">
        <f t="shared" si="1095"/>
        <v>12</v>
      </c>
      <c r="R762" s="4">
        <f t="shared" si="1102"/>
        <v>940</v>
      </c>
      <c r="S762" s="4">
        <f t="shared" si="1103"/>
        <v>3</v>
      </c>
      <c r="T762" s="4">
        <f t="shared" si="1096"/>
        <v>2.2265529817321605E-3</v>
      </c>
      <c r="BN762" s="41">
        <v>4.1000000000000014</v>
      </c>
      <c r="BO762" s="8" t="str">
        <f t="shared" si="1106"/>
        <v>MTDN-41</v>
      </c>
      <c r="BP762" s="42" t="s">
        <v>1014</v>
      </c>
      <c r="BQ762" s="36">
        <f t="shared" si="1110"/>
        <v>5.6391272608274923E-4</v>
      </c>
      <c r="BR762" s="37">
        <f t="shared" si="1109"/>
        <v>2.1789890820819446E-3</v>
      </c>
      <c r="BS762" s="37">
        <f t="shared" si="1109"/>
        <v>1.595970531152055E-3</v>
      </c>
      <c r="BT762" s="37">
        <f t="shared" si="1109"/>
        <v>2.0520584680013138E-3</v>
      </c>
      <c r="BU762" s="37">
        <f t="shared" si="1109"/>
        <v>2.2069481519987333E-3</v>
      </c>
      <c r="BV762" s="37">
        <f t="shared" si="1109"/>
        <v>2.0200984466802185E-3</v>
      </c>
      <c r="BW762" s="37">
        <f t="shared" si="1107"/>
        <v>5.6391272608274923E-4</v>
      </c>
      <c r="BX762" s="37">
        <f t="shared" si="1109"/>
        <v>2.5814825824946319E-3</v>
      </c>
      <c r="BY762" s="37">
        <f t="shared" si="1109"/>
        <v>7.9336541815917122E-4</v>
      </c>
      <c r="BZ762" s="37">
        <f t="shared" si="1109"/>
        <v>7.9336541815917122E-4</v>
      </c>
      <c r="CA762" s="37"/>
      <c r="CB762" s="38">
        <f t="shared" si="1109"/>
        <v>5.6391272608274923E-4</v>
      </c>
      <c r="CC762" s="43"/>
      <c r="CE762" s="4" t="str">
        <f t="shared" si="1092"/>
        <v>MTDN</v>
      </c>
      <c r="CH762" s="4" t="str">
        <f t="shared" si="1108"/>
        <v/>
      </c>
      <c r="CI762" s="4" t="str">
        <f t="shared" si="1108"/>
        <v/>
      </c>
      <c r="CJ762" s="4" t="str">
        <f t="shared" si="1108"/>
        <v/>
      </c>
    </row>
    <row r="763" spans="4:88" ht="15.75" customHeight="1" x14ac:dyDescent="0.25">
      <c r="D763" s="4" t="s">
        <v>771</v>
      </c>
      <c r="E763" s="4">
        <f>INDEX([1]IND_Attributes!$H:$H,MATCH(SER_SavePot!$D763,[1]IND_Attributes!$A:$A,0))</f>
        <v>0.50828781658996902</v>
      </c>
      <c r="F763" s="56" t="str">
        <f>INDEX([1]IND_Attributes!I:I,MATCH(SER_SavePot!$D763,[1]IND_Attributes!$A:$A,0))</f>
        <v>INDPUBRHN_OLDC_DMD</v>
      </c>
      <c r="G763" s="56" t="str">
        <f t="shared" si="1097"/>
        <v>INDPUBRHN_OLDC_DMD</v>
      </c>
      <c r="H763" s="56" t="s">
        <v>9</v>
      </c>
      <c r="I763" s="56" t="s">
        <v>10</v>
      </c>
      <c r="J763" s="56">
        <v>2015</v>
      </c>
      <c r="K763" s="73">
        <f t="shared" si="1098"/>
        <v>1.01855677824586E-3</v>
      </c>
      <c r="L763" s="73">
        <f t="shared" si="1099"/>
        <v>1.01855677824586E-3</v>
      </c>
      <c r="N763" s="56" t="str">
        <f t="shared" si="1100"/>
        <v>RHNB-53</v>
      </c>
      <c r="O763" s="56" t="str">
        <f t="shared" si="1101"/>
        <v>PUB</v>
      </c>
      <c r="P763" s="4">
        <f t="shared" si="1094"/>
        <v>946</v>
      </c>
      <c r="Q763" s="4">
        <f t="shared" si="1095"/>
        <v>12</v>
      </c>
      <c r="R763" s="4">
        <f t="shared" si="1102"/>
        <v>958</v>
      </c>
      <c r="S763" s="4">
        <f t="shared" si="1103"/>
        <v>3</v>
      </c>
      <c r="T763" s="4">
        <f t="shared" si="1096"/>
        <v>2.2265529817321328E-3</v>
      </c>
      <c r="BN763" s="41">
        <v>4.1000000000000014</v>
      </c>
      <c r="BO763" s="8" t="str">
        <f t="shared" si="1106"/>
        <v>MTDE-41</v>
      </c>
      <c r="BP763" s="42" t="s">
        <v>1014</v>
      </c>
      <c r="BQ763" s="36">
        <f t="shared" si="1110"/>
        <v>5.6391272608274923E-4</v>
      </c>
      <c r="BR763" s="37">
        <f t="shared" si="1109"/>
        <v>2.1789890820819446E-3</v>
      </c>
      <c r="BS763" s="37">
        <f t="shared" si="1109"/>
        <v>1.595970531152055E-3</v>
      </c>
      <c r="BT763" s="37">
        <f t="shared" si="1109"/>
        <v>2.0520584680013138E-3</v>
      </c>
      <c r="BU763" s="37">
        <f t="shared" si="1109"/>
        <v>2.2069481519987333E-3</v>
      </c>
      <c r="BV763" s="37">
        <f t="shared" si="1109"/>
        <v>2.0200984466802185E-3</v>
      </c>
      <c r="BW763" s="37">
        <f t="shared" si="1107"/>
        <v>5.6391272608274923E-4</v>
      </c>
      <c r="BX763" s="37">
        <f t="shared" si="1109"/>
        <v>2.5814825824946319E-3</v>
      </c>
      <c r="BY763" s="37">
        <f t="shared" si="1109"/>
        <v>7.9336541815917122E-4</v>
      </c>
      <c r="BZ763" s="37">
        <f t="shared" si="1109"/>
        <v>7.9336541815917122E-4</v>
      </c>
      <c r="CA763" s="37"/>
      <c r="CB763" s="38">
        <f t="shared" si="1109"/>
        <v>5.6391272608274923E-4</v>
      </c>
      <c r="CC763" s="43"/>
      <c r="CE763" s="4" t="str">
        <f t="shared" ref="CE763:CE826" si="1111">CE745</f>
        <v>MTDE</v>
      </c>
      <c r="CH763" s="4" t="str">
        <f t="shared" si="1108"/>
        <v/>
      </c>
      <c r="CI763" s="4" t="str">
        <f t="shared" si="1108"/>
        <v/>
      </c>
      <c r="CJ763" s="4" t="str">
        <f t="shared" si="1108"/>
        <v/>
      </c>
    </row>
    <row r="764" spans="4:88" ht="15.75" customHeight="1" x14ac:dyDescent="0.25">
      <c r="D764" s="4" t="s">
        <v>772</v>
      </c>
      <c r="E764" s="4">
        <f>INDEX([1]IND_Attributes!$H:$H,MATCH(SER_SavePot!$D764,[1]IND_Attributes!$A:$A,0))</f>
        <v>0.34825186245908502</v>
      </c>
      <c r="F764" s="56" t="str">
        <f>INDEX([1]IND_Attributes!I:I,MATCH(SER_SavePot!$D764,[1]IND_Attributes!$A:$A,0))</f>
        <v>INDPUBRHN_OLDD_DMD</v>
      </c>
      <c r="G764" s="56" t="str">
        <f t="shared" si="1097"/>
        <v>INDPUBRHN_OLDD_DMD</v>
      </c>
      <c r="H764" s="56" t="s">
        <v>9</v>
      </c>
      <c r="I764" s="56" t="s">
        <v>10</v>
      </c>
      <c r="J764" s="56">
        <v>2015</v>
      </c>
      <c r="K764" s="73">
        <f t="shared" si="1098"/>
        <v>6.9786110047683999E-4</v>
      </c>
      <c r="L764" s="73">
        <f t="shared" si="1099"/>
        <v>6.9786110047683999E-4</v>
      </c>
      <c r="N764" s="56" t="str">
        <f t="shared" si="1100"/>
        <v>RHNB-53</v>
      </c>
      <c r="O764" s="56" t="str">
        <f t="shared" si="1101"/>
        <v>PUB</v>
      </c>
      <c r="P764" s="4">
        <f t="shared" si="1094"/>
        <v>946</v>
      </c>
      <c r="Q764" s="4">
        <f t="shared" si="1095"/>
        <v>12</v>
      </c>
      <c r="R764" s="4">
        <f t="shared" si="1102"/>
        <v>958</v>
      </c>
      <c r="S764" s="4">
        <f t="shared" si="1103"/>
        <v>3</v>
      </c>
      <c r="T764" s="4">
        <f t="shared" si="1096"/>
        <v>2.2265529817321328E-3</v>
      </c>
      <c r="BN764" s="41">
        <v>4.1000000000000014</v>
      </c>
      <c r="BO764" s="8" t="str">
        <f t="shared" si="1106"/>
        <v>HTBN-41</v>
      </c>
      <c r="BP764" s="42" t="s">
        <v>1017</v>
      </c>
      <c r="BQ764" s="36">
        <f t="shared" si="1110"/>
        <v>4.3752311253468512E-4</v>
      </c>
      <c r="BR764" s="37">
        <f t="shared" si="1109"/>
        <v>3.0246897625104546E-4</v>
      </c>
      <c r="BS764" s="37">
        <f t="shared" si="1109"/>
        <v>2.1726176509842543E-4</v>
      </c>
      <c r="BT764" s="37">
        <f t="shared" si="1109"/>
        <v>6.1097313847028353E-4</v>
      </c>
      <c r="BU764" s="37">
        <f t="shared" si="1109"/>
        <v>9.3332923312945421E-4</v>
      </c>
      <c r="BV764" s="37">
        <f t="shared" si="1109"/>
        <v>3.566735214766345E-4</v>
      </c>
      <c r="BW764" s="37">
        <f t="shared" si="1107"/>
        <v>4.3752311253468512E-4</v>
      </c>
      <c r="BX764" s="37">
        <f t="shared" si="1109"/>
        <v>4.1800237757495112E-4</v>
      </c>
      <c r="BY764" s="37">
        <f t="shared" si="1109"/>
        <v>4.1800237757494418E-4</v>
      </c>
      <c r="BZ764" s="37">
        <f t="shared" si="1109"/>
        <v>4.1800237757494418E-4</v>
      </c>
      <c r="CA764" s="37"/>
      <c r="CB764" s="38">
        <f t="shared" si="1109"/>
        <v>4.3752311253468512E-4</v>
      </c>
      <c r="CC764" s="43"/>
      <c r="CE764" s="4" t="str">
        <f t="shared" si="1111"/>
        <v>HTBN</v>
      </c>
      <c r="CH764" s="4" t="str">
        <f t="shared" si="1108"/>
        <v/>
      </c>
      <c r="CI764" s="4" t="str">
        <f t="shared" si="1108"/>
        <v/>
      </c>
      <c r="CJ764" s="4" t="str">
        <f t="shared" si="1108"/>
        <v/>
      </c>
    </row>
    <row r="765" spans="4:88" ht="15.75" customHeight="1" x14ac:dyDescent="0.25">
      <c r="D765" s="4" t="s">
        <v>773</v>
      </c>
      <c r="E765" s="4">
        <f>INDEX([1]IND_Attributes!$H:$H,MATCH(SER_SavePot!$D765,[1]IND_Attributes!$A:$A,0))</f>
        <v>0.14346032095094499</v>
      </c>
      <c r="F765" s="56" t="str">
        <f>INDEX([1]IND_Attributes!I:I,MATCH(SER_SavePot!$D765,[1]IND_Attributes!$A:$A,0))</f>
        <v>INDPUBRHN_OLDI_DMD</v>
      </c>
      <c r="G765" s="56" t="str">
        <f t="shared" si="1097"/>
        <v>INDPUBRHN_OLDI_DMD</v>
      </c>
      <c r="H765" s="56" t="s">
        <v>9</v>
      </c>
      <c r="I765" s="56" t="s">
        <v>10</v>
      </c>
      <c r="J765" s="56">
        <v>2015</v>
      </c>
      <c r="K765" s="73">
        <f t="shared" si="1098"/>
        <v>2.8747980483621784E-4</v>
      </c>
      <c r="L765" s="73">
        <f t="shared" si="1099"/>
        <v>2.8747980483621784E-4</v>
      </c>
      <c r="N765" s="56" t="str">
        <f t="shared" si="1100"/>
        <v>RHNB-53</v>
      </c>
      <c r="O765" s="56" t="str">
        <f t="shared" si="1101"/>
        <v>PUB</v>
      </c>
      <c r="P765" s="4">
        <f t="shared" si="1094"/>
        <v>946</v>
      </c>
      <c r="Q765" s="4">
        <f t="shared" si="1095"/>
        <v>12</v>
      </c>
      <c r="R765" s="4">
        <f t="shared" si="1102"/>
        <v>958</v>
      </c>
      <c r="S765" s="4">
        <f t="shared" si="1103"/>
        <v>3</v>
      </c>
      <c r="T765" s="4">
        <f t="shared" si="1096"/>
        <v>2.2265529817321328E-3</v>
      </c>
      <c r="BN765" s="41">
        <v>4.1000000000000014</v>
      </c>
      <c r="BO765" s="8" t="str">
        <f t="shared" si="1106"/>
        <v>HTBE-41</v>
      </c>
      <c r="BP765" s="42" t="s">
        <v>1019</v>
      </c>
      <c r="BQ765" s="36">
        <f t="shared" si="1110"/>
        <v>4.3752311253468512E-4</v>
      </c>
      <c r="BR765" s="37">
        <f t="shared" si="1109"/>
        <v>3.0246897625104546E-4</v>
      </c>
      <c r="BS765" s="37">
        <f t="shared" si="1109"/>
        <v>2.1726176509842543E-4</v>
      </c>
      <c r="BT765" s="37">
        <f t="shared" si="1109"/>
        <v>6.1097313847028353E-4</v>
      </c>
      <c r="BU765" s="37">
        <f t="shared" si="1109"/>
        <v>9.3332923312945421E-4</v>
      </c>
      <c r="BV765" s="37">
        <f t="shared" si="1109"/>
        <v>3.566735214766345E-4</v>
      </c>
      <c r="BW765" s="37">
        <f t="shared" si="1107"/>
        <v>4.3752311253468512E-4</v>
      </c>
      <c r="BX765" s="37">
        <f t="shared" si="1109"/>
        <v>4.1800237757495112E-4</v>
      </c>
      <c r="BY765" s="37">
        <f t="shared" si="1109"/>
        <v>4.1800237757494418E-4</v>
      </c>
      <c r="BZ765" s="37">
        <f t="shared" si="1109"/>
        <v>4.1800237757494418E-4</v>
      </c>
      <c r="CA765" s="37"/>
      <c r="CB765" s="38">
        <f t="shared" si="1109"/>
        <v>4.3752311253468512E-4</v>
      </c>
      <c r="CC765" s="43"/>
      <c r="CE765" s="4" t="str">
        <f t="shared" si="1111"/>
        <v>HTBE</v>
      </c>
      <c r="CH765" s="4" t="str">
        <f t="shared" si="1108"/>
        <v/>
      </c>
      <c r="CI765" s="4" t="str">
        <f t="shared" si="1108"/>
        <v/>
      </c>
      <c r="CJ765" s="4" t="str">
        <f t="shared" si="1108"/>
        <v/>
      </c>
    </row>
    <row r="766" spans="4:88" ht="15.75" customHeight="1" x14ac:dyDescent="0.25">
      <c r="D766" s="4" t="s">
        <v>774</v>
      </c>
      <c r="E766" s="4">
        <f>INDEX([1]IND_Attributes!$H:$H,MATCH(SER_SavePot!$D766,[1]IND_Attributes!$A:$A,0))</f>
        <v>0.50828781658996902</v>
      </c>
      <c r="F766" s="56" t="str">
        <f>INDEX([1]IND_Attributes!I:I,MATCH(SER_SavePot!$D766,[1]IND_Attributes!$A:$A,0))</f>
        <v>INDPUBRHN_OLDC_DMD</v>
      </c>
      <c r="G766" s="56" t="str">
        <f t="shared" si="1097"/>
        <v>INDPUBRHN_OLDC_DMD</v>
      </c>
      <c r="H766" s="56" t="s">
        <v>9</v>
      </c>
      <c r="I766" s="56" t="s">
        <v>10</v>
      </c>
      <c r="J766" s="56">
        <v>2015</v>
      </c>
      <c r="K766" s="73">
        <f t="shared" si="1098"/>
        <v>1.0185567782458663E-3</v>
      </c>
      <c r="L766" s="73">
        <f t="shared" si="1099"/>
        <v>1.0185567782458663E-3</v>
      </c>
      <c r="N766" s="56" t="str">
        <f t="shared" si="1100"/>
        <v>RHNB-54</v>
      </c>
      <c r="O766" s="56" t="str">
        <f t="shared" si="1101"/>
        <v>PUB</v>
      </c>
      <c r="P766" s="4">
        <f t="shared" si="1094"/>
        <v>964</v>
      </c>
      <c r="Q766" s="4">
        <f t="shared" si="1095"/>
        <v>12</v>
      </c>
      <c r="R766" s="4">
        <f t="shared" si="1102"/>
        <v>976</v>
      </c>
      <c r="S766" s="4">
        <f t="shared" si="1103"/>
        <v>3</v>
      </c>
      <c r="T766" s="4">
        <f t="shared" si="1096"/>
        <v>2.2265529817321467E-3</v>
      </c>
      <c r="BN766" s="41">
        <v>4.1000000000000014</v>
      </c>
      <c r="BO766" s="8" t="str">
        <f t="shared" si="1106"/>
        <v>HTDN-41</v>
      </c>
      <c r="BP766" s="42" t="s">
        <v>1021</v>
      </c>
      <c r="BQ766" s="36">
        <f t="shared" si="1110"/>
        <v>4.3752311253468512E-4</v>
      </c>
      <c r="BR766" s="37">
        <f t="shared" si="1109"/>
        <v>3.0246897625104546E-4</v>
      </c>
      <c r="BS766" s="37">
        <f t="shared" si="1109"/>
        <v>2.1726176509842543E-4</v>
      </c>
      <c r="BT766" s="37">
        <f t="shared" si="1109"/>
        <v>6.1097313847028353E-4</v>
      </c>
      <c r="BU766" s="37">
        <f t="shared" si="1109"/>
        <v>9.3332923312945421E-4</v>
      </c>
      <c r="BV766" s="37">
        <f t="shared" si="1109"/>
        <v>3.566735214766345E-4</v>
      </c>
      <c r="BW766" s="37">
        <f t="shared" si="1107"/>
        <v>4.3752311253468512E-4</v>
      </c>
      <c r="BX766" s="37">
        <f t="shared" si="1109"/>
        <v>4.1800237757495112E-4</v>
      </c>
      <c r="BY766" s="37">
        <f t="shared" si="1109"/>
        <v>4.1800237757494418E-4</v>
      </c>
      <c r="BZ766" s="37">
        <f t="shared" si="1109"/>
        <v>4.1800237757494418E-4</v>
      </c>
      <c r="CA766" s="37"/>
      <c r="CB766" s="38">
        <f t="shared" si="1109"/>
        <v>4.3752311253468512E-4</v>
      </c>
      <c r="CC766" s="43"/>
      <c r="CE766" s="4" t="str">
        <f t="shared" si="1111"/>
        <v>HTDN</v>
      </c>
      <c r="CH766" s="4" t="str">
        <f t="shared" si="1108"/>
        <v/>
      </c>
      <c r="CI766" s="4" t="str">
        <f t="shared" si="1108"/>
        <v/>
      </c>
      <c r="CJ766" s="4" t="str">
        <f t="shared" si="1108"/>
        <v/>
      </c>
    </row>
    <row r="767" spans="4:88" ht="15.75" customHeight="1" x14ac:dyDescent="0.25">
      <c r="D767" s="4" t="s">
        <v>775</v>
      </c>
      <c r="E767" s="4">
        <f>INDEX([1]IND_Attributes!$H:$H,MATCH(SER_SavePot!$D767,[1]IND_Attributes!$A:$A,0))</f>
        <v>0.34825186245908502</v>
      </c>
      <c r="F767" s="56" t="str">
        <f>INDEX([1]IND_Attributes!I:I,MATCH(SER_SavePot!$D767,[1]IND_Attributes!$A:$A,0))</f>
        <v>INDPUBRHN_OLDD_DMD</v>
      </c>
      <c r="G767" s="56" t="str">
        <f t="shared" si="1097"/>
        <v>INDPUBRHN_OLDD_DMD</v>
      </c>
      <c r="H767" s="56" t="s">
        <v>9</v>
      </c>
      <c r="I767" s="56" t="s">
        <v>10</v>
      </c>
      <c r="J767" s="56">
        <v>2015</v>
      </c>
      <c r="K767" s="73">
        <f t="shared" si="1098"/>
        <v>6.9786110047684433E-4</v>
      </c>
      <c r="L767" s="73">
        <f t="shared" si="1099"/>
        <v>6.9786110047684433E-4</v>
      </c>
      <c r="N767" s="56" t="str">
        <f t="shared" si="1100"/>
        <v>RHNB-54</v>
      </c>
      <c r="O767" s="56" t="str">
        <f t="shared" si="1101"/>
        <v>PUB</v>
      </c>
      <c r="P767" s="4">
        <f t="shared" si="1094"/>
        <v>964</v>
      </c>
      <c r="Q767" s="4">
        <f t="shared" si="1095"/>
        <v>12</v>
      </c>
      <c r="R767" s="4">
        <f t="shared" si="1102"/>
        <v>976</v>
      </c>
      <c r="S767" s="4">
        <f t="shared" si="1103"/>
        <v>3</v>
      </c>
      <c r="T767" s="4">
        <f t="shared" si="1096"/>
        <v>2.2265529817321467E-3</v>
      </c>
      <c r="BN767" s="41">
        <v>4.1000000000000014</v>
      </c>
      <c r="BO767" s="8" t="str">
        <f t="shared" si="1106"/>
        <v>HTDE-41</v>
      </c>
      <c r="BP767" s="42" t="s">
        <v>1021</v>
      </c>
      <c r="BQ767" s="36">
        <f t="shared" si="1110"/>
        <v>4.3752311253468512E-4</v>
      </c>
      <c r="BR767" s="37">
        <f t="shared" si="1109"/>
        <v>3.0246897625104546E-4</v>
      </c>
      <c r="BS767" s="37">
        <f t="shared" si="1109"/>
        <v>2.1726176509842543E-4</v>
      </c>
      <c r="BT767" s="37">
        <f t="shared" si="1109"/>
        <v>6.1097313847028353E-4</v>
      </c>
      <c r="BU767" s="37">
        <f t="shared" si="1109"/>
        <v>9.3332923312945421E-4</v>
      </c>
      <c r="BV767" s="37">
        <f t="shared" si="1109"/>
        <v>3.566735214766345E-4</v>
      </c>
      <c r="BW767" s="37">
        <f t="shared" si="1107"/>
        <v>4.3752311253468512E-4</v>
      </c>
      <c r="BX767" s="37">
        <f t="shared" si="1109"/>
        <v>4.1800237757495112E-4</v>
      </c>
      <c r="BY767" s="37">
        <f t="shared" si="1109"/>
        <v>4.1800237757494418E-4</v>
      </c>
      <c r="BZ767" s="37">
        <f t="shared" si="1109"/>
        <v>4.1800237757494418E-4</v>
      </c>
      <c r="CA767" s="37"/>
      <c r="CB767" s="38">
        <f t="shared" si="1109"/>
        <v>4.3752311253468512E-4</v>
      </c>
      <c r="CC767" s="43"/>
      <c r="CE767" s="4" t="str">
        <f t="shared" si="1111"/>
        <v>HTDE</v>
      </c>
      <c r="CH767" s="4" t="str">
        <f t="shared" si="1108"/>
        <v/>
      </c>
      <c r="CI767" s="4" t="str">
        <f t="shared" si="1108"/>
        <v/>
      </c>
      <c r="CJ767" s="4" t="str">
        <f t="shared" si="1108"/>
        <v/>
      </c>
    </row>
    <row r="768" spans="4:88" ht="15.75" customHeight="1" x14ac:dyDescent="0.25">
      <c r="D768" s="4" t="s">
        <v>776</v>
      </c>
      <c r="E768" s="4">
        <f>INDEX([1]IND_Attributes!$H:$H,MATCH(SER_SavePot!$D768,[1]IND_Attributes!$A:$A,0))</f>
        <v>0.14346032095094499</v>
      </c>
      <c r="F768" s="56" t="str">
        <f>INDEX([1]IND_Attributes!I:I,MATCH(SER_SavePot!$D768,[1]IND_Attributes!$A:$A,0))</f>
        <v>INDPUBRHN_OLDI_DMD</v>
      </c>
      <c r="G768" s="56" t="str">
        <f t="shared" si="1097"/>
        <v>INDPUBRHN_OLDI_DMD</v>
      </c>
      <c r="H768" s="56" t="s">
        <v>9</v>
      </c>
      <c r="I768" s="56" t="s">
        <v>10</v>
      </c>
      <c r="J768" s="56">
        <v>2015</v>
      </c>
      <c r="K768" s="73">
        <f t="shared" si="1098"/>
        <v>2.8747980483621963E-4</v>
      </c>
      <c r="L768" s="73">
        <f t="shared" si="1099"/>
        <v>2.8747980483621963E-4</v>
      </c>
      <c r="N768" s="56" t="str">
        <f t="shared" si="1100"/>
        <v>RHNB-54</v>
      </c>
      <c r="O768" s="56" t="str">
        <f t="shared" si="1101"/>
        <v>PUB</v>
      </c>
      <c r="P768" s="4">
        <f t="shared" si="1094"/>
        <v>964</v>
      </c>
      <c r="Q768" s="4">
        <f t="shared" si="1095"/>
        <v>12</v>
      </c>
      <c r="R768" s="4">
        <f t="shared" si="1102"/>
        <v>976</v>
      </c>
      <c r="S768" s="4">
        <f t="shared" si="1103"/>
        <v>3</v>
      </c>
      <c r="T768" s="4">
        <f t="shared" si="1096"/>
        <v>2.2265529817321467E-3</v>
      </c>
      <c r="BN768" s="41">
        <v>4.1000000000000014</v>
      </c>
      <c r="BO768" s="8" t="str">
        <f t="shared" si="1106"/>
        <v>RHNB-41</v>
      </c>
      <c r="BP768" s="42" t="s">
        <v>1024</v>
      </c>
      <c r="BQ768" s="36">
        <f t="shared" si="1110"/>
        <v>1.0479719123203182E-3</v>
      </c>
      <c r="BR768" s="37">
        <f t="shared" si="1109"/>
        <v>2.0605263372757282E-3</v>
      </c>
      <c r="BS768" s="37">
        <f t="shared" si="1109"/>
        <v>2.1134556125858434E-3</v>
      </c>
      <c r="BT768" s="37">
        <f t="shared" si="1109"/>
        <v>2.1890829019365343E-3</v>
      </c>
      <c r="BU768" s="37">
        <f t="shared" si="1109"/>
        <v>2.1625585398879904E-3</v>
      </c>
      <c r="BV768" s="37">
        <f t="shared" si="1109"/>
        <v>2.1731600205530527E-3</v>
      </c>
      <c r="BW768" s="37">
        <f t="shared" si="1107"/>
        <v>1.0479719123203182E-3</v>
      </c>
      <c r="BX768" s="37">
        <f t="shared" si="1109"/>
        <v>2.2265529817321467E-3</v>
      </c>
      <c r="BY768" s="37">
        <f t="shared" si="1109"/>
        <v>2.2265529817321467E-3</v>
      </c>
      <c r="BZ768" s="37">
        <f t="shared" si="1109"/>
        <v>2.2265529817321467E-3</v>
      </c>
      <c r="CA768" s="37"/>
      <c r="CB768" s="38">
        <f t="shared" si="1109"/>
        <v>1.0479719123203182E-3</v>
      </c>
      <c r="CC768" s="43"/>
      <c r="CE768" s="4" t="str">
        <f t="shared" si="1111"/>
        <v>RHNB</v>
      </c>
      <c r="CH768" s="4">
        <f t="shared" si="1108"/>
        <v>2.2265529817321467E-3</v>
      </c>
      <c r="CI768" s="4">
        <f t="shared" si="1108"/>
        <v>2.2265529817321467E-3</v>
      </c>
      <c r="CJ768" s="4">
        <f t="shared" si="1108"/>
        <v>2.2265529817321467E-3</v>
      </c>
    </row>
    <row r="769" spans="4:88" ht="15.75" customHeight="1" x14ac:dyDescent="0.25">
      <c r="D769" s="4" t="s">
        <v>777</v>
      </c>
      <c r="E769" s="4">
        <f>INDEX([1]IND_Attributes!$H:$H,MATCH(SER_SavePot!$D769,[1]IND_Attributes!$A:$A,0))</f>
        <v>0.50828781658996902</v>
      </c>
      <c r="F769" s="56" t="str">
        <f>INDEX([1]IND_Attributes!I:I,MATCH(SER_SavePot!$D769,[1]IND_Attributes!$A:$A,0))</f>
        <v>INDPUBRHN_OLDC_DMD</v>
      </c>
      <c r="G769" s="56" t="str">
        <f t="shared" si="1097"/>
        <v>INDPUBRHN_OLDC_DMD</v>
      </c>
      <c r="H769" s="56" t="s">
        <v>9</v>
      </c>
      <c r="I769" s="56" t="s">
        <v>10</v>
      </c>
      <c r="J769" s="56">
        <v>2015</v>
      </c>
      <c r="K769" s="73">
        <f t="shared" si="1098"/>
        <v>1.01855677824586E-3</v>
      </c>
      <c r="L769" s="73">
        <f t="shared" si="1099"/>
        <v>1.01855677824586E-3</v>
      </c>
      <c r="N769" s="56" t="str">
        <f t="shared" si="1100"/>
        <v>RHNB-55</v>
      </c>
      <c r="O769" s="56" t="str">
        <f t="shared" si="1101"/>
        <v>PUB</v>
      </c>
      <c r="P769" s="4">
        <f t="shared" si="1094"/>
        <v>982</v>
      </c>
      <c r="Q769" s="4">
        <f t="shared" si="1095"/>
        <v>12</v>
      </c>
      <c r="R769" s="4">
        <f t="shared" si="1102"/>
        <v>994</v>
      </c>
      <c r="S769" s="4">
        <f t="shared" si="1103"/>
        <v>3</v>
      </c>
      <c r="T769" s="4">
        <f t="shared" si="1096"/>
        <v>2.2265529817321328E-3</v>
      </c>
      <c r="BN769" s="41">
        <v>4.1000000000000014</v>
      </c>
      <c r="BO769" s="8" t="str">
        <f t="shared" si="1106"/>
        <v>RHEB-41</v>
      </c>
      <c r="BP769" s="42" t="s">
        <v>1026</v>
      </c>
      <c r="BQ769" s="36">
        <f t="shared" si="1110"/>
        <v>1.0479719123203182E-3</v>
      </c>
      <c r="BR769" s="37">
        <f t="shared" si="1109"/>
        <v>2.0605263372757282E-3</v>
      </c>
      <c r="BS769" s="37">
        <f t="shared" si="1109"/>
        <v>2.1134556125858434E-3</v>
      </c>
      <c r="BT769" s="37">
        <f t="shared" si="1109"/>
        <v>2.1890829019365343E-3</v>
      </c>
      <c r="BU769" s="37">
        <f t="shared" si="1109"/>
        <v>2.1625585398879904E-3</v>
      </c>
      <c r="BV769" s="37">
        <f t="shared" si="1109"/>
        <v>2.1731600205530527E-3</v>
      </c>
      <c r="BW769" s="37">
        <f t="shared" si="1107"/>
        <v>1.0479719123203182E-3</v>
      </c>
      <c r="BX769" s="37">
        <f t="shared" si="1109"/>
        <v>2.2265529817321467E-3</v>
      </c>
      <c r="BY769" s="37">
        <f t="shared" si="1109"/>
        <v>2.2265529817321467E-3</v>
      </c>
      <c r="BZ769" s="37">
        <f t="shared" si="1109"/>
        <v>2.2265529817321467E-3</v>
      </c>
      <c r="CA769" s="37"/>
      <c r="CB769" s="38">
        <f t="shared" si="1109"/>
        <v>1.0479719123203182E-3</v>
      </c>
      <c r="CC769" s="43"/>
      <c r="CE769" s="4" t="str">
        <f t="shared" si="1111"/>
        <v>RHEB</v>
      </c>
      <c r="CH769" s="4" t="str">
        <f t="shared" si="1108"/>
        <v/>
      </c>
      <c r="CI769" s="4" t="str">
        <f t="shared" si="1108"/>
        <v/>
      </c>
      <c r="CJ769" s="4" t="str">
        <f t="shared" si="1108"/>
        <v/>
      </c>
    </row>
    <row r="770" spans="4:88" ht="15.75" customHeight="1" x14ac:dyDescent="0.25">
      <c r="D770" s="4" t="s">
        <v>778</v>
      </c>
      <c r="E770" s="4">
        <f>INDEX([1]IND_Attributes!$H:$H,MATCH(SER_SavePot!$D770,[1]IND_Attributes!$A:$A,0))</f>
        <v>0.34825186245908502</v>
      </c>
      <c r="F770" s="56" t="str">
        <f>INDEX([1]IND_Attributes!I:I,MATCH(SER_SavePot!$D770,[1]IND_Attributes!$A:$A,0))</f>
        <v>INDPUBRHN_OLDD_DMD</v>
      </c>
      <c r="G770" s="56" t="str">
        <f t="shared" si="1097"/>
        <v>INDPUBRHN_OLDD_DMD</v>
      </c>
      <c r="H770" s="56" t="s">
        <v>9</v>
      </c>
      <c r="I770" s="56" t="s">
        <v>10</v>
      </c>
      <c r="J770" s="56">
        <v>2015</v>
      </c>
      <c r="K770" s="73">
        <f t="shared" si="1098"/>
        <v>6.9786110047683999E-4</v>
      </c>
      <c r="L770" s="73">
        <f t="shared" si="1099"/>
        <v>6.9786110047683999E-4</v>
      </c>
      <c r="N770" s="56" t="str">
        <f t="shared" si="1100"/>
        <v>RHNB-55</v>
      </c>
      <c r="O770" s="56" t="str">
        <f t="shared" si="1101"/>
        <v>PUB</v>
      </c>
      <c r="P770" s="4">
        <f t="shared" si="1094"/>
        <v>982</v>
      </c>
      <c r="Q770" s="4">
        <f t="shared" si="1095"/>
        <v>12</v>
      </c>
      <c r="R770" s="4">
        <f t="shared" si="1102"/>
        <v>994</v>
      </c>
      <c r="S770" s="4">
        <f t="shared" si="1103"/>
        <v>3</v>
      </c>
      <c r="T770" s="4">
        <f t="shared" si="1096"/>
        <v>2.2265529817321328E-3</v>
      </c>
      <c r="BN770" s="41">
        <v>4.1000000000000014</v>
      </c>
      <c r="BO770" s="8" t="str">
        <f t="shared" si="1106"/>
        <v>RHND-41</v>
      </c>
      <c r="BP770" s="42" t="s">
        <v>1028</v>
      </c>
      <c r="BQ770" s="36">
        <f t="shared" si="1110"/>
        <v>1.0479719123203182E-3</v>
      </c>
      <c r="BR770" s="37">
        <f t="shared" si="1109"/>
        <v>2.0605263372757282E-3</v>
      </c>
      <c r="BS770" s="37">
        <f t="shared" si="1109"/>
        <v>2.1134556125858434E-3</v>
      </c>
      <c r="BT770" s="37">
        <f t="shared" si="1109"/>
        <v>2.1890829019365343E-3</v>
      </c>
      <c r="BU770" s="37">
        <f t="shared" si="1109"/>
        <v>2.1625585398879904E-3</v>
      </c>
      <c r="BV770" s="37">
        <f t="shared" si="1109"/>
        <v>2.1731600205530527E-3</v>
      </c>
      <c r="BW770" s="37">
        <f t="shared" si="1107"/>
        <v>1.0479719123203182E-3</v>
      </c>
      <c r="BX770" s="37">
        <f t="shared" si="1109"/>
        <v>2.2265529817321467E-3</v>
      </c>
      <c r="BY770" s="37">
        <f t="shared" si="1109"/>
        <v>2.2265529817321467E-3</v>
      </c>
      <c r="BZ770" s="37">
        <f t="shared" si="1109"/>
        <v>2.2265529817321467E-3</v>
      </c>
      <c r="CA770" s="37"/>
      <c r="CB770" s="38">
        <f t="shared" si="1109"/>
        <v>1.0479719123203182E-3</v>
      </c>
      <c r="CC770" s="43"/>
      <c r="CE770" s="4" t="str">
        <f t="shared" si="1111"/>
        <v>RHND</v>
      </c>
      <c r="CH770" s="4">
        <f t="shared" si="1108"/>
        <v>2.2265529817321467E-3</v>
      </c>
      <c r="CI770" s="4">
        <f t="shared" si="1108"/>
        <v>2.2265529817321467E-3</v>
      </c>
      <c r="CJ770" s="4">
        <f t="shared" si="1108"/>
        <v>2.2265529817321467E-3</v>
      </c>
    </row>
    <row r="771" spans="4:88" ht="15.75" customHeight="1" x14ac:dyDescent="0.25">
      <c r="D771" s="4" t="s">
        <v>779</v>
      </c>
      <c r="E771" s="4">
        <f>INDEX([1]IND_Attributes!$H:$H,MATCH(SER_SavePot!$D771,[1]IND_Attributes!$A:$A,0))</f>
        <v>0.14346032095094499</v>
      </c>
      <c r="F771" s="56" t="str">
        <f>INDEX([1]IND_Attributes!I:I,MATCH(SER_SavePot!$D771,[1]IND_Attributes!$A:$A,0))</f>
        <v>INDPUBRHN_OLDI_DMD</v>
      </c>
      <c r="G771" s="56" t="str">
        <f t="shared" si="1097"/>
        <v>INDPUBRHN_OLDI_DMD</v>
      </c>
      <c r="H771" s="56" t="s">
        <v>9</v>
      </c>
      <c r="I771" s="56" t="s">
        <v>10</v>
      </c>
      <c r="J771" s="56">
        <v>2015</v>
      </c>
      <c r="K771" s="73">
        <f t="shared" si="1098"/>
        <v>2.8747980483621784E-4</v>
      </c>
      <c r="L771" s="73">
        <f t="shared" si="1099"/>
        <v>2.8747980483621784E-4</v>
      </c>
      <c r="N771" s="56" t="str">
        <f t="shared" si="1100"/>
        <v>RHNB-55</v>
      </c>
      <c r="O771" s="56" t="str">
        <f t="shared" si="1101"/>
        <v>PUB</v>
      </c>
      <c r="P771" s="4">
        <f t="shared" si="1094"/>
        <v>982</v>
      </c>
      <c r="Q771" s="4">
        <f t="shared" si="1095"/>
        <v>12</v>
      </c>
      <c r="R771" s="4">
        <f t="shared" si="1102"/>
        <v>994</v>
      </c>
      <c r="S771" s="4">
        <f t="shared" si="1103"/>
        <v>3</v>
      </c>
      <c r="T771" s="4">
        <f t="shared" si="1096"/>
        <v>2.2265529817321328E-3</v>
      </c>
      <c r="BN771" s="41">
        <v>4.1000000000000014</v>
      </c>
      <c r="BO771" s="8" t="str">
        <f t="shared" si="1106"/>
        <v>RHED-41</v>
      </c>
      <c r="BP771" s="42" t="s">
        <v>1030</v>
      </c>
      <c r="BQ771" s="36">
        <f t="shared" si="1110"/>
        <v>1.0479719123203182E-3</v>
      </c>
      <c r="BR771" s="37">
        <f t="shared" si="1109"/>
        <v>2.0605263372757282E-3</v>
      </c>
      <c r="BS771" s="37">
        <f t="shared" si="1109"/>
        <v>2.1134556125858434E-3</v>
      </c>
      <c r="BT771" s="37">
        <f t="shared" si="1109"/>
        <v>2.1890829019365343E-3</v>
      </c>
      <c r="BU771" s="37">
        <f t="shared" si="1109"/>
        <v>2.1625585398879904E-3</v>
      </c>
      <c r="BV771" s="37">
        <f t="shared" si="1109"/>
        <v>2.1731600205530527E-3</v>
      </c>
      <c r="BW771" s="37">
        <f t="shared" si="1107"/>
        <v>1.0479719123203182E-3</v>
      </c>
      <c r="BX771" s="37">
        <f t="shared" si="1109"/>
        <v>2.2265529817321467E-3</v>
      </c>
      <c r="BY771" s="37">
        <f t="shared" si="1109"/>
        <v>2.2265529817321467E-3</v>
      </c>
      <c r="BZ771" s="37">
        <f t="shared" si="1109"/>
        <v>2.2265529817321467E-3</v>
      </c>
      <c r="CA771" s="37"/>
      <c r="CB771" s="38">
        <f t="shared" si="1109"/>
        <v>1.0479719123203182E-3</v>
      </c>
      <c r="CC771" s="43"/>
      <c r="CE771" s="4" t="str">
        <f t="shared" si="1111"/>
        <v>RHED</v>
      </c>
      <c r="CH771" s="4" t="str">
        <f t="shared" si="1108"/>
        <v/>
      </c>
      <c r="CI771" s="4" t="str">
        <f t="shared" si="1108"/>
        <v/>
      </c>
      <c r="CJ771" s="4" t="str">
        <f t="shared" si="1108"/>
        <v/>
      </c>
    </row>
    <row r="772" spans="4:88" ht="15.75" customHeight="1" x14ac:dyDescent="0.25">
      <c r="D772" s="4" t="s">
        <v>780</v>
      </c>
      <c r="E772" s="4">
        <f>INDEX([1]IND_Attributes!$H:$H,MATCH(SER_SavePot!$D772,[1]IND_Attributes!$A:$A,0))</f>
        <v>0.50828781658996902</v>
      </c>
      <c r="F772" s="56" t="str">
        <f>INDEX([1]IND_Attributes!I:I,MATCH(SER_SavePot!$D772,[1]IND_Attributes!$A:$A,0))</f>
        <v>INDPUBRHN_OLDC_DMD</v>
      </c>
      <c r="G772" s="56" t="str">
        <f t="shared" si="1097"/>
        <v>INDPUBRHN_OLDC_DMD</v>
      </c>
      <c r="H772" s="56" t="s">
        <v>9</v>
      </c>
      <c r="I772" s="56" t="s">
        <v>10</v>
      </c>
      <c r="J772" s="56">
        <v>2015</v>
      </c>
      <c r="K772" s="73">
        <f t="shared" si="1098"/>
        <v>1.01855677824586E-3</v>
      </c>
      <c r="L772" s="73">
        <f t="shared" si="1099"/>
        <v>1.01855677824586E-3</v>
      </c>
      <c r="N772" s="56" t="str">
        <f t="shared" si="1100"/>
        <v>RHNB-56</v>
      </c>
      <c r="O772" s="56" t="str">
        <f t="shared" si="1101"/>
        <v>PUB</v>
      </c>
      <c r="P772" s="4">
        <f t="shared" si="1094"/>
        <v>1000</v>
      </c>
      <c r="Q772" s="4">
        <f t="shared" si="1095"/>
        <v>12</v>
      </c>
      <c r="R772" s="4">
        <f t="shared" si="1102"/>
        <v>1012</v>
      </c>
      <c r="S772" s="4">
        <f t="shared" si="1103"/>
        <v>3</v>
      </c>
      <c r="T772" s="4">
        <f t="shared" si="1096"/>
        <v>2.2265529817321328E-3</v>
      </c>
      <c r="BN772" s="41">
        <v>4.1000000000000014</v>
      </c>
      <c r="BO772" s="8" t="str">
        <f t="shared" si="1106"/>
        <v>LADN-41</v>
      </c>
      <c r="BP772" s="42" t="s">
        <v>1032</v>
      </c>
      <c r="BQ772" s="36">
        <f t="shared" si="1110"/>
        <v>6.6959650315963071E-3</v>
      </c>
      <c r="BR772" s="37">
        <f t="shared" si="1109"/>
        <v>5.5699675720263797E-3</v>
      </c>
      <c r="BS772" s="37">
        <f t="shared" si="1109"/>
        <v>6.2391844900991367E-3</v>
      </c>
      <c r="BT772" s="37">
        <f t="shared" si="1109"/>
        <v>6.9815631994830929E-3</v>
      </c>
      <c r="BU772" s="37">
        <f t="shared" si="1109"/>
        <v>5.6688767643814642E-3</v>
      </c>
      <c r="BV772" s="37">
        <f t="shared" si="1109"/>
        <v>5.0753460542863893E-3</v>
      </c>
      <c r="BW772" s="37">
        <f t="shared" si="1107"/>
        <v>6.6959650315963071E-3</v>
      </c>
      <c r="BX772" s="37">
        <f t="shared" si="1109"/>
        <v>6.6530598204722624E-3</v>
      </c>
      <c r="BY772" s="37">
        <f t="shared" si="1109"/>
        <v>3.5431361342762729E-3</v>
      </c>
      <c r="BZ772" s="37">
        <f t="shared" si="1109"/>
        <v>3.5431361342762729E-3</v>
      </c>
      <c r="CA772" s="37"/>
      <c r="CB772" s="38">
        <f t="shared" si="1109"/>
        <v>6.6959650315963071E-3</v>
      </c>
      <c r="CC772" s="43"/>
      <c r="CE772" s="4" t="str">
        <f t="shared" si="1111"/>
        <v>LADN</v>
      </c>
      <c r="CH772" s="4" t="str">
        <f t="shared" si="1108"/>
        <v/>
      </c>
      <c r="CI772" s="4" t="str">
        <f t="shared" si="1108"/>
        <v/>
      </c>
      <c r="CJ772" s="4" t="str">
        <f t="shared" si="1108"/>
        <v/>
      </c>
    </row>
    <row r="773" spans="4:88" ht="15.75" customHeight="1" x14ac:dyDescent="0.25">
      <c r="D773" s="4" t="s">
        <v>781</v>
      </c>
      <c r="E773" s="4">
        <f>INDEX([1]IND_Attributes!$H:$H,MATCH(SER_SavePot!$D773,[1]IND_Attributes!$A:$A,0))</f>
        <v>0.34825186245908502</v>
      </c>
      <c r="F773" s="56" t="str">
        <f>INDEX([1]IND_Attributes!I:I,MATCH(SER_SavePot!$D773,[1]IND_Attributes!$A:$A,0))</f>
        <v>INDPUBRHN_OLDD_DMD</v>
      </c>
      <c r="G773" s="56" t="str">
        <f t="shared" si="1097"/>
        <v>INDPUBRHN_OLDD_DMD</v>
      </c>
      <c r="H773" s="56" t="s">
        <v>9</v>
      </c>
      <c r="I773" s="56" t="s">
        <v>10</v>
      </c>
      <c r="J773" s="56">
        <v>2015</v>
      </c>
      <c r="K773" s="73">
        <f t="shared" si="1098"/>
        <v>6.9786110047683999E-4</v>
      </c>
      <c r="L773" s="73">
        <f t="shared" si="1099"/>
        <v>6.9786110047683999E-4</v>
      </c>
      <c r="N773" s="56" t="str">
        <f t="shared" si="1100"/>
        <v>RHNB-56</v>
      </c>
      <c r="O773" s="56" t="str">
        <f t="shared" si="1101"/>
        <v>PUB</v>
      </c>
      <c r="P773" s="4">
        <f t="shared" si="1094"/>
        <v>1000</v>
      </c>
      <c r="Q773" s="4">
        <f t="shared" si="1095"/>
        <v>12</v>
      </c>
      <c r="R773" s="4">
        <f t="shared" si="1102"/>
        <v>1012</v>
      </c>
      <c r="S773" s="4">
        <f t="shared" si="1103"/>
        <v>3</v>
      </c>
      <c r="T773" s="4">
        <f t="shared" si="1096"/>
        <v>2.2265529817321328E-3</v>
      </c>
      <c r="BN773" s="41">
        <v>4.1000000000000014</v>
      </c>
      <c r="BO773" s="8" t="str">
        <f t="shared" si="1106"/>
        <v>LADE-41</v>
      </c>
      <c r="BP773" s="42" t="s">
        <v>1034</v>
      </c>
      <c r="BQ773" s="36">
        <f t="shared" si="1110"/>
        <v>6.6959650315963071E-3</v>
      </c>
      <c r="BR773" s="37">
        <f t="shared" si="1109"/>
        <v>5.5699675720263797E-3</v>
      </c>
      <c r="BS773" s="37">
        <f t="shared" si="1109"/>
        <v>6.2391844900991367E-3</v>
      </c>
      <c r="BT773" s="37">
        <f t="shared" si="1109"/>
        <v>6.9815631994830929E-3</v>
      </c>
      <c r="BU773" s="37">
        <f t="shared" si="1109"/>
        <v>5.6688767643814642E-3</v>
      </c>
      <c r="BV773" s="37">
        <f t="shared" si="1109"/>
        <v>5.0753460542863893E-3</v>
      </c>
      <c r="BW773" s="37">
        <f t="shared" si="1107"/>
        <v>6.6959650315963071E-3</v>
      </c>
      <c r="BX773" s="37">
        <f t="shared" si="1109"/>
        <v>6.6530598204722624E-3</v>
      </c>
      <c r="BY773" s="37">
        <f t="shared" si="1109"/>
        <v>3.5431361342762729E-3</v>
      </c>
      <c r="BZ773" s="37">
        <f t="shared" si="1109"/>
        <v>3.5431361342762729E-3</v>
      </c>
      <c r="CA773" s="37"/>
      <c r="CB773" s="38">
        <f t="shared" si="1109"/>
        <v>6.6959650315963071E-3</v>
      </c>
      <c r="CC773" s="43"/>
      <c r="CE773" s="4" t="str">
        <f t="shared" si="1111"/>
        <v>LADE</v>
      </c>
      <c r="CH773" s="4" t="str">
        <f t="shared" si="1108"/>
        <v/>
      </c>
      <c r="CI773" s="4" t="str">
        <f t="shared" si="1108"/>
        <v/>
      </c>
      <c r="CJ773" s="4" t="str">
        <f t="shared" si="1108"/>
        <v/>
      </c>
    </row>
    <row r="774" spans="4:88" ht="15.75" customHeight="1" x14ac:dyDescent="0.25">
      <c r="D774" s="4" t="s">
        <v>782</v>
      </c>
      <c r="E774" s="4">
        <f>INDEX([1]IND_Attributes!$H:$H,MATCH(SER_SavePot!$D774,[1]IND_Attributes!$A:$A,0))</f>
        <v>0.14346032095094499</v>
      </c>
      <c r="F774" s="56" t="str">
        <f>INDEX([1]IND_Attributes!I:I,MATCH(SER_SavePot!$D774,[1]IND_Attributes!$A:$A,0))</f>
        <v>INDPUBRHN_OLDI_DMD</v>
      </c>
      <c r="G774" s="56" t="str">
        <f t="shared" si="1097"/>
        <v>INDPUBRHN_OLDI_DMD</v>
      </c>
      <c r="H774" s="56" t="s">
        <v>9</v>
      </c>
      <c r="I774" s="56" t="s">
        <v>10</v>
      </c>
      <c r="J774" s="56">
        <v>2015</v>
      </c>
      <c r="K774" s="73">
        <f t="shared" si="1098"/>
        <v>2.8747980483621784E-4</v>
      </c>
      <c r="L774" s="73">
        <f t="shared" si="1099"/>
        <v>2.8747980483621784E-4</v>
      </c>
      <c r="N774" s="56" t="str">
        <f t="shared" si="1100"/>
        <v>RHNB-56</v>
      </c>
      <c r="O774" s="56" t="str">
        <f t="shared" si="1101"/>
        <v>PUB</v>
      </c>
      <c r="P774" s="4">
        <f t="shared" si="1094"/>
        <v>1000</v>
      </c>
      <c r="Q774" s="4">
        <f t="shared" si="1095"/>
        <v>12</v>
      </c>
      <c r="R774" s="4">
        <f t="shared" si="1102"/>
        <v>1012</v>
      </c>
      <c r="S774" s="4">
        <f t="shared" si="1103"/>
        <v>3</v>
      </c>
      <c r="T774" s="4">
        <f t="shared" si="1096"/>
        <v>2.2265529817321328E-3</v>
      </c>
      <c r="BN774" s="41">
        <v>4.1000000000000014</v>
      </c>
      <c r="BO774" s="8" t="str">
        <f t="shared" si="1106"/>
        <v>EMDN-41</v>
      </c>
      <c r="BP774" s="42" t="s">
        <v>1036</v>
      </c>
      <c r="BQ774" s="36">
        <f t="shared" si="1110"/>
        <v>2.1645331440087734E-3</v>
      </c>
      <c r="BR774" s="37">
        <f t="shared" si="1109"/>
        <v>2.0311613507485449E-3</v>
      </c>
      <c r="BS774" s="37">
        <f t="shared" si="1109"/>
        <v>2.1234974251872485E-3</v>
      </c>
      <c r="BT774" s="37">
        <f t="shared" si="1109"/>
        <v>1.2628338988741467E-3</v>
      </c>
      <c r="BU774" s="37">
        <f t="shared" si="1109"/>
        <v>1.3934049691778361E-3</v>
      </c>
      <c r="BV774" s="37">
        <f t="shared" si="1109"/>
        <v>1.6277688238125476E-3</v>
      </c>
      <c r="BW774" s="37">
        <f t="shared" si="1107"/>
        <v>2.1645331440087734E-3</v>
      </c>
      <c r="BX774" s="37">
        <f t="shared" si="1109"/>
        <v>2.4744072503738446E-3</v>
      </c>
      <c r="BY774" s="37">
        <f t="shared" si="1109"/>
        <v>2.5456753169977586E-3</v>
      </c>
      <c r="BZ774" s="37">
        <f t="shared" si="1109"/>
        <v>2.5456753169977586E-3</v>
      </c>
      <c r="CA774" s="37"/>
      <c r="CB774" s="38">
        <f t="shared" si="1109"/>
        <v>2.1645331440087734E-3</v>
      </c>
      <c r="CC774" s="43"/>
      <c r="CE774" s="4" t="str">
        <f t="shared" si="1111"/>
        <v>EMDN</v>
      </c>
      <c r="CH774" s="4" t="str">
        <f t="shared" si="1108"/>
        <v/>
      </c>
      <c r="CI774" s="4" t="str">
        <f t="shared" si="1108"/>
        <v/>
      </c>
      <c r="CJ774" s="4" t="str">
        <f t="shared" si="1108"/>
        <v/>
      </c>
    </row>
    <row r="775" spans="4:88" ht="15.75" customHeight="1" x14ac:dyDescent="0.25">
      <c r="D775" s="4" t="s">
        <v>783</v>
      </c>
      <c r="E775" s="4">
        <f>INDEX([1]IND_Attributes!$H:$H,MATCH(SER_SavePot!$D775,[1]IND_Attributes!$A:$A,0))</f>
        <v>0.50828781658996902</v>
      </c>
      <c r="F775" s="56" t="str">
        <f>INDEX([1]IND_Attributes!I:I,MATCH(SER_SavePot!$D775,[1]IND_Attributes!$A:$A,0))</f>
        <v>INDPUBRHN_OLDC_DMD</v>
      </c>
      <c r="G775" s="56" t="str">
        <f t="shared" si="1097"/>
        <v>INDPUBRHN_OLDC_DMD</v>
      </c>
      <c r="H775" s="56" t="s">
        <v>9</v>
      </c>
      <c r="I775" s="56" t="s">
        <v>10</v>
      </c>
      <c r="J775" s="56">
        <v>2015</v>
      </c>
      <c r="K775" s="73">
        <f t="shared" si="1098"/>
        <v>1.0185567782458726E-3</v>
      </c>
      <c r="L775" s="73">
        <f t="shared" si="1099"/>
        <v>1.0185567782458726E-3</v>
      </c>
      <c r="N775" s="56" t="str">
        <f t="shared" si="1100"/>
        <v>RHNB-57</v>
      </c>
      <c r="O775" s="56" t="str">
        <f t="shared" si="1101"/>
        <v>PUB</v>
      </c>
      <c r="P775" s="4">
        <f t="shared" ref="P775:P838" si="1112">MATCH(N775,$BO$39:$BO$1839,0)</f>
        <v>1018</v>
      </c>
      <c r="Q775" s="4">
        <f t="shared" ref="Q775:Q838" si="1113">MATCH(O775,$BO$39:$CB$39,0)</f>
        <v>12</v>
      </c>
      <c r="R775" s="4">
        <f t="shared" si="1102"/>
        <v>1030</v>
      </c>
      <c r="S775" s="4">
        <f t="shared" si="1103"/>
        <v>3</v>
      </c>
      <c r="T775" s="4">
        <f t="shared" ref="T775:T838" si="1114">INDEX($BO$39:$CB$1839,MATCH(N775,$BO$39:$BO$1839,0),MATCH(O775,$BO$39:$CB$39,0))</f>
        <v>2.2265529817321605E-3</v>
      </c>
      <c r="BN775" s="41">
        <v>4.1000000000000014</v>
      </c>
      <c r="BO775" s="8" t="str">
        <f t="shared" si="1106"/>
        <v>EMDE-41</v>
      </c>
      <c r="BP775" s="42" t="s">
        <v>1038</v>
      </c>
      <c r="BQ775" s="36">
        <f t="shared" si="1110"/>
        <v>2.1645331440087734E-3</v>
      </c>
      <c r="BR775" s="37">
        <f t="shared" si="1109"/>
        <v>2.0311613507485449E-3</v>
      </c>
      <c r="BS775" s="37">
        <f t="shared" si="1109"/>
        <v>2.1234974251872485E-3</v>
      </c>
      <c r="BT775" s="37">
        <f t="shared" si="1109"/>
        <v>1.2628338988741467E-3</v>
      </c>
      <c r="BU775" s="37">
        <f t="shared" si="1109"/>
        <v>1.3934049691778361E-3</v>
      </c>
      <c r="BV775" s="37">
        <f t="shared" si="1109"/>
        <v>1.6277688238125476E-3</v>
      </c>
      <c r="BW775" s="37">
        <f t="shared" si="1107"/>
        <v>2.1645331440087734E-3</v>
      </c>
      <c r="BX775" s="37">
        <f t="shared" si="1109"/>
        <v>2.4744072503738446E-3</v>
      </c>
      <c r="BY775" s="37">
        <f t="shared" si="1109"/>
        <v>2.5456753169977586E-3</v>
      </c>
      <c r="BZ775" s="37">
        <f t="shared" si="1109"/>
        <v>2.5456753169977586E-3</v>
      </c>
      <c r="CA775" s="37"/>
      <c r="CB775" s="38">
        <f t="shared" si="1109"/>
        <v>2.1645331440087734E-3</v>
      </c>
      <c r="CC775" s="43"/>
      <c r="CE775" s="4" t="str">
        <f t="shared" si="1111"/>
        <v>EMDE</v>
      </c>
      <c r="CH775" s="4" t="str">
        <f t="shared" si="1108"/>
        <v/>
      </c>
      <c r="CI775" s="4" t="str">
        <f t="shared" si="1108"/>
        <v/>
      </c>
      <c r="CJ775" s="4" t="str">
        <f t="shared" si="1108"/>
        <v/>
      </c>
    </row>
    <row r="776" spans="4:88" ht="15.75" customHeight="1" x14ac:dyDescent="0.25">
      <c r="D776" s="4" t="s">
        <v>784</v>
      </c>
      <c r="E776" s="4">
        <f>INDEX([1]IND_Attributes!$H:$H,MATCH(SER_SavePot!$D776,[1]IND_Attributes!$A:$A,0))</f>
        <v>0.34825186245908502</v>
      </c>
      <c r="F776" s="56" t="str">
        <f>INDEX([1]IND_Attributes!I:I,MATCH(SER_SavePot!$D776,[1]IND_Attributes!$A:$A,0))</f>
        <v>INDPUBRHN_OLDD_DMD</v>
      </c>
      <c r="G776" s="56" t="str">
        <f t="shared" ref="G776:G839" si="1115">F776</f>
        <v>INDPUBRHN_OLDD_DMD</v>
      </c>
      <c r="H776" s="56" t="s">
        <v>9</v>
      </c>
      <c r="I776" s="56" t="s">
        <v>10</v>
      </c>
      <c r="J776" s="56">
        <v>2015</v>
      </c>
      <c r="K776" s="73">
        <f t="shared" ref="K776:K839" si="1116">INDEX($BO$39:$CB$1839,MATCH(N776,$BO$39:$BO$1839,0),MATCH(O776,$BO$39:$CB$39,0))*$BA$19*E776</f>
        <v>6.9786110047684855E-4</v>
      </c>
      <c r="L776" s="73">
        <f t="shared" ref="L776:L839" si="1117">K776</f>
        <v>6.9786110047684855E-4</v>
      </c>
      <c r="N776" s="56" t="str">
        <f t="shared" ref="N776:N839" si="1118">MID(D776,7,4)&amp;"-"&amp;IF(RIGHT(D776,2)="00",100,RIGHT(D776,2))</f>
        <v>RHNB-57</v>
      </c>
      <c r="O776" s="56" t="str">
        <f t="shared" ref="O776:O839" si="1119">MID(D776,4,3)</f>
        <v>PUB</v>
      </c>
      <c r="P776" s="4">
        <f t="shared" si="1112"/>
        <v>1018</v>
      </c>
      <c r="Q776" s="4">
        <f t="shared" si="1113"/>
        <v>12</v>
      </c>
      <c r="R776" s="4">
        <f t="shared" ref="R776:R839" si="1120">P776+Q776</f>
        <v>1030</v>
      </c>
      <c r="S776" s="4">
        <f t="shared" ref="S776:S839" si="1121">COUNTIFS(R:R,R776)</f>
        <v>3</v>
      </c>
      <c r="T776" s="4">
        <f t="shared" si="1114"/>
        <v>2.2265529817321605E-3</v>
      </c>
      <c r="BN776" s="41">
        <v>4.1000000000000014</v>
      </c>
      <c r="BO776" s="8" t="str">
        <f t="shared" si="1106"/>
        <v>TRDN-41</v>
      </c>
      <c r="BP776" s="42" t="s">
        <v>1040</v>
      </c>
      <c r="BQ776" s="36">
        <f t="shared" si="1110"/>
        <v>8.6554070567806951E-4</v>
      </c>
      <c r="BR776" s="37">
        <f t="shared" si="1109"/>
        <v>1.2716599816222675E-4</v>
      </c>
      <c r="BS776" s="37">
        <f t="shared" si="1109"/>
        <v>2.9073938647864589E-4</v>
      </c>
      <c r="BT776" s="37">
        <f t="shared" si="1109"/>
        <v>8.5104567741429299E-5</v>
      </c>
      <c r="BU776" s="37">
        <f t="shared" si="1109"/>
        <v>1.6908396020493509E-4</v>
      </c>
      <c r="BV776" s="37">
        <f t="shared" si="1109"/>
        <v>1.2048628880574272E-4</v>
      </c>
      <c r="BW776" s="37">
        <f t="shared" si="1107"/>
        <v>8.6554070567806951E-4</v>
      </c>
      <c r="BX776" s="37">
        <f t="shared" si="1109"/>
        <v>2.5938624148335102E-4</v>
      </c>
      <c r="BY776" s="37">
        <f t="shared" si="1109"/>
        <v>2.5797382233459093E-4</v>
      </c>
      <c r="BZ776" s="37">
        <f t="shared" si="1109"/>
        <v>2.5797382233459093E-4</v>
      </c>
      <c r="CA776" s="37"/>
      <c r="CB776" s="38">
        <f t="shared" si="1109"/>
        <v>8.6554070567806951E-4</v>
      </c>
      <c r="CC776" s="43"/>
      <c r="CE776" s="4" t="str">
        <f t="shared" si="1111"/>
        <v>TRDN</v>
      </c>
      <c r="CH776" s="4" t="str">
        <f t="shared" si="1108"/>
        <v/>
      </c>
      <c r="CI776" s="4" t="str">
        <f t="shared" si="1108"/>
        <v/>
      </c>
      <c r="CJ776" s="4" t="str">
        <f t="shared" si="1108"/>
        <v/>
      </c>
    </row>
    <row r="777" spans="4:88" ht="15.75" customHeight="1" x14ac:dyDescent="0.25">
      <c r="D777" s="4" t="s">
        <v>785</v>
      </c>
      <c r="E777" s="4">
        <f>INDEX([1]IND_Attributes!$H:$H,MATCH(SER_SavePot!$D777,[1]IND_Attributes!$A:$A,0))</f>
        <v>0.14346032095094499</v>
      </c>
      <c r="F777" s="56" t="str">
        <f>INDEX([1]IND_Attributes!I:I,MATCH(SER_SavePot!$D777,[1]IND_Attributes!$A:$A,0))</f>
        <v>INDPUBRHN_OLDI_DMD</v>
      </c>
      <c r="G777" s="56" t="str">
        <f t="shared" si="1115"/>
        <v>INDPUBRHN_OLDI_DMD</v>
      </c>
      <c r="H777" s="56" t="s">
        <v>9</v>
      </c>
      <c r="I777" s="56" t="s">
        <v>10</v>
      </c>
      <c r="J777" s="56">
        <v>2015</v>
      </c>
      <c r="K777" s="73">
        <f t="shared" si="1116"/>
        <v>2.8747980483622137E-4</v>
      </c>
      <c r="L777" s="73">
        <f t="shared" si="1117"/>
        <v>2.8747980483622137E-4</v>
      </c>
      <c r="N777" s="56" t="str">
        <f t="shared" si="1118"/>
        <v>RHNB-57</v>
      </c>
      <c r="O777" s="56" t="str">
        <f t="shared" si="1119"/>
        <v>PUB</v>
      </c>
      <c r="P777" s="4">
        <f t="shared" si="1112"/>
        <v>1018</v>
      </c>
      <c r="Q777" s="4">
        <f t="shared" si="1113"/>
        <v>12</v>
      </c>
      <c r="R777" s="4">
        <f t="shared" si="1120"/>
        <v>1030</v>
      </c>
      <c r="S777" s="4">
        <f t="shared" si="1121"/>
        <v>3</v>
      </c>
      <c r="T777" s="4">
        <f t="shared" si="1114"/>
        <v>2.2265529817321605E-3</v>
      </c>
      <c r="BN777" s="57">
        <v>4.1000000000000014</v>
      </c>
      <c r="BO777" s="58" t="str">
        <f t="shared" si="1106"/>
        <v>TRDE-41</v>
      </c>
      <c r="BP777" s="59" t="s">
        <v>1042</v>
      </c>
      <c r="BQ777" s="51">
        <f t="shared" si="1110"/>
        <v>8.6554070567806951E-4</v>
      </c>
      <c r="BR777" s="53">
        <f t="shared" si="1109"/>
        <v>1.2716599816222675E-4</v>
      </c>
      <c r="BS777" s="53">
        <f t="shared" si="1109"/>
        <v>2.9073938647864589E-4</v>
      </c>
      <c r="BT777" s="53">
        <f t="shared" si="1109"/>
        <v>8.5104567741429299E-5</v>
      </c>
      <c r="BU777" s="53">
        <f t="shared" si="1109"/>
        <v>1.6908396020493509E-4</v>
      </c>
      <c r="BV777" s="53">
        <f t="shared" si="1109"/>
        <v>1.2048628880574272E-4</v>
      </c>
      <c r="BW777" s="53">
        <f t="shared" si="1107"/>
        <v>8.6554070567806951E-4</v>
      </c>
      <c r="BX777" s="53">
        <f t="shared" si="1109"/>
        <v>2.5938624148335102E-4</v>
      </c>
      <c r="BY777" s="53">
        <f t="shared" si="1109"/>
        <v>2.5797382233459093E-4</v>
      </c>
      <c r="BZ777" s="53">
        <f t="shared" si="1109"/>
        <v>2.5797382233459093E-4</v>
      </c>
      <c r="CA777" s="53"/>
      <c r="CB777" s="55">
        <f t="shared" si="1109"/>
        <v>8.6554070567806951E-4</v>
      </c>
      <c r="CC777" s="60"/>
      <c r="CE777" s="4" t="str">
        <f t="shared" si="1111"/>
        <v>TRDE</v>
      </c>
      <c r="CH777" s="4" t="str">
        <f t="shared" si="1108"/>
        <v/>
      </c>
      <c r="CI777" s="4" t="str">
        <f t="shared" si="1108"/>
        <v/>
      </c>
      <c r="CJ777" s="4" t="str">
        <f t="shared" si="1108"/>
        <v/>
      </c>
    </row>
    <row r="778" spans="4:88" ht="15.75" customHeight="1" x14ac:dyDescent="0.25">
      <c r="D778" s="4" t="s">
        <v>786</v>
      </c>
      <c r="E778" s="4">
        <f>INDEX([1]IND_Attributes!$H:$H,MATCH(SER_SavePot!$D778,[1]IND_Attributes!$A:$A,0))</f>
        <v>0.50828781658996902</v>
      </c>
      <c r="F778" s="56" t="str">
        <f>INDEX([1]IND_Attributes!I:I,MATCH(SER_SavePot!$D778,[1]IND_Attributes!$A:$A,0))</f>
        <v>INDPUBRHN_OLDC_DMD</v>
      </c>
      <c r="G778" s="56" t="str">
        <f t="shared" si="1115"/>
        <v>INDPUBRHN_OLDC_DMD</v>
      </c>
      <c r="H778" s="56" t="s">
        <v>9</v>
      </c>
      <c r="I778" s="56" t="s">
        <v>10</v>
      </c>
      <c r="J778" s="56">
        <v>2015</v>
      </c>
      <c r="K778" s="73">
        <f t="shared" si="1116"/>
        <v>1.01855677824586E-3</v>
      </c>
      <c r="L778" s="73">
        <f t="shared" si="1117"/>
        <v>1.01855677824586E-3</v>
      </c>
      <c r="N778" s="56" t="str">
        <f t="shared" si="1118"/>
        <v>RHNB-58</v>
      </c>
      <c r="O778" s="56" t="str">
        <f t="shared" si="1119"/>
        <v>PUB</v>
      </c>
      <c r="P778" s="4">
        <f t="shared" si="1112"/>
        <v>1036</v>
      </c>
      <c r="Q778" s="4">
        <f t="shared" si="1113"/>
        <v>12</v>
      </c>
      <c r="R778" s="4">
        <f t="shared" si="1120"/>
        <v>1048</v>
      </c>
      <c r="S778" s="4">
        <f t="shared" si="1121"/>
        <v>3</v>
      </c>
      <c r="T778" s="4">
        <f t="shared" si="1114"/>
        <v>2.2265529817321328E-3</v>
      </c>
      <c r="BN778" s="22">
        <v>4.2000000000000011</v>
      </c>
      <c r="BO778" s="24" t="str">
        <f t="shared" si="1106"/>
        <v>MTBN-42</v>
      </c>
      <c r="BP778" s="26" t="s">
        <v>1010</v>
      </c>
      <c r="BQ778" s="18">
        <f t="shared" si="1110"/>
        <v>5.639127260827631E-4</v>
      </c>
      <c r="BR778" s="19">
        <f t="shared" si="1109"/>
        <v>2.1789890820820002E-3</v>
      </c>
      <c r="BS778" s="19">
        <f t="shared" si="1109"/>
        <v>1.5959705311521105E-3</v>
      </c>
      <c r="BT778" s="19">
        <f t="shared" si="1109"/>
        <v>2.0520584680013415E-3</v>
      </c>
      <c r="BU778" s="19">
        <f t="shared" si="1109"/>
        <v>2.206948151998761E-3</v>
      </c>
      <c r="BV778" s="19">
        <f t="shared" si="1109"/>
        <v>2.0200984466801908E-3</v>
      </c>
      <c r="BW778" s="19">
        <f t="shared" si="1107"/>
        <v>5.639127260827631E-4</v>
      </c>
      <c r="BX778" s="19">
        <f t="shared" si="1109"/>
        <v>2.5814825824946597E-3</v>
      </c>
      <c r="BY778" s="19">
        <f t="shared" si="1109"/>
        <v>7.9336541815917122E-4</v>
      </c>
      <c r="BZ778" s="19">
        <f t="shared" si="1109"/>
        <v>7.9336541815917122E-4</v>
      </c>
      <c r="CA778" s="19"/>
      <c r="CB778" s="20">
        <f t="shared" si="1109"/>
        <v>5.639127260827631E-4</v>
      </c>
      <c r="CC778" s="27"/>
      <c r="CE778" s="4" t="str">
        <f t="shared" si="1111"/>
        <v>MTBN</v>
      </c>
      <c r="CH778" s="4" t="str">
        <f t="shared" si="1108"/>
        <v/>
      </c>
      <c r="CI778" s="4" t="str">
        <f t="shared" si="1108"/>
        <v/>
      </c>
      <c r="CJ778" s="4" t="str">
        <f t="shared" si="1108"/>
        <v/>
      </c>
    </row>
    <row r="779" spans="4:88" ht="15.75" customHeight="1" x14ac:dyDescent="0.25">
      <c r="D779" s="4" t="s">
        <v>787</v>
      </c>
      <c r="E779" s="4">
        <f>INDEX([1]IND_Attributes!$H:$H,MATCH(SER_SavePot!$D779,[1]IND_Attributes!$A:$A,0))</f>
        <v>0.34825186245908502</v>
      </c>
      <c r="F779" s="56" t="str">
        <f>INDEX([1]IND_Attributes!I:I,MATCH(SER_SavePot!$D779,[1]IND_Attributes!$A:$A,0))</f>
        <v>INDPUBRHN_OLDD_DMD</v>
      </c>
      <c r="G779" s="56" t="str">
        <f t="shared" si="1115"/>
        <v>INDPUBRHN_OLDD_DMD</v>
      </c>
      <c r="H779" s="56" t="s">
        <v>9</v>
      </c>
      <c r="I779" s="56" t="s">
        <v>10</v>
      </c>
      <c r="J779" s="56">
        <v>2015</v>
      </c>
      <c r="K779" s="73">
        <f t="shared" si="1116"/>
        <v>6.9786110047683999E-4</v>
      </c>
      <c r="L779" s="73">
        <f t="shared" si="1117"/>
        <v>6.9786110047683999E-4</v>
      </c>
      <c r="N779" s="56" t="str">
        <f t="shared" si="1118"/>
        <v>RHNB-58</v>
      </c>
      <c r="O779" s="56" t="str">
        <f t="shared" si="1119"/>
        <v>PUB</v>
      </c>
      <c r="P779" s="4">
        <f t="shared" si="1112"/>
        <v>1036</v>
      </c>
      <c r="Q779" s="4">
        <f t="shared" si="1113"/>
        <v>12</v>
      </c>
      <c r="R779" s="4">
        <f t="shared" si="1120"/>
        <v>1048</v>
      </c>
      <c r="S779" s="4">
        <f t="shared" si="1121"/>
        <v>3</v>
      </c>
      <c r="T779" s="4">
        <f t="shared" si="1114"/>
        <v>2.2265529817321328E-3</v>
      </c>
      <c r="BN779" s="41">
        <v>4.2000000000000011</v>
      </c>
      <c r="BO779" s="8" t="str">
        <f t="shared" si="1106"/>
        <v>MTBE-42</v>
      </c>
      <c r="BP779" s="42" t="s">
        <v>1012</v>
      </c>
      <c r="BQ779" s="36">
        <f t="shared" si="1110"/>
        <v>5.639127260827631E-4</v>
      </c>
      <c r="BR779" s="37">
        <f t="shared" si="1109"/>
        <v>2.1789890820820002E-3</v>
      </c>
      <c r="BS779" s="37">
        <f t="shared" si="1109"/>
        <v>1.5959705311521105E-3</v>
      </c>
      <c r="BT779" s="37">
        <f t="shared" si="1109"/>
        <v>2.0520584680013415E-3</v>
      </c>
      <c r="BU779" s="37">
        <f t="shared" si="1109"/>
        <v>2.206948151998761E-3</v>
      </c>
      <c r="BV779" s="37">
        <f t="shared" si="1109"/>
        <v>2.0200984466801908E-3</v>
      </c>
      <c r="BW779" s="37">
        <f t="shared" si="1107"/>
        <v>5.639127260827631E-4</v>
      </c>
      <c r="BX779" s="37">
        <f t="shared" si="1109"/>
        <v>2.5814825824946597E-3</v>
      </c>
      <c r="BY779" s="37">
        <f t="shared" si="1109"/>
        <v>7.9336541815917122E-4</v>
      </c>
      <c r="BZ779" s="37">
        <f t="shared" si="1109"/>
        <v>7.9336541815917122E-4</v>
      </c>
      <c r="CA779" s="37"/>
      <c r="CB779" s="38">
        <f t="shared" si="1109"/>
        <v>5.639127260827631E-4</v>
      </c>
      <c r="CC779" s="43"/>
      <c r="CE779" s="4" t="str">
        <f t="shared" si="1111"/>
        <v>MTBE</v>
      </c>
      <c r="CH779" s="4" t="str">
        <f t="shared" si="1108"/>
        <v/>
      </c>
      <c r="CI779" s="4" t="str">
        <f t="shared" si="1108"/>
        <v/>
      </c>
      <c r="CJ779" s="4" t="str">
        <f t="shared" si="1108"/>
        <v/>
      </c>
    </row>
    <row r="780" spans="4:88" ht="15.75" customHeight="1" x14ac:dyDescent="0.25">
      <c r="D780" s="4" t="s">
        <v>788</v>
      </c>
      <c r="E780" s="4">
        <f>INDEX([1]IND_Attributes!$H:$H,MATCH(SER_SavePot!$D780,[1]IND_Attributes!$A:$A,0))</f>
        <v>0.14346032095094499</v>
      </c>
      <c r="F780" s="56" t="str">
        <f>INDEX([1]IND_Attributes!I:I,MATCH(SER_SavePot!$D780,[1]IND_Attributes!$A:$A,0))</f>
        <v>INDPUBRHN_OLDI_DMD</v>
      </c>
      <c r="G780" s="56" t="str">
        <f t="shared" si="1115"/>
        <v>INDPUBRHN_OLDI_DMD</v>
      </c>
      <c r="H780" s="56" t="s">
        <v>9</v>
      </c>
      <c r="I780" s="56" t="s">
        <v>10</v>
      </c>
      <c r="J780" s="56">
        <v>2015</v>
      </c>
      <c r="K780" s="73">
        <f t="shared" si="1116"/>
        <v>2.8747980483621784E-4</v>
      </c>
      <c r="L780" s="73">
        <f t="shared" si="1117"/>
        <v>2.8747980483621784E-4</v>
      </c>
      <c r="N780" s="56" t="str">
        <f t="shared" si="1118"/>
        <v>RHNB-58</v>
      </c>
      <c r="O780" s="56" t="str">
        <f t="shared" si="1119"/>
        <v>PUB</v>
      </c>
      <c r="P780" s="4">
        <f t="shared" si="1112"/>
        <v>1036</v>
      </c>
      <c r="Q780" s="4">
        <f t="shared" si="1113"/>
        <v>12</v>
      </c>
      <c r="R780" s="4">
        <f t="shared" si="1120"/>
        <v>1048</v>
      </c>
      <c r="S780" s="4">
        <f t="shared" si="1121"/>
        <v>3</v>
      </c>
      <c r="T780" s="4">
        <f t="shared" si="1114"/>
        <v>2.2265529817321328E-3</v>
      </c>
      <c r="BN780" s="41">
        <v>4.2000000000000011</v>
      </c>
      <c r="BO780" s="8" t="str">
        <f t="shared" si="1106"/>
        <v>MTDN-42</v>
      </c>
      <c r="BP780" s="42" t="s">
        <v>1014</v>
      </c>
      <c r="BQ780" s="36">
        <f t="shared" si="1110"/>
        <v>5.639127260827631E-4</v>
      </c>
      <c r="BR780" s="37">
        <f t="shared" si="1109"/>
        <v>2.1789890820820002E-3</v>
      </c>
      <c r="BS780" s="37">
        <f t="shared" si="1109"/>
        <v>1.5959705311521105E-3</v>
      </c>
      <c r="BT780" s="37">
        <f t="shared" si="1109"/>
        <v>2.0520584680013415E-3</v>
      </c>
      <c r="BU780" s="37">
        <f t="shared" si="1109"/>
        <v>2.206948151998761E-3</v>
      </c>
      <c r="BV780" s="37">
        <f t="shared" si="1109"/>
        <v>2.0200984466801908E-3</v>
      </c>
      <c r="BW780" s="37">
        <f t="shared" si="1107"/>
        <v>5.639127260827631E-4</v>
      </c>
      <c r="BX780" s="37">
        <f t="shared" si="1109"/>
        <v>2.5814825824946597E-3</v>
      </c>
      <c r="BY780" s="37">
        <f t="shared" si="1109"/>
        <v>7.9336541815917122E-4</v>
      </c>
      <c r="BZ780" s="37">
        <f t="shared" ref="BZ780:CB780" si="1122">INDEX($AY$39:$BL$639,MATCH(LEFT($BO780,2)&amp;"-"&amp;TEXT($BN780*10,"00"),$AY$39:$AY$639,0),MATCH(BZ$39,$AY$39:$BL$39,0))</f>
        <v>7.9336541815917122E-4</v>
      </c>
      <c r="CA780" s="37"/>
      <c r="CB780" s="38">
        <f t="shared" si="1122"/>
        <v>5.639127260827631E-4</v>
      </c>
      <c r="CC780" s="43"/>
      <c r="CE780" s="4" t="str">
        <f t="shared" si="1111"/>
        <v>MTDN</v>
      </c>
      <c r="CH780" s="4" t="str">
        <f t="shared" si="1108"/>
        <v/>
      </c>
      <c r="CI780" s="4" t="str">
        <f t="shared" si="1108"/>
        <v/>
      </c>
      <c r="CJ780" s="4" t="str">
        <f t="shared" si="1108"/>
        <v/>
      </c>
    </row>
    <row r="781" spans="4:88" ht="15.75" customHeight="1" x14ac:dyDescent="0.25">
      <c r="D781" s="4" t="s">
        <v>789</v>
      </c>
      <c r="E781" s="4">
        <f>INDEX([1]IND_Attributes!$H:$H,MATCH(SER_SavePot!$D781,[1]IND_Attributes!$A:$A,0))</f>
        <v>0.50828781658996902</v>
      </c>
      <c r="F781" s="56" t="str">
        <f>INDEX([1]IND_Attributes!I:I,MATCH(SER_SavePot!$D781,[1]IND_Attributes!$A:$A,0))</f>
        <v>INDPUBRHN_OLDC_DMD</v>
      </c>
      <c r="G781" s="56" t="str">
        <f t="shared" si="1115"/>
        <v>INDPUBRHN_OLDC_DMD</v>
      </c>
      <c r="H781" s="56" t="s">
        <v>9</v>
      </c>
      <c r="I781" s="56" t="s">
        <v>10</v>
      </c>
      <c r="J781" s="56">
        <v>2015</v>
      </c>
      <c r="K781" s="73">
        <f t="shared" si="1116"/>
        <v>1.0185567782458726E-3</v>
      </c>
      <c r="L781" s="73">
        <f t="shared" si="1117"/>
        <v>1.0185567782458726E-3</v>
      </c>
      <c r="N781" s="56" t="str">
        <f t="shared" si="1118"/>
        <v>RHNB-59</v>
      </c>
      <c r="O781" s="56" t="str">
        <f t="shared" si="1119"/>
        <v>PUB</v>
      </c>
      <c r="P781" s="4">
        <f t="shared" si="1112"/>
        <v>1054</v>
      </c>
      <c r="Q781" s="4">
        <f t="shared" si="1113"/>
        <v>12</v>
      </c>
      <c r="R781" s="4">
        <f t="shared" si="1120"/>
        <v>1066</v>
      </c>
      <c r="S781" s="4">
        <f t="shared" si="1121"/>
        <v>3</v>
      </c>
      <c r="T781" s="4">
        <f t="shared" si="1114"/>
        <v>2.2265529817321605E-3</v>
      </c>
      <c r="BN781" s="41">
        <v>4.2000000000000011</v>
      </c>
      <c r="BO781" s="8" t="str">
        <f t="shared" si="1106"/>
        <v>MTDE-42</v>
      </c>
      <c r="BP781" s="42" t="s">
        <v>1014</v>
      </c>
      <c r="BQ781" s="36">
        <f t="shared" si="1110"/>
        <v>5.639127260827631E-4</v>
      </c>
      <c r="BR781" s="37">
        <f t="shared" si="1110"/>
        <v>2.1789890820820002E-3</v>
      </c>
      <c r="BS781" s="37">
        <f t="shared" si="1110"/>
        <v>1.5959705311521105E-3</v>
      </c>
      <c r="BT781" s="37">
        <f t="shared" si="1110"/>
        <v>2.0520584680013415E-3</v>
      </c>
      <c r="BU781" s="37">
        <f t="shared" si="1110"/>
        <v>2.206948151998761E-3</v>
      </c>
      <c r="BV781" s="37">
        <f t="shared" si="1110"/>
        <v>2.0200984466801908E-3</v>
      </c>
      <c r="BW781" s="37">
        <f t="shared" si="1107"/>
        <v>5.639127260827631E-4</v>
      </c>
      <c r="BX781" s="37">
        <f t="shared" si="1110"/>
        <v>2.5814825824946597E-3</v>
      </c>
      <c r="BY781" s="37">
        <f t="shared" si="1110"/>
        <v>7.9336541815917122E-4</v>
      </c>
      <c r="BZ781" s="37">
        <f t="shared" si="1110"/>
        <v>7.9336541815917122E-4</v>
      </c>
      <c r="CA781" s="37"/>
      <c r="CB781" s="38">
        <f t="shared" si="1110"/>
        <v>5.639127260827631E-4</v>
      </c>
      <c r="CC781" s="43"/>
      <c r="CE781" s="4" t="str">
        <f t="shared" si="1111"/>
        <v>MTDE</v>
      </c>
      <c r="CH781" s="4" t="str">
        <f t="shared" si="1108"/>
        <v/>
      </c>
      <c r="CI781" s="4" t="str">
        <f t="shared" si="1108"/>
        <v/>
      </c>
      <c r="CJ781" s="4" t="str">
        <f t="shared" si="1108"/>
        <v/>
      </c>
    </row>
    <row r="782" spans="4:88" ht="15.75" customHeight="1" x14ac:dyDescent="0.25">
      <c r="D782" s="4" t="s">
        <v>790</v>
      </c>
      <c r="E782" s="4">
        <f>INDEX([1]IND_Attributes!$H:$H,MATCH(SER_SavePot!$D782,[1]IND_Attributes!$A:$A,0))</f>
        <v>0.34825186245908502</v>
      </c>
      <c r="F782" s="56" t="str">
        <f>INDEX([1]IND_Attributes!I:I,MATCH(SER_SavePot!$D782,[1]IND_Attributes!$A:$A,0))</f>
        <v>INDPUBRHN_OLDD_DMD</v>
      </c>
      <c r="G782" s="56" t="str">
        <f t="shared" si="1115"/>
        <v>INDPUBRHN_OLDD_DMD</v>
      </c>
      <c r="H782" s="56" t="s">
        <v>9</v>
      </c>
      <c r="I782" s="56" t="s">
        <v>10</v>
      </c>
      <c r="J782" s="56">
        <v>2015</v>
      </c>
      <c r="K782" s="73">
        <f t="shared" si="1116"/>
        <v>6.9786110047684855E-4</v>
      </c>
      <c r="L782" s="73">
        <f t="shared" si="1117"/>
        <v>6.9786110047684855E-4</v>
      </c>
      <c r="N782" s="56" t="str">
        <f t="shared" si="1118"/>
        <v>RHNB-59</v>
      </c>
      <c r="O782" s="56" t="str">
        <f t="shared" si="1119"/>
        <v>PUB</v>
      </c>
      <c r="P782" s="4">
        <f t="shared" si="1112"/>
        <v>1054</v>
      </c>
      <c r="Q782" s="4">
        <f t="shared" si="1113"/>
        <v>12</v>
      </c>
      <c r="R782" s="4">
        <f t="shared" si="1120"/>
        <v>1066</v>
      </c>
      <c r="S782" s="4">
        <f t="shared" si="1121"/>
        <v>3</v>
      </c>
      <c r="T782" s="4">
        <f t="shared" si="1114"/>
        <v>2.2265529817321605E-3</v>
      </c>
      <c r="BN782" s="41">
        <v>4.2000000000000011</v>
      </c>
      <c r="BO782" s="8" t="str">
        <f t="shared" si="1106"/>
        <v>HTBN-42</v>
      </c>
      <c r="BP782" s="42" t="s">
        <v>1017</v>
      </c>
      <c r="BQ782" s="36">
        <f t="shared" si="1110"/>
        <v>4.37523112534699E-4</v>
      </c>
      <c r="BR782" s="37">
        <f t="shared" si="1110"/>
        <v>3.0246897625105587E-4</v>
      </c>
      <c r="BS782" s="37">
        <f t="shared" si="1110"/>
        <v>2.172617650984289E-4</v>
      </c>
      <c r="BT782" s="37">
        <f t="shared" si="1110"/>
        <v>6.1097313847029849E-4</v>
      </c>
      <c r="BU782" s="37">
        <f t="shared" si="1110"/>
        <v>9.3332923312945681E-4</v>
      </c>
      <c r="BV782" s="37">
        <f t="shared" si="1110"/>
        <v>3.5667352147664144E-4</v>
      </c>
      <c r="BW782" s="37">
        <f t="shared" si="1107"/>
        <v>4.37523112534699E-4</v>
      </c>
      <c r="BX782" s="37">
        <f t="shared" si="1110"/>
        <v>4.18002377574965E-4</v>
      </c>
      <c r="BY782" s="37">
        <f t="shared" si="1110"/>
        <v>4.18002377574965E-4</v>
      </c>
      <c r="BZ782" s="37">
        <f t="shared" si="1110"/>
        <v>4.18002377574965E-4</v>
      </c>
      <c r="CA782" s="37"/>
      <c r="CB782" s="38">
        <f t="shared" si="1110"/>
        <v>4.37523112534699E-4</v>
      </c>
      <c r="CC782" s="43"/>
      <c r="CE782" s="4" t="str">
        <f t="shared" si="1111"/>
        <v>HTBN</v>
      </c>
      <c r="CH782" s="4" t="str">
        <f t="shared" si="1108"/>
        <v/>
      </c>
      <c r="CI782" s="4" t="str">
        <f t="shared" si="1108"/>
        <v/>
      </c>
      <c r="CJ782" s="4" t="str">
        <f t="shared" si="1108"/>
        <v/>
      </c>
    </row>
    <row r="783" spans="4:88" ht="15.75" customHeight="1" x14ac:dyDescent="0.25">
      <c r="D783" s="4" t="s">
        <v>791</v>
      </c>
      <c r="E783" s="4">
        <f>INDEX([1]IND_Attributes!$H:$H,MATCH(SER_SavePot!$D783,[1]IND_Attributes!$A:$A,0))</f>
        <v>0.14346032095094499</v>
      </c>
      <c r="F783" s="56" t="str">
        <f>INDEX([1]IND_Attributes!I:I,MATCH(SER_SavePot!$D783,[1]IND_Attributes!$A:$A,0))</f>
        <v>INDPUBRHN_OLDI_DMD</v>
      </c>
      <c r="G783" s="56" t="str">
        <f t="shared" si="1115"/>
        <v>INDPUBRHN_OLDI_DMD</v>
      </c>
      <c r="H783" s="56" t="s">
        <v>9</v>
      </c>
      <c r="I783" s="56" t="s">
        <v>10</v>
      </c>
      <c r="J783" s="56">
        <v>2015</v>
      </c>
      <c r="K783" s="73">
        <f t="shared" si="1116"/>
        <v>2.8747980483622137E-4</v>
      </c>
      <c r="L783" s="73">
        <f t="shared" si="1117"/>
        <v>2.8747980483622137E-4</v>
      </c>
      <c r="N783" s="56" t="str">
        <f t="shared" si="1118"/>
        <v>RHNB-59</v>
      </c>
      <c r="O783" s="56" t="str">
        <f t="shared" si="1119"/>
        <v>PUB</v>
      </c>
      <c r="P783" s="4">
        <f t="shared" si="1112"/>
        <v>1054</v>
      </c>
      <c r="Q783" s="4">
        <f t="shared" si="1113"/>
        <v>12</v>
      </c>
      <c r="R783" s="4">
        <f t="shared" si="1120"/>
        <v>1066</v>
      </c>
      <c r="S783" s="4">
        <f t="shared" si="1121"/>
        <v>3</v>
      </c>
      <c r="T783" s="4">
        <f t="shared" si="1114"/>
        <v>2.2265529817321605E-3</v>
      </c>
      <c r="BN783" s="41">
        <v>4.2000000000000011</v>
      </c>
      <c r="BO783" s="8" t="str">
        <f t="shared" si="1106"/>
        <v>HTBE-42</v>
      </c>
      <c r="BP783" s="42" t="s">
        <v>1019</v>
      </c>
      <c r="BQ783" s="36">
        <f t="shared" si="1110"/>
        <v>4.37523112534699E-4</v>
      </c>
      <c r="BR783" s="37">
        <f t="shared" si="1110"/>
        <v>3.0246897625105587E-4</v>
      </c>
      <c r="BS783" s="37">
        <f t="shared" si="1110"/>
        <v>2.172617650984289E-4</v>
      </c>
      <c r="BT783" s="37">
        <f t="shared" si="1110"/>
        <v>6.1097313847029849E-4</v>
      </c>
      <c r="BU783" s="37">
        <f t="shared" si="1110"/>
        <v>9.3332923312945681E-4</v>
      </c>
      <c r="BV783" s="37">
        <f t="shared" si="1110"/>
        <v>3.5667352147664144E-4</v>
      </c>
      <c r="BW783" s="37">
        <f t="shared" si="1107"/>
        <v>4.37523112534699E-4</v>
      </c>
      <c r="BX783" s="37">
        <f t="shared" si="1110"/>
        <v>4.18002377574965E-4</v>
      </c>
      <c r="BY783" s="37">
        <f t="shared" si="1110"/>
        <v>4.18002377574965E-4</v>
      </c>
      <c r="BZ783" s="37">
        <f t="shared" si="1110"/>
        <v>4.18002377574965E-4</v>
      </c>
      <c r="CA783" s="37"/>
      <c r="CB783" s="38">
        <f t="shared" si="1110"/>
        <v>4.37523112534699E-4</v>
      </c>
      <c r="CC783" s="43"/>
      <c r="CE783" s="4" t="str">
        <f t="shared" si="1111"/>
        <v>HTBE</v>
      </c>
      <c r="CH783" s="4" t="str">
        <f t="shared" si="1108"/>
        <v/>
      </c>
      <c r="CI783" s="4" t="str">
        <f t="shared" si="1108"/>
        <v/>
      </c>
      <c r="CJ783" s="4" t="str">
        <f t="shared" si="1108"/>
        <v/>
      </c>
    </row>
    <row r="784" spans="4:88" ht="15.75" customHeight="1" x14ac:dyDescent="0.25">
      <c r="D784" s="4" t="s">
        <v>792</v>
      </c>
      <c r="E784" s="4">
        <f>INDEX([1]IND_Attributes!$H:$H,MATCH(SER_SavePot!$D784,[1]IND_Attributes!$A:$A,0))</f>
        <v>0.50828781658996902</v>
      </c>
      <c r="F784" s="56" t="str">
        <f>INDEX([1]IND_Attributes!I:I,MATCH(SER_SavePot!$D784,[1]IND_Attributes!$A:$A,0))</f>
        <v>INDPUBRHN_OLDC_DMD</v>
      </c>
      <c r="G784" s="56" t="str">
        <f t="shared" si="1115"/>
        <v>INDPUBRHN_OLDC_DMD</v>
      </c>
      <c r="H784" s="56" t="s">
        <v>9</v>
      </c>
      <c r="I784" s="56" t="s">
        <v>10</v>
      </c>
      <c r="J784" s="56">
        <v>2015</v>
      </c>
      <c r="K784" s="73">
        <f t="shared" si="1116"/>
        <v>1.0185567782458472E-3</v>
      </c>
      <c r="L784" s="73">
        <f t="shared" si="1117"/>
        <v>1.0185567782458472E-3</v>
      </c>
      <c r="N784" s="56" t="str">
        <f t="shared" si="1118"/>
        <v>RHNB-60</v>
      </c>
      <c r="O784" s="56" t="str">
        <f t="shared" si="1119"/>
        <v>PUB</v>
      </c>
      <c r="P784" s="4">
        <f t="shared" si="1112"/>
        <v>1072</v>
      </c>
      <c r="Q784" s="4">
        <f t="shared" si="1113"/>
        <v>12</v>
      </c>
      <c r="R784" s="4">
        <f t="shared" si="1120"/>
        <v>1084</v>
      </c>
      <c r="S784" s="4">
        <f t="shared" si="1121"/>
        <v>3</v>
      </c>
      <c r="T784" s="4">
        <f t="shared" si="1114"/>
        <v>2.226552981732105E-3</v>
      </c>
      <c r="BN784" s="41">
        <v>4.2000000000000011</v>
      </c>
      <c r="BO784" s="8" t="str">
        <f t="shared" si="1106"/>
        <v>HTDN-42</v>
      </c>
      <c r="BP784" s="42" t="s">
        <v>1021</v>
      </c>
      <c r="BQ784" s="36">
        <f t="shared" si="1110"/>
        <v>4.37523112534699E-4</v>
      </c>
      <c r="BR784" s="37">
        <f t="shared" si="1110"/>
        <v>3.0246897625105587E-4</v>
      </c>
      <c r="BS784" s="37">
        <f t="shared" si="1110"/>
        <v>2.172617650984289E-4</v>
      </c>
      <c r="BT784" s="37">
        <f t="shared" si="1110"/>
        <v>6.1097313847029849E-4</v>
      </c>
      <c r="BU784" s="37">
        <f t="shared" si="1110"/>
        <v>9.3332923312945681E-4</v>
      </c>
      <c r="BV784" s="37">
        <f t="shared" si="1110"/>
        <v>3.5667352147664144E-4</v>
      </c>
      <c r="BW784" s="37">
        <f t="shared" si="1107"/>
        <v>4.37523112534699E-4</v>
      </c>
      <c r="BX784" s="37">
        <f t="shared" si="1110"/>
        <v>4.18002377574965E-4</v>
      </c>
      <c r="BY784" s="37">
        <f t="shared" si="1110"/>
        <v>4.18002377574965E-4</v>
      </c>
      <c r="BZ784" s="37">
        <f t="shared" si="1110"/>
        <v>4.18002377574965E-4</v>
      </c>
      <c r="CA784" s="37"/>
      <c r="CB784" s="38">
        <f t="shared" si="1110"/>
        <v>4.37523112534699E-4</v>
      </c>
      <c r="CC784" s="43"/>
      <c r="CE784" s="4" t="str">
        <f t="shared" si="1111"/>
        <v>HTDN</v>
      </c>
      <c r="CH784" s="4" t="str">
        <f t="shared" si="1108"/>
        <v/>
      </c>
      <c r="CI784" s="4" t="str">
        <f t="shared" si="1108"/>
        <v/>
      </c>
      <c r="CJ784" s="4" t="str">
        <f t="shared" si="1108"/>
        <v/>
      </c>
    </row>
    <row r="785" spans="4:88" ht="15.75" customHeight="1" x14ac:dyDescent="0.25">
      <c r="D785" s="4" t="s">
        <v>793</v>
      </c>
      <c r="E785" s="4">
        <f>INDEX([1]IND_Attributes!$H:$H,MATCH(SER_SavePot!$D785,[1]IND_Attributes!$A:$A,0))</f>
        <v>0.34825186245908502</v>
      </c>
      <c r="F785" s="56" t="str">
        <f>INDEX([1]IND_Attributes!I:I,MATCH(SER_SavePot!$D785,[1]IND_Attributes!$A:$A,0))</f>
        <v>INDPUBRHN_OLDD_DMD</v>
      </c>
      <c r="G785" s="56" t="str">
        <f t="shared" si="1115"/>
        <v>INDPUBRHN_OLDD_DMD</v>
      </c>
      <c r="H785" s="56" t="s">
        <v>9</v>
      </c>
      <c r="I785" s="56" t="s">
        <v>10</v>
      </c>
      <c r="J785" s="56">
        <v>2015</v>
      </c>
      <c r="K785" s="73">
        <f t="shared" si="1116"/>
        <v>6.9786110047683121E-4</v>
      </c>
      <c r="L785" s="73">
        <f t="shared" si="1117"/>
        <v>6.9786110047683121E-4</v>
      </c>
      <c r="N785" s="56" t="str">
        <f t="shared" si="1118"/>
        <v>RHNB-60</v>
      </c>
      <c r="O785" s="56" t="str">
        <f t="shared" si="1119"/>
        <v>PUB</v>
      </c>
      <c r="P785" s="4">
        <f t="shared" si="1112"/>
        <v>1072</v>
      </c>
      <c r="Q785" s="4">
        <f t="shared" si="1113"/>
        <v>12</v>
      </c>
      <c r="R785" s="4">
        <f t="shared" si="1120"/>
        <v>1084</v>
      </c>
      <c r="S785" s="4">
        <f t="shared" si="1121"/>
        <v>3</v>
      </c>
      <c r="T785" s="4">
        <f t="shared" si="1114"/>
        <v>2.226552981732105E-3</v>
      </c>
      <c r="BN785" s="41">
        <v>4.2000000000000011</v>
      </c>
      <c r="BO785" s="8" t="str">
        <f t="shared" si="1106"/>
        <v>HTDE-42</v>
      </c>
      <c r="BP785" s="42" t="s">
        <v>1021</v>
      </c>
      <c r="BQ785" s="36">
        <f t="shared" si="1110"/>
        <v>4.37523112534699E-4</v>
      </c>
      <c r="BR785" s="37">
        <f t="shared" si="1110"/>
        <v>3.0246897625105587E-4</v>
      </c>
      <c r="BS785" s="37">
        <f t="shared" si="1110"/>
        <v>2.172617650984289E-4</v>
      </c>
      <c r="BT785" s="37">
        <f t="shared" si="1110"/>
        <v>6.1097313847029849E-4</v>
      </c>
      <c r="BU785" s="37">
        <f t="shared" si="1110"/>
        <v>9.3332923312945681E-4</v>
      </c>
      <c r="BV785" s="37">
        <f t="shared" si="1110"/>
        <v>3.5667352147664144E-4</v>
      </c>
      <c r="BW785" s="37">
        <f t="shared" si="1107"/>
        <v>4.37523112534699E-4</v>
      </c>
      <c r="BX785" s="37">
        <f t="shared" si="1110"/>
        <v>4.18002377574965E-4</v>
      </c>
      <c r="BY785" s="37">
        <f t="shared" si="1110"/>
        <v>4.18002377574965E-4</v>
      </c>
      <c r="BZ785" s="37">
        <f t="shared" si="1110"/>
        <v>4.18002377574965E-4</v>
      </c>
      <c r="CA785" s="37"/>
      <c r="CB785" s="38">
        <f t="shared" si="1110"/>
        <v>4.37523112534699E-4</v>
      </c>
      <c r="CC785" s="43"/>
      <c r="CE785" s="4" t="str">
        <f t="shared" si="1111"/>
        <v>HTDE</v>
      </c>
      <c r="CH785" s="4" t="str">
        <f t="shared" si="1108"/>
        <v/>
      </c>
      <c r="CI785" s="4" t="str">
        <f t="shared" si="1108"/>
        <v/>
      </c>
      <c r="CJ785" s="4" t="str">
        <f t="shared" si="1108"/>
        <v/>
      </c>
    </row>
    <row r="786" spans="4:88" ht="15.75" customHeight="1" x14ac:dyDescent="0.25">
      <c r="D786" s="4" t="s">
        <v>794</v>
      </c>
      <c r="E786" s="4">
        <f>INDEX([1]IND_Attributes!$H:$H,MATCH(SER_SavePot!$D786,[1]IND_Attributes!$A:$A,0))</f>
        <v>0.14346032095094499</v>
      </c>
      <c r="F786" s="56" t="str">
        <f>INDEX([1]IND_Attributes!I:I,MATCH(SER_SavePot!$D786,[1]IND_Attributes!$A:$A,0))</f>
        <v>INDPUBRHN_OLDI_DMD</v>
      </c>
      <c r="G786" s="56" t="str">
        <f t="shared" si="1115"/>
        <v>INDPUBRHN_OLDI_DMD</v>
      </c>
      <c r="H786" s="56" t="s">
        <v>9</v>
      </c>
      <c r="I786" s="56" t="s">
        <v>10</v>
      </c>
      <c r="J786" s="56">
        <v>2015</v>
      </c>
      <c r="K786" s="73">
        <f t="shared" si="1116"/>
        <v>2.8747980483621421E-4</v>
      </c>
      <c r="L786" s="73">
        <f t="shared" si="1117"/>
        <v>2.8747980483621421E-4</v>
      </c>
      <c r="N786" s="56" t="str">
        <f t="shared" si="1118"/>
        <v>RHNB-60</v>
      </c>
      <c r="O786" s="56" t="str">
        <f t="shared" si="1119"/>
        <v>PUB</v>
      </c>
      <c r="P786" s="4">
        <f t="shared" si="1112"/>
        <v>1072</v>
      </c>
      <c r="Q786" s="4">
        <f t="shared" si="1113"/>
        <v>12</v>
      </c>
      <c r="R786" s="4">
        <f t="shared" si="1120"/>
        <v>1084</v>
      </c>
      <c r="S786" s="4">
        <f t="shared" si="1121"/>
        <v>3</v>
      </c>
      <c r="T786" s="4">
        <f t="shared" si="1114"/>
        <v>2.226552981732105E-3</v>
      </c>
      <c r="BN786" s="41">
        <v>4.2000000000000011</v>
      </c>
      <c r="BO786" s="8" t="str">
        <f t="shared" si="1106"/>
        <v>RHNB-42</v>
      </c>
      <c r="BP786" s="42" t="s">
        <v>1024</v>
      </c>
      <c r="BQ786" s="36">
        <f t="shared" si="1110"/>
        <v>1.0479719123203321E-3</v>
      </c>
      <c r="BR786" s="37">
        <f t="shared" si="1110"/>
        <v>2.060526337275756E-3</v>
      </c>
      <c r="BS786" s="37">
        <f t="shared" si="1110"/>
        <v>2.1134556125858711E-3</v>
      </c>
      <c r="BT786" s="37">
        <f t="shared" si="1110"/>
        <v>2.1890829019365621E-3</v>
      </c>
      <c r="BU786" s="37">
        <f t="shared" si="1110"/>
        <v>2.1625585398880043E-3</v>
      </c>
      <c r="BV786" s="37">
        <f t="shared" si="1110"/>
        <v>2.1731600205530804E-3</v>
      </c>
      <c r="BW786" s="37">
        <f t="shared" si="1107"/>
        <v>1.0479719123203321E-3</v>
      </c>
      <c r="BX786" s="37">
        <f t="shared" si="1110"/>
        <v>2.2265529817321467E-3</v>
      </c>
      <c r="BY786" s="37">
        <f t="shared" si="1110"/>
        <v>2.2265529817321467E-3</v>
      </c>
      <c r="BZ786" s="37">
        <f t="shared" si="1110"/>
        <v>2.2265529817321467E-3</v>
      </c>
      <c r="CA786" s="37"/>
      <c r="CB786" s="38">
        <f t="shared" si="1110"/>
        <v>1.0479719123203321E-3</v>
      </c>
      <c r="CC786" s="43"/>
      <c r="CE786" s="4" t="str">
        <f t="shared" si="1111"/>
        <v>RHNB</v>
      </c>
      <c r="CH786" s="4">
        <f t="shared" si="1108"/>
        <v>2.2265529817321467E-3</v>
      </c>
      <c r="CI786" s="4">
        <f t="shared" si="1108"/>
        <v>2.2265529817321467E-3</v>
      </c>
      <c r="CJ786" s="4">
        <f t="shared" si="1108"/>
        <v>2.2265529817321467E-3</v>
      </c>
    </row>
    <row r="787" spans="4:88" ht="15.75" customHeight="1" x14ac:dyDescent="0.25">
      <c r="D787" s="4" t="s">
        <v>795</v>
      </c>
      <c r="E787" s="4">
        <f>INDEX([1]IND_Attributes!$H:$H,MATCH(SER_SavePot!$D787,[1]IND_Attributes!$A:$A,0))</f>
        <v>0.50828781658996902</v>
      </c>
      <c r="F787" s="56" t="str">
        <f>INDEX([1]IND_Attributes!I:I,MATCH(SER_SavePot!$D787,[1]IND_Attributes!$A:$A,0))</f>
        <v>INDPUBRHN_OLDC_DMD</v>
      </c>
      <c r="G787" s="56" t="str">
        <f t="shared" si="1115"/>
        <v>INDPUBRHN_OLDC_DMD</v>
      </c>
      <c r="H787" s="56" t="s">
        <v>9</v>
      </c>
      <c r="I787" s="56" t="s">
        <v>10</v>
      </c>
      <c r="J787" s="56">
        <v>2015</v>
      </c>
      <c r="K787" s="73">
        <f t="shared" si="1116"/>
        <v>1.01855677824586E-3</v>
      </c>
      <c r="L787" s="73">
        <f t="shared" si="1117"/>
        <v>1.01855677824586E-3</v>
      </c>
      <c r="N787" s="56" t="str">
        <f t="shared" si="1118"/>
        <v>RHNB-61</v>
      </c>
      <c r="O787" s="56" t="str">
        <f t="shared" si="1119"/>
        <v>PUB</v>
      </c>
      <c r="P787" s="4">
        <f t="shared" si="1112"/>
        <v>1090</v>
      </c>
      <c r="Q787" s="4">
        <f t="shared" si="1113"/>
        <v>12</v>
      </c>
      <c r="R787" s="4">
        <f t="shared" si="1120"/>
        <v>1102</v>
      </c>
      <c r="S787" s="4">
        <f t="shared" si="1121"/>
        <v>3</v>
      </c>
      <c r="T787" s="4">
        <f t="shared" si="1114"/>
        <v>2.2265529817321328E-3</v>
      </c>
      <c r="BN787" s="41">
        <v>4.2000000000000011</v>
      </c>
      <c r="BO787" s="8" t="str">
        <f t="shared" si="1106"/>
        <v>RHEB-42</v>
      </c>
      <c r="BP787" s="42" t="s">
        <v>1026</v>
      </c>
      <c r="BQ787" s="36">
        <f t="shared" si="1110"/>
        <v>1.0479719123203321E-3</v>
      </c>
      <c r="BR787" s="37">
        <f t="shared" si="1110"/>
        <v>2.060526337275756E-3</v>
      </c>
      <c r="BS787" s="37">
        <f t="shared" si="1110"/>
        <v>2.1134556125858711E-3</v>
      </c>
      <c r="BT787" s="37">
        <f t="shared" si="1110"/>
        <v>2.1890829019365621E-3</v>
      </c>
      <c r="BU787" s="37">
        <f t="shared" si="1110"/>
        <v>2.1625585398880043E-3</v>
      </c>
      <c r="BV787" s="37">
        <f t="shared" si="1110"/>
        <v>2.1731600205530804E-3</v>
      </c>
      <c r="BW787" s="37">
        <f t="shared" si="1107"/>
        <v>1.0479719123203321E-3</v>
      </c>
      <c r="BX787" s="37">
        <f t="shared" si="1110"/>
        <v>2.2265529817321467E-3</v>
      </c>
      <c r="BY787" s="37">
        <f t="shared" si="1110"/>
        <v>2.2265529817321467E-3</v>
      </c>
      <c r="BZ787" s="37">
        <f t="shared" si="1110"/>
        <v>2.2265529817321467E-3</v>
      </c>
      <c r="CA787" s="37"/>
      <c r="CB787" s="38">
        <f t="shared" si="1110"/>
        <v>1.0479719123203321E-3</v>
      </c>
      <c r="CC787" s="43"/>
      <c r="CE787" s="4" t="str">
        <f t="shared" si="1111"/>
        <v>RHEB</v>
      </c>
      <c r="CH787" s="4" t="str">
        <f t="shared" si="1108"/>
        <v/>
      </c>
      <c r="CI787" s="4" t="str">
        <f t="shared" si="1108"/>
        <v/>
      </c>
      <c r="CJ787" s="4" t="str">
        <f t="shared" si="1108"/>
        <v/>
      </c>
    </row>
    <row r="788" spans="4:88" ht="15.75" customHeight="1" x14ac:dyDescent="0.25">
      <c r="D788" s="4" t="s">
        <v>796</v>
      </c>
      <c r="E788" s="4">
        <f>INDEX([1]IND_Attributes!$H:$H,MATCH(SER_SavePot!$D788,[1]IND_Attributes!$A:$A,0))</f>
        <v>0.34825186245908502</v>
      </c>
      <c r="F788" s="56" t="str">
        <f>INDEX([1]IND_Attributes!I:I,MATCH(SER_SavePot!$D788,[1]IND_Attributes!$A:$A,0))</f>
        <v>INDPUBRHN_OLDD_DMD</v>
      </c>
      <c r="G788" s="56" t="str">
        <f t="shared" si="1115"/>
        <v>INDPUBRHN_OLDD_DMD</v>
      </c>
      <c r="H788" s="56" t="s">
        <v>9</v>
      </c>
      <c r="I788" s="56" t="s">
        <v>10</v>
      </c>
      <c r="J788" s="56">
        <v>2015</v>
      </c>
      <c r="K788" s="73">
        <f t="shared" si="1116"/>
        <v>6.9786110047683999E-4</v>
      </c>
      <c r="L788" s="73">
        <f t="shared" si="1117"/>
        <v>6.9786110047683999E-4</v>
      </c>
      <c r="N788" s="56" t="str">
        <f t="shared" si="1118"/>
        <v>RHNB-61</v>
      </c>
      <c r="O788" s="56" t="str">
        <f t="shared" si="1119"/>
        <v>PUB</v>
      </c>
      <c r="P788" s="4">
        <f t="shared" si="1112"/>
        <v>1090</v>
      </c>
      <c r="Q788" s="4">
        <f t="shared" si="1113"/>
        <v>12</v>
      </c>
      <c r="R788" s="4">
        <f t="shared" si="1120"/>
        <v>1102</v>
      </c>
      <c r="S788" s="4">
        <f t="shared" si="1121"/>
        <v>3</v>
      </c>
      <c r="T788" s="4">
        <f t="shared" si="1114"/>
        <v>2.2265529817321328E-3</v>
      </c>
      <c r="BN788" s="41">
        <v>4.2000000000000011</v>
      </c>
      <c r="BO788" s="8" t="str">
        <f t="shared" si="1106"/>
        <v>RHND-42</v>
      </c>
      <c r="BP788" s="42" t="s">
        <v>1028</v>
      </c>
      <c r="BQ788" s="36">
        <f t="shared" si="1110"/>
        <v>1.0479719123203321E-3</v>
      </c>
      <c r="BR788" s="37">
        <f t="shared" si="1110"/>
        <v>2.060526337275756E-3</v>
      </c>
      <c r="BS788" s="37">
        <f t="shared" si="1110"/>
        <v>2.1134556125858711E-3</v>
      </c>
      <c r="BT788" s="37">
        <f t="shared" si="1110"/>
        <v>2.1890829019365621E-3</v>
      </c>
      <c r="BU788" s="37">
        <f t="shared" si="1110"/>
        <v>2.1625585398880043E-3</v>
      </c>
      <c r="BV788" s="37">
        <f t="shared" si="1110"/>
        <v>2.1731600205530804E-3</v>
      </c>
      <c r="BW788" s="37">
        <f t="shared" si="1107"/>
        <v>1.0479719123203321E-3</v>
      </c>
      <c r="BX788" s="37">
        <f t="shared" si="1110"/>
        <v>2.2265529817321467E-3</v>
      </c>
      <c r="BY788" s="37">
        <f t="shared" si="1110"/>
        <v>2.2265529817321467E-3</v>
      </c>
      <c r="BZ788" s="37">
        <f t="shared" si="1110"/>
        <v>2.2265529817321467E-3</v>
      </c>
      <c r="CA788" s="37"/>
      <c r="CB788" s="38">
        <f t="shared" si="1110"/>
        <v>1.0479719123203321E-3</v>
      </c>
      <c r="CC788" s="43"/>
      <c r="CE788" s="4" t="str">
        <f t="shared" si="1111"/>
        <v>RHND</v>
      </c>
      <c r="CH788" s="4">
        <f t="shared" si="1108"/>
        <v>2.2265529817321467E-3</v>
      </c>
      <c r="CI788" s="4">
        <f t="shared" si="1108"/>
        <v>2.2265529817321467E-3</v>
      </c>
      <c r="CJ788" s="4">
        <f t="shared" si="1108"/>
        <v>2.2265529817321467E-3</v>
      </c>
    </row>
    <row r="789" spans="4:88" ht="15.75" customHeight="1" x14ac:dyDescent="0.25">
      <c r="D789" s="4" t="s">
        <v>797</v>
      </c>
      <c r="E789" s="4">
        <f>INDEX([1]IND_Attributes!$H:$H,MATCH(SER_SavePot!$D789,[1]IND_Attributes!$A:$A,0))</f>
        <v>0.14346032095094499</v>
      </c>
      <c r="F789" s="56" t="str">
        <f>INDEX([1]IND_Attributes!I:I,MATCH(SER_SavePot!$D789,[1]IND_Attributes!$A:$A,0))</f>
        <v>INDPUBRHN_OLDI_DMD</v>
      </c>
      <c r="G789" s="56" t="str">
        <f t="shared" si="1115"/>
        <v>INDPUBRHN_OLDI_DMD</v>
      </c>
      <c r="H789" s="56" t="s">
        <v>9</v>
      </c>
      <c r="I789" s="56" t="s">
        <v>10</v>
      </c>
      <c r="J789" s="56">
        <v>2015</v>
      </c>
      <c r="K789" s="73">
        <f t="shared" si="1116"/>
        <v>2.8747980483621784E-4</v>
      </c>
      <c r="L789" s="73">
        <f t="shared" si="1117"/>
        <v>2.8747980483621784E-4</v>
      </c>
      <c r="N789" s="56" t="str">
        <f t="shared" si="1118"/>
        <v>RHNB-61</v>
      </c>
      <c r="O789" s="56" t="str">
        <f t="shared" si="1119"/>
        <v>PUB</v>
      </c>
      <c r="P789" s="4">
        <f t="shared" si="1112"/>
        <v>1090</v>
      </c>
      <c r="Q789" s="4">
        <f t="shared" si="1113"/>
        <v>12</v>
      </c>
      <c r="R789" s="4">
        <f t="shared" si="1120"/>
        <v>1102</v>
      </c>
      <c r="S789" s="4">
        <f t="shared" si="1121"/>
        <v>3</v>
      </c>
      <c r="T789" s="4">
        <f t="shared" si="1114"/>
        <v>2.2265529817321328E-3</v>
      </c>
      <c r="BN789" s="41">
        <v>4.2000000000000011</v>
      </c>
      <c r="BO789" s="8" t="str">
        <f t="shared" si="1106"/>
        <v>RHED-42</v>
      </c>
      <c r="BP789" s="42" t="s">
        <v>1030</v>
      </c>
      <c r="BQ789" s="36">
        <f t="shared" si="1110"/>
        <v>1.0479719123203321E-3</v>
      </c>
      <c r="BR789" s="37">
        <f t="shared" si="1110"/>
        <v>2.060526337275756E-3</v>
      </c>
      <c r="BS789" s="37">
        <f t="shared" si="1110"/>
        <v>2.1134556125858711E-3</v>
      </c>
      <c r="BT789" s="37">
        <f t="shared" si="1110"/>
        <v>2.1890829019365621E-3</v>
      </c>
      <c r="BU789" s="37">
        <f t="shared" si="1110"/>
        <v>2.1625585398880043E-3</v>
      </c>
      <c r="BV789" s="37">
        <f t="shared" si="1110"/>
        <v>2.1731600205530804E-3</v>
      </c>
      <c r="BW789" s="37">
        <f t="shared" si="1107"/>
        <v>1.0479719123203321E-3</v>
      </c>
      <c r="BX789" s="37">
        <f t="shared" si="1110"/>
        <v>2.2265529817321467E-3</v>
      </c>
      <c r="BY789" s="37">
        <f t="shared" si="1110"/>
        <v>2.2265529817321467E-3</v>
      </c>
      <c r="BZ789" s="37">
        <f t="shared" si="1110"/>
        <v>2.2265529817321467E-3</v>
      </c>
      <c r="CA789" s="37"/>
      <c r="CB789" s="38">
        <f t="shared" si="1110"/>
        <v>1.0479719123203321E-3</v>
      </c>
      <c r="CC789" s="43"/>
      <c r="CE789" s="4" t="str">
        <f t="shared" si="1111"/>
        <v>RHED</v>
      </c>
      <c r="CH789" s="4" t="str">
        <f t="shared" si="1108"/>
        <v/>
      </c>
      <c r="CI789" s="4" t="str">
        <f t="shared" si="1108"/>
        <v/>
      </c>
      <c r="CJ789" s="4" t="str">
        <f t="shared" si="1108"/>
        <v/>
      </c>
    </row>
    <row r="790" spans="4:88" ht="15.75" customHeight="1" x14ac:dyDescent="0.25">
      <c r="D790" s="4" t="s">
        <v>798</v>
      </c>
      <c r="E790" s="4">
        <f>INDEX([1]IND_Attributes!$H:$H,MATCH(SER_SavePot!$D790,[1]IND_Attributes!$A:$A,0))</f>
        <v>0.50828781658996902</v>
      </c>
      <c r="F790" s="56" t="str">
        <f>INDEX([1]IND_Attributes!I:I,MATCH(SER_SavePot!$D790,[1]IND_Attributes!$A:$A,0))</f>
        <v>INDPUBRHN_OLDC_DMD</v>
      </c>
      <c r="G790" s="56" t="str">
        <f t="shared" si="1115"/>
        <v>INDPUBRHN_OLDC_DMD</v>
      </c>
      <c r="H790" s="56" t="s">
        <v>9</v>
      </c>
      <c r="I790" s="56" t="s">
        <v>10</v>
      </c>
      <c r="J790" s="56">
        <v>2015</v>
      </c>
      <c r="K790" s="73">
        <f t="shared" si="1116"/>
        <v>1.0185567782458726E-3</v>
      </c>
      <c r="L790" s="73">
        <f t="shared" si="1117"/>
        <v>1.0185567782458726E-3</v>
      </c>
      <c r="N790" s="56" t="str">
        <f t="shared" si="1118"/>
        <v>RHNB-62</v>
      </c>
      <c r="O790" s="56" t="str">
        <f t="shared" si="1119"/>
        <v>PUB</v>
      </c>
      <c r="P790" s="4">
        <f t="shared" si="1112"/>
        <v>1108</v>
      </c>
      <c r="Q790" s="4">
        <f t="shared" si="1113"/>
        <v>12</v>
      </c>
      <c r="R790" s="4">
        <f t="shared" si="1120"/>
        <v>1120</v>
      </c>
      <c r="S790" s="4">
        <f t="shared" si="1121"/>
        <v>3</v>
      </c>
      <c r="T790" s="4">
        <f t="shared" si="1114"/>
        <v>2.2265529817321605E-3</v>
      </c>
      <c r="BN790" s="41">
        <v>4.2000000000000011</v>
      </c>
      <c r="BO790" s="8" t="str">
        <f t="shared" si="1106"/>
        <v>LADN-42</v>
      </c>
      <c r="BP790" s="42" t="s">
        <v>1032</v>
      </c>
      <c r="BQ790" s="36">
        <f t="shared" si="1110"/>
        <v>6.6959650315964181E-3</v>
      </c>
      <c r="BR790" s="37">
        <f t="shared" si="1110"/>
        <v>5.5699675720264075E-3</v>
      </c>
      <c r="BS790" s="37">
        <f t="shared" si="1110"/>
        <v>6.2391844900991367E-3</v>
      </c>
      <c r="BT790" s="37">
        <f t="shared" si="1110"/>
        <v>6.9815631994832872E-3</v>
      </c>
      <c r="BU790" s="37">
        <f t="shared" si="1110"/>
        <v>5.6688767643815197E-3</v>
      </c>
      <c r="BV790" s="37">
        <f t="shared" si="1110"/>
        <v>5.0753460542864448E-3</v>
      </c>
      <c r="BW790" s="37">
        <f t="shared" si="1107"/>
        <v>6.6959650315964181E-3</v>
      </c>
      <c r="BX790" s="37">
        <f t="shared" si="1110"/>
        <v>6.6530598204723734E-3</v>
      </c>
      <c r="BY790" s="37">
        <f t="shared" si="1110"/>
        <v>3.5431361342763423E-3</v>
      </c>
      <c r="BZ790" s="37">
        <f t="shared" si="1110"/>
        <v>3.5431361342763423E-3</v>
      </c>
      <c r="CA790" s="37"/>
      <c r="CB790" s="38">
        <f t="shared" si="1110"/>
        <v>6.6959650315964181E-3</v>
      </c>
      <c r="CC790" s="43"/>
      <c r="CE790" s="4" t="str">
        <f t="shared" si="1111"/>
        <v>LADN</v>
      </c>
      <c r="CH790" s="4" t="str">
        <f t="shared" si="1108"/>
        <v/>
      </c>
      <c r="CI790" s="4" t="str">
        <f t="shared" si="1108"/>
        <v/>
      </c>
      <c r="CJ790" s="4" t="str">
        <f t="shared" si="1108"/>
        <v/>
      </c>
    </row>
    <row r="791" spans="4:88" ht="15.75" customHeight="1" x14ac:dyDescent="0.25">
      <c r="D791" s="4" t="s">
        <v>799</v>
      </c>
      <c r="E791" s="4">
        <f>INDEX([1]IND_Attributes!$H:$H,MATCH(SER_SavePot!$D791,[1]IND_Attributes!$A:$A,0))</f>
        <v>0.34825186245908502</v>
      </c>
      <c r="F791" s="56" t="str">
        <f>INDEX([1]IND_Attributes!I:I,MATCH(SER_SavePot!$D791,[1]IND_Attributes!$A:$A,0))</f>
        <v>INDPUBRHN_OLDD_DMD</v>
      </c>
      <c r="G791" s="56" t="str">
        <f t="shared" si="1115"/>
        <v>INDPUBRHN_OLDD_DMD</v>
      </c>
      <c r="H791" s="56" t="s">
        <v>9</v>
      </c>
      <c r="I791" s="56" t="s">
        <v>10</v>
      </c>
      <c r="J791" s="56">
        <v>2015</v>
      </c>
      <c r="K791" s="73">
        <f t="shared" si="1116"/>
        <v>6.9786110047684855E-4</v>
      </c>
      <c r="L791" s="73">
        <f t="shared" si="1117"/>
        <v>6.9786110047684855E-4</v>
      </c>
      <c r="N791" s="56" t="str">
        <f t="shared" si="1118"/>
        <v>RHNB-62</v>
      </c>
      <c r="O791" s="56" t="str">
        <f t="shared" si="1119"/>
        <v>PUB</v>
      </c>
      <c r="P791" s="4">
        <f t="shared" si="1112"/>
        <v>1108</v>
      </c>
      <c r="Q791" s="4">
        <f t="shared" si="1113"/>
        <v>12</v>
      </c>
      <c r="R791" s="4">
        <f t="shared" si="1120"/>
        <v>1120</v>
      </c>
      <c r="S791" s="4">
        <f t="shared" si="1121"/>
        <v>3</v>
      </c>
      <c r="T791" s="4">
        <f t="shared" si="1114"/>
        <v>2.2265529817321605E-3</v>
      </c>
      <c r="BN791" s="41">
        <v>4.2000000000000011</v>
      </c>
      <c r="BO791" s="8" t="str">
        <f t="shared" si="1106"/>
        <v>LADE-42</v>
      </c>
      <c r="BP791" s="42" t="s">
        <v>1034</v>
      </c>
      <c r="BQ791" s="36">
        <f t="shared" si="1110"/>
        <v>6.6959650315964181E-3</v>
      </c>
      <c r="BR791" s="37">
        <f t="shared" si="1110"/>
        <v>5.5699675720264075E-3</v>
      </c>
      <c r="BS791" s="37">
        <f t="shared" si="1110"/>
        <v>6.2391844900991367E-3</v>
      </c>
      <c r="BT791" s="37">
        <f t="shared" si="1110"/>
        <v>6.9815631994832872E-3</v>
      </c>
      <c r="BU791" s="37">
        <f t="shared" si="1110"/>
        <v>5.6688767643815197E-3</v>
      </c>
      <c r="BV791" s="37">
        <f t="shared" si="1110"/>
        <v>5.0753460542864448E-3</v>
      </c>
      <c r="BW791" s="37">
        <f t="shared" si="1107"/>
        <v>6.6959650315964181E-3</v>
      </c>
      <c r="BX791" s="37">
        <f t="shared" si="1110"/>
        <v>6.6530598204723734E-3</v>
      </c>
      <c r="BY791" s="37">
        <f t="shared" si="1110"/>
        <v>3.5431361342763423E-3</v>
      </c>
      <c r="BZ791" s="37">
        <f t="shared" si="1110"/>
        <v>3.5431361342763423E-3</v>
      </c>
      <c r="CA791" s="37"/>
      <c r="CB791" s="38">
        <f t="shared" si="1110"/>
        <v>6.6959650315964181E-3</v>
      </c>
      <c r="CC791" s="43"/>
      <c r="CE791" s="4" t="str">
        <f t="shared" si="1111"/>
        <v>LADE</v>
      </c>
      <c r="CH791" s="4" t="str">
        <f t="shared" si="1108"/>
        <v/>
      </c>
      <c r="CI791" s="4" t="str">
        <f t="shared" si="1108"/>
        <v/>
      </c>
      <c r="CJ791" s="4" t="str">
        <f t="shared" si="1108"/>
        <v/>
      </c>
    </row>
    <row r="792" spans="4:88" ht="15.75" customHeight="1" x14ac:dyDescent="0.25">
      <c r="D792" s="4" t="s">
        <v>800</v>
      </c>
      <c r="E792" s="4">
        <f>INDEX([1]IND_Attributes!$H:$H,MATCH(SER_SavePot!$D792,[1]IND_Attributes!$A:$A,0))</f>
        <v>0.14346032095094499</v>
      </c>
      <c r="F792" s="56" t="str">
        <f>INDEX([1]IND_Attributes!I:I,MATCH(SER_SavePot!$D792,[1]IND_Attributes!$A:$A,0))</f>
        <v>INDPUBRHN_OLDI_DMD</v>
      </c>
      <c r="G792" s="56" t="str">
        <f t="shared" si="1115"/>
        <v>INDPUBRHN_OLDI_DMD</v>
      </c>
      <c r="H792" s="56" t="s">
        <v>9</v>
      </c>
      <c r="I792" s="56" t="s">
        <v>10</v>
      </c>
      <c r="J792" s="56">
        <v>2015</v>
      </c>
      <c r="K792" s="73">
        <f t="shared" si="1116"/>
        <v>2.8747980483622137E-4</v>
      </c>
      <c r="L792" s="73">
        <f t="shared" si="1117"/>
        <v>2.8747980483622137E-4</v>
      </c>
      <c r="N792" s="56" t="str">
        <f t="shared" si="1118"/>
        <v>RHNB-62</v>
      </c>
      <c r="O792" s="56" t="str">
        <f t="shared" si="1119"/>
        <v>PUB</v>
      </c>
      <c r="P792" s="4">
        <f t="shared" si="1112"/>
        <v>1108</v>
      </c>
      <c r="Q792" s="4">
        <f t="shared" si="1113"/>
        <v>12</v>
      </c>
      <c r="R792" s="4">
        <f t="shared" si="1120"/>
        <v>1120</v>
      </c>
      <c r="S792" s="4">
        <f t="shared" si="1121"/>
        <v>3</v>
      </c>
      <c r="T792" s="4">
        <f t="shared" si="1114"/>
        <v>2.2265529817321605E-3</v>
      </c>
      <c r="BN792" s="41">
        <v>4.2000000000000011</v>
      </c>
      <c r="BO792" s="8" t="str">
        <f t="shared" si="1106"/>
        <v>EMDN-42</v>
      </c>
      <c r="BP792" s="42" t="s">
        <v>1036</v>
      </c>
      <c r="BQ792" s="36">
        <f t="shared" si="1110"/>
        <v>2.1645331440087734E-3</v>
      </c>
      <c r="BR792" s="37">
        <f t="shared" si="1110"/>
        <v>2.0311613507486004E-3</v>
      </c>
      <c r="BS792" s="37">
        <f t="shared" si="1110"/>
        <v>2.123497425187304E-3</v>
      </c>
      <c r="BT792" s="37">
        <f t="shared" si="1110"/>
        <v>1.2628338988741605E-3</v>
      </c>
      <c r="BU792" s="37">
        <f t="shared" si="1110"/>
        <v>1.3934049691778638E-3</v>
      </c>
      <c r="BV792" s="37">
        <f t="shared" si="1110"/>
        <v>1.6277688238125199E-3</v>
      </c>
      <c r="BW792" s="37">
        <f t="shared" si="1107"/>
        <v>2.1645331440087734E-3</v>
      </c>
      <c r="BX792" s="37">
        <f t="shared" si="1110"/>
        <v>2.4744072503738446E-3</v>
      </c>
      <c r="BY792" s="37">
        <f t="shared" si="1110"/>
        <v>2.5456753169977586E-3</v>
      </c>
      <c r="BZ792" s="37">
        <f t="shared" si="1110"/>
        <v>2.5456753169977586E-3</v>
      </c>
      <c r="CA792" s="37"/>
      <c r="CB792" s="38">
        <f t="shared" si="1110"/>
        <v>2.1645331440087734E-3</v>
      </c>
      <c r="CC792" s="43"/>
      <c r="CE792" s="4" t="str">
        <f t="shared" si="1111"/>
        <v>EMDN</v>
      </c>
      <c r="CH792" s="4" t="str">
        <f t="shared" si="1108"/>
        <v/>
      </c>
      <c r="CI792" s="4" t="str">
        <f t="shared" si="1108"/>
        <v/>
      </c>
      <c r="CJ792" s="4" t="str">
        <f t="shared" si="1108"/>
        <v/>
      </c>
    </row>
    <row r="793" spans="4:88" ht="15.75" customHeight="1" x14ac:dyDescent="0.25">
      <c r="D793" s="4" t="s">
        <v>801</v>
      </c>
      <c r="E793" s="4">
        <f>INDEX([1]IND_Attributes!$H:$H,MATCH(SER_SavePot!$D793,[1]IND_Attributes!$A:$A,0))</f>
        <v>0.50828781658996902</v>
      </c>
      <c r="F793" s="56" t="str">
        <f>INDEX([1]IND_Attributes!I:I,MATCH(SER_SavePot!$D793,[1]IND_Attributes!$A:$A,0))</f>
        <v>INDPUBRHN_OLDC_DMD</v>
      </c>
      <c r="G793" s="56" t="str">
        <f t="shared" si="1115"/>
        <v>INDPUBRHN_OLDC_DMD</v>
      </c>
      <c r="H793" s="56" t="s">
        <v>9</v>
      </c>
      <c r="I793" s="56" t="s">
        <v>10</v>
      </c>
      <c r="J793" s="56">
        <v>2015</v>
      </c>
      <c r="K793" s="73">
        <f t="shared" si="1116"/>
        <v>1.01855677824586E-3</v>
      </c>
      <c r="L793" s="73">
        <f t="shared" si="1117"/>
        <v>1.01855677824586E-3</v>
      </c>
      <c r="N793" s="56" t="str">
        <f t="shared" si="1118"/>
        <v>RHNB-63</v>
      </c>
      <c r="O793" s="56" t="str">
        <f t="shared" si="1119"/>
        <v>PUB</v>
      </c>
      <c r="P793" s="4">
        <f t="shared" si="1112"/>
        <v>1126</v>
      </c>
      <c r="Q793" s="4">
        <f t="shared" si="1113"/>
        <v>12</v>
      </c>
      <c r="R793" s="4">
        <f t="shared" si="1120"/>
        <v>1138</v>
      </c>
      <c r="S793" s="4">
        <f t="shared" si="1121"/>
        <v>3</v>
      </c>
      <c r="T793" s="4">
        <f t="shared" si="1114"/>
        <v>2.2265529817321328E-3</v>
      </c>
      <c r="BN793" s="41">
        <v>4.2000000000000011</v>
      </c>
      <c r="BO793" s="8" t="str">
        <f t="shared" si="1106"/>
        <v>EMDE-42</v>
      </c>
      <c r="BP793" s="42" t="s">
        <v>1038</v>
      </c>
      <c r="BQ793" s="36">
        <f t="shared" si="1110"/>
        <v>2.1645331440087734E-3</v>
      </c>
      <c r="BR793" s="37">
        <f t="shared" si="1110"/>
        <v>2.0311613507486004E-3</v>
      </c>
      <c r="BS793" s="37">
        <f t="shared" si="1110"/>
        <v>2.123497425187304E-3</v>
      </c>
      <c r="BT793" s="37">
        <f t="shared" si="1110"/>
        <v>1.2628338988741605E-3</v>
      </c>
      <c r="BU793" s="37">
        <f t="shared" si="1110"/>
        <v>1.3934049691778638E-3</v>
      </c>
      <c r="BV793" s="37">
        <f t="shared" si="1110"/>
        <v>1.6277688238125199E-3</v>
      </c>
      <c r="BW793" s="37">
        <f t="shared" si="1107"/>
        <v>2.1645331440087734E-3</v>
      </c>
      <c r="BX793" s="37">
        <f t="shared" si="1110"/>
        <v>2.4744072503738446E-3</v>
      </c>
      <c r="BY793" s="37">
        <f t="shared" si="1110"/>
        <v>2.5456753169977586E-3</v>
      </c>
      <c r="BZ793" s="37">
        <f t="shared" si="1110"/>
        <v>2.5456753169977586E-3</v>
      </c>
      <c r="CA793" s="37"/>
      <c r="CB793" s="38">
        <f t="shared" si="1110"/>
        <v>2.1645331440087734E-3</v>
      </c>
      <c r="CC793" s="43"/>
      <c r="CE793" s="4" t="str">
        <f t="shared" si="1111"/>
        <v>EMDE</v>
      </c>
      <c r="CH793" s="4" t="str">
        <f t="shared" si="1108"/>
        <v/>
      </c>
      <c r="CI793" s="4" t="str">
        <f t="shared" si="1108"/>
        <v/>
      </c>
      <c r="CJ793" s="4" t="str">
        <f t="shared" si="1108"/>
        <v/>
      </c>
    </row>
    <row r="794" spans="4:88" ht="15.75" customHeight="1" x14ac:dyDescent="0.25">
      <c r="D794" s="4" t="s">
        <v>802</v>
      </c>
      <c r="E794" s="4">
        <f>INDEX([1]IND_Attributes!$H:$H,MATCH(SER_SavePot!$D794,[1]IND_Attributes!$A:$A,0))</f>
        <v>0.34825186245908502</v>
      </c>
      <c r="F794" s="56" t="str">
        <f>INDEX([1]IND_Attributes!I:I,MATCH(SER_SavePot!$D794,[1]IND_Attributes!$A:$A,0))</f>
        <v>INDPUBRHN_OLDD_DMD</v>
      </c>
      <c r="G794" s="56" t="str">
        <f t="shared" si="1115"/>
        <v>INDPUBRHN_OLDD_DMD</v>
      </c>
      <c r="H794" s="56" t="s">
        <v>9</v>
      </c>
      <c r="I794" s="56" t="s">
        <v>10</v>
      </c>
      <c r="J794" s="56">
        <v>2015</v>
      </c>
      <c r="K794" s="73">
        <f t="shared" si="1116"/>
        <v>6.9786110047683999E-4</v>
      </c>
      <c r="L794" s="73">
        <f t="shared" si="1117"/>
        <v>6.9786110047683999E-4</v>
      </c>
      <c r="N794" s="56" t="str">
        <f t="shared" si="1118"/>
        <v>RHNB-63</v>
      </c>
      <c r="O794" s="56" t="str">
        <f t="shared" si="1119"/>
        <v>PUB</v>
      </c>
      <c r="P794" s="4">
        <f t="shared" si="1112"/>
        <v>1126</v>
      </c>
      <c r="Q794" s="4">
        <f t="shared" si="1113"/>
        <v>12</v>
      </c>
      <c r="R794" s="4">
        <f t="shared" si="1120"/>
        <v>1138</v>
      </c>
      <c r="S794" s="4">
        <f t="shared" si="1121"/>
        <v>3</v>
      </c>
      <c r="T794" s="4">
        <f t="shared" si="1114"/>
        <v>2.2265529817321328E-3</v>
      </c>
      <c r="BN794" s="41">
        <v>4.2000000000000011</v>
      </c>
      <c r="BO794" s="8" t="str">
        <f t="shared" si="1106"/>
        <v>TRDN-42</v>
      </c>
      <c r="BP794" s="42" t="s">
        <v>1040</v>
      </c>
      <c r="BQ794" s="36">
        <f t="shared" si="1110"/>
        <v>8.6554070567806951E-4</v>
      </c>
      <c r="BR794" s="37">
        <f t="shared" si="1110"/>
        <v>1.2716599816222675E-4</v>
      </c>
      <c r="BS794" s="37">
        <f t="shared" si="1110"/>
        <v>2.9073938647864589E-4</v>
      </c>
      <c r="BT794" s="37">
        <f t="shared" si="1110"/>
        <v>8.5104567741429299E-5</v>
      </c>
      <c r="BU794" s="37">
        <f t="shared" si="1110"/>
        <v>1.6908396020493509E-4</v>
      </c>
      <c r="BV794" s="37">
        <f t="shared" si="1110"/>
        <v>1.2048628880574272E-4</v>
      </c>
      <c r="BW794" s="37">
        <f t="shared" si="1107"/>
        <v>8.6554070567806951E-4</v>
      </c>
      <c r="BX794" s="37">
        <f t="shared" si="1110"/>
        <v>2.5938624148335102E-4</v>
      </c>
      <c r="BY794" s="37">
        <f t="shared" si="1110"/>
        <v>2.5797382233459093E-4</v>
      </c>
      <c r="BZ794" s="37">
        <f t="shared" si="1110"/>
        <v>2.5797382233459093E-4</v>
      </c>
      <c r="CA794" s="37"/>
      <c r="CB794" s="38">
        <f t="shared" si="1110"/>
        <v>8.6554070567806951E-4</v>
      </c>
      <c r="CC794" s="43"/>
      <c r="CE794" s="4" t="str">
        <f t="shared" si="1111"/>
        <v>TRDN</v>
      </c>
      <c r="CH794" s="4" t="str">
        <f t="shared" si="1108"/>
        <v/>
      </c>
      <c r="CI794" s="4" t="str">
        <f t="shared" si="1108"/>
        <v/>
      </c>
      <c r="CJ794" s="4" t="str">
        <f t="shared" si="1108"/>
        <v/>
      </c>
    </row>
    <row r="795" spans="4:88" ht="15.75" customHeight="1" x14ac:dyDescent="0.25">
      <c r="D795" s="4" t="s">
        <v>803</v>
      </c>
      <c r="E795" s="4">
        <f>INDEX([1]IND_Attributes!$H:$H,MATCH(SER_SavePot!$D795,[1]IND_Attributes!$A:$A,0))</f>
        <v>0.14346032095094499</v>
      </c>
      <c r="F795" s="56" t="str">
        <f>INDEX([1]IND_Attributes!I:I,MATCH(SER_SavePot!$D795,[1]IND_Attributes!$A:$A,0))</f>
        <v>INDPUBRHN_OLDI_DMD</v>
      </c>
      <c r="G795" s="56" t="str">
        <f t="shared" si="1115"/>
        <v>INDPUBRHN_OLDI_DMD</v>
      </c>
      <c r="H795" s="56" t="s">
        <v>9</v>
      </c>
      <c r="I795" s="56" t="s">
        <v>10</v>
      </c>
      <c r="J795" s="56">
        <v>2015</v>
      </c>
      <c r="K795" s="73">
        <f t="shared" si="1116"/>
        <v>2.8747980483621784E-4</v>
      </c>
      <c r="L795" s="73">
        <f t="shared" si="1117"/>
        <v>2.8747980483621784E-4</v>
      </c>
      <c r="N795" s="56" t="str">
        <f t="shared" si="1118"/>
        <v>RHNB-63</v>
      </c>
      <c r="O795" s="56" t="str">
        <f t="shared" si="1119"/>
        <v>PUB</v>
      </c>
      <c r="P795" s="4">
        <f t="shared" si="1112"/>
        <v>1126</v>
      </c>
      <c r="Q795" s="4">
        <f t="shared" si="1113"/>
        <v>12</v>
      </c>
      <c r="R795" s="4">
        <f t="shared" si="1120"/>
        <v>1138</v>
      </c>
      <c r="S795" s="4">
        <f t="shared" si="1121"/>
        <v>3</v>
      </c>
      <c r="T795" s="4">
        <f t="shared" si="1114"/>
        <v>2.2265529817321328E-3</v>
      </c>
      <c r="BN795" s="57">
        <v>4.2000000000000011</v>
      </c>
      <c r="BO795" s="58" t="str">
        <f t="shared" si="1106"/>
        <v>TRDE-42</v>
      </c>
      <c r="BP795" s="59" t="s">
        <v>1042</v>
      </c>
      <c r="BQ795" s="51">
        <f t="shared" si="1110"/>
        <v>8.6554070567806951E-4</v>
      </c>
      <c r="BR795" s="53">
        <f t="shared" si="1110"/>
        <v>1.2716599816222675E-4</v>
      </c>
      <c r="BS795" s="53">
        <f t="shared" si="1110"/>
        <v>2.9073938647864589E-4</v>
      </c>
      <c r="BT795" s="53">
        <f t="shared" si="1110"/>
        <v>8.5104567741429299E-5</v>
      </c>
      <c r="BU795" s="53">
        <f t="shared" si="1110"/>
        <v>1.6908396020493509E-4</v>
      </c>
      <c r="BV795" s="53">
        <f t="shared" si="1110"/>
        <v>1.2048628880574272E-4</v>
      </c>
      <c r="BW795" s="53">
        <f t="shared" si="1107"/>
        <v>8.6554070567806951E-4</v>
      </c>
      <c r="BX795" s="53">
        <f t="shared" si="1110"/>
        <v>2.5938624148335102E-4</v>
      </c>
      <c r="BY795" s="53">
        <f t="shared" si="1110"/>
        <v>2.5797382233459093E-4</v>
      </c>
      <c r="BZ795" s="53">
        <f t="shared" si="1110"/>
        <v>2.5797382233459093E-4</v>
      </c>
      <c r="CA795" s="53"/>
      <c r="CB795" s="55">
        <f t="shared" si="1110"/>
        <v>8.6554070567806951E-4</v>
      </c>
      <c r="CC795" s="60"/>
      <c r="CE795" s="4" t="str">
        <f t="shared" si="1111"/>
        <v>TRDE</v>
      </c>
      <c r="CH795" s="4" t="str">
        <f t="shared" si="1108"/>
        <v/>
      </c>
      <c r="CI795" s="4" t="str">
        <f t="shared" si="1108"/>
        <v/>
      </c>
      <c r="CJ795" s="4" t="str">
        <f t="shared" si="1108"/>
        <v/>
      </c>
    </row>
    <row r="796" spans="4:88" ht="15.75" customHeight="1" x14ac:dyDescent="0.25">
      <c r="D796" s="4" t="s">
        <v>804</v>
      </c>
      <c r="E796" s="4">
        <f>INDEX([1]IND_Attributes!$H:$H,MATCH(SER_SavePot!$D796,[1]IND_Attributes!$A:$A,0))</f>
        <v>0.50828781658996902</v>
      </c>
      <c r="F796" s="56" t="str">
        <f>INDEX([1]IND_Attributes!I:I,MATCH(SER_SavePot!$D796,[1]IND_Attributes!$A:$A,0))</f>
        <v>INDPUBRHN_OLDC_DMD</v>
      </c>
      <c r="G796" s="56" t="str">
        <f t="shared" si="1115"/>
        <v>INDPUBRHN_OLDC_DMD</v>
      </c>
      <c r="H796" s="56" t="s">
        <v>9</v>
      </c>
      <c r="I796" s="56" t="s">
        <v>10</v>
      </c>
      <c r="J796" s="56">
        <v>2015</v>
      </c>
      <c r="K796" s="73">
        <f t="shared" si="1116"/>
        <v>1.0185567782458726E-3</v>
      </c>
      <c r="L796" s="73">
        <f t="shared" si="1117"/>
        <v>1.0185567782458726E-3</v>
      </c>
      <c r="N796" s="56" t="str">
        <f t="shared" si="1118"/>
        <v>RHNB-64</v>
      </c>
      <c r="O796" s="56" t="str">
        <f t="shared" si="1119"/>
        <v>PUB</v>
      </c>
      <c r="P796" s="4">
        <f t="shared" si="1112"/>
        <v>1144</v>
      </c>
      <c r="Q796" s="4">
        <f t="shared" si="1113"/>
        <v>12</v>
      </c>
      <c r="R796" s="4">
        <f t="shared" si="1120"/>
        <v>1156</v>
      </c>
      <c r="S796" s="4">
        <f t="shared" si="1121"/>
        <v>3</v>
      </c>
      <c r="T796" s="4">
        <f t="shared" si="1114"/>
        <v>2.2265529817321605E-3</v>
      </c>
      <c r="BN796" s="22">
        <v>4.3000000000000007</v>
      </c>
      <c r="BO796" s="24" t="str">
        <f t="shared" si="1106"/>
        <v>MTBN-43</v>
      </c>
      <c r="BP796" s="26" t="s">
        <v>1010</v>
      </c>
      <c r="BQ796" s="18">
        <f t="shared" si="1110"/>
        <v>5.6391272608275617E-4</v>
      </c>
      <c r="BR796" s="19">
        <f t="shared" si="1110"/>
        <v>2.1789890820819863E-3</v>
      </c>
      <c r="BS796" s="19">
        <f t="shared" si="1110"/>
        <v>1.5959705311520828E-3</v>
      </c>
      <c r="BT796" s="19">
        <f t="shared" si="1110"/>
        <v>2.0520584680013276E-3</v>
      </c>
      <c r="BU796" s="19">
        <f t="shared" si="1110"/>
        <v>2.2069481519987472E-3</v>
      </c>
      <c r="BV796" s="19">
        <f t="shared" si="1110"/>
        <v>2.0200984466801908E-3</v>
      </c>
      <c r="BW796" s="19">
        <f t="shared" si="1107"/>
        <v>5.6391272608275617E-4</v>
      </c>
      <c r="BX796" s="19">
        <f t="shared" si="1110"/>
        <v>2.5814825824946319E-3</v>
      </c>
      <c r="BY796" s="19">
        <f t="shared" si="1110"/>
        <v>7.9336541815917122E-4</v>
      </c>
      <c r="BZ796" s="19">
        <f t="shared" si="1110"/>
        <v>7.9336541815917122E-4</v>
      </c>
      <c r="CA796" s="19"/>
      <c r="CB796" s="20">
        <f t="shared" si="1110"/>
        <v>5.6391272608275617E-4</v>
      </c>
      <c r="CC796" s="27"/>
      <c r="CE796" s="4" t="str">
        <f t="shared" si="1111"/>
        <v>MTBN</v>
      </c>
      <c r="CH796" s="4" t="str">
        <f t="shared" si="1108"/>
        <v/>
      </c>
      <c r="CI796" s="4" t="str">
        <f t="shared" si="1108"/>
        <v/>
      </c>
      <c r="CJ796" s="4" t="str">
        <f t="shared" si="1108"/>
        <v/>
      </c>
    </row>
    <row r="797" spans="4:88" ht="15.75" customHeight="1" x14ac:dyDescent="0.25">
      <c r="D797" s="4" t="s">
        <v>805</v>
      </c>
      <c r="E797" s="4">
        <f>INDEX([1]IND_Attributes!$H:$H,MATCH(SER_SavePot!$D797,[1]IND_Attributes!$A:$A,0))</f>
        <v>0.34825186245908502</v>
      </c>
      <c r="F797" s="56" t="str">
        <f>INDEX([1]IND_Attributes!I:I,MATCH(SER_SavePot!$D797,[1]IND_Attributes!$A:$A,0))</f>
        <v>INDPUBRHN_OLDD_DMD</v>
      </c>
      <c r="G797" s="56" t="str">
        <f t="shared" si="1115"/>
        <v>INDPUBRHN_OLDD_DMD</v>
      </c>
      <c r="H797" s="56" t="s">
        <v>9</v>
      </c>
      <c r="I797" s="56" t="s">
        <v>10</v>
      </c>
      <c r="J797" s="56">
        <v>2015</v>
      </c>
      <c r="K797" s="73">
        <f t="shared" si="1116"/>
        <v>6.9786110047684855E-4</v>
      </c>
      <c r="L797" s="73">
        <f t="shared" si="1117"/>
        <v>6.9786110047684855E-4</v>
      </c>
      <c r="N797" s="56" t="str">
        <f t="shared" si="1118"/>
        <v>RHNB-64</v>
      </c>
      <c r="O797" s="56" t="str">
        <f t="shared" si="1119"/>
        <v>PUB</v>
      </c>
      <c r="P797" s="4">
        <f t="shared" si="1112"/>
        <v>1144</v>
      </c>
      <c r="Q797" s="4">
        <f t="shared" si="1113"/>
        <v>12</v>
      </c>
      <c r="R797" s="4">
        <f t="shared" si="1120"/>
        <v>1156</v>
      </c>
      <c r="S797" s="4">
        <f t="shared" si="1121"/>
        <v>3</v>
      </c>
      <c r="T797" s="4">
        <f t="shared" si="1114"/>
        <v>2.2265529817321605E-3</v>
      </c>
      <c r="BN797" s="41">
        <v>4.3000000000000007</v>
      </c>
      <c r="BO797" s="8" t="str">
        <f t="shared" si="1106"/>
        <v>MTBE-43</v>
      </c>
      <c r="BP797" s="42" t="s">
        <v>1012</v>
      </c>
      <c r="BQ797" s="36">
        <f t="shared" si="1110"/>
        <v>5.6391272608275617E-4</v>
      </c>
      <c r="BR797" s="37">
        <f t="shared" si="1110"/>
        <v>2.1789890820819863E-3</v>
      </c>
      <c r="BS797" s="37">
        <f t="shared" si="1110"/>
        <v>1.5959705311520828E-3</v>
      </c>
      <c r="BT797" s="37">
        <f t="shared" si="1110"/>
        <v>2.0520584680013276E-3</v>
      </c>
      <c r="BU797" s="37">
        <f t="shared" si="1110"/>
        <v>2.2069481519987472E-3</v>
      </c>
      <c r="BV797" s="37">
        <f t="shared" si="1110"/>
        <v>2.0200984466801908E-3</v>
      </c>
      <c r="BW797" s="37">
        <f t="shared" si="1107"/>
        <v>5.6391272608275617E-4</v>
      </c>
      <c r="BX797" s="37">
        <f t="shared" si="1110"/>
        <v>2.5814825824946319E-3</v>
      </c>
      <c r="BY797" s="37">
        <f t="shared" si="1110"/>
        <v>7.9336541815917122E-4</v>
      </c>
      <c r="BZ797" s="37">
        <f t="shared" si="1110"/>
        <v>7.9336541815917122E-4</v>
      </c>
      <c r="CA797" s="37"/>
      <c r="CB797" s="38">
        <f t="shared" si="1110"/>
        <v>5.6391272608275617E-4</v>
      </c>
      <c r="CC797" s="43"/>
      <c r="CE797" s="4" t="str">
        <f t="shared" si="1111"/>
        <v>MTBE</v>
      </c>
      <c r="CH797" s="4" t="str">
        <f t="shared" si="1108"/>
        <v/>
      </c>
      <c r="CI797" s="4" t="str">
        <f t="shared" si="1108"/>
        <v/>
      </c>
      <c r="CJ797" s="4" t="str">
        <f t="shared" si="1108"/>
        <v/>
      </c>
    </row>
    <row r="798" spans="4:88" ht="15.75" customHeight="1" x14ac:dyDescent="0.25">
      <c r="D798" s="4" t="s">
        <v>806</v>
      </c>
      <c r="E798" s="4">
        <f>INDEX([1]IND_Attributes!$H:$H,MATCH(SER_SavePot!$D798,[1]IND_Attributes!$A:$A,0))</f>
        <v>0.14346032095094499</v>
      </c>
      <c r="F798" s="56" t="str">
        <f>INDEX([1]IND_Attributes!I:I,MATCH(SER_SavePot!$D798,[1]IND_Attributes!$A:$A,0))</f>
        <v>INDPUBRHN_OLDI_DMD</v>
      </c>
      <c r="G798" s="56" t="str">
        <f t="shared" si="1115"/>
        <v>INDPUBRHN_OLDI_DMD</v>
      </c>
      <c r="H798" s="56" t="s">
        <v>9</v>
      </c>
      <c r="I798" s="56" t="s">
        <v>10</v>
      </c>
      <c r="J798" s="56">
        <v>2015</v>
      </c>
      <c r="K798" s="73">
        <f t="shared" si="1116"/>
        <v>2.8747980483622137E-4</v>
      </c>
      <c r="L798" s="73">
        <f t="shared" si="1117"/>
        <v>2.8747980483622137E-4</v>
      </c>
      <c r="N798" s="56" t="str">
        <f t="shared" si="1118"/>
        <v>RHNB-64</v>
      </c>
      <c r="O798" s="56" t="str">
        <f t="shared" si="1119"/>
        <v>PUB</v>
      </c>
      <c r="P798" s="4">
        <f t="shared" si="1112"/>
        <v>1144</v>
      </c>
      <c r="Q798" s="4">
        <f t="shared" si="1113"/>
        <v>12</v>
      </c>
      <c r="R798" s="4">
        <f t="shared" si="1120"/>
        <v>1156</v>
      </c>
      <c r="S798" s="4">
        <f t="shared" si="1121"/>
        <v>3</v>
      </c>
      <c r="T798" s="4">
        <f t="shared" si="1114"/>
        <v>2.2265529817321605E-3</v>
      </c>
      <c r="BN798" s="41">
        <v>4.3000000000000007</v>
      </c>
      <c r="BO798" s="8" t="str">
        <f t="shared" si="1106"/>
        <v>MTDN-43</v>
      </c>
      <c r="BP798" s="42" t="s">
        <v>1014</v>
      </c>
      <c r="BQ798" s="36">
        <f t="shared" si="1110"/>
        <v>5.6391272608275617E-4</v>
      </c>
      <c r="BR798" s="37">
        <f t="shared" si="1110"/>
        <v>2.1789890820819863E-3</v>
      </c>
      <c r="BS798" s="37">
        <f t="shared" si="1110"/>
        <v>1.5959705311520828E-3</v>
      </c>
      <c r="BT798" s="37">
        <f t="shared" si="1110"/>
        <v>2.0520584680013276E-3</v>
      </c>
      <c r="BU798" s="37">
        <f t="shared" si="1110"/>
        <v>2.2069481519987472E-3</v>
      </c>
      <c r="BV798" s="37">
        <f t="shared" si="1110"/>
        <v>2.0200984466801908E-3</v>
      </c>
      <c r="BW798" s="37">
        <f t="shared" si="1107"/>
        <v>5.6391272608275617E-4</v>
      </c>
      <c r="BX798" s="37">
        <f t="shared" si="1110"/>
        <v>2.5814825824946319E-3</v>
      </c>
      <c r="BY798" s="37">
        <f t="shared" si="1110"/>
        <v>7.9336541815917122E-4</v>
      </c>
      <c r="BZ798" s="37">
        <f t="shared" si="1110"/>
        <v>7.9336541815917122E-4</v>
      </c>
      <c r="CA798" s="37"/>
      <c r="CB798" s="38">
        <f t="shared" si="1110"/>
        <v>5.6391272608275617E-4</v>
      </c>
      <c r="CC798" s="43"/>
      <c r="CE798" s="4" t="str">
        <f t="shared" si="1111"/>
        <v>MTDN</v>
      </c>
      <c r="CH798" s="4" t="str">
        <f t="shared" si="1108"/>
        <v/>
      </c>
      <c r="CI798" s="4" t="str">
        <f t="shared" si="1108"/>
        <v/>
      </c>
      <c r="CJ798" s="4" t="str">
        <f t="shared" si="1108"/>
        <v/>
      </c>
    </row>
    <row r="799" spans="4:88" ht="15.75" customHeight="1" x14ac:dyDescent="0.25">
      <c r="D799" s="4" t="s">
        <v>807</v>
      </c>
      <c r="E799" s="4">
        <f>INDEX([1]IND_Attributes!$H:$H,MATCH(SER_SavePot!$D799,[1]IND_Attributes!$A:$A,0))</f>
        <v>0.50828781658996902</v>
      </c>
      <c r="F799" s="56" t="str">
        <f>INDEX([1]IND_Attributes!I:I,MATCH(SER_SavePot!$D799,[1]IND_Attributes!$A:$A,0))</f>
        <v>INDPUBRHN_OLDC_DMD</v>
      </c>
      <c r="G799" s="56" t="str">
        <f t="shared" si="1115"/>
        <v>INDPUBRHN_OLDC_DMD</v>
      </c>
      <c r="H799" s="56" t="s">
        <v>9</v>
      </c>
      <c r="I799" s="56" t="s">
        <v>10</v>
      </c>
      <c r="J799" s="56">
        <v>2015</v>
      </c>
      <c r="K799" s="73">
        <f t="shared" si="1116"/>
        <v>1.01855677824586E-3</v>
      </c>
      <c r="L799" s="73">
        <f t="shared" si="1117"/>
        <v>1.01855677824586E-3</v>
      </c>
      <c r="N799" s="56" t="str">
        <f t="shared" si="1118"/>
        <v>RHNB-65</v>
      </c>
      <c r="O799" s="56" t="str">
        <f t="shared" si="1119"/>
        <v>PUB</v>
      </c>
      <c r="P799" s="4">
        <f t="shared" si="1112"/>
        <v>1162</v>
      </c>
      <c r="Q799" s="4">
        <f t="shared" si="1113"/>
        <v>12</v>
      </c>
      <c r="R799" s="4">
        <f t="shared" si="1120"/>
        <v>1174</v>
      </c>
      <c r="S799" s="4">
        <f t="shared" si="1121"/>
        <v>3</v>
      </c>
      <c r="T799" s="4">
        <f t="shared" si="1114"/>
        <v>2.2265529817321328E-3</v>
      </c>
      <c r="BN799" s="41">
        <v>4.3000000000000007</v>
      </c>
      <c r="BO799" s="8" t="str">
        <f t="shared" si="1106"/>
        <v>MTDE-43</v>
      </c>
      <c r="BP799" s="42" t="s">
        <v>1014</v>
      </c>
      <c r="BQ799" s="36">
        <f t="shared" si="1110"/>
        <v>5.6391272608275617E-4</v>
      </c>
      <c r="BR799" s="37">
        <f t="shared" si="1110"/>
        <v>2.1789890820819863E-3</v>
      </c>
      <c r="BS799" s="37">
        <f t="shared" si="1110"/>
        <v>1.5959705311520828E-3</v>
      </c>
      <c r="BT799" s="37">
        <f t="shared" si="1110"/>
        <v>2.0520584680013276E-3</v>
      </c>
      <c r="BU799" s="37">
        <f t="shared" si="1110"/>
        <v>2.2069481519987472E-3</v>
      </c>
      <c r="BV799" s="37">
        <f t="shared" si="1110"/>
        <v>2.0200984466801908E-3</v>
      </c>
      <c r="BW799" s="37">
        <f t="shared" si="1107"/>
        <v>5.6391272608275617E-4</v>
      </c>
      <c r="BX799" s="37">
        <f t="shared" si="1110"/>
        <v>2.5814825824946319E-3</v>
      </c>
      <c r="BY799" s="37">
        <f t="shared" si="1110"/>
        <v>7.9336541815917122E-4</v>
      </c>
      <c r="BZ799" s="37">
        <f t="shared" si="1110"/>
        <v>7.9336541815917122E-4</v>
      </c>
      <c r="CA799" s="37"/>
      <c r="CB799" s="38">
        <f t="shared" si="1110"/>
        <v>5.6391272608275617E-4</v>
      </c>
      <c r="CC799" s="43"/>
      <c r="CE799" s="4" t="str">
        <f t="shared" si="1111"/>
        <v>MTDE</v>
      </c>
      <c r="CH799" s="4" t="str">
        <f t="shared" si="1108"/>
        <v/>
      </c>
      <c r="CI799" s="4" t="str">
        <f t="shared" si="1108"/>
        <v/>
      </c>
      <c r="CJ799" s="4" t="str">
        <f t="shared" si="1108"/>
        <v/>
      </c>
    </row>
    <row r="800" spans="4:88" ht="15.75" customHeight="1" x14ac:dyDescent="0.25">
      <c r="D800" s="4" t="s">
        <v>808</v>
      </c>
      <c r="E800" s="4">
        <f>INDEX([1]IND_Attributes!$H:$H,MATCH(SER_SavePot!$D800,[1]IND_Attributes!$A:$A,0))</f>
        <v>0.34825186245908502</v>
      </c>
      <c r="F800" s="56" t="str">
        <f>INDEX([1]IND_Attributes!I:I,MATCH(SER_SavePot!$D800,[1]IND_Attributes!$A:$A,0))</f>
        <v>INDPUBRHN_OLDD_DMD</v>
      </c>
      <c r="G800" s="56" t="str">
        <f t="shared" si="1115"/>
        <v>INDPUBRHN_OLDD_DMD</v>
      </c>
      <c r="H800" s="56" t="s">
        <v>9</v>
      </c>
      <c r="I800" s="56" t="s">
        <v>10</v>
      </c>
      <c r="J800" s="56">
        <v>2015</v>
      </c>
      <c r="K800" s="73">
        <f t="shared" si="1116"/>
        <v>6.9786110047683999E-4</v>
      </c>
      <c r="L800" s="73">
        <f t="shared" si="1117"/>
        <v>6.9786110047683999E-4</v>
      </c>
      <c r="N800" s="56" t="str">
        <f t="shared" si="1118"/>
        <v>RHNB-65</v>
      </c>
      <c r="O800" s="56" t="str">
        <f t="shared" si="1119"/>
        <v>PUB</v>
      </c>
      <c r="P800" s="4">
        <f t="shared" si="1112"/>
        <v>1162</v>
      </c>
      <c r="Q800" s="4">
        <f t="shared" si="1113"/>
        <v>12</v>
      </c>
      <c r="R800" s="4">
        <f t="shared" si="1120"/>
        <v>1174</v>
      </c>
      <c r="S800" s="4">
        <f t="shared" si="1121"/>
        <v>3</v>
      </c>
      <c r="T800" s="4">
        <f t="shared" si="1114"/>
        <v>2.2265529817321328E-3</v>
      </c>
      <c r="BN800" s="41">
        <v>4.3000000000000007</v>
      </c>
      <c r="BO800" s="8" t="str">
        <f t="shared" si="1106"/>
        <v>HTBN-43</v>
      </c>
      <c r="BP800" s="42" t="s">
        <v>1017</v>
      </c>
      <c r="BQ800" s="36">
        <f t="shared" si="1110"/>
        <v>4.37523112534699E-4</v>
      </c>
      <c r="BR800" s="37">
        <f t="shared" si="1110"/>
        <v>3.0246897625104893E-4</v>
      </c>
      <c r="BS800" s="37">
        <f t="shared" si="1110"/>
        <v>2.1726176509842543E-4</v>
      </c>
      <c r="BT800" s="37">
        <f t="shared" si="1110"/>
        <v>6.1097313847029155E-4</v>
      </c>
      <c r="BU800" s="37">
        <f t="shared" si="1110"/>
        <v>9.3332923312945681E-4</v>
      </c>
      <c r="BV800" s="37">
        <f t="shared" si="1110"/>
        <v>3.566735214766345E-4</v>
      </c>
      <c r="BW800" s="37">
        <f t="shared" si="1107"/>
        <v>4.37523112534699E-4</v>
      </c>
      <c r="BX800" s="37">
        <f t="shared" si="1110"/>
        <v>4.1800237757495806E-4</v>
      </c>
      <c r="BY800" s="37">
        <f t="shared" si="1110"/>
        <v>4.1800237757495806E-4</v>
      </c>
      <c r="BZ800" s="37">
        <f t="shared" si="1110"/>
        <v>4.1800237757495806E-4</v>
      </c>
      <c r="CA800" s="37"/>
      <c r="CB800" s="38">
        <f t="shared" si="1110"/>
        <v>4.37523112534699E-4</v>
      </c>
      <c r="CC800" s="43"/>
      <c r="CE800" s="4" t="str">
        <f t="shared" si="1111"/>
        <v>HTBN</v>
      </c>
      <c r="CH800" s="4" t="str">
        <f t="shared" si="1108"/>
        <v/>
      </c>
      <c r="CI800" s="4" t="str">
        <f t="shared" si="1108"/>
        <v/>
      </c>
      <c r="CJ800" s="4" t="str">
        <f t="shared" si="1108"/>
        <v/>
      </c>
    </row>
    <row r="801" spans="4:88" ht="15.75" customHeight="1" x14ac:dyDescent="0.25">
      <c r="D801" s="4" t="s">
        <v>809</v>
      </c>
      <c r="E801" s="4">
        <f>INDEX([1]IND_Attributes!$H:$H,MATCH(SER_SavePot!$D801,[1]IND_Attributes!$A:$A,0))</f>
        <v>0.14346032095094499</v>
      </c>
      <c r="F801" s="56" t="str">
        <f>INDEX([1]IND_Attributes!I:I,MATCH(SER_SavePot!$D801,[1]IND_Attributes!$A:$A,0))</f>
        <v>INDPUBRHN_OLDI_DMD</v>
      </c>
      <c r="G801" s="56" t="str">
        <f t="shared" si="1115"/>
        <v>INDPUBRHN_OLDI_DMD</v>
      </c>
      <c r="H801" s="56" t="s">
        <v>9</v>
      </c>
      <c r="I801" s="56" t="s">
        <v>10</v>
      </c>
      <c r="J801" s="56">
        <v>2015</v>
      </c>
      <c r="K801" s="73">
        <f t="shared" si="1116"/>
        <v>2.8747980483621784E-4</v>
      </c>
      <c r="L801" s="73">
        <f t="shared" si="1117"/>
        <v>2.8747980483621784E-4</v>
      </c>
      <c r="N801" s="56" t="str">
        <f t="shared" si="1118"/>
        <v>RHNB-65</v>
      </c>
      <c r="O801" s="56" t="str">
        <f t="shared" si="1119"/>
        <v>PUB</v>
      </c>
      <c r="P801" s="4">
        <f t="shared" si="1112"/>
        <v>1162</v>
      </c>
      <c r="Q801" s="4">
        <f t="shared" si="1113"/>
        <v>12</v>
      </c>
      <c r="R801" s="4">
        <f t="shared" si="1120"/>
        <v>1174</v>
      </c>
      <c r="S801" s="4">
        <f t="shared" si="1121"/>
        <v>3</v>
      </c>
      <c r="T801" s="4">
        <f t="shared" si="1114"/>
        <v>2.2265529817321328E-3</v>
      </c>
      <c r="BN801" s="41">
        <v>4.3000000000000007</v>
      </c>
      <c r="BO801" s="8" t="str">
        <f t="shared" si="1106"/>
        <v>HTBE-43</v>
      </c>
      <c r="BP801" s="42" t="s">
        <v>1019</v>
      </c>
      <c r="BQ801" s="36">
        <f t="shared" si="1110"/>
        <v>4.37523112534699E-4</v>
      </c>
      <c r="BR801" s="37">
        <f t="shared" si="1110"/>
        <v>3.0246897625104893E-4</v>
      </c>
      <c r="BS801" s="37">
        <f t="shared" si="1110"/>
        <v>2.1726176509842543E-4</v>
      </c>
      <c r="BT801" s="37">
        <f t="shared" si="1110"/>
        <v>6.1097313847029155E-4</v>
      </c>
      <c r="BU801" s="37">
        <f t="shared" si="1110"/>
        <v>9.3332923312945681E-4</v>
      </c>
      <c r="BV801" s="37">
        <f t="shared" si="1110"/>
        <v>3.566735214766345E-4</v>
      </c>
      <c r="BW801" s="37">
        <f t="shared" si="1107"/>
        <v>4.37523112534699E-4</v>
      </c>
      <c r="BX801" s="37">
        <f t="shared" si="1110"/>
        <v>4.1800237757495806E-4</v>
      </c>
      <c r="BY801" s="37">
        <f t="shared" si="1110"/>
        <v>4.1800237757495806E-4</v>
      </c>
      <c r="BZ801" s="37">
        <f t="shared" si="1110"/>
        <v>4.1800237757495806E-4</v>
      </c>
      <c r="CA801" s="37"/>
      <c r="CB801" s="38">
        <f t="shared" si="1110"/>
        <v>4.37523112534699E-4</v>
      </c>
      <c r="CC801" s="43"/>
      <c r="CE801" s="4" t="str">
        <f t="shared" si="1111"/>
        <v>HTBE</v>
      </c>
      <c r="CH801" s="4" t="str">
        <f t="shared" si="1108"/>
        <v/>
      </c>
      <c r="CI801" s="4" t="str">
        <f t="shared" si="1108"/>
        <v/>
      </c>
      <c r="CJ801" s="4" t="str">
        <f t="shared" si="1108"/>
        <v/>
      </c>
    </row>
    <row r="802" spans="4:88" ht="15.75" customHeight="1" x14ac:dyDescent="0.25">
      <c r="D802" s="4" t="s">
        <v>810</v>
      </c>
      <c r="E802" s="4">
        <f>INDEX([1]IND_Attributes!$H:$H,MATCH(SER_SavePot!$D802,[1]IND_Attributes!$A:$A,0))</f>
        <v>0.50828781658996902</v>
      </c>
      <c r="F802" s="56" t="str">
        <f>INDEX([1]IND_Attributes!I:I,MATCH(SER_SavePot!$D802,[1]IND_Attributes!$A:$A,0))</f>
        <v>INDPUBRHN_OLDC_DMD</v>
      </c>
      <c r="G802" s="56" t="str">
        <f t="shared" si="1115"/>
        <v>INDPUBRHN_OLDC_DMD</v>
      </c>
      <c r="H802" s="56" t="s">
        <v>9</v>
      </c>
      <c r="I802" s="56" t="s">
        <v>10</v>
      </c>
      <c r="J802" s="56">
        <v>2015</v>
      </c>
      <c r="K802" s="73">
        <f t="shared" si="1116"/>
        <v>1.01855677824586E-3</v>
      </c>
      <c r="L802" s="73">
        <f t="shared" si="1117"/>
        <v>1.01855677824586E-3</v>
      </c>
      <c r="N802" s="56" t="str">
        <f t="shared" si="1118"/>
        <v>RHNB-66</v>
      </c>
      <c r="O802" s="56" t="str">
        <f t="shared" si="1119"/>
        <v>PUB</v>
      </c>
      <c r="P802" s="4">
        <f t="shared" si="1112"/>
        <v>1180</v>
      </c>
      <c r="Q802" s="4">
        <f t="shared" si="1113"/>
        <v>12</v>
      </c>
      <c r="R802" s="4">
        <f t="shared" si="1120"/>
        <v>1192</v>
      </c>
      <c r="S802" s="4">
        <f t="shared" si="1121"/>
        <v>3</v>
      </c>
      <c r="T802" s="4">
        <f t="shared" si="1114"/>
        <v>2.2265529817321328E-3</v>
      </c>
      <c r="BN802" s="41">
        <v>4.3000000000000007</v>
      </c>
      <c r="BO802" s="8" t="str">
        <f t="shared" si="1106"/>
        <v>HTDN-43</v>
      </c>
      <c r="BP802" s="42" t="s">
        <v>1021</v>
      </c>
      <c r="BQ802" s="36">
        <f t="shared" si="1110"/>
        <v>4.37523112534699E-4</v>
      </c>
      <c r="BR802" s="37">
        <f t="shared" si="1110"/>
        <v>3.0246897625104893E-4</v>
      </c>
      <c r="BS802" s="37">
        <f t="shared" si="1110"/>
        <v>2.1726176509842543E-4</v>
      </c>
      <c r="BT802" s="37">
        <f t="shared" si="1110"/>
        <v>6.1097313847029155E-4</v>
      </c>
      <c r="BU802" s="37">
        <f t="shared" si="1110"/>
        <v>9.3332923312945681E-4</v>
      </c>
      <c r="BV802" s="37">
        <f t="shared" si="1110"/>
        <v>3.566735214766345E-4</v>
      </c>
      <c r="BW802" s="37">
        <f t="shared" si="1107"/>
        <v>4.37523112534699E-4</v>
      </c>
      <c r="BX802" s="37">
        <f t="shared" si="1110"/>
        <v>4.1800237757495806E-4</v>
      </c>
      <c r="BY802" s="37">
        <f t="shared" si="1110"/>
        <v>4.1800237757495806E-4</v>
      </c>
      <c r="BZ802" s="37">
        <f t="shared" si="1110"/>
        <v>4.1800237757495806E-4</v>
      </c>
      <c r="CA802" s="37"/>
      <c r="CB802" s="38">
        <f t="shared" si="1110"/>
        <v>4.37523112534699E-4</v>
      </c>
      <c r="CC802" s="43"/>
      <c r="CE802" s="4" t="str">
        <f t="shared" si="1111"/>
        <v>HTDN</v>
      </c>
      <c r="CH802" s="4" t="str">
        <f t="shared" si="1108"/>
        <v/>
      </c>
      <c r="CI802" s="4" t="str">
        <f t="shared" si="1108"/>
        <v/>
      </c>
      <c r="CJ802" s="4" t="str">
        <f t="shared" si="1108"/>
        <v/>
      </c>
    </row>
    <row r="803" spans="4:88" ht="15.75" customHeight="1" x14ac:dyDescent="0.25">
      <c r="D803" s="4" t="s">
        <v>811</v>
      </c>
      <c r="E803" s="4">
        <f>INDEX([1]IND_Attributes!$H:$H,MATCH(SER_SavePot!$D803,[1]IND_Attributes!$A:$A,0))</f>
        <v>0.34825186245908502</v>
      </c>
      <c r="F803" s="56" t="str">
        <f>INDEX([1]IND_Attributes!I:I,MATCH(SER_SavePot!$D803,[1]IND_Attributes!$A:$A,0))</f>
        <v>INDPUBRHN_OLDD_DMD</v>
      </c>
      <c r="G803" s="56" t="str">
        <f t="shared" si="1115"/>
        <v>INDPUBRHN_OLDD_DMD</v>
      </c>
      <c r="H803" s="56" t="s">
        <v>9</v>
      </c>
      <c r="I803" s="56" t="s">
        <v>10</v>
      </c>
      <c r="J803" s="56">
        <v>2015</v>
      </c>
      <c r="K803" s="73">
        <f t="shared" si="1116"/>
        <v>6.9786110047683999E-4</v>
      </c>
      <c r="L803" s="73">
        <f t="shared" si="1117"/>
        <v>6.9786110047683999E-4</v>
      </c>
      <c r="N803" s="56" t="str">
        <f t="shared" si="1118"/>
        <v>RHNB-66</v>
      </c>
      <c r="O803" s="56" t="str">
        <f t="shared" si="1119"/>
        <v>PUB</v>
      </c>
      <c r="P803" s="4">
        <f t="shared" si="1112"/>
        <v>1180</v>
      </c>
      <c r="Q803" s="4">
        <f t="shared" si="1113"/>
        <v>12</v>
      </c>
      <c r="R803" s="4">
        <f t="shared" si="1120"/>
        <v>1192</v>
      </c>
      <c r="S803" s="4">
        <f t="shared" si="1121"/>
        <v>3</v>
      </c>
      <c r="T803" s="4">
        <f t="shared" si="1114"/>
        <v>2.2265529817321328E-3</v>
      </c>
      <c r="BN803" s="41">
        <v>4.3000000000000007</v>
      </c>
      <c r="BO803" s="8" t="str">
        <f t="shared" si="1106"/>
        <v>HTDE-43</v>
      </c>
      <c r="BP803" s="42" t="s">
        <v>1021</v>
      </c>
      <c r="BQ803" s="36">
        <f t="shared" si="1110"/>
        <v>4.37523112534699E-4</v>
      </c>
      <c r="BR803" s="37">
        <f t="shared" si="1110"/>
        <v>3.0246897625104893E-4</v>
      </c>
      <c r="BS803" s="37">
        <f t="shared" si="1110"/>
        <v>2.1726176509842543E-4</v>
      </c>
      <c r="BT803" s="37">
        <f t="shared" si="1110"/>
        <v>6.1097313847029155E-4</v>
      </c>
      <c r="BU803" s="37">
        <f t="shared" si="1110"/>
        <v>9.3332923312945681E-4</v>
      </c>
      <c r="BV803" s="37">
        <f t="shared" si="1110"/>
        <v>3.566735214766345E-4</v>
      </c>
      <c r="BW803" s="37">
        <f t="shared" si="1107"/>
        <v>4.37523112534699E-4</v>
      </c>
      <c r="BX803" s="37">
        <f t="shared" si="1110"/>
        <v>4.1800237757495806E-4</v>
      </c>
      <c r="BY803" s="37">
        <f t="shared" ref="BY803:CB803" si="1123">INDEX($AY$39:$BL$639,MATCH(LEFT($BO803,2)&amp;"-"&amp;TEXT($BN803*10,"00"),$AY$39:$AY$639,0),MATCH(BY$39,$AY$39:$BL$39,0))</f>
        <v>4.1800237757495806E-4</v>
      </c>
      <c r="BZ803" s="37">
        <f t="shared" si="1123"/>
        <v>4.1800237757495806E-4</v>
      </c>
      <c r="CA803" s="37"/>
      <c r="CB803" s="38">
        <f t="shared" si="1123"/>
        <v>4.37523112534699E-4</v>
      </c>
      <c r="CC803" s="43"/>
      <c r="CE803" s="4" t="str">
        <f t="shared" si="1111"/>
        <v>HTDE</v>
      </c>
      <c r="CH803" s="4" t="str">
        <f t="shared" si="1108"/>
        <v/>
      </c>
      <c r="CI803" s="4" t="str">
        <f t="shared" si="1108"/>
        <v/>
      </c>
      <c r="CJ803" s="4" t="str">
        <f t="shared" si="1108"/>
        <v/>
      </c>
    </row>
    <row r="804" spans="4:88" ht="15.75" customHeight="1" x14ac:dyDescent="0.25">
      <c r="D804" s="4" t="s">
        <v>812</v>
      </c>
      <c r="E804" s="4">
        <f>INDEX([1]IND_Attributes!$H:$H,MATCH(SER_SavePot!$D804,[1]IND_Attributes!$A:$A,0))</f>
        <v>0.14346032095094499</v>
      </c>
      <c r="F804" s="56" t="str">
        <f>INDEX([1]IND_Attributes!I:I,MATCH(SER_SavePot!$D804,[1]IND_Attributes!$A:$A,0))</f>
        <v>INDPUBRHN_OLDI_DMD</v>
      </c>
      <c r="G804" s="56" t="str">
        <f t="shared" si="1115"/>
        <v>INDPUBRHN_OLDI_DMD</v>
      </c>
      <c r="H804" s="56" t="s">
        <v>9</v>
      </c>
      <c r="I804" s="56" t="s">
        <v>10</v>
      </c>
      <c r="J804" s="56">
        <v>2015</v>
      </c>
      <c r="K804" s="73">
        <f t="shared" si="1116"/>
        <v>2.8747980483621784E-4</v>
      </c>
      <c r="L804" s="73">
        <f t="shared" si="1117"/>
        <v>2.8747980483621784E-4</v>
      </c>
      <c r="N804" s="56" t="str">
        <f t="shared" si="1118"/>
        <v>RHNB-66</v>
      </c>
      <c r="O804" s="56" t="str">
        <f t="shared" si="1119"/>
        <v>PUB</v>
      </c>
      <c r="P804" s="4">
        <f t="shared" si="1112"/>
        <v>1180</v>
      </c>
      <c r="Q804" s="4">
        <f t="shared" si="1113"/>
        <v>12</v>
      </c>
      <c r="R804" s="4">
        <f t="shared" si="1120"/>
        <v>1192</v>
      </c>
      <c r="S804" s="4">
        <f t="shared" si="1121"/>
        <v>3</v>
      </c>
      <c r="T804" s="4">
        <f t="shared" si="1114"/>
        <v>2.2265529817321328E-3</v>
      </c>
      <c r="BN804" s="41">
        <v>4.3000000000000007</v>
      </c>
      <c r="BO804" s="8" t="str">
        <f t="shared" si="1106"/>
        <v>RHNB-43</v>
      </c>
      <c r="BP804" s="42" t="s">
        <v>1024</v>
      </c>
      <c r="BQ804" s="36">
        <f t="shared" ref="BQ804:CB829" si="1124">INDEX($AY$39:$BL$639,MATCH(LEFT($BO804,2)&amp;"-"&amp;TEXT($BN804*10,"00"),$AY$39:$AY$639,0),MATCH(BQ$39,$AY$39:$BL$39,0))</f>
        <v>1.0479719123203252E-3</v>
      </c>
      <c r="BR804" s="37">
        <f t="shared" si="1124"/>
        <v>2.0605263372757282E-3</v>
      </c>
      <c r="BS804" s="37">
        <f t="shared" si="1124"/>
        <v>2.1134556125858434E-3</v>
      </c>
      <c r="BT804" s="37">
        <f t="shared" si="1124"/>
        <v>2.1890829019365482E-3</v>
      </c>
      <c r="BU804" s="37">
        <f t="shared" si="1124"/>
        <v>2.1625585398879904E-3</v>
      </c>
      <c r="BV804" s="37">
        <f t="shared" si="1124"/>
        <v>2.1731600205530527E-3</v>
      </c>
      <c r="BW804" s="37">
        <f t="shared" si="1107"/>
        <v>1.0479719123203252E-3</v>
      </c>
      <c r="BX804" s="37">
        <f t="shared" si="1124"/>
        <v>2.2265529817321328E-3</v>
      </c>
      <c r="BY804" s="37">
        <f t="shared" si="1124"/>
        <v>2.2265529817321328E-3</v>
      </c>
      <c r="BZ804" s="37">
        <f t="shared" si="1124"/>
        <v>2.2265529817321328E-3</v>
      </c>
      <c r="CA804" s="37"/>
      <c r="CB804" s="38">
        <f t="shared" si="1124"/>
        <v>1.0479719123203252E-3</v>
      </c>
      <c r="CC804" s="43"/>
      <c r="CE804" s="4" t="str">
        <f t="shared" si="1111"/>
        <v>RHNB</v>
      </c>
      <c r="CH804" s="4">
        <f t="shared" si="1108"/>
        <v>2.2265529817321328E-3</v>
      </c>
      <c r="CI804" s="4">
        <f t="shared" si="1108"/>
        <v>2.2265529817321328E-3</v>
      </c>
      <c r="CJ804" s="4">
        <f t="shared" si="1108"/>
        <v>2.2265529817321328E-3</v>
      </c>
    </row>
    <row r="805" spans="4:88" ht="15.75" customHeight="1" x14ac:dyDescent="0.25">
      <c r="D805" s="4" t="s">
        <v>813</v>
      </c>
      <c r="E805" s="4">
        <f>INDEX([1]IND_Attributes!$H:$H,MATCH(SER_SavePot!$D805,[1]IND_Attributes!$A:$A,0))</f>
        <v>0.50828781658996902</v>
      </c>
      <c r="F805" s="56" t="str">
        <f>INDEX([1]IND_Attributes!I:I,MATCH(SER_SavePot!$D805,[1]IND_Attributes!$A:$A,0))</f>
        <v>INDPUBRHN_OLDC_DMD</v>
      </c>
      <c r="G805" s="56" t="str">
        <f t="shared" si="1115"/>
        <v>INDPUBRHN_OLDC_DMD</v>
      </c>
      <c r="H805" s="56" t="s">
        <v>9</v>
      </c>
      <c r="I805" s="56" t="s">
        <v>10</v>
      </c>
      <c r="J805" s="56">
        <v>2015</v>
      </c>
      <c r="K805" s="73">
        <f t="shared" si="1116"/>
        <v>1.0185567782458726E-3</v>
      </c>
      <c r="L805" s="73">
        <f t="shared" si="1117"/>
        <v>1.0185567782458726E-3</v>
      </c>
      <c r="N805" s="56" t="str">
        <f t="shared" si="1118"/>
        <v>RHNB-67</v>
      </c>
      <c r="O805" s="56" t="str">
        <f t="shared" si="1119"/>
        <v>PUB</v>
      </c>
      <c r="P805" s="4">
        <f t="shared" si="1112"/>
        <v>1198</v>
      </c>
      <c r="Q805" s="4">
        <f t="shared" si="1113"/>
        <v>12</v>
      </c>
      <c r="R805" s="4">
        <f t="shared" si="1120"/>
        <v>1210</v>
      </c>
      <c r="S805" s="4">
        <f t="shared" si="1121"/>
        <v>3</v>
      </c>
      <c r="T805" s="4">
        <f t="shared" si="1114"/>
        <v>2.2265529817321605E-3</v>
      </c>
      <c r="BN805" s="41">
        <v>4.3000000000000007</v>
      </c>
      <c r="BO805" s="8" t="str">
        <f t="shared" si="1106"/>
        <v>RHEB-43</v>
      </c>
      <c r="BP805" s="42" t="s">
        <v>1026</v>
      </c>
      <c r="BQ805" s="36">
        <f t="shared" si="1124"/>
        <v>1.0479719123203252E-3</v>
      </c>
      <c r="BR805" s="37">
        <f t="shared" si="1124"/>
        <v>2.0605263372757282E-3</v>
      </c>
      <c r="BS805" s="37">
        <f t="shared" si="1124"/>
        <v>2.1134556125858434E-3</v>
      </c>
      <c r="BT805" s="37">
        <f t="shared" si="1124"/>
        <v>2.1890829019365482E-3</v>
      </c>
      <c r="BU805" s="37">
        <f t="shared" si="1124"/>
        <v>2.1625585398879904E-3</v>
      </c>
      <c r="BV805" s="37">
        <f t="shared" si="1124"/>
        <v>2.1731600205530527E-3</v>
      </c>
      <c r="BW805" s="37">
        <f t="shared" si="1107"/>
        <v>1.0479719123203252E-3</v>
      </c>
      <c r="BX805" s="37">
        <f t="shared" si="1124"/>
        <v>2.2265529817321328E-3</v>
      </c>
      <c r="BY805" s="37">
        <f t="shared" si="1124"/>
        <v>2.2265529817321328E-3</v>
      </c>
      <c r="BZ805" s="37">
        <f t="shared" si="1124"/>
        <v>2.2265529817321328E-3</v>
      </c>
      <c r="CA805" s="37"/>
      <c r="CB805" s="38">
        <f t="shared" si="1124"/>
        <v>1.0479719123203252E-3</v>
      </c>
      <c r="CC805" s="43"/>
      <c r="CE805" s="4" t="str">
        <f t="shared" si="1111"/>
        <v>RHEB</v>
      </c>
      <c r="CH805" s="4" t="str">
        <f t="shared" si="1108"/>
        <v/>
      </c>
      <c r="CI805" s="4" t="str">
        <f t="shared" si="1108"/>
        <v/>
      </c>
      <c r="CJ805" s="4" t="str">
        <f t="shared" si="1108"/>
        <v/>
      </c>
    </row>
    <row r="806" spans="4:88" ht="15.75" customHeight="1" x14ac:dyDescent="0.25">
      <c r="D806" s="4" t="s">
        <v>814</v>
      </c>
      <c r="E806" s="4">
        <f>INDEX([1]IND_Attributes!$H:$H,MATCH(SER_SavePot!$D806,[1]IND_Attributes!$A:$A,0))</f>
        <v>0.34825186245908502</v>
      </c>
      <c r="F806" s="56" t="str">
        <f>INDEX([1]IND_Attributes!I:I,MATCH(SER_SavePot!$D806,[1]IND_Attributes!$A:$A,0))</f>
        <v>INDPUBRHN_OLDD_DMD</v>
      </c>
      <c r="G806" s="56" t="str">
        <f t="shared" si="1115"/>
        <v>INDPUBRHN_OLDD_DMD</v>
      </c>
      <c r="H806" s="56" t="s">
        <v>9</v>
      </c>
      <c r="I806" s="56" t="s">
        <v>10</v>
      </c>
      <c r="J806" s="56">
        <v>2015</v>
      </c>
      <c r="K806" s="73">
        <f t="shared" si="1116"/>
        <v>6.9786110047684855E-4</v>
      </c>
      <c r="L806" s="73">
        <f t="shared" si="1117"/>
        <v>6.9786110047684855E-4</v>
      </c>
      <c r="N806" s="56" t="str">
        <f t="shared" si="1118"/>
        <v>RHNB-67</v>
      </c>
      <c r="O806" s="56" t="str">
        <f t="shared" si="1119"/>
        <v>PUB</v>
      </c>
      <c r="P806" s="4">
        <f t="shared" si="1112"/>
        <v>1198</v>
      </c>
      <c r="Q806" s="4">
        <f t="shared" si="1113"/>
        <v>12</v>
      </c>
      <c r="R806" s="4">
        <f t="shared" si="1120"/>
        <v>1210</v>
      </c>
      <c r="S806" s="4">
        <f t="shared" si="1121"/>
        <v>3</v>
      </c>
      <c r="T806" s="4">
        <f t="shared" si="1114"/>
        <v>2.2265529817321605E-3</v>
      </c>
      <c r="BN806" s="41">
        <v>4.3000000000000007</v>
      </c>
      <c r="BO806" s="8" t="str">
        <f t="shared" si="1106"/>
        <v>RHND-43</v>
      </c>
      <c r="BP806" s="42" t="s">
        <v>1028</v>
      </c>
      <c r="BQ806" s="36">
        <f t="shared" si="1124"/>
        <v>1.0479719123203252E-3</v>
      </c>
      <c r="BR806" s="37">
        <f t="shared" si="1124"/>
        <v>2.0605263372757282E-3</v>
      </c>
      <c r="BS806" s="37">
        <f t="shared" si="1124"/>
        <v>2.1134556125858434E-3</v>
      </c>
      <c r="BT806" s="37">
        <f t="shared" si="1124"/>
        <v>2.1890829019365482E-3</v>
      </c>
      <c r="BU806" s="37">
        <f t="shared" si="1124"/>
        <v>2.1625585398879904E-3</v>
      </c>
      <c r="BV806" s="37">
        <f t="shared" si="1124"/>
        <v>2.1731600205530527E-3</v>
      </c>
      <c r="BW806" s="37">
        <f t="shared" si="1107"/>
        <v>1.0479719123203252E-3</v>
      </c>
      <c r="BX806" s="37">
        <f t="shared" si="1124"/>
        <v>2.2265529817321328E-3</v>
      </c>
      <c r="BY806" s="37">
        <f t="shared" si="1124"/>
        <v>2.2265529817321328E-3</v>
      </c>
      <c r="BZ806" s="37">
        <f t="shared" si="1124"/>
        <v>2.2265529817321328E-3</v>
      </c>
      <c r="CA806" s="37"/>
      <c r="CB806" s="38">
        <f t="shared" si="1124"/>
        <v>1.0479719123203252E-3</v>
      </c>
      <c r="CC806" s="43"/>
      <c r="CE806" s="4" t="str">
        <f t="shared" si="1111"/>
        <v>RHND</v>
      </c>
      <c r="CH806" s="4">
        <f t="shared" si="1108"/>
        <v>2.2265529817321328E-3</v>
      </c>
      <c r="CI806" s="4">
        <f t="shared" si="1108"/>
        <v>2.2265529817321328E-3</v>
      </c>
      <c r="CJ806" s="4">
        <f t="shared" si="1108"/>
        <v>2.2265529817321328E-3</v>
      </c>
    </row>
    <row r="807" spans="4:88" ht="15.75" customHeight="1" x14ac:dyDescent="0.25">
      <c r="D807" s="4" t="s">
        <v>815</v>
      </c>
      <c r="E807" s="4">
        <f>INDEX([1]IND_Attributes!$H:$H,MATCH(SER_SavePot!$D807,[1]IND_Attributes!$A:$A,0))</f>
        <v>0.14346032095094499</v>
      </c>
      <c r="F807" s="56" t="str">
        <f>INDEX([1]IND_Attributes!I:I,MATCH(SER_SavePot!$D807,[1]IND_Attributes!$A:$A,0))</f>
        <v>INDPUBRHN_OLDI_DMD</v>
      </c>
      <c r="G807" s="56" t="str">
        <f t="shared" si="1115"/>
        <v>INDPUBRHN_OLDI_DMD</v>
      </c>
      <c r="H807" s="56" t="s">
        <v>9</v>
      </c>
      <c r="I807" s="56" t="s">
        <v>10</v>
      </c>
      <c r="J807" s="56">
        <v>2015</v>
      </c>
      <c r="K807" s="73">
        <f t="shared" si="1116"/>
        <v>2.8747980483622137E-4</v>
      </c>
      <c r="L807" s="73">
        <f t="shared" si="1117"/>
        <v>2.8747980483622137E-4</v>
      </c>
      <c r="N807" s="56" t="str">
        <f t="shared" si="1118"/>
        <v>RHNB-67</v>
      </c>
      <c r="O807" s="56" t="str">
        <f t="shared" si="1119"/>
        <v>PUB</v>
      </c>
      <c r="P807" s="4">
        <f t="shared" si="1112"/>
        <v>1198</v>
      </c>
      <c r="Q807" s="4">
        <f t="shared" si="1113"/>
        <v>12</v>
      </c>
      <c r="R807" s="4">
        <f t="shared" si="1120"/>
        <v>1210</v>
      </c>
      <c r="S807" s="4">
        <f t="shared" si="1121"/>
        <v>3</v>
      </c>
      <c r="T807" s="4">
        <f t="shared" si="1114"/>
        <v>2.2265529817321605E-3</v>
      </c>
      <c r="BN807" s="41">
        <v>4.3000000000000007</v>
      </c>
      <c r="BO807" s="8" t="str">
        <f t="shared" si="1106"/>
        <v>RHED-43</v>
      </c>
      <c r="BP807" s="42" t="s">
        <v>1030</v>
      </c>
      <c r="BQ807" s="36">
        <f t="shared" si="1124"/>
        <v>1.0479719123203252E-3</v>
      </c>
      <c r="BR807" s="37">
        <f t="shared" si="1124"/>
        <v>2.0605263372757282E-3</v>
      </c>
      <c r="BS807" s="37">
        <f t="shared" si="1124"/>
        <v>2.1134556125858434E-3</v>
      </c>
      <c r="BT807" s="37">
        <f t="shared" si="1124"/>
        <v>2.1890829019365482E-3</v>
      </c>
      <c r="BU807" s="37">
        <f t="shared" si="1124"/>
        <v>2.1625585398879904E-3</v>
      </c>
      <c r="BV807" s="37">
        <f t="shared" si="1124"/>
        <v>2.1731600205530527E-3</v>
      </c>
      <c r="BW807" s="37">
        <f t="shared" si="1107"/>
        <v>1.0479719123203252E-3</v>
      </c>
      <c r="BX807" s="37">
        <f t="shared" si="1124"/>
        <v>2.2265529817321328E-3</v>
      </c>
      <c r="BY807" s="37">
        <f t="shared" si="1124"/>
        <v>2.2265529817321328E-3</v>
      </c>
      <c r="BZ807" s="37">
        <f t="shared" si="1124"/>
        <v>2.2265529817321328E-3</v>
      </c>
      <c r="CA807" s="37"/>
      <c r="CB807" s="38">
        <f t="shared" si="1124"/>
        <v>1.0479719123203252E-3</v>
      </c>
      <c r="CC807" s="43"/>
      <c r="CE807" s="4" t="str">
        <f t="shared" si="1111"/>
        <v>RHED</v>
      </c>
      <c r="CH807" s="4" t="str">
        <f t="shared" si="1108"/>
        <v/>
      </c>
      <c r="CI807" s="4" t="str">
        <f t="shared" si="1108"/>
        <v/>
      </c>
      <c r="CJ807" s="4" t="str">
        <f t="shared" si="1108"/>
        <v/>
      </c>
    </row>
    <row r="808" spans="4:88" ht="15.75" customHeight="1" x14ac:dyDescent="0.25">
      <c r="D808" s="4" t="s">
        <v>816</v>
      </c>
      <c r="E808" s="4">
        <f>INDEX([1]IND_Attributes!$H:$H,MATCH(SER_SavePot!$D808,[1]IND_Attributes!$A:$A,0))</f>
        <v>0.50828781658996902</v>
      </c>
      <c r="F808" s="56" t="str">
        <f>INDEX([1]IND_Attributes!I:I,MATCH(SER_SavePot!$D808,[1]IND_Attributes!$A:$A,0))</f>
        <v>INDPUBRHN_OLDC_DMD</v>
      </c>
      <c r="G808" s="56" t="str">
        <f t="shared" si="1115"/>
        <v>INDPUBRHN_OLDC_DMD</v>
      </c>
      <c r="H808" s="56" t="s">
        <v>9</v>
      </c>
      <c r="I808" s="56" t="s">
        <v>10</v>
      </c>
      <c r="J808" s="56">
        <v>2015</v>
      </c>
      <c r="K808" s="73">
        <f t="shared" si="1116"/>
        <v>1.01855677824586E-3</v>
      </c>
      <c r="L808" s="73">
        <f t="shared" si="1117"/>
        <v>1.01855677824586E-3</v>
      </c>
      <c r="N808" s="56" t="str">
        <f t="shared" si="1118"/>
        <v>RHNB-68</v>
      </c>
      <c r="O808" s="56" t="str">
        <f t="shared" si="1119"/>
        <v>PUB</v>
      </c>
      <c r="P808" s="4">
        <f t="shared" si="1112"/>
        <v>1216</v>
      </c>
      <c r="Q808" s="4">
        <f t="shared" si="1113"/>
        <v>12</v>
      </c>
      <c r="R808" s="4">
        <f t="shared" si="1120"/>
        <v>1228</v>
      </c>
      <c r="S808" s="4">
        <f t="shared" si="1121"/>
        <v>3</v>
      </c>
      <c r="T808" s="4">
        <f t="shared" si="1114"/>
        <v>2.2265529817321328E-3</v>
      </c>
      <c r="BN808" s="41">
        <v>4.3000000000000007</v>
      </c>
      <c r="BO808" s="8" t="str">
        <f t="shared" si="1106"/>
        <v>LADN-43</v>
      </c>
      <c r="BP808" s="42" t="s">
        <v>1032</v>
      </c>
      <c r="BQ808" s="36">
        <f t="shared" si="1124"/>
        <v>6.6959650315963626E-3</v>
      </c>
      <c r="BR808" s="37">
        <f t="shared" si="1124"/>
        <v>5.5699675720263797E-3</v>
      </c>
      <c r="BS808" s="37">
        <f t="shared" si="1124"/>
        <v>6.2391844900991367E-3</v>
      </c>
      <c r="BT808" s="37">
        <f t="shared" si="1124"/>
        <v>6.9815631994832317E-3</v>
      </c>
      <c r="BU808" s="37">
        <f t="shared" si="1124"/>
        <v>5.6688767643814919E-3</v>
      </c>
      <c r="BV808" s="37">
        <f t="shared" si="1124"/>
        <v>5.0753460542864171E-3</v>
      </c>
      <c r="BW808" s="37">
        <f t="shared" si="1107"/>
        <v>6.6959650315963626E-3</v>
      </c>
      <c r="BX808" s="37">
        <f t="shared" si="1124"/>
        <v>6.6530598204723179E-3</v>
      </c>
      <c r="BY808" s="37">
        <f t="shared" si="1124"/>
        <v>3.5431361342762868E-3</v>
      </c>
      <c r="BZ808" s="37">
        <f t="shared" si="1124"/>
        <v>3.5431361342762868E-3</v>
      </c>
      <c r="CA808" s="37"/>
      <c r="CB808" s="38">
        <f t="shared" si="1124"/>
        <v>6.6959650315963626E-3</v>
      </c>
      <c r="CC808" s="43"/>
      <c r="CE808" s="4" t="str">
        <f t="shared" si="1111"/>
        <v>LADN</v>
      </c>
      <c r="CH808" s="4" t="str">
        <f t="shared" si="1108"/>
        <v/>
      </c>
      <c r="CI808" s="4" t="str">
        <f t="shared" si="1108"/>
        <v/>
      </c>
      <c r="CJ808" s="4" t="str">
        <f t="shared" si="1108"/>
        <v/>
      </c>
    </row>
    <row r="809" spans="4:88" ht="15.75" customHeight="1" x14ac:dyDescent="0.25">
      <c r="D809" s="4" t="s">
        <v>817</v>
      </c>
      <c r="E809" s="4">
        <f>INDEX([1]IND_Attributes!$H:$H,MATCH(SER_SavePot!$D809,[1]IND_Attributes!$A:$A,0))</f>
        <v>0.34825186245908502</v>
      </c>
      <c r="F809" s="56" t="str">
        <f>INDEX([1]IND_Attributes!I:I,MATCH(SER_SavePot!$D809,[1]IND_Attributes!$A:$A,0))</f>
        <v>INDPUBRHN_OLDD_DMD</v>
      </c>
      <c r="G809" s="56" t="str">
        <f t="shared" si="1115"/>
        <v>INDPUBRHN_OLDD_DMD</v>
      </c>
      <c r="H809" s="56" t="s">
        <v>9</v>
      </c>
      <c r="I809" s="56" t="s">
        <v>10</v>
      </c>
      <c r="J809" s="56">
        <v>2015</v>
      </c>
      <c r="K809" s="73">
        <f t="shared" si="1116"/>
        <v>6.9786110047683999E-4</v>
      </c>
      <c r="L809" s="73">
        <f t="shared" si="1117"/>
        <v>6.9786110047683999E-4</v>
      </c>
      <c r="N809" s="56" t="str">
        <f t="shared" si="1118"/>
        <v>RHNB-68</v>
      </c>
      <c r="O809" s="56" t="str">
        <f t="shared" si="1119"/>
        <v>PUB</v>
      </c>
      <c r="P809" s="4">
        <f t="shared" si="1112"/>
        <v>1216</v>
      </c>
      <c r="Q809" s="4">
        <f t="shared" si="1113"/>
        <v>12</v>
      </c>
      <c r="R809" s="4">
        <f t="shared" si="1120"/>
        <v>1228</v>
      </c>
      <c r="S809" s="4">
        <f t="shared" si="1121"/>
        <v>3</v>
      </c>
      <c r="T809" s="4">
        <f t="shared" si="1114"/>
        <v>2.2265529817321328E-3</v>
      </c>
      <c r="BN809" s="41">
        <v>4.3000000000000007</v>
      </c>
      <c r="BO809" s="8" t="str">
        <f t="shared" ref="BO809:BO872" si="1125">CE809&amp;"-"&amp;TEXT($BN809*10,"00")</f>
        <v>LADE-43</v>
      </c>
      <c r="BP809" s="42" t="s">
        <v>1034</v>
      </c>
      <c r="BQ809" s="36">
        <f t="shared" si="1124"/>
        <v>6.6959650315963626E-3</v>
      </c>
      <c r="BR809" s="37">
        <f t="shared" si="1124"/>
        <v>5.5699675720263797E-3</v>
      </c>
      <c r="BS809" s="37">
        <f t="shared" si="1124"/>
        <v>6.2391844900991367E-3</v>
      </c>
      <c r="BT809" s="37">
        <f t="shared" si="1124"/>
        <v>6.9815631994832317E-3</v>
      </c>
      <c r="BU809" s="37">
        <f t="shared" si="1124"/>
        <v>5.6688767643814919E-3</v>
      </c>
      <c r="BV809" s="37">
        <f t="shared" si="1124"/>
        <v>5.0753460542864171E-3</v>
      </c>
      <c r="BW809" s="37">
        <f t="shared" ref="BW809:BW872" si="1126">BQ809</f>
        <v>6.6959650315963626E-3</v>
      </c>
      <c r="BX809" s="37">
        <f t="shared" si="1124"/>
        <v>6.6530598204723179E-3</v>
      </c>
      <c r="BY809" s="37">
        <f t="shared" si="1124"/>
        <v>3.5431361342762868E-3</v>
      </c>
      <c r="BZ809" s="37">
        <f t="shared" si="1124"/>
        <v>3.5431361342762868E-3</v>
      </c>
      <c r="CA809" s="37"/>
      <c r="CB809" s="38">
        <f t="shared" si="1124"/>
        <v>6.6959650315963626E-3</v>
      </c>
      <c r="CC809" s="43"/>
      <c r="CE809" s="4" t="str">
        <f t="shared" si="1111"/>
        <v>LADE</v>
      </c>
      <c r="CH809" s="4" t="str">
        <f t="shared" ref="CH809:CJ872" si="1127">IF(AND(OR($CE809=$CE$48,$CE809=$CE$50),BX809&gt;0),BX809,"")</f>
        <v/>
      </c>
      <c r="CI809" s="4" t="str">
        <f t="shared" si="1127"/>
        <v/>
      </c>
      <c r="CJ809" s="4" t="str">
        <f t="shared" si="1127"/>
        <v/>
      </c>
    </row>
    <row r="810" spans="4:88" ht="15.75" customHeight="1" x14ac:dyDescent="0.25">
      <c r="D810" s="4" t="s">
        <v>818</v>
      </c>
      <c r="E810" s="4">
        <f>INDEX([1]IND_Attributes!$H:$H,MATCH(SER_SavePot!$D810,[1]IND_Attributes!$A:$A,0))</f>
        <v>0.14346032095094499</v>
      </c>
      <c r="F810" s="56" t="str">
        <f>INDEX([1]IND_Attributes!I:I,MATCH(SER_SavePot!$D810,[1]IND_Attributes!$A:$A,0))</f>
        <v>INDPUBRHN_OLDI_DMD</v>
      </c>
      <c r="G810" s="56" t="str">
        <f t="shared" si="1115"/>
        <v>INDPUBRHN_OLDI_DMD</v>
      </c>
      <c r="H810" s="56" t="s">
        <v>9</v>
      </c>
      <c r="I810" s="56" t="s">
        <v>10</v>
      </c>
      <c r="J810" s="56">
        <v>2015</v>
      </c>
      <c r="K810" s="73">
        <f t="shared" si="1116"/>
        <v>2.8747980483621784E-4</v>
      </c>
      <c r="L810" s="73">
        <f t="shared" si="1117"/>
        <v>2.8747980483621784E-4</v>
      </c>
      <c r="N810" s="56" t="str">
        <f t="shared" si="1118"/>
        <v>RHNB-68</v>
      </c>
      <c r="O810" s="56" t="str">
        <f t="shared" si="1119"/>
        <v>PUB</v>
      </c>
      <c r="P810" s="4">
        <f t="shared" si="1112"/>
        <v>1216</v>
      </c>
      <c r="Q810" s="4">
        <f t="shared" si="1113"/>
        <v>12</v>
      </c>
      <c r="R810" s="4">
        <f t="shared" si="1120"/>
        <v>1228</v>
      </c>
      <c r="S810" s="4">
        <f t="shared" si="1121"/>
        <v>3</v>
      </c>
      <c r="T810" s="4">
        <f t="shared" si="1114"/>
        <v>2.2265529817321328E-3</v>
      </c>
      <c r="BN810" s="41">
        <v>4.3000000000000007</v>
      </c>
      <c r="BO810" s="8" t="str">
        <f t="shared" si="1125"/>
        <v>EMDN-43</v>
      </c>
      <c r="BP810" s="42" t="s">
        <v>1036</v>
      </c>
      <c r="BQ810" s="36">
        <f t="shared" si="1124"/>
        <v>2.1645331440087179E-3</v>
      </c>
      <c r="BR810" s="37">
        <f t="shared" si="1124"/>
        <v>2.0311613507486004E-3</v>
      </c>
      <c r="BS810" s="37">
        <f t="shared" si="1124"/>
        <v>2.1234974251872762E-3</v>
      </c>
      <c r="BT810" s="37">
        <f t="shared" si="1124"/>
        <v>1.2628338988741467E-3</v>
      </c>
      <c r="BU810" s="37">
        <f t="shared" si="1124"/>
        <v>1.3934049691778638E-3</v>
      </c>
      <c r="BV810" s="37">
        <f t="shared" si="1124"/>
        <v>1.6277688238125199E-3</v>
      </c>
      <c r="BW810" s="37">
        <f t="shared" si="1126"/>
        <v>2.1645331440087179E-3</v>
      </c>
      <c r="BX810" s="37">
        <f t="shared" si="1124"/>
        <v>2.4744072503738446E-3</v>
      </c>
      <c r="BY810" s="37">
        <f t="shared" si="1124"/>
        <v>2.5456753169977309E-3</v>
      </c>
      <c r="BZ810" s="37">
        <f t="shared" si="1124"/>
        <v>2.5456753169977309E-3</v>
      </c>
      <c r="CA810" s="37"/>
      <c r="CB810" s="38">
        <f t="shared" si="1124"/>
        <v>2.1645331440087179E-3</v>
      </c>
      <c r="CC810" s="43"/>
      <c r="CE810" s="4" t="str">
        <f t="shared" si="1111"/>
        <v>EMDN</v>
      </c>
      <c r="CH810" s="4" t="str">
        <f t="shared" si="1127"/>
        <v/>
      </c>
      <c r="CI810" s="4" t="str">
        <f t="shared" si="1127"/>
        <v/>
      </c>
      <c r="CJ810" s="4" t="str">
        <f t="shared" si="1127"/>
        <v/>
      </c>
    </row>
    <row r="811" spans="4:88" ht="15.75" customHeight="1" x14ac:dyDescent="0.25">
      <c r="D811" s="4" t="s">
        <v>819</v>
      </c>
      <c r="E811" s="4">
        <f>INDEX([1]IND_Attributes!$H:$H,MATCH(SER_SavePot!$D811,[1]IND_Attributes!$A:$A,0))</f>
        <v>0.50828781658996902</v>
      </c>
      <c r="F811" s="56" t="str">
        <f>INDEX([1]IND_Attributes!I:I,MATCH(SER_SavePot!$D811,[1]IND_Attributes!$A:$A,0))</f>
        <v>INDPUBRHN_OLDC_DMD</v>
      </c>
      <c r="G811" s="56" t="str">
        <f t="shared" si="1115"/>
        <v>INDPUBRHN_OLDC_DMD</v>
      </c>
      <c r="H811" s="56" t="s">
        <v>9</v>
      </c>
      <c r="I811" s="56" t="s">
        <v>10</v>
      </c>
      <c r="J811" s="56">
        <v>2015</v>
      </c>
      <c r="K811" s="73">
        <f t="shared" si="1116"/>
        <v>1.01855677824586E-3</v>
      </c>
      <c r="L811" s="73">
        <f t="shared" si="1117"/>
        <v>1.01855677824586E-3</v>
      </c>
      <c r="N811" s="56" t="str">
        <f t="shared" si="1118"/>
        <v>RHNB-69</v>
      </c>
      <c r="O811" s="56" t="str">
        <f t="shared" si="1119"/>
        <v>PUB</v>
      </c>
      <c r="P811" s="4">
        <f t="shared" si="1112"/>
        <v>1234</v>
      </c>
      <c r="Q811" s="4">
        <f t="shared" si="1113"/>
        <v>12</v>
      </c>
      <c r="R811" s="4">
        <f t="shared" si="1120"/>
        <v>1246</v>
      </c>
      <c r="S811" s="4">
        <f t="shared" si="1121"/>
        <v>3</v>
      </c>
      <c r="T811" s="4">
        <f t="shared" si="1114"/>
        <v>2.2265529817321328E-3</v>
      </c>
      <c r="BN811" s="41">
        <v>4.3000000000000007</v>
      </c>
      <c r="BO811" s="8" t="str">
        <f t="shared" si="1125"/>
        <v>EMDE-43</v>
      </c>
      <c r="BP811" s="42" t="s">
        <v>1038</v>
      </c>
      <c r="BQ811" s="36">
        <f t="shared" si="1124"/>
        <v>2.1645331440087179E-3</v>
      </c>
      <c r="BR811" s="37">
        <f t="shared" si="1124"/>
        <v>2.0311613507486004E-3</v>
      </c>
      <c r="BS811" s="37">
        <f t="shared" si="1124"/>
        <v>2.1234974251872762E-3</v>
      </c>
      <c r="BT811" s="37">
        <f t="shared" si="1124"/>
        <v>1.2628338988741467E-3</v>
      </c>
      <c r="BU811" s="37">
        <f t="shared" si="1124"/>
        <v>1.3934049691778638E-3</v>
      </c>
      <c r="BV811" s="37">
        <f t="shared" si="1124"/>
        <v>1.6277688238125199E-3</v>
      </c>
      <c r="BW811" s="37">
        <f t="shared" si="1126"/>
        <v>2.1645331440087179E-3</v>
      </c>
      <c r="BX811" s="37">
        <f t="shared" si="1124"/>
        <v>2.4744072503738446E-3</v>
      </c>
      <c r="BY811" s="37">
        <f t="shared" si="1124"/>
        <v>2.5456753169977309E-3</v>
      </c>
      <c r="BZ811" s="37">
        <f t="shared" si="1124"/>
        <v>2.5456753169977309E-3</v>
      </c>
      <c r="CA811" s="37"/>
      <c r="CB811" s="38">
        <f t="shared" si="1124"/>
        <v>2.1645331440087179E-3</v>
      </c>
      <c r="CC811" s="43"/>
      <c r="CE811" s="4" t="str">
        <f t="shared" si="1111"/>
        <v>EMDE</v>
      </c>
      <c r="CH811" s="4" t="str">
        <f t="shared" si="1127"/>
        <v/>
      </c>
      <c r="CI811" s="4" t="str">
        <f t="shared" si="1127"/>
        <v/>
      </c>
      <c r="CJ811" s="4" t="str">
        <f t="shared" si="1127"/>
        <v/>
      </c>
    </row>
    <row r="812" spans="4:88" ht="15.75" customHeight="1" x14ac:dyDescent="0.25">
      <c r="D812" s="4" t="s">
        <v>820</v>
      </c>
      <c r="E812" s="4">
        <f>INDEX([1]IND_Attributes!$H:$H,MATCH(SER_SavePot!$D812,[1]IND_Attributes!$A:$A,0))</f>
        <v>0.34825186245908502</v>
      </c>
      <c r="F812" s="56" t="str">
        <f>INDEX([1]IND_Attributes!I:I,MATCH(SER_SavePot!$D812,[1]IND_Attributes!$A:$A,0))</f>
        <v>INDPUBRHN_OLDD_DMD</v>
      </c>
      <c r="G812" s="56" t="str">
        <f t="shared" si="1115"/>
        <v>INDPUBRHN_OLDD_DMD</v>
      </c>
      <c r="H812" s="56" t="s">
        <v>9</v>
      </c>
      <c r="I812" s="56" t="s">
        <v>10</v>
      </c>
      <c r="J812" s="56">
        <v>2015</v>
      </c>
      <c r="K812" s="73">
        <f t="shared" si="1116"/>
        <v>6.9786110047683999E-4</v>
      </c>
      <c r="L812" s="73">
        <f t="shared" si="1117"/>
        <v>6.9786110047683999E-4</v>
      </c>
      <c r="N812" s="56" t="str">
        <f t="shared" si="1118"/>
        <v>RHNB-69</v>
      </c>
      <c r="O812" s="56" t="str">
        <f t="shared" si="1119"/>
        <v>PUB</v>
      </c>
      <c r="P812" s="4">
        <f t="shared" si="1112"/>
        <v>1234</v>
      </c>
      <c r="Q812" s="4">
        <f t="shared" si="1113"/>
        <v>12</v>
      </c>
      <c r="R812" s="4">
        <f t="shared" si="1120"/>
        <v>1246</v>
      </c>
      <c r="S812" s="4">
        <f t="shared" si="1121"/>
        <v>3</v>
      </c>
      <c r="T812" s="4">
        <f t="shared" si="1114"/>
        <v>2.2265529817321328E-3</v>
      </c>
      <c r="BN812" s="41">
        <v>4.3000000000000007</v>
      </c>
      <c r="BO812" s="8" t="str">
        <f t="shared" si="1125"/>
        <v>TRDN-43</v>
      </c>
      <c r="BP812" s="42" t="s">
        <v>1040</v>
      </c>
      <c r="BQ812" s="36">
        <f t="shared" si="1124"/>
        <v>8.6554070567806951E-4</v>
      </c>
      <c r="BR812" s="37">
        <f t="shared" si="1124"/>
        <v>1.2716599816222675E-4</v>
      </c>
      <c r="BS812" s="37">
        <f t="shared" si="1124"/>
        <v>2.9073938647864589E-4</v>
      </c>
      <c r="BT812" s="37">
        <f t="shared" si="1124"/>
        <v>8.5104567741429299E-5</v>
      </c>
      <c r="BU812" s="37">
        <f t="shared" si="1124"/>
        <v>1.6908396020493509E-4</v>
      </c>
      <c r="BV812" s="37">
        <f t="shared" si="1124"/>
        <v>1.2048628880574272E-4</v>
      </c>
      <c r="BW812" s="37">
        <f t="shared" si="1126"/>
        <v>8.6554070567806951E-4</v>
      </c>
      <c r="BX812" s="37">
        <f t="shared" si="1124"/>
        <v>2.5938624148335102E-4</v>
      </c>
      <c r="BY812" s="37">
        <f t="shared" si="1124"/>
        <v>2.5797382233459093E-4</v>
      </c>
      <c r="BZ812" s="37">
        <f t="shared" si="1124"/>
        <v>2.5797382233459093E-4</v>
      </c>
      <c r="CA812" s="37"/>
      <c r="CB812" s="38">
        <f t="shared" si="1124"/>
        <v>8.6554070567806951E-4</v>
      </c>
      <c r="CC812" s="43"/>
      <c r="CE812" s="4" t="str">
        <f t="shared" si="1111"/>
        <v>TRDN</v>
      </c>
      <c r="CH812" s="4" t="str">
        <f t="shared" si="1127"/>
        <v/>
      </c>
      <c r="CI812" s="4" t="str">
        <f t="shared" si="1127"/>
        <v/>
      </c>
      <c r="CJ812" s="4" t="str">
        <f t="shared" si="1127"/>
        <v/>
      </c>
    </row>
    <row r="813" spans="4:88" ht="15.75" customHeight="1" x14ac:dyDescent="0.25">
      <c r="D813" s="4" t="s">
        <v>821</v>
      </c>
      <c r="E813" s="4">
        <f>INDEX([1]IND_Attributes!$H:$H,MATCH(SER_SavePot!$D813,[1]IND_Attributes!$A:$A,0))</f>
        <v>0.14346032095094499</v>
      </c>
      <c r="F813" s="56" t="str">
        <f>INDEX([1]IND_Attributes!I:I,MATCH(SER_SavePot!$D813,[1]IND_Attributes!$A:$A,0))</f>
        <v>INDPUBRHN_OLDI_DMD</v>
      </c>
      <c r="G813" s="56" t="str">
        <f t="shared" si="1115"/>
        <v>INDPUBRHN_OLDI_DMD</v>
      </c>
      <c r="H813" s="56" t="s">
        <v>9</v>
      </c>
      <c r="I813" s="56" t="s">
        <v>10</v>
      </c>
      <c r="J813" s="56">
        <v>2015</v>
      </c>
      <c r="K813" s="73">
        <f t="shared" si="1116"/>
        <v>2.8747980483621784E-4</v>
      </c>
      <c r="L813" s="73">
        <f t="shared" si="1117"/>
        <v>2.8747980483621784E-4</v>
      </c>
      <c r="N813" s="56" t="str">
        <f t="shared" si="1118"/>
        <v>RHNB-69</v>
      </c>
      <c r="O813" s="56" t="str">
        <f t="shared" si="1119"/>
        <v>PUB</v>
      </c>
      <c r="P813" s="4">
        <f t="shared" si="1112"/>
        <v>1234</v>
      </c>
      <c r="Q813" s="4">
        <f t="shared" si="1113"/>
        <v>12</v>
      </c>
      <c r="R813" s="4">
        <f t="shared" si="1120"/>
        <v>1246</v>
      </c>
      <c r="S813" s="4">
        <f t="shared" si="1121"/>
        <v>3</v>
      </c>
      <c r="T813" s="4">
        <f t="shared" si="1114"/>
        <v>2.2265529817321328E-3</v>
      </c>
      <c r="BN813" s="57">
        <v>4.3000000000000007</v>
      </c>
      <c r="BO813" s="58" t="str">
        <f t="shared" si="1125"/>
        <v>TRDE-43</v>
      </c>
      <c r="BP813" s="59" t="s">
        <v>1042</v>
      </c>
      <c r="BQ813" s="51">
        <f t="shared" si="1124"/>
        <v>8.6554070567806951E-4</v>
      </c>
      <c r="BR813" s="53">
        <f t="shared" si="1124"/>
        <v>1.2716599816222675E-4</v>
      </c>
      <c r="BS813" s="53">
        <f t="shared" si="1124"/>
        <v>2.9073938647864589E-4</v>
      </c>
      <c r="BT813" s="53">
        <f t="shared" si="1124"/>
        <v>8.5104567741429299E-5</v>
      </c>
      <c r="BU813" s="53">
        <f t="shared" si="1124"/>
        <v>1.6908396020493509E-4</v>
      </c>
      <c r="BV813" s="53">
        <f t="shared" si="1124"/>
        <v>1.2048628880574272E-4</v>
      </c>
      <c r="BW813" s="53">
        <f t="shared" si="1126"/>
        <v>8.6554070567806951E-4</v>
      </c>
      <c r="BX813" s="53">
        <f t="shared" si="1124"/>
        <v>2.5938624148335102E-4</v>
      </c>
      <c r="BY813" s="53">
        <f t="shared" si="1124"/>
        <v>2.5797382233459093E-4</v>
      </c>
      <c r="BZ813" s="53">
        <f t="shared" si="1124"/>
        <v>2.5797382233459093E-4</v>
      </c>
      <c r="CA813" s="53"/>
      <c r="CB813" s="55">
        <f t="shared" si="1124"/>
        <v>8.6554070567806951E-4</v>
      </c>
      <c r="CC813" s="60"/>
      <c r="CE813" s="4" t="str">
        <f t="shared" si="1111"/>
        <v>TRDE</v>
      </c>
      <c r="CH813" s="4" t="str">
        <f t="shared" si="1127"/>
        <v/>
      </c>
      <c r="CI813" s="4" t="str">
        <f t="shared" si="1127"/>
        <v/>
      </c>
      <c r="CJ813" s="4" t="str">
        <f t="shared" si="1127"/>
        <v/>
      </c>
    </row>
    <row r="814" spans="4:88" ht="15.75" customHeight="1" x14ac:dyDescent="0.25">
      <c r="D814" s="4" t="s">
        <v>822</v>
      </c>
      <c r="E814" s="4">
        <f>INDEX([1]IND_Attributes!$H:$H,MATCH(SER_SavePot!$D814,[1]IND_Attributes!$A:$A,0))</f>
        <v>0.50828781658996902</v>
      </c>
      <c r="F814" s="56" t="str">
        <f>INDEX([1]IND_Attributes!I:I,MATCH(SER_SavePot!$D814,[1]IND_Attributes!$A:$A,0))</f>
        <v>INDPUBRHN_OLDC_DMD</v>
      </c>
      <c r="G814" s="56" t="str">
        <f t="shared" si="1115"/>
        <v>INDPUBRHN_OLDC_DMD</v>
      </c>
      <c r="H814" s="56" t="s">
        <v>9</v>
      </c>
      <c r="I814" s="56" t="s">
        <v>10</v>
      </c>
      <c r="J814" s="56">
        <v>2015</v>
      </c>
      <c r="K814" s="73">
        <f t="shared" si="1116"/>
        <v>1.01855677824586E-3</v>
      </c>
      <c r="L814" s="73">
        <f t="shared" si="1117"/>
        <v>1.01855677824586E-3</v>
      </c>
      <c r="N814" s="56" t="str">
        <f t="shared" si="1118"/>
        <v>RHNB-70</v>
      </c>
      <c r="O814" s="56" t="str">
        <f t="shared" si="1119"/>
        <v>PUB</v>
      </c>
      <c r="P814" s="4">
        <f t="shared" si="1112"/>
        <v>1252</v>
      </c>
      <c r="Q814" s="4">
        <f t="shared" si="1113"/>
        <v>12</v>
      </c>
      <c r="R814" s="4">
        <f t="shared" si="1120"/>
        <v>1264</v>
      </c>
      <c r="S814" s="4">
        <f t="shared" si="1121"/>
        <v>3</v>
      </c>
      <c r="T814" s="4">
        <f t="shared" si="1114"/>
        <v>2.2265529817321328E-3</v>
      </c>
      <c r="BN814" s="22">
        <v>4.4000000000000004</v>
      </c>
      <c r="BO814" s="24" t="str">
        <f t="shared" si="1125"/>
        <v>MTBN-44</v>
      </c>
      <c r="BP814" s="26" t="s">
        <v>1010</v>
      </c>
      <c r="BQ814" s="18">
        <f t="shared" si="1124"/>
        <v>5.6391272608275617E-4</v>
      </c>
      <c r="BR814" s="19">
        <f t="shared" si="1124"/>
        <v>2.1789890820819724E-3</v>
      </c>
      <c r="BS814" s="19">
        <f t="shared" si="1124"/>
        <v>1.5959705311520966E-3</v>
      </c>
      <c r="BT814" s="19">
        <f t="shared" si="1124"/>
        <v>2.0520584680013415E-3</v>
      </c>
      <c r="BU814" s="19">
        <f t="shared" si="1124"/>
        <v>2.2069481519987888E-3</v>
      </c>
      <c r="BV814" s="19">
        <f t="shared" si="1124"/>
        <v>2.0200984466801908E-3</v>
      </c>
      <c r="BW814" s="19">
        <f t="shared" si="1126"/>
        <v>5.6391272608275617E-4</v>
      </c>
      <c r="BX814" s="19">
        <f t="shared" si="1124"/>
        <v>2.5814825824946597E-3</v>
      </c>
      <c r="BY814" s="19">
        <f t="shared" si="1124"/>
        <v>7.9336541815917122E-4</v>
      </c>
      <c r="BZ814" s="19">
        <f t="shared" si="1124"/>
        <v>7.9336541815917122E-4</v>
      </c>
      <c r="CA814" s="19"/>
      <c r="CB814" s="20">
        <f t="shared" si="1124"/>
        <v>5.6391272608275617E-4</v>
      </c>
      <c r="CC814" s="27"/>
      <c r="CE814" s="4" t="str">
        <f t="shared" si="1111"/>
        <v>MTBN</v>
      </c>
      <c r="CH814" s="4" t="str">
        <f t="shared" si="1127"/>
        <v/>
      </c>
      <c r="CI814" s="4" t="str">
        <f t="shared" si="1127"/>
        <v/>
      </c>
      <c r="CJ814" s="4" t="str">
        <f t="shared" si="1127"/>
        <v/>
      </c>
    </row>
    <row r="815" spans="4:88" ht="15.75" customHeight="1" x14ac:dyDescent="0.25">
      <c r="D815" s="4" t="s">
        <v>823</v>
      </c>
      <c r="E815" s="4">
        <f>INDEX([1]IND_Attributes!$H:$H,MATCH(SER_SavePot!$D815,[1]IND_Attributes!$A:$A,0))</f>
        <v>0.34825186245908502</v>
      </c>
      <c r="F815" s="56" t="str">
        <f>INDEX([1]IND_Attributes!I:I,MATCH(SER_SavePot!$D815,[1]IND_Attributes!$A:$A,0))</f>
        <v>INDPUBRHN_OLDD_DMD</v>
      </c>
      <c r="G815" s="56" t="str">
        <f t="shared" si="1115"/>
        <v>INDPUBRHN_OLDD_DMD</v>
      </c>
      <c r="H815" s="56" t="s">
        <v>9</v>
      </c>
      <c r="I815" s="56" t="s">
        <v>10</v>
      </c>
      <c r="J815" s="56">
        <v>2015</v>
      </c>
      <c r="K815" s="73">
        <f t="shared" si="1116"/>
        <v>6.9786110047683999E-4</v>
      </c>
      <c r="L815" s="73">
        <f t="shared" si="1117"/>
        <v>6.9786110047683999E-4</v>
      </c>
      <c r="N815" s="56" t="str">
        <f t="shared" si="1118"/>
        <v>RHNB-70</v>
      </c>
      <c r="O815" s="56" t="str">
        <f t="shared" si="1119"/>
        <v>PUB</v>
      </c>
      <c r="P815" s="4">
        <f t="shared" si="1112"/>
        <v>1252</v>
      </c>
      <c r="Q815" s="4">
        <f t="shared" si="1113"/>
        <v>12</v>
      </c>
      <c r="R815" s="4">
        <f t="shared" si="1120"/>
        <v>1264</v>
      </c>
      <c r="S815" s="4">
        <f t="shared" si="1121"/>
        <v>3</v>
      </c>
      <c r="T815" s="4">
        <f t="shared" si="1114"/>
        <v>2.2265529817321328E-3</v>
      </c>
      <c r="BN815" s="41">
        <v>4.4000000000000004</v>
      </c>
      <c r="BO815" s="8" t="str">
        <f t="shared" si="1125"/>
        <v>MTBE-44</v>
      </c>
      <c r="BP815" s="42" t="s">
        <v>1012</v>
      </c>
      <c r="BQ815" s="36">
        <f t="shared" si="1124"/>
        <v>5.6391272608275617E-4</v>
      </c>
      <c r="BR815" s="37">
        <f t="shared" si="1124"/>
        <v>2.1789890820819724E-3</v>
      </c>
      <c r="BS815" s="37">
        <f t="shared" si="1124"/>
        <v>1.5959705311520966E-3</v>
      </c>
      <c r="BT815" s="37">
        <f t="shared" si="1124"/>
        <v>2.0520584680013415E-3</v>
      </c>
      <c r="BU815" s="37">
        <f t="shared" si="1124"/>
        <v>2.2069481519987888E-3</v>
      </c>
      <c r="BV815" s="37">
        <f t="shared" si="1124"/>
        <v>2.0200984466801908E-3</v>
      </c>
      <c r="BW815" s="37">
        <f t="shared" si="1126"/>
        <v>5.6391272608275617E-4</v>
      </c>
      <c r="BX815" s="37">
        <f t="shared" si="1124"/>
        <v>2.5814825824946597E-3</v>
      </c>
      <c r="BY815" s="37">
        <f t="shared" si="1124"/>
        <v>7.9336541815917122E-4</v>
      </c>
      <c r="BZ815" s="37">
        <f t="shared" si="1124"/>
        <v>7.9336541815917122E-4</v>
      </c>
      <c r="CA815" s="37"/>
      <c r="CB815" s="38">
        <f t="shared" si="1124"/>
        <v>5.6391272608275617E-4</v>
      </c>
      <c r="CC815" s="43"/>
      <c r="CE815" s="4" t="str">
        <f t="shared" si="1111"/>
        <v>MTBE</v>
      </c>
      <c r="CH815" s="4" t="str">
        <f t="shared" si="1127"/>
        <v/>
      </c>
      <c r="CI815" s="4" t="str">
        <f t="shared" si="1127"/>
        <v/>
      </c>
      <c r="CJ815" s="4" t="str">
        <f t="shared" si="1127"/>
        <v/>
      </c>
    </row>
    <row r="816" spans="4:88" ht="15.75" customHeight="1" x14ac:dyDescent="0.25">
      <c r="D816" s="4" t="s">
        <v>824</v>
      </c>
      <c r="E816" s="4">
        <f>INDEX([1]IND_Attributes!$H:$H,MATCH(SER_SavePot!$D816,[1]IND_Attributes!$A:$A,0))</f>
        <v>0.14346032095094499</v>
      </c>
      <c r="F816" s="56" t="str">
        <f>INDEX([1]IND_Attributes!I:I,MATCH(SER_SavePot!$D816,[1]IND_Attributes!$A:$A,0))</f>
        <v>INDPUBRHN_OLDI_DMD</v>
      </c>
      <c r="G816" s="56" t="str">
        <f t="shared" si="1115"/>
        <v>INDPUBRHN_OLDI_DMD</v>
      </c>
      <c r="H816" s="56" t="s">
        <v>9</v>
      </c>
      <c r="I816" s="56" t="s">
        <v>10</v>
      </c>
      <c r="J816" s="56">
        <v>2015</v>
      </c>
      <c r="K816" s="73">
        <f t="shared" si="1116"/>
        <v>2.8747980483621784E-4</v>
      </c>
      <c r="L816" s="73">
        <f t="shared" si="1117"/>
        <v>2.8747980483621784E-4</v>
      </c>
      <c r="N816" s="56" t="str">
        <f t="shared" si="1118"/>
        <v>RHNB-70</v>
      </c>
      <c r="O816" s="56" t="str">
        <f t="shared" si="1119"/>
        <v>PUB</v>
      </c>
      <c r="P816" s="4">
        <f t="shared" si="1112"/>
        <v>1252</v>
      </c>
      <c r="Q816" s="4">
        <f t="shared" si="1113"/>
        <v>12</v>
      </c>
      <c r="R816" s="4">
        <f t="shared" si="1120"/>
        <v>1264</v>
      </c>
      <c r="S816" s="4">
        <f t="shared" si="1121"/>
        <v>3</v>
      </c>
      <c r="T816" s="4">
        <f t="shared" si="1114"/>
        <v>2.2265529817321328E-3</v>
      </c>
      <c r="BN816" s="41">
        <v>4.4000000000000004</v>
      </c>
      <c r="BO816" s="8" t="str">
        <f t="shared" si="1125"/>
        <v>MTDN-44</v>
      </c>
      <c r="BP816" s="42" t="s">
        <v>1014</v>
      </c>
      <c r="BQ816" s="36">
        <f t="shared" si="1124"/>
        <v>5.6391272608275617E-4</v>
      </c>
      <c r="BR816" s="37">
        <f t="shared" si="1124"/>
        <v>2.1789890820819724E-3</v>
      </c>
      <c r="BS816" s="37">
        <f t="shared" si="1124"/>
        <v>1.5959705311520966E-3</v>
      </c>
      <c r="BT816" s="37">
        <f t="shared" si="1124"/>
        <v>2.0520584680013415E-3</v>
      </c>
      <c r="BU816" s="37">
        <f t="shared" si="1124"/>
        <v>2.2069481519987888E-3</v>
      </c>
      <c r="BV816" s="37">
        <f t="shared" si="1124"/>
        <v>2.0200984466801908E-3</v>
      </c>
      <c r="BW816" s="37">
        <f t="shared" si="1126"/>
        <v>5.6391272608275617E-4</v>
      </c>
      <c r="BX816" s="37">
        <f t="shared" si="1124"/>
        <v>2.5814825824946597E-3</v>
      </c>
      <c r="BY816" s="37">
        <f t="shared" si="1124"/>
        <v>7.9336541815917122E-4</v>
      </c>
      <c r="BZ816" s="37">
        <f t="shared" si="1124"/>
        <v>7.9336541815917122E-4</v>
      </c>
      <c r="CA816" s="37"/>
      <c r="CB816" s="38">
        <f t="shared" si="1124"/>
        <v>5.6391272608275617E-4</v>
      </c>
      <c r="CC816" s="43"/>
      <c r="CE816" s="4" t="str">
        <f t="shared" si="1111"/>
        <v>MTDN</v>
      </c>
      <c r="CH816" s="4" t="str">
        <f t="shared" si="1127"/>
        <v/>
      </c>
      <c r="CI816" s="4" t="str">
        <f t="shared" si="1127"/>
        <v/>
      </c>
      <c r="CJ816" s="4" t="str">
        <f t="shared" si="1127"/>
        <v/>
      </c>
    </row>
    <row r="817" spans="4:88" ht="15.75" customHeight="1" x14ac:dyDescent="0.25">
      <c r="D817" s="4" t="s">
        <v>825</v>
      </c>
      <c r="E817" s="4">
        <f>INDEX([1]IND_Attributes!$H:$H,MATCH(SER_SavePot!$D817,[1]IND_Attributes!$A:$A,0))</f>
        <v>0.50828781658996902</v>
      </c>
      <c r="F817" s="56" t="str">
        <f>INDEX([1]IND_Attributes!I:I,MATCH(SER_SavePot!$D817,[1]IND_Attributes!$A:$A,0))</f>
        <v>INDPUBRHN_OLDC_DMD</v>
      </c>
      <c r="G817" s="56" t="str">
        <f t="shared" si="1115"/>
        <v>INDPUBRHN_OLDC_DMD</v>
      </c>
      <c r="H817" s="56" t="s">
        <v>9</v>
      </c>
      <c r="I817" s="56" t="s">
        <v>10</v>
      </c>
      <c r="J817" s="56">
        <v>2015</v>
      </c>
      <c r="K817" s="73">
        <f t="shared" si="1116"/>
        <v>1.01855677824586E-3</v>
      </c>
      <c r="L817" s="73">
        <f t="shared" si="1117"/>
        <v>1.01855677824586E-3</v>
      </c>
      <c r="N817" s="56" t="str">
        <f t="shared" si="1118"/>
        <v>RHNB-71</v>
      </c>
      <c r="O817" s="56" t="str">
        <f t="shared" si="1119"/>
        <v>PUB</v>
      </c>
      <c r="P817" s="4">
        <f t="shared" si="1112"/>
        <v>1270</v>
      </c>
      <c r="Q817" s="4">
        <f t="shared" si="1113"/>
        <v>12</v>
      </c>
      <c r="R817" s="4">
        <f t="shared" si="1120"/>
        <v>1282</v>
      </c>
      <c r="S817" s="4">
        <f t="shared" si="1121"/>
        <v>3</v>
      </c>
      <c r="T817" s="4">
        <f t="shared" si="1114"/>
        <v>2.2265529817321328E-3</v>
      </c>
      <c r="BN817" s="41">
        <v>4.4000000000000004</v>
      </c>
      <c r="BO817" s="8" t="str">
        <f t="shared" si="1125"/>
        <v>MTDE-44</v>
      </c>
      <c r="BP817" s="42" t="s">
        <v>1014</v>
      </c>
      <c r="BQ817" s="36">
        <f t="shared" si="1124"/>
        <v>5.6391272608275617E-4</v>
      </c>
      <c r="BR817" s="37">
        <f t="shared" si="1124"/>
        <v>2.1789890820819724E-3</v>
      </c>
      <c r="BS817" s="37">
        <f t="shared" si="1124"/>
        <v>1.5959705311520966E-3</v>
      </c>
      <c r="BT817" s="37">
        <f t="shared" si="1124"/>
        <v>2.0520584680013415E-3</v>
      </c>
      <c r="BU817" s="37">
        <f t="shared" si="1124"/>
        <v>2.2069481519987888E-3</v>
      </c>
      <c r="BV817" s="37">
        <f t="shared" si="1124"/>
        <v>2.0200984466801908E-3</v>
      </c>
      <c r="BW817" s="37">
        <f t="shared" si="1126"/>
        <v>5.6391272608275617E-4</v>
      </c>
      <c r="BX817" s="37">
        <f t="shared" si="1124"/>
        <v>2.5814825824946597E-3</v>
      </c>
      <c r="BY817" s="37">
        <f t="shared" si="1124"/>
        <v>7.9336541815917122E-4</v>
      </c>
      <c r="BZ817" s="37">
        <f t="shared" si="1124"/>
        <v>7.9336541815917122E-4</v>
      </c>
      <c r="CA817" s="37"/>
      <c r="CB817" s="38">
        <f t="shared" si="1124"/>
        <v>5.6391272608275617E-4</v>
      </c>
      <c r="CC817" s="43"/>
      <c r="CE817" s="4" t="str">
        <f t="shared" si="1111"/>
        <v>MTDE</v>
      </c>
      <c r="CH817" s="4" t="str">
        <f t="shared" si="1127"/>
        <v/>
      </c>
      <c r="CI817" s="4" t="str">
        <f t="shared" si="1127"/>
        <v/>
      </c>
      <c r="CJ817" s="4" t="str">
        <f t="shared" si="1127"/>
        <v/>
      </c>
    </row>
    <row r="818" spans="4:88" ht="15.75" customHeight="1" x14ac:dyDescent="0.25">
      <c r="D818" s="4" t="s">
        <v>826</v>
      </c>
      <c r="E818" s="4">
        <f>INDEX([1]IND_Attributes!$H:$H,MATCH(SER_SavePot!$D818,[1]IND_Attributes!$A:$A,0))</f>
        <v>0.34825186245908502</v>
      </c>
      <c r="F818" s="56" t="str">
        <f>INDEX([1]IND_Attributes!I:I,MATCH(SER_SavePot!$D818,[1]IND_Attributes!$A:$A,0))</f>
        <v>INDPUBRHN_OLDD_DMD</v>
      </c>
      <c r="G818" s="56" t="str">
        <f t="shared" si="1115"/>
        <v>INDPUBRHN_OLDD_DMD</v>
      </c>
      <c r="H818" s="56" t="s">
        <v>9</v>
      </c>
      <c r="I818" s="56" t="s">
        <v>10</v>
      </c>
      <c r="J818" s="56">
        <v>2015</v>
      </c>
      <c r="K818" s="73">
        <f t="shared" si="1116"/>
        <v>6.9786110047683999E-4</v>
      </c>
      <c r="L818" s="73">
        <f t="shared" si="1117"/>
        <v>6.9786110047683999E-4</v>
      </c>
      <c r="N818" s="56" t="str">
        <f t="shared" si="1118"/>
        <v>RHNB-71</v>
      </c>
      <c r="O818" s="56" t="str">
        <f t="shared" si="1119"/>
        <v>PUB</v>
      </c>
      <c r="P818" s="4">
        <f t="shared" si="1112"/>
        <v>1270</v>
      </c>
      <c r="Q818" s="4">
        <f t="shared" si="1113"/>
        <v>12</v>
      </c>
      <c r="R818" s="4">
        <f t="shared" si="1120"/>
        <v>1282</v>
      </c>
      <c r="S818" s="4">
        <f t="shared" si="1121"/>
        <v>3</v>
      </c>
      <c r="T818" s="4">
        <f t="shared" si="1114"/>
        <v>2.2265529817321328E-3</v>
      </c>
      <c r="BN818" s="41">
        <v>4.4000000000000004</v>
      </c>
      <c r="BO818" s="8" t="str">
        <f t="shared" si="1125"/>
        <v>HTBN-44</v>
      </c>
      <c r="BP818" s="42" t="s">
        <v>1017</v>
      </c>
      <c r="BQ818" s="36">
        <f t="shared" si="1124"/>
        <v>4.37523112534699E-4</v>
      </c>
      <c r="BR818" s="37">
        <f t="shared" si="1124"/>
        <v>3.024689762510524E-4</v>
      </c>
      <c r="BS818" s="37">
        <f t="shared" si="1124"/>
        <v>2.172617650984289E-4</v>
      </c>
      <c r="BT818" s="37">
        <f t="shared" si="1124"/>
        <v>6.1097313847029849E-4</v>
      </c>
      <c r="BU818" s="37">
        <f t="shared" si="1124"/>
        <v>9.3332923312946375E-4</v>
      </c>
      <c r="BV818" s="37">
        <f t="shared" si="1124"/>
        <v>3.5667352147664144E-4</v>
      </c>
      <c r="BW818" s="37">
        <f t="shared" si="1126"/>
        <v>4.37523112534699E-4</v>
      </c>
      <c r="BX818" s="37">
        <f t="shared" si="1124"/>
        <v>4.1800237757495806E-4</v>
      </c>
      <c r="BY818" s="37">
        <f t="shared" si="1124"/>
        <v>4.1800237757495806E-4</v>
      </c>
      <c r="BZ818" s="37">
        <f t="shared" si="1124"/>
        <v>4.1800237757495806E-4</v>
      </c>
      <c r="CA818" s="37"/>
      <c r="CB818" s="38">
        <f t="shared" si="1124"/>
        <v>4.37523112534699E-4</v>
      </c>
      <c r="CC818" s="43"/>
      <c r="CE818" s="4" t="str">
        <f t="shared" si="1111"/>
        <v>HTBN</v>
      </c>
      <c r="CH818" s="4" t="str">
        <f t="shared" si="1127"/>
        <v/>
      </c>
      <c r="CI818" s="4" t="str">
        <f t="shared" si="1127"/>
        <v/>
      </c>
      <c r="CJ818" s="4" t="str">
        <f t="shared" si="1127"/>
        <v/>
      </c>
    </row>
    <row r="819" spans="4:88" ht="15.75" customHeight="1" x14ac:dyDescent="0.25">
      <c r="D819" s="4" t="s">
        <v>827</v>
      </c>
      <c r="E819" s="4">
        <f>INDEX([1]IND_Attributes!$H:$H,MATCH(SER_SavePot!$D819,[1]IND_Attributes!$A:$A,0))</f>
        <v>0.14346032095094499</v>
      </c>
      <c r="F819" s="56" t="str">
        <f>INDEX([1]IND_Attributes!I:I,MATCH(SER_SavePot!$D819,[1]IND_Attributes!$A:$A,0))</f>
        <v>INDPUBRHN_OLDI_DMD</v>
      </c>
      <c r="G819" s="56" t="str">
        <f t="shared" si="1115"/>
        <v>INDPUBRHN_OLDI_DMD</v>
      </c>
      <c r="H819" s="56" t="s">
        <v>9</v>
      </c>
      <c r="I819" s="56" t="s">
        <v>10</v>
      </c>
      <c r="J819" s="56">
        <v>2015</v>
      </c>
      <c r="K819" s="73">
        <f t="shared" si="1116"/>
        <v>2.8747980483621784E-4</v>
      </c>
      <c r="L819" s="73">
        <f t="shared" si="1117"/>
        <v>2.8747980483621784E-4</v>
      </c>
      <c r="N819" s="56" t="str">
        <f t="shared" si="1118"/>
        <v>RHNB-71</v>
      </c>
      <c r="O819" s="56" t="str">
        <f t="shared" si="1119"/>
        <v>PUB</v>
      </c>
      <c r="P819" s="4">
        <f t="shared" si="1112"/>
        <v>1270</v>
      </c>
      <c r="Q819" s="4">
        <f t="shared" si="1113"/>
        <v>12</v>
      </c>
      <c r="R819" s="4">
        <f t="shared" si="1120"/>
        <v>1282</v>
      </c>
      <c r="S819" s="4">
        <f t="shared" si="1121"/>
        <v>3</v>
      </c>
      <c r="T819" s="4">
        <f t="shared" si="1114"/>
        <v>2.2265529817321328E-3</v>
      </c>
      <c r="BN819" s="41">
        <v>4.4000000000000004</v>
      </c>
      <c r="BO819" s="8" t="str">
        <f t="shared" si="1125"/>
        <v>HTBE-44</v>
      </c>
      <c r="BP819" s="42" t="s">
        <v>1019</v>
      </c>
      <c r="BQ819" s="36">
        <f t="shared" si="1124"/>
        <v>4.37523112534699E-4</v>
      </c>
      <c r="BR819" s="37">
        <f t="shared" si="1124"/>
        <v>3.024689762510524E-4</v>
      </c>
      <c r="BS819" s="37">
        <f t="shared" si="1124"/>
        <v>2.172617650984289E-4</v>
      </c>
      <c r="BT819" s="37">
        <f t="shared" si="1124"/>
        <v>6.1097313847029849E-4</v>
      </c>
      <c r="BU819" s="37">
        <f t="shared" si="1124"/>
        <v>9.3332923312946375E-4</v>
      </c>
      <c r="BV819" s="37">
        <f t="shared" si="1124"/>
        <v>3.5667352147664144E-4</v>
      </c>
      <c r="BW819" s="37">
        <f t="shared" si="1126"/>
        <v>4.37523112534699E-4</v>
      </c>
      <c r="BX819" s="37">
        <f t="shared" si="1124"/>
        <v>4.1800237757495806E-4</v>
      </c>
      <c r="BY819" s="37">
        <f t="shared" si="1124"/>
        <v>4.1800237757495806E-4</v>
      </c>
      <c r="BZ819" s="37">
        <f t="shared" si="1124"/>
        <v>4.1800237757495806E-4</v>
      </c>
      <c r="CA819" s="37"/>
      <c r="CB819" s="38">
        <f t="shared" si="1124"/>
        <v>4.37523112534699E-4</v>
      </c>
      <c r="CC819" s="43"/>
      <c r="CE819" s="4" t="str">
        <f t="shared" si="1111"/>
        <v>HTBE</v>
      </c>
      <c r="CH819" s="4" t="str">
        <f t="shared" si="1127"/>
        <v/>
      </c>
      <c r="CI819" s="4" t="str">
        <f t="shared" si="1127"/>
        <v/>
      </c>
      <c r="CJ819" s="4" t="str">
        <f t="shared" si="1127"/>
        <v/>
      </c>
    </row>
    <row r="820" spans="4:88" ht="15.75" customHeight="1" x14ac:dyDescent="0.25">
      <c r="D820" s="4" t="s">
        <v>828</v>
      </c>
      <c r="E820" s="4">
        <f>INDEX([1]IND_Attributes!$H:$H,MATCH(SER_SavePot!$D820,[1]IND_Attributes!$A:$A,0))</f>
        <v>0.50828781658996902</v>
      </c>
      <c r="F820" s="56" t="str">
        <f>INDEX([1]IND_Attributes!I:I,MATCH(SER_SavePot!$D820,[1]IND_Attributes!$A:$A,0))</f>
        <v>INDPUBRHN_OLDC_DMD</v>
      </c>
      <c r="G820" s="56" t="str">
        <f t="shared" si="1115"/>
        <v>INDPUBRHN_OLDC_DMD</v>
      </c>
      <c r="H820" s="56" t="s">
        <v>9</v>
      </c>
      <c r="I820" s="56" t="s">
        <v>10</v>
      </c>
      <c r="J820" s="56">
        <v>2015</v>
      </c>
      <c r="K820" s="73">
        <f t="shared" si="1116"/>
        <v>1.0185567782458726E-3</v>
      </c>
      <c r="L820" s="73">
        <f t="shared" si="1117"/>
        <v>1.0185567782458726E-3</v>
      </c>
      <c r="N820" s="56" t="str">
        <f t="shared" si="1118"/>
        <v>RHNB-72</v>
      </c>
      <c r="O820" s="56" t="str">
        <f t="shared" si="1119"/>
        <v>PUB</v>
      </c>
      <c r="P820" s="4">
        <f t="shared" si="1112"/>
        <v>1288</v>
      </c>
      <c r="Q820" s="4">
        <f t="shared" si="1113"/>
        <v>12</v>
      </c>
      <c r="R820" s="4">
        <f t="shared" si="1120"/>
        <v>1300</v>
      </c>
      <c r="S820" s="4">
        <f t="shared" si="1121"/>
        <v>3</v>
      </c>
      <c r="T820" s="4">
        <f t="shared" si="1114"/>
        <v>2.2265529817321605E-3</v>
      </c>
      <c r="BN820" s="41">
        <v>4.4000000000000004</v>
      </c>
      <c r="BO820" s="8" t="str">
        <f t="shared" si="1125"/>
        <v>HTDN-44</v>
      </c>
      <c r="BP820" s="42" t="s">
        <v>1021</v>
      </c>
      <c r="BQ820" s="36">
        <f t="shared" si="1124"/>
        <v>4.37523112534699E-4</v>
      </c>
      <c r="BR820" s="37">
        <f t="shared" si="1124"/>
        <v>3.024689762510524E-4</v>
      </c>
      <c r="BS820" s="37">
        <f t="shared" si="1124"/>
        <v>2.172617650984289E-4</v>
      </c>
      <c r="BT820" s="37">
        <f t="shared" si="1124"/>
        <v>6.1097313847029849E-4</v>
      </c>
      <c r="BU820" s="37">
        <f t="shared" si="1124"/>
        <v>9.3332923312946375E-4</v>
      </c>
      <c r="BV820" s="37">
        <f t="shared" si="1124"/>
        <v>3.5667352147664144E-4</v>
      </c>
      <c r="BW820" s="37">
        <f t="shared" si="1126"/>
        <v>4.37523112534699E-4</v>
      </c>
      <c r="BX820" s="37">
        <f t="shared" si="1124"/>
        <v>4.1800237757495806E-4</v>
      </c>
      <c r="BY820" s="37">
        <f t="shared" si="1124"/>
        <v>4.1800237757495806E-4</v>
      </c>
      <c r="BZ820" s="37">
        <f t="shared" si="1124"/>
        <v>4.1800237757495806E-4</v>
      </c>
      <c r="CA820" s="37"/>
      <c r="CB820" s="38">
        <f t="shared" si="1124"/>
        <v>4.37523112534699E-4</v>
      </c>
      <c r="CC820" s="43"/>
      <c r="CE820" s="4" t="str">
        <f t="shared" si="1111"/>
        <v>HTDN</v>
      </c>
      <c r="CH820" s="4" t="str">
        <f t="shared" si="1127"/>
        <v/>
      </c>
      <c r="CI820" s="4" t="str">
        <f t="shared" si="1127"/>
        <v/>
      </c>
      <c r="CJ820" s="4" t="str">
        <f t="shared" si="1127"/>
        <v/>
      </c>
    </row>
    <row r="821" spans="4:88" ht="15.75" customHeight="1" x14ac:dyDescent="0.25">
      <c r="D821" s="4" t="s">
        <v>829</v>
      </c>
      <c r="E821" s="4">
        <f>INDEX([1]IND_Attributes!$H:$H,MATCH(SER_SavePot!$D821,[1]IND_Attributes!$A:$A,0))</f>
        <v>0.34825186245908502</v>
      </c>
      <c r="F821" s="56" t="str">
        <f>INDEX([1]IND_Attributes!I:I,MATCH(SER_SavePot!$D821,[1]IND_Attributes!$A:$A,0))</f>
        <v>INDPUBRHN_OLDD_DMD</v>
      </c>
      <c r="G821" s="56" t="str">
        <f t="shared" si="1115"/>
        <v>INDPUBRHN_OLDD_DMD</v>
      </c>
      <c r="H821" s="56" t="s">
        <v>9</v>
      </c>
      <c r="I821" s="56" t="s">
        <v>10</v>
      </c>
      <c r="J821" s="56">
        <v>2015</v>
      </c>
      <c r="K821" s="73">
        <f t="shared" si="1116"/>
        <v>6.9786110047684855E-4</v>
      </c>
      <c r="L821" s="73">
        <f t="shared" si="1117"/>
        <v>6.9786110047684855E-4</v>
      </c>
      <c r="N821" s="56" t="str">
        <f t="shared" si="1118"/>
        <v>RHNB-72</v>
      </c>
      <c r="O821" s="56" t="str">
        <f t="shared" si="1119"/>
        <v>PUB</v>
      </c>
      <c r="P821" s="4">
        <f t="shared" si="1112"/>
        <v>1288</v>
      </c>
      <c r="Q821" s="4">
        <f t="shared" si="1113"/>
        <v>12</v>
      </c>
      <c r="R821" s="4">
        <f t="shared" si="1120"/>
        <v>1300</v>
      </c>
      <c r="S821" s="4">
        <f t="shared" si="1121"/>
        <v>3</v>
      </c>
      <c r="T821" s="4">
        <f t="shared" si="1114"/>
        <v>2.2265529817321605E-3</v>
      </c>
      <c r="BN821" s="41">
        <v>4.4000000000000004</v>
      </c>
      <c r="BO821" s="8" t="str">
        <f t="shared" si="1125"/>
        <v>HTDE-44</v>
      </c>
      <c r="BP821" s="42" t="s">
        <v>1021</v>
      </c>
      <c r="BQ821" s="36">
        <f t="shared" si="1124"/>
        <v>4.37523112534699E-4</v>
      </c>
      <c r="BR821" s="37">
        <f t="shared" si="1124"/>
        <v>3.024689762510524E-4</v>
      </c>
      <c r="BS821" s="37">
        <f t="shared" si="1124"/>
        <v>2.172617650984289E-4</v>
      </c>
      <c r="BT821" s="37">
        <f t="shared" si="1124"/>
        <v>6.1097313847029849E-4</v>
      </c>
      <c r="BU821" s="37">
        <f t="shared" si="1124"/>
        <v>9.3332923312946375E-4</v>
      </c>
      <c r="BV821" s="37">
        <f t="shared" si="1124"/>
        <v>3.5667352147664144E-4</v>
      </c>
      <c r="BW821" s="37">
        <f t="shared" si="1126"/>
        <v>4.37523112534699E-4</v>
      </c>
      <c r="BX821" s="37">
        <f t="shared" si="1124"/>
        <v>4.1800237757495806E-4</v>
      </c>
      <c r="BY821" s="37">
        <f t="shared" si="1124"/>
        <v>4.1800237757495806E-4</v>
      </c>
      <c r="BZ821" s="37">
        <f t="shared" si="1124"/>
        <v>4.1800237757495806E-4</v>
      </c>
      <c r="CA821" s="37"/>
      <c r="CB821" s="38">
        <f t="shared" si="1124"/>
        <v>4.37523112534699E-4</v>
      </c>
      <c r="CC821" s="43"/>
      <c r="CE821" s="4" t="str">
        <f t="shared" si="1111"/>
        <v>HTDE</v>
      </c>
      <c r="CH821" s="4" t="str">
        <f t="shared" si="1127"/>
        <v/>
      </c>
      <c r="CI821" s="4" t="str">
        <f t="shared" si="1127"/>
        <v/>
      </c>
      <c r="CJ821" s="4" t="str">
        <f t="shared" si="1127"/>
        <v/>
      </c>
    </row>
    <row r="822" spans="4:88" ht="15.75" customHeight="1" x14ac:dyDescent="0.25">
      <c r="D822" s="4" t="s">
        <v>830</v>
      </c>
      <c r="E822" s="4">
        <f>INDEX([1]IND_Attributes!$H:$H,MATCH(SER_SavePot!$D822,[1]IND_Attributes!$A:$A,0))</f>
        <v>0.14346032095094499</v>
      </c>
      <c r="F822" s="56" t="str">
        <f>INDEX([1]IND_Attributes!I:I,MATCH(SER_SavePot!$D822,[1]IND_Attributes!$A:$A,0))</f>
        <v>INDPUBRHN_OLDI_DMD</v>
      </c>
      <c r="G822" s="56" t="str">
        <f t="shared" si="1115"/>
        <v>INDPUBRHN_OLDI_DMD</v>
      </c>
      <c r="H822" s="56" t="s">
        <v>9</v>
      </c>
      <c r="I822" s="56" t="s">
        <v>10</v>
      </c>
      <c r="J822" s="56">
        <v>2015</v>
      </c>
      <c r="K822" s="73">
        <f t="shared" si="1116"/>
        <v>2.8747980483622137E-4</v>
      </c>
      <c r="L822" s="73">
        <f t="shared" si="1117"/>
        <v>2.8747980483622137E-4</v>
      </c>
      <c r="N822" s="56" t="str">
        <f t="shared" si="1118"/>
        <v>RHNB-72</v>
      </c>
      <c r="O822" s="56" t="str">
        <f t="shared" si="1119"/>
        <v>PUB</v>
      </c>
      <c r="P822" s="4">
        <f t="shared" si="1112"/>
        <v>1288</v>
      </c>
      <c r="Q822" s="4">
        <f t="shared" si="1113"/>
        <v>12</v>
      </c>
      <c r="R822" s="4">
        <f t="shared" si="1120"/>
        <v>1300</v>
      </c>
      <c r="S822" s="4">
        <f t="shared" si="1121"/>
        <v>3</v>
      </c>
      <c r="T822" s="4">
        <f t="shared" si="1114"/>
        <v>2.2265529817321605E-3</v>
      </c>
      <c r="BN822" s="41">
        <v>4.4000000000000004</v>
      </c>
      <c r="BO822" s="8" t="str">
        <f t="shared" si="1125"/>
        <v>RHNB-44</v>
      </c>
      <c r="BP822" s="42" t="s">
        <v>1024</v>
      </c>
      <c r="BQ822" s="36">
        <f t="shared" si="1124"/>
        <v>1.0479719123203321E-3</v>
      </c>
      <c r="BR822" s="37">
        <f t="shared" si="1124"/>
        <v>2.060526337275756E-3</v>
      </c>
      <c r="BS822" s="37">
        <f t="shared" si="1124"/>
        <v>2.113455612585885E-3</v>
      </c>
      <c r="BT822" s="37">
        <f t="shared" si="1124"/>
        <v>2.1890829019365621E-3</v>
      </c>
      <c r="BU822" s="37">
        <f t="shared" si="1124"/>
        <v>2.1625585398880043E-3</v>
      </c>
      <c r="BV822" s="37">
        <f t="shared" si="1124"/>
        <v>2.1731600205530804E-3</v>
      </c>
      <c r="BW822" s="37">
        <f t="shared" si="1126"/>
        <v>1.0479719123203321E-3</v>
      </c>
      <c r="BX822" s="37">
        <f t="shared" si="1124"/>
        <v>2.2265529817321605E-3</v>
      </c>
      <c r="BY822" s="37">
        <f t="shared" si="1124"/>
        <v>2.2265529817321605E-3</v>
      </c>
      <c r="BZ822" s="37">
        <f t="shared" si="1124"/>
        <v>2.2265529817321605E-3</v>
      </c>
      <c r="CA822" s="37"/>
      <c r="CB822" s="38">
        <f t="shared" si="1124"/>
        <v>1.0479719123203321E-3</v>
      </c>
      <c r="CC822" s="43"/>
      <c r="CE822" s="4" t="str">
        <f t="shared" si="1111"/>
        <v>RHNB</v>
      </c>
      <c r="CH822" s="4">
        <f t="shared" si="1127"/>
        <v>2.2265529817321605E-3</v>
      </c>
      <c r="CI822" s="4">
        <f t="shared" si="1127"/>
        <v>2.2265529817321605E-3</v>
      </c>
      <c r="CJ822" s="4">
        <f t="shared" si="1127"/>
        <v>2.2265529817321605E-3</v>
      </c>
    </row>
    <row r="823" spans="4:88" ht="15.75" customHeight="1" x14ac:dyDescent="0.25">
      <c r="D823" s="4" t="s">
        <v>831</v>
      </c>
      <c r="E823" s="4">
        <f>INDEX([1]IND_Attributes!$H:$H,MATCH(SER_SavePot!$D823,[1]IND_Attributes!$A:$A,0))</f>
        <v>0.50828781658996902</v>
      </c>
      <c r="F823" s="56" t="str">
        <f>INDEX([1]IND_Attributes!I:I,MATCH(SER_SavePot!$D823,[1]IND_Attributes!$A:$A,0))</f>
        <v>INDPUBRHN_OLDC_DMD</v>
      </c>
      <c r="G823" s="56" t="str">
        <f t="shared" si="1115"/>
        <v>INDPUBRHN_OLDC_DMD</v>
      </c>
      <c r="H823" s="56" t="s">
        <v>9</v>
      </c>
      <c r="I823" s="56" t="s">
        <v>10</v>
      </c>
      <c r="J823" s="56">
        <v>2015</v>
      </c>
      <c r="K823" s="73">
        <f t="shared" si="1116"/>
        <v>1.01855677824586E-3</v>
      </c>
      <c r="L823" s="73">
        <f t="shared" si="1117"/>
        <v>1.01855677824586E-3</v>
      </c>
      <c r="N823" s="56" t="str">
        <f t="shared" si="1118"/>
        <v>RHNB-73</v>
      </c>
      <c r="O823" s="56" t="str">
        <f t="shared" si="1119"/>
        <v>PUB</v>
      </c>
      <c r="P823" s="4">
        <f t="shared" si="1112"/>
        <v>1306</v>
      </c>
      <c r="Q823" s="4">
        <f t="shared" si="1113"/>
        <v>12</v>
      </c>
      <c r="R823" s="4">
        <f t="shared" si="1120"/>
        <v>1318</v>
      </c>
      <c r="S823" s="4">
        <f t="shared" si="1121"/>
        <v>3</v>
      </c>
      <c r="T823" s="4">
        <f t="shared" si="1114"/>
        <v>2.2265529817321328E-3</v>
      </c>
      <c r="BN823" s="41">
        <v>4.4000000000000004</v>
      </c>
      <c r="BO823" s="8" t="str">
        <f t="shared" si="1125"/>
        <v>RHEB-44</v>
      </c>
      <c r="BP823" s="42" t="s">
        <v>1026</v>
      </c>
      <c r="BQ823" s="36">
        <f t="shared" si="1124"/>
        <v>1.0479719123203321E-3</v>
      </c>
      <c r="BR823" s="37">
        <f t="shared" si="1124"/>
        <v>2.060526337275756E-3</v>
      </c>
      <c r="BS823" s="37">
        <f t="shared" si="1124"/>
        <v>2.113455612585885E-3</v>
      </c>
      <c r="BT823" s="37">
        <f t="shared" si="1124"/>
        <v>2.1890829019365621E-3</v>
      </c>
      <c r="BU823" s="37">
        <f t="shared" si="1124"/>
        <v>2.1625585398880043E-3</v>
      </c>
      <c r="BV823" s="37">
        <f t="shared" si="1124"/>
        <v>2.1731600205530804E-3</v>
      </c>
      <c r="BW823" s="37">
        <f t="shared" si="1126"/>
        <v>1.0479719123203321E-3</v>
      </c>
      <c r="BX823" s="37">
        <f t="shared" si="1124"/>
        <v>2.2265529817321605E-3</v>
      </c>
      <c r="BY823" s="37">
        <f t="shared" si="1124"/>
        <v>2.2265529817321605E-3</v>
      </c>
      <c r="BZ823" s="37">
        <f t="shared" si="1124"/>
        <v>2.2265529817321605E-3</v>
      </c>
      <c r="CA823" s="37"/>
      <c r="CB823" s="38">
        <f t="shared" si="1124"/>
        <v>1.0479719123203321E-3</v>
      </c>
      <c r="CC823" s="43"/>
      <c r="CE823" s="4" t="str">
        <f t="shared" si="1111"/>
        <v>RHEB</v>
      </c>
      <c r="CH823" s="4" t="str">
        <f t="shared" si="1127"/>
        <v/>
      </c>
      <c r="CI823" s="4" t="str">
        <f t="shared" si="1127"/>
        <v/>
      </c>
      <c r="CJ823" s="4" t="str">
        <f t="shared" si="1127"/>
        <v/>
      </c>
    </row>
    <row r="824" spans="4:88" ht="15.75" customHeight="1" x14ac:dyDescent="0.25">
      <c r="D824" s="4" t="s">
        <v>832</v>
      </c>
      <c r="E824" s="4">
        <f>INDEX([1]IND_Attributes!$H:$H,MATCH(SER_SavePot!$D824,[1]IND_Attributes!$A:$A,0))</f>
        <v>0.34825186245908502</v>
      </c>
      <c r="F824" s="56" t="str">
        <f>INDEX([1]IND_Attributes!I:I,MATCH(SER_SavePot!$D824,[1]IND_Attributes!$A:$A,0))</f>
        <v>INDPUBRHN_OLDD_DMD</v>
      </c>
      <c r="G824" s="56" t="str">
        <f t="shared" si="1115"/>
        <v>INDPUBRHN_OLDD_DMD</v>
      </c>
      <c r="H824" s="56" t="s">
        <v>9</v>
      </c>
      <c r="I824" s="56" t="s">
        <v>10</v>
      </c>
      <c r="J824" s="56">
        <v>2015</v>
      </c>
      <c r="K824" s="73">
        <f t="shared" si="1116"/>
        <v>6.9786110047683999E-4</v>
      </c>
      <c r="L824" s="73">
        <f t="shared" si="1117"/>
        <v>6.9786110047683999E-4</v>
      </c>
      <c r="N824" s="56" t="str">
        <f t="shared" si="1118"/>
        <v>RHNB-73</v>
      </c>
      <c r="O824" s="56" t="str">
        <f t="shared" si="1119"/>
        <v>PUB</v>
      </c>
      <c r="P824" s="4">
        <f t="shared" si="1112"/>
        <v>1306</v>
      </c>
      <c r="Q824" s="4">
        <f t="shared" si="1113"/>
        <v>12</v>
      </c>
      <c r="R824" s="4">
        <f t="shared" si="1120"/>
        <v>1318</v>
      </c>
      <c r="S824" s="4">
        <f t="shared" si="1121"/>
        <v>3</v>
      </c>
      <c r="T824" s="4">
        <f t="shared" si="1114"/>
        <v>2.2265529817321328E-3</v>
      </c>
      <c r="BN824" s="41">
        <v>4.4000000000000004</v>
      </c>
      <c r="BO824" s="8" t="str">
        <f t="shared" si="1125"/>
        <v>RHND-44</v>
      </c>
      <c r="BP824" s="42" t="s">
        <v>1028</v>
      </c>
      <c r="BQ824" s="36">
        <f t="shared" si="1124"/>
        <v>1.0479719123203321E-3</v>
      </c>
      <c r="BR824" s="37">
        <f t="shared" si="1124"/>
        <v>2.060526337275756E-3</v>
      </c>
      <c r="BS824" s="37">
        <f t="shared" si="1124"/>
        <v>2.113455612585885E-3</v>
      </c>
      <c r="BT824" s="37">
        <f t="shared" si="1124"/>
        <v>2.1890829019365621E-3</v>
      </c>
      <c r="BU824" s="37">
        <f t="shared" si="1124"/>
        <v>2.1625585398880043E-3</v>
      </c>
      <c r="BV824" s="37">
        <f t="shared" si="1124"/>
        <v>2.1731600205530804E-3</v>
      </c>
      <c r="BW824" s="37">
        <f t="shared" si="1126"/>
        <v>1.0479719123203321E-3</v>
      </c>
      <c r="BX824" s="37">
        <f t="shared" si="1124"/>
        <v>2.2265529817321605E-3</v>
      </c>
      <c r="BY824" s="37">
        <f t="shared" si="1124"/>
        <v>2.2265529817321605E-3</v>
      </c>
      <c r="BZ824" s="37">
        <f t="shared" si="1124"/>
        <v>2.2265529817321605E-3</v>
      </c>
      <c r="CA824" s="37"/>
      <c r="CB824" s="38">
        <f t="shared" si="1124"/>
        <v>1.0479719123203321E-3</v>
      </c>
      <c r="CC824" s="43"/>
      <c r="CE824" s="4" t="str">
        <f t="shared" si="1111"/>
        <v>RHND</v>
      </c>
      <c r="CH824" s="4">
        <f t="shared" si="1127"/>
        <v>2.2265529817321605E-3</v>
      </c>
      <c r="CI824" s="4">
        <f t="shared" si="1127"/>
        <v>2.2265529817321605E-3</v>
      </c>
      <c r="CJ824" s="4">
        <f t="shared" si="1127"/>
        <v>2.2265529817321605E-3</v>
      </c>
    </row>
    <row r="825" spans="4:88" ht="15.75" customHeight="1" x14ac:dyDescent="0.25">
      <c r="D825" s="4" t="s">
        <v>833</v>
      </c>
      <c r="E825" s="4">
        <f>INDEX([1]IND_Attributes!$H:$H,MATCH(SER_SavePot!$D825,[1]IND_Attributes!$A:$A,0))</f>
        <v>0.14346032095094499</v>
      </c>
      <c r="F825" s="56" t="str">
        <f>INDEX([1]IND_Attributes!I:I,MATCH(SER_SavePot!$D825,[1]IND_Attributes!$A:$A,0))</f>
        <v>INDPUBRHN_OLDI_DMD</v>
      </c>
      <c r="G825" s="56" t="str">
        <f t="shared" si="1115"/>
        <v>INDPUBRHN_OLDI_DMD</v>
      </c>
      <c r="H825" s="56" t="s">
        <v>9</v>
      </c>
      <c r="I825" s="56" t="s">
        <v>10</v>
      </c>
      <c r="J825" s="56">
        <v>2015</v>
      </c>
      <c r="K825" s="73">
        <f t="shared" si="1116"/>
        <v>2.8747980483621784E-4</v>
      </c>
      <c r="L825" s="73">
        <f t="shared" si="1117"/>
        <v>2.8747980483621784E-4</v>
      </c>
      <c r="N825" s="56" t="str">
        <f t="shared" si="1118"/>
        <v>RHNB-73</v>
      </c>
      <c r="O825" s="56" t="str">
        <f t="shared" si="1119"/>
        <v>PUB</v>
      </c>
      <c r="P825" s="4">
        <f t="shared" si="1112"/>
        <v>1306</v>
      </c>
      <c r="Q825" s="4">
        <f t="shared" si="1113"/>
        <v>12</v>
      </c>
      <c r="R825" s="4">
        <f t="shared" si="1120"/>
        <v>1318</v>
      </c>
      <c r="S825" s="4">
        <f t="shared" si="1121"/>
        <v>3</v>
      </c>
      <c r="T825" s="4">
        <f t="shared" si="1114"/>
        <v>2.2265529817321328E-3</v>
      </c>
      <c r="BN825" s="41">
        <v>4.4000000000000004</v>
      </c>
      <c r="BO825" s="8" t="str">
        <f t="shared" si="1125"/>
        <v>RHED-44</v>
      </c>
      <c r="BP825" s="42" t="s">
        <v>1030</v>
      </c>
      <c r="BQ825" s="36">
        <f t="shared" si="1124"/>
        <v>1.0479719123203321E-3</v>
      </c>
      <c r="BR825" s="37">
        <f t="shared" si="1124"/>
        <v>2.060526337275756E-3</v>
      </c>
      <c r="BS825" s="37">
        <f t="shared" si="1124"/>
        <v>2.113455612585885E-3</v>
      </c>
      <c r="BT825" s="37">
        <f t="shared" si="1124"/>
        <v>2.1890829019365621E-3</v>
      </c>
      <c r="BU825" s="37">
        <f t="shared" si="1124"/>
        <v>2.1625585398880043E-3</v>
      </c>
      <c r="BV825" s="37">
        <f t="shared" si="1124"/>
        <v>2.1731600205530804E-3</v>
      </c>
      <c r="BW825" s="37">
        <f t="shared" si="1126"/>
        <v>1.0479719123203321E-3</v>
      </c>
      <c r="BX825" s="37">
        <f t="shared" si="1124"/>
        <v>2.2265529817321605E-3</v>
      </c>
      <c r="BY825" s="37">
        <f t="shared" si="1124"/>
        <v>2.2265529817321605E-3</v>
      </c>
      <c r="BZ825" s="37">
        <f t="shared" si="1124"/>
        <v>2.2265529817321605E-3</v>
      </c>
      <c r="CA825" s="37"/>
      <c r="CB825" s="38">
        <f t="shared" si="1124"/>
        <v>1.0479719123203321E-3</v>
      </c>
      <c r="CC825" s="43"/>
      <c r="CE825" s="4" t="str">
        <f t="shared" si="1111"/>
        <v>RHED</v>
      </c>
      <c r="CH825" s="4" t="str">
        <f t="shared" si="1127"/>
        <v/>
      </c>
      <c r="CI825" s="4" t="str">
        <f t="shared" si="1127"/>
        <v/>
      </c>
      <c r="CJ825" s="4" t="str">
        <f t="shared" si="1127"/>
        <v/>
      </c>
    </row>
    <row r="826" spans="4:88" ht="15.75" customHeight="1" x14ac:dyDescent="0.25">
      <c r="D826" s="4" t="s">
        <v>834</v>
      </c>
      <c r="E826" s="4">
        <f>INDEX([1]IND_Attributes!$H:$H,MATCH(SER_SavePot!$D826,[1]IND_Attributes!$A:$A,0))</f>
        <v>0.50828781658996902</v>
      </c>
      <c r="F826" s="56" t="str">
        <f>INDEX([1]IND_Attributes!I:I,MATCH(SER_SavePot!$D826,[1]IND_Attributes!$A:$A,0))</f>
        <v>INDPUBRHN_OLDC_DMD</v>
      </c>
      <c r="G826" s="56" t="str">
        <f t="shared" si="1115"/>
        <v>INDPUBRHN_OLDC_DMD</v>
      </c>
      <c r="H826" s="56" t="s">
        <v>9</v>
      </c>
      <c r="I826" s="56" t="s">
        <v>10</v>
      </c>
      <c r="J826" s="56">
        <v>2015</v>
      </c>
      <c r="K826" s="73">
        <f t="shared" si="1116"/>
        <v>1.0185567782458726E-3</v>
      </c>
      <c r="L826" s="73">
        <f t="shared" si="1117"/>
        <v>1.0185567782458726E-3</v>
      </c>
      <c r="N826" s="56" t="str">
        <f t="shared" si="1118"/>
        <v>RHNB-74</v>
      </c>
      <c r="O826" s="56" t="str">
        <f t="shared" si="1119"/>
        <v>PUB</v>
      </c>
      <c r="P826" s="4">
        <f t="shared" si="1112"/>
        <v>1324</v>
      </c>
      <c r="Q826" s="4">
        <f t="shared" si="1113"/>
        <v>12</v>
      </c>
      <c r="R826" s="4">
        <f t="shared" si="1120"/>
        <v>1336</v>
      </c>
      <c r="S826" s="4">
        <f t="shared" si="1121"/>
        <v>3</v>
      </c>
      <c r="T826" s="4">
        <f t="shared" si="1114"/>
        <v>2.2265529817321605E-3</v>
      </c>
      <c r="BN826" s="41">
        <v>4.4000000000000004</v>
      </c>
      <c r="BO826" s="8" t="str">
        <f t="shared" si="1125"/>
        <v>LADN-44</v>
      </c>
      <c r="BP826" s="42" t="s">
        <v>1032</v>
      </c>
      <c r="BQ826" s="36">
        <f t="shared" si="1124"/>
        <v>6.6959650315964736E-3</v>
      </c>
      <c r="BR826" s="37">
        <f t="shared" si="1124"/>
        <v>5.5699675720264075E-3</v>
      </c>
      <c r="BS826" s="37">
        <f t="shared" si="1124"/>
        <v>6.2391844900991367E-3</v>
      </c>
      <c r="BT826" s="37">
        <f t="shared" si="1124"/>
        <v>6.9815631994832317E-3</v>
      </c>
      <c r="BU826" s="37">
        <f t="shared" si="1124"/>
        <v>5.6688767643815197E-3</v>
      </c>
      <c r="BV826" s="37">
        <f t="shared" si="1124"/>
        <v>5.0753460542864448E-3</v>
      </c>
      <c r="BW826" s="37">
        <f t="shared" si="1126"/>
        <v>6.6959650315964736E-3</v>
      </c>
      <c r="BX826" s="37">
        <f t="shared" si="1124"/>
        <v>6.6530598204724289E-3</v>
      </c>
      <c r="BY826" s="37">
        <f t="shared" si="1124"/>
        <v>3.5431361342763146E-3</v>
      </c>
      <c r="BZ826" s="37">
        <f t="shared" si="1124"/>
        <v>3.5431361342763146E-3</v>
      </c>
      <c r="CA826" s="37"/>
      <c r="CB826" s="38">
        <f t="shared" si="1124"/>
        <v>6.6959650315964736E-3</v>
      </c>
      <c r="CC826" s="43"/>
      <c r="CE826" s="4" t="str">
        <f t="shared" si="1111"/>
        <v>LADN</v>
      </c>
      <c r="CH826" s="4" t="str">
        <f t="shared" si="1127"/>
        <v/>
      </c>
      <c r="CI826" s="4" t="str">
        <f t="shared" si="1127"/>
        <v/>
      </c>
      <c r="CJ826" s="4" t="str">
        <f t="shared" si="1127"/>
        <v/>
      </c>
    </row>
    <row r="827" spans="4:88" ht="15.75" customHeight="1" x14ac:dyDescent="0.25">
      <c r="D827" s="4" t="s">
        <v>835</v>
      </c>
      <c r="E827" s="4">
        <f>INDEX([1]IND_Attributes!$H:$H,MATCH(SER_SavePot!$D827,[1]IND_Attributes!$A:$A,0))</f>
        <v>0.34825186245908502</v>
      </c>
      <c r="F827" s="56" t="str">
        <f>INDEX([1]IND_Attributes!I:I,MATCH(SER_SavePot!$D827,[1]IND_Attributes!$A:$A,0))</f>
        <v>INDPUBRHN_OLDD_DMD</v>
      </c>
      <c r="G827" s="56" t="str">
        <f t="shared" si="1115"/>
        <v>INDPUBRHN_OLDD_DMD</v>
      </c>
      <c r="H827" s="56" t="s">
        <v>9</v>
      </c>
      <c r="I827" s="56" t="s">
        <v>10</v>
      </c>
      <c r="J827" s="56">
        <v>2015</v>
      </c>
      <c r="K827" s="73">
        <f t="shared" si="1116"/>
        <v>6.9786110047684855E-4</v>
      </c>
      <c r="L827" s="73">
        <f t="shared" si="1117"/>
        <v>6.9786110047684855E-4</v>
      </c>
      <c r="N827" s="56" t="str">
        <f t="shared" si="1118"/>
        <v>RHNB-74</v>
      </c>
      <c r="O827" s="56" t="str">
        <f t="shared" si="1119"/>
        <v>PUB</v>
      </c>
      <c r="P827" s="4">
        <f t="shared" si="1112"/>
        <v>1324</v>
      </c>
      <c r="Q827" s="4">
        <f t="shared" si="1113"/>
        <v>12</v>
      </c>
      <c r="R827" s="4">
        <f t="shared" si="1120"/>
        <v>1336</v>
      </c>
      <c r="S827" s="4">
        <f t="shared" si="1121"/>
        <v>3</v>
      </c>
      <c r="T827" s="4">
        <f t="shared" si="1114"/>
        <v>2.2265529817321605E-3</v>
      </c>
      <c r="BN827" s="41">
        <v>4.4000000000000004</v>
      </c>
      <c r="BO827" s="8" t="str">
        <f t="shared" si="1125"/>
        <v>LADE-44</v>
      </c>
      <c r="BP827" s="42" t="s">
        <v>1034</v>
      </c>
      <c r="BQ827" s="36">
        <f t="shared" si="1124"/>
        <v>6.6959650315964736E-3</v>
      </c>
      <c r="BR827" s="37">
        <f t="shared" si="1124"/>
        <v>5.5699675720264075E-3</v>
      </c>
      <c r="BS827" s="37">
        <f t="shared" si="1124"/>
        <v>6.2391844900991367E-3</v>
      </c>
      <c r="BT827" s="37">
        <f t="shared" si="1124"/>
        <v>6.9815631994832317E-3</v>
      </c>
      <c r="BU827" s="37">
        <f t="shared" si="1124"/>
        <v>5.6688767643815197E-3</v>
      </c>
      <c r="BV827" s="37">
        <f t="shared" si="1124"/>
        <v>5.0753460542864448E-3</v>
      </c>
      <c r="BW827" s="37">
        <f t="shared" si="1126"/>
        <v>6.6959650315964736E-3</v>
      </c>
      <c r="BX827" s="37">
        <f t="shared" si="1124"/>
        <v>6.6530598204724289E-3</v>
      </c>
      <c r="BY827" s="37">
        <f t="shared" si="1124"/>
        <v>3.5431361342763146E-3</v>
      </c>
      <c r="BZ827" s="37">
        <f t="shared" si="1124"/>
        <v>3.5431361342763146E-3</v>
      </c>
      <c r="CA827" s="37"/>
      <c r="CB827" s="38">
        <f t="shared" si="1124"/>
        <v>6.6959650315964736E-3</v>
      </c>
      <c r="CC827" s="43"/>
      <c r="CE827" s="4" t="str">
        <f t="shared" ref="CE827:CE890" si="1128">CE809</f>
        <v>LADE</v>
      </c>
      <c r="CH827" s="4" t="str">
        <f t="shared" si="1127"/>
        <v/>
      </c>
      <c r="CI827" s="4" t="str">
        <f t="shared" si="1127"/>
        <v/>
      </c>
      <c r="CJ827" s="4" t="str">
        <f t="shared" si="1127"/>
        <v/>
      </c>
    </row>
    <row r="828" spans="4:88" ht="15.75" customHeight="1" x14ac:dyDescent="0.25">
      <c r="D828" s="4" t="s">
        <v>836</v>
      </c>
      <c r="E828" s="4">
        <f>INDEX([1]IND_Attributes!$H:$H,MATCH(SER_SavePot!$D828,[1]IND_Attributes!$A:$A,0))</f>
        <v>0.14346032095094499</v>
      </c>
      <c r="F828" s="56" t="str">
        <f>INDEX([1]IND_Attributes!I:I,MATCH(SER_SavePot!$D828,[1]IND_Attributes!$A:$A,0))</f>
        <v>INDPUBRHN_OLDI_DMD</v>
      </c>
      <c r="G828" s="56" t="str">
        <f t="shared" si="1115"/>
        <v>INDPUBRHN_OLDI_DMD</v>
      </c>
      <c r="H828" s="56" t="s">
        <v>9</v>
      </c>
      <c r="I828" s="56" t="s">
        <v>10</v>
      </c>
      <c r="J828" s="56">
        <v>2015</v>
      </c>
      <c r="K828" s="73">
        <f t="shared" si="1116"/>
        <v>2.8747980483622137E-4</v>
      </c>
      <c r="L828" s="73">
        <f t="shared" si="1117"/>
        <v>2.8747980483622137E-4</v>
      </c>
      <c r="N828" s="56" t="str">
        <f t="shared" si="1118"/>
        <v>RHNB-74</v>
      </c>
      <c r="O828" s="56" t="str">
        <f t="shared" si="1119"/>
        <v>PUB</v>
      </c>
      <c r="P828" s="4">
        <f t="shared" si="1112"/>
        <v>1324</v>
      </c>
      <c r="Q828" s="4">
        <f t="shared" si="1113"/>
        <v>12</v>
      </c>
      <c r="R828" s="4">
        <f t="shared" si="1120"/>
        <v>1336</v>
      </c>
      <c r="S828" s="4">
        <f t="shared" si="1121"/>
        <v>3</v>
      </c>
      <c r="T828" s="4">
        <f t="shared" si="1114"/>
        <v>2.2265529817321605E-3</v>
      </c>
      <c r="BN828" s="41">
        <v>4.4000000000000004</v>
      </c>
      <c r="BO828" s="8" t="str">
        <f t="shared" si="1125"/>
        <v>EMDN-44</v>
      </c>
      <c r="BP828" s="42" t="s">
        <v>1036</v>
      </c>
      <c r="BQ828" s="36">
        <f t="shared" si="1124"/>
        <v>2.1645331440087734E-3</v>
      </c>
      <c r="BR828" s="37">
        <f t="shared" si="1124"/>
        <v>2.0311613507486004E-3</v>
      </c>
      <c r="BS828" s="37">
        <f t="shared" si="1124"/>
        <v>2.123497425187304E-3</v>
      </c>
      <c r="BT828" s="37">
        <f t="shared" si="1124"/>
        <v>1.2628338988741605E-3</v>
      </c>
      <c r="BU828" s="37">
        <f t="shared" si="1124"/>
        <v>1.3934049691778361E-3</v>
      </c>
      <c r="BV828" s="37">
        <f t="shared" si="1124"/>
        <v>1.6277688238124921E-3</v>
      </c>
      <c r="BW828" s="37">
        <f t="shared" si="1126"/>
        <v>2.1645331440087734E-3</v>
      </c>
      <c r="BX828" s="37">
        <f t="shared" si="1124"/>
        <v>2.4744072503739001E-3</v>
      </c>
      <c r="BY828" s="37">
        <f t="shared" si="1124"/>
        <v>2.5456753169977864E-3</v>
      </c>
      <c r="BZ828" s="37">
        <f t="shared" si="1124"/>
        <v>2.5456753169977864E-3</v>
      </c>
      <c r="CA828" s="37"/>
      <c r="CB828" s="38">
        <f t="shared" si="1124"/>
        <v>2.1645331440087734E-3</v>
      </c>
      <c r="CC828" s="43"/>
      <c r="CE828" s="4" t="str">
        <f t="shared" si="1128"/>
        <v>EMDN</v>
      </c>
      <c r="CH828" s="4" t="str">
        <f t="shared" si="1127"/>
        <v/>
      </c>
      <c r="CI828" s="4" t="str">
        <f t="shared" si="1127"/>
        <v/>
      </c>
      <c r="CJ828" s="4" t="str">
        <f t="shared" si="1127"/>
        <v/>
      </c>
    </row>
    <row r="829" spans="4:88" ht="15.75" customHeight="1" x14ac:dyDescent="0.25">
      <c r="D829" s="4" t="s">
        <v>837</v>
      </c>
      <c r="E829" s="4">
        <f>INDEX([1]IND_Attributes!$H:$H,MATCH(SER_SavePot!$D829,[1]IND_Attributes!$A:$A,0))</f>
        <v>0.50828781658996902</v>
      </c>
      <c r="F829" s="56" t="str">
        <f>INDEX([1]IND_Attributes!I:I,MATCH(SER_SavePot!$D829,[1]IND_Attributes!$A:$A,0))</f>
        <v>INDPUBRHN_OLDC_DMD</v>
      </c>
      <c r="G829" s="56" t="str">
        <f t="shared" si="1115"/>
        <v>INDPUBRHN_OLDC_DMD</v>
      </c>
      <c r="H829" s="56" t="s">
        <v>9</v>
      </c>
      <c r="I829" s="56" t="s">
        <v>10</v>
      </c>
      <c r="J829" s="56">
        <v>2015</v>
      </c>
      <c r="K829" s="73">
        <f t="shared" si="1116"/>
        <v>1.01855677824586E-3</v>
      </c>
      <c r="L829" s="73">
        <f t="shared" si="1117"/>
        <v>1.01855677824586E-3</v>
      </c>
      <c r="N829" s="56" t="str">
        <f t="shared" si="1118"/>
        <v>RHNB-75</v>
      </c>
      <c r="O829" s="56" t="str">
        <f t="shared" si="1119"/>
        <v>PUB</v>
      </c>
      <c r="P829" s="4">
        <f t="shared" si="1112"/>
        <v>1342</v>
      </c>
      <c r="Q829" s="4">
        <f t="shared" si="1113"/>
        <v>12</v>
      </c>
      <c r="R829" s="4">
        <f t="shared" si="1120"/>
        <v>1354</v>
      </c>
      <c r="S829" s="4">
        <f t="shared" si="1121"/>
        <v>3</v>
      </c>
      <c r="T829" s="4">
        <f t="shared" si="1114"/>
        <v>2.2265529817321328E-3</v>
      </c>
      <c r="BN829" s="41">
        <v>4.4000000000000004</v>
      </c>
      <c r="BO829" s="8" t="str">
        <f t="shared" si="1125"/>
        <v>EMDE-44</v>
      </c>
      <c r="BP829" s="42" t="s">
        <v>1038</v>
      </c>
      <c r="BQ829" s="36">
        <f t="shared" si="1124"/>
        <v>2.1645331440087734E-3</v>
      </c>
      <c r="BR829" s="37">
        <f t="shared" si="1124"/>
        <v>2.0311613507486004E-3</v>
      </c>
      <c r="BS829" s="37">
        <f t="shared" si="1124"/>
        <v>2.123497425187304E-3</v>
      </c>
      <c r="BT829" s="37">
        <f t="shared" si="1124"/>
        <v>1.2628338988741605E-3</v>
      </c>
      <c r="BU829" s="37">
        <f t="shared" si="1124"/>
        <v>1.3934049691778361E-3</v>
      </c>
      <c r="BV829" s="37">
        <f t="shared" ref="BR829:CB857" si="1129">INDEX($AY$39:$BL$639,MATCH(LEFT($BO829,2)&amp;"-"&amp;TEXT($BN829*10,"00"),$AY$39:$AY$639,0),MATCH(BV$39,$AY$39:$BL$39,0))</f>
        <v>1.6277688238124921E-3</v>
      </c>
      <c r="BW829" s="37">
        <f t="shared" si="1126"/>
        <v>2.1645331440087734E-3</v>
      </c>
      <c r="BX829" s="37">
        <f t="shared" si="1129"/>
        <v>2.4744072503739001E-3</v>
      </c>
      <c r="BY829" s="37">
        <f t="shared" si="1129"/>
        <v>2.5456753169977864E-3</v>
      </c>
      <c r="BZ829" s="37">
        <f t="shared" si="1129"/>
        <v>2.5456753169977864E-3</v>
      </c>
      <c r="CA829" s="37"/>
      <c r="CB829" s="38">
        <f t="shared" si="1129"/>
        <v>2.1645331440087734E-3</v>
      </c>
      <c r="CC829" s="43"/>
      <c r="CE829" s="4" t="str">
        <f t="shared" si="1128"/>
        <v>EMDE</v>
      </c>
      <c r="CH829" s="4" t="str">
        <f t="shared" si="1127"/>
        <v/>
      </c>
      <c r="CI829" s="4" t="str">
        <f t="shared" si="1127"/>
        <v/>
      </c>
      <c r="CJ829" s="4" t="str">
        <f t="shared" si="1127"/>
        <v/>
      </c>
    </row>
    <row r="830" spans="4:88" ht="15.75" customHeight="1" x14ac:dyDescent="0.25">
      <c r="D830" s="4" t="s">
        <v>838</v>
      </c>
      <c r="E830" s="4">
        <f>INDEX([1]IND_Attributes!$H:$H,MATCH(SER_SavePot!$D830,[1]IND_Attributes!$A:$A,0))</f>
        <v>0.34825186245908502</v>
      </c>
      <c r="F830" s="56" t="str">
        <f>INDEX([1]IND_Attributes!I:I,MATCH(SER_SavePot!$D830,[1]IND_Attributes!$A:$A,0))</f>
        <v>INDPUBRHN_OLDD_DMD</v>
      </c>
      <c r="G830" s="56" t="str">
        <f t="shared" si="1115"/>
        <v>INDPUBRHN_OLDD_DMD</v>
      </c>
      <c r="H830" s="56" t="s">
        <v>9</v>
      </c>
      <c r="I830" s="56" t="s">
        <v>10</v>
      </c>
      <c r="J830" s="56">
        <v>2015</v>
      </c>
      <c r="K830" s="73">
        <f t="shared" si="1116"/>
        <v>6.9786110047683999E-4</v>
      </c>
      <c r="L830" s="73">
        <f t="shared" si="1117"/>
        <v>6.9786110047683999E-4</v>
      </c>
      <c r="N830" s="56" t="str">
        <f t="shared" si="1118"/>
        <v>RHNB-75</v>
      </c>
      <c r="O830" s="56" t="str">
        <f t="shared" si="1119"/>
        <v>PUB</v>
      </c>
      <c r="P830" s="4">
        <f t="shared" si="1112"/>
        <v>1342</v>
      </c>
      <c r="Q830" s="4">
        <f t="shared" si="1113"/>
        <v>12</v>
      </c>
      <c r="R830" s="4">
        <f t="shared" si="1120"/>
        <v>1354</v>
      </c>
      <c r="S830" s="4">
        <f t="shared" si="1121"/>
        <v>3</v>
      </c>
      <c r="T830" s="4">
        <f t="shared" si="1114"/>
        <v>2.2265529817321328E-3</v>
      </c>
      <c r="BN830" s="41">
        <v>4.4000000000000004</v>
      </c>
      <c r="BO830" s="8" t="str">
        <f t="shared" si="1125"/>
        <v>TRDN-44</v>
      </c>
      <c r="BP830" s="42" t="s">
        <v>1040</v>
      </c>
      <c r="BQ830" s="36">
        <f t="shared" ref="BQ830:CB880" si="1130">INDEX($AY$39:$BL$639,MATCH(LEFT($BO830,2)&amp;"-"&amp;TEXT($BN830*10,"00"),$AY$39:$AY$639,0),MATCH(BQ$39,$AY$39:$BL$39,0))</f>
        <v>8.6554070567806951E-4</v>
      </c>
      <c r="BR830" s="37">
        <f t="shared" si="1129"/>
        <v>1.2716599816222675E-4</v>
      </c>
      <c r="BS830" s="37">
        <f t="shared" si="1129"/>
        <v>2.9073938647864589E-4</v>
      </c>
      <c r="BT830" s="37">
        <f t="shared" si="1129"/>
        <v>8.5104567741429299E-5</v>
      </c>
      <c r="BU830" s="37">
        <f t="shared" si="1129"/>
        <v>1.6908396020493509E-4</v>
      </c>
      <c r="BV830" s="37">
        <f t="shared" si="1129"/>
        <v>1.2048628880574272E-4</v>
      </c>
      <c r="BW830" s="37">
        <f t="shared" si="1126"/>
        <v>8.6554070567806951E-4</v>
      </c>
      <c r="BX830" s="37">
        <f t="shared" si="1129"/>
        <v>2.5938624148335102E-4</v>
      </c>
      <c r="BY830" s="37">
        <f t="shared" si="1129"/>
        <v>2.5797382233459093E-4</v>
      </c>
      <c r="BZ830" s="37">
        <f t="shared" si="1129"/>
        <v>2.5797382233459093E-4</v>
      </c>
      <c r="CA830" s="37"/>
      <c r="CB830" s="38">
        <f t="shared" si="1129"/>
        <v>8.6554070567806951E-4</v>
      </c>
      <c r="CC830" s="43"/>
      <c r="CE830" s="4" t="str">
        <f t="shared" si="1128"/>
        <v>TRDN</v>
      </c>
      <c r="CH830" s="4" t="str">
        <f t="shared" si="1127"/>
        <v/>
      </c>
      <c r="CI830" s="4" t="str">
        <f t="shared" si="1127"/>
        <v/>
      </c>
      <c r="CJ830" s="4" t="str">
        <f t="shared" si="1127"/>
        <v/>
      </c>
    </row>
    <row r="831" spans="4:88" ht="15.75" customHeight="1" x14ac:dyDescent="0.25">
      <c r="D831" s="4" t="s">
        <v>839</v>
      </c>
      <c r="E831" s="4">
        <f>INDEX([1]IND_Attributes!$H:$H,MATCH(SER_SavePot!$D831,[1]IND_Attributes!$A:$A,0))</f>
        <v>0.14346032095094499</v>
      </c>
      <c r="F831" s="56" t="str">
        <f>INDEX([1]IND_Attributes!I:I,MATCH(SER_SavePot!$D831,[1]IND_Attributes!$A:$A,0))</f>
        <v>INDPUBRHN_OLDI_DMD</v>
      </c>
      <c r="G831" s="56" t="str">
        <f t="shared" si="1115"/>
        <v>INDPUBRHN_OLDI_DMD</v>
      </c>
      <c r="H831" s="56" t="s">
        <v>9</v>
      </c>
      <c r="I831" s="56" t="s">
        <v>10</v>
      </c>
      <c r="J831" s="56">
        <v>2015</v>
      </c>
      <c r="K831" s="73">
        <f t="shared" si="1116"/>
        <v>2.8747980483621784E-4</v>
      </c>
      <c r="L831" s="73">
        <f t="shared" si="1117"/>
        <v>2.8747980483621784E-4</v>
      </c>
      <c r="N831" s="56" t="str">
        <f t="shared" si="1118"/>
        <v>RHNB-75</v>
      </c>
      <c r="O831" s="56" t="str">
        <f t="shared" si="1119"/>
        <v>PUB</v>
      </c>
      <c r="P831" s="4">
        <f t="shared" si="1112"/>
        <v>1342</v>
      </c>
      <c r="Q831" s="4">
        <f t="shared" si="1113"/>
        <v>12</v>
      </c>
      <c r="R831" s="4">
        <f t="shared" si="1120"/>
        <v>1354</v>
      </c>
      <c r="S831" s="4">
        <f t="shared" si="1121"/>
        <v>3</v>
      </c>
      <c r="T831" s="4">
        <f t="shared" si="1114"/>
        <v>2.2265529817321328E-3</v>
      </c>
      <c r="BN831" s="57">
        <v>4.4000000000000004</v>
      </c>
      <c r="BO831" s="58" t="str">
        <f t="shared" si="1125"/>
        <v>TRDE-44</v>
      </c>
      <c r="BP831" s="59" t="s">
        <v>1042</v>
      </c>
      <c r="BQ831" s="51">
        <f t="shared" si="1130"/>
        <v>8.6554070567806951E-4</v>
      </c>
      <c r="BR831" s="53">
        <f t="shared" si="1129"/>
        <v>1.2716599816222675E-4</v>
      </c>
      <c r="BS831" s="53">
        <f t="shared" si="1129"/>
        <v>2.9073938647864589E-4</v>
      </c>
      <c r="BT831" s="53">
        <f t="shared" si="1129"/>
        <v>8.5104567741429299E-5</v>
      </c>
      <c r="BU831" s="53">
        <f t="shared" si="1129"/>
        <v>1.6908396020493509E-4</v>
      </c>
      <c r="BV831" s="53">
        <f t="shared" si="1129"/>
        <v>1.2048628880574272E-4</v>
      </c>
      <c r="BW831" s="53">
        <f t="shared" si="1126"/>
        <v>8.6554070567806951E-4</v>
      </c>
      <c r="BX831" s="53">
        <f t="shared" si="1129"/>
        <v>2.5938624148335102E-4</v>
      </c>
      <c r="BY831" s="53">
        <f t="shared" si="1129"/>
        <v>2.5797382233459093E-4</v>
      </c>
      <c r="BZ831" s="53">
        <f t="shared" si="1129"/>
        <v>2.5797382233459093E-4</v>
      </c>
      <c r="CA831" s="53"/>
      <c r="CB831" s="55">
        <f t="shared" si="1129"/>
        <v>8.6554070567806951E-4</v>
      </c>
      <c r="CC831" s="60"/>
      <c r="CE831" s="4" t="str">
        <f t="shared" si="1128"/>
        <v>TRDE</v>
      </c>
      <c r="CH831" s="4" t="str">
        <f t="shared" si="1127"/>
        <v/>
      </c>
      <c r="CI831" s="4" t="str">
        <f t="shared" si="1127"/>
        <v/>
      </c>
      <c r="CJ831" s="4" t="str">
        <f t="shared" si="1127"/>
        <v/>
      </c>
    </row>
    <row r="832" spans="4:88" ht="15.75" customHeight="1" x14ac:dyDescent="0.25">
      <c r="D832" s="4" t="s">
        <v>840</v>
      </c>
      <c r="E832" s="4">
        <f>INDEX([1]IND_Attributes!$H:$H,MATCH(SER_SavePot!$D832,[1]IND_Attributes!$A:$A,0))</f>
        <v>0.50828781658996902</v>
      </c>
      <c r="F832" s="56" t="str">
        <f>INDEX([1]IND_Attributes!I:I,MATCH(SER_SavePot!$D832,[1]IND_Attributes!$A:$A,0))</f>
        <v>INDPUBRHN_OLDC_DMD</v>
      </c>
      <c r="G832" s="56" t="str">
        <f t="shared" si="1115"/>
        <v>INDPUBRHN_OLDC_DMD</v>
      </c>
      <c r="H832" s="56" t="s">
        <v>9</v>
      </c>
      <c r="I832" s="56" t="s">
        <v>10</v>
      </c>
      <c r="J832" s="56">
        <v>2015</v>
      </c>
      <c r="K832" s="73">
        <f t="shared" si="1116"/>
        <v>1.01855677824586E-3</v>
      </c>
      <c r="L832" s="73">
        <f t="shared" si="1117"/>
        <v>1.01855677824586E-3</v>
      </c>
      <c r="N832" s="56" t="str">
        <f t="shared" si="1118"/>
        <v>RHNB-76</v>
      </c>
      <c r="O832" s="56" t="str">
        <f t="shared" si="1119"/>
        <v>PUB</v>
      </c>
      <c r="P832" s="4">
        <f t="shared" si="1112"/>
        <v>1360</v>
      </c>
      <c r="Q832" s="4">
        <f t="shared" si="1113"/>
        <v>12</v>
      </c>
      <c r="R832" s="4">
        <f t="shared" si="1120"/>
        <v>1372</v>
      </c>
      <c r="S832" s="4">
        <f t="shared" si="1121"/>
        <v>3</v>
      </c>
      <c r="T832" s="4">
        <f t="shared" si="1114"/>
        <v>2.2265529817321328E-3</v>
      </c>
      <c r="BN832" s="22">
        <v>4.5</v>
      </c>
      <c r="BO832" s="24" t="str">
        <f t="shared" si="1125"/>
        <v>MTBN-45</v>
      </c>
      <c r="BP832" s="26" t="s">
        <v>1010</v>
      </c>
      <c r="BQ832" s="18">
        <f t="shared" si="1130"/>
        <v>5.639127260827631E-4</v>
      </c>
      <c r="BR832" s="19">
        <f t="shared" si="1129"/>
        <v>2.1789890820819724E-3</v>
      </c>
      <c r="BS832" s="19">
        <f t="shared" si="1129"/>
        <v>1.5959705311520828E-3</v>
      </c>
      <c r="BT832" s="19">
        <f t="shared" si="1129"/>
        <v>2.0520584680013276E-3</v>
      </c>
      <c r="BU832" s="19">
        <f t="shared" si="1129"/>
        <v>2.2069481519987333E-3</v>
      </c>
      <c r="BV832" s="19">
        <f t="shared" si="1129"/>
        <v>2.0200984466801908E-3</v>
      </c>
      <c r="BW832" s="19">
        <f t="shared" si="1126"/>
        <v>5.639127260827631E-4</v>
      </c>
      <c r="BX832" s="19">
        <f t="shared" si="1129"/>
        <v>2.5814825824946319E-3</v>
      </c>
      <c r="BY832" s="19">
        <f t="shared" si="1129"/>
        <v>7.9336541815917122E-4</v>
      </c>
      <c r="BZ832" s="19">
        <f t="shared" si="1129"/>
        <v>7.9336541815917122E-4</v>
      </c>
      <c r="CA832" s="19"/>
      <c r="CB832" s="20">
        <f t="shared" si="1129"/>
        <v>5.639127260827631E-4</v>
      </c>
      <c r="CC832" s="27"/>
      <c r="CE832" s="4" t="str">
        <f t="shared" si="1128"/>
        <v>MTBN</v>
      </c>
      <c r="CH832" s="4" t="str">
        <f t="shared" si="1127"/>
        <v/>
      </c>
      <c r="CI832" s="4" t="str">
        <f t="shared" si="1127"/>
        <v/>
      </c>
      <c r="CJ832" s="4" t="str">
        <f t="shared" si="1127"/>
        <v/>
      </c>
    </row>
    <row r="833" spans="4:88" ht="15.75" customHeight="1" x14ac:dyDescent="0.25">
      <c r="D833" s="4" t="s">
        <v>841</v>
      </c>
      <c r="E833" s="4">
        <f>INDEX([1]IND_Attributes!$H:$H,MATCH(SER_SavePot!$D833,[1]IND_Attributes!$A:$A,0))</f>
        <v>0.34825186245908502</v>
      </c>
      <c r="F833" s="56" t="str">
        <f>INDEX([1]IND_Attributes!I:I,MATCH(SER_SavePot!$D833,[1]IND_Attributes!$A:$A,0))</f>
        <v>INDPUBRHN_OLDD_DMD</v>
      </c>
      <c r="G833" s="56" t="str">
        <f t="shared" si="1115"/>
        <v>INDPUBRHN_OLDD_DMD</v>
      </c>
      <c r="H833" s="56" t="s">
        <v>9</v>
      </c>
      <c r="I833" s="56" t="s">
        <v>10</v>
      </c>
      <c r="J833" s="56">
        <v>2015</v>
      </c>
      <c r="K833" s="73">
        <f t="shared" si="1116"/>
        <v>6.9786110047683999E-4</v>
      </c>
      <c r="L833" s="73">
        <f t="shared" si="1117"/>
        <v>6.9786110047683999E-4</v>
      </c>
      <c r="N833" s="56" t="str">
        <f t="shared" si="1118"/>
        <v>RHNB-76</v>
      </c>
      <c r="O833" s="56" t="str">
        <f t="shared" si="1119"/>
        <v>PUB</v>
      </c>
      <c r="P833" s="4">
        <f t="shared" si="1112"/>
        <v>1360</v>
      </c>
      <c r="Q833" s="4">
        <f t="shared" si="1113"/>
        <v>12</v>
      </c>
      <c r="R833" s="4">
        <f t="shared" si="1120"/>
        <v>1372</v>
      </c>
      <c r="S833" s="4">
        <f t="shared" si="1121"/>
        <v>3</v>
      </c>
      <c r="T833" s="4">
        <f t="shared" si="1114"/>
        <v>2.2265529817321328E-3</v>
      </c>
      <c r="BN833" s="41">
        <v>4.5</v>
      </c>
      <c r="BO833" s="8" t="str">
        <f t="shared" si="1125"/>
        <v>MTBE-45</v>
      </c>
      <c r="BP833" s="42" t="s">
        <v>1012</v>
      </c>
      <c r="BQ833" s="36">
        <f t="shared" si="1130"/>
        <v>5.639127260827631E-4</v>
      </c>
      <c r="BR833" s="37">
        <f t="shared" si="1129"/>
        <v>2.1789890820819724E-3</v>
      </c>
      <c r="BS833" s="37">
        <f t="shared" si="1129"/>
        <v>1.5959705311520828E-3</v>
      </c>
      <c r="BT833" s="37">
        <f t="shared" si="1129"/>
        <v>2.0520584680013276E-3</v>
      </c>
      <c r="BU833" s="37">
        <f t="shared" si="1129"/>
        <v>2.2069481519987333E-3</v>
      </c>
      <c r="BV833" s="37">
        <f t="shared" si="1129"/>
        <v>2.0200984466801908E-3</v>
      </c>
      <c r="BW833" s="37">
        <f t="shared" si="1126"/>
        <v>5.639127260827631E-4</v>
      </c>
      <c r="BX833" s="37">
        <f t="shared" si="1129"/>
        <v>2.5814825824946319E-3</v>
      </c>
      <c r="BY833" s="37">
        <f t="shared" si="1129"/>
        <v>7.9336541815917122E-4</v>
      </c>
      <c r="BZ833" s="37">
        <f t="shared" si="1129"/>
        <v>7.9336541815917122E-4</v>
      </c>
      <c r="CA833" s="37"/>
      <c r="CB833" s="38">
        <f t="shared" si="1129"/>
        <v>5.639127260827631E-4</v>
      </c>
      <c r="CC833" s="43"/>
      <c r="CE833" s="4" t="str">
        <f t="shared" si="1128"/>
        <v>MTBE</v>
      </c>
      <c r="CH833" s="4" t="str">
        <f t="shared" si="1127"/>
        <v/>
      </c>
      <c r="CI833" s="4" t="str">
        <f t="shared" si="1127"/>
        <v/>
      </c>
      <c r="CJ833" s="4" t="str">
        <f t="shared" si="1127"/>
        <v/>
      </c>
    </row>
    <row r="834" spans="4:88" ht="15.75" customHeight="1" x14ac:dyDescent="0.25">
      <c r="D834" s="4" t="s">
        <v>842</v>
      </c>
      <c r="E834" s="4">
        <f>INDEX([1]IND_Attributes!$H:$H,MATCH(SER_SavePot!$D834,[1]IND_Attributes!$A:$A,0))</f>
        <v>0.14346032095094499</v>
      </c>
      <c r="F834" s="56" t="str">
        <f>INDEX([1]IND_Attributes!I:I,MATCH(SER_SavePot!$D834,[1]IND_Attributes!$A:$A,0))</f>
        <v>INDPUBRHN_OLDI_DMD</v>
      </c>
      <c r="G834" s="56" t="str">
        <f t="shared" si="1115"/>
        <v>INDPUBRHN_OLDI_DMD</v>
      </c>
      <c r="H834" s="56" t="s">
        <v>9</v>
      </c>
      <c r="I834" s="56" t="s">
        <v>10</v>
      </c>
      <c r="J834" s="56">
        <v>2015</v>
      </c>
      <c r="K834" s="73">
        <f t="shared" si="1116"/>
        <v>2.8747980483621784E-4</v>
      </c>
      <c r="L834" s="73">
        <f t="shared" si="1117"/>
        <v>2.8747980483621784E-4</v>
      </c>
      <c r="N834" s="56" t="str">
        <f t="shared" si="1118"/>
        <v>RHNB-76</v>
      </c>
      <c r="O834" s="56" t="str">
        <f t="shared" si="1119"/>
        <v>PUB</v>
      </c>
      <c r="P834" s="4">
        <f t="shared" si="1112"/>
        <v>1360</v>
      </c>
      <c r="Q834" s="4">
        <f t="shared" si="1113"/>
        <v>12</v>
      </c>
      <c r="R834" s="4">
        <f t="shared" si="1120"/>
        <v>1372</v>
      </c>
      <c r="S834" s="4">
        <f t="shared" si="1121"/>
        <v>3</v>
      </c>
      <c r="T834" s="4">
        <f t="shared" si="1114"/>
        <v>2.2265529817321328E-3</v>
      </c>
      <c r="BN834" s="41">
        <v>4.5</v>
      </c>
      <c r="BO834" s="8" t="str">
        <f t="shared" si="1125"/>
        <v>MTDN-45</v>
      </c>
      <c r="BP834" s="42" t="s">
        <v>1014</v>
      </c>
      <c r="BQ834" s="36">
        <f t="shared" si="1130"/>
        <v>5.639127260827631E-4</v>
      </c>
      <c r="BR834" s="37">
        <f t="shared" si="1129"/>
        <v>2.1789890820819724E-3</v>
      </c>
      <c r="BS834" s="37">
        <f t="shared" si="1129"/>
        <v>1.5959705311520828E-3</v>
      </c>
      <c r="BT834" s="37">
        <f t="shared" si="1129"/>
        <v>2.0520584680013276E-3</v>
      </c>
      <c r="BU834" s="37">
        <f t="shared" si="1129"/>
        <v>2.2069481519987333E-3</v>
      </c>
      <c r="BV834" s="37">
        <f t="shared" si="1129"/>
        <v>2.0200984466801908E-3</v>
      </c>
      <c r="BW834" s="37">
        <f t="shared" si="1126"/>
        <v>5.639127260827631E-4</v>
      </c>
      <c r="BX834" s="37">
        <f t="shared" si="1129"/>
        <v>2.5814825824946319E-3</v>
      </c>
      <c r="BY834" s="37">
        <f t="shared" si="1129"/>
        <v>7.9336541815917122E-4</v>
      </c>
      <c r="BZ834" s="37">
        <f t="shared" si="1129"/>
        <v>7.9336541815917122E-4</v>
      </c>
      <c r="CA834" s="37"/>
      <c r="CB834" s="38">
        <f t="shared" si="1129"/>
        <v>5.639127260827631E-4</v>
      </c>
      <c r="CC834" s="43"/>
      <c r="CE834" s="4" t="str">
        <f t="shared" si="1128"/>
        <v>MTDN</v>
      </c>
      <c r="CH834" s="4" t="str">
        <f t="shared" si="1127"/>
        <v/>
      </c>
      <c r="CI834" s="4" t="str">
        <f t="shared" si="1127"/>
        <v/>
      </c>
      <c r="CJ834" s="4" t="str">
        <f t="shared" si="1127"/>
        <v/>
      </c>
    </row>
    <row r="835" spans="4:88" ht="15.75" customHeight="1" x14ac:dyDescent="0.25">
      <c r="D835" s="4" t="s">
        <v>843</v>
      </c>
      <c r="E835" s="4">
        <f>INDEX([1]IND_Attributes!$H:$H,MATCH(SER_SavePot!$D835,[1]IND_Attributes!$A:$A,0))</f>
        <v>0.50828781658996902</v>
      </c>
      <c r="F835" s="56" t="str">
        <f>INDEX([1]IND_Attributes!I:I,MATCH(SER_SavePot!$D835,[1]IND_Attributes!$A:$A,0))</f>
        <v>INDPUBRHN_OLDC_DMD</v>
      </c>
      <c r="G835" s="56" t="str">
        <f t="shared" si="1115"/>
        <v>INDPUBRHN_OLDC_DMD</v>
      </c>
      <c r="H835" s="56" t="s">
        <v>9</v>
      </c>
      <c r="I835" s="56" t="s">
        <v>10</v>
      </c>
      <c r="J835" s="56">
        <v>2015</v>
      </c>
      <c r="K835" s="73">
        <f t="shared" si="1116"/>
        <v>1.01855677824586E-3</v>
      </c>
      <c r="L835" s="73">
        <f t="shared" si="1117"/>
        <v>1.01855677824586E-3</v>
      </c>
      <c r="N835" s="56" t="str">
        <f t="shared" si="1118"/>
        <v>RHNB-77</v>
      </c>
      <c r="O835" s="56" t="str">
        <f t="shared" si="1119"/>
        <v>PUB</v>
      </c>
      <c r="P835" s="4">
        <f t="shared" si="1112"/>
        <v>1378</v>
      </c>
      <c r="Q835" s="4">
        <f t="shared" si="1113"/>
        <v>12</v>
      </c>
      <c r="R835" s="4">
        <f t="shared" si="1120"/>
        <v>1390</v>
      </c>
      <c r="S835" s="4">
        <f t="shared" si="1121"/>
        <v>3</v>
      </c>
      <c r="T835" s="4">
        <f t="shared" si="1114"/>
        <v>2.2265529817321328E-3</v>
      </c>
      <c r="BN835" s="41">
        <v>4.5</v>
      </c>
      <c r="BO835" s="8" t="str">
        <f t="shared" si="1125"/>
        <v>MTDE-45</v>
      </c>
      <c r="BP835" s="42" t="s">
        <v>1014</v>
      </c>
      <c r="BQ835" s="36">
        <f t="shared" si="1130"/>
        <v>5.639127260827631E-4</v>
      </c>
      <c r="BR835" s="37">
        <f t="shared" si="1129"/>
        <v>2.1789890820819724E-3</v>
      </c>
      <c r="BS835" s="37">
        <f t="shared" si="1129"/>
        <v>1.5959705311520828E-3</v>
      </c>
      <c r="BT835" s="37">
        <f t="shared" si="1129"/>
        <v>2.0520584680013276E-3</v>
      </c>
      <c r="BU835" s="37">
        <f t="shared" si="1129"/>
        <v>2.2069481519987333E-3</v>
      </c>
      <c r="BV835" s="37">
        <f t="shared" si="1129"/>
        <v>2.0200984466801908E-3</v>
      </c>
      <c r="BW835" s="37">
        <f t="shared" si="1126"/>
        <v>5.639127260827631E-4</v>
      </c>
      <c r="BX835" s="37">
        <f t="shared" si="1129"/>
        <v>2.5814825824946319E-3</v>
      </c>
      <c r="BY835" s="37">
        <f t="shared" si="1129"/>
        <v>7.9336541815917122E-4</v>
      </c>
      <c r="BZ835" s="37">
        <f t="shared" si="1129"/>
        <v>7.9336541815917122E-4</v>
      </c>
      <c r="CA835" s="37"/>
      <c r="CB835" s="38">
        <f t="shared" si="1129"/>
        <v>5.639127260827631E-4</v>
      </c>
      <c r="CC835" s="43"/>
      <c r="CE835" s="4" t="str">
        <f t="shared" si="1128"/>
        <v>MTDE</v>
      </c>
      <c r="CH835" s="4" t="str">
        <f t="shared" si="1127"/>
        <v/>
      </c>
      <c r="CI835" s="4" t="str">
        <f t="shared" si="1127"/>
        <v/>
      </c>
      <c r="CJ835" s="4" t="str">
        <f t="shared" si="1127"/>
        <v/>
      </c>
    </row>
    <row r="836" spans="4:88" ht="15.75" customHeight="1" x14ac:dyDescent="0.25">
      <c r="D836" s="4" t="s">
        <v>844</v>
      </c>
      <c r="E836" s="4">
        <f>INDEX([1]IND_Attributes!$H:$H,MATCH(SER_SavePot!$D836,[1]IND_Attributes!$A:$A,0))</f>
        <v>0.34825186245908502</v>
      </c>
      <c r="F836" s="56" t="str">
        <f>INDEX([1]IND_Attributes!I:I,MATCH(SER_SavePot!$D836,[1]IND_Attributes!$A:$A,0))</f>
        <v>INDPUBRHN_OLDD_DMD</v>
      </c>
      <c r="G836" s="56" t="str">
        <f t="shared" si="1115"/>
        <v>INDPUBRHN_OLDD_DMD</v>
      </c>
      <c r="H836" s="56" t="s">
        <v>9</v>
      </c>
      <c r="I836" s="56" t="s">
        <v>10</v>
      </c>
      <c r="J836" s="56">
        <v>2015</v>
      </c>
      <c r="K836" s="73">
        <f t="shared" si="1116"/>
        <v>6.9786110047683999E-4</v>
      </c>
      <c r="L836" s="73">
        <f t="shared" si="1117"/>
        <v>6.9786110047683999E-4</v>
      </c>
      <c r="N836" s="56" t="str">
        <f t="shared" si="1118"/>
        <v>RHNB-77</v>
      </c>
      <c r="O836" s="56" t="str">
        <f t="shared" si="1119"/>
        <v>PUB</v>
      </c>
      <c r="P836" s="4">
        <f t="shared" si="1112"/>
        <v>1378</v>
      </c>
      <c r="Q836" s="4">
        <f t="shared" si="1113"/>
        <v>12</v>
      </c>
      <c r="R836" s="4">
        <f t="shared" si="1120"/>
        <v>1390</v>
      </c>
      <c r="S836" s="4">
        <f t="shared" si="1121"/>
        <v>3</v>
      </c>
      <c r="T836" s="4">
        <f t="shared" si="1114"/>
        <v>2.2265529817321328E-3</v>
      </c>
      <c r="BN836" s="41">
        <v>4.5</v>
      </c>
      <c r="BO836" s="8" t="str">
        <f t="shared" si="1125"/>
        <v>HTBN-45</v>
      </c>
      <c r="BP836" s="42" t="s">
        <v>1017</v>
      </c>
      <c r="BQ836" s="36">
        <f t="shared" si="1130"/>
        <v>4.3752311253469206E-4</v>
      </c>
      <c r="BR836" s="37">
        <f t="shared" si="1129"/>
        <v>3.0246897625104893E-4</v>
      </c>
      <c r="BS836" s="37">
        <f t="shared" si="1129"/>
        <v>2.1726176509842543E-4</v>
      </c>
      <c r="BT836" s="37">
        <f t="shared" si="1129"/>
        <v>6.1097313847029155E-4</v>
      </c>
      <c r="BU836" s="37">
        <f t="shared" si="1129"/>
        <v>9.3332923312944988E-4</v>
      </c>
      <c r="BV836" s="37">
        <f t="shared" si="1129"/>
        <v>3.5667352147662756E-4</v>
      </c>
      <c r="BW836" s="37">
        <f t="shared" si="1126"/>
        <v>4.3752311253469206E-4</v>
      </c>
      <c r="BX836" s="37">
        <f t="shared" si="1129"/>
        <v>4.1800237757495806E-4</v>
      </c>
      <c r="BY836" s="37">
        <f t="shared" si="1129"/>
        <v>4.1800237757495806E-4</v>
      </c>
      <c r="BZ836" s="37">
        <f t="shared" si="1129"/>
        <v>4.1800237757495806E-4</v>
      </c>
      <c r="CA836" s="37"/>
      <c r="CB836" s="38">
        <f t="shared" si="1129"/>
        <v>4.3752311253469206E-4</v>
      </c>
      <c r="CC836" s="43"/>
      <c r="CE836" s="4" t="str">
        <f t="shared" si="1128"/>
        <v>HTBN</v>
      </c>
      <c r="CH836" s="4" t="str">
        <f t="shared" si="1127"/>
        <v/>
      </c>
      <c r="CI836" s="4" t="str">
        <f t="shared" si="1127"/>
        <v/>
      </c>
      <c r="CJ836" s="4" t="str">
        <f t="shared" si="1127"/>
        <v/>
      </c>
    </row>
    <row r="837" spans="4:88" ht="15.75" customHeight="1" x14ac:dyDescent="0.25">
      <c r="D837" s="4" t="s">
        <v>845</v>
      </c>
      <c r="E837" s="4">
        <f>INDEX([1]IND_Attributes!$H:$H,MATCH(SER_SavePot!$D837,[1]IND_Attributes!$A:$A,0))</f>
        <v>0.14346032095094499</v>
      </c>
      <c r="F837" s="56" t="str">
        <f>INDEX([1]IND_Attributes!I:I,MATCH(SER_SavePot!$D837,[1]IND_Attributes!$A:$A,0))</f>
        <v>INDPUBRHN_OLDI_DMD</v>
      </c>
      <c r="G837" s="56" t="str">
        <f t="shared" si="1115"/>
        <v>INDPUBRHN_OLDI_DMD</v>
      </c>
      <c r="H837" s="56" t="s">
        <v>9</v>
      </c>
      <c r="I837" s="56" t="s">
        <v>10</v>
      </c>
      <c r="J837" s="56">
        <v>2015</v>
      </c>
      <c r="K837" s="73">
        <f t="shared" si="1116"/>
        <v>2.8747980483621784E-4</v>
      </c>
      <c r="L837" s="73">
        <f t="shared" si="1117"/>
        <v>2.8747980483621784E-4</v>
      </c>
      <c r="N837" s="56" t="str">
        <f t="shared" si="1118"/>
        <v>RHNB-77</v>
      </c>
      <c r="O837" s="56" t="str">
        <f t="shared" si="1119"/>
        <v>PUB</v>
      </c>
      <c r="P837" s="4">
        <f t="shared" si="1112"/>
        <v>1378</v>
      </c>
      <c r="Q837" s="4">
        <f t="shared" si="1113"/>
        <v>12</v>
      </c>
      <c r="R837" s="4">
        <f t="shared" si="1120"/>
        <v>1390</v>
      </c>
      <c r="S837" s="4">
        <f t="shared" si="1121"/>
        <v>3</v>
      </c>
      <c r="T837" s="4">
        <f t="shared" si="1114"/>
        <v>2.2265529817321328E-3</v>
      </c>
      <c r="BN837" s="41">
        <v>4.5</v>
      </c>
      <c r="BO837" s="8" t="str">
        <f t="shared" si="1125"/>
        <v>HTBE-45</v>
      </c>
      <c r="BP837" s="42" t="s">
        <v>1019</v>
      </c>
      <c r="BQ837" s="36">
        <f t="shared" si="1130"/>
        <v>4.3752311253469206E-4</v>
      </c>
      <c r="BR837" s="37">
        <f t="shared" si="1129"/>
        <v>3.0246897625104893E-4</v>
      </c>
      <c r="BS837" s="37">
        <f t="shared" si="1129"/>
        <v>2.1726176509842543E-4</v>
      </c>
      <c r="BT837" s="37">
        <f t="shared" si="1129"/>
        <v>6.1097313847029155E-4</v>
      </c>
      <c r="BU837" s="37">
        <f t="shared" si="1129"/>
        <v>9.3332923312944988E-4</v>
      </c>
      <c r="BV837" s="37">
        <f t="shared" si="1129"/>
        <v>3.5667352147662756E-4</v>
      </c>
      <c r="BW837" s="37">
        <f t="shared" si="1126"/>
        <v>4.3752311253469206E-4</v>
      </c>
      <c r="BX837" s="37">
        <f t="shared" si="1129"/>
        <v>4.1800237757495806E-4</v>
      </c>
      <c r="BY837" s="37">
        <f t="shared" si="1129"/>
        <v>4.1800237757495806E-4</v>
      </c>
      <c r="BZ837" s="37">
        <f t="shared" si="1129"/>
        <v>4.1800237757495806E-4</v>
      </c>
      <c r="CA837" s="37"/>
      <c r="CB837" s="38">
        <f t="shared" si="1129"/>
        <v>4.3752311253469206E-4</v>
      </c>
      <c r="CC837" s="43"/>
      <c r="CE837" s="4" t="str">
        <f t="shared" si="1128"/>
        <v>HTBE</v>
      </c>
      <c r="CH837" s="4" t="str">
        <f t="shared" si="1127"/>
        <v/>
      </c>
      <c r="CI837" s="4" t="str">
        <f t="shared" si="1127"/>
        <v/>
      </c>
      <c r="CJ837" s="4" t="str">
        <f t="shared" si="1127"/>
        <v/>
      </c>
    </row>
    <row r="838" spans="4:88" ht="15.75" customHeight="1" x14ac:dyDescent="0.25">
      <c r="D838" s="4" t="s">
        <v>846</v>
      </c>
      <c r="E838" s="4">
        <f>INDEX([1]IND_Attributes!$H:$H,MATCH(SER_SavePot!$D838,[1]IND_Attributes!$A:$A,0))</f>
        <v>0.50828781658996902</v>
      </c>
      <c r="F838" s="56" t="str">
        <f>INDEX([1]IND_Attributes!I:I,MATCH(SER_SavePot!$D838,[1]IND_Attributes!$A:$A,0))</f>
        <v>INDPUBRHN_OLDC_DMD</v>
      </c>
      <c r="G838" s="56" t="str">
        <f t="shared" si="1115"/>
        <v>INDPUBRHN_OLDC_DMD</v>
      </c>
      <c r="H838" s="56" t="s">
        <v>9</v>
      </c>
      <c r="I838" s="56" t="s">
        <v>10</v>
      </c>
      <c r="J838" s="56">
        <v>2015</v>
      </c>
      <c r="K838" s="73">
        <f t="shared" si="1116"/>
        <v>1.01855677824586E-3</v>
      </c>
      <c r="L838" s="73">
        <f t="shared" si="1117"/>
        <v>1.01855677824586E-3</v>
      </c>
      <c r="N838" s="56" t="str">
        <f t="shared" si="1118"/>
        <v>RHNB-78</v>
      </c>
      <c r="O838" s="56" t="str">
        <f t="shared" si="1119"/>
        <v>PUB</v>
      </c>
      <c r="P838" s="4">
        <f t="shared" si="1112"/>
        <v>1396</v>
      </c>
      <c r="Q838" s="4">
        <f t="shared" si="1113"/>
        <v>12</v>
      </c>
      <c r="R838" s="4">
        <f t="shared" si="1120"/>
        <v>1408</v>
      </c>
      <c r="S838" s="4">
        <f t="shared" si="1121"/>
        <v>3</v>
      </c>
      <c r="T838" s="4">
        <f t="shared" si="1114"/>
        <v>2.2265529817321328E-3</v>
      </c>
      <c r="BN838" s="41">
        <v>4.5</v>
      </c>
      <c r="BO838" s="8" t="str">
        <f t="shared" si="1125"/>
        <v>HTDN-45</v>
      </c>
      <c r="BP838" s="42" t="s">
        <v>1021</v>
      </c>
      <c r="BQ838" s="36">
        <f t="shared" si="1130"/>
        <v>4.3752311253469206E-4</v>
      </c>
      <c r="BR838" s="37">
        <f t="shared" si="1129"/>
        <v>3.0246897625104893E-4</v>
      </c>
      <c r="BS838" s="37">
        <f t="shared" si="1129"/>
        <v>2.1726176509842543E-4</v>
      </c>
      <c r="BT838" s="37">
        <f t="shared" si="1129"/>
        <v>6.1097313847029155E-4</v>
      </c>
      <c r="BU838" s="37">
        <f t="shared" si="1129"/>
        <v>9.3332923312944988E-4</v>
      </c>
      <c r="BV838" s="37">
        <f t="shared" si="1129"/>
        <v>3.5667352147662756E-4</v>
      </c>
      <c r="BW838" s="37">
        <f t="shared" si="1126"/>
        <v>4.3752311253469206E-4</v>
      </c>
      <c r="BX838" s="37">
        <f t="shared" si="1129"/>
        <v>4.1800237757495806E-4</v>
      </c>
      <c r="BY838" s="37">
        <f t="shared" si="1129"/>
        <v>4.1800237757495806E-4</v>
      </c>
      <c r="BZ838" s="37">
        <f t="shared" si="1129"/>
        <v>4.1800237757495806E-4</v>
      </c>
      <c r="CA838" s="37"/>
      <c r="CB838" s="38">
        <f t="shared" si="1129"/>
        <v>4.3752311253469206E-4</v>
      </c>
      <c r="CC838" s="43"/>
      <c r="CE838" s="4" t="str">
        <f t="shared" si="1128"/>
        <v>HTDN</v>
      </c>
      <c r="CH838" s="4" t="str">
        <f t="shared" si="1127"/>
        <v/>
      </c>
      <c r="CI838" s="4" t="str">
        <f t="shared" si="1127"/>
        <v/>
      </c>
      <c r="CJ838" s="4" t="str">
        <f t="shared" si="1127"/>
        <v/>
      </c>
    </row>
    <row r="839" spans="4:88" ht="15.75" customHeight="1" x14ac:dyDescent="0.25">
      <c r="D839" s="4" t="s">
        <v>847</v>
      </c>
      <c r="E839" s="4">
        <f>INDEX([1]IND_Attributes!$H:$H,MATCH(SER_SavePot!$D839,[1]IND_Attributes!$A:$A,0))</f>
        <v>0.34825186245908502</v>
      </c>
      <c r="F839" s="56" t="str">
        <f>INDEX([1]IND_Attributes!I:I,MATCH(SER_SavePot!$D839,[1]IND_Attributes!$A:$A,0))</f>
        <v>INDPUBRHN_OLDD_DMD</v>
      </c>
      <c r="G839" s="56" t="str">
        <f t="shared" si="1115"/>
        <v>INDPUBRHN_OLDD_DMD</v>
      </c>
      <c r="H839" s="56" t="s">
        <v>9</v>
      </c>
      <c r="I839" s="56" t="s">
        <v>10</v>
      </c>
      <c r="J839" s="56">
        <v>2015</v>
      </c>
      <c r="K839" s="73">
        <f t="shared" si="1116"/>
        <v>6.9786110047683999E-4</v>
      </c>
      <c r="L839" s="73">
        <f t="shared" si="1117"/>
        <v>6.9786110047683999E-4</v>
      </c>
      <c r="N839" s="56" t="str">
        <f t="shared" si="1118"/>
        <v>RHNB-78</v>
      </c>
      <c r="O839" s="56" t="str">
        <f t="shared" si="1119"/>
        <v>PUB</v>
      </c>
      <c r="P839" s="4">
        <f t="shared" ref="P839:P902" si="1131">MATCH(N839,$BO$39:$BO$1839,0)</f>
        <v>1396</v>
      </c>
      <c r="Q839" s="4">
        <f t="shared" ref="Q839:Q902" si="1132">MATCH(O839,$BO$39:$CB$39,0)</f>
        <v>12</v>
      </c>
      <c r="R839" s="4">
        <f t="shared" si="1120"/>
        <v>1408</v>
      </c>
      <c r="S839" s="4">
        <f t="shared" si="1121"/>
        <v>3</v>
      </c>
      <c r="T839" s="4">
        <f t="shared" ref="T839:T902" si="1133">INDEX($BO$39:$CB$1839,MATCH(N839,$BO$39:$BO$1839,0),MATCH(O839,$BO$39:$CB$39,0))</f>
        <v>2.2265529817321328E-3</v>
      </c>
      <c r="BN839" s="41">
        <v>4.5</v>
      </c>
      <c r="BO839" s="8" t="str">
        <f t="shared" si="1125"/>
        <v>HTDE-45</v>
      </c>
      <c r="BP839" s="42" t="s">
        <v>1021</v>
      </c>
      <c r="BQ839" s="36">
        <f t="shared" si="1130"/>
        <v>4.3752311253469206E-4</v>
      </c>
      <c r="BR839" s="37">
        <f t="shared" si="1129"/>
        <v>3.0246897625104893E-4</v>
      </c>
      <c r="BS839" s="37">
        <f t="shared" si="1129"/>
        <v>2.1726176509842543E-4</v>
      </c>
      <c r="BT839" s="37">
        <f t="shared" si="1129"/>
        <v>6.1097313847029155E-4</v>
      </c>
      <c r="BU839" s="37">
        <f t="shared" si="1129"/>
        <v>9.3332923312944988E-4</v>
      </c>
      <c r="BV839" s="37">
        <f t="shared" si="1129"/>
        <v>3.5667352147662756E-4</v>
      </c>
      <c r="BW839" s="37">
        <f t="shared" si="1126"/>
        <v>4.3752311253469206E-4</v>
      </c>
      <c r="BX839" s="37">
        <f t="shared" si="1129"/>
        <v>4.1800237757495806E-4</v>
      </c>
      <c r="BY839" s="37">
        <f t="shared" si="1129"/>
        <v>4.1800237757495806E-4</v>
      </c>
      <c r="BZ839" s="37">
        <f t="shared" si="1129"/>
        <v>4.1800237757495806E-4</v>
      </c>
      <c r="CA839" s="37"/>
      <c r="CB839" s="38">
        <f t="shared" si="1129"/>
        <v>4.3752311253469206E-4</v>
      </c>
      <c r="CC839" s="43"/>
      <c r="CE839" s="4" t="str">
        <f t="shared" si="1128"/>
        <v>HTDE</v>
      </c>
      <c r="CH839" s="4" t="str">
        <f t="shared" si="1127"/>
        <v/>
      </c>
      <c r="CI839" s="4" t="str">
        <f t="shared" si="1127"/>
        <v/>
      </c>
      <c r="CJ839" s="4" t="str">
        <f t="shared" si="1127"/>
        <v/>
      </c>
    </row>
    <row r="840" spans="4:88" ht="15.75" customHeight="1" x14ac:dyDescent="0.25">
      <c r="D840" s="4" t="s">
        <v>848</v>
      </c>
      <c r="E840" s="4">
        <f>INDEX([1]IND_Attributes!$H:$H,MATCH(SER_SavePot!$D840,[1]IND_Attributes!$A:$A,0))</f>
        <v>0.14346032095094499</v>
      </c>
      <c r="F840" s="56" t="str">
        <f>INDEX([1]IND_Attributes!I:I,MATCH(SER_SavePot!$D840,[1]IND_Attributes!$A:$A,0))</f>
        <v>INDPUBRHN_OLDI_DMD</v>
      </c>
      <c r="G840" s="56" t="str">
        <f t="shared" ref="G840:G903" si="1134">F840</f>
        <v>INDPUBRHN_OLDI_DMD</v>
      </c>
      <c r="H840" s="56" t="s">
        <v>9</v>
      </c>
      <c r="I840" s="56" t="s">
        <v>10</v>
      </c>
      <c r="J840" s="56">
        <v>2015</v>
      </c>
      <c r="K840" s="73">
        <f t="shared" ref="K840:K903" si="1135">INDEX($BO$39:$CB$1839,MATCH(N840,$BO$39:$BO$1839,0),MATCH(O840,$BO$39:$CB$39,0))*$BA$19*E840</f>
        <v>2.8747980483621784E-4</v>
      </c>
      <c r="L840" s="73">
        <f t="shared" ref="L840:L903" si="1136">K840</f>
        <v>2.8747980483621784E-4</v>
      </c>
      <c r="N840" s="56" t="str">
        <f t="shared" ref="N840:N903" si="1137">MID(D840,7,4)&amp;"-"&amp;IF(RIGHT(D840,2)="00",100,RIGHT(D840,2))</f>
        <v>RHNB-78</v>
      </c>
      <c r="O840" s="56" t="str">
        <f t="shared" ref="O840:O903" si="1138">MID(D840,4,3)</f>
        <v>PUB</v>
      </c>
      <c r="P840" s="4">
        <f t="shared" si="1131"/>
        <v>1396</v>
      </c>
      <c r="Q840" s="4">
        <f t="shared" si="1132"/>
        <v>12</v>
      </c>
      <c r="R840" s="4">
        <f t="shared" ref="R840:R903" si="1139">P840+Q840</f>
        <v>1408</v>
      </c>
      <c r="S840" s="4">
        <f t="shared" ref="S840:S903" si="1140">COUNTIFS(R:R,R840)</f>
        <v>3</v>
      </c>
      <c r="T840" s="4">
        <f t="shared" si="1133"/>
        <v>2.2265529817321328E-3</v>
      </c>
      <c r="BN840" s="41">
        <v>4.5</v>
      </c>
      <c r="BO840" s="8" t="str">
        <f t="shared" si="1125"/>
        <v>RHNB-45</v>
      </c>
      <c r="BP840" s="42" t="s">
        <v>1024</v>
      </c>
      <c r="BQ840" s="36">
        <f t="shared" si="1130"/>
        <v>1.0479719123203252E-3</v>
      </c>
      <c r="BR840" s="37">
        <f t="shared" si="1129"/>
        <v>2.0605263372757421E-3</v>
      </c>
      <c r="BS840" s="37">
        <f t="shared" si="1129"/>
        <v>2.1134556125858434E-3</v>
      </c>
      <c r="BT840" s="37">
        <f t="shared" si="1129"/>
        <v>2.1890829019365482E-3</v>
      </c>
      <c r="BU840" s="37">
        <f t="shared" si="1129"/>
        <v>2.1625585398879904E-3</v>
      </c>
      <c r="BV840" s="37">
        <f t="shared" si="1129"/>
        <v>2.1731600205530666E-3</v>
      </c>
      <c r="BW840" s="37">
        <f t="shared" si="1126"/>
        <v>1.0479719123203252E-3</v>
      </c>
      <c r="BX840" s="37">
        <f t="shared" si="1129"/>
        <v>2.2265529817321328E-3</v>
      </c>
      <c r="BY840" s="37">
        <f t="shared" si="1129"/>
        <v>2.2265529817321328E-3</v>
      </c>
      <c r="BZ840" s="37">
        <f t="shared" si="1129"/>
        <v>2.2265529817321328E-3</v>
      </c>
      <c r="CA840" s="37"/>
      <c r="CB840" s="38">
        <f t="shared" si="1129"/>
        <v>1.0479719123203252E-3</v>
      </c>
      <c r="CC840" s="43"/>
      <c r="CE840" s="4" t="str">
        <f t="shared" si="1128"/>
        <v>RHNB</v>
      </c>
      <c r="CH840" s="4">
        <f t="shared" si="1127"/>
        <v>2.2265529817321328E-3</v>
      </c>
      <c r="CI840" s="4">
        <f t="shared" si="1127"/>
        <v>2.2265529817321328E-3</v>
      </c>
      <c r="CJ840" s="4">
        <f t="shared" si="1127"/>
        <v>2.2265529817321328E-3</v>
      </c>
    </row>
    <row r="841" spans="4:88" ht="15.75" customHeight="1" x14ac:dyDescent="0.25">
      <c r="D841" s="4" t="s">
        <v>849</v>
      </c>
      <c r="E841" s="4">
        <f>INDEX([1]IND_Attributes!$H:$H,MATCH(SER_SavePot!$D841,[1]IND_Attributes!$A:$A,0))</f>
        <v>0.50828781658996902</v>
      </c>
      <c r="F841" s="56" t="str">
        <f>INDEX([1]IND_Attributes!I:I,MATCH(SER_SavePot!$D841,[1]IND_Attributes!$A:$A,0))</f>
        <v>INDPUBRHN_OLDC_DMD</v>
      </c>
      <c r="G841" s="56" t="str">
        <f t="shared" si="1134"/>
        <v>INDPUBRHN_OLDC_DMD</v>
      </c>
      <c r="H841" s="56" t="s">
        <v>9</v>
      </c>
      <c r="I841" s="56" t="s">
        <v>10</v>
      </c>
      <c r="J841" s="56">
        <v>2015</v>
      </c>
      <c r="K841" s="73">
        <f t="shared" si="1135"/>
        <v>1.0185567782458726E-3</v>
      </c>
      <c r="L841" s="73">
        <f t="shared" si="1136"/>
        <v>1.0185567782458726E-3</v>
      </c>
      <c r="N841" s="56" t="str">
        <f t="shared" si="1137"/>
        <v>RHNB-79</v>
      </c>
      <c r="O841" s="56" t="str">
        <f t="shared" si="1138"/>
        <v>PUB</v>
      </c>
      <c r="P841" s="4">
        <f t="shared" si="1131"/>
        <v>1414</v>
      </c>
      <c r="Q841" s="4">
        <f t="shared" si="1132"/>
        <v>12</v>
      </c>
      <c r="R841" s="4">
        <f t="shared" si="1139"/>
        <v>1426</v>
      </c>
      <c r="S841" s="4">
        <f t="shared" si="1140"/>
        <v>3</v>
      </c>
      <c r="T841" s="4">
        <f t="shared" si="1133"/>
        <v>2.2265529817321605E-3</v>
      </c>
      <c r="BN841" s="41">
        <v>4.5</v>
      </c>
      <c r="BO841" s="8" t="str">
        <f t="shared" si="1125"/>
        <v>RHEB-45</v>
      </c>
      <c r="BP841" s="42" t="s">
        <v>1026</v>
      </c>
      <c r="BQ841" s="36">
        <f t="shared" si="1130"/>
        <v>1.0479719123203252E-3</v>
      </c>
      <c r="BR841" s="37">
        <f t="shared" si="1129"/>
        <v>2.0605263372757421E-3</v>
      </c>
      <c r="BS841" s="37">
        <f t="shared" si="1129"/>
        <v>2.1134556125858434E-3</v>
      </c>
      <c r="BT841" s="37">
        <f t="shared" si="1129"/>
        <v>2.1890829019365482E-3</v>
      </c>
      <c r="BU841" s="37">
        <f t="shared" si="1129"/>
        <v>2.1625585398879904E-3</v>
      </c>
      <c r="BV841" s="37">
        <f t="shared" si="1129"/>
        <v>2.1731600205530666E-3</v>
      </c>
      <c r="BW841" s="37">
        <f t="shared" si="1126"/>
        <v>1.0479719123203252E-3</v>
      </c>
      <c r="BX841" s="37">
        <f t="shared" si="1129"/>
        <v>2.2265529817321328E-3</v>
      </c>
      <c r="BY841" s="37">
        <f t="shared" si="1129"/>
        <v>2.2265529817321328E-3</v>
      </c>
      <c r="BZ841" s="37">
        <f t="shared" si="1129"/>
        <v>2.2265529817321328E-3</v>
      </c>
      <c r="CA841" s="37"/>
      <c r="CB841" s="38">
        <f t="shared" si="1129"/>
        <v>1.0479719123203252E-3</v>
      </c>
      <c r="CC841" s="43"/>
      <c r="CE841" s="4" t="str">
        <f t="shared" si="1128"/>
        <v>RHEB</v>
      </c>
      <c r="CH841" s="4" t="str">
        <f t="shared" si="1127"/>
        <v/>
      </c>
      <c r="CI841" s="4" t="str">
        <f t="shared" si="1127"/>
        <v/>
      </c>
      <c r="CJ841" s="4" t="str">
        <f t="shared" si="1127"/>
        <v/>
      </c>
    </row>
    <row r="842" spans="4:88" ht="15.75" customHeight="1" x14ac:dyDescent="0.25">
      <c r="D842" s="4" t="s">
        <v>850</v>
      </c>
      <c r="E842" s="4">
        <f>INDEX([1]IND_Attributes!$H:$H,MATCH(SER_SavePot!$D842,[1]IND_Attributes!$A:$A,0))</f>
        <v>0.34825186245908502</v>
      </c>
      <c r="F842" s="56" t="str">
        <f>INDEX([1]IND_Attributes!I:I,MATCH(SER_SavePot!$D842,[1]IND_Attributes!$A:$A,0))</f>
        <v>INDPUBRHN_OLDD_DMD</v>
      </c>
      <c r="G842" s="56" t="str">
        <f t="shared" si="1134"/>
        <v>INDPUBRHN_OLDD_DMD</v>
      </c>
      <c r="H842" s="56" t="s">
        <v>9</v>
      </c>
      <c r="I842" s="56" t="s">
        <v>10</v>
      </c>
      <c r="J842" s="56">
        <v>2015</v>
      </c>
      <c r="K842" s="73">
        <f t="shared" si="1135"/>
        <v>6.9786110047684855E-4</v>
      </c>
      <c r="L842" s="73">
        <f t="shared" si="1136"/>
        <v>6.9786110047684855E-4</v>
      </c>
      <c r="N842" s="56" t="str">
        <f t="shared" si="1137"/>
        <v>RHNB-79</v>
      </c>
      <c r="O842" s="56" t="str">
        <f t="shared" si="1138"/>
        <v>PUB</v>
      </c>
      <c r="P842" s="4">
        <f t="shared" si="1131"/>
        <v>1414</v>
      </c>
      <c r="Q842" s="4">
        <f t="shared" si="1132"/>
        <v>12</v>
      </c>
      <c r="R842" s="4">
        <f t="shared" si="1139"/>
        <v>1426</v>
      </c>
      <c r="S842" s="4">
        <f t="shared" si="1140"/>
        <v>3</v>
      </c>
      <c r="T842" s="4">
        <f t="shared" si="1133"/>
        <v>2.2265529817321605E-3</v>
      </c>
      <c r="BN842" s="41">
        <v>4.5</v>
      </c>
      <c r="BO842" s="8" t="str">
        <f t="shared" si="1125"/>
        <v>RHND-45</v>
      </c>
      <c r="BP842" s="42" t="s">
        <v>1028</v>
      </c>
      <c r="BQ842" s="36">
        <f t="shared" si="1130"/>
        <v>1.0479719123203252E-3</v>
      </c>
      <c r="BR842" s="37">
        <f t="shared" si="1129"/>
        <v>2.0605263372757421E-3</v>
      </c>
      <c r="BS842" s="37">
        <f t="shared" si="1129"/>
        <v>2.1134556125858434E-3</v>
      </c>
      <c r="BT842" s="37">
        <f t="shared" si="1129"/>
        <v>2.1890829019365482E-3</v>
      </c>
      <c r="BU842" s="37">
        <f t="shared" si="1129"/>
        <v>2.1625585398879904E-3</v>
      </c>
      <c r="BV842" s="37">
        <f t="shared" si="1129"/>
        <v>2.1731600205530666E-3</v>
      </c>
      <c r="BW842" s="37">
        <f t="shared" si="1126"/>
        <v>1.0479719123203252E-3</v>
      </c>
      <c r="BX842" s="37">
        <f t="shared" si="1129"/>
        <v>2.2265529817321328E-3</v>
      </c>
      <c r="BY842" s="37">
        <f t="shared" si="1129"/>
        <v>2.2265529817321328E-3</v>
      </c>
      <c r="BZ842" s="37">
        <f t="shared" si="1129"/>
        <v>2.2265529817321328E-3</v>
      </c>
      <c r="CA842" s="37"/>
      <c r="CB842" s="38">
        <f t="shared" si="1129"/>
        <v>1.0479719123203252E-3</v>
      </c>
      <c r="CC842" s="43"/>
      <c r="CE842" s="4" t="str">
        <f t="shared" si="1128"/>
        <v>RHND</v>
      </c>
      <c r="CH842" s="4">
        <f t="shared" si="1127"/>
        <v>2.2265529817321328E-3</v>
      </c>
      <c r="CI842" s="4">
        <f t="shared" si="1127"/>
        <v>2.2265529817321328E-3</v>
      </c>
      <c r="CJ842" s="4">
        <f t="shared" si="1127"/>
        <v>2.2265529817321328E-3</v>
      </c>
    </row>
    <row r="843" spans="4:88" ht="15.75" customHeight="1" x14ac:dyDescent="0.25">
      <c r="D843" s="4" t="s">
        <v>851</v>
      </c>
      <c r="E843" s="4">
        <f>INDEX([1]IND_Attributes!$H:$H,MATCH(SER_SavePot!$D843,[1]IND_Attributes!$A:$A,0))</f>
        <v>0.14346032095094499</v>
      </c>
      <c r="F843" s="56" t="str">
        <f>INDEX([1]IND_Attributes!I:I,MATCH(SER_SavePot!$D843,[1]IND_Attributes!$A:$A,0))</f>
        <v>INDPUBRHN_OLDI_DMD</v>
      </c>
      <c r="G843" s="56" t="str">
        <f t="shared" si="1134"/>
        <v>INDPUBRHN_OLDI_DMD</v>
      </c>
      <c r="H843" s="56" t="s">
        <v>9</v>
      </c>
      <c r="I843" s="56" t="s">
        <v>10</v>
      </c>
      <c r="J843" s="56">
        <v>2015</v>
      </c>
      <c r="K843" s="73">
        <f t="shared" si="1135"/>
        <v>2.8747980483622137E-4</v>
      </c>
      <c r="L843" s="73">
        <f t="shared" si="1136"/>
        <v>2.8747980483622137E-4</v>
      </c>
      <c r="N843" s="56" t="str">
        <f t="shared" si="1137"/>
        <v>RHNB-79</v>
      </c>
      <c r="O843" s="56" t="str">
        <f t="shared" si="1138"/>
        <v>PUB</v>
      </c>
      <c r="P843" s="4">
        <f t="shared" si="1131"/>
        <v>1414</v>
      </c>
      <c r="Q843" s="4">
        <f t="shared" si="1132"/>
        <v>12</v>
      </c>
      <c r="R843" s="4">
        <f t="shared" si="1139"/>
        <v>1426</v>
      </c>
      <c r="S843" s="4">
        <f t="shared" si="1140"/>
        <v>3</v>
      </c>
      <c r="T843" s="4">
        <f t="shared" si="1133"/>
        <v>2.2265529817321605E-3</v>
      </c>
      <c r="BN843" s="41">
        <v>4.5</v>
      </c>
      <c r="BO843" s="8" t="str">
        <f t="shared" si="1125"/>
        <v>RHED-45</v>
      </c>
      <c r="BP843" s="42" t="s">
        <v>1030</v>
      </c>
      <c r="BQ843" s="36">
        <f t="shared" si="1130"/>
        <v>1.0479719123203252E-3</v>
      </c>
      <c r="BR843" s="37">
        <f t="shared" si="1129"/>
        <v>2.0605263372757421E-3</v>
      </c>
      <c r="BS843" s="37">
        <f t="shared" si="1129"/>
        <v>2.1134556125858434E-3</v>
      </c>
      <c r="BT843" s="37">
        <f t="shared" si="1129"/>
        <v>2.1890829019365482E-3</v>
      </c>
      <c r="BU843" s="37">
        <f t="shared" si="1129"/>
        <v>2.1625585398879904E-3</v>
      </c>
      <c r="BV843" s="37">
        <f t="shared" si="1129"/>
        <v>2.1731600205530666E-3</v>
      </c>
      <c r="BW843" s="37">
        <f t="shared" si="1126"/>
        <v>1.0479719123203252E-3</v>
      </c>
      <c r="BX843" s="37">
        <f t="shared" si="1129"/>
        <v>2.2265529817321328E-3</v>
      </c>
      <c r="BY843" s="37">
        <f t="shared" si="1129"/>
        <v>2.2265529817321328E-3</v>
      </c>
      <c r="BZ843" s="37">
        <f t="shared" si="1129"/>
        <v>2.2265529817321328E-3</v>
      </c>
      <c r="CA843" s="37"/>
      <c r="CB843" s="38">
        <f t="shared" si="1129"/>
        <v>1.0479719123203252E-3</v>
      </c>
      <c r="CC843" s="43"/>
      <c r="CE843" s="4" t="str">
        <f t="shared" si="1128"/>
        <v>RHED</v>
      </c>
      <c r="CH843" s="4" t="str">
        <f t="shared" si="1127"/>
        <v/>
      </c>
      <c r="CI843" s="4" t="str">
        <f t="shared" si="1127"/>
        <v/>
      </c>
      <c r="CJ843" s="4" t="str">
        <f t="shared" si="1127"/>
        <v/>
      </c>
    </row>
    <row r="844" spans="4:88" ht="15.75" customHeight="1" x14ac:dyDescent="0.25">
      <c r="D844" s="4" t="s">
        <v>852</v>
      </c>
      <c r="E844" s="4">
        <f>INDEX([1]IND_Attributes!$H:$H,MATCH(SER_SavePot!$D844,[1]IND_Attributes!$A:$A,0))</f>
        <v>0.50828781658996902</v>
      </c>
      <c r="F844" s="56" t="str">
        <f>INDEX([1]IND_Attributes!I:I,MATCH(SER_SavePot!$D844,[1]IND_Attributes!$A:$A,0))</f>
        <v>INDPUBRHN_OLDC_DMD</v>
      </c>
      <c r="G844" s="56" t="str">
        <f t="shared" si="1134"/>
        <v>INDPUBRHN_OLDC_DMD</v>
      </c>
      <c r="H844" s="56" t="s">
        <v>9</v>
      </c>
      <c r="I844" s="56" t="s">
        <v>10</v>
      </c>
      <c r="J844" s="56">
        <v>2015</v>
      </c>
      <c r="K844" s="73">
        <f t="shared" si="1135"/>
        <v>1.01855677824586E-3</v>
      </c>
      <c r="L844" s="73">
        <f t="shared" si="1136"/>
        <v>1.01855677824586E-3</v>
      </c>
      <c r="N844" s="56" t="str">
        <f t="shared" si="1137"/>
        <v>RHNB-80</v>
      </c>
      <c r="O844" s="56" t="str">
        <f t="shared" si="1138"/>
        <v>PUB</v>
      </c>
      <c r="P844" s="4">
        <f t="shared" si="1131"/>
        <v>1432</v>
      </c>
      <c r="Q844" s="4">
        <f t="shared" si="1132"/>
        <v>12</v>
      </c>
      <c r="R844" s="4">
        <f t="shared" si="1139"/>
        <v>1444</v>
      </c>
      <c r="S844" s="4">
        <f t="shared" si="1140"/>
        <v>3</v>
      </c>
      <c r="T844" s="4">
        <f t="shared" si="1133"/>
        <v>2.2265529817321328E-3</v>
      </c>
      <c r="BN844" s="41">
        <v>4.5</v>
      </c>
      <c r="BO844" s="8" t="str">
        <f t="shared" si="1125"/>
        <v>LADN-45</v>
      </c>
      <c r="BP844" s="42" t="s">
        <v>1032</v>
      </c>
      <c r="BQ844" s="36">
        <f t="shared" si="1130"/>
        <v>6.6959650315963626E-3</v>
      </c>
      <c r="BR844" s="37">
        <f t="shared" si="1129"/>
        <v>5.5699675720263797E-3</v>
      </c>
      <c r="BS844" s="37">
        <f t="shared" si="1129"/>
        <v>6.2391844900990812E-3</v>
      </c>
      <c r="BT844" s="37">
        <f t="shared" si="1129"/>
        <v>6.9815631994832317E-3</v>
      </c>
      <c r="BU844" s="37">
        <f t="shared" si="1129"/>
        <v>5.6688767643814642E-3</v>
      </c>
      <c r="BV844" s="37">
        <f t="shared" si="1129"/>
        <v>5.0753460542864171E-3</v>
      </c>
      <c r="BW844" s="37">
        <f t="shared" si="1126"/>
        <v>6.6959650315963626E-3</v>
      </c>
      <c r="BX844" s="37">
        <f t="shared" si="1129"/>
        <v>6.6530598204723179E-3</v>
      </c>
      <c r="BY844" s="37">
        <f t="shared" si="1129"/>
        <v>3.5431361342762868E-3</v>
      </c>
      <c r="BZ844" s="37">
        <f t="shared" si="1129"/>
        <v>3.5431361342762868E-3</v>
      </c>
      <c r="CA844" s="37"/>
      <c r="CB844" s="38">
        <f t="shared" si="1129"/>
        <v>6.6959650315963626E-3</v>
      </c>
      <c r="CC844" s="43"/>
      <c r="CE844" s="4" t="str">
        <f t="shared" si="1128"/>
        <v>LADN</v>
      </c>
      <c r="CH844" s="4" t="str">
        <f t="shared" si="1127"/>
        <v/>
      </c>
      <c r="CI844" s="4" t="str">
        <f t="shared" si="1127"/>
        <v/>
      </c>
      <c r="CJ844" s="4" t="str">
        <f t="shared" si="1127"/>
        <v/>
      </c>
    </row>
    <row r="845" spans="4:88" ht="15.75" customHeight="1" x14ac:dyDescent="0.25">
      <c r="D845" s="4" t="s">
        <v>853</v>
      </c>
      <c r="E845" s="4">
        <f>INDEX([1]IND_Attributes!$H:$H,MATCH(SER_SavePot!$D845,[1]IND_Attributes!$A:$A,0))</f>
        <v>0.34825186245908502</v>
      </c>
      <c r="F845" s="56" t="str">
        <f>INDEX([1]IND_Attributes!I:I,MATCH(SER_SavePot!$D845,[1]IND_Attributes!$A:$A,0))</f>
        <v>INDPUBRHN_OLDD_DMD</v>
      </c>
      <c r="G845" s="56" t="str">
        <f t="shared" si="1134"/>
        <v>INDPUBRHN_OLDD_DMD</v>
      </c>
      <c r="H845" s="56" t="s">
        <v>9</v>
      </c>
      <c r="I845" s="56" t="s">
        <v>10</v>
      </c>
      <c r="J845" s="56">
        <v>2015</v>
      </c>
      <c r="K845" s="73">
        <f t="shared" si="1135"/>
        <v>6.9786110047683999E-4</v>
      </c>
      <c r="L845" s="73">
        <f t="shared" si="1136"/>
        <v>6.9786110047683999E-4</v>
      </c>
      <c r="N845" s="56" t="str">
        <f t="shared" si="1137"/>
        <v>RHNB-80</v>
      </c>
      <c r="O845" s="56" t="str">
        <f t="shared" si="1138"/>
        <v>PUB</v>
      </c>
      <c r="P845" s="4">
        <f t="shared" si="1131"/>
        <v>1432</v>
      </c>
      <c r="Q845" s="4">
        <f t="shared" si="1132"/>
        <v>12</v>
      </c>
      <c r="R845" s="4">
        <f t="shared" si="1139"/>
        <v>1444</v>
      </c>
      <c r="S845" s="4">
        <f t="shared" si="1140"/>
        <v>3</v>
      </c>
      <c r="T845" s="4">
        <f t="shared" si="1133"/>
        <v>2.2265529817321328E-3</v>
      </c>
      <c r="BN845" s="41">
        <v>4.5</v>
      </c>
      <c r="BO845" s="8" t="str">
        <f t="shared" si="1125"/>
        <v>LADE-45</v>
      </c>
      <c r="BP845" s="42" t="s">
        <v>1034</v>
      </c>
      <c r="BQ845" s="36">
        <f t="shared" si="1130"/>
        <v>6.6959650315963626E-3</v>
      </c>
      <c r="BR845" s="37">
        <f t="shared" si="1129"/>
        <v>5.5699675720263797E-3</v>
      </c>
      <c r="BS845" s="37">
        <f t="shared" si="1129"/>
        <v>6.2391844900990812E-3</v>
      </c>
      <c r="BT845" s="37">
        <f t="shared" si="1129"/>
        <v>6.9815631994832317E-3</v>
      </c>
      <c r="BU845" s="37">
        <f t="shared" si="1129"/>
        <v>5.6688767643814642E-3</v>
      </c>
      <c r="BV845" s="37">
        <f t="shared" si="1129"/>
        <v>5.0753460542864171E-3</v>
      </c>
      <c r="BW845" s="37">
        <f t="shared" si="1126"/>
        <v>6.6959650315963626E-3</v>
      </c>
      <c r="BX845" s="37">
        <f t="shared" si="1129"/>
        <v>6.6530598204723179E-3</v>
      </c>
      <c r="BY845" s="37">
        <f t="shared" si="1129"/>
        <v>3.5431361342762868E-3</v>
      </c>
      <c r="BZ845" s="37">
        <f t="shared" si="1129"/>
        <v>3.5431361342762868E-3</v>
      </c>
      <c r="CA845" s="37"/>
      <c r="CB845" s="38">
        <f t="shared" si="1129"/>
        <v>6.6959650315963626E-3</v>
      </c>
      <c r="CC845" s="43"/>
      <c r="CE845" s="4" t="str">
        <f t="shared" si="1128"/>
        <v>LADE</v>
      </c>
      <c r="CH845" s="4" t="str">
        <f t="shared" si="1127"/>
        <v/>
      </c>
      <c r="CI845" s="4" t="str">
        <f t="shared" si="1127"/>
        <v/>
      </c>
      <c r="CJ845" s="4" t="str">
        <f t="shared" si="1127"/>
        <v/>
      </c>
    </row>
    <row r="846" spans="4:88" ht="15.75" customHeight="1" x14ac:dyDescent="0.25">
      <c r="D846" s="4" t="s">
        <v>854</v>
      </c>
      <c r="E846" s="4">
        <f>INDEX([1]IND_Attributes!$H:$H,MATCH(SER_SavePot!$D846,[1]IND_Attributes!$A:$A,0))</f>
        <v>0.14346032095094499</v>
      </c>
      <c r="F846" s="56" t="str">
        <f>INDEX([1]IND_Attributes!I:I,MATCH(SER_SavePot!$D846,[1]IND_Attributes!$A:$A,0))</f>
        <v>INDPUBRHN_OLDI_DMD</v>
      </c>
      <c r="G846" s="56" t="str">
        <f t="shared" si="1134"/>
        <v>INDPUBRHN_OLDI_DMD</v>
      </c>
      <c r="H846" s="56" t="s">
        <v>9</v>
      </c>
      <c r="I846" s="56" t="s">
        <v>10</v>
      </c>
      <c r="J846" s="56">
        <v>2015</v>
      </c>
      <c r="K846" s="73">
        <f t="shared" si="1135"/>
        <v>2.8747980483621784E-4</v>
      </c>
      <c r="L846" s="73">
        <f t="shared" si="1136"/>
        <v>2.8747980483621784E-4</v>
      </c>
      <c r="N846" s="56" t="str">
        <f t="shared" si="1137"/>
        <v>RHNB-80</v>
      </c>
      <c r="O846" s="56" t="str">
        <f t="shared" si="1138"/>
        <v>PUB</v>
      </c>
      <c r="P846" s="4">
        <f t="shared" si="1131"/>
        <v>1432</v>
      </c>
      <c r="Q846" s="4">
        <f t="shared" si="1132"/>
        <v>12</v>
      </c>
      <c r="R846" s="4">
        <f t="shared" si="1139"/>
        <v>1444</v>
      </c>
      <c r="S846" s="4">
        <f t="shared" si="1140"/>
        <v>3</v>
      </c>
      <c r="T846" s="4">
        <f t="shared" si="1133"/>
        <v>2.2265529817321328E-3</v>
      </c>
      <c r="BN846" s="41">
        <v>4.5</v>
      </c>
      <c r="BO846" s="8" t="str">
        <f t="shared" si="1125"/>
        <v>EMDN-45</v>
      </c>
      <c r="BP846" s="42" t="s">
        <v>1036</v>
      </c>
      <c r="BQ846" s="36">
        <f t="shared" si="1130"/>
        <v>2.1645331440087734E-3</v>
      </c>
      <c r="BR846" s="37">
        <f t="shared" si="1129"/>
        <v>2.0311613507486004E-3</v>
      </c>
      <c r="BS846" s="37">
        <f t="shared" si="1129"/>
        <v>2.1234974251872762E-3</v>
      </c>
      <c r="BT846" s="37">
        <f t="shared" si="1129"/>
        <v>1.2628338988741605E-3</v>
      </c>
      <c r="BU846" s="37">
        <f t="shared" si="1129"/>
        <v>1.3934049691778638E-3</v>
      </c>
      <c r="BV846" s="37">
        <f t="shared" si="1129"/>
        <v>1.6277688238124921E-3</v>
      </c>
      <c r="BW846" s="37">
        <f t="shared" si="1126"/>
        <v>2.1645331440087734E-3</v>
      </c>
      <c r="BX846" s="37">
        <f t="shared" si="1129"/>
        <v>2.4744072503738446E-3</v>
      </c>
      <c r="BY846" s="37">
        <f t="shared" si="1129"/>
        <v>2.5456753169977309E-3</v>
      </c>
      <c r="BZ846" s="37">
        <f t="shared" si="1129"/>
        <v>2.5456753169977309E-3</v>
      </c>
      <c r="CA846" s="37"/>
      <c r="CB846" s="38">
        <f t="shared" si="1129"/>
        <v>2.1645331440087734E-3</v>
      </c>
      <c r="CC846" s="43"/>
      <c r="CE846" s="4" t="str">
        <f t="shared" si="1128"/>
        <v>EMDN</v>
      </c>
      <c r="CH846" s="4" t="str">
        <f t="shared" si="1127"/>
        <v/>
      </c>
      <c r="CI846" s="4" t="str">
        <f t="shared" si="1127"/>
        <v/>
      </c>
      <c r="CJ846" s="4" t="str">
        <f t="shared" si="1127"/>
        <v/>
      </c>
    </row>
    <row r="847" spans="4:88" ht="15.75" customHeight="1" x14ac:dyDescent="0.25">
      <c r="D847" s="4" t="s">
        <v>855</v>
      </c>
      <c r="E847" s="4">
        <f>INDEX([1]IND_Attributes!$H:$H,MATCH(SER_SavePot!$D847,[1]IND_Attributes!$A:$A,0))</f>
        <v>0.50828781658996902</v>
      </c>
      <c r="F847" s="56" t="str">
        <f>INDEX([1]IND_Attributes!I:I,MATCH(SER_SavePot!$D847,[1]IND_Attributes!$A:$A,0))</f>
        <v>INDPUBRHN_OLDC_DMD</v>
      </c>
      <c r="G847" s="56" t="str">
        <f t="shared" si="1134"/>
        <v>INDPUBRHN_OLDC_DMD</v>
      </c>
      <c r="H847" s="56" t="s">
        <v>9</v>
      </c>
      <c r="I847" s="56" t="s">
        <v>10</v>
      </c>
      <c r="J847" s="56">
        <v>2015</v>
      </c>
      <c r="K847" s="73">
        <f t="shared" si="1135"/>
        <v>1.01855677824586E-3</v>
      </c>
      <c r="L847" s="73">
        <f t="shared" si="1136"/>
        <v>1.01855677824586E-3</v>
      </c>
      <c r="N847" s="56" t="str">
        <f t="shared" si="1137"/>
        <v>RHNB-81</v>
      </c>
      <c r="O847" s="56" t="str">
        <f t="shared" si="1138"/>
        <v>PUB</v>
      </c>
      <c r="P847" s="4">
        <f t="shared" si="1131"/>
        <v>1450</v>
      </c>
      <c r="Q847" s="4">
        <f t="shared" si="1132"/>
        <v>12</v>
      </c>
      <c r="R847" s="4">
        <f t="shared" si="1139"/>
        <v>1462</v>
      </c>
      <c r="S847" s="4">
        <f t="shared" si="1140"/>
        <v>3</v>
      </c>
      <c r="T847" s="4">
        <f t="shared" si="1133"/>
        <v>2.2265529817321328E-3</v>
      </c>
      <c r="BN847" s="41">
        <v>4.5</v>
      </c>
      <c r="BO847" s="8" t="str">
        <f t="shared" si="1125"/>
        <v>EMDE-45</v>
      </c>
      <c r="BP847" s="42" t="s">
        <v>1038</v>
      </c>
      <c r="BQ847" s="36">
        <f t="shared" si="1130"/>
        <v>2.1645331440087734E-3</v>
      </c>
      <c r="BR847" s="37">
        <f t="shared" si="1129"/>
        <v>2.0311613507486004E-3</v>
      </c>
      <c r="BS847" s="37">
        <f t="shared" si="1129"/>
        <v>2.1234974251872762E-3</v>
      </c>
      <c r="BT847" s="37">
        <f t="shared" si="1129"/>
        <v>1.2628338988741605E-3</v>
      </c>
      <c r="BU847" s="37">
        <f t="shared" si="1129"/>
        <v>1.3934049691778638E-3</v>
      </c>
      <c r="BV847" s="37">
        <f t="shared" si="1129"/>
        <v>1.6277688238124921E-3</v>
      </c>
      <c r="BW847" s="37">
        <f t="shared" si="1126"/>
        <v>2.1645331440087734E-3</v>
      </c>
      <c r="BX847" s="37">
        <f t="shared" si="1129"/>
        <v>2.4744072503738446E-3</v>
      </c>
      <c r="BY847" s="37">
        <f t="shared" si="1129"/>
        <v>2.5456753169977309E-3</v>
      </c>
      <c r="BZ847" s="37">
        <f t="shared" si="1129"/>
        <v>2.5456753169977309E-3</v>
      </c>
      <c r="CA847" s="37"/>
      <c r="CB847" s="38">
        <f t="shared" si="1129"/>
        <v>2.1645331440087734E-3</v>
      </c>
      <c r="CC847" s="43"/>
      <c r="CE847" s="4" t="str">
        <f t="shared" si="1128"/>
        <v>EMDE</v>
      </c>
      <c r="CH847" s="4" t="str">
        <f t="shared" si="1127"/>
        <v/>
      </c>
      <c r="CI847" s="4" t="str">
        <f t="shared" si="1127"/>
        <v/>
      </c>
      <c r="CJ847" s="4" t="str">
        <f t="shared" si="1127"/>
        <v/>
      </c>
    </row>
    <row r="848" spans="4:88" ht="15.75" customHeight="1" x14ac:dyDescent="0.25">
      <c r="D848" s="4" t="s">
        <v>856</v>
      </c>
      <c r="E848" s="4">
        <f>INDEX([1]IND_Attributes!$H:$H,MATCH(SER_SavePot!$D848,[1]IND_Attributes!$A:$A,0))</f>
        <v>0.34825186245908502</v>
      </c>
      <c r="F848" s="56" t="str">
        <f>INDEX([1]IND_Attributes!I:I,MATCH(SER_SavePot!$D848,[1]IND_Attributes!$A:$A,0))</f>
        <v>INDPUBRHN_OLDD_DMD</v>
      </c>
      <c r="G848" s="56" t="str">
        <f t="shared" si="1134"/>
        <v>INDPUBRHN_OLDD_DMD</v>
      </c>
      <c r="H848" s="56" t="s">
        <v>9</v>
      </c>
      <c r="I848" s="56" t="s">
        <v>10</v>
      </c>
      <c r="J848" s="56">
        <v>2015</v>
      </c>
      <c r="K848" s="73">
        <f t="shared" si="1135"/>
        <v>6.9786110047683999E-4</v>
      </c>
      <c r="L848" s="73">
        <f t="shared" si="1136"/>
        <v>6.9786110047683999E-4</v>
      </c>
      <c r="N848" s="56" t="str">
        <f t="shared" si="1137"/>
        <v>RHNB-81</v>
      </c>
      <c r="O848" s="56" t="str">
        <f t="shared" si="1138"/>
        <v>PUB</v>
      </c>
      <c r="P848" s="4">
        <f t="shared" si="1131"/>
        <v>1450</v>
      </c>
      <c r="Q848" s="4">
        <f t="shared" si="1132"/>
        <v>12</v>
      </c>
      <c r="R848" s="4">
        <f t="shared" si="1139"/>
        <v>1462</v>
      </c>
      <c r="S848" s="4">
        <f t="shared" si="1140"/>
        <v>3</v>
      </c>
      <c r="T848" s="4">
        <f t="shared" si="1133"/>
        <v>2.2265529817321328E-3</v>
      </c>
      <c r="BN848" s="41">
        <v>4.5</v>
      </c>
      <c r="BO848" s="8" t="str">
        <f t="shared" si="1125"/>
        <v>TRDN-45</v>
      </c>
      <c r="BP848" s="42" t="s">
        <v>1040</v>
      </c>
      <c r="BQ848" s="36">
        <f t="shared" si="1130"/>
        <v>8.6554070567806951E-4</v>
      </c>
      <c r="BR848" s="37">
        <f t="shared" si="1129"/>
        <v>1.2716599816222675E-4</v>
      </c>
      <c r="BS848" s="37">
        <f t="shared" si="1129"/>
        <v>2.9073938647864589E-4</v>
      </c>
      <c r="BT848" s="37">
        <f t="shared" si="1129"/>
        <v>8.5104567741429299E-5</v>
      </c>
      <c r="BU848" s="37">
        <f t="shared" si="1129"/>
        <v>1.6908396020493509E-4</v>
      </c>
      <c r="BV848" s="37">
        <f t="shared" si="1129"/>
        <v>1.2048628880574272E-4</v>
      </c>
      <c r="BW848" s="37">
        <f t="shared" si="1126"/>
        <v>8.6554070567806951E-4</v>
      </c>
      <c r="BX848" s="37">
        <f t="shared" si="1129"/>
        <v>2.5938624148335102E-4</v>
      </c>
      <c r="BY848" s="37">
        <f t="shared" si="1129"/>
        <v>2.5797382233459093E-4</v>
      </c>
      <c r="BZ848" s="37">
        <f t="shared" si="1129"/>
        <v>2.5797382233459093E-4</v>
      </c>
      <c r="CA848" s="37"/>
      <c r="CB848" s="38">
        <f t="shared" si="1129"/>
        <v>8.6554070567806951E-4</v>
      </c>
      <c r="CC848" s="43"/>
      <c r="CE848" s="4" t="str">
        <f t="shared" si="1128"/>
        <v>TRDN</v>
      </c>
      <c r="CH848" s="4" t="str">
        <f t="shared" si="1127"/>
        <v/>
      </c>
      <c r="CI848" s="4" t="str">
        <f t="shared" si="1127"/>
        <v/>
      </c>
      <c r="CJ848" s="4" t="str">
        <f t="shared" si="1127"/>
        <v/>
      </c>
    </row>
    <row r="849" spans="4:88" ht="15.75" customHeight="1" x14ac:dyDescent="0.25">
      <c r="D849" s="4" t="s">
        <v>857</v>
      </c>
      <c r="E849" s="4">
        <f>INDEX([1]IND_Attributes!$H:$H,MATCH(SER_SavePot!$D849,[1]IND_Attributes!$A:$A,0))</f>
        <v>0.14346032095094499</v>
      </c>
      <c r="F849" s="56" t="str">
        <f>INDEX([1]IND_Attributes!I:I,MATCH(SER_SavePot!$D849,[1]IND_Attributes!$A:$A,0))</f>
        <v>INDPUBRHN_OLDI_DMD</v>
      </c>
      <c r="G849" s="56" t="str">
        <f t="shared" si="1134"/>
        <v>INDPUBRHN_OLDI_DMD</v>
      </c>
      <c r="H849" s="56" t="s">
        <v>9</v>
      </c>
      <c r="I849" s="56" t="s">
        <v>10</v>
      </c>
      <c r="J849" s="56">
        <v>2015</v>
      </c>
      <c r="K849" s="73">
        <f t="shared" si="1135"/>
        <v>2.8747980483621784E-4</v>
      </c>
      <c r="L849" s="73">
        <f t="shared" si="1136"/>
        <v>2.8747980483621784E-4</v>
      </c>
      <c r="N849" s="56" t="str">
        <f t="shared" si="1137"/>
        <v>RHNB-81</v>
      </c>
      <c r="O849" s="56" t="str">
        <f t="shared" si="1138"/>
        <v>PUB</v>
      </c>
      <c r="P849" s="4">
        <f t="shared" si="1131"/>
        <v>1450</v>
      </c>
      <c r="Q849" s="4">
        <f t="shared" si="1132"/>
        <v>12</v>
      </c>
      <c r="R849" s="4">
        <f t="shared" si="1139"/>
        <v>1462</v>
      </c>
      <c r="S849" s="4">
        <f t="shared" si="1140"/>
        <v>3</v>
      </c>
      <c r="T849" s="4">
        <f t="shared" si="1133"/>
        <v>2.2265529817321328E-3</v>
      </c>
      <c r="BN849" s="57">
        <v>4.5</v>
      </c>
      <c r="BO849" s="58" t="str">
        <f t="shared" si="1125"/>
        <v>TRDE-45</v>
      </c>
      <c r="BP849" s="59" t="s">
        <v>1042</v>
      </c>
      <c r="BQ849" s="51">
        <f t="shared" si="1130"/>
        <v>8.6554070567806951E-4</v>
      </c>
      <c r="BR849" s="53">
        <f t="shared" si="1129"/>
        <v>1.2716599816222675E-4</v>
      </c>
      <c r="BS849" s="53">
        <f t="shared" si="1129"/>
        <v>2.9073938647864589E-4</v>
      </c>
      <c r="BT849" s="53">
        <f t="shared" si="1129"/>
        <v>8.5104567741429299E-5</v>
      </c>
      <c r="BU849" s="53">
        <f t="shared" si="1129"/>
        <v>1.6908396020493509E-4</v>
      </c>
      <c r="BV849" s="53">
        <f t="shared" si="1129"/>
        <v>1.2048628880574272E-4</v>
      </c>
      <c r="BW849" s="53">
        <f t="shared" si="1126"/>
        <v>8.6554070567806951E-4</v>
      </c>
      <c r="BX849" s="53">
        <f t="shared" si="1129"/>
        <v>2.5938624148335102E-4</v>
      </c>
      <c r="BY849" s="53">
        <f t="shared" si="1129"/>
        <v>2.5797382233459093E-4</v>
      </c>
      <c r="BZ849" s="53">
        <f t="shared" si="1129"/>
        <v>2.5797382233459093E-4</v>
      </c>
      <c r="CA849" s="53"/>
      <c r="CB849" s="55">
        <f t="shared" si="1129"/>
        <v>8.6554070567806951E-4</v>
      </c>
      <c r="CC849" s="60"/>
      <c r="CE849" s="4" t="str">
        <f t="shared" si="1128"/>
        <v>TRDE</v>
      </c>
      <c r="CH849" s="4" t="str">
        <f t="shared" si="1127"/>
        <v/>
      </c>
      <c r="CI849" s="4" t="str">
        <f t="shared" si="1127"/>
        <v/>
      </c>
      <c r="CJ849" s="4" t="str">
        <f t="shared" si="1127"/>
        <v/>
      </c>
    </row>
    <row r="850" spans="4:88" ht="15.75" customHeight="1" x14ac:dyDescent="0.25">
      <c r="D850" s="4" t="s">
        <v>858</v>
      </c>
      <c r="E850" s="4">
        <f>INDEX([1]IND_Attributes!$H:$H,MATCH(SER_SavePot!$D850,[1]IND_Attributes!$A:$A,0))</f>
        <v>0.50828781658996902</v>
      </c>
      <c r="F850" s="56" t="str">
        <f>INDEX([1]IND_Attributes!I:I,MATCH(SER_SavePot!$D850,[1]IND_Attributes!$A:$A,0))</f>
        <v>INDPUBRHN_OLDC_DMD</v>
      </c>
      <c r="G850" s="56" t="str">
        <f t="shared" si="1134"/>
        <v>INDPUBRHN_OLDC_DMD</v>
      </c>
      <c r="H850" s="56" t="s">
        <v>9</v>
      </c>
      <c r="I850" s="56" t="s">
        <v>10</v>
      </c>
      <c r="J850" s="56">
        <v>2015</v>
      </c>
      <c r="K850" s="73">
        <f t="shared" si="1135"/>
        <v>1.01855677824586E-3</v>
      </c>
      <c r="L850" s="73">
        <f t="shared" si="1136"/>
        <v>1.01855677824586E-3</v>
      </c>
      <c r="N850" s="56" t="str">
        <f t="shared" si="1137"/>
        <v>RHNB-82</v>
      </c>
      <c r="O850" s="56" t="str">
        <f t="shared" si="1138"/>
        <v>PUB</v>
      </c>
      <c r="P850" s="4">
        <f t="shared" si="1131"/>
        <v>1468</v>
      </c>
      <c r="Q850" s="4">
        <f t="shared" si="1132"/>
        <v>12</v>
      </c>
      <c r="R850" s="4">
        <f t="shared" si="1139"/>
        <v>1480</v>
      </c>
      <c r="S850" s="4">
        <f t="shared" si="1140"/>
        <v>3</v>
      </c>
      <c r="T850" s="4">
        <f t="shared" si="1133"/>
        <v>2.2265529817321328E-3</v>
      </c>
      <c r="BN850" s="22">
        <v>4.5999999999999996</v>
      </c>
      <c r="BO850" s="24" t="str">
        <f t="shared" si="1125"/>
        <v>MTBN-46</v>
      </c>
      <c r="BP850" s="26" t="s">
        <v>1010</v>
      </c>
      <c r="BQ850" s="18">
        <f t="shared" si="1130"/>
        <v>5.6391272608274923E-4</v>
      </c>
      <c r="BR850" s="19">
        <f t="shared" si="1129"/>
        <v>2.1789890820819724E-3</v>
      </c>
      <c r="BS850" s="19">
        <f t="shared" si="1129"/>
        <v>1.5959705311520966E-3</v>
      </c>
      <c r="BT850" s="19">
        <f t="shared" si="1129"/>
        <v>2.0520584680013276E-3</v>
      </c>
      <c r="BU850" s="19">
        <f t="shared" si="1129"/>
        <v>2.2069481519987333E-3</v>
      </c>
      <c r="BV850" s="19">
        <f t="shared" si="1129"/>
        <v>2.0200984466801908E-3</v>
      </c>
      <c r="BW850" s="19">
        <f t="shared" si="1126"/>
        <v>5.6391272608274923E-4</v>
      </c>
      <c r="BX850" s="19">
        <f t="shared" si="1129"/>
        <v>2.5814825824946458E-3</v>
      </c>
      <c r="BY850" s="19">
        <f t="shared" si="1129"/>
        <v>7.9336541815917122E-4</v>
      </c>
      <c r="BZ850" s="19">
        <f t="shared" si="1129"/>
        <v>7.9336541815917122E-4</v>
      </c>
      <c r="CA850" s="19"/>
      <c r="CB850" s="20">
        <f t="shared" si="1129"/>
        <v>5.6391272608274923E-4</v>
      </c>
      <c r="CC850" s="27"/>
      <c r="CE850" s="4" t="str">
        <f t="shared" si="1128"/>
        <v>MTBN</v>
      </c>
      <c r="CH850" s="4" t="str">
        <f t="shared" si="1127"/>
        <v/>
      </c>
      <c r="CI850" s="4" t="str">
        <f t="shared" si="1127"/>
        <v/>
      </c>
      <c r="CJ850" s="4" t="str">
        <f t="shared" si="1127"/>
        <v/>
      </c>
    </row>
    <row r="851" spans="4:88" ht="15.75" customHeight="1" x14ac:dyDescent="0.25">
      <c r="D851" s="4" t="s">
        <v>859</v>
      </c>
      <c r="E851" s="4">
        <f>INDEX([1]IND_Attributes!$H:$H,MATCH(SER_SavePot!$D851,[1]IND_Attributes!$A:$A,0))</f>
        <v>0.34825186245908502</v>
      </c>
      <c r="F851" s="56" t="str">
        <f>INDEX([1]IND_Attributes!I:I,MATCH(SER_SavePot!$D851,[1]IND_Attributes!$A:$A,0))</f>
        <v>INDPUBRHN_OLDD_DMD</v>
      </c>
      <c r="G851" s="56" t="str">
        <f t="shared" si="1134"/>
        <v>INDPUBRHN_OLDD_DMD</v>
      </c>
      <c r="H851" s="56" t="s">
        <v>9</v>
      </c>
      <c r="I851" s="56" t="s">
        <v>10</v>
      </c>
      <c r="J851" s="56">
        <v>2015</v>
      </c>
      <c r="K851" s="73">
        <f t="shared" si="1135"/>
        <v>6.9786110047683999E-4</v>
      </c>
      <c r="L851" s="73">
        <f t="shared" si="1136"/>
        <v>6.9786110047683999E-4</v>
      </c>
      <c r="N851" s="56" t="str">
        <f t="shared" si="1137"/>
        <v>RHNB-82</v>
      </c>
      <c r="O851" s="56" t="str">
        <f t="shared" si="1138"/>
        <v>PUB</v>
      </c>
      <c r="P851" s="4">
        <f t="shared" si="1131"/>
        <v>1468</v>
      </c>
      <c r="Q851" s="4">
        <f t="shared" si="1132"/>
        <v>12</v>
      </c>
      <c r="R851" s="4">
        <f t="shared" si="1139"/>
        <v>1480</v>
      </c>
      <c r="S851" s="4">
        <f t="shared" si="1140"/>
        <v>3</v>
      </c>
      <c r="T851" s="4">
        <f t="shared" si="1133"/>
        <v>2.2265529817321328E-3</v>
      </c>
      <c r="BN851" s="41">
        <v>4.5999999999999996</v>
      </c>
      <c r="BO851" s="8" t="str">
        <f t="shared" si="1125"/>
        <v>MTBE-46</v>
      </c>
      <c r="BP851" s="42" t="s">
        <v>1012</v>
      </c>
      <c r="BQ851" s="36">
        <f t="shared" si="1130"/>
        <v>5.6391272608274923E-4</v>
      </c>
      <c r="BR851" s="37">
        <f t="shared" si="1129"/>
        <v>2.1789890820819724E-3</v>
      </c>
      <c r="BS851" s="37">
        <f t="shared" si="1129"/>
        <v>1.5959705311520966E-3</v>
      </c>
      <c r="BT851" s="37">
        <f t="shared" si="1129"/>
        <v>2.0520584680013276E-3</v>
      </c>
      <c r="BU851" s="37">
        <f t="shared" si="1129"/>
        <v>2.2069481519987333E-3</v>
      </c>
      <c r="BV851" s="37">
        <f t="shared" si="1129"/>
        <v>2.0200984466801908E-3</v>
      </c>
      <c r="BW851" s="37">
        <f t="shared" si="1126"/>
        <v>5.6391272608274923E-4</v>
      </c>
      <c r="BX851" s="37">
        <f t="shared" si="1129"/>
        <v>2.5814825824946458E-3</v>
      </c>
      <c r="BY851" s="37">
        <f t="shared" si="1129"/>
        <v>7.9336541815917122E-4</v>
      </c>
      <c r="BZ851" s="37">
        <f t="shared" si="1129"/>
        <v>7.9336541815917122E-4</v>
      </c>
      <c r="CA851" s="37"/>
      <c r="CB851" s="38">
        <f t="shared" si="1129"/>
        <v>5.6391272608274923E-4</v>
      </c>
      <c r="CC851" s="43"/>
      <c r="CE851" s="4" t="str">
        <f t="shared" si="1128"/>
        <v>MTBE</v>
      </c>
      <c r="CH851" s="4" t="str">
        <f t="shared" si="1127"/>
        <v/>
      </c>
      <c r="CI851" s="4" t="str">
        <f t="shared" si="1127"/>
        <v/>
      </c>
      <c r="CJ851" s="4" t="str">
        <f t="shared" si="1127"/>
        <v/>
      </c>
    </row>
    <row r="852" spans="4:88" ht="15.75" customHeight="1" x14ac:dyDescent="0.25">
      <c r="D852" s="4" t="s">
        <v>860</v>
      </c>
      <c r="E852" s="4">
        <f>INDEX([1]IND_Attributes!$H:$H,MATCH(SER_SavePot!$D852,[1]IND_Attributes!$A:$A,0))</f>
        <v>0.14346032095094499</v>
      </c>
      <c r="F852" s="56" t="str">
        <f>INDEX([1]IND_Attributes!I:I,MATCH(SER_SavePot!$D852,[1]IND_Attributes!$A:$A,0))</f>
        <v>INDPUBRHN_OLDI_DMD</v>
      </c>
      <c r="G852" s="56" t="str">
        <f t="shared" si="1134"/>
        <v>INDPUBRHN_OLDI_DMD</v>
      </c>
      <c r="H852" s="56" t="s">
        <v>9</v>
      </c>
      <c r="I852" s="56" t="s">
        <v>10</v>
      </c>
      <c r="J852" s="56">
        <v>2015</v>
      </c>
      <c r="K852" s="73">
        <f t="shared" si="1135"/>
        <v>2.8747980483621784E-4</v>
      </c>
      <c r="L852" s="73">
        <f t="shared" si="1136"/>
        <v>2.8747980483621784E-4</v>
      </c>
      <c r="N852" s="56" t="str">
        <f t="shared" si="1137"/>
        <v>RHNB-82</v>
      </c>
      <c r="O852" s="56" t="str">
        <f t="shared" si="1138"/>
        <v>PUB</v>
      </c>
      <c r="P852" s="4">
        <f t="shared" si="1131"/>
        <v>1468</v>
      </c>
      <c r="Q852" s="4">
        <f t="shared" si="1132"/>
        <v>12</v>
      </c>
      <c r="R852" s="4">
        <f t="shared" si="1139"/>
        <v>1480</v>
      </c>
      <c r="S852" s="4">
        <f t="shared" si="1140"/>
        <v>3</v>
      </c>
      <c r="T852" s="4">
        <f t="shared" si="1133"/>
        <v>2.2265529817321328E-3</v>
      </c>
      <c r="BN852" s="41">
        <v>4.5999999999999996</v>
      </c>
      <c r="BO852" s="8" t="str">
        <f t="shared" si="1125"/>
        <v>MTDN-46</v>
      </c>
      <c r="BP852" s="42" t="s">
        <v>1014</v>
      </c>
      <c r="BQ852" s="36">
        <f t="shared" si="1130"/>
        <v>5.6391272608274923E-4</v>
      </c>
      <c r="BR852" s="37">
        <f t="shared" si="1129"/>
        <v>2.1789890820819724E-3</v>
      </c>
      <c r="BS852" s="37">
        <f t="shared" si="1129"/>
        <v>1.5959705311520966E-3</v>
      </c>
      <c r="BT852" s="37">
        <f t="shared" si="1129"/>
        <v>2.0520584680013276E-3</v>
      </c>
      <c r="BU852" s="37">
        <f t="shared" si="1129"/>
        <v>2.2069481519987333E-3</v>
      </c>
      <c r="BV852" s="37">
        <f t="shared" si="1129"/>
        <v>2.0200984466801908E-3</v>
      </c>
      <c r="BW852" s="37">
        <f t="shared" si="1126"/>
        <v>5.6391272608274923E-4</v>
      </c>
      <c r="BX852" s="37">
        <f t="shared" si="1129"/>
        <v>2.5814825824946458E-3</v>
      </c>
      <c r="BY852" s="37">
        <f t="shared" si="1129"/>
        <v>7.9336541815917122E-4</v>
      </c>
      <c r="BZ852" s="37">
        <f t="shared" si="1129"/>
        <v>7.9336541815917122E-4</v>
      </c>
      <c r="CA852" s="37"/>
      <c r="CB852" s="38">
        <f t="shared" si="1129"/>
        <v>5.6391272608274923E-4</v>
      </c>
      <c r="CC852" s="43"/>
      <c r="CE852" s="4" t="str">
        <f t="shared" si="1128"/>
        <v>MTDN</v>
      </c>
      <c r="CH852" s="4" t="str">
        <f t="shared" si="1127"/>
        <v/>
      </c>
      <c r="CI852" s="4" t="str">
        <f t="shared" si="1127"/>
        <v/>
      </c>
      <c r="CJ852" s="4" t="str">
        <f t="shared" si="1127"/>
        <v/>
      </c>
    </row>
    <row r="853" spans="4:88" ht="15.75" customHeight="1" x14ac:dyDescent="0.25">
      <c r="D853" s="4" t="s">
        <v>861</v>
      </c>
      <c r="E853" s="4">
        <f>INDEX([1]IND_Attributes!$H:$H,MATCH(SER_SavePot!$D853,[1]IND_Attributes!$A:$A,0))</f>
        <v>0.50828781658996902</v>
      </c>
      <c r="F853" s="56" t="str">
        <f>INDEX([1]IND_Attributes!I:I,MATCH(SER_SavePot!$D853,[1]IND_Attributes!$A:$A,0))</f>
        <v>INDPUBRHN_OLDC_DMD</v>
      </c>
      <c r="G853" s="56" t="str">
        <f t="shared" si="1134"/>
        <v>INDPUBRHN_OLDC_DMD</v>
      </c>
      <c r="H853" s="56" t="s">
        <v>9</v>
      </c>
      <c r="I853" s="56" t="s">
        <v>10</v>
      </c>
      <c r="J853" s="56">
        <v>2015</v>
      </c>
      <c r="K853" s="73">
        <f t="shared" si="1135"/>
        <v>1.0185567782458726E-3</v>
      </c>
      <c r="L853" s="73">
        <f t="shared" si="1136"/>
        <v>1.0185567782458726E-3</v>
      </c>
      <c r="N853" s="56" t="str">
        <f t="shared" si="1137"/>
        <v>RHNB-83</v>
      </c>
      <c r="O853" s="56" t="str">
        <f t="shared" si="1138"/>
        <v>PUB</v>
      </c>
      <c r="P853" s="4">
        <f t="shared" si="1131"/>
        <v>1486</v>
      </c>
      <c r="Q853" s="4">
        <f t="shared" si="1132"/>
        <v>12</v>
      </c>
      <c r="R853" s="4">
        <f t="shared" si="1139"/>
        <v>1498</v>
      </c>
      <c r="S853" s="4">
        <f t="shared" si="1140"/>
        <v>3</v>
      </c>
      <c r="T853" s="4">
        <f t="shared" si="1133"/>
        <v>2.2265529817321605E-3</v>
      </c>
      <c r="BN853" s="41">
        <v>4.5999999999999996</v>
      </c>
      <c r="BO853" s="8" t="str">
        <f t="shared" si="1125"/>
        <v>MTDE-46</v>
      </c>
      <c r="BP853" s="42" t="s">
        <v>1014</v>
      </c>
      <c r="BQ853" s="36">
        <f t="shared" si="1130"/>
        <v>5.6391272608274923E-4</v>
      </c>
      <c r="BR853" s="37">
        <f t="shared" si="1129"/>
        <v>2.1789890820819724E-3</v>
      </c>
      <c r="BS853" s="37">
        <f t="shared" si="1129"/>
        <v>1.5959705311520966E-3</v>
      </c>
      <c r="BT853" s="37">
        <f t="shared" si="1129"/>
        <v>2.0520584680013276E-3</v>
      </c>
      <c r="BU853" s="37">
        <f t="shared" si="1129"/>
        <v>2.2069481519987333E-3</v>
      </c>
      <c r="BV853" s="37">
        <f t="shared" si="1129"/>
        <v>2.0200984466801908E-3</v>
      </c>
      <c r="BW853" s="37">
        <f t="shared" si="1126"/>
        <v>5.6391272608274923E-4</v>
      </c>
      <c r="BX853" s="37">
        <f t="shared" si="1129"/>
        <v>2.5814825824946458E-3</v>
      </c>
      <c r="BY853" s="37">
        <f t="shared" si="1129"/>
        <v>7.9336541815917122E-4</v>
      </c>
      <c r="BZ853" s="37">
        <f t="shared" si="1129"/>
        <v>7.9336541815917122E-4</v>
      </c>
      <c r="CA853" s="37"/>
      <c r="CB853" s="38">
        <f t="shared" si="1129"/>
        <v>5.6391272608274923E-4</v>
      </c>
      <c r="CC853" s="43"/>
      <c r="CE853" s="4" t="str">
        <f t="shared" si="1128"/>
        <v>MTDE</v>
      </c>
      <c r="CH853" s="4" t="str">
        <f t="shared" si="1127"/>
        <v/>
      </c>
      <c r="CI853" s="4" t="str">
        <f t="shared" si="1127"/>
        <v/>
      </c>
      <c r="CJ853" s="4" t="str">
        <f t="shared" si="1127"/>
        <v/>
      </c>
    </row>
    <row r="854" spans="4:88" ht="15.75" customHeight="1" x14ac:dyDescent="0.25">
      <c r="D854" s="4" t="s">
        <v>862</v>
      </c>
      <c r="E854" s="4">
        <f>INDEX([1]IND_Attributes!$H:$H,MATCH(SER_SavePot!$D854,[1]IND_Attributes!$A:$A,0))</f>
        <v>0.34825186245908502</v>
      </c>
      <c r="F854" s="56" t="str">
        <f>INDEX([1]IND_Attributes!I:I,MATCH(SER_SavePot!$D854,[1]IND_Attributes!$A:$A,0))</f>
        <v>INDPUBRHN_OLDD_DMD</v>
      </c>
      <c r="G854" s="56" t="str">
        <f t="shared" si="1134"/>
        <v>INDPUBRHN_OLDD_DMD</v>
      </c>
      <c r="H854" s="56" t="s">
        <v>9</v>
      </c>
      <c r="I854" s="56" t="s">
        <v>10</v>
      </c>
      <c r="J854" s="56">
        <v>2015</v>
      </c>
      <c r="K854" s="73">
        <f t="shared" si="1135"/>
        <v>6.9786110047684855E-4</v>
      </c>
      <c r="L854" s="73">
        <f t="shared" si="1136"/>
        <v>6.9786110047684855E-4</v>
      </c>
      <c r="N854" s="56" t="str">
        <f t="shared" si="1137"/>
        <v>RHNB-83</v>
      </c>
      <c r="O854" s="56" t="str">
        <f t="shared" si="1138"/>
        <v>PUB</v>
      </c>
      <c r="P854" s="4">
        <f t="shared" si="1131"/>
        <v>1486</v>
      </c>
      <c r="Q854" s="4">
        <f t="shared" si="1132"/>
        <v>12</v>
      </c>
      <c r="R854" s="4">
        <f t="shared" si="1139"/>
        <v>1498</v>
      </c>
      <c r="S854" s="4">
        <f t="shared" si="1140"/>
        <v>3</v>
      </c>
      <c r="T854" s="4">
        <f t="shared" si="1133"/>
        <v>2.2265529817321605E-3</v>
      </c>
      <c r="BN854" s="41">
        <v>4.5999999999999996</v>
      </c>
      <c r="BO854" s="8" t="str">
        <f t="shared" si="1125"/>
        <v>HTBN-46</v>
      </c>
      <c r="BP854" s="42" t="s">
        <v>1017</v>
      </c>
      <c r="BQ854" s="36">
        <f t="shared" si="1130"/>
        <v>4.3752311253469206E-4</v>
      </c>
      <c r="BR854" s="37">
        <f t="shared" si="1129"/>
        <v>3.024689762510524E-4</v>
      </c>
      <c r="BS854" s="37">
        <f t="shared" si="1129"/>
        <v>2.1726176509842543E-4</v>
      </c>
      <c r="BT854" s="37">
        <f t="shared" si="1129"/>
        <v>6.1097313847029155E-4</v>
      </c>
      <c r="BU854" s="37">
        <f t="shared" si="1129"/>
        <v>9.3332923312945681E-4</v>
      </c>
      <c r="BV854" s="37">
        <f t="shared" si="1129"/>
        <v>3.5667352147664144E-4</v>
      </c>
      <c r="BW854" s="37">
        <f t="shared" si="1126"/>
        <v>4.3752311253469206E-4</v>
      </c>
      <c r="BX854" s="37">
        <f t="shared" si="1129"/>
        <v>4.1800237757495112E-4</v>
      </c>
      <c r="BY854" s="37">
        <f t="shared" si="1129"/>
        <v>4.1800237757495112E-4</v>
      </c>
      <c r="BZ854" s="37">
        <f t="shared" si="1129"/>
        <v>4.1800237757495112E-4</v>
      </c>
      <c r="CA854" s="37"/>
      <c r="CB854" s="38">
        <f t="shared" si="1129"/>
        <v>4.3752311253469206E-4</v>
      </c>
      <c r="CC854" s="43"/>
      <c r="CE854" s="4" t="str">
        <f t="shared" si="1128"/>
        <v>HTBN</v>
      </c>
      <c r="CH854" s="4" t="str">
        <f t="shared" si="1127"/>
        <v/>
      </c>
      <c r="CI854" s="4" t="str">
        <f t="shared" si="1127"/>
        <v/>
      </c>
      <c r="CJ854" s="4" t="str">
        <f t="shared" si="1127"/>
        <v/>
      </c>
    </row>
    <row r="855" spans="4:88" ht="15.75" customHeight="1" x14ac:dyDescent="0.25">
      <c r="D855" s="4" t="s">
        <v>863</v>
      </c>
      <c r="E855" s="4">
        <f>INDEX([1]IND_Attributes!$H:$H,MATCH(SER_SavePot!$D855,[1]IND_Attributes!$A:$A,0))</f>
        <v>0.14346032095094499</v>
      </c>
      <c r="F855" s="56" t="str">
        <f>INDEX([1]IND_Attributes!I:I,MATCH(SER_SavePot!$D855,[1]IND_Attributes!$A:$A,0))</f>
        <v>INDPUBRHN_OLDI_DMD</v>
      </c>
      <c r="G855" s="56" t="str">
        <f t="shared" si="1134"/>
        <v>INDPUBRHN_OLDI_DMD</v>
      </c>
      <c r="H855" s="56" t="s">
        <v>9</v>
      </c>
      <c r="I855" s="56" t="s">
        <v>10</v>
      </c>
      <c r="J855" s="56">
        <v>2015</v>
      </c>
      <c r="K855" s="73">
        <f t="shared" si="1135"/>
        <v>2.8747980483622137E-4</v>
      </c>
      <c r="L855" s="73">
        <f t="shared" si="1136"/>
        <v>2.8747980483622137E-4</v>
      </c>
      <c r="N855" s="56" t="str">
        <f t="shared" si="1137"/>
        <v>RHNB-83</v>
      </c>
      <c r="O855" s="56" t="str">
        <f t="shared" si="1138"/>
        <v>PUB</v>
      </c>
      <c r="P855" s="4">
        <f t="shared" si="1131"/>
        <v>1486</v>
      </c>
      <c r="Q855" s="4">
        <f t="shared" si="1132"/>
        <v>12</v>
      </c>
      <c r="R855" s="4">
        <f t="shared" si="1139"/>
        <v>1498</v>
      </c>
      <c r="S855" s="4">
        <f t="shared" si="1140"/>
        <v>3</v>
      </c>
      <c r="T855" s="4">
        <f t="shared" si="1133"/>
        <v>2.2265529817321605E-3</v>
      </c>
      <c r="BN855" s="41">
        <v>4.5999999999999996</v>
      </c>
      <c r="BO855" s="8" t="str">
        <f t="shared" si="1125"/>
        <v>HTBE-46</v>
      </c>
      <c r="BP855" s="42" t="s">
        <v>1019</v>
      </c>
      <c r="BQ855" s="36">
        <f t="shared" si="1130"/>
        <v>4.3752311253469206E-4</v>
      </c>
      <c r="BR855" s="37">
        <f t="shared" si="1129"/>
        <v>3.024689762510524E-4</v>
      </c>
      <c r="BS855" s="37">
        <f t="shared" si="1129"/>
        <v>2.1726176509842543E-4</v>
      </c>
      <c r="BT855" s="37">
        <f t="shared" si="1129"/>
        <v>6.1097313847029155E-4</v>
      </c>
      <c r="BU855" s="37">
        <f t="shared" si="1129"/>
        <v>9.3332923312945681E-4</v>
      </c>
      <c r="BV855" s="37">
        <f t="shared" si="1129"/>
        <v>3.5667352147664144E-4</v>
      </c>
      <c r="BW855" s="37">
        <f t="shared" si="1126"/>
        <v>4.3752311253469206E-4</v>
      </c>
      <c r="BX855" s="37">
        <f t="shared" si="1129"/>
        <v>4.1800237757495112E-4</v>
      </c>
      <c r="BY855" s="37">
        <f t="shared" si="1129"/>
        <v>4.1800237757495112E-4</v>
      </c>
      <c r="BZ855" s="37">
        <f t="shared" si="1129"/>
        <v>4.1800237757495112E-4</v>
      </c>
      <c r="CA855" s="37"/>
      <c r="CB855" s="38">
        <f t="shared" si="1129"/>
        <v>4.3752311253469206E-4</v>
      </c>
      <c r="CC855" s="43"/>
      <c r="CE855" s="4" t="str">
        <f t="shared" si="1128"/>
        <v>HTBE</v>
      </c>
      <c r="CH855" s="4" t="str">
        <f t="shared" si="1127"/>
        <v/>
      </c>
      <c r="CI855" s="4" t="str">
        <f t="shared" si="1127"/>
        <v/>
      </c>
      <c r="CJ855" s="4" t="str">
        <f t="shared" si="1127"/>
        <v/>
      </c>
    </row>
    <row r="856" spans="4:88" ht="15.75" customHeight="1" x14ac:dyDescent="0.25">
      <c r="D856" s="4" t="s">
        <v>864</v>
      </c>
      <c r="E856" s="4">
        <f>INDEX([1]IND_Attributes!$H:$H,MATCH(SER_SavePot!$D856,[1]IND_Attributes!$A:$A,0))</f>
        <v>0.50828781658996902</v>
      </c>
      <c r="F856" s="56" t="str">
        <f>INDEX([1]IND_Attributes!I:I,MATCH(SER_SavePot!$D856,[1]IND_Attributes!$A:$A,0))</f>
        <v>INDPUBRHN_OLDC_DMD</v>
      </c>
      <c r="G856" s="56" t="str">
        <f t="shared" si="1134"/>
        <v>INDPUBRHN_OLDC_DMD</v>
      </c>
      <c r="H856" s="56" t="s">
        <v>9</v>
      </c>
      <c r="I856" s="56" t="s">
        <v>10</v>
      </c>
      <c r="J856" s="56">
        <v>2015</v>
      </c>
      <c r="K856" s="73">
        <f t="shared" si="1135"/>
        <v>1.01855677824586E-3</v>
      </c>
      <c r="L856" s="73">
        <f t="shared" si="1136"/>
        <v>1.01855677824586E-3</v>
      </c>
      <c r="N856" s="56" t="str">
        <f t="shared" si="1137"/>
        <v>RHNB-84</v>
      </c>
      <c r="O856" s="56" t="str">
        <f t="shared" si="1138"/>
        <v>PUB</v>
      </c>
      <c r="P856" s="4">
        <f t="shared" si="1131"/>
        <v>1504</v>
      </c>
      <c r="Q856" s="4">
        <f t="shared" si="1132"/>
        <v>12</v>
      </c>
      <c r="R856" s="4">
        <f t="shared" si="1139"/>
        <v>1516</v>
      </c>
      <c r="S856" s="4">
        <f t="shared" si="1140"/>
        <v>3</v>
      </c>
      <c r="T856" s="4">
        <f t="shared" si="1133"/>
        <v>2.2265529817321328E-3</v>
      </c>
      <c r="BN856" s="41">
        <v>4.5999999999999996</v>
      </c>
      <c r="BO856" s="8" t="str">
        <f t="shared" si="1125"/>
        <v>HTDN-46</v>
      </c>
      <c r="BP856" s="42" t="s">
        <v>1021</v>
      </c>
      <c r="BQ856" s="36">
        <f t="shared" si="1130"/>
        <v>4.3752311253469206E-4</v>
      </c>
      <c r="BR856" s="37">
        <f t="shared" si="1129"/>
        <v>3.024689762510524E-4</v>
      </c>
      <c r="BS856" s="37">
        <f t="shared" si="1129"/>
        <v>2.1726176509842543E-4</v>
      </c>
      <c r="BT856" s="37">
        <f t="shared" si="1129"/>
        <v>6.1097313847029155E-4</v>
      </c>
      <c r="BU856" s="37">
        <f t="shared" si="1129"/>
        <v>9.3332923312945681E-4</v>
      </c>
      <c r="BV856" s="37">
        <f t="shared" si="1129"/>
        <v>3.5667352147664144E-4</v>
      </c>
      <c r="BW856" s="37">
        <f t="shared" si="1126"/>
        <v>4.3752311253469206E-4</v>
      </c>
      <c r="BX856" s="37">
        <f t="shared" si="1129"/>
        <v>4.1800237757495112E-4</v>
      </c>
      <c r="BY856" s="37">
        <f t="shared" si="1129"/>
        <v>4.1800237757495112E-4</v>
      </c>
      <c r="BZ856" s="37">
        <f t="shared" si="1129"/>
        <v>4.1800237757495112E-4</v>
      </c>
      <c r="CA856" s="37"/>
      <c r="CB856" s="38">
        <f t="shared" si="1129"/>
        <v>4.3752311253469206E-4</v>
      </c>
      <c r="CC856" s="43"/>
      <c r="CE856" s="4" t="str">
        <f t="shared" si="1128"/>
        <v>HTDN</v>
      </c>
      <c r="CH856" s="4" t="str">
        <f t="shared" si="1127"/>
        <v/>
      </c>
      <c r="CI856" s="4" t="str">
        <f t="shared" si="1127"/>
        <v/>
      </c>
      <c r="CJ856" s="4" t="str">
        <f t="shared" si="1127"/>
        <v/>
      </c>
    </row>
    <row r="857" spans="4:88" ht="15.75" customHeight="1" x14ac:dyDescent="0.25">
      <c r="D857" s="4" t="s">
        <v>865</v>
      </c>
      <c r="E857" s="4">
        <f>INDEX([1]IND_Attributes!$H:$H,MATCH(SER_SavePot!$D857,[1]IND_Attributes!$A:$A,0))</f>
        <v>0.34825186245908502</v>
      </c>
      <c r="F857" s="56" t="str">
        <f>INDEX([1]IND_Attributes!I:I,MATCH(SER_SavePot!$D857,[1]IND_Attributes!$A:$A,0))</f>
        <v>INDPUBRHN_OLDD_DMD</v>
      </c>
      <c r="G857" s="56" t="str">
        <f t="shared" si="1134"/>
        <v>INDPUBRHN_OLDD_DMD</v>
      </c>
      <c r="H857" s="56" t="s">
        <v>9</v>
      </c>
      <c r="I857" s="56" t="s">
        <v>10</v>
      </c>
      <c r="J857" s="56">
        <v>2015</v>
      </c>
      <c r="K857" s="73">
        <f t="shared" si="1135"/>
        <v>6.9786110047683999E-4</v>
      </c>
      <c r="L857" s="73">
        <f t="shared" si="1136"/>
        <v>6.9786110047683999E-4</v>
      </c>
      <c r="N857" s="56" t="str">
        <f t="shared" si="1137"/>
        <v>RHNB-84</v>
      </c>
      <c r="O857" s="56" t="str">
        <f t="shared" si="1138"/>
        <v>PUB</v>
      </c>
      <c r="P857" s="4">
        <f t="shared" si="1131"/>
        <v>1504</v>
      </c>
      <c r="Q857" s="4">
        <f t="shared" si="1132"/>
        <v>12</v>
      </c>
      <c r="R857" s="4">
        <f t="shared" si="1139"/>
        <v>1516</v>
      </c>
      <c r="S857" s="4">
        <f t="shared" si="1140"/>
        <v>3</v>
      </c>
      <c r="T857" s="4">
        <f t="shared" si="1133"/>
        <v>2.2265529817321328E-3</v>
      </c>
      <c r="BN857" s="41">
        <v>4.5999999999999996</v>
      </c>
      <c r="BO857" s="8" t="str">
        <f t="shared" si="1125"/>
        <v>HTDE-46</v>
      </c>
      <c r="BP857" s="42" t="s">
        <v>1021</v>
      </c>
      <c r="BQ857" s="36">
        <f t="shared" si="1130"/>
        <v>4.3752311253469206E-4</v>
      </c>
      <c r="BR857" s="37">
        <f t="shared" si="1129"/>
        <v>3.024689762510524E-4</v>
      </c>
      <c r="BS857" s="37">
        <f t="shared" si="1129"/>
        <v>2.1726176509842543E-4</v>
      </c>
      <c r="BT857" s="37">
        <f t="shared" si="1129"/>
        <v>6.1097313847029155E-4</v>
      </c>
      <c r="BU857" s="37">
        <f t="shared" si="1129"/>
        <v>9.3332923312945681E-4</v>
      </c>
      <c r="BV857" s="37">
        <f t="shared" si="1129"/>
        <v>3.5667352147664144E-4</v>
      </c>
      <c r="BW857" s="37">
        <f t="shared" si="1126"/>
        <v>4.3752311253469206E-4</v>
      </c>
      <c r="BX857" s="37">
        <f t="shared" si="1129"/>
        <v>4.1800237757495112E-4</v>
      </c>
      <c r="BY857" s="37">
        <f t="shared" si="1129"/>
        <v>4.1800237757495112E-4</v>
      </c>
      <c r="BZ857" s="37">
        <f t="shared" ref="BZ857:CB857" si="1141">INDEX($AY$39:$BL$639,MATCH(LEFT($BO857,2)&amp;"-"&amp;TEXT($BN857*10,"00"),$AY$39:$AY$639,0),MATCH(BZ$39,$AY$39:$BL$39,0))</f>
        <v>4.1800237757495112E-4</v>
      </c>
      <c r="CA857" s="37"/>
      <c r="CB857" s="38">
        <f t="shared" si="1141"/>
        <v>4.3752311253469206E-4</v>
      </c>
      <c r="CC857" s="43"/>
      <c r="CE857" s="4" t="str">
        <f t="shared" si="1128"/>
        <v>HTDE</v>
      </c>
      <c r="CH857" s="4" t="str">
        <f t="shared" si="1127"/>
        <v/>
      </c>
      <c r="CI857" s="4" t="str">
        <f t="shared" si="1127"/>
        <v/>
      </c>
      <c r="CJ857" s="4" t="str">
        <f t="shared" si="1127"/>
        <v/>
      </c>
    </row>
    <row r="858" spans="4:88" ht="15.75" customHeight="1" x14ac:dyDescent="0.25">
      <c r="D858" s="4" t="s">
        <v>866</v>
      </c>
      <c r="E858" s="4">
        <f>INDEX([1]IND_Attributes!$H:$H,MATCH(SER_SavePot!$D858,[1]IND_Attributes!$A:$A,0))</f>
        <v>0.14346032095094499</v>
      </c>
      <c r="F858" s="56" t="str">
        <f>INDEX([1]IND_Attributes!I:I,MATCH(SER_SavePot!$D858,[1]IND_Attributes!$A:$A,0))</f>
        <v>INDPUBRHN_OLDI_DMD</v>
      </c>
      <c r="G858" s="56" t="str">
        <f t="shared" si="1134"/>
        <v>INDPUBRHN_OLDI_DMD</v>
      </c>
      <c r="H858" s="56" t="s">
        <v>9</v>
      </c>
      <c r="I858" s="56" t="s">
        <v>10</v>
      </c>
      <c r="J858" s="56">
        <v>2015</v>
      </c>
      <c r="K858" s="73">
        <f t="shared" si="1135"/>
        <v>2.8747980483621784E-4</v>
      </c>
      <c r="L858" s="73">
        <f t="shared" si="1136"/>
        <v>2.8747980483621784E-4</v>
      </c>
      <c r="N858" s="56" t="str">
        <f t="shared" si="1137"/>
        <v>RHNB-84</v>
      </c>
      <c r="O858" s="56" t="str">
        <f t="shared" si="1138"/>
        <v>PUB</v>
      </c>
      <c r="P858" s="4">
        <f t="shared" si="1131"/>
        <v>1504</v>
      </c>
      <c r="Q858" s="4">
        <f t="shared" si="1132"/>
        <v>12</v>
      </c>
      <c r="R858" s="4">
        <f t="shared" si="1139"/>
        <v>1516</v>
      </c>
      <c r="S858" s="4">
        <f t="shared" si="1140"/>
        <v>3</v>
      </c>
      <c r="T858" s="4">
        <f t="shared" si="1133"/>
        <v>2.2265529817321328E-3</v>
      </c>
      <c r="BN858" s="41">
        <v>4.5999999999999996</v>
      </c>
      <c r="BO858" s="8" t="str">
        <f t="shared" si="1125"/>
        <v>RHNB-46</v>
      </c>
      <c r="BP858" s="42" t="s">
        <v>1024</v>
      </c>
      <c r="BQ858" s="36">
        <f t="shared" si="1130"/>
        <v>1.0479719123203252E-3</v>
      </c>
      <c r="BR858" s="37">
        <f t="shared" si="1130"/>
        <v>2.0605263372757282E-3</v>
      </c>
      <c r="BS858" s="37">
        <f t="shared" si="1130"/>
        <v>2.1134556125858572E-3</v>
      </c>
      <c r="BT858" s="37">
        <f t="shared" si="1130"/>
        <v>2.1890829019365482E-3</v>
      </c>
      <c r="BU858" s="37">
        <f t="shared" si="1130"/>
        <v>2.1625585398879765E-3</v>
      </c>
      <c r="BV858" s="37">
        <f t="shared" si="1130"/>
        <v>2.1731600205530527E-3</v>
      </c>
      <c r="BW858" s="37">
        <f t="shared" si="1126"/>
        <v>1.0479719123203252E-3</v>
      </c>
      <c r="BX858" s="37">
        <f t="shared" si="1130"/>
        <v>2.2265529817321328E-3</v>
      </c>
      <c r="BY858" s="37">
        <f t="shared" si="1130"/>
        <v>2.2265529817321328E-3</v>
      </c>
      <c r="BZ858" s="37">
        <f t="shared" si="1130"/>
        <v>2.2265529817321328E-3</v>
      </c>
      <c r="CA858" s="37"/>
      <c r="CB858" s="38">
        <f t="shared" si="1130"/>
        <v>1.0479719123203252E-3</v>
      </c>
      <c r="CC858" s="43"/>
      <c r="CE858" s="4" t="str">
        <f t="shared" si="1128"/>
        <v>RHNB</v>
      </c>
      <c r="CH858" s="4">
        <f t="shared" si="1127"/>
        <v>2.2265529817321328E-3</v>
      </c>
      <c r="CI858" s="4">
        <f t="shared" si="1127"/>
        <v>2.2265529817321328E-3</v>
      </c>
      <c r="CJ858" s="4">
        <f t="shared" si="1127"/>
        <v>2.2265529817321328E-3</v>
      </c>
    </row>
    <row r="859" spans="4:88" ht="15.75" customHeight="1" x14ac:dyDescent="0.25">
      <c r="D859" s="4" t="s">
        <v>867</v>
      </c>
      <c r="E859" s="4">
        <f>INDEX([1]IND_Attributes!$H:$H,MATCH(SER_SavePot!$D859,[1]IND_Attributes!$A:$A,0))</f>
        <v>0.50828781658996902</v>
      </c>
      <c r="F859" s="56" t="str">
        <f>INDEX([1]IND_Attributes!I:I,MATCH(SER_SavePot!$D859,[1]IND_Attributes!$A:$A,0))</f>
        <v>INDPUBRHN_OLDC_DMD</v>
      </c>
      <c r="G859" s="56" t="str">
        <f t="shared" si="1134"/>
        <v>INDPUBRHN_OLDC_DMD</v>
      </c>
      <c r="H859" s="56" t="s">
        <v>9</v>
      </c>
      <c r="I859" s="56" t="s">
        <v>10</v>
      </c>
      <c r="J859" s="56">
        <v>2015</v>
      </c>
      <c r="K859" s="73">
        <f t="shared" si="1135"/>
        <v>1.01855677824586E-3</v>
      </c>
      <c r="L859" s="73">
        <f t="shared" si="1136"/>
        <v>1.01855677824586E-3</v>
      </c>
      <c r="N859" s="56" t="str">
        <f t="shared" si="1137"/>
        <v>RHNB-85</v>
      </c>
      <c r="O859" s="56" t="str">
        <f t="shared" si="1138"/>
        <v>PUB</v>
      </c>
      <c r="P859" s="4">
        <f t="shared" si="1131"/>
        <v>1522</v>
      </c>
      <c r="Q859" s="4">
        <f t="shared" si="1132"/>
        <v>12</v>
      </c>
      <c r="R859" s="4">
        <f t="shared" si="1139"/>
        <v>1534</v>
      </c>
      <c r="S859" s="4">
        <f t="shared" si="1140"/>
        <v>3</v>
      </c>
      <c r="T859" s="4">
        <f t="shared" si="1133"/>
        <v>2.2265529817321328E-3</v>
      </c>
      <c r="BN859" s="41">
        <v>4.5999999999999996</v>
      </c>
      <c r="BO859" s="8" t="str">
        <f t="shared" si="1125"/>
        <v>RHEB-46</v>
      </c>
      <c r="BP859" s="42" t="s">
        <v>1026</v>
      </c>
      <c r="BQ859" s="36">
        <f t="shared" si="1130"/>
        <v>1.0479719123203252E-3</v>
      </c>
      <c r="BR859" s="37">
        <f t="shared" si="1130"/>
        <v>2.0605263372757282E-3</v>
      </c>
      <c r="BS859" s="37">
        <f t="shared" si="1130"/>
        <v>2.1134556125858572E-3</v>
      </c>
      <c r="BT859" s="37">
        <f t="shared" si="1130"/>
        <v>2.1890829019365482E-3</v>
      </c>
      <c r="BU859" s="37">
        <f t="shared" si="1130"/>
        <v>2.1625585398879765E-3</v>
      </c>
      <c r="BV859" s="37">
        <f t="shared" si="1130"/>
        <v>2.1731600205530527E-3</v>
      </c>
      <c r="BW859" s="37">
        <f t="shared" si="1126"/>
        <v>1.0479719123203252E-3</v>
      </c>
      <c r="BX859" s="37">
        <f t="shared" si="1130"/>
        <v>2.2265529817321328E-3</v>
      </c>
      <c r="BY859" s="37">
        <f t="shared" si="1130"/>
        <v>2.2265529817321328E-3</v>
      </c>
      <c r="BZ859" s="37">
        <f t="shared" si="1130"/>
        <v>2.2265529817321328E-3</v>
      </c>
      <c r="CA859" s="37"/>
      <c r="CB859" s="38">
        <f t="shared" si="1130"/>
        <v>1.0479719123203252E-3</v>
      </c>
      <c r="CC859" s="43"/>
      <c r="CE859" s="4" t="str">
        <f t="shared" si="1128"/>
        <v>RHEB</v>
      </c>
      <c r="CH859" s="4" t="str">
        <f t="shared" si="1127"/>
        <v/>
      </c>
      <c r="CI859" s="4" t="str">
        <f t="shared" si="1127"/>
        <v/>
      </c>
      <c r="CJ859" s="4" t="str">
        <f t="shared" si="1127"/>
        <v/>
      </c>
    </row>
    <row r="860" spans="4:88" ht="15.75" customHeight="1" x14ac:dyDescent="0.25">
      <c r="D860" s="4" t="s">
        <v>868</v>
      </c>
      <c r="E860" s="4">
        <f>INDEX([1]IND_Attributes!$H:$H,MATCH(SER_SavePot!$D860,[1]IND_Attributes!$A:$A,0))</f>
        <v>0.34825186245908502</v>
      </c>
      <c r="F860" s="56" t="str">
        <f>INDEX([1]IND_Attributes!I:I,MATCH(SER_SavePot!$D860,[1]IND_Attributes!$A:$A,0))</f>
        <v>INDPUBRHN_OLDD_DMD</v>
      </c>
      <c r="G860" s="56" t="str">
        <f t="shared" si="1134"/>
        <v>INDPUBRHN_OLDD_DMD</v>
      </c>
      <c r="H860" s="56" t="s">
        <v>9</v>
      </c>
      <c r="I860" s="56" t="s">
        <v>10</v>
      </c>
      <c r="J860" s="56">
        <v>2015</v>
      </c>
      <c r="K860" s="73">
        <f t="shared" si="1135"/>
        <v>6.9786110047683999E-4</v>
      </c>
      <c r="L860" s="73">
        <f t="shared" si="1136"/>
        <v>6.9786110047683999E-4</v>
      </c>
      <c r="N860" s="56" t="str">
        <f t="shared" si="1137"/>
        <v>RHNB-85</v>
      </c>
      <c r="O860" s="56" t="str">
        <f t="shared" si="1138"/>
        <v>PUB</v>
      </c>
      <c r="P860" s="4">
        <f t="shared" si="1131"/>
        <v>1522</v>
      </c>
      <c r="Q860" s="4">
        <f t="shared" si="1132"/>
        <v>12</v>
      </c>
      <c r="R860" s="4">
        <f t="shared" si="1139"/>
        <v>1534</v>
      </c>
      <c r="S860" s="4">
        <f t="shared" si="1140"/>
        <v>3</v>
      </c>
      <c r="T860" s="4">
        <f t="shared" si="1133"/>
        <v>2.2265529817321328E-3</v>
      </c>
      <c r="BN860" s="41">
        <v>4.5999999999999996</v>
      </c>
      <c r="BO860" s="8" t="str">
        <f t="shared" si="1125"/>
        <v>RHND-46</v>
      </c>
      <c r="BP860" s="42" t="s">
        <v>1028</v>
      </c>
      <c r="BQ860" s="36">
        <f t="shared" si="1130"/>
        <v>1.0479719123203252E-3</v>
      </c>
      <c r="BR860" s="37">
        <f t="shared" si="1130"/>
        <v>2.0605263372757282E-3</v>
      </c>
      <c r="BS860" s="37">
        <f t="shared" si="1130"/>
        <v>2.1134556125858572E-3</v>
      </c>
      <c r="BT860" s="37">
        <f t="shared" si="1130"/>
        <v>2.1890829019365482E-3</v>
      </c>
      <c r="BU860" s="37">
        <f t="shared" si="1130"/>
        <v>2.1625585398879765E-3</v>
      </c>
      <c r="BV860" s="37">
        <f t="shared" si="1130"/>
        <v>2.1731600205530527E-3</v>
      </c>
      <c r="BW860" s="37">
        <f t="shared" si="1126"/>
        <v>1.0479719123203252E-3</v>
      </c>
      <c r="BX860" s="37">
        <f t="shared" si="1130"/>
        <v>2.2265529817321328E-3</v>
      </c>
      <c r="BY860" s="37">
        <f t="shared" si="1130"/>
        <v>2.2265529817321328E-3</v>
      </c>
      <c r="BZ860" s="37">
        <f t="shared" si="1130"/>
        <v>2.2265529817321328E-3</v>
      </c>
      <c r="CA860" s="37"/>
      <c r="CB860" s="38">
        <f t="shared" si="1130"/>
        <v>1.0479719123203252E-3</v>
      </c>
      <c r="CC860" s="43"/>
      <c r="CE860" s="4" t="str">
        <f t="shared" si="1128"/>
        <v>RHND</v>
      </c>
      <c r="CH860" s="4">
        <f t="shared" si="1127"/>
        <v>2.2265529817321328E-3</v>
      </c>
      <c r="CI860" s="4">
        <f t="shared" si="1127"/>
        <v>2.2265529817321328E-3</v>
      </c>
      <c r="CJ860" s="4">
        <f t="shared" si="1127"/>
        <v>2.2265529817321328E-3</v>
      </c>
    </row>
    <row r="861" spans="4:88" ht="15.75" customHeight="1" x14ac:dyDescent="0.25">
      <c r="D861" s="4" t="s">
        <v>869</v>
      </c>
      <c r="E861" s="4">
        <f>INDEX([1]IND_Attributes!$H:$H,MATCH(SER_SavePot!$D861,[1]IND_Attributes!$A:$A,0))</f>
        <v>0.14346032095094499</v>
      </c>
      <c r="F861" s="56" t="str">
        <f>INDEX([1]IND_Attributes!I:I,MATCH(SER_SavePot!$D861,[1]IND_Attributes!$A:$A,0))</f>
        <v>INDPUBRHN_OLDI_DMD</v>
      </c>
      <c r="G861" s="56" t="str">
        <f t="shared" si="1134"/>
        <v>INDPUBRHN_OLDI_DMD</v>
      </c>
      <c r="H861" s="56" t="s">
        <v>9</v>
      </c>
      <c r="I861" s="56" t="s">
        <v>10</v>
      </c>
      <c r="J861" s="56">
        <v>2015</v>
      </c>
      <c r="K861" s="73">
        <f t="shared" si="1135"/>
        <v>2.8747980483621784E-4</v>
      </c>
      <c r="L861" s="73">
        <f t="shared" si="1136"/>
        <v>2.8747980483621784E-4</v>
      </c>
      <c r="N861" s="56" t="str">
        <f t="shared" si="1137"/>
        <v>RHNB-85</v>
      </c>
      <c r="O861" s="56" t="str">
        <f t="shared" si="1138"/>
        <v>PUB</v>
      </c>
      <c r="P861" s="4">
        <f t="shared" si="1131"/>
        <v>1522</v>
      </c>
      <c r="Q861" s="4">
        <f t="shared" si="1132"/>
        <v>12</v>
      </c>
      <c r="R861" s="4">
        <f t="shared" si="1139"/>
        <v>1534</v>
      </c>
      <c r="S861" s="4">
        <f t="shared" si="1140"/>
        <v>3</v>
      </c>
      <c r="T861" s="4">
        <f t="shared" si="1133"/>
        <v>2.2265529817321328E-3</v>
      </c>
      <c r="BN861" s="41">
        <v>4.5999999999999996</v>
      </c>
      <c r="BO861" s="8" t="str">
        <f t="shared" si="1125"/>
        <v>RHED-46</v>
      </c>
      <c r="BP861" s="42" t="s">
        <v>1030</v>
      </c>
      <c r="BQ861" s="36">
        <f t="shared" si="1130"/>
        <v>1.0479719123203252E-3</v>
      </c>
      <c r="BR861" s="37">
        <f t="shared" si="1130"/>
        <v>2.0605263372757282E-3</v>
      </c>
      <c r="BS861" s="37">
        <f t="shared" si="1130"/>
        <v>2.1134556125858572E-3</v>
      </c>
      <c r="BT861" s="37">
        <f t="shared" si="1130"/>
        <v>2.1890829019365482E-3</v>
      </c>
      <c r="BU861" s="37">
        <f t="shared" si="1130"/>
        <v>2.1625585398879765E-3</v>
      </c>
      <c r="BV861" s="37">
        <f t="shared" si="1130"/>
        <v>2.1731600205530527E-3</v>
      </c>
      <c r="BW861" s="37">
        <f t="shared" si="1126"/>
        <v>1.0479719123203252E-3</v>
      </c>
      <c r="BX861" s="37">
        <f t="shared" si="1130"/>
        <v>2.2265529817321328E-3</v>
      </c>
      <c r="BY861" s="37">
        <f t="shared" si="1130"/>
        <v>2.2265529817321328E-3</v>
      </c>
      <c r="BZ861" s="37">
        <f t="shared" si="1130"/>
        <v>2.2265529817321328E-3</v>
      </c>
      <c r="CA861" s="37"/>
      <c r="CB861" s="38">
        <f t="shared" si="1130"/>
        <v>1.0479719123203252E-3</v>
      </c>
      <c r="CC861" s="43"/>
      <c r="CE861" s="4" t="str">
        <f t="shared" si="1128"/>
        <v>RHED</v>
      </c>
      <c r="CH861" s="4" t="str">
        <f t="shared" si="1127"/>
        <v/>
      </c>
      <c r="CI861" s="4" t="str">
        <f t="shared" si="1127"/>
        <v/>
      </c>
      <c r="CJ861" s="4" t="str">
        <f t="shared" si="1127"/>
        <v/>
      </c>
    </row>
    <row r="862" spans="4:88" ht="15.75" customHeight="1" x14ac:dyDescent="0.25">
      <c r="D862" s="4" t="s">
        <v>870</v>
      </c>
      <c r="E862" s="4">
        <f>INDEX([1]IND_Attributes!$H:$H,MATCH(SER_SavePot!$D862,[1]IND_Attributes!$A:$A,0))</f>
        <v>0.50828781658996902</v>
      </c>
      <c r="F862" s="56" t="str">
        <f>INDEX([1]IND_Attributes!I:I,MATCH(SER_SavePot!$D862,[1]IND_Attributes!$A:$A,0))</f>
        <v>INDPUBRHN_OLDC_DMD</v>
      </c>
      <c r="G862" s="56" t="str">
        <f t="shared" si="1134"/>
        <v>INDPUBRHN_OLDC_DMD</v>
      </c>
      <c r="H862" s="56" t="s">
        <v>9</v>
      </c>
      <c r="I862" s="56" t="s">
        <v>10</v>
      </c>
      <c r="J862" s="56">
        <v>2015</v>
      </c>
      <c r="K862" s="73">
        <f t="shared" si="1135"/>
        <v>1.01855677824586E-3</v>
      </c>
      <c r="L862" s="73">
        <f t="shared" si="1136"/>
        <v>1.01855677824586E-3</v>
      </c>
      <c r="N862" s="56" t="str">
        <f t="shared" si="1137"/>
        <v>RHNB-86</v>
      </c>
      <c r="O862" s="56" t="str">
        <f t="shared" si="1138"/>
        <v>PUB</v>
      </c>
      <c r="P862" s="4">
        <f t="shared" si="1131"/>
        <v>1540</v>
      </c>
      <c r="Q862" s="4">
        <f t="shared" si="1132"/>
        <v>12</v>
      </c>
      <c r="R862" s="4">
        <f t="shared" si="1139"/>
        <v>1552</v>
      </c>
      <c r="S862" s="4">
        <f t="shared" si="1140"/>
        <v>3</v>
      </c>
      <c r="T862" s="4">
        <f t="shared" si="1133"/>
        <v>2.2265529817321328E-3</v>
      </c>
      <c r="BN862" s="41">
        <v>4.5999999999999996</v>
      </c>
      <c r="BO862" s="8" t="str">
        <f t="shared" si="1125"/>
        <v>LADN-46</v>
      </c>
      <c r="BP862" s="42" t="s">
        <v>1032</v>
      </c>
      <c r="BQ862" s="36">
        <f t="shared" si="1130"/>
        <v>6.6959650315963626E-3</v>
      </c>
      <c r="BR862" s="37">
        <f t="shared" si="1130"/>
        <v>5.5699675720263797E-3</v>
      </c>
      <c r="BS862" s="37">
        <f t="shared" si="1130"/>
        <v>6.2391844900991367E-3</v>
      </c>
      <c r="BT862" s="37">
        <f t="shared" si="1130"/>
        <v>6.9815631994831762E-3</v>
      </c>
      <c r="BU862" s="37">
        <f t="shared" si="1130"/>
        <v>5.6688767643814919E-3</v>
      </c>
      <c r="BV862" s="37">
        <f t="shared" si="1130"/>
        <v>5.0753460542864171E-3</v>
      </c>
      <c r="BW862" s="37">
        <f t="shared" si="1126"/>
        <v>6.6959650315963626E-3</v>
      </c>
      <c r="BX862" s="37">
        <f t="shared" si="1130"/>
        <v>6.6530598204723179E-3</v>
      </c>
      <c r="BY862" s="37">
        <f t="shared" si="1130"/>
        <v>3.5431361342762868E-3</v>
      </c>
      <c r="BZ862" s="37">
        <f t="shared" si="1130"/>
        <v>3.5431361342762868E-3</v>
      </c>
      <c r="CA862" s="37"/>
      <c r="CB862" s="38">
        <f t="shared" si="1130"/>
        <v>6.6959650315963626E-3</v>
      </c>
      <c r="CC862" s="43"/>
      <c r="CE862" s="4" t="str">
        <f t="shared" si="1128"/>
        <v>LADN</v>
      </c>
      <c r="CH862" s="4" t="str">
        <f t="shared" si="1127"/>
        <v/>
      </c>
      <c r="CI862" s="4" t="str">
        <f t="shared" si="1127"/>
        <v/>
      </c>
      <c r="CJ862" s="4" t="str">
        <f t="shared" si="1127"/>
        <v/>
      </c>
    </row>
    <row r="863" spans="4:88" ht="15.75" customHeight="1" x14ac:dyDescent="0.25">
      <c r="D863" s="4" t="s">
        <v>871</v>
      </c>
      <c r="E863" s="4">
        <f>INDEX([1]IND_Attributes!$H:$H,MATCH(SER_SavePot!$D863,[1]IND_Attributes!$A:$A,0))</f>
        <v>0.34825186245908502</v>
      </c>
      <c r="F863" s="56" t="str">
        <f>INDEX([1]IND_Attributes!I:I,MATCH(SER_SavePot!$D863,[1]IND_Attributes!$A:$A,0))</f>
        <v>INDPUBRHN_OLDD_DMD</v>
      </c>
      <c r="G863" s="56" t="str">
        <f t="shared" si="1134"/>
        <v>INDPUBRHN_OLDD_DMD</v>
      </c>
      <c r="H863" s="56" t="s">
        <v>9</v>
      </c>
      <c r="I863" s="56" t="s">
        <v>10</v>
      </c>
      <c r="J863" s="56">
        <v>2015</v>
      </c>
      <c r="K863" s="73">
        <f t="shared" si="1135"/>
        <v>6.9786110047683999E-4</v>
      </c>
      <c r="L863" s="73">
        <f t="shared" si="1136"/>
        <v>6.9786110047683999E-4</v>
      </c>
      <c r="N863" s="56" t="str">
        <f t="shared" si="1137"/>
        <v>RHNB-86</v>
      </c>
      <c r="O863" s="56" t="str">
        <f t="shared" si="1138"/>
        <v>PUB</v>
      </c>
      <c r="P863" s="4">
        <f t="shared" si="1131"/>
        <v>1540</v>
      </c>
      <c r="Q863" s="4">
        <f t="shared" si="1132"/>
        <v>12</v>
      </c>
      <c r="R863" s="4">
        <f t="shared" si="1139"/>
        <v>1552</v>
      </c>
      <c r="S863" s="4">
        <f t="shared" si="1140"/>
        <v>3</v>
      </c>
      <c r="T863" s="4">
        <f t="shared" si="1133"/>
        <v>2.2265529817321328E-3</v>
      </c>
      <c r="BN863" s="41">
        <v>4.5999999999999996</v>
      </c>
      <c r="BO863" s="8" t="str">
        <f t="shared" si="1125"/>
        <v>LADE-46</v>
      </c>
      <c r="BP863" s="42" t="s">
        <v>1034</v>
      </c>
      <c r="BQ863" s="36">
        <f t="shared" si="1130"/>
        <v>6.6959650315963626E-3</v>
      </c>
      <c r="BR863" s="37">
        <f t="shared" si="1130"/>
        <v>5.5699675720263797E-3</v>
      </c>
      <c r="BS863" s="37">
        <f t="shared" si="1130"/>
        <v>6.2391844900991367E-3</v>
      </c>
      <c r="BT863" s="37">
        <f t="shared" si="1130"/>
        <v>6.9815631994831762E-3</v>
      </c>
      <c r="BU863" s="37">
        <f t="shared" si="1130"/>
        <v>5.6688767643814919E-3</v>
      </c>
      <c r="BV863" s="37">
        <f t="shared" si="1130"/>
        <v>5.0753460542864171E-3</v>
      </c>
      <c r="BW863" s="37">
        <f t="shared" si="1126"/>
        <v>6.6959650315963626E-3</v>
      </c>
      <c r="BX863" s="37">
        <f t="shared" si="1130"/>
        <v>6.6530598204723179E-3</v>
      </c>
      <c r="BY863" s="37">
        <f t="shared" si="1130"/>
        <v>3.5431361342762868E-3</v>
      </c>
      <c r="BZ863" s="37">
        <f t="shared" si="1130"/>
        <v>3.5431361342762868E-3</v>
      </c>
      <c r="CA863" s="37"/>
      <c r="CB863" s="38">
        <f t="shared" si="1130"/>
        <v>6.6959650315963626E-3</v>
      </c>
      <c r="CC863" s="43"/>
      <c r="CE863" s="4" t="str">
        <f t="shared" si="1128"/>
        <v>LADE</v>
      </c>
      <c r="CH863" s="4" t="str">
        <f t="shared" si="1127"/>
        <v/>
      </c>
      <c r="CI863" s="4" t="str">
        <f t="shared" si="1127"/>
        <v/>
      </c>
      <c r="CJ863" s="4" t="str">
        <f t="shared" si="1127"/>
        <v/>
      </c>
    </row>
    <row r="864" spans="4:88" ht="15.75" customHeight="1" x14ac:dyDescent="0.25">
      <c r="D864" s="4" t="s">
        <v>872</v>
      </c>
      <c r="E864" s="4">
        <f>INDEX([1]IND_Attributes!$H:$H,MATCH(SER_SavePot!$D864,[1]IND_Attributes!$A:$A,0))</f>
        <v>0.14346032095094499</v>
      </c>
      <c r="F864" s="56" t="str">
        <f>INDEX([1]IND_Attributes!I:I,MATCH(SER_SavePot!$D864,[1]IND_Attributes!$A:$A,0))</f>
        <v>INDPUBRHN_OLDI_DMD</v>
      </c>
      <c r="G864" s="56" t="str">
        <f t="shared" si="1134"/>
        <v>INDPUBRHN_OLDI_DMD</v>
      </c>
      <c r="H864" s="56" t="s">
        <v>9</v>
      </c>
      <c r="I864" s="56" t="s">
        <v>10</v>
      </c>
      <c r="J864" s="56">
        <v>2015</v>
      </c>
      <c r="K864" s="73">
        <f t="shared" si="1135"/>
        <v>2.8747980483621784E-4</v>
      </c>
      <c r="L864" s="73">
        <f t="shared" si="1136"/>
        <v>2.8747980483621784E-4</v>
      </c>
      <c r="N864" s="56" t="str">
        <f t="shared" si="1137"/>
        <v>RHNB-86</v>
      </c>
      <c r="O864" s="56" t="str">
        <f t="shared" si="1138"/>
        <v>PUB</v>
      </c>
      <c r="P864" s="4">
        <f t="shared" si="1131"/>
        <v>1540</v>
      </c>
      <c r="Q864" s="4">
        <f t="shared" si="1132"/>
        <v>12</v>
      </c>
      <c r="R864" s="4">
        <f t="shared" si="1139"/>
        <v>1552</v>
      </c>
      <c r="S864" s="4">
        <f t="shared" si="1140"/>
        <v>3</v>
      </c>
      <c r="T864" s="4">
        <f t="shared" si="1133"/>
        <v>2.2265529817321328E-3</v>
      </c>
      <c r="BN864" s="41">
        <v>4.5999999999999996</v>
      </c>
      <c r="BO864" s="8" t="str">
        <f t="shared" si="1125"/>
        <v>EMDN-46</v>
      </c>
      <c r="BP864" s="42" t="s">
        <v>1036</v>
      </c>
      <c r="BQ864" s="36">
        <f t="shared" si="1130"/>
        <v>2.1645331440087734E-3</v>
      </c>
      <c r="BR864" s="37">
        <f t="shared" si="1130"/>
        <v>2.0311613507485726E-3</v>
      </c>
      <c r="BS864" s="37">
        <f t="shared" si="1130"/>
        <v>2.1234974251872762E-3</v>
      </c>
      <c r="BT864" s="37">
        <f t="shared" si="1130"/>
        <v>1.2628338988741605E-3</v>
      </c>
      <c r="BU864" s="37">
        <f t="shared" si="1130"/>
        <v>1.3934049691778638E-3</v>
      </c>
      <c r="BV864" s="37">
        <f t="shared" si="1130"/>
        <v>1.6277688238125199E-3</v>
      </c>
      <c r="BW864" s="37">
        <f t="shared" si="1126"/>
        <v>2.1645331440087734E-3</v>
      </c>
      <c r="BX864" s="37">
        <f t="shared" si="1130"/>
        <v>2.4744072503738446E-3</v>
      </c>
      <c r="BY864" s="37">
        <f t="shared" si="1130"/>
        <v>2.5456753169977309E-3</v>
      </c>
      <c r="BZ864" s="37">
        <f t="shared" si="1130"/>
        <v>2.5456753169977309E-3</v>
      </c>
      <c r="CA864" s="37"/>
      <c r="CB864" s="38">
        <f t="shared" si="1130"/>
        <v>2.1645331440087734E-3</v>
      </c>
      <c r="CC864" s="43"/>
      <c r="CE864" s="4" t="str">
        <f t="shared" si="1128"/>
        <v>EMDN</v>
      </c>
      <c r="CH864" s="4" t="str">
        <f t="shared" si="1127"/>
        <v/>
      </c>
      <c r="CI864" s="4" t="str">
        <f t="shared" si="1127"/>
        <v/>
      </c>
      <c r="CJ864" s="4" t="str">
        <f t="shared" si="1127"/>
        <v/>
      </c>
    </row>
    <row r="865" spans="4:88" ht="15.75" customHeight="1" x14ac:dyDescent="0.25">
      <c r="D865" s="4" t="s">
        <v>873</v>
      </c>
      <c r="E865" s="4">
        <f>INDEX([1]IND_Attributes!$H:$H,MATCH(SER_SavePot!$D865,[1]IND_Attributes!$A:$A,0))</f>
        <v>0.50828781658996902</v>
      </c>
      <c r="F865" s="56" t="str">
        <f>INDEX([1]IND_Attributes!I:I,MATCH(SER_SavePot!$D865,[1]IND_Attributes!$A:$A,0))</f>
        <v>INDPUBRHN_OLDC_DMD</v>
      </c>
      <c r="G865" s="56" t="str">
        <f t="shared" si="1134"/>
        <v>INDPUBRHN_OLDC_DMD</v>
      </c>
      <c r="H865" s="56" t="s">
        <v>9</v>
      </c>
      <c r="I865" s="56" t="s">
        <v>10</v>
      </c>
      <c r="J865" s="56">
        <v>2015</v>
      </c>
      <c r="K865" s="73">
        <f t="shared" si="1135"/>
        <v>1.01855677824586E-3</v>
      </c>
      <c r="L865" s="73">
        <f t="shared" si="1136"/>
        <v>1.01855677824586E-3</v>
      </c>
      <c r="N865" s="56" t="str">
        <f t="shared" si="1137"/>
        <v>RHNB-87</v>
      </c>
      <c r="O865" s="56" t="str">
        <f t="shared" si="1138"/>
        <v>PUB</v>
      </c>
      <c r="P865" s="4">
        <f t="shared" si="1131"/>
        <v>1558</v>
      </c>
      <c r="Q865" s="4">
        <f t="shared" si="1132"/>
        <v>12</v>
      </c>
      <c r="R865" s="4">
        <f t="shared" si="1139"/>
        <v>1570</v>
      </c>
      <c r="S865" s="4">
        <f t="shared" si="1140"/>
        <v>3</v>
      </c>
      <c r="T865" s="4">
        <f t="shared" si="1133"/>
        <v>2.2265529817321328E-3</v>
      </c>
      <c r="BN865" s="41">
        <v>4.5999999999999996</v>
      </c>
      <c r="BO865" s="8" t="str">
        <f t="shared" si="1125"/>
        <v>EMDE-46</v>
      </c>
      <c r="BP865" s="42" t="s">
        <v>1038</v>
      </c>
      <c r="BQ865" s="36">
        <f t="shared" si="1130"/>
        <v>2.1645331440087734E-3</v>
      </c>
      <c r="BR865" s="37">
        <f t="shared" si="1130"/>
        <v>2.0311613507485726E-3</v>
      </c>
      <c r="BS865" s="37">
        <f t="shared" si="1130"/>
        <v>2.1234974251872762E-3</v>
      </c>
      <c r="BT865" s="37">
        <f t="shared" si="1130"/>
        <v>1.2628338988741605E-3</v>
      </c>
      <c r="BU865" s="37">
        <f t="shared" si="1130"/>
        <v>1.3934049691778638E-3</v>
      </c>
      <c r="BV865" s="37">
        <f t="shared" si="1130"/>
        <v>1.6277688238125199E-3</v>
      </c>
      <c r="BW865" s="37">
        <f t="shared" si="1126"/>
        <v>2.1645331440087734E-3</v>
      </c>
      <c r="BX865" s="37">
        <f t="shared" si="1130"/>
        <v>2.4744072503738446E-3</v>
      </c>
      <c r="BY865" s="37">
        <f t="shared" si="1130"/>
        <v>2.5456753169977309E-3</v>
      </c>
      <c r="BZ865" s="37">
        <f t="shared" si="1130"/>
        <v>2.5456753169977309E-3</v>
      </c>
      <c r="CA865" s="37"/>
      <c r="CB865" s="38">
        <f t="shared" si="1130"/>
        <v>2.1645331440087734E-3</v>
      </c>
      <c r="CC865" s="43"/>
      <c r="CE865" s="4" t="str">
        <f t="shared" si="1128"/>
        <v>EMDE</v>
      </c>
      <c r="CH865" s="4" t="str">
        <f t="shared" si="1127"/>
        <v/>
      </c>
      <c r="CI865" s="4" t="str">
        <f t="shared" si="1127"/>
        <v/>
      </c>
      <c r="CJ865" s="4" t="str">
        <f t="shared" si="1127"/>
        <v/>
      </c>
    </row>
    <row r="866" spans="4:88" ht="15.75" customHeight="1" x14ac:dyDescent="0.25">
      <c r="D866" s="4" t="s">
        <v>874</v>
      </c>
      <c r="E866" s="4">
        <f>INDEX([1]IND_Attributes!$H:$H,MATCH(SER_SavePot!$D866,[1]IND_Attributes!$A:$A,0))</f>
        <v>0.34825186245908502</v>
      </c>
      <c r="F866" s="56" t="str">
        <f>INDEX([1]IND_Attributes!I:I,MATCH(SER_SavePot!$D866,[1]IND_Attributes!$A:$A,0))</f>
        <v>INDPUBRHN_OLDD_DMD</v>
      </c>
      <c r="G866" s="56" t="str">
        <f t="shared" si="1134"/>
        <v>INDPUBRHN_OLDD_DMD</v>
      </c>
      <c r="H866" s="56" t="s">
        <v>9</v>
      </c>
      <c r="I866" s="56" t="s">
        <v>10</v>
      </c>
      <c r="J866" s="56">
        <v>2015</v>
      </c>
      <c r="K866" s="73">
        <f t="shared" si="1135"/>
        <v>6.9786110047683999E-4</v>
      </c>
      <c r="L866" s="73">
        <f t="shared" si="1136"/>
        <v>6.9786110047683999E-4</v>
      </c>
      <c r="N866" s="56" t="str">
        <f t="shared" si="1137"/>
        <v>RHNB-87</v>
      </c>
      <c r="O866" s="56" t="str">
        <f t="shared" si="1138"/>
        <v>PUB</v>
      </c>
      <c r="P866" s="4">
        <f t="shared" si="1131"/>
        <v>1558</v>
      </c>
      <c r="Q866" s="4">
        <f t="shared" si="1132"/>
        <v>12</v>
      </c>
      <c r="R866" s="4">
        <f t="shared" si="1139"/>
        <v>1570</v>
      </c>
      <c r="S866" s="4">
        <f t="shared" si="1140"/>
        <v>3</v>
      </c>
      <c r="T866" s="4">
        <f t="shared" si="1133"/>
        <v>2.2265529817321328E-3</v>
      </c>
      <c r="BN866" s="41">
        <v>4.5999999999999996</v>
      </c>
      <c r="BO866" s="8" t="str">
        <f t="shared" si="1125"/>
        <v>TRDN-46</v>
      </c>
      <c r="BP866" s="42" t="s">
        <v>1040</v>
      </c>
      <c r="BQ866" s="36">
        <f t="shared" si="1130"/>
        <v>8.6554070567806951E-4</v>
      </c>
      <c r="BR866" s="37">
        <f t="shared" si="1130"/>
        <v>1.2716599816222675E-4</v>
      </c>
      <c r="BS866" s="37">
        <f t="shared" si="1130"/>
        <v>2.9073938647864589E-4</v>
      </c>
      <c r="BT866" s="37">
        <f t="shared" si="1130"/>
        <v>8.5104567741429299E-5</v>
      </c>
      <c r="BU866" s="37">
        <f t="shared" si="1130"/>
        <v>1.6908396020493509E-4</v>
      </c>
      <c r="BV866" s="37">
        <f t="shared" si="1130"/>
        <v>1.2048628880574272E-4</v>
      </c>
      <c r="BW866" s="37">
        <f t="shared" si="1126"/>
        <v>8.6554070567806951E-4</v>
      </c>
      <c r="BX866" s="37">
        <f t="shared" si="1130"/>
        <v>2.5938624148335102E-4</v>
      </c>
      <c r="BY866" s="37">
        <f t="shared" si="1130"/>
        <v>2.5797382233459093E-4</v>
      </c>
      <c r="BZ866" s="37">
        <f t="shared" si="1130"/>
        <v>2.5797382233459093E-4</v>
      </c>
      <c r="CA866" s="37"/>
      <c r="CB866" s="38">
        <f t="shared" si="1130"/>
        <v>8.6554070567806951E-4</v>
      </c>
      <c r="CC866" s="43"/>
      <c r="CE866" s="4" t="str">
        <f t="shared" si="1128"/>
        <v>TRDN</v>
      </c>
      <c r="CH866" s="4" t="str">
        <f t="shared" si="1127"/>
        <v/>
      </c>
      <c r="CI866" s="4" t="str">
        <f t="shared" si="1127"/>
        <v/>
      </c>
      <c r="CJ866" s="4" t="str">
        <f t="shared" si="1127"/>
        <v/>
      </c>
    </row>
    <row r="867" spans="4:88" ht="15.75" customHeight="1" x14ac:dyDescent="0.25">
      <c r="D867" s="4" t="s">
        <v>875</v>
      </c>
      <c r="E867" s="4">
        <f>INDEX([1]IND_Attributes!$H:$H,MATCH(SER_SavePot!$D867,[1]IND_Attributes!$A:$A,0))</f>
        <v>0.14346032095094499</v>
      </c>
      <c r="F867" s="56" t="str">
        <f>INDEX([1]IND_Attributes!I:I,MATCH(SER_SavePot!$D867,[1]IND_Attributes!$A:$A,0))</f>
        <v>INDPUBRHN_OLDI_DMD</v>
      </c>
      <c r="G867" s="56" t="str">
        <f t="shared" si="1134"/>
        <v>INDPUBRHN_OLDI_DMD</v>
      </c>
      <c r="H867" s="56" t="s">
        <v>9</v>
      </c>
      <c r="I867" s="56" t="s">
        <v>10</v>
      </c>
      <c r="J867" s="56">
        <v>2015</v>
      </c>
      <c r="K867" s="73">
        <f t="shared" si="1135"/>
        <v>2.8747980483621784E-4</v>
      </c>
      <c r="L867" s="73">
        <f t="shared" si="1136"/>
        <v>2.8747980483621784E-4</v>
      </c>
      <c r="N867" s="56" t="str">
        <f t="shared" si="1137"/>
        <v>RHNB-87</v>
      </c>
      <c r="O867" s="56" t="str">
        <f t="shared" si="1138"/>
        <v>PUB</v>
      </c>
      <c r="P867" s="4">
        <f t="shared" si="1131"/>
        <v>1558</v>
      </c>
      <c r="Q867" s="4">
        <f t="shared" si="1132"/>
        <v>12</v>
      </c>
      <c r="R867" s="4">
        <f t="shared" si="1139"/>
        <v>1570</v>
      </c>
      <c r="S867" s="4">
        <f t="shared" si="1140"/>
        <v>3</v>
      </c>
      <c r="T867" s="4">
        <f t="shared" si="1133"/>
        <v>2.2265529817321328E-3</v>
      </c>
      <c r="BN867" s="57">
        <v>4.5999999999999996</v>
      </c>
      <c r="BO867" s="58" t="str">
        <f t="shared" si="1125"/>
        <v>TRDE-46</v>
      </c>
      <c r="BP867" s="59" t="s">
        <v>1042</v>
      </c>
      <c r="BQ867" s="51">
        <f t="shared" si="1130"/>
        <v>8.6554070567806951E-4</v>
      </c>
      <c r="BR867" s="53">
        <f t="shared" si="1130"/>
        <v>1.2716599816222675E-4</v>
      </c>
      <c r="BS867" s="53">
        <f t="shared" si="1130"/>
        <v>2.9073938647864589E-4</v>
      </c>
      <c r="BT867" s="53">
        <f t="shared" si="1130"/>
        <v>8.5104567741429299E-5</v>
      </c>
      <c r="BU867" s="53">
        <f t="shared" si="1130"/>
        <v>1.6908396020493509E-4</v>
      </c>
      <c r="BV867" s="53">
        <f t="shared" si="1130"/>
        <v>1.2048628880574272E-4</v>
      </c>
      <c r="BW867" s="53">
        <f t="shared" si="1126"/>
        <v>8.6554070567806951E-4</v>
      </c>
      <c r="BX867" s="53">
        <f t="shared" si="1130"/>
        <v>2.5938624148335102E-4</v>
      </c>
      <c r="BY867" s="53">
        <f t="shared" si="1130"/>
        <v>2.5797382233459093E-4</v>
      </c>
      <c r="BZ867" s="53">
        <f t="shared" si="1130"/>
        <v>2.5797382233459093E-4</v>
      </c>
      <c r="CA867" s="53"/>
      <c r="CB867" s="55">
        <f t="shared" si="1130"/>
        <v>8.6554070567806951E-4</v>
      </c>
      <c r="CC867" s="60"/>
      <c r="CE867" s="4" t="str">
        <f t="shared" si="1128"/>
        <v>TRDE</v>
      </c>
      <c r="CH867" s="4" t="str">
        <f t="shared" si="1127"/>
        <v/>
      </c>
      <c r="CI867" s="4" t="str">
        <f t="shared" si="1127"/>
        <v/>
      </c>
      <c r="CJ867" s="4" t="str">
        <f t="shared" si="1127"/>
        <v/>
      </c>
    </row>
    <row r="868" spans="4:88" ht="15.75" customHeight="1" x14ac:dyDescent="0.25">
      <c r="D868" s="4" t="s">
        <v>876</v>
      </c>
      <c r="E868" s="4">
        <f>INDEX([1]IND_Attributes!$H:$H,MATCH(SER_SavePot!$D868,[1]IND_Attributes!$A:$A,0))</f>
        <v>0.50828781658996902</v>
      </c>
      <c r="F868" s="56" t="str">
        <f>INDEX([1]IND_Attributes!I:I,MATCH(SER_SavePot!$D868,[1]IND_Attributes!$A:$A,0))</f>
        <v>INDPUBRHN_OLDC_DMD</v>
      </c>
      <c r="G868" s="56" t="str">
        <f t="shared" si="1134"/>
        <v>INDPUBRHN_OLDC_DMD</v>
      </c>
      <c r="H868" s="56" t="s">
        <v>9</v>
      </c>
      <c r="I868" s="56" t="s">
        <v>10</v>
      </c>
      <c r="J868" s="56">
        <v>2015</v>
      </c>
      <c r="K868" s="73">
        <f t="shared" si="1135"/>
        <v>1.0185567782458854E-3</v>
      </c>
      <c r="L868" s="73">
        <f t="shared" si="1136"/>
        <v>1.0185567782458854E-3</v>
      </c>
      <c r="N868" s="56" t="str">
        <f t="shared" si="1137"/>
        <v>RHNB-88</v>
      </c>
      <c r="O868" s="56" t="str">
        <f t="shared" si="1138"/>
        <v>PUB</v>
      </c>
      <c r="P868" s="4">
        <f t="shared" si="1131"/>
        <v>1576</v>
      </c>
      <c r="Q868" s="4">
        <f t="shared" si="1132"/>
        <v>12</v>
      </c>
      <c r="R868" s="4">
        <f t="shared" si="1139"/>
        <v>1588</v>
      </c>
      <c r="S868" s="4">
        <f t="shared" si="1140"/>
        <v>3</v>
      </c>
      <c r="T868" s="4">
        <f t="shared" si="1133"/>
        <v>2.2265529817321883E-3</v>
      </c>
      <c r="BN868" s="22">
        <v>4.6999999999999993</v>
      </c>
      <c r="BO868" s="24" t="str">
        <f t="shared" si="1125"/>
        <v>MTBN-47</v>
      </c>
      <c r="BP868" s="26" t="s">
        <v>1010</v>
      </c>
      <c r="BQ868" s="18">
        <f t="shared" si="1130"/>
        <v>5.639127260827631E-4</v>
      </c>
      <c r="BR868" s="19">
        <f t="shared" si="1130"/>
        <v>2.1789890820820002E-3</v>
      </c>
      <c r="BS868" s="19">
        <f t="shared" si="1130"/>
        <v>1.5959705311520966E-3</v>
      </c>
      <c r="BT868" s="19">
        <f t="shared" si="1130"/>
        <v>2.0520584680013415E-3</v>
      </c>
      <c r="BU868" s="19">
        <f t="shared" si="1130"/>
        <v>2.2069481519987888E-3</v>
      </c>
      <c r="BV868" s="19">
        <f t="shared" si="1130"/>
        <v>2.0200984466801908E-3</v>
      </c>
      <c r="BW868" s="19">
        <f t="shared" si="1126"/>
        <v>5.639127260827631E-4</v>
      </c>
      <c r="BX868" s="19">
        <f t="shared" si="1130"/>
        <v>2.5814825824946319E-3</v>
      </c>
      <c r="BY868" s="19">
        <f t="shared" si="1130"/>
        <v>7.9336541815917122E-4</v>
      </c>
      <c r="BZ868" s="19">
        <f t="shared" si="1130"/>
        <v>7.9336541815917122E-4</v>
      </c>
      <c r="CA868" s="19"/>
      <c r="CB868" s="20">
        <f t="shared" si="1130"/>
        <v>5.639127260827631E-4</v>
      </c>
      <c r="CC868" s="27"/>
      <c r="CE868" s="4" t="str">
        <f t="shared" si="1128"/>
        <v>MTBN</v>
      </c>
      <c r="CH868" s="4" t="str">
        <f t="shared" si="1127"/>
        <v/>
      </c>
      <c r="CI868" s="4" t="str">
        <f t="shared" si="1127"/>
        <v/>
      </c>
      <c r="CJ868" s="4" t="str">
        <f t="shared" si="1127"/>
        <v/>
      </c>
    </row>
    <row r="869" spans="4:88" ht="15.75" customHeight="1" x14ac:dyDescent="0.25">
      <c r="D869" s="4" t="s">
        <v>877</v>
      </c>
      <c r="E869" s="4">
        <f>INDEX([1]IND_Attributes!$H:$H,MATCH(SER_SavePot!$D869,[1]IND_Attributes!$A:$A,0))</f>
        <v>0.34825186245908502</v>
      </c>
      <c r="F869" s="56" t="str">
        <f>INDEX([1]IND_Attributes!I:I,MATCH(SER_SavePot!$D869,[1]IND_Attributes!$A:$A,0))</f>
        <v>INDPUBRHN_OLDD_DMD</v>
      </c>
      <c r="G869" s="56" t="str">
        <f t="shared" si="1134"/>
        <v>INDPUBRHN_OLDD_DMD</v>
      </c>
      <c r="H869" s="56" t="s">
        <v>9</v>
      </c>
      <c r="I869" s="56" t="s">
        <v>10</v>
      </c>
      <c r="J869" s="56">
        <v>2015</v>
      </c>
      <c r="K869" s="73">
        <f t="shared" si="1135"/>
        <v>6.9786110047685734E-4</v>
      </c>
      <c r="L869" s="73">
        <f t="shared" si="1136"/>
        <v>6.9786110047685734E-4</v>
      </c>
      <c r="N869" s="56" t="str">
        <f t="shared" si="1137"/>
        <v>RHNB-88</v>
      </c>
      <c r="O869" s="56" t="str">
        <f t="shared" si="1138"/>
        <v>PUB</v>
      </c>
      <c r="P869" s="4">
        <f t="shared" si="1131"/>
        <v>1576</v>
      </c>
      <c r="Q869" s="4">
        <f t="shared" si="1132"/>
        <v>12</v>
      </c>
      <c r="R869" s="4">
        <f t="shared" si="1139"/>
        <v>1588</v>
      </c>
      <c r="S869" s="4">
        <f t="shared" si="1140"/>
        <v>3</v>
      </c>
      <c r="T869" s="4">
        <f t="shared" si="1133"/>
        <v>2.2265529817321883E-3</v>
      </c>
      <c r="BN869" s="41">
        <v>4.6999999999999993</v>
      </c>
      <c r="BO869" s="8" t="str">
        <f t="shared" si="1125"/>
        <v>MTBE-47</v>
      </c>
      <c r="BP869" s="42" t="s">
        <v>1012</v>
      </c>
      <c r="BQ869" s="36">
        <f t="shared" si="1130"/>
        <v>5.639127260827631E-4</v>
      </c>
      <c r="BR869" s="37">
        <f t="shared" si="1130"/>
        <v>2.1789890820820002E-3</v>
      </c>
      <c r="BS869" s="37">
        <f t="shared" si="1130"/>
        <v>1.5959705311520966E-3</v>
      </c>
      <c r="BT869" s="37">
        <f t="shared" si="1130"/>
        <v>2.0520584680013415E-3</v>
      </c>
      <c r="BU869" s="37">
        <f t="shared" si="1130"/>
        <v>2.2069481519987888E-3</v>
      </c>
      <c r="BV869" s="37">
        <f t="shared" si="1130"/>
        <v>2.0200984466801908E-3</v>
      </c>
      <c r="BW869" s="37">
        <f t="shared" si="1126"/>
        <v>5.639127260827631E-4</v>
      </c>
      <c r="BX869" s="37">
        <f t="shared" si="1130"/>
        <v>2.5814825824946319E-3</v>
      </c>
      <c r="BY869" s="37">
        <f t="shared" si="1130"/>
        <v>7.9336541815917122E-4</v>
      </c>
      <c r="BZ869" s="37">
        <f t="shared" si="1130"/>
        <v>7.9336541815917122E-4</v>
      </c>
      <c r="CA869" s="37"/>
      <c r="CB869" s="38">
        <f t="shared" si="1130"/>
        <v>5.639127260827631E-4</v>
      </c>
      <c r="CC869" s="43"/>
      <c r="CE869" s="4" t="str">
        <f t="shared" si="1128"/>
        <v>MTBE</v>
      </c>
      <c r="CH869" s="4" t="str">
        <f t="shared" si="1127"/>
        <v/>
      </c>
      <c r="CI869" s="4" t="str">
        <f t="shared" si="1127"/>
        <v/>
      </c>
      <c r="CJ869" s="4" t="str">
        <f t="shared" si="1127"/>
        <v/>
      </c>
    </row>
    <row r="870" spans="4:88" ht="15.75" customHeight="1" x14ac:dyDescent="0.25">
      <c r="D870" s="4" t="s">
        <v>878</v>
      </c>
      <c r="E870" s="4">
        <f>INDEX([1]IND_Attributes!$H:$H,MATCH(SER_SavePot!$D870,[1]IND_Attributes!$A:$A,0))</f>
        <v>0.14346032095094499</v>
      </c>
      <c r="F870" s="56" t="str">
        <f>INDEX([1]IND_Attributes!I:I,MATCH(SER_SavePot!$D870,[1]IND_Attributes!$A:$A,0))</f>
        <v>INDPUBRHN_OLDI_DMD</v>
      </c>
      <c r="G870" s="56" t="str">
        <f t="shared" si="1134"/>
        <v>INDPUBRHN_OLDI_DMD</v>
      </c>
      <c r="H870" s="56" t="s">
        <v>9</v>
      </c>
      <c r="I870" s="56" t="s">
        <v>10</v>
      </c>
      <c r="J870" s="56">
        <v>2015</v>
      </c>
      <c r="K870" s="73">
        <f t="shared" si="1135"/>
        <v>2.87479804836225E-4</v>
      </c>
      <c r="L870" s="73">
        <f t="shared" si="1136"/>
        <v>2.87479804836225E-4</v>
      </c>
      <c r="N870" s="56" t="str">
        <f t="shared" si="1137"/>
        <v>RHNB-88</v>
      </c>
      <c r="O870" s="56" t="str">
        <f t="shared" si="1138"/>
        <v>PUB</v>
      </c>
      <c r="P870" s="4">
        <f t="shared" si="1131"/>
        <v>1576</v>
      </c>
      <c r="Q870" s="4">
        <f t="shared" si="1132"/>
        <v>12</v>
      </c>
      <c r="R870" s="4">
        <f t="shared" si="1139"/>
        <v>1588</v>
      </c>
      <c r="S870" s="4">
        <f t="shared" si="1140"/>
        <v>3</v>
      </c>
      <c r="T870" s="4">
        <f t="shared" si="1133"/>
        <v>2.2265529817321883E-3</v>
      </c>
      <c r="BN870" s="41">
        <v>4.6999999999999993</v>
      </c>
      <c r="BO870" s="8" t="str">
        <f t="shared" si="1125"/>
        <v>MTDN-47</v>
      </c>
      <c r="BP870" s="42" t="s">
        <v>1014</v>
      </c>
      <c r="BQ870" s="36">
        <f t="shared" si="1130"/>
        <v>5.639127260827631E-4</v>
      </c>
      <c r="BR870" s="37">
        <f t="shared" si="1130"/>
        <v>2.1789890820820002E-3</v>
      </c>
      <c r="BS870" s="37">
        <f t="shared" si="1130"/>
        <v>1.5959705311520966E-3</v>
      </c>
      <c r="BT870" s="37">
        <f t="shared" si="1130"/>
        <v>2.0520584680013415E-3</v>
      </c>
      <c r="BU870" s="37">
        <f t="shared" si="1130"/>
        <v>2.2069481519987888E-3</v>
      </c>
      <c r="BV870" s="37">
        <f t="shared" si="1130"/>
        <v>2.0200984466801908E-3</v>
      </c>
      <c r="BW870" s="37">
        <f t="shared" si="1126"/>
        <v>5.639127260827631E-4</v>
      </c>
      <c r="BX870" s="37">
        <f t="shared" si="1130"/>
        <v>2.5814825824946319E-3</v>
      </c>
      <c r="BY870" s="37">
        <f t="shared" si="1130"/>
        <v>7.9336541815917122E-4</v>
      </c>
      <c r="BZ870" s="37">
        <f t="shared" si="1130"/>
        <v>7.9336541815917122E-4</v>
      </c>
      <c r="CA870" s="37"/>
      <c r="CB870" s="38">
        <f t="shared" si="1130"/>
        <v>5.639127260827631E-4</v>
      </c>
      <c r="CC870" s="43"/>
      <c r="CE870" s="4" t="str">
        <f t="shared" si="1128"/>
        <v>MTDN</v>
      </c>
      <c r="CH870" s="4" t="str">
        <f t="shared" si="1127"/>
        <v/>
      </c>
      <c r="CI870" s="4" t="str">
        <f t="shared" si="1127"/>
        <v/>
      </c>
      <c r="CJ870" s="4" t="str">
        <f t="shared" si="1127"/>
        <v/>
      </c>
    </row>
    <row r="871" spans="4:88" ht="15.75" customHeight="1" x14ac:dyDescent="0.25">
      <c r="D871" s="4" t="s">
        <v>879</v>
      </c>
      <c r="E871" s="4">
        <f>INDEX([1]IND_Attributes!$H:$H,MATCH(SER_SavePot!$D871,[1]IND_Attributes!$A:$A,0))</f>
        <v>0.50828781658996902</v>
      </c>
      <c r="F871" s="56" t="str">
        <f>INDEX([1]IND_Attributes!I:I,MATCH(SER_SavePot!$D871,[1]IND_Attributes!$A:$A,0))</f>
        <v>INDPUBRHN_OLDC_DMD</v>
      </c>
      <c r="G871" s="56" t="str">
        <f t="shared" si="1134"/>
        <v>INDPUBRHN_OLDC_DMD</v>
      </c>
      <c r="H871" s="56" t="s">
        <v>9</v>
      </c>
      <c r="I871" s="56" t="s">
        <v>10</v>
      </c>
      <c r="J871" s="56">
        <v>2015</v>
      </c>
      <c r="K871" s="73">
        <f t="shared" si="1135"/>
        <v>1.01855677824586E-3</v>
      </c>
      <c r="L871" s="73">
        <f t="shared" si="1136"/>
        <v>1.01855677824586E-3</v>
      </c>
      <c r="N871" s="56" t="str">
        <f t="shared" si="1137"/>
        <v>RHNB-89</v>
      </c>
      <c r="O871" s="56" t="str">
        <f t="shared" si="1138"/>
        <v>PUB</v>
      </c>
      <c r="P871" s="4">
        <f t="shared" si="1131"/>
        <v>1594</v>
      </c>
      <c r="Q871" s="4">
        <f t="shared" si="1132"/>
        <v>12</v>
      </c>
      <c r="R871" s="4">
        <f t="shared" si="1139"/>
        <v>1606</v>
      </c>
      <c r="S871" s="4">
        <f t="shared" si="1140"/>
        <v>3</v>
      </c>
      <c r="T871" s="4">
        <f t="shared" si="1133"/>
        <v>2.2265529817321328E-3</v>
      </c>
      <c r="BN871" s="41">
        <v>4.6999999999999993</v>
      </c>
      <c r="BO871" s="8" t="str">
        <f t="shared" si="1125"/>
        <v>MTDE-47</v>
      </c>
      <c r="BP871" s="42" t="s">
        <v>1014</v>
      </c>
      <c r="BQ871" s="36">
        <f t="shared" si="1130"/>
        <v>5.639127260827631E-4</v>
      </c>
      <c r="BR871" s="37">
        <f t="shared" si="1130"/>
        <v>2.1789890820820002E-3</v>
      </c>
      <c r="BS871" s="37">
        <f t="shared" si="1130"/>
        <v>1.5959705311520966E-3</v>
      </c>
      <c r="BT871" s="37">
        <f t="shared" si="1130"/>
        <v>2.0520584680013415E-3</v>
      </c>
      <c r="BU871" s="37">
        <f t="shared" si="1130"/>
        <v>2.2069481519987888E-3</v>
      </c>
      <c r="BV871" s="37">
        <f t="shared" si="1130"/>
        <v>2.0200984466801908E-3</v>
      </c>
      <c r="BW871" s="37">
        <f t="shared" si="1126"/>
        <v>5.639127260827631E-4</v>
      </c>
      <c r="BX871" s="37">
        <f t="shared" si="1130"/>
        <v>2.5814825824946319E-3</v>
      </c>
      <c r="BY871" s="37">
        <f t="shared" si="1130"/>
        <v>7.9336541815917122E-4</v>
      </c>
      <c r="BZ871" s="37">
        <f t="shared" si="1130"/>
        <v>7.9336541815917122E-4</v>
      </c>
      <c r="CA871" s="37"/>
      <c r="CB871" s="38">
        <f t="shared" si="1130"/>
        <v>5.639127260827631E-4</v>
      </c>
      <c r="CC871" s="43"/>
      <c r="CE871" s="4" t="str">
        <f t="shared" si="1128"/>
        <v>MTDE</v>
      </c>
      <c r="CH871" s="4" t="str">
        <f t="shared" si="1127"/>
        <v/>
      </c>
      <c r="CI871" s="4" t="str">
        <f t="shared" si="1127"/>
        <v/>
      </c>
      <c r="CJ871" s="4" t="str">
        <f t="shared" si="1127"/>
        <v/>
      </c>
    </row>
    <row r="872" spans="4:88" ht="15.75" customHeight="1" x14ac:dyDescent="0.25">
      <c r="D872" s="4" t="s">
        <v>880</v>
      </c>
      <c r="E872" s="4">
        <f>INDEX([1]IND_Attributes!$H:$H,MATCH(SER_SavePot!$D872,[1]IND_Attributes!$A:$A,0))</f>
        <v>0.34825186245908502</v>
      </c>
      <c r="F872" s="56" t="str">
        <f>INDEX([1]IND_Attributes!I:I,MATCH(SER_SavePot!$D872,[1]IND_Attributes!$A:$A,0))</f>
        <v>INDPUBRHN_OLDD_DMD</v>
      </c>
      <c r="G872" s="56" t="str">
        <f t="shared" si="1134"/>
        <v>INDPUBRHN_OLDD_DMD</v>
      </c>
      <c r="H872" s="56" t="s">
        <v>9</v>
      </c>
      <c r="I872" s="56" t="s">
        <v>10</v>
      </c>
      <c r="J872" s="56">
        <v>2015</v>
      </c>
      <c r="K872" s="73">
        <f t="shared" si="1135"/>
        <v>6.9786110047683999E-4</v>
      </c>
      <c r="L872" s="73">
        <f t="shared" si="1136"/>
        <v>6.9786110047683999E-4</v>
      </c>
      <c r="N872" s="56" t="str">
        <f t="shared" si="1137"/>
        <v>RHNB-89</v>
      </c>
      <c r="O872" s="56" t="str">
        <f t="shared" si="1138"/>
        <v>PUB</v>
      </c>
      <c r="P872" s="4">
        <f t="shared" si="1131"/>
        <v>1594</v>
      </c>
      <c r="Q872" s="4">
        <f t="shared" si="1132"/>
        <v>12</v>
      </c>
      <c r="R872" s="4">
        <f t="shared" si="1139"/>
        <v>1606</v>
      </c>
      <c r="S872" s="4">
        <f t="shared" si="1140"/>
        <v>3</v>
      </c>
      <c r="T872" s="4">
        <f t="shared" si="1133"/>
        <v>2.2265529817321328E-3</v>
      </c>
      <c r="BN872" s="41">
        <v>4.6999999999999993</v>
      </c>
      <c r="BO872" s="8" t="str">
        <f t="shared" si="1125"/>
        <v>HTBN-47</v>
      </c>
      <c r="BP872" s="42" t="s">
        <v>1017</v>
      </c>
      <c r="BQ872" s="36">
        <f t="shared" si="1130"/>
        <v>4.37523112534699E-4</v>
      </c>
      <c r="BR872" s="37">
        <f t="shared" si="1130"/>
        <v>3.024689762510524E-4</v>
      </c>
      <c r="BS872" s="37">
        <f t="shared" si="1130"/>
        <v>2.172617650984289E-4</v>
      </c>
      <c r="BT872" s="37">
        <f t="shared" si="1130"/>
        <v>6.1097313847029849E-4</v>
      </c>
      <c r="BU872" s="37">
        <f t="shared" si="1130"/>
        <v>9.3332923312945681E-4</v>
      </c>
      <c r="BV872" s="37">
        <f t="shared" si="1130"/>
        <v>3.566735214766345E-4</v>
      </c>
      <c r="BW872" s="37">
        <f t="shared" si="1126"/>
        <v>4.37523112534699E-4</v>
      </c>
      <c r="BX872" s="37">
        <f t="shared" si="1130"/>
        <v>4.18002377574965E-4</v>
      </c>
      <c r="BY872" s="37">
        <f t="shared" si="1130"/>
        <v>4.18002377574965E-4</v>
      </c>
      <c r="BZ872" s="37">
        <f t="shared" si="1130"/>
        <v>4.18002377574965E-4</v>
      </c>
      <c r="CA872" s="37"/>
      <c r="CB872" s="38">
        <f t="shared" si="1130"/>
        <v>4.37523112534699E-4</v>
      </c>
      <c r="CC872" s="43"/>
      <c r="CE872" s="4" t="str">
        <f t="shared" si="1128"/>
        <v>HTBN</v>
      </c>
      <c r="CH872" s="4" t="str">
        <f t="shared" si="1127"/>
        <v/>
      </c>
      <c r="CI872" s="4" t="str">
        <f t="shared" si="1127"/>
        <v/>
      </c>
      <c r="CJ872" s="4" t="str">
        <f t="shared" si="1127"/>
        <v/>
      </c>
    </row>
    <row r="873" spans="4:88" ht="15.75" customHeight="1" x14ac:dyDescent="0.25">
      <c r="D873" s="4" t="s">
        <v>881</v>
      </c>
      <c r="E873" s="4">
        <f>INDEX([1]IND_Attributes!$H:$H,MATCH(SER_SavePot!$D873,[1]IND_Attributes!$A:$A,0))</f>
        <v>0.14346032095094499</v>
      </c>
      <c r="F873" s="56" t="str">
        <f>INDEX([1]IND_Attributes!I:I,MATCH(SER_SavePot!$D873,[1]IND_Attributes!$A:$A,0))</f>
        <v>INDPUBRHN_OLDI_DMD</v>
      </c>
      <c r="G873" s="56" t="str">
        <f t="shared" si="1134"/>
        <v>INDPUBRHN_OLDI_DMD</v>
      </c>
      <c r="H873" s="56" t="s">
        <v>9</v>
      </c>
      <c r="I873" s="56" t="s">
        <v>10</v>
      </c>
      <c r="J873" s="56">
        <v>2015</v>
      </c>
      <c r="K873" s="73">
        <f t="shared" si="1135"/>
        <v>2.8747980483621784E-4</v>
      </c>
      <c r="L873" s="73">
        <f t="shared" si="1136"/>
        <v>2.8747980483621784E-4</v>
      </c>
      <c r="N873" s="56" t="str">
        <f t="shared" si="1137"/>
        <v>RHNB-89</v>
      </c>
      <c r="O873" s="56" t="str">
        <f t="shared" si="1138"/>
        <v>PUB</v>
      </c>
      <c r="P873" s="4">
        <f t="shared" si="1131"/>
        <v>1594</v>
      </c>
      <c r="Q873" s="4">
        <f t="shared" si="1132"/>
        <v>12</v>
      </c>
      <c r="R873" s="4">
        <f t="shared" si="1139"/>
        <v>1606</v>
      </c>
      <c r="S873" s="4">
        <f t="shared" si="1140"/>
        <v>3</v>
      </c>
      <c r="T873" s="4">
        <f t="shared" si="1133"/>
        <v>2.2265529817321328E-3</v>
      </c>
      <c r="BN873" s="41">
        <v>4.6999999999999993</v>
      </c>
      <c r="BO873" s="8" t="str">
        <f t="shared" ref="BO873:BO936" si="1142">CE873&amp;"-"&amp;TEXT($BN873*10,"00")</f>
        <v>HTBE-47</v>
      </c>
      <c r="BP873" s="42" t="s">
        <v>1019</v>
      </c>
      <c r="BQ873" s="36">
        <f t="shared" si="1130"/>
        <v>4.37523112534699E-4</v>
      </c>
      <c r="BR873" s="37">
        <f t="shared" si="1130"/>
        <v>3.024689762510524E-4</v>
      </c>
      <c r="BS873" s="37">
        <f t="shared" si="1130"/>
        <v>2.172617650984289E-4</v>
      </c>
      <c r="BT873" s="37">
        <f t="shared" si="1130"/>
        <v>6.1097313847029849E-4</v>
      </c>
      <c r="BU873" s="37">
        <f t="shared" si="1130"/>
        <v>9.3332923312945681E-4</v>
      </c>
      <c r="BV873" s="37">
        <f t="shared" si="1130"/>
        <v>3.566735214766345E-4</v>
      </c>
      <c r="BW873" s="37">
        <f t="shared" ref="BW873:BW936" si="1143">BQ873</f>
        <v>4.37523112534699E-4</v>
      </c>
      <c r="BX873" s="37">
        <f t="shared" si="1130"/>
        <v>4.18002377574965E-4</v>
      </c>
      <c r="BY873" s="37">
        <f t="shared" si="1130"/>
        <v>4.18002377574965E-4</v>
      </c>
      <c r="BZ873" s="37">
        <f t="shared" si="1130"/>
        <v>4.18002377574965E-4</v>
      </c>
      <c r="CA873" s="37"/>
      <c r="CB873" s="38">
        <f t="shared" si="1130"/>
        <v>4.37523112534699E-4</v>
      </c>
      <c r="CC873" s="43"/>
      <c r="CE873" s="4" t="str">
        <f t="shared" si="1128"/>
        <v>HTBE</v>
      </c>
      <c r="CH873" s="4" t="str">
        <f t="shared" ref="CH873:CJ936" si="1144">IF(AND(OR($CE873=$CE$48,$CE873=$CE$50),BX873&gt;0),BX873,"")</f>
        <v/>
      </c>
      <c r="CI873" s="4" t="str">
        <f t="shared" si="1144"/>
        <v/>
      </c>
      <c r="CJ873" s="4" t="str">
        <f t="shared" si="1144"/>
        <v/>
      </c>
    </row>
    <row r="874" spans="4:88" ht="15.75" customHeight="1" x14ac:dyDescent="0.25">
      <c r="D874" s="4" t="s">
        <v>882</v>
      </c>
      <c r="E874" s="4">
        <f>INDEX([1]IND_Attributes!$H:$H,MATCH(SER_SavePot!$D874,[1]IND_Attributes!$A:$A,0))</f>
        <v>0.50828781658996902</v>
      </c>
      <c r="F874" s="56" t="str">
        <f>INDEX([1]IND_Attributes!I:I,MATCH(SER_SavePot!$D874,[1]IND_Attributes!$A:$A,0))</f>
        <v>INDPUBRHN_OLDC_DMD</v>
      </c>
      <c r="G874" s="56" t="str">
        <f t="shared" si="1134"/>
        <v>INDPUBRHN_OLDC_DMD</v>
      </c>
      <c r="H874" s="56" t="s">
        <v>9</v>
      </c>
      <c r="I874" s="56" t="s">
        <v>10</v>
      </c>
      <c r="J874" s="56">
        <v>2015</v>
      </c>
      <c r="K874" s="73">
        <f t="shared" si="1135"/>
        <v>1.01855677824586E-3</v>
      </c>
      <c r="L874" s="73">
        <f t="shared" si="1136"/>
        <v>1.01855677824586E-3</v>
      </c>
      <c r="N874" s="56" t="str">
        <f t="shared" si="1137"/>
        <v>RHNB-90</v>
      </c>
      <c r="O874" s="56" t="str">
        <f t="shared" si="1138"/>
        <v>PUB</v>
      </c>
      <c r="P874" s="4">
        <f t="shared" si="1131"/>
        <v>1612</v>
      </c>
      <c r="Q874" s="4">
        <f t="shared" si="1132"/>
        <v>12</v>
      </c>
      <c r="R874" s="4">
        <f t="shared" si="1139"/>
        <v>1624</v>
      </c>
      <c r="S874" s="4">
        <f t="shared" si="1140"/>
        <v>3</v>
      </c>
      <c r="T874" s="4">
        <f t="shared" si="1133"/>
        <v>2.2265529817321328E-3</v>
      </c>
      <c r="BN874" s="41">
        <v>4.6999999999999993</v>
      </c>
      <c r="BO874" s="8" t="str">
        <f t="shared" si="1142"/>
        <v>HTDN-47</v>
      </c>
      <c r="BP874" s="42" t="s">
        <v>1021</v>
      </c>
      <c r="BQ874" s="36">
        <f t="shared" si="1130"/>
        <v>4.37523112534699E-4</v>
      </c>
      <c r="BR874" s="37">
        <f t="shared" si="1130"/>
        <v>3.024689762510524E-4</v>
      </c>
      <c r="BS874" s="37">
        <f t="shared" si="1130"/>
        <v>2.172617650984289E-4</v>
      </c>
      <c r="BT874" s="37">
        <f t="shared" si="1130"/>
        <v>6.1097313847029849E-4</v>
      </c>
      <c r="BU874" s="37">
        <f t="shared" si="1130"/>
        <v>9.3332923312945681E-4</v>
      </c>
      <c r="BV874" s="37">
        <f t="shared" si="1130"/>
        <v>3.566735214766345E-4</v>
      </c>
      <c r="BW874" s="37">
        <f t="shared" si="1143"/>
        <v>4.37523112534699E-4</v>
      </c>
      <c r="BX874" s="37">
        <f t="shared" si="1130"/>
        <v>4.18002377574965E-4</v>
      </c>
      <c r="BY874" s="37">
        <f t="shared" si="1130"/>
        <v>4.18002377574965E-4</v>
      </c>
      <c r="BZ874" s="37">
        <f t="shared" si="1130"/>
        <v>4.18002377574965E-4</v>
      </c>
      <c r="CA874" s="37"/>
      <c r="CB874" s="38">
        <f t="shared" si="1130"/>
        <v>4.37523112534699E-4</v>
      </c>
      <c r="CC874" s="43"/>
      <c r="CE874" s="4" t="str">
        <f t="shared" si="1128"/>
        <v>HTDN</v>
      </c>
      <c r="CH874" s="4" t="str">
        <f t="shared" si="1144"/>
        <v/>
      </c>
      <c r="CI874" s="4" t="str">
        <f t="shared" si="1144"/>
        <v/>
      </c>
      <c r="CJ874" s="4" t="str">
        <f t="shared" si="1144"/>
        <v/>
      </c>
    </row>
    <row r="875" spans="4:88" ht="15.75" customHeight="1" x14ac:dyDescent="0.25">
      <c r="D875" s="4" t="s">
        <v>883</v>
      </c>
      <c r="E875" s="4">
        <f>INDEX([1]IND_Attributes!$H:$H,MATCH(SER_SavePot!$D875,[1]IND_Attributes!$A:$A,0))</f>
        <v>0.34825186245908502</v>
      </c>
      <c r="F875" s="56" t="str">
        <f>INDEX([1]IND_Attributes!I:I,MATCH(SER_SavePot!$D875,[1]IND_Attributes!$A:$A,0))</f>
        <v>INDPUBRHN_OLDD_DMD</v>
      </c>
      <c r="G875" s="56" t="str">
        <f t="shared" si="1134"/>
        <v>INDPUBRHN_OLDD_DMD</v>
      </c>
      <c r="H875" s="56" t="s">
        <v>9</v>
      </c>
      <c r="I875" s="56" t="s">
        <v>10</v>
      </c>
      <c r="J875" s="56">
        <v>2015</v>
      </c>
      <c r="K875" s="73">
        <f t="shared" si="1135"/>
        <v>6.9786110047683999E-4</v>
      </c>
      <c r="L875" s="73">
        <f t="shared" si="1136"/>
        <v>6.9786110047683999E-4</v>
      </c>
      <c r="N875" s="56" t="str">
        <f t="shared" si="1137"/>
        <v>RHNB-90</v>
      </c>
      <c r="O875" s="56" t="str">
        <f t="shared" si="1138"/>
        <v>PUB</v>
      </c>
      <c r="P875" s="4">
        <f t="shared" si="1131"/>
        <v>1612</v>
      </c>
      <c r="Q875" s="4">
        <f t="shared" si="1132"/>
        <v>12</v>
      </c>
      <c r="R875" s="4">
        <f t="shared" si="1139"/>
        <v>1624</v>
      </c>
      <c r="S875" s="4">
        <f t="shared" si="1140"/>
        <v>3</v>
      </c>
      <c r="T875" s="4">
        <f t="shared" si="1133"/>
        <v>2.2265529817321328E-3</v>
      </c>
      <c r="BN875" s="41">
        <v>4.6999999999999993</v>
      </c>
      <c r="BO875" s="8" t="str">
        <f t="shared" si="1142"/>
        <v>HTDE-47</v>
      </c>
      <c r="BP875" s="42" t="s">
        <v>1021</v>
      </c>
      <c r="BQ875" s="36">
        <f t="shared" si="1130"/>
        <v>4.37523112534699E-4</v>
      </c>
      <c r="BR875" s="37">
        <f t="shared" si="1130"/>
        <v>3.024689762510524E-4</v>
      </c>
      <c r="BS875" s="37">
        <f t="shared" si="1130"/>
        <v>2.172617650984289E-4</v>
      </c>
      <c r="BT875" s="37">
        <f t="shared" si="1130"/>
        <v>6.1097313847029849E-4</v>
      </c>
      <c r="BU875" s="37">
        <f t="shared" si="1130"/>
        <v>9.3332923312945681E-4</v>
      </c>
      <c r="BV875" s="37">
        <f t="shared" si="1130"/>
        <v>3.566735214766345E-4</v>
      </c>
      <c r="BW875" s="37">
        <f t="shared" si="1143"/>
        <v>4.37523112534699E-4</v>
      </c>
      <c r="BX875" s="37">
        <f t="shared" si="1130"/>
        <v>4.18002377574965E-4</v>
      </c>
      <c r="BY875" s="37">
        <f t="shared" si="1130"/>
        <v>4.18002377574965E-4</v>
      </c>
      <c r="BZ875" s="37">
        <f t="shared" si="1130"/>
        <v>4.18002377574965E-4</v>
      </c>
      <c r="CA875" s="37"/>
      <c r="CB875" s="38">
        <f t="shared" si="1130"/>
        <v>4.37523112534699E-4</v>
      </c>
      <c r="CC875" s="43"/>
      <c r="CE875" s="4" t="str">
        <f t="shared" si="1128"/>
        <v>HTDE</v>
      </c>
      <c r="CH875" s="4" t="str">
        <f t="shared" si="1144"/>
        <v/>
      </c>
      <c r="CI875" s="4" t="str">
        <f t="shared" si="1144"/>
        <v/>
      </c>
      <c r="CJ875" s="4" t="str">
        <f t="shared" si="1144"/>
        <v/>
      </c>
    </row>
    <row r="876" spans="4:88" ht="15.75" customHeight="1" x14ac:dyDescent="0.25">
      <c r="D876" s="4" t="s">
        <v>884</v>
      </c>
      <c r="E876" s="4">
        <f>INDEX([1]IND_Attributes!$H:$H,MATCH(SER_SavePot!$D876,[1]IND_Attributes!$A:$A,0))</f>
        <v>0.14346032095094499</v>
      </c>
      <c r="F876" s="56" t="str">
        <f>INDEX([1]IND_Attributes!I:I,MATCH(SER_SavePot!$D876,[1]IND_Attributes!$A:$A,0))</f>
        <v>INDPUBRHN_OLDI_DMD</v>
      </c>
      <c r="G876" s="56" t="str">
        <f t="shared" si="1134"/>
        <v>INDPUBRHN_OLDI_DMD</v>
      </c>
      <c r="H876" s="56" t="s">
        <v>9</v>
      </c>
      <c r="I876" s="56" t="s">
        <v>10</v>
      </c>
      <c r="J876" s="56">
        <v>2015</v>
      </c>
      <c r="K876" s="73">
        <f t="shared" si="1135"/>
        <v>2.8747980483621784E-4</v>
      </c>
      <c r="L876" s="73">
        <f t="shared" si="1136"/>
        <v>2.8747980483621784E-4</v>
      </c>
      <c r="N876" s="56" t="str">
        <f t="shared" si="1137"/>
        <v>RHNB-90</v>
      </c>
      <c r="O876" s="56" t="str">
        <f t="shared" si="1138"/>
        <v>PUB</v>
      </c>
      <c r="P876" s="4">
        <f t="shared" si="1131"/>
        <v>1612</v>
      </c>
      <c r="Q876" s="4">
        <f t="shared" si="1132"/>
        <v>12</v>
      </c>
      <c r="R876" s="4">
        <f t="shared" si="1139"/>
        <v>1624</v>
      </c>
      <c r="S876" s="4">
        <f t="shared" si="1140"/>
        <v>3</v>
      </c>
      <c r="T876" s="4">
        <f t="shared" si="1133"/>
        <v>2.2265529817321328E-3</v>
      </c>
      <c r="BN876" s="41">
        <v>4.6999999999999993</v>
      </c>
      <c r="BO876" s="8" t="str">
        <f t="shared" si="1142"/>
        <v>RHNB-47</v>
      </c>
      <c r="BP876" s="42" t="s">
        <v>1024</v>
      </c>
      <c r="BQ876" s="36">
        <f t="shared" si="1130"/>
        <v>1.0479719123203321E-3</v>
      </c>
      <c r="BR876" s="37">
        <f t="shared" si="1130"/>
        <v>2.060526337275756E-3</v>
      </c>
      <c r="BS876" s="37">
        <f t="shared" si="1130"/>
        <v>2.1134556125858711E-3</v>
      </c>
      <c r="BT876" s="37">
        <f t="shared" si="1130"/>
        <v>2.1890829019365621E-3</v>
      </c>
      <c r="BU876" s="37">
        <f t="shared" si="1130"/>
        <v>2.1625585398880182E-3</v>
      </c>
      <c r="BV876" s="37">
        <f t="shared" si="1130"/>
        <v>2.1731600205530804E-3</v>
      </c>
      <c r="BW876" s="37">
        <f t="shared" si="1143"/>
        <v>1.0479719123203321E-3</v>
      </c>
      <c r="BX876" s="37">
        <f t="shared" si="1130"/>
        <v>2.2265529817321467E-3</v>
      </c>
      <c r="BY876" s="37">
        <f t="shared" si="1130"/>
        <v>2.2265529817321467E-3</v>
      </c>
      <c r="BZ876" s="37">
        <f t="shared" si="1130"/>
        <v>2.2265529817321467E-3</v>
      </c>
      <c r="CA876" s="37"/>
      <c r="CB876" s="38">
        <f t="shared" si="1130"/>
        <v>1.0479719123203321E-3</v>
      </c>
      <c r="CC876" s="43"/>
      <c r="CE876" s="4" t="str">
        <f t="shared" si="1128"/>
        <v>RHNB</v>
      </c>
      <c r="CH876" s="4">
        <f t="shared" si="1144"/>
        <v>2.2265529817321467E-3</v>
      </c>
      <c r="CI876" s="4">
        <f t="shared" si="1144"/>
        <v>2.2265529817321467E-3</v>
      </c>
      <c r="CJ876" s="4">
        <f t="shared" si="1144"/>
        <v>2.2265529817321467E-3</v>
      </c>
    </row>
    <row r="877" spans="4:88" ht="15.75" customHeight="1" x14ac:dyDescent="0.25">
      <c r="D877" s="4" t="s">
        <v>885</v>
      </c>
      <c r="E877" s="4">
        <f>INDEX([1]IND_Attributes!$H:$H,MATCH(SER_SavePot!$D877,[1]IND_Attributes!$A:$A,0))</f>
        <v>0.50828781658996902</v>
      </c>
      <c r="F877" s="56" t="str">
        <f>INDEX([1]IND_Attributes!I:I,MATCH(SER_SavePot!$D877,[1]IND_Attributes!$A:$A,0))</f>
        <v>INDPUBRHN_OLDC_DMD</v>
      </c>
      <c r="G877" s="56" t="str">
        <f t="shared" si="1134"/>
        <v>INDPUBRHN_OLDC_DMD</v>
      </c>
      <c r="H877" s="56" t="s">
        <v>9</v>
      </c>
      <c r="I877" s="56" t="s">
        <v>10</v>
      </c>
      <c r="J877" s="56">
        <v>2015</v>
      </c>
      <c r="K877" s="73">
        <f t="shared" si="1135"/>
        <v>1.01855677824586E-3</v>
      </c>
      <c r="L877" s="73">
        <f t="shared" si="1136"/>
        <v>1.01855677824586E-3</v>
      </c>
      <c r="N877" s="56" t="str">
        <f t="shared" si="1137"/>
        <v>RHNB-91</v>
      </c>
      <c r="O877" s="56" t="str">
        <f t="shared" si="1138"/>
        <v>PUB</v>
      </c>
      <c r="P877" s="4">
        <f t="shared" si="1131"/>
        <v>1630</v>
      </c>
      <c r="Q877" s="4">
        <f t="shared" si="1132"/>
        <v>12</v>
      </c>
      <c r="R877" s="4">
        <f t="shared" si="1139"/>
        <v>1642</v>
      </c>
      <c r="S877" s="4">
        <f t="shared" si="1140"/>
        <v>3</v>
      </c>
      <c r="T877" s="4">
        <f t="shared" si="1133"/>
        <v>2.2265529817321328E-3</v>
      </c>
      <c r="BN877" s="41">
        <v>4.6999999999999993</v>
      </c>
      <c r="BO877" s="8" t="str">
        <f t="shared" si="1142"/>
        <v>RHEB-47</v>
      </c>
      <c r="BP877" s="42" t="s">
        <v>1026</v>
      </c>
      <c r="BQ877" s="36">
        <f t="shared" si="1130"/>
        <v>1.0479719123203321E-3</v>
      </c>
      <c r="BR877" s="37">
        <f t="shared" si="1130"/>
        <v>2.060526337275756E-3</v>
      </c>
      <c r="BS877" s="37">
        <f t="shared" si="1130"/>
        <v>2.1134556125858711E-3</v>
      </c>
      <c r="BT877" s="37">
        <f t="shared" si="1130"/>
        <v>2.1890829019365621E-3</v>
      </c>
      <c r="BU877" s="37">
        <f t="shared" si="1130"/>
        <v>2.1625585398880182E-3</v>
      </c>
      <c r="BV877" s="37">
        <f t="shared" si="1130"/>
        <v>2.1731600205530804E-3</v>
      </c>
      <c r="BW877" s="37">
        <f t="shared" si="1143"/>
        <v>1.0479719123203321E-3</v>
      </c>
      <c r="BX877" s="37">
        <f t="shared" si="1130"/>
        <v>2.2265529817321467E-3</v>
      </c>
      <c r="BY877" s="37">
        <f t="shared" si="1130"/>
        <v>2.2265529817321467E-3</v>
      </c>
      <c r="BZ877" s="37">
        <f t="shared" si="1130"/>
        <v>2.2265529817321467E-3</v>
      </c>
      <c r="CA877" s="37"/>
      <c r="CB877" s="38">
        <f t="shared" si="1130"/>
        <v>1.0479719123203321E-3</v>
      </c>
      <c r="CC877" s="43"/>
      <c r="CE877" s="4" t="str">
        <f t="shared" si="1128"/>
        <v>RHEB</v>
      </c>
      <c r="CH877" s="4" t="str">
        <f t="shared" si="1144"/>
        <v/>
      </c>
      <c r="CI877" s="4" t="str">
        <f t="shared" si="1144"/>
        <v/>
      </c>
      <c r="CJ877" s="4" t="str">
        <f t="shared" si="1144"/>
        <v/>
      </c>
    </row>
    <row r="878" spans="4:88" ht="15.75" customHeight="1" x14ac:dyDescent="0.25">
      <c r="D878" s="4" t="s">
        <v>886</v>
      </c>
      <c r="E878" s="4">
        <f>INDEX([1]IND_Attributes!$H:$H,MATCH(SER_SavePot!$D878,[1]IND_Attributes!$A:$A,0))</f>
        <v>0.34825186245908502</v>
      </c>
      <c r="F878" s="56" t="str">
        <f>INDEX([1]IND_Attributes!I:I,MATCH(SER_SavePot!$D878,[1]IND_Attributes!$A:$A,0))</f>
        <v>INDPUBRHN_OLDD_DMD</v>
      </c>
      <c r="G878" s="56" t="str">
        <f t="shared" si="1134"/>
        <v>INDPUBRHN_OLDD_DMD</v>
      </c>
      <c r="H878" s="56" t="s">
        <v>9</v>
      </c>
      <c r="I878" s="56" t="s">
        <v>10</v>
      </c>
      <c r="J878" s="56">
        <v>2015</v>
      </c>
      <c r="K878" s="73">
        <f t="shared" si="1135"/>
        <v>6.9786110047683999E-4</v>
      </c>
      <c r="L878" s="73">
        <f t="shared" si="1136"/>
        <v>6.9786110047683999E-4</v>
      </c>
      <c r="N878" s="56" t="str">
        <f t="shared" si="1137"/>
        <v>RHNB-91</v>
      </c>
      <c r="O878" s="56" t="str">
        <f t="shared" si="1138"/>
        <v>PUB</v>
      </c>
      <c r="P878" s="4">
        <f t="shared" si="1131"/>
        <v>1630</v>
      </c>
      <c r="Q878" s="4">
        <f t="shared" si="1132"/>
        <v>12</v>
      </c>
      <c r="R878" s="4">
        <f t="shared" si="1139"/>
        <v>1642</v>
      </c>
      <c r="S878" s="4">
        <f t="shared" si="1140"/>
        <v>3</v>
      </c>
      <c r="T878" s="4">
        <f t="shared" si="1133"/>
        <v>2.2265529817321328E-3</v>
      </c>
      <c r="BN878" s="41">
        <v>4.6999999999999993</v>
      </c>
      <c r="BO878" s="8" t="str">
        <f t="shared" si="1142"/>
        <v>RHND-47</v>
      </c>
      <c r="BP878" s="42" t="s">
        <v>1028</v>
      </c>
      <c r="BQ878" s="36">
        <f t="shared" si="1130"/>
        <v>1.0479719123203321E-3</v>
      </c>
      <c r="BR878" s="37">
        <f t="shared" si="1130"/>
        <v>2.060526337275756E-3</v>
      </c>
      <c r="BS878" s="37">
        <f t="shared" si="1130"/>
        <v>2.1134556125858711E-3</v>
      </c>
      <c r="BT878" s="37">
        <f t="shared" si="1130"/>
        <v>2.1890829019365621E-3</v>
      </c>
      <c r="BU878" s="37">
        <f t="shared" si="1130"/>
        <v>2.1625585398880182E-3</v>
      </c>
      <c r="BV878" s="37">
        <f t="shared" si="1130"/>
        <v>2.1731600205530804E-3</v>
      </c>
      <c r="BW878" s="37">
        <f t="shared" si="1143"/>
        <v>1.0479719123203321E-3</v>
      </c>
      <c r="BX878" s="37">
        <f t="shared" si="1130"/>
        <v>2.2265529817321467E-3</v>
      </c>
      <c r="BY878" s="37">
        <f t="shared" si="1130"/>
        <v>2.2265529817321467E-3</v>
      </c>
      <c r="BZ878" s="37">
        <f t="shared" si="1130"/>
        <v>2.2265529817321467E-3</v>
      </c>
      <c r="CA878" s="37"/>
      <c r="CB878" s="38">
        <f t="shared" si="1130"/>
        <v>1.0479719123203321E-3</v>
      </c>
      <c r="CC878" s="43"/>
      <c r="CE878" s="4" t="str">
        <f t="shared" si="1128"/>
        <v>RHND</v>
      </c>
      <c r="CH878" s="4">
        <f t="shared" si="1144"/>
        <v>2.2265529817321467E-3</v>
      </c>
      <c r="CI878" s="4">
        <f t="shared" si="1144"/>
        <v>2.2265529817321467E-3</v>
      </c>
      <c r="CJ878" s="4">
        <f t="shared" si="1144"/>
        <v>2.2265529817321467E-3</v>
      </c>
    </row>
    <row r="879" spans="4:88" ht="15.75" customHeight="1" x14ac:dyDescent="0.25">
      <c r="D879" s="4" t="s">
        <v>887</v>
      </c>
      <c r="E879" s="4">
        <f>INDEX([1]IND_Attributes!$H:$H,MATCH(SER_SavePot!$D879,[1]IND_Attributes!$A:$A,0))</f>
        <v>0.14346032095094499</v>
      </c>
      <c r="F879" s="56" t="str">
        <f>INDEX([1]IND_Attributes!I:I,MATCH(SER_SavePot!$D879,[1]IND_Attributes!$A:$A,0))</f>
        <v>INDPUBRHN_OLDI_DMD</v>
      </c>
      <c r="G879" s="56" t="str">
        <f t="shared" si="1134"/>
        <v>INDPUBRHN_OLDI_DMD</v>
      </c>
      <c r="H879" s="56" t="s">
        <v>9</v>
      </c>
      <c r="I879" s="56" t="s">
        <v>10</v>
      </c>
      <c r="J879" s="56">
        <v>2015</v>
      </c>
      <c r="K879" s="73">
        <f t="shared" si="1135"/>
        <v>2.8747980483621784E-4</v>
      </c>
      <c r="L879" s="73">
        <f t="shared" si="1136"/>
        <v>2.8747980483621784E-4</v>
      </c>
      <c r="N879" s="56" t="str">
        <f t="shared" si="1137"/>
        <v>RHNB-91</v>
      </c>
      <c r="O879" s="56" t="str">
        <f t="shared" si="1138"/>
        <v>PUB</v>
      </c>
      <c r="P879" s="4">
        <f t="shared" si="1131"/>
        <v>1630</v>
      </c>
      <c r="Q879" s="4">
        <f t="shared" si="1132"/>
        <v>12</v>
      </c>
      <c r="R879" s="4">
        <f t="shared" si="1139"/>
        <v>1642</v>
      </c>
      <c r="S879" s="4">
        <f t="shared" si="1140"/>
        <v>3</v>
      </c>
      <c r="T879" s="4">
        <f t="shared" si="1133"/>
        <v>2.2265529817321328E-3</v>
      </c>
      <c r="BN879" s="41">
        <v>4.6999999999999993</v>
      </c>
      <c r="BO879" s="8" t="str">
        <f t="shared" si="1142"/>
        <v>RHED-47</v>
      </c>
      <c r="BP879" s="42" t="s">
        <v>1030</v>
      </c>
      <c r="BQ879" s="36">
        <f t="shared" si="1130"/>
        <v>1.0479719123203321E-3</v>
      </c>
      <c r="BR879" s="37">
        <f t="shared" si="1130"/>
        <v>2.060526337275756E-3</v>
      </c>
      <c r="BS879" s="37">
        <f t="shared" si="1130"/>
        <v>2.1134556125858711E-3</v>
      </c>
      <c r="BT879" s="37">
        <f t="shared" si="1130"/>
        <v>2.1890829019365621E-3</v>
      </c>
      <c r="BU879" s="37">
        <f t="shared" si="1130"/>
        <v>2.1625585398880182E-3</v>
      </c>
      <c r="BV879" s="37">
        <f t="shared" si="1130"/>
        <v>2.1731600205530804E-3</v>
      </c>
      <c r="BW879" s="37">
        <f t="shared" si="1143"/>
        <v>1.0479719123203321E-3</v>
      </c>
      <c r="BX879" s="37">
        <f t="shared" si="1130"/>
        <v>2.2265529817321467E-3</v>
      </c>
      <c r="BY879" s="37">
        <f t="shared" si="1130"/>
        <v>2.2265529817321467E-3</v>
      </c>
      <c r="BZ879" s="37">
        <f t="shared" si="1130"/>
        <v>2.2265529817321467E-3</v>
      </c>
      <c r="CA879" s="37"/>
      <c r="CB879" s="38">
        <f t="shared" si="1130"/>
        <v>1.0479719123203321E-3</v>
      </c>
      <c r="CC879" s="43"/>
      <c r="CE879" s="4" t="str">
        <f t="shared" si="1128"/>
        <v>RHED</v>
      </c>
      <c r="CH879" s="4" t="str">
        <f t="shared" si="1144"/>
        <v/>
      </c>
      <c r="CI879" s="4" t="str">
        <f t="shared" si="1144"/>
        <v/>
      </c>
      <c r="CJ879" s="4" t="str">
        <f t="shared" si="1144"/>
        <v/>
      </c>
    </row>
    <row r="880" spans="4:88" ht="15.75" customHeight="1" x14ac:dyDescent="0.25">
      <c r="D880" s="4" t="s">
        <v>888</v>
      </c>
      <c r="E880" s="4">
        <f>INDEX([1]IND_Attributes!$H:$H,MATCH(SER_SavePot!$D880,[1]IND_Attributes!$A:$A,0))</f>
        <v>0.50828781658996902</v>
      </c>
      <c r="F880" s="56" t="str">
        <f>INDEX([1]IND_Attributes!I:I,MATCH(SER_SavePot!$D880,[1]IND_Attributes!$A:$A,0))</f>
        <v>INDPUBRHN_OLDC_DMD</v>
      </c>
      <c r="G880" s="56" t="str">
        <f t="shared" si="1134"/>
        <v>INDPUBRHN_OLDC_DMD</v>
      </c>
      <c r="H880" s="56" t="s">
        <v>9</v>
      </c>
      <c r="I880" s="56" t="s">
        <v>10</v>
      </c>
      <c r="J880" s="56">
        <v>2015</v>
      </c>
      <c r="K880" s="73">
        <f t="shared" si="1135"/>
        <v>1.01855677824586E-3</v>
      </c>
      <c r="L880" s="73">
        <f t="shared" si="1136"/>
        <v>1.01855677824586E-3</v>
      </c>
      <c r="N880" s="56" t="str">
        <f t="shared" si="1137"/>
        <v>RHNB-92</v>
      </c>
      <c r="O880" s="56" t="str">
        <f t="shared" si="1138"/>
        <v>PUB</v>
      </c>
      <c r="P880" s="4">
        <f t="shared" si="1131"/>
        <v>1648</v>
      </c>
      <c r="Q880" s="4">
        <f t="shared" si="1132"/>
        <v>12</v>
      </c>
      <c r="R880" s="4">
        <f t="shared" si="1139"/>
        <v>1660</v>
      </c>
      <c r="S880" s="4">
        <f t="shared" si="1140"/>
        <v>3</v>
      </c>
      <c r="T880" s="4">
        <f t="shared" si="1133"/>
        <v>2.2265529817321328E-3</v>
      </c>
      <c r="BN880" s="41">
        <v>4.6999999999999993</v>
      </c>
      <c r="BO880" s="8" t="str">
        <f t="shared" si="1142"/>
        <v>LADN-47</v>
      </c>
      <c r="BP880" s="42" t="s">
        <v>1032</v>
      </c>
      <c r="BQ880" s="36">
        <f t="shared" si="1130"/>
        <v>6.6959650315964181E-3</v>
      </c>
      <c r="BR880" s="37">
        <f t="shared" si="1130"/>
        <v>5.5699675720263797E-3</v>
      </c>
      <c r="BS880" s="37">
        <f t="shared" si="1130"/>
        <v>6.2391844900991367E-3</v>
      </c>
      <c r="BT880" s="37">
        <f t="shared" si="1130"/>
        <v>6.9815631994832872E-3</v>
      </c>
      <c r="BU880" s="37">
        <f t="shared" si="1130"/>
        <v>5.6688767643815474E-3</v>
      </c>
      <c r="BV880" s="37">
        <f t="shared" si="1130"/>
        <v>5.0753460542864448E-3</v>
      </c>
      <c r="BW880" s="37">
        <f t="shared" si="1143"/>
        <v>6.6959650315964181E-3</v>
      </c>
      <c r="BX880" s="37">
        <f t="shared" si="1130"/>
        <v>6.6530598204723734E-3</v>
      </c>
      <c r="BY880" s="37">
        <f t="shared" ref="BY880:CB880" si="1145">INDEX($AY$39:$BL$639,MATCH(LEFT($BO880,2)&amp;"-"&amp;TEXT($BN880*10,"00"),$AY$39:$AY$639,0),MATCH(BY$39,$AY$39:$BL$39,0))</f>
        <v>3.5431361342763423E-3</v>
      </c>
      <c r="BZ880" s="37">
        <f t="shared" si="1145"/>
        <v>3.5431361342763423E-3</v>
      </c>
      <c r="CA880" s="37"/>
      <c r="CB880" s="38">
        <f t="shared" si="1145"/>
        <v>6.6959650315964181E-3</v>
      </c>
      <c r="CC880" s="43"/>
      <c r="CE880" s="4" t="str">
        <f t="shared" si="1128"/>
        <v>LADN</v>
      </c>
      <c r="CH880" s="4" t="str">
        <f t="shared" si="1144"/>
        <v/>
      </c>
      <c r="CI880" s="4" t="str">
        <f t="shared" si="1144"/>
        <v/>
      </c>
      <c r="CJ880" s="4" t="str">
        <f t="shared" si="1144"/>
        <v/>
      </c>
    </row>
    <row r="881" spans="4:88" ht="15.75" customHeight="1" x14ac:dyDescent="0.25">
      <c r="D881" s="4" t="s">
        <v>889</v>
      </c>
      <c r="E881" s="4">
        <f>INDEX([1]IND_Attributes!$H:$H,MATCH(SER_SavePot!$D881,[1]IND_Attributes!$A:$A,0))</f>
        <v>0.34825186245908502</v>
      </c>
      <c r="F881" s="56" t="str">
        <f>INDEX([1]IND_Attributes!I:I,MATCH(SER_SavePot!$D881,[1]IND_Attributes!$A:$A,0))</f>
        <v>INDPUBRHN_OLDD_DMD</v>
      </c>
      <c r="G881" s="56" t="str">
        <f t="shared" si="1134"/>
        <v>INDPUBRHN_OLDD_DMD</v>
      </c>
      <c r="H881" s="56" t="s">
        <v>9</v>
      </c>
      <c r="I881" s="56" t="s">
        <v>10</v>
      </c>
      <c r="J881" s="56">
        <v>2015</v>
      </c>
      <c r="K881" s="73">
        <f t="shared" si="1135"/>
        <v>6.9786110047683999E-4</v>
      </c>
      <c r="L881" s="73">
        <f t="shared" si="1136"/>
        <v>6.9786110047683999E-4</v>
      </c>
      <c r="N881" s="56" t="str">
        <f t="shared" si="1137"/>
        <v>RHNB-92</v>
      </c>
      <c r="O881" s="56" t="str">
        <f t="shared" si="1138"/>
        <v>PUB</v>
      </c>
      <c r="P881" s="4">
        <f t="shared" si="1131"/>
        <v>1648</v>
      </c>
      <c r="Q881" s="4">
        <f t="shared" si="1132"/>
        <v>12</v>
      </c>
      <c r="R881" s="4">
        <f t="shared" si="1139"/>
        <v>1660</v>
      </c>
      <c r="S881" s="4">
        <f t="shared" si="1140"/>
        <v>3</v>
      </c>
      <c r="T881" s="4">
        <f t="shared" si="1133"/>
        <v>2.2265529817321328E-3</v>
      </c>
      <c r="BN881" s="41">
        <v>4.6999999999999993</v>
      </c>
      <c r="BO881" s="8" t="str">
        <f t="shared" si="1142"/>
        <v>LADE-47</v>
      </c>
      <c r="BP881" s="42" t="s">
        <v>1034</v>
      </c>
      <c r="BQ881" s="36">
        <f t="shared" ref="BQ881:CB906" si="1146">INDEX($AY$39:$BL$639,MATCH(LEFT($BO881,2)&amp;"-"&amp;TEXT($BN881*10,"00"),$AY$39:$AY$639,0),MATCH(BQ$39,$AY$39:$BL$39,0))</f>
        <v>6.6959650315964181E-3</v>
      </c>
      <c r="BR881" s="37">
        <f t="shared" si="1146"/>
        <v>5.5699675720263797E-3</v>
      </c>
      <c r="BS881" s="37">
        <f t="shared" si="1146"/>
        <v>6.2391844900991367E-3</v>
      </c>
      <c r="BT881" s="37">
        <f t="shared" si="1146"/>
        <v>6.9815631994832872E-3</v>
      </c>
      <c r="BU881" s="37">
        <f t="shared" si="1146"/>
        <v>5.6688767643815474E-3</v>
      </c>
      <c r="BV881" s="37">
        <f t="shared" si="1146"/>
        <v>5.0753460542864448E-3</v>
      </c>
      <c r="BW881" s="37">
        <f t="shared" si="1143"/>
        <v>6.6959650315964181E-3</v>
      </c>
      <c r="BX881" s="37">
        <f t="shared" si="1146"/>
        <v>6.6530598204723734E-3</v>
      </c>
      <c r="BY881" s="37">
        <f t="shared" si="1146"/>
        <v>3.5431361342763423E-3</v>
      </c>
      <c r="BZ881" s="37">
        <f t="shared" si="1146"/>
        <v>3.5431361342763423E-3</v>
      </c>
      <c r="CA881" s="37"/>
      <c r="CB881" s="38">
        <f t="shared" si="1146"/>
        <v>6.6959650315964181E-3</v>
      </c>
      <c r="CC881" s="43"/>
      <c r="CE881" s="4" t="str">
        <f t="shared" si="1128"/>
        <v>LADE</v>
      </c>
      <c r="CH881" s="4" t="str">
        <f t="shared" si="1144"/>
        <v/>
      </c>
      <c r="CI881" s="4" t="str">
        <f t="shared" si="1144"/>
        <v/>
      </c>
      <c r="CJ881" s="4" t="str">
        <f t="shared" si="1144"/>
        <v/>
      </c>
    </row>
    <row r="882" spans="4:88" ht="15.75" customHeight="1" x14ac:dyDescent="0.25">
      <c r="D882" s="4" t="s">
        <v>890</v>
      </c>
      <c r="E882" s="4">
        <f>INDEX([1]IND_Attributes!$H:$H,MATCH(SER_SavePot!$D882,[1]IND_Attributes!$A:$A,0))</f>
        <v>0.14346032095094499</v>
      </c>
      <c r="F882" s="56" t="str">
        <f>INDEX([1]IND_Attributes!I:I,MATCH(SER_SavePot!$D882,[1]IND_Attributes!$A:$A,0))</f>
        <v>INDPUBRHN_OLDI_DMD</v>
      </c>
      <c r="G882" s="56" t="str">
        <f t="shared" si="1134"/>
        <v>INDPUBRHN_OLDI_DMD</v>
      </c>
      <c r="H882" s="56" t="s">
        <v>9</v>
      </c>
      <c r="I882" s="56" t="s">
        <v>10</v>
      </c>
      <c r="J882" s="56">
        <v>2015</v>
      </c>
      <c r="K882" s="73">
        <f t="shared" si="1135"/>
        <v>2.8747980483621784E-4</v>
      </c>
      <c r="L882" s="73">
        <f t="shared" si="1136"/>
        <v>2.8747980483621784E-4</v>
      </c>
      <c r="N882" s="56" t="str">
        <f t="shared" si="1137"/>
        <v>RHNB-92</v>
      </c>
      <c r="O882" s="56" t="str">
        <f t="shared" si="1138"/>
        <v>PUB</v>
      </c>
      <c r="P882" s="4">
        <f t="shared" si="1131"/>
        <v>1648</v>
      </c>
      <c r="Q882" s="4">
        <f t="shared" si="1132"/>
        <v>12</v>
      </c>
      <c r="R882" s="4">
        <f t="shared" si="1139"/>
        <v>1660</v>
      </c>
      <c r="S882" s="4">
        <f t="shared" si="1140"/>
        <v>3</v>
      </c>
      <c r="T882" s="4">
        <f t="shared" si="1133"/>
        <v>2.2265529817321328E-3</v>
      </c>
      <c r="BN882" s="41">
        <v>4.6999999999999993</v>
      </c>
      <c r="BO882" s="8" t="str">
        <f t="shared" si="1142"/>
        <v>EMDN-47</v>
      </c>
      <c r="BP882" s="42" t="s">
        <v>1036</v>
      </c>
      <c r="BQ882" s="36">
        <f t="shared" si="1146"/>
        <v>2.1645331440087734E-3</v>
      </c>
      <c r="BR882" s="37">
        <f t="shared" si="1146"/>
        <v>2.0311613507486004E-3</v>
      </c>
      <c r="BS882" s="37">
        <f t="shared" si="1146"/>
        <v>2.123497425187304E-3</v>
      </c>
      <c r="BT882" s="37">
        <f t="shared" si="1146"/>
        <v>1.2628338988741605E-3</v>
      </c>
      <c r="BU882" s="37">
        <f t="shared" si="1146"/>
        <v>1.3934049691778361E-3</v>
      </c>
      <c r="BV882" s="37">
        <f t="shared" si="1146"/>
        <v>1.6277688238125199E-3</v>
      </c>
      <c r="BW882" s="37">
        <f t="shared" si="1143"/>
        <v>2.1645331440087734E-3</v>
      </c>
      <c r="BX882" s="37">
        <f t="shared" si="1146"/>
        <v>2.4744072503738446E-3</v>
      </c>
      <c r="BY882" s="37">
        <f t="shared" si="1146"/>
        <v>2.5456753169977864E-3</v>
      </c>
      <c r="BZ882" s="37">
        <f t="shared" si="1146"/>
        <v>2.5456753169977864E-3</v>
      </c>
      <c r="CA882" s="37"/>
      <c r="CB882" s="38">
        <f t="shared" si="1146"/>
        <v>2.1645331440087734E-3</v>
      </c>
      <c r="CC882" s="43"/>
      <c r="CE882" s="4" t="str">
        <f t="shared" si="1128"/>
        <v>EMDN</v>
      </c>
      <c r="CH882" s="4" t="str">
        <f t="shared" si="1144"/>
        <v/>
      </c>
      <c r="CI882" s="4" t="str">
        <f t="shared" si="1144"/>
        <v/>
      </c>
      <c r="CJ882" s="4" t="str">
        <f t="shared" si="1144"/>
        <v/>
      </c>
    </row>
    <row r="883" spans="4:88" ht="15.75" customHeight="1" x14ac:dyDescent="0.25">
      <c r="D883" s="4" t="s">
        <v>891</v>
      </c>
      <c r="E883" s="4">
        <f>INDEX([1]IND_Attributes!$H:$H,MATCH(SER_SavePot!$D883,[1]IND_Attributes!$A:$A,0))</f>
        <v>0.50828781658996902</v>
      </c>
      <c r="F883" s="56" t="str">
        <f>INDEX([1]IND_Attributes!I:I,MATCH(SER_SavePot!$D883,[1]IND_Attributes!$A:$A,0))</f>
        <v>INDPUBRHN_OLDC_DMD</v>
      </c>
      <c r="G883" s="56" t="str">
        <f t="shared" si="1134"/>
        <v>INDPUBRHN_OLDC_DMD</v>
      </c>
      <c r="H883" s="56" t="s">
        <v>9</v>
      </c>
      <c r="I883" s="56" t="s">
        <v>10</v>
      </c>
      <c r="J883" s="56">
        <v>2015</v>
      </c>
      <c r="K883" s="73">
        <f t="shared" si="1135"/>
        <v>1.0185567782458726E-3</v>
      </c>
      <c r="L883" s="73">
        <f t="shared" si="1136"/>
        <v>1.0185567782458726E-3</v>
      </c>
      <c r="N883" s="56" t="str">
        <f t="shared" si="1137"/>
        <v>RHNB-93</v>
      </c>
      <c r="O883" s="56" t="str">
        <f t="shared" si="1138"/>
        <v>PUB</v>
      </c>
      <c r="P883" s="4">
        <f t="shared" si="1131"/>
        <v>1666</v>
      </c>
      <c r="Q883" s="4">
        <f t="shared" si="1132"/>
        <v>12</v>
      </c>
      <c r="R883" s="4">
        <f t="shared" si="1139"/>
        <v>1678</v>
      </c>
      <c r="S883" s="4">
        <f t="shared" si="1140"/>
        <v>3</v>
      </c>
      <c r="T883" s="4">
        <f t="shared" si="1133"/>
        <v>2.2265529817321605E-3</v>
      </c>
      <c r="BN883" s="41">
        <v>4.6999999999999993</v>
      </c>
      <c r="BO883" s="8" t="str">
        <f t="shared" si="1142"/>
        <v>EMDE-47</v>
      </c>
      <c r="BP883" s="42" t="s">
        <v>1038</v>
      </c>
      <c r="BQ883" s="36">
        <f t="shared" si="1146"/>
        <v>2.1645331440087734E-3</v>
      </c>
      <c r="BR883" s="37">
        <f t="shared" si="1146"/>
        <v>2.0311613507486004E-3</v>
      </c>
      <c r="BS883" s="37">
        <f t="shared" si="1146"/>
        <v>2.123497425187304E-3</v>
      </c>
      <c r="BT883" s="37">
        <f t="shared" si="1146"/>
        <v>1.2628338988741605E-3</v>
      </c>
      <c r="BU883" s="37">
        <f t="shared" si="1146"/>
        <v>1.3934049691778361E-3</v>
      </c>
      <c r="BV883" s="37">
        <f t="shared" si="1146"/>
        <v>1.6277688238125199E-3</v>
      </c>
      <c r="BW883" s="37">
        <f t="shared" si="1143"/>
        <v>2.1645331440087734E-3</v>
      </c>
      <c r="BX883" s="37">
        <f t="shared" si="1146"/>
        <v>2.4744072503738446E-3</v>
      </c>
      <c r="BY883" s="37">
        <f t="shared" si="1146"/>
        <v>2.5456753169977864E-3</v>
      </c>
      <c r="BZ883" s="37">
        <f t="shared" si="1146"/>
        <v>2.5456753169977864E-3</v>
      </c>
      <c r="CA883" s="37"/>
      <c r="CB883" s="38">
        <f t="shared" si="1146"/>
        <v>2.1645331440087734E-3</v>
      </c>
      <c r="CC883" s="43"/>
      <c r="CE883" s="4" t="str">
        <f t="shared" si="1128"/>
        <v>EMDE</v>
      </c>
      <c r="CH883" s="4" t="str">
        <f t="shared" si="1144"/>
        <v/>
      </c>
      <c r="CI883" s="4" t="str">
        <f t="shared" si="1144"/>
        <v/>
      </c>
      <c r="CJ883" s="4" t="str">
        <f t="shared" si="1144"/>
        <v/>
      </c>
    </row>
    <row r="884" spans="4:88" ht="15.75" customHeight="1" x14ac:dyDescent="0.25">
      <c r="D884" s="4" t="s">
        <v>892</v>
      </c>
      <c r="E884" s="4">
        <f>INDEX([1]IND_Attributes!$H:$H,MATCH(SER_SavePot!$D884,[1]IND_Attributes!$A:$A,0))</f>
        <v>0.34825186245908502</v>
      </c>
      <c r="F884" s="56" t="str">
        <f>INDEX([1]IND_Attributes!I:I,MATCH(SER_SavePot!$D884,[1]IND_Attributes!$A:$A,0))</f>
        <v>INDPUBRHN_OLDD_DMD</v>
      </c>
      <c r="G884" s="56" t="str">
        <f t="shared" si="1134"/>
        <v>INDPUBRHN_OLDD_DMD</v>
      </c>
      <c r="H884" s="56" t="s">
        <v>9</v>
      </c>
      <c r="I884" s="56" t="s">
        <v>10</v>
      </c>
      <c r="J884" s="56">
        <v>2015</v>
      </c>
      <c r="K884" s="73">
        <f t="shared" si="1135"/>
        <v>6.9786110047684855E-4</v>
      </c>
      <c r="L884" s="73">
        <f t="shared" si="1136"/>
        <v>6.9786110047684855E-4</v>
      </c>
      <c r="N884" s="56" t="str">
        <f t="shared" si="1137"/>
        <v>RHNB-93</v>
      </c>
      <c r="O884" s="56" t="str">
        <f t="shared" si="1138"/>
        <v>PUB</v>
      </c>
      <c r="P884" s="4">
        <f t="shared" si="1131"/>
        <v>1666</v>
      </c>
      <c r="Q884" s="4">
        <f t="shared" si="1132"/>
        <v>12</v>
      </c>
      <c r="R884" s="4">
        <f t="shared" si="1139"/>
        <v>1678</v>
      </c>
      <c r="S884" s="4">
        <f t="shared" si="1140"/>
        <v>3</v>
      </c>
      <c r="T884" s="4">
        <f t="shared" si="1133"/>
        <v>2.2265529817321605E-3</v>
      </c>
      <c r="BN884" s="41">
        <v>4.6999999999999993</v>
      </c>
      <c r="BO884" s="8" t="str">
        <f t="shared" si="1142"/>
        <v>TRDN-47</v>
      </c>
      <c r="BP884" s="42" t="s">
        <v>1040</v>
      </c>
      <c r="BQ884" s="36">
        <f t="shared" si="1146"/>
        <v>8.6554070567806951E-4</v>
      </c>
      <c r="BR884" s="37">
        <f t="shared" si="1146"/>
        <v>1.2716599816222675E-4</v>
      </c>
      <c r="BS884" s="37">
        <f t="shared" si="1146"/>
        <v>2.9073938647864589E-4</v>
      </c>
      <c r="BT884" s="37">
        <f t="shared" si="1146"/>
        <v>8.5104567741429299E-5</v>
      </c>
      <c r="BU884" s="37">
        <f t="shared" si="1146"/>
        <v>1.6908396020493509E-4</v>
      </c>
      <c r="BV884" s="37">
        <f t="shared" si="1146"/>
        <v>1.2048628880574272E-4</v>
      </c>
      <c r="BW884" s="37">
        <f t="shared" si="1143"/>
        <v>8.6554070567806951E-4</v>
      </c>
      <c r="BX884" s="37">
        <f t="shared" si="1146"/>
        <v>2.5938624148335102E-4</v>
      </c>
      <c r="BY884" s="37">
        <f t="shared" si="1146"/>
        <v>2.5797382233459093E-4</v>
      </c>
      <c r="BZ884" s="37">
        <f t="shared" si="1146"/>
        <v>2.5797382233459093E-4</v>
      </c>
      <c r="CA884" s="37"/>
      <c r="CB884" s="38">
        <f t="shared" si="1146"/>
        <v>8.6554070567806951E-4</v>
      </c>
      <c r="CC884" s="43"/>
      <c r="CE884" s="4" t="str">
        <f t="shared" si="1128"/>
        <v>TRDN</v>
      </c>
      <c r="CH884" s="4" t="str">
        <f t="shared" si="1144"/>
        <v/>
      </c>
      <c r="CI884" s="4" t="str">
        <f t="shared" si="1144"/>
        <v/>
      </c>
      <c r="CJ884" s="4" t="str">
        <f t="shared" si="1144"/>
        <v/>
      </c>
    </row>
    <row r="885" spans="4:88" ht="15.75" customHeight="1" x14ac:dyDescent="0.25">
      <c r="D885" s="4" t="s">
        <v>893</v>
      </c>
      <c r="E885" s="4">
        <f>INDEX([1]IND_Attributes!$H:$H,MATCH(SER_SavePot!$D885,[1]IND_Attributes!$A:$A,0))</f>
        <v>0.14346032095094499</v>
      </c>
      <c r="F885" s="56" t="str">
        <f>INDEX([1]IND_Attributes!I:I,MATCH(SER_SavePot!$D885,[1]IND_Attributes!$A:$A,0))</f>
        <v>INDPUBRHN_OLDI_DMD</v>
      </c>
      <c r="G885" s="56" t="str">
        <f t="shared" si="1134"/>
        <v>INDPUBRHN_OLDI_DMD</v>
      </c>
      <c r="H885" s="56" t="s">
        <v>9</v>
      </c>
      <c r="I885" s="56" t="s">
        <v>10</v>
      </c>
      <c r="J885" s="56">
        <v>2015</v>
      </c>
      <c r="K885" s="73">
        <f t="shared" si="1135"/>
        <v>2.8747980483622137E-4</v>
      </c>
      <c r="L885" s="73">
        <f t="shared" si="1136"/>
        <v>2.8747980483622137E-4</v>
      </c>
      <c r="N885" s="56" t="str">
        <f t="shared" si="1137"/>
        <v>RHNB-93</v>
      </c>
      <c r="O885" s="56" t="str">
        <f t="shared" si="1138"/>
        <v>PUB</v>
      </c>
      <c r="P885" s="4">
        <f t="shared" si="1131"/>
        <v>1666</v>
      </c>
      <c r="Q885" s="4">
        <f t="shared" si="1132"/>
        <v>12</v>
      </c>
      <c r="R885" s="4">
        <f t="shared" si="1139"/>
        <v>1678</v>
      </c>
      <c r="S885" s="4">
        <f t="shared" si="1140"/>
        <v>3</v>
      </c>
      <c r="T885" s="4">
        <f t="shared" si="1133"/>
        <v>2.2265529817321605E-3</v>
      </c>
      <c r="BN885" s="57">
        <v>4.6999999999999993</v>
      </c>
      <c r="BO885" s="58" t="str">
        <f t="shared" si="1142"/>
        <v>TRDE-47</v>
      </c>
      <c r="BP885" s="59" t="s">
        <v>1042</v>
      </c>
      <c r="BQ885" s="51">
        <f t="shared" si="1146"/>
        <v>8.6554070567806951E-4</v>
      </c>
      <c r="BR885" s="53">
        <f t="shared" si="1146"/>
        <v>1.2716599816222675E-4</v>
      </c>
      <c r="BS885" s="53">
        <f t="shared" si="1146"/>
        <v>2.9073938647864589E-4</v>
      </c>
      <c r="BT885" s="53">
        <f t="shared" si="1146"/>
        <v>8.5104567741429299E-5</v>
      </c>
      <c r="BU885" s="53">
        <f t="shared" si="1146"/>
        <v>1.6908396020493509E-4</v>
      </c>
      <c r="BV885" s="53">
        <f t="shared" si="1146"/>
        <v>1.2048628880574272E-4</v>
      </c>
      <c r="BW885" s="53">
        <f t="shared" si="1143"/>
        <v>8.6554070567806951E-4</v>
      </c>
      <c r="BX885" s="53">
        <f t="shared" si="1146"/>
        <v>2.5938624148335102E-4</v>
      </c>
      <c r="BY885" s="53">
        <f t="shared" si="1146"/>
        <v>2.5797382233459093E-4</v>
      </c>
      <c r="BZ885" s="53">
        <f t="shared" si="1146"/>
        <v>2.5797382233459093E-4</v>
      </c>
      <c r="CA885" s="53"/>
      <c r="CB885" s="55">
        <f t="shared" si="1146"/>
        <v>8.6554070567806951E-4</v>
      </c>
      <c r="CC885" s="60"/>
      <c r="CE885" s="4" t="str">
        <f t="shared" si="1128"/>
        <v>TRDE</v>
      </c>
      <c r="CH885" s="4" t="str">
        <f t="shared" si="1144"/>
        <v/>
      </c>
      <c r="CI885" s="4" t="str">
        <f t="shared" si="1144"/>
        <v/>
      </c>
      <c r="CJ885" s="4" t="str">
        <f t="shared" si="1144"/>
        <v/>
      </c>
    </row>
    <row r="886" spans="4:88" ht="15.75" customHeight="1" x14ac:dyDescent="0.25">
      <c r="D886" s="4" t="s">
        <v>894</v>
      </c>
      <c r="E886" s="4">
        <f>INDEX([1]IND_Attributes!$H:$H,MATCH(SER_SavePot!$D886,[1]IND_Attributes!$A:$A,0))</f>
        <v>0.50828781658996902</v>
      </c>
      <c r="F886" s="56" t="str">
        <f>INDEX([1]IND_Attributes!I:I,MATCH(SER_SavePot!$D886,[1]IND_Attributes!$A:$A,0))</f>
        <v>INDPUBRHN_OLDC_DMD</v>
      </c>
      <c r="G886" s="56" t="str">
        <f t="shared" si="1134"/>
        <v>INDPUBRHN_OLDC_DMD</v>
      </c>
      <c r="H886" s="56" t="s">
        <v>9</v>
      </c>
      <c r="I886" s="56" t="s">
        <v>10</v>
      </c>
      <c r="J886" s="56">
        <v>2015</v>
      </c>
      <c r="K886" s="73">
        <f t="shared" si="1135"/>
        <v>1.01855677824586E-3</v>
      </c>
      <c r="L886" s="73">
        <f t="shared" si="1136"/>
        <v>1.01855677824586E-3</v>
      </c>
      <c r="N886" s="56" t="str">
        <f t="shared" si="1137"/>
        <v>RHNB-94</v>
      </c>
      <c r="O886" s="56" t="str">
        <f t="shared" si="1138"/>
        <v>PUB</v>
      </c>
      <c r="P886" s="4">
        <f t="shared" si="1131"/>
        <v>1684</v>
      </c>
      <c r="Q886" s="4">
        <f t="shared" si="1132"/>
        <v>12</v>
      </c>
      <c r="R886" s="4">
        <f t="shared" si="1139"/>
        <v>1696</v>
      </c>
      <c r="S886" s="4">
        <f t="shared" si="1140"/>
        <v>3</v>
      </c>
      <c r="T886" s="4">
        <f t="shared" si="1133"/>
        <v>2.2265529817321328E-3</v>
      </c>
      <c r="BN886" s="22">
        <v>4.7999999999999989</v>
      </c>
      <c r="BO886" s="24" t="str">
        <f t="shared" si="1142"/>
        <v>MTBN-48</v>
      </c>
      <c r="BP886" s="26" t="s">
        <v>1010</v>
      </c>
      <c r="BQ886" s="18">
        <f t="shared" si="1146"/>
        <v>5.6391272608275617E-4</v>
      </c>
      <c r="BR886" s="19">
        <f t="shared" si="1146"/>
        <v>2.1789890820819724E-3</v>
      </c>
      <c r="BS886" s="19">
        <f t="shared" si="1146"/>
        <v>1.5959705311520828E-3</v>
      </c>
      <c r="BT886" s="19">
        <f t="shared" si="1146"/>
        <v>2.0520584680013276E-3</v>
      </c>
      <c r="BU886" s="19">
        <f t="shared" si="1146"/>
        <v>2.2069481519987333E-3</v>
      </c>
      <c r="BV886" s="19">
        <f t="shared" si="1146"/>
        <v>2.0200984466801908E-3</v>
      </c>
      <c r="BW886" s="19">
        <f t="shared" si="1143"/>
        <v>5.6391272608275617E-4</v>
      </c>
      <c r="BX886" s="19">
        <f t="shared" si="1146"/>
        <v>2.5814825824946319E-3</v>
      </c>
      <c r="BY886" s="19">
        <f t="shared" si="1146"/>
        <v>7.9336541815917122E-4</v>
      </c>
      <c r="BZ886" s="19">
        <f t="shared" si="1146"/>
        <v>7.9336541815917122E-4</v>
      </c>
      <c r="CA886" s="19"/>
      <c r="CB886" s="20">
        <f t="shared" si="1146"/>
        <v>5.6391272608275617E-4</v>
      </c>
      <c r="CC886" s="27"/>
      <c r="CE886" s="4" t="str">
        <f t="shared" si="1128"/>
        <v>MTBN</v>
      </c>
      <c r="CH886" s="4" t="str">
        <f t="shared" si="1144"/>
        <v/>
      </c>
      <c r="CI886" s="4" t="str">
        <f t="shared" si="1144"/>
        <v/>
      </c>
      <c r="CJ886" s="4" t="str">
        <f t="shared" si="1144"/>
        <v/>
      </c>
    </row>
    <row r="887" spans="4:88" ht="15.75" customHeight="1" x14ac:dyDescent="0.25">
      <c r="D887" s="4" t="s">
        <v>895</v>
      </c>
      <c r="E887" s="4">
        <f>INDEX([1]IND_Attributes!$H:$H,MATCH(SER_SavePot!$D887,[1]IND_Attributes!$A:$A,0))</f>
        <v>0.34825186245908502</v>
      </c>
      <c r="F887" s="56" t="str">
        <f>INDEX([1]IND_Attributes!I:I,MATCH(SER_SavePot!$D887,[1]IND_Attributes!$A:$A,0))</f>
        <v>INDPUBRHN_OLDD_DMD</v>
      </c>
      <c r="G887" s="56" t="str">
        <f t="shared" si="1134"/>
        <v>INDPUBRHN_OLDD_DMD</v>
      </c>
      <c r="H887" s="56" t="s">
        <v>9</v>
      </c>
      <c r="I887" s="56" t="s">
        <v>10</v>
      </c>
      <c r="J887" s="56">
        <v>2015</v>
      </c>
      <c r="K887" s="73">
        <f t="shared" si="1135"/>
        <v>6.9786110047683999E-4</v>
      </c>
      <c r="L887" s="73">
        <f t="shared" si="1136"/>
        <v>6.9786110047683999E-4</v>
      </c>
      <c r="N887" s="56" t="str">
        <f t="shared" si="1137"/>
        <v>RHNB-94</v>
      </c>
      <c r="O887" s="56" t="str">
        <f t="shared" si="1138"/>
        <v>PUB</v>
      </c>
      <c r="P887" s="4">
        <f t="shared" si="1131"/>
        <v>1684</v>
      </c>
      <c r="Q887" s="4">
        <f t="shared" si="1132"/>
        <v>12</v>
      </c>
      <c r="R887" s="4">
        <f t="shared" si="1139"/>
        <v>1696</v>
      </c>
      <c r="S887" s="4">
        <f t="shared" si="1140"/>
        <v>3</v>
      </c>
      <c r="T887" s="4">
        <f t="shared" si="1133"/>
        <v>2.2265529817321328E-3</v>
      </c>
      <c r="BN887" s="41">
        <v>4.7999999999999989</v>
      </c>
      <c r="BO887" s="8" t="str">
        <f t="shared" si="1142"/>
        <v>MTBE-48</v>
      </c>
      <c r="BP887" s="42" t="s">
        <v>1012</v>
      </c>
      <c r="BQ887" s="36">
        <f t="shared" si="1146"/>
        <v>5.6391272608275617E-4</v>
      </c>
      <c r="BR887" s="37">
        <f t="shared" si="1146"/>
        <v>2.1789890820819724E-3</v>
      </c>
      <c r="BS887" s="37">
        <f t="shared" si="1146"/>
        <v>1.5959705311520828E-3</v>
      </c>
      <c r="BT887" s="37">
        <f t="shared" si="1146"/>
        <v>2.0520584680013276E-3</v>
      </c>
      <c r="BU887" s="37">
        <f t="shared" si="1146"/>
        <v>2.2069481519987333E-3</v>
      </c>
      <c r="BV887" s="37">
        <f t="shared" si="1146"/>
        <v>2.0200984466801908E-3</v>
      </c>
      <c r="BW887" s="37">
        <f t="shared" si="1143"/>
        <v>5.6391272608275617E-4</v>
      </c>
      <c r="BX887" s="37">
        <f t="shared" si="1146"/>
        <v>2.5814825824946319E-3</v>
      </c>
      <c r="BY887" s="37">
        <f t="shared" si="1146"/>
        <v>7.9336541815917122E-4</v>
      </c>
      <c r="BZ887" s="37">
        <f t="shared" si="1146"/>
        <v>7.9336541815917122E-4</v>
      </c>
      <c r="CA887" s="37"/>
      <c r="CB887" s="38">
        <f t="shared" si="1146"/>
        <v>5.6391272608275617E-4</v>
      </c>
      <c r="CC887" s="43"/>
      <c r="CE887" s="4" t="str">
        <f t="shared" si="1128"/>
        <v>MTBE</v>
      </c>
      <c r="CH887" s="4" t="str">
        <f t="shared" si="1144"/>
        <v/>
      </c>
      <c r="CI887" s="4" t="str">
        <f t="shared" si="1144"/>
        <v/>
      </c>
      <c r="CJ887" s="4" t="str">
        <f t="shared" si="1144"/>
        <v/>
      </c>
    </row>
    <row r="888" spans="4:88" ht="15.75" customHeight="1" x14ac:dyDescent="0.25">
      <c r="D888" s="4" t="s">
        <v>896</v>
      </c>
      <c r="E888" s="4">
        <f>INDEX([1]IND_Attributes!$H:$H,MATCH(SER_SavePot!$D888,[1]IND_Attributes!$A:$A,0))</f>
        <v>0.14346032095094499</v>
      </c>
      <c r="F888" s="56" t="str">
        <f>INDEX([1]IND_Attributes!I:I,MATCH(SER_SavePot!$D888,[1]IND_Attributes!$A:$A,0))</f>
        <v>INDPUBRHN_OLDI_DMD</v>
      </c>
      <c r="G888" s="56" t="str">
        <f t="shared" si="1134"/>
        <v>INDPUBRHN_OLDI_DMD</v>
      </c>
      <c r="H888" s="56" t="s">
        <v>9</v>
      </c>
      <c r="I888" s="56" t="s">
        <v>10</v>
      </c>
      <c r="J888" s="56">
        <v>2015</v>
      </c>
      <c r="K888" s="73">
        <f t="shared" si="1135"/>
        <v>2.8747980483621784E-4</v>
      </c>
      <c r="L888" s="73">
        <f t="shared" si="1136"/>
        <v>2.8747980483621784E-4</v>
      </c>
      <c r="N888" s="56" t="str">
        <f t="shared" si="1137"/>
        <v>RHNB-94</v>
      </c>
      <c r="O888" s="56" t="str">
        <f t="shared" si="1138"/>
        <v>PUB</v>
      </c>
      <c r="P888" s="4">
        <f t="shared" si="1131"/>
        <v>1684</v>
      </c>
      <c r="Q888" s="4">
        <f t="shared" si="1132"/>
        <v>12</v>
      </c>
      <c r="R888" s="4">
        <f t="shared" si="1139"/>
        <v>1696</v>
      </c>
      <c r="S888" s="4">
        <f t="shared" si="1140"/>
        <v>3</v>
      </c>
      <c r="T888" s="4">
        <f t="shared" si="1133"/>
        <v>2.2265529817321328E-3</v>
      </c>
      <c r="BN888" s="41">
        <v>4.7999999999999989</v>
      </c>
      <c r="BO888" s="8" t="str">
        <f t="shared" si="1142"/>
        <v>MTDN-48</v>
      </c>
      <c r="BP888" s="42" t="s">
        <v>1014</v>
      </c>
      <c r="BQ888" s="36">
        <f t="shared" si="1146"/>
        <v>5.6391272608275617E-4</v>
      </c>
      <c r="BR888" s="37">
        <f t="shared" si="1146"/>
        <v>2.1789890820819724E-3</v>
      </c>
      <c r="BS888" s="37">
        <f t="shared" si="1146"/>
        <v>1.5959705311520828E-3</v>
      </c>
      <c r="BT888" s="37">
        <f t="shared" si="1146"/>
        <v>2.0520584680013276E-3</v>
      </c>
      <c r="BU888" s="37">
        <f t="shared" si="1146"/>
        <v>2.2069481519987333E-3</v>
      </c>
      <c r="BV888" s="37">
        <f t="shared" si="1146"/>
        <v>2.0200984466801908E-3</v>
      </c>
      <c r="BW888" s="37">
        <f t="shared" si="1143"/>
        <v>5.6391272608275617E-4</v>
      </c>
      <c r="BX888" s="37">
        <f t="shared" si="1146"/>
        <v>2.5814825824946319E-3</v>
      </c>
      <c r="BY888" s="37">
        <f t="shared" si="1146"/>
        <v>7.9336541815917122E-4</v>
      </c>
      <c r="BZ888" s="37">
        <f t="shared" si="1146"/>
        <v>7.9336541815917122E-4</v>
      </c>
      <c r="CA888" s="37"/>
      <c r="CB888" s="38">
        <f t="shared" si="1146"/>
        <v>5.6391272608275617E-4</v>
      </c>
      <c r="CC888" s="43"/>
      <c r="CE888" s="4" t="str">
        <f t="shared" si="1128"/>
        <v>MTDN</v>
      </c>
      <c r="CH888" s="4" t="str">
        <f t="shared" si="1144"/>
        <v/>
      </c>
      <c r="CI888" s="4" t="str">
        <f t="shared" si="1144"/>
        <v/>
      </c>
      <c r="CJ888" s="4" t="str">
        <f t="shared" si="1144"/>
        <v/>
      </c>
    </row>
    <row r="889" spans="4:88" ht="15.75" customHeight="1" x14ac:dyDescent="0.25">
      <c r="D889" s="4" t="s">
        <v>897</v>
      </c>
      <c r="E889" s="4">
        <f>INDEX([1]IND_Attributes!$H:$H,MATCH(SER_SavePot!$D889,[1]IND_Attributes!$A:$A,0))</f>
        <v>0.50828781658996902</v>
      </c>
      <c r="F889" s="56" t="str">
        <f>INDEX([1]IND_Attributes!I:I,MATCH(SER_SavePot!$D889,[1]IND_Attributes!$A:$A,0))</f>
        <v>INDPUBRHN_OLDC_DMD</v>
      </c>
      <c r="G889" s="56" t="str">
        <f t="shared" si="1134"/>
        <v>INDPUBRHN_OLDC_DMD</v>
      </c>
      <c r="H889" s="56" t="s">
        <v>9</v>
      </c>
      <c r="I889" s="56" t="s">
        <v>10</v>
      </c>
      <c r="J889" s="56">
        <v>2015</v>
      </c>
      <c r="K889" s="73">
        <f t="shared" si="1135"/>
        <v>1.01855677824586E-3</v>
      </c>
      <c r="L889" s="73">
        <f t="shared" si="1136"/>
        <v>1.01855677824586E-3</v>
      </c>
      <c r="N889" s="56" t="str">
        <f t="shared" si="1137"/>
        <v>RHNB-95</v>
      </c>
      <c r="O889" s="56" t="str">
        <f t="shared" si="1138"/>
        <v>PUB</v>
      </c>
      <c r="P889" s="4">
        <f t="shared" si="1131"/>
        <v>1702</v>
      </c>
      <c r="Q889" s="4">
        <f t="shared" si="1132"/>
        <v>12</v>
      </c>
      <c r="R889" s="4">
        <f t="shared" si="1139"/>
        <v>1714</v>
      </c>
      <c r="S889" s="4">
        <f t="shared" si="1140"/>
        <v>3</v>
      </c>
      <c r="T889" s="4">
        <f t="shared" si="1133"/>
        <v>2.2265529817321328E-3</v>
      </c>
      <c r="BN889" s="41">
        <v>4.7999999999999989</v>
      </c>
      <c r="BO889" s="8" t="str">
        <f t="shared" si="1142"/>
        <v>MTDE-48</v>
      </c>
      <c r="BP889" s="42" t="s">
        <v>1014</v>
      </c>
      <c r="BQ889" s="36">
        <f t="shared" si="1146"/>
        <v>5.6391272608275617E-4</v>
      </c>
      <c r="BR889" s="37">
        <f t="shared" si="1146"/>
        <v>2.1789890820819724E-3</v>
      </c>
      <c r="BS889" s="37">
        <f t="shared" si="1146"/>
        <v>1.5959705311520828E-3</v>
      </c>
      <c r="BT889" s="37">
        <f t="shared" si="1146"/>
        <v>2.0520584680013276E-3</v>
      </c>
      <c r="BU889" s="37">
        <f t="shared" si="1146"/>
        <v>2.2069481519987333E-3</v>
      </c>
      <c r="BV889" s="37">
        <f t="shared" si="1146"/>
        <v>2.0200984466801908E-3</v>
      </c>
      <c r="BW889" s="37">
        <f t="shared" si="1143"/>
        <v>5.6391272608275617E-4</v>
      </c>
      <c r="BX889" s="37">
        <f t="shared" si="1146"/>
        <v>2.5814825824946319E-3</v>
      </c>
      <c r="BY889" s="37">
        <f t="shared" si="1146"/>
        <v>7.9336541815917122E-4</v>
      </c>
      <c r="BZ889" s="37">
        <f t="shared" si="1146"/>
        <v>7.9336541815917122E-4</v>
      </c>
      <c r="CA889" s="37"/>
      <c r="CB889" s="38">
        <f t="shared" si="1146"/>
        <v>5.6391272608275617E-4</v>
      </c>
      <c r="CC889" s="43"/>
      <c r="CE889" s="4" t="str">
        <f t="shared" si="1128"/>
        <v>MTDE</v>
      </c>
      <c r="CH889" s="4" t="str">
        <f t="shared" si="1144"/>
        <v/>
      </c>
      <c r="CI889" s="4" t="str">
        <f t="shared" si="1144"/>
        <v/>
      </c>
      <c r="CJ889" s="4" t="str">
        <f t="shared" si="1144"/>
        <v/>
      </c>
    </row>
    <row r="890" spans="4:88" ht="15.75" customHeight="1" x14ac:dyDescent="0.25">
      <c r="D890" s="4" t="s">
        <v>898</v>
      </c>
      <c r="E890" s="4">
        <f>INDEX([1]IND_Attributes!$H:$H,MATCH(SER_SavePot!$D890,[1]IND_Attributes!$A:$A,0))</f>
        <v>0.34825186245908502</v>
      </c>
      <c r="F890" s="56" t="str">
        <f>INDEX([1]IND_Attributes!I:I,MATCH(SER_SavePot!$D890,[1]IND_Attributes!$A:$A,0))</f>
        <v>INDPUBRHN_OLDD_DMD</v>
      </c>
      <c r="G890" s="56" t="str">
        <f t="shared" si="1134"/>
        <v>INDPUBRHN_OLDD_DMD</v>
      </c>
      <c r="H890" s="56" t="s">
        <v>9</v>
      </c>
      <c r="I890" s="56" t="s">
        <v>10</v>
      </c>
      <c r="J890" s="56">
        <v>2015</v>
      </c>
      <c r="K890" s="73">
        <f t="shared" si="1135"/>
        <v>6.9786110047683999E-4</v>
      </c>
      <c r="L890" s="73">
        <f t="shared" si="1136"/>
        <v>6.9786110047683999E-4</v>
      </c>
      <c r="N890" s="56" t="str">
        <f t="shared" si="1137"/>
        <v>RHNB-95</v>
      </c>
      <c r="O890" s="56" t="str">
        <f t="shared" si="1138"/>
        <v>PUB</v>
      </c>
      <c r="P890" s="4">
        <f t="shared" si="1131"/>
        <v>1702</v>
      </c>
      <c r="Q890" s="4">
        <f t="shared" si="1132"/>
        <v>12</v>
      </c>
      <c r="R890" s="4">
        <f t="shared" si="1139"/>
        <v>1714</v>
      </c>
      <c r="S890" s="4">
        <f t="shared" si="1140"/>
        <v>3</v>
      </c>
      <c r="T890" s="4">
        <f t="shared" si="1133"/>
        <v>2.2265529817321328E-3</v>
      </c>
      <c r="BN890" s="41">
        <v>4.7999999999999989</v>
      </c>
      <c r="BO890" s="8" t="str">
        <f t="shared" si="1142"/>
        <v>HTBN-48</v>
      </c>
      <c r="BP890" s="42" t="s">
        <v>1017</v>
      </c>
      <c r="BQ890" s="36">
        <f t="shared" si="1146"/>
        <v>4.37523112534699E-4</v>
      </c>
      <c r="BR890" s="37">
        <f t="shared" si="1146"/>
        <v>3.024689762510524E-4</v>
      </c>
      <c r="BS890" s="37">
        <f t="shared" si="1146"/>
        <v>2.172617650984289E-4</v>
      </c>
      <c r="BT890" s="37">
        <f t="shared" si="1146"/>
        <v>6.1097313847029155E-4</v>
      </c>
      <c r="BU890" s="37">
        <f t="shared" si="1146"/>
        <v>9.3332923312945681E-4</v>
      </c>
      <c r="BV890" s="37">
        <f t="shared" si="1146"/>
        <v>3.566735214766345E-4</v>
      </c>
      <c r="BW890" s="37">
        <f t="shared" si="1143"/>
        <v>4.37523112534699E-4</v>
      </c>
      <c r="BX890" s="37">
        <f t="shared" si="1146"/>
        <v>4.1800237757495112E-4</v>
      </c>
      <c r="BY890" s="37">
        <f t="shared" si="1146"/>
        <v>4.1800237757495112E-4</v>
      </c>
      <c r="BZ890" s="37">
        <f t="shared" si="1146"/>
        <v>4.1800237757495112E-4</v>
      </c>
      <c r="CA890" s="37"/>
      <c r="CB890" s="38">
        <f t="shared" si="1146"/>
        <v>4.37523112534699E-4</v>
      </c>
      <c r="CC890" s="43"/>
      <c r="CE890" s="4" t="str">
        <f t="shared" si="1128"/>
        <v>HTBN</v>
      </c>
      <c r="CH890" s="4" t="str">
        <f t="shared" si="1144"/>
        <v/>
      </c>
      <c r="CI890" s="4" t="str">
        <f t="shared" si="1144"/>
        <v/>
      </c>
      <c r="CJ890" s="4" t="str">
        <f t="shared" si="1144"/>
        <v/>
      </c>
    </row>
    <row r="891" spans="4:88" ht="15.75" customHeight="1" x14ac:dyDescent="0.25">
      <c r="D891" s="4" t="s">
        <v>899</v>
      </c>
      <c r="E891" s="4">
        <f>INDEX([1]IND_Attributes!$H:$H,MATCH(SER_SavePot!$D891,[1]IND_Attributes!$A:$A,0))</f>
        <v>0.14346032095094499</v>
      </c>
      <c r="F891" s="56" t="str">
        <f>INDEX([1]IND_Attributes!I:I,MATCH(SER_SavePot!$D891,[1]IND_Attributes!$A:$A,0))</f>
        <v>INDPUBRHN_OLDI_DMD</v>
      </c>
      <c r="G891" s="56" t="str">
        <f t="shared" si="1134"/>
        <v>INDPUBRHN_OLDI_DMD</v>
      </c>
      <c r="H891" s="56" t="s">
        <v>9</v>
      </c>
      <c r="I891" s="56" t="s">
        <v>10</v>
      </c>
      <c r="J891" s="56">
        <v>2015</v>
      </c>
      <c r="K891" s="73">
        <f t="shared" si="1135"/>
        <v>2.8747980483621784E-4</v>
      </c>
      <c r="L891" s="73">
        <f t="shared" si="1136"/>
        <v>2.8747980483621784E-4</v>
      </c>
      <c r="N891" s="56" t="str">
        <f t="shared" si="1137"/>
        <v>RHNB-95</v>
      </c>
      <c r="O891" s="56" t="str">
        <f t="shared" si="1138"/>
        <v>PUB</v>
      </c>
      <c r="P891" s="4">
        <f t="shared" si="1131"/>
        <v>1702</v>
      </c>
      <c r="Q891" s="4">
        <f t="shared" si="1132"/>
        <v>12</v>
      </c>
      <c r="R891" s="4">
        <f t="shared" si="1139"/>
        <v>1714</v>
      </c>
      <c r="S891" s="4">
        <f t="shared" si="1140"/>
        <v>3</v>
      </c>
      <c r="T891" s="4">
        <f t="shared" si="1133"/>
        <v>2.2265529817321328E-3</v>
      </c>
      <c r="BN891" s="41">
        <v>4.7999999999999989</v>
      </c>
      <c r="BO891" s="8" t="str">
        <f t="shared" si="1142"/>
        <v>HTBE-48</v>
      </c>
      <c r="BP891" s="42" t="s">
        <v>1019</v>
      </c>
      <c r="BQ891" s="36">
        <f t="shared" si="1146"/>
        <v>4.37523112534699E-4</v>
      </c>
      <c r="BR891" s="37">
        <f t="shared" si="1146"/>
        <v>3.024689762510524E-4</v>
      </c>
      <c r="BS891" s="37">
        <f t="shared" si="1146"/>
        <v>2.172617650984289E-4</v>
      </c>
      <c r="BT891" s="37">
        <f t="shared" si="1146"/>
        <v>6.1097313847029155E-4</v>
      </c>
      <c r="BU891" s="37">
        <f t="shared" si="1146"/>
        <v>9.3332923312945681E-4</v>
      </c>
      <c r="BV891" s="37">
        <f t="shared" si="1146"/>
        <v>3.566735214766345E-4</v>
      </c>
      <c r="BW891" s="37">
        <f t="shared" si="1143"/>
        <v>4.37523112534699E-4</v>
      </c>
      <c r="BX891" s="37">
        <f t="shared" si="1146"/>
        <v>4.1800237757495112E-4</v>
      </c>
      <c r="BY891" s="37">
        <f t="shared" si="1146"/>
        <v>4.1800237757495112E-4</v>
      </c>
      <c r="BZ891" s="37">
        <f t="shared" si="1146"/>
        <v>4.1800237757495112E-4</v>
      </c>
      <c r="CA891" s="37"/>
      <c r="CB891" s="38">
        <f t="shared" si="1146"/>
        <v>4.37523112534699E-4</v>
      </c>
      <c r="CC891" s="43"/>
      <c r="CE891" s="4" t="str">
        <f t="shared" ref="CE891:CE954" si="1147">CE873</f>
        <v>HTBE</v>
      </c>
      <c r="CH891" s="4" t="str">
        <f t="shared" si="1144"/>
        <v/>
      </c>
      <c r="CI891" s="4" t="str">
        <f t="shared" si="1144"/>
        <v/>
      </c>
      <c r="CJ891" s="4" t="str">
        <f t="shared" si="1144"/>
        <v/>
      </c>
    </row>
    <row r="892" spans="4:88" ht="15.75" customHeight="1" x14ac:dyDescent="0.25">
      <c r="D892" s="4" t="s">
        <v>900</v>
      </c>
      <c r="E892" s="4">
        <f>INDEX([1]IND_Attributes!$H:$H,MATCH(SER_SavePot!$D892,[1]IND_Attributes!$A:$A,0))</f>
        <v>0.50828781658996902</v>
      </c>
      <c r="F892" s="56" t="str">
        <f>INDEX([1]IND_Attributes!I:I,MATCH(SER_SavePot!$D892,[1]IND_Attributes!$A:$A,0))</f>
        <v>INDPUBRHN_OLDC_DMD</v>
      </c>
      <c r="G892" s="56" t="str">
        <f t="shared" si="1134"/>
        <v>INDPUBRHN_OLDC_DMD</v>
      </c>
      <c r="H892" s="56" t="s">
        <v>9</v>
      </c>
      <c r="I892" s="56" t="s">
        <v>10</v>
      </c>
      <c r="J892" s="56">
        <v>2015</v>
      </c>
      <c r="K892" s="73">
        <f t="shared" si="1135"/>
        <v>1.01855677824586E-3</v>
      </c>
      <c r="L892" s="73">
        <f t="shared" si="1136"/>
        <v>1.01855677824586E-3</v>
      </c>
      <c r="N892" s="56" t="str">
        <f t="shared" si="1137"/>
        <v>RHNB-96</v>
      </c>
      <c r="O892" s="56" t="str">
        <f t="shared" si="1138"/>
        <v>PUB</v>
      </c>
      <c r="P892" s="4">
        <f t="shared" si="1131"/>
        <v>1720</v>
      </c>
      <c r="Q892" s="4">
        <f t="shared" si="1132"/>
        <v>12</v>
      </c>
      <c r="R892" s="4">
        <f t="shared" si="1139"/>
        <v>1732</v>
      </c>
      <c r="S892" s="4">
        <f t="shared" si="1140"/>
        <v>3</v>
      </c>
      <c r="T892" s="4">
        <f t="shared" si="1133"/>
        <v>2.2265529817321328E-3</v>
      </c>
      <c r="BN892" s="41">
        <v>4.7999999999999989</v>
      </c>
      <c r="BO892" s="8" t="str">
        <f t="shared" si="1142"/>
        <v>HTDN-48</v>
      </c>
      <c r="BP892" s="42" t="s">
        <v>1021</v>
      </c>
      <c r="BQ892" s="36">
        <f t="shared" si="1146"/>
        <v>4.37523112534699E-4</v>
      </c>
      <c r="BR892" s="37">
        <f t="shared" si="1146"/>
        <v>3.024689762510524E-4</v>
      </c>
      <c r="BS892" s="37">
        <f t="shared" si="1146"/>
        <v>2.172617650984289E-4</v>
      </c>
      <c r="BT892" s="37">
        <f t="shared" si="1146"/>
        <v>6.1097313847029155E-4</v>
      </c>
      <c r="BU892" s="37">
        <f t="shared" si="1146"/>
        <v>9.3332923312945681E-4</v>
      </c>
      <c r="BV892" s="37">
        <f t="shared" si="1146"/>
        <v>3.566735214766345E-4</v>
      </c>
      <c r="BW892" s="37">
        <f t="shared" si="1143"/>
        <v>4.37523112534699E-4</v>
      </c>
      <c r="BX892" s="37">
        <f t="shared" si="1146"/>
        <v>4.1800237757495112E-4</v>
      </c>
      <c r="BY892" s="37">
        <f t="shared" si="1146"/>
        <v>4.1800237757495112E-4</v>
      </c>
      <c r="BZ892" s="37">
        <f t="shared" si="1146"/>
        <v>4.1800237757495112E-4</v>
      </c>
      <c r="CA892" s="37"/>
      <c r="CB892" s="38">
        <f t="shared" si="1146"/>
        <v>4.37523112534699E-4</v>
      </c>
      <c r="CC892" s="43"/>
      <c r="CE892" s="4" t="str">
        <f t="shared" si="1147"/>
        <v>HTDN</v>
      </c>
      <c r="CH892" s="4" t="str">
        <f t="shared" si="1144"/>
        <v/>
      </c>
      <c r="CI892" s="4" t="str">
        <f t="shared" si="1144"/>
        <v/>
      </c>
      <c r="CJ892" s="4" t="str">
        <f t="shared" si="1144"/>
        <v/>
      </c>
    </row>
    <row r="893" spans="4:88" ht="15.75" customHeight="1" x14ac:dyDescent="0.25">
      <c r="D893" s="4" t="s">
        <v>901</v>
      </c>
      <c r="E893" s="4">
        <f>INDEX([1]IND_Attributes!$H:$H,MATCH(SER_SavePot!$D893,[1]IND_Attributes!$A:$A,0))</f>
        <v>0.34825186245908502</v>
      </c>
      <c r="F893" s="56" t="str">
        <f>INDEX([1]IND_Attributes!I:I,MATCH(SER_SavePot!$D893,[1]IND_Attributes!$A:$A,0))</f>
        <v>INDPUBRHN_OLDD_DMD</v>
      </c>
      <c r="G893" s="56" t="str">
        <f t="shared" si="1134"/>
        <v>INDPUBRHN_OLDD_DMD</v>
      </c>
      <c r="H893" s="56" t="s">
        <v>9</v>
      </c>
      <c r="I893" s="56" t="s">
        <v>10</v>
      </c>
      <c r="J893" s="56">
        <v>2015</v>
      </c>
      <c r="K893" s="73">
        <f t="shared" si="1135"/>
        <v>6.9786110047683999E-4</v>
      </c>
      <c r="L893" s="73">
        <f t="shared" si="1136"/>
        <v>6.9786110047683999E-4</v>
      </c>
      <c r="N893" s="56" t="str">
        <f t="shared" si="1137"/>
        <v>RHNB-96</v>
      </c>
      <c r="O893" s="56" t="str">
        <f t="shared" si="1138"/>
        <v>PUB</v>
      </c>
      <c r="P893" s="4">
        <f t="shared" si="1131"/>
        <v>1720</v>
      </c>
      <c r="Q893" s="4">
        <f t="shared" si="1132"/>
        <v>12</v>
      </c>
      <c r="R893" s="4">
        <f t="shared" si="1139"/>
        <v>1732</v>
      </c>
      <c r="S893" s="4">
        <f t="shared" si="1140"/>
        <v>3</v>
      </c>
      <c r="T893" s="4">
        <f t="shared" si="1133"/>
        <v>2.2265529817321328E-3</v>
      </c>
      <c r="BN893" s="41">
        <v>4.7999999999999989</v>
      </c>
      <c r="BO893" s="8" t="str">
        <f t="shared" si="1142"/>
        <v>HTDE-48</v>
      </c>
      <c r="BP893" s="42" t="s">
        <v>1021</v>
      </c>
      <c r="BQ893" s="36">
        <f t="shared" si="1146"/>
        <v>4.37523112534699E-4</v>
      </c>
      <c r="BR893" s="37">
        <f t="shared" si="1146"/>
        <v>3.024689762510524E-4</v>
      </c>
      <c r="BS893" s="37">
        <f t="shared" si="1146"/>
        <v>2.172617650984289E-4</v>
      </c>
      <c r="BT893" s="37">
        <f t="shared" si="1146"/>
        <v>6.1097313847029155E-4</v>
      </c>
      <c r="BU893" s="37">
        <f t="shared" si="1146"/>
        <v>9.3332923312945681E-4</v>
      </c>
      <c r="BV893" s="37">
        <f t="shared" si="1146"/>
        <v>3.566735214766345E-4</v>
      </c>
      <c r="BW893" s="37">
        <f t="shared" si="1143"/>
        <v>4.37523112534699E-4</v>
      </c>
      <c r="BX893" s="37">
        <f t="shared" si="1146"/>
        <v>4.1800237757495112E-4</v>
      </c>
      <c r="BY893" s="37">
        <f t="shared" si="1146"/>
        <v>4.1800237757495112E-4</v>
      </c>
      <c r="BZ893" s="37">
        <f t="shared" si="1146"/>
        <v>4.1800237757495112E-4</v>
      </c>
      <c r="CA893" s="37"/>
      <c r="CB893" s="38">
        <f t="shared" si="1146"/>
        <v>4.37523112534699E-4</v>
      </c>
      <c r="CC893" s="43"/>
      <c r="CE893" s="4" t="str">
        <f t="shared" si="1147"/>
        <v>HTDE</v>
      </c>
      <c r="CH893" s="4" t="str">
        <f t="shared" si="1144"/>
        <v/>
      </c>
      <c r="CI893" s="4" t="str">
        <f t="shared" si="1144"/>
        <v/>
      </c>
      <c r="CJ893" s="4" t="str">
        <f t="shared" si="1144"/>
        <v/>
      </c>
    </row>
    <row r="894" spans="4:88" ht="15.75" customHeight="1" x14ac:dyDescent="0.25">
      <c r="D894" s="4" t="s">
        <v>902</v>
      </c>
      <c r="E894" s="4">
        <f>INDEX([1]IND_Attributes!$H:$H,MATCH(SER_SavePot!$D894,[1]IND_Attributes!$A:$A,0))</f>
        <v>0.14346032095094499</v>
      </c>
      <c r="F894" s="56" t="str">
        <f>INDEX([1]IND_Attributes!I:I,MATCH(SER_SavePot!$D894,[1]IND_Attributes!$A:$A,0))</f>
        <v>INDPUBRHN_OLDI_DMD</v>
      </c>
      <c r="G894" s="56" t="str">
        <f t="shared" si="1134"/>
        <v>INDPUBRHN_OLDI_DMD</v>
      </c>
      <c r="H894" s="56" t="s">
        <v>9</v>
      </c>
      <c r="I894" s="56" t="s">
        <v>10</v>
      </c>
      <c r="J894" s="56">
        <v>2015</v>
      </c>
      <c r="K894" s="73">
        <f t="shared" si="1135"/>
        <v>2.8747980483621784E-4</v>
      </c>
      <c r="L894" s="73">
        <f t="shared" si="1136"/>
        <v>2.8747980483621784E-4</v>
      </c>
      <c r="N894" s="56" t="str">
        <f t="shared" si="1137"/>
        <v>RHNB-96</v>
      </c>
      <c r="O894" s="56" t="str">
        <f t="shared" si="1138"/>
        <v>PUB</v>
      </c>
      <c r="P894" s="4">
        <f t="shared" si="1131"/>
        <v>1720</v>
      </c>
      <c r="Q894" s="4">
        <f t="shared" si="1132"/>
        <v>12</v>
      </c>
      <c r="R894" s="4">
        <f t="shared" si="1139"/>
        <v>1732</v>
      </c>
      <c r="S894" s="4">
        <f t="shared" si="1140"/>
        <v>3</v>
      </c>
      <c r="T894" s="4">
        <f t="shared" si="1133"/>
        <v>2.2265529817321328E-3</v>
      </c>
      <c r="BN894" s="41">
        <v>4.7999999999999989</v>
      </c>
      <c r="BO894" s="8" t="str">
        <f t="shared" si="1142"/>
        <v>RHNB-48</v>
      </c>
      <c r="BP894" s="42" t="s">
        <v>1024</v>
      </c>
      <c r="BQ894" s="36">
        <f t="shared" si="1146"/>
        <v>1.0479719123203252E-3</v>
      </c>
      <c r="BR894" s="37">
        <f t="shared" si="1146"/>
        <v>2.0605263372757282E-3</v>
      </c>
      <c r="BS894" s="37">
        <f t="shared" si="1146"/>
        <v>2.1134556125858572E-3</v>
      </c>
      <c r="BT894" s="37">
        <f t="shared" si="1146"/>
        <v>2.1890829019365482E-3</v>
      </c>
      <c r="BU894" s="37">
        <f t="shared" si="1146"/>
        <v>2.1625585398879765E-3</v>
      </c>
      <c r="BV894" s="37">
        <f t="shared" si="1146"/>
        <v>2.1731600205530527E-3</v>
      </c>
      <c r="BW894" s="37">
        <f t="shared" si="1143"/>
        <v>1.0479719123203252E-3</v>
      </c>
      <c r="BX894" s="37">
        <f t="shared" si="1146"/>
        <v>2.2265529817321328E-3</v>
      </c>
      <c r="BY894" s="37">
        <f t="shared" si="1146"/>
        <v>2.2265529817321328E-3</v>
      </c>
      <c r="BZ894" s="37">
        <f t="shared" si="1146"/>
        <v>2.2265529817321328E-3</v>
      </c>
      <c r="CA894" s="37"/>
      <c r="CB894" s="38">
        <f t="shared" si="1146"/>
        <v>1.0479719123203252E-3</v>
      </c>
      <c r="CC894" s="43"/>
      <c r="CE894" s="4" t="str">
        <f t="shared" si="1147"/>
        <v>RHNB</v>
      </c>
      <c r="CH894" s="4">
        <f t="shared" si="1144"/>
        <v>2.2265529817321328E-3</v>
      </c>
      <c r="CI894" s="4">
        <f t="shared" si="1144"/>
        <v>2.2265529817321328E-3</v>
      </c>
      <c r="CJ894" s="4">
        <f t="shared" si="1144"/>
        <v>2.2265529817321328E-3</v>
      </c>
    </row>
    <row r="895" spans="4:88" ht="15.75" customHeight="1" x14ac:dyDescent="0.25">
      <c r="D895" s="4" t="s">
        <v>903</v>
      </c>
      <c r="E895" s="4">
        <f>INDEX([1]IND_Attributes!$H:$H,MATCH(SER_SavePot!$D895,[1]IND_Attributes!$A:$A,0))</f>
        <v>0.50828781658996902</v>
      </c>
      <c r="F895" s="56" t="str">
        <f>INDEX([1]IND_Attributes!I:I,MATCH(SER_SavePot!$D895,[1]IND_Attributes!$A:$A,0))</f>
        <v>INDPUBRHN_OLDC_DMD</v>
      </c>
      <c r="G895" s="56" t="str">
        <f t="shared" si="1134"/>
        <v>INDPUBRHN_OLDC_DMD</v>
      </c>
      <c r="H895" s="56" t="s">
        <v>9</v>
      </c>
      <c r="I895" s="56" t="s">
        <v>10</v>
      </c>
      <c r="J895" s="56">
        <v>2015</v>
      </c>
      <c r="K895" s="73">
        <f t="shared" si="1135"/>
        <v>1.0185567782458663E-3</v>
      </c>
      <c r="L895" s="73">
        <f t="shared" si="1136"/>
        <v>1.0185567782458663E-3</v>
      </c>
      <c r="N895" s="56" t="str">
        <f t="shared" si="1137"/>
        <v>RHNB-97</v>
      </c>
      <c r="O895" s="56" t="str">
        <f t="shared" si="1138"/>
        <v>PUB</v>
      </c>
      <c r="P895" s="4">
        <f t="shared" si="1131"/>
        <v>1738</v>
      </c>
      <c r="Q895" s="4">
        <f t="shared" si="1132"/>
        <v>12</v>
      </c>
      <c r="R895" s="4">
        <f t="shared" si="1139"/>
        <v>1750</v>
      </c>
      <c r="S895" s="4">
        <f t="shared" si="1140"/>
        <v>3</v>
      </c>
      <c r="T895" s="4">
        <f t="shared" si="1133"/>
        <v>2.2265529817321467E-3</v>
      </c>
      <c r="BN895" s="41">
        <v>4.7999999999999989</v>
      </c>
      <c r="BO895" s="8" t="str">
        <f t="shared" si="1142"/>
        <v>RHEB-48</v>
      </c>
      <c r="BP895" s="42" t="s">
        <v>1026</v>
      </c>
      <c r="BQ895" s="36">
        <f t="shared" si="1146"/>
        <v>1.0479719123203252E-3</v>
      </c>
      <c r="BR895" s="37">
        <f t="shared" si="1146"/>
        <v>2.0605263372757282E-3</v>
      </c>
      <c r="BS895" s="37">
        <f t="shared" si="1146"/>
        <v>2.1134556125858572E-3</v>
      </c>
      <c r="BT895" s="37">
        <f t="shared" si="1146"/>
        <v>2.1890829019365482E-3</v>
      </c>
      <c r="BU895" s="37">
        <f t="shared" si="1146"/>
        <v>2.1625585398879765E-3</v>
      </c>
      <c r="BV895" s="37">
        <f t="shared" si="1146"/>
        <v>2.1731600205530527E-3</v>
      </c>
      <c r="BW895" s="37">
        <f t="shared" si="1143"/>
        <v>1.0479719123203252E-3</v>
      </c>
      <c r="BX895" s="37">
        <f t="shared" si="1146"/>
        <v>2.2265529817321328E-3</v>
      </c>
      <c r="BY895" s="37">
        <f t="shared" si="1146"/>
        <v>2.2265529817321328E-3</v>
      </c>
      <c r="BZ895" s="37">
        <f t="shared" si="1146"/>
        <v>2.2265529817321328E-3</v>
      </c>
      <c r="CA895" s="37"/>
      <c r="CB895" s="38">
        <f t="shared" si="1146"/>
        <v>1.0479719123203252E-3</v>
      </c>
      <c r="CC895" s="43"/>
      <c r="CE895" s="4" t="str">
        <f t="shared" si="1147"/>
        <v>RHEB</v>
      </c>
      <c r="CH895" s="4" t="str">
        <f t="shared" si="1144"/>
        <v/>
      </c>
      <c r="CI895" s="4" t="str">
        <f t="shared" si="1144"/>
        <v/>
      </c>
      <c r="CJ895" s="4" t="str">
        <f t="shared" si="1144"/>
        <v/>
      </c>
    </row>
    <row r="896" spans="4:88" ht="15.75" customHeight="1" x14ac:dyDescent="0.25">
      <c r="D896" s="4" t="s">
        <v>904</v>
      </c>
      <c r="E896" s="4">
        <f>INDEX([1]IND_Attributes!$H:$H,MATCH(SER_SavePot!$D896,[1]IND_Attributes!$A:$A,0))</f>
        <v>0.34825186245908502</v>
      </c>
      <c r="F896" s="56" t="str">
        <f>INDEX([1]IND_Attributes!I:I,MATCH(SER_SavePot!$D896,[1]IND_Attributes!$A:$A,0))</f>
        <v>INDPUBRHN_OLDD_DMD</v>
      </c>
      <c r="G896" s="56" t="str">
        <f t="shared" si="1134"/>
        <v>INDPUBRHN_OLDD_DMD</v>
      </c>
      <c r="H896" s="56" t="s">
        <v>9</v>
      </c>
      <c r="I896" s="56" t="s">
        <v>10</v>
      </c>
      <c r="J896" s="56">
        <v>2015</v>
      </c>
      <c r="K896" s="73">
        <f t="shared" si="1135"/>
        <v>6.9786110047684433E-4</v>
      </c>
      <c r="L896" s="73">
        <f t="shared" si="1136"/>
        <v>6.9786110047684433E-4</v>
      </c>
      <c r="N896" s="56" t="str">
        <f t="shared" si="1137"/>
        <v>RHNB-97</v>
      </c>
      <c r="O896" s="56" t="str">
        <f t="shared" si="1138"/>
        <v>PUB</v>
      </c>
      <c r="P896" s="4">
        <f t="shared" si="1131"/>
        <v>1738</v>
      </c>
      <c r="Q896" s="4">
        <f t="shared" si="1132"/>
        <v>12</v>
      </c>
      <c r="R896" s="4">
        <f t="shared" si="1139"/>
        <v>1750</v>
      </c>
      <c r="S896" s="4">
        <f t="shared" si="1140"/>
        <v>3</v>
      </c>
      <c r="T896" s="4">
        <f t="shared" si="1133"/>
        <v>2.2265529817321467E-3</v>
      </c>
      <c r="BN896" s="41">
        <v>4.7999999999999989</v>
      </c>
      <c r="BO896" s="8" t="str">
        <f t="shared" si="1142"/>
        <v>RHND-48</v>
      </c>
      <c r="BP896" s="42" t="s">
        <v>1028</v>
      </c>
      <c r="BQ896" s="36">
        <f t="shared" si="1146"/>
        <v>1.0479719123203252E-3</v>
      </c>
      <c r="BR896" s="37">
        <f t="shared" si="1146"/>
        <v>2.0605263372757282E-3</v>
      </c>
      <c r="BS896" s="37">
        <f t="shared" si="1146"/>
        <v>2.1134556125858572E-3</v>
      </c>
      <c r="BT896" s="37">
        <f t="shared" si="1146"/>
        <v>2.1890829019365482E-3</v>
      </c>
      <c r="BU896" s="37">
        <f t="shared" si="1146"/>
        <v>2.1625585398879765E-3</v>
      </c>
      <c r="BV896" s="37">
        <f t="shared" si="1146"/>
        <v>2.1731600205530527E-3</v>
      </c>
      <c r="BW896" s="37">
        <f t="shared" si="1143"/>
        <v>1.0479719123203252E-3</v>
      </c>
      <c r="BX896" s="37">
        <f t="shared" si="1146"/>
        <v>2.2265529817321328E-3</v>
      </c>
      <c r="BY896" s="37">
        <f t="shared" si="1146"/>
        <v>2.2265529817321328E-3</v>
      </c>
      <c r="BZ896" s="37">
        <f t="shared" si="1146"/>
        <v>2.2265529817321328E-3</v>
      </c>
      <c r="CA896" s="37"/>
      <c r="CB896" s="38">
        <f t="shared" si="1146"/>
        <v>1.0479719123203252E-3</v>
      </c>
      <c r="CC896" s="43"/>
      <c r="CE896" s="4" t="str">
        <f t="shared" si="1147"/>
        <v>RHND</v>
      </c>
      <c r="CH896" s="4">
        <f t="shared" si="1144"/>
        <v>2.2265529817321328E-3</v>
      </c>
      <c r="CI896" s="4">
        <f t="shared" si="1144"/>
        <v>2.2265529817321328E-3</v>
      </c>
      <c r="CJ896" s="4">
        <f t="shared" si="1144"/>
        <v>2.2265529817321328E-3</v>
      </c>
    </row>
    <row r="897" spans="4:88" ht="15.75" customHeight="1" x14ac:dyDescent="0.25">
      <c r="D897" s="4" t="s">
        <v>905</v>
      </c>
      <c r="E897" s="4">
        <f>INDEX([1]IND_Attributes!$H:$H,MATCH(SER_SavePot!$D897,[1]IND_Attributes!$A:$A,0))</f>
        <v>0.14346032095094499</v>
      </c>
      <c r="F897" s="56" t="str">
        <f>INDEX([1]IND_Attributes!I:I,MATCH(SER_SavePot!$D897,[1]IND_Attributes!$A:$A,0))</f>
        <v>INDPUBRHN_OLDI_DMD</v>
      </c>
      <c r="G897" s="56" t="str">
        <f t="shared" si="1134"/>
        <v>INDPUBRHN_OLDI_DMD</v>
      </c>
      <c r="H897" s="56" t="s">
        <v>9</v>
      </c>
      <c r="I897" s="56" t="s">
        <v>10</v>
      </c>
      <c r="J897" s="56">
        <v>2015</v>
      </c>
      <c r="K897" s="73">
        <f t="shared" si="1135"/>
        <v>2.8747980483621963E-4</v>
      </c>
      <c r="L897" s="73">
        <f t="shared" si="1136"/>
        <v>2.8747980483621963E-4</v>
      </c>
      <c r="N897" s="56" t="str">
        <f t="shared" si="1137"/>
        <v>RHNB-97</v>
      </c>
      <c r="O897" s="56" t="str">
        <f t="shared" si="1138"/>
        <v>PUB</v>
      </c>
      <c r="P897" s="4">
        <f t="shared" si="1131"/>
        <v>1738</v>
      </c>
      <c r="Q897" s="4">
        <f t="shared" si="1132"/>
        <v>12</v>
      </c>
      <c r="R897" s="4">
        <f t="shared" si="1139"/>
        <v>1750</v>
      </c>
      <c r="S897" s="4">
        <f t="shared" si="1140"/>
        <v>3</v>
      </c>
      <c r="T897" s="4">
        <f t="shared" si="1133"/>
        <v>2.2265529817321467E-3</v>
      </c>
      <c r="BN897" s="41">
        <v>4.7999999999999989</v>
      </c>
      <c r="BO897" s="8" t="str">
        <f t="shared" si="1142"/>
        <v>RHED-48</v>
      </c>
      <c r="BP897" s="42" t="s">
        <v>1030</v>
      </c>
      <c r="BQ897" s="36">
        <f t="shared" si="1146"/>
        <v>1.0479719123203252E-3</v>
      </c>
      <c r="BR897" s="37">
        <f t="shared" si="1146"/>
        <v>2.0605263372757282E-3</v>
      </c>
      <c r="BS897" s="37">
        <f t="shared" si="1146"/>
        <v>2.1134556125858572E-3</v>
      </c>
      <c r="BT897" s="37">
        <f t="shared" si="1146"/>
        <v>2.1890829019365482E-3</v>
      </c>
      <c r="BU897" s="37">
        <f t="shared" si="1146"/>
        <v>2.1625585398879765E-3</v>
      </c>
      <c r="BV897" s="37">
        <f t="shared" si="1146"/>
        <v>2.1731600205530527E-3</v>
      </c>
      <c r="BW897" s="37">
        <f t="shared" si="1143"/>
        <v>1.0479719123203252E-3</v>
      </c>
      <c r="BX897" s="37">
        <f t="shared" si="1146"/>
        <v>2.2265529817321328E-3</v>
      </c>
      <c r="BY897" s="37">
        <f t="shared" si="1146"/>
        <v>2.2265529817321328E-3</v>
      </c>
      <c r="BZ897" s="37">
        <f t="shared" si="1146"/>
        <v>2.2265529817321328E-3</v>
      </c>
      <c r="CA897" s="37"/>
      <c r="CB897" s="38">
        <f t="shared" si="1146"/>
        <v>1.0479719123203252E-3</v>
      </c>
      <c r="CC897" s="43"/>
      <c r="CE897" s="4" t="str">
        <f t="shared" si="1147"/>
        <v>RHED</v>
      </c>
      <c r="CH897" s="4" t="str">
        <f t="shared" si="1144"/>
        <v/>
      </c>
      <c r="CI897" s="4" t="str">
        <f t="shared" si="1144"/>
        <v/>
      </c>
      <c r="CJ897" s="4" t="str">
        <f t="shared" si="1144"/>
        <v/>
      </c>
    </row>
    <row r="898" spans="4:88" ht="15.75" customHeight="1" x14ac:dyDescent="0.25">
      <c r="D898" s="4" t="s">
        <v>906</v>
      </c>
      <c r="E898" s="4">
        <f>INDEX([1]IND_Attributes!$H:$H,MATCH(SER_SavePot!$D898,[1]IND_Attributes!$A:$A,0))</f>
        <v>0.50828781658996902</v>
      </c>
      <c r="F898" s="56" t="str">
        <f>INDEX([1]IND_Attributes!I:I,MATCH(SER_SavePot!$D898,[1]IND_Attributes!$A:$A,0))</f>
        <v>INDPUBRHN_OLDC_DMD</v>
      </c>
      <c r="G898" s="56" t="str">
        <f t="shared" si="1134"/>
        <v>INDPUBRHN_OLDC_DMD</v>
      </c>
      <c r="H898" s="56" t="s">
        <v>9</v>
      </c>
      <c r="I898" s="56" t="s">
        <v>10</v>
      </c>
      <c r="J898" s="56">
        <v>2015</v>
      </c>
      <c r="K898" s="73">
        <f t="shared" si="1135"/>
        <v>1.0185567782458854E-3</v>
      </c>
      <c r="L898" s="73">
        <f t="shared" si="1136"/>
        <v>1.0185567782458854E-3</v>
      </c>
      <c r="N898" s="56" t="str">
        <f t="shared" si="1137"/>
        <v>RHNB-98</v>
      </c>
      <c r="O898" s="56" t="str">
        <f t="shared" si="1138"/>
        <v>PUB</v>
      </c>
      <c r="P898" s="4">
        <f t="shared" si="1131"/>
        <v>1756</v>
      </c>
      <c r="Q898" s="4">
        <f t="shared" si="1132"/>
        <v>12</v>
      </c>
      <c r="R898" s="4">
        <f t="shared" si="1139"/>
        <v>1768</v>
      </c>
      <c r="S898" s="4">
        <f t="shared" si="1140"/>
        <v>3</v>
      </c>
      <c r="T898" s="4">
        <f t="shared" si="1133"/>
        <v>2.2265529817321883E-3</v>
      </c>
      <c r="BN898" s="41">
        <v>4.7999999999999989</v>
      </c>
      <c r="BO898" s="8" t="str">
        <f t="shared" si="1142"/>
        <v>LADN-48</v>
      </c>
      <c r="BP898" s="42" t="s">
        <v>1032</v>
      </c>
      <c r="BQ898" s="36">
        <f t="shared" si="1146"/>
        <v>6.6959650315963626E-3</v>
      </c>
      <c r="BR898" s="37">
        <f t="shared" si="1146"/>
        <v>5.5699675720263797E-3</v>
      </c>
      <c r="BS898" s="37">
        <f t="shared" si="1146"/>
        <v>6.2391844900991367E-3</v>
      </c>
      <c r="BT898" s="37">
        <f t="shared" si="1146"/>
        <v>6.9815631994831762E-3</v>
      </c>
      <c r="BU898" s="37">
        <f t="shared" si="1146"/>
        <v>5.6688767643814919E-3</v>
      </c>
      <c r="BV898" s="37">
        <f t="shared" si="1146"/>
        <v>5.0753460542864171E-3</v>
      </c>
      <c r="BW898" s="37">
        <f t="shared" si="1143"/>
        <v>6.6959650315963626E-3</v>
      </c>
      <c r="BX898" s="37">
        <f t="shared" si="1146"/>
        <v>6.6530598204723179E-3</v>
      </c>
      <c r="BY898" s="37">
        <f t="shared" si="1146"/>
        <v>3.5431361342762868E-3</v>
      </c>
      <c r="BZ898" s="37">
        <f t="shared" si="1146"/>
        <v>3.5431361342762868E-3</v>
      </c>
      <c r="CA898" s="37"/>
      <c r="CB898" s="38">
        <f t="shared" si="1146"/>
        <v>6.6959650315963626E-3</v>
      </c>
      <c r="CC898" s="43"/>
      <c r="CE898" s="4" t="str">
        <f t="shared" si="1147"/>
        <v>LADN</v>
      </c>
      <c r="CH898" s="4" t="str">
        <f t="shared" si="1144"/>
        <v/>
      </c>
      <c r="CI898" s="4" t="str">
        <f t="shared" si="1144"/>
        <v/>
      </c>
      <c r="CJ898" s="4" t="str">
        <f t="shared" si="1144"/>
        <v/>
      </c>
    </row>
    <row r="899" spans="4:88" ht="15.75" customHeight="1" x14ac:dyDescent="0.25">
      <c r="D899" s="4" t="s">
        <v>907</v>
      </c>
      <c r="E899" s="4">
        <f>INDEX([1]IND_Attributes!$H:$H,MATCH(SER_SavePot!$D899,[1]IND_Attributes!$A:$A,0))</f>
        <v>0.34825186245908502</v>
      </c>
      <c r="F899" s="56" t="str">
        <f>INDEX([1]IND_Attributes!I:I,MATCH(SER_SavePot!$D899,[1]IND_Attributes!$A:$A,0))</f>
        <v>INDPUBRHN_OLDD_DMD</v>
      </c>
      <c r="G899" s="56" t="str">
        <f t="shared" si="1134"/>
        <v>INDPUBRHN_OLDD_DMD</v>
      </c>
      <c r="H899" s="56" t="s">
        <v>9</v>
      </c>
      <c r="I899" s="56" t="s">
        <v>10</v>
      </c>
      <c r="J899" s="56">
        <v>2015</v>
      </c>
      <c r="K899" s="73">
        <f t="shared" si="1135"/>
        <v>6.9786110047685734E-4</v>
      </c>
      <c r="L899" s="73">
        <f t="shared" si="1136"/>
        <v>6.9786110047685734E-4</v>
      </c>
      <c r="N899" s="56" t="str">
        <f t="shared" si="1137"/>
        <v>RHNB-98</v>
      </c>
      <c r="O899" s="56" t="str">
        <f t="shared" si="1138"/>
        <v>PUB</v>
      </c>
      <c r="P899" s="4">
        <f t="shared" si="1131"/>
        <v>1756</v>
      </c>
      <c r="Q899" s="4">
        <f t="shared" si="1132"/>
        <v>12</v>
      </c>
      <c r="R899" s="4">
        <f t="shared" si="1139"/>
        <v>1768</v>
      </c>
      <c r="S899" s="4">
        <f t="shared" si="1140"/>
        <v>3</v>
      </c>
      <c r="T899" s="4">
        <f t="shared" si="1133"/>
        <v>2.2265529817321883E-3</v>
      </c>
      <c r="BN899" s="41">
        <v>4.7999999999999989</v>
      </c>
      <c r="BO899" s="8" t="str">
        <f t="shared" si="1142"/>
        <v>LADE-48</v>
      </c>
      <c r="BP899" s="42" t="s">
        <v>1034</v>
      </c>
      <c r="BQ899" s="36">
        <f t="shared" si="1146"/>
        <v>6.6959650315963626E-3</v>
      </c>
      <c r="BR899" s="37">
        <f t="shared" si="1146"/>
        <v>5.5699675720263797E-3</v>
      </c>
      <c r="BS899" s="37">
        <f t="shared" si="1146"/>
        <v>6.2391844900991367E-3</v>
      </c>
      <c r="BT899" s="37">
        <f t="shared" si="1146"/>
        <v>6.9815631994831762E-3</v>
      </c>
      <c r="BU899" s="37">
        <f t="shared" si="1146"/>
        <v>5.6688767643814919E-3</v>
      </c>
      <c r="BV899" s="37">
        <f t="shared" si="1146"/>
        <v>5.0753460542864171E-3</v>
      </c>
      <c r="BW899" s="37">
        <f t="shared" si="1143"/>
        <v>6.6959650315963626E-3</v>
      </c>
      <c r="BX899" s="37">
        <f t="shared" si="1146"/>
        <v>6.6530598204723179E-3</v>
      </c>
      <c r="BY899" s="37">
        <f t="shared" si="1146"/>
        <v>3.5431361342762868E-3</v>
      </c>
      <c r="BZ899" s="37">
        <f t="shared" si="1146"/>
        <v>3.5431361342762868E-3</v>
      </c>
      <c r="CA899" s="37"/>
      <c r="CB899" s="38">
        <f t="shared" si="1146"/>
        <v>6.6959650315963626E-3</v>
      </c>
      <c r="CC899" s="43"/>
      <c r="CE899" s="4" t="str">
        <f t="shared" si="1147"/>
        <v>LADE</v>
      </c>
      <c r="CH899" s="4" t="str">
        <f t="shared" si="1144"/>
        <v/>
      </c>
      <c r="CI899" s="4" t="str">
        <f t="shared" si="1144"/>
        <v/>
      </c>
      <c r="CJ899" s="4" t="str">
        <f t="shared" si="1144"/>
        <v/>
      </c>
    </row>
    <row r="900" spans="4:88" ht="15.75" customHeight="1" x14ac:dyDescent="0.25">
      <c r="D900" s="4" t="s">
        <v>908</v>
      </c>
      <c r="E900" s="4">
        <f>INDEX([1]IND_Attributes!$H:$H,MATCH(SER_SavePot!$D900,[1]IND_Attributes!$A:$A,0))</f>
        <v>0.14346032095094499</v>
      </c>
      <c r="F900" s="56" t="str">
        <f>INDEX([1]IND_Attributes!I:I,MATCH(SER_SavePot!$D900,[1]IND_Attributes!$A:$A,0))</f>
        <v>INDPUBRHN_OLDI_DMD</v>
      </c>
      <c r="G900" s="56" t="str">
        <f t="shared" si="1134"/>
        <v>INDPUBRHN_OLDI_DMD</v>
      </c>
      <c r="H900" s="56" t="s">
        <v>9</v>
      </c>
      <c r="I900" s="56" t="s">
        <v>10</v>
      </c>
      <c r="J900" s="56">
        <v>2015</v>
      </c>
      <c r="K900" s="73">
        <f t="shared" si="1135"/>
        <v>2.87479804836225E-4</v>
      </c>
      <c r="L900" s="73">
        <f t="shared" si="1136"/>
        <v>2.87479804836225E-4</v>
      </c>
      <c r="N900" s="56" t="str">
        <f t="shared" si="1137"/>
        <v>RHNB-98</v>
      </c>
      <c r="O900" s="56" t="str">
        <f t="shared" si="1138"/>
        <v>PUB</v>
      </c>
      <c r="P900" s="4">
        <f t="shared" si="1131"/>
        <v>1756</v>
      </c>
      <c r="Q900" s="4">
        <f t="shared" si="1132"/>
        <v>12</v>
      </c>
      <c r="R900" s="4">
        <f t="shared" si="1139"/>
        <v>1768</v>
      </c>
      <c r="S900" s="4">
        <f t="shared" si="1140"/>
        <v>3</v>
      </c>
      <c r="T900" s="4">
        <f t="shared" si="1133"/>
        <v>2.2265529817321883E-3</v>
      </c>
      <c r="BN900" s="41">
        <v>4.7999999999999989</v>
      </c>
      <c r="BO900" s="8" t="str">
        <f t="shared" si="1142"/>
        <v>EMDN-48</v>
      </c>
      <c r="BP900" s="42" t="s">
        <v>1036</v>
      </c>
      <c r="BQ900" s="36">
        <f t="shared" si="1146"/>
        <v>2.1645331440087179E-3</v>
      </c>
      <c r="BR900" s="37">
        <f t="shared" si="1146"/>
        <v>2.0311613507485726E-3</v>
      </c>
      <c r="BS900" s="37">
        <f t="shared" si="1146"/>
        <v>2.1234974251872762E-3</v>
      </c>
      <c r="BT900" s="37">
        <f t="shared" si="1146"/>
        <v>1.2628338988741328E-3</v>
      </c>
      <c r="BU900" s="37">
        <f t="shared" si="1146"/>
        <v>1.3934049691778638E-3</v>
      </c>
      <c r="BV900" s="37">
        <f t="shared" si="1146"/>
        <v>1.6277688238124921E-3</v>
      </c>
      <c r="BW900" s="37">
        <f t="shared" si="1143"/>
        <v>2.1645331440087179E-3</v>
      </c>
      <c r="BX900" s="37">
        <f t="shared" si="1146"/>
        <v>2.4744072503738446E-3</v>
      </c>
      <c r="BY900" s="37">
        <f t="shared" si="1146"/>
        <v>2.5456753169977309E-3</v>
      </c>
      <c r="BZ900" s="37">
        <f t="shared" si="1146"/>
        <v>2.5456753169977309E-3</v>
      </c>
      <c r="CA900" s="37"/>
      <c r="CB900" s="38">
        <f t="shared" si="1146"/>
        <v>2.1645331440087179E-3</v>
      </c>
      <c r="CC900" s="43"/>
      <c r="CE900" s="4" t="str">
        <f t="shared" si="1147"/>
        <v>EMDN</v>
      </c>
      <c r="CH900" s="4" t="str">
        <f t="shared" si="1144"/>
        <v/>
      </c>
      <c r="CI900" s="4" t="str">
        <f t="shared" si="1144"/>
        <v/>
      </c>
      <c r="CJ900" s="4" t="str">
        <f t="shared" si="1144"/>
        <v/>
      </c>
    </row>
    <row r="901" spans="4:88" ht="15.75" customHeight="1" x14ac:dyDescent="0.25">
      <c r="D901" s="4" t="s">
        <v>909</v>
      </c>
      <c r="E901" s="4">
        <f>INDEX([1]IND_Attributes!$H:$H,MATCH(SER_SavePot!$D901,[1]IND_Attributes!$A:$A,0))</f>
        <v>0.50828781658996902</v>
      </c>
      <c r="F901" s="56" t="str">
        <f>INDEX([1]IND_Attributes!I:I,MATCH(SER_SavePot!$D901,[1]IND_Attributes!$A:$A,0))</f>
        <v>INDPUBRHN_OLDC_DMD</v>
      </c>
      <c r="G901" s="56" t="str">
        <f t="shared" si="1134"/>
        <v>INDPUBRHN_OLDC_DMD</v>
      </c>
      <c r="H901" s="56" t="s">
        <v>9</v>
      </c>
      <c r="I901" s="56" t="s">
        <v>10</v>
      </c>
      <c r="J901" s="56">
        <v>2015</v>
      </c>
      <c r="K901" s="73">
        <f t="shared" si="1135"/>
        <v>1.01855677824586E-3</v>
      </c>
      <c r="L901" s="73">
        <f t="shared" si="1136"/>
        <v>1.01855677824586E-3</v>
      </c>
      <c r="N901" s="56" t="str">
        <f t="shared" si="1137"/>
        <v>RHNB-99</v>
      </c>
      <c r="O901" s="56" t="str">
        <f t="shared" si="1138"/>
        <v>PUB</v>
      </c>
      <c r="P901" s="4">
        <f t="shared" si="1131"/>
        <v>1774</v>
      </c>
      <c r="Q901" s="4">
        <f t="shared" si="1132"/>
        <v>12</v>
      </c>
      <c r="R901" s="4">
        <f t="shared" si="1139"/>
        <v>1786</v>
      </c>
      <c r="S901" s="4">
        <f t="shared" si="1140"/>
        <v>3</v>
      </c>
      <c r="T901" s="4">
        <f t="shared" si="1133"/>
        <v>2.2265529817321328E-3</v>
      </c>
      <c r="BN901" s="41">
        <v>4.7999999999999989</v>
      </c>
      <c r="BO901" s="8" t="str">
        <f t="shared" si="1142"/>
        <v>EMDE-48</v>
      </c>
      <c r="BP901" s="42" t="s">
        <v>1038</v>
      </c>
      <c r="BQ901" s="36">
        <f t="shared" si="1146"/>
        <v>2.1645331440087179E-3</v>
      </c>
      <c r="BR901" s="37">
        <f t="shared" si="1146"/>
        <v>2.0311613507485726E-3</v>
      </c>
      <c r="BS901" s="37">
        <f t="shared" si="1146"/>
        <v>2.1234974251872762E-3</v>
      </c>
      <c r="BT901" s="37">
        <f t="shared" si="1146"/>
        <v>1.2628338988741328E-3</v>
      </c>
      <c r="BU901" s="37">
        <f t="shared" si="1146"/>
        <v>1.3934049691778638E-3</v>
      </c>
      <c r="BV901" s="37">
        <f t="shared" si="1146"/>
        <v>1.6277688238124921E-3</v>
      </c>
      <c r="BW901" s="37">
        <f t="shared" si="1143"/>
        <v>2.1645331440087179E-3</v>
      </c>
      <c r="BX901" s="37">
        <f t="shared" si="1146"/>
        <v>2.4744072503738446E-3</v>
      </c>
      <c r="BY901" s="37">
        <f t="shared" si="1146"/>
        <v>2.5456753169977309E-3</v>
      </c>
      <c r="BZ901" s="37">
        <f t="shared" si="1146"/>
        <v>2.5456753169977309E-3</v>
      </c>
      <c r="CA901" s="37"/>
      <c r="CB901" s="38">
        <f t="shared" si="1146"/>
        <v>2.1645331440087179E-3</v>
      </c>
      <c r="CC901" s="43"/>
      <c r="CE901" s="4" t="str">
        <f t="shared" si="1147"/>
        <v>EMDE</v>
      </c>
      <c r="CH901" s="4" t="str">
        <f t="shared" si="1144"/>
        <v/>
      </c>
      <c r="CI901" s="4" t="str">
        <f t="shared" si="1144"/>
        <v/>
      </c>
      <c r="CJ901" s="4" t="str">
        <f t="shared" si="1144"/>
        <v/>
      </c>
    </row>
    <row r="902" spans="4:88" ht="15.75" customHeight="1" x14ac:dyDescent="0.25">
      <c r="D902" s="4" t="s">
        <v>910</v>
      </c>
      <c r="E902" s="4">
        <f>INDEX([1]IND_Attributes!$H:$H,MATCH(SER_SavePot!$D902,[1]IND_Attributes!$A:$A,0))</f>
        <v>0.34825186245908502</v>
      </c>
      <c r="F902" s="56" t="str">
        <f>INDEX([1]IND_Attributes!I:I,MATCH(SER_SavePot!$D902,[1]IND_Attributes!$A:$A,0))</f>
        <v>INDPUBRHN_OLDD_DMD</v>
      </c>
      <c r="G902" s="56" t="str">
        <f t="shared" si="1134"/>
        <v>INDPUBRHN_OLDD_DMD</v>
      </c>
      <c r="H902" s="56" t="s">
        <v>9</v>
      </c>
      <c r="I902" s="56" t="s">
        <v>10</v>
      </c>
      <c r="J902" s="56">
        <v>2015</v>
      </c>
      <c r="K902" s="73">
        <f t="shared" si="1135"/>
        <v>6.9786110047683999E-4</v>
      </c>
      <c r="L902" s="73">
        <f t="shared" si="1136"/>
        <v>6.9786110047683999E-4</v>
      </c>
      <c r="N902" s="56" t="str">
        <f t="shared" si="1137"/>
        <v>RHNB-99</v>
      </c>
      <c r="O902" s="56" t="str">
        <f t="shared" si="1138"/>
        <v>PUB</v>
      </c>
      <c r="P902" s="4">
        <f t="shared" si="1131"/>
        <v>1774</v>
      </c>
      <c r="Q902" s="4">
        <f t="shared" si="1132"/>
        <v>12</v>
      </c>
      <c r="R902" s="4">
        <f t="shared" si="1139"/>
        <v>1786</v>
      </c>
      <c r="S902" s="4">
        <f t="shared" si="1140"/>
        <v>3</v>
      </c>
      <c r="T902" s="4">
        <f t="shared" si="1133"/>
        <v>2.2265529817321328E-3</v>
      </c>
      <c r="BN902" s="41">
        <v>4.7999999999999989</v>
      </c>
      <c r="BO902" s="8" t="str">
        <f t="shared" si="1142"/>
        <v>TRDN-48</v>
      </c>
      <c r="BP902" s="42" t="s">
        <v>1040</v>
      </c>
      <c r="BQ902" s="36">
        <f t="shared" si="1146"/>
        <v>8.6554070567806951E-4</v>
      </c>
      <c r="BR902" s="37">
        <f t="shared" si="1146"/>
        <v>1.2716599816222675E-4</v>
      </c>
      <c r="BS902" s="37">
        <f t="shared" si="1146"/>
        <v>2.9073938647864589E-4</v>
      </c>
      <c r="BT902" s="37">
        <f t="shared" si="1146"/>
        <v>8.5104567741429299E-5</v>
      </c>
      <c r="BU902" s="37">
        <f t="shared" si="1146"/>
        <v>1.6908396020493509E-4</v>
      </c>
      <c r="BV902" s="37">
        <f t="shared" si="1146"/>
        <v>1.2048628880574272E-4</v>
      </c>
      <c r="BW902" s="37">
        <f t="shared" si="1143"/>
        <v>8.6554070567806951E-4</v>
      </c>
      <c r="BX902" s="37">
        <f t="shared" si="1146"/>
        <v>2.5938624148335102E-4</v>
      </c>
      <c r="BY902" s="37">
        <f t="shared" si="1146"/>
        <v>2.5797382233459093E-4</v>
      </c>
      <c r="BZ902" s="37">
        <f t="shared" si="1146"/>
        <v>2.5797382233459093E-4</v>
      </c>
      <c r="CA902" s="37"/>
      <c r="CB902" s="38">
        <f t="shared" si="1146"/>
        <v>8.6554070567806951E-4</v>
      </c>
      <c r="CC902" s="43"/>
      <c r="CE902" s="4" t="str">
        <f t="shared" si="1147"/>
        <v>TRDN</v>
      </c>
      <c r="CH902" s="4" t="str">
        <f t="shared" si="1144"/>
        <v/>
      </c>
      <c r="CI902" s="4" t="str">
        <f t="shared" si="1144"/>
        <v/>
      </c>
      <c r="CJ902" s="4" t="str">
        <f t="shared" si="1144"/>
        <v/>
      </c>
    </row>
    <row r="903" spans="4:88" ht="15.75" customHeight="1" x14ac:dyDescent="0.25">
      <c r="D903" s="4" t="s">
        <v>911</v>
      </c>
      <c r="E903" s="4">
        <f>INDEX([1]IND_Attributes!$H:$H,MATCH(SER_SavePot!$D903,[1]IND_Attributes!$A:$A,0))</f>
        <v>0.14346032095094499</v>
      </c>
      <c r="F903" s="56" t="str">
        <f>INDEX([1]IND_Attributes!I:I,MATCH(SER_SavePot!$D903,[1]IND_Attributes!$A:$A,0))</f>
        <v>INDPUBRHN_OLDI_DMD</v>
      </c>
      <c r="G903" s="56" t="str">
        <f t="shared" si="1134"/>
        <v>INDPUBRHN_OLDI_DMD</v>
      </c>
      <c r="H903" s="56" t="s">
        <v>9</v>
      </c>
      <c r="I903" s="56" t="s">
        <v>10</v>
      </c>
      <c r="J903" s="56">
        <v>2015</v>
      </c>
      <c r="K903" s="73">
        <f t="shared" si="1135"/>
        <v>2.8747980483621784E-4</v>
      </c>
      <c r="L903" s="73">
        <f t="shared" si="1136"/>
        <v>2.8747980483621784E-4</v>
      </c>
      <c r="N903" s="56" t="str">
        <f t="shared" si="1137"/>
        <v>RHNB-99</v>
      </c>
      <c r="O903" s="56" t="str">
        <f t="shared" si="1138"/>
        <v>PUB</v>
      </c>
      <c r="P903" s="4">
        <f t="shared" ref="P903:P906" si="1148">MATCH(N903,$BO$39:$BO$1839,0)</f>
        <v>1774</v>
      </c>
      <c r="Q903" s="4">
        <f t="shared" ref="Q903:Q906" si="1149">MATCH(O903,$BO$39:$CB$39,0)</f>
        <v>12</v>
      </c>
      <c r="R903" s="4">
        <f t="shared" si="1139"/>
        <v>1786</v>
      </c>
      <c r="S903" s="4">
        <f t="shared" si="1140"/>
        <v>3</v>
      </c>
      <c r="T903" s="4">
        <f t="shared" ref="T903:T906" si="1150">INDEX($BO$39:$CB$1839,MATCH(N903,$BO$39:$BO$1839,0),MATCH(O903,$BO$39:$CB$39,0))</f>
        <v>2.2265529817321328E-3</v>
      </c>
      <c r="BN903" s="57">
        <v>4.7999999999999989</v>
      </c>
      <c r="BO903" s="58" t="str">
        <f t="shared" si="1142"/>
        <v>TRDE-48</v>
      </c>
      <c r="BP903" s="59" t="s">
        <v>1042</v>
      </c>
      <c r="BQ903" s="51">
        <f t="shared" si="1146"/>
        <v>8.6554070567806951E-4</v>
      </c>
      <c r="BR903" s="53">
        <f t="shared" si="1146"/>
        <v>1.2716599816222675E-4</v>
      </c>
      <c r="BS903" s="53">
        <f t="shared" si="1146"/>
        <v>2.9073938647864589E-4</v>
      </c>
      <c r="BT903" s="53">
        <f t="shared" si="1146"/>
        <v>8.5104567741429299E-5</v>
      </c>
      <c r="BU903" s="53">
        <f t="shared" si="1146"/>
        <v>1.6908396020493509E-4</v>
      </c>
      <c r="BV903" s="53">
        <f t="shared" si="1146"/>
        <v>1.2048628880574272E-4</v>
      </c>
      <c r="BW903" s="53">
        <f t="shared" si="1143"/>
        <v>8.6554070567806951E-4</v>
      </c>
      <c r="BX903" s="53">
        <f t="shared" si="1146"/>
        <v>2.5938624148335102E-4</v>
      </c>
      <c r="BY903" s="53">
        <f t="shared" si="1146"/>
        <v>2.5797382233459093E-4</v>
      </c>
      <c r="BZ903" s="53">
        <f t="shared" si="1146"/>
        <v>2.5797382233459093E-4</v>
      </c>
      <c r="CA903" s="53"/>
      <c r="CB903" s="55">
        <f t="shared" si="1146"/>
        <v>8.6554070567806951E-4</v>
      </c>
      <c r="CC903" s="60"/>
      <c r="CE903" s="4" t="str">
        <f t="shared" si="1147"/>
        <v>TRDE</v>
      </c>
      <c r="CH903" s="4" t="str">
        <f t="shared" si="1144"/>
        <v/>
      </c>
      <c r="CI903" s="4" t="str">
        <f t="shared" si="1144"/>
        <v/>
      </c>
      <c r="CJ903" s="4" t="str">
        <f t="shared" si="1144"/>
        <v/>
      </c>
    </row>
    <row r="904" spans="4:88" ht="15.75" customHeight="1" x14ac:dyDescent="0.25">
      <c r="D904" s="4" t="s">
        <v>912</v>
      </c>
      <c r="E904" s="4">
        <f>INDEX([1]IND_Attributes!$H:$H,MATCH(SER_SavePot!$D904,[1]IND_Attributes!$A:$A,0))</f>
        <v>0.50828781658996902</v>
      </c>
      <c r="F904" s="56" t="str">
        <f>INDEX([1]IND_Attributes!I:I,MATCH(SER_SavePot!$D904,[1]IND_Attributes!$A:$A,0))</f>
        <v>INDPUBRHN_OLDC_DMD</v>
      </c>
      <c r="G904" s="56" t="str">
        <f t="shared" ref="G904:G906" si="1151">F904</f>
        <v>INDPUBRHN_OLDC_DMD</v>
      </c>
      <c r="H904" s="56" t="s">
        <v>9</v>
      </c>
      <c r="I904" s="56" t="s">
        <v>10</v>
      </c>
      <c r="J904" s="56">
        <v>2015</v>
      </c>
      <c r="K904" s="73">
        <f t="shared" ref="K904:K906" si="1152">INDEX($BO$39:$CB$1839,MATCH(N904,$BO$39:$BO$1839,0),MATCH(O904,$BO$39:$CB$39,0))*$BA$19*E904</f>
        <v>1.01855677824586E-3</v>
      </c>
      <c r="L904" s="73">
        <f t="shared" ref="L904:L906" si="1153">K904</f>
        <v>1.01855677824586E-3</v>
      </c>
      <c r="N904" s="56" t="str">
        <f t="shared" ref="N904:N906" si="1154">MID(D904,7,4)&amp;"-"&amp;IF(RIGHT(D904,2)="00",100,RIGHT(D904,2))</f>
        <v>RHNB-100</v>
      </c>
      <c r="O904" s="56" t="str">
        <f t="shared" ref="O904:O906" si="1155">MID(D904,4,3)</f>
        <v>PUB</v>
      </c>
      <c r="P904" s="4">
        <f t="shared" si="1148"/>
        <v>1792</v>
      </c>
      <c r="Q904" s="4">
        <f t="shared" si="1149"/>
        <v>12</v>
      </c>
      <c r="R904" s="4">
        <f t="shared" ref="R904:R906" si="1156">P904+Q904</f>
        <v>1804</v>
      </c>
      <c r="S904" s="4">
        <f t="shared" ref="S904:S906" si="1157">COUNTIFS(R:R,R904)</f>
        <v>3</v>
      </c>
      <c r="T904" s="4">
        <f t="shared" si="1150"/>
        <v>2.2265529817321328E-3</v>
      </c>
      <c r="BN904" s="22">
        <v>4.8999999999999986</v>
      </c>
      <c r="BO904" s="24" t="str">
        <f t="shared" si="1142"/>
        <v>MTBN-49</v>
      </c>
      <c r="BP904" s="26" t="s">
        <v>1010</v>
      </c>
      <c r="BQ904" s="18">
        <f t="shared" si="1146"/>
        <v>5.6391272608275617E-4</v>
      </c>
      <c r="BR904" s="19">
        <f t="shared" si="1146"/>
        <v>2.1789890820820002E-3</v>
      </c>
      <c r="BS904" s="19">
        <f t="shared" si="1146"/>
        <v>1.5959705311521105E-3</v>
      </c>
      <c r="BT904" s="19">
        <f t="shared" si="1146"/>
        <v>2.0520584680013415E-3</v>
      </c>
      <c r="BU904" s="19">
        <f t="shared" si="1146"/>
        <v>2.2069481519987888E-3</v>
      </c>
      <c r="BV904" s="19">
        <f t="shared" si="1146"/>
        <v>2.0200984466801908E-3</v>
      </c>
      <c r="BW904" s="19">
        <f t="shared" si="1143"/>
        <v>5.6391272608275617E-4</v>
      </c>
      <c r="BX904" s="19">
        <f t="shared" si="1146"/>
        <v>2.5814825824946874E-3</v>
      </c>
      <c r="BY904" s="19">
        <f t="shared" si="1146"/>
        <v>7.9336541815917122E-4</v>
      </c>
      <c r="BZ904" s="19">
        <f t="shared" si="1146"/>
        <v>7.9336541815917122E-4</v>
      </c>
      <c r="CA904" s="19"/>
      <c r="CB904" s="20">
        <f t="shared" si="1146"/>
        <v>5.6391272608275617E-4</v>
      </c>
      <c r="CC904" s="27"/>
      <c r="CE904" s="4" t="str">
        <f t="shared" si="1147"/>
        <v>MTBN</v>
      </c>
      <c r="CH904" s="4" t="str">
        <f t="shared" si="1144"/>
        <v/>
      </c>
      <c r="CI904" s="4" t="str">
        <f t="shared" si="1144"/>
        <v/>
      </c>
      <c r="CJ904" s="4" t="str">
        <f t="shared" si="1144"/>
        <v/>
      </c>
    </row>
    <row r="905" spans="4:88" ht="15.75" customHeight="1" x14ac:dyDescent="0.25">
      <c r="D905" s="4" t="s">
        <v>913</v>
      </c>
      <c r="E905" s="4">
        <f>INDEX([1]IND_Attributes!$H:$H,MATCH(SER_SavePot!$D905,[1]IND_Attributes!$A:$A,0))</f>
        <v>0.34825186245908502</v>
      </c>
      <c r="F905" s="56" t="str">
        <f>INDEX([1]IND_Attributes!I:I,MATCH(SER_SavePot!$D905,[1]IND_Attributes!$A:$A,0))</f>
        <v>INDPUBRHN_OLDD_DMD</v>
      </c>
      <c r="G905" s="56" t="str">
        <f t="shared" si="1151"/>
        <v>INDPUBRHN_OLDD_DMD</v>
      </c>
      <c r="H905" s="56" t="s">
        <v>9</v>
      </c>
      <c r="I905" s="56" t="s">
        <v>10</v>
      </c>
      <c r="J905" s="56">
        <v>2015</v>
      </c>
      <c r="K905" s="73">
        <f t="shared" si="1152"/>
        <v>6.9786110047683999E-4</v>
      </c>
      <c r="L905" s="73">
        <f t="shared" si="1153"/>
        <v>6.9786110047683999E-4</v>
      </c>
      <c r="N905" s="56" t="str">
        <f t="shared" si="1154"/>
        <v>RHNB-100</v>
      </c>
      <c r="O905" s="56" t="str">
        <f t="shared" si="1155"/>
        <v>PUB</v>
      </c>
      <c r="P905" s="4">
        <f t="shared" si="1148"/>
        <v>1792</v>
      </c>
      <c r="Q905" s="4">
        <f t="shared" si="1149"/>
        <v>12</v>
      </c>
      <c r="R905" s="4">
        <f t="shared" si="1156"/>
        <v>1804</v>
      </c>
      <c r="S905" s="4">
        <f t="shared" si="1157"/>
        <v>3</v>
      </c>
      <c r="T905" s="4">
        <f t="shared" si="1150"/>
        <v>2.2265529817321328E-3</v>
      </c>
      <c r="BN905" s="41">
        <v>4.8999999999999986</v>
      </c>
      <c r="BO905" s="8" t="str">
        <f t="shared" si="1142"/>
        <v>MTBE-49</v>
      </c>
      <c r="BP905" s="42" t="s">
        <v>1012</v>
      </c>
      <c r="BQ905" s="36">
        <f t="shared" si="1146"/>
        <v>5.6391272608275617E-4</v>
      </c>
      <c r="BR905" s="37">
        <f t="shared" si="1146"/>
        <v>2.1789890820820002E-3</v>
      </c>
      <c r="BS905" s="37">
        <f t="shared" si="1146"/>
        <v>1.5959705311521105E-3</v>
      </c>
      <c r="BT905" s="37">
        <f t="shared" si="1146"/>
        <v>2.0520584680013415E-3</v>
      </c>
      <c r="BU905" s="37">
        <f t="shared" si="1146"/>
        <v>2.2069481519987888E-3</v>
      </c>
      <c r="BV905" s="37">
        <f t="shared" si="1146"/>
        <v>2.0200984466801908E-3</v>
      </c>
      <c r="BW905" s="37">
        <f t="shared" si="1143"/>
        <v>5.6391272608275617E-4</v>
      </c>
      <c r="BX905" s="37">
        <f t="shared" si="1146"/>
        <v>2.5814825824946874E-3</v>
      </c>
      <c r="BY905" s="37">
        <f t="shared" si="1146"/>
        <v>7.9336541815917122E-4</v>
      </c>
      <c r="BZ905" s="37">
        <f t="shared" si="1146"/>
        <v>7.9336541815917122E-4</v>
      </c>
      <c r="CA905" s="37"/>
      <c r="CB905" s="38">
        <f t="shared" si="1146"/>
        <v>5.6391272608275617E-4</v>
      </c>
      <c r="CC905" s="43"/>
      <c r="CE905" s="4" t="str">
        <f t="shared" si="1147"/>
        <v>MTBE</v>
      </c>
      <c r="CH905" s="4" t="str">
        <f t="shared" si="1144"/>
        <v/>
      </c>
      <c r="CI905" s="4" t="str">
        <f t="shared" si="1144"/>
        <v/>
      </c>
      <c r="CJ905" s="4" t="str">
        <f t="shared" si="1144"/>
        <v/>
      </c>
    </row>
    <row r="906" spans="4:88" ht="15.75" customHeight="1" x14ac:dyDescent="0.25">
      <c r="D906" s="4" t="s">
        <v>914</v>
      </c>
      <c r="E906" s="4">
        <f>INDEX([1]IND_Attributes!$H:$H,MATCH(SER_SavePot!$D906,[1]IND_Attributes!$A:$A,0))</f>
        <v>0.14346032095094499</v>
      </c>
      <c r="F906" s="56" t="str">
        <f>INDEX([1]IND_Attributes!I:I,MATCH(SER_SavePot!$D906,[1]IND_Attributes!$A:$A,0))</f>
        <v>INDPUBRHN_OLDI_DMD</v>
      </c>
      <c r="G906" s="56" t="str">
        <f t="shared" si="1151"/>
        <v>INDPUBRHN_OLDI_DMD</v>
      </c>
      <c r="H906" s="56" t="s">
        <v>9</v>
      </c>
      <c r="I906" s="56" t="s">
        <v>10</v>
      </c>
      <c r="J906" s="56">
        <v>2015</v>
      </c>
      <c r="K906" s="73">
        <f t="shared" si="1152"/>
        <v>2.8747980483621784E-4</v>
      </c>
      <c r="L906" s="73">
        <f t="shared" si="1153"/>
        <v>2.8747980483621784E-4</v>
      </c>
      <c r="N906" s="56" t="str">
        <f t="shared" si="1154"/>
        <v>RHNB-100</v>
      </c>
      <c r="O906" s="56" t="str">
        <f t="shared" si="1155"/>
        <v>PUB</v>
      </c>
      <c r="P906" s="4">
        <f t="shared" si="1148"/>
        <v>1792</v>
      </c>
      <c r="Q906" s="4">
        <f t="shared" si="1149"/>
        <v>12</v>
      </c>
      <c r="R906" s="4">
        <f t="shared" si="1156"/>
        <v>1804</v>
      </c>
      <c r="S906" s="4">
        <f t="shared" si="1157"/>
        <v>3</v>
      </c>
      <c r="T906" s="4">
        <f t="shared" si="1150"/>
        <v>2.2265529817321328E-3</v>
      </c>
      <c r="BN906" s="41">
        <v>4.8999999999999986</v>
      </c>
      <c r="BO906" s="8" t="str">
        <f t="shared" si="1142"/>
        <v>MTDN-49</v>
      </c>
      <c r="BP906" s="42" t="s">
        <v>1014</v>
      </c>
      <c r="BQ906" s="36">
        <f t="shared" si="1146"/>
        <v>5.6391272608275617E-4</v>
      </c>
      <c r="BR906" s="37">
        <f t="shared" si="1146"/>
        <v>2.1789890820820002E-3</v>
      </c>
      <c r="BS906" s="37">
        <f t="shared" si="1146"/>
        <v>1.5959705311521105E-3</v>
      </c>
      <c r="BT906" s="37">
        <f t="shared" si="1146"/>
        <v>2.0520584680013415E-3</v>
      </c>
      <c r="BU906" s="37">
        <f t="shared" si="1146"/>
        <v>2.2069481519987888E-3</v>
      </c>
      <c r="BV906" s="37">
        <f t="shared" ref="BR906:CB934" si="1158">INDEX($AY$39:$BL$639,MATCH(LEFT($BO906,2)&amp;"-"&amp;TEXT($BN906*10,"00"),$AY$39:$AY$639,0),MATCH(BV$39,$AY$39:$BL$39,0))</f>
        <v>2.0200984466801908E-3</v>
      </c>
      <c r="BW906" s="37">
        <f t="shared" si="1143"/>
        <v>5.6391272608275617E-4</v>
      </c>
      <c r="BX906" s="37">
        <f t="shared" si="1158"/>
        <v>2.5814825824946874E-3</v>
      </c>
      <c r="BY906" s="37">
        <f t="shared" si="1158"/>
        <v>7.9336541815917122E-4</v>
      </c>
      <c r="BZ906" s="37">
        <f t="shared" si="1158"/>
        <v>7.9336541815917122E-4</v>
      </c>
      <c r="CA906" s="37"/>
      <c r="CB906" s="38">
        <f t="shared" si="1158"/>
        <v>5.6391272608275617E-4</v>
      </c>
      <c r="CC906" s="43"/>
      <c r="CE906" s="4" t="str">
        <f t="shared" si="1147"/>
        <v>MTDN</v>
      </c>
      <c r="CH906" s="4" t="str">
        <f t="shared" si="1144"/>
        <v/>
      </c>
      <c r="CI906" s="4" t="str">
        <f t="shared" si="1144"/>
        <v/>
      </c>
      <c r="CJ906" s="4" t="str">
        <f t="shared" si="1144"/>
        <v/>
      </c>
    </row>
    <row r="907" spans="4:88" ht="15.75" customHeight="1" x14ac:dyDescent="0.25">
      <c r="F907" s="56"/>
      <c r="G907" s="56"/>
      <c r="H907" s="56"/>
      <c r="I907" s="56"/>
      <c r="J907" s="56"/>
      <c r="K907" s="73"/>
      <c r="L907" s="73"/>
      <c r="N907" s="56"/>
      <c r="O907" s="56"/>
      <c r="BN907" s="41">
        <v>4.8999999999999986</v>
      </c>
      <c r="BO907" s="8" t="str">
        <f t="shared" si="1142"/>
        <v>MTDE-49</v>
      </c>
      <c r="BP907" s="42" t="s">
        <v>1014</v>
      </c>
      <c r="BQ907" s="36">
        <f t="shared" ref="BQ907:CB957" si="1159">INDEX($AY$39:$BL$639,MATCH(LEFT($BO907,2)&amp;"-"&amp;TEXT($BN907*10,"00"),$AY$39:$AY$639,0),MATCH(BQ$39,$AY$39:$BL$39,0))</f>
        <v>5.6391272608275617E-4</v>
      </c>
      <c r="BR907" s="37">
        <f t="shared" si="1158"/>
        <v>2.1789890820820002E-3</v>
      </c>
      <c r="BS907" s="37">
        <f t="shared" si="1158"/>
        <v>1.5959705311521105E-3</v>
      </c>
      <c r="BT907" s="37">
        <f t="shared" si="1158"/>
        <v>2.0520584680013415E-3</v>
      </c>
      <c r="BU907" s="37">
        <f t="shared" si="1158"/>
        <v>2.2069481519987888E-3</v>
      </c>
      <c r="BV907" s="37">
        <f t="shared" si="1158"/>
        <v>2.0200984466801908E-3</v>
      </c>
      <c r="BW907" s="37">
        <f t="shared" si="1143"/>
        <v>5.6391272608275617E-4</v>
      </c>
      <c r="BX907" s="37">
        <f t="shared" si="1158"/>
        <v>2.5814825824946874E-3</v>
      </c>
      <c r="BY907" s="37">
        <f t="shared" si="1158"/>
        <v>7.9336541815917122E-4</v>
      </c>
      <c r="BZ907" s="37">
        <f t="shared" si="1158"/>
        <v>7.9336541815917122E-4</v>
      </c>
      <c r="CA907" s="37"/>
      <c r="CB907" s="38">
        <f t="shared" si="1158"/>
        <v>5.6391272608275617E-4</v>
      </c>
      <c r="CC907" s="43"/>
      <c r="CE907" s="4" t="str">
        <f t="shared" si="1147"/>
        <v>MTDE</v>
      </c>
      <c r="CH907" s="4" t="str">
        <f t="shared" si="1144"/>
        <v/>
      </c>
      <c r="CI907" s="4" t="str">
        <f t="shared" si="1144"/>
        <v/>
      </c>
      <c r="CJ907" s="4" t="str">
        <f t="shared" si="1144"/>
        <v/>
      </c>
    </row>
    <row r="908" spans="4:88" ht="15.75" customHeight="1" x14ac:dyDescent="0.25">
      <c r="F908" s="56"/>
      <c r="G908" s="56"/>
      <c r="H908" s="56"/>
      <c r="I908" s="56"/>
      <c r="J908" s="56"/>
      <c r="K908" s="73"/>
      <c r="L908" s="73"/>
      <c r="N908" s="56"/>
      <c r="O908" s="56"/>
      <c r="BN908" s="41">
        <v>4.8999999999999986</v>
      </c>
      <c r="BO908" s="8" t="str">
        <f t="shared" si="1142"/>
        <v>HTBN-49</v>
      </c>
      <c r="BP908" s="42" t="s">
        <v>1017</v>
      </c>
      <c r="BQ908" s="36">
        <f t="shared" si="1159"/>
        <v>4.37523112534699E-4</v>
      </c>
      <c r="BR908" s="37">
        <f t="shared" si="1158"/>
        <v>3.024689762510524E-4</v>
      </c>
      <c r="BS908" s="37">
        <f t="shared" si="1158"/>
        <v>2.1726176509842543E-4</v>
      </c>
      <c r="BT908" s="37">
        <f t="shared" si="1158"/>
        <v>6.1097313847029849E-4</v>
      </c>
      <c r="BU908" s="37">
        <f t="shared" si="1158"/>
        <v>9.3332923312946375E-4</v>
      </c>
      <c r="BV908" s="37">
        <f t="shared" si="1158"/>
        <v>3.5667352147664144E-4</v>
      </c>
      <c r="BW908" s="37">
        <f t="shared" si="1143"/>
        <v>4.37523112534699E-4</v>
      </c>
      <c r="BX908" s="37">
        <f t="shared" si="1158"/>
        <v>4.18002377574965E-4</v>
      </c>
      <c r="BY908" s="37">
        <f t="shared" si="1158"/>
        <v>4.18002377574965E-4</v>
      </c>
      <c r="BZ908" s="37">
        <f t="shared" si="1158"/>
        <v>4.18002377574965E-4</v>
      </c>
      <c r="CA908" s="37"/>
      <c r="CB908" s="38">
        <f t="shared" si="1158"/>
        <v>4.37523112534699E-4</v>
      </c>
      <c r="CC908" s="43"/>
      <c r="CE908" s="4" t="str">
        <f t="shared" si="1147"/>
        <v>HTBN</v>
      </c>
      <c r="CH908" s="4" t="str">
        <f t="shared" si="1144"/>
        <v/>
      </c>
      <c r="CI908" s="4" t="str">
        <f t="shared" si="1144"/>
        <v/>
      </c>
      <c r="CJ908" s="4" t="str">
        <f t="shared" si="1144"/>
        <v/>
      </c>
    </row>
    <row r="909" spans="4:88" ht="15.75" customHeight="1" x14ac:dyDescent="0.25">
      <c r="F909" s="56"/>
      <c r="G909" s="56"/>
      <c r="H909" s="56"/>
      <c r="I909" s="56"/>
      <c r="J909" s="56"/>
      <c r="K909" s="73"/>
      <c r="L909" s="73"/>
      <c r="N909" s="56"/>
      <c r="O909" s="56"/>
      <c r="BN909" s="41">
        <v>4.8999999999999986</v>
      </c>
      <c r="BO909" s="8" t="str">
        <f t="shared" si="1142"/>
        <v>HTBE-49</v>
      </c>
      <c r="BP909" s="42" t="s">
        <v>1019</v>
      </c>
      <c r="BQ909" s="36">
        <f t="shared" si="1159"/>
        <v>4.37523112534699E-4</v>
      </c>
      <c r="BR909" s="37">
        <f t="shared" si="1158"/>
        <v>3.024689762510524E-4</v>
      </c>
      <c r="BS909" s="37">
        <f t="shared" si="1158"/>
        <v>2.1726176509842543E-4</v>
      </c>
      <c r="BT909" s="37">
        <f t="shared" si="1158"/>
        <v>6.1097313847029849E-4</v>
      </c>
      <c r="BU909" s="37">
        <f t="shared" si="1158"/>
        <v>9.3332923312946375E-4</v>
      </c>
      <c r="BV909" s="37">
        <f t="shared" si="1158"/>
        <v>3.5667352147664144E-4</v>
      </c>
      <c r="BW909" s="37">
        <f t="shared" si="1143"/>
        <v>4.37523112534699E-4</v>
      </c>
      <c r="BX909" s="37">
        <f t="shared" si="1158"/>
        <v>4.18002377574965E-4</v>
      </c>
      <c r="BY909" s="37">
        <f t="shared" si="1158"/>
        <v>4.18002377574965E-4</v>
      </c>
      <c r="BZ909" s="37">
        <f t="shared" si="1158"/>
        <v>4.18002377574965E-4</v>
      </c>
      <c r="CA909" s="37"/>
      <c r="CB909" s="38">
        <f t="shared" si="1158"/>
        <v>4.37523112534699E-4</v>
      </c>
      <c r="CC909" s="43"/>
      <c r="CE909" s="4" t="str">
        <f t="shared" si="1147"/>
        <v>HTBE</v>
      </c>
      <c r="CH909" s="4" t="str">
        <f t="shared" si="1144"/>
        <v/>
      </c>
      <c r="CI909" s="4" t="str">
        <f t="shared" si="1144"/>
        <v/>
      </c>
      <c r="CJ909" s="4" t="str">
        <f t="shared" si="1144"/>
        <v/>
      </c>
    </row>
    <row r="910" spans="4:88" ht="15.75" customHeight="1" x14ac:dyDescent="0.25">
      <c r="F910" s="56"/>
      <c r="G910" s="56"/>
      <c r="H910" s="56"/>
      <c r="I910" s="56"/>
      <c r="J910" s="56"/>
      <c r="K910" s="73"/>
      <c r="L910" s="73"/>
      <c r="N910" s="56"/>
      <c r="O910" s="56"/>
      <c r="BN910" s="41">
        <v>4.8999999999999986</v>
      </c>
      <c r="BO910" s="8" t="str">
        <f t="shared" si="1142"/>
        <v>HTDN-49</v>
      </c>
      <c r="BP910" s="42" t="s">
        <v>1021</v>
      </c>
      <c r="BQ910" s="36">
        <f t="shared" si="1159"/>
        <v>4.37523112534699E-4</v>
      </c>
      <c r="BR910" s="37">
        <f t="shared" si="1158"/>
        <v>3.024689762510524E-4</v>
      </c>
      <c r="BS910" s="37">
        <f t="shared" si="1158"/>
        <v>2.1726176509842543E-4</v>
      </c>
      <c r="BT910" s="37">
        <f t="shared" si="1158"/>
        <v>6.1097313847029849E-4</v>
      </c>
      <c r="BU910" s="37">
        <f t="shared" si="1158"/>
        <v>9.3332923312946375E-4</v>
      </c>
      <c r="BV910" s="37">
        <f t="shared" si="1158"/>
        <v>3.5667352147664144E-4</v>
      </c>
      <c r="BW910" s="37">
        <f t="shared" si="1143"/>
        <v>4.37523112534699E-4</v>
      </c>
      <c r="BX910" s="37">
        <f t="shared" si="1158"/>
        <v>4.18002377574965E-4</v>
      </c>
      <c r="BY910" s="37">
        <f t="shared" si="1158"/>
        <v>4.18002377574965E-4</v>
      </c>
      <c r="BZ910" s="37">
        <f t="shared" si="1158"/>
        <v>4.18002377574965E-4</v>
      </c>
      <c r="CA910" s="37"/>
      <c r="CB910" s="38">
        <f t="shared" si="1158"/>
        <v>4.37523112534699E-4</v>
      </c>
      <c r="CC910" s="43"/>
      <c r="CE910" s="4" t="str">
        <f t="shared" si="1147"/>
        <v>HTDN</v>
      </c>
      <c r="CH910" s="4" t="str">
        <f t="shared" si="1144"/>
        <v/>
      </c>
      <c r="CI910" s="4" t="str">
        <f t="shared" si="1144"/>
        <v/>
      </c>
      <c r="CJ910" s="4" t="str">
        <f t="shared" si="1144"/>
        <v/>
      </c>
    </row>
    <row r="911" spans="4:88" ht="15.75" customHeight="1" x14ac:dyDescent="0.25">
      <c r="F911" s="56"/>
      <c r="G911" s="56"/>
      <c r="H911" s="56"/>
      <c r="I911" s="56"/>
      <c r="J911" s="56"/>
      <c r="K911" s="73"/>
      <c r="L911" s="73"/>
      <c r="N911" s="56"/>
      <c r="O911" s="56"/>
      <c r="BN911" s="41">
        <v>4.8999999999999986</v>
      </c>
      <c r="BO911" s="8" t="str">
        <f t="shared" si="1142"/>
        <v>HTDE-49</v>
      </c>
      <c r="BP911" s="42" t="s">
        <v>1021</v>
      </c>
      <c r="BQ911" s="36">
        <f t="shared" si="1159"/>
        <v>4.37523112534699E-4</v>
      </c>
      <c r="BR911" s="37">
        <f t="shared" si="1158"/>
        <v>3.024689762510524E-4</v>
      </c>
      <c r="BS911" s="37">
        <f t="shared" si="1158"/>
        <v>2.1726176509842543E-4</v>
      </c>
      <c r="BT911" s="37">
        <f t="shared" si="1158"/>
        <v>6.1097313847029849E-4</v>
      </c>
      <c r="BU911" s="37">
        <f t="shared" si="1158"/>
        <v>9.3332923312946375E-4</v>
      </c>
      <c r="BV911" s="37">
        <f t="shared" si="1158"/>
        <v>3.5667352147664144E-4</v>
      </c>
      <c r="BW911" s="37">
        <f t="shared" si="1143"/>
        <v>4.37523112534699E-4</v>
      </c>
      <c r="BX911" s="37">
        <f t="shared" si="1158"/>
        <v>4.18002377574965E-4</v>
      </c>
      <c r="BY911" s="37">
        <f t="shared" si="1158"/>
        <v>4.18002377574965E-4</v>
      </c>
      <c r="BZ911" s="37">
        <f t="shared" si="1158"/>
        <v>4.18002377574965E-4</v>
      </c>
      <c r="CA911" s="37"/>
      <c r="CB911" s="38">
        <f t="shared" si="1158"/>
        <v>4.37523112534699E-4</v>
      </c>
      <c r="CC911" s="43"/>
      <c r="CE911" s="4" t="str">
        <f t="shared" si="1147"/>
        <v>HTDE</v>
      </c>
      <c r="CH911" s="4" t="str">
        <f t="shared" si="1144"/>
        <v/>
      </c>
      <c r="CI911" s="4" t="str">
        <f t="shared" si="1144"/>
        <v/>
      </c>
      <c r="CJ911" s="4" t="str">
        <f t="shared" si="1144"/>
        <v/>
      </c>
    </row>
    <row r="912" spans="4:88" ht="15.75" customHeight="1" x14ac:dyDescent="0.25">
      <c r="F912" s="56"/>
      <c r="G912" s="56"/>
      <c r="H912" s="56"/>
      <c r="I912" s="56"/>
      <c r="J912" s="56"/>
      <c r="K912" s="73"/>
      <c r="L912" s="73"/>
      <c r="N912" s="56"/>
      <c r="O912" s="56"/>
      <c r="BN912" s="41">
        <v>4.8999999999999986</v>
      </c>
      <c r="BO912" s="8" t="str">
        <f t="shared" si="1142"/>
        <v>RHNB-49</v>
      </c>
      <c r="BP912" s="42" t="s">
        <v>1024</v>
      </c>
      <c r="BQ912" s="36">
        <f t="shared" si="1159"/>
        <v>1.0479719123203321E-3</v>
      </c>
      <c r="BR912" s="37">
        <f t="shared" si="1158"/>
        <v>2.060526337275756E-3</v>
      </c>
      <c r="BS912" s="37">
        <f t="shared" si="1158"/>
        <v>2.1134556125858711E-3</v>
      </c>
      <c r="BT912" s="37">
        <f t="shared" si="1158"/>
        <v>2.189082901936576E-3</v>
      </c>
      <c r="BU912" s="37">
        <f t="shared" si="1158"/>
        <v>2.1625585398880043E-3</v>
      </c>
      <c r="BV912" s="37">
        <f t="shared" si="1158"/>
        <v>2.1731600205530804E-3</v>
      </c>
      <c r="BW912" s="37">
        <f t="shared" si="1143"/>
        <v>1.0479719123203321E-3</v>
      </c>
      <c r="BX912" s="37">
        <f t="shared" si="1158"/>
        <v>2.2265529817321605E-3</v>
      </c>
      <c r="BY912" s="37">
        <f t="shared" si="1158"/>
        <v>2.2265529817321605E-3</v>
      </c>
      <c r="BZ912" s="37">
        <f t="shared" si="1158"/>
        <v>2.2265529817321605E-3</v>
      </c>
      <c r="CA912" s="37"/>
      <c r="CB912" s="38">
        <f t="shared" si="1158"/>
        <v>1.0479719123203321E-3</v>
      </c>
      <c r="CC912" s="43"/>
      <c r="CE912" s="4" t="str">
        <f t="shared" si="1147"/>
        <v>RHNB</v>
      </c>
      <c r="CH912" s="4">
        <f t="shared" si="1144"/>
        <v>2.2265529817321605E-3</v>
      </c>
      <c r="CI912" s="4">
        <f t="shared" si="1144"/>
        <v>2.2265529817321605E-3</v>
      </c>
      <c r="CJ912" s="4">
        <f t="shared" si="1144"/>
        <v>2.2265529817321605E-3</v>
      </c>
    </row>
    <row r="913" spans="6:88" ht="15.75" customHeight="1" x14ac:dyDescent="0.25">
      <c r="F913" s="56"/>
      <c r="G913" s="56"/>
      <c r="H913" s="56"/>
      <c r="I913" s="56"/>
      <c r="J913" s="56"/>
      <c r="K913" s="73"/>
      <c r="L913" s="73"/>
      <c r="N913" s="56"/>
      <c r="O913" s="56"/>
      <c r="BN913" s="41">
        <v>4.8999999999999986</v>
      </c>
      <c r="BO913" s="8" t="str">
        <f t="shared" si="1142"/>
        <v>RHEB-49</v>
      </c>
      <c r="BP913" s="42" t="s">
        <v>1026</v>
      </c>
      <c r="BQ913" s="36">
        <f t="shared" si="1159"/>
        <v>1.0479719123203321E-3</v>
      </c>
      <c r="BR913" s="37">
        <f t="shared" si="1158"/>
        <v>2.060526337275756E-3</v>
      </c>
      <c r="BS913" s="37">
        <f t="shared" si="1158"/>
        <v>2.1134556125858711E-3</v>
      </c>
      <c r="BT913" s="37">
        <f t="shared" si="1158"/>
        <v>2.189082901936576E-3</v>
      </c>
      <c r="BU913" s="37">
        <f t="shared" si="1158"/>
        <v>2.1625585398880043E-3</v>
      </c>
      <c r="BV913" s="37">
        <f t="shared" si="1158"/>
        <v>2.1731600205530804E-3</v>
      </c>
      <c r="BW913" s="37">
        <f t="shared" si="1143"/>
        <v>1.0479719123203321E-3</v>
      </c>
      <c r="BX913" s="37">
        <f t="shared" si="1158"/>
        <v>2.2265529817321605E-3</v>
      </c>
      <c r="BY913" s="37">
        <f t="shared" si="1158"/>
        <v>2.2265529817321605E-3</v>
      </c>
      <c r="BZ913" s="37">
        <f t="shared" si="1158"/>
        <v>2.2265529817321605E-3</v>
      </c>
      <c r="CA913" s="37"/>
      <c r="CB913" s="38">
        <f t="shared" si="1158"/>
        <v>1.0479719123203321E-3</v>
      </c>
      <c r="CC913" s="43"/>
      <c r="CE913" s="4" t="str">
        <f t="shared" si="1147"/>
        <v>RHEB</v>
      </c>
      <c r="CH913" s="4" t="str">
        <f t="shared" si="1144"/>
        <v/>
      </c>
      <c r="CI913" s="4" t="str">
        <f t="shared" si="1144"/>
        <v/>
      </c>
      <c r="CJ913" s="4" t="str">
        <f t="shared" si="1144"/>
        <v/>
      </c>
    </row>
    <row r="914" spans="6:88" ht="15.75" customHeight="1" x14ac:dyDescent="0.25">
      <c r="F914" s="56"/>
      <c r="G914" s="56"/>
      <c r="H914" s="56"/>
      <c r="I914" s="56"/>
      <c r="J914" s="56"/>
      <c r="K914" s="73"/>
      <c r="L914" s="73"/>
      <c r="N914" s="56"/>
      <c r="O914" s="56"/>
      <c r="BN914" s="41">
        <v>4.8999999999999986</v>
      </c>
      <c r="BO914" s="8" t="str">
        <f t="shared" si="1142"/>
        <v>RHND-49</v>
      </c>
      <c r="BP914" s="42" t="s">
        <v>1028</v>
      </c>
      <c r="BQ914" s="36">
        <f t="shared" si="1159"/>
        <v>1.0479719123203321E-3</v>
      </c>
      <c r="BR914" s="37">
        <f t="shared" si="1158"/>
        <v>2.060526337275756E-3</v>
      </c>
      <c r="BS914" s="37">
        <f t="shared" si="1158"/>
        <v>2.1134556125858711E-3</v>
      </c>
      <c r="BT914" s="37">
        <f t="shared" si="1158"/>
        <v>2.189082901936576E-3</v>
      </c>
      <c r="BU914" s="37">
        <f t="shared" si="1158"/>
        <v>2.1625585398880043E-3</v>
      </c>
      <c r="BV914" s="37">
        <f t="shared" si="1158"/>
        <v>2.1731600205530804E-3</v>
      </c>
      <c r="BW914" s="37">
        <f t="shared" si="1143"/>
        <v>1.0479719123203321E-3</v>
      </c>
      <c r="BX914" s="37">
        <f t="shared" si="1158"/>
        <v>2.2265529817321605E-3</v>
      </c>
      <c r="BY914" s="37">
        <f t="shared" si="1158"/>
        <v>2.2265529817321605E-3</v>
      </c>
      <c r="BZ914" s="37">
        <f t="shared" si="1158"/>
        <v>2.2265529817321605E-3</v>
      </c>
      <c r="CA914" s="37"/>
      <c r="CB914" s="38">
        <f t="shared" si="1158"/>
        <v>1.0479719123203321E-3</v>
      </c>
      <c r="CC914" s="43"/>
      <c r="CE914" s="4" t="str">
        <f t="shared" si="1147"/>
        <v>RHND</v>
      </c>
      <c r="CH914" s="4">
        <f t="shared" si="1144"/>
        <v>2.2265529817321605E-3</v>
      </c>
      <c r="CI914" s="4">
        <f t="shared" si="1144"/>
        <v>2.2265529817321605E-3</v>
      </c>
      <c r="CJ914" s="4">
        <f t="shared" si="1144"/>
        <v>2.2265529817321605E-3</v>
      </c>
    </row>
    <row r="915" spans="6:88" ht="15.75" customHeight="1" x14ac:dyDescent="0.25">
      <c r="F915" s="56"/>
      <c r="G915" s="56"/>
      <c r="H915" s="56"/>
      <c r="I915" s="56"/>
      <c r="J915" s="56"/>
      <c r="K915" s="73"/>
      <c r="L915" s="73"/>
      <c r="N915" s="56"/>
      <c r="O915" s="56"/>
      <c r="BN915" s="41">
        <v>4.8999999999999986</v>
      </c>
      <c r="BO915" s="8" t="str">
        <f t="shared" si="1142"/>
        <v>RHED-49</v>
      </c>
      <c r="BP915" s="42" t="s">
        <v>1030</v>
      </c>
      <c r="BQ915" s="36">
        <f t="shared" si="1159"/>
        <v>1.0479719123203321E-3</v>
      </c>
      <c r="BR915" s="37">
        <f t="shared" si="1158"/>
        <v>2.060526337275756E-3</v>
      </c>
      <c r="BS915" s="37">
        <f t="shared" si="1158"/>
        <v>2.1134556125858711E-3</v>
      </c>
      <c r="BT915" s="37">
        <f t="shared" si="1158"/>
        <v>2.189082901936576E-3</v>
      </c>
      <c r="BU915" s="37">
        <f t="shared" si="1158"/>
        <v>2.1625585398880043E-3</v>
      </c>
      <c r="BV915" s="37">
        <f t="shared" si="1158"/>
        <v>2.1731600205530804E-3</v>
      </c>
      <c r="BW915" s="37">
        <f t="shared" si="1143"/>
        <v>1.0479719123203321E-3</v>
      </c>
      <c r="BX915" s="37">
        <f t="shared" si="1158"/>
        <v>2.2265529817321605E-3</v>
      </c>
      <c r="BY915" s="37">
        <f t="shared" si="1158"/>
        <v>2.2265529817321605E-3</v>
      </c>
      <c r="BZ915" s="37">
        <f t="shared" si="1158"/>
        <v>2.2265529817321605E-3</v>
      </c>
      <c r="CA915" s="37"/>
      <c r="CB915" s="38">
        <f t="shared" si="1158"/>
        <v>1.0479719123203321E-3</v>
      </c>
      <c r="CC915" s="43"/>
      <c r="CE915" s="4" t="str">
        <f t="shared" si="1147"/>
        <v>RHED</v>
      </c>
      <c r="CH915" s="4" t="str">
        <f t="shared" si="1144"/>
        <v/>
      </c>
      <c r="CI915" s="4" t="str">
        <f t="shared" si="1144"/>
        <v/>
      </c>
      <c r="CJ915" s="4" t="str">
        <f t="shared" si="1144"/>
        <v/>
      </c>
    </row>
    <row r="916" spans="6:88" ht="15.75" customHeight="1" x14ac:dyDescent="0.25">
      <c r="F916" s="56"/>
      <c r="G916" s="56"/>
      <c r="H916" s="56"/>
      <c r="I916" s="56"/>
      <c r="J916" s="56"/>
      <c r="K916" s="73"/>
      <c r="L916" s="73"/>
      <c r="N916" s="56"/>
      <c r="O916" s="56"/>
      <c r="BN916" s="41">
        <v>4.8999999999999986</v>
      </c>
      <c r="BO916" s="8" t="str">
        <f t="shared" si="1142"/>
        <v>LADN-49</v>
      </c>
      <c r="BP916" s="42" t="s">
        <v>1032</v>
      </c>
      <c r="BQ916" s="36">
        <f t="shared" si="1159"/>
        <v>6.6959650315964181E-3</v>
      </c>
      <c r="BR916" s="37">
        <f t="shared" si="1158"/>
        <v>5.5699675720264352E-3</v>
      </c>
      <c r="BS916" s="37">
        <f t="shared" si="1158"/>
        <v>6.2391844900991367E-3</v>
      </c>
      <c r="BT916" s="37">
        <f t="shared" si="1158"/>
        <v>6.9815631994832872E-3</v>
      </c>
      <c r="BU916" s="37">
        <f t="shared" si="1158"/>
        <v>5.6688767643815474E-3</v>
      </c>
      <c r="BV916" s="37">
        <f t="shared" si="1158"/>
        <v>5.0753460542864448E-3</v>
      </c>
      <c r="BW916" s="37">
        <f t="shared" si="1143"/>
        <v>6.6959650315964181E-3</v>
      </c>
      <c r="BX916" s="37">
        <f t="shared" si="1158"/>
        <v>6.6530598204723734E-3</v>
      </c>
      <c r="BY916" s="37">
        <f t="shared" si="1158"/>
        <v>3.5431361342763146E-3</v>
      </c>
      <c r="BZ916" s="37">
        <f t="shared" si="1158"/>
        <v>3.5431361342763146E-3</v>
      </c>
      <c r="CA916" s="37"/>
      <c r="CB916" s="38">
        <f t="shared" si="1158"/>
        <v>6.6959650315964181E-3</v>
      </c>
      <c r="CC916" s="43"/>
      <c r="CE916" s="4" t="str">
        <f t="shared" si="1147"/>
        <v>LADN</v>
      </c>
      <c r="CH916" s="4" t="str">
        <f t="shared" si="1144"/>
        <v/>
      </c>
      <c r="CI916" s="4" t="str">
        <f t="shared" si="1144"/>
        <v/>
      </c>
      <c r="CJ916" s="4" t="str">
        <f t="shared" si="1144"/>
        <v/>
      </c>
    </row>
    <row r="917" spans="6:88" ht="15.75" customHeight="1" x14ac:dyDescent="0.25">
      <c r="F917" s="56"/>
      <c r="G917" s="56"/>
      <c r="H917" s="56"/>
      <c r="I917" s="56"/>
      <c r="J917" s="56"/>
      <c r="K917" s="73"/>
      <c r="L917" s="73"/>
      <c r="N917" s="56"/>
      <c r="O917" s="56"/>
      <c r="BN917" s="41">
        <v>4.8999999999999986</v>
      </c>
      <c r="BO917" s="8" t="str">
        <f t="shared" si="1142"/>
        <v>LADE-49</v>
      </c>
      <c r="BP917" s="42" t="s">
        <v>1034</v>
      </c>
      <c r="BQ917" s="36">
        <f t="shared" si="1159"/>
        <v>6.6959650315964181E-3</v>
      </c>
      <c r="BR917" s="37">
        <f t="shared" si="1158"/>
        <v>5.5699675720264352E-3</v>
      </c>
      <c r="BS917" s="37">
        <f t="shared" si="1158"/>
        <v>6.2391844900991367E-3</v>
      </c>
      <c r="BT917" s="37">
        <f t="shared" si="1158"/>
        <v>6.9815631994832872E-3</v>
      </c>
      <c r="BU917" s="37">
        <f t="shared" si="1158"/>
        <v>5.6688767643815474E-3</v>
      </c>
      <c r="BV917" s="37">
        <f t="shared" si="1158"/>
        <v>5.0753460542864448E-3</v>
      </c>
      <c r="BW917" s="37">
        <f t="shared" si="1143"/>
        <v>6.6959650315964181E-3</v>
      </c>
      <c r="BX917" s="37">
        <f t="shared" si="1158"/>
        <v>6.6530598204723734E-3</v>
      </c>
      <c r="BY917" s="37">
        <f t="shared" si="1158"/>
        <v>3.5431361342763146E-3</v>
      </c>
      <c r="BZ917" s="37">
        <f t="shared" si="1158"/>
        <v>3.5431361342763146E-3</v>
      </c>
      <c r="CA917" s="37"/>
      <c r="CB917" s="38">
        <f t="shared" si="1158"/>
        <v>6.6959650315964181E-3</v>
      </c>
      <c r="CC917" s="43"/>
      <c r="CE917" s="4" t="str">
        <f t="shared" si="1147"/>
        <v>LADE</v>
      </c>
      <c r="CH917" s="4" t="str">
        <f t="shared" si="1144"/>
        <v/>
      </c>
      <c r="CI917" s="4" t="str">
        <f t="shared" si="1144"/>
        <v/>
      </c>
      <c r="CJ917" s="4" t="str">
        <f t="shared" si="1144"/>
        <v/>
      </c>
    </row>
    <row r="918" spans="6:88" ht="15.75" customHeight="1" x14ac:dyDescent="0.25">
      <c r="F918" s="56"/>
      <c r="G918" s="56"/>
      <c r="H918" s="56"/>
      <c r="I918" s="56"/>
      <c r="J918" s="56"/>
      <c r="K918" s="73"/>
      <c r="L918" s="73"/>
      <c r="N918" s="56"/>
      <c r="O918" s="56"/>
      <c r="BN918" s="41">
        <v>4.8999999999999986</v>
      </c>
      <c r="BO918" s="8" t="str">
        <f t="shared" si="1142"/>
        <v>EMDN-49</v>
      </c>
      <c r="BP918" s="42" t="s">
        <v>1036</v>
      </c>
      <c r="BQ918" s="36">
        <f t="shared" si="1159"/>
        <v>2.1645331440087734E-3</v>
      </c>
      <c r="BR918" s="37">
        <f t="shared" si="1158"/>
        <v>2.0311613507486281E-3</v>
      </c>
      <c r="BS918" s="37">
        <f t="shared" si="1158"/>
        <v>2.123497425187304E-3</v>
      </c>
      <c r="BT918" s="37">
        <f t="shared" si="1158"/>
        <v>1.2628338988741605E-3</v>
      </c>
      <c r="BU918" s="37">
        <f t="shared" si="1158"/>
        <v>1.3934049691778638E-3</v>
      </c>
      <c r="BV918" s="37">
        <f t="shared" si="1158"/>
        <v>1.6277688238125199E-3</v>
      </c>
      <c r="BW918" s="37">
        <f t="shared" si="1143"/>
        <v>2.1645331440087734E-3</v>
      </c>
      <c r="BX918" s="37">
        <f t="shared" si="1158"/>
        <v>2.4744072503739001E-3</v>
      </c>
      <c r="BY918" s="37">
        <f t="shared" si="1158"/>
        <v>2.5456753169977586E-3</v>
      </c>
      <c r="BZ918" s="37">
        <f t="shared" si="1158"/>
        <v>2.5456753169977586E-3</v>
      </c>
      <c r="CA918" s="37"/>
      <c r="CB918" s="38">
        <f t="shared" si="1158"/>
        <v>2.1645331440087734E-3</v>
      </c>
      <c r="CC918" s="43"/>
      <c r="CE918" s="4" t="str">
        <f t="shared" si="1147"/>
        <v>EMDN</v>
      </c>
      <c r="CH918" s="4" t="str">
        <f t="shared" si="1144"/>
        <v/>
      </c>
      <c r="CI918" s="4" t="str">
        <f t="shared" si="1144"/>
        <v/>
      </c>
      <c r="CJ918" s="4" t="str">
        <f t="shared" si="1144"/>
        <v/>
      </c>
    </row>
    <row r="919" spans="6:88" ht="15.75" customHeight="1" x14ac:dyDescent="0.25">
      <c r="F919" s="56"/>
      <c r="G919" s="56"/>
      <c r="H919" s="56"/>
      <c r="I919" s="56"/>
      <c r="J919" s="56"/>
      <c r="K919" s="73"/>
      <c r="L919" s="73"/>
      <c r="N919" s="56"/>
      <c r="O919" s="56"/>
      <c r="BN919" s="41">
        <v>4.8999999999999986</v>
      </c>
      <c r="BO919" s="8" t="str">
        <f t="shared" si="1142"/>
        <v>EMDE-49</v>
      </c>
      <c r="BP919" s="42" t="s">
        <v>1038</v>
      </c>
      <c r="BQ919" s="36">
        <f t="shared" si="1159"/>
        <v>2.1645331440087734E-3</v>
      </c>
      <c r="BR919" s="37">
        <f t="shared" si="1158"/>
        <v>2.0311613507486281E-3</v>
      </c>
      <c r="BS919" s="37">
        <f t="shared" si="1158"/>
        <v>2.123497425187304E-3</v>
      </c>
      <c r="BT919" s="37">
        <f t="shared" si="1158"/>
        <v>1.2628338988741605E-3</v>
      </c>
      <c r="BU919" s="37">
        <f t="shared" si="1158"/>
        <v>1.3934049691778638E-3</v>
      </c>
      <c r="BV919" s="37">
        <f t="shared" si="1158"/>
        <v>1.6277688238125199E-3</v>
      </c>
      <c r="BW919" s="37">
        <f t="shared" si="1143"/>
        <v>2.1645331440087734E-3</v>
      </c>
      <c r="BX919" s="37">
        <f t="shared" si="1158"/>
        <v>2.4744072503739001E-3</v>
      </c>
      <c r="BY919" s="37">
        <f t="shared" si="1158"/>
        <v>2.5456753169977586E-3</v>
      </c>
      <c r="BZ919" s="37">
        <f t="shared" si="1158"/>
        <v>2.5456753169977586E-3</v>
      </c>
      <c r="CA919" s="37"/>
      <c r="CB919" s="38">
        <f t="shared" si="1158"/>
        <v>2.1645331440087734E-3</v>
      </c>
      <c r="CC919" s="43"/>
      <c r="CE919" s="4" t="str">
        <f t="shared" si="1147"/>
        <v>EMDE</v>
      </c>
      <c r="CH919" s="4" t="str">
        <f t="shared" si="1144"/>
        <v/>
      </c>
      <c r="CI919" s="4" t="str">
        <f t="shared" si="1144"/>
        <v/>
      </c>
      <c r="CJ919" s="4" t="str">
        <f t="shared" si="1144"/>
        <v/>
      </c>
    </row>
    <row r="920" spans="6:88" ht="15.75" customHeight="1" x14ac:dyDescent="0.25">
      <c r="F920" s="56"/>
      <c r="G920" s="56"/>
      <c r="H920" s="56"/>
      <c r="I920" s="56"/>
      <c r="J920" s="56"/>
      <c r="K920" s="73"/>
      <c r="L920" s="73"/>
      <c r="N920" s="56"/>
      <c r="O920" s="56"/>
      <c r="BN920" s="41">
        <v>4.8999999999999986</v>
      </c>
      <c r="BO920" s="8" t="str">
        <f t="shared" si="1142"/>
        <v>TRDN-49</v>
      </c>
      <c r="BP920" s="42" t="s">
        <v>1040</v>
      </c>
      <c r="BQ920" s="36">
        <f t="shared" si="1159"/>
        <v>8.6554070567806951E-4</v>
      </c>
      <c r="BR920" s="37">
        <f t="shared" si="1158"/>
        <v>1.2716599816222675E-4</v>
      </c>
      <c r="BS920" s="37">
        <f t="shared" si="1158"/>
        <v>2.9073938647864589E-4</v>
      </c>
      <c r="BT920" s="37">
        <f t="shared" si="1158"/>
        <v>8.5104567741429299E-5</v>
      </c>
      <c r="BU920" s="37">
        <f t="shared" si="1158"/>
        <v>1.6908396020493509E-4</v>
      </c>
      <c r="BV920" s="37">
        <f t="shared" si="1158"/>
        <v>1.2048628880574272E-4</v>
      </c>
      <c r="BW920" s="37">
        <f t="shared" si="1143"/>
        <v>8.6554070567806951E-4</v>
      </c>
      <c r="BX920" s="37">
        <f t="shared" si="1158"/>
        <v>2.5938624148335102E-4</v>
      </c>
      <c r="BY920" s="37">
        <f t="shared" si="1158"/>
        <v>2.5797382233459093E-4</v>
      </c>
      <c r="BZ920" s="37">
        <f t="shared" si="1158"/>
        <v>2.5797382233459093E-4</v>
      </c>
      <c r="CA920" s="37"/>
      <c r="CB920" s="38">
        <f t="shared" si="1158"/>
        <v>8.6554070567806951E-4</v>
      </c>
      <c r="CC920" s="43"/>
      <c r="CE920" s="4" t="str">
        <f t="shared" si="1147"/>
        <v>TRDN</v>
      </c>
      <c r="CH920" s="4" t="str">
        <f t="shared" si="1144"/>
        <v/>
      </c>
      <c r="CI920" s="4" t="str">
        <f t="shared" si="1144"/>
        <v/>
      </c>
      <c r="CJ920" s="4" t="str">
        <f t="shared" si="1144"/>
        <v/>
      </c>
    </row>
    <row r="921" spans="6:88" ht="15.75" customHeight="1" x14ac:dyDescent="0.25">
      <c r="F921" s="56"/>
      <c r="G921" s="56"/>
      <c r="H921" s="56"/>
      <c r="I921" s="56"/>
      <c r="J921" s="56"/>
      <c r="K921" s="73"/>
      <c r="L921" s="73"/>
      <c r="N921" s="56"/>
      <c r="O921" s="56"/>
      <c r="BN921" s="57">
        <v>4.8999999999999986</v>
      </c>
      <c r="BO921" s="58" t="str">
        <f t="shared" si="1142"/>
        <v>TRDE-49</v>
      </c>
      <c r="BP921" s="59" t="s">
        <v>1042</v>
      </c>
      <c r="BQ921" s="51">
        <f t="shared" si="1159"/>
        <v>8.6554070567806951E-4</v>
      </c>
      <c r="BR921" s="53">
        <f t="shared" si="1158"/>
        <v>1.2716599816222675E-4</v>
      </c>
      <c r="BS921" s="53">
        <f t="shared" si="1158"/>
        <v>2.9073938647864589E-4</v>
      </c>
      <c r="BT921" s="53">
        <f t="shared" si="1158"/>
        <v>8.5104567741429299E-5</v>
      </c>
      <c r="BU921" s="53">
        <f t="shared" si="1158"/>
        <v>1.6908396020493509E-4</v>
      </c>
      <c r="BV921" s="53">
        <f t="shared" si="1158"/>
        <v>1.2048628880574272E-4</v>
      </c>
      <c r="BW921" s="53">
        <f t="shared" si="1143"/>
        <v>8.6554070567806951E-4</v>
      </c>
      <c r="BX921" s="53">
        <f t="shared" si="1158"/>
        <v>2.5938624148335102E-4</v>
      </c>
      <c r="BY921" s="53">
        <f t="shared" si="1158"/>
        <v>2.5797382233459093E-4</v>
      </c>
      <c r="BZ921" s="53">
        <f t="shared" si="1158"/>
        <v>2.5797382233459093E-4</v>
      </c>
      <c r="CA921" s="53"/>
      <c r="CB921" s="55">
        <f t="shared" si="1158"/>
        <v>8.6554070567806951E-4</v>
      </c>
      <c r="CC921" s="60"/>
      <c r="CE921" s="4" t="str">
        <f t="shared" si="1147"/>
        <v>TRDE</v>
      </c>
      <c r="CH921" s="4" t="str">
        <f t="shared" si="1144"/>
        <v/>
      </c>
      <c r="CI921" s="4" t="str">
        <f t="shared" si="1144"/>
        <v/>
      </c>
      <c r="CJ921" s="4" t="str">
        <f t="shared" si="1144"/>
        <v/>
      </c>
    </row>
    <row r="922" spans="6:88" ht="15.75" customHeight="1" x14ac:dyDescent="0.25">
      <c r="F922" s="56"/>
      <c r="G922" s="56"/>
      <c r="H922" s="56"/>
      <c r="I922" s="56"/>
      <c r="J922" s="56"/>
      <c r="K922" s="73"/>
      <c r="L922" s="73"/>
      <c r="N922" s="56"/>
      <c r="O922" s="56"/>
      <c r="BN922" s="22">
        <v>4.9999999999999982</v>
      </c>
      <c r="BO922" s="24" t="str">
        <f t="shared" si="1142"/>
        <v>MTBN-50</v>
      </c>
      <c r="BP922" s="26" t="s">
        <v>1010</v>
      </c>
      <c r="BQ922" s="18">
        <f t="shared" si="1159"/>
        <v>5.639127260827631E-4</v>
      </c>
      <c r="BR922" s="19">
        <f t="shared" si="1158"/>
        <v>2.1789890820819724E-3</v>
      </c>
      <c r="BS922" s="19">
        <f t="shared" si="1158"/>
        <v>1.5959705311520828E-3</v>
      </c>
      <c r="BT922" s="19">
        <f t="shared" si="1158"/>
        <v>2.0520584680013276E-3</v>
      </c>
      <c r="BU922" s="19">
        <f t="shared" si="1158"/>
        <v>2.2069481519987333E-3</v>
      </c>
      <c r="BV922" s="19">
        <f t="shared" si="1158"/>
        <v>2.0200984466802185E-3</v>
      </c>
      <c r="BW922" s="19">
        <f t="shared" si="1143"/>
        <v>5.639127260827631E-4</v>
      </c>
      <c r="BX922" s="19">
        <f t="shared" si="1158"/>
        <v>2.5814825824946319E-3</v>
      </c>
      <c r="BY922" s="19">
        <f t="shared" si="1158"/>
        <v>7.9336541815917122E-4</v>
      </c>
      <c r="BZ922" s="19">
        <f t="shared" si="1158"/>
        <v>7.9336541815917122E-4</v>
      </c>
      <c r="CA922" s="19"/>
      <c r="CB922" s="20">
        <f t="shared" si="1158"/>
        <v>5.639127260827631E-4</v>
      </c>
      <c r="CC922" s="27"/>
      <c r="CE922" s="4" t="str">
        <f t="shared" si="1147"/>
        <v>MTBN</v>
      </c>
      <c r="CH922" s="4" t="str">
        <f t="shared" si="1144"/>
        <v/>
      </c>
      <c r="CI922" s="4" t="str">
        <f t="shared" si="1144"/>
        <v/>
      </c>
      <c r="CJ922" s="4" t="str">
        <f t="shared" si="1144"/>
        <v/>
      </c>
    </row>
    <row r="923" spans="6:88" ht="15.75" customHeight="1" x14ac:dyDescent="0.25">
      <c r="F923" s="56"/>
      <c r="G923" s="56"/>
      <c r="H923" s="56"/>
      <c r="I923" s="56"/>
      <c r="J923" s="56"/>
      <c r="K923" s="73"/>
      <c r="L923" s="73"/>
      <c r="N923" s="56"/>
      <c r="O923" s="56"/>
      <c r="BN923" s="41">
        <v>4.9999999999999982</v>
      </c>
      <c r="BO923" s="8" t="str">
        <f t="shared" si="1142"/>
        <v>MTBE-50</v>
      </c>
      <c r="BP923" s="42" t="s">
        <v>1012</v>
      </c>
      <c r="BQ923" s="36">
        <f t="shared" si="1159"/>
        <v>5.639127260827631E-4</v>
      </c>
      <c r="BR923" s="37">
        <f t="shared" si="1158"/>
        <v>2.1789890820819724E-3</v>
      </c>
      <c r="BS923" s="37">
        <f t="shared" si="1158"/>
        <v>1.5959705311520828E-3</v>
      </c>
      <c r="BT923" s="37">
        <f t="shared" si="1158"/>
        <v>2.0520584680013276E-3</v>
      </c>
      <c r="BU923" s="37">
        <f t="shared" si="1158"/>
        <v>2.2069481519987333E-3</v>
      </c>
      <c r="BV923" s="37">
        <f t="shared" si="1158"/>
        <v>2.0200984466802185E-3</v>
      </c>
      <c r="BW923" s="37">
        <f t="shared" si="1143"/>
        <v>5.639127260827631E-4</v>
      </c>
      <c r="BX923" s="37">
        <f t="shared" si="1158"/>
        <v>2.5814825824946319E-3</v>
      </c>
      <c r="BY923" s="37">
        <f t="shared" si="1158"/>
        <v>7.9336541815917122E-4</v>
      </c>
      <c r="BZ923" s="37">
        <f t="shared" si="1158"/>
        <v>7.9336541815917122E-4</v>
      </c>
      <c r="CA923" s="37"/>
      <c r="CB923" s="38">
        <f t="shared" si="1158"/>
        <v>5.639127260827631E-4</v>
      </c>
      <c r="CC923" s="43"/>
      <c r="CE923" s="4" t="str">
        <f t="shared" si="1147"/>
        <v>MTBE</v>
      </c>
      <c r="CH923" s="4" t="str">
        <f t="shared" si="1144"/>
        <v/>
      </c>
      <c r="CI923" s="4" t="str">
        <f t="shared" si="1144"/>
        <v/>
      </c>
      <c r="CJ923" s="4" t="str">
        <f t="shared" si="1144"/>
        <v/>
      </c>
    </row>
    <row r="924" spans="6:88" ht="15.75" customHeight="1" x14ac:dyDescent="0.25">
      <c r="F924" s="56"/>
      <c r="G924" s="56"/>
      <c r="H924" s="56"/>
      <c r="I924" s="56"/>
      <c r="J924" s="56"/>
      <c r="K924" s="73"/>
      <c r="L924" s="73"/>
      <c r="N924" s="56"/>
      <c r="O924" s="56"/>
      <c r="BN924" s="41">
        <v>4.9999999999999982</v>
      </c>
      <c r="BO924" s="8" t="str">
        <f t="shared" si="1142"/>
        <v>MTDN-50</v>
      </c>
      <c r="BP924" s="42" t="s">
        <v>1014</v>
      </c>
      <c r="BQ924" s="36">
        <f t="shared" si="1159"/>
        <v>5.639127260827631E-4</v>
      </c>
      <c r="BR924" s="37">
        <f t="shared" si="1158"/>
        <v>2.1789890820819724E-3</v>
      </c>
      <c r="BS924" s="37">
        <f t="shared" si="1158"/>
        <v>1.5959705311520828E-3</v>
      </c>
      <c r="BT924" s="37">
        <f t="shared" si="1158"/>
        <v>2.0520584680013276E-3</v>
      </c>
      <c r="BU924" s="37">
        <f t="shared" si="1158"/>
        <v>2.2069481519987333E-3</v>
      </c>
      <c r="BV924" s="37">
        <f t="shared" si="1158"/>
        <v>2.0200984466802185E-3</v>
      </c>
      <c r="BW924" s="37">
        <f t="shared" si="1143"/>
        <v>5.639127260827631E-4</v>
      </c>
      <c r="BX924" s="37">
        <f t="shared" si="1158"/>
        <v>2.5814825824946319E-3</v>
      </c>
      <c r="BY924" s="37">
        <f t="shared" si="1158"/>
        <v>7.9336541815917122E-4</v>
      </c>
      <c r="BZ924" s="37">
        <f t="shared" si="1158"/>
        <v>7.9336541815917122E-4</v>
      </c>
      <c r="CA924" s="37"/>
      <c r="CB924" s="38">
        <f t="shared" si="1158"/>
        <v>5.639127260827631E-4</v>
      </c>
      <c r="CC924" s="43"/>
      <c r="CE924" s="4" t="str">
        <f t="shared" si="1147"/>
        <v>MTDN</v>
      </c>
      <c r="CH924" s="4" t="str">
        <f t="shared" si="1144"/>
        <v/>
      </c>
      <c r="CI924" s="4" t="str">
        <f t="shared" si="1144"/>
        <v/>
      </c>
      <c r="CJ924" s="4" t="str">
        <f t="shared" si="1144"/>
        <v/>
      </c>
    </row>
    <row r="925" spans="6:88" ht="15.75" customHeight="1" x14ac:dyDescent="0.25">
      <c r="F925" s="56"/>
      <c r="G925" s="56"/>
      <c r="H925" s="56"/>
      <c r="I925" s="56"/>
      <c r="J925" s="56"/>
      <c r="K925" s="73"/>
      <c r="L925" s="73"/>
      <c r="N925" s="56"/>
      <c r="O925" s="56"/>
      <c r="BN925" s="41">
        <v>4.9999999999999982</v>
      </c>
      <c r="BO925" s="8" t="str">
        <f t="shared" si="1142"/>
        <v>MTDE-50</v>
      </c>
      <c r="BP925" s="42" t="s">
        <v>1014</v>
      </c>
      <c r="BQ925" s="36">
        <f t="shared" si="1159"/>
        <v>5.639127260827631E-4</v>
      </c>
      <c r="BR925" s="37">
        <f t="shared" si="1158"/>
        <v>2.1789890820819724E-3</v>
      </c>
      <c r="BS925" s="37">
        <f t="shared" si="1158"/>
        <v>1.5959705311520828E-3</v>
      </c>
      <c r="BT925" s="37">
        <f t="shared" si="1158"/>
        <v>2.0520584680013276E-3</v>
      </c>
      <c r="BU925" s="37">
        <f t="shared" si="1158"/>
        <v>2.2069481519987333E-3</v>
      </c>
      <c r="BV925" s="37">
        <f t="shared" si="1158"/>
        <v>2.0200984466802185E-3</v>
      </c>
      <c r="BW925" s="37">
        <f t="shared" si="1143"/>
        <v>5.639127260827631E-4</v>
      </c>
      <c r="BX925" s="37">
        <f t="shared" si="1158"/>
        <v>2.5814825824946319E-3</v>
      </c>
      <c r="BY925" s="37">
        <f t="shared" si="1158"/>
        <v>7.9336541815917122E-4</v>
      </c>
      <c r="BZ925" s="37">
        <f t="shared" si="1158"/>
        <v>7.9336541815917122E-4</v>
      </c>
      <c r="CA925" s="37"/>
      <c r="CB925" s="38">
        <f t="shared" si="1158"/>
        <v>5.639127260827631E-4</v>
      </c>
      <c r="CC925" s="43"/>
      <c r="CE925" s="4" t="str">
        <f t="shared" si="1147"/>
        <v>MTDE</v>
      </c>
      <c r="CH925" s="4" t="str">
        <f t="shared" si="1144"/>
        <v/>
      </c>
      <c r="CI925" s="4" t="str">
        <f t="shared" si="1144"/>
        <v/>
      </c>
      <c r="CJ925" s="4" t="str">
        <f t="shared" si="1144"/>
        <v/>
      </c>
    </row>
    <row r="926" spans="6:88" ht="15.75" customHeight="1" x14ac:dyDescent="0.25">
      <c r="F926" s="56"/>
      <c r="G926" s="56"/>
      <c r="H926" s="56"/>
      <c r="I926" s="56"/>
      <c r="J926" s="56"/>
      <c r="K926" s="73"/>
      <c r="L926" s="73"/>
      <c r="N926" s="56"/>
      <c r="O926" s="56"/>
      <c r="BN926" s="41">
        <v>4.9999999999999982</v>
      </c>
      <c r="BO926" s="8" t="str">
        <f t="shared" si="1142"/>
        <v>HTBN-50</v>
      </c>
      <c r="BP926" s="42" t="s">
        <v>1017</v>
      </c>
      <c r="BQ926" s="36">
        <f t="shared" si="1159"/>
        <v>4.3752311253469206E-4</v>
      </c>
      <c r="BR926" s="37">
        <f t="shared" si="1158"/>
        <v>3.024689762510524E-4</v>
      </c>
      <c r="BS926" s="37">
        <f t="shared" si="1158"/>
        <v>2.1726176509842543E-4</v>
      </c>
      <c r="BT926" s="37">
        <f t="shared" si="1158"/>
        <v>6.1097313847029155E-4</v>
      </c>
      <c r="BU926" s="37">
        <f t="shared" si="1158"/>
        <v>9.3332923312944988E-4</v>
      </c>
      <c r="BV926" s="37">
        <f t="shared" si="1158"/>
        <v>3.566735214766345E-4</v>
      </c>
      <c r="BW926" s="37">
        <f t="shared" si="1143"/>
        <v>4.3752311253469206E-4</v>
      </c>
      <c r="BX926" s="37">
        <f t="shared" si="1158"/>
        <v>4.1800237757495112E-4</v>
      </c>
      <c r="BY926" s="37">
        <f t="shared" si="1158"/>
        <v>4.1800237757495112E-4</v>
      </c>
      <c r="BZ926" s="37">
        <f t="shared" si="1158"/>
        <v>4.1800237757495112E-4</v>
      </c>
      <c r="CA926" s="37"/>
      <c r="CB926" s="38">
        <f t="shared" si="1158"/>
        <v>4.3752311253469206E-4</v>
      </c>
      <c r="CC926" s="43"/>
      <c r="CE926" s="4" t="str">
        <f t="shared" si="1147"/>
        <v>HTBN</v>
      </c>
      <c r="CH926" s="4" t="str">
        <f t="shared" si="1144"/>
        <v/>
      </c>
      <c r="CI926" s="4" t="str">
        <f t="shared" si="1144"/>
        <v/>
      </c>
      <c r="CJ926" s="4" t="str">
        <f t="shared" si="1144"/>
        <v/>
      </c>
    </row>
    <row r="927" spans="6:88" ht="15.75" customHeight="1" x14ac:dyDescent="0.25">
      <c r="F927" s="56"/>
      <c r="G927" s="56"/>
      <c r="H927" s="56"/>
      <c r="I927" s="56"/>
      <c r="J927" s="56"/>
      <c r="K927" s="73"/>
      <c r="L927" s="73"/>
      <c r="N927" s="56"/>
      <c r="O927" s="56"/>
      <c r="BN927" s="41">
        <v>4.9999999999999982</v>
      </c>
      <c r="BO927" s="8" t="str">
        <f t="shared" si="1142"/>
        <v>HTBE-50</v>
      </c>
      <c r="BP927" s="42" t="s">
        <v>1019</v>
      </c>
      <c r="BQ927" s="36">
        <f t="shared" si="1159"/>
        <v>4.3752311253469206E-4</v>
      </c>
      <c r="BR927" s="37">
        <f t="shared" si="1158"/>
        <v>3.024689762510524E-4</v>
      </c>
      <c r="BS927" s="37">
        <f t="shared" si="1158"/>
        <v>2.1726176509842543E-4</v>
      </c>
      <c r="BT927" s="37">
        <f t="shared" si="1158"/>
        <v>6.1097313847029155E-4</v>
      </c>
      <c r="BU927" s="37">
        <f t="shared" si="1158"/>
        <v>9.3332923312944988E-4</v>
      </c>
      <c r="BV927" s="37">
        <f t="shared" si="1158"/>
        <v>3.566735214766345E-4</v>
      </c>
      <c r="BW927" s="37">
        <f t="shared" si="1143"/>
        <v>4.3752311253469206E-4</v>
      </c>
      <c r="BX927" s="37">
        <f t="shared" si="1158"/>
        <v>4.1800237757495112E-4</v>
      </c>
      <c r="BY927" s="37">
        <f t="shared" si="1158"/>
        <v>4.1800237757495112E-4</v>
      </c>
      <c r="BZ927" s="37">
        <f t="shared" si="1158"/>
        <v>4.1800237757495112E-4</v>
      </c>
      <c r="CA927" s="37"/>
      <c r="CB927" s="38">
        <f t="shared" si="1158"/>
        <v>4.3752311253469206E-4</v>
      </c>
      <c r="CC927" s="43"/>
      <c r="CE927" s="4" t="str">
        <f t="shared" si="1147"/>
        <v>HTBE</v>
      </c>
      <c r="CH927" s="4" t="str">
        <f t="shared" si="1144"/>
        <v/>
      </c>
      <c r="CI927" s="4" t="str">
        <f t="shared" si="1144"/>
        <v/>
      </c>
      <c r="CJ927" s="4" t="str">
        <f t="shared" si="1144"/>
        <v/>
      </c>
    </row>
    <row r="928" spans="6:88" ht="15.75" customHeight="1" x14ac:dyDescent="0.25">
      <c r="F928" s="56"/>
      <c r="G928" s="56"/>
      <c r="H928" s="56"/>
      <c r="I928" s="56"/>
      <c r="J928" s="56"/>
      <c r="K928" s="73"/>
      <c r="L928" s="73"/>
      <c r="N928" s="56"/>
      <c r="O928" s="56"/>
      <c r="BN928" s="41">
        <v>4.9999999999999982</v>
      </c>
      <c r="BO928" s="8" t="str">
        <f t="shared" si="1142"/>
        <v>HTDN-50</v>
      </c>
      <c r="BP928" s="42" t="s">
        <v>1021</v>
      </c>
      <c r="BQ928" s="36">
        <f t="shared" si="1159"/>
        <v>4.3752311253469206E-4</v>
      </c>
      <c r="BR928" s="37">
        <f t="shared" si="1158"/>
        <v>3.024689762510524E-4</v>
      </c>
      <c r="BS928" s="37">
        <f t="shared" si="1158"/>
        <v>2.1726176509842543E-4</v>
      </c>
      <c r="BT928" s="37">
        <f t="shared" si="1158"/>
        <v>6.1097313847029155E-4</v>
      </c>
      <c r="BU928" s="37">
        <f t="shared" si="1158"/>
        <v>9.3332923312944988E-4</v>
      </c>
      <c r="BV928" s="37">
        <f t="shared" si="1158"/>
        <v>3.566735214766345E-4</v>
      </c>
      <c r="BW928" s="37">
        <f t="shared" si="1143"/>
        <v>4.3752311253469206E-4</v>
      </c>
      <c r="BX928" s="37">
        <f t="shared" si="1158"/>
        <v>4.1800237757495112E-4</v>
      </c>
      <c r="BY928" s="37">
        <f t="shared" si="1158"/>
        <v>4.1800237757495112E-4</v>
      </c>
      <c r="BZ928" s="37">
        <f t="shared" si="1158"/>
        <v>4.1800237757495112E-4</v>
      </c>
      <c r="CA928" s="37"/>
      <c r="CB928" s="38">
        <f t="shared" si="1158"/>
        <v>4.3752311253469206E-4</v>
      </c>
      <c r="CC928" s="43"/>
      <c r="CE928" s="4" t="str">
        <f t="shared" si="1147"/>
        <v>HTDN</v>
      </c>
      <c r="CH928" s="4" t="str">
        <f t="shared" si="1144"/>
        <v/>
      </c>
      <c r="CI928" s="4" t="str">
        <f t="shared" si="1144"/>
        <v/>
      </c>
      <c r="CJ928" s="4" t="str">
        <f t="shared" si="1144"/>
        <v/>
      </c>
    </row>
    <row r="929" spans="6:88" ht="15.75" customHeight="1" x14ac:dyDescent="0.25">
      <c r="F929" s="56"/>
      <c r="G929" s="56"/>
      <c r="H929" s="56"/>
      <c r="I929" s="56"/>
      <c r="J929" s="56"/>
      <c r="K929" s="73"/>
      <c r="L929" s="73"/>
      <c r="N929" s="56"/>
      <c r="O929" s="56"/>
      <c r="BN929" s="41">
        <v>4.9999999999999982</v>
      </c>
      <c r="BO929" s="8" t="str">
        <f t="shared" si="1142"/>
        <v>HTDE-50</v>
      </c>
      <c r="BP929" s="42" t="s">
        <v>1021</v>
      </c>
      <c r="BQ929" s="36">
        <f t="shared" si="1159"/>
        <v>4.3752311253469206E-4</v>
      </c>
      <c r="BR929" s="37">
        <f t="shared" si="1158"/>
        <v>3.024689762510524E-4</v>
      </c>
      <c r="BS929" s="37">
        <f t="shared" si="1158"/>
        <v>2.1726176509842543E-4</v>
      </c>
      <c r="BT929" s="37">
        <f t="shared" si="1158"/>
        <v>6.1097313847029155E-4</v>
      </c>
      <c r="BU929" s="37">
        <f t="shared" si="1158"/>
        <v>9.3332923312944988E-4</v>
      </c>
      <c r="BV929" s="37">
        <f t="shared" si="1158"/>
        <v>3.566735214766345E-4</v>
      </c>
      <c r="BW929" s="37">
        <f t="shared" si="1143"/>
        <v>4.3752311253469206E-4</v>
      </c>
      <c r="BX929" s="37">
        <f t="shared" si="1158"/>
        <v>4.1800237757495112E-4</v>
      </c>
      <c r="BY929" s="37">
        <f t="shared" si="1158"/>
        <v>4.1800237757495112E-4</v>
      </c>
      <c r="BZ929" s="37">
        <f t="shared" si="1158"/>
        <v>4.1800237757495112E-4</v>
      </c>
      <c r="CA929" s="37"/>
      <c r="CB929" s="38">
        <f t="shared" si="1158"/>
        <v>4.3752311253469206E-4</v>
      </c>
      <c r="CC929" s="43"/>
      <c r="CE929" s="4" t="str">
        <f t="shared" si="1147"/>
        <v>HTDE</v>
      </c>
      <c r="CH929" s="4" t="str">
        <f t="shared" si="1144"/>
        <v/>
      </c>
      <c r="CI929" s="4" t="str">
        <f t="shared" si="1144"/>
        <v/>
      </c>
      <c r="CJ929" s="4" t="str">
        <f t="shared" si="1144"/>
        <v/>
      </c>
    </row>
    <row r="930" spans="6:88" ht="15.75" customHeight="1" x14ac:dyDescent="0.25">
      <c r="F930" s="56"/>
      <c r="G930" s="56"/>
      <c r="H930" s="56"/>
      <c r="I930" s="56"/>
      <c r="J930" s="56"/>
      <c r="K930" s="73"/>
      <c r="L930" s="73"/>
      <c r="N930" s="56"/>
      <c r="O930" s="56"/>
      <c r="BN930" s="41">
        <v>4.9999999999999982</v>
      </c>
      <c r="BO930" s="8" t="str">
        <f t="shared" si="1142"/>
        <v>RHNB-50</v>
      </c>
      <c r="BP930" s="42" t="s">
        <v>1024</v>
      </c>
      <c r="BQ930" s="36">
        <f t="shared" si="1159"/>
        <v>1.0479719123203252E-3</v>
      </c>
      <c r="BR930" s="37">
        <f t="shared" si="1158"/>
        <v>2.0605263372757282E-3</v>
      </c>
      <c r="BS930" s="37">
        <f t="shared" si="1158"/>
        <v>2.1134556125858434E-3</v>
      </c>
      <c r="BT930" s="37">
        <f t="shared" si="1158"/>
        <v>2.1890829019365343E-3</v>
      </c>
      <c r="BU930" s="37">
        <f t="shared" si="1158"/>
        <v>2.1625585398879904E-3</v>
      </c>
      <c r="BV930" s="37">
        <f t="shared" si="1158"/>
        <v>2.1731600205530527E-3</v>
      </c>
      <c r="BW930" s="37">
        <f t="shared" si="1143"/>
        <v>1.0479719123203252E-3</v>
      </c>
      <c r="BX930" s="37">
        <f t="shared" si="1158"/>
        <v>2.2265529817321328E-3</v>
      </c>
      <c r="BY930" s="37">
        <f t="shared" si="1158"/>
        <v>2.2265529817321328E-3</v>
      </c>
      <c r="BZ930" s="37">
        <f t="shared" si="1158"/>
        <v>2.2265529817321328E-3</v>
      </c>
      <c r="CA930" s="37"/>
      <c r="CB930" s="38">
        <f t="shared" si="1158"/>
        <v>1.0479719123203252E-3</v>
      </c>
      <c r="CC930" s="43"/>
      <c r="CE930" s="4" t="str">
        <f t="shared" si="1147"/>
        <v>RHNB</v>
      </c>
      <c r="CH930" s="4">
        <f t="shared" si="1144"/>
        <v>2.2265529817321328E-3</v>
      </c>
      <c r="CI930" s="4">
        <f t="shared" si="1144"/>
        <v>2.2265529817321328E-3</v>
      </c>
      <c r="CJ930" s="4">
        <f t="shared" si="1144"/>
        <v>2.2265529817321328E-3</v>
      </c>
    </row>
    <row r="931" spans="6:88" ht="15.75" customHeight="1" x14ac:dyDescent="0.25">
      <c r="F931" s="56"/>
      <c r="G931" s="56"/>
      <c r="H931" s="56"/>
      <c r="I931" s="56"/>
      <c r="J931" s="56"/>
      <c r="K931" s="73"/>
      <c r="L931" s="73"/>
      <c r="N931" s="56"/>
      <c r="O931" s="56"/>
      <c r="BN931" s="41">
        <v>4.9999999999999982</v>
      </c>
      <c r="BO931" s="8" t="str">
        <f t="shared" si="1142"/>
        <v>RHEB-50</v>
      </c>
      <c r="BP931" s="42" t="s">
        <v>1026</v>
      </c>
      <c r="BQ931" s="36">
        <f t="shared" si="1159"/>
        <v>1.0479719123203252E-3</v>
      </c>
      <c r="BR931" s="37">
        <f t="shared" si="1158"/>
        <v>2.0605263372757282E-3</v>
      </c>
      <c r="BS931" s="37">
        <f t="shared" si="1158"/>
        <v>2.1134556125858434E-3</v>
      </c>
      <c r="BT931" s="37">
        <f t="shared" si="1158"/>
        <v>2.1890829019365343E-3</v>
      </c>
      <c r="BU931" s="37">
        <f t="shared" si="1158"/>
        <v>2.1625585398879904E-3</v>
      </c>
      <c r="BV931" s="37">
        <f t="shared" si="1158"/>
        <v>2.1731600205530527E-3</v>
      </c>
      <c r="BW931" s="37">
        <f t="shared" si="1143"/>
        <v>1.0479719123203252E-3</v>
      </c>
      <c r="BX931" s="37">
        <f t="shared" si="1158"/>
        <v>2.2265529817321328E-3</v>
      </c>
      <c r="BY931" s="37">
        <f t="shared" si="1158"/>
        <v>2.2265529817321328E-3</v>
      </c>
      <c r="BZ931" s="37">
        <f t="shared" si="1158"/>
        <v>2.2265529817321328E-3</v>
      </c>
      <c r="CA931" s="37"/>
      <c r="CB931" s="38">
        <f t="shared" si="1158"/>
        <v>1.0479719123203252E-3</v>
      </c>
      <c r="CC931" s="43"/>
      <c r="CE931" s="4" t="str">
        <f t="shared" si="1147"/>
        <v>RHEB</v>
      </c>
      <c r="CH931" s="4" t="str">
        <f t="shared" si="1144"/>
        <v/>
      </c>
      <c r="CI931" s="4" t="str">
        <f t="shared" si="1144"/>
        <v/>
      </c>
      <c r="CJ931" s="4" t="str">
        <f t="shared" si="1144"/>
        <v/>
      </c>
    </row>
    <row r="932" spans="6:88" ht="15.75" customHeight="1" x14ac:dyDescent="0.25">
      <c r="F932" s="56"/>
      <c r="G932" s="56"/>
      <c r="H932" s="56"/>
      <c r="I932" s="56"/>
      <c r="J932" s="56"/>
      <c r="K932" s="73"/>
      <c r="L932" s="73"/>
      <c r="N932" s="56"/>
      <c r="O932" s="56"/>
      <c r="BN932" s="41">
        <v>4.9999999999999982</v>
      </c>
      <c r="BO932" s="8" t="str">
        <f t="shared" si="1142"/>
        <v>RHND-50</v>
      </c>
      <c r="BP932" s="42" t="s">
        <v>1028</v>
      </c>
      <c r="BQ932" s="36">
        <f t="shared" si="1159"/>
        <v>1.0479719123203252E-3</v>
      </c>
      <c r="BR932" s="37">
        <f t="shared" si="1158"/>
        <v>2.0605263372757282E-3</v>
      </c>
      <c r="BS932" s="37">
        <f t="shared" si="1158"/>
        <v>2.1134556125858434E-3</v>
      </c>
      <c r="BT932" s="37">
        <f t="shared" si="1158"/>
        <v>2.1890829019365343E-3</v>
      </c>
      <c r="BU932" s="37">
        <f t="shared" si="1158"/>
        <v>2.1625585398879904E-3</v>
      </c>
      <c r="BV932" s="37">
        <f t="shared" si="1158"/>
        <v>2.1731600205530527E-3</v>
      </c>
      <c r="BW932" s="37">
        <f t="shared" si="1143"/>
        <v>1.0479719123203252E-3</v>
      </c>
      <c r="BX932" s="37">
        <f t="shared" si="1158"/>
        <v>2.2265529817321328E-3</v>
      </c>
      <c r="BY932" s="37">
        <f t="shared" si="1158"/>
        <v>2.2265529817321328E-3</v>
      </c>
      <c r="BZ932" s="37">
        <f t="shared" si="1158"/>
        <v>2.2265529817321328E-3</v>
      </c>
      <c r="CA932" s="37"/>
      <c r="CB932" s="38">
        <f t="shared" si="1158"/>
        <v>1.0479719123203252E-3</v>
      </c>
      <c r="CC932" s="43"/>
      <c r="CE932" s="4" t="str">
        <f t="shared" si="1147"/>
        <v>RHND</v>
      </c>
      <c r="CH932" s="4">
        <f t="shared" si="1144"/>
        <v>2.2265529817321328E-3</v>
      </c>
      <c r="CI932" s="4">
        <f t="shared" si="1144"/>
        <v>2.2265529817321328E-3</v>
      </c>
      <c r="CJ932" s="4">
        <f t="shared" si="1144"/>
        <v>2.2265529817321328E-3</v>
      </c>
    </row>
    <row r="933" spans="6:88" ht="15.75" customHeight="1" x14ac:dyDescent="0.25">
      <c r="F933" s="56"/>
      <c r="G933" s="56"/>
      <c r="H933" s="56"/>
      <c r="I933" s="56"/>
      <c r="J933" s="56"/>
      <c r="K933" s="73"/>
      <c r="L933" s="73"/>
      <c r="N933" s="56"/>
      <c r="O933" s="56"/>
      <c r="BN933" s="41">
        <v>4.9999999999999982</v>
      </c>
      <c r="BO933" s="8" t="str">
        <f t="shared" si="1142"/>
        <v>RHED-50</v>
      </c>
      <c r="BP933" s="42" t="s">
        <v>1030</v>
      </c>
      <c r="BQ933" s="36">
        <f t="shared" si="1159"/>
        <v>1.0479719123203252E-3</v>
      </c>
      <c r="BR933" s="37">
        <f t="shared" si="1158"/>
        <v>2.0605263372757282E-3</v>
      </c>
      <c r="BS933" s="37">
        <f t="shared" si="1158"/>
        <v>2.1134556125858434E-3</v>
      </c>
      <c r="BT933" s="37">
        <f t="shared" si="1158"/>
        <v>2.1890829019365343E-3</v>
      </c>
      <c r="BU933" s="37">
        <f t="shared" si="1158"/>
        <v>2.1625585398879904E-3</v>
      </c>
      <c r="BV933" s="37">
        <f t="shared" si="1158"/>
        <v>2.1731600205530527E-3</v>
      </c>
      <c r="BW933" s="37">
        <f t="shared" si="1143"/>
        <v>1.0479719123203252E-3</v>
      </c>
      <c r="BX933" s="37">
        <f t="shared" si="1158"/>
        <v>2.2265529817321328E-3</v>
      </c>
      <c r="BY933" s="37">
        <f t="shared" si="1158"/>
        <v>2.2265529817321328E-3</v>
      </c>
      <c r="BZ933" s="37">
        <f t="shared" si="1158"/>
        <v>2.2265529817321328E-3</v>
      </c>
      <c r="CA933" s="37"/>
      <c r="CB933" s="38">
        <f t="shared" si="1158"/>
        <v>1.0479719123203252E-3</v>
      </c>
      <c r="CC933" s="43"/>
      <c r="CE933" s="4" t="str">
        <f t="shared" si="1147"/>
        <v>RHED</v>
      </c>
      <c r="CH933" s="4" t="str">
        <f t="shared" si="1144"/>
        <v/>
      </c>
      <c r="CI933" s="4" t="str">
        <f t="shared" si="1144"/>
        <v/>
      </c>
      <c r="CJ933" s="4" t="str">
        <f t="shared" si="1144"/>
        <v/>
      </c>
    </row>
    <row r="934" spans="6:88" ht="15.75" customHeight="1" x14ac:dyDescent="0.25">
      <c r="F934" s="56"/>
      <c r="G934" s="56"/>
      <c r="H934" s="56"/>
      <c r="I934" s="56"/>
      <c r="J934" s="56"/>
      <c r="K934" s="73"/>
      <c r="L934" s="73"/>
      <c r="N934" s="56"/>
      <c r="O934" s="56"/>
      <c r="BN934" s="41">
        <v>4.9999999999999982</v>
      </c>
      <c r="BO934" s="8" t="str">
        <f t="shared" si="1142"/>
        <v>LADN-50</v>
      </c>
      <c r="BP934" s="42" t="s">
        <v>1032</v>
      </c>
      <c r="BQ934" s="36">
        <f t="shared" si="1159"/>
        <v>6.6959650315963626E-3</v>
      </c>
      <c r="BR934" s="37">
        <f t="shared" si="1158"/>
        <v>5.5699675720263797E-3</v>
      </c>
      <c r="BS934" s="37">
        <f t="shared" si="1158"/>
        <v>6.2391844900991367E-3</v>
      </c>
      <c r="BT934" s="37">
        <f t="shared" si="1158"/>
        <v>6.9815631994831762E-3</v>
      </c>
      <c r="BU934" s="37">
        <f t="shared" si="1158"/>
        <v>5.6688767643814364E-3</v>
      </c>
      <c r="BV934" s="37">
        <f t="shared" si="1158"/>
        <v>5.0753460542864448E-3</v>
      </c>
      <c r="BW934" s="37">
        <f t="shared" si="1143"/>
        <v>6.6959650315963626E-3</v>
      </c>
      <c r="BX934" s="37">
        <f t="shared" si="1158"/>
        <v>6.6530598204723179E-3</v>
      </c>
      <c r="BY934" s="37">
        <f t="shared" si="1158"/>
        <v>3.5431361342762868E-3</v>
      </c>
      <c r="BZ934" s="37">
        <f t="shared" ref="BZ934:CB934" si="1160">INDEX($AY$39:$BL$639,MATCH(LEFT($BO934,2)&amp;"-"&amp;TEXT($BN934*10,"00"),$AY$39:$AY$639,0),MATCH(BZ$39,$AY$39:$BL$39,0))</f>
        <v>3.5431361342762868E-3</v>
      </c>
      <c r="CA934" s="37"/>
      <c r="CB934" s="38">
        <f t="shared" si="1160"/>
        <v>6.6959650315963626E-3</v>
      </c>
      <c r="CC934" s="43"/>
      <c r="CE934" s="4" t="str">
        <f t="shared" si="1147"/>
        <v>LADN</v>
      </c>
      <c r="CH934" s="4" t="str">
        <f t="shared" si="1144"/>
        <v/>
      </c>
      <c r="CI934" s="4" t="str">
        <f t="shared" si="1144"/>
        <v/>
      </c>
      <c r="CJ934" s="4" t="str">
        <f t="shared" si="1144"/>
        <v/>
      </c>
    </row>
    <row r="935" spans="6:88" ht="15.75" customHeight="1" x14ac:dyDescent="0.25">
      <c r="F935" s="56"/>
      <c r="G935" s="56"/>
      <c r="H935" s="56"/>
      <c r="I935" s="56"/>
      <c r="J935" s="56"/>
      <c r="K935" s="73"/>
      <c r="L935" s="73"/>
      <c r="N935" s="56"/>
      <c r="O935" s="56"/>
      <c r="BN935" s="41">
        <v>4.9999999999999982</v>
      </c>
      <c r="BO935" s="8" t="str">
        <f t="shared" si="1142"/>
        <v>LADE-50</v>
      </c>
      <c r="BP935" s="42" t="s">
        <v>1034</v>
      </c>
      <c r="BQ935" s="36">
        <f t="shared" si="1159"/>
        <v>6.6959650315963626E-3</v>
      </c>
      <c r="BR935" s="37">
        <f t="shared" si="1159"/>
        <v>5.5699675720263797E-3</v>
      </c>
      <c r="BS935" s="37">
        <f t="shared" si="1159"/>
        <v>6.2391844900991367E-3</v>
      </c>
      <c r="BT935" s="37">
        <f t="shared" si="1159"/>
        <v>6.9815631994831762E-3</v>
      </c>
      <c r="BU935" s="37">
        <f t="shared" si="1159"/>
        <v>5.6688767643814364E-3</v>
      </c>
      <c r="BV935" s="37">
        <f t="shared" si="1159"/>
        <v>5.0753460542864448E-3</v>
      </c>
      <c r="BW935" s="37">
        <f t="shared" si="1143"/>
        <v>6.6959650315963626E-3</v>
      </c>
      <c r="BX935" s="37">
        <f t="shared" si="1159"/>
        <v>6.6530598204723179E-3</v>
      </c>
      <c r="BY935" s="37">
        <f t="shared" si="1159"/>
        <v>3.5431361342762868E-3</v>
      </c>
      <c r="BZ935" s="37">
        <f t="shared" si="1159"/>
        <v>3.5431361342762868E-3</v>
      </c>
      <c r="CA935" s="37"/>
      <c r="CB935" s="38">
        <f t="shared" si="1159"/>
        <v>6.6959650315963626E-3</v>
      </c>
      <c r="CC935" s="43"/>
      <c r="CE935" s="4" t="str">
        <f t="shared" si="1147"/>
        <v>LADE</v>
      </c>
      <c r="CH935" s="4" t="str">
        <f t="shared" si="1144"/>
        <v/>
      </c>
      <c r="CI935" s="4" t="str">
        <f t="shared" si="1144"/>
        <v/>
      </c>
      <c r="CJ935" s="4" t="str">
        <f t="shared" si="1144"/>
        <v/>
      </c>
    </row>
    <row r="936" spans="6:88" ht="15.75" customHeight="1" x14ac:dyDescent="0.25">
      <c r="F936" s="56"/>
      <c r="G936" s="56"/>
      <c r="H936" s="56"/>
      <c r="I936" s="56"/>
      <c r="J936" s="56"/>
      <c r="K936" s="73"/>
      <c r="L936" s="73"/>
      <c r="N936" s="56"/>
      <c r="O936" s="56"/>
      <c r="BN936" s="41">
        <v>4.9999999999999982</v>
      </c>
      <c r="BO936" s="8" t="str">
        <f t="shared" si="1142"/>
        <v>EMDN-50</v>
      </c>
      <c r="BP936" s="42" t="s">
        <v>1036</v>
      </c>
      <c r="BQ936" s="36">
        <f t="shared" si="1159"/>
        <v>2.1645331440087734E-3</v>
      </c>
      <c r="BR936" s="37">
        <f t="shared" si="1159"/>
        <v>2.0311613507485726E-3</v>
      </c>
      <c r="BS936" s="37">
        <f t="shared" si="1159"/>
        <v>2.1234974251872762E-3</v>
      </c>
      <c r="BT936" s="37">
        <f t="shared" si="1159"/>
        <v>1.2628338988741605E-3</v>
      </c>
      <c r="BU936" s="37">
        <f t="shared" si="1159"/>
        <v>1.3934049691778638E-3</v>
      </c>
      <c r="BV936" s="37">
        <f t="shared" si="1159"/>
        <v>1.6277688238125199E-3</v>
      </c>
      <c r="BW936" s="37">
        <f t="shared" si="1143"/>
        <v>2.1645331440087734E-3</v>
      </c>
      <c r="BX936" s="37">
        <f t="shared" si="1159"/>
        <v>2.4744072503738446E-3</v>
      </c>
      <c r="BY936" s="37">
        <f t="shared" si="1159"/>
        <v>2.5456753169977586E-3</v>
      </c>
      <c r="BZ936" s="37">
        <f t="shared" si="1159"/>
        <v>2.5456753169977586E-3</v>
      </c>
      <c r="CA936" s="37"/>
      <c r="CB936" s="38">
        <f t="shared" si="1159"/>
        <v>2.1645331440087734E-3</v>
      </c>
      <c r="CC936" s="43"/>
      <c r="CE936" s="4" t="str">
        <f t="shared" si="1147"/>
        <v>EMDN</v>
      </c>
      <c r="CH936" s="4" t="str">
        <f t="shared" si="1144"/>
        <v/>
      </c>
      <c r="CI936" s="4" t="str">
        <f t="shared" si="1144"/>
        <v/>
      </c>
      <c r="CJ936" s="4" t="str">
        <f t="shared" si="1144"/>
        <v/>
      </c>
    </row>
    <row r="937" spans="6:88" ht="15.75" customHeight="1" x14ac:dyDescent="0.25">
      <c r="F937" s="56"/>
      <c r="G937" s="56"/>
      <c r="H937" s="56"/>
      <c r="I937" s="56"/>
      <c r="J937" s="56"/>
      <c r="K937" s="73"/>
      <c r="L937" s="73"/>
      <c r="N937" s="56"/>
      <c r="O937" s="56"/>
      <c r="BN937" s="41">
        <v>4.9999999999999982</v>
      </c>
      <c r="BO937" s="8" t="str">
        <f t="shared" ref="BO937:BO1000" si="1161">CE937&amp;"-"&amp;TEXT($BN937*10,"00")</f>
        <v>EMDE-50</v>
      </c>
      <c r="BP937" s="42" t="s">
        <v>1038</v>
      </c>
      <c r="BQ937" s="36">
        <f t="shared" si="1159"/>
        <v>2.1645331440087734E-3</v>
      </c>
      <c r="BR937" s="37">
        <f t="shared" si="1159"/>
        <v>2.0311613507485726E-3</v>
      </c>
      <c r="BS937" s="37">
        <f t="shared" si="1159"/>
        <v>2.1234974251872762E-3</v>
      </c>
      <c r="BT937" s="37">
        <f t="shared" si="1159"/>
        <v>1.2628338988741605E-3</v>
      </c>
      <c r="BU937" s="37">
        <f t="shared" si="1159"/>
        <v>1.3934049691778638E-3</v>
      </c>
      <c r="BV937" s="37">
        <f t="shared" si="1159"/>
        <v>1.6277688238125199E-3</v>
      </c>
      <c r="BW937" s="37">
        <f t="shared" ref="BW937:BW1000" si="1162">BQ937</f>
        <v>2.1645331440087734E-3</v>
      </c>
      <c r="BX937" s="37">
        <f t="shared" si="1159"/>
        <v>2.4744072503738446E-3</v>
      </c>
      <c r="BY937" s="37">
        <f t="shared" si="1159"/>
        <v>2.5456753169977586E-3</v>
      </c>
      <c r="BZ937" s="37">
        <f t="shared" si="1159"/>
        <v>2.5456753169977586E-3</v>
      </c>
      <c r="CA937" s="37"/>
      <c r="CB937" s="38">
        <f t="shared" si="1159"/>
        <v>2.1645331440087734E-3</v>
      </c>
      <c r="CC937" s="43"/>
      <c r="CE937" s="4" t="str">
        <f t="shared" si="1147"/>
        <v>EMDE</v>
      </c>
      <c r="CH937" s="4" t="str">
        <f t="shared" ref="CH937:CJ1000" si="1163">IF(AND(OR($CE937=$CE$48,$CE937=$CE$50),BX937&gt;0),BX937,"")</f>
        <v/>
      </c>
      <c r="CI937" s="4" t="str">
        <f t="shared" si="1163"/>
        <v/>
      </c>
      <c r="CJ937" s="4" t="str">
        <f t="shared" si="1163"/>
        <v/>
      </c>
    </row>
    <row r="938" spans="6:88" ht="15.75" customHeight="1" x14ac:dyDescent="0.25">
      <c r="F938" s="56"/>
      <c r="G938" s="56"/>
      <c r="H938" s="56"/>
      <c r="I938" s="56"/>
      <c r="J938" s="56"/>
      <c r="K938" s="73"/>
      <c r="L938" s="73"/>
      <c r="N938" s="56"/>
      <c r="O938" s="56"/>
      <c r="BN938" s="41">
        <v>4.9999999999999982</v>
      </c>
      <c r="BO938" s="8" t="str">
        <f t="shared" si="1161"/>
        <v>TRDN-50</v>
      </c>
      <c r="BP938" s="42" t="s">
        <v>1040</v>
      </c>
      <c r="BQ938" s="36">
        <f t="shared" si="1159"/>
        <v>8.6554070567806951E-4</v>
      </c>
      <c r="BR938" s="37">
        <f t="shared" si="1159"/>
        <v>1.2716599816222675E-4</v>
      </c>
      <c r="BS938" s="37">
        <f t="shared" si="1159"/>
        <v>2.9073938647864589E-4</v>
      </c>
      <c r="BT938" s="37">
        <f t="shared" si="1159"/>
        <v>8.5104567741429299E-5</v>
      </c>
      <c r="BU938" s="37">
        <f t="shared" si="1159"/>
        <v>1.6908396020493509E-4</v>
      </c>
      <c r="BV938" s="37">
        <f t="shared" si="1159"/>
        <v>1.2048628880574272E-4</v>
      </c>
      <c r="BW938" s="37">
        <f t="shared" si="1162"/>
        <v>8.6554070567806951E-4</v>
      </c>
      <c r="BX938" s="37">
        <f t="shared" si="1159"/>
        <v>2.5938624148335102E-4</v>
      </c>
      <c r="BY938" s="37">
        <f t="shared" si="1159"/>
        <v>2.5797382233459093E-4</v>
      </c>
      <c r="BZ938" s="37">
        <f t="shared" si="1159"/>
        <v>2.5797382233459093E-4</v>
      </c>
      <c r="CA938" s="37"/>
      <c r="CB938" s="38">
        <f t="shared" si="1159"/>
        <v>8.6554070567806951E-4</v>
      </c>
      <c r="CC938" s="43"/>
      <c r="CE938" s="4" t="str">
        <f t="shared" si="1147"/>
        <v>TRDN</v>
      </c>
      <c r="CH938" s="4" t="str">
        <f t="shared" si="1163"/>
        <v/>
      </c>
      <c r="CI938" s="4" t="str">
        <f t="shared" si="1163"/>
        <v/>
      </c>
      <c r="CJ938" s="4" t="str">
        <f t="shared" si="1163"/>
        <v/>
      </c>
    </row>
    <row r="939" spans="6:88" ht="15.75" customHeight="1" x14ac:dyDescent="0.25">
      <c r="F939" s="56"/>
      <c r="G939" s="56"/>
      <c r="H939" s="56"/>
      <c r="I939" s="56"/>
      <c r="J939" s="56"/>
      <c r="K939" s="73"/>
      <c r="L939" s="73"/>
      <c r="N939" s="56"/>
      <c r="O939" s="56"/>
      <c r="BN939" s="57">
        <v>4.9999999999999982</v>
      </c>
      <c r="BO939" s="58" t="str">
        <f t="shared" si="1161"/>
        <v>TRDE-50</v>
      </c>
      <c r="BP939" s="59" t="s">
        <v>1042</v>
      </c>
      <c r="BQ939" s="51">
        <f t="shared" si="1159"/>
        <v>8.6554070567806951E-4</v>
      </c>
      <c r="BR939" s="53">
        <f t="shared" si="1159"/>
        <v>1.2716599816222675E-4</v>
      </c>
      <c r="BS939" s="53">
        <f t="shared" si="1159"/>
        <v>2.9073938647864589E-4</v>
      </c>
      <c r="BT939" s="53">
        <f t="shared" si="1159"/>
        <v>8.5104567741429299E-5</v>
      </c>
      <c r="BU939" s="53">
        <f t="shared" si="1159"/>
        <v>1.6908396020493509E-4</v>
      </c>
      <c r="BV939" s="53">
        <f t="shared" si="1159"/>
        <v>1.2048628880574272E-4</v>
      </c>
      <c r="BW939" s="53">
        <f t="shared" si="1162"/>
        <v>8.6554070567806951E-4</v>
      </c>
      <c r="BX939" s="53">
        <f t="shared" si="1159"/>
        <v>2.5938624148335102E-4</v>
      </c>
      <c r="BY939" s="53">
        <f t="shared" si="1159"/>
        <v>2.5797382233459093E-4</v>
      </c>
      <c r="BZ939" s="53">
        <f t="shared" si="1159"/>
        <v>2.5797382233459093E-4</v>
      </c>
      <c r="CA939" s="53"/>
      <c r="CB939" s="55">
        <f t="shared" si="1159"/>
        <v>8.6554070567806951E-4</v>
      </c>
      <c r="CC939" s="60"/>
      <c r="CE939" s="4" t="str">
        <f t="shared" si="1147"/>
        <v>TRDE</v>
      </c>
      <c r="CH939" s="4" t="str">
        <f t="shared" si="1163"/>
        <v/>
      </c>
      <c r="CI939" s="4" t="str">
        <f t="shared" si="1163"/>
        <v/>
      </c>
      <c r="CJ939" s="4" t="str">
        <f t="shared" si="1163"/>
        <v/>
      </c>
    </row>
    <row r="940" spans="6:88" ht="15.75" customHeight="1" x14ac:dyDescent="0.25">
      <c r="F940" s="56"/>
      <c r="G940" s="56"/>
      <c r="H940" s="56"/>
      <c r="I940" s="56"/>
      <c r="J940" s="56"/>
      <c r="K940" s="73"/>
      <c r="L940" s="73"/>
      <c r="N940" s="56"/>
      <c r="O940" s="56"/>
      <c r="BN940" s="22">
        <v>5.0999999999999979</v>
      </c>
      <c r="BO940" s="24" t="str">
        <f t="shared" si="1161"/>
        <v>MTBN-51</v>
      </c>
      <c r="BP940" s="26" t="s">
        <v>1010</v>
      </c>
      <c r="BQ940" s="18">
        <f t="shared" si="1159"/>
        <v>5.6391272608274923E-4</v>
      </c>
      <c r="BR940" s="19">
        <f t="shared" si="1159"/>
        <v>2.1789890820819724E-3</v>
      </c>
      <c r="BS940" s="19">
        <f t="shared" si="1159"/>
        <v>1.5959705311520828E-3</v>
      </c>
      <c r="BT940" s="19">
        <f t="shared" si="1159"/>
        <v>2.0520584680013276E-3</v>
      </c>
      <c r="BU940" s="19">
        <f t="shared" si="1159"/>
        <v>2.2069481519987333E-3</v>
      </c>
      <c r="BV940" s="19">
        <f t="shared" si="1159"/>
        <v>2.020098446680163E-3</v>
      </c>
      <c r="BW940" s="19">
        <f t="shared" si="1162"/>
        <v>5.6391272608274923E-4</v>
      </c>
      <c r="BX940" s="19">
        <f t="shared" si="1159"/>
        <v>2.5814825824946319E-3</v>
      </c>
      <c r="BY940" s="19">
        <f t="shared" si="1159"/>
        <v>7.9336541815917122E-4</v>
      </c>
      <c r="BZ940" s="19">
        <f t="shared" si="1159"/>
        <v>7.9336541815917122E-4</v>
      </c>
      <c r="CA940" s="19"/>
      <c r="CB940" s="20">
        <f t="shared" si="1159"/>
        <v>5.6391272608274923E-4</v>
      </c>
      <c r="CC940" s="27"/>
      <c r="CE940" s="4" t="str">
        <f t="shared" si="1147"/>
        <v>MTBN</v>
      </c>
      <c r="CH940" s="4" t="str">
        <f t="shared" si="1163"/>
        <v/>
      </c>
      <c r="CI940" s="4" t="str">
        <f t="shared" si="1163"/>
        <v/>
      </c>
      <c r="CJ940" s="4" t="str">
        <f t="shared" si="1163"/>
        <v/>
      </c>
    </row>
    <row r="941" spans="6:88" ht="15.75" customHeight="1" x14ac:dyDescent="0.25">
      <c r="F941" s="56"/>
      <c r="G941" s="56"/>
      <c r="H941" s="56"/>
      <c r="I941" s="56"/>
      <c r="J941" s="56"/>
      <c r="K941" s="73"/>
      <c r="L941" s="73"/>
      <c r="N941" s="56"/>
      <c r="O941" s="56"/>
      <c r="BN941" s="41">
        <v>5.0999999999999979</v>
      </c>
      <c r="BO941" s="8" t="str">
        <f t="shared" si="1161"/>
        <v>MTBE-51</v>
      </c>
      <c r="BP941" s="42" t="s">
        <v>1012</v>
      </c>
      <c r="BQ941" s="36">
        <f t="shared" si="1159"/>
        <v>5.6391272608274923E-4</v>
      </c>
      <c r="BR941" s="37">
        <f t="shared" si="1159"/>
        <v>2.1789890820819724E-3</v>
      </c>
      <c r="BS941" s="37">
        <f t="shared" si="1159"/>
        <v>1.5959705311520828E-3</v>
      </c>
      <c r="BT941" s="37">
        <f t="shared" si="1159"/>
        <v>2.0520584680013276E-3</v>
      </c>
      <c r="BU941" s="37">
        <f t="shared" si="1159"/>
        <v>2.2069481519987333E-3</v>
      </c>
      <c r="BV941" s="37">
        <f t="shared" si="1159"/>
        <v>2.020098446680163E-3</v>
      </c>
      <c r="BW941" s="37">
        <f t="shared" si="1162"/>
        <v>5.6391272608274923E-4</v>
      </c>
      <c r="BX941" s="37">
        <f t="shared" si="1159"/>
        <v>2.5814825824946319E-3</v>
      </c>
      <c r="BY941" s="37">
        <f t="shared" si="1159"/>
        <v>7.9336541815917122E-4</v>
      </c>
      <c r="BZ941" s="37">
        <f t="shared" si="1159"/>
        <v>7.9336541815917122E-4</v>
      </c>
      <c r="CA941" s="37"/>
      <c r="CB941" s="38">
        <f t="shared" si="1159"/>
        <v>5.6391272608274923E-4</v>
      </c>
      <c r="CC941" s="43"/>
      <c r="CE941" s="4" t="str">
        <f t="shared" si="1147"/>
        <v>MTBE</v>
      </c>
      <c r="CH941" s="4" t="str">
        <f t="shared" si="1163"/>
        <v/>
      </c>
      <c r="CI941" s="4" t="str">
        <f t="shared" si="1163"/>
        <v/>
      </c>
      <c r="CJ941" s="4" t="str">
        <f t="shared" si="1163"/>
        <v/>
      </c>
    </row>
    <row r="942" spans="6:88" ht="15.75" customHeight="1" x14ac:dyDescent="0.25">
      <c r="F942" s="56"/>
      <c r="G942" s="56"/>
      <c r="H942" s="56"/>
      <c r="I942" s="56"/>
      <c r="J942" s="56"/>
      <c r="K942" s="73"/>
      <c r="L942" s="73"/>
      <c r="N942" s="56"/>
      <c r="O942" s="56"/>
      <c r="BN942" s="41">
        <v>5.0999999999999979</v>
      </c>
      <c r="BO942" s="8" t="str">
        <f t="shared" si="1161"/>
        <v>MTDN-51</v>
      </c>
      <c r="BP942" s="42" t="s">
        <v>1014</v>
      </c>
      <c r="BQ942" s="36">
        <f t="shared" si="1159"/>
        <v>5.6391272608274923E-4</v>
      </c>
      <c r="BR942" s="37">
        <f t="shared" si="1159"/>
        <v>2.1789890820819724E-3</v>
      </c>
      <c r="BS942" s="37">
        <f t="shared" si="1159"/>
        <v>1.5959705311520828E-3</v>
      </c>
      <c r="BT942" s="37">
        <f t="shared" si="1159"/>
        <v>2.0520584680013276E-3</v>
      </c>
      <c r="BU942" s="37">
        <f t="shared" si="1159"/>
        <v>2.2069481519987333E-3</v>
      </c>
      <c r="BV942" s="37">
        <f t="shared" si="1159"/>
        <v>2.020098446680163E-3</v>
      </c>
      <c r="BW942" s="37">
        <f t="shared" si="1162"/>
        <v>5.6391272608274923E-4</v>
      </c>
      <c r="BX942" s="37">
        <f t="shared" si="1159"/>
        <v>2.5814825824946319E-3</v>
      </c>
      <c r="BY942" s="37">
        <f t="shared" si="1159"/>
        <v>7.9336541815917122E-4</v>
      </c>
      <c r="BZ942" s="37">
        <f t="shared" si="1159"/>
        <v>7.9336541815917122E-4</v>
      </c>
      <c r="CA942" s="37"/>
      <c r="CB942" s="38">
        <f t="shared" si="1159"/>
        <v>5.6391272608274923E-4</v>
      </c>
      <c r="CC942" s="43"/>
      <c r="CE942" s="4" t="str">
        <f t="shared" si="1147"/>
        <v>MTDN</v>
      </c>
      <c r="CH942" s="4" t="str">
        <f t="shared" si="1163"/>
        <v/>
      </c>
      <c r="CI942" s="4" t="str">
        <f t="shared" si="1163"/>
        <v/>
      </c>
      <c r="CJ942" s="4" t="str">
        <f t="shared" si="1163"/>
        <v/>
      </c>
    </row>
    <row r="943" spans="6:88" ht="15.75" customHeight="1" x14ac:dyDescent="0.25">
      <c r="F943" s="56"/>
      <c r="G943" s="56"/>
      <c r="H943" s="56"/>
      <c r="I943" s="56"/>
      <c r="J943" s="56"/>
      <c r="K943" s="73"/>
      <c r="L943" s="73"/>
      <c r="N943" s="56"/>
      <c r="O943" s="56"/>
      <c r="BN943" s="41">
        <v>5.0999999999999979</v>
      </c>
      <c r="BO943" s="8" t="str">
        <f t="shared" si="1161"/>
        <v>MTDE-51</v>
      </c>
      <c r="BP943" s="42" t="s">
        <v>1014</v>
      </c>
      <c r="BQ943" s="36">
        <f t="shared" si="1159"/>
        <v>5.6391272608274923E-4</v>
      </c>
      <c r="BR943" s="37">
        <f t="shared" si="1159"/>
        <v>2.1789890820819724E-3</v>
      </c>
      <c r="BS943" s="37">
        <f t="shared" si="1159"/>
        <v>1.5959705311520828E-3</v>
      </c>
      <c r="BT943" s="37">
        <f t="shared" si="1159"/>
        <v>2.0520584680013276E-3</v>
      </c>
      <c r="BU943" s="37">
        <f t="shared" si="1159"/>
        <v>2.2069481519987333E-3</v>
      </c>
      <c r="BV943" s="37">
        <f t="shared" si="1159"/>
        <v>2.020098446680163E-3</v>
      </c>
      <c r="BW943" s="37">
        <f t="shared" si="1162"/>
        <v>5.6391272608274923E-4</v>
      </c>
      <c r="BX943" s="37">
        <f t="shared" si="1159"/>
        <v>2.5814825824946319E-3</v>
      </c>
      <c r="BY943" s="37">
        <f t="shared" si="1159"/>
        <v>7.9336541815917122E-4</v>
      </c>
      <c r="BZ943" s="37">
        <f t="shared" si="1159"/>
        <v>7.9336541815917122E-4</v>
      </c>
      <c r="CA943" s="37"/>
      <c r="CB943" s="38">
        <f t="shared" si="1159"/>
        <v>5.6391272608274923E-4</v>
      </c>
      <c r="CC943" s="43"/>
      <c r="CE943" s="4" t="str">
        <f t="shared" si="1147"/>
        <v>MTDE</v>
      </c>
      <c r="CH943" s="4" t="str">
        <f t="shared" si="1163"/>
        <v/>
      </c>
      <c r="CI943" s="4" t="str">
        <f t="shared" si="1163"/>
        <v/>
      </c>
      <c r="CJ943" s="4" t="str">
        <f t="shared" si="1163"/>
        <v/>
      </c>
    </row>
    <row r="944" spans="6:88" ht="15.75" customHeight="1" x14ac:dyDescent="0.25">
      <c r="F944" s="56"/>
      <c r="G944" s="56"/>
      <c r="H944" s="56"/>
      <c r="I944" s="56"/>
      <c r="J944" s="56"/>
      <c r="K944" s="73"/>
      <c r="L944" s="73"/>
      <c r="N944" s="56"/>
      <c r="O944" s="56"/>
      <c r="BN944" s="41">
        <v>5.0999999999999979</v>
      </c>
      <c r="BO944" s="8" t="str">
        <f t="shared" si="1161"/>
        <v>HTBN-51</v>
      </c>
      <c r="BP944" s="42" t="s">
        <v>1017</v>
      </c>
      <c r="BQ944" s="36">
        <f t="shared" si="1159"/>
        <v>4.3752311253469206E-4</v>
      </c>
      <c r="BR944" s="37">
        <f t="shared" si="1159"/>
        <v>3.0246897625104893E-4</v>
      </c>
      <c r="BS944" s="37">
        <f t="shared" si="1159"/>
        <v>2.1726176509842543E-4</v>
      </c>
      <c r="BT944" s="37">
        <f t="shared" si="1159"/>
        <v>6.1097313847029502E-4</v>
      </c>
      <c r="BU944" s="37">
        <f t="shared" si="1159"/>
        <v>9.3332923312945681E-4</v>
      </c>
      <c r="BV944" s="37">
        <f t="shared" si="1159"/>
        <v>3.566735214766345E-4</v>
      </c>
      <c r="BW944" s="37">
        <f t="shared" si="1162"/>
        <v>4.3752311253469206E-4</v>
      </c>
      <c r="BX944" s="37">
        <f t="shared" si="1159"/>
        <v>4.1800237757495806E-4</v>
      </c>
      <c r="BY944" s="37">
        <f t="shared" si="1159"/>
        <v>4.1800237757495806E-4</v>
      </c>
      <c r="BZ944" s="37">
        <f t="shared" si="1159"/>
        <v>4.1800237757495806E-4</v>
      </c>
      <c r="CA944" s="37"/>
      <c r="CB944" s="38">
        <f t="shared" si="1159"/>
        <v>4.3752311253469206E-4</v>
      </c>
      <c r="CC944" s="43"/>
      <c r="CE944" s="4" t="str">
        <f t="shared" si="1147"/>
        <v>HTBN</v>
      </c>
      <c r="CH944" s="4" t="str">
        <f t="shared" si="1163"/>
        <v/>
      </c>
      <c r="CI944" s="4" t="str">
        <f t="shared" si="1163"/>
        <v/>
      </c>
      <c r="CJ944" s="4" t="str">
        <f t="shared" si="1163"/>
        <v/>
      </c>
    </row>
    <row r="945" spans="6:88" ht="15.75" customHeight="1" x14ac:dyDescent="0.25">
      <c r="F945" s="56"/>
      <c r="G945" s="56"/>
      <c r="H945" s="56"/>
      <c r="I945" s="56"/>
      <c r="J945" s="56"/>
      <c r="K945" s="73"/>
      <c r="L945" s="73"/>
      <c r="N945" s="56"/>
      <c r="O945" s="56"/>
      <c r="BN945" s="41">
        <v>5.0999999999999979</v>
      </c>
      <c r="BO945" s="8" t="str">
        <f t="shared" si="1161"/>
        <v>HTBE-51</v>
      </c>
      <c r="BP945" s="42" t="s">
        <v>1019</v>
      </c>
      <c r="BQ945" s="36">
        <f t="shared" si="1159"/>
        <v>4.3752311253469206E-4</v>
      </c>
      <c r="BR945" s="37">
        <f t="shared" si="1159"/>
        <v>3.0246897625104893E-4</v>
      </c>
      <c r="BS945" s="37">
        <f t="shared" si="1159"/>
        <v>2.1726176509842543E-4</v>
      </c>
      <c r="BT945" s="37">
        <f t="shared" si="1159"/>
        <v>6.1097313847029502E-4</v>
      </c>
      <c r="BU945" s="37">
        <f t="shared" si="1159"/>
        <v>9.3332923312945681E-4</v>
      </c>
      <c r="BV945" s="37">
        <f t="shared" si="1159"/>
        <v>3.566735214766345E-4</v>
      </c>
      <c r="BW945" s="37">
        <f t="shared" si="1162"/>
        <v>4.3752311253469206E-4</v>
      </c>
      <c r="BX945" s="37">
        <f t="shared" si="1159"/>
        <v>4.1800237757495806E-4</v>
      </c>
      <c r="BY945" s="37">
        <f t="shared" si="1159"/>
        <v>4.1800237757495806E-4</v>
      </c>
      <c r="BZ945" s="37">
        <f t="shared" si="1159"/>
        <v>4.1800237757495806E-4</v>
      </c>
      <c r="CA945" s="37"/>
      <c r="CB945" s="38">
        <f t="shared" si="1159"/>
        <v>4.3752311253469206E-4</v>
      </c>
      <c r="CC945" s="43"/>
      <c r="CE945" s="4" t="str">
        <f t="shared" si="1147"/>
        <v>HTBE</v>
      </c>
      <c r="CH945" s="4" t="str">
        <f t="shared" si="1163"/>
        <v/>
      </c>
      <c r="CI945" s="4" t="str">
        <f t="shared" si="1163"/>
        <v/>
      </c>
      <c r="CJ945" s="4" t="str">
        <f t="shared" si="1163"/>
        <v/>
      </c>
    </row>
    <row r="946" spans="6:88" ht="15.75" customHeight="1" x14ac:dyDescent="0.25">
      <c r="F946" s="56"/>
      <c r="G946" s="56"/>
      <c r="H946" s="56"/>
      <c r="I946" s="56"/>
      <c r="J946" s="56"/>
      <c r="K946" s="73"/>
      <c r="L946" s="73"/>
      <c r="N946" s="56"/>
      <c r="O946" s="56"/>
      <c r="BN946" s="41">
        <v>5.0999999999999979</v>
      </c>
      <c r="BO946" s="8" t="str">
        <f t="shared" si="1161"/>
        <v>HTDN-51</v>
      </c>
      <c r="BP946" s="42" t="s">
        <v>1021</v>
      </c>
      <c r="BQ946" s="36">
        <f t="shared" si="1159"/>
        <v>4.3752311253469206E-4</v>
      </c>
      <c r="BR946" s="37">
        <f t="shared" si="1159"/>
        <v>3.0246897625104893E-4</v>
      </c>
      <c r="BS946" s="37">
        <f t="shared" si="1159"/>
        <v>2.1726176509842543E-4</v>
      </c>
      <c r="BT946" s="37">
        <f t="shared" si="1159"/>
        <v>6.1097313847029502E-4</v>
      </c>
      <c r="BU946" s="37">
        <f t="shared" si="1159"/>
        <v>9.3332923312945681E-4</v>
      </c>
      <c r="BV946" s="37">
        <f t="shared" si="1159"/>
        <v>3.566735214766345E-4</v>
      </c>
      <c r="BW946" s="37">
        <f t="shared" si="1162"/>
        <v>4.3752311253469206E-4</v>
      </c>
      <c r="BX946" s="37">
        <f t="shared" si="1159"/>
        <v>4.1800237757495806E-4</v>
      </c>
      <c r="BY946" s="37">
        <f t="shared" si="1159"/>
        <v>4.1800237757495806E-4</v>
      </c>
      <c r="BZ946" s="37">
        <f t="shared" si="1159"/>
        <v>4.1800237757495806E-4</v>
      </c>
      <c r="CA946" s="37"/>
      <c r="CB946" s="38">
        <f t="shared" si="1159"/>
        <v>4.3752311253469206E-4</v>
      </c>
      <c r="CC946" s="43"/>
      <c r="CE946" s="4" t="str">
        <f t="shared" si="1147"/>
        <v>HTDN</v>
      </c>
      <c r="CH946" s="4" t="str">
        <f t="shared" si="1163"/>
        <v/>
      </c>
      <c r="CI946" s="4" t="str">
        <f t="shared" si="1163"/>
        <v/>
      </c>
      <c r="CJ946" s="4" t="str">
        <f t="shared" si="1163"/>
        <v/>
      </c>
    </row>
    <row r="947" spans="6:88" ht="15.75" customHeight="1" x14ac:dyDescent="0.25">
      <c r="F947" s="56"/>
      <c r="G947" s="56"/>
      <c r="H947" s="56"/>
      <c r="I947" s="56"/>
      <c r="J947" s="56"/>
      <c r="K947" s="73"/>
      <c r="L947" s="73"/>
      <c r="N947" s="56"/>
      <c r="O947" s="56"/>
      <c r="BN947" s="41">
        <v>5.0999999999999979</v>
      </c>
      <c r="BO947" s="8" t="str">
        <f t="shared" si="1161"/>
        <v>HTDE-51</v>
      </c>
      <c r="BP947" s="42" t="s">
        <v>1021</v>
      </c>
      <c r="BQ947" s="36">
        <f t="shared" si="1159"/>
        <v>4.3752311253469206E-4</v>
      </c>
      <c r="BR947" s="37">
        <f t="shared" si="1159"/>
        <v>3.0246897625104893E-4</v>
      </c>
      <c r="BS947" s="37">
        <f t="shared" si="1159"/>
        <v>2.1726176509842543E-4</v>
      </c>
      <c r="BT947" s="37">
        <f t="shared" si="1159"/>
        <v>6.1097313847029502E-4</v>
      </c>
      <c r="BU947" s="37">
        <f t="shared" si="1159"/>
        <v>9.3332923312945681E-4</v>
      </c>
      <c r="BV947" s="37">
        <f t="shared" si="1159"/>
        <v>3.566735214766345E-4</v>
      </c>
      <c r="BW947" s="37">
        <f t="shared" si="1162"/>
        <v>4.3752311253469206E-4</v>
      </c>
      <c r="BX947" s="37">
        <f t="shared" si="1159"/>
        <v>4.1800237757495806E-4</v>
      </c>
      <c r="BY947" s="37">
        <f t="shared" si="1159"/>
        <v>4.1800237757495806E-4</v>
      </c>
      <c r="BZ947" s="37">
        <f t="shared" si="1159"/>
        <v>4.1800237757495806E-4</v>
      </c>
      <c r="CA947" s="37"/>
      <c r="CB947" s="38">
        <f t="shared" si="1159"/>
        <v>4.3752311253469206E-4</v>
      </c>
      <c r="CC947" s="43"/>
      <c r="CE947" s="4" t="str">
        <f t="shared" si="1147"/>
        <v>HTDE</v>
      </c>
      <c r="CH947" s="4" t="str">
        <f t="shared" si="1163"/>
        <v/>
      </c>
      <c r="CI947" s="4" t="str">
        <f t="shared" si="1163"/>
        <v/>
      </c>
      <c r="CJ947" s="4" t="str">
        <f t="shared" si="1163"/>
        <v/>
      </c>
    </row>
    <row r="948" spans="6:88" ht="15.75" customHeight="1" x14ac:dyDescent="0.25">
      <c r="F948" s="56"/>
      <c r="G948" s="56"/>
      <c r="H948" s="56"/>
      <c r="I948" s="56"/>
      <c r="J948" s="56"/>
      <c r="K948" s="73"/>
      <c r="L948" s="73"/>
      <c r="N948" s="56"/>
      <c r="O948" s="56"/>
      <c r="BN948" s="41">
        <v>5.0999999999999979</v>
      </c>
      <c r="BO948" s="8" t="str">
        <f t="shared" si="1161"/>
        <v>RHNB-51</v>
      </c>
      <c r="BP948" s="42" t="s">
        <v>1024</v>
      </c>
      <c r="BQ948" s="36">
        <f t="shared" si="1159"/>
        <v>1.0479719123203252E-3</v>
      </c>
      <c r="BR948" s="37">
        <f t="shared" si="1159"/>
        <v>2.0605263372757282E-3</v>
      </c>
      <c r="BS948" s="37">
        <f t="shared" si="1159"/>
        <v>2.1134556125858572E-3</v>
      </c>
      <c r="BT948" s="37">
        <f t="shared" si="1159"/>
        <v>2.1890829019365482E-3</v>
      </c>
      <c r="BU948" s="37">
        <f t="shared" si="1159"/>
        <v>2.1625585398879904E-3</v>
      </c>
      <c r="BV948" s="37">
        <f t="shared" si="1159"/>
        <v>2.1731600205530527E-3</v>
      </c>
      <c r="BW948" s="37">
        <f t="shared" si="1162"/>
        <v>1.0479719123203252E-3</v>
      </c>
      <c r="BX948" s="37">
        <f t="shared" si="1159"/>
        <v>2.2265529817321189E-3</v>
      </c>
      <c r="BY948" s="37">
        <f t="shared" si="1159"/>
        <v>2.2265529817321189E-3</v>
      </c>
      <c r="BZ948" s="37">
        <f t="shared" si="1159"/>
        <v>2.2265529817321189E-3</v>
      </c>
      <c r="CA948" s="37"/>
      <c r="CB948" s="38">
        <f t="shared" si="1159"/>
        <v>1.0479719123203252E-3</v>
      </c>
      <c r="CC948" s="43"/>
      <c r="CE948" s="4" t="str">
        <f t="shared" si="1147"/>
        <v>RHNB</v>
      </c>
      <c r="CH948" s="4">
        <f t="shared" si="1163"/>
        <v>2.2265529817321189E-3</v>
      </c>
      <c r="CI948" s="4">
        <f t="shared" si="1163"/>
        <v>2.2265529817321189E-3</v>
      </c>
      <c r="CJ948" s="4">
        <f t="shared" si="1163"/>
        <v>2.2265529817321189E-3</v>
      </c>
    </row>
    <row r="949" spans="6:88" ht="15.75" customHeight="1" x14ac:dyDescent="0.25">
      <c r="F949" s="56"/>
      <c r="G949" s="56"/>
      <c r="H949" s="56"/>
      <c r="I949" s="56"/>
      <c r="J949" s="56"/>
      <c r="K949" s="73"/>
      <c r="L949" s="73"/>
      <c r="N949" s="56"/>
      <c r="O949" s="56"/>
      <c r="BN949" s="41">
        <v>5.0999999999999979</v>
      </c>
      <c r="BO949" s="8" t="str">
        <f t="shared" si="1161"/>
        <v>RHEB-51</v>
      </c>
      <c r="BP949" s="42" t="s">
        <v>1026</v>
      </c>
      <c r="BQ949" s="36">
        <f t="shared" si="1159"/>
        <v>1.0479719123203252E-3</v>
      </c>
      <c r="BR949" s="37">
        <f t="shared" si="1159"/>
        <v>2.0605263372757282E-3</v>
      </c>
      <c r="BS949" s="37">
        <f t="shared" si="1159"/>
        <v>2.1134556125858572E-3</v>
      </c>
      <c r="BT949" s="37">
        <f t="shared" si="1159"/>
        <v>2.1890829019365482E-3</v>
      </c>
      <c r="BU949" s="37">
        <f t="shared" si="1159"/>
        <v>2.1625585398879904E-3</v>
      </c>
      <c r="BV949" s="37">
        <f t="shared" si="1159"/>
        <v>2.1731600205530527E-3</v>
      </c>
      <c r="BW949" s="37">
        <f t="shared" si="1162"/>
        <v>1.0479719123203252E-3</v>
      </c>
      <c r="BX949" s="37">
        <f t="shared" si="1159"/>
        <v>2.2265529817321189E-3</v>
      </c>
      <c r="BY949" s="37">
        <f t="shared" si="1159"/>
        <v>2.2265529817321189E-3</v>
      </c>
      <c r="BZ949" s="37">
        <f t="shared" si="1159"/>
        <v>2.2265529817321189E-3</v>
      </c>
      <c r="CA949" s="37"/>
      <c r="CB949" s="38">
        <f t="shared" si="1159"/>
        <v>1.0479719123203252E-3</v>
      </c>
      <c r="CC949" s="43"/>
      <c r="CE949" s="4" t="str">
        <f t="shared" si="1147"/>
        <v>RHEB</v>
      </c>
      <c r="CH949" s="4" t="str">
        <f t="shared" si="1163"/>
        <v/>
      </c>
      <c r="CI949" s="4" t="str">
        <f t="shared" si="1163"/>
        <v/>
      </c>
      <c r="CJ949" s="4" t="str">
        <f t="shared" si="1163"/>
        <v/>
      </c>
    </row>
    <row r="950" spans="6:88" ht="15.75" customHeight="1" x14ac:dyDescent="0.25">
      <c r="F950" s="56"/>
      <c r="G950" s="56"/>
      <c r="H950" s="56"/>
      <c r="I950" s="56"/>
      <c r="J950" s="56"/>
      <c r="K950" s="73"/>
      <c r="L950" s="73"/>
      <c r="N950" s="56"/>
      <c r="O950" s="56"/>
      <c r="BN950" s="41">
        <v>5.0999999999999979</v>
      </c>
      <c r="BO950" s="8" t="str">
        <f t="shared" si="1161"/>
        <v>RHND-51</v>
      </c>
      <c r="BP950" s="42" t="s">
        <v>1028</v>
      </c>
      <c r="BQ950" s="36">
        <f t="shared" si="1159"/>
        <v>1.0479719123203252E-3</v>
      </c>
      <c r="BR950" s="37">
        <f t="shared" si="1159"/>
        <v>2.0605263372757282E-3</v>
      </c>
      <c r="BS950" s="37">
        <f t="shared" si="1159"/>
        <v>2.1134556125858572E-3</v>
      </c>
      <c r="BT950" s="37">
        <f t="shared" si="1159"/>
        <v>2.1890829019365482E-3</v>
      </c>
      <c r="BU950" s="37">
        <f t="shared" si="1159"/>
        <v>2.1625585398879904E-3</v>
      </c>
      <c r="BV950" s="37">
        <f t="shared" si="1159"/>
        <v>2.1731600205530527E-3</v>
      </c>
      <c r="BW950" s="37">
        <f t="shared" si="1162"/>
        <v>1.0479719123203252E-3</v>
      </c>
      <c r="BX950" s="37">
        <f t="shared" si="1159"/>
        <v>2.2265529817321189E-3</v>
      </c>
      <c r="BY950" s="37">
        <f t="shared" si="1159"/>
        <v>2.2265529817321189E-3</v>
      </c>
      <c r="BZ950" s="37">
        <f t="shared" si="1159"/>
        <v>2.2265529817321189E-3</v>
      </c>
      <c r="CA950" s="37"/>
      <c r="CB950" s="38">
        <f t="shared" si="1159"/>
        <v>1.0479719123203252E-3</v>
      </c>
      <c r="CC950" s="43"/>
      <c r="CE950" s="4" t="str">
        <f t="shared" si="1147"/>
        <v>RHND</v>
      </c>
      <c r="CH950" s="4">
        <f t="shared" si="1163"/>
        <v>2.2265529817321189E-3</v>
      </c>
      <c r="CI950" s="4">
        <f t="shared" si="1163"/>
        <v>2.2265529817321189E-3</v>
      </c>
      <c r="CJ950" s="4">
        <f t="shared" si="1163"/>
        <v>2.2265529817321189E-3</v>
      </c>
    </row>
    <row r="951" spans="6:88" ht="15.75" customHeight="1" x14ac:dyDescent="0.25">
      <c r="F951" s="56"/>
      <c r="G951" s="56"/>
      <c r="H951" s="56"/>
      <c r="I951" s="56"/>
      <c r="J951" s="56"/>
      <c r="K951" s="73"/>
      <c r="L951" s="73"/>
      <c r="N951" s="56"/>
      <c r="O951" s="56"/>
      <c r="BN951" s="41">
        <v>5.0999999999999979</v>
      </c>
      <c r="BO951" s="8" t="str">
        <f t="shared" si="1161"/>
        <v>RHED-51</v>
      </c>
      <c r="BP951" s="42" t="s">
        <v>1030</v>
      </c>
      <c r="BQ951" s="36">
        <f t="shared" si="1159"/>
        <v>1.0479719123203252E-3</v>
      </c>
      <c r="BR951" s="37">
        <f t="shared" si="1159"/>
        <v>2.0605263372757282E-3</v>
      </c>
      <c r="BS951" s="37">
        <f t="shared" si="1159"/>
        <v>2.1134556125858572E-3</v>
      </c>
      <c r="BT951" s="37">
        <f t="shared" si="1159"/>
        <v>2.1890829019365482E-3</v>
      </c>
      <c r="BU951" s="37">
        <f t="shared" si="1159"/>
        <v>2.1625585398879904E-3</v>
      </c>
      <c r="BV951" s="37">
        <f t="shared" si="1159"/>
        <v>2.1731600205530527E-3</v>
      </c>
      <c r="BW951" s="37">
        <f t="shared" si="1162"/>
        <v>1.0479719123203252E-3</v>
      </c>
      <c r="BX951" s="37">
        <f t="shared" si="1159"/>
        <v>2.2265529817321189E-3</v>
      </c>
      <c r="BY951" s="37">
        <f t="shared" si="1159"/>
        <v>2.2265529817321189E-3</v>
      </c>
      <c r="BZ951" s="37">
        <f t="shared" si="1159"/>
        <v>2.2265529817321189E-3</v>
      </c>
      <c r="CA951" s="37"/>
      <c r="CB951" s="38">
        <f t="shared" si="1159"/>
        <v>1.0479719123203252E-3</v>
      </c>
      <c r="CC951" s="43"/>
      <c r="CE951" s="4" t="str">
        <f t="shared" si="1147"/>
        <v>RHED</v>
      </c>
      <c r="CH951" s="4" t="str">
        <f t="shared" si="1163"/>
        <v/>
      </c>
      <c r="CI951" s="4" t="str">
        <f t="shared" si="1163"/>
        <v/>
      </c>
      <c r="CJ951" s="4" t="str">
        <f t="shared" si="1163"/>
        <v/>
      </c>
    </row>
    <row r="952" spans="6:88" ht="15.75" customHeight="1" x14ac:dyDescent="0.25">
      <c r="F952" s="56"/>
      <c r="G952" s="56"/>
      <c r="H952" s="56"/>
      <c r="I952" s="56"/>
      <c r="J952" s="56"/>
      <c r="K952" s="73"/>
      <c r="L952" s="73"/>
      <c r="N952" s="56"/>
      <c r="O952" s="56"/>
      <c r="BN952" s="41">
        <v>5.0999999999999979</v>
      </c>
      <c r="BO952" s="8" t="str">
        <f t="shared" si="1161"/>
        <v>LADN-51</v>
      </c>
      <c r="BP952" s="42" t="s">
        <v>1032</v>
      </c>
      <c r="BQ952" s="36">
        <f t="shared" si="1159"/>
        <v>6.6959650315963626E-3</v>
      </c>
      <c r="BR952" s="37">
        <f t="shared" si="1159"/>
        <v>5.5699675720263797E-3</v>
      </c>
      <c r="BS952" s="37">
        <f t="shared" si="1159"/>
        <v>6.2391844900991367E-3</v>
      </c>
      <c r="BT952" s="37">
        <f t="shared" si="1159"/>
        <v>6.9815631994832317E-3</v>
      </c>
      <c r="BU952" s="37">
        <f t="shared" si="1159"/>
        <v>5.6688767643814919E-3</v>
      </c>
      <c r="BV952" s="37">
        <f t="shared" si="1159"/>
        <v>5.0753460542863893E-3</v>
      </c>
      <c r="BW952" s="37">
        <f t="shared" si="1162"/>
        <v>6.6959650315963626E-3</v>
      </c>
      <c r="BX952" s="37">
        <f t="shared" si="1159"/>
        <v>6.6530598204723179E-3</v>
      </c>
      <c r="BY952" s="37">
        <f t="shared" si="1159"/>
        <v>3.5431361342763146E-3</v>
      </c>
      <c r="BZ952" s="37">
        <f t="shared" si="1159"/>
        <v>3.5431361342763146E-3</v>
      </c>
      <c r="CA952" s="37"/>
      <c r="CB952" s="38">
        <f t="shared" si="1159"/>
        <v>6.6959650315963626E-3</v>
      </c>
      <c r="CC952" s="43"/>
      <c r="CE952" s="4" t="str">
        <f t="shared" si="1147"/>
        <v>LADN</v>
      </c>
      <c r="CH952" s="4" t="str">
        <f t="shared" si="1163"/>
        <v/>
      </c>
      <c r="CI952" s="4" t="str">
        <f t="shared" si="1163"/>
        <v/>
      </c>
      <c r="CJ952" s="4" t="str">
        <f t="shared" si="1163"/>
        <v/>
      </c>
    </row>
    <row r="953" spans="6:88" ht="15.75" customHeight="1" x14ac:dyDescent="0.25">
      <c r="F953" s="56"/>
      <c r="G953" s="56"/>
      <c r="H953" s="56"/>
      <c r="I953" s="56"/>
      <c r="J953" s="56"/>
      <c r="K953" s="73"/>
      <c r="L953" s="73"/>
      <c r="N953" s="56"/>
      <c r="O953" s="56"/>
      <c r="BN953" s="41">
        <v>5.0999999999999979</v>
      </c>
      <c r="BO953" s="8" t="str">
        <f t="shared" si="1161"/>
        <v>LADE-51</v>
      </c>
      <c r="BP953" s="42" t="s">
        <v>1034</v>
      </c>
      <c r="BQ953" s="36">
        <f t="shared" si="1159"/>
        <v>6.6959650315963626E-3</v>
      </c>
      <c r="BR953" s="37">
        <f t="shared" si="1159"/>
        <v>5.5699675720263797E-3</v>
      </c>
      <c r="BS953" s="37">
        <f t="shared" si="1159"/>
        <v>6.2391844900991367E-3</v>
      </c>
      <c r="BT953" s="37">
        <f t="shared" si="1159"/>
        <v>6.9815631994832317E-3</v>
      </c>
      <c r="BU953" s="37">
        <f t="shared" si="1159"/>
        <v>5.6688767643814919E-3</v>
      </c>
      <c r="BV953" s="37">
        <f t="shared" si="1159"/>
        <v>5.0753460542863893E-3</v>
      </c>
      <c r="BW953" s="37">
        <f t="shared" si="1162"/>
        <v>6.6959650315963626E-3</v>
      </c>
      <c r="BX953" s="37">
        <f t="shared" si="1159"/>
        <v>6.6530598204723179E-3</v>
      </c>
      <c r="BY953" s="37">
        <f t="shared" si="1159"/>
        <v>3.5431361342763146E-3</v>
      </c>
      <c r="BZ953" s="37">
        <f t="shared" si="1159"/>
        <v>3.5431361342763146E-3</v>
      </c>
      <c r="CA953" s="37"/>
      <c r="CB953" s="38">
        <f t="shared" si="1159"/>
        <v>6.6959650315963626E-3</v>
      </c>
      <c r="CC953" s="43"/>
      <c r="CE953" s="4" t="str">
        <f t="shared" si="1147"/>
        <v>LADE</v>
      </c>
      <c r="CH953" s="4" t="str">
        <f t="shared" si="1163"/>
        <v/>
      </c>
      <c r="CI953" s="4" t="str">
        <f t="shared" si="1163"/>
        <v/>
      </c>
      <c r="CJ953" s="4" t="str">
        <f t="shared" si="1163"/>
        <v/>
      </c>
    </row>
    <row r="954" spans="6:88" ht="15.75" customHeight="1" x14ac:dyDescent="0.25">
      <c r="F954" s="56"/>
      <c r="G954" s="56"/>
      <c r="H954" s="56"/>
      <c r="I954" s="56"/>
      <c r="J954" s="56"/>
      <c r="K954" s="73"/>
      <c r="L954" s="73"/>
      <c r="N954" s="56"/>
      <c r="O954" s="56"/>
      <c r="BN954" s="41">
        <v>5.0999999999999979</v>
      </c>
      <c r="BO954" s="8" t="str">
        <f t="shared" si="1161"/>
        <v>EMDN-51</v>
      </c>
      <c r="BP954" s="42" t="s">
        <v>1036</v>
      </c>
      <c r="BQ954" s="36">
        <f t="shared" si="1159"/>
        <v>2.1645331440087734E-3</v>
      </c>
      <c r="BR954" s="37">
        <f t="shared" si="1159"/>
        <v>2.0311613507486004E-3</v>
      </c>
      <c r="BS954" s="37">
        <f t="shared" si="1159"/>
        <v>2.1234974251872762E-3</v>
      </c>
      <c r="BT954" s="37">
        <f t="shared" si="1159"/>
        <v>1.2628338988741605E-3</v>
      </c>
      <c r="BU954" s="37">
        <f t="shared" si="1159"/>
        <v>1.3934049691778638E-3</v>
      </c>
      <c r="BV954" s="37">
        <f t="shared" si="1159"/>
        <v>1.6277688238124921E-3</v>
      </c>
      <c r="BW954" s="37">
        <f t="shared" si="1162"/>
        <v>2.1645331440087734E-3</v>
      </c>
      <c r="BX954" s="37">
        <f t="shared" si="1159"/>
        <v>2.4744072503738446E-3</v>
      </c>
      <c r="BY954" s="37">
        <f t="shared" si="1159"/>
        <v>2.5456753169977309E-3</v>
      </c>
      <c r="BZ954" s="37">
        <f t="shared" si="1159"/>
        <v>2.5456753169977309E-3</v>
      </c>
      <c r="CA954" s="37"/>
      <c r="CB954" s="38">
        <f t="shared" si="1159"/>
        <v>2.1645331440087734E-3</v>
      </c>
      <c r="CC954" s="43"/>
      <c r="CE954" s="4" t="str">
        <f t="shared" si="1147"/>
        <v>EMDN</v>
      </c>
      <c r="CH954" s="4" t="str">
        <f t="shared" si="1163"/>
        <v/>
      </c>
      <c r="CI954" s="4" t="str">
        <f t="shared" si="1163"/>
        <v/>
      </c>
      <c r="CJ954" s="4" t="str">
        <f t="shared" si="1163"/>
        <v/>
      </c>
    </row>
    <row r="955" spans="6:88" ht="15.75" customHeight="1" x14ac:dyDescent="0.25">
      <c r="F955" s="56"/>
      <c r="G955" s="56"/>
      <c r="H955" s="56"/>
      <c r="I955" s="56"/>
      <c r="J955" s="56"/>
      <c r="K955" s="73"/>
      <c r="L955" s="73"/>
      <c r="N955" s="56"/>
      <c r="O955" s="56"/>
      <c r="BN955" s="41">
        <v>5.0999999999999979</v>
      </c>
      <c r="BO955" s="8" t="str">
        <f t="shared" si="1161"/>
        <v>EMDE-51</v>
      </c>
      <c r="BP955" s="42" t="s">
        <v>1038</v>
      </c>
      <c r="BQ955" s="36">
        <f t="shared" si="1159"/>
        <v>2.1645331440087734E-3</v>
      </c>
      <c r="BR955" s="37">
        <f t="shared" si="1159"/>
        <v>2.0311613507486004E-3</v>
      </c>
      <c r="BS955" s="37">
        <f t="shared" si="1159"/>
        <v>2.1234974251872762E-3</v>
      </c>
      <c r="BT955" s="37">
        <f t="shared" si="1159"/>
        <v>1.2628338988741605E-3</v>
      </c>
      <c r="BU955" s="37">
        <f t="shared" si="1159"/>
        <v>1.3934049691778638E-3</v>
      </c>
      <c r="BV955" s="37">
        <f t="shared" si="1159"/>
        <v>1.6277688238124921E-3</v>
      </c>
      <c r="BW955" s="37">
        <f t="shared" si="1162"/>
        <v>2.1645331440087734E-3</v>
      </c>
      <c r="BX955" s="37">
        <f t="shared" si="1159"/>
        <v>2.4744072503738446E-3</v>
      </c>
      <c r="BY955" s="37">
        <f t="shared" si="1159"/>
        <v>2.5456753169977309E-3</v>
      </c>
      <c r="BZ955" s="37">
        <f t="shared" si="1159"/>
        <v>2.5456753169977309E-3</v>
      </c>
      <c r="CA955" s="37"/>
      <c r="CB955" s="38">
        <f t="shared" si="1159"/>
        <v>2.1645331440087734E-3</v>
      </c>
      <c r="CC955" s="43"/>
      <c r="CE955" s="4" t="str">
        <f t="shared" ref="CE955:CE1018" si="1164">CE937</f>
        <v>EMDE</v>
      </c>
      <c r="CH955" s="4" t="str">
        <f t="shared" si="1163"/>
        <v/>
      </c>
      <c r="CI955" s="4" t="str">
        <f t="shared" si="1163"/>
        <v/>
      </c>
      <c r="CJ955" s="4" t="str">
        <f t="shared" si="1163"/>
        <v/>
      </c>
    </row>
    <row r="956" spans="6:88" ht="15.75" customHeight="1" x14ac:dyDescent="0.25">
      <c r="F956" s="56"/>
      <c r="G956" s="56"/>
      <c r="H956" s="56"/>
      <c r="I956" s="56"/>
      <c r="J956" s="56"/>
      <c r="K956" s="73"/>
      <c r="L956" s="73"/>
      <c r="N956" s="56"/>
      <c r="O956" s="56"/>
      <c r="BN956" s="41">
        <v>5.0999999999999979</v>
      </c>
      <c r="BO956" s="8" t="str">
        <f t="shared" si="1161"/>
        <v>TRDN-51</v>
      </c>
      <c r="BP956" s="42" t="s">
        <v>1040</v>
      </c>
      <c r="BQ956" s="36">
        <f t="shared" si="1159"/>
        <v>8.6554070567806951E-4</v>
      </c>
      <c r="BR956" s="37">
        <f t="shared" si="1159"/>
        <v>1.2716599816222675E-4</v>
      </c>
      <c r="BS956" s="37">
        <f t="shared" si="1159"/>
        <v>2.9073938647864589E-4</v>
      </c>
      <c r="BT956" s="37">
        <f t="shared" si="1159"/>
        <v>8.5104567741429299E-5</v>
      </c>
      <c r="BU956" s="37">
        <f t="shared" si="1159"/>
        <v>1.6908396020493509E-4</v>
      </c>
      <c r="BV956" s="37">
        <f t="shared" si="1159"/>
        <v>1.2048628880574272E-4</v>
      </c>
      <c r="BW956" s="37">
        <f t="shared" si="1162"/>
        <v>8.6554070567806951E-4</v>
      </c>
      <c r="BX956" s="37">
        <f t="shared" si="1159"/>
        <v>2.5938624148335102E-4</v>
      </c>
      <c r="BY956" s="37">
        <f t="shared" si="1159"/>
        <v>2.5797382233459093E-4</v>
      </c>
      <c r="BZ956" s="37">
        <f t="shared" si="1159"/>
        <v>2.5797382233459093E-4</v>
      </c>
      <c r="CA956" s="37"/>
      <c r="CB956" s="38">
        <f t="shared" si="1159"/>
        <v>8.6554070567806951E-4</v>
      </c>
      <c r="CC956" s="43"/>
      <c r="CE956" s="4" t="str">
        <f t="shared" si="1164"/>
        <v>TRDN</v>
      </c>
      <c r="CH956" s="4" t="str">
        <f t="shared" si="1163"/>
        <v/>
      </c>
      <c r="CI956" s="4" t="str">
        <f t="shared" si="1163"/>
        <v/>
      </c>
      <c r="CJ956" s="4" t="str">
        <f t="shared" si="1163"/>
        <v/>
      </c>
    </row>
    <row r="957" spans="6:88" ht="15.75" customHeight="1" x14ac:dyDescent="0.25">
      <c r="F957" s="56"/>
      <c r="G957" s="56"/>
      <c r="H957" s="56"/>
      <c r="I957" s="56"/>
      <c r="J957" s="56"/>
      <c r="K957" s="73"/>
      <c r="L957" s="73"/>
      <c r="N957" s="56"/>
      <c r="O957" s="56"/>
      <c r="BN957" s="57">
        <v>5.0999999999999979</v>
      </c>
      <c r="BO957" s="58" t="str">
        <f t="shared" si="1161"/>
        <v>TRDE-51</v>
      </c>
      <c r="BP957" s="59" t="s">
        <v>1042</v>
      </c>
      <c r="BQ957" s="51">
        <f t="shared" si="1159"/>
        <v>8.6554070567806951E-4</v>
      </c>
      <c r="BR957" s="53">
        <f t="shared" si="1159"/>
        <v>1.2716599816222675E-4</v>
      </c>
      <c r="BS957" s="53">
        <f t="shared" si="1159"/>
        <v>2.9073938647864589E-4</v>
      </c>
      <c r="BT957" s="53">
        <f t="shared" si="1159"/>
        <v>8.5104567741429299E-5</v>
      </c>
      <c r="BU957" s="53">
        <f t="shared" si="1159"/>
        <v>1.6908396020493509E-4</v>
      </c>
      <c r="BV957" s="53">
        <f t="shared" si="1159"/>
        <v>1.2048628880574272E-4</v>
      </c>
      <c r="BW957" s="53">
        <f t="shared" si="1162"/>
        <v>8.6554070567806951E-4</v>
      </c>
      <c r="BX957" s="53">
        <f t="shared" si="1159"/>
        <v>2.5938624148335102E-4</v>
      </c>
      <c r="BY957" s="53">
        <f t="shared" ref="BY957:CB957" si="1165">INDEX($AY$39:$BL$639,MATCH(LEFT($BO957,2)&amp;"-"&amp;TEXT($BN957*10,"00"),$AY$39:$AY$639,0),MATCH(BY$39,$AY$39:$BL$39,0))</f>
        <v>2.5797382233459093E-4</v>
      </c>
      <c r="BZ957" s="53">
        <f t="shared" si="1165"/>
        <v>2.5797382233459093E-4</v>
      </c>
      <c r="CA957" s="53"/>
      <c r="CB957" s="55">
        <f t="shared" si="1165"/>
        <v>8.6554070567806951E-4</v>
      </c>
      <c r="CC957" s="60"/>
      <c r="CE957" s="4" t="str">
        <f t="shared" si="1164"/>
        <v>TRDE</v>
      </c>
      <c r="CH957" s="4" t="str">
        <f t="shared" si="1163"/>
        <v/>
      </c>
      <c r="CI957" s="4" t="str">
        <f t="shared" si="1163"/>
        <v/>
      </c>
      <c r="CJ957" s="4" t="str">
        <f t="shared" si="1163"/>
        <v/>
      </c>
    </row>
    <row r="958" spans="6:88" ht="15.75" customHeight="1" x14ac:dyDescent="0.25">
      <c r="F958" s="56"/>
      <c r="G958" s="56"/>
      <c r="H958" s="56"/>
      <c r="I958" s="56"/>
      <c r="J958" s="56"/>
      <c r="K958" s="73"/>
      <c r="L958" s="73"/>
      <c r="N958" s="56"/>
      <c r="O958" s="56"/>
      <c r="BN958" s="22">
        <v>5.1999999999999975</v>
      </c>
      <c r="BO958" s="24" t="str">
        <f t="shared" si="1161"/>
        <v>MTBN-52</v>
      </c>
      <c r="BP958" s="26" t="s">
        <v>1010</v>
      </c>
      <c r="BQ958" s="18">
        <f t="shared" ref="BQ958:CB983" si="1166">INDEX($AY$39:$BL$639,MATCH(LEFT($BO958,2)&amp;"-"&amp;TEXT($BN958*10,"00"),$AY$39:$AY$639,0),MATCH(BQ$39,$AY$39:$BL$39,0))</f>
        <v>5.639127260827631E-4</v>
      </c>
      <c r="BR958" s="19">
        <f t="shared" si="1166"/>
        <v>2.1789890820819724E-3</v>
      </c>
      <c r="BS958" s="19">
        <f t="shared" si="1166"/>
        <v>1.5959705311521105E-3</v>
      </c>
      <c r="BT958" s="19">
        <f t="shared" si="1166"/>
        <v>2.0520584680013415E-3</v>
      </c>
      <c r="BU958" s="19">
        <f t="shared" si="1166"/>
        <v>2.2069481519987888E-3</v>
      </c>
      <c r="BV958" s="19">
        <f t="shared" si="1166"/>
        <v>2.0200984466802185E-3</v>
      </c>
      <c r="BW958" s="19">
        <f t="shared" si="1162"/>
        <v>5.639127260827631E-4</v>
      </c>
      <c r="BX958" s="19">
        <f t="shared" si="1166"/>
        <v>2.5814825824946597E-3</v>
      </c>
      <c r="BY958" s="19">
        <f t="shared" si="1166"/>
        <v>7.9336541815917122E-4</v>
      </c>
      <c r="BZ958" s="19">
        <f t="shared" si="1166"/>
        <v>7.9336541815917122E-4</v>
      </c>
      <c r="CA958" s="19"/>
      <c r="CB958" s="20">
        <f t="shared" si="1166"/>
        <v>5.639127260827631E-4</v>
      </c>
      <c r="CC958" s="27"/>
      <c r="CE958" s="4" t="str">
        <f t="shared" si="1164"/>
        <v>MTBN</v>
      </c>
      <c r="CH958" s="4" t="str">
        <f t="shared" si="1163"/>
        <v/>
      </c>
      <c r="CI958" s="4" t="str">
        <f t="shared" si="1163"/>
        <v/>
      </c>
      <c r="CJ958" s="4" t="str">
        <f t="shared" si="1163"/>
        <v/>
      </c>
    </row>
    <row r="959" spans="6:88" ht="15.75" customHeight="1" x14ac:dyDescent="0.25">
      <c r="F959" s="56"/>
      <c r="G959" s="56"/>
      <c r="H959" s="56"/>
      <c r="I959" s="56"/>
      <c r="J959" s="56"/>
      <c r="K959" s="73"/>
      <c r="L959" s="73"/>
      <c r="N959" s="56"/>
      <c r="O959" s="56"/>
      <c r="BN959" s="41">
        <v>5.1999999999999975</v>
      </c>
      <c r="BO959" s="8" t="str">
        <f t="shared" si="1161"/>
        <v>MTBE-52</v>
      </c>
      <c r="BP959" s="42" t="s">
        <v>1012</v>
      </c>
      <c r="BQ959" s="36">
        <f t="shared" si="1166"/>
        <v>5.639127260827631E-4</v>
      </c>
      <c r="BR959" s="37">
        <f t="shared" si="1166"/>
        <v>2.1789890820819724E-3</v>
      </c>
      <c r="BS959" s="37">
        <f t="shared" si="1166"/>
        <v>1.5959705311521105E-3</v>
      </c>
      <c r="BT959" s="37">
        <f t="shared" si="1166"/>
        <v>2.0520584680013415E-3</v>
      </c>
      <c r="BU959" s="37">
        <f t="shared" si="1166"/>
        <v>2.2069481519987888E-3</v>
      </c>
      <c r="BV959" s="37">
        <f t="shared" si="1166"/>
        <v>2.0200984466802185E-3</v>
      </c>
      <c r="BW959" s="37">
        <f t="shared" si="1162"/>
        <v>5.639127260827631E-4</v>
      </c>
      <c r="BX959" s="37">
        <f t="shared" si="1166"/>
        <v>2.5814825824946597E-3</v>
      </c>
      <c r="BY959" s="37">
        <f t="shared" si="1166"/>
        <v>7.9336541815917122E-4</v>
      </c>
      <c r="BZ959" s="37">
        <f t="shared" si="1166"/>
        <v>7.9336541815917122E-4</v>
      </c>
      <c r="CA959" s="37"/>
      <c r="CB959" s="38">
        <f t="shared" si="1166"/>
        <v>5.639127260827631E-4</v>
      </c>
      <c r="CC959" s="43"/>
      <c r="CE959" s="4" t="str">
        <f t="shared" si="1164"/>
        <v>MTBE</v>
      </c>
      <c r="CH959" s="4" t="str">
        <f t="shared" si="1163"/>
        <v/>
      </c>
      <c r="CI959" s="4" t="str">
        <f t="shared" si="1163"/>
        <v/>
      </c>
      <c r="CJ959" s="4" t="str">
        <f t="shared" si="1163"/>
        <v/>
      </c>
    </row>
    <row r="960" spans="6:88" ht="15.75" customHeight="1" x14ac:dyDescent="0.25">
      <c r="F960" s="56"/>
      <c r="G960" s="56"/>
      <c r="H960" s="56"/>
      <c r="I960" s="56"/>
      <c r="J960" s="56"/>
      <c r="K960" s="73"/>
      <c r="L960" s="73"/>
      <c r="N960" s="56"/>
      <c r="O960" s="56"/>
      <c r="BN960" s="41">
        <v>5.1999999999999975</v>
      </c>
      <c r="BO960" s="8" t="str">
        <f t="shared" si="1161"/>
        <v>MTDN-52</v>
      </c>
      <c r="BP960" s="42" t="s">
        <v>1014</v>
      </c>
      <c r="BQ960" s="36">
        <f t="shared" si="1166"/>
        <v>5.639127260827631E-4</v>
      </c>
      <c r="BR960" s="37">
        <f t="shared" si="1166"/>
        <v>2.1789890820819724E-3</v>
      </c>
      <c r="BS960" s="37">
        <f t="shared" si="1166"/>
        <v>1.5959705311521105E-3</v>
      </c>
      <c r="BT960" s="37">
        <f t="shared" si="1166"/>
        <v>2.0520584680013415E-3</v>
      </c>
      <c r="BU960" s="37">
        <f t="shared" si="1166"/>
        <v>2.2069481519987888E-3</v>
      </c>
      <c r="BV960" s="37">
        <f t="shared" si="1166"/>
        <v>2.0200984466802185E-3</v>
      </c>
      <c r="BW960" s="37">
        <f t="shared" si="1162"/>
        <v>5.639127260827631E-4</v>
      </c>
      <c r="BX960" s="37">
        <f t="shared" si="1166"/>
        <v>2.5814825824946597E-3</v>
      </c>
      <c r="BY960" s="37">
        <f t="shared" si="1166"/>
        <v>7.9336541815917122E-4</v>
      </c>
      <c r="BZ960" s="37">
        <f t="shared" si="1166"/>
        <v>7.9336541815917122E-4</v>
      </c>
      <c r="CA960" s="37"/>
      <c r="CB960" s="38">
        <f t="shared" si="1166"/>
        <v>5.639127260827631E-4</v>
      </c>
      <c r="CC960" s="43"/>
      <c r="CE960" s="4" t="str">
        <f t="shared" si="1164"/>
        <v>MTDN</v>
      </c>
      <c r="CH960" s="4" t="str">
        <f t="shared" si="1163"/>
        <v/>
      </c>
      <c r="CI960" s="4" t="str">
        <f t="shared" si="1163"/>
        <v/>
      </c>
      <c r="CJ960" s="4" t="str">
        <f t="shared" si="1163"/>
        <v/>
      </c>
    </row>
    <row r="961" spans="6:88" ht="15.75" customHeight="1" x14ac:dyDescent="0.25">
      <c r="F961" s="56"/>
      <c r="G961" s="56"/>
      <c r="H961" s="56"/>
      <c r="I961" s="56"/>
      <c r="J961" s="56"/>
      <c r="K961" s="73"/>
      <c r="L961" s="73"/>
      <c r="N961" s="56"/>
      <c r="O961" s="56"/>
      <c r="BN961" s="41">
        <v>5.1999999999999975</v>
      </c>
      <c r="BO961" s="8" t="str">
        <f t="shared" si="1161"/>
        <v>MTDE-52</v>
      </c>
      <c r="BP961" s="42" t="s">
        <v>1014</v>
      </c>
      <c r="BQ961" s="36">
        <f t="shared" si="1166"/>
        <v>5.639127260827631E-4</v>
      </c>
      <c r="BR961" s="37">
        <f t="shared" si="1166"/>
        <v>2.1789890820819724E-3</v>
      </c>
      <c r="BS961" s="37">
        <f t="shared" si="1166"/>
        <v>1.5959705311521105E-3</v>
      </c>
      <c r="BT961" s="37">
        <f t="shared" si="1166"/>
        <v>2.0520584680013415E-3</v>
      </c>
      <c r="BU961" s="37">
        <f t="shared" si="1166"/>
        <v>2.2069481519987888E-3</v>
      </c>
      <c r="BV961" s="37">
        <f t="shared" si="1166"/>
        <v>2.0200984466802185E-3</v>
      </c>
      <c r="BW961" s="37">
        <f t="shared" si="1162"/>
        <v>5.639127260827631E-4</v>
      </c>
      <c r="BX961" s="37">
        <f t="shared" si="1166"/>
        <v>2.5814825824946597E-3</v>
      </c>
      <c r="BY961" s="37">
        <f t="shared" si="1166"/>
        <v>7.9336541815917122E-4</v>
      </c>
      <c r="BZ961" s="37">
        <f t="shared" si="1166"/>
        <v>7.9336541815917122E-4</v>
      </c>
      <c r="CA961" s="37"/>
      <c r="CB961" s="38">
        <f t="shared" si="1166"/>
        <v>5.639127260827631E-4</v>
      </c>
      <c r="CC961" s="43"/>
      <c r="CE961" s="4" t="str">
        <f t="shared" si="1164"/>
        <v>MTDE</v>
      </c>
      <c r="CH961" s="4" t="str">
        <f t="shared" si="1163"/>
        <v/>
      </c>
      <c r="CI961" s="4" t="str">
        <f t="shared" si="1163"/>
        <v/>
      </c>
      <c r="CJ961" s="4" t="str">
        <f t="shared" si="1163"/>
        <v/>
      </c>
    </row>
    <row r="962" spans="6:88" ht="15.75" customHeight="1" x14ac:dyDescent="0.25">
      <c r="F962" s="56"/>
      <c r="G962" s="56"/>
      <c r="H962" s="56"/>
      <c r="I962" s="56"/>
      <c r="J962" s="56"/>
      <c r="K962" s="73"/>
      <c r="L962" s="73"/>
      <c r="N962" s="56"/>
      <c r="O962" s="56"/>
      <c r="BN962" s="41">
        <v>5.1999999999999975</v>
      </c>
      <c r="BO962" s="8" t="str">
        <f t="shared" si="1161"/>
        <v>HTBN-52</v>
      </c>
      <c r="BP962" s="42" t="s">
        <v>1017</v>
      </c>
      <c r="BQ962" s="36">
        <f t="shared" si="1166"/>
        <v>4.37523112534699E-4</v>
      </c>
      <c r="BR962" s="37">
        <f t="shared" si="1166"/>
        <v>3.024689762510524E-4</v>
      </c>
      <c r="BS962" s="37">
        <f t="shared" si="1166"/>
        <v>2.1726176509843237E-4</v>
      </c>
      <c r="BT962" s="37">
        <f t="shared" si="1166"/>
        <v>6.1097313847029502E-4</v>
      </c>
      <c r="BU962" s="37">
        <f t="shared" si="1166"/>
        <v>9.3332923312946375E-4</v>
      </c>
      <c r="BV962" s="37">
        <f t="shared" si="1166"/>
        <v>3.5667352147664144E-4</v>
      </c>
      <c r="BW962" s="37">
        <f t="shared" si="1162"/>
        <v>4.37523112534699E-4</v>
      </c>
      <c r="BX962" s="37">
        <f t="shared" si="1166"/>
        <v>4.1800237757495806E-4</v>
      </c>
      <c r="BY962" s="37">
        <f t="shared" si="1166"/>
        <v>4.1800237757495806E-4</v>
      </c>
      <c r="BZ962" s="37">
        <f t="shared" si="1166"/>
        <v>4.1800237757495806E-4</v>
      </c>
      <c r="CA962" s="37"/>
      <c r="CB962" s="38">
        <f t="shared" si="1166"/>
        <v>4.37523112534699E-4</v>
      </c>
      <c r="CC962" s="43"/>
      <c r="CE962" s="4" t="str">
        <f t="shared" si="1164"/>
        <v>HTBN</v>
      </c>
      <c r="CH962" s="4" t="str">
        <f t="shared" si="1163"/>
        <v/>
      </c>
      <c r="CI962" s="4" t="str">
        <f t="shared" si="1163"/>
        <v/>
      </c>
      <c r="CJ962" s="4" t="str">
        <f t="shared" si="1163"/>
        <v/>
      </c>
    </row>
    <row r="963" spans="6:88" ht="15.75" customHeight="1" x14ac:dyDescent="0.25">
      <c r="F963" s="56"/>
      <c r="G963" s="56"/>
      <c r="H963" s="56"/>
      <c r="I963" s="56"/>
      <c r="J963" s="56"/>
      <c r="K963" s="73"/>
      <c r="L963" s="73"/>
      <c r="N963" s="56"/>
      <c r="O963" s="56"/>
      <c r="BN963" s="41">
        <v>5.1999999999999975</v>
      </c>
      <c r="BO963" s="8" t="str">
        <f t="shared" si="1161"/>
        <v>HTBE-52</v>
      </c>
      <c r="BP963" s="42" t="s">
        <v>1019</v>
      </c>
      <c r="BQ963" s="36">
        <f t="shared" si="1166"/>
        <v>4.37523112534699E-4</v>
      </c>
      <c r="BR963" s="37">
        <f t="shared" si="1166"/>
        <v>3.024689762510524E-4</v>
      </c>
      <c r="BS963" s="37">
        <f t="shared" si="1166"/>
        <v>2.1726176509843237E-4</v>
      </c>
      <c r="BT963" s="37">
        <f t="shared" si="1166"/>
        <v>6.1097313847029502E-4</v>
      </c>
      <c r="BU963" s="37">
        <f t="shared" si="1166"/>
        <v>9.3332923312946375E-4</v>
      </c>
      <c r="BV963" s="37">
        <f t="shared" si="1166"/>
        <v>3.5667352147664144E-4</v>
      </c>
      <c r="BW963" s="37">
        <f t="shared" si="1162"/>
        <v>4.37523112534699E-4</v>
      </c>
      <c r="BX963" s="37">
        <f t="shared" si="1166"/>
        <v>4.1800237757495806E-4</v>
      </c>
      <c r="BY963" s="37">
        <f t="shared" si="1166"/>
        <v>4.1800237757495806E-4</v>
      </c>
      <c r="BZ963" s="37">
        <f t="shared" si="1166"/>
        <v>4.1800237757495806E-4</v>
      </c>
      <c r="CA963" s="37"/>
      <c r="CB963" s="38">
        <f t="shared" si="1166"/>
        <v>4.37523112534699E-4</v>
      </c>
      <c r="CC963" s="43"/>
      <c r="CE963" s="4" t="str">
        <f t="shared" si="1164"/>
        <v>HTBE</v>
      </c>
      <c r="CH963" s="4" t="str">
        <f t="shared" si="1163"/>
        <v/>
      </c>
      <c r="CI963" s="4" t="str">
        <f t="shared" si="1163"/>
        <v/>
      </c>
      <c r="CJ963" s="4" t="str">
        <f t="shared" si="1163"/>
        <v/>
      </c>
    </row>
    <row r="964" spans="6:88" ht="15.75" customHeight="1" x14ac:dyDescent="0.25">
      <c r="F964" s="56"/>
      <c r="G964" s="56"/>
      <c r="H964" s="56"/>
      <c r="I964" s="56"/>
      <c r="J964" s="56"/>
      <c r="K964" s="73"/>
      <c r="L964" s="73"/>
      <c r="N964" s="56"/>
      <c r="O964" s="56"/>
      <c r="BN964" s="41">
        <v>5.1999999999999975</v>
      </c>
      <c r="BO964" s="8" t="str">
        <f t="shared" si="1161"/>
        <v>HTDN-52</v>
      </c>
      <c r="BP964" s="42" t="s">
        <v>1021</v>
      </c>
      <c r="BQ964" s="36">
        <f t="shared" si="1166"/>
        <v>4.37523112534699E-4</v>
      </c>
      <c r="BR964" s="37">
        <f t="shared" si="1166"/>
        <v>3.024689762510524E-4</v>
      </c>
      <c r="BS964" s="37">
        <f t="shared" si="1166"/>
        <v>2.1726176509843237E-4</v>
      </c>
      <c r="BT964" s="37">
        <f t="shared" si="1166"/>
        <v>6.1097313847029502E-4</v>
      </c>
      <c r="BU964" s="37">
        <f t="shared" si="1166"/>
        <v>9.3332923312946375E-4</v>
      </c>
      <c r="BV964" s="37">
        <f t="shared" si="1166"/>
        <v>3.5667352147664144E-4</v>
      </c>
      <c r="BW964" s="37">
        <f t="shared" si="1162"/>
        <v>4.37523112534699E-4</v>
      </c>
      <c r="BX964" s="37">
        <f t="shared" si="1166"/>
        <v>4.1800237757495806E-4</v>
      </c>
      <c r="BY964" s="37">
        <f t="shared" si="1166"/>
        <v>4.1800237757495806E-4</v>
      </c>
      <c r="BZ964" s="37">
        <f t="shared" si="1166"/>
        <v>4.1800237757495806E-4</v>
      </c>
      <c r="CA964" s="37"/>
      <c r="CB964" s="38">
        <f t="shared" si="1166"/>
        <v>4.37523112534699E-4</v>
      </c>
      <c r="CC964" s="43"/>
      <c r="CE964" s="4" t="str">
        <f t="shared" si="1164"/>
        <v>HTDN</v>
      </c>
      <c r="CH964" s="4" t="str">
        <f t="shared" si="1163"/>
        <v/>
      </c>
      <c r="CI964" s="4" t="str">
        <f t="shared" si="1163"/>
        <v/>
      </c>
      <c r="CJ964" s="4" t="str">
        <f t="shared" si="1163"/>
        <v/>
      </c>
    </row>
    <row r="965" spans="6:88" ht="15.75" customHeight="1" x14ac:dyDescent="0.25">
      <c r="F965" s="56"/>
      <c r="G965" s="56"/>
      <c r="H965" s="56"/>
      <c r="I965" s="56"/>
      <c r="J965" s="56"/>
      <c r="K965" s="73"/>
      <c r="L965" s="73"/>
      <c r="N965" s="56"/>
      <c r="O965" s="56"/>
      <c r="BN965" s="41">
        <v>5.1999999999999975</v>
      </c>
      <c r="BO965" s="8" t="str">
        <f t="shared" si="1161"/>
        <v>HTDE-52</v>
      </c>
      <c r="BP965" s="42" t="s">
        <v>1021</v>
      </c>
      <c r="BQ965" s="36">
        <f t="shared" si="1166"/>
        <v>4.37523112534699E-4</v>
      </c>
      <c r="BR965" s="37">
        <f t="shared" si="1166"/>
        <v>3.024689762510524E-4</v>
      </c>
      <c r="BS965" s="37">
        <f t="shared" si="1166"/>
        <v>2.1726176509843237E-4</v>
      </c>
      <c r="BT965" s="37">
        <f t="shared" si="1166"/>
        <v>6.1097313847029502E-4</v>
      </c>
      <c r="BU965" s="37">
        <f t="shared" si="1166"/>
        <v>9.3332923312946375E-4</v>
      </c>
      <c r="BV965" s="37">
        <f t="shared" si="1166"/>
        <v>3.5667352147664144E-4</v>
      </c>
      <c r="BW965" s="37">
        <f t="shared" si="1162"/>
        <v>4.37523112534699E-4</v>
      </c>
      <c r="BX965" s="37">
        <f t="shared" si="1166"/>
        <v>4.1800237757495806E-4</v>
      </c>
      <c r="BY965" s="37">
        <f t="shared" si="1166"/>
        <v>4.1800237757495806E-4</v>
      </c>
      <c r="BZ965" s="37">
        <f t="shared" si="1166"/>
        <v>4.1800237757495806E-4</v>
      </c>
      <c r="CA965" s="37"/>
      <c r="CB965" s="38">
        <f t="shared" si="1166"/>
        <v>4.37523112534699E-4</v>
      </c>
      <c r="CC965" s="43"/>
      <c r="CE965" s="4" t="str">
        <f t="shared" si="1164"/>
        <v>HTDE</v>
      </c>
      <c r="CH965" s="4" t="str">
        <f t="shared" si="1163"/>
        <v/>
      </c>
      <c r="CI965" s="4" t="str">
        <f t="shared" si="1163"/>
        <v/>
      </c>
      <c r="CJ965" s="4" t="str">
        <f t="shared" si="1163"/>
        <v/>
      </c>
    </row>
    <row r="966" spans="6:88" ht="15.75" customHeight="1" x14ac:dyDescent="0.25">
      <c r="F966" s="56"/>
      <c r="G966" s="56"/>
      <c r="H966" s="56"/>
      <c r="I966" s="56"/>
      <c r="J966" s="56"/>
      <c r="K966" s="73"/>
      <c r="L966" s="73"/>
      <c r="N966" s="56"/>
      <c r="O966" s="56"/>
      <c r="BN966" s="41">
        <v>5.1999999999999975</v>
      </c>
      <c r="BO966" s="8" t="str">
        <f t="shared" si="1161"/>
        <v>RHNB-52</v>
      </c>
      <c r="BP966" s="42" t="s">
        <v>1024</v>
      </c>
      <c r="BQ966" s="36">
        <f t="shared" si="1166"/>
        <v>1.0479719123203321E-3</v>
      </c>
      <c r="BR966" s="37">
        <f t="shared" si="1166"/>
        <v>2.060526337275756E-3</v>
      </c>
      <c r="BS966" s="37">
        <f t="shared" si="1166"/>
        <v>2.1134556125858711E-3</v>
      </c>
      <c r="BT966" s="37">
        <f t="shared" si="1166"/>
        <v>2.189082901936576E-3</v>
      </c>
      <c r="BU966" s="37">
        <f t="shared" si="1166"/>
        <v>2.1625585398880043E-3</v>
      </c>
      <c r="BV966" s="37">
        <f t="shared" si="1166"/>
        <v>2.1731600205530804E-3</v>
      </c>
      <c r="BW966" s="37">
        <f t="shared" si="1162"/>
        <v>1.0479719123203321E-3</v>
      </c>
      <c r="BX966" s="37">
        <f t="shared" si="1166"/>
        <v>2.2265529817321605E-3</v>
      </c>
      <c r="BY966" s="37">
        <f t="shared" si="1166"/>
        <v>2.2265529817321605E-3</v>
      </c>
      <c r="BZ966" s="37">
        <f t="shared" si="1166"/>
        <v>2.2265529817321605E-3</v>
      </c>
      <c r="CA966" s="37"/>
      <c r="CB966" s="38">
        <f t="shared" si="1166"/>
        <v>1.0479719123203321E-3</v>
      </c>
      <c r="CC966" s="43"/>
      <c r="CE966" s="4" t="str">
        <f t="shared" si="1164"/>
        <v>RHNB</v>
      </c>
      <c r="CH966" s="4">
        <f t="shared" si="1163"/>
        <v>2.2265529817321605E-3</v>
      </c>
      <c r="CI966" s="4">
        <f t="shared" si="1163"/>
        <v>2.2265529817321605E-3</v>
      </c>
      <c r="CJ966" s="4">
        <f t="shared" si="1163"/>
        <v>2.2265529817321605E-3</v>
      </c>
    </row>
    <row r="967" spans="6:88" ht="15.75" customHeight="1" x14ac:dyDescent="0.25">
      <c r="F967" s="56"/>
      <c r="G967" s="56"/>
      <c r="H967" s="56"/>
      <c r="I967" s="56"/>
      <c r="J967" s="56"/>
      <c r="K967" s="73"/>
      <c r="L967" s="73"/>
      <c r="N967" s="56"/>
      <c r="O967" s="56"/>
      <c r="BN967" s="41">
        <v>5.1999999999999975</v>
      </c>
      <c r="BO967" s="8" t="str">
        <f t="shared" si="1161"/>
        <v>RHEB-52</v>
      </c>
      <c r="BP967" s="42" t="s">
        <v>1026</v>
      </c>
      <c r="BQ967" s="36">
        <f t="shared" si="1166"/>
        <v>1.0479719123203321E-3</v>
      </c>
      <c r="BR967" s="37">
        <f t="shared" si="1166"/>
        <v>2.060526337275756E-3</v>
      </c>
      <c r="BS967" s="37">
        <f t="shared" si="1166"/>
        <v>2.1134556125858711E-3</v>
      </c>
      <c r="BT967" s="37">
        <f t="shared" si="1166"/>
        <v>2.189082901936576E-3</v>
      </c>
      <c r="BU967" s="37">
        <f t="shared" si="1166"/>
        <v>2.1625585398880043E-3</v>
      </c>
      <c r="BV967" s="37">
        <f t="shared" si="1166"/>
        <v>2.1731600205530804E-3</v>
      </c>
      <c r="BW967" s="37">
        <f t="shared" si="1162"/>
        <v>1.0479719123203321E-3</v>
      </c>
      <c r="BX967" s="37">
        <f t="shared" si="1166"/>
        <v>2.2265529817321605E-3</v>
      </c>
      <c r="BY967" s="37">
        <f t="shared" si="1166"/>
        <v>2.2265529817321605E-3</v>
      </c>
      <c r="BZ967" s="37">
        <f t="shared" si="1166"/>
        <v>2.2265529817321605E-3</v>
      </c>
      <c r="CA967" s="37"/>
      <c r="CB967" s="38">
        <f t="shared" si="1166"/>
        <v>1.0479719123203321E-3</v>
      </c>
      <c r="CC967" s="43"/>
      <c r="CE967" s="4" t="str">
        <f t="shared" si="1164"/>
        <v>RHEB</v>
      </c>
      <c r="CH967" s="4" t="str">
        <f t="shared" si="1163"/>
        <v/>
      </c>
      <c r="CI967" s="4" t="str">
        <f t="shared" si="1163"/>
        <v/>
      </c>
      <c r="CJ967" s="4" t="str">
        <f t="shared" si="1163"/>
        <v/>
      </c>
    </row>
    <row r="968" spans="6:88" ht="15.75" customHeight="1" x14ac:dyDescent="0.25">
      <c r="F968" s="56"/>
      <c r="G968" s="56"/>
      <c r="H968" s="56"/>
      <c r="I968" s="56"/>
      <c r="J968" s="56"/>
      <c r="K968" s="73"/>
      <c r="L968" s="73"/>
      <c r="N968" s="56"/>
      <c r="O968" s="56"/>
      <c r="BN968" s="41">
        <v>5.1999999999999975</v>
      </c>
      <c r="BO968" s="8" t="str">
        <f t="shared" si="1161"/>
        <v>RHND-52</v>
      </c>
      <c r="BP968" s="42" t="s">
        <v>1028</v>
      </c>
      <c r="BQ968" s="36">
        <f t="shared" si="1166"/>
        <v>1.0479719123203321E-3</v>
      </c>
      <c r="BR968" s="37">
        <f t="shared" si="1166"/>
        <v>2.060526337275756E-3</v>
      </c>
      <c r="BS968" s="37">
        <f t="shared" si="1166"/>
        <v>2.1134556125858711E-3</v>
      </c>
      <c r="BT968" s="37">
        <f t="shared" si="1166"/>
        <v>2.189082901936576E-3</v>
      </c>
      <c r="BU968" s="37">
        <f t="shared" si="1166"/>
        <v>2.1625585398880043E-3</v>
      </c>
      <c r="BV968" s="37">
        <f t="shared" si="1166"/>
        <v>2.1731600205530804E-3</v>
      </c>
      <c r="BW968" s="37">
        <f t="shared" si="1162"/>
        <v>1.0479719123203321E-3</v>
      </c>
      <c r="BX968" s="37">
        <f t="shared" si="1166"/>
        <v>2.2265529817321605E-3</v>
      </c>
      <c r="BY968" s="37">
        <f t="shared" si="1166"/>
        <v>2.2265529817321605E-3</v>
      </c>
      <c r="BZ968" s="37">
        <f t="shared" si="1166"/>
        <v>2.2265529817321605E-3</v>
      </c>
      <c r="CA968" s="37"/>
      <c r="CB968" s="38">
        <f t="shared" si="1166"/>
        <v>1.0479719123203321E-3</v>
      </c>
      <c r="CC968" s="43"/>
      <c r="CE968" s="4" t="str">
        <f t="shared" si="1164"/>
        <v>RHND</v>
      </c>
      <c r="CH968" s="4">
        <f t="shared" si="1163"/>
        <v>2.2265529817321605E-3</v>
      </c>
      <c r="CI968" s="4">
        <f t="shared" si="1163"/>
        <v>2.2265529817321605E-3</v>
      </c>
      <c r="CJ968" s="4">
        <f t="shared" si="1163"/>
        <v>2.2265529817321605E-3</v>
      </c>
    </row>
    <row r="969" spans="6:88" ht="15.75" customHeight="1" x14ac:dyDescent="0.25">
      <c r="F969" s="56"/>
      <c r="G969" s="56"/>
      <c r="H969" s="56"/>
      <c r="I969" s="56"/>
      <c r="J969" s="56"/>
      <c r="K969" s="73"/>
      <c r="L969" s="73"/>
      <c r="N969" s="56"/>
      <c r="O969" s="56"/>
      <c r="BN969" s="41">
        <v>5.1999999999999975</v>
      </c>
      <c r="BO969" s="8" t="str">
        <f t="shared" si="1161"/>
        <v>RHED-52</v>
      </c>
      <c r="BP969" s="42" t="s">
        <v>1030</v>
      </c>
      <c r="BQ969" s="36">
        <f t="shared" si="1166"/>
        <v>1.0479719123203321E-3</v>
      </c>
      <c r="BR969" s="37">
        <f t="shared" si="1166"/>
        <v>2.060526337275756E-3</v>
      </c>
      <c r="BS969" s="37">
        <f t="shared" si="1166"/>
        <v>2.1134556125858711E-3</v>
      </c>
      <c r="BT969" s="37">
        <f t="shared" si="1166"/>
        <v>2.189082901936576E-3</v>
      </c>
      <c r="BU969" s="37">
        <f t="shared" si="1166"/>
        <v>2.1625585398880043E-3</v>
      </c>
      <c r="BV969" s="37">
        <f t="shared" si="1166"/>
        <v>2.1731600205530804E-3</v>
      </c>
      <c r="BW969" s="37">
        <f t="shared" si="1162"/>
        <v>1.0479719123203321E-3</v>
      </c>
      <c r="BX969" s="37">
        <f t="shared" si="1166"/>
        <v>2.2265529817321605E-3</v>
      </c>
      <c r="BY969" s="37">
        <f t="shared" si="1166"/>
        <v>2.2265529817321605E-3</v>
      </c>
      <c r="BZ969" s="37">
        <f t="shared" si="1166"/>
        <v>2.2265529817321605E-3</v>
      </c>
      <c r="CA969" s="37"/>
      <c r="CB969" s="38">
        <f t="shared" si="1166"/>
        <v>1.0479719123203321E-3</v>
      </c>
      <c r="CC969" s="43"/>
      <c r="CE969" s="4" t="str">
        <f t="shared" si="1164"/>
        <v>RHED</v>
      </c>
      <c r="CH969" s="4" t="str">
        <f t="shared" si="1163"/>
        <v/>
      </c>
      <c r="CI969" s="4" t="str">
        <f t="shared" si="1163"/>
        <v/>
      </c>
      <c r="CJ969" s="4" t="str">
        <f t="shared" si="1163"/>
        <v/>
      </c>
    </row>
    <row r="970" spans="6:88" ht="15.75" customHeight="1" x14ac:dyDescent="0.25">
      <c r="F970" s="56"/>
      <c r="G970" s="56"/>
      <c r="H970" s="56"/>
      <c r="I970" s="56"/>
      <c r="J970" s="56"/>
      <c r="K970" s="73"/>
      <c r="L970" s="73"/>
      <c r="N970" s="56"/>
      <c r="O970" s="56"/>
      <c r="BN970" s="41">
        <v>5.1999999999999975</v>
      </c>
      <c r="BO970" s="8" t="str">
        <f t="shared" si="1161"/>
        <v>LADN-52</v>
      </c>
      <c r="BP970" s="42" t="s">
        <v>1032</v>
      </c>
      <c r="BQ970" s="36">
        <f t="shared" si="1166"/>
        <v>6.6959650315964736E-3</v>
      </c>
      <c r="BR970" s="37">
        <f t="shared" si="1166"/>
        <v>5.5699675720263797E-3</v>
      </c>
      <c r="BS970" s="37">
        <f t="shared" si="1166"/>
        <v>6.2391844900991367E-3</v>
      </c>
      <c r="BT970" s="37">
        <f t="shared" si="1166"/>
        <v>6.9815631994832317E-3</v>
      </c>
      <c r="BU970" s="37">
        <f t="shared" si="1166"/>
        <v>5.6688767643815474E-3</v>
      </c>
      <c r="BV970" s="37">
        <f t="shared" si="1166"/>
        <v>5.0753460542864448E-3</v>
      </c>
      <c r="BW970" s="37">
        <f t="shared" si="1162"/>
        <v>6.6959650315964736E-3</v>
      </c>
      <c r="BX970" s="37">
        <f t="shared" si="1166"/>
        <v>6.6530598204724289E-3</v>
      </c>
      <c r="BY970" s="37">
        <f t="shared" si="1166"/>
        <v>3.5431361342763146E-3</v>
      </c>
      <c r="BZ970" s="37">
        <f t="shared" si="1166"/>
        <v>3.5431361342763146E-3</v>
      </c>
      <c r="CA970" s="37"/>
      <c r="CB970" s="38">
        <f t="shared" si="1166"/>
        <v>6.6959650315964736E-3</v>
      </c>
      <c r="CC970" s="43"/>
      <c r="CE970" s="4" t="str">
        <f t="shared" si="1164"/>
        <v>LADN</v>
      </c>
      <c r="CH970" s="4" t="str">
        <f t="shared" si="1163"/>
        <v/>
      </c>
      <c r="CI970" s="4" t="str">
        <f t="shared" si="1163"/>
        <v/>
      </c>
      <c r="CJ970" s="4" t="str">
        <f t="shared" si="1163"/>
        <v/>
      </c>
    </row>
    <row r="971" spans="6:88" ht="15.75" customHeight="1" x14ac:dyDescent="0.25">
      <c r="F971" s="56"/>
      <c r="G971" s="56"/>
      <c r="H971" s="56"/>
      <c r="I971" s="56"/>
      <c r="J971" s="56"/>
      <c r="K971" s="73"/>
      <c r="L971" s="73"/>
      <c r="N971" s="56"/>
      <c r="O971" s="56"/>
      <c r="BN971" s="41">
        <v>5.1999999999999975</v>
      </c>
      <c r="BO971" s="8" t="str">
        <f t="shared" si="1161"/>
        <v>LADE-52</v>
      </c>
      <c r="BP971" s="42" t="s">
        <v>1034</v>
      </c>
      <c r="BQ971" s="36">
        <f t="shared" si="1166"/>
        <v>6.6959650315964736E-3</v>
      </c>
      <c r="BR971" s="37">
        <f t="shared" si="1166"/>
        <v>5.5699675720263797E-3</v>
      </c>
      <c r="BS971" s="37">
        <f t="shared" si="1166"/>
        <v>6.2391844900991367E-3</v>
      </c>
      <c r="BT971" s="37">
        <f t="shared" si="1166"/>
        <v>6.9815631994832317E-3</v>
      </c>
      <c r="BU971" s="37">
        <f t="shared" si="1166"/>
        <v>5.6688767643815474E-3</v>
      </c>
      <c r="BV971" s="37">
        <f t="shared" si="1166"/>
        <v>5.0753460542864448E-3</v>
      </c>
      <c r="BW971" s="37">
        <f t="shared" si="1162"/>
        <v>6.6959650315964736E-3</v>
      </c>
      <c r="BX971" s="37">
        <f t="shared" si="1166"/>
        <v>6.6530598204724289E-3</v>
      </c>
      <c r="BY971" s="37">
        <f t="shared" si="1166"/>
        <v>3.5431361342763146E-3</v>
      </c>
      <c r="BZ971" s="37">
        <f t="shared" si="1166"/>
        <v>3.5431361342763146E-3</v>
      </c>
      <c r="CA971" s="37"/>
      <c r="CB971" s="38">
        <f t="shared" si="1166"/>
        <v>6.6959650315964736E-3</v>
      </c>
      <c r="CC971" s="43"/>
      <c r="CE971" s="4" t="str">
        <f t="shared" si="1164"/>
        <v>LADE</v>
      </c>
      <c r="CH971" s="4" t="str">
        <f t="shared" si="1163"/>
        <v/>
      </c>
      <c r="CI971" s="4" t="str">
        <f t="shared" si="1163"/>
        <v/>
      </c>
      <c r="CJ971" s="4" t="str">
        <f t="shared" si="1163"/>
        <v/>
      </c>
    </row>
    <row r="972" spans="6:88" ht="15.75" customHeight="1" x14ac:dyDescent="0.25">
      <c r="F972" s="56"/>
      <c r="G972" s="56"/>
      <c r="H972" s="56"/>
      <c r="I972" s="56"/>
      <c r="J972" s="56"/>
      <c r="K972" s="73"/>
      <c r="L972" s="73"/>
      <c r="N972" s="56"/>
      <c r="O972" s="56"/>
      <c r="BN972" s="41">
        <v>5.1999999999999975</v>
      </c>
      <c r="BO972" s="8" t="str">
        <f t="shared" si="1161"/>
        <v>EMDN-52</v>
      </c>
      <c r="BP972" s="42" t="s">
        <v>1036</v>
      </c>
      <c r="BQ972" s="36">
        <f t="shared" si="1166"/>
        <v>2.1645331440087734E-3</v>
      </c>
      <c r="BR972" s="37">
        <f t="shared" si="1166"/>
        <v>2.0311613507486004E-3</v>
      </c>
      <c r="BS972" s="37">
        <f t="shared" si="1166"/>
        <v>2.123497425187304E-3</v>
      </c>
      <c r="BT972" s="37">
        <f t="shared" si="1166"/>
        <v>1.2628338988741605E-3</v>
      </c>
      <c r="BU972" s="37">
        <f t="shared" si="1166"/>
        <v>1.3934049691778361E-3</v>
      </c>
      <c r="BV972" s="37">
        <f t="shared" si="1166"/>
        <v>1.6277688238124921E-3</v>
      </c>
      <c r="BW972" s="37">
        <f t="shared" si="1162"/>
        <v>2.1645331440087734E-3</v>
      </c>
      <c r="BX972" s="37">
        <f t="shared" si="1166"/>
        <v>2.4744072503738723E-3</v>
      </c>
      <c r="BY972" s="37">
        <f t="shared" si="1166"/>
        <v>2.5456753169977586E-3</v>
      </c>
      <c r="BZ972" s="37">
        <f t="shared" si="1166"/>
        <v>2.5456753169977586E-3</v>
      </c>
      <c r="CA972" s="37"/>
      <c r="CB972" s="38">
        <f t="shared" si="1166"/>
        <v>2.1645331440087734E-3</v>
      </c>
      <c r="CC972" s="43"/>
      <c r="CE972" s="4" t="str">
        <f t="shared" si="1164"/>
        <v>EMDN</v>
      </c>
      <c r="CH972" s="4" t="str">
        <f t="shared" si="1163"/>
        <v/>
      </c>
      <c r="CI972" s="4" t="str">
        <f t="shared" si="1163"/>
        <v/>
      </c>
      <c r="CJ972" s="4" t="str">
        <f t="shared" si="1163"/>
        <v/>
      </c>
    </row>
    <row r="973" spans="6:88" ht="15.75" customHeight="1" x14ac:dyDescent="0.25">
      <c r="F973" s="56"/>
      <c r="G973" s="56"/>
      <c r="H973" s="56"/>
      <c r="I973" s="56"/>
      <c r="J973" s="56"/>
      <c r="K973" s="73"/>
      <c r="L973" s="73"/>
      <c r="N973" s="56"/>
      <c r="O973" s="56"/>
      <c r="BN973" s="41">
        <v>5.1999999999999975</v>
      </c>
      <c r="BO973" s="8" t="str">
        <f t="shared" si="1161"/>
        <v>EMDE-52</v>
      </c>
      <c r="BP973" s="42" t="s">
        <v>1038</v>
      </c>
      <c r="BQ973" s="36">
        <f t="shared" si="1166"/>
        <v>2.1645331440087734E-3</v>
      </c>
      <c r="BR973" s="37">
        <f t="shared" si="1166"/>
        <v>2.0311613507486004E-3</v>
      </c>
      <c r="BS973" s="37">
        <f t="shared" si="1166"/>
        <v>2.123497425187304E-3</v>
      </c>
      <c r="BT973" s="37">
        <f t="shared" si="1166"/>
        <v>1.2628338988741605E-3</v>
      </c>
      <c r="BU973" s="37">
        <f t="shared" si="1166"/>
        <v>1.3934049691778361E-3</v>
      </c>
      <c r="BV973" s="37">
        <f t="shared" si="1166"/>
        <v>1.6277688238124921E-3</v>
      </c>
      <c r="BW973" s="37">
        <f t="shared" si="1162"/>
        <v>2.1645331440087734E-3</v>
      </c>
      <c r="BX973" s="37">
        <f t="shared" si="1166"/>
        <v>2.4744072503738723E-3</v>
      </c>
      <c r="BY973" s="37">
        <f t="shared" si="1166"/>
        <v>2.5456753169977586E-3</v>
      </c>
      <c r="BZ973" s="37">
        <f t="shared" si="1166"/>
        <v>2.5456753169977586E-3</v>
      </c>
      <c r="CA973" s="37"/>
      <c r="CB973" s="38">
        <f t="shared" si="1166"/>
        <v>2.1645331440087734E-3</v>
      </c>
      <c r="CC973" s="43"/>
      <c r="CE973" s="4" t="str">
        <f t="shared" si="1164"/>
        <v>EMDE</v>
      </c>
      <c r="CH973" s="4" t="str">
        <f t="shared" si="1163"/>
        <v/>
      </c>
      <c r="CI973" s="4" t="str">
        <f t="shared" si="1163"/>
        <v/>
      </c>
      <c r="CJ973" s="4" t="str">
        <f t="shared" si="1163"/>
        <v/>
      </c>
    </row>
    <row r="974" spans="6:88" ht="15.75" customHeight="1" x14ac:dyDescent="0.25">
      <c r="F974" s="56"/>
      <c r="G974" s="56"/>
      <c r="H974" s="56"/>
      <c r="I974" s="56"/>
      <c r="J974" s="56"/>
      <c r="K974" s="73"/>
      <c r="L974" s="73"/>
      <c r="N974" s="56"/>
      <c r="O974" s="56"/>
      <c r="BN974" s="41">
        <v>5.1999999999999975</v>
      </c>
      <c r="BO974" s="8" t="str">
        <f t="shared" si="1161"/>
        <v>TRDN-52</v>
      </c>
      <c r="BP974" s="42" t="s">
        <v>1040</v>
      </c>
      <c r="BQ974" s="36">
        <f t="shared" si="1166"/>
        <v>8.6554070567806951E-4</v>
      </c>
      <c r="BR974" s="37">
        <f t="shared" si="1166"/>
        <v>1.2716599816222675E-4</v>
      </c>
      <c r="BS974" s="37">
        <f t="shared" si="1166"/>
        <v>2.9073938647864589E-4</v>
      </c>
      <c r="BT974" s="37">
        <f t="shared" si="1166"/>
        <v>8.5104567741429299E-5</v>
      </c>
      <c r="BU974" s="37">
        <f t="shared" si="1166"/>
        <v>1.6908396020493509E-4</v>
      </c>
      <c r="BV974" s="37">
        <f t="shared" si="1166"/>
        <v>1.2048628880574272E-4</v>
      </c>
      <c r="BW974" s="37">
        <f t="shared" si="1162"/>
        <v>8.6554070567806951E-4</v>
      </c>
      <c r="BX974" s="37">
        <f t="shared" si="1166"/>
        <v>2.5938624148335102E-4</v>
      </c>
      <c r="BY974" s="37">
        <f t="shared" si="1166"/>
        <v>2.5797382233459093E-4</v>
      </c>
      <c r="BZ974" s="37">
        <f t="shared" si="1166"/>
        <v>2.5797382233459093E-4</v>
      </c>
      <c r="CA974" s="37"/>
      <c r="CB974" s="38">
        <f t="shared" si="1166"/>
        <v>8.6554070567806951E-4</v>
      </c>
      <c r="CC974" s="43"/>
      <c r="CE974" s="4" t="str">
        <f t="shared" si="1164"/>
        <v>TRDN</v>
      </c>
      <c r="CH974" s="4" t="str">
        <f t="shared" si="1163"/>
        <v/>
      </c>
      <c r="CI974" s="4" t="str">
        <f t="shared" si="1163"/>
        <v/>
      </c>
      <c r="CJ974" s="4" t="str">
        <f t="shared" si="1163"/>
        <v/>
      </c>
    </row>
    <row r="975" spans="6:88" ht="15.75" customHeight="1" x14ac:dyDescent="0.25">
      <c r="F975" s="56"/>
      <c r="G975" s="56"/>
      <c r="H975" s="56"/>
      <c r="I975" s="56"/>
      <c r="J975" s="56"/>
      <c r="K975" s="73"/>
      <c r="L975" s="73"/>
      <c r="N975" s="56"/>
      <c r="O975" s="56"/>
      <c r="BN975" s="57">
        <v>5.1999999999999975</v>
      </c>
      <c r="BO975" s="58" t="str">
        <f t="shared" si="1161"/>
        <v>TRDE-52</v>
      </c>
      <c r="BP975" s="59" t="s">
        <v>1042</v>
      </c>
      <c r="BQ975" s="51">
        <f t="shared" si="1166"/>
        <v>8.6554070567806951E-4</v>
      </c>
      <c r="BR975" s="53">
        <f t="shared" si="1166"/>
        <v>1.2716599816222675E-4</v>
      </c>
      <c r="BS975" s="53">
        <f t="shared" si="1166"/>
        <v>2.9073938647864589E-4</v>
      </c>
      <c r="BT975" s="53">
        <f t="shared" si="1166"/>
        <v>8.5104567741429299E-5</v>
      </c>
      <c r="BU975" s="53">
        <f t="shared" si="1166"/>
        <v>1.6908396020493509E-4</v>
      </c>
      <c r="BV975" s="53">
        <f t="shared" si="1166"/>
        <v>1.2048628880574272E-4</v>
      </c>
      <c r="BW975" s="53">
        <f t="shared" si="1162"/>
        <v>8.6554070567806951E-4</v>
      </c>
      <c r="BX975" s="53">
        <f t="shared" si="1166"/>
        <v>2.5938624148335102E-4</v>
      </c>
      <c r="BY975" s="53">
        <f t="shared" si="1166"/>
        <v>2.5797382233459093E-4</v>
      </c>
      <c r="BZ975" s="53">
        <f t="shared" si="1166"/>
        <v>2.5797382233459093E-4</v>
      </c>
      <c r="CA975" s="53"/>
      <c r="CB975" s="55">
        <f t="shared" si="1166"/>
        <v>8.6554070567806951E-4</v>
      </c>
      <c r="CC975" s="60"/>
      <c r="CE975" s="4" t="str">
        <f t="shared" si="1164"/>
        <v>TRDE</v>
      </c>
      <c r="CH975" s="4" t="str">
        <f t="shared" si="1163"/>
        <v/>
      </c>
      <c r="CI975" s="4" t="str">
        <f t="shared" si="1163"/>
        <v/>
      </c>
      <c r="CJ975" s="4" t="str">
        <f t="shared" si="1163"/>
        <v/>
      </c>
    </row>
    <row r="976" spans="6:88" ht="15.75" customHeight="1" x14ac:dyDescent="0.25">
      <c r="F976" s="56"/>
      <c r="G976" s="56"/>
      <c r="H976" s="56"/>
      <c r="I976" s="56"/>
      <c r="J976" s="56"/>
      <c r="K976" s="73"/>
      <c r="L976" s="73"/>
      <c r="N976" s="56"/>
      <c r="O976" s="56"/>
      <c r="BN976" s="22">
        <v>5.2999999999999972</v>
      </c>
      <c r="BO976" s="24" t="str">
        <f t="shared" si="1161"/>
        <v>MTBN-53</v>
      </c>
      <c r="BP976" s="26" t="s">
        <v>1010</v>
      </c>
      <c r="BQ976" s="18">
        <f t="shared" si="1166"/>
        <v>5.6391272608275617E-4</v>
      </c>
      <c r="BR976" s="19">
        <f t="shared" si="1166"/>
        <v>2.1789890820819724E-3</v>
      </c>
      <c r="BS976" s="19">
        <f t="shared" si="1166"/>
        <v>1.5959705311520828E-3</v>
      </c>
      <c r="BT976" s="19">
        <f t="shared" si="1166"/>
        <v>2.0520584680013276E-3</v>
      </c>
      <c r="BU976" s="19">
        <f t="shared" si="1166"/>
        <v>2.2069481519987333E-3</v>
      </c>
      <c r="BV976" s="19">
        <f t="shared" si="1166"/>
        <v>2.020098446680163E-3</v>
      </c>
      <c r="BW976" s="19">
        <f t="shared" si="1162"/>
        <v>5.6391272608275617E-4</v>
      </c>
      <c r="BX976" s="19">
        <f t="shared" si="1166"/>
        <v>2.5814825824946319E-3</v>
      </c>
      <c r="BY976" s="19">
        <f t="shared" si="1166"/>
        <v>7.9336541815917122E-4</v>
      </c>
      <c r="BZ976" s="19">
        <f t="shared" si="1166"/>
        <v>7.9336541815917122E-4</v>
      </c>
      <c r="CA976" s="19"/>
      <c r="CB976" s="20">
        <f t="shared" si="1166"/>
        <v>5.6391272608275617E-4</v>
      </c>
      <c r="CC976" s="27"/>
      <c r="CE976" s="4" t="str">
        <f t="shared" si="1164"/>
        <v>MTBN</v>
      </c>
      <c r="CH976" s="4" t="str">
        <f t="shared" si="1163"/>
        <v/>
      </c>
      <c r="CI976" s="4" t="str">
        <f t="shared" si="1163"/>
        <v/>
      </c>
      <c r="CJ976" s="4" t="str">
        <f t="shared" si="1163"/>
        <v/>
      </c>
    </row>
    <row r="977" spans="6:88" ht="15.75" customHeight="1" x14ac:dyDescent="0.25">
      <c r="F977" s="56"/>
      <c r="G977" s="56"/>
      <c r="H977" s="56"/>
      <c r="I977" s="56"/>
      <c r="J977" s="56"/>
      <c r="K977" s="73"/>
      <c r="L977" s="73"/>
      <c r="N977" s="56"/>
      <c r="O977" s="56"/>
      <c r="BN977" s="41">
        <v>5.2999999999999972</v>
      </c>
      <c r="BO977" s="8" t="str">
        <f t="shared" si="1161"/>
        <v>MTBE-53</v>
      </c>
      <c r="BP977" s="42" t="s">
        <v>1012</v>
      </c>
      <c r="BQ977" s="36">
        <f t="shared" si="1166"/>
        <v>5.6391272608275617E-4</v>
      </c>
      <c r="BR977" s="37">
        <f t="shared" si="1166"/>
        <v>2.1789890820819724E-3</v>
      </c>
      <c r="BS977" s="37">
        <f t="shared" si="1166"/>
        <v>1.5959705311520828E-3</v>
      </c>
      <c r="BT977" s="37">
        <f t="shared" si="1166"/>
        <v>2.0520584680013276E-3</v>
      </c>
      <c r="BU977" s="37">
        <f t="shared" si="1166"/>
        <v>2.2069481519987333E-3</v>
      </c>
      <c r="BV977" s="37">
        <f t="shared" si="1166"/>
        <v>2.020098446680163E-3</v>
      </c>
      <c r="BW977" s="37">
        <f t="shared" si="1162"/>
        <v>5.6391272608275617E-4</v>
      </c>
      <c r="BX977" s="37">
        <f t="shared" si="1166"/>
        <v>2.5814825824946319E-3</v>
      </c>
      <c r="BY977" s="37">
        <f t="shared" si="1166"/>
        <v>7.9336541815917122E-4</v>
      </c>
      <c r="BZ977" s="37">
        <f t="shared" si="1166"/>
        <v>7.9336541815917122E-4</v>
      </c>
      <c r="CA977" s="37"/>
      <c r="CB977" s="38">
        <f t="shared" si="1166"/>
        <v>5.6391272608275617E-4</v>
      </c>
      <c r="CC977" s="43"/>
      <c r="CE977" s="4" t="str">
        <f t="shared" si="1164"/>
        <v>MTBE</v>
      </c>
      <c r="CH977" s="4" t="str">
        <f t="shared" si="1163"/>
        <v/>
      </c>
      <c r="CI977" s="4" t="str">
        <f t="shared" si="1163"/>
        <v/>
      </c>
      <c r="CJ977" s="4" t="str">
        <f t="shared" si="1163"/>
        <v/>
      </c>
    </row>
    <row r="978" spans="6:88" ht="15.75" customHeight="1" x14ac:dyDescent="0.25">
      <c r="F978" s="56"/>
      <c r="G978" s="56"/>
      <c r="H978" s="56"/>
      <c r="I978" s="56"/>
      <c r="J978" s="56"/>
      <c r="K978" s="73"/>
      <c r="L978" s="73"/>
      <c r="N978" s="56"/>
      <c r="O978" s="56"/>
      <c r="BN978" s="41">
        <v>5.2999999999999972</v>
      </c>
      <c r="BO978" s="8" t="str">
        <f t="shared" si="1161"/>
        <v>MTDN-53</v>
      </c>
      <c r="BP978" s="42" t="s">
        <v>1014</v>
      </c>
      <c r="BQ978" s="36">
        <f t="shared" si="1166"/>
        <v>5.6391272608275617E-4</v>
      </c>
      <c r="BR978" s="37">
        <f t="shared" si="1166"/>
        <v>2.1789890820819724E-3</v>
      </c>
      <c r="BS978" s="37">
        <f t="shared" si="1166"/>
        <v>1.5959705311520828E-3</v>
      </c>
      <c r="BT978" s="37">
        <f t="shared" si="1166"/>
        <v>2.0520584680013276E-3</v>
      </c>
      <c r="BU978" s="37">
        <f t="shared" si="1166"/>
        <v>2.2069481519987333E-3</v>
      </c>
      <c r="BV978" s="37">
        <f t="shared" si="1166"/>
        <v>2.020098446680163E-3</v>
      </c>
      <c r="BW978" s="37">
        <f t="shared" si="1162"/>
        <v>5.6391272608275617E-4</v>
      </c>
      <c r="BX978" s="37">
        <f t="shared" si="1166"/>
        <v>2.5814825824946319E-3</v>
      </c>
      <c r="BY978" s="37">
        <f t="shared" si="1166"/>
        <v>7.9336541815917122E-4</v>
      </c>
      <c r="BZ978" s="37">
        <f t="shared" si="1166"/>
        <v>7.9336541815917122E-4</v>
      </c>
      <c r="CA978" s="37"/>
      <c r="CB978" s="38">
        <f t="shared" si="1166"/>
        <v>5.6391272608275617E-4</v>
      </c>
      <c r="CC978" s="43"/>
      <c r="CE978" s="4" t="str">
        <f t="shared" si="1164"/>
        <v>MTDN</v>
      </c>
      <c r="CH978" s="4" t="str">
        <f t="shared" si="1163"/>
        <v/>
      </c>
      <c r="CI978" s="4" t="str">
        <f t="shared" si="1163"/>
        <v/>
      </c>
      <c r="CJ978" s="4" t="str">
        <f t="shared" si="1163"/>
        <v/>
      </c>
    </row>
    <row r="979" spans="6:88" ht="15.75" customHeight="1" x14ac:dyDescent="0.25">
      <c r="F979" s="56"/>
      <c r="G979" s="56"/>
      <c r="H979" s="56"/>
      <c r="I979" s="56"/>
      <c r="J979" s="56"/>
      <c r="K979" s="73"/>
      <c r="L979" s="73"/>
      <c r="N979" s="56"/>
      <c r="O979" s="56"/>
      <c r="BN979" s="41">
        <v>5.2999999999999972</v>
      </c>
      <c r="BO979" s="8" t="str">
        <f t="shared" si="1161"/>
        <v>MTDE-53</v>
      </c>
      <c r="BP979" s="42" t="s">
        <v>1014</v>
      </c>
      <c r="BQ979" s="36">
        <f t="shared" si="1166"/>
        <v>5.6391272608275617E-4</v>
      </c>
      <c r="BR979" s="37">
        <f t="shared" si="1166"/>
        <v>2.1789890820819724E-3</v>
      </c>
      <c r="BS979" s="37">
        <f t="shared" si="1166"/>
        <v>1.5959705311520828E-3</v>
      </c>
      <c r="BT979" s="37">
        <f t="shared" si="1166"/>
        <v>2.0520584680013276E-3</v>
      </c>
      <c r="BU979" s="37">
        <f t="shared" si="1166"/>
        <v>2.2069481519987333E-3</v>
      </c>
      <c r="BV979" s="37">
        <f t="shared" si="1166"/>
        <v>2.020098446680163E-3</v>
      </c>
      <c r="BW979" s="37">
        <f t="shared" si="1162"/>
        <v>5.6391272608275617E-4</v>
      </c>
      <c r="BX979" s="37">
        <f t="shared" si="1166"/>
        <v>2.5814825824946319E-3</v>
      </c>
      <c r="BY979" s="37">
        <f t="shared" si="1166"/>
        <v>7.9336541815917122E-4</v>
      </c>
      <c r="BZ979" s="37">
        <f t="shared" si="1166"/>
        <v>7.9336541815917122E-4</v>
      </c>
      <c r="CA979" s="37"/>
      <c r="CB979" s="38">
        <f t="shared" si="1166"/>
        <v>5.6391272608275617E-4</v>
      </c>
      <c r="CC979" s="43"/>
      <c r="CE979" s="4" t="str">
        <f t="shared" si="1164"/>
        <v>MTDE</v>
      </c>
      <c r="CH979" s="4" t="str">
        <f t="shared" si="1163"/>
        <v/>
      </c>
      <c r="CI979" s="4" t="str">
        <f t="shared" si="1163"/>
        <v/>
      </c>
      <c r="CJ979" s="4" t="str">
        <f t="shared" si="1163"/>
        <v/>
      </c>
    </row>
    <row r="980" spans="6:88" ht="15.75" customHeight="1" x14ac:dyDescent="0.25">
      <c r="F980" s="56"/>
      <c r="G980" s="56"/>
      <c r="H980" s="56"/>
      <c r="I980" s="56"/>
      <c r="J980" s="56"/>
      <c r="K980" s="73"/>
      <c r="L980" s="73"/>
      <c r="N980" s="56"/>
      <c r="O980" s="56"/>
      <c r="BN980" s="41">
        <v>5.2999999999999972</v>
      </c>
      <c r="BO980" s="8" t="str">
        <f t="shared" si="1161"/>
        <v>HTBN-53</v>
      </c>
      <c r="BP980" s="42" t="s">
        <v>1017</v>
      </c>
      <c r="BQ980" s="36">
        <f t="shared" si="1166"/>
        <v>4.37523112534699E-4</v>
      </c>
      <c r="BR980" s="37">
        <f t="shared" si="1166"/>
        <v>3.024689762510524E-4</v>
      </c>
      <c r="BS980" s="37">
        <f t="shared" si="1166"/>
        <v>2.1726176509842543E-4</v>
      </c>
      <c r="BT980" s="37">
        <f t="shared" si="1166"/>
        <v>6.1097313847029155E-4</v>
      </c>
      <c r="BU980" s="37">
        <f t="shared" si="1166"/>
        <v>9.3332923312944988E-4</v>
      </c>
      <c r="BV980" s="37">
        <f t="shared" si="1166"/>
        <v>3.566735214766345E-4</v>
      </c>
      <c r="BW980" s="37">
        <f t="shared" si="1162"/>
        <v>4.37523112534699E-4</v>
      </c>
      <c r="BX980" s="37">
        <f t="shared" si="1166"/>
        <v>4.1800237757495806E-4</v>
      </c>
      <c r="BY980" s="37">
        <f t="shared" si="1166"/>
        <v>4.1800237757495806E-4</v>
      </c>
      <c r="BZ980" s="37">
        <f t="shared" si="1166"/>
        <v>4.1800237757495806E-4</v>
      </c>
      <c r="CA980" s="37"/>
      <c r="CB980" s="38">
        <f t="shared" si="1166"/>
        <v>4.37523112534699E-4</v>
      </c>
      <c r="CC980" s="43"/>
      <c r="CE980" s="4" t="str">
        <f t="shared" si="1164"/>
        <v>HTBN</v>
      </c>
      <c r="CH980" s="4" t="str">
        <f t="shared" si="1163"/>
        <v/>
      </c>
      <c r="CI980" s="4" t="str">
        <f t="shared" si="1163"/>
        <v/>
      </c>
      <c r="CJ980" s="4" t="str">
        <f t="shared" si="1163"/>
        <v/>
      </c>
    </row>
    <row r="981" spans="6:88" ht="15.75" customHeight="1" x14ac:dyDescent="0.25">
      <c r="F981" s="56"/>
      <c r="G981" s="56"/>
      <c r="H981" s="56"/>
      <c r="I981" s="56"/>
      <c r="J981" s="56"/>
      <c r="K981" s="73"/>
      <c r="L981" s="73"/>
      <c r="N981" s="56"/>
      <c r="O981" s="56"/>
      <c r="BN981" s="41">
        <v>5.2999999999999972</v>
      </c>
      <c r="BO981" s="8" t="str">
        <f t="shared" si="1161"/>
        <v>HTBE-53</v>
      </c>
      <c r="BP981" s="42" t="s">
        <v>1019</v>
      </c>
      <c r="BQ981" s="36">
        <f t="shared" si="1166"/>
        <v>4.37523112534699E-4</v>
      </c>
      <c r="BR981" s="37">
        <f t="shared" si="1166"/>
        <v>3.024689762510524E-4</v>
      </c>
      <c r="BS981" s="37">
        <f t="shared" si="1166"/>
        <v>2.1726176509842543E-4</v>
      </c>
      <c r="BT981" s="37">
        <f t="shared" si="1166"/>
        <v>6.1097313847029155E-4</v>
      </c>
      <c r="BU981" s="37">
        <f t="shared" si="1166"/>
        <v>9.3332923312944988E-4</v>
      </c>
      <c r="BV981" s="37">
        <f t="shared" si="1166"/>
        <v>3.566735214766345E-4</v>
      </c>
      <c r="BW981" s="37">
        <f t="shared" si="1162"/>
        <v>4.37523112534699E-4</v>
      </c>
      <c r="BX981" s="37">
        <f t="shared" si="1166"/>
        <v>4.1800237757495806E-4</v>
      </c>
      <c r="BY981" s="37">
        <f t="shared" si="1166"/>
        <v>4.1800237757495806E-4</v>
      </c>
      <c r="BZ981" s="37">
        <f t="shared" si="1166"/>
        <v>4.1800237757495806E-4</v>
      </c>
      <c r="CA981" s="37"/>
      <c r="CB981" s="38">
        <f t="shared" si="1166"/>
        <v>4.37523112534699E-4</v>
      </c>
      <c r="CC981" s="43"/>
      <c r="CE981" s="4" t="str">
        <f t="shared" si="1164"/>
        <v>HTBE</v>
      </c>
      <c r="CH981" s="4" t="str">
        <f t="shared" si="1163"/>
        <v/>
      </c>
      <c r="CI981" s="4" t="str">
        <f t="shared" si="1163"/>
        <v/>
      </c>
      <c r="CJ981" s="4" t="str">
        <f t="shared" si="1163"/>
        <v/>
      </c>
    </row>
    <row r="982" spans="6:88" ht="15.75" customHeight="1" x14ac:dyDescent="0.25">
      <c r="F982" s="56"/>
      <c r="G982" s="56"/>
      <c r="H982" s="56"/>
      <c r="I982" s="56"/>
      <c r="J982" s="56"/>
      <c r="K982" s="73"/>
      <c r="L982" s="73"/>
      <c r="N982" s="56"/>
      <c r="O982" s="56"/>
      <c r="BN982" s="41">
        <v>5.2999999999999972</v>
      </c>
      <c r="BO982" s="8" t="str">
        <f t="shared" si="1161"/>
        <v>HTDN-53</v>
      </c>
      <c r="BP982" s="42" t="s">
        <v>1021</v>
      </c>
      <c r="BQ982" s="36">
        <f t="shared" si="1166"/>
        <v>4.37523112534699E-4</v>
      </c>
      <c r="BR982" s="37">
        <f t="shared" si="1166"/>
        <v>3.024689762510524E-4</v>
      </c>
      <c r="BS982" s="37">
        <f t="shared" si="1166"/>
        <v>2.1726176509842543E-4</v>
      </c>
      <c r="BT982" s="37">
        <f t="shared" si="1166"/>
        <v>6.1097313847029155E-4</v>
      </c>
      <c r="BU982" s="37">
        <f t="shared" si="1166"/>
        <v>9.3332923312944988E-4</v>
      </c>
      <c r="BV982" s="37">
        <f t="shared" si="1166"/>
        <v>3.566735214766345E-4</v>
      </c>
      <c r="BW982" s="37">
        <f t="shared" si="1162"/>
        <v>4.37523112534699E-4</v>
      </c>
      <c r="BX982" s="37">
        <f t="shared" si="1166"/>
        <v>4.1800237757495806E-4</v>
      </c>
      <c r="BY982" s="37">
        <f t="shared" si="1166"/>
        <v>4.1800237757495806E-4</v>
      </c>
      <c r="BZ982" s="37">
        <f t="shared" si="1166"/>
        <v>4.1800237757495806E-4</v>
      </c>
      <c r="CA982" s="37"/>
      <c r="CB982" s="38">
        <f t="shared" si="1166"/>
        <v>4.37523112534699E-4</v>
      </c>
      <c r="CC982" s="43"/>
      <c r="CE982" s="4" t="str">
        <f t="shared" si="1164"/>
        <v>HTDN</v>
      </c>
      <c r="CH982" s="4" t="str">
        <f t="shared" si="1163"/>
        <v/>
      </c>
      <c r="CI982" s="4" t="str">
        <f t="shared" si="1163"/>
        <v/>
      </c>
      <c r="CJ982" s="4" t="str">
        <f t="shared" si="1163"/>
        <v/>
      </c>
    </row>
    <row r="983" spans="6:88" ht="15.75" customHeight="1" x14ac:dyDescent="0.25">
      <c r="F983" s="56"/>
      <c r="G983" s="56"/>
      <c r="H983" s="56"/>
      <c r="I983" s="56"/>
      <c r="J983" s="56"/>
      <c r="K983" s="73"/>
      <c r="L983" s="73"/>
      <c r="N983" s="56"/>
      <c r="O983" s="56"/>
      <c r="BN983" s="41">
        <v>5.2999999999999972</v>
      </c>
      <c r="BO983" s="8" t="str">
        <f t="shared" si="1161"/>
        <v>HTDE-53</v>
      </c>
      <c r="BP983" s="42" t="s">
        <v>1021</v>
      </c>
      <c r="BQ983" s="36">
        <f t="shared" si="1166"/>
        <v>4.37523112534699E-4</v>
      </c>
      <c r="BR983" s="37">
        <f t="shared" si="1166"/>
        <v>3.024689762510524E-4</v>
      </c>
      <c r="BS983" s="37">
        <f t="shared" si="1166"/>
        <v>2.1726176509842543E-4</v>
      </c>
      <c r="BT983" s="37">
        <f t="shared" si="1166"/>
        <v>6.1097313847029155E-4</v>
      </c>
      <c r="BU983" s="37">
        <f t="shared" si="1166"/>
        <v>9.3332923312944988E-4</v>
      </c>
      <c r="BV983" s="37">
        <f t="shared" ref="BR983:CB1011" si="1167">INDEX($AY$39:$BL$639,MATCH(LEFT($BO983,2)&amp;"-"&amp;TEXT($BN983*10,"00"),$AY$39:$AY$639,0),MATCH(BV$39,$AY$39:$BL$39,0))</f>
        <v>3.566735214766345E-4</v>
      </c>
      <c r="BW983" s="37">
        <f t="shared" si="1162"/>
        <v>4.37523112534699E-4</v>
      </c>
      <c r="BX983" s="37">
        <f t="shared" si="1167"/>
        <v>4.1800237757495806E-4</v>
      </c>
      <c r="BY983" s="37">
        <f t="shared" si="1167"/>
        <v>4.1800237757495806E-4</v>
      </c>
      <c r="BZ983" s="37">
        <f t="shared" si="1167"/>
        <v>4.1800237757495806E-4</v>
      </c>
      <c r="CA983" s="37"/>
      <c r="CB983" s="38">
        <f t="shared" si="1167"/>
        <v>4.37523112534699E-4</v>
      </c>
      <c r="CC983" s="43"/>
      <c r="CE983" s="4" t="str">
        <f t="shared" si="1164"/>
        <v>HTDE</v>
      </c>
      <c r="CH983" s="4" t="str">
        <f t="shared" si="1163"/>
        <v/>
      </c>
      <c r="CI983" s="4" t="str">
        <f t="shared" si="1163"/>
        <v/>
      </c>
      <c r="CJ983" s="4" t="str">
        <f t="shared" si="1163"/>
        <v/>
      </c>
    </row>
    <row r="984" spans="6:88" ht="15.75" customHeight="1" x14ac:dyDescent="0.25">
      <c r="F984" s="56"/>
      <c r="G984" s="56"/>
      <c r="H984" s="56"/>
      <c r="I984" s="56"/>
      <c r="J984" s="56"/>
      <c r="K984" s="73"/>
      <c r="L984" s="73"/>
      <c r="N984" s="56"/>
      <c r="O984" s="56"/>
      <c r="BN984" s="41">
        <v>5.2999999999999972</v>
      </c>
      <c r="BO984" s="8" t="str">
        <f t="shared" si="1161"/>
        <v>RHNB-53</v>
      </c>
      <c r="BP984" s="42" t="s">
        <v>1024</v>
      </c>
      <c r="BQ984" s="36">
        <f t="shared" ref="BQ984:CB1034" si="1168">INDEX($AY$39:$BL$639,MATCH(LEFT($BO984,2)&amp;"-"&amp;TEXT($BN984*10,"00"),$AY$39:$AY$639,0),MATCH(BQ$39,$AY$39:$BL$39,0))</f>
        <v>1.0479719123203252E-3</v>
      </c>
      <c r="BR984" s="37">
        <f t="shared" si="1167"/>
        <v>2.0605263372757282E-3</v>
      </c>
      <c r="BS984" s="37">
        <f t="shared" si="1167"/>
        <v>2.1134556125858572E-3</v>
      </c>
      <c r="BT984" s="37">
        <f t="shared" si="1167"/>
        <v>2.1890829019365482E-3</v>
      </c>
      <c r="BU984" s="37">
        <f t="shared" si="1167"/>
        <v>2.1625585398879904E-3</v>
      </c>
      <c r="BV984" s="37">
        <f t="shared" si="1167"/>
        <v>2.1731600205530527E-3</v>
      </c>
      <c r="BW984" s="37">
        <f t="shared" si="1162"/>
        <v>1.0479719123203252E-3</v>
      </c>
      <c r="BX984" s="37">
        <f t="shared" si="1167"/>
        <v>2.2265529817321328E-3</v>
      </c>
      <c r="BY984" s="37">
        <f t="shared" si="1167"/>
        <v>2.2265529817321328E-3</v>
      </c>
      <c r="BZ984" s="37">
        <f t="shared" si="1167"/>
        <v>2.2265529817321328E-3</v>
      </c>
      <c r="CA984" s="37"/>
      <c r="CB984" s="38">
        <f t="shared" si="1167"/>
        <v>1.0479719123203252E-3</v>
      </c>
      <c r="CC984" s="43"/>
      <c r="CE984" s="4" t="str">
        <f t="shared" si="1164"/>
        <v>RHNB</v>
      </c>
      <c r="CH984" s="4">
        <f t="shared" si="1163"/>
        <v>2.2265529817321328E-3</v>
      </c>
      <c r="CI984" s="4">
        <f t="shared" si="1163"/>
        <v>2.2265529817321328E-3</v>
      </c>
      <c r="CJ984" s="4">
        <f t="shared" si="1163"/>
        <v>2.2265529817321328E-3</v>
      </c>
    </row>
    <row r="985" spans="6:88" ht="15.75" customHeight="1" x14ac:dyDescent="0.25">
      <c r="F985" s="56"/>
      <c r="G985" s="56"/>
      <c r="H985" s="56"/>
      <c r="I985" s="56"/>
      <c r="J985" s="56"/>
      <c r="K985" s="73"/>
      <c r="L985" s="73"/>
      <c r="N985" s="56"/>
      <c r="O985" s="56"/>
      <c r="BN985" s="41">
        <v>5.2999999999999972</v>
      </c>
      <c r="BO985" s="8" t="str">
        <f t="shared" si="1161"/>
        <v>RHEB-53</v>
      </c>
      <c r="BP985" s="42" t="s">
        <v>1026</v>
      </c>
      <c r="BQ985" s="36">
        <f t="shared" si="1168"/>
        <v>1.0479719123203252E-3</v>
      </c>
      <c r="BR985" s="37">
        <f t="shared" si="1167"/>
        <v>2.0605263372757282E-3</v>
      </c>
      <c r="BS985" s="37">
        <f t="shared" si="1167"/>
        <v>2.1134556125858572E-3</v>
      </c>
      <c r="BT985" s="37">
        <f t="shared" si="1167"/>
        <v>2.1890829019365482E-3</v>
      </c>
      <c r="BU985" s="37">
        <f t="shared" si="1167"/>
        <v>2.1625585398879904E-3</v>
      </c>
      <c r="BV985" s="37">
        <f t="shared" si="1167"/>
        <v>2.1731600205530527E-3</v>
      </c>
      <c r="BW985" s="37">
        <f t="shared" si="1162"/>
        <v>1.0479719123203252E-3</v>
      </c>
      <c r="BX985" s="37">
        <f t="shared" si="1167"/>
        <v>2.2265529817321328E-3</v>
      </c>
      <c r="BY985" s="37">
        <f t="shared" si="1167"/>
        <v>2.2265529817321328E-3</v>
      </c>
      <c r="BZ985" s="37">
        <f t="shared" si="1167"/>
        <v>2.2265529817321328E-3</v>
      </c>
      <c r="CA985" s="37"/>
      <c r="CB985" s="38">
        <f t="shared" si="1167"/>
        <v>1.0479719123203252E-3</v>
      </c>
      <c r="CC985" s="43"/>
      <c r="CE985" s="4" t="str">
        <f t="shared" si="1164"/>
        <v>RHEB</v>
      </c>
      <c r="CH985" s="4" t="str">
        <f t="shared" si="1163"/>
        <v/>
      </c>
      <c r="CI985" s="4" t="str">
        <f t="shared" si="1163"/>
        <v/>
      </c>
      <c r="CJ985" s="4" t="str">
        <f t="shared" si="1163"/>
        <v/>
      </c>
    </row>
    <row r="986" spans="6:88" ht="15.75" customHeight="1" x14ac:dyDescent="0.25">
      <c r="F986" s="56"/>
      <c r="G986" s="56"/>
      <c r="H986" s="56"/>
      <c r="I986" s="56"/>
      <c r="J986" s="56"/>
      <c r="K986" s="73"/>
      <c r="L986" s="73"/>
      <c r="N986" s="56"/>
      <c r="O986" s="56"/>
      <c r="BN986" s="41">
        <v>5.2999999999999972</v>
      </c>
      <c r="BO986" s="8" t="str">
        <f t="shared" si="1161"/>
        <v>RHND-53</v>
      </c>
      <c r="BP986" s="42" t="s">
        <v>1028</v>
      </c>
      <c r="BQ986" s="36">
        <f t="shared" si="1168"/>
        <v>1.0479719123203252E-3</v>
      </c>
      <c r="BR986" s="37">
        <f t="shared" si="1167"/>
        <v>2.0605263372757282E-3</v>
      </c>
      <c r="BS986" s="37">
        <f t="shared" si="1167"/>
        <v>2.1134556125858572E-3</v>
      </c>
      <c r="BT986" s="37">
        <f t="shared" si="1167"/>
        <v>2.1890829019365482E-3</v>
      </c>
      <c r="BU986" s="37">
        <f t="shared" si="1167"/>
        <v>2.1625585398879904E-3</v>
      </c>
      <c r="BV986" s="37">
        <f t="shared" si="1167"/>
        <v>2.1731600205530527E-3</v>
      </c>
      <c r="BW986" s="37">
        <f t="shared" si="1162"/>
        <v>1.0479719123203252E-3</v>
      </c>
      <c r="BX986" s="37">
        <f t="shared" si="1167"/>
        <v>2.2265529817321328E-3</v>
      </c>
      <c r="BY986" s="37">
        <f t="shared" si="1167"/>
        <v>2.2265529817321328E-3</v>
      </c>
      <c r="BZ986" s="37">
        <f t="shared" si="1167"/>
        <v>2.2265529817321328E-3</v>
      </c>
      <c r="CA986" s="37"/>
      <c r="CB986" s="38">
        <f t="shared" si="1167"/>
        <v>1.0479719123203252E-3</v>
      </c>
      <c r="CC986" s="43"/>
      <c r="CE986" s="4" t="str">
        <f t="shared" si="1164"/>
        <v>RHND</v>
      </c>
      <c r="CH986" s="4">
        <f t="shared" si="1163"/>
        <v>2.2265529817321328E-3</v>
      </c>
      <c r="CI986" s="4">
        <f t="shared" si="1163"/>
        <v>2.2265529817321328E-3</v>
      </c>
      <c r="CJ986" s="4">
        <f t="shared" si="1163"/>
        <v>2.2265529817321328E-3</v>
      </c>
    </row>
    <row r="987" spans="6:88" ht="15.75" customHeight="1" x14ac:dyDescent="0.25">
      <c r="F987" s="56"/>
      <c r="G987" s="56"/>
      <c r="H987" s="56"/>
      <c r="I987" s="56"/>
      <c r="J987" s="56"/>
      <c r="K987" s="73"/>
      <c r="L987" s="73"/>
      <c r="N987" s="56"/>
      <c r="O987" s="56"/>
      <c r="BN987" s="41">
        <v>5.2999999999999972</v>
      </c>
      <c r="BO987" s="8" t="str">
        <f t="shared" si="1161"/>
        <v>RHED-53</v>
      </c>
      <c r="BP987" s="42" t="s">
        <v>1030</v>
      </c>
      <c r="BQ987" s="36">
        <f t="shared" si="1168"/>
        <v>1.0479719123203252E-3</v>
      </c>
      <c r="BR987" s="37">
        <f t="shared" si="1167"/>
        <v>2.0605263372757282E-3</v>
      </c>
      <c r="BS987" s="37">
        <f t="shared" si="1167"/>
        <v>2.1134556125858572E-3</v>
      </c>
      <c r="BT987" s="37">
        <f t="shared" si="1167"/>
        <v>2.1890829019365482E-3</v>
      </c>
      <c r="BU987" s="37">
        <f t="shared" si="1167"/>
        <v>2.1625585398879904E-3</v>
      </c>
      <c r="BV987" s="37">
        <f t="shared" si="1167"/>
        <v>2.1731600205530527E-3</v>
      </c>
      <c r="BW987" s="37">
        <f t="shared" si="1162"/>
        <v>1.0479719123203252E-3</v>
      </c>
      <c r="BX987" s="37">
        <f t="shared" si="1167"/>
        <v>2.2265529817321328E-3</v>
      </c>
      <c r="BY987" s="37">
        <f t="shared" si="1167"/>
        <v>2.2265529817321328E-3</v>
      </c>
      <c r="BZ987" s="37">
        <f t="shared" si="1167"/>
        <v>2.2265529817321328E-3</v>
      </c>
      <c r="CA987" s="37"/>
      <c r="CB987" s="38">
        <f t="shared" si="1167"/>
        <v>1.0479719123203252E-3</v>
      </c>
      <c r="CC987" s="43"/>
      <c r="CE987" s="4" t="str">
        <f t="shared" si="1164"/>
        <v>RHED</v>
      </c>
      <c r="CH987" s="4" t="str">
        <f t="shared" si="1163"/>
        <v/>
      </c>
      <c r="CI987" s="4" t="str">
        <f t="shared" si="1163"/>
        <v/>
      </c>
      <c r="CJ987" s="4" t="str">
        <f t="shared" si="1163"/>
        <v/>
      </c>
    </row>
    <row r="988" spans="6:88" ht="15.75" customHeight="1" x14ac:dyDescent="0.25">
      <c r="F988" s="56"/>
      <c r="G988" s="56"/>
      <c r="H988" s="56"/>
      <c r="I988" s="56"/>
      <c r="J988" s="56"/>
      <c r="K988" s="73"/>
      <c r="L988" s="73"/>
      <c r="N988" s="56"/>
      <c r="O988" s="56"/>
      <c r="BN988" s="41">
        <v>5.2999999999999972</v>
      </c>
      <c r="BO988" s="8" t="str">
        <f t="shared" si="1161"/>
        <v>LADN-53</v>
      </c>
      <c r="BP988" s="42" t="s">
        <v>1032</v>
      </c>
      <c r="BQ988" s="36">
        <f t="shared" si="1168"/>
        <v>6.6959650315963626E-3</v>
      </c>
      <c r="BR988" s="37">
        <f t="shared" si="1167"/>
        <v>5.5699675720263797E-3</v>
      </c>
      <c r="BS988" s="37">
        <f t="shared" si="1167"/>
        <v>6.2391844900991367E-3</v>
      </c>
      <c r="BT988" s="37">
        <f t="shared" si="1167"/>
        <v>6.9815631994832317E-3</v>
      </c>
      <c r="BU988" s="37">
        <f t="shared" si="1167"/>
        <v>5.6688767643814919E-3</v>
      </c>
      <c r="BV988" s="37">
        <f t="shared" si="1167"/>
        <v>5.0753460542864448E-3</v>
      </c>
      <c r="BW988" s="37">
        <f t="shared" si="1162"/>
        <v>6.6959650315963626E-3</v>
      </c>
      <c r="BX988" s="37">
        <f t="shared" si="1167"/>
        <v>6.6530598204723179E-3</v>
      </c>
      <c r="BY988" s="37">
        <f t="shared" si="1167"/>
        <v>3.5431361342762868E-3</v>
      </c>
      <c r="BZ988" s="37">
        <f t="shared" si="1167"/>
        <v>3.5431361342762868E-3</v>
      </c>
      <c r="CA988" s="37"/>
      <c r="CB988" s="38">
        <f t="shared" si="1167"/>
        <v>6.6959650315963626E-3</v>
      </c>
      <c r="CC988" s="43"/>
      <c r="CE988" s="4" t="str">
        <f t="shared" si="1164"/>
        <v>LADN</v>
      </c>
      <c r="CH988" s="4" t="str">
        <f t="shared" si="1163"/>
        <v/>
      </c>
      <c r="CI988" s="4" t="str">
        <f t="shared" si="1163"/>
        <v/>
      </c>
      <c r="CJ988" s="4" t="str">
        <f t="shared" si="1163"/>
        <v/>
      </c>
    </row>
    <row r="989" spans="6:88" ht="15.75" customHeight="1" x14ac:dyDescent="0.25">
      <c r="F989" s="56"/>
      <c r="G989" s="56"/>
      <c r="H989" s="56"/>
      <c r="I989" s="56"/>
      <c r="J989" s="56"/>
      <c r="K989" s="73"/>
      <c r="L989" s="73"/>
      <c r="N989" s="56"/>
      <c r="O989" s="56"/>
      <c r="BN989" s="41">
        <v>5.2999999999999972</v>
      </c>
      <c r="BO989" s="8" t="str">
        <f t="shared" si="1161"/>
        <v>LADE-53</v>
      </c>
      <c r="BP989" s="42" t="s">
        <v>1034</v>
      </c>
      <c r="BQ989" s="36">
        <f t="shared" si="1168"/>
        <v>6.6959650315963626E-3</v>
      </c>
      <c r="BR989" s="37">
        <f t="shared" si="1167"/>
        <v>5.5699675720263797E-3</v>
      </c>
      <c r="BS989" s="37">
        <f t="shared" si="1167"/>
        <v>6.2391844900991367E-3</v>
      </c>
      <c r="BT989" s="37">
        <f t="shared" si="1167"/>
        <v>6.9815631994832317E-3</v>
      </c>
      <c r="BU989" s="37">
        <f t="shared" si="1167"/>
        <v>5.6688767643814919E-3</v>
      </c>
      <c r="BV989" s="37">
        <f t="shared" si="1167"/>
        <v>5.0753460542864448E-3</v>
      </c>
      <c r="BW989" s="37">
        <f t="shared" si="1162"/>
        <v>6.6959650315963626E-3</v>
      </c>
      <c r="BX989" s="37">
        <f t="shared" si="1167"/>
        <v>6.6530598204723179E-3</v>
      </c>
      <c r="BY989" s="37">
        <f t="shared" si="1167"/>
        <v>3.5431361342762868E-3</v>
      </c>
      <c r="BZ989" s="37">
        <f t="shared" si="1167"/>
        <v>3.5431361342762868E-3</v>
      </c>
      <c r="CA989" s="37"/>
      <c r="CB989" s="38">
        <f t="shared" si="1167"/>
        <v>6.6959650315963626E-3</v>
      </c>
      <c r="CC989" s="43"/>
      <c r="CE989" s="4" t="str">
        <f t="shared" si="1164"/>
        <v>LADE</v>
      </c>
      <c r="CH989" s="4" t="str">
        <f t="shared" si="1163"/>
        <v/>
      </c>
      <c r="CI989" s="4" t="str">
        <f t="shared" si="1163"/>
        <v/>
      </c>
      <c r="CJ989" s="4" t="str">
        <f t="shared" si="1163"/>
        <v/>
      </c>
    </row>
    <row r="990" spans="6:88" ht="15.75" customHeight="1" x14ac:dyDescent="0.25">
      <c r="F990" s="56"/>
      <c r="G990" s="56"/>
      <c r="H990" s="56"/>
      <c r="I990" s="56"/>
      <c r="J990" s="56"/>
      <c r="K990" s="73"/>
      <c r="L990" s="73"/>
      <c r="N990" s="56"/>
      <c r="O990" s="56"/>
      <c r="BN990" s="41">
        <v>5.2999999999999972</v>
      </c>
      <c r="BO990" s="8" t="str">
        <f t="shared" si="1161"/>
        <v>EMDN-53</v>
      </c>
      <c r="BP990" s="42" t="s">
        <v>1036</v>
      </c>
      <c r="BQ990" s="36">
        <f t="shared" si="1168"/>
        <v>2.1645331440087179E-3</v>
      </c>
      <c r="BR990" s="37">
        <f t="shared" si="1167"/>
        <v>2.0311613507486004E-3</v>
      </c>
      <c r="BS990" s="37">
        <f t="shared" si="1167"/>
        <v>2.1234974251872485E-3</v>
      </c>
      <c r="BT990" s="37">
        <f t="shared" si="1167"/>
        <v>1.2628338988741605E-3</v>
      </c>
      <c r="BU990" s="37">
        <f t="shared" si="1167"/>
        <v>1.3934049691778638E-3</v>
      </c>
      <c r="BV990" s="37">
        <f t="shared" si="1167"/>
        <v>1.6277688238125199E-3</v>
      </c>
      <c r="BW990" s="37">
        <f t="shared" si="1162"/>
        <v>2.1645331440087179E-3</v>
      </c>
      <c r="BX990" s="37">
        <f t="shared" si="1167"/>
        <v>2.4744072503738446E-3</v>
      </c>
      <c r="BY990" s="37">
        <f t="shared" si="1167"/>
        <v>2.5456753169977586E-3</v>
      </c>
      <c r="BZ990" s="37">
        <f t="shared" si="1167"/>
        <v>2.5456753169977586E-3</v>
      </c>
      <c r="CA990" s="37"/>
      <c r="CB990" s="38">
        <f t="shared" si="1167"/>
        <v>2.1645331440087179E-3</v>
      </c>
      <c r="CC990" s="43"/>
      <c r="CE990" s="4" t="str">
        <f t="shared" si="1164"/>
        <v>EMDN</v>
      </c>
      <c r="CH990" s="4" t="str">
        <f t="shared" si="1163"/>
        <v/>
      </c>
      <c r="CI990" s="4" t="str">
        <f t="shared" si="1163"/>
        <v/>
      </c>
      <c r="CJ990" s="4" t="str">
        <f t="shared" si="1163"/>
        <v/>
      </c>
    </row>
    <row r="991" spans="6:88" ht="15.75" customHeight="1" x14ac:dyDescent="0.25">
      <c r="F991" s="56"/>
      <c r="G991" s="56"/>
      <c r="H991" s="56"/>
      <c r="I991" s="56"/>
      <c r="J991" s="56"/>
      <c r="K991" s="73"/>
      <c r="L991" s="73"/>
      <c r="N991" s="56"/>
      <c r="O991" s="56"/>
      <c r="BN991" s="41">
        <v>5.2999999999999972</v>
      </c>
      <c r="BO991" s="8" t="str">
        <f t="shared" si="1161"/>
        <v>EMDE-53</v>
      </c>
      <c r="BP991" s="42" t="s">
        <v>1038</v>
      </c>
      <c r="BQ991" s="36">
        <f t="shared" si="1168"/>
        <v>2.1645331440087179E-3</v>
      </c>
      <c r="BR991" s="37">
        <f t="shared" si="1167"/>
        <v>2.0311613507486004E-3</v>
      </c>
      <c r="BS991" s="37">
        <f t="shared" si="1167"/>
        <v>2.1234974251872485E-3</v>
      </c>
      <c r="BT991" s="37">
        <f t="shared" si="1167"/>
        <v>1.2628338988741605E-3</v>
      </c>
      <c r="BU991" s="37">
        <f t="shared" si="1167"/>
        <v>1.3934049691778638E-3</v>
      </c>
      <c r="BV991" s="37">
        <f t="shared" si="1167"/>
        <v>1.6277688238125199E-3</v>
      </c>
      <c r="BW991" s="37">
        <f t="shared" si="1162"/>
        <v>2.1645331440087179E-3</v>
      </c>
      <c r="BX991" s="37">
        <f t="shared" si="1167"/>
        <v>2.4744072503738446E-3</v>
      </c>
      <c r="BY991" s="37">
        <f t="shared" si="1167"/>
        <v>2.5456753169977586E-3</v>
      </c>
      <c r="BZ991" s="37">
        <f t="shared" si="1167"/>
        <v>2.5456753169977586E-3</v>
      </c>
      <c r="CA991" s="37"/>
      <c r="CB991" s="38">
        <f t="shared" si="1167"/>
        <v>2.1645331440087179E-3</v>
      </c>
      <c r="CC991" s="43"/>
      <c r="CE991" s="4" t="str">
        <f t="shared" si="1164"/>
        <v>EMDE</v>
      </c>
      <c r="CH991" s="4" t="str">
        <f t="shared" si="1163"/>
        <v/>
      </c>
      <c r="CI991" s="4" t="str">
        <f t="shared" si="1163"/>
        <v/>
      </c>
      <c r="CJ991" s="4" t="str">
        <f t="shared" si="1163"/>
        <v/>
      </c>
    </row>
    <row r="992" spans="6:88" ht="15.75" customHeight="1" x14ac:dyDescent="0.25">
      <c r="F992" s="56"/>
      <c r="G992" s="56"/>
      <c r="H992" s="56"/>
      <c r="I992" s="56"/>
      <c r="J992" s="56"/>
      <c r="K992" s="73"/>
      <c r="L992" s="73"/>
      <c r="N992" s="56"/>
      <c r="O992" s="56"/>
      <c r="BN992" s="41">
        <v>5.2999999999999972</v>
      </c>
      <c r="BO992" s="8" t="str">
        <f t="shared" si="1161"/>
        <v>TRDN-53</v>
      </c>
      <c r="BP992" s="42" t="s">
        <v>1040</v>
      </c>
      <c r="BQ992" s="36">
        <f t="shared" si="1168"/>
        <v>8.6554070567806951E-4</v>
      </c>
      <c r="BR992" s="37">
        <f t="shared" si="1167"/>
        <v>1.2716599816222675E-4</v>
      </c>
      <c r="BS992" s="37">
        <f t="shared" si="1167"/>
        <v>2.9073938647864589E-4</v>
      </c>
      <c r="BT992" s="37">
        <f t="shared" si="1167"/>
        <v>8.5104567741429299E-5</v>
      </c>
      <c r="BU992" s="37">
        <f t="shared" si="1167"/>
        <v>1.6908396020493509E-4</v>
      </c>
      <c r="BV992" s="37">
        <f t="shared" si="1167"/>
        <v>1.2048628880574272E-4</v>
      </c>
      <c r="BW992" s="37">
        <f t="shared" si="1162"/>
        <v>8.6554070567806951E-4</v>
      </c>
      <c r="BX992" s="37">
        <f t="shared" si="1167"/>
        <v>2.5938624148335102E-4</v>
      </c>
      <c r="BY992" s="37">
        <f t="shared" si="1167"/>
        <v>2.5797382233459093E-4</v>
      </c>
      <c r="BZ992" s="37">
        <f t="shared" si="1167"/>
        <v>2.5797382233459093E-4</v>
      </c>
      <c r="CA992" s="37"/>
      <c r="CB992" s="38">
        <f t="shared" si="1167"/>
        <v>8.6554070567806951E-4</v>
      </c>
      <c r="CC992" s="43"/>
      <c r="CE992" s="4" t="str">
        <f t="shared" si="1164"/>
        <v>TRDN</v>
      </c>
      <c r="CH992" s="4" t="str">
        <f t="shared" si="1163"/>
        <v/>
      </c>
      <c r="CI992" s="4" t="str">
        <f t="shared" si="1163"/>
        <v/>
      </c>
      <c r="CJ992" s="4" t="str">
        <f t="shared" si="1163"/>
        <v/>
      </c>
    </row>
    <row r="993" spans="6:88" ht="15.75" customHeight="1" x14ac:dyDescent="0.25">
      <c r="F993" s="56"/>
      <c r="G993" s="56"/>
      <c r="H993" s="56"/>
      <c r="I993" s="56"/>
      <c r="J993" s="56"/>
      <c r="K993" s="73"/>
      <c r="L993" s="73"/>
      <c r="N993" s="56"/>
      <c r="O993" s="56"/>
      <c r="BN993" s="57">
        <v>5.2999999999999972</v>
      </c>
      <c r="BO993" s="58" t="str">
        <f t="shared" si="1161"/>
        <v>TRDE-53</v>
      </c>
      <c r="BP993" s="59" t="s">
        <v>1042</v>
      </c>
      <c r="BQ993" s="51">
        <f t="shared" si="1168"/>
        <v>8.6554070567806951E-4</v>
      </c>
      <c r="BR993" s="53">
        <f t="shared" si="1167"/>
        <v>1.2716599816222675E-4</v>
      </c>
      <c r="BS993" s="53">
        <f t="shared" si="1167"/>
        <v>2.9073938647864589E-4</v>
      </c>
      <c r="BT993" s="53">
        <f t="shared" si="1167"/>
        <v>8.5104567741429299E-5</v>
      </c>
      <c r="BU993" s="53">
        <f t="shared" si="1167"/>
        <v>1.6908396020493509E-4</v>
      </c>
      <c r="BV993" s="53">
        <f t="shared" si="1167"/>
        <v>1.2048628880574272E-4</v>
      </c>
      <c r="BW993" s="53">
        <f t="shared" si="1162"/>
        <v>8.6554070567806951E-4</v>
      </c>
      <c r="BX993" s="53">
        <f t="shared" si="1167"/>
        <v>2.5938624148335102E-4</v>
      </c>
      <c r="BY993" s="53">
        <f t="shared" si="1167"/>
        <v>2.5797382233459093E-4</v>
      </c>
      <c r="BZ993" s="53">
        <f t="shared" si="1167"/>
        <v>2.5797382233459093E-4</v>
      </c>
      <c r="CA993" s="53"/>
      <c r="CB993" s="55">
        <f t="shared" si="1167"/>
        <v>8.6554070567806951E-4</v>
      </c>
      <c r="CC993" s="60"/>
      <c r="CE993" s="4" t="str">
        <f t="shared" si="1164"/>
        <v>TRDE</v>
      </c>
      <c r="CH993" s="4" t="str">
        <f t="shared" si="1163"/>
        <v/>
      </c>
      <c r="CI993" s="4" t="str">
        <f t="shared" si="1163"/>
        <v/>
      </c>
      <c r="CJ993" s="4" t="str">
        <f t="shared" si="1163"/>
        <v/>
      </c>
    </row>
    <row r="994" spans="6:88" ht="15.75" customHeight="1" x14ac:dyDescent="0.25">
      <c r="F994" s="56"/>
      <c r="G994" s="56"/>
      <c r="H994" s="56"/>
      <c r="I994" s="56"/>
      <c r="J994" s="56"/>
      <c r="K994" s="73"/>
      <c r="L994" s="73"/>
      <c r="N994" s="56"/>
      <c r="O994" s="56"/>
      <c r="BN994" s="22">
        <v>5.3999999999999968</v>
      </c>
      <c r="BO994" s="24" t="str">
        <f t="shared" si="1161"/>
        <v>MTBN-54</v>
      </c>
      <c r="BP994" s="26" t="s">
        <v>1010</v>
      </c>
      <c r="BQ994" s="18">
        <f t="shared" si="1168"/>
        <v>5.6391272608275617E-4</v>
      </c>
      <c r="BR994" s="19">
        <f t="shared" si="1167"/>
        <v>2.1789890820820002E-3</v>
      </c>
      <c r="BS994" s="19">
        <f t="shared" si="1167"/>
        <v>1.5959705311520966E-3</v>
      </c>
      <c r="BT994" s="19">
        <f t="shared" si="1167"/>
        <v>2.0520584680013276E-3</v>
      </c>
      <c r="BU994" s="19">
        <f t="shared" si="1167"/>
        <v>2.2069481519987888E-3</v>
      </c>
      <c r="BV994" s="19">
        <f t="shared" si="1167"/>
        <v>2.0200984466802185E-3</v>
      </c>
      <c r="BW994" s="19">
        <f t="shared" si="1162"/>
        <v>5.6391272608275617E-4</v>
      </c>
      <c r="BX994" s="19">
        <f t="shared" si="1167"/>
        <v>2.5814825824946597E-3</v>
      </c>
      <c r="BY994" s="19">
        <f t="shared" si="1167"/>
        <v>7.9336541815917122E-4</v>
      </c>
      <c r="BZ994" s="19">
        <f t="shared" si="1167"/>
        <v>7.9336541815917122E-4</v>
      </c>
      <c r="CA994" s="19"/>
      <c r="CB994" s="20">
        <f t="shared" si="1167"/>
        <v>5.6391272608275617E-4</v>
      </c>
      <c r="CC994" s="27"/>
      <c r="CE994" s="4" t="str">
        <f t="shared" si="1164"/>
        <v>MTBN</v>
      </c>
      <c r="CH994" s="4" t="str">
        <f t="shared" si="1163"/>
        <v/>
      </c>
      <c r="CI994" s="4" t="str">
        <f t="shared" si="1163"/>
        <v/>
      </c>
      <c r="CJ994" s="4" t="str">
        <f t="shared" si="1163"/>
        <v/>
      </c>
    </row>
    <row r="995" spans="6:88" ht="15.75" customHeight="1" x14ac:dyDescent="0.25">
      <c r="F995" s="56"/>
      <c r="G995" s="56"/>
      <c r="H995" s="56"/>
      <c r="I995" s="56"/>
      <c r="J995" s="56"/>
      <c r="K995" s="73"/>
      <c r="L995" s="73"/>
      <c r="N995" s="56"/>
      <c r="O995" s="56"/>
      <c r="BN995" s="41">
        <v>5.3999999999999968</v>
      </c>
      <c r="BO995" s="8" t="str">
        <f t="shared" si="1161"/>
        <v>MTBE-54</v>
      </c>
      <c r="BP995" s="42" t="s">
        <v>1012</v>
      </c>
      <c r="BQ995" s="36">
        <f t="shared" si="1168"/>
        <v>5.6391272608275617E-4</v>
      </c>
      <c r="BR995" s="37">
        <f t="shared" si="1167"/>
        <v>2.1789890820820002E-3</v>
      </c>
      <c r="BS995" s="37">
        <f t="shared" si="1167"/>
        <v>1.5959705311520966E-3</v>
      </c>
      <c r="BT995" s="37">
        <f t="shared" si="1167"/>
        <v>2.0520584680013276E-3</v>
      </c>
      <c r="BU995" s="37">
        <f t="shared" si="1167"/>
        <v>2.2069481519987888E-3</v>
      </c>
      <c r="BV995" s="37">
        <f t="shared" si="1167"/>
        <v>2.0200984466802185E-3</v>
      </c>
      <c r="BW995" s="37">
        <f t="shared" si="1162"/>
        <v>5.6391272608275617E-4</v>
      </c>
      <c r="BX995" s="37">
        <f t="shared" si="1167"/>
        <v>2.5814825824946597E-3</v>
      </c>
      <c r="BY995" s="37">
        <f t="shared" si="1167"/>
        <v>7.9336541815917122E-4</v>
      </c>
      <c r="BZ995" s="37">
        <f t="shared" si="1167"/>
        <v>7.9336541815917122E-4</v>
      </c>
      <c r="CA995" s="37"/>
      <c r="CB995" s="38">
        <f t="shared" si="1167"/>
        <v>5.6391272608275617E-4</v>
      </c>
      <c r="CC995" s="43"/>
      <c r="CE995" s="4" t="str">
        <f t="shared" si="1164"/>
        <v>MTBE</v>
      </c>
      <c r="CH995" s="4" t="str">
        <f t="shared" si="1163"/>
        <v/>
      </c>
      <c r="CI995" s="4" t="str">
        <f t="shared" si="1163"/>
        <v/>
      </c>
      <c r="CJ995" s="4" t="str">
        <f t="shared" si="1163"/>
        <v/>
      </c>
    </row>
    <row r="996" spans="6:88" ht="15.75" customHeight="1" x14ac:dyDescent="0.25">
      <c r="F996" s="56"/>
      <c r="G996" s="56"/>
      <c r="H996" s="56"/>
      <c r="I996" s="56"/>
      <c r="J996" s="56"/>
      <c r="K996" s="73"/>
      <c r="L996" s="73"/>
      <c r="N996" s="56"/>
      <c r="O996" s="56"/>
      <c r="BN996" s="41">
        <v>5.3999999999999968</v>
      </c>
      <c r="BO996" s="8" t="str">
        <f t="shared" si="1161"/>
        <v>MTDN-54</v>
      </c>
      <c r="BP996" s="42" t="s">
        <v>1014</v>
      </c>
      <c r="BQ996" s="36">
        <f t="shared" si="1168"/>
        <v>5.6391272608275617E-4</v>
      </c>
      <c r="BR996" s="37">
        <f t="shared" si="1167"/>
        <v>2.1789890820820002E-3</v>
      </c>
      <c r="BS996" s="37">
        <f t="shared" si="1167"/>
        <v>1.5959705311520966E-3</v>
      </c>
      <c r="BT996" s="37">
        <f t="shared" si="1167"/>
        <v>2.0520584680013276E-3</v>
      </c>
      <c r="BU996" s="37">
        <f t="shared" si="1167"/>
        <v>2.2069481519987888E-3</v>
      </c>
      <c r="BV996" s="37">
        <f t="shared" si="1167"/>
        <v>2.0200984466802185E-3</v>
      </c>
      <c r="BW996" s="37">
        <f t="shared" si="1162"/>
        <v>5.6391272608275617E-4</v>
      </c>
      <c r="BX996" s="37">
        <f t="shared" si="1167"/>
        <v>2.5814825824946597E-3</v>
      </c>
      <c r="BY996" s="37">
        <f t="shared" si="1167"/>
        <v>7.9336541815917122E-4</v>
      </c>
      <c r="BZ996" s="37">
        <f t="shared" si="1167"/>
        <v>7.9336541815917122E-4</v>
      </c>
      <c r="CA996" s="37"/>
      <c r="CB996" s="38">
        <f t="shared" si="1167"/>
        <v>5.6391272608275617E-4</v>
      </c>
      <c r="CC996" s="43"/>
      <c r="CE996" s="4" t="str">
        <f t="shared" si="1164"/>
        <v>MTDN</v>
      </c>
      <c r="CH996" s="4" t="str">
        <f t="shared" si="1163"/>
        <v/>
      </c>
      <c r="CI996" s="4" t="str">
        <f t="shared" si="1163"/>
        <v/>
      </c>
      <c r="CJ996" s="4" t="str">
        <f t="shared" si="1163"/>
        <v/>
      </c>
    </row>
    <row r="997" spans="6:88" ht="15.75" customHeight="1" x14ac:dyDescent="0.25">
      <c r="F997" s="56"/>
      <c r="G997" s="56"/>
      <c r="H997" s="56"/>
      <c r="I997" s="56"/>
      <c r="J997" s="56"/>
      <c r="K997" s="73"/>
      <c r="L997" s="73"/>
      <c r="N997" s="56"/>
      <c r="O997" s="56"/>
      <c r="BN997" s="41">
        <v>5.3999999999999968</v>
      </c>
      <c r="BO997" s="8" t="str">
        <f t="shared" si="1161"/>
        <v>MTDE-54</v>
      </c>
      <c r="BP997" s="42" t="s">
        <v>1014</v>
      </c>
      <c r="BQ997" s="36">
        <f t="shared" si="1168"/>
        <v>5.6391272608275617E-4</v>
      </c>
      <c r="BR997" s="37">
        <f t="shared" si="1167"/>
        <v>2.1789890820820002E-3</v>
      </c>
      <c r="BS997" s="37">
        <f t="shared" si="1167"/>
        <v>1.5959705311520966E-3</v>
      </c>
      <c r="BT997" s="37">
        <f t="shared" si="1167"/>
        <v>2.0520584680013276E-3</v>
      </c>
      <c r="BU997" s="37">
        <f t="shared" si="1167"/>
        <v>2.2069481519987888E-3</v>
      </c>
      <c r="BV997" s="37">
        <f t="shared" si="1167"/>
        <v>2.0200984466802185E-3</v>
      </c>
      <c r="BW997" s="37">
        <f t="shared" si="1162"/>
        <v>5.6391272608275617E-4</v>
      </c>
      <c r="BX997" s="37">
        <f t="shared" si="1167"/>
        <v>2.5814825824946597E-3</v>
      </c>
      <c r="BY997" s="37">
        <f t="shared" si="1167"/>
        <v>7.9336541815917122E-4</v>
      </c>
      <c r="BZ997" s="37">
        <f t="shared" si="1167"/>
        <v>7.9336541815917122E-4</v>
      </c>
      <c r="CA997" s="37"/>
      <c r="CB997" s="38">
        <f t="shared" si="1167"/>
        <v>5.6391272608275617E-4</v>
      </c>
      <c r="CC997" s="43"/>
      <c r="CE997" s="4" t="str">
        <f t="shared" si="1164"/>
        <v>MTDE</v>
      </c>
      <c r="CH997" s="4" t="str">
        <f t="shared" si="1163"/>
        <v/>
      </c>
      <c r="CI997" s="4" t="str">
        <f t="shared" si="1163"/>
        <v/>
      </c>
      <c r="CJ997" s="4" t="str">
        <f t="shared" si="1163"/>
        <v/>
      </c>
    </row>
    <row r="998" spans="6:88" ht="15.75" customHeight="1" x14ac:dyDescent="0.25">
      <c r="F998" s="56"/>
      <c r="G998" s="56"/>
      <c r="H998" s="56"/>
      <c r="I998" s="56"/>
      <c r="J998" s="56"/>
      <c r="K998" s="73"/>
      <c r="L998" s="73"/>
      <c r="N998" s="56"/>
      <c r="O998" s="56"/>
      <c r="BN998" s="41">
        <v>5.3999999999999968</v>
      </c>
      <c r="BO998" s="8" t="str">
        <f t="shared" si="1161"/>
        <v>HTBN-54</v>
      </c>
      <c r="BP998" s="42" t="s">
        <v>1017</v>
      </c>
      <c r="BQ998" s="36">
        <f t="shared" si="1168"/>
        <v>4.37523112534699E-4</v>
      </c>
      <c r="BR998" s="37">
        <f t="shared" si="1167"/>
        <v>3.024689762510524E-4</v>
      </c>
      <c r="BS998" s="37">
        <f t="shared" si="1167"/>
        <v>2.1726176509842543E-4</v>
      </c>
      <c r="BT998" s="37">
        <f t="shared" si="1167"/>
        <v>6.1097313847029849E-4</v>
      </c>
      <c r="BU998" s="37">
        <f t="shared" si="1167"/>
        <v>9.3332923312946375E-4</v>
      </c>
      <c r="BV998" s="37">
        <f t="shared" si="1167"/>
        <v>3.566735214766345E-4</v>
      </c>
      <c r="BW998" s="37">
        <f t="shared" si="1162"/>
        <v>4.37523112534699E-4</v>
      </c>
      <c r="BX998" s="37">
        <f t="shared" si="1167"/>
        <v>4.1800237757495806E-4</v>
      </c>
      <c r="BY998" s="37">
        <f t="shared" si="1167"/>
        <v>4.1800237757495806E-4</v>
      </c>
      <c r="BZ998" s="37">
        <f t="shared" si="1167"/>
        <v>4.1800237757495806E-4</v>
      </c>
      <c r="CA998" s="37"/>
      <c r="CB998" s="38">
        <f t="shared" si="1167"/>
        <v>4.37523112534699E-4</v>
      </c>
      <c r="CC998" s="43"/>
      <c r="CE998" s="4" t="str">
        <f t="shared" si="1164"/>
        <v>HTBN</v>
      </c>
      <c r="CH998" s="4" t="str">
        <f t="shared" si="1163"/>
        <v/>
      </c>
      <c r="CI998" s="4" t="str">
        <f t="shared" si="1163"/>
        <v/>
      </c>
      <c r="CJ998" s="4" t="str">
        <f t="shared" si="1163"/>
        <v/>
      </c>
    </row>
    <row r="999" spans="6:88" ht="15.75" customHeight="1" x14ac:dyDescent="0.25">
      <c r="F999" s="56"/>
      <c r="G999" s="56"/>
      <c r="H999" s="56"/>
      <c r="I999" s="56"/>
      <c r="J999" s="56"/>
      <c r="K999" s="73"/>
      <c r="L999" s="73"/>
      <c r="N999" s="56"/>
      <c r="O999" s="56"/>
      <c r="BN999" s="41">
        <v>5.3999999999999968</v>
      </c>
      <c r="BO999" s="8" t="str">
        <f t="shared" si="1161"/>
        <v>HTBE-54</v>
      </c>
      <c r="BP999" s="42" t="s">
        <v>1019</v>
      </c>
      <c r="BQ999" s="36">
        <f t="shared" si="1168"/>
        <v>4.37523112534699E-4</v>
      </c>
      <c r="BR999" s="37">
        <f t="shared" si="1167"/>
        <v>3.024689762510524E-4</v>
      </c>
      <c r="BS999" s="37">
        <f t="shared" si="1167"/>
        <v>2.1726176509842543E-4</v>
      </c>
      <c r="BT999" s="37">
        <f t="shared" si="1167"/>
        <v>6.1097313847029849E-4</v>
      </c>
      <c r="BU999" s="37">
        <f t="shared" si="1167"/>
        <v>9.3332923312946375E-4</v>
      </c>
      <c r="BV999" s="37">
        <f t="shared" si="1167"/>
        <v>3.566735214766345E-4</v>
      </c>
      <c r="BW999" s="37">
        <f t="shared" si="1162"/>
        <v>4.37523112534699E-4</v>
      </c>
      <c r="BX999" s="37">
        <f t="shared" si="1167"/>
        <v>4.1800237757495806E-4</v>
      </c>
      <c r="BY999" s="37">
        <f t="shared" si="1167"/>
        <v>4.1800237757495806E-4</v>
      </c>
      <c r="BZ999" s="37">
        <f t="shared" si="1167"/>
        <v>4.1800237757495806E-4</v>
      </c>
      <c r="CA999" s="37"/>
      <c r="CB999" s="38">
        <f t="shared" si="1167"/>
        <v>4.37523112534699E-4</v>
      </c>
      <c r="CC999" s="43"/>
      <c r="CE999" s="4" t="str">
        <f t="shared" si="1164"/>
        <v>HTBE</v>
      </c>
      <c r="CH999" s="4" t="str">
        <f t="shared" si="1163"/>
        <v/>
      </c>
      <c r="CI999" s="4" t="str">
        <f t="shared" si="1163"/>
        <v/>
      </c>
      <c r="CJ999" s="4" t="str">
        <f t="shared" si="1163"/>
        <v/>
      </c>
    </row>
    <row r="1000" spans="6:88" ht="15.75" customHeight="1" x14ac:dyDescent="0.25">
      <c r="F1000" s="56"/>
      <c r="G1000" s="56"/>
      <c r="H1000" s="56"/>
      <c r="I1000" s="56"/>
      <c r="J1000" s="56"/>
      <c r="K1000" s="73"/>
      <c r="L1000" s="73"/>
      <c r="N1000" s="56"/>
      <c r="O1000" s="56"/>
      <c r="BN1000" s="41">
        <v>5.3999999999999968</v>
      </c>
      <c r="BO1000" s="8" t="str">
        <f t="shared" si="1161"/>
        <v>HTDN-54</v>
      </c>
      <c r="BP1000" s="42" t="s">
        <v>1021</v>
      </c>
      <c r="BQ1000" s="36">
        <f t="shared" si="1168"/>
        <v>4.37523112534699E-4</v>
      </c>
      <c r="BR1000" s="37">
        <f t="shared" si="1167"/>
        <v>3.024689762510524E-4</v>
      </c>
      <c r="BS1000" s="37">
        <f t="shared" si="1167"/>
        <v>2.1726176509842543E-4</v>
      </c>
      <c r="BT1000" s="37">
        <f t="shared" si="1167"/>
        <v>6.1097313847029849E-4</v>
      </c>
      <c r="BU1000" s="37">
        <f t="shared" si="1167"/>
        <v>9.3332923312946375E-4</v>
      </c>
      <c r="BV1000" s="37">
        <f t="shared" si="1167"/>
        <v>3.566735214766345E-4</v>
      </c>
      <c r="BW1000" s="37">
        <f t="shared" si="1162"/>
        <v>4.37523112534699E-4</v>
      </c>
      <c r="BX1000" s="37">
        <f t="shared" si="1167"/>
        <v>4.1800237757495806E-4</v>
      </c>
      <c r="BY1000" s="37">
        <f t="shared" si="1167"/>
        <v>4.1800237757495806E-4</v>
      </c>
      <c r="BZ1000" s="37">
        <f t="shared" si="1167"/>
        <v>4.1800237757495806E-4</v>
      </c>
      <c r="CA1000" s="37"/>
      <c r="CB1000" s="38">
        <f t="shared" si="1167"/>
        <v>4.37523112534699E-4</v>
      </c>
      <c r="CC1000" s="43"/>
      <c r="CE1000" s="4" t="str">
        <f t="shared" si="1164"/>
        <v>HTDN</v>
      </c>
      <c r="CH1000" s="4" t="str">
        <f t="shared" si="1163"/>
        <v/>
      </c>
      <c r="CI1000" s="4" t="str">
        <f t="shared" si="1163"/>
        <v/>
      </c>
      <c r="CJ1000" s="4" t="str">
        <f t="shared" si="1163"/>
        <v/>
      </c>
    </row>
    <row r="1001" spans="6:88" ht="15.75" customHeight="1" x14ac:dyDescent="0.25">
      <c r="F1001" s="56"/>
      <c r="G1001" s="56"/>
      <c r="H1001" s="56"/>
      <c r="I1001" s="56"/>
      <c r="J1001" s="56"/>
      <c r="K1001" s="73"/>
      <c r="L1001" s="73"/>
      <c r="N1001" s="56"/>
      <c r="O1001" s="56"/>
      <c r="BN1001" s="41">
        <v>5.3999999999999968</v>
      </c>
      <c r="BO1001" s="8" t="str">
        <f t="shared" ref="BO1001:BO1064" si="1169">CE1001&amp;"-"&amp;TEXT($BN1001*10,"00")</f>
        <v>HTDE-54</v>
      </c>
      <c r="BP1001" s="42" t="s">
        <v>1021</v>
      </c>
      <c r="BQ1001" s="36">
        <f t="shared" si="1168"/>
        <v>4.37523112534699E-4</v>
      </c>
      <c r="BR1001" s="37">
        <f t="shared" si="1167"/>
        <v>3.024689762510524E-4</v>
      </c>
      <c r="BS1001" s="37">
        <f t="shared" si="1167"/>
        <v>2.1726176509842543E-4</v>
      </c>
      <c r="BT1001" s="37">
        <f t="shared" si="1167"/>
        <v>6.1097313847029849E-4</v>
      </c>
      <c r="BU1001" s="37">
        <f t="shared" si="1167"/>
        <v>9.3332923312946375E-4</v>
      </c>
      <c r="BV1001" s="37">
        <f t="shared" si="1167"/>
        <v>3.566735214766345E-4</v>
      </c>
      <c r="BW1001" s="37">
        <f t="shared" ref="BW1001:BW1064" si="1170">BQ1001</f>
        <v>4.37523112534699E-4</v>
      </c>
      <c r="BX1001" s="37">
        <f t="shared" si="1167"/>
        <v>4.1800237757495806E-4</v>
      </c>
      <c r="BY1001" s="37">
        <f t="shared" si="1167"/>
        <v>4.1800237757495806E-4</v>
      </c>
      <c r="BZ1001" s="37">
        <f t="shared" si="1167"/>
        <v>4.1800237757495806E-4</v>
      </c>
      <c r="CA1001" s="37"/>
      <c r="CB1001" s="38">
        <f t="shared" si="1167"/>
        <v>4.37523112534699E-4</v>
      </c>
      <c r="CC1001" s="43"/>
      <c r="CE1001" s="4" t="str">
        <f t="shared" si="1164"/>
        <v>HTDE</v>
      </c>
      <c r="CH1001" s="4" t="str">
        <f t="shared" ref="CH1001:CJ1064" si="1171">IF(AND(OR($CE1001=$CE$48,$CE1001=$CE$50),BX1001&gt;0),BX1001,"")</f>
        <v/>
      </c>
      <c r="CI1001" s="4" t="str">
        <f t="shared" si="1171"/>
        <v/>
      </c>
      <c r="CJ1001" s="4" t="str">
        <f t="shared" si="1171"/>
        <v/>
      </c>
    </row>
    <row r="1002" spans="6:88" ht="15.75" customHeight="1" x14ac:dyDescent="0.25">
      <c r="F1002" s="56"/>
      <c r="G1002" s="56"/>
      <c r="H1002" s="56"/>
      <c r="I1002" s="56"/>
      <c r="J1002" s="56"/>
      <c r="K1002" s="73"/>
      <c r="L1002" s="73"/>
      <c r="N1002" s="56"/>
      <c r="O1002" s="56"/>
      <c r="BN1002" s="41">
        <v>5.3999999999999968</v>
      </c>
      <c r="BO1002" s="8" t="str">
        <f t="shared" si="1169"/>
        <v>RHNB-54</v>
      </c>
      <c r="BP1002" s="42" t="s">
        <v>1024</v>
      </c>
      <c r="BQ1002" s="36">
        <f t="shared" si="1168"/>
        <v>1.0479719123203321E-3</v>
      </c>
      <c r="BR1002" s="37">
        <f t="shared" si="1167"/>
        <v>2.060526337275756E-3</v>
      </c>
      <c r="BS1002" s="37">
        <f t="shared" si="1167"/>
        <v>2.1134556125858711E-3</v>
      </c>
      <c r="BT1002" s="37">
        <f t="shared" si="1167"/>
        <v>2.1890829019365621E-3</v>
      </c>
      <c r="BU1002" s="37">
        <f t="shared" si="1167"/>
        <v>2.1625585398880043E-3</v>
      </c>
      <c r="BV1002" s="37">
        <f t="shared" si="1167"/>
        <v>2.1731600205530804E-3</v>
      </c>
      <c r="BW1002" s="37">
        <f t="shared" si="1170"/>
        <v>1.0479719123203321E-3</v>
      </c>
      <c r="BX1002" s="37">
        <f t="shared" si="1167"/>
        <v>2.2265529817321467E-3</v>
      </c>
      <c r="BY1002" s="37">
        <f t="shared" si="1167"/>
        <v>2.2265529817321467E-3</v>
      </c>
      <c r="BZ1002" s="37">
        <f t="shared" si="1167"/>
        <v>2.2265529817321467E-3</v>
      </c>
      <c r="CA1002" s="37"/>
      <c r="CB1002" s="38">
        <f t="shared" si="1167"/>
        <v>1.0479719123203321E-3</v>
      </c>
      <c r="CC1002" s="43"/>
      <c r="CE1002" s="4" t="str">
        <f t="shared" si="1164"/>
        <v>RHNB</v>
      </c>
      <c r="CH1002" s="4">
        <f t="shared" si="1171"/>
        <v>2.2265529817321467E-3</v>
      </c>
      <c r="CI1002" s="4">
        <f t="shared" si="1171"/>
        <v>2.2265529817321467E-3</v>
      </c>
      <c r="CJ1002" s="4">
        <f t="shared" si="1171"/>
        <v>2.2265529817321467E-3</v>
      </c>
    </row>
    <row r="1003" spans="6:88" ht="15.75" customHeight="1" x14ac:dyDescent="0.25">
      <c r="F1003" s="56"/>
      <c r="G1003" s="56"/>
      <c r="H1003" s="56"/>
      <c r="I1003" s="56"/>
      <c r="J1003" s="56"/>
      <c r="K1003" s="73"/>
      <c r="L1003" s="73"/>
      <c r="N1003" s="56"/>
      <c r="O1003" s="56"/>
      <c r="BN1003" s="41">
        <v>5.3999999999999968</v>
      </c>
      <c r="BO1003" s="8" t="str">
        <f t="shared" si="1169"/>
        <v>RHEB-54</v>
      </c>
      <c r="BP1003" s="42" t="s">
        <v>1026</v>
      </c>
      <c r="BQ1003" s="36">
        <f t="shared" si="1168"/>
        <v>1.0479719123203321E-3</v>
      </c>
      <c r="BR1003" s="37">
        <f t="shared" si="1167"/>
        <v>2.060526337275756E-3</v>
      </c>
      <c r="BS1003" s="37">
        <f t="shared" si="1167"/>
        <v>2.1134556125858711E-3</v>
      </c>
      <c r="BT1003" s="37">
        <f t="shared" si="1167"/>
        <v>2.1890829019365621E-3</v>
      </c>
      <c r="BU1003" s="37">
        <f t="shared" si="1167"/>
        <v>2.1625585398880043E-3</v>
      </c>
      <c r="BV1003" s="37">
        <f t="shared" si="1167"/>
        <v>2.1731600205530804E-3</v>
      </c>
      <c r="BW1003" s="37">
        <f t="shared" si="1170"/>
        <v>1.0479719123203321E-3</v>
      </c>
      <c r="BX1003" s="37">
        <f t="shared" si="1167"/>
        <v>2.2265529817321467E-3</v>
      </c>
      <c r="BY1003" s="37">
        <f t="shared" si="1167"/>
        <v>2.2265529817321467E-3</v>
      </c>
      <c r="BZ1003" s="37">
        <f t="shared" si="1167"/>
        <v>2.2265529817321467E-3</v>
      </c>
      <c r="CA1003" s="37"/>
      <c r="CB1003" s="38">
        <f t="shared" si="1167"/>
        <v>1.0479719123203321E-3</v>
      </c>
      <c r="CC1003" s="43"/>
      <c r="CE1003" s="4" t="str">
        <f t="shared" si="1164"/>
        <v>RHEB</v>
      </c>
      <c r="CH1003" s="4" t="str">
        <f t="shared" si="1171"/>
        <v/>
      </c>
      <c r="CI1003" s="4" t="str">
        <f t="shared" si="1171"/>
        <v/>
      </c>
      <c r="CJ1003" s="4" t="str">
        <f t="shared" si="1171"/>
        <v/>
      </c>
    </row>
    <row r="1004" spans="6:88" ht="15.75" customHeight="1" x14ac:dyDescent="0.25">
      <c r="F1004" s="56"/>
      <c r="G1004" s="56"/>
      <c r="H1004" s="56"/>
      <c r="I1004" s="56"/>
      <c r="J1004" s="56"/>
      <c r="K1004" s="73"/>
      <c r="L1004" s="73"/>
      <c r="N1004" s="56"/>
      <c r="O1004" s="56"/>
      <c r="BN1004" s="41">
        <v>5.3999999999999968</v>
      </c>
      <c r="BO1004" s="8" t="str">
        <f t="shared" si="1169"/>
        <v>RHND-54</v>
      </c>
      <c r="BP1004" s="42" t="s">
        <v>1028</v>
      </c>
      <c r="BQ1004" s="36">
        <f t="shared" si="1168"/>
        <v>1.0479719123203321E-3</v>
      </c>
      <c r="BR1004" s="37">
        <f t="shared" si="1167"/>
        <v>2.060526337275756E-3</v>
      </c>
      <c r="BS1004" s="37">
        <f t="shared" si="1167"/>
        <v>2.1134556125858711E-3</v>
      </c>
      <c r="BT1004" s="37">
        <f t="shared" si="1167"/>
        <v>2.1890829019365621E-3</v>
      </c>
      <c r="BU1004" s="37">
        <f t="shared" si="1167"/>
        <v>2.1625585398880043E-3</v>
      </c>
      <c r="BV1004" s="37">
        <f t="shared" si="1167"/>
        <v>2.1731600205530804E-3</v>
      </c>
      <c r="BW1004" s="37">
        <f t="shared" si="1170"/>
        <v>1.0479719123203321E-3</v>
      </c>
      <c r="BX1004" s="37">
        <f t="shared" si="1167"/>
        <v>2.2265529817321467E-3</v>
      </c>
      <c r="BY1004" s="37">
        <f t="shared" si="1167"/>
        <v>2.2265529817321467E-3</v>
      </c>
      <c r="BZ1004" s="37">
        <f t="shared" si="1167"/>
        <v>2.2265529817321467E-3</v>
      </c>
      <c r="CA1004" s="37"/>
      <c r="CB1004" s="38">
        <f t="shared" si="1167"/>
        <v>1.0479719123203321E-3</v>
      </c>
      <c r="CC1004" s="43"/>
      <c r="CE1004" s="4" t="str">
        <f t="shared" si="1164"/>
        <v>RHND</v>
      </c>
      <c r="CH1004" s="4">
        <f t="shared" si="1171"/>
        <v>2.2265529817321467E-3</v>
      </c>
      <c r="CI1004" s="4">
        <f t="shared" si="1171"/>
        <v>2.2265529817321467E-3</v>
      </c>
      <c r="CJ1004" s="4">
        <f t="shared" si="1171"/>
        <v>2.2265529817321467E-3</v>
      </c>
    </row>
    <row r="1005" spans="6:88" ht="15.75" customHeight="1" x14ac:dyDescent="0.25">
      <c r="F1005" s="56"/>
      <c r="G1005" s="56"/>
      <c r="H1005" s="56"/>
      <c r="I1005" s="56"/>
      <c r="J1005" s="56"/>
      <c r="K1005" s="73"/>
      <c r="L1005" s="73"/>
      <c r="N1005" s="56"/>
      <c r="O1005" s="56"/>
      <c r="BN1005" s="41">
        <v>5.3999999999999968</v>
      </c>
      <c r="BO1005" s="8" t="str">
        <f t="shared" si="1169"/>
        <v>RHED-54</v>
      </c>
      <c r="BP1005" s="42" t="s">
        <v>1030</v>
      </c>
      <c r="BQ1005" s="36">
        <f t="shared" si="1168"/>
        <v>1.0479719123203321E-3</v>
      </c>
      <c r="BR1005" s="37">
        <f t="shared" si="1167"/>
        <v>2.060526337275756E-3</v>
      </c>
      <c r="BS1005" s="37">
        <f t="shared" si="1167"/>
        <v>2.1134556125858711E-3</v>
      </c>
      <c r="BT1005" s="37">
        <f t="shared" si="1167"/>
        <v>2.1890829019365621E-3</v>
      </c>
      <c r="BU1005" s="37">
        <f t="shared" si="1167"/>
        <v>2.1625585398880043E-3</v>
      </c>
      <c r="BV1005" s="37">
        <f t="shared" si="1167"/>
        <v>2.1731600205530804E-3</v>
      </c>
      <c r="BW1005" s="37">
        <f t="shared" si="1170"/>
        <v>1.0479719123203321E-3</v>
      </c>
      <c r="BX1005" s="37">
        <f t="shared" si="1167"/>
        <v>2.2265529817321467E-3</v>
      </c>
      <c r="BY1005" s="37">
        <f t="shared" si="1167"/>
        <v>2.2265529817321467E-3</v>
      </c>
      <c r="BZ1005" s="37">
        <f t="shared" si="1167"/>
        <v>2.2265529817321467E-3</v>
      </c>
      <c r="CA1005" s="37"/>
      <c r="CB1005" s="38">
        <f t="shared" si="1167"/>
        <v>1.0479719123203321E-3</v>
      </c>
      <c r="CC1005" s="43"/>
      <c r="CE1005" s="4" t="str">
        <f t="shared" si="1164"/>
        <v>RHED</v>
      </c>
      <c r="CH1005" s="4" t="str">
        <f t="shared" si="1171"/>
        <v/>
      </c>
      <c r="CI1005" s="4" t="str">
        <f t="shared" si="1171"/>
        <v/>
      </c>
      <c r="CJ1005" s="4" t="str">
        <f t="shared" si="1171"/>
        <v/>
      </c>
    </row>
    <row r="1006" spans="6:88" ht="15.75" customHeight="1" x14ac:dyDescent="0.25">
      <c r="F1006" s="56"/>
      <c r="G1006" s="56"/>
      <c r="H1006" s="56"/>
      <c r="I1006" s="56"/>
      <c r="J1006" s="56"/>
      <c r="K1006" s="73"/>
      <c r="L1006" s="73"/>
      <c r="N1006" s="56"/>
      <c r="O1006" s="56"/>
      <c r="BN1006" s="41">
        <v>5.3999999999999968</v>
      </c>
      <c r="BO1006" s="8" t="str">
        <f t="shared" si="1169"/>
        <v>LADN-54</v>
      </c>
      <c r="BP1006" s="42" t="s">
        <v>1032</v>
      </c>
      <c r="BQ1006" s="36">
        <f t="shared" si="1168"/>
        <v>6.6959650315964181E-3</v>
      </c>
      <c r="BR1006" s="37">
        <f t="shared" si="1167"/>
        <v>5.5699675720264352E-3</v>
      </c>
      <c r="BS1006" s="37">
        <f t="shared" si="1167"/>
        <v>6.2391844900991367E-3</v>
      </c>
      <c r="BT1006" s="37">
        <f t="shared" si="1167"/>
        <v>6.9815631994832317E-3</v>
      </c>
      <c r="BU1006" s="37">
        <f t="shared" si="1167"/>
        <v>5.6688767643814919E-3</v>
      </c>
      <c r="BV1006" s="37">
        <f t="shared" si="1167"/>
        <v>5.0753460542864448E-3</v>
      </c>
      <c r="BW1006" s="37">
        <f t="shared" si="1170"/>
        <v>6.6959650315964181E-3</v>
      </c>
      <c r="BX1006" s="37">
        <f t="shared" si="1167"/>
        <v>6.6530598204723734E-3</v>
      </c>
      <c r="BY1006" s="37">
        <f t="shared" si="1167"/>
        <v>3.5431361342763423E-3</v>
      </c>
      <c r="BZ1006" s="37">
        <f t="shared" si="1167"/>
        <v>3.5431361342763423E-3</v>
      </c>
      <c r="CA1006" s="37"/>
      <c r="CB1006" s="38">
        <f t="shared" si="1167"/>
        <v>6.6959650315964181E-3</v>
      </c>
      <c r="CC1006" s="43"/>
      <c r="CE1006" s="4" t="str">
        <f t="shared" si="1164"/>
        <v>LADN</v>
      </c>
      <c r="CH1006" s="4" t="str">
        <f t="shared" si="1171"/>
        <v/>
      </c>
      <c r="CI1006" s="4" t="str">
        <f t="shared" si="1171"/>
        <v/>
      </c>
      <c r="CJ1006" s="4" t="str">
        <f t="shared" si="1171"/>
        <v/>
      </c>
    </row>
    <row r="1007" spans="6:88" ht="15.75" customHeight="1" x14ac:dyDescent="0.25">
      <c r="F1007" s="56"/>
      <c r="G1007" s="56"/>
      <c r="H1007" s="56"/>
      <c r="I1007" s="56"/>
      <c r="J1007" s="56"/>
      <c r="K1007" s="73"/>
      <c r="L1007" s="73"/>
      <c r="N1007" s="56"/>
      <c r="O1007" s="56"/>
      <c r="BN1007" s="41">
        <v>5.3999999999999968</v>
      </c>
      <c r="BO1007" s="8" t="str">
        <f t="shared" si="1169"/>
        <v>LADE-54</v>
      </c>
      <c r="BP1007" s="42" t="s">
        <v>1034</v>
      </c>
      <c r="BQ1007" s="36">
        <f t="shared" si="1168"/>
        <v>6.6959650315964181E-3</v>
      </c>
      <c r="BR1007" s="37">
        <f t="shared" si="1167"/>
        <v>5.5699675720264352E-3</v>
      </c>
      <c r="BS1007" s="37">
        <f t="shared" si="1167"/>
        <v>6.2391844900991367E-3</v>
      </c>
      <c r="BT1007" s="37">
        <f t="shared" si="1167"/>
        <v>6.9815631994832317E-3</v>
      </c>
      <c r="BU1007" s="37">
        <f t="shared" si="1167"/>
        <v>5.6688767643814919E-3</v>
      </c>
      <c r="BV1007" s="37">
        <f t="shared" si="1167"/>
        <v>5.0753460542864448E-3</v>
      </c>
      <c r="BW1007" s="37">
        <f t="shared" si="1170"/>
        <v>6.6959650315964181E-3</v>
      </c>
      <c r="BX1007" s="37">
        <f t="shared" si="1167"/>
        <v>6.6530598204723734E-3</v>
      </c>
      <c r="BY1007" s="37">
        <f t="shared" si="1167"/>
        <v>3.5431361342763423E-3</v>
      </c>
      <c r="BZ1007" s="37">
        <f t="shared" si="1167"/>
        <v>3.5431361342763423E-3</v>
      </c>
      <c r="CA1007" s="37"/>
      <c r="CB1007" s="38">
        <f t="shared" si="1167"/>
        <v>6.6959650315964181E-3</v>
      </c>
      <c r="CC1007" s="43"/>
      <c r="CE1007" s="4" t="str">
        <f t="shared" si="1164"/>
        <v>LADE</v>
      </c>
      <c r="CH1007" s="4" t="str">
        <f t="shared" si="1171"/>
        <v/>
      </c>
      <c r="CI1007" s="4" t="str">
        <f t="shared" si="1171"/>
        <v/>
      </c>
      <c r="CJ1007" s="4" t="str">
        <f t="shared" si="1171"/>
        <v/>
      </c>
    </row>
    <row r="1008" spans="6:88" ht="15.75" customHeight="1" x14ac:dyDescent="0.25">
      <c r="F1008" s="56"/>
      <c r="G1008" s="56"/>
      <c r="H1008" s="56"/>
      <c r="I1008" s="56"/>
      <c r="J1008" s="56"/>
      <c r="K1008" s="73"/>
      <c r="L1008" s="73"/>
      <c r="N1008" s="56"/>
      <c r="O1008" s="56"/>
      <c r="BN1008" s="41">
        <v>5.3999999999999968</v>
      </c>
      <c r="BO1008" s="8" t="str">
        <f t="shared" si="1169"/>
        <v>EMDN-54</v>
      </c>
      <c r="BP1008" s="42" t="s">
        <v>1036</v>
      </c>
      <c r="BQ1008" s="36">
        <f t="shared" si="1168"/>
        <v>2.1645331440087734E-3</v>
      </c>
      <c r="BR1008" s="37">
        <f t="shared" si="1167"/>
        <v>2.0311613507486004E-3</v>
      </c>
      <c r="BS1008" s="37">
        <f t="shared" si="1167"/>
        <v>2.123497425187304E-3</v>
      </c>
      <c r="BT1008" s="37">
        <f t="shared" si="1167"/>
        <v>1.2628338988741605E-3</v>
      </c>
      <c r="BU1008" s="37">
        <f t="shared" si="1167"/>
        <v>1.3934049691778638E-3</v>
      </c>
      <c r="BV1008" s="37">
        <f t="shared" si="1167"/>
        <v>1.6277688238125199E-3</v>
      </c>
      <c r="BW1008" s="37">
        <f t="shared" si="1170"/>
        <v>2.1645331440087734E-3</v>
      </c>
      <c r="BX1008" s="37">
        <f t="shared" si="1167"/>
        <v>2.4744072503738723E-3</v>
      </c>
      <c r="BY1008" s="37">
        <f t="shared" si="1167"/>
        <v>2.5456753169977586E-3</v>
      </c>
      <c r="BZ1008" s="37">
        <f t="shared" si="1167"/>
        <v>2.5456753169977586E-3</v>
      </c>
      <c r="CA1008" s="37"/>
      <c r="CB1008" s="38">
        <f t="shared" si="1167"/>
        <v>2.1645331440087734E-3</v>
      </c>
      <c r="CC1008" s="43"/>
      <c r="CE1008" s="4" t="str">
        <f t="shared" si="1164"/>
        <v>EMDN</v>
      </c>
      <c r="CH1008" s="4" t="str">
        <f t="shared" si="1171"/>
        <v/>
      </c>
      <c r="CI1008" s="4" t="str">
        <f t="shared" si="1171"/>
        <v/>
      </c>
      <c r="CJ1008" s="4" t="str">
        <f t="shared" si="1171"/>
        <v/>
      </c>
    </row>
    <row r="1009" spans="6:88" ht="15.75" customHeight="1" x14ac:dyDescent="0.25">
      <c r="F1009" s="56"/>
      <c r="G1009" s="56"/>
      <c r="H1009" s="56"/>
      <c r="I1009" s="56"/>
      <c r="J1009" s="56"/>
      <c r="K1009" s="73"/>
      <c r="L1009" s="73"/>
      <c r="N1009" s="56"/>
      <c r="O1009" s="56"/>
      <c r="BN1009" s="41">
        <v>5.3999999999999968</v>
      </c>
      <c r="BO1009" s="8" t="str">
        <f t="shared" si="1169"/>
        <v>EMDE-54</v>
      </c>
      <c r="BP1009" s="42" t="s">
        <v>1038</v>
      </c>
      <c r="BQ1009" s="36">
        <f t="shared" si="1168"/>
        <v>2.1645331440087734E-3</v>
      </c>
      <c r="BR1009" s="37">
        <f t="shared" si="1167"/>
        <v>2.0311613507486004E-3</v>
      </c>
      <c r="BS1009" s="37">
        <f t="shared" si="1167"/>
        <v>2.123497425187304E-3</v>
      </c>
      <c r="BT1009" s="37">
        <f t="shared" si="1167"/>
        <v>1.2628338988741605E-3</v>
      </c>
      <c r="BU1009" s="37">
        <f t="shared" si="1167"/>
        <v>1.3934049691778638E-3</v>
      </c>
      <c r="BV1009" s="37">
        <f t="shared" si="1167"/>
        <v>1.6277688238125199E-3</v>
      </c>
      <c r="BW1009" s="37">
        <f t="shared" si="1170"/>
        <v>2.1645331440087734E-3</v>
      </c>
      <c r="BX1009" s="37">
        <f t="shared" si="1167"/>
        <v>2.4744072503738723E-3</v>
      </c>
      <c r="BY1009" s="37">
        <f t="shared" si="1167"/>
        <v>2.5456753169977586E-3</v>
      </c>
      <c r="BZ1009" s="37">
        <f t="shared" si="1167"/>
        <v>2.5456753169977586E-3</v>
      </c>
      <c r="CA1009" s="37"/>
      <c r="CB1009" s="38">
        <f t="shared" si="1167"/>
        <v>2.1645331440087734E-3</v>
      </c>
      <c r="CC1009" s="43"/>
      <c r="CE1009" s="4" t="str">
        <f t="shared" si="1164"/>
        <v>EMDE</v>
      </c>
      <c r="CH1009" s="4" t="str">
        <f t="shared" si="1171"/>
        <v/>
      </c>
      <c r="CI1009" s="4" t="str">
        <f t="shared" si="1171"/>
        <v/>
      </c>
      <c r="CJ1009" s="4" t="str">
        <f t="shared" si="1171"/>
        <v/>
      </c>
    </row>
    <row r="1010" spans="6:88" ht="15.75" customHeight="1" x14ac:dyDescent="0.25">
      <c r="F1010" s="56"/>
      <c r="G1010" s="56"/>
      <c r="H1010" s="56"/>
      <c r="I1010" s="56"/>
      <c r="J1010" s="56"/>
      <c r="K1010" s="73"/>
      <c r="L1010" s="73"/>
      <c r="N1010" s="56"/>
      <c r="O1010" s="56"/>
      <c r="BN1010" s="41">
        <v>5.3999999999999968</v>
      </c>
      <c r="BO1010" s="8" t="str">
        <f t="shared" si="1169"/>
        <v>TRDN-54</v>
      </c>
      <c r="BP1010" s="42" t="s">
        <v>1040</v>
      </c>
      <c r="BQ1010" s="36">
        <f t="shared" si="1168"/>
        <v>8.6554070567806951E-4</v>
      </c>
      <c r="BR1010" s="37">
        <f t="shared" si="1167"/>
        <v>1.2716599816222675E-4</v>
      </c>
      <c r="BS1010" s="37">
        <f t="shared" si="1167"/>
        <v>2.9073938647864589E-4</v>
      </c>
      <c r="BT1010" s="37">
        <f t="shared" si="1167"/>
        <v>8.5104567741429299E-5</v>
      </c>
      <c r="BU1010" s="37">
        <f t="shared" si="1167"/>
        <v>1.6908396020493509E-4</v>
      </c>
      <c r="BV1010" s="37">
        <f t="shared" si="1167"/>
        <v>1.2048628880574272E-4</v>
      </c>
      <c r="BW1010" s="37">
        <f t="shared" si="1170"/>
        <v>8.6554070567806951E-4</v>
      </c>
      <c r="BX1010" s="37">
        <f t="shared" si="1167"/>
        <v>2.5938624148335102E-4</v>
      </c>
      <c r="BY1010" s="37">
        <f t="shared" si="1167"/>
        <v>2.5797382233459093E-4</v>
      </c>
      <c r="BZ1010" s="37">
        <f t="shared" si="1167"/>
        <v>2.5797382233459093E-4</v>
      </c>
      <c r="CA1010" s="37"/>
      <c r="CB1010" s="38">
        <f t="shared" si="1167"/>
        <v>8.6554070567806951E-4</v>
      </c>
      <c r="CC1010" s="43"/>
      <c r="CE1010" s="4" t="str">
        <f t="shared" si="1164"/>
        <v>TRDN</v>
      </c>
      <c r="CH1010" s="4" t="str">
        <f t="shared" si="1171"/>
        <v/>
      </c>
      <c r="CI1010" s="4" t="str">
        <f t="shared" si="1171"/>
        <v/>
      </c>
      <c r="CJ1010" s="4" t="str">
        <f t="shared" si="1171"/>
        <v/>
      </c>
    </row>
    <row r="1011" spans="6:88" ht="15.75" customHeight="1" x14ac:dyDescent="0.25">
      <c r="F1011" s="56"/>
      <c r="G1011" s="56"/>
      <c r="H1011" s="56"/>
      <c r="I1011" s="56"/>
      <c r="J1011" s="56"/>
      <c r="K1011" s="73"/>
      <c r="L1011" s="73"/>
      <c r="N1011" s="56"/>
      <c r="O1011" s="56"/>
      <c r="BN1011" s="57">
        <v>5.3999999999999968</v>
      </c>
      <c r="BO1011" s="58" t="str">
        <f t="shared" si="1169"/>
        <v>TRDE-54</v>
      </c>
      <c r="BP1011" s="59" t="s">
        <v>1042</v>
      </c>
      <c r="BQ1011" s="51">
        <f t="shared" si="1168"/>
        <v>8.6554070567806951E-4</v>
      </c>
      <c r="BR1011" s="53">
        <f t="shared" si="1167"/>
        <v>1.2716599816222675E-4</v>
      </c>
      <c r="BS1011" s="53">
        <f t="shared" si="1167"/>
        <v>2.9073938647864589E-4</v>
      </c>
      <c r="BT1011" s="53">
        <f t="shared" si="1167"/>
        <v>8.5104567741429299E-5</v>
      </c>
      <c r="BU1011" s="53">
        <f t="shared" si="1167"/>
        <v>1.6908396020493509E-4</v>
      </c>
      <c r="BV1011" s="53">
        <f t="shared" si="1167"/>
        <v>1.2048628880574272E-4</v>
      </c>
      <c r="BW1011" s="53">
        <f t="shared" si="1170"/>
        <v>8.6554070567806951E-4</v>
      </c>
      <c r="BX1011" s="53">
        <f t="shared" si="1167"/>
        <v>2.5938624148335102E-4</v>
      </c>
      <c r="BY1011" s="53">
        <f t="shared" si="1167"/>
        <v>2.5797382233459093E-4</v>
      </c>
      <c r="BZ1011" s="53">
        <f t="shared" ref="BZ1011:CB1011" si="1172">INDEX($AY$39:$BL$639,MATCH(LEFT($BO1011,2)&amp;"-"&amp;TEXT($BN1011*10,"00"),$AY$39:$AY$639,0),MATCH(BZ$39,$AY$39:$BL$39,0))</f>
        <v>2.5797382233459093E-4</v>
      </c>
      <c r="CA1011" s="53"/>
      <c r="CB1011" s="55">
        <f t="shared" si="1172"/>
        <v>8.6554070567806951E-4</v>
      </c>
      <c r="CC1011" s="60"/>
      <c r="CE1011" s="4" t="str">
        <f t="shared" si="1164"/>
        <v>TRDE</v>
      </c>
      <c r="CH1011" s="4" t="str">
        <f t="shared" si="1171"/>
        <v/>
      </c>
      <c r="CI1011" s="4" t="str">
        <f t="shared" si="1171"/>
        <v/>
      </c>
      <c r="CJ1011" s="4" t="str">
        <f t="shared" si="1171"/>
        <v/>
      </c>
    </row>
    <row r="1012" spans="6:88" ht="15.75" customHeight="1" x14ac:dyDescent="0.25">
      <c r="F1012" s="56"/>
      <c r="G1012" s="56"/>
      <c r="H1012" s="56"/>
      <c r="I1012" s="56"/>
      <c r="J1012" s="56"/>
      <c r="K1012" s="73"/>
      <c r="L1012" s="73"/>
      <c r="N1012" s="56"/>
      <c r="O1012" s="56"/>
      <c r="BN1012" s="22">
        <v>5.4999999999999964</v>
      </c>
      <c r="BO1012" s="24" t="str">
        <f t="shared" si="1169"/>
        <v>MTBN-55</v>
      </c>
      <c r="BP1012" s="26" t="s">
        <v>1010</v>
      </c>
      <c r="BQ1012" s="18">
        <f t="shared" si="1168"/>
        <v>5.639127260827631E-4</v>
      </c>
      <c r="BR1012" s="19">
        <f t="shared" si="1168"/>
        <v>2.1789890820819724E-3</v>
      </c>
      <c r="BS1012" s="19">
        <f t="shared" si="1168"/>
        <v>1.5959705311520966E-3</v>
      </c>
      <c r="BT1012" s="19">
        <f t="shared" si="1168"/>
        <v>2.0520584680013276E-3</v>
      </c>
      <c r="BU1012" s="19">
        <f t="shared" si="1168"/>
        <v>2.2069481519987333E-3</v>
      </c>
      <c r="BV1012" s="19">
        <f t="shared" si="1168"/>
        <v>2.0200984466801908E-3</v>
      </c>
      <c r="BW1012" s="19">
        <f t="shared" si="1170"/>
        <v>5.639127260827631E-4</v>
      </c>
      <c r="BX1012" s="19">
        <f t="shared" si="1168"/>
        <v>2.5814825824946319E-3</v>
      </c>
      <c r="BY1012" s="19">
        <f t="shared" si="1168"/>
        <v>7.9336541815917122E-4</v>
      </c>
      <c r="BZ1012" s="19">
        <f t="shared" si="1168"/>
        <v>7.9336541815917122E-4</v>
      </c>
      <c r="CA1012" s="19"/>
      <c r="CB1012" s="20">
        <f t="shared" si="1168"/>
        <v>5.639127260827631E-4</v>
      </c>
      <c r="CC1012" s="27"/>
      <c r="CE1012" s="4" t="str">
        <f t="shared" si="1164"/>
        <v>MTBN</v>
      </c>
      <c r="CH1012" s="4" t="str">
        <f t="shared" si="1171"/>
        <v/>
      </c>
      <c r="CI1012" s="4" t="str">
        <f t="shared" si="1171"/>
        <v/>
      </c>
      <c r="CJ1012" s="4" t="str">
        <f t="shared" si="1171"/>
        <v/>
      </c>
    </row>
    <row r="1013" spans="6:88" ht="15.75" customHeight="1" x14ac:dyDescent="0.25">
      <c r="F1013" s="56"/>
      <c r="G1013" s="56"/>
      <c r="H1013" s="56"/>
      <c r="I1013" s="56"/>
      <c r="J1013" s="56"/>
      <c r="K1013" s="73"/>
      <c r="L1013" s="73"/>
      <c r="N1013" s="56"/>
      <c r="O1013" s="56"/>
      <c r="BN1013" s="41">
        <v>5.4999999999999964</v>
      </c>
      <c r="BO1013" s="8" t="str">
        <f t="shared" si="1169"/>
        <v>MTBE-55</v>
      </c>
      <c r="BP1013" s="42" t="s">
        <v>1012</v>
      </c>
      <c r="BQ1013" s="36">
        <f t="shared" si="1168"/>
        <v>5.639127260827631E-4</v>
      </c>
      <c r="BR1013" s="37">
        <f t="shared" si="1168"/>
        <v>2.1789890820819724E-3</v>
      </c>
      <c r="BS1013" s="37">
        <f t="shared" si="1168"/>
        <v>1.5959705311520966E-3</v>
      </c>
      <c r="BT1013" s="37">
        <f t="shared" si="1168"/>
        <v>2.0520584680013276E-3</v>
      </c>
      <c r="BU1013" s="37">
        <f t="shared" si="1168"/>
        <v>2.2069481519987333E-3</v>
      </c>
      <c r="BV1013" s="37">
        <f t="shared" si="1168"/>
        <v>2.0200984466801908E-3</v>
      </c>
      <c r="BW1013" s="37">
        <f t="shared" si="1170"/>
        <v>5.639127260827631E-4</v>
      </c>
      <c r="BX1013" s="37">
        <f t="shared" si="1168"/>
        <v>2.5814825824946319E-3</v>
      </c>
      <c r="BY1013" s="37">
        <f t="shared" si="1168"/>
        <v>7.9336541815917122E-4</v>
      </c>
      <c r="BZ1013" s="37">
        <f t="shared" si="1168"/>
        <v>7.9336541815917122E-4</v>
      </c>
      <c r="CA1013" s="37"/>
      <c r="CB1013" s="38">
        <f t="shared" si="1168"/>
        <v>5.639127260827631E-4</v>
      </c>
      <c r="CC1013" s="43"/>
      <c r="CE1013" s="4" t="str">
        <f t="shared" si="1164"/>
        <v>MTBE</v>
      </c>
      <c r="CH1013" s="4" t="str">
        <f t="shared" si="1171"/>
        <v/>
      </c>
      <c r="CI1013" s="4" t="str">
        <f t="shared" si="1171"/>
        <v/>
      </c>
      <c r="CJ1013" s="4" t="str">
        <f t="shared" si="1171"/>
        <v/>
      </c>
    </row>
    <row r="1014" spans="6:88" ht="15.75" customHeight="1" x14ac:dyDescent="0.25">
      <c r="F1014" s="56"/>
      <c r="G1014" s="56"/>
      <c r="H1014" s="56"/>
      <c r="I1014" s="56"/>
      <c r="J1014" s="56"/>
      <c r="K1014" s="73"/>
      <c r="L1014" s="73"/>
      <c r="N1014" s="56"/>
      <c r="O1014" s="56"/>
      <c r="BN1014" s="41">
        <v>5.4999999999999964</v>
      </c>
      <c r="BO1014" s="8" t="str">
        <f t="shared" si="1169"/>
        <v>MTDN-55</v>
      </c>
      <c r="BP1014" s="42" t="s">
        <v>1014</v>
      </c>
      <c r="BQ1014" s="36">
        <f t="shared" si="1168"/>
        <v>5.639127260827631E-4</v>
      </c>
      <c r="BR1014" s="37">
        <f t="shared" si="1168"/>
        <v>2.1789890820819724E-3</v>
      </c>
      <c r="BS1014" s="37">
        <f t="shared" si="1168"/>
        <v>1.5959705311520966E-3</v>
      </c>
      <c r="BT1014" s="37">
        <f t="shared" si="1168"/>
        <v>2.0520584680013276E-3</v>
      </c>
      <c r="BU1014" s="37">
        <f t="shared" si="1168"/>
        <v>2.2069481519987333E-3</v>
      </c>
      <c r="BV1014" s="37">
        <f t="shared" si="1168"/>
        <v>2.0200984466801908E-3</v>
      </c>
      <c r="BW1014" s="37">
        <f t="shared" si="1170"/>
        <v>5.639127260827631E-4</v>
      </c>
      <c r="BX1014" s="37">
        <f t="shared" si="1168"/>
        <v>2.5814825824946319E-3</v>
      </c>
      <c r="BY1014" s="37">
        <f t="shared" si="1168"/>
        <v>7.9336541815917122E-4</v>
      </c>
      <c r="BZ1014" s="37">
        <f t="shared" si="1168"/>
        <v>7.9336541815917122E-4</v>
      </c>
      <c r="CA1014" s="37"/>
      <c r="CB1014" s="38">
        <f t="shared" si="1168"/>
        <v>5.639127260827631E-4</v>
      </c>
      <c r="CC1014" s="43"/>
      <c r="CE1014" s="4" t="str">
        <f t="shared" si="1164"/>
        <v>MTDN</v>
      </c>
      <c r="CH1014" s="4" t="str">
        <f t="shared" si="1171"/>
        <v/>
      </c>
      <c r="CI1014" s="4" t="str">
        <f t="shared" si="1171"/>
        <v/>
      </c>
      <c r="CJ1014" s="4" t="str">
        <f t="shared" si="1171"/>
        <v/>
      </c>
    </row>
    <row r="1015" spans="6:88" ht="15.75" customHeight="1" x14ac:dyDescent="0.25">
      <c r="F1015" s="56"/>
      <c r="G1015" s="56"/>
      <c r="H1015" s="56"/>
      <c r="I1015" s="56"/>
      <c r="J1015" s="56"/>
      <c r="K1015" s="73"/>
      <c r="L1015" s="73"/>
      <c r="N1015" s="56"/>
      <c r="O1015" s="56"/>
      <c r="BN1015" s="41">
        <v>5.4999999999999964</v>
      </c>
      <c r="BO1015" s="8" t="str">
        <f t="shared" si="1169"/>
        <v>MTDE-55</v>
      </c>
      <c r="BP1015" s="42" t="s">
        <v>1014</v>
      </c>
      <c r="BQ1015" s="36">
        <f t="shared" si="1168"/>
        <v>5.639127260827631E-4</v>
      </c>
      <c r="BR1015" s="37">
        <f t="shared" si="1168"/>
        <v>2.1789890820819724E-3</v>
      </c>
      <c r="BS1015" s="37">
        <f t="shared" si="1168"/>
        <v>1.5959705311520966E-3</v>
      </c>
      <c r="BT1015" s="37">
        <f t="shared" si="1168"/>
        <v>2.0520584680013276E-3</v>
      </c>
      <c r="BU1015" s="37">
        <f t="shared" si="1168"/>
        <v>2.2069481519987333E-3</v>
      </c>
      <c r="BV1015" s="37">
        <f t="shared" si="1168"/>
        <v>2.0200984466801908E-3</v>
      </c>
      <c r="BW1015" s="37">
        <f t="shared" si="1170"/>
        <v>5.639127260827631E-4</v>
      </c>
      <c r="BX1015" s="37">
        <f t="shared" si="1168"/>
        <v>2.5814825824946319E-3</v>
      </c>
      <c r="BY1015" s="37">
        <f t="shared" si="1168"/>
        <v>7.9336541815917122E-4</v>
      </c>
      <c r="BZ1015" s="37">
        <f t="shared" si="1168"/>
        <v>7.9336541815917122E-4</v>
      </c>
      <c r="CA1015" s="37"/>
      <c r="CB1015" s="38">
        <f t="shared" si="1168"/>
        <v>5.639127260827631E-4</v>
      </c>
      <c r="CC1015" s="43"/>
      <c r="CE1015" s="4" t="str">
        <f t="shared" si="1164"/>
        <v>MTDE</v>
      </c>
      <c r="CH1015" s="4" t="str">
        <f t="shared" si="1171"/>
        <v/>
      </c>
      <c r="CI1015" s="4" t="str">
        <f t="shared" si="1171"/>
        <v/>
      </c>
      <c r="CJ1015" s="4" t="str">
        <f t="shared" si="1171"/>
        <v/>
      </c>
    </row>
    <row r="1016" spans="6:88" ht="15.75" customHeight="1" x14ac:dyDescent="0.25">
      <c r="F1016" s="56"/>
      <c r="G1016" s="56"/>
      <c r="H1016" s="56"/>
      <c r="I1016" s="56"/>
      <c r="J1016" s="56"/>
      <c r="K1016" s="73"/>
      <c r="L1016" s="73"/>
      <c r="N1016" s="56"/>
      <c r="O1016" s="56"/>
      <c r="BN1016" s="41">
        <v>5.4999999999999964</v>
      </c>
      <c r="BO1016" s="8" t="str">
        <f t="shared" si="1169"/>
        <v>HTBN-55</v>
      </c>
      <c r="BP1016" s="42" t="s">
        <v>1017</v>
      </c>
      <c r="BQ1016" s="36">
        <f t="shared" si="1168"/>
        <v>4.3752311253469206E-4</v>
      </c>
      <c r="BR1016" s="37">
        <f t="shared" si="1168"/>
        <v>3.024689762510524E-4</v>
      </c>
      <c r="BS1016" s="37">
        <f t="shared" si="1168"/>
        <v>2.1726176509842543E-4</v>
      </c>
      <c r="BT1016" s="37">
        <f t="shared" si="1168"/>
        <v>6.1097313847029155E-4</v>
      </c>
      <c r="BU1016" s="37">
        <f t="shared" si="1168"/>
        <v>9.3332923312944988E-4</v>
      </c>
      <c r="BV1016" s="37">
        <f t="shared" si="1168"/>
        <v>3.5667352147664144E-4</v>
      </c>
      <c r="BW1016" s="37">
        <f t="shared" si="1170"/>
        <v>4.3752311253469206E-4</v>
      </c>
      <c r="BX1016" s="37">
        <f t="shared" si="1168"/>
        <v>4.1800237757495806E-4</v>
      </c>
      <c r="BY1016" s="37">
        <f t="shared" si="1168"/>
        <v>4.1800237757495806E-4</v>
      </c>
      <c r="BZ1016" s="37">
        <f t="shared" si="1168"/>
        <v>4.1800237757495806E-4</v>
      </c>
      <c r="CA1016" s="37"/>
      <c r="CB1016" s="38">
        <f t="shared" si="1168"/>
        <v>4.3752311253469206E-4</v>
      </c>
      <c r="CC1016" s="43"/>
      <c r="CE1016" s="4" t="str">
        <f t="shared" si="1164"/>
        <v>HTBN</v>
      </c>
      <c r="CH1016" s="4" t="str">
        <f t="shared" si="1171"/>
        <v/>
      </c>
      <c r="CI1016" s="4" t="str">
        <f t="shared" si="1171"/>
        <v/>
      </c>
      <c r="CJ1016" s="4" t="str">
        <f t="shared" si="1171"/>
        <v/>
      </c>
    </row>
    <row r="1017" spans="6:88" ht="15.75" customHeight="1" x14ac:dyDescent="0.25">
      <c r="F1017" s="56"/>
      <c r="G1017" s="56"/>
      <c r="H1017" s="56"/>
      <c r="I1017" s="56"/>
      <c r="J1017" s="56"/>
      <c r="K1017" s="73"/>
      <c r="L1017" s="73"/>
      <c r="N1017" s="56"/>
      <c r="O1017" s="56"/>
      <c r="BN1017" s="41">
        <v>5.4999999999999964</v>
      </c>
      <c r="BO1017" s="8" t="str">
        <f t="shared" si="1169"/>
        <v>HTBE-55</v>
      </c>
      <c r="BP1017" s="42" t="s">
        <v>1019</v>
      </c>
      <c r="BQ1017" s="36">
        <f t="shared" si="1168"/>
        <v>4.3752311253469206E-4</v>
      </c>
      <c r="BR1017" s="37">
        <f t="shared" si="1168"/>
        <v>3.024689762510524E-4</v>
      </c>
      <c r="BS1017" s="37">
        <f t="shared" si="1168"/>
        <v>2.1726176509842543E-4</v>
      </c>
      <c r="BT1017" s="37">
        <f t="shared" si="1168"/>
        <v>6.1097313847029155E-4</v>
      </c>
      <c r="BU1017" s="37">
        <f t="shared" si="1168"/>
        <v>9.3332923312944988E-4</v>
      </c>
      <c r="BV1017" s="37">
        <f t="shared" si="1168"/>
        <v>3.5667352147664144E-4</v>
      </c>
      <c r="BW1017" s="37">
        <f t="shared" si="1170"/>
        <v>4.3752311253469206E-4</v>
      </c>
      <c r="BX1017" s="37">
        <f t="shared" si="1168"/>
        <v>4.1800237757495806E-4</v>
      </c>
      <c r="BY1017" s="37">
        <f t="shared" si="1168"/>
        <v>4.1800237757495806E-4</v>
      </c>
      <c r="BZ1017" s="37">
        <f t="shared" si="1168"/>
        <v>4.1800237757495806E-4</v>
      </c>
      <c r="CA1017" s="37"/>
      <c r="CB1017" s="38">
        <f t="shared" si="1168"/>
        <v>4.3752311253469206E-4</v>
      </c>
      <c r="CC1017" s="43"/>
      <c r="CE1017" s="4" t="str">
        <f t="shared" si="1164"/>
        <v>HTBE</v>
      </c>
      <c r="CH1017" s="4" t="str">
        <f t="shared" si="1171"/>
        <v/>
      </c>
      <c r="CI1017" s="4" t="str">
        <f t="shared" si="1171"/>
        <v/>
      </c>
      <c r="CJ1017" s="4" t="str">
        <f t="shared" si="1171"/>
        <v/>
      </c>
    </row>
    <row r="1018" spans="6:88" ht="15.75" customHeight="1" x14ac:dyDescent="0.25">
      <c r="F1018" s="56"/>
      <c r="G1018" s="56"/>
      <c r="H1018" s="56"/>
      <c r="I1018" s="56"/>
      <c r="J1018" s="56"/>
      <c r="K1018" s="73"/>
      <c r="L1018" s="73"/>
      <c r="N1018" s="56"/>
      <c r="O1018" s="56"/>
      <c r="BN1018" s="41">
        <v>5.4999999999999964</v>
      </c>
      <c r="BO1018" s="8" t="str">
        <f t="shared" si="1169"/>
        <v>HTDN-55</v>
      </c>
      <c r="BP1018" s="42" t="s">
        <v>1021</v>
      </c>
      <c r="BQ1018" s="36">
        <f t="shared" si="1168"/>
        <v>4.3752311253469206E-4</v>
      </c>
      <c r="BR1018" s="37">
        <f t="shared" si="1168"/>
        <v>3.024689762510524E-4</v>
      </c>
      <c r="BS1018" s="37">
        <f t="shared" si="1168"/>
        <v>2.1726176509842543E-4</v>
      </c>
      <c r="BT1018" s="37">
        <f t="shared" si="1168"/>
        <v>6.1097313847029155E-4</v>
      </c>
      <c r="BU1018" s="37">
        <f t="shared" si="1168"/>
        <v>9.3332923312944988E-4</v>
      </c>
      <c r="BV1018" s="37">
        <f t="shared" si="1168"/>
        <v>3.5667352147664144E-4</v>
      </c>
      <c r="BW1018" s="37">
        <f t="shared" si="1170"/>
        <v>4.3752311253469206E-4</v>
      </c>
      <c r="BX1018" s="37">
        <f t="shared" si="1168"/>
        <v>4.1800237757495806E-4</v>
      </c>
      <c r="BY1018" s="37">
        <f t="shared" si="1168"/>
        <v>4.1800237757495806E-4</v>
      </c>
      <c r="BZ1018" s="37">
        <f t="shared" si="1168"/>
        <v>4.1800237757495806E-4</v>
      </c>
      <c r="CA1018" s="37"/>
      <c r="CB1018" s="38">
        <f t="shared" si="1168"/>
        <v>4.3752311253469206E-4</v>
      </c>
      <c r="CC1018" s="43"/>
      <c r="CE1018" s="4" t="str">
        <f t="shared" si="1164"/>
        <v>HTDN</v>
      </c>
      <c r="CH1018" s="4" t="str">
        <f t="shared" si="1171"/>
        <v/>
      </c>
      <c r="CI1018" s="4" t="str">
        <f t="shared" si="1171"/>
        <v/>
      </c>
      <c r="CJ1018" s="4" t="str">
        <f t="shared" si="1171"/>
        <v/>
      </c>
    </row>
    <row r="1019" spans="6:88" ht="15.75" customHeight="1" x14ac:dyDescent="0.25">
      <c r="F1019" s="56"/>
      <c r="G1019" s="56"/>
      <c r="H1019" s="56"/>
      <c r="I1019" s="56"/>
      <c r="J1019" s="56"/>
      <c r="K1019" s="73"/>
      <c r="L1019" s="73"/>
      <c r="N1019" s="56"/>
      <c r="O1019" s="56"/>
      <c r="BN1019" s="41">
        <v>5.4999999999999964</v>
      </c>
      <c r="BO1019" s="8" t="str">
        <f t="shared" si="1169"/>
        <v>HTDE-55</v>
      </c>
      <c r="BP1019" s="42" t="s">
        <v>1021</v>
      </c>
      <c r="BQ1019" s="36">
        <f t="shared" si="1168"/>
        <v>4.3752311253469206E-4</v>
      </c>
      <c r="BR1019" s="37">
        <f t="shared" si="1168"/>
        <v>3.024689762510524E-4</v>
      </c>
      <c r="BS1019" s="37">
        <f t="shared" si="1168"/>
        <v>2.1726176509842543E-4</v>
      </c>
      <c r="BT1019" s="37">
        <f t="shared" si="1168"/>
        <v>6.1097313847029155E-4</v>
      </c>
      <c r="BU1019" s="37">
        <f t="shared" si="1168"/>
        <v>9.3332923312944988E-4</v>
      </c>
      <c r="BV1019" s="37">
        <f t="shared" si="1168"/>
        <v>3.5667352147664144E-4</v>
      </c>
      <c r="BW1019" s="37">
        <f t="shared" si="1170"/>
        <v>4.3752311253469206E-4</v>
      </c>
      <c r="BX1019" s="37">
        <f t="shared" si="1168"/>
        <v>4.1800237757495806E-4</v>
      </c>
      <c r="BY1019" s="37">
        <f t="shared" si="1168"/>
        <v>4.1800237757495806E-4</v>
      </c>
      <c r="BZ1019" s="37">
        <f t="shared" si="1168"/>
        <v>4.1800237757495806E-4</v>
      </c>
      <c r="CA1019" s="37"/>
      <c r="CB1019" s="38">
        <f t="shared" si="1168"/>
        <v>4.3752311253469206E-4</v>
      </c>
      <c r="CC1019" s="43"/>
      <c r="CE1019" s="4" t="str">
        <f t="shared" ref="CE1019:CE1082" si="1173">CE1001</f>
        <v>HTDE</v>
      </c>
      <c r="CH1019" s="4" t="str">
        <f t="shared" si="1171"/>
        <v/>
      </c>
      <c r="CI1019" s="4" t="str">
        <f t="shared" si="1171"/>
        <v/>
      </c>
      <c r="CJ1019" s="4" t="str">
        <f t="shared" si="1171"/>
        <v/>
      </c>
    </row>
    <row r="1020" spans="6:88" ht="15.75" customHeight="1" x14ac:dyDescent="0.25">
      <c r="F1020" s="56"/>
      <c r="G1020" s="56"/>
      <c r="H1020" s="56"/>
      <c r="I1020" s="56"/>
      <c r="J1020" s="56"/>
      <c r="K1020" s="73"/>
      <c r="L1020" s="73"/>
      <c r="N1020" s="56"/>
      <c r="O1020" s="56"/>
      <c r="BN1020" s="41">
        <v>5.4999999999999964</v>
      </c>
      <c r="BO1020" s="8" t="str">
        <f t="shared" si="1169"/>
        <v>RHNB-55</v>
      </c>
      <c r="BP1020" s="42" t="s">
        <v>1024</v>
      </c>
      <c r="BQ1020" s="36">
        <f t="shared" si="1168"/>
        <v>1.0479719123203252E-3</v>
      </c>
      <c r="BR1020" s="37">
        <f t="shared" si="1168"/>
        <v>2.0605263372757282E-3</v>
      </c>
      <c r="BS1020" s="37">
        <f t="shared" si="1168"/>
        <v>2.1134556125858572E-3</v>
      </c>
      <c r="BT1020" s="37">
        <f t="shared" si="1168"/>
        <v>2.1890829019365482E-3</v>
      </c>
      <c r="BU1020" s="37">
        <f t="shared" si="1168"/>
        <v>2.1625585398879904E-3</v>
      </c>
      <c r="BV1020" s="37">
        <f t="shared" si="1168"/>
        <v>2.1731600205530527E-3</v>
      </c>
      <c r="BW1020" s="37">
        <f t="shared" si="1170"/>
        <v>1.0479719123203252E-3</v>
      </c>
      <c r="BX1020" s="37">
        <f t="shared" si="1168"/>
        <v>2.2265529817321328E-3</v>
      </c>
      <c r="BY1020" s="37">
        <f t="shared" si="1168"/>
        <v>2.2265529817321328E-3</v>
      </c>
      <c r="BZ1020" s="37">
        <f t="shared" si="1168"/>
        <v>2.2265529817321328E-3</v>
      </c>
      <c r="CA1020" s="37"/>
      <c r="CB1020" s="38">
        <f t="shared" si="1168"/>
        <v>1.0479719123203252E-3</v>
      </c>
      <c r="CC1020" s="43"/>
      <c r="CE1020" s="4" t="str">
        <f t="shared" si="1173"/>
        <v>RHNB</v>
      </c>
      <c r="CH1020" s="4">
        <f t="shared" si="1171"/>
        <v>2.2265529817321328E-3</v>
      </c>
      <c r="CI1020" s="4">
        <f t="shared" si="1171"/>
        <v>2.2265529817321328E-3</v>
      </c>
      <c r="CJ1020" s="4">
        <f t="shared" si="1171"/>
        <v>2.2265529817321328E-3</v>
      </c>
    </row>
    <row r="1021" spans="6:88" ht="15.75" customHeight="1" x14ac:dyDescent="0.25">
      <c r="F1021" s="56"/>
      <c r="G1021" s="56"/>
      <c r="H1021" s="56"/>
      <c r="I1021" s="56"/>
      <c r="J1021" s="56"/>
      <c r="K1021" s="73"/>
      <c r="L1021" s="73"/>
      <c r="N1021" s="56"/>
      <c r="O1021" s="56"/>
      <c r="BN1021" s="41">
        <v>5.4999999999999964</v>
      </c>
      <c r="BO1021" s="8" t="str">
        <f t="shared" si="1169"/>
        <v>RHEB-55</v>
      </c>
      <c r="BP1021" s="42" t="s">
        <v>1026</v>
      </c>
      <c r="BQ1021" s="36">
        <f t="shared" si="1168"/>
        <v>1.0479719123203252E-3</v>
      </c>
      <c r="BR1021" s="37">
        <f t="shared" si="1168"/>
        <v>2.0605263372757282E-3</v>
      </c>
      <c r="BS1021" s="37">
        <f t="shared" si="1168"/>
        <v>2.1134556125858572E-3</v>
      </c>
      <c r="BT1021" s="37">
        <f t="shared" si="1168"/>
        <v>2.1890829019365482E-3</v>
      </c>
      <c r="BU1021" s="37">
        <f t="shared" si="1168"/>
        <v>2.1625585398879904E-3</v>
      </c>
      <c r="BV1021" s="37">
        <f t="shared" si="1168"/>
        <v>2.1731600205530527E-3</v>
      </c>
      <c r="BW1021" s="37">
        <f t="shared" si="1170"/>
        <v>1.0479719123203252E-3</v>
      </c>
      <c r="BX1021" s="37">
        <f t="shared" si="1168"/>
        <v>2.2265529817321328E-3</v>
      </c>
      <c r="BY1021" s="37">
        <f t="shared" si="1168"/>
        <v>2.2265529817321328E-3</v>
      </c>
      <c r="BZ1021" s="37">
        <f t="shared" si="1168"/>
        <v>2.2265529817321328E-3</v>
      </c>
      <c r="CA1021" s="37"/>
      <c r="CB1021" s="38">
        <f t="shared" si="1168"/>
        <v>1.0479719123203252E-3</v>
      </c>
      <c r="CC1021" s="43"/>
      <c r="CE1021" s="4" t="str">
        <f t="shared" si="1173"/>
        <v>RHEB</v>
      </c>
      <c r="CH1021" s="4" t="str">
        <f t="shared" si="1171"/>
        <v/>
      </c>
      <c r="CI1021" s="4" t="str">
        <f t="shared" si="1171"/>
        <v/>
      </c>
      <c r="CJ1021" s="4" t="str">
        <f t="shared" si="1171"/>
        <v/>
      </c>
    </row>
    <row r="1022" spans="6:88" ht="15.75" customHeight="1" x14ac:dyDescent="0.25">
      <c r="F1022" s="56"/>
      <c r="G1022" s="56"/>
      <c r="H1022" s="56"/>
      <c r="I1022" s="56"/>
      <c r="J1022" s="56"/>
      <c r="K1022" s="73"/>
      <c r="L1022" s="73"/>
      <c r="N1022" s="56"/>
      <c r="O1022" s="56"/>
      <c r="BN1022" s="41">
        <v>5.4999999999999964</v>
      </c>
      <c r="BO1022" s="8" t="str">
        <f t="shared" si="1169"/>
        <v>RHND-55</v>
      </c>
      <c r="BP1022" s="42" t="s">
        <v>1028</v>
      </c>
      <c r="BQ1022" s="36">
        <f t="shared" si="1168"/>
        <v>1.0479719123203252E-3</v>
      </c>
      <c r="BR1022" s="37">
        <f t="shared" si="1168"/>
        <v>2.0605263372757282E-3</v>
      </c>
      <c r="BS1022" s="37">
        <f t="shared" si="1168"/>
        <v>2.1134556125858572E-3</v>
      </c>
      <c r="BT1022" s="37">
        <f t="shared" si="1168"/>
        <v>2.1890829019365482E-3</v>
      </c>
      <c r="BU1022" s="37">
        <f t="shared" si="1168"/>
        <v>2.1625585398879904E-3</v>
      </c>
      <c r="BV1022" s="37">
        <f t="shared" si="1168"/>
        <v>2.1731600205530527E-3</v>
      </c>
      <c r="BW1022" s="37">
        <f t="shared" si="1170"/>
        <v>1.0479719123203252E-3</v>
      </c>
      <c r="BX1022" s="37">
        <f t="shared" si="1168"/>
        <v>2.2265529817321328E-3</v>
      </c>
      <c r="BY1022" s="37">
        <f t="shared" si="1168"/>
        <v>2.2265529817321328E-3</v>
      </c>
      <c r="BZ1022" s="37">
        <f t="shared" si="1168"/>
        <v>2.2265529817321328E-3</v>
      </c>
      <c r="CA1022" s="37"/>
      <c r="CB1022" s="38">
        <f t="shared" si="1168"/>
        <v>1.0479719123203252E-3</v>
      </c>
      <c r="CC1022" s="43"/>
      <c r="CE1022" s="4" t="str">
        <f t="shared" si="1173"/>
        <v>RHND</v>
      </c>
      <c r="CH1022" s="4">
        <f t="shared" si="1171"/>
        <v>2.2265529817321328E-3</v>
      </c>
      <c r="CI1022" s="4">
        <f t="shared" si="1171"/>
        <v>2.2265529817321328E-3</v>
      </c>
      <c r="CJ1022" s="4">
        <f t="shared" si="1171"/>
        <v>2.2265529817321328E-3</v>
      </c>
    </row>
    <row r="1023" spans="6:88" ht="15.75" customHeight="1" x14ac:dyDescent="0.25">
      <c r="F1023" s="56"/>
      <c r="G1023" s="56"/>
      <c r="H1023" s="56"/>
      <c r="I1023" s="56"/>
      <c r="J1023" s="56"/>
      <c r="K1023" s="73"/>
      <c r="L1023" s="73"/>
      <c r="N1023" s="56"/>
      <c r="O1023" s="56"/>
      <c r="BN1023" s="41">
        <v>5.4999999999999964</v>
      </c>
      <c r="BO1023" s="8" t="str">
        <f t="shared" si="1169"/>
        <v>RHED-55</v>
      </c>
      <c r="BP1023" s="42" t="s">
        <v>1030</v>
      </c>
      <c r="BQ1023" s="36">
        <f t="shared" si="1168"/>
        <v>1.0479719123203252E-3</v>
      </c>
      <c r="BR1023" s="37">
        <f t="shared" si="1168"/>
        <v>2.0605263372757282E-3</v>
      </c>
      <c r="BS1023" s="37">
        <f t="shared" si="1168"/>
        <v>2.1134556125858572E-3</v>
      </c>
      <c r="BT1023" s="37">
        <f t="shared" si="1168"/>
        <v>2.1890829019365482E-3</v>
      </c>
      <c r="BU1023" s="37">
        <f t="shared" si="1168"/>
        <v>2.1625585398879904E-3</v>
      </c>
      <c r="BV1023" s="37">
        <f t="shared" si="1168"/>
        <v>2.1731600205530527E-3</v>
      </c>
      <c r="BW1023" s="37">
        <f t="shared" si="1170"/>
        <v>1.0479719123203252E-3</v>
      </c>
      <c r="BX1023" s="37">
        <f t="shared" si="1168"/>
        <v>2.2265529817321328E-3</v>
      </c>
      <c r="BY1023" s="37">
        <f t="shared" si="1168"/>
        <v>2.2265529817321328E-3</v>
      </c>
      <c r="BZ1023" s="37">
        <f t="shared" si="1168"/>
        <v>2.2265529817321328E-3</v>
      </c>
      <c r="CA1023" s="37"/>
      <c r="CB1023" s="38">
        <f t="shared" si="1168"/>
        <v>1.0479719123203252E-3</v>
      </c>
      <c r="CC1023" s="43"/>
      <c r="CE1023" s="4" t="str">
        <f t="shared" si="1173"/>
        <v>RHED</v>
      </c>
      <c r="CH1023" s="4" t="str">
        <f t="shared" si="1171"/>
        <v/>
      </c>
      <c r="CI1023" s="4" t="str">
        <f t="shared" si="1171"/>
        <v/>
      </c>
      <c r="CJ1023" s="4" t="str">
        <f t="shared" si="1171"/>
        <v/>
      </c>
    </row>
    <row r="1024" spans="6:88" ht="15.75" customHeight="1" x14ac:dyDescent="0.25">
      <c r="F1024" s="56"/>
      <c r="G1024" s="56"/>
      <c r="H1024" s="56"/>
      <c r="I1024" s="56"/>
      <c r="J1024" s="56"/>
      <c r="K1024" s="73"/>
      <c r="L1024" s="73"/>
      <c r="N1024" s="56"/>
      <c r="O1024" s="56"/>
      <c r="BN1024" s="41">
        <v>5.4999999999999964</v>
      </c>
      <c r="BO1024" s="8" t="str">
        <f t="shared" si="1169"/>
        <v>LADN-55</v>
      </c>
      <c r="BP1024" s="42" t="s">
        <v>1032</v>
      </c>
      <c r="BQ1024" s="36">
        <f t="shared" si="1168"/>
        <v>6.6959650315963626E-3</v>
      </c>
      <c r="BR1024" s="37">
        <f t="shared" si="1168"/>
        <v>5.5699675720263797E-3</v>
      </c>
      <c r="BS1024" s="37">
        <f t="shared" si="1168"/>
        <v>6.2391844900991367E-3</v>
      </c>
      <c r="BT1024" s="37">
        <f t="shared" si="1168"/>
        <v>6.9815631994832317E-3</v>
      </c>
      <c r="BU1024" s="37">
        <f t="shared" si="1168"/>
        <v>5.6688767643814919E-3</v>
      </c>
      <c r="BV1024" s="37">
        <f t="shared" si="1168"/>
        <v>5.0753460542863893E-3</v>
      </c>
      <c r="BW1024" s="37">
        <f t="shared" si="1170"/>
        <v>6.6959650315963626E-3</v>
      </c>
      <c r="BX1024" s="37">
        <f t="shared" si="1168"/>
        <v>6.6530598204723179E-3</v>
      </c>
      <c r="BY1024" s="37">
        <f t="shared" si="1168"/>
        <v>3.5431361342762868E-3</v>
      </c>
      <c r="BZ1024" s="37">
        <f t="shared" si="1168"/>
        <v>3.5431361342762868E-3</v>
      </c>
      <c r="CA1024" s="37"/>
      <c r="CB1024" s="38">
        <f t="shared" si="1168"/>
        <v>6.6959650315963626E-3</v>
      </c>
      <c r="CC1024" s="43"/>
      <c r="CE1024" s="4" t="str">
        <f t="shared" si="1173"/>
        <v>LADN</v>
      </c>
      <c r="CH1024" s="4" t="str">
        <f t="shared" si="1171"/>
        <v/>
      </c>
      <c r="CI1024" s="4" t="str">
        <f t="shared" si="1171"/>
        <v/>
      </c>
      <c r="CJ1024" s="4" t="str">
        <f t="shared" si="1171"/>
        <v/>
      </c>
    </row>
    <row r="1025" spans="6:88" ht="15.75" customHeight="1" x14ac:dyDescent="0.25">
      <c r="F1025" s="56"/>
      <c r="G1025" s="56"/>
      <c r="H1025" s="56"/>
      <c r="I1025" s="56"/>
      <c r="J1025" s="56"/>
      <c r="K1025" s="73"/>
      <c r="L1025" s="73"/>
      <c r="N1025" s="56"/>
      <c r="O1025" s="56"/>
      <c r="BN1025" s="41">
        <v>5.4999999999999964</v>
      </c>
      <c r="BO1025" s="8" t="str">
        <f t="shared" si="1169"/>
        <v>LADE-55</v>
      </c>
      <c r="BP1025" s="42" t="s">
        <v>1034</v>
      </c>
      <c r="BQ1025" s="36">
        <f t="shared" si="1168"/>
        <v>6.6959650315963626E-3</v>
      </c>
      <c r="BR1025" s="37">
        <f t="shared" si="1168"/>
        <v>5.5699675720263797E-3</v>
      </c>
      <c r="BS1025" s="37">
        <f t="shared" si="1168"/>
        <v>6.2391844900991367E-3</v>
      </c>
      <c r="BT1025" s="37">
        <f t="shared" si="1168"/>
        <v>6.9815631994832317E-3</v>
      </c>
      <c r="BU1025" s="37">
        <f t="shared" si="1168"/>
        <v>5.6688767643814919E-3</v>
      </c>
      <c r="BV1025" s="37">
        <f t="shared" si="1168"/>
        <v>5.0753460542863893E-3</v>
      </c>
      <c r="BW1025" s="37">
        <f t="shared" si="1170"/>
        <v>6.6959650315963626E-3</v>
      </c>
      <c r="BX1025" s="37">
        <f t="shared" si="1168"/>
        <v>6.6530598204723179E-3</v>
      </c>
      <c r="BY1025" s="37">
        <f t="shared" si="1168"/>
        <v>3.5431361342762868E-3</v>
      </c>
      <c r="BZ1025" s="37">
        <f t="shared" si="1168"/>
        <v>3.5431361342762868E-3</v>
      </c>
      <c r="CA1025" s="37"/>
      <c r="CB1025" s="38">
        <f t="shared" si="1168"/>
        <v>6.6959650315963626E-3</v>
      </c>
      <c r="CC1025" s="43"/>
      <c r="CE1025" s="4" t="str">
        <f t="shared" si="1173"/>
        <v>LADE</v>
      </c>
      <c r="CH1025" s="4" t="str">
        <f t="shared" si="1171"/>
        <v/>
      </c>
      <c r="CI1025" s="4" t="str">
        <f t="shared" si="1171"/>
        <v/>
      </c>
      <c r="CJ1025" s="4" t="str">
        <f t="shared" si="1171"/>
        <v/>
      </c>
    </row>
    <row r="1026" spans="6:88" ht="15.75" customHeight="1" x14ac:dyDescent="0.25">
      <c r="F1026" s="56"/>
      <c r="G1026" s="56"/>
      <c r="H1026" s="56"/>
      <c r="I1026" s="56"/>
      <c r="J1026" s="56"/>
      <c r="K1026" s="73"/>
      <c r="L1026" s="73"/>
      <c r="N1026" s="56"/>
      <c r="O1026" s="56"/>
      <c r="BN1026" s="41">
        <v>5.4999999999999964</v>
      </c>
      <c r="BO1026" s="8" t="str">
        <f t="shared" si="1169"/>
        <v>EMDN-55</v>
      </c>
      <c r="BP1026" s="42" t="s">
        <v>1036</v>
      </c>
      <c r="BQ1026" s="36">
        <f t="shared" si="1168"/>
        <v>2.1645331440087734E-3</v>
      </c>
      <c r="BR1026" s="37">
        <f t="shared" si="1168"/>
        <v>2.0311613507486004E-3</v>
      </c>
      <c r="BS1026" s="37">
        <f t="shared" si="1168"/>
        <v>2.123497425187304E-3</v>
      </c>
      <c r="BT1026" s="37">
        <f t="shared" si="1168"/>
        <v>1.2628338988741605E-3</v>
      </c>
      <c r="BU1026" s="37">
        <f t="shared" si="1168"/>
        <v>1.3934049691778361E-3</v>
      </c>
      <c r="BV1026" s="37">
        <f t="shared" si="1168"/>
        <v>1.6277688238124921E-3</v>
      </c>
      <c r="BW1026" s="37">
        <f t="shared" si="1170"/>
        <v>2.1645331440087734E-3</v>
      </c>
      <c r="BX1026" s="37">
        <f t="shared" si="1168"/>
        <v>2.4744072503738446E-3</v>
      </c>
      <c r="BY1026" s="37">
        <f t="shared" si="1168"/>
        <v>2.5456753169977309E-3</v>
      </c>
      <c r="BZ1026" s="37">
        <f t="shared" si="1168"/>
        <v>2.5456753169977309E-3</v>
      </c>
      <c r="CA1026" s="37"/>
      <c r="CB1026" s="38">
        <f t="shared" si="1168"/>
        <v>2.1645331440087734E-3</v>
      </c>
      <c r="CC1026" s="43"/>
      <c r="CE1026" s="4" t="str">
        <f t="shared" si="1173"/>
        <v>EMDN</v>
      </c>
      <c r="CH1026" s="4" t="str">
        <f t="shared" si="1171"/>
        <v/>
      </c>
      <c r="CI1026" s="4" t="str">
        <f t="shared" si="1171"/>
        <v/>
      </c>
      <c r="CJ1026" s="4" t="str">
        <f t="shared" si="1171"/>
        <v/>
      </c>
    </row>
    <row r="1027" spans="6:88" ht="15.75" customHeight="1" x14ac:dyDescent="0.25">
      <c r="F1027" s="56"/>
      <c r="G1027" s="56"/>
      <c r="H1027" s="56"/>
      <c r="I1027" s="56"/>
      <c r="J1027" s="56"/>
      <c r="K1027" s="73"/>
      <c r="L1027" s="73"/>
      <c r="N1027" s="56"/>
      <c r="O1027" s="56"/>
      <c r="BN1027" s="41">
        <v>5.4999999999999964</v>
      </c>
      <c r="BO1027" s="8" t="str">
        <f t="shared" si="1169"/>
        <v>EMDE-55</v>
      </c>
      <c r="BP1027" s="42" t="s">
        <v>1038</v>
      </c>
      <c r="BQ1027" s="36">
        <f t="shared" si="1168"/>
        <v>2.1645331440087734E-3</v>
      </c>
      <c r="BR1027" s="37">
        <f t="shared" si="1168"/>
        <v>2.0311613507486004E-3</v>
      </c>
      <c r="BS1027" s="37">
        <f t="shared" si="1168"/>
        <v>2.123497425187304E-3</v>
      </c>
      <c r="BT1027" s="37">
        <f t="shared" si="1168"/>
        <v>1.2628338988741605E-3</v>
      </c>
      <c r="BU1027" s="37">
        <f t="shared" si="1168"/>
        <v>1.3934049691778361E-3</v>
      </c>
      <c r="BV1027" s="37">
        <f t="shared" si="1168"/>
        <v>1.6277688238124921E-3</v>
      </c>
      <c r="BW1027" s="37">
        <f t="shared" si="1170"/>
        <v>2.1645331440087734E-3</v>
      </c>
      <c r="BX1027" s="37">
        <f t="shared" si="1168"/>
        <v>2.4744072503738446E-3</v>
      </c>
      <c r="BY1027" s="37">
        <f t="shared" si="1168"/>
        <v>2.5456753169977309E-3</v>
      </c>
      <c r="BZ1027" s="37">
        <f t="shared" si="1168"/>
        <v>2.5456753169977309E-3</v>
      </c>
      <c r="CA1027" s="37"/>
      <c r="CB1027" s="38">
        <f t="shared" si="1168"/>
        <v>2.1645331440087734E-3</v>
      </c>
      <c r="CC1027" s="43"/>
      <c r="CE1027" s="4" t="str">
        <f t="shared" si="1173"/>
        <v>EMDE</v>
      </c>
      <c r="CH1027" s="4" t="str">
        <f t="shared" si="1171"/>
        <v/>
      </c>
      <c r="CI1027" s="4" t="str">
        <f t="shared" si="1171"/>
        <v/>
      </c>
      <c r="CJ1027" s="4" t="str">
        <f t="shared" si="1171"/>
        <v/>
      </c>
    </row>
    <row r="1028" spans="6:88" ht="15.75" customHeight="1" x14ac:dyDescent="0.25">
      <c r="F1028" s="56"/>
      <c r="G1028" s="56"/>
      <c r="H1028" s="56"/>
      <c r="I1028" s="56"/>
      <c r="J1028" s="56"/>
      <c r="K1028" s="73"/>
      <c r="L1028" s="73"/>
      <c r="N1028" s="56"/>
      <c r="O1028" s="56"/>
      <c r="BN1028" s="41">
        <v>5.4999999999999964</v>
      </c>
      <c r="BO1028" s="8" t="str">
        <f t="shared" si="1169"/>
        <v>TRDN-55</v>
      </c>
      <c r="BP1028" s="42" t="s">
        <v>1040</v>
      </c>
      <c r="BQ1028" s="36">
        <f t="shared" si="1168"/>
        <v>8.6554070567806951E-4</v>
      </c>
      <c r="BR1028" s="37">
        <f t="shared" si="1168"/>
        <v>1.2716599816222675E-4</v>
      </c>
      <c r="BS1028" s="37">
        <f t="shared" si="1168"/>
        <v>2.9073938647864589E-4</v>
      </c>
      <c r="BT1028" s="37">
        <f t="shared" si="1168"/>
        <v>8.5104567741429299E-5</v>
      </c>
      <c r="BU1028" s="37">
        <f t="shared" si="1168"/>
        <v>1.6908396020493509E-4</v>
      </c>
      <c r="BV1028" s="37">
        <f t="shared" si="1168"/>
        <v>1.2048628880574272E-4</v>
      </c>
      <c r="BW1028" s="37">
        <f t="shared" si="1170"/>
        <v>8.6554070567806951E-4</v>
      </c>
      <c r="BX1028" s="37">
        <f t="shared" si="1168"/>
        <v>2.5938624148335102E-4</v>
      </c>
      <c r="BY1028" s="37">
        <f t="shared" si="1168"/>
        <v>2.5797382233459093E-4</v>
      </c>
      <c r="BZ1028" s="37">
        <f t="shared" si="1168"/>
        <v>2.5797382233459093E-4</v>
      </c>
      <c r="CA1028" s="37"/>
      <c r="CB1028" s="38">
        <f t="shared" si="1168"/>
        <v>8.6554070567806951E-4</v>
      </c>
      <c r="CC1028" s="43"/>
      <c r="CE1028" s="4" t="str">
        <f t="shared" si="1173"/>
        <v>TRDN</v>
      </c>
      <c r="CH1028" s="4" t="str">
        <f t="shared" si="1171"/>
        <v/>
      </c>
      <c r="CI1028" s="4" t="str">
        <f t="shared" si="1171"/>
        <v/>
      </c>
      <c r="CJ1028" s="4" t="str">
        <f t="shared" si="1171"/>
        <v/>
      </c>
    </row>
    <row r="1029" spans="6:88" ht="15.75" customHeight="1" x14ac:dyDescent="0.25">
      <c r="F1029" s="56"/>
      <c r="G1029" s="56"/>
      <c r="H1029" s="56"/>
      <c r="I1029" s="56"/>
      <c r="J1029" s="56"/>
      <c r="K1029" s="73"/>
      <c r="L1029" s="73"/>
      <c r="N1029" s="56"/>
      <c r="O1029" s="56"/>
      <c r="BN1029" s="57">
        <v>5.4999999999999964</v>
      </c>
      <c r="BO1029" s="58" t="str">
        <f t="shared" si="1169"/>
        <v>TRDE-55</v>
      </c>
      <c r="BP1029" s="59" t="s">
        <v>1042</v>
      </c>
      <c r="BQ1029" s="51">
        <f t="shared" si="1168"/>
        <v>8.6554070567806951E-4</v>
      </c>
      <c r="BR1029" s="53">
        <f t="shared" si="1168"/>
        <v>1.2716599816222675E-4</v>
      </c>
      <c r="BS1029" s="53">
        <f t="shared" si="1168"/>
        <v>2.9073938647864589E-4</v>
      </c>
      <c r="BT1029" s="53">
        <f t="shared" si="1168"/>
        <v>8.5104567741429299E-5</v>
      </c>
      <c r="BU1029" s="53">
        <f t="shared" si="1168"/>
        <v>1.6908396020493509E-4</v>
      </c>
      <c r="BV1029" s="53">
        <f t="shared" si="1168"/>
        <v>1.2048628880574272E-4</v>
      </c>
      <c r="BW1029" s="53">
        <f t="shared" si="1170"/>
        <v>8.6554070567806951E-4</v>
      </c>
      <c r="BX1029" s="53">
        <f t="shared" si="1168"/>
        <v>2.5938624148335102E-4</v>
      </c>
      <c r="BY1029" s="53">
        <f t="shared" si="1168"/>
        <v>2.5797382233459093E-4</v>
      </c>
      <c r="BZ1029" s="53">
        <f t="shared" si="1168"/>
        <v>2.5797382233459093E-4</v>
      </c>
      <c r="CA1029" s="53"/>
      <c r="CB1029" s="55">
        <f t="shared" si="1168"/>
        <v>8.6554070567806951E-4</v>
      </c>
      <c r="CC1029" s="60"/>
      <c r="CE1029" s="4" t="str">
        <f t="shared" si="1173"/>
        <v>TRDE</v>
      </c>
      <c r="CH1029" s="4" t="str">
        <f t="shared" si="1171"/>
        <v/>
      </c>
      <c r="CI1029" s="4" t="str">
        <f t="shared" si="1171"/>
        <v/>
      </c>
      <c r="CJ1029" s="4" t="str">
        <f t="shared" si="1171"/>
        <v/>
      </c>
    </row>
    <row r="1030" spans="6:88" ht="15.75" customHeight="1" x14ac:dyDescent="0.25">
      <c r="F1030" s="56"/>
      <c r="G1030" s="56"/>
      <c r="H1030" s="56"/>
      <c r="I1030" s="56"/>
      <c r="J1030" s="56"/>
      <c r="K1030" s="73"/>
      <c r="L1030" s="73"/>
      <c r="N1030" s="56"/>
      <c r="O1030" s="56"/>
      <c r="BN1030" s="22">
        <v>5.5999999999999961</v>
      </c>
      <c r="BO1030" s="24" t="str">
        <f t="shared" si="1169"/>
        <v>MTBN-56</v>
      </c>
      <c r="BP1030" s="26" t="s">
        <v>1010</v>
      </c>
      <c r="BQ1030" s="18">
        <f t="shared" si="1168"/>
        <v>5.6391272608274923E-4</v>
      </c>
      <c r="BR1030" s="19">
        <f t="shared" si="1168"/>
        <v>2.1789890820819724E-3</v>
      </c>
      <c r="BS1030" s="19">
        <f t="shared" si="1168"/>
        <v>1.5959705311520828E-3</v>
      </c>
      <c r="BT1030" s="19">
        <f t="shared" si="1168"/>
        <v>2.0520584680013276E-3</v>
      </c>
      <c r="BU1030" s="19">
        <f t="shared" si="1168"/>
        <v>2.2069481519987333E-3</v>
      </c>
      <c r="BV1030" s="19">
        <f t="shared" si="1168"/>
        <v>2.0200984466801908E-3</v>
      </c>
      <c r="BW1030" s="19">
        <f t="shared" si="1170"/>
        <v>5.6391272608274923E-4</v>
      </c>
      <c r="BX1030" s="19">
        <f t="shared" si="1168"/>
        <v>2.5814825824946319E-3</v>
      </c>
      <c r="BY1030" s="19">
        <f t="shared" si="1168"/>
        <v>7.9336541815917122E-4</v>
      </c>
      <c r="BZ1030" s="19">
        <f t="shared" si="1168"/>
        <v>7.9336541815917122E-4</v>
      </c>
      <c r="CA1030" s="19"/>
      <c r="CB1030" s="20">
        <f t="shared" si="1168"/>
        <v>5.6391272608274923E-4</v>
      </c>
      <c r="CC1030" s="27"/>
      <c r="CE1030" s="4" t="str">
        <f t="shared" si="1173"/>
        <v>MTBN</v>
      </c>
      <c r="CH1030" s="4" t="str">
        <f t="shared" si="1171"/>
        <v/>
      </c>
      <c r="CI1030" s="4" t="str">
        <f t="shared" si="1171"/>
        <v/>
      </c>
      <c r="CJ1030" s="4" t="str">
        <f t="shared" si="1171"/>
        <v/>
      </c>
    </row>
    <row r="1031" spans="6:88" ht="15.75" customHeight="1" x14ac:dyDescent="0.25">
      <c r="F1031" s="56"/>
      <c r="G1031" s="56"/>
      <c r="H1031" s="56"/>
      <c r="I1031" s="56"/>
      <c r="J1031" s="56"/>
      <c r="K1031" s="73"/>
      <c r="L1031" s="73"/>
      <c r="N1031" s="56"/>
      <c r="O1031" s="56"/>
      <c r="BN1031" s="41">
        <v>5.5999999999999961</v>
      </c>
      <c r="BO1031" s="8" t="str">
        <f t="shared" si="1169"/>
        <v>MTBE-56</v>
      </c>
      <c r="BP1031" s="42" t="s">
        <v>1012</v>
      </c>
      <c r="BQ1031" s="36">
        <f t="shared" si="1168"/>
        <v>5.6391272608274923E-4</v>
      </c>
      <c r="BR1031" s="37">
        <f t="shared" si="1168"/>
        <v>2.1789890820819724E-3</v>
      </c>
      <c r="BS1031" s="37">
        <f t="shared" si="1168"/>
        <v>1.5959705311520828E-3</v>
      </c>
      <c r="BT1031" s="37">
        <f t="shared" si="1168"/>
        <v>2.0520584680013276E-3</v>
      </c>
      <c r="BU1031" s="37">
        <f t="shared" si="1168"/>
        <v>2.2069481519987333E-3</v>
      </c>
      <c r="BV1031" s="37">
        <f t="shared" si="1168"/>
        <v>2.0200984466801908E-3</v>
      </c>
      <c r="BW1031" s="37">
        <f t="shared" si="1170"/>
        <v>5.6391272608274923E-4</v>
      </c>
      <c r="BX1031" s="37">
        <f t="shared" si="1168"/>
        <v>2.5814825824946319E-3</v>
      </c>
      <c r="BY1031" s="37">
        <f t="shared" si="1168"/>
        <v>7.9336541815917122E-4</v>
      </c>
      <c r="BZ1031" s="37">
        <f t="shared" si="1168"/>
        <v>7.9336541815917122E-4</v>
      </c>
      <c r="CA1031" s="37"/>
      <c r="CB1031" s="38">
        <f t="shared" si="1168"/>
        <v>5.6391272608274923E-4</v>
      </c>
      <c r="CC1031" s="43"/>
      <c r="CE1031" s="4" t="str">
        <f t="shared" si="1173"/>
        <v>MTBE</v>
      </c>
      <c r="CH1031" s="4" t="str">
        <f t="shared" si="1171"/>
        <v/>
      </c>
      <c r="CI1031" s="4" t="str">
        <f t="shared" si="1171"/>
        <v/>
      </c>
      <c r="CJ1031" s="4" t="str">
        <f t="shared" si="1171"/>
        <v/>
      </c>
    </row>
    <row r="1032" spans="6:88" ht="15.75" customHeight="1" x14ac:dyDescent="0.25">
      <c r="F1032" s="56"/>
      <c r="G1032" s="56"/>
      <c r="H1032" s="56"/>
      <c r="I1032" s="56"/>
      <c r="J1032" s="56"/>
      <c r="K1032" s="73"/>
      <c r="L1032" s="73"/>
      <c r="N1032" s="56"/>
      <c r="O1032" s="56"/>
      <c r="BN1032" s="41">
        <v>5.5999999999999961</v>
      </c>
      <c r="BO1032" s="8" t="str">
        <f t="shared" si="1169"/>
        <v>MTDN-56</v>
      </c>
      <c r="BP1032" s="42" t="s">
        <v>1014</v>
      </c>
      <c r="BQ1032" s="36">
        <f t="shared" si="1168"/>
        <v>5.6391272608274923E-4</v>
      </c>
      <c r="BR1032" s="37">
        <f t="shared" si="1168"/>
        <v>2.1789890820819724E-3</v>
      </c>
      <c r="BS1032" s="37">
        <f t="shared" si="1168"/>
        <v>1.5959705311520828E-3</v>
      </c>
      <c r="BT1032" s="37">
        <f t="shared" si="1168"/>
        <v>2.0520584680013276E-3</v>
      </c>
      <c r="BU1032" s="37">
        <f t="shared" si="1168"/>
        <v>2.2069481519987333E-3</v>
      </c>
      <c r="BV1032" s="37">
        <f t="shared" si="1168"/>
        <v>2.0200984466801908E-3</v>
      </c>
      <c r="BW1032" s="37">
        <f t="shared" si="1170"/>
        <v>5.6391272608274923E-4</v>
      </c>
      <c r="BX1032" s="37">
        <f t="shared" si="1168"/>
        <v>2.5814825824946319E-3</v>
      </c>
      <c r="BY1032" s="37">
        <f t="shared" si="1168"/>
        <v>7.9336541815917122E-4</v>
      </c>
      <c r="BZ1032" s="37">
        <f t="shared" si="1168"/>
        <v>7.9336541815917122E-4</v>
      </c>
      <c r="CA1032" s="37"/>
      <c r="CB1032" s="38">
        <f t="shared" si="1168"/>
        <v>5.6391272608274923E-4</v>
      </c>
      <c r="CC1032" s="43"/>
      <c r="CE1032" s="4" t="str">
        <f t="shared" si="1173"/>
        <v>MTDN</v>
      </c>
      <c r="CH1032" s="4" t="str">
        <f t="shared" si="1171"/>
        <v/>
      </c>
      <c r="CI1032" s="4" t="str">
        <f t="shared" si="1171"/>
        <v/>
      </c>
      <c r="CJ1032" s="4" t="str">
        <f t="shared" si="1171"/>
        <v/>
      </c>
    </row>
    <row r="1033" spans="6:88" ht="15.75" customHeight="1" x14ac:dyDescent="0.25">
      <c r="F1033" s="56"/>
      <c r="G1033" s="56"/>
      <c r="H1033" s="56"/>
      <c r="I1033" s="56"/>
      <c r="J1033" s="56"/>
      <c r="K1033" s="73"/>
      <c r="L1033" s="73"/>
      <c r="N1033" s="56"/>
      <c r="O1033" s="56"/>
      <c r="BN1033" s="41">
        <v>5.5999999999999961</v>
      </c>
      <c r="BO1033" s="8" t="str">
        <f t="shared" si="1169"/>
        <v>MTDE-56</v>
      </c>
      <c r="BP1033" s="42" t="s">
        <v>1014</v>
      </c>
      <c r="BQ1033" s="36">
        <f t="shared" si="1168"/>
        <v>5.6391272608274923E-4</v>
      </c>
      <c r="BR1033" s="37">
        <f t="shared" si="1168"/>
        <v>2.1789890820819724E-3</v>
      </c>
      <c r="BS1033" s="37">
        <f t="shared" si="1168"/>
        <v>1.5959705311520828E-3</v>
      </c>
      <c r="BT1033" s="37">
        <f t="shared" si="1168"/>
        <v>2.0520584680013276E-3</v>
      </c>
      <c r="BU1033" s="37">
        <f t="shared" si="1168"/>
        <v>2.2069481519987333E-3</v>
      </c>
      <c r="BV1033" s="37">
        <f t="shared" si="1168"/>
        <v>2.0200984466801908E-3</v>
      </c>
      <c r="BW1033" s="37">
        <f t="shared" si="1170"/>
        <v>5.6391272608274923E-4</v>
      </c>
      <c r="BX1033" s="37">
        <f t="shared" si="1168"/>
        <v>2.5814825824946319E-3</v>
      </c>
      <c r="BY1033" s="37">
        <f t="shared" si="1168"/>
        <v>7.9336541815917122E-4</v>
      </c>
      <c r="BZ1033" s="37">
        <f t="shared" si="1168"/>
        <v>7.9336541815917122E-4</v>
      </c>
      <c r="CA1033" s="37"/>
      <c r="CB1033" s="38">
        <f t="shared" si="1168"/>
        <v>5.6391272608274923E-4</v>
      </c>
      <c r="CC1033" s="43"/>
      <c r="CE1033" s="4" t="str">
        <f t="shared" si="1173"/>
        <v>MTDE</v>
      </c>
      <c r="CH1033" s="4" t="str">
        <f t="shared" si="1171"/>
        <v/>
      </c>
      <c r="CI1033" s="4" t="str">
        <f t="shared" si="1171"/>
        <v/>
      </c>
      <c r="CJ1033" s="4" t="str">
        <f t="shared" si="1171"/>
        <v/>
      </c>
    </row>
    <row r="1034" spans="6:88" ht="15.75" customHeight="1" x14ac:dyDescent="0.25">
      <c r="F1034" s="56"/>
      <c r="G1034" s="56"/>
      <c r="H1034" s="56"/>
      <c r="I1034" s="56"/>
      <c r="J1034" s="56"/>
      <c r="K1034" s="73"/>
      <c r="L1034" s="73"/>
      <c r="N1034" s="56"/>
      <c r="O1034" s="56"/>
      <c r="BN1034" s="41">
        <v>5.5999999999999961</v>
      </c>
      <c r="BO1034" s="8" t="str">
        <f t="shared" si="1169"/>
        <v>HTBN-56</v>
      </c>
      <c r="BP1034" s="42" t="s">
        <v>1017</v>
      </c>
      <c r="BQ1034" s="36">
        <f t="shared" si="1168"/>
        <v>4.3752311253469206E-4</v>
      </c>
      <c r="BR1034" s="37">
        <f t="shared" si="1168"/>
        <v>3.0246897625104893E-4</v>
      </c>
      <c r="BS1034" s="37">
        <f t="shared" si="1168"/>
        <v>2.172617650984289E-4</v>
      </c>
      <c r="BT1034" s="37">
        <f t="shared" si="1168"/>
        <v>6.1097313847029155E-4</v>
      </c>
      <c r="BU1034" s="37">
        <f t="shared" si="1168"/>
        <v>9.3332923312945681E-4</v>
      </c>
      <c r="BV1034" s="37">
        <f t="shared" si="1168"/>
        <v>3.5667352147662756E-4</v>
      </c>
      <c r="BW1034" s="37">
        <f t="shared" si="1170"/>
        <v>4.3752311253469206E-4</v>
      </c>
      <c r="BX1034" s="37">
        <f t="shared" si="1168"/>
        <v>4.1800237757495806E-4</v>
      </c>
      <c r="BY1034" s="37">
        <f t="shared" ref="BY1034:CB1034" si="1174">INDEX($AY$39:$BL$639,MATCH(LEFT($BO1034,2)&amp;"-"&amp;TEXT($BN1034*10,"00"),$AY$39:$AY$639,0),MATCH(BY$39,$AY$39:$BL$39,0))</f>
        <v>4.1800237757495806E-4</v>
      </c>
      <c r="BZ1034" s="37">
        <f t="shared" si="1174"/>
        <v>4.1800237757495806E-4</v>
      </c>
      <c r="CA1034" s="37"/>
      <c r="CB1034" s="38">
        <f t="shared" si="1174"/>
        <v>4.3752311253469206E-4</v>
      </c>
      <c r="CC1034" s="43"/>
      <c r="CE1034" s="4" t="str">
        <f t="shared" si="1173"/>
        <v>HTBN</v>
      </c>
      <c r="CH1034" s="4" t="str">
        <f t="shared" si="1171"/>
        <v/>
      </c>
      <c r="CI1034" s="4" t="str">
        <f t="shared" si="1171"/>
        <v/>
      </c>
      <c r="CJ1034" s="4" t="str">
        <f t="shared" si="1171"/>
        <v/>
      </c>
    </row>
    <row r="1035" spans="6:88" ht="15.75" customHeight="1" x14ac:dyDescent="0.25">
      <c r="F1035" s="56"/>
      <c r="G1035" s="56"/>
      <c r="H1035" s="56"/>
      <c r="I1035" s="56"/>
      <c r="J1035" s="56"/>
      <c r="K1035" s="73"/>
      <c r="L1035" s="73"/>
      <c r="N1035" s="56"/>
      <c r="O1035" s="56"/>
      <c r="BN1035" s="41">
        <v>5.5999999999999961</v>
      </c>
      <c r="BO1035" s="8" t="str">
        <f t="shared" si="1169"/>
        <v>HTBE-56</v>
      </c>
      <c r="BP1035" s="42" t="s">
        <v>1019</v>
      </c>
      <c r="BQ1035" s="36">
        <f t="shared" ref="BQ1035:CB1060" si="1175">INDEX($AY$39:$BL$639,MATCH(LEFT($BO1035,2)&amp;"-"&amp;TEXT($BN1035*10,"00"),$AY$39:$AY$639,0),MATCH(BQ$39,$AY$39:$BL$39,0))</f>
        <v>4.3752311253469206E-4</v>
      </c>
      <c r="BR1035" s="37">
        <f t="shared" si="1175"/>
        <v>3.0246897625104893E-4</v>
      </c>
      <c r="BS1035" s="37">
        <f t="shared" si="1175"/>
        <v>2.172617650984289E-4</v>
      </c>
      <c r="BT1035" s="37">
        <f t="shared" si="1175"/>
        <v>6.1097313847029155E-4</v>
      </c>
      <c r="BU1035" s="37">
        <f t="shared" si="1175"/>
        <v>9.3332923312945681E-4</v>
      </c>
      <c r="BV1035" s="37">
        <f t="shared" si="1175"/>
        <v>3.5667352147662756E-4</v>
      </c>
      <c r="BW1035" s="37">
        <f t="shared" si="1170"/>
        <v>4.3752311253469206E-4</v>
      </c>
      <c r="BX1035" s="37">
        <f t="shared" si="1175"/>
        <v>4.1800237757495806E-4</v>
      </c>
      <c r="BY1035" s="37">
        <f t="shared" si="1175"/>
        <v>4.1800237757495806E-4</v>
      </c>
      <c r="BZ1035" s="37">
        <f t="shared" si="1175"/>
        <v>4.1800237757495806E-4</v>
      </c>
      <c r="CA1035" s="37"/>
      <c r="CB1035" s="38">
        <f t="shared" si="1175"/>
        <v>4.3752311253469206E-4</v>
      </c>
      <c r="CC1035" s="43"/>
      <c r="CE1035" s="4" t="str">
        <f t="shared" si="1173"/>
        <v>HTBE</v>
      </c>
      <c r="CH1035" s="4" t="str">
        <f t="shared" si="1171"/>
        <v/>
      </c>
      <c r="CI1035" s="4" t="str">
        <f t="shared" si="1171"/>
        <v/>
      </c>
      <c r="CJ1035" s="4" t="str">
        <f t="shared" si="1171"/>
        <v/>
      </c>
    </row>
    <row r="1036" spans="6:88" ht="15.75" customHeight="1" x14ac:dyDescent="0.25">
      <c r="F1036" s="56"/>
      <c r="G1036" s="56"/>
      <c r="H1036" s="56"/>
      <c r="I1036" s="56"/>
      <c r="J1036" s="56"/>
      <c r="K1036" s="73"/>
      <c r="L1036" s="73"/>
      <c r="N1036" s="56"/>
      <c r="O1036" s="56"/>
      <c r="BN1036" s="41">
        <v>5.5999999999999961</v>
      </c>
      <c r="BO1036" s="8" t="str">
        <f t="shared" si="1169"/>
        <v>HTDN-56</v>
      </c>
      <c r="BP1036" s="42" t="s">
        <v>1021</v>
      </c>
      <c r="BQ1036" s="36">
        <f t="shared" si="1175"/>
        <v>4.3752311253469206E-4</v>
      </c>
      <c r="BR1036" s="37">
        <f t="shared" si="1175"/>
        <v>3.0246897625104893E-4</v>
      </c>
      <c r="BS1036" s="37">
        <f t="shared" si="1175"/>
        <v>2.172617650984289E-4</v>
      </c>
      <c r="BT1036" s="37">
        <f t="shared" si="1175"/>
        <v>6.1097313847029155E-4</v>
      </c>
      <c r="BU1036" s="37">
        <f t="shared" si="1175"/>
        <v>9.3332923312945681E-4</v>
      </c>
      <c r="BV1036" s="37">
        <f t="shared" si="1175"/>
        <v>3.5667352147662756E-4</v>
      </c>
      <c r="BW1036" s="37">
        <f t="shared" si="1170"/>
        <v>4.3752311253469206E-4</v>
      </c>
      <c r="BX1036" s="37">
        <f t="shared" si="1175"/>
        <v>4.1800237757495806E-4</v>
      </c>
      <c r="BY1036" s="37">
        <f t="shared" si="1175"/>
        <v>4.1800237757495806E-4</v>
      </c>
      <c r="BZ1036" s="37">
        <f t="shared" si="1175"/>
        <v>4.1800237757495806E-4</v>
      </c>
      <c r="CA1036" s="37"/>
      <c r="CB1036" s="38">
        <f t="shared" si="1175"/>
        <v>4.3752311253469206E-4</v>
      </c>
      <c r="CC1036" s="43"/>
      <c r="CE1036" s="4" t="str">
        <f t="shared" si="1173"/>
        <v>HTDN</v>
      </c>
      <c r="CH1036" s="4" t="str">
        <f t="shared" si="1171"/>
        <v/>
      </c>
      <c r="CI1036" s="4" t="str">
        <f t="shared" si="1171"/>
        <v/>
      </c>
      <c r="CJ1036" s="4" t="str">
        <f t="shared" si="1171"/>
        <v/>
      </c>
    </row>
    <row r="1037" spans="6:88" ht="15.75" customHeight="1" x14ac:dyDescent="0.25">
      <c r="F1037" s="56"/>
      <c r="G1037" s="56"/>
      <c r="H1037" s="56"/>
      <c r="I1037" s="56"/>
      <c r="J1037" s="56"/>
      <c r="K1037" s="73"/>
      <c r="L1037" s="73"/>
      <c r="N1037" s="56"/>
      <c r="O1037" s="56"/>
      <c r="BN1037" s="41">
        <v>5.5999999999999961</v>
      </c>
      <c r="BO1037" s="8" t="str">
        <f t="shared" si="1169"/>
        <v>HTDE-56</v>
      </c>
      <c r="BP1037" s="42" t="s">
        <v>1021</v>
      </c>
      <c r="BQ1037" s="36">
        <f t="shared" si="1175"/>
        <v>4.3752311253469206E-4</v>
      </c>
      <c r="BR1037" s="37">
        <f t="shared" si="1175"/>
        <v>3.0246897625104893E-4</v>
      </c>
      <c r="BS1037" s="37">
        <f t="shared" si="1175"/>
        <v>2.172617650984289E-4</v>
      </c>
      <c r="BT1037" s="37">
        <f t="shared" si="1175"/>
        <v>6.1097313847029155E-4</v>
      </c>
      <c r="BU1037" s="37">
        <f t="shared" si="1175"/>
        <v>9.3332923312945681E-4</v>
      </c>
      <c r="BV1037" s="37">
        <f t="shared" si="1175"/>
        <v>3.5667352147662756E-4</v>
      </c>
      <c r="BW1037" s="37">
        <f t="shared" si="1170"/>
        <v>4.3752311253469206E-4</v>
      </c>
      <c r="BX1037" s="37">
        <f t="shared" si="1175"/>
        <v>4.1800237757495806E-4</v>
      </c>
      <c r="BY1037" s="37">
        <f t="shared" si="1175"/>
        <v>4.1800237757495806E-4</v>
      </c>
      <c r="BZ1037" s="37">
        <f t="shared" si="1175"/>
        <v>4.1800237757495806E-4</v>
      </c>
      <c r="CA1037" s="37"/>
      <c r="CB1037" s="38">
        <f t="shared" si="1175"/>
        <v>4.3752311253469206E-4</v>
      </c>
      <c r="CC1037" s="43"/>
      <c r="CE1037" s="4" t="str">
        <f t="shared" si="1173"/>
        <v>HTDE</v>
      </c>
      <c r="CH1037" s="4" t="str">
        <f t="shared" si="1171"/>
        <v/>
      </c>
      <c r="CI1037" s="4" t="str">
        <f t="shared" si="1171"/>
        <v/>
      </c>
      <c r="CJ1037" s="4" t="str">
        <f t="shared" si="1171"/>
        <v/>
      </c>
    </row>
    <row r="1038" spans="6:88" ht="15.75" customHeight="1" x14ac:dyDescent="0.25">
      <c r="F1038" s="56"/>
      <c r="G1038" s="56"/>
      <c r="H1038" s="56"/>
      <c r="I1038" s="56"/>
      <c r="J1038" s="56"/>
      <c r="K1038" s="73"/>
      <c r="L1038" s="73"/>
      <c r="N1038" s="56"/>
      <c r="O1038" s="56"/>
      <c r="BN1038" s="41">
        <v>5.5999999999999961</v>
      </c>
      <c r="BO1038" s="8" t="str">
        <f t="shared" si="1169"/>
        <v>RHNB-56</v>
      </c>
      <c r="BP1038" s="42" t="s">
        <v>1024</v>
      </c>
      <c r="BQ1038" s="36">
        <f t="shared" si="1175"/>
        <v>1.0479719123203182E-3</v>
      </c>
      <c r="BR1038" s="37">
        <f t="shared" si="1175"/>
        <v>2.0605263372757421E-3</v>
      </c>
      <c r="BS1038" s="37">
        <f t="shared" si="1175"/>
        <v>2.1134556125858434E-3</v>
      </c>
      <c r="BT1038" s="37">
        <f t="shared" si="1175"/>
        <v>2.1890829019365482E-3</v>
      </c>
      <c r="BU1038" s="37">
        <f t="shared" si="1175"/>
        <v>2.1625585398879904E-3</v>
      </c>
      <c r="BV1038" s="37">
        <f t="shared" si="1175"/>
        <v>2.1731600205530666E-3</v>
      </c>
      <c r="BW1038" s="37">
        <f t="shared" si="1170"/>
        <v>1.0479719123203182E-3</v>
      </c>
      <c r="BX1038" s="37">
        <f t="shared" si="1175"/>
        <v>2.2265529817321328E-3</v>
      </c>
      <c r="BY1038" s="37">
        <f t="shared" si="1175"/>
        <v>2.2265529817321328E-3</v>
      </c>
      <c r="BZ1038" s="37">
        <f t="shared" si="1175"/>
        <v>2.2265529817321328E-3</v>
      </c>
      <c r="CA1038" s="37"/>
      <c r="CB1038" s="38">
        <f t="shared" si="1175"/>
        <v>1.0479719123203182E-3</v>
      </c>
      <c r="CC1038" s="43"/>
      <c r="CE1038" s="4" t="str">
        <f t="shared" si="1173"/>
        <v>RHNB</v>
      </c>
      <c r="CH1038" s="4">
        <f t="shared" si="1171"/>
        <v>2.2265529817321328E-3</v>
      </c>
      <c r="CI1038" s="4">
        <f t="shared" si="1171"/>
        <v>2.2265529817321328E-3</v>
      </c>
      <c r="CJ1038" s="4">
        <f t="shared" si="1171"/>
        <v>2.2265529817321328E-3</v>
      </c>
    </row>
    <row r="1039" spans="6:88" ht="15.75" customHeight="1" x14ac:dyDescent="0.25">
      <c r="F1039" s="56"/>
      <c r="G1039" s="56"/>
      <c r="H1039" s="56"/>
      <c r="I1039" s="56"/>
      <c r="J1039" s="56"/>
      <c r="K1039" s="73"/>
      <c r="L1039" s="73"/>
      <c r="N1039" s="56"/>
      <c r="O1039" s="56"/>
      <c r="BN1039" s="41">
        <v>5.5999999999999961</v>
      </c>
      <c r="BO1039" s="8" t="str">
        <f t="shared" si="1169"/>
        <v>RHEB-56</v>
      </c>
      <c r="BP1039" s="42" t="s">
        <v>1026</v>
      </c>
      <c r="BQ1039" s="36">
        <f t="shared" si="1175"/>
        <v>1.0479719123203182E-3</v>
      </c>
      <c r="BR1039" s="37">
        <f t="shared" si="1175"/>
        <v>2.0605263372757421E-3</v>
      </c>
      <c r="BS1039" s="37">
        <f t="shared" si="1175"/>
        <v>2.1134556125858434E-3</v>
      </c>
      <c r="BT1039" s="37">
        <f t="shared" si="1175"/>
        <v>2.1890829019365482E-3</v>
      </c>
      <c r="BU1039" s="37">
        <f t="shared" si="1175"/>
        <v>2.1625585398879904E-3</v>
      </c>
      <c r="BV1039" s="37">
        <f t="shared" si="1175"/>
        <v>2.1731600205530666E-3</v>
      </c>
      <c r="BW1039" s="37">
        <f t="shared" si="1170"/>
        <v>1.0479719123203182E-3</v>
      </c>
      <c r="BX1039" s="37">
        <f t="shared" si="1175"/>
        <v>2.2265529817321328E-3</v>
      </c>
      <c r="BY1039" s="37">
        <f t="shared" si="1175"/>
        <v>2.2265529817321328E-3</v>
      </c>
      <c r="BZ1039" s="37">
        <f t="shared" si="1175"/>
        <v>2.2265529817321328E-3</v>
      </c>
      <c r="CA1039" s="37"/>
      <c r="CB1039" s="38">
        <f t="shared" si="1175"/>
        <v>1.0479719123203182E-3</v>
      </c>
      <c r="CC1039" s="43"/>
      <c r="CE1039" s="4" t="str">
        <f t="shared" si="1173"/>
        <v>RHEB</v>
      </c>
      <c r="CH1039" s="4" t="str">
        <f t="shared" si="1171"/>
        <v/>
      </c>
      <c r="CI1039" s="4" t="str">
        <f t="shared" si="1171"/>
        <v/>
      </c>
      <c r="CJ1039" s="4" t="str">
        <f t="shared" si="1171"/>
        <v/>
      </c>
    </row>
    <row r="1040" spans="6:88" ht="15.75" customHeight="1" x14ac:dyDescent="0.25">
      <c r="F1040" s="56"/>
      <c r="G1040" s="56"/>
      <c r="H1040" s="56"/>
      <c r="I1040" s="56"/>
      <c r="J1040" s="56"/>
      <c r="K1040" s="73"/>
      <c r="L1040" s="73"/>
      <c r="N1040" s="56"/>
      <c r="O1040" s="56"/>
      <c r="BN1040" s="41">
        <v>5.5999999999999961</v>
      </c>
      <c r="BO1040" s="8" t="str">
        <f t="shared" si="1169"/>
        <v>RHND-56</v>
      </c>
      <c r="BP1040" s="42" t="s">
        <v>1028</v>
      </c>
      <c r="BQ1040" s="36">
        <f t="shared" si="1175"/>
        <v>1.0479719123203182E-3</v>
      </c>
      <c r="BR1040" s="37">
        <f t="shared" si="1175"/>
        <v>2.0605263372757421E-3</v>
      </c>
      <c r="BS1040" s="37">
        <f t="shared" si="1175"/>
        <v>2.1134556125858434E-3</v>
      </c>
      <c r="BT1040" s="37">
        <f t="shared" si="1175"/>
        <v>2.1890829019365482E-3</v>
      </c>
      <c r="BU1040" s="37">
        <f t="shared" si="1175"/>
        <v>2.1625585398879904E-3</v>
      </c>
      <c r="BV1040" s="37">
        <f t="shared" si="1175"/>
        <v>2.1731600205530666E-3</v>
      </c>
      <c r="BW1040" s="37">
        <f t="shared" si="1170"/>
        <v>1.0479719123203182E-3</v>
      </c>
      <c r="BX1040" s="37">
        <f t="shared" si="1175"/>
        <v>2.2265529817321328E-3</v>
      </c>
      <c r="BY1040" s="37">
        <f t="shared" si="1175"/>
        <v>2.2265529817321328E-3</v>
      </c>
      <c r="BZ1040" s="37">
        <f t="shared" si="1175"/>
        <v>2.2265529817321328E-3</v>
      </c>
      <c r="CA1040" s="37"/>
      <c r="CB1040" s="38">
        <f t="shared" si="1175"/>
        <v>1.0479719123203182E-3</v>
      </c>
      <c r="CC1040" s="43"/>
      <c r="CE1040" s="4" t="str">
        <f t="shared" si="1173"/>
        <v>RHND</v>
      </c>
      <c r="CH1040" s="4">
        <f t="shared" si="1171"/>
        <v>2.2265529817321328E-3</v>
      </c>
      <c r="CI1040" s="4">
        <f t="shared" si="1171"/>
        <v>2.2265529817321328E-3</v>
      </c>
      <c r="CJ1040" s="4">
        <f t="shared" si="1171"/>
        <v>2.2265529817321328E-3</v>
      </c>
    </row>
    <row r="1041" spans="6:88" ht="15.75" customHeight="1" x14ac:dyDescent="0.25">
      <c r="F1041" s="56"/>
      <c r="G1041" s="56"/>
      <c r="H1041" s="56"/>
      <c r="I1041" s="56"/>
      <c r="J1041" s="56"/>
      <c r="K1041" s="73"/>
      <c r="L1041" s="73"/>
      <c r="N1041" s="56"/>
      <c r="O1041" s="56"/>
      <c r="BN1041" s="41">
        <v>5.5999999999999961</v>
      </c>
      <c r="BO1041" s="8" t="str">
        <f t="shared" si="1169"/>
        <v>RHED-56</v>
      </c>
      <c r="BP1041" s="42" t="s">
        <v>1030</v>
      </c>
      <c r="BQ1041" s="36">
        <f t="shared" si="1175"/>
        <v>1.0479719123203182E-3</v>
      </c>
      <c r="BR1041" s="37">
        <f t="shared" si="1175"/>
        <v>2.0605263372757421E-3</v>
      </c>
      <c r="BS1041" s="37">
        <f t="shared" si="1175"/>
        <v>2.1134556125858434E-3</v>
      </c>
      <c r="BT1041" s="37">
        <f t="shared" si="1175"/>
        <v>2.1890829019365482E-3</v>
      </c>
      <c r="BU1041" s="37">
        <f t="shared" si="1175"/>
        <v>2.1625585398879904E-3</v>
      </c>
      <c r="BV1041" s="37">
        <f t="shared" si="1175"/>
        <v>2.1731600205530666E-3</v>
      </c>
      <c r="BW1041" s="37">
        <f t="shared" si="1170"/>
        <v>1.0479719123203182E-3</v>
      </c>
      <c r="BX1041" s="37">
        <f t="shared" si="1175"/>
        <v>2.2265529817321328E-3</v>
      </c>
      <c r="BY1041" s="37">
        <f t="shared" si="1175"/>
        <v>2.2265529817321328E-3</v>
      </c>
      <c r="BZ1041" s="37">
        <f t="shared" si="1175"/>
        <v>2.2265529817321328E-3</v>
      </c>
      <c r="CA1041" s="37"/>
      <c r="CB1041" s="38">
        <f t="shared" si="1175"/>
        <v>1.0479719123203182E-3</v>
      </c>
      <c r="CC1041" s="43"/>
      <c r="CE1041" s="4" t="str">
        <f t="shared" si="1173"/>
        <v>RHED</v>
      </c>
      <c r="CH1041" s="4" t="str">
        <f t="shared" si="1171"/>
        <v/>
      </c>
      <c r="CI1041" s="4" t="str">
        <f t="shared" si="1171"/>
        <v/>
      </c>
      <c r="CJ1041" s="4" t="str">
        <f t="shared" si="1171"/>
        <v/>
      </c>
    </row>
    <row r="1042" spans="6:88" ht="15.75" customHeight="1" x14ac:dyDescent="0.25">
      <c r="F1042" s="56"/>
      <c r="G1042" s="56"/>
      <c r="H1042" s="56"/>
      <c r="I1042" s="56"/>
      <c r="J1042" s="56"/>
      <c r="K1042" s="73"/>
      <c r="L1042" s="73"/>
      <c r="N1042" s="56"/>
      <c r="O1042" s="56"/>
      <c r="BN1042" s="41">
        <v>5.5999999999999961</v>
      </c>
      <c r="BO1042" s="8" t="str">
        <f t="shared" si="1169"/>
        <v>LADN-56</v>
      </c>
      <c r="BP1042" s="42" t="s">
        <v>1032</v>
      </c>
      <c r="BQ1042" s="36">
        <f t="shared" si="1175"/>
        <v>6.6959650315963626E-3</v>
      </c>
      <c r="BR1042" s="37">
        <f t="shared" si="1175"/>
        <v>5.5699675720263242E-3</v>
      </c>
      <c r="BS1042" s="37">
        <f t="shared" si="1175"/>
        <v>6.2391844900990812E-3</v>
      </c>
      <c r="BT1042" s="37">
        <f t="shared" si="1175"/>
        <v>6.9815631994831762E-3</v>
      </c>
      <c r="BU1042" s="37">
        <f t="shared" si="1175"/>
        <v>5.6688767643814919E-3</v>
      </c>
      <c r="BV1042" s="37">
        <f t="shared" si="1175"/>
        <v>5.0753460542864448E-3</v>
      </c>
      <c r="BW1042" s="37">
        <f t="shared" si="1170"/>
        <v>6.6959650315963626E-3</v>
      </c>
      <c r="BX1042" s="37">
        <f t="shared" si="1175"/>
        <v>6.6530598204723179E-3</v>
      </c>
      <c r="BY1042" s="37">
        <f t="shared" si="1175"/>
        <v>3.5431361342762868E-3</v>
      </c>
      <c r="BZ1042" s="37">
        <f t="shared" si="1175"/>
        <v>3.5431361342762868E-3</v>
      </c>
      <c r="CA1042" s="37"/>
      <c r="CB1042" s="38">
        <f t="shared" si="1175"/>
        <v>6.6959650315963626E-3</v>
      </c>
      <c r="CC1042" s="43"/>
      <c r="CE1042" s="4" t="str">
        <f t="shared" si="1173"/>
        <v>LADN</v>
      </c>
      <c r="CH1042" s="4" t="str">
        <f t="shared" si="1171"/>
        <v/>
      </c>
      <c r="CI1042" s="4" t="str">
        <f t="shared" si="1171"/>
        <v/>
      </c>
      <c r="CJ1042" s="4" t="str">
        <f t="shared" si="1171"/>
        <v/>
      </c>
    </row>
    <row r="1043" spans="6:88" ht="15.75" customHeight="1" x14ac:dyDescent="0.25">
      <c r="F1043" s="56"/>
      <c r="G1043" s="56"/>
      <c r="H1043" s="56"/>
      <c r="I1043" s="56"/>
      <c r="J1043" s="56"/>
      <c r="K1043" s="73"/>
      <c r="L1043" s="73"/>
      <c r="N1043" s="56"/>
      <c r="O1043" s="56"/>
      <c r="BN1043" s="41">
        <v>5.5999999999999961</v>
      </c>
      <c r="BO1043" s="8" t="str">
        <f t="shared" si="1169"/>
        <v>LADE-56</v>
      </c>
      <c r="BP1043" s="42" t="s">
        <v>1034</v>
      </c>
      <c r="BQ1043" s="36">
        <f t="shared" si="1175"/>
        <v>6.6959650315963626E-3</v>
      </c>
      <c r="BR1043" s="37">
        <f t="shared" si="1175"/>
        <v>5.5699675720263242E-3</v>
      </c>
      <c r="BS1043" s="37">
        <f t="shared" si="1175"/>
        <v>6.2391844900990812E-3</v>
      </c>
      <c r="BT1043" s="37">
        <f t="shared" si="1175"/>
        <v>6.9815631994831762E-3</v>
      </c>
      <c r="BU1043" s="37">
        <f t="shared" si="1175"/>
        <v>5.6688767643814919E-3</v>
      </c>
      <c r="BV1043" s="37">
        <f t="shared" si="1175"/>
        <v>5.0753460542864448E-3</v>
      </c>
      <c r="BW1043" s="37">
        <f t="shared" si="1170"/>
        <v>6.6959650315963626E-3</v>
      </c>
      <c r="BX1043" s="37">
        <f t="shared" si="1175"/>
        <v>6.6530598204723179E-3</v>
      </c>
      <c r="BY1043" s="37">
        <f t="shared" si="1175"/>
        <v>3.5431361342762868E-3</v>
      </c>
      <c r="BZ1043" s="37">
        <f t="shared" si="1175"/>
        <v>3.5431361342762868E-3</v>
      </c>
      <c r="CA1043" s="37"/>
      <c r="CB1043" s="38">
        <f t="shared" si="1175"/>
        <v>6.6959650315963626E-3</v>
      </c>
      <c r="CC1043" s="43"/>
      <c r="CE1043" s="4" t="str">
        <f t="shared" si="1173"/>
        <v>LADE</v>
      </c>
      <c r="CH1043" s="4" t="str">
        <f t="shared" si="1171"/>
        <v/>
      </c>
      <c r="CI1043" s="4" t="str">
        <f t="shared" si="1171"/>
        <v/>
      </c>
      <c r="CJ1043" s="4" t="str">
        <f t="shared" si="1171"/>
        <v/>
      </c>
    </row>
    <row r="1044" spans="6:88" ht="15.75" customHeight="1" x14ac:dyDescent="0.25">
      <c r="F1044" s="56"/>
      <c r="G1044" s="56"/>
      <c r="H1044" s="56"/>
      <c r="I1044" s="56"/>
      <c r="J1044" s="56"/>
      <c r="K1044" s="73"/>
      <c r="L1044" s="73"/>
      <c r="N1044" s="56"/>
      <c r="O1044" s="56"/>
      <c r="BN1044" s="41">
        <v>5.5999999999999961</v>
      </c>
      <c r="BO1044" s="8" t="str">
        <f t="shared" si="1169"/>
        <v>EMDN-56</v>
      </c>
      <c r="BP1044" s="42" t="s">
        <v>1036</v>
      </c>
      <c r="BQ1044" s="36">
        <f t="shared" si="1175"/>
        <v>2.1645331440087734E-3</v>
      </c>
      <c r="BR1044" s="37">
        <f t="shared" si="1175"/>
        <v>2.0311613507485726E-3</v>
      </c>
      <c r="BS1044" s="37">
        <f t="shared" si="1175"/>
        <v>2.1234974251872485E-3</v>
      </c>
      <c r="BT1044" s="37">
        <f t="shared" si="1175"/>
        <v>1.2628338988741328E-3</v>
      </c>
      <c r="BU1044" s="37">
        <f t="shared" si="1175"/>
        <v>1.3934049691778638E-3</v>
      </c>
      <c r="BV1044" s="37">
        <f t="shared" si="1175"/>
        <v>1.6277688238124921E-3</v>
      </c>
      <c r="BW1044" s="37">
        <f t="shared" si="1170"/>
        <v>2.1645331440087734E-3</v>
      </c>
      <c r="BX1044" s="37">
        <f t="shared" si="1175"/>
        <v>2.4744072503738446E-3</v>
      </c>
      <c r="BY1044" s="37">
        <f t="shared" si="1175"/>
        <v>2.5456753169977586E-3</v>
      </c>
      <c r="BZ1044" s="37">
        <f t="shared" si="1175"/>
        <v>2.5456753169977586E-3</v>
      </c>
      <c r="CA1044" s="37"/>
      <c r="CB1044" s="38">
        <f t="shared" si="1175"/>
        <v>2.1645331440087734E-3</v>
      </c>
      <c r="CC1044" s="43"/>
      <c r="CE1044" s="4" t="str">
        <f t="shared" si="1173"/>
        <v>EMDN</v>
      </c>
      <c r="CH1044" s="4" t="str">
        <f t="shared" si="1171"/>
        <v/>
      </c>
      <c r="CI1044" s="4" t="str">
        <f t="shared" si="1171"/>
        <v/>
      </c>
      <c r="CJ1044" s="4" t="str">
        <f t="shared" si="1171"/>
        <v/>
      </c>
    </row>
    <row r="1045" spans="6:88" ht="15.75" customHeight="1" x14ac:dyDescent="0.25">
      <c r="F1045" s="56"/>
      <c r="G1045" s="56"/>
      <c r="H1045" s="56"/>
      <c r="I1045" s="56"/>
      <c r="J1045" s="56"/>
      <c r="K1045" s="73"/>
      <c r="L1045" s="73"/>
      <c r="N1045" s="56"/>
      <c r="O1045" s="56"/>
      <c r="BN1045" s="41">
        <v>5.5999999999999961</v>
      </c>
      <c r="BO1045" s="8" t="str">
        <f t="shared" si="1169"/>
        <v>EMDE-56</v>
      </c>
      <c r="BP1045" s="42" t="s">
        <v>1038</v>
      </c>
      <c r="BQ1045" s="36">
        <f t="shared" si="1175"/>
        <v>2.1645331440087734E-3</v>
      </c>
      <c r="BR1045" s="37">
        <f t="shared" si="1175"/>
        <v>2.0311613507485726E-3</v>
      </c>
      <c r="BS1045" s="37">
        <f t="shared" si="1175"/>
        <v>2.1234974251872485E-3</v>
      </c>
      <c r="BT1045" s="37">
        <f t="shared" si="1175"/>
        <v>1.2628338988741328E-3</v>
      </c>
      <c r="BU1045" s="37">
        <f t="shared" si="1175"/>
        <v>1.3934049691778638E-3</v>
      </c>
      <c r="BV1045" s="37">
        <f t="shared" si="1175"/>
        <v>1.6277688238124921E-3</v>
      </c>
      <c r="BW1045" s="37">
        <f t="shared" si="1170"/>
        <v>2.1645331440087734E-3</v>
      </c>
      <c r="BX1045" s="37">
        <f t="shared" si="1175"/>
        <v>2.4744072503738446E-3</v>
      </c>
      <c r="BY1045" s="37">
        <f t="shared" si="1175"/>
        <v>2.5456753169977586E-3</v>
      </c>
      <c r="BZ1045" s="37">
        <f t="shared" si="1175"/>
        <v>2.5456753169977586E-3</v>
      </c>
      <c r="CA1045" s="37"/>
      <c r="CB1045" s="38">
        <f t="shared" si="1175"/>
        <v>2.1645331440087734E-3</v>
      </c>
      <c r="CC1045" s="43"/>
      <c r="CE1045" s="4" t="str">
        <f t="shared" si="1173"/>
        <v>EMDE</v>
      </c>
      <c r="CH1045" s="4" t="str">
        <f t="shared" si="1171"/>
        <v/>
      </c>
      <c r="CI1045" s="4" t="str">
        <f t="shared" si="1171"/>
        <v/>
      </c>
      <c r="CJ1045" s="4" t="str">
        <f t="shared" si="1171"/>
        <v/>
      </c>
    </row>
    <row r="1046" spans="6:88" ht="15.75" customHeight="1" x14ac:dyDescent="0.25">
      <c r="F1046" s="56"/>
      <c r="G1046" s="56"/>
      <c r="H1046" s="56"/>
      <c r="I1046" s="56"/>
      <c r="J1046" s="56"/>
      <c r="K1046" s="73"/>
      <c r="L1046" s="73"/>
      <c r="N1046" s="56"/>
      <c r="O1046" s="56"/>
      <c r="BN1046" s="41">
        <v>5.5999999999999961</v>
      </c>
      <c r="BO1046" s="8" t="str">
        <f t="shared" si="1169"/>
        <v>TRDN-56</v>
      </c>
      <c r="BP1046" s="42" t="s">
        <v>1040</v>
      </c>
      <c r="BQ1046" s="36">
        <f t="shared" si="1175"/>
        <v>8.6554070567806951E-4</v>
      </c>
      <c r="BR1046" s="37">
        <f t="shared" si="1175"/>
        <v>1.2716599816222675E-4</v>
      </c>
      <c r="BS1046" s="37">
        <f t="shared" si="1175"/>
        <v>2.9073938647864589E-4</v>
      </c>
      <c r="BT1046" s="37">
        <f t="shared" si="1175"/>
        <v>8.5104567741429299E-5</v>
      </c>
      <c r="BU1046" s="37">
        <f t="shared" si="1175"/>
        <v>1.6908396020493509E-4</v>
      </c>
      <c r="BV1046" s="37">
        <f t="shared" si="1175"/>
        <v>1.2048628880574272E-4</v>
      </c>
      <c r="BW1046" s="37">
        <f t="shared" si="1170"/>
        <v>8.6554070567806951E-4</v>
      </c>
      <c r="BX1046" s="37">
        <f t="shared" si="1175"/>
        <v>2.5938624148335102E-4</v>
      </c>
      <c r="BY1046" s="37">
        <f t="shared" si="1175"/>
        <v>2.5797382233459093E-4</v>
      </c>
      <c r="BZ1046" s="37">
        <f t="shared" si="1175"/>
        <v>2.5797382233459093E-4</v>
      </c>
      <c r="CA1046" s="37"/>
      <c r="CB1046" s="38">
        <f t="shared" si="1175"/>
        <v>8.6554070567806951E-4</v>
      </c>
      <c r="CC1046" s="43"/>
      <c r="CE1046" s="4" t="str">
        <f t="shared" si="1173"/>
        <v>TRDN</v>
      </c>
      <c r="CH1046" s="4" t="str">
        <f t="shared" si="1171"/>
        <v/>
      </c>
      <c r="CI1046" s="4" t="str">
        <f t="shared" si="1171"/>
        <v/>
      </c>
      <c r="CJ1046" s="4" t="str">
        <f t="shared" si="1171"/>
        <v/>
      </c>
    </row>
    <row r="1047" spans="6:88" ht="15.75" customHeight="1" x14ac:dyDescent="0.25">
      <c r="F1047" s="56"/>
      <c r="G1047" s="56"/>
      <c r="H1047" s="56"/>
      <c r="I1047" s="56"/>
      <c r="J1047" s="56"/>
      <c r="K1047" s="73"/>
      <c r="L1047" s="73"/>
      <c r="N1047" s="56"/>
      <c r="O1047" s="56"/>
      <c r="BN1047" s="57">
        <v>5.5999999999999961</v>
      </c>
      <c r="BO1047" s="58" t="str">
        <f t="shared" si="1169"/>
        <v>TRDE-56</v>
      </c>
      <c r="BP1047" s="59" t="s">
        <v>1042</v>
      </c>
      <c r="BQ1047" s="51">
        <f t="shared" si="1175"/>
        <v>8.6554070567806951E-4</v>
      </c>
      <c r="BR1047" s="53">
        <f t="shared" si="1175"/>
        <v>1.2716599816222675E-4</v>
      </c>
      <c r="BS1047" s="53">
        <f t="shared" si="1175"/>
        <v>2.9073938647864589E-4</v>
      </c>
      <c r="BT1047" s="53">
        <f t="shared" si="1175"/>
        <v>8.5104567741429299E-5</v>
      </c>
      <c r="BU1047" s="53">
        <f t="shared" si="1175"/>
        <v>1.6908396020493509E-4</v>
      </c>
      <c r="BV1047" s="53">
        <f t="shared" si="1175"/>
        <v>1.2048628880574272E-4</v>
      </c>
      <c r="BW1047" s="53">
        <f t="shared" si="1170"/>
        <v>8.6554070567806951E-4</v>
      </c>
      <c r="BX1047" s="53">
        <f t="shared" si="1175"/>
        <v>2.5938624148335102E-4</v>
      </c>
      <c r="BY1047" s="53">
        <f t="shared" si="1175"/>
        <v>2.5797382233459093E-4</v>
      </c>
      <c r="BZ1047" s="53">
        <f t="shared" si="1175"/>
        <v>2.5797382233459093E-4</v>
      </c>
      <c r="CA1047" s="53"/>
      <c r="CB1047" s="55">
        <f t="shared" si="1175"/>
        <v>8.6554070567806951E-4</v>
      </c>
      <c r="CC1047" s="60"/>
      <c r="CE1047" s="4" t="str">
        <f t="shared" si="1173"/>
        <v>TRDE</v>
      </c>
      <c r="CH1047" s="4" t="str">
        <f t="shared" si="1171"/>
        <v/>
      </c>
      <c r="CI1047" s="4" t="str">
        <f t="shared" si="1171"/>
        <v/>
      </c>
      <c r="CJ1047" s="4" t="str">
        <f t="shared" si="1171"/>
        <v/>
      </c>
    </row>
    <row r="1048" spans="6:88" ht="15.75" customHeight="1" x14ac:dyDescent="0.25">
      <c r="F1048" s="56"/>
      <c r="G1048" s="56"/>
      <c r="H1048" s="56"/>
      <c r="I1048" s="56"/>
      <c r="J1048" s="56"/>
      <c r="K1048" s="73"/>
      <c r="L1048" s="73"/>
      <c r="N1048" s="56"/>
      <c r="O1048" s="56"/>
      <c r="BN1048" s="22">
        <v>5.6999999999999957</v>
      </c>
      <c r="BO1048" s="24" t="str">
        <f t="shared" si="1169"/>
        <v>MTBN-57</v>
      </c>
      <c r="BP1048" s="26" t="s">
        <v>1010</v>
      </c>
      <c r="BQ1048" s="18">
        <f t="shared" si="1175"/>
        <v>5.639127260827631E-4</v>
      </c>
      <c r="BR1048" s="19">
        <f t="shared" si="1175"/>
        <v>2.1789890820820002E-3</v>
      </c>
      <c r="BS1048" s="19">
        <f t="shared" si="1175"/>
        <v>1.5959705311520966E-3</v>
      </c>
      <c r="BT1048" s="19">
        <f t="shared" si="1175"/>
        <v>2.0520584680013554E-3</v>
      </c>
      <c r="BU1048" s="19">
        <f t="shared" si="1175"/>
        <v>2.2069481519987888E-3</v>
      </c>
      <c r="BV1048" s="19">
        <f t="shared" si="1175"/>
        <v>2.0200984466801908E-3</v>
      </c>
      <c r="BW1048" s="19">
        <f t="shared" si="1170"/>
        <v>5.639127260827631E-4</v>
      </c>
      <c r="BX1048" s="19">
        <f t="shared" si="1175"/>
        <v>2.5814825824946597E-3</v>
      </c>
      <c r="BY1048" s="19">
        <f t="shared" si="1175"/>
        <v>7.9336541815917122E-4</v>
      </c>
      <c r="BZ1048" s="19">
        <f t="shared" si="1175"/>
        <v>7.9336541815917122E-4</v>
      </c>
      <c r="CA1048" s="19"/>
      <c r="CB1048" s="20">
        <f t="shared" si="1175"/>
        <v>5.639127260827631E-4</v>
      </c>
      <c r="CC1048" s="27"/>
      <c r="CE1048" s="4" t="str">
        <f t="shared" si="1173"/>
        <v>MTBN</v>
      </c>
      <c r="CH1048" s="4" t="str">
        <f t="shared" si="1171"/>
        <v/>
      </c>
      <c r="CI1048" s="4" t="str">
        <f t="shared" si="1171"/>
        <v/>
      </c>
      <c r="CJ1048" s="4" t="str">
        <f t="shared" si="1171"/>
        <v/>
      </c>
    </row>
    <row r="1049" spans="6:88" ht="15.75" customHeight="1" x14ac:dyDescent="0.25">
      <c r="F1049" s="56"/>
      <c r="G1049" s="56"/>
      <c r="H1049" s="56"/>
      <c r="I1049" s="56"/>
      <c r="J1049" s="56"/>
      <c r="K1049" s="73"/>
      <c r="L1049" s="73"/>
      <c r="N1049" s="56"/>
      <c r="O1049" s="56"/>
      <c r="BN1049" s="41">
        <v>5.6999999999999957</v>
      </c>
      <c r="BO1049" s="8" t="str">
        <f t="shared" si="1169"/>
        <v>MTBE-57</v>
      </c>
      <c r="BP1049" s="42" t="s">
        <v>1012</v>
      </c>
      <c r="BQ1049" s="36">
        <f t="shared" si="1175"/>
        <v>5.639127260827631E-4</v>
      </c>
      <c r="BR1049" s="37">
        <f t="shared" si="1175"/>
        <v>2.1789890820820002E-3</v>
      </c>
      <c r="BS1049" s="37">
        <f t="shared" si="1175"/>
        <v>1.5959705311520966E-3</v>
      </c>
      <c r="BT1049" s="37">
        <f t="shared" si="1175"/>
        <v>2.0520584680013554E-3</v>
      </c>
      <c r="BU1049" s="37">
        <f t="shared" si="1175"/>
        <v>2.2069481519987888E-3</v>
      </c>
      <c r="BV1049" s="37">
        <f t="shared" si="1175"/>
        <v>2.0200984466801908E-3</v>
      </c>
      <c r="BW1049" s="37">
        <f t="shared" si="1170"/>
        <v>5.639127260827631E-4</v>
      </c>
      <c r="BX1049" s="37">
        <f t="shared" si="1175"/>
        <v>2.5814825824946597E-3</v>
      </c>
      <c r="BY1049" s="37">
        <f t="shared" si="1175"/>
        <v>7.9336541815917122E-4</v>
      </c>
      <c r="BZ1049" s="37">
        <f t="shared" si="1175"/>
        <v>7.9336541815917122E-4</v>
      </c>
      <c r="CA1049" s="37"/>
      <c r="CB1049" s="38">
        <f t="shared" si="1175"/>
        <v>5.639127260827631E-4</v>
      </c>
      <c r="CC1049" s="43"/>
      <c r="CE1049" s="4" t="str">
        <f t="shared" si="1173"/>
        <v>MTBE</v>
      </c>
      <c r="CH1049" s="4" t="str">
        <f t="shared" si="1171"/>
        <v/>
      </c>
      <c r="CI1049" s="4" t="str">
        <f t="shared" si="1171"/>
        <v/>
      </c>
      <c r="CJ1049" s="4" t="str">
        <f t="shared" si="1171"/>
        <v/>
      </c>
    </row>
    <row r="1050" spans="6:88" ht="15.75" customHeight="1" x14ac:dyDescent="0.25">
      <c r="F1050" s="56"/>
      <c r="G1050" s="56"/>
      <c r="H1050" s="56"/>
      <c r="I1050" s="56"/>
      <c r="J1050" s="56"/>
      <c r="K1050" s="73"/>
      <c r="L1050" s="73"/>
      <c r="N1050" s="56"/>
      <c r="O1050" s="56"/>
      <c r="BN1050" s="41">
        <v>5.6999999999999957</v>
      </c>
      <c r="BO1050" s="8" t="str">
        <f t="shared" si="1169"/>
        <v>MTDN-57</v>
      </c>
      <c r="BP1050" s="42" t="s">
        <v>1014</v>
      </c>
      <c r="BQ1050" s="36">
        <f t="shared" si="1175"/>
        <v>5.639127260827631E-4</v>
      </c>
      <c r="BR1050" s="37">
        <f t="shared" si="1175"/>
        <v>2.1789890820820002E-3</v>
      </c>
      <c r="BS1050" s="37">
        <f t="shared" si="1175"/>
        <v>1.5959705311520966E-3</v>
      </c>
      <c r="BT1050" s="37">
        <f t="shared" si="1175"/>
        <v>2.0520584680013554E-3</v>
      </c>
      <c r="BU1050" s="37">
        <f t="shared" si="1175"/>
        <v>2.2069481519987888E-3</v>
      </c>
      <c r="BV1050" s="37">
        <f t="shared" si="1175"/>
        <v>2.0200984466801908E-3</v>
      </c>
      <c r="BW1050" s="37">
        <f t="shared" si="1170"/>
        <v>5.639127260827631E-4</v>
      </c>
      <c r="BX1050" s="37">
        <f t="shared" si="1175"/>
        <v>2.5814825824946597E-3</v>
      </c>
      <c r="BY1050" s="37">
        <f t="shared" si="1175"/>
        <v>7.9336541815917122E-4</v>
      </c>
      <c r="BZ1050" s="37">
        <f t="shared" si="1175"/>
        <v>7.9336541815917122E-4</v>
      </c>
      <c r="CA1050" s="37"/>
      <c r="CB1050" s="38">
        <f t="shared" si="1175"/>
        <v>5.639127260827631E-4</v>
      </c>
      <c r="CC1050" s="43"/>
      <c r="CE1050" s="4" t="str">
        <f t="shared" si="1173"/>
        <v>MTDN</v>
      </c>
      <c r="CH1050" s="4" t="str">
        <f t="shared" si="1171"/>
        <v/>
      </c>
      <c r="CI1050" s="4" t="str">
        <f t="shared" si="1171"/>
        <v/>
      </c>
      <c r="CJ1050" s="4" t="str">
        <f t="shared" si="1171"/>
        <v/>
      </c>
    </row>
    <row r="1051" spans="6:88" ht="15.75" customHeight="1" x14ac:dyDescent="0.25">
      <c r="F1051" s="56"/>
      <c r="G1051" s="56"/>
      <c r="H1051" s="56"/>
      <c r="I1051" s="56"/>
      <c r="J1051" s="56"/>
      <c r="K1051" s="73"/>
      <c r="L1051" s="73"/>
      <c r="N1051" s="56"/>
      <c r="O1051" s="56"/>
      <c r="BN1051" s="41">
        <v>5.6999999999999957</v>
      </c>
      <c r="BO1051" s="8" t="str">
        <f t="shared" si="1169"/>
        <v>MTDE-57</v>
      </c>
      <c r="BP1051" s="42" t="s">
        <v>1014</v>
      </c>
      <c r="BQ1051" s="36">
        <f t="shared" si="1175"/>
        <v>5.639127260827631E-4</v>
      </c>
      <c r="BR1051" s="37">
        <f t="shared" si="1175"/>
        <v>2.1789890820820002E-3</v>
      </c>
      <c r="BS1051" s="37">
        <f t="shared" si="1175"/>
        <v>1.5959705311520966E-3</v>
      </c>
      <c r="BT1051" s="37">
        <f t="shared" si="1175"/>
        <v>2.0520584680013554E-3</v>
      </c>
      <c r="BU1051" s="37">
        <f t="shared" si="1175"/>
        <v>2.2069481519987888E-3</v>
      </c>
      <c r="BV1051" s="37">
        <f t="shared" si="1175"/>
        <v>2.0200984466801908E-3</v>
      </c>
      <c r="BW1051" s="37">
        <f t="shared" si="1170"/>
        <v>5.639127260827631E-4</v>
      </c>
      <c r="BX1051" s="37">
        <f t="shared" si="1175"/>
        <v>2.5814825824946597E-3</v>
      </c>
      <c r="BY1051" s="37">
        <f t="shared" si="1175"/>
        <v>7.9336541815917122E-4</v>
      </c>
      <c r="BZ1051" s="37">
        <f t="shared" si="1175"/>
        <v>7.9336541815917122E-4</v>
      </c>
      <c r="CA1051" s="37"/>
      <c r="CB1051" s="38">
        <f t="shared" si="1175"/>
        <v>5.639127260827631E-4</v>
      </c>
      <c r="CC1051" s="43"/>
      <c r="CE1051" s="4" t="str">
        <f t="shared" si="1173"/>
        <v>MTDE</v>
      </c>
      <c r="CH1051" s="4" t="str">
        <f t="shared" si="1171"/>
        <v/>
      </c>
      <c r="CI1051" s="4" t="str">
        <f t="shared" si="1171"/>
        <v/>
      </c>
      <c r="CJ1051" s="4" t="str">
        <f t="shared" si="1171"/>
        <v/>
      </c>
    </row>
    <row r="1052" spans="6:88" ht="15.75" customHeight="1" x14ac:dyDescent="0.25">
      <c r="F1052" s="56"/>
      <c r="G1052" s="56"/>
      <c r="H1052" s="56"/>
      <c r="I1052" s="56"/>
      <c r="J1052" s="56"/>
      <c r="K1052" s="73"/>
      <c r="L1052" s="73"/>
      <c r="N1052" s="56"/>
      <c r="O1052" s="56"/>
      <c r="BN1052" s="41">
        <v>5.6999999999999957</v>
      </c>
      <c r="BO1052" s="8" t="str">
        <f t="shared" si="1169"/>
        <v>HTBN-57</v>
      </c>
      <c r="BP1052" s="42" t="s">
        <v>1017</v>
      </c>
      <c r="BQ1052" s="36">
        <f t="shared" si="1175"/>
        <v>4.37523112534699E-4</v>
      </c>
      <c r="BR1052" s="37">
        <f t="shared" si="1175"/>
        <v>3.024689762510524E-4</v>
      </c>
      <c r="BS1052" s="37">
        <f t="shared" si="1175"/>
        <v>2.172617650984289E-4</v>
      </c>
      <c r="BT1052" s="37">
        <f t="shared" si="1175"/>
        <v>6.1097313847029849E-4</v>
      </c>
      <c r="BU1052" s="37">
        <f t="shared" si="1175"/>
        <v>9.3332923312946375E-4</v>
      </c>
      <c r="BV1052" s="37">
        <f t="shared" si="1175"/>
        <v>3.5667352147664144E-4</v>
      </c>
      <c r="BW1052" s="37">
        <f t="shared" si="1170"/>
        <v>4.37523112534699E-4</v>
      </c>
      <c r="BX1052" s="37">
        <f t="shared" si="1175"/>
        <v>4.1800237757495806E-4</v>
      </c>
      <c r="BY1052" s="37">
        <f t="shared" si="1175"/>
        <v>4.1800237757495806E-4</v>
      </c>
      <c r="BZ1052" s="37">
        <f t="shared" si="1175"/>
        <v>4.1800237757495806E-4</v>
      </c>
      <c r="CA1052" s="37"/>
      <c r="CB1052" s="38">
        <f t="shared" si="1175"/>
        <v>4.37523112534699E-4</v>
      </c>
      <c r="CC1052" s="43"/>
      <c r="CE1052" s="4" t="str">
        <f t="shared" si="1173"/>
        <v>HTBN</v>
      </c>
      <c r="CH1052" s="4" t="str">
        <f t="shared" si="1171"/>
        <v/>
      </c>
      <c r="CI1052" s="4" t="str">
        <f t="shared" si="1171"/>
        <v/>
      </c>
      <c r="CJ1052" s="4" t="str">
        <f t="shared" si="1171"/>
        <v/>
      </c>
    </row>
    <row r="1053" spans="6:88" ht="15.75" customHeight="1" x14ac:dyDescent="0.25">
      <c r="F1053" s="56"/>
      <c r="G1053" s="56"/>
      <c r="H1053" s="56"/>
      <c r="I1053" s="56"/>
      <c r="J1053" s="56"/>
      <c r="K1053" s="73"/>
      <c r="L1053" s="73"/>
      <c r="N1053" s="56"/>
      <c r="O1053" s="56"/>
      <c r="BN1053" s="41">
        <v>5.6999999999999957</v>
      </c>
      <c r="BO1053" s="8" t="str">
        <f t="shared" si="1169"/>
        <v>HTBE-57</v>
      </c>
      <c r="BP1053" s="42" t="s">
        <v>1019</v>
      </c>
      <c r="BQ1053" s="36">
        <f t="shared" si="1175"/>
        <v>4.37523112534699E-4</v>
      </c>
      <c r="BR1053" s="37">
        <f t="shared" si="1175"/>
        <v>3.024689762510524E-4</v>
      </c>
      <c r="BS1053" s="37">
        <f t="shared" si="1175"/>
        <v>2.172617650984289E-4</v>
      </c>
      <c r="BT1053" s="37">
        <f t="shared" si="1175"/>
        <v>6.1097313847029849E-4</v>
      </c>
      <c r="BU1053" s="37">
        <f t="shared" si="1175"/>
        <v>9.3332923312946375E-4</v>
      </c>
      <c r="BV1053" s="37">
        <f t="shared" si="1175"/>
        <v>3.5667352147664144E-4</v>
      </c>
      <c r="BW1053" s="37">
        <f t="shared" si="1170"/>
        <v>4.37523112534699E-4</v>
      </c>
      <c r="BX1053" s="37">
        <f t="shared" si="1175"/>
        <v>4.1800237757495806E-4</v>
      </c>
      <c r="BY1053" s="37">
        <f t="shared" si="1175"/>
        <v>4.1800237757495806E-4</v>
      </c>
      <c r="BZ1053" s="37">
        <f t="shared" si="1175"/>
        <v>4.1800237757495806E-4</v>
      </c>
      <c r="CA1053" s="37"/>
      <c r="CB1053" s="38">
        <f t="shared" si="1175"/>
        <v>4.37523112534699E-4</v>
      </c>
      <c r="CC1053" s="43"/>
      <c r="CE1053" s="4" t="str">
        <f t="shared" si="1173"/>
        <v>HTBE</v>
      </c>
      <c r="CH1053" s="4" t="str">
        <f t="shared" si="1171"/>
        <v/>
      </c>
      <c r="CI1053" s="4" t="str">
        <f t="shared" si="1171"/>
        <v/>
      </c>
      <c r="CJ1053" s="4" t="str">
        <f t="shared" si="1171"/>
        <v/>
      </c>
    </row>
    <row r="1054" spans="6:88" ht="15.75" customHeight="1" x14ac:dyDescent="0.25">
      <c r="F1054" s="56"/>
      <c r="G1054" s="56"/>
      <c r="H1054" s="56"/>
      <c r="I1054" s="56"/>
      <c r="J1054" s="56"/>
      <c r="K1054" s="73"/>
      <c r="L1054" s="73"/>
      <c r="N1054" s="56"/>
      <c r="O1054" s="56"/>
      <c r="BN1054" s="41">
        <v>5.6999999999999957</v>
      </c>
      <c r="BO1054" s="8" t="str">
        <f t="shared" si="1169"/>
        <v>HTDN-57</v>
      </c>
      <c r="BP1054" s="42" t="s">
        <v>1021</v>
      </c>
      <c r="BQ1054" s="36">
        <f t="shared" si="1175"/>
        <v>4.37523112534699E-4</v>
      </c>
      <c r="BR1054" s="37">
        <f t="shared" si="1175"/>
        <v>3.024689762510524E-4</v>
      </c>
      <c r="BS1054" s="37">
        <f t="shared" si="1175"/>
        <v>2.172617650984289E-4</v>
      </c>
      <c r="BT1054" s="37">
        <f t="shared" si="1175"/>
        <v>6.1097313847029849E-4</v>
      </c>
      <c r="BU1054" s="37">
        <f t="shared" si="1175"/>
        <v>9.3332923312946375E-4</v>
      </c>
      <c r="BV1054" s="37">
        <f t="shared" si="1175"/>
        <v>3.5667352147664144E-4</v>
      </c>
      <c r="BW1054" s="37">
        <f t="shared" si="1170"/>
        <v>4.37523112534699E-4</v>
      </c>
      <c r="BX1054" s="37">
        <f t="shared" si="1175"/>
        <v>4.1800237757495806E-4</v>
      </c>
      <c r="BY1054" s="37">
        <f t="shared" si="1175"/>
        <v>4.1800237757495806E-4</v>
      </c>
      <c r="BZ1054" s="37">
        <f t="shared" si="1175"/>
        <v>4.1800237757495806E-4</v>
      </c>
      <c r="CA1054" s="37"/>
      <c r="CB1054" s="38">
        <f t="shared" si="1175"/>
        <v>4.37523112534699E-4</v>
      </c>
      <c r="CC1054" s="43"/>
      <c r="CE1054" s="4" t="str">
        <f t="shared" si="1173"/>
        <v>HTDN</v>
      </c>
      <c r="CH1054" s="4" t="str">
        <f t="shared" si="1171"/>
        <v/>
      </c>
      <c r="CI1054" s="4" t="str">
        <f t="shared" si="1171"/>
        <v/>
      </c>
      <c r="CJ1054" s="4" t="str">
        <f t="shared" si="1171"/>
        <v/>
      </c>
    </row>
    <row r="1055" spans="6:88" ht="15.75" customHeight="1" x14ac:dyDescent="0.25">
      <c r="F1055" s="56"/>
      <c r="G1055" s="56"/>
      <c r="H1055" s="56"/>
      <c r="I1055" s="56"/>
      <c r="J1055" s="56"/>
      <c r="K1055" s="73"/>
      <c r="L1055" s="73"/>
      <c r="N1055" s="56"/>
      <c r="O1055" s="56"/>
      <c r="BN1055" s="41">
        <v>5.6999999999999957</v>
      </c>
      <c r="BO1055" s="8" t="str">
        <f t="shared" si="1169"/>
        <v>HTDE-57</v>
      </c>
      <c r="BP1055" s="42" t="s">
        <v>1021</v>
      </c>
      <c r="BQ1055" s="36">
        <f t="shared" si="1175"/>
        <v>4.37523112534699E-4</v>
      </c>
      <c r="BR1055" s="37">
        <f t="shared" si="1175"/>
        <v>3.024689762510524E-4</v>
      </c>
      <c r="BS1055" s="37">
        <f t="shared" si="1175"/>
        <v>2.172617650984289E-4</v>
      </c>
      <c r="BT1055" s="37">
        <f t="shared" si="1175"/>
        <v>6.1097313847029849E-4</v>
      </c>
      <c r="BU1055" s="37">
        <f t="shared" si="1175"/>
        <v>9.3332923312946375E-4</v>
      </c>
      <c r="BV1055" s="37">
        <f t="shared" si="1175"/>
        <v>3.5667352147664144E-4</v>
      </c>
      <c r="BW1055" s="37">
        <f t="shared" si="1170"/>
        <v>4.37523112534699E-4</v>
      </c>
      <c r="BX1055" s="37">
        <f t="shared" si="1175"/>
        <v>4.1800237757495806E-4</v>
      </c>
      <c r="BY1055" s="37">
        <f t="shared" si="1175"/>
        <v>4.1800237757495806E-4</v>
      </c>
      <c r="BZ1055" s="37">
        <f t="shared" si="1175"/>
        <v>4.1800237757495806E-4</v>
      </c>
      <c r="CA1055" s="37"/>
      <c r="CB1055" s="38">
        <f t="shared" si="1175"/>
        <v>4.37523112534699E-4</v>
      </c>
      <c r="CC1055" s="43"/>
      <c r="CE1055" s="4" t="str">
        <f t="shared" si="1173"/>
        <v>HTDE</v>
      </c>
      <c r="CH1055" s="4" t="str">
        <f t="shared" si="1171"/>
        <v/>
      </c>
      <c r="CI1055" s="4" t="str">
        <f t="shared" si="1171"/>
        <v/>
      </c>
      <c r="CJ1055" s="4" t="str">
        <f t="shared" si="1171"/>
        <v/>
      </c>
    </row>
    <row r="1056" spans="6:88" ht="15.75" customHeight="1" x14ac:dyDescent="0.25">
      <c r="F1056" s="56"/>
      <c r="G1056" s="56"/>
      <c r="H1056" s="56"/>
      <c r="I1056" s="56"/>
      <c r="J1056" s="56"/>
      <c r="K1056" s="73"/>
      <c r="L1056" s="73"/>
      <c r="N1056" s="56"/>
      <c r="O1056" s="56"/>
      <c r="BN1056" s="41">
        <v>5.6999999999999957</v>
      </c>
      <c r="BO1056" s="8" t="str">
        <f t="shared" si="1169"/>
        <v>RHNB-57</v>
      </c>
      <c r="BP1056" s="42" t="s">
        <v>1024</v>
      </c>
      <c r="BQ1056" s="36">
        <f t="shared" si="1175"/>
        <v>1.047971912320339E-3</v>
      </c>
      <c r="BR1056" s="37">
        <f t="shared" si="1175"/>
        <v>2.060526337275756E-3</v>
      </c>
      <c r="BS1056" s="37">
        <f t="shared" si="1175"/>
        <v>2.113455612585885E-3</v>
      </c>
      <c r="BT1056" s="37">
        <f t="shared" si="1175"/>
        <v>2.1890829019365621E-3</v>
      </c>
      <c r="BU1056" s="37">
        <f t="shared" si="1175"/>
        <v>2.1625585398880043E-3</v>
      </c>
      <c r="BV1056" s="37">
        <f t="shared" si="1175"/>
        <v>2.1731600205530804E-3</v>
      </c>
      <c r="BW1056" s="37">
        <f t="shared" si="1170"/>
        <v>1.047971912320339E-3</v>
      </c>
      <c r="BX1056" s="37">
        <f t="shared" si="1175"/>
        <v>2.2265529817321605E-3</v>
      </c>
      <c r="BY1056" s="37">
        <f t="shared" si="1175"/>
        <v>2.2265529817321605E-3</v>
      </c>
      <c r="BZ1056" s="37">
        <f t="shared" si="1175"/>
        <v>2.2265529817321605E-3</v>
      </c>
      <c r="CA1056" s="37"/>
      <c r="CB1056" s="38">
        <f t="shared" si="1175"/>
        <v>1.047971912320339E-3</v>
      </c>
      <c r="CC1056" s="43"/>
      <c r="CE1056" s="4" t="str">
        <f t="shared" si="1173"/>
        <v>RHNB</v>
      </c>
      <c r="CH1056" s="4">
        <f t="shared" si="1171"/>
        <v>2.2265529817321605E-3</v>
      </c>
      <c r="CI1056" s="4">
        <f t="shared" si="1171"/>
        <v>2.2265529817321605E-3</v>
      </c>
      <c r="CJ1056" s="4">
        <f t="shared" si="1171"/>
        <v>2.2265529817321605E-3</v>
      </c>
    </row>
    <row r="1057" spans="6:88" ht="15.75" customHeight="1" x14ac:dyDescent="0.25">
      <c r="F1057" s="56"/>
      <c r="G1057" s="56"/>
      <c r="H1057" s="56"/>
      <c r="I1057" s="56"/>
      <c r="J1057" s="56"/>
      <c r="K1057" s="73"/>
      <c r="L1057" s="73"/>
      <c r="N1057" s="56"/>
      <c r="O1057" s="56"/>
      <c r="BN1057" s="41">
        <v>5.6999999999999957</v>
      </c>
      <c r="BO1057" s="8" t="str">
        <f t="shared" si="1169"/>
        <v>RHEB-57</v>
      </c>
      <c r="BP1057" s="42" t="s">
        <v>1026</v>
      </c>
      <c r="BQ1057" s="36">
        <f t="shared" si="1175"/>
        <v>1.047971912320339E-3</v>
      </c>
      <c r="BR1057" s="37">
        <f t="shared" si="1175"/>
        <v>2.060526337275756E-3</v>
      </c>
      <c r="BS1057" s="37">
        <f t="shared" si="1175"/>
        <v>2.113455612585885E-3</v>
      </c>
      <c r="BT1057" s="37">
        <f t="shared" si="1175"/>
        <v>2.1890829019365621E-3</v>
      </c>
      <c r="BU1057" s="37">
        <f t="shared" si="1175"/>
        <v>2.1625585398880043E-3</v>
      </c>
      <c r="BV1057" s="37">
        <f t="shared" si="1175"/>
        <v>2.1731600205530804E-3</v>
      </c>
      <c r="BW1057" s="37">
        <f t="shared" si="1170"/>
        <v>1.047971912320339E-3</v>
      </c>
      <c r="BX1057" s="37">
        <f t="shared" si="1175"/>
        <v>2.2265529817321605E-3</v>
      </c>
      <c r="BY1057" s="37">
        <f t="shared" si="1175"/>
        <v>2.2265529817321605E-3</v>
      </c>
      <c r="BZ1057" s="37">
        <f t="shared" si="1175"/>
        <v>2.2265529817321605E-3</v>
      </c>
      <c r="CA1057" s="37"/>
      <c r="CB1057" s="38">
        <f t="shared" si="1175"/>
        <v>1.047971912320339E-3</v>
      </c>
      <c r="CC1057" s="43"/>
      <c r="CE1057" s="4" t="str">
        <f t="shared" si="1173"/>
        <v>RHEB</v>
      </c>
      <c r="CH1057" s="4" t="str">
        <f t="shared" si="1171"/>
        <v/>
      </c>
      <c r="CI1057" s="4" t="str">
        <f t="shared" si="1171"/>
        <v/>
      </c>
      <c r="CJ1057" s="4" t="str">
        <f t="shared" si="1171"/>
        <v/>
      </c>
    </row>
    <row r="1058" spans="6:88" ht="15.75" customHeight="1" x14ac:dyDescent="0.25">
      <c r="F1058" s="56"/>
      <c r="G1058" s="56"/>
      <c r="H1058" s="56"/>
      <c r="I1058" s="56"/>
      <c r="J1058" s="56"/>
      <c r="K1058" s="73"/>
      <c r="L1058" s="73"/>
      <c r="N1058" s="56"/>
      <c r="O1058" s="56"/>
      <c r="BN1058" s="41">
        <v>5.6999999999999957</v>
      </c>
      <c r="BO1058" s="8" t="str">
        <f t="shared" si="1169"/>
        <v>RHND-57</v>
      </c>
      <c r="BP1058" s="42" t="s">
        <v>1028</v>
      </c>
      <c r="BQ1058" s="36">
        <f t="shared" si="1175"/>
        <v>1.047971912320339E-3</v>
      </c>
      <c r="BR1058" s="37">
        <f t="shared" si="1175"/>
        <v>2.060526337275756E-3</v>
      </c>
      <c r="BS1058" s="37">
        <f t="shared" si="1175"/>
        <v>2.113455612585885E-3</v>
      </c>
      <c r="BT1058" s="37">
        <f t="shared" si="1175"/>
        <v>2.1890829019365621E-3</v>
      </c>
      <c r="BU1058" s="37">
        <f t="shared" si="1175"/>
        <v>2.1625585398880043E-3</v>
      </c>
      <c r="BV1058" s="37">
        <f t="shared" si="1175"/>
        <v>2.1731600205530804E-3</v>
      </c>
      <c r="BW1058" s="37">
        <f t="shared" si="1170"/>
        <v>1.047971912320339E-3</v>
      </c>
      <c r="BX1058" s="37">
        <f t="shared" si="1175"/>
        <v>2.2265529817321605E-3</v>
      </c>
      <c r="BY1058" s="37">
        <f t="shared" si="1175"/>
        <v>2.2265529817321605E-3</v>
      </c>
      <c r="BZ1058" s="37">
        <f t="shared" si="1175"/>
        <v>2.2265529817321605E-3</v>
      </c>
      <c r="CA1058" s="37"/>
      <c r="CB1058" s="38">
        <f t="shared" si="1175"/>
        <v>1.047971912320339E-3</v>
      </c>
      <c r="CC1058" s="43"/>
      <c r="CE1058" s="4" t="str">
        <f t="shared" si="1173"/>
        <v>RHND</v>
      </c>
      <c r="CH1058" s="4">
        <f t="shared" si="1171"/>
        <v>2.2265529817321605E-3</v>
      </c>
      <c r="CI1058" s="4">
        <f t="shared" si="1171"/>
        <v>2.2265529817321605E-3</v>
      </c>
      <c r="CJ1058" s="4">
        <f t="shared" si="1171"/>
        <v>2.2265529817321605E-3</v>
      </c>
    </row>
    <row r="1059" spans="6:88" ht="15.75" customHeight="1" x14ac:dyDescent="0.25">
      <c r="F1059" s="56"/>
      <c r="G1059" s="56"/>
      <c r="H1059" s="56"/>
      <c r="I1059" s="56"/>
      <c r="J1059" s="56"/>
      <c r="K1059" s="73"/>
      <c r="L1059" s="73"/>
      <c r="N1059" s="56"/>
      <c r="O1059" s="56"/>
      <c r="BN1059" s="41">
        <v>5.6999999999999957</v>
      </c>
      <c r="BO1059" s="8" t="str">
        <f t="shared" si="1169"/>
        <v>RHED-57</v>
      </c>
      <c r="BP1059" s="42" t="s">
        <v>1030</v>
      </c>
      <c r="BQ1059" s="36">
        <f t="shared" si="1175"/>
        <v>1.047971912320339E-3</v>
      </c>
      <c r="BR1059" s="37">
        <f t="shared" si="1175"/>
        <v>2.060526337275756E-3</v>
      </c>
      <c r="BS1059" s="37">
        <f t="shared" si="1175"/>
        <v>2.113455612585885E-3</v>
      </c>
      <c r="BT1059" s="37">
        <f t="shared" si="1175"/>
        <v>2.1890829019365621E-3</v>
      </c>
      <c r="BU1059" s="37">
        <f t="shared" si="1175"/>
        <v>2.1625585398880043E-3</v>
      </c>
      <c r="BV1059" s="37">
        <f t="shared" si="1175"/>
        <v>2.1731600205530804E-3</v>
      </c>
      <c r="BW1059" s="37">
        <f t="shared" si="1170"/>
        <v>1.047971912320339E-3</v>
      </c>
      <c r="BX1059" s="37">
        <f t="shared" si="1175"/>
        <v>2.2265529817321605E-3</v>
      </c>
      <c r="BY1059" s="37">
        <f t="shared" si="1175"/>
        <v>2.2265529817321605E-3</v>
      </c>
      <c r="BZ1059" s="37">
        <f t="shared" si="1175"/>
        <v>2.2265529817321605E-3</v>
      </c>
      <c r="CA1059" s="37"/>
      <c r="CB1059" s="38">
        <f t="shared" si="1175"/>
        <v>1.047971912320339E-3</v>
      </c>
      <c r="CC1059" s="43"/>
      <c r="CE1059" s="4" t="str">
        <f t="shared" si="1173"/>
        <v>RHED</v>
      </c>
      <c r="CH1059" s="4" t="str">
        <f t="shared" si="1171"/>
        <v/>
      </c>
      <c r="CI1059" s="4" t="str">
        <f t="shared" si="1171"/>
        <v/>
      </c>
      <c r="CJ1059" s="4" t="str">
        <f t="shared" si="1171"/>
        <v/>
      </c>
    </row>
    <row r="1060" spans="6:88" ht="15.75" customHeight="1" x14ac:dyDescent="0.25">
      <c r="F1060" s="56"/>
      <c r="G1060" s="56"/>
      <c r="H1060" s="56"/>
      <c r="I1060" s="56"/>
      <c r="J1060" s="56"/>
      <c r="K1060" s="73"/>
      <c r="L1060" s="73"/>
      <c r="N1060" s="56"/>
      <c r="O1060" s="56"/>
      <c r="BN1060" s="41">
        <v>5.6999999999999957</v>
      </c>
      <c r="BO1060" s="8" t="str">
        <f t="shared" si="1169"/>
        <v>LADN-57</v>
      </c>
      <c r="BP1060" s="42" t="s">
        <v>1032</v>
      </c>
      <c r="BQ1060" s="36">
        <f t="shared" si="1175"/>
        <v>6.6959650315964181E-3</v>
      </c>
      <c r="BR1060" s="37">
        <f t="shared" si="1175"/>
        <v>5.5699675720264352E-3</v>
      </c>
      <c r="BS1060" s="37">
        <f t="shared" si="1175"/>
        <v>6.2391844900991367E-3</v>
      </c>
      <c r="BT1060" s="37">
        <f t="shared" si="1175"/>
        <v>6.9815631994832872E-3</v>
      </c>
      <c r="BU1060" s="37">
        <f t="shared" si="1175"/>
        <v>5.6688767643815474E-3</v>
      </c>
      <c r="BV1060" s="37">
        <f t="shared" ref="BR1060:CB1088" si="1176">INDEX($AY$39:$BL$639,MATCH(LEFT($BO1060,2)&amp;"-"&amp;TEXT($BN1060*10,"00"),$AY$39:$AY$639,0),MATCH(BV$39,$AY$39:$BL$39,0))</f>
        <v>5.0753460542864448E-3</v>
      </c>
      <c r="BW1060" s="37">
        <f t="shared" si="1170"/>
        <v>6.6959650315964181E-3</v>
      </c>
      <c r="BX1060" s="37">
        <f t="shared" si="1176"/>
        <v>6.6530598204723734E-3</v>
      </c>
      <c r="BY1060" s="37">
        <f t="shared" si="1176"/>
        <v>3.5431361342763146E-3</v>
      </c>
      <c r="BZ1060" s="37">
        <f t="shared" si="1176"/>
        <v>3.5431361342763146E-3</v>
      </c>
      <c r="CA1060" s="37"/>
      <c r="CB1060" s="38">
        <f t="shared" si="1176"/>
        <v>6.6959650315964181E-3</v>
      </c>
      <c r="CC1060" s="43"/>
      <c r="CE1060" s="4" t="str">
        <f t="shared" si="1173"/>
        <v>LADN</v>
      </c>
      <c r="CH1060" s="4" t="str">
        <f t="shared" si="1171"/>
        <v/>
      </c>
      <c r="CI1060" s="4" t="str">
        <f t="shared" si="1171"/>
        <v/>
      </c>
      <c r="CJ1060" s="4" t="str">
        <f t="shared" si="1171"/>
        <v/>
      </c>
    </row>
    <row r="1061" spans="6:88" ht="15.75" customHeight="1" x14ac:dyDescent="0.25">
      <c r="F1061" s="56"/>
      <c r="G1061" s="56"/>
      <c r="H1061" s="56"/>
      <c r="I1061" s="56"/>
      <c r="J1061" s="56"/>
      <c r="K1061" s="73"/>
      <c r="L1061" s="73"/>
      <c r="N1061" s="56"/>
      <c r="O1061" s="56"/>
      <c r="BN1061" s="41">
        <v>5.6999999999999957</v>
      </c>
      <c r="BO1061" s="8" t="str">
        <f t="shared" si="1169"/>
        <v>LADE-57</v>
      </c>
      <c r="BP1061" s="42" t="s">
        <v>1034</v>
      </c>
      <c r="BQ1061" s="36">
        <f t="shared" ref="BQ1061:CB1111" si="1177">INDEX($AY$39:$BL$639,MATCH(LEFT($BO1061,2)&amp;"-"&amp;TEXT($BN1061*10,"00"),$AY$39:$AY$639,0),MATCH(BQ$39,$AY$39:$BL$39,0))</f>
        <v>6.6959650315964181E-3</v>
      </c>
      <c r="BR1061" s="37">
        <f t="shared" si="1176"/>
        <v>5.5699675720264352E-3</v>
      </c>
      <c r="BS1061" s="37">
        <f t="shared" si="1176"/>
        <v>6.2391844900991367E-3</v>
      </c>
      <c r="BT1061" s="37">
        <f t="shared" si="1176"/>
        <v>6.9815631994832872E-3</v>
      </c>
      <c r="BU1061" s="37">
        <f t="shared" si="1176"/>
        <v>5.6688767643815474E-3</v>
      </c>
      <c r="BV1061" s="37">
        <f t="shared" si="1176"/>
        <v>5.0753460542864448E-3</v>
      </c>
      <c r="BW1061" s="37">
        <f t="shared" si="1170"/>
        <v>6.6959650315964181E-3</v>
      </c>
      <c r="BX1061" s="37">
        <f t="shared" si="1176"/>
        <v>6.6530598204723734E-3</v>
      </c>
      <c r="BY1061" s="37">
        <f t="shared" si="1176"/>
        <v>3.5431361342763146E-3</v>
      </c>
      <c r="BZ1061" s="37">
        <f t="shared" si="1176"/>
        <v>3.5431361342763146E-3</v>
      </c>
      <c r="CA1061" s="37"/>
      <c r="CB1061" s="38">
        <f t="shared" si="1176"/>
        <v>6.6959650315964181E-3</v>
      </c>
      <c r="CC1061" s="43"/>
      <c r="CE1061" s="4" t="str">
        <f t="shared" si="1173"/>
        <v>LADE</v>
      </c>
      <c r="CH1061" s="4" t="str">
        <f t="shared" si="1171"/>
        <v/>
      </c>
      <c r="CI1061" s="4" t="str">
        <f t="shared" si="1171"/>
        <v/>
      </c>
      <c r="CJ1061" s="4" t="str">
        <f t="shared" si="1171"/>
        <v/>
      </c>
    </row>
    <row r="1062" spans="6:88" ht="15.75" customHeight="1" x14ac:dyDescent="0.25">
      <c r="F1062" s="56"/>
      <c r="G1062" s="56"/>
      <c r="H1062" s="56"/>
      <c r="I1062" s="56"/>
      <c r="J1062" s="56"/>
      <c r="K1062" s="73"/>
      <c r="L1062" s="73"/>
      <c r="N1062" s="56"/>
      <c r="O1062" s="56"/>
      <c r="BN1062" s="41">
        <v>5.6999999999999957</v>
      </c>
      <c r="BO1062" s="8" t="str">
        <f t="shared" si="1169"/>
        <v>EMDN-57</v>
      </c>
      <c r="BP1062" s="42" t="s">
        <v>1036</v>
      </c>
      <c r="BQ1062" s="36">
        <f t="shared" si="1177"/>
        <v>2.1645331440087734E-3</v>
      </c>
      <c r="BR1062" s="37">
        <f t="shared" si="1176"/>
        <v>2.0311613507486004E-3</v>
      </c>
      <c r="BS1062" s="37">
        <f t="shared" si="1176"/>
        <v>2.123497425187304E-3</v>
      </c>
      <c r="BT1062" s="37">
        <f t="shared" si="1176"/>
        <v>1.2628338988741605E-3</v>
      </c>
      <c r="BU1062" s="37">
        <f t="shared" si="1176"/>
        <v>1.3934049691778638E-3</v>
      </c>
      <c r="BV1062" s="37">
        <f t="shared" si="1176"/>
        <v>1.6277688238125199E-3</v>
      </c>
      <c r="BW1062" s="37">
        <f t="shared" si="1170"/>
        <v>2.1645331440087734E-3</v>
      </c>
      <c r="BX1062" s="37">
        <f t="shared" si="1176"/>
        <v>2.4744072503738723E-3</v>
      </c>
      <c r="BY1062" s="37">
        <f t="shared" si="1176"/>
        <v>2.5456753169977586E-3</v>
      </c>
      <c r="BZ1062" s="37">
        <f t="shared" si="1176"/>
        <v>2.5456753169977586E-3</v>
      </c>
      <c r="CA1062" s="37"/>
      <c r="CB1062" s="38">
        <f t="shared" si="1176"/>
        <v>2.1645331440087734E-3</v>
      </c>
      <c r="CC1062" s="43"/>
      <c r="CE1062" s="4" t="str">
        <f t="shared" si="1173"/>
        <v>EMDN</v>
      </c>
      <c r="CH1062" s="4" t="str">
        <f t="shared" si="1171"/>
        <v/>
      </c>
      <c r="CI1062" s="4" t="str">
        <f t="shared" si="1171"/>
        <v/>
      </c>
      <c r="CJ1062" s="4" t="str">
        <f t="shared" si="1171"/>
        <v/>
      </c>
    </row>
    <row r="1063" spans="6:88" ht="15.75" customHeight="1" x14ac:dyDescent="0.25">
      <c r="F1063" s="56"/>
      <c r="G1063" s="56"/>
      <c r="H1063" s="56"/>
      <c r="I1063" s="56"/>
      <c r="J1063" s="56"/>
      <c r="K1063" s="73"/>
      <c r="L1063" s="73"/>
      <c r="N1063" s="56"/>
      <c r="O1063" s="56"/>
      <c r="BN1063" s="41">
        <v>5.6999999999999957</v>
      </c>
      <c r="BO1063" s="8" t="str">
        <f t="shared" si="1169"/>
        <v>EMDE-57</v>
      </c>
      <c r="BP1063" s="42" t="s">
        <v>1038</v>
      </c>
      <c r="BQ1063" s="36">
        <f t="shared" si="1177"/>
        <v>2.1645331440087734E-3</v>
      </c>
      <c r="BR1063" s="37">
        <f t="shared" si="1176"/>
        <v>2.0311613507486004E-3</v>
      </c>
      <c r="BS1063" s="37">
        <f t="shared" si="1176"/>
        <v>2.123497425187304E-3</v>
      </c>
      <c r="BT1063" s="37">
        <f t="shared" si="1176"/>
        <v>1.2628338988741605E-3</v>
      </c>
      <c r="BU1063" s="37">
        <f t="shared" si="1176"/>
        <v>1.3934049691778638E-3</v>
      </c>
      <c r="BV1063" s="37">
        <f t="shared" si="1176"/>
        <v>1.6277688238125199E-3</v>
      </c>
      <c r="BW1063" s="37">
        <f t="shared" si="1170"/>
        <v>2.1645331440087734E-3</v>
      </c>
      <c r="BX1063" s="37">
        <f t="shared" si="1176"/>
        <v>2.4744072503738723E-3</v>
      </c>
      <c r="BY1063" s="37">
        <f t="shared" si="1176"/>
        <v>2.5456753169977586E-3</v>
      </c>
      <c r="BZ1063" s="37">
        <f t="shared" si="1176"/>
        <v>2.5456753169977586E-3</v>
      </c>
      <c r="CA1063" s="37"/>
      <c r="CB1063" s="38">
        <f t="shared" si="1176"/>
        <v>2.1645331440087734E-3</v>
      </c>
      <c r="CC1063" s="43"/>
      <c r="CE1063" s="4" t="str">
        <f t="shared" si="1173"/>
        <v>EMDE</v>
      </c>
      <c r="CH1063" s="4" t="str">
        <f t="shared" si="1171"/>
        <v/>
      </c>
      <c r="CI1063" s="4" t="str">
        <f t="shared" si="1171"/>
        <v/>
      </c>
      <c r="CJ1063" s="4" t="str">
        <f t="shared" si="1171"/>
        <v/>
      </c>
    </row>
    <row r="1064" spans="6:88" ht="15.75" customHeight="1" x14ac:dyDescent="0.25">
      <c r="F1064" s="56"/>
      <c r="G1064" s="56"/>
      <c r="H1064" s="56"/>
      <c r="I1064" s="56"/>
      <c r="J1064" s="56"/>
      <c r="K1064" s="73"/>
      <c r="L1064" s="73"/>
      <c r="N1064" s="56"/>
      <c r="O1064" s="56"/>
      <c r="BN1064" s="41">
        <v>5.6999999999999957</v>
      </c>
      <c r="BO1064" s="8" t="str">
        <f t="shared" si="1169"/>
        <v>TRDN-57</v>
      </c>
      <c r="BP1064" s="42" t="s">
        <v>1040</v>
      </c>
      <c r="BQ1064" s="36">
        <f t="shared" si="1177"/>
        <v>8.6554070567806951E-4</v>
      </c>
      <c r="BR1064" s="37">
        <f t="shared" si="1176"/>
        <v>1.2716599816222675E-4</v>
      </c>
      <c r="BS1064" s="37">
        <f t="shared" si="1176"/>
        <v>2.9073938647864589E-4</v>
      </c>
      <c r="BT1064" s="37">
        <f t="shared" si="1176"/>
        <v>8.5104567741429299E-5</v>
      </c>
      <c r="BU1064" s="37">
        <f t="shared" si="1176"/>
        <v>1.6908396020493509E-4</v>
      </c>
      <c r="BV1064" s="37">
        <f t="shared" si="1176"/>
        <v>1.2048628880574272E-4</v>
      </c>
      <c r="BW1064" s="37">
        <f t="shared" si="1170"/>
        <v>8.6554070567806951E-4</v>
      </c>
      <c r="BX1064" s="37">
        <f t="shared" si="1176"/>
        <v>2.5938624148335102E-4</v>
      </c>
      <c r="BY1064" s="37">
        <f t="shared" si="1176"/>
        <v>2.5797382233459093E-4</v>
      </c>
      <c r="BZ1064" s="37">
        <f t="shared" si="1176"/>
        <v>2.5797382233459093E-4</v>
      </c>
      <c r="CA1064" s="37"/>
      <c r="CB1064" s="38">
        <f t="shared" si="1176"/>
        <v>8.6554070567806951E-4</v>
      </c>
      <c r="CC1064" s="43"/>
      <c r="CE1064" s="4" t="str">
        <f t="shared" si="1173"/>
        <v>TRDN</v>
      </c>
      <c r="CH1064" s="4" t="str">
        <f t="shared" si="1171"/>
        <v/>
      </c>
      <c r="CI1064" s="4" t="str">
        <f t="shared" si="1171"/>
        <v/>
      </c>
      <c r="CJ1064" s="4" t="str">
        <f t="shared" si="1171"/>
        <v/>
      </c>
    </row>
    <row r="1065" spans="6:88" ht="15.75" customHeight="1" x14ac:dyDescent="0.25">
      <c r="F1065" s="56"/>
      <c r="G1065" s="56"/>
      <c r="H1065" s="56"/>
      <c r="I1065" s="56"/>
      <c r="J1065" s="56"/>
      <c r="K1065" s="73"/>
      <c r="L1065" s="73"/>
      <c r="N1065" s="56"/>
      <c r="O1065" s="56"/>
      <c r="BN1065" s="57">
        <v>5.6999999999999957</v>
      </c>
      <c r="BO1065" s="58" t="str">
        <f t="shared" ref="BO1065:BO1128" si="1178">CE1065&amp;"-"&amp;TEXT($BN1065*10,"00")</f>
        <v>TRDE-57</v>
      </c>
      <c r="BP1065" s="59" t="s">
        <v>1042</v>
      </c>
      <c r="BQ1065" s="51">
        <f t="shared" si="1177"/>
        <v>8.6554070567806951E-4</v>
      </c>
      <c r="BR1065" s="53">
        <f t="shared" si="1176"/>
        <v>1.2716599816222675E-4</v>
      </c>
      <c r="BS1065" s="53">
        <f t="shared" si="1176"/>
        <v>2.9073938647864589E-4</v>
      </c>
      <c r="BT1065" s="53">
        <f t="shared" si="1176"/>
        <v>8.5104567741429299E-5</v>
      </c>
      <c r="BU1065" s="53">
        <f t="shared" si="1176"/>
        <v>1.6908396020493509E-4</v>
      </c>
      <c r="BV1065" s="53">
        <f t="shared" si="1176"/>
        <v>1.2048628880574272E-4</v>
      </c>
      <c r="BW1065" s="53">
        <f t="shared" ref="BW1065:BW1128" si="1179">BQ1065</f>
        <v>8.6554070567806951E-4</v>
      </c>
      <c r="BX1065" s="53">
        <f t="shared" si="1176"/>
        <v>2.5938624148335102E-4</v>
      </c>
      <c r="BY1065" s="53">
        <f t="shared" si="1176"/>
        <v>2.5797382233459093E-4</v>
      </c>
      <c r="BZ1065" s="53">
        <f t="shared" si="1176"/>
        <v>2.5797382233459093E-4</v>
      </c>
      <c r="CA1065" s="53"/>
      <c r="CB1065" s="55">
        <f t="shared" si="1176"/>
        <v>8.6554070567806951E-4</v>
      </c>
      <c r="CC1065" s="60"/>
      <c r="CE1065" s="4" t="str">
        <f t="shared" si="1173"/>
        <v>TRDE</v>
      </c>
      <c r="CH1065" s="4" t="str">
        <f t="shared" ref="CH1065:CJ1128" si="1180">IF(AND(OR($CE1065=$CE$48,$CE1065=$CE$50),BX1065&gt;0),BX1065,"")</f>
        <v/>
      </c>
      <c r="CI1065" s="4" t="str">
        <f t="shared" si="1180"/>
        <v/>
      </c>
      <c r="CJ1065" s="4" t="str">
        <f t="shared" si="1180"/>
        <v/>
      </c>
    </row>
    <row r="1066" spans="6:88" ht="15.75" customHeight="1" x14ac:dyDescent="0.25">
      <c r="F1066" s="56"/>
      <c r="G1066" s="56"/>
      <c r="H1066" s="56"/>
      <c r="I1066" s="56"/>
      <c r="J1066" s="56"/>
      <c r="K1066" s="73"/>
      <c r="L1066" s="73"/>
      <c r="N1066" s="56"/>
      <c r="O1066" s="56"/>
      <c r="BN1066" s="22">
        <v>5.7999999999999954</v>
      </c>
      <c r="BO1066" s="24" t="str">
        <f t="shared" si="1178"/>
        <v>MTBN-58</v>
      </c>
      <c r="BP1066" s="26" t="s">
        <v>1010</v>
      </c>
      <c r="BQ1066" s="18">
        <f t="shared" si="1177"/>
        <v>5.6391272608275617E-4</v>
      </c>
      <c r="BR1066" s="19">
        <f t="shared" si="1176"/>
        <v>2.1789890820819724E-3</v>
      </c>
      <c r="BS1066" s="19">
        <f t="shared" si="1176"/>
        <v>1.5959705311520828E-3</v>
      </c>
      <c r="BT1066" s="19">
        <f t="shared" si="1176"/>
        <v>2.0520584680012999E-3</v>
      </c>
      <c r="BU1066" s="19">
        <f t="shared" si="1176"/>
        <v>2.2069481519987333E-3</v>
      </c>
      <c r="BV1066" s="19">
        <f t="shared" si="1176"/>
        <v>2.0200984466801908E-3</v>
      </c>
      <c r="BW1066" s="19">
        <f t="shared" si="1179"/>
        <v>5.6391272608275617E-4</v>
      </c>
      <c r="BX1066" s="19">
        <f t="shared" si="1176"/>
        <v>2.5814825824946319E-3</v>
      </c>
      <c r="BY1066" s="19">
        <f t="shared" si="1176"/>
        <v>7.9336541815917122E-4</v>
      </c>
      <c r="BZ1066" s="19">
        <f t="shared" si="1176"/>
        <v>7.9336541815917122E-4</v>
      </c>
      <c r="CA1066" s="19"/>
      <c r="CB1066" s="20">
        <f t="shared" si="1176"/>
        <v>5.6391272608275617E-4</v>
      </c>
      <c r="CC1066" s="27"/>
      <c r="CE1066" s="4" t="str">
        <f t="shared" si="1173"/>
        <v>MTBN</v>
      </c>
      <c r="CH1066" s="4" t="str">
        <f t="shared" si="1180"/>
        <v/>
      </c>
      <c r="CI1066" s="4" t="str">
        <f t="shared" si="1180"/>
        <v/>
      </c>
      <c r="CJ1066" s="4" t="str">
        <f t="shared" si="1180"/>
        <v/>
      </c>
    </row>
    <row r="1067" spans="6:88" ht="15.75" customHeight="1" x14ac:dyDescent="0.25">
      <c r="F1067" s="56"/>
      <c r="G1067" s="56"/>
      <c r="H1067" s="56"/>
      <c r="I1067" s="56"/>
      <c r="J1067" s="56"/>
      <c r="K1067" s="73"/>
      <c r="L1067" s="73"/>
      <c r="N1067" s="56"/>
      <c r="O1067" s="56"/>
      <c r="BN1067" s="41">
        <v>5.7999999999999954</v>
      </c>
      <c r="BO1067" s="8" t="str">
        <f t="shared" si="1178"/>
        <v>MTBE-58</v>
      </c>
      <c r="BP1067" s="42" t="s">
        <v>1012</v>
      </c>
      <c r="BQ1067" s="36">
        <f t="shared" si="1177"/>
        <v>5.6391272608275617E-4</v>
      </c>
      <c r="BR1067" s="37">
        <f t="shared" si="1176"/>
        <v>2.1789890820819724E-3</v>
      </c>
      <c r="BS1067" s="37">
        <f t="shared" si="1176"/>
        <v>1.5959705311520828E-3</v>
      </c>
      <c r="BT1067" s="37">
        <f t="shared" si="1176"/>
        <v>2.0520584680012999E-3</v>
      </c>
      <c r="BU1067" s="37">
        <f t="shared" si="1176"/>
        <v>2.2069481519987333E-3</v>
      </c>
      <c r="BV1067" s="37">
        <f t="shared" si="1176"/>
        <v>2.0200984466801908E-3</v>
      </c>
      <c r="BW1067" s="37">
        <f t="shared" si="1179"/>
        <v>5.6391272608275617E-4</v>
      </c>
      <c r="BX1067" s="37">
        <f t="shared" si="1176"/>
        <v>2.5814825824946319E-3</v>
      </c>
      <c r="BY1067" s="37">
        <f t="shared" si="1176"/>
        <v>7.9336541815917122E-4</v>
      </c>
      <c r="BZ1067" s="37">
        <f t="shared" si="1176"/>
        <v>7.9336541815917122E-4</v>
      </c>
      <c r="CA1067" s="37"/>
      <c r="CB1067" s="38">
        <f t="shared" si="1176"/>
        <v>5.6391272608275617E-4</v>
      </c>
      <c r="CC1067" s="43"/>
      <c r="CE1067" s="4" t="str">
        <f t="shared" si="1173"/>
        <v>MTBE</v>
      </c>
      <c r="CH1067" s="4" t="str">
        <f t="shared" si="1180"/>
        <v/>
      </c>
      <c r="CI1067" s="4" t="str">
        <f t="shared" si="1180"/>
        <v/>
      </c>
      <c r="CJ1067" s="4" t="str">
        <f t="shared" si="1180"/>
        <v/>
      </c>
    </row>
    <row r="1068" spans="6:88" ht="15.75" customHeight="1" x14ac:dyDescent="0.25">
      <c r="F1068" s="56"/>
      <c r="G1068" s="56"/>
      <c r="H1068" s="56"/>
      <c r="I1068" s="56"/>
      <c r="J1068" s="56"/>
      <c r="K1068" s="73"/>
      <c r="L1068" s="73"/>
      <c r="N1068" s="56"/>
      <c r="O1068" s="56"/>
      <c r="BN1068" s="41">
        <v>5.7999999999999954</v>
      </c>
      <c r="BO1068" s="8" t="str">
        <f t="shared" si="1178"/>
        <v>MTDN-58</v>
      </c>
      <c r="BP1068" s="42" t="s">
        <v>1014</v>
      </c>
      <c r="BQ1068" s="36">
        <f t="shared" si="1177"/>
        <v>5.6391272608275617E-4</v>
      </c>
      <c r="BR1068" s="37">
        <f t="shared" si="1176"/>
        <v>2.1789890820819724E-3</v>
      </c>
      <c r="BS1068" s="37">
        <f t="shared" si="1176"/>
        <v>1.5959705311520828E-3</v>
      </c>
      <c r="BT1068" s="37">
        <f t="shared" si="1176"/>
        <v>2.0520584680012999E-3</v>
      </c>
      <c r="BU1068" s="37">
        <f t="shared" si="1176"/>
        <v>2.2069481519987333E-3</v>
      </c>
      <c r="BV1068" s="37">
        <f t="shared" si="1176"/>
        <v>2.0200984466801908E-3</v>
      </c>
      <c r="BW1068" s="37">
        <f t="shared" si="1179"/>
        <v>5.6391272608275617E-4</v>
      </c>
      <c r="BX1068" s="37">
        <f t="shared" si="1176"/>
        <v>2.5814825824946319E-3</v>
      </c>
      <c r="BY1068" s="37">
        <f t="shared" si="1176"/>
        <v>7.9336541815917122E-4</v>
      </c>
      <c r="BZ1068" s="37">
        <f t="shared" si="1176"/>
        <v>7.9336541815917122E-4</v>
      </c>
      <c r="CA1068" s="37"/>
      <c r="CB1068" s="38">
        <f t="shared" si="1176"/>
        <v>5.6391272608275617E-4</v>
      </c>
      <c r="CC1068" s="43"/>
      <c r="CE1068" s="4" t="str">
        <f t="shared" si="1173"/>
        <v>MTDN</v>
      </c>
      <c r="CH1068" s="4" t="str">
        <f t="shared" si="1180"/>
        <v/>
      </c>
      <c r="CI1068" s="4" t="str">
        <f t="shared" si="1180"/>
        <v/>
      </c>
      <c r="CJ1068" s="4" t="str">
        <f t="shared" si="1180"/>
        <v/>
      </c>
    </row>
    <row r="1069" spans="6:88" ht="15.75" customHeight="1" x14ac:dyDescent="0.25">
      <c r="F1069" s="56"/>
      <c r="G1069" s="56"/>
      <c r="H1069" s="56"/>
      <c r="I1069" s="56"/>
      <c r="J1069" s="56"/>
      <c r="K1069" s="73"/>
      <c r="L1069" s="73"/>
      <c r="N1069" s="56"/>
      <c r="O1069" s="56"/>
      <c r="BN1069" s="41">
        <v>5.7999999999999954</v>
      </c>
      <c r="BO1069" s="8" t="str">
        <f t="shared" si="1178"/>
        <v>MTDE-58</v>
      </c>
      <c r="BP1069" s="42" t="s">
        <v>1014</v>
      </c>
      <c r="BQ1069" s="36">
        <f t="shared" si="1177"/>
        <v>5.6391272608275617E-4</v>
      </c>
      <c r="BR1069" s="37">
        <f t="shared" si="1176"/>
        <v>2.1789890820819724E-3</v>
      </c>
      <c r="BS1069" s="37">
        <f t="shared" si="1176"/>
        <v>1.5959705311520828E-3</v>
      </c>
      <c r="BT1069" s="37">
        <f t="shared" si="1176"/>
        <v>2.0520584680012999E-3</v>
      </c>
      <c r="BU1069" s="37">
        <f t="shared" si="1176"/>
        <v>2.2069481519987333E-3</v>
      </c>
      <c r="BV1069" s="37">
        <f t="shared" si="1176"/>
        <v>2.0200984466801908E-3</v>
      </c>
      <c r="BW1069" s="37">
        <f t="shared" si="1179"/>
        <v>5.6391272608275617E-4</v>
      </c>
      <c r="BX1069" s="37">
        <f t="shared" si="1176"/>
        <v>2.5814825824946319E-3</v>
      </c>
      <c r="BY1069" s="37">
        <f t="shared" si="1176"/>
        <v>7.9336541815917122E-4</v>
      </c>
      <c r="BZ1069" s="37">
        <f t="shared" si="1176"/>
        <v>7.9336541815917122E-4</v>
      </c>
      <c r="CA1069" s="37"/>
      <c r="CB1069" s="38">
        <f t="shared" si="1176"/>
        <v>5.6391272608275617E-4</v>
      </c>
      <c r="CC1069" s="43"/>
      <c r="CE1069" s="4" t="str">
        <f t="shared" si="1173"/>
        <v>MTDE</v>
      </c>
      <c r="CH1069" s="4" t="str">
        <f t="shared" si="1180"/>
        <v/>
      </c>
      <c r="CI1069" s="4" t="str">
        <f t="shared" si="1180"/>
        <v/>
      </c>
      <c r="CJ1069" s="4" t="str">
        <f t="shared" si="1180"/>
        <v/>
      </c>
    </row>
    <row r="1070" spans="6:88" ht="15.75" customHeight="1" x14ac:dyDescent="0.25">
      <c r="F1070" s="56"/>
      <c r="G1070" s="56"/>
      <c r="H1070" s="56"/>
      <c r="I1070" s="56"/>
      <c r="J1070" s="56"/>
      <c r="K1070" s="73"/>
      <c r="L1070" s="73"/>
      <c r="N1070" s="56"/>
      <c r="O1070" s="56"/>
      <c r="BN1070" s="41">
        <v>5.7999999999999954</v>
      </c>
      <c r="BO1070" s="8" t="str">
        <f t="shared" si="1178"/>
        <v>HTBN-58</v>
      </c>
      <c r="BP1070" s="42" t="s">
        <v>1017</v>
      </c>
      <c r="BQ1070" s="36">
        <f t="shared" si="1177"/>
        <v>4.37523112534699E-4</v>
      </c>
      <c r="BR1070" s="37">
        <f t="shared" si="1176"/>
        <v>3.024689762510524E-4</v>
      </c>
      <c r="BS1070" s="37">
        <f t="shared" si="1176"/>
        <v>2.1726176509842543E-4</v>
      </c>
      <c r="BT1070" s="37">
        <f t="shared" si="1176"/>
        <v>6.1097313847029155E-4</v>
      </c>
      <c r="BU1070" s="37">
        <f t="shared" si="1176"/>
        <v>9.3332923312944988E-4</v>
      </c>
      <c r="BV1070" s="37">
        <f t="shared" si="1176"/>
        <v>3.5667352147664144E-4</v>
      </c>
      <c r="BW1070" s="37">
        <f t="shared" si="1179"/>
        <v>4.37523112534699E-4</v>
      </c>
      <c r="BX1070" s="37">
        <f t="shared" si="1176"/>
        <v>4.1800237757495806E-4</v>
      </c>
      <c r="BY1070" s="37">
        <f t="shared" si="1176"/>
        <v>4.1800237757495806E-4</v>
      </c>
      <c r="BZ1070" s="37">
        <f t="shared" si="1176"/>
        <v>4.1800237757495806E-4</v>
      </c>
      <c r="CA1070" s="37"/>
      <c r="CB1070" s="38">
        <f t="shared" si="1176"/>
        <v>4.37523112534699E-4</v>
      </c>
      <c r="CC1070" s="43"/>
      <c r="CE1070" s="4" t="str">
        <f t="shared" si="1173"/>
        <v>HTBN</v>
      </c>
      <c r="CH1070" s="4" t="str">
        <f t="shared" si="1180"/>
        <v/>
      </c>
      <c r="CI1070" s="4" t="str">
        <f t="shared" si="1180"/>
        <v/>
      </c>
      <c r="CJ1070" s="4" t="str">
        <f t="shared" si="1180"/>
        <v/>
      </c>
    </row>
    <row r="1071" spans="6:88" ht="15.75" customHeight="1" x14ac:dyDescent="0.25">
      <c r="F1071" s="56"/>
      <c r="G1071" s="56"/>
      <c r="H1071" s="56"/>
      <c r="I1071" s="56"/>
      <c r="J1071" s="56"/>
      <c r="K1071" s="73"/>
      <c r="L1071" s="73"/>
      <c r="N1071" s="56"/>
      <c r="O1071" s="56"/>
      <c r="BN1071" s="41">
        <v>5.7999999999999954</v>
      </c>
      <c r="BO1071" s="8" t="str">
        <f t="shared" si="1178"/>
        <v>HTBE-58</v>
      </c>
      <c r="BP1071" s="42" t="s">
        <v>1019</v>
      </c>
      <c r="BQ1071" s="36">
        <f t="shared" si="1177"/>
        <v>4.37523112534699E-4</v>
      </c>
      <c r="BR1071" s="37">
        <f t="shared" si="1176"/>
        <v>3.024689762510524E-4</v>
      </c>
      <c r="BS1071" s="37">
        <f t="shared" si="1176"/>
        <v>2.1726176509842543E-4</v>
      </c>
      <c r="BT1071" s="37">
        <f t="shared" si="1176"/>
        <v>6.1097313847029155E-4</v>
      </c>
      <c r="BU1071" s="37">
        <f t="shared" si="1176"/>
        <v>9.3332923312944988E-4</v>
      </c>
      <c r="BV1071" s="37">
        <f t="shared" si="1176"/>
        <v>3.5667352147664144E-4</v>
      </c>
      <c r="BW1071" s="37">
        <f t="shared" si="1179"/>
        <v>4.37523112534699E-4</v>
      </c>
      <c r="BX1071" s="37">
        <f t="shared" si="1176"/>
        <v>4.1800237757495806E-4</v>
      </c>
      <c r="BY1071" s="37">
        <f t="shared" si="1176"/>
        <v>4.1800237757495806E-4</v>
      </c>
      <c r="BZ1071" s="37">
        <f t="shared" si="1176"/>
        <v>4.1800237757495806E-4</v>
      </c>
      <c r="CA1071" s="37"/>
      <c r="CB1071" s="38">
        <f t="shared" si="1176"/>
        <v>4.37523112534699E-4</v>
      </c>
      <c r="CC1071" s="43"/>
      <c r="CE1071" s="4" t="str">
        <f t="shared" si="1173"/>
        <v>HTBE</v>
      </c>
      <c r="CH1071" s="4" t="str">
        <f t="shared" si="1180"/>
        <v/>
      </c>
      <c r="CI1071" s="4" t="str">
        <f t="shared" si="1180"/>
        <v/>
      </c>
      <c r="CJ1071" s="4" t="str">
        <f t="shared" si="1180"/>
        <v/>
      </c>
    </row>
    <row r="1072" spans="6:88" ht="15.75" customHeight="1" x14ac:dyDescent="0.25">
      <c r="F1072" s="56"/>
      <c r="G1072" s="56"/>
      <c r="H1072" s="56"/>
      <c r="I1072" s="56"/>
      <c r="J1072" s="56"/>
      <c r="K1072" s="73"/>
      <c r="L1072" s="73"/>
      <c r="N1072" s="56"/>
      <c r="O1072" s="56"/>
      <c r="BN1072" s="41">
        <v>5.7999999999999954</v>
      </c>
      <c r="BO1072" s="8" t="str">
        <f t="shared" si="1178"/>
        <v>HTDN-58</v>
      </c>
      <c r="BP1072" s="42" t="s">
        <v>1021</v>
      </c>
      <c r="BQ1072" s="36">
        <f t="shared" si="1177"/>
        <v>4.37523112534699E-4</v>
      </c>
      <c r="BR1072" s="37">
        <f t="shared" si="1176"/>
        <v>3.024689762510524E-4</v>
      </c>
      <c r="BS1072" s="37">
        <f t="shared" si="1176"/>
        <v>2.1726176509842543E-4</v>
      </c>
      <c r="BT1072" s="37">
        <f t="shared" si="1176"/>
        <v>6.1097313847029155E-4</v>
      </c>
      <c r="BU1072" s="37">
        <f t="shared" si="1176"/>
        <v>9.3332923312944988E-4</v>
      </c>
      <c r="BV1072" s="37">
        <f t="shared" si="1176"/>
        <v>3.5667352147664144E-4</v>
      </c>
      <c r="BW1072" s="37">
        <f t="shared" si="1179"/>
        <v>4.37523112534699E-4</v>
      </c>
      <c r="BX1072" s="37">
        <f t="shared" si="1176"/>
        <v>4.1800237757495806E-4</v>
      </c>
      <c r="BY1072" s="37">
        <f t="shared" si="1176"/>
        <v>4.1800237757495806E-4</v>
      </c>
      <c r="BZ1072" s="37">
        <f t="shared" si="1176"/>
        <v>4.1800237757495806E-4</v>
      </c>
      <c r="CA1072" s="37"/>
      <c r="CB1072" s="38">
        <f t="shared" si="1176"/>
        <v>4.37523112534699E-4</v>
      </c>
      <c r="CC1072" s="43"/>
      <c r="CE1072" s="4" t="str">
        <f t="shared" si="1173"/>
        <v>HTDN</v>
      </c>
      <c r="CH1072" s="4" t="str">
        <f t="shared" si="1180"/>
        <v/>
      </c>
      <c r="CI1072" s="4" t="str">
        <f t="shared" si="1180"/>
        <v/>
      </c>
      <c r="CJ1072" s="4" t="str">
        <f t="shared" si="1180"/>
        <v/>
      </c>
    </row>
    <row r="1073" spans="6:88" ht="15.75" customHeight="1" x14ac:dyDescent="0.25">
      <c r="F1073" s="56"/>
      <c r="G1073" s="56"/>
      <c r="H1073" s="56"/>
      <c r="I1073" s="56"/>
      <c r="J1073" s="56"/>
      <c r="K1073" s="73"/>
      <c r="L1073" s="73"/>
      <c r="N1073" s="56"/>
      <c r="O1073" s="56"/>
      <c r="BN1073" s="41">
        <v>5.7999999999999954</v>
      </c>
      <c r="BO1073" s="8" t="str">
        <f t="shared" si="1178"/>
        <v>HTDE-58</v>
      </c>
      <c r="BP1073" s="42" t="s">
        <v>1021</v>
      </c>
      <c r="BQ1073" s="36">
        <f t="shared" si="1177"/>
        <v>4.37523112534699E-4</v>
      </c>
      <c r="BR1073" s="37">
        <f t="shared" si="1176"/>
        <v>3.024689762510524E-4</v>
      </c>
      <c r="BS1073" s="37">
        <f t="shared" si="1176"/>
        <v>2.1726176509842543E-4</v>
      </c>
      <c r="BT1073" s="37">
        <f t="shared" si="1176"/>
        <v>6.1097313847029155E-4</v>
      </c>
      <c r="BU1073" s="37">
        <f t="shared" si="1176"/>
        <v>9.3332923312944988E-4</v>
      </c>
      <c r="BV1073" s="37">
        <f t="shared" si="1176"/>
        <v>3.5667352147664144E-4</v>
      </c>
      <c r="BW1073" s="37">
        <f t="shared" si="1179"/>
        <v>4.37523112534699E-4</v>
      </c>
      <c r="BX1073" s="37">
        <f t="shared" si="1176"/>
        <v>4.1800237757495806E-4</v>
      </c>
      <c r="BY1073" s="37">
        <f t="shared" si="1176"/>
        <v>4.1800237757495806E-4</v>
      </c>
      <c r="BZ1073" s="37">
        <f t="shared" si="1176"/>
        <v>4.1800237757495806E-4</v>
      </c>
      <c r="CA1073" s="37"/>
      <c r="CB1073" s="38">
        <f t="shared" si="1176"/>
        <v>4.37523112534699E-4</v>
      </c>
      <c r="CC1073" s="43"/>
      <c r="CE1073" s="4" t="str">
        <f t="shared" si="1173"/>
        <v>HTDE</v>
      </c>
      <c r="CH1073" s="4" t="str">
        <f t="shared" si="1180"/>
        <v/>
      </c>
      <c r="CI1073" s="4" t="str">
        <f t="shared" si="1180"/>
        <v/>
      </c>
      <c r="CJ1073" s="4" t="str">
        <f t="shared" si="1180"/>
        <v/>
      </c>
    </row>
    <row r="1074" spans="6:88" ht="15.75" customHeight="1" x14ac:dyDescent="0.25">
      <c r="F1074" s="56"/>
      <c r="G1074" s="56"/>
      <c r="H1074" s="56"/>
      <c r="I1074" s="56"/>
      <c r="J1074" s="56"/>
      <c r="K1074" s="73"/>
      <c r="L1074" s="73"/>
      <c r="N1074" s="56"/>
      <c r="O1074" s="56"/>
      <c r="BN1074" s="41">
        <v>5.7999999999999954</v>
      </c>
      <c r="BO1074" s="8" t="str">
        <f t="shared" si="1178"/>
        <v>RHNB-58</v>
      </c>
      <c r="BP1074" s="42" t="s">
        <v>1024</v>
      </c>
      <c r="BQ1074" s="36">
        <f t="shared" si="1177"/>
        <v>1.0479719123203182E-3</v>
      </c>
      <c r="BR1074" s="37">
        <f t="shared" si="1176"/>
        <v>2.0605263372757282E-3</v>
      </c>
      <c r="BS1074" s="37">
        <f t="shared" si="1176"/>
        <v>2.1134556125858434E-3</v>
      </c>
      <c r="BT1074" s="37">
        <f t="shared" si="1176"/>
        <v>2.1890829019365482E-3</v>
      </c>
      <c r="BU1074" s="37">
        <f t="shared" si="1176"/>
        <v>2.1625585398879765E-3</v>
      </c>
      <c r="BV1074" s="37">
        <f t="shared" si="1176"/>
        <v>2.1731600205530527E-3</v>
      </c>
      <c r="BW1074" s="37">
        <f t="shared" si="1179"/>
        <v>1.0479719123203182E-3</v>
      </c>
      <c r="BX1074" s="37">
        <f t="shared" si="1176"/>
        <v>2.2265529817321328E-3</v>
      </c>
      <c r="BY1074" s="37">
        <f t="shared" si="1176"/>
        <v>2.2265529817321328E-3</v>
      </c>
      <c r="BZ1074" s="37">
        <f t="shared" si="1176"/>
        <v>2.2265529817321328E-3</v>
      </c>
      <c r="CA1074" s="37"/>
      <c r="CB1074" s="38">
        <f t="shared" si="1176"/>
        <v>1.0479719123203182E-3</v>
      </c>
      <c r="CC1074" s="43"/>
      <c r="CE1074" s="4" t="str">
        <f t="shared" si="1173"/>
        <v>RHNB</v>
      </c>
      <c r="CH1074" s="4">
        <f t="shared" si="1180"/>
        <v>2.2265529817321328E-3</v>
      </c>
      <c r="CI1074" s="4">
        <f t="shared" si="1180"/>
        <v>2.2265529817321328E-3</v>
      </c>
      <c r="CJ1074" s="4">
        <f t="shared" si="1180"/>
        <v>2.2265529817321328E-3</v>
      </c>
    </row>
    <row r="1075" spans="6:88" ht="15.75" customHeight="1" x14ac:dyDescent="0.25">
      <c r="F1075" s="56"/>
      <c r="G1075" s="56"/>
      <c r="H1075" s="56"/>
      <c r="I1075" s="56"/>
      <c r="J1075" s="56"/>
      <c r="K1075" s="73"/>
      <c r="L1075" s="73"/>
      <c r="N1075" s="56"/>
      <c r="O1075" s="56"/>
      <c r="BN1075" s="41">
        <v>5.7999999999999954</v>
      </c>
      <c r="BO1075" s="8" t="str">
        <f t="shared" si="1178"/>
        <v>RHEB-58</v>
      </c>
      <c r="BP1075" s="42" t="s">
        <v>1026</v>
      </c>
      <c r="BQ1075" s="36">
        <f t="shared" si="1177"/>
        <v>1.0479719123203182E-3</v>
      </c>
      <c r="BR1075" s="37">
        <f t="shared" si="1176"/>
        <v>2.0605263372757282E-3</v>
      </c>
      <c r="BS1075" s="37">
        <f t="shared" si="1176"/>
        <v>2.1134556125858434E-3</v>
      </c>
      <c r="BT1075" s="37">
        <f t="shared" si="1176"/>
        <v>2.1890829019365482E-3</v>
      </c>
      <c r="BU1075" s="37">
        <f t="shared" si="1176"/>
        <v>2.1625585398879765E-3</v>
      </c>
      <c r="BV1075" s="37">
        <f t="shared" si="1176"/>
        <v>2.1731600205530527E-3</v>
      </c>
      <c r="BW1075" s="37">
        <f t="shared" si="1179"/>
        <v>1.0479719123203182E-3</v>
      </c>
      <c r="BX1075" s="37">
        <f t="shared" si="1176"/>
        <v>2.2265529817321328E-3</v>
      </c>
      <c r="BY1075" s="37">
        <f t="shared" si="1176"/>
        <v>2.2265529817321328E-3</v>
      </c>
      <c r="BZ1075" s="37">
        <f t="shared" si="1176"/>
        <v>2.2265529817321328E-3</v>
      </c>
      <c r="CA1075" s="37"/>
      <c r="CB1075" s="38">
        <f t="shared" si="1176"/>
        <v>1.0479719123203182E-3</v>
      </c>
      <c r="CC1075" s="43"/>
      <c r="CE1075" s="4" t="str">
        <f t="shared" si="1173"/>
        <v>RHEB</v>
      </c>
      <c r="CH1075" s="4" t="str">
        <f t="shared" si="1180"/>
        <v/>
      </c>
      <c r="CI1075" s="4" t="str">
        <f t="shared" si="1180"/>
        <v/>
      </c>
      <c r="CJ1075" s="4" t="str">
        <f t="shared" si="1180"/>
        <v/>
      </c>
    </row>
    <row r="1076" spans="6:88" ht="15.75" customHeight="1" x14ac:dyDescent="0.25">
      <c r="F1076" s="56"/>
      <c r="G1076" s="56"/>
      <c r="H1076" s="56"/>
      <c r="I1076" s="56"/>
      <c r="J1076" s="56"/>
      <c r="K1076" s="73"/>
      <c r="L1076" s="73"/>
      <c r="N1076" s="56"/>
      <c r="O1076" s="56"/>
      <c r="BN1076" s="41">
        <v>5.7999999999999954</v>
      </c>
      <c r="BO1076" s="8" t="str">
        <f t="shared" si="1178"/>
        <v>RHND-58</v>
      </c>
      <c r="BP1076" s="42" t="s">
        <v>1028</v>
      </c>
      <c r="BQ1076" s="36">
        <f t="shared" si="1177"/>
        <v>1.0479719123203182E-3</v>
      </c>
      <c r="BR1076" s="37">
        <f t="shared" si="1176"/>
        <v>2.0605263372757282E-3</v>
      </c>
      <c r="BS1076" s="37">
        <f t="shared" si="1176"/>
        <v>2.1134556125858434E-3</v>
      </c>
      <c r="BT1076" s="37">
        <f t="shared" si="1176"/>
        <v>2.1890829019365482E-3</v>
      </c>
      <c r="BU1076" s="37">
        <f t="shared" si="1176"/>
        <v>2.1625585398879765E-3</v>
      </c>
      <c r="BV1076" s="37">
        <f t="shared" si="1176"/>
        <v>2.1731600205530527E-3</v>
      </c>
      <c r="BW1076" s="37">
        <f t="shared" si="1179"/>
        <v>1.0479719123203182E-3</v>
      </c>
      <c r="BX1076" s="37">
        <f t="shared" si="1176"/>
        <v>2.2265529817321328E-3</v>
      </c>
      <c r="BY1076" s="37">
        <f t="shared" si="1176"/>
        <v>2.2265529817321328E-3</v>
      </c>
      <c r="BZ1076" s="37">
        <f t="shared" si="1176"/>
        <v>2.2265529817321328E-3</v>
      </c>
      <c r="CA1076" s="37"/>
      <c r="CB1076" s="38">
        <f t="shared" si="1176"/>
        <v>1.0479719123203182E-3</v>
      </c>
      <c r="CC1076" s="43"/>
      <c r="CE1076" s="4" t="str">
        <f t="shared" si="1173"/>
        <v>RHND</v>
      </c>
      <c r="CH1076" s="4">
        <f t="shared" si="1180"/>
        <v>2.2265529817321328E-3</v>
      </c>
      <c r="CI1076" s="4">
        <f t="shared" si="1180"/>
        <v>2.2265529817321328E-3</v>
      </c>
      <c r="CJ1076" s="4">
        <f t="shared" si="1180"/>
        <v>2.2265529817321328E-3</v>
      </c>
    </row>
    <row r="1077" spans="6:88" ht="15.75" customHeight="1" x14ac:dyDescent="0.25">
      <c r="F1077" s="56"/>
      <c r="G1077" s="56"/>
      <c r="H1077" s="56"/>
      <c r="I1077" s="56"/>
      <c r="J1077" s="56"/>
      <c r="K1077" s="73"/>
      <c r="L1077" s="73"/>
      <c r="N1077" s="56"/>
      <c r="O1077" s="56"/>
      <c r="BN1077" s="41">
        <v>5.7999999999999954</v>
      </c>
      <c r="BO1077" s="8" t="str">
        <f t="shared" si="1178"/>
        <v>RHED-58</v>
      </c>
      <c r="BP1077" s="42" t="s">
        <v>1030</v>
      </c>
      <c r="BQ1077" s="36">
        <f t="shared" si="1177"/>
        <v>1.0479719123203182E-3</v>
      </c>
      <c r="BR1077" s="37">
        <f t="shared" si="1176"/>
        <v>2.0605263372757282E-3</v>
      </c>
      <c r="BS1077" s="37">
        <f t="shared" si="1176"/>
        <v>2.1134556125858434E-3</v>
      </c>
      <c r="BT1077" s="37">
        <f t="shared" si="1176"/>
        <v>2.1890829019365482E-3</v>
      </c>
      <c r="BU1077" s="37">
        <f t="shared" si="1176"/>
        <v>2.1625585398879765E-3</v>
      </c>
      <c r="BV1077" s="37">
        <f t="shared" si="1176"/>
        <v>2.1731600205530527E-3</v>
      </c>
      <c r="BW1077" s="37">
        <f t="shared" si="1179"/>
        <v>1.0479719123203182E-3</v>
      </c>
      <c r="BX1077" s="37">
        <f t="shared" si="1176"/>
        <v>2.2265529817321328E-3</v>
      </c>
      <c r="BY1077" s="37">
        <f t="shared" si="1176"/>
        <v>2.2265529817321328E-3</v>
      </c>
      <c r="BZ1077" s="37">
        <f t="shared" si="1176"/>
        <v>2.2265529817321328E-3</v>
      </c>
      <c r="CA1077" s="37"/>
      <c r="CB1077" s="38">
        <f t="shared" si="1176"/>
        <v>1.0479719123203182E-3</v>
      </c>
      <c r="CC1077" s="43"/>
      <c r="CE1077" s="4" t="str">
        <f t="shared" si="1173"/>
        <v>RHED</v>
      </c>
      <c r="CH1077" s="4" t="str">
        <f t="shared" si="1180"/>
        <v/>
      </c>
      <c r="CI1077" s="4" t="str">
        <f t="shared" si="1180"/>
        <v/>
      </c>
      <c r="CJ1077" s="4" t="str">
        <f t="shared" si="1180"/>
        <v/>
      </c>
    </row>
    <row r="1078" spans="6:88" ht="15.75" customHeight="1" x14ac:dyDescent="0.25">
      <c r="F1078" s="56"/>
      <c r="G1078" s="56"/>
      <c r="H1078" s="56"/>
      <c r="I1078" s="56"/>
      <c r="J1078" s="56"/>
      <c r="K1078" s="73"/>
      <c r="L1078" s="73"/>
      <c r="N1078" s="56"/>
      <c r="O1078" s="56"/>
      <c r="BN1078" s="41">
        <v>5.7999999999999954</v>
      </c>
      <c r="BO1078" s="8" t="str">
        <f t="shared" si="1178"/>
        <v>LADN-58</v>
      </c>
      <c r="BP1078" s="42" t="s">
        <v>1032</v>
      </c>
      <c r="BQ1078" s="36">
        <f t="shared" si="1177"/>
        <v>6.6959650315963626E-3</v>
      </c>
      <c r="BR1078" s="37">
        <f t="shared" si="1176"/>
        <v>5.5699675720263797E-3</v>
      </c>
      <c r="BS1078" s="37">
        <f t="shared" si="1176"/>
        <v>6.2391844900991367E-3</v>
      </c>
      <c r="BT1078" s="37">
        <f t="shared" si="1176"/>
        <v>6.9815631994831762E-3</v>
      </c>
      <c r="BU1078" s="37">
        <f t="shared" si="1176"/>
        <v>5.6688767643814919E-3</v>
      </c>
      <c r="BV1078" s="37">
        <f t="shared" si="1176"/>
        <v>5.0753460542863893E-3</v>
      </c>
      <c r="BW1078" s="37">
        <f t="shared" si="1179"/>
        <v>6.6959650315963626E-3</v>
      </c>
      <c r="BX1078" s="37">
        <f t="shared" si="1176"/>
        <v>6.6530598204723179E-3</v>
      </c>
      <c r="BY1078" s="37">
        <f t="shared" si="1176"/>
        <v>3.5431361342762868E-3</v>
      </c>
      <c r="BZ1078" s="37">
        <f t="shared" si="1176"/>
        <v>3.5431361342762868E-3</v>
      </c>
      <c r="CA1078" s="37"/>
      <c r="CB1078" s="38">
        <f t="shared" si="1176"/>
        <v>6.6959650315963626E-3</v>
      </c>
      <c r="CC1078" s="43"/>
      <c r="CE1078" s="4" t="str">
        <f t="shared" si="1173"/>
        <v>LADN</v>
      </c>
      <c r="CH1078" s="4" t="str">
        <f t="shared" si="1180"/>
        <v/>
      </c>
      <c r="CI1078" s="4" t="str">
        <f t="shared" si="1180"/>
        <v/>
      </c>
      <c r="CJ1078" s="4" t="str">
        <f t="shared" si="1180"/>
        <v/>
      </c>
    </row>
    <row r="1079" spans="6:88" ht="15.75" customHeight="1" x14ac:dyDescent="0.25">
      <c r="F1079" s="56"/>
      <c r="G1079" s="56"/>
      <c r="H1079" s="56"/>
      <c r="I1079" s="56"/>
      <c r="J1079" s="56"/>
      <c r="K1079" s="73"/>
      <c r="L1079" s="73"/>
      <c r="N1079" s="56"/>
      <c r="O1079" s="56"/>
      <c r="BN1079" s="41">
        <v>5.7999999999999954</v>
      </c>
      <c r="BO1079" s="8" t="str">
        <f t="shared" si="1178"/>
        <v>LADE-58</v>
      </c>
      <c r="BP1079" s="42" t="s">
        <v>1034</v>
      </c>
      <c r="BQ1079" s="36">
        <f t="shared" si="1177"/>
        <v>6.6959650315963626E-3</v>
      </c>
      <c r="BR1079" s="37">
        <f t="shared" si="1176"/>
        <v>5.5699675720263797E-3</v>
      </c>
      <c r="BS1079" s="37">
        <f t="shared" si="1176"/>
        <v>6.2391844900991367E-3</v>
      </c>
      <c r="BT1079" s="37">
        <f t="shared" si="1176"/>
        <v>6.9815631994831762E-3</v>
      </c>
      <c r="BU1079" s="37">
        <f t="shared" si="1176"/>
        <v>5.6688767643814919E-3</v>
      </c>
      <c r="BV1079" s="37">
        <f t="shared" si="1176"/>
        <v>5.0753460542863893E-3</v>
      </c>
      <c r="BW1079" s="37">
        <f t="shared" si="1179"/>
        <v>6.6959650315963626E-3</v>
      </c>
      <c r="BX1079" s="37">
        <f t="shared" si="1176"/>
        <v>6.6530598204723179E-3</v>
      </c>
      <c r="BY1079" s="37">
        <f t="shared" si="1176"/>
        <v>3.5431361342762868E-3</v>
      </c>
      <c r="BZ1079" s="37">
        <f t="shared" si="1176"/>
        <v>3.5431361342762868E-3</v>
      </c>
      <c r="CA1079" s="37"/>
      <c r="CB1079" s="38">
        <f t="shared" si="1176"/>
        <v>6.6959650315963626E-3</v>
      </c>
      <c r="CC1079" s="43"/>
      <c r="CE1079" s="4" t="str">
        <f t="shared" si="1173"/>
        <v>LADE</v>
      </c>
      <c r="CH1079" s="4" t="str">
        <f t="shared" si="1180"/>
        <v/>
      </c>
      <c r="CI1079" s="4" t="str">
        <f t="shared" si="1180"/>
        <v/>
      </c>
      <c r="CJ1079" s="4" t="str">
        <f t="shared" si="1180"/>
        <v/>
      </c>
    </row>
    <row r="1080" spans="6:88" ht="15.75" customHeight="1" x14ac:dyDescent="0.25">
      <c r="F1080" s="56"/>
      <c r="G1080" s="56"/>
      <c r="H1080" s="56"/>
      <c r="I1080" s="56"/>
      <c r="J1080" s="56"/>
      <c r="K1080" s="73"/>
      <c r="L1080" s="73"/>
      <c r="N1080" s="56"/>
      <c r="O1080" s="56"/>
      <c r="BN1080" s="41">
        <v>5.7999999999999954</v>
      </c>
      <c r="BO1080" s="8" t="str">
        <f t="shared" si="1178"/>
        <v>EMDN-58</v>
      </c>
      <c r="BP1080" s="42" t="s">
        <v>1036</v>
      </c>
      <c r="BQ1080" s="36">
        <f t="shared" si="1177"/>
        <v>2.1645331440087179E-3</v>
      </c>
      <c r="BR1080" s="37">
        <f t="shared" si="1176"/>
        <v>2.0311613507485726E-3</v>
      </c>
      <c r="BS1080" s="37">
        <f t="shared" si="1176"/>
        <v>2.123497425187304E-3</v>
      </c>
      <c r="BT1080" s="37">
        <f t="shared" si="1176"/>
        <v>1.2628338988741605E-3</v>
      </c>
      <c r="BU1080" s="37">
        <f t="shared" si="1176"/>
        <v>1.3934049691778638E-3</v>
      </c>
      <c r="BV1080" s="37">
        <f t="shared" si="1176"/>
        <v>1.6277688238125199E-3</v>
      </c>
      <c r="BW1080" s="37">
        <f t="shared" si="1179"/>
        <v>2.1645331440087179E-3</v>
      </c>
      <c r="BX1080" s="37">
        <f t="shared" si="1176"/>
        <v>2.4744072503738446E-3</v>
      </c>
      <c r="BY1080" s="37">
        <f t="shared" si="1176"/>
        <v>2.5456753169977309E-3</v>
      </c>
      <c r="BZ1080" s="37">
        <f t="shared" si="1176"/>
        <v>2.5456753169977309E-3</v>
      </c>
      <c r="CA1080" s="37"/>
      <c r="CB1080" s="38">
        <f t="shared" si="1176"/>
        <v>2.1645331440087179E-3</v>
      </c>
      <c r="CC1080" s="43"/>
      <c r="CE1080" s="4" t="str">
        <f t="shared" si="1173"/>
        <v>EMDN</v>
      </c>
      <c r="CH1080" s="4" t="str">
        <f t="shared" si="1180"/>
        <v/>
      </c>
      <c r="CI1080" s="4" t="str">
        <f t="shared" si="1180"/>
        <v/>
      </c>
      <c r="CJ1080" s="4" t="str">
        <f t="shared" si="1180"/>
        <v/>
      </c>
    </row>
    <row r="1081" spans="6:88" ht="15.75" customHeight="1" x14ac:dyDescent="0.25">
      <c r="F1081" s="56"/>
      <c r="G1081" s="56"/>
      <c r="H1081" s="56"/>
      <c r="I1081" s="56"/>
      <c r="J1081" s="56"/>
      <c r="K1081" s="73"/>
      <c r="L1081" s="73"/>
      <c r="N1081" s="56"/>
      <c r="O1081" s="56"/>
      <c r="BN1081" s="41">
        <v>5.7999999999999954</v>
      </c>
      <c r="BO1081" s="8" t="str">
        <f t="shared" si="1178"/>
        <v>EMDE-58</v>
      </c>
      <c r="BP1081" s="42" t="s">
        <v>1038</v>
      </c>
      <c r="BQ1081" s="36">
        <f t="shared" si="1177"/>
        <v>2.1645331440087179E-3</v>
      </c>
      <c r="BR1081" s="37">
        <f t="shared" si="1176"/>
        <v>2.0311613507485726E-3</v>
      </c>
      <c r="BS1081" s="37">
        <f t="shared" si="1176"/>
        <v>2.123497425187304E-3</v>
      </c>
      <c r="BT1081" s="37">
        <f t="shared" si="1176"/>
        <v>1.2628338988741605E-3</v>
      </c>
      <c r="BU1081" s="37">
        <f t="shared" si="1176"/>
        <v>1.3934049691778638E-3</v>
      </c>
      <c r="BV1081" s="37">
        <f t="shared" si="1176"/>
        <v>1.6277688238125199E-3</v>
      </c>
      <c r="BW1081" s="37">
        <f t="shared" si="1179"/>
        <v>2.1645331440087179E-3</v>
      </c>
      <c r="BX1081" s="37">
        <f t="shared" si="1176"/>
        <v>2.4744072503738446E-3</v>
      </c>
      <c r="BY1081" s="37">
        <f t="shared" si="1176"/>
        <v>2.5456753169977309E-3</v>
      </c>
      <c r="BZ1081" s="37">
        <f t="shared" si="1176"/>
        <v>2.5456753169977309E-3</v>
      </c>
      <c r="CA1081" s="37"/>
      <c r="CB1081" s="38">
        <f t="shared" si="1176"/>
        <v>2.1645331440087179E-3</v>
      </c>
      <c r="CC1081" s="43"/>
      <c r="CE1081" s="4" t="str">
        <f t="shared" si="1173"/>
        <v>EMDE</v>
      </c>
      <c r="CH1081" s="4" t="str">
        <f t="shared" si="1180"/>
        <v/>
      </c>
      <c r="CI1081" s="4" t="str">
        <f t="shared" si="1180"/>
        <v/>
      </c>
      <c r="CJ1081" s="4" t="str">
        <f t="shared" si="1180"/>
        <v/>
      </c>
    </row>
    <row r="1082" spans="6:88" ht="15.75" customHeight="1" x14ac:dyDescent="0.25">
      <c r="F1082" s="56"/>
      <c r="G1082" s="56"/>
      <c r="H1082" s="56"/>
      <c r="I1082" s="56"/>
      <c r="J1082" s="56"/>
      <c r="K1082" s="73"/>
      <c r="L1082" s="73"/>
      <c r="N1082" s="56"/>
      <c r="O1082" s="56"/>
      <c r="BN1082" s="41">
        <v>5.7999999999999954</v>
      </c>
      <c r="BO1082" s="8" t="str">
        <f t="shared" si="1178"/>
        <v>TRDN-58</v>
      </c>
      <c r="BP1082" s="42" t="s">
        <v>1040</v>
      </c>
      <c r="BQ1082" s="36">
        <f t="shared" si="1177"/>
        <v>8.6554070567806951E-4</v>
      </c>
      <c r="BR1082" s="37">
        <f t="shared" si="1176"/>
        <v>1.2716599816222675E-4</v>
      </c>
      <c r="BS1082" s="37">
        <f t="shared" si="1176"/>
        <v>2.9073938647864589E-4</v>
      </c>
      <c r="BT1082" s="37">
        <f t="shared" si="1176"/>
        <v>8.5104567741429299E-5</v>
      </c>
      <c r="BU1082" s="37">
        <f t="shared" si="1176"/>
        <v>1.6908396020493509E-4</v>
      </c>
      <c r="BV1082" s="37">
        <f t="shared" si="1176"/>
        <v>1.2048628880574272E-4</v>
      </c>
      <c r="BW1082" s="37">
        <f t="shared" si="1179"/>
        <v>8.6554070567806951E-4</v>
      </c>
      <c r="BX1082" s="37">
        <f t="shared" si="1176"/>
        <v>2.5938624148335102E-4</v>
      </c>
      <c r="BY1082" s="37">
        <f t="shared" si="1176"/>
        <v>2.5797382233459093E-4</v>
      </c>
      <c r="BZ1082" s="37">
        <f t="shared" si="1176"/>
        <v>2.5797382233459093E-4</v>
      </c>
      <c r="CA1082" s="37"/>
      <c r="CB1082" s="38">
        <f t="shared" si="1176"/>
        <v>8.6554070567806951E-4</v>
      </c>
      <c r="CC1082" s="43"/>
      <c r="CE1082" s="4" t="str">
        <f t="shared" si="1173"/>
        <v>TRDN</v>
      </c>
      <c r="CH1082" s="4" t="str">
        <f t="shared" si="1180"/>
        <v/>
      </c>
      <c r="CI1082" s="4" t="str">
        <f t="shared" si="1180"/>
        <v/>
      </c>
      <c r="CJ1082" s="4" t="str">
        <f t="shared" si="1180"/>
        <v/>
      </c>
    </row>
    <row r="1083" spans="6:88" ht="15.75" customHeight="1" x14ac:dyDescent="0.25">
      <c r="F1083" s="56"/>
      <c r="G1083" s="56"/>
      <c r="H1083" s="56"/>
      <c r="I1083" s="56"/>
      <c r="J1083" s="56"/>
      <c r="K1083" s="73"/>
      <c r="L1083" s="73"/>
      <c r="N1083" s="56"/>
      <c r="O1083" s="56"/>
      <c r="BN1083" s="57">
        <v>5.7999999999999954</v>
      </c>
      <c r="BO1083" s="58" t="str">
        <f t="shared" si="1178"/>
        <v>TRDE-58</v>
      </c>
      <c r="BP1083" s="59" t="s">
        <v>1042</v>
      </c>
      <c r="BQ1083" s="51">
        <f t="shared" si="1177"/>
        <v>8.6554070567806951E-4</v>
      </c>
      <c r="BR1083" s="53">
        <f t="shared" si="1176"/>
        <v>1.2716599816222675E-4</v>
      </c>
      <c r="BS1083" s="53">
        <f t="shared" si="1176"/>
        <v>2.9073938647864589E-4</v>
      </c>
      <c r="BT1083" s="53">
        <f t="shared" si="1176"/>
        <v>8.5104567741429299E-5</v>
      </c>
      <c r="BU1083" s="53">
        <f t="shared" si="1176"/>
        <v>1.6908396020493509E-4</v>
      </c>
      <c r="BV1083" s="53">
        <f t="shared" si="1176"/>
        <v>1.2048628880574272E-4</v>
      </c>
      <c r="BW1083" s="53">
        <f t="shared" si="1179"/>
        <v>8.6554070567806951E-4</v>
      </c>
      <c r="BX1083" s="53">
        <f t="shared" si="1176"/>
        <v>2.5938624148335102E-4</v>
      </c>
      <c r="BY1083" s="53">
        <f t="shared" si="1176"/>
        <v>2.5797382233459093E-4</v>
      </c>
      <c r="BZ1083" s="53">
        <f t="shared" si="1176"/>
        <v>2.5797382233459093E-4</v>
      </c>
      <c r="CA1083" s="53"/>
      <c r="CB1083" s="55">
        <f t="shared" si="1176"/>
        <v>8.6554070567806951E-4</v>
      </c>
      <c r="CC1083" s="60"/>
      <c r="CE1083" s="4" t="str">
        <f t="shared" ref="CE1083:CE1146" si="1181">CE1065</f>
        <v>TRDE</v>
      </c>
      <c r="CH1083" s="4" t="str">
        <f t="shared" si="1180"/>
        <v/>
      </c>
      <c r="CI1083" s="4" t="str">
        <f t="shared" si="1180"/>
        <v/>
      </c>
      <c r="CJ1083" s="4" t="str">
        <f t="shared" si="1180"/>
        <v/>
      </c>
    </row>
    <row r="1084" spans="6:88" ht="15.75" customHeight="1" x14ac:dyDescent="0.25">
      <c r="F1084" s="56"/>
      <c r="G1084" s="56"/>
      <c r="H1084" s="56"/>
      <c r="I1084" s="56"/>
      <c r="J1084" s="56"/>
      <c r="K1084" s="73"/>
      <c r="L1084" s="73"/>
      <c r="N1084" s="56"/>
      <c r="O1084" s="56"/>
      <c r="BN1084" s="22">
        <v>5.899999999999995</v>
      </c>
      <c r="BO1084" s="24" t="str">
        <f t="shared" si="1178"/>
        <v>MTBN-59</v>
      </c>
      <c r="BP1084" s="26" t="s">
        <v>1010</v>
      </c>
      <c r="BQ1084" s="18">
        <f t="shared" si="1177"/>
        <v>5.6391272608275617E-4</v>
      </c>
      <c r="BR1084" s="19">
        <f t="shared" si="1176"/>
        <v>2.1789890820820002E-3</v>
      </c>
      <c r="BS1084" s="19">
        <f t="shared" si="1176"/>
        <v>1.5959705311521105E-3</v>
      </c>
      <c r="BT1084" s="19">
        <f t="shared" si="1176"/>
        <v>2.0520584680013831E-3</v>
      </c>
      <c r="BU1084" s="19">
        <f t="shared" si="1176"/>
        <v>2.206948151998761E-3</v>
      </c>
      <c r="BV1084" s="19">
        <f t="shared" si="1176"/>
        <v>2.0200984466802185E-3</v>
      </c>
      <c r="BW1084" s="19">
        <f t="shared" si="1179"/>
        <v>5.6391272608275617E-4</v>
      </c>
      <c r="BX1084" s="19">
        <f t="shared" si="1176"/>
        <v>2.5814825824946597E-3</v>
      </c>
      <c r="BY1084" s="19">
        <f t="shared" si="1176"/>
        <v>7.9336541815917122E-4</v>
      </c>
      <c r="BZ1084" s="19">
        <f t="shared" si="1176"/>
        <v>7.9336541815917122E-4</v>
      </c>
      <c r="CA1084" s="19"/>
      <c r="CB1084" s="20">
        <f t="shared" si="1176"/>
        <v>5.6391272608275617E-4</v>
      </c>
      <c r="CC1084" s="27"/>
      <c r="CE1084" s="4" t="str">
        <f t="shared" si="1181"/>
        <v>MTBN</v>
      </c>
      <c r="CH1084" s="4" t="str">
        <f t="shared" si="1180"/>
        <v/>
      </c>
      <c r="CI1084" s="4" t="str">
        <f t="shared" si="1180"/>
        <v/>
      </c>
      <c r="CJ1084" s="4" t="str">
        <f t="shared" si="1180"/>
        <v/>
      </c>
    </row>
    <row r="1085" spans="6:88" ht="15.75" customHeight="1" x14ac:dyDescent="0.25">
      <c r="F1085" s="56"/>
      <c r="G1085" s="56"/>
      <c r="H1085" s="56"/>
      <c r="I1085" s="56"/>
      <c r="J1085" s="56"/>
      <c r="K1085" s="73"/>
      <c r="L1085" s="73"/>
      <c r="N1085" s="56"/>
      <c r="O1085" s="56"/>
      <c r="BN1085" s="41">
        <v>5.899999999999995</v>
      </c>
      <c r="BO1085" s="8" t="str">
        <f t="shared" si="1178"/>
        <v>MTBE-59</v>
      </c>
      <c r="BP1085" s="42" t="s">
        <v>1012</v>
      </c>
      <c r="BQ1085" s="36">
        <f t="shared" si="1177"/>
        <v>5.6391272608275617E-4</v>
      </c>
      <c r="BR1085" s="37">
        <f t="shared" si="1176"/>
        <v>2.1789890820820002E-3</v>
      </c>
      <c r="BS1085" s="37">
        <f t="shared" si="1176"/>
        <v>1.5959705311521105E-3</v>
      </c>
      <c r="BT1085" s="37">
        <f t="shared" si="1176"/>
        <v>2.0520584680013831E-3</v>
      </c>
      <c r="BU1085" s="37">
        <f t="shared" si="1176"/>
        <v>2.206948151998761E-3</v>
      </c>
      <c r="BV1085" s="37">
        <f t="shared" si="1176"/>
        <v>2.0200984466802185E-3</v>
      </c>
      <c r="BW1085" s="37">
        <f t="shared" si="1179"/>
        <v>5.6391272608275617E-4</v>
      </c>
      <c r="BX1085" s="37">
        <f t="shared" si="1176"/>
        <v>2.5814825824946597E-3</v>
      </c>
      <c r="BY1085" s="37">
        <f t="shared" si="1176"/>
        <v>7.9336541815917122E-4</v>
      </c>
      <c r="BZ1085" s="37">
        <f t="shared" si="1176"/>
        <v>7.9336541815917122E-4</v>
      </c>
      <c r="CA1085" s="37"/>
      <c r="CB1085" s="38">
        <f t="shared" si="1176"/>
        <v>5.6391272608275617E-4</v>
      </c>
      <c r="CC1085" s="43"/>
      <c r="CE1085" s="4" t="str">
        <f t="shared" si="1181"/>
        <v>MTBE</v>
      </c>
      <c r="CH1085" s="4" t="str">
        <f t="shared" si="1180"/>
        <v/>
      </c>
      <c r="CI1085" s="4" t="str">
        <f t="shared" si="1180"/>
        <v/>
      </c>
      <c r="CJ1085" s="4" t="str">
        <f t="shared" si="1180"/>
        <v/>
      </c>
    </row>
    <row r="1086" spans="6:88" ht="15.75" customHeight="1" x14ac:dyDescent="0.25">
      <c r="F1086" s="56"/>
      <c r="G1086" s="56"/>
      <c r="H1086" s="56"/>
      <c r="I1086" s="56"/>
      <c r="J1086" s="56"/>
      <c r="K1086" s="73"/>
      <c r="L1086" s="73"/>
      <c r="N1086" s="56"/>
      <c r="O1086" s="56"/>
      <c r="BN1086" s="41">
        <v>5.899999999999995</v>
      </c>
      <c r="BO1086" s="8" t="str">
        <f t="shared" si="1178"/>
        <v>MTDN-59</v>
      </c>
      <c r="BP1086" s="42" t="s">
        <v>1014</v>
      </c>
      <c r="BQ1086" s="36">
        <f t="shared" si="1177"/>
        <v>5.6391272608275617E-4</v>
      </c>
      <c r="BR1086" s="37">
        <f t="shared" si="1176"/>
        <v>2.1789890820820002E-3</v>
      </c>
      <c r="BS1086" s="37">
        <f t="shared" si="1176"/>
        <v>1.5959705311521105E-3</v>
      </c>
      <c r="BT1086" s="37">
        <f t="shared" si="1176"/>
        <v>2.0520584680013831E-3</v>
      </c>
      <c r="BU1086" s="37">
        <f t="shared" si="1176"/>
        <v>2.206948151998761E-3</v>
      </c>
      <c r="BV1086" s="37">
        <f t="shared" si="1176"/>
        <v>2.0200984466802185E-3</v>
      </c>
      <c r="BW1086" s="37">
        <f t="shared" si="1179"/>
        <v>5.6391272608275617E-4</v>
      </c>
      <c r="BX1086" s="37">
        <f t="shared" si="1176"/>
        <v>2.5814825824946597E-3</v>
      </c>
      <c r="BY1086" s="37">
        <f t="shared" si="1176"/>
        <v>7.9336541815917122E-4</v>
      </c>
      <c r="BZ1086" s="37">
        <f t="shared" si="1176"/>
        <v>7.9336541815917122E-4</v>
      </c>
      <c r="CA1086" s="37"/>
      <c r="CB1086" s="38">
        <f t="shared" si="1176"/>
        <v>5.6391272608275617E-4</v>
      </c>
      <c r="CC1086" s="43"/>
      <c r="CE1086" s="4" t="str">
        <f t="shared" si="1181"/>
        <v>MTDN</v>
      </c>
      <c r="CH1086" s="4" t="str">
        <f t="shared" si="1180"/>
        <v/>
      </c>
      <c r="CI1086" s="4" t="str">
        <f t="shared" si="1180"/>
        <v/>
      </c>
      <c r="CJ1086" s="4" t="str">
        <f t="shared" si="1180"/>
        <v/>
      </c>
    </row>
    <row r="1087" spans="6:88" ht="15.75" customHeight="1" x14ac:dyDescent="0.25">
      <c r="F1087" s="56"/>
      <c r="G1087" s="56"/>
      <c r="H1087" s="56"/>
      <c r="I1087" s="56"/>
      <c r="J1087" s="56"/>
      <c r="K1087" s="73"/>
      <c r="L1087" s="73"/>
      <c r="N1087" s="56"/>
      <c r="O1087" s="56"/>
      <c r="BN1087" s="41">
        <v>5.899999999999995</v>
      </c>
      <c r="BO1087" s="8" t="str">
        <f t="shared" si="1178"/>
        <v>MTDE-59</v>
      </c>
      <c r="BP1087" s="42" t="s">
        <v>1014</v>
      </c>
      <c r="BQ1087" s="36">
        <f t="shared" si="1177"/>
        <v>5.6391272608275617E-4</v>
      </c>
      <c r="BR1087" s="37">
        <f t="shared" si="1176"/>
        <v>2.1789890820820002E-3</v>
      </c>
      <c r="BS1087" s="37">
        <f t="shared" si="1176"/>
        <v>1.5959705311521105E-3</v>
      </c>
      <c r="BT1087" s="37">
        <f t="shared" si="1176"/>
        <v>2.0520584680013831E-3</v>
      </c>
      <c r="BU1087" s="37">
        <f t="shared" si="1176"/>
        <v>2.206948151998761E-3</v>
      </c>
      <c r="BV1087" s="37">
        <f t="shared" si="1176"/>
        <v>2.0200984466802185E-3</v>
      </c>
      <c r="BW1087" s="37">
        <f t="shared" si="1179"/>
        <v>5.6391272608275617E-4</v>
      </c>
      <c r="BX1087" s="37">
        <f t="shared" si="1176"/>
        <v>2.5814825824946597E-3</v>
      </c>
      <c r="BY1087" s="37">
        <f t="shared" si="1176"/>
        <v>7.9336541815917122E-4</v>
      </c>
      <c r="BZ1087" s="37">
        <f t="shared" si="1176"/>
        <v>7.9336541815917122E-4</v>
      </c>
      <c r="CA1087" s="37"/>
      <c r="CB1087" s="38">
        <f t="shared" si="1176"/>
        <v>5.6391272608275617E-4</v>
      </c>
      <c r="CC1087" s="43"/>
      <c r="CE1087" s="4" t="str">
        <f t="shared" si="1181"/>
        <v>MTDE</v>
      </c>
      <c r="CH1087" s="4" t="str">
        <f t="shared" si="1180"/>
        <v/>
      </c>
      <c r="CI1087" s="4" t="str">
        <f t="shared" si="1180"/>
        <v/>
      </c>
      <c r="CJ1087" s="4" t="str">
        <f t="shared" si="1180"/>
        <v/>
      </c>
    </row>
    <row r="1088" spans="6:88" ht="15.75" customHeight="1" x14ac:dyDescent="0.25">
      <c r="F1088" s="56"/>
      <c r="G1088" s="56"/>
      <c r="H1088" s="56"/>
      <c r="I1088" s="56"/>
      <c r="J1088" s="56"/>
      <c r="K1088" s="73"/>
      <c r="L1088" s="73"/>
      <c r="N1088" s="56"/>
      <c r="O1088" s="56"/>
      <c r="BN1088" s="41">
        <v>5.899999999999995</v>
      </c>
      <c r="BO1088" s="8" t="str">
        <f t="shared" si="1178"/>
        <v>HTBN-59</v>
      </c>
      <c r="BP1088" s="42" t="s">
        <v>1017</v>
      </c>
      <c r="BQ1088" s="36">
        <f t="shared" si="1177"/>
        <v>4.37523112534699E-4</v>
      </c>
      <c r="BR1088" s="37">
        <f t="shared" si="1176"/>
        <v>3.024689762510524E-4</v>
      </c>
      <c r="BS1088" s="37">
        <f t="shared" si="1176"/>
        <v>2.1726176509842543E-4</v>
      </c>
      <c r="BT1088" s="37">
        <f t="shared" si="1176"/>
        <v>6.1097313847029849E-4</v>
      </c>
      <c r="BU1088" s="37">
        <f t="shared" si="1176"/>
        <v>9.3332923312946375E-4</v>
      </c>
      <c r="BV1088" s="37">
        <f t="shared" si="1176"/>
        <v>3.566735214766345E-4</v>
      </c>
      <c r="BW1088" s="37">
        <f t="shared" si="1179"/>
        <v>4.37523112534699E-4</v>
      </c>
      <c r="BX1088" s="37">
        <f t="shared" si="1176"/>
        <v>4.1800237757495806E-4</v>
      </c>
      <c r="BY1088" s="37">
        <f t="shared" si="1176"/>
        <v>4.1800237757495806E-4</v>
      </c>
      <c r="BZ1088" s="37">
        <f t="shared" ref="BZ1088:CB1088" si="1182">INDEX($AY$39:$BL$639,MATCH(LEFT($BO1088,2)&amp;"-"&amp;TEXT($BN1088*10,"00"),$AY$39:$AY$639,0),MATCH(BZ$39,$AY$39:$BL$39,0))</f>
        <v>4.1800237757495806E-4</v>
      </c>
      <c r="CA1088" s="37"/>
      <c r="CB1088" s="38">
        <f t="shared" si="1182"/>
        <v>4.37523112534699E-4</v>
      </c>
      <c r="CC1088" s="43"/>
      <c r="CE1088" s="4" t="str">
        <f t="shared" si="1181"/>
        <v>HTBN</v>
      </c>
      <c r="CH1088" s="4" t="str">
        <f t="shared" si="1180"/>
        <v/>
      </c>
      <c r="CI1088" s="4" t="str">
        <f t="shared" si="1180"/>
        <v/>
      </c>
      <c r="CJ1088" s="4" t="str">
        <f t="shared" si="1180"/>
        <v/>
      </c>
    </row>
    <row r="1089" spans="6:88" ht="15.75" customHeight="1" x14ac:dyDescent="0.25">
      <c r="F1089" s="56"/>
      <c r="G1089" s="56"/>
      <c r="H1089" s="56"/>
      <c r="I1089" s="56"/>
      <c r="J1089" s="56"/>
      <c r="K1089" s="73"/>
      <c r="L1089" s="73"/>
      <c r="N1089" s="56"/>
      <c r="O1089" s="56"/>
      <c r="BN1089" s="41">
        <v>5.899999999999995</v>
      </c>
      <c r="BO1089" s="8" t="str">
        <f t="shared" si="1178"/>
        <v>HTBE-59</v>
      </c>
      <c r="BP1089" s="42" t="s">
        <v>1019</v>
      </c>
      <c r="BQ1089" s="36">
        <f t="shared" si="1177"/>
        <v>4.37523112534699E-4</v>
      </c>
      <c r="BR1089" s="37">
        <f t="shared" si="1177"/>
        <v>3.024689762510524E-4</v>
      </c>
      <c r="BS1089" s="37">
        <f t="shared" si="1177"/>
        <v>2.1726176509842543E-4</v>
      </c>
      <c r="BT1089" s="37">
        <f t="shared" si="1177"/>
        <v>6.1097313847029849E-4</v>
      </c>
      <c r="BU1089" s="37">
        <f t="shared" si="1177"/>
        <v>9.3332923312946375E-4</v>
      </c>
      <c r="BV1089" s="37">
        <f t="shared" si="1177"/>
        <v>3.566735214766345E-4</v>
      </c>
      <c r="BW1089" s="37">
        <f t="shared" si="1179"/>
        <v>4.37523112534699E-4</v>
      </c>
      <c r="BX1089" s="37">
        <f t="shared" si="1177"/>
        <v>4.1800237757495806E-4</v>
      </c>
      <c r="BY1089" s="37">
        <f t="shared" si="1177"/>
        <v>4.1800237757495806E-4</v>
      </c>
      <c r="BZ1089" s="37">
        <f t="shared" si="1177"/>
        <v>4.1800237757495806E-4</v>
      </c>
      <c r="CA1089" s="37"/>
      <c r="CB1089" s="38">
        <f t="shared" si="1177"/>
        <v>4.37523112534699E-4</v>
      </c>
      <c r="CC1089" s="43"/>
      <c r="CE1089" s="4" t="str">
        <f t="shared" si="1181"/>
        <v>HTBE</v>
      </c>
      <c r="CH1089" s="4" t="str">
        <f t="shared" si="1180"/>
        <v/>
      </c>
      <c r="CI1089" s="4" t="str">
        <f t="shared" si="1180"/>
        <v/>
      </c>
      <c r="CJ1089" s="4" t="str">
        <f t="shared" si="1180"/>
        <v/>
      </c>
    </row>
    <row r="1090" spans="6:88" ht="15.75" customHeight="1" x14ac:dyDescent="0.25">
      <c r="F1090" s="56"/>
      <c r="G1090" s="56"/>
      <c r="H1090" s="56"/>
      <c r="I1090" s="56"/>
      <c r="J1090" s="56"/>
      <c r="K1090" s="73"/>
      <c r="L1090" s="73"/>
      <c r="N1090" s="56"/>
      <c r="O1090" s="56"/>
      <c r="BN1090" s="41">
        <v>5.899999999999995</v>
      </c>
      <c r="BO1090" s="8" t="str">
        <f t="shared" si="1178"/>
        <v>HTDN-59</v>
      </c>
      <c r="BP1090" s="42" t="s">
        <v>1021</v>
      </c>
      <c r="BQ1090" s="36">
        <f t="shared" si="1177"/>
        <v>4.37523112534699E-4</v>
      </c>
      <c r="BR1090" s="37">
        <f t="shared" si="1177"/>
        <v>3.024689762510524E-4</v>
      </c>
      <c r="BS1090" s="37">
        <f t="shared" si="1177"/>
        <v>2.1726176509842543E-4</v>
      </c>
      <c r="BT1090" s="37">
        <f t="shared" si="1177"/>
        <v>6.1097313847029849E-4</v>
      </c>
      <c r="BU1090" s="37">
        <f t="shared" si="1177"/>
        <v>9.3332923312946375E-4</v>
      </c>
      <c r="BV1090" s="37">
        <f t="shared" si="1177"/>
        <v>3.566735214766345E-4</v>
      </c>
      <c r="BW1090" s="37">
        <f t="shared" si="1179"/>
        <v>4.37523112534699E-4</v>
      </c>
      <c r="BX1090" s="37">
        <f t="shared" si="1177"/>
        <v>4.1800237757495806E-4</v>
      </c>
      <c r="BY1090" s="37">
        <f t="shared" si="1177"/>
        <v>4.1800237757495806E-4</v>
      </c>
      <c r="BZ1090" s="37">
        <f t="shared" si="1177"/>
        <v>4.1800237757495806E-4</v>
      </c>
      <c r="CA1090" s="37"/>
      <c r="CB1090" s="38">
        <f t="shared" si="1177"/>
        <v>4.37523112534699E-4</v>
      </c>
      <c r="CC1090" s="43"/>
      <c r="CE1090" s="4" t="str">
        <f t="shared" si="1181"/>
        <v>HTDN</v>
      </c>
      <c r="CH1090" s="4" t="str">
        <f t="shared" si="1180"/>
        <v/>
      </c>
      <c r="CI1090" s="4" t="str">
        <f t="shared" si="1180"/>
        <v/>
      </c>
      <c r="CJ1090" s="4" t="str">
        <f t="shared" si="1180"/>
        <v/>
      </c>
    </row>
    <row r="1091" spans="6:88" ht="15.75" customHeight="1" x14ac:dyDescent="0.25">
      <c r="F1091" s="56"/>
      <c r="G1091" s="56"/>
      <c r="H1091" s="56"/>
      <c r="I1091" s="56"/>
      <c r="J1091" s="56"/>
      <c r="K1091" s="73"/>
      <c r="L1091" s="73"/>
      <c r="N1091" s="56"/>
      <c r="O1091" s="56"/>
      <c r="BN1091" s="41">
        <v>5.899999999999995</v>
      </c>
      <c r="BO1091" s="8" t="str">
        <f t="shared" si="1178"/>
        <v>HTDE-59</v>
      </c>
      <c r="BP1091" s="42" t="s">
        <v>1021</v>
      </c>
      <c r="BQ1091" s="36">
        <f t="shared" si="1177"/>
        <v>4.37523112534699E-4</v>
      </c>
      <c r="BR1091" s="37">
        <f t="shared" si="1177"/>
        <v>3.024689762510524E-4</v>
      </c>
      <c r="BS1091" s="37">
        <f t="shared" si="1177"/>
        <v>2.1726176509842543E-4</v>
      </c>
      <c r="BT1091" s="37">
        <f t="shared" si="1177"/>
        <v>6.1097313847029849E-4</v>
      </c>
      <c r="BU1091" s="37">
        <f t="shared" si="1177"/>
        <v>9.3332923312946375E-4</v>
      </c>
      <c r="BV1091" s="37">
        <f t="shared" si="1177"/>
        <v>3.566735214766345E-4</v>
      </c>
      <c r="BW1091" s="37">
        <f t="shared" si="1179"/>
        <v>4.37523112534699E-4</v>
      </c>
      <c r="BX1091" s="37">
        <f t="shared" si="1177"/>
        <v>4.1800237757495806E-4</v>
      </c>
      <c r="BY1091" s="37">
        <f t="shared" si="1177"/>
        <v>4.1800237757495806E-4</v>
      </c>
      <c r="BZ1091" s="37">
        <f t="shared" si="1177"/>
        <v>4.1800237757495806E-4</v>
      </c>
      <c r="CA1091" s="37"/>
      <c r="CB1091" s="38">
        <f t="shared" si="1177"/>
        <v>4.37523112534699E-4</v>
      </c>
      <c r="CC1091" s="43"/>
      <c r="CE1091" s="4" t="str">
        <f t="shared" si="1181"/>
        <v>HTDE</v>
      </c>
      <c r="CH1091" s="4" t="str">
        <f t="shared" si="1180"/>
        <v/>
      </c>
      <c r="CI1091" s="4" t="str">
        <f t="shared" si="1180"/>
        <v/>
      </c>
      <c r="CJ1091" s="4" t="str">
        <f t="shared" si="1180"/>
        <v/>
      </c>
    </row>
    <row r="1092" spans="6:88" ht="15.75" customHeight="1" x14ac:dyDescent="0.25">
      <c r="F1092" s="56"/>
      <c r="G1092" s="56"/>
      <c r="H1092" s="56"/>
      <c r="I1092" s="56"/>
      <c r="J1092" s="56"/>
      <c r="K1092" s="73"/>
      <c r="L1092" s="73"/>
      <c r="N1092" s="56"/>
      <c r="O1092" s="56"/>
      <c r="BN1092" s="41">
        <v>5.899999999999995</v>
      </c>
      <c r="BO1092" s="8" t="str">
        <f t="shared" si="1178"/>
        <v>RHNB-59</v>
      </c>
      <c r="BP1092" s="42" t="s">
        <v>1024</v>
      </c>
      <c r="BQ1092" s="36">
        <f t="shared" si="1177"/>
        <v>1.047971912320339E-3</v>
      </c>
      <c r="BR1092" s="37">
        <f t="shared" si="1177"/>
        <v>2.060526337275756E-3</v>
      </c>
      <c r="BS1092" s="37">
        <f t="shared" si="1177"/>
        <v>2.1134556125858711E-3</v>
      </c>
      <c r="BT1092" s="37">
        <f t="shared" si="1177"/>
        <v>2.1890829019365621E-3</v>
      </c>
      <c r="BU1092" s="37">
        <f t="shared" si="1177"/>
        <v>2.1625585398880043E-3</v>
      </c>
      <c r="BV1092" s="37">
        <f t="shared" si="1177"/>
        <v>2.1731600205530666E-3</v>
      </c>
      <c r="BW1092" s="37">
        <f t="shared" si="1179"/>
        <v>1.047971912320339E-3</v>
      </c>
      <c r="BX1092" s="37">
        <f t="shared" si="1177"/>
        <v>2.2265529817321605E-3</v>
      </c>
      <c r="BY1092" s="37">
        <f t="shared" si="1177"/>
        <v>2.2265529817321605E-3</v>
      </c>
      <c r="BZ1092" s="37">
        <f t="shared" si="1177"/>
        <v>2.2265529817321605E-3</v>
      </c>
      <c r="CA1092" s="37"/>
      <c r="CB1092" s="38">
        <f t="shared" si="1177"/>
        <v>1.047971912320339E-3</v>
      </c>
      <c r="CC1092" s="43"/>
      <c r="CE1092" s="4" t="str">
        <f t="shared" si="1181"/>
        <v>RHNB</v>
      </c>
      <c r="CH1092" s="4">
        <f t="shared" si="1180"/>
        <v>2.2265529817321605E-3</v>
      </c>
      <c r="CI1092" s="4">
        <f t="shared" si="1180"/>
        <v>2.2265529817321605E-3</v>
      </c>
      <c r="CJ1092" s="4">
        <f t="shared" si="1180"/>
        <v>2.2265529817321605E-3</v>
      </c>
    </row>
    <row r="1093" spans="6:88" ht="15.75" customHeight="1" x14ac:dyDescent="0.25">
      <c r="F1093" s="56"/>
      <c r="G1093" s="56"/>
      <c r="H1093" s="56"/>
      <c r="I1093" s="56"/>
      <c r="J1093" s="56"/>
      <c r="K1093" s="73"/>
      <c r="L1093" s="73"/>
      <c r="N1093" s="56"/>
      <c r="O1093" s="56"/>
      <c r="BN1093" s="41">
        <v>5.899999999999995</v>
      </c>
      <c r="BO1093" s="8" t="str">
        <f t="shared" si="1178"/>
        <v>RHEB-59</v>
      </c>
      <c r="BP1093" s="42" t="s">
        <v>1026</v>
      </c>
      <c r="BQ1093" s="36">
        <f t="shared" si="1177"/>
        <v>1.047971912320339E-3</v>
      </c>
      <c r="BR1093" s="37">
        <f t="shared" si="1177"/>
        <v>2.060526337275756E-3</v>
      </c>
      <c r="BS1093" s="37">
        <f t="shared" si="1177"/>
        <v>2.1134556125858711E-3</v>
      </c>
      <c r="BT1093" s="37">
        <f t="shared" si="1177"/>
        <v>2.1890829019365621E-3</v>
      </c>
      <c r="BU1093" s="37">
        <f t="shared" si="1177"/>
        <v>2.1625585398880043E-3</v>
      </c>
      <c r="BV1093" s="37">
        <f t="shared" si="1177"/>
        <v>2.1731600205530666E-3</v>
      </c>
      <c r="BW1093" s="37">
        <f t="shared" si="1179"/>
        <v>1.047971912320339E-3</v>
      </c>
      <c r="BX1093" s="37">
        <f t="shared" si="1177"/>
        <v>2.2265529817321605E-3</v>
      </c>
      <c r="BY1093" s="37">
        <f t="shared" si="1177"/>
        <v>2.2265529817321605E-3</v>
      </c>
      <c r="BZ1093" s="37">
        <f t="shared" si="1177"/>
        <v>2.2265529817321605E-3</v>
      </c>
      <c r="CA1093" s="37"/>
      <c r="CB1093" s="38">
        <f t="shared" si="1177"/>
        <v>1.047971912320339E-3</v>
      </c>
      <c r="CC1093" s="43"/>
      <c r="CE1093" s="4" t="str">
        <f t="shared" si="1181"/>
        <v>RHEB</v>
      </c>
      <c r="CH1093" s="4" t="str">
        <f t="shared" si="1180"/>
        <v/>
      </c>
      <c r="CI1093" s="4" t="str">
        <f t="shared" si="1180"/>
        <v/>
      </c>
      <c r="CJ1093" s="4" t="str">
        <f t="shared" si="1180"/>
        <v/>
      </c>
    </row>
    <row r="1094" spans="6:88" ht="15.75" customHeight="1" x14ac:dyDescent="0.25">
      <c r="F1094" s="56"/>
      <c r="G1094" s="56"/>
      <c r="H1094" s="56"/>
      <c r="I1094" s="56"/>
      <c r="J1094" s="56"/>
      <c r="K1094" s="73"/>
      <c r="L1094" s="73"/>
      <c r="N1094" s="56"/>
      <c r="O1094" s="56"/>
      <c r="BN1094" s="41">
        <v>5.899999999999995</v>
      </c>
      <c r="BO1094" s="8" t="str">
        <f t="shared" si="1178"/>
        <v>RHND-59</v>
      </c>
      <c r="BP1094" s="42" t="s">
        <v>1028</v>
      </c>
      <c r="BQ1094" s="36">
        <f t="shared" si="1177"/>
        <v>1.047971912320339E-3</v>
      </c>
      <c r="BR1094" s="37">
        <f t="shared" si="1177"/>
        <v>2.060526337275756E-3</v>
      </c>
      <c r="BS1094" s="37">
        <f t="shared" si="1177"/>
        <v>2.1134556125858711E-3</v>
      </c>
      <c r="BT1094" s="37">
        <f t="shared" si="1177"/>
        <v>2.1890829019365621E-3</v>
      </c>
      <c r="BU1094" s="37">
        <f t="shared" si="1177"/>
        <v>2.1625585398880043E-3</v>
      </c>
      <c r="BV1094" s="37">
        <f t="shared" si="1177"/>
        <v>2.1731600205530666E-3</v>
      </c>
      <c r="BW1094" s="37">
        <f t="shared" si="1179"/>
        <v>1.047971912320339E-3</v>
      </c>
      <c r="BX1094" s="37">
        <f t="shared" si="1177"/>
        <v>2.2265529817321605E-3</v>
      </c>
      <c r="BY1094" s="37">
        <f t="shared" si="1177"/>
        <v>2.2265529817321605E-3</v>
      </c>
      <c r="BZ1094" s="37">
        <f t="shared" si="1177"/>
        <v>2.2265529817321605E-3</v>
      </c>
      <c r="CA1094" s="37"/>
      <c r="CB1094" s="38">
        <f t="shared" si="1177"/>
        <v>1.047971912320339E-3</v>
      </c>
      <c r="CC1094" s="43"/>
      <c r="CE1094" s="4" t="str">
        <f t="shared" si="1181"/>
        <v>RHND</v>
      </c>
      <c r="CH1094" s="4">
        <f t="shared" si="1180"/>
        <v>2.2265529817321605E-3</v>
      </c>
      <c r="CI1094" s="4">
        <f t="shared" si="1180"/>
        <v>2.2265529817321605E-3</v>
      </c>
      <c r="CJ1094" s="4">
        <f t="shared" si="1180"/>
        <v>2.2265529817321605E-3</v>
      </c>
    </row>
    <row r="1095" spans="6:88" ht="15.75" customHeight="1" x14ac:dyDescent="0.25">
      <c r="F1095" s="56"/>
      <c r="G1095" s="56"/>
      <c r="H1095" s="56"/>
      <c r="I1095" s="56"/>
      <c r="J1095" s="56"/>
      <c r="K1095" s="73"/>
      <c r="L1095" s="73"/>
      <c r="N1095" s="56"/>
      <c r="O1095" s="56"/>
      <c r="BN1095" s="41">
        <v>5.899999999999995</v>
      </c>
      <c r="BO1095" s="8" t="str">
        <f t="shared" si="1178"/>
        <v>RHED-59</v>
      </c>
      <c r="BP1095" s="42" t="s">
        <v>1030</v>
      </c>
      <c r="BQ1095" s="36">
        <f t="shared" si="1177"/>
        <v>1.047971912320339E-3</v>
      </c>
      <c r="BR1095" s="37">
        <f t="shared" si="1177"/>
        <v>2.060526337275756E-3</v>
      </c>
      <c r="BS1095" s="37">
        <f t="shared" si="1177"/>
        <v>2.1134556125858711E-3</v>
      </c>
      <c r="BT1095" s="37">
        <f t="shared" si="1177"/>
        <v>2.1890829019365621E-3</v>
      </c>
      <c r="BU1095" s="37">
        <f t="shared" si="1177"/>
        <v>2.1625585398880043E-3</v>
      </c>
      <c r="BV1095" s="37">
        <f t="shared" si="1177"/>
        <v>2.1731600205530666E-3</v>
      </c>
      <c r="BW1095" s="37">
        <f t="shared" si="1179"/>
        <v>1.047971912320339E-3</v>
      </c>
      <c r="BX1095" s="37">
        <f t="shared" si="1177"/>
        <v>2.2265529817321605E-3</v>
      </c>
      <c r="BY1095" s="37">
        <f t="shared" si="1177"/>
        <v>2.2265529817321605E-3</v>
      </c>
      <c r="BZ1095" s="37">
        <f t="shared" si="1177"/>
        <v>2.2265529817321605E-3</v>
      </c>
      <c r="CA1095" s="37"/>
      <c r="CB1095" s="38">
        <f t="shared" si="1177"/>
        <v>1.047971912320339E-3</v>
      </c>
      <c r="CC1095" s="43"/>
      <c r="CE1095" s="4" t="str">
        <f t="shared" si="1181"/>
        <v>RHED</v>
      </c>
      <c r="CH1095" s="4" t="str">
        <f t="shared" si="1180"/>
        <v/>
      </c>
      <c r="CI1095" s="4" t="str">
        <f t="shared" si="1180"/>
        <v/>
      </c>
      <c r="CJ1095" s="4" t="str">
        <f t="shared" si="1180"/>
        <v/>
      </c>
    </row>
    <row r="1096" spans="6:88" ht="15.75" customHeight="1" x14ac:dyDescent="0.25">
      <c r="F1096" s="56"/>
      <c r="G1096" s="56"/>
      <c r="H1096" s="56"/>
      <c r="I1096" s="56"/>
      <c r="J1096" s="56"/>
      <c r="K1096" s="73"/>
      <c r="L1096" s="73"/>
      <c r="N1096" s="56"/>
      <c r="O1096" s="56"/>
      <c r="BN1096" s="41">
        <v>5.899999999999995</v>
      </c>
      <c r="BO1096" s="8" t="str">
        <f t="shared" si="1178"/>
        <v>LADN-59</v>
      </c>
      <c r="BP1096" s="42" t="s">
        <v>1032</v>
      </c>
      <c r="BQ1096" s="36">
        <f t="shared" si="1177"/>
        <v>6.6959650315964181E-3</v>
      </c>
      <c r="BR1096" s="37">
        <f t="shared" si="1177"/>
        <v>5.5699675720264352E-3</v>
      </c>
      <c r="BS1096" s="37">
        <f t="shared" si="1177"/>
        <v>6.2391844900991367E-3</v>
      </c>
      <c r="BT1096" s="37">
        <f t="shared" si="1177"/>
        <v>6.9815631994832872E-3</v>
      </c>
      <c r="BU1096" s="37">
        <f t="shared" si="1177"/>
        <v>5.6688767643814919E-3</v>
      </c>
      <c r="BV1096" s="37">
        <f t="shared" si="1177"/>
        <v>5.0753460542864448E-3</v>
      </c>
      <c r="BW1096" s="37">
        <f t="shared" si="1179"/>
        <v>6.6959650315964181E-3</v>
      </c>
      <c r="BX1096" s="37">
        <f t="shared" si="1177"/>
        <v>6.6530598204723734E-3</v>
      </c>
      <c r="BY1096" s="37">
        <f t="shared" si="1177"/>
        <v>3.5431361342763423E-3</v>
      </c>
      <c r="BZ1096" s="37">
        <f t="shared" si="1177"/>
        <v>3.5431361342763423E-3</v>
      </c>
      <c r="CA1096" s="37"/>
      <c r="CB1096" s="38">
        <f t="shared" si="1177"/>
        <v>6.6959650315964181E-3</v>
      </c>
      <c r="CC1096" s="43"/>
      <c r="CE1096" s="4" t="str">
        <f t="shared" si="1181"/>
        <v>LADN</v>
      </c>
      <c r="CH1096" s="4" t="str">
        <f t="shared" si="1180"/>
        <v/>
      </c>
      <c r="CI1096" s="4" t="str">
        <f t="shared" si="1180"/>
        <v/>
      </c>
      <c r="CJ1096" s="4" t="str">
        <f t="shared" si="1180"/>
        <v/>
      </c>
    </row>
    <row r="1097" spans="6:88" ht="15.75" customHeight="1" x14ac:dyDescent="0.25">
      <c r="F1097" s="56"/>
      <c r="G1097" s="56"/>
      <c r="H1097" s="56"/>
      <c r="I1097" s="56"/>
      <c r="J1097" s="56"/>
      <c r="K1097" s="73"/>
      <c r="L1097" s="73"/>
      <c r="N1097" s="56"/>
      <c r="O1097" s="56"/>
      <c r="BN1097" s="41">
        <v>5.899999999999995</v>
      </c>
      <c r="BO1097" s="8" t="str">
        <f t="shared" si="1178"/>
        <v>LADE-59</v>
      </c>
      <c r="BP1097" s="42" t="s">
        <v>1034</v>
      </c>
      <c r="BQ1097" s="36">
        <f t="shared" si="1177"/>
        <v>6.6959650315964181E-3</v>
      </c>
      <c r="BR1097" s="37">
        <f t="shared" si="1177"/>
        <v>5.5699675720264352E-3</v>
      </c>
      <c r="BS1097" s="37">
        <f t="shared" si="1177"/>
        <v>6.2391844900991367E-3</v>
      </c>
      <c r="BT1097" s="37">
        <f t="shared" si="1177"/>
        <v>6.9815631994832872E-3</v>
      </c>
      <c r="BU1097" s="37">
        <f t="shared" si="1177"/>
        <v>5.6688767643814919E-3</v>
      </c>
      <c r="BV1097" s="37">
        <f t="shared" si="1177"/>
        <v>5.0753460542864448E-3</v>
      </c>
      <c r="BW1097" s="37">
        <f t="shared" si="1179"/>
        <v>6.6959650315964181E-3</v>
      </c>
      <c r="BX1097" s="37">
        <f t="shared" si="1177"/>
        <v>6.6530598204723734E-3</v>
      </c>
      <c r="BY1097" s="37">
        <f t="shared" si="1177"/>
        <v>3.5431361342763423E-3</v>
      </c>
      <c r="BZ1097" s="37">
        <f t="shared" si="1177"/>
        <v>3.5431361342763423E-3</v>
      </c>
      <c r="CA1097" s="37"/>
      <c r="CB1097" s="38">
        <f t="shared" si="1177"/>
        <v>6.6959650315964181E-3</v>
      </c>
      <c r="CC1097" s="43"/>
      <c r="CE1097" s="4" t="str">
        <f t="shared" si="1181"/>
        <v>LADE</v>
      </c>
      <c r="CH1097" s="4" t="str">
        <f t="shared" si="1180"/>
        <v/>
      </c>
      <c r="CI1097" s="4" t="str">
        <f t="shared" si="1180"/>
        <v/>
      </c>
      <c r="CJ1097" s="4" t="str">
        <f t="shared" si="1180"/>
        <v/>
      </c>
    </row>
    <row r="1098" spans="6:88" ht="15.75" customHeight="1" x14ac:dyDescent="0.25">
      <c r="F1098" s="56"/>
      <c r="G1098" s="56"/>
      <c r="H1098" s="56"/>
      <c r="I1098" s="56"/>
      <c r="J1098" s="56"/>
      <c r="K1098" s="73"/>
      <c r="L1098" s="73"/>
      <c r="N1098" s="56"/>
      <c r="O1098" s="56"/>
      <c r="BN1098" s="41">
        <v>5.899999999999995</v>
      </c>
      <c r="BO1098" s="8" t="str">
        <f t="shared" si="1178"/>
        <v>EMDN-59</v>
      </c>
      <c r="BP1098" s="42" t="s">
        <v>1036</v>
      </c>
      <c r="BQ1098" s="36">
        <f t="shared" si="1177"/>
        <v>2.1645331440087734E-3</v>
      </c>
      <c r="BR1098" s="37">
        <f t="shared" si="1177"/>
        <v>2.0311613507486004E-3</v>
      </c>
      <c r="BS1098" s="37">
        <f t="shared" si="1177"/>
        <v>2.1234974251872762E-3</v>
      </c>
      <c r="BT1098" s="37">
        <f t="shared" si="1177"/>
        <v>1.2628338988741605E-3</v>
      </c>
      <c r="BU1098" s="37">
        <f t="shared" si="1177"/>
        <v>1.3934049691778638E-3</v>
      </c>
      <c r="BV1098" s="37">
        <f t="shared" si="1177"/>
        <v>1.6277688238124921E-3</v>
      </c>
      <c r="BW1098" s="37">
        <f t="shared" si="1179"/>
        <v>2.1645331440087734E-3</v>
      </c>
      <c r="BX1098" s="37">
        <f t="shared" si="1177"/>
        <v>2.4744072503738723E-3</v>
      </c>
      <c r="BY1098" s="37">
        <f t="shared" si="1177"/>
        <v>2.5456753169977586E-3</v>
      </c>
      <c r="BZ1098" s="37">
        <f t="shared" si="1177"/>
        <v>2.5456753169977586E-3</v>
      </c>
      <c r="CA1098" s="37"/>
      <c r="CB1098" s="38">
        <f t="shared" si="1177"/>
        <v>2.1645331440087734E-3</v>
      </c>
      <c r="CC1098" s="43"/>
      <c r="CE1098" s="4" t="str">
        <f t="shared" si="1181"/>
        <v>EMDN</v>
      </c>
      <c r="CH1098" s="4" t="str">
        <f t="shared" si="1180"/>
        <v/>
      </c>
      <c r="CI1098" s="4" t="str">
        <f t="shared" si="1180"/>
        <v/>
      </c>
      <c r="CJ1098" s="4" t="str">
        <f t="shared" si="1180"/>
        <v/>
      </c>
    </row>
    <row r="1099" spans="6:88" ht="15.75" customHeight="1" x14ac:dyDescent="0.25">
      <c r="F1099" s="56"/>
      <c r="G1099" s="56"/>
      <c r="H1099" s="56"/>
      <c r="I1099" s="56"/>
      <c r="J1099" s="56"/>
      <c r="K1099" s="73"/>
      <c r="L1099" s="73"/>
      <c r="N1099" s="56"/>
      <c r="O1099" s="56"/>
      <c r="BN1099" s="41">
        <v>5.899999999999995</v>
      </c>
      <c r="BO1099" s="8" t="str">
        <f t="shared" si="1178"/>
        <v>EMDE-59</v>
      </c>
      <c r="BP1099" s="42" t="s">
        <v>1038</v>
      </c>
      <c r="BQ1099" s="36">
        <f t="shared" si="1177"/>
        <v>2.1645331440087734E-3</v>
      </c>
      <c r="BR1099" s="37">
        <f t="shared" si="1177"/>
        <v>2.0311613507486004E-3</v>
      </c>
      <c r="BS1099" s="37">
        <f t="shared" si="1177"/>
        <v>2.1234974251872762E-3</v>
      </c>
      <c r="BT1099" s="37">
        <f t="shared" si="1177"/>
        <v>1.2628338988741605E-3</v>
      </c>
      <c r="BU1099" s="37">
        <f t="shared" si="1177"/>
        <v>1.3934049691778638E-3</v>
      </c>
      <c r="BV1099" s="37">
        <f t="shared" si="1177"/>
        <v>1.6277688238124921E-3</v>
      </c>
      <c r="BW1099" s="37">
        <f t="shared" si="1179"/>
        <v>2.1645331440087734E-3</v>
      </c>
      <c r="BX1099" s="37">
        <f t="shared" si="1177"/>
        <v>2.4744072503738723E-3</v>
      </c>
      <c r="BY1099" s="37">
        <f t="shared" si="1177"/>
        <v>2.5456753169977586E-3</v>
      </c>
      <c r="BZ1099" s="37">
        <f t="shared" si="1177"/>
        <v>2.5456753169977586E-3</v>
      </c>
      <c r="CA1099" s="37"/>
      <c r="CB1099" s="38">
        <f t="shared" si="1177"/>
        <v>2.1645331440087734E-3</v>
      </c>
      <c r="CC1099" s="43"/>
      <c r="CE1099" s="4" t="str">
        <f t="shared" si="1181"/>
        <v>EMDE</v>
      </c>
      <c r="CH1099" s="4" t="str">
        <f t="shared" si="1180"/>
        <v/>
      </c>
      <c r="CI1099" s="4" t="str">
        <f t="shared" si="1180"/>
        <v/>
      </c>
      <c r="CJ1099" s="4" t="str">
        <f t="shared" si="1180"/>
        <v/>
      </c>
    </row>
    <row r="1100" spans="6:88" ht="15.75" customHeight="1" x14ac:dyDescent="0.25">
      <c r="F1100" s="56"/>
      <c r="G1100" s="56"/>
      <c r="H1100" s="56"/>
      <c r="I1100" s="56"/>
      <c r="J1100" s="56"/>
      <c r="K1100" s="73"/>
      <c r="L1100" s="73"/>
      <c r="N1100" s="56"/>
      <c r="O1100" s="56"/>
      <c r="BN1100" s="41">
        <v>5.899999999999995</v>
      </c>
      <c r="BO1100" s="8" t="str">
        <f t="shared" si="1178"/>
        <v>TRDN-59</v>
      </c>
      <c r="BP1100" s="42" t="s">
        <v>1040</v>
      </c>
      <c r="BQ1100" s="36">
        <f t="shared" si="1177"/>
        <v>8.6554070567806951E-4</v>
      </c>
      <c r="BR1100" s="37">
        <f t="shared" si="1177"/>
        <v>1.2716599816222675E-4</v>
      </c>
      <c r="BS1100" s="37">
        <f t="shared" si="1177"/>
        <v>2.9073938647864589E-4</v>
      </c>
      <c r="BT1100" s="37">
        <f t="shared" si="1177"/>
        <v>8.5104567741429299E-5</v>
      </c>
      <c r="BU1100" s="37">
        <f t="shared" si="1177"/>
        <v>1.6908396020493509E-4</v>
      </c>
      <c r="BV1100" s="37">
        <f t="shared" si="1177"/>
        <v>1.2048628880574272E-4</v>
      </c>
      <c r="BW1100" s="37">
        <f t="shared" si="1179"/>
        <v>8.6554070567806951E-4</v>
      </c>
      <c r="BX1100" s="37">
        <f t="shared" si="1177"/>
        <v>2.5938624148335102E-4</v>
      </c>
      <c r="BY1100" s="37">
        <f t="shared" si="1177"/>
        <v>2.5797382233459093E-4</v>
      </c>
      <c r="BZ1100" s="37">
        <f t="shared" si="1177"/>
        <v>2.5797382233459093E-4</v>
      </c>
      <c r="CA1100" s="37"/>
      <c r="CB1100" s="38">
        <f t="shared" si="1177"/>
        <v>8.6554070567806951E-4</v>
      </c>
      <c r="CC1100" s="43"/>
      <c r="CE1100" s="4" t="str">
        <f t="shared" si="1181"/>
        <v>TRDN</v>
      </c>
      <c r="CH1100" s="4" t="str">
        <f t="shared" si="1180"/>
        <v/>
      </c>
      <c r="CI1100" s="4" t="str">
        <f t="shared" si="1180"/>
        <v/>
      </c>
      <c r="CJ1100" s="4" t="str">
        <f t="shared" si="1180"/>
        <v/>
      </c>
    </row>
    <row r="1101" spans="6:88" ht="15.75" customHeight="1" x14ac:dyDescent="0.25">
      <c r="F1101" s="56"/>
      <c r="G1101" s="56"/>
      <c r="H1101" s="56"/>
      <c r="I1101" s="56"/>
      <c r="J1101" s="56"/>
      <c r="K1101" s="73"/>
      <c r="L1101" s="73"/>
      <c r="N1101" s="56"/>
      <c r="O1101" s="56"/>
      <c r="BN1101" s="57">
        <v>5.899999999999995</v>
      </c>
      <c r="BO1101" s="58" t="str">
        <f t="shared" si="1178"/>
        <v>TRDE-59</v>
      </c>
      <c r="BP1101" s="59" t="s">
        <v>1042</v>
      </c>
      <c r="BQ1101" s="51">
        <f t="shared" si="1177"/>
        <v>8.6554070567806951E-4</v>
      </c>
      <c r="BR1101" s="53">
        <f t="shared" si="1177"/>
        <v>1.2716599816222675E-4</v>
      </c>
      <c r="BS1101" s="53">
        <f t="shared" si="1177"/>
        <v>2.9073938647864589E-4</v>
      </c>
      <c r="BT1101" s="53">
        <f t="shared" si="1177"/>
        <v>8.5104567741429299E-5</v>
      </c>
      <c r="BU1101" s="53">
        <f t="shared" si="1177"/>
        <v>1.6908396020493509E-4</v>
      </c>
      <c r="BV1101" s="53">
        <f t="shared" si="1177"/>
        <v>1.2048628880574272E-4</v>
      </c>
      <c r="BW1101" s="53">
        <f t="shared" si="1179"/>
        <v>8.6554070567806951E-4</v>
      </c>
      <c r="BX1101" s="53">
        <f t="shared" si="1177"/>
        <v>2.5938624148335102E-4</v>
      </c>
      <c r="BY1101" s="53">
        <f t="shared" si="1177"/>
        <v>2.5797382233459093E-4</v>
      </c>
      <c r="BZ1101" s="53">
        <f t="shared" si="1177"/>
        <v>2.5797382233459093E-4</v>
      </c>
      <c r="CA1101" s="53"/>
      <c r="CB1101" s="55">
        <f t="shared" si="1177"/>
        <v>8.6554070567806951E-4</v>
      </c>
      <c r="CC1101" s="60"/>
      <c r="CE1101" s="4" t="str">
        <f t="shared" si="1181"/>
        <v>TRDE</v>
      </c>
      <c r="CH1101" s="4" t="str">
        <f t="shared" si="1180"/>
        <v/>
      </c>
      <c r="CI1101" s="4" t="str">
        <f t="shared" si="1180"/>
        <v/>
      </c>
      <c r="CJ1101" s="4" t="str">
        <f t="shared" si="1180"/>
        <v/>
      </c>
    </row>
    <row r="1102" spans="6:88" ht="15.75" customHeight="1" x14ac:dyDescent="0.25">
      <c r="F1102" s="56"/>
      <c r="G1102" s="56"/>
      <c r="H1102" s="56"/>
      <c r="I1102" s="56"/>
      <c r="J1102" s="56"/>
      <c r="K1102" s="73"/>
      <c r="L1102" s="73"/>
      <c r="N1102" s="56"/>
      <c r="O1102" s="56"/>
      <c r="BN1102" s="22">
        <v>5.9999999999999947</v>
      </c>
      <c r="BO1102" s="24" t="str">
        <f t="shared" si="1178"/>
        <v>MTBN-60</v>
      </c>
      <c r="BP1102" s="26" t="s">
        <v>1010</v>
      </c>
      <c r="BQ1102" s="18">
        <f t="shared" si="1177"/>
        <v>5.6391272608275617E-4</v>
      </c>
      <c r="BR1102" s="19">
        <f t="shared" si="1177"/>
        <v>2.1789890820819724E-3</v>
      </c>
      <c r="BS1102" s="19">
        <f t="shared" si="1177"/>
        <v>1.5959705311520828E-3</v>
      </c>
      <c r="BT1102" s="19">
        <f t="shared" si="1177"/>
        <v>2.0520584680012999E-3</v>
      </c>
      <c r="BU1102" s="19">
        <f t="shared" si="1177"/>
        <v>2.206948151998761E-3</v>
      </c>
      <c r="BV1102" s="19">
        <f t="shared" si="1177"/>
        <v>2.020098446680163E-3</v>
      </c>
      <c r="BW1102" s="19">
        <f t="shared" si="1179"/>
        <v>5.6391272608275617E-4</v>
      </c>
      <c r="BX1102" s="19">
        <f t="shared" si="1177"/>
        <v>2.5814825824946319E-3</v>
      </c>
      <c r="BY1102" s="19">
        <f t="shared" si="1177"/>
        <v>7.9336541815917122E-4</v>
      </c>
      <c r="BZ1102" s="19">
        <f t="shared" si="1177"/>
        <v>7.9336541815917122E-4</v>
      </c>
      <c r="CA1102" s="19"/>
      <c r="CB1102" s="20">
        <f t="shared" si="1177"/>
        <v>5.6391272608275617E-4</v>
      </c>
      <c r="CC1102" s="27"/>
      <c r="CE1102" s="4" t="str">
        <f t="shared" si="1181"/>
        <v>MTBN</v>
      </c>
      <c r="CH1102" s="4" t="str">
        <f t="shared" si="1180"/>
        <v/>
      </c>
      <c r="CI1102" s="4" t="str">
        <f t="shared" si="1180"/>
        <v/>
      </c>
      <c r="CJ1102" s="4" t="str">
        <f t="shared" si="1180"/>
        <v/>
      </c>
    </row>
    <row r="1103" spans="6:88" ht="15.75" customHeight="1" x14ac:dyDescent="0.25">
      <c r="F1103" s="56"/>
      <c r="G1103" s="56"/>
      <c r="H1103" s="56"/>
      <c r="I1103" s="56"/>
      <c r="J1103" s="56"/>
      <c r="K1103" s="73"/>
      <c r="L1103" s="73"/>
      <c r="N1103" s="56"/>
      <c r="O1103" s="56"/>
      <c r="BN1103" s="41">
        <v>5.9999999999999947</v>
      </c>
      <c r="BO1103" s="8" t="str">
        <f t="shared" si="1178"/>
        <v>MTBE-60</v>
      </c>
      <c r="BP1103" s="42" t="s">
        <v>1012</v>
      </c>
      <c r="BQ1103" s="36">
        <f t="shared" si="1177"/>
        <v>5.6391272608275617E-4</v>
      </c>
      <c r="BR1103" s="37">
        <f t="shared" si="1177"/>
        <v>2.1789890820819724E-3</v>
      </c>
      <c r="BS1103" s="37">
        <f t="shared" si="1177"/>
        <v>1.5959705311520828E-3</v>
      </c>
      <c r="BT1103" s="37">
        <f t="shared" si="1177"/>
        <v>2.0520584680012999E-3</v>
      </c>
      <c r="BU1103" s="37">
        <f t="shared" si="1177"/>
        <v>2.206948151998761E-3</v>
      </c>
      <c r="BV1103" s="37">
        <f t="shared" si="1177"/>
        <v>2.020098446680163E-3</v>
      </c>
      <c r="BW1103" s="37">
        <f t="shared" si="1179"/>
        <v>5.6391272608275617E-4</v>
      </c>
      <c r="BX1103" s="37">
        <f t="shared" si="1177"/>
        <v>2.5814825824946319E-3</v>
      </c>
      <c r="BY1103" s="37">
        <f t="shared" si="1177"/>
        <v>7.9336541815917122E-4</v>
      </c>
      <c r="BZ1103" s="37">
        <f t="shared" si="1177"/>
        <v>7.9336541815917122E-4</v>
      </c>
      <c r="CA1103" s="37"/>
      <c r="CB1103" s="38">
        <f t="shared" si="1177"/>
        <v>5.6391272608275617E-4</v>
      </c>
      <c r="CC1103" s="43"/>
      <c r="CE1103" s="4" t="str">
        <f t="shared" si="1181"/>
        <v>MTBE</v>
      </c>
      <c r="CH1103" s="4" t="str">
        <f t="shared" si="1180"/>
        <v/>
      </c>
      <c r="CI1103" s="4" t="str">
        <f t="shared" si="1180"/>
        <v/>
      </c>
      <c r="CJ1103" s="4" t="str">
        <f t="shared" si="1180"/>
        <v/>
      </c>
    </row>
    <row r="1104" spans="6:88" ht="15.75" customHeight="1" x14ac:dyDescent="0.25">
      <c r="F1104" s="56"/>
      <c r="G1104" s="56"/>
      <c r="H1104" s="56"/>
      <c r="I1104" s="56"/>
      <c r="J1104" s="56"/>
      <c r="K1104" s="73"/>
      <c r="L1104" s="73"/>
      <c r="N1104" s="56"/>
      <c r="O1104" s="56"/>
      <c r="BN1104" s="41">
        <v>5.9999999999999947</v>
      </c>
      <c r="BO1104" s="8" t="str">
        <f t="shared" si="1178"/>
        <v>MTDN-60</v>
      </c>
      <c r="BP1104" s="42" t="s">
        <v>1014</v>
      </c>
      <c r="BQ1104" s="36">
        <f t="shared" si="1177"/>
        <v>5.6391272608275617E-4</v>
      </c>
      <c r="BR1104" s="37">
        <f t="shared" si="1177"/>
        <v>2.1789890820819724E-3</v>
      </c>
      <c r="BS1104" s="37">
        <f t="shared" si="1177"/>
        <v>1.5959705311520828E-3</v>
      </c>
      <c r="BT1104" s="37">
        <f t="shared" si="1177"/>
        <v>2.0520584680012999E-3</v>
      </c>
      <c r="BU1104" s="37">
        <f t="shared" si="1177"/>
        <v>2.206948151998761E-3</v>
      </c>
      <c r="BV1104" s="37">
        <f t="shared" si="1177"/>
        <v>2.020098446680163E-3</v>
      </c>
      <c r="BW1104" s="37">
        <f t="shared" si="1179"/>
        <v>5.6391272608275617E-4</v>
      </c>
      <c r="BX1104" s="37">
        <f t="shared" si="1177"/>
        <v>2.5814825824946319E-3</v>
      </c>
      <c r="BY1104" s="37">
        <f t="shared" si="1177"/>
        <v>7.9336541815917122E-4</v>
      </c>
      <c r="BZ1104" s="37">
        <f t="shared" si="1177"/>
        <v>7.9336541815917122E-4</v>
      </c>
      <c r="CA1104" s="37"/>
      <c r="CB1104" s="38">
        <f t="shared" si="1177"/>
        <v>5.6391272608275617E-4</v>
      </c>
      <c r="CC1104" s="43"/>
      <c r="CE1104" s="4" t="str">
        <f t="shared" si="1181"/>
        <v>MTDN</v>
      </c>
      <c r="CH1104" s="4" t="str">
        <f t="shared" si="1180"/>
        <v/>
      </c>
      <c r="CI1104" s="4" t="str">
        <f t="shared" si="1180"/>
        <v/>
      </c>
      <c r="CJ1104" s="4" t="str">
        <f t="shared" si="1180"/>
        <v/>
      </c>
    </row>
    <row r="1105" spans="6:88" ht="15.75" customHeight="1" x14ac:dyDescent="0.25">
      <c r="F1105" s="56"/>
      <c r="G1105" s="56"/>
      <c r="H1105" s="56"/>
      <c r="I1105" s="56"/>
      <c r="J1105" s="56"/>
      <c r="K1105" s="73"/>
      <c r="L1105" s="73"/>
      <c r="N1105" s="56"/>
      <c r="O1105" s="56"/>
      <c r="BN1105" s="41">
        <v>5.9999999999999947</v>
      </c>
      <c r="BO1105" s="8" t="str">
        <f t="shared" si="1178"/>
        <v>MTDE-60</v>
      </c>
      <c r="BP1105" s="42" t="s">
        <v>1014</v>
      </c>
      <c r="BQ1105" s="36">
        <f t="shared" si="1177"/>
        <v>5.6391272608275617E-4</v>
      </c>
      <c r="BR1105" s="37">
        <f t="shared" si="1177"/>
        <v>2.1789890820819724E-3</v>
      </c>
      <c r="BS1105" s="37">
        <f t="shared" si="1177"/>
        <v>1.5959705311520828E-3</v>
      </c>
      <c r="BT1105" s="37">
        <f t="shared" si="1177"/>
        <v>2.0520584680012999E-3</v>
      </c>
      <c r="BU1105" s="37">
        <f t="shared" si="1177"/>
        <v>2.206948151998761E-3</v>
      </c>
      <c r="BV1105" s="37">
        <f t="shared" si="1177"/>
        <v>2.020098446680163E-3</v>
      </c>
      <c r="BW1105" s="37">
        <f t="shared" si="1179"/>
        <v>5.6391272608275617E-4</v>
      </c>
      <c r="BX1105" s="37">
        <f t="shared" si="1177"/>
        <v>2.5814825824946319E-3</v>
      </c>
      <c r="BY1105" s="37">
        <f t="shared" si="1177"/>
        <v>7.9336541815917122E-4</v>
      </c>
      <c r="BZ1105" s="37">
        <f t="shared" si="1177"/>
        <v>7.9336541815917122E-4</v>
      </c>
      <c r="CA1105" s="37"/>
      <c r="CB1105" s="38">
        <f t="shared" si="1177"/>
        <v>5.6391272608275617E-4</v>
      </c>
      <c r="CC1105" s="43"/>
      <c r="CE1105" s="4" t="str">
        <f t="shared" si="1181"/>
        <v>MTDE</v>
      </c>
      <c r="CH1105" s="4" t="str">
        <f t="shared" si="1180"/>
        <v/>
      </c>
      <c r="CI1105" s="4" t="str">
        <f t="shared" si="1180"/>
        <v/>
      </c>
      <c r="CJ1105" s="4" t="str">
        <f t="shared" si="1180"/>
        <v/>
      </c>
    </row>
    <row r="1106" spans="6:88" ht="15.75" customHeight="1" x14ac:dyDescent="0.25">
      <c r="F1106" s="56"/>
      <c r="G1106" s="56"/>
      <c r="H1106" s="56"/>
      <c r="I1106" s="56"/>
      <c r="J1106" s="56"/>
      <c r="K1106" s="73"/>
      <c r="L1106" s="73"/>
      <c r="N1106" s="56"/>
      <c r="O1106" s="56"/>
      <c r="BN1106" s="41">
        <v>5.9999999999999947</v>
      </c>
      <c r="BO1106" s="8" t="str">
        <f t="shared" si="1178"/>
        <v>HTBN-60</v>
      </c>
      <c r="BP1106" s="42" t="s">
        <v>1017</v>
      </c>
      <c r="BQ1106" s="36">
        <f t="shared" si="1177"/>
        <v>4.3752311253469206E-4</v>
      </c>
      <c r="BR1106" s="37">
        <f t="shared" si="1177"/>
        <v>3.024689762510524E-4</v>
      </c>
      <c r="BS1106" s="37">
        <f t="shared" si="1177"/>
        <v>2.1726176509842543E-4</v>
      </c>
      <c r="BT1106" s="37">
        <f t="shared" si="1177"/>
        <v>6.1097313847029849E-4</v>
      </c>
      <c r="BU1106" s="37">
        <f t="shared" si="1177"/>
        <v>9.3332923312945681E-4</v>
      </c>
      <c r="BV1106" s="37">
        <f t="shared" si="1177"/>
        <v>3.566735214766345E-4</v>
      </c>
      <c r="BW1106" s="37">
        <f t="shared" si="1179"/>
        <v>4.3752311253469206E-4</v>
      </c>
      <c r="BX1106" s="37">
        <f t="shared" si="1177"/>
        <v>4.1800237757495806E-4</v>
      </c>
      <c r="BY1106" s="37">
        <f t="shared" si="1177"/>
        <v>4.1800237757495806E-4</v>
      </c>
      <c r="BZ1106" s="37">
        <f t="shared" si="1177"/>
        <v>4.1800237757495806E-4</v>
      </c>
      <c r="CA1106" s="37"/>
      <c r="CB1106" s="38">
        <f t="shared" si="1177"/>
        <v>4.3752311253469206E-4</v>
      </c>
      <c r="CC1106" s="43"/>
      <c r="CE1106" s="4" t="str">
        <f t="shared" si="1181"/>
        <v>HTBN</v>
      </c>
      <c r="CH1106" s="4" t="str">
        <f t="shared" si="1180"/>
        <v/>
      </c>
      <c r="CI1106" s="4" t="str">
        <f t="shared" si="1180"/>
        <v/>
      </c>
      <c r="CJ1106" s="4" t="str">
        <f t="shared" si="1180"/>
        <v/>
      </c>
    </row>
    <row r="1107" spans="6:88" ht="15.75" customHeight="1" x14ac:dyDescent="0.25">
      <c r="F1107" s="56"/>
      <c r="G1107" s="56"/>
      <c r="H1107" s="56"/>
      <c r="I1107" s="56"/>
      <c r="J1107" s="56"/>
      <c r="K1107" s="73"/>
      <c r="L1107" s="73"/>
      <c r="N1107" s="56"/>
      <c r="O1107" s="56"/>
      <c r="BN1107" s="41">
        <v>5.9999999999999947</v>
      </c>
      <c r="BO1107" s="8" t="str">
        <f t="shared" si="1178"/>
        <v>HTBE-60</v>
      </c>
      <c r="BP1107" s="42" t="s">
        <v>1019</v>
      </c>
      <c r="BQ1107" s="36">
        <f t="shared" si="1177"/>
        <v>4.3752311253469206E-4</v>
      </c>
      <c r="BR1107" s="37">
        <f t="shared" si="1177"/>
        <v>3.024689762510524E-4</v>
      </c>
      <c r="BS1107" s="37">
        <f t="shared" si="1177"/>
        <v>2.1726176509842543E-4</v>
      </c>
      <c r="BT1107" s="37">
        <f t="shared" si="1177"/>
        <v>6.1097313847029849E-4</v>
      </c>
      <c r="BU1107" s="37">
        <f t="shared" si="1177"/>
        <v>9.3332923312945681E-4</v>
      </c>
      <c r="BV1107" s="37">
        <f t="shared" si="1177"/>
        <v>3.566735214766345E-4</v>
      </c>
      <c r="BW1107" s="37">
        <f t="shared" si="1179"/>
        <v>4.3752311253469206E-4</v>
      </c>
      <c r="BX1107" s="37">
        <f t="shared" si="1177"/>
        <v>4.1800237757495806E-4</v>
      </c>
      <c r="BY1107" s="37">
        <f t="shared" si="1177"/>
        <v>4.1800237757495806E-4</v>
      </c>
      <c r="BZ1107" s="37">
        <f t="shared" si="1177"/>
        <v>4.1800237757495806E-4</v>
      </c>
      <c r="CA1107" s="37"/>
      <c r="CB1107" s="38">
        <f t="shared" si="1177"/>
        <v>4.3752311253469206E-4</v>
      </c>
      <c r="CC1107" s="43"/>
      <c r="CE1107" s="4" t="str">
        <f t="shared" si="1181"/>
        <v>HTBE</v>
      </c>
      <c r="CH1107" s="4" t="str">
        <f t="shared" si="1180"/>
        <v/>
      </c>
      <c r="CI1107" s="4" t="str">
        <f t="shared" si="1180"/>
        <v/>
      </c>
      <c r="CJ1107" s="4" t="str">
        <f t="shared" si="1180"/>
        <v/>
      </c>
    </row>
    <row r="1108" spans="6:88" ht="15.75" customHeight="1" x14ac:dyDescent="0.25">
      <c r="F1108" s="56"/>
      <c r="G1108" s="56"/>
      <c r="H1108" s="56"/>
      <c r="I1108" s="56"/>
      <c r="J1108" s="56"/>
      <c r="K1108" s="73"/>
      <c r="L1108" s="73"/>
      <c r="N1108" s="56"/>
      <c r="O1108" s="56"/>
      <c r="BN1108" s="41">
        <v>5.9999999999999947</v>
      </c>
      <c r="BO1108" s="8" t="str">
        <f t="shared" si="1178"/>
        <v>HTDN-60</v>
      </c>
      <c r="BP1108" s="42" t="s">
        <v>1021</v>
      </c>
      <c r="BQ1108" s="36">
        <f t="shared" si="1177"/>
        <v>4.3752311253469206E-4</v>
      </c>
      <c r="BR1108" s="37">
        <f t="shared" si="1177"/>
        <v>3.024689762510524E-4</v>
      </c>
      <c r="BS1108" s="37">
        <f t="shared" si="1177"/>
        <v>2.1726176509842543E-4</v>
      </c>
      <c r="BT1108" s="37">
        <f t="shared" si="1177"/>
        <v>6.1097313847029849E-4</v>
      </c>
      <c r="BU1108" s="37">
        <f t="shared" si="1177"/>
        <v>9.3332923312945681E-4</v>
      </c>
      <c r="BV1108" s="37">
        <f t="shared" si="1177"/>
        <v>3.566735214766345E-4</v>
      </c>
      <c r="BW1108" s="37">
        <f t="shared" si="1179"/>
        <v>4.3752311253469206E-4</v>
      </c>
      <c r="BX1108" s="37">
        <f t="shared" si="1177"/>
        <v>4.1800237757495806E-4</v>
      </c>
      <c r="BY1108" s="37">
        <f t="shared" si="1177"/>
        <v>4.1800237757495806E-4</v>
      </c>
      <c r="BZ1108" s="37">
        <f t="shared" si="1177"/>
        <v>4.1800237757495806E-4</v>
      </c>
      <c r="CA1108" s="37"/>
      <c r="CB1108" s="38">
        <f t="shared" si="1177"/>
        <v>4.3752311253469206E-4</v>
      </c>
      <c r="CC1108" s="43"/>
      <c r="CE1108" s="4" t="str">
        <f t="shared" si="1181"/>
        <v>HTDN</v>
      </c>
      <c r="CH1108" s="4" t="str">
        <f t="shared" si="1180"/>
        <v/>
      </c>
      <c r="CI1108" s="4" t="str">
        <f t="shared" si="1180"/>
        <v/>
      </c>
      <c r="CJ1108" s="4" t="str">
        <f t="shared" si="1180"/>
        <v/>
      </c>
    </row>
    <row r="1109" spans="6:88" ht="15.75" customHeight="1" x14ac:dyDescent="0.25">
      <c r="F1109" s="56"/>
      <c r="G1109" s="56"/>
      <c r="H1109" s="56"/>
      <c r="I1109" s="56"/>
      <c r="J1109" s="56"/>
      <c r="K1109" s="73"/>
      <c r="L1109" s="73"/>
      <c r="N1109" s="56"/>
      <c r="O1109" s="56"/>
      <c r="BN1109" s="41">
        <v>5.9999999999999947</v>
      </c>
      <c r="BO1109" s="8" t="str">
        <f t="shared" si="1178"/>
        <v>HTDE-60</v>
      </c>
      <c r="BP1109" s="42" t="s">
        <v>1021</v>
      </c>
      <c r="BQ1109" s="36">
        <f t="shared" si="1177"/>
        <v>4.3752311253469206E-4</v>
      </c>
      <c r="BR1109" s="37">
        <f t="shared" si="1177"/>
        <v>3.024689762510524E-4</v>
      </c>
      <c r="BS1109" s="37">
        <f t="shared" si="1177"/>
        <v>2.1726176509842543E-4</v>
      </c>
      <c r="BT1109" s="37">
        <f t="shared" si="1177"/>
        <v>6.1097313847029849E-4</v>
      </c>
      <c r="BU1109" s="37">
        <f t="shared" si="1177"/>
        <v>9.3332923312945681E-4</v>
      </c>
      <c r="BV1109" s="37">
        <f t="shared" si="1177"/>
        <v>3.566735214766345E-4</v>
      </c>
      <c r="BW1109" s="37">
        <f t="shared" si="1179"/>
        <v>4.3752311253469206E-4</v>
      </c>
      <c r="BX1109" s="37">
        <f t="shared" si="1177"/>
        <v>4.1800237757495806E-4</v>
      </c>
      <c r="BY1109" s="37">
        <f t="shared" si="1177"/>
        <v>4.1800237757495806E-4</v>
      </c>
      <c r="BZ1109" s="37">
        <f t="shared" si="1177"/>
        <v>4.1800237757495806E-4</v>
      </c>
      <c r="CA1109" s="37"/>
      <c r="CB1109" s="38">
        <f t="shared" si="1177"/>
        <v>4.3752311253469206E-4</v>
      </c>
      <c r="CC1109" s="43"/>
      <c r="CE1109" s="4" t="str">
        <f t="shared" si="1181"/>
        <v>HTDE</v>
      </c>
      <c r="CH1109" s="4" t="str">
        <f t="shared" si="1180"/>
        <v/>
      </c>
      <c r="CI1109" s="4" t="str">
        <f t="shared" si="1180"/>
        <v/>
      </c>
      <c r="CJ1109" s="4" t="str">
        <f t="shared" si="1180"/>
        <v/>
      </c>
    </row>
    <row r="1110" spans="6:88" ht="15.75" customHeight="1" x14ac:dyDescent="0.25">
      <c r="F1110" s="56"/>
      <c r="G1110" s="56"/>
      <c r="H1110" s="56"/>
      <c r="I1110" s="56"/>
      <c r="J1110" s="56"/>
      <c r="K1110" s="73"/>
      <c r="L1110" s="73"/>
      <c r="N1110" s="56"/>
      <c r="O1110" s="56"/>
      <c r="BN1110" s="41">
        <v>5.9999999999999947</v>
      </c>
      <c r="BO1110" s="8" t="str">
        <f t="shared" si="1178"/>
        <v>RHNB-60</v>
      </c>
      <c r="BP1110" s="42" t="s">
        <v>1024</v>
      </c>
      <c r="BQ1110" s="36">
        <f t="shared" si="1177"/>
        <v>1.0479719123203182E-3</v>
      </c>
      <c r="BR1110" s="37">
        <f t="shared" si="1177"/>
        <v>2.0605263372757282E-3</v>
      </c>
      <c r="BS1110" s="37">
        <f t="shared" si="1177"/>
        <v>2.1134556125858711E-3</v>
      </c>
      <c r="BT1110" s="37">
        <f t="shared" si="1177"/>
        <v>2.1890829019365621E-3</v>
      </c>
      <c r="BU1110" s="37">
        <f t="shared" si="1177"/>
        <v>2.1625585398880043E-3</v>
      </c>
      <c r="BV1110" s="37">
        <f t="shared" si="1177"/>
        <v>2.1731600205530666E-3</v>
      </c>
      <c r="BW1110" s="37">
        <f t="shared" si="1179"/>
        <v>1.0479719123203182E-3</v>
      </c>
      <c r="BX1110" s="37">
        <f t="shared" si="1177"/>
        <v>2.226552981732105E-3</v>
      </c>
      <c r="BY1110" s="37">
        <f t="shared" si="1177"/>
        <v>2.226552981732105E-3</v>
      </c>
      <c r="BZ1110" s="37">
        <f t="shared" si="1177"/>
        <v>2.226552981732105E-3</v>
      </c>
      <c r="CA1110" s="37"/>
      <c r="CB1110" s="38">
        <f t="shared" si="1177"/>
        <v>1.0479719123203182E-3</v>
      </c>
      <c r="CC1110" s="43"/>
      <c r="CE1110" s="4" t="str">
        <f t="shared" si="1181"/>
        <v>RHNB</v>
      </c>
      <c r="CH1110" s="4">
        <f t="shared" si="1180"/>
        <v>2.226552981732105E-3</v>
      </c>
      <c r="CI1110" s="4">
        <f t="shared" si="1180"/>
        <v>2.226552981732105E-3</v>
      </c>
      <c r="CJ1110" s="4">
        <f t="shared" si="1180"/>
        <v>2.226552981732105E-3</v>
      </c>
    </row>
    <row r="1111" spans="6:88" ht="15.75" customHeight="1" x14ac:dyDescent="0.25">
      <c r="F1111" s="56"/>
      <c r="G1111" s="56"/>
      <c r="H1111" s="56"/>
      <c r="I1111" s="56"/>
      <c r="J1111" s="56"/>
      <c r="K1111" s="73"/>
      <c r="L1111" s="73"/>
      <c r="N1111" s="56"/>
      <c r="O1111" s="56"/>
      <c r="BN1111" s="41">
        <v>5.9999999999999947</v>
      </c>
      <c r="BO1111" s="8" t="str">
        <f t="shared" si="1178"/>
        <v>RHEB-60</v>
      </c>
      <c r="BP1111" s="42" t="s">
        <v>1026</v>
      </c>
      <c r="BQ1111" s="36">
        <f t="shared" si="1177"/>
        <v>1.0479719123203182E-3</v>
      </c>
      <c r="BR1111" s="37">
        <f t="shared" si="1177"/>
        <v>2.0605263372757282E-3</v>
      </c>
      <c r="BS1111" s="37">
        <f t="shared" si="1177"/>
        <v>2.1134556125858711E-3</v>
      </c>
      <c r="BT1111" s="37">
        <f t="shared" si="1177"/>
        <v>2.1890829019365621E-3</v>
      </c>
      <c r="BU1111" s="37">
        <f t="shared" si="1177"/>
        <v>2.1625585398880043E-3</v>
      </c>
      <c r="BV1111" s="37">
        <f t="shared" si="1177"/>
        <v>2.1731600205530666E-3</v>
      </c>
      <c r="BW1111" s="37">
        <f t="shared" si="1179"/>
        <v>1.0479719123203182E-3</v>
      </c>
      <c r="BX1111" s="37">
        <f t="shared" si="1177"/>
        <v>2.226552981732105E-3</v>
      </c>
      <c r="BY1111" s="37">
        <f t="shared" ref="BY1111:CB1111" si="1183">INDEX($AY$39:$BL$639,MATCH(LEFT($BO1111,2)&amp;"-"&amp;TEXT($BN1111*10,"00"),$AY$39:$AY$639,0),MATCH(BY$39,$AY$39:$BL$39,0))</f>
        <v>2.226552981732105E-3</v>
      </c>
      <c r="BZ1111" s="37">
        <f t="shared" si="1183"/>
        <v>2.226552981732105E-3</v>
      </c>
      <c r="CA1111" s="37"/>
      <c r="CB1111" s="38">
        <f t="shared" si="1183"/>
        <v>1.0479719123203182E-3</v>
      </c>
      <c r="CC1111" s="43"/>
      <c r="CE1111" s="4" t="str">
        <f t="shared" si="1181"/>
        <v>RHEB</v>
      </c>
      <c r="CH1111" s="4" t="str">
        <f t="shared" si="1180"/>
        <v/>
      </c>
      <c r="CI1111" s="4" t="str">
        <f t="shared" si="1180"/>
        <v/>
      </c>
      <c r="CJ1111" s="4" t="str">
        <f t="shared" si="1180"/>
        <v/>
      </c>
    </row>
    <row r="1112" spans="6:88" ht="15.75" customHeight="1" x14ac:dyDescent="0.25">
      <c r="F1112" s="56"/>
      <c r="G1112" s="56"/>
      <c r="H1112" s="56"/>
      <c r="I1112" s="56"/>
      <c r="J1112" s="56"/>
      <c r="K1112" s="73"/>
      <c r="L1112" s="73"/>
      <c r="N1112" s="56"/>
      <c r="O1112" s="56"/>
      <c r="BN1112" s="41">
        <v>5.9999999999999947</v>
      </c>
      <c r="BO1112" s="8" t="str">
        <f t="shared" si="1178"/>
        <v>RHND-60</v>
      </c>
      <c r="BP1112" s="42" t="s">
        <v>1028</v>
      </c>
      <c r="BQ1112" s="36">
        <f t="shared" ref="BQ1112:CB1137" si="1184">INDEX($AY$39:$BL$639,MATCH(LEFT($BO1112,2)&amp;"-"&amp;TEXT($BN1112*10,"00"),$AY$39:$AY$639,0),MATCH(BQ$39,$AY$39:$BL$39,0))</f>
        <v>1.0479719123203182E-3</v>
      </c>
      <c r="BR1112" s="37">
        <f t="shared" si="1184"/>
        <v>2.0605263372757282E-3</v>
      </c>
      <c r="BS1112" s="37">
        <f t="shared" si="1184"/>
        <v>2.1134556125858711E-3</v>
      </c>
      <c r="BT1112" s="37">
        <f t="shared" si="1184"/>
        <v>2.1890829019365621E-3</v>
      </c>
      <c r="BU1112" s="37">
        <f t="shared" si="1184"/>
        <v>2.1625585398880043E-3</v>
      </c>
      <c r="BV1112" s="37">
        <f t="shared" si="1184"/>
        <v>2.1731600205530666E-3</v>
      </c>
      <c r="BW1112" s="37">
        <f t="shared" si="1179"/>
        <v>1.0479719123203182E-3</v>
      </c>
      <c r="BX1112" s="37">
        <f t="shared" si="1184"/>
        <v>2.226552981732105E-3</v>
      </c>
      <c r="BY1112" s="37">
        <f t="shared" si="1184"/>
        <v>2.226552981732105E-3</v>
      </c>
      <c r="BZ1112" s="37">
        <f t="shared" si="1184"/>
        <v>2.226552981732105E-3</v>
      </c>
      <c r="CA1112" s="37"/>
      <c r="CB1112" s="38">
        <f t="shared" si="1184"/>
        <v>1.0479719123203182E-3</v>
      </c>
      <c r="CC1112" s="43"/>
      <c r="CE1112" s="4" t="str">
        <f t="shared" si="1181"/>
        <v>RHND</v>
      </c>
      <c r="CH1112" s="4">
        <f t="shared" si="1180"/>
        <v>2.226552981732105E-3</v>
      </c>
      <c r="CI1112" s="4">
        <f t="shared" si="1180"/>
        <v>2.226552981732105E-3</v>
      </c>
      <c r="CJ1112" s="4">
        <f t="shared" si="1180"/>
        <v>2.226552981732105E-3</v>
      </c>
    </row>
    <row r="1113" spans="6:88" ht="15.75" customHeight="1" x14ac:dyDescent="0.25">
      <c r="F1113" s="56"/>
      <c r="G1113" s="56"/>
      <c r="H1113" s="56"/>
      <c r="I1113" s="56"/>
      <c r="J1113" s="56"/>
      <c r="K1113" s="73"/>
      <c r="L1113" s="73"/>
      <c r="N1113" s="56"/>
      <c r="O1113" s="56"/>
      <c r="BN1113" s="41">
        <v>5.9999999999999947</v>
      </c>
      <c r="BO1113" s="8" t="str">
        <f t="shared" si="1178"/>
        <v>RHED-60</v>
      </c>
      <c r="BP1113" s="42" t="s">
        <v>1030</v>
      </c>
      <c r="BQ1113" s="36">
        <f t="shared" si="1184"/>
        <v>1.0479719123203182E-3</v>
      </c>
      <c r="BR1113" s="37">
        <f t="shared" si="1184"/>
        <v>2.0605263372757282E-3</v>
      </c>
      <c r="BS1113" s="37">
        <f t="shared" si="1184"/>
        <v>2.1134556125858711E-3</v>
      </c>
      <c r="BT1113" s="37">
        <f t="shared" si="1184"/>
        <v>2.1890829019365621E-3</v>
      </c>
      <c r="BU1113" s="37">
        <f t="shared" si="1184"/>
        <v>2.1625585398880043E-3</v>
      </c>
      <c r="BV1113" s="37">
        <f t="shared" si="1184"/>
        <v>2.1731600205530666E-3</v>
      </c>
      <c r="BW1113" s="37">
        <f t="shared" si="1179"/>
        <v>1.0479719123203182E-3</v>
      </c>
      <c r="BX1113" s="37">
        <f t="shared" si="1184"/>
        <v>2.226552981732105E-3</v>
      </c>
      <c r="BY1113" s="37">
        <f t="shared" si="1184"/>
        <v>2.226552981732105E-3</v>
      </c>
      <c r="BZ1113" s="37">
        <f t="shared" si="1184"/>
        <v>2.226552981732105E-3</v>
      </c>
      <c r="CA1113" s="37"/>
      <c r="CB1113" s="38">
        <f t="shared" si="1184"/>
        <v>1.0479719123203182E-3</v>
      </c>
      <c r="CC1113" s="43"/>
      <c r="CE1113" s="4" t="str">
        <f t="shared" si="1181"/>
        <v>RHED</v>
      </c>
      <c r="CH1113" s="4" t="str">
        <f t="shared" si="1180"/>
        <v/>
      </c>
      <c r="CI1113" s="4" t="str">
        <f t="shared" si="1180"/>
        <v/>
      </c>
      <c r="CJ1113" s="4" t="str">
        <f t="shared" si="1180"/>
        <v/>
      </c>
    </row>
    <row r="1114" spans="6:88" ht="15.75" customHeight="1" x14ac:dyDescent="0.25">
      <c r="F1114" s="56"/>
      <c r="G1114" s="56"/>
      <c r="H1114" s="56"/>
      <c r="I1114" s="56"/>
      <c r="J1114" s="56"/>
      <c r="K1114" s="73"/>
      <c r="L1114" s="73"/>
      <c r="N1114" s="56"/>
      <c r="O1114" s="56"/>
      <c r="BN1114" s="41">
        <v>5.9999999999999947</v>
      </c>
      <c r="BO1114" s="8" t="str">
        <f t="shared" si="1178"/>
        <v>LADN-60</v>
      </c>
      <c r="BP1114" s="42" t="s">
        <v>1032</v>
      </c>
      <c r="BQ1114" s="36">
        <f t="shared" si="1184"/>
        <v>6.6959650315964181E-3</v>
      </c>
      <c r="BR1114" s="37">
        <f t="shared" si="1184"/>
        <v>5.5699675720263242E-3</v>
      </c>
      <c r="BS1114" s="37">
        <f t="shared" si="1184"/>
        <v>6.2391844900991367E-3</v>
      </c>
      <c r="BT1114" s="37">
        <f t="shared" si="1184"/>
        <v>6.9815631994832317E-3</v>
      </c>
      <c r="BU1114" s="37">
        <f t="shared" si="1184"/>
        <v>5.6688767643814919E-3</v>
      </c>
      <c r="BV1114" s="37">
        <f t="shared" si="1184"/>
        <v>5.0753460542864448E-3</v>
      </c>
      <c r="BW1114" s="37">
        <f t="shared" si="1179"/>
        <v>6.6959650315964181E-3</v>
      </c>
      <c r="BX1114" s="37">
        <f t="shared" si="1184"/>
        <v>6.6530598204723734E-3</v>
      </c>
      <c r="BY1114" s="37">
        <f t="shared" si="1184"/>
        <v>3.5431361342762868E-3</v>
      </c>
      <c r="BZ1114" s="37">
        <f t="shared" si="1184"/>
        <v>3.5431361342762868E-3</v>
      </c>
      <c r="CA1114" s="37"/>
      <c r="CB1114" s="38">
        <f t="shared" si="1184"/>
        <v>6.6959650315964181E-3</v>
      </c>
      <c r="CC1114" s="43"/>
      <c r="CE1114" s="4" t="str">
        <f t="shared" si="1181"/>
        <v>LADN</v>
      </c>
      <c r="CH1114" s="4" t="str">
        <f t="shared" si="1180"/>
        <v/>
      </c>
      <c r="CI1114" s="4" t="str">
        <f t="shared" si="1180"/>
        <v/>
      </c>
      <c r="CJ1114" s="4" t="str">
        <f t="shared" si="1180"/>
        <v/>
      </c>
    </row>
    <row r="1115" spans="6:88" ht="15.75" customHeight="1" x14ac:dyDescent="0.25">
      <c r="F1115" s="56"/>
      <c r="G1115" s="56"/>
      <c r="H1115" s="56"/>
      <c r="I1115" s="56"/>
      <c r="J1115" s="56"/>
      <c r="K1115" s="73"/>
      <c r="L1115" s="73"/>
      <c r="N1115" s="56"/>
      <c r="O1115" s="56"/>
      <c r="BN1115" s="41">
        <v>5.9999999999999947</v>
      </c>
      <c r="BO1115" s="8" t="str">
        <f t="shared" si="1178"/>
        <v>LADE-60</v>
      </c>
      <c r="BP1115" s="42" t="s">
        <v>1034</v>
      </c>
      <c r="BQ1115" s="36">
        <f t="shared" si="1184"/>
        <v>6.6959650315964181E-3</v>
      </c>
      <c r="BR1115" s="37">
        <f t="shared" si="1184"/>
        <v>5.5699675720263242E-3</v>
      </c>
      <c r="BS1115" s="37">
        <f t="shared" si="1184"/>
        <v>6.2391844900991367E-3</v>
      </c>
      <c r="BT1115" s="37">
        <f t="shared" si="1184"/>
        <v>6.9815631994832317E-3</v>
      </c>
      <c r="BU1115" s="37">
        <f t="shared" si="1184"/>
        <v>5.6688767643814919E-3</v>
      </c>
      <c r="BV1115" s="37">
        <f t="shared" si="1184"/>
        <v>5.0753460542864448E-3</v>
      </c>
      <c r="BW1115" s="37">
        <f t="shared" si="1179"/>
        <v>6.6959650315964181E-3</v>
      </c>
      <c r="BX1115" s="37">
        <f t="shared" si="1184"/>
        <v>6.6530598204723734E-3</v>
      </c>
      <c r="BY1115" s="37">
        <f t="shared" si="1184"/>
        <v>3.5431361342762868E-3</v>
      </c>
      <c r="BZ1115" s="37">
        <f t="shared" si="1184"/>
        <v>3.5431361342762868E-3</v>
      </c>
      <c r="CA1115" s="37"/>
      <c r="CB1115" s="38">
        <f t="shared" si="1184"/>
        <v>6.6959650315964181E-3</v>
      </c>
      <c r="CC1115" s="43"/>
      <c r="CE1115" s="4" t="str">
        <f t="shared" si="1181"/>
        <v>LADE</v>
      </c>
      <c r="CH1115" s="4" t="str">
        <f t="shared" si="1180"/>
        <v/>
      </c>
      <c r="CI1115" s="4" t="str">
        <f t="shared" si="1180"/>
        <v/>
      </c>
      <c r="CJ1115" s="4" t="str">
        <f t="shared" si="1180"/>
        <v/>
      </c>
    </row>
    <row r="1116" spans="6:88" ht="15.75" customHeight="1" x14ac:dyDescent="0.25">
      <c r="F1116" s="56"/>
      <c r="G1116" s="56"/>
      <c r="H1116" s="56"/>
      <c r="I1116" s="56"/>
      <c r="J1116" s="56"/>
      <c r="K1116" s="73"/>
      <c r="L1116" s="73"/>
      <c r="N1116" s="56"/>
      <c r="O1116" s="56"/>
      <c r="BN1116" s="41">
        <v>5.9999999999999947</v>
      </c>
      <c r="BO1116" s="8" t="str">
        <f t="shared" si="1178"/>
        <v>EMDN-60</v>
      </c>
      <c r="BP1116" s="42" t="s">
        <v>1036</v>
      </c>
      <c r="BQ1116" s="36">
        <f t="shared" si="1184"/>
        <v>2.1645331440087734E-3</v>
      </c>
      <c r="BR1116" s="37">
        <f t="shared" si="1184"/>
        <v>2.0311613507486004E-3</v>
      </c>
      <c r="BS1116" s="37">
        <f t="shared" si="1184"/>
        <v>2.1234974251872762E-3</v>
      </c>
      <c r="BT1116" s="37">
        <f t="shared" si="1184"/>
        <v>1.2628338988741328E-3</v>
      </c>
      <c r="BU1116" s="37">
        <f t="shared" si="1184"/>
        <v>1.3934049691778361E-3</v>
      </c>
      <c r="BV1116" s="37">
        <f t="shared" si="1184"/>
        <v>1.6277688238124921E-3</v>
      </c>
      <c r="BW1116" s="37">
        <f t="shared" si="1179"/>
        <v>2.1645331440087734E-3</v>
      </c>
      <c r="BX1116" s="37">
        <f t="shared" si="1184"/>
        <v>2.4744072503738446E-3</v>
      </c>
      <c r="BY1116" s="37">
        <f t="shared" si="1184"/>
        <v>2.5456753169977309E-3</v>
      </c>
      <c r="BZ1116" s="37">
        <f t="shared" si="1184"/>
        <v>2.5456753169977309E-3</v>
      </c>
      <c r="CA1116" s="37"/>
      <c r="CB1116" s="38">
        <f t="shared" si="1184"/>
        <v>2.1645331440087734E-3</v>
      </c>
      <c r="CC1116" s="43"/>
      <c r="CE1116" s="4" t="str">
        <f t="shared" si="1181"/>
        <v>EMDN</v>
      </c>
      <c r="CH1116" s="4" t="str">
        <f t="shared" si="1180"/>
        <v/>
      </c>
      <c r="CI1116" s="4" t="str">
        <f t="shared" si="1180"/>
        <v/>
      </c>
      <c r="CJ1116" s="4" t="str">
        <f t="shared" si="1180"/>
        <v/>
      </c>
    </row>
    <row r="1117" spans="6:88" ht="15.75" customHeight="1" x14ac:dyDescent="0.25">
      <c r="F1117" s="56"/>
      <c r="G1117" s="56"/>
      <c r="H1117" s="56"/>
      <c r="I1117" s="56"/>
      <c r="J1117" s="56"/>
      <c r="K1117" s="73"/>
      <c r="L1117" s="73"/>
      <c r="N1117" s="56"/>
      <c r="O1117" s="56"/>
      <c r="BN1117" s="41">
        <v>5.9999999999999947</v>
      </c>
      <c r="BO1117" s="8" t="str">
        <f t="shared" si="1178"/>
        <v>EMDE-60</v>
      </c>
      <c r="BP1117" s="42" t="s">
        <v>1038</v>
      </c>
      <c r="BQ1117" s="36">
        <f t="shared" si="1184"/>
        <v>2.1645331440087734E-3</v>
      </c>
      <c r="BR1117" s="37">
        <f t="shared" si="1184"/>
        <v>2.0311613507486004E-3</v>
      </c>
      <c r="BS1117" s="37">
        <f t="shared" si="1184"/>
        <v>2.1234974251872762E-3</v>
      </c>
      <c r="BT1117" s="37">
        <f t="shared" si="1184"/>
        <v>1.2628338988741328E-3</v>
      </c>
      <c r="BU1117" s="37">
        <f t="shared" si="1184"/>
        <v>1.3934049691778361E-3</v>
      </c>
      <c r="BV1117" s="37">
        <f t="shared" si="1184"/>
        <v>1.6277688238124921E-3</v>
      </c>
      <c r="BW1117" s="37">
        <f t="shared" si="1179"/>
        <v>2.1645331440087734E-3</v>
      </c>
      <c r="BX1117" s="37">
        <f t="shared" si="1184"/>
        <v>2.4744072503738446E-3</v>
      </c>
      <c r="BY1117" s="37">
        <f t="shared" si="1184"/>
        <v>2.5456753169977309E-3</v>
      </c>
      <c r="BZ1117" s="37">
        <f t="shared" si="1184"/>
        <v>2.5456753169977309E-3</v>
      </c>
      <c r="CA1117" s="37"/>
      <c r="CB1117" s="38">
        <f t="shared" si="1184"/>
        <v>2.1645331440087734E-3</v>
      </c>
      <c r="CC1117" s="43"/>
      <c r="CE1117" s="4" t="str">
        <f t="shared" si="1181"/>
        <v>EMDE</v>
      </c>
      <c r="CH1117" s="4" t="str">
        <f t="shared" si="1180"/>
        <v/>
      </c>
      <c r="CI1117" s="4" t="str">
        <f t="shared" si="1180"/>
        <v/>
      </c>
      <c r="CJ1117" s="4" t="str">
        <f t="shared" si="1180"/>
        <v/>
      </c>
    </row>
    <row r="1118" spans="6:88" ht="15.75" customHeight="1" x14ac:dyDescent="0.25">
      <c r="F1118" s="56"/>
      <c r="G1118" s="56"/>
      <c r="H1118" s="56"/>
      <c r="I1118" s="56"/>
      <c r="J1118" s="56"/>
      <c r="K1118" s="73"/>
      <c r="L1118" s="73"/>
      <c r="N1118" s="56"/>
      <c r="O1118" s="56"/>
      <c r="BN1118" s="41">
        <v>5.9999999999999947</v>
      </c>
      <c r="BO1118" s="8" t="str">
        <f t="shared" si="1178"/>
        <v>TRDN-60</v>
      </c>
      <c r="BP1118" s="42" t="s">
        <v>1040</v>
      </c>
      <c r="BQ1118" s="36">
        <f t="shared" si="1184"/>
        <v>8.6554070567806951E-4</v>
      </c>
      <c r="BR1118" s="37">
        <f t="shared" si="1184"/>
        <v>1.2716599816222675E-4</v>
      </c>
      <c r="BS1118" s="37">
        <f t="shared" si="1184"/>
        <v>2.9073938647864589E-4</v>
      </c>
      <c r="BT1118" s="37">
        <f t="shared" si="1184"/>
        <v>8.5104567741429299E-5</v>
      </c>
      <c r="BU1118" s="37">
        <f t="shared" si="1184"/>
        <v>1.6908396020493509E-4</v>
      </c>
      <c r="BV1118" s="37">
        <f t="shared" si="1184"/>
        <v>1.2048628880574272E-4</v>
      </c>
      <c r="BW1118" s="37">
        <f t="shared" si="1179"/>
        <v>8.6554070567806951E-4</v>
      </c>
      <c r="BX1118" s="37">
        <f t="shared" si="1184"/>
        <v>2.5938624148335102E-4</v>
      </c>
      <c r="BY1118" s="37">
        <f t="shared" si="1184"/>
        <v>2.5797382233459093E-4</v>
      </c>
      <c r="BZ1118" s="37">
        <f t="shared" si="1184"/>
        <v>2.5797382233459093E-4</v>
      </c>
      <c r="CA1118" s="37"/>
      <c r="CB1118" s="38">
        <f t="shared" si="1184"/>
        <v>8.6554070567806951E-4</v>
      </c>
      <c r="CC1118" s="43"/>
      <c r="CE1118" s="4" t="str">
        <f t="shared" si="1181"/>
        <v>TRDN</v>
      </c>
      <c r="CH1118" s="4" t="str">
        <f t="shared" si="1180"/>
        <v/>
      </c>
      <c r="CI1118" s="4" t="str">
        <f t="shared" si="1180"/>
        <v/>
      </c>
      <c r="CJ1118" s="4" t="str">
        <f t="shared" si="1180"/>
        <v/>
      </c>
    </row>
    <row r="1119" spans="6:88" ht="15.75" customHeight="1" x14ac:dyDescent="0.25">
      <c r="F1119" s="56"/>
      <c r="G1119" s="56"/>
      <c r="H1119" s="56"/>
      <c r="I1119" s="56"/>
      <c r="J1119" s="56"/>
      <c r="K1119" s="73"/>
      <c r="L1119" s="73"/>
      <c r="N1119" s="56"/>
      <c r="O1119" s="56"/>
      <c r="BN1119" s="57">
        <v>5.9999999999999947</v>
      </c>
      <c r="BO1119" s="58" t="str">
        <f t="shared" si="1178"/>
        <v>TRDE-60</v>
      </c>
      <c r="BP1119" s="59" t="s">
        <v>1042</v>
      </c>
      <c r="BQ1119" s="51">
        <f t="shared" si="1184"/>
        <v>8.6554070567806951E-4</v>
      </c>
      <c r="BR1119" s="53">
        <f t="shared" si="1184"/>
        <v>1.2716599816222675E-4</v>
      </c>
      <c r="BS1119" s="53">
        <f t="shared" si="1184"/>
        <v>2.9073938647864589E-4</v>
      </c>
      <c r="BT1119" s="53">
        <f t="shared" si="1184"/>
        <v>8.5104567741429299E-5</v>
      </c>
      <c r="BU1119" s="53">
        <f t="shared" si="1184"/>
        <v>1.6908396020493509E-4</v>
      </c>
      <c r="BV1119" s="53">
        <f t="shared" si="1184"/>
        <v>1.2048628880574272E-4</v>
      </c>
      <c r="BW1119" s="53">
        <f t="shared" si="1179"/>
        <v>8.6554070567806951E-4</v>
      </c>
      <c r="BX1119" s="53">
        <f t="shared" si="1184"/>
        <v>2.5938624148335102E-4</v>
      </c>
      <c r="BY1119" s="53">
        <f t="shared" si="1184"/>
        <v>2.5797382233459093E-4</v>
      </c>
      <c r="BZ1119" s="53">
        <f t="shared" si="1184"/>
        <v>2.5797382233459093E-4</v>
      </c>
      <c r="CA1119" s="53"/>
      <c r="CB1119" s="55">
        <f t="shared" si="1184"/>
        <v>8.6554070567806951E-4</v>
      </c>
      <c r="CC1119" s="60"/>
      <c r="CE1119" s="4" t="str">
        <f t="shared" si="1181"/>
        <v>TRDE</v>
      </c>
      <c r="CH1119" s="4" t="str">
        <f t="shared" si="1180"/>
        <v/>
      </c>
      <c r="CI1119" s="4" t="str">
        <f t="shared" si="1180"/>
        <v/>
      </c>
      <c r="CJ1119" s="4" t="str">
        <f t="shared" si="1180"/>
        <v/>
      </c>
    </row>
    <row r="1120" spans="6:88" ht="15.75" customHeight="1" x14ac:dyDescent="0.25">
      <c r="F1120" s="56"/>
      <c r="G1120" s="56"/>
      <c r="H1120" s="56"/>
      <c r="I1120" s="56"/>
      <c r="J1120" s="56"/>
      <c r="K1120" s="73"/>
      <c r="L1120" s="73"/>
      <c r="N1120" s="56"/>
      <c r="O1120" s="56"/>
      <c r="BN1120" s="22">
        <v>6.0999999999999943</v>
      </c>
      <c r="BO1120" s="24" t="str">
        <f t="shared" si="1178"/>
        <v>MTBN-61</v>
      </c>
      <c r="BP1120" s="26" t="s">
        <v>1010</v>
      </c>
      <c r="BQ1120" s="18">
        <f t="shared" si="1184"/>
        <v>5.6391272608275617E-4</v>
      </c>
      <c r="BR1120" s="19">
        <f t="shared" si="1184"/>
        <v>2.1789890820819724E-3</v>
      </c>
      <c r="BS1120" s="19">
        <f t="shared" si="1184"/>
        <v>1.5959705311520828E-3</v>
      </c>
      <c r="BT1120" s="19">
        <f t="shared" si="1184"/>
        <v>2.0520584680013276E-3</v>
      </c>
      <c r="BU1120" s="19">
        <f t="shared" si="1184"/>
        <v>2.206948151998761E-3</v>
      </c>
      <c r="BV1120" s="19">
        <f t="shared" si="1184"/>
        <v>2.0200984466801908E-3</v>
      </c>
      <c r="BW1120" s="19">
        <f t="shared" si="1179"/>
        <v>5.6391272608275617E-4</v>
      </c>
      <c r="BX1120" s="19">
        <f t="shared" si="1184"/>
        <v>2.5814825824946319E-3</v>
      </c>
      <c r="BY1120" s="19">
        <f t="shared" si="1184"/>
        <v>7.9336541815917122E-4</v>
      </c>
      <c r="BZ1120" s="19">
        <f t="shared" si="1184"/>
        <v>7.9336541815917122E-4</v>
      </c>
      <c r="CA1120" s="19"/>
      <c r="CB1120" s="20">
        <f t="shared" si="1184"/>
        <v>5.6391272608275617E-4</v>
      </c>
      <c r="CC1120" s="27"/>
      <c r="CE1120" s="4" t="str">
        <f t="shared" si="1181"/>
        <v>MTBN</v>
      </c>
      <c r="CH1120" s="4" t="str">
        <f t="shared" si="1180"/>
        <v/>
      </c>
      <c r="CI1120" s="4" t="str">
        <f t="shared" si="1180"/>
        <v/>
      </c>
      <c r="CJ1120" s="4" t="str">
        <f t="shared" si="1180"/>
        <v/>
      </c>
    </row>
    <row r="1121" spans="6:88" ht="15.75" customHeight="1" x14ac:dyDescent="0.25">
      <c r="F1121" s="56"/>
      <c r="G1121" s="56"/>
      <c r="H1121" s="56"/>
      <c r="I1121" s="56"/>
      <c r="J1121" s="56"/>
      <c r="K1121" s="73"/>
      <c r="L1121" s="73"/>
      <c r="N1121" s="56"/>
      <c r="O1121" s="56"/>
      <c r="BN1121" s="41">
        <v>6.0999999999999943</v>
      </c>
      <c r="BO1121" s="8" t="str">
        <f t="shared" si="1178"/>
        <v>MTBE-61</v>
      </c>
      <c r="BP1121" s="42" t="s">
        <v>1012</v>
      </c>
      <c r="BQ1121" s="36">
        <f t="shared" si="1184"/>
        <v>5.6391272608275617E-4</v>
      </c>
      <c r="BR1121" s="37">
        <f t="shared" si="1184"/>
        <v>2.1789890820819724E-3</v>
      </c>
      <c r="BS1121" s="37">
        <f t="shared" si="1184"/>
        <v>1.5959705311520828E-3</v>
      </c>
      <c r="BT1121" s="37">
        <f t="shared" si="1184"/>
        <v>2.0520584680013276E-3</v>
      </c>
      <c r="BU1121" s="37">
        <f t="shared" si="1184"/>
        <v>2.206948151998761E-3</v>
      </c>
      <c r="BV1121" s="37">
        <f t="shared" si="1184"/>
        <v>2.0200984466801908E-3</v>
      </c>
      <c r="BW1121" s="37">
        <f t="shared" si="1179"/>
        <v>5.6391272608275617E-4</v>
      </c>
      <c r="BX1121" s="37">
        <f t="shared" si="1184"/>
        <v>2.5814825824946319E-3</v>
      </c>
      <c r="BY1121" s="37">
        <f t="shared" si="1184"/>
        <v>7.9336541815917122E-4</v>
      </c>
      <c r="BZ1121" s="37">
        <f t="shared" si="1184"/>
        <v>7.9336541815917122E-4</v>
      </c>
      <c r="CA1121" s="37"/>
      <c r="CB1121" s="38">
        <f t="shared" si="1184"/>
        <v>5.6391272608275617E-4</v>
      </c>
      <c r="CC1121" s="43"/>
      <c r="CE1121" s="4" t="str">
        <f t="shared" si="1181"/>
        <v>MTBE</v>
      </c>
      <c r="CH1121" s="4" t="str">
        <f t="shared" si="1180"/>
        <v/>
      </c>
      <c r="CI1121" s="4" t="str">
        <f t="shared" si="1180"/>
        <v/>
      </c>
      <c r="CJ1121" s="4" t="str">
        <f t="shared" si="1180"/>
        <v/>
      </c>
    </row>
    <row r="1122" spans="6:88" ht="15.75" customHeight="1" x14ac:dyDescent="0.25">
      <c r="F1122" s="56"/>
      <c r="G1122" s="56"/>
      <c r="H1122" s="56"/>
      <c r="I1122" s="56"/>
      <c r="J1122" s="56"/>
      <c r="K1122" s="73"/>
      <c r="L1122" s="73"/>
      <c r="N1122" s="56"/>
      <c r="O1122" s="56"/>
      <c r="BN1122" s="41">
        <v>6.0999999999999943</v>
      </c>
      <c r="BO1122" s="8" t="str">
        <f t="shared" si="1178"/>
        <v>MTDN-61</v>
      </c>
      <c r="BP1122" s="42" t="s">
        <v>1014</v>
      </c>
      <c r="BQ1122" s="36">
        <f t="shared" si="1184"/>
        <v>5.6391272608275617E-4</v>
      </c>
      <c r="BR1122" s="37">
        <f t="shared" si="1184"/>
        <v>2.1789890820819724E-3</v>
      </c>
      <c r="BS1122" s="37">
        <f t="shared" si="1184"/>
        <v>1.5959705311520828E-3</v>
      </c>
      <c r="BT1122" s="37">
        <f t="shared" si="1184"/>
        <v>2.0520584680013276E-3</v>
      </c>
      <c r="BU1122" s="37">
        <f t="shared" si="1184"/>
        <v>2.206948151998761E-3</v>
      </c>
      <c r="BV1122" s="37">
        <f t="shared" si="1184"/>
        <v>2.0200984466801908E-3</v>
      </c>
      <c r="BW1122" s="37">
        <f t="shared" si="1179"/>
        <v>5.6391272608275617E-4</v>
      </c>
      <c r="BX1122" s="37">
        <f t="shared" si="1184"/>
        <v>2.5814825824946319E-3</v>
      </c>
      <c r="BY1122" s="37">
        <f t="shared" si="1184"/>
        <v>7.9336541815917122E-4</v>
      </c>
      <c r="BZ1122" s="37">
        <f t="shared" si="1184"/>
        <v>7.9336541815917122E-4</v>
      </c>
      <c r="CA1122" s="37"/>
      <c r="CB1122" s="38">
        <f t="shared" si="1184"/>
        <v>5.6391272608275617E-4</v>
      </c>
      <c r="CC1122" s="43"/>
      <c r="CE1122" s="4" t="str">
        <f t="shared" si="1181"/>
        <v>MTDN</v>
      </c>
      <c r="CH1122" s="4" t="str">
        <f t="shared" si="1180"/>
        <v/>
      </c>
      <c r="CI1122" s="4" t="str">
        <f t="shared" si="1180"/>
        <v/>
      </c>
      <c r="CJ1122" s="4" t="str">
        <f t="shared" si="1180"/>
        <v/>
      </c>
    </row>
    <row r="1123" spans="6:88" ht="15.75" customHeight="1" x14ac:dyDescent="0.25">
      <c r="F1123" s="56"/>
      <c r="G1123" s="56"/>
      <c r="H1123" s="56"/>
      <c r="I1123" s="56"/>
      <c r="J1123" s="56"/>
      <c r="K1123" s="73"/>
      <c r="L1123" s="73"/>
      <c r="N1123" s="56"/>
      <c r="O1123" s="56"/>
      <c r="BN1123" s="41">
        <v>6.0999999999999943</v>
      </c>
      <c r="BO1123" s="8" t="str">
        <f t="shared" si="1178"/>
        <v>MTDE-61</v>
      </c>
      <c r="BP1123" s="42" t="s">
        <v>1014</v>
      </c>
      <c r="BQ1123" s="36">
        <f t="shared" si="1184"/>
        <v>5.6391272608275617E-4</v>
      </c>
      <c r="BR1123" s="37">
        <f t="shared" si="1184"/>
        <v>2.1789890820819724E-3</v>
      </c>
      <c r="BS1123" s="37">
        <f t="shared" si="1184"/>
        <v>1.5959705311520828E-3</v>
      </c>
      <c r="BT1123" s="37">
        <f t="shared" si="1184"/>
        <v>2.0520584680013276E-3</v>
      </c>
      <c r="BU1123" s="37">
        <f t="shared" si="1184"/>
        <v>2.206948151998761E-3</v>
      </c>
      <c r="BV1123" s="37">
        <f t="shared" si="1184"/>
        <v>2.0200984466801908E-3</v>
      </c>
      <c r="BW1123" s="37">
        <f t="shared" si="1179"/>
        <v>5.6391272608275617E-4</v>
      </c>
      <c r="BX1123" s="37">
        <f t="shared" si="1184"/>
        <v>2.5814825824946319E-3</v>
      </c>
      <c r="BY1123" s="37">
        <f t="shared" si="1184"/>
        <v>7.9336541815917122E-4</v>
      </c>
      <c r="BZ1123" s="37">
        <f t="shared" si="1184"/>
        <v>7.9336541815917122E-4</v>
      </c>
      <c r="CA1123" s="37"/>
      <c r="CB1123" s="38">
        <f t="shared" si="1184"/>
        <v>5.6391272608275617E-4</v>
      </c>
      <c r="CC1123" s="43"/>
      <c r="CE1123" s="4" t="str">
        <f t="shared" si="1181"/>
        <v>MTDE</v>
      </c>
      <c r="CH1123" s="4" t="str">
        <f t="shared" si="1180"/>
        <v/>
      </c>
      <c r="CI1123" s="4" t="str">
        <f t="shared" si="1180"/>
        <v/>
      </c>
      <c r="CJ1123" s="4" t="str">
        <f t="shared" si="1180"/>
        <v/>
      </c>
    </row>
    <row r="1124" spans="6:88" ht="15.75" customHeight="1" x14ac:dyDescent="0.25">
      <c r="F1124" s="56"/>
      <c r="G1124" s="56"/>
      <c r="H1124" s="56"/>
      <c r="I1124" s="56"/>
      <c r="J1124" s="56"/>
      <c r="K1124" s="73"/>
      <c r="L1124" s="73"/>
      <c r="N1124" s="56"/>
      <c r="O1124" s="56"/>
      <c r="BN1124" s="41">
        <v>6.0999999999999943</v>
      </c>
      <c r="BO1124" s="8" t="str">
        <f t="shared" si="1178"/>
        <v>HTBN-61</v>
      </c>
      <c r="BP1124" s="42" t="s">
        <v>1017</v>
      </c>
      <c r="BQ1124" s="36">
        <f t="shared" si="1184"/>
        <v>4.3752311253469206E-4</v>
      </c>
      <c r="BR1124" s="37">
        <f t="shared" si="1184"/>
        <v>3.024689762510524E-4</v>
      </c>
      <c r="BS1124" s="37">
        <f t="shared" si="1184"/>
        <v>2.172617650984289E-4</v>
      </c>
      <c r="BT1124" s="37">
        <f t="shared" si="1184"/>
        <v>6.1097313847029155E-4</v>
      </c>
      <c r="BU1124" s="37">
        <f t="shared" si="1184"/>
        <v>9.3332923312944988E-4</v>
      </c>
      <c r="BV1124" s="37">
        <f t="shared" si="1184"/>
        <v>3.566735214766345E-4</v>
      </c>
      <c r="BW1124" s="37">
        <f t="shared" si="1179"/>
        <v>4.3752311253469206E-4</v>
      </c>
      <c r="BX1124" s="37">
        <f t="shared" si="1184"/>
        <v>4.1800237757495806E-4</v>
      </c>
      <c r="BY1124" s="37">
        <f t="shared" si="1184"/>
        <v>4.1800237757495806E-4</v>
      </c>
      <c r="BZ1124" s="37">
        <f t="shared" si="1184"/>
        <v>4.1800237757495806E-4</v>
      </c>
      <c r="CA1124" s="37"/>
      <c r="CB1124" s="38">
        <f t="shared" si="1184"/>
        <v>4.3752311253469206E-4</v>
      </c>
      <c r="CC1124" s="43"/>
      <c r="CE1124" s="4" t="str">
        <f t="shared" si="1181"/>
        <v>HTBN</v>
      </c>
      <c r="CH1124" s="4" t="str">
        <f t="shared" si="1180"/>
        <v/>
      </c>
      <c r="CI1124" s="4" t="str">
        <f t="shared" si="1180"/>
        <v/>
      </c>
      <c r="CJ1124" s="4" t="str">
        <f t="shared" si="1180"/>
        <v/>
      </c>
    </row>
    <row r="1125" spans="6:88" ht="15.75" customHeight="1" x14ac:dyDescent="0.25">
      <c r="F1125" s="56"/>
      <c r="G1125" s="56"/>
      <c r="H1125" s="56"/>
      <c r="I1125" s="56"/>
      <c r="J1125" s="56"/>
      <c r="K1125" s="73"/>
      <c r="L1125" s="73"/>
      <c r="N1125" s="56"/>
      <c r="O1125" s="56"/>
      <c r="BN1125" s="41">
        <v>6.0999999999999943</v>
      </c>
      <c r="BO1125" s="8" t="str">
        <f t="shared" si="1178"/>
        <v>HTBE-61</v>
      </c>
      <c r="BP1125" s="42" t="s">
        <v>1019</v>
      </c>
      <c r="BQ1125" s="36">
        <f t="shared" si="1184"/>
        <v>4.3752311253469206E-4</v>
      </c>
      <c r="BR1125" s="37">
        <f t="shared" si="1184"/>
        <v>3.024689762510524E-4</v>
      </c>
      <c r="BS1125" s="37">
        <f t="shared" si="1184"/>
        <v>2.172617650984289E-4</v>
      </c>
      <c r="BT1125" s="37">
        <f t="shared" si="1184"/>
        <v>6.1097313847029155E-4</v>
      </c>
      <c r="BU1125" s="37">
        <f t="shared" si="1184"/>
        <v>9.3332923312944988E-4</v>
      </c>
      <c r="BV1125" s="37">
        <f t="shared" si="1184"/>
        <v>3.566735214766345E-4</v>
      </c>
      <c r="BW1125" s="37">
        <f t="shared" si="1179"/>
        <v>4.3752311253469206E-4</v>
      </c>
      <c r="BX1125" s="37">
        <f t="shared" si="1184"/>
        <v>4.1800237757495806E-4</v>
      </c>
      <c r="BY1125" s="37">
        <f t="shared" si="1184"/>
        <v>4.1800237757495806E-4</v>
      </c>
      <c r="BZ1125" s="37">
        <f t="shared" si="1184"/>
        <v>4.1800237757495806E-4</v>
      </c>
      <c r="CA1125" s="37"/>
      <c r="CB1125" s="38">
        <f t="shared" si="1184"/>
        <v>4.3752311253469206E-4</v>
      </c>
      <c r="CC1125" s="43"/>
      <c r="CE1125" s="4" t="str">
        <f t="shared" si="1181"/>
        <v>HTBE</v>
      </c>
      <c r="CH1125" s="4" t="str">
        <f t="shared" si="1180"/>
        <v/>
      </c>
      <c r="CI1125" s="4" t="str">
        <f t="shared" si="1180"/>
        <v/>
      </c>
      <c r="CJ1125" s="4" t="str">
        <f t="shared" si="1180"/>
        <v/>
      </c>
    </row>
    <row r="1126" spans="6:88" ht="15.75" customHeight="1" x14ac:dyDescent="0.25">
      <c r="F1126" s="56"/>
      <c r="G1126" s="56"/>
      <c r="H1126" s="56"/>
      <c r="I1126" s="56"/>
      <c r="J1126" s="56"/>
      <c r="K1126" s="73"/>
      <c r="L1126" s="73"/>
      <c r="N1126" s="56"/>
      <c r="O1126" s="56"/>
      <c r="BN1126" s="41">
        <v>6.0999999999999943</v>
      </c>
      <c r="BO1126" s="8" t="str">
        <f t="shared" si="1178"/>
        <v>HTDN-61</v>
      </c>
      <c r="BP1126" s="42" t="s">
        <v>1021</v>
      </c>
      <c r="BQ1126" s="36">
        <f t="shared" si="1184"/>
        <v>4.3752311253469206E-4</v>
      </c>
      <c r="BR1126" s="37">
        <f t="shared" si="1184"/>
        <v>3.024689762510524E-4</v>
      </c>
      <c r="BS1126" s="37">
        <f t="shared" si="1184"/>
        <v>2.172617650984289E-4</v>
      </c>
      <c r="BT1126" s="37">
        <f t="shared" si="1184"/>
        <v>6.1097313847029155E-4</v>
      </c>
      <c r="BU1126" s="37">
        <f t="shared" si="1184"/>
        <v>9.3332923312944988E-4</v>
      </c>
      <c r="BV1126" s="37">
        <f t="shared" si="1184"/>
        <v>3.566735214766345E-4</v>
      </c>
      <c r="BW1126" s="37">
        <f t="shared" si="1179"/>
        <v>4.3752311253469206E-4</v>
      </c>
      <c r="BX1126" s="37">
        <f t="shared" si="1184"/>
        <v>4.1800237757495806E-4</v>
      </c>
      <c r="BY1126" s="37">
        <f t="shared" si="1184"/>
        <v>4.1800237757495806E-4</v>
      </c>
      <c r="BZ1126" s="37">
        <f t="shared" si="1184"/>
        <v>4.1800237757495806E-4</v>
      </c>
      <c r="CA1126" s="37"/>
      <c r="CB1126" s="38">
        <f t="shared" si="1184"/>
        <v>4.3752311253469206E-4</v>
      </c>
      <c r="CC1126" s="43"/>
      <c r="CE1126" s="4" t="str">
        <f t="shared" si="1181"/>
        <v>HTDN</v>
      </c>
      <c r="CH1126" s="4" t="str">
        <f t="shared" si="1180"/>
        <v/>
      </c>
      <c r="CI1126" s="4" t="str">
        <f t="shared" si="1180"/>
        <v/>
      </c>
      <c r="CJ1126" s="4" t="str">
        <f t="shared" si="1180"/>
        <v/>
      </c>
    </row>
    <row r="1127" spans="6:88" ht="15.75" customHeight="1" x14ac:dyDescent="0.25">
      <c r="F1127" s="56"/>
      <c r="G1127" s="56"/>
      <c r="H1127" s="56"/>
      <c r="I1127" s="56"/>
      <c r="J1127" s="56"/>
      <c r="K1127" s="73"/>
      <c r="L1127" s="73"/>
      <c r="N1127" s="56"/>
      <c r="O1127" s="56"/>
      <c r="BN1127" s="41">
        <v>6.0999999999999943</v>
      </c>
      <c r="BO1127" s="8" t="str">
        <f t="shared" si="1178"/>
        <v>HTDE-61</v>
      </c>
      <c r="BP1127" s="42" t="s">
        <v>1021</v>
      </c>
      <c r="BQ1127" s="36">
        <f t="shared" si="1184"/>
        <v>4.3752311253469206E-4</v>
      </c>
      <c r="BR1127" s="37">
        <f t="shared" si="1184"/>
        <v>3.024689762510524E-4</v>
      </c>
      <c r="BS1127" s="37">
        <f t="shared" si="1184"/>
        <v>2.172617650984289E-4</v>
      </c>
      <c r="BT1127" s="37">
        <f t="shared" si="1184"/>
        <v>6.1097313847029155E-4</v>
      </c>
      <c r="BU1127" s="37">
        <f t="shared" si="1184"/>
        <v>9.3332923312944988E-4</v>
      </c>
      <c r="BV1127" s="37">
        <f t="shared" si="1184"/>
        <v>3.566735214766345E-4</v>
      </c>
      <c r="BW1127" s="37">
        <f t="shared" si="1179"/>
        <v>4.3752311253469206E-4</v>
      </c>
      <c r="BX1127" s="37">
        <f t="shared" si="1184"/>
        <v>4.1800237757495806E-4</v>
      </c>
      <c r="BY1127" s="37">
        <f t="shared" si="1184"/>
        <v>4.1800237757495806E-4</v>
      </c>
      <c r="BZ1127" s="37">
        <f t="shared" si="1184"/>
        <v>4.1800237757495806E-4</v>
      </c>
      <c r="CA1127" s="37"/>
      <c r="CB1127" s="38">
        <f t="shared" si="1184"/>
        <v>4.3752311253469206E-4</v>
      </c>
      <c r="CC1127" s="43"/>
      <c r="CE1127" s="4" t="str">
        <f t="shared" si="1181"/>
        <v>HTDE</v>
      </c>
      <c r="CH1127" s="4" t="str">
        <f t="shared" si="1180"/>
        <v/>
      </c>
      <c r="CI1127" s="4" t="str">
        <f t="shared" si="1180"/>
        <v/>
      </c>
      <c r="CJ1127" s="4" t="str">
        <f t="shared" si="1180"/>
        <v/>
      </c>
    </row>
    <row r="1128" spans="6:88" ht="15.75" customHeight="1" x14ac:dyDescent="0.25">
      <c r="F1128" s="56"/>
      <c r="G1128" s="56"/>
      <c r="H1128" s="56"/>
      <c r="I1128" s="56"/>
      <c r="J1128" s="56"/>
      <c r="K1128" s="73"/>
      <c r="L1128" s="73"/>
      <c r="N1128" s="56"/>
      <c r="O1128" s="56"/>
      <c r="BN1128" s="41">
        <v>6.0999999999999943</v>
      </c>
      <c r="BO1128" s="8" t="str">
        <f t="shared" si="1178"/>
        <v>RHNB-61</v>
      </c>
      <c r="BP1128" s="42" t="s">
        <v>1024</v>
      </c>
      <c r="BQ1128" s="36">
        <f t="shared" si="1184"/>
        <v>1.0479719123203252E-3</v>
      </c>
      <c r="BR1128" s="37">
        <f t="shared" si="1184"/>
        <v>2.0605263372757421E-3</v>
      </c>
      <c r="BS1128" s="37">
        <f t="shared" si="1184"/>
        <v>2.1134556125858295E-3</v>
      </c>
      <c r="BT1128" s="37">
        <f t="shared" si="1184"/>
        <v>2.1890829019365343E-3</v>
      </c>
      <c r="BU1128" s="37">
        <f t="shared" si="1184"/>
        <v>2.1625585398879765E-3</v>
      </c>
      <c r="BV1128" s="37">
        <f t="shared" si="1184"/>
        <v>2.1731600205530666E-3</v>
      </c>
      <c r="BW1128" s="37">
        <f t="shared" si="1179"/>
        <v>1.0479719123203252E-3</v>
      </c>
      <c r="BX1128" s="37">
        <f t="shared" si="1184"/>
        <v>2.2265529817321328E-3</v>
      </c>
      <c r="BY1128" s="37">
        <f t="shared" si="1184"/>
        <v>2.2265529817321328E-3</v>
      </c>
      <c r="BZ1128" s="37">
        <f t="shared" si="1184"/>
        <v>2.2265529817321328E-3</v>
      </c>
      <c r="CA1128" s="37"/>
      <c r="CB1128" s="38">
        <f t="shared" si="1184"/>
        <v>1.0479719123203252E-3</v>
      </c>
      <c r="CC1128" s="43"/>
      <c r="CE1128" s="4" t="str">
        <f t="shared" si="1181"/>
        <v>RHNB</v>
      </c>
      <c r="CH1128" s="4">
        <f t="shared" si="1180"/>
        <v>2.2265529817321328E-3</v>
      </c>
      <c r="CI1128" s="4">
        <f t="shared" si="1180"/>
        <v>2.2265529817321328E-3</v>
      </c>
      <c r="CJ1128" s="4">
        <f t="shared" si="1180"/>
        <v>2.2265529817321328E-3</v>
      </c>
    </row>
    <row r="1129" spans="6:88" ht="15.75" customHeight="1" x14ac:dyDescent="0.25">
      <c r="F1129" s="56"/>
      <c r="G1129" s="56"/>
      <c r="H1129" s="56"/>
      <c r="I1129" s="56"/>
      <c r="J1129" s="56"/>
      <c r="K1129" s="73"/>
      <c r="L1129" s="73"/>
      <c r="N1129" s="56"/>
      <c r="O1129" s="56"/>
      <c r="BN1129" s="41">
        <v>6.0999999999999943</v>
      </c>
      <c r="BO1129" s="8" t="str">
        <f t="shared" ref="BO1129:BO1192" si="1185">CE1129&amp;"-"&amp;TEXT($BN1129*10,"00")</f>
        <v>RHEB-61</v>
      </c>
      <c r="BP1129" s="42" t="s">
        <v>1026</v>
      </c>
      <c r="BQ1129" s="36">
        <f t="shared" si="1184"/>
        <v>1.0479719123203252E-3</v>
      </c>
      <c r="BR1129" s="37">
        <f t="shared" si="1184"/>
        <v>2.0605263372757421E-3</v>
      </c>
      <c r="BS1129" s="37">
        <f t="shared" si="1184"/>
        <v>2.1134556125858295E-3</v>
      </c>
      <c r="BT1129" s="37">
        <f t="shared" si="1184"/>
        <v>2.1890829019365343E-3</v>
      </c>
      <c r="BU1129" s="37">
        <f t="shared" si="1184"/>
        <v>2.1625585398879765E-3</v>
      </c>
      <c r="BV1129" s="37">
        <f t="shared" si="1184"/>
        <v>2.1731600205530666E-3</v>
      </c>
      <c r="BW1129" s="37">
        <f t="shared" ref="BW1129:BW1192" si="1186">BQ1129</f>
        <v>1.0479719123203252E-3</v>
      </c>
      <c r="BX1129" s="37">
        <f t="shared" si="1184"/>
        <v>2.2265529817321328E-3</v>
      </c>
      <c r="BY1129" s="37">
        <f t="shared" si="1184"/>
        <v>2.2265529817321328E-3</v>
      </c>
      <c r="BZ1129" s="37">
        <f t="shared" si="1184"/>
        <v>2.2265529817321328E-3</v>
      </c>
      <c r="CA1129" s="37"/>
      <c r="CB1129" s="38">
        <f t="shared" si="1184"/>
        <v>1.0479719123203252E-3</v>
      </c>
      <c r="CC1129" s="43"/>
      <c r="CE1129" s="4" t="str">
        <f t="shared" si="1181"/>
        <v>RHEB</v>
      </c>
      <c r="CH1129" s="4" t="str">
        <f t="shared" ref="CH1129:CJ1192" si="1187">IF(AND(OR($CE1129=$CE$48,$CE1129=$CE$50),BX1129&gt;0),BX1129,"")</f>
        <v/>
      </c>
      <c r="CI1129" s="4" t="str">
        <f t="shared" si="1187"/>
        <v/>
      </c>
      <c r="CJ1129" s="4" t="str">
        <f t="shared" si="1187"/>
        <v/>
      </c>
    </row>
    <row r="1130" spans="6:88" ht="15.75" customHeight="1" x14ac:dyDescent="0.25">
      <c r="F1130" s="56"/>
      <c r="G1130" s="56"/>
      <c r="H1130" s="56"/>
      <c r="I1130" s="56"/>
      <c r="J1130" s="56"/>
      <c r="K1130" s="73"/>
      <c r="L1130" s="73"/>
      <c r="N1130" s="56"/>
      <c r="O1130" s="56"/>
      <c r="BN1130" s="41">
        <v>6.0999999999999943</v>
      </c>
      <c r="BO1130" s="8" t="str">
        <f t="shared" si="1185"/>
        <v>RHND-61</v>
      </c>
      <c r="BP1130" s="42" t="s">
        <v>1028</v>
      </c>
      <c r="BQ1130" s="36">
        <f t="shared" si="1184"/>
        <v>1.0479719123203252E-3</v>
      </c>
      <c r="BR1130" s="37">
        <f t="shared" si="1184"/>
        <v>2.0605263372757421E-3</v>
      </c>
      <c r="BS1130" s="37">
        <f t="shared" si="1184"/>
        <v>2.1134556125858295E-3</v>
      </c>
      <c r="BT1130" s="37">
        <f t="shared" si="1184"/>
        <v>2.1890829019365343E-3</v>
      </c>
      <c r="BU1130" s="37">
        <f t="shared" si="1184"/>
        <v>2.1625585398879765E-3</v>
      </c>
      <c r="BV1130" s="37">
        <f t="shared" si="1184"/>
        <v>2.1731600205530666E-3</v>
      </c>
      <c r="BW1130" s="37">
        <f t="shared" si="1186"/>
        <v>1.0479719123203252E-3</v>
      </c>
      <c r="BX1130" s="37">
        <f t="shared" si="1184"/>
        <v>2.2265529817321328E-3</v>
      </c>
      <c r="BY1130" s="37">
        <f t="shared" si="1184"/>
        <v>2.2265529817321328E-3</v>
      </c>
      <c r="BZ1130" s="37">
        <f t="shared" si="1184"/>
        <v>2.2265529817321328E-3</v>
      </c>
      <c r="CA1130" s="37"/>
      <c r="CB1130" s="38">
        <f t="shared" si="1184"/>
        <v>1.0479719123203252E-3</v>
      </c>
      <c r="CC1130" s="43"/>
      <c r="CE1130" s="4" t="str">
        <f t="shared" si="1181"/>
        <v>RHND</v>
      </c>
      <c r="CH1130" s="4">
        <f t="shared" si="1187"/>
        <v>2.2265529817321328E-3</v>
      </c>
      <c r="CI1130" s="4">
        <f t="shared" si="1187"/>
        <v>2.2265529817321328E-3</v>
      </c>
      <c r="CJ1130" s="4">
        <f t="shared" si="1187"/>
        <v>2.2265529817321328E-3</v>
      </c>
    </row>
    <row r="1131" spans="6:88" ht="15.75" customHeight="1" x14ac:dyDescent="0.25">
      <c r="F1131" s="56"/>
      <c r="G1131" s="56"/>
      <c r="H1131" s="56"/>
      <c r="I1131" s="56"/>
      <c r="J1131" s="56"/>
      <c r="K1131" s="73"/>
      <c r="L1131" s="73"/>
      <c r="N1131" s="56"/>
      <c r="O1131" s="56"/>
      <c r="BN1131" s="41">
        <v>6.0999999999999943</v>
      </c>
      <c r="BO1131" s="8" t="str">
        <f t="shared" si="1185"/>
        <v>RHED-61</v>
      </c>
      <c r="BP1131" s="42" t="s">
        <v>1030</v>
      </c>
      <c r="BQ1131" s="36">
        <f t="shared" si="1184"/>
        <v>1.0479719123203252E-3</v>
      </c>
      <c r="BR1131" s="37">
        <f t="shared" si="1184"/>
        <v>2.0605263372757421E-3</v>
      </c>
      <c r="BS1131" s="37">
        <f t="shared" si="1184"/>
        <v>2.1134556125858295E-3</v>
      </c>
      <c r="BT1131" s="37">
        <f t="shared" si="1184"/>
        <v>2.1890829019365343E-3</v>
      </c>
      <c r="BU1131" s="37">
        <f t="shared" si="1184"/>
        <v>2.1625585398879765E-3</v>
      </c>
      <c r="BV1131" s="37">
        <f t="shared" si="1184"/>
        <v>2.1731600205530666E-3</v>
      </c>
      <c r="BW1131" s="37">
        <f t="shared" si="1186"/>
        <v>1.0479719123203252E-3</v>
      </c>
      <c r="BX1131" s="37">
        <f t="shared" si="1184"/>
        <v>2.2265529817321328E-3</v>
      </c>
      <c r="BY1131" s="37">
        <f t="shared" si="1184"/>
        <v>2.2265529817321328E-3</v>
      </c>
      <c r="BZ1131" s="37">
        <f t="shared" si="1184"/>
        <v>2.2265529817321328E-3</v>
      </c>
      <c r="CA1131" s="37"/>
      <c r="CB1131" s="38">
        <f t="shared" si="1184"/>
        <v>1.0479719123203252E-3</v>
      </c>
      <c r="CC1131" s="43"/>
      <c r="CE1131" s="4" t="str">
        <f t="shared" si="1181"/>
        <v>RHED</v>
      </c>
      <c r="CH1131" s="4" t="str">
        <f t="shared" si="1187"/>
        <v/>
      </c>
      <c r="CI1131" s="4" t="str">
        <f t="shared" si="1187"/>
        <v/>
      </c>
      <c r="CJ1131" s="4" t="str">
        <f t="shared" si="1187"/>
        <v/>
      </c>
    </row>
    <row r="1132" spans="6:88" ht="15.75" customHeight="1" x14ac:dyDescent="0.25">
      <c r="F1132" s="56"/>
      <c r="G1132" s="56"/>
      <c r="H1132" s="56"/>
      <c r="I1132" s="56"/>
      <c r="J1132" s="56"/>
      <c r="K1132" s="73"/>
      <c r="L1132" s="73"/>
      <c r="N1132" s="56"/>
      <c r="O1132" s="56"/>
      <c r="BN1132" s="41">
        <v>6.0999999999999943</v>
      </c>
      <c r="BO1132" s="8" t="str">
        <f t="shared" si="1185"/>
        <v>LADN-61</v>
      </c>
      <c r="BP1132" s="42" t="s">
        <v>1032</v>
      </c>
      <c r="BQ1132" s="36">
        <f t="shared" si="1184"/>
        <v>6.6959650315963626E-3</v>
      </c>
      <c r="BR1132" s="37">
        <f t="shared" si="1184"/>
        <v>5.5699675720263797E-3</v>
      </c>
      <c r="BS1132" s="37">
        <f t="shared" si="1184"/>
        <v>6.2391844900991367E-3</v>
      </c>
      <c r="BT1132" s="37">
        <f t="shared" si="1184"/>
        <v>6.9815631994831762E-3</v>
      </c>
      <c r="BU1132" s="37">
        <f t="shared" si="1184"/>
        <v>5.6688767643814919E-3</v>
      </c>
      <c r="BV1132" s="37">
        <f t="shared" si="1184"/>
        <v>5.0753460542863893E-3</v>
      </c>
      <c r="BW1132" s="37">
        <f t="shared" si="1186"/>
        <v>6.6959650315963626E-3</v>
      </c>
      <c r="BX1132" s="37">
        <f t="shared" si="1184"/>
        <v>6.6530598204723179E-3</v>
      </c>
      <c r="BY1132" s="37">
        <f t="shared" si="1184"/>
        <v>3.5431361342762868E-3</v>
      </c>
      <c r="BZ1132" s="37">
        <f t="shared" si="1184"/>
        <v>3.5431361342762868E-3</v>
      </c>
      <c r="CA1132" s="37"/>
      <c r="CB1132" s="38">
        <f t="shared" si="1184"/>
        <v>6.6959650315963626E-3</v>
      </c>
      <c r="CC1132" s="43"/>
      <c r="CE1132" s="4" t="str">
        <f t="shared" si="1181"/>
        <v>LADN</v>
      </c>
      <c r="CH1132" s="4" t="str">
        <f t="shared" si="1187"/>
        <v/>
      </c>
      <c r="CI1132" s="4" t="str">
        <f t="shared" si="1187"/>
        <v/>
      </c>
      <c r="CJ1132" s="4" t="str">
        <f t="shared" si="1187"/>
        <v/>
      </c>
    </row>
    <row r="1133" spans="6:88" ht="15.75" customHeight="1" x14ac:dyDescent="0.25">
      <c r="F1133" s="56"/>
      <c r="G1133" s="56"/>
      <c r="H1133" s="56"/>
      <c r="I1133" s="56"/>
      <c r="J1133" s="56"/>
      <c r="K1133" s="73"/>
      <c r="L1133" s="73"/>
      <c r="N1133" s="56"/>
      <c r="O1133" s="56"/>
      <c r="BN1133" s="41">
        <v>6.0999999999999943</v>
      </c>
      <c r="BO1133" s="8" t="str">
        <f t="shared" si="1185"/>
        <v>LADE-61</v>
      </c>
      <c r="BP1133" s="42" t="s">
        <v>1034</v>
      </c>
      <c r="BQ1133" s="36">
        <f t="shared" si="1184"/>
        <v>6.6959650315963626E-3</v>
      </c>
      <c r="BR1133" s="37">
        <f t="shared" si="1184"/>
        <v>5.5699675720263797E-3</v>
      </c>
      <c r="BS1133" s="37">
        <f t="shared" si="1184"/>
        <v>6.2391844900991367E-3</v>
      </c>
      <c r="BT1133" s="37">
        <f t="shared" si="1184"/>
        <v>6.9815631994831762E-3</v>
      </c>
      <c r="BU1133" s="37">
        <f t="shared" si="1184"/>
        <v>5.6688767643814919E-3</v>
      </c>
      <c r="BV1133" s="37">
        <f t="shared" si="1184"/>
        <v>5.0753460542863893E-3</v>
      </c>
      <c r="BW1133" s="37">
        <f t="shared" si="1186"/>
        <v>6.6959650315963626E-3</v>
      </c>
      <c r="BX1133" s="37">
        <f t="shared" si="1184"/>
        <v>6.6530598204723179E-3</v>
      </c>
      <c r="BY1133" s="37">
        <f t="shared" si="1184"/>
        <v>3.5431361342762868E-3</v>
      </c>
      <c r="BZ1133" s="37">
        <f t="shared" si="1184"/>
        <v>3.5431361342762868E-3</v>
      </c>
      <c r="CA1133" s="37"/>
      <c r="CB1133" s="38">
        <f t="shared" si="1184"/>
        <v>6.6959650315963626E-3</v>
      </c>
      <c r="CC1133" s="43"/>
      <c r="CE1133" s="4" t="str">
        <f t="shared" si="1181"/>
        <v>LADE</v>
      </c>
      <c r="CH1133" s="4" t="str">
        <f t="shared" si="1187"/>
        <v/>
      </c>
      <c r="CI1133" s="4" t="str">
        <f t="shared" si="1187"/>
        <v/>
      </c>
      <c r="CJ1133" s="4" t="str">
        <f t="shared" si="1187"/>
        <v/>
      </c>
    </row>
    <row r="1134" spans="6:88" ht="15.75" customHeight="1" x14ac:dyDescent="0.25">
      <c r="F1134" s="56"/>
      <c r="G1134" s="56"/>
      <c r="H1134" s="56"/>
      <c r="I1134" s="56"/>
      <c r="J1134" s="56"/>
      <c r="K1134" s="73"/>
      <c r="L1134" s="73"/>
      <c r="N1134" s="56"/>
      <c r="O1134" s="56"/>
      <c r="BN1134" s="41">
        <v>6.0999999999999943</v>
      </c>
      <c r="BO1134" s="8" t="str">
        <f t="shared" si="1185"/>
        <v>EMDN-61</v>
      </c>
      <c r="BP1134" s="42" t="s">
        <v>1036</v>
      </c>
      <c r="BQ1134" s="36">
        <f t="shared" si="1184"/>
        <v>2.1645331440087734E-3</v>
      </c>
      <c r="BR1134" s="37">
        <f t="shared" si="1184"/>
        <v>2.0311613507486004E-3</v>
      </c>
      <c r="BS1134" s="37">
        <f t="shared" si="1184"/>
        <v>2.123497425187304E-3</v>
      </c>
      <c r="BT1134" s="37">
        <f t="shared" si="1184"/>
        <v>1.2628338988741605E-3</v>
      </c>
      <c r="BU1134" s="37">
        <f t="shared" si="1184"/>
        <v>1.3934049691778638E-3</v>
      </c>
      <c r="BV1134" s="37">
        <f t="shared" si="1184"/>
        <v>1.6277688238125199E-3</v>
      </c>
      <c r="BW1134" s="37">
        <f t="shared" si="1186"/>
        <v>2.1645331440087734E-3</v>
      </c>
      <c r="BX1134" s="37">
        <f t="shared" si="1184"/>
        <v>2.4744072503738446E-3</v>
      </c>
      <c r="BY1134" s="37">
        <f t="shared" si="1184"/>
        <v>2.5456753169977864E-3</v>
      </c>
      <c r="BZ1134" s="37">
        <f t="shared" si="1184"/>
        <v>2.5456753169977864E-3</v>
      </c>
      <c r="CA1134" s="37"/>
      <c r="CB1134" s="38">
        <f t="shared" si="1184"/>
        <v>2.1645331440087734E-3</v>
      </c>
      <c r="CC1134" s="43"/>
      <c r="CE1134" s="4" t="str">
        <f t="shared" si="1181"/>
        <v>EMDN</v>
      </c>
      <c r="CH1134" s="4" t="str">
        <f t="shared" si="1187"/>
        <v/>
      </c>
      <c r="CI1134" s="4" t="str">
        <f t="shared" si="1187"/>
        <v/>
      </c>
      <c r="CJ1134" s="4" t="str">
        <f t="shared" si="1187"/>
        <v/>
      </c>
    </row>
    <row r="1135" spans="6:88" ht="15.75" customHeight="1" x14ac:dyDescent="0.25">
      <c r="F1135" s="56"/>
      <c r="G1135" s="56"/>
      <c r="H1135" s="56"/>
      <c r="I1135" s="56"/>
      <c r="J1135" s="56"/>
      <c r="K1135" s="73"/>
      <c r="L1135" s="73"/>
      <c r="N1135" s="56"/>
      <c r="O1135" s="56"/>
      <c r="BN1135" s="41">
        <v>6.0999999999999943</v>
      </c>
      <c r="BO1135" s="8" t="str">
        <f t="shared" si="1185"/>
        <v>EMDE-61</v>
      </c>
      <c r="BP1135" s="42" t="s">
        <v>1038</v>
      </c>
      <c r="BQ1135" s="36">
        <f t="shared" si="1184"/>
        <v>2.1645331440087734E-3</v>
      </c>
      <c r="BR1135" s="37">
        <f t="shared" si="1184"/>
        <v>2.0311613507486004E-3</v>
      </c>
      <c r="BS1135" s="37">
        <f t="shared" si="1184"/>
        <v>2.123497425187304E-3</v>
      </c>
      <c r="BT1135" s="37">
        <f t="shared" si="1184"/>
        <v>1.2628338988741605E-3</v>
      </c>
      <c r="BU1135" s="37">
        <f t="shared" si="1184"/>
        <v>1.3934049691778638E-3</v>
      </c>
      <c r="BV1135" s="37">
        <f t="shared" si="1184"/>
        <v>1.6277688238125199E-3</v>
      </c>
      <c r="BW1135" s="37">
        <f t="shared" si="1186"/>
        <v>2.1645331440087734E-3</v>
      </c>
      <c r="BX1135" s="37">
        <f t="shared" si="1184"/>
        <v>2.4744072503738446E-3</v>
      </c>
      <c r="BY1135" s="37">
        <f t="shared" si="1184"/>
        <v>2.5456753169977864E-3</v>
      </c>
      <c r="BZ1135" s="37">
        <f t="shared" si="1184"/>
        <v>2.5456753169977864E-3</v>
      </c>
      <c r="CA1135" s="37"/>
      <c r="CB1135" s="38">
        <f t="shared" si="1184"/>
        <v>2.1645331440087734E-3</v>
      </c>
      <c r="CC1135" s="43"/>
      <c r="CE1135" s="4" t="str">
        <f t="shared" si="1181"/>
        <v>EMDE</v>
      </c>
      <c r="CH1135" s="4" t="str">
        <f t="shared" si="1187"/>
        <v/>
      </c>
      <c r="CI1135" s="4" t="str">
        <f t="shared" si="1187"/>
        <v/>
      </c>
      <c r="CJ1135" s="4" t="str">
        <f t="shared" si="1187"/>
        <v/>
      </c>
    </row>
    <row r="1136" spans="6:88" ht="15.75" customHeight="1" x14ac:dyDescent="0.25">
      <c r="F1136" s="56"/>
      <c r="G1136" s="56"/>
      <c r="H1136" s="56"/>
      <c r="I1136" s="56"/>
      <c r="J1136" s="56"/>
      <c r="K1136" s="73"/>
      <c r="L1136" s="73"/>
      <c r="N1136" s="56"/>
      <c r="O1136" s="56"/>
      <c r="BN1136" s="41">
        <v>6.0999999999999943</v>
      </c>
      <c r="BO1136" s="8" t="str">
        <f t="shared" si="1185"/>
        <v>TRDN-61</v>
      </c>
      <c r="BP1136" s="42" t="s">
        <v>1040</v>
      </c>
      <c r="BQ1136" s="36">
        <f t="shared" si="1184"/>
        <v>8.6554070567806951E-4</v>
      </c>
      <c r="BR1136" s="37">
        <f t="shared" si="1184"/>
        <v>1.2716599816222675E-4</v>
      </c>
      <c r="BS1136" s="37">
        <f t="shared" si="1184"/>
        <v>2.9073938647864589E-4</v>
      </c>
      <c r="BT1136" s="37">
        <f t="shared" si="1184"/>
        <v>8.5104567741429299E-5</v>
      </c>
      <c r="BU1136" s="37">
        <f t="shared" si="1184"/>
        <v>1.6908396020493509E-4</v>
      </c>
      <c r="BV1136" s="37">
        <f t="shared" si="1184"/>
        <v>1.2048628880574272E-4</v>
      </c>
      <c r="BW1136" s="37">
        <f t="shared" si="1186"/>
        <v>8.6554070567806951E-4</v>
      </c>
      <c r="BX1136" s="37">
        <f t="shared" si="1184"/>
        <v>2.5938624148335102E-4</v>
      </c>
      <c r="BY1136" s="37">
        <f t="shared" si="1184"/>
        <v>2.5797382233459093E-4</v>
      </c>
      <c r="BZ1136" s="37">
        <f t="shared" si="1184"/>
        <v>2.5797382233459093E-4</v>
      </c>
      <c r="CA1136" s="37"/>
      <c r="CB1136" s="38">
        <f t="shared" si="1184"/>
        <v>8.6554070567806951E-4</v>
      </c>
      <c r="CC1136" s="43"/>
      <c r="CE1136" s="4" t="str">
        <f t="shared" si="1181"/>
        <v>TRDN</v>
      </c>
      <c r="CH1136" s="4" t="str">
        <f t="shared" si="1187"/>
        <v/>
      </c>
      <c r="CI1136" s="4" t="str">
        <f t="shared" si="1187"/>
        <v/>
      </c>
      <c r="CJ1136" s="4" t="str">
        <f t="shared" si="1187"/>
        <v/>
      </c>
    </row>
    <row r="1137" spans="6:88" ht="15.75" customHeight="1" x14ac:dyDescent="0.25">
      <c r="F1137" s="56"/>
      <c r="G1137" s="56"/>
      <c r="H1137" s="56"/>
      <c r="I1137" s="56"/>
      <c r="J1137" s="56"/>
      <c r="K1137" s="73"/>
      <c r="L1137" s="73"/>
      <c r="N1137" s="56"/>
      <c r="O1137" s="56"/>
      <c r="BN1137" s="57">
        <v>6.0999999999999943</v>
      </c>
      <c r="BO1137" s="58" t="str">
        <f t="shared" si="1185"/>
        <v>TRDE-61</v>
      </c>
      <c r="BP1137" s="59" t="s">
        <v>1042</v>
      </c>
      <c r="BQ1137" s="51">
        <f t="shared" si="1184"/>
        <v>8.6554070567806951E-4</v>
      </c>
      <c r="BR1137" s="53">
        <f t="shared" si="1184"/>
        <v>1.2716599816222675E-4</v>
      </c>
      <c r="BS1137" s="53">
        <f t="shared" si="1184"/>
        <v>2.9073938647864589E-4</v>
      </c>
      <c r="BT1137" s="53">
        <f t="shared" si="1184"/>
        <v>8.5104567741429299E-5</v>
      </c>
      <c r="BU1137" s="53">
        <f t="shared" si="1184"/>
        <v>1.6908396020493509E-4</v>
      </c>
      <c r="BV1137" s="53">
        <f t="shared" ref="BR1137:CB1165" si="1188">INDEX($AY$39:$BL$639,MATCH(LEFT($BO1137,2)&amp;"-"&amp;TEXT($BN1137*10,"00"),$AY$39:$AY$639,0),MATCH(BV$39,$AY$39:$BL$39,0))</f>
        <v>1.2048628880574272E-4</v>
      </c>
      <c r="BW1137" s="53">
        <f t="shared" si="1186"/>
        <v>8.6554070567806951E-4</v>
      </c>
      <c r="BX1137" s="53">
        <f t="shared" si="1188"/>
        <v>2.5938624148335102E-4</v>
      </c>
      <c r="BY1137" s="53">
        <f t="shared" si="1188"/>
        <v>2.5797382233459093E-4</v>
      </c>
      <c r="BZ1137" s="53">
        <f t="shared" si="1188"/>
        <v>2.5797382233459093E-4</v>
      </c>
      <c r="CA1137" s="53"/>
      <c r="CB1137" s="55">
        <f t="shared" si="1188"/>
        <v>8.6554070567806951E-4</v>
      </c>
      <c r="CC1137" s="60"/>
      <c r="CE1137" s="4" t="str">
        <f t="shared" si="1181"/>
        <v>TRDE</v>
      </c>
      <c r="CH1137" s="4" t="str">
        <f t="shared" si="1187"/>
        <v/>
      </c>
      <c r="CI1137" s="4" t="str">
        <f t="shared" si="1187"/>
        <v/>
      </c>
      <c r="CJ1137" s="4" t="str">
        <f t="shared" si="1187"/>
        <v/>
      </c>
    </row>
    <row r="1138" spans="6:88" ht="15.75" customHeight="1" x14ac:dyDescent="0.25">
      <c r="F1138" s="56"/>
      <c r="G1138" s="56"/>
      <c r="H1138" s="56"/>
      <c r="I1138" s="56"/>
      <c r="J1138" s="56"/>
      <c r="K1138" s="73"/>
      <c r="L1138" s="73"/>
      <c r="N1138" s="56"/>
      <c r="O1138" s="56"/>
      <c r="BN1138" s="22">
        <v>6.199999999999994</v>
      </c>
      <c r="BO1138" s="24" t="str">
        <f t="shared" si="1185"/>
        <v>MTBN-62</v>
      </c>
      <c r="BP1138" s="26" t="s">
        <v>1010</v>
      </c>
      <c r="BQ1138" s="18">
        <f t="shared" ref="BQ1138:CB1188" si="1189">INDEX($AY$39:$BL$639,MATCH(LEFT($BO1138,2)&amp;"-"&amp;TEXT($BN1138*10,"00"),$AY$39:$AY$639,0),MATCH(BQ$39,$AY$39:$BL$39,0))</f>
        <v>5.639127260827631E-4</v>
      </c>
      <c r="BR1138" s="19">
        <f t="shared" si="1188"/>
        <v>2.1789890820820002E-3</v>
      </c>
      <c r="BS1138" s="19">
        <f t="shared" si="1188"/>
        <v>1.5959705311521244E-3</v>
      </c>
      <c r="BT1138" s="19">
        <f t="shared" si="1188"/>
        <v>2.0520584680013554E-3</v>
      </c>
      <c r="BU1138" s="19">
        <f t="shared" si="1188"/>
        <v>2.206948151998761E-3</v>
      </c>
      <c r="BV1138" s="19">
        <f t="shared" si="1188"/>
        <v>2.0200984466802185E-3</v>
      </c>
      <c r="BW1138" s="19">
        <f t="shared" si="1186"/>
        <v>5.639127260827631E-4</v>
      </c>
      <c r="BX1138" s="19">
        <f t="shared" si="1188"/>
        <v>2.5814825824946597E-3</v>
      </c>
      <c r="BY1138" s="19">
        <f t="shared" si="1188"/>
        <v>7.9336541815917122E-4</v>
      </c>
      <c r="BZ1138" s="19">
        <f t="shared" si="1188"/>
        <v>7.9336541815917122E-4</v>
      </c>
      <c r="CA1138" s="19"/>
      <c r="CB1138" s="20">
        <f t="shared" si="1188"/>
        <v>5.639127260827631E-4</v>
      </c>
      <c r="CC1138" s="27"/>
      <c r="CE1138" s="4" t="str">
        <f t="shared" si="1181"/>
        <v>MTBN</v>
      </c>
      <c r="CH1138" s="4" t="str">
        <f t="shared" si="1187"/>
        <v/>
      </c>
      <c r="CI1138" s="4" t="str">
        <f t="shared" si="1187"/>
        <v/>
      </c>
      <c r="CJ1138" s="4" t="str">
        <f t="shared" si="1187"/>
        <v/>
      </c>
    </row>
    <row r="1139" spans="6:88" ht="15.75" customHeight="1" x14ac:dyDescent="0.25">
      <c r="F1139" s="56"/>
      <c r="G1139" s="56"/>
      <c r="H1139" s="56"/>
      <c r="I1139" s="56"/>
      <c r="J1139" s="56"/>
      <c r="K1139" s="73"/>
      <c r="L1139" s="73"/>
      <c r="N1139" s="56"/>
      <c r="O1139" s="56"/>
      <c r="BN1139" s="41">
        <v>6.199999999999994</v>
      </c>
      <c r="BO1139" s="8" t="str">
        <f t="shared" si="1185"/>
        <v>MTBE-62</v>
      </c>
      <c r="BP1139" s="42" t="s">
        <v>1012</v>
      </c>
      <c r="BQ1139" s="36">
        <f t="shared" si="1189"/>
        <v>5.639127260827631E-4</v>
      </c>
      <c r="BR1139" s="37">
        <f t="shared" si="1188"/>
        <v>2.1789890820820002E-3</v>
      </c>
      <c r="BS1139" s="37">
        <f t="shared" si="1188"/>
        <v>1.5959705311521244E-3</v>
      </c>
      <c r="BT1139" s="37">
        <f t="shared" si="1188"/>
        <v>2.0520584680013554E-3</v>
      </c>
      <c r="BU1139" s="37">
        <f t="shared" si="1188"/>
        <v>2.206948151998761E-3</v>
      </c>
      <c r="BV1139" s="37">
        <f t="shared" si="1188"/>
        <v>2.0200984466802185E-3</v>
      </c>
      <c r="BW1139" s="37">
        <f t="shared" si="1186"/>
        <v>5.639127260827631E-4</v>
      </c>
      <c r="BX1139" s="37">
        <f t="shared" si="1188"/>
        <v>2.5814825824946597E-3</v>
      </c>
      <c r="BY1139" s="37">
        <f t="shared" si="1188"/>
        <v>7.9336541815917122E-4</v>
      </c>
      <c r="BZ1139" s="37">
        <f t="shared" si="1188"/>
        <v>7.9336541815917122E-4</v>
      </c>
      <c r="CA1139" s="37"/>
      <c r="CB1139" s="38">
        <f t="shared" si="1188"/>
        <v>5.639127260827631E-4</v>
      </c>
      <c r="CC1139" s="43"/>
      <c r="CE1139" s="4" t="str">
        <f t="shared" si="1181"/>
        <v>MTBE</v>
      </c>
      <c r="CH1139" s="4" t="str">
        <f t="shared" si="1187"/>
        <v/>
      </c>
      <c r="CI1139" s="4" t="str">
        <f t="shared" si="1187"/>
        <v/>
      </c>
      <c r="CJ1139" s="4" t="str">
        <f t="shared" si="1187"/>
        <v/>
      </c>
    </row>
    <row r="1140" spans="6:88" ht="15.75" customHeight="1" x14ac:dyDescent="0.25">
      <c r="F1140" s="56"/>
      <c r="G1140" s="56"/>
      <c r="H1140" s="56"/>
      <c r="I1140" s="56"/>
      <c r="J1140" s="56"/>
      <c r="K1140" s="73"/>
      <c r="L1140" s="73"/>
      <c r="N1140" s="56"/>
      <c r="O1140" s="56"/>
      <c r="BN1140" s="41">
        <v>6.199999999999994</v>
      </c>
      <c r="BO1140" s="8" t="str">
        <f t="shared" si="1185"/>
        <v>MTDN-62</v>
      </c>
      <c r="BP1140" s="42" t="s">
        <v>1014</v>
      </c>
      <c r="BQ1140" s="36">
        <f t="shared" si="1189"/>
        <v>5.639127260827631E-4</v>
      </c>
      <c r="BR1140" s="37">
        <f t="shared" si="1188"/>
        <v>2.1789890820820002E-3</v>
      </c>
      <c r="BS1140" s="37">
        <f t="shared" si="1188"/>
        <v>1.5959705311521244E-3</v>
      </c>
      <c r="BT1140" s="37">
        <f t="shared" si="1188"/>
        <v>2.0520584680013554E-3</v>
      </c>
      <c r="BU1140" s="37">
        <f t="shared" si="1188"/>
        <v>2.206948151998761E-3</v>
      </c>
      <c r="BV1140" s="37">
        <f t="shared" si="1188"/>
        <v>2.0200984466802185E-3</v>
      </c>
      <c r="BW1140" s="37">
        <f t="shared" si="1186"/>
        <v>5.639127260827631E-4</v>
      </c>
      <c r="BX1140" s="37">
        <f t="shared" si="1188"/>
        <v>2.5814825824946597E-3</v>
      </c>
      <c r="BY1140" s="37">
        <f t="shared" si="1188"/>
        <v>7.9336541815917122E-4</v>
      </c>
      <c r="BZ1140" s="37">
        <f t="shared" si="1188"/>
        <v>7.9336541815917122E-4</v>
      </c>
      <c r="CA1140" s="37"/>
      <c r="CB1140" s="38">
        <f t="shared" si="1188"/>
        <v>5.639127260827631E-4</v>
      </c>
      <c r="CC1140" s="43"/>
      <c r="CE1140" s="4" t="str">
        <f t="shared" si="1181"/>
        <v>MTDN</v>
      </c>
      <c r="CH1140" s="4" t="str">
        <f t="shared" si="1187"/>
        <v/>
      </c>
      <c r="CI1140" s="4" t="str">
        <f t="shared" si="1187"/>
        <v/>
      </c>
      <c r="CJ1140" s="4" t="str">
        <f t="shared" si="1187"/>
        <v/>
      </c>
    </row>
    <row r="1141" spans="6:88" ht="15.75" customHeight="1" x14ac:dyDescent="0.25">
      <c r="F1141" s="56"/>
      <c r="G1141" s="56"/>
      <c r="H1141" s="56"/>
      <c r="I1141" s="56"/>
      <c r="J1141" s="56"/>
      <c r="K1141" s="73"/>
      <c r="L1141" s="73"/>
      <c r="N1141" s="56"/>
      <c r="O1141" s="56"/>
      <c r="BN1141" s="41">
        <v>6.199999999999994</v>
      </c>
      <c r="BO1141" s="8" t="str">
        <f t="shared" si="1185"/>
        <v>MTDE-62</v>
      </c>
      <c r="BP1141" s="42" t="s">
        <v>1014</v>
      </c>
      <c r="BQ1141" s="36">
        <f t="shared" si="1189"/>
        <v>5.639127260827631E-4</v>
      </c>
      <c r="BR1141" s="37">
        <f t="shared" si="1188"/>
        <v>2.1789890820820002E-3</v>
      </c>
      <c r="BS1141" s="37">
        <f t="shared" si="1188"/>
        <v>1.5959705311521244E-3</v>
      </c>
      <c r="BT1141" s="37">
        <f t="shared" si="1188"/>
        <v>2.0520584680013554E-3</v>
      </c>
      <c r="BU1141" s="37">
        <f t="shared" si="1188"/>
        <v>2.206948151998761E-3</v>
      </c>
      <c r="BV1141" s="37">
        <f t="shared" si="1188"/>
        <v>2.0200984466802185E-3</v>
      </c>
      <c r="BW1141" s="37">
        <f t="shared" si="1186"/>
        <v>5.639127260827631E-4</v>
      </c>
      <c r="BX1141" s="37">
        <f t="shared" si="1188"/>
        <v>2.5814825824946597E-3</v>
      </c>
      <c r="BY1141" s="37">
        <f t="shared" si="1188"/>
        <v>7.9336541815917122E-4</v>
      </c>
      <c r="BZ1141" s="37">
        <f t="shared" si="1188"/>
        <v>7.9336541815917122E-4</v>
      </c>
      <c r="CA1141" s="37"/>
      <c r="CB1141" s="38">
        <f t="shared" si="1188"/>
        <v>5.639127260827631E-4</v>
      </c>
      <c r="CC1141" s="43"/>
      <c r="CE1141" s="4" t="str">
        <f t="shared" si="1181"/>
        <v>MTDE</v>
      </c>
      <c r="CH1141" s="4" t="str">
        <f t="shared" si="1187"/>
        <v/>
      </c>
      <c r="CI1141" s="4" t="str">
        <f t="shared" si="1187"/>
        <v/>
      </c>
      <c r="CJ1141" s="4" t="str">
        <f t="shared" si="1187"/>
        <v/>
      </c>
    </row>
    <row r="1142" spans="6:88" ht="15.75" customHeight="1" x14ac:dyDescent="0.25">
      <c r="F1142" s="56"/>
      <c r="G1142" s="56"/>
      <c r="H1142" s="56"/>
      <c r="I1142" s="56"/>
      <c r="J1142" s="56"/>
      <c r="K1142" s="73"/>
      <c r="L1142" s="73"/>
      <c r="N1142" s="56"/>
      <c r="O1142" s="56"/>
      <c r="BN1142" s="41">
        <v>6.199999999999994</v>
      </c>
      <c r="BO1142" s="8" t="str">
        <f t="shared" si="1185"/>
        <v>HTBN-62</v>
      </c>
      <c r="BP1142" s="42" t="s">
        <v>1017</v>
      </c>
      <c r="BQ1142" s="36">
        <f t="shared" si="1189"/>
        <v>4.37523112534699E-4</v>
      </c>
      <c r="BR1142" s="37">
        <f t="shared" si="1188"/>
        <v>3.024689762510524E-4</v>
      </c>
      <c r="BS1142" s="37">
        <f t="shared" si="1188"/>
        <v>2.172617650984289E-4</v>
      </c>
      <c r="BT1142" s="37">
        <f t="shared" si="1188"/>
        <v>6.1097313847029849E-4</v>
      </c>
      <c r="BU1142" s="37">
        <f t="shared" si="1188"/>
        <v>9.3332923312946375E-4</v>
      </c>
      <c r="BV1142" s="37">
        <f t="shared" si="1188"/>
        <v>3.566735214766345E-4</v>
      </c>
      <c r="BW1142" s="37">
        <f t="shared" si="1186"/>
        <v>4.37523112534699E-4</v>
      </c>
      <c r="BX1142" s="37">
        <f t="shared" si="1188"/>
        <v>4.1800237757495806E-4</v>
      </c>
      <c r="BY1142" s="37">
        <f t="shared" si="1188"/>
        <v>4.1800237757495806E-4</v>
      </c>
      <c r="BZ1142" s="37">
        <f t="shared" si="1188"/>
        <v>4.1800237757495806E-4</v>
      </c>
      <c r="CA1142" s="37"/>
      <c r="CB1142" s="38">
        <f t="shared" si="1188"/>
        <v>4.37523112534699E-4</v>
      </c>
      <c r="CC1142" s="43"/>
      <c r="CE1142" s="4" t="str">
        <f t="shared" si="1181"/>
        <v>HTBN</v>
      </c>
      <c r="CH1142" s="4" t="str">
        <f t="shared" si="1187"/>
        <v/>
      </c>
      <c r="CI1142" s="4" t="str">
        <f t="shared" si="1187"/>
        <v/>
      </c>
      <c r="CJ1142" s="4" t="str">
        <f t="shared" si="1187"/>
        <v/>
      </c>
    </row>
    <row r="1143" spans="6:88" ht="15.75" customHeight="1" x14ac:dyDescent="0.25">
      <c r="F1143" s="56"/>
      <c r="G1143" s="56"/>
      <c r="H1143" s="56"/>
      <c r="I1143" s="56"/>
      <c r="J1143" s="56"/>
      <c r="K1143" s="73"/>
      <c r="L1143" s="73"/>
      <c r="N1143" s="56"/>
      <c r="O1143" s="56"/>
      <c r="BN1143" s="41">
        <v>6.199999999999994</v>
      </c>
      <c r="BO1143" s="8" t="str">
        <f t="shared" si="1185"/>
        <v>HTBE-62</v>
      </c>
      <c r="BP1143" s="42" t="s">
        <v>1019</v>
      </c>
      <c r="BQ1143" s="36">
        <f t="shared" si="1189"/>
        <v>4.37523112534699E-4</v>
      </c>
      <c r="BR1143" s="37">
        <f t="shared" si="1188"/>
        <v>3.024689762510524E-4</v>
      </c>
      <c r="BS1143" s="37">
        <f t="shared" si="1188"/>
        <v>2.172617650984289E-4</v>
      </c>
      <c r="BT1143" s="37">
        <f t="shared" si="1188"/>
        <v>6.1097313847029849E-4</v>
      </c>
      <c r="BU1143" s="37">
        <f t="shared" si="1188"/>
        <v>9.3332923312946375E-4</v>
      </c>
      <c r="BV1143" s="37">
        <f t="shared" si="1188"/>
        <v>3.566735214766345E-4</v>
      </c>
      <c r="BW1143" s="37">
        <f t="shared" si="1186"/>
        <v>4.37523112534699E-4</v>
      </c>
      <c r="BX1143" s="37">
        <f t="shared" si="1188"/>
        <v>4.1800237757495806E-4</v>
      </c>
      <c r="BY1143" s="37">
        <f t="shared" si="1188"/>
        <v>4.1800237757495806E-4</v>
      </c>
      <c r="BZ1143" s="37">
        <f t="shared" si="1188"/>
        <v>4.1800237757495806E-4</v>
      </c>
      <c r="CA1143" s="37"/>
      <c r="CB1143" s="38">
        <f t="shared" si="1188"/>
        <v>4.37523112534699E-4</v>
      </c>
      <c r="CC1143" s="43"/>
      <c r="CE1143" s="4" t="str">
        <f t="shared" si="1181"/>
        <v>HTBE</v>
      </c>
      <c r="CH1143" s="4" t="str">
        <f t="shared" si="1187"/>
        <v/>
      </c>
      <c r="CI1143" s="4" t="str">
        <f t="shared" si="1187"/>
        <v/>
      </c>
      <c r="CJ1143" s="4" t="str">
        <f t="shared" si="1187"/>
        <v/>
      </c>
    </row>
    <row r="1144" spans="6:88" ht="15.75" customHeight="1" x14ac:dyDescent="0.25">
      <c r="F1144" s="56"/>
      <c r="G1144" s="56"/>
      <c r="H1144" s="56"/>
      <c r="I1144" s="56"/>
      <c r="J1144" s="56"/>
      <c r="K1144" s="73"/>
      <c r="L1144" s="73"/>
      <c r="N1144" s="56"/>
      <c r="O1144" s="56"/>
      <c r="BN1144" s="41">
        <v>6.199999999999994</v>
      </c>
      <c r="BO1144" s="8" t="str">
        <f t="shared" si="1185"/>
        <v>HTDN-62</v>
      </c>
      <c r="BP1144" s="42" t="s">
        <v>1021</v>
      </c>
      <c r="BQ1144" s="36">
        <f t="shared" si="1189"/>
        <v>4.37523112534699E-4</v>
      </c>
      <c r="BR1144" s="37">
        <f t="shared" si="1188"/>
        <v>3.024689762510524E-4</v>
      </c>
      <c r="BS1144" s="37">
        <f t="shared" si="1188"/>
        <v>2.172617650984289E-4</v>
      </c>
      <c r="BT1144" s="37">
        <f t="shared" si="1188"/>
        <v>6.1097313847029849E-4</v>
      </c>
      <c r="BU1144" s="37">
        <f t="shared" si="1188"/>
        <v>9.3332923312946375E-4</v>
      </c>
      <c r="BV1144" s="37">
        <f t="shared" si="1188"/>
        <v>3.566735214766345E-4</v>
      </c>
      <c r="BW1144" s="37">
        <f t="shared" si="1186"/>
        <v>4.37523112534699E-4</v>
      </c>
      <c r="BX1144" s="37">
        <f t="shared" si="1188"/>
        <v>4.1800237757495806E-4</v>
      </c>
      <c r="BY1144" s="37">
        <f t="shared" si="1188"/>
        <v>4.1800237757495806E-4</v>
      </c>
      <c r="BZ1144" s="37">
        <f t="shared" si="1188"/>
        <v>4.1800237757495806E-4</v>
      </c>
      <c r="CA1144" s="37"/>
      <c r="CB1144" s="38">
        <f t="shared" si="1188"/>
        <v>4.37523112534699E-4</v>
      </c>
      <c r="CC1144" s="43"/>
      <c r="CE1144" s="4" t="str">
        <f t="shared" si="1181"/>
        <v>HTDN</v>
      </c>
      <c r="CH1144" s="4" t="str">
        <f t="shared" si="1187"/>
        <v/>
      </c>
      <c r="CI1144" s="4" t="str">
        <f t="shared" si="1187"/>
        <v/>
      </c>
      <c r="CJ1144" s="4" t="str">
        <f t="shared" si="1187"/>
        <v/>
      </c>
    </row>
    <row r="1145" spans="6:88" ht="15.75" customHeight="1" x14ac:dyDescent="0.25">
      <c r="F1145" s="56"/>
      <c r="G1145" s="56"/>
      <c r="H1145" s="56"/>
      <c r="I1145" s="56"/>
      <c r="J1145" s="56"/>
      <c r="K1145" s="73"/>
      <c r="L1145" s="73"/>
      <c r="N1145" s="56"/>
      <c r="O1145" s="56"/>
      <c r="BN1145" s="41">
        <v>6.199999999999994</v>
      </c>
      <c r="BO1145" s="8" t="str">
        <f t="shared" si="1185"/>
        <v>HTDE-62</v>
      </c>
      <c r="BP1145" s="42" t="s">
        <v>1021</v>
      </c>
      <c r="BQ1145" s="36">
        <f t="shared" si="1189"/>
        <v>4.37523112534699E-4</v>
      </c>
      <c r="BR1145" s="37">
        <f t="shared" si="1188"/>
        <v>3.024689762510524E-4</v>
      </c>
      <c r="BS1145" s="37">
        <f t="shared" si="1188"/>
        <v>2.172617650984289E-4</v>
      </c>
      <c r="BT1145" s="37">
        <f t="shared" si="1188"/>
        <v>6.1097313847029849E-4</v>
      </c>
      <c r="BU1145" s="37">
        <f t="shared" si="1188"/>
        <v>9.3332923312946375E-4</v>
      </c>
      <c r="BV1145" s="37">
        <f t="shared" si="1188"/>
        <v>3.566735214766345E-4</v>
      </c>
      <c r="BW1145" s="37">
        <f t="shared" si="1186"/>
        <v>4.37523112534699E-4</v>
      </c>
      <c r="BX1145" s="37">
        <f t="shared" si="1188"/>
        <v>4.1800237757495806E-4</v>
      </c>
      <c r="BY1145" s="37">
        <f t="shared" si="1188"/>
        <v>4.1800237757495806E-4</v>
      </c>
      <c r="BZ1145" s="37">
        <f t="shared" si="1188"/>
        <v>4.1800237757495806E-4</v>
      </c>
      <c r="CA1145" s="37"/>
      <c r="CB1145" s="38">
        <f t="shared" si="1188"/>
        <v>4.37523112534699E-4</v>
      </c>
      <c r="CC1145" s="43"/>
      <c r="CE1145" s="4" t="str">
        <f t="shared" si="1181"/>
        <v>HTDE</v>
      </c>
      <c r="CH1145" s="4" t="str">
        <f t="shared" si="1187"/>
        <v/>
      </c>
      <c r="CI1145" s="4" t="str">
        <f t="shared" si="1187"/>
        <v/>
      </c>
      <c r="CJ1145" s="4" t="str">
        <f t="shared" si="1187"/>
        <v/>
      </c>
    </row>
    <row r="1146" spans="6:88" ht="15.75" customHeight="1" x14ac:dyDescent="0.25">
      <c r="F1146" s="56"/>
      <c r="G1146" s="56"/>
      <c r="H1146" s="56"/>
      <c r="I1146" s="56"/>
      <c r="J1146" s="56"/>
      <c r="K1146" s="73"/>
      <c r="L1146" s="73"/>
      <c r="N1146" s="56"/>
      <c r="O1146" s="56"/>
      <c r="BN1146" s="41">
        <v>6.199999999999994</v>
      </c>
      <c r="BO1146" s="8" t="str">
        <f t="shared" si="1185"/>
        <v>RHNB-62</v>
      </c>
      <c r="BP1146" s="42" t="s">
        <v>1024</v>
      </c>
      <c r="BQ1146" s="36">
        <f t="shared" si="1189"/>
        <v>1.047971912320339E-3</v>
      </c>
      <c r="BR1146" s="37">
        <f t="shared" si="1188"/>
        <v>2.0605263372757421E-3</v>
      </c>
      <c r="BS1146" s="37">
        <f t="shared" si="1188"/>
        <v>2.113455612585885E-3</v>
      </c>
      <c r="BT1146" s="37">
        <f t="shared" si="1188"/>
        <v>2.1890829019365621E-3</v>
      </c>
      <c r="BU1146" s="37">
        <f t="shared" si="1188"/>
        <v>2.1625585398880043E-3</v>
      </c>
      <c r="BV1146" s="37">
        <f t="shared" si="1188"/>
        <v>2.1731600205530666E-3</v>
      </c>
      <c r="BW1146" s="37">
        <f t="shared" si="1186"/>
        <v>1.047971912320339E-3</v>
      </c>
      <c r="BX1146" s="37">
        <f t="shared" si="1188"/>
        <v>2.2265529817321605E-3</v>
      </c>
      <c r="BY1146" s="37">
        <f t="shared" si="1188"/>
        <v>2.2265529817321605E-3</v>
      </c>
      <c r="BZ1146" s="37">
        <f t="shared" si="1188"/>
        <v>2.2265529817321605E-3</v>
      </c>
      <c r="CA1146" s="37"/>
      <c r="CB1146" s="38">
        <f t="shared" si="1188"/>
        <v>1.047971912320339E-3</v>
      </c>
      <c r="CC1146" s="43"/>
      <c r="CE1146" s="4" t="str">
        <f t="shared" si="1181"/>
        <v>RHNB</v>
      </c>
      <c r="CH1146" s="4">
        <f t="shared" si="1187"/>
        <v>2.2265529817321605E-3</v>
      </c>
      <c r="CI1146" s="4">
        <f t="shared" si="1187"/>
        <v>2.2265529817321605E-3</v>
      </c>
      <c r="CJ1146" s="4">
        <f t="shared" si="1187"/>
        <v>2.2265529817321605E-3</v>
      </c>
    </row>
    <row r="1147" spans="6:88" ht="15.75" customHeight="1" x14ac:dyDescent="0.25">
      <c r="F1147" s="56"/>
      <c r="G1147" s="56"/>
      <c r="H1147" s="56"/>
      <c r="I1147" s="56"/>
      <c r="J1147" s="56"/>
      <c r="K1147" s="73"/>
      <c r="L1147" s="73"/>
      <c r="N1147" s="56"/>
      <c r="O1147" s="56"/>
      <c r="BN1147" s="41">
        <v>6.199999999999994</v>
      </c>
      <c r="BO1147" s="8" t="str">
        <f t="shared" si="1185"/>
        <v>RHEB-62</v>
      </c>
      <c r="BP1147" s="42" t="s">
        <v>1026</v>
      </c>
      <c r="BQ1147" s="36">
        <f t="shared" si="1189"/>
        <v>1.047971912320339E-3</v>
      </c>
      <c r="BR1147" s="37">
        <f t="shared" si="1188"/>
        <v>2.0605263372757421E-3</v>
      </c>
      <c r="BS1147" s="37">
        <f t="shared" si="1188"/>
        <v>2.113455612585885E-3</v>
      </c>
      <c r="BT1147" s="37">
        <f t="shared" si="1188"/>
        <v>2.1890829019365621E-3</v>
      </c>
      <c r="BU1147" s="37">
        <f t="shared" si="1188"/>
        <v>2.1625585398880043E-3</v>
      </c>
      <c r="BV1147" s="37">
        <f t="shared" si="1188"/>
        <v>2.1731600205530666E-3</v>
      </c>
      <c r="BW1147" s="37">
        <f t="shared" si="1186"/>
        <v>1.047971912320339E-3</v>
      </c>
      <c r="BX1147" s="37">
        <f t="shared" si="1188"/>
        <v>2.2265529817321605E-3</v>
      </c>
      <c r="BY1147" s="37">
        <f t="shared" si="1188"/>
        <v>2.2265529817321605E-3</v>
      </c>
      <c r="BZ1147" s="37">
        <f t="shared" si="1188"/>
        <v>2.2265529817321605E-3</v>
      </c>
      <c r="CA1147" s="37"/>
      <c r="CB1147" s="38">
        <f t="shared" si="1188"/>
        <v>1.047971912320339E-3</v>
      </c>
      <c r="CC1147" s="43"/>
      <c r="CE1147" s="4" t="str">
        <f t="shared" ref="CE1147:CE1210" si="1190">CE1129</f>
        <v>RHEB</v>
      </c>
      <c r="CH1147" s="4" t="str">
        <f t="shared" si="1187"/>
        <v/>
      </c>
      <c r="CI1147" s="4" t="str">
        <f t="shared" si="1187"/>
        <v/>
      </c>
      <c r="CJ1147" s="4" t="str">
        <f t="shared" si="1187"/>
        <v/>
      </c>
    </row>
    <row r="1148" spans="6:88" ht="15.75" customHeight="1" x14ac:dyDescent="0.25">
      <c r="F1148" s="56"/>
      <c r="G1148" s="56"/>
      <c r="H1148" s="56"/>
      <c r="I1148" s="56"/>
      <c r="J1148" s="56"/>
      <c r="K1148" s="73"/>
      <c r="L1148" s="73"/>
      <c r="N1148" s="56"/>
      <c r="O1148" s="56"/>
      <c r="BN1148" s="41">
        <v>6.199999999999994</v>
      </c>
      <c r="BO1148" s="8" t="str">
        <f t="shared" si="1185"/>
        <v>RHND-62</v>
      </c>
      <c r="BP1148" s="42" t="s">
        <v>1028</v>
      </c>
      <c r="BQ1148" s="36">
        <f t="shared" si="1189"/>
        <v>1.047971912320339E-3</v>
      </c>
      <c r="BR1148" s="37">
        <f t="shared" si="1188"/>
        <v>2.0605263372757421E-3</v>
      </c>
      <c r="BS1148" s="37">
        <f t="shared" si="1188"/>
        <v>2.113455612585885E-3</v>
      </c>
      <c r="BT1148" s="37">
        <f t="shared" si="1188"/>
        <v>2.1890829019365621E-3</v>
      </c>
      <c r="BU1148" s="37">
        <f t="shared" si="1188"/>
        <v>2.1625585398880043E-3</v>
      </c>
      <c r="BV1148" s="37">
        <f t="shared" si="1188"/>
        <v>2.1731600205530666E-3</v>
      </c>
      <c r="BW1148" s="37">
        <f t="shared" si="1186"/>
        <v>1.047971912320339E-3</v>
      </c>
      <c r="BX1148" s="37">
        <f t="shared" si="1188"/>
        <v>2.2265529817321605E-3</v>
      </c>
      <c r="BY1148" s="37">
        <f t="shared" si="1188"/>
        <v>2.2265529817321605E-3</v>
      </c>
      <c r="BZ1148" s="37">
        <f t="shared" si="1188"/>
        <v>2.2265529817321605E-3</v>
      </c>
      <c r="CA1148" s="37"/>
      <c r="CB1148" s="38">
        <f t="shared" si="1188"/>
        <v>1.047971912320339E-3</v>
      </c>
      <c r="CC1148" s="43"/>
      <c r="CE1148" s="4" t="str">
        <f t="shared" si="1190"/>
        <v>RHND</v>
      </c>
      <c r="CH1148" s="4">
        <f t="shared" si="1187"/>
        <v>2.2265529817321605E-3</v>
      </c>
      <c r="CI1148" s="4">
        <f t="shared" si="1187"/>
        <v>2.2265529817321605E-3</v>
      </c>
      <c r="CJ1148" s="4">
        <f t="shared" si="1187"/>
        <v>2.2265529817321605E-3</v>
      </c>
    </row>
    <row r="1149" spans="6:88" ht="15.75" customHeight="1" x14ac:dyDescent="0.25">
      <c r="F1149" s="56"/>
      <c r="G1149" s="56"/>
      <c r="H1149" s="56"/>
      <c r="I1149" s="56"/>
      <c r="J1149" s="56"/>
      <c r="K1149" s="73"/>
      <c r="L1149" s="73"/>
      <c r="N1149" s="56"/>
      <c r="O1149" s="56"/>
      <c r="BN1149" s="41">
        <v>6.199999999999994</v>
      </c>
      <c r="BO1149" s="8" t="str">
        <f t="shared" si="1185"/>
        <v>RHED-62</v>
      </c>
      <c r="BP1149" s="42" t="s">
        <v>1030</v>
      </c>
      <c r="BQ1149" s="36">
        <f t="shared" si="1189"/>
        <v>1.047971912320339E-3</v>
      </c>
      <c r="BR1149" s="37">
        <f t="shared" si="1188"/>
        <v>2.0605263372757421E-3</v>
      </c>
      <c r="BS1149" s="37">
        <f t="shared" si="1188"/>
        <v>2.113455612585885E-3</v>
      </c>
      <c r="BT1149" s="37">
        <f t="shared" si="1188"/>
        <v>2.1890829019365621E-3</v>
      </c>
      <c r="BU1149" s="37">
        <f t="shared" si="1188"/>
        <v>2.1625585398880043E-3</v>
      </c>
      <c r="BV1149" s="37">
        <f t="shared" si="1188"/>
        <v>2.1731600205530666E-3</v>
      </c>
      <c r="BW1149" s="37">
        <f t="shared" si="1186"/>
        <v>1.047971912320339E-3</v>
      </c>
      <c r="BX1149" s="37">
        <f t="shared" si="1188"/>
        <v>2.2265529817321605E-3</v>
      </c>
      <c r="BY1149" s="37">
        <f t="shared" si="1188"/>
        <v>2.2265529817321605E-3</v>
      </c>
      <c r="BZ1149" s="37">
        <f t="shared" si="1188"/>
        <v>2.2265529817321605E-3</v>
      </c>
      <c r="CA1149" s="37"/>
      <c r="CB1149" s="38">
        <f t="shared" si="1188"/>
        <v>1.047971912320339E-3</v>
      </c>
      <c r="CC1149" s="43"/>
      <c r="CE1149" s="4" t="str">
        <f t="shared" si="1190"/>
        <v>RHED</v>
      </c>
      <c r="CH1149" s="4" t="str">
        <f t="shared" si="1187"/>
        <v/>
      </c>
      <c r="CI1149" s="4" t="str">
        <f t="shared" si="1187"/>
        <v/>
      </c>
      <c r="CJ1149" s="4" t="str">
        <f t="shared" si="1187"/>
        <v/>
      </c>
    </row>
    <row r="1150" spans="6:88" ht="15.75" customHeight="1" x14ac:dyDescent="0.25">
      <c r="F1150" s="56"/>
      <c r="G1150" s="56"/>
      <c r="H1150" s="56"/>
      <c r="I1150" s="56"/>
      <c r="J1150" s="56"/>
      <c r="K1150" s="73"/>
      <c r="L1150" s="73"/>
      <c r="N1150" s="56"/>
      <c r="O1150" s="56"/>
      <c r="BN1150" s="41">
        <v>6.199999999999994</v>
      </c>
      <c r="BO1150" s="8" t="str">
        <f t="shared" si="1185"/>
        <v>LADN-62</v>
      </c>
      <c r="BP1150" s="42" t="s">
        <v>1032</v>
      </c>
      <c r="BQ1150" s="36">
        <f t="shared" si="1189"/>
        <v>6.6959650315964181E-3</v>
      </c>
      <c r="BR1150" s="37">
        <f t="shared" si="1188"/>
        <v>5.5699675720264352E-3</v>
      </c>
      <c r="BS1150" s="37">
        <f t="shared" si="1188"/>
        <v>6.2391844900991367E-3</v>
      </c>
      <c r="BT1150" s="37">
        <f t="shared" si="1188"/>
        <v>6.9815631994832872E-3</v>
      </c>
      <c r="BU1150" s="37">
        <f t="shared" si="1188"/>
        <v>5.6688767643815474E-3</v>
      </c>
      <c r="BV1150" s="37">
        <f t="shared" si="1188"/>
        <v>5.0753460542864448E-3</v>
      </c>
      <c r="BW1150" s="37">
        <f t="shared" si="1186"/>
        <v>6.6959650315964181E-3</v>
      </c>
      <c r="BX1150" s="37">
        <f t="shared" si="1188"/>
        <v>6.6530598204723734E-3</v>
      </c>
      <c r="BY1150" s="37">
        <f t="shared" si="1188"/>
        <v>3.5431361342763423E-3</v>
      </c>
      <c r="BZ1150" s="37">
        <f t="shared" si="1188"/>
        <v>3.5431361342763423E-3</v>
      </c>
      <c r="CA1150" s="37"/>
      <c r="CB1150" s="38">
        <f t="shared" si="1188"/>
        <v>6.6959650315964181E-3</v>
      </c>
      <c r="CC1150" s="43"/>
      <c r="CE1150" s="4" t="str">
        <f t="shared" si="1190"/>
        <v>LADN</v>
      </c>
      <c r="CH1150" s="4" t="str">
        <f t="shared" si="1187"/>
        <v/>
      </c>
      <c r="CI1150" s="4" t="str">
        <f t="shared" si="1187"/>
        <v/>
      </c>
      <c r="CJ1150" s="4" t="str">
        <f t="shared" si="1187"/>
        <v/>
      </c>
    </row>
    <row r="1151" spans="6:88" ht="15.75" customHeight="1" x14ac:dyDescent="0.25">
      <c r="F1151" s="56"/>
      <c r="G1151" s="56"/>
      <c r="H1151" s="56"/>
      <c r="I1151" s="56"/>
      <c r="J1151" s="56"/>
      <c r="K1151" s="73"/>
      <c r="L1151" s="73"/>
      <c r="N1151" s="56"/>
      <c r="O1151" s="56"/>
      <c r="BN1151" s="41">
        <v>6.199999999999994</v>
      </c>
      <c r="BO1151" s="8" t="str">
        <f t="shared" si="1185"/>
        <v>LADE-62</v>
      </c>
      <c r="BP1151" s="42" t="s">
        <v>1034</v>
      </c>
      <c r="BQ1151" s="36">
        <f t="shared" si="1189"/>
        <v>6.6959650315964181E-3</v>
      </c>
      <c r="BR1151" s="37">
        <f t="shared" si="1188"/>
        <v>5.5699675720264352E-3</v>
      </c>
      <c r="BS1151" s="37">
        <f t="shared" si="1188"/>
        <v>6.2391844900991367E-3</v>
      </c>
      <c r="BT1151" s="37">
        <f t="shared" si="1188"/>
        <v>6.9815631994832872E-3</v>
      </c>
      <c r="BU1151" s="37">
        <f t="shared" si="1188"/>
        <v>5.6688767643815474E-3</v>
      </c>
      <c r="BV1151" s="37">
        <f t="shared" si="1188"/>
        <v>5.0753460542864448E-3</v>
      </c>
      <c r="BW1151" s="37">
        <f t="shared" si="1186"/>
        <v>6.6959650315964181E-3</v>
      </c>
      <c r="BX1151" s="37">
        <f t="shared" si="1188"/>
        <v>6.6530598204723734E-3</v>
      </c>
      <c r="BY1151" s="37">
        <f t="shared" si="1188"/>
        <v>3.5431361342763423E-3</v>
      </c>
      <c r="BZ1151" s="37">
        <f t="shared" si="1188"/>
        <v>3.5431361342763423E-3</v>
      </c>
      <c r="CA1151" s="37"/>
      <c r="CB1151" s="38">
        <f t="shared" si="1188"/>
        <v>6.6959650315964181E-3</v>
      </c>
      <c r="CC1151" s="43"/>
      <c r="CE1151" s="4" t="str">
        <f t="shared" si="1190"/>
        <v>LADE</v>
      </c>
      <c r="CH1151" s="4" t="str">
        <f t="shared" si="1187"/>
        <v/>
      </c>
      <c r="CI1151" s="4" t="str">
        <f t="shared" si="1187"/>
        <v/>
      </c>
      <c r="CJ1151" s="4" t="str">
        <f t="shared" si="1187"/>
        <v/>
      </c>
    </row>
    <row r="1152" spans="6:88" ht="15.75" customHeight="1" x14ac:dyDescent="0.25">
      <c r="F1152" s="56"/>
      <c r="G1152" s="56"/>
      <c r="H1152" s="56"/>
      <c r="I1152" s="56"/>
      <c r="J1152" s="56"/>
      <c r="K1152" s="73"/>
      <c r="L1152" s="73"/>
      <c r="N1152" s="56"/>
      <c r="O1152" s="56"/>
      <c r="BN1152" s="41">
        <v>6.199999999999994</v>
      </c>
      <c r="BO1152" s="8" t="str">
        <f t="shared" si="1185"/>
        <v>EMDN-62</v>
      </c>
      <c r="BP1152" s="42" t="s">
        <v>1036</v>
      </c>
      <c r="BQ1152" s="36">
        <f t="shared" si="1189"/>
        <v>2.1645331440087734E-3</v>
      </c>
      <c r="BR1152" s="37">
        <f t="shared" si="1188"/>
        <v>2.0311613507486004E-3</v>
      </c>
      <c r="BS1152" s="37">
        <f t="shared" si="1188"/>
        <v>2.1234974251872762E-3</v>
      </c>
      <c r="BT1152" s="37">
        <f t="shared" si="1188"/>
        <v>1.2628338988741605E-3</v>
      </c>
      <c r="BU1152" s="37">
        <f t="shared" si="1188"/>
        <v>1.3934049691778638E-3</v>
      </c>
      <c r="BV1152" s="37">
        <f t="shared" si="1188"/>
        <v>1.6277688238125199E-3</v>
      </c>
      <c r="BW1152" s="37">
        <f t="shared" si="1186"/>
        <v>2.1645331440087734E-3</v>
      </c>
      <c r="BX1152" s="37">
        <f t="shared" si="1188"/>
        <v>2.4744072503738723E-3</v>
      </c>
      <c r="BY1152" s="37">
        <f t="shared" si="1188"/>
        <v>2.5456753169977309E-3</v>
      </c>
      <c r="BZ1152" s="37">
        <f t="shared" si="1188"/>
        <v>2.5456753169977309E-3</v>
      </c>
      <c r="CA1152" s="37"/>
      <c r="CB1152" s="38">
        <f t="shared" si="1188"/>
        <v>2.1645331440087734E-3</v>
      </c>
      <c r="CC1152" s="43"/>
      <c r="CE1152" s="4" t="str">
        <f t="shared" si="1190"/>
        <v>EMDN</v>
      </c>
      <c r="CH1152" s="4" t="str">
        <f t="shared" si="1187"/>
        <v/>
      </c>
      <c r="CI1152" s="4" t="str">
        <f t="shared" si="1187"/>
        <v/>
      </c>
      <c r="CJ1152" s="4" t="str">
        <f t="shared" si="1187"/>
        <v/>
      </c>
    </row>
    <row r="1153" spans="6:88" ht="15.75" customHeight="1" x14ac:dyDescent="0.25">
      <c r="F1153" s="56"/>
      <c r="G1153" s="56"/>
      <c r="H1153" s="56"/>
      <c r="I1153" s="56"/>
      <c r="J1153" s="56"/>
      <c r="K1153" s="73"/>
      <c r="L1153" s="73"/>
      <c r="N1153" s="56"/>
      <c r="O1153" s="56"/>
      <c r="BN1153" s="41">
        <v>6.199999999999994</v>
      </c>
      <c r="BO1153" s="8" t="str">
        <f t="shared" si="1185"/>
        <v>EMDE-62</v>
      </c>
      <c r="BP1153" s="42" t="s">
        <v>1038</v>
      </c>
      <c r="BQ1153" s="36">
        <f t="shared" si="1189"/>
        <v>2.1645331440087734E-3</v>
      </c>
      <c r="BR1153" s="37">
        <f t="shared" si="1188"/>
        <v>2.0311613507486004E-3</v>
      </c>
      <c r="BS1153" s="37">
        <f t="shared" si="1188"/>
        <v>2.1234974251872762E-3</v>
      </c>
      <c r="BT1153" s="37">
        <f t="shared" si="1188"/>
        <v>1.2628338988741605E-3</v>
      </c>
      <c r="BU1153" s="37">
        <f t="shared" si="1188"/>
        <v>1.3934049691778638E-3</v>
      </c>
      <c r="BV1153" s="37">
        <f t="shared" si="1188"/>
        <v>1.6277688238125199E-3</v>
      </c>
      <c r="BW1153" s="37">
        <f t="shared" si="1186"/>
        <v>2.1645331440087734E-3</v>
      </c>
      <c r="BX1153" s="37">
        <f t="shared" si="1188"/>
        <v>2.4744072503738723E-3</v>
      </c>
      <c r="BY1153" s="37">
        <f t="shared" si="1188"/>
        <v>2.5456753169977309E-3</v>
      </c>
      <c r="BZ1153" s="37">
        <f t="shared" si="1188"/>
        <v>2.5456753169977309E-3</v>
      </c>
      <c r="CA1153" s="37"/>
      <c r="CB1153" s="38">
        <f t="shared" si="1188"/>
        <v>2.1645331440087734E-3</v>
      </c>
      <c r="CC1153" s="43"/>
      <c r="CE1153" s="4" t="str">
        <f t="shared" si="1190"/>
        <v>EMDE</v>
      </c>
      <c r="CH1153" s="4" t="str">
        <f t="shared" si="1187"/>
        <v/>
      </c>
      <c r="CI1153" s="4" t="str">
        <f t="shared" si="1187"/>
        <v/>
      </c>
      <c r="CJ1153" s="4" t="str">
        <f t="shared" si="1187"/>
        <v/>
      </c>
    </row>
    <row r="1154" spans="6:88" ht="15.75" customHeight="1" x14ac:dyDescent="0.25">
      <c r="F1154" s="56"/>
      <c r="G1154" s="56"/>
      <c r="H1154" s="56"/>
      <c r="I1154" s="56"/>
      <c r="J1154" s="56"/>
      <c r="K1154" s="73"/>
      <c r="L1154" s="73"/>
      <c r="N1154" s="56"/>
      <c r="O1154" s="56"/>
      <c r="BN1154" s="41">
        <v>6.199999999999994</v>
      </c>
      <c r="BO1154" s="8" t="str">
        <f t="shared" si="1185"/>
        <v>TRDN-62</v>
      </c>
      <c r="BP1154" s="42" t="s">
        <v>1040</v>
      </c>
      <c r="BQ1154" s="36">
        <f t="shared" si="1189"/>
        <v>8.6554070567806951E-4</v>
      </c>
      <c r="BR1154" s="37">
        <f t="shared" si="1188"/>
        <v>1.2716599816222675E-4</v>
      </c>
      <c r="BS1154" s="37">
        <f t="shared" si="1188"/>
        <v>2.9073938647864589E-4</v>
      </c>
      <c r="BT1154" s="37">
        <f t="shared" si="1188"/>
        <v>8.5104567741429299E-5</v>
      </c>
      <c r="BU1154" s="37">
        <f t="shared" si="1188"/>
        <v>1.6908396020493509E-4</v>
      </c>
      <c r="BV1154" s="37">
        <f t="shared" si="1188"/>
        <v>1.2048628880574272E-4</v>
      </c>
      <c r="BW1154" s="37">
        <f t="shared" si="1186"/>
        <v>8.6554070567806951E-4</v>
      </c>
      <c r="BX1154" s="37">
        <f t="shared" si="1188"/>
        <v>2.5938624148335102E-4</v>
      </c>
      <c r="BY1154" s="37">
        <f t="shared" si="1188"/>
        <v>2.5797382233459093E-4</v>
      </c>
      <c r="BZ1154" s="37">
        <f t="shared" si="1188"/>
        <v>2.5797382233459093E-4</v>
      </c>
      <c r="CA1154" s="37"/>
      <c r="CB1154" s="38">
        <f t="shared" si="1188"/>
        <v>8.6554070567806951E-4</v>
      </c>
      <c r="CC1154" s="43"/>
      <c r="CE1154" s="4" t="str">
        <f t="shared" si="1190"/>
        <v>TRDN</v>
      </c>
      <c r="CH1154" s="4" t="str">
        <f t="shared" si="1187"/>
        <v/>
      </c>
      <c r="CI1154" s="4" t="str">
        <f t="shared" si="1187"/>
        <v/>
      </c>
      <c r="CJ1154" s="4" t="str">
        <f t="shared" si="1187"/>
        <v/>
      </c>
    </row>
    <row r="1155" spans="6:88" ht="15.75" customHeight="1" x14ac:dyDescent="0.25">
      <c r="F1155" s="56"/>
      <c r="G1155" s="56"/>
      <c r="H1155" s="56"/>
      <c r="I1155" s="56"/>
      <c r="J1155" s="56"/>
      <c r="K1155" s="73"/>
      <c r="L1155" s="73"/>
      <c r="N1155" s="56"/>
      <c r="O1155" s="56"/>
      <c r="BN1155" s="57">
        <v>6.199999999999994</v>
      </c>
      <c r="BO1155" s="58" t="str">
        <f t="shared" si="1185"/>
        <v>TRDE-62</v>
      </c>
      <c r="BP1155" s="59" t="s">
        <v>1042</v>
      </c>
      <c r="BQ1155" s="51">
        <f t="shared" si="1189"/>
        <v>8.6554070567806951E-4</v>
      </c>
      <c r="BR1155" s="53">
        <f t="shared" si="1188"/>
        <v>1.2716599816222675E-4</v>
      </c>
      <c r="BS1155" s="53">
        <f t="shared" si="1188"/>
        <v>2.9073938647864589E-4</v>
      </c>
      <c r="BT1155" s="53">
        <f t="shared" si="1188"/>
        <v>8.5104567741429299E-5</v>
      </c>
      <c r="BU1155" s="53">
        <f t="shared" si="1188"/>
        <v>1.6908396020493509E-4</v>
      </c>
      <c r="BV1155" s="53">
        <f t="shared" si="1188"/>
        <v>1.2048628880574272E-4</v>
      </c>
      <c r="BW1155" s="53">
        <f t="shared" si="1186"/>
        <v>8.6554070567806951E-4</v>
      </c>
      <c r="BX1155" s="53">
        <f t="shared" si="1188"/>
        <v>2.5938624148335102E-4</v>
      </c>
      <c r="BY1155" s="53">
        <f t="shared" si="1188"/>
        <v>2.5797382233459093E-4</v>
      </c>
      <c r="BZ1155" s="53">
        <f t="shared" si="1188"/>
        <v>2.5797382233459093E-4</v>
      </c>
      <c r="CA1155" s="53"/>
      <c r="CB1155" s="55">
        <f t="shared" si="1188"/>
        <v>8.6554070567806951E-4</v>
      </c>
      <c r="CC1155" s="60"/>
      <c r="CE1155" s="4" t="str">
        <f t="shared" si="1190"/>
        <v>TRDE</v>
      </c>
      <c r="CH1155" s="4" t="str">
        <f t="shared" si="1187"/>
        <v/>
      </c>
      <c r="CI1155" s="4" t="str">
        <f t="shared" si="1187"/>
        <v/>
      </c>
      <c r="CJ1155" s="4" t="str">
        <f t="shared" si="1187"/>
        <v/>
      </c>
    </row>
    <row r="1156" spans="6:88" ht="15.75" customHeight="1" x14ac:dyDescent="0.25">
      <c r="F1156" s="56"/>
      <c r="G1156" s="56"/>
      <c r="H1156" s="56"/>
      <c r="I1156" s="56"/>
      <c r="J1156" s="56"/>
      <c r="K1156" s="73"/>
      <c r="L1156" s="73"/>
      <c r="N1156" s="56"/>
      <c r="O1156" s="56"/>
      <c r="BN1156" s="22">
        <v>6.2999999999999936</v>
      </c>
      <c r="BO1156" s="24" t="str">
        <f t="shared" si="1185"/>
        <v>MTBN-63</v>
      </c>
      <c r="BP1156" s="26" t="s">
        <v>1010</v>
      </c>
      <c r="BQ1156" s="18">
        <f t="shared" si="1189"/>
        <v>5.6391272608275617E-4</v>
      </c>
      <c r="BR1156" s="19">
        <f t="shared" si="1188"/>
        <v>2.1789890820819724E-3</v>
      </c>
      <c r="BS1156" s="19">
        <f t="shared" si="1188"/>
        <v>1.5959705311520689E-3</v>
      </c>
      <c r="BT1156" s="19">
        <f t="shared" si="1188"/>
        <v>2.0520584680013276E-3</v>
      </c>
      <c r="BU1156" s="19">
        <f t="shared" si="1188"/>
        <v>2.2069481519987333E-3</v>
      </c>
      <c r="BV1156" s="19">
        <f t="shared" si="1188"/>
        <v>2.020098446680163E-3</v>
      </c>
      <c r="BW1156" s="19">
        <f t="shared" si="1186"/>
        <v>5.6391272608275617E-4</v>
      </c>
      <c r="BX1156" s="19">
        <f t="shared" si="1188"/>
        <v>2.5814825824946319E-3</v>
      </c>
      <c r="BY1156" s="19">
        <f t="shared" si="1188"/>
        <v>7.9336541815917122E-4</v>
      </c>
      <c r="BZ1156" s="19">
        <f t="shared" si="1188"/>
        <v>7.9336541815917122E-4</v>
      </c>
      <c r="CA1156" s="19"/>
      <c r="CB1156" s="20">
        <f t="shared" si="1188"/>
        <v>5.6391272608275617E-4</v>
      </c>
      <c r="CC1156" s="27"/>
      <c r="CE1156" s="4" t="str">
        <f t="shared" si="1190"/>
        <v>MTBN</v>
      </c>
      <c r="CH1156" s="4" t="str">
        <f t="shared" si="1187"/>
        <v/>
      </c>
      <c r="CI1156" s="4" t="str">
        <f t="shared" si="1187"/>
        <v/>
      </c>
      <c r="CJ1156" s="4" t="str">
        <f t="shared" si="1187"/>
        <v/>
      </c>
    </row>
    <row r="1157" spans="6:88" ht="15.75" customHeight="1" x14ac:dyDescent="0.25">
      <c r="F1157" s="56"/>
      <c r="G1157" s="56"/>
      <c r="H1157" s="56"/>
      <c r="I1157" s="56"/>
      <c r="J1157" s="56"/>
      <c r="K1157" s="73"/>
      <c r="L1157" s="73"/>
      <c r="N1157" s="56"/>
      <c r="O1157" s="56"/>
      <c r="BN1157" s="41">
        <v>6.2999999999999936</v>
      </c>
      <c r="BO1157" s="8" t="str">
        <f t="shared" si="1185"/>
        <v>MTBE-63</v>
      </c>
      <c r="BP1157" s="42" t="s">
        <v>1012</v>
      </c>
      <c r="BQ1157" s="36">
        <f t="shared" si="1189"/>
        <v>5.6391272608275617E-4</v>
      </c>
      <c r="BR1157" s="37">
        <f t="shared" si="1188"/>
        <v>2.1789890820819724E-3</v>
      </c>
      <c r="BS1157" s="37">
        <f t="shared" si="1188"/>
        <v>1.5959705311520689E-3</v>
      </c>
      <c r="BT1157" s="37">
        <f t="shared" si="1188"/>
        <v>2.0520584680013276E-3</v>
      </c>
      <c r="BU1157" s="37">
        <f t="shared" si="1188"/>
        <v>2.2069481519987333E-3</v>
      </c>
      <c r="BV1157" s="37">
        <f t="shared" si="1188"/>
        <v>2.020098446680163E-3</v>
      </c>
      <c r="BW1157" s="37">
        <f t="shared" si="1186"/>
        <v>5.6391272608275617E-4</v>
      </c>
      <c r="BX1157" s="37">
        <f t="shared" si="1188"/>
        <v>2.5814825824946319E-3</v>
      </c>
      <c r="BY1157" s="37">
        <f t="shared" si="1188"/>
        <v>7.9336541815917122E-4</v>
      </c>
      <c r="BZ1157" s="37">
        <f t="shared" si="1188"/>
        <v>7.9336541815917122E-4</v>
      </c>
      <c r="CA1157" s="37"/>
      <c r="CB1157" s="38">
        <f t="shared" si="1188"/>
        <v>5.6391272608275617E-4</v>
      </c>
      <c r="CC1157" s="43"/>
      <c r="CE1157" s="4" t="str">
        <f t="shared" si="1190"/>
        <v>MTBE</v>
      </c>
      <c r="CH1157" s="4" t="str">
        <f t="shared" si="1187"/>
        <v/>
      </c>
      <c r="CI1157" s="4" t="str">
        <f t="shared" si="1187"/>
        <v/>
      </c>
      <c r="CJ1157" s="4" t="str">
        <f t="shared" si="1187"/>
        <v/>
      </c>
    </row>
    <row r="1158" spans="6:88" ht="15.75" customHeight="1" x14ac:dyDescent="0.25">
      <c r="F1158" s="56"/>
      <c r="G1158" s="56"/>
      <c r="H1158" s="56"/>
      <c r="I1158" s="56"/>
      <c r="J1158" s="56"/>
      <c r="K1158" s="73"/>
      <c r="L1158" s="73"/>
      <c r="N1158" s="56"/>
      <c r="O1158" s="56"/>
      <c r="BN1158" s="41">
        <v>6.2999999999999936</v>
      </c>
      <c r="BO1158" s="8" t="str">
        <f t="shared" si="1185"/>
        <v>MTDN-63</v>
      </c>
      <c r="BP1158" s="42" t="s">
        <v>1014</v>
      </c>
      <c r="BQ1158" s="36">
        <f t="shared" si="1189"/>
        <v>5.6391272608275617E-4</v>
      </c>
      <c r="BR1158" s="37">
        <f t="shared" si="1188"/>
        <v>2.1789890820819724E-3</v>
      </c>
      <c r="BS1158" s="37">
        <f t="shared" si="1188"/>
        <v>1.5959705311520689E-3</v>
      </c>
      <c r="BT1158" s="37">
        <f t="shared" si="1188"/>
        <v>2.0520584680013276E-3</v>
      </c>
      <c r="BU1158" s="37">
        <f t="shared" si="1188"/>
        <v>2.2069481519987333E-3</v>
      </c>
      <c r="BV1158" s="37">
        <f t="shared" si="1188"/>
        <v>2.020098446680163E-3</v>
      </c>
      <c r="BW1158" s="37">
        <f t="shared" si="1186"/>
        <v>5.6391272608275617E-4</v>
      </c>
      <c r="BX1158" s="37">
        <f t="shared" si="1188"/>
        <v>2.5814825824946319E-3</v>
      </c>
      <c r="BY1158" s="37">
        <f t="shared" si="1188"/>
        <v>7.9336541815917122E-4</v>
      </c>
      <c r="BZ1158" s="37">
        <f t="shared" si="1188"/>
        <v>7.9336541815917122E-4</v>
      </c>
      <c r="CA1158" s="37"/>
      <c r="CB1158" s="38">
        <f t="shared" si="1188"/>
        <v>5.6391272608275617E-4</v>
      </c>
      <c r="CC1158" s="43"/>
      <c r="CE1158" s="4" t="str">
        <f t="shared" si="1190"/>
        <v>MTDN</v>
      </c>
      <c r="CH1158" s="4" t="str">
        <f t="shared" si="1187"/>
        <v/>
      </c>
      <c r="CI1158" s="4" t="str">
        <f t="shared" si="1187"/>
        <v/>
      </c>
      <c r="CJ1158" s="4" t="str">
        <f t="shared" si="1187"/>
        <v/>
      </c>
    </row>
    <row r="1159" spans="6:88" ht="15.75" customHeight="1" x14ac:dyDescent="0.25">
      <c r="F1159" s="56"/>
      <c r="G1159" s="56"/>
      <c r="H1159" s="56"/>
      <c r="I1159" s="56"/>
      <c r="J1159" s="56"/>
      <c r="K1159" s="73"/>
      <c r="L1159" s="73"/>
      <c r="N1159" s="56"/>
      <c r="O1159" s="56"/>
      <c r="BN1159" s="41">
        <v>6.2999999999999936</v>
      </c>
      <c r="BO1159" s="8" t="str">
        <f t="shared" si="1185"/>
        <v>MTDE-63</v>
      </c>
      <c r="BP1159" s="42" t="s">
        <v>1014</v>
      </c>
      <c r="BQ1159" s="36">
        <f t="shared" si="1189"/>
        <v>5.6391272608275617E-4</v>
      </c>
      <c r="BR1159" s="37">
        <f t="shared" si="1188"/>
        <v>2.1789890820819724E-3</v>
      </c>
      <c r="BS1159" s="37">
        <f t="shared" si="1188"/>
        <v>1.5959705311520689E-3</v>
      </c>
      <c r="BT1159" s="37">
        <f t="shared" si="1188"/>
        <v>2.0520584680013276E-3</v>
      </c>
      <c r="BU1159" s="37">
        <f t="shared" si="1188"/>
        <v>2.2069481519987333E-3</v>
      </c>
      <c r="BV1159" s="37">
        <f t="shared" si="1188"/>
        <v>2.020098446680163E-3</v>
      </c>
      <c r="BW1159" s="37">
        <f t="shared" si="1186"/>
        <v>5.6391272608275617E-4</v>
      </c>
      <c r="BX1159" s="37">
        <f t="shared" si="1188"/>
        <v>2.5814825824946319E-3</v>
      </c>
      <c r="BY1159" s="37">
        <f t="shared" si="1188"/>
        <v>7.9336541815917122E-4</v>
      </c>
      <c r="BZ1159" s="37">
        <f t="shared" si="1188"/>
        <v>7.9336541815917122E-4</v>
      </c>
      <c r="CA1159" s="37"/>
      <c r="CB1159" s="38">
        <f t="shared" si="1188"/>
        <v>5.6391272608275617E-4</v>
      </c>
      <c r="CC1159" s="43"/>
      <c r="CE1159" s="4" t="str">
        <f t="shared" si="1190"/>
        <v>MTDE</v>
      </c>
      <c r="CH1159" s="4" t="str">
        <f t="shared" si="1187"/>
        <v/>
      </c>
      <c r="CI1159" s="4" t="str">
        <f t="shared" si="1187"/>
        <v/>
      </c>
      <c r="CJ1159" s="4" t="str">
        <f t="shared" si="1187"/>
        <v/>
      </c>
    </row>
    <row r="1160" spans="6:88" ht="15.75" customHeight="1" x14ac:dyDescent="0.25">
      <c r="F1160" s="56"/>
      <c r="G1160" s="56"/>
      <c r="H1160" s="56"/>
      <c r="I1160" s="56"/>
      <c r="J1160" s="56"/>
      <c r="K1160" s="73"/>
      <c r="L1160" s="73"/>
      <c r="N1160" s="56"/>
      <c r="O1160" s="56"/>
      <c r="BN1160" s="41">
        <v>6.2999999999999936</v>
      </c>
      <c r="BO1160" s="8" t="str">
        <f t="shared" si="1185"/>
        <v>HTBN-63</v>
      </c>
      <c r="BP1160" s="42" t="s">
        <v>1017</v>
      </c>
      <c r="BQ1160" s="36">
        <f t="shared" si="1189"/>
        <v>4.37523112534699E-4</v>
      </c>
      <c r="BR1160" s="37">
        <f t="shared" si="1188"/>
        <v>3.024689762510524E-4</v>
      </c>
      <c r="BS1160" s="37">
        <f t="shared" si="1188"/>
        <v>2.1726176509842543E-4</v>
      </c>
      <c r="BT1160" s="37">
        <f t="shared" si="1188"/>
        <v>6.1097313847029155E-4</v>
      </c>
      <c r="BU1160" s="37">
        <f t="shared" si="1188"/>
        <v>9.3332923312944988E-4</v>
      </c>
      <c r="BV1160" s="37">
        <f t="shared" si="1188"/>
        <v>3.5667352147664144E-4</v>
      </c>
      <c r="BW1160" s="37">
        <f t="shared" si="1186"/>
        <v>4.37523112534699E-4</v>
      </c>
      <c r="BX1160" s="37">
        <f t="shared" si="1188"/>
        <v>4.1800237757495806E-4</v>
      </c>
      <c r="BY1160" s="37">
        <f t="shared" si="1188"/>
        <v>4.1800237757495806E-4</v>
      </c>
      <c r="BZ1160" s="37">
        <f t="shared" si="1188"/>
        <v>4.1800237757495806E-4</v>
      </c>
      <c r="CA1160" s="37"/>
      <c r="CB1160" s="38">
        <f t="shared" si="1188"/>
        <v>4.37523112534699E-4</v>
      </c>
      <c r="CC1160" s="43"/>
      <c r="CE1160" s="4" t="str">
        <f t="shared" si="1190"/>
        <v>HTBN</v>
      </c>
      <c r="CH1160" s="4" t="str">
        <f t="shared" si="1187"/>
        <v/>
      </c>
      <c r="CI1160" s="4" t="str">
        <f t="shared" si="1187"/>
        <v/>
      </c>
      <c r="CJ1160" s="4" t="str">
        <f t="shared" si="1187"/>
        <v/>
      </c>
    </row>
    <row r="1161" spans="6:88" ht="15.75" customHeight="1" x14ac:dyDescent="0.25">
      <c r="F1161" s="56"/>
      <c r="G1161" s="56"/>
      <c r="H1161" s="56"/>
      <c r="I1161" s="56"/>
      <c r="J1161" s="56"/>
      <c r="K1161" s="73"/>
      <c r="L1161" s="73"/>
      <c r="N1161" s="56"/>
      <c r="O1161" s="56"/>
      <c r="BN1161" s="41">
        <v>6.2999999999999936</v>
      </c>
      <c r="BO1161" s="8" t="str">
        <f t="shared" si="1185"/>
        <v>HTBE-63</v>
      </c>
      <c r="BP1161" s="42" t="s">
        <v>1019</v>
      </c>
      <c r="BQ1161" s="36">
        <f t="shared" si="1189"/>
        <v>4.37523112534699E-4</v>
      </c>
      <c r="BR1161" s="37">
        <f t="shared" si="1188"/>
        <v>3.024689762510524E-4</v>
      </c>
      <c r="BS1161" s="37">
        <f t="shared" si="1188"/>
        <v>2.1726176509842543E-4</v>
      </c>
      <c r="BT1161" s="37">
        <f t="shared" si="1188"/>
        <v>6.1097313847029155E-4</v>
      </c>
      <c r="BU1161" s="37">
        <f t="shared" si="1188"/>
        <v>9.3332923312944988E-4</v>
      </c>
      <c r="BV1161" s="37">
        <f t="shared" si="1188"/>
        <v>3.5667352147664144E-4</v>
      </c>
      <c r="BW1161" s="37">
        <f t="shared" si="1186"/>
        <v>4.37523112534699E-4</v>
      </c>
      <c r="BX1161" s="37">
        <f t="shared" si="1188"/>
        <v>4.1800237757495806E-4</v>
      </c>
      <c r="BY1161" s="37">
        <f t="shared" si="1188"/>
        <v>4.1800237757495806E-4</v>
      </c>
      <c r="BZ1161" s="37">
        <f t="shared" si="1188"/>
        <v>4.1800237757495806E-4</v>
      </c>
      <c r="CA1161" s="37"/>
      <c r="CB1161" s="38">
        <f t="shared" si="1188"/>
        <v>4.37523112534699E-4</v>
      </c>
      <c r="CC1161" s="43"/>
      <c r="CE1161" s="4" t="str">
        <f t="shared" si="1190"/>
        <v>HTBE</v>
      </c>
      <c r="CH1161" s="4" t="str">
        <f t="shared" si="1187"/>
        <v/>
      </c>
      <c r="CI1161" s="4" t="str">
        <f t="shared" si="1187"/>
        <v/>
      </c>
      <c r="CJ1161" s="4" t="str">
        <f t="shared" si="1187"/>
        <v/>
      </c>
    </row>
    <row r="1162" spans="6:88" ht="15.75" customHeight="1" x14ac:dyDescent="0.25">
      <c r="F1162" s="56"/>
      <c r="G1162" s="56"/>
      <c r="H1162" s="56"/>
      <c r="I1162" s="56"/>
      <c r="J1162" s="56"/>
      <c r="K1162" s="73"/>
      <c r="L1162" s="73"/>
      <c r="N1162" s="56"/>
      <c r="O1162" s="56"/>
      <c r="BN1162" s="41">
        <v>6.2999999999999936</v>
      </c>
      <c r="BO1162" s="8" t="str">
        <f t="shared" si="1185"/>
        <v>HTDN-63</v>
      </c>
      <c r="BP1162" s="42" t="s">
        <v>1021</v>
      </c>
      <c r="BQ1162" s="36">
        <f t="shared" si="1189"/>
        <v>4.37523112534699E-4</v>
      </c>
      <c r="BR1162" s="37">
        <f t="shared" si="1188"/>
        <v>3.024689762510524E-4</v>
      </c>
      <c r="BS1162" s="37">
        <f t="shared" si="1188"/>
        <v>2.1726176509842543E-4</v>
      </c>
      <c r="BT1162" s="37">
        <f t="shared" si="1188"/>
        <v>6.1097313847029155E-4</v>
      </c>
      <c r="BU1162" s="37">
        <f t="shared" si="1188"/>
        <v>9.3332923312944988E-4</v>
      </c>
      <c r="BV1162" s="37">
        <f t="shared" si="1188"/>
        <v>3.5667352147664144E-4</v>
      </c>
      <c r="BW1162" s="37">
        <f t="shared" si="1186"/>
        <v>4.37523112534699E-4</v>
      </c>
      <c r="BX1162" s="37">
        <f t="shared" si="1188"/>
        <v>4.1800237757495806E-4</v>
      </c>
      <c r="BY1162" s="37">
        <f t="shared" si="1188"/>
        <v>4.1800237757495806E-4</v>
      </c>
      <c r="BZ1162" s="37">
        <f t="shared" si="1188"/>
        <v>4.1800237757495806E-4</v>
      </c>
      <c r="CA1162" s="37"/>
      <c r="CB1162" s="38">
        <f t="shared" si="1188"/>
        <v>4.37523112534699E-4</v>
      </c>
      <c r="CC1162" s="43"/>
      <c r="CE1162" s="4" t="str">
        <f t="shared" si="1190"/>
        <v>HTDN</v>
      </c>
      <c r="CH1162" s="4" t="str">
        <f t="shared" si="1187"/>
        <v/>
      </c>
      <c r="CI1162" s="4" t="str">
        <f t="shared" si="1187"/>
        <v/>
      </c>
      <c r="CJ1162" s="4" t="str">
        <f t="shared" si="1187"/>
        <v/>
      </c>
    </row>
    <row r="1163" spans="6:88" ht="15.75" customHeight="1" x14ac:dyDescent="0.25">
      <c r="F1163" s="56"/>
      <c r="G1163" s="56"/>
      <c r="H1163" s="56"/>
      <c r="I1163" s="56"/>
      <c r="J1163" s="56"/>
      <c r="K1163" s="73"/>
      <c r="L1163" s="73"/>
      <c r="N1163" s="56"/>
      <c r="O1163" s="56"/>
      <c r="BN1163" s="41">
        <v>6.2999999999999936</v>
      </c>
      <c r="BO1163" s="8" t="str">
        <f t="shared" si="1185"/>
        <v>HTDE-63</v>
      </c>
      <c r="BP1163" s="42" t="s">
        <v>1021</v>
      </c>
      <c r="BQ1163" s="36">
        <f t="shared" si="1189"/>
        <v>4.37523112534699E-4</v>
      </c>
      <c r="BR1163" s="37">
        <f t="shared" si="1188"/>
        <v>3.024689762510524E-4</v>
      </c>
      <c r="BS1163" s="37">
        <f t="shared" si="1188"/>
        <v>2.1726176509842543E-4</v>
      </c>
      <c r="BT1163" s="37">
        <f t="shared" si="1188"/>
        <v>6.1097313847029155E-4</v>
      </c>
      <c r="BU1163" s="37">
        <f t="shared" si="1188"/>
        <v>9.3332923312944988E-4</v>
      </c>
      <c r="BV1163" s="37">
        <f t="shared" si="1188"/>
        <v>3.5667352147664144E-4</v>
      </c>
      <c r="BW1163" s="37">
        <f t="shared" si="1186"/>
        <v>4.37523112534699E-4</v>
      </c>
      <c r="BX1163" s="37">
        <f t="shared" si="1188"/>
        <v>4.1800237757495806E-4</v>
      </c>
      <c r="BY1163" s="37">
        <f t="shared" si="1188"/>
        <v>4.1800237757495806E-4</v>
      </c>
      <c r="BZ1163" s="37">
        <f t="shared" si="1188"/>
        <v>4.1800237757495806E-4</v>
      </c>
      <c r="CA1163" s="37"/>
      <c r="CB1163" s="38">
        <f t="shared" si="1188"/>
        <v>4.37523112534699E-4</v>
      </c>
      <c r="CC1163" s="43"/>
      <c r="CE1163" s="4" t="str">
        <f t="shared" si="1190"/>
        <v>HTDE</v>
      </c>
      <c r="CH1163" s="4" t="str">
        <f t="shared" si="1187"/>
        <v/>
      </c>
      <c r="CI1163" s="4" t="str">
        <f t="shared" si="1187"/>
        <v/>
      </c>
      <c r="CJ1163" s="4" t="str">
        <f t="shared" si="1187"/>
        <v/>
      </c>
    </row>
    <row r="1164" spans="6:88" ht="15.75" customHeight="1" x14ac:dyDescent="0.25">
      <c r="F1164" s="56"/>
      <c r="G1164" s="56"/>
      <c r="H1164" s="56"/>
      <c r="I1164" s="56"/>
      <c r="J1164" s="56"/>
      <c r="K1164" s="73"/>
      <c r="L1164" s="73"/>
      <c r="N1164" s="56"/>
      <c r="O1164" s="56"/>
      <c r="BN1164" s="41">
        <v>6.2999999999999936</v>
      </c>
      <c r="BO1164" s="8" t="str">
        <f t="shared" si="1185"/>
        <v>RHNB-63</v>
      </c>
      <c r="BP1164" s="42" t="s">
        <v>1024</v>
      </c>
      <c r="BQ1164" s="36">
        <f t="shared" si="1189"/>
        <v>1.0479719123203252E-3</v>
      </c>
      <c r="BR1164" s="37">
        <f t="shared" si="1188"/>
        <v>2.0605263372757421E-3</v>
      </c>
      <c r="BS1164" s="37">
        <f t="shared" si="1188"/>
        <v>2.1134556125858572E-3</v>
      </c>
      <c r="BT1164" s="37">
        <f t="shared" si="1188"/>
        <v>2.1890829019365621E-3</v>
      </c>
      <c r="BU1164" s="37">
        <f t="shared" si="1188"/>
        <v>2.1625585398880043E-3</v>
      </c>
      <c r="BV1164" s="37">
        <f t="shared" si="1188"/>
        <v>2.1731600205530666E-3</v>
      </c>
      <c r="BW1164" s="37">
        <f t="shared" si="1186"/>
        <v>1.0479719123203252E-3</v>
      </c>
      <c r="BX1164" s="37">
        <f t="shared" si="1188"/>
        <v>2.2265529817321328E-3</v>
      </c>
      <c r="BY1164" s="37">
        <f t="shared" si="1188"/>
        <v>2.2265529817321328E-3</v>
      </c>
      <c r="BZ1164" s="37">
        <f t="shared" si="1188"/>
        <v>2.2265529817321328E-3</v>
      </c>
      <c r="CA1164" s="37"/>
      <c r="CB1164" s="38">
        <f t="shared" si="1188"/>
        <v>1.0479719123203252E-3</v>
      </c>
      <c r="CC1164" s="43"/>
      <c r="CE1164" s="4" t="str">
        <f t="shared" si="1190"/>
        <v>RHNB</v>
      </c>
      <c r="CH1164" s="4">
        <f t="shared" si="1187"/>
        <v>2.2265529817321328E-3</v>
      </c>
      <c r="CI1164" s="4">
        <f t="shared" si="1187"/>
        <v>2.2265529817321328E-3</v>
      </c>
      <c r="CJ1164" s="4">
        <f t="shared" si="1187"/>
        <v>2.2265529817321328E-3</v>
      </c>
    </row>
    <row r="1165" spans="6:88" ht="15.75" customHeight="1" x14ac:dyDescent="0.25">
      <c r="F1165" s="56"/>
      <c r="G1165" s="56"/>
      <c r="H1165" s="56"/>
      <c r="I1165" s="56"/>
      <c r="J1165" s="56"/>
      <c r="K1165" s="73"/>
      <c r="L1165" s="73"/>
      <c r="N1165" s="56"/>
      <c r="O1165" s="56"/>
      <c r="BN1165" s="41">
        <v>6.2999999999999936</v>
      </c>
      <c r="BO1165" s="8" t="str">
        <f t="shared" si="1185"/>
        <v>RHEB-63</v>
      </c>
      <c r="BP1165" s="42" t="s">
        <v>1026</v>
      </c>
      <c r="BQ1165" s="36">
        <f t="shared" si="1189"/>
        <v>1.0479719123203252E-3</v>
      </c>
      <c r="BR1165" s="37">
        <f t="shared" si="1188"/>
        <v>2.0605263372757421E-3</v>
      </c>
      <c r="BS1165" s="37">
        <f t="shared" si="1188"/>
        <v>2.1134556125858572E-3</v>
      </c>
      <c r="BT1165" s="37">
        <f t="shared" si="1188"/>
        <v>2.1890829019365621E-3</v>
      </c>
      <c r="BU1165" s="37">
        <f t="shared" si="1188"/>
        <v>2.1625585398880043E-3</v>
      </c>
      <c r="BV1165" s="37">
        <f t="shared" si="1188"/>
        <v>2.1731600205530666E-3</v>
      </c>
      <c r="BW1165" s="37">
        <f t="shared" si="1186"/>
        <v>1.0479719123203252E-3</v>
      </c>
      <c r="BX1165" s="37">
        <f t="shared" si="1188"/>
        <v>2.2265529817321328E-3</v>
      </c>
      <c r="BY1165" s="37">
        <f t="shared" si="1188"/>
        <v>2.2265529817321328E-3</v>
      </c>
      <c r="BZ1165" s="37">
        <f t="shared" ref="BZ1165:CB1165" si="1191">INDEX($AY$39:$BL$639,MATCH(LEFT($BO1165,2)&amp;"-"&amp;TEXT($BN1165*10,"00"),$AY$39:$AY$639,0),MATCH(BZ$39,$AY$39:$BL$39,0))</f>
        <v>2.2265529817321328E-3</v>
      </c>
      <c r="CA1165" s="37"/>
      <c r="CB1165" s="38">
        <f t="shared" si="1191"/>
        <v>1.0479719123203252E-3</v>
      </c>
      <c r="CC1165" s="43"/>
      <c r="CE1165" s="4" t="str">
        <f t="shared" si="1190"/>
        <v>RHEB</v>
      </c>
      <c r="CH1165" s="4" t="str">
        <f t="shared" si="1187"/>
        <v/>
      </c>
      <c r="CI1165" s="4" t="str">
        <f t="shared" si="1187"/>
        <v/>
      </c>
      <c r="CJ1165" s="4" t="str">
        <f t="shared" si="1187"/>
        <v/>
      </c>
    </row>
    <row r="1166" spans="6:88" ht="15.75" customHeight="1" x14ac:dyDescent="0.25">
      <c r="F1166" s="56"/>
      <c r="G1166" s="56"/>
      <c r="H1166" s="56"/>
      <c r="I1166" s="56"/>
      <c r="J1166" s="56"/>
      <c r="K1166" s="73"/>
      <c r="L1166" s="73"/>
      <c r="N1166" s="56"/>
      <c r="O1166" s="56"/>
      <c r="BN1166" s="41">
        <v>6.2999999999999936</v>
      </c>
      <c r="BO1166" s="8" t="str">
        <f t="shared" si="1185"/>
        <v>RHND-63</v>
      </c>
      <c r="BP1166" s="42" t="s">
        <v>1028</v>
      </c>
      <c r="BQ1166" s="36">
        <f t="shared" si="1189"/>
        <v>1.0479719123203252E-3</v>
      </c>
      <c r="BR1166" s="37">
        <f t="shared" si="1189"/>
        <v>2.0605263372757421E-3</v>
      </c>
      <c r="BS1166" s="37">
        <f t="shared" si="1189"/>
        <v>2.1134556125858572E-3</v>
      </c>
      <c r="BT1166" s="37">
        <f t="shared" si="1189"/>
        <v>2.1890829019365621E-3</v>
      </c>
      <c r="BU1166" s="37">
        <f t="shared" si="1189"/>
        <v>2.1625585398880043E-3</v>
      </c>
      <c r="BV1166" s="37">
        <f t="shared" si="1189"/>
        <v>2.1731600205530666E-3</v>
      </c>
      <c r="BW1166" s="37">
        <f t="shared" si="1186"/>
        <v>1.0479719123203252E-3</v>
      </c>
      <c r="BX1166" s="37">
        <f t="shared" si="1189"/>
        <v>2.2265529817321328E-3</v>
      </c>
      <c r="BY1166" s="37">
        <f t="shared" si="1189"/>
        <v>2.2265529817321328E-3</v>
      </c>
      <c r="BZ1166" s="37">
        <f t="shared" si="1189"/>
        <v>2.2265529817321328E-3</v>
      </c>
      <c r="CA1166" s="37"/>
      <c r="CB1166" s="38">
        <f t="shared" si="1189"/>
        <v>1.0479719123203252E-3</v>
      </c>
      <c r="CC1166" s="43"/>
      <c r="CE1166" s="4" t="str">
        <f t="shared" si="1190"/>
        <v>RHND</v>
      </c>
      <c r="CH1166" s="4">
        <f t="shared" si="1187"/>
        <v>2.2265529817321328E-3</v>
      </c>
      <c r="CI1166" s="4">
        <f t="shared" si="1187"/>
        <v>2.2265529817321328E-3</v>
      </c>
      <c r="CJ1166" s="4">
        <f t="shared" si="1187"/>
        <v>2.2265529817321328E-3</v>
      </c>
    </row>
    <row r="1167" spans="6:88" ht="15.75" customHeight="1" x14ac:dyDescent="0.25">
      <c r="F1167" s="56"/>
      <c r="G1167" s="56"/>
      <c r="H1167" s="56"/>
      <c r="I1167" s="56"/>
      <c r="J1167" s="56"/>
      <c r="K1167" s="73"/>
      <c r="L1167" s="73"/>
      <c r="N1167" s="56"/>
      <c r="O1167" s="56"/>
      <c r="BN1167" s="41">
        <v>6.2999999999999936</v>
      </c>
      <c r="BO1167" s="8" t="str">
        <f t="shared" si="1185"/>
        <v>RHED-63</v>
      </c>
      <c r="BP1167" s="42" t="s">
        <v>1030</v>
      </c>
      <c r="BQ1167" s="36">
        <f t="shared" si="1189"/>
        <v>1.0479719123203252E-3</v>
      </c>
      <c r="BR1167" s="37">
        <f t="shared" si="1189"/>
        <v>2.0605263372757421E-3</v>
      </c>
      <c r="BS1167" s="37">
        <f t="shared" si="1189"/>
        <v>2.1134556125858572E-3</v>
      </c>
      <c r="BT1167" s="37">
        <f t="shared" si="1189"/>
        <v>2.1890829019365621E-3</v>
      </c>
      <c r="BU1167" s="37">
        <f t="shared" si="1189"/>
        <v>2.1625585398880043E-3</v>
      </c>
      <c r="BV1167" s="37">
        <f t="shared" si="1189"/>
        <v>2.1731600205530666E-3</v>
      </c>
      <c r="BW1167" s="37">
        <f t="shared" si="1186"/>
        <v>1.0479719123203252E-3</v>
      </c>
      <c r="BX1167" s="37">
        <f t="shared" si="1189"/>
        <v>2.2265529817321328E-3</v>
      </c>
      <c r="BY1167" s="37">
        <f t="shared" si="1189"/>
        <v>2.2265529817321328E-3</v>
      </c>
      <c r="BZ1167" s="37">
        <f t="shared" si="1189"/>
        <v>2.2265529817321328E-3</v>
      </c>
      <c r="CA1167" s="37"/>
      <c r="CB1167" s="38">
        <f t="shared" si="1189"/>
        <v>1.0479719123203252E-3</v>
      </c>
      <c r="CC1167" s="43"/>
      <c r="CE1167" s="4" t="str">
        <f t="shared" si="1190"/>
        <v>RHED</v>
      </c>
      <c r="CH1167" s="4" t="str">
        <f t="shared" si="1187"/>
        <v/>
      </c>
      <c r="CI1167" s="4" t="str">
        <f t="shared" si="1187"/>
        <v/>
      </c>
      <c r="CJ1167" s="4" t="str">
        <f t="shared" si="1187"/>
        <v/>
      </c>
    </row>
    <row r="1168" spans="6:88" ht="15.75" customHeight="1" x14ac:dyDescent="0.25">
      <c r="F1168" s="56"/>
      <c r="G1168" s="56"/>
      <c r="H1168" s="56"/>
      <c r="I1168" s="56"/>
      <c r="J1168" s="56"/>
      <c r="K1168" s="73"/>
      <c r="L1168" s="73"/>
      <c r="N1168" s="56"/>
      <c r="O1168" s="56"/>
      <c r="BN1168" s="41">
        <v>6.2999999999999936</v>
      </c>
      <c r="BO1168" s="8" t="str">
        <f t="shared" si="1185"/>
        <v>LADN-63</v>
      </c>
      <c r="BP1168" s="42" t="s">
        <v>1032</v>
      </c>
      <c r="BQ1168" s="36">
        <f t="shared" si="1189"/>
        <v>6.6959650315963626E-3</v>
      </c>
      <c r="BR1168" s="37">
        <f t="shared" si="1189"/>
        <v>5.5699675720263797E-3</v>
      </c>
      <c r="BS1168" s="37">
        <f t="shared" si="1189"/>
        <v>6.2391844900991367E-3</v>
      </c>
      <c r="BT1168" s="37">
        <f t="shared" si="1189"/>
        <v>6.9815631994831762E-3</v>
      </c>
      <c r="BU1168" s="37">
        <f t="shared" si="1189"/>
        <v>5.6688767643814919E-3</v>
      </c>
      <c r="BV1168" s="37">
        <f t="shared" si="1189"/>
        <v>5.0753460542864448E-3</v>
      </c>
      <c r="BW1168" s="37">
        <f t="shared" si="1186"/>
        <v>6.6959650315963626E-3</v>
      </c>
      <c r="BX1168" s="37">
        <f t="shared" si="1189"/>
        <v>6.6530598204723179E-3</v>
      </c>
      <c r="BY1168" s="37">
        <f t="shared" si="1189"/>
        <v>3.5431361342762868E-3</v>
      </c>
      <c r="BZ1168" s="37">
        <f t="shared" si="1189"/>
        <v>3.5431361342762868E-3</v>
      </c>
      <c r="CA1168" s="37"/>
      <c r="CB1168" s="38">
        <f t="shared" si="1189"/>
        <v>6.6959650315963626E-3</v>
      </c>
      <c r="CC1168" s="43"/>
      <c r="CE1168" s="4" t="str">
        <f t="shared" si="1190"/>
        <v>LADN</v>
      </c>
      <c r="CH1168" s="4" t="str">
        <f t="shared" si="1187"/>
        <v/>
      </c>
      <c r="CI1168" s="4" t="str">
        <f t="shared" si="1187"/>
        <v/>
      </c>
      <c r="CJ1168" s="4" t="str">
        <f t="shared" si="1187"/>
        <v/>
      </c>
    </row>
    <row r="1169" spans="6:88" ht="15.75" customHeight="1" x14ac:dyDescent="0.25">
      <c r="F1169" s="56"/>
      <c r="G1169" s="56"/>
      <c r="H1169" s="56"/>
      <c r="I1169" s="56"/>
      <c r="J1169" s="56"/>
      <c r="K1169" s="73"/>
      <c r="L1169" s="73"/>
      <c r="N1169" s="56"/>
      <c r="O1169" s="56"/>
      <c r="BN1169" s="41">
        <v>6.2999999999999936</v>
      </c>
      <c r="BO1169" s="8" t="str">
        <f t="shared" si="1185"/>
        <v>LADE-63</v>
      </c>
      <c r="BP1169" s="42" t="s">
        <v>1034</v>
      </c>
      <c r="BQ1169" s="36">
        <f t="shared" si="1189"/>
        <v>6.6959650315963626E-3</v>
      </c>
      <c r="BR1169" s="37">
        <f t="shared" si="1189"/>
        <v>5.5699675720263797E-3</v>
      </c>
      <c r="BS1169" s="37">
        <f t="shared" si="1189"/>
        <v>6.2391844900991367E-3</v>
      </c>
      <c r="BT1169" s="37">
        <f t="shared" si="1189"/>
        <v>6.9815631994831762E-3</v>
      </c>
      <c r="BU1169" s="37">
        <f t="shared" si="1189"/>
        <v>5.6688767643814919E-3</v>
      </c>
      <c r="BV1169" s="37">
        <f t="shared" si="1189"/>
        <v>5.0753460542864448E-3</v>
      </c>
      <c r="BW1169" s="37">
        <f t="shared" si="1186"/>
        <v>6.6959650315963626E-3</v>
      </c>
      <c r="BX1169" s="37">
        <f t="shared" si="1189"/>
        <v>6.6530598204723179E-3</v>
      </c>
      <c r="BY1169" s="37">
        <f t="shared" si="1189"/>
        <v>3.5431361342762868E-3</v>
      </c>
      <c r="BZ1169" s="37">
        <f t="shared" si="1189"/>
        <v>3.5431361342762868E-3</v>
      </c>
      <c r="CA1169" s="37"/>
      <c r="CB1169" s="38">
        <f t="shared" si="1189"/>
        <v>6.6959650315963626E-3</v>
      </c>
      <c r="CC1169" s="43"/>
      <c r="CE1169" s="4" t="str">
        <f t="shared" si="1190"/>
        <v>LADE</v>
      </c>
      <c r="CH1169" s="4" t="str">
        <f t="shared" si="1187"/>
        <v/>
      </c>
      <c r="CI1169" s="4" t="str">
        <f t="shared" si="1187"/>
        <v/>
      </c>
      <c r="CJ1169" s="4" t="str">
        <f t="shared" si="1187"/>
        <v/>
      </c>
    </row>
    <row r="1170" spans="6:88" ht="15.75" customHeight="1" x14ac:dyDescent="0.25">
      <c r="F1170" s="56"/>
      <c r="G1170" s="56"/>
      <c r="H1170" s="56"/>
      <c r="I1170" s="56"/>
      <c r="J1170" s="56"/>
      <c r="K1170" s="73"/>
      <c r="L1170" s="73"/>
      <c r="N1170" s="56"/>
      <c r="O1170" s="56"/>
      <c r="BN1170" s="41">
        <v>6.2999999999999936</v>
      </c>
      <c r="BO1170" s="8" t="str">
        <f t="shared" si="1185"/>
        <v>EMDN-63</v>
      </c>
      <c r="BP1170" s="42" t="s">
        <v>1036</v>
      </c>
      <c r="BQ1170" s="36">
        <f t="shared" si="1189"/>
        <v>2.1645331440087734E-3</v>
      </c>
      <c r="BR1170" s="37">
        <f t="shared" si="1189"/>
        <v>2.0311613507485726E-3</v>
      </c>
      <c r="BS1170" s="37">
        <f t="shared" si="1189"/>
        <v>2.1234974251872762E-3</v>
      </c>
      <c r="BT1170" s="37">
        <f t="shared" si="1189"/>
        <v>1.2628338988741605E-3</v>
      </c>
      <c r="BU1170" s="37">
        <f t="shared" si="1189"/>
        <v>1.3934049691778361E-3</v>
      </c>
      <c r="BV1170" s="37">
        <f t="shared" si="1189"/>
        <v>1.6277688238124921E-3</v>
      </c>
      <c r="BW1170" s="37">
        <f t="shared" si="1186"/>
        <v>2.1645331440087734E-3</v>
      </c>
      <c r="BX1170" s="37">
        <f t="shared" si="1189"/>
        <v>2.4744072503738446E-3</v>
      </c>
      <c r="BY1170" s="37">
        <f t="shared" si="1189"/>
        <v>2.5456753169977309E-3</v>
      </c>
      <c r="BZ1170" s="37">
        <f t="shared" si="1189"/>
        <v>2.5456753169977309E-3</v>
      </c>
      <c r="CA1170" s="37"/>
      <c r="CB1170" s="38">
        <f t="shared" si="1189"/>
        <v>2.1645331440087734E-3</v>
      </c>
      <c r="CC1170" s="43"/>
      <c r="CE1170" s="4" t="str">
        <f t="shared" si="1190"/>
        <v>EMDN</v>
      </c>
      <c r="CH1170" s="4" t="str">
        <f t="shared" si="1187"/>
        <v/>
      </c>
      <c r="CI1170" s="4" t="str">
        <f t="shared" si="1187"/>
        <v/>
      </c>
      <c r="CJ1170" s="4" t="str">
        <f t="shared" si="1187"/>
        <v/>
      </c>
    </row>
    <row r="1171" spans="6:88" ht="15.75" customHeight="1" x14ac:dyDescent="0.25">
      <c r="F1171" s="56"/>
      <c r="G1171" s="56"/>
      <c r="H1171" s="56"/>
      <c r="I1171" s="56"/>
      <c r="J1171" s="56"/>
      <c r="K1171" s="73"/>
      <c r="L1171" s="73"/>
      <c r="N1171" s="56"/>
      <c r="O1171" s="56"/>
      <c r="BN1171" s="41">
        <v>6.2999999999999936</v>
      </c>
      <c r="BO1171" s="8" t="str">
        <f t="shared" si="1185"/>
        <v>EMDE-63</v>
      </c>
      <c r="BP1171" s="42" t="s">
        <v>1038</v>
      </c>
      <c r="BQ1171" s="36">
        <f t="shared" si="1189"/>
        <v>2.1645331440087734E-3</v>
      </c>
      <c r="BR1171" s="37">
        <f t="shared" si="1189"/>
        <v>2.0311613507485726E-3</v>
      </c>
      <c r="BS1171" s="37">
        <f t="shared" si="1189"/>
        <v>2.1234974251872762E-3</v>
      </c>
      <c r="BT1171" s="37">
        <f t="shared" si="1189"/>
        <v>1.2628338988741605E-3</v>
      </c>
      <c r="BU1171" s="37">
        <f t="shared" si="1189"/>
        <v>1.3934049691778361E-3</v>
      </c>
      <c r="BV1171" s="37">
        <f t="shared" si="1189"/>
        <v>1.6277688238124921E-3</v>
      </c>
      <c r="BW1171" s="37">
        <f t="shared" si="1186"/>
        <v>2.1645331440087734E-3</v>
      </c>
      <c r="BX1171" s="37">
        <f t="shared" si="1189"/>
        <v>2.4744072503738446E-3</v>
      </c>
      <c r="BY1171" s="37">
        <f t="shared" si="1189"/>
        <v>2.5456753169977309E-3</v>
      </c>
      <c r="BZ1171" s="37">
        <f t="shared" si="1189"/>
        <v>2.5456753169977309E-3</v>
      </c>
      <c r="CA1171" s="37"/>
      <c r="CB1171" s="38">
        <f t="shared" si="1189"/>
        <v>2.1645331440087734E-3</v>
      </c>
      <c r="CC1171" s="43"/>
      <c r="CE1171" s="4" t="str">
        <f t="shared" si="1190"/>
        <v>EMDE</v>
      </c>
      <c r="CH1171" s="4" t="str">
        <f t="shared" si="1187"/>
        <v/>
      </c>
      <c r="CI1171" s="4" t="str">
        <f t="shared" si="1187"/>
        <v/>
      </c>
      <c r="CJ1171" s="4" t="str">
        <f t="shared" si="1187"/>
        <v/>
      </c>
    </row>
    <row r="1172" spans="6:88" ht="15.75" customHeight="1" x14ac:dyDescent="0.25">
      <c r="F1172" s="56"/>
      <c r="G1172" s="56"/>
      <c r="H1172" s="56"/>
      <c r="I1172" s="56"/>
      <c r="J1172" s="56"/>
      <c r="K1172" s="73"/>
      <c r="L1172" s="73"/>
      <c r="N1172" s="56"/>
      <c r="O1172" s="56"/>
      <c r="BN1172" s="41">
        <v>6.2999999999999936</v>
      </c>
      <c r="BO1172" s="8" t="str">
        <f t="shared" si="1185"/>
        <v>TRDN-63</v>
      </c>
      <c r="BP1172" s="42" t="s">
        <v>1040</v>
      </c>
      <c r="BQ1172" s="36">
        <f t="shared" si="1189"/>
        <v>8.6554070567806951E-4</v>
      </c>
      <c r="BR1172" s="37">
        <f t="shared" si="1189"/>
        <v>1.2716599816222675E-4</v>
      </c>
      <c r="BS1172" s="37">
        <f t="shared" si="1189"/>
        <v>2.9073938647864589E-4</v>
      </c>
      <c r="BT1172" s="37">
        <f t="shared" si="1189"/>
        <v>8.5104567741429299E-5</v>
      </c>
      <c r="BU1172" s="37">
        <f t="shared" si="1189"/>
        <v>1.6908396020493509E-4</v>
      </c>
      <c r="BV1172" s="37">
        <f t="shared" si="1189"/>
        <v>1.2048628880574272E-4</v>
      </c>
      <c r="BW1172" s="37">
        <f t="shared" si="1186"/>
        <v>8.6554070567806951E-4</v>
      </c>
      <c r="BX1172" s="37">
        <f t="shared" si="1189"/>
        <v>2.5938624148335102E-4</v>
      </c>
      <c r="BY1172" s="37">
        <f t="shared" si="1189"/>
        <v>2.5797382233459093E-4</v>
      </c>
      <c r="BZ1172" s="37">
        <f t="shared" si="1189"/>
        <v>2.5797382233459093E-4</v>
      </c>
      <c r="CA1172" s="37"/>
      <c r="CB1172" s="38">
        <f t="shared" si="1189"/>
        <v>8.6554070567806951E-4</v>
      </c>
      <c r="CC1172" s="43"/>
      <c r="CE1172" s="4" t="str">
        <f t="shared" si="1190"/>
        <v>TRDN</v>
      </c>
      <c r="CH1172" s="4" t="str">
        <f t="shared" si="1187"/>
        <v/>
      </c>
      <c r="CI1172" s="4" t="str">
        <f t="shared" si="1187"/>
        <v/>
      </c>
      <c r="CJ1172" s="4" t="str">
        <f t="shared" si="1187"/>
        <v/>
      </c>
    </row>
    <row r="1173" spans="6:88" ht="15.75" customHeight="1" x14ac:dyDescent="0.25">
      <c r="F1173" s="56"/>
      <c r="G1173" s="56"/>
      <c r="H1173" s="56"/>
      <c r="I1173" s="56"/>
      <c r="J1173" s="56"/>
      <c r="K1173" s="73"/>
      <c r="L1173" s="73"/>
      <c r="N1173" s="56"/>
      <c r="O1173" s="56"/>
      <c r="BN1173" s="57">
        <v>6.2999999999999936</v>
      </c>
      <c r="BO1173" s="58" t="str">
        <f t="shared" si="1185"/>
        <v>TRDE-63</v>
      </c>
      <c r="BP1173" s="59" t="s">
        <v>1042</v>
      </c>
      <c r="BQ1173" s="51">
        <f t="shared" si="1189"/>
        <v>8.6554070567806951E-4</v>
      </c>
      <c r="BR1173" s="53">
        <f t="shared" si="1189"/>
        <v>1.2716599816222675E-4</v>
      </c>
      <c r="BS1173" s="53">
        <f t="shared" si="1189"/>
        <v>2.9073938647864589E-4</v>
      </c>
      <c r="BT1173" s="53">
        <f t="shared" si="1189"/>
        <v>8.5104567741429299E-5</v>
      </c>
      <c r="BU1173" s="53">
        <f t="shared" si="1189"/>
        <v>1.6908396020493509E-4</v>
      </c>
      <c r="BV1173" s="53">
        <f t="shared" si="1189"/>
        <v>1.2048628880574272E-4</v>
      </c>
      <c r="BW1173" s="53">
        <f t="shared" si="1186"/>
        <v>8.6554070567806951E-4</v>
      </c>
      <c r="BX1173" s="53">
        <f t="shared" si="1189"/>
        <v>2.5938624148335102E-4</v>
      </c>
      <c r="BY1173" s="53">
        <f t="shared" si="1189"/>
        <v>2.5797382233459093E-4</v>
      </c>
      <c r="BZ1173" s="53">
        <f t="shared" si="1189"/>
        <v>2.5797382233459093E-4</v>
      </c>
      <c r="CA1173" s="53"/>
      <c r="CB1173" s="55">
        <f t="shared" si="1189"/>
        <v>8.6554070567806951E-4</v>
      </c>
      <c r="CC1173" s="60"/>
      <c r="CE1173" s="4" t="str">
        <f t="shared" si="1190"/>
        <v>TRDE</v>
      </c>
      <c r="CH1173" s="4" t="str">
        <f t="shared" si="1187"/>
        <v/>
      </c>
      <c r="CI1173" s="4" t="str">
        <f t="shared" si="1187"/>
        <v/>
      </c>
      <c r="CJ1173" s="4" t="str">
        <f t="shared" si="1187"/>
        <v/>
      </c>
    </row>
    <row r="1174" spans="6:88" ht="15.75" customHeight="1" x14ac:dyDescent="0.25">
      <c r="F1174" s="56"/>
      <c r="G1174" s="56"/>
      <c r="H1174" s="56"/>
      <c r="I1174" s="56"/>
      <c r="J1174" s="56"/>
      <c r="K1174" s="73"/>
      <c r="L1174" s="73"/>
      <c r="N1174" s="56"/>
      <c r="O1174" s="56"/>
      <c r="BN1174" s="22">
        <v>6.3999999999999932</v>
      </c>
      <c r="BO1174" s="24" t="str">
        <f t="shared" si="1185"/>
        <v>MTBN-64</v>
      </c>
      <c r="BP1174" s="26" t="s">
        <v>1010</v>
      </c>
      <c r="BQ1174" s="18">
        <f t="shared" si="1189"/>
        <v>5.6391272608275617E-4</v>
      </c>
      <c r="BR1174" s="19">
        <f t="shared" si="1189"/>
        <v>2.1789890820819724E-3</v>
      </c>
      <c r="BS1174" s="19">
        <f t="shared" si="1189"/>
        <v>1.5959705311520966E-3</v>
      </c>
      <c r="BT1174" s="19">
        <f t="shared" si="1189"/>
        <v>2.0520584680013276E-3</v>
      </c>
      <c r="BU1174" s="19">
        <f t="shared" si="1189"/>
        <v>2.206948151998761E-3</v>
      </c>
      <c r="BV1174" s="19">
        <f t="shared" si="1189"/>
        <v>2.0200984466802185E-3</v>
      </c>
      <c r="BW1174" s="19">
        <f t="shared" si="1186"/>
        <v>5.6391272608275617E-4</v>
      </c>
      <c r="BX1174" s="19">
        <f t="shared" si="1189"/>
        <v>2.5814825824946597E-3</v>
      </c>
      <c r="BY1174" s="19">
        <f t="shared" si="1189"/>
        <v>7.9336541815917122E-4</v>
      </c>
      <c r="BZ1174" s="19">
        <f t="shared" si="1189"/>
        <v>7.9336541815917122E-4</v>
      </c>
      <c r="CA1174" s="19"/>
      <c r="CB1174" s="20">
        <f t="shared" si="1189"/>
        <v>5.6391272608275617E-4</v>
      </c>
      <c r="CC1174" s="27"/>
      <c r="CE1174" s="4" t="str">
        <f t="shared" si="1190"/>
        <v>MTBN</v>
      </c>
      <c r="CH1174" s="4" t="str">
        <f t="shared" si="1187"/>
        <v/>
      </c>
      <c r="CI1174" s="4" t="str">
        <f t="shared" si="1187"/>
        <v/>
      </c>
      <c r="CJ1174" s="4" t="str">
        <f t="shared" si="1187"/>
        <v/>
      </c>
    </row>
    <row r="1175" spans="6:88" ht="15.75" customHeight="1" x14ac:dyDescent="0.25">
      <c r="F1175" s="56"/>
      <c r="G1175" s="56"/>
      <c r="H1175" s="56"/>
      <c r="I1175" s="56"/>
      <c r="J1175" s="56"/>
      <c r="K1175" s="73"/>
      <c r="L1175" s="73"/>
      <c r="N1175" s="56"/>
      <c r="O1175" s="56"/>
      <c r="BN1175" s="41">
        <v>6.3999999999999932</v>
      </c>
      <c r="BO1175" s="8" t="str">
        <f t="shared" si="1185"/>
        <v>MTBE-64</v>
      </c>
      <c r="BP1175" s="42" t="s">
        <v>1012</v>
      </c>
      <c r="BQ1175" s="36">
        <f t="shared" si="1189"/>
        <v>5.6391272608275617E-4</v>
      </c>
      <c r="BR1175" s="37">
        <f t="shared" si="1189"/>
        <v>2.1789890820819724E-3</v>
      </c>
      <c r="BS1175" s="37">
        <f t="shared" si="1189"/>
        <v>1.5959705311520966E-3</v>
      </c>
      <c r="BT1175" s="37">
        <f t="shared" si="1189"/>
        <v>2.0520584680013276E-3</v>
      </c>
      <c r="BU1175" s="37">
        <f t="shared" si="1189"/>
        <v>2.206948151998761E-3</v>
      </c>
      <c r="BV1175" s="37">
        <f t="shared" si="1189"/>
        <v>2.0200984466802185E-3</v>
      </c>
      <c r="BW1175" s="37">
        <f t="shared" si="1186"/>
        <v>5.6391272608275617E-4</v>
      </c>
      <c r="BX1175" s="37">
        <f t="shared" si="1189"/>
        <v>2.5814825824946597E-3</v>
      </c>
      <c r="BY1175" s="37">
        <f t="shared" si="1189"/>
        <v>7.9336541815917122E-4</v>
      </c>
      <c r="BZ1175" s="37">
        <f t="shared" si="1189"/>
        <v>7.9336541815917122E-4</v>
      </c>
      <c r="CA1175" s="37"/>
      <c r="CB1175" s="38">
        <f t="shared" si="1189"/>
        <v>5.6391272608275617E-4</v>
      </c>
      <c r="CC1175" s="43"/>
      <c r="CE1175" s="4" t="str">
        <f t="shared" si="1190"/>
        <v>MTBE</v>
      </c>
      <c r="CH1175" s="4" t="str">
        <f t="shared" si="1187"/>
        <v/>
      </c>
      <c r="CI1175" s="4" t="str">
        <f t="shared" si="1187"/>
        <v/>
      </c>
      <c r="CJ1175" s="4" t="str">
        <f t="shared" si="1187"/>
        <v/>
      </c>
    </row>
    <row r="1176" spans="6:88" ht="15.75" customHeight="1" x14ac:dyDescent="0.25">
      <c r="F1176" s="56"/>
      <c r="G1176" s="56"/>
      <c r="H1176" s="56"/>
      <c r="I1176" s="56"/>
      <c r="J1176" s="56"/>
      <c r="K1176" s="73"/>
      <c r="L1176" s="73"/>
      <c r="N1176" s="56"/>
      <c r="O1176" s="56"/>
      <c r="BN1176" s="41">
        <v>6.3999999999999932</v>
      </c>
      <c r="BO1176" s="8" t="str">
        <f t="shared" si="1185"/>
        <v>MTDN-64</v>
      </c>
      <c r="BP1176" s="42" t="s">
        <v>1014</v>
      </c>
      <c r="BQ1176" s="36">
        <f t="shared" si="1189"/>
        <v>5.6391272608275617E-4</v>
      </c>
      <c r="BR1176" s="37">
        <f t="shared" si="1189"/>
        <v>2.1789890820819724E-3</v>
      </c>
      <c r="BS1176" s="37">
        <f t="shared" si="1189"/>
        <v>1.5959705311520966E-3</v>
      </c>
      <c r="BT1176" s="37">
        <f t="shared" si="1189"/>
        <v>2.0520584680013276E-3</v>
      </c>
      <c r="BU1176" s="37">
        <f t="shared" si="1189"/>
        <v>2.206948151998761E-3</v>
      </c>
      <c r="BV1176" s="37">
        <f t="shared" si="1189"/>
        <v>2.0200984466802185E-3</v>
      </c>
      <c r="BW1176" s="37">
        <f t="shared" si="1186"/>
        <v>5.6391272608275617E-4</v>
      </c>
      <c r="BX1176" s="37">
        <f t="shared" si="1189"/>
        <v>2.5814825824946597E-3</v>
      </c>
      <c r="BY1176" s="37">
        <f t="shared" si="1189"/>
        <v>7.9336541815917122E-4</v>
      </c>
      <c r="BZ1176" s="37">
        <f t="shared" si="1189"/>
        <v>7.9336541815917122E-4</v>
      </c>
      <c r="CA1176" s="37"/>
      <c r="CB1176" s="38">
        <f t="shared" si="1189"/>
        <v>5.6391272608275617E-4</v>
      </c>
      <c r="CC1176" s="43"/>
      <c r="CE1176" s="4" t="str">
        <f t="shared" si="1190"/>
        <v>MTDN</v>
      </c>
      <c r="CH1176" s="4" t="str">
        <f t="shared" si="1187"/>
        <v/>
      </c>
      <c r="CI1176" s="4" t="str">
        <f t="shared" si="1187"/>
        <v/>
      </c>
      <c r="CJ1176" s="4" t="str">
        <f t="shared" si="1187"/>
        <v/>
      </c>
    </row>
    <row r="1177" spans="6:88" ht="15.75" customHeight="1" x14ac:dyDescent="0.25">
      <c r="F1177" s="56"/>
      <c r="G1177" s="56"/>
      <c r="H1177" s="56"/>
      <c r="I1177" s="56"/>
      <c r="J1177" s="56"/>
      <c r="K1177" s="73"/>
      <c r="L1177" s="73"/>
      <c r="N1177" s="56"/>
      <c r="O1177" s="56"/>
      <c r="BN1177" s="41">
        <v>6.3999999999999932</v>
      </c>
      <c r="BO1177" s="8" t="str">
        <f t="shared" si="1185"/>
        <v>MTDE-64</v>
      </c>
      <c r="BP1177" s="42" t="s">
        <v>1014</v>
      </c>
      <c r="BQ1177" s="36">
        <f t="shared" si="1189"/>
        <v>5.6391272608275617E-4</v>
      </c>
      <c r="BR1177" s="37">
        <f t="shared" si="1189"/>
        <v>2.1789890820819724E-3</v>
      </c>
      <c r="BS1177" s="37">
        <f t="shared" si="1189"/>
        <v>1.5959705311520966E-3</v>
      </c>
      <c r="BT1177" s="37">
        <f t="shared" si="1189"/>
        <v>2.0520584680013276E-3</v>
      </c>
      <c r="BU1177" s="37">
        <f t="shared" si="1189"/>
        <v>2.206948151998761E-3</v>
      </c>
      <c r="BV1177" s="37">
        <f t="shared" si="1189"/>
        <v>2.0200984466802185E-3</v>
      </c>
      <c r="BW1177" s="37">
        <f t="shared" si="1186"/>
        <v>5.6391272608275617E-4</v>
      </c>
      <c r="BX1177" s="37">
        <f t="shared" si="1189"/>
        <v>2.5814825824946597E-3</v>
      </c>
      <c r="BY1177" s="37">
        <f t="shared" si="1189"/>
        <v>7.9336541815917122E-4</v>
      </c>
      <c r="BZ1177" s="37">
        <f t="shared" si="1189"/>
        <v>7.9336541815917122E-4</v>
      </c>
      <c r="CA1177" s="37"/>
      <c r="CB1177" s="38">
        <f t="shared" si="1189"/>
        <v>5.6391272608275617E-4</v>
      </c>
      <c r="CC1177" s="43"/>
      <c r="CE1177" s="4" t="str">
        <f t="shared" si="1190"/>
        <v>MTDE</v>
      </c>
      <c r="CH1177" s="4" t="str">
        <f t="shared" si="1187"/>
        <v/>
      </c>
      <c r="CI1177" s="4" t="str">
        <f t="shared" si="1187"/>
        <v/>
      </c>
      <c r="CJ1177" s="4" t="str">
        <f t="shared" si="1187"/>
        <v/>
      </c>
    </row>
    <row r="1178" spans="6:88" ht="15.75" customHeight="1" x14ac:dyDescent="0.25">
      <c r="F1178" s="56"/>
      <c r="G1178" s="56"/>
      <c r="H1178" s="56"/>
      <c r="I1178" s="56"/>
      <c r="J1178" s="56"/>
      <c r="K1178" s="73"/>
      <c r="L1178" s="73"/>
      <c r="N1178" s="56"/>
      <c r="O1178" s="56"/>
      <c r="BN1178" s="41">
        <v>6.3999999999999932</v>
      </c>
      <c r="BO1178" s="8" t="str">
        <f t="shared" si="1185"/>
        <v>HTBN-64</v>
      </c>
      <c r="BP1178" s="42" t="s">
        <v>1017</v>
      </c>
      <c r="BQ1178" s="36">
        <f t="shared" si="1189"/>
        <v>4.37523112534699E-4</v>
      </c>
      <c r="BR1178" s="37">
        <f t="shared" si="1189"/>
        <v>3.024689762510524E-4</v>
      </c>
      <c r="BS1178" s="37">
        <f t="shared" si="1189"/>
        <v>2.1726176509842543E-4</v>
      </c>
      <c r="BT1178" s="37">
        <f t="shared" si="1189"/>
        <v>6.1097313847029849E-4</v>
      </c>
      <c r="BU1178" s="37">
        <f t="shared" si="1189"/>
        <v>9.3332923312946375E-4</v>
      </c>
      <c r="BV1178" s="37">
        <f t="shared" si="1189"/>
        <v>3.5667352147664144E-4</v>
      </c>
      <c r="BW1178" s="37">
        <f t="shared" si="1186"/>
        <v>4.37523112534699E-4</v>
      </c>
      <c r="BX1178" s="37">
        <f t="shared" si="1189"/>
        <v>4.1800237757495806E-4</v>
      </c>
      <c r="BY1178" s="37">
        <f t="shared" si="1189"/>
        <v>4.1800237757495806E-4</v>
      </c>
      <c r="BZ1178" s="37">
        <f t="shared" si="1189"/>
        <v>4.1800237757495806E-4</v>
      </c>
      <c r="CA1178" s="37"/>
      <c r="CB1178" s="38">
        <f t="shared" si="1189"/>
        <v>4.37523112534699E-4</v>
      </c>
      <c r="CC1178" s="43"/>
      <c r="CE1178" s="4" t="str">
        <f t="shared" si="1190"/>
        <v>HTBN</v>
      </c>
      <c r="CH1178" s="4" t="str">
        <f t="shared" si="1187"/>
        <v/>
      </c>
      <c r="CI1178" s="4" t="str">
        <f t="shared" si="1187"/>
        <v/>
      </c>
      <c r="CJ1178" s="4" t="str">
        <f t="shared" si="1187"/>
        <v/>
      </c>
    </row>
    <row r="1179" spans="6:88" ht="15.75" customHeight="1" x14ac:dyDescent="0.25">
      <c r="F1179" s="56"/>
      <c r="G1179" s="56"/>
      <c r="H1179" s="56"/>
      <c r="I1179" s="56"/>
      <c r="J1179" s="56"/>
      <c r="K1179" s="73"/>
      <c r="L1179" s="73"/>
      <c r="N1179" s="56"/>
      <c r="O1179" s="56"/>
      <c r="BN1179" s="41">
        <v>6.3999999999999932</v>
      </c>
      <c r="BO1179" s="8" t="str">
        <f t="shared" si="1185"/>
        <v>HTBE-64</v>
      </c>
      <c r="BP1179" s="42" t="s">
        <v>1019</v>
      </c>
      <c r="BQ1179" s="36">
        <f t="shared" si="1189"/>
        <v>4.37523112534699E-4</v>
      </c>
      <c r="BR1179" s="37">
        <f t="shared" si="1189"/>
        <v>3.024689762510524E-4</v>
      </c>
      <c r="BS1179" s="37">
        <f t="shared" si="1189"/>
        <v>2.1726176509842543E-4</v>
      </c>
      <c r="BT1179" s="37">
        <f t="shared" si="1189"/>
        <v>6.1097313847029849E-4</v>
      </c>
      <c r="BU1179" s="37">
        <f t="shared" si="1189"/>
        <v>9.3332923312946375E-4</v>
      </c>
      <c r="BV1179" s="37">
        <f t="shared" si="1189"/>
        <v>3.5667352147664144E-4</v>
      </c>
      <c r="BW1179" s="37">
        <f t="shared" si="1186"/>
        <v>4.37523112534699E-4</v>
      </c>
      <c r="BX1179" s="37">
        <f t="shared" si="1189"/>
        <v>4.1800237757495806E-4</v>
      </c>
      <c r="BY1179" s="37">
        <f t="shared" si="1189"/>
        <v>4.1800237757495806E-4</v>
      </c>
      <c r="BZ1179" s="37">
        <f t="shared" si="1189"/>
        <v>4.1800237757495806E-4</v>
      </c>
      <c r="CA1179" s="37"/>
      <c r="CB1179" s="38">
        <f t="shared" si="1189"/>
        <v>4.37523112534699E-4</v>
      </c>
      <c r="CC1179" s="43"/>
      <c r="CE1179" s="4" t="str">
        <f t="shared" si="1190"/>
        <v>HTBE</v>
      </c>
      <c r="CH1179" s="4" t="str">
        <f t="shared" si="1187"/>
        <v/>
      </c>
      <c r="CI1179" s="4" t="str">
        <f t="shared" si="1187"/>
        <v/>
      </c>
      <c r="CJ1179" s="4" t="str">
        <f t="shared" si="1187"/>
        <v/>
      </c>
    </row>
    <row r="1180" spans="6:88" ht="15.75" customHeight="1" x14ac:dyDescent="0.25">
      <c r="F1180" s="56"/>
      <c r="G1180" s="56"/>
      <c r="H1180" s="56"/>
      <c r="I1180" s="56"/>
      <c r="J1180" s="56"/>
      <c r="K1180" s="73"/>
      <c r="L1180" s="73"/>
      <c r="N1180" s="56"/>
      <c r="O1180" s="56"/>
      <c r="BN1180" s="41">
        <v>6.3999999999999932</v>
      </c>
      <c r="BO1180" s="8" t="str">
        <f t="shared" si="1185"/>
        <v>HTDN-64</v>
      </c>
      <c r="BP1180" s="42" t="s">
        <v>1021</v>
      </c>
      <c r="BQ1180" s="36">
        <f t="shared" si="1189"/>
        <v>4.37523112534699E-4</v>
      </c>
      <c r="BR1180" s="37">
        <f t="shared" si="1189"/>
        <v>3.024689762510524E-4</v>
      </c>
      <c r="BS1180" s="37">
        <f t="shared" si="1189"/>
        <v>2.1726176509842543E-4</v>
      </c>
      <c r="BT1180" s="37">
        <f t="shared" si="1189"/>
        <v>6.1097313847029849E-4</v>
      </c>
      <c r="BU1180" s="37">
        <f t="shared" si="1189"/>
        <v>9.3332923312946375E-4</v>
      </c>
      <c r="BV1180" s="37">
        <f t="shared" si="1189"/>
        <v>3.5667352147664144E-4</v>
      </c>
      <c r="BW1180" s="37">
        <f t="shared" si="1186"/>
        <v>4.37523112534699E-4</v>
      </c>
      <c r="BX1180" s="37">
        <f t="shared" si="1189"/>
        <v>4.1800237757495806E-4</v>
      </c>
      <c r="BY1180" s="37">
        <f t="shared" si="1189"/>
        <v>4.1800237757495806E-4</v>
      </c>
      <c r="BZ1180" s="37">
        <f t="shared" si="1189"/>
        <v>4.1800237757495806E-4</v>
      </c>
      <c r="CA1180" s="37"/>
      <c r="CB1180" s="38">
        <f t="shared" si="1189"/>
        <v>4.37523112534699E-4</v>
      </c>
      <c r="CC1180" s="43"/>
      <c r="CE1180" s="4" t="str">
        <f t="shared" si="1190"/>
        <v>HTDN</v>
      </c>
      <c r="CH1180" s="4" t="str">
        <f t="shared" si="1187"/>
        <v/>
      </c>
      <c r="CI1180" s="4" t="str">
        <f t="shared" si="1187"/>
        <v/>
      </c>
      <c r="CJ1180" s="4" t="str">
        <f t="shared" si="1187"/>
        <v/>
      </c>
    </row>
    <row r="1181" spans="6:88" ht="15.75" customHeight="1" x14ac:dyDescent="0.25">
      <c r="F1181" s="56"/>
      <c r="G1181" s="56"/>
      <c r="H1181" s="56"/>
      <c r="I1181" s="56"/>
      <c r="J1181" s="56"/>
      <c r="K1181" s="73"/>
      <c r="L1181" s="73"/>
      <c r="N1181" s="56"/>
      <c r="O1181" s="56"/>
      <c r="BN1181" s="41">
        <v>6.3999999999999932</v>
      </c>
      <c r="BO1181" s="8" t="str">
        <f t="shared" si="1185"/>
        <v>HTDE-64</v>
      </c>
      <c r="BP1181" s="42" t="s">
        <v>1021</v>
      </c>
      <c r="BQ1181" s="36">
        <f t="shared" si="1189"/>
        <v>4.37523112534699E-4</v>
      </c>
      <c r="BR1181" s="37">
        <f t="shared" si="1189"/>
        <v>3.024689762510524E-4</v>
      </c>
      <c r="BS1181" s="37">
        <f t="shared" si="1189"/>
        <v>2.1726176509842543E-4</v>
      </c>
      <c r="BT1181" s="37">
        <f t="shared" si="1189"/>
        <v>6.1097313847029849E-4</v>
      </c>
      <c r="BU1181" s="37">
        <f t="shared" si="1189"/>
        <v>9.3332923312946375E-4</v>
      </c>
      <c r="BV1181" s="37">
        <f t="shared" si="1189"/>
        <v>3.5667352147664144E-4</v>
      </c>
      <c r="BW1181" s="37">
        <f t="shared" si="1186"/>
        <v>4.37523112534699E-4</v>
      </c>
      <c r="BX1181" s="37">
        <f t="shared" si="1189"/>
        <v>4.1800237757495806E-4</v>
      </c>
      <c r="BY1181" s="37">
        <f t="shared" si="1189"/>
        <v>4.1800237757495806E-4</v>
      </c>
      <c r="BZ1181" s="37">
        <f t="shared" si="1189"/>
        <v>4.1800237757495806E-4</v>
      </c>
      <c r="CA1181" s="37"/>
      <c r="CB1181" s="38">
        <f t="shared" si="1189"/>
        <v>4.37523112534699E-4</v>
      </c>
      <c r="CC1181" s="43"/>
      <c r="CE1181" s="4" t="str">
        <f t="shared" si="1190"/>
        <v>HTDE</v>
      </c>
      <c r="CH1181" s="4" t="str">
        <f t="shared" si="1187"/>
        <v/>
      </c>
      <c r="CI1181" s="4" t="str">
        <f t="shared" si="1187"/>
        <v/>
      </c>
      <c r="CJ1181" s="4" t="str">
        <f t="shared" si="1187"/>
        <v/>
      </c>
    </row>
    <row r="1182" spans="6:88" ht="15.75" customHeight="1" x14ac:dyDescent="0.25">
      <c r="F1182" s="56"/>
      <c r="G1182" s="56"/>
      <c r="H1182" s="56"/>
      <c r="I1182" s="56"/>
      <c r="J1182" s="56"/>
      <c r="K1182" s="73"/>
      <c r="L1182" s="73"/>
      <c r="N1182" s="56"/>
      <c r="O1182" s="56"/>
      <c r="BN1182" s="41">
        <v>6.3999999999999932</v>
      </c>
      <c r="BO1182" s="8" t="str">
        <f t="shared" si="1185"/>
        <v>RHNB-64</v>
      </c>
      <c r="BP1182" s="42" t="s">
        <v>1024</v>
      </c>
      <c r="BQ1182" s="36">
        <f t="shared" si="1189"/>
        <v>1.0479719123203252E-3</v>
      </c>
      <c r="BR1182" s="37">
        <f t="shared" si="1189"/>
        <v>2.0605263372757421E-3</v>
      </c>
      <c r="BS1182" s="37">
        <f t="shared" si="1189"/>
        <v>2.1134556125858572E-3</v>
      </c>
      <c r="BT1182" s="37">
        <f t="shared" si="1189"/>
        <v>2.1890829019365621E-3</v>
      </c>
      <c r="BU1182" s="37">
        <f t="shared" si="1189"/>
        <v>2.1625585398880043E-3</v>
      </c>
      <c r="BV1182" s="37">
        <f t="shared" si="1189"/>
        <v>2.1731600205530666E-3</v>
      </c>
      <c r="BW1182" s="37">
        <f t="shared" si="1186"/>
        <v>1.0479719123203252E-3</v>
      </c>
      <c r="BX1182" s="37">
        <f t="shared" si="1189"/>
        <v>2.2265529817321605E-3</v>
      </c>
      <c r="BY1182" s="37">
        <f t="shared" si="1189"/>
        <v>2.2265529817321605E-3</v>
      </c>
      <c r="BZ1182" s="37">
        <f t="shared" si="1189"/>
        <v>2.2265529817321605E-3</v>
      </c>
      <c r="CA1182" s="37"/>
      <c r="CB1182" s="38">
        <f t="shared" si="1189"/>
        <v>1.0479719123203252E-3</v>
      </c>
      <c r="CC1182" s="43"/>
      <c r="CE1182" s="4" t="str">
        <f t="shared" si="1190"/>
        <v>RHNB</v>
      </c>
      <c r="CH1182" s="4">
        <f t="shared" si="1187"/>
        <v>2.2265529817321605E-3</v>
      </c>
      <c r="CI1182" s="4">
        <f t="shared" si="1187"/>
        <v>2.2265529817321605E-3</v>
      </c>
      <c r="CJ1182" s="4">
        <f t="shared" si="1187"/>
        <v>2.2265529817321605E-3</v>
      </c>
    </row>
    <row r="1183" spans="6:88" ht="15.75" customHeight="1" x14ac:dyDescent="0.25">
      <c r="F1183" s="56"/>
      <c r="G1183" s="56"/>
      <c r="H1183" s="56"/>
      <c r="I1183" s="56"/>
      <c r="J1183" s="56"/>
      <c r="K1183" s="73"/>
      <c r="L1183" s="73"/>
      <c r="N1183" s="56"/>
      <c r="O1183" s="56"/>
      <c r="BN1183" s="41">
        <v>6.3999999999999932</v>
      </c>
      <c r="BO1183" s="8" t="str">
        <f t="shared" si="1185"/>
        <v>RHEB-64</v>
      </c>
      <c r="BP1183" s="42" t="s">
        <v>1026</v>
      </c>
      <c r="BQ1183" s="36">
        <f t="shared" si="1189"/>
        <v>1.0479719123203252E-3</v>
      </c>
      <c r="BR1183" s="37">
        <f t="shared" si="1189"/>
        <v>2.0605263372757421E-3</v>
      </c>
      <c r="BS1183" s="37">
        <f t="shared" si="1189"/>
        <v>2.1134556125858572E-3</v>
      </c>
      <c r="BT1183" s="37">
        <f t="shared" si="1189"/>
        <v>2.1890829019365621E-3</v>
      </c>
      <c r="BU1183" s="37">
        <f t="shared" si="1189"/>
        <v>2.1625585398880043E-3</v>
      </c>
      <c r="BV1183" s="37">
        <f t="shared" si="1189"/>
        <v>2.1731600205530666E-3</v>
      </c>
      <c r="BW1183" s="37">
        <f t="shared" si="1186"/>
        <v>1.0479719123203252E-3</v>
      </c>
      <c r="BX1183" s="37">
        <f t="shared" si="1189"/>
        <v>2.2265529817321605E-3</v>
      </c>
      <c r="BY1183" s="37">
        <f t="shared" si="1189"/>
        <v>2.2265529817321605E-3</v>
      </c>
      <c r="BZ1183" s="37">
        <f t="shared" si="1189"/>
        <v>2.2265529817321605E-3</v>
      </c>
      <c r="CA1183" s="37"/>
      <c r="CB1183" s="38">
        <f t="shared" si="1189"/>
        <v>1.0479719123203252E-3</v>
      </c>
      <c r="CC1183" s="43"/>
      <c r="CE1183" s="4" t="str">
        <f t="shared" si="1190"/>
        <v>RHEB</v>
      </c>
      <c r="CH1183" s="4" t="str">
        <f t="shared" si="1187"/>
        <v/>
      </c>
      <c r="CI1183" s="4" t="str">
        <f t="shared" si="1187"/>
        <v/>
      </c>
      <c r="CJ1183" s="4" t="str">
        <f t="shared" si="1187"/>
        <v/>
      </c>
    </row>
    <row r="1184" spans="6:88" ht="15.75" customHeight="1" x14ac:dyDescent="0.25">
      <c r="F1184" s="56"/>
      <c r="G1184" s="56"/>
      <c r="H1184" s="56"/>
      <c r="I1184" s="56"/>
      <c r="J1184" s="56"/>
      <c r="K1184" s="73"/>
      <c r="L1184" s="73"/>
      <c r="N1184" s="56"/>
      <c r="O1184" s="56"/>
      <c r="BN1184" s="41">
        <v>6.3999999999999932</v>
      </c>
      <c r="BO1184" s="8" t="str">
        <f t="shared" si="1185"/>
        <v>RHND-64</v>
      </c>
      <c r="BP1184" s="42" t="s">
        <v>1028</v>
      </c>
      <c r="BQ1184" s="36">
        <f t="shared" si="1189"/>
        <v>1.0479719123203252E-3</v>
      </c>
      <c r="BR1184" s="37">
        <f t="shared" si="1189"/>
        <v>2.0605263372757421E-3</v>
      </c>
      <c r="BS1184" s="37">
        <f t="shared" si="1189"/>
        <v>2.1134556125858572E-3</v>
      </c>
      <c r="BT1184" s="37">
        <f t="shared" si="1189"/>
        <v>2.1890829019365621E-3</v>
      </c>
      <c r="BU1184" s="37">
        <f t="shared" si="1189"/>
        <v>2.1625585398880043E-3</v>
      </c>
      <c r="BV1184" s="37">
        <f t="shared" si="1189"/>
        <v>2.1731600205530666E-3</v>
      </c>
      <c r="BW1184" s="37">
        <f t="shared" si="1186"/>
        <v>1.0479719123203252E-3</v>
      </c>
      <c r="BX1184" s="37">
        <f t="shared" si="1189"/>
        <v>2.2265529817321605E-3</v>
      </c>
      <c r="BY1184" s="37">
        <f t="shared" si="1189"/>
        <v>2.2265529817321605E-3</v>
      </c>
      <c r="BZ1184" s="37">
        <f t="shared" si="1189"/>
        <v>2.2265529817321605E-3</v>
      </c>
      <c r="CA1184" s="37"/>
      <c r="CB1184" s="38">
        <f t="shared" si="1189"/>
        <v>1.0479719123203252E-3</v>
      </c>
      <c r="CC1184" s="43"/>
      <c r="CE1184" s="4" t="str">
        <f t="shared" si="1190"/>
        <v>RHND</v>
      </c>
      <c r="CH1184" s="4">
        <f t="shared" si="1187"/>
        <v>2.2265529817321605E-3</v>
      </c>
      <c r="CI1184" s="4">
        <f t="shared" si="1187"/>
        <v>2.2265529817321605E-3</v>
      </c>
      <c r="CJ1184" s="4">
        <f t="shared" si="1187"/>
        <v>2.2265529817321605E-3</v>
      </c>
    </row>
    <row r="1185" spans="6:88" ht="15.75" customHeight="1" x14ac:dyDescent="0.25">
      <c r="F1185" s="56"/>
      <c r="G1185" s="56"/>
      <c r="H1185" s="56"/>
      <c r="I1185" s="56"/>
      <c r="J1185" s="56"/>
      <c r="K1185" s="73"/>
      <c r="L1185" s="73"/>
      <c r="N1185" s="56"/>
      <c r="O1185" s="56"/>
      <c r="BN1185" s="41">
        <v>6.3999999999999932</v>
      </c>
      <c r="BO1185" s="8" t="str">
        <f t="shared" si="1185"/>
        <v>RHED-64</v>
      </c>
      <c r="BP1185" s="42" t="s">
        <v>1030</v>
      </c>
      <c r="BQ1185" s="36">
        <f t="shared" si="1189"/>
        <v>1.0479719123203252E-3</v>
      </c>
      <c r="BR1185" s="37">
        <f t="shared" si="1189"/>
        <v>2.0605263372757421E-3</v>
      </c>
      <c r="BS1185" s="37">
        <f t="shared" si="1189"/>
        <v>2.1134556125858572E-3</v>
      </c>
      <c r="BT1185" s="37">
        <f t="shared" si="1189"/>
        <v>2.1890829019365621E-3</v>
      </c>
      <c r="BU1185" s="37">
        <f t="shared" si="1189"/>
        <v>2.1625585398880043E-3</v>
      </c>
      <c r="BV1185" s="37">
        <f t="shared" si="1189"/>
        <v>2.1731600205530666E-3</v>
      </c>
      <c r="BW1185" s="37">
        <f t="shared" si="1186"/>
        <v>1.0479719123203252E-3</v>
      </c>
      <c r="BX1185" s="37">
        <f t="shared" si="1189"/>
        <v>2.2265529817321605E-3</v>
      </c>
      <c r="BY1185" s="37">
        <f t="shared" si="1189"/>
        <v>2.2265529817321605E-3</v>
      </c>
      <c r="BZ1185" s="37">
        <f t="shared" si="1189"/>
        <v>2.2265529817321605E-3</v>
      </c>
      <c r="CA1185" s="37"/>
      <c r="CB1185" s="38">
        <f t="shared" si="1189"/>
        <v>1.0479719123203252E-3</v>
      </c>
      <c r="CC1185" s="43"/>
      <c r="CE1185" s="4" t="str">
        <f t="shared" si="1190"/>
        <v>RHED</v>
      </c>
      <c r="CH1185" s="4" t="str">
        <f t="shared" si="1187"/>
        <v/>
      </c>
      <c r="CI1185" s="4" t="str">
        <f t="shared" si="1187"/>
        <v/>
      </c>
      <c r="CJ1185" s="4" t="str">
        <f t="shared" si="1187"/>
        <v/>
      </c>
    </row>
    <row r="1186" spans="6:88" ht="15.75" customHeight="1" x14ac:dyDescent="0.25">
      <c r="F1186" s="56"/>
      <c r="G1186" s="56"/>
      <c r="H1186" s="56"/>
      <c r="I1186" s="56"/>
      <c r="J1186" s="56"/>
      <c r="K1186" s="73"/>
      <c r="L1186" s="73"/>
      <c r="N1186" s="56"/>
      <c r="O1186" s="56"/>
      <c r="BN1186" s="41">
        <v>6.3999999999999932</v>
      </c>
      <c r="BO1186" s="8" t="str">
        <f t="shared" si="1185"/>
        <v>LADN-64</v>
      </c>
      <c r="BP1186" s="42" t="s">
        <v>1032</v>
      </c>
      <c r="BQ1186" s="36">
        <f t="shared" si="1189"/>
        <v>6.6959650315964181E-3</v>
      </c>
      <c r="BR1186" s="37">
        <f t="shared" si="1189"/>
        <v>5.5699675720264352E-3</v>
      </c>
      <c r="BS1186" s="37">
        <f t="shared" si="1189"/>
        <v>6.2391844900991367E-3</v>
      </c>
      <c r="BT1186" s="37">
        <f t="shared" si="1189"/>
        <v>6.9815631994832872E-3</v>
      </c>
      <c r="BU1186" s="37">
        <f t="shared" si="1189"/>
        <v>5.6688767643814919E-3</v>
      </c>
      <c r="BV1186" s="37">
        <f t="shared" si="1189"/>
        <v>5.0753460542864448E-3</v>
      </c>
      <c r="BW1186" s="37">
        <f t="shared" si="1186"/>
        <v>6.6959650315964181E-3</v>
      </c>
      <c r="BX1186" s="37">
        <f t="shared" si="1189"/>
        <v>6.6530598204723734E-3</v>
      </c>
      <c r="BY1186" s="37">
        <f t="shared" si="1189"/>
        <v>3.5431361342763146E-3</v>
      </c>
      <c r="BZ1186" s="37">
        <f t="shared" si="1189"/>
        <v>3.5431361342763146E-3</v>
      </c>
      <c r="CA1186" s="37"/>
      <c r="CB1186" s="38">
        <f t="shared" si="1189"/>
        <v>6.6959650315964181E-3</v>
      </c>
      <c r="CC1186" s="43"/>
      <c r="CE1186" s="4" t="str">
        <f t="shared" si="1190"/>
        <v>LADN</v>
      </c>
      <c r="CH1186" s="4" t="str">
        <f t="shared" si="1187"/>
        <v/>
      </c>
      <c r="CI1186" s="4" t="str">
        <f t="shared" si="1187"/>
        <v/>
      </c>
      <c r="CJ1186" s="4" t="str">
        <f t="shared" si="1187"/>
        <v/>
      </c>
    </row>
    <row r="1187" spans="6:88" ht="15.75" customHeight="1" x14ac:dyDescent="0.25">
      <c r="F1187" s="56"/>
      <c r="G1187" s="56"/>
      <c r="H1187" s="56"/>
      <c r="I1187" s="56"/>
      <c r="J1187" s="56"/>
      <c r="K1187" s="73"/>
      <c r="L1187" s="73"/>
      <c r="N1187" s="56"/>
      <c r="O1187" s="56"/>
      <c r="BN1187" s="41">
        <v>6.3999999999999932</v>
      </c>
      <c r="BO1187" s="8" t="str">
        <f t="shared" si="1185"/>
        <v>LADE-64</v>
      </c>
      <c r="BP1187" s="42" t="s">
        <v>1034</v>
      </c>
      <c r="BQ1187" s="36">
        <f t="shared" si="1189"/>
        <v>6.6959650315964181E-3</v>
      </c>
      <c r="BR1187" s="37">
        <f t="shared" si="1189"/>
        <v>5.5699675720264352E-3</v>
      </c>
      <c r="BS1187" s="37">
        <f t="shared" si="1189"/>
        <v>6.2391844900991367E-3</v>
      </c>
      <c r="BT1187" s="37">
        <f t="shared" si="1189"/>
        <v>6.9815631994832872E-3</v>
      </c>
      <c r="BU1187" s="37">
        <f t="shared" si="1189"/>
        <v>5.6688767643814919E-3</v>
      </c>
      <c r="BV1187" s="37">
        <f t="shared" si="1189"/>
        <v>5.0753460542864448E-3</v>
      </c>
      <c r="BW1187" s="37">
        <f t="shared" si="1186"/>
        <v>6.6959650315964181E-3</v>
      </c>
      <c r="BX1187" s="37">
        <f t="shared" si="1189"/>
        <v>6.6530598204723734E-3</v>
      </c>
      <c r="BY1187" s="37">
        <f t="shared" si="1189"/>
        <v>3.5431361342763146E-3</v>
      </c>
      <c r="BZ1187" s="37">
        <f t="shared" si="1189"/>
        <v>3.5431361342763146E-3</v>
      </c>
      <c r="CA1187" s="37"/>
      <c r="CB1187" s="38">
        <f t="shared" si="1189"/>
        <v>6.6959650315964181E-3</v>
      </c>
      <c r="CC1187" s="43"/>
      <c r="CE1187" s="4" t="str">
        <f t="shared" si="1190"/>
        <v>LADE</v>
      </c>
      <c r="CH1187" s="4" t="str">
        <f t="shared" si="1187"/>
        <v/>
      </c>
      <c r="CI1187" s="4" t="str">
        <f t="shared" si="1187"/>
        <v/>
      </c>
      <c r="CJ1187" s="4" t="str">
        <f t="shared" si="1187"/>
        <v/>
      </c>
    </row>
    <row r="1188" spans="6:88" ht="15.75" customHeight="1" x14ac:dyDescent="0.25">
      <c r="F1188" s="56"/>
      <c r="G1188" s="56"/>
      <c r="H1188" s="56"/>
      <c r="I1188" s="56"/>
      <c r="J1188" s="56"/>
      <c r="K1188" s="73"/>
      <c r="L1188" s="73"/>
      <c r="N1188" s="56"/>
      <c r="O1188" s="56"/>
      <c r="BN1188" s="41">
        <v>6.3999999999999932</v>
      </c>
      <c r="BO1188" s="8" t="str">
        <f t="shared" si="1185"/>
        <v>EMDN-64</v>
      </c>
      <c r="BP1188" s="42" t="s">
        <v>1036</v>
      </c>
      <c r="BQ1188" s="36">
        <f t="shared" si="1189"/>
        <v>2.1645331440087734E-3</v>
      </c>
      <c r="BR1188" s="37">
        <f t="shared" si="1189"/>
        <v>2.0311613507486281E-3</v>
      </c>
      <c r="BS1188" s="37">
        <f t="shared" si="1189"/>
        <v>2.123497425187304E-3</v>
      </c>
      <c r="BT1188" s="37">
        <f t="shared" si="1189"/>
        <v>1.2628338988741605E-3</v>
      </c>
      <c r="BU1188" s="37">
        <f t="shared" si="1189"/>
        <v>1.3934049691778916E-3</v>
      </c>
      <c r="BV1188" s="37">
        <f t="shared" si="1189"/>
        <v>1.6277688238125199E-3</v>
      </c>
      <c r="BW1188" s="37">
        <f t="shared" si="1186"/>
        <v>2.1645331440087734E-3</v>
      </c>
      <c r="BX1188" s="37">
        <f t="shared" si="1189"/>
        <v>2.4744072503738723E-3</v>
      </c>
      <c r="BY1188" s="37">
        <f t="shared" ref="BY1188:CB1188" si="1192">INDEX($AY$39:$BL$639,MATCH(LEFT($BO1188,2)&amp;"-"&amp;TEXT($BN1188*10,"00"),$AY$39:$AY$639,0),MATCH(BY$39,$AY$39:$BL$39,0))</f>
        <v>2.5456753169977864E-3</v>
      </c>
      <c r="BZ1188" s="37">
        <f t="shared" si="1192"/>
        <v>2.5456753169977864E-3</v>
      </c>
      <c r="CA1188" s="37"/>
      <c r="CB1188" s="38">
        <f t="shared" si="1192"/>
        <v>2.1645331440087734E-3</v>
      </c>
      <c r="CC1188" s="43"/>
      <c r="CE1188" s="4" t="str">
        <f t="shared" si="1190"/>
        <v>EMDN</v>
      </c>
      <c r="CH1188" s="4" t="str">
        <f t="shared" si="1187"/>
        <v/>
      </c>
      <c r="CI1188" s="4" t="str">
        <f t="shared" si="1187"/>
        <v/>
      </c>
      <c r="CJ1188" s="4" t="str">
        <f t="shared" si="1187"/>
        <v/>
      </c>
    </row>
    <row r="1189" spans="6:88" ht="15.75" customHeight="1" x14ac:dyDescent="0.25">
      <c r="F1189" s="56"/>
      <c r="G1189" s="56"/>
      <c r="H1189" s="56"/>
      <c r="I1189" s="56"/>
      <c r="J1189" s="56"/>
      <c r="K1189" s="73"/>
      <c r="L1189" s="73"/>
      <c r="N1189" s="56"/>
      <c r="O1189" s="56"/>
      <c r="BN1189" s="41">
        <v>6.3999999999999932</v>
      </c>
      <c r="BO1189" s="8" t="str">
        <f t="shared" si="1185"/>
        <v>EMDE-64</v>
      </c>
      <c r="BP1189" s="42" t="s">
        <v>1038</v>
      </c>
      <c r="BQ1189" s="36">
        <f t="shared" ref="BQ1189:CB1214" si="1193">INDEX($AY$39:$BL$639,MATCH(LEFT($BO1189,2)&amp;"-"&amp;TEXT($BN1189*10,"00"),$AY$39:$AY$639,0),MATCH(BQ$39,$AY$39:$BL$39,0))</f>
        <v>2.1645331440087734E-3</v>
      </c>
      <c r="BR1189" s="37">
        <f t="shared" si="1193"/>
        <v>2.0311613507486281E-3</v>
      </c>
      <c r="BS1189" s="37">
        <f t="shared" si="1193"/>
        <v>2.123497425187304E-3</v>
      </c>
      <c r="BT1189" s="37">
        <f t="shared" si="1193"/>
        <v>1.2628338988741605E-3</v>
      </c>
      <c r="BU1189" s="37">
        <f t="shared" si="1193"/>
        <v>1.3934049691778916E-3</v>
      </c>
      <c r="BV1189" s="37">
        <f t="shared" si="1193"/>
        <v>1.6277688238125199E-3</v>
      </c>
      <c r="BW1189" s="37">
        <f t="shared" si="1186"/>
        <v>2.1645331440087734E-3</v>
      </c>
      <c r="BX1189" s="37">
        <f t="shared" si="1193"/>
        <v>2.4744072503738723E-3</v>
      </c>
      <c r="BY1189" s="37">
        <f t="shared" si="1193"/>
        <v>2.5456753169977864E-3</v>
      </c>
      <c r="BZ1189" s="37">
        <f t="shared" si="1193"/>
        <v>2.5456753169977864E-3</v>
      </c>
      <c r="CA1189" s="37"/>
      <c r="CB1189" s="38">
        <f t="shared" si="1193"/>
        <v>2.1645331440087734E-3</v>
      </c>
      <c r="CC1189" s="43"/>
      <c r="CE1189" s="4" t="str">
        <f t="shared" si="1190"/>
        <v>EMDE</v>
      </c>
      <c r="CH1189" s="4" t="str">
        <f t="shared" si="1187"/>
        <v/>
      </c>
      <c r="CI1189" s="4" t="str">
        <f t="shared" si="1187"/>
        <v/>
      </c>
      <c r="CJ1189" s="4" t="str">
        <f t="shared" si="1187"/>
        <v/>
      </c>
    </row>
    <row r="1190" spans="6:88" ht="15.75" customHeight="1" x14ac:dyDescent="0.25">
      <c r="F1190" s="56"/>
      <c r="G1190" s="56"/>
      <c r="H1190" s="56"/>
      <c r="I1190" s="56"/>
      <c r="J1190" s="56"/>
      <c r="K1190" s="73"/>
      <c r="L1190" s="73"/>
      <c r="N1190" s="56"/>
      <c r="O1190" s="56"/>
      <c r="BN1190" s="41">
        <v>6.3999999999999932</v>
      </c>
      <c r="BO1190" s="8" t="str">
        <f t="shared" si="1185"/>
        <v>TRDN-64</v>
      </c>
      <c r="BP1190" s="42" t="s">
        <v>1040</v>
      </c>
      <c r="BQ1190" s="36">
        <f t="shared" si="1193"/>
        <v>8.6554070567806951E-4</v>
      </c>
      <c r="BR1190" s="37">
        <f t="shared" si="1193"/>
        <v>1.2716599816222675E-4</v>
      </c>
      <c r="BS1190" s="37">
        <f t="shared" si="1193"/>
        <v>2.9073938647864589E-4</v>
      </c>
      <c r="BT1190" s="37">
        <f t="shared" si="1193"/>
        <v>8.5104567741429299E-5</v>
      </c>
      <c r="BU1190" s="37">
        <f t="shared" si="1193"/>
        <v>1.6908396020493509E-4</v>
      </c>
      <c r="BV1190" s="37">
        <f t="shared" si="1193"/>
        <v>1.2048628880574272E-4</v>
      </c>
      <c r="BW1190" s="37">
        <f t="shared" si="1186"/>
        <v>8.6554070567806951E-4</v>
      </c>
      <c r="BX1190" s="37">
        <f t="shared" si="1193"/>
        <v>2.5938624148335102E-4</v>
      </c>
      <c r="BY1190" s="37">
        <f t="shared" si="1193"/>
        <v>2.5797382233459093E-4</v>
      </c>
      <c r="BZ1190" s="37">
        <f t="shared" si="1193"/>
        <v>2.5797382233459093E-4</v>
      </c>
      <c r="CA1190" s="37"/>
      <c r="CB1190" s="38">
        <f t="shared" si="1193"/>
        <v>8.6554070567806951E-4</v>
      </c>
      <c r="CC1190" s="43"/>
      <c r="CE1190" s="4" t="str">
        <f t="shared" si="1190"/>
        <v>TRDN</v>
      </c>
      <c r="CH1190" s="4" t="str">
        <f t="shared" si="1187"/>
        <v/>
      </c>
      <c r="CI1190" s="4" t="str">
        <f t="shared" si="1187"/>
        <v/>
      </c>
      <c r="CJ1190" s="4" t="str">
        <f t="shared" si="1187"/>
        <v/>
      </c>
    </row>
    <row r="1191" spans="6:88" ht="15.75" customHeight="1" x14ac:dyDescent="0.25">
      <c r="F1191" s="56"/>
      <c r="G1191" s="56"/>
      <c r="H1191" s="56"/>
      <c r="I1191" s="56"/>
      <c r="J1191" s="56"/>
      <c r="K1191" s="73"/>
      <c r="L1191" s="73"/>
      <c r="N1191" s="56"/>
      <c r="O1191" s="56"/>
      <c r="BN1191" s="57">
        <v>6.3999999999999932</v>
      </c>
      <c r="BO1191" s="58" t="str">
        <f t="shared" si="1185"/>
        <v>TRDE-64</v>
      </c>
      <c r="BP1191" s="59" t="s">
        <v>1042</v>
      </c>
      <c r="BQ1191" s="51">
        <f t="shared" si="1193"/>
        <v>8.6554070567806951E-4</v>
      </c>
      <c r="BR1191" s="53">
        <f t="shared" si="1193"/>
        <v>1.2716599816222675E-4</v>
      </c>
      <c r="BS1191" s="53">
        <f t="shared" si="1193"/>
        <v>2.9073938647864589E-4</v>
      </c>
      <c r="BT1191" s="53">
        <f t="shared" si="1193"/>
        <v>8.5104567741429299E-5</v>
      </c>
      <c r="BU1191" s="53">
        <f t="shared" si="1193"/>
        <v>1.6908396020493509E-4</v>
      </c>
      <c r="BV1191" s="53">
        <f t="shared" si="1193"/>
        <v>1.2048628880574272E-4</v>
      </c>
      <c r="BW1191" s="53">
        <f t="shared" si="1186"/>
        <v>8.6554070567806951E-4</v>
      </c>
      <c r="BX1191" s="53">
        <f t="shared" si="1193"/>
        <v>2.5938624148335102E-4</v>
      </c>
      <c r="BY1191" s="53">
        <f t="shared" si="1193"/>
        <v>2.5797382233459093E-4</v>
      </c>
      <c r="BZ1191" s="53">
        <f t="shared" si="1193"/>
        <v>2.5797382233459093E-4</v>
      </c>
      <c r="CA1191" s="53"/>
      <c r="CB1191" s="55">
        <f t="shared" si="1193"/>
        <v>8.6554070567806951E-4</v>
      </c>
      <c r="CC1191" s="60"/>
      <c r="CE1191" s="4" t="str">
        <f t="shared" si="1190"/>
        <v>TRDE</v>
      </c>
      <c r="CH1191" s="4" t="str">
        <f t="shared" si="1187"/>
        <v/>
      </c>
      <c r="CI1191" s="4" t="str">
        <f t="shared" si="1187"/>
        <v/>
      </c>
      <c r="CJ1191" s="4" t="str">
        <f t="shared" si="1187"/>
        <v/>
      </c>
    </row>
    <row r="1192" spans="6:88" ht="15.75" customHeight="1" x14ac:dyDescent="0.25">
      <c r="F1192" s="56"/>
      <c r="G1192" s="56"/>
      <c r="H1192" s="56"/>
      <c r="I1192" s="56"/>
      <c r="J1192" s="56"/>
      <c r="K1192" s="73"/>
      <c r="L1192" s="73"/>
      <c r="N1192" s="56"/>
      <c r="O1192" s="56"/>
      <c r="BN1192" s="22">
        <v>6.4999999999999929</v>
      </c>
      <c r="BO1192" s="24" t="str">
        <f t="shared" si="1185"/>
        <v>MTBN-65</v>
      </c>
      <c r="BP1192" s="26" t="s">
        <v>1010</v>
      </c>
      <c r="BQ1192" s="18">
        <f t="shared" si="1193"/>
        <v>5.6391272608275617E-4</v>
      </c>
      <c r="BR1192" s="19">
        <f t="shared" si="1193"/>
        <v>2.1789890820819724E-3</v>
      </c>
      <c r="BS1192" s="19">
        <f t="shared" si="1193"/>
        <v>1.5959705311520966E-3</v>
      </c>
      <c r="BT1192" s="19">
        <f t="shared" si="1193"/>
        <v>2.0520584680013276E-3</v>
      </c>
      <c r="BU1192" s="19">
        <f t="shared" si="1193"/>
        <v>2.206948151998761E-3</v>
      </c>
      <c r="BV1192" s="19">
        <f t="shared" si="1193"/>
        <v>2.0200984466801908E-3</v>
      </c>
      <c r="BW1192" s="19">
        <f t="shared" si="1186"/>
        <v>5.6391272608275617E-4</v>
      </c>
      <c r="BX1192" s="19">
        <f t="shared" si="1193"/>
        <v>2.5814825824946319E-3</v>
      </c>
      <c r="BY1192" s="19">
        <f t="shared" si="1193"/>
        <v>7.9336541815917122E-4</v>
      </c>
      <c r="BZ1192" s="19">
        <f t="shared" si="1193"/>
        <v>7.9336541815917122E-4</v>
      </c>
      <c r="CA1192" s="19"/>
      <c r="CB1192" s="20">
        <f t="shared" si="1193"/>
        <v>5.6391272608275617E-4</v>
      </c>
      <c r="CC1192" s="27"/>
      <c r="CE1192" s="4" t="str">
        <f t="shared" si="1190"/>
        <v>MTBN</v>
      </c>
      <c r="CH1192" s="4" t="str">
        <f t="shared" si="1187"/>
        <v/>
      </c>
      <c r="CI1192" s="4" t="str">
        <f t="shared" si="1187"/>
        <v/>
      </c>
      <c r="CJ1192" s="4" t="str">
        <f t="shared" si="1187"/>
        <v/>
      </c>
    </row>
    <row r="1193" spans="6:88" ht="15.75" customHeight="1" x14ac:dyDescent="0.25">
      <c r="F1193" s="56"/>
      <c r="G1193" s="56"/>
      <c r="H1193" s="56"/>
      <c r="I1193" s="56"/>
      <c r="J1193" s="56"/>
      <c r="K1193" s="73"/>
      <c r="L1193" s="73"/>
      <c r="N1193" s="56"/>
      <c r="O1193" s="56"/>
      <c r="BN1193" s="41">
        <v>6.4999999999999929</v>
      </c>
      <c r="BO1193" s="8" t="str">
        <f t="shared" ref="BO1193:BO1256" si="1194">CE1193&amp;"-"&amp;TEXT($BN1193*10,"00")</f>
        <v>MTBE-65</v>
      </c>
      <c r="BP1193" s="42" t="s">
        <v>1012</v>
      </c>
      <c r="BQ1193" s="36">
        <f t="shared" si="1193"/>
        <v>5.6391272608275617E-4</v>
      </c>
      <c r="BR1193" s="37">
        <f t="shared" si="1193"/>
        <v>2.1789890820819724E-3</v>
      </c>
      <c r="BS1193" s="37">
        <f t="shared" si="1193"/>
        <v>1.5959705311520966E-3</v>
      </c>
      <c r="BT1193" s="37">
        <f t="shared" si="1193"/>
        <v>2.0520584680013276E-3</v>
      </c>
      <c r="BU1193" s="37">
        <f t="shared" si="1193"/>
        <v>2.206948151998761E-3</v>
      </c>
      <c r="BV1193" s="37">
        <f t="shared" si="1193"/>
        <v>2.0200984466801908E-3</v>
      </c>
      <c r="BW1193" s="37">
        <f t="shared" ref="BW1193:BW1256" si="1195">BQ1193</f>
        <v>5.6391272608275617E-4</v>
      </c>
      <c r="BX1193" s="37">
        <f t="shared" si="1193"/>
        <v>2.5814825824946319E-3</v>
      </c>
      <c r="BY1193" s="37">
        <f t="shared" si="1193"/>
        <v>7.9336541815917122E-4</v>
      </c>
      <c r="BZ1193" s="37">
        <f t="shared" si="1193"/>
        <v>7.9336541815917122E-4</v>
      </c>
      <c r="CA1193" s="37"/>
      <c r="CB1193" s="38">
        <f t="shared" si="1193"/>
        <v>5.6391272608275617E-4</v>
      </c>
      <c r="CC1193" s="43"/>
      <c r="CE1193" s="4" t="str">
        <f t="shared" si="1190"/>
        <v>MTBE</v>
      </c>
      <c r="CH1193" s="4" t="str">
        <f t="shared" ref="CH1193:CJ1256" si="1196">IF(AND(OR($CE1193=$CE$48,$CE1193=$CE$50),BX1193&gt;0),BX1193,"")</f>
        <v/>
      </c>
      <c r="CI1193" s="4" t="str">
        <f t="shared" si="1196"/>
        <v/>
      </c>
      <c r="CJ1193" s="4" t="str">
        <f t="shared" si="1196"/>
        <v/>
      </c>
    </row>
    <row r="1194" spans="6:88" ht="15.75" customHeight="1" x14ac:dyDescent="0.25">
      <c r="F1194" s="56"/>
      <c r="G1194" s="56"/>
      <c r="H1194" s="56"/>
      <c r="I1194" s="56"/>
      <c r="J1194" s="56"/>
      <c r="K1194" s="73"/>
      <c r="L1194" s="73"/>
      <c r="N1194" s="56"/>
      <c r="O1194" s="56"/>
      <c r="BN1194" s="41">
        <v>6.4999999999999929</v>
      </c>
      <c r="BO1194" s="8" t="str">
        <f t="shared" si="1194"/>
        <v>MTDN-65</v>
      </c>
      <c r="BP1194" s="42" t="s">
        <v>1014</v>
      </c>
      <c r="BQ1194" s="36">
        <f t="shared" si="1193"/>
        <v>5.6391272608275617E-4</v>
      </c>
      <c r="BR1194" s="37">
        <f t="shared" si="1193"/>
        <v>2.1789890820819724E-3</v>
      </c>
      <c r="BS1194" s="37">
        <f t="shared" si="1193"/>
        <v>1.5959705311520966E-3</v>
      </c>
      <c r="BT1194" s="37">
        <f t="shared" si="1193"/>
        <v>2.0520584680013276E-3</v>
      </c>
      <c r="BU1194" s="37">
        <f t="shared" si="1193"/>
        <v>2.206948151998761E-3</v>
      </c>
      <c r="BV1194" s="37">
        <f t="shared" si="1193"/>
        <v>2.0200984466801908E-3</v>
      </c>
      <c r="BW1194" s="37">
        <f t="shared" si="1195"/>
        <v>5.6391272608275617E-4</v>
      </c>
      <c r="BX1194" s="37">
        <f t="shared" si="1193"/>
        <v>2.5814825824946319E-3</v>
      </c>
      <c r="BY1194" s="37">
        <f t="shared" si="1193"/>
        <v>7.9336541815917122E-4</v>
      </c>
      <c r="BZ1194" s="37">
        <f t="shared" si="1193"/>
        <v>7.9336541815917122E-4</v>
      </c>
      <c r="CA1194" s="37"/>
      <c r="CB1194" s="38">
        <f t="shared" si="1193"/>
        <v>5.6391272608275617E-4</v>
      </c>
      <c r="CC1194" s="43"/>
      <c r="CE1194" s="4" t="str">
        <f t="shared" si="1190"/>
        <v>MTDN</v>
      </c>
      <c r="CH1194" s="4" t="str">
        <f t="shared" si="1196"/>
        <v/>
      </c>
      <c r="CI1194" s="4" t="str">
        <f t="shared" si="1196"/>
        <v/>
      </c>
      <c r="CJ1194" s="4" t="str">
        <f t="shared" si="1196"/>
        <v/>
      </c>
    </row>
    <row r="1195" spans="6:88" ht="15.75" customHeight="1" x14ac:dyDescent="0.25">
      <c r="F1195" s="56"/>
      <c r="G1195" s="56"/>
      <c r="H1195" s="56"/>
      <c r="I1195" s="56"/>
      <c r="J1195" s="56"/>
      <c r="K1195" s="73"/>
      <c r="L1195" s="73"/>
      <c r="N1195" s="56"/>
      <c r="O1195" s="56"/>
      <c r="BN1195" s="41">
        <v>6.4999999999999929</v>
      </c>
      <c r="BO1195" s="8" t="str">
        <f t="shared" si="1194"/>
        <v>MTDE-65</v>
      </c>
      <c r="BP1195" s="42" t="s">
        <v>1014</v>
      </c>
      <c r="BQ1195" s="36">
        <f t="shared" si="1193"/>
        <v>5.6391272608275617E-4</v>
      </c>
      <c r="BR1195" s="37">
        <f t="shared" si="1193"/>
        <v>2.1789890820819724E-3</v>
      </c>
      <c r="BS1195" s="37">
        <f t="shared" si="1193"/>
        <v>1.5959705311520966E-3</v>
      </c>
      <c r="BT1195" s="37">
        <f t="shared" si="1193"/>
        <v>2.0520584680013276E-3</v>
      </c>
      <c r="BU1195" s="37">
        <f t="shared" si="1193"/>
        <v>2.206948151998761E-3</v>
      </c>
      <c r="BV1195" s="37">
        <f t="shared" si="1193"/>
        <v>2.0200984466801908E-3</v>
      </c>
      <c r="BW1195" s="37">
        <f t="shared" si="1195"/>
        <v>5.6391272608275617E-4</v>
      </c>
      <c r="BX1195" s="37">
        <f t="shared" si="1193"/>
        <v>2.5814825824946319E-3</v>
      </c>
      <c r="BY1195" s="37">
        <f t="shared" si="1193"/>
        <v>7.9336541815917122E-4</v>
      </c>
      <c r="BZ1195" s="37">
        <f t="shared" si="1193"/>
        <v>7.9336541815917122E-4</v>
      </c>
      <c r="CA1195" s="37"/>
      <c r="CB1195" s="38">
        <f t="shared" si="1193"/>
        <v>5.6391272608275617E-4</v>
      </c>
      <c r="CC1195" s="43"/>
      <c r="CE1195" s="4" t="str">
        <f t="shared" si="1190"/>
        <v>MTDE</v>
      </c>
      <c r="CH1195" s="4" t="str">
        <f t="shared" si="1196"/>
        <v/>
      </c>
      <c r="CI1195" s="4" t="str">
        <f t="shared" si="1196"/>
        <v/>
      </c>
      <c r="CJ1195" s="4" t="str">
        <f t="shared" si="1196"/>
        <v/>
      </c>
    </row>
    <row r="1196" spans="6:88" ht="15.75" customHeight="1" x14ac:dyDescent="0.25">
      <c r="F1196" s="56"/>
      <c r="G1196" s="56"/>
      <c r="H1196" s="56"/>
      <c r="I1196" s="56"/>
      <c r="J1196" s="56"/>
      <c r="K1196" s="73"/>
      <c r="L1196" s="73"/>
      <c r="N1196" s="56"/>
      <c r="O1196" s="56"/>
      <c r="BN1196" s="41">
        <v>6.4999999999999929</v>
      </c>
      <c r="BO1196" s="8" t="str">
        <f t="shared" si="1194"/>
        <v>HTBN-65</v>
      </c>
      <c r="BP1196" s="42" t="s">
        <v>1017</v>
      </c>
      <c r="BQ1196" s="36">
        <f t="shared" si="1193"/>
        <v>4.3752311253469206E-4</v>
      </c>
      <c r="BR1196" s="37">
        <f t="shared" si="1193"/>
        <v>3.024689762510524E-4</v>
      </c>
      <c r="BS1196" s="37">
        <f t="shared" si="1193"/>
        <v>2.172617650984289E-4</v>
      </c>
      <c r="BT1196" s="37">
        <f t="shared" si="1193"/>
        <v>6.1097313847029155E-4</v>
      </c>
      <c r="BU1196" s="37">
        <f t="shared" si="1193"/>
        <v>9.3332923312945681E-4</v>
      </c>
      <c r="BV1196" s="37">
        <f t="shared" si="1193"/>
        <v>3.5667352147662756E-4</v>
      </c>
      <c r="BW1196" s="37">
        <f t="shared" si="1195"/>
        <v>4.3752311253469206E-4</v>
      </c>
      <c r="BX1196" s="37">
        <f t="shared" si="1193"/>
        <v>4.1800237757495806E-4</v>
      </c>
      <c r="BY1196" s="37">
        <f t="shared" si="1193"/>
        <v>4.1800237757495806E-4</v>
      </c>
      <c r="BZ1196" s="37">
        <f t="shared" si="1193"/>
        <v>4.1800237757495806E-4</v>
      </c>
      <c r="CA1196" s="37"/>
      <c r="CB1196" s="38">
        <f t="shared" si="1193"/>
        <v>4.3752311253469206E-4</v>
      </c>
      <c r="CC1196" s="43"/>
      <c r="CE1196" s="4" t="str">
        <f t="shared" si="1190"/>
        <v>HTBN</v>
      </c>
      <c r="CH1196" s="4" t="str">
        <f t="shared" si="1196"/>
        <v/>
      </c>
      <c r="CI1196" s="4" t="str">
        <f t="shared" si="1196"/>
        <v/>
      </c>
      <c r="CJ1196" s="4" t="str">
        <f t="shared" si="1196"/>
        <v/>
      </c>
    </row>
    <row r="1197" spans="6:88" ht="15.75" customHeight="1" x14ac:dyDescent="0.25">
      <c r="F1197" s="56"/>
      <c r="G1197" s="56"/>
      <c r="H1197" s="56"/>
      <c r="I1197" s="56"/>
      <c r="J1197" s="56"/>
      <c r="K1197" s="73"/>
      <c r="L1197" s="73"/>
      <c r="N1197" s="56"/>
      <c r="O1197" s="56"/>
      <c r="BN1197" s="41">
        <v>6.4999999999999929</v>
      </c>
      <c r="BO1197" s="8" t="str">
        <f t="shared" si="1194"/>
        <v>HTBE-65</v>
      </c>
      <c r="BP1197" s="42" t="s">
        <v>1019</v>
      </c>
      <c r="BQ1197" s="36">
        <f t="shared" si="1193"/>
        <v>4.3752311253469206E-4</v>
      </c>
      <c r="BR1197" s="37">
        <f t="shared" si="1193"/>
        <v>3.024689762510524E-4</v>
      </c>
      <c r="BS1197" s="37">
        <f t="shared" si="1193"/>
        <v>2.172617650984289E-4</v>
      </c>
      <c r="BT1197" s="37">
        <f t="shared" si="1193"/>
        <v>6.1097313847029155E-4</v>
      </c>
      <c r="BU1197" s="37">
        <f t="shared" si="1193"/>
        <v>9.3332923312945681E-4</v>
      </c>
      <c r="BV1197" s="37">
        <f t="shared" si="1193"/>
        <v>3.5667352147662756E-4</v>
      </c>
      <c r="BW1197" s="37">
        <f t="shared" si="1195"/>
        <v>4.3752311253469206E-4</v>
      </c>
      <c r="BX1197" s="37">
        <f t="shared" si="1193"/>
        <v>4.1800237757495806E-4</v>
      </c>
      <c r="BY1197" s="37">
        <f t="shared" si="1193"/>
        <v>4.1800237757495806E-4</v>
      </c>
      <c r="BZ1197" s="37">
        <f t="shared" si="1193"/>
        <v>4.1800237757495806E-4</v>
      </c>
      <c r="CA1197" s="37"/>
      <c r="CB1197" s="38">
        <f t="shared" si="1193"/>
        <v>4.3752311253469206E-4</v>
      </c>
      <c r="CC1197" s="43"/>
      <c r="CE1197" s="4" t="str">
        <f t="shared" si="1190"/>
        <v>HTBE</v>
      </c>
      <c r="CH1197" s="4" t="str">
        <f t="shared" si="1196"/>
        <v/>
      </c>
      <c r="CI1197" s="4" t="str">
        <f t="shared" si="1196"/>
        <v/>
      </c>
      <c r="CJ1197" s="4" t="str">
        <f t="shared" si="1196"/>
        <v/>
      </c>
    </row>
    <row r="1198" spans="6:88" ht="15.75" customHeight="1" x14ac:dyDescent="0.25">
      <c r="F1198" s="56"/>
      <c r="G1198" s="56"/>
      <c r="H1198" s="56"/>
      <c r="I1198" s="56"/>
      <c r="J1198" s="56"/>
      <c r="K1198" s="73"/>
      <c r="L1198" s="73"/>
      <c r="N1198" s="56"/>
      <c r="O1198" s="56"/>
      <c r="BN1198" s="41">
        <v>6.4999999999999929</v>
      </c>
      <c r="BO1198" s="8" t="str">
        <f t="shared" si="1194"/>
        <v>HTDN-65</v>
      </c>
      <c r="BP1198" s="42" t="s">
        <v>1021</v>
      </c>
      <c r="BQ1198" s="36">
        <f t="shared" si="1193"/>
        <v>4.3752311253469206E-4</v>
      </c>
      <c r="BR1198" s="37">
        <f t="shared" si="1193"/>
        <v>3.024689762510524E-4</v>
      </c>
      <c r="BS1198" s="37">
        <f t="shared" si="1193"/>
        <v>2.172617650984289E-4</v>
      </c>
      <c r="BT1198" s="37">
        <f t="shared" si="1193"/>
        <v>6.1097313847029155E-4</v>
      </c>
      <c r="BU1198" s="37">
        <f t="shared" si="1193"/>
        <v>9.3332923312945681E-4</v>
      </c>
      <c r="BV1198" s="37">
        <f t="shared" si="1193"/>
        <v>3.5667352147662756E-4</v>
      </c>
      <c r="BW1198" s="37">
        <f t="shared" si="1195"/>
        <v>4.3752311253469206E-4</v>
      </c>
      <c r="BX1198" s="37">
        <f t="shared" si="1193"/>
        <v>4.1800237757495806E-4</v>
      </c>
      <c r="BY1198" s="37">
        <f t="shared" si="1193"/>
        <v>4.1800237757495806E-4</v>
      </c>
      <c r="BZ1198" s="37">
        <f t="shared" si="1193"/>
        <v>4.1800237757495806E-4</v>
      </c>
      <c r="CA1198" s="37"/>
      <c r="CB1198" s="38">
        <f t="shared" si="1193"/>
        <v>4.3752311253469206E-4</v>
      </c>
      <c r="CC1198" s="43"/>
      <c r="CE1198" s="4" t="str">
        <f t="shared" si="1190"/>
        <v>HTDN</v>
      </c>
      <c r="CH1198" s="4" t="str">
        <f t="shared" si="1196"/>
        <v/>
      </c>
      <c r="CI1198" s="4" t="str">
        <f t="shared" si="1196"/>
        <v/>
      </c>
      <c r="CJ1198" s="4" t="str">
        <f t="shared" si="1196"/>
        <v/>
      </c>
    </row>
    <row r="1199" spans="6:88" ht="15.75" customHeight="1" x14ac:dyDescent="0.25">
      <c r="F1199" s="56"/>
      <c r="G1199" s="56"/>
      <c r="H1199" s="56"/>
      <c r="I1199" s="56"/>
      <c r="J1199" s="56"/>
      <c r="K1199" s="73"/>
      <c r="L1199" s="73"/>
      <c r="N1199" s="56"/>
      <c r="O1199" s="56"/>
      <c r="BN1199" s="41">
        <v>6.4999999999999929</v>
      </c>
      <c r="BO1199" s="8" t="str">
        <f t="shared" si="1194"/>
        <v>HTDE-65</v>
      </c>
      <c r="BP1199" s="42" t="s">
        <v>1021</v>
      </c>
      <c r="BQ1199" s="36">
        <f t="shared" si="1193"/>
        <v>4.3752311253469206E-4</v>
      </c>
      <c r="BR1199" s="37">
        <f t="shared" si="1193"/>
        <v>3.024689762510524E-4</v>
      </c>
      <c r="BS1199" s="37">
        <f t="shared" si="1193"/>
        <v>2.172617650984289E-4</v>
      </c>
      <c r="BT1199" s="37">
        <f t="shared" si="1193"/>
        <v>6.1097313847029155E-4</v>
      </c>
      <c r="BU1199" s="37">
        <f t="shared" si="1193"/>
        <v>9.3332923312945681E-4</v>
      </c>
      <c r="BV1199" s="37">
        <f t="shared" si="1193"/>
        <v>3.5667352147662756E-4</v>
      </c>
      <c r="BW1199" s="37">
        <f t="shared" si="1195"/>
        <v>4.3752311253469206E-4</v>
      </c>
      <c r="BX1199" s="37">
        <f t="shared" si="1193"/>
        <v>4.1800237757495806E-4</v>
      </c>
      <c r="BY1199" s="37">
        <f t="shared" si="1193"/>
        <v>4.1800237757495806E-4</v>
      </c>
      <c r="BZ1199" s="37">
        <f t="shared" si="1193"/>
        <v>4.1800237757495806E-4</v>
      </c>
      <c r="CA1199" s="37"/>
      <c r="CB1199" s="38">
        <f t="shared" si="1193"/>
        <v>4.3752311253469206E-4</v>
      </c>
      <c r="CC1199" s="43"/>
      <c r="CE1199" s="4" t="str">
        <f t="shared" si="1190"/>
        <v>HTDE</v>
      </c>
      <c r="CH1199" s="4" t="str">
        <f t="shared" si="1196"/>
        <v/>
      </c>
      <c r="CI1199" s="4" t="str">
        <f t="shared" si="1196"/>
        <v/>
      </c>
      <c r="CJ1199" s="4" t="str">
        <f t="shared" si="1196"/>
        <v/>
      </c>
    </row>
    <row r="1200" spans="6:88" ht="15.75" customHeight="1" x14ac:dyDescent="0.25">
      <c r="F1200" s="56"/>
      <c r="G1200" s="56"/>
      <c r="H1200" s="56"/>
      <c r="I1200" s="56"/>
      <c r="J1200" s="56"/>
      <c r="K1200" s="73"/>
      <c r="L1200" s="73"/>
      <c r="N1200" s="56"/>
      <c r="O1200" s="56"/>
      <c r="BN1200" s="41">
        <v>6.4999999999999929</v>
      </c>
      <c r="BO1200" s="8" t="str">
        <f t="shared" si="1194"/>
        <v>RHNB-65</v>
      </c>
      <c r="BP1200" s="42" t="s">
        <v>1024</v>
      </c>
      <c r="BQ1200" s="36">
        <f t="shared" si="1193"/>
        <v>1.0479719123203252E-3</v>
      </c>
      <c r="BR1200" s="37">
        <f t="shared" si="1193"/>
        <v>2.0605263372757421E-3</v>
      </c>
      <c r="BS1200" s="37">
        <f t="shared" si="1193"/>
        <v>2.1134556125858572E-3</v>
      </c>
      <c r="BT1200" s="37">
        <f t="shared" si="1193"/>
        <v>2.1890829019365343E-3</v>
      </c>
      <c r="BU1200" s="37">
        <f t="shared" si="1193"/>
        <v>2.1625585398879765E-3</v>
      </c>
      <c r="BV1200" s="37">
        <f t="shared" si="1193"/>
        <v>2.1731600205530666E-3</v>
      </c>
      <c r="BW1200" s="37">
        <f t="shared" si="1195"/>
        <v>1.0479719123203252E-3</v>
      </c>
      <c r="BX1200" s="37">
        <f t="shared" si="1193"/>
        <v>2.2265529817321328E-3</v>
      </c>
      <c r="BY1200" s="37">
        <f t="shared" si="1193"/>
        <v>2.2265529817321328E-3</v>
      </c>
      <c r="BZ1200" s="37">
        <f t="shared" si="1193"/>
        <v>2.2265529817321328E-3</v>
      </c>
      <c r="CA1200" s="37"/>
      <c r="CB1200" s="38">
        <f t="shared" si="1193"/>
        <v>1.0479719123203252E-3</v>
      </c>
      <c r="CC1200" s="43"/>
      <c r="CE1200" s="4" t="str">
        <f t="shared" si="1190"/>
        <v>RHNB</v>
      </c>
      <c r="CH1200" s="4">
        <f t="shared" si="1196"/>
        <v>2.2265529817321328E-3</v>
      </c>
      <c r="CI1200" s="4">
        <f t="shared" si="1196"/>
        <v>2.2265529817321328E-3</v>
      </c>
      <c r="CJ1200" s="4">
        <f t="shared" si="1196"/>
        <v>2.2265529817321328E-3</v>
      </c>
    </row>
    <row r="1201" spans="6:88" ht="15.75" customHeight="1" x14ac:dyDescent="0.25">
      <c r="F1201" s="56"/>
      <c r="G1201" s="56"/>
      <c r="H1201" s="56"/>
      <c r="I1201" s="56"/>
      <c r="J1201" s="56"/>
      <c r="K1201" s="73"/>
      <c r="L1201" s="73"/>
      <c r="N1201" s="56"/>
      <c r="O1201" s="56"/>
      <c r="BN1201" s="41">
        <v>6.4999999999999929</v>
      </c>
      <c r="BO1201" s="8" t="str">
        <f t="shared" si="1194"/>
        <v>RHEB-65</v>
      </c>
      <c r="BP1201" s="42" t="s">
        <v>1026</v>
      </c>
      <c r="BQ1201" s="36">
        <f t="shared" si="1193"/>
        <v>1.0479719123203252E-3</v>
      </c>
      <c r="BR1201" s="37">
        <f t="shared" si="1193"/>
        <v>2.0605263372757421E-3</v>
      </c>
      <c r="BS1201" s="37">
        <f t="shared" si="1193"/>
        <v>2.1134556125858572E-3</v>
      </c>
      <c r="BT1201" s="37">
        <f t="shared" si="1193"/>
        <v>2.1890829019365343E-3</v>
      </c>
      <c r="BU1201" s="37">
        <f t="shared" si="1193"/>
        <v>2.1625585398879765E-3</v>
      </c>
      <c r="BV1201" s="37">
        <f t="shared" si="1193"/>
        <v>2.1731600205530666E-3</v>
      </c>
      <c r="BW1201" s="37">
        <f t="shared" si="1195"/>
        <v>1.0479719123203252E-3</v>
      </c>
      <c r="BX1201" s="37">
        <f t="shared" si="1193"/>
        <v>2.2265529817321328E-3</v>
      </c>
      <c r="BY1201" s="37">
        <f t="shared" si="1193"/>
        <v>2.2265529817321328E-3</v>
      </c>
      <c r="BZ1201" s="37">
        <f t="shared" si="1193"/>
        <v>2.2265529817321328E-3</v>
      </c>
      <c r="CA1201" s="37"/>
      <c r="CB1201" s="38">
        <f t="shared" si="1193"/>
        <v>1.0479719123203252E-3</v>
      </c>
      <c r="CC1201" s="43"/>
      <c r="CE1201" s="4" t="str">
        <f t="shared" si="1190"/>
        <v>RHEB</v>
      </c>
      <c r="CH1201" s="4" t="str">
        <f t="shared" si="1196"/>
        <v/>
      </c>
      <c r="CI1201" s="4" t="str">
        <f t="shared" si="1196"/>
        <v/>
      </c>
      <c r="CJ1201" s="4" t="str">
        <f t="shared" si="1196"/>
        <v/>
      </c>
    </row>
    <row r="1202" spans="6:88" ht="15.75" customHeight="1" x14ac:dyDescent="0.25">
      <c r="F1202" s="56"/>
      <c r="G1202" s="56"/>
      <c r="H1202" s="56"/>
      <c r="I1202" s="56"/>
      <c r="J1202" s="56"/>
      <c r="K1202" s="73"/>
      <c r="L1202" s="73"/>
      <c r="N1202" s="56"/>
      <c r="O1202" s="56"/>
      <c r="BN1202" s="41">
        <v>6.4999999999999929</v>
      </c>
      <c r="BO1202" s="8" t="str">
        <f t="shared" si="1194"/>
        <v>RHND-65</v>
      </c>
      <c r="BP1202" s="42" t="s">
        <v>1028</v>
      </c>
      <c r="BQ1202" s="36">
        <f t="shared" si="1193"/>
        <v>1.0479719123203252E-3</v>
      </c>
      <c r="BR1202" s="37">
        <f t="shared" si="1193"/>
        <v>2.0605263372757421E-3</v>
      </c>
      <c r="BS1202" s="37">
        <f t="shared" si="1193"/>
        <v>2.1134556125858572E-3</v>
      </c>
      <c r="BT1202" s="37">
        <f t="shared" si="1193"/>
        <v>2.1890829019365343E-3</v>
      </c>
      <c r="BU1202" s="37">
        <f t="shared" si="1193"/>
        <v>2.1625585398879765E-3</v>
      </c>
      <c r="BV1202" s="37">
        <f t="shared" si="1193"/>
        <v>2.1731600205530666E-3</v>
      </c>
      <c r="BW1202" s="37">
        <f t="shared" si="1195"/>
        <v>1.0479719123203252E-3</v>
      </c>
      <c r="BX1202" s="37">
        <f t="shared" si="1193"/>
        <v>2.2265529817321328E-3</v>
      </c>
      <c r="BY1202" s="37">
        <f t="shared" si="1193"/>
        <v>2.2265529817321328E-3</v>
      </c>
      <c r="BZ1202" s="37">
        <f t="shared" si="1193"/>
        <v>2.2265529817321328E-3</v>
      </c>
      <c r="CA1202" s="37"/>
      <c r="CB1202" s="38">
        <f t="shared" si="1193"/>
        <v>1.0479719123203252E-3</v>
      </c>
      <c r="CC1202" s="43"/>
      <c r="CE1202" s="4" t="str">
        <f t="shared" si="1190"/>
        <v>RHND</v>
      </c>
      <c r="CH1202" s="4">
        <f t="shared" si="1196"/>
        <v>2.2265529817321328E-3</v>
      </c>
      <c r="CI1202" s="4">
        <f t="shared" si="1196"/>
        <v>2.2265529817321328E-3</v>
      </c>
      <c r="CJ1202" s="4">
        <f t="shared" si="1196"/>
        <v>2.2265529817321328E-3</v>
      </c>
    </row>
    <row r="1203" spans="6:88" ht="15.75" customHeight="1" x14ac:dyDescent="0.25">
      <c r="F1203" s="56"/>
      <c r="G1203" s="56"/>
      <c r="H1203" s="56"/>
      <c r="I1203" s="56"/>
      <c r="J1203" s="56"/>
      <c r="K1203" s="73"/>
      <c r="L1203" s="73"/>
      <c r="N1203" s="56"/>
      <c r="O1203" s="56"/>
      <c r="BN1203" s="41">
        <v>6.4999999999999929</v>
      </c>
      <c r="BO1203" s="8" t="str">
        <f t="shared" si="1194"/>
        <v>RHED-65</v>
      </c>
      <c r="BP1203" s="42" t="s">
        <v>1030</v>
      </c>
      <c r="BQ1203" s="36">
        <f t="shared" si="1193"/>
        <v>1.0479719123203252E-3</v>
      </c>
      <c r="BR1203" s="37">
        <f t="shared" si="1193"/>
        <v>2.0605263372757421E-3</v>
      </c>
      <c r="BS1203" s="37">
        <f t="shared" si="1193"/>
        <v>2.1134556125858572E-3</v>
      </c>
      <c r="BT1203" s="37">
        <f t="shared" si="1193"/>
        <v>2.1890829019365343E-3</v>
      </c>
      <c r="BU1203" s="37">
        <f t="shared" si="1193"/>
        <v>2.1625585398879765E-3</v>
      </c>
      <c r="BV1203" s="37">
        <f t="shared" si="1193"/>
        <v>2.1731600205530666E-3</v>
      </c>
      <c r="BW1203" s="37">
        <f t="shared" si="1195"/>
        <v>1.0479719123203252E-3</v>
      </c>
      <c r="BX1203" s="37">
        <f t="shared" si="1193"/>
        <v>2.2265529817321328E-3</v>
      </c>
      <c r="BY1203" s="37">
        <f t="shared" si="1193"/>
        <v>2.2265529817321328E-3</v>
      </c>
      <c r="BZ1203" s="37">
        <f t="shared" si="1193"/>
        <v>2.2265529817321328E-3</v>
      </c>
      <c r="CA1203" s="37"/>
      <c r="CB1203" s="38">
        <f t="shared" si="1193"/>
        <v>1.0479719123203252E-3</v>
      </c>
      <c r="CC1203" s="43"/>
      <c r="CE1203" s="4" t="str">
        <f t="shared" si="1190"/>
        <v>RHED</v>
      </c>
      <c r="CH1203" s="4" t="str">
        <f t="shared" si="1196"/>
        <v/>
      </c>
      <c r="CI1203" s="4" t="str">
        <f t="shared" si="1196"/>
        <v/>
      </c>
      <c r="CJ1203" s="4" t="str">
        <f t="shared" si="1196"/>
        <v/>
      </c>
    </row>
    <row r="1204" spans="6:88" ht="15.75" customHeight="1" x14ac:dyDescent="0.25">
      <c r="F1204" s="56"/>
      <c r="G1204" s="56"/>
      <c r="H1204" s="56"/>
      <c r="I1204" s="56"/>
      <c r="J1204" s="56"/>
      <c r="K1204" s="73"/>
      <c r="L1204" s="73"/>
      <c r="N1204" s="56"/>
      <c r="O1204" s="56"/>
      <c r="BN1204" s="41">
        <v>6.4999999999999929</v>
      </c>
      <c r="BO1204" s="8" t="str">
        <f t="shared" si="1194"/>
        <v>LADN-65</v>
      </c>
      <c r="BP1204" s="42" t="s">
        <v>1032</v>
      </c>
      <c r="BQ1204" s="36">
        <f t="shared" si="1193"/>
        <v>6.6959650315963626E-3</v>
      </c>
      <c r="BR1204" s="37">
        <f t="shared" si="1193"/>
        <v>5.5699675720263242E-3</v>
      </c>
      <c r="BS1204" s="37">
        <f t="shared" si="1193"/>
        <v>6.2391844900990812E-3</v>
      </c>
      <c r="BT1204" s="37">
        <f t="shared" si="1193"/>
        <v>6.9815631994831762E-3</v>
      </c>
      <c r="BU1204" s="37">
        <f t="shared" si="1193"/>
        <v>5.6688767643814919E-3</v>
      </c>
      <c r="BV1204" s="37">
        <f t="shared" si="1193"/>
        <v>5.0753460542863893E-3</v>
      </c>
      <c r="BW1204" s="37">
        <f t="shared" si="1195"/>
        <v>6.6959650315963626E-3</v>
      </c>
      <c r="BX1204" s="37">
        <f t="shared" si="1193"/>
        <v>6.6530598204723179E-3</v>
      </c>
      <c r="BY1204" s="37">
        <f t="shared" si="1193"/>
        <v>3.5431361342762868E-3</v>
      </c>
      <c r="BZ1204" s="37">
        <f t="shared" si="1193"/>
        <v>3.5431361342762868E-3</v>
      </c>
      <c r="CA1204" s="37"/>
      <c r="CB1204" s="38">
        <f t="shared" si="1193"/>
        <v>6.6959650315963626E-3</v>
      </c>
      <c r="CC1204" s="43"/>
      <c r="CE1204" s="4" t="str">
        <f t="shared" si="1190"/>
        <v>LADN</v>
      </c>
      <c r="CH1204" s="4" t="str">
        <f t="shared" si="1196"/>
        <v/>
      </c>
      <c r="CI1204" s="4" t="str">
        <f t="shared" si="1196"/>
        <v/>
      </c>
      <c r="CJ1204" s="4" t="str">
        <f t="shared" si="1196"/>
        <v/>
      </c>
    </row>
    <row r="1205" spans="6:88" ht="15.75" customHeight="1" x14ac:dyDescent="0.25">
      <c r="F1205" s="56"/>
      <c r="G1205" s="56"/>
      <c r="H1205" s="56"/>
      <c r="I1205" s="56"/>
      <c r="J1205" s="56"/>
      <c r="K1205" s="73"/>
      <c r="L1205" s="73"/>
      <c r="N1205" s="56"/>
      <c r="O1205" s="56"/>
      <c r="BN1205" s="41">
        <v>6.4999999999999929</v>
      </c>
      <c r="BO1205" s="8" t="str">
        <f t="shared" si="1194"/>
        <v>LADE-65</v>
      </c>
      <c r="BP1205" s="42" t="s">
        <v>1034</v>
      </c>
      <c r="BQ1205" s="36">
        <f t="shared" si="1193"/>
        <v>6.6959650315963626E-3</v>
      </c>
      <c r="BR1205" s="37">
        <f t="shared" si="1193"/>
        <v>5.5699675720263242E-3</v>
      </c>
      <c r="BS1205" s="37">
        <f t="shared" si="1193"/>
        <v>6.2391844900990812E-3</v>
      </c>
      <c r="BT1205" s="37">
        <f t="shared" si="1193"/>
        <v>6.9815631994831762E-3</v>
      </c>
      <c r="BU1205" s="37">
        <f t="shared" si="1193"/>
        <v>5.6688767643814919E-3</v>
      </c>
      <c r="BV1205" s="37">
        <f t="shared" si="1193"/>
        <v>5.0753460542863893E-3</v>
      </c>
      <c r="BW1205" s="37">
        <f t="shared" si="1195"/>
        <v>6.6959650315963626E-3</v>
      </c>
      <c r="BX1205" s="37">
        <f t="shared" si="1193"/>
        <v>6.6530598204723179E-3</v>
      </c>
      <c r="BY1205" s="37">
        <f t="shared" si="1193"/>
        <v>3.5431361342762868E-3</v>
      </c>
      <c r="BZ1205" s="37">
        <f t="shared" si="1193"/>
        <v>3.5431361342762868E-3</v>
      </c>
      <c r="CA1205" s="37"/>
      <c r="CB1205" s="38">
        <f t="shared" si="1193"/>
        <v>6.6959650315963626E-3</v>
      </c>
      <c r="CC1205" s="43"/>
      <c r="CE1205" s="4" t="str">
        <f t="shared" si="1190"/>
        <v>LADE</v>
      </c>
      <c r="CH1205" s="4" t="str">
        <f t="shared" si="1196"/>
        <v/>
      </c>
      <c r="CI1205" s="4" t="str">
        <f t="shared" si="1196"/>
        <v/>
      </c>
      <c r="CJ1205" s="4" t="str">
        <f t="shared" si="1196"/>
        <v/>
      </c>
    </row>
    <row r="1206" spans="6:88" ht="16.5" customHeight="1" x14ac:dyDescent="0.25">
      <c r="F1206" s="56"/>
      <c r="G1206" s="56"/>
      <c r="H1206" s="56"/>
      <c r="I1206" s="56"/>
      <c r="J1206" s="56"/>
      <c r="K1206" s="73"/>
      <c r="L1206" s="73"/>
      <c r="N1206" s="56"/>
      <c r="O1206" s="56"/>
      <c r="BN1206" s="41">
        <v>6.4999999999999929</v>
      </c>
      <c r="BO1206" s="8" t="str">
        <f t="shared" si="1194"/>
        <v>EMDN-65</v>
      </c>
      <c r="BP1206" s="42" t="s">
        <v>1036</v>
      </c>
      <c r="BQ1206" s="36">
        <f t="shared" si="1193"/>
        <v>2.1645331440087179E-3</v>
      </c>
      <c r="BR1206" s="37">
        <f t="shared" si="1193"/>
        <v>2.0311613507485726E-3</v>
      </c>
      <c r="BS1206" s="37">
        <f t="shared" si="1193"/>
        <v>2.1234974251872762E-3</v>
      </c>
      <c r="BT1206" s="37">
        <f t="shared" si="1193"/>
        <v>1.2628338988741605E-3</v>
      </c>
      <c r="BU1206" s="37">
        <f t="shared" si="1193"/>
        <v>1.3934049691778361E-3</v>
      </c>
      <c r="BV1206" s="37">
        <f t="shared" si="1193"/>
        <v>1.6277688238125199E-3</v>
      </c>
      <c r="BW1206" s="37">
        <f t="shared" si="1195"/>
        <v>2.1645331440087179E-3</v>
      </c>
      <c r="BX1206" s="37">
        <f t="shared" si="1193"/>
        <v>2.4744072503738446E-3</v>
      </c>
      <c r="BY1206" s="37">
        <f t="shared" si="1193"/>
        <v>2.5456753169977309E-3</v>
      </c>
      <c r="BZ1206" s="37">
        <f t="shared" si="1193"/>
        <v>2.5456753169977309E-3</v>
      </c>
      <c r="CA1206" s="37"/>
      <c r="CB1206" s="38">
        <f t="shared" si="1193"/>
        <v>2.1645331440087179E-3</v>
      </c>
      <c r="CC1206" s="43"/>
      <c r="CE1206" s="4" t="str">
        <f t="shared" si="1190"/>
        <v>EMDN</v>
      </c>
      <c r="CH1206" s="4" t="str">
        <f t="shared" si="1196"/>
        <v/>
      </c>
      <c r="CI1206" s="4" t="str">
        <f t="shared" si="1196"/>
        <v/>
      </c>
      <c r="CJ1206" s="4" t="str">
        <f t="shared" si="1196"/>
        <v/>
      </c>
    </row>
    <row r="1207" spans="6:88" ht="15.75" customHeight="1" x14ac:dyDescent="0.25">
      <c r="F1207" s="56"/>
      <c r="G1207" s="56"/>
      <c r="H1207" s="56"/>
      <c r="I1207" s="56"/>
      <c r="J1207" s="56"/>
      <c r="K1207" s="73"/>
      <c r="L1207" s="73"/>
      <c r="N1207" s="56"/>
      <c r="O1207" s="56"/>
      <c r="BN1207" s="41">
        <v>6.4999999999999929</v>
      </c>
      <c r="BO1207" s="8" t="str">
        <f t="shared" si="1194"/>
        <v>EMDE-65</v>
      </c>
      <c r="BP1207" s="42" t="s">
        <v>1038</v>
      </c>
      <c r="BQ1207" s="36">
        <f t="shared" si="1193"/>
        <v>2.1645331440087179E-3</v>
      </c>
      <c r="BR1207" s="37">
        <f t="shared" si="1193"/>
        <v>2.0311613507485726E-3</v>
      </c>
      <c r="BS1207" s="37">
        <f t="shared" si="1193"/>
        <v>2.1234974251872762E-3</v>
      </c>
      <c r="BT1207" s="37">
        <f t="shared" si="1193"/>
        <v>1.2628338988741605E-3</v>
      </c>
      <c r="BU1207" s="37">
        <f t="shared" si="1193"/>
        <v>1.3934049691778361E-3</v>
      </c>
      <c r="BV1207" s="37">
        <f t="shared" si="1193"/>
        <v>1.6277688238125199E-3</v>
      </c>
      <c r="BW1207" s="37">
        <f t="shared" si="1195"/>
        <v>2.1645331440087179E-3</v>
      </c>
      <c r="BX1207" s="37">
        <f t="shared" si="1193"/>
        <v>2.4744072503738446E-3</v>
      </c>
      <c r="BY1207" s="37">
        <f t="shared" si="1193"/>
        <v>2.5456753169977309E-3</v>
      </c>
      <c r="BZ1207" s="37">
        <f t="shared" si="1193"/>
        <v>2.5456753169977309E-3</v>
      </c>
      <c r="CA1207" s="37"/>
      <c r="CB1207" s="38">
        <f t="shared" si="1193"/>
        <v>2.1645331440087179E-3</v>
      </c>
      <c r="CC1207" s="43"/>
      <c r="CE1207" s="4" t="str">
        <f t="shared" si="1190"/>
        <v>EMDE</v>
      </c>
      <c r="CH1207" s="4" t="str">
        <f t="shared" si="1196"/>
        <v/>
      </c>
      <c r="CI1207" s="4" t="str">
        <f t="shared" si="1196"/>
        <v/>
      </c>
      <c r="CJ1207" s="4" t="str">
        <f t="shared" si="1196"/>
        <v/>
      </c>
    </row>
    <row r="1208" spans="6:88" ht="15.75" customHeight="1" x14ac:dyDescent="0.25">
      <c r="F1208" s="56"/>
      <c r="G1208" s="56"/>
      <c r="H1208" s="56"/>
      <c r="I1208" s="56"/>
      <c r="J1208" s="56"/>
      <c r="K1208" s="73"/>
      <c r="L1208" s="73"/>
      <c r="N1208" s="56"/>
      <c r="O1208" s="56"/>
      <c r="BN1208" s="41">
        <v>6.4999999999999929</v>
      </c>
      <c r="BO1208" s="8" t="str">
        <f t="shared" si="1194"/>
        <v>TRDN-65</v>
      </c>
      <c r="BP1208" s="42" t="s">
        <v>1040</v>
      </c>
      <c r="BQ1208" s="36">
        <f t="shared" si="1193"/>
        <v>8.6554070567806951E-4</v>
      </c>
      <c r="BR1208" s="37">
        <f t="shared" si="1193"/>
        <v>1.2716599816222675E-4</v>
      </c>
      <c r="BS1208" s="37">
        <f t="shared" si="1193"/>
        <v>2.9073938647864589E-4</v>
      </c>
      <c r="BT1208" s="37">
        <f t="shared" si="1193"/>
        <v>8.5104567741429299E-5</v>
      </c>
      <c r="BU1208" s="37">
        <f t="shared" si="1193"/>
        <v>1.6908396020493509E-4</v>
      </c>
      <c r="BV1208" s="37">
        <f t="shared" si="1193"/>
        <v>1.2048628880574272E-4</v>
      </c>
      <c r="BW1208" s="37">
        <f t="shared" si="1195"/>
        <v>8.6554070567806951E-4</v>
      </c>
      <c r="BX1208" s="37">
        <f t="shared" si="1193"/>
        <v>2.5938624148335102E-4</v>
      </c>
      <c r="BY1208" s="37">
        <f t="shared" si="1193"/>
        <v>2.5797382233459093E-4</v>
      </c>
      <c r="BZ1208" s="37">
        <f t="shared" si="1193"/>
        <v>2.5797382233459093E-4</v>
      </c>
      <c r="CA1208" s="37"/>
      <c r="CB1208" s="38">
        <f t="shared" si="1193"/>
        <v>8.6554070567806951E-4</v>
      </c>
      <c r="CC1208" s="43"/>
      <c r="CE1208" s="4" t="str">
        <f t="shared" si="1190"/>
        <v>TRDN</v>
      </c>
      <c r="CH1208" s="4" t="str">
        <f t="shared" si="1196"/>
        <v/>
      </c>
      <c r="CI1208" s="4" t="str">
        <f t="shared" si="1196"/>
        <v/>
      </c>
      <c r="CJ1208" s="4" t="str">
        <f t="shared" si="1196"/>
        <v/>
      </c>
    </row>
    <row r="1209" spans="6:88" ht="15.75" customHeight="1" x14ac:dyDescent="0.25">
      <c r="F1209" s="56"/>
      <c r="G1209" s="56"/>
      <c r="H1209" s="56"/>
      <c r="I1209" s="56"/>
      <c r="J1209" s="56"/>
      <c r="K1209" s="73"/>
      <c r="L1209" s="73"/>
      <c r="N1209" s="56"/>
      <c r="O1209" s="56"/>
      <c r="BN1209" s="57">
        <v>6.4999999999999929</v>
      </c>
      <c r="BO1209" s="58" t="str">
        <f t="shared" si="1194"/>
        <v>TRDE-65</v>
      </c>
      <c r="BP1209" s="59" t="s">
        <v>1042</v>
      </c>
      <c r="BQ1209" s="51">
        <f t="shared" si="1193"/>
        <v>8.6554070567806951E-4</v>
      </c>
      <c r="BR1209" s="53">
        <f t="shared" si="1193"/>
        <v>1.2716599816222675E-4</v>
      </c>
      <c r="BS1209" s="53">
        <f t="shared" si="1193"/>
        <v>2.9073938647864589E-4</v>
      </c>
      <c r="BT1209" s="53">
        <f t="shared" si="1193"/>
        <v>8.5104567741429299E-5</v>
      </c>
      <c r="BU1209" s="53">
        <f t="shared" si="1193"/>
        <v>1.6908396020493509E-4</v>
      </c>
      <c r="BV1209" s="53">
        <f t="shared" si="1193"/>
        <v>1.2048628880574272E-4</v>
      </c>
      <c r="BW1209" s="53">
        <f t="shared" si="1195"/>
        <v>8.6554070567806951E-4</v>
      </c>
      <c r="BX1209" s="53">
        <f t="shared" si="1193"/>
        <v>2.5938624148335102E-4</v>
      </c>
      <c r="BY1209" s="53">
        <f t="shared" si="1193"/>
        <v>2.5797382233459093E-4</v>
      </c>
      <c r="BZ1209" s="53">
        <f t="shared" si="1193"/>
        <v>2.5797382233459093E-4</v>
      </c>
      <c r="CA1209" s="53"/>
      <c r="CB1209" s="55">
        <f t="shared" si="1193"/>
        <v>8.6554070567806951E-4</v>
      </c>
      <c r="CC1209" s="60"/>
      <c r="CE1209" s="4" t="str">
        <f t="shared" si="1190"/>
        <v>TRDE</v>
      </c>
      <c r="CH1209" s="4" t="str">
        <f t="shared" si="1196"/>
        <v/>
      </c>
      <c r="CI1209" s="4" t="str">
        <f t="shared" si="1196"/>
        <v/>
      </c>
      <c r="CJ1209" s="4" t="str">
        <f t="shared" si="1196"/>
        <v/>
      </c>
    </row>
    <row r="1210" spans="6:88" ht="15.75" customHeight="1" x14ac:dyDescent="0.25">
      <c r="F1210" s="56"/>
      <c r="G1210" s="56"/>
      <c r="H1210" s="56"/>
      <c r="I1210" s="56"/>
      <c r="J1210" s="56"/>
      <c r="K1210" s="73"/>
      <c r="L1210" s="73"/>
      <c r="N1210" s="56"/>
      <c r="O1210" s="56"/>
      <c r="BN1210" s="22">
        <v>6.5999999999999925</v>
      </c>
      <c r="BO1210" s="24" t="str">
        <f t="shared" si="1194"/>
        <v>MTBN-66</v>
      </c>
      <c r="BP1210" s="26" t="s">
        <v>1010</v>
      </c>
      <c r="BQ1210" s="18">
        <f t="shared" si="1193"/>
        <v>5.6391272608275617E-4</v>
      </c>
      <c r="BR1210" s="19">
        <f t="shared" si="1193"/>
        <v>2.1789890820819724E-3</v>
      </c>
      <c r="BS1210" s="19">
        <f t="shared" si="1193"/>
        <v>1.5959705311520689E-3</v>
      </c>
      <c r="BT1210" s="19">
        <f t="shared" si="1193"/>
        <v>2.0520584680013276E-3</v>
      </c>
      <c r="BU1210" s="19">
        <f t="shared" si="1193"/>
        <v>2.206948151998761E-3</v>
      </c>
      <c r="BV1210" s="19">
        <f t="shared" si="1193"/>
        <v>2.0200984466801908E-3</v>
      </c>
      <c r="BW1210" s="19">
        <f t="shared" si="1195"/>
        <v>5.6391272608275617E-4</v>
      </c>
      <c r="BX1210" s="19">
        <f t="shared" si="1193"/>
        <v>2.5814825824946319E-3</v>
      </c>
      <c r="BY1210" s="19">
        <f t="shared" si="1193"/>
        <v>7.9336541815917122E-4</v>
      </c>
      <c r="BZ1210" s="19">
        <f t="shared" si="1193"/>
        <v>7.9336541815917122E-4</v>
      </c>
      <c r="CA1210" s="19"/>
      <c r="CB1210" s="20">
        <f t="shared" si="1193"/>
        <v>5.6391272608275617E-4</v>
      </c>
      <c r="CC1210" s="27"/>
      <c r="CE1210" s="4" t="str">
        <f t="shared" si="1190"/>
        <v>MTBN</v>
      </c>
      <c r="CH1210" s="4" t="str">
        <f t="shared" si="1196"/>
        <v/>
      </c>
      <c r="CI1210" s="4" t="str">
        <f t="shared" si="1196"/>
        <v/>
      </c>
      <c r="CJ1210" s="4" t="str">
        <f t="shared" si="1196"/>
        <v/>
      </c>
    </row>
    <row r="1211" spans="6:88" ht="15.75" customHeight="1" x14ac:dyDescent="0.25">
      <c r="F1211" s="56"/>
      <c r="G1211" s="56"/>
      <c r="H1211" s="56"/>
      <c r="I1211" s="56"/>
      <c r="J1211" s="56"/>
      <c r="K1211" s="73"/>
      <c r="L1211" s="73"/>
      <c r="N1211" s="56"/>
      <c r="O1211" s="56"/>
      <c r="BN1211" s="41">
        <v>6.5999999999999925</v>
      </c>
      <c r="BO1211" s="8" t="str">
        <f t="shared" si="1194"/>
        <v>MTBE-66</v>
      </c>
      <c r="BP1211" s="42" t="s">
        <v>1012</v>
      </c>
      <c r="BQ1211" s="36">
        <f t="shared" si="1193"/>
        <v>5.6391272608275617E-4</v>
      </c>
      <c r="BR1211" s="37">
        <f t="shared" si="1193"/>
        <v>2.1789890820819724E-3</v>
      </c>
      <c r="BS1211" s="37">
        <f t="shared" si="1193"/>
        <v>1.5959705311520689E-3</v>
      </c>
      <c r="BT1211" s="37">
        <f t="shared" si="1193"/>
        <v>2.0520584680013276E-3</v>
      </c>
      <c r="BU1211" s="37">
        <f t="shared" si="1193"/>
        <v>2.206948151998761E-3</v>
      </c>
      <c r="BV1211" s="37">
        <f t="shared" si="1193"/>
        <v>2.0200984466801908E-3</v>
      </c>
      <c r="BW1211" s="37">
        <f t="shared" si="1195"/>
        <v>5.6391272608275617E-4</v>
      </c>
      <c r="BX1211" s="37">
        <f t="shared" si="1193"/>
        <v>2.5814825824946319E-3</v>
      </c>
      <c r="BY1211" s="37">
        <f t="shared" si="1193"/>
        <v>7.9336541815917122E-4</v>
      </c>
      <c r="BZ1211" s="37">
        <f t="shared" si="1193"/>
        <v>7.9336541815917122E-4</v>
      </c>
      <c r="CA1211" s="37"/>
      <c r="CB1211" s="38">
        <f t="shared" si="1193"/>
        <v>5.6391272608275617E-4</v>
      </c>
      <c r="CC1211" s="43"/>
      <c r="CE1211" s="4" t="str">
        <f t="shared" ref="CE1211:CE1274" si="1197">CE1193</f>
        <v>MTBE</v>
      </c>
      <c r="CH1211" s="4" t="str">
        <f t="shared" si="1196"/>
        <v/>
      </c>
      <c r="CI1211" s="4" t="str">
        <f t="shared" si="1196"/>
        <v/>
      </c>
      <c r="CJ1211" s="4" t="str">
        <f t="shared" si="1196"/>
        <v/>
      </c>
    </row>
    <row r="1212" spans="6:88" ht="15.75" customHeight="1" x14ac:dyDescent="0.25">
      <c r="F1212" s="56"/>
      <c r="G1212" s="56"/>
      <c r="H1212" s="56"/>
      <c r="I1212" s="56"/>
      <c r="J1212" s="56"/>
      <c r="K1212" s="73"/>
      <c r="L1212" s="73"/>
      <c r="N1212" s="56"/>
      <c r="O1212" s="56"/>
      <c r="BN1212" s="41">
        <v>6.5999999999999925</v>
      </c>
      <c r="BO1212" s="8" t="str">
        <f t="shared" si="1194"/>
        <v>MTDN-66</v>
      </c>
      <c r="BP1212" s="42" t="s">
        <v>1014</v>
      </c>
      <c r="BQ1212" s="36">
        <f t="shared" si="1193"/>
        <v>5.6391272608275617E-4</v>
      </c>
      <c r="BR1212" s="37">
        <f t="shared" si="1193"/>
        <v>2.1789890820819724E-3</v>
      </c>
      <c r="BS1212" s="37">
        <f t="shared" si="1193"/>
        <v>1.5959705311520689E-3</v>
      </c>
      <c r="BT1212" s="37">
        <f t="shared" si="1193"/>
        <v>2.0520584680013276E-3</v>
      </c>
      <c r="BU1212" s="37">
        <f t="shared" si="1193"/>
        <v>2.206948151998761E-3</v>
      </c>
      <c r="BV1212" s="37">
        <f t="shared" si="1193"/>
        <v>2.0200984466801908E-3</v>
      </c>
      <c r="BW1212" s="37">
        <f t="shared" si="1195"/>
        <v>5.6391272608275617E-4</v>
      </c>
      <c r="BX1212" s="37">
        <f t="shared" si="1193"/>
        <v>2.5814825824946319E-3</v>
      </c>
      <c r="BY1212" s="37">
        <f t="shared" si="1193"/>
        <v>7.9336541815917122E-4</v>
      </c>
      <c r="BZ1212" s="37">
        <f t="shared" si="1193"/>
        <v>7.9336541815917122E-4</v>
      </c>
      <c r="CA1212" s="37"/>
      <c r="CB1212" s="38">
        <f t="shared" si="1193"/>
        <v>5.6391272608275617E-4</v>
      </c>
      <c r="CC1212" s="43"/>
      <c r="CE1212" s="4" t="str">
        <f t="shared" si="1197"/>
        <v>MTDN</v>
      </c>
      <c r="CH1212" s="4" t="str">
        <f t="shared" si="1196"/>
        <v/>
      </c>
      <c r="CI1212" s="4" t="str">
        <f t="shared" si="1196"/>
        <v/>
      </c>
      <c r="CJ1212" s="4" t="str">
        <f t="shared" si="1196"/>
        <v/>
      </c>
    </row>
    <row r="1213" spans="6:88" ht="15.75" customHeight="1" x14ac:dyDescent="0.25">
      <c r="F1213" s="56"/>
      <c r="G1213" s="56"/>
      <c r="H1213" s="56"/>
      <c r="I1213" s="56"/>
      <c r="J1213" s="56"/>
      <c r="K1213" s="73"/>
      <c r="L1213" s="73"/>
      <c r="N1213" s="56"/>
      <c r="O1213" s="56"/>
      <c r="BN1213" s="41">
        <v>6.5999999999999925</v>
      </c>
      <c r="BO1213" s="8" t="str">
        <f t="shared" si="1194"/>
        <v>MTDE-66</v>
      </c>
      <c r="BP1213" s="42" t="s">
        <v>1014</v>
      </c>
      <c r="BQ1213" s="36">
        <f t="shared" si="1193"/>
        <v>5.6391272608275617E-4</v>
      </c>
      <c r="BR1213" s="37">
        <f t="shared" si="1193"/>
        <v>2.1789890820819724E-3</v>
      </c>
      <c r="BS1213" s="37">
        <f t="shared" si="1193"/>
        <v>1.5959705311520689E-3</v>
      </c>
      <c r="BT1213" s="37">
        <f t="shared" si="1193"/>
        <v>2.0520584680013276E-3</v>
      </c>
      <c r="BU1213" s="37">
        <f t="shared" si="1193"/>
        <v>2.206948151998761E-3</v>
      </c>
      <c r="BV1213" s="37">
        <f t="shared" si="1193"/>
        <v>2.0200984466801908E-3</v>
      </c>
      <c r="BW1213" s="37">
        <f t="shared" si="1195"/>
        <v>5.6391272608275617E-4</v>
      </c>
      <c r="BX1213" s="37">
        <f t="shared" si="1193"/>
        <v>2.5814825824946319E-3</v>
      </c>
      <c r="BY1213" s="37">
        <f t="shared" si="1193"/>
        <v>7.9336541815917122E-4</v>
      </c>
      <c r="BZ1213" s="37">
        <f t="shared" si="1193"/>
        <v>7.9336541815917122E-4</v>
      </c>
      <c r="CA1213" s="37"/>
      <c r="CB1213" s="38">
        <f t="shared" si="1193"/>
        <v>5.6391272608275617E-4</v>
      </c>
      <c r="CC1213" s="43"/>
      <c r="CE1213" s="4" t="str">
        <f t="shared" si="1197"/>
        <v>MTDE</v>
      </c>
      <c r="CH1213" s="4" t="str">
        <f t="shared" si="1196"/>
        <v/>
      </c>
      <c r="CI1213" s="4" t="str">
        <f t="shared" si="1196"/>
        <v/>
      </c>
      <c r="CJ1213" s="4" t="str">
        <f t="shared" si="1196"/>
        <v/>
      </c>
    </row>
    <row r="1214" spans="6:88" ht="15.75" customHeight="1" x14ac:dyDescent="0.25">
      <c r="F1214" s="56"/>
      <c r="G1214" s="56"/>
      <c r="H1214" s="56"/>
      <c r="I1214" s="56"/>
      <c r="J1214" s="56"/>
      <c r="K1214" s="73"/>
      <c r="L1214" s="73"/>
      <c r="N1214" s="56"/>
      <c r="O1214" s="56"/>
      <c r="BN1214" s="41">
        <v>6.5999999999999925</v>
      </c>
      <c r="BO1214" s="8" t="str">
        <f t="shared" si="1194"/>
        <v>HTBN-66</v>
      </c>
      <c r="BP1214" s="42" t="s">
        <v>1017</v>
      </c>
      <c r="BQ1214" s="36">
        <f t="shared" si="1193"/>
        <v>4.3752311253469206E-4</v>
      </c>
      <c r="BR1214" s="37">
        <f t="shared" si="1193"/>
        <v>3.0246897625104546E-4</v>
      </c>
      <c r="BS1214" s="37">
        <f t="shared" si="1193"/>
        <v>2.1726176509842543E-4</v>
      </c>
      <c r="BT1214" s="37">
        <f t="shared" si="1193"/>
        <v>6.1097313847029155E-4</v>
      </c>
      <c r="BU1214" s="37">
        <f t="shared" si="1193"/>
        <v>9.3332923312944988E-4</v>
      </c>
      <c r="BV1214" s="37">
        <f t="shared" ref="BR1214:CB1242" si="1198">INDEX($AY$39:$BL$639,MATCH(LEFT($BO1214,2)&amp;"-"&amp;TEXT($BN1214*10,"00"),$AY$39:$AY$639,0),MATCH(BV$39,$AY$39:$BL$39,0))</f>
        <v>3.5667352147664144E-4</v>
      </c>
      <c r="BW1214" s="37">
        <f t="shared" si="1195"/>
        <v>4.3752311253469206E-4</v>
      </c>
      <c r="BX1214" s="37">
        <f t="shared" si="1198"/>
        <v>4.1800237757495806E-4</v>
      </c>
      <c r="BY1214" s="37">
        <f t="shared" si="1198"/>
        <v>4.1800237757495806E-4</v>
      </c>
      <c r="BZ1214" s="37">
        <f t="shared" si="1198"/>
        <v>4.1800237757495806E-4</v>
      </c>
      <c r="CA1214" s="37"/>
      <c r="CB1214" s="38">
        <f t="shared" si="1198"/>
        <v>4.3752311253469206E-4</v>
      </c>
      <c r="CC1214" s="43"/>
      <c r="CE1214" s="4" t="str">
        <f t="shared" si="1197"/>
        <v>HTBN</v>
      </c>
      <c r="CH1214" s="4" t="str">
        <f t="shared" si="1196"/>
        <v/>
      </c>
      <c r="CI1214" s="4" t="str">
        <f t="shared" si="1196"/>
        <v/>
      </c>
      <c r="CJ1214" s="4" t="str">
        <f t="shared" si="1196"/>
        <v/>
      </c>
    </row>
    <row r="1215" spans="6:88" ht="15.75" customHeight="1" x14ac:dyDescent="0.25">
      <c r="F1215" s="56"/>
      <c r="G1215" s="56"/>
      <c r="H1215" s="56"/>
      <c r="I1215" s="56"/>
      <c r="J1215" s="56"/>
      <c r="K1215" s="73"/>
      <c r="L1215" s="73"/>
      <c r="N1215" s="56"/>
      <c r="O1215" s="56"/>
      <c r="BN1215" s="41">
        <v>6.5999999999999925</v>
      </c>
      <c r="BO1215" s="8" t="str">
        <f t="shared" si="1194"/>
        <v>HTBE-66</v>
      </c>
      <c r="BP1215" s="42" t="s">
        <v>1019</v>
      </c>
      <c r="BQ1215" s="36">
        <f t="shared" ref="BQ1215:CB1265" si="1199">INDEX($AY$39:$BL$639,MATCH(LEFT($BO1215,2)&amp;"-"&amp;TEXT($BN1215*10,"00"),$AY$39:$AY$639,0),MATCH(BQ$39,$AY$39:$BL$39,0))</f>
        <v>4.3752311253469206E-4</v>
      </c>
      <c r="BR1215" s="37">
        <f t="shared" si="1198"/>
        <v>3.0246897625104546E-4</v>
      </c>
      <c r="BS1215" s="37">
        <f t="shared" si="1198"/>
        <v>2.1726176509842543E-4</v>
      </c>
      <c r="BT1215" s="37">
        <f t="shared" si="1198"/>
        <v>6.1097313847029155E-4</v>
      </c>
      <c r="BU1215" s="37">
        <f t="shared" si="1198"/>
        <v>9.3332923312944988E-4</v>
      </c>
      <c r="BV1215" s="37">
        <f t="shared" si="1198"/>
        <v>3.5667352147664144E-4</v>
      </c>
      <c r="BW1215" s="37">
        <f t="shared" si="1195"/>
        <v>4.3752311253469206E-4</v>
      </c>
      <c r="BX1215" s="37">
        <f t="shared" si="1198"/>
        <v>4.1800237757495806E-4</v>
      </c>
      <c r="BY1215" s="37">
        <f t="shared" si="1198"/>
        <v>4.1800237757495806E-4</v>
      </c>
      <c r="BZ1215" s="37">
        <f t="shared" si="1198"/>
        <v>4.1800237757495806E-4</v>
      </c>
      <c r="CA1215" s="37"/>
      <c r="CB1215" s="38">
        <f t="shared" si="1198"/>
        <v>4.3752311253469206E-4</v>
      </c>
      <c r="CC1215" s="43"/>
      <c r="CE1215" s="4" t="str">
        <f t="shared" si="1197"/>
        <v>HTBE</v>
      </c>
      <c r="CH1215" s="4" t="str">
        <f t="shared" si="1196"/>
        <v/>
      </c>
      <c r="CI1215" s="4" t="str">
        <f t="shared" si="1196"/>
        <v/>
      </c>
      <c r="CJ1215" s="4" t="str">
        <f t="shared" si="1196"/>
        <v/>
      </c>
    </row>
    <row r="1216" spans="6:88" ht="15.75" customHeight="1" x14ac:dyDescent="0.25">
      <c r="F1216" s="56"/>
      <c r="G1216" s="56"/>
      <c r="H1216" s="56"/>
      <c r="I1216" s="56"/>
      <c r="J1216" s="56"/>
      <c r="K1216" s="73"/>
      <c r="L1216" s="73"/>
      <c r="N1216" s="56"/>
      <c r="O1216" s="56"/>
      <c r="BN1216" s="41">
        <v>6.5999999999999925</v>
      </c>
      <c r="BO1216" s="8" t="str">
        <f t="shared" si="1194"/>
        <v>HTDN-66</v>
      </c>
      <c r="BP1216" s="42" t="s">
        <v>1021</v>
      </c>
      <c r="BQ1216" s="36">
        <f t="shared" si="1199"/>
        <v>4.3752311253469206E-4</v>
      </c>
      <c r="BR1216" s="37">
        <f t="shared" si="1198"/>
        <v>3.0246897625104546E-4</v>
      </c>
      <c r="BS1216" s="37">
        <f t="shared" si="1198"/>
        <v>2.1726176509842543E-4</v>
      </c>
      <c r="BT1216" s="37">
        <f t="shared" si="1198"/>
        <v>6.1097313847029155E-4</v>
      </c>
      <c r="BU1216" s="37">
        <f t="shared" si="1198"/>
        <v>9.3332923312944988E-4</v>
      </c>
      <c r="BV1216" s="37">
        <f t="shared" si="1198"/>
        <v>3.5667352147664144E-4</v>
      </c>
      <c r="BW1216" s="37">
        <f t="shared" si="1195"/>
        <v>4.3752311253469206E-4</v>
      </c>
      <c r="BX1216" s="37">
        <f t="shared" si="1198"/>
        <v>4.1800237757495806E-4</v>
      </c>
      <c r="BY1216" s="37">
        <f t="shared" si="1198"/>
        <v>4.1800237757495806E-4</v>
      </c>
      <c r="BZ1216" s="37">
        <f t="shared" si="1198"/>
        <v>4.1800237757495806E-4</v>
      </c>
      <c r="CA1216" s="37"/>
      <c r="CB1216" s="38">
        <f t="shared" si="1198"/>
        <v>4.3752311253469206E-4</v>
      </c>
      <c r="CC1216" s="43"/>
      <c r="CE1216" s="4" t="str">
        <f t="shared" si="1197"/>
        <v>HTDN</v>
      </c>
      <c r="CH1216" s="4" t="str">
        <f t="shared" si="1196"/>
        <v/>
      </c>
      <c r="CI1216" s="4" t="str">
        <f t="shared" si="1196"/>
        <v/>
      </c>
      <c r="CJ1216" s="4" t="str">
        <f t="shared" si="1196"/>
        <v/>
      </c>
    </row>
    <row r="1217" spans="6:88" ht="15.75" customHeight="1" x14ac:dyDescent="0.25">
      <c r="F1217" s="56"/>
      <c r="G1217" s="56"/>
      <c r="H1217" s="56"/>
      <c r="I1217" s="56"/>
      <c r="J1217" s="56"/>
      <c r="K1217" s="73"/>
      <c r="L1217" s="73"/>
      <c r="N1217" s="56"/>
      <c r="O1217" s="56"/>
      <c r="BN1217" s="41">
        <v>6.5999999999999925</v>
      </c>
      <c r="BO1217" s="8" t="str">
        <f t="shared" si="1194"/>
        <v>HTDE-66</v>
      </c>
      <c r="BP1217" s="42" t="s">
        <v>1021</v>
      </c>
      <c r="BQ1217" s="36">
        <f t="shared" si="1199"/>
        <v>4.3752311253469206E-4</v>
      </c>
      <c r="BR1217" s="37">
        <f t="shared" si="1198"/>
        <v>3.0246897625104546E-4</v>
      </c>
      <c r="BS1217" s="37">
        <f t="shared" si="1198"/>
        <v>2.1726176509842543E-4</v>
      </c>
      <c r="BT1217" s="37">
        <f t="shared" si="1198"/>
        <v>6.1097313847029155E-4</v>
      </c>
      <c r="BU1217" s="37">
        <f t="shared" si="1198"/>
        <v>9.3332923312944988E-4</v>
      </c>
      <c r="BV1217" s="37">
        <f t="shared" si="1198"/>
        <v>3.5667352147664144E-4</v>
      </c>
      <c r="BW1217" s="37">
        <f t="shared" si="1195"/>
        <v>4.3752311253469206E-4</v>
      </c>
      <c r="BX1217" s="37">
        <f t="shared" si="1198"/>
        <v>4.1800237757495806E-4</v>
      </c>
      <c r="BY1217" s="37">
        <f t="shared" si="1198"/>
        <v>4.1800237757495806E-4</v>
      </c>
      <c r="BZ1217" s="37">
        <f t="shared" si="1198"/>
        <v>4.1800237757495806E-4</v>
      </c>
      <c r="CA1217" s="37"/>
      <c r="CB1217" s="38">
        <f t="shared" si="1198"/>
        <v>4.3752311253469206E-4</v>
      </c>
      <c r="CC1217" s="43"/>
      <c r="CE1217" s="4" t="str">
        <f t="shared" si="1197"/>
        <v>HTDE</v>
      </c>
      <c r="CH1217" s="4" t="str">
        <f t="shared" si="1196"/>
        <v/>
      </c>
      <c r="CI1217" s="4" t="str">
        <f t="shared" si="1196"/>
        <v/>
      </c>
      <c r="CJ1217" s="4" t="str">
        <f t="shared" si="1196"/>
        <v/>
      </c>
    </row>
    <row r="1218" spans="6:88" ht="15.75" customHeight="1" x14ac:dyDescent="0.25">
      <c r="F1218" s="56"/>
      <c r="G1218" s="56"/>
      <c r="H1218" s="56"/>
      <c r="I1218" s="56"/>
      <c r="J1218" s="56"/>
      <c r="K1218" s="73"/>
      <c r="L1218" s="73"/>
      <c r="N1218" s="56"/>
      <c r="O1218" s="56"/>
      <c r="BN1218" s="41">
        <v>6.5999999999999925</v>
      </c>
      <c r="BO1218" s="8" t="str">
        <f t="shared" si="1194"/>
        <v>RHNB-66</v>
      </c>
      <c r="BP1218" s="42" t="s">
        <v>1024</v>
      </c>
      <c r="BQ1218" s="36">
        <f t="shared" si="1199"/>
        <v>1.0479719123203252E-3</v>
      </c>
      <c r="BR1218" s="37">
        <f t="shared" si="1198"/>
        <v>2.0605263372757143E-3</v>
      </c>
      <c r="BS1218" s="37">
        <f t="shared" si="1198"/>
        <v>2.1134556125858572E-3</v>
      </c>
      <c r="BT1218" s="37">
        <f t="shared" si="1198"/>
        <v>2.1890829019365621E-3</v>
      </c>
      <c r="BU1218" s="37">
        <f t="shared" si="1198"/>
        <v>2.1625585398879765E-3</v>
      </c>
      <c r="BV1218" s="37">
        <f t="shared" si="1198"/>
        <v>2.1731600205530388E-3</v>
      </c>
      <c r="BW1218" s="37">
        <f t="shared" si="1195"/>
        <v>1.0479719123203252E-3</v>
      </c>
      <c r="BX1218" s="37">
        <f t="shared" si="1198"/>
        <v>2.2265529817321328E-3</v>
      </c>
      <c r="BY1218" s="37">
        <f t="shared" si="1198"/>
        <v>2.2265529817321328E-3</v>
      </c>
      <c r="BZ1218" s="37">
        <f t="shared" si="1198"/>
        <v>2.2265529817321328E-3</v>
      </c>
      <c r="CA1218" s="37"/>
      <c r="CB1218" s="38">
        <f t="shared" si="1198"/>
        <v>1.0479719123203252E-3</v>
      </c>
      <c r="CC1218" s="43"/>
      <c r="CE1218" s="4" t="str">
        <f t="shared" si="1197"/>
        <v>RHNB</v>
      </c>
      <c r="CH1218" s="4">
        <f t="shared" si="1196"/>
        <v>2.2265529817321328E-3</v>
      </c>
      <c r="CI1218" s="4">
        <f t="shared" si="1196"/>
        <v>2.2265529817321328E-3</v>
      </c>
      <c r="CJ1218" s="4">
        <f t="shared" si="1196"/>
        <v>2.2265529817321328E-3</v>
      </c>
    </row>
    <row r="1219" spans="6:88" ht="15.75" customHeight="1" x14ac:dyDescent="0.25">
      <c r="F1219" s="56"/>
      <c r="G1219" s="56"/>
      <c r="H1219" s="56"/>
      <c r="I1219" s="56"/>
      <c r="J1219" s="56"/>
      <c r="K1219" s="73"/>
      <c r="L1219" s="73"/>
      <c r="N1219" s="56"/>
      <c r="O1219" s="56"/>
      <c r="BN1219" s="41">
        <v>6.5999999999999925</v>
      </c>
      <c r="BO1219" s="8" t="str">
        <f t="shared" si="1194"/>
        <v>RHEB-66</v>
      </c>
      <c r="BP1219" s="42" t="s">
        <v>1026</v>
      </c>
      <c r="BQ1219" s="36">
        <f t="shared" si="1199"/>
        <v>1.0479719123203252E-3</v>
      </c>
      <c r="BR1219" s="37">
        <f t="shared" si="1198"/>
        <v>2.0605263372757143E-3</v>
      </c>
      <c r="BS1219" s="37">
        <f t="shared" si="1198"/>
        <v>2.1134556125858572E-3</v>
      </c>
      <c r="BT1219" s="37">
        <f t="shared" si="1198"/>
        <v>2.1890829019365621E-3</v>
      </c>
      <c r="BU1219" s="37">
        <f t="shared" si="1198"/>
        <v>2.1625585398879765E-3</v>
      </c>
      <c r="BV1219" s="37">
        <f t="shared" si="1198"/>
        <v>2.1731600205530388E-3</v>
      </c>
      <c r="BW1219" s="37">
        <f t="shared" si="1195"/>
        <v>1.0479719123203252E-3</v>
      </c>
      <c r="BX1219" s="37">
        <f t="shared" si="1198"/>
        <v>2.2265529817321328E-3</v>
      </c>
      <c r="BY1219" s="37">
        <f t="shared" si="1198"/>
        <v>2.2265529817321328E-3</v>
      </c>
      <c r="BZ1219" s="37">
        <f t="shared" si="1198"/>
        <v>2.2265529817321328E-3</v>
      </c>
      <c r="CA1219" s="37"/>
      <c r="CB1219" s="38">
        <f t="shared" si="1198"/>
        <v>1.0479719123203252E-3</v>
      </c>
      <c r="CC1219" s="43"/>
      <c r="CE1219" s="4" t="str">
        <f t="shared" si="1197"/>
        <v>RHEB</v>
      </c>
      <c r="CH1219" s="4" t="str">
        <f t="shared" si="1196"/>
        <v/>
      </c>
      <c r="CI1219" s="4" t="str">
        <f t="shared" si="1196"/>
        <v/>
      </c>
      <c r="CJ1219" s="4" t="str">
        <f t="shared" si="1196"/>
        <v/>
      </c>
    </row>
    <row r="1220" spans="6:88" ht="15.75" customHeight="1" x14ac:dyDescent="0.25">
      <c r="F1220" s="56"/>
      <c r="G1220" s="56"/>
      <c r="H1220" s="56"/>
      <c r="I1220" s="56"/>
      <c r="J1220" s="56"/>
      <c r="K1220" s="73"/>
      <c r="L1220" s="73"/>
      <c r="N1220" s="56"/>
      <c r="O1220" s="56"/>
      <c r="BN1220" s="41">
        <v>6.5999999999999925</v>
      </c>
      <c r="BO1220" s="8" t="str">
        <f t="shared" si="1194"/>
        <v>RHND-66</v>
      </c>
      <c r="BP1220" s="42" t="s">
        <v>1028</v>
      </c>
      <c r="BQ1220" s="36">
        <f t="shared" si="1199"/>
        <v>1.0479719123203252E-3</v>
      </c>
      <c r="BR1220" s="37">
        <f t="shared" si="1198"/>
        <v>2.0605263372757143E-3</v>
      </c>
      <c r="BS1220" s="37">
        <f t="shared" si="1198"/>
        <v>2.1134556125858572E-3</v>
      </c>
      <c r="BT1220" s="37">
        <f t="shared" si="1198"/>
        <v>2.1890829019365621E-3</v>
      </c>
      <c r="BU1220" s="37">
        <f t="shared" si="1198"/>
        <v>2.1625585398879765E-3</v>
      </c>
      <c r="BV1220" s="37">
        <f t="shared" si="1198"/>
        <v>2.1731600205530388E-3</v>
      </c>
      <c r="BW1220" s="37">
        <f t="shared" si="1195"/>
        <v>1.0479719123203252E-3</v>
      </c>
      <c r="BX1220" s="37">
        <f t="shared" si="1198"/>
        <v>2.2265529817321328E-3</v>
      </c>
      <c r="BY1220" s="37">
        <f t="shared" si="1198"/>
        <v>2.2265529817321328E-3</v>
      </c>
      <c r="BZ1220" s="37">
        <f t="shared" si="1198"/>
        <v>2.2265529817321328E-3</v>
      </c>
      <c r="CA1220" s="37"/>
      <c r="CB1220" s="38">
        <f t="shared" si="1198"/>
        <v>1.0479719123203252E-3</v>
      </c>
      <c r="CC1220" s="43"/>
      <c r="CE1220" s="4" t="str">
        <f t="shared" si="1197"/>
        <v>RHND</v>
      </c>
      <c r="CH1220" s="4">
        <f t="shared" si="1196"/>
        <v>2.2265529817321328E-3</v>
      </c>
      <c r="CI1220" s="4">
        <f t="shared" si="1196"/>
        <v>2.2265529817321328E-3</v>
      </c>
      <c r="CJ1220" s="4">
        <f t="shared" si="1196"/>
        <v>2.2265529817321328E-3</v>
      </c>
    </row>
    <row r="1221" spans="6:88" ht="15.75" customHeight="1" x14ac:dyDescent="0.25">
      <c r="F1221" s="56"/>
      <c r="G1221" s="56"/>
      <c r="H1221" s="56"/>
      <c r="I1221" s="56"/>
      <c r="J1221" s="56"/>
      <c r="K1221" s="73"/>
      <c r="L1221" s="73"/>
      <c r="N1221" s="56"/>
      <c r="O1221" s="56"/>
      <c r="BN1221" s="41">
        <v>6.5999999999999925</v>
      </c>
      <c r="BO1221" s="8" t="str">
        <f t="shared" si="1194"/>
        <v>RHED-66</v>
      </c>
      <c r="BP1221" s="42" t="s">
        <v>1030</v>
      </c>
      <c r="BQ1221" s="36">
        <f t="shared" si="1199"/>
        <v>1.0479719123203252E-3</v>
      </c>
      <c r="BR1221" s="37">
        <f t="shared" si="1198"/>
        <v>2.0605263372757143E-3</v>
      </c>
      <c r="BS1221" s="37">
        <f t="shared" si="1198"/>
        <v>2.1134556125858572E-3</v>
      </c>
      <c r="BT1221" s="37">
        <f t="shared" si="1198"/>
        <v>2.1890829019365621E-3</v>
      </c>
      <c r="BU1221" s="37">
        <f t="shared" si="1198"/>
        <v>2.1625585398879765E-3</v>
      </c>
      <c r="BV1221" s="37">
        <f t="shared" si="1198"/>
        <v>2.1731600205530388E-3</v>
      </c>
      <c r="BW1221" s="37">
        <f t="shared" si="1195"/>
        <v>1.0479719123203252E-3</v>
      </c>
      <c r="BX1221" s="37">
        <f t="shared" si="1198"/>
        <v>2.2265529817321328E-3</v>
      </c>
      <c r="BY1221" s="37">
        <f t="shared" si="1198"/>
        <v>2.2265529817321328E-3</v>
      </c>
      <c r="BZ1221" s="37">
        <f t="shared" si="1198"/>
        <v>2.2265529817321328E-3</v>
      </c>
      <c r="CA1221" s="37"/>
      <c r="CB1221" s="38">
        <f t="shared" si="1198"/>
        <v>1.0479719123203252E-3</v>
      </c>
      <c r="CC1221" s="43"/>
      <c r="CE1221" s="4" t="str">
        <f t="shared" si="1197"/>
        <v>RHED</v>
      </c>
      <c r="CH1221" s="4" t="str">
        <f t="shared" si="1196"/>
        <v/>
      </c>
      <c r="CI1221" s="4" t="str">
        <f t="shared" si="1196"/>
        <v/>
      </c>
      <c r="CJ1221" s="4" t="str">
        <f t="shared" si="1196"/>
        <v/>
      </c>
    </row>
    <row r="1222" spans="6:88" ht="15.75" customHeight="1" x14ac:dyDescent="0.25">
      <c r="F1222" s="56"/>
      <c r="G1222" s="56"/>
      <c r="H1222" s="56"/>
      <c r="I1222" s="56"/>
      <c r="J1222" s="56"/>
      <c r="K1222" s="73"/>
      <c r="L1222" s="73"/>
      <c r="N1222" s="56"/>
      <c r="O1222" s="56"/>
      <c r="BN1222" s="41">
        <v>6.5999999999999925</v>
      </c>
      <c r="BO1222" s="8" t="str">
        <f t="shared" si="1194"/>
        <v>LADN-66</v>
      </c>
      <c r="BP1222" s="42" t="s">
        <v>1032</v>
      </c>
      <c r="BQ1222" s="36">
        <f t="shared" si="1199"/>
        <v>6.6959650315963626E-3</v>
      </c>
      <c r="BR1222" s="37">
        <f t="shared" si="1198"/>
        <v>5.5699675720263797E-3</v>
      </c>
      <c r="BS1222" s="37">
        <f t="shared" si="1198"/>
        <v>6.2391844900991367E-3</v>
      </c>
      <c r="BT1222" s="37">
        <f t="shared" si="1198"/>
        <v>6.9815631994832317E-3</v>
      </c>
      <c r="BU1222" s="37">
        <f t="shared" si="1198"/>
        <v>5.6688767643814919E-3</v>
      </c>
      <c r="BV1222" s="37">
        <f t="shared" si="1198"/>
        <v>5.0753460542864448E-3</v>
      </c>
      <c r="BW1222" s="37">
        <f t="shared" si="1195"/>
        <v>6.6959650315963626E-3</v>
      </c>
      <c r="BX1222" s="37">
        <f t="shared" si="1198"/>
        <v>6.6530598204723179E-3</v>
      </c>
      <c r="BY1222" s="37">
        <f t="shared" si="1198"/>
        <v>3.5431361342762868E-3</v>
      </c>
      <c r="BZ1222" s="37">
        <f t="shared" si="1198"/>
        <v>3.5431361342762868E-3</v>
      </c>
      <c r="CA1222" s="37"/>
      <c r="CB1222" s="38">
        <f t="shared" si="1198"/>
        <v>6.6959650315963626E-3</v>
      </c>
      <c r="CC1222" s="43"/>
      <c r="CE1222" s="4" t="str">
        <f t="shared" si="1197"/>
        <v>LADN</v>
      </c>
      <c r="CH1222" s="4" t="str">
        <f t="shared" si="1196"/>
        <v/>
      </c>
      <c r="CI1222" s="4" t="str">
        <f t="shared" si="1196"/>
        <v/>
      </c>
      <c r="CJ1222" s="4" t="str">
        <f t="shared" si="1196"/>
        <v/>
      </c>
    </row>
    <row r="1223" spans="6:88" ht="15.75" customHeight="1" x14ac:dyDescent="0.25">
      <c r="F1223" s="56"/>
      <c r="G1223" s="56"/>
      <c r="H1223" s="56"/>
      <c r="I1223" s="56"/>
      <c r="J1223" s="56"/>
      <c r="K1223" s="73"/>
      <c r="L1223" s="73"/>
      <c r="N1223" s="56"/>
      <c r="O1223" s="56"/>
      <c r="BN1223" s="41">
        <v>6.5999999999999925</v>
      </c>
      <c r="BO1223" s="8" t="str">
        <f t="shared" si="1194"/>
        <v>LADE-66</v>
      </c>
      <c r="BP1223" s="42" t="s">
        <v>1034</v>
      </c>
      <c r="BQ1223" s="36">
        <f t="shared" si="1199"/>
        <v>6.6959650315963626E-3</v>
      </c>
      <c r="BR1223" s="37">
        <f t="shared" si="1198"/>
        <v>5.5699675720263797E-3</v>
      </c>
      <c r="BS1223" s="37">
        <f t="shared" si="1198"/>
        <v>6.2391844900991367E-3</v>
      </c>
      <c r="BT1223" s="37">
        <f t="shared" si="1198"/>
        <v>6.9815631994832317E-3</v>
      </c>
      <c r="BU1223" s="37">
        <f t="shared" si="1198"/>
        <v>5.6688767643814919E-3</v>
      </c>
      <c r="BV1223" s="37">
        <f t="shared" si="1198"/>
        <v>5.0753460542864448E-3</v>
      </c>
      <c r="BW1223" s="37">
        <f t="shared" si="1195"/>
        <v>6.6959650315963626E-3</v>
      </c>
      <c r="BX1223" s="37">
        <f t="shared" si="1198"/>
        <v>6.6530598204723179E-3</v>
      </c>
      <c r="BY1223" s="37">
        <f t="shared" si="1198"/>
        <v>3.5431361342762868E-3</v>
      </c>
      <c r="BZ1223" s="37">
        <f t="shared" si="1198"/>
        <v>3.5431361342762868E-3</v>
      </c>
      <c r="CA1223" s="37"/>
      <c r="CB1223" s="38">
        <f t="shared" si="1198"/>
        <v>6.6959650315963626E-3</v>
      </c>
      <c r="CC1223" s="43"/>
      <c r="CE1223" s="4" t="str">
        <f t="shared" si="1197"/>
        <v>LADE</v>
      </c>
      <c r="CH1223" s="4" t="str">
        <f t="shared" si="1196"/>
        <v/>
      </c>
      <c r="CI1223" s="4" t="str">
        <f t="shared" si="1196"/>
        <v/>
      </c>
      <c r="CJ1223" s="4" t="str">
        <f t="shared" si="1196"/>
        <v/>
      </c>
    </row>
    <row r="1224" spans="6:88" ht="15.75" customHeight="1" x14ac:dyDescent="0.25">
      <c r="F1224" s="56"/>
      <c r="G1224" s="56"/>
      <c r="H1224" s="56"/>
      <c r="I1224" s="56"/>
      <c r="J1224" s="56"/>
      <c r="K1224" s="73"/>
      <c r="L1224" s="73"/>
      <c r="N1224" s="56"/>
      <c r="O1224" s="56"/>
      <c r="BN1224" s="41">
        <v>6.5999999999999925</v>
      </c>
      <c r="BO1224" s="8" t="str">
        <f t="shared" si="1194"/>
        <v>EMDN-66</v>
      </c>
      <c r="BP1224" s="42" t="s">
        <v>1036</v>
      </c>
      <c r="BQ1224" s="36">
        <f t="shared" si="1199"/>
        <v>2.1645331440087179E-3</v>
      </c>
      <c r="BR1224" s="37">
        <f t="shared" si="1198"/>
        <v>2.0311613507486004E-3</v>
      </c>
      <c r="BS1224" s="37">
        <f t="shared" si="1198"/>
        <v>2.1234974251872762E-3</v>
      </c>
      <c r="BT1224" s="37">
        <f t="shared" si="1198"/>
        <v>1.2628338988741605E-3</v>
      </c>
      <c r="BU1224" s="37">
        <f t="shared" si="1198"/>
        <v>1.3934049691778361E-3</v>
      </c>
      <c r="BV1224" s="37">
        <f t="shared" si="1198"/>
        <v>1.6277688238124921E-3</v>
      </c>
      <c r="BW1224" s="37">
        <f t="shared" si="1195"/>
        <v>2.1645331440087179E-3</v>
      </c>
      <c r="BX1224" s="37">
        <f t="shared" si="1198"/>
        <v>2.4744072503738446E-3</v>
      </c>
      <c r="BY1224" s="37">
        <f t="shared" si="1198"/>
        <v>2.5456753169977309E-3</v>
      </c>
      <c r="BZ1224" s="37">
        <f t="shared" si="1198"/>
        <v>2.5456753169977309E-3</v>
      </c>
      <c r="CA1224" s="37"/>
      <c r="CB1224" s="38">
        <f t="shared" si="1198"/>
        <v>2.1645331440087179E-3</v>
      </c>
      <c r="CC1224" s="43"/>
      <c r="CE1224" s="4" t="str">
        <f t="shared" si="1197"/>
        <v>EMDN</v>
      </c>
      <c r="CH1224" s="4" t="str">
        <f t="shared" si="1196"/>
        <v/>
      </c>
      <c r="CI1224" s="4" t="str">
        <f t="shared" si="1196"/>
        <v/>
      </c>
      <c r="CJ1224" s="4" t="str">
        <f t="shared" si="1196"/>
        <v/>
      </c>
    </row>
    <row r="1225" spans="6:88" ht="15.75" customHeight="1" x14ac:dyDescent="0.25">
      <c r="F1225" s="56"/>
      <c r="G1225" s="56"/>
      <c r="H1225" s="56"/>
      <c r="I1225" s="56"/>
      <c r="J1225" s="56"/>
      <c r="K1225" s="73"/>
      <c r="L1225" s="73"/>
      <c r="N1225" s="56"/>
      <c r="O1225" s="56"/>
      <c r="BN1225" s="41">
        <v>6.5999999999999925</v>
      </c>
      <c r="BO1225" s="8" t="str">
        <f t="shared" si="1194"/>
        <v>EMDE-66</v>
      </c>
      <c r="BP1225" s="42" t="s">
        <v>1038</v>
      </c>
      <c r="BQ1225" s="36">
        <f t="shared" si="1199"/>
        <v>2.1645331440087179E-3</v>
      </c>
      <c r="BR1225" s="37">
        <f t="shared" si="1198"/>
        <v>2.0311613507486004E-3</v>
      </c>
      <c r="BS1225" s="37">
        <f t="shared" si="1198"/>
        <v>2.1234974251872762E-3</v>
      </c>
      <c r="BT1225" s="37">
        <f t="shared" si="1198"/>
        <v>1.2628338988741605E-3</v>
      </c>
      <c r="BU1225" s="37">
        <f t="shared" si="1198"/>
        <v>1.3934049691778361E-3</v>
      </c>
      <c r="BV1225" s="37">
        <f t="shared" si="1198"/>
        <v>1.6277688238124921E-3</v>
      </c>
      <c r="BW1225" s="37">
        <f t="shared" si="1195"/>
        <v>2.1645331440087179E-3</v>
      </c>
      <c r="BX1225" s="37">
        <f t="shared" si="1198"/>
        <v>2.4744072503738446E-3</v>
      </c>
      <c r="BY1225" s="37">
        <f t="shared" si="1198"/>
        <v>2.5456753169977309E-3</v>
      </c>
      <c r="BZ1225" s="37">
        <f t="shared" si="1198"/>
        <v>2.5456753169977309E-3</v>
      </c>
      <c r="CA1225" s="37"/>
      <c r="CB1225" s="38">
        <f t="shared" si="1198"/>
        <v>2.1645331440087179E-3</v>
      </c>
      <c r="CC1225" s="43"/>
      <c r="CE1225" s="4" t="str">
        <f t="shared" si="1197"/>
        <v>EMDE</v>
      </c>
      <c r="CH1225" s="4" t="str">
        <f t="shared" si="1196"/>
        <v/>
      </c>
      <c r="CI1225" s="4" t="str">
        <f t="shared" si="1196"/>
        <v/>
      </c>
      <c r="CJ1225" s="4" t="str">
        <f t="shared" si="1196"/>
        <v/>
      </c>
    </row>
    <row r="1226" spans="6:88" ht="15.75" customHeight="1" x14ac:dyDescent="0.25">
      <c r="F1226" s="56"/>
      <c r="G1226" s="56"/>
      <c r="H1226" s="56"/>
      <c r="I1226" s="56"/>
      <c r="J1226" s="56"/>
      <c r="K1226" s="73"/>
      <c r="L1226" s="73"/>
      <c r="N1226" s="56"/>
      <c r="O1226" s="56"/>
      <c r="BN1226" s="41">
        <v>6.5999999999999925</v>
      </c>
      <c r="BO1226" s="8" t="str">
        <f t="shared" si="1194"/>
        <v>TRDN-66</v>
      </c>
      <c r="BP1226" s="42" t="s">
        <v>1040</v>
      </c>
      <c r="BQ1226" s="36">
        <f t="shared" si="1199"/>
        <v>8.6554070567806951E-4</v>
      </c>
      <c r="BR1226" s="37">
        <f t="shared" si="1198"/>
        <v>1.2716599816222675E-4</v>
      </c>
      <c r="BS1226" s="37">
        <f t="shared" si="1198"/>
        <v>2.9073938647864589E-4</v>
      </c>
      <c r="BT1226" s="37">
        <f t="shared" si="1198"/>
        <v>8.5104567741429299E-5</v>
      </c>
      <c r="BU1226" s="37">
        <f t="shared" si="1198"/>
        <v>1.6908396020493509E-4</v>
      </c>
      <c r="BV1226" s="37">
        <f t="shared" si="1198"/>
        <v>1.2048628880574272E-4</v>
      </c>
      <c r="BW1226" s="37">
        <f t="shared" si="1195"/>
        <v>8.6554070567806951E-4</v>
      </c>
      <c r="BX1226" s="37">
        <f t="shared" si="1198"/>
        <v>2.5938624148335102E-4</v>
      </c>
      <c r="BY1226" s="37">
        <f t="shared" si="1198"/>
        <v>2.5797382233459093E-4</v>
      </c>
      <c r="BZ1226" s="37">
        <f t="shared" si="1198"/>
        <v>2.5797382233459093E-4</v>
      </c>
      <c r="CA1226" s="37"/>
      <c r="CB1226" s="38">
        <f t="shared" si="1198"/>
        <v>8.6554070567806951E-4</v>
      </c>
      <c r="CC1226" s="43"/>
      <c r="CE1226" s="4" t="str">
        <f t="shared" si="1197"/>
        <v>TRDN</v>
      </c>
      <c r="CH1226" s="4" t="str">
        <f t="shared" si="1196"/>
        <v/>
      </c>
      <c r="CI1226" s="4" t="str">
        <f t="shared" si="1196"/>
        <v/>
      </c>
      <c r="CJ1226" s="4" t="str">
        <f t="shared" si="1196"/>
        <v/>
      </c>
    </row>
    <row r="1227" spans="6:88" ht="15.75" customHeight="1" x14ac:dyDescent="0.25">
      <c r="F1227" s="56"/>
      <c r="G1227" s="56"/>
      <c r="H1227" s="56"/>
      <c r="I1227" s="56"/>
      <c r="J1227" s="56"/>
      <c r="K1227" s="73"/>
      <c r="L1227" s="73"/>
      <c r="N1227" s="56"/>
      <c r="O1227" s="56"/>
      <c r="BN1227" s="57">
        <v>6.5999999999999925</v>
      </c>
      <c r="BO1227" s="58" t="str">
        <f t="shared" si="1194"/>
        <v>TRDE-66</v>
      </c>
      <c r="BP1227" s="59" t="s">
        <v>1042</v>
      </c>
      <c r="BQ1227" s="51">
        <f t="shared" si="1199"/>
        <v>8.6554070567806951E-4</v>
      </c>
      <c r="BR1227" s="53">
        <f t="shared" si="1198"/>
        <v>1.2716599816222675E-4</v>
      </c>
      <c r="BS1227" s="53">
        <f t="shared" si="1198"/>
        <v>2.9073938647864589E-4</v>
      </c>
      <c r="BT1227" s="53">
        <f t="shared" si="1198"/>
        <v>8.5104567741429299E-5</v>
      </c>
      <c r="BU1227" s="53">
        <f t="shared" si="1198"/>
        <v>1.6908396020493509E-4</v>
      </c>
      <c r="BV1227" s="53">
        <f t="shared" si="1198"/>
        <v>1.2048628880574272E-4</v>
      </c>
      <c r="BW1227" s="53">
        <f t="shared" si="1195"/>
        <v>8.6554070567806951E-4</v>
      </c>
      <c r="BX1227" s="53">
        <f t="shared" si="1198"/>
        <v>2.5938624148335102E-4</v>
      </c>
      <c r="BY1227" s="53">
        <f t="shared" si="1198"/>
        <v>2.5797382233459093E-4</v>
      </c>
      <c r="BZ1227" s="53">
        <f t="shared" si="1198"/>
        <v>2.5797382233459093E-4</v>
      </c>
      <c r="CA1227" s="53"/>
      <c r="CB1227" s="55">
        <f t="shared" si="1198"/>
        <v>8.6554070567806951E-4</v>
      </c>
      <c r="CC1227" s="60"/>
      <c r="CE1227" s="4" t="str">
        <f t="shared" si="1197"/>
        <v>TRDE</v>
      </c>
      <c r="CH1227" s="4" t="str">
        <f t="shared" si="1196"/>
        <v/>
      </c>
      <c r="CI1227" s="4" t="str">
        <f t="shared" si="1196"/>
        <v/>
      </c>
      <c r="CJ1227" s="4" t="str">
        <f t="shared" si="1196"/>
        <v/>
      </c>
    </row>
    <row r="1228" spans="6:88" ht="15.75" customHeight="1" x14ac:dyDescent="0.25">
      <c r="F1228" s="56"/>
      <c r="G1228" s="56"/>
      <c r="H1228" s="56"/>
      <c r="I1228" s="56"/>
      <c r="J1228" s="56"/>
      <c r="K1228" s="73"/>
      <c r="L1228" s="73"/>
      <c r="N1228" s="56"/>
      <c r="O1228" s="56"/>
      <c r="BN1228" s="22">
        <v>6.6999999999999922</v>
      </c>
      <c r="BO1228" s="24" t="str">
        <f t="shared" si="1194"/>
        <v>MTBN-67</v>
      </c>
      <c r="BP1228" s="26" t="s">
        <v>1010</v>
      </c>
      <c r="BQ1228" s="18">
        <f t="shared" si="1199"/>
        <v>5.639127260827631E-4</v>
      </c>
      <c r="BR1228" s="19">
        <f t="shared" si="1198"/>
        <v>2.1789890820820002E-3</v>
      </c>
      <c r="BS1228" s="19">
        <f t="shared" si="1198"/>
        <v>1.5959705311521244E-3</v>
      </c>
      <c r="BT1228" s="19">
        <f t="shared" si="1198"/>
        <v>2.0520584680013554E-3</v>
      </c>
      <c r="BU1228" s="19">
        <f t="shared" si="1198"/>
        <v>2.206948151998761E-3</v>
      </c>
      <c r="BV1228" s="19">
        <f t="shared" si="1198"/>
        <v>2.0200984466801908E-3</v>
      </c>
      <c r="BW1228" s="19">
        <f t="shared" si="1195"/>
        <v>5.639127260827631E-4</v>
      </c>
      <c r="BX1228" s="19">
        <f t="shared" si="1198"/>
        <v>2.5814825824946597E-3</v>
      </c>
      <c r="BY1228" s="19">
        <f t="shared" si="1198"/>
        <v>7.9336541815917122E-4</v>
      </c>
      <c r="BZ1228" s="19">
        <f t="shared" si="1198"/>
        <v>7.9336541815917122E-4</v>
      </c>
      <c r="CA1228" s="19"/>
      <c r="CB1228" s="20">
        <f t="shared" si="1198"/>
        <v>5.639127260827631E-4</v>
      </c>
      <c r="CC1228" s="27"/>
      <c r="CE1228" s="4" t="str">
        <f t="shared" si="1197"/>
        <v>MTBN</v>
      </c>
      <c r="CH1228" s="4" t="str">
        <f t="shared" si="1196"/>
        <v/>
      </c>
      <c r="CI1228" s="4" t="str">
        <f t="shared" si="1196"/>
        <v/>
      </c>
      <c r="CJ1228" s="4" t="str">
        <f t="shared" si="1196"/>
        <v/>
      </c>
    </row>
    <row r="1229" spans="6:88" ht="15.75" customHeight="1" x14ac:dyDescent="0.25">
      <c r="F1229" s="56"/>
      <c r="G1229" s="56"/>
      <c r="H1229" s="56"/>
      <c r="I1229" s="56"/>
      <c r="J1229" s="56"/>
      <c r="K1229" s="73"/>
      <c r="L1229" s="73"/>
      <c r="N1229" s="56"/>
      <c r="O1229" s="56"/>
      <c r="BN1229" s="41">
        <v>6.6999999999999922</v>
      </c>
      <c r="BO1229" s="8" t="str">
        <f t="shared" si="1194"/>
        <v>MTBE-67</v>
      </c>
      <c r="BP1229" s="42" t="s">
        <v>1012</v>
      </c>
      <c r="BQ1229" s="36">
        <f t="shared" si="1199"/>
        <v>5.639127260827631E-4</v>
      </c>
      <c r="BR1229" s="37">
        <f t="shared" si="1198"/>
        <v>2.1789890820820002E-3</v>
      </c>
      <c r="BS1229" s="37">
        <f t="shared" si="1198"/>
        <v>1.5959705311521244E-3</v>
      </c>
      <c r="BT1229" s="37">
        <f t="shared" si="1198"/>
        <v>2.0520584680013554E-3</v>
      </c>
      <c r="BU1229" s="37">
        <f t="shared" si="1198"/>
        <v>2.206948151998761E-3</v>
      </c>
      <c r="BV1229" s="37">
        <f t="shared" si="1198"/>
        <v>2.0200984466801908E-3</v>
      </c>
      <c r="BW1229" s="37">
        <f t="shared" si="1195"/>
        <v>5.639127260827631E-4</v>
      </c>
      <c r="BX1229" s="37">
        <f t="shared" si="1198"/>
        <v>2.5814825824946597E-3</v>
      </c>
      <c r="BY1229" s="37">
        <f t="shared" si="1198"/>
        <v>7.9336541815917122E-4</v>
      </c>
      <c r="BZ1229" s="37">
        <f t="shared" si="1198"/>
        <v>7.9336541815917122E-4</v>
      </c>
      <c r="CA1229" s="37"/>
      <c r="CB1229" s="38">
        <f t="shared" si="1198"/>
        <v>5.639127260827631E-4</v>
      </c>
      <c r="CC1229" s="43"/>
      <c r="CE1229" s="4" t="str">
        <f t="shared" si="1197"/>
        <v>MTBE</v>
      </c>
      <c r="CH1229" s="4" t="str">
        <f t="shared" si="1196"/>
        <v/>
      </c>
      <c r="CI1229" s="4" t="str">
        <f t="shared" si="1196"/>
        <v/>
      </c>
      <c r="CJ1229" s="4" t="str">
        <f t="shared" si="1196"/>
        <v/>
      </c>
    </row>
    <row r="1230" spans="6:88" ht="15.75" customHeight="1" x14ac:dyDescent="0.25">
      <c r="F1230" s="56"/>
      <c r="G1230" s="56"/>
      <c r="H1230" s="56"/>
      <c r="I1230" s="56"/>
      <c r="J1230" s="56"/>
      <c r="K1230" s="73"/>
      <c r="L1230" s="73"/>
      <c r="N1230" s="56"/>
      <c r="O1230" s="56"/>
      <c r="BN1230" s="41">
        <v>6.6999999999999922</v>
      </c>
      <c r="BO1230" s="8" t="str">
        <f t="shared" si="1194"/>
        <v>MTDN-67</v>
      </c>
      <c r="BP1230" s="42" t="s">
        <v>1014</v>
      </c>
      <c r="BQ1230" s="36">
        <f t="shared" si="1199"/>
        <v>5.639127260827631E-4</v>
      </c>
      <c r="BR1230" s="37">
        <f t="shared" si="1198"/>
        <v>2.1789890820820002E-3</v>
      </c>
      <c r="BS1230" s="37">
        <f t="shared" si="1198"/>
        <v>1.5959705311521244E-3</v>
      </c>
      <c r="BT1230" s="37">
        <f t="shared" si="1198"/>
        <v>2.0520584680013554E-3</v>
      </c>
      <c r="BU1230" s="37">
        <f t="shared" si="1198"/>
        <v>2.206948151998761E-3</v>
      </c>
      <c r="BV1230" s="37">
        <f t="shared" si="1198"/>
        <v>2.0200984466801908E-3</v>
      </c>
      <c r="BW1230" s="37">
        <f t="shared" si="1195"/>
        <v>5.639127260827631E-4</v>
      </c>
      <c r="BX1230" s="37">
        <f t="shared" si="1198"/>
        <v>2.5814825824946597E-3</v>
      </c>
      <c r="BY1230" s="37">
        <f t="shared" si="1198"/>
        <v>7.9336541815917122E-4</v>
      </c>
      <c r="BZ1230" s="37">
        <f t="shared" si="1198"/>
        <v>7.9336541815917122E-4</v>
      </c>
      <c r="CA1230" s="37"/>
      <c r="CB1230" s="38">
        <f t="shared" si="1198"/>
        <v>5.639127260827631E-4</v>
      </c>
      <c r="CC1230" s="43"/>
      <c r="CE1230" s="4" t="str">
        <f t="shared" si="1197"/>
        <v>MTDN</v>
      </c>
      <c r="CH1230" s="4" t="str">
        <f t="shared" si="1196"/>
        <v/>
      </c>
      <c r="CI1230" s="4" t="str">
        <f t="shared" si="1196"/>
        <v/>
      </c>
      <c r="CJ1230" s="4" t="str">
        <f t="shared" si="1196"/>
        <v/>
      </c>
    </row>
    <row r="1231" spans="6:88" ht="15.75" customHeight="1" x14ac:dyDescent="0.25">
      <c r="F1231" s="56"/>
      <c r="G1231" s="56"/>
      <c r="H1231" s="56"/>
      <c r="I1231" s="56"/>
      <c r="J1231" s="56"/>
      <c r="K1231" s="73"/>
      <c r="L1231" s="73"/>
      <c r="N1231" s="56"/>
      <c r="O1231" s="56"/>
      <c r="BN1231" s="41">
        <v>6.6999999999999922</v>
      </c>
      <c r="BO1231" s="8" t="str">
        <f t="shared" si="1194"/>
        <v>MTDE-67</v>
      </c>
      <c r="BP1231" s="42" t="s">
        <v>1014</v>
      </c>
      <c r="BQ1231" s="36">
        <f t="shared" si="1199"/>
        <v>5.639127260827631E-4</v>
      </c>
      <c r="BR1231" s="37">
        <f t="shared" si="1198"/>
        <v>2.1789890820820002E-3</v>
      </c>
      <c r="BS1231" s="37">
        <f t="shared" si="1198"/>
        <v>1.5959705311521244E-3</v>
      </c>
      <c r="BT1231" s="37">
        <f t="shared" si="1198"/>
        <v>2.0520584680013554E-3</v>
      </c>
      <c r="BU1231" s="37">
        <f t="shared" si="1198"/>
        <v>2.206948151998761E-3</v>
      </c>
      <c r="BV1231" s="37">
        <f t="shared" si="1198"/>
        <v>2.0200984466801908E-3</v>
      </c>
      <c r="BW1231" s="37">
        <f t="shared" si="1195"/>
        <v>5.639127260827631E-4</v>
      </c>
      <c r="BX1231" s="37">
        <f t="shared" si="1198"/>
        <v>2.5814825824946597E-3</v>
      </c>
      <c r="BY1231" s="37">
        <f t="shared" si="1198"/>
        <v>7.9336541815917122E-4</v>
      </c>
      <c r="BZ1231" s="37">
        <f t="shared" si="1198"/>
        <v>7.9336541815917122E-4</v>
      </c>
      <c r="CA1231" s="37"/>
      <c r="CB1231" s="38">
        <f t="shared" si="1198"/>
        <v>5.639127260827631E-4</v>
      </c>
      <c r="CC1231" s="43"/>
      <c r="CE1231" s="4" t="str">
        <f t="shared" si="1197"/>
        <v>MTDE</v>
      </c>
      <c r="CH1231" s="4" t="str">
        <f t="shared" si="1196"/>
        <v/>
      </c>
      <c r="CI1231" s="4" t="str">
        <f t="shared" si="1196"/>
        <v/>
      </c>
      <c r="CJ1231" s="4" t="str">
        <f t="shared" si="1196"/>
        <v/>
      </c>
    </row>
    <row r="1232" spans="6:88" ht="15.75" customHeight="1" x14ac:dyDescent="0.25">
      <c r="F1232" s="56"/>
      <c r="G1232" s="56"/>
      <c r="H1232" s="56"/>
      <c r="I1232" s="56"/>
      <c r="J1232" s="56"/>
      <c r="K1232" s="73"/>
      <c r="L1232" s="73"/>
      <c r="N1232" s="56"/>
      <c r="O1232" s="56"/>
      <c r="BN1232" s="41">
        <v>6.6999999999999922</v>
      </c>
      <c r="BO1232" s="8" t="str">
        <f t="shared" si="1194"/>
        <v>HTBN-67</v>
      </c>
      <c r="BP1232" s="42" t="s">
        <v>1017</v>
      </c>
      <c r="BQ1232" s="36">
        <f t="shared" si="1199"/>
        <v>4.37523112534699E-4</v>
      </c>
      <c r="BR1232" s="37">
        <f t="shared" si="1198"/>
        <v>3.0246897625105934E-4</v>
      </c>
      <c r="BS1232" s="37">
        <f t="shared" si="1198"/>
        <v>2.172617650984289E-4</v>
      </c>
      <c r="BT1232" s="37">
        <f t="shared" si="1198"/>
        <v>6.1097313847029849E-4</v>
      </c>
      <c r="BU1232" s="37">
        <f t="shared" si="1198"/>
        <v>9.3332923312946375E-4</v>
      </c>
      <c r="BV1232" s="37">
        <f t="shared" si="1198"/>
        <v>3.566735214766345E-4</v>
      </c>
      <c r="BW1232" s="37">
        <f t="shared" si="1195"/>
        <v>4.37523112534699E-4</v>
      </c>
      <c r="BX1232" s="37">
        <f t="shared" si="1198"/>
        <v>4.1800237757495806E-4</v>
      </c>
      <c r="BY1232" s="37">
        <f t="shared" si="1198"/>
        <v>4.1800237757495806E-4</v>
      </c>
      <c r="BZ1232" s="37">
        <f t="shared" si="1198"/>
        <v>4.1800237757495806E-4</v>
      </c>
      <c r="CA1232" s="37"/>
      <c r="CB1232" s="38">
        <f t="shared" si="1198"/>
        <v>4.37523112534699E-4</v>
      </c>
      <c r="CC1232" s="43"/>
      <c r="CE1232" s="4" t="str">
        <f t="shared" si="1197"/>
        <v>HTBN</v>
      </c>
      <c r="CH1232" s="4" t="str">
        <f t="shared" si="1196"/>
        <v/>
      </c>
      <c r="CI1232" s="4" t="str">
        <f t="shared" si="1196"/>
        <v/>
      </c>
      <c r="CJ1232" s="4" t="str">
        <f t="shared" si="1196"/>
        <v/>
      </c>
    </row>
    <row r="1233" spans="6:88" ht="15.75" customHeight="1" x14ac:dyDescent="0.25">
      <c r="F1233" s="56"/>
      <c r="G1233" s="56"/>
      <c r="H1233" s="56"/>
      <c r="I1233" s="56"/>
      <c r="J1233" s="56"/>
      <c r="K1233" s="73"/>
      <c r="L1233" s="73"/>
      <c r="N1233" s="56"/>
      <c r="O1233" s="56"/>
      <c r="BN1233" s="41">
        <v>6.6999999999999922</v>
      </c>
      <c r="BO1233" s="8" t="str">
        <f t="shared" si="1194"/>
        <v>HTBE-67</v>
      </c>
      <c r="BP1233" s="42" t="s">
        <v>1019</v>
      </c>
      <c r="BQ1233" s="36">
        <f t="shared" si="1199"/>
        <v>4.37523112534699E-4</v>
      </c>
      <c r="BR1233" s="37">
        <f t="shared" si="1198"/>
        <v>3.0246897625105934E-4</v>
      </c>
      <c r="BS1233" s="37">
        <f t="shared" si="1198"/>
        <v>2.172617650984289E-4</v>
      </c>
      <c r="BT1233" s="37">
        <f t="shared" si="1198"/>
        <v>6.1097313847029849E-4</v>
      </c>
      <c r="BU1233" s="37">
        <f t="shared" si="1198"/>
        <v>9.3332923312946375E-4</v>
      </c>
      <c r="BV1233" s="37">
        <f t="shared" si="1198"/>
        <v>3.566735214766345E-4</v>
      </c>
      <c r="BW1233" s="37">
        <f t="shared" si="1195"/>
        <v>4.37523112534699E-4</v>
      </c>
      <c r="BX1233" s="37">
        <f t="shared" si="1198"/>
        <v>4.1800237757495806E-4</v>
      </c>
      <c r="BY1233" s="37">
        <f t="shared" si="1198"/>
        <v>4.1800237757495806E-4</v>
      </c>
      <c r="BZ1233" s="37">
        <f t="shared" si="1198"/>
        <v>4.1800237757495806E-4</v>
      </c>
      <c r="CA1233" s="37"/>
      <c r="CB1233" s="38">
        <f t="shared" si="1198"/>
        <v>4.37523112534699E-4</v>
      </c>
      <c r="CC1233" s="43"/>
      <c r="CE1233" s="4" t="str">
        <f t="shared" si="1197"/>
        <v>HTBE</v>
      </c>
      <c r="CH1233" s="4" t="str">
        <f t="shared" si="1196"/>
        <v/>
      </c>
      <c r="CI1233" s="4" t="str">
        <f t="shared" si="1196"/>
        <v/>
      </c>
      <c r="CJ1233" s="4" t="str">
        <f t="shared" si="1196"/>
        <v/>
      </c>
    </row>
    <row r="1234" spans="6:88" ht="15.75" customHeight="1" x14ac:dyDescent="0.25">
      <c r="F1234" s="56"/>
      <c r="G1234" s="56"/>
      <c r="H1234" s="56"/>
      <c r="I1234" s="56"/>
      <c r="J1234" s="56"/>
      <c r="K1234" s="73"/>
      <c r="L1234" s="73"/>
      <c r="N1234" s="56"/>
      <c r="O1234" s="56"/>
      <c r="BN1234" s="41">
        <v>6.6999999999999922</v>
      </c>
      <c r="BO1234" s="8" t="str">
        <f t="shared" si="1194"/>
        <v>HTDN-67</v>
      </c>
      <c r="BP1234" s="42" t="s">
        <v>1021</v>
      </c>
      <c r="BQ1234" s="36">
        <f t="shared" si="1199"/>
        <v>4.37523112534699E-4</v>
      </c>
      <c r="BR1234" s="37">
        <f t="shared" si="1198"/>
        <v>3.0246897625105934E-4</v>
      </c>
      <c r="BS1234" s="37">
        <f t="shared" si="1198"/>
        <v>2.172617650984289E-4</v>
      </c>
      <c r="BT1234" s="37">
        <f t="shared" si="1198"/>
        <v>6.1097313847029849E-4</v>
      </c>
      <c r="BU1234" s="37">
        <f t="shared" si="1198"/>
        <v>9.3332923312946375E-4</v>
      </c>
      <c r="BV1234" s="37">
        <f t="shared" si="1198"/>
        <v>3.566735214766345E-4</v>
      </c>
      <c r="BW1234" s="37">
        <f t="shared" si="1195"/>
        <v>4.37523112534699E-4</v>
      </c>
      <c r="BX1234" s="37">
        <f t="shared" si="1198"/>
        <v>4.1800237757495806E-4</v>
      </c>
      <c r="BY1234" s="37">
        <f t="shared" si="1198"/>
        <v>4.1800237757495806E-4</v>
      </c>
      <c r="BZ1234" s="37">
        <f t="shared" si="1198"/>
        <v>4.1800237757495806E-4</v>
      </c>
      <c r="CA1234" s="37"/>
      <c r="CB1234" s="38">
        <f t="shared" si="1198"/>
        <v>4.37523112534699E-4</v>
      </c>
      <c r="CC1234" s="43"/>
      <c r="CE1234" s="4" t="str">
        <f t="shared" si="1197"/>
        <v>HTDN</v>
      </c>
      <c r="CH1234" s="4" t="str">
        <f t="shared" si="1196"/>
        <v/>
      </c>
      <c r="CI1234" s="4" t="str">
        <f t="shared" si="1196"/>
        <v/>
      </c>
      <c r="CJ1234" s="4" t="str">
        <f t="shared" si="1196"/>
        <v/>
      </c>
    </row>
    <row r="1235" spans="6:88" ht="15.75" customHeight="1" x14ac:dyDescent="0.25">
      <c r="F1235" s="56"/>
      <c r="G1235" s="56"/>
      <c r="H1235" s="56"/>
      <c r="I1235" s="56"/>
      <c r="J1235" s="56"/>
      <c r="K1235" s="73"/>
      <c r="L1235" s="73"/>
      <c r="N1235" s="56"/>
      <c r="O1235" s="56"/>
      <c r="BN1235" s="41">
        <v>6.6999999999999922</v>
      </c>
      <c r="BO1235" s="8" t="str">
        <f t="shared" si="1194"/>
        <v>HTDE-67</v>
      </c>
      <c r="BP1235" s="42" t="s">
        <v>1021</v>
      </c>
      <c r="BQ1235" s="36">
        <f t="shared" si="1199"/>
        <v>4.37523112534699E-4</v>
      </c>
      <c r="BR1235" s="37">
        <f t="shared" si="1198"/>
        <v>3.0246897625105934E-4</v>
      </c>
      <c r="BS1235" s="37">
        <f t="shared" si="1198"/>
        <v>2.172617650984289E-4</v>
      </c>
      <c r="BT1235" s="37">
        <f t="shared" si="1198"/>
        <v>6.1097313847029849E-4</v>
      </c>
      <c r="BU1235" s="37">
        <f t="shared" si="1198"/>
        <v>9.3332923312946375E-4</v>
      </c>
      <c r="BV1235" s="37">
        <f t="shared" si="1198"/>
        <v>3.566735214766345E-4</v>
      </c>
      <c r="BW1235" s="37">
        <f t="shared" si="1195"/>
        <v>4.37523112534699E-4</v>
      </c>
      <c r="BX1235" s="37">
        <f t="shared" si="1198"/>
        <v>4.1800237757495806E-4</v>
      </c>
      <c r="BY1235" s="37">
        <f t="shared" si="1198"/>
        <v>4.1800237757495806E-4</v>
      </c>
      <c r="BZ1235" s="37">
        <f t="shared" si="1198"/>
        <v>4.1800237757495806E-4</v>
      </c>
      <c r="CA1235" s="37"/>
      <c r="CB1235" s="38">
        <f t="shared" si="1198"/>
        <v>4.37523112534699E-4</v>
      </c>
      <c r="CC1235" s="43"/>
      <c r="CE1235" s="4" t="str">
        <f t="shared" si="1197"/>
        <v>HTDE</v>
      </c>
      <c r="CH1235" s="4" t="str">
        <f t="shared" si="1196"/>
        <v/>
      </c>
      <c r="CI1235" s="4" t="str">
        <f t="shared" si="1196"/>
        <v/>
      </c>
      <c r="CJ1235" s="4" t="str">
        <f t="shared" si="1196"/>
        <v/>
      </c>
    </row>
    <row r="1236" spans="6:88" ht="15.75" customHeight="1" x14ac:dyDescent="0.25">
      <c r="F1236" s="56"/>
      <c r="G1236" s="56"/>
      <c r="H1236" s="56"/>
      <c r="I1236" s="56"/>
      <c r="J1236" s="56"/>
      <c r="K1236" s="73"/>
      <c r="L1236" s="73"/>
      <c r="N1236" s="56"/>
      <c r="O1236" s="56"/>
      <c r="BN1236" s="41">
        <v>6.6999999999999922</v>
      </c>
      <c r="BO1236" s="8" t="str">
        <f t="shared" si="1194"/>
        <v>RHNB-67</v>
      </c>
      <c r="BP1236" s="42" t="s">
        <v>1024</v>
      </c>
      <c r="BQ1236" s="36">
        <f t="shared" si="1199"/>
        <v>1.047971912320339E-3</v>
      </c>
      <c r="BR1236" s="37">
        <f t="shared" si="1198"/>
        <v>2.0605263372757698E-3</v>
      </c>
      <c r="BS1236" s="37">
        <f t="shared" si="1198"/>
        <v>2.113455612585885E-3</v>
      </c>
      <c r="BT1236" s="37">
        <f t="shared" si="1198"/>
        <v>2.1890829019365621E-3</v>
      </c>
      <c r="BU1236" s="37">
        <f t="shared" si="1198"/>
        <v>2.162558539888032E-3</v>
      </c>
      <c r="BV1236" s="37">
        <f t="shared" si="1198"/>
        <v>2.1731600205530943E-3</v>
      </c>
      <c r="BW1236" s="37">
        <f t="shared" si="1195"/>
        <v>1.047971912320339E-3</v>
      </c>
      <c r="BX1236" s="37">
        <f t="shared" si="1198"/>
        <v>2.2265529817321605E-3</v>
      </c>
      <c r="BY1236" s="37">
        <f t="shared" si="1198"/>
        <v>2.2265529817321605E-3</v>
      </c>
      <c r="BZ1236" s="37">
        <f t="shared" si="1198"/>
        <v>2.2265529817321605E-3</v>
      </c>
      <c r="CA1236" s="37"/>
      <c r="CB1236" s="38">
        <f t="shared" si="1198"/>
        <v>1.047971912320339E-3</v>
      </c>
      <c r="CC1236" s="43"/>
      <c r="CE1236" s="4" t="str">
        <f t="shared" si="1197"/>
        <v>RHNB</v>
      </c>
      <c r="CH1236" s="4">
        <f t="shared" si="1196"/>
        <v>2.2265529817321605E-3</v>
      </c>
      <c r="CI1236" s="4">
        <f t="shared" si="1196"/>
        <v>2.2265529817321605E-3</v>
      </c>
      <c r="CJ1236" s="4">
        <f t="shared" si="1196"/>
        <v>2.2265529817321605E-3</v>
      </c>
    </row>
    <row r="1237" spans="6:88" ht="15.75" customHeight="1" x14ac:dyDescent="0.25">
      <c r="F1237" s="56"/>
      <c r="G1237" s="56"/>
      <c r="H1237" s="56"/>
      <c r="I1237" s="56"/>
      <c r="J1237" s="56"/>
      <c r="K1237" s="73"/>
      <c r="L1237" s="73"/>
      <c r="N1237" s="56"/>
      <c r="O1237" s="56"/>
      <c r="BN1237" s="41">
        <v>6.6999999999999922</v>
      </c>
      <c r="BO1237" s="8" t="str">
        <f t="shared" si="1194"/>
        <v>RHEB-67</v>
      </c>
      <c r="BP1237" s="42" t="s">
        <v>1026</v>
      </c>
      <c r="BQ1237" s="36">
        <f t="shared" si="1199"/>
        <v>1.047971912320339E-3</v>
      </c>
      <c r="BR1237" s="37">
        <f t="shared" si="1198"/>
        <v>2.0605263372757698E-3</v>
      </c>
      <c r="BS1237" s="37">
        <f t="shared" si="1198"/>
        <v>2.113455612585885E-3</v>
      </c>
      <c r="BT1237" s="37">
        <f t="shared" si="1198"/>
        <v>2.1890829019365621E-3</v>
      </c>
      <c r="BU1237" s="37">
        <f t="shared" si="1198"/>
        <v>2.162558539888032E-3</v>
      </c>
      <c r="BV1237" s="37">
        <f t="shared" si="1198"/>
        <v>2.1731600205530943E-3</v>
      </c>
      <c r="BW1237" s="37">
        <f t="shared" si="1195"/>
        <v>1.047971912320339E-3</v>
      </c>
      <c r="BX1237" s="37">
        <f t="shared" si="1198"/>
        <v>2.2265529817321605E-3</v>
      </c>
      <c r="BY1237" s="37">
        <f t="shared" si="1198"/>
        <v>2.2265529817321605E-3</v>
      </c>
      <c r="BZ1237" s="37">
        <f t="shared" si="1198"/>
        <v>2.2265529817321605E-3</v>
      </c>
      <c r="CA1237" s="37"/>
      <c r="CB1237" s="38">
        <f t="shared" si="1198"/>
        <v>1.047971912320339E-3</v>
      </c>
      <c r="CC1237" s="43"/>
      <c r="CE1237" s="4" t="str">
        <f t="shared" si="1197"/>
        <v>RHEB</v>
      </c>
      <c r="CH1237" s="4" t="str">
        <f t="shared" si="1196"/>
        <v/>
      </c>
      <c r="CI1237" s="4" t="str">
        <f t="shared" si="1196"/>
        <v/>
      </c>
      <c r="CJ1237" s="4" t="str">
        <f t="shared" si="1196"/>
        <v/>
      </c>
    </row>
    <row r="1238" spans="6:88" ht="15.75" customHeight="1" x14ac:dyDescent="0.25">
      <c r="F1238" s="56"/>
      <c r="G1238" s="56"/>
      <c r="H1238" s="56"/>
      <c r="I1238" s="56"/>
      <c r="J1238" s="56"/>
      <c r="K1238" s="73"/>
      <c r="L1238" s="73"/>
      <c r="N1238" s="56"/>
      <c r="O1238" s="56"/>
      <c r="BN1238" s="41">
        <v>6.6999999999999922</v>
      </c>
      <c r="BO1238" s="8" t="str">
        <f t="shared" si="1194"/>
        <v>RHND-67</v>
      </c>
      <c r="BP1238" s="42" t="s">
        <v>1028</v>
      </c>
      <c r="BQ1238" s="36">
        <f t="shared" si="1199"/>
        <v>1.047971912320339E-3</v>
      </c>
      <c r="BR1238" s="37">
        <f t="shared" si="1198"/>
        <v>2.0605263372757698E-3</v>
      </c>
      <c r="BS1238" s="37">
        <f t="shared" si="1198"/>
        <v>2.113455612585885E-3</v>
      </c>
      <c r="BT1238" s="37">
        <f t="shared" si="1198"/>
        <v>2.1890829019365621E-3</v>
      </c>
      <c r="BU1238" s="37">
        <f t="shared" si="1198"/>
        <v>2.162558539888032E-3</v>
      </c>
      <c r="BV1238" s="37">
        <f t="shared" si="1198"/>
        <v>2.1731600205530943E-3</v>
      </c>
      <c r="BW1238" s="37">
        <f t="shared" si="1195"/>
        <v>1.047971912320339E-3</v>
      </c>
      <c r="BX1238" s="37">
        <f t="shared" si="1198"/>
        <v>2.2265529817321605E-3</v>
      </c>
      <c r="BY1238" s="37">
        <f t="shared" si="1198"/>
        <v>2.2265529817321605E-3</v>
      </c>
      <c r="BZ1238" s="37">
        <f t="shared" si="1198"/>
        <v>2.2265529817321605E-3</v>
      </c>
      <c r="CA1238" s="37"/>
      <c r="CB1238" s="38">
        <f t="shared" si="1198"/>
        <v>1.047971912320339E-3</v>
      </c>
      <c r="CC1238" s="43"/>
      <c r="CE1238" s="4" t="str">
        <f t="shared" si="1197"/>
        <v>RHND</v>
      </c>
      <c r="CH1238" s="4">
        <f t="shared" si="1196"/>
        <v>2.2265529817321605E-3</v>
      </c>
      <c r="CI1238" s="4">
        <f t="shared" si="1196"/>
        <v>2.2265529817321605E-3</v>
      </c>
      <c r="CJ1238" s="4">
        <f t="shared" si="1196"/>
        <v>2.2265529817321605E-3</v>
      </c>
    </row>
    <row r="1239" spans="6:88" ht="15.75" customHeight="1" x14ac:dyDescent="0.25">
      <c r="F1239" s="56"/>
      <c r="G1239" s="56"/>
      <c r="H1239" s="56"/>
      <c r="I1239" s="56"/>
      <c r="J1239" s="56"/>
      <c r="K1239" s="73"/>
      <c r="L1239" s="73"/>
      <c r="N1239" s="56"/>
      <c r="O1239" s="56"/>
      <c r="BN1239" s="41">
        <v>6.6999999999999922</v>
      </c>
      <c r="BO1239" s="8" t="str">
        <f t="shared" si="1194"/>
        <v>RHED-67</v>
      </c>
      <c r="BP1239" s="42" t="s">
        <v>1030</v>
      </c>
      <c r="BQ1239" s="36">
        <f t="shared" si="1199"/>
        <v>1.047971912320339E-3</v>
      </c>
      <c r="BR1239" s="37">
        <f t="shared" si="1198"/>
        <v>2.0605263372757698E-3</v>
      </c>
      <c r="BS1239" s="37">
        <f t="shared" si="1198"/>
        <v>2.113455612585885E-3</v>
      </c>
      <c r="BT1239" s="37">
        <f t="shared" si="1198"/>
        <v>2.1890829019365621E-3</v>
      </c>
      <c r="BU1239" s="37">
        <f t="shared" si="1198"/>
        <v>2.162558539888032E-3</v>
      </c>
      <c r="BV1239" s="37">
        <f t="shared" si="1198"/>
        <v>2.1731600205530943E-3</v>
      </c>
      <c r="BW1239" s="37">
        <f t="shared" si="1195"/>
        <v>1.047971912320339E-3</v>
      </c>
      <c r="BX1239" s="37">
        <f t="shared" si="1198"/>
        <v>2.2265529817321605E-3</v>
      </c>
      <c r="BY1239" s="37">
        <f t="shared" si="1198"/>
        <v>2.2265529817321605E-3</v>
      </c>
      <c r="BZ1239" s="37">
        <f t="shared" si="1198"/>
        <v>2.2265529817321605E-3</v>
      </c>
      <c r="CA1239" s="37"/>
      <c r="CB1239" s="38">
        <f t="shared" si="1198"/>
        <v>1.047971912320339E-3</v>
      </c>
      <c r="CC1239" s="43"/>
      <c r="CE1239" s="4" t="str">
        <f t="shared" si="1197"/>
        <v>RHED</v>
      </c>
      <c r="CH1239" s="4" t="str">
        <f t="shared" si="1196"/>
        <v/>
      </c>
      <c r="CI1239" s="4" t="str">
        <f t="shared" si="1196"/>
        <v/>
      </c>
      <c r="CJ1239" s="4" t="str">
        <f t="shared" si="1196"/>
        <v/>
      </c>
    </row>
    <row r="1240" spans="6:88" ht="15.75" customHeight="1" x14ac:dyDescent="0.25">
      <c r="F1240" s="56"/>
      <c r="G1240" s="56"/>
      <c r="H1240" s="56"/>
      <c r="I1240" s="56"/>
      <c r="J1240" s="56"/>
      <c r="K1240" s="73"/>
      <c r="L1240" s="73"/>
      <c r="N1240" s="56"/>
      <c r="O1240" s="56"/>
      <c r="BN1240" s="41">
        <v>6.6999999999999922</v>
      </c>
      <c r="BO1240" s="8" t="str">
        <f t="shared" si="1194"/>
        <v>LADN-67</v>
      </c>
      <c r="BP1240" s="42" t="s">
        <v>1032</v>
      </c>
      <c r="BQ1240" s="36">
        <f t="shared" si="1199"/>
        <v>6.6959650315964181E-3</v>
      </c>
      <c r="BR1240" s="37">
        <f t="shared" si="1198"/>
        <v>5.5699675720264352E-3</v>
      </c>
      <c r="BS1240" s="37">
        <f t="shared" si="1198"/>
        <v>6.2391844900991367E-3</v>
      </c>
      <c r="BT1240" s="37">
        <f t="shared" si="1198"/>
        <v>6.9815631994832317E-3</v>
      </c>
      <c r="BU1240" s="37">
        <f t="shared" si="1198"/>
        <v>5.6688767643815474E-3</v>
      </c>
      <c r="BV1240" s="37">
        <f t="shared" si="1198"/>
        <v>5.0753460542864448E-3</v>
      </c>
      <c r="BW1240" s="37">
        <f t="shared" si="1195"/>
        <v>6.6959650315964181E-3</v>
      </c>
      <c r="BX1240" s="37">
        <f t="shared" si="1198"/>
        <v>6.6530598204723734E-3</v>
      </c>
      <c r="BY1240" s="37">
        <f t="shared" si="1198"/>
        <v>3.5431361342763423E-3</v>
      </c>
      <c r="BZ1240" s="37">
        <f t="shared" si="1198"/>
        <v>3.5431361342763423E-3</v>
      </c>
      <c r="CA1240" s="37"/>
      <c r="CB1240" s="38">
        <f t="shared" si="1198"/>
        <v>6.6959650315964181E-3</v>
      </c>
      <c r="CC1240" s="43"/>
      <c r="CE1240" s="4" t="str">
        <f t="shared" si="1197"/>
        <v>LADN</v>
      </c>
      <c r="CH1240" s="4" t="str">
        <f t="shared" si="1196"/>
        <v/>
      </c>
      <c r="CI1240" s="4" t="str">
        <f t="shared" si="1196"/>
        <v/>
      </c>
      <c r="CJ1240" s="4" t="str">
        <f t="shared" si="1196"/>
        <v/>
      </c>
    </row>
    <row r="1241" spans="6:88" ht="15.75" customHeight="1" x14ac:dyDescent="0.25">
      <c r="F1241" s="56"/>
      <c r="G1241" s="56"/>
      <c r="H1241" s="56"/>
      <c r="I1241" s="56"/>
      <c r="J1241" s="56"/>
      <c r="K1241" s="73"/>
      <c r="L1241" s="73"/>
      <c r="N1241" s="56"/>
      <c r="O1241" s="56"/>
      <c r="BN1241" s="41">
        <v>6.6999999999999922</v>
      </c>
      <c r="BO1241" s="8" t="str">
        <f t="shared" si="1194"/>
        <v>LADE-67</v>
      </c>
      <c r="BP1241" s="42" t="s">
        <v>1034</v>
      </c>
      <c r="BQ1241" s="36">
        <f t="shared" si="1199"/>
        <v>6.6959650315964181E-3</v>
      </c>
      <c r="BR1241" s="37">
        <f t="shared" si="1198"/>
        <v>5.5699675720264352E-3</v>
      </c>
      <c r="BS1241" s="37">
        <f t="shared" si="1198"/>
        <v>6.2391844900991367E-3</v>
      </c>
      <c r="BT1241" s="37">
        <f t="shared" si="1198"/>
        <v>6.9815631994832317E-3</v>
      </c>
      <c r="BU1241" s="37">
        <f t="shared" si="1198"/>
        <v>5.6688767643815474E-3</v>
      </c>
      <c r="BV1241" s="37">
        <f t="shared" si="1198"/>
        <v>5.0753460542864448E-3</v>
      </c>
      <c r="BW1241" s="37">
        <f t="shared" si="1195"/>
        <v>6.6959650315964181E-3</v>
      </c>
      <c r="BX1241" s="37">
        <f t="shared" si="1198"/>
        <v>6.6530598204723734E-3</v>
      </c>
      <c r="BY1241" s="37">
        <f t="shared" si="1198"/>
        <v>3.5431361342763423E-3</v>
      </c>
      <c r="BZ1241" s="37">
        <f t="shared" si="1198"/>
        <v>3.5431361342763423E-3</v>
      </c>
      <c r="CA1241" s="37"/>
      <c r="CB1241" s="38">
        <f t="shared" si="1198"/>
        <v>6.6959650315964181E-3</v>
      </c>
      <c r="CC1241" s="43"/>
      <c r="CE1241" s="4" t="str">
        <f t="shared" si="1197"/>
        <v>LADE</v>
      </c>
      <c r="CH1241" s="4" t="str">
        <f t="shared" si="1196"/>
        <v/>
      </c>
      <c r="CI1241" s="4" t="str">
        <f t="shared" si="1196"/>
        <v/>
      </c>
      <c r="CJ1241" s="4" t="str">
        <f t="shared" si="1196"/>
        <v/>
      </c>
    </row>
    <row r="1242" spans="6:88" ht="15.75" customHeight="1" x14ac:dyDescent="0.25">
      <c r="F1242" s="56"/>
      <c r="G1242" s="56"/>
      <c r="H1242" s="56"/>
      <c r="I1242" s="56"/>
      <c r="J1242" s="56"/>
      <c r="K1242" s="73"/>
      <c r="L1242" s="73"/>
      <c r="N1242" s="56"/>
      <c r="O1242" s="56"/>
      <c r="BN1242" s="41">
        <v>6.6999999999999922</v>
      </c>
      <c r="BO1242" s="8" t="str">
        <f t="shared" si="1194"/>
        <v>EMDN-67</v>
      </c>
      <c r="BP1242" s="42" t="s">
        <v>1036</v>
      </c>
      <c r="BQ1242" s="36">
        <f t="shared" si="1199"/>
        <v>2.1645331440087734E-3</v>
      </c>
      <c r="BR1242" s="37">
        <f t="shared" si="1198"/>
        <v>2.0311613507486004E-3</v>
      </c>
      <c r="BS1242" s="37">
        <f t="shared" si="1198"/>
        <v>2.123497425187304E-3</v>
      </c>
      <c r="BT1242" s="37">
        <f t="shared" si="1198"/>
        <v>1.2628338988741605E-3</v>
      </c>
      <c r="BU1242" s="37">
        <f t="shared" si="1198"/>
        <v>1.3934049691778916E-3</v>
      </c>
      <c r="BV1242" s="37">
        <f t="shared" si="1198"/>
        <v>1.6277688238124921E-3</v>
      </c>
      <c r="BW1242" s="37">
        <f t="shared" si="1195"/>
        <v>2.1645331440087734E-3</v>
      </c>
      <c r="BX1242" s="37">
        <f t="shared" si="1198"/>
        <v>2.4744072503739001E-3</v>
      </c>
      <c r="BY1242" s="37">
        <f t="shared" si="1198"/>
        <v>2.5456753169977864E-3</v>
      </c>
      <c r="BZ1242" s="37">
        <f t="shared" ref="BZ1242:CB1243" si="1200">INDEX($AY$39:$BL$639,MATCH(LEFT($BO1242,2)&amp;"-"&amp;TEXT($BN1242*10,"00"),$AY$39:$AY$639,0),MATCH(BZ$39,$AY$39:$BL$39,0))</f>
        <v>2.5456753169977864E-3</v>
      </c>
      <c r="CA1242" s="37"/>
      <c r="CB1242" s="38">
        <f t="shared" si="1200"/>
        <v>2.1645331440087734E-3</v>
      </c>
      <c r="CC1242" s="43"/>
      <c r="CE1242" s="4" t="str">
        <f t="shared" si="1197"/>
        <v>EMDN</v>
      </c>
      <c r="CH1242" s="4" t="str">
        <f t="shared" si="1196"/>
        <v/>
      </c>
      <c r="CI1242" s="4" t="str">
        <f t="shared" si="1196"/>
        <v/>
      </c>
      <c r="CJ1242" s="4" t="str">
        <f t="shared" si="1196"/>
        <v/>
      </c>
    </row>
    <row r="1243" spans="6:88" ht="15.75" customHeight="1" x14ac:dyDescent="0.25">
      <c r="F1243" s="56"/>
      <c r="G1243" s="56"/>
      <c r="H1243" s="56"/>
      <c r="I1243" s="56"/>
      <c r="J1243" s="56"/>
      <c r="K1243" s="73"/>
      <c r="L1243" s="73"/>
      <c r="N1243" s="56"/>
      <c r="O1243" s="56"/>
      <c r="BN1243" s="41">
        <v>6.6999999999999922</v>
      </c>
      <c r="BO1243" s="8" t="str">
        <f t="shared" si="1194"/>
        <v>EMDE-67</v>
      </c>
      <c r="BP1243" s="42" t="s">
        <v>1038</v>
      </c>
      <c r="BQ1243" s="36">
        <f t="shared" si="1199"/>
        <v>2.1645331440087734E-3</v>
      </c>
      <c r="BR1243" s="37">
        <f t="shared" si="1199"/>
        <v>2.0311613507486004E-3</v>
      </c>
      <c r="BS1243" s="37">
        <f t="shared" si="1199"/>
        <v>2.123497425187304E-3</v>
      </c>
      <c r="BT1243" s="37">
        <f t="shared" si="1199"/>
        <v>1.2628338988741605E-3</v>
      </c>
      <c r="BU1243" s="37">
        <f t="shared" si="1199"/>
        <v>1.3934049691778916E-3</v>
      </c>
      <c r="BV1243" s="37">
        <f t="shared" si="1199"/>
        <v>1.6277688238124921E-3</v>
      </c>
      <c r="BW1243" s="37">
        <f t="shared" si="1195"/>
        <v>2.1645331440087734E-3</v>
      </c>
      <c r="BX1243" s="37">
        <f t="shared" si="1199"/>
        <v>2.4744072503739001E-3</v>
      </c>
      <c r="BY1243" s="37">
        <f t="shared" si="1199"/>
        <v>2.5456753169977864E-3</v>
      </c>
      <c r="BZ1243" s="37">
        <f t="shared" si="1199"/>
        <v>2.5456753169977864E-3</v>
      </c>
      <c r="CA1243" s="37"/>
      <c r="CB1243" s="38">
        <f t="shared" si="1200"/>
        <v>2.1645331440087734E-3</v>
      </c>
      <c r="CC1243" s="43"/>
      <c r="CE1243" s="4" t="str">
        <f t="shared" si="1197"/>
        <v>EMDE</v>
      </c>
      <c r="CH1243" s="4" t="str">
        <f t="shared" si="1196"/>
        <v/>
      </c>
      <c r="CI1243" s="4" t="str">
        <f t="shared" si="1196"/>
        <v/>
      </c>
      <c r="CJ1243" s="4" t="str">
        <f t="shared" si="1196"/>
        <v/>
      </c>
    </row>
    <row r="1244" spans="6:88" ht="15.75" customHeight="1" x14ac:dyDescent="0.25">
      <c r="F1244" s="56"/>
      <c r="G1244" s="56"/>
      <c r="H1244" s="56"/>
      <c r="I1244" s="56"/>
      <c r="J1244" s="56"/>
      <c r="K1244" s="73"/>
      <c r="L1244" s="73"/>
      <c r="N1244" s="56"/>
      <c r="O1244" s="56"/>
      <c r="BN1244" s="41">
        <v>6.6999999999999922</v>
      </c>
      <c r="BO1244" s="8" t="str">
        <f t="shared" si="1194"/>
        <v>TRDN-67</v>
      </c>
      <c r="BP1244" s="42" t="s">
        <v>1040</v>
      </c>
      <c r="BQ1244" s="36">
        <f t="shared" si="1199"/>
        <v>8.6554070567806951E-4</v>
      </c>
      <c r="BR1244" s="37">
        <f t="shared" si="1199"/>
        <v>1.2716599816222675E-4</v>
      </c>
      <c r="BS1244" s="37">
        <f t="shared" si="1199"/>
        <v>2.9073938647864589E-4</v>
      </c>
      <c r="BT1244" s="37">
        <f t="shared" si="1199"/>
        <v>8.5104567741429299E-5</v>
      </c>
      <c r="BU1244" s="37">
        <f t="shared" si="1199"/>
        <v>1.6908396020493509E-4</v>
      </c>
      <c r="BV1244" s="37">
        <f t="shared" si="1199"/>
        <v>1.2048628880574272E-4</v>
      </c>
      <c r="BW1244" s="37">
        <f t="shared" si="1195"/>
        <v>8.6554070567806951E-4</v>
      </c>
      <c r="BX1244" s="37">
        <f t="shared" si="1199"/>
        <v>2.5938624148335102E-4</v>
      </c>
      <c r="BY1244" s="37">
        <f t="shared" si="1199"/>
        <v>2.5797382233459093E-4</v>
      </c>
      <c r="BZ1244" s="37">
        <f t="shared" si="1199"/>
        <v>2.5797382233459093E-4</v>
      </c>
      <c r="CA1244" s="37"/>
      <c r="CB1244" s="38">
        <f t="shared" si="1199"/>
        <v>8.6554070567806951E-4</v>
      </c>
      <c r="CC1244" s="43"/>
      <c r="CE1244" s="4" t="str">
        <f t="shared" si="1197"/>
        <v>TRDN</v>
      </c>
      <c r="CH1244" s="4" t="str">
        <f t="shared" si="1196"/>
        <v/>
      </c>
      <c r="CI1244" s="4" t="str">
        <f t="shared" si="1196"/>
        <v/>
      </c>
      <c r="CJ1244" s="4" t="str">
        <f t="shared" si="1196"/>
        <v/>
      </c>
    </row>
    <row r="1245" spans="6:88" ht="15.75" customHeight="1" x14ac:dyDescent="0.25">
      <c r="F1245" s="56"/>
      <c r="G1245" s="56"/>
      <c r="H1245" s="56"/>
      <c r="I1245" s="56"/>
      <c r="J1245" s="56"/>
      <c r="K1245" s="73"/>
      <c r="L1245" s="73"/>
      <c r="N1245" s="56"/>
      <c r="O1245" s="56"/>
      <c r="BN1245" s="57">
        <v>6.6999999999999922</v>
      </c>
      <c r="BO1245" s="58" t="str">
        <f t="shared" si="1194"/>
        <v>TRDE-67</v>
      </c>
      <c r="BP1245" s="59" t="s">
        <v>1042</v>
      </c>
      <c r="BQ1245" s="51">
        <f t="shared" si="1199"/>
        <v>8.6554070567806951E-4</v>
      </c>
      <c r="BR1245" s="53">
        <f t="shared" si="1199"/>
        <v>1.2716599816222675E-4</v>
      </c>
      <c r="BS1245" s="53">
        <f t="shared" si="1199"/>
        <v>2.9073938647864589E-4</v>
      </c>
      <c r="BT1245" s="53">
        <f t="shared" si="1199"/>
        <v>8.5104567741429299E-5</v>
      </c>
      <c r="BU1245" s="53">
        <f t="shared" si="1199"/>
        <v>1.6908396020493509E-4</v>
      </c>
      <c r="BV1245" s="53">
        <f t="shared" si="1199"/>
        <v>1.2048628880574272E-4</v>
      </c>
      <c r="BW1245" s="53">
        <f t="shared" si="1195"/>
        <v>8.6554070567806951E-4</v>
      </c>
      <c r="BX1245" s="53">
        <f t="shared" si="1199"/>
        <v>2.5938624148335102E-4</v>
      </c>
      <c r="BY1245" s="53">
        <f t="shared" si="1199"/>
        <v>2.5797382233459093E-4</v>
      </c>
      <c r="BZ1245" s="53">
        <f t="shared" si="1199"/>
        <v>2.5797382233459093E-4</v>
      </c>
      <c r="CA1245" s="53"/>
      <c r="CB1245" s="55">
        <f t="shared" si="1199"/>
        <v>8.6554070567806951E-4</v>
      </c>
      <c r="CC1245" s="60"/>
      <c r="CE1245" s="4" t="str">
        <f t="shared" si="1197"/>
        <v>TRDE</v>
      </c>
      <c r="CH1245" s="4" t="str">
        <f t="shared" si="1196"/>
        <v/>
      </c>
      <c r="CI1245" s="4" t="str">
        <f t="shared" si="1196"/>
        <v/>
      </c>
      <c r="CJ1245" s="4" t="str">
        <f t="shared" si="1196"/>
        <v/>
      </c>
    </row>
    <row r="1246" spans="6:88" ht="15.75" customHeight="1" x14ac:dyDescent="0.25">
      <c r="F1246" s="56"/>
      <c r="G1246" s="56"/>
      <c r="H1246" s="56"/>
      <c r="I1246" s="56"/>
      <c r="J1246" s="56"/>
      <c r="K1246" s="73"/>
      <c r="L1246" s="73"/>
      <c r="N1246" s="56"/>
      <c r="O1246" s="56"/>
      <c r="BN1246" s="22">
        <v>6.7999999999999918</v>
      </c>
      <c r="BO1246" s="24" t="str">
        <f t="shared" si="1194"/>
        <v>MTBN-68</v>
      </c>
      <c r="BP1246" s="26" t="s">
        <v>1010</v>
      </c>
      <c r="BQ1246" s="18">
        <f t="shared" si="1199"/>
        <v>5.6391272608275617E-4</v>
      </c>
      <c r="BR1246" s="19">
        <f t="shared" si="1199"/>
        <v>2.1789890820819724E-3</v>
      </c>
      <c r="BS1246" s="19">
        <f t="shared" si="1199"/>
        <v>1.5959705311520689E-3</v>
      </c>
      <c r="BT1246" s="19">
        <f t="shared" si="1199"/>
        <v>2.0520584680013276E-3</v>
      </c>
      <c r="BU1246" s="19">
        <f t="shared" si="1199"/>
        <v>2.2069481519987333E-3</v>
      </c>
      <c r="BV1246" s="19">
        <f t="shared" si="1199"/>
        <v>2.0200984466801908E-3</v>
      </c>
      <c r="BW1246" s="19">
        <f t="shared" si="1195"/>
        <v>5.6391272608275617E-4</v>
      </c>
      <c r="BX1246" s="19">
        <f t="shared" si="1199"/>
        <v>2.5814825824946319E-3</v>
      </c>
      <c r="BY1246" s="19">
        <f t="shared" si="1199"/>
        <v>7.9336541815917122E-4</v>
      </c>
      <c r="BZ1246" s="19">
        <f t="shared" si="1199"/>
        <v>7.9336541815917122E-4</v>
      </c>
      <c r="CA1246" s="19"/>
      <c r="CB1246" s="20">
        <f t="shared" si="1199"/>
        <v>5.6391272608275617E-4</v>
      </c>
      <c r="CC1246" s="27"/>
      <c r="CE1246" s="4" t="str">
        <f t="shared" si="1197"/>
        <v>MTBN</v>
      </c>
      <c r="CH1246" s="4" t="str">
        <f t="shared" si="1196"/>
        <v/>
      </c>
      <c r="CI1246" s="4" t="str">
        <f t="shared" si="1196"/>
        <v/>
      </c>
      <c r="CJ1246" s="4" t="str">
        <f t="shared" si="1196"/>
        <v/>
      </c>
    </row>
    <row r="1247" spans="6:88" ht="15.75" customHeight="1" x14ac:dyDescent="0.25">
      <c r="F1247" s="56"/>
      <c r="G1247" s="56"/>
      <c r="H1247" s="56"/>
      <c r="I1247" s="56"/>
      <c r="J1247" s="56"/>
      <c r="K1247" s="73"/>
      <c r="L1247" s="73"/>
      <c r="N1247" s="56"/>
      <c r="O1247" s="56"/>
      <c r="BN1247" s="41">
        <v>6.7999999999999918</v>
      </c>
      <c r="BO1247" s="8" t="str">
        <f t="shared" si="1194"/>
        <v>MTBE-68</v>
      </c>
      <c r="BP1247" s="42" t="s">
        <v>1012</v>
      </c>
      <c r="BQ1247" s="36">
        <f t="shared" si="1199"/>
        <v>5.6391272608275617E-4</v>
      </c>
      <c r="BR1247" s="37">
        <f t="shared" si="1199"/>
        <v>2.1789890820819724E-3</v>
      </c>
      <c r="BS1247" s="37">
        <f t="shared" si="1199"/>
        <v>1.5959705311520689E-3</v>
      </c>
      <c r="BT1247" s="37">
        <f t="shared" si="1199"/>
        <v>2.0520584680013276E-3</v>
      </c>
      <c r="BU1247" s="37">
        <f t="shared" si="1199"/>
        <v>2.2069481519987333E-3</v>
      </c>
      <c r="BV1247" s="37">
        <f t="shared" si="1199"/>
        <v>2.0200984466801908E-3</v>
      </c>
      <c r="BW1247" s="37">
        <f t="shared" si="1195"/>
        <v>5.6391272608275617E-4</v>
      </c>
      <c r="BX1247" s="37">
        <f t="shared" si="1199"/>
        <v>2.5814825824946319E-3</v>
      </c>
      <c r="BY1247" s="37">
        <f t="shared" si="1199"/>
        <v>7.9336541815917122E-4</v>
      </c>
      <c r="BZ1247" s="37">
        <f t="shared" si="1199"/>
        <v>7.9336541815917122E-4</v>
      </c>
      <c r="CA1247" s="37"/>
      <c r="CB1247" s="38">
        <f t="shared" si="1199"/>
        <v>5.6391272608275617E-4</v>
      </c>
      <c r="CC1247" s="43"/>
      <c r="CE1247" s="4" t="str">
        <f t="shared" si="1197"/>
        <v>MTBE</v>
      </c>
      <c r="CH1247" s="4" t="str">
        <f t="shared" si="1196"/>
        <v/>
      </c>
      <c r="CI1247" s="4" t="str">
        <f t="shared" si="1196"/>
        <v/>
      </c>
      <c r="CJ1247" s="4" t="str">
        <f t="shared" si="1196"/>
        <v/>
      </c>
    </row>
    <row r="1248" spans="6:88" ht="15.75" customHeight="1" x14ac:dyDescent="0.25">
      <c r="F1248" s="56"/>
      <c r="G1248" s="56"/>
      <c r="H1248" s="56"/>
      <c r="I1248" s="56"/>
      <c r="J1248" s="56"/>
      <c r="K1248" s="73"/>
      <c r="L1248" s="73"/>
      <c r="N1248" s="56"/>
      <c r="O1248" s="56"/>
      <c r="BN1248" s="41">
        <v>6.7999999999999918</v>
      </c>
      <c r="BO1248" s="8" t="str">
        <f t="shared" si="1194"/>
        <v>MTDN-68</v>
      </c>
      <c r="BP1248" s="42" t="s">
        <v>1014</v>
      </c>
      <c r="BQ1248" s="36">
        <f t="shared" si="1199"/>
        <v>5.6391272608275617E-4</v>
      </c>
      <c r="BR1248" s="37">
        <f t="shared" si="1199"/>
        <v>2.1789890820819724E-3</v>
      </c>
      <c r="BS1248" s="37">
        <f t="shared" si="1199"/>
        <v>1.5959705311520689E-3</v>
      </c>
      <c r="BT1248" s="37">
        <f t="shared" si="1199"/>
        <v>2.0520584680013276E-3</v>
      </c>
      <c r="BU1248" s="37">
        <f t="shared" si="1199"/>
        <v>2.2069481519987333E-3</v>
      </c>
      <c r="BV1248" s="37">
        <f t="shared" si="1199"/>
        <v>2.0200984466801908E-3</v>
      </c>
      <c r="BW1248" s="37">
        <f t="shared" si="1195"/>
        <v>5.6391272608275617E-4</v>
      </c>
      <c r="BX1248" s="37">
        <f t="shared" si="1199"/>
        <v>2.5814825824946319E-3</v>
      </c>
      <c r="BY1248" s="37">
        <f t="shared" si="1199"/>
        <v>7.9336541815917122E-4</v>
      </c>
      <c r="BZ1248" s="37">
        <f t="shared" si="1199"/>
        <v>7.9336541815917122E-4</v>
      </c>
      <c r="CA1248" s="37"/>
      <c r="CB1248" s="38">
        <f t="shared" si="1199"/>
        <v>5.6391272608275617E-4</v>
      </c>
      <c r="CC1248" s="43"/>
      <c r="CE1248" s="4" t="str">
        <f t="shared" si="1197"/>
        <v>MTDN</v>
      </c>
      <c r="CH1248" s="4" t="str">
        <f t="shared" si="1196"/>
        <v/>
      </c>
      <c r="CI1248" s="4" t="str">
        <f t="shared" si="1196"/>
        <v/>
      </c>
      <c r="CJ1248" s="4" t="str">
        <f t="shared" si="1196"/>
        <v/>
      </c>
    </row>
    <row r="1249" spans="6:88" ht="15.75" customHeight="1" x14ac:dyDescent="0.25">
      <c r="F1249" s="56"/>
      <c r="G1249" s="56"/>
      <c r="H1249" s="56"/>
      <c r="I1249" s="56"/>
      <c r="J1249" s="56"/>
      <c r="K1249" s="73"/>
      <c r="L1249" s="73"/>
      <c r="N1249" s="56"/>
      <c r="O1249" s="56"/>
      <c r="BN1249" s="41">
        <v>6.7999999999999918</v>
      </c>
      <c r="BO1249" s="8" t="str">
        <f t="shared" si="1194"/>
        <v>MTDE-68</v>
      </c>
      <c r="BP1249" s="42" t="s">
        <v>1014</v>
      </c>
      <c r="BQ1249" s="36">
        <f t="shared" si="1199"/>
        <v>5.6391272608275617E-4</v>
      </c>
      <c r="BR1249" s="37">
        <f t="shared" si="1199"/>
        <v>2.1789890820819724E-3</v>
      </c>
      <c r="BS1249" s="37">
        <f t="shared" si="1199"/>
        <v>1.5959705311520689E-3</v>
      </c>
      <c r="BT1249" s="37">
        <f t="shared" si="1199"/>
        <v>2.0520584680013276E-3</v>
      </c>
      <c r="BU1249" s="37">
        <f t="shared" si="1199"/>
        <v>2.2069481519987333E-3</v>
      </c>
      <c r="BV1249" s="37">
        <f t="shared" si="1199"/>
        <v>2.0200984466801908E-3</v>
      </c>
      <c r="BW1249" s="37">
        <f t="shared" si="1195"/>
        <v>5.6391272608275617E-4</v>
      </c>
      <c r="BX1249" s="37">
        <f t="shared" si="1199"/>
        <v>2.5814825824946319E-3</v>
      </c>
      <c r="BY1249" s="37">
        <f t="shared" si="1199"/>
        <v>7.9336541815917122E-4</v>
      </c>
      <c r="BZ1249" s="37">
        <f t="shared" si="1199"/>
        <v>7.9336541815917122E-4</v>
      </c>
      <c r="CA1249" s="37"/>
      <c r="CB1249" s="38">
        <f t="shared" si="1199"/>
        <v>5.6391272608275617E-4</v>
      </c>
      <c r="CC1249" s="43"/>
      <c r="CE1249" s="4" t="str">
        <f t="shared" si="1197"/>
        <v>MTDE</v>
      </c>
      <c r="CH1249" s="4" t="str">
        <f t="shared" si="1196"/>
        <v/>
      </c>
      <c r="CI1249" s="4" t="str">
        <f t="shared" si="1196"/>
        <v/>
      </c>
      <c r="CJ1249" s="4" t="str">
        <f t="shared" si="1196"/>
        <v/>
      </c>
    </row>
    <row r="1250" spans="6:88" ht="15.75" customHeight="1" x14ac:dyDescent="0.25">
      <c r="F1250" s="56"/>
      <c r="G1250" s="56"/>
      <c r="H1250" s="56"/>
      <c r="I1250" s="56"/>
      <c r="J1250" s="56"/>
      <c r="K1250" s="73"/>
      <c r="L1250" s="73"/>
      <c r="N1250" s="56"/>
      <c r="O1250" s="56"/>
      <c r="BN1250" s="41">
        <v>6.7999999999999918</v>
      </c>
      <c r="BO1250" s="8" t="str">
        <f t="shared" si="1194"/>
        <v>HTBN-68</v>
      </c>
      <c r="BP1250" s="42" t="s">
        <v>1017</v>
      </c>
      <c r="BQ1250" s="36">
        <f t="shared" si="1199"/>
        <v>4.37523112534699E-4</v>
      </c>
      <c r="BR1250" s="37">
        <f t="shared" si="1199"/>
        <v>3.0246897625104546E-4</v>
      </c>
      <c r="BS1250" s="37">
        <f t="shared" si="1199"/>
        <v>2.1726176509842543E-4</v>
      </c>
      <c r="BT1250" s="37">
        <f t="shared" si="1199"/>
        <v>6.1097313847029155E-4</v>
      </c>
      <c r="BU1250" s="37">
        <f t="shared" si="1199"/>
        <v>9.3332923312945681E-4</v>
      </c>
      <c r="BV1250" s="37">
        <f t="shared" si="1199"/>
        <v>3.566735214766345E-4</v>
      </c>
      <c r="BW1250" s="37">
        <f t="shared" si="1195"/>
        <v>4.37523112534699E-4</v>
      </c>
      <c r="BX1250" s="37">
        <f t="shared" si="1199"/>
        <v>4.1800237757495806E-4</v>
      </c>
      <c r="BY1250" s="37">
        <f t="shared" si="1199"/>
        <v>4.1800237757495806E-4</v>
      </c>
      <c r="BZ1250" s="37">
        <f t="shared" si="1199"/>
        <v>4.1800237757495806E-4</v>
      </c>
      <c r="CA1250" s="37"/>
      <c r="CB1250" s="38">
        <f t="shared" si="1199"/>
        <v>4.37523112534699E-4</v>
      </c>
      <c r="CC1250" s="43"/>
      <c r="CE1250" s="4" t="str">
        <f t="shared" si="1197"/>
        <v>HTBN</v>
      </c>
      <c r="CH1250" s="4" t="str">
        <f t="shared" si="1196"/>
        <v/>
      </c>
      <c r="CI1250" s="4" t="str">
        <f t="shared" si="1196"/>
        <v/>
      </c>
      <c r="CJ1250" s="4" t="str">
        <f t="shared" si="1196"/>
        <v/>
      </c>
    </row>
    <row r="1251" spans="6:88" ht="15.75" customHeight="1" x14ac:dyDescent="0.25">
      <c r="F1251" s="56"/>
      <c r="G1251" s="56"/>
      <c r="H1251" s="56"/>
      <c r="I1251" s="56"/>
      <c r="J1251" s="56"/>
      <c r="K1251" s="73"/>
      <c r="L1251" s="73"/>
      <c r="N1251" s="56"/>
      <c r="O1251" s="56"/>
      <c r="BN1251" s="41">
        <v>6.7999999999999918</v>
      </c>
      <c r="BO1251" s="8" t="str">
        <f t="shared" si="1194"/>
        <v>HTBE-68</v>
      </c>
      <c r="BP1251" s="42" t="s">
        <v>1019</v>
      </c>
      <c r="BQ1251" s="36">
        <f t="shared" si="1199"/>
        <v>4.37523112534699E-4</v>
      </c>
      <c r="BR1251" s="37">
        <f t="shared" si="1199"/>
        <v>3.0246897625104546E-4</v>
      </c>
      <c r="BS1251" s="37">
        <f t="shared" si="1199"/>
        <v>2.1726176509842543E-4</v>
      </c>
      <c r="BT1251" s="37">
        <f t="shared" si="1199"/>
        <v>6.1097313847029155E-4</v>
      </c>
      <c r="BU1251" s="37">
        <f t="shared" si="1199"/>
        <v>9.3332923312945681E-4</v>
      </c>
      <c r="BV1251" s="37">
        <f t="shared" si="1199"/>
        <v>3.566735214766345E-4</v>
      </c>
      <c r="BW1251" s="37">
        <f t="shared" si="1195"/>
        <v>4.37523112534699E-4</v>
      </c>
      <c r="BX1251" s="37">
        <f t="shared" si="1199"/>
        <v>4.1800237757495806E-4</v>
      </c>
      <c r="BY1251" s="37">
        <f t="shared" si="1199"/>
        <v>4.1800237757495806E-4</v>
      </c>
      <c r="BZ1251" s="37">
        <f t="shared" si="1199"/>
        <v>4.1800237757495806E-4</v>
      </c>
      <c r="CA1251" s="37"/>
      <c r="CB1251" s="38">
        <f t="shared" si="1199"/>
        <v>4.37523112534699E-4</v>
      </c>
      <c r="CC1251" s="43"/>
      <c r="CE1251" s="4" t="str">
        <f t="shared" si="1197"/>
        <v>HTBE</v>
      </c>
      <c r="CH1251" s="4" t="str">
        <f t="shared" si="1196"/>
        <v/>
      </c>
      <c r="CI1251" s="4" t="str">
        <f t="shared" si="1196"/>
        <v/>
      </c>
      <c r="CJ1251" s="4" t="str">
        <f t="shared" si="1196"/>
        <v/>
      </c>
    </row>
    <row r="1252" spans="6:88" ht="15.75" customHeight="1" x14ac:dyDescent="0.25">
      <c r="F1252" s="56"/>
      <c r="G1252" s="56"/>
      <c r="H1252" s="56"/>
      <c r="I1252" s="56"/>
      <c r="J1252" s="56"/>
      <c r="K1252" s="73"/>
      <c r="L1252" s="73"/>
      <c r="N1252" s="56"/>
      <c r="O1252" s="56"/>
      <c r="BN1252" s="41">
        <v>6.7999999999999918</v>
      </c>
      <c r="BO1252" s="8" t="str">
        <f t="shared" si="1194"/>
        <v>HTDN-68</v>
      </c>
      <c r="BP1252" s="42" t="s">
        <v>1021</v>
      </c>
      <c r="BQ1252" s="36">
        <f t="shared" si="1199"/>
        <v>4.37523112534699E-4</v>
      </c>
      <c r="BR1252" s="37">
        <f t="shared" si="1199"/>
        <v>3.0246897625104546E-4</v>
      </c>
      <c r="BS1252" s="37">
        <f t="shared" si="1199"/>
        <v>2.1726176509842543E-4</v>
      </c>
      <c r="BT1252" s="37">
        <f t="shared" si="1199"/>
        <v>6.1097313847029155E-4</v>
      </c>
      <c r="BU1252" s="37">
        <f t="shared" si="1199"/>
        <v>9.3332923312945681E-4</v>
      </c>
      <c r="BV1252" s="37">
        <f t="shared" si="1199"/>
        <v>3.566735214766345E-4</v>
      </c>
      <c r="BW1252" s="37">
        <f t="shared" si="1195"/>
        <v>4.37523112534699E-4</v>
      </c>
      <c r="BX1252" s="37">
        <f t="shared" si="1199"/>
        <v>4.1800237757495806E-4</v>
      </c>
      <c r="BY1252" s="37">
        <f t="shared" si="1199"/>
        <v>4.1800237757495806E-4</v>
      </c>
      <c r="BZ1252" s="37">
        <f t="shared" si="1199"/>
        <v>4.1800237757495806E-4</v>
      </c>
      <c r="CA1252" s="37"/>
      <c r="CB1252" s="38">
        <f t="shared" si="1199"/>
        <v>4.37523112534699E-4</v>
      </c>
      <c r="CC1252" s="43"/>
      <c r="CE1252" s="4" t="str">
        <f t="shared" si="1197"/>
        <v>HTDN</v>
      </c>
      <c r="CH1252" s="4" t="str">
        <f t="shared" si="1196"/>
        <v/>
      </c>
      <c r="CI1252" s="4" t="str">
        <f t="shared" si="1196"/>
        <v/>
      </c>
      <c r="CJ1252" s="4" t="str">
        <f t="shared" si="1196"/>
        <v/>
      </c>
    </row>
    <row r="1253" spans="6:88" ht="15.75" customHeight="1" x14ac:dyDescent="0.25">
      <c r="F1253" s="56"/>
      <c r="G1253" s="56"/>
      <c r="H1253" s="56"/>
      <c r="I1253" s="56"/>
      <c r="J1253" s="56"/>
      <c r="K1253" s="73"/>
      <c r="L1253" s="73"/>
      <c r="N1253" s="56"/>
      <c r="O1253" s="56"/>
      <c r="BN1253" s="41">
        <v>6.7999999999999918</v>
      </c>
      <c r="BO1253" s="8" t="str">
        <f t="shared" si="1194"/>
        <v>HTDE-68</v>
      </c>
      <c r="BP1253" s="42" t="s">
        <v>1021</v>
      </c>
      <c r="BQ1253" s="36">
        <f t="shared" si="1199"/>
        <v>4.37523112534699E-4</v>
      </c>
      <c r="BR1253" s="37">
        <f t="shared" si="1199"/>
        <v>3.0246897625104546E-4</v>
      </c>
      <c r="BS1253" s="37">
        <f t="shared" si="1199"/>
        <v>2.1726176509842543E-4</v>
      </c>
      <c r="BT1253" s="37">
        <f t="shared" si="1199"/>
        <v>6.1097313847029155E-4</v>
      </c>
      <c r="BU1253" s="37">
        <f t="shared" si="1199"/>
        <v>9.3332923312945681E-4</v>
      </c>
      <c r="BV1253" s="37">
        <f t="shared" si="1199"/>
        <v>3.566735214766345E-4</v>
      </c>
      <c r="BW1253" s="37">
        <f t="shared" si="1195"/>
        <v>4.37523112534699E-4</v>
      </c>
      <c r="BX1253" s="37">
        <f t="shared" si="1199"/>
        <v>4.1800237757495806E-4</v>
      </c>
      <c r="BY1253" s="37">
        <f t="shared" si="1199"/>
        <v>4.1800237757495806E-4</v>
      </c>
      <c r="BZ1253" s="37">
        <f t="shared" si="1199"/>
        <v>4.1800237757495806E-4</v>
      </c>
      <c r="CA1253" s="37"/>
      <c r="CB1253" s="38">
        <f t="shared" si="1199"/>
        <v>4.37523112534699E-4</v>
      </c>
      <c r="CC1253" s="43"/>
      <c r="CE1253" s="4" t="str">
        <f t="shared" si="1197"/>
        <v>HTDE</v>
      </c>
      <c r="CH1253" s="4" t="str">
        <f t="shared" si="1196"/>
        <v/>
      </c>
      <c r="CI1253" s="4" t="str">
        <f t="shared" si="1196"/>
        <v/>
      </c>
      <c r="CJ1253" s="4" t="str">
        <f t="shared" si="1196"/>
        <v/>
      </c>
    </row>
    <row r="1254" spans="6:88" ht="15.75" customHeight="1" x14ac:dyDescent="0.25">
      <c r="F1254" s="56"/>
      <c r="G1254" s="56"/>
      <c r="H1254" s="56"/>
      <c r="I1254" s="56"/>
      <c r="J1254" s="56"/>
      <c r="K1254" s="73"/>
      <c r="L1254" s="73"/>
      <c r="N1254" s="56"/>
      <c r="O1254" s="56"/>
      <c r="BN1254" s="41">
        <v>6.7999999999999918</v>
      </c>
      <c r="BO1254" s="8" t="str">
        <f t="shared" si="1194"/>
        <v>RHNB-68</v>
      </c>
      <c r="BP1254" s="42" t="s">
        <v>1024</v>
      </c>
      <c r="BQ1254" s="36">
        <f t="shared" si="1199"/>
        <v>1.0479719123203252E-3</v>
      </c>
      <c r="BR1254" s="37">
        <f t="shared" si="1199"/>
        <v>2.0605263372757143E-3</v>
      </c>
      <c r="BS1254" s="37">
        <f t="shared" si="1199"/>
        <v>2.1134556125858295E-3</v>
      </c>
      <c r="BT1254" s="37">
        <f t="shared" si="1199"/>
        <v>2.1890829019365343E-3</v>
      </c>
      <c r="BU1254" s="37">
        <f t="shared" si="1199"/>
        <v>2.1625585398879765E-3</v>
      </c>
      <c r="BV1254" s="37">
        <f t="shared" si="1199"/>
        <v>2.1731600205530388E-3</v>
      </c>
      <c r="BW1254" s="37">
        <f t="shared" si="1195"/>
        <v>1.0479719123203252E-3</v>
      </c>
      <c r="BX1254" s="37">
        <f t="shared" si="1199"/>
        <v>2.2265529817321328E-3</v>
      </c>
      <c r="BY1254" s="37">
        <f t="shared" si="1199"/>
        <v>2.2265529817321328E-3</v>
      </c>
      <c r="BZ1254" s="37">
        <f t="shared" si="1199"/>
        <v>2.2265529817321328E-3</v>
      </c>
      <c r="CA1254" s="37"/>
      <c r="CB1254" s="38">
        <f t="shared" si="1199"/>
        <v>1.0479719123203252E-3</v>
      </c>
      <c r="CC1254" s="43"/>
      <c r="CE1254" s="4" t="str">
        <f t="shared" si="1197"/>
        <v>RHNB</v>
      </c>
      <c r="CH1254" s="4">
        <f t="shared" si="1196"/>
        <v>2.2265529817321328E-3</v>
      </c>
      <c r="CI1254" s="4">
        <f t="shared" si="1196"/>
        <v>2.2265529817321328E-3</v>
      </c>
      <c r="CJ1254" s="4">
        <f t="shared" si="1196"/>
        <v>2.2265529817321328E-3</v>
      </c>
    </row>
    <row r="1255" spans="6:88" ht="15.75" customHeight="1" x14ac:dyDescent="0.25">
      <c r="F1255" s="56"/>
      <c r="G1255" s="56"/>
      <c r="H1255" s="56"/>
      <c r="I1255" s="56"/>
      <c r="J1255" s="56"/>
      <c r="K1255" s="73"/>
      <c r="L1255" s="73"/>
      <c r="N1255" s="56"/>
      <c r="O1255" s="56"/>
      <c r="BN1255" s="41">
        <v>6.7999999999999918</v>
      </c>
      <c r="BO1255" s="8" t="str">
        <f t="shared" si="1194"/>
        <v>RHEB-68</v>
      </c>
      <c r="BP1255" s="42" t="s">
        <v>1026</v>
      </c>
      <c r="BQ1255" s="36">
        <f t="shared" si="1199"/>
        <v>1.0479719123203252E-3</v>
      </c>
      <c r="BR1255" s="37">
        <f t="shared" si="1199"/>
        <v>2.0605263372757143E-3</v>
      </c>
      <c r="BS1255" s="37">
        <f t="shared" si="1199"/>
        <v>2.1134556125858295E-3</v>
      </c>
      <c r="BT1255" s="37">
        <f t="shared" si="1199"/>
        <v>2.1890829019365343E-3</v>
      </c>
      <c r="BU1255" s="37">
        <f t="shared" si="1199"/>
        <v>2.1625585398879765E-3</v>
      </c>
      <c r="BV1255" s="37">
        <f t="shared" si="1199"/>
        <v>2.1731600205530388E-3</v>
      </c>
      <c r="BW1255" s="37">
        <f t="shared" si="1195"/>
        <v>1.0479719123203252E-3</v>
      </c>
      <c r="BX1255" s="37">
        <f t="shared" si="1199"/>
        <v>2.2265529817321328E-3</v>
      </c>
      <c r="BY1255" s="37">
        <f t="shared" si="1199"/>
        <v>2.2265529817321328E-3</v>
      </c>
      <c r="BZ1255" s="37">
        <f t="shared" si="1199"/>
        <v>2.2265529817321328E-3</v>
      </c>
      <c r="CA1255" s="37"/>
      <c r="CB1255" s="38">
        <f t="shared" si="1199"/>
        <v>1.0479719123203252E-3</v>
      </c>
      <c r="CC1255" s="43"/>
      <c r="CE1255" s="4" t="str">
        <f t="shared" si="1197"/>
        <v>RHEB</v>
      </c>
      <c r="CH1255" s="4" t="str">
        <f t="shared" si="1196"/>
        <v/>
      </c>
      <c r="CI1255" s="4" t="str">
        <f t="shared" si="1196"/>
        <v/>
      </c>
      <c r="CJ1255" s="4" t="str">
        <f t="shared" si="1196"/>
        <v/>
      </c>
    </row>
    <row r="1256" spans="6:88" ht="15.75" customHeight="1" x14ac:dyDescent="0.25">
      <c r="F1256" s="56"/>
      <c r="G1256" s="56"/>
      <c r="H1256" s="56"/>
      <c r="I1256" s="56"/>
      <c r="J1256" s="56"/>
      <c r="K1256" s="73"/>
      <c r="L1256" s="73"/>
      <c r="N1256" s="56"/>
      <c r="O1256" s="56"/>
      <c r="BN1256" s="41">
        <v>6.7999999999999918</v>
      </c>
      <c r="BO1256" s="8" t="str">
        <f t="shared" si="1194"/>
        <v>RHND-68</v>
      </c>
      <c r="BP1256" s="42" t="s">
        <v>1028</v>
      </c>
      <c r="BQ1256" s="36">
        <f t="shared" si="1199"/>
        <v>1.0479719123203252E-3</v>
      </c>
      <c r="BR1256" s="37">
        <f t="shared" si="1199"/>
        <v>2.0605263372757143E-3</v>
      </c>
      <c r="BS1256" s="37">
        <f t="shared" si="1199"/>
        <v>2.1134556125858295E-3</v>
      </c>
      <c r="BT1256" s="37">
        <f t="shared" si="1199"/>
        <v>2.1890829019365343E-3</v>
      </c>
      <c r="BU1256" s="37">
        <f t="shared" si="1199"/>
        <v>2.1625585398879765E-3</v>
      </c>
      <c r="BV1256" s="37">
        <f t="shared" si="1199"/>
        <v>2.1731600205530388E-3</v>
      </c>
      <c r="BW1256" s="37">
        <f t="shared" si="1195"/>
        <v>1.0479719123203252E-3</v>
      </c>
      <c r="BX1256" s="37">
        <f t="shared" si="1199"/>
        <v>2.2265529817321328E-3</v>
      </c>
      <c r="BY1256" s="37">
        <f t="shared" si="1199"/>
        <v>2.2265529817321328E-3</v>
      </c>
      <c r="BZ1256" s="37">
        <f t="shared" si="1199"/>
        <v>2.2265529817321328E-3</v>
      </c>
      <c r="CA1256" s="37"/>
      <c r="CB1256" s="38">
        <f t="shared" si="1199"/>
        <v>1.0479719123203252E-3</v>
      </c>
      <c r="CC1256" s="43"/>
      <c r="CE1256" s="4" t="str">
        <f t="shared" si="1197"/>
        <v>RHND</v>
      </c>
      <c r="CH1256" s="4">
        <f t="shared" si="1196"/>
        <v>2.2265529817321328E-3</v>
      </c>
      <c r="CI1256" s="4">
        <f t="shared" si="1196"/>
        <v>2.2265529817321328E-3</v>
      </c>
      <c r="CJ1256" s="4">
        <f t="shared" si="1196"/>
        <v>2.2265529817321328E-3</v>
      </c>
    </row>
    <row r="1257" spans="6:88" ht="15.75" customHeight="1" x14ac:dyDescent="0.25">
      <c r="F1257" s="56"/>
      <c r="G1257" s="56"/>
      <c r="H1257" s="56"/>
      <c r="I1257" s="56"/>
      <c r="J1257" s="56"/>
      <c r="K1257" s="73"/>
      <c r="L1257" s="73"/>
      <c r="N1257" s="56"/>
      <c r="O1257" s="56"/>
      <c r="BN1257" s="41">
        <v>6.7999999999999918</v>
      </c>
      <c r="BO1257" s="8" t="str">
        <f t="shared" ref="BO1257:BO1320" si="1201">CE1257&amp;"-"&amp;TEXT($BN1257*10,"00")</f>
        <v>RHED-68</v>
      </c>
      <c r="BP1257" s="42" t="s">
        <v>1030</v>
      </c>
      <c r="BQ1257" s="36">
        <f t="shared" si="1199"/>
        <v>1.0479719123203252E-3</v>
      </c>
      <c r="BR1257" s="37">
        <f t="shared" si="1199"/>
        <v>2.0605263372757143E-3</v>
      </c>
      <c r="BS1257" s="37">
        <f t="shared" si="1199"/>
        <v>2.1134556125858295E-3</v>
      </c>
      <c r="BT1257" s="37">
        <f t="shared" si="1199"/>
        <v>2.1890829019365343E-3</v>
      </c>
      <c r="BU1257" s="37">
        <f t="shared" si="1199"/>
        <v>2.1625585398879765E-3</v>
      </c>
      <c r="BV1257" s="37">
        <f t="shared" si="1199"/>
        <v>2.1731600205530388E-3</v>
      </c>
      <c r="BW1257" s="37">
        <f t="shared" ref="BW1257:BW1320" si="1202">BQ1257</f>
        <v>1.0479719123203252E-3</v>
      </c>
      <c r="BX1257" s="37">
        <f t="shared" si="1199"/>
        <v>2.2265529817321328E-3</v>
      </c>
      <c r="BY1257" s="37">
        <f t="shared" si="1199"/>
        <v>2.2265529817321328E-3</v>
      </c>
      <c r="BZ1257" s="37">
        <f t="shared" si="1199"/>
        <v>2.2265529817321328E-3</v>
      </c>
      <c r="CA1257" s="37"/>
      <c r="CB1257" s="38">
        <f t="shared" si="1199"/>
        <v>1.0479719123203252E-3</v>
      </c>
      <c r="CC1257" s="43"/>
      <c r="CE1257" s="4" t="str">
        <f t="shared" si="1197"/>
        <v>RHED</v>
      </c>
      <c r="CH1257" s="4" t="str">
        <f t="shared" ref="CH1257:CJ1320" si="1203">IF(AND(OR($CE1257=$CE$48,$CE1257=$CE$50),BX1257&gt;0),BX1257,"")</f>
        <v/>
      </c>
      <c r="CI1257" s="4" t="str">
        <f t="shared" si="1203"/>
        <v/>
      </c>
      <c r="CJ1257" s="4" t="str">
        <f t="shared" si="1203"/>
        <v/>
      </c>
    </row>
    <row r="1258" spans="6:88" ht="15.75" customHeight="1" x14ac:dyDescent="0.25">
      <c r="F1258" s="56"/>
      <c r="G1258" s="56"/>
      <c r="H1258" s="56"/>
      <c r="I1258" s="56"/>
      <c r="J1258" s="56"/>
      <c r="K1258" s="73"/>
      <c r="L1258" s="73"/>
      <c r="N1258" s="56"/>
      <c r="O1258" s="56"/>
      <c r="BN1258" s="41">
        <v>6.7999999999999918</v>
      </c>
      <c r="BO1258" s="8" t="str">
        <f t="shared" si="1201"/>
        <v>LADN-68</v>
      </c>
      <c r="BP1258" s="42" t="s">
        <v>1032</v>
      </c>
      <c r="BQ1258" s="36">
        <f t="shared" si="1199"/>
        <v>6.6959650315963626E-3</v>
      </c>
      <c r="BR1258" s="37">
        <f t="shared" si="1199"/>
        <v>5.5699675720263797E-3</v>
      </c>
      <c r="BS1258" s="37">
        <f t="shared" si="1199"/>
        <v>6.2391844900991367E-3</v>
      </c>
      <c r="BT1258" s="37">
        <f t="shared" si="1199"/>
        <v>6.9815631994832317E-3</v>
      </c>
      <c r="BU1258" s="37">
        <f t="shared" si="1199"/>
        <v>5.6688767643814919E-3</v>
      </c>
      <c r="BV1258" s="37">
        <f t="shared" si="1199"/>
        <v>5.0753460542863893E-3</v>
      </c>
      <c r="BW1258" s="37">
        <f t="shared" si="1202"/>
        <v>6.6959650315963626E-3</v>
      </c>
      <c r="BX1258" s="37">
        <f t="shared" si="1199"/>
        <v>6.6530598204723179E-3</v>
      </c>
      <c r="BY1258" s="37">
        <f t="shared" si="1199"/>
        <v>3.5431361342762868E-3</v>
      </c>
      <c r="BZ1258" s="37">
        <f t="shared" si="1199"/>
        <v>3.5431361342762868E-3</v>
      </c>
      <c r="CA1258" s="37"/>
      <c r="CB1258" s="38">
        <f t="shared" si="1199"/>
        <v>6.6959650315963626E-3</v>
      </c>
      <c r="CC1258" s="43"/>
      <c r="CE1258" s="4" t="str">
        <f t="shared" si="1197"/>
        <v>LADN</v>
      </c>
      <c r="CH1258" s="4" t="str">
        <f t="shared" si="1203"/>
        <v/>
      </c>
      <c r="CI1258" s="4" t="str">
        <f t="shared" si="1203"/>
        <v/>
      </c>
      <c r="CJ1258" s="4" t="str">
        <f t="shared" si="1203"/>
        <v/>
      </c>
    </row>
    <row r="1259" spans="6:88" ht="15.75" customHeight="1" x14ac:dyDescent="0.25">
      <c r="F1259" s="56"/>
      <c r="G1259" s="56"/>
      <c r="H1259" s="56"/>
      <c r="I1259" s="56"/>
      <c r="J1259" s="56"/>
      <c r="K1259" s="73"/>
      <c r="L1259" s="73"/>
      <c r="N1259" s="56"/>
      <c r="O1259" s="56"/>
      <c r="BN1259" s="41">
        <v>6.7999999999999918</v>
      </c>
      <c r="BO1259" s="8" t="str">
        <f t="shared" si="1201"/>
        <v>LADE-68</v>
      </c>
      <c r="BP1259" s="42" t="s">
        <v>1034</v>
      </c>
      <c r="BQ1259" s="36">
        <f t="shared" si="1199"/>
        <v>6.6959650315963626E-3</v>
      </c>
      <c r="BR1259" s="37">
        <f t="shared" si="1199"/>
        <v>5.5699675720263797E-3</v>
      </c>
      <c r="BS1259" s="37">
        <f t="shared" si="1199"/>
        <v>6.2391844900991367E-3</v>
      </c>
      <c r="BT1259" s="37">
        <f t="shared" si="1199"/>
        <v>6.9815631994832317E-3</v>
      </c>
      <c r="BU1259" s="37">
        <f t="shared" si="1199"/>
        <v>5.6688767643814919E-3</v>
      </c>
      <c r="BV1259" s="37">
        <f t="shared" si="1199"/>
        <v>5.0753460542863893E-3</v>
      </c>
      <c r="BW1259" s="37">
        <f t="shared" si="1202"/>
        <v>6.6959650315963626E-3</v>
      </c>
      <c r="BX1259" s="37">
        <f t="shared" si="1199"/>
        <v>6.6530598204723179E-3</v>
      </c>
      <c r="BY1259" s="37">
        <f t="shared" si="1199"/>
        <v>3.5431361342762868E-3</v>
      </c>
      <c r="BZ1259" s="37">
        <f t="shared" si="1199"/>
        <v>3.5431361342762868E-3</v>
      </c>
      <c r="CA1259" s="37"/>
      <c r="CB1259" s="38">
        <f t="shared" si="1199"/>
        <v>6.6959650315963626E-3</v>
      </c>
      <c r="CC1259" s="43"/>
      <c r="CE1259" s="4" t="str">
        <f t="shared" si="1197"/>
        <v>LADE</v>
      </c>
      <c r="CH1259" s="4" t="str">
        <f t="shared" si="1203"/>
        <v/>
      </c>
      <c r="CI1259" s="4" t="str">
        <f t="shared" si="1203"/>
        <v/>
      </c>
      <c r="CJ1259" s="4" t="str">
        <f t="shared" si="1203"/>
        <v/>
      </c>
    </row>
    <row r="1260" spans="6:88" ht="15.75" customHeight="1" x14ac:dyDescent="0.25">
      <c r="F1260" s="56"/>
      <c r="G1260" s="56"/>
      <c r="H1260" s="56"/>
      <c r="I1260" s="56"/>
      <c r="J1260" s="56"/>
      <c r="K1260" s="73"/>
      <c r="L1260" s="73"/>
      <c r="N1260" s="56"/>
      <c r="O1260" s="56"/>
      <c r="BN1260" s="41">
        <v>6.7999999999999918</v>
      </c>
      <c r="BO1260" s="8" t="str">
        <f t="shared" si="1201"/>
        <v>EMDN-68</v>
      </c>
      <c r="BP1260" s="42" t="s">
        <v>1036</v>
      </c>
      <c r="BQ1260" s="36">
        <f t="shared" si="1199"/>
        <v>2.1645331440087734E-3</v>
      </c>
      <c r="BR1260" s="37">
        <f t="shared" si="1199"/>
        <v>2.0311613507485726E-3</v>
      </c>
      <c r="BS1260" s="37">
        <f t="shared" si="1199"/>
        <v>2.1234974251872762E-3</v>
      </c>
      <c r="BT1260" s="37">
        <f t="shared" si="1199"/>
        <v>1.2628338988741605E-3</v>
      </c>
      <c r="BU1260" s="37">
        <f t="shared" si="1199"/>
        <v>1.3934049691778361E-3</v>
      </c>
      <c r="BV1260" s="37">
        <f t="shared" si="1199"/>
        <v>1.6277688238125199E-3</v>
      </c>
      <c r="BW1260" s="37">
        <f t="shared" si="1202"/>
        <v>2.1645331440087734E-3</v>
      </c>
      <c r="BX1260" s="37">
        <f t="shared" si="1199"/>
        <v>2.4744072503738446E-3</v>
      </c>
      <c r="BY1260" s="37">
        <f t="shared" si="1199"/>
        <v>2.5456753169977309E-3</v>
      </c>
      <c r="BZ1260" s="37">
        <f t="shared" si="1199"/>
        <v>2.5456753169977309E-3</v>
      </c>
      <c r="CA1260" s="37"/>
      <c r="CB1260" s="38">
        <f t="shared" si="1199"/>
        <v>2.1645331440087734E-3</v>
      </c>
      <c r="CC1260" s="43"/>
      <c r="CE1260" s="4" t="str">
        <f t="shared" si="1197"/>
        <v>EMDN</v>
      </c>
      <c r="CH1260" s="4" t="str">
        <f t="shared" si="1203"/>
        <v/>
      </c>
      <c r="CI1260" s="4" t="str">
        <f t="shared" si="1203"/>
        <v/>
      </c>
      <c r="CJ1260" s="4" t="str">
        <f t="shared" si="1203"/>
        <v/>
      </c>
    </row>
    <row r="1261" spans="6:88" ht="15.75" customHeight="1" x14ac:dyDescent="0.25">
      <c r="F1261" s="56"/>
      <c r="G1261" s="56"/>
      <c r="H1261" s="56"/>
      <c r="I1261" s="56"/>
      <c r="J1261" s="56"/>
      <c r="K1261" s="73"/>
      <c r="L1261" s="73"/>
      <c r="N1261" s="56"/>
      <c r="O1261" s="56"/>
      <c r="BN1261" s="41">
        <v>6.7999999999999918</v>
      </c>
      <c r="BO1261" s="8" t="str">
        <f t="shared" si="1201"/>
        <v>EMDE-68</v>
      </c>
      <c r="BP1261" s="42" t="s">
        <v>1038</v>
      </c>
      <c r="BQ1261" s="36">
        <f t="shared" si="1199"/>
        <v>2.1645331440087734E-3</v>
      </c>
      <c r="BR1261" s="37">
        <f t="shared" si="1199"/>
        <v>2.0311613507485726E-3</v>
      </c>
      <c r="BS1261" s="37">
        <f t="shared" si="1199"/>
        <v>2.1234974251872762E-3</v>
      </c>
      <c r="BT1261" s="37">
        <f t="shared" si="1199"/>
        <v>1.2628338988741605E-3</v>
      </c>
      <c r="BU1261" s="37">
        <f t="shared" si="1199"/>
        <v>1.3934049691778361E-3</v>
      </c>
      <c r="BV1261" s="37">
        <f t="shared" si="1199"/>
        <v>1.6277688238125199E-3</v>
      </c>
      <c r="BW1261" s="37">
        <f t="shared" si="1202"/>
        <v>2.1645331440087734E-3</v>
      </c>
      <c r="BX1261" s="37">
        <f t="shared" si="1199"/>
        <v>2.4744072503738446E-3</v>
      </c>
      <c r="BY1261" s="37">
        <f t="shared" si="1199"/>
        <v>2.5456753169977309E-3</v>
      </c>
      <c r="BZ1261" s="37">
        <f t="shared" si="1199"/>
        <v>2.5456753169977309E-3</v>
      </c>
      <c r="CA1261" s="37"/>
      <c r="CB1261" s="38">
        <f t="shared" si="1199"/>
        <v>2.1645331440087734E-3</v>
      </c>
      <c r="CC1261" s="43"/>
      <c r="CE1261" s="4" t="str">
        <f t="shared" si="1197"/>
        <v>EMDE</v>
      </c>
      <c r="CH1261" s="4" t="str">
        <f t="shared" si="1203"/>
        <v/>
      </c>
      <c r="CI1261" s="4" t="str">
        <f t="shared" si="1203"/>
        <v/>
      </c>
      <c r="CJ1261" s="4" t="str">
        <f t="shared" si="1203"/>
        <v/>
      </c>
    </row>
    <row r="1262" spans="6:88" ht="15.75" customHeight="1" x14ac:dyDescent="0.25">
      <c r="F1262" s="56"/>
      <c r="G1262" s="56"/>
      <c r="H1262" s="56"/>
      <c r="I1262" s="56"/>
      <c r="J1262" s="56"/>
      <c r="K1262" s="73"/>
      <c r="L1262" s="73"/>
      <c r="N1262" s="56"/>
      <c r="O1262" s="56"/>
      <c r="BN1262" s="41">
        <v>6.7999999999999918</v>
      </c>
      <c r="BO1262" s="8" t="str">
        <f t="shared" si="1201"/>
        <v>TRDN-68</v>
      </c>
      <c r="BP1262" s="42" t="s">
        <v>1040</v>
      </c>
      <c r="BQ1262" s="36">
        <f t="shared" si="1199"/>
        <v>8.6554070567806951E-4</v>
      </c>
      <c r="BR1262" s="37">
        <f t="shared" si="1199"/>
        <v>1.2716599816222675E-4</v>
      </c>
      <c r="BS1262" s="37">
        <f t="shared" si="1199"/>
        <v>2.9073938647864589E-4</v>
      </c>
      <c r="BT1262" s="37">
        <f t="shared" si="1199"/>
        <v>8.5104567741429299E-5</v>
      </c>
      <c r="BU1262" s="37">
        <f t="shared" si="1199"/>
        <v>1.6908396020493509E-4</v>
      </c>
      <c r="BV1262" s="37">
        <f t="shared" si="1199"/>
        <v>1.2048628880574272E-4</v>
      </c>
      <c r="BW1262" s="37">
        <f t="shared" si="1202"/>
        <v>8.6554070567806951E-4</v>
      </c>
      <c r="BX1262" s="37">
        <f t="shared" si="1199"/>
        <v>2.5938624148335102E-4</v>
      </c>
      <c r="BY1262" s="37">
        <f t="shared" si="1199"/>
        <v>2.5797382233459093E-4</v>
      </c>
      <c r="BZ1262" s="37">
        <f t="shared" si="1199"/>
        <v>2.5797382233459093E-4</v>
      </c>
      <c r="CA1262" s="37"/>
      <c r="CB1262" s="38">
        <f t="shared" si="1199"/>
        <v>8.6554070567806951E-4</v>
      </c>
      <c r="CC1262" s="43"/>
      <c r="CE1262" s="4" t="str">
        <f t="shared" si="1197"/>
        <v>TRDN</v>
      </c>
      <c r="CH1262" s="4" t="str">
        <f t="shared" si="1203"/>
        <v/>
      </c>
      <c r="CI1262" s="4" t="str">
        <f t="shared" si="1203"/>
        <v/>
      </c>
      <c r="CJ1262" s="4" t="str">
        <f t="shared" si="1203"/>
        <v/>
      </c>
    </row>
    <row r="1263" spans="6:88" ht="15.75" customHeight="1" x14ac:dyDescent="0.25">
      <c r="F1263" s="56"/>
      <c r="G1263" s="56"/>
      <c r="H1263" s="56"/>
      <c r="I1263" s="56"/>
      <c r="J1263" s="56"/>
      <c r="K1263" s="73"/>
      <c r="L1263" s="73"/>
      <c r="N1263" s="56"/>
      <c r="O1263" s="56"/>
      <c r="BN1263" s="57">
        <v>6.7999999999999918</v>
      </c>
      <c r="BO1263" s="58" t="str">
        <f t="shared" si="1201"/>
        <v>TRDE-68</v>
      </c>
      <c r="BP1263" s="59" t="s">
        <v>1042</v>
      </c>
      <c r="BQ1263" s="51">
        <f t="shared" si="1199"/>
        <v>8.6554070567806951E-4</v>
      </c>
      <c r="BR1263" s="53">
        <f t="shared" si="1199"/>
        <v>1.2716599816222675E-4</v>
      </c>
      <c r="BS1263" s="53">
        <f t="shared" si="1199"/>
        <v>2.9073938647864589E-4</v>
      </c>
      <c r="BT1263" s="53">
        <f t="shared" si="1199"/>
        <v>8.5104567741429299E-5</v>
      </c>
      <c r="BU1263" s="53">
        <f t="shared" si="1199"/>
        <v>1.6908396020493509E-4</v>
      </c>
      <c r="BV1263" s="53">
        <f t="shared" si="1199"/>
        <v>1.2048628880574272E-4</v>
      </c>
      <c r="BW1263" s="53">
        <f t="shared" si="1202"/>
        <v>8.6554070567806951E-4</v>
      </c>
      <c r="BX1263" s="53">
        <f t="shared" si="1199"/>
        <v>2.5938624148335102E-4</v>
      </c>
      <c r="BY1263" s="53">
        <f t="shared" si="1199"/>
        <v>2.5797382233459093E-4</v>
      </c>
      <c r="BZ1263" s="53">
        <f t="shared" si="1199"/>
        <v>2.5797382233459093E-4</v>
      </c>
      <c r="CA1263" s="53"/>
      <c r="CB1263" s="55">
        <f t="shared" si="1199"/>
        <v>8.6554070567806951E-4</v>
      </c>
      <c r="CC1263" s="60"/>
      <c r="CE1263" s="4" t="str">
        <f t="shared" si="1197"/>
        <v>TRDE</v>
      </c>
      <c r="CH1263" s="4" t="str">
        <f t="shared" si="1203"/>
        <v/>
      </c>
      <c r="CI1263" s="4" t="str">
        <f t="shared" si="1203"/>
        <v/>
      </c>
      <c r="CJ1263" s="4" t="str">
        <f t="shared" si="1203"/>
        <v/>
      </c>
    </row>
    <row r="1264" spans="6:88" ht="15.75" customHeight="1" x14ac:dyDescent="0.25">
      <c r="F1264" s="56"/>
      <c r="G1264" s="56"/>
      <c r="H1264" s="56"/>
      <c r="I1264" s="56"/>
      <c r="J1264" s="56"/>
      <c r="K1264" s="73"/>
      <c r="L1264" s="73"/>
      <c r="N1264" s="56"/>
      <c r="O1264" s="56"/>
      <c r="BN1264" s="22">
        <v>6.8999999999999915</v>
      </c>
      <c r="BO1264" s="24" t="str">
        <f t="shared" si="1201"/>
        <v>MTBN-69</v>
      </c>
      <c r="BP1264" s="26" t="s">
        <v>1010</v>
      </c>
      <c r="BQ1264" s="18">
        <f t="shared" si="1199"/>
        <v>5.6391272608275617E-4</v>
      </c>
      <c r="BR1264" s="19">
        <f t="shared" si="1199"/>
        <v>2.1789890820820002E-3</v>
      </c>
      <c r="BS1264" s="19">
        <f t="shared" si="1199"/>
        <v>1.5959705311521244E-3</v>
      </c>
      <c r="BT1264" s="19">
        <f t="shared" si="1199"/>
        <v>2.0520584680013276E-3</v>
      </c>
      <c r="BU1264" s="19">
        <f t="shared" si="1199"/>
        <v>2.206948151998761E-3</v>
      </c>
      <c r="BV1264" s="19">
        <f t="shared" si="1199"/>
        <v>2.0200984466801908E-3</v>
      </c>
      <c r="BW1264" s="19">
        <f t="shared" si="1202"/>
        <v>5.6391272608275617E-4</v>
      </c>
      <c r="BX1264" s="19">
        <f t="shared" si="1199"/>
        <v>2.5814825824946597E-3</v>
      </c>
      <c r="BY1264" s="19">
        <f t="shared" si="1199"/>
        <v>7.9336541815917122E-4</v>
      </c>
      <c r="BZ1264" s="19">
        <f t="shared" si="1199"/>
        <v>7.9336541815917122E-4</v>
      </c>
      <c r="CA1264" s="19"/>
      <c r="CB1264" s="20">
        <f t="shared" si="1199"/>
        <v>5.6391272608275617E-4</v>
      </c>
      <c r="CC1264" s="27"/>
      <c r="CE1264" s="4" t="str">
        <f t="shared" si="1197"/>
        <v>MTBN</v>
      </c>
      <c r="CH1264" s="4" t="str">
        <f t="shared" si="1203"/>
        <v/>
      </c>
      <c r="CI1264" s="4" t="str">
        <f t="shared" si="1203"/>
        <v/>
      </c>
      <c r="CJ1264" s="4" t="str">
        <f t="shared" si="1203"/>
        <v/>
      </c>
    </row>
    <row r="1265" spans="6:88" ht="15.75" customHeight="1" x14ac:dyDescent="0.25">
      <c r="F1265" s="56"/>
      <c r="G1265" s="56"/>
      <c r="H1265" s="56"/>
      <c r="I1265" s="56"/>
      <c r="J1265" s="56"/>
      <c r="K1265" s="73"/>
      <c r="L1265" s="73"/>
      <c r="N1265" s="56"/>
      <c r="O1265" s="56"/>
      <c r="BN1265" s="41">
        <v>6.8999999999999915</v>
      </c>
      <c r="BO1265" s="8" t="str">
        <f t="shared" si="1201"/>
        <v>MTBE-69</v>
      </c>
      <c r="BP1265" s="42" t="s">
        <v>1012</v>
      </c>
      <c r="BQ1265" s="36">
        <f t="shared" si="1199"/>
        <v>5.6391272608275617E-4</v>
      </c>
      <c r="BR1265" s="37">
        <f t="shared" si="1199"/>
        <v>2.1789890820820002E-3</v>
      </c>
      <c r="BS1265" s="37">
        <f t="shared" si="1199"/>
        <v>1.5959705311521244E-3</v>
      </c>
      <c r="BT1265" s="37">
        <f t="shared" si="1199"/>
        <v>2.0520584680013276E-3</v>
      </c>
      <c r="BU1265" s="37">
        <f t="shared" si="1199"/>
        <v>2.206948151998761E-3</v>
      </c>
      <c r="BV1265" s="37">
        <f t="shared" si="1199"/>
        <v>2.0200984466801908E-3</v>
      </c>
      <c r="BW1265" s="37">
        <f t="shared" si="1202"/>
        <v>5.6391272608275617E-4</v>
      </c>
      <c r="BX1265" s="37">
        <f t="shared" si="1199"/>
        <v>2.5814825824946597E-3</v>
      </c>
      <c r="BY1265" s="37">
        <f t="shared" si="1199"/>
        <v>7.9336541815917122E-4</v>
      </c>
      <c r="BZ1265" s="37">
        <f t="shared" ref="BZ1265:CB1265" si="1204">INDEX($AY$39:$BL$639,MATCH(LEFT($BO1265,2)&amp;"-"&amp;TEXT($BN1265*10,"00"),$AY$39:$AY$639,0),MATCH(BZ$39,$AY$39:$BL$39,0))</f>
        <v>7.9336541815917122E-4</v>
      </c>
      <c r="CA1265" s="37"/>
      <c r="CB1265" s="38">
        <f t="shared" si="1204"/>
        <v>5.6391272608275617E-4</v>
      </c>
      <c r="CC1265" s="43"/>
      <c r="CE1265" s="4" t="str">
        <f t="shared" si="1197"/>
        <v>MTBE</v>
      </c>
      <c r="CH1265" s="4" t="str">
        <f t="shared" si="1203"/>
        <v/>
      </c>
      <c r="CI1265" s="4" t="str">
        <f t="shared" si="1203"/>
        <v/>
      </c>
      <c r="CJ1265" s="4" t="str">
        <f t="shared" si="1203"/>
        <v/>
      </c>
    </row>
    <row r="1266" spans="6:88" ht="15.75" customHeight="1" x14ac:dyDescent="0.25">
      <c r="F1266" s="56"/>
      <c r="G1266" s="56"/>
      <c r="H1266" s="56"/>
      <c r="I1266" s="56"/>
      <c r="J1266" s="56"/>
      <c r="K1266" s="73"/>
      <c r="L1266" s="73"/>
      <c r="N1266" s="56"/>
      <c r="O1266" s="56"/>
      <c r="BN1266" s="41">
        <v>6.8999999999999915</v>
      </c>
      <c r="BO1266" s="8" t="str">
        <f t="shared" si="1201"/>
        <v>MTDN-69</v>
      </c>
      <c r="BP1266" s="42" t="s">
        <v>1014</v>
      </c>
      <c r="BQ1266" s="36">
        <f t="shared" ref="BQ1266:CB1291" si="1205">INDEX($AY$39:$BL$639,MATCH(LEFT($BO1266,2)&amp;"-"&amp;TEXT($BN1266*10,"00"),$AY$39:$AY$639,0),MATCH(BQ$39,$AY$39:$BL$39,0))</f>
        <v>5.6391272608275617E-4</v>
      </c>
      <c r="BR1266" s="37">
        <f t="shared" si="1205"/>
        <v>2.1789890820820002E-3</v>
      </c>
      <c r="BS1266" s="37">
        <f t="shared" si="1205"/>
        <v>1.5959705311521244E-3</v>
      </c>
      <c r="BT1266" s="37">
        <f t="shared" si="1205"/>
        <v>2.0520584680013276E-3</v>
      </c>
      <c r="BU1266" s="37">
        <f t="shared" si="1205"/>
        <v>2.206948151998761E-3</v>
      </c>
      <c r="BV1266" s="37">
        <f t="shared" si="1205"/>
        <v>2.0200984466801908E-3</v>
      </c>
      <c r="BW1266" s="37">
        <f t="shared" si="1202"/>
        <v>5.6391272608275617E-4</v>
      </c>
      <c r="BX1266" s="37">
        <f t="shared" si="1205"/>
        <v>2.5814825824946597E-3</v>
      </c>
      <c r="BY1266" s="37">
        <f t="shared" si="1205"/>
        <v>7.9336541815917122E-4</v>
      </c>
      <c r="BZ1266" s="37">
        <f t="shared" si="1205"/>
        <v>7.9336541815917122E-4</v>
      </c>
      <c r="CA1266" s="37"/>
      <c r="CB1266" s="38">
        <f t="shared" si="1205"/>
        <v>5.6391272608275617E-4</v>
      </c>
      <c r="CC1266" s="43"/>
      <c r="CE1266" s="4" t="str">
        <f t="shared" si="1197"/>
        <v>MTDN</v>
      </c>
      <c r="CH1266" s="4" t="str">
        <f t="shared" si="1203"/>
        <v/>
      </c>
      <c r="CI1266" s="4" t="str">
        <f t="shared" si="1203"/>
        <v/>
      </c>
      <c r="CJ1266" s="4" t="str">
        <f t="shared" si="1203"/>
        <v/>
      </c>
    </row>
    <row r="1267" spans="6:88" ht="15.75" customHeight="1" x14ac:dyDescent="0.25">
      <c r="F1267" s="56"/>
      <c r="G1267" s="56"/>
      <c r="H1267" s="56"/>
      <c r="I1267" s="56"/>
      <c r="J1267" s="56"/>
      <c r="K1267" s="73"/>
      <c r="L1267" s="73"/>
      <c r="N1267" s="56"/>
      <c r="O1267" s="56"/>
      <c r="BN1267" s="41">
        <v>6.8999999999999915</v>
      </c>
      <c r="BO1267" s="8" t="str">
        <f t="shared" si="1201"/>
        <v>MTDE-69</v>
      </c>
      <c r="BP1267" s="42" t="s">
        <v>1014</v>
      </c>
      <c r="BQ1267" s="36">
        <f t="shared" si="1205"/>
        <v>5.6391272608275617E-4</v>
      </c>
      <c r="BR1267" s="37">
        <f t="shared" si="1205"/>
        <v>2.1789890820820002E-3</v>
      </c>
      <c r="BS1267" s="37">
        <f t="shared" si="1205"/>
        <v>1.5959705311521244E-3</v>
      </c>
      <c r="BT1267" s="37">
        <f t="shared" si="1205"/>
        <v>2.0520584680013276E-3</v>
      </c>
      <c r="BU1267" s="37">
        <f t="shared" si="1205"/>
        <v>2.206948151998761E-3</v>
      </c>
      <c r="BV1267" s="37">
        <f t="shared" si="1205"/>
        <v>2.0200984466801908E-3</v>
      </c>
      <c r="BW1267" s="37">
        <f t="shared" si="1202"/>
        <v>5.6391272608275617E-4</v>
      </c>
      <c r="BX1267" s="37">
        <f t="shared" si="1205"/>
        <v>2.5814825824946597E-3</v>
      </c>
      <c r="BY1267" s="37">
        <f t="shared" si="1205"/>
        <v>7.9336541815917122E-4</v>
      </c>
      <c r="BZ1267" s="37">
        <f t="shared" si="1205"/>
        <v>7.9336541815917122E-4</v>
      </c>
      <c r="CA1267" s="37"/>
      <c r="CB1267" s="38">
        <f t="shared" si="1205"/>
        <v>5.6391272608275617E-4</v>
      </c>
      <c r="CC1267" s="43"/>
      <c r="CE1267" s="4" t="str">
        <f t="shared" si="1197"/>
        <v>MTDE</v>
      </c>
      <c r="CH1267" s="4" t="str">
        <f t="shared" si="1203"/>
        <v/>
      </c>
      <c r="CI1267" s="4" t="str">
        <f t="shared" si="1203"/>
        <v/>
      </c>
      <c r="CJ1267" s="4" t="str">
        <f t="shared" si="1203"/>
        <v/>
      </c>
    </row>
    <row r="1268" spans="6:88" ht="15.75" customHeight="1" x14ac:dyDescent="0.25">
      <c r="F1268" s="56"/>
      <c r="G1268" s="56"/>
      <c r="H1268" s="56"/>
      <c r="I1268" s="56"/>
      <c r="J1268" s="56"/>
      <c r="K1268" s="73"/>
      <c r="L1268" s="73"/>
      <c r="N1268" s="56"/>
      <c r="O1268" s="56"/>
      <c r="BN1268" s="41">
        <v>6.8999999999999915</v>
      </c>
      <c r="BO1268" s="8" t="str">
        <f t="shared" si="1201"/>
        <v>HTBN-69</v>
      </c>
      <c r="BP1268" s="42" t="s">
        <v>1017</v>
      </c>
      <c r="BQ1268" s="36">
        <f t="shared" si="1205"/>
        <v>4.37523112534699E-4</v>
      </c>
      <c r="BR1268" s="37">
        <f t="shared" si="1205"/>
        <v>3.024689762510524E-4</v>
      </c>
      <c r="BS1268" s="37">
        <f t="shared" si="1205"/>
        <v>2.172617650984289E-4</v>
      </c>
      <c r="BT1268" s="37">
        <f t="shared" si="1205"/>
        <v>6.1097313847029849E-4</v>
      </c>
      <c r="BU1268" s="37">
        <f t="shared" si="1205"/>
        <v>9.3332923312945681E-4</v>
      </c>
      <c r="BV1268" s="37">
        <f t="shared" si="1205"/>
        <v>3.5667352147664144E-4</v>
      </c>
      <c r="BW1268" s="37">
        <f t="shared" si="1202"/>
        <v>4.37523112534699E-4</v>
      </c>
      <c r="BX1268" s="37">
        <f t="shared" si="1205"/>
        <v>4.1800237757495806E-4</v>
      </c>
      <c r="BY1268" s="37">
        <f t="shared" si="1205"/>
        <v>4.1800237757495806E-4</v>
      </c>
      <c r="BZ1268" s="37">
        <f t="shared" si="1205"/>
        <v>4.1800237757495806E-4</v>
      </c>
      <c r="CA1268" s="37"/>
      <c r="CB1268" s="38">
        <f t="shared" si="1205"/>
        <v>4.37523112534699E-4</v>
      </c>
      <c r="CC1268" s="43"/>
      <c r="CE1268" s="4" t="str">
        <f t="shared" si="1197"/>
        <v>HTBN</v>
      </c>
      <c r="CH1268" s="4" t="str">
        <f t="shared" si="1203"/>
        <v/>
      </c>
      <c r="CI1268" s="4" t="str">
        <f t="shared" si="1203"/>
        <v/>
      </c>
      <c r="CJ1268" s="4" t="str">
        <f t="shared" si="1203"/>
        <v/>
      </c>
    </row>
    <row r="1269" spans="6:88" ht="15.75" customHeight="1" x14ac:dyDescent="0.25">
      <c r="F1269" s="56"/>
      <c r="G1269" s="56"/>
      <c r="H1269" s="56"/>
      <c r="I1269" s="56"/>
      <c r="J1269" s="56"/>
      <c r="K1269" s="73"/>
      <c r="L1269" s="73"/>
      <c r="N1269" s="56"/>
      <c r="O1269" s="56"/>
      <c r="BN1269" s="41">
        <v>6.8999999999999915</v>
      </c>
      <c r="BO1269" s="8" t="str">
        <f t="shared" si="1201"/>
        <v>HTBE-69</v>
      </c>
      <c r="BP1269" s="42" t="s">
        <v>1019</v>
      </c>
      <c r="BQ1269" s="36">
        <f t="shared" si="1205"/>
        <v>4.37523112534699E-4</v>
      </c>
      <c r="BR1269" s="37">
        <f t="shared" si="1205"/>
        <v>3.024689762510524E-4</v>
      </c>
      <c r="BS1269" s="37">
        <f t="shared" si="1205"/>
        <v>2.172617650984289E-4</v>
      </c>
      <c r="BT1269" s="37">
        <f t="shared" si="1205"/>
        <v>6.1097313847029849E-4</v>
      </c>
      <c r="BU1269" s="37">
        <f t="shared" si="1205"/>
        <v>9.3332923312945681E-4</v>
      </c>
      <c r="BV1269" s="37">
        <f t="shared" si="1205"/>
        <v>3.5667352147664144E-4</v>
      </c>
      <c r="BW1269" s="37">
        <f t="shared" si="1202"/>
        <v>4.37523112534699E-4</v>
      </c>
      <c r="BX1269" s="37">
        <f t="shared" si="1205"/>
        <v>4.1800237757495806E-4</v>
      </c>
      <c r="BY1269" s="37">
        <f t="shared" si="1205"/>
        <v>4.1800237757495806E-4</v>
      </c>
      <c r="BZ1269" s="37">
        <f t="shared" si="1205"/>
        <v>4.1800237757495806E-4</v>
      </c>
      <c r="CA1269" s="37"/>
      <c r="CB1269" s="38">
        <f t="shared" si="1205"/>
        <v>4.37523112534699E-4</v>
      </c>
      <c r="CC1269" s="43"/>
      <c r="CE1269" s="4" t="str">
        <f t="shared" si="1197"/>
        <v>HTBE</v>
      </c>
      <c r="CH1269" s="4" t="str">
        <f t="shared" si="1203"/>
        <v/>
      </c>
      <c r="CI1269" s="4" t="str">
        <f t="shared" si="1203"/>
        <v/>
      </c>
      <c r="CJ1269" s="4" t="str">
        <f t="shared" si="1203"/>
        <v/>
      </c>
    </row>
    <row r="1270" spans="6:88" ht="15.75" customHeight="1" x14ac:dyDescent="0.25">
      <c r="F1270" s="56"/>
      <c r="G1270" s="56"/>
      <c r="H1270" s="56"/>
      <c r="I1270" s="56"/>
      <c r="J1270" s="56"/>
      <c r="K1270" s="73"/>
      <c r="L1270" s="73"/>
      <c r="N1270" s="56"/>
      <c r="O1270" s="56"/>
      <c r="BN1270" s="41">
        <v>6.8999999999999915</v>
      </c>
      <c r="BO1270" s="8" t="str">
        <f t="shared" si="1201"/>
        <v>HTDN-69</v>
      </c>
      <c r="BP1270" s="42" t="s">
        <v>1021</v>
      </c>
      <c r="BQ1270" s="36">
        <f t="shared" si="1205"/>
        <v>4.37523112534699E-4</v>
      </c>
      <c r="BR1270" s="37">
        <f t="shared" si="1205"/>
        <v>3.024689762510524E-4</v>
      </c>
      <c r="BS1270" s="37">
        <f t="shared" si="1205"/>
        <v>2.172617650984289E-4</v>
      </c>
      <c r="BT1270" s="37">
        <f t="shared" si="1205"/>
        <v>6.1097313847029849E-4</v>
      </c>
      <c r="BU1270" s="37">
        <f t="shared" si="1205"/>
        <v>9.3332923312945681E-4</v>
      </c>
      <c r="BV1270" s="37">
        <f t="shared" si="1205"/>
        <v>3.5667352147664144E-4</v>
      </c>
      <c r="BW1270" s="37">
        <f t="shared" si="1202"/>
        <v>4.37523112534699E-4</v>
      </c>
      <c r="BX1270" s="37">
        <f t="shared" si="1205"/>
        <v>4.1800237757495806E-4</v>
      </c>
      <c r="BY1270" s="37">
        <f t="shared" si="1205"/>
        <v>4.1800237757495806E-4</v>
      </c>
      <c r="BZ1270" s="37">
        <f t="shared" si="1205"/>
        <v>4.1800237757495806E-4</v>
      </c>
      <c r="CA1270" s="37"/>
      <c r="CB1270" s="38">
        <f t="shared" si="1205"/>
        <v>4.37523112534699E-4</v>
      </c>
      <c r="CC1270" s="43"/>
      <c r="CE1270" s="4" t="str">
        <f t="shared" si="1197"/>
        <v>HTDN</v>
      </c>
      <c r="CH1270" s="4" t="str">
        <f t="shared" si="1203"/>
        <v/>
      </c>
      <c r="CI1270" s="4" t="str">
        <f t="shared" si="1203"/>
        <v/>
      </c>
      <c r="CJ1270" s="4" t="str">
        <f t="shared" si="1203"/>
        <v/>
      </c>
    </row>
    <row r="1271" spans="6:88" ht="15.75" customHeight="1" x14ac:dyDescent="0.25">
      <c r="F1271" s="56"/>
      <c r="G1271" s="56"/>
      <c r="H1271" s="56"/>
      <c r="I1271" s="56"/>
      <c r="J1271" s="56"/>
      <c r="K1271" s="73"/>
      <c r="L1271" s="73"/>
      <c r="N1271" s="56"/>
      <c r="O1271" s="56"/>
      <c r="BN1271" s="41">
        <v>6.8999999999999915</v>
      </c>
      <c r="BO1271" s="8" t="str">
        <f t="shared" si="1201"/>
        <v>HTDE-69</v>
      </c>
      <c r="BP1271" s="42" t="s">
        <v>1021</v>
      </c>
      <c r="BQ1271" s="36">
        <f t="shared" si="1205"/>
        <v>4.37523112534699E-4</v>
      </c>
      <c r="BR1271" s="37">
        <f t="shared" si="1205"/>
        <v>3.024689762510524E-4</v>
      </c>
      <c r="BS1271" s="37">
        <f t="shared" si="1205"/>
        <v>2.172617650984289E-4</v>
      </c>
      <c r="BT1271" s="37">
        <f t="shared" si="1205"/>
        <v>6.1097313847029849E-4</v>
      </c>
      <c r="BU1271" s="37">
        <f t="shared" si="1205"/>
        <v>9.3332923312945681E-4</v>
      </c>
      <c r="BV1271" s="37">
        <f t="shared" si="1205"/>
        <v>3.5667352147664144E-4</v>
      </c>
      <c r="BW1271" s="37">
        <f t="shared" si="1202"/>
        <v>4.37523112534699E-4</v>
      </c>
      <c r="BX1271" s="37">
        <f t="shared" si="1205"/>
        <v>4.1800237757495806E-4</v>
      </c>
      <c r="BY1271" s="37">
        <f t="shared" si="1205"/>
        <v>4.1800237757495806E-4</v>
      </c>
      <c r="BZ1271" s="37">
        <f t="shared" si="1205"/>
        <v>4.1800237757495806E-4</v>
      </c>
      <c r="CA1271" s="37"/>
      <c r="CB1271" s="38">
        <f t="shared" si="1205"/>
        <v>4.37523112534699E-4</v>
      </c>
      <c r="CC1271" s="43"/>
      <c r="CE1271" s="4" t="str">
        <f t="shared" si="1197"/>
        <v>HTDE</v>
      </c>
      <c r="CH1271" s="4" t="str">
        <f t="shared" si="1203"/>
        <v/>
      </c>
      <c r="CI1271" s="4" t="str">
        <f t="shared" si="1203"/>
        <v/>
      </c>
      <c r="CJ1271" s="4" t="str">
        <f t="shared" si="1203"/>
        <v/>
      </c>
    </row>
    <row r="1272" spans="6:88" ht="15.75" customHeight="1" x14ac:dyDescent="0.25">
      <c r="F1272" s="56"/>
      <c r="G1272" s="56"/>
      <c r="H1272" s="56"/>
      <c r="I1272" s="56"/>
      <c r="J1272" s="56"/>
      <c r="K1272" s="73"/>
      <c r="L1272" s="73"/>
      <c r="N1272" s="56"/>
      <c r="O1272" s="56"/>
      <c r="BN1272" s="41">
        <v>6.8999999999999915</v>
      </c>
      <c r="BO1272" s="8" t="str">
        <f t="shared" si="1201"/>
        <v>RHNB-69</v>
      </c>
      <c r="BP1272" s="42" t="s">
        <v>1024</v>
      </c>
      <c r="BQ1272" s="36">
        <f t="shared" si="1205"/>
        <v>1.0479719123203252E-3</v>
      </c>
      <c r="BR1272" s="37">
        <f t="shared" si="1205"/>
        <v>2.0605263372757698E-3</v>
      </c>
      <c r="BS1272" s="37">
        <f t="shared" si="1205"/>
        <v>2.113455612585885E-3</v>
      </c>
      <c r="BT1272" s="37">
        <f t="shared" si="1205"/>
        <v>2.1890829019365621E-3</v>
      </c>
      <c r="BU1272" s="37">
        <f t="shared" si="1205"/>
        <v>2.1625585398880043E-3</v>
      </c>
      <c r="BV1272" s="37">
        <f t="shared" si="1205"/>
        <v>2.1731600205530943E-3</v>
      </c>
      <c r="BW1272" s="37">
        <f t="shared" si="1202"/>
        <v>1.0479719123203252E-3</v>
      </c>
      <c r="BX1272" s="37">
        <f t="shared" si="1205"/>
        <v>2.2265529817321328E-3</v>
      </c>
      <c r="BY1272" s="37">
        <f t="shared" si="1205"/>
        <v>2.2265529817321328E-3</v>
      </c>
      <c r="BZ1272" s="37">
        <f t="shared" si="1205"/>
        <v>2.2265529817321328E-3</v>
      </c>
      <c r="CA1272" s="37"/>
      <c r="CB1272" s="38">
        <f t="shared" si="1205"/>
        <v>1.0479719123203252E-3</v>
      </c>
      <c r="CC1272" s="43"/>
      <c r="CE1272" s="4" t="str">
        <f t="shared" si="1197"/>
        <v>RHNB</v>
      </c>
      <c r="CH1272" s="4">
        <f t="shared" si="1203"/>
        <v>2.2265529817321328E-3</v>
      </c>
      <c r="CI1272" s="4">
        <f t="shared" si="1203"/>
        <v>2.2265529817321328E-3</v>
      </c>
      <c r="CJ1272" s="4">
        <f t="shared" si="1203"/>
        <v>2.2265529817321328E-3</v>
      </c>
    </row>
    <row r="1273" spans="6:88" ht="15.75" customHeight="1" x14ac:dyDescent="0.25">
      <c r="F1273" s="56"/>
      <c r="G1273" s="56"/>
      <c r="H1273" s="56"/>
      <c r="I1273" s="56"/>
      <c r="J1273" s="56"/>
      <c r="K1273" s="73"/>
      <c r="L1273" s="73"/>
      <c r="N1273" s="56"/>
      <c r="O1273" s="56"/>
      <c r="BN1273" s="41">
        <v>6.8999999999999915</v>
      </c>
      <c r="BO1273" s="8" t="str">
        <f t="shared" si="1201"/>
        <v>RHEB-69</v>
      </c>
      <c r="BP1273" s="42" t="s">
        <v>1026</v>
      </c>
      <c r="BQ1273" s="36">
        <f t="shared" si="1205"/>
        <v>1.0479719123203252E-3</v>
      </c>
      <c r="BR1273" s="37">
        <f t="shared" si="1205"/>
        <v>2.0605263372757698E-3</v>
      </c>
      <c r="BS1273" s="37">
        <f t="shared" si="1205"/>
        <v>2.113455612585885E-3</v>
      </c>
      <c r="BT1273" s="37">
        <f t="shared" si="1205"/>
        <v>2.1890829019365621E-3</v>
      </c>
      <c r="BU1273" s="37">
        <f t="shared" si="1205"/>
        <v>2.1625585398880043E-3</v>
      </c>
      <c r="BV1273" s="37">
        <f t="shared" si="1205"/>
        <v>2.1731600205530943E-3</v>
      </c>
      <c r="BW1273" s="37">
        <f t="shared" si="1202"/>
        <v>1.0479719123203252E-3</v>
      </c>
      <c r="BX1273" s="37">
        <f t="shared" si="1205"/>
        <v>2.2265529817321328E-3</v>
      </c>
      <c r="BY1273" s="37">
        <f t="shared" si="1205"/>
        <v>2.2265529817321328E-3</v>
      </c>
      <c r="BZ1273" s="37">
        <f t="shared" si="1205"/>
        <v>2.2265529817321328E-3</v>
      </c>
      <c r="CA1273" s="37"/>
      <c r="CB1273" s="38">
        <f t="shared" si="1205"/>
        <v>1.0479719123203252E-3</v>
      </c>
      <c r="CC1273" s="43"/>
      <c r="CE1273" s="4" t="str">
        <f t="shared" si="1197"/>
        <v>RHEB</v>
      </c>
      <c r="CH1273" s="4" t="str">
        <f t="shared" si="1203"/>
        <v/>
      </c>
      <c r="CI1273" s="4" t="str">
        <f t="shared" si="1203"/>
        <v/>
      </c>
      <c r="CJ1273" s="4" t="str">
        <f t="shared" si="1203"/>
        <v/>
      </c>
    </row>
    <row r="1274" spans="6:88" ht="15.75" customHeight="1" x14ac:dyDescent="0.25">
      <c r="F1274" s="56"/>
      <c r="G1274" s="56"/>
      <c r="H1274" s="56"/>
      <c r="I1274" s="56"/>
      <c r="J1274" s="56"/>
      <c r="K1274" s="73"/>
      <c r="L1274" s="73"/>
      <c r="N1274" s="56"/>
      <c r="O1274" s="56"/>
      <c r="BN1274" s="41">
        <v>6.8999999999999915</v>
      </c>
      <c r="BO1274" s="8" t="str">
        <f t="shared" si="1201"/>
        <v>RHND-69</v>
      </c>
      <c r="BP1274" s="42" t="s">
        <v>1028</v>
      </c>
      <c r="BQ1274" s="36">
        <f t="shared" si="1205"/>
        <v>1.0479719123203252E-3</v>
      </c>
      <c r="BR1274" s="37">
        <f t="shared" si="1205"/>
        <v>2.0605263372757698E-3</v>
      </c>
      <c r="BS1274" s="37">
        <f t="shared" si="1205"/>
        <v>2.113455612585885E-3</v>
      </c>
      <c r="BT1274" s="37">
        <f t="shared" si="1205"/>
        <v>2.1890829019365621E-3</v>
      </c>
      <c r="BU1274" s="37">
        <f t="shared" si="1205"/>
        <v>2.1625585398880043E-3</v>
      </c>
      <c r="BV1274" s="37">
        <f t="shared" si="1205"/>
        <v>2.1731600205530943E-3</v>
      </c>
      <c r="BW1274" s="37">
        <f t="shared" si="1202"/>
        <v>1.0479719123203252E-3</v>
      </c>
      <c r="BX1274" s="37">
        <f t="shared" si="1205"/>
        <v>2.2265529817321328E-3</v>
      </c>
      <c r="BY1274" s="37">
        <f t="shared" si="1205"/>
        <v>2.2265529817321328E-3</v>
      </c>
      <c r="BZ1274" s="37">
        <f t="shared" si="1205"/>
        <v>2.2265529817321328E-3</v>
      </c>
      <c r="CA1274" s="37"/>
      <c r="CB1274" s="38">
        <f t="shared" si="1205"/>
        <v>1.0479719123203252E-3</v>
      </c>
      <c r="CC1274" s="43"/>
      <c r="CE1274" s="4" t="str">
        <f t="shared" si="1197"/>
        <v>RHND</v>
      </c>
      <c r="CH1274" s="4">
        <f t="shared" si="1203"/>
        <v>2.2265529817321328E-3</v>
      </c>
      <c r="CI1274" s="4">
        <f t="shared" si="1203"/>
        <v>2.2265529817321328E-3</v>
      </c>
      <c r="CJ1274" s="4">
        <f t="shared" si="1203"/>
        <v>2.2265529817321328E-3</v>
      </c>
    </row>
    <row r="1275" spans="6:88" ht="15.75" customHeight="1" x14ac:dyDescent="0.25">
      <c r="F1275" s="56"/>
      <c r="G1275" s="56"/>
      <c r="H1275" s="56"/>
      <c r="I1275" s="56"/>
      <c r="J1275" s="56"/>
      <c r="K1275" s="73"/>
      <c r="L1275" s="73"/>
      <c r="N1275" s="56"/>
      <c r="O1275" s="56"/>
      <c r="BN1275" s="41">
        <v>6.8999999999999915</v>
      </c>
      <c r="BO1275" s="8" t="str">
        <f t="shared" si="1201"/>
        <v>RHED-69</v>
      </c>
      <c r="BP1275" s="42" t="s">
        <v>1030</v>
      </c>
      <c r="BQ1275" s="36">
        <f t="shared" si="1205"/>
        <v>1.0479719123203252E-3</v>
      </c>
      <c r="BR1275" s="37">
        <f t="shared" si="1205"/>
        <v>2.0605263372757698E-3</v>
      </c>
      <c r="BS1275" s="37">
        <f t="shared" si="1205"/>
        <v>2.113455612585885E-3</v>
      </c>
      <c r="BT1275" s="37">
        <f t="shared" si="1205"/>
        <v>2.1890829019365621E-3</v>
      </c>
      <c r="BU1275" s="37">
        <f t="shared" si="1205"/>
        <v>2.1625585398880043E-3</v>
      </c>
      <c r="BV1275" s="37">
        <f t="shared" si="1205"/>
        <v>2.1731600205530943E-3</v>
      </c>
      <c r="BW1275" s="37">
        <f t="shared" si="1202"/>
        <v>1.0479719123203252E-3</v>
      </c>
      <c r="BX1275" s="37">
        <f t="shared" si="1205"/>
        <v>2.2265529817321328E-3</v>
      </c>
      <c r="BY1275" s="37">
        <f t="shared" si="1205"/>
        <v>2.2265529817321328E-3</v>
      </c>
      <c r="BZ1275" s="37">
        <f t="shared" si="1205"/>
        <v>2.2265529817321328E-3</v>
      </c>
      <c r="CA1275" s="37"/>
      <c r="CB1275" s="38">
        <f t="shared" si="1205"/>
        <v>1.0479719123203252E-3</v>
      </c>
      <c r="CC1275" s="43"/>
      <c r="CE1275" s="4" t="str">
        <f t="shared" ref="CE1275:CE1338" si="1206">CE1257</f>
        <v>RHED</v>
      </c>
      <c r="CH1275" s="4" t="str">
        <f t="shared" si="1203"/>
        <v/>
      </c>
      <c r="CI1275" s="4" t="str">
        <f t="shared" si="1203"/>
        <v/>
      </c>
      <c r="CJ1275" s="4" t="str">
        <f t="shared" si="1203"/>
        <v/>
      </c>
    </row>
    <row r="1276" spans="6:88" ht="15.75" customHeight="1" x14ac:dyDescent="0.25">
      <c r="F1276" s="56"/>
      <c r="G1276" s="56"/>
      <c r="H1276" s="56"/>
      <c r="I1276" s="56"/>
      <c r="J1276" s="56"/>
      <c r="K1276" s="73"/>
      <c r="L1276" s="73"/>
      <c r="N1276" s="56"/>
      <c r="O1276" s="56"/>
      <c r="BN1276" s="41">
        <v>6.8999999999999915</v>
      </c>
      <c r="BO1276" s="8" t="str">
        <f t="shared" si="1201"/>
        <v>LADN-69</v>
      </c>
      <c r="BP1276" s="42" t="s">
        <v>1032</v>
      </c>
      <c r="BQ1276" s="36">
        <f t="shared" si="1205"/>
        <v>6.6959650315964736E-3</v>
      </c>
      <c r="BR1276" s="37">
        <f t="shared" si="1205"/>
        <v>5.5699675720263797E-3</v>
      </c>
      <c r="BS1276" s="37">
        <f t="shared" si="1205"/>
        <v>6.2391844900991367E-3</v>
      </c>
      <c r="BT1276" s="37">
        <f t="shared" si="1205"/>
        <v>6.9815631994832317E-3</v>
      </c>
      <c r="BU1276" s="37">
        <f t="shared" si="1205"/>
        <v>5.6688767643814919E-3</v>
      </c>
      <c r="BV1276" s="37">
        <f t="shared" si="1205"/>
        <v>5.0753460542864448E-3</v>
      </c>
      <c r="BW1276" s="37">
        <f t="shared" si="1202"/>
        <v>6.6959650315964736E-3</v>
      </c>
      <c r="BX1276" s="37">
        <f t="shared" si="1205"/>
        <v>6.6530598204724289E-3</v>
      </c>
      <c r="BY1276" s="37">
        <f t="shared" si="1205"/>
        <v>3.5431361342763146E-3</v>
      </c>
      <c r="BZ1276" s="37">
        <f t="shared" si="1205"/>
        <v>3.5431361342763146E-3</v>
      </c>
      <c r="CA1276" s="37"/>
      <c r="CB1276" s="38">
        <f t="shared" si="1205"/>
        <v>6.6959650315964736E-3</v>
      </c>
      <c r="CC1276" s="43"/>
      <c r="CE1276" s="4" t="str">
        <f t="shared" si="1206"/>
        <v>LADN</v>
      </c>
      <c r="CH1276" s="4" t="str">
        <f t="shared" si="1203"/>
        <v/>
      </c>
      <c r="CI1276" s="4" t="str">
        <f t="shared" si="1203"/>
        <v/>
      </c>
      <c r="CJ1276" s="4" t="str">
        <f t="shared" si="1203"/>
        <v/>
      </c>
    </row>
    <row r="1277" spans="6:88" ht="15.75" customHeight="1" x14ac:dyDescent="0.25">
      <c r="F1277" s="56"/>
      <c r="G1277" s="56"/>
      <c r="H1277" s="56"/>
      <c r="I1277" s="56"/>
      <c r="J1277" s="56"/>
      <c r="K1277" s="73"/>
      <c r="L1277" s="73"/>
      <c r="N1277" s="56"/>
      <c r="O1277" s="56"/>
      <c r="BN1277" s="41">
        <v>6.8999999999999915</v>
      </c>
      <c r="BO1277" s="8" t="str">
        <f t="shared" si="1201"/>
        <v>LADE-69</v>
      </c>
      <c r="BP1277" s="42" t="s">
        <v>1034</v>
      </c>
      <c r="BQ1277" s="36">
        <f t="shared" si="1205"/>
        <v>6.6959650315964736E-3</v>
      </c>
      <c r="BR1277" s="37">
        <f t="shared" si="1205"/>
        <v>5.5699675720263797E-3</v>
      </c>
      <c r="BS1277" s="37">
        <f t="shared" si="1205"/>
        <v>6.2391844900991367E-3</v>
      </c>
      <c r="BT1277" s="37">
        <f t="shared" si="1205"/>
        <v>6.9815631994832317E-3</v>
      </c>
      <c r="BU1277" s="37">
        <f t="shared" si="1205"/>
        <v>5.6688767643814919E-3</v>
      </c>
      <c r="BV1277" s="37">
        <f t="shared" si="1205"/>
        <v>5.0753460542864448E-3</v>
      </c>
      <c r="BW1277" s="37">
        <f t="shared" si="1202"/>
        <v>6.6959650315964736E-3</v>
      </c>
      <c r="BX1277" s="37">
        <f t="shared" si="1205"/>
        <v>6.6530598204724289E-3</v>
      </c>
      <c r="BY1277" s="37">
        <f t="shared" si="1205"/>
        <v>3.5431361342763146E-3</v>
      </c>
      <c r="BZ1277" s="37">
        <f t="shared" si="1205"/>
        <v>3.5431361342763146E-3</v>
      </c>
      <c r="CA1277" s="37"/>
      <c r="CB1277" s="38">
        <f t="shared" si="1205"/>
        <v>6.6959650315964736E-3</v>
      </c>
      <c r="CC1277" s="43"/>
      <c r="CE1277" s="4" t="str">
        <f t="shared" si="1206"/>
        <v>LADE</v>
      </c>
      <c r="CH1277" s="4" t="str">
        <f t="shared" si="1203"/>
        <v/>
      </c>
      <c r="CI1277" s="4" t="str">
        <f t="shared" si="1203"/>
        <v/>
      </c>
      <c r="CJ1277" s="4" t="str">
        <f t="shared" si="1203"/>
        <v/>
      </c>
    </row>
    <row r="1278" spans="6:88" ht="15.75" customHeight="1" x14ac:dyDescent="0.25">
      <c r="F1278" s="56"/>
      <c r="G1278" s="56"/>
      <c r="H1278" s="56"/>
      <c r="I1278" s="56"/>
      <c r="J1278" s="56"/>
      <c r="K1278" s="73"/>
      <c r="L1278" s="73"/>
      <c r="N1278" s="56"/>
      <c r="O1278" s="56"/>
      <c r="BN1278" s="41">
        <v>6.8999999999999915</v>
      </c>
      <c r="BO1278" s="8" t="str">
        <f t="shared" si="1201"/>
        <v>EMDN-69</v>
      </c>
      <c r="BP1278" s="42" t="s">
        <v>1036</v>
      </c>
      <c r="BQ1278" s="36">
        <f t="shared" si="1205"/>
        <v>2.1645331440087734E-3</v>
      </c>
      <c r="BR1278" s="37">
        <f t="shared" si="1205"/>
        <v>2.0311613507486281E-3</v>
      </c>
      <c r="BS1278" s="37">
        <f t="shared" si="1205"/>
        <v>2.123497425187304E-3</v>
      </c>
      <c r="BT1278" s="37">
        <f t="shared" si="1205"/>
        <v>1.2628338988741605E-3</v>
      </c>
      <c r="BU1278" s="37">
        <f t="shared" si="1205"/>
        <v>1.3934049691778916E-3</v>
      </c>
      <c r="BV1278" s="37">
        <f t="shared" si="1205"/>
        <v>1.6277688238125199E-3</v>
      </c>
      <c r="BW1278" s="37">
        <f t="shared" si="1202"/>
        <v>2.1645331440087734E-3</v>
      </c>
      <c r="BX1278" s="37">
        <f t="shared" si="1205"/>
        <v>2.4744072503738446E-3</v>
      </c>
      <c r="BY1278" s="37">
        <f t="shared" si="1205"/>
        <v>2.5456753169977309E-3</v>
      </c>
      <c r="BZ1278" s="37">
        <f t="shared" si="1205"/>
        <v>2.5456753169977309E-3</v>
      </c>
      <c r="CA1278" s="37"/>
      <c r="CB1278" s="38">
        <f t="shared" si="1205"/>
        <v>2.1645331440087734E-3</v>
      </c>
      <c r="CC1278" s="43"/>
      <c r="CE1278" s="4" t="str">
        <f t="shared" si="1206"/>
        <v>EMDN</v>
      </c>
      <c r="CH1278" s="4" t="str">
        <f t="shared" si="1203"/>
        <v/>
      </c>
      <c r="CI1278" s="4" t="str">
        <f t="shared" si="1203"/>
        <v/>
      </c>
      <c r="CJ1278" s="4" t="str">
        <f t="shared" si="1203"/>
        <v/>
      </c>
    </row>
    <row r="1279" spans="6:88" ht="15.75" customHeight="1" x14ac:dyDescent="0.25">
      <c r="F1279" s="56"/>
      <c r="G1279" s="56"/>
      <c r="H1279" s="56"/>
      <c r="I1279" s="56"/>
      <c r="J1279" s="56"/>
      <c r="K1279" s="73"/>
      <c r="L1279" s="73"/>
      <c r="N1279" s="56"/>
      <c r="O1279" s="56"/>
      <c r="BN1279" s="41">
        <v>6.8999999999999915</v>
      </c>
      <c r="BO1279" s="8" t="str">
        <f t="shared" si="1201"/>
        <v>EMDE-69</v>
      </c>
      <c r="BP1279" s="42" t="s">
        <v>1038</v>
      </c>
      <c r="BQ1279" s="36">
        <f t="shared" si="1205"/>
        <v>2.1645331440087734E-3</v>
      </c>
      <c r="BR1279" s="37">
        <f t="shared" si="1205"/>
        <v>2.0311613507486281E-3</v>
      </c>
      <c r="BS1279" s="37">
        <f t="shared" si="1205"/>
        <v>2.123497425187304E-3</v>
      </c>
      <c r="BT1279" s="37">
        <f t="shared" si="1205"/>
        <v>1.2628338988741605E-3</v>
      </c>
      <c r="BU1279" s="37">
        <f t="shared" si="1205"/>
        <v>1.3934049691778916E-3</v>
      </c>
      <c r="BV1279" s="37">
        <f t="shared" si="1205"/>
        <v>1.6277688238125199E-3</v>
      </c>
      <c r="BW1279" s="37">
        <f t="shared" si="1202"/>
        <v>2.1645331440087734E-3</v>
      </c>
      <c r="BX1279" s="37">
        <f t="shared" si="1205"/>
        <v>2.4744072503738446E-3</v>
      </c>
      <c r="BY1279" s="37">
        <f t="shared" si="1205"/>
        <v>2.5456753169977309E-3</v>
      </c>
      <c r="BZ1279" s="37">
        <f t="shared" si="1205"/>
        <v>2.5456753169977309E-3</v>
      </c>
      <c r="CA1279" s="37"/>
      <c r="CB1279" s="38">
        <f t="shared" si="1205"/>
        <v>2.1645331440087734E-3</v>
      </c>
      <c r="CC1279" s="43"/>
      <c r="CE1279" s="4" t="str">
        <f t="shared" si="1206"/>
        <v>EMDE</v>
      </c>
      <c r="CH1279" s="4" t="str">
        <f t="shared" si="1203"/>
        <v/>
      </c>
      <c r="CI1279" s="4" t="str">
        <f t="shared" si="1203"/>
        <v/>
      </c>
      <c r="CJ1279" s="4" t="str">
        <f t="shared" si="1203"/>
        <v/>
      </c>
    </row>
    <row r="1280" spans="6:88" ht="15.75" customHeight="1" x14ac:dyDescent="0.25">
      <c r="F1280" s="56"/>
      <c r="G1280" s="56"/>
      <c r="H1280" s="56"/>
      <c r="I1280" s="56"/>
      <c r="J1280" s="56"/>
      <c r="K1280" s="73"/>
      <c r="L1280" s="73"/>
      <c r="N1280" s="56"/>
      <c r="O1280" s="56"/>
      <c r="BN1280" s="41">
        <v>6.8999999999999915</v>
      </c>
      <c r="BO1280" s="8" t="str">
        <f t="shared" si="1201"/>
        <v>TRDN-69</v>
      </c>
      <c r="BP1280" s="42" t="s">
        <v>1040</v>
      </c>
      <c r="BQ1280" s="36">
        <f t="shared" si="1205"/>
        <v>8.6554070567806951E-4</v>
      </c>
      <c r="BR1280" s="37">
        <f t="shared" si="1205"/>
        <v>1.2716599816222675E-4</v>
      </c>
      <c r="BS1280" s="37">
        <f t="shared" si="1205"/>
        <v>2.9073938647864589E-4</v>
      </c>
      <c r="BT1280" s="37">
        <f t="shared" si="1205"/>
        <v>8.5104567741429299E-5</v>
      </c>
      <c r="BU1280" s="37">
        <f t="shared" si="1205"/>
        <v>1.6908396020493509E-4</v>
      </c>
      <c r="BV1280" s="37">
        <f t="shared" si="1205"/>
        <v>1.2048628880574272E-4</v>
      </c>
      <c r="BW1280" s="37">
        <f t="shared" si="1202"/>
        <v>8.6554070567806951E-4</v>
      </c>
      <c r="BX1280" s="37">
        <f t="shared" si="1205"/>
        <v>2.5938624148335102E-4</v>
      </c>
      <c r="BY1280" s="37">
        <f t="shared" si="1205"/>
        <v>2.5797382233459093E-4</v>
      </c>
      <c r="BZ1280" s="37">
        <f t="shared" si="1205"/>
        <v>2.5797382233459093E-4</v>
      </c>
      <c r="CA1280" s="37"/>
      <c r="CB1280" s="38">
        <f t="shared" si="1205"/>
        <v>8.6554070567806951E-4</v>
      </c>
      <c r="CC1280" s="43"/>
      <c r="CE1280" s="4" t="str">
        <f t="shared" si="1206"/>
        <v>TRDN</v>
      </c>
      <c r="CH1280" s="4" t="str">
        <f t="shared" si="1203"/>
        <v/>
      </c>
      <c r="CI1280" s="4" t="str">
        <f t="shared" si="1203"/>
        <v/>
      </c>
      <c r="CJ1280" s="4" t="str">
        <f t="shared" si="1203"/>
        <v/>
      </c>
    </row>
    <row r="1281" spans="6:88" ht="15.75" customHeight="1" x14ac:dyDescent="0.25">
      <c r="F1281" s="56"/>
      <c r="G1281" s="56"/>
      <c r="H1281" s="56"/>
      <c r="I1281" s="56"/>
      <c r="J1281" s="56"/>
      <c r="K1281" s="73"/>
      <c r="L1281" s="73"/>
      <c r="N1281" s="56"/>
      <c r="O1281" s="56"/>
      <c r="BN1281" s="57">
        <v>6.8999999999999915</v>
      </c>
      <c r="BO1281" s="58" t="str">
        <f t="shared" si="1201"/>
        <v>TRDE-69</v>
      </c>
      <c r="BP1281" s="59" t="s">
        <v>1042</v>
      </c>
      <c r="BQ1281" s="51">
        <f t="shared" si="1205"/>
        <v>8.6554070567806951E-4</v>
      </c>
      <c r="BR1281" s="53">
        <f t="shared" si="1205"/>
        <v>1.2716599816222675E-4</v>
      </c>
      <c r="BS1281" s="53">
        <f t="shared" si="1205"/>
        <v>2.9073938647864589E-4</v>
      </c>
      <c r="BT1281" s="53">
        <f t="shared" si="1205"/>
        <v>8.5104567741429299E-5</v>
      </c>
      <c r="BU1281" s="53">
        <f t="shared" si="1205"/>
        <v>1.6908396020493509E-4</v>
      </c>
      <c r="BV1281" s="53">
        <f t="shared" si="1205"/>
        <v>1.2048628880574272E-4</v>
      </c>
      <c r="BW1281" s="53">
        <f t="shared" si="1202"/>
        <v>8.6554070567806951E-4</v>
      </c>
      <c r="BX1281" s="53">
        <f t="shared" si="1205"/>
        <v>2.5938624148335102E-4</v>
      </c>
      <c r="BY1281" s="53">
        <f t="shared" si="1205"/>
        <v>2.5797382233459093E-4</v>
      </c>
      <c r="BZ1281" s="53">
        <f t="shared" si="1205"/>
        <v>2.5797382233459093E-4</v>
      </c>
      <c r="CA1281" s="53"/>
      <c r="CB1281" s="55">
        <f t="shared" si="1205"/>
        <v>8.6554070567806951E-4</v>
      </c>
      <c r="CC1281" s="60"/>
      <c r="CE1281" s="4" t="str">
        <f t="shared" si="1206"/>
        <v>TRDE</v>
      </c>
      <c r="CH1281" s="4" t="str">
        <f t="shared" si="1203"/>
        <v/>
      </c>
      <c r="CI1281" s="4" t="str">
        <f t="shared" si="1203"/>
        <v/>
      </c>
      <c r="CJ1281" s="4" t="str">
        <f t="shared" si="1203"/>
        <v/>
      </c>
    </row>
    <row r="1282" spans="6:88" ht="15.75" customHeight="1" x14ac:dyDescent="0.25">
      <c r="F1282" s="56"/>
      <c r="G1282" s="56"/>
      <c r="H1282" s="56"/>
      <c r="I1282" s="56"/>
      <c r="J1282" s="56"/>
      <c r="K1282" s="73"/>
      <c r="L1282" s="73"/>
      <c r="N1282" s="56"/>
      <c r="O1282" s="56"/>
      <c r="BN1282" s="22">
        <v>6.9999999999999911</v>
      </c>
      <c r="BO1282" s="24" t="str">
        <f t="shared" si="1201"/>
        <v>MTBN-70</v>
      </c>
      <c r="BP1282" s="26" t="s">
        <v>1010</v>
      </c>
      <c r="BQ1282" s="18">
        <f t="shared" si="1205"/>
        <v>5.6391272608275617E-4</v>
      </c>
      <c r="BR1282" s="19">
        <f t="shared" si="1205"/>
        <v>2.1789890820819724E-3</v>
      </c>
      <c r="BS1282" s="19">
        <f t="shared" si="1205"/>
        <v>1.5959705311520689E-3</v>
      </c>
      <c r="BT1282" s="19">
        <f t="shared" si="1205"/>
        <v>2.0520584680013276E-3</v>
      </c>
      <c r="BU1282" s="19">
        <f t="shared" si="1205"/>
        <v>2.206948151998761E-3</v>
      </c>
      <c r="BV1282" s="19">
        <f t="shared" si="1205"/>
        <v>2.0200984466801908E-3</v>
      </c>
      <c r="BW1282" s="19">
        <f t="shared" si="1202"/>
        <v>5.6391272608275617E-4</v>
      </c>
      <c r="BX1282" s="19">
        <f t="shared" si="1205"/>
        <v>2.5814825824946319E-3</v>
      </c>
      <c r="BY1282" s="19">
        <f t="shared" si="1205"/>
        <v>7.9336541815917122E-4</v>
      </c>
      <c r="BZ1282" s="19">
        <f t="shared" si="1205"/>
        <v>7.9336541815917122E-4</v>
      </c>
      <c r="CA1282" s="19"/>
      <c r="CB1282" s="20">
        <f t="shared" si="1205"/>
        <v>5.6391272608275617E-4</v>
      </c>
      <c r="CC1282" s="27"/>
      <c r="CE1282" s="4" t="str">
        <f t="shared" si="1206"/>
        <v>MTBN</v>
      </c>
      <c r="CH1282" s="4" t="str">
        <f t="shared" si="1203"/>
        <v/>
      </c>
      <c r="CI1282" s="4" t="str">
        <f t="shared" si="1203"/>
        <v/>
      </c>
      <c r="CJ1282" s="4" t="str">
        <f t="shared" si="1203"/>
        <v/>
      </c>
    </row>
    <row r="1283" spans="6:88" ht="15.75" customHeight="1" x14ac:dyDescent="0.25">
      <c r="F1283" s="56"/>
      <c r="G1283" s="56"/>
      <c r="H1283" s="56"/>
      <c r="I1283" s="56"/>
      <c r="J1283" s="56"/>
      <c r="K1283" s="73"/>
      <c r="L1283" s="73"/>
      <c r="N1283" s="56"/>
      <c r="O1283" s="56"/>
      <c r="BN1283" s="41">
        <v>6.9999999999999911</v>
      </c>
      <c r="BO1283" s="8" t="str">
        <f t="shared" si="1201"/>
        <v>MTBE-70</v>
      </c>
      <c r="BP1283" s="42" t="s">
        <v>1012</v>
      </c>
      <c r="BQ1283" s="36">
        <f t="shared" si="1205"/>
        <v>5.6391272608275617E-4</v>
      </c>
      <c r="BR1283" s="37">
        <f t="shared" si="1205"/>
        <v>2.1789890820819724E-3</v>
      </c>
      <c r="BS1283" s="37">
        <f t="shared" si="1205"/>
        <v>1.5959705311520689E-3</v>
      </c>
      <c r="BT1283" s="37">
        <f t="shared" si="1205"/>
        <v>2.0520584680013276E-3</v>
      </c>
      <c r="BU1283" s="37">
        <f t="shared" si="1205"/>
        <v>2.206948151998761E-3</v>
      </c>
      <c r="BV1283" s="37">
        <f t="shared" si="1205"/>
        <v>2.0200984466801908E-3</v>
      </c>
      <c r="BW1283" s="37">
        <f t="shared" si="1202"/>
        <v>5.6391272608275617E-4</v>
      </c>
      <c r="BX1283" s="37">
        <f t="shared" si="1205"/>
        <v>2.5814825824946319E-3</v>
      </c>
      <c r="BY1283" s="37">
        <f t="shared" si="1205"/>
        <v>7.9336541815917122E-4</v>
      </c>
      <c r="BZ1283" s="37">
        <f t="shared" si="1205"/>
        <v>7.9336541815917122E-4</v>
      </c>
      <c r="CA1283" s="37"/>
      <c r="CB1283" s="38">
        <f t="shared" si="1205"/>
        <v>5.6391272608275617E-4</v>
      </c>
      <c r="CC1283" s="43"/>
      <c r="CE1283" s="4" t="str">
        <f t="shared" si="1206"/>
        <v>MTBE</v>
      </c>
      <c r="CH1283" s="4" t="str">
        <f t="shared" si="1203"/>
        <v/>
      </c>
      <c r="CI1283" s="4" t="str">
        <f t="shared" si="1203"/>
        <v/>
      </c>
      <c r="CJ1283" s="4" t="str">
        <f t="shared" si="1203"/>
        <v/>
      </c>
    </row>
    <row r="1284" spans="6:88" ht="15.75" customHeight="1" x14ac:dyDescent="0.25">
      <c r="F1284" s="56"/>
      <c r="G1284" s="56"/>
      <c r="H1284" s="56"/>
      <c r="I1284" s="56"/>
      <c r="J1284" s="56"/>
      <c r="K1284" s="73"/>
      <c r="L1284" s="73"/>
      <c r="N1284" s="56"/>
      <c r="O1284" s="56"/>
      <c r="BN1284" s="41">
        <v>6.9999999999999911</v>
      </c>
      <c r="BO1284" s="8" t="str">
        <f t="shared" si="1201"/>
        <v>MTDN-70</v>
      </c>
      <c r="BP1284" s="42" t="s">
        <v>1014</v>
      </c>
      <c r="BQ1284" s="36">
        <f t="shared" si="1205"/>
        <v>5.6391272608275617E-4</v>
      </c>
      <c r="BR1284" s="37">
        <f t="shared" si="1205"/>
        <v>2.1789890820819724E-3</v>
      </c>
      <c r="BS1284" s="37">
        <f t="shared" si="1205"/>
        <v>1.5959705311520689E-3</v>
      </c>
      <c r="BT1284" s="37">
        <f t="shared" si="1205"/>
        <v>2.0520584680013276E-3</v>
      </c>
      <c r="BU1284" s="37">
        <f t="shared" si="1205"/>
        <v>2.206948151998761E-3</v>
      </c>
      <c r="BV1284" s="37">
        <f t="shared" si="1205"/>
        <v>2.0200984466801908E-3</v>
      </c>
      <c r="BW1284" s="37">
        <f t="shared" si="1202"/>
        <v>5.6391272608275617E-4</v>
      </c>
      <c r="BX1284" s="37">
        <f t="shared" si="1205"/>
        <v>2.5814825824946319E-3</v>
      </c>
      <c r="BY1284" s="37">
        <f t="shared" si="1205"/>
        <v>7.9336541815917122E-4</v>
      </c>
      <c r="BZ1284" s="37">
        <f t="shared" si="1205"/>
        <v>7.9336541815917122E-4</v>
      </c>
      <c r="CA1284" s="37"/>
      <c r="CB1284" s="38">
        <f t="shared" si="1205"/>
        <v>5.6391272608275617E-4</v>
      </c>
      <c r="CC1284" s="43"/>
      <c r="CE1284" s="4" t="str">
        <f t="shared" si="1206"/>
        <v>MTDN</v>
      </c>
      <c r="CH1284" s="4" t="str">
        <f t="shared" si="1203"/>
        <v/>
      </c>
      <c r="CI1284" s="4" t="str">
        <f t="shared" si="1203"/>
        <v/>
      </c>
      <c r="CJ1284" s="4" t="str">
        <f t="shared" si="1203"/>
        <v/>
      </c>
    </row>
    <row r="1285" spans="6:88" ht="15.75" customHeight="1" x14ac:dyDescent="0.25">
      <c r="F1285" s="56"/>
      <c r="G1285" s="56"/>
      <c r="H1285" s="56"/>
      <c r="I1285" s="56"/>
      <c r="J1285" s="56"/>
      <c r="K1285" s="73"/>
      <c r="L1285" s="73"/>
      <c r="N1285" s="56"/>
      <c r="O1285" s="56"/>
      <c r="BN1285" s="41">
        <v>6.9999999999999911</v>
      </c>
      <c r="BO1285" s="8" t="str">
        <f t="shared" si="1201"/>
        <v>MTDE-70</v>
      </c>
      <c r="BP1285" s="42" t="s">
        <v>1014</v>
      </c>
      <c r="BQ1285" s="36">
        <f t="shared" si="1205"/>
        <v>5.6391272608275617E-4</v>
      </c>
      <c r="BR1285" s="37">
        <f t="shared" si="1205"/>
        <v>2.1789890820819724E-3</v>
      </c>
      <c r="BS1285" s="37">
        <f t="shared" si="1205"/>
        <v>1.5959705311520689E-3</v>
      </c>
      <c r="BT1285" s="37">
        <f t="shared" si="1205"/>
        <v>2.0520584680013276E-3</v>
      </c>
      <c r="BU1285" s="37">
        <f t="shared" si="1205"/>
        <v>2.206948151998761E-3</v>
      </c>
      <c r="BV1285" s="37">
        <f t="shared" si="1205"/>
        <v>2.0200984466801908E-3</v>
      </c>
      <c r="BW1285" s="37">
        <f t="shared" si="1202"/>
        <v>5.6391272608275617E-4</v>
      </c>
      <c r="BX1285" s="37">
        <f t="shared" si="1205"/>
        <v>2.5814825824946319E-3</v>
      </c>
      <c r="BY1285" s="37">
        <f t="shared" si="1205"/>
        <v>7.9336541815917122E-4</v>
      </c>
      <c r="BZ1285" s="37">
        <f t="shared" si="1205"/>
        <v>7.9336541815917122E-4</v>
      </c>
      <c r="CA1285" s="37"/>
      <c r="CB1285" s="38">
        <f t="shared" si="1205"/>
        <v>5.6391272608275617E-4</v>
      </c>
      <c r="CC1285" s="43"/>
      <c r="CE1285" s="4" t="str">
        <f t="shared" si="1206"/>
        <v>MTDE</v>
      </c>
      <c r="CH1285" s="4" t="str">
        <f t="shared" si="1203"/>
        <v/>
      </c>
      <c r="CI1285" s="4" t="str">
        <f t="shared" si="1203"/>
        <v/>
      </c>
      <c r="CJ1285" s="4" t="str">
        <f t="shared" si="1203"/>
        <v/>
      </c>
    </row>
    <row r="1286" spans="6:88" ht="15.75" customHeight="1" x14ac:dyDescent="0.25">
      <c r="F1286" s="56"/>
      <c r="G1286" s="56"/>
      <c r="H1286" s="56"/>
      <c r="I1286" s="56"/>
      <c r="J1286" s="56"/>
      <c r="K1286" s="73"/>
      <c r="L1286" s="73"/>
      <c r="N1286" s="56"/>
      <c r="O1286" s="56"/>
      <c r="BN1286" s="41">
        <v>6.9999999999999911</v>
      </c>
      <c r="BO1286" s="8" t="str">
        <f t="shared" si="1201"/>
        <v>HTBN-70</v>
      </c>
      <c r="BP1286" s="42" t="s">
        <v>1017</v>
      </c>
      <c r="BQ1286" s="36">
        <f t="shared" si="1205"/>
        <v>4.3752311253469206E-4</v>
      </c>
      <c r="BR1286" s="37">
        <f t="shared" si="1205"/>
        <v>3.024689762510524E-4</v>
      </c>
      <c r="BS1286" s="37">
        <f t="shared" si="1205"/>
        <v>2.1726176509842543E-4</v>
      </c>
      <c r="BT1286" s="37">
        <f t="shared" si="1205"/>
        <v>6.1097313847029155E-4</v>
      </c>
      <c r="BU1286" s="37">
        <f t="shared" si="1205"/>
        <v>9.3332923312945681E-4</v>
      </c>
      <c r="BV1286" s="37">
        <f t="shared" si="1205"/>
        <v>3.566735214766345E-4</v>
      </c>
      <c r="BW1286" s="37">
        <f t="shared" si="1202"/>
        <v>4.3752311253469206E-4</v>
      </c>
      <c r="BX1286" s="37">
        <f t="shared" si="1205"/>
        <v>4.1800237757495806E-4</v>
      </c>
      <c r="BY1286" s="37">
        <f t="shared" si="1205"/>
        <v>4.1800237757495806E-4</v>
      </c>
      <c r="BZ1286" s="37">
        <f t="shared" si="1205"/>
        <v>4.1800237757495806E-4</v>
      </c>
      <c r="CA1286" s="37"/>
      <c r="CB1286" s="38">
        <f t="shared" si="1205"/>
        <v>4.3752311253469206E-4</v>
      </c>
      <c r="CC1286" s="43"/>
      <c r="CE1286" s="4" t="str">
        <f t="shared" si="1206"/>
        <v>HTBN</v>
      </c>
      <c r="CH1286" s="4" t="str">
        <f t="shared" si="1203"/>
        <v/>
      </c>
      <c r="CI1286" s="4" t="str">
        <f t="shared" si="1203"/>
        <v/>
      </c>
      <c r="CJ1286" s="4" t="str">
        <f t="shared" si="1203"/>
        <v/>
      </c>
    </row>
    <row r="1287" spans="6:88" ht="15.75" customHeight="1" x14ac:dyDescent="0.25">
      <c r="F1287" s="56"/>
      <c r="G1287" s="56"/>
      <c r="H1287" s="56"/>
      <c r="I1287" s="56"/>
      <c r="J1287" s="56"/>
      <c r="K1287" s="73"/>
      <c r="L1287" s="73"/>
      <c r="N1287" s="56"/>
      <c r="O1287" s="56"/>
      <c r="BN1287" s="41">
        <v>6.9999999999999911</v>
      </c>
      <c r="BO1287" s="8" t="str">
        <f t="shared" si="1201"/>
        <v>HTBE-70</v>
      </c>
      <c r="BP1287" s="42" t="s">
        <v>1019</v>
      </c>
      <c r="BQ1287" s="36">
        <f t="shared" si="1205"/>
        <v>4.3752311253469206E-4</v>
      </c>
      <c r="BR1287" s="37">
        <f t="shared" si="1205"/>
        <v>3.024689762510524E-4</v>
      </c>
      <c r="BS1287" s="37">
        <f t="shared" si="1205"/>
        <v>2.1726176509842543E-4</v>
      </c>
      <c r="BT1287" s="37">
        <f t="shared" si="1205"/>
        <v>6.1097313847029155E-4</v>
      </c>
      <c r="BU1287" s="37">
        <f t="shared" si="1205"/>
        <v>9.3332923312945681E-4</v>
      </c>
      <c r="BV1287" s="37">
        <f t="shared" si="1205"/>
        <v>3.566735214766345E-4</v>
      </c>
      <c r="BW1287" s="37">
        <f t="shared" si="1202"/>
        <v>4.3752311253469206E-4</v>
      </c>
      <c r="BX1287" s="37">
        <f t="shared" si="1205"/>
        <v>4.1800237757495806E-4</v>
      </c>
      <c r="BY1287" s="37">
        <f t="shared" si="1205"/>
        <v>4.1800237757495806E-4</v>
      </c>
      <c r="BZ1287" s="37">
        <f t="shared" si="1205"/>
        <v>4.1800237757495806E-4</v>
      </c>
      <c r="CA1287" s="37"/>
      <c r="CB1287" s="38">
        <f t="shared" si="1205"/>
        <v>4.3752311253469206E-4</v>
      </c>
      <c r="CC1287" s="43"/>
      <c r="CE1287" s="4" t="str">
        <f t="shared" si="1206"/>
        <v>HTBE</v>
      </c>
      <c r="CH1287" s="4" t="str">
        <f t="shared" si="1203"/>
        <v/>
      </c>
      <c r="CI1287" s="4" t="str">
        <f t="shared" si="1203"/>
        <v/>
      </c>
      <c r="CJ1287" s="4" t="str">
        <f t="shared" si="1203"/>
        <v/>
      </c>
    </row>
    <row r="1288" spans="6:88" ht="15.75" customHeight="1" x14ac:dyDescent="0.25">
      <c r="F1288" s="56"/>
      <c r="G1288" s="56"/>
      <c r="H1288" s="56"/>
      <c r="I1288" s="56"/>
      <c r="J1288" s="56"/>
      <c r="K1288" s="73"/>
      <c r="L1288" s="73"/>
      <c r="N1288" s="56"/>
      <c r="O1288" s="56"/>
      <c r="BN1288" s="41">
        <v>6.9999999999999911</v>
      </c>
      <c r="BO1288" s="8" t="str">
        <f t="shared" si="1201"/>
        <v>HTDN-70</v>
      </c>
      <c r="BP1288" s="42" t="s">
        <v>1021</v>
      </c>
      <c r="BQ1288" s="36">
        <f t="shared" si="1205"/>
        <v>4.3752311253469206E-4</v>
      </c>
      <c r="BR1288" s="37">
        <f t="shared" si="1205"/>
        <v>3.024689762510524E-4</v>
      </c>
      <c r="BS1288" s="37">
        <f t="shared" si="1205"/>
        <v>2.1726176509842543E-4</v>
      </c>
      <c r="BT1288" s="37">
        <f t="shared" si="1205"/>
        <v>6.1097313847029155E-4</v>
      </c>
      <c r="BU1288" s="37">
        <f t="shared" si="1205"/>
        <v>9.3332923312945681E-4</v>
      </c>
      <c r="BV1288" s="37">
        <f t="shared" si="1205"/>
        <v>3.566735214766345E-4</v>
      </c>
      <c r="BW1288" s="37">
        <f t="shared" si="1202"/>
        <v>4.3752311253469206E-4</v>
      </c>
      <c r="BX1288" s="37">
        <f t="shared" si="1205"/>
        <v>4.1800237757495806E-4</v>
      </c>
      <c r="BY1288" s="37">
        <f t="shared" si="1205"/>
        <v>4.1800237757495806E-4</v>
      </c>
      <c r="BZ1288" s="37">
        <f t="shared" si="1205"/>
        <v>4.1800237757495806E-4</v>
      </c>
      <c r="CA1288" s="37"/>
      <c r="CB1288" s="38">
        <f t="shared" si="1205"/>
        <v>4.3752311253469206E-4</v>
      </c>
      <c r="CC1288" s="43"/>
      <c r="CE1288" s="4" t="str">
        <f t="shared" si="1206"/>
        <v>HTDN</v>
      </c>
      <c r="CH1288" s="4" t="str">
        <f t="shared" si="1203"/>
        <v/>
      </c>
      <c r="CI1288" s="4" t="str">
        <f t="shared" si="1203"/>
        <v/>
      </c>
      <c r="CJ1288" s="4" t="str">
        <f t="shared" si="1203"/>
        <v/>
      </c>
    </row>
    <row r="1289" spans="6:88" ht="15.75" customHeight="1" x14ac:dyDescent="0.25">
      <c r="F1289" s="56"/>
      <c r="G1289" s="56"/>
      <c r="H1289" s="56"/>
      <c r="I1289" s="56"/>
      <c r="J1289" s="56"/>
      <c r="K1289" s="73"/>
      <c r="L1289" s="73"/>
      <c r="N1289" s="56"/>
      <c r="O1289" s="56"/>
      <c r="BN1289" s="41">
        <v>6.9999999999999911</v>
      </c>
      <c r="BO1289" s="8" t="str">
        <f t="shared" si="1201"/>
        <v>HTDE-70</v>
      </c>
      <c r="BP1289" s="42" t="s">
        <v>1021</v>
      </c>
      <c r="BQ1289" s="36">
        <f t="shared" si="1205"/>
        <v>4.3752311253469206E-4</v>
      </c>
      <c r="BR1289" s="37">
        <f t="shared" si="1205"/>
        <v>3.024689762510524E-4</v>
      </c>
      <c r="BS1289" s="37">
        <f t="shared" si="1205"/>
        <v>2.1726176509842543E-4</v>
      </c>
      <c r="BT1289" s="37">
        <f t="shared" si="1205"/>
        <v>6.1097313847029155E-4</v>
      </c>
      <c r="BU1289" s="37">
        <f t="shared" si="1205"/>
        <v>9.3332923312945681E-4</v>
      </c>
      <c r="BV1289" s="37">
        <f t="shared" si="1205"/>
        <v>3.566735214766345E-4</v>
      </c>
      <c r="BW1289" s="37">
        <f t="shared" si="1202"/>
        <v>4.3752311253469206E-4</v>
      </c>
      <c r="BX1289" s="37">
        <f t="shared" si="1205"/>
        <v>4.1800237757495806E-4</v>
      </c>
      <c r="BY1289" s="37">
        <f t="shared" si="1205"/>
        <v>4.1800237757495806E-4</v>
      </c>
      <c r="BZ1289" s="37">
        <f t="shared" si="1205"/>
        <v>4.1800237757495806E-4</v>
      </c>
      <c r="CA1289" s="37"/>
      <c r="CB1289" s="38">
        <f t="shared" si="1205"/>
        <v>4.3752311253469206E-4</v>
      </c>
      <c r="CC1289" s="43"/>
      <c r="CE1289" s="4" t="str">
        <f t="shared" si="1206"/>
        <v>HTDE</v>
      </c>
      <c r="CH1289" s="4" t="str">
        <f t="shared" si="1203"/>
        <v/>
      </c>
      <c r="CI1289" s="4" t="str">
        <f t="shared" si="1203"/>
        <v/>
      </c>
      <c r="CJ1289" s="4" t="str">
        <f t="shared" si="1203"/>
        <v/>
      </c>
    </row>
    <row r="1290" spans="6:88" ht="15.75" customHeight="1" x14ac:dyDescent="0.25">
      <c r="F1290" s="56"/>
      <c r="G1290" s="56"/>
      <c r="H1290" s="56"/>
      <c r="I1290" s="56"/>
      <c r="J1290" s="56"/>
      <c r="K1290" s="73"/>
      <c r="L1290" s="73"/>
      <c r="N1290" s="56"/>
      <c r="O1290" s="56"/>
      <c r="BN1290" s="41">
        <v>6.9999999999999911</v>
      </c>
      <c r="BO1290" s="8" t="str">
        <f t="shared" si="1201"/>
        <v>RHNB-70</v>
      </c>
      <c r="BP1290" s="42" t="s">
        <v>1024</v>
      </c>
      <c r="BQ1290" s="36">
        <f t="shared" si="1205"/>
        <v>1.0479719123203252E-3</v>
      </c>
      <c r="BR1290" s="37">
        <f t="shared" si="1205"/>
        <v>2.0605263372757143E-3</v>
      </c>
      <c r="BS1290" s="37">
        <f t="shared" si="1205"/>
        <v>2.1134556125858572E-3</v>
      </c>
      <c r="BT1290" s="37">
        <f t="shared" si="1205"/>
        <v>2.1890829019365621E-3</v>
      </c>
      <c r="BU1290" s="37">
        <f t="shared" si="1205"/>
        <v>2.1625585398879765E-3</v>
      </c>
      <c r="BV1290" s="37">
        <f t="shared" si="1205"/>
        <v>2.1731600205530388E-3</v>
      </c>
      <c r="BW1290" s="37">
        <f t="shared" si="1202"/>
        <v>1.0479719123203252E-3</v>
      </c>
      <c r="BX1290" s="37">
        <f t="shared" si="1205"/>
        <v>2.2265529817321328E-3</v>
      </c>
      <c r="BY1290" s="37">
        <f t="shared" si="1205"/>
        <v>2.2265529817321328E-3</v>
      </c>
      <c r="BZ1290" s="37">
        <f t="shared" si="1205"/>
        <v>2.2265529817321328E-3</v>
      </c>
      <c r="CA1290" s="37"/>
      <c r="CB1290" s="38">
        <f t="shared" si="1205"/>
        <v>1.0479719123203252E-3</v>
      </c>
      <c r="CC1290" s="43"/>
      <c r="CE1290" s="4" t="str">
        <f t="shared" si="1206"/>
        <v>RHNB</v>
      </c>
      <c r="CH1290" s="4">
        <f t="shared" si="1203"/>
        <v>2.2265529817321328E-3</v>
      </c>
      <c r="CI1290" s="4">
        <f t="shared" si="1203"/>
        <v>2.2265529817321328E-3</v>
      </c>
      <c r="CJ1290" s="4">
        <f t="shared" si="1203"/>
        <v>2.2265529817321328E-3</v>
      </c>
    </row>
    <row r="1291" spans="6:88" ht="15.75" customHeight="1" x14ac:dyDescent="0.25">
      <c r="F1291" s="56"/>
      <c r="G1291" s="56"/>
      <c r="H1291" s="56"/>
      <c r="I1291" s="56"/>
      <c r="J1291" s="56"/>
      <c r="K1291" s="73"/>
      <c r="L1291" s="73"/>
      <c r="N1291" s="56"/>
      <c r="O1291" s="56"/>
      <c r="BN1291" s="41">
        <v>6.9999999999999911</v>
      </c>
      <c r="BO1291" s="8" t="str">
        <f t="shared" si="1201"/>
        <v>RHEB-70</v>
      </c>
      <c r="BP1291" s="42" t="s">
        <v>1026</v>
      </c>
      <c r="BQ1291" s="36">
        <f t="shared" si="1205"/>
        <v>1.0479719123203252E-3</v>
      </c>
      <c r="BR1291" s="37">
        <f t="shared" si="1205"/>
        <v>2.0605263372757143E-3</v>
      </c>
      <c r="BS1291" s="37">
        <f t="shared" si="1205"/>
        <v>2.1134556125858572E-3</v>
      </c>
      <c r="BT1291" s="37">
        <f t="shared" si="1205"/>
        <v>2.1890829019365621E-3</v>
      </c>
      <c r="BU1291" s="37">
        <f t="shared" si="1205"/>
        <v>2.1625585398879765E-3</v>
      </c>
      <c r="BV1291" s="37">
        <f t="shared" ref="BR1291:CB1319" si="1207">INDEX($AY$39:$BL$639,MATCH(LEFT($BO1291,2)&amp;"-"&amp;TEXT($BN1291*10,"00"),$AY$39:$AY$639,0),MATCH(BV$39,$AY$39:$BL$39,0))</f>
        <v>2.1731600205530388E-3</v>
      </c>
      <c r="BW1291" s="37">
        <f t="shared" si="1202"/>
        <v>1.0479719123203252E-3</v>
      </c>
      <c r="BX1291" s="37">
        <f t="shared" si="1207"/>
        <v>2.2265529817321328E-3</v>
      </c>
      <c r="BY1291" s="37">
        <f t="shared" si="1207"/>
        <v>2.2265529817321328E-3</v>
      </c>
      <c r="BZ1291" s="37">
        <f t="shared" si="1207"/>
        <v>2.2265529817321328E-3</v>
      </c>
      <c r="CA1291" s="37"/>
      <c r="CB1291" s="38">
        <f t="shared" si="1207"/>
        <v>1.0479719123203252E-3</v>
      </c>
      <c r="CC1291" s="43"/>
      <c r="CE1291" s="4" t="str">
        <f t="shared" si="1206"/>
        <v>RHEB</v>
      </c>
      <c r="CH1291" s="4" t="str">
        <f t="shared" si="1203"/>
        <v/>
      </c>
      <c r="CI1291" s="4" t="str">
        <f t="shared" si="1203"/>
        <v/>
      </c>
      <c r="CJ1291" s="4" t="str">
        <f t="shared" si="1203"/>
        <v/>
      </c>
    </row>
    <row r="1292" spans="6:88" ht="15.75" customHeight="1" x14ac:dyDescent="0.25">
      <c r="F1292" s="56"/>
      <c r="G1292" s="56"/>
      <c r="H1292" s="56"/>
      <c r="I1292" s="56"/>
      <c r="J1292" s="56"/>
      <c r="K1292" s="73"/>
      <c r="L1292" s="73"/>
      <c r="N1292" s="56"/>
      <c r="O1292" s="56"/>
      <c r="BN1292" s="41">
        <v>6.9999999999999911</v>
      </c>
      <c r="BO1292" s="8" t="str">
        <f t="shared" si="1201"/>
        <v>RHND-70</v>
      </c>
      <c r="BP1292" s="42" t="s">
        <v>1028</v>
      </c>
      <c r="BQ1292" s="36">
        <f t="shared" ref="BQ1292:CB1342" si="1208">INDEX($AY$39:$BL$639,MATCH(LEFT($BO1292,2)&amp;"-"&amp;TEXT($BN1292*10,"00"),$AY$39:$AY$639,0),MATCH(BQ$39,$AY$39:$BL$39,0))</f>
        <v>1.0479719123203252E-3</v>
      </c>
      <c r="BR1292" s="37">
        <f t="shared" si="1207"/>
        <v>2.0605263372757143E-3</v>
      </c>
      <c r="BS1292" s="37">
        <f t="shared" si="1207"/>
        <v>2.1134556125858572E-3</v>
      </c>
      <c r="BT1292" s="37">
        <f t="shared" si="1207"/>
        <v>2.1890829019365621E-3</v>
      </c>
      <c r="BU1292" s="37">
        <f t="shared" si="1207"/>
        <v>2.1625585398879765E-3</v>
      </c>
      <c r="BV1292" s="37">
        <f t="shared" si="1207"/>
        <v>2.1731600205530388E-3</v>
      </c>
      <c r="BW1292" s="37">
        <f t="shared" si="1202"/>
        <v>1.0479719123203252E-3</v>
      </c>
      <c r="BX1292" s="37">
        <f t="shared" si="1207"/>
        <v>2.2265529817321328E-3</v>
      </c>
      <c r="BY1292" s="37">
        <f t="shared" si="1207"/>
        <v>2.2265529817321328E-3</v>
      </c>
      <c r="BZ1292" s="37">
        <f t="shared" si="1207"/>
        <v>2.2265529817321328E-3</v>
      </c>
      <c r="CA1292" s="37"/>
      <c r="CB1292" s="38">
        <f t="shared" si="1207"/>
        <v>1.0479719123203252E-3</v>
      </c>
      <c r="CC1292" s="43"/>
      <c r="CE1292" s="4" t="str">
        <f t="shared" si="1206"/>
        <v>RHND</v>
      </c>
      <c r="CH1292" s="4">
        <f t="shared" si="1203"/>
        <v>2.2265529817321328E-3</v>
      </c>
      <c r="CI1292" s="4">
        <f t="shared" si="1203"/>
        <v>2.2265529817321328E-3</v>
      </c>
      <c r="CJ1292" s="4">
        <f t="shared" si="1203"/>
        <v>2.2265529817321328E-3</v>
      </c>
    </row>
    <row r="1293" spans="6:88" ht="15.75" customHeight="1" x14ac:dyDescent="0.25">
      <c r="F1293" s="56"/>
      <c r="G1293" s="56"/>
      <c r="H1293" s="56"/>
      <c r="I1293" s="56"/>
      <c r="J1293" s="56"/>
      <c r="K1293" s="73"/>
      <c r="L1293" s="73"/>
      <c r="N1293" s="56"/>
      <c r="O1293" s="56"/>
      <c r="BN1293" s="41">
        <v>6.9999999999999911</v>
      </c>
      <c r="BO1293" s="8" t="str">
        <f t="shared" si="1201"/>
        <v>RHED-70</v>
      </c>
      <c r="BP1293" s="42" t="s">
        <v>1030</v>
      </c>
      <c r="BQ1293" s="36">
        <f t="shared" si="1208"/>
        <v>1.0479719123203252E-3</v>
      </c>
      <c r="BR1293" s="37">
        <f t="shared" si="1207"/>
        <v>2.0605263372757143E-3</v>
      </c>
      <c r="BS1293" s="37">
        <f t="shared" si="1207"/>
        <v>2.1134556125858572E-3</v>
      </c>
      <c r="BT1293" s="37">
        <f t="shared" si="1207"/>
        <v>2.1890829019365621E-3</v>
      </c>
      <c r="BU1293" s="37">
        <f t="shared" si="1207"/>
        <v>2.1625585398879765E-3</v>
      </c>
      <c r="BV1293" s="37">
        <f t="shared" si="1207"/>
        <v>2.1731600205530388E-3</v>
      </c>
      <c r="BW1293" s="37">
        <f t="shared" si="1202"/>
        <v>1.0479719123203252E-3</v>
      </c>
      <c r="BX1293" s="37">
        <f t="shared" si="1207"/>
        <v>2.2265529817321328E-3</v>
      </c>
      <c r="BY1293" s="37">
        <f t="shared" si="1207"/>
        <v>2.2265529817321328E-3</v>
      </c>
      <c r="BZ1293" s="37">
        <f t="shared" si="1207"/>
        <v>2.2265529817321328E-3</v>
      </c>
      <c r="CA1293" s="37"/>
      <c r="CB1293" s="38">
        <f t="shared" si="1207"/>
        <v>1.0479719123203252E-3</v>
      </c>
      <c r="CC1293" s="43"/>
      <c r="CE1293" s="4" t="str">
        <f t="shared" si="1206"/>
        <v>RHED</v>
      </c>
      <c r="CH1293" s="4" t="str">
        <f t="shared" si="1203"/>
        <v/>
      </c>
      <c r="CI1293" s="4" t="str">
        <f t="shared" si="1203"/>
        <v/>
      </c>
      <c r="CJ1293" s="4" t="str">
        <f t="shared" si="1203"/>
        <v/>
      </c>
    </row>
    <row r="1294" spans="6:88" ht="15.75" customHeight="1" x14ac:dyDescent="0.25">
      <c r="F1294" s="56"/>
      <c r="G1294" s="56"/>
      <c r="H1294" s="56"/>
      <c r="I1294" s="56"/>
      <c r="J1294" s="56"/>
      <c r="K1294" s="73"/>
      <c r="L1294" s="73"/>
      <c r="N1294" s="56"/>
      <c r="O1294" s="56"/>
      <c r="BN1294" s="41">
        <v>6.9999999999999911</v>
      </c>
      <c r="BO1294" s="8" t="str">
        <f t="shared" si="1201"/>
        <v>LADN-70</v>
      </c>
      <c r="BP1294" s="42" t="s">
        <v>1032</v>
      </c>
      <c r="BQ1294" s="36">
        <f t="shared" si="1208"/>
        <v>6.6959650315963626E-3</v>
      </c>
      <c r="BR1294" s="37">
        <f t="shared" si="1207"/>
        <v>5.5699675720263797E-3</v>
      </c>
      <c r="BS1294" s="37">
        <f t="shared" si="1207"/>
        <v>6.2391844900991367E-3</v>
      </c>
      <c r="BT1294" s="37">
        <f t="shared" si="1207"/>
        <v>6.9815631994832317E-3</v>
      </c>
      <c r="BU1294" s="37">
        <f t="shared" si="1207"/>
        <v>5.6688767643814919E-3</v>
      </c>
      <c r="BV1294" s="37">
        <f t="shared" si="1207"/>
        <v>5.0753460542864448E-3</v>
      </c>
      <c r="BW1294" s="37">
        <f t="shared" si="1202"/>
        <v>6.6959650315963626E-3</v>
      </c>
      <c r="BX1294" s="37">
        <f t="shared" si="1207"/>
        <v>6.6530598204723179E-3</v>
      </c>
      <c r="BY1294" s="37">
        <f t="shared" si="1207"/>
        <v>3.5431361342763146E-3</v>
      </c>
      <c r="BZ1294" s="37">
        <f t="shared" si="1207"/>
        <v>3.5431361342763146E-3</v>
      </c>
      <c r="CA1294" s="37"/>
      <c r="CB1294" s="38">
        <f t="shared" si="1207"/>
        <v>6.6959650315963626E-3</v>
      </c>
      <c r="CC1294" s="43"/>
      <c r="CE1294" s="4" t="str">
        <f t="shared" si="1206"/>
        <v>LADN</v>
      </c>
      <c r="CH1294" s="4" t="str">
        <f t="shared" si="1203"/>
        <v/>
      </c>
      <c r="CI1294" s="4" t="str">
        <f t="shared" si="1203"/>
        <v/>
      </c>
      <c r="CJ1294" s="4" t="str">
        <f t="shared" si="1203"/>
        <v/>
      </c>
    </row>
    <row r="1295" spans="6:88" ht="15.75" customHeight="1" x14ac:dyDescent="0.25">
      <c r="F1295" s="56"/>
      <c r="G1295" s="56"/>
      <c r="H1295" s="56"/>
      <c r="I1295" s="56"/>
      <c r="J1295" s="56"/>
      <c r="K1295" s="73"/>
      <c r="L1295" s="73"/>
      <c r="N1295" s="56"/>
      <c r="O1295" s="56"/>
      <c r="BN1295" s="41">
        <v>6.9999999999999911</v>
      </c>
      <c r="BO1295" s="8" t="str">
        <f t="shared" si="1201"/>
        <v>LADE-70</v>
      </c>
      <c r="BP1295" s="42" t="s">
        <v>1034</v>
      </c>
      <c r="BQ1295" s="36">
        <f t="shared" si="1208"/>
        <v>6.6959650315963626E-3</v>
      </c>
      <c r="BR1295" s="37">
        <f t="shared" si="1207"/>
        <v>5.5699675720263797E-3</v>
      </c>
      <c r="BS1295" s="37">
        <f t="shared" si="1207"/>
        <v>6.2391844900991367E-3</v>
      </c>
      <c r="BT1295" s="37">
        <f t="shared" si="1207"/>
        <v>6.9815631994832317E-3</v>
      </c>
      <c r="BU1295" s="37">
        <f t="shared" si="1207"/>
        <v>5.6688767643814919E-3</v>
      </c>
      <c r="BV1295" s="37">
        <f t="shared" si="1207"/>
        <v>5.0753460542864448E-3</v>
      </c>
      <c r="BW1295" s="37">
        <f t="shared" si="1202"/>
        <v>6.6959650315963626E-3</v>
      </c>
      <c r="BX1295" s="37">
        <f t="shared" si="1207"/>
        <v>6.6530598204723179E-3</v>
      </c>
      <c r="BY1295" s="37">
        <f t="shared" si="1207"/>
        <v>3.5431361342763146E-3</v>
      </c>
      <c r="BZ1295" s="37">
        <f t="shared" si="1207"/>
        <v>3.5431361342763146E-3</v>
      </c>
      <c r="CA1295" s="37"/>
      <c r="CB1295" s="38">
        <f t="shared" si="1207"/>
        <v>6.6959650315963626E-3</v>
      </c>
      <c r="CC1295" s="43"/>
      <c r="CE1295" s="4" t="str">
        <f t="shared" si="1206"/>
        <v>LADE</v>
      </c>
      <c r="CH1295" s="4" t="str">
        <f t="shared" si="1203"/>
        <v/>
      </c>
      <c r="CI1295" s="4" t="str">
        <f t="shared" si="1203"/>
        <v/>
      </c>
      <c r="CJ1295" s="4" t="str">
        <f t="shared" si="1203"/>
        <v/>
      </c>
    </row>
    <row r="1296" spans="6:88" ht="15.75" customHeight="1" x14ac:dyDescent="0.25">
      <c r="F1296" s="56"/>
      <c r="G1296" s="56"/>
      <c r="H1296" s="56"/>
      <c r="I1296" s="56"/>
      <c r="J1296" s="56"/>
      <c r="K1296" s="73"/>
      <c r="L1296" s="73"/>
      <c r="N1296" s="56"/>
      <c r="O1296" s="56"/>
      <c r="BN1296" s="41">
        <v>6.9999999999999911</v>
      </c>
      <c r="BO1296" s="8" t="str">
        <f t="shared" si="1201"/>
        <v>EMDN-70</v>
      </c>
      <c r="BP1296" s="42" t="s">
        <v>1036</v>
      </c>
      <c r="BQ1296" s="36">
        <f t="shared" si="1208"/>
        <v>2.1645331440087734E-3</v>
      </c>
      <c r="BR1296" s="37">
        <f t="shared" si="1207"/>
        <v>2.0311613507485726E-3</v>
      </c>
      <c r="BS1296" s="37">
        <f t="shared" si="1207"/>
        <v>2.1234974251872762E-3</v>
      </c>
      <c r="BT1296" s="37">
        <f t="shared" si="1207"/>
        <v>1.2628338988741328E-3</v>
      </c>
      <c r="BU1296" s="37">
        <f t="shared" si="1207"/>
        <v>1.3934049691778361E-3</v>
      </c>
      <c r="BV1296" s="37">
        <f t="shared" si="1207"/>
        <v>1.6277688238124921E-3</v>
      </c>
      <c r="BW1296" s="37">
        <f t="shared" si="1202"/>
        <v>2.1645331440087734E-3</v>
      </c>
      <c r="BX1296" s="37">
        <f t="shared" si="1207"/>
        <v>2.4744072503738446E-3</v>
      </c>
      <c r="BY1296" s="37">
        <f t="shared" si="1207"/>
        <v>2.5456753169977864E-3</v>
      </c>
      <c r="BZ1296" s="37">
        <f t="shared" si="1207"/>
        <v>2.5456753169977864E-3</v>
      </c>
      <c r="CA1296" s="37"/>
      <c r="CB1296" s="38">
        <f t="shared" si="1207"/>
        <v>2.1645331440087734E-3</v>
      </c>
      <c r="CC1296" s="43"/>
      <c r="CE1296" s="4" t="str">
        <f t="shared" si="1206"/>
        <v>EMDN</v>
      </c>
      <c r="CH1296" s="4" t="str">
        <f t="shared" si="1203"/>
        <v/>
      </c>
      <c r="CI1296" s="4" t="str">
        <f t="shared" si="1203"/>
        <v/>
      </c>
      <c r="CJ1296" s="4" t="str">
        <f t="shared" si="1203"/>
        <v/>
      </c>
    </row>
    <row r="1297" spans="6:88" ht="15.75" customHeight="1" x14ac:dyDescent="0.25">
      <c r="F1297" s="56"/>
      <c r="G1297" s="56"/>
      <c r="H1297" s="56"/>
      <c r="I1297" s="56"/>
      <c r="J1297" s="56"/>
      <c r="K1297" s="73"/>
      <c r="L1297" s="73"/>
      <c r="N1297" s="56"/>
      <c r="O1297" s="56"/>
      <c r="BN1297" s="41">
        <v>6.9999999999999911</v>
      </c>
      <c r="BO1297" s="8" t="str">
        <f t="shared" si="1201"/>
        <v>EMDE-70</v>
      </c>
      <c r="BP1297" s="42" t="s">
        <v>1038</v>
      </c>
      <c r="BQ1297" s="36">
        <f t="shared" si="1208"/>
        <v>2.1645331440087734E-3</v>
      </c>
      <c r="BR1297" s="37">
        <f t="shared" si="1207"/>
        <v>2.0311613507485726E-3</v>
      </c>
      <c r="BS1297" s="37">
        <f t="shared" si="1207"/>
        <v>2.1234974251872762E-3</v>
      </c>
      <c r="BT1297" s="37">
        <f t="shared" si="1207"/>
        <v>1.2628338988741328E-3</v>
      </c>
      <c r="BU1297" s="37">
        <f t="shared" si="1207"/>
        <v>1.3934049691778361E-3</v>
      </c>
      <c r="BV1297" s="37">
        <f t="shared" si="1207"/>
        <v>1.6277688238124921E-3</v>
      </c>
      <c r="BW1297" s="37">
        <f t="shared" si="1202"/>
        <v>2.1645331440087734E-3</v>
      </c>
      <c r="BX1297" s="37">
        <f t="shared" si="1207"/>
        <v>2.4744072503738446E-3</v>
      </c>
      <c r="BY1297" s="37">
        <f t="shared" si="1207"/>
        <v>2.5456753169977864E-3</v>
      </c>
      <c r="BZ1297" s="37">
        <f t="shared" si="1207"/>
        <v>2.5456753169977864E-3</v>
      </c>
      <c r="CA1297" s="37"/>
      <c r="CB1297" s="38">
        <f t="shared" si="1207"/>
        <v>2.1645331440087734E-3</v>
      </c>
      <c r="CC1297" s="43"/>
      <c r="CE1297" s="4" t="str">
        <f t="shared" si="1206"/>
        <v>EMDE</v>
      </c>
      <c r="CH1297" s="4" t="str">
        <f t="shared" si="1203"/>
        <v/>
      </c>
      <c r="CI1297" s="4" t="str">
        <f t="shared" si="1203"/>
        <v/>
      </c>
      <c r="CJ1297" s="4" t="str">
        <f t="shared" si="1203"/>
        <v/>
      </c>
    </row>
    <row r="1298" spans="6:88" ht="15.75" customHeight="1" x14ac:dyDescent="0.25">
      <c r="F1298" s="56"/>
      <c r="G1298" s="56"/>
      <c r="H1298" s="56"/>
      <c r="I1298" s="56"/>
      <c r="J1298" s="56"/>
      <c r="K1298" s="73"/>
      <c r="L1298" s="73"/>
      <c r="N1298" s="56"/>
      <c r="O1298" s="56"/>
      <c r="BN1298" s="41">
        <v>6.9999999999999911</v>
      </c>
      <c r="BO1298" s="8" t="str">
        <f t="shared" si="1201"/>
        <v>TRDN-70</v>
      </c>
      <c r="BP1298" s="42" t="s">
        <v>1040</v>
      </c>
      <c r="BQ1298" s="36">
        <f t="shared" si="1208"/>
        <v>8.6554070567806951E-4</v>
      </c>
      <c r="BR1298" s="37">
        <f t="shared" si="1207"/>
        <v>1.2716599816222675E-4</v>
      </c>
      <c r="BS1298" s="37">
        <f t="shared" si="1207"/>
        <v>2.9073938647864589E-4</v>
      </c>
      <c r="BT1298" s="37">
        <f t="shared" si="1207"/>
        <v>8.5104567741429299E-5</v>
      </c>
      <c r="BU1298" s="37">
        <f t="shared" si="1207"/>
        <v>1.6908396020493509E-4</v>
      </c>
      <c r="BV1298" s="37">
        <f t="shared" si="1207"/>
        <v>1.2048628880574272E-4</v>
      </c>
      <c r="BW1298" s="37">
        <f t="shared" si="1202"/>
        <v>8.6554070567806951E-4</v>
      </c>
      <c r="BX1298" s="37">
        <f t="shared" si="1207"/>
        <v>2.5938624148335102E-4</v>
      </c>
      <c r="BY1298" s="37">
        <f t="shared" si="1207"/>
        <v>2.5797382233459093E-4</v>
      </c>
      <c r="BZ1298" s="37">
        <f t="shared" si="1207"/>
        <v>2.5797382233459093E-4</v>
      </c>
      <c r="CA1298" s="37"/>
      <c r="CB1298" s="38">
        <f t="shared" si="1207"/>
        <v>8.6554070567806951E-4</v>
      </c>
      <c r="CC1298" s="43"/>
      <c r="CE1298" s="4" t="str">
        <f t="shared" si="1206"/>
        <v>TRDN</v>
      </c>
      <c r="CH1298" s="4" t="str">
        <f t="shared" si="1203"/>
        <v/>
      </c>
      <c r="CI1298" s="4" t="str">
        <f t="shared" si="1203"/>
        <v/>
      </c>
      <c r="CJ1298" s="4" t="str">
        <f t="shared" si="1203"/>
        <v/>
      </c>
    </row>
    <row r="1299" spans="6:88" ht="15.75" customHeight="1" x14ac:dyDescent="0.25">
      <c r="F1299" s="56"/>
      <c r="G1299" s="56"/>
      <c r="H1299" s="56"/>
      <c r="I1299" s="56"/>
      <c r="J1299" s="56"/>
      <c r="K1299" s="73"/>
      <c r="L1299" s="73"/>
      <c r="N1299" s="56"/>
      <c r="O1299" s="56"/>
      <c r="BN1299" s="57">
        <v>6.9999999999999911</v>
      </c>
      <c r="BO1299" s="58" t="str">
        <f t="shared" si="1201"/>
        <v>TRDE-70</v>
      </c>
      <c r="BP1299" s="59" t="s">
        <v>1042</v>
      </c>
      <c r="BQ1299" s="51">
        <f t="shared" si="1208"/>
        <v>8.6554070567806951E-4</v>
      </c>
      <c r="BR1299" s="53">
        <f t="shared" si="1207"/>
        <v>1.2716599816222675E-4</v>
      </c>
      <c r="BS1299" s="53">
        <f t="shared" si="1207"/>
        <v>2.9073938647864589E-4</v>
      </c>
      <c r="BT1299" s="53">
        <f t="shared" si="1207"/>
        <v>8.5104567741429299E-5</v>
      </c>
      <c r="BU1299" s="53">
        <f t="shared" si="1207"/>
        <v>1.6908396020493509E-4</v>
      </c>
      <c r="BV1299" s="53">
        <f t="shared" si="1207"/>
        <v>1.2048628880574272E-4</v>
      </c>
      <c r="BW1299" s="53">
        <f t="shared" si="1202"/>
        <v>8.6554070567806951E-4</v>
      </c>
      <c r="BX1299" s="53">
        <f t="shared" si="1207"/>
        <v>2.5938624148335102E-4</v>
      </c>
      <c r="BY1299" s="53">
        <f t="shared" si="1207"/>
        <v>2.5797382233459093E-4</v>
      </c>
      <c r="BZ1299" s="53">
        <f t="shared" si="1207"/>
        <v>2.5797382233459093E-4</v>
      </c>
      <c r="CA1299" s="53"/>
      <c r="CB1299" s="55">
        <f t="shared" si="1207"/>
        <v>8.6554070567806951E-4</v>
      </c>
      <c r="CC1299" s="60"/>
      <c r="CE1299" s="4" t="str">
        <f t="shared" si="1206"/>
        <v>TRDE</v>
      </c>
      <c r="CH1299" s="4" t="str">
        <f t="shared" si="1203"/>
        <v/>
      </c>
      <c r="CI1299" s="4" t="str">
        <f t="shared" si="1203"/>
        <v/>
      </c>
      <c r="CJ1299" s="4" t="str">
        <f t="shared" si="1203"/>
        <v/>
      </c>
    </row>
    <row r="1300" spans="6:88" ht="15.75" customHeight="1" x14ac:dyDescent="0.25">
      <c r="F1300" s="56"/>
      <c r="G1300" s="56"/>
      <c r="H1300" s="56"/>
      <c r="I1300" s="56"/>
      <c r="J1300" s="56"/>
      <c r="K1300" s="73"/>
      <c r="L1300" s="73"/>
      <c r="N1300" s="56"/>
      <c r="O1300" s="56"/>
      <c r="BN1300" s="22">
        <v>7.0999999999999908</v>
      </c>
      <c r="BO1300" s="24" t="str">
        <f t="shared" si="1201"/>
        <v>MTBN-71</v>
      </c>
      <c r="BP1300" s="26" t="s">
        <v>1010</v>
      </c>
      <c r="BQ1300" s="18">
        <f t="shared" si="1208"/>
        <v>5.6391272608275617E-4</v>
      </c>
      <c r="BR1300" s="19">
        <f t="shared" si="1207"/>
        <v>2.1789890820819724E-3</v>
      </c>
      <c r="BS1300" s="19">
        <f t="shared" si="1207"/>
        <v>1.5959705311520689E-3</v>
      </c>
      <c r="BT1300" s="19">
        <f t="shared" si="1207"/>
        <v>2.0520584680013276E-3</v>
      </c>
      <c r="BU1300" s="19">
        <f t="shared" si="1207"/>
        <v>2.206948151998761E-3</v>
      </c>
      <c r="BV1300" s="19">
        <f t="shared" si="1207"/>
        <v>2.0200984466801908E-3</v>
      </c>
      <c r="BW1300" s="19">
        <f t="shared" si="1202"/>
        <v>5.6391272608275617E-4</v>
      </c>
      <c r="BX1300" s="19">
        <f t="shared" si="1207"/>
        <v>2.5814825824946319E-3</v>
      </c>
      <c r="BY1300" s="19">
        <f t="shared" si="1207"/>
        <v>7.9336541815917122E-4</v>
      </c>
      <c r="BZ1300" s="19">
        <f t="shared" si="1207"/>
        <v>7.9336541815917122E-4</v>
      </c>
      <c r="CA1300" s="19"/>
      <c r="CB1300" s="20">
        <f t="shared" si="1207"/>
        <v>5.6391272608275617E-4</v>
      </c>
      <c r="CC1300" s="27"/>
      <c r="CE1300" s="4" t="str">
        <f t="shared" si="1206"/>
        <v>MTBN</v>
      </c>
      <c r="CH1300" s="4" t="str">
        <f t="shared" si="1203"/>
        <v/>
      </c>
      <c r="CI1300" s="4" t="str">
        <f t="shared" si="1203"/>
        <v/>
      </c>
      <c r="CJ1300" s="4" t="str">
        <f t="shared" si="1203"/>
        <v/>
      </c>
    </row>
    <row r="1301" spans="6:88" ht="15.75" customHeight="1" x14ac:dyDescent="0.25">
      <c r="F1301" s="56"/>
      <c r="G1301" s="56"/>
      <c r="H1301" s="56"/>
      <c r="I1301" s="56"/>
      <c r="J1301" s="56"/>
      <c r="K1301" s="73"/>
      <c r="L1301" s="73"/>
      <c r="N1301" s="56"/>
      <c r="O1301" s="56"/>
      <c r="BN1301" s="41">
        <v>7.0999999999999908</v>
      </c>
      <c r="BO1301" s="8" t="str">
        <f t="shared" si="1201"/>
        <v>MTBE-71</v>
      </c>
      <c r="BP1301" s="42" t="s">
        <v>1012</v>
      </c>
      <c r="BQ1301" s="36">
        <f t="shared" si="1208"/>
        <v>5.6391272608275617E-4</v>
      </c>
      <c r="BR1301" s="37">
        <f t="shared" si="1207"/>
        <v>2.1789890820819724E-3</v>
      </c>
      <c r="BS1301" s="37">
        <f t="shared" si="1207"/>
        <v>1.5959705311520689E-3</v>
      </c>
      <c r="BT1301" s="37">
        <f t="shared" si="1207"/>
        <v>2.0520584680013276E-3</v>
      </c>
      <c r="BU1301" s="37">
        <f t="shared" si="1207"/>
        <v>2.206948151998761E-3</v>
      </c>
      <c r="BV1301" s="37">
        <f t="shared" si="1207"/>
        <v>2.0200984466801908E-3</v>
      </c>
      <c r="BW1301" s="37">
        <f t="shared" si="1202"/>
        <v>5.6391272608275617E-4</v>
      </c>
      <c r="BX1301" s="37">
        <f t="shared" si="1207"/>
        <v>2.5814825824946319E-3</v>
      </c>
      <c r="BY1301" s="37">
        <f t="shared" si="1207"/>
        <v>7.9336541815917122E-4</v>
      </c>
      <c r="BZ1301" s="37">
        <f t="shared" si="1207"/>
        <v>7.9336541815917122E-4</v>
      </c>
      <c r="CA1301" s="37"/>
      <c r="CB1301" s="38">
        <f t="shared" si="1207"/>
        <v>5.6391272608275617E-4</v>
      </c>
      <c r="CC1301" s="43"/>
      <c r="CE1301" s="4" t="str">
        <f t="shared" si="1206"/>
        <v>MTBE</v>
      </c>
      <c r="CH1301" s="4" t="str">
        <f t="shared" si="1203"/>
        <v/>
      </c>
      <c r="CI1301" s="4" t="str">
        <f t="shared" si="1203"/>
        <v/>
      </c>
      <c r="CJ1301" s="4" t="str">
        <f t="shared" si="1203"/>
        <v/>
      </c>
    </row>
    <row r="1302" spans="6:88" ht="15.75" customHeight="1" x14ac:dyDescent="0.25">
      <c r="F1302" s="56"/>
      <c r="G1302" s="56"/>
      <c r="H1302" s="56"/>
      <c r="I1302" s="56"/>
      <c r="J1302" s="56"/>
      <c r="K1302" s="73"/>
      <c r="L1302" s="73"/>
      <c r="N1302" s="56"/>
      <c r="O1302" s="56"/>
      <c r="BN1302" s="41">
        <v>7.0999999999999908</v>
      </c>
      <c r="BO1302" s="8" t="str">
        <f t="shared" si="1201"/>
        <v>MTDN-71</v>
      </c>
      <c r="BP1302" s="42" t="s">
        <v>1014</v>
      </c>
      <c r="BQ1302" s="36">
        <f t="shared" si="1208"/>
        <v>5.6391272608275617E-4</v>
      </c>
      <c r="BR1302" s="37">
        <f t="shared" si="1207"/>
        <v>2.1789890820819724E-3</v>
      </c>
      <c r="BS1302" s="37">
        <f t="shared" si="1207"/>
        <v>1.5959705311520689E-3</v>
      </c>
      <c r="BT1302" s="37">
        <f t="shared" si="1207"/>
        <v>2.0520584680013276E-3</v>
      </c>
      <c r="BU1302" s="37">
        <f t="shared" si="1207"/>
        <v>2.206948151998761E-3</v>
      </c>
      <c r="BV1302" s="37">
        <f t="shared" si="1207"/>
        <v>2.0200984466801908E-3</v>
      </c>
      <c r="BW1302" s="37">
        <f t="shared" si="1202"/>
        <v>5.6391272608275617E-4</v>
      </c>
      <c r="BX1302" s="37">
        <f t="shared" si="1207"/>
        <v>2.5814825824946319E-3</v>
      </c>
      <c r="BY1302" s="37">
        <f t="shared" si="1207"/>
        <v>7.9336541815917122E-4</v>
      </c>
      <c r="BZ1302" s="37">
        <f t="shared" si="1207"/>
        <v>7.9336541815917122E-4</v>
      </c>
      <c r="CA1302" s="37"/>
      <c r="CB1302" s="38">
        <f t="shared" si="1207"/>
        <v>5.6391272608275617E-4</v>
      </c>
      <c r="CC1302" s="43"/>
      <c r="CE1302" s="4" t="str">
        <f t="shared" si="1206"/>
        <v>MTDN</v>
      </c>
      <c r="CH1302" s="4" t="str">
        <f t="shared" si="1203"/>
        <v/>
      </c>
      <c r="CI1302" s="4" t="str">
        <f t="shared" si="1203"/>
        <v/>
      </c>
      <c r="CJ1302" s="4" t="str">
        <f t="shared" si="1203"/>
        <v/>
      </c>
    </row>
    <row r="1303" spans="6:88" ht="15.75" customHeight="1" x14ac:dyDescent="0.25">
      <c r="F1303" s="56"/>
      <c r="G1303" s="56"/>
      <c r="H1303" s="56"/>
      <c r="I1303" s="56"/>
      <c r="J1303" s="56"/>
      <c r="K1303" s="73"/>
      <c r="L1303" s="73"/>
      <c r="N1303" s="56"/>
      <c r="O1303" s="56"/>
      <c r="BN1303" s="41">
        <v>7.0999999999999908</v>
      </c>
      <c r="BO1303" s="8" t="str">
        <f t="shared" si="1201"/>
        <v>MTDE-71</v>
      </c>
      <c r="BP1303" s="42" t="s">
        <v>1014</v>
      </c>
      <c r="BQ1303" s="36">
        <f t="shared" si="1208"/>
        <v>5.6391272608275617E-4</v>
      </c>
      <c r="BR1303" s="37">
        <f t="shared" si="1207"/>
        <v>2.1789890820819724E-3</v>
      </c>
      <c r="BS1303" s="37">
        <f t="shared" si="1207"/>
        <v>1.5959705311520689E-3</v>
      </c>
      <c r="BT1303" s="37">
        <f t="shared" si="1207"/>
        <v>2.0520584680013276E-3</v>
      </c>
      <c r="BU1303" s="37">
        <f t="shared" si="1207"/>
        <v>2.206948151998761E-3</v>
      </c>
      <c r="BV1303" s="37">
        <f t="shared" si="1207"/>
        <v>2.0200984466801908E-3</v>
      </c>
      <c r="BW1303" s="37">
        <f t="shared" si="1202"/>
        <v>5.6391272608275617E-4</v>
      </c>
      <c r="BX1303" s="37">
        <f t="shared" si="1207"/>
        <v>2.5814825824946319E-3</v>
      </c>
      <c r="BY1303" s="37">
        <f t="shared" si="1207"/>
        <v>7.9336541815917122E-4</v>
      </c>
      <c r="BZ1303" s="37">
        <f t="shared" si="1207"/>
        <v>7.9336541815917122E-4</v>
      </c>
      <c r="CA1303" s="37"/>
      <c r="CB1303" s="38">
        <f t="shared" si="1207"/>
        <v>5.6391272608275617E-4</v>
      </c>
      <c r="CC1303" s="43"/>
      <c r="CE1303" s="4" t="str">
        <f t="shared" si="1206"/>
        <v>MTDE</v>
      </c>
      <c r="CH1303" s="4" t="str">
        <f t="shared" si="1203"/>
        <v/>
      </c>
      <c r="CI1303" s="4" t="str">
        <f t="shared" si="1203"/>
        <v/>
      </c>
      <c r="CJ1303" s="4" t="str">
        <f t="shared" si="1203"/>
        <v/>
      </c>
    </row>
    <row r="1304" spans="6:88" ht="15.75" customHeight="1" x14ac:dyDescent="0.25">
      <c r="F1304" s="56"/>
      <c r="G1304" s="56"/>
      <c r="H1304" s="56"/>
      <c r="I1304" s="56"/>
      <c r="J1304" s="56"/>
      <c r="K1304" s="73"/>
      <c r="L1304" s="73"/>
      <c r="N1304" s="56"/>
      <c r="O1304" s="56"/>
      <c r="BN1304" s="41">
        <v>7.0999999999999908</v>
      </c>
      <c r="BO1304" s="8" t="str">
        <f t="shared" si="1201"/>
        <v>HTBN-71</v>
      </c>
      <c r="BP1304" s="42" t="s">
        <v>1017</v>
      </c>
      <c r="BQ1304" s="36">
        <f t="shared" si="1208"/>
        <v>4.3752311253469206E-4</v>
      </c>
      <c r="BR1304" s="37">
        <f t="shared" si="1207"/>
        <v>3.0246897625104546E-4</v>
      </c>
      <c r="BS1304" s="37">
        <f t="shared" si="1207"/>
        <v>2.172617650984289E-4</v>
      </c>
      <c r="BT1304" s="37">
        <f t="shared" si="1207"/>
        <v>6.1097313847029155E-4</v>
      </c>
      <c r="BU1304" s="37">
        <f t="shared" si="1207"/>
        <v>9.3332923312945681E-4</v>
      </c>
      <c r="BV1304" s="37">
        <f t="shared" si="1207"/>
        <v>3.566735214766345E-4</v>
      </c>
      <c r="BW1304" s="37">
        <f t="shared" si="1202"/>
        <v>4.3752311253469206E-4</v>
      </c>
      <c r="BX1304" s="37">
        <f t="shared" si="1207"/>
        <v>4.1800237757495806E-4</v>
      </c>
      <c r="BY1304" s="37">
        <f t="shared" si="1207"/>
        <v>4.1800237757495806E-4</v>
      </c>
      <c r="BZ1304" s="37">
        <f t="shared" si="1207"/>
        <v>4.1800237757495806E-4</v>
      </c>
      <c r="CA1304" s="37"/>
      <c r="CB1304" s="38">
        <f t="shared" si="1207"/>
        <v>4.3752311253469206E-4</v>
      </c>
      <c r="CC1304" s="43"/>
      <c r="CE1304" s="4" t="str">
        <f t="shared" si="1206"/>
        <v>HTBN</v>
      </c>
      <c r="CH1304" s="4" t="str">
        <f t="shared" si="1203"/>
        <v/>
      </c>
      <c r="CI1304" s="4" t="str">
        <f t="shared" si="1203"/>
        <v/>
      </c>
      <c r="CJ1304" s="4" t="str">
        <f t="shared" si="1203"/>
        <v/>
      </c>
    </row>
    <row r="1305" spans="6:88" ht="15.75" customHeight="1" x14ac:dyDescent="0.25">
      <c r="F1305" s="56"/>
      <c r="G1305" s="56"/>
      <c r="H1305" s="56"/>
      <c r="I1305" s="56"/>
      <c r="J1305" s="56"/>
      <c r="K1305" s="73"/>
      <c r="L1305" s="73"/>
      <c r="N1305" s="56"/>
      <c r="O1305" s="56"/>
      <c r="BN1305" s="41">
        <v>7.0999999999999908</v>
      </c>
      <c r="BO1305" s="8" t="str">
        <f t="shared" si="1201"/>
        <v>HTBE-71</v>
      </c>
      <c r="BP1305" s="42" t="s">
        <v>1019</v>
      </c>
      <c r="BQ1305" s="36">
        <f t="shared" si="1208"/>
        <v>4.3752311253469206E-4</v>
      </c>
      <c r="BR1305" s="37">
        <f t="shared" si="1207"/>
        <v>3.0246897625104546E-4</v>
      </c>
      <c r="BS1305" s="37">
        <f t="shared" si="1207"/>
        <v>2.172617650984289E-4</v>
      </c>
      <c r="BT1305" s="37">
        <f t="shared" si="1207"/>
        <v>6.1097313847029155E-4</v>
      </c>
      <c r="BU1305" s="37">
        <f t="shared" si="1207"/>
        <v>9.3332923312945681E-4</v>
      </c>
      <c r="BV1305" s="37">
        <f t="shared" si="1207"/>
        <v>3.566735214766345E-4</v>
      </c>
      <c r="BW1305" s="37">
        <f t="shared" si="1202"/>
        <v>4.3752311253469206E-4</v>
      </c>
      <c r="BX1305" s="37">
        <f t="shared" si="1207"/>
        <v>4.1800237757495806E-4</v>
      </c>
      <c r="BY1305" s="37">
        <f t="shared" si="1207"/>
        <v>4.1800237757495806E-4</v>
      </c>
      <c r="BZ1305" s="37">
        <f t="shared" si="1207"/>
        <v>4.1800237757495806E-4</v>
      </c>
      <c r="CA1305" s="37"/>
      <c r="CB1305" s="38">
        <f t="shared" si="1207"/>
        <v>4.3752311253469206E-4</v>
      </c>
      <c r="CC1305" s="43"/>
      <c r="CE1305" s="4" t="str">
        <f t="shared" si="1206"/>
        <v>HTBE</v>
      </c>
      <c r="CH1305" s="4" t="str">
        <f t="shared" si="1203"/>
        <v/>
      </c>
      <c r="CI1305" s="4" t="str">
        <f t="shared" si="1203"/>
        <v/>
      </c>
      <c r="CJ1305" s="4" t="str">
        <f t="shared" si="1203"/>
        <v/>
      </c>
    </row>
    <row r="1306" spans="6:88" ht="15.75" customHeight="1" x14ac:dyDescent="0.25">
      <c r="F1306" s="56"/>
      <c r="G1306" s="56"/>
      <c r="H1306" s="56"/>
      <c r="I1306" s="56"/>
      <c r="J1306" s="56"/>
      <c r="K1306" s="73"/>
      <c r="L1306" s="73"/>
      <c r="N1306" s="56"/>
      <c r="O1306" s="56"/>
      <c r="BN1306" s="41">
        <v>7.0999999999999908</v>
      </c>
      <c r="BO1306" s="8" t="str">
        <f t="shared" si="1201"/>
        <v>HTDN-71</v>
      </c>
      <c r="BP1306" s="42" t="s">
        <v>1021</v>
      </c>
      <c r="BQ1306" s="36">
        <f t="shared" si="1208"/>
        <v>4.3752311253469206E-4</v>
      </c>
      <c r="BR1306" s="37">
        <f t="shared" si="1207"/>
        <v>3.0246897625104546E-4</v>
      </c>
      <c r="BS1306" s="37">
        <f t="shared" si="1207"/>
        <v>2.172617650984289E-4</v>
      </c>
      <c r="BT1306" s="37">
        <f t="shared" si="1207"/>
        <v>6.1097313847029155E-4</v>
      </c>
      <c r="BU1306" s="37">
        <f t="shared" si="1207"/>
        <v>9.3332923312945681E-4</v>
      </c>
      <c r="BV1306" s="37">
        <f t="shared" si="1207"/>
        <v>3.566735214766345E-4</v>
      </c>
      <c r="BW1306" s="37">
        <f t="shared" si="1202"/>
        <v>4.3752311253469206E-4</v>
      </c>
      <c r="BX1306" s="37">
        <f t="shared" si="1207"/>
        <v>4.1800237757495806E-4</v>
      </c>
      <c r="BY1306" s="37">
        <f t="shared" si="1207"/>
        <v>4.1800237757495806E-4</v>
      </c>
      <c r="BZ1306" s="37">
        <f t="shared" si="1207"/>
        <v>4.1800237757495806E-4</v>
      </c>
      <c r="CA1306" s="37"/>
      <c r="CB1306" s="38">
        <f t="shared" si="1207"/>
        <v>4.3752311253469206E-4</v>
      </c>
      <c r="CC1306" s="43"/>
      <c r="CE1306" s="4" t="str">
        <f t="shared" si="1206"/>
        <v>HTDN</v>
      </c>
      <c r="CH1306" s="4" t="str">
        <f t="shared" si="1203"/>
        <v/>
      </c>
      <c r="CI1306" s="4" t="str">
        <f t="shared" si="1203"/>
        <v/>
      </c>
      <c r="CJ1306" s="4" t="str">
        <f t="shared" si="1203"/>
        <v/>
      </c>
    </row>
    <row r="1307" spans="6:88" ht="15.75" customHeight="1" x14ac:dyDescent="0.25">
      <c r="F1307" s="56"/>
      <c r="G1307" s="56"/>
      <c r="H1307" s="56"/>
      <c r="I1307" s="56"/>
      <c r="J1307" s="56"/>
      <c r="K1307" s="73"/>
      <c r="L1307" s="73"/>
      <c r="N1307" s="56"/>
      <c r="O1307" s="56"/>
      <c r="BN1307" s="41">
        <v>7.0999999999999908</v>
      </c>
      <c r="BO1307" s="8" t="str">
        <f t="shared" si="1201"/>
        <v>HTDE-71</v>
      </c>
      <c r="BP1307" s="42" t="s">
        <v>1021</v>
      </c>
      <c r="BQ1307" s="36">
        <f t="shared" si="1208"/>
        <v>4.3752311253469206E-4</v>
      </c>
      <c r="BR1307" s="37">
        <f t="shared" si="1207"/>
        <v>3.0246897625104546E-4</v>
      </c>
      <c r="BS1307" s="37">
        <f t="shared" si="1207"/>
        <v>2.172617650984289E-4</v>
      </c>
      <c r="BT1307" s="37">
        <f t="shared" si="1207"/>
        <v>6.1097313847029155E-4</v>
      </c>
      <c r="BU1307" s="37">
        <f t="shared" si="1207"/>
        <v>9.3332923312945681E-4</v>
      </c>
      <c r="BV1307" s="37">
        <f t="shared" si="1207"/>
        <v>3.566735214766345E-4</v>
      </c>
      <c r="BW1307" s="37">
        <f t="shared" si="1202"/>
        <v>4.3752311253469206E-4</v>
      </c>
      <c r="BX1307" s="37">
        <f t="shared" si="1207"/>
        <v>4.1800237757495806E-4</v>
      </c>
      <c r="BY1307" s="37">
        <f t="shared" si="1207"/>
        <v>4.1800237757495806E-4</v>
      </c>
      <c r="BZ1307" s="37">
        <f t="shared" si="1207"/>
        <v>4.1800237757495806E-4</v>
      </c>
      <c r="CA1307" s="37"/>
      <c r="CB1307" s="38">
        <f t="shared" si="1207"/>
        <v>4.3752311253469206E-4</v>
      </c>
      <c r="CC1307" s="43"/>
      <c r="CE1307" s="4" t="str">
        <f t="shared" si="1206"/>
        <v>HTDE</v>
      </c>
      <c r="CH1307" s="4" t="str">
        <f t="shared" si="1203"/>
        <v/>
      </c>
      <c r="CI1307" s="4" t="str">
        <f t="shared" si="1203"/>
        <v/>
      </c>
      <c r="CJ1307" s="4" t="str">
        <f t="shared" si="1203"/>
        <v/>
      </c>
    </row>
    <row r="1308" spans="6:88" ht="15.75" customHeight="1" x14ac:dyDescent="0.25">
      <c r="F1308" s="56"/>
      <c r="G1308" s="56"/>
      <c r="H1308" s="56"/>
      <c r="I1308" s="56"/>
      <c r="J1308" s="56"/>
      <c r="K1308" s="73"/>
      <c r="L1308" s="73"/>
      <c r="N1308" s="56"/>
      <c r="O1308" s="56"/>
      <c r="BN1308" s="41">
        <v>7.0999999999999908</v>
      </c>
      <c r="BO1308" s="8" t="str">
        <f t="shared" si="1201"/>
        <v>RHNB-71</v>
      </c>
      <c r="BP1308" s="42" t="s">
        <v>1024</v>
      </c>
      <c r="BQ1308" s="36">
        <f t="shared" si="1208"/>
        <v>1.0479719123203252E-3</v>
      </c>
      <c r="BR1308" s="37">
        <f t="shared" si="1207"/>
        <v>2.0605263372757421E-3</v>
      </c>
      <c r="BS1308" s="37">
        <f t="shared" si="1207"/>
        <v>2.1134556125858572E-3</v>
      </c>
      <c r="BT1308" s="37">
        <f t="shared" si="1207"/>
        <v>2.1890829019365343E-3</v>
      </c>
      <c r="BU1308" s="37">
        <f t="shared" si="1207"/>
        <v>2.1625585398880043E-3</v>
      </c>
      <c r="BV1308" s="37">
        <f t="shared" si="1207"/>
        <v>2.1731600205530666E-3</v>
      </c>
      <c r="BW1308" s="37">
        <f t="shared" si="1202"/>
        <v>1.0479719123203252E-3</v>
      </c>
      <c r="BX1308" s="37">
        <f t="shared" si="1207"/>
        <v>2.2265529817321328E-3</v>
      </c>
      <c r="BY1308" s="37">
        <f t="shared" si="1207"/>
        <v>2.2265529817321328E-3</v>
      </c>
      <c r="BZ1308" s="37">
        <f t="shared" si="1207"/>
        <v>2.2265529817321328E-3</v>
      </c>
      <c r="CA1308" s="37"/>
      <c r="CB1308" s="38">
        <f t="shared" si="1207"/>
        <v>1.0479719123203252E-3</v>
      </c>
      <c r="CC1308" s="43"/>
      <c r="CE1308" s="4" t="str">
        <f t="shared" si="1206"/>
        <v>RHNB</v>
      </c>
      <c r="CH1308" s="4">
        <f t="shared" si="1203"/>
        <v>2.2265529817321328E-3</v>
      </c>
      <c r="CI1308" s="4">
        <f t="shared" si="1203"/>
        <v>2.2265529817321328E-3</v>
      </c>
      <c r="CJ1308" s="4">
        <f t="shared" si="1203"/>
        <v>2.2265529817321328E-3</v>
      </c>
    </row>
    <row r="1309" spans="6:88" ht="15.75" customHeight="1" x14ac:dyDescent="0.25">
      <c r="F1309" s="56"/>
      <c r="G1309" s="56"/>
      <c r="H1309" s="56"/>
      <c r="I1309" s="56"/>
      <c r="J1309" s="56"/>
      <c r="K1309" s="73"/>
      <c r="L1309" s="73"/>
      <c r="N1309" s="56"/>
      <c r="O1309" s="56"/>
      <c r="BN1309" s="41">
        <v>7.0999999999999908</v>
      </c>
      <c r="BO1309" s="8" t="str">
        <f t="shared" si="1201"/>
        <v>RHEB-71</v>
      </c>
      <c r="BP1309" s="42" t="s">
        <v>1026</v>
      </c>
      <c r="BQ1309" s="36">
        <f t="shared" si="1208"/>
        <v>1.0479719123203252E-3</v>
      </c>
      <c r="BR1309" s="37">
        <f t="shared" si="1207"/>
        <v>2.0605263372757421E-3</v>
      </c>
      <c r="BS1309" s="37">
        <f t="shared" si="1207"/>
        <v>2.1134556125858572E-3</v>
      </c>
      <c r="BT1309" s="37">
        <f t="shared" si="1207"/>
        <v>2.1890829019365343E-3</v>
      </c>
      <c r="BU1309" s="37">
        <f t="shared" si="1207"/>
        <v>2.1625585398880043E-3</v>
      </c>
      <c r="BV1309" s="37">
        <f t="shared" si="1207"/>
        <v>2.1731600205530666E-3</v>
      </c>
      <c r="BW1309" s="37">
        <f t="shared" si="1202"/>
        <v>1.0479719123203252E-3</v>
      </c>
      <c r="BX1309" s="37">
        <f t="shared" si="1207"/>
        <v>2.2265529817321328E-3</v>
      </c>
      <c r="BY1309" s="37">
        <f t="shared" si="1207"/>
        <v>2.2265529817321328E-3</v>
      </c>
      <c r="BZ1309" s="37">
        <f t="shared" si="1207"/>
        <v>2.2265529817321328E-3</v>
      </c>
      <c r="CA1309" s="37"/>
      <c r="CB1309" s="38">
        <f t="shared" si="1207"/>
        <v>1.0479719123203252E-3</v>
      </c>
      <c r="CC1309" s="43"/>
      <c r="CE1309" s="4" t="str">
        <f t="shared" si="1206"/>
        <v>RHEB</v>
      </c>
      <c r="CH1309" s="4" t="str">
        <f t="shared" si="1203"/>
        <v/>
      </c>
      <c r="CI1309" s="4" t="str">
        <f t="shared" si="1203"/>
        <v/>
      </c>
      <c r="CJ1309" s="4" t="str">
        <f t="shared" si="1203"/>
        <v/>
      </c>
    </row>
    <row r="1310" spans="6:88" ht="15.75" customHeight="1" x14ac:dyDescent="0.25">
      <c r="F1310" s="56"/>
      <c r="G1310" s="56"/>
      <c r="H1310" s="56"/>
      <c r="I1310" s="56"/>
      <c r="J1310" s="56"/>
      <c r="K1310" s="73"/>
      <c r="L1310" s="73"/>
      <c r="N1310" s="56"/>
      <c r="O1310" s="56"/>
      <c r="BN1310" s="41">
        <v>7.0999999999999908</v>
      </c>
      <c r="BO1310" s="8" t="str">
        <f t="shared" si="1201"/>
        <v>RHND-71</v>
      </c>
      <c r="BP1310" s="42" t="s">
        <v>1028</v>
      </c>
      <c r="BQ1310" s="36">
        <f t="shared" si="1208"/>
        <v>1.0479719123203252E-3</v>
      </c>
      <c r="BR1310" s="37">
        <f t="shared" si="1207"/>
        <v>2.0605263372757421E-3</v>
      </c>
      <c r="BS1310" s="37">
        <f t="shared" si="1207"/>
        <v>2.1134556125858572E-3</v>
      </c>
      <c r="BT1310" s="37">
        <f t="shared" si="1207"/>
        <v>2.1890829019365343E-3</v>
      </c>
      <c r="BU1310" s="37">
        <f t="shared" si="1207"/>
        <v>2.1625585398880043E-3</v>
      </c>
      <c r="BV1310" s="37">
        <f t="shared" si="1207"/>
        <v>2.1731600205530666E-3</v>
      </c>
      <c r="BW1310" s="37">
        <f t="shared" si="1202"/>
        <v>1.0479719123203252E-3</v>
      </c>
      <c r="BX1310" s="37">
        <f t="shared" si="1207"/>
        <v>2.2265529817321328E-3</v>
      </c>
      <c r="BY1310" s="37">
        <f t="shared" si="1207"/>
        <v>2.2265529817321328E-3</v>
      </c>
      <c r="BZ1310" s="37">
        <f t="shared" si="1207"/>
        <v>2.2265529817321328E-3</v>
      </c>
      <c r="CA1310" s="37"/>
      <c r="CB1310" s="38">
        <f t="shared" si="1207"/>
        <v>1.0479719123203252E-3</v>
      </c>
      <c r="CC1310" s="43"/>
      <c r="CE1310" s="4" t="str">
        <f t="shared" si="1206"/>
        <v>RHND</v>
      </c>
      <c r="CH1310" s="4">
        <f t="shared" si="1203"/>
        <v>2.2265529817321328E-3</v>
      </c>
      <c r="CI1310" s="4">
        <f t="shared" si="1203"/>
        <v>2.2265529817321328E-3</v>
      </c>
      <c r="CJ1310" s="4">
        <f t="shared" si="1203"/>
        <v>2.2265529817321328E-3</v>
      </c>
    </row>
    <row r="1311" spans="6:88" ht="15.75" customHeight="1" x14ac:dyDescent="0.25">
      <c r="F1311" s="56"/>
      <c r="G1311" s="56"/>
      <c r="H1311" s="56"/>
      <c r="I1311" s="56"/>
      <c r="J1311" s="56"/>
      <c r="K1311" s="73"/>
      <c r="L1311" s="73"/>
      <c r="N1311" s="56"/>
      <c r="O1311" s="56"/>
      <c r="BN1311" s="41">
        <v>7.0999999999999908</v>
      </c>
      <c r="BO1311" s="8" t="str">
        <f t="shared" si="1201"/>
        <v>RHED-71</v>
      </c>
      <c r="BP1311" s="42" t="s">
        <v>1030</v>
      </c>
      <c r="BQ1311" s="36">
        <f t="shared" si="1208"/>
        <v>1.0479719123203252E-3</v>
      </c>
      <c r="BR1311" s="37">
        <f t="shared" si="1207"/>
        <v>2.0605263372757421E-3</v>
      </c>
      <c r="BS1311" s="37">
        <f t="shared" si="1207"/>
        <v>2.1134556125858572E-3</v>
      </c>
      <c r="BT1311" s="37">
        <f t="shared" si="1207"/>
        <v>2.1890829019365343E-3</v>
      </c>
      <c r="BU1311" s="37">
        <f t="shared" si="1207"/>
        <v>2.1625585398880043E-3</v>
      </c>
      <c r="BV1311" s="37">
        <f t="shared" si="1207"/>
        <v>2.1731600205530666E-3</v>
      </c>
      <c r="BW1311" s="37">
        <f t="shared" si="1202"/>
        <v>1.0479719123203252E-3</v>
      </c>
      <c r="BX1311" s="37">
        <f t="shared" si="1207"/>
        <v>2.2265529817321328E-3</v>
      </c>
      <c r="BY1311" s="37">
        <f t="shared" si="1207"/>
        <v>2.2265529817321328E-3</v>
      </c>
      <c r="BZ1311" s="37">
        <f t="shared" si="1207"/>
        <v>2.2265529817321328E-3</v>
      </c>
      <c r="CA1311" s="37"/>
      <c r="CB1311" s="38">
        <f t="shared" si="1207"/>
        <v>1.0479719123203252E-3</v>
      </c>
      <c r="CC1311" s="43"/>
      <c r="CE1311" s="4" t="str">
        <f t="shared" si="1206"/>
        <v>RHED</v>
      </c>
      <c r="CH1311" s="4" t="str">
        <f t="shared" si="1203"/>
        <v/>
      </c>
      <c r="CI1311" s="4" t="str">
        <f t="shared" si="1203"/>
        <v/>
      </c>
      <c r="CJ1311" s="4" t="str">
        <f t="shared" si="1203"/>
        <v/>
      </c>
    </row>
    <row r="1312" spans="6:88" ht="15.75" customHeight="1" x14ac:dyDescent="0.25">
      <c r="F1312" s="56"/>
      <c r="G1312" s="56"/>
      <c r="H1312" s="56"/>
      <c r="I1312" s="56"/>
      <c r="J1312" s="56"/>
      <c r="K1312" s="73"/>
      <c r="L1312" s="73"/>
      <c r="N1312" s="56"/>
      <c r="O1312" s="56"/>
      <c r="BN1312" s="41">
        <v>7.0999999999999908</v>
      </c>
      <c r="BO1312" s="8" t="str">
        <f t="shared" si="1201"/>
        <v>LADN-71</v>
      </c>
      <c r="BP1312" s="42" t="s">
        <v>1032</v>
      </c>
      <c r="BQ1312" s="36">
        <f t="shared" si="1208"/>
        <v>6.6959650315963626E-3</v>
      </c>
      <c r="BR1312" s="37">
        <f t="shared" si="1207"/>
        <v>5.5699675720263797E-3</v>
      </c>
      <c r="BS1312" s="37">
        <f t="shared" si="1207"/>
        <v>6.2391844900991367E-3</v>
      </c>
      <c r="BT1312" s="37">
        <f t="shared" si="1207"/>
        <v>6.9815631994831762E-3</v>
      </c>
      <c r="BU1312" s="37">
        <f t="shared" si="1207"/>
        <v>5.6688767643814919E-3</v>
      </c>
      <c r="BV1312" s="37">
        <f t="shared" si="1207"/>
        <v>5.0753460542863893E-3</v>
      </c>
      <c r="BW1312" s="37">
        <f t="shared" si="1202"/>
        <v>6.6959650315963626E-3</v>
      </c>
      <c r="BX1312" s="37">
        <f t="shared" si="1207"/>
        <v>6.6530598204723179E-3</v>
      </c>
      <c r="BY1312" s="37">
        <f t="shared" si="1207"/>
        <v>3.5431361342762591E-3</v>
      </c>
      <c r="BZ1312" s="37">
        <f t="shared" si="1207"/>
        <v>3.5431361342762591E-3</v>
      </c>
      <c r="CA1312" s="37"/>
      <c r="CB1312" s="38">
        <f t="shared" si="1207"/>
        <v>6.6959650315963626E-3</v>
      </c>
      <c r="CC1312" s="43"/>
      <c r="CE1312" s="4" t="str">
        <f t="shared" si="1206"/>
        <v>LADN</v>
      </c>
      <c r="CH1312" s="4" t="str">
        <f t="shared" si="1203"/>
        <v/>
      </c>
      <c r="CI1312" s="4" t="str">
        <f t="shared" si="1203"/>
        <v/>
      </c>
      <c r="CJ1312" s="4" t="str">
        <f t="shared" si="1203"/>
        <v/>
      </c>
    </row>
    <row r="1313" spans="6:88" ht="15.75" customHeight="1" x14ac:dyDescent="0.25">
      <c r="F1313" s="56"/>
      <c r="G1313" s="56"/>
      <c r="H1313" s="56"/>
      <c r="I1313" s="56"/>
      <c r="J1313" s="56"/>
      <c r="K1313" s="73"/>
      <c r="L1313" s="73"/>
      <c r="N1313" s="56"/>
      <c r="O1313" s="56"/>
      <c r="BN1313" s="41">
        <v>7.0999999999999908</v>
      </c>
      <c r="BO1313" s="8" t="str">
        <f t="shared" si="1201"/>
        <v>LADE-71</v>
      </c>
      <c r="BP1313" s="42" t="s">
        <v>1034</v>
      </c>
      <c r="BQ1313" s="36">
        <f t="shared" si="1208"/>
        <v>6.6959650315963626E-3</v>
      </c>
      <c r="BR1313" s="37">
        <f t="shared" si="1207"/>
        <v>5.5699675720263797E-3</v>
      </c>
      <c r="BS1313" s="37">
        <f t="shared" si="1207"/>
        <v>6.2391844900991367E-3</v>
      </c>
      <c r="BT1313" s="37">
        <f t="shared" si="1207"/>
        <v>6.9815631994831762E-3</v>
      </c>
      <c r="BU1313" s="37">
        <f t="shared" si="1207"/>
        <v>5.6688767643814919E-3</v>
      </c>
      <c r="BV1313" s="37">
        <f t="shared" si="1207"/>
        <v>5.0753460542863893E-3</v>
      </c>
      <c r="BW1313" s="37">
        <f t="shared" si="1202"/>
        <v>6.6959650315963626E-3</v>
      </c>
      <c r="BX1313" s="37">
        <f t="shared" si="1207"/>
        <v>6.6530598204723179E-3</v>
      </c>
      <c r="BY1313" s="37">
        <f t="shared" si="1207"/>
        <v>3.5431361342762591E-3</v>
      </c>
      <c r="BZ1313" s="37">
        <f t="shared" si="1207"/>
        <v>3.5431361342762591E-3</v>
      </c>
      <c r="CA1313" s="37"/>
      <c r="CB1313" s="38">
        <f t="shared" si="1207"/>
        <v>6.6959650315963626E-3</v>
      </c>
      <c r="CC1313" s="43"/>
      <c r="CE1313" s="4" t="str">
        <f t="shared" si="1206"/>
        <v>LADE</v>
      </c>
      <c r="CH1313" s="4" t="str">
        <f t="shared" si="1203"/>
        <v/>
      </c>
      <c r="CI1313" s="4" t="str">
        <f t="shared" si="1203"/>
        <v/>
      </c>
      <c r="CJ1313" s="4" t="str">
        <f t="shared" si="1203"/>
        <v/>
      </c>
    </row>
    <row r="1314" spans="6:88" ht="15.75" customHeight="1" x14ac:dyDescent="0.25">
      <c r="F1314" s="56"/>
      <c r="G1314" s="56"/>
      <c r="H1314" s="56"/>
      <c r="I1314" s="56"/>
      <c r="J1314" s="56"/>
      <c r="K1314" s="73"/>
      <c r="L1314" s="73"/>
      <c r="N1314" s="56"/>
      <c r="O1314" s="56"/>
      <c r="BN1314" s="41">
        <v>7.0999999999999908</v>
      </c>
      <c r="BO1314" s="8" t="str">
        <f t="shared" si="1201"/>
        <v>EMDN-71</v>
      </c>
      <c r="BP1314" s="42" t="s">
        <v>1036</v>
      </c>
      <c r="BQ1314" s="36">
        <f t="shared" si="1208"/>
        <v>2.1645331440087734E-3</v>
      </c>
      <c r="BR1314" s="37">
        <f t="shared" si="1207"/>
        <v>2.0311613507486004E-3</v>
      </c>
      <c r="BS1314" s="37">
        <f t="shared" si="1207"/>
        <v>2.1234974251872485E-3</v>
      </c>
      <c r="BT1314" s="37">
        <f t="shared" si="1207"/>
        <v>1.2628338988741328E-3</v>
      </c>
      <c r="BU1314" s="37">
        <f t="shared" si="1207"/>
        <v>1.3934049691778361E-3</v>
      </c>
      <c r="BV1314" s="37">
        <f t="shared" si="1207"/>
        <v>1.6277688238124921E-3</v>
      </c>
      <c r="BW1314" s="37">
        <f t="shared" si="1202"/>
        <v>2.1645331440087734E-3</v>
      </c>
      <c r="BX1314" s="37">
        <f t="shared" si="1207"/>
        <v>2.4744072503738446E-3</v>
      </c>
      <c r="BY1314" s="37">
        <f t="shared" si="1207"/>
        <v>2.5456753169977309E-3</v>
      </c>
      <c r="BZ1314" s="37">
        <f t="shared" si="1207"/>
        <v>2.5456753169977309E-3</v>
      </c>
      <c r="CA1314" s="37"/>
      <c r="CB1314" s="38">
        <f t="shared" si="1207"/>
        <v>2.1645331440087734E-3</v>
      </c>
      <c r="CC1314" s="43"/>
      <c r="CE1314" s="4" t="str">
        <f t="shared" si="1206"/>
        <v>EMDN</v>
      </c>
      <c r="CH1314" s="4" t="str">
        <f t="shared" si="1203"/>
        <v/>
      </c>
      <c r="CI1314" s="4" t="str">
        <f t="shared" si="1203"/>
        <v/>
      </c>
      <c r="CJ1314" s="4" t="str">
        <f t="shared" si="1203"/>
        <v/>
      </c>
    </row>
    <row r="1315" spans="6:88" ht="15.75" customHeight="1" x14ac:dyDescent="0.25">
      <c r="F1315" s="56"/>
      <c r="G1315" s="56"/>
      <c r="H1315" s="56"/>
      <c r="I1315" s="56"/>
      <c r="J1315" s="56"/>
      <c r="K1315" s="73"/>
      <c r="L1315" s="73"/>
      <c r="N1315" s="56"/>
      <c r="O1315" s="56"/>
      <c r="BN1315" s="41">
        <v>7.0999999999999908</v>
      </c>
      <c r="BO1315" s="8" t="str">
        <f t="shared" si="1201"/>
        <v>EMDE-71</v>
      </c>
      <c r="BP1315" s="42" t="s">
        <v>1038</v>
      </c>
      <c r="BQ1315" s="36">
        <f t="shared" si="1208"/>
        <v>2.1645331440087734E-3</v>
      </c>
      <c r="BR1315" s="37">
        <f t="shared" si="1207"/>
        <v>2.0311613507486004E-3</v>
      </c>
      <c r="BS1315" s="37">
        <f t="shared" si="1207"/>
        <v>2.1234974251872485E-3</v>
      </c>
      <c r="BT1315" s="37">
        <f t="shared" si="1207"/>
        <v>1.2628338988741328E-3</v>
      </c>
      <c r="BU1315" s="37">
        <f t="shared" si="1207"/>
        <v>1.3934049691778361E-3</v>
      </c>
      <c r="BV1315" s="37">
        <f t="shared" si="1207"/>
        <v>1.6277688238124921E-3</v>
      </c>
      <c r="BW1315" s="37">
        <f t="shared" si="1202"/>
        <v>2.1645331440087734E-3</v>
      </c>
      <c r="BX1315" s="37">
        <f t="shared" si="1207"/>
        <v>2.4744072503738446E-3</v>
      </c>
      <c r="BY1315" s="37">
        <f t="shared" si="1207"/>
        <v>2.5456753169977309E-3</v>
      </c>
      <c r="BZ1315" s="37">
        <f t="shared" si="1207"/>
        <v>2.5456753169977309E-3</v>
      </c>
      <c r="CA1315" s="37"/>
      <c r="CB1315" s="38">
        <f t="shared" si="1207"/>
        <v>2.1645331440087734E-3</v>
      </c>
      <c r="CC1315" s="43"/>
      <c r="CE1315" s="4" t="str">
        <f t="shared" si="1206"/>
        <v>EMDE</v>
      </c>
      <c r="CH1315" s="4" t="str">
        <f t="shared" si="1203"/>
        <v/>
      </c>
      <c r="CI1315" s="4" t="str">
        <f t="shared" si="1203"/>
        <v/>
      </c>
      <c r="CJ1315" s="4" t="str">
        <f t="shared" si="1203"/>
        <v/>
      </c>
    </row>
    <row r="1316" spans="6:88" ht="15.75" customHeight="1" x14ac:dyDescent="0.25">
      <c r="F1316" s="56"/>
      <c r="G1316" s="56"/>
      <c r="H1316" s="56"/>
      <c r="I1316" s="56"/>
      <c r="J1316" s="56"/>
      <c r="K1316" s="73"/>
      <c r="L1316" s="73"/>
      <c r="N1316" s="56"/>
      <c r="O1316" s="56"/>
      <c r="BN1316" s="41">
        <v>7.0999999999999908</v>
      </c>
      <c r="BO1316" s="8" t="str">
        <f t="shared" si="1201"/>
        <v>TRDN-71</v>
      </c>
      <c r="BP1316" s="42" t="s">
        <v>1040</v>
      </c>
      <c r="BQ1316" s="36">
        <f t="shared" si="1208"/>
        <v>8.6554070567806951E-4</v>
      </c>
      <c r="BR1316" s="37">
        <f t="shared" si="1207"/>
        <v>1.2716599816222675E-4</v>
      </c>
      <c r="BS1316" s="37">
        <f t="shared" si="1207"/>
        <v>2.9073938647864589E-4</v>
      </c>
      <c r="BT1316" s="37">
        <f t="shared" si="1207"/>
        <v>8.5104567741429299E-5</v>
      </c>
      <c r="BU1316" s="37">
        <f t="shared" si="1207"/>
        <v>1.6908396020493509E-4</v>
      </c>
      <c r="BV1316" s="37">
        <f t="shared" si="1207"/>
        <v>1.2048628880574272E-4</v>
      </c>
      <c r="BW1316" s="37">
        <f t="shared" si="1202"/>
        <v>8.6554070567806951E-4</v>
      </c>
      <c r="BX1316" s="37">
        <f t="shared" si="1207"/>
        <v>2.5938624148335102E-4</v>
      </c>
      <c r="BY1316" s="37">
        <f t="shared" si="1207"/>
        <v>2.5797382233459093E-4</v>
      </c>
      <c r="BZ1316" s="37">
        <f t="shared" si="1207"/>
        <v>2.5797382233459093E-4</v>
      </c>
      <c r="CA1316" s="37"/>
      <c r="CB1316" s="38">
        <f t="shared" si="1207"/>
        <v>8.6554070567806951E-4</v>
      </c>
      <c r="CC1316" s="43"/>
      <c r="CE1316" s="4" t="str">
        <f t="shared" si="1206"/>
        <v>TRDN</v>
      </c>
      <c r="CH1316" s="4" t="str">
        <f t="shared" si="1203"/>
        <v/>
      </c>
      <c r="CI1316" s="4" t="str">
        <f t="shared" si="1203"/>
        <v/>
      </c>
      <c r="CJ1316" s="4" t="str">
        <f t="shared" si="1203"/>
        <v/>
      </c>
    </row>
    <row r="1317" spans="6:88" ht="15.75" customHeight="1" x14ac:dyDescent="0.25">
      <c r="F1317" s="56"/>
      <c r="G1317" s="56"/>
      <c r="H1317" s="56"/>
      <c r="I1317" s="56"/>
      <c r="J1317" s="56"/>
      <c r="K1317" s="73"/>
      <c r="L1317" s="73"/>
      <c r="N1317" s="56"/>
      <c r="O1317" s="56"/>
      <c r="BN1317" s="57">
        <v>7.0999999999999908</v>
      </c>
      <c r="BO1317" s="58" t="str">
        <f t="shared" si="1201"/>
        <v>TRDE-71</v>
      </c>
      <c r="BP1317" s="59" t="s">
        <v>1042</v>
      </c>
      <c r="BQ1317" s="51">
        <f t="shared" si="1208"/>
        <v>8.6554070567806951E-4</v>
      </c>
      <c r="BR1317" s="53">
        <f t="shared" si="1207"/>
        <v>1.2716599816222675E-4</v>
      </c>
      <c r="BS1317" s="53">
        <f t="shared" si="1207"/>
        <v>2.9073938647864589E-4</v>
      </c>
      <c r="BT1317" s="53">
        <f t="shared" si="1207"/>
        <v>8.5104567741429299E-5</v>
      </c>
      <c r="BU1317" s="53">
        <f t="shared" si="1207"/>
        <v>1.6908396020493509E-4</v>
      </c>
      <c r="BV1317" s="53">
        <f t="shared" si="1207"/>
        <v>1.2048628880574272E-4</v>
      </c>
      <c r="BW1317" s="53">
        <f t="shared" si="1202"/>
        <v>8.6554070567806951E-4</v>
      </c>
      <c r="BX1317" s="53">
        <f t="shared" si="1207"/>
        <v>2.5938624148335102E-4</v>
      </c>
      <c r="BY1317" s="53">
        <f t="shared" si="1207"/>
        <v>2.5797382233459093E-4</v>
      </c>
      <c r="BZ1317" s="53">
        <f t="shared" si="1207"/>
        <v>2.5797382233459093E-4</v>
      </c>
      <c r="CA1317" s="53"/>
      <c r="CB1317" s="55">
        <f t="shared" si="1207"/>
        <v>8.6554070567806951E-4</v>
      </c>
      <c r="CC1317" s="60"/>
      <c r="CE1317" s="4" t="str">
        <f t="shared" si="1206"/>
        <v>TRDE</v>
      </c>
      <c r="CH1317" s="4" t="str">
        <f t="shared" si="1203"/>
        <v/>
      </c>
      <c r="CI1317" s="4" t="str">
        <f t="shared" si="1203"/>
        <v/>
      </c>
      <c r="CJ1317" s="4" t="str">
        <f t="shared" si="1203"/>
        <v/>
      </c>
    </row>
    <row r="1318" spans="6:88" ht="15.75" customHeight="1" x14ac:dyDescent="0.25">
      <c r="F1318" s="56"/>
      <c r="G1318" s="56"/>
      <c r="H1318" s="56"/>
      <c r="I1318" s="56"/>
      <c r="J1318" s="56"/>
      <c r="K1318" s="73"/>
      <c r="L1318" s="73"/>
      <c r="N1318" s="56"/>
      <c r="O1318" s="56"/>
      <c r="BN1318" s="22">
        <v>7.1999999999999904</v>
      </c>
      <c r="BO1318" s="24" t="str">
        <f t="shared" si="1201"/>
        <v>MTBN-72</v>
      </c>
      <c r="BP1318" s="26" t="s">
        <v>1010</v>
      </c>
      <c r="BQ1318" s="18">
        <f t="shared" si="1208"/>
        <v>5.639127260827631E-4</v>
      </c>
      <c r="BR1318" s="19">
        <f t="shared" si="1207"/>
        <v>2.1789890820820002E-3</v>
      </c>
      <c r="BS1318" s="19">
        <f t="shared" si="1207"/>
        <v>1.5959705311521244E-3</v>
      </c>
      <c r="BT1318" s="19">
        <f t="shared" si="1207"/>
        <v>2.0520584680013554E-3</v>
      </c>
      <c r="BU1318" s="19">
        <f t="shared" si="1207"/>
        <v>2.206948151998761E-3</v>
      </c>
      <c r="BV1318" s="19">
        <f t="shared" si="1207"/>
        <v>2.0200984466801908E-3</v>
      </c>
      <c r="BW1318" s="19">
        <f t="shared" si="1202"/>
        <v>5.639127260827631E-4</v>
      </c>
      <c r="BX1318" s="19">
        <f t="shared" si="1207"/>
        <v>2.5814825824946597E-3</v>
      </c>
      <c r="BY1318" s="19">
        <f t="shared" si="1207"/>
        <v>7.9336541815917122E-4</v>
      </c>
      <c r="BZ1318" s="19">
        <f t="shared" si="1207"/>
        <v>7.9336541815917122E-4</v>
      </c>
      <c r="CA1318" s="19"/>
      <c r="CB1318" s="20">
        <f t="shared" si="1207"/>
        <v>5.639127260827631E-4</v>
      </c>
      <c r="CC1318" s="27"/>
      <c r="CE1318" s="4" t="str">
        <f t="shared" si="1206"/>
        <v>MTBN</v>
      </c>
      <c r="CH1318" s="4" t="str">
        <f t="shared" si="1203"/>
        <v/>
      </c>
      <c r="CI1318" s="4" t="str">
        <f t="shared" si="1203"/>
        <v/>
      </c>
      <c r="CJ1318" s="4" t="str">
        <f t="shared" si="1203"/>
        <v/>
      </c>
    </row>
    <row r="1319" spans="6:88" ht="15.75" customHeight="1" x14ac:dyDescent="0.25">
      <c r="F1319" s="56"/>
      <c r="G1319" s="56"/>
      <c r="H1319" s="56"/>
      <c r="I1319" s="56"/>
      <c r="J1319" s="56"/>
      <c r="K1319" s="73"/>
      <c r="L1319" s="73"/>
      <c r="N1319" s="56"/>
      <c r="O1319" s="56"/>
      <c r="BN1319" s="41">
        <v>7.1999999999999904</v>
      </c>
      <c r="BO1319" s="8" t="str">
        <f t="shared" si="1201"/>
        <v>MTBE-72</v>
      </c>
      <c r="BP1319" s="42" t="s">
        <v>1012</v>
      </c>
      <c r="BQ1319" s="36">
        <f t="shared" si="1208"/>
        <v>5.639127260827631E-4</v>
      </c>
      <c r="BR1319" s="37">
        <f t="shared" si="1207"/>
        <v>2.1789890820820002E-3</v>
      </c>
      <c r="BS1319" s="37">
        <f t="shared" si="1207"/>
        <v>1.5959705311521244E-3</v>
      </c>
      <c r="BT1319" s="37">
        <f t="shared" si="1207"/>
        <v>2.0520584680013554E-3</v>
      </c>
      <c r="BU1319" s="37">
        <f t="shared" si="1207"/>
        <v>2.206948151998761E-3</v>
      </c>
      <c r="BV1319" s="37">
        <f t="shared" si="1207"/>
        <v>2.0200984466801908E-3</v>
      </c>
      <c r="BW1319" s="37">
        <f t="shared" si="1202"/>
        <v>5.639127260827631E-4</v>
      </c>
      <c r="BX1319" s="37">
        <f t="shared" si="1207"/>
        <v>2.5814825824946597E-3</v>
      </c>
      <c r="BY1319" s="37">
        <f t="shared" si="1207"/>
        <v>7.9336541815917122E-4</v>
      </c>
      <c r="BZ1319" s="37">
        <f t="shared" ref="BZ1319:CB1319" si="1209">INDEX($AY$39:$BL$639,MATCH(LEFT($BO1319,2)&amp;"-"&amp;TEXT($BN1319*10,"00"),$AY$39:$AY$639,0),MATCH(BZ$39,$AY$39:$BL$39,0))</f>
        <v>7.9336541815917122E-4</v>
      </c>
      <c r="CA1319" s="37"/>
      <c r="CB1319" s="38">
        <f t="shared" si="1209"/>
        <v>5.639127260827631E-4</v>
      </c>
      <c r="CC1319" s="43"/>
      <c r="CE1319" s="4" t="str">
        <f t="shared" si="1206"/>
        <v>MTBE</v>
      </c>
      <c r="CH1319" s="4" t="str">
        <f t="shared" si="1203"/>
        <v/>
      </c>
      <c r="CI1319" s="4" t="str">
        <f t="shared" si="1203"/>
        <v/>
      </c>
      <c r="CJ1319" s="4" t="str">
        <f t="shared" si="1203"/>
        <v/>
      </c>
    </row>
    <row r="1320" spans="6:88" ht="15.75" customHeight="1" x14ac:dyDescent="0.25">
      <c r="F1320" s="56"/>
      <c r="G1320" s="56"/>
      <c r="H1320" s="56"/>
      <c r="I1320" s="56"/>
      <c r="J1320" s="56"/>
      <c r="K1320" s="73"/>
      <c r="L1320" s="73"/>
      <c r="N1320" s="56"/>
      <c r="O1320" s="56"/>
      <c r="BN1320" s="41">
        <v>7.1999999999999904</v>
      </c>
      <c r="BO1320" s="8" t="str">
        <f t="shared" si="1201"/>
        <v>MTDN-72</v>
      </c>
      <c r="BP1320" s="42" t="s">
        <v>1014</v>
      </c>
      <c r="BQ1320" s="36">
        <f t="shared" si="1208"/>
        <v>5.639127260827631E-4</v>
      </c>
      <c r="BR1320" s="37">
        <f t="shared" si="1208"/>
        <v>2.1789890820820002E-3</v>
      </c>
      <c r="BS1320" s="37">
        <f t="shared" si="1208"/>
        <v>1.5959705311521244E-3</v>
      </c>
      <c r="BT1320" s="37">
        <f t="shared" si="1208"/>
        <v>2.0520584680013554E-3</v>
      </c>
      <c r="BU1320" s="37">
        <f t="shared" si="1208"/>
        <v>2.206948151998761E-3</v>
      </c>
      <c r="BV1320" s="37">
        <f t="shared" si="1208"/>
        <v>2.0200984466801908E-3</v>
      </c>
      <c r="BW1320" s="37">
        <f t="shared" si="1202"/>
        <v>5.639127260827631E-4</v>
      </c>
      <c r="BX1320" s="37">
        <f t="shared" si="1208"/>
        <v>2.5814825824946597E-3</v>
      </c>
      <c r="BY1320" s="37">
        <f t="shared" si="1208"/>
        <v>7.9336541815917122E-4</v>
      </c>
      <c r="BZ1320" s="37">
        <f t="shared" si="1208"/>
        <v>7.9336541815917122E-4</v>
      </c>
      <c r="CA1320" s="37"/>
      <c r="CB1320" s="38">
        <f t="shared" si="1208"/>
        <v>5.639127260827631E-4</v>
      </c>
      <c r="CC1320" s="43"/>
      <c r="CE1320" s="4" t="str">
        <f t="shared" si="1206"/>
        <v>MTDN</v>
      </c>
      <c r="CH1320" s="4" t="str">
        <f t="shared" si="1203"/>
        <v/>
      </c>
      <c r="CI1320" s="4" t="str">
        <f t="shared" si="1203"/>
        <v/>
      </c>
      <c r="CJ1320" s="4" t="str">
        <f t="shared" si="1203"/>
        <v/>
      </c>
    </row>
    <row r="1321" spans="6:88" ht="15.75" customHeight="1" x14ac:dyDescent="0.25">
      <c r="F1321" s="56"/>
      <c r="G1321" s="56"/>
      <c r="H1321" s="56"/>
      <c r="I1321" s="56"/>
      <c r="J1321" s="56"/>
      <c r="K1321" s="73"/>
      <c r="L1321" s="73"/>
      <c r="N1321" s="56"/>
      <c r="O1321" s="56"/>
      <c r="BN1321" s="41">
        <v>7.1999999999999904</v>
      </c>
      <c r="BO1321" s="8" t="str">
        <f t="shared" ref="BO1321:BO1384" si="1210">CE1321&amp;"-"&amp;TEXT($BN1321*10,"00")</f>
        <v>MTDE-72</v>
      </c>
      <c r="BP1321" s="42" t="s">
        <v>1014</v>
      </c>
      <c r="BQ1321" s="36">
        <f t="shared" si="1208"/>
        <v>5.639127260827631E-4</v>
      </c>
      <c r="BR1321" s="37">
        <f t="shared" si="1208"/>
        <v>2.1789890820820002E-3</v>
      </c>
      <c r="BS1321" s="37">
        <f t="shared" si="1208"/>
        <v>1.5959705311521244E-3</v>
      </c>
      <c r="BT1321" s="37">
        <f t="shared" si="1208"/>
        <v>2.0520584680013554E-3</v>
      </c>
      <c r="BU1321" s="37">
        <f t="shared" si="1208"/>
        <v>2.206948151998761E-3</v>
      </c>
      <c r="BV1321" s="37">
        <f t="shared" si="1208"/>
        <v>2.0200984466801908E-3</v>
      </c>
      <c r="BW1321" s="37">
        <f t="shared" ref="BW1321:BW1384" si="1211">BQ1321</f>
        <v>5.639127260827631E-4</v>
      </c>
      <c r="BX1321" s="37">
        <f t="shared" si="1208"/>
        <v>2.5814825824946597E-3</v>
      </c>
      <c r="BY1321" s="37">
        <f t="shared" si="1208"/>
        <v>7.9336541815917122E-4</v>
      </c>
      <c r="BZ1321" s="37">
        <f t="shared" si="1208"/>
        <v>7.9336541815917122E-4</v>
      </c>
      <c r="CA1321" s="37"/>
      <c r="CB1321" s="38">
        <f t="shared" si="1208"/>
        <v>5.639127260827631E-4</v>
      </c>
      <c r="CC1321" s="43"/>
      <c r="CE1321" s="4" t="str">
        <f t="shared" si="1206"/>
        <v>MTDE</v>
      </c>
      <c r="CH1321" s="4" t="str">
        <f t="shared" ref="CH1321:CJ1384" si="1212">IF(AND(OR($CE1321=$CE$48,$CE1321=$CE$50),BX1321&gt;0),BX1321,"")</f>
        <v/>
      </c>
      <c r="CI1321" s="4" t="str">
        <f t="shared" si="1212"/>
        <v/>
      </c>
      <c r="CJ1321" s="4" t="str">
        <f t="shared" si="1212"/>
        <v/>
      </c>
    </row>
    <row r="1322" spans="6:88" ht="15.75" customHeight="1" x14ac:dyDescent="0.25">
      <c r="F1322" s="56"/>
      <c r="G1322" s="56"/>
      <c r="H1322" s="56"/>
      <c r="I1322" s="56"/>
      <c r="J1322" s="56"/>
      <c r="K1322" s="73"/>
      <c r="L1322" s="73"/>
      <c r="N1322" s="56"/>
      <c r="O1322" s="56"/>
      <c r="BN1322" s="41">
        <v>7.1999999999999904</v>
      </c>
      <c r="BO1322" s="8" t="str">
        <f t="shared" si="1210"/>
        <v>HTBN-72</v>
      </c>
      <c r="BP1322" s="42" t="s">
        <v>1017</v>
      </c>
      <c r="BQ1322" s="36">
        <f t="shared" si="1208"/>
        <v>4.37523112534699E-4</v>
      </c>
      <c r="BR1322" s="37">
        <f t="shared" si="1208"/>
        <v>3.0246897625105934E-4</v>
      </c>
      <c r="BS1322" s="37">
        <f t="shared" si="1208"/>
        <v>2.1726176509842543E-4</v>
      </c>
      <c r="BT1322" s="37">
        <f t="shared" si="1208"/>
        <v>6.1097313847029849E-4</v>
      </c>
      <c r="BU1322" s="37">
        <f t="shared" si="1208"/>
        <v>9.3332923312945681E-4</v>
      </c>
      <c r="BV1322" s="37">
        <f t="shared" si="1208"/>
        <v>3.5667352147664144E-4</v>
      </c>
      <c r="BW1322" s="37">
        <f t="shared" si="1211"/>
        <v>4.37523112534699E-4</v>
      </c>
      <c r="BX1322" s="37">
        <f t="shared" si="1208"/>
        <v>4.1800237757495806E-4</v>
      </c>
      <c r="BY1322" s="37">
        <f t="shared" si="1208"/>
        <v>4.1800237757495806E-4</v>
      </c>
      <c r="BZ1322" s="37">
        <f t="shared" si="1208"/>
        <v>4.1800237757495806E-4</v>
      </c>
      <c r="CA1322" s="37"/>
      <c r="CB1322" s="38">
        <f t="shared" si="1208"/>
        <v>4.37523112534699E-4</v>
      </c>
      <c r="CC1322" s="43"/>
      <c r="CE1322" s="4" t="str">
        <f t="shared" si="1206"/>
        <v>HTBN</v>
      </c>
      <c r="CH1322" s="4" t="str">
        <f t="shared" si="1212"/>
        <v/>
      </c>
      <c r="CI1322" s="4" t="str">
        <f t="shared" si="1212"/>
        <v/>
      </c>
      <c r="CJ1322" s="4" t="str">
        <f t="shared" si="1212"/>
        <v/>
      </c>
    </row>
    <row r="1323" spans="6:88" ht="15.75" customHeight="1" x14ac:dyDescent="0.25">
      <c r="F1323" s="56"/>
      <c r="G1323" s="56"/>
      <c r="H1323" s="56"/>
      <c r="I1323" s="56"/>
      <c r="J1323" s="56"/>
      <c r="K1323" s="73"/>
      <c r="L1323" s="73"/>
      <c r="N1323" s="56"/>
      <c r="O1323" s="56"/>
      <c r="BN1323" s="41">
        <v>7.1999999999999904</v>
      </c>
      <c r="BO1323" s="8" t="str">
        <f t="shared" si="1210"/>
        <v>HTBE-72</v>
      </c>
      <c r="BP1323" s="42" t="s">
        <v>1019</v>
      </c>
      <c r="BQ1323" s="36">
        <f t="shared" si="1208"/>
        <v>4.37523112534699E-4</v>
      </c>
      <c r="BR1323" s="37">
        <f t="shared" si="1208"/>
        <v>3.0246897625105934E-4</v>
      </c>
      <c r="BS1323" s="37">
        <f t="shared" si="1208"/>
        <v>2.1726176509842543E-4</v>
      </c>
      <c r="BT1323" s="37">
        <f t="shared" si="1208"/>
        <v>6.1097313847029849E-4</v>
      </c>
      <c r="BU1323" s="37">
        <f t="shared" si="1208"/>
        <v>9.3332923312945681E-4</v>
      </c>
      <c r="BV1323" s="37">
        <f t="shared" si="1208"/>
        <v>3.5667352147664144E-4</v>
      </c>
      <c r="BW1323" s="37">
        <f t="shared" si="1211"/>
        <v>4.37523112534699E-4</v>
      </c>
      <c r="BX1323" s="37">
        <f t="shared" si="1208"/>
        <v>4.1800237757495806E-4</v>
      </c>
      <c r="BY1323" s="37">
        <f t="shared" si="1208"/>
        <v>4.1800237757495806E-4</v>
      </c>
      <c r="BZ1323" s="37">
        <f t="shared" si="1208"/>
        <v>4.1800237757495806E-4</v>
      </c>
      <c r="CA1323" s="37"/>
      <c r="CB1323" s="38">
        <f t="shared" si="1208"/>
        <v>4.37523112534699E-4</v>
      </c>
      <c r="CC1323" s="43"/>
      <c r="CE1323" s="4" t="str">
        <f t="shared" si="1206"/>
        <v>HTBE</v>
      </c>
      <c r="CH1323" s="4" t="str">
        <f t="shared" si="1212"/>
        <v/>
      </c>
      <c r="CI1323" s="4" t="str">
        <f t="shared" si="1212"/>
        <v/>
      </c>
      <c r="CJ1323" s="4" t="str">
        <f t="shared" si="1212"/>
        <v/>
      </c>
    </row>
    <row r="1324" spans="6:88" ht="15.75" customHeight="1" x14ac:dyDescent="0.25">
      <c r="F1324" s="56"/>
      <c r="G1324" s="56"/>
      <c r="H1324" s="56"/>
      <c r="I1324" s="56"/>
      <c r="J1324" s="56"/>
      <c r="K1324" s="73"/>
      <c r="L1324" s="73"/>
      <c r="N1324" s="56"/>
      <c r="O1324" s="56"/>
      <c r="BN1324" s="41">
        <v>7.1999999999999904</v>
      </c>
      <c r="BO1324" s="8" t="str">
        <f t="shared" si="1210"/>
        <v>HTDN-72</v>
      </c>
      <c r="BP1324" s="42" t="s">
        <v>1021</v>
      </c>
      <c r="BQ1324" s="36">
        <f t="shared" si="1208"/>
        <v>4.37523112534699E-4</v>
      </c>
      <c r="BR1324" s="37">
        <f t="shared" si="1208"/>
        <v>3.0246897625105934E-4</v>
      </c>
      <c r="BS1324" s="37">
        <f t="shared" si="1208"/>
        <v>2.1726176509842543E-4</v>
      </c>
      <c r="BT1324" s="37">
        <f t="shared" si="1208"/>
        <v>6.1097313847029849E-4</v>
      </c>
      <c r="BU1324" s="37">
        <f t="shared" si="1208"/>
        <v>9.3332923312945681E-4</v>
      </c>
      <c r="BV1324" s="37">
        <f t="shared" si="1208"/>
        <v>3.5667352147664144E-4</v>
      </c>
      <c r="BW1324" s="37">
        <f t="shared" si="1211"/>
        <v>4.37523112534699E-4</v>
      </c>
      <c r="BX1324" s="37">
        <f t="shared" si="1208"/>
        <v>4.1800237757495806E-4</v>
      </c>
      <c r="BY1324" s="37">
        <f t="shared" si="1208"/>
        <v>4.1800237757495806E-4</v>
      </c>
      <c r="BZ1324" s="37">
        <f t="shared" si="1208"/>
        <v>4.1800237757495806E-4</v>
      </c>
      <c r="CA1324" s="37"/>
      <c r="CB1324" s="38">
        <f t="shared" si="1208"/>
        <v>4.37523112534699E-4</v>
      </c>
      <c r="CC1324" s="43"/>
      <c r="CE1324" s="4" t="str">
        <f t="shared" si="1206"/>
        <v>HTDN</v>
      </c>
      <c r="CH1324" s="4" t="str">
        <f t="shared" si="1212"/>
        <v/>
      </c>
      <c r="CI1324" s="4" t="str">
        <f t="shared" si="1212"/>
        <v/>
      </c>
      <c r="CJ1324" s="4" t="str">
        <f t="shared" si="1212"/>
        <v/>
      </c>
    </row>
    <row r="1325" spans="6:88" ht="15.75" customHeight="1" x14ac:dyDescent="0.25">
      <c r="F1325" s="56"/>
      <c r="G1325" s="56"/>
      <c r="H1325" s="56"/>
      <c r="I1325" s="56"/>
      <c r="J1325" s="56"/>
      <c r="K1325" s="73"/>
      <c r="L1325" s="73"/>
      <c r="N1325" s="56"/>
      <c r="O1325" s="56"/>
      <c r="BN1325" s="41">
        <v>7.1999999999999904</v>
      </c>
      <c r="BO1325" s="8" t="str">
        <f t="shared" si="1210"/>
        <v>HTDE-72</v>
      </c>
      <c r="BP1325" s="42" t="s">
        <v>1021</v>
      </c>
      <c r="BQ1325" s="36">
        <f t="shared" si="1208"/>
        <v>4.37523112534699E-4</v>
      </c>
      <c r="BR1325" s="37">
        <f t="shared" si="1208"/>
        <v>3.0246897625105934E-4</v>
      </c>
      <c r="BS1325" s="37">
        <f t="shared" si="1208"/>
        <v>2.1726176509842543E-4</v>
      </c>
      <c r="BT1325" s="37">
        <f t="shared" si="1208"/>
        <v>6.1097313847029849E-4</v>
      </c>
      <c r="BU1325" s="37">
        <f t="shared" si="1208"/>
        <v>9.3332923312945681E-4</v>
      </c>
      <c r="BV1325" s="37">
        <f t="shared" si="1208"/>
        <v>3.5667352147664144E-4</v>
      </c>
      <c r="BW1325" s="37">
        <f t="shared" si="1211"/>
        <v>4.37523112534699E-4</v>
      </c>
      <c r="BX1325" s="37">
        <f t="shared" si="1208"/>
        <v>4.1800237757495806E-4</v>
      </c>
      <c r="BY1325" s="37">
        <f t="shared" si="1208"/>
        <v>4.1800237757495806E-4</v>
      </c>
      <c r="BZ1325" s="37">
        <f t="shared" si="1208"/>
        <v>4.1800237757495806E-4</v>
      </c>
      <c r="CA1325" s="37"/>
      <c r="CB1325" s="38">
        <f t="shared" si="1208"/>
        <v>4.37523112534699E-4</v>
      </c>
      <c r="CC1325" s="43"/>
      <c r="CE1325" s="4" t="str">
        <f t="shared" si="1206"/>
        <v>HTDE</v>
      </c>
      <c r="CH1325" s="4" t="str">
        <f t="shared" si="1212"/>
        <v/>
      </c>
      <c r="CI1325" s="4" t="str">
        <f t="shared" si="1212"/>
        <v/>
      </c>
      <c r="CJ1325" s="4" t="str">
        <f t="shared" si="1212"/>
        <v/>
      </c>
    </row>
    <row r="1326" spans="6:88" ht="15.75" customHeight="1" x14ac:dyDescent="0.25">
      <c r="F1326" s="56"/>
      <c r="G1326" s="56"/>
      <c r="H1326" s="56"/>
      <c r="I1326" s="56"/>
      <c r="J1326" s="56"/>
      <c r="K1326" s="73"/>
      <c r="L1326" s="73"/>
      <c r="N1326" s="56"/>
      <c r="O1326" s="56"/>
      <c r="BN1326" s="41">
        <v>7.1999999999999904</v>
      </c>
      <c r="BO1326" s="8" t="str">
        <f t="shared" si="1210"/>
        <v>RHNB-72</v>
      </c>
      <c r="BP1326" s="42" t="s">
        <v>1024</v>
      </c>
      <c r="BQ1326" s="36">
        <f t="shared" si="1208"/>
        <v>1.047971912320339E-3</v>
      </c>
      <c r="BR1326" s="37">
        <f t="shared" si="1208"/>
        <v>2.0605263372757698E-3</v>
      </c>
      <c r="BS1326" s="37">
        <f t="shared" si="1208"/>
        <v>2.1134556125858572E-3</v>
      </c>
      <c r="BT1326" s="37">
        <f t="shared" si="1208"/>
        <v>2.1890829019365621E-3</v>
      </c>
      <c r="BU1326" s="37">
        <f t="shared" si="1208"/>
        <v>2.1625585398880043E-3</v>
      </c>
      <c r="BV1326" s="37">
        <f t="shared" si="1208"/>
        <v>2.1731600205530943E-3</v>
      </c>
      <c r="BW1326" s="37">
        <f t="shared" si="1211"/>
        <v>1.047971912320339E-3</v>
      </c>
      <c r="BX1326" s="37">
        <f t="shared" si="1208"/>
        <v>2.2265529817321605E-3</v>
      </c>
      <c r="BY1326" s="37">
        <f t="shared" si="1208"/>
        <v>2.2265529817321605E-3</v>
      </c>
      <c r="BZ1326" s="37">
        <f t="shared" si="1208"/>
        <v>2.2265529817321605E-3</v>
      </c>
      <c r="CA1326" s="37"/>
      <c r="CB1326" s="38">
        <f t="shared" si="1208"/>
        <v>1.047971912320339E-3</v>
      </c>
      <c r="CC1326" s="43"/>
      <c r="CE1326" s="4" t="str">
        <f t="shared" si="1206"/>
        <v>RHNB</v>
      </c>
      <c r="CH1326" s="4">
        <f t="shared" si="1212"/>
        <v>2.2265529817321605E-3</v>
      </c>
      <c r="CI1326" s="4">
        <f t="shared" si="1212"/>
        <v>2.2265529817321605E-3</v>
      </c>
      <c r="CJ1326" s="4">
        <f t="shared" si="1212"/>
        <v>2.2265529817321605E-3</v>
      </c>
    </row>
    <row r="1327" spans="6:88" ht="15.75" customHeight="1" x14ac:dyDescent="0.25">
      <c r="F1327" s="56"/>
      <c r="G1327" s="56"/>
      <c r="H1327" s="56"/>
      <c r="I1327" s="56"/>
      <c r="J1327" s="56"/>
      <c r="K1327" s="73"/>
      <c r="L1327" s="73"/>
      <c r="N1327" s="56"/>
      <c r="O1327" s="56"/>
      <c r="BN1327" s="41">
        <v>7.1999999999999904</v>
      </c>
      <c r="BO1327" s="8" t="str">
        <f t="shared" si="1210"/>
        <v>RHEB-72</v>
      </c>
      <c r="BP1327" s="42" t="s">
        <v>1026</v>
      </c>
      <c r="BQ1327" s="36">
        <f t="shared" si="1208"/>
        <v>1.047971912320339E-3</v>
      </c>
      <c r="BR1327" s="37">
        <f t="shared" si="1208"/>
        <v>2.0605263372757698E-3</v>
      </c>
      <c r="BS1327" s="37">
        <f t="shared" si="1208"/>
        <v>2.1134556125858572E-3</v>
      </c>
      <c r="BT1327" s="37">
        <f t="shared" si="1208"/>
        <v>2.1890829019365621E-3</v>
      </c>
      <c r="BU1327" s="37">
        <f t="shared" si="1208"/>
        <v>2.1625585398880043E-3</v>
      </c>
      <c r="BV1327" s="37">
        <f t="shared" si="1208"/>
        <v>2.1731600205530943E-3</v>
      </c>
      <c r="BW1327" s="37">
        <f t="shared" si="1211"/>
        <v>1.047971912320339E-3</v>
      </c>
      <c r="BX1327" s="37">
        <f t="shared" si="1208"/>
        <v>2.2265529817321605E-3</v>
      </c>
      <c r="BY1327" s="37">
        <f t="shared" si="1208"/>
        <v>2.2265529817321605E-3</v>
      </c>
      <c r="BZ1327" s="37">
        <f t="shared" si="1208"/>
        <v>2.2265529817321605E-3</v>
      </c>
      <c r="CA1327" s="37"/>
      <c r="CB1327" s="38">
        <f t="shared" si="1208"/>
        <v>1.047971912320339E-3</v>
      </c>
      <c r="CC1327" s="43"/>
      <c r="CE1327" s="4" t="str">
        <f t="shared" si="1206"/>
        <v>RHEB</v>
      </c>
      <c r="CH1327" s="4" t="str">
        <f t="shared" si="1212"/>
        <v/>
      </c>
      <c r="CI1327" s="4" t="str">
        <f t="shared" si="1212"/>
        <v/>
      </c>
      <c r="CJ1327" s="4" t="str">
        <f t="shared" si="1212"/>
        <v/>
      </c>
    </row>
    <row r="1328" spans="6:88" ht="15.75" customHeight="1" x14ac:dyDescent="0.25">
      <c r="F1328" s="56"/>
      <c r="G1328" s="56"/>
      <c r="H1328" s="56"/>
      <c r="I1328" s="56"/>
      <c r="J1328" s="56"/>
      <c r="K1328" s="73"/>
      <c r="L1328" s="73"/>
      <c r="N1328" s="56"/>
      <c r="O1328" s="56"/>
      <c r="BN1328" s="41">
        <v>7.1999999999999904</v>
      </c>
      <c r="BO1328" s="8" t="str">
        <f t="shared" si="1210"/>
        <v>RHND-72</v>
      </c>
      <c r="BP1328" s="42" t="s">
        <v>1028</v>
      </c>
      <c r="BQ1328" s="36">
        <f t="shared" si="1208"/>
        <v>1.047971912320339E-3</v>
      </c>
      <c r="BR1328" s="37">
        <f t="shared" si="1208"/>
        <v>2.0605263372757698E-3</v>
      </c>
      <c r="BS1328" s="37">
        <f t="shared" si="1208"/>
        <v>2.1134556125858572E-3</v>
      </c>
      <c r="BT1328" s="37">
        <f t="shared" si="1208"/>
        <v>2.1890829019365621E-3</v>
      </c>
      <c r="BU1328" s="37">
        <f t="shared" si="1208"/>
        <v>2.1625585398880043E-3</v>
      </c>
      <c r="BV1328" s="37">
        <f t="shared" si="1208"/>
        <v>2.1731600205530943E-3</v>
      </c>
      <c r="BW1328" s="37">
        <f t="shared" si="1211"/>
        <v>1.047971912320339E-3</v>
      </c>
      <c r="BX1328" s="37">
        <f t="shared" si="1208"/>
        <v>2.2265529817321605E-3</v>
      </c>
      <c r="BY1328" s="37">
        <f t="shared" si="1208"/>
        <v>2.2265529817321605E-3</v>
      </c>
      <c r="BZ1328" s="37">
        <f t="shared" si="1208"/>
        <v>2.2265529817321605E-3</v>
      </c>
      <c r="CA1328" s="37"/>
      <c r="CB1328" s="38">
        <f t="shared" si="1208"/>
        <v>1.047971912320339E-3</v>
      </c>
      <c r="CC1328" s="43"/>
      <c r="CE1328" s="4" t="str">
        <f t="shared" si="1206"/>
        <v>RHND</v>
      </c>
      <c r="CH1328" s="4">
        <f t="shared" si="1212"/>
        <v>2.2265529817321605E-3</v>
      </c>
      <c r="CI1328" s="4">
        <f t="shared" si="1212"/>
        <v>2.2265529817321605E-3</v>
      </c>
      <c r="CJ1328" s="4">
        <f t="shared" si="1212"/>
        <v>2.2265529817321605E-3</v>
      </c>
    </row>
    <row r="1329" spans="6:88" ht="15.75" customHeight="1" x14ac:dyDescent="0.25">
      <c r="F1329" s="56"/>
      <c r="G1329" s="56"/>
      <c r="H1329" s="56"/>
      <c r="I1329" s="56"/>
      <c r="J1329" s="56"/>
      <c r="K1329" s="73"/>
      <c r="L1329" s="73"/>
      <c r="N1329" s="56"/>
      <c r="O1329" s="56"/>
      <c r="BN1329" s="41">
        <v>7.1999999999999904</v>
      </c>
      <c r="BO1329" s="8" t="str">
        <f t="shared" si="1210"/>
        <v>RHED-72</v>
      </c>
      <c r="BP1329" s="42" t="s">
        <v>1030</v>
      </c>
      <c r="BQ1329" s="36">
        <f t="shared" si="1208"/>
        <v>1.047971912320339E-3</v>
      </c>
      <c r="BR1329" s="37">
        <f t="shared" si="1208"/>
        <v>2.0605263372757698E-3</v>
      </c>
      <c r="BS1329" s="37">
        <f t="shared" si="1208"/>
        <v>2.1134556125858572E-3</v>
      </c>
      <c r="BT1329" s="37">
        <f t="shared" si="1208"/>
        <v>2.1890829019365621E-3</v>
      </c>
      <c r="BU1329" s="37">
        <f t="shared" si="1208"/>
        <v>2.1625585398880043E-3</v>
      </c>
      <c r="BV1329" s="37">
        <f t="shared" si="1208"/>
        <v>2.1731600205530943E-3</v>
      </c>
      <c r="BW1329" s="37">
        <f t="shared" si="1211"/>
        <v>1.047971912320339E-3</v>
      </c>
      <c r="BX1329" s="37">
        <f t="shared" si="1208"/>
        <v>2.2265529817321605E-3</v>
      </c>
      <c r="BY1329" s="37">
        <f t="shared" si="1208"/>
        <v>2.2265529817321605E-3</v>
      </c>
      <c r="BZ1329" s="37">
        <f t="shared" si="1208"/>
        <v>2.2265529817321605E-3</v>
      </c>
      <c r="CA1329" s="37"/>
      <c r="CB1329" s="38">
        <f t="shared" si="1208"/>
        <v>1.047971912320339E-3</v>
      </c>
      <c r="CC1329" s="43"/>
      <c r="CE1329" s="4" t="str">
        <f t="shared" si="1206"/>
        <v>RHED</v>
      </c>
      <c r="CH1329" s="4" t="str">
        <f t="shared" si="1212"/>
        <v/>
      </c>
      <c r="CI1329" s="4" t="str">
        <f t="shared" si="1212"/>
        <v/>
      </c>
      <c r="CJ1329" s="4" t="str">
        <f t="shared" si="1212"/>
        <v/>
      </c>
    </row>
    <row r="1330" spans="6:88" ht="15.75" customHeight="1" x14ac:dyDescent="0.25">
      <c r="F1330" s="56"/>
      <c r="G1330" s="56"/>
      <c r="H1330" s="56"/>
      <c r="I1330" s="56"/>
      <c r="J1330" s="56"/>
      <c r="K1330" s="73"/>
      <c r="L1330" s="73"/>
      <c r="N1330" s="56"/>
      <c r="O1330" s="56"/>
      <c r="BN1330" s="41">
        <v>7.1999999999999904</v>
      </c>
      <c r="BO1330" s="8" t="str">
        <f t="shared" si="1210"/>
        <v>LADN-72</v>
      </c>
      <c r="BP1330" s="42" t="s">
        <v>1032</v>
      </c>
      <c r="BQ1330" s="36">
        <f t="shared" si="1208"/>
        <v>6.6959650315964181E-3</v>
      </c>
      <c r="BR1330" s="37">
        <f t="shared" si="1208"/>
        <v>5.5699675720264352E-3</v>
      </c>
      <c r="BS1330" s="37">
        <f t="shared" si="1208"/>
        <v>6.2391844900991367E-3</v>
      </c>
      <c r="BT1330" s="37">
        <f t="shared" si="1208"/>
        <v>6.9815631994832317E-3</v>
      </c>
      <c r="BU1330" s="37">
        <f t="shared" si="1208"/>
        <v>5.6688767643815474E-3</v>
      </c>
      <c r="BV1330" s="37">
        <f t="shared" si="1208"/>
        <v>5.0753460542864448E-3</v>
      </c>
      <c r="BW1330" s="37">
        <f t="shared" si="1211"/>
        <v>6.6959650315964181E-3</v>
      </c>
      <c r="BX1330" s="37">
        <f t="shared" si="1208"/>
        <v>6.6530598204723734E-3</v>
      </c>
      <c r="BY1330" s="37">
        <f t="shared" si="1208"/>
        <v>3.5431361342763701E-3</v>
      </c>
      <c r="BZ1330" s="37">
        <f t="shared" si="1208"/>
        <v>3.5431361342763701E-3</v>
      </c>
      <c r="CA1330" s="37"/>
      <c r="CB1330" s="38">
        <f t="shared" si="1208"/>
        <v>6.6959650315964181E-3</v>
      </c>
      <c r="CC1330" s="43"/>
      <c r="CE1330" s="4" t="str">
        <f t="shared" si="1206"/>
        <v>LADN</v>
      </c>
      <c r="CH1330" s="4" t="str">
        <f t="shared" si="1212"/>
        <v/>
      </c>
      <c r="CI1330" s="4" t="str">
        <f t="shared" si="1212"/>
        <v/>
      </c>
      <c r="CJ1330" s="4" t="str">
        <f t="shared" si="1212"/>
        <v/>
      </c>
    </row>
    <row r="1331" spans="6:88" ht="15.75" customHeight="1" x14ac:dyDescent="0.25">
      <c r="F1331" s="56"/>
      <c r="G1331" s="56"/>
      <c r="H1331" s="56"/>
      <c r="I1331" s="56"/>
      <c r="J1331" s="56"/>
      <c r="K1331" s="73"/>
      <c r="L1331" s="73"/>
      <c r="N1331" s="56"/>
      <c r="O1331" s="56"/>
      <c r="BN1331" s="41">
        <v>7.1999999999999904</v>
      </c>
      <c r="BO1331" s="8" t="str">
        <f t="shared" si="1210"/>
        <v>LADE-72</v>
      </c>
      <c r="BP1331" s="42" t="s">
        <v>1034</v>
      </c>
      <c r="BQ1331" s="36">
        <f t="shared" si="1208"/>
        <v>6.6959650315964181E-3</v>
      </c>
      <c r="BR1331" s="37">
        <f t="shared" si="1208"/>
        <v>5.5699675720264352E-3</v>
      </c>
      <c r="BS1331" s="37">
        <f t="shared" si="1208"/>
        <v>6.2391844900991367E-3</v>
      </c>
      <c r="BT1331" s="37">
        <f t="shared" si="1208"/>
        <v>6.9815631994832317E-3</v>
      </c>
      <c r="BU1331" s="37">
        <f t="shared" si="1208"/>
        <v>5.6688767643815474E-3</v>
      </c>
      <c r="BV1331" s="37">
        <f t="shared" si="1208"/>
        <v>5.0753460542864448E-3</v>
      </c>
      <c r="BW1331" s="37">
        <f t="shared" si="1211"/>
        <v>6.6959650315964181E-3</v>
      </c>
      <c r="BX1331" s="37">
        <f t="shared" si="1208"/>
        <v>6.6530598204723734E-3</v>
      </c>
      <c r="BY1331" s="37">
        <f t="shared" si="1208"/>
        <v>3.5431361342763701E-3</v>
      </c>
      <c r="BZ1331" s="37">
        <f t="shared" si="1208"/>
        <v>3.5431361342763701E-3</v>
      </c>
      <c r="CA1331" s="37"/>
      <c r="CB1331" s="38">
        <f t="shared" si="1208"/>
        <v>6.6959650315964181E-3</v>
      </c>
      <c r="CC1331" s="43"/>
      <c r="CE1331" s="4" t="str">
        <f t="shared" si="1206"/>
        <v>LADE</v>
      </c>
      <c r="CH1331" s="4" t="str">
        <f t="shared" si="1212"/>
        <v/>
      </c>
      <c r="CI1331" s="4" t="str">
        <f t="shared" si="1212"/>
        <v/>
      </c>
      <c r="CJ1331" s="4" t="str">
        <f t="shared" si="1212"/>
        <v/>
      </c>
    </row>
    <row r="1332" spans="6:88" ht="15.75" customHeight="1" x14ac:dyDescent="0.25">
      <c r="F1332" s="56"/>
      <c r="G1332" s="56"/>
      <c r="H1332" s="56"/>
      <c r="I1332" s="56"/>
      <c r="J1332" s="56"/>
      <c r="K1332" s="73"/>
      <c r="L1332" s="73"/>
      <c r="N1332" s="56"/>
      <c r="O1332" s="56"/>
      <c r="BN1332" s="41">
        <v>7.1999999999999904</v>
      </c>
      <c r="BO1332" s="8" t="str">
        <f t="shared" si="1210"/>
        <v>EMDN-72</v>
      </c>
      <c r="BP1332" s="42" t="s">
        <v>1036</v>
      </c>
      <c r="BQ1332" s="36">
        <f t="shared" si="1208"/>
        <v>2.1645331440087734E-3</v>
      </c>
      <c r="BR1332" s="37">
        <f t="shared" si="1208"/>
        <v>2.0311613507486004E-3</v>
      </c>
      <c r="BS1332" s="37">
        <f t="shared" si="1208"/>
        <v>2.1234974251873595E-3</v>
      </c>
      <c r="BT1332" s="37">
        <f t="shared" si="1208"/>
        <v>1.2628338988741883E-3</v>
      </c>
      <c r="BU1332" s="37">
        <f t="shared" si="1208"/>
        <v>1.3934049691778916E-3</v>
      </c>
      <c r="BV1332" s="37">
        <f t="shared" si="1208"/>
        <v>1.6277688238125476E-3</v>
      </c>
      <c r="BW1332" s="37">
        <f t="shared" si="1211"/>
        <v>2.1645331440087734E-3</v>
      </c>
      <c r="BX1332" s="37">
        <f t="shared" si="1208"/>
        <v>2.4744072503738446E-3</v>
      </c>
      <c r="BY1332" s="37">
        <f t="shared" si="1208"/>
        <v>2.5456753169977309E-3</v>
      </c>
      <c r="BZ1332" s="37">
        <f t="shared" si="1208"/>
        <v>2.5456753169977309E-3</v>
      </c>
      <c r="CA1332" s="37"/>
      <c r="CB1332" s="38">
        <f t="shared" si="1208"/>
        <v>2.1645331440087734E-3</v>
      </c>
      <c r="CC1332" s="43"/>
      <c r="CE1332" s="4" t="str">
        <f t="shared" si="1206"/>
        <v>EMDN</v>
      </c>
      <c r="CH1332" s="4" t="str">
        <f t="shared" si="1212"/>
        <v/>
      </c>
      <c r="CI1332" s="4" t="str">
        <f t="shared" si="1212"/>
        <v/>
      </c>
      <c r="CJ1332" s="4" t="str">
        <f t="shared" si="1212"/>
        <v/>
      </c>
    </row>
    <row r="1333" spans="6:88" ht="15.75" customHeight="1" x14ac:dyDescent="0.25">
      <c r="F1333" s="56"/>
      <c r="G1333" s="56"/>
      <c r="H1333" s="56"/>
      <c r="I1333" s="56"/>
      <c r="J1333" s="56"/>
      <c r="K1333" s="73"/>
      <c r="L1333" s="73"/>
      <c r="N1333" s="56"/>
      <c r="O1333" s="56"/>
      <c r="BN1333" s="41">
        <v>7.1999999999999904</v>
      </c>
      <c r="BO1333" s="8" t="str">
        <f t="shared" si="1210"/>
        <v>EMDE-72</v>
      </c>
      <c r="BP1333" s="42" t="s">
        <v>1038</v>
      </c>
      <c r="BQ1333" s="36">
        <f t="shared" si="1208"/>
        <v>2.1645331440087734E-3</v>
      </c>
      <c r="BR1333" s="37">
        <f t="shared" si="1208"/>
        <v>2.0311613507486004E-3</v>
      </c>
      <c r="BS1333" s="37">
        <f t="shared" si="1208"/>
        <v>2.1234974251873595E-3</v>
      </c>
      <c r="BT1333" s="37">
        <f t="shared" si="1208"/>
        <v>1.2628338988741883E-3</v>
      </c>
      <c r="BU1333" s="37">
        <f t="shared" si="1208"/>
        <v>1.3934049691778916E-3</v>
      </c>
      <c r="BV1333" s="37">
        <f t="shared" si="1208"/>
        <v>1.6277688238125476E-3</v>
      </c>
      <c r="BW1333" s="37">
        <f t="shared" si="1211"/>
        <v>2.1645331440087734E-3</v>
      </c>
      <c r="BX1333" s="37">
        <f t="shared" si="1208"/>
        <v>2.4744072503738446E-3</v>
      </c>
      <c r="BY1333" s="37">
        <f t="shared" si="1208"/>
        <v>2.5456753169977309E-3</v>
      </c>
      <c r="BZ1333" s="37">
        <f t="shared" si="1208"/>
        <v>2.5456753169977309E-3</v>
      </c>
      <c r="CA1333" s="37"/>
      <c r="CB1333" s="38">
        <f t="shared" si="1208"/>
        <v>2.1645331440087734E-3</v>
      </c>
      <c r="CC1333" s="43"/>
      <c r="CE1333" s="4" t="str">
        <f t="shared" si="1206"/>
        <v>EMDE</v>
      </c>
      <c r="CH1333" s="4" t="str">
        <f t="shared" si="1212"/>
        <v/>
      </c>
      <c r="CI1333" s="4" t="str">
        <f t="shared" si="1212"/>
        <v/>
      </c>
      <c r="CJ1333" s="4" t="str">
        <f t="shared" si="1212"/>
        <v/>
      </c>
    </row>
    <row r="1334" spans="6:88" ht="15.75" customHeight="1" x14ac:dyDescent="0.25">
      <c r="F1334" s="56"/>
      <c r="G1334" s="56"/>
      <c r="H1334" s="56"/>
      <c r="I1334" s="56"/>
      <c r="J1334" s="56"/>
      <c r="K1334" s="73"/>
      <c r="L1334" s="73"/>
      <c r="N1334" s="56"/>
      <c r="O1334" s="56"/>
      <c r="BN1334" s="41">
        <v>7.1999999999999904</v>
      </c>
      <c r="BO1334" s="8" t="str">
        <f t="shared" si="1210"/>
        <v>TRDN-72</v>
      </c>
      <c r="BP1334" s="42" t="s">
        <v>1040</v>
      </c>
      <c r="BQ1334" s="36">
        <f t="shared" si="1208"/>
        <v>8.6554070567806951E-4</v>
      </c>
      <c r="BR1334" s="37">
        <f t="shared" si="1208"/>
        <v>1.2716599816222675E-4</v>
      </c>
      <c r="BS1334" s="37">
        <f t="shared" si="1208"/>
        <v>2.9073938647864589E-4</v>
      </c>
      <c r="BT1334" s="37">
        <f t="shared" si="1208"/>
        <v>8.5104567741429299E-5</v>
      </c>
      <c r="BU1334" s="37">
        <f t="shared" si="1208"/>
        <v>1.6908396020493509E-4</v>
      </c>
      <c r="BV1334" s="37">
        <f t="shared" si="1208"/>
        <v>1.2048628880574272E-4</v>
      </c>
      <c r="BW1334" s="37">
        <f t="shared" si="1211"/>
        <v>8.6554070567806951E-4</v>
      </c>
      <c r="BX1334" s="37">
        <f t="shared" si="1208"/>
        <v>2.5938624148335102E-4</v>
      </c>
      <c r="BY1334" s="37">
        <f t="shared" si="1208"/>
        <v>2.5797382233459093E-4</v>
      </c>
      <c r="BZ1334" s="37">
        <f t="shared" si="1208"/>
        <v>2.5797382233459093E-4</v>
      </c>
      <c r="CA1334" s="37"/>
      <c r="CB1334" s="38">
        <f t="shared" si="1208"/>
        <v>8.6554070567806951E-4</v>
      </c>
      <c r="CC1334" s="43"/>
      <c r="CE1334" s="4" t="str">
        <f t="shared" si="1206"/>
        <v>TRDN</v>
      </c>
      <c r="CH1334" s="4" t="str">
        <f t="shared" si="1212"/>
        <v/>
      </c>
      <c r="CI1334" s="4" t="str">
        <f t="shared" si="1212"/>
        <v/>
      </c>
      <c r="CJ1334" s="4" t="str">
        <f t="shared" si="1212"/>
        <v/>
      </c>
    </row>
    <row r="1335" spans="6:88" ht="15.75" customHeight="1" x14ac:dyDescent="0.25">
      <c r="F1335" s="56"/>
      <c r="G1335" s="56"/>
      <c r="H1335" s="56"/>
      <c r="I1335" s="56"/>
      <c r="J1335" s="56"/>
      <c r="K1335" s="73"/>
      <c r="L1335" s="73"/>
      <c r="N1335" s="56"/>
      <c r="O1335" s="56"/>
      <c r="BN1335" s="57">
        <v>7.1999999999999904</v>
      </c>
      <c r="BO1335" s="58" t="str">
        <f t="shared" si="1210"/>
        <v>TRDE-72</v>
      </c>
      <c r="BP1335" s="59" t="s">
        <v>1042</v>
      </c>
      <c r="BQ1335" s="51">
        <f t="shared" si="1208"/>
        <v>8.6554070567806951E-4</v>
      </c>
      <c r="BR1335" s="53">
        <f t="shared" si="1208"/>
        <v>1.2716599816222675E-4</v>
      </c>
      <c r="BS1335" s="53">
        <f t="shared" si="1208"/>
        <v>2.9073938647864589E-4</v>
      </c>
      <c r="BT1335" s="53">
        <f t="shared" si="1208"/>
        <v>8.5104567741429299E-5</v>
      </c>
      <c r="BU1335" s="53">
        <f t="shared" si="1208"/>
        <v>1.6908396020493509E-4</v>
      </c>
      <c r="BV1335" s="53">
        <f t="shared" si="1208"/>
        <v>1.2048628880574272E-4</v>
      </c>
      <c r="BW1335" s="53">
        <f t="shared" si="1211"/>
        <v>8.6554070567806951E-4</v>
      </c>
      <c r="BX1335" s="53">
        <f t="shared" si="1208"/>
        <v>2.5938624148335102E-4</v>
      </c>
      <c r="BY1335" s="53">
        <f t="shared" si="1208"/>
        <v>2.5797382233459093E-4</v>
      </c>
      <c r="BZ1335" s="53">
        <f t="shared" si="1208"/>
        <v>2.5797382233459093E-4</v>
      </c>
      <c r="CA1335" s="53"/>
      <c r="CB1335" s="55">
        <f t="shared" si="1208"/>
        <v>8.6554070567806951E-4</v>
      </c>
      <c r="CC1335" s="60"/>
      <c r="CE1335" s="4" t="str">
        <f t="shared" si="1206"/>
        <v>TRDE</v>
      </c>
      <c r="CH1335" s="4" t="str">
        <f t="shared" si="1212"/>
        <v/>
      </c>
      <c r="CI1335" s="4" t="str">
        <f t="shared" si="1212"/>
        <v/>
      </c>
      <c r="CJ1335" s="4" t="str">
        <f t="shared" si="1212"/>
        <v/>
      </c>
    </row>
    <row r="1336" spans="6:88" ht="15.75" customHeight="1" x14ac:dyDescent="0.25">
      <c r="F1336" s="56"/>
      <c r="G1336" s="56"/>
      <c r="H1336" s="56"/>
      <c r="I1336" s="56"/>
      <c r="J1336" s="56"/>
      <c r="K1336" s="73"/>
      <c r="L1336" s="73"/>
      <c r="N1336" s="56"/>
      <c r="O1336" s="56"/>
      <c r="BN1336" s="22">
        <v>7.2999999999999901</v>
      </c>
      <c r="BO1336" s="24" t="str">
        <f t="shared" si="1210"/>
        <v>MTBN-73</v>
      </c>
      <c r="BP1336" s="26" t="s">
        <v>1010</v>
      </c>
      <c r="BQ1336" s="18">
        <f t="shared" si="1208"/>
        <v>5.6391272608275617E-4</v>
      </c>
      <c r="BR1336" s="19">
        <f t="shared" si="1208"/>
        <v>2.1789890820819724E-3</v>
      </c>
      <c r="BS1336" s="19">
        <f t="shared" si="1208"/>
        <v>1.5959705311520689E-3</v>
      </c>
      <c r="BT1336" s="19">
        <f t="shared" si="1208"/>
        <v>2.0520584680013276E-3</v>
      </c>
      <c r="BU1336" s="19">
        <f t="shared" si="1208"/>
        <v>2.2069481519987333E-3</v>
      </c>
      <c r="BV1336" s="19">
        <f t="shared" si="1208"/>
        <v>2.0200984466801908E-3</v>
      </c>
      <c r="BW1336" s="19">
        <f t="shared" si="1211"/>
        <v>5.6391272608275617E-4</v>
      </c>
      <c r="BX1336" s="19">
        <f t="shared" si="1208"/>
        <v>2.5814825824946319E-3</v>
      </c>
      <c r="BY1336" s="19">
        <f t="shared" si="1208"/>
        <v>7.9336541815916428E-4</v>
      </c>
      <c r="BZ1336" s="19">
        <f t="shared" si="1208"/>
        <v>7.9336541815916428E-4</v>
      </c>
      <c r="CA1336" s="19"/>
      <c r="CB1336" s="20">
        <f t="shared" si="1208"/>
        <v>5.6391272608275617E-4</v>
      </c>
      <c r="CC1336" s="27"/>
      <c r="CE1336" s="4" t="str">
        <f t="shared" si="1206"/>
        <v>MTBN</v>
      </c>
      <c r="CH1336" s="4" t="str">
        <f t="shared" si="1212"/>
        <v/>
      </c>
      <c r="CI1336" s="4" t="str">
        <f t="shared" si="1212"/>
        <v/>
      </c>
      <c r="CJ1336" s="4" t="str">
        <f t="shared" si="1212"/>
        <v/>
      </c>
    </row>
    <row r="1337" spans="6:88" ht="15.75" customHeight="1" x14ac:dyDescent="0.25">
      <c r="F1337" s="56"/>
      <c r="G1337" s="56"/>
      <c r="H1337" s="56"/>
      <c r="I1337" s="56"/>
      <c r="J1337" s="56"/>
      <c r="K1337" s="73"/>
      <c r="L1337" s="73"/>
      <c r="N1337" s="56"/>
      <c r="O1337" s="56"/>
      <c r="BN1337" s="41">
        <v>7.2999999999999901</v>
      </c>
      <c r="BO1337" s="8" t="str">
        <f t="shared" si="1210"/>
        <v>MTBE-73</v>
      </c>
      <c r="BP1337" s="42" t="s">
        <v>1012</v>
      </c>
      <c r="BQ1337" s="36">
        <f t="shared" si="1208"/>
        <v>5.6391272608275617E-4</v>
      </c>
      <c r="BR1337" s="37">
        <f t="shared" si="1208"/>
        <v>2.1789890820819724E-3</v>
      </c>
      <c r="BS1337" s="37">
        <f t="shared" si="1208"/>
        <v>1.5959705311520689E-3</v>
      </c>
      <c r="BT1337" s="37">
        <f t="shared" si="1208"/>
        <v>2.0520584680013276E-3</v>
      </c>
      <c r="BU1337" s="37">
        <f t="shared" si="1208"/>
        <v>2.2069481519987333E-3</v>
      </c>
      <c r="BV1337" s="37">
        <f t="shared" si="1208"/>
        <v>2.0200984466801908E-3</v>
      </c>
      <c r="BW1337" s="37">
        <f t="shared" si="1211"/>
        <v>5.6391272608275617E-4</v>
      </c>
      <c r="BX1337" s="37">
        <f t="shared" si="1208"/>
        <v>2.5814825824946319E-3</v>
      </c>
      <c r="BY1337" s="37">
        <f t="shared" si="1208"/>
        <v>7.9336541815916428E-4</v>
      </c>
      <c r="BZ1337" s="37">
        <f t="shared" si="1208"/>
        <v>7.9336541815916428E-4</v>
      </c>
      <c r="CA1337" s="37"/>
      <c r="CB1337" s="38">
        <f t="shared" si="1208"/>
        <v>5.6391272608275617E-4</v>
      </c>
      <c r="CC1337" s="43"/>
      <c r="CE1337" s="4" t="str">
        <f t="shared" si="1206"/>
        <v>MTBE</v>
      </c>
      <c r="CH1337" s="4" t="str">
        <f t="shared" si="1212"/>
        <v/>
      </c>
      <c r="CI1337" s="4" t="str">
        <f t="shared" si="1212"/>
        <v/>
      </c>
      <c r="CJ1337" s="4" t="str">
        <f t="shared" si="1212"/>
        <v/>
      </c>
    </row>
    <row r="1338" spans="6:88" ht="15.75" customHeight="1" x14ac:dyDescent="0.25">
      <c r="F1338" s="56"/>
      <c r="G1338" s="56"/>
      <c r="H1338" s="56"/>
      <c r="I1338" s="56"/>
      <c r="J1338" s="56"/>
      <c r="K1338" s="73"/>
      <c r="L1338" s="73"/>
      <c r="N1338" s="56"/>
      <c r="O1338" s="56"/>
      <c r="BN1338" s="41">
        <v>7.2999999999999901</v>
      </c>
      <c r="BO1338" s="8" t="str">
        <f t="shared" si="1210"/>
        <v>MTDN-73</v>
      </c>
      <c r="BP1338" s="42" t="s">
        <v>1014</v>
      </c>
      <c r="BQ1338" s="36">
        <f t="shared" si="1208"/>
        <v>5.6391272608275617E-4</v>
      </c>
      <c r="BR1338" s="37">
        <f t="shared" si="1208"/>
        <v>2.1789890820819724E-3</v>
      </c>
      <c r="BS1338" s="37">
        <f t="shared" si="1208"/>
        <v>1.5959705311520689E-3</v>
      </c>
      <c r="BT1338" s="37">
        <f t="shared" si="1208"/>
        <v>2.0520584680013276E-3</v>
      </c>
      <c r="BU1338" s="37">
        <f t="shared" si="1208"/>
        <v>2.2069481519987333E-3</v>
      </c>
      <c r="BV1338" s="37">
        <f t="shared" si="1208"/>
        <v>2.0200984466801908E-3</v>
      </c>
      <c r="BW1338" s="37">
        <f t="shared" si="1211"/>
        <v>5.6391272608275617E-4</v>
      </c>
      <c r="BX1338" s="37">
        <f t="shared" si="1208"/>
        <v>2.5814825824946319E-3</v>
      </c>
      <c r="BY1338" s="37">
        <f t="shared" si="1208"/>
        <v>7.9336541815916428E-4</v>
      </c>
      <c r="BZ1338" s="37">
        <f t="shared" si="1208"/>
        <v>7.9336541815916428E-4</v>
      </c>
      <c r="CA1338" s="37"/>
      <c r="CB1338" s="38">
        <f t="shared" si="1208"/>
        <v>5.6391272608275617E-4</v>
      </c>
      <c r="CC1338" s="43"/>
      <c r="CE1338" s="4" t="str">
        <f t="shared" si="1206"/>
        <v>MTDN</v>
      </c>
      <c r="CH1338" s="4" t="str">
        <f t="shared" si="1212"/>
        <v/>
      </c>
      <c r="CI1338" s="4" t="str">
        <f t="shared" si="1212"/>
        <v/>
      </c>
      <c r="CJ1338" s="4" t="str">
        <f t="shared" si="1212"/>
        <v/>
      </c>
    </row>
    <row r="1339" spans="6:88" ht="15.75" customHeight="1" x14ac:dyDescent="0.25">
      <c r="F1339" s="56"/>
      <c r="G1339" s="56"/>
      <c r="H1339" s="56"/>
      <c r="I1339" s="56"/>
      <c r="J1339" s="56"/>
      <c r="K1339" s="73"/>
      <c r="L1339" s="73"/>
      <c r="N1339" s="56"/>
      <c r="O1339" s="56"/>
      <c r="BN1339" s="41">
        <v>7.2999999999999901</v>
      </c>
      <c r="BO1339" s="8" t="str">
        <f t="shared" si="1210"/>
        <v>MTDE-73</v>
      </c>
      <c r="BP1339" s="42" t="s">
        <v>1014</v>
      </c>
      <c r="BQ1339" s="36">
        <f t="shared" si="1208"/>
        <v>5.6391272608275617E-4</v>
      </c>
      <c r="BR1339" s="37">
        <f t="shared" si="1208"/>
        <v>2.1789890820819724E-3</v>
      </c>
      <c r="BS1339" s="37">
        <f t="shared" si="1208"/>
        <v>1.5959705311520689E-3</v>
      </c>
      <c r="BT1339" s="37">
        <f t="shared" si="1208"/>
        <v>2.0520584680013276E-3</v>
      </c>
      <c r="BU1339" s="37">
        <f t="shared" si="1208"/>
        <v>2.2069481519987333E-3</v>
      </c>
      <c r="BV1339" s="37">
        <f t="shared" si="1208"/>
        <v>2.0200984466801908E-3</v>
      </c>
      <c r="BW1339" s="37">
        <f t="shared" si="1211"/>
        <v>5.6391272608275617E-4</v>
      </c>
      <c r="BX1339" s="37">
        <f t="shared" si="1208"/>
        <v>2.5814825824946319E-3</v>
      </c>
      <c r="BY1339" s="37">
        <f t="shared" si="1208"/>
        <v>7.9336541815916428E-4</v>
      </c>
      <c r="BZ1339" s="37">
        <f t="shared" si="1208"/>
        <v>7.9336541815916428E-4</v>
      </c>
      <c r="CA1339" s="37"/>
      <c r="CB1339" s="38">
        <f t="shared" si="1208"/>
        <v>5.6391272608275617E-4</v>
      </c>
      <c r="CC1339" s="43"/>
      <c r="CE1339" s="4" t="str">
        <f t="shared" ref="CE1339:CE1402" si="1213">CE1321</f>
        <v>MTDE</v>
      </c>
      <c r="CH1339" s="4" t="str">
        <f t="shared" si="1212"/>
        <v/>
      </c>
      <c r="CI1339" s="4" t="str">
        <f t="shared" si="1212"/>
        <v/>
      </c>
      <c r="CJ1339" s="4" t="str">
        <f t="shared" si="1212"/>
        <v/>
      </c>
    </row>
    <row r="1340" spans="6:88" ht="15.75" customHeight="1" x14ac:dyDescent="0.25">
      <c r="F1340" s="56"/>
      <c r="G1340" s="56"/>
      <c r="H1340" s="56"/>
      <c r="I1340" s="56"/>
      <c r="J1340" s="56"/>
      <c r="K1340" s="73"/>
      <c r="L1340" s="73"/>
      <c r="N1340" s="56"/>
      <c r="O1340" s="56"/>
      <c r="BN1340" s="41">
        <v>7.2999999999999901</v>
      </c>
      <c r="BO1340" s="8" t="str">
        <f t="shared" si="1210"/>
        <v>HTBN-73</v>
      </c>
      <c r="BP1340" s="42" t="s">
        <v>1017</v>
      </c>
      <c r="BQ1340" s="36">
        <f t="shared" si="1208"/>
        <v>4.37523112534699E-4</v>
      </c>
      <c r="BR1340" s="37">
        <f t="shared" si="1208"/>
        <v>3.0246897625104546E-4</v>
      </c>
      <c r="BS1340" s="37">
        <f t="shared" si="1208"/>
        <v>2.1726176509842543E-4</v>
      </c>
      <c r="BT1340" s="37">
        <f t="shared" si="1208"/>
        <v>6.1097313847029155E-4</v>
      </c>
      <c r="BU1340" s="37">
        <f t="shared" si="1208"/>
        <v>9.3332923312945681E-4</v>
      </c>
      <c r="BV1340" s="37">
        <f t="shared" si="1208"/>
        <v>3.566735214766345E-4</v>
      </c>
      <c r="BW1340" s="37">
        <f t="shared" si="1211"/>
        <v>4.37523112534699E-4</v>
      </c>
      <c r="BX1340" s="37">
        <f t="shared" si="1208"/>
        <v>4.1800237757495806E-4</v>
      </c>
      <c r="BY1340" s="37">
        <f t="shared" si="1208"/>
        <v>4.1800237757495806E-4</v>
      </c>
      <c r="BZ1340" s="37">
        <f t="shared" si="1208"/>
        <v>4.1800237757495806E-4</v>
      </c>
      <c r="CA1340" s="37"/>
      <c r="CB1340" s="38">
        <f t="shared" si="1208"/>
        <v>4.37523112534699E-4</v>
      </c>
      <c r="CC1340" s="43"/>
      <c r="CE1340" s="4" t="str">
        <f t="shared" si="1213"/>
        <v>HTBN</v>
      </c>
      <c r="CH1340" s="4" t="str">
        <f t="shared" si="1212"/>
        <v/>
      </c>
      <c r="CI1340" s="4" t="str">
        <f t="shared" si="1212"/>
        <v/>
      </c>
      <c r="CJ1340" s="4" t="str">
        <f t="shared" si="1212"/>
        <v/>
      </c>
    </row>
    <row r="1341" spans="6:88" ht="15.75" customHeight="1" x14ac:dyDescent="0.25">
      <c r="F1341" s="56"/>
      <c r="G1341" s="56"/>
      <c r="H1341" s="56"/>
      <c r="I1341" s="56"/>
      <c r="J1341" s="56"/>
      <c r="K1341" s="73"/>
      <c r="L1341" s="73"/>
      <c r="N1341" s="56"/>
      <c r="O1341" s="56"/>
      <c r="BN1341" s="41">
        <v>7.2999999999999901</v>
      </c>
      <c r="BO1341" s="8" t="str">
        <f t="shared" si="1210"/>
        <v>HTBE-73</v>
      </c>
      <c r="BP1341" s="42" t="s">
        <v>1019</v>
      </c>
      <c r="BQ1341" s="36">
        <f t="shared" si="1208"/>
        <v>4.37523112534699E-4</v>
      </c>
      <c r="BR1341" s="37">
        <f t="shared" si="1208"/>
        <v>3.0246897625104546E-4</v>
      </c>
      <c r="BS1341" s="37">
        <f t="shared" si="1208"/>
        <v>2.1726176509842543E-4</v>
      </c>
      <c r="BT1341" s="37">
        <f t="shared" si="1208"/>
        <v>6.1097313847029155E-4</v>
      </c>
      <c r="BU1341" s="37">
        <f t="shared" si="1208"/>
        <v>9.3332923312945681E-4</v>
      </c>
      <c r="BV1341" s="37">
        <f t="shared" si="1208"/>
        <v>3.566735214766345E-4</v>
      </c>
      <c r="BW1341" s="37">
        <f t="shared" si="1211"/>
        <v>4.37523112534699E-4</v>
      </c>
      <c r="BX1341" s="37">
        <f t="shared" si="1208"/>
        <v>4.1800237757495806E-4</v>
      </c>
      <c r="BY1341" s="37">
        <f t="shared" si="1208"/>
        <v>4.1800237757495806E-4</v>
      </c>
      <c r="BZ1341" s="37">
        <f t="shared" si="1208"/>
        <v>4.1800237757495806E-4</v>
      </c>
      <c r="CA1341" s="37"/>
      <c r="CB1341" s="38">
        <f t="shared" si="1208"/>
        <v>4.37523112534699E-4</v>
      </c>
      <c r="CC1341" s="43"/>
      <c r="CE1341" s="4" t="str">
        <f t="shared" si="1213"/>
        <v>HTBE</v>
      </c>
      <c r="CH1341" s="4" t="str">
        <f t="shared" si="1212"/>
        <v/>
      </c>
      <c r="CI1341" s="4" t="str">
        <f t="shared" si="1212"/>
        <v/>
      </c>
      <c r="CJ1341" s="4" t="str">
        <f t="shared" si="1212"/>
        <v/>
      </c>
    </row>
    <row r="1342" spans="6:88" ht="15.75" customHeight="1" x14ac:dyDescent="0.25">
      <c r="F1342" s="56"/>
      <c r="G1342" s="56"/>
      <c r="H1342" s="56"/>
      <c r="I1342" s="56"/>
      <c r="J1342" s="56"/>
      <c r="K1342" s="73"/>
      <c r="L1342" s="73"/>
      <c r="N1342" s="56"/>
      <c r="O1342" s="56"/>
      <c r="BN1342" s="41">
        <v>7.2999999999999901</v>
      </c>
      <c r="BO1342" s="8" t="str">
        <f t="shared" si="1210"/>
        <v>HTDN-73</v>
      </c>
      <c r="BP1342" s="42" t="s">
        <v>1021</v>
      </c>
      <c r="BQ1342" s="36">
        <f t="shared" si="1208"/>
        <v>4.37523112534699E-4</v>
      </c>
      <c r="BR1342" s="37">
        <f t="shared" si="1208"/>
        <v>3.0246897625104546E-4</v>
      </c>
      <c r="BS1342" s="37">
        <f t="shared" si="1208"/>
        <v>2.1726176509842543E-4</v>
      </c>
      <c r="BT1342" s="37">
        <f t="shared" si="1208"/>
        <v>6.1097313847029155E-4</v>
      </c>
      <c r="BU1342" s="37">
        <f t="shared" si="1208"/>
        <v>9.3332923312945681E-4</v>
      </c>
      <c r="BV1342" s="37">
        <f t="shared" si="1208"/>
        <v>3.566735214766345E-4</v>
      </c>
      <c r="BW1342" s="37">
        <f t="shared" si="1211"/>
        <v>4.37523112534699E-4</v>
      </c>
      <c r="BX1342" s="37">
        <f t="shared" si="1208"/>
        <v>4.1800237757495806E-4</v>
      </c>
      <c r="BY1342" s="37">
        <f t="shared" ref="BY1342:CB1342" si="1214">INDEX($AY$39:$BL$639,MATCH(LEFT($BO1342,2)&amp;"-"&amp;TEXT($BN1342*10,"00"),$AY$39:$AY$639,0),MATCH(BY$39,$AY$39:$BL$39,0))</f>
        <v>4.1800237757495806E-4</v>
      </c>
      <c r="BZ1342" s="37">
        <f t="shared" si="1214"/>
        <v>4.1800237757495806E-4</v>
      </c>
      <c r="CA1342" s="37"/>
      <c r="CB1342" s="38">
        <f t="shared" si="1214"/>
        <v>4.37523112534699E-4</v>
      </c>
      <c r="CC1342" s="43"/>
      <c r="CE1342" s="4" t="str">
        <f t="shared" si="1213"/>
        <v>HTDN</v>
      </c>
      <c r="CH1342" s="4" t="str">
        <f t="shared" si="1212"/>
        <v/>
      </c>
      <c r="CI1342" s="4" t="str">
        <f t="shared" si="1212"/>
        <v/>
      </c>
      <c r="CJ1342" s="4" t="str">
        <f t="shared" si="1212"/>
        <v/>
      </c>
    </row>
    <row r="1343" spans="6:88" ht="15.75" customHeight="1" x14ac:dyDescent="0.25">
      <c r="F1343" s="56"/>
      <c r="G1343" s="56"/>
      <c r="H1343" s="56"/>
      <c r="I1343" s="56"/>
      <c r="J1343" s="56"/>
      <c r="K1343" s="73"/>
      <c r="L1343" s="73"/>
      <c r="N1343" s="56"/>
      <c r="O1343" s="56"/>
      <c r="BN1343" s="41">
        <v>7.2999999999999901</v>
      </c>
      <c r="BO1343" s="8" t="str">
        <f t="shared" si="1210"/>
        <v>HTDE-73</v>
      </c>
      <c r="BP1343" s="42" t="s">
        <v>1021</v>
      </c>
      <c r="BQ1343" s="36">
        <f t="shared" ref="BQ1343:CB1368" si="1215">INDEX($AY$39:$BL$639,MATCH(LEFT($BO1343,2)&amp;"-"&amp;TEXT($BN1343*10,"00"),$AY$39:$AY$639,0),MATCH(BQ$39,$AY$39:$BL$39,0))</f>
        <v>4.37523112534699E-4</v>
      </c>
      <c r="BR1343" s="37">
        <f t="shared" si="1215"/>
        <v>3.0246897625104546E-4</v>
      </c>
      <c r="BS1343" s="37">
        <f t="shared" si="1215"/>
        <v>2.1726176509842543E-4</v>
      </c>
      <c r="BT1343" s="37">
        <f t="shared" si="1215"/>
        <v>6.1097313847029155E-4</v>
      </c>
      <c r="BU1343" s="37">
        <f t="shared" si="1215"/>
        <v>9.3332923312945681E-4</v>
      </c>
      <c r="BV1343" s="37">
        <f t="shared" si="1215"/>
        <v>3.566735214766345E-4</v>
      </c>
      <c r="BW1343" s="37">
        <f t="shared" si="1211"/>
        <v>4.37523112534699E-4</v>
      </c>
      <c r="BX1343" s="37">
        <f t="shared" si="1215"/>
        <v>4.1800237757495806E-4</v>
      </c>
      <c r="BY1343" s="37">
        <f t="shared" si="1215"/>
        <v>4.1800237757495806E-4</v>
      </c>
      <c r="BZ1343" s="37">
        <f t="shared" si="1215"/>
        <v>4.1800237757495806E-4</v>
      </c>
      <c r="CA1343" s="37"/>
      <c r="CB1343" s="38">
        <f t="shared" si="1215"/>
        <v>4.37523112534699E-4</v>
      </c>
      <c r="CC1343" s="43"/>
      <c r="CE1343" s="4" t="str">
        <f t="shared" si="1213"/>
        <v>HTDE</v>
      </c>
      <c r="CH1343" s="4" t="str">
        <f t="shared" si="1212"/>
        <v/>
      </c>
      <c r="CI1343" s="4" t="str">
        <f t="shared" si="1212"/>
        <v/>
      </c>
      <c r="CJ1343" s="4" t="str">
        <f t="shared" si="1212"/>
        <v/>
      </c>
    </row>
    <row r="1344" spans="6:88" ht="15.75" customHeight="1" x14ac:dyDescent="0.25">
      <c r="F1344" s="56"/>
      <c r="G1344" s="56"/>
      <c r="H1344" s="56"/>
      <c r="I1344" s="56"/>
      <c r="J1344" s="56"/>
      <c r="K1344" s="73"/>
      <c r="L1344" s="73"/>
      <c r="N1344" s="56"/>
      <c r="O1344" s="56"/>
      <c r="BN1344" s="41">
        <v>7.2999999999999901</v>
      </c>
      <c r="BO1344" s="8" t="str">
        <f t="shared" si="1210"/>
        <v>RHNB-73</v>
      </c>
      <c r="BP1344" s="42" t="s">
        <v>1024</v>
      </c>
      <c r="BQ1344" s="36">
        <f t="shared" si="1215"/>
        <v>1.0479719123203252E-3</v>
      </c>
      <c r="BR1344" s="37">
        <f t="shared" si="1215"/>
        <v>2.0605263372757143E-3</v>
      </c>
      <c r="BS1344" s="37">
        <f t="shared" si="1215"/>
        <v>2.1134556125858572E-3</v>
      </c>
      <c r="BT1344" s="37">
        <f t="shared" si="1215"/>
        <v>2.1890829019365621E-3</v>
      </c>
      <c r="BU1344" s="37">
        <f t="shared" si="1215"/>
        <v>2.1625585398879765E-3</v>
      </c>
      <c r="BV1344" s="37">
        <f t="shared" si="1215"/>
        <v>2.1731600205530388E-3</v>
      </c>
      <c r="BW1344" s="37">
        <f t="shared" si="1211"/>
        <v>1.0479719123203252E-3</v>
      </c>
      <c r="BX1344" s="37">
        <f t="shared" si="1215"/>
        <v>2.2265529817321328E-3</v>
      </c>
      <c r="BY1344" s="37">
        <f t="shared" si="1215"/>
        <v>2.2265529817321328E-3</v>
      </c>
      <c r="BZ1344" s="37">
        <f t="shared" si="1215"/>
        <v>2.2265529817321328E-3</v>
      </c>
      <c r="CA1344" s="37"/>
      <c r="CB1344" s="38">
        <f t="shared" si="1215"/>
        <v>1.0479719123203252E-3</v>
      </c>
      <c r="CC1344" s="43"/>
      <c r="CE1344" s="4" t="str">
        <f t="shared" si="1213"/>
        <v>RHNB</v>
      </c>
      <c r="CH1344" s="4">
        <f t="shared" si="1212"/>
        <v>2.2265529817321328E-3</v>
      </c>
      <c r="CI1344" s="4">
        <f t="shared" si="1212"/>
        <v>2.2265529817321328E-3</v>
      </c>
      <c r="CJ1344" s="4">
        <f t="shared" si="1212"/>
        <v>2.2265529817321328E-3</v>
      </c>
    </row>
    <row r="1345" spans="6:88" ht="15.75" customHeight="1" x14ac:dyDescent="0.25">
      <c r="F1345" s="56"/>
      <c r="G1345" s="56"/>
      <c r="H1345" s="56"/>
      <c r="I1345" s="56"/>
      <c r="J1345" s="56"/>
      <c r="K1345" s="73"/>
      <c r="L1345" s="73"/>
      <c r="N1345" s="56"/>
      <c r="O1345" s="56"/>
      <c r="BN1345" s="41">
        <v>7.2999999999999901</v>
      </c>
      <c r="BO1345" s="8" t="str">
        <f t="shared" si="1210"/>
        <v>RHEB-73</v>
      </c>
      <c r="BP1345" s="42" t="s">
        <v>1026</v>
      </c>
      <c r="BQ1345" s="36">
        <f t="shared" si="1215"/>
        <v>1.0479719123203252E-3</v>
      </c>
      <c r="BR1345" s="37">
        <f t="shared" si="1215"/>
        <v>2.0605263372757143E-3</v>
      </c>
      <c r="BS1345" s="37">
        <f t="shared" si="1215"/>
        <v>2.1134556125858572E-3</v>
      </c>
      <c r="BT1345" s="37">
        <f t="shared" si="1215"/>
        <v>2.1890829019365621E-3</v>
      </c>
      <c r="BU1345" s="37">
        <f t="shared" si="1215"/>
        <v>2.1625585398879765E-3</v>
      </c>
      <c r="BV1345" s="37">
        <f t="shared" si="1215"/>
        <v>2.1731600205530388E-3</v>
      </c>
      <c r="BW1345" s="37">
        <f t="shared" si="1211"/>
        <v>1.0479719123203252E-3</v>
      </c>
      <c r="BX1345" s="37">
        <f t="shared" si="1215"/>
        <v>2.2265529817321328E-3</v>
      </c>
      <c r="BY1345" s="37">
        <f t="shared" si="1215"/>
        <v>2.2265529817321328E-3</v>
      </c>
      <c r="BZ1345" s="37">
        <f t="shared" si="1215"/>
        <v>2.2265529817321328E-3</v>
      </c>
      <c r="CA1345" s="37"/>
      <c r="CB1345" s="38">
        <f t="shared" si="1215"/>
        <v>1.0479719123203252E-3</v>
      </c>
      <c r="CC1345" s="43"/>
      <c r="CE1345" s="4" t="str">
        <f t="shared" si="1213"/>
        <v>RHEB</v>
      </c>
      <c r="CH1345" s="4" t="str">
        <f t="shared" si="1212"/>
        <v/>
      </c>
      <c r="CI1345" s="4" t="str">
        <f t="shared" si="1212"/>
        <v/>
      </c>
      <c r="CJ1345" s="4" t="str">
        <f t="shared" si="1212"/>
        <v/>
      </c>
    </row>
    <row r="1346" spans="6:88" ht="15.75" customHeight="1" x14ac:dyDescent="0.25">
      <c r="F1346" s="56"/>
      <c r="G1346" s="56"/>
      <c r="H1346" s="56"/>
      <c r="I1346" s="56"/>
      <c r="J1346" s="56"/>
      <c r="K1346" s="73"/>
      <c r="L1346" s="73"/>
      <c r="N1346" s="56"/>
      <c r="O1346" s="56"/>
      <c r="BN1346" s="41">
        <v>7.2999999999999901</v>
      </c>
      <c r="BO1346" s="8" t="str">
        <f t="shared" si="1210"/>
        <v>RHND-73</v>
      </c>
      <c r="BP1346" s="42" t="s">
        <v>1028</v>
      </c>
      <c r="BQ1346" s="36">
        <f t="shared" si="1215"/>
        <v>1.0479719123203252E-3</v>
      </c>
      <c r="BR1346" s="37">
        <f t="shared" si="1215"/>
        <v>2.0605263372757143E-3</v>
      </c>
      <c r="BS1346" s="37">
        <f t="shared" si="1215"/>
        <v>2.1134556125858572E-3</v>
      </c>
      <c r="BT1346" s="37">
        <f t="shared" si="1215"/>
        <v>2.1890829019365621E-3</v>
      </c>
      <c r="BU1346" s="37">
        <f t="shared" si="1215"/>
        <v>2.1625585398879765E-3</v>
      </c>
      <c r="BV1346" s="37">
        <f t="shared" si="1215"/>
        <v>2.1731600205530388E-3</v>
      </c>
      <c r="BW1346" s="37">
        <f t="shared" si="1211"/>
        <v>1.0479719123203252E-3</v>
      </c>
      <c r="BX1346" s="37">
        <f t="shared" si="1215"/>
        <v>2.2265529817321328E-3</v>
      </c>
      <c r="BY1346" s="37">
        <f t="shared" si="1215"/>
        <v>2.2265529817321328E-3</v>
      </c>
      <c r="BZ1346" s="37">
        <f t="shared" si="1215"/>
        <v>2.2265529817321328E-3</v>
      </c>
      <c r="CA1346" s="37"/>
      <c r="CB1346" s="38">
        <f t="shared" si="1215"/>
        <v>1.0479719123203252E-3</v>
      </c>
      <c r="CC1346" s="43"/>
      <c r="CE1346" s="4" t="str">
        <f t="shared" si="1213"/>
        <v>RHND</v>
      </c>
      <c r="CH1346" s="4">
        <f t="shared" si="1212"/>
        <v>2.2265529817321328E-3</v>
      </c>
      <c r="CI1346" s="4">
        <f t="shared" si="1212"/>
        <v>2.2265529817321328E-3</v>
      </c>
      <c r="CJ1346" s="4">
        <f t="shared" si="1212"/>
        <v>2.2265529817321328E-3</v>
      </c>
    </row>
    <row r="1347" spans="6:88" ht="15.75" customHeight="1" x14ac:dyDescent="0.25">
      <c r="F1347" s="56"/>
      <c r="G1347" s="56"/>
      <c r="H1347" s="56"/>
      <c r="I1347" s="56"/>
      <c r="J1347" s="56"/>
      <c r="K1347" s="73"/>
      <c r="L1347" s="73"/>
      <c r="N1347" s="56"/>
      <c r="O1347" s="56"/>
      <c r="BN1347" s="41">
        <v>7.2999999999999901</v>
      </c>
      <c r="BO1347" s="8" t="str">
        <f t="shared" si="1210"/>
        <v>RHED-73</v>
      </c>
      <c r="BP1347" s="42" t="s">
        <v>1030</v>
      </c>
      <c r="BQ1347" s="36">
        <f t="shared" si="1215"/>
        <v>1.0479719123203252E-3</v>
      </c>
      <c r="BR1347" s="37">
        <f t="shared" si="1215"/>
        <v>2.0605263372757143E-3</v>
      </c>
      <c r="BS1347" s="37">
        <f t="shared" si="1215"/>
        <v>2.1134556125858572E-3</v>
      </c>
      <c r="BT1347" s="37">
        <f t="shared" si="1215"/>
        <v>2.1890829019365621E-3</v>
      </c>
      <c r="BU1347" s="37">
        <f t="shared" si="1215"/>
        <v>2.1625585398879765E-3</v>
      </c>
      <c r="BV1347" s="37">
        <f t="shared" si="1215"/>
        <v>2.1731600205530388E-3</v>
      </c>
      <c r="BW1347" s="37">
        <f t="shared" si="1211"/>
        <v>1.0479719123203252E-3</v>
      </c>
      <c r="BX1347" s="37">
        <f t="shared" si="1215"/>
        <v>2.2265529817321328E-3</v>
      </c>
      <c r="BY1347" s="37">
        <f t="shared" si="1215"/>
        <v>2.2265529817321328E-3</v>
      </c>
      <c r="BZ1347" s="37">
        <f t="shared" si="1215"/>
        <v>2.2265529817321328E-3</v>
      </c>
      <c r="CA1347" s="37"/>
      <c r="CB1347" s="38">
        <f t="shared" si="1215"/>
        <v>1.0479719123203252E-3</v>
      </c>
      <c r="CC1347" s="43"/>
      <c r="CE1347" s="4" t="str">
        <f t="shared" si="1213"/>
        <v>RHED</v>
      </c>
      <c r="CH1347" s="4" t="str">
        <f t="shared" si="1212"/>
        <v/>
      </c>
      <c r="CI1347" s="4" t="str">
        <f t="shared" si="1212"/>
        <v/>
      </c>
      <c r="CJ1347" s="4" t="str">
        <f t="shared" si="1212"/>
        <v/>
      </c>
    </row>
    <row r="1348" spans="6:88" ht="15.75" customHeight="1" x14ac:dyDescent="0.25">
      <c r="F1348" s="56"/>
      <c r="G1348" s="56"/>
      <c r="H1348" s="56"/>
      <c r="I1348" s="56"/>
      <c r="J1348" s="56"/>
      <c r="K1348" s="73"/>
      <c r="L1348" s="73"/>
      <c r="N1348" s="56"/>
      <c r="O1348" s="56"/>
      <c r="BN1348" s="41">
        <v>7.2999999999999901</v>
      </c>
      <c r="BO1348" s="8" t="str">
        <f t="shared" si="1210"/>
        <v>LADN-73</v>
      </c>
      <c r="BP1348" s="42" t="s">
        <v>1032</v>
      </c>
      <c r="BQ1348" s="36">
        <f t="shared" si="1215"/>
        <v>6.6959650315963626E-3</v>
      </c>
      <c r="BR1348" s="37">
        <f t="shared" si="1215"/>
        <v>5.5699675720263797E-3</v>
      </c>
      <c r="BS1348" s="37">
        <f t="shared" si="1215"/>
        <v>6.2391844900991367E-3</v>
      </c>
      <c r="BT1348" s="37">
        <f t="shared" si="1215"/>
        <v>6.9815631994832872E-3</v>
      </c>
      <c r="BU1348" s="37">
        <f t="shared" si="1215"/>
        <v>5.6688767643814919E-3</v>
      </c>
      <c r="BV1348" s="37">
        <f t="shared" si="1215"/>
        <v>5.0753460542864448E-3</v>
      </c>
      <c r="BW1348" s="37">
        <f t="shared" si="1211"/>
        <v>6.6959650315963626E-3</v>
      </c>
      <c r="BX1348" s="37">
        <f t="shared" si="1215"/>
        <v>6.6530598204723179E-3</v>
      </c>
      <c r="BY1348" s="37">
        <f t="shared" si="1215"/>
        <v>3.5431361342762591E-3</v>
      </c>
      <c r="BZ1348" s="37">
        <f t="shared" si="1215"/>
        <v>3.5431361342762591E-3</v>
      </c>
      <c r="CA1348" s="37"/>
      <c r="CB1348" s="38">
        <f t="shared" si="1215"/>
        <v>6.6959650315963626E-3</v>
      </c>
      <c r="CC1348" s="43"/>
      <c r="CE1348" s="4" t="str">
        <f t="shared" si="1213"/>
        <v>LADN</v>
      </c>
      <c r="CH1348" s="4" t="str">
        <f t="shared" si="1212"/>
        <v/>
      </c>
      <c r="CI1348" s="4" t="str">
        <f t="shared" si="1212"/>
        <v/>
      </c>
      <c r="CJ1348" s="4" t="str">
        <f t="shared" si="1212"/>
        <v/>
      </c>
    </row>
    <row r="1349" spans="6:88" ht="15.75" customHeight="1" x14ac:dyDescent="0.25">
      <c r="F1349" s="56"/>
      <c r="G1349" s="56"/>
      <c r="H1349" s="56"/>
      <c r="I1349" s="56"/>
      <c r="J1349" s="56"/>
      <c r="K1349" s="73"/>
      <c r="L1349" s="73"/>
      <c r="N1349" s="56"/>
      <c r="O1349" s="56"/>
      <c r="BN1349" s="41">
        <v>7.2999999999999901</v>
      </c>
      <c r="BO1349" s="8" t="str">
        <f t="shared" si="1210"/>
        <v>LADE-73</v>
      </c>
      <c r="BP1349" s="42" t="s">
        <v>1034</v>
      </c>
      <c r="BQ1349" s="36">
        <f t="shared" si="1215"/>
        <v>6.6959650315963626E-3</v>
      </c>
      <c r="BR1349" s="37">
        <f t="shared" si="1215"/>
        <v>5.5699675720263797E-3</v>
      </c>
      <c r="BS1349" s="37">
        <f t="shared" si="1215"/>
        <v>6.2391844900991367E-3</v>
      </c>
      <c r="BT1349" s="37">
        <f t="shared" si="1215"/>
        <v>6.9815631994832872E-3</v>
      </c>
      <c r="BU1349" s="37">
        <f t="shared" si="1215"/>
        <v>5.6688767643814919E-3</v>
      </c>
      <c r="BV1349" s="37">
        <f t="shared" si="1215"/>
        <v>5.0753460542864448E-3</v>
      </c>
      <c r="BW1349" s="37">
        <f t="shared" si="1211"/>
        <v>6.6959650315963626E-3</v>
      </c>
      <c r="BX1349" s="37">
        <f t="shared" si="1215"/>
        <v>6.6530598204723179E-3</v>
      </c>
      <c r="BY1349" s="37">
        <f t="shared" si="1215"/>
        <v>3.5431361342762591E-3</v>
      </c>
      <c r="BZ1349" s="37">
        <f t="shared" si="1215"/>
        <v>3.5431361342762591E-3</v>
      </c>
      <c r="CA1349" s="37"/>
      <c r="CB1349" s="38">
        <f t="shared" si="1215"/>
        <v>6.6959650315963626E-3</v>
      </c>
      <c r="CC1349" s="43"/>
      <c r="CE1349" s="4" t="str">
        <f t="shared" si="1213"/>
        <v>LADE</v>
      </c>
      <c r="CH1349" s="4" t="str">
        <f t="shared" si="1212"/>
        <v/>
      </c>
      <c r="CI1349" s="4" t="str">
        <f t="shared" si="1212"/>
        <v/>
      </c>
      <c r="CJ1349" s="4" t="str">
        <f t="shared" si="1212"/>
        <v/>
      </c>
    </row>
    <row r="1350" spans="6:88" ht="15.75" customHeight="1" x14ac:dyDescent="0.25">
      <c r="F1350" s="56"/>
      <c r="G1350" s="56"/>
      <c r="H1350" s="56"/>
      <c r="I1350" s="56"/>
      <c r="J1350" s="56"/>
      <c r="K1350" s="73"/>
      <c r="L1350" s="73"/>
      <c r="N1350" s="56"/>
      <c r="O1350" s="56"/>
      <c r="BN1350" s="41">
        <v>7.2999999999999901</v>
      </c>
      <c r="BO1350" s="8" t="str">
        <f t="shared" si="1210"/>
        <v>EMDN-73</v>
      </c>
      <c r="BP1350" s="42" t="s">
        <v>1036</v>
      </c>
      <c r="BQ1350" s="36">
        <f t="shared" si="1215"/>
        <v>2.1645331440087734E-3</v>
      </c>
      <c r="BR1350" s="37">
        <f t="shared" si="1215"/>
        <v>2.0311613507486004E-3</v>
      </c>
      <c r="BS1350" s="37">
        <f t="shared" si="1215"/>
        <v>2.1234974251872485E-3</v>
      </c>
      <c r="BT1350" s="37">
        <f t="shared" si="1215"/>
        <v>1.2628338988741328E-3</v>
      </c>
      <c r="BU1350" s="37">
        <f t="shared" si="1215"/>
        <v>1.3934049691778361E-3</v>
      </c>
      <c r="BV1350" s="37">
        <f t="shared" si="1215"/>
        <v>1.6277688238124921E-3</v>
      </c>
      <c r="BW1350" s="37">
        <f t="shared" si="1211"/>
        <v>2.1645331440087734E-3</v>
      </c>
      <c r="BX1350" s="37">
        <f t="shared" si="1215"/>
        <v>2.4744072503738446E-3</v>
      </c>
      <c r="BY1350" s="37">
        <f t="shared" si="1215"/>
        <v>2.5456753169977864E-3</v>
      </c>
      <c r="BZ1350" s="37">
        <f t="shared" si="1215"/>
        <v>2.5456753169977864E-3</v>
      </c>
      <c r="CA1350" s="37"/>
      <c r="CB1350" s="38">
        <f t="shared" si="1215"/>
        <v>2.1645331440087734E-3</v>
      </c>
      <c r="CC1350" s="43"/>
      <c r="CE1350" s="4" t="str">
        <f t="shared" si="1213"/>
        <v>EMDN</v>
      </c>
      <c r="CH1350" s="4" t="str">
        <f t="shared" si="1212"/>
        <v/>
      </c>
      <c r="CI1350" s="4" t="str">
        <f t="shared" si="1212"/>
        <v/>
      </c>
      <c r="CJ1350" s="4" t="str">
        <f t="shared" si="1212"/>
        <v/>
      </c>
    </row>
    <row r="1351" spans="6:88" ht="15.75" customHeight="1" x14ac:dyDescent="0.25">
      <c r="F1351" s="56"/>
      <c r="G1351" s="56"/>
      <c r="H1351" s="56"/>
      <c r="I1351" s="56"/>
      <c r="J1351" s="56"/>
      <c r="K1351" s="73"/>
      <c r="L1351" s="73"/>
      <c r="N1351" s="56"/>
      <c r="O1351" s="56"/>
      <c r="BN1351" s="41">
        <v>7.2999999999999901</v>
      </c>
      <c r="BO1351" s="8" t="str">
        <f t="shared" si="1210"/>
        <v>EMDE-73</v>
      </c>
      <c r="BP1351" s="42" t="s">
        <v>1038</v>
      </c>
      <c r="BQ1351" s="36">
        <f t="shared" si="1215"/>
        <v>2.1645331440087734E-3</v>
      </c>
      <c r="BR1351" s="37">
        <f t="shared" si="1215"/>
        <v>2.0311613507486004E-3</v>
      </c>
      <c r="BS1351" s="37">
        <f t="shared" si="1215"/>
        <v>2.1234974251872485E-3</v>
      </c>
      <c r="BT1351" s="37">
        <f t="shared" si="1215"/>
        <v>1.2628338988741328E-3</v>
      </c>
      <c r="BU1351" s="37">
        <f t="shared" si="1215"/>
        <v>1.3934049691778361E-3</v>
      </c>
      <c r="BV1351" s="37">
        <f t="shared" si="1215"/>
        <v>1.6277688238124921E-3</v>
      </c>
      <c r="BW1351" s="37">
        <f t="shared" si="1211"/>
        <v>2.1645331440087734E-3</v>
      </c>
      <c r="BX1351" s="37">
        <f t="shared" si="1215"/>
        <v>2.4744072503738446E-3</v>
      </c>
      <c r="BY1351" s="37">
        <f t="shared" si="1215"/>
        <v>2.5456753169977864E-3</v>
      </c>
      <c r="BZ1351" s="37">
        <f t="shared" si="1215"/>
        <v>2.5456753169977864E-3</v>
      </c>
      <c r="CA1351" s="37"/>
      <c r="CB1351" s="38">
        <f t="shared" si="1215"/>
        <v>2.1645331440087734E-3</v>
      </c>
      <c r="CC1351" s="43"/>
      <c r="CE1351" s="4" t="str">
        <f t="shared" si="1213"/>
        <v>EMDE</v>
      </c>
      <c r="CH1351" s="4" t="str">
        <f t="shared" si="1212"/>
        <v/>
      </c>
      <c r="CI1351" s="4" t="str">
        <f t="shared" si="1212"/>
        <v/>
      </c>
      <c r="CJ1351" s="4" t="str">
        <f t="shared" si="1212"/>
        <v/>
      </c>
    </row>
    <row r="1352" spans="6:88" ht="15.75" customHeight="1" x14ac:dyDescent="0.25">
      <c r="F1352" s="56"/>
      <c r="G1352" s="56"/>
      <c r="H1352" s="56"/>
      <c r="I1352" s="56"/>
      <c r="J1352" s="56"/>
      <c r="K1352" s="73"/>
      <c r="L1352" s="73"/>
      <c r="N1352" s="56"/>
      <c r="O1352" s="56"/>
      <c r="BN1352" s="41">
        <v>7.2999999999999901</v>
      </c>
      <c r="BO1352" s="8" t="str">
        <f t="shared" si="1210"/>
        <v>TRDN-73</v>
      </c>
      <c r="BP1352" s="42" t="s">
        <v>1040</v>
      </c>
      <c r="BQ1352" s="36">
        <f t="shared" si="1215"/>
        <v>8.6554070567806951E-4</v>
      </c>
      <c r="BR1352" s="37">
        <f t="shared" si="1215"/>
        <v>1.2716599816222675E-4</v>
      </c>
      <c r="BS1352" s="37">
        <f t="shared" si="1215"/>
        <v>2.9073938647864589E-4</v>
      </c>
      <c r="BT1352" s="37">
        <f t="shared" si="1215"/>
        <v>8.5104567741429299E-5</v>
      </c>
      <c r="BU1352" s="37">
        <f t="shared" si="1215"/>
        <v>1.6908396020493509E-4</v>
      </c>
      <c r="BV1352" s="37">
        <f t="shared" si="1215"/>
        <v>1.2048628880574272E-4</v>
      </c>
      <c r="BW1352" s="37">
        <f t="shared" si="1211"/>
        <v>8.6554070567806951E-4</v>
      </c>
      <c r="BX1352" s="37">
        <f t="shared" si="1215"/>
        <v>2.5938624148335102E-4</v>
      </c>
      <c r="BY1352" s="37">
        <f t="shared" si="1215"/>
        <v>2.5797382233459093E-4</v>
      </c>
      <c r="BZ1352" s="37">
        <f t="shared" si="1215"/>
        <v>2.5797382233459093E-4</v>
      </c>
      <c r="CA1352" s="37"/>
      <c r="CB1352" s="38">
        <f t="shared" si="1215"/>
        <v>8.6554070567806951E-4</v>
      </c>
      <c r="CC1352" s="43"/>
      <c r="CE1352" s="4" t="str">
        <f t="shared" si="1213"/>
        <v>TRDN</v>
      </c>
      <c r="CH1352" s="4" t="str">
        <f t="shared" si="1212"/>
        <v/>
      </c>
      <c r="CI1352" s="4" t="str">
        <f t="shared" si="1212"/>
        <v/>
      </c>
      <c r="CJ1352" s="4" t="str">
        <f t="shared" si="1212"/>
        <v/>
      </c>
    </row>
    <row r="1353" spans="6:88" ht="15.75" customHeight="1" x14ac:dyDescent="0.25">
      <c r="F1353" s="56"/>
      <c r="G1353" s="56"/>
      <c r="H1353" s="56"/>
      <c r="I1353" s="56"/>
      <c r="J1353" s="56"/>
      <c r="K1353" s="73"/>
      <c r="L1353" s="73"/>
      <c r="N1353" s="56"/>
      <c r="O1353" s="56"/>
      <c r="BN1353" s="57">
        <v>7.2999999999999901</v>
      </c>
      <c r="BO1353" s="58" t="str">
        <f t="shared" si="1210"/>
        <v>TRDE-73</v>
      </c>
      <c r="BP1353" s="59" t="s">
        <v>1042</v>
      </c>
      <c r="BQ1353" s="51">
        <f t="shared" si="1215"/>
        <v>8.6554070567806951E-4</v>
      </c>
      <c r="BR1353" s="53">
        <f t="shared" si="1215"/>
        <v>1.2716599816222675E-4</v>
      </c>
      <c r="BS1353" s="53">
        <f t="shared" si="1215"/>
        <v>2.9073938647864589E-4</v>
      </c>
      <c r="BT1353" s="53">
        <f t="shared" si="1215"/>
        <v>8.5104567741429299E-5</v>
      </c>
      <c r="BU1353" s="53">
        <f t="shared" si="1215"/>
        <v>1.6908396020493509E-4</v>
      </c>
      <c r="BV1353" s="53">
        <f t="shared" si="1215"/>
        <v>1.2048628880574272E-4</v>
      </c>
      <c r="BW1353" s="53">
        <f t="shared" si="1211"/>
        <v>8.6554070567806951E-4</v>
      </c>
      <c r="BX1353" s="53">
        <f t="shared" si="1215"/>
        <v>2.5938624148335102E-4</v>
      </c>
      <c r="BY1353" s="53">
        <f t="shared" si="1215"/>
        <v>2.5797382233459093E-4</v>
      </c>
      <c r="BZ1353" s="53">
        <f t="shared" si="1215"/>
        <v>2.5797382233459093E-4</v>
      </c>
      <c r="CA1353" s="53"/>
      <c r="CB1353" s="55">
        <f t="shared" si="1215"/>
        <v>8.6554070567806951E-4</v>
      </c>
      <c r="CC1353" s="60"/>
      <c r="CE1353" s="4" t="str">
        <f t="shared" si="1213"/>
        <v>TRDE</v>
      </c>
      <c r="CH1353" s="4" t="str">
        <f t="shared" si="1212"/>
        <v/>
      </c>
      <c r="CI1353" s="4" t="str">
        <f t="shared" si="1212"/>
        <v/>
      </c>
      <c r="CJ1353" s="4" t="str">
        <f t="shared" si="1212"/>
        <v/>
      </c>
    </row>
    <row r="1354" spans="6:88" ht="15.75" customHeight="1" x14ac:dyDescent="0.25">
      <c r="F1354" s="56"/>
      <c r="G1354" s="56"/>
      <c r="H1354" s="56"/>
      <c r="I1354" s="56"/>
      <c r="J1354" s="56"/>
      <c r="K1354" s="73"/>
      <c r="L1354" s="73"/>
      <c r="N1354" s="56"/>
      <c r="O1354" s="56"/>
      <c r="BN1354" s="22">
        <v>7.3999999999999897</v>
      </c>
      <c r="BO1354" s="24" t="str">
        <f t="shared" si="1210"/>
        <v>MTBN-74</v>
      </c>
      <c r="BP1354" s="26" t="s">
        <v>1010</v>
      </c>
      <c r="BQ1354" s="18">
        <f t="shared" si="1215"/>
        <v>5.6391272608275617E-4</v>
      </c>
      <c r="BR1354" s="19">
        <f t="shared" si="1215"/>
        <v>2.1789890820819724E-3</v>
      </c>
      <c r="BS1354" s="19">
        <f t="shared" si="1215"/>
        <v>1.5959705311521244E-3</v>
      </c>
      <c r="BT1354" s="19">
        <f t="shared" si="1215"/>
        <v>2.0520584680013276E-3</v>
      </c>
      <c r="BU1354" s="19">
        <f t="shared" si="1215"/>
        <v>2.206948151998761E-3</v>
      </c>
      <c r="BV1354" s="19">
        <f t="shared" si="1215"/>
        <v>2.0200984466802185E-3</v>
      </c>
      <c r="BW1354" s="19">
        <f t="shared" si="1211"/>
        <v>5.6391272608275617E-4</v>
      </c>
      <c r="BX1354" s="19">
        <f t="shared" si="1215"/>
        <v>2.5814825824946597E-3</v>
      </c>
      <c r="BY1354" s="19">
        <f t="shared" si="1215"/>
        <v>7.9336541815917816E-4</v>
      </c>
      <c r="BZ1354" s="19">
        <f t="shared" si="1215"/>
        <v>7.9336541815917816E-4</v>
      </c>
      <c r="CA1354" s="19"/>
      <c r="CB1354" s="20">
        <f t="shared" si="1215"/>
        <v>5.6391272608275617E-4</v>
      </c>
      <c r="CC1354" s="27"/>
      <c r="CE1354" s="4" t="str">
        <f t="shared" si="1213"/>
        <v>MTBN</v>
      </c>
      <c r="CH1354" s="4" t="str">
        <f t="shared" si="1212"/>
        <v/>
      </c>
      <c r="CI1354" s="4" t="str">
        <f t="shared" si="1212"/>
        <v/>
      </c>
      <c r="CJ1354" s="4" t="str">
        <f t="shared" si="1212"/>
        <v/>
      </c>
    </row>
    <row r="1355" spans="6:88" ht="15.75" customHeight="1" x14ac:dyDescent="0.25">
      <c r="F1355" s="56"/>
      <c r="G1355" s="56"/>
      <c r="H1355" s="56"/>
      <c r="I1355" s="56"/>
      <c r="J1355" s="56"/>
      <c r="K1355" s="73"/>
      <c r="L1355" s="73"/>
      <c r="N1355" s="56"/>
      <c r="O1355" s="56"/>
      <c r="BN1355" s="41">
        <v>7.3999999999999897</v>
      </c>
      <c r="BO1355" s="8" t="str">
        <f t="shared" si="1210"/>
        <v>MTBE-74</v>
      </c>
      <c r="BP1355" s="42" t="s">
        <v>1012</v>
      </c>
      <c r="BQ1355" s="36">
        <f t="shared" si="1215"/>
        <v>5.6391272608275617E-4</v>
      </c>
      <c r="BR1355" s="37">
        <f t="shared" si="1215"/>
        <v>2.1789890820819724E-3</v>
      </c>
      <c r="BS1355" s="37">
        <f t="shared" si="1215"/>
        <v>1.5959705311521244E-3</v>
      </c>
      <c r="BT1355" s="37">
        <f t="shared" si="1215"/>
        <v>2.0520584680013276E-3</v>
      </c>
      <c r="BU1355" s="37">
        <f t="shared" si="1215"/>
        <v>2.206948151998761E-3</v>
      </c>
      <c r="BV1355" s="37">
        <f t="shared" si="1215"/>
        <v>2.0200984466802185E-3</v>
      </c>
      <c r="BW1355" s="37">
        <f t="shared" si="1211"/>
        <v>5.6391272608275617E-4</v>
      </c>
      <c r="BX1355" s="37">
        <f t="shared" si="1215"/>
        <v>2.5814825824946597E-3</v>
      </c>
      <c r="BY1355" s="37">
        <f t="shared" si="1215"/>
        <v>7.9336541815917816E-4</v>
      </c>
      <c r="BZ1355" s="37">
        <f t="shared" si="1215"/>
        <v>7.9336541815917816E-4</v>
      </c>
      <c r="CA1355" s="37"/>
      <c r="CB1355" s="38">
        <f t="shared" si="1215"/>
        <v>5.6391272608275617E-4</v>
      </c>
      <c r="CC1355" s="43"/>
      <c r="CE1355" s="4" t="str">
        <f t="shared" si="1213"/>
        <v>MTBE</v>
      </c>
      <c r="CH1355" s="4" t="str">
        <f t="shared" si="1212"/>
        <v/>
      </c>
      <c r="CI1355" s="4" t="str">
        <f t="shared" si="1212"/>
        <v/>
      </c>
      <c r="CJ1355" s="4" t="str">
        <f t="shared" si="1212"/>
        <v/>
      </c>
    </row>
    <row r="1356" spans="6:88" ht="15.75" customHeight="1" x14ac:dyDescent="0.25">
      <c r="F1356" s="56"/>
      <c r="G1356" s="56"/>
      <c r="H1356" s="56"/>
      <c r="I1356" s="56"/>
      <c r="J1356" s="56"/>
      <c r="K1356" s="73"/>
      <c r="L1356" s="73"/>
      <c r="N1356" s="56"/>
      <c r="O1356" s="56"/>
      <c r="BN1356" s="41">
        <v>7.3999999999999897</v>
      </c>
      <c r="BO1356" s="8" t="str">
        <f t="shared" si="1210"/>
        <v>MTDN-74</v>
      </c>
      <c r="BP1356" s="42" t="s">
        <v>1014</v>
      </c>
      <c r="BQ1356" s="36">
        <f t="shared" si="1215"/>
        <v>5.6391272608275617E-4</v>
      </c>
      <c r="BR1356" s="37">
        <f t="shared" si="1215"/>
        <v>2.1789890820819724E-3</v>
      </c>
      <c r="BS1356" s="37">
        <f t="shared" si="1215"/>
        <v>1.5959705311521244E-3</v>
      </c>
      <c r="BT1356" s="37">
        <f t="shared" si="1215"/>
        <v>2.0520584680013276E-3</v>
      </c>
      <c r="BU1356" s="37">
        <f t="shared" si="1215"/>
        <v>2.206948151998761E-3</v>
      </c>
      <c r="BV1356" s="37">
        <f t="shared" si="1215"/>
        <v>2.0200984466802185E-3</v>
      </c>
      <c r="BW1356" s="37">
        <f t="shared" si="1211"/>
        <v>5.6391272608275617E-4</v>
      </c>
      <c r="BX1356" s="37">
        <f t="shared" si="1215"/>
        <v>2.5814825824946597E-3</v>
      </c>
      <c r="BY1356" s="37">
        <f t="shared" si="1215"/>
        <v>7.9336541815917816E-4</v>
      </c>
      <c r="BZ1356" s="37">
        <f t="shared" si="1215"/>
        <v>7.9336541815917816E-4</v>
      </c>
      <c r="CA1356" s="37"/>
      <c r="CB1356" s="38">
        <f t="shared" si="1215"/>
        <v>5.6391272608275617E-4</v>
      </c>
      <c r="CC1356" s="43"/>
      <c r="CE1356" s="4" t="str">
        <f t="shared" si="1213"/>
        <v>MTDN</v>
      </c>
      <c r="CH1356" s="4" t="str">
        <f t="shared" si="1212"/>
        <v/>
      </c>
      <c r="CI1356" s="4" t="str">
        <f t="shared" si="1212"/>
        <v/>
      </c>
      <c r="CJ1356" s="4" t="str">
        <f t="shared" si="1212"/>
        <v/>
      </c>
    </row>
    <row r="1357" spans="6:88" ht="15.75" customHeight="1" x14ac:dyDescent="0.25">
      <c r="F1357" s="56"/>
      <c r="G1357" s="56"/>
      <c r="H1357" s="56"/>
      <c r="I1357" s="56"/>
      <c r="J1357" s="56"/>
      <c r="K1357" s="73"/>
      <c r="L1357" s="73"/>
      <c r="N1357" s="56"/>
      <c r="O1357" s="56"/>
      <c r="BN1357" s="41">
        <v>7.3999999999999897</v>
      </c>
      <c r="BO1357" s="8" t="str">
        <f t="shared" si="1210"/>
        <v>MTDE-74</v>
      </c>
      <c r="BP1357" s="42" t="s">
        <v>1014</v>
      </c>
      <c r="BQ1357" s="36">
        <f t="shared" si="1215"/>
        <v>5.6391272608275617E-4</v>
      </c>
      <c r="BR1357" s="37">
        <f t="shared" si="1215"/>
        <v>2.1789890820819724E-3</v>
      </c>
      <c r="BS1357" s="37">
        <f t="shared" si="1215"/>
        <v>1.5959705311521244E-3</v>
      </c>
      <c r="BT1357" s="37">
        <f t="shared" si="1215"/>
        <v>2.0520584680013276E-3</v>
      </c>
      <c r="BU1357" s="37">
        <f t="shared" si="1215"/>
        <v>2.206948151998761E-3</v>
      </c>
      <c r="BV1357" s="37">
        <f t="shared" si="1215"/>
        <v>2.0200984466802185E-3</v>
      </c>
      <c r="BW1357" s="37">
        <f t="shared" si="1211"/>
        <v>5.6391272608275617E-4</v>
      </c>
      <c r="BX1357" s="37">
        <f t="shared" si="1215"/>
        <v>2.5814825824946597E-3</v>
      </c>
      <c r="BY1357" s="37">
        <f t="shared" si="1215"/>
        <v>7.9336541815917816E-4</v>
      </c>
      <c r="BZ1357" s="37">
        <f t="shared" si="1215"/>
        <v>7.9336541815917816E-4</v>
      </c>
      <c r="CA1357" s="37"/>
      <c r="CB1357" s="38">
        <f t="shared" si="1215"/>
        <v>5.6391272608275617E-4</v>
      </c>
      <c r="CC1357" s="43"/>
      <c r="CE1357" s="4" t="str">
        <f t="shared" si="1213"/>
        <v>MTDE</v>
      </c>
      <c r="CH1357" s="4" t="str">
        <f t="shared" si="1212"/>
        <v/>
      </c>
      <c r="CI1357" s="4" t="str">
        <f t="shared" si="1212"/>
        <v/>
      </c>
      <c r="CJ1357" s="4" t="str">
        <f t="shared" si="1212"/>
        <v/>
      </c>
    </row>
    <row r="1358" spans="6:88" ht="15.75" customHeight="1" x14ac:dyDescent="0.25">
      <c r="F1358" s="56"/>
      <c r="G1358" s="56"/>
      <c r="H1358" s="56"/>
      <c r="I1358" s="56"/>
      <c r="J1358" s="56"/>
      <c r="K1358" s="73"/>
      <c r="L1358" s="73"/>
      <c r="N1358" s="56"/>
      <c r="O1358" s="56"/>
      <c r="BN1358" s="41">
        <v>7.3999999999999897</v>
      </c>
      <c r="BO1358" s="8" t="str">
        <f t="shared" si="1210"/>
        <v>HTBN-74</v>
      </c>
      <c r="BP1358" s="42" t="s">
        <v>1017</v>
      </c>
      <c r="BQ1358" s="36">
        <f t="shared" si="1215"/>
        <v>4.37523112534699E-4</v>
      </c>
      <c r="BR1358" s="37">
        <f t="shared" si="1215"/>
        <v>3.024689762510524E-4</v>
      </c>
      <c r="BS1358" s="37">
        <f t="shared" si="1215"/>
        <v>2.1726176509843237E-4</v>
      </c>
      <c r="BT1358" s="37">
        <f t="shared" si="1215"/>
        <v>6.1097313847029849E-4</v>
      </c>
      <c r="BU1358" s="37">
        <f t="shared" si="1215"/>
        <v>9.3332923312945681E-4</v>
      </c>
      <c r="BV1358" s="37">
        <f t="shared" si="1215"/>
        <v>3.566735214766345E-4</v>
      </c>
      <c r="BW1358" s="37">
        <f t="shared" si="1211"/>
        <v>4.37523112534699E-4</v>
      </c>
      <c r="BX1358" s="37">
        <f t="shared" si="1215"/>
        <v>4.1800237757495806E-4</v>
      </c>
      <c r="BY1358" s="37">
        <f t="shared" si="1215"/>
        <v>4.1800237757495806E-4</v>
      </c>
      <c r="BZ1358" s="37">
        <f t="shared" si="1215"/>
        <v>4.1800237757495806E-4</v>
      </c>
      <c r="CA1358" s="37"/>
      <c r="CB1358" s="38">
        <f t="shared" si="1215"/>
        <v>4.37523112534699E-4</v>
      </c>
      <c r="CC1358" s="43"/>
      <c r="CE1358" s="4" t="str">
        <f t="shared" si="1213"/>
        <v>HTBN</v>
      </c>
      <c r="CH1358" s="4" t="str">
        <f t="shared" si="1212"/>
        <v/>
      </c>
      <c r="CI1358" s="4" t="str">
        <f t="shared" si="1212"/>
        <v/>
      </c>
      <c r="CJ1358" s="4" t="str">
        <f t="shared" si="1212"/>
        <v/>
      </c>
    </row>
    <row r="1359" spans="6:88" ht="15.75" customHeight="1" x14ac:dyDescent="0.25">
      <c r="F1359" s="56"/>
      <c r="G1359" s="56"/>
      <c r="H1359" s="56"/>
      <c r="I1359" s="56"/>
      <c r="J1359" s="56"/>
      <c r="K1359" s="73"/>
      <c r="L1359" s="73"/>
      <c r="N1359" s="56"/>
      <c r="O1359" s="56"/>
      <c r="BN1359" s="41">
        <v>7.3999999999999897</v>
      </c>
      <c r="BO1359" s="8" t="str">
        <f t="shared" si="1210"/>
        <v>HTBE-74</v>
      </c>
      <c r="BP1359" s="42" t="s">
        <v>1019</v>
      </c>
      <c r="BQ1359" s="36">
        <f t="shared" si="1215"/>
        <v>4.37523112534699E-4</v>
      </c>
      <c r="BR1359" s="37">
        <f t="shared" si="1215"/>
        <v>3.024689762510524E-4</v>
      </c>
      <c r="BS1359" s="37">
        <f t="shared" si="1215"/>
        <v>2.1726176509843237E-4</v>
      </c>
      <c r="BT1359" s="37">
        <f t="shared" si="1215"/>
        <v>6.1097313847029849E-4</v>
      </c>
      <c r="BU1359" s="37">
        <f t="shared" si="1215"/>
        <v>9.3332923312945681E-4</v>
      </c>
      <c r="BV1359" s="37">
        <f t="shared" si="1215"/>
        <v>3.566735214766345E-4</v>
      </c>
      <c r="BW1359" s="37">
        <f t="shared" si="1211"/>
        <v>4.37523112534699E-4</v>
      </c>
      <c r="BX1359" s="37">
        <f t="shared" si="1215"/>
        <v>4.1800237757495806E-4</v>
      </c>
      <c r="BY1359" s="37">
        <f t="shared" si="1215"/>
        <v>4.1800237757495806E-4</v>
      </c>
      <c r="BZ1359" s="37">
        <f t="shared" si="1215"/>
        <v>4.1800237757495806E-4</v>
      </c>
      <c r="CA1359" s="37"/>
      <c r="CB1359" s="38">
        <f t="shared" si="1215"/>
        <v>4.37523112534699E-4</v>
      </c>
      <c r="CC1359" s="43"/>
      <c r="CE1359" s="4" t="str">
        <f t="shared" si="1213"/>
        <v>HTBE</v>
      </c>
      <c r="CH1359" s="4" t="str">
        <f t="shared" si="1212"/>
        <v/>
      </c>
      <c r="CI1359" s="4" t="str">
        <f t="shared" si="1212"/>
        <v/>
      </c>
      <c r="CJ1359" s="4" t="str">
        <f t="shared" si="1212"/>
        <v/>
      </c>
    </row>
    <row r="1360" spans="6:88" ht="15.75" customHeight="1" x14ac:dyDescent="0.25">
      <c r="F1360" s="56"/>
      <c r="G1360" s="56"/>
      <c r="H1360" s="56"/>
      <c r="I1360" s="56"/>
      <c r="J1360" s="56"/>
      <c r="K1360" s="73"/>
      <c r="L1360" s="73"/>
      <c r="N1360" s="56"/>
      <c r="O1360" s="56"/>
      <c r="BN1360" s="41">
        <v>7.3999999999999897</v>
      </c>
      <c r="BO1360" s="8" t="str">
        <f t="shared" si="1210"/>
        <v>HTDN-74</v>
      </c>
      <c r="BP1360" s="42" t="s">
        <v>1021</v>
      </c>
      <c r="BQ1360" s="36">
        <f t="shared" si="1215"/>
        <v>4.37523112534699E-4</v>
      </c>
      <c r="BR1360" s="37">
        <f t="shared" si="1215"/>
        <v>3.024689762510524E-4</v>
      </c>
      <c r="BS1360" s="37">
        <f t="shared" si="1215"/>
        <v>2.1726176509843237E-4</v>
      </c>
      <c r="BT1360" s="37">
        <f t="shared" si="1215"/>
        <v>6.1097313847029849E-4</v>
      </c>
      <c r="BU1360" s="37">
        <f t="shared" si="1215"/>
        <v>9.3332923312945681E-4</v>
      </c>
      <c r="BV1360" s="37">
        <f t="shared" si="1215"/>
        <v>3.566735214766345E-4</v>
      </c>
      <c r="BW1360" s="37">
        <f t="shared" si="1211"/>
        <v>4.37523112534699E-4</v>
      </c>
      <c r="BX1360" s="37">
        <f t="shared" si="1215"/>
        <v>4.1800237757495806E-4</v>
      </c>
      <c r="BY1360" s="37">
        <f t="shared" si="1215"/>
        <v>4.1800237757495806E-4</v>
      </c>
      <c r="BZ1360" s="37">
        <f t="shared" si="1215"/>
        <v>4.1800237757495806E-4</v>
      </c>
      <c r="CA1360" s="37"/>
      <c r="CB1360" s="38">
        <f t="shared" si="1215"/>
        <v>4.37523112534699E-4</v>
      </c>
      <c r="CC1360" s="43"/>
      <c r="CE1360" s="4" t="str">
        <f t="shared" si="1213"/>
        <v>HTDN</v>
      </c>
      <c r="CH1360" s="4" t="str">
        <f t="shared" si="1212"/>
        <v/>
      </c>
      <c r="CI1360" s="4" t="str">
        <f t="shared" si="1212"/>
        <v/>
      </c>
      <c r="CJ1360" s="4" t="str">
        <f t="shared" si="1212"/>
        <v/>
      </c>
    </row>
    <row r="1361" spans="6:88" ht="15.75" customHeight="1" x14ac:dyDescent="0.25">
      <c r="F1361" s="56"/>
      <c r="G1361" s="56"/>
      <c r="H1361" s="56"/>
      <c r="I1361" s="56"/>
      <c r="J1361" s="56"/>
      <c r="K1361" s="73"/>
      <c r="L1361" s="73"/>
      <c r="N1361" s="56"/>
      <c r="O1361" s="56"/>
      <c r="BN1361" s="41">
        <v>7.3999999999999897</v>
      </c>
      <c r="BO1361" s="8" t="str">
        <f t="shared" si="1210"/>
        <v>HTDE-74</v>
      </c>
      <c r="BP1361" s="42" t="s">
        <v>1021</v>
      </c>
      <c r="BQ1361" s="36">
        <f t="shared" si="1215"/>
        <v>4.37523112534699E-4</v>
      </c>
      <c r="BR1361" s="37">
        <f t="shared" si="1215"/>
        <v>3.024689762510524E-4</v>
      </c>
      <c r="BS1361" s="37">
        <f t="shared" si="1215"/>
        <v>2.1726176509843237E-4</v>
      </c>
      <c r="BT1361" s="37">
        <f t="shared" si="1215"/>
        <v>6.1097313847029849E-4</v>
      </c>
      <c r="BU1361" s="37">
        <f t="shared" si="1215"/>
        <v>9.3332923312945681E-4</v>
      </c>
      <c r="BV1361" s="37">
        <f t="shared" si="1215"/>
        <v>3.566735214766345E-4</v>
      </c>
      <c r="BW1361" s="37">
        <f t="shared" si="1211"/>
        <v>4.37523112534699E-4</v>
      </c>
      <c r="BX1361" s="37">
        <f t="shared" si="1215"/>
        <v>4.1800237757495806E-4</v>
      </c>
      <c r="BY1361" s="37">
        <f t="shared" si="1215"/>
        <v>4.1800237757495806E-4</v>
      </c>
      <c r="BZ1361" s="37">
        <f t="shared" si="1215"/>
        <v>4.1800237757495806E-4</v>
      </c>
      <c r="CA1361" s="37"/>
      <c r="CB1361" s="38">
        <f t="shared" si="1215"/>
        <v>4.37523112534699E-4</v>
      </c>
      <c r="CC1361" s="43"/>
      <c r="CE1361" s="4" t="str">
        <f t="shared" si="1213"/>
        <v>HTDE</v>
      </c>
      <c r="CH1361" s="4" t="str">
        <f t="shared" si="1212"/>
        <v/>
      </c>
      <c r="CI1361" s="4" t="str">
        <f t="shared" si="1212"/>
        <v/>
      </c>
      <c r="CJ1361" s="4" t="str">
        <f t="shared" si="1212"/>
        <v/>
      </c>
    </row>
    <row r="1362" spans="6:88" ht="15.75" customHeight="1" x14ac:dyDescent="0.25">
      <c r="F1362" s="56"/>
      <c r="G1362" s="56"/>
      <c r="H1362" s="56"/>
      <c r="I1362" s="56"/>
      <c r="J1362" s="56"/>
      <c r="K1362" s="73"/>
      <c r="L1362" s="73"/>
      <c r="N1362" s="56"/>
      <c r="O1362" s="56"/>
      <c r="BN1362" s="41">
        <v>7.3999999999999897</v>
      </c>
      <c r="BO1362" s="8" t="str">
        <f t="shared" si="1210"/>
        <v>RHNB-74</v>
      </c>
      <c r="BP1362" s="42" t="s">
        <v>1024</v>
      </c>
      <c r="BQ1362" s="36">
        <f t="shared" si="1215"/>
        <v>1.0479719123203252E-3</v>
      </c>
      <c r="BR1362" s="37">
        <f t="shared" si="1215"/>
        <v>2.0605263372757698E-3</v>
      </c>
      <c r="BS1362" s="37">
        <f t="shared" si="1215"/>
        <v>2.113455612585885E-3</v>
      </c>
      <c r="BT1362" s="37">
        <f t="shared" si="1215"/>
        <v>2.1890829019365621E-3</v>
      </c>
      <c r="BU1362" s="37">
        <f t="shared" si="1215"/>
        <v>2.1625585398880043E-3</v>
      </c>
      <c r="BV1362" s="37">
        <f t="shared" si="1215"/>
        <v>2.1731600205530943E-3</v>
      </c>
      <c r="BW1362" s="37">
        <f t="shared" si="1211"/>
        <v>1.0479719123203252E-3</v>
      </c>
      <c r="BX1362" s="37">
        <f t="shared" si="1215"/>
        <v>2.2265529817321605E-3</v>
      </c>
      <c r="BY1362" s="37">
        <f t="shared" si="1215"/>
        <v>2.2265529817321605E-3</v>
      </c>
      <c r="BZ1362" s="37">
        <f t="shared" si="1215"/>
        <v>2.2265529817321605E-3</v>
      </c>
      <c r="CA1362" s="37"/>
      <c r="CB1362" s="38">
        <f t="shared" si="1215"/>
        <v>1.0479719123203252E-3</v>
      </c>
      <c r="CC1362" s="43"/>
      <c r="CE1362" s="4" t="str">
        <f t="shared" si="1213"/>
        <v>RHNB</v>
      </c>
      <c r="CH1362" s="4">
        <f t="shared" si="1212"/>
        <v>2.2265529817321605E-3</v>
      </c>
      <c r="CI1362" s="4">
        <f t="shared" si="1212"/>
        <v>2.2265529817321605E-3</v>
      </c>
      <c r="CJ1362" s="4">
        <f t="shared" si="1212"/>
        <v>2.2265529817321605E-3</v>
      </c>
    </row>
    <row r="1363" spans="6:88" ht="15.75" customHeight="1" x14ac:dyDescent="0.25">
      <c r="F1363" s="56"/>
      <c r="G1363" s="56"/>
      <c r="H1363" s="56"/>
      <c r="I1363" s="56"/>
      <c r="J1363" s="56"/>
      <c r="K1363" s="73"/>
      <c r="L1363" s="73"/>
      <c r="N1363" s="56"/>
      <c r="O1363" s="56"/>
      <c r="BN1363" s="41">
        <v>7.3999999999999897</v>
      </c>
      <c r="BO1363" s="8" t="str">
        <f t="shared" si="1210"/>
        <v>RHEB-74</v>
      </c>
      <c r="BP1363" s="42" t="s">
        <v>1026</v>
      </c>
      <c r="BQ1363" s="36">
        <f t="shared" si="1215"/>
        <v>1.0479719123203252E-3</v>
      </c>
      <c r="BR1363" s="37">
        <f t="shared" si="1215"/>
        <v>2.0605263372757698E-3</v>
      </c>
      <c r="BS1363" s="37">
        <f t="shared" si="1215"/>
        <v>2.113455612585885E-3</v>
      </c>
      <c r="BT1363" s="37">
        <f t="shared" si="1215"/>
        <v>2.1890829019365621E-3</v>
      </c>
      <c r="BU1363" s="37">
        <f t="shared" si="1215"/>
        <v>2.1625585398880043E-3</v>
      </c>
      <c r="BV1363" s="37">
        <f t="shared" si="1215"/>
        <v>2.1731600205530943E-3</v>
      </c>
      <c r="BW1363" s="37">
        <f t="shared" si="1211"/>
        <v>1.0479719123203252E-3</v>
      </c>
      <c r="BX1363" s="37">
        <f t="shared" si="1215"/>
        <v>2.2265529817321605E-3</v>
      </c>
      <c r="BY1363" s="37">
        <f t="shared" si="1215"/>
        <v>2.2265529817321605E-3</v>
      </c>
      <c r="BZ1363" s="37">
        <f t="shared" si="1215"/>
        <v>2.2265529817321605E-3</v>
      </c>
      <c r="CA1363" s="37"/>
      <c r="CB1363" s="38">
        <f t="shared" si="1215"/>
        <v>1.0479719123203252E-3</v>
      </c>
      <c r="CC1363" s="43"/>
      <c r="CE1363" s="4" t="str">
        <f t="shared" si="1213"/>
        <v>RHEB</v>
      </c>
      <c r="CH1363" s="4" t="str">
        <f t="shared" si="1212"/>
        <v/>
      </c>
      <c r="CI1363" s="4" t="str">
        <f t="shared" si="1212"/>
        <v/>
      </c>
      <c r="CJ1363" s="4" t="str">
        <f t="shared" si="1212"/>
        <v/>
      </c>
    </row>
    <row r="1364" spans="6:88" ht="15.75" customHeight="1" x14ac:dyDescent="0.25">
      <c r="F1364" s="56"/>
      <c r="G1364" s="56"/>
      <c r="H1364" s="56"/>
      <c r="I1364" s="56"/>
      <c r="J1364" s="56"/>
      <c r="K1364" s="73"/>
      <c r="L1364" s="73"/>
      <c r="N1364" s="56"/>
      <c r="O1364" s="56"/>
      <c r="BN1364" s="41">
        <v>7.3999999999999897</v>
      </c>
      <c r="BO1364" s="8" t="str">
        <f t="shared" si="1210"/>
        <v>RHND-74</v>
      </c>
      <c r="BP1364" s="42" t="s">
        <v>1028</v>
      </c>
      <c r="BQ1364" s="36">
        <f t="shared" si="1215"/>
        <v>1.0479719123203252E-3</v>
      </c>
      <c r="BR1364" s="37">
        <f t="shared" si="1215"/>
        <v>2.0605263372757698E-3</v>
      </c>
      <c r="BS1364" s="37">
        <f t="shared" si="1215"/>
        <v>2.113455612585885E-3</v>
      </c>
      <c r="BT1364" s="37">
        <f t="shared" si="1215"/>
        <v>2.1890829019365621E-3</v>
      </c>
      <c r="BU1364" s="37">
        <f t="shared" si="1215"/>
        <v>2.1625585398880043E-3</v>
      </c>
      <c r="BV1364" s="37">
        <f t="shared" si="1215"/>
        <v>2.1731600205530943E-3</v>
      </c>
      <c r="BW1364" s="37">
        <f t="shared" si="1211"/>
        <v>1.0479719123203252E-3</v>
      </c>
      <c r="BX1364" s="37">
        <f t="shared" si="1215"/>
        <v>2.2265529817321605E-3</v>
      </c>
      <c r="BY1364" s="37">
        <f t="shared" si="1215"/>
        <v>2.2265529817321605E-3</v>
      </c>
      <c r="BZ1364" s="37">
        <f t="shared" si="1215"/>
        <v>2.2265529817321605E-3</v>
      </c>
      <c r="CA1364" s="37"/>
      <c r="CB1364" s="38">
        <f t="shared" si="1215"/>
        <v>1.0479719123203252E-3</v>
      </c>
      <c r="CC1364" s="43"/>
      <c r="CE1364" s="4" t="str">
        <f t="shared" si="1213"/>
        <v>RHND</v>
      </c>
      <c r="CH1364" s="4">
        <f t="shared" si="1212"/>
        <v>2.2265529817321605E-3</v>
      </c>
      <c r="CI1364" s="4">
        <f t="shared" si="1212"/>
        <v>2.2265529817321605E-3</v>
      </c>
      <c r="CJ1364" s="4">
        <f t="shared" si="1212"/>
        <v>2.2265529817321605E-3</v>
      </c>
    </row>
    <row r="1365" spans="6:88" ht="15.75" customHeight="1" x14ac:dyDescent="0.25">
      <c r="F1365" s="56"/>
      <c r="G1365" s="56"/>
      <c r="H1365" s="56"/>
      <c r="I1365" s="56"/>
      <c r="J1365" s="56"/>
      <c r="K1365" s="73"/>
      <c r="L1365" s="73"/>
      <c r="N1365" s="56"/>
      <c r="O1365" s="56"/>
      <c r="BN1365" s="41">
        <v>7.3999999999999897</v>
      </c>
      <c r="BO1365" s="8" t="str">
        <f t="shared" si="1210"/>
        <v>RHED-74</v>
      </c>
      <c r="BP1365" s="42" t="s">
        <v>1030</v>
      </c>
      <c r="BQ1365" s="36">
        <f t="shared" si="1215"/>
        <v>1.0479719123203252E-3</v>
      </c>
      <c r="BR1365" s="37">
        <f t="shared" si="1215"/>
        <v>2.0605263372757698E-3</v>
      </c>
      <c r="BS1365" s="37">
        <f t="shared" si="1215"/>
        <v>2.113455612585885E-3</v>
      </c>
      <c r="BT1365" s="37">
        <f t="shared" si="1215"/>
        <v>2.1890829019365621E-3</v>
      </c>
      <c r="BU1365" s="37">
        <f t="shared" si="1215"/>
        <v>2.1625585398880043E-3</v>
      </c>
      <c r="BV1365" s="37">
        <f t="shared" si="1215"/>
        <v>2.1731600205530943E-3</v>
      </c>
      <c r="BW1365" s="37">
        <f t="shared" si="1211"/>
        <v>1.0479719123203252E-3</v>
      </c>
      <c r="BX1365" s="37">
        <f t="shared" si="1215"/>
        <v>2.2265529817321605E-3</v>
      </c>
      <c r="BY1365" s="37">
        <f t="shared" si="1215"/>
        <v>2.2265529817321605E-3</v>
      </c>
      <c r="BZ1365" s="37">
        <f t="shared" si="1215"/>
        <v>2.2265529817321605E-3</v>
      </c>
      <c r="CA1365" s="37"/>
      <c r="CB1365" s="38">
        <f t="shared" si="1215"/>
        <v>1.0479719123203252E-3</v>
      </c>
      <c r="CC1365" s="43"/>
      <c r="CE1365" s="4" t="str">
        <f t="shared" si="1213"/>
        <v>RHED</v>
      </c>
      <c r="CH1365" s="4" t="str">
        <f t="shared" si="1212"/>
        <v/>
      </c>
      <c r="CI1365" s="4" t="str">
        <f t="shared" si="1212"/>
        <v/>
      </c>
      <c r="CJ1365" s="4" t="str">
        <f t="shared" si="1212"/>
        <v/>
      </c>
    </row>
    <row r="1366" spans="6:88" ht="15.75" customHeight="1" x14ac:dyDescent="0.25">
      <c r="F1366" s="56"/>
      <c r="G1366" s="56"/>
      <c r="H1366" s="56"/>
      <c r="I1366" s="56"/>
      <c r="J1366" s="56"/>
      <c r="K1366" s="73"/>
      <c r="L1366" s="73"/>
      <c r="N1366" s="56"/>
      <c r="O1366" s="56"/>
      <c r="BN1366" s="41">
        <v>7.3999999999999897</v>
      </c>
      <c r="BO1366" s="8" t="str">
        <f t="shared" si="1210"/>
        <v>LADN-74</v>
      </c>
      <c r="BP1366" s="42" t="s">
        <v>1032</v>
      </c>
      <c r="BQ1366" s="36">
        <f t="shared" si="1215"/>
        <v>6.6959650315964181E-3</v>
      </c>
      <c r="BR1366" s="37">
        <f t="shared" si="1215"/>
        <v>5.5699675720263797E-3</v>
      </c>
      <c r="BS1366" s="37">
        <f t="shared" si="1215"/>
        <v>6.2391844900991367E-3</v>
      </c>
      <c r="BT1366" s="37">
        <f t="shared" si="1215"/>
        <v>6.9815631994831762E-3</v>
      </c>
      <c r="BU1366" s="37">
        <f t="shared" si="1215"/>
        <v>5.6688767643814919E-3</v>
      </c>
      <c r="BV1366" s="37">
        <f t="shared" si="1215"/>
        <v>5.0753460542864448E-3</v>
      </c>
      <c r="BW1366" s="37">
        <f t="shared" si="1211"/>
        <v>6.6959650315964181E-3</v>
      </c>
      <c r="BX1366" s="37">
        <f t="shared" si="1215"/>
        <v>6.6530598204723734E-3</v>
      </c>
      <c r="BY1366" s="37">
        <f t="shared" si="1215"/>
        <v>3.5431361342763146E-3</v>
      </c>
      <c r="BZ1366" s="37">
        <f t="shared" si="1215"/>
        <v>3.5431361342763146E-3</v>
      </c>
      <c r="CA1366" s="37"/>
      <c r="CB1366" s="38">
        <f t="shared" si="1215"/>
        <v>6.6959650315964181E-3</v>
      </c>
      <c r="CC1366" s="43"/>
      <c r="CE1366" s="4" t="str">
        <f t="shared" si="1213"/>
        <v>LADN</v>
      </c>
      <c r="CH1366" s="4" t="str">
        <f t="shared" si="1212"/>
        <v/>
      </c>
      <c r="CI1366" s="4" t="str">
        <f t="shared" si="1212"/>
        <v/>
      </c>
      <c r="CJ1366" s="4" t="str">
        <f t="shared" si="1212"/>
        <v/>
      </c>
    </row>
    <row r="1367" spans="6:88" ht="15.75" customHeight="1" x14ac:dyDescent="0.25">
      <c r="F1367" s="56"/>
      <c r="G1367" s="56"/>
      <c r="H1367" s="56"/>
      <c r="I1367" s="56"/>
      <c r="J1367" s="56"/>
      <c r="K1367" s="73"/>
      <c r="L1367" s="73"/>
      <c r="N1367" s="56"/>
      <c r="O1367" s="56"/>
      <c r="BN1367" s="41">
        <v>7.3999999999999897</v>
      </c>
      <c r="BO1367" s="8" t="str">
        <f t="shared" si="1210"/>
        <v>LADE-74</v>
      </c>
      <c r="BP1367" s="42" t="s">
        <v>1034</v>
      </c>
      <c r="BQ1367" s="36">
        <f t="shared" si="1215"/>
        <v>6.6959650315964181E-3</v>
      </c>
      <c r="BR1367" s="37">
        <f t="shared" si="1215"/>
        <v>5.5699675720263797E-3</v>
      </c>
      <c r="BS1367" s="37">
        <f t="shared" si="1215"/>
        <v>6.2391844900991367E-3</v>
      </c>
      <c r="BT1367" s="37">
        <f t="shared" si="1215"/>
        <v>6.9815631994831762E-3</v>
      </c>
      <c r="BU1367" s="37">
        <f t="shared" si="1215"/>
        <v>5.6688767643814919E-3</v>
      </c>
      <c r="BV1367" s="37">
        <f t="shared" si="1215"/>
        <v>5.0753460542864448E-3</v>
      </c>
      <c r="BW1367" s="37">
        <f t="shared" si="1211"/>
        <v>6.6959650315964181E-3</v>
      </c>
      <c r="BX1367" s="37">
        <f t="shared" si="1215"/>
        <v>6.6530598204723734E-3</v>
      </c>
      <c r="BY1367" s="37">
        <f t="shared" si="1215"/>
        <v>3.5431361342763146E-3</v>
      </c>
      <c r="BZ1367" s="37">
        <f t="shared" si="1215"/>
        <v>3.5431361342763146E-3</v>
      </c>
      <c r="CA1367" s="37"/>
      <c r="CB1367" s="38">
        <f t="shared" si="1215"/>
        <v>6.6959650315964181E-3</v>
      </c>
      <c r="CC1367" s="43"/>
      <c r="CE1367" s="4" t="str">
        <f t="shared" si="1213"/>
        <v>LADE</v>
      </c>
      <c r="CH1367" s="4" t="str">
        <f t="shared" si="1212"/>
        <v/>
      </c>
      <c r="CI1367" s="4" t="str">
        <f t="shared" si="1212"/>
        <v/>
      </c>
      <c r="CJ1367" s="4" t="str">
        <f t="shared" si="1212"/>
        <v/>
      </c>
    </row>
    <row r="1368" spans="6:88" ht="15.75" customHeight="1" x14ac:dyDescent="0.25">
      <c r="F1368" s="56"/>
      <c r="G1368" s="56"/>
      <c r="H1368" s="56"/>
      <c r="I1368" s="56"/>
      <c r="J1368" s="56"/>
      <c r="K1368" s="73"/>
      <c r="L1368" s="73"/>
      <c r="N1368" s="56"/>
      <c r="O1368" s="56"/>
      <c r="BN1368" s="41">
        <v>7.3999999999999897</v>
      </c>
      <c r="BO1368" s="8" t="str">
        <f t="shared" si="1210"/>
        <v>EMDN-74</v>
      </c>
      <c r="BP1368" s="42" t="s">
        <v>1036</v>
      </c>
      <c r="BQ1368" s="36">
        <f t="shared" si="1215"/>
        <v>2.1645331440087734E-3</v>
      </c>
      <c r="BR1368" s="37">
        <f t="shared" si="1215"/>
        <v>2.0311613507486004E-3</v>
      </c>
      <c r="BS1368" s="37">
        <f t="shared" si="1215"/>
        <v>2.123497425187304E-3</v>
      </c>
      <c r="BT1368" s="37">
        <f t="shared" si="1215"/>
        <v>1.2628338988741605E-3</v>
      </c>
      <c r="BU1368" s="37">
        <f t="shared" si="1215"/>
        <v>1.3934049691778638E-3</v>
      </c>
      <c r="BV1368" s="37">
        <f t="shared" ref="BR1368:CB1396" si="1216">INDEX($AY$39:$BL$639,MATCH(LEFT($BO1368,2)&amp;"-"&amp;TEXT($BN1368*10,"00"),$AY$39:$AY$639,0),MATCH(BV$39,$AY$39:$BL$39,0))</f>
        <v>1.6277688238124921E-3</v>
      </c>
      <c r="BW1368" s="37">
        <f t="shared" si="1211"/>
        <v>2.1645331440087734E-3</v>
      </c>
      <c r="BX1368" s="37">
        <f t="shared" si="1216"/>
        <v>2.4744072503739001E-3</v>
      </c>
      <c r="BY1368" s="37">
        <f t="shared" si="1216"/>
        <v>2.5456753169977864E-3</v>
      </c>
      <c r="BZ1368" s="37">
        <f t="shared" si="1216"/>
        <v>2.5456753169977864E-3</v>
      </c>
      <c r="CA1368" s="37"/>
      <c r="CB1368" s="38">
        <f t="shared" si="1216"/>
        <v>2.1645331440087734E-3</v>
      </c>
      <c r="CC1368" s="43"/>
      <c r="CE1368" s="4" t="str">
        <f t="shared" si="1213"/>
        <v>EMDN</v>
      </c>
      <c r="CH1368" s="4" t="str">
        <f t="shared" si="1212"/>
        <v/>
      </c>
      <c r="CI1368" s="4" t="str">
        <f t="shared" si="1212"/>
        <v/>
      </c>
      <c r="CJ1368" s="4" t="str">
        <f t="shared" si="1212"/>
        <v/>
      </c>
    </row>
    <row r="1369" spans="6:88" ht="15.75" customHeight="1" x14ac:dyDescent="0.25">
      <c r="F1369" s="56"/>
      <c r="G1369" s="56"/>
      <c r="H1369" s="56"/>
      <c r="I1369" s="56"/>
      <c r="J1369" s="56"/>
      <c r="K1369" s="73"/>
      <c r="L1369" s="73"/>
      <c r="N1369" s="56"/>
      <c r="O1369" s="56"/>
      <c r="BN1369" s="41">
        <v>7.3999999999999897</v>
      </c>
      <c r="BO1369" s="8" t="str">
        <f t="shared" si="1210"/>
        <v>EMDE-74</v>
      </c>
      <c r="BP1369" s="42" t="s">
        <v>1038</v>
      </c>
      <c r="BQ1369" s="36">
        <f t="shared" ref="BQ1369:CB1419" si="1217">INDEX($AY$39:$BL$639,MATCH(LEFT($BO1369,2)&amp;"-"&amp;TEXT($BN1369*10,"00"),$AY$39:$AY$639,0),MATCH(BQ$39,$AY$39:$BL$39,0))</f>
        <v>2.1645331440087734E-3</v>
      </c>
      <c r="BR1369" s="37">
        <f t="shared" si="1216"/>
        <v>2.0311613507486004E-3</v>
      </c>
      <c r="BS1369" s="37">
        <f t="shared" si="1216"/>
        <v>2.123497425187304E-3</v>
      </c>
      <c r="BT1369" s="37">
        <f t="shared" si="1216"/>
        <v>1.2628338988741605E-3</v>
      </c>
      <c r="BU1369" s="37">
        <f t="shared" si="1216"/>
        <v>1.3934049691778638E-3</v>
      </c>
      <c r="BV1369" s="37">
        <f t="shared" si="1216"/>
        <v>1.6277688238124921E-3</v>
      </c>
      <c r="BW1369" s="37">
        <f t="shared" si="1211"/>
        <v>2.1645331440087734E-3</v>
      </c>
      <c r="BX1369" s="37">
        <f t="shared" si="1216"/>
        <v>2.4744072503739001E-3</v>
      </c>
      <c r="BY1369" s="37">
        <f t="shared" si="1216"/>
        <v>2.5456753169977864E-3</v>
      </c>
      <c r="BZ1369" s="37">
        <f t="shared" si="1216"/>
        <v>2.5456753169977864E-3</v>
      </c>
      <c r="CA1369" s="37"/>
      <c r="CB1369" s="38">
        <f t="shared" si="1216"/>
        <v>2.1645331440087734E-3</v>
      </c>
      <c r="CC1369" s="43"/>
      <c r="CE1369" s="4" t="str">
        <f t="shared" si="1213"/>
        <v>EMDE</v>
      </c>
      <c r="CH1369" s="4" t="str">
        <f t="shared" si="1212"/>
        <v/>
      </c>
      <c r="CI1369" s="4" t="str">
        <f t="shared" si="1212"/>
        <v/>
      </c>
      <c r="CJ1369" s="4" t="str">
        <f t="shared" si="1212"/>
        <v/>
      </c>
    </row>
    <row r="1370" spans="6:88" ht="15.75" customHeight="1" x14ac:dyDescent="0.25">
      <c r="F1370" s="56"/>
      <c r="G1370" s="56"/>
      <c r="H1370" s="56"/>
      <c r="I1370" s="56"/>
      <c r="J1370" s="56"/>
      <c r="K1370" s="73"/>
      <c r="L1370" s="73"/>
      <c r="N1370" s="56"/>
      <c r="O1370" s="56"/>
      <c r="BN1370" s="41">
        <v>7.3999999999999897</v>
      </c>
      <c r="BO1370" s="8" t="str">
        <f t="shared" si="1210"/>
        <v>TRDN-74</v>
      </c>
      <c r="BP1370" s="42" t="s">
        <v>1040</v>
      </c>
      <c r="BQ1370" s="36">
        <f t="shared" si="1217"/>
        <v>8.6554070567806951E-4</v>
      </c>
      <c r="BR1370" s="37">
        <f t="shared" si="1216"/>
        <v>1.2716599816222675E-4</v>
      </c>
      <c r="BS1370" s="37">
        <f t="shared" si="1216"/>
        <v>2.9073938647864589E-4</v>
      </c>
      <c r="BT1370" s="37">
        <f t="shared" si="1216"/>
        <v>8.5104567741429299E-5</v>
      </c>
      <c r="BU1370" s="37">
        <f t="shared" si="1216"/>
        <v>1.6908396020493509E-4</v>
      </c>
      <c r="BV1370" s="37">
        <f t="shared" si="1216"/>
        <v>1.2048628880574272E-4</v>
      </c>
      <c r="BW1370" s="37">
        <f t="shared" si="1211"/>
        <v>8.6554070567806951E-4</v>
      </c>
      <c r="BX1370" s="37">
        <f t="shared" si="1216"/>
        <v>2.5938624148335102E-4</v>
      </c>
      <c r="BY1370" s="37">
        <f t="shared" si="1216"/>
        <v>2.5797382233459093E-4</v>
      </c>
      <c r="BZ1370" s="37">
        <f t="shared" si="1216"/>
        <v>2.5797382233459093E-4</v>
      </c>
      <c r="CA1370" s="37"/>
      <c r="CB1370" s="38">
        <f t="shared" si="1216"/>
        <v>8.6554070567806951E-4</v>
      </c>
      <c r="CC1370" s="43"/>
      <c r="CE1370" s="4" t="str">
        <f t="shared" si="1213"/>
        <v>TRDN</v>
      </c>
      <c r="CH1370" s="4" t="str">
        <f t="shared" si="1212"/>
        <v/>
      </c>
      <c r="CI1370" s="4" t="str">
        <f t="shared" si="1212"/>
        <v/>
      </c>
      <c r="CJ1370" s="4" t="str">
        <f t="shared" si="1212"/>
        <v/>
      </c>
    </row>
    <row r="1371" spans="6:88" ht="15.75" customHeight="1" x14ac:dyDescent="0.25">
      <c r="F1371" s="56"/>
      <c r="G1371" s="56"/>
      <c r="H1371" s="56"/>
      <c r="I1371" s="56"/>
      <c r="J1371" s="56"/>
      <c r="K1371" s="73"/>
      <c r="L1371" s="73"/>
      <c r="N1371" s="56"/>
      <c r="O1371" s="56"/>
      <c r="BN1371" s="57">
        <v>7.3999999999999897</v>
      </c>
      <c r="BO1371" s="58" t="str">
        <f t="shared" si="1210"/>
        <v>TRDE-74</v>
      </c>
      <c r="BP1371" s="59" t="s">
        <v>1042</v>
      </c>
      <c r="BQ1371" s="51">
        <f t="shared" si="1217"/>
        <v>8.6554070567806951E-4</v>
      </c>
      <c r="BR1371" s="53">
        <f t="shared" si="1216"/>
        <v>1.2716599816222675E-4</v>
      </c>
      <c r="BS1371" s="53">
        <f t="shared" si="1216"/>
        <v>2.9073938647864589E-4</v>
      </c>
      <c r="BT1371" s="53">
        <f t="shared" si="1216"/>
        <v>8.5104567741429299E-5</v>
      </c>
      <c r="BU1371" s="53">
        <f t="shared" si="1216"/>
        <v>1.6908396020493509E-4</v>
      </c>
      <c r="BV1371" s="53">
        <f t="shared" si="1216"/>
        <v>1.2048628880574272E-4</v>
      </c>
      <c r="BW1371" s="53">
        <f t="shared" si="1211"/>
        <v>8.6554070567806951E-4</v>
      </c>
      <c r="BX1371" s="53">
        <f t="shared" si="1216"/>
        <v>2.5938624148335102E-4</v>
      </c>
      <c r="BY1371" s="53">
        <f t="shared" si="1216"/>
        <v>2.5797382233459093E-4</v>
      </c>
      <c r="BZ1371" s="53">
        <f t="shared" si="1216"/>
        <v>2.5797382233459093E-4</v>
      </c>
      <c r="CA1371" s="53"/>
      <c r="CB1371" s="55">
        <f t="shared" si="1216"/>
        <v>8.6554070567806951E-4</v>
      </c>
      <c r="CC1371" s="60"/>
      <c r="CE1371" s="4" t="str">
        <f t="shared" si="1213"/>
        <v>TRDE</v>
      </c>
      <c r="CH1371" s="4" t="str">
        <f t="shared" si="1212"/>
        <v/>
      </c>
      <c r="CI1371" s="4" t="str">
        <f t="shared" si="1212"/>
        <v/>
      </c>
      <c r="CJ1371" s="4" t="str">
        <f t="shared" si="1212"/>
        <v/>
      </c>
    </row>
    <row r="1372" spans="6:88" ht="15.75" customHeight="1" x14ac:dyDescent="0.25">
      <c r="F1372" s="56"/>
      <c r="G1372" s="56"/>
      <c r="H1372" s="56"/>
      <c r="I1372" s="56"/>
      <c r="J1372" s="56"/>
      <c r="K1372" s="73"/>
      <c r="L1372" s="73"/>
      <c r="N1372" s="56"/>
      <c r="O1372" s="56"/>
      <c r="BN1372" s="22">
        <v>7.4999999999999893</v>
      </c>
      <c r="BO1372" s="24" t="str">
        <f t="shared" si="1210"/>
        <v>MTBN-75</v>
      </c>
      <c r="BP1372" s="26" t="s">
        <v>1010</v>
      </c>
      <c r="BQ1372" s="18">
        <f t="shared" si="1217"/>
        <v>5.6391272608275617E-4</v>
      </c>
      <c r="BR1372" s="19">
        <f t="shared" si="1216"/>
        <v>2.1789890820819724E-3</v>
      </c>
      <c r="BS1372" s="19">
        <f t="shared" si="1216"/>
        <v>1.5959705311520689E-3</v>
      </c>
      <c r="BT1372" s="19">
        <f t="shared" si="1216"/>
        <v>2.0520584680013276E-3</v>
      </c>
      <c r="BU1372" s="19">
        <f t="shared" si="1216"/>
        <v>2.206948151998761E-3</v>
      </c>
      <c r="BV1372" s="19">
        <f t="shared" si="1216"/>
        <v>2.0200984466801908E-3</v>
      </c>
      <c r="BW1372" s="19">
        <f t="shared" si="1211"/>
        <v>5.6391272608275617E-4</v>
      </c>
      <c r="BX1372" s="19">
        <f t="shared" si="1216"/>
        <v>2.5814825824946319E-3</v>
      </c>
      <c r="BY1372" s="19">
        <f t="shared" si="1216"/>
        <v>7.9336541815917816E-4</v>
      </c>
      <c r="BZ1372" s="19">
        <f t="shared" si="1216"/>
        <v>7.9336541815917816E-4</v>
      </c>
      <c r="CA1372" s="19"/>
      <c r="CB1372" s="20">
        <f t="shared" si="1216"/>
        <v>5.6391272608275617E-4</v>
      </c>
      <c r="CC1372" s="27"/>
      <c r="CE1372" s="4" t="str">
        <f t="shared" si="1213"/>
        <v>MTBN</v>
      </c>
      <c r="CH1372" s="4" t="str">
        <f t="shared" si="1212"/>
        <v/>
      </c>
      <c r="CI1372" s="4" t="str">
        <f t="shared" si="1212"/>
        <v/>
      </c>
      <c r="CJ1372" s="4" t="str">
        <f t="shared" si="1212"/>
        <v/>
      </c>
    </row>
    <row r="1373" spans="6:88" ht="15.75" customHeight="1" x14ac:dyDescent="0.25">
      <c r="F1373" s="56"/>
      <c r="G1373" s="56"/>
      <c r="H1373" s="56"/>
      <c r="I1373" s="56"/>
      <c r="J1373" s="56"/>
      <c r="K1373" s="73"/>
      <c r="L1373" s="73"/>
      <c r="N1373" s="56"/>
      <c r="O1373" s="56"/>
      <c r="BN1373" s="41">
        <v>7.4999999999999893</v>
      </c>
      <c r="BO1373" s="8" t="str">
        <f t="shared" si="1210"/>
        <v>MTBE-75</v>
      </c>
      <c r="BP1373" s="42" t="s">
        <v>1012</v>
      </c>
      <c r="BQ1373" s="36">
        <f t="shared" si="1217"/>
        <v>5.6391272608275617E-4</v>
      </c>
      <c r="BR1373" s="37">
        <f t="shared" si="1216"/>
        <v>2.1789890820819724E-3</v>
      </c>
      <c r="BS1373" s="37">
        <f t="shared" si="1216"/>
        <v>1.5959705311520689E-3</v>
      </c>
      <c r="BT1373" s="37">
        <f t="shared" si="1216"/>
        <v>2.0520584680013276E-3</v>
      </c>
      <c r="BU1373" s="37">
        <f t="shared" si="1216"/>
        <v>2.206948151998761E-3</v>
      </c>
      <c r="BV1373" s="37">
        <f t="shared" si="1216"/>
        <v>2.0200984466801908E-3</v>
      </c>
      <c r="BW1373" s="37">
        <f t="shared" si="1211"/>
        <v>5.6391272608275617E-4</v>
      </c>
      <c r="BX1373" s="37">
        <f t="shared" si="1216"/>
        <v>2.5814825824946319E-3</v>
      </c>
      <c r="BY1373" s="37">
        <f t="shared" si="1216"/>
        <v>7.9336541815917816E-4</v>
      </c>
      <c r="BZ1373" s="37">
        <f t="shared" si="1216"/>
        <v>7.9336541815917816E-4</v>
      </c>
      <c r="CA1373" s="37"/>
      <c r="CB1373" s="38">
        <f t="shared" si="1216"/>
        <v>5.6391272608275617E-4</v>
      </c>
      <c r="CC1373" s="43"/>
      <c r="CE1373" s="4" t="str">
        <f t="shared" si="1213"/>
        <v>MTBE</v>
      </c>
      <c r="CH1373" s="4" t="str">
        <f t="shared" si="1212"/>
        <v/>
      </c>
      <c r="CI1373" s="4" t="str">
        <f t="shared" si="1212"/>
        <v/>
      </c>
      <c r="CJ1373" s="4" t="str">
        <f t="shared" si="1212"/>
        <v/>
      </c>
    </row>
    <row r="1374" spans="6:88" ht="15.75" customHeight="1" x14ac:dyDescent="0.25">
      <c r="F1374" s="56"/>
      <c r="G1374" s="56"/>
      <c r="H1374" s="56"/>
      <c r="I1374" s="56"/>
      <c r="J1374" s="56"/>
      <c r="K1374" s="73"/>
      <c r="L1374" s="73"/>
      <c r="N1374" s="56"/>
      <c r="O1374" s="56"/>
      <c r="BN1374" s="41">
        <v>7.4999999999999893</v>
      </c>
      <c r="BO1374" s="8" t="str">
        <f t="shared" si="1210"/>
        <v>MTDN-75</v>
      </c>
      <c r="BP1374" s="42" t="s">
        <v>1014</v>
      </c>
      <c r="BQ1374" s="36">
        <f t="shared" si="1217"/>
        <v>5.6391272608275617E-4</v>
      </c>
      <c r="BR1374" s="37">
        <f t="shared" si="1216"/>
        <v>2.1789890820819724E-3</v>
      </c>
      <c r="BS1374" s="37">
        <f t="shared" si="1216"/>
        <v>1.5959705311520689E-3</v>
      </c>
      <c r="BT1374" s="37">
        <f t="shared" si="1216"/>
        <v>2.0520584680013276E-3</v>
      </c>
      <c r="BU1374" s="37">
        <f t="shared" si="1216"/>
        <v>2.206948151998761E-3</v>
      </c>
      <c r="BV1374" s="37">
        <f t="shared" si="1216"/>
        <v>2.0200984466801908E-3</v>
      </c>
      <c r="BW1374" s="37">
        <f t="shared" si="1211"/>
        <v>5.6391272608275617E-4</v>
      </c>
      <c r="BX1374" s="37">
        <f t="shared" si="1216"/>
        <v>2.5814825824946319E-3</v>
      </c>
      <c r="BY1374" s="37">
        <f t="shared" si="1216"/>
        <v>7.9336541815917816E-4</v>
      </c>
      <c r="BZ1374" s="37">
        <f t="shared" si="1216"/>
        <v>7.9336541815917816E-4</v>
      </c>
      <c r="CA1374" s="37"/>
      <c r="CB1374" s="38">
        <f t="shared" si="1216"/>
        <v>5.6391272608275617E-4</v>
      </c>
      <c r="CC1374" s="43"/>
      <c r="CE1374" s="4" t="str">
        <f t="shared" si="1213"/>
        <v>MTDN</v>
      </c>
      <c r="CH1374" s="4" t="str">
        <f t="shared" si="1212"/>
        <v/>
      </c>
      <c r="CI1374" s="4" t="str">
        <f t="shared" si="1212"/>
        <v/>
      </c>
      <c r="CJ1374" s="4" t="str">
        <f t="shared" si="1212"/>
        <v/>
      </c>
    </row>
    <row r="1375" spans="6:88" ht="15.75" customHeight="1" x14ac:dyDescent="0.25">
      <c r="F1375" s="56"/>
      <c r="G1375" s="56"/>
      <c r="H1375" s="56"/>
      <c r="I1375" s="56"/>
      <c r="J1375" s="56"/>
      <c r="K1375" s="73"/>
      <c r="L1375" s="73"/>
      <c r="N1375" s="56"/>
      <c r="O1375" s="56"/>
      <c r="BN1375" s="41">
        <v>7.4999999999999893</v>
      </c>
      <c r="BO1375" s="8" t="str">
        <f t="shared" si="1210"/>
        <v>MTDE-75</v>
      </c>
      <c r="BP1375" s="42" t="s">
        <v>1014</v>
      </c>
      <c r="BQ1375" s="36">
        <f t="shared" si="1217"/>
        <v>5.6391272608275617E-4</v>
      </c>
      <c r="BR1375" s="37">
        <f t="shared" si="1216"/>
        <v>2.1789890820819724E-3</v>
      </c>
      <c r="BS1375" s="37">
        <f t="shared" si="1216"/>
        <v>1.5959705311520689E-3</v>
      </c>
      <c r="BT1375" s="37">
        <f t="shared" si="1216"/>
        <v>2.0520584680013276E-3</v>
      </c>
      <c r="BU1375" s="37">
        <f t="shared" si="1216"/>
        <v>2.206948151998761E-3</v>
      </c>
      <c r="BV1375" s="37">
        <f t="shared" si="1216"/>
        <v>2.0200984466801908E-3</v>
      </c>
      <c r="BW1375" s="37">
        <f t="shared" si="1211"/>
        <v>5.6391272608275617E-4</v>
      </c>
      <c r="BX1375" s="37">
        <f t="shared" si="1216"/>
        <v>2.5814825824946319E-3</v>
      </c>
      <c r="BY1375" s="37">
        <f t="shared" si="1216"/>
        <v>7.9336541815917816E-4</v>
      </c>
      <c r="BZ1375" s="37">
        <f t="shared" si="1216"/>
        <v>7.9336541815917816E-4</v>
      </c>
      <c r="CA1375" s="37"/>
      <c r="CB1375" s="38">
        <f t="shared" si="1216"/>
        <v>5.6391272608275617E-4</v>
      </c>
      <c r="CC1375" s="43"/>
      <c r="CE1375" s="4" t="str">
        <f t="shared" si="1213"/>
        <v>MTDE</v>
      </c>
      <c r="CH1375" s="4" t="str">
        <f t="shared" si="1212"/>
        <v/>
      </c>
      <c r="CI1375" s="4" t="str">
        <f t="shared" si="1212"/>
        <v/>
      </c>
      <c r="CJ1375" s="4" t="str">
        <f t="shared" si="1212"/>
        <v/>
      </c>
    </row>
    <row r="1376" spans="6:88" ht="15.75" customHeight="1" x14ac:dyDescent="0.25">
      <c r="F1376" s="56"/>
      <c r="G1376" s="56"/>
      <c r="H1376" s="56"/>
      <c r="I1376" s="56"/>
      <c r="J1376" s="56"/>
      <c r="K1376" s="73"/>
      <c r="L1376" s="73"/>
      <c r="N1376" s="56"/>
      <c r="O1376" s="56"/>
      <c r="BN1376" s="41">
        <v>7.4999999999999893</v>
      </c>
      <c r="BO1376" s="8" t="str">
        <f t="shared" si="1210"/>
        <v>HTBN-75</v>
      </c>
      <c r="BP1376" s="42" t="s">
        <v>1017</v>
      </c>
      <c r="BQ1376" s="36">
        <f t="shared" si="1217"/>
        <v>4.3752311253469206E-4</v>
      </c>
      <c r="BR1376" s="37">
        <f t="shared" si="1216"/>
        <v>3.024689762510524E-4</v>
      </c>
      <c r="BS1376" s="37">
        <f t="shared" si="1216"/>
        <v>2.1726176509842543E-4</v>
      </c>
      <c r="BT1376" s="37">
        <f t="shared" si="1216"/>
        <v>6.1097313847029155E-4</v>
      </c>
      <c r="BU1376" s="37">
        <f t="shared" si="1216"/>
        <v>9.3332923312945681E-4</v>
      </c>
      <c r="BV1376" s="37">
        <f t="shared" si="1216"/>
        <v>3.5667352147664144E-4</v>
      </c>
      <c r="BW1376" s="37">
        <f t="shared" si="1211"/>
        <v>4.3752311253469206E-4</v>
      </c>
      <c r="BX1376" s="37">
        <f t="shared" si="1216"/>
        <v>4.1800237757495806E-4</v>
      </c>
      <c r="BY1376" s="37">
        <f t="shared" si="1216"/>
        <v>4.1800237757495806E-4</v>
      </c>
      <c r="BZ1376" s="37">
        <f t="shared" si="1216"/>
        <v>4.1800237757495806E-4</v>
      </c>
      <c r="CA1376" s="37"/>
      <c r="CB1376" s="38">
        <f t="shared" si="1216"/>
        <v>4.3752311253469206E-4</v>
      </c>
      <c r="CC1376" s="43"/>
      <c r="CE1376" s="4" t="str">
        <f t="shared" si="1213"/>
        <v>HTBN</v>
      </c>
      <c r="CH1376" s="4" t="str">
        <f t="shared" si="1212"/>
        <v/>
      </c>
      <c r="CI1376" s="4" t="str">
        <f t="shared" si="1212"/>
        <v/>
      </c>
      <c r="CJ1376" s="4" t="str">
        <f t="shared" si="1212"/>
        <v/>
      </c>
    </row>
    <row r="1377" spans="6:88" ht="15.75" customHeight="1" x14ac:dyDescent="0.25">
      <c r="F1377" s="56"/>
      <c r="G1377" s="56"/>
      <c r="H1377" s="56"/>
      <c r="I1377" s="56"/>
      <c r="J1377" s="56"/>
      <c r="K1377" s="73"/>
      <c r="L1377" s="73"/>
      <c r="N1377" s="56"/>
      <c r="O1377" s="56"/>
      <c r="BN1377" s="41">
        <v>7.4999999999999893</v>
      </c>
      <c r="BO1377" s="8" t="str">
        <f t="shared" si="1210"/>
        <v>HTBE-75</v>
      </c>
      <c r="BP1377" s="42" t="s">
        <v>1019</v>
      </c>
      <c r="BQ1377" s="36">
        <f t="shared" si="1217"/>
        <v>4.3752311253469206E-4</v>
      </c>
      <c r="BR1377" s="37">
        <f t="shared" si="1216"/>
        <v>3.024689762510524E-4</v>
      </c>
      <c r="BS1377" s="37">
        <f t="shared" si="1216"/>
        <v>2.1726176509842543E-4</v>
      </c>
      <c r="BT1377" s="37">
        <f t="shared" si="1216"/>
        <v>6.1097313847029155E-4</v>
      </c>
      <c r="BU1377" s="37">
        <f t="shared" si="1216"/>
        <v>9.3332923312945681E-4</v>
      </c>
      <c r="BV1377" s="37">
        <f t="shared" si="1216"/>
        <v>3.5667352147664144E-4</v>
      </c>
      <c r="BW1377" s="37">
        <f t="shared" si="1211"/>
        <v>4.3752311253469206E-4</v>
      </c>
      <c r="BX1377" s="37">
        <f t="shared" si="1216"/>
        <v>4.1800237757495806E-4</v>
      </c>
      <c r="BY1377" s="37">
        <f t="shared" si="1216"/>
        <v>4.1800237757495806E-4</v>
      </c>
      <c r="BZ1377" s="37">
        <f t="shared" si="1216"/>
        <v>4.1800237757495806E-4</v>
      </c>
      <c r="CA1377" s="37"/>
      <c r="CB1377" s="38">
        <f t="shared" si="1216"/>
        <v>4.3752311253469206E-4</v>
      </c>
      <c r="CC1377" s="43"/>
      <c r="CE1377" s="4" t="str">
        <f t="shared" si="1213"/>
        <v>HTBE</v>
      </c>
      <c r="CH1377" s="4" t="str">
        <f t="shared" si="1212"/>
        <v/>
      </c>
      <c r="CI1377" s="4" t="str">
        <f t="shared" si="1212"/>
        <v/>
      </c>
      <c r="CJ1377" s="4" t="str">
        <f t="shared" si="1212"/>
        <v/>
      </c>
    </row>
    <row r="1378" spans="6:88" ht="15.75" customHeight="1" x14ac:dyDescent="0.25">
      <c r="F1378" s="56"/>
      <c r="G1378" s="56"/>
      <c r="H1378" s="56"/>
      <c r="I1378" s="56"/>
      <c r="J1378" s="56"/>
      <c r="K1378" s="73"/>
      <c r="L1378" s="73"/>
      <c r="N1378" s="56"/>
      <c r="O1378" s="56"/>
      <c r="BN1378" s="41">
        <v>7.4999999999999893</v>
      </c>
      <c r="BO1378" s="8" t="str">
        <f t="shared" si="1210"/>
        <v>HTDN-75</v>
      </c>
      <c r="BP1378" s="42" t="s">
        <v>1021</v>
      </c>
      <c r="BQ1378" s="36">
        <f t="shared" si="1217"/>
        <v>4.3752311253469206E-4</v>
      </c>
      <c r="BR1378" s="37">
        <f t="shared" si="1216"/>
        <v>3.024689762510524E-4</v>
      </c>
      <c r="BS1378" s="37">
        <f t="shared" si="1216"/>
        <v>2.1726176509842543E-4</v>
      </c>
      <c r="BT1378" s="37">
        <f t="shared" si="1216"/>
        <v>6.1097313847029155E-4</v>
      </c>
      <c r="BU1378" s="37">
        <f t="shared" si="1216"/>
        <v>9.3332923312945681E-4</v>
      </c>
      <c r="BV1378" s="37">
        <f t="shared" si="1216"/>
        <v>3.5667352147664144E-4</v>
      </c>
      <c r="BW1378" s="37">
        <f t="shared" si="1211"/>
        <v>4.3752311253469206E-4</v>
      </c>
      <c r="BX1378" s="37">
        <f t="shared" si="1216"/>
        <v>4.1800237757495806E-4</v>
      </c>
      <c r="BY1378" s="37">
        <f t="shared" si="1216"/>
        <v>4.1800237757495806E-4</v>
      </c>
      <c r="BZ1378" s="37">
        <f t="shared" si="1216"/>
        <v>4.1800237757495806E-4</v>
      </c>
      <c r="CA1378" s="37"/>
      <c r="CB1378" s="38">
        <f t="shared" si="1216"/>
        <v>4.3752311253469206E-4</v>
      </c>
      <c r="CC1378" s="43"/>
      <c r="CE1378" s="4" t="str">
        <f t="shared" si="1213"/>
        <v>HTDN</v>
      </c>
      <c r="CH1378" s="4" t="str">
        <f t="shared" si="1212"/>
        <v/>
      </c>
      <c r="CI1378" s="4" t="str">
        <f t="shared" si="1212"/>
        <v/>
      </c>
      <c r="CJ1378" s="4" t="str">
        <f t="shared" si="1212"/>
        <v/>
      </c>
    </row>
    <row r="1379" spans="6:88" ht="15.75" customHeight="1" x14ac:dyDescent="0.25">
      <c r="F1379" s="56"/>
      <c r="G1379" s="56"/>
      <c r="H1379" s="56"/>
      <c r="I1379" s="56"/>
      <c r="J1379" s="56"/>
      <c r="K1379" s="73"/>
      <c r="L1379" s="73"/>
      <c r="N1379" s="56"/>
      <c r="O1379" s="56"/>
      <c r="BN1379" s="41">
        <v>7.4999999999999893</v>
      </c>
      <c r="BO1379" s="8" t="str">
        <f t="shared" si="1210"/>
        <v>HTDE-75</v>
      </c>
      <c r="BP1379" s="42" t="s">
        <v>1021</v>
      </c>
      <c r="BQ1379" s="36">
        <f t="shared" si="1217"/>
        <v>4.3752311253469206E-4</v>
      </c>
      <c r="BR1379" s="37">
        <f t="shared" si="1216"/>
        <v>3.024689762510524E-4</v>
      </c>
      <c r="BS1379" s="37">
        <f t="shared" si="1216"/>
        <v>2.1726176509842543E-4</v>
      </c>
      <c r="BT1379" s="37">
        <f t="shared" si="1216"/>
        <v>6.1097313847029155E-4</v>
      </c>
      <c r="BU1379" s="37">
        <f t="shared" si="1216"/>
        <v>9.3332923312945681E-4</v>
      </c>
      <c r="BV1379" s="37">
        <f t="shared" si="1216"/>
        <v>3.5667352147664144E-4</v>
      </c>
      <c r="BW1379" s="37">
        <f t="shared" si="1211"/>
        <v>4.3752311253469206E-4</v>
      </c>
      <c r="BX1379" s="37">
        <f t="shared" si="1216"/>
        <v>4.1800237757495806E-4</v>
      </c>
      <c r="BY1379" s="37">
        <f t="shared" si="1216"/>
        <v>4.1800237757495806E-4</v>
      </c>
      <c r="BZ1379" s="37">
        <f t="shared" si="1216"/>
        <v>4.1800237757495806E-4</v>
      </c>
      <c r="CA1379" s="37"/>
      <c r="CB1379" s="38">
        <f t="shared" si="1216"/>
        <v>4.3752311253469206E-4</v>
      </c>
      <c r="CC1379" s="43"/>
      <c r="CE1379" s="4" t="str">
        <f t="shared" si="1213"/>
        <v>HTDE</v>
      </c>
      <c r="CH1379" s="4" t="str">
        <f t="shared" si="1212"/>
        <v/>
      </c>
      <c r="CI1379" s="4" t="str">
        <f t="shared" si="1212"/>
        <v/>
      </c>
      <c r="CJ1379" s="4" t="str">
        <f t="shared" si="1212"/>
        <v/>
      </c>
    </row>
    <row r="1380" spans="6:88" ht="15.75" customHeight="1" x14ac:dyDescent="0.25">
      <c r="F1380" s="56"/>
      <c r="G1380" s="56"/>
      <c r="H1380" s="56"/>
      <c r="I1380" s="56"/>
      <c r="J1380" s="56"/>
      <c r="K1380" s="73"/>
      <c r="L1380" s="73"/>
      <c r="N1380" s="56"/>
      <c r="O1380" s="56"/>
      <c r="BN1380" s="41">
        <v>7.4999999999999893</v>
      </c>
      <c r="BO1380" s="8" t="str">
        <f t="shared" si="1210"/>
        <v>RHNB-75</v>
      </c>
      <c r="BP1380" s="42" t="s">
        <v>1024</v>
      </c>
      <c r="BQ1380" s="36">
        <f t="shared" si="1217"/>
        <v>1.0479719123203252E-3</v>
      </c>
      <c r="BR1380" s="37">
        <f t="shared" si="1216"/>
        <v>2.0605263372757143E-3</v>
      </c>
      <c r="BS1380" s="37">
        <f t="shared" si="1216"/>
        <v>2.1134556125858295E-3</v>
      </c>
      <c r="BT1380" s="37">
        <f t="shared" si="1216"/>
        <v>2.1890829019365343E-3</v>
      </c>
      <c r="BU1380" s="37">
        <f t="shared" si="1216"/>
        <v>2.1625585398880043E-3</v>
      </c>
      <c r="BV1380" s="37">
        <f t="shared" si="1216"/>
        <v>2.1731600205530388E-3</v>
      </c>
      <c r="BW1380" s="37">
        <f t="shared" si="1211"/>
        <v>1.0479719123203252E-3</v>
      </c>
      <c r="BX1380" s="37">
        <f t="shared" si="1216"/>
        <v>2.2265529817321328E-3</v>
      </c>
      <c r="BY1380" s="37">
        <f t="shared" si="1216"/>
        <v>2.2265529817321328E-3</v>
      </c>
      <c r="BZ1380" s="37">
        <f t="shared" si="1216"/>
        <v>2.2265529817321328E-3</v>
      </c>
      <c r="CA1380" s="37"/>
      <c r="CB1380" s="38">
        <f t="shared" si="1216"/>
        <v>1.0479719123203252E-3</v>
      </c>
      <c r="CC1380" s="43"/>
      <c r="CE1380" s="4" t="str">
        <f t="shared" si="1213"/>
        <v>RHNB</v>
      </c>
      <c r="CH1380" s="4">
        <f t="shared" si="1212"/>
        <v>2.2265529817321328E-3</v>
      </c>
      <c r="CI1380" s="4">
        <f t="shared" si="1212"/>
        <v>2.2265529817321328E-3</v>
      </c>
      <c r="CJ1380" s="4">
        <f t="shared" si="1212"/>
        <v>2.2265529817321328E-3</v>
      </c>
    </row>
    <row r="1381" spans="6:88" ht="15.75" customHeight="1" x14ac:dyDescent="0.25">
      <c r="F1381" s="56"/>
      <c r="G1381" s="56"/>
      <c r="H1381" s="56"/>
      <c r="I1381" s="56"/>
      <c r="J1381" s="56"/>
      <c r="K1381" s="73"/>
      <c r="L1381" s="73"/>
      <c r="N1381" s="56"/>
      <c r="O1381" s="56"/>
      <c r="BN1381" s="41">
        <v>7.4999999999999893</v>
      </c>
      <c r="BO1381" s="8" t="str">
        <f t="shared" si="1210"/>
        <v>RHEB-75</v>
      </c>
      <c r="BP1381" s="42" t="s">
        <v>1026</v>
      </c>
      <c r="BQ1381" s="36">
        <f t="shared" si="1217"/>
        <v>1.0479719123203252E-3</v>
      </c>
      <c r="BR1381" s="37">
        <f t="shared" si="1216"/>
        <v>2.0605263372757143E-3</v>
      </c>
      <c r="BS1381" s="37">
        <f t="shared" si="1216"/>
        <v>2.1134556125858295E-3</v>
      </c>
      <c r="BT1381" s="37">
        <f t="shared" si="1216"/>
        <v>2.1890829019365343E-3</v>
      </c>
      <c r="BU1381" s="37">
        <f t="shared" si="1216"/>
        <v>2.1625585398880043E-3</v>
      </c>
      <c r="BV1381" s="37">
        <f t="shared" si="1216"/>
        <v>2.1731600205530388E-3</v>
      </c>
      <c r="BW1381" s="37">
        <f t="shared" si="1211"/>
        <v>1.0479719123203252E-3</v>
      </c>
      <c r="BX1381" s="37">
        <f t="shared" si="1216"/>
        <v>2.2265529817321328E-3</v>
      </c>
      <c r="BY1381" s="37">
        <f t="shared" si="1216"/>
        <v>2.2265529817321328E-3</v>
      </c>
      <c r="BZ1381" s="37">
        <f t="shared" si="1216"/>
        <v>2.2265529817321328E-3</v>
      </c>
      <c r="CA1381" s="37"/>
      <c r="CB1381" s="38">
        <f t="shared" si="1216"/>
        <v>1.0479719123203252E-3</v>
      </c>
      <c r="CC1381" s="43"/>
      <c r="CE1381" s="4" t="str">
        <f t="shared" si="1213"/>
        <v>RHEB</v>
      </c>
      <c r="CH1381" s="4" t="str">
        <f t="shared" si="1212"/>
        <v/>
      </c>
      <c r="CI1381" s="4" t="str">
        <f t="shared" si="1212"/>
        <v/>
      </c>
      <c r="CJ1381" s="4" t="str">
        <f t="shared" si="1212"/>
        <v/>
      </c>
    </row>
    <row r="1382" spans="6:88" ht="15.75" customHeight="1" x14ac:dyDescent="0.25">
      <c r="F1382" s="56"/>
      <c r="G1382" s="56"/>
      <c r="H1382" s="56"/>
      <c r="I1382" s="56"/>
      <c r="J1382" s="56"/>
      <c r="K1382" s="73"/>
      <c r="L1382" s="73"/>
      <c r="N1382" s="56"/>
      <c r="O1382" s="56"/>
      <c r="BN1382" s="41">
        <v>7.4999999999999893</v>
      </c>
      <c r="BO1382" s="8" t="str">
        <f t="shared" si="1210"/>
        <v>RHND-75</v>
      </c>
      <c r="BP1382" s="42" t="s">
        <v>1028</v>
      </c>
      <c r="BQ1382" s="36">
        <f t="shared" si="1217"/>
        <v>1.0479719123203252E-3</v>
      </c>
      <c r="BR1382" s="37">
        <f t="shared" si="1216"/>
        <v>2.0605263372757143E-3</v>
      </c>
      <c r="BS1382" s="37">
        <f t="shared" si="1216"/>
        <v>2.1134556125858295E-3</v>
      </c>
      <c r="BT1382" s="37">
        <f t="shared" si="1216"/>
        <v>2.1890829019365343E-3</v>
      </c>
      <c r="BU1382" s="37">
        <f t="shared" si="1216"/>
        <v>2.1625585398880043E-3</v>
      </c>
      <c r="BV1382" s="37">
        <f t="shared" si="1216"/>
        <v>2.1731600205530388E-3</v>
      </c>
      <c r="BW1382" s="37">
        <f t="shared" si="1211"/>
        <v>1.0479719123203252E-3</v>
      </c>
      <c r="BX1382" s="37">
        <f t="shared" si="1216"/>
        <v>2.2265529817321328E-3</v>
      </c>
      <c r="BY1382" s="37">
        <f t="shared" si="1216"/>
        <v>2.2265529817321328E-3</v>
      </c>
      <c r="BZ1382" s="37">
        <f t="shared" si="1216"/>
        <v>2.2265529817321328E-3</v>
      </c>
      <c r="CA1382" s="37"/>
      <c r="CB1382" s="38">
        <f t="shared" si="1216"/>
        <v>1.0479719123203252E-3</v>
      </c>
      <c r="CC1382" s="43"/>
      <c r="CE1382" s="4" t="str">
        <f t="shared" si="1213"/>
        <v>RHND</v>
      </c>
      <c r="CH1382" s="4">
        <f t="shared" si="1212"/>
        <v>2.2265529817321328E-3</v>
      </c>
      <c r="CI1382" s="4">
        <f t="shared" si="1212"/>
        <v>2.2265529817321328E-3</v>
      </c>
      <c r="CJ1382" s="4">
        <f t="shared" si="1212"/>
        <v>2.2265529817321328E-3</v>
      </c>
    </row>
    <row r="1383" spans="6:88" ht="15.75" customHeight="1" x14ac:dyDescent="0.25">
      <c r="F1383" s="56"/>
      <c r="G1383" s="56"/>
      <c r="H1383" s="56"/>
      <c r="I1383" s="56"/>
      <c r="J1383" s="56"/>
      <c r="K1383" s="73"/>
      <c r="L1383" s="73"/>
      <c r="N1383" s="56"/>
      <c r="O1383" s="56"/>
      <c r="BN1383" s="41">
        <v>7.4999999999999893</v>
      </c>
      <c r="BO1383" s="8" t="str">
        <f t="shared" si="1210"/>
        <v>RHED-75</v>
      </c>
      <c r="BP1383" s="42" t="s">
        <v>1030</v>
      </c>
      <c r="BQ1383" s="36">
        <f t="shared" si="1217"/>
        <v>1.0479719123203252E-3</v>
      </c>
      <c r="BR1383" s="37">
        <f t="shared" si="1216"/>
        <v>2.0605263372757143E-3</v>
      </c>
      <c r="BS1383" s="37">
        <f t="shared" si="1216"/>
        <v>2.1134556125858295E-3</v>
      </c>
      <c r="BT1383" s="37">
        <f t="shared" si="1216"/>
        <v>2.1890829019365343E-3</v>
      </c>
      <c r="BU1383" s="37">
        <f t="shared" si="1216"/>
        <v>2.1625585398880043E-3</v>
      </c>
      <c r="BV1383" s="37">
        <f t="shared" si="1216"/>
        <v>2.1731600205530388E-3</v>
      </c>
      <c r="BW1383" s="37">
        <f t="shared" si="1211"/>
        <v>1.0479719123203252E-3</v>
      </c>
      <c r="BX1383" s="37">
        <f t="shared" si="1216"/>
        <v>2.2265529817321328E-3</v>
      </c>
      <c r="BY1383" s="37">
        <f t="shared" si="1216"/>
        <v>2.2265529817321328E-3</v>
      </c>
      <c r="BZ1383" s="37">
        <f t="shared" si="1216"/>
        <v>2.2265529817321328E-3</v>
      </c>
      <c r="CA1383" s="37"/>
      <c r="CB1383" s="38">
        <f t="shared" si="1216"/>
        <v>1.0479719123203252E-3</v>
      </c>
      <c r="CC1383" s="43"/>
      <c r="CE1383" s="4" t="str">
        <f t="shared" si="1213"/>
        <v>RHED</v>
      </c>
      <c r="CH1383" s="4" t="str">
        <f t="shared" si="1212"/>
        <v/>
      </c>
      <c r="CI1383" s="4" t="str">
        <f t="shared" si="1212"/>
        <v/>
      </c>
      <c r="CJ1383" s="4" t="str">
        <f t="shared" si="1212"/>
        <v/>
      </c>
    </row>
    <row r="1384" spans="6:88" ht="15.75" customHeight="1" x14ac:dyDescent="0.25">
      <c r="F1384" s="56"/>
      <c r="G1384" s="56"/>
      <c r="H1384" s="56"/>
      <c r="I1384" s="56"/>
      <c r="J1384" s="56"/>
      <c r="K1384" s="73"/>
      <c r="L1384" s="73"/>
      <c r="N1384" s="56"/>
      <c r="O1384" s="56"/>
      <c r="BN1384" s="41">
        <v>7.4999999999999893</v>
      </c>
      <c r="BO1384" s="8" t="str">
        <f t="shared" si="1210"/>
        <v>LADN-75</v>
      </c>
      <c r="BP1384" s="42" t="s">
        <v>1032</v>
      </c>
      <c r="BQ1384" s="36">
        <f t="shared" si="1217"/>
        <v>6.6959650315963626E-3</v>
      </c>
      <c r="BR1384" s="37">
        <f t="shared" si="1216"/>
        <v>5.5699675720263797E-3</v>
      </c>
      <c r="BS1384" s="37">
        <f t="shared" si="1216"/>
        <v>6.2391844900991367E-3</v>
      </c>
      <c r="BT1384" s="37">
        <f t="shared" si="1216"/>
        <v>6.9815631994832872E-3</v>
      </c>
      <c r="BU1384" s="37">
        <f t="shared" si="1216"/>
        <v>5.6688767643814919E-3</v>
      </c>
      <c r="BV1384" s="37">
        <f t="shared" si="1216"/>
        <v>5.0753460542863893E-3</v>
      </c>
      <c r="BW1384" s="37">
        <f t="shared" si="1211"/>
        <v>6.6959650315963626E-3</v>
      </c>
      <c r="BX1384" s="37">
        <f t="shared" si="1216"/>
        <v>6.6530598204723179E-3</v>
      </c>
      <c r="BY1384" s="37">
        <f t="shared" si="1216"/>
        <v>3.5431361342763146E-3</v>
      </c>
      <c r="BZ1384" s="37">
        <f t="shared" si="1216"/>
        <v>3.5431361342763146E-3</v>
      </c>
      <c r="CA1384" s="37"/>
      <c r="CB1384" s="38">
        <f t="shared" si="1216"/>
        <v>6.6959650315963626E-3</v>
      </c>
      <c r="CC1384" s="43"/>
      <c r="CE1384" s="4" t="str">
        <f t="shared" si="1213"/>
        <v>LADN</v>
      </c>
      <c r="CH1384" s="4" t="str">
        <f t="shared" si="1212"/>
        <v/>
      </c>
      <c r="CI1384" s="4" t="str">
        <f t="shared" si="1212"/>
        <v/>
      </c>
      <c r="CJ1384" s="4" t="str">
        <f t="shared" si="1212"/>
        <v/>
      </c>
    </row>
    <row r="1385" spans="6:88" ht="15.75" customHeight="1" x14ac:dyDescent="0.25">
      <c r="F1385" s="56"/>
      <c r="G1385" s="56"/>
      <c r="H1385" s="56"/>
      <c r="I1385" s="56"/>
      <c r="J1385" s="56"/>
      <c r="K1385" s="73"/>
      <c r="L1385" s="73"/>
      <c r="N1385" s="56"/>
      <c r="O1385" s="56"/>
      <c r="BN1385" s="41">
        <v>7.4999999999999893</v>
      </c>
      <c r="BO1385" s="8" t="str">
        <f t="shared" ref="BO1385:BO1448" si="1218">CE1385&amp;"-"&amp;TEXT($BN1385*10,"00")</f>
        <v>LADE-75</v>
      </c>
      <c r="BP1385" s="42" t="s">
        <v>1034</v>
      </c>
      <c r="BQ1385" s="36">
        <f t="shared" si="1217"/>
        <v>6.6959650315963626E-3</v>
      </c>
      <c r="BR1385" s="37">
        <f t="shared" si="1216"/>
        <v>5.5699675720263797E-3</v>
      </c>
      <c r="BS1385" s="37">
        <f t="shared" si="1216"/>
        <v>6.2391844900991367E-3</v>
      </c>
      <c r="BT1385" s="37">
        <f t="shared" si="1216"/>
        <v>6.9815631994832872E-3</v>
      </c>
      <c r="BU1385" s="37">
        <f t="shared" si="1216"/>
        <v>5.6688767643814919E-3</v>
      </c>
      <c r="BV1385" s="37">
        <f t="shared" si="1216"/>
        <v>5.0753460542863893E-3</v>
      </c>
      <c r="BW1385" s="37">
        <f t="shared" ref="BW1385:BW1448" si="1219">BQ1385</f>
        <v>6.6959650315963626E-3</v>
      </c>
      <c r="BX1385" s="37">
        <f t="shared" si="1216"/>
        <v>6.6530598204723179E-3</v>
      </c>
      <c r="BY1385" s="37">
        <f t="shared" si="1216"/>
        <v>3.5431361342763146E-3</v>
      </c>
      <c r="BZ1385" s="37">
        <f t="shared" si="1216"/>
        <v>3.5431361342763146E-3</v>
      </c>
      <c r="CA1385" s="37"/>
      <c r="CB1385" s="38">
        <f t="shared" si="1216"/>
        <v>6.6959650315963626E-3</v>
      </c>
      <c r="CC1385" s="43"/>
      <c r="CE1385" s="4" t="str">
        <f t="shared" si="1213"/>
        <v>LADE</v>
      </c>
      <c r="CH1385" s="4" t="str">
        <f t="shared" ref="CH1385:CJ1448" si="1220">IF(AND(OR($CE1385=$CE$48,$CE1385=$CE$50),BX1385&gt;0),BX1385,"")</f>
        <v/>
      </c>
      <c r="CI1385" s="4" t="str">
        <f t="shared" si="1220"/>
        <v/>
      </c>
      <c r="CJ1385" s="4" t="str">
        <f t="shared" si="1220"/>
        <v/>
      </c>
    </row>
    <row r="1386" spans="6:88" ht="15.75" customHeight="1" x14ac:dyDescent="0.25">
      <c r="F1386" s="56"/>
      <c r="G1386" s="56"/>
      <c r="H1386" s="56"/>
      <c r="I1386" s="56"/>
      <c r="J1386" s="56"/>
      <c r="K1386" s="73"/>
      <c r="L1386" s="73"/>
      <c r="N1386" s="56"/>
      <c r="O1386" s="56"/>
      <c r="BN1386" s="41">
        <v>7.4999999999999893</v>
      </c>
      <c r="BO1386" s="8" t="str">
        <f t="shared" si="1218"/>
        <v>EMDN-75</v>
      </c>
      <c r="BP1386" s="42" t="s">
        <v>1036</v>
      </c>
      <c r="BQ1386" s="36">
        <f t="shared" si="1217"/>
        <v>2.1645331440087179E-3</v>
      </c>
      <c r="BR1386" s="37">
        <f t="shared" si="1216"/>
        <v>2.0311613507486004E-3</v>
      </c>
      <c r="BS1386" s="37">
        <f t="shared" si="1216"/>
        <v>2.123497425187304E-3</v>
      </c>
      <c r="BT1386" s="37">
        <f t="shared" si="1216"/>
        <v>1.2628338988741605E-3</v>
      </c>
      <c r="BU1386" s="37">
        <f t="shared" si="1216"/>
        <v>1.3934049691778638E-3</v>
      </c>
      <c r="BV1386" s="37">
        <f t="shared" si="1216"/>
        <v>1.6277688238125199E-3</v>
      </c>
      <c r="BW1386" s="37">
        <f t="shared" si="1219"/>
        <v>2.1645331440087179E-3</v>
      </c>
      <c r="BX1386" s="37">
        <f t="shared" si="1216"/>
        <v>2.4744072503738446E-3</v>
      </c>
      <c r="BY1386" s="37">
        <f t="shared" si="1216"/>
        <v>2.5456753169976754E-3</v>
      </c>
      <c r="BZ1386" s="37">
        <f t="shared" si="1216"/>
        <v>2.5456753169976754E-3</v>
      </c>
      <c r="CA1386" s="37"/>
      <c r="CB1386" s="38">
        <f t="shared" si="1216"/>
        <v>2.1645331440087179E-3</v>
      </c>
      <c r="CC1386" s="43"/>
      <c r="CE1386" s="4" t="str">
        <f t="shared" si="1213"/>
        <v>EMDN</v>
      </c>
      <c r="CH1386" s="4" t="str">
        <f t="shared" si="1220"/>
        <v/>
      </c>
      <c r="CI1386" s="4" t="str">
        <f t="shared" si="1220"/>
        <v/>
      </c>
      <c r="CJ1386" s="4" t="str">
        <f t="shared" si="1220"/>
        <v/>
      </c>
    </row>
    <row r="1387" spans="6:88" ht="15.75" customHeight="1" x14ac:dyDescent="0.25">
      <c r="F1387" s="56"/>
      <c r="G1387" s="56"/>
      <c r="H1387" s="56"/>
      <c r="I1387" s="56"/>
      <c r="J1387" s="56"/>
      <c r="K1387" s="73"/>
      <c r="L1387" s="73"/>
      <c r="N1387" s="56"/>
      <c r="O1387" s="56"/>
      <c r="BN1387" s="41">
        <v>7.4999999999999893</v>
      </c>
      <c r="BO1387" s="8" t="str">
        <f t="shared" si="1218"/>
        <v>EMDE-75</v>
      </c>
      <c r="BP1387" s="42" t="s">
        <v>1038</v>
      </c>
      <c r="BQ1387" s="36">
        <f t="shared" si="1217"/>
        <v>2.1645331440087179E-3</v>
      </c>
      <c r="BR1387" s="37">
        <f t="shared" si="1216"/>
        <v>2.0311613507486004E-3</v>
      </c>
      <c r="BS1387" s="37">
        <f t="shared" si="1216"/>
        <v>2.123497425187304E-3</v>
      </c>
      <c r="BT1387" s="37">
        <f t="shared" si="1216"/>
        <v>1.2628338988741605E-3</v>
      </c>
      <c r="BU1387" s="37">
        <f t="shared" si="1216"/>
        <v>1.3934049691778638E-3</v>
      </c>
      <c r="BV1387" s="37">
        <f t="shared" si="1216"/>
        <v>1.6277688238125199E-3</v>
      </c>
      <c r="BW1387" s="37">
        <f t="shared" si="1219"/>
        <v>2.1645331440087179E-3</v>
      </c>
      <c r="BX1387" s="37">
        <f t="shared" si="1216"/>
        <v>2.4744072503738446E-3</v>
      </c>
      <c r="BY1387" s="37">
        <f t="shared" si="1216"/>
        <v>2.5456753169976754E-3</v>
      </c>
      <c r="BZ1387" s="37">
        <f t="shared" si="1216"/>
        <v>2.5456753169976754E-3</v>
      </c>
      <c r="CA1387" s="37"/>
      <c r="CB1387" s="38">
        <f t="shared" si="1216"/>
        <v>2.1645331440087179E-3</v>
      </c>
      <c r="CC1387" s="43"/>
      <c r="CE1387" s="4" t="str">
        <f t="shared" si="1213"/>
        <v>EMDE</v>
      </c>
      <c r="CH1387" s="4" t="str">
        <f t="shared" si="1220"/>
        <v/>
      </c>
      <c r="CI1387" s="4" t="str">
        <f t="shared" si="1220"/>
        <v/>
      </c>
      <c r="CJ1387" s="4" t="str">
        <f t="shared" si="1220"/>
        <v/>
      </c>
    </row>
    <row r="1388" spans="6:88" ht="15.75" customHeight="1" x14ac:dyDescent="0.25">
      <c r="F1388" s="56"/>
      <c r="G1388" s="56"/>
      <c r="H1388" s="56"/>
      <c r="I1388" s="56"/>
      <c r="J1388" s="56"/>
      <c r="K1388" s="73"/>
      <c r="L1388" s="73"/>
      <c r="N1388" s="56"/>
      <c r="O1388" s="56"/>
      <c r="BN1388" s="41">
        <v>7.4999999999999893</v>
      </c>
      <c r="BO1388" s="8" t="str">
        <f t="shared" si="1218"/>
        <v>TRDN-75</v>
      </c>
      <c r="BP1388" s="42" t="s">
        <v>1040</v>
      </c>
      <c r="BQ1388" s="36">
        <f t="shared" si="1217"/>
        <v>8.6554070567806951E-4</v>
      </c>
      <c r="BR1388" s="37">
        <f t="shared" si="1216"/>
        <v>1.2716599816222675E-4</v>
      </c>
      <c r="BS1388" s="37">
        <f t="shared" si="1216"/>
        <v>2.9073938647864589E-4</v>
      </c>
      <c r="BT1388" s="37">
        <f t="shared" si="1216"/>
        <v>8.5104567741429299E-5</v>
      </c>
      <c r="BU1388" s="37">
        <f t="shared" si="1216"/>
        <v>1.6908396020493509E-4</v>
      </c>
      <c r="BV1388" s="37">
        <f t="shared" si="1216"/>
        <v>1.2048628880574272E-4</v>
      </c>
      <c r="BW1388" s="37">
        <f t="shared" si="1219"/>
        <v>8.6554070567806951E-4</v>
      </c>
      <c r="BX1388" s="37">
        <f t="shared" si="1216"/>
        <v>2.5938624148335102E-4</v>
      </c>
      <c r="BY1388" s="37">
        <f t="shared" si="1216"/>
        <v>2.5797382233459093E-4</v>
      </c>
      <c r="BZ1388" s="37">
        <f t="shared" si="1216"/>
        <v>2.5797382233459093E-4</v>
      </c>
      <c r="CA1388" s="37"/>
      <c r="CB1388" s="38">
        <f t="shared" si="1216"/>
        <v>8.6554070567806951E-4</v>
      </c>
      <c r="CC1388" s="43"/>
      <c r="CE1388" s="4" t="str">
        <f t="shared" si="1213"/>
        <v>TRDN</v>
      </c>
      <c r="CH1388" s="4" t="str">
        <f t="shared" si="1220"/>
        <v/>
      </c>
      <c r="CI1388" s="4" t="str">
        <f t="shared" si="1220"/>
        <v/>
      </c>
      <c r="CJ1388" s="4" t="str">
        <f t="shared" si="1220"/>
        <v/>
      </c>
    </row>
    <row r="1389" spans="6:88" ht="15.75" customHeight="1" x14ac:dyDescent="0.25">
      <c r="F1389" s="56"/>
      <c r="G1389" s="56"/>
      <c r="H1389" s="56"/>
      <c r="I1389" s="56"/>
      <c r="J1389" s="56"/>
      <c r="K1389" s="73"/>
      <c r="L1389" s="73"/>
      <c r="N1389" s="56"/>
      <c r="O1389" s="56"/>
      <c r="BN1389" s="57">
        <v>7.4999999999999893</v>
      </c>
      <c r="BO1389" s="58" t="str">
        <f t="shared" si="1218"/>
        <v>TRDE-75</v>
      </c>
      <c r="BP1389" s="59" t="s">
        <v>1042</v>
      </c>
      <c r="BQ1389" s="51">
        <f t="shared" si="1217"/>
        <v>8.6554070567806951E-4</v>
      </c>
      <c r="BR1389" s="53">
        <f t="shared" si="1216"/>
        <v>1.2716599816222675E-4</v>
      </c>
      <c r="BS1389" s="53">
        <f t="shared" si="1216"/>
        <v>2.9073938647864589E-4</v>
      </c>
      <c r="BT1389" s="53">
        <f t="shared" si="1216"/>
        <v>8.5104567741429299E-5</v>
      </c>
      <c r="BU1389" s="53">
        <f t="shared" si="1216"/>
        <v>1.6908396020493509E-4</v>
      </c>
      <c r="BV1389" s="53">
        <f t="shared" si="1216"/>
        <v>1.2048628880574272E-4</v>
      </c>
      <c r="BW1389" s="53">
        <f t="shared" si="1219"/>
        <v>8.6554070567806951E-4</v>
      </c>
      <c r="BX1389" s="53">
        <f t="shared" si="1216"/>
        <v>2.5938624148335102E-4</v>
      </c>
      <c r="BY1389" s="53">
        <f t="shared" si="1216"/>
        <v>2.5797382233459093E-4</v>
      </c>
      <c r="BZ1389" s="53">
        <f t="shared" si="1216"/>
        <v>2.5797382233459093E-4</v>
      </c>
      <c r="CA1389" s="53"/>
      <c r="CB1389" s="55">
        <f t="shared" si="1216"/>
        <v>8.6554070567806951E-4</v>
      </c>
      <c r="CC1389" s="60"/>
      <c r="CE1389" s="4" t="str">
        <f t="shared" si="1213"/>
        <v>TRDE</v>
      </c>
      <c r="CH1389" s="4" t="str">
        <f t="shared" si="1220"/>
        <v/>
      </c>
      <c r="CI1389" s="4" t="str">
        <f t="shared" si="1220"/>
        <v/>
      </c>
      <c r="CJ1389" s="4" t="str">
        <f t="shared" si="1220"/>
        <v/>
      </c>
    </row>
    <row r="1390" spans="6:88" ht="15.75" customHeight="1" x14ac:dyDescent="0.25">
      <c r="F1390" s="56"/>
      <c r="G1390" s="56"/>
      <c r="H1390" s="56"/>
      <c r="I1390" s="56"/>
      <c r="J1390" s="56"/>
      <c r="K1390" s="73"/>
      <c r="L1390" s="73"/>
      <c r="N1390" s="56"/>
      <c r="O1390" s="56"/>
      <c r="BN1390" s="22">
        <v>7.599999999999989</v>
      </c>
      <c r="BO1390" s="24" t="str">
        <f t="shared" si="1218"/>
        <v>MTBN-76</v>
      </c>
      <c r="BP1390" s="26" t="s">
        <v>1010</v>
      </c>
      <c r="BQ1390" s="18">
        <f t="shared" si="1217"/>
        <v>5.6391272608275617E-4</v>
      </c>
      <c r="BR1390" s="19">
        <f t="shared" si="1216"/>
        <v>2.1789890820819724E-3</v>
      </c>
      <c r="BS1390" s="19">
        <f t="shared" si="1216"/>
        <v>1.5959705311520966E-3</v>
      </c>
      <c r="BT1390" s="19">
        <f t="shared" si="1216"/>
        <v>2.0520584680013276E-3</v>
      </c>
      <c r="BU1390" s="19">
        <f t="shared" si="1216"/>
        <v>2.206948151998761E-3</v>
      </c>
      <c r="BV1390" s="19">
        <f t="shared" si="1216"/>
        <v>2.020098446680163E-3</v>
      </c>
      <c r="BW1390" s="19">
        <f t="shared" si="1219"/>
        <v>5.6391272608275617E-4</v>
      </c>
      <c r="BX1390" s="19">
        <f t="shared" si="1216"/>
        <v>2.5814825824946319E-3</v>
      </c>
      <c r="BY1390" s="19">
        <f t="shared" si="1216"/>
        <v>7.9336541815916428E-4</v>
      </c>
      <c r="BZ1390" s="19">
        <f t="shared" si="1216"/>
        <v>7.9336541815916428E-4</v>
      </c>
      <c r="CA1390" s="19"/>
      <c r="CB1390" s="20">
        <f t="shared" si="1216"/>
        <v>5.6391272608275617E-4</v>
      </c>
      <c r="CC1390" s="27"/>
      <c r="CE1390" s="4" t="str">
        <f t="shared" si="1213"/>
        <v>MTBN</v>
      </c>
      <c r="CH1390" s="4" t="str">
        <f t="shared" si="1220"/>
        <v/>
      </c>
      <c r="CI1390" s="4" t="str">
        <f t="shared" si="1220"/>
        <v/>
      </c>
      <c r="CJ1390" s="4" t="str">
        <f t="shared" si="1220"/>
        <v/>
      </c>
    </row>
    <row r="1391" spans="6:88" ht="15.75" customHeight="1" x14ac:dyDescent="0.25">
      <c r="F1391" s="56"/>
      <c r="G1391" s="56"/>
      <c r="H1391" s="56"/>
      <c r="I1391" s="56"/>
      <c r="J1391" s="56"/>
      <c r="K1391" s="73"/>
      <c r="L1391" s="73"/>
      <c r="N1391" s="56"/>
      <c r="O1391" s="56"/>
      <c r="BN1391" s="41">
        <v>7.599999999999989</v>
      </c>
      <c r="BO1391" s="8" t="str">
        <f t="shared" si="1218"/>
        <v>MTBE-76</v>
      </c>
      <c r="BP1391" s="42" t="s">
        <v>1012</v>
      </c>
      <c r="BQ1391" s="36">
        <f t="shared" si="1217"/>
        <v>5.6391272608275617E-4</v>
      </c>
      <c r="BR1391" s="37">
        <f t="shared" si="1216"/>
        <v>2.1789890820819724E-3</v>
      </c>
      <c r="BS1391" s="37">
        <f t="shared" si="1216"/>
        <v>1.5959705311520966E-3</v>
      </c>
      <c r="BT1391" s="37">
        <f t="shared" si="1216"/>
        <v>2.0520584680013276E-3</v>
      </c>
      <c r="BU1391" s="37">
        <f t="shared" si="1216"/>
        <v>2.206948151998761E-3</v>
      </c>
      <c r="BV1391" s="37">
        <f t="shared" si="1216"/>
        <v>2.020098446680163E-3</v>
      </c>
      <c r="BW1391" s="37">
        <f t="shared" si="1219"/>
        <v>5.6391272608275617E-4</v>
      </c>
      <c r="BX1391" s="37">
        <f t="shared" si="1216"/>
        <v>2.5814825824946319E-3</v>
      </c>
      <c r="BY1391" s="37">
        <f t="shared" si="1216"/>
        <v>7.9336541815916428E-4</v>
      </c>
      <c r="BZ1391" s="37">
        <f t="shared" si="1216"/>
        <v>7.9336541815916428E-4</v>
      </c>
      <c r="CA1391" s="37"/>
      <c r="CB1391" s="38">
        <f t="shared" si="1216"/>
        <v>5.6391272608275617E-4</v>
      </c>
      <c r="CC1391" s="43"/>
      <c r="CE1391" s="4" t="str">
        <f t="shared" si="1213"/>
        <v>MTBE</v>
      </c>
      <c r="CH1391" s="4" t="str">
        <f t="shared" si="1220"/>
        <v/>
      </c>
      <c r="CI1391" s="4" t="str">
        <f t="shared" si="1220"/>
        <v/>
      </c>
      <c r="CJ1391" s="4" t="str">
        <f t="shared" si="1220"/>
        <v/>
      </c>
    </row>
    <row r="1392" spans="6:88" ht="15.75" customHeight="1" x14ac:dyDescent="0.25">
      <c r="F1392" s="56"/>
      <c r="G1392" s="56"/>
      <c r="H1392" s="56"/>
      <c r="I1392" s="56"/>
      <c r="J1392" s="56"/>
      <c r="K1392" s="73"/>
      <c r="L1392" s="73"/>
      <c r="N1392" s="56"/>
      <c r="O1392" s="56"/>
      <c r="BN1392" s="41">
        <v>7.599999999999989</v>
      </c>
      <c r="BO1392" s="8" t="str">
        <f t="shared" si="1218"/>
        <v>MTDN-76</v>
      </c>
      <c r="BP1392" s="42" t="s">
        <v>1014</v>
      </c>
      <c r="BQ1392" s="36">
        <f t="shared" si="1217"/>
        <v>5.6391272608275617E-4</v>
      </c>
      <c r="BR1392" s="37">
        <f t="shared" si="1216"/>
        <v>2.1789890820819724E-3</v>
      </c>
      <c r="BS1392" s="37">
        <f t="shared" si="1216"/>
        <v>1.5959705311520966E-3</v>
      </c>
      <c r="BT1392" s="37">
        <f t="shared" si="1216"/>
        <v>2.0520584680013276E-3</v>
      </c>
      <c r="BU1392" s="37">
        <f t="shared" si="1216"/>
        <v>2.206948151998761E-3</v>
      </c>
      <c r="BV1392" s="37">
        <f t="shared" si="1216"/>
        <v>2.020098446680163E-3</v>
      </c>
      <c r="BW1392" s="37">
        <f t="shared" si="1219"/>
        <v>5.6391272608275617E-4</v>
      </c>
      <c r="BX1392" s="37">
        <f t="shared" si="1216"/>
        <v>2.5814825824946319E-3</v>
      </c>
      <c r="BY1392" s="37">
        <f t="shared" si="1216"/>
        <v>7.9336541815916428E-4</v>
      </c>
      <c r="BZ1392" s="37">
        <f t="shared" si="1216"/>
        <v>7.9336541815916428E-4</v>
      </c>
      <c r="CA1392" s="37"/>
      <c r="CB1392" s="38">
        <f t="shared" si="1216"/>
        <v>5.6391272608275617E-4</v>
      </c>
      <c r="CC1392" s="43"/>
      <c r="CE1392" s="4" t="str">
        <f t="shared" si="1213"/>
        <v>MTDN</v>
      </c>
      <c r="CH1392" s="4" t="str">
        <f t="shared" si="1220"/>
        <v/>
      </c>
      <c r="CI1392" s="4" t="str">
        <f t="shared" si="1220"/>
        <v/>
      </c>
      <c r="CJ1392" s="4" t="str">
        <f t="shared" si="1220"/>
        <v/>
      </c>
    </row>
    <row r="1393" spans="6:88" ht="15.75" customHeight="1" x14ac:dyDescent="0.25">
      <c r="F1393" s="56"/>
      <c r="G1393" s="56"/>
      <c r="H1393" s="56"/>
      <c r="I1393" s="56"/>
      <c r="J1393" s="56"/>
      <c r="K1393" s="73"/>
      <c r="L1393" s="73"/>
      <c r="N1393" s="56"/>
      <c r="O1393" s="56"/>
      <c r="BN1393" s="41">
        <v>7.599999999999989</v>
      </c>
      <c r="BO1393" s="8" t="str">
        <f t="shared" si="1218"/>
        <v>MTDE-76</v>
      </c>
      <c r="BP1393" s="42" t="s">
        <v>1014</v>
      </c>
      <c r="BQ1393" s="36">
        <f t="shared" si="1217"/>
        <v>5.6391272608275617E-4</v>
      </c>
      <c r="BR1393" s="37">
        <f t="shared" si="1216"/>
        <v>2.1789890820819724E-3</v>
      </c>
      <c r="BS1393" s="37">
        <f t="shared" si="1216"/>
        <v>1.5959705311520966E-3</v>
      </c>
      <c r="BT1393" s="37">
        <f t="shared" si="1216"/>
        <v>2.0520584680013276E-3</v>
      </c>
      <c r="BU1393" s="37">
        <f t="shared" si="1216"/>
        <v>2.206948151998761E-3</v>
      </c>
      <c r="BV1393" s="37">
        <f t="shared" si="1216"/>
        <v>2.020098446680163E-3</v>
      </c>
      <c r="BW1393" s="37">
        <f t="shared" si="1219"/>
        <v>5.6391272608275617E-4</v>
      </c>
      <c r="BX1393" s="37">
        <f t="shared" si="1216"/>
        <v>2.5814825824946319E-3</v>
      </c>
      <c r="BY1393" s="37">
        <f t="shared" si="1216"/>
        <v>7.9336541815916428E-4</v>
      </c>
      <c r="BZ1393" s="37">
        <f t="shared" si="1216"/>
        <v>7.9336541815916428E-4</v>
      </c>
      <c r="CA1393" s="37"/>
      <c r="CB1393" s="38">
        <f t="shared" si="1216"/>
        <v>5.6391272608275617E-4</v>
      </c>
      <c r="CC1393" s="43"/>
      <c r="CE1393" s="4" t="str">
        <f t="shared" si="1213"/>
        <v>MTDE</v>
      </c>
      <c r="CH1393" s="4" t="str">
        <f t="shared" si="1220"/>
        <v/>
      </c>
      <c r="CI1393" s="4" t="str">
        <f t="shared" si="1220"/>
        <v/>
      </c>
      <c r="CJ1393" s="4" t="str">
        <f t="shared" si="1220"/>
        <v/>
      </c>
    </row>
    <row r="1394" spans="6:88" ht="15.75" customHeight="1" x14ac:dyDescent="0.25">
      <c r="F1394" s="56"/>
      <c r="G1394" s="56"/>
      <c r="H1394" s="56"/>
      <c r="I1394" s="56"/>
      <c r="J1394" s="56"/>
      <c r="K1394" s="73"/>
      <c r="L1394" s="73"/>
      <c r="N1394" s="56"/>
      <c r="O1394" s="56"/>
      <c r="BN1394" s="41">
        <v>7.599999999999989</v>
      </c>
      <c r="BO1394" s="8" t="str">
        <f t="shared" si="1218"/>
        <v>HTBN-76</v>
      </c>
      <c r="BP1394" s="42" t="s">
        <v>1017</v>
      </c>
      <c r="BQ1394" s="36">
        <f t="shared" si="1217"/>
        <v>4.3752311253469206E-4</v>
      </c>
      <c r="BR1394" s="37">
        <f t="shared" si="1216"/>
        <v>3.024689762510524E-4</v>
      </c>
      <c r="BS1394" s="37">
        <f t="shared" si="1216"/>
        <v>2.1726176509842543E-4</v>
      </c>
      <c r="BT1394" s="37">
        <f t="shared" si="1216"/>
        <v>6.1097313847029155E-4</v>
      </c>
      <c r="BU1394" s="37">
        <f t="shared" si="1216"/>
        <v>9.3332923312945681E-4</v>
      </c>
      <c r="BV1394" s="37">
        <f t="shared" si="1216"/>
        <v>3.5667352147662756E-4</v>
      </c>
      <c r="BW1394" s="37">
        <f t="shared" si="1219"/>
        <v>4.3752311253469206E-4</v>
      </c>
      <c r="BX1394" s="37">
        <f t="shared" si="1216"/>
        <v>4.1800237757495806E-4</v>
      </c>
      <c r="BY1394" s="37">
        <f t="shared" si="1216"/>
        <v>4.1800237757495806E-4</v>
      </c>
      <c r="BZ1394" s="37">
        <f t="shared" si="1216"/>
        <v>4.1800237757495806E-4</v>
      </c>
      <c r="CA1394" s="37"/>
      <c r="CB1394" s="38">
        <f t="shared" si="1216"/>
        <v>4.3752311253469206E-4</v>
      </c>
      <c r="CC1394" s="43"/>
      <c r="CE1394" s="4" t="str">
        <f t="shared" si="1213"/>
        <v>HTBN</v>
      </c>
      <c r="CH1394" s="4" t="str">
        <f t="shared" si="1220"/>
        <v/>
      </c>
      <c r="CI1394" s="4" t="str">
        <f t="shared" si="1220"/>
        <v/>
      </c>
      <c r="CJ1394" s="4" t="str">
        <f t="shared" si="1220"/>
        <v/>
      </c>
    </row>
    <row r="1395" spans="6:88" ht="15.75" customHeight="1" x14ac:dyDescent="0.25">
      <c r="F1395" s="56"/>
      <c r="G1395" s="56"/>
      <c r="H1395" s="56"/>
      <c r="I1395" s="56"/>
      <c r="J1395" s="56"/>
      <c r="K1395" s="73"/>
      <c r="L1395" s="73"/>
      <c r="N1395" s="56"/>
      <c r="O1395" s="56"/>
      <c r="BN1395" s="41">
        <v>7.599999999999989</v>
      </c>
      <c r="BO1395" s="8" t="str">
        <f t="shared" si="1218"/>
        <v>HTBE-76</v>
      </c>
      <c r="BP1395" s="42" t="s">
        <v>1019</v>
      </c>
      <c r="BQ1395" s="36">
        <f t="shared" si="1217"/>
        <v>4.3752311253469206E-4</v>
      </c>
      <c r="BR1395" s="37">
        <f t="shared" si="1216"/>
        <v>3.024689762510524E-4</v>
      </c>
      <c r="BS1395" s="37">
        <f t="shared" si="1216"/>
        <v>2.1726176509842543E-4</v>
      </c>
      <c r="BT1395" s="37">
        <f t="shared" si="1216"/>
        <v>6.1097313847029155E-4</v>
      </c>
      <c r="BU1395" s="37">
        <f t="shared" si="1216"/>
        <v>9.3332923312945681E-4</v>
      </c>
      <c r="BV1395" s="37">
        <f t="shared" si="1216"/>
        <v>3.5667352147662756E-4</v>
      </c>
      <c r="BW1395" s="37">
        <f t="shared" si="1219"/>
        <v>4.3752311253469206E-4</v>
      </c>
      <c r="BX1395" s="37">
        <f t="shared" si="1216"/>
        <v>4.1800237757495806E-4</v>
      </c>
      <c r="BY1395" s="37">
        <f t="shared" si="1216"/>
        <v>4.1800237757495806E-4</v>
      </c>
      <c r="BZ1395" s="37">
        <f t="shared" si="1216"/>
        <v>4.1800237757495806E-4</v>
      </c>
      <c r="CA1395" s="37"/>
      <c r="CB1395" s="38">
        <f t="shared" si="1216"/>
        <v>4.3752311253469206E-4</v>
      </c>
      <c r="CC1395" s="43"/>
      <c r="CE1395" s="4" t="str">
        <f t="shared" si="1213"/>
        <v>HTBE</v>
      </c>
      <c r="CH1395" s="4" t="str">
        <f t="shared" si="1220"/>
        <v/>
      </c>
      <c r="CI1395" s="4" t="str">
        <f t="shared" si="1220"/>
        <v/>
      </c>
      <c r="CJ1395" s="4" t="str">
        <f t="shared" si="1220"/>
        <v/>
      </c>
    </row>
    <row r="1396" spans="6:88" ht="15.75" customHeight="1" x14ac:dyDescent="0.25">
      <c r="F1396" s="56"/>
      <c r="G1396" s="56"/>
      <c r="H1396" s="56"/>
      <c r="I1396" s="56"/>
      <c r="J1396" s="56"/>
      <c r="K1396" s="73"/>
      <c r="L1396" s="73"/>
      <c r="N1396" s="56"/>
      <c r="O1396" s="56"/>
      <c r="BN1396" s="41">
        <v>7.599999999999989</v>
      </c>
      <c r="BO1396" s="8" t="str">
        <f t="shared" si="1218"/>
        <v>HTDN-76</v>
      </c>
      <c r="BP1396" s="42" t="s">
        <v>1021</v>
      </c>
      <c r="BQ1396" s="36">
        <f t="shared" si="1217"/>
        <v>4.3752311253469206E-4</v>
      </c>
      <c r="BR1396" s="37">
        <f t="shared" si="1216"/>
        <v>3.024689762510524E-4</v>
      </c>
      <c r="BS1396" s="37">
        <f t="shared" si="1216"/>
        <v>2.1726176509842543E-4</v>
      </c>
      <c r="BT1396" s="37">
        <f t="shared" si="1216"/>
        <v>6.1097313847029155E-4</v>
      </c>
      <c r="BU1396" s="37">
        <f t="shared" si="1216"/>
        <v>9.3332923312945681E-4</v>
      </c>
      <c r="BV1396" s="37">
        <f t="shared" si="1216"/>
        <v>3.5667352147662756E-4</v>
      </c>
      <c r="BW1396" s="37">
        <f t="shared" si="1219"/>
        <v>4.3752311253469206E-4</v>
      </c>
      <c r="BX1396" s="37">
        <f t="shared" si="1216"/>
        <v>4.1800237757495806E-4</v>
      </c>
      <c r="BY1396" s="37">
        <f t="shared" si="1216"/>
        <v>4.1800237757495806E-4</v>
      </c>
      <c r="BZ1396" s="37">
        <f t="shared" ref="BZ1396:CB1396" si="1221">INDEX($AY$39:$BL$639,MATCH(LEFT($BO1396,2)&amp;"-"&amp;TEXT($BN1396*10,"00"),$AY$39:$AY$639,0),MATCH(BZ$39,$AY$39:$BL$39,0))</f>
        <v>4.1800237757495806E-4</v>
      </c>
      <c r="CA1396" s="37"/>
      <c r="CB1396" s="38">
        <f t="shared" si="1221"/>
        <v>4.3752311253469206E-4</v>
      </c>
      <c r="CC1396" s="43"/>
      <c r="CE1396" s="4" t="str">
        <f t="shared" si="1213"/>
        <v>HTDN</v>
      </c>
      <c r="CH1396" s="4" t="str">
        <f t="shared" si="1220"/>
        <v/>
      </c>
      <c r="CI1396" s="4" t="str">
        <f t="shared" si="1220"/>
        <v/>
      </c>
      <c r="CJ1396" s="4" t="str">
        <f t="shared" si="1220"/>
        <v/>
      </c>
    </row>
    <row r="1397" spans="6:88" ht="15.75" customHeight="1" x14ac:dyDescent="0.25">
      <c r="F1397" s="56"/>
      <c r="G1397" s="56"/>
      <c r="H1397" s="56"/>
      <c r="I1397" s="56"/>
      <c r="J1397" s="56"/>
      <c r="K1397" s="73"/>
      <c r="L1397" s="73"/>
      <c r="N1397" s="56"/>
      <c r="O1397" s="56"/>
      <c r="BN1397" s="41">
        <v>7.599999999999989</v>
      </c>
      <c r="BO1397" s="8" t="str">
        <f t="shared" si="1218"/>
        <v>HTDE-76</v>
      </c>
      <c r="BP1397" s="42" t="s">
        <v>1021</v>
      </c>
      <c r="BQ1397" s="36">
        <f t="shared" si="1217"/>
        <v>4.3752311253469206E-4</v>
      </c>
      <c r="BR1397" s="37">
        <f t="shared" si="1217"/>
        <v>3.024689762510524E-4</v>
      </c>
      <c r="BS1397" s="37">
        <f t="shared" si="1217"/>
        <v>2.1726176509842543E-4</v>
      </c>
      <c r="BT1397" s="37">
        <f t="shared" si="1217"/>
        <v>6.1097313847029155E-4</v>
      </c>
      <c r="BU1397" s="37">
        <f t="shared" si="1217"/>
        <v>9.3332923312945681E-4</v>
      </c>
      <c r="BV1397" s="37">
        <f t="shared" si="1217"/>
        <v>3.5667352147662756E-4</v>
      </c>
      <c r="BW1397" s="37">
        <f t="shared" si="1219"/>
        <v>4.3752311253469206E-4</v>
      </c>
      <c r="BX1397" s="37">
        <f t="shared" si="1217"/>
        <v>4.1800237757495806E-4</v>
      </c>
      <c r="BY1397" s="37">
        <f t="shared" si="1217"/>
        <v>4.1800237757495806E-4</v>
      </c>
      <c r="BZ1397" s="37">
        <f t="shared" si="1217"/>
        <v>4.1800237757495806E-4</v>
      </c>
      <c r="CA1397" s="37"/>
      <c r="CB1397" s="38">
        <f t="shared" si="1217"/>
        <v>4.3752311253469206E-4</v>
      </c>
      <c r="CC1397" s="43"/>
      <c r="CE1397" s="4" t="str">
        <f t="shared" si="1213"/>
        <v>HTDE</v>
      </c>
      <c r="CH1397" s="4" t="str">
        <f t="shared" si="1220"/>
        <v/>
      </c>
      <c r="CI1397" s="4" t="str">
        <f t="shared" si="1220"/>
        <v/>
      </c>
      <c r="CJ1397" s="4" t="str">
        <f t="shared" si="1220"/>
        <v/>
      </c>
    </row>
    <row r="1398" spans="6:88" ht="15.75" customHeight="1" x14ac:dyDescent="0.25">
      <c r="F1398" s="56"/>
      <c r="G1398" s="56"/>
      <c r="H1398" s="56"/>
      <c r="I1398" s="56"/>
      <c r="J1398" s="56"/>
      <c r="K1398" s="73"/>
      <c r="L1398" s="73"/>
      <c r="N1398" s="56"/>
      <c r="O1398" s="56"/>
      <c r="BN1398" s="41">
        <v>7.599999999999989</v>
      </c>
      <c r="BO1398" s="8" t="str">
        <f t="shared" si="1218"/>
        <v>RHNB-76</v>
      </c>
      <c r="BP1398" s="42" t="s">
        <v>1024</v>
      </c>
      <c r="BQ1398" s="36">
        <f t="shared" si="1217"/>
        <v>1.0479719123203252E-3</v>
      </c>
      <c r="BR1398" s="37">
        <f t="shared" si="1217"/>
        <v>2.0605263372757421E-3</v>
      </c>
      <c r="BS1398" s="37">
        <f t="shared" si="1217"/>
        <v>2.1134556125858572E-3</v>
      </c>
      <c r="BT1398" s="37">
        <f t="shared" si="1217"/>
        <v>2.1890829019365621E-3</v>
      </c>
      <c r="BU1398" s="37">
        <f t="shared" si="1217"/>
        <v>2.1625585398879765E-3</v>
      </c>
      <c r="BV1398" s="37">
        <f t="shared" si="1217"/>
        <v>2.1731600205530666E-3</v>
      </c>
      <c r="BW1398" s="37">
        <f t="shared" si="1219"/>
        <v>1.0479719123203252E-3</v>
      </c>
      <c r="BX1398" s="37">
        <f t="shared" si="1217"/>
        <v>2.2265529817321328E-3</v>
      </c>
      <c r="BY1398" s="37">
        <f t="shared" si="1217"/>
        <v>2.2265529817321328E-3</v>
      </c>
      <c r="BZ1398" s="37">
        <f t="shared" si="1217"/>
        <v>2.2265529817321328E-3</v>
      </c>
      <c r="CA1398" s="37"/>
      <c r="CB1398" s="38">
        <f t="shared" si="1217"/>
        <v>1.0479719123203252E-3</v>
      </c>
      <c r="CC1398" s="43"/>
      <c r="CE1398" s="4" t="str">
        <f t="shared" si="1213"/>
        <v>RHNB</v>
      </c>
      <c r="CH1398" s="4">
        <f t="shared" si="1220"/>
        <v>2.2265529817321328E-3</v>
      </c>
      <c r="CI1398" s="4">
        <f t="shared" si="1220"/>
        <v>2.2265529817321328E-3</v>
      </c>
      <c r="CJ1398" s="4">
        <f t="shared" si="1220"/>
        <v>2.2265529817321328E-3</v>
      </c>
    </row>
    <row r="1399" spans="6:88" ht="15.75" customHeight="1" x14ac:dyDescent="0.25">
      <c r="F1399" s="56"/>
      <c r="G1399" s="56"/>
      <c r="H1399" s="56"/>
      <c r="I1399" s="56"/>
      <c r="J1399" s="56"/>
      <c r="K1399" s="73"/>
      <c r="L1399" s="73"/>
      <c r="N1399" s="56"/>
      <c r="O1399" s="56"/>
      <c r="BN1399" s="41">
        <v>7.599999999999989</v>
      </c>
      <c r="BO1399" s="8" t="str">
        <f t="shared" si="1218"/>
        <v>RHEB-76</v>
      </c>
      <c r="BP1399" s="42" t="s">
        <v>1026</v>
      </c>
      <c r="BQ1399" s="36">
        <f t="shared" si="1217"/>
        <v>1.0479719123203252E-3</v>
      </c>
      <c r="BR1399" s="37">
        <f t="shared" si="1217"/>
        <v>2.0605263372757421E-3</v>
      </c>
      <c r="BS1399" s="37">
        <f t="shared" si="1217"/>
        <v>2.1134556125858572E-3</v>
      </c>
      <c r="BT1399" s="37">
        <f t="shared" si="1217"/>
        <v>2.1890829019365621E-3</v>
      </c>
      <c r="BU1399" s="37">
        <f t="shared" si="1217"/>
        <v>2.1625585398879765E-3</v>
      </c>
      <c r="BV1399" s="37">
        <f t="shared" si="1217"/>
        <v>2.1731600205530666E-3</v>
      </c>
      <c r="BW1399" s="37">
        <f t="shared" si="1219"/>
        <v>1.0479719123203252E-3</v>
      </c>
      <c r="BX1399" s="37">
        <f t="shared" si="1217"/>
        <v>2.2265529817321328E-3</v>
      </c>
      <c r="BY1399" s="37">
        <f t="shared" si="1217"/>
        <v>2.2265529817321328E-3</v>
      </c>
      <c r="BZ1399" s="37">
        <f t="shared" si="1217"/>
        <v>2.2265529817321328E-3</v>
      </c>
      <c r="CA1399" s="37"/>
      <c r="CB1399" s="38">
        <f t="shared" si="1217"/>
        <v>1.0479719123203252E-3</v>
      </c>
      <c r="CC1399" s="43"/>
      <c r="CE1399" s="4" t="str">
        <f t="shared" si="1213"/>
        <v>RHEB</v>
      </c>
      <c r="CH1399" s="4" t="str">
        <f t="shared" si="1220"/>
        <v/>
      </c>
      <c r="CI1399" s="4" t="str">
        <f t="shared" si="1220"/>
        <v/>
      </c>
      <c r="CJ1399" s="4" t="str">
        <f t="shared" si="1220"/>
        <v/>
      </c>
    </row>
    <row r="1400" spans="6:88" ht="15.75" customHeight="1" x14ac:dyDescent="0.25">
      <c r="F1400" s="56"/>
      <c r="G1400" s="56"/>
      <c r="H1400" s="56"/>
      <c r="I1400" s="56"/>
      <c r="J1400" s="56"/>
      <c r="K1400" s="73"/>
      <c r="L1400" s="73"/>
      <c r="N1400" s="56"/>
      <c r="O1400" s="56"/>
      <c r="BN1400" s="41">
        <v>7.599999999999989</v>
      </c>
      <c r="BO1400" s="8" t="str">
        <f t="shared" si="1218"/>
        <v>RHND-76</v>
      </c>
      <c r="BP1400" s="42" t="s">
        <v>1028</v>
      </c>
      <c r="BQ1400" s="36">
        <f t="shared" si="1217"/>
        <v>1.0479719123203252E-3</v>
      </c>
      <c r="BR1400" s="37">
        <f t="shared" si="1217"/>
        <v>2.0605263372757421E-3</v>
      </c>
      <c r="BS1400" s="37">
        <f t="shared" si="1217"/>
        <v>2.1134556125858572E-3</v>
      </c>
      <c r="BT1400" s="37">
        <f t="shared" si="1217"/>
        <v>2.1890829019365621E-3</v>
      </c>
      <c r="BU1400" s="37">
        <f t="shared" si="1217"/>
        <v>2.1625585398879765E-3</v>
      </c>
      <c r="BV1400" s="37">
        <f t="shared" si="1217"/>
        <v>2.1731600205530666E-3</v>
      </c>
      <c r="BW1400" s="37">
        <f t="shared" si="1219"/>
        <v>1.0479719123203252E-3</v>
      </c>
      <c r="BX1400" s="37">
        <f t="shared" si="1217"/>
        <v>2.2265529817321328E-3</v>
      </c>
      <c r="BY1400" s="37">
        <f t="shared" si="1217"/>
        <v>2.2265529817321328E-3</v>
      </c>
      <c r="BZ1400" s="37">
        <f t="shared" si="1217"/>
        <v>2.2265529817321328E-3</v>
      </c>
      <c r="CA1400" s="37"/>
      <c r="CB1400" s="38">
        <f t="shared" si="1217"/>
        <v>1.0479719123203252E-3</v>
      </c>
      <c r="CC1400" s="43"/>
      <c r="CE1400" s="4" t="str">
        <f t="shared" si="1213"/>
        <v>RHND</v>
      </c>
      <c r="CH1400" s="4">
        <f t="shared" si="1220"/>
        <v>2.2265529817321328E-3</v>
      </c>
      <c r="CI1400" s="4">
        <f t="shared" si="1220"/>
        <v>2.2265529817321328E-3</v>
      </c>
      <c r="CJ1400" s="4">
        <f t="shared" si="1220"/>
        <v>2.2265529817321328E-3</v>
      </c>
    </row>
    <row r="1401" spans="6:88" ht="15.75" customHeight="1" x14ac:dyDescent="0.25">
      <c r="F1401" s="56"/>
      <c r="G1401" s="56"/>
      <c r="H1401" s="56"/>
      <c r="I1401" s="56"/>
      <c r="J1401" s="56"/>
      <c r="K1401" s="73"/>
      <c r="L1401" s="73"/>
      <c r="N1401" s="56"/>
      <c r="O1401" s="56"/>
      <c r="BN1401" s="41">
        <v>7.599999999999989</v>
      </c>
      <c r="BO1401" s="8" t="str">
        <f t="shared" si="1218"/>
        <v>RHED-76</v>
      </c>
      <c r="BP1401" s="42" t="s">
        <v>1030</v>
      </c>
      <c r="BQ1401" s="36">
        <f t="shared" si="1217"/>
        <v>1.0479719123203252E-3</v>
      </c>
      <c r="BR1401" s="37">
        <f t="shared" si="1217"/>
        <v>2.0605263372757421E-3</v>
      </c>
      <c r="BS1401" s="37">
        <f t="shared" si="1217"/>
        <v>2.1134556125858572E-3</v>
      </c>
      <c r="BT1401" s="37">
        <f t="shared" si="1217"/>
        <v>2.1890829019365621E-3</v>
      </c>
      <c r="BU1401" s="37">
        <f t="shared" si="1217"/>
        <v>2.1625585398879765E-3</v>
      </c>
      <c r="BV1401" s="37">
        <f t="shared" si="1217"/>
        <v>2.1731600205530666E-3</v>
      </c>
      <c r="BW1401" s="37">
        <f t="shared" si="1219"/>
        <v>1.0479719123203252E-3</v>
      </c>
      <c r="BX1401" s="37">
        <f t="shared" si="1217"/>
        <v>2.2265529817321328E-3</v>
      </c>
      <c r="BY1401" s="37">
        <f t="shared" si="1217"/>
        <v>2.2265529817321328E-3</v>
      </c>
      <c r="BZ1401" s="37">
        <f t="shared" si="1217"/>
        <v>2.2265529817321328E-3</v>
      </c>
      <c r="CA1401" s="37"/>
      <c r="CB1401" s="38">
        <f t="shared" si="1217"/>
        <v>1.0479719123203252E-3</v>
      </c>
      <c r="CC1401" s="43"/>
      <c r="CE1401" s="4" t="str">
        <f t="shared" si="1213"/>
        <v>RHED</v>
      </c>
      <c r="CH1401" s="4" t="str">
        <f t="shared" si="1220"/>
        <v/>
      </c>
      <c r="CI1401" s="4" t="str">
        <f t="shared" si="1220"/>
        <v/>
      </c>
      <c r="CJ1401" s="4" t="str">
        <f t="shared" si="1220"/>
        <v/>
      </c>
    </row>
    <row r="1402" spans="6:88" ht="15.75" customHeight="1" x14ac:dyDescent="0.25">
      <c r="F1402" s="56"/>
      <c r="G1402" s="56"/>
      <c r="H1402" s="56"/>
      <c r="I1402" s="56"/>
      <c r="J1402" s="56"/>
      <c r="K1402" s="73"/>
      <c r="L1402" s="73"/>
      <c r="N1402" s="56"/>
      <c r="O1402" s="56"/>
      <c r="BN1402" s="41">
        <v>7.599999999999989</v>
      </c>
      <c r="BO1402" s="8" t="str">
        <f t="shared" si="1218"/>
        <v>LADN-76</v>
      </c>
      <c r="BP1402" s="42" t="s">
        <v>1032</v>
      </c>
      <c r="BQ1402" s="36">
        <f t="shared" si="1217"/>
        <v>6.6959650315964181E-3</v>
      </c>
      <c r="BR1402" s="37">
        <f t="shared" si="1217"/>
        <v>5.5699675720263797E-3</v>
      </c>
      <c r="BS1402" s="37">
        <f t="shared" si="1217"/>
        <v>6.2391844900990812E-3</v>
      </c>
      <c r="BT1402" s="37">
        <f t="shared" si="1217"/>
        <v>6.9815631994831762E-3</v>
      </c>
      <c r="BU1402" s="37">
        <f t="shared" si="1217"/>
        <v>5.6688767643814919E-3</v>
      </c>
      <c r="BV1402" s="37">
        <f t="shared" si="1217"/>
        <v>5.0753460542864448E-3</v>
      </c>
      <c r="BW1402" s="37">
        <f t="shared" si="1219"/>
        <v>6.6959650315964181E-3</v>
      </c>
      <c r="BX1402" s="37">
        <f t="shared" si="1217"/>
        <v>6.6530598204723734E-3</v>
      </c>
      <c r="BY1402" s="37">
        <f t="shared" si="1217"/>
        <v>3.5431361342762591E-3</v>
      </c>
      <c r="BZ1402" s="37">
        <f t="shared" si="1217"/>
        <v>3.5431361342762591E-3</v>
      </c>
      <c r="CA1402" s="37"/>
      <c r="CB1402" s="38">
        <f t="shared" si="1217"/>
        <v>6.6959650315964181E-3</v>
      </c>
      <c r="CC1402" s="43"/>
      <c r="CE1402" s="4" t="str">
        <f t="shared" si="1213"/>
        <v>LADN</v>
      </c>
      <c r="CH1402" s="4" t="str">
        <f t="shared" si="1220"/>
        <v/>
      </c>
      <c r="CI1402" s="4" t="str">
        <f t="shared" si="1220"/>
        <v/>
      </c>
      <c r="CJ1402" s="4" t="str">
        <f t="shared" si="1220"/>
        <v/>
      </c>
    </row>
    <row r="1403" spans="6:88" ht="15.75" customHeight="1" x14ac:dyDescent="0.25">
      <c r="F1403" s="56"/>
      <c r="G1403" s="56"/>
      <c r="H1403" s="56"/>
      <c r="I1403" s="56"/>
      <c r="J1403" s="56"/>
      <c r="K1403" s="73"/>
      <c r="L1403" s="73"/>
      <c r="N1403" s="56"/>
      <c r="O1403" s="56"/>
      <c r="BN1403" s="41">
        <v>7.599999999999989</v>
      </c>
      <c r="BO1403" s="8" t="str">
        <f t="shared" si="1218"/>
        <v>LADE-76</v>
      </c>
      <c r="BP1403" s="42" t="s">
        <v>1034</v>
      </c>
      <c r="BQ1403" s="36">
        <f t="shared" si="1217"/>
        <v>6.6959650315964181E-3</v>
      </c>
      <c r="BR1403" s="37">
        <f t="shared" si="1217"/>
        <v>5.5699675720263797E-3</v>
      </c>
      <c r="BS1403" s="37">
        <f t="shared" si="1217"/>
        <v>6.2391844900990812E-3</v>
      </c>
      <c r="BT1403" s="37">
        <f t="shared" si="1217"/>
        <v>6.9815631994831762E-3</v>
      </c>
      <c r="BU1403" s="37">
        <f t="shared" si="1217"/>
        <v>5.6688767643814919E-3</v>
      </c>
      <c r="BV1403" s="37">
        <f t="shared" si="1217"/>
        <v>5.0753460542864448E-3</v>
      </c>
      <c r="BW1403" s="37">
        <f t="shared" si="1219"/>
        <v>6.6959650315964181E-3</v>
      </c>
      <c r="BX1403" s="37">
        <f t="shared" si="1217"/>
        <v>6.6530598204723734E-3</v>
      </c>
      <c r="BY1403" s="37">
        <f t="shared" si="1217"/>
        <v>3.5431361342762591E-3</v>
      </c>
      <c r="BZ1403" s="37">
        <f t="shared" si="1217"/>
        <v>3.5431361342762591E-3</v>
      </c>
      <c r="CA1403" s="37"/>
      <c r="CB1403" s="38">
        <f t="shared" si="1217"/>
        <v>6.6959650315964181E-3</v>
      </c>
      <c r="CC1403" s="43"/>
      <c r="CE1403" s="4" t="str">
        <f t="shared" ref="CE1403:CE1466" si="1222">CE1385</f>
        <v>LADE</v>
      </c>
      <c r="CH1403" s="4" t="str">
        <f t="shared" si="1220"/>
        <v/>
      </c>
      <c r="CI1403" s="4" t="str">
        <f t="shared" si="1220"/>
        <v/>
      </c>
      <c r="CJ1403" s="4" t="str">
        <f t="shared" si="1220"/>
        <v/>
      </c>
    </row>
    <row r="1404" spans="6:88" ht="15.75" customHeight="1" x14ac:dyDescent="0.25">
      <c r="F1404" s="56"/>
      <c r="G1404" s="56"/>
      <c r="H1404" s="56"/>
      <c r="I1404" s="56"/>
      <c r="J1404" s="56"/>
      <c r="K1404" s="73"/>
      <c r="L1404" s="73"/>
      <c r="N1404" s="56"/>
      <c r="O1404" s="56"/>
      <c r="BN1404" s="41">
        <v>7.599999999999989</v>
      </c>
      <c r="BO1404" s="8" t="str">
        <f t="shared" si="1218"/>
        <v>EMDN-76</v>
      </c>
      <c r="BP1404" s="42" t="s">
        <v>1036</v>
      </c>
      <c r="BQ1404" s="36">
        <f t="shared" si="1217"/>
        <v>2.1645331440087179E-3</v>
      </c>
      <c r="BR1404" s="37">
        <f t="shared" si="1217"/>
        <v>2.0311613507485449E-3</v>
      </c>
      <c r="BS1404" s="37">
        <f t="shared" si="1217"/>
        <v>2.1234974251872485E-3</v>
      </c>
      <c r="BT1404" s="37">
        <f t="shared" si="1217"/>
        <v>1.2628338988741605E-3</v>
      </c>
      <c r="BU1404" s="37">
        <f t="shared" si="1217"/>
        <v>1.3934049691778361E-3</v>
      </c>
      <c r="BV1404" s="37">
        <f t="shared" si="1217"/>
        <v>1.6277688238124921E-3</v>
      </c>
      <c r="BW1404" s="37">
        <f t="shared" si="1219"/>
        <v>2.1645331440087179E-3</v>
      </c>
      <c r="BX1404" s="37">
        <f t="shared" si="1217"/>
        <v>2.4744072503738446E-3</v>
      </c>
      <c r="BY1404" s="37">
        <f t="shared" si="1217"/>
        <v>2.5456753169977864E-3</v>
      </c>
      <c r="BZ1404" s="37">
        <f t="shared" si="1217"/>
        <v>2.5456753169977864E-3</v>
      </c>
      <c r="CA1404" s="37"/>
      <c r="CB1404" s="38">
        <f t="shared" si="1217"/>
        <v>2.1645331440087179E-3</v>
      </c>
      <c r="CC1404" s="43"/>
      <c r="CE1404" s="4" t="str">
        <f t="shared" si="1222"/>
        <v>EMDN</v>
      </c>
      <c r="CH1404" s="4" t="str">
        <f t="shared" si="1220"/>
        <v/>
      </c>
      <c r="CI1404" s="4" t="str">
        <f t="shared" si="1220"/>
        <v/>
      </c>
      <c r="CJ1404" s="4" t="str">
        <f t="shared" si="1220"/>
        <v/>
      </c>
    </row>
    <row r="1405" spans="6:88" ht="15.75" customHeight="1" x14ac:dyDescent="0.25">
      <c r="F1405" s="56"/>
      <c r="G1405" s="56"/>
      <c r="H1405" s="56"/>
      <c r="I1405" s="56"/>
      <c r="J1405" s="56"/>
      <c r="K1405" s="73"/>
      <c r="L1405" s="73"/>
      <c r="N1405" s="56"/>
      <c r="O1405" s="56"/>
      <c r="BN1405" s="41">
        <v>7.599999999999989</v>
      </c>
      <c r="BO1405" s="8" t="str">
        <f t="shared" si="1218"/>
        <v>EMDE-76</v>
      </c>
      <c r="BP1405" s="42" t="s">
        <v>1038</v>
      </c>
      <c r="BQ1405" s="36">
        <f t="shared" si="1217"/>
        <v>2.1645331440087179E-3</v>
      </c>
      <c r="BR1405" s="37">
        <f t="shared" si="1217"/>
        <v>2.0311613507485449E-3</v>
      </c>
      <c r="BS1405" s="37">
        <f t="shared" si="1217"/>
        <v>2.1234974251872485E-3</v>
      </c>
      <c r="BT1405" s="37">
        <f t="shared" si="1217"/>
        <v>1.2628338988741605E-3</v>
      </c>
      <c r="BU1405" s="37">
        <f t="shared" si="1217"/>
        <v>1.3934049691778361E-3</v>
      </c>
      <c r="BV1405" s="37">
        <f t="shared" si="1217"/>
        <v>1.6277688238124921E-3</v>
      </c>
      <c r="BW1405" s="37">
        <f t="shared" si="1219"/>
        <v>2.1645331440087179E-3</v>
      </c>
      <c r="BX1405" s="37">
        <f t="shared" si="1217"/>
        <v>2.4744072503738446E-3</v>
      </c>
      <c r="BY1405" s="37">
        <f t="shared" si="1217"/>
        <v>2.5456753169977864E-3</v>
      </c>
      <c r="BZ1405" s="37">
        <f t="shared" si="1217"/>
        <v>2.5456753169977864E-3</v>
      </c>
      <c r="CA1405" s="37"/>
      <c r="CB1405" s="38">
        <f t="shared" si="1217"/>
        <v>2.1645331440087179E-3</v>
      </c>
      <c r="CC1405" s="43"/>
      <c r="CE1405" s="4" t="str">
        <f t="shared" si="1222"/>
        <v>EMDE</v>
      </c>
      <c r="CH1405" s="4" t="str">
        <f t="shared" si="1220"/>
        <v/>
      </c>
      <c r="CI1405" s="4" t="str">
        <f t="shared" si="1220"/>
        <v/>
      </c>
      <c r="CJ1405" s="4" t="str">
        <f t="shared" si="1220"/>
        <v/>
      </c>
    </row>
    <row r="1406" spans="6:88" ht="15.75" customHeight="1" x14ac:dyDescent="0.25">
      <c r="F1406" s="56"/>
      <c r="G1406" s="56"/>
      <c r="H1406" s="56"/>
      <c r="I1406" s="56"/>
      <c r="J1406" s="56"/>
      <c r="K1406" s="73"/>
      <c r="L1406" s="73"/>
      <c r="N1406" s="56"/>
      <c r="O1406" s="56"/>
      <c r="BN1406" s="41">
        <v>7.599999999999989</v>
      </c>
      <c r="BO1406" s="8" t="str">
        <f t="shared" si="1218"/>
        <v>TRDN-76</v>
      </c>
      <c r="BP1406" s="42" t="s">
        <v>1040</v>
      </c>
      <c r="BQ1406" s="36">
        <f t="shared" si="1217"/>
        <v>8.6554070567806951E-4</v>
      </c>
      <c r="BR1406" s="37">
        <f t="shared" si="1217"/>
        <v>1.2716599816222675E-4</v>
      </c>
      <c r="BS1406" s="37">
        <f t="shared" si="1217"/>
        <v>2.9073938647864589E-4</v>
      </c>
      <c r="BT1406" s="37">
        <f t="shared" si="1217"/>
        <v>8.5104567741429299E-5</v>
      </c>
      <c r="BU1406" s="37">
        <f t="shared" si="1217"/>
        <v>1.6908396020493509E-4</v>
      </c>
      <c r="BV1406" s="37">
        <f t="shared" si="1217"/>
        <v>1.2048628880574272E-4</v>
      </c>
      <c r="BW1406" s="37">
        <f t="shared" si="1219"/>
        <v>8.6554070567806951E-4</v>
      </c>
      <c r="BX1406" s="37">
        <f t="shared" si="1217"/>
        <v>2.5938624148335102E-4</v>
      </c>
      <c r="BY1406" s="37">
        <f t="shared" si="1217"/>
        <v>2.5797382233459093E-4</v>
      </c>
      <c r="BZ1406" s="37">
        <f t="shared" si="1217"/>
        <v>2.5797382233459093E-4</v>
      </c>
      <c r="CA1406" s="37"/>
      <c r="CB1406" s="38">
        <f t="shared" si="1217"/>
        <v>8.6554070567806951E-4</v>
      </c>
      <c r="CC1406" s="43"/>
      <c r="CE1406" s="4" t="str">
        <f t="shared" si="1222"/>
        <v>TRDN</v>
      </c>
      <c r="CH1406" s="4" t="str">
        <f t="shared" si="1220"/>
        <v/>
      </c>
      <c r="CI1406" s="4" t="str">
        <f t="shared" si="1220"/>
        <v/>
      </c>
      <c r="CJ1406" s="4" t="str">
        <f t="shared" si="1220"/>
        <v/>
      </c>
    </row>
    <row r="1407" spans="6:88" ht="15.75" customHeight="1" x14ac:dyDescent="0.25">
      <c r="F1407" s="56"/>
      <c r="G1407" s="56"/>
      <c r="H1407" s="56"/>
      <c r="I1407" s="56"/>
      <c r="J1407" s="56"/>
      <c r="K1407" s="73"/>
      <c r="L1407" s="73"/>
      <c r="N1407" s="56"/>
      <c r="O1407" s="56"/>
      <c r="BN1407" s="57">
        <v>7.599999999999989</v>
      </c>
      <c r="BO1407" s="58" t="str">
        <f t="shared" si="1218"/>
        <v>TRDE-76</v>
      </c>
      <c r="BP1407" s="59" t="s">
        <v>1042</v>
      </c>
      <c r="BQ1407" s="51">
        <f t="shared" si="1217"/>
        <v>8.6554070567806951E-4</v>
      </c>
      <c r="BR1407" s="53">
        <f t="shared" si="1217"/>
        <v>1.2716599816222675E-4</v>
      </c>
      <c r="BS1407" s="53">
        <f t="shared" si="1217"/>
        <v>2.9073938647864589E-4</v>
      </c>
      <c r="BT1407" s="53">
        <f t="shared" si="1217"/>
        <v>8.5104567741429299E-5</v>
      </c>
      <c r="BU1407" s="53">
        <f t="shared" si="1217"/>
        <v>1.6908396020493509E-4</v>
      </c>
      <c r="BV1407" s="53">
        <f t="shared" si="1217"/>
        <v>1.2048628880574272E-4</v>
      </c>
      <c r="BW1407" s="53">
        <f t="shared" si="1219"/>
        <v>8.6554070567806951E-4</v>
      </c>
      <c r="BX1407" s="53">
        <f t="shared" si="1217"/>
        <v>2.5938624148335102E-4</v>
      </c>
      <c r="BY1407" s="53">
        <f t="shared" si="1217"/>
        <v>2.5797382233459093E-4</v>
      </c>
      <c r="BZ1407" s="53">
        <f t="shared" si="1217"/>
        <v>2.5797382233459093E-4</v>
      </c>
      <c r="CA1407" s="53"/>
      <c r="CB1407" s="55">
        <f t="shared" si="1217"/>
        <v>8.6554070567806951E-4</v>
      </c>
      <c r="CC1407" s="60"/>
      <c r="CE1407" s="4" t="str">
        <f t="shared" si="1222"/>
        <v>TRDE</v>
      </c>
      <c r="CH1407" s="4" t="str">
        <f t="shared" si="1220"/>
        <v/>
      </c>
      <c r="CI1407" s="4" t="str">
        <f t="shared" si="1220"/>
        <v/>
      </c>
      <c r="CJ1407" s="4" t="str">
        <f t="shared" si="1220"/>
        <v/>
      </c>
    </row>
    <row r="1408" spans="6:88" ht="15.75" customHeight="1" x14ac:dyDescent="0.25">
      <c r="F1408" s="56"/>
      <c r="G1408" s="56"/>
      <c r="H1408" s="56"/>
      <c r="I1408" s="56"/>
      <c r="J1408" s="56"/>
      <c r="K1408" s="73"/>
      <c r="L1408" s="73"/>
      <c r="N1408" s="56"/>
      <c r="O1408" s="56"/>
      <c r="BN1408" s="22">
        <v>7.6999999999999886</v>
      </c>
      <c r="BO1408" s="24" t="str">
        <f t="shared" si="1218"/>
        <v>MTBN-77</v>
      </c>
      <c r="BP1408" s="26" t="s">
        <v>1010</v>
      </c>
      <c r="BQ1408" s="18">
        <f t="shared" si="1217"/>
        <v>5.639127260827631E-4</v>
      </c>
      <c r="BR1408" s="19">
        <f t="shared" si="1217"/>
        <v>2.1789890820820002E-3</v>
      </c>
      <c r="BS1408" s="19">
        <f t="shared" si="1217"/>
        <v>1.5959705311520966E-3</v>
      </c>
      <c r="BT1408" s="19">
        <f t="shared" si="1217"/>
        <v>2.0520584680013554E-3</v>
      </c>
      <c r="BU1408" s="19">
        <f t="shared" si="1217"/>
        <v>2.206948151998761E-3</v>
      </c>
      <c r="BV1408" s="19">
        <f t="shared" si="1217"/>
        <v>2.0200984466802185E-3</v>
      </c>
      <c r="BW1408" s="19">
        <f t="shared" si="1219"/>
        <v>5.639127260827631E-4</v>
      </c>
      <c r="BX1408" s="19">
        <f t="shared" si="1217"/>
        <v>2.5814825824946597E-3</v>
      </c>
      <c r="BY1408" s="19">
        <f t="shared" si="1217"/>
        <v>7.9336541815916428E-4</v>
      </c>
      <c r="BZ1408" s="19">
        <f t="shared" si="1217"/>
        <v>7.9336541815916428E-4</v>
      </c>
      <c r="CA1408" s="19"/>
      <c r="CB1408" s="20">
        <f t="shared" si="1217"/>
        <v>5.639127260827631E-4</v>
      </c>
      <c r="CC1408" s="27"/>
      <c r="CE1408" s="4" t="str">
        <f t="shared" si="1222"/>
        <v>MTBN</v>
      </c>
      <c r="CH1408" s="4" t="str">
        <f t="shared" si="1220"/>
        <v/>
      </c>
      <c r="CI1408" s="4" t="str">
        <f t="shared" si="1220"/>
        <v/>
      </c>
      <c r="CJ1408" s="4" t="str">
        <f t="shared" si="1220"/>
        <v/>
      </c>
    </row>
    <row r="1409" spans="6:88" ht="15.75" customHeight="1" x14ac:dyDescent="0.25">
      <c r="F1409" s="56"/>
      <c r="G1409" s="56"/>
      <c r="H1409" s="56"/>
      <c r="I1409" s="56"/>
      <c r="J1409" s="56"/>
      <c r="K1409" s="73"/>
      <c r="L1409" s="73"/>
      <c r="N1409" s="56"/>
      <c r="O1409" s="56"/>
      <c r="BN1409" s="41">
        <v>7.6999999999999886</v>
      </c>
      <c r="BO1409" s="8" t="str">
        <f t="shared" si="1218"/>
        <v>MTBE-77</v>
      </c>
      <c r="BP1409" s="42" t="s">
        <v>1012</v>
      </c>
      <c r="BQ1409" s="36">
        <f t="shared" si="1217"/>
        <v>5.639127260827631E-4</v>
      </c>
      <c r="BR1409" s="37">
        <f t="shared" si="1217"/>
        <v>2.1789890820820002E-3</v>
      </c>
      <c r="BS1409" s="37">
        <f t="shared" si="1217"/>
        <v>1.5959705311520966E-3</v>
      </c>
      <c r="BT1409" s="37">
        <f t="shared" si="1217"/>
        <v>2.0520584680013554E-3</v>
      </c>
      <c r="BU1409" s="37">
        <f t="shared" si="1217"/>
        <v>2.206948151998761E-3</v>
      </c>
      <c r="BV1409" s="37">
        <f t="shared" si="1217"/>
        <v>2.0200984466802185E-3</v>
      </c>
      <c r="BW1409" s="37">
        <f t="shared" si="1219"/>
        <v>5.639127260827631E-4</v>
      </c>
      <c r="BX1409" s="37">
        <f t="shared" si="1217"/>
        <v>2.5814825824946597E-3</v>
      </c>
      <c r="BY1409" s="37">
        <f t="shared" si="1217"/>
        <v>7.9336541815916428E-4</v>
      </c>
      <c r="BZ1409" s="37">
        <f t="shared" si="1217"/>
        <v>7.9336541815916428E-4</v>
      </c>
      <c r="CA1409" s="37"/>
      <c r="CB1409" s="38">
        <f t="shared" si="1217"/>
        <v>5.639127260827631E-4</v>
      </c>
      <c r="CC1409" s="43"/>
      <c r="CE1409" s="4" t="str">
        <f t="shared" si="1222"/>
        <v>MTBE</v>
      </c>
      <c r="CH1409" s="4" t="str">
        <f t="shared" si="1220"/>
        <v/>
      </c>
      <c r="CI1409" s="4" t="str">
        <f t="shared" si="1220"/>
        <v/>
      </c>
      <c r="CJ1409" s="4" t="str">
        <f t="shared" si="1220"/>
        <v/>
      </c>
    </row>
    <row r="1410" spans="6:88" ht="15.75" customHeight="1" x14ac:dyDescent="0.25">
      <c r="F1410" s="56"/>
      <c r="G1410" s="56"/>
      <c r="H1410" s="56"/>
      <c r="I1410" s="56"/>
      <c r="J1410" s="56"/>
      <c r="K1410" s="73"/>
      <c r="L1410" s="73"/>
      <c r="N1410" s="56"/>
      <c r="O1410" s="56"/>
      <c r="BN1410" s="41">
        <v>7.6999999999999886</v>
      </c>
      <c r="BO1410" s="8" t="str">
        <f t="shared" si="1218"/>
        <v>MTDN-77</v>
      </c>
      <c r="BP1410" s="42" t="s">
        <v>1014</v>
      </c>
      <c r="BQ1410" s="36">
        <f t="shared" si="1217"/>
        <v>5.639127260827631E-4</v>
      </c>
      <c r="BR1410" s="37">
        <f t="shared" si="1217"/>
        <v>2.1789890820820002E-3</v>
      </c>
      <c r="BS1410" s="37">
        <f t="shared" si="1217"/>
        <v>1.5959705311520966E-3</v>
      </c>
      <c r="BT1410" s="37">
        <f t="shared" si="1217"/>
        <v>2.0520584680013554E-3</v>
      </c>
      <c r="BU1410" s="37">
        <f t="shared" si="1217"/>
        <v>2.206948151998761E-3</v>
      </c>
      <c r="BV1410" s="37">
        <f t="shared" si="1217"/>
        <v>2.0200984466802185E-3</v>
      </c>
      <c r="BW1410" s="37">
        <f t="shared" si="1219"/>
        <v>5.639127260827631E-4</v>
      </c>
      <c r="BX1410" s="37">
        <f t="shared" si="1217"/>
        <v>2.5814825824946597E-3</v>
      </c>
      <c r="BY1410" s="37">
        <f t="shared" si="1217"/>
        <v>7.9336541815916428E-4</v>
      </c>
      <c r="BZ1410" s="37">
        <f t="shared" si="1217"/>
        <v>7.9336541815916428E-4</v>
      </c>
      <c r="CA1410" s="37"/>
      <c r="CB1410" s="38">
        <f t="shared" si="1217"/>
        <v>5.639127260827631E-4</v>
      </c>
      <c r="CC1410" s="43"/>
      <c r="CE1410" s="4" t="str">
        <f t="shared" si="1222"/>
        <v>MTDN</v>
      </c>
      <c r="CH1410" s="4" t="str">
        <f t="shared" si="1220"/>
        <v/>
      </c>
      <c r="CI1410" s="4" t="str">
        <f t="shared" si="1220"/>
        <v/>
      </c>
      <c r="CJ1410" s="4" t="str">
        <f t="shared" si="1220"/>
        <v/>
      </c>
    </row>
    <row r="1411" spans="6:88" ht="15.75" customHeight="1" x14ac:dyDescent="0.25">
      <c r="F1411" s="56"/>
      <c r="G1411" s="56"/>
      <c r="H1411" s="56"/>
      <c r="I1411" s="56"/>
      <c r="J1411" s="56"/>
      <c r="K1411" s="73"/>
      <c r="L1411" s="73"/>
      <c r="N1411" s="56"/>
      <c r="O1411" s="56"/>
      <c r="BN1411" s="41">
        <v>7.6999999999999886</v>
      </c>
      <c r="BO1411" s="8" t="str">
        <f t="shared" si="1218"/>
        <v>MTDE-77</v>
      </c>
      <c r="BP1411" s="42" t="s">
        <v>1014</v>
      </c>
      <c r="BQ1411" s="36">
        <f t="shared" si="1217"/>
        <v>5.639127260827631E-4</v>
      </c>
      <c r="BR1411" s="37">
        <f t="shared" si="1217"/>
        <v>2.1789890820820002E-3</v>
      </c>
      <c r="BS1411" s="37">
        <f t="shared" si="1217"/>
        <v>1.5959705311520966E-3</v>
      </c>
      <c r="BT1411" s="37">
        <f t="shared" si="1217"/>
        <v>2.0520584680013554E-3</v>
      </c>
      <c r="BU1411" s="37">
        <f t="shared" si="1217"/>
        <v>2.206948151998761E-3</v>
      </c>
      <c r="BV1411" s="37">
        <f t="shared" si="1217"/>
        <v>2.0200984466802185E-3</v>
      </c>
      <c r="BW1411" s="37">
        <f t="shared" si="1219"/>
        <v>5.639127260827631E-4</v>
      </c>
      <c r="BX1411" s="37">
        <f t="shared" si="1217"/>
        <v>2.5814825824946597E-3</v>
      </c>
      <c r="BY1411" s="37">
        <f t="shared" si="1217"/>
        <v>7.9336541815916428E-4</v>
      </c>
      <c r="BZ1411" s="37">
        <f t="shared" si="1217"/>
        <v>7.9336541815916428E-4</v>
      </c>
      <c r="CA1411" s="37"/>
      <c r="CB1411" s="38">
        <f t="shared" si="1217"/>
        <v>5.639127260827631E-4</v>
      </c>
      <c r="CC1411" s="43"/>
      <c r="CE1411" s="4" t="str">
        <f t="shared" si="1222"/>
        <v>MTDE</v>
      </c>
      <c r="CH1411" s="4" t="str">
        <f t="shared" si="1220"/>
        <v/>
      </c>
      <c r="CI1411" s="4" t="str">
        <f t="shared" si="1220"/>
        <v/>
      </c>
      <c r="CJ1411" s="4" t="str">
        <f t="shared" si="1220"/>
        <v/>
      </c>
    </row>
    <row r="1412" spans="6:88" ht="15.75" customHeight="1" x14ac:dyDescent="0.25">
      <c r="F1412" s="56"/>
      <c r="G1412" s="56"/>
      <c r="H1412" s="56"/>
      <c r="I1412" s="56"/>
      <c r="J1412" s="56"/>
      <c r="K1412" s="73"/>
      <c r="L1412" s="73"/>
      <c r="N1412" s="56"/>
      <c r="O1412" s="56"/>
      <c r="BN1412" s="41">
        <v>7.6999999999999886</v>
      </c>
      <c r="BO1412" s="8" t="str">
        <f t="shared" si="1218"/>
        <v>HTBN-77</v>
      </c>
      <c r="BP1412" s="42" t="s">
        <v>1017</v>
      </c>
      <c r="BQ1412" s="36">
        <f t="shared" si="1217"/>
        <v>4.37523112534699E-4</v>
      </c>
      <c r="BR1412" s="37">
        <f t="shared" si="1217"/>
        <v>3.024689762510524E-4</v>
      </c>
      <c r="BS1412" s="37">
        <f t="shared" si="1217"/>
        <v>2.1726176509842543E-4</v>
      </c>
      <c r="BT1412" s="37">
        <f t="shared" si="1217"/>
        <v>6.1097313847029849E-4</v>
      </c>
      <c r="BU1412" s="37">
        <f t="shared" si="1217"/>
        <v>9.3332923312945681E-4</v>
      </c>
      <c r="BV1412" s="37">
        <f t="shared" si="1217"/>
        <v>3.5667352147664144E-4</v>
      </c>
      <c r="BW1412" s="37">
        <f t="shared" si="1219"/>
        <v>4.37523112534699E-4</v>
      </c>
      <c r="BX1412" s="37">
        <f t="shared" si="1217"/>
        <v>4.1800237757495806E-4</v>
      </c>
      <c r="BY1412" s="37">
        <f t="shared" si="1217"/>
        <v>4.1800237757495806E-4</v>
      </c>
      <c r="BZ1412" s="37">
        <f t="shared" si="1217"/>
        <v>4.1800237757495806E-4</v>
      </c>
      <c r="CA1412" s="37"/>
      <c r="CB1412" s="38">
        <f t="shared" si="1217"/>
        <v>4.37523112534699E-4</v>
      </c>
      <c r="CC1412" s="43"/>
      <c r="CE1412" s="4" t="str">
        <f t="shared" si="1222"/>
        <v>HTBN</v>
      </c>
      <c r="CH1412" s="4" t="str">
        <f t="shared" si="1220"/>
        <v/>
      </c>
      <c r="CI1412" s="4" t="str">
        <f t="shared" si="1220"/>
        <v/>
      </c>
      <c r="CJ1412" s="4" t="str">
        <f t="shared" si="1220"/>
        <v/>
      </c>
    </row>
    <row r="1413" spans="6:88" ht="15.75" customHeight="1" x14ac:dyDescent="0.25">
      <c r="F1413" s="56"/>
      <c r="G1413" s="56"/>
      <c r="H1413" s="56"/>
      <c r="I1413" s="56"/>
      <c r="J1413" s="56"/>
      <c r="K1413" s="73"/>
      <c r="L1413" s="73"/>
      <c r="N1413" s="56"/>
      <c r="O1413" s="56"/>
      <c r="BN1413" s="41">
        <v>7.6999999999999886</v>
      </c>
      <c r="BO1413" s="8" t="str">
        <f t="shared" si="1218"/>
        <v>HTBE-77</v>
      </c>
      <c r="BP1413" s="42" t="s">
        <v>1019</v>
      </c>
      <c r="BQ1413" s="36">
        <f t="shared" si="1217"/>
        <v>4.37523112534699E-4</v>
      </c>
      <c r="BR1413" s="37">
        <f t="shared" si="1217"/>
        <v>3.024689762510524E-4</v>
      </c>
      <c r="BS1413" s="37">
        <f t="shared" si="1217"/>
        <v>2.1726176509842543E-4</v>
      </c>
      <c r="BT1413" s="37">
        <f t="shared" si="1217"/>
        <v>6.1097313847029849E-4</v>
      </c>
      <c r="BU1413" s="37">
        <f t="shared" si="1217"/>
        <v>9.3332923312945681E-4</v>
      </c>
      <c r="BV1413" s="37">
        <f t="shared" si="1217"/>
        <v>3.5667352147664144E-4</v>
      </c>
      <c r="BW1413" s="37">
        <f t="shared" si="1219"/>
        <v>4.37523112534699E-4</v>
      </c>
      <c r="BX1413" s="37">
        <f t="shared" si="1217"/>
        <v>4.1800237757495806E-4</v>
      </c>
      <c r="BY1413" s="37">
        <f t="shared" si="1217"/>
        <v>4.1800237757495806E-4</v>
      </c>
      <c r="BZ1413" s="37">
        <f t="shared" si="1217"/>
        <v>4.1800237757495806E-4</v>
      </c>
      <c r="CA1413" s="37"/>
      <c r="CB1413" s="38">
        <f t="shared" si="1217"/>
        <v>4.37523112534699E-4</v>
      </c>
      <c r="CC1413" s="43"/>
      <c r="CE1413" s="4" t="str">
        <f t="shared" si="1222"/>
        <v>HTBE</v>
      </c>
      <c r="CH1413" s="4" t="str">
        <f t="shared" si="1220"/>
        <v/>
      </c>
      <c r="CI1413" s="4" t="str">
        <f t="shared" si="1220"/>
        <v/>
      </c>
      <c r="CJ1413" s="4" t="str">
        <f t="shared" si="1220"/>
        <v/>
      </c>
    </row>
    <row r="1414" spans="6:88" ht="15.75" customHeight="1" x14ac:dyDescent="0.25">
      <c r="F1414" s="56"/>
      <c r="G1414" s="56"/>
      <c r="H1414" s="56"/>
      <c r="I1414" s="56"/>
      <c r="J1414" s="56"/>
      <c r="K1414" s="73"/>
      <c r="L1414" s="73"/>
      <c r="N1414" s="56"/>
      <c r="O1414" s="56"/>
      <c r="BN1414" s="41">
        <v>7.6999999999999886</v>
      </c>
      <c r="BO1414" s="8" t="str">
        <f t="shared" si="1218"/>
        <v>HTDN-77</v>
      </c>
      <c r="BP1414" s="42" t="s">
        <v>1021</v>
      </c>
      <c r="BQ1414" s="36">
        <f t="shared" si="1217"/>
        <v>4.37523112534699E-4</v>
      </c>
      <c r="BR1414" s="37">
        <f t="shared" si="1217"/>
        <v>3.024689762510524E-4</v>
      </c>
      <c r="BS1414" s="37">
        <f t="shared" si="1217"/>
        <v>2.1726176509842543E-4</v>
      </c>
      <c r="BT1414" s="37">
        <f t="shared" si="1217"/>
        <v>6.1097313847029849E-4</v>
      </c>
      <c r="BU1414" s="37">
        <f t="shared" si="1217"/>
        <v>9.3332923312945681E-4</v>
      </c>
      <c r="BV1414" s="37">
        <f t="shared" si="1217"/>
        <v>3.5667352147664144E-4</v>
      </c>
      <c r="BW1414" s="37">
        <f t="shared" si="1219"/>
        <v>4.37523112534699E-4</v>
      </c>
      <c r="BX1414" s="37">
        <f t="shared" si="1217"/>
        <v>4.1800237757495806E-4</v>
      </c>
      <c r="BY1414" s="37">
        <f t="shared" si="1217"/>
        <v>4.1800237757495806E-4</v>
      </c>
      <c r="BZ1414" s="37">
        <f t="shared" si="1217"/>
        <v>4.1800237757495806E-4</v>
      </c>
      <c r="CA1414" s="37"/>
      <c r="CB1414" s="38">
        <f t="shared" si="1217"/>
        <v>4.37523112534699E-4</v>
      </c>
      <c r="CC1414" s="43"/>
      <c r="CE1414" s="4" t="str">
        <f t="shared" si="1222"/>
        <v>HTDN</v>
      </c>
      <c r="CH1414" s="4" t="str">
        <f t="shared" si="1220"/>
        <v/>
      </c>
      <c r="CI1414" s="4" t="str">
        <f t="shared" si="1220"/>
        <v/>
      </c>
      <c r="CJ1414" s="4" t="str">
        <f t="shared" si="1220"/>
        <v/>
      </c>
    </row>
    <row r="1415" spans="6:88" ht="15.75" customHeight="1" x14ac:dyDescent="0.25">
      <c r="F1415" s="56"/>
      <c r="G1415" s="56"/>
      <c r="H1415" s="56"/>
      <c r="I1415" s="56"/>
      <c r="J1415" s="56"/>
      <c r="K1415" s="73"/>
      <c r="L1415" s="73"/>
      <c r="N1415" s="56"/>
      <c r="O1415" s="56"/>
      <c r="BN1415" s="41">
        <v>7.6999999999999886</v>
      </c>
      <c r="BO1415" s="8" t="str">
        <f t="shared" si="1218"/>
        <v>HTDE-77</v>
      </c>
      <c r="BP1415" s="42" t="s">
        <v>1021</v>
      </c>
      <c r="BQ1415" s="36">
        <f t="shared" si="1217"/>
        <v>4.37523112534699E-4</v>
      </c>
      <c r="BR1415" s="37">
        <f t="shared" si="1217"/>
        <v>3.024689762510524E-4</v>
      </c>
      <c r="BS1415" s="37">
        <f t="shared" si="1217"/>
        <v>2.1726176509842543E-4</v>
      </c>
      <c r="BT1415" s="37">
        <f t="shared" si="1217"/>
        <v>6.1097313847029849E-4</v>
      </c>
      <c r="BU1415" s="37">
        <f t="shared" si="1217"/>
        <v>9.3332923312945681E-4</v>
      </c>
      <c r="BV1415" s="37">
        <f t="shared" si="1217"/>
        <v>3.5667352147664144E-4</v>
      </c>
      <c r="BW1415" s="37">
        <f t="shared" si="1219"/>
        <v>4.37523112534699E-4</v>
      </c>
      <c r="BX1415" s="37">
        <f t="shared" si="1217"/>
        <v>4.1800237757495806E-4</v>
      </c>
      <c r="BY1415" s="37">
        <f t="shared" si="1217"/>
        <v>4.1800237757495806E-4</v>
      </c>
      <c r="BZ1415" s="37">
        <f t="shared" si="1217"/>
        <v>4.1800237757495806E-4</v>
      </c>
      <c r="CA1415" s="37"/>
      <c r="CB1415" s="38">
        <f t="shared" si="1217"/>
        <v>4.37523112534699E-4</v>
      </c>
      <c r="CC1415" s="43"/>
      <c r="CE1415" s="4" t="str">
        <f t="shared" si="1222"/>
        <v>HTDE</v>
      </c>
      <c r="CH1415" s="4" t="str">
        <f t="shared" si="1220"/>
        <v/>
      </c>
      <c r="CI1415" s="4" t="str">
        <f t="shared" si="1220"/>
        <v/>
      </c>
      <c r="CJ1415" s="4" t="str">
        <f t="shared" si="1220"/>
        <v/>
      </c>
    </row>
    <row r="1416" spans="6:88" ht="15.75" customHeight="1" x14ac:dyDescent="0.25">
      <c r="F1416" s="56"/>
      <c r="G1416" s="56"/>
      <c r="H1416" s="56"/>
      <c r="I1416" s="56"/>
      <c r="J1416" s="56"/>
      <c r="K1416" s="73"/>
      <c r="L1416" s="73"/>
      <c r="N1416" s="56"/>
      <c r="O1416" s="56"/>
      <c r="BN1416" s="41">
        <v>7.6999999999999886</v>
      </c>
      <c r="BO1416" s="8" t="str">
        <f t="shared" si="1218"/>
        <v>RHNB-77</v>
      </c>
      <c r="BP1416" s="42" t="s">
        <v>1024</v>
      </c>
      <c r="BQ1416" s="36">
        <f t="shared" si="1217"/>
        <v>1.047971912320339E-3</v>
      </c>
      <c r="BR1416" s="37">
        <f t="shared" si="1217"/>
        <v>2.0605263372757421E-3</v>
      </c>
      <c r="BS1416" s="37">
        <f t="shared" si="1217"/>
        <v>2.113455612585885E-3</v>
      </c>
      <c r="BT1416" s="37">
        <f t="shared" si="1217"/>
        <v>2.1890829019365621E-3</v>
      </c>
      <c r="BU1416" s="37">
        <f t="shared" si="1217"/>
        <v>2.1625585398880043E-3</v>
      </c>
      <c r="BV1416" s="37">
        <f t="shared" si="1217"/>
        <v>2.1731600205530666E-3</v>
      </c>
      <c r="BW1416" s="37">
        <f t="shared" si="1219"/>
        <v>1.047971912320339E-3</v>
      </c>
      <c r="BX1416" s="37">
        <f t="shared" si="1217"/>
        <v>2.2265529817321328E-3</v>
      </c>
      <c r="BY1416" s="37">
        <f t="shared" si="1217"/>
        <v>2.2265529817321328E-3</v>
      </c>
      <c r="BZ1416" s="37">
        <f t="shared" si="1217"/>
        <v>2.2265529817321328E-3</v>
      </c>
      <c r="CA1416" s="37"/>
      <c r="CB1416" s="38">
        <f t="shared" si="1217"/>
        <v>1.047971912320339E-3</v>
      </c>
      <c r="CC1416" s="43"/>
      <c r="CE1416" s="4" t="str">
        <f t="shared" si="1222"/>
        <v>RHNB</v>
      </c>
      <c r="CH1416" s="4">
        <f t="shared" si="1220"/>
        <v>2.2265529817321328E-3</v>
      </c>
      <c r="CI1416" s="4">
        <f t="shared" si="1220"/>
        <v>2.2265529817321328E-3</v>
      </c>
      <c r="CJ1416" s="4">
        <f t="shared" si="1220"/>
        <v>2.2265529817321328E-3</v>
      </c>
    </row>
    <row r="1417" spans="6:88" ht="15.75" customHeight="1" x14ac:dyDescent="0.25">
      <c r="F1417" s="56"/>
      <c r="G1417" s="56"/>
      <c r="H1417" s="56"/>
      <c r="I1417" s="56"/>
      <c r="J1417" s="56"/>
      <c r="K1417" s="73"/>
      <c r="L1417" s="73"/>
      <c r="N1417" s="56"/>
      <c r="O1417" s="56"/>
      <c r="BN1417" s="41">
        <v>7.6999999999999886</v>
      </c>
      <c r="BO1417" s="8" t="str">
        <f t="shared" si="1218"/>
        <v>RHEB-77</v>
      </c>
      <c r="BP1417" s="42" t="s">
        <v>1026</v>
      </c>
      <c r="BQ1417" s="36">
        <f t="shared" si="1217"/>
        <v>1.047971912320339E-3</v>
      </c>
      <c r="BR1417" s="37">
        <f t="shared" si="1217"/>
        <v>2.0605263372757421E-3</v>
      </c>
      <c r="BS1417" s="37">
        <f t="shared" si="1217"/>
        <v>2.113455612585885E-3</v>
      </c>
      <c r="BT1417" s="37">
        <f t="shared" si="1217"/>
        <v>2.1890829019365621E-3</v>
      </c>
      <c r="BU1417" s="37">
        <f t="shared" si="1217"/>
        <v>2.1625585398880043E-3</v>
      </c>
      <c r="BV1417" s="37">
        <f t="shared" si="1217"/>
        <v>2.1731600205530666E-3</v>
      </c>
      <c r="BW1417" s="37">
        <f t="shared" si="1219"/>
        <v>1.047971912320339E-3</v>
      </c>
      <c r="BX1417" s="37">
        <f t="shared" si="1217"/>
        <v>2.2265529817321328E-3</v>
      </c>
      <c r="BY1417" s="37">
        <f t="shared" si="1217"/>
        <v>2.2265529817321328E-3</v>
      </c>
      <c r="BZ1417" s="37">
        <f t="shared" si="1217"/>
        <v>2.2265529817321328E-3</v>
      </c>
      <c r="CA1417" s="37"/>
      <c r="CB1417" s="38">
        <f t="shared" si="1217"/>
        <v>1.047971912320339E-3</v>
      </c>
      <c r="CC1417" s="43"/>
      <c r="CE1417" s="4" t="str">
        <f t="shared" si="1222"/>
        <v>RHEB</v>
      </c>
      <c r="CH1417" s="4" t="str">
        <f t="shared" si="1220"/>
        <v/>
      </c>
      <c r="CI1417" s="4" t="str">
        <f t="shared" si="1220"/>
        <v/>
      </c>
      <c r="CJ1417" s="4" t="str">
        <f t="shared" si="1220"/>
        <v/>
      </c>
    </row>
    <row r="1418" spans="6:88" ht="15.75" customHeight="1" x14ac:dyDescent="0.25">
      <c r="F1418" s="56"/>
      <c r="G1418" s="56"/>
      <c r="H1418" s="56"/>
      <c r="I1418" s="56"/>
      <c r="J1418" s="56"/>
      <c r="K1418" s="73"/>
      <c r="L1418" s="73"/>
      <c r="N1418" s="56"/>
      <c r="O1418" s="56"/>
      <c r="BN1418" s="41">
        <v>7.6999999999999886</v>
      </c>
      <c r="BO1418" s="8" t="str">
        <f t="shared" si="1218"/>
        <v>RHND-77</v>
      </c>
      <c r="BP1418" s="42" t="s">
        <v>1028</v>
      </c>
      <c r="BQ1418" s="36">
        <f t="shared" si="1217"/>
        <v>1.047971912320339E-3</v>
      </c>
      <c r="BR1418" s="37">
        <f t="shared" si="1217"/>
        <v>2.0605263372757421E-3</v>
      </c>
      <c r="BS1418" s="37">
        <f t="shared" si="1217"/>
        <v>2.113455612585885E-3</v>
      </c>
      <c r="BT1418" s="37">
        <f t="shared" si="1217"/>
        <v>2.1890829019365621E-3</v>
      </c>
      <c r="BU1418" s="37">
        <f t="shared" si="1217"/>
        <v>2.1625585398880043E-3</v>
      </c>
      <c r="BV1418" s="37">
        <f t="shared" si="1217"/>
        <v>2.1731600205530666E-3</v>
      </c>
      <c r="BW1418" s="37">
        <f t="shared" si="1219"/>
        <v>1.047971912320339E-3</v>
      </c>
      <c r="BX1418" s="37">
        <f t="shared" si="1217"/>
        <v>2.2265529817321328E-3</v>
      </c>
      <c r="BY1418" s="37">
        <f t="shared" si="1217"/>
        <v>2.2265529817321328E-3</v>
      </c>
      <c r="BZ1418" s="37">
        <f t="shared" si="1217"/>
        <v>2.2265529817321328E-3</v>
      </c>
      <c r="CA1418" s="37"/>
      <c r="CB1418" s="38">
        <f t="shared" si="1217"/>
        <v>1.047971912320339E-3</v>
      </c>
      <c r="CC1418" s="43"/>
      <c r="CE1418" s="4" t="str">
        <f t="shared" si="1222"/>
        <v>RHND</v>
      </c>
      <c r="CH1418" s="4">
        <f t="shared" si="1220"/>
        <v>2.2265529817321328E-3</v>
      </c>
      <c r="CI1418" s="4">
        <f t="shared" si="1220"/>
        <v>2.2265529817321328E-3</v>
      </c>
      <c r="CJ1418" s="4">
        <f t="shared" si="1220"/>
        <v>2.2265529817321328E-3</v>
      </c>
    </row>
    <row r="1419" spans="6:88" ht="15.75" customHeight="1" x14ac:dyDescent="0.25">
      <c r="F1419" s="56"/>
      <c r="G1419" s="56"/>
      <c r="H1419" s="56"/>
      <c r="I1419" s="56"/>
      <c r="J1419" s="56"/>
      <c r="K1419" s="73"/>
      <c r="L1419" s="73"/>
      <c r="N1419" s="56"/>
      <c r="O1419" s="56"/>
      <c r="BN1419" s="41">
        <v>7.6999999999999886</v>
      </c>
      <c r="BO1419" s="8" t="str">
        <f t="shared" si="1218"/>
        <v>RHED-77</v>
      </c>
      <c r="BP1419" s="42" t="s">
        <v>1030</v>
      </c>
      <c r="BQ1419" s="36">
        <f t="shared" si="1217"/>
        <v>1.047971912320339E-3</v>
      </c>
      <c r="BR1419" s="37">
        <f t="shared" si="1217"/>
        <v>2.0605263372757421E-3</v>
      </c>
      <c r="BS1419" s="37">
        <f t="shared" si="1217"/>
        <v>2.113455612585885E-3</v>
      </c>
      <c r="BT1419" s="37">
        <f t="shared" si="1217"/>
        <v>2.1890829019365621E-3</v>
      </c>
      <c r="BU1419" s="37">
        <f t="shared" si="1217"/>
        <v>2.1625585398880043E-3</v>
      </c>
      <c r="BV1419" s="37">
        <f t="shared" si="1217"/>
        <v>2.1731600205530666E-3</v>
      </c>
      <c r="BW1419" s="37">
        <f t="shared" si="1219"/>
        <v>1.047971912320339E-3</v>
      </c>
      <c r="BX1419" s="37">
        <f t="shared" si="1217"/>
        <v>2.2265529817321328E-3</v>
      </c>
      <c r="BY1419" s="37">
        <f t="shared" ref="BY1419:CB1419" si="1223">INDEX($AY$39:$BL$639,MATCH(LEFT($BO1419,2)&amp;"-"&amp;TEXT($BN1419*10,"00"),$AY$39:$AY$639,0),MATCH(BY$39,$AY$39:$BL$39,0))</f>
        <v>2.2265529817321328E-3</v>
      </c>
      <c r="BZ1419" s="37">
        <f t="shared" si="1223"/>
        <v>2.2265529817321328E-3</v>
      </c>
      <c r="CA1419" s="37"/>
      <c r="CB1419" s="38">
        <f t="shared" si="1223"/>
        <v>1.047971912320339E-3</v>
      </c>
      <c r="CC1419" s="43"/>
      <c r="CE1419" s="4" t="str">
        <f t="shared" si="1222"/>
        <v>RHED</v>
      </c>
      <c r="CH1419" s="4" t="str">
        <f t="shared" si="1220"/>
        <v/>
      </c>
      <c r="CI1419" s="4" t="str">
        <f t="shared" si="1220"/>
        <v/>
      </c>
      <c r="CJ1419" s="4" t="str">
        <f t="shared" si="1220"/>
        <v/>
      </c>
    </row>
    <row r="1420" spans="6:88" ht="15.75" customHeight="1" x14ac:dyDescent="0.25">
      <c r="F1420" s="56"/>
      <c r="G1420" s="56"/>
      <c r="H1420" s="56"/>
      <c r="I1420" s="56"/>
      <c r="J1420" s="56"/>
      <c r="K1420" s="73"/>
      <c r="L1420" s="73"/>
      <c r="N1420" s="56"/>
      <c r="O1420" s="56"/>
      <c r="BN1420" s="41">
        <v>7.6999999999999886</v>
      </c>
      <c r="BO1420" s="8" t="str">
        <f t="shared" si="1218"/>
        <v>LADN-77</v>
      </c>
      <c r="BP1420" s="42" t="s">
        <v>1032</v>
      </c>
      <c r="BQ1420" s="36">
        <f t="shared" ref="BQ1420:CB1445" si="1224">INDEX($AY$39:$BL$639,MATCH(LEFT($BO1420,2)&amp;"-"&amp;TEXT($BN1420*10,"00"),$AY$39:$AY$639,0),MATCH(BQ$39,$AY$39:$BL$39,0))</f>
        <v>6.6959650315964181E-3</v>
      </c>
      <c r="BR1420" s="37">
        <f t="shared" si="1224"/>
        <v>5.5699675720264352E-3</v>
      </c>
      <c r="BS1420" s="37">
        <f t="shared" si="1224"/>
        <v>6.2391844900991367E-3</v>
      </c>
      <c r="BT1420" s="37">
        <f t="shared" si="1224"/>
        <v>6.9815631994832872E-3</v>
      </c>
      <c r="BU1420" s="37">
        <f t="shared" si="1224"/>
        <v>5.6688767643815474E-3</v>
      </c>
      <c r="BV1420" s="37">
        <f t="shared" si="1224"/>
        <v>5.0753460542864448E-3</v>
      </c>
      <c r="BW1420" s="37">
        <f t="shared" si="1219"/>
        <v>6.6959650315964181E-3</v>
      </c>
      <c r="BX1420" s="37">
        <f t="shared" si="1224"/>
        <v>6.6530598204723734E-3</v>
      </c>
      <c r="BY1420" s="37">
        <f t="shared" si="1224"/>
        <v>3.5431361342763701E-3</v>
      </c>
      <c r="BZ1420" s="37">
        <f t="shared" si="1224"/>
        <v>3.5431361342763701E-3</v>
      </c>
      <c r="CA1420" s="37"/>
      <c r="CB1420" s="38">
        <f t="shared" si="1224"/>
        <v>6.6959650315964181E-3</v>
      </c>
      <c r="CC1420" s="43"/>
      <c r="CE1420" s="4" t="str">
        <f t="shared" si="1222"/>
        <v>LADN</v>
      </c>
      <c r="CH1420" s="4" t="str">
        <f t="shared" si="1220"/>
        <v/>
      </c>
      <c r="CI1420" s="4" t="str">
        <f t="shared" si="1220"/>
        <v/>
      </c>
      <c r="CJ1420" s="4" t="str">
        <f t="shared" si="1220"/>
        <v/>
      </c>
    </row>
    <row r="1421" spans="6:88" ht="15.75" customHeight="1" x14ac:dyDescent="0.25">
      <c r="F1421" s="56"/>
      <c r="G1421" s="56"/>
      <c r="H1421" s="56"/>
      <c r="I1421" s="56"/>
      <c r="J1421" s="56"/>
      <c r="K1421" s="73"/>
      <c r="L1421" s="73"/>
      <c r="N1421" s="56"/>
      <c r="O1421" s="56"/>
      <c r="BN1421" s="41">
        <v>7.6999999999999886</v>
      </c>
      <c r="BO1421" s="8" t="str">
        <f t="shared" si="1218"/>
        <v>LADE-77</v>
      </c>
      <c r="BP1421" s="42" t="s">
        <v>1034</v>
      </c>
      <c r="BQ1421" s="36">
        <f t="shared" si="1224"/>
        <v>6.6959650315964181E-3</v>
      </c>
      <c r="BR1421" s="37">
        <f t="shared" si="1224"/>
        <v>5.5699675720264352E-3</v>
      </c>
      <c r="BS1421" s="37">
        <f t="shared" si="1224"/>
        <v>6.2391844900991367E-3</v>
      </c>
      <c r="BT1421" s="37">
        <f t="shared" si="1224"/>
        <v>6.9815631994832872E-3</v>
      </c>
      <c r="BU1421" s="37">
        <f t="shared" si="1224"/>
        <v>5.6688767643815474E-3</v>
      </c>
      <c r="BV1421" s="37">
        <f t="shared" si="1224"/>
        <v>5.0753460542864448E-3</v>
      </c>
      <c r="BW1421" s="37">
        <f t="shared" si="1219"/>
        <v>6.6959650315964181E-3</v>
      </c>
      <c r="BX1421" s="37">
        <f t="shared" si="1224"/>
        <v>6.6530598204723734E-3</v>
      </c>
      <c r="BY1421" s="37">
        <f t="shared" si="1224"/>
        <v>3.5431361342763701E-3</v>
      </c>
      <c r="BZ1421" s="37">
        <f t="shared" si="1224"/>
        <v>3.5431361342763701E-3</v>
      </c>
      <c r="CA1421" s="37"/>
      <c r="CB1421" s="38">
        <f t="shared" si="1224"/>
        <v>6.6959650315964181E-3</v>
      </c>
      <c r="CC1421" s="43"/>
      <c r="CE1421" s="4" t="str">
        <f t="shared" si="1222"/>
        <v>LADE</v>
      </c>
      <c r="CH1421" s="4" t="str">
        <f t="shared" si="1220"/>
        <v/>
      </c>
      <c r="CI1421" s="4" t="str">
        <f t="shared" si="1220"/>
        <v/>
      </c>
      <c r="CJ1421" s="4" t="str">
        <f t="shared" si="1220"/>
        <v/>
      </c>
    </row>
    <row r="1422" spans="6:88" ht="15.75" customHeight="1" x14ac:dyDescent="0.25">
      <c r="F1422" s="56"/>
      <c r="G1422" s="56"/>
      <c r="H1422" s="56"/>
      <c r="I1422" s="56"/>
      <c r="J1422" s="56"/>
      <c r="K1422" s="73"/>
      <c r="L1422" s="73"/>
      <c r="N1422" s="56"/>
      <c r="O1422" s="56"/>
      <c r="BN1422" s="41">
        <v>7.6999999999999886</v>
      </c>
      <c r="BO1422" s="8" t="str">
        <f t="shared" si="1218"/>
        <v>EMDN-77</v>
      </c>
      <c r="BP1422" s="42" t="s">
        <v>1036</v>
      </c>
      <c r="BQ1422" s="36">
        <f t="shared" si="1224"/>
        <v>2.1645331440087734E-3</v>
      </c>
      <c r="BR1422" s="37">
        <f t="shared" si="1224"/>
        <v>2.0311613507486559E-3</v>
      </c>
      <c r="BS1422" s="37">
        <f t="shared" si="1224"/>
        <v>2.123497425187304E-3</v>
      </c>
      <c r="BT1422" s="37">
        <f t="shared" si="1224"/>
        <v>1.2628338988741605E-3</v>
      </c>
      <c r="BU1422" s="37">
        <f t="shared" si="1224"/>
        <v>1.3934049691778916E-3</v>
      </c>
      <c r="BV1422" s="37">
        <f t="shared" si="1224"/>
        <v>1.6277688238125199E-3</v>
      </c>
      <c r="BW1422" s="37">
        <f t="shared" si="1219"/>
        <v>2.1645331440087734E-3</v>
      </c>
      <c r="BX1422" s="37">
        <f t="shared" si="1224"/>
        <v>2.4744072503739001E-3</v>
      </c>
      <c r="BY1422" s="37">
        <f t="shared" si="1224"/>
        <v>2.5456753169977864E-3</v>
      </c>
      <c r="BZ1422" s="37">
        <f t="shared" si="1224"/>
        <v>2.5456753169977864E-3</v>
      </c>
      <c r="CA1422" s="37"/>
      <c r="CB1422" s="38">
        <f t="shared" si="1224"/>
        <v>2.1645331440087734E-3</v>
      </c>
      <c r="CC1422" s="43"/>
      <c r="CE1422" s="4" t="str">
        <f t="shared" si="1222"/>
        <v>EMDN</v>
      </c>
      <c r="CH1422" s="4" t="str">
        <f t="shared" si="1220"/>
        <v/>
      </c>
      <c r="CI1422" s="4" t="str">
        <f t="shared" si="1220"/>
        <v/>
      </c>
      <c r="CJ1422" s="4" t="str">
        <f t="shared" si="1220"/>
        <v/>
      </c>
    </row>
    <row r="1423" spans="6:88" ht="15.75" customHeight="1" x14ac:dyDescent="0.25">
      <c r="F1423" s="56"/>
      <c r="G1423" s="56"/>
      <c r="H1423" s="56"/>
      <c r="I1423" s="56"/>
      <c r="J1423" s="56"/>
      <c r="K1423" s="73"/>
      <c r="L1423" s="73"/>
      <c r="N1423" s="56"/>
      <c r="O1423" s="56"/>
      <c r="BN1423" s="41">
        <v>7.6999999999999886</v>
      </c>
      <c r="BO1423" s="8" t="str">
        <f t="shared" si="1218"/>
        <v>EMDE-77</v>
      </c>
      <c r="BP1423" s="42" t="s">
        <v>1038</v>
      </c>
      <c r="BQ1423" s="36">
        <f t="shared" si="1224"/>
        <v>2.1645331440087734E-3</v>
      </c>
      <c r="BR1423" s="37">
        <f t="shared" si="1224"/>
        <v>2.0311613507486559E-3</v>
      </c>
      <c r="BS1423" s="37">
        <f t="shared" si="1224"/>
        <v>2.123497425187304E-3</v>
      </c>
      <c r="BT1423" s="37">
        <f t="shared" si="1224"/>
        <v>1.2628338988741605E-3</v>
      </c>
      <c r="BU1423" s="37">
        <f t="shared" si="1224"/>
        <v>1.3934049691778916E-3</v>
      </c>
      <c r="BV1423" s="37">
        <f t="shared" si="1224"/>
        <v>1.6277688238125199E-3</v>
      </c>
      <c r="BW1423" s="37">
        <f t="shared" si="1219"/>
        <v>2.1645331440087734E-3</v>
      </c>
      <c r="BX1423" s="37">
        <f t="shared" si="1224"/>
        <v>2.4744072503739001E-3</v>
      </c>
      <c r="BY1423" s="37">
        <f t="shared" si="1224"/>
        <v>2.5456753169977864E-3</v>
      </c>
      <c r="BZ1423" s="37">
        <f t="shared" si="1224"/>
        <v>2.5456753169977864E-3</v>
      </c>
      <c r="CA1423" s="37"/>
      <c r="CB1423" s="38">
        <f t="shared" si="1224"/>
        <v>2.1645331440087734E-3</v>
      </c>
      <c r="CC1423" s="43"/>
      <c r="CE1423" s="4" t="str">
        <f t="shared" si="1222"/>
        <v>EMDE</v>
      </c>
      <c r="CH1423" s="4" t="str">
        <f t="shared" si="1220"/>
        <v/>
      </c>
      <c r="CI1423" s="4" t="str">
        <f t="shared" si="1220"/>
        <v/>
      </c>
      <c r="CJ1423" s="4" t="str">
        <f t="shared" si="1220"/>
        <v/>
      </c>
    </row>
    <row r="1424" spans="6:88" ht="15.75" customHeight="1" x14ac:dyDescent="0.25">
      <c r="F1424" s="56"/>
      <c r="G1424" s="56"/>
      <c r="H1424" s="56"/>
      <c r="I1424" s="56"/>
      <c r="J1424" s="56"/>
      <c r="K1424" s="73"/>
      <c r="L1424" s="73"/>
      <c r="N1424" s="56"/>
      <c r="O1424" s="56"/>
      <c r="BN1424" s="41">
        <v>7.6999999999999886</v>
      </c>
      <c r="BO1424" s="8" t="str">
        <f t="shared" si="1218"/>
        <v>TRDN-77</v>
      </c>
      <c r="BP1424" s="42" t="s">
        <v>1040</v>
      </c>
      <c r="BQ1424" s="36">
        <f t="shared" si="1224"/>
        <v>8.6554070567806951E-4</v>
      </c>
      <c r="BR1424" s="37">
        <f t="shared" si="1224"/>
        <v>1.2716599816222675E-4</v>
      </c>
      <c r="BS1424" s="37">
        <f t="shared" si="1224"/>
        <v>2.9073938647864589E-4</v>
      </c>
      <c r="BT1424" s="37">
        <f t="shared" si="1224"/>
        <v>8.5104567741429299E-5</v>
      </c>
      <c r="BU1424" s="37">
        <f t="shared" si="1224"/>
        <v>1.6908396020493509E-4</v>
      </c>
      <c r="BV1424" s="37">
        <f t="shared" si="1224"/>
        <v>1.2048628880574272E-4</v>
      </c>
      <c r="BW1424" s="37">
        <f t="shared" si="1219"/>
        <v>8.6554070567806951E-4</v>
      </c>
      <c r="BX1424" s="37">
        <f t="shared" si="1224"/>
        <v>2.5938624148335102E-4</v>
      </c>
      <c r="BY1424" s="37">
        <f t="shared" si="1224"/>
        <v>2.5797382233459093E-4</v>
      </c>
      <c r="BZ1424" s="37">
        <f t="shared" si="1224"/>
        <v>2.5797382233459093E-4</v>
      </c>
      <c r="CA1424" s="37"/>
      <c r="CB1424" s="38">
        <f t="shared" si="1224"/>
        <v>8.6554070567806951E-4</v>
      </c>
      <c r="CC1424" s="43"/>
      <c r="CE1424" s="4" t="str">
        <f t="shared" si="1222"/>
        <v>TRDN</v>
      </c>
      <c r="CH1424" s="4" t="str">
        <f t="shared" si="1220"/>
        <v/>
      </c>
      <c r="CI1424" s="4" t="str">
        <f t="shared" si="1220"/>
        <v/>
      </c>
      <c r="CJ1424" s="4" t="str">
        <f t="shared" si="1220"/>
        <v/>
      </c>
    </row>
    <row r="1425" spans="6:88" ht="15.75" customHeight="1" x14ac:dyDescent="0.25">
      <c r="F1425" s="56"/>
      <c r="G1425" s="56"/>
      <c r="H1425" s="56"/>
      <c r="I1425" s="56"/>
      <c r="J1425" s="56"/>
      <c r="K1425" s="73"/>
      <c r="L1425" s="73"/>
      <c r="N1425" s="56"/>
      <c r="O1425" s="56"/>
      <c r="BN1425" s="57">
        <v>7.6999999999999886</v>
      </c>
      <c r="BO1425" s="58" t="str">
        <f t="shared" si="1218"/>
        <v>TRDE-77</v>
      </c>
      <c r="BP1425" s="59" t="s">
        <v>1042</v>
      </c>
      <c r="BQ1425" s="51">
        <f t="shared" si="1224"/>
        <v>8.6554070567806951E-4</v>
      </c>
      <c r="BR1425" s="53">
        <f t="shared" si="1224"/>
        <v>1.2716599816222675E-4</v>
      </c>
      <c r="BS1425" s="53">
        <f t="shared" si="1224"/>
        <v>2.9073938647864589E-4</v>
      </c>
      <c r="BT1425" s="53">
        <f t="shared" si="1224"/>
        <v>8.5104567741429299E-5</v>
      </c>
      <c r="BU1425" s="53">
        <f t="shared" si="1224"/>
        <v>1.6908396020493509E-4</v>
      </c>
      <c r="BV1425" s="53">
        <f t="shared" si="1224"/>
        <v>1.2048628880574272E-4</v>
      </c>
      <c r="BW1425" s="53">
        <f t="shared" si="1219"/>
        <v>8.6554070567806951E-4</v>
      </c>
      <c r="BX1425" s="53">
        <f t="shared" si="1224"/>
        <v>2.5938624148335102E-4</v>
      </c>
      <c r="BY1425" s="53">
        <f t="shared" si="1224"/>
        <v>2.5797382233459093E-4</v>
      </c>
      <c r="BZ1425" s="53">
        <f t="shared" si="1224"/>
        <v>2.5797382233459093E-4</v>
      </c>
      <c r="CA1425" s="53"/>
      <c r="CB1425" s="55">
        <f t="shared" si="1224"/>
        <v>8.6554070567806951E-4</v>
      </c>
      <c r="CC1425" s="60"/>
      <c r="CE1425" s="4" t="str">
        <f t="shared" si="1222"/>
        <v>TRDE</v>
      </c>
      <c r="CH1425" s="4" t="str">
        <f t="shared" si="1220"/>
        <v/>
      </c>
      <c r="CI1425" s="4" t="str">
        <f t="shared" si="1220"/>
        <v/>
      </c>
      <c r="CJ1425" s="4" t="str">
        <f t="shared" si="1220"/>
        <v/>
      </c>
    </row>
    <row r="1426" spans="6:88" ht="15.75" customHeight="1" x14ac:dyDescent="0.25">
      <c r="F1426" s="56"/>
      <c r="G1426" s="56"/>
      <c r="H1426" s="56"/>
      <c r="I1426" s="56"/>
      <c r="J1426" s="56"/>
      <c r="K1426" s="73"/>
      <c r="L1426" s="73"/>
      <c r="N1426" s="56"/>
      <c r="O1426" s="56"/>
      <c r="BN1426" s="22">
        <v>7.7999999999999883</v>
      </c>
      <c r="BO1426" s="24" t="str">
        <f t="shared" si="1218"/>
        <v>MTBN-78</v>
      </c>
      <c r="BP1426" s="26" t="s">
        <v>1010</v>
      </c>
      <c r="BQ1426" s="18">
        <f t="shared" si="1224"/>
        <v>5.6391272608274923E-4</v>
      </c>
      <c r="BR1426" s="19">
        <f t="shared" si="1224"/>
        <v>2.1789890820819724E-3</v>
      </c>
      <c r="BS1426" s="19">
        <f t="shared" si="1224"/>
        <v>1.5959705311520689E-3</v>
      </c>
      <c r="BT1426" s="19">
        <f t="shared" si="1224"/>
        <v>2.0520584680012999E-3</v>
      </c>
      <c r="BU1426" s="19">
        <f t="shared" si="1224"/>
        <v>2.2069481519987333E-3</v>
      </c>
      <c r="BV1426" s="19">
        <f t="shared" si="1224"/>
        <v>2.0200984466801908E-3</v>
      </c>
      <c r="BW1426" s="19">
        <f t="shared" si="1219"/>
        <v>5.6391272608274923E-4</v>
      </c>
      <c r="BX1426" s="19">
        <f t="shared" si="1224"/>
        <v>2.5814825824946319E-3</v>
      </c>
      <c r="BY1426" s="19">
        <f t="shared" si="1224"/>
        <v>7.9336541815917816E-4</v>
      </c>
      <c r="BZ1426" s="19">
        <f t="shared" si="1224"/>
        <v>7.9336541815917816E-4</v>
      </c>
      <c r="CA1426" s="19"/>
      <c r="CB1426" s="20">
        <f t="shared" si="1224"/>
        <v>5.6391272608274923E-4</v>
      </c>
      <c r="CC1426" s="27"/>
      <c r="CE1426" s="4" t="str">
        <f t="shared" si="1222"/>
        <v>MTBN</v>
      </c>
      <c r="CH1426" s="4" t="str">
        <f t="shared" si="1220"/>
        <v/>
      </c>
      <c r="CI1426" s="4" t="str">
        <f t="shared" si="1220"/>
        <v/>
      </c>
      <c r="CJ1426" s="4" t="str">
        <f t="shared" si="1220"/>
        <v/>
      </c>
    </row>
    <row r="1427" spans="6:88" ht="15.75" customHeight="1" x14ac:dyDescent="0.25">
      <c r="F1427" s="56"/>
      <c r="G1427" s="56"/>
      <c r="H1427" s="56"/>
      <c r="I1427" s="56"/>
      <c r="J1427" s="56"/>
      <c r="K1427" s="73"/>
      <c r="L1427" s="73"/>
      <c r="N1427" s="56"/>
      <c r="O1427" s="56"/>
      <c r="BN1427" s="41">
        <v>7.7999999999999883</v>
      </c>
      <c r="BO1427" s="8" t="str">
        <f t="shared" si="1218"/>
        <v>MTBE-78</v>
      </c>
      <c r="BP1427" s="42" t="s">
        <v>1012</v>
      </c>
      <c r="BQ1427" s="36">
        <f t="shared" si="1224"/>
        <v>5.6391272608274923E-4</v>
      </c>
      <c r="BR1427" s="37">
        <f t="shared" si="1224"/>
        <v>2.1789890820819724E-3</v>
      </c>
      <c r="BS1427" s="37">
        <f t="shared" si="1224"/>
        <v>1.5959705311520689E-3</v>
      </c>
      <c r="BT1427" s="37">
        <f t="shared" si="1224"/>
        <v>2.0520584680012999E-3</v>
      </c>
      <c r="BU1427" s="37">
        <f t="shared" si="1224"/>
        <v>2.2069481519987333E-3</v>
      </c>
      <c r="BV1427" s="37">
        <f t="shared" si="1224"/>
        <v>2.0200984466801908E-3</v>
      </c>
      <c r="BW1427" s="37">
        <f t="shared" si="1219"/>
        <v>5.6391272608274923E-4</v>
      </c>
      <c r="BX1427" s="37">
        <f t="shared" si="1224"/>
        <v>2.5814825824946319E-3</v>
      </c>
      <c r="BY1427" s="37">
        <f t="shared" si="1224"/>
        <v>7.9336541815917816E-4</v>
      </c>
      <c r="BZ1427" s="37">
        <f t="shared" si="1224"/>
        <v>7.9336541815917816E-4</v>
      </c>
      <c r="CA1427" s="37"/>
      <c r="CB1427" s="38">
        <f t="shared" si="1224"/>
        <v>5.6391272608274923E-4</v>
      </c>
      <c r="CC1427" s="43"/>
      <c r="CE1427" s="4" t="str">
        <f t="shared" si="1222"/>
        <v>MTBE</v>
      </c>
      <c r="CH1427" s="4" t="str">
        <f t="shared" si="1220"/>
        <v/>
      </c>
      <c r="CI1427" s="4" t="str">
        <f t="shared" si="1220"/>
        <v/>
      </c>
      <c r="CJ1427" s="4" t="str">
        <f t="shared" si="1220"/>
        <v/>
      </c>
    </row>
    <row r="1428" spans="6:88" ht="15.75" customHeight="1" x14ac:dyDescent="0.25">
      <c r="F1428" s="56"/>
      <c r="G1428" s="56"/>
      <c r="H1428" s="56"/>
      <c r="I1428" s="56"/>
      <c r="J1428" s="56"/>
      <c r="K1428" s="73"/>
      <c r="L1428" s="73"/>
      <c r="N1428" s="56"/>
      <c r="O1428" s="56"/>
      <c r="BN1428" s="41">
        <v>7.7999999999999883</v>
      </c>
      <c r="BO1428" s="8" t="str">
        <f t="shared" si="1218"/>
        <v>MTDN-78</v>
      </c>
      <c r="BP1428" s="42" t="s">
        <v>1014</v>
      </c>
      <c r="BQ1428" s="36">
        <f t="shared" si="1224"/>
        <v>5.6391272608274923E-4</v>
      </c>
      <c r="BR1428" s="37">
        <f t="shared" si="1224"/>
        <v>2.1789890820819724E-3</v>
      </c>
      <c r="BS1428" s="37">
        <f t="shared" si="1224"/>
        <v>1.5959705311520689E-3</v>
      </c>
      <c r="BT1428" s="37">
        <f t="shared" si="1224"/>
        <v>2.0520584680012999E-3</v>
      </c>
      <c r="BU1428" s="37">
        <f t="shared" si="1224"/>
        <v>2.2069481519987333E-3</v>
      </c>
      <c r="BV1428" s="37">
        <f t="shared" si="1224"/>
        <v>2.0200984466801908E-3</v>
      </c>
      <c r="BW1428" s="37">
        <f t="shared" si="1219"/>
        <v>5.6391272608274923E-4</v>
      </c>
      <c r="BX1428" s="37">
        <f t="shared" si="1224"/>
        <v>2.5814825824946319E-3</v>
      </c>
      <c r="BY1428" s="37">
        <f t="shared" si="1224"/>
        <v>7.9336541815917816E-4</v>
      </c>
      <c r="BZ1428" s="37">
        <f t="shared" si="1224"/>
        <v>7.9336541815917816E-4</v>
      </c>
      <c r="CA1428" s="37"/>
      <c r="CB1428" s="38">
        <f t="shared" si="1224"/>
        <v>5.6391272608274923E-4</v>
      </c>
      <c r="CC1428" s="43"/>
      <c r="CE1428" s="4" t="str">
        <f t="shared" si="1222"/>
        <v>MTDN</v>
      </c>
      <c r="CH1428" s="4" t="str">
        <f t="shared" si="1220"/>
        <v/>
      </c>
      <c r="CI1428" s="4" t="str">
        <f t="shared" si="1220"/>
        <v/>
      </c>
      <c r="CJ1428" s="4" t="str">
        <f t="shared" si="1220"/>
        <v/>
      </c>
    </row>
    <row r="1429" spans="6:88" ht="15.75" customHeight="1" x14ac:dyDescent="0.25">
      <c r="F1429" s="56"/>
      <c r="G1429" s="56"/>
      <c r="H1429" s="56"/>
      <c r="I1429" s="56"/>
      <c r="J1429" s="56"/>
      <c r="K1429" s="73"/>
      <c r="L1429" s="73"/>
      <c r="N1429" s="56"/>
      <c r="O1429" s="56"/>
      <c r="BN1429" s="41">
        <v>7.7999999999999883</v>
      </c>
      <c r="BO1429" s="8" t="str">
        <f t="shared" si="1218"/>
        <v>MTDE-78</v>
      </c>
      <c r="BP1429" s="42" t="s">
        <v>1014</v>
      </c>
      <c r="BQ1429" s="36">
        <f t="shared" si="1224"/>
        <v>5.6391272608274923E-4</v>
      </c>
      <c r="BR1429" s="37">
        <f t="shared" si="1224"/>
        <v>2.1789890820819724E-3</v>
      </c>
      <c r="BS1429" s="37">
        <f t="shared" si="1224"/>
        <v>1.5959705311520689E-3</v>
      </c>
      <c r="BT1429" s="37">
        <f t="shared" si="1224"/>
        <v>2.0520584680012999E-3</v>
      </c>
      <c r="BU1429" s="37">
        <f t="shared" si="1224"/>
        <v>2.2069481519987333E-3</v>
      </c>
      <c r="BV1429" s="37">
        <f t="shared" si="1224"/>
        <v>2.0200984466801908E-3</v>
      </c>
      <c r="BW1429" s="37">
        <f t="shared" si="1219"/>
        <v>5.6391272608274923E-4</v>
      </c>
      <c r="BX1429" s="37">
        <f t="shared" si="1224"/>
        <v>2.5814825824946319E-3</v>
      </c>
      <c r="BY1429" s="37">
        <f t="shared" si="1224"/>
        <v>7.9336541815917816E-4</v>
      </c>
      <c r="BZ1429" s="37">
        <f t="shared" si="1224"/>
        <v>7.9336541815917816E-4</v>
      </c>
      <c r="CA1429" s="37"/>
      <c r="CB1429" s="38">
        <f t="shared" si="1224"/>
        <v>5.6391272608274923E-4</v>
      </c>
      <c r="CC1429" s="43"/>
      <c r="CE1429" s="4" t="str">
        <f t="shared" si="1222"/>
        <v>MTDE</v>
      </c>
      <c r="CH1429" s="4" t="str">
        <f t="shared" si="1220"/>
        <v/>
      </c>
      <c r="CI1429" s="4" t="str">
        <f t="shared" si="1220"/>
        <v/>
      </c>
      <c r="CJ1429" s="4" t="str">
        <f t="shared" si="1220"/>
        <v/>
      </c>
    </row>
    <row r="1430" spans="6:88" ht="15.75" customHeight="1" x14ac:dyDescent="0.25">
      <c r="F1430" s="56"/>
      <c r="G1430" s="56"/>
      <c r="H1430" s="56"/>
      <c r="I1430" s="56"/>
      <c r="J1430" s="56"/>
      <c r="K1430" s="73"/>
      <c r="L1430" s="73"/>
      <c r="N1430" s="56"/>
      <c r="O1430" s="56"/>
      <c r="BN1430" s="41">
        <v>7.7999999999999883</v>
      </c>
      <c r="BO1430" s="8" t="str">
        <f t="shared" si="1218"/>
        <v>HTBN-78</v>
      </c>
      <c r="BP1430" s="42" t="s">
        <v>1017</v>
      </c>
      <c r="BQ1430" s="36">
        <f t="shared" si="1224"/>
        <v>4.37523112534699E-4</v>
      </c>
      <c r="BR1430" s="37">
        <f t="shared" si="1224"/>
        <v>3.024689762510524E-4</v>
      </c>
      <c r="BS1430" s="37">
        <f t="shared" si="1224"/>
        <v>2.1726176509842543E-4</v>
      </c>
      <c r="BT1430" s="37">
        <f t="shared" si="1224"/>
        <v>6.1097313847029155E-4</v>
      </c>
      <c r="BU1430" s="37">
        <f t="shared" si="1224"/>
        <v>9.3332923312945681E-4</v>
      </c>
      <c r="BV1430" s="37">
        <f t="shared" si="1224"/>
        <v>3.5667352147664144E-4</v>
      </c>
      <c r="BW1430" s="37">
        <f t="shared" si="1219"/>
        <v>4.37523112534699E-4</v>
      </c>
      <c r="BX1430" s="37">
        <f t="shared" si="1224"/>
        <v>4.1800237757495806E-4</v>
      </c>
      <c r="BY1430" s="37">
        <f t="shared" si="1224"/>
        <v>4.1800237757495806E-4</v>
      </c>
      <c r="BZ1430" s="37">
        <f t="shared" si="1224"/>
        <v>4.1800237757495806E-4</v>
      </c>
      <c r="CA1430" s="37"/>
      <c r="CB1430" s="38">
        <f t="shared" si="1224"/>
        <v>4.37523112534699E-4</v>
      </c>
      <c r="CC1430" s="43"/>
      <c r="CE1430" s="4" t="str">
        <f t="shared" si="1222"/>
        <v>HTBN</v>
      </c>
      <c r="CH1430" s="4" t="str">
        <f t="shared" si="1220"/>
        <v/>
      </c>
      <c r="CI1430" s="4" t="str">
        <f t="shared" si="1220"/>
        <v/>
      </c>
      <c r="CJ1430" s="4" t="str">
        <f t="shared" si="1220"/>
        <v/>
      </c>
    </row>
    <row r="1431" spans="6:88" ht="15.75" customHeight="1" x14ac:dyDescent="0.25">
      <c r="F1431" s="56"/>
      <c r="G1431" s="56"/>
      <c r="H1431" s="56"/>
      <c r="I1431" s="56"/>
      <c r="J1431" s="56"/>
      <c r="K1431" s="73"/>
      <c r="L1431" s="73"/>
      <c r="N1431" s="56"/>
      <c r="O1431" s="56"/>
      <c r="BN1431" s="41">
        <v>7.7999999999999883</v>
      </c>
      <c r="BO1431" s="8" t="str">
        <f t="shared" si="1218"/>
        <v>HTBE-78</v>
      </c>
      <c r="BP1431" s="42" t="s">
        <v>1019</v>
      </c>
      <c r="BQ1431" s="36">
        <f t="shared" si="1224"/>
        <v>4.37523112534699E-4</v>
      </c>
      <c r="BR1431" s="37">
        <f t="shared" si="1224"/>
        <v>3.024689762510524E-4</v>
      </c>
      <c r="BS1431" s="37">
        <f t="shared" si="1224"/>
        <v>2.1726176509842543E-4</v>
      </c>
      <c r="BT1431" s="37">
        <f t="shared" si="1224"/>
        <v>6.1097313847029155E-4</v>
      </c>
      <c r="BU1431" s="37">
        <f t="shared" si="1224"/>
        <v>9.3332923312945681E-4</v>
      </c>
      <c r="BV1431" s="37">
        <f t="shared" si="1224"/>
        <v>3.5667352147664144E-4</v>
      </c>
      <c r="BW1431" s="37">
        <f t="shared" si="1219"/>
        <v>4.37523112534699E-4</v>
      </c>
      <c r="BX1431" s="37">
        <f t="shared" si="1224"/>
        <v>4.1800237757495806E-4</v>
      </c>
      <c r="BY1431" s="37">
        <f t="shared" si="1224"/>
        <v>4.1800237757495806E-4</v>
      </c>
      <c r="BZ1431" s="37">
        <f t="shared" si="1224"/>
        <v>4.1800237757495806E-4</v>
      </c>
      <c r="CA1431" s="37"/>
      <c r="CB1431" s="38">
        <f t="shared" si="1224"/>
        <v>4.37523112534699E-4</v>
      </c>
      <c r="CC1431" s="43"/>
      <c r="CE1431" s="4" t="str">
        <f t="shared" si="1222"/>
        <v>HTBE</v>
      </c>
      <c r="CH1431" s="4" t="str">
        <f t="shared" si="1220"/>
        <v/>
      </c>
      <c r="CI1431" s="4" t="str">
        <f t="shared" si="1220"/>
        <v/>
      </c>
      <c r="CJ1431" s="4" t="str">
        <f t="shared" si="1220"/>
        <v/>
      </c>
    </row>
    <row r="1432" spans="6:88" ht="15.75" customHeight="1" x14ac:dyDescent="0.25">
      <c r="F1432" s="56"/>
      <c r="G1432" s="56"/>
      <c r="H1432" s="56"/>
      <c r="I1432" s="56"/>
      <c r="J1432" s="56"/>
      <c r="K1432" s="73"/>
      <c r="L1432" s="73"/>
      <c r="N1432" s="56"/>
      <c r="O1432" s="56"/>
      <c r="BN1432" s="41">
        <v>7.7999999999999883</v>
      </c>
      <c r="BO1432" s="8" t="str">
        <f t="shared" si="1218"/>
        <v>HTDN-78</v>
      </c>
      <c r="BP1432" s="42" t="s">
        <v>1021</v>
      </c>
      <c r="BQ1432" s="36">
        <f t="shared" si="1224"/>
        <v>4.37523112534699E-4</v>
      </c>
      <c r="BR1432" s="37">
        <f t="shared" si="1224"/>
        <v>3.024689762510524E-4</v>
      </c>
      <c r="BS1432" s="37">
        <f t="shared" si="1224"/>
        <v>2.1726176509842543E-4</v>
      </c>
      <c r="BT1432" s="37">
        <f t="shared" si="1224"/>
        <v>6.1097313847029155E-4</v>
      </c>
      <c r="BU1432" s="37">
        <f t="shared" si="1224"/>
        <v>9.3332923312945681E-4</v>
      </c>
      <c r="BV1432" s="37">
        <f t="shared" si="1224"/>
        <v>3.5667352147664144E-4</v>
      </c>
      <c r="BW1432" s="37">
        <f t="shared" si="1219"/>
        <v>4.37523112534699E-4</v>
      </c>
      <c r="BX1432" s="37">
        <f t="shared" si="1224"/>
        <v>4.1800237757495806E-4</v>
      </c>
      <c r="BY1432" s="37">
        <f t="shared" si="1224"/>
        <v>4.1800237757495806E-4</v>
      </c>
      <c r="BZ1432" s="37">
        <f t="shared" si="1224"/>
        <v>4.1800237757495806E-4</v>
      </c>
      <c r="CA1432" s="37"/>
      <c r="CB1432" s="38">
        <f t="shared" si="1224"/>
        <v>4.37523112534699E-4</v>
      </c>
      <c r="CC1432" s="43"/>
      <c r="CE1432" s="4" t="str">
        <f t="shared" si="1222"/>
        <v>HTDN</v>
      </c>
      <c r="CH1432" s="4" t="str">
        <f t="shared" si="1220"/>
        <v/>
      </c>
      <c r="CI1432" s="4" t="str">
        <f t="shared" si="1220"/>
        <v/>
      </c>
      <c r="CJ1432" s="4" t="str">
        <f t="shared" si="1220"/>
        <v/>
      </c>
    </row>
    <row r="1433" spans="6:88" ht="15.75" customHeight="1" x14ac:dyDescent="0.25">
      <c r="F1433" s="56"/>
      <c r="G1433" s="56"/>
      <c r="H1433" s="56"/>
      <c r="I1433" s="56"/>
      <c r="J1433" s="56"/>
      <c r="K1433" s="73"/>
      <c r="L1433" s="73"/>
      <c r="N1433" s="56"/>
      <c r="O1433" s="56"/>
      <c r="BN1433" s="41">
        <v>7.7999999999999883</v>
      </c>
      <c r="BO1433" s="8" t="str">
        <f t="shared" si="1218"/>
        <v>HTDE-78</v>
      </c>
      <c r="BP1433" s="42" t="s">
        <v>1021</v>
      </c>
      <c r="BQ1433" s="36">
        <f t="shared" si="1224"/>
        <v>4.37523112534699E-4</v>
      </c>
      <c r="BR1433" s="37">
        <f t="shared" si="1224"/>
        <v>3.024689762510524E-4</v>
      </c>
      <c r="BS1433" s="37">
        <f t="shared" si="1224"/>
        <v>2.1726176509842543E-4</v>
      </c>
      <c r="BT1433" s="37">
        <f t="shared" si="1224"/>
        <v>6.1097313847029155E-4</v>
      </c>
      <c r="BU1433" s="37">
        <f t="shared" si="1224"/>
        <v>9.3332923312945681E-4</v>
      </c>
      <c r="BV1433" s="37">
        <f t="shared" si="1224"/>
        <v>3.5667352147664144E-4</v>
      </c>
      <c r="BW1433" s="37">
        <f t="shared" si="1219"/>
        <v>4.37523112534699E-4</v>
      </c>
      <c r="BX1433" s="37">
        <f t="shared" si="1224"/>
        <v>4.1800237757495806E-4</v>
      </c>
      <c r="BY1433" s="37">
        <f t="shared" si="1224"/>
        <v>4.1800237757495806E-4</v>
      </c>
      <c r="BZ1433" s="37">
        <f t="shared" si="1224"/>
        <v>4.1800237757495806E-4</v>
      </c>
      <c r="CA1433" s="37"/>
      <c r="CB1433" s="38">
        <f t="shared" si="1224"/>
        <v>4.37523112534699E-4</v>
      </c>
      <c r="CC1433" s="43"/>
      <c r="CE1433" s="4" t="str">
        <f t="shared" si="1222"/>
        <v>HTDE</v>
      </c>
      <c r="CH1433" s="4" t="str">
        <f t="shared" si="1220"/>
        <v/>
      </c>
      <c r="CI1433" s="4" t="str">
        <f t="shared" si="1220"/>
        <v/>
      </c>
      <c r="CJ1433" s="4" t="str">
        <f t="shared" si="1220"/>
        <v/>
      </c>
    </row>
    <row r="1434" spans="6:88" ht="15.75" customHeight="1" x14ac:dyDescent="0.25">
      <c r="F1434" s="56"/>
      <c r="G1434" s="56"/>
      <c r="H1434" s="56"/>
      <c r="I1434" s="56"/>
      <c r="J1434" s="56"/>
      <c r="K1434" s="73"/>
      <c r="L1434" s="73"/>
      <c r="N1434" s="56"/>
      <c r="O1434" s="56"/>
      <c r="BN1434" s="41">
        <v>7.7999999999999883</v>
      </c>
      <c r="BO1434" s="8" t="str">
        <f t="shared" si="1218"/>
        <v>RHNB-78</v>
      </c>
      <c r="BP1434" s="42" t="s">
        <v>1024</v>
      </c>
      <c r="BQ1434" s="36">
        <f t="shared" si="1224"/>
        <v>1.0479719123203113E-3</v>
      </c>
      <c r="BR1434" s="37">
        <f t="shared" si="1224"/>
        <v>2.0605263372757421E-3</v>
      </c>
      <c r="BS1434" s="37">
        <f t="shared" si="1224"/>
        <v>2.1134556125858572E-3</v>
      </c>
      <c r="BT1434" s="37">
        <f t="shared" si="1224"/>
        <v>2.1890829019365343E-3</v>
      </c>
      <c r="BU1434" s="37">
        <f t="shared" si="1224"/>
        <v>2.1625585398880043E-3</v>
      </c>
      <c r="BV1434" s="37">
        <f t="shared" si="1224"/>
        <v>2.1731600205530666E-3</v>
      </c>
      <c r="BW1434" s="37">
        <f t="shared" si="1219"/>
        <v>1.0479719123203113E-3</v>
      </c>
      <c r="BX1434" s="37">
        <f t="shared" si="1224"/>
        <v>2.2265529817321328E-3</v>
      </c>
      <c r="BY1434" s="37">
        <f t="shared" si="1224"/>
        <v>2.2265529817321328E-3</v>
      </c>
      <c r="BZ1434" s="37">
        <f t="shared" si="1224"/>
        <v>2.2265529817321328E-3</v>
      </c>
      <c r="CA1434" s="37"/>
      <c r="CB1434" s="38">
        <f t="shared" si="1224"/>
        <v>1.0479719123203113E-3</v>
      </c>
      <c r="CC1434" s="43"/>
      <c r="CE1434" s="4" t="str">
        <f t="shared" si="1222"/>
        <v>RHNB</v>
      </c>
      <c r="CH1434" s="4">
        <f t="shared" si="1220"/>
        <v>2.2265529817321328E-3</v>
      </c>
      <c r="CI1434" s="4">
        <f t="shared" si="1220"/>
        <v>2.2265529817321328E-3</v>
      </c>
      <c r="CJ1434" s="4">
        <f t="shared" si="1220"/>
        <v>2.2265529817321328E-3</v>
      </c>
    </row>
    <row r="1435" spans="6:88" ht="15.75" customHeight="1" x14ac:dyDescent="0.25">
      <c r="F1435" s="56"/>
      <c r="G1435" s="56"/>
      <c r="H1435" s="56"/>
      <c r="I1435" s="56"/>
      <c r="J1435" s="56"/>
      <c r="K1435" s="73"/>
      <c r="L1435" s="73"/>
      <c r="N1435" s="56"/>
      <c r="O1435" s="56"/>
      <c r="BN1435" s="41">
        <v>7.7999999999999883</v>
      </c>
      <c r="BO1435" s="8" t="str">
        <f t="shared" si="1218"/>
        <v>RHEB-78</v>
      </c>
      <c r="BP1435" s="42" t="s">
        <v>1026</v>
      </c>
      <c r="BQ1435" s="36">
        <f t="shared" si="1224"/>
        <v>1.0479719123203113E-3</v>
      </c>
      <c r="BR1435" s="37">
        <f t="shared" si="1224"/>
        <v>2.0605263372757421E-3</v>
      </c>
      <c r="BS1435" s="37">
        <f t="shared" si="1224"/>
        <v>2.1134556125858572E-3</v>
      </c>
      <c r="BT1435" s="37">
        <f t="shared" si="1224"/>
        <v>2.1890829019365343E-3</v>
      </c>
      <c r="BU1435" s="37">
        <f t="shared" si="1224"/>
        <v>2.1625585398880043E-3</v>
      </c>
      <c r="BV1435" s="37">
        <f t="shared" si="1224"/>
        <v>2.1731600205530666E-3</v>
      </c>
      <c r="BW1435" s="37">
        <f t="shared" si="1219"/>
        <v>1.0479719123203113E-3</v>
      </c>
      <c r="BX1435" s="37">
        <f t="shared" si="1224"/>
        <v>2.2265529817321328E-3</v>
      </c>
      <c r="BY1435" s="37">
        <f t="shared" si="1224"/>
        <v>2.2265529817321328E-3</v>
      </c>
      <c r="BZ1435" s="37">
        <f t="shared" si="1224"/>
        <v>2.2265529817321328E-3</v>
      </c>
      <c r="CA1435" s="37"/>
      <c r="CB1435" s="38">
        <f t="shared" si="1224"/>
        <v>1.0479719123203113E-3</v>
      </c>
      <c r="CC1435" s="43"/>
      <c r="CE1435" s="4" t="str">
        <f t="shared" si="1222"/>
        <v>RHEB</v>
      </c>
      <c r="CH1435" s="4" t="str">
        <f t="shared" si="1220"/>
        <v/>
      </c>
      <c r="CI1435" s="4" t="str">
        <f t="shared" si="1220"/>
        <v/>
      </c>
      <c r="CJ1435" s="4" t="str">
        <f t="shared" si="1220"/>
        <v/>
      </c>
    </row>
    <row r="1436" spans="6:88" ht="15.75" customHeight="1" x14ac:dyDescent="0.25">
      <c r="F1436" s="56"/>
      <c r="G1436" s="56"/>
      <c r="H1436" s="56"/>
      <c r="I1436" s="56"/>
      <c r="J1436" s="56"/>
      <c r="K1436" s="73"/>
      <c r="L1436" s="73"/>
      <c r="N1436" s="56"/>
      <c r="O1436" s="56"/>
      <c r="BN1436" s="41">
        <v>7.7999999999999883</v>
      </c>
      <c r="BO1436" s="8" t="str">
        <f t="shared" si="1218"/>
        <v>RHND-78</v>
      </c>
      <c r="BP1436" s="42" t="s">
        <v>1028</v>
      </c>
      <c r="BQ1436" s="36">
        <f t="shared" si="1224"/>
        <v>1.0479719123203113E-3</v>
      </c>
      <c r="BR1436" s="37">
        <f t="shared" si="1224"/>
        <v>2.0605263372757421E-3</v>
      </c>
      <c r="BS1436" s="37">
        <f t="shared" si="1224"/>
        <v>2.1134556125858572E-3</v>
      </c>
      <c r="BT1436" s="37">
        <f t="shared" si="1224"/>
        <v>2.1890829019365343E-3</v>
      </c>
      <c r="BU1436" s="37">
        <f t="shared" si="1224"/>
        <v>2.1625585398880043E-3</v>
      </c>
      <c r="BV1436" s="37">
        <f t="shared" si="1224"/>
        <v>2.1731600205530666E-3</v>
      </c>
      <c r="BW1436" s="37">
        <f t="shared" si="1219"/>
        <v>1.0479719123203113E-3</v>
      </c>
      <c r="BX1436" s="37">
        <f t="shared" si="1224"/>
        <v>2.2265529817321328E-3</v>
      </c>
      <c r="BY1436" s="37">
        <f t="shared" si="1224"/>
        <v>2.2265529817321328E-3</v>
      </c>
      <c r="BZ1436" s="37">
        <f t="shared" si="1224"/>
        <v>2.2265529817321328E-3</v>
      </c>
      <c r="CA1436" s="37"/>
      <c r="CB1436" s="38">
        <f t="shared" si="1224"/>
        <v>1.0479719123203113E-3</v>
      </c>
      <c r="CC1436" s="43"/>
      <c r="CE1436" s="4" t="str">
        <f t="shared" si="1222"/>
        <v>RHND</v>
      </c>
      <c r="CH1436" s="4">
        <f t="shared" si="1220"/>
        <v>2.2265529817321328E-3</v>
      </c>
      <c r="CI1436" s="4">
        <f t="shared" si="1220"/>
        <v>2.2265529817321328E-3</v>
      </c>
      <c r="CJ1436" s="4">
        <f t="shared" si="1220"/>
        <v>2.2265529817321328E-3</v>
      </c>
    </row>
    <row r="1437" spans="6:88" ht="15.75" customHeight="1" x14ac:dyDescent="0.25">
      <c r="F1437" s="56"/>
      <c r="G1437" s="56"/>
      <c r="H1437" s="56"/>
      <c r="I1437" s="56"/>
      <c r="J1437" s="56"/>
      <c r="K1437" s="73"/>
      <c r="L1437" s="73"/>
      <c r="N1437" s="56"/>
      <c r="O1437" s="56"/>
      <c r="BN1437" s="41">
        <v>7.7999999999999883</v>
      </c>
      <c r="BO1437" s="8" t="str">
        <f t="shared" si="1218"/>
        <v>RHED-78</v>
      </c>
      <c r="BP1437" s="42" t="s">
        <v>1030</v>
      </c>
      <c r="BQ1437" s="36">
        <f t="shared" si="1224"/>
        <v>1.0479719123203113E-3</v>
      </c>
      <c r="BR1437" s="37">
        <f t="shared" si="1224"/>
        <v>2.0605263372757421E-3</v>
      </c>
      <c r="BS1437" s="37">
        <f t="shared" si="1224"/>
        <v>2.1134556125858572E-3</v>
      </c>
      <c r="BT1437" s="37">
        <f t="shared" si="1224"/>
        <v>2.1890829019365343E-3</v>
      </c>
      <c r="BU1437" s="37">
        <f t="shared" si="1224"/>
        <v>2.1625585398880043E-3</v>
      </c>
      <c r="BV1437" s="37">
        <f t="shared" si="1224"/>
        <v>2.1731600205530666E-3</v>
      </c>
      <c r="BW1437" s="37">
        <f t="shared" si="1219"/>
        <v>1.0479719123203113E-3</v>
      </c>
      <c r="BX1437" s="37">
        <f t="shared" si="1224"/>
        <v>2.2265529817321328E-3</v>
      </c>
      <c r="BY1437" s="37">
        <f t="shared" si="1224"/>
        <v>2.2265529817321328E-3</v>
      </c>
      <c r="BZ1437" s="37">
        <f t="shared" si="1224"/>
        <v>2.2265529817321328E-3</v>
      </c>
      <c r="CA1437" s="37"/>
      <c r="CB1437" s="38">
        <f t="shared" si="1224"/>
        <v>1.0479719123203113E-3</v>
      </c>
      <c r="CC1437" s="43"/>
      <c r="CE1437" s="4" t="str">
        <f t="shared" si="1222"/>
        <v>RHED</v>
      </c>
      <c r="CH1437" s="4" t="str">
        <f t="shared" si="1220"/>
        <v/>
      </c>
      <c r="CI1437" s="4" t="str">
        <f t="shared" si="1220"/>
        <v/>
      </c>
      <c r="CJ1437" s="4" t="str">
        <f t="shared" si="1220"/>
        <v/>
      </c>
    </row>
    <row r="1438" spans="6:88" ht="15.75" customHeight="1" x14ac:dyDescent="0.25">
      <c r="F1438" s="56"/>
      <c r="G1438" s="56"/>
      <c r="H1438" s="56"/>
      <c r="I1438" s="56"/>
      <c r="J1438" s="56"/>
      <c r="K1438" s="73"/>
      <c r="L1438" s="73"/>
      <c r="N1438" s="56"/>
      <c r="O1438" s="56"/>
      <c r="BN1438" s="41">
        <v>7.7999999999999883</v>
      </c>
      <c r="BO1438" s="8" t="str">
        <f t="shared" si="1218"/>
        <v>LADN-78</v>
      </c>
      <c r="BP1438" s="42" t="s">
        <v>1032</v>
      </c>
      <c r="BQ1438" s="36">
        <f t="shared" si="1224"/>
        <v>6.6959650315963071E-3</v>
      </c>
      <c r="BR1438" s="37">
        <f t="shared" si="1224"/>
        <v>5.5699675720263242E-3</v>
      </c>
      <c r="BS1438" s="37">
        <f t="shared" si="1224"/>
        <v>6.2391844900991367E-3</v>
      </c>
      <c r="BT1438" s="37">
        <f t="shared" si="1224"/>
        <v>6.9815631994831762E-3</v>
      </c>
      <c r="BU1438" s="37">
        <f t="shared" si="1224"/>
        <v>5.6688767643814364E-3</v>
      </c>
      <c r="BV1438" s="37">
        <f t="shared" si="1224"/>
        <v>5.0753460542863893E-3</v>
      </c>
      <c r="BW1438" s="37">
        <f t="shared" si="1219"/>
        <v>6.6959650315963071E-3</v>
      </c>
      <c r="BX1438" s="37">
        <f t="shared" si="1224"/>
        <v>6.6530598204722624E-3</v>
      </c>
      <c r="BY1438" s="37">
        <f t="shared" si="1224"/>
        <v>3.5431361342762591E-3</v>
      </c>
      <c r="BZ1438" s="37">
        <f t="shared" si="1224"/>
        <v>3.5431361342762591E-3</v>
      </c>
      <c r="CA1438" s="37"/>
      <c r="CB1438" s="38">
        <f t="shared" si="1224"/>
        <v>6.6959650315963071E-3</v>
      </c>
      <c r="CC1438" s="43"/>
      <c r="CE1438" s="4" t="str">
        <f t="shared" si="1222"/>
        <v>LADN</v>
      </c>
      <c r="CH1438" s="4" t="str">
        <f t="shared" si="1220"/>
        <v/>
      </c>
      <c r="CI1438" s="4" t="str">
        <f t="shared" si="1220"/>
        <v/>
      </c>
      <c r="CJ1438" s="4" t="str">
        <f t="shared" si="1220"/>
        <v/>
      </c>
    </row>
    <row r="1439" spans="6:88" ht="15.75" customHeight="1" x14ac:dyDescent="0.25">
      <c r="F1439" s="56"/>
      <c r="G1439" s="56"/>
      <c r="H1439" s="56"/>
      <c r="I1439" s="56"/>
      <c r="J1439" s="56"/>
      <c r="K1439" s="73"/>
      <c r="L1439" s="73"/>
      <c r="N1439" s="56"/>
      <c r="O1439" s="56"/>
      <c r="BN1439" s="41">
        <v>7.7999999999999883</v>
      </c>
      <c r="BO1439" s="8" t="str">
        <f t="shared" si="1218"/>
        <v>LADE-78</v>
      </c>
      <c r="BP1439" s="42" t="s">
        <v>1034</v>
      </c>
      <c r="BQ1439" s="36">
        <f t="shared" si="1224"/>
        <v>6.6959650315963071E-3</v>
      </c>
      <c r="BR1439" s="37">
        <f t="shared" si="1224"/>
        <v>5.5699675720263242E-3</v>
      </c>
      <c r="BS1439" s="37">
        <f t="shared" si="1224"/>
        <v>6.2391844900991367E-3</v>
      </c>
      <c r="BT1439" s="37">
        <f t="shared" si="1224"/>
        <v>6.9815631994831762E-3</v>
      </c>
      <c r="BU1439" s="37">
        <f t="shared" si="1224"/>
        <v>5.6688767643814364E-3</v>
      </c>
      <c r="BV1439" s="37">
        <f t="shared" si="1224"/>
        <v>5.0753460542863893E-3</v>
      </c>
      <c r="BW1439" s="37">
        <f t="shared" si="1219"/>
        <v>6.6959650315963071E-3</v>
      </c>
      <c r="BX1439" s="37">
        <f t="shared" si="1224"/>
        <v>6.6530598204722624E-3</v>
      </c>
      <c r="BY1439" s="37">
        <f t="shared" si="1224"/>
        <v>3.5431361342762591E-3</v>
      </c>
      <c r="BZ1439" s="37">
        <f t="shared" si="1224"/>
        <v>3.5431361342762591E-3</v>
      </c>
      <c r="CA1439" s="37"/>
      <c r="CB1439" s="38">
        <f t="shared" si="1224"/>
        <v>6.6959650315963071E-3</v>
      </c>
      <c r="CC1439" s="43"/>
      <c r="CE1439" s="4" t="str">
        <f t="shared" si="1222"/>
        <v>LADE</v>
      </c>
      <c r="CH1439" s="4" t="str">
        <f t="shared" si="1220"/>
        <v/>
      </c>
      <c r="CI1439" s="4" t="str">
        <f t="shared" si="1220"/>
        <v/>
      </c>
      <c r="CJ1439" s="4" t="str">
        <f t="shared" si="1220"/>
        <v/>
      </c>
    </row>
    <row r="1440" spans="6:88" ht="15.75" customHeight="1" x14ac:dyDescent="0.25">
      <c r="F1440" s="56"/>
      <c r="G1440" s="56"/>
      <c r="H1440" s="56"/>
      <c r="I1440" s="56"/>
      <c r="J1440" s="56"/>
      <c r="K1440" s="73"/>
      <c r="L1440" s="73"/>
      <c r="N1440" s="56"/>
      <c r="O1440" s="56"/>
      <c r="BN1440" s="41">
        <v>7.7999999999999883</v>
      </c>
      <c r="BO1440" s="8" t="str">
        <f t="shared" si="1218"/>
        <v>EMDN-78</v>
      </c>
      <c r="BP1440" s="42" t="s">
        <v>1036</v>
      </c>
      <c r="BQ1440" s="36">
        <f t="shared" si="1224"/>
        <v>2.1645331440087734E-3</v>
      </c>
      <c r="BR1440" s="37">
        <f t="shared" si="1224"/>
        <v>2.0311613507485449E-3</v>
      </c>
      <c r="BS1440" s="37">
        <f t="shared" si="1224"/>
        <v>2.123497425187304E-3</v>
      </c>
      <c r="BT1440" s="37">
        <f t="shared" si="1224"/>
        <v>1.2628338988741605E-3</v>
      </c>
      <c r="BU1440" s="37">
        <f t="shared" si="1224"/>
        <v>1.3934049691778361E-3</v>
      </c>
      <c r="BV1440" s="37">
        <f t="shared" si="1224"/>
        <v>1.6277688238124921E-3</v>
      </c>
      <c r="BW1440" s="37">
        <f t="shared" si="1219"/>
        <v>2.1645331440087734E-3</v>
      </c>
      <c r="BX1440" s="37">
        <f t="shared" si="1224"/>
        <v>2.4744072503738446E-3</v>
      </c>
      <c r="BY1440" s="37">
        <f t="shared" si="1224"/>
        <v>2.5456753169976754E-3</v>
      </c>
      <c r="BZ1440" s="37">
        <f t="shared" si="1224"/>
        <v>2.5456753169976754E-3</v>
      </c>
      <c r="CA1440" s="37"/>
      <c r="CB1440" s="38">
        <f t="shared" si="1224"/>
        <v>2.1645331440087734E-3</v>
      </c>
      <c r="CC1440" s="43"/>
      <c r="CE1440" s="4" t="str">
        <f t="shared" si="1222"/>
        <v>EMDN</v>
      </c>
      <c r="CH1440" s="4" t="str">
        <f t="shared" si="1220"/>
        <v/>
      </c>
      <c r="CI1440" s="4" t="str">
        <f t="shared" si="1220"/>
        <v/>
      </c>
      <c r="CJ1440" s="4" t="str">
        <f t="shared" si="1220"/>
        <v/>
      </c>
    </row>
    <row r="1441" spans="6:88" ht="15.75" customHeight="1" x14ac:dyDescent="0.25">
      <c r="F1441" s="56"/>
      <c r="G1441" s="56"/>
      <c r="H1441" s="56"/>
      <c r="I1441" s="56"/>
      <c r="J1441" s="56"/>
      <c r="K1441" s="73"/>
      <c r="L1441" s="73"/>
      <c r="N1441" s="56"/>
      <c r="O1441" s="56"/>
      <c r="BN1441" s="41">
        <v>7.7999999999999883</v>
      </c>
      <c r="BO1441" s="8" t="str">
        <f t="shared" si="1218"/>
        <v>EMDE-78</v>
      </c>
      <c r="BP1441" s="42" t="s">
        <v>1038</v>
      </c>
      <c r="BQ1441" s="36">
        <f t="shared" si="1224"/>
        <v>2.1645331440087734E-3</v>
      </c>
      <c r="BR1441" s="37">
        <f t="shared" si="1224"/>
        <v>2.0311613507485449E-3</v>
      </c>
      <c r="BS1441" s="37">
        <f t="shared" si="1224"/>
        <v>2.123497425187304E-3</v>
      </c>
      <c r="BT1441" s="37">
        <f t="shared" si="1224"/>
        <v>1.2628338988741605E-3</v>
      </c>
      <c r="BU1441" s="37">
        <f t="shared" si="1224"/>
        <v>1.3934049691778361E-3</v>
      </c>
      <c r="BV1441" s="37">
        <f t="shared" si="1224"/>
        <v>1.6277688238124921E-3</v>
      </c>
      <c r="BW1441" s="37">
        <f t="shared" si="1219"/>
        <v>2.1645331440087734E-3</v>
      </c>
      <c r="BX1441" s="37">
        <f t="shared" si="1224"/>
        <v>2.4744072503738446E-3</v>
      </c>
      <c r="BY1441" s="37">
        <f t="shared" si="1224"/>
        <v>2.5456753169976754E-3</v>
      </c>
      <c r="BZ1441" s="37">
        <f t="shared" si="1224"/>
        <v>2.5456753169976754E-3</v>
      </c>
      <c r="CA1441" s="37"/>
      <c r="CB1441" s="38">
        <f t="shared" si="1224"/>
        <v>2.1645331440087734E-3</v>
      </c>
      <c r="CC1441" s="43"/>
      <c r="CE1441" s="4" t="str">
        <f t="shared" si="1222"/>
        <v>EMDE</v>
      </c>
      <c r="CH1441" s="4" t="str">
        <f t="shared" si="1220"/>
        <v/>
      </c>
      <c r="CI1441" s="4" t="str">
        <f t="shared" si="1220"/>
        <v/>
      </c>
      <c r="CJ1441" s="4" t="str">
        <f t="shared" si="1220"/>
        <v/>
      </c>
    </row>
    <row r="1442" spans="6:88" ht="15.75" customHeight="1" x14ac:dyDescent="0.25">
      <c r="F1442" s="56"/>
      <c r="G1442" s="56"/>
      <c r="H1442" s="56"/>
      <c r="I1442" s="56"/>
      <c r="J1442" s="56"/>
      <c r="K1442" s="73"/>
      <c r="L1442" s="73"/>
      <c r="N1442" s="56"/>
      <c r="O1442" s="56"/>
      <c r="BN1442" s="41">
        <v>7.7999999999999883</v>
      </c>
      <c r="BO1442" s="8" t="str">
        <f t="shared" si="1218"/>
        <v>TRDN-78</v>
      </c>
      <c r="BP1442" s="42" t="s">
        <v>1040</v>
      </c>
      <c r="BQ1442" s="36">
        <f t="shared" si="1224"/>
        <v>8.6554070567806951E-4</v>
      </c>
      <c r="BR1442" s="37">
        <f t="shared" si="1224"/>
        <v>1.2716599816222675E-4</v>
      </c>
      <c r="BS1442" s="37">
        <f t="shared" si="1224"/>
        <v>2.9073938647864589E-4</v>
      </c>
      <c r="BT1442" s="37">
        <f t="shared" si="1224"/>
        <v>8.5104567741429299E-5</v>
      </c>
      <c r="BU1442" s="37">
        <f t="shared" si="1224"/>
        <v>1.6908396020493509E-4</v>
      </c>
      <c r="BV1442" s="37">
        <f t="shared" si="1224"/>
        <v>1.2048628880574272E-4</v>
      </c>
      <c r="BW1442" s="37">
        <f t="shared" si="1219"/>
        <v>8.6554070567806951E-4</v>
      </c>
      <c r="BX1442" s="37">
        <f t="shared" si="1224"/>
        <v>2.5938624148335102E-4</v>
      </c>
      <c r="BY1442" s="37">
        <f t="shared" si="1224"/>
        <v>2.5797382233459093E-4</v>
      </c>
      <c r="BZ1442" s="37">
        <f t="shared" si="1224"/>
        <v>2.5797382233459093E-4</v>
      </c>
      <c r="CA1442" s="37"/>
      <c r="CB1442" s="38">
        <f t="shared" si="1224"/>
        <v>8.6554070567806951E-4</v>
      </c>
      <c r="CC1442" s="43"/>
      <c r="CE1442" s="4" t="str">
        <f t="shared" si="1222"/>
        <v>TRDN</v>
      </c>
      <c r="CH1442" s="4" t="str">
        <f t="shared" si="1220"/>
        <v/>
      </c>
      <c r="CI1442" s="4" t="str">
        <f t="shared" si="1220"/>
        <v/>
      </c>
      <c r="CJ1442" s="4" t="str">
        <f t="shared" si="1220"/>
        <v/>
      </c>
    </row>
    <row r="1443" spans="6:88" ht="15.75" customHeight="1" x14ac:dyDescent="0.25">
      <c r="F1443" s="56"/>
      <c r="G1443" s="56"/>
      <c r="H1443" s="56"/>
      <c r="I1443" s="56"/>
      <c r="J1443" s="56"/>
      <c r="K1443" s="73"/>
      <c r="L1443" s="73"/>
      <c r="N1443" s="56"/>
      <c r="O1443" s="56"/>
      <c r="BN1443" s="57">
        <v>7.7999999999999883</v>
      </c>
      <c r="BO1443" s="58" t="str">
        <f t="shared" si="1218"/>
        <v>TRDE-78</v>
      </c>
      <c r="BP1443" s="59" t="s">
        <v>1042</v>
      </c>
      <c r="BQ1443" s="51">
        <f t="shared" si="1224"/>
        <v>8.6554070567806951E-4</v>
      </c>
      <c r="BR1443" s="53">
        <f t="shared" si="1224"/>
        <v>1.2716599816222675E-4</v>
      </c>
      <c r="BS1443" s="53">
        <f t="shared" si="1224"/>
        <v>2.9073938647864589E-4</v>
      </c>
      <c r="BT1443" s="53">
        <f t="shared" si="1224"/>
        <v>8.5104567741429299E-5</v>
      </c>
      <c r="BU1443" s="53">
        <f t="shared" si="1224"/>
        <v>1.6908396020493509E-4</v>
      </c>
      <c r="BV1443" s="53">
        <f t="shared" si="1224"/>
        <v>1.2048628880574272E-4</v>
      </c>
      <c r="BW1443" s="53">
        <f t="shared" si="1219"/>
        <v>8.6554070567806951E-4</v>
      </c>
      <c r="BX1443" s="53">
        <f t="shared" si="1224"/>
        <v>2.5938624148335102E-4</v>
      </c>
      <c r="BY1443" s="53">
        <f t="shared" si="1224"/>
        <v>2.5797382233459093E-4</v>
      </c>
      <c r="BZ1443" s="53">
        <f t="shared" si="1224"/>
        <v>2.5797382233459093E-4</v>
      </c>
      <c r="CA1443" s="53"/>
      <c r="CB1443" s="55">
        <f t="shared" si="1224"/>
        <v>8.6554070567806951E-4</v>
      </c>
      <c r="CC1443" s="60"/>
      <c r="CE1443" s="4" t="str">
        <f t="shared" si="1222"/>
        <v>TRDE</v>
      </c>
      <c r="CH1443" s="4" t="str">
        <f t="shared" si="1220"/>
        <v/>
      </c>
      <c r="CI1443" s="4" t="str">
        <f t="shared" si="1220"/>
        <v/>
      </c>
      <c r="CJ1443" s="4" t="str">
        <f t="shared" si="1220"/>
        <v/>
      </c>
    </row>
    <row r="1444" spans="6:88" ht="15.75" customHeight="1" x14ac:dyDescent="0.25">
      <c r="F1444" s="56"/>
      <c r="G1444" s="56"/>
      <c r="H1444" s="56"/>
      <c r="I1444" s="56"/>
      <c r="J1444" s="56"/>
      <c r="K1444" s="73"/>
      <c r="L1444" s="73"/>
      <c r="N1444" s="56"/>
      <c r="O1444" s="56"/>
      <c r="BN1444" s="22">
        <v>7.8999999999999879</v>
      </c>
      <c r="BO1444" s="24" t="str">
        <f t="shared" si="1218"/>
        <v>MTBN-79</v>
      </c>
      <c r="BP1444" s="26" t="s">
        <v>1010</v>
      </c>
      <c r="BQ1444" s="18">
        <f t="shared" si="1224"/>
        <v>5.639127260827631E-4</v>
      </c>
      <c r="BR1444" s="19">
        <f t="shared" si="1224"/>
        <v>2.1789890820820002E-3</v>
      </c>
      <c r="BS1444" s="19">
        <f t="shared" si="1224"/>
        <v>1.5959705311521244E-3</v>
      </c>
      <c r="BT1444" s="19">
        <f t="shared" si="1224"/>
        <v>2.0520584680013554E-3</v>
      </c>
      <c r="BU1444" s="19">
        <f t="shared" si="1224"/>
        <v>2.206948151998761E-3</v>
      </c>
      <c r="BV1444" s="19">
        <f t="shared" si="1224"/>
        <v>2.0200984466801908E-3</v>
      </c>
      <c r="BW1444" s="19">
        <f t="shared" si="1219"/>
        <v>5.639127260827631E-4</v>
      </c>
      <c r="BX1444" s="19">
        <f t="shared" si="1224"/>
        <v>2.5814825824946597E-3</v>
      </c>
      <c r="BY1444" s="19">
        <f t="shared" si="1224"/>
        <v>7.9336541815917816E-4</v>
      </c>
      <c r="BZ1444" s="19">
        <f t="shared" si="1224"/>
        <v>7.9336541815917816E-4</v>
      </c>
      <c r="CA1444" s="19"/>
      <c r="CB1444" s="20">
        <f t="shared" si="1224"/>
        <v>5.639127260827631E-4</v>
      </c>
      <c r="CC1444" s="27"/>
      <c r="CE1444" s="4" t="str">
        <f t="shared" si="1222"/>
        <v>MTBN</v>
      </c>
      <c r="CH1444" s="4" t="str">
        <f t="shared" si="1220"/>
        <v/>
      </c>
      <c r="CI1444" s="4" t="str">
        <f t="shared" si="1220"/>
        <v/>
      </c>
      <c r="CJ1444" s="4" t="str">
        <f t="shared" si="1220"/>
        <v/>
      </c>
    </row>
    <row r="1445" spans="6:88" ht="15.75" customHeight="1" x14ac:dyDescent="0.25">
      <c r="F1445" s="56"/>
      <c r="G1445" s="56"/>
      <c r="H1445" s="56"/>
      <c r="I1445" s="56"/>
      <c r="J1445" s="56"/>
      <c r="K1445" s="73"/>
      <c r="L1445" s="73"/>
      <c r="N1445" s="56"/>
      <c r="O1445" s="56"/>
      <c r="BN1445" s="41">
        <v>7.8999999999999879</v>
      </c>
      <c r="BO1445" s="8" t="str">
        <f t="shared" si="1218"/>
        <v>MTBE-79</v>
      </c>
      <c r="BP1445" s="42" t="s">
        <v>1012</v>
      </c>
      <c r="BQ1445" s="36">
        <f t="shared" si="1224"/>
        <v>5.639127260827631E-4</v>
      </c>
      <c r="BR1445" s="37">
        <f t="shared" si="1224"/>
        <v>2.1789890820820002E-3</v>
      </c>
      <c r="BS1445" s="37">
        <f t="shared" si="1224"/>
        <v>1.5959705311521244E-3</v>
      </c>
      <c r="BT1445" s="37">
        <f t="shared" si="1224"/>
        <v>2.0520584680013554E-3</v>
      </c>
      <c r="BU1445" s="37">
        <f t="shared" si="1224"/>
        <v>2.206948151998761E-3</v>
      </c>
      <c r="BV1445" s="37">
        <f t="shared" ref="BR1445:CB1473" si="1225">INDEX($AY$39:$BL$639,MATCH(LEFT($BO1445,2)&amp;"-"&amp;TEXT($BN1445*10,"00"),$AY$39:$AY$639,0),MATCH(BV$39,$AY$39:$BL$39,0))</f>
        <v>2.0200984466801908E-3</v>
      </c>
      <c r="BW1445" s="37">
        <f t="shared" si="1219"/>
        <v>5.639127260827631E-4</v>
      </c>
      <c r="BX1445" s="37">
        <f t="shared" si="1225"/>
        <v>2.5814825824946597E-3</v>
      </c>
      <c r="BY1445" s="37">
        <f t="shared" si="1225"/>
        <v>7.9336541815917816E-4</v>
      </c>
      <c r="BZ1445" s="37">
        <f t="shared" si="1225"/>
        <v>7.9336541815917816E-4</v>
      </c>
      <c r="CA1445" s="37"/>
      <c r="CB1445" s="38">
        <f t="shared" si="1225"/>
        <v>5.639127260827631E-4</v>
      </c>
      <c r="CC1445" s="43"/>
      <c r="CE1445" s="4" t="str">
        <f t="shared" si="1222"/>
        <v>MTBE</v>
      </c>
      <c r="CH1445" s="4" t="str">
        <f t="shared" si="1220"/>
        <v/>
      </c>
      <c r="CI1445" s="4" t="str">
        <f t="shared" si="1220"/>
        <v/>
      </c>
      <c r="CJ1445" s="4" t="str">
        <f t="shared" si="1220"/>
        <v/>
      </c>
    </row>
    <row r="1446" spans="6:88" ht="15.75" customHeight="1" x14ac:dyDescent="0.25">
      <c r="F1446" s="56"/>
      <c r="G1446" s="56"/>
      <c r="H1446" s="56"/>
      <c r="I1446" s="56"/>
      <c r="J1446" s="56"/>
      <c r="K1446" s="73"/>
      <c r="L1446" s="73"/>
      <c r="N1446" s="56"/>
      <c r="O1446" s="56"/>
      <c r="BN1446" s="41">
        <v>7.8999999999999879</v>
      </c>
      <c r="BO1446" s="8" t="str">
        <f t="shared" si="1218"/>
        <v>MTDN-79</v>
      </c>
      <c r="BP1446" s="42" t="s">
        <v>1014</v>
      </c>
      <c r="BQ1446" s="36">
        <f t="shared" ref="BQ1446:CB1496" si="1226">INDEX($AY$39:$BL$639,MATCH(LEFT($BO1446,2)&amp;"-"&amp;TEXT($BN1446*10,"00"),$AY$39:$AY$639,0),MATCH(BQ$39,$AY$39:$BL$39,0))</f>
        <v>5.639127260827631E-4</v>
      </c>
      <c r="BR1446" s="37">
        <f t="shared" si="1225"/>
        <v>2.1789890820820002E-3</v>
      </c>
      <c r="BS1446" s="37">
        <f t="shared" si="1225"/>
        <v>1.5959705311521244E-3</v>
      </c>
      <c r="BT1446" s="37">
        <f t="shared" si="1225"/>
        <v>2.0520584680013554E-3</v>
      </c>
      <c r="BU1446" s="37">
        <f t="shared" si="1225"/>
        <v>2.206948151998761E-3</v>
      </c>
      <c r="BV1446" s="37">
        <f t="shared" si="1225"/>
        <v>2.0200984466801908E-3</v>
      </c>
      <c r="BW1446" s="37">
        <f t="shared" si="1219"/>
        <v>5.639127260827631E-4</v>
      </c>
      <c r="BX1446" s="37">
        <f t="shared" si="1225"/>
        <v>2.5814825824946597E-3</v>
      </c>
      <c r="BY1446" s="37">
        <f t="shared" si="1225"/>
        <v>7.9336541815917816E-4</v>
      </c>
      <c r="BZ1446" s="37">
        <f t="shared" si="1225"/>
        <v>7.9336541815917816E-4</v>
      </c>
      <c r="CA1446" s="37"/>
      <c r="CB1446" s="38">
        <f t="shared" si="1225"/>
        <v>5.639127260827631E-4</v>
      </c>
      <c r="CC1446" s="43"/>
      <c r="CE1446" s="4" t="str">
        <f t="shared" si="1222"/>
        <v>MTDN</v>
      </c>
      <c r="CH1446" s="4" t="str">
        <f t="shared" si="1220"/>
        <v/>
      </c>
      <c r="CI1446" s="4" t="str">
        <f t="shared" si="1220"/>
        <v/>
      </c>
      <c r="CJ1446" s="4" t="str">
        <f t="shared" si="1220"/>
        <v/>
      </c>
    </row>
    <row r="1447" spans="6:88" ht="15.75" customHeight="1" x14ac:dyDescent="0.25">
      <c r="F1447" s="56"/>
      <c r="G1447" s="56"/>
      <c r="H1447" s="56"/>
      <c r="I1447" s="56"/>
      <c r="J1447" s="56"/>
      <c r="K1447" s="73"/>
      <c r="L1447" s="73"/>
      <c r="N1447" s="56"/>
      <c r="O1447" s="56"/>
      <c r="BN1447" s="41">
        <v>7.8999999999999879</v>
      </c>
      <c r="BO1447" s="8" t="str">
        <f t="shared" si="1218"/>
        <v>MTDE-79</v>
      </c>
      <c r="BP1447" s="42" t="s">
        <v>1014</v>
      </c>
      <c r="BQ1447" s="36">
        <f t="shared" si="1226"/>
        <v>5.639127260827631E-4</v>
      </c>
      <c r="BR1447" s="37">
        <f t="shared" si="1225"/>
        <v>2.1789890820820002E-3</v>
      </c>
      <c r="BS1447" s="37">
        <f t="shared" si="1225"/>
        <v>1.5959705311521244E-3</v>
      </c>
      <c r="BT1447" s="37">
        <f t="shared" si="1225"/>
        <v>2.0520584680013554E-3</v>
      </c>
      <c r="BU1447" s="37">
        <f t="shared" si="1225"/>
        <v>2.206948151998761E-3</v>
      </c>
      <c r="BV1447" s="37">
        <f t="shared" si="1225"/>
        <v>2.0200984466801908E-3</v>
      </c>
      <c r="BW1447" s="37">
        <f t="shared" si="1219"/>
        <v>5.639127260827631E-4</v>
      </c>
      <c r="BX1447" s="37">
        <f t="shared" si="1225"/>
        <v>2.5814825824946597E-3</v>
      </c>
      <c r="BY1447" s="37">
        <f t="shared" si="1225"/>
        <v>7.9336541815917816E-4</v>
      </c>
      <c r="BZ1447" s="37">
        <f t="shared" si="1225"/>
        <v>7.9336541815917816E-4</v>
      </c>
      <c r="CA1447" s="37"/>
      <c r="CB1447" s="38">
        <f t="shared" si="1225"/>
        <v>5.639127260827631E-4</v>
      </c>
      <c r="CC1447" s="43"/>
      <c r="CE1447" s="4" t="str">
        <f t="shared" si="1222"/>
        <v>MTDE</v>
      </c>
      <c r="CH1447" s="4" t="str">
        <f t="shared" si="1220"/>
        <v/>
      </c>
      <c r="CI1447" s="4" t="str">
        <f t="shared" si="1220"/>
        <v/>
      </c>
      <c r="CJ1447" s="4" t="str">
        <f t="shared" si="1220"/>
        <v/>
      </c>
    </row>
    <row r="1448" spans="6:88" ht="15.75" customHeight="1" x14ac:dyDescent="0.25">
      <c r="F1448" s="56"/>
      <c r="G1448" s="56"/>
      <c r="H1448" s="56"/>
      <c r="I1448" s="56"/>
      <c r="J1448" s="56"/>
      <c r="K1448" s="73"/>
      <c r="L1448" s="73"/>
      <c r="N1448" s="56"/>
      <c r="O1448" s="56"/>
      <c r="BN1448" s="41">
        <v>7.8999999999999879</v>
      </c>
      <c r="BO1448" s="8" t="str">
        <f t="shared" si="1218"/>
        <v>HTBN-79</v>
      </c>
      <c r="BP1448" s="42" t="s">
        <v>1017</v>
      </c>
      <c r="BQ1448" s="36">
        <f t="shared" si="1226"/>
        <v>4.37523112534699E-4</v>
      </c>
      <c r="BR1448" s="37">
        <f t="shared" si="1225"/>
        <v>3.024689762510524E-4</v>
      </c>
      <c r="BS1448" s="37">
        <f t="shared" si="1225"/>
        <v>2.1726176509843237E-4</v>
      </c>
      <c r="BT1448" s="37">
        <f t="shared" si="1225"/>
        <v>6.1097313847029849E-4</v>
      </c>
      <c r="BU1448" s="37">
        <f t="shared" si="1225"/>
        <v>9.3332923312945681E-4</v>
      </c>
      <c r="BV1448" s="37">
        <f t="shared" si="1225"/>
        <v>3.566735214766345E-4</v>
      </c>
      <c r="BW1448" s="37">
        <f t="shared" si="1219"/>
        <v>4.37523112534699E-4</v>
      </c>
      <c r="BX1448" s="37">
        <f t="shared" si="1225"/>
        <v>4.1800237757495806E-4</v>
      </c>
      <c r="BY1448" s="37">
        <f t="shared" si="1225"/>
        <v>4.1800237757495806E-4</v>
      </c>
      <c r="BZ1448" s="37">
        <f t="shared" si="1225"/>
        <v>4.1800237757495806E-4</v>
      </c>
      <c r="CA1448" s="37"/>
      <c r="CB1448" s="38">
        <f t="shared" si="1225"/>
        <v>4.37523112534699E-4</v>
      </c>
      <c r="CC1448" s="43"/>
      <c r="CE1448" s="4" t="str">
        <f t="shared" si="1222"/>
        <v>HTBN</v>
      </c>
      <c r="CH1448" s="4" t="str">
        <f t="shared" si="1220"/>
        <v/>
      </c>
      <c r="CI1448" s="4" t="str">
        <f t="shared" si="1220"/>
        <v/>
      </c>
      <c r="CJ1448" s="4" t="str">
        <f t="shared" si="1220"/>
        <v/>
      </c>
    </row>
    <row r="1449" spans="6:88" ht="15.75" customHeight="1" x14ac:dyDescent="0.25">
      <c r="F1449" s="56"/>
      <c r="G1449" s="56"/>
      <c r="H1449" s="56"/>
      <c r="I1449" s="56"/>
      <c r="J1449" s="56"/>
      <c r="K1449" s="73"/>
      <c r="L1449" s="73"/>
      <c r="N1449" s="56"/>
      <c r="O1449" s="56"/>
      <c r="BN1449" s="41">
        <v>7.8999999999999879</v>
      </c>
      <c r="BO1449" s="8" t="str">
        <f t="shared" ref="BO1449:BO1512" si="1227">CE1449&amp;"-"&amp;TEXT($BN1449*10,"00")</f>
        <v>HTBE-79</v>
      </c>
      <c r="BP1449" s="42" t="s">
        <v>1019</v>
      </c>
      <c r="BQ1449" s="36">
        <f t="shared" si="1226"/>
        <v>4.37523112534699E-4</v>
      </c>
      <c r="BR1449" s="37">
        <f t="shared" si="1225"/>
        <v>3.024689762510524E-4</v>
      </c>
      <c r="BS1449" s="37">
        <f t="shared" si="1225"/>
        <v>2.1726176509843237E-4</v>
      </c>
      <c r="BT1449" s="37">
        <f t="shared" si="1225"/>
        <v>6.1097313847029849E-4</v>
      </c>
      <c r="BU1449" s="37">
        <f t="shared" si="1225"/>
        <v>9.3332923312945681E-4</v>
      </c>
      <c r="BV1449" s="37">
        <f t="shared" si="1225"/>
        <v>3.566735214766345E-4</v>
      </c>
      <c r="BW1449" s="37">
        <f t="shared" ref="BW1449:BW1512" si="1228">BQ1449</f>
        <v>4.37523112534699E-4</v>
      </c>
      <c r="BX1449" s="37">
        <f t="shared" si="1225"/>
        <v>4.1800237757495806E-4</v>
      </c>
      <c r="BY1449" s="37">
        <f t="shared" si="1225"/>
        <v>4.1800237757495806E-4</v>
      </c>
      <c r="BZ1449" s="37">
        <f t="shared" si="1225"/>
        <v>4.1800237757495806E-4</v>
      </c>
      <c r="CA1449" s="37"/>
      <c r="CB1449" s="38">
        <f t="shared" si="1225"/>
        <v>4.37523112534699E-4</v>
      </c>
      <c r="CC1449" s="43"/>
      <c r="CE1449" s="4" t="str">
        <f t="shared" si="1222"/>
        <v>HTBE</v>
      </c>
      <c r="CH1449" s="4" t="str">
        <f t="shared" ref="CH1449:CJ1512" si="1229">IF(AND(OR($CE1449=$CE$48,$CE1449=$CE$50),BX1449&gt;0),BX1449,"")</f>
        <v/>
      </c>
      <c r="CI1449" s="4" t="str">
        <f t="shared" si="1229"/>
        <v/>
      </c>
      <c r="CJ1449" s="4" t="str">
        <f t="shared" si="1229"/>
        <v/>
      </c>
    </row>
    <row r="1450" spans="6:88" ht="15.75" customHeight="1" x14ac:dyDescent="0.25">
      <c r="F1450" s="56"/>
      <c r="G1450" s="56"/>
      <c r="H1450" s="56"/>
      <c r="I1450" s="56"/>
      <c r="J1450" s="56"/>
      <c r="K1450" s="73"/>
      <c r="L1450" s="73"/>
      <c r="N1450" s="56"/>
      <c r="O1450" s="56"/>
      <c r="BN1450" s="41">
        <v>7.8999999999999879</v>
      </c>
      <c r="BO1450" s="8" t="str">
        <f t="shared" si="1227"/>
        <v>HTDN-79</v>
      </c>
      <c r="BP1450" s="42" t="s">
        <v>1021</v>
      </c>
      <c r="BQ1450" s="36">
        <f t="shared" si="1226"/>
        <v>4.37523112534699E-4</v>
      </c>
      <c r="BR1450" s="37">
        <f t="shared" si="1225"/>
        <v>3.024689762510524E-4</v>
      </c>
      <c r="BS1450" s="37">
        <f t="shared" si="1225"/>
        <v>2.1726176509843237E-4</v>
      </c>
      <c r="BT1450" s="37">
        <f t="shared" si="1225"/>
        <v>6.1097313847029849E-4</v>
      </c>
      <c r="BU1450" s="37">
        <f t="shared" si="1225"/>
        <v>9.3332923312945681E-4</v>
      </c>
      <c r="BV1450" s="37">
        <f t="shared" si="1225"/>
        <v>3.566735214766345E-4</v>
      </c>
      <c r="BW1450" s="37">
        <f t="shared" si="1228"/>
        <v>4.37523112534699E-4</v>
      </c>
      <c r="BX1450" s="37">
        <f t="shared" si="1225"/>
        <v>4.1800237757495806E-4</v>
      </c>
      <c r="BY1450" s="37">
        <f t="shared" si="1225"/>
        <v>4.1800237757495806E-4</v>
      </c>
      <c r="BZ1450" s="37">
        <f t="shared" si="1225"/>
        <v>4.1800237757495806E-4</v>
      </c>
      <c r="CA1450" s="37"/>
      <c r="CB1450" s="38">
        <f t="shared" si="1225"/>
        <v>4.37523112534699E-4</v>
      </c>
      <c r="CC1450" s="43"/>
      <c r="CE1450" s="4" t="str">
        <f t="shared" si="1222"/>
        <v>HTDN</v>
      </c>
      <c r="CH1450" s="4" t="str">
        <f t="shared" si="1229"/>
        <v/>
      </c>
      <c r="CI1450" s="4" t="str">
        <f t="shared" si="1229"/>
        <v/>
      </c>
      <c r="CJ1450" s="4" t="str">
        <f t="shared" si="1229"/>
        <v/>
      </c>
    </row>
    <row r="1451" spans="6:88" ht="15.75" customHeight="1" x14ac:dyDescent="0.25">
      <c r="F1451" s="56"/>
      <c r="G1451" s="56"/>
      <c r="H1451" s="56"/>
      <c r="I1451" s="56"/>
      <c r="J1451" s="56"/>
      <c r="K1451" s="73"/>
      <c r="L1451" s="73"/>
      <c r="N1451" s="56"/>
      <c r="O1451" s="56"/>
      <c r="BN1451" s="41">
        <v>7.8999999999999879</v>
      </c>
      <c r="BO1451" s="8" t="str">
        <f t="shared" si="1227"/>
        <v>HTDE-79</v>
      </c>
      <c r="BP1451" s="42" t="s">
        <v>1021</v>
      </c>
      <c r="BQ1451" s="36">
        <f t="shared" si="1226"/>
        <v>4.37523112534699E-4</v>
      </c>
      <c r="BR1451" s="37">
        <f t="shared" si="1225"/>
        <v>3.024689762510524E-4</v>
      </c>
      <c r="BS1451" s="37">
        <f t="shared" si="1225"/>
        <v>2.1726176509843237E-4</v>
      </c>
      <c r="BT1451" s="37">
        <f t="shared" si="1225"/>
        <v>6.1097313847029849E-4</v>
      </c>
      <c r="BU1451" s="37">
        <f t="shared" si="1225"/>
        <v>9.3332923312945681E-4</v>
      </c>
      <c r="BV1451" s="37">
        <f t="shared" si="1225"/>
        <v>3.566735214766345E-4</v>
      </c>
      <c r="BW1451" s="37">
        <f t="shared" si="1228"/>
        <v>4.37523112534699E-4</v>
      </c>
      <c r="BX1451" s="37">
        <f t="shared" si="1225"/>
        <v>4.1800237757495806E-4</v>
      </c>
      <c r="BY1451" s="37">
        <f t="shared" si="1225"/>
        <v>4.1800237757495806E-4</v>
      </c>
      <c r="BZ1451" s="37">
        <f t="shared" si="1225"/>
        <v>4.1800237757495806E-4</v>
      </c>
      <c r="CA1451" s="37"/>
      <c r="CB1451" s="38">
        <f t="shared" si="1225"/>
        <v>4.37523112534699E-4</v>
      </c>
      <c r="CC1451" s="43"/>
      <c r="CE1451" s="4" t="str">
        <f t="shared" si="1222"/>
        <v>HTDE</v>
      </c>
      <c r="CH1451" s="4" t="str">
        <f t="shared" si="1229"/>
        <v/>
      </c>
      <c r="CI1451" s="4" t="str">
        <f t="shared" si="1229"/>
        <v/>
      </c>
      <c r="CJ1451" s="4" t="str">
        <f t="shared" si="1229"/>
        <v/>
      </c>
    </row>
    <row r="1452" spans="6:88" ht="15.75" customHeight="1" x14ac:dyDescent="0.25">
      <c r="F1452" s="56"/>
      <c r="G1452" s="56"/>
      <c r="H1452" s="56"/>
      <c r="I1452" s="56"/>
      <c r="J1452" s="56"/>
      <c r="K1452" s="73"/>
      <c r="L1452" s="73"/>
      <c r="N1452" s="56"/>
      <c r="O1452" s="56"/>
      <c r="BN1452" s="41">
        <v>7.8999999999999879</v>
      </c>
      <c r="BO1452" s="8" t="str">
        <f t="shared" si="1227"/>
        <v>RHNB-79</v>
      </c>
      <c r="BP1452" s="42" t="s">
        <v>1024</v>
      </c>
      <c r="BQ1452" s="36">
        <f t="shared" si="1226"/>
        <v>1.047971912320339E-3</v>
      </c>
      <c r="BR1452" s="37">
        <f t="shared" si="1225"/>
        <v>2.0605263372757421E-3</v>
      </c>
      <c r="BS1452" s="37">
        <f t="shared" si="1225"/>
        <v>2.1134556125858572E-3</v>
      </c>
      <c r="BT1452" s="37">
        <f t="shared" si="1225"/>
        <v>2.1890829019365898E-3</v>
      </c>
      <c r="BU1452" s="37">
        <f t="shared" si="1225"/>
        <v>2.1625585398880043E-3</v>
      </c>
      <c r="BV1452" s="37">
        <f t="shared" si="1225"/>
        <v>2.1731600205530666E-3</v>
      </c>
      <c r="BW1452" s="37">
        <f t="shared" si="1228"/>
        <v>1.047971912320339E-3</v>
      </c>
      <c r="BX1452" s="37">
        <f t="shared" si="1225"/>
        <v>2.2265529817321605E-3</v>
      </c>
      <c r="BY1452" s="37">
        <f t="shared" si="1225"/>
        <v>2.2265529817321605E-3</v>
      </c>
      <c r="BZ1452" s="37">
        <f t="shared" si="1225"/>
        <v>2.2265529817321605E-3</v>
      </c>
      <c r="CA1452" s="37"/>
      <c r="CB1452" s="38">
        <f t="shared" si="1225"/>
        <v>1.047971912320339E-3</v>
      </c>
      <c r="CC1452" s="43"/>
      <c r="CE1452" s="4" t="str">
        <f t="shared" si="1222"/>
        <v>RHNB</v>
      </c>
      <c r="CH1452" s="4">
        <f t="shared" si="1229"/>
        <v>2.2265529817321605E-3</v>
      </c>
      <c r="CI1452" s="4">
        <f t="shared" si="1229"/>
        <v>2.2265529817321605E-3</v>
      </c>
      <c r="CJ1452" s="4">
        <f t="shared" si="1229"/>
        <v>2.2265529817321605E-3</v>
      </c>
    </row>
    <row r="1453" spans="6:88" ht="15.75" customHeight="1" x14ac:dyDescent="0.25">
      <c r="F1453" s="56"/>
      <c r="G1453" s="56"/>
      <c r="H1453" s="56"/>
      <c r="I1453" s="56"/>
      <c r="J1453" s="56"/>
      <c r="K1453" s="73"/>
      <c r="L1453" s="73"/>
      <c r="N1453" s="56"/>
      <c r="O1453" s="56"/>
      <c r="BN1453" s="41">
        <v>7.8999999999999879</v>
      </c>
      <c r="BO1453" s="8" t="str">
        <f t="shared" si="1227"/>
        <v>RHEB-79</v>
      </c>
      <c r="BP1453" s="42" t="s">
        <v>1026</v>
      </c>
      <c r="BQ1453" s="36">
        <f t="shared" si="1226"/>
        <v>1.047971912320339E-3</v>
      </c>
      <c r="BR1453" s="37">
        <f t="shared" si="1225"/>
        <v>2.0605263372757421E-3</v>
      </c>
      <c r="BS1453" s="37">
        <f t="shared" si="1225"/>
        <v>2.1134556125858572E-3</v>
      </c>
      <c r="BT1453" s="37">
        <f t="shared" si="1225"/>
        <v>2.1890829019365898E-3</v>
      </c>
      <c r="BU1453" s="37">
        <f t="shared" si="1225"/>
        <v>2.1625585398880043E-3</v>
      </c>
      <c r="BV1453" s="37">
        <f t="shared" si="1225"/>
        <v>2.1731600205530666E-3</v>
      </c>
      <c r="BW1453" s="37">
        <f t="shared" si="1228"/>
        <v>1.047971912320339E-3</v>
      </c>
      <c r="BX1453" s="37">
        <f t="shared" si="1225"/>
        <v>2.2265529817321605E-3</v>
      </c>
      <c r="BY1453" s="37">
        <f t="shared" si="1225"/>
        <v>2.2265529817321605E-3</v>
      </c>
      <c r="BZ1453" s="37">
        <f t="shared" si="1225"/>
        <v>2.2265529817321605E-3</v>
      </c>
      <c r="CA1453" s="37"/>
      <c r="CB1453" s="38">
        <f t="shared" si="1225"/>
        <v>1.047971912320339E-3</v>
      </c>
      <c r="CC1453" s="43"/>
      <c r="CE1453" s="4" t="str">
        <f t="shared" si="1222"/>
        <v>RHEB</v>
      </c>
      <c r="CH1453" s="4" t="str">
        <f t="shared" si="1229"/>
        <v/>
      </c>
      <c r="CI1453" s="4" t="str">
        <f t="shared" si="1229"/>
        <v/>
      </c>
      <c r="CJ1453" s="4" t="str">
        <f t="shared" si="1229"/>
        <v/>
      </c>
    </row>
    <row r="1454" spans="6:88" ht="15.75" customHeight="1" x14ac:dyDescent="0.25">
      <c r="F1454" s="56"/>
      <c r="G1454" s="56"/>
      <c r="H1454" s="56"/>
      <c r="I1454" s="56"/>
      <c r="J1454" s="56"/>
      <c r="K1454" s="73"/>
      <c r="L1454" s="73"/>
      <c r="N1454" s="56"/>
      <c r="O1454" s="56"/>
      <c r="BN1454" s="41">
        <v>7.8999999999999879</v>
      </c>
      <c r="BO1454" s="8" t="str">
        <f t="shared" si="1227"/>
        <v>RHND-79</v>
      </c>
      <c r="BP1454" s="42" t="s">
        <v>1028</v>
      </c>
      <c r="BQ1454" s="36">
        <f t="shared" si="1226"/>
        <v>1.047971912320339E-3</v>
      </c>
      <c r="BR1454" s="37">
        <f t="shared" si="1225"/>
        <v>2.0605263372757421E-3</v>
      </c>
      <c r="BS1454" s="37">
        <f t="shared" si="1225"/>
        <v>2.1134556125858572E-3</v>
      </c>
      <c r="BT1454" s="37">
        <f t="shared" si="1225"/>
        <v>2.1890829019365898E-3</v>
      </c>
      <c r="BU1454" s="37">
        <f t="shared" si="1225"/>
        <v>2.1625585398880043E-3</v>
      </c>
      <c r="BV1454" s="37">
        <f t="shared" si="1225"/>
        <v>2.1731600205530666E-3</v>
      </c>
      <c r="BW1454" s="37">
        <f t="shared" si="1228"/>
        <v>1.047971912320339E-3</v>
      </c>
      <c r="BX1454" s="37">
        <f t="shared" si="1225"/>
        <v>2.2265529817321605E-3</v>
      </c>
      <c r="BY1454" s="37">
        <f t="shared" si="1225"/>
        <v>2.2265529817321605E-3</v>
      </c>
      <c r="BZ1454" s="37">
        <f t="shared" si="1225"/>
        <v>2.2265529817321605E-3</v>
      </c>
      <c r="CA1454" s="37"/>
      <c r="CB1454" s="38">
        <f t="shared" si="1225"/>
        <v>1.047971912320339E-3</v>
      </c>
      <c r="CC1454" s="43"/>
      <c r="CE1454" s="4" t="str">
        <f t="shared" si="1222"/>
        <v>RHND</v>
      </c>
      <c r="CH1454" s="4">
        <f t="shared" si="1229"/>
        <v>2.2265529817321605E-3</v>
      </c>
      <c r="CI1454" s="4">
        <f t="shared" si="1229"/>
        <v>2.2265529817321605E-3</v>
      </c>
      <c r="CJ1454" s="4">
        <f t="shared" si="1229"/>
        <v>2.2265529817321605E-3</v>
      </c>
    </row>
    <row r="1455" spans="6:88" ht="15.75" customHeight="1" x14ac:dyDescent="0.25">
      <c r="F1455" s="56"/>
      <c r="G1455" s="56"/>
      <c r="H1455" s="56"/>
      <c r="I1455" s="56"/>
      <c r="J1455" s="56"/>
      <c r="K1455" s="73"/>
      <c r="L1455" s="73"/>
      <c r="N1455" s="56"/>
      <c r="O1455" s="56"/>
      <c r="BN1455" s="41">
        <v>7.8999999999999879</v>
      </c>
      <c r="BO1455" s="8" t="str">
        <f t="shared" si="1227"/>
        <v>RHED-79</v>
      </c>
      <c r="BP1455" s="42" t="s">
        <v>1030</v>
      </c>
      <c r="BQ1455" s="36">
        <f t="shared" si="1226"/>
        <v>1.047971912320339E-3</v>
      </c>
      <c r="BR1455" s="37">
        <f t="shared" si="1225"/>
        <v>2.0605263372757421E-3</v>
      </c>
      <c r="BS1455" s="37">
        <f t="shared" si="1225"/>
        <v>2.1134556125858572E-3</v>
      </c>
      <c r="BT1455" s="37">
        <f t="shared" si="1225"/>
        <v>2.1890829019365898E-3</v>
      </c>
      <c r="BU1455" s="37">
        <f t="shared" si="1225"/>
        <v>2.1625585398880043E-3</v>
      </c>
      <c r="BV1455" s="37">
        <f t="shared" si="1225"/>
        <v>2.1731600205530666E-3</v>
      </c>
      <c r="BW1455" s="37">
        <f t="shared" si="1228"/>
        <v>1.047971912320339E-3</v>
      </c>
      <c r="BX1455" s="37">
        <f t="shared" si="1225"/>
        <v>2.2265529817321605E-3</v>
      </c>
      <c r="BY1455" s="37">
        <f t="shared" si="1225"/>
        <v>2.2265529817321605E-3</v>
      </c>
      <c r="BZ1455" s="37">
        <f t="shared" si="1225"/>
        <v>2.2265529817321605E-3</v>
      </c>
      <c r="CA1455" s="37"/>
      <c r="CB1455" s="38">
        <f t="shared" si="1225"/>
        <v>1.047971912320339E-3</v>
      </c>
      <c r="CC1455" s="43"/>
      <c r="CE1455" s="4" t="str">
        <f t="shared" si="1222"/>
        <v>RHED</v>
      </c>
      <c r="CH1455" s="4" t="str">
        <f t="shared" si="1229"/>
        <v/>
      </c>
      <c r="CI1455" s="4" t="str">
        <f t="shared" si="1229"/>
        <v/>
      </c>
      <c r="CJ1455" s="4" t="str">
        <f t="shared" si="1229"/>
        <v/>
      </c>
    </row>
    <row r="1456" spans="6:88" ht="15.75" customHeight="1" x14ac:dyDescent="0.25">
      <c r="F1456" s="56"/>
      <c r="G1456" s="56"/>
      <c r="H1456" s="56"/>
      <c r="I1456" s="56"/>
      <c r="J1456" s="56"/>
      <c r="K1456" s="73"/>
      <c r="L1456" s="73"/>
      <c r="N1456" s="56"/>
      <c r="O1456" s="56"/>
      <c r="BN1456" s="41">
        <v>7.8999999999999879</v>
      </c>
      <c r="BO1456" s="8" t="str">
        <f t="shared" si="1227"/>
        <v>LADN-79</v>
      </c>
      <c r="BP1456" s="42" t="s">
        <v>1032</v>
      </c>
      <c r="BQ1456" s="36">
        <f t="shared" si="1226"/>
        <v>6.6959650315964181E-3</v>
      </c>
      <c r="BR1456" s="37">
        <f t="shared" si="1225"/>
        <v>5.5699675720264352E-3</v>
      </c>
      <c r="BS1456" s="37">
        <f t="shared" si="1225"/>
        <v>6.2391844900991367E-3</v>
      </c>
      <c r="BT1456" s="37">
        <f t="shared" si="1225"/>
        <v>6.9815631994832317E-3</v>
      </c>
      <c r="BU1456" s="37">
        <f t="shared" si="1225"/>
        <v>5.6688767643815474E-3</v>
      </c>
      <c r="BV1456" s="37">
        <f t="shared" si="1225"/>
        <v>5.0753460542865003E-3</v>
      </c>
      <c r="BW1456" s="37">
        <f t="shared" si="1228"/>
        <v>6.6959650315964181E-3</v>
      </c>
      <c r="BX1456" s="37">
        <f t="shared" si="1225"/>
        <v>6.6530598204723734E-3</v>
      </c>
      <c r="BY1456" s="37">
        <f t="shared" si="1225"/>
        <v>3.5431361342762868E-3</v>
      </c>
      <c r="BZ1456" s="37">
        <f t="shared" si="1225"/>
        <v>3.5431361342762868E-3</v>
      </c>
      <c r="CA1456" s="37"/>
      <c r="CB1456" s="38">
        <f t="shared" si="1225"/>
        <v>6.6959650315964181E-3</v>
      </c>
      <c r="CC1456" s="43"/>
      <c r="CE1456" s="4" t="str">
        <f t="shared" si="1222"/>
        <v>LADN</v>
      </c>
      <c r="CH1456" s="4" t="str">
        <f t="shared" si="1229"/>
        <v/>
      </c>
      <c r="CI1456" s="4" t="str">
        <f t="shared" si="1229"/>
        <v/>
      </c>
      <c r="CJ1456" s="4" t="str">
        <f t="shared" si="1229"/>
        <v/>
      </c>
    </row>
    <row r="1457" spans="6:88" ht="15.75" customHeight="1" x14ac:dyDescent="0.25">
      <c r="F1457" s="56"/>
      <c r="G1457" s="56"/>
      <c r="H1457" s="56"/>
      <c r="I1457" s="56"/>
      <c r="J1457" s="56"/>
      <c r="K1457" s="73"/>
      <c r="L1457" s="73"/>
      <c r="N1457" s="56"/>
      <c r="O1457" s="56"/>
      <c r="BN1457" s="41">
        <v>7.8999999999999879</v>
      </c>
      <c r="BO1457" s="8" t="str">
        <f t="shared" si="1227"/>
        <v>LADE-79</v>
      </c>
      <c r="BP1457" s="42" t="s">
        <v>1034</v>
      </c>
      <c r="BQ1457" s="36">
        <f t="shared" si="1226"/>
        <v>6.6959650315964181E-3</v>
      </c>
      <c r="BR1457" s="37">
        <f t="shared" si="1225"/>
        <v>5.5699675720264352E-3</v>
      </c>
      <c r="BS1457" s="37">
        <f t="shared" si="1225"/>
        <v>6.2391844900991367E-3</v>
      </c>
      <c r="BT1457" s="37">
        <f t="shared" si="1225"/>
        <v>6.9815631994832317E-3</v>
      </c>
      <c r="BU1457" s="37">
        <f t="shared" si="1225"/>
        <v>5.6688767643815474E-3</v>
      </c>
      <c r="BV1457" s="37">
        <f t="shared" si="1225"/>
        <v>5.0753460542865003E-3</v>
      </c>
      <c r="BW1457" s="37">
        <f t="shared" si="1228"/>
        <v>6.6959650315964181E-3</v>
      </c>
      <c r="BX1457" s="37">
        <f t="shared" si="1225"/>
        <v>6.6530598204723734E-3</v>
      </c>
      <c r="BY1457" s="37">
        <f t="shared" si="1225"/>
        <v>3.5431361342762868E-3</v>
      </c>
      <c r="BZ1457" s="37">
        <f t="shared" si="1225"/>
        <v>3.5431361342762868E-3</v>
      </c>
      <c r="CA1457" s="37"/>
      <c r="CB1457" s="38">
        <f t="shared" si="1225"/>
        <v>6.6959650315964181E-3</v>
      </c>
      <c r="CC1457" s="43"/>
      <c r="CE1457" s="4" t="str">
        <f t="shared" si="1222"/>
        <v>LADE</v>
      </c>
      <c r="CH1457" s="4" t="str">
        <f t="shared" si="1229"/>
        <v/>
      </c>
      <c r="CI1457" s="4" t="str">
        <f t="shared" si="1229"/>
        <v/>
      </c>
      <c r="CJ1457" s="4" t="str">
        <f t="shared" si="1229"/>
        <v/>
      </c>
    </row>
    <row r="1458" spans="6:88" ht="15.75" customHeight="1" x14ac:dyDescent="0.25">
      <c r="F1458" s="56"/>
      <c r="G1458" s="56"/>
      <c r="H1458" s="56"/>
      <c r="I1458" s="56"/>
      <c r="J1458" s="56"/>
      <c r="K1458" s="73"/>
      <c r="L1458" s="73"/>
      <c r="N1458" s="56"/>
      <c r="O1458" s="56"/>
      <c r="BN1458" s="41">
        <v>7.8999999999999879</v>
      </c>
      <c r="BO1458" s="8" t="str">
        <f t="shared" si="1227"/>
        <v>EMDN-79</v>
      </c>
      <c r="BP1458" s="42" t="s">
        <v>1036</v>
      </c>
      <c r="BQ1458" s="36">
        <f t="shared" si="1226"/>
        <v>2.1645331440087734E-3</v>
      </c>
      <c r="BR1458" s="37">
        <f t="shared" si="1225"/>
        <v>2.0311613507486004E-3</v>
      </c>
      <c r="BS1458" s="37">
        <f t="shared" si="1225"/>
        <v>2.1234974251872485E-3</v>
      </c>
      <c r="BT1458" s="37">
        <f t="shared" si="1225"/>
        <v>1.2628338988741605E-3</v>
      </c>
      <c r="BU1458" s="37">
        <f t="shared" si="1225"/>
        <v>1.3934049691778638E-3</v>
      </c>
      <c r="BV1458" s="37">
        <f t="shared" si="1225"/>
        <v>1.6277688238125476E-3</v>
      </c>
      <c r="BW1458" s="37">
        <f t="shared" si="1228"/>
        <v>2.1645331440087734E-3</v>
      </c>
      <c r="BX1458" s="37">
        <f t="shared" si="1225"/>
        <v>2.4744072503738446E-3</v>
      </c>
      <c r="BY1458" s="37">
        <f t="shared" si="1225"/>
        <v>2.5456753169977864E-3</v>
      </c>
      <c r="BZ1458" s="37">
        <f t="shared" si="1225"/>
        <v>2.5456753169977864E-3</v>
      </c>
      <c r="CA1458" s="37"/>
      <c r="CB1458" s="38">
        <f t="shared" si="1225"/>
        <v>2.1645331440087734E-3</v>
      </c>
      <c r="CC1458" s="43"/>
      <c r="CE1458" s="4" t="str">
        <f t="shared" si="1222"/>
        <v>EMDN</v>
      </c>
      <c r="CH1458" s="4" t="str">
        <f t="shared" si="1229"/>
        <v/>
      </c>
      <c r="CI1458" s="4" t="str">
        <f t="shared" si="1229"/>
        <v/>
      </c>
      <c r="CJ1458" s="4" t="str">
        <f t="shared" si="1229"/>
        <v/>
      </c>
    </row>
    <row r="1459" spans="6:88" ht="15.75" customHeight="1" x14ac:dyDescent="0.25">
      <c r="F1459" s="56"/>
      <c r="G1459" s="56"/>
      <c r="H1459" s="56"/>
      <c r="I1459" s="56"/>
      <c r="J1459" s="56"/>
      <c r="K1459" s="73"/>
      <c r="L1459" s="73"/>
      <c r="N1459" s="56"/>
      <c r="O1459" s="56"/>
      <c r="BN1459" s="41">
        <v>7.8999999999999879</v>
      </c>
      <c r="BO1459" s="8" t="str">
        <f t="shared" si="1227"/>
        <v>EMDE-79</v>
      </c>
      <c r="BP1459" s="42" t="s">
        <v>1038</v>
      </c>
      <c r="BQ1459" s="36">
        <f t="shared" si="1226"/>
        <v>2.1645331440087734E-3</v>
      </c>
      <c r="BR1459" s="37">
        <f t="shared" si="1225"/>
        <v>2.0311613507486004E-3</v>
      </c>
      <c r="BS1459" s="37">
        <f t="shared" si="1225"/>
        <v>2.1234974251872485E-3</v>
      </c>
      <c r="BT1459" s="37">
        <f t="shared" si="1225"/>
        <v>1.2628338988741605E-3</v>
      </c>
      <c r="BU1459" s="37">
        <f t="shared" si="1225"/>
        <v>1.3934049691778638E-3</v>
      </c>
      <c r="BV1459" s="37">
        <f t="shared" si="1225"/>
        <v>1.6277688238125476E-3</v>
      </c>
      <c r="BW1459" s="37">
        <f t="shared" si="1228"/>
        <v>2.1645331440087734E-3</v>
      </c>
      <c r="BX1459" s="37">
        <f t="shared" si="1225"/>
        <v>2.4744072503738446E-3</v>
      </c>
      <c r="BY1459" s="37">
        <f t="shared" si="1225"/>
        <v>2.5456753169977864E-3</v>
      </c>
      <c r="BZ1459" s="37">
        <f t="shared" si="1225"/>
        <v>2.5456753169977864E-3</v>
      </c>
      <c r="CA1459" s="37"/>
      <c r="CB1459" s="38">
        <f t="shared" si="1225"/>
        <v>2.1645331440087734E-3</v>
      </c>
      <c r="CC1459" s="43"/>
      <c r="CE1459" s="4" t="str">
        <f t="shared" si="1222"/>
        <v>EMDE</v>
      </c>
      <c r="CH1459" s="4" t="str">
        <f t="shared" si="1229"/>
        <v/>
      </c>
      <c r="CI1459" s="4" t="str">
        <f t="shared" si="1229"/>
        <v/>
      </c>
      <c r="CJ1459" s="4" t="str">
        <f t="shared" si="1229"/>
        <v/>
      </c>
    </row>
    <row r="1460" spans="6:88" ht="15.75" customHeight="1" x14ac:dyDescent="0.25">
      <c r="F1460" s="56"/>
      <c r="G1460" s="56"/>
      <c r="H1460" s="56"/>
      <c r="I1460" s="56"/>
      <c r="J1460" s="56"/>
      <c r="K1460" s="73"/>
      <c r="L1460" s="73"/>
      <c r="N1460" s="56"/>
      <c r="O1460" s="56"/>
      <c r="BN1460" s="41">
        <v>7.8999999999999879</v>
      </c>
      <c r="BO1460" s="8" t="str">
        <f t="shared" si="1227"/>
        <v>TRDN-79</v>
      </c>
      <c r="BP1460" s="42" t="s">
        <v>1040</v>
      </c>
      <c r="BQ1460" s="36">
        <f t="shared" si="1226"/>
        <v>8.6554070567806951E-4</v>
      </c>
      <c r="BR1460" s="37">
        <f t="shared" si="1225"/>
        <v>1.2716599816222675E-4</v>
      </c>
      <c r="BS1460" s="37">
        <f t="shared" si="1225"/>
        <v>2.9073938647864589E-4</v>
      </c>
      <c r="BT1460" s="37">
        <f t="shared" si="1225"/>
        <v>8.5104567741429299E-5</v>
      </c>
      <c r="BU1460" s="37">
        <f t="shared" si="1225"/>
        <v>1.6908396020493509E-4</v>
      </c>
      <c r="BV1460" s="37">
        <f t="shared" si="1225"/>
        <v>1.2048628880574272E-4</v>
      </c>
      <c r="BW1460" s="37">
        <f t="shared" si="1228"/>
        <v>8.6554070567806951E-4</v>
      </c>
      <c r="BX1460" s="37">
        <f t="shared" si="1225"/>
        <v>2.5938624148335102E-4</v>
      </c>
      <c r="BY1460" s="37">
        <f t="shared" si="1225"/>
        <v>2.5797382233459093E-4</v>
      </c>
      <c r="BZ1460" s="37">
        <f t="shared" si="1225"/>
        <v>2.5797382233459093E-4</v>
      </c>
      <c r="CA1460" s="37"/>
      <c r="CB1460" s="38">
        <f t="shared" si="1225"/>
        <v>8.6554070567806951E-4</v>
      </c>
      <c r="CC1460" s="43"/>
      <c r="CE1460" s="4" t="str">
        <f t="shared" si="1222"/>
        <v>TRDN</v>
      </c>
      <c r="CH1460" s="4" t="str">
        <f t="shared" si="1229"/>
        <v/>
      </c>
      <c r="CI1460" s="4" t="str">
        <f t="shared" si="1229"/>
        <v/>
      </c>
      <c r="CJ1460" s="4" t="str">
        <f t="shared" si="1229"/>
        <v/>
      </c>
    </row>
    <row r="1461" spans="6:88" ht="15.75" customHeight="1" x14ac:dyDescent="0.25">
      <c r="F1461" s="56"/>
      <c r="G1461" s="56"/>
      <c r="H1461" s="56"/>
      <c r="I1461" s="56"/>
      <c r="J1461" s="56"/>
      <c r="K1461" s="73"/>
      <c r="L1461" s="73"/>
      <c r="N1461" s="56"/>
      <c r="O1461" s="56"/>
      <c r="BN1461" s="57">
        <v>7.8999999999999879</v>
      </c>
      <c r="BO1461" s="58" t="str">
        <f t="shared" si="1227"/>
        <v>TRDE-79</v>
      </c>
      <c r="BP1461" s="59" t="s">
        <v>1042</v>
      </c>
      <c r="BQ1461" s="51">
        <f t="shared" si="1226"/>
        <v>8.6554070567806951E-4</v>
      </c>
      <c r="BR1461" s="53">
        <f t="shared" si="1225"/>
        <v>1.2716599816222675E-4</v>
      </c>
      <c r="BS1461" s="53">
        <f t="shared" si="1225"/>
        <v>2.9073938647864589E-4</v>
      </c>
      <c r="BT1461" s="53">
        <f t="shared" si="1225"/>
        <v>8.5104567741429299E-5</v>
      </c>
      <c r="BU1461" s="53">
        <f t="shared" si="1225"/>
        <v>1.6908396020493509E-4</v>
      </c>
      <c r="BV1461" s="53">
        <f t="shared" si="1225"/>
        <v>1.2048628880574272E-4</v>
      </c>
      <c r="BW1461" s="53">
        <f t="shared" si="1228"/>
        <v>8.6554070567806951E-4</v>
      </c>
      <c r="BX1461" s="53">
        <f t="shared" si="1225"/>
        <v>2.5938624148335102E-4</v>
      </c>
      <c r="BY1461" s="53">
        <f t="shared" si="1225"/>
        <v>2.5797382233459093E-4</v>
      </c>
      <c r="BZ1461" s="53">
        <f t="shared" si="1225"/>
        <v>2.5797382233459093E-4</v>
      </c>
      <c r="CA1461" s="53"/>
      <c r="CB1461" s="55">
        <f t="shared" si="1225"/>
        <v>8.6554070567806951E-4</v>
      </c>
      <c r="CC1461" s="60"/>
      <c r="CE1461" s="4" t="str">
        <f t="shared" si="1222"/>
        <v>TRDE</v>
      </c>
      <c r="CH1461" s="4" t="str">
        <f t="shared" si="1229"/>
        <v/>
      </c>
      <c r="CI1461" s="4" t="str">
        <f t="shared" si="1229"/>
        <v/>
      </c>
      <c r="CJ1461" s="4" t="str">
        <f t="shared" si="1229"/>
        <v/>
      </c>
    </row>
    <row r="1462" spans="6:88" ht="15.75" customHeight="1" x14ac:dyDescent="0.25">
      <c r="F1462" s="56"/>
      <c r="G1462" s="56"/>
      <c r="H1462" s="56"/>
      <c r="I1462" s="56"/>
      <c r="J1462" s="56"/>
      <c r="K1462" s="73"/>
      <c r="L1462" s="73"/>
      <c r="N1462" s="56"/>
      <c r="O1462" s="56"/>
      <c r="BN1462" s="22">
        <v>7.9999999999999876</v>
      </c>
      <c r="BO1462" s="24" t="str">
        <f t="shared" si="1227"/>
        <v>MTBN-80</v>
      </c>
      <c r="BP1462" s="26" t="s">
        <v>1010</v>
      </c>
      <c r="BQ1462" s="18">
        <f t="shared" si="1226"/>
        <v>5.6391272608275617E-4</v>
      </c>
      <c r="BR1462" s="19">
        <f t="shared" si="1225"/>
        <v>2.1789890820819724E-3</v>
      </c>
      <c r="BS1462" s="19">
        <f t="shared" si="1225"/>
        <v>1.5959705311520689E-3</v>
      </c>
      <c r="BT1462" s="19">
        <f t="shared" si="1225"/>
        <v>2.0520584680013276E-3</v>
      </c>
      <c r="BU1462" s="19">
        <f t="shared" si="1225"/>
        <v>2.206948151998761E-3</v>
      </c>
      <c r="BV1462" s="19">
        <f t="shared" si="1225"/>
        <v>2.0200984466801908E-3</v>
      </c>
      <c r="BW1462" s="19">
        <f t="shared" si="1228"/>
        <v>5.6391272608275617E-4</v>
      </c>
      <c r="BX1462" s="19">
        <f t="shared" si="1225"/>
        <v>2.5814825824946319E-3</v>
      </c>
      <c r="BY1462" s="19">
        <f t="shared" si="1225"/>
        <v>7.9336541815916428E-4</v>
      </c>
      <c r="BZ1462" s="19">
        <f t="shared" si="1225"/>
        <v>7.9336541815916428E-4</v>
      </c>
      <c r="CA1462" s="19"/>
      <c r="CB1462" s="20">
        <f t="shared" si="1225"/>
        <v>5.6391272608275617E-4</v>
      </c>
      <c r="CC1462" s="27"/>
      <c r="CE1462" s="4" t="str">
        <f t="shared" si="1222"/>
        <v>MTBN</v>
      </c>
      <c r="CH1462" s="4" t="str">
        <f t="shared" si="1229"/>
        <v/>
      </c>
      <c r="CI1462" s="4" t="str">
        <f t="shared" si="1229"/>
        <v/>
      </c>
      <c r="CJ1462" s="4" t="str">
        <f t="shared" si="1229"/>
        <v/>
      </c>
    </row>
    <row r="1463" spans="6:88" ht="15.75" customHeight="1" x14ac:dyDescent="0.25">
      <c r="F1463" s="56"/>
      <c r="G1463" s="56"/>
      <c r="H1463" s="56"/>
      <c r="I1463" s="56"/>
      <c r="J1463" s="56"/>
      <c r="K1463" s="73"/>
      <c r="L1463" s="73"/>
      <c r="N1463" s="56"/>
      <c r="O1463" s="56"/>
      <c r="BN1463" s="41">
        <v>7.9999999999999876</v>
      </c>
      <c r="BO1463" s="8" t="str">
        <f t="shared" si="1227"/>
        <v>MTBE-80</v>
      </c>
      <c r="BP1463" s="42" t="s">
        <v>1012</v>
      </c>
      <c r="BQ1463" s="36">
        <f t="shared" si="1226"/>
        <v>5.6391272608275617E-4</v>
      </c>
      <c r="BR1463" s="37">
        <f t="shared" si="1225"/>
        <v>2.1789890820819724E-3</v>
      </c>
      <c r="BS1463" s="37">
        <f t="shared" si="1225"/>
        <v>1.5959705311520689E-3</v>
      </c>
      <c r="BT1463" s="37">
        <f t="shared" si="1225"/>
        <v>2.0520584680013276E-3</v>
      </c>
      <c r="BU1463" s="37">
        <f t="shared" si="1225"/>
        <v>2.206948151998761E-3</v>
      </c>
      <c r="BV1463" s="37">
        <f t="shared" si="1225"/>
        <v>2.0200984466801908E-3</v>
      </c>
      <c r="BW1463" s="37">
        <f t="shared" si="1228"/>
        <v>5.6391272608275617E-4</v>
      </c>
      <c r="BX1463" s="37">
        <f t="shared" si="1225"/>
        <v>2.5814825824946319E-3</v>
      </c>
      <c r="BY1463" s="37">
        <f t="shared" si="1225"/>
        <v>7.9336541815916428E-4</v>
      </c>
      <c r="BZ1463" s="37">
        <f t="shared" si="1225"/>
        <v>7.9336541815916428E-4</v>
      </c>
      <c r="CA1463" s="37"/>
      <c r="CB1463" s="38">
        <f t="shared" si="1225"/>
        <v>5.6391272608275617E-4</v>
      </c>
      <c r="CC1463" s="43"/>
      <c r="CE1463" s="4" t="str">
        <f t="shared" si="1222"/>
        <v>MTBE</v>
      </c>
      <c r="CH1463" s="4" t="str">
        <f t="shared" si="1229"/>
        <v/>
      </c>
      <c r="CI1463" s="4" t="str">
        <f t="shared" si="1229"/>
        <v/>
      </c>
      <c r="CJ1463" s="4" t="str">
        <f t="shared" si="1229"/>
        <v/>
      </c>
    </row>
    <row r="1464" spans="6:88" ht="15.75" customHeight="1" x14ac:dyDescent="0.25">
      <c r="F1464" s="56"/>
      <c r="G1464" s="56"/>
      <c r="H1464" s="56"/>
      <c r="I1464" s="56"/>
      <c r="J1464" s="56"/>
      <c r="K1464" s="73"/>
      <c r="L1464" s="73"/>
      <c r="N1464" s="56"/>
      <c r="O1464" s="56"/>
      <c r="BN1464" s="41">
        <v>7.9999999999999876</v>
      </c>
      <c r="BO1464" s="8" t="str">
        <f t="shared" si="1227"/>
        <v>MTDN-80</v>
      </c>
      <c r="BP1464" s="42" t="s">
        <v>1014</v>
      </c>
      <c r="BQ1464" s="36">
        <f t="shared" si="1226"/>
        <v>5.6391272608275617E-4</v>
      </c>
      <c r="BR1464" s="37">
        <f t="shared" si="1225"/>
        <v>2.1789890820819724E-3</v>
      </c>
      <c r="BS1464" s="37">
        <f t="shared" si="1225"/>
        <v>1.5959705311520689E-3</v>
      </c>
      <c r="BT1464" s="37">
        <f t="shared" si="1225"/>
        <v>2.0520584680013276E-3</v>
      </c>
      <c r="BU1464" s="37">
        <f t="shared" si="1225"/>
        <v>2.206948151998761E-3</v>
      </c>
      <c r="BV1464" s="37">
        <f t="shared" si="1225"/>
        <v>2.0200984466801908E-3</v>
      </c>
      <c r="BW1464" s="37">
        <f t="shared" si="1228"/>
        <v>5.6391272608275617E-4</v>
      </c>
      <c r="BX1464" s="37">
        <f t="shared" si="1225"/>
        <v>2.5814825824946319E-3</v>
      </c>
      <c r="BY1464" s="37">
        <f t="shared" si="1225"/>
        <v>7.9336541815916428E-4</v>
      </c>
      <c r="BZ1464" s="37">
        <f t="shared" si="1225"/>
        <v>7.9336541815916428E-4</v>
      </c>
      <c r="CA1464" s="37"/>
      <c r="CB1464" s="38">
        <f t="shared" si="1225"/>
        <v>5.6391272608275617E-4</v>
      </c>
      <c r="CC1464" s="43"/>
      <c r="CE1464" s="4" t="str">
        <f t="shared" si="1222"/>
        <v>MTDN</v>
      </c>
      <c r="CH1464" s="4" t="str">
        <f t="shared" si="1229"/>
        <v/>
      </c>
      <c r="CI1464" s="4" t="str">
        <f t="shared" si="1229"/>
        <v/>
      </c>
      <c r="CJ1464" s="4" t="str">
        <f t="shared" si="1229"/>
        <v/>
      </c>
    </row>
    <row r="1465" spans="6:88" ht="15.75" customHeight="1" x14ac:dyDescent="0.25">
      <c r="F1465" s="56"/>
      <c r="G1465" s="56"/>
      <c r="H1465" s="56"/>
      <c r="I1465" s="56"/>
      <c r="J1465" s="56"/>
      <c r="K1465" s="73"/>
      <c r="L1465" s="73"/>
      <c r="N1465" s="56"/>
      <c r="O1465" s="56"/>
      <c r="BN1465" s="41">
        <v>7.9999999999999876</v>
      </c>
      <c r="BO1465" s="8" t="str">
        <f t="shared" si="1227"/>
        <v>MTDE-80</v>
      </c>
      <c r="BP1465" s="42" t="s">
        <v>1014</v>
      </c>
      <c r="BQ1465" s="36">
        <f t="shared" si="1226"/>
        <v>5.6391272608275617E-4</v>
      </c>
      <c r="BR1465" s="37">
        <f t="shared" si="1225"/>
        <v>2.1789890820819724E-3</v>
      </c>
      <c r="BS1465" s="37">
        <f t="shared" si="1225"/>
        <v>1.5959705311520689E-3</v>
      </c>
      <c r="BT1465" s="37">
        <f t="shared" si="1225"/>
        <v>2.0520584680013276E-3</v>
      </c>
      <c r="BU1465" s="37">
        <f t="shared" si="1225"/>
        <v>2.206948151998761E-3</v>
      </c>
      <c r="BV1465" s="37">
        <f t="shared" si="1225"/>
        <v>2.0200984466801908E-3</v>
      </c>
      <c r="BW1465" s="37">
        <f t="shared" si="1228"/>
        <v>5.6391272608275617E-4</v>
      </c>
      <c r="BX1465" s="37">
        <f t="shared" si="1225"/>
        <v>2.5814825824946319E-3</v>
      </c>
      <c r="BY1465" s="37">
        <f t="shared" si="1225"/>
        <v>7.9336541815916428E-4</v>
      </c>
      <c r="BZ1465" s="37">
        <f t="shared" si="1225"/>
        <v>7.9336541815916428E-4</v>
      </c>
      <c r="CA1465" s="37"/>
      <c r="CB1465" s="38">
        <f t="shared" si="1225"/>
        <v>5.6391272608275617E-4</v>
      </c>
      <c r="CC1465" s="43"/>
      <c r="CE1465" s="4" t="str">
        <f t="shared" si="1222"/>
        <v>MTDE</v>
      </c>
      <c r="CH1465" s="4" t="str">
        <f t="shared" si="1229"/>
        <v/>
      </c>
      <c r="CI1465" s="4" t="str">
        <f t="shared" si="1229"/>
        <v/>
      </c>
      <c r="CJ1465" s="4" t="str">
        <f t="shared" si="1229"/>
        <v/>
      </c>
    </row>
    <row r="1466" spans="6:88" ht="15.75" customHeight="1" x14ac:dyDescent="0.25">
      <c r="F1466" s="56"/>
      <c r="G1466" s="56"/>
      <c r="H1466" s="56"/>
      <c r="I1466" s="56"/>
      <c r="J1466" s="56"/>
      <c r="K1466" s="73"/>
      <c r="L1466" s="73"/>
      <c r="N1466" s="56"/>
      <c r="O1466" s="56"/>
      <c r="BN1466" s="41">
        <v>7.9999999999999876</v>
      </c>
      <c r="BO1466" s="8" t="str">
        <f t="shared" si="1227"/>
        <v>HTBN-80</v>
      </c>
      <c r="BP1466" s="42" t="s">
        <v>1017</v>
      </c>
      <c r="BQ1466" s="36">
        <f t="shared" si="1226"/>
        <v>4.3752311253469206E-4</v>
      </c>
      <c r="BR1466" s="37">
        <f t="shared" si="1225"/>
        <v>3.024689762510524E-4</v>
      </c>
      <c r="BS1466" s="37">
        <f t="shared" si="1225"/>
        <v>2.1726176509842543E-4</v>
      </c>
      <c r="BT1466" s="37">
        <f t="shared" si="1225"/>
        <v>6.1097313847029155E-4</v>
      </c>
      <c r="BU1466" s="37">
        <f t="shared" si="1225"/>
        <v>9.3332923312945681E-4</v>
      </c>
      <c r="BV1466" s="37">
        <f t="shared" si="1225"/>
        <v>3.566735214766345E-4</v>
      </c>
      <c r="BW1466" s="37">
        <f t="shared" si="1228"/>
        <v>4.3752311253469206E-4</v>
      </c>
      <c r="BX1466" s="37">
        <f t="shared" si="1225"/>
        <v>4.1800237757495806E-4</v>
      </c>
      <c r="BY1466" s="37">
        <f t="shared" si="1225"/>
        <v>4.1800237757495806E-4</v>
      </c>
      <c r="BZ1466" s="37">
        <f t="shared" si="1225"/>
        <v>4.1800237757495806E-4</v>
      </c>
      <c r="CA1466" s="37"/>
      <c r="CB1466" s="38">
        <f t="shared" si="1225"/>
        <v>4.3752311253469206E-4</v>
      </c>
      <c r="CC1466" s="43"/>
      <c r="CE1466" s="4" t="str">
        <f t="shared" si="1222"/>
        <v>HTBN</v>
      </c>
      <c r="CH1466" s="4" t="str">
        <f t="shared" si="1229"/>
        <v/>
      </c>
      <c r="CI1466" s="4" t="str">
        <f t="shared" si="1229"/>
        <v/>
      </c>
      <c r="CJ1466" s="4" t="str">
        <f t="shared" si="1229"/>
        <v/>
      </c>
    </row>
    <row r="1467" spans="6:88" ht="15.75" customHeight="1" x14ac:dyDescent="0.25">
      <c r="F1467" s="56"/>
      <c r="G1467" s="56"/>
      <c r="H1467" s="56"/>
      <c r="I1467" s="56"/>
      <c r="J1467" s="56"/>
      <c r="K1467" s="73"/>
      <c r="L1467" s="73"/>
      <c r="N1467" s="56"/>
      <c r="O1467" s="56"/>
      <c r="BN1467" s="41">
        <v>7.9999999999999876</v>
      </c>
      <c r="BO1467" s="8" t="str">
        <f t="shared" si="1227"/>
        <v>HTBE-80</v>
      </c>
      <c r="BP1467" s="42" t="s">
        <v>1019</v>
      </c>
      <c r="BQ1467" s="36">
        <f t="shared" si="1226"/>
        <v>4.3752311253469206E-4</v>
      </c>
      <c r="BR1467" s="37">
        <f t="shared" si="1225"/>
        <v>3.024689762510524E-4</v>
      </c>
      <c r="BS1467" s="37">
        <f t="shared" si="1225"/>
        <v>2.1726176509842543E-4</v>
      </c>
      <c r="BT1467" s="37">
        <f t="shared" si="1225"/>
        <v>6.1097313847029155E-4</v>
      </c>
      <c r="BU1467" s="37">
        <f t="shared" si="1225"/>
        <v>9.3332923312945681E-4</v>
      </c>
      <c r="BV1467" s="37">
        <f t="shared" si="1225"/>
        <v>3.566735214766345E-4</v>
      </c>
      <c r="BW1467" s="37">
        <f t="shared" si="1228"/>
        <v>4.3752311253469206E-4</v>
      </c>
      <c r="BX1467" s="37">
        <f t="shared" si="1225"/>
        <v>4.1800237757495806E-4</v>
      </c>
      <c r="BY1467" s="37">
        <f t="shared" si="1225"/>
        <v>4.1800237757495806E-4</v>
      </c>
      <c r="BZ1467" s="37">
        <f t="shared" si="1225"/>
        <v>4.1800237757495806E-4</v>
      </c>
      <c r="CA1467" s="37"/>
      <c r="CB1467" s="38">
        <f t="shared" si="1225"/>
        <v>4.3752311253469206E-4</v>
      </c>
      <c r="CC1467" s="43"/>
      <c r="CE1467" s="4" t="str">
        <f t="shared" ref="CE1467:CE1530" si="1230">CE1449</f>
        <v>HTBE</v>
      </c>
      <c r="CH1467" s="4" t="str">
        <f t="shared" si="1229"/>
        <v/>
      </c>
      <c r="CI1467" s="4" t="str">
        <f t="shared" si="1229"/>
        <v/>
      </c>
      <c r="CJ1467" s="4" t="str">
        <f t="shared" si="1229"/>
        <v/>
      </c>
    </row>
    <row r="1468" spans="6:88" ht="15.75" customHeight="1" x14ac:dyDescent="0.25">
      <c r="F1468" s="56"/>
      <c r="G1468" s="56"/>
      <c r="H1468" s="56"/>
      <c r="I1468" s="56"/>
      <c r="J1468" s="56"/>
      <c r="K1468" s="73"/>
      <c r="L1468" s="73"/>
      <c r="N1468" s="56"/>
      <c r="O1468" s="56"/>
      <c r="BN1468" s="41">
        <v>7.9999999999999876</v>
      </c>
      <c r="BO1468" s="8" t="str">
        <f t="shared" si="1227"/>
        <v>HTDN-80</v>
      </c>
      <c r="BP1468" s="42" t="s">
        <v>1021</v>
      </c>
      <c r="BQ1468" s="36">
        <f t="shared" si="1226"/>
        <v>4.3752311253469206E-4</v>
      </c>
      <c r="BR1468" s="37">
        <f t="shared" si="1225"/>
        <v>3.024689762510524E-4</v>
      </c>
      <c r="BS1468" s="37">
        <f t="shared" si="1225"/>
        <v>2.1726176509842543E-4</v>
      </c>
      <c r="BT1468" s="37">
        <f t="shared" si="1225"/>
        <v>6.1097313847029155E-4</v>
      </c>
      <c r="BU1468" s="37">
        <f t="shared" si="1225"/>
        <v>9.3332923312945681E-4</v>
      </c>
      <c r="BV1468" s="37">
        <f t="shared" si="1225"/>
        <v>3.566735214766345E-4</v>
      </c>
      <c r="BW1468" s="37">
        <f t="shared" si="1228"/>
        <v>4.3752311253469206E-4</v>
      </c>
      <c r="BX1468" s="37">
        <f t="shared" si="1225"/>
        <v>4.1800237757495806E-4</v>
      </c>
      <c r="BY1468" s="37">
        <f t="shared" si="1225"/>
        <v>4.1800237757495806E-4</v>
      </c>
      <c r="BZ1468" s="37">
        <f t="shared" si="1225"/>
        <v>4.1800237757495806E-4</v>
      </c>
      <c r="CA1468" s="37"/>
      <c r="CB1468" s="38">
        <f t="shared" si="1225"/>
        <v>4.3752311253469206E-4</v>
      </c>
      <c r="CC1468" s="43"/>
      <c r="CE1468" s="4" t="str">
        <f t="shared" si="1230"/>
        <v>HTDN</v>
      </c>
      <c r="CH1468" s="4" t="str">
        <f t="shared" si="1229"/>
        <v/>
      </c>
      <c r="CI1468" s="4" t="str">
        <f t="shared" si="1229"/>
        <v/>
      </c>
      <c r="CJ1468" s="4" t="str">
        <f t="shared" si="1229"/>
        <v/>
      </c>
    </row>
    <row r="1469" spans="6:88" ht="15.75" customHeight="1" x14ac:dyDescent="0.25">
      <c r="F1469" s="56"/>
      <c r="G1469" s="56"/>
      <c r="H1469" s="56"/>
      <c r="I1469" s="56"/>
      <c r="J1469" s="56"/>
      <c r="K1469" s="73"/>
      <c r="L1469" s="73"/>
      <c r="N1469" s="56"/>
      <c r="O1469" s="56"/>
      <c r="BN1469" s="41">
        <v>7.9999999999999876</v>
      </c>
      <c r="BO1469" s="8" t="str">
        <f t="shared" si="1227"/>
        <v>HTDE-80</v>
      </c>
      <c r="BP1469" s="42" t="s">
        <v>1021</v>
      </c>
      <c r="BQ1469" s="36">
        <f t="shared" si="1226"/>
        <v>4.3752311253469206E-4</v>
      </c>
      <c r="BR1469" s="37">
        <f t="shared" si="1225"/>
        <v>3.024689762510524E-4</v>
      </c>
      <c r="BS1469" s="37">
        <f t="shared" si="1225"/>
        <v>2.1726176509842543E-4</v>
      </c>
      <c r="BT1469" s="37">
        <f t="shared" si="1225"/>
        <v>6.1097313847029155E-4</v>
      </c>
      <c r="BU1469" s="37">
        <f t="shared" si="1225"/>
        <v>9.3332923312945681E-4</v>
      </c>
      <c r="BV1469" s="37">
        <f t="shared" si="1225"/>
        <v>3.566735214766345E-4</v>
      </c>
      <c r="BW1469" s="37">
        <f t="shared" si="1228"/>
        <v>4.3752311253469206E-4</v>
      </c>
      <c r="BX1469" s="37">
        <f t="shared" si="1225"/>
        <v>4.1800237757495806E-4</v>
      </c>
      <c r="BY1469" s="37">
        <f t="shared" si="1225"/>
        <v>4.1800237757495806E-4</v>
      </c>
      <c r="BZ1469" s="37">
        <f t="shared" si="1225"/>
        <v>4.1800237757495806E-4</v>
      </c>
      <c r="CA1469" s="37"/>
      <c r="CB1469" s="38">
        <f t="shared" si="1225"/>
        <v>4.3752311253469206E-4</v>
      </c>
      <c r="CC1469" s="43"/>
      <c r="CE1469" s="4" t="str">
        <f t="shared" si="1230"/>
        <v>HTDE</v>
      </c>
      <c r="CH1469" s="4" t="str">
        <f t="shared" si="1229"/>
        <v/>
      </c>
      <c r="CI1469" s="4" t="str">
        <f t="shared" si="1229"/>
        <v/>
      </c>
      <c r="CJ1469" s="4" t="str">
        <f t="shared" si="1229"/>
        <v/>
      </c>
    </row>
    <row r="1470" spans="6:88" ht="15.75" customHeight="1" x14ac:dyDescent="0.25">
      <c r="F1470" s="56"/>
      <c r="G1470" s="56"/>
      <c r="H1470" s="56"/>
      <c r="I1470" s="56"/>
      <c r="J1470" s="56"/>
      <c r="K1470" s="73"/>
      <c r="L1470" s="73"/>
      <c r="N1470" s="56"/>
      <c r="O1470" s="56"/>
      <c r="BN1470" s="41">
        <v>7.9999999999999876</v>
      </c>
      <c r="BO1470" s="8" t="str">
        <f t="shared" si="1227"/>
        <v>RHNB-80</v>
      </c>
      <c r="BP1470" s="42" t="s">
        <v>1024</v>
      </c>
      <c r="BQ1470" s="36">
        <f t="shared" si="1226"/>
        <v>1.0479719123203252E-3</v>
      </c>
      <c r="BR1470" s="37">
        <f t="shared" si="1225"/>
        <v>2.0605263372757421E-3</v>
      </c>
      <c r="BS1470" s="37">
        <f t="shared" si="1225"/>
        <v>2.1134556125858572E-3</v>
      </c>
      <c r="BT1470" s="37">
        <f t="shared" si="1225"/>
        <v>2.1890829019365343E-3</v>
      </c>
      <c r="BU1470" s="37">
        <f t="shared" si="1225"/>
        <v>2.1625585398879765E-3</v>
      </c>
      <c r="BV1470" s="37">
        <f t="shared" si="1225"/>
        <v>2.1731600205530666E-3</v>
      </c>
      <c r="BW1470" s="37">
        <f t="shared" si="1228"/>
        <v>1.0479719123203252E-3</v>
      </c>
      <c r="BX1470" s="37">
        <f t="shared" si="1225"/>
        <v>2.2265529817321328E-3</v>
      </c>
      <c r="BY1470" s="37">
        <f t="shared" si="1225"/>
        <v>2.2265529817321328E-3</v>
      </c>
      <c r="BZ1470" s="37">
        <f t="shared" si="1225"/>
        <v>2.2265529817321328E-3</v>
      </c>
      <c r="CA1470" s="37"/>
      <c r="CB1470" s="38">
        <f t="shared" si="1225"/>
        <v>1.0479719123203252E-3</v>
      </c>
      <c r="CC1470" s="43"/>
      <c r="CE1470" s="4" t="str">
        <f t="shared" si="1230"/>
        <v>RHNB</v>
      </c>
      <c r="CH1470" s="4">
        <f t="shared" si="1229"/>
        <v>2.2265529817321328E-3</v>
      </c>
      <c r="CI1470" s="4">
        <f t="shared" si="1229"/>
        <v>2.2265529817321328E-3</v>
      </c>
      <c r="CJ1470" s="4">
        <f t="shared" si="1229"/>
        <v>2.2265529817321328E-3</v>
      </c>
    </row>
    <row r="1471" spans="6:88" ht="15.75" customHeight="1" x14ac:dyDescent="0.25">
      <c r="F1471" s="56"/>
      <c r="G1471" s="56"/>
      <c r="H1471" s="56"/>
      <c r="I1471" s="56"/>
      <c r="J1471" s="56"/>
      <c r="K1471" s="73"/>
      <c r="L1471" s="73"/>
      <c r="N1471" s="56"/>
      <c r="O1471" s="56"/>
      <c r="BN1471" s="41">
        <v>7.9999999999999876</v>
      </c>
      <c r="BO1471" s="8" t="str">
        <f t="shared" si="1227"/>
        <v>RHEB-80</v>
      </c>
      <c r="BP1471" s="42" t="s">
        <v>1026</v>
      </c>
      <c r="BQ1471" s="36">
        <f t="shared" si="1226"/>
        <v>1.0479719123203252E-3</v>
      </c>
      <c r="BR1471" s="37">
        <f t="shared" si="1225"/>
        <v>2.0605263372757421E-3</v>
      </c>
      <c r="BS1471" s="37">
        <f t="shared" si="1225"/>
        <v>2.1134556125858572E-3</v>
      </c>
      <c r="BT1471" s="37">
        <f t="shared" si="1225"/>
        <v>2.1890829019365343E-3</v>
      </c>
      <c r="BU1471" s="37">
        <f t="shared" si="1225"/>
        <v>2.1625585398879765E-3</v>
      </c>
      <c r="BV1471" s="37">
        <f t="shared" si="1225"/>
        <v>2.1731600205530666E-3</v>
      </c>
      <c r="BW1471" s="37">
        <f t="shared" si="1228"/>
        <v>1.0479719123203252E-3</v>
      </c>
      <c r="BX1471" s="37">
        <f t="shared" si="1225"/>
        <v>2.2265529817321328E-3</v>
      </c>
      <c r="BY1471" s="37">
        <f t="shared" si="1225"/>
        <v>2.2265529817321328E-3</v>
      </c>
      <c r="BZ1471" s="37">
        <f t="shared" si="1225"/>
        <v>2.2265529817321328E-3</v>
      </c>
      <c r="CA1471" s="37"/>
      <c r="CB1471" s="38">
        <f t="shared" si="1225"/>
        <v>1.0479719123203252E-3</v>
      </c>
      <c r="CC1471" s="43"/>
      <c r="CE1471" s="4" t="str">
        <f t="shared" si="1230"/>
        <v>RHEB</v>
      </c>
      <c r="CH1471" s="4" t="str">
        <f t="shared" si="1229"/>
        <v/>
      </c>
      <c r="CI1471" s="4" t="str">
        <f t="shared" si="1229"/>
        <v/>
      </c>
      <c r="CJ1471" s="4" t="str">
        <f t="shared" si="1229"/>
        <v/>
      </c>
    </row>
    <row r="1472" spans="6:88" ht="15.75" customHeight="1" x14ac:dyDescent="0.25">
      <c r="F1472" s="56"/>
      <c r="G1472" s="56"/>
      <c r="H1472" s="56"/>
      <c r="I1472" s="56"/>
      <c r="J1472" s="56"/>
      <c r="K1472" s="73"/>
      <c r="L1472" s="73"/>
      <c r="N1472" s="56"/>
      <c r="O1472" s="56"/>
      <c r="BN1472" s="41">
        <v>7.9999999999999876</v>
      </c>
      <c r="BO1472" s="8" t="str">
        <f t="shared" si="1227"/>
        <v>RHND-80</v>
      </c>
      <c r="BP1472" s="42" t="s">
        <v>1028</v>
      </c>
      <c r="BQ1472" s="36">
        <f t="shared" si="1226"/>
        <v>1.0479719123203252E-3</v>
      </c>
      <c r="BR1472" s="37">
        <f t="shared" si="1225"/>
        <v>2.0605263372757421E-3</v>
      </c>
      <c r="BS1472" s="37">
        <f t="shared" si="1225"/>
        <v>2.1134556125858572E-3</v>
      </c>
      <c r="BT1472" s="37">
        <f t="shared" si="1225"/>
        <v>2.1890829019365343E-3</v>
      </c>
      <c r="BU1472" s="37">
        <f t="shared" si="1225"/>
        <v>2.1625585398879765E-3</v>
      </c>
      <c r="BV1472" s="37">
        <f t="shared" si="1225"/>
        <v>2.1731600205530666E-3</v>
      </c>
      <c r="BW1472" s="37">
        <f t="shared" si="1228"/>
        <v>1.0479719123203252E-3</v>
      </c>
      <c r="BX1472" s="37">
        <f t="shared" si="1225"/>
        <v>2.2265529817321328E-3</v>
      </c>
      <c r="BY1472" s="37">
        <f t="shared" si="1225"/>
        <v>2.2265529817321328E-3</v>
      </c>
      <c r="BZ1472" s="37">
        <f t="shared" si="1225"/>
        <v>2.2265529817321328E-3</v>
      </c>
      <c r="CA1472" s="37"/>
      <c r="CB1472" s="38">
        <f t="shared" si="1225"/>
        <v>1.0479719123203252E-3</v>
      </c>
      <c r="CC1472" s="43"/>
      <c r="CE1472" s="4" t="str">
        <f t="shared" si="1230"/>
        <v>RHND</v>
      </c>
      <c r="CH1472" s="4">
        <f t="shared" si="1229"/>
        <v>2.2265529817321328E-3</v>
      </c>
      <c r="CI1472" s="4">
        <f t="shared" si="1229"/>
        <v>2.2265529817321328E-3</v>
      </c>
      <c r="CJ1472" s="4">
        <f t="shared" si="1229"/>
        <v>2.2265529817321328E-3</v>
      </c>
    </row>
    <row r="1473" spans="6:88" ht="15.75" customHeight="1" x14ac:dyDescent="0.25">
      <c r="F1473" s="56"/>
      <c r="G1473" s="56"/>
      <c r="H1473" s="56"/>
      <c r="I1473" s="56"/>
      <c r="J1473" s="56"/>
      <c r="K1473" s="73"/>
      <c r="L1473" s="73"/>
      <c r="N1473" s="56"/>
      <c r="O1473" s="56"/>
      <c r="BN1473" s="41">
        <v>7.9999999999999876</v>
      </c>
      <c r="BO1473" s="8" t="str">
        <f t="shared" si="1227"/>
        <v>RHED-80</v>
      </c>
      <c r="BP1473" s="42" t="s">
        <v>1030</v>
      </c>
      <c r="BQ1473" s="36">
        <f t="shared" si="1226"/>
        <v>1.0479719123203252E-3</v>
      </c>
      <c r="BR1473" s="37">
        <f t="shared" si="1225"/>
        <v>2.0605263372757421E-3</v>
      </c>
      <c r="BS1473" s="37">
        <f t="shared" si="1225"/>
        <v>2.1134556125858572E-3</v>
      </c>
      <c r="BT1473" s="37">
        <f t="shared" si="1225"/>
        <v>2.1890829019365343E-3</v>
      </c>
      <c r="BU1473" s="37">
        <f t="shared" si="1225"/>
        <v>2.1625585398879765E-3</v>
      </c>
      <c r="BV1473" s="37">
        <f t="shared" si="1225"/>
        <v>2.1731600205530666E-3</v>
      </c>
      <c r="BW1473" s="37">
        <f t="shared" si="1228"/>
        <v>1.0479719123203252E-3</v>
      </c>
      <c r="BX1473" s="37">
        <f t="shared" si="1225"/>
        <v>2.2265529817321328E-3</v>
      </c>
      <c r="BY1473" s="37">
        <f t="shared" si="1225"/>
        <v>2.2265529817321328E-3</v>
      </c>
      <c r="BZ1473" s="37">
        <f t="shared" ref="BZ1473:CB1473" si="1231">INDEX($AY$39:$BL$639,MATCH(LEFT($BO1473,2)&amp;"-"&amp;TEXT($BN1473*10,"00"),$AY$39:$AY$639,0),MATCH(BZ$39,$AY$39:$BL$39,0))</f>
        <v>2.2265529817321328E-3</v>
      </c>
      <c r="CA1473" s="37"/>
      <c r="CB1473" s="38">
        <f t="shared" si="1231"/>
        <v>1.0479719123203252E-3</v>
      </c>
      <c r="CC1473" s="43"/>
      <c r="CE1473" s="4" t="str">
        <f t="shared" si="1230"/>
        <v>RHED</v>
      </c>
      <c r="CH1473" s="4" t="str">
        <f t="shared" si="1229"/>
        <v/>
      </c>
      <c r="CI1473" s="4" t="str">
        <f t="shared" si="1229"/>
        <v/>
      </c>
      <c r="CJ1473" s="4" t="str">
        <f t="shared" si="1229"/>
        <v/>
      </c>
    </row>
    <row r="1474" spans="6:88" ht="15.75" customHeight="1" x14ac:dyDescent="0.25">
      <c r="F1474" s="56"/>
      <c r="G1474" s="56"/>
      <c r="H1474" s="56"/>
      <c r="I1474" s="56"/>
      <c r="J1474" s="56"/>
      <c r="K1474" s="73"/>
      <c r="L1474" s="73"/>
      <c r="N1474" s="56"/>
      <c r="O1474" s="56"/>
      <c r="BN1474" s="41">
        <v>7.9999999999999876</v>
      </c>
      <c r="BO1474" s="8" t="str">
        <f t="shared" si="1227"/>
        <v>LADN-80</v>
      </c>
      <c r="BP1474" s="42" t="s">
        <v>1032</v>
      </c>
      <c r="BQ1474" s="36">
        <f t="shared" si="1226"/>
        <v>6.6959650315964181E-3</v>
      </c>
      <c r="BR1474" s="37">
        <f t="shared" si="1226"/>
        <v>5.5699675720263797E-3</v>
      </c>
      <c r="BS1474" s="37">
        <f t="shared" si="1226"/>
        <v>6.2391844900991367E-3</v>
      </c>
      <c r="BT1474" s="37">
        <f t="shared" si="1226"/>
        <v>6.9815631994831762E-3</v>
      </c>
      <c r="BU1474" s="37">
        <f t="shared" si="1226"/>
        <v>5.6688767643814919E-3</v>
      </c>
      <c r="BV1474" s="37">
        <f t="shared" si="1226"/>
        <v>5.0753460542863893E-3</v>
      </c>
      <c r="BW1474" s="37">
        <f t="shared" si="1228"/>
        <v>6.6959650315964181E-3</v>
      </c>
      <c r="BX1474" s="37">
        <f t="shared" si="1226"/>
        <v>6.6530598204723734E-3</v>
      </c>
      <c r="BY1474" s="37">
        <f t="shared" si="1226"/>
        <v>3.5431361342763701E-3</v>
      </c>
      <c r="BZ1474" s="37">
        <f t="shared" si="1226"/>
        <v>3.5431361342763701E-3</v>
      </c>
      <c r="CA1474" s="37"/>
      <c r="CB1474" s="38">
        <f t="shared" si="1226"/>
        <v>6.6959650315964181E-3</v>
      </c>
      <c r="CC1474" s="43"/>
      <c r="CE1474" s="4" t="str">
        <f t="shared" si="1230"/>
        <v>LADN</v>
      </c>
      <c r="CH1474" s="4" t="str">
        <f t="shared" si="1229"/>
        <v/>
      </c>
      <c r="CI1474" s="4" t="str">
        <f t="shared" si="1229"/>
        <v/>
      </c>
      <c r="CJ1474" s="4" t="str">
        <f t="shared" si="1229"/>
        <v/>
      </c>
    </row>
    <row r="1475" spans="6:88" ht="15.75" customHeight="1" x14ac:dyDescent="0.25">
      <c r="F1475" s="56"/>
      <c r="G1475" s="56"/>
      <c r="H1475" s="56"/>
      <c r="I1475" s="56"/>
      <c r="J1475" s="56"/>
      <c r="K1475" s="73"/>
      <c r="L1475" s="73"/>
      <c r="N1475" s="56"/>
      <c r="O1475" s="56"/>
      <c r="BN1475" s="41">
        <v>7.9999999999999876</v>
      </c>
      <c r="BO1475" s="8" t="str">
        <f t="shared" si="1227"/>
        <v>LADE-80</v>
      </c>
      <c r="BP1475" s="42" t="s">
        <v>1034</v>
      </c>
      <c r="BQ1475" s="36">
        <f t="shared" si="1226"/>
        <v>6.6959650315964181E-3</v>
      </c>
      <c r="BR1475" s="37">
        <f t="shared" si="1226"/>
        <v>5.5699675720263797E-3</v>
      </c>
      <c r="BS1475" s="37">
        <f t="shared" si="1226"/>
        <v>6.2391844900991367E-3</v>
      </c>
      <c r="BT1475" s="37">
        <f t="shared" si="1226"/>
        <v>6.9815631994831762E-3</v>
      </c>
      <c r="BU1475" s="37">
        <f t="shared" si="1226"/>
        <v>5.6688767643814919E-3</v>
      </c>
      <c r="BV1475" s="37">
        <f t="shared" si="1226"/>
        <v>5.0753460542863893E-3</v>
      </c>
      <c r="BW1475" s="37">
        <f t="shared" si="1228"/>
        <v>6.6959650315964181E-3</v>
      </c>
      <c r="BX1475" s="37">
        <f t="shared" si="1226"/>
        <v>6.6530598204723734E-3</v>
      </c>
      <c r="BY1475" s="37">
        <f t="shared" si="1226"/>
        <v>3.5431361342763701E-3</v>
      </c>
      <c r="BZ1475" s="37">
        <f t="shared" si="1226"/>
        <v>3.5431361342763701E-3</v>
      </c>
      <c r="CA1475" s="37"/>
      <c r="CB1475" s="38">
        <f t="shared" si="1226"/>
        <v>6.6959650315964181E-3</v>
      </c>
      <c r="CC1475" s="43"/>
      <c r="CE1475" s="4" t="str">
        <f t="shared" si="1230"/>
        <v>LADE</v>
      </c>
      <c r="CH1475" s="4" t="str">
        <f t="shared" si="1229"/>
        <v/>
      </c>
      <c r="CI1475" s="4" t="str">
        <f t="shared" si="1229"/>
        <v/>
      </c>
      <c r="CJ1475" s="4" t="str">
        <f t="shared" si="1229"/>
        <v/>
      </c>
    </row>
    <row r="1476" spans="6:88" ht="15.75" customHeight="1" x14ac:dyDescent="0.25">
      <c r="F1476" s="56"/>
      <c r="G1476" s="56"/>
      <c r="H1476" s="56"/>
      <c r="I1476" s="56"/>
      <c r="J1476" s="56"/>
      <c r="K1476" s="73"/>
      <c r="L1476" s="73"/>
      <c r="N1476" s="56"/>
      <c r="O1476" s="56"/>
      <c r="BN1476" s="41">
        <v>7.9999999999999876</v>
      </c>
      <c r="BO1476" s="8" t="str">
        <f t="shared" si="1227"/>
        <v>EMDN-80</v>
      </c>
      <c r="BP1476" s="42" t="s">
        <v>1036</v>
      </c>
      <c r="BQ1476" s="36">
        <f t="shared" si="1226"/>
        <v>2.1645331440087734E-3</v>
      </c>
      <c r="BR1476" s="37">
        <f t="shared" si="1226"/>
        <v>2.0311613507486004E-3</v>
      </c>
      <c r="BS1476" s="37">
        <f t="shared" si="1226"/>
        <v>2.123497425187304E-3</v>
      </c>
      <c r="BT1476" s="37">
        <f t="shared" si="1226"/>
        <v>1.2628338988741605E-3</v>
      </c>
      <c r="BU1476" s="37">
        <f t="shared" si="1226"/>
        <v>1.3934049691778638E-3</v>
      </c>
      <c r="BV1476" s="37">
        <f t="shared" si="1226"/>
        <v>1.6277688238124921E-3</v>
      </c>
      <c r="BW1476" s="37">
        <f t="shared" si="1228"/>
        <v>2.1645331440087734E-3</v>
      </c>
      <c r="BX1476" s="37">
        <f t="shared" si="1226"/>
        <v>2.4744072503738446E-3</v>
      </c>
      <c r="BY1476" s="37">
        <f t="shared" si="1226"/>
        <v>2.5456753169977864E-3</v>
      </c>
      <c r="BZ1476" s="37">
        <f t="shared" si="1226"/>
        <v>2.5456753169977864E-3</v>
      </c>
      <c r="CA1476" s="37"/>
      <c r="CB1476" s="38">
        <f t="shared" si="1226"/>
        <v>2.1645331440087734E-3</v>
      </c>
      <c r="CC1476" s="43"/>
      <c r="CE1476" s="4" t="str">
        <f t="shared" si="1230"/>
        <v>EMDN</v>
      </c>
      <c r="CH1476" s="4" t="str">
        <f t="shared" si="1229"/>
        <v/>
      </c>
      <c r="CI1476" s="4" t="str">
        <f t="shared" si="1229"/>
        <v/>
      </c>
      <c r="CJ1476" s="4" t="str">
        <f t="shared" si="1229"/>
        <v/>
      </c>
    </row>
    <row r="1477" spans="6:88" ht="15.75" customHeight="1" x14ac:dyDescent="0.25">
      <c r="F1477" s="56"/>
      <c r="G1477" s="56"/>
      <c r="H1477" s="56"/>
      <c r="I1477" s="56"/>
      <c r="J1477" s="56"/>
      <c r="K1477" s="73"/>
      <c r="L1477" s="73"/>
      <c r="N1477" s="56"/>
      <c r="O1477" s="56"/>
      <c r="BN1477" s="41">
        <v>7.9999999999999876</v>
      </c>
      <c r="BO1477" s="8" t="str">
        <f t="shared" si="1227"/>
        <v>EMDE-80</v>
      </c>
      <c r="BP1477" s="42" t="s">
        <v>1038</v>
      </c>
      <c r="BQ1477" s="36">
        <f t="shared" si="1226"/>
        <v>2.1645331440087734E-3</v>
      </c>
      <c r="BR1477" s="37">
        <f t="shared" si="1226"/>
        <v>2.0311613507486004E-3</v>
      </c>
      <c r="BS1477" s="37">
        <f t="shared" si="1226"/>
        <v>2.123497425187304E-3</v>
      </c>
      <c r="BT1477" s="37">
        <f t="shared" si="1226"/>
        <v>1.2628338988741605E-3</v>
      </c>
      <c r="BU1477" s="37">
        <f t="shared" si="1226"/>
        <v>1.3934049691778638E-3</v>
      </c>
      <c r="BV1477" s="37">
        <f t="shared" si="1226"/>
        <v>1.6277688238124921E-3</v>
      </c>
      <c r="BW1477" s="37">
        <f t="shared" si="1228"/>
        <v>2.1645331440087734E-3</v>
      </c>
      <c r="BX1477" s="37">
        <f t="shared" si="1226"/>
        <v>2.4744072503738446E-3</v>
      </c>
      <c r="BY1477" s="37">
        <f t="shared" si="1226"/>
        <v>2.5456753169977864E-3</v>
      </c>
      <c r="BZ1477" s="37">
        <f t="shared" si="1226"/>
        <v>2.5456753169977864E-3</v>
      </c>
      <c r="CA1477" s="37"/>
      <c r="CB1477" s="38">
        <f t="shared" si="1226"/>
        <v>2.1645331440087734E-3</v>
      </c>
      <c r="CC1477" s="43"/>
      <c r="CE1477" s="4" t="str">
        <f t="shared" si="1230"/>
        <v>EMDE</v>
      </c>
      <c r="CH1477" s="4" t="str">
        <f t="shared" si="1229"/>
        <v/>
      </c>
      <c r="CI1477" s="4" t="str">
        <f t="shared" si="1229"/>
        <v/>
      </c>
      <c r="CJ1477" s="4" t="str">
        <f t="shared" si="1229"/>
        <v/>
      </c>
    </row>
    <row r="1478" spans="6:88" ht="15.75" customHeight="1" x14ac:dyDescent="0.25">
      <c r="F1478" s="56"/>
      <c r="G1478" s="56"/>
      <c r="H1478" s="56"/>
      <c r="I1478" s="56"/>
      <c r="J1478" s="56"/>
      <c r="K1478" s="73"/>
      <c r="L1478" s="73"/>
      <c r="N1478" s="56"/>
      <c r="O1478" s="56"/>
      <c r="BN1478" s="41">
        <v>7.9999999999999876</v>
      </c>
      <c r="BO1478" s="8" t="str">
        <f t="shared" si="1227"/>
        <v>TRDN-80</v>
      </c>
      <c r="BP1478" s="42" t="s">
        <v>1040</v>
      </c>
      <c r="BQ1478" s="36">
        <f t="shared" si="1226"/>
        <v>8.6554070567806951E-4</v>
      </c>
      <c r="BR1478" s="37">
        <f t="shared" si="1226"/>
        <v>1.2716599816222675E-4</v>
      </c>
      <c r="BS1478" s="37">
        <f t="shared" si="1226"/>
        <v>2.9073938647864589E-4</v>
      </c>
      <c r="BT1478" s="37">
        <f t="shared" si="1226"/>
        <v>8.5104567741429299E-5</v>
      </c>
      <c r="BU1478" s="37">
        <f t="shared" si="1226"/>
        <v>1.6908396020493509E-4</v>
      </c>
      <c r="BV1478" s="37">
        <f t="shared" si="1226"/>
        <v>1.2048628880574272E-4</v>
      </c>
      <c r="BW1478" s="37">
        <f t="shared" si="1228"/>
        <v>8.6554070567806951E-4</v>
      </c>
      <c r="BX1478" s="37">
        <f t="shared" si="1226"/>
        <v>2.5938624148335102E-4</v>
      </c>
      <c r="BY1478" s="37">
        <f t="shared" si="1226"/>
        <v>2.5797382233459093E-4</v>
      </c>
      <c r="BZ1478" s="37">
        <f t="shared" si="1226"/>
        <v>2.5797382233459093E-4</v>
      </c>
      <c r="CA1478" s="37"/>
      <c r="CB1478" s="38">
        <f t="shared" si="1226"/>
        <v>8.6554070567806951E-4</v>
      </c>
      <c r="CC1478" s="43"/>
      <c r="CE1478" s="4" t="str">
        <f t="shared" si="1230"/>
        <v>TRDN</v>
      </c>
      <c r="CH1478" s="4" t="str">
        <f t="shared" si="1229"/>
        <v/>
      </c>
      <c r="CI1478" s="4" t="str">
        <f t="shared" si="1229"/>
        <v/>
      </c>
      <c r="CJ1478" s="4" t="str">
        <f t="shared" si="1229"/>
        <v/>
      </c>
    </row>
    <row r="1479" spans="6:88" ht="15.75" customHeight="1" x14ac:dyDescent="0.25">
      <c r="F1479" s="56"/>
      <c r="G1479" s="56"/>
      <c r="H1479" s="56"/>
      <c r="I1479" s="56"/>
      <c r="J1479" s="56"/>
      <c r="K1479" s="73"/>
      <c r="L1479" s="73"/>
      <c r="N1479" s="56"/>
      <c r="O1479" s="56"/>
      <c r="BN1479" s="57">
        <v>7.9999999999999876</v>
      </c>
      <c r="BO1479" s="58" t="str">
        <f t="shared" si="1227"/>
        <v>TRDE-80</v>
      </c>
      <c r="BP1479" s="59" t="s">
        <v>1042</v>
      </c>
      <c r="BQ1479" s="51">
        <f t="shared" si="1226"/>
        <v>8.6554070567806951E-4</v>
      </c>
      <c r="BR1479" s="53">
        <f t="shared" si="1226"/>
        <v>1.2716599816222675E-4</v>
      </c>
      <c r="BS1479" s="53">
        <f t="shared" si="1226"/>
        <v>2.9073938647864589E-4</v>
      </c>
      <c r="BT1479" s="53">
        <f t="shared" si="1226"/>
        <v>8.5104567741429299E-5</v>
      </c>
      <c r="BU1479" s="53">
        <f t="shared" si="1226"/>
        <v>1.6908396020493509E-4</v>
      </c>
      <c r="BV1479" s="53">
        <f t="shared" si="1226"/>
        <v>1.2048628880574272E-4</v>
      </c>
      <c r="BW1479" s="53">
        <f t="shared" si="1228"/>
        <v>8.6554070567806951E-4</v>
      </c>
      <c r="BX1479" s="53">
        <f t="shared" si="1226"/>
        <v>2.5938624148335102E-4</v>
      </c>
      <c r="BY1479" s="53">
        <f t="shared" si="1226"/>
        <v>2.5797382233459093E-4</v>
      </c>
      <c r="BZ1479" s="53">
        <f t="shared" si="1226"/>
        <v>2.5797382233459093E-4</v>
      </c>
      <c r="CA1479" s="53"/>
      <c r="CB1479" s="55">
        <f t="shared" si="1226"/>
        <v>8.6554070567806951E-4</v>
      </c>
      <c r="CC1479" s="60"/>
      <c r="CE1479" s="4" t="str">
        <f t="shared" si="1230"/>
        <v>TRDE</v>
      </c>
      <c r="CH1479" s="4" t="str">
        <f t="shared" si="1229"/>
        <v/>
      </c>
      <c r="CI1479" s="4" t="str">
        <f t="shared" si="1229"/>
        <v/>
      </c>
      <c r="CJ1479" s="4" t="str">
        <f t="shared" si="1229"/>
        <v/>
      </c>
    </row>
    <row r="1480" spans="6:88" ht="15.75" customHeight="1" x14ac:dyDescent="0.25">
      <c r="F1480" s="56"/>
      <c r="G1480" s="56"/>
      <c r="H1480" s="56"/>
      <c r="I1480" s="56"/>
      <c r="J1480" s="56"/>
      <c r="K1480" s="73"/>
      <c r="L1480" s="73"/>
      <c r="N1480" s="56"/>
      <c r="O1480" s="56"/>
      <c r="BN1480" s="22">
        <v>8.0999999999999872</v>
      </c>
      <c r="BO1480" s="24" t="str">
        <f t="shared" si="1227"/>
        <v>MTBN-81</v>
      </c>
      <c r="BP1480" s="26" t="s">
        <v>1010</v>
      </c>
      <c r="BQ1480" s="18">
        <f t="shared" si="1226"/>
        <v>5.6391272608275617E-4</v>
      </c>
      <c r="BR1480" s="19">
        <f t="shared" si="1226"/>
        <v>2.1789890820819724E-3</v>
      </c>
      <c r="BS1480" s="19">
        <f t="shared" si="1226"/>
        <v>1.5959705311521244E-3</v>
      </c>
      <c r="BT1480" s="19">
        <f t="shared" si="1226"/>
        <v>2.0520584680013276E-3</v>
      </c>
      <c r="BU1480" s="19">
        <f t="shared" si="1226"/>
        <v>2.206948151998761E-3</v>
      </c>
      <c r="BV1480" s="19">
        <f t="shared" si="1226"/>
        <v>2.0200984466801908E-3</v>
      </c>
      <c r="BW1480" s="19">
        <f t="shared" si="1228"/>
        <v>5.6391272608275617E-4</v>
      </c>
      <c r="BX1480" s="19">
        <f t="shared" si="1226"/>
        <v>2.5814825824946319E-3</v>
      </c>
      <c r="BY1480" s="19">
        <f t="shared" si="1226"/>
        <v>7.9336541815916428E-4</v>
      </c>
      <c r="BZ1480" s="19">
        <f t="shared" si="1226"/>
        <v>7.9336541815916428E-4</v>
      </c>
      <c r="CA1480" s="19"/>
      <c r="CB1480" s="20">
        <f t="shared" si="1226"/>
        <v>5.6391272608275617E-4</v>
      </c>
      <c r="CC1480" s="27"/>
      <c r="CE1480" s="4" t="str">
        <f t="shared" si="1230"/>
        <v>MTBN</v>
      </c>
      <c r="CH1480" s="4" t="str">
        <f t="shared" si="1229"/>
        <v/>
      </c>
      <c r="CI1480" s="4" t="str">
        <f t="shared" si="1229"/>
        <v/>
      </c>
      <c r="CJ1480" s="4" t="str">
        <f t="shared" si="1229"/>
        <v/>
      </c>
    </row>
    <row r="1481" spans="6:88" ht="15.75" customHeight="1" x14ac:dyDescent="0.25">
      <c r="F1481" s="56"/>
      <c r="G1481" s="56"/>
      <c r="H1481" s="56"/>
      <c r="I1481" s="56"/>
      <c r="J1481" s="56"/>
      <c r="K1481" s="73"/>
      <c r="L1481" s="73"/>
      <c r="N1481" s="56"/>
      <c r="O1481" s="56"/>
      <c r="BN1481" s="41">
        <v>8.0999999999999872</v>
      </c>
      <c r="BO1481" s="8" t="str">
        <f t="shared" si="1227"/>
        <v>MTBE-81</v>
      </c>
      <c r="BP1481" s="42" t="s">
        <v>1012</v>
      </c>
      <c r="BQ1481" s="36">
        <f t="shared" si="1226"/>
        <v>5.6391272608275617E-4</v>
      </c>
      <c r="BR1481" s="37">
        <f t="shared" si="1226"/>
        <v>2.1789890820819724E-3</v>
      </c>
      <c r="BS1481" s="37">
        <f t="shared" si="1226"/>
        <v>1.5959705311521244E-3</v>
      </c>
      <c r="BT1481" s="37">
        <f t="shared" si="1226"/>
        <v>2.0520584680013276E-3</v>
      </c>
      <c r="BU1481" s="37">
        <f t="shared" si="1226"/>
        <v>2.206948151998761E-3</v>
      </c>
      <c r="BV1481" s="37">
        <f t="shared" si="1226"/>
        <v>2.0200984466801908E-3</v>
      </c>
      <c r="BW1481" s="37">
        <f t="shared" si="1228"/>
        <v>5.6391272608275617E-4</v>
      </c>
      <c r="BX1481" s="37">
        <f t="shared" si="1226"/>
        <v>2.5814825824946319E-3</v>
      </c>
      <c r="BY1481" s="37">
        <f t="shared" si="1226"/>
        <v>7.9336541815916428E-4</v>
      </c>
      <c r="BZ1481" s="37">
        <f t="shared" si="1226"/>
        <v>7.9336541815916428E-4</v>
      </c>
      <c r="CA1481" s="37"/>
      <c r="CB1481" s="38">
        <f t="shared" si="1226"/>
        <v>5.6391272608275617E-4</v>
      </c>
      <c r="CC1481" s="43"/>
      <c r="CE1481" s="4" t="str">
        <f t="shared" si="1230"/>
        <v>MTBE</v>
      </c>
      <c r="CH1481" s="4" t="str">
        <f t="shared" si="1229"/>
        <v/>
      </c>
      <c r="CI1481" s="4" t="str">
        <f t="shared" si="1229"/>
        <v/>
      </c>
      <c r="CJ1481" s="4" t="str">
        <f t="shared" si="1229"/>
        <v/>
      </c>
    </row>
    <row r="1482" spans="6:88" ht="15.75" customHeight="1" x14ac:dyDescent="0.25">
      <c r="F1482" s="56"/>
      <c r="G1482" s="56"/>
      <c r="H1482" s="56"/>
      <c r="I1482" s="56"/>
      <c r="J1482" s="56"/>
      <c r="K1482" s="73"/>
      <c r="L1482" s="73"/>
      <c r="N1482" s="56"/>
      <c r="O1482" s="56"/>
      <c r="BN1482" s="41">
        <v>8.0999999999999872</v>
      </c>
      <c r="BO1482" s="8" t="str">
        <f t="shared" si="1227"/>
        <v>MTDN-81</v>
      </c>
      <c r="BP1482" s="42" t="s">
        <v>1014</v>
      </c>
      <c r="BQ1482" s="36">
        <f t="shared" si="1226"/>
        <v>5.6391272608275617E-4</v>
      </c>
      <c r="BR1482" s="37">
        <f t="shared" si="1226"/>
        <v>2.1789890820819724E-3</v>
      </c>
      <c r="BS1482" s="37">
        <f t="shared" si="1226"/>
        <v>1.5959705311521244E-3</v>
      </c>
      <c r="BT1482" s="37">
        <f t="shared" si="1226"/>
        <v>2.0520584680013276E-3</v>
      </c>
      <c r="BU1482" s="37">
        <f t="shared" si="1226"/>
        <v>2.206948151998761E-3</v>
      </c>
      <c r="BV1482" s="37">
        <f t="shared" si="1226"/>
        <v>2.0200984466801908E-3</v>
      </c>
      <c r="BW1482" s="37">
        <f t="shared" si="1228"/>
        <v>5.6391272608275617E-4</v>
      </c>
      <c r="BX1482" s="37">
        <f t="shared" si="1226"/>
        <v>2.5814825824946319E-3</v>
      </c>
      <c r="BY1482" s="37">
        <f t="shared" si="1226"/>
        <v>7.9336541815916428E-4</v>
      </c>
      <c r="BZ1482" s="37">
        <f t="shared" si="1226"/>
        <v>7.9336541815916428E-4</v>
      </c>
      <c r="CA1482" s="37"/>
      <c r="CB1482" s="38">
        <f t="shared" si="1226"/>
        <v>5.6391272608275617E-4</v>
      </c>
      <c r="CC1482" s="43"/>
      <c r="CE1482" s="4" t="str">
        <f t="shared" si="1230"/>
        <v>MTDN</v>
      </c>
      <c r="CH1482" s="4" t="str">
        <f t="shared" si="1229"/>
        <v/>
      </c>
      <c r="CI1482" s="4" t="str">
        <f t="shared" si="1229"/>
        <v/>
      </c>
      <c r="CJ1482" s="4" t="str">
        <f t="shared" si="1229"/>
        <v/>
      </c>
    </row>
    <row r="1483" spans="6:88" ht="15.75" customHeight="1" x14ac:dyDescent="0.25">
      <c r="F1483" s="56"/>
      <c r="G1483" s="56"/>
      <c r="H1483" s="56"/>
      <c r="I1483" s="56"/>
      <c r="J1483" s="56"/>
      <c r="K1483" s="73"/>
      <c r="L1483" s="73"/>
      <c r="N1483" s="56"/>
      <c r="O1483" s="56"/>
      <c r="BN1483" s="41">
        <v>8.0999999999999872</v>
      </c>
      <c r="BO1483" s="8" t="str">
        <f t="shared" si="1227"/>
        <v>MTDE-81</v>
      </c>
      <c r="BP1483" s="42" t="s">
        <v>1014</v>
      </c>
      <c r="BQ1483" s="36">
        <f t="shared" si="1226"/>
        <v>5.6391272608275617E-4</v>
      </c>
      <c r="BR1483" s="37">
        <f t="shared" si="1226"/>
        <v>2.1789890820819724E-3</v>
      </c>
      <c r="BS1483" s="37">
        <f t="shared" si="1226"/>
        <v>1.5959705311521244E-3</v>
      </c>
      <c r="BT1483" s="37">
        <f t="shared" si="1226"/>
        <v>2.0520584680013276E-3</v>
      </c>
      <c r="BU1483" s="37">
        <f t="shared" si="1226"/>
        <v>2.206948151998761E-3</v>
      </c>
      <c r="BV1483" s="37">
        <f t="shared" si="1226"/>
        <v>2.0200984466801908E-3</v>
      </c>
      <c r="BW1483" s="37">
        <f t="shared" si="1228"/>
        <v>5.6391272608275617E-4</v>
      </c>
      <c r="BX1483" s="37">
        <f t="shared" si="1226"/>
        <v>2.5814825824946319E-3</v>
      </c>
      <c r="BY1483" s="37">
        <f t="shared" si="1226"/>
        <v>7.9336541815916428E-4</v>
      </c>
      <c r="BZ1483" s="37">
        <f t="shared" si="1226"/>
        <v>7.9336541815916428E-4</v>
      </c>
      <c r="CA1483" s="37"/>
      <c r="CB1483" s="38">
        <f t="shared" si="1226"/>
        <v>5.6391272608275617E-4</v>
      </c>
      <c r="CC1483" s="43"/>
      <c r="CE1483" s="4" t="str">
        <f t="shared" si="1230"/>
        <v>MTDE</v>
      </c>
      <c r="CH1483" s="4" t="str">
        <f t="shared" si="1229"/>
        <v/>
      </c>
      <c r="CI1483" s="4" t="str">
        <f t="shared" si="1229"/>
        <v/>
      </c>
      <c r="CJ1483" s="4" t="str">
        <f t="shared" si="1229"/>
        <v/>
      </c>
    </row>
    <row r="1484" spans="6:88" ht="15.75" customHeight="1" x14ac:dyDescent="0.25">
      <c r="F1484" s="56"/>
      <c r="G1484" s="56"/>
      <c r="H1484" s="56"/>
      <c r="I1484" s="56"/>
      <c r="J1484" s="56"/>
      <c r="K1484" s="73"/>
      <c r="L1484" s="73"/>
      <c r="N1484" s="56"/>
      <c r="O1484" s="56"/>
      <c r="BN1484" s="41">
        <v>8.0999999999999872</v>
      </c>
      <c r="BO1484" s="8" t="str">
        <f t="shared" si="1227"/>
        <v>HTBN-81</v>
      </c>
      <c r="BP1484" s="42" t="s">
        <v>1017</v>
      </c>
      <c r="BQ1484" s="36">
        <f t="shared" si="1226"/>
        <v>4.3752311253469206E-4</v>
      </c>
      <c r="BR1484" s="37">
        <f t="shared" si="1226"/>
        <v>3.024689762510524E-4</v>
      </c>
      <c r="BS1484" s="37">
        <f t="shared" si="1226"/>
        <v>2.1726176509842543E-4</v>
      </c>
      <c r="BT1484" s="37">
        <f t="shared" si="1226"/>
        <v>6.1097313847029155E-4</v>
      </c>
      <c r="BU1484" s="37">
        <f t="shared" si="1226"/>
        <v>9.3332923312945681E-4</v>
      </c>
      <c r="BV1484" s="37">
        <f t="shared" si="1226"/>
        <v>3.566735214766345E-4</v>
      </c>
      <c r="BW1484" s="37">
        <f t="shared" si="1228"/>
        <v>4.3752311253469206E-4</v>
      </c>
      <c r="BX1484" s="37">
        <f t="shared" si="1226"/>
        <v>4.1800237757495806E-4</v>
      </c>
      <c r="BY1484" s="37">
        <f t="shared" si="1226"/>
        <v>4.1800237757495806E-4</v>
      </c>
      <c r="BZ1484" s="37">
        <f t="shared" si="1226"/>
        <v>4.1800237757495806E-4</v>
      </c>
      <c r="CA1484" s="37"/>
      <c r="CB1484" s="38">
        <f t="shared" si="1226"/>
        <v>4.3752311253469206E-4</v>
      </c>
      <c r="CC1484" s="43"/>
      <c r="CE1484" s="4" t="str">
        <f t="shared" si="1230"/>
        <v>HTBN</v>
      </c>
      <c r="CH1484" s="4" t="str">
        <f t="shared" si="1229"/>
        <v/>
      </c>
      <c r="CI1484" s="4" t="str">
        <f t="shared" si="1229"/>
        <v/>
      </c>
      <c r="CJ1484" s="4" t="str">
        <f t="shared" si="1229"/>
        <v/>
      </c>
    </row>
    <row r="1485" spans="6:88" ht="15.75" customHeight="1" x14ac:dyDescent="0.25">
      <c r="F1485" s="56"/>
      <c r="G1485" s="56"/>
      <c r="H1485" s="56"/>
      <c r="I1485" s="56"/>
      <c r="J1485" s="56"/>
      <c r="K1485" s="73"/>
      <c r="L1485" s="73"/>
      <c r="N1485" s="56"/>
      <c r="O1485" s="56"/>
      <c r="BN1485" s="41">
        <v>8.0999999999999872</v>
      </c>
      <c r="BO1485" s="8" t="str">
        <f t="shared" si="1227"/>
        <v>HTBE-81</v>
      </c>
      <c r="BP1485" s="42" t="s">
        <v>1019</v>
      </c>
      <c r="BQ1485" s="36">
        <f t="shared" si="1226"/>
        <v>4.3752311253469206E-4</v>
      </c>
      <c r="BR1485" s="37">
        <f t="shared" si="1226"/>
        <v>3.024689762510524E-4</v>
      </c>
      <c r="BS1485" s="37">
        <f t="shared" si="1226"/>
        <v>2.1726176509842543E-4</v>
      </c>
      <c r="BT1485" s="37">
        <f t="shared" si="1226"/>
        <v>6.1097313847029155E-4</v>
      </c>
      <c r="BU1485" s="37">
        <f t="shared" si="1226"/>
        <v>9.3332923312945681E-4</v>
      </c>
      <c r="BV1485" s="37">
        <f t="shared" si="1226"/>
        <v>3.566735214766345E-4</v>
      </c>
      <c r="BW1485" s="37">
        <f t="shared" si="1228"/>
        <v>4.3752311253469206E-4</v>
      </c>
      <c r="BX1485" s="37">
        <f t="shared" si="1226"/>
        <v>4.1800237757495806E-4</v>
      </c>
      <c r="BY1485" s="37">
        <f t="shared" si="1226"/>
        <v>4.1800237757495806E-4</v>
      </c>
      <c r="BZ1485" s="37">
        <f t="shared" si="1226"/>
        <v>4.1800237757495806E-4</v>
      </c>
      <c r="CA1485" s="37"/>
      <c r="CB1485" s="38">
        <f t="shared" si="1226"/>
        <v>4.3752311253469206E-4</v>
      </c>
      <c r="CC1485" s="43"/>
      <c r="CE1485" s="4" t="str">
        <f t="shared" si="1230"/>
        <v>HTBE</v>
      </c>
      <c r="CH1485" s="4" t="str">
        <f t="shared" si="1229"/>
        <v/>
      </c>
      <c r="CI1485" s="4" t="str">
        <f t="shared" si="1229"/>
        <v/>
      </c>
      <c r="CJ1485" s="4" t="str">
        <f t="shared" si="1229"/>
        <v/>
      </c>
    </row>
    <row r="1486" spans="6:88" ht="15.75" customHeight="1" x14ac:dyDescent="0.25">
      <c r="F1486" s="56"/>
      <c r="G1486" s="56"/>
      <c r="H1486" s="56"/>
      <c r="I1486" s="56"/>
      <c r="J1486" s="56"/>
      <c r="K1486" s="73"/>
      <c r="L1486" s="73"/>
      <c r="N1486" s="56"/>
      <c r="O1486" s="56"/>
      <c r="BN1486" s="41">
        <v>8.0999999999999872</v>
      </c>
      <c r="BO1486" s="8" t="str">
        <f t="shared" si="1227"/>
        <v>HTDN-81</v>
      </c>
      <c r="BP1486" s="42" t="s">
        <v>1021</v>
      </c>
      <c r="BQ1486" s="36">
        <f t="shared" si="1226"/>
        <v>4.3752311253469206E-4</v>
      </c>
      <c r="BR1486" s="37">
        <f t="shared" si="1226"/>
        <v>3.024689762510524E-4</v>
      </c>
      <c r="BS1486" s="37">
        <f t="shared" si="1226"/>
        <v>2.1726176509842543E-4</v>
      </c>
      <c r="BT1486" s="37">
        <f t="shared" si="1226"/>
        <v>6.1097313847029155E-4</v>
      </c>
      <c r="BU1486" s="37">
        <f t="shared" si="1226"/>
        <v>9.3332923312945681E-4</v>
      </c>
      <c r="BV1486" s="37">
        <f t="shared" si="1226"/>
        <v>3.566735214766345E-4</v>
      </c>
      <c r="BW1486" s="37">
        <f t="shared" si="1228"/>
        <v>4.3752311253469206E-4</v>
      </c>
      <c r="BX1486" s="37">
        <f t="shared" si="1226"/>
        <v>4.1800237757495806E-4</v>
      </c>
      <c r="BY1486" s="37">
        <f t="shared" si="1226"/>
        <v>4.1800237757495806E-4</v>
      </c>
      <c r="BZ1486" s="37">
        <f t="shared" si="1226"/>
        <v>4.1800237757495806E-4</v>
      </c>
      <c r="CA1486" s="37"/>
      <c r="CB1486" s="38">
        <f t="shared" si="1226"/>
        <v>4.3752311253469206E-4</v>
      </c>
      <c r="CC1486" s="43"/>
      <c r="CE1486" s="4" t="str">
        <f t="shared" si="1230"/>
        <v>HTDN</v>
      </c>
      <c r="CH1486" s="4" t="str">
        <f t="shared" si="1229"/>
        <v/>
      </c>
      <c r="CI1486" s="4" t="str">
        <f t="shared" si="1229"/>
        <v/>
      </c>
      <c r="CJ1486" s="4" t="str">
        <f t="shared" si="1229"/>
        <v/>
      </c>
    </row>
    <row r="1487" spans="6:88" ht="15.75" customHeight="1" x14ac:dyDescent="0.25">
      <c r="F1487" s="56"/>
      <c r="G1487" s="56"/>
      <c r="H1487" s="56"/>
      <c r="I1487" s="56"/>
      <c r="J1487" s="56"/>
      <c r="K1487" s="73"/>
      <c r="L1487" s="73"/>
      <c r="N1487" s="56"/>
      <c r="O1487" s="56"/>
      <c r="BN1487" s="41">
        <v>8.0999999999999872</v>
      </c>
      <c r="BO1487" s="8" t="str">
        <f t="shared" si="1227"/>
        <v>HTDE-81</v>
      </c>
      <c r="BP1487" s="42" t="s">
        <v>1021</v>
      </c>
      <c r="BQ1487" s="36">
        <f t="shared" si="1226"/>
        <v>4.3752311253469206E-4</v>
      </c>
      <c r="BR1487" s="37">
        <f t="shared" si="1226"/>
        <v>3.024689762510524E-4</v>
      </c>
      <c r="BS1487" s="37">
        <f t="shared" si="1226"/>
        <v>2.1726176509842543E-4</v>
      </c>
      <c r="BT1487" s="37">
        <f t="shared" si="1226"/>
        <v>6.1097313847029155E-4</v>
      </c>
      <c r="BU1487" s="37">
        <f t="shared" si="1226"/>
        <v>9.3332923312945681E-4</v>
      </c>
      <c r="BV1487" s="37">
        <f t="shared" si="1226"/>
        <v>3.566735214766345E-4</v>
      </c>
      <c r="BW1487" s="37">
        <f t="shared" si="1228"/>
        <v>4.3752311253469206E-4</v>
      </c>
      <c r="BX1487" s="37">
        <f t="shared" si="1226"/>
        <v>4.1800237757495806E-4</v>
      </c>
      <c r="BY1487" s="37">
        <f t="shared" si="1226"/>
        <v>4.1800237757495806E-4</v>
      </c>
      <c r="BZ1487" s="37">
        <f t="shared" si="1226"/>
        <v>4.1800237757495806E-4</v>
      </c>
      <c r="CA1487" s="37"/>
      <c r="CB1487" s="38">
        <f t="shared" si="1226"/>
        <v>4.3752311253469206E-4</v>
      </c>
      <c r="CC1487" s="43"/>
      <c r="CE1487" s="4" t="str">
        <f t="shared" si="1230"/>
        <v>HTDE</v>
      </c>
      <c r="CH1487" s="4" t="str">
        <f t="shared" si="1229"/>
        <v/>
      </c>
      <c r="CI1487" s="4" t="str">
        <f t="shared" si="1229"/>
        <v/>
      </c>
      <c r="CJ1487" s="4" t="str">
        <f t="shared" si="1229"/>
        <v/>
      </c>
    </row>
    <row r="1488" spans="6:88" ht="15.75" customHeight="1" x14ac:dyDescent="0.25">
      <c r="F1488" s="56"/>
      <c r="G1488" s="56"/>
      <c r="H1488" s="56"/>
      <c r="I1488" s="56"/>
      <c r="J1488" s="56"/>
      <c r="K1488" s="73"/>
      <c r="L1488" s="73"/>
      <c r="N1488" s="56"/>
      <c r="O1488" s="56"/>
      <c r="BN1488" s="41">
        <v>8.0999999999999872</v>
      </c>
      <c r="BO1488" s="8" t="str">
        <f t="shared" si="1227"/>
        <v>RHNB-81</v>
      </c>
      <c r="BP1488" s="42" t="s">
        <v>1024</v>
      </c>
      <c r="BQ1488" s="36">
        <f t="shared" si="1226"/>
        <v>1.0479719123203252E-3</v>
      </c>
      <c r="BR1488" s="37">
        <f t="shared" si="1226"/>
        <v>2.0605263372757421E-3</v>
      </c>
      <c r="BS1488" s="37">
        <f t="shared" si="1226"/>
        <v>2.1134556125858572E-3</v>
      </c>
      <c r="BT1488" s="37">
        <f t="shared" si="1226"/>
        <v>2.1890829019365343E-3</v>
      </c>
      <c r="BU1488" s="37">
        <f t="shared" si="1226"/>
        <v>2.1625585398879765E-3</v>
      </c>
      <c r="BV1488" s="37">
        <f t="shared" si="1226"/>
        <v>2.1731600205530666E-3</v>
      </c>
      <c r="BW1488" s="37">
        <f t="shared" si="1228"/>
        <v>1.0479719123203252E-3</v>
      </c>
      <c r="BX1488" s="37">
        <f t="shared" si="1226"/>
        <v>2.2265529817321328E-3</v>
      </c>
      <c r="BY1488" s="37">
        <f t="shared" si="1226"/>
        <v>2.2265529817321328E-3</v>
      </c>
      <c r="BZ1488" s="37">
        <f t="shared" si="1226"/>
        <v>2.2265529817321328E-3</v>
      </c>
      <c r="CA1488" s="37"/>
      <c r="CB1488" s="38">
        <f t="shared" si="1226"/>
        <v>1.0479719123203252E-3</v>
      </c>
      <c r="CC1488" s="43"/>
      <c r="CE1488" s="4" t="str">
        <f t="shared" si="1230"/>
        <v>RHNB</v>
      </c>
      <c r="CH1488" s="4">
        <f t="shared" si="1229"/>
        <v>2.2265529817321328E-3</v>
      </c>
      <c r="CI1488" s="4">
        <f t="shared" si="1229"/>
        <v>2.2265529817321328E-3</v>
      </c>
      <c r="CJ1488" s="4">
        <f t="shared" si="1229"/>
        <v>2.2265529817321328E-3</v>
      </c>
    </row>
    <row r="1489" spans="6:88" ht="15.75" customHeight="1" x14ac:dyDescent="0.25">
      <c r="F1489" s="56"/>
      <c r="G1489" s="56"/>
      <c r="H1489" s="56"/>
      <c r="I1489" s="56"/>
      <c r="J1489" s="56"/>
      <c r="K1489" s="73"/>
      <c r="L1489" s="73"/>
      <c r="N1489" s="56"/>
      <c r="O1489" s="56"/>
      <c r="BN1489" s="41">
        <v>8.0999999999999872</v>
      </c>
      <c r="BO1489" s="8" t="str">
        <f t="shared" si="1227"/>
        <v>RHEB-81</v>
      </c>
      <c r="BP1489" s="42" t="s">
        <v>1026</v>
      </c>
      <c r="BQ1489" s="36">
        <f t="shared" si="1226"/>
        <v>1.0479719123203252E-3</v>
      </c>
      <c r="BR1489" s="37">
        <f t="shared" si="1226"/>
        <v>2.0605263372757421E-3</v>
      </c>
      <c r="BS1489" s="37">
        <f t="shared" si="1226"/>
        <v>2.1134556125858572E-3</v>
      </c>
      <c r="BT1489" s="37">
        <f t="shared" si="1226"/>
        <v>2.1890829019365343E-3</v>
      </c>
      <c r="BU1489" s="37">
        <f t="shared" si="1226"/>
        <v>2.1625585398879765E-3</v>
      </c>
      <c r="BV1489" s="37">
        <f t="shared" si="1226"/>
        <v>2.1731600205530666E-3</v>
      </c>
      <c r="BW1489" s="37">
        <f t="shared" si="1228"/>
        <v>1.0479719123203252E-3</v>
      </c>
      <c r="BX1489" s="37">
        <f t="shared" si="1226"/>
        <v>2.2265529817321328E-3</v>
      </c>
      <c r="BY1489" s="37">
        <f t="shared" si="1226"/>
        <v>2.2265529817321328E-3</v>
      </c>
      <c r="BZ1489" s="37">
        <f t="shared" si="1226"/>
        <v>2.2265529817321328E-3</v>
      </c>
      <c r="CA1489" s="37"/>
      <c r="CB1489" s="38">
        <f t="shared" si="1226"/>
        <v>1.0479719123203252E-3</v>
      </c>
      <c r="CC1489" s="43"/>
      <c r="CE1489" s="4" t="str">
        <f t="shared" si="1230"/>
        <v>RHEB</v>
      </c>
      <c r="CH1489" s="4" t="str">
        <f t="shared" si="1229"/>
        <v/>
      </c>
      <c r="CI1489" s="4" t="str">
        <f t="shared" si="1229"/>
        <v/>
      </c>
      <c r="CJ1489" s="4" t="str">
        <f t="shared" si="1229"/>
        <v/>
      </c>
    </row>
    <row r="1490" spans="6:88" ht="15.75" customHeight="1" x14ac:dyDescent="0.25">
      <c r="F1490" s="56"/>
      <c r="G1490" s="56"/>
      <c r="H1490" s="56"/>
      <c r="I1490" s="56"/>
      <c r="J1490" s="56"/>
      <c r="K1490" s="73"/>
      <c r="L1490" s="73"/>
      <c r="N1490" s="56"/>
      <c r="O1490" s="56"/>
      <c r="BN1490" s="41">
        <v>8.0999999999999872</v>
      </c>
      <c r="BO1490" s="8" t="str">
        <f t="shared" si="1227"/>
        <v>RHND-81</v>
      </c>
      <c r="BP1490" s="42" t="s">
        <v>1028</v>
      </c>
      <c r="BQ1490" s="36">
        <f t="shared" si="1226"/>
        <v>1.0479719123203252E-3</v>
      </c>
      <c r="BR1490" s="37">
        <f t="shared" si="1226"/>
        <v>2.0605263372757421E-3</v>
      </c>
      <c r="BS1490" s="37">
        <f t="shared" si="1226"/>
        <v>2.1134556125858572E-3</v>
      </c>
      <c r="BT1490" s="37">
        <f t="shared" si="1226"/>
        <v>2.1890829019365343E-3</v>
      </c>
      <c r="BU1490" s="37">
        <f t="shared" si="1226"/>
        <v>2.1625585398879765E-3</v>
      </c>
      <c r="BV1490" s="37">
        <f t="shared" si="1226"/>
        <v>2.1731600205530666E-3</v>
      </c>
      <c r="BW1490" s="37">
        <f t="shared" si="1228"/>
        <v>1.0479719123203252E-3</v>
      </c>
      <c r="BX1490" s="37">
        <f t="shared" si="1226"/>
        <v>2.2265529817321328E-3</v>
      </c>
      <c r="BY1490" s="37">
        <f t="shared" si="1226"/>
        <v>2.2265529817321328E-3</v>
      </c>
      <c r="BZ1490" s="37">
        <f t="shared" si="1226"/>
        <v>2.2265529817321328E-3</v>
      </c>
      <c r="CA1490" s="37"/>
      <c r="CB1490" s="38">
        <f t="shared" si="1226"/>
        <v>1.0479719123203252E-3</v>
      </c>
      <c r="CC1490" s="43"/>
      <c r="CE1490" s="4" t="str">
        <f t="shared" si="1230"/>
        <v>RHND</v>
      </c>
      <c r="CH1490" s="4">
        <f t="shared" si="1229"/>
        <v>2.2265529817321328E-3</v>
      </c>
      <c r="CI1490" s="4">
        <f t="shared" si="1229"/>
        <v>2.2265529817321328E-3</v>
      </c>
      <c r="CJ1490" s="4">
        <f t="shared" si="1229"/>
        <v>2.2265529817321328E-3</v>
      </c>
    </row>
    <row r="1491" spans="6:88" ht="15.75" customHeight="1" x14ac:dyDescent="0.25">
      <c r="F1491" s="56"/>
      <c r="G1491" s="56"/>
      <c r="H1491" s="56"/>
      <c r="I1491" s="56"/>
      <c r="J1491" s="56"/>
      <c r="K1491" s="73"/>
      <c r="L1491" s="73"/>
      <c r="N1491" s="56"/>
      <c r="O1491" s="56"/>
      <c r="BN1491" s="41">
        <v>8.0999999999999872</v>
      </c>
      <c r="BO1491" s="8" t="str">
        <f t="shared" si="1227"/>
        <v>RHED-81</v>
      </c>
      <c r="BP1491" s="42" t="s">
        <v>1030</v>
      </c>
      <c r="BQ1491" s="36">
        <f t="shared" si="1226"/>
        <v>1.0479719123203252E-3</v>
      </c>
      <c r="BR1491" s="37">
        <f t="shared" si="1226"/>
        <v>2.0605263372757421E-3</v>
      </c>
      <c r="BS1491" s="37">
        <f t="shared" si="1226"/>
        <v>2.1134556125858572E-3</v>
      </c>
      <c r="BT1491" s="37">
        <f t="shared" si="1226"/>
        <v>2.1890829019365343E-3</v>
      </c>
      <c r="BU1491" s="37">
        <f t="shared" si="1226"/>
        <v>2.1625585398879765E-3</v>
      </c>
      <c r="BV1491" s="37">
        <f t="shared" si="1226"/>
        <v>2.1731600205530666E-3</v>
      </c>
      <c r="BW1491" s="37">
        <f t="shared" si="1228"/>
        <v>1.0479719123203252E-3</v>
      </c>
      <c r="BX1491" s="37">
        <f t="shared" si="1226"/>
        <v>2.2265529817321328E-3</v>
      </c>
      <c r="BY1491" s="37">
        <f t="shared" si="1226"/>
        <v>2.2265529817321328E-3</v>
      </c>
      <c r="BZ1491" s="37">
        <f t="shared" si="1226"/>
        <v>2.2265529817321328E-3</v>
      </c>
      <c r="CA1491" s="37"/>
      <c r="CB1491" s="38">
        <f t="shared" si="1226"/>
        <v>1.0479719123203252E-3</v>
      </c>
      <c r="CC1491" s="43"/>
      <c r="CE1491" s="4" t="str">
        <f t="shared" si="1230"/>
        <v>RHED</v>
      </c>
      <c r="CH1491" s="4" t="str">
        <f t="shared" si="1229"/>
        <v/>
      </c>
      <c r="CI1491" s="4" t="str">
        <f t="shared" si="1229"/>
        <v/>
      </c>
      <c r="CJ1491" s="4" t="str">
        <f t="shared" si="1229"/>
        <v/>
      </c>
    </row>
    <row r="1492" spans="6:88" ht="15.75" customHeight="1" x14ac:dyDescent="0.25">
      <c r="F1492" s="56"/>
      <c r="G1492" s="56"/>
      <c r="H1492" s="56"/>
      <c r="I1492" s="56"/>
      <c r="J1492" s="56"/>
      <c r="K1492" s="73"/>
      <c r="L1492" s="73"/>
      <c r="N1492" s="56"/>
      <c r="O1492" s="56"/>
      <c r="BN1492" s="41">
        <v>8.0999999999999872</v>
      </c>
      <c r="BO1492" s="8" t="str">
        <f t="shared" si="1227"/>
        <v>LADN-81</v>
      </c>
      <c r="BP1492" s="42" t="s">
        <v>1032</v>
      </c>
      <c r="BQ1492" s="36">
        <f t="shared" si="1226"/>
        <v>6.6959650315964181E-3</v>
      </c>
      <c r="BR1492" s="37">
        <f t="shared" si="1226"/>
        <v>5.5699675720263797E-3</v>
      </c>
      <c r="BS1492" s="37">
        <f t="shared" si="1226"/>
        <v>6.2391844900990812E-3</v>
      </c>
      <c r="BT1492" s="37">
        <f t="shared" si="1226"/>
        <v>6.9815631994831762E-3</v>
      </c>
      <c r="BU1492" s="37">
        <f t="shared" si="1226"/>
        <v>5.6688767643814919E-3</v>
      </c>
      <c r="BV1492" s="37">
        <f t="shared" si="1226"/>
        <v>5.0753460542863893E-3</v>
      </c>
      <c r="BW1492" s="37">
        <f t="shared" si="1228"/>
        <v>6.6959650315964181E-3</v>
      </c>
      <c r="BX1492" s="37">
        <f t="shared" si="1226"/>
        <v>6.6530598204723734E-3</v>
      </c>
      <c r="BY1492" s="37">
        <f t="shared" si="1226"/>
        <v>3.5431361342762591E-3</v>
      </c>
      <c r="BZ1492" s="37">
        <f t="shared" si="1226"/>
        <v>3.5431361342762591E-3</v>
      </c>
      <c r="CA1492" s="37"/>
      <c r="CB1492" s="38">
        <f t="shared" si="1226"/>
        <v>6.6959650315964181E-3</v>
      </c>
      <c r="CC1492" s="43"/>
      <c r="CE1492" s="4" t="str">
        <f t="shared" si="1230"/>
        <v>LADN</v>
      </c>
      <c r="CH1492" s="4" t="str">
        <f t="shared" si="1229"/>
        <v/>
      </c>
      <c r="CI1492" s="4" t="str">
        <f t="shared" si="1229"/>
        <v/>
      </c>
      <c r="CJ1492" s="4" t="str">
        <f t="shared" si="1229"/>
        <v/>
      </c>
    </row>
    <row r="1493" spans="6:88" ht="15.75" customHeight="1" x14ac:dyDescent="0.25">
      <c r="F1493" s="56"/>
      <c r="G1493" s="56"/>
      <c r="H1493" s="56"/>
      <c r="I1493" s="56"/>
      <c r="J1493" s="56"/>
      <c r="K1493" s="73"/>
      <c r="L1493" s="73"/>
      <c r="N1493" s="56"/>
      <c r="O1493" s="56"/>
      <c r="BN1493" s="41">
        <v>8.0999999999999872</v>
      </c>
      <c r="BO1493" s="8" t="str">
        <f t="shared" si="1227"/>
        <v>LADE-81</v>
      </c>
      <c r="BP1493" s="42" t="s">
        <v>1034</v>
      </c>
      <c r="BQ1493" s="36">
        <f t="shared" si="1226"/>
        <v>6.6959650315964181E-3</v>
      </c>
      <c r="BR1493" s="37">
        <f t="shared" si="1226"/>
        <v>5.5699675720263797E-3</v>
      </c>
      <c r="BS1493" s="37">
        <f t="shared" si="1226"/>
        <v>6.2391844900990812E-3</v>
      </c>
      <c r="BT1493" s="37">
        <f t="shared" si="1226"/>
        <v>6.9815631994831762E-3</v>
      </c>
      <c r="BU1493" s="37">
        <f t="shared" si="1226"/>
        <v>5.6688767643814919E-3</v>
      </c>
      <c r="BV1493" s="37">
        <f t="shared" si="1226"/>
        <v>5.0753460542863893E-3</v>
      </c>
      <c r="BW1493" s="37">
        <f t="shared" si="1228"/>
        <v>6.6959650315964181E-3</v>
      </c>
      <c r="BX1493" s="37">
        <f t="shared" si="1226"/>
        <v>6.6530598204723734E-3</v>
      </c>
      <c r="BY1493" s="37">
        <f t="shared" si="1226"/>
        <v>3.5431361342762591E-3</v>
      </c>
      <c r="BZ1493" s="37">
        <f t="shared" si="1226"/>
        <v>3.5431361342762591E-3</v>
      </c>
      <c r="CA1493" s="37"/>
      <c r="CB1493" s="38">
        <f t="shared" si="1226"/>
        <v>6.6959650315964181E-3</v>
      </c>
      <c r="CC1493" s="43"/>
      <c r="CE1493" s="4" t="str">
        <f t="shared" si="1230"/>
        <v>LADE</v>
      </c>
      <c r="CH1493" s="4" t="str">
        <f t="shared" si="1229"/>
        <v/>
      </c>
      <c r="CI1493" s="4" t="str">
        <f t="shared" si="1229"/>
        <v/>
      </c>
      <c r="CJ1493" s="4" t="str">
        <f t="shared" si="1229"/>
        <v/>
      </c>
    </row>
    <row r="1494" spans="6:88" ht="15.75" customHeight="1" x14ac:dyDescent="0.25">
      <c r="F1494" s="56"/>
      <c r="G1494" s="56"/>
      <c r="H1494" s="56"/>
      <c r="I1494" s="56"/>
      <c r="J1494" s="56"/>
      <c r="K1494" s="73"/>
      <c r="L1494" s="73"/>
      <c r="N1494" s="56"/>
      <c r="O1494" s="56"/>
      <c r="BN1494" s="41">
        <v>8.0999999999999872</v>
      </c>
      <c r="BO1494" s="8" t="str">
        <f t="shared" si="1227"/>
        <v>EMDN-81</v>
      </c>
      <c r="BP1494" s="42" t="s">
        <v>1036</v>
      </c>
      <c r="BQ1494" s="36">
        <f t="shared" si="1226"/>
        <v>2.1645331440087734E-3</v>
      </c>
      <c r="BR1494" s="37">
        <f t="shared" si="1226"/>
        <v>2.0311613507486004E-3</v>
      </c>
      <c r="BS1494" s="37">
        <f t="shared" si="1226"/>
        <v>2.123497425187304E-3</v>
      </c>
      <c r="BT1494" s="37">
        <f t="shared" si="1226"/>
        <v>1.2628338988741328E-3</v>
      </c>
      <c r="BU1494" s="37">
        <f t="shared" si="1226"/>
        <v>1.3934049691778361E-3</v>
      </c>
      <c r="BV1494" s="37">
        <f t="shared" si="1226"/>
        <v>1.6277688238124921E-3</v>
      </c>
      <c r="BW1494" s="37">
        <f t="shared" si="1228"/>
        <v>2.1645331440087734E-3</v>
      </c>
      <c r="BX1494" s="37">
        <f t="shared" si="1226"/>
        <v>2.4744072503738446E-3</v>
      </c>
      <c r="BY1494" s="37">
        <f t="shared" si="1226"/>
        <v>2.5456753169976754E-3</v>
      </c>
      <c r="BZ1494" s="37">
        <f t="shared" si="1226"/>
        <v>2.5456753169976754E-3</v>
      </c>
      <c r="CA1494" s="37"/>
      <c r="CB1494" s="38">
        <f t="shared" si="1226"/>
        <v>2.1645331440087734E-3</v>
      </c>
      <c r="CC1494" s="43"/>
      <c r="CE1494" s="4" t="str">
        <f t="shared" si="1230"/>
        <v>EMDN</v>
      </c>
      <c r="CH1494" s="4" t="str">
        <f t="shared" si="1229"/>
        <v/>
      </c>
      <c r="CI1494" s="4" t="str">
        <f t="shared" si="1229"/>
        <v/>
      </c>
      <c r="CJ1494" s="4" t="str">
        <f t="shared" si="1229"/>
        <v/>
      </c>
    </row>
    <row r="1495" spans="6:88" ht="15.75" customHeight="1" x14ac:dyDescent="0.25">
      <c r="F1495" s="56"/>
      <c r="G1495" s="56"/>
      <c r="H1495" s="56"/>
      <c r="I1495" s="56"/>
      <c r="J1495" s="56"/>
      <c r="K1495" s="73"/>
      <c r="L1495" s="73"/>
      <c r="N1495" s="56"/>
      <c r="O1495" s="56"/>
      <c r="BN1495" s="41">
        <v>8.0999999999999872</v>
      </c>
      <c r="BO1495" s="8" t="str">
        <f t="shared" si="1227"/>
        <v>EMDE-81</v>
      </c>
      <c r="BP1495" s="42" t="s">
        <v>1038</v>
      </c>
      <c r="BQ1495" s="36">
        <f t="shared" si="1226"/>
        <v>2.1645331440087734E-3</v>
      </c>
      <c r="BR1495" s="37">
        <f t="shared" si="1226"/>
        <v>2.0311613507486004E-3</v>
      </c>
      <c r="BS1495" s="37">
        <f t="shared" si="1226"/>
        <v>2.123497425187304E-3</v>
      </c>
      <c r="BT1495" s="37">
        <f t="shared" si="1226"/>
        <v>1.2628338988741328E-3</v>
      </c>
      <c r="BU1495" s="37">
        <f t="shared" si="1226"/>
        <v>1.3934049691778361E-3</v>
      </c>
      <c r="BV1495" s="37">
        <f t="shared" si="1226"/>
        <v>1.6277688238124921E-3</v>
      </c>
      <c r="BW1495" s="37">
        <f t="shared" si="1228"/>
        <v>2.1645331440087734E-3</v>
      </c>
      <c r="BX1495" s="37">
        <f t="shared" si="1226"/>
        <v>2.4744072503738446E-3</v>
      </c>
      <c r="BY1495" s="37">
        <f t="shared" si="1226"/>
        <v>2.5456753169976754E-3</v>
      </c>
      <c r="BZ1495" s="37">
        <f t="shared" si="1226"/>
        <v>2.5456753169976754E-3</v>
      </c>
      <c r="CA1495" s="37"/>
      <c r="CB1495" s="38">
        <f t="shared" si="1226"/>
        <v>2.1645331440087734E-3</v>
      </c>
      <c r="CC1495" s="43"/>
      <c r="CE1495" s="4" t="str">
        <f t="shared" si="1230"/>
        <v>EMDE</v>
      </c>
      <c r="CH1495" s="4" t="str">
        <f t="shared" si="1229"/>
        <v/>
      </c>
      <c r="CI1495" s="4" t="str">
        <f t="shared" si="1229"/>
        <v/>
      </c>
      <c r="CJ1495" s="4" t="str">
        <f t="shared" si="1229"/>
        <v/>
      </c>
    </row>
    <row r="1496" spans="6:88" ht="15.75" customHeight="1" x14ac:dyDescent="0.25">
      <c r="F1496" s="56"/>
      <c r="G1496" s="56"/>
      <c r="H1496" s="56"/>
      <c r="I1496" s="56"/>
      <c r="J1496" s="56"/>
      <c r="K1496" s="73"/>
      <c r="L1496" s="73"/>
      <c r="N1496" s="56"/>
      <c r="O1496" s="56"/>
      <c r="BN1496" s="41">
        <v>8.0999999999999872</v>
      </c>
      <c r="BO1496" s="8" t="str">
        <f t="shared" si="1227"/>
        <v>TRDN-81</v>
      </c>
      <c r="BP1496" s="42" t="s">
        <v>1040</v>
      </c>
      <c r="BQ1496" s="36">
        <f t="shared" si="1226"/>
        <v>8.6554070567806951E-4</v>
      </c>
      <c r="BR1496" s="37">
        <f t="shared" si="1226"/>
        <v>1.2716599816222675E-4</v>
      </c>
      <c r="BS1496" s="37">
        <f t="shared" si="1226"/>
        <v>2.9073938647864589E-4</v>
      </c>
      <c r="BT1496" s="37">
        <f t="shared" si="1226"/>
        <v>8.5104567741429299E-5</v>
      </c>
      <c r="BU1496" s="37">
        <f t="shared" si="1226"/>
        <v>1.6908396020493509E-4</v>
      </c>
      <c r="BV1496" s="37">
        <f t="shared" si="1226"/>
        <v>1.2048628880574272E-4</v>
      </c>
      <c r="BW1496" s="37">
        <f t="shared" si="1228"/>
        <v>8.6554070567806951E-4</v>
      </c>
      <c r="BX1496" s="37">
        <f t="shared" si="1226"/>
        <v>2.5938624148335102E-4</v>
      </c>
      <c r="BY1496" s="37">
        <f t="shared" ref="BY1496:CB1496" si="1232">INDEX($AY$39:$BL$639,MATCH(LEFT($BO1496,2)&amp;"-"&amp;TEXT($BN1496*10,"00"),$AY$39:$AY$639,0),MATCH(BY$39,$AY$39:$BL$39,0))</f>
        <v>2.5797382233459093E-4</v>
      </c>
      <c r="BZ1496" s="37">
        <f t="shared" si="1232"/>
        <v>2.5797382233459093E-4</v>
      </c>
      <c r="CA1496" s="37"/>
      <c r="CB1496" s="38">
        <f t="shared" si="1232"/>
        <v>8.6554070567806951E-4</v>
      </c>
      <c r="CC1496" s="43"/>
      <c r="CE1496" s="4" t="str">
        <f t="shared" si="1230"/>
        <v>TRDN</v>
      </c>
      <c r="CH1496" s="4" t="str">
        <f t="shared" si="1229"/>
        <v/>
      </c>
      <c r="CI1496" s="4" t="str">
        <f t="shared" si="1229"/>
        <v/>
      </c>
      <c r="CJ1496" s="4" t="str">
        <f t="shared" si="1229"/>
        <v/>
      </c>
    </row>
    <row r="1497" spans="6:88" ht="15.75" customHeight="1" x14ac:dyDescent="0.25">
      <c r="F1497" s="56"/>
      <c r="G1497" s="56"/>
      <c r="H1497" s="56"/>
      <c r="I1497" s="56"/>
      <c r="J1497" s="56"/>
      <c r="K1497" s="73"/>
      <c r="L1497" s="73"/>
      <c r="N1497" s="56"/>
      <c r="O1497" s="56"/>
      <c r="BN1497" s="57">
        <v>8.0999999999999872</v>
      </c>
      <c r="BO1497" s="58" t="str">
        <f t="shared" si="1227"/>
        <v>TRDE-81</v>
      </c>
      <c r="BP1497" s="59" t="s">
        <v>1042</v>
      </c>
      <c r="BQ1497" s="51">
        <f t="shared" ref="BQ1497:CB1522" si="1233">INDEX($AY$39:$BL$639,MATCH(LEFT($BO1497,2)&amp;"-"&amp;TEXT($BN1497*10,"00"),$AY$39:$AY$639,0),MATCH(BQ$39,$AY$39:$BL$39,0))</f>
        <v>8.6554070567806951E-4</v>
      </c>
      <c r="BR1497" s="53">
        <f t="shared" si="1233"/>
        <v>1.2716599816222675E-4</v>
      </c>
      <c r="BS1497" s="53">
        <f t="shared" si="1233"/>
        <v>2.9073938647864589E-4</v>
      </c>
      <c r="BT1497" s="53">
        <f t="shared" si="1233"/>
        <v>8.5104567741429299E-5</v>
      </c>
      <c r="BU1497" s="53">
        <f t="shared" si="1233"/>
        <v>1.6908396020493509E-4</v>
      </c>
      <c r="BV1497" s="53">
        <f t="shared" si="1233"/>
        <v>1.2048628880574272E-4</v>
      </c>
      <c r="BW1497" s="53">
        <f t="shared" si="1228"/>
        <v>8.6554070567806951E-4</v>
      </c>
      <c r="BX1497" s="53">
        <f t="shared" si="1233"/>
        <v>2.5938624148335102E-4</v>
      </c>
      <c r="BY1497" s="53">
        <f t="shared" si="1233"/>
        <v>2.5797382233459093E-4</v>
      </c>
      <c r="BZ1497" s="53">
        <f t="shared" si="1233"/>
        <v>2.5797382233459093E-4</v>
      </c>
      <c r="CA1497" s="53"/>
      <c r="CB1497" s="55">
        <f t="shared" si="1233"/>
        <v>8.6554070567806951E-4</v>
      </c>
      <c r="CC1497" s="60"/>
      <c r="CE1497" s="4" t="str">
        <f t="shared" si="1230"/>
        <v>TRDE</v>
      </c>
      <c r="CH1497" s="4" t="str">
        <f t="shared" si="1229"/>
        <v/>
      </c>
      <c r="CI1497" s="4" t="str">
        <f t="shared" si="1229"/>
        <v/>
      </c>
      <c r="CJ1497" s="4" t="str">
        <f t="shared" si="1229"/>
        <v/>
      </c>
    </row>
    <row r="1498" spans="6:88" ht="15.75" customHeight="1" x14ac:dyDescent="0.25">
      <c r="F1498" s="56"/>
      <c r="G1498" s="56"/>
      <c r="H1498" s="56"/>
      <c r="I1498" s="56"/>
      <c r="J1498" s="56"/>
      <c r="K1498" s="73"/>
      <c r="L1498" s="73"/>
      <c r="N1498" s="56"/>
      <c r="O1498" s="56"/>
      <c r="BN1498" s="22">
        <v>8.1999999999999869</v>
      </c>
      <c r="BO1498" s="24" t="str">
        <f t="shared" si="1227"/>
        <v>MTBN-82</v>
      </c>
      <c r="BP1498" s="26" t="s">
        <v>1010</v>
      </c>
      <c r="BQ1498" s="18">
        <f t="shared" si="1233"/>
        <v>5.6391272608275617E-4</v>
      </c>
      <c r="BR1498" s="19">
        <f t="shared" si="1233"/>
        <v>2.1789890820819724E-3</v>
      </c>
      <c r="BS1498" s="19">
        <f t="shared" si="1233"/>
        <v>1.5959705311520689E-3</v>
      </c>
      <c r="BT1498" s="19">
        <f t="shared" si="1233"/>
        <v>2.0520584680013276E-3</v>
      </c>
      <c r="BU1498" s="19">
        <f t="shared" si="1233"/>
        <v>2.2069481519987333E-3</v>
      </c>
      <c r="BV1498" s="19">
        <f t="shared" si="1233"/>
        <v>2.0200984466801908E-3</v>
      </c>
      <c r="BW1498" s="19">
        <f t="shared" si="1228"/>
        <v>5.6391272608275617E-4</v>
      </c>
      <c r="BX1498" s="19">
        <f t="shared" si="1233"/>
        <v>2.5814825824946319E-3</v>
      </c>
      <c r="BY1498" s="19">
        <f t="shared" si="1233"/>
        <v>7.9336541815917816E-4</v>
      </c>
      <c r="BZ1498" s="19">
        <f t="shared" si="1233"/>
        <v>7.9336541815917816E-4</v>
      </c>
      <c r="CA1498" s="19"/>
      <c r="CB1498" s="20">
        <f t="shared" si="1233"/>
        <v>5.6391272608275617E-4</v>
      </c>
      <c r="CC1498" s="27"/>
      <c r="CE1498" s="4" t="str">
        <f t="shared" si="1230"/>
        <v>MTBN</v>
      </c>
      <c r="CH1498" s="4" t="str">
        <f t="shared" si="1229"/>
        <v/>
      </c>
      <c r="CI1498" s="4" t="str">
        <f t="shared" si="1229"/>
        <v/>
      </c>
      <c r="CJ1498" s="4" t="str">
        <f t="shared" si="1229"/>
        <v/>
      </c>
    </row>
    <row r="1499" spans="6:88" ht="15.75" customHeight="1" x14ac:dyDescent="0.25">
      <c r="F1499" s="56"/>
      <c r="G1499" s="56"/>
      <c r="H1499" s="56"/>
      <c r="I1499" s="56"/>
      <c r="J1499" s="56"/>
      <c r="K1499" s="73"/>
      <c r="L1499" s="73"/>
      <c r="N1499" s="56"/>
      <c r="O1499" s="56"/>
      <c r="BN1499" s="41">
        <v>8.1999999999999869</v>
      </c>
      <c r="BO1499" s="8" t="str">
        <f t="shared" si="1227"/>
        <v>MTBE-82</v>
      </c>
      <c r="BP1499" s="42" t="s">
        <v>1012</v>
      </c>
      <c r="BQ1499" s="36">
        <f t="shared" si="1233"/>
        <v>5.6391272608275617E-4</v>
      </c>
      <c r="BR1499" s="37">
        <f t="shared" si="1233"/>
        <v>2.1789890820819724E-3</v>
      </c>
      <c r="BS1499" s="37">
        <f t="shared" si="1233"/>
        <v>1.5959705311520689E-3</v>
      </c>
      <c r="BT1499" s="37">
        <f t="shared" si="1233"/>
        <v>2.0520584680013276E-3</v>
      </c>
      <c r="BU1499" s="37">
        <f t="shared" si="1233"/>
        <v>2.2069481519987333E-3</v>
      </c>
      <c r="BV1499" s="37">
        <f t="shared" si="1233"/>
        <v>2.0200984466801908E-3</v>
      </c>
      <c r="BW1499" s="37">
        <f t="shared" si="1228"/>
        <v>5.6391272608275617E-4</v>
      </c>
      <c r="BX1499" s="37">
        <f t="shared" si="1233"/>
        <v>2.5814825824946319E-3</v>
      </c>
      <c r="BY1499" s="37">
        <f t="shared" si="1233"/>
        <v>7.9336541815917816E-4</v>
      </c>
      <c r="BZ1499" s="37">
        <f t="shared" si="1233"/>
        <v>7.9336541815917816E-4</v>
      </c>
      <c r="CA1499" s="37"/>
      <c r="CB1499" s="38">
        <f t="shared" si="1233"/>
        <v>5.6391272608275617E-4</v>
      </c>
      <c r="CC1499" s="43"/>
      <c r="CE1499" s="4" t="str">
        <f t="shared" si="1230"/>
        <v>MTBE</v>
      </c>
      <c r="CH1499" s="4" t="str">
        <f t="shared" si="1229"/>
        <v/>
      </c>
      <c r="CI1499" s="4" t="str">
        <f t="shared" si="1229"/>
        <v/>
      </c>
      <c r="CJ1499" s="4" t="str">
        <f t="shared" si="1229"/>
        <v/>
      </c>
    </row>
    <row r="1500" spans="6:88" ht="15.75" customHeight="1" x14ac:dyDescent="0.25">
      <c r="F1500" s="56"/>
      <c r="G1500" s="56"/>
      <c r="H1500" s="56"/>
      <c r="I1500" s="56"/>
      <c r="J1500" s="56"/>
      <c r="K1500" s="73"/>
      <c r="L1500" s="73"/>
      <c r="N1500" s="56"/>
      <c r="O1500" s="56"/>
      <c r="BN1500" s="41">
        <v>8.1999999999999869</v>
      </c>
      <c r="BO1500" s="8" t="str">
        <f t="shared" si="1227"/>
        <v>MTDN-82</v>
      </c>
      <c r="BP1500" s="42" t="s">
        <v>1014</v>
      </c>
      <c r="BQ1500" s="36">
        <f t="shared" si="1233"/>
        <v>5.6391272608275617E-4</v>
      </c>
      <c r="BR1500" s="37">
        <f t="shared" si="1233"/>
        <v>2.1789890820819724E-3</v>
      </c>
      <c r="BS1500" s="37">
        <f t="shared" si="1233"/>
        <v>1.5959705311520689E-3</v>
      </c>
      <c r="BT1500" s="37">
        <f t="shared" si="1233"/>
        <v>2.0520584680013276E-3</v>
      </c>
      <c r="BU1500" s="37">
        <f t="shared" si="1233"/>
        <v>2.2069481519987333E-3</v>
      </c>
      <c r="BV1500" s="37">
        <f t="shared" si="1233"/>
        <v>2.0200984466801908E-3</v>
      </c>
      <c r="BW1500" s="37">
        <f t="shared" si="1228"/>
        <v>5.6391272608275617E-4</v>
      </c>
      <c r="BX1500" s="37">
        <f t="shared" si="1233"/>
        <v>2.5814825824946319E-3</v>
      </c>
      <c r="BY1500" s="37">
        <f t="shared" si="1233"/>
        <v>7.9336541815917816E-4</v>
      </c>
      <c r="BZ1500" s="37">
        <f t="shared" si="1233"/>
        <v>7.9336541815917816E-4</v>
      </c>
      <c r="CA1500" s="37"/>
      <c r="CB1500" s="38">
        <f t="shared" si="1233"/>
        <v>5.6391272608275617E-4</v>
      </c>
      <c r="CC1500" s="43"/>
      <c r="CE1500" s="4" t="str">
        <f t="shared" si="1230"/>
        <v>MTDN</v>
      </c>
      <c r="CH1500" s="4" t="str">
        <f t="shared" si="1229"/>
        <v/>
      </c>
      <c r="CI1500" s="4" t="str">
        <f t="shared" si="1229"/>
        <v/>
      </c>
      <c r="CJ1500" s="4" t="str">
        <f t="shared" si="1229"/>
        <v/>
      </c>
    </row>
    <row r="1501" spans="6:88" ht="15.75" customHeight="1" x14ac:dyDescent="0.25">
      <c r="F1501" s="56"/>
      <c r="G1501" s="56"/>
      <c r="H1501" s="56"/>
      <c r="I1501" s="56"/>
      <c r="J1501" s="56"/>
      <c r="K1501" s="73"/>
      <c r="L1501" s="73"/>
      <c r="N1501" s="56"/>
      <c r="O1501" s="56"/>
      <c r="BN1501" s="41">
        <v>8.1999999999999869</v>
      </c>
      <c r="BO1501" s="8" t="str">
        <f t="shared" si="1227"/>
        <v>MTDE-82</v>
      </c>
      <c r="BP1501" s="42" t="s">
        <v>1014</v>
      </c>
      <c r="BQ1501" s="36">
        <f t="shared" si="1233"/>
        <v>5.6391272608275617E-4</v>
      </c>
      <c r="BR1501" s="37">
        <f t="shared" si="1233"/>
        <v>2.1789890820819724E-3</v>
      </c>
      <c r="BS1501" s="37">
        <f t="shared" si="1233"/>
        <v>1.5959705311520689E-3</v>
      </c>
      <c r="BT1501" s="37">
        <f t="shared" si="1233"/>
        <v>2.0520584680013276E-3</v>
      </c>
      <c r="BU1501" s="37">
        <f t="shared" si="1233"/>
        <v>2.2069481519987333E-3</v>
      </c>
      <c r="BV1501" s="37">
        <f t="shared" si="1233"/>
        <v>2.0200984466801908E-3</v>
      </c>
      <c r="BW1501" s="37">
        <f t="shared" si="1228"/>
        <v>5.6391272608275617E-4</v>
      </c>
      <c r="BX1501" s="37">
        <f t="shared" si="1233"/>
        <v>2.5814825824946319E-3</v>
      </c>
      <c r="BY1501" s="37">
        <f t="shared" si="1233"/>
        <v>7.9336541815917816E-4</v>
      </c>
      <c r="BZ1501" s="37">
        <f t="shared" si="1233"/>
        <v>7.9336541815917816E-4</v>
      </c>
      <c r="CA1501" s="37"/>
      <c r="CB1501" s="38">
        <f t="shared" si="1233"/>
        <v>5.6391272608275617E-4</v>
      </c>
      <c r="CC1501" s="43"/>
      <c r="CE1501" s="4" t="str">
        <f t="shared" si="1230"/>
        <v>MTDE</v>
      </c>
      <c r="CH1501" s="4" t="str">
        <f t="shared" si="1229"/>
        <v/>
      </c>
      <c r="CI1501" s="4" t="str">
        <f t="shared" si="1229"/>
        <v/>
      </c>
      <c r="CJ1501" s="4" t="str">
        <f t="shared" si="1229"/>
        <v/>
      </c>
    </row>
    <row r="1502" spans="6:88" ht="15.75" customHeight="1" x14ac:dyDescent="0.25">
      <c r="F1502" s="56"/>
      <c r="G1502" s="56"/>
      <c r="H1502" s="56"/>
      <c r="I1502" s="56"/>
      <c r="J1502" s="56"/>
      <c r="K1502" s="73"/>
      <c r="L1502" s="73"/>
      <c r="N1502" s="56"/>
      <c r="O1502" s="56"/>
      <c r="BN1502" s="41">
        <v>8.1999999999999869</v>
      </c>
      <c r="BO1502" s="8" t="str">
        <f t="shared" si="1227"/>
        <v>HTBN-82</v>
      </c>
      <c r="BP1502" s="42" t="s">
        <v>1017</v>
      </c>
      <c r="BQ1502" s="36">
        <f t="shared" si="1233"/>
        <v>4.37523112534699E-4</v>
      </c>
      <c r="BR1502" s="37">
        <f t="shared" si="1233"/>
        <v>3.024689762510524E-4</v>
      </c>
      <c r="BS1502" s="37">
        <f t="shared" si="1233"/>
        <v>2.1726176509842543E-4</v>
      </c>
      <c r="BT1502" s="37">
        <f t="shared" si="1233"/>
        <v>6.1097313847029155E-4</v>
      </c>
      <c r="BU1502" s="37">
        <f t="shared" si="1233"/>
        <v>9.3332923312945681E-4</v>
      </c>
      <c r="BV1502" s="37">
        <f t="shared" si="1233"/>
        <v>3.566735214766345E-4</v>
      </c>
      <c r="BW1502" s="37">
        <f t="shared" si="1228"/>
        <v>4.37523112534699E-4</v>
      </c>
      <c r="BX1502" s="37">
        <f t="shared" si="1233"/>
        <v>4.1800237757494418E-4</v>
      </c>
      <c r="BY1502" s="37">
        <f t="shared" si="1233"/>
        <v>4.1800237757494418E-4</v>
      </c>
      <c r="BZ1502" s="37">
        <f t="shared" si="1233"/>
        <v>4.1800237757494418E-4</v>
      </c>
      <c r="CA1502" s="37"/>
      <c r="CB1502" s="38">
        <f t="shared" si="1233"/>
        <v>4.37523112534699E-4</v>
      </c>
      <c r="CC1502" s="43"/>
      <c r="CE1502" s="4" t="str">
        <f t="shared" si="1230"/>
        <v>HTBN</v>
      </c>
      <c r="CH1502" s="4" t="str">
        <f t="shared" si="1229"/>
        <v/>
      </c>
      <c r="CI1502" s="4" t="str">
        <f t="shared" si="1229"/>
        <v/>
      </c>
      <c r="CJ1502" s="4" t="str">
        <f t="shared" si="1229"/>
        <v/>
      </c>
    </row>
    <row r="1503" spans="6:88" ht="15.75" customHeight="1" x14ac:dyDescent="0.25">
      <c r="F1503" s="56"/>
      <c r="G1503" s="56"/>
      <c r="H1503" s="56"/>
      <c r="I1503" s="56"/>
      <c r="J1503" s="56"/>
      <c r="K1503" s="73"/>
      <c r="L1503" s="73"/>
      <c r="N1503" s="56"/>
      <c r="O1503" s="56"/>
      <c r="BN1503" s="41">
        <v>8.1999999999999869</v>
      </c>
      <c r="BO1503" s="8" t="str">
        <f t="shared" si="1227"/>
        <v>HTBE-82</v>
      </c>
      <c r="BP1503" s="42" t="s">
        <v>1019</v>
      </c>
      <c r="BQ1503" s="36">
        <f t="shared" si="1233"/>
        <v>4.37523112534699E-4</v>
      </c>
      <c r="BR1503" s="37">
        <f t="shared" si="1233"/>
        <v>3.024689762510524E-4</v>
      </c>
      <c r="BS1503" s="37">
        <f t="shared" si="1233"/>
        <v>2.1726176509842543E-4</v>
      </c>
      <c r="BT1503" s="37">
        <f t="shared" si="1233"/>
        <v>6.1097313847029155E-4</v>
      </c>
      <c r="BU1503" s="37">
        <f t="shared" si="1233"/>
        <v>9.3332923312945681E-4</v>
      </c>
      <c r="BV1503" s="37">
        <f t="shared" si="1233"/>
        <v>3.566735214766345E-4</v>
      </c>
      <c r="BW1503" s="37">
        <f t="shared" si="1228"/>
        <v>4.37523112534699E-4</v>
      </c>
      <c r="BX1503" s="37">
        <f t="shared" si="1233"/>
        <v>4.1800237757494418E-4</v>
      </c>
      <c r="BY1503" s="37">
        <f t="shared" si="1233"/>
        <v>4.1800237757494418E-4</v>
      </c>
      <c r="BZ1503" s="37">
        <f t="shared" si="1233"/>
        <v>4.1800237757494418E-4</v>
      </c>
      <c r="CA1503" s="37"/>
      <c r="CB1503" s="38">
        <f t="shared" si="1233"/>
        <v>4.37523112534699E-4</v>
      </c>
      <c r="CC1503" s="43"/>
      <c r="CE1503" s="4" t="str">
        <f t="shared" si="1230"/>
        <v>HTBE</v>
      </c>
      <c r="CH1503" s="4" t="str">
        <f t="shared" si="1229"/>
        <v/>
      </c>
      <c r="CI1503" s="4" t="str">
        <f t="shared" si="1229"/>
        <v/>
      </c>
      <c r="CJ1503" s="4" t="str">
        <f t="shared" si="1229"/>
        <v/>
      </c>
    </row>
    <row r="1504" spans="6:88" ht="15.75" customHeight="1" x14ac:dyDescent="0.25">
      <c r="F1504" s="56"/>
      <c r="G1504" s="56"/>
      <c r="H1504" s="56"/>
      <c r="I1504" s="56"/>
      <c r="J1504" s="56"/>
      <c r="K1504" s="73"/>
      <c r="L1504" s="73"/>
      <c r="N1504" s="56"/>
      <c r="O1504" s="56"/>
      <c r="BN1504" s="41">
        <v>8.1999999999999869</v>
      </c>
      <c r="BO1504" s="8" t="str">
        <f t="shared" si="1227"/>
        <v>HTDN-82</v>
      </c>
      <c r="BP1504" s="42" t="s">
        <v>1021</v>
      </c>
      <c r="BQ1504" s="36">
        <f t="shared" si="1233"/>
        <v>4.37523112534699E-4</v>
      </c>
      <c r="BR1504" s="37">
        <f t="shared" si="1233"/>
        <v>3.024689762510524E-4</v>
      </c>
      <c r="BS1504" s="37">
        <f t="shared" si="1233"/>
        <v>2.1726176509842543E-4</v>
      </c>
      <c r="BT1504" s="37">
        <f t="shared" si="1233"/>
        <v>6.1097313847029155E-4</v>
      </c>
      <c r="BU1504" s="37">
        <f t="shared" si="1233"/>
        <v>9.3332923312945681E-4</v>
      </c>
      <c r="BV1504" s="37">
        <f t="shared" si="1233"/>
        <v>3.566735214766345E-4</v>
      </c>
      <c r="BW1504" s="37">
        <f t="shared" si="1228"/>
        <v>4.37523112534699E-4</v>
      </c>
      <c r="BX1504" s="37">
        <f t="shared" si="1233"/>
        <v>4.1800237757494418E-4</v>
      </c>
      <c r="BY1504" s="37">
        <f t="shared" si="1233"/>
        <v>4.1800237757494418E-4</v>
      </c>
      <c r="BZ1504" s="37">
        <f t="shared" si="1233"/>
        <v>4.1800237757494418E-4</v>
      </c>
      <c r="CA1504" s="37"/>
      <c r="CB1504" s="38">
        <f t="shared" si="1233"/>
        <v>4.37523112534699E-4</v>
      </c>
      <c r="CC1504" s="43"/>
      <c r="CE1504" s="4" t="str">
        <f t="shared" si="1230"/>
        <v>HTDN</v>
      </c>
      <c r="CH1504" s="4" t="str">
        <f t="shared" si="1229"/>
        <v/>
      </c>
      <c r="CI1504" s="4" t="str">
        <f t="shared" si="1229"/>
        <v/>
      </c>
      <c r="CJ1504" s="4" t="str">
        <f t="shared" si="1229"/>
        <v/>
      </c>
    </row>
    <row r="1505" spans="6:88" ht="15.75" customHeight="1" x14ac:dyDescent="0.25">
      <c r="F1505" s="56"/>
      <c r="G1505" s="56"/>
      <c r="H1505" s="56"/>
      <c r="I1505" s="56"/>
      <c r="J1505" s="56"/>
      <c r="K1505" s="73"/>
      <c r="L1505" s="73"/>
      <c r="N1505" s="56"/>
      <c r="O1505" s="56"/>
      <c r="BN1505" s="41">
        <v>8.1999999999999869</v>
      </c>
      <c r="BO1505" s="8" t="str">
        <f t="shared" si="1227"/>
        <v>HTDE-82</v>
      </c>
      <c r="BP1505" s="42" t="s">
        <v>1021</v>
      </c>
      <c r="BQ1505" s="36">
        <f t="shared" si="1233"/>
        <v>4.37523112534699E-4</v>
      </c>
      <c r="BR1505" s="37">
        <f t="shared" si="1233"/>
        <v>3.024689762510524E-4</v>
      </c>
      <c r="BS1505" s="37">
        <f t="shared" si="1233"/>
        <v>2.1726176509842543E-4</v>
      </c>
      <c r="BT1505" s="37">
        <f t="shared" si="1233"/>
        <v>6.1097313847029155E-4</v>
      </c>
      <c r="BU1505" s="37">
        <f t="shared" si="1233"/>
        <v>9.3332923312945681E-4</v>
      </c>
      <c r="BV1505" s="37">
        <f t="shared" si="1233"/>
        <v>3.566735214766345E-4</v>
      </c>
      <c r="BW1505" s="37">
        <f t="shared" si="1228"/>
        <v>4.37523112534699E-4</v>
      </c>
      <c r="BX1505" s="37">
        <f t="shared" si="1233"/>
        <v>4.1800237757494418E-4</v>
      </c>
      <c r="BY1505" s="37">
        <f t="shared" si="1233"/>
        <v>4.1800237757494418E-4</v>
      </c>
      <c r="BZ1505" s="37">
        <f t="shared" si="1233"/>
        <v>4.1800237757494418E-4</v>
      </c>
      <c r="CA1505" s="37"/>
      <c r="CB1505" s="38">
        <f t="shared" si="1233"/>
        <v>4.37523112534699E-4</v>
      </c>
      <c r="CC1505" s="43"/>
      <c r="CE1505" s="4" t="str">
        <f t="shared" si="1230"/>
        <v>HTDE</v>
      </c>
      <c r="CH1505" s="4" t="str">
        <f t="shared" si="1229"/>
        <v/>
      </c>
      <c r="CI1505" s="4" t="str">
        <f t="shared" si="1229"/>
        <v/>
      </c>
      <c r="CJ1505" s="4" t="str">
        <f t="shared" si="1229"/>
        <v/>
      </c>
    </row>
    <row r="1506" spans="6:88" ht="15.75" customHeight="1" x14ac:dyDescent="0.25">
      <c r="F1506" s="56"/>
      <c r="G1506" s="56"/>
      <c r="H1506" s="56"/>
      <c r="I1506" s="56"/>
      <c r="J1506" s="56"/>
      <c r="K1506" s="73"/>
      <c r="L1506" s="73"/>
      <c r="N1506" s="56"/>
      <c r="O1506" s="56"/>
      <c r="BN1506" s="41">
        <v>8.1999999999999869</v>
      </c>
      <c r="BO1506" s="8" t="str">
        <f t="shared" si="1227"/>
        <v>RHNB-82</v>
      </c>
      <c r="BP1506" s="42" t="s">
        <v>1024</v>
      </c>
      <c r="BQ1506" s="36">
        <f t="shared" si="1233"/>
        <v>1.0479719123203252E-3</v>
      </c>
      <c r="BR1506" s="37">
        <f t="shared" si="1233"/>
        <v>2.0605263372757143E-3</v>
      </c>
      <c r="BS1506" s="37">
        <f t="shared" si="1233"/>
        <v>2.1134556125858572E-3</v>
      </c>
      <c r="BT1506" s="37">
        <f t="shared" si="1233"/>
        <v>2.1890829019365621E-3</v>
      </c>
      <c r="BU1506" s="37">
        <f t="shared" si="1233"/>
        <v>2.1625585398880043E-3</v>
      </c>
      <c r="BV1506" s="37">
        <f t="shared" si="1233"/>
        <v>2.1731600205530388E-3</v>
      </c>
      <c r="BW1506" s="37">
        <f t="shared" si="1228"/>
        <v>1.0479719123203252E-3</v>
      </c>
      <c r="BX1506" s="37">
        <f t="shared" si="1233"/>
        <v>2.2265529817321328E-3</v>
      </c>
      <c r="BY1506" s="37">
        <f t="shared" si="1233"/>
        <v>2.2265529817321328E-3</v>
      </c>
      <c r="BZ1506" s="37">
        <f t="shared" si="1233"/>
        <v>2.2265529817321328E-3</v>
      </c>
      <c r="CA1506" s="37"/>
      <c r="CB1506" s="38">
        <f t="shared" si="1233"/>
        <v>1.0479719123203252E-3</v>
      </c>
      <c r="CC1506" s="43"/>
      <c r="CE1506" s="4" t="str">
        <f t="shared" si="1230"/>
        <v>RHNB</v>
      </c>
      <c r="CH1506" s="4">
        <f t="shared" si="1229"/>
        <v>2.2265529817321328E-3</v>
      </c>
      <c r="CI1506" s="4">
        <f t="shared" si="1229"/>
        <v>2.2265529817321328E-3</v>
      </c>
      <c r="CJ1506" s="4">
        <f t="shared" si="1229"/>
        <v>2.2265529817321328E-3</v>
      </c>
    </row>
    <row r="1507" spans="6:88" ht="15.75" customHeight="1" x14ac:dyDescent="0.25">
      <c r="F1507" s="56"/>
      <c r="G1507" s="56"/>
      <c r="H1507" s="56"/>
      <c r="I1507" s="56"/>
      <c r="J1507" s="56"/>
      <c r="K1507" s="73"/>
      <c r="L1507" s="73"/>
      <c r="N1507" s="56"/>
      <c r="O1507" s="56"/>
      <c r="BN1507" s="41">
        <v>8.1999999999999869</v>
      </c>
      <c r="BO1507" s="8" t="str">
        <f t="shared" si="1227"/>
        <v>RHEB-82</v>
      </c>
      <c r="BP1507" s="42" t="s">
        <v>1026</v>
      </c>
      <c r="BQ1507" s="36">
        <f t="shared" si="1233"/>
        <v>1.0479719123203252E-3</v>
      </c>
      <c r="BR1507" s="37">
        <f t="shared" si="1233"/>
        <v>2.0605263372757143E-3</v>
      </c>
      <c r="BS1507" s="37">
        <f t="shared" si="1233"/>
        <v>2.1134556125858572E-3</v>
      </c>
      <c r="BT1507" s="37">
        <f t="shared" si="1233"/>
        <v>2.1890829019365621E-3</v>
      </c>
      <c r="BU1507" s="37">
        <f t="shared" si="1233"/>
        <v>2.1625585398880043E-3</v>
      </c>
      <c r="BV1507" s="37">
        <f t="shared" si="1233"/>
        <v>2.1731600205530388E-3</v>
      </c>
      <c r="BW1507" s="37">
        <f t="shared" si="1228"/>
        <v>1.0479719123203252E-3</v>
      </c>
      <c r="BX1507" s="37">
        <f t="shared" si="1233"/>
        <v>2.2265529817321328E-3</v>
      </c>
      <c r="BY1507" s="37">
        <f t="shared" si="1233"/>
        <v>2.2265529817321328E-3</v>
      </c>
      <c r="BZ1507" s="37">
        <f t="shared" si="1233"/>
        <v>2.2265529817321328E-3</v>
      </c>
      <c r="CA1507" s="37"/>
      <c r="CB1507" s="38">
        <f t="shared" si="1233"/>
        <v>1.0479719123203252E-3</v>
      </c>
      <c r="CC1507" s="43"/>
      <c r="CE1507" s="4" t="str">
        <f t="shared" si="1230"/>
        <v>RHEB</v>
      </c>
      <c r="CH1507" s="4" t="str">
        <f t="shared" si="1229"/>
        <v/>
      </c>
      <c r="CI1507" s="4" t="str">
        <f t="shared" si="1229"/>
        <v/>
      </c>
      <c r="CJ1507" s="4" t="str">
        <f t="shared" si="1229"/>
        <v/>
      </c>
    </row>
    <row r="1508" spans="6:88" ht="15.75" customHeight="1" x14ac:dyDescent="0.25">
      <c r="F1508" s="56"/>
      <c r="G1508" s="56"/>
      <c r="H1508" s="56"/>
      <c r="I1508" s="56"/>
      <c r="J1508" s="56"/>
      <c r="K1508" s="73"/>
      <c r="L1508" s="73"/>
      <c r="N1508" s="56"/>
      <c r="O1508" s="56"/>
      <c r="BN1508" s="41">
        <v>8.1999999999999869</v>
      </c>
      <c r="BO1508" s="8" t="str">
        <f t="shared" si="1227"/>
        <v>RHND-82</v>
      </c>
      <c r="BP1508" s="42" t="s">
        <v>1028</v>
      </c>
      <c r="BQ1508" s="36">
        <f t="shared" si="1233"/>
        <v>1.0479719123203252E-3</v>
      </c>
      <c r="BR1508" s="37">
        <f t="shared" si="1233"/>
        <v>2.0605263372757143E-3</v>
      </c>
      <c r="BS1508" s="37">
        <f t="shared" si="1233"/>
        <v>2.1134556125858572E-3</v>
      </c>
      <c r="BT1508" s="37">
        <f t="shared" si="1233"/>
        <v>2.1890829019365621E-3</v>
      </c>
      <c r="BU1508" s="37">
        <f t="shared" si="1233"/>
        <v>2.1625585398880043E-3</v>
      </c>
      <c r="BV1508" s="37">
        <f t="shared" si="1233"/>
        <v>2.1731600205530388E-3</v>
      </c>
      <c r="BW1508" s="37">
        <f t="shared" si="1228"/>
        <v>1.0479719123203252E-3</v>
      </c>
      <c r="BX1508" s="37">
        <f t="shared" si="1233"/>
        <v>2.2265529817321328E-3</v>
      </c>
      <c r="BY1508" s="37">
        <f t="shared" si="1233"/>
        <v>2.2265529817321328E-3</v>
      </c>
      <c r="BZ1508" s="37">
        <f t="shared" si="1233"/>
        <v>2.2265529817321328E-3</v>
      </c>
      <c r="CA1508" s="37"/>
      <c r="CB1508" s="38">
        <f t="shared" si="1233"/>
        <v>1.0479719123203252E-3</v>
      </c>
      <c r="CC1508" s="43"/>
      <c r="CE1508" s="4" t="str">
        <f t="shared" si="1230"/>
        <v>RHND</v>
      </c>
      <c r="CH1508" s="4">
        <f t="shared" si="1229"/>
        <v>2.2265529817321328E-3</v>
      </c>
      <c r="CI1508" s="4">
        <f t="shared" si="1229"/>
        <v>2.2265529817321328E-3</v>
      </c>
      <c r="CJ1508" s="4">
        <f t="shared" si="1229"/>
        <v>2.2265529817321328E-3</v>
      </c>
    </row>
    <row r="1509" spans="6:88" ht="15.75" customHeight="1" x14ac:dyDescent="0.25">
      <c r="F1509" s="56"/>
      <c r="G1509" s="56"/>
      <c r="H1509" s="56"/>
      <c r="I1509" s="56"/>
      <c r="J1509" s="56"/>
      <c r="K1509" s="73"/>
      <c r="L1509" s="73"/>
      <c r="N1509" s="56"/>
      <c r="O1509" s="56"/>
      <c r="BN1509" s="41">
        <v>8.1999999999999869</v>
      </c>
      <c r="BO1509" s="8" t="str">
        <f t="shared" si="1227"/>
        <v>RHED-82</v>
      </c>
      <c r="BP1509" s="42" t="s">
        <v>1030</v>
      </c>
      <c r="BQ1509" s="36">
        <f t="shared" si="1233"/>
        <v>1.0479719123203252E-3</v>
      </c>
      <c r="BR1509" s="37">
        <f t="shared" si="1233"/>
        <v>2.0605263372757143E-3</v>
      </c>
      <c r="BS1509" s="37">
        <f t="shared" si="1233"/>
        <v>2.1134556125858572E-3</v>
      </c>
      <c r="BT1509" s="37">
        <f t="shared" si="1233"/>
        <v>2.1890829019365621E-3</v>
      </c>
      <c r="BU1509" s="37">
        <f t="shared" si="1233"/>
        <v>2.1625585398880043E-3</v>
      </c>
      <c r="BV1509" s="37">
        <f t="shared" si="1233"/>
        <v>2.1731600205530388E-3</v>
      </c>
      <c r="BW1509" s="37">
        <f t="shared" si="1228"/>
        <v>1.0479719123203252E-3</v>
      </c>
      <c r="BX1509" s="37">
        <f t="shared" si="1233"/>
        <v>2.2265529817321328E-3</v>
      </c>
      <c r="BY1509" s="37">
        <f t="shared" si="1233"/>
        <v>2.2265529817321328E-3</v>
      </c>
      <c r="BZ1509" s="37">
        <f t="shared" si="1233"/>
        <v>2.2265529817321328E-3</v>
      </c>
      <c r="CA1509" s="37"/>
      <c r="CB1509" s="38">
        <f t="shared" si="1233"/>
        <v>1.0479719123203252E-3</v>
      </c>
      <c r="CC1509" s="43"/>
      <c r="CE1509" s="4" t="str">
        <f t="shared" si="1230"/>
        <v>RHED</v>
      </c>
      <c r="CH1509" s="4" t="str">
        <f t="shared" si="1229"/>
        <v/>
      </c>
      <c r="CI1509" s="4" t="str">
        <f t="shared" si="1229"/>
        <v/>
      </c>
      <c r="CJ1509" s="4" t="str">
        <f t="shared" si="1229"/>
        <v/>
      </c>
    </row>
    <row r="1510" spans="6:88" ht="15.75" customHeight="1" x14ac:dyDescent="0.25">
      <c r="F1510" s="56"/>
      <c r="G1510" s="56"/>
      <c r="H1510" s="56"/>
      <c r="I1510" s="56"/>
      <c r="J1510" s="56"/>
      <c r="K1510" s="73"/>
      <c r="L1510" s="73"/>
      <c r="N1510" s="56"/>
      <c r="O1510" s="56"/>
      <c r="BN1510" s="41">
        <v>8.1999999999999869</v>
      </c>
      <c r="BO1510" s="8" t="str">
        <f t="shared" si="1227"/>
        <v>LADN-82</v>
      </c>
      <c r="BP1510" s="42" t="s">
        <v>1032</v>
      </c>
      <c r="BQ1510" s="36">
        <f t="shared" si="1233"/>
        <v>6.6959650315962516E-3</v>
      </c>
      <c r="BR1510" s="37">
        <f t="shared" si="1233"/>
        <v>5.5699675720263797E-3</v>
      </c>
      <c r="BS1510" s="37">
        <f t="shared" si="1233"/>
        <v>6.2391844900991922E-3</v>
      </c>
      <c r="BT1510" s="37">
        <f t="shared" si="1233"/>
        <v>6.9815631994831762E-3</v>
      </c>
      <c r="BU1510" s="37">
        <f t="shared" si="1233"/>
        <v>5.6688767643814919E-3</v>
      </c>
      <c r="BV1510" s="37">
        <f t="shared" si="1233"/>
        <v>5.0753460542864448E-3</v>
      </c>
      <c r="BW1510" s="37">
        <f t="shared" si="1228"/>
        <v>6.6959650315962516E-3</v>
      </c>
      <c r="BX1510" s="37">
        <f t="shared" si="1233"/>
        <v>6.6530598204722624E-3</v>
      </c>
      <c r="BY1510" s="37">
        <f t="shared" si="1233"/>
        <v>3.5431361342762591E-3</v>
      </c>
      <c r="BZ1510" s="37">
        <f t="shared" si="1233"/>
        <v>3.5431361342762591E-3</v>
      </c>
      <c r="CA1510" s="37"/>
      <c r="CB1510" s="38">
        <f t="shared" si="1233"/>
        <v>6.6959650315962516E-3</v>
      </c>
      <c r="CC1510" s="43"/>
      <c r="CE1510" s="4" t="str">
        <f t="shared" si="1230"/>
        <v>LADN</v>
      </c>
      <c r="CH1510" s="4" t="str">
        <f t="shared" si="1229"/>
        <v/>
      </c>
      <c r="CI1510" s="4" t="str">
        <f t="shared" si="1229"/>
        <v/>
      </c>
      <c r="CJ1510" s="4" t="str">
        <f t="shared" si="1229"/>
        <v/>
      </c>
    </row>
    <row r="1511" spans="6:88" ht="15.75" customHeight="1" x14ac:dyDescent="0.25">
      <c r="F1511" s="56"/>
      <c r="G1511" s="56"/>
      <c r="H1511" s="56"/>
      <c r="I1511" s="56"/>
      <c r="J1511" s="56"/>
      <c r="K1511" s="73"/>
      <c r="L1511" s="73"/>
      <c r="N1511" s="56"/>
      <c r="O1511" s="56"/>
      <c r="BN1511" s="41">
        <v>8.1999999999999869</v>
      </c>
      <c r="BO1511" s="8" t="str">
        <f t="shared" si="1227"/>
        <v>LADE-82</v>
      </c>
      <c r="BP1511" s="42" t="s">
        <v>1034</v>
      </c>
      <c r="BQ1511" s="36">
        <f t="shared" si="1233"/>
        <v>6.6959650315962516E-3</v>
      </c>
      <c r="BR1511" s="37">
        <f t="shared" si="1233"/>
        <v>5.5699675720263797E-3</v>
      </c>
      <c r="BS1511" s="37">
        <f t="shared" si="1233"/>
        <v>6.2391844900991922E-3</v>
      </c>
      <c r="BT1511" s="37">
        <f t="shared" si="1233"/>
        <v>6.9815631994831762E-3</v>
      </c>
      <c r="BU1511" s="37">
        <f t="shared" si="1233"/>
        <v>5.6688767643814919E-3</v>
      </c>
      <c r="BV1511" s="37">
        <f t="shared" si="1233"/>
        <v>5.0753460542864448E-3</v>
      </c>
      <c r="BW1511" s="37">
        <f t="shared" si="1228"/>
        <v>6.6959650315962516E-3</v>
      </c>
      <c r="BX1511" s="37">
        <f t="shared" si="1233"/>
        <v>6.6530598204722624E-3</v>
      </c>
      <c r="BY1511" s="37">
        <f t="shared" si="1233"/>
        <v>3.5431361342762591E-3</v>
      </c>
      <c r="BZ1511" s="37">
        <f t="shared" si="1233"/>
        <v>3.5431361342762591E-3</v>
      </c>
      <c r="CA1511" s="37"/>
      <c r="CB1511" s="38">
        <f t="shared" si="1233"/>
        <v>6.6959650315962516E-3</v>
      </c>
      <c r="CC1511" s="43"/>
      <c r="CE1511" s="4" t="str">
        <f t="shared" si="1230"/>
        <v>LADE</v>
      </c>
      <c r="CH1511" s="4" t="str">
        <f t="shared" si="1229"/>
        <v/>
      </c>
      <c r="CI1511" s="4" t="str">
        <f t="shared" si="1229"/>
        <v/>
      </c>
      <c r="CJ1511" s="4" t="str">
        <f t="shared" si="1229"/>
        <v/>
      </c>
    </row>
    <row r="1512" spans="6:88" ht="15.75" customHeight="1" x14ac:dyDescent="0.25">
      <c r="F1512" s="56"/>
      <c r="G1512" s="56"/>
      <c r="H1512" s="56"/>
      <c r="I1512" s="56"/>
      <c r="J1512" s="56"/>
      <c r="K1512" s="73"/>
      <c r="L1512" s="73"/>
      <c r="N1512" s="56"/>
      <c r="O1512" s="56"/>
      <c r="BN1512" s="41">
        <v>8.1999999999999869</v>
      </c>
      <c r="BO1512" s="8" t="str">
        <f t="shared" si="1227"/>
        <v>EMDN-82</v>
      </c>
      <c r="BP1512" s="42" t="s">
        <v>1036</v>
      </c>
      <c r="BQ1512" s="36">
        <f t="shared" si="1233"/>
        <v>2.1645331440087734E-3</v>
      </c>
      <c r="BR1512" s="37">
        <f t="shared" si="1233"/>
        <v>2.0311613507486004E-3</v>
      </c>
      <c r="BS1512" s="37">
        <f t="shared" si="1233"/>
        <v>2.1234974251872485E-3</v>
      </c>
      <c r="BT1512" s="37">
        <f t="shared" si="1233"/>
        <v>1.2628338988741605E-3</v>
      </c>
      <c r="BU1512" s="37">
        <f t="shared" si="1233"/>
        <v>1.3934049691778361E-3</v>
      </c>
      <c r="BV1512" s="37">
        <f t="shared" si="1233"/>
        <v>1.6277688238124921E-3</v>
      </c>
      <c r="BW1512" s="37">
        <f t="shared" si="1228"/>
        <v>2.1645331440087734E-3</v>
      </c>
      <c r="BX1512" s="37">
        <f t="shared" si="1233"/>
        <v>2.4744072503738446E-3</v>
      </c>
      <c r="BY1512" s="37">
        <f t="shared" si="1233"/>
        <v>2.5456753169977864E-3</v>
      </c>
      <c r="BZ1512" s="37">
        <f t="shared" si="1233"/>
        <v>2.5456753169977864E-3</v>
      </c>
      <c r="CA1512" s="37"/>
      <c r="CB1512" s="38">
        <f t="shared" si="1233"/>
        <v>2.1645331440087734E-3</v>
      </c>
      <c r="CC1512" s="43"/>
      <c r="CE1512" s="4" t="str">
        <f t="shared" si="1230"/>
        <v>EMDN</v>
      </c>
      <c r="CH1512" s="4" t="str">
        <f t="shared" si="1229"/>
        <v/>
      </c>
      <c r="CI1512" s="4" t="str">
        <f t="shared" si="1229"/>
        <v/>
      </c>
      <c r="CJ1512" s="4" t="str">
        <f t="shared" si="1229"/>
        <v/>
      </c>
    </row>
    <row r="1513" spans="6:88" ht="15.75" customHeight="1" x14ac:dyDescent="0.25">
      <c r="F1513" s="56"/>
      <c r="G1513" s="56"/>
      <c r="H1513" s="56"/>
      <c r="I1513" s="56"/>
      <c r="J1513" s="56"/>
      <c r="K1513" s="73"/>
      <c r="L1513" s="73"/>
      <c r="N1513" s="56"/>
      <c r="O1513" s="56"/>
      <c r="BN1513" s="41">
        <v>8.1999999999999869</v>
      </c>
      <c r="BO1513" s="8" t="str">
        <f t="shared" ref="BO1513:BO1576" si="1234">CE1513&amp;"-"&amp;TEXT($BN1513*10,"00")</f>
        <v>EMDE-82</v>
      </c>
      <c r="BP1513" s="42" t="s">
        <v>1038</v>
      </c>
      <c r="BQ1513" s="36">
        <f t="shared" si="1233"/>
        <v>2.1645331440087734E-3</v>
      </c>
      <c r="BR1513" s="37">
        <f t="shared" si="1233"/>
        <v>2.0311613507486004E-3</v>
      </c>
      <c r="BS1513" s="37">
        <f t="shared" si="1233"/>
        <v>2.1234974251872485E-3</v>
      </c>
      <c r="BT1513" s="37">
        <f t="shared" si="1233"/>
        <v>1.2628338988741605E-3</v>
      </c>
      <c r="BU1513" s="37">
        <f t="shared" si="1233"/>
        <v>1.3934049691778361E-3</v>
      </c>
      <c r="BV1513" s="37">
        <f t="shared" si="1233"/>
        <v>1.6277688238124921E-3</v>
      </c>
      <c r="BW1513" s="37">
        <f t="shared" ref="BW1513:BW1576" si="1235">BQ1513</f>
        <v>2.1645331440087734E-3</v>
      </c>
      <c r="BX1513" s="37">
        <f t="shared" si="1233"/>
        <v>2.4744072503738446E-3</v>
      </c>
      <c r="BY1513" s="37">
        <f t="shared" si="1233"/>
        <v>2.5456753169977864E-3</v>
      </c>
      <c r="BZ1513" s="37">
        <f t="shared" si="1233"/>
        <v>2.5456753169977864E-3</v>
      </c>
      <c r="CA1513" s="37"/>
      <c r="CB1513" s="38">
        <f t="shared" si="1233"/>
        <v>2.1645331440087734E-3</v>
      </c>
      <c r="CC1513" s="43"/>
      <c r="CE1513" s="4" t="str">
        <f t="shared" si="1230"/>
        <v>EMDE</v>
      </c>
      <c r="CH1513" s="4" t="str">
        <f t="shared" ref="CH1513:CJ1576" si="1236">IF(AND(OR($CE1513=$CE$48,$CE1513=$CE$50),BX1513&gt;0),BX1513,"")</f>
        <v/>
      </c>
      <c r="CI1513" s="4" t="str">
        <f t="shared" si="1236"/>
        <v/>
      </c>
      <c r="CJ1513" s="4" t="str">
        <f t="shared" si="1236"/>
        <v/>
      </c>
    </row>
    <row r="1514" spans="6:88" ht="15.75" customHeight="1" x14ac:dyDescent="0.25">
      <c r="F1514" s="56"/>
      <c r="G1514" s="56"/>
      <c r="H1514" s="56"/>
      <c r="I1514" s="56"/>
      <c r="J1514" s="56"/>
      <c r="K1514" s="73"/>
      <c r="L1514" s="73"/>
      <c r="N1514" s="56"/>
      <c r="O1514" s="56"/>
      <c r="BN1514" s="41">
        <v>8.1999999999999869</v>
      </c>
      <c r="BO1514" s="8" t="str">
        <f t="shared" si="1234"/>
        <v>TRDN-82</v>
      </c>
      <c r="BP1514" s="42" t="s">
        <v>1040</v>
      </c>
      <c r="BQ1514" s="36">
        <f t="shared" si="1233"/>
        <v>8.6554070567806951E-4</v>
      </c>
      <c r="BR1514" s="37">
        <f t="shared" si="1233"/>
        <v>1.2716599816222675E-4</v>
      </c>
      <c r="BS1514" s="37">
        <f t="shared" si="1233"/>
        <v>2.9073938647864589E-4</v>
      </c>
      <c r="BT1514" s="37">
        <f t="shared" si="1233"/>
        <v>8.5104567741429299E-5</v>
      </c>
      <c r="BU1514" s="37">
        <f t="shared" si="1233"/>
        <v>1.6908396020493509E-4</v>
      </c>
      <c r="BV1514" s="37">
        <f t="shared" si="1233"/>
        <v>1.2048628880574272E-4</v>
      </c>
      <c r="BW1514" s="37">
        <f t="shared" si="1235"/>
        <v>8.6554070567806951E-4</v>
      </c>
      <c r="BX1514" s="37">
        <f t="shared" si="1233"/>
        <v>2.5938624148335102E-4</v>
      </c>
      <c r="BY1514" s="37">
        <f t="shared" si="1233"/>
        <v>2.5797382233459093E-4</v>
      </c>
      <c r="BZ1514" s="37">
        <f t="shared" si="1233"/>
        <v>2.5797382233459093E-4</v>
      </c>
      <c r="CA1514" s="37"/>
      <c r="CB1514" s="38">
        <f t="shared" si="1233"/>
        <v>8.6554070567806951E-4</v>
      </c>
      <c r="CC1514" s="43"/>
      <c r="CE1514" s="4" t="str">
        <f t="shared" si="1230"/>
        <v>TRDN</v>
      </c>
      <c r="CH1514" s="4" t="str">
        <f t="shared" si="1236"/>
        <v/>
      </c>
      <c r="CI1514" s="4" t="str">
        <f t="shared" si="1236"/>
        <v/>
      </c>
      <c r="CJ1514" s="4" t="str">
        <f t="shared" si="1236"/>
        <v/>
      </c>
    </row>
    <row r="1515" spans="6:88" ht="15.75" customHeight="1" x14ac:dyDescent="0.25">
      <c r="F1515" s="56"/>
      <c r="G1515" s="56"/>
      <c r="H1515" s="56"/>
      <c r="I1515" s="56"/>
      <c r="J1515" s="56"/>
      <c r="K1515" s="73"/>
      <c r="L1515" s="73"/>
      <c r="N1515" s="56"/>
      <c r="O1515" s="56"/>
      <c r="BN1515" s="57">
        <v>8.1999999999999869</v>
      </c>
      <c r="BO1515" s="58" t="str">
        <f t="shared" si="1234"/>
        <v>TRDE-82</v>
      </c>
      <c r="BP1515" s="59" t="s">
        <v>1042</v>
      </c>
      <c r="BQ1515" s="51">
        <f t="shared" si="1233"/>
        <v>8.6554070567806951E-4</v>
      </c>
      <c r="BR1515" s="53">
        <f t="shared" si="1233"/>
        <v>1.2716599816222675E-4</v>
      </c>
      <c r="BS1515" s="53">
        <f t="shared" si="1233"/>
        <v>2.9073938647864589E-4</v>
      </c>
      <c r="BT1515" s="53">
        <f t="shared" si="1233"/>
        <v>8.5104567741429299E-5</v>
      </c>
      <c r="BU1515" s="53">
        <f t="shared" si="1233"/>
        <v>1.6908396020493509E-4</v>
      </c>
      <c r="BV1515" s="53">
        <f t="shared" si="1233"/>
        <v>1.2048628880574272E-4</v>
      </c>
      <c r="BW1515" s="53">
        <f t="shared" si="1235"/>
        <v>8.6554070567806951E-4</v>
      </c>
      <c r="BX1515" s="53">
        <f t="shared" si="1233"/>
        <v>2.5938624148335102E-4</v>
      </c>
      <c r="BY1515" s="53">
        <f t="shared" si="1233"/>
        <v>2.5797382233459093E-4</v>
      </c>
      <c r="BZ1515" s="53">
        <f t="shared" si="1233"/>
        <v>2.5797382233459093E-4</v>
      </c>
      <c r="CA1515" s="53"/>
      <c r="CB1515" s="55">
        <f t="shared" si="1233"/>
        <v>8.6554070567806951E-4</v>
      </c>
      <c r="CC1515" s="60"/>
      <c r="CE1515" s="4" t="str">
        <f t="shared" si="1230"/>
        <v>TRDE</v>
      </c>
      <c r="CH1515" s="4" t="str">
        <f t="shared" si="1236"/>
        <v/>
      </c>
      <c r="CI1515" s="4" t="str">
        <f t="shared" si="1236"/>
        <v/>
      </c>
      <c r="CJ1515" s="4" t="str">
        <f t="shared" si="1236"/>
        <v/>
      </c>
    </row>
    <row r="1516" spans="6:88" ht="15.75" customHeight="1" x14ac:dyDescent="0.25">
      <c r="F1516" s="56"/>
      <c r="G1516" s="56"/>
      <c r="H1516" s="56"/>
      <c r="I1516" s="56"/>
      <c r="J1516" s="56"/>
      <c r="K1516" s="73"/>
      <c r="L1516" s="73"/>
      <c r="N1516" s="56"/>
      <c r="O1516" s="56"/>
      <c r="BN1516" s="22">
        <v>8.2999999999999865</v>
      </c>
      <c r="BO1516" s="24" t="str">
        <f t="shared" si="1234"/>
        <v>MTBN-83</v>
      </c>
      <c r="BP1516" s="26" t="s">
        <v>1010</v>
      </c>
      <c r="BQ1516" s="18">
        <f t="shared" si="1233"/>
        <v>5.639127260827631E-4</v>
      </c>
      <c r="BR1516" s="19">
        <f t="shared" si="1233"/>
        <v>2.1789890820820002E-3</v>
      </c>
      <c r="BS1516" s="19">
        <f t="shared" si="1233"/>
        <v>1.5959705311521244E-3</v>
      </c>
      <c r="BT1516" s="19">
        <f t="shared" si="1233"/>
        <v>2.0520584680013554E-3</v>
      </c>
      <c r="BU1516" s="19">
        <f t="shared" si="1233"/>
        <v>2.2069481519987888E-3</v>
      </c>
      <c r="BV1516" s="19">
        <f t="shared" si="1233"/>
        <v>2.0200984466802185E-3</v>
      </c>
      <c r="BW1516" s="19">
        <f t="shared" si="1235"/>
        <v>5.639127260827631E-4</v>
      </c>
      <c r="BX1516" s="19">
        <f t="shared" si="1233"/>
        <v>2.5814825824946874E-3</v>
      </c>
      <c r="BY1516" s="19">
        <f t="shared" si="1233"/>
        <v>7.9336541815917816E-4</v>
      </c>
      <c r="BZ1516" s="19">
        <f t="shared" si="1233"/>
        <v>7.9336541815917816E-4</v>
      </c>
      <c r="CA1516" s="19"/>
      <c r="CB1516" s="20">
        <f t="shared" si="1233"/>
        <v>5.639127260827631E-4</v>
      </c>
      <c r="CC1516" s="27"/>
      <c r="CE1516" s="4" t="str">
        <f t="shared" si="1230"/>
        <v>MTBN</v>
      </c>
      <c r="CH1516" s="4" t="str">
        <f t="shared" si="1236"/>
        <v/>
      </c>
      <c r="CI1516" s="4" t="str">
        <f t="shared" si="1236"/>
        <v/>
      </c>
      <c r="CJ1516" s="4" t="str">
        <f t="shared" si="1236"/>
        <v/>
      </c>
    </row>
    <row r="1517" spans="6:88" ht="15.75" customHeight="1" x14ac:dyDescent="0.25">
      <c r="F1517" s="56"/>
      <c r="G1517" s="56"/>
      <c r="H1517" s="56"/>
      <c r="I1517" s="56"/>
      <c r="J1517" s="56"/>
      <c r="K1517" s="73"/>
      <c r="L1517" s="73"/>
      <c r="N1517" s="56"/>
      <c r="O1517" s="56"/>
      <c r="BN1517" s="41">
        <v>8.2999999999999865</v>
      </c>
      <c r="BO1517" s="8" t="str">
        <f t="shared" si="1234"/>
        <v>MTBE-83</v>
      </c>
      <c r="BP1517" s="42" t="s">
        <v>1012</v>
      </c>
      <c r="BQ1517" s="36">
        <f t="shared" si="1233"/>
        <v>5.639127260827631E-4</v>
      </c>
      <c r="BR1517" s="37">
        <f t="shared" si="1233"/>
        <v>2.1789890820820002E-3</v>
      </c>
      <c r="BS1517" s="37">
        <f t="shared" si="1233"/>
        <v>1.5959705311521244E-3</v>
      </c>
      <c r="BT1517" s="37">
        <f t="shared" si="1233"/>
        <v>2.0520584680013554E-3</v>
      </c>
      <c r="BU1517" s="37">
        <f t="shared" si="1233"/>
        <v>2.2069481519987888E-3</v>
      </c>
      <c r="BV1517" s="37">
        <f t="shared" si="1233"/>
        <v>2.0200984466802185E-3</v>
      </c>
      <c r="BW1517" s="37">
        <f t="shared" si="1235"/>
        <v>5.639127260827631E-4</v>
      </c>
      <c r="BX1517" s="37">
        <f t="shared" si="1233"/>
        <v>2.5814825824946874E-3</v>
      </c>
      <c r="BY1517" s="37">
        <f t="shared" si="1233"/>
        <v>7.9336541815917816E-4</v>
      </c>
      <c r="BZ1517" s="37">
        <f t="shared" si="1233"/>
        <v>7.9336541815917816E-4</v>
      </c>
      <c r="CA1517" s="37"/>
      <c r="CB1517" s="38">
        <f t="shared" si="1233"/>
        <v>5.639127260827631E-4</v>
      </c>
      <c r="CC1517" s="43"/>
      <c r="CE1517" s="4" t="str">
        <f t="shared" si="1230"/>
        <v>MTBE</v>
      </c>
      <c r="CH1517" s="4" t="str">
        <f t="shared" si="1236"/>
        <v/>
      </c>
      <c r="CI1517" s="4" t="str">
        <f t="shared" si="1236"/>
        <v/>
      </c>
      <c r="CJ1517" s="4" t="str">
        <f t="shared" si="1236"/>
        <v/>
      </c>
    </row>
    <row r="1518" spans="6:88" ht="15.75" customHeight="1" x14ac:dyDescent="0.25">
      <c r="F1518" s="56"/>
      <c r="G1518" s="56"/>
      <c r="H1518" s="56"/>
      <c r="I1518" s="56"/>
      <c r="J1518" s="56"/>
      <c r="K1518" s="73"/>
      <c r="L1518" s="73"/>
      <c r="N1518" s="56"/>
      <c r="O1518" s="56"/>
      <c r="BN1518" s="41">
        <v>8.2999999999999865</v>
      </c>
      <c r="BO1518" s="8" t="str">
        <f t="shared" si="1234"/>
        <v>MTDN-83</v>
      </c>
      <c r="BP1518" s="42" t="s">
        <v>1014</v>
      </c>
      <c r="BQ1518" s="36">
        <f t="shared" si="1233"/>
        <v>5.639127260827631E-4</v>
      </c>
      <c r="BR1518" s="37">
        <f t="shared" si="1233"/>
        <v>2.1789890820820002E-3</v>
      </c>
      <c r="BS1518" s="37">
        <f t="shared" si="1233"/>
        <v>1.5959705311521244E-3</v>
      </c>
      <c r="BT1518" s="37">
        <f t="shared" si="1233"/>
        <v>2.0520584680013554E-3</v>
      </c>
      <c r="BU1518" s="37">
        <f t="shared" si="1233"/>
        <v>2.2069481519987888E-3</v>
      </c>
      <c r="BV1518" s="37">
        <f t="shared" si="1233"/>
        <v>2.0200984466802185E-3</v>
      </c>
      <c r="BW1518" s="37">
        <f t="shared" si="1235"/>
        <v>5.639127260827631E-4</v>
      </c>
      <c r="BX1518" s="37">
        <f t="shared" si="1233"/>
        <v>2.5814825824946874E-3</v>
      </c>
      <c r="BY1518" s="37">
        <f t="shared" si="1233"/>
        <v>7.9336541815917816E-4</v>
      </c>
      <c r="BZ1518" s="37">
        <f t="shared" si="1233"/>
        <v>7.9336541815917816E-4</v>
      </c>
      <c r="CA1518" s="37"/>
      <c r="CB1518" s="38">
        <f t="shared" si="1233"/>
        <v>5.639127260827631E-4</v>
      </c>
      <c r="CC1518" s="43"/>
      <c r="CE1518" s="4" t="str">
        <f t="shared" si="1230"/>
        <v>MTDN</v>
      </c>
      <c r="CH1518" s="4" t="str">
        <f t="shared" si="1236"/>
        <v/>
      </c>
      <c r="CI1518" s="4" t="str">
        <f t="shared" si="1236"/>
        <v/>
      </c>
      <c r="CJ1518" s="4" t="str">
        <f t="shared" si="1236"/>
        <v/>
      </c>
    </row>
    <row r="1519" spans="6:88" ht="15.75" customHeight="1" x14ac:dyDescent="0.25">
      <c r="F1519" s="56"/>
      <c r="G1519" s="56"/>
      <c r="H1519" s="56"/>
      <c r="I1519" s="56"/>
      <c r="J1519" s="56"/>
      <c r="K1519" s="73"/>
      <c r="L1519" s="73"/>
      <c r="N1519" s="56"/>
      <c r="O1519" s="56"/>
      <c r="BN1519" s="41">
        <v>8.2999999999999865</v>
      </c>
      <c r="BO1519" s="8" t="str">
        <f t="shared" si="1234"/>
        <v>MTDE-83</v>
      </c>
      <c r="BP1519" s="42" t="s">
        <v>1014</v>
      </c>
      <c r="BQ1519" s="36">
        <f t="shared" si="1233"/>
        <v>5.639127260827631E-4</v>
      </c>
      <c r="BR1519" s="37">
        <f t="shared" si="1233"/>
        <v>2.1789890820820002E-3</v>
      </c>
      <c r="BS1519" s="37">
        <f t="shared" si="1233"/>
        <v>1.5959705311521244E-3</v>
      </c>
      <c r="BT1519" s="37">
        <f t="shared" si="1233"/>
        <v>2.0520584680013554E-3</v>
      </c>
      <c r="BU1519" s="37">
        <f t="shared" si="1233"/>
        <v>2.2069481519987888E-3</v>
      </c>
      <c r="BV1519" s="37">
        <f t="shared" si="1233"/>
        <v>2.0200984466802185E-3</v>
      </c>
      <c r="BW1519" s="37">
        <f t="shared" si="1235"/>
        <v>5.639127260827631E-4</v>
      </c>
      <c r="BX1519" s="37">
        <f t="shared" si="1233"/>
        <v>2.5814825824946874E-3</v>
      </c>
      <c r="BY1519" s="37">
        <f t="shared" si="1233"/>
        <v>7.9336541815917816E-4</v>
      </c>
      <c r="BZ1519" s="37">
        <f t="shared" si="1233"/>
        <v>7.9336541815917816E-4</v>
      </c>
      <c r="CA1519" s="37"/>
      <c r="CB1519" s="38">
        <f t="shared" si="1233"/>
        <v>5.639127260827631E-4</v>
      </c>
      <c r="CC1519" s="43"/>
      <c r="CE1519" s="4" t="str">
        <f t="shared" si="1230"/>
        <v>MTDE</v>
      </c>
      <c r="CH1519" s="4" t="str">
        <f t="shared" si="1236"/>
        <v/>
      </c>
      <c r="CI1519" s="4" t="str">
        <f t="shared" si="1236"/>
        <v/>
      </c>
      <c r="CJ1519" s="4" t="str">
        <f t="shared" si="1236"/>
        <v/>
      </c>
    </row>
    <row r="1520" spans="6:88" ht="15.75" customHeight="1" x14ac:dyDescent="0.25">
      <c r="F1520" s="56"/>
      <c r="G1520" s="56"/>
      <c r="H1520" s="56"/>
      <c r="I1520" s="56"/>
      <c r="J1520" s="56"/>
      <c r="K1520" s="73"/>
      <c r="L1520" s="73"/>
      <c r="N1520" s="56"/>
      <c r="O1520" s="56"/>
      <c r="BN1520" s="41">
        <v>8.2999999999999865</v>
      </c>
      <c r="BO1520" s="8" t="str">
        <f t="shared" si="1234"/>
        <v>HTBN-83</v>
      </c>
      <c r="BP1520" s="42" t="s">
        <v>1017</v>
      </c>
      <c r="BQ1520" s="36">
        <f t="shared" si="1233"/>
        <v>4.37523112534699E-4</v>
      </c>
      <c r="BR1520" s="37">
        <f t="shared" si="1233"/>
        <v>3.024689762510524E-4</v>
      </c>
      <c r="BS1520" s="37">
        <f t="shared" si="1233"/>
        <v>2.1726176509843237E-4</v>
      </c>
      <c r="BT1520" s="37">
        <f t="shared" si="1233"/>
        <v>6.1097313847030543E-4</v>
      </c>
      <c r="BU1520" s="37">
        <f t="shared" si="1233"/>
        <v>9.3332923312947069E-4</v>
      </c>
      <c r="BV1520" s="37">
        <f t="shared" si="1233"/>
        <v>3.5667352147664144E-4</v>
      </c>
      <c r="BW1520" s="37">
        <f t="shared" si="1235"/>
        <v>4.37523112534699E-4</v>
      </c>
      <c r="BX1520" s="37">
        <f t="shared" si="1233"/>
        <v>4.1800237757497194E-4</v>
      </c>
      <c r="BY1520" s="37">
        <f t="shared" si="1233"/>
        <v>4.1800237757497194E-4</v>
      </c>
      <c r="BZ1520" s="37">
        <f t="shared" si="1233"/>
        <v>4.1800237757497194E-4</v>
      </c>
      <c r="CA1520" s="37"/>
      <c r="CB1520" s="38">
        <f t="shared" si="1233"/>
        <v>4.37523112534699E-4</v>
      </c>
      <c r="CC1520" s="43"/>
      <c r="CE1520" s="4" t="str">
        <f t="shared" si="1230"/>
        <v>HTBN</v>
      </c>
      <c r="CH1520" s="4" t="str">
        <f t="shared" si="1236"/>
        <v/>
      </c>
      <c r="CI1520" s="4" t="str">
        <f t="shared" si="1236"/>
        <v/>
      </c>
      <c r="CJ1520" s="4" t="str">
        <f t="shared" si="1236"/>
        <v/>
      </c>
    </row>
    <row r="1521" spans="6:88" ht="15.75" customHeight="1" x14ac:dyDescent="0.25">
      <c r="F1521" s="56"/>
      <c r="G1521" s="56"/>
      <c r="H1521" s="56"/>
      <c r="I1521" s="56"/>
      <c r="J1521" s="56"/>
      <c r="K1521" s="73"/>
      <c r="L1521" s="73"/>
      <c r="N1521" s="56"/>
      <c r="O1521" s="56"/>
      <c r="BN1521" s="41">
        <v>8.2999999999999865</v>
      </c>
      <c r="BO1521" s="8" t="str">
        <f t="shared" si="1234"/>
        <v>HTBE-83</v>
      </c>
      <c r="BP1521" s="42" t="s">
        <v>1019</v>
      </c>
      <c r="BQ1521" s="36">
        <f t="shared" si="1233"/>
        <v>4.37523112534699E-4</v>
      </c>
      <c r="BR1521" s="37">
        <f t="shared" si="1233"/>
        <v>3.024689762510524E-4</v>
      </c>
      <c r="BS1521" s="37">
        <f t="shared" si="1233"/>
        <v>2.1726176509843237E-4</v>
      </c>
      <c r="BT1521" s="37">
        <f t="shared" si="1233"/>
        <v>6.1097313847030543E-4</v>
      </c>
      <c r="BU1521" s="37">
        <f t="shared" si="1233"/>
        <v>9.3332923312947069E-4</v>
      </c>
      <c r="BV1521" s="37">
        <f t="shared" si="1233"/>
        <v>3.5667352147664144E-4</v>
      </c>
      <c r="BW1521" s="37">
        <f t="shared" si="1235"/>
        <v>4.37523112534699E-4</v>
      </c>
      <c r="BX1521" s="37">
        <f t="shared" si="1233"/>
        <v>4.1800237757497194E-4</v>
      </c>
      <c r="BY1521" s="37">
        <f t="shared" si="1233"/>
        <v>4.1800237757497194E-4</v>
      </c>
      <c r="BZ1521" s="37">
        <f t="shared" si="1233"/>
        <v>4.1800237757497194E-4</v>
      </c>
      <c r="CA1521" s="37"/>
      <c r="CB1521" s="38">
        <f t="shared" si="1233"/>
        <v>4.37523112534699E-4</v>
      </c>
      <c r="CC1521" s="43"/>
      <c r="CE1521" s="4" t="str">
        <f t="shared" si="1230"/>
        <v>HTBE</v>
      </c>
      <c r="CH1521" s="4" t="str">
        <f t="shared" si="1236"/>
        <v/>
      </c>
      <c r="CI1521" s="4" t="str">
        <f t="shared" si="1236"/>
        <v/>
      </c>
      <c r="CJ1521" s="4" t="str">
        <f t="shared" si="1236"/>
        <v/>
      </c>
    </row>
    <row r="1522" spans="6:88" ht="15.75" customHeight="1" x14ac:dyDescent="0.25">
      <c r="F1522" s="56"/>
      <c r="G1522" s="56"/>
      <c r="H1522" s="56"/>
      <c r="I1522" s="56"/>
      <c r="J1522" s="56"/>
      <c r="K1522" s="73"/>
      <c r="L1522" s="73"/>
      <c r="N1522" s="56"/>
      <c r="O1522" s="56"/>
      <c r="BN1522" s="41">
        <v>8.2999999999999865</v>
      </c>
      <c r="BO1522" s="8" t="str">
        <f t="shared" si="1234"/>
        <v>HTDN-83</v>
      </c>
      <c r="BP1522" s="42" t="s">
        <v>1021</v>
      </c>
      <c r="BQ1522" s="36">
        <f t="shared" si="1233"/>
        <v>4.37523112534699E-4</v>
      </c>
      <c r="BR1522" s="37">
        <f t="shared" si="1233"/>
        <v>3.024689762510524E-4</v>
      </c>
      <c r="BS1522" s="37">
        <f t="shared" si="1233"/>
        <v>2.1726176509843237E-4</v>
      </c>
      <c r="BT1522" s="37">
        <f t="shared" si="1233"/>
        <v>6.1097313847030543E-4</v>
      </c>
      <c r="BU1522" s="37">
        <f t="shared" si="1233"/>
        <v>9.3332923312947069E-4</v>
      </c>
      <c r="BV1522" s="37">
        <f t="shared" ref="BR1522:CB1550" si="1237">INDEX($AY$39:$BL$639,MATCH(LEFT($BO1522,2)&amp;"-"&amp;TEXT($BN1522*10,"00"),$AY$39:$AY$639,0),MATCH(BV$39,$AY$39:$BL$39,0))</f>
        <v>3.5667352147664144E-4</v>
      </c>
      <c r="BW1522" s="37">
        <f t="shared" si="1235"/>
        <v>4.37523112534699E-4</v>
      </c>
      <c r="BX1522" s="37">
        <f t="shared" si="1237"/>
        <v>4.1800237757497194E-4</v>
      </c>
      <c r="BY1522" s="37">
        <f t="shared" si="1237"/>
        <v>4.1800237757497194E-4</v>
      </c>
      <c r="BZ1522" s="37">
        <f t="shared" si="1237"/>
        <v>4.1800237757497194E-4</v>
      </c>
      <c r="CA1522" s="37"/>
      <c r="CB1522" s="38">
        <f t="shared" si="1237"/>
        <v>4.37523112534699E-4</v>
      </c>
      <c r="CC1522" s="43"/>
      <c r="CE1522" s="4" t="str">
        <f t="shared" si="1230"/>
        <v>HTDN</v>
      </c>
      <c r="CH1522" s="4" t="str">
        <f t="shared" si="1236"/>
        <v/>
      </c>
      <c r="CI1522" s="4" t="str">
        <f t="shared" si="1236"/>
        <v/>
      </c>
      <c r="CJ1522" s="4" t="str">
        <f t="shared" si="1236"/>
        <v/>
      </c>
    </row>
    <row r="1523" spans="6:88" ht="15.75" customHeight="1" x14ac:dyDescent="0.25">
      <c r="F1523" s="56"/>
      <c r="G1523" s="56"/>
      <c r="H1523" s="56"/>
      <c r="I1523" s="56"/>
      <c r="J1523" s="56"/>
      <c r="K1523" s="73"/>
      <c r="L1523" s="73"/>
      <c r="N1523" s="56"/>
      <c r="O1523" s="56"/>
      <c r="BN1523" s="41">
        <v>8.2999999999999865</v>
      </c>
      <c r="BO1523" s="8" t="str">
        <f t="shared" si="1234"/>
        <v>HTDE-83</v>
      </c>
      <c r="BP1523" s="42" t="s">
        <v>1021</v>
      </c>
      <c r="BQ1523" s="36">
        <f t="shared" ref="BQ1523:CB1573" si="1238">INDEX($AY$39:$BL$639,MATCH(LEFT($BO1523,2)&amp;"-"&amp;TEXT($BN1523*10,"00"),$AY$39:$AY$639,0),MATCH(BQ$39,$AY$39:$BL$39,0))</f>
        <v>4.37523112534699E-4</v>
      </c>
      <c r="BR1523" s="37">
        <f t="shared" si="1237"/>
        <v>3.024689762510524E-4</v>
      </c>
      <c r="BS1523" s="37">
        <f t="shared" si="1237"/>
        <v>2.1726176509843237E-4</v>
      </c>
      <c r="BT1523" s="37">
        <f t="shared" si="1237"/>
        <v>6.1097313847030543E-4</v>
      </c>
      <c r="BU1523" s="37">
        <f t="shared" si="1237"/>
        <v>9.3332923312947069E-4</v>
      </c>
      <c r="BV1523" s="37">
        <f t="shared" si="1237"/>
        <v>3.5667352147664144E-4</v>
      </c>
      <c r="BW1523" s="37">
        <f t="shared" si="1235"/>
        <v>4.37523112534699E-4</v>
      </c>
      <c r="BX1523" s="37">
        <f t="shared" si="1237"/>
        <v>4.1800237757497194E-4</v>
      </c>
      <c r="BY1523" s="37">
        <f t="shared" si="1237"/>
        <v>4.1800237757497194E-4</v>
      </c>
      <c r="BZ1523" s="37">
        <f t="shared" si="1237"/>
        <v>4.1800237757497194E-4</v>
      </c>
      <c r="CA1523" s="37"/>
      <c r="CB1523" s="38">
        <f t="shared" si="1237"/>
        <v>4.37523112534699E-4</v>
      </c>
      <c r="CC1523" s="43"/>
      <c r="CE1523" s="4" t="str">
        <f t="shared" si="1230"/>
        <v>HTDE</v>
      </c>
      <c r="CH1523" s="4" t="str">
        <f t="shared" si="1236"/>
        <v/>
      </c>
      <c r="CI1523" s="4" t="str">
        <f t="shared" si="1236"/>
        <v/>
      </c>
      <c r="CJ1523" s="4" t="str">
        <f t="shared" si="1236"/>
        <v/>
      </c>
    </row>
    <row r="1524" spans="6:88" ht="15.75" customHeight="1" x14ac:dyDescent="0.25">
      <c r="F1524" s="56"/>
      <c r="G1524" s="56"/>
      <c r="H1524" s="56"/>
      <c r="I1524" s="56"/>
      <c r="J1524" s="56"/>
      <c r="K1524" s="73"/>
      <c r="L1524" s="73"/>
      <c r="N1524" s="56"/>
      <c r="O1524" s="56"/>
      <c r="BN1524" s="41">
        <v>8.2999999999999865</v>
      </c>
      <c r="BO1524" s="8" t="str">
        <f t="shared" si="1234"/>
        <v>RHNB-83</v>
      </c>
      <c r="BP1524" s="42" t="s">
        <v>1024</v>
      </c>
      <c r="BQ1524" s="36">
        <f t="shared" si="1238"/>
        <v>1.047971912320339E-3</v>
      </c>
      <c r="BR1524" s="37">
        <f t="shared" si="1237"/>
        <v>2.0605263372757698E-3</v>
      </c>
      <c r="BS1524" s="37">
        <f t="shared" si="1237"/>
        <v>2.113455612585885E-3</v>
      </c>
      <c r="BT1524" s="37">
        <f t="shared" si="1237"/>
        <v>2.1890829019365898E-3</v>
      </c>
      <c r="BU1524" s="37">
        <f t="shared" si="1237"/>
        <v>2.162558539888032E-3</v>
      </c>
      <c r="BV1524" s="37">
        <f t="shared" si="1237"/>
        <v>2.1731600205530943E-3</v>
      </c>
      <c r="BW1524" s="37">
        <f t="shared" si="1235"/>
        <v>1.047971912320339E-3</v>
      </c>
      <c r="BX1524" s="37">
        <f t="shared" si="1237"/>
        <v>2.2265529817321605E-3</v>
      </c>
      <c r="BY1524" s="37">
        <f t="shared" si="1237"/>
        <v>2.2265529817321605E-3</v>
      </c>
      <c r="BZ1524" s="37">
        <f t="shared" si="1237"/>
        <v>2.2265529817321605E-3</v>
      </c>
      <c r="CA1524" s="37"/>
      <c r="CB1524" s="38">
        <f t="shared" si="1237"/>
        <v>1.047971912320339E-3</v>
      </c>
      <c r="CC1524" s="43"/>
      <c r="CE1524" s="4" t="str">
        <f t="shared" si="1230"/>
        <v>RHNB</v>
      </c>
      <c r="CH1524" s="4">
        <f t="shared" si="1236"/>
        <v>2.2265529817321605E-3</v>
      </c>
      <c r="CI1524" s="4">
        <f t="shared" si="1236"/>
        <v>2.2265529817321605E-3</v>
      </c>
      <c r="CJ1524" s="4">
        <f t="shared" si="1236"/>
        <v>2.2265529817321605E-3</v>
      </c>
    </row>
    <row r="1525" spans="6:88" ht="15.75" customHeight="1" x14ac:dyDescent="0.25">
      <c r="F1525" s="56"/>
      <c r="G1525" s="56"/>
      <c r="H1525" s="56"/>
      <c r="I1525" s="56"/>
      <c r="J1525" s="56"/>
      <c r="K1525" s="73"/>
      <c r="L1525" s="73"/>
      <c r="N1525" s="56"/>
      <c r="O1525" s="56"/>
      <c r="BN1525" s="41">
        <v>8.2999999999999865</v>
      </c>
      <c r="BO1525" s="8" t="str">
        <f t="shared" si="1234"/>
        <v>RHEB-83</v>
      </c>
      <c r="BP1525" s="42" t="s">
        <v>1026</v>
      </c>
      <c r="BQ1525" s="36">
        <f t="shared" si="1238"/>
        <v>1.047971912320339E-3</v>
      </c>
      <c r="BR1525" s="37">
        <f t="shared" si="1237"/>
        <v>2.0605263372757698E-3</v>
      </c>
      <c r="BS1525" s="37">
        <f t="shared" si="1237"/>
        <v>2.113455612585885E-3</v>
      </c>
      <c r="BT1525" s="37">
        <f t="shared" si="1237"/>
        <v>2.1890829019365898E-3</v>
      </c>
      <c r="BU1525" s="37">
        <f t="shared" si="1237"/>
        <v>2.162558539888032E-3</v>
      </c>
      <c r="BV1525" s="37">
        <f t="shared" si="1237"/>
        <v>2.1731600205530943E-3</v>
      </c>
      <c r="BW1525" s="37">
        <f t="shared" si="1235"/>
        <v>1.047971912320339E-3</v>
      </c>
      <c r="BX1525" s="37">
        <f t="shared" si="1237"/>
        <v>2.2265529817321605E-3</v>
      </c>
      <c r="BY1525" s="37">
        <f t="shared" si="1237"/>
        <v>2.2265529817321605E-3</v>
      </c>
      <c r="BZ1525" s="37">
        <f t="shared" si="1237"/>
        <v>2.2265529817321605E-3</v>
      </c>
      <c r="CA1525" s="37"/>
      <c r="CB1525" s="38">
        <f t="shared" si="1237"/>
        <v>1.047971912320339E-3</v>
      </c>
      <c r="CC1525" s="43"/>
      <c r="CE1525" s="4" t="str">
        <f t="shared" si="1230"/>
        <v>RHEB</v>
      </c>
      <c r="CH1525" s="4" t="str">
        <f t="shared" si="1236"/>
        <v/>
      </c>
      <c r="CI1525" s="4" t="str">
        <f t="shared" si="1236"/>
        <v/>
      </c>
      <c r="CJ1525" s="4" t="str">
        <f t="shared" si="1236"/>
        <v/>
      </c>
    </row>
    <row r="1526" spans="6:88" ht="15.75" customHeight="1" x14ac:dyDescent="0.25">
      <c r="F1526" s="56"/>
      <c r="G1526" s="56"/>
      <c r="H1526" s="56"/>
      <c r="I1526" s="56"/>
      <c r="J1526" s="56"/>
      <c r="K1526" s="73"/>
      <c r="L1526" s="73"/>
      <c r="N1526" s="56"/>
      <c r="O1526" s="56"/>
      <c r="BN1526" s="41">
        <v>8.2999999999999865</v>
      </c>
      <c r="BO1526" s="8" t="str">
        <f t="shared" si="1234"/>
        <v>RHND-83</v>
      </c>
      <c r="BP1526" s="42" t="s">
        <v>1028</v>
      </c>
      <c r="BQ1526" s="36">
        <f t="shared" si="1238"/>
        <v>1.047971912320339E-3</v>
      </c>
      <c r="BR1526" s="37">
        <f t="shared" si="1237"/>
        <v>2.0605263372757698E-3</v>
      </c>
      <c r="BS1526" s="37">
        <f t="shared" si="1237"/>
        <v>2.113455612585885E-3</v>
      </c>
      <c r="BT1526" s="37">
        <f t="shared" si="1237"/>
        <v>2.1890829019365898E-3</v>
      </c>
      <c r="BU1526" s="37">
        <f t="shared" si="1237"/>
        <v>2.162558539888032E-3</v>
      </c>
      <c r="BV1526" s="37">
        <f t="shared" si="1237"/>
        <v>2.1731600205530943E-3</v>
      </c>
      <c r="BW1526" s="37">
        <f t="shared" si="1235"/>
        <v>1.047971912320339E-3</v>
      </c>
      <c r="BX1526" s="37">
        <f t="shared" si="1237"/>
        <v>2.2265529817321605E-3</v>
      </c>
      <c r="BY1526" s="37">
        <f t="shared" si="1237"/>
        <v>2.2265529817321605E-3</v>
      </c>
      <c r="BZ1526" s="37">
        <f t="shared" si="1237"/>
        <v>2.2265529817321605E-3</v>
      </c>
      <c r="CA1526" s="37"/>
      <c r="CB1526" s="38">
        <f t="shared" si="1237"/>
        <v>1.047971912320339E-3</v>
      </c>
      <c r="CC1526" s="43"/>
      <c r="CE1526" s="4" t="str">
        <f t="shared" si="1230"/>
        <v>RHND</v>
      </c>
      <c r="CH1526" s="4">
        <f t="shared" si="1236"/>
        <v>2.2265529817321605E-3</v>
      </c>
      <c r="CI1526" s="4">
        <f t="shared" si="1236"/>
        <v>2.2265529817321605E-3</v>
      </c>
      <c r="CJ1526" s="4">
        <f t="shared" si="1236"/>
        <v>2.2265529817321605E-3</v>
      </c>
    </row>
    <row r="1527" spans="6:88" ht="15.75" customHeight="1" x14ac:dyDescent="0.25">
      <c r="F1527" s="56"/>
      <c r="G1527" s="56"/>
      <c r="H1527" s="56"/>
      <c r="I1527" s="56"/>
      <c r="J1527" s="56"/>
      <c r="K1527" s="73"/>
      <c r="L1527" s="73"/>
      <c r="N1527" s="56"/>
      <c r="O1527" s="56"/>
      <c r="BN1527" s="41">
        <v>8.2999999999999865</v>
      </c>
      <c r="BO1527" s="8" t="str">
        <f t="shared" si="1234"/>
        <v>RHED-83</v>
      </c>
      <c r="BP1527" s="42" t="s">
        <v>1030</v>
      </c>
      <c r="BQ1527" s="36">
        <f t="shared" si="1238"/>
        <v>1.047971912320339E-3</v>
      </c>
      <c r="BR1527" s="37">
        <f t="shared" si="1237"/>
        <v>2.0605263372757698E-3</v>
      </c>
      <c r="BS1527" s="37">
        <f t="shared" si="1237"/>
        <v>2.113455612585885E-3</v>
      </c>
      <c r="BT1527" s="37">
        <f t="shared" si="1237"/>
        <v>2.1890829019365898E-3</v>
      </c>
      <c r="BU1527" s="37">
        <f t="shared" si="1237"/>
        <v>2.162558539888032E-3</v>
      </c>
      <c r="BV1527" s="37">
        <f t="shared" si="1237"/>
        <v>2.1731600205530943E-3</v>
      </c>
      <c r="BW1527" s="37">
        <f t="shared" si="1235"/>
        <v>1.047971912320339E-3</v>
      </c>
      <c r="BX1527" s="37">
        <f t="shared" si="1237"/>
        <v>2.2265529817321605E-3</v>
      </c>
      <c r="BY1527" s="37">
        <f t="shared" si="1237"/>
        <v>2.2265529817321605E-3</v>
      </c>
      <c r="BZ1527" s="37">
        <f t="shared" si="1237"/>
        <v>2.2265529817321605E-3</v>
      </c>
      <c r="CA1527" s="37"/>
      <c r="CB1527" s="38">
        <f t="shared" si="1237"/>
        <v>1.047971912320339E-3</v>
      </c>
      <c r="CC1527" s="43"/>
      <c r="CE1527" s="4" t="str">
        <f t="shared" si="1230"/>
        <v>RHED</v>
      </c>
      <c r="CH1527" s="4" t="str">
        <f t="shared" si="1236"/>
        <v/>
      </c>
      <c r="CI1527" s="4" t="str">
        <f t="shared" si="1236"/>
        <v/>
      </c>
      <c r="CJ1527" s="4" t="str">
        <f t="shared" si="1236"/>
        <v/>
      </c>
    </row>
    <row r="1528" spans="6:88" ht="15.75" customHeight="1" x14ac:dyDescent="0.25">
      <c r="F1528" s="56"/>
      <c r="G1528" s="56"/>
      <c r="H1528" s="56"/>
      <c r="I1528" s="56"/>
      <c r="J1528" s="56"/>
      <c r="K1528" s="73"/>
      <c r="L1528" s="73"/>
      <c r="N1528" s="56"/>
      <c r="O1528" s="56"/>
      <c r="BN1528" s="41">
        <v>8.2999999999999865</v>
      </c>
      <c r="BO1528" s="8" t="str">
        <f t="shared" si="1234"/>
        <v>LADN-83</v>
      </c>
      <c r="BP1528" s="42" t="s">
        <v>1032</v>
      </c>
      <c r="BQ1528" s="36">
        <f t="shared" si="1238"/>
        <v>6.6959650315965291E-3</v>
      </c>
      <c r="BR1528" s="37">
        <f t="shared" si="1237"/>
        <v>5.5699675720264352E-3</v>
      </c>
      <c r="BS1528" s="37">
        <f t="shared" si="1237"/>
        <v>6.2391844900991922E-3</v>
      </c>
      <c r="BT1528" s="37">
        <f t="shared" si="1237"/>
        <v>6.9815631994833982E-3</v>
      </c>
      <c r="BU1528" s="37">
        <f t="shared" si="1237"/>
        <v>5.6688767643815474E-3</v>
      </c>
      <c r="BV1528" s="37">
        <f t="shared" si="1237"/>
        <v>5.0753460542865003E-3</v>
      </c>
      <c r="BW1528" s="37">
        <f t="shared" si="1235"/>
        <v>6.6959650315965291E-3</v>
      </c>
      <c r="BX1528" s="37">
        <f t="shared" si="1237"/>
        <v>6.65305982047254E-3</v>
      </c>
      <c r="BY1528" s="37">
        <f t="shared" si="1237"/>
        <v>3.5431361342763701E-3</v>
      </c>
      <c r="BZ1528" s="37">
        <f t="shared" si="1237"/>
        <v>3.5431361342763701E-3</v>
      </c>
      <c r="CA1528" s="37"/>
      <c r="CB1528" s="38">
        <f t="shared" si="1237"/>
        <v>6.6959650315965291E-3</v>
      </c>
      <c r="CC1528" s="43"/>
      <c r="CE1528" s="4" t="str">
        <f t="shared" si="1230"/>
        <v>LADN</v>
      </c>
      <c r="CH1528" s="4" t="str">
        <f t="shared" si="1236"/>
        <v/>
      </c>
      <c r="CI1528" s="4" t="str">
        <f t="shared" si="1236"/>
        <v/>
      </c>
      <c r="CJ1528" s="4" t="str">
        <f t="shared" si="1236"/>
        <v/>
      </c>
    </row>
    <row r="1529" spans="6:88" ht="15.75" customHeight="1" x14ac:dyDescent="0.25">
      <c r="F1529" s="56"/>
      <c r="G1529" s="56"/>
      <c r="H1529" s="56"/>
      <c r="I1529" s="56"/>
      <c r="J1529" s="56"/>
      <c r="K1529" s="73"/>
      <c r="L1529" s="73"/>
      <c r="N1529" s="56"/>
      <c r="O1529" s="56"/>
      <c r="BN1529" s="41">
        <v>8.2999999999999865</v>
      </c>
      <c r="BO1529" s="8" t="str">
        <f t="shared" si="1234"/>
        <v>LADE-83</v>
      </c>
      <c r="BP1529" s="42" t="s">
        <v>1034</v>
      </c>
      <c r="BQ1529" s="36">
        <f t="shared" si="1238"/>
        <v>6.6959650315965291E-3</v>
      </c>
      <c r="BR1529" s="37">
        <f t="shared" si="1237"/>
        <v>5.5699675720264352E-3</v>
      </c>
      <c r="BS1529" s="37">
        <f t="shared" si="1237"/>
        <v>6.2391844900991922E-3</v>
      </c>
      <c r="BT1529" s="37">
        <f t="shared" si="1237"/>
        <v>6.9815631994833982E-3</v>
      </c>
      <c r="BU1529" s="37">
        <f t="shared" si="1237"/>
        <v>5.6688767643815474E-3</v>
      </c>
      <c r="BV1529" s="37">
        <f t="shared" si="1237"/>
        <v>5.0753460542865003E-3</v>
      </c>
      <c r="BW1529" s="37">
        <f t="shared" si="1235"/>
        <v>6.6959650315965291E-3</v>
      </c>
      <c r="BX1529" s="37">
        <f t="shared" si="1237"/>
        <v>6.65305982047254E-3</v>
      </c>
      <c r="BY1529" s="37">
        <f t="shared" si="1237"/>
        <v>3.5431361342763701E-3</v>
      </c>
      <c r="BZ1529" s="37">
        <f t="shared" si="1237"/>
        <v>3.5431361342763701E-3</v>
      </c>
      <c r="CA1529" s="37"/>
      <c r="CB1529" s="38">
        <f t="shared" si="1237"/>
        <v>6.6959650315965291E-3</v>
      </c>
      <c r="CC1529" s="43"/>
      <c r="CE1529" s="4" t="str">
        <f t="shared" si="1230"/>
        <v>LADE</v>
      </c>
      <c r="CH1529" s="4" t="str">
        <f t="shared" si="1236"/>
        <v/>
      </c>
      <c r="CI1529" s="4" t="str">
        <f t="shared" si="1236"/>
        <v/>
      </c>
      <c r="CJ1529" s="4" t="str">
        <f t="shared" si="1236"/>
        <v/>
      </c>
    </row>
    <row r="1530" spans="6:88" ht="15.75" customHeight="1" x14ac:dyDescent="0.25">
      <c r="F1530" s="56"/>
      <c r="G1530" s="56"/>
      <c r="H1530" s="56"/>
      <c r="I1530" s="56"/>
      <c r="J1530" s="56"/>
      <c r="K1530" s="73"/>
      <c r="L1530" s="73"/>
      <c r="N1530" s="56"/>
      <c r="O1530" s="56"/>
      <c r="BN1530" s="41">
        <v>8.2999999999999865</v>
      </c>
      <c r="BO1530" s="8" t="str">
        <f t="shared" si="1234"/>
        <v>EMDN-83</v>
      </c>
      <c r="BP1530" s="42" t="s">
        <v>1036</v>
      </c>
      <c r="BQ1530" s="36">
        <f t="shared" si="1238"/>
        <v>2.1645331440087734E-3</v>
      </c>
      <c r="BR1530" s="37">
        <f t="shared" si="1237"/>
        <v>2.0311613507486004E-3</v>
      </c>
      <c r="BS1530" s="37">
        <f t="shared" si="1237"/>
        <v>2.1234974251873595E-3</v>
      </c>
      <c r="BT1530" s="37">
        <f t="shared" si="1237"/>
        <v>1.2628338988741883E-3</v>
      </c>
      <c r="BU1530" s="37">
        <f t="shared" si="1237"/>
        <v>1.3934049691778916E-3</v>
      </c>
      <c r="BV1530" s="37">
        <f t="shared" si="1237"/>
        <v>1.6277688238125476E-3</v>
      </c>
      <c r="BW1530" s="37">
        <f t="shared" si="1235"/>
        <v>2.1645331440087734E-3</v>
      </c>
      <c r="BX1530" s="37">
        <f t="shared" si="1237"/>
        <v>2.4744072503739001E-3</v>
      </c>
      <c r="BY1530" s="37">
        <f t="shared" si="1237"/>
        <v>2.5456753169977864E-3</v>
      </c>
      <c r="BZ1530" s="37">
        <f t="shared" si="1237"/>
        <v>2.5456753169977864E-3</v>
      </c>
      <c r="CA1530" s="37"/>
      <c r="CB1530" s="38">
        <f t="shared" si="1237"/>
        <v>2.1645331440087734E-3</v>
      </c>
      <c r="CC1530" s="43"/>
      <c r="CE1530" s="4" t="str">
        <f t="shared" si="1230"/>
        <v>EMDN</v>
      </c>
      <c r="CH1530" s="4" t="str">
        <f t="shared" si="1236"/>
        <v/>
      </c>
      <c r="CI1530" s="4" t="str">
        <f t="shared" si="1236"/>
        <v/>
      </c>
      <c r="CJ1530" s="4" t="str">
        <f t="shared" si="1236"/>
        <v/>
      </c>
    </row>
    <row r="1531" spans="6:88" ht="15.75" customHeight="1" x14ac:dyDescent="0.25">
      <c r="F1531" s="56"/>
      <c r="G1531" s="56"/>
      <c r="H1531" s="56"/>
      <c r="I1531" s="56"/>
      <c r="J1531" s="56"/>
      <c r="K1531" s="73"/>
      <c r="L1531" s="73"/>
      <c r="N1531" s="56"/>
      <c r="O1531" s="56"/>
      <c r="BN1531" s="41">
        <v>8.2999999999999865</v>
      </c>
      <c r="BO1531" s="8" t="str">
        <f t="shared" si="1234"/>
        <v>EMDE-83</v>
      </c>
      <c r="BP1531" s="42" t="s">
        <v>1038</v>
      </c>
      <c r="BQ1531" s="36">
        <f t="shared" si="1238"/>
        <v>2.1645331440087734E-3</v>
      </c>
      <c r="BR1531" s="37">
        <f t="shared" si="1237"/>
        <v>2.0311613507486004E-3</v>
      </c>
      <c r="BS1531" s="37">
        <f t="shared" si="1237"/>
        <v>2.1234974251873595E-3</v>
      </c>
      <c r="BT1531" s="37">
        <f t="shared" si="1237"/>
        <v>1.2628338988741883E-3</v>
      </c>
      <c r="BU1531" s="37">
        <f t="shared" si="1237"/>
        <v>1.3934049691778916E-3</v>
      </c>
      <c r="BV1531" s="37">
        <f t="shared" si="1237"/>
        <v>1.6277688238125476E-3</v>
      </c>
      <c r="BW1531" s="37">
        <f t="shared" si="1235"/>
        <v>2.1645331440087734E-3</v>
      </c>
      <c r="BX1531" s="37">
        <f t="shared" si="1237"/>
        <v>2.4744072503739001E-3</v>
      </c>
      <c r="BY1531" s="37">
        <f t="shared" si="1237"/>
        <v>2.5456753169977864E-3</v>
      </c>
      <c r="BZ1531" s="37">
        <f t="shared" si="1237"/>
        <v>2.5456753169977864E-3</v>
      </c>
      <c r="CA1531" s="37"/>
      <c r="CB1531" s="38">
        <f t="shared" si="1237"/>
        <v>2.1645331440087734E-3</v>
      </c>
      <c r="CC1531" s="43"/>
      <c r="CE1531" s="4" t="str">
        <f t="shared" ref="CE1531:CE1594" si="1239">CE1513</f>
        <v>EMDE</v>
      </c>
      <c r="CH1531" s="4" t="str">
        <f t="shared" si="1236"/>
        <v/>
      </c>
      <c r="CI1531" s="4" t="str">
        <f t="shared" si="1236"/>
        <v/>
      </c>
      <c r="CJ1531" s="4" t="str">
        <f t="shared" si="1236"/>
        <v/>
      </c>
    </row>
    <row r="1532" spans="6:88" ht="15.75" customHeight="1" x14ac:dyDescent="0.25">
      <c r="F1532" s="56"/>
      <c r="G1532" s="56"/>
      <c r="H1532" s="56"/>
      <c r="I1532" s="56"/>
      <c r="J1532" s="56"/>
      <c r="K1532" s="73"/>
      <c r="L1532" s="73"/>
      <c r="N1532" s="56"/>
      <c r="O1532" s="56"/>
      <c r="BN1532" s="41">
        <v>8.2999999999999865</v>
      </c>
      <c r="BO1532" s="8" t="str">
        <f t="shared" si="1234"/>
        <v>TRDN-83</v>
      </c>
      <c r="BP1532" s="42" t="s">
        <v>1040</v>
      </c>
      <c r="BQ1532" s="36">
        <f t="shared" si="1238"/>
        <v>8.6554070567806951E-4</v>
      </c>
      <c r="BR1532" s="37">
        <f t="shared" si="1237"/>
        <v>1.2716599816222675E-4</v>
      </c>
      <c r="BS1532" s="37">
        <f t="shared" si="1237"/>
        <v>2.9073938647864589E-4</v>
      </c>
      <c r="BT1532" s="37">
        <f t="shared" si="1237"/>
        <v>8.5104567741429299E-5</v>
      </c>
      <c r="BU1532" s="37">
        <f t="shared" si="1237"/>
        <v>1.6908396020493509E-4</v>
      </c>
      <c r="BV1532" s="37">
        <f t="shared" si="1237"/>
        <v>1.2048628880574272E-4</v>
      </c>
      <c r="BW1532" s="37">
        <f t="shared" si="1235"/>
        <v>8.6554070567806951E-4</v>
      </c>
      <c r="BX1532" s="37">
        <f t="shared" si="1237"/>
        <v>2.5938624148335102E-4</v>
      </c>
      <c r="BY1532" s="37">
        <f t="shared" si="1237"/>
        <v>2.5797382233459093E-4</v>
      </c>
      <c r="BZ1532" s="37">
        <f t="shared" si="1237"/>
        <v>2.5797382233459093E-4</v>
      </c>
      <c r="CA1532" s="37"/>
      <c r="CB1532" s="38">
        <f t="shared" si="1237"/>
        <v>8.6554070567806951E-4</v>
      </c>
      <c r="CC1532" s="43"/>
      <c r="CE1532" s="4" t="str">
        <f t="shared" si="1239"/>
        <v>TRDN</v>
      </c>
      <c r="CH1532" s="4" t="str">
        <f t="shared" si="1236"/>
        <v/>
      </c>
      <c r="CI1532" s="4" t="str">
        <f t="shared" si="1236"/>
        <v/>
      </c>
      <c r="CJ1532" s="4" t="str">
        <f t="shared" si="1236"/>
        <v/>
      </c>
    </row>
    <row r="1533" spans="6:88" ht="15.75" customHeight="1" x14ac:dyDescent="0.25">
      <c r="F1533" s="56"/>
      <c r="G1533" s="56"/>
      <c r="H1533" s="56"/>
      <c r="I1533" s="56"/>
      <c r="J1533" s="56"/>
      <c r="K1533" s="73"/>
      <c r="L1533" s="73"/>
      <c r="N1533" s="56"/>
      <c r="O1533" s="56"/>
      <c r="BN1533" s="57">
        <v>8.2999999999999865</v>
      </c>
      <c r="BO1533" s="58" t="str">
        <f t="shared" si="1234"/>
        <v>TRDE-83</v>
      </c>
      <c r="BP1533" s="59" t="s">
        <v>1042</v>
      </c>
      <c r="BQ1533" s="51">
        <f t="shared" si="1238"/>
        <v>8.6554070567806951E-4</v>
      </c>
      <c r="BR1533" s="53">
        <f t="shared" si="1237"/>
        <v>1.2716599816222675E-4</v>
      </c>
      <c r="BS1533" s="53">
        <f t="shared" si="1237"/>
        <v>2.9073938647864589E-4</v>
      </c>
      <c r="BT1533" s="53">
        <f t="shared" si="1237"/>
        <v>8.5104567741429299E-5</v>
      </c>
      <c r="BU1533" s="53">
        <f t="shared" si="1237"/>
        <v>1.6908396020493509E-4</v>
      </c>
      <c r="BV1533" s="53">
        <f t="shared" si="1237"/>
        <v>1.2048628880574272E-4</v>
      </c>
      <c r="BW1533" s="53">
        <f t="shared" si="1235"/>
        <v>8.6554070567806951E-4</v>
      </c>
      <c r="BX1533" s="53">
        <f t="shared" si="1237"/>
        <v>2.5938624148335102E-4</v>
      </c>
      <c r="BY1533" s="53">
        <f t="shared" si="1237"/>
        <v>2.5797382233459093E-4</v>
      </c>
      <c r="BZ1533" s="53">
        <f t="shared" si="1237"/>
        <v>2.5797382233459093E-4</v>
      </c>
      <c r="CA1533" s="53"/>
      <c r="CB1533" s="55">
        <f t="shared" si="1237"/>
        <v>8.6554070567806951E-4</v>
      </c>
      <c r="CC1533" s="60"/>
      <c r="CE1533" s="4" t="str">
        <f t="shared" si="1239"/>
        <v>TRDE</v>
      </c>
      <c r="CH1533" s="4" t="str">
        <f t="shared" si="1236"/>
        <v/>
      </c>
      <c r="CI1533" s="4" t="str">
        <f t="shared" si="1236"/>
        <v/>
      </c>
      <c r="CJ1533" s="4" t="str">
        <f t="shared" si="1236"/>
        <v/>
      </c>
    </row>
    <row r="1534" spans="6:88" ht="15.75" customHeight="1" x14ac:dyDescent="0.25">
      <c r="F1534" s="56"/>
      <c r="G1534" s="56"/>
      <c r="H1534" s="56"/>
      <c r="I1534" s="56"/>
      <c r="J1534" s="56"/>
      <c r="K1534" s="73"/>
      <c r="L1534" s="73"/>
      <c r="N1534" s="56"/>
      <c r="O1534" s="56"/>
      <c r="BN1534" s="22">
        <v>8.3999999999999861</v>
      </c>
      <c r="BO1534" s="24" t="str">
        <f t="shared" si="1234"/>
        <v>MTBN-84</v>
      </c>
      <c r="BP1534" s="26" t="s">
        <v>1010</v>
      </c>
      <c r="BQ1534" s="18">
        <f t="shared" si="1238"/>
        <v>5.6391272608275617E-4</v>
      </c>
      <c r="BR1534" s="19">
        <f t="shared" si="1237"/>
        <v>2.1789890820820002E-3</v>
      </c>
      <c r="BS1534" s="19">
        <f t="shared" si="1237"/>
        <v>1.5959705311520689E-3</v>
      </c>
      <c r="BT1534" s="19">
        <f t="shared" si="1237"/>
        <v>2.0520584680013276E-3</v>
      </c>
      <c r="BU1534" s="19">
        <f t="shared" si="1237"/>
        <v>2.2069481519987333E-3</v>
      </c>
      <c r="BV1534" s="19">
        <f t="shared" si="1237"/>
        <v>2.0200984466801908E-3</v>
      </c>
      <c r="BW1534" s="19">
        <f t="shared" si="1235"/>
        <v>5.6391272608275617E-4</v>
      </c>
      <c r="BX1534" s="19">
        <f t="shared" si="1237"/>
        <v>2.5814825824946319E-3</v>
      </c>
      <c r="BY1534" s="19">
        <f t="shared" si="1237"/>
        <v>7.9336541815916428E-4</v>
      </c>
      <c r="BZ1534" s="19">
        <f t="shared" si="1237"/>
        <v>7.9336541815916428E-4</v>
      </c>
      <c r="CA1534" s="19"/>
      <c r="CB1534" s="20">
        <f t="shared" si="1237"/>
        <v>5.6391272608275617E-4</v>
      </c>
      <c r="CC1534" s="27"/>
      <c r="CE1534" s="4" t="str">
        <f t="shared" si="1239"/>
        <v>MTBN</v>
      </c>
      <c r="CH1534" s="4" t="str">
        <f t="shared" si="1236"/>
        <v/>
      </c>
      <c r="CI1534" s="4" t="str">
        <f t="shared" si="1236"/>
        <v/>
      </c>
      <c r="CJ1534" s="4" t="str">
        <f t="shared" si="1236"/>
        <v/>
      </c>
    </row>
    <row r="1535" spans="6:88" ht="15.75" customHeight="1" x14ac:dyDescent="0.25">
      <c r="F1535" s="56"/>
      <c r="G1535" s="56"/>
      <c r="H1535" s="56"/>
      <c r="I1535" s="56"/>
      <c r="J1535" s="56"/>
      <c r="K1535" s="73"/>
      <c r="L1535" s="73"/>
      <c r="N1535" s="56"/>
      <c r="O1535" s="56"/>
      <c r="BN1535" s="41">
        <v>8.3999999999999861</v>
      </c>
      <c r="BO1535" s="8" t="str">
        <f t="shared" si="1234"/>
        <v>MTBE-84</v>
      </c>
      <c r="BP1535" s="42" t="s">
        <v>1012</v>
      </c>
      <c r="BQ1535" s="36">
        <f t="shared" si="1238"/>
        <v>5.6391272608275617E-4</v>
      </c>
      <c r="BR1535" s="37">
        <f t="shared" si="1237"/>
        <v>2.1789890820820002E-3</v>
      </c>
      <c r="BS1535" s="37">
        <f t="shared" si="1237"/>
        <v>1.5959705311520689E-3</v>
      </c>
      <c r="BT1535" s="37">
        <f t="shared" si="1237"/>
        <v>2.0520584680013276E-3</v>
      </c>
      <c r="BU1535" s="37">
        <f t="shared" si="1237"/>
        <v>2.2069481519987333E-3</v>
      </c>
      <c r="BV1535" s="37">
        <f t="shared" si="1237"/>
        <v>2.0200984466801908E-3</v>
      </c>
      <c r="BW1535" s="37">
        <f t="shared" si="1235"/>
        <v>5.6391272608275617E-4</v>
      </c>
      <c r="BX1535" s="37">
        <f t="shared" si="1237"/>
        <v>2.5814825824946319E-3</v>
      </c>
      <c r="BY1535" s="37">
        <f t="shared" si="1237"/>
        <v>7.9336541815916428E-4</v>
      </c>
      <c r="BZ1535" s="37">
        <f t="shared" si="1237"/>
        <v>7.9336541815916428E-4</v>
      </c>
      <c r="CA1535" s="37"/>
      <c r="CB1535" s="38">
        <f t="shared" si="1237"/>
        <v>5.6391272608275617E-4</v>
      </c>
      <c r="CC1535" s="43"/>
      <c r="CE1535" s="4" t="str">
        <f t="shared" si="1239"/>
        <v>MTBE</v>
      </c>
      <c r="CH1535" s="4" t="str">
        <f t="shared" si="1236"/>
        <v/>
      </c>
      <c r="CI1535" s="4" t="str">
        <f t="shared" si="1236"/>
        <v/>
      </c>
      <c r="CJ1535" s="4" t="str">
        <f t="shared" si="1236"/>
        <v/>
      </c>
    </row>
    <row r="1536" spans="6:88" ht="15.75" customHeight="1" x14ac:dyDescent="0.25">
      <c r="F1536" s="56"/>
      <c r="G1536" s="56"/>
      <c r="H1536" s="56"/>
      <c r="I1536" s="56"/>
      <c r="J1536" s="56"/>
      <c r="K1536" s="73"/>
      <c r="L1536" s="73"/>
      <c r="N1536" s="56"/>
      <c r="O1536" s="56"/>
      <c r="BN1536" s="41">
        <v>8.3999999999999861</v>
      </c>
      <c r="BO1536" s="8" t="str">
        <f t="shared" si="1234"/>
        <v>MTDN-84</v>
      </c>
      <c r="BP1536" s="42" t="s">
        <v>1014</v>
      </c>
      <c r="BQ1536" s="36">
        <f t="shared" si="1238"/>
        <v>5.6391272608275617E-4</v>
      </c>
      <c r="BR1536" s="37">
        <f t="shared" si="1237"/>
        <v>2.1789890820820002E-3</v>
      </c>
      <c r="BS1536" s="37">
        <f t="shared" si="1237"/>
        <v>1.5959705311520689E-3</v>
      </c>
      <c r="BT1536" s="37">
        <f t="shared" si="1237"/>
        <v>2.0520584680013276E-3</v>
      </c>
      <c r="BU1536" s="37">
        <f t="shared" si="1237"/>
        <v>2.2069481519987333E-3</v>
      </c>
      <c r="BV1536" s="37">
        <f t="shared" si="1237"/>
        <v>2.0200984466801908E-3</v>
      </c>
      <c r="BW1536" s="37">
        <f t="shared" si="1235"/>
        <v>5.6391272608275617E-4</v>
      </c>
      <c r="BX1536" s="37">
        <f t="shared" si="1237"/>
        <v>2.5814825824946319E-3</v>
      </c>
      <c r="BY1536" s="37">
        <f t="shared" si="1237"/>
        <v>7.9336541815916428E-4</v>
      </c>
      <c r="BZ1536" s="37">
        <f t="shared" si="1237"/>
        <v>7.9336541815916428E-4</v>
      </c>
      <c r="CA1536" s="37"/>
      <c r="CB1536" s="38">
        <f t="shared" si="1237"/>
        <v>5.6391272608275617E-4</v>
      </c>
      <c r="CC1536" s="43"/>
      <c r="CE1536" s="4" t="str">
        <f t="shared" si="1239"/>
        <v>MTDN</v>
      </c>
      <c r="CH1536" s="4" t="str">
        <f t="shared" si="1236"/>
        <v/>
      </c>
      <c r="CI1536" s="4" t="str">
        <f t="shared" si="1236"/>
        <v/>
      </c>
      <c r="CJ1536" s="4" t="str">
        <f t="shared" si="1236"/>
        <v/>
      </c>
    </row>
    <row r="1537" spans="6:88" ht="15.75" customHeight="1" x14ac:dyDescent="0.25">
      <c r="F1537" s="56"/>
      <c r="G1537" s="56"/>
      <c r="H1537" s="56"/>
      <c r="I1537" s="56"/>
      <c r="J1537" s="56"/>
      <c r="K1537" s="73"/>
      <c r="L1537" s="73"/>
      <c r="N1537" s="56"/>
      <c r="O1537" s="56"/>
      <c r="BN1537" s="41">
        <v>8.3999999999999861</v>
      </c>
      <c r="BO1537" s="8" t="str">
        <f t="shared" si="1234"/>
        <v>MTDE-84</v>
      </c>
      <c r="BP1537" s="42" t="s">
        <v>1014</v>
      </c>
      <c r="BQ1537" s="36">
        <f t="shared" si="1238"/>
        <v>5.6391272608275617E-4</v>
      </c>
      <c r="BR1537" s="37">
        <f t="shared" si="1237"/>
        <v>2.1789890820820002E-3</v>
      </c>
      <c r="BS1537" s="37">
        <f t="shared" si="1237"/>
        <v>1.5959705311520689E-3</v>
      </c>
      <c r="BT1537" s="37">
        <f t="shared" si="1237"/>
        <v>2.0520584680013276E-3</v>
      </c>
      <c r="BU1537" s="37">
        <f t="shared" si="1237"/>
        <v>2.2069481519987333E-3</v>
      </c>
      <c r="BV1537" s="37">
        <f t="shared" si="1237"/>
        <v>2.0200984466801908E-3</v>
      </c>
      <c r="BW1537" s="37">
        <f t="shared" si="1235"/>
        <v>5.6391272608275617E-4</v>
      </c>
      <c r="BX1537" s="37">
        <f t="shared" si="1237"/>
        <v>2.5814825824946319E-3</v>
      </c>
      <c r="BY1537" s="37">
        <f t="shared" si="1237"/>
        <v>7.9336541815916428E-4</v>
      </c>
      <c r="BZ1537" s="37">
        <f t="shared" si="1237"/>
        <v>7.9336541815916428E-4</v>
      </c>
      <c r="CA1537" s="37"/>
      <c r="CB1537" s="38">
        <f t="shared" si="1237"/>
        <v>5.6391272608275617E-4</v>
      </c>
      <c r="CC1537" s="43"/>
      <c r="CE1537" s="4" t="str">
        <f t="shared" si="1239"/>
        <v>MTDE</v>
      </c>
      <c r="CH1537" s="4" t="str">
        <f t="shared" si="1236"/>
        <v/>
      </c>
      <c r="CI1537" s="4" t="str">
        <f t="shared" si="1236"/>
        <v/>
      </c>
      <c r="CJ1537" s="4" t="str">
        <f t="shared" si="1236"/>
        <v/>
      </c>
    </row>
    <row r="1538" spans="6:88" ht="15.75" customHeight="1" x14ac:dyDescent="0.25">
      <c r="F1538" s="56"/>
      <c r="G1538" s="56"/>
      <c r="H1538" s="56"/>
      <c r="I1538" s="56"/>
      <c r="J1538" s="56"/>
      <c r="K1538" s="73"/>
      <c r="L1538" s="73"/>
      <c r="N1538" s="56"/>
      <c r="O1538" s="56"/>
      <c r="BN1538" s="41">
        <v>8.3999999999999861</v>
      </c>
      <c r="BO1538" s="8" t="str">
        <f t="shared" si="1234"/>
        <v>HTBN-84</v>
      </c>
      <c r="BP1538" s="42" t="s">
        <v>1017</v>
      </c>
      <c r="BQ1538" s="36">
        <f t="shared" si="1238"/>
        <v>4.37523112534699E-4</v>
      </c>
      <c r="BR1538" s="37">
        <f t="shared" si="1237"/>
        <v>3.024689762510524E-4</v>
      </c>
      <c r="BS1538" s="37">
        <f t="shared" si="1237"/>
        <v>2.1726176509842543E-4</v>
      </c>
      <c r="BT1538" s="37">
        <f t="shared" si="1237"/>
        <v>6.1097313847029155E-4</v>
      </c>
      <c r="BU1538" s="37">
        <f t="shared" si="1237"/>
        <v>9.3332923312944294E-4</v>
      </c>
      <c r="BV1538" s="37">
        <f t="shared" si="1237"/>
        <v>3.5667352147664144E-4</v>
      </c>
      <c r="BW1538" s="37">
        <f t="shared" si="1235"/>
        <v>4.37523112534699E-4</v>
      </c>
      <c r="BX1538" s="37">
        <f t="shared" si="1237"/>
        <v>4.1800237757495806E-4</v>
      </c>
      <c r="BY1538" s="37">
        <f t="shared" si="1237"/>
        <v>4.1800237757495806E-4</v>
      </c>
      <c r="BZ1538" s="37">
        <f t="shared" si="1237"/>
        <v>4.1800237757495806E-4</v>
      </c>
      <c r="CA1538" s="37"/>
      <c r="CB1538" s="38">
        <f t="shared" si="1237"/>
        <v>4.37523112534699E-4</v>
      </c>
      <c r="CC1538" s="43"/>
      <c r="CE1538" s="4" t="str">
        <f t="shared" si="1239"/>
        <v>HTBN</v>
      </c>
      <c r="CH1538" s="4" t="str">
        <f t="shared" si="1236"/>
        <v/>
      </c>
      <c r="CI1538" s="4" t="str">
        <f t="shared" si="1236"/>
        <v/>
      </c>
      <c r="CJ1538" s="4" t="str">
        <f t="shared" si="1236"/>
        <v/>
      </c>
    </row>
    <row r="1539" spans="6:88" ht="15.75" customHeight="1" x14ac:dyDescent="0.25">
      <c r="F1539" s="56"/>
      <c r="G1539" s="56"/>
      <c r="H1539" s="56"/>
      <c r="I1539" s="56"/>
      <c r="J1539" s="56"/>
      <c r="K1539" s="73"/>
      <c r="L1539" s="73"/>
      <c r="N1539" s="56"/>
      <c r="O1539" s="56"/>
      <c r="BN1539" s="41">
        <v>8.3999999999999861</v>
      </c>
      <c r="BO1539" s="8" t="str">
        <f t="shared" si="1234"/>
        <v>HTBE-84</v>
      </c>
      <c r="BP1539" s="42" t="s">
        <v>1019</v>
      </c>
      <c r="BQ1539" s="36">
        <f t="shared" si="1238"/>
        <v>4.37523112534699E-4</v>
      </c>
      <c r="BR1539" s="37">
        <f t="shared" si="1237"/>
        <v>3.024689762510524E-4</v>
      </c>
      <c r="BS1539" s="37">
        <f t="shared" si="1237"/>
        <v>2.1726176509842543E-4</v>
      </c>
      <c r="BT1539" s="37">
        <f t="shared" si="1237"/>
        <v>6.1097313847029155E-4</v>
      </c>
      <c r="BU1539" s="37">
        <f t="shared" si="1237"/>
        <v>9.3332923312944294E-4</v>
      </c>
      <c r="BV1539" s="37">
        <f t="shared" si="1237"/>
        <v>3.5667352147664144E-4</v>
      </c>
      <c r="BW1539" s="37">
        <f t="shared" si="1235"/>
        <v>4.37523112534699E-4</v>
      </c>
      <c r="BX1539" s="37">
        <f t="shared" si="1237"/>
        <v>4.1800237757495806E-4</v>
      </c>
      <c r="BY1539" s="37">
        <f t="shared" si="1237"/>
        <v>4.1800237757495806E-4</v>
      </c>
      <c r="BZ1539" s="37">
        <f t="shared" si="1237"/>
        <v>4.1800237757495806E-4</v>
      </c>
      <c r="CA1539" s="37"/>
      <c r="CB1539" s="38">
        <f t="shared" si="1237"/>
        <v>4.37523112534699E-4</v>
      </c>
      <c r="CC1539" s="43"/>
      <c r="CE1539" s="4" t="str">
        <f t="shared" si="1239"/>
        <v>HTBE</v>
      </c>
      <c r="CH1539" s="4" t="str">
        <f t="shared" si="1236"/>
        <v/>
      </c>
      <c r="CI1539" s="4" t="str">
        <f t="shared" si="1236"/>
        <v/>
      </c>
      <c r="CJ1539" s="4" t="str">
        <f t="shared" si="1236"/>
        <v/>
      </c>
    </row>
    <row r="1540" spans="6:88" ht="15.75" customHeight="1" x14ac:dyDescent="0.25">
      <c r="F1540" s="56"/>
      <c r="G1540" s="56"/>
      <c r="H1540" s="56"/>
      <c r="I1540" s="56"/>
      <c r="J1540" s="56"/>
      <c r="K1540" s="73"/>
      <c r="L1540" s="73"/>
      <c r="N1540" s="56"/>
      <c r="O1540" s="56"/>
      <c r="BN1540" s="41">
        <v>8.3999999999999861</v>
      </c>
      <c r="BO1540" s="8" t="str">
        <f t="shared" si="1234"/>
        <v>HTDN-84</v>
      </c>
      <c r="BP1540" s="42" t="s">
        <v>1021</v>
      </c>
      <c r="BQ1540" s="36">
        <f t="shared" si="1238"/>
        <v>4.37523112534699E-4</v>
      </c>
      <c r="BR1540" s="37">
        <f t="shared" si="1237"/>
        <v>3.024689762510524E-4</v>
      </c>
      <c r="BS1540" s="37">
        <f t="shared" si="1237"/>
        <v>2.1726176509842543E-4</v>
      </c>
      <c r="BT1540" s="37">
        <f t="shared" si="1237"/>
        <v>6.1097313847029155E-4</v>
      </c>
      <c r="BU1540" s="37">
        <f t="shared" si="1237"/>
        <v>9.3332923312944294E-4</v>
      </c>
      <c r="BV1540" s="37">
        <f t="shared" si="1237"/>
        <v>3.5667352147664144E-4</v>
      </c>
      <c r="BW1540" s="37">
        <f t="shared" si="1235"/>
        <v>4.37523112534699E-4</v>
      </c>
      <c r="BX1540" s="37">
        <f t="shared" si="1237"/>
        <v>4.1800237757495806E-4</v>
      </c>
      <c r="BY1540" s="37">
        <f t="shared" si="1237"/>
        <v>4.1800237757495806E-4</v>
      </c>
      <c r="BZ1540" s="37">
        <f t="shared" si="1237"/>
        <v>4.1800237757495806E-4</v>
      </c>
      <c r="CA1540" s="37"/>
      <c r="CB1540" s="38">
        <f t="shared" si="1237"/>
        <v>4.37523112534699E-4</v>
      </c>
      <c r="CC1540" s="43"/>
      <c r="CE1540" s="4" t="str">
        <f t="shared" si="1239"/>
        <v>HTDN</v>
      </c>
      <c r="CH1540" s="4" t="str">
        <f t="shared" si="1236"/>
        <v/>
      </c>
      <c r="CI1540" s="4" t="str">
        <f t="shared" si="1236"/>
        <v/>
      </c>
      <c r="CJ1540" s="4" t="str">
        <f t="shared" si="1236"/>
        <v/>
      </c>
    </row>
    <row r="1541" spans="6:88" ht="15.75" customHeight="1" x14ac:dyDescent="0.25">
      <c r="F1541" s="56"/>
      <c r="G1541" s="56"/>
      <c r="H1541" s="56"/>
      <c r="I1541" s="56"/>
      <c r="J1541" s="56"/>
      <c r="K1541" s="73"/>
      <c r="L1541" s="73"/>
      <c r="N1541" s="56"/>
      <c r="O1541" s="56"/>
      <c r="BN1541" s="41">
        <v>8.3999999999999861</v>
      </c>
      <c r="BO1541" s="8" t="str">
        <f t="shared" si="1234"/>
        <v>HTDE-84</v>
      </c>
      <c r="BP1541" s="42" t="s">
        <v>1021</v>
      </c>
      <c r="BQ1541" s="36">
        <f t="shared" si="1238"/>
        <v>4.37523112534699E-4</v>
      </c>
      <c r="BR1541" s="37">
        <f t="shared" si="1237"/>
        <v>3.024689762510524E-4</v>
      </c>
      <c r="BS1541" s="37">
        <f t="shared" si="1237"/>
        <v>2.1726176509842543E-4</v>
      </c>
      <c r="BT1541" s="37">
        <f t="shared" si="1237"/>
        <v>6.1097313847029155E-4</v>
      </c>
      <c r="BU1541" s="37">
        <f t="shared" si="1237"/>
        <v>9.3332923312944294E-4</v>
      </c>
      <c r="BV1541" s="37">
        <f t="shared" si="1237"/>
        <v>3.5667352147664144E-4</v>
      </c>
      <c r="BW1541" s="37">
        <f t="shared" si="1235"/>
        <v>4.37523112534699E-4</v>
      </c>
      <c r="BX1541" s="37">
        <f t="shared" si="1237"/>
        <v>4.1800237757495806E-4</v>
      </c>
      <c r="BY1541" s="37">
        <f t="shared" si="1237"/>
        <v>4.1800237757495806E-4</v>
      </c>
      <c r="BZ1541" s="37">
        <f t="shared" si="1237"/>
        <v>4.1800237757495806E-4</v>
      </c>
      <c r="CA1541" s="37"/>
      <c r="CB1541" s="38">
        <f t="shared" si="1237"/>
        <v>4.37523112534699E-4</v>
      </c>
      <c r="CC1541" s="43"/>
      <c r="CE1541" s="4" t="str">
        <f t="shared" si="1239"/>
        <v>HTDE</v>
      </c>
      <c r="CH1541" s="4" t="str">
        <f t="shared" si="1236"/>
        <v/>
      </c>
      <c r="CI1541" s="4" t="str">
        <f t="shared" si="1236"/>
        <v/>
      </c>
      <c r="CJ1541" s="4" t="str">
        <f t="shared" si="1236"/>
        <v/>
      </c>
    </row>
    <row r="1542" spans="6:88" ht="15.75" customHeight="1" x14ac:dyDescent="0.25">
      <c r="F1542" s="56"/>
      <c r="G1542" s="56"/>
      <c r="H1542" s="56"/>
      <c r="I1542" s="56"/>
      <c r="J1542" s="56"/>
      <c r="K1542" s="73"/>
      <c r="L1542" s="73"/>
      <c r="N1542" s="56"/>
      <c r="O1542" s="56"/>
      <c r="BN1542" s="41">
        <v>8.3999999999999861</v>
      </c>
      <c r="BO1542" s="8" t="str">
        <f t="shared" si="1234"/>
        <v>RHNB-84</v>
      </c>
      <c r="BP1542" s="42" t="s">
        <v>1024</v>
      </c>
      <c r="BQ1542" s="36">
        <f t="shared" si="1238"/>
        <v>1.0479719123203252E-3</v>
      </c>
      <c r="BR1542" s="37">
        <f t="shared" si="1237"/>
        <v>2.0605263372757421E-3</v>
      </c>
      <c r="BS1542" s="37">
        <f t="shared" si="1237"/>
        <v>2.1134556125858572E-3</v>
      </c>
      <c r="BT1542" s="37">
        <f t="shared" si="1237"/>
        <v>2.1890829019365343E-3</v>
      </c>
      <c r="BU1542" s="37">
        <f t="shared" si="1237"/>
        <v>2.1625585398879765E-3</v>
      </c>
      <c r="BV1542" s="37">
        <f t="shared" si="1237"/>
        <v>2.1731600205530666E-3</v>
      </c>
      <c r="BW1542" s="37">
        <f t="shared" si="1235"/>
        <v>1.0479719123203252E-3</v>
      </c>
      <c r="BX1542" s="37">
        <f t="shared" si="1237"/>
        <v>2.2265529817321328E-3</v>
      </c>
      <c r="BY1542" s="37">
        <f t="shared" si="1237"/>
        <v>2.2265529817321328E-3</v>
      </c>
      <c r="BZ1542" s="37">
        <f t="shared" si="1237"/>
        <v>2.2265529817321328E-3</v>
      </c>
      <c r="CA1542" s="37"/>
      <c r="CB1542" s="38">
        <f t="shared" si="1237"/>
        <v>1.0479719123203252E-3</v>
      </c>
      <c r="CC1542" s="43"/>
      <c r="CE1542" s="4" t="str">
        <f t="shared" si="1239"/>
        <v>RHNB</v>
      </c>
      <c r="CH1542" s="4">
        <f t="shared" si="1236"/>
        <v>2.2265529817321328E-3</v>
      </c>
      <c r="CI1542" s="4">
        <f t="shared" si="1236"/>
        <v>2.2265529817321328E-3</v>
      </c>
      <c r="CJ1542" s="4">
        <f t="shared" si="1236"/>
        <v>2.2265529817321328E-3</v>
      </c>
    </row>
    <row r="1543" spans="6:88" ht="15.75" customHeight="1" x14ac:dyDescent="0.25">
      <c r="F1543" s="56"/>
      <c r="G1543" s="56"/>
      <c r="H1543" s="56"/>
      <c r="I1543" s="56"/>
      <c r="J1543" s="56"/>
      <c r="K1543" s="73"/>
      <c r="L1543" s="73"/>
      <c r="N1543" s="56"/>
      <c r="O1543" s="56"/>
      <c r="BN1543" s="41">
        <v>8.3999999999999861</v>
      </c>
      <c r="BO1543" s="8" t="str">
        <f t="shared" si="1234"/>
        <v>RHEB-84</v>
      </c>
      <c r="BP1543" s="42" t="s">
        <v>1026</v>
      </c>
      <c r="BQ1543" s="36">
        <f t="shared" si="1238"/>
        <v>1.0479719123203252E-3</v>
      </c>
      <c r="BR1543" s="37">
        <f t="shared" si="1237"/>
        <v>2.0605263372757421E-3</v>
      </c>
      <c r="BS1543" s="37">
        <f t="shared" si="1237"/>
        <v>2.1134556125858572E-3</v>
      </c>
      <c r="BT1543" s="37">
        <f t="shared" si="1237"/>
        <v>2.1890829019365343E-3</v>
      </c>
      <c r="BU1543" s="37">
        <f t="shared" si="1237"/>
        <v>2.1625585398879765E-3</v>
      </c>
      <c r="BV1543" s="37">
        <f t="shared" si="1237"/>
        <v>2.1731600205530666E-3</v>
      </c>
      <c r="BW1543" s="37">
        <f t="shared" si="1235"/>
        <v>1.0479719123203252E-3</v>
      </c>
      <c r="BX1543" s="37">
        <f t="shared" si="1237"/>
        <v>2.2265529817321328E-3</v>
      </c>
      <c r="BY1543" s="37">
        <f t="shared" si="1237"/>
        <v>2.2265529817321328E-3</v>
      </c>
      <c r="BZ1543" s="37">
        <f t="shared" si="1237"/>
        <v>2.2265529817321328E-3</v>
      </c>
      <c r="CA1543" s="37"/>
      <c r="CB1543" s="38">
        <f t="shared" si="1237"/>
        <v>1.0479719123203252E-3</v>
      </c>
      <c r="CC1543" s="43"/>
      <c r="CE1543" s="4" t="str">
        <f t="shared" si="1239"/>
        <v>RHEB</v>
      </c>
      <c r="CH1543" s="4" t="str">
        <f t="shared" si="1236"/>
        <v/>
      </c>
      <c r="CI1543" s="4" t="str">
        <f t="shared" si="1236"/>
        <v/>
      </c>
      <c r="CJ1543" s="4" t="str">
        <f t="shared" si="1236"/>
        <v/>
      </c>
    </row>
    <row r="1544" spans="6:88" ht="15.75" customHeight="1" x14ac:dyDescent="0.25">
      <c r="F1544" s="56"/>
      <c r="G1544" s="56"/>
      <c r="H1544" s="56"/>
      <c r="I1544" s="56"/>
      <c r="J1544" s="56"/>
      <c r="K1544" s="73"/>
      <c r="L1544" s="73"/>
      <c r="N1544" s="56"/>
      <c r="O1544" s="56"/>
      <c r="BN1544" s="41">
        <v>8.3999999999999861</v>
      </c>
      <c r="BO1544" s="8" t="str">
        <f t="shared" si="1234"/>
        <v>RHND-84</v>
      </c>
      <c r="BP1544" s="42" t="s">
        <v>1028</v>
      </c>
      <c r="BQ1544" s="36">
        <f t="shared" si="1238"/>
        <v>1.0479719123203252E-3</v>
      </c>
      <c r="BR1544" s="37">
        <f t="shared" si="1237"/>
        <v>2.0605263372757421E-3</v>
      </c>
      <c r="BS1544" s="37">
        <f t="shared" si="1237"/>
        <v>2.1134556125858572E-3</v>
      </c>
      <c r="BT1544" s="37">
        <f t="shared" si="1237"/>
        <v>2.1890829019365343E-3</v>
      </c>
      <c r="BU1544" s="37">
        <f t="shared" si="1237"/>
        <v>2.1625585398879765E-3</v>
      </c>
      <c r="BV1544" s="37">
        <f t="shared" si="1237"/>
        <v>2.1731600205530666E-3</v>
      </c>
      <c r="BW1544" s="37">
        <f t="shared" si="1235"/>
        <v>1.0479719123203252E-3</v>
      </c>
      <c r="BX1544" s="37">
        <f t="shared" si="1237"/>
        <v>2.2265529817321328E-3</v>
      </c>
      <c r="BY1544" s="37">
        <f t="shared" si="1237"/>
        <v>2.2265529817321328E-3</v>
      </c>
      <c r="BZ1544" s="37">
        <f t="shared" si="1237"/>
        <v>2.2265529817321328E-3</v>
      </c>
      <c r="CA1544" s="37"/>
      <c r="CB1544" s="38">
        <f t="shared" si="1237"/>
        <v>1.0479719123203252E-3</v>
      </c>
      <c r="CC1544" s="43"/>
      <c r="CE1544" s="4" t="str">
        <f t="shared" si="1239"/>
        <v>RHND</v>
      </c>
      <c r="CH1544" s="4">
        <f t="shared" si="1236"/>
        <v>2.2265529817321328E-3</v>
      </c>
      <c r="CI1544" s="4">
        <f t="shared" si="1236"/>
        <v>2.2265529817321328E-3</v>
      </c>
      <c r="CJ1544" s="4">
        <f t="shared" si="1236"/>
        <v>2.2265529817321328E-3</v>
      </c>
    </row>
    <row r="1545" spans="6:88" ht="15.75" customHeight="1" x14ac:dyDescent="0.25">
      <c r="F1545" s="56"/>
      <c r="G1545" s="56"/>
      <c r="H1545" s="56"/>
      <c r="I1545" s="56"/>
      <c r="J1545" s="56"/>
      <c r="K1545" s="73"/>
      <c r="L1545" s="73"/>
      <c r="N1545" s="56"/>
      <c r="O1545" s="56"/>
      <c r="BN1545" s="41">
        <v>8.3999999999999861</v>
      </c>
      <c r="BO1545" s="8" t="str">
        <f t="shared" si="1234"/>
        <v>RHED-84</v>
      </c>
      <c r="BP1545" s="42" t="s">
        <v>1030</v>
      </c>
      <c r="BQ1545" s="36">
        <f t="shared" si="1238"/>
        <v>1.0479719123203252E-3</v>
      </c>
      <c r="BR1545" s="37">
        <f t="shared" si="1237"/>
        <v>2.0605263372757421E-3</v>
      </c>
      <c r="BS1545" s="37">
        <f t="shared" si="1237"/>
        <v>2.1134556125858572E-3</v>
      </c>
      <c r="BT1545" s="37">
        <f t="shared" si="1237"/>
        <v>2.1890829019365343E-3</v>
      </c>
      <c r="BU1545" s="37">
        <f t="shared" si="1237"/>
        <v>2.1625585398879765E-3</v>
      </c>
      <c r="BV1545" s="37">
        <f t="shared" si="1237"/>
        <v>2.1731600205530666E-3</v>
      </c>
      <c r="BW1545" s="37">
        <f t="shared" si="1235"/>
        <v>1.0479719123203252E-3</v>
      </c>
      <c r="BX1545" s="37">
        <f t="shared" si="1237"/>
        <v>2.2265529817321328E-3</v>
      </c>
      <c r="BY1545" s="37">
        <f t="shared" si="1237"/>
        <v>2.2265529817321328E-3</v>
      </c>
      <c r="BZ1545" s="37">
        <f t="shared" si="1237"/>
        <v>2.2265529817321328E-3</v>
      </c>
      <c r="CA1545" s="37"/>
      <c r="CB1545" s="38">
        <f t="shared" si="1237"/>
        <v>1.0479719123203252E-3</v>
      </c>
      <c r="CC1545" s="43"/>
      <c r="CE1545" s="4" t="str">
        <f t="shared" si="1239"/>
        <v>RHED</v>
      </c>
      <c r="CH1545" s="4" t="str">
        <f t="shared" si="1236"/>
        <v/>
      </c>
      <c r="CI1545" s="4" t="str">
        <f t="shared" si="1236"/>
        <v/>
      </c>
      <c r="CJ1545" s="4" t="str">
        <f t="shared" si="1236"/>
        <v/>
      </c>
    </row>
    <row r="1546" spans="6:88" ht="15.75" customHeight="1" x14ac:dyDescent="0.25">
      <c r="F1546" s="56"/>
      <c r="G1546" s="56"/>
      <c r="H1546" s="56"/>
      <c r="I1546" s="56"/>
      <c r="J1546" s="56"/>
      <c r="K1546" s="73"/>
      <c r="L1546" s="73"/>
      <c r="N1546" s="56"/>
      <c r="O1546" s="56"/>
      <c r="BN1546" s="41">
        <v>8.3999999999999861</v>
      </c>
      <c r="BO1546" s="8" t="str">
        <f t="shared" si="1234"/>
        <v>LADN-84</v>
      </c>
      <c r="BP1546" s="42" t="s">
        <v>1032</v>
      </c>
      <c r="BQ1546" s="36">
        <f t="shared" si="1238"/>
        <v>6.6959650315963071E-3</v>
      </c>
      <c r="BR1546" s="37">
        <f t="shared" si="1237"/>
        <v>5.5699675720263797E-3</v>
      </c>
      <c r="BS1546" s="37">
        <f t="shared" si="1237"/>
        <v>6.2391844900990812E-3</v>
      </c>
      <c r="BT1546" s="37">
        <f t="shared" si="1237"/>
        <v>6.9815631994831762E-3</v>
      </c>
      <c r="BU1546" s="37">
        <f t="shared" si="1237"/>
        <v>5.6688767643814919E-3</v>
      </c>
      <c r="BV1546" s="37">
        <f t="shared" si="1237"/>
        <v>5.0753460542863893E-3</v>
      </c>
      <c r="BW1546" s="37">
        <f t="shared" si="1235"/>
        <v>6.6959650315963071E-3</v>
      </c>
      <c r="BX1546" s="37">
        <f t="shared" si="1237"/>
        <v>6.6530598204721514E-3</v>
      </c>
      <c r="BY1546" s="37">
        <f t="shared" si="1237"/>
        <v>3.5431361342763701E-3</v>
      </c>
      <c r="BZ1546" s="37">
        <f t="shared" si="1237"/>
        <v>3.5431361342763701E-3</v>
      </c>
      <c r="CA1546" s="37"/>
      <c r="CB1546" s="38">
        <f t="shared" si="1237"/>
        <v>6.6959650315963071E-3</v>
      </c>
      <c r="CC1546" s="43"/>
      <c r="CE1546" s="4" t="str">
        <f t="shared" si="1239"/>
        <v>LADN</v>
      </c>
      <c r="CH1546" s="4" t="str">
        <f t="shared" si="1236"/>
        <v/>
      </c>
      <c r="CI1546" s="4" t="str">
        <f t="shared" si="1236"/>
        <v/>
      </c>
      <c r="CJ1546" s="4" t="str">
        <f t="shared" si="1236"/>
        <v/>
      </c>
    </row>
    <row r="1547" spans="6:88" ht="15.75" customHeight="1" x14ac:dyDescent="0.25">
      <c r="F1547" s="56"/>
      <c r="G1547" s="56"/>
      <c r="H1547" s="56"/>
      <c r="I1547" s="56"/>
      <c r="J1547" s="56"/>
      <c r="K1547" s="73"/>
      <c r="L1547" s="73"/>
      <c r="N1547" s="56"/>
      <c r="O1547" s="56"/>
      <c r="BN1547" s="41">
        <v>8.3999999999999861</v>
      </c>
      <c r="BO1547" s="8" t="str">
        <f t="shared" si="1234"/>
        <v>LADE-84</v>
      </c>
      <c r="BP1547" s="42" t="s">
        <v>1034</v>
      </c>
      <c r="BQ1547" s="36">
        <f t="shared" si="1238"/>
        <v>6.6959650315963071E-3</v>
      </c>
      <c r="BR1547" s="37">
        <f t="shared" si="1237"/>
        <v>5.5699675720263797E-3</v>
      </c>
      <c r="BS1547" s="37">
        <f t="shared" si="1237"/>
        <v>6.2391844900990812E-3</v>
      </c>
      <c r="BT1547" s="37">
        <f t="shared" si="1237"/>
        <v>6.9815631994831762E-3</v>
      </c>
      <c r="BU1547" s="37">
        <f t="shared" si="1237"/>
        <v>5.6688767643814919E-3</v>
      </c>
      <c r="BV1547" s="37">
        <f t="shared" si="1237"/>
        <v>5.0753460542863893E-3</v>
      </c>
      <c r="BW1547" s="37">
        <f t="shared" si="1235"/>
        <v>6.6959650315963071E-3</v>
      </c>
      <c r="BX1547" s="37">
        <f t="shared" si="1237"/>
        <v>6.6530598204721514E-3</v>
      </c>
      <c r="BY1547" s="37">
        <f t="shared" si="1237"/>
        <v>3.5431361342763701E-3</v>
      </c>
      <c r="BZ1547" s="37">
        <f t="shared" si="1237"/>
        <v>3.5431361342763701E-3</v>
      </c>
      <c r="CA1547" s="37"/>
      <c r="CB1547" s="38">
        <f t="shared" si="1237"/>
        <v>6.6959650315963071E-3</v>
      </c>
      <c r="CC1547" s="43"/>
      <c r="CE1547" s="4" t="str">
        <f t="shared" si="1239"/>
        <v>LADE</v>
      </c>
      <c r="CH1547" s="4" t="str">
        <f t="shared" si="1236"/>
        <v/>
      </c>
      <c r="CI1547" s="4" t="str">
        <f t="shared" si="1236"/>
        <v/>
      </c>
      <c r="CJ1547" s="4" t="str">
        <f t="shared" si="1236"/>
        <v/>
      </c>
    </row>
    <row r="1548" spans="6:88" ht="15.75" customHeight="1" x14ac:dyDescent="0.25">
      <c r="F1548" s="56"/>
      <c r="G1548" s="56"/>
      <c r="H1548" s="56"/>
      <c r="I1548" s="56"/>
      <c r="J1548" s="56"/>
      <c r="K1548" s="73"/>
      <c r="L1548" s="73"/>
      <c r="N1548" s="56"/>
      <c r="O1548" s="56"/>
      <c r="BN1548" s="41">
        <v>8.3999999999999861</v>
      </c>
      <c r="BO1548" s="8" t="str">
        <f t="shared" si="1234"/>
        <v>EMDN-84</v>
      </c>
      <c r="BP1548" s="42" t="s">
        <v>1036</v>
      </c>
      <c r="BQ1548" s="36">
        <f t="shared" si="1238"/>
        <v>2.1645331440087734E-3</v>
      </c>
      <c r="BR1548" s="37">
        <f t="shared" si="1237"/>
        <v>2.0311613507486004E-3</v>
      </c>
      <c r="BS1548" s="37">
        <f t="shared" si="1237"/>
        <v>2.1234974251872485E-3</v>
      </c>
      <c r="BT1548" s="37">
        <f t="shared" si="1237"/>
        <v>1.2628338988741328E-3</v>
      </c>
      <c r="BU1548" s="37">
        <f t="shared" si="1237"/>
        <v>1.3934049691778361E-3</v>
      </c>
      <c r="BV1548" s="37">
        <f t="shared" si="1237"/>
        <v>1.6277688238124921E-3</v>
      </c>
      <c r="BW1548" s="37">
        <f t="shared" si="1235"/>
        <v>2.1645331440087734E-3</v>
      </c>
      <c r="BX1548" s="37">
        <f t="shared" si="1237"/>
        <v>2.4744072503738446E-3</v>
      </c>
      <c r="BY1548" s="37">
        <f t="shared" si="1237"/>
        <v>2.5456753169977309E-3</v>
      </c>
      <c r="BZ1548" s="37">
        <f t="shared" si="1237"/>
        <v>2.5456753169977309E-3</v>
      </c>
      <c r="CA1548" s="37"/>
      <c r="CB1548" s="38">
        <f t="shared" si="1237"/>
        <v>2.1645331440087734E-3</v>
      </c>
      <c r="CC1548" s="43"/>
      <c r="CE1548" s="4" t="str">
        <f t="shared" si="1239"/>
        <v>EMDN</v>
      </c>
      <c r="CH1548" s="4" t="str">
        <f t="shared" si="1236"/>
        <v/>
      </c>
      <c r="CI1548" s="4" t="str">
        <f t="shared" si="1236"/>
        <v/>
      </c>
      <c r="CJ1548" s="4" t="str">
        <f t="shared" si="1236"/>
        <v/>
      </c>
    </row>
    <row r="1549" spans="6:88" ht="15.75" customHeight="1" x14ac:dyDescent="0.25">
      <c r="F1549" s="56"/>
      <c r="G1549" s="56"/>
      <c r="H1549" s="56"/>
      <c r="I1549" s="56"/>
      <c r="J1549" s="56"/>
      <c r="K1549" s="73"/>
      <c r="L1549" s="73"/>
      <c r="N1549" s="56"/>
      <c r="O1549" s="56"/>
      <c r="BN1549" s="41">
        <v>8.3999999999999861</v>
      </c>
      <c r="BO1549" s="8" t="str">
        <f t="shared" si="1234"/>
        <v>EMDE-84</v>
      </c>
      <c r="BP1549" s="42" t="s">
        <v>1038</v>
      </c>
      <c r="BQ1549" s="36">
        <f t="shared" si="1238"/>
        <v>2.1645331440087734E-3</v>
      </c>
      <c r="BR1549" s="37">
        <f t="shared" si="1237"/>
        <v>2.0311613507486004E-3</v>
      </c>
      <c r="BS1549" s="37">
        <f t="shared" si="1237"/>
        <v>2.1234974251872485E-3</v>
      </c>
      <c r="BT1549" s="37">
        <f t="shared" si="1237"/>
        <v>1.2628338988741328E-3</v>
      </c>
      <c r="BU1549" s="37">
        <f t="shared" si="1237"/>
        <v>1.3934049691778361E-3</v>
      </c>
      <c r="BV1549" s="37">
        <f t="shared" si="1237"/>
        <v>1.6277688238124921E-3</v>
      </c>
      <c r="BW1549" s="37">
        <f t="shared" si="1235"/>
        <v>2.1645331440087734E-3</v>
      </c>
      <c r="BX1549" s="37">
        <f t="shared" si="1237"/>
        <v>2.4744072503738446E-3</v>
      </c>
      <c r="BY1549" s="37">
        <f t="shared" si="1237"/>
        <v>2.5456753169977309E-3</v>
      </c>
      <c r="BZ1549" s="37">
        <f t="shared" si="1237"/>
        <v>2.5456753169977309E-3</v>
      </c>
      <c r="CA1549" s="37"/>
      <c r="CB1549" s="38">
        <f t="shared" si="1237"/>
        <v>2.1645331440087734E-3</v>
      </c>
      <c r="CC1549" s="43"/>
      <c r="CE1549" s="4" t="str">
        <f t="shared" si="1239"/>
        <v>EMDE</v>
      </c>
      <c r="CH1549" s="4" t="str">
        <f t="shared" si="1236"/>
        <v/>
      </c>
      <c r="CI1549" s="4" t="str">
        <f t="shared" si="1236"/>
        <v/>
      </c>
      <c r="CJ1549" s="4" t="str">
        <f t="shared" si="1236"/>
        <v/>
      </c>
    </row>
    <row r="1550" spans="6:88" ht="15.75" customHeight="1" x14ac:dyDescent="0.25">
      <c r="F1550" s="56"/>
      <c r="G1550" s="56"/>
      <c r="H1550" s="56"/>
      <c r="I1550" s="56"/>
      <c r="J1550" s="56"/>
      <c r="K1550" s="73"/>
      <c r="L1550" s="73"/>
      <c r="N1550" s="56"/>
      <c r="O1550" s="56"/>
      <c r="BN1550" s="41">
        <v>8.3999999999999861</v>
      </c>
      <c r="BO1550" s="8" t="str">
        <f t="shared" si="1234"/>
        <v>TRDN-84</v>
      </c>
      <c r="BP1550" s="42" t="s">
        <v>1040</v>
      </c>
      <c r="BQ1550" s="36">
        <f t="shared" si="1238"/>
        <v>8.6554070567806951E-4</v>
      </c>
      <c r="BR1550" s="37">
        <f t="shared" si="1237"/>
        <v>1.2716599816222675E-4</v>
      </c>
      <c r="BS1550" s="37">
        <f t="shared" si="1237"/>
        <v>2.9073938647864589E-4</v>
      </c>
      <c r="BT1550" s="37">
        <f t="shared" si="1237"/>
        <v>8.5104567741429299E-5</v>
      </c>
      <c r="BU1550" s="37">
        <f t="shared" si="1237"/>
        <v>1.6908396020493509E-4</v>
      </c>
      <c r="BV1550" s="37">
        <f t="shared" si="1237"/>
        <v>1.2048628880574272E-4</v>
      </c>
      <c r="BW1550" s="37">
        <f t="shared" si="1235"/>
        <v>8.6554070567806951E-4</v>
      </c>
      <c r="BX1550" s="37">
        <f t="shared" si="1237"/>
        <v>2.5938624148335102E-4</v>
      </c>
      <c r="BY1550" s="37">
        <f t="shared" si="1237"/>
        <v>2.5797382233459093E-4</v>
      </c>
      <c r="BZ1550" s="37">
        <f t="shared" ref="BZ1550:CB1550" si="1240">INDEX($AY$39:$BL$639,MATCH(LEFT($BO1550,2)&amp;"-"&amp;TEXT($BN1550*10,"00"),$AY$39:$AY$639,0),MATCH(BZ$39,$AY$39:$BL$39,0))</f>
        <v>2.5797382233459093E-4</v>
      </c>
      <c r="CA1550" s="37"/>
      <c r="CB1550" s="38">
        <f t="shared" si="1240"/>
        <v>8.6554070567806951E-4</v>
      </c>
      <c r="CC1550" s="43"/>
      <c r="CE1550" s="4" t="str">
        <f t="shared" si="1239"/>
        <v>TRDN</v>
      </c>
      <c r="CH1550" s="4" t="str">
        <f t="shared" si="1236"/>
        <v/>
      </c>
      <c r="CI1550" s="4" t="str">
        <f t="shared" si="1236"/>
        <v/>
      </c>
      <c r="CJ1550" s="4" t="str">
        <f t="shared" si="1236"/>
        <v/>
      </c>
    </row>
    <row r="1551" spans="6:88" ht="15.75" customHeight="1" x14ac:dyDescent="0.25">
      <c r="F1551" s="56"/>
      <c r="G1551" s="56"/>
      <c r="H1551" s="56"/>
      <c r="I1551" s="56"/>
      <c r="J1551" s="56"/>
      <c r="K1551" s="73"/>
      <c r="L1551" s="73"/>
      <c r="N1551" s="56"/>
      <c r="O1551" s="56"/>
      <c r="BN1551" s="57">
        <v>8.3999999999999861</v>
      </c>
      <c r="BO1551" s="58" t="str">
        <f t="shared" si="1234"/>
        <v>TRDE-84</v>
      </c>
      <c r="BP1551" s="59" t="s">
        <v>1042</v>
      </c>
      <c r="BQ1551" s="51">
        <f t="shared" si="1238"/>
        <v>8.6554070567806951E-4</v>
      </c>
      <c r="BR1551" s="53">
        <f t="shared" si="1238"/>
        <v>1.2716599816222675E-4</v>
      </c>
      <c r="BS1551" s="53">
        <f t="shared" si="1238"/>
        <v>2.9073938647864589E-4</v>
      </c>
      <c r="BT1551" s="53">
        <f t="shared" si="1238"/>
        <v>8.5104567741429299E-5</v>
      </c>
      <c r="BU1551" s="53">
        <f t="shared" si="1238"/>
        <v>1.6908396020493509E-4</v>
      </c>
      <c r="BV1551" s="53">
        <f t="shared" si="1238"/>
        <v>1.2048628880574272E-4</v>
      </c>
      <c r="BW1551" s="53">
        <f t="shared" si="1235"/>
        <v>8.6554070567806951E-4</v>
      </c>
      <c r="BX1551" s="53">
        <f t="shared" si="1238"/>
        <v>2.5938624148335102E-4</v>
      </c>
      <c r="BY1551" s="53">
        <f t="shared" si="1238"/>
        <v>2.5797382233459093E-4</v>
      </c>
      <c r="BZ1551" s="53">
        <f t="shared" si="1238"/>
        <v>2.5797382233459093E-4</v>
      </c>
      <c r="CA1551" s="53"/>
      <c r="CB1551" s="55">
        <f t="shared" si="1238"/>
        <v>8.6554070567806951E-4</v>
      </c>
      <c r="CC1551" s="60"/>
      <c r="CE1551" s="4" t="str">
        <f t="shared" si="1239"/>
        <v>TRDE</v>
      </c>
      <c r="CH1551" s="4" t="str">
        <f t="shared" si="1236"/>
        <v/>
      </c>
      <c r="CI1551" s="4" t="str">
        <f t="shared" si="1236"/>
        <v/>
      </c>
      <c r="CJ1551" s="4" t="str">
        <f t="shared" si="1236"/>
        <v/>
      </c>
    </row>
    <row r="1552" spans="6:88" ht="15.75" customHeight="1" x14ac:dyDescent="0.25">
      <c r="F1552" s="56"/>
      <c r="G1552" s="56"/>
      <c r="H1552" s="56"/>
      <c r="I1552" s="56"/>
      <c r="J1552" s="56"/>
      <c r="K1552" s="73"/>
      <c r="L1552" s="73"/>
      <c r="N1552" s="56"/>
      <c r="O1552" s="56"/>
      <c r="BN1552" s="22">
        <v>8.4999999999999858</v>
      </c>
      <c r="BO1552" s="24" t="str">
        <f t="shared" si="1234"/>
        <v>MTBN-85</v>
      </c>
      <c r="BP1552" s="26" t="s">
        <v>1010</v>
      </c>
      <c r="BQ1552" s="18">
        <f t="shared" si="1238"/>
        <v>5.6391272608275617E-4</v>
      </c>
      <c r="BR1552" s="19">
        <f t="shared" si="1238"/>
        <v>2.1789890820819724E-3</v>
      </c>
      <c r="BS1552" s="19">
        <f t="shared" si="1238"/>
        <v>1.5959705311520689E-3</v>
      </c>
      <c r="BT1552" s="19">
        <f t="shared" si="1238"/>
        <v>2.0520584680013276E-3</v>
      </c>
      <c r="BU1552" s="19">
        <f t="shared" si="1238"/>
        <v>2.206948151998761E-3</v>
      </c>
      <c r="BV1552" s="19">
        <f t="shared" si="1238"/>
        <v>2.020098446680163E-3</v>
      </c>
      <c r="BW1552" s="19">
        <f t="shared" si="1235"/>
        <v>5.6391272608275617E-4</v>
      </c>
      <c r="BX1552" s="19">
        <f t="shared" si="1238"/>
        <v>2.5814825824946319E-3</v>
      </c>
      <c r="BY1552" s="19">
        <f t="shared" si="1238"/>
        <v>7.9336541815916428E-4</v>
      </c>
      <c r="BZ1552" s="19">
        <f t="shared" si="1238"/>
        <v>7.9336541815916428E-4</v>
      </c>
      <c r="CA1552" s="19"/>
      <c r="CB1552" s="20">
        <f t="shared" si="1238"/>
        <v>5.6391272608275617E-4</v>
      </c>
      <c r="CC1552" s="27"/>
      <c r="CE1552" s="4" t="str">
        <f t="shared" si="1239"/>
        <v>MTBN</v>
      </c>
      <c r="CH1552" s="4" t="str">
        <f t="shared" si="1236"/>
        <v/>
      </c>
      <c r="CI1552" s="4" t="str">
        <f t="shared" si="1236"/>
        <v/>
      </c>
      <c r="CJ1552" s="4" t="str">
        <f t="shared" si="1236"/>
        <v/>
      </c>
    </row>
    <row r="1553" spans="6:88" ht="15.75" customHeight="1" x14ac:dyDescent="0.25">
      <c r="F1553" s="56"/>
      <c r="G1553" s="56"/>
      <c r="H1553" s="56"/>
      <c r="I1553" s="56"/>
      <c r="J1553" s="56"/>
      <c r="K1553" s="73"/>
      <c r="L1553" s="73"/>
      <c r="N1553" s="56"/>
      <c r="O1553" s="56"/>
      <c r="BN1553" s="41">
        <v>8.4999999999999858</v>
      </c>
      <c r="BO1553" s="8" t="str">
        <f t="shared" si="1234"/>
        <v>MTBE-85</v>
      </c>
      <c r="BP1553" s="42" t="s">
        <v>1012</v>
      </c>
      <c r="BQ1553" s="36">
        <f t="shared" si="1238"/>
        <v>5.6391272608275617E-4</v>
      </c>
      <c r="BR1553" s="37">
        <f t="shared" si="1238"/>
        <v>2.1789890820819724E-3</v>
      </c>
      <c r="BS1553" s="37">
        <f t="shared" si="1238"/>
        <v>1.5959705311520689E-3</v>
      </c>
      <c r="BT1553" s="37">
        <f t="shared" si="1238"/>
        <v>2.0520584680013276E-3</v>
      </c>
      <c r="BU1553" s="37">
        <f t="shared" si="1238"/>
        <v>2.206948151998761E-3</v>
      </c>
      <c r="BV1553" s="37">
        <f t="shared" si="1238"/>
        <v>2.020098446680163E-3</v>
      </c>
      <c r="BW1553" s="37">
        <f t="shared" si="1235"/>
        <v>5.6391272608275617E-4</v>
      </c>
      <c r="BX1553" s="37">
        <f t="shared" si="1238"/>
        <v>2.5814825824946319E-3</v>
      </c>
      <c r="BY1553" s="37">
        <f t="shared" si="1238"/>
        <v>7.9336541815916428E-4</v>
      </c>
      <c r="BZ1553" s="37">
        <f t="shared" si="1238"/>
        <v>7.9336541815916428E-4</v>
      </c>
      <c r="CA1553" s="37"/>
      <c r="CB1553" s="38">
        <f t="shared" si="1238"/>
        <v>5.6391272608275617E-4</v>
      </c>
      <c r="CC1553" s="43"/>
      <c r="CE1553" s="4" t="str">
        <f t="shared" si="1239"/>
        <v>MTBE</v>
      </c>
      <c r="CH1553" s="4" t="str">
        <f t="shared" si="1236"/>
        <v/>
      </c>
      <c r="CI1553" s="4" t="str">
        <f t="shared" si="1236"/>
        <v/>
      </c>
      <c r="CJ1553" s="4" t="str">
        <f t="shared" si="1236"/>
        <v/>
      </c>
    </row>
    <row r="1554" spans="6:88" ht="15.75" customHeight="1" x14ac:dyDescent="0.25">
      <c r="F1554" s="56"/>
      <c r="G1554" s="56"/>
      <c r="H1554" s="56"/>
      <c r="I1554" s="56"/>
      <c r="J1554" s="56"/>
      <c r="K1554" s="73"/>
      <c r="L1554" s="73"/>
      <c r="N1554" s="56"/>
      <c r="O1554" s="56"/>
      <c r="BN1554" s="41">
        <v>8.4999999999999858</v>
      </c>
      <c r="BO1554" s="8" t="str">
        <f t="shared" si="1234"/>
        <v>MTDN-85</v>
      </c>
      <c r="BP1554" s="42" t="s">
        <v>1014</v>
      </c>
      <c r="BQ1554" s="36">
        <f t="shared" si="1238"/>
        <v>5.6391272608275617E-4</v>
      </c>
      <c r="BR1554" s="37">
        <f t="shared" si="1238"/>
        <v>2.1789890820819724E-3</v>
      </c>
      <c r="BS1554" s="37">
        <f t="shared" si="1238"/>
        <v>1.5959705311520689E-3</v>
      </c>
      <c r="BT1554" s="37">
        <f t="shared" si="1238"/>
        <v>2.0520584680013276E-3</v>
      </c>
      <c r="BU1554" s="37">
        <f t="shared" si="1238"/>
        <v>2.206948151998761E-3</v>
      </c>
      <c r="BV1554" s="37">
        <f t="shared" si="1238"/>
        <v>2.020098446680163E-3</v>
      </c>
      <c r="BW1554" s="37">
        <f t="shared" si="1235"/>
        <v>5.6391272608275617E-4</v>
      </c>
      <c r="BX1554" s="37">
        <f t="shared" si="1238"/>
        <v>2.5814825824946319E-3</v>
      </c>
      <c r="BY1554" s="37">
        <f t="shared" si="1238"/>
        <v>7.9336541815916428E-4</v>
      </c>
      <c r="BZ1554" s="37">
        <f t="shared" si="1238"/>
        <v>7.9336541815916428E-4</v>
      </c>
      <c r="CA1554" s="37"/>
      <c r="CB1554" s="38">
        <f t="shared" si="1238"/>
        <v>5.6391272608275617E-4</v>
      </c>
      <c r="CC1554" s="43"/>
      <c r="CE1554" s="4" t="str">
        <f t="shared" si="1239"/>
        <v>MTDN</v>
      </c>
      <c r="CH1554" s="4" t="str">
        <f t="shared" si="1236"/>
        <v/>
      </c>
      <c r="CI1554" s="4" t="str">
        <f t="shared" si="1236"/>
        <v/>
      </c>
      <c r="CJ1554" s="4" t="str">
        <f t="shared" si="1236"/>
        <v/>
      </c>
    </row>
    <row r="1555" spans="6:88" ht="15.75" customHeight="1" x14ac:dyDescent="0.25">
      <c r="F1555" s="56"/>
      <c r="G1555" s="56"/>
      <c r="H1555" s="56"/>
      <c r="I1555" s="56"/>
      <c r="J1555" s="56"/>
      <c r="K1555" s="73"/>
      <c r="L1555" s="73"/>
      <c r="N1555" s="56"/>
      <c r="O1555" s="56"/>
      <c r="BN1555" s="41">
        <v>8.4999999999999858</v>
      </c>
      <c r="BO1555" s="8" t="str">
        <f t="shared" si="1234"/>
        <v>MTDE-85</v>
      </c>
      <c r="BP1555" s="42" t="s">
        <v>1014</v>
      </c>
      <c r="BQ1555" s="36">
        <f t="shared" si="1238"/>
        <v>5.6391272608275617E-4</v>
      </c>
      <c r="BR1555" s="37">
        <f t="shared" si="1238"/>
        <v>2.1789890820819724E-3</v>
      </c>
      <c r="BS1555" s="37">
        <f t="shared" si="1238"/>
        <v>1.5959705311520689E-3</v>
      </c>
      <c r="BT1555" s="37">
        <f t="shared" si="1238"/>
        <v>2.0520584680013276E-3</v>
      </c>
      <c r="BU1555" s="37">
        <f t="shared" si="1238"/>
        <v>2.206948151998761E-3</v>
      </c>
      <c r="BV1555" s="37">
        <f t="shared" si="1238"/>
        <v>2.020098446680163E-3</v>
      </c>
      <c r="BW1555" s="37">
        <f t="shared" si="1235"/>
        <v>5.6391272608275617E-4</v>
      </c>
      <c r="BX1555" s="37">
        <f t="shared" si="1238"/>
        <v>2.5814825824946319E-3</v>
      </c>
      <c r="BY1555" s="37">
        <f t="shared" si="1238"/>
        <v>7.9336541815916428E-4</v>
      </c>
      <c r="BZ1555" s="37">
        <f t="shared" si="1238"/>
        <v>7.9336541815916428E-4</v>
      </c>
      <c r="CA1555" s="37"/>
      <c r="CB1555" s="38">
        <f t="shared" si="1238"/>
        <v>5.6391272608275617E-4</v>
      </c>
      <c r="CC1555" s="43"/>
      <c r="CE1555" s="4" t="str">
        <f t="shared" si="1239"/>
        <v>MTDE</v>
      </c>
      <c r="CH1555" s="4" t="str">
        <f t="shared" si="1236"/>
        <v/>
      </c>
      <c r="CI1555" s="4" t="str">
        <f t="shared" si="1236"/>
        <v/>
      </c>
      <c r="CJ1555" s="4" t="str">
        <f t="shared" si="1236"/>
        <v/>
      </c>
    </row>
    <row r="1556" spans="6:88" ht="15.75" customHeight="1" x14ac:dyDescent="0.25">
      <c r="F1556" s="56"/>
      <c r="G1556" s="56"/>
      <c r="H1556" s="56"/>
      <c r="I1556" s="56"/>
      <c r="J1556" s="56"/>
      <c r="K1556" s="73"/>
      <c r="L1556" s="73"/>
      <c r="N1556" s="56"/>
      <c r="O1556" s="56"/>
      <c r="BN1556" s="41">
        <v>8.4999999999999858</v>
      </c>
      <c r="BO1556" s="8" t="str">
        <f t="shared" si="1234"/>
        <v>HTBN-85</v>
      </c>
      <c r="BP1556" s="42" t="s">
        <v>1017</v>
      </c>
      <c r="BQ1556" s="36">
        <f t="shared" si="1238"/>
        <v>4.3752311253469206E-4</v>
      </c>
      <c r="BR1556" s="37">
        <f t="shared" si="1238"/>
        <v>3.024689762510524E-4</v>
      </c>
      <c r="BS1556" s="37">
        <f t="shared" si="1238"/>
        <v>2.1726176509842543E-4</v>
      </c>
      <c r="BT1556" s="37">
        <f t="shared" si="1238"/>
        <v>6.1097313847029155E-4</v>
      </c>
      <c r="BU1556" s="37">
        <f t="shared" si="1238"/>
        <v>9.3332923312945681E-4</v>
      </c>
      <c r="BV1556" s="37">
        <f t="shared" si="1238"/>
        <v>3.5667352147662756E-4</v>
      </c>
      <c r="BW1556" s="37">
        <f t="shared" si="1235"/>
        <v>4.3752311253469206E-4</v>
      </c>
      <c r="BX1556" s="37">
        <f t="shared" si="1238"/>
        <v>4.1800237757495806E-4</v>
      </c>
      <c r="BY1556" s="37">
        <f t="shared" si="1238"/>
        <v>4.1800237757495806E-4</v>
      </c>
      <c r="BZ1556" s="37">
        <f t="shared" si="1238"/>
        <v>4.1800237757495806E-4</v>
      </c>
      <c r="CA1556" s="37"/>
      <c r="CB1556" s="38">
        <f t="shared" si="1238"/>
        <v>4.3752311253469206E-4</v>
      </c>
      <c r="CC1556" s="43"/>
      <c r="CE1556" s="4" t="str">
        <f t="shared" si="1239"/>
        <v>HTBN</v>
      </c>
      <c r="CH1556" s="4" t="str">
        <f t="shared" si="1236"/>
        <v/>
      </c>
      <c r="CI1556" s="4" t="str">
        <f t="shared" si="1236"/>
        <v/>
      </c>
      <c r="CJ1556" s="4" t="str">
        <f t="shared" si="1236"/>
        <v/>
      </c>
    </row>
    <row r="1557" spans="6:88" ht="15.75" customHeight="1" x14ac:dyDescent="0.25">
      <c r="F1557" s="56"/>
      <c r="G1557" s="56"/>
      <c r="H1557" s="56"/>
      <c r="I1557" s="56"/>
      <c r="J1557" s="56"/>
      <c r="K1557" s="73"/>
      <c r="L1557" s="73"/>
      <c r="N1557" s="56"/>
      <c r="O1557" s="56"/>
      <c r="BN1557" s="41">
        <v>8.4999999999999858</v>
      </c>
      <c r="BO1557" s="8" t="str">
        <f t="shared" si="1234"/>
        <v>HTBE-85</v>
      </c>
      <c r="BP1557" s="42" t="s">
        <v>1019</v>
      </c>
      <c r="BQ1557" s="36">
        <f t="shared" si="1238"/>
        <v>4.3752311253469206E-4</v>
      </c>
      <c r="BR1557" s="37">
        <f t="shared" si="1238"/>
        <v>3.024689762510524E-4</v>
      </c>
      <c r="BS1557" s="37">
        <f t="shared" si="1238"/>
        <v>2.1726176509842543E-4</v>
      </c>
      <c r="BT1557" s="37">
        <f t="shared" si="1238"/>
        <v>6.1097313847029155E-4</v>
      </c>
      <c r="BU1557" s="37">
        <f t="shared" si="1238"/>
        <v>9.3332923312945681E-4</v>
      </c>
      <c r="BV1557" s="37">
        <f t="shared" si="1238"/>
        <v>3.5667352147662756E-4</v>
      </c>
      <c r="BW1557" s="37">
        <f t="shared" si="1235"/>
        <v>4.3752311253469206E-4</v>
      </c>
      <c r="BX1557" s="37">
        <f t="shared" si="1238"/>
        <v>4.1800237757495806E-4</v>
      </c>
      <c r="BY1557" s="37">
        <f t="shared" si="1238"/>
        <v>4.1800237757495806E-4</v>
      </c>
      <c r="BZ1557" s="37">
        <f t="shared" si="1238"/>
        <v>4.1800237757495806E-4</v>
      </c>
      <c r="CA1557" s="37"/>
      <c r="CB1557" s="38">
        <f t="shared" si="1238"/>
        <v>4.3752311253469206E-4</v>
      </c>
      <c r="CC1557" s="43"/>
      <c r="CE1557" s="4" t="str">
        <f t="shared" si="1239"/>
        <v>HTBE</v>
      </c>
      <c r="CH1557" s="4" t="str">
        <f t="shared" si="1236"/>
        <v/>
      </c>
      <c r="CI1557" s="4" t="str">
        <f t="shared" si="1236"/>
        <v/>
      </c>
      <c r="CJ1557" s="4" t="str">
        <f t="shared" si="1236"/>
        <v/>
      </c>
    </row>
    <row r="1558" spans="6:88" ht="15.75" customHeight="1" x14ac:dyDescent="0.25">
      <c r="F1558" s="56"/>
      <c r="G1558" s="56"/>
      <c r="H1558" s="56"/>
      <c r="I1558" s="56"/>
      <c r="J1558" s="56"/>
      <c r="K1558" s="73"/>
      <c r="L1558" s="73"/>
      <c r="N1558" s="56"/>
      <c r="O1558" s="56"/>
      <c r="BN1558" s="41">
        <v>8.4999999999999858</v>
      </c>
      <c r="BO1558" s="8" t="str">
        <f t="shared" si="1234"/>
        <v>HTDN-85</v>
      </c>
      <c r="BP1558" s="42" t="s">
        <v>1021</v>
      </c>
      <c r="BQ1558" s="36">
        <f t="shared" si="1238"/>
        <v>4.3752311253469206E-4</v>
      </c>
      <c r="BR1558" s="37">
        <f t="shared" si="1238"/>
        <v>3.024689762510524E-4</v>
      </c>
      <c r="BS1558" s="37">
        <f t="shared" si="1238"/>
        <v>2.1726176509842543E-4</v>
      </c>
      <c r="BT1558" s="37">
        <f t="shared" si="1238"/>
        <v>6.1097313847029155E-4</v>
      </c>
      <c r="BU1558" s="37">
        <f t="shared" si="1238"/>
        <v>9.3332923312945681E-4</v>
      </c>
      <c r="BV1558" s="37">
        <f t="shared" si="1238"/>
        <v>3.5667352147662756E-4</v>
      </c>
      <c r="BW1558" s="37">
        <f t="shared" si="1235"/>
        <v>4.3752311253469206E-4</v>
      </c>
      <c r="BX1558" s="37">
        <f t="shared" si="1238"/>
        <v>4.1800237757495806E-4</v>
      </c>
      <c r="BY1558" s="37">
        <f t="shared" si="1238"/>
        <v>4.1800237757495806E-4</v>
      </c>
      <c r="BZ1558" s="37">
        <f t="shared" si="1238"/>
        <v>4.1800237757495806E-4</v>
      </c>
      <c r="CA1558" s="37"/>
      <c r="CB1558" s="38">
        <f t="shared" si="1238"/>
        <v>4.3752311253469206E-4</v>
      </c>
      <c r="CC1558" s="43"/>
      <c r="CE1558" s="4" t="str">
        <f t="shared" si="1239"/>
        <v>HTDN</v>
      </c>
      <c r="CH1558" s="4" t="str">
        <f t="shared" si="1236"/>
        <v/>
      </c>
      <c r="CI1558" s="4" t="str">
        <f t="shared" si="1236"/>
        <v/>
      </c>
      <c r="CJ1558" s="4" t="str">
        <f t="shared" si="1236"/>
        <v/>
      </c>
    </row>
    <row r="1559" spans="6:88" ht="15.75" customHeight="1" x14ac:dyDescent="0.25">
      <c r="F1559" s="56"/>
      <c r="G1559" s="56"/>
      <c r="H1559" s="56"/>
      <c r="I1559" s="56"/>
      <c r="J1559" s="56"/>
      <c r="K1559" s="73"/>
      <c r="L1559" s="73"/>
      <c r="N1559" s="56"/>
      <c r="O1559" s="56"/>
      <c r="BN1559" s="41">
        <v>8.4999999999999858</v>
      </c>
      <c r="BO1559" s="8" t="str">
        <f t="shared" si="1234"/>
        <v>HTDE-85</v>
      </c>
      <c r="BP1559" s="42" t="s">
        <v>1021</v>
      </c>
      <c r="BQ1559" s="36">
        <f t="shared" si="1238"/>
        <v>4.3752311253469206E-4</v>
      </c>
      <c r="BR1559" s="37">
        <f t="shared" si="1238"/>
        <v>3.024689762510524E-4</v>
      </c>
      <c r="BS1559" s="37">
        <f t="shared" si="1238"/>
        <v>2.1726176509842543E-4</v>
      </c>
      <c r="BT1559" s="37">
        <f t="shared" si="1238"/>
        <v>6.1097313847029155E-4</v>
      </c>
      <c r="BU1559" s="37">
        <f t="shared" si="1238"/>
        <v>9.3332923312945681E-4</v>
      </c>
      <c r="BV1559" s="37">
        <f t="shared" si="1238"/>
        <v>3.5667352147662756E-4</v>
      </c>
      <c r="BW1559" s="37">
        <f t="shared" si="1235"/>
        <v>4.3752311253469206E-4</v>
      </c>
      <c r="BX1559" s="37">
        <f t="shared" si="1238"/>
        <v>4.1800237757495806E-4</v>
      </c>
      <c r="BY1559" s="37">
        <f t="shared" si="1238"/>
        <v>4.1800237757495806E-4</v>
      </c>
      <c r="BZ1559" s="37">
        <f t="shared" si="1238"/>
        <v>4.1800237757495806E-4</v>
      </c>
      <c r="CA1559" s="37"/>
      <c r="CB1559" s="38">
        <f t="shared" si="1238"/>
        <v>4.3752311253469206E-4</v>
      </c>
      <c r="CC1559" s="43"/>
      <c r="CE1559" s="4" t="str">
        <f t="shared" si="1239"/>
        <v>HTDE</v>
      </c>
      <c r="CH1559" s="4" t="str">
        <f t="shared" si="1236"/>
        <v/>
      </c>
      <c r="CI1559" s="4" t="str">
        <f t="shared" si="1236"/>
        <v/>
      </c>
      <c r="CJ1559" s="4" t="str">
        <f t="shared" si="1236"/>
        <v/>
      </c>
    </row>
    <row r="1560" spans="6:88" ht="15.75" customHeight="1" x14ac:dyDescent="0.25">
      <c r="F1560" s="56"/>
      <c r="G1560" s="56"/>
      <c r="H1560" s="56"/>
      <c r="I1560" s="56"/>
      <c r="J1560" s="56"/>
      <c r="K1560" s="73"/>
      <c r="L1560" s="73"/>
      <c r="N1560" s="56"/>
      <c r="O1560" s="56"/>
      <c r="BN1560" s="41">
        <v>8.4999999999999858</v>
      </c>
      <c r="BO1560" s="8" t="str">
        <f t="shared" si="1234"/>
        <v>RHNB-85</v>
      </c>
      <c r="BP1560" s="42" t="s">
        <v>1024</v>
      </c>
      <c r="BQ1560" s="36">
        <f t="shared" si="1238"/>
        <v>1.0479719123203252E-3</v>
      </c>
      <c r="BR1560" s="37">
        <f t="shared" si="1238"/>
        <v>2.0605263372757421E-3</v>
      </c>
      <c r="BS1560" s="37">
        <f t="shared" si="1238"/>
        <v>2.1134556125858572E-3</v>
      </c>
      <c r="BT1560" s="37">
        <f t="shared" si="1238"/>
        <v>2.1890829019365621E-3</v>
      </c>
      <c r="BU1560" s="37">
        <f t="shared" si="1238"/>
        <v>2.1625585398879765E-3</v>
      </c>
      <c r="BV1560" s="37">
        <f t="shared" si="1238"/>
        <v>2.1731600205530666E-3</v>
      </c>
      <c r="BW1560" s="37">
        <f t="shared" si="1235"/>
        <v>1.0479719123203252E-3</v>
      </c>
      <c r="BX1560" s="37">
        <f t="shared" si="1238"/>
        <v>2.2265529817321328E-3</v>
      </c>
      <c r="BY1560" s="37">
        <f t="shared" si="1238"/>
        <v>2.2265529817321328E-3</v>
      </c>
      <c r="BZ1560" s="37">
        <f t="shared" si="1238"/>
        <v>2.2265529817321328E-3</v>
      </c>
      <c r="CA1560" s="37"/>
      <c r="CB1560" s="38">
        <f t="shared" si="1238"/>
        <v>1.0479719123203252E-3</v>
      </c>
      <c r="CC1560" s="43"/>
      <c r="CE1560" s="4" t="str">
        <f t="shared" si="1239"/>
        <v>RHNB</v>
      </c>
      <c r="CH1560" s="4">
        <f t="shared" si="1236"/>
        <v>2.2265529817321328E-3</v>
      </c>
      <c r="CI1560" s="4">
        <f t="shared" si="1236"/>
        <v>2.2265529817321328E-3</v>
      </c>
      <c r="CJ1560" s="4">
        <f t="shared" si="1236"/>
        <v>2.2265529817321328E-3</v>
      </c>
    </row>
    <row r="1561" spans="6:88" ht="15.75" customHeight="1" x14ac:dyDescent="0.25">
      <c r="F1561" s="56"/>
      <c r="G1561" s="56"/>
      <c r="H1561" s="56"/>
      <c r="I1561" s="56"/>
      <c r="J1561" s="56"/>
      <c r="K1561" s="73"/>
      <c r="L1561" s="73"/>
      <c r="N1561" s="56"/>
      <c r="O1561" s="56"/>
      <c r="BN1561" s="41">
        <v>8.4999999999999858</v>
      </c>
      <c r="BO1561" s="8" t="str">
        <f t="shared" si="1234"/>
        <v>RHEB-85</v>
      </c>
      <c r="BP1561" s="42" t="s">
        <v>1026</v>
      </c>
      <c r="BQ1561" s="36">
        <f t="shared" si="1238"/>
        <v>1.0479719123203252E-3</v>
      </c>
      <c r="BR1561" s="37">
        <f t="shared" si="1238"/>
        <v>2.0605263372757421E-3</v>
      </c>
      <c r="BS1561" s="37">
        <f t="shared" si="1238"/>
        <v>2.1134556125858572E-3</v>
      </c>
      <c r="BT1561" s="37">
        <f t="shared" si="1238"/>
        <v>2.1890829019365621E-3</v>
      </c>
      <c r="BU1561" s="37">
        <f t="shared" si="1238"/>
        <v>2.1625585398879765E-3</v>
      </c>
      <c r="BV1561" s="37">
        <f t="shared" si="1238"/>
        <v>2.1731600205530666E-3</v>
      </c>
      <c r="BW1561" s="37">
        <f t="shared" si="1235"/>
        <v>1.0479719123203252E-3</v>
      </c>
      <c r="BX1561" s="37">
        <f t="shared" si="1238"/>
        <v>2.2265529817321328E-3</v>
      </c>
      <c r="BY1561" s="37">
        <f t="shared" si="1238"/>
        <v>2.2265529817321328E-3</v>
      </c>
      <c r="BZ1561" s="37">
        <f t="shared" si="1238"/>
        <v>2.2265529817321328E-3</v>
      </c>
      <c r="CA1561" s="37"/>
      <c r="CB1561" s="38">
        <f t="shared" si="1238"/>
        <v>1.0479719123203252E-3</v>
      </c>
      <c r="CC1561" s="43"/>
      <c r="CE1561" s="4" t="str">
        <f t="shared" si="1239"/>
        <v>RHEB</v>
      </c>
      <c r="CH1561" s="4" t="str">
        <f t="shared" si="1236"/>
        <v/>
      </c>
      <c r="CI1561" s="4" t="str">
        <f t="shared" si="1236"/>
        <v/>
      </c>
      <c r="CJ1561" s="4" t="str">
        <f t="shared" si="1236"/>
        <v/>
      </c>
    </row>
    <row r="1562" spans="6:88" ht="15.75" customHeight="1" x14ac:dyDescent="0.25">
      <c r="F1562" s="56"/>
      <c r="G1562" s="56"/>
      <c r="H1562" s="56"/>
      <c r="I1562" s="56"/>
      <c r="J1562" s="56"/>
      <c r="K1562" s="73"/>
      <c r="L1562" s="73"/>
      <c r="N1562" s="56"/>
      <c r="O1562" s="56"/>
      <c r="BN1562" s="41">
        <v>8.4999999999999858</v>
      </c>
      <c r="BO1562" s="8" t="str">
        <f t="shared" si="1234"/>
        <v>RHND-85</v>
      </c>
      <c r="BP1562" s="42" t="s">
        <v>1028</v>
      </c>
      <c r="BQ1562" s="36">
        <f t="shared" si="1238"/>
        <v>1.0479719123203252E-3</v>
      </c>
      <c r="BR1562" s="37">
        <f t="shared" si="1238"/>
        <v>2.0605263372757421E-3</v>
      </c>
      <c r="BS1562" s="37">
        <f t="shared" si="1238"/>
        <v>2.1134556125858572E-3</v>
      </c>
      <c r="BT1562" s="37">
        <f t="shared" si="1238"/>
        <v>2.1890829019365621E-3</v>
      </c>
      <c r="BU1562" s="37">
        <f t="shared" si="1238"/>
        <v>2.1625585398879765E-3</v>
      </c>
      <c r="BV1562" s="37">
        <f t="shared" si="1238"/>
        <v>2.1731600205530666E-3</v>
      </c>
      <c r="BW1562" s="37">
        <f t="shared" si="1235"/>
        <v>1.0479719123203252E-3</v>
      </c>
      <c r="BX1562" s="37">
        <f t="shared" si="1238"/>
        <v>2.2265529817321328E-3</v>
      </c>
      <c r="BY1562" s="37">
        <f t="shared" si="1238"/>
        <v>2.2265529817321328E-3</v>
      </c>
      <c r="BZ1562" s="37">
        <f t="shared" si="1238"/>
        <v>2.2265529817321328E-3</v>
      </c>
      <c r="CA1562" s="37"/>
      <c r="CB1562" s="38">
        <f t="shared" si="1238"/>
        <v>1.0479719123203252E-3</v>
      </c>
      <c r="CC1562" s="43"/>
      <c r="CE1562" s="4" t="str">
        <f t="shared" si="1239"/>
        <v>RHND</v>
      </c>
      <c r="CH1562" s="4">
        <f t="shared" si="1236"/>
        <v>2.2265529817321328E-3</v>
      </c>
      <c r="CI1562" s="4">
        <f t="shared" si="1236"/>
        <v>2.2265529817321328E-3</v>
      </c>
      <c r="CJ1562" s="4">
        <f t="shared" si="1236"/>
        <v>2.2265529817321328E-3</v>
      </c>
    </row>
    <row r="1563" spans="6:88" ht="15.75" customHeight="1" x14ac:dyDescent="0.25">
      <c r="F1563" s="56"/>
      <c r="G1563" s="56"/>
      <c r="H1563" s="56"/>
      <c r="I1563" s="56"/>
      <c r="J1563" s="56"/>
      <c r="K1563" s="73"/>
      <c r="L1563" s="73"/>
      <c r="N1563" s="56"/>
      <c r="O1563" s="56"/>
      <c r="BN1563" s="41">
        <v>8.4999999999999858</v>
      </c>
      <c r="BO1563" s="8" t="str">
        <f t="shared" si="1234"/>
        <v>RHED-85</v>
      </c>
      <c r="BP1563" s="42" t="s">
        <v>1030</v>
      </c>
      <c r="BQ1563" s="36">
        <f t="shared" si="1238"/>
        <v>1.0479719123203252E-3</v>
      </c>
      <c r="BR1563" s="37">
        <f t="shared" si="1238"/>
        <v>2.0605263372757421E-3</v>
      </c>
      <c r="BS1563" s="37">
        <f t="shared" si="1238"/>
        <v>2.1134556125858572E-3</v>
      </c>
      <c r="BT1563" s="37">
        <f t="shared" si="1238"/>
        <v>2.1890829019365621E-3</v>
      </c>
      <c r="BU1563" s="37">
        <f t="shared" si="1238"/>
        <v>2.1625585398879765E-3</v>
      </c>
      <c r="BV1563" s="37">
        <f t="shared" si="1238"/>
        <v>2.1731600205530666E-3</v>
      </c>
      <c r="BW1563" s="37">
        <f t="shared" si="1235"/>
        <v>1.0479719123203252E-3</v>
      </c>
      <c r="BX1563" s="37">
        <f t="shared" si="1238"/>
        <v>2.2265529817321328E-3</v>
      </c>
      <c r="BY1563" s="37">
        <f t="shared" si="1238"/>
        <v>2.2265529817321328E-3</v>
      </c>
      <c r="BZ1563" s="37">
        <f t="shared" si="1238"/>
        <v>2.2265529817321328E-3</v>
      </c>
      <c r="CA1563" s="37"/>
      <c r="CB1563" s="38">
        <f t="shared" si="1238"/>
        <v>1.0479719123203252E-3</v>
      </c>
      <c r="CC1563" s="43"/>
      <c r="CE1563" s="4" t="str">
        <f t="shared" si="1239"/>
        <v>RHED</v>
      </c>
      <c r="CH1563" s="4" t="str">
        <f t="shared" si="1236"/>
        <v/>
      </c>
      <c r="CI1563" s="4" t="str">
        <f t="shared" si="1236"/>
        <v/>
      </c>
      <c r="CJ1563" s="4" t="str">
        <f t="shared" si="1236"/>
        <v/>
      </c>
    </row>
    <row r="1564" spans="6:88" ht="15.75" customHeight="1" x14ac:dyDescent="0.25">
      <c r="F1564" s="56"/>
      <c r="G1564" s="56"/>
      <c r="H1564" s="56"/>
      <c r="I1564" s="56"/>
      <c r="J1564" s="56"/>
      <c r="K1564" s="73"/>
      <c r="L1564" s="73"/>
      <c r="N1564" s="56"/>
      <c r="O1564" s="56"/>
      <c r="BN1564" s="41">
        <v>8.4999999999999858</v>
      </c>
      <c r="BO1564" s="8" t="str">
        <f t="shared" si="1234"/>
        <v>LADN-85</v>
      </c>
      <c r="BP1564" s="42" t="s">
        <v>1032</v>
      </c>
      <c r="BQ1564" s="36">
        <f t="shared" si="1238"/>
        <v>6.6959650315965291E-3</v>
      </c>
      <c r="BR1564" s="37">
        <f t="shared" si="1238"/>
        <v>5.5699675720263797E-3</v>
      </c>
      <c r="BS1564" s="37">
        <f t="shared" si="1238"/>
        <v>6.2391844900990812E-3</v>
      </c>
      <c r="BT1564" s="37">
        <f t="shared" si="1238"/>
        <v>6.9815631994831762E-3</v>
      </c>
      <c r="BU1564" s="37">
        <f t="shared" si="1238"/>
        <v>5.6688767643814919E-3</v>
      </c>
      <c r="BV1564" s="37">
        <f t="shared" si="1238"/>
        <v>5.0753460542864448E-3</v>
      </c>
      <c r="BW1564" s="37">
        <f t="shared" si="1235"/>
        <v>6.6959650315965291E-3</v>
      </c>
      <c r="BX1564" s="37">
        <f t="shared" si="1238"/>
        <v>6.6530598204723734E-3</v>
      </c>
      <c r="BY1564" s="37">
        <f t="shared" si="1238"/>
        <v>3.5431361342762591E-3</v>
      </c>
      <c r="BZ1564" s="37">
        <f t="shared" si="1238"/>
        <v>3.5431361342762591E-3</v>
      </c>
      <c r="CA1564" s="37"/>
      <c r="CB1564" s="38">
        <f t="shared" si="1238"/>
        <v>6.6959650315965291E-3</v>
      </c>
      <c r="CC1564" s="43"/>
      <c r="CE1564" s="4" t="str">
        <f t="shared" si="1239"/>
        <v>LADN</v>
      </c>
      <c r="CH1564" s="4" t="str">
        <f t="shared" si="1236"/>
        <v/>
      </c>
      <c r="CI1564" s="4" t="str">
        <f t="shared" si="1236"/>
        <v/>
      </c>
      <c r="CJ1564" s="4" t="str">
        <f t="shared" si="1236"/>
        <v/>
      </c>
    </row>
    <row r="1565" spans="6:88" ht="15.75" customHeight="1" x14ac:dyDescent="0.25">
      <c r="F1565" s="56"/>
      <c r="G1565" s="56"/>
      <c r="H1565" s="56"/>
      <c r="I1565" s="56"/>
      <c r="J1565" s="56"/>
      <c r="K1565" s="73"/>
      <c r="L1565" s="73"/>
      <c r="N1565" s="56"/>
      <c r="O1565" s="56"/>
      <c r="BN1565" s="41">
        <v>8.4999999999999858</v>
      </c>
      <c r="BO1565" s="8" t="str">
        <f t="shared" si="1234"/>
        <v>LADE-85</v>
      </c>
      <c r="BP1565" s="42" t="s">
        <v>1034</v>
      </c>
      <c r="BQ1565" s="36">
        <f t="shared" si="1238"/>
        <v>6.6959650315965291E-3</v>
      </c>
      <c r="BR1565" s="37">
        <f t="shared" si="1238"/>
        <v>5.5699675720263797E-3</v>
      </c>
      <c r="BS1565" s="37">
        <f t="shared" si="1238"/>
        <v>6.2391844900990812E-3</v>
      </c>
      <c r="BT1565" s="37">
        <f t="shared" si="1238"/>
        <v>6.9815631994831762E-3</v>
      </c>
      <c r="BU1565" s="37">
        <f t="shared" si="1238"/>
        <v>5.6688767643814919E-3</v>
      </c>
      <c r="BV1565" s="37">
        <f t="shared" si="1238"/>
        <v>5.0753460542864448E-3</v>
      </c>
      <c r="BW1565" s="37">
        <f t="shared" si="1235"/>
        <v>6.6959650315965291E-3</v>
      </c>
      <c r="BX1565" s="37">
        <f t="shared" si="1238"/>
        <v>6.6530598204723734E-3</v>
      </c>
      <c r="BY1565" s="37">
        <f t="shared" si="1238"/>
        <v>3.5431361342762591E-3</v>
      </c>
      <c r="BZ1565" s="37">
        <f t="shared" si="1238"/>
        <v>3.5431361342762591E-3</v>
      </c>
      <c r="CA1565" s="37"/>
      <c r="CB1565" s="38">
        <f t="shared" si="1238"/>
        <v>6.6959650315965291E-3</v>
      </c>
      <c r="CC1565" s="43"/>
      <c r="CE1565" s="4" t="str">
        <f t="shared" si="1239"/>
        <v>LADE</v>
      </c>
      <c r="CH1565" s="4" t="str">
        <f t="shared" si="1236"/>
        <v/>
      </c>
      <c r="CI1565" s="4" t="str">
        <f t="shared" si="1236"/>
        <v/>
      </c>
      <c r="CJ1565" s="4" t="str">
        <f t="shared" si="1236"/>
        <v/>
      </c>
    </row>
    <row r="1566" spans="6:88" ht="15.75" customHeight="1" x14ac:dyDescent="0.25">
      <c r="F1566" s="56"/>
      <c r="G1566" s="56"/>
      <c r="H1566" s="56"/>
      <c r="I1566" s="56"/>
      <c r="J1566" s="56"/>
      <c r="K1566" s="73"/>
      <c r="L1566" s="73"/>
      <c r="N1566" s="56"/>
      <c r="O1566" s="56"/>
      <c r="BN1566" s="41">
        <v>8.4999999999999858</v>
      </c>
      <c r="BO1566" s="8" t="str">
        <f t="shared" si="1234"/>
        <v>EMDN-85</v>
      </c>
      <c r="BP1566" s="42" t="s">
        <v>1036</v>
      </c>
      <c r="BQ1566" s="36">
        <f t="shared" si="1238"/>
        <v>2.1645331440087179E-3</v>
      </c>
      <c r="BR1566" s="37">
        <f t="shared" si="1238"/>
        <v>2.0311613507485449E-3</v>
      </c>
      <c r="BS1566" s="37">
        <f t="shared" si="1238"/>
        <v>2.1234974251872485E-3</v>
      </c>
      <c r="BT1566" s="37">
        <f t="shared" si="1238"/>
        <v>1.2628338988741328E-3</v>
      </c>
      <c r="BU1566" s="37">
        <f t="shared" si="1238"/>
        <v>1.3934049691778916E-3</v>
      </c>
      <c r="BV1566" s="37">
        <f t="shared" si="1238"/>
        <v>1.6277688238124921E-3</v>
      </c>
      <c r="BW1566" s="37">
        <f t="shared" si="1235"/>
        <v>2.1645331440087179E-3</v>
      </c>
      <c r="BX1566" s="37">
        <f t="shared" si="1238"/>
        <v>2.4744072503738446E-3</v>
      </c>
      <c r="BY1566" s="37">
        <f t="shared" si="1238"/>
        <v>2.5456753169977309E-3</v>
      </c>
      <c r="BZ1566" s="37">
        <f t="shared" si="1238"/>
        <v>2.5456753169977309E-3</v>
      </c>
      <c r="CA1566" s="37"/>
      <c r="CB1566" s="38">
        <f t="shared" si="1238"/>
        <v>2.1645331440087179E-3</v>
      </c>
      <c r="CC1566" s="43"/>
      <c r="CE1566" s="4" t="str">
        <f t="shared" si="1239"/>
        <v>EMDN</v>
      </c>
      <c r="CH1566" s="4" t="str">
        <f t="shared" si="1236"/>
        <v/>
      </c>
      <c r="CI1566" s="4" t="str">
        <f t="shared" si="1236"/>
        <v/>
      </c>
      <c r="CJ1566" s="4" t="str">
        <f t="shared" si="1236"/>
        <v/>
      </c>
    </row>
    <row r="1567" spans="6:88" ht="15.75" customHeight="1" x14ac:dyDescent="0.25">
      <c r="F1567" s="56"/>
      <c r="G1567" s="56"/>
      <c r="H1567" s="56"/>
      <c r="I1567" s="56"/>
      <c r="J1567" s="56"/>
      <c r="K1567" s="73"/>
      <c r="L1567" s="73"/>
      <c r="N1567" s="56"/>
      <c r="O1567" s="56"/>
      <c r="BN1567" s="41">
        <v>8.4999999999999858</v>
      </c>
      <c r="BO1567" s="8" t="str">
        <f t="shared" si="1234"/>
        <v>EMDE-85</v>
      </c>
      <c r="BP1567" s="42" t="s">
        <v>1038</v>
      </c>
      <c r="BQ1567" s="36">
        <f t="shared" si="1238"/>
        <v>2.1645331440087179E-3</v>
      </c>
      <c r="BR1567" s="37">
        <f t="shared" si="1238"/>
        <v>2.0311613507485449E-3</v>
      </c>
      <c r="BS1567" s="37">
        <f t="shared" si="1238"/>
        <v>2.1234974251872485E-3</v>
      </c>
      <c r="BT1567" s="37">
        <f t="shared" si="1238"/>
        <v>1.2628338988741328E-3</v>
      </c>
      <c r="BU1567" s="37">
        <f t="shared" si="1238"/>
        <v>1.3934049691778916E-3</v>
      </c>
      <c r="BV1567" s="37">
        <f t="shared" si="1238"/>
        <v>1.6277688238124921E-3</v>
      </c>
      <c r="BW1567" s="37">
        <f t="shared" si="1235"/>
        <v>2.1645331440087179E-3</v>
      </c>
      <c r="BX1567" s="37">
        <f t="shared" si="1238"/>
        <v>2.4744072503738446E-3</v>
      </c>
      <c r="BY1567" s="37">
        <f t="shared" si="1238"/>
        <v>2.5456753169977309E-3</v>
      </c>
      <c r="BZ1567" s="37">
        <f t="shared" si="1238"/>
        <v>2.5456753169977309E-3</v>
      </c>
      <c r="CA1567" s="37"/>
      <c r="CB1567" s="38">
        <f t="shared" si="1238"/>
        <v>2.1645331440087179E-3</v>
      </c>
      <c r="CC1567" s="43"/>
      <c r="CE1567" s="4" t="str">
        <f t="shared" si="1239"/>
        <v>EMDE</v>
      </c>
      <c r="CH1567" s="4" t="str">
        <f t="shared" si="1236"/>
        <v/>
      </c>
      <c r="CI1567" s="4" t="str">
        <f t="shared" si="1236"/>
        <v/>
      </c>
      <c r="CJ1567" s="4" t="str">
        <f t="shared" si="1236"/>
        <v/>
      </c>
    </row>
    <row r="1568" spans="6:88" ht="15.75" customHeight="1" x14ac:dyDescent="0.25">
      <c r="F1568" s="56"/>
      <c r="G1568" s="56"/>
      <c r="H1568" s="56"/>
      <c r="I1568" s="56"/>
      <c r="J1568" s="56"/>
      <c r="K1568" s="73"/>
      <c r="L1568" s="73"/>
      <c r="N1568" s="56"/>
      <c r="O1568" s="56"/>
      <c r="BN1568" s="41">
        <v>8.4999999999999858</v>
      </c>
      <c r="BO1568" s="8" t="str">
        <f t="shared" si="1234"/>
        <v>TRDN-85</v>
      </c>
      <c r="BP1568" s="42" t="s">
        <v>1040</v>
      </c>
      <c r="BQ1568" s="36">
        <f t="shared" si="1238"/>
        <v>8.6554070567806951E-4</v>
      </c>
      <c r="BR1568" s="37">
        <f t="shared" si="1238"/>
        <v>1.2716599816222675E-4</v>
      </c>
      <c r="BS1568" s="37">
        <f t="shared" si="1238"/>
        <v>2.9073938647864589E-4</v>
      </c>
      <c r="BT1568" s="37">
        <f t="shared" si="1238"/>
        <v>8.5104567741429299E-5</v>
      </c>
      <c r="BU1568" s="37">
        <f t="shared" si="1238"/>
        <v>1.6908396020493509E-4</v>
      </c>
      <c r="BV1568" s="37">
        <f t="shared" si="1238"/>
        <v>1.2048628880574272E-4</v>
      </c>
      <c r="BW1568" s="37">
        <f t="shared" si="1235"/>
        <v>8.6554070567806951E-4</v>
      </c>
      <c r="BX1568" s="37">
        <f t="shared" si="1238"/>
        <v>2.5938624148335102E-4</v>
      </c>
      <c r="BY1568" s="37">
        <f t="shared" si="1238"/>
        <v>2.5797382233459093E-4</v>
      </c>
      <c r="BZ1568" s="37">
        <f t="shared" si="1238"/>
        <v>2.5797382233459093E-4</v>
      </c>
      <c r="CA1568" s="37"/>
      <c r="CB1568" s="38">
        <f t="shared" si="1238"/>
        <v>8.6554070567806951E-4</v>
      </c>
      <c r="CC1568" s="43"/>
      <c r="CE1568" s="4" t="str">
        <f t="shared" si="1239"/>
        <v>TRDN</v>
      </c>
      <c r="CH1568" s="4" t="str">
        <f t="shared" si="1236"/>
        <v/>
      </c>
      <c r="CI1568" s="4" t="str">
        <f t="shared" si="1236"/>
        <v/>
      </c>
      <c r="CJ1568" s="4" t="str">
        <f t="shared" si="1236"/>
        <v/>
      </c>
    </row>
    <row r="1569" spans="6:88" ht="15.75" customHeight="1" x14ac:dyDescent="0.25">
      <c r="F1569" s="56"/>
      <c r="G1569" s="56"/>
      <c r="H1569" s="56"/>
      <c r="I1569" s="56"/>
      <c r="J1569" s="56"/>
      <c r="K1569" s="73"/>
      <c r="L1569" s="73"/>
      <c r="N1569" s="56"/>
      <c r="O1569" s="56"/>
      <c r="BN1569" s="57">
        <v>8.4999999999999858</v>
      </c>
      <c r="BO1569" s="58" t="str">
        <f t="shared" si="1234"/>
        <v>TRDE-85</v>
      </c>
      <c r="BP1569" s="59" t="s">
        <v>1042</v>
      </c>
      <c r="BQ1569" s="51">
        <f t="shared" si="1238"/>
        <v>8.6554070567806951E-4</v>
      </c>
      <c r="BR1569" s="53">
        <f t="shared" si="1238"/>
        <v>1.2716599816222675E-4</v>
      </c>
      <c r="BS1569" s="53">
        <f t="shared" si="1238"/>
        <v>2.9073938647864589E-4</v>
      </c>
      <c r="BT1569" s="53">
        <f t="shared" si="1238"/>
        <v>8.5104567741429299E-5</v>
      </c>
      <c r="BU1569" s="53">
        <f t="shared" si="1238"/>
        <v>1.6908396020493509E-4</v>
      </c>
      <c r="BV1569" s="53">
        <f t="shared" si="1238"/>
        <v>1.2048628880574272E-4</v>
      </c>
      <c r="BW1569" s="53">
        <f t="shared" si="1235"/>
        <v>8.6554070567806951E-4</v>
      </c>
      <c r="BX1569" s="53">
        <f t="shared" si="1238"/>
        <v>2.5938624148335102E-4</v>
      </c>
      <c r="BY1569" s="53">
        <f t="shared" si="1238"/>
        <v>2.5797382233459093E-4</v>
      </c>
      <c r="BZ1569" s="53">
        <f t="shared" si="1238"/>
        <v>2.5797382233459093E-4</v>
      </c>
      <c r="CA1569" s="53"/>
      <c r="CB1569" s="55">
        <f t="shared" si="1238"/>
        <v>8.6554070567806951E-4</v>
      </c>
      <c r="CC1569" s="60"/>
      <c r="CE1569" s="4" t="str">
        <f t="shared" si="1239"/>
        <v>TRDE</v>
      </c>
      <c r="CH1569" s="4" t="str">
        <f t="shared" si="1236"/>
        <v/>
      </c>
      <c r="CI1569" s="4" t="str">
        <f t="shared" si="1236"/>
        <v/>
      </c>
      <c r="CJ1569" s="4" t="str">
        <f t="shared" si="1236"/>
        <v/>
      </c>
    </row>
    <row r="1570" spans="6:88" ht="15.75" customHeight="1" x14ac:dyDescent="0.25">
      <c r="F1570" s="56"/>
      <c r="G1570" s="56"/>
      <c r="H1570" s="56"/>
      <c r="I1570" s="56"/>
      <c r="J1570" s="56"/>
      <c r="K1570" s="73"/>
      <c r="L1570" s="73"/>
      <c r="N1570" s="56"/>
      <c r="O1570" s="56"/>
      <c r="BN1570" s="22">
        <v>8.5999999999999854</v>
      </c>
      <c r="BO1570" s="24" t="str">
        <f t="shared" si="1234"/>
        <v>MTBN-86</v>
      </c>
      <c r="BP1570" s="26" t="s">
        <v>1010</v>
      </c>
      <c r="BQ1570" s="18">
        <f t="shared" si="1238"/>
        <v>5.6391272608275617E-4</v>
      </c>
      <c r="BR1570" s="19">
        <f t="shared" si="1238"/>
        <v>2.1789890820819724E-3</v>
      </c>
      <c r="BS1570" s="19">
        <f t="shared" si="1238"/>
        <v>1.5959705311521244E-3</v>
      </c>
      <c r="BT1570" s="19">
        <f t="shared" si="1238"/>
        <v>2.0520584680013276E-3</v>
      </c>
      <c r="BU1570" s="19">
        <f t="shared" si="1238"/>
        <v>2.206948151998761E-3</v>
      </c>
      <c r="BV1570" s="19">
        <f t="shared" si="1238"/>
        <v>2.0200984466801908E-3</v>
      </c>
      <c r="BW1570" s="19">
        <f t="shared" si="1235"/>
        <v>5.6391272608275617E-4</v>
      </c>
      <c r="BX1570" s="19">
        <f t="shared" si="1238"/>
        <v>2.5814825824946319E-3</v>
      </c>
      <c r="BY1570" s="19">
        <f t="shared" si="1238"/>
        <v>7.9336541815917816E-4</v>
      </c>
      <c r="BZ1570" s="19">
        <f t="shared" si="1238"/>
        <v>7.9336541815917816E-4</v>
      </c>
      <c r="CA1570" s="19"/>
      <c r="CB1570" s="20">
        <f t="shared" si="1238"/>
        <v>5.6391272608275617E-4</v>
      </c>
      <c r="CC1570" s="27"/>
      <c r="CE1570" s="4" t="str">
        <f t="shared" si="1239"/>
        <v>MTBN</v>
      </c>
      <c r="CH1570" s="4" t="str">
        <f t="shared" si="1236"/>
        <v/>
      </c>
      <c r="CI1570" s="4" t="str">
        <f t="shared" si="1236"/>
        <v/>
      </c>
      <c r="CJ1570" s="4" t="str">
        <f t="shared" si="1236"/>
        <v/>
      </c>
    </row>
    <row r="1571" spans="6:88" ht="15.75" customHeight="1" x14ac:dyDescent="0.25">
      <c r="F1571" s="56"/>
      <c r="G1571" s="56"/>
      <c r="H1571" s="56"/>
      <c r="I1571" s="56"/>
      <c r="J1571" s="56"/>
      <c r="K1571" s="73"/>
      <c r="L1571" s="73"/>
      <c r="N1571" s="56"/>
      <c r="O1571" s="56"/>
      <c r="BN1571" s="41">
        <v>8.5999999999999854</v>
      </c>
      <c r="BO1571" s="8" t="str">
        <f t="shared" si="1234"/>
        <v>MTBE-86</v>
      </c>
      <c r="BP1571" s="42" t="s">
        <v>1012</v>
      </c>
      <c r="BQ1571" s="36">
        <f t="shared" si="1238"/>
        <v>5.6391272608275617E-4</v>
      </c>
      <c r="BR1571" s="37">
        <f t="shared" si="1238"/>
        <v>2.1789890820819724E-3</v>
      </c>
      <c r="BS1571" s="37">
        <f t="shared" si="1238"/>
        <v>1.5959705311521244E-3</v>
      </c>
      <c r="BT1571" s="37">
        <f t="shared" si="1238"/>
        <v>2.0520584680013276E-3</v>
      </c>
      <c r="BU1571" s="37">
        <f t="shared" si="1238"/>
        <v>2.206948151998761E-3</v>
      </c>
      <c r="BV1571" s="37">
        <f t="shared" si="1238"/>
        <v>2.0200984466801908E-3</v>
      </c>
      <c r="BW1571" s="37">
        <f t="shared" si="1235"/>
        <v>5.6391272608275617E-4</v>
      </c>
      <c r="BX1571" s="37">
        <f t="shared" si="1238"/>
        <v>2.5814825824946319E-3</v>
      </c>
      <c r="BY1571" s="37">
        <f t="shared" si="1238"/>
        <v>7.9336541815917816E-4</v>
      </c>
      <c r="BZ1571" s="37">
        <f t="shared" si="1238"/>
        <v>7.9336541815917816E-4</v>
      </c>
      <c r="CA1571" s="37"/>
      <c r="CB1571" s="38">
        <f t="shared" si="1238"/>
        <v>5.6391272608275617E-4</v>
      </c>
      <c r="CC1571" s="43"/>
      <c r="CE1571" s="4" t="str">
        <f t="shared" si="1239"/>
        <v>MTBE</v>
      </c>
      <c r="CH1571" s="4" t="str">
        <f t="shared" si="1236"/>
        <v/>
      </c>
      <c r="CI1571" s="4" t="str">
        <f t="shared" si="1236"/>
        <v/>
      </c>
      <c r="CJ1571" s="4" t="str">
        <f t="shared" si="1236"/>
        <v/>
      </c>
    </row>
    <row r="1572" spans="6:88" ht="15.75" customHeight="1" x14ac:dyDescent="0.25">
      <c r="F1572" s="56"/>
      <c r="G1572" s="56"/>
      <c r="H1572" s="56"/>
      <c r="I1572" s="56"/>
      <c r="J1572" s="56"/>
      <c r="K1572" s="73"/>
      <c r="L1572" s="73"/>
      <c r="N1572" s="56"/>
      <c r="O1572" s="56"/>
      <c r="BN1572" s="41">
        <v>8.5999999999999854</v>
      </c>
      <c r="BO1572" s="8" t="str">
        <f t="shared" si="1234"/>
        <v>MTDN-86</v>
      </c>
      <c r="BP1572" s="42" t="s">
        <v>1014</v>
      </c>
      <c r="BQ1572" s="36">
        <f t="shared" si="1238"/>
        <v>5.6391272608275617E-4</v>
      </c>
      <c r="BR1572" s="37">
        <f t="shared" si="1238"/>
        <v>2.1789890820819724E-3</v>
      </c>
      <c r="BS1572" s="37">
        <f t="shared" si="1238"/>
        <v>1.5959705311521244E-3</v>
      </c>
      <c r="BT1572" s="37">
        <f t="shared" si="1238"/>
        <v>2.0520584680013276E-3</v>
      </c>
      <c r="BU1572" s="37">
        <f t="shared" si="1238"/>
        <v>2.206948151998761E-3</v>
      </c>
      <c r="BV1572" s="37">
        <f t="shared" si="1238"/>
        <v>2.0200984466801908E-3</v>
      </c>
      <c r="BW1572" s="37">
        <f t="shared" si="1235"/>
        <v>5.6391272608275617E-4</v>
      </c>
      <c r="BX1572" s="37">
        <f t="shared" si="1238"/>
        <v>2.5814825824946319E-3</v>
      </c>
      <c r="BY1572" s="37">
        <f t="shared" si="1238"/>
        <v>7.9336541815917816E-4</v>
      </c>
      <c r="BZ1572" s="37">
        <f t="shared" si="1238"/>
        <v>7.9336541815917816E-4</v>
      </c>
      <c r="CA1572" s="37"/>
      <c r="CB1572" s="38">
        <f t="shared" si="1238"/>
        <v>5.6391272608275617E-4</v>
      </c>
      <c r="CC1572" s="43"/>
      <c r="CE1572" s="4" t="str">
        <f t="shared" si="1239"/>
        <v>MTDN</v>
      </c>
      <c r="CH1572" s="4" t="str">
        <f t="shared" si="1236"/>
        <v/>
      </c>
      <c r="CI1572" s="4" t="str">
        <f t="shared" si="1236"/>
        <v/>
      </c>
      <c r="CJ1572" s="4" t="str">
        <f t="shared" si="1236"/>
        <v/>
      </c>
    </row>
    <row r="1573" spans="6:88" ht="15.75" customHeight="1" x14ac:dyDescent="0.25">
      <c r="F1573" s="56"/>
      <c r="G1573" s="56"/>
      <c r="H1573" s="56"/>
      <c r="I1573" s="56"/>
      <c r="J1573" s="56"/>
      <c r="K1573" s="73"/>
      <c r="L1573" s="73"/>
      <c r="N1573" s="56"/>
      <c r="O1573" s="56"/>
      <c r="BN1573" s="41">
        <v>8.5999999999999854</v>
      </c>
      <c r="BO1573" s="8" t="str">
        <f t="shared" si="1234"/>
        <v>MTDE-86</v>
      </c>
      <c r="BP1573" s="42" t="s">
        <v>1014</v>
      </c>
      <c r="BQ1573" s="36">
        <f t="shared" si="1238"/>
        <v>5.6391272608275617E-4</v>
      </c>
      <c r="BR1573" s="37">
        <f t="shared" si="1238"/>
        <v>2.1789890820819724E-3</v>
      </c>
      <c r="BS1573" s="37">
        <f t="shared" si="1238"/>
        <v>1.5959705311521244E-3</v>
      </c>
      <c r="BT1573" s="37">
        <f t="shared" si="1238"/>
        <v>2.0520584680013276E-3</v>
      </c>
      <c r="BU1573" s="37">
        <f t="shared" si="1238"/>
        <v>2.206948151998761E-3</v>
      </c>
      <c r="BV1573" s="37">
        <f t="shared" si="1238"/>
        <v>2.0200984466801908E-3</v>
      </c>
      <c r="BW1573" s="37">
        <f t="shared" si="1235"/>
        <v>5.6391272608275617E-4</v>
      </c>
      <c r="BX1573" s="37">
        <f t="shared" si="1238"/>
        <v>2.5814825824946319E-3</v>
      </c>
      <c r="BY1573" s="37">
        <f t="shared" ref="BY1573:CB1573" si="1241">INDEX($AY$39:$BL$639,MATCH(LEFT($BO1573,2)&amp;"-"&amp;TEXT($BN1573*10,"00"),$AY$39:$AY$639,0),MATCH(BY$39,$AY$39:$BL$39,0))</f>
        <v>7.9336541815917816E-4</v>
      </c>
      <c r="BZ1573" s="37">
        <f t="shared" si="1241"/>
        <v>7.9336541815917816E-4</v>
      </c>
      <c r="CA1573" s="37"/>
      <c r="CB1573" s="38">
        <f t="shared" si="1241"/>
        <v>5.6391272608275617E-4</v>
      </c>
      <c r="CC1573" s="43"/>
      <c r="CE1573" s="4" t="str">
        <f t="shared" si="1239"/>
        <v>MTDE</v>
      </c>
      <c r="CH1573" s="4" t="str">
        <f t="shared" si="1236"/>
        <v/>
      </c>
      <c r="CI1573" s="4" t="str">
        <f t="shared" si="1236"/>
        <v/>
      </c>
      <c r="CJ1573" s="4" t="str">
        <f t="shared" si="1236"/>
        <v/>
      </c>
    </row>
    <row r="1574" spans="6:88" ht="15.75" customHeight="1" x14ac:dyDescent="0.25">
      <c r="F1574" s="56"/>
      <c r="G1574" s="56"/>
      <c r="H1574" s="56"/>
      <c r="I1574" s="56"/>
      <c r="J1574" s="56"/>
      <c r="K1574" s="73"/>
      <c r="L1574" s="73"/>
      <c r="N1574" s="56"/>
      <c r="O1574" s="56"/>
      <c r="BN1574" s="41">
        <v>8.5999999999999854</v>
      </c>
      <c r="BO1574" s="8" t="str">
        <f t="shared" si="1234"/>
        <v>HTBN-86</v>
      </c>
      <c r="BP1574" s="42" t="s">
        <v>1017</v>
      </c>
      <c r="BQ1574" s="36">
        <f t="shared" ref="BQ1574:CB1599" si="1242">INDEX($AY$39:$BL$639,MATCH(LEFT($BO1574,2)&amp;"-"&amp;TEXT($BN1574*10,"00"),$AY$39:$AY$639,0),MATCH(BQ$39,$AY$39:$BL$39,0))</f>
        <v>4.3752311253469206E-4</v>
      </c>
      <c r="BR1574" s="37">
        <f t="shared" si="1242"/>
        <v>3.024689762510524E-4</v>
      </c>
      <c r="BS1574" s="37">
        <f t="shared" si="1242"/>
        <v>2.1726176509842543E-4</v>
      </c>
      <c r="BT1574" s="37">
        <f t="shared" si="1242"/>
        <v>6.1097313847029155E-4</v>
      </c>
      <c r="BU1574" s="37">
        <f t="shared" si="1242"/>
        <v>9.3332923312945681E-4</v>
      </c>
      <c r="BV1574" s="37">
        <f t="shared" si="1242"/>
        <v>3.5667352147664144E-4</v>
      </c>
      <c r="BW1574" s="37">
        <f t="shared" si="1235"/>
        <v>4.3752311253469206E-4</v>
      </c>
      <c r="BX1574" s="37">
        <f t="shared" si="1242"/>
        <v>4.1800237757495806E-4</v>
      </c>
      <c r="BY1574" s="37">
        <f t="shared" si="1242"/>
        <v>4.1800237757495806E-4</v>
      </c>
      <c r="BZ1574" s="37">
        <f t="shared" si="1242"/>
        <v>4.1800237757495806E-4</v>
      </c>
      <c r="CA1574" s="37"/>
      <c r="CB1574" s="38">
        <f t="shared" si="1242"/>
        <v>4.3752311253469206E-4</v>
      </c>
      <c r="CC1574" s="43"/>
      <c r="CE1574" s="4" t="str">
        <f t="shared" si="1239"/>
        <v>HTBN</v>
      </c>
      <c r="CH1574" s="4" t="str">
        <f t="shared" si="1236"/>
        <v/>
      </c>
      <c r="CI1574" s="4" t="str">
        <f t="shared" si="1236"/>
        <v/>
      </c>
      <c r="CJ1574" s="4" t="str">
        <f t="shared" si="1236"/>
        <v/>
      </c>
    </row>
    <row r="1575" spans="6:88" ht="15.75" customHeight="1" x14ac:dyDescent="0.25">
      <c r="F1575" s="56"/>
      <c r="G1575" s="56"/>
      <c r="H1575" s="56"/>
      <c r="I1575" s="56"/>
      <c r="J1575" s="56"/>
      <c r="K1575" s="73"/>
      <c r="L1575" s="73"/>
      <c r="N1575" s="56"/>
      <c r="O1575" s="56"/>
      <c r="BN1575" s="41">
        <v>8.5999999999999854</v>
      </c>
      <c r="BO1575" s="8" t="str">
        <f t="shared" si="1234"/>
        <v>HTBE-86</v>
      </c>
      <c r="BP1575" s="42" t="s">
        <v>1019</v>
      </c>
      <c r="BQ1575" s="36">
        <f t="shared" si="1242"/>
        <v>4.3752311253469206E-4</v>
      </c>
      <c r="BR1575" s="37">
        <f t="shared" si="1242"/>
        <v>3.024689762510524E-4</v>
      </c>
      <c r="BS1575" s="37">
        <f t="shared" si="1242"/>
        <v>2.1726176509842543E-4</v>
      </c>
      <c r="BT1575" s="37">
        <f t="shared" si="1242"/>
        <v>6.1097313847029155E-4</v>
      </c>
      <c r="BU1575" s="37">
        <f t="shared" si="1242"/>
        <v>9.3332923312945681E-4</v>
      </c>
      <c r="BV1575" s="37">
        <f t="shared" si="1242"/>
        <v>3.5667352147664144E-4</v>
      </c>
      <c r="BW1575" s="37">
        <f t="shared" si="1235"/>
        <v>4.3752311253469206E-4</v>
      </c>
      <c r="BX1575" s="37">
        <f t="shared" si="1242"/>
        <v>4.1800237757495806E-4</v>
      </c>
      <c r="BY1575" s="37">
        <f t="shared" si="1242"/>
        <v>4.1800237757495806E-4</v>
      </c>
      <c r="BZ1575" s="37">
        <f t="shared" si="1242"/>
        <v>4.1800237757495806E-4</v>
      </c>
      <c r="CA1575" s="37"/>
      <c r="CB1575" s="38">
        <f t="shared" si="1242"/>
        <v>4.3752311253469206E-4</v>
      </c>
      <c r="CC1575" s="43"/>
      <c r="CE1575" s="4" t="str">
        <f t="shared" si="1239"/>
        <v>HTBE</v>
      </c>
      <c r="CH1575" s="4" t="str">
        <f t="shared" si="1236"/>
        <v/>
      </c>
      <c r="CI1575" s="4" t="str">
        <f t="shared" si="1236"/>
        <v/>
      </c>
      <c r="CJ1575" s="4" t="str">
        <f t="shared" si="1236"/>
        <v/>
      </c>
    </row>
    <row r="1576" spans="6:88" ht="15.75" customHeight="1" x14ac:dyDescent="0.25">
      <c r="F1576" s="56"/>
      <c r="G1576" s="56"/>
      <c r="H1576" s="56"/>
      <c r="I1576" s="56"/>
      <c r="J1576" s="56"/>
      <c r="K1576" s="73"/>
      <c r="L1576" s="73"/>
      <c r="N1576" s="56"/>
      <c r="O1576" s="56"/>
      <c r="BN1576" s="41">
        <v>8.5999999999999854</v>
      </c>
      <c r="BO1576" s="8" t="str">
        <f t="shared" si="1234"/>
        <v>HTDN-86</v>
      </c>
      <c r="BP1576" s="42" t="s">
        <v>1021</v>
      </c>
      <c r="BQ1576" s="36">
        <f t="shared" si="1242"/>
        <v>4.3752311253469206E-4</v>
      </c>
      <c r="BR1576" s="37">
        <f t="shared" si="1242"/>
        <v>3.024689762510524E-4</v>
      </c>
      <c r="BS1576" s="37">
        <f t="shared" si="1242"/>
        <v>2.1726176509842543E-4</v>
      </c>
      <c r="BT1576" s="37">
        <f t="shared" si="1242"/>
        <v>6.1097313847029155E-4</v>
      </c>
      <c r="BU1576" s="37">
        <f t="shared" si="1242"/>
        <v>9.3332923312945681E-4</v>
      </c>
      <c r="BV1576" s="37">
        <f t="shared" si="1242"/>
        <v>3.5667352147664144E-4</v>
      </c>
      <c r="BW1576" s="37">
        <f t="shared" si="1235"/>
        <v>4.3752311253469206E-4</v>
      </c>
      <c r="BX1576" s="37">
        <f t="shared" si="1242"/>
        <v>4.1800237757495806E-4</v>
      </c>
      <c r="BY1576" s="37">
        <f t="shared" si="1242"/>
        <v>4.1800237757495806E-4</v>
      </c>
      <c r="BZ1576" s="37">
        <f t="shared" si="1242"/>
        <v>4.1800237757495806E-4</v>
      </c>
      <c r="CA1576" s="37"/>
      <c r="CB1576" s="38">
        <f t="shared" si="1242"/>
        <v>4.3752311253469206E-4</v>
      </c>
      <c r="CC1576" s="43"/>
      <c r="CE1576" s="4" t="str">
        <f t="shared" si="1239"/>
        <v>HTDN</v>
      </c>
      <c r="CH1576" s="4" t="str">
        <f t="shared" si="1236"/>
        <v/>
      </c>
      <c r="CI1576" s="4" t="str">
        <f t="shared" si="1236"/>
        <v/>
      </c>
      <c r="CJ1576" s="4" t="str">
        <f t="shared" si="1236"/>
        <v/>
      </c>
    </row>
    <row r="1577" spans="6:88" ht="15.75" customHeight="1" x14ac:dyDescent="0.25">
      <c r="F1577" s="56"/>
      <c r="G1577" s="56"/>
      <c r="H1577" s="56"/>
      <c r="I1577" s="56"/>
      <c r="J1577" s="56"/>
      <c r="K1577" s="73"/>
      <c r="L1577" s="73"/>
      <c r="N1577" s="56"/>
      <c r="O1577" s="56"/>
      <c r="BN1577" s="41">
        <v>8.5999999999999854</v>
      </c>
      <c r="BO1577" s="8" t="str">
        <f t="shared" ref="BO1577:BO1640" si="1243">CE1577&amp;"-"&amp;TEXT($BN1577*10,"00")</f>
        <v>HTDE-86</v>
      </c>
      <c r="BP1577" s="42" t="s">
        <v>1021</v>
      </c>
      <c r="BQ1577" s="36">
        <f t="shared" si="1242"/>
        <v>4.3752311253469206E-4</v>
      </c>
      <c r="BR1577" s="37">
        <f t="shared" si="1242"/>
        <v>3.024689762510524E-4</v>
      </c>
      <c r="BS1577" s="37">
        <f t="shared" si="1242"/>
        <v>2.1726176509842543E-4</v>
      </c>
      <c r="BT1577" s="37">
        <f t="shared" si="1242"/>
        <v>6.1097313847029155E-4</v>
      </c>
      <c r="BU1577" s="37">
        <f t="shared" si="1242"/>
        <v>9.3332923312945681E-4</v>
      </c>
      <c r="BV1577" s="37">
        <f t="shared" si="1242"/>
        <v>3.5667352147664144E-4</v>
      </c>
      <c r="BW1577" s="37">
        <f t="shared" ref="BW1577:BW1640" si="1244">BQ1577</f>
        <v>4.3752311253469206E-4</v>
      </c>
      <c r="BX1577" s="37">
        <f t="shared" si="1242"/>
        <v>4.1800237757495806E-4</v>
      </c>
      <c r="BY1577" s="37">
        <f t="shared" si="1242"/>
        <v>4.1800237757495806E-4</v>
      </c>
      <c r="BZ1577" s="37">
        <f t="shared" si="1242"/>
        <v>4.1800237757495806E-4</v>
      </c>
      <c r="CA1577" s="37"/>
      <c r="CB1577" s="38">
        <f t="shared" si="1242"/>
        <v>4.3752311253469206E-4</v>
      </c>
      <c r="CC1577" s="43"/>
      <c r="CE1577" s="4" t="str">
        <f t="shared" si="1239"/>
        <v>HTDE</v>
      </c>
      <c r="CH1577" s="4" t="str">
        <f t="shared" ref="CH1577:CJ1640" si="1245">IF(AND(OR($CE1577=$CE$48,$CE1577=$CE$50),BX1577&gt;0),BX1577,"")</f>
        <v/>
      </c>
      <c r="CI1577" s="4" t="str">
        <f t="shared" si="1245"/>
        <v/>
      </c>
      <c r="CJ1577" s="4" t="str">
        <f t="shared" si="1245"/>
        <v/>
      </c>
    </row>
    <row r="1578" spans="6:88" ht="15.75" customHeight="1" x14ac:dyDescent="0.25">
      <c r="F1578" s="56"/>
      <c r="G1578" s="56"/>
      <c r="H1578" s="56"/>
      <c r="I1578" s="56"/>
      <c r="J1578" s="56"/>
      <c r="K1578" s="73"/>
      <c r="L1578" s="73"/>
      <c r="N1578" s="56"/>
      <c r="O1578" s="56"/>
      <c r="BN1578" s="41">
        <v>8.5999999999999854</v>
      </c>
      <c r="BO1578" s="8" t="str">
        <f t="shared" si="1243"/>
        <v>RHNB-86</v>
      </c>
      <c r="BP1578" s="42" t="s">
        <v>1024</v>
      </c>
      <c r="BQ1578" s="36">
        <f t="shared" si="1242"/>
        <v>1.0479719123203252E-3</v>
      </c>
      <c r="BR1578" s="37">
        <f t="shared" si="1242"/>
        <v>2.0605263372757143E-3</v>
      </c>
      <c r="BS1578" s="37">
        <f t="shared" si="1242"/>
        <v>2.1134556125858295E-3</v>
      </c>
      <c r="BT1578" s="37">
        <f t="shared" si="1242"/>
        <v>2.1890829019365343E-3</v>
      </c>
      <c r="BU1578" s="37">
        <f t="shared" si="1242"/>
        <v>2.1625585398880043E-3</v>
      </c>
      <c r="BV1578" s="37">
        <f t="shared" si="1242"/>
        <v>2.1731600205530388E-3</v>
      </c>
      <c r="BW1578" s="37">
        <f t="shared" si="1244"/>
        <v>1.0479719123203252E-3</v>
      </c>
      <c r="BX1578" s="37">
        <f t="shared" si="1242"/>
        <v>2.2265529817321328E-3</v>
      </c>
      <c r="BY1578" s="37">
        <f t="shared" si="1242"/>
        <v>2.2265529817321328E-3</v>
      </c>
      <c r="BZ1578" s="37">
        <f t="shared" si="1242"/>
        <v>2.2265529817321328E-3</v>
      </c>
      <c r="CA1578" s="37"/>
      <c r="CB1578" s="38">
        <f t="shared" si="1242"/>
        <v>1.0479719123203252E-3</v>
      </c>
      <c r="CC1578" s="43"/>
      <c r="CE1578" s="4" t="str">
        <f t="shared" si="1239"/>
        <v>RHNB</v>
      </c>
      <c r="CH1578" s="4">
        <f t="shared" si="1245"/>
        <v>2.2265529817321328E-3</v>
      </c>
      <c r="CI1578" s="4">
        <f t="shared" si="1245"/>
        <v>2.2265529817321328E-3</v>
      </c>
      <c r="CJ1578" s="4">
        <f t="shared" si="1245"/>
        <v>2.2265529817321328E-3</v>
      </c>
    </row>
    <row r="1579" spans="6:88" ht="15.75" customHeight="1" x14ac:dyDescent="0.25">
      <c r="F1579" s="56"/>
      <c r="G1579" s="56"/>
      <c r="H1579" s="56"/>
      <c r="I1579" s="56"/>
      <c r="J1579" s="56"/>
      <c r="K1579" s="73"/>
      <c r="L1579" s="73"/>
      <c r="N1579" s="56"/>
      <c r="O1579" s="56"/>
      <c r="BN1579" s="41">
        <v>8.5999999999999854</v>
      </c>
      <c r="BO1579" s="8" t="str">
        <f t="shared" si="1243"/>
        <v>RHEB-86</v>
      </c>
      <c r="BP1579" s="42" t="s">
        <v>1026</v>
      </c>
      <c r="BQ1579" s="36">
        <f t="shared" si="1242"/>
        <v>1.0479719123203252E-3</v>
      </c>
      <c r="BR1579" s="37">
        <f t="shared" si="1242"/>
        <v>2.0605263372757143E-3</v>
      </c>
      <c r="BS1579" s="37">
        <f t="shared" si="1242"/>
        <v>2.1134556125858295E-3</v>
      </c>
      <c r="BT1579" s="37">
        <f t="shared" si="1242"/>
        <v>2.1890829019365343E-3</v>
      </c>
      <c r="BU1579" s="37">
        <f t="shared" si="1242"/>
        <v>2.1625585398880043E-3</v>
      </c>
      <c r="BV1579" s="37">
        <f t="shared" si="1242"/>
        <v>2.1731600205530388E-3</v>
      </c>
      <c r="BW1579" s="37">
        <f t="shared" si="1244"/>
        <v>1.0479719123203252E-3</v>
      </c>
      <c r="BX1579" s="37">
        <f t="shared" si="1242"/>
        <v>2.2265529817321328E-3</v>
      </c>
      <c r="BY1579" s="37">
        <f t="shared" si="1242"/>
        <v>2.2265529817321328E-3</v>
      </c>
      <c r="BZ1579" s="37">
        <f t="shared" si="1242"/>
        <v>2.2265529817321328E-3</v>
      </c>
      <c r="CA1579" s="37"/>
      <c r="CB1579" s="38">
        <f t="shared" si="1242"/>
        <v>1.0479719123203252E-3</v>
      </c>
      <c r="CC1579" s="43"/>
      <c r="CE1579" s="4" t="str">
        <f t="shared" si="1239"/>
        <v>RHEB</v>
      </c>
      <c r="CH1579" s="4" t="str">
        <f t="shared" si="1245"/>
        <v/>
      </c>
      <c r="CI1579" s="4" t="str">
        <f t="shared" si="1245"/>
        <v/>
      </c>
      <c r="CJ1579" s="4" t="str">
        <f t="shared" si="1245"/>
        <v/>
      </c>
    </row>
    <row r="1580" spans="6:88" ht="15.75" customHeight="1" x14ac:dyDescent="0.25">
      <c r="F1580" s="56"/>
      <c r="G1580" s="56"/>
      <c r="H1580" s="56"/>
      <c r="I1580" s="56"/>
      <c r="J1580" s="56"/>
      <c r="K1580" s="73"/>
      <c r="L1580" s="73"/>
      <c r="N1580" s="56"/>
      <c r="O1580" s="56"/>
      <c r="BN1580" s="41">
        <v>8.5999999999999854</v>
      </c>
      <c r="BO1580" s="8" t="str">
        <f t="shared" si="1243"/>
        <v>RHND-86</v>
      </c>
      <c r="BP1580" s="42" t="s">
        <v>1028</v>
      </c>
      <c r="BQ1580" s="36">
        <f t="shared" si="1242"/>
        <v>1.0479719123203252E-3</v>
      </c>
      <c r="BR1580" s="37">
        <f t="shared" si="1242"/>
        <v>2.0605263372757143E-3</v>
      </c>
      <c r="BS1580" s="37">
        <f t="shared" si="1242"/>
        <v>2.1134556125858295E-3</v>
      </c>
      <c r="BT1580" s="37">
        <f t="shared" si="1242"/>
        <v>2.1890829019365343E-3</v>
      </c>
      <c r="BU1580" s="37">
        <f t="shared" si="1242"/>
        <v>2.1625585398880043E-3</v>
      </c>
      <c r="BV1580" s="37">
        <f t="shared" si="1242"/>
        <v>2.1731600205530388E-3</v>
      </c>
      <c r="BW1580" s="37">
        <f t="shared" si="1244"/>
        <v>1.0479719123203252E-3</v>
      </c>
      <c r="BX1580" s="37">
        <f t="shared" si="1242"/>
        <v>2.2265529817321328E-3</v>
      </c>
      <c r="BY1580" s="37">
        <f t="shared" si="1242"/>
        <v>2.2265529817321328E-3</v>
      </c>
      <c r="BZ1580" s="37">
        <f t="shared" si="1242"/>
        <v>2.2265529817321328E-3</v>
      </c>
      <c r="CA1580" s="37"/>
      <c r="CB1580" s="38">
        <f t="shared" si="1242"/>
        <v>1.0479719123203252E-3</v>
      </c>
      <c r="CC1580" s="43"/>
      <c r="CE1580" s="4" t="str">
        <f t="shared" si="1239"/>
        <v>RHND</v>
      </c>
      <c r="CH1580" s="4">
        <f t="shared" si="1245"/>
        <v>2.2265529817321328E-3</v>
      </c>
      <c r="CI1580" s="4">
        <f t="shared" si="1245"/>
        <v>2.2265529817321328E-3</v>
      </c>
      <c r="CJ1580" s="4">
        <f t="shared" si="1245"/>
        <v>2.2265529817321328E-3</v>
      </c>
    </row>
    <row r="1581" spans="6:88" ht="15.75" customHeight="1" x14ac:dyDescent="0.25">
      <c r="F1581" s="56"/>
      <c r="G1581" s="56"/>
      <c r="H1581" s="56"/>
      <c r="I1581" s="56"/>
      <c r="J1581" s="56"/>
      <c r="K1581" s="73"/>
      <c r="L1581" s="73"/>
      <c r="N1581" s="56"/>
      <c r="O1581" s="56"/>
      <c r="BN1581" s="41">
        <v>8.5999999999999854</v>
      </c>
      <c r="BO1581" s="8" t="str">
        <f t="shared" si="1243"/>
        <v>RHED-86</v>
      </c>
      <c r="BP1581" s="42" t="s">
        <v>1030</v>
      </c>
      <c r="BQ1581" s="36">
        <f t="shared" si="1242"/>
        <v>1.0479719123203252E-3</v>
      </c>
      <c r="BR1581" s="37">
        <f t="shared" si="1242"/>
        <v>2.0605263372757143E-3</v>
      </c>
      <c r="BS1581" s="37">
        <f t="shared" si="1242"/>
        <v>2.1134556125858295E-3</v>
      </c>
      <c r="BT1581" s="37">
        <f t="shared" si="1242"/>
        <v>2.1890829019365343E-3</v>
      </c>
      <c r="BU1581" s="37">
        <f t="shared" si="1242"/>
        <v>2.1625585398880043E-3</v>
      </c>
      <c r="BV1581" s="37">
        <f t="shared" si="1242"/>
        <v>2.1731600205530388E-3</v>
      </c>
      <c r="BW1581" s="37">
        <f t="shared" si="1244"/>
        <v>1.0479719123203252E-3</v>
      </c>
      <c r="BX1581" s="37">
        <f t="shared" si="1242"/>
        <v>2.2265529817321328E-3</v>
      </c>
      <c r="BY1581" s="37">
        <f t="shared" si="1242"/>
        <v>2.2265529817321328E-3</v>
      </c>
      <c r="BZ1581" s="37">
        <f t="shared" si="1242"/>
        <v>2.2265529817321328E-3</v>
      </c>
      <c r="CA1581" s="37"/>
      <c r="CB1581" s="38">
        <f t="shared" si="1242"/>
        <v>1.0479719123203252E-3</v>
      </c>
      <c r="CC1581" s="43"/>
      <c r="CE1581" s="4" t="str">
        <f t="shared" si="1239"/>
        <v>RHED</v>
      </c>
      <c r="CH1581" s="4" t="str">
        <f t="shared" si="1245"/>
        <v/>
      </c>
      <c r="CI1581" s="4" t="str">
        <f t="shared" si="1245"/>
        <v/>
      </c>
      <c r="CJ1581" s="4" t="str">
        <f t="shared" si="1245"/>
        <v/>
      </c>
    </row>
    <row r="1582" spans="6:88" ht="15.75" customHeight="1" x14ac:dyDescent="0.25">
      <c r="F1582" s="56"/>
      <c r="G1582" s="56"/>
      <c r="H1582" s="56"/>
      <c r="I1582" s="56"/>
      <c r="J1582" s="56"/>
      <c r="K1582" s="73"/>
      <c r="L1582" s="73"/>
      <c r="N1582" s="56"/>
      <c r="O1582" s="56"/>
      <c r="BN1582" s="41">
        <v>8.5999999999999854</v>
      </c>
      <c r="BO1582" s="8" t="str">
        <f t="shared" si="1243"/>
        <v>LADN-86</v>
      </c>
      <c r="BP1582" s="42" t="s">
        <v>1032</v>
      </c>
      <c r="BQ1582" s="36">
        <f t="shared" si="1242"/>
        <v>6.6959650315963071E-3</v>
      </c>
      <c r="BR1582" s="37">
        <f t="shared" si="1242"/>
        <v>5.5699675720263797E-3</v>
      </c>
      <c r="BS1582" s="37">
        <f t="shared" si="1242"/>
        <v>6.2391844900991922E-3</v>
      </c>
      <c r="BT1582" s="37">
        <f t="shared" si="1242"/>
        <v>6.9815631994833982E-3</v>
      </c>
      <c r="BU1582" s="37">
        <f t="shared" si="1242"/>
        <v>5.6688767643814919E-3</v>
      </c>
      <c r="BV1582" s="37">
        <f t="shared" si="1242"/>
        <v>5.0753460542863893E-3</v>
      </c>
      <c r="BW1582" s="37">
        <f t="shared" si="1244"/>
        <v>6.6959650315963071E-3</v>
      </c>
      <c r="BX1582" s="37">
        <f t="shared" si="1242"/>
        <v>6.6530598204723734E-3</v>
      </c>
      <c r="BY1582" s="37">
        <f t="shared" si="1242"/>
        <v>3.5431361342762591E-3</v>
      </c>
      <c r="BZ1582" s="37">
        <f t="shared" si="1242"/>
        <v>3.5431361342762591E-3</v>
      </c>
      <c r="CA1582" s="37"/>
      <c r="CB1582" s="38">
        <f t="shared" si="1242"/>
        <v>6.6959650315963071E-3</v>
      </c>
      <c r="CC1582" s="43"/>
      <c r="CE1582" s="4" t="str">
        <f t="shared" si="1239"/>
        <v>LADN</v>
      </c>
      <c r="CH1582" s="4" t="str">
        <f t="shared" si="1245"/>
        <v/>
      </c>
      <c r="CI1582" s="4" t="str">
        <f t="shared" si="1245"/>
        <v/>
      </c>
      <c r="CJ1582" s="4" t="str">
        <f t="shared" si="1245"/>
        <v/>
      </c>
    </row>
    <row r="1583" spans="6:88" ht="15.75" customHeight="1" x14ac:dyDescent="0.25">
      <c r="F1583" s="56"/>
      <c r="G1583" s="56"/>
      <c r="H1583" s="56"/>
      <c r="I1583" s="56"/>
      <c r="J1583" s="56"/>
      <c r="K1583" s="73"/>
      <c r="L1583" s="73"/>
      <c r="N1583" s="56"/>
      <c r="O1583" s="56"/>
      <c r="BN1583" s="41">
        <v>8.5999999999999854</v>
      </c>
      <c r="BO1583" s="8" t="str">
        <f t="shared" si="1243"/>
        <v>LADE-86</v>
      </c>
      <c r="BP1583" s="42" t="s">
        <v>1034</v>
      </c>
      <c r="BQ1583" s="36">
        <f t="shared" si="1242"/>
        <v>6.6959650315963071E-3</v>
      </c>
      <c r="BR1583" s="37">
        <f t="shared" si="1242"/>
        <v>5.5699675720263797E-3</v>
      </c>
      <c r="BS1583" s="37">
        <f t="shared" si="1242"/>
        <v>6.2391844900991922E-3</v>
      </c>
      <c r="BT1583" s="37">
        <f t="shared" si="1242"/>
        <v>6.9815631994833982E-3</v>
      </c>
      <c r="BU1583" s="37">
        <f t="shared" si="1242"/>
        <v>5.6688767643814919E-3</v>
      </c>
      <c r="BV1583" s="37">
        <f t="shared" si="1242"/>
        <v>5.0753460542863893E-3</v>
      </c>
      <c r="BW1583" s="37">
        <f t="shared" si="1244"/>
        <v>6.6959650315963071E-3</v>
      </c>
      <c r="BX1583" s="37">
        <f t="shared" si="1242"/>
        <v>6.6530598204723734E-3</v>
      </c>
      <c r="BY1583" s="37">
        <f t="shared" si="1242"/>
        <v>3.5431361342762591E-3</v>
      </c>
      <c r="BZ1583" s="37">
        <f t="shared" si="1242"/>
        <v>3.5431361342762591E-3</v>
      </c>
      <c r="CA1583" s="37"/>
      <c r="CB1583" s="38">
        <f t="shared" si="1242"/>
        <v>6.6959650315963071E-3</v>
      </c>
      <c r="CC1583" s="43"/>
      <c r="CE1583" s="4" t="str">
        <f t="shared" si="1239"/>
        <v>LADE</v>
      </c>
      <c r="CH1583" s="4" t="str">
        <f t="shared" si="1245"/>
        <v/>
      </c>
      <c r="CI1583" s="4" t="str">
        <f t="shared" si="1245"/>
        <v/>
      </c>
      <c r="CJ1583" s="4" t="str">
        <f t="shared" si="1245"/>
        <v/>
      </c>
    </row>
    <row r="1584" spans="6:88" ht="15.75" customHeight="1" x14ac:dyDescent="0.25">
      <c r="F1584" s="56"/>
      <c r="G1584" s="56"/>
      <c r="H1584" s="56"/>
      <c r="I1584" s="56"/>
      <c r="J1584" s="56"/>
      <c r="K1584" s="73"/>
      <c r="L1584" s="73"/>
      <c r="N1584" s="56"/>
      <c r="O1584" s="56"/>
      <c r="BN1584" s="41">
        <v>8.5999999999999854</v>
      </c>
      <c r="BO1584" s="8" t="str">
        <f t="shared" si="1243"/>
        <v>EMDN-86</v>
      </c>
      <c r="BP1584" s="42" t="s">
        <v>1036</v>
      </c>
      <c r="BQ1584" s="36">
        <f t="shared" si="1242"/>
        <v>2.1645331440087179E-3</v>
      </c>
      <c r="BR1584" s="37">
        <f t="shared" si="1242"/>
        <v>2.0311613507486004E-3</v>
      </c>
      <c r="BS1584" s="37">
        <f t="shared" si="1242"/>
        <v>2.123497425187304E-3</v>
      </c>
      <c r="BT1584" s="37">
        <f t="shared" si="1242"/>
        <v>1.2628338988741605E-3</v>
      </c>
      <c r="BU1584" s="37">
        <f t="shared" si="1242"/>
        <v>1.3934049691778361E-3</v>
      </c>
      <c r="BV1584" s="37">
        <f t="shared" si="1242"/>
        <v>1.6277688238124921E-3</v>
      </c>
      <c r="BW1584" s="37">
        <f t="shared" si="1244"/>
        <v>2.1645331440087179E-3</v>
      </c>
      <c r="BX1584" s="37">
        <f t="shared" si="1242"/>
        <v>2.4744072503738446E-3</v>
      </c>
      <c r="BY1584" s="37">
        <f t="shared" si="1242"/>
        <v>2.5456753169977864E-3</v>
      </c>
      <c r="BZ1584" s="37">
        <f t="shared" si="1242"/>
        <v>2.5456753169977864E-3</v>
      </c>
      <c r="CA1584" s="37"/>
      <c r="CB1584" s="38">
        <f t="shared" si="1242"/>
        <v>2.1645331440087179E-3</v>
      </c>
      <c r="CC1584" s="43"/>
      <c r="CE1584" s="4" t="str">
        <f t="shared" si="1239"/>
        <v>EMDN</v>
      </c>
      <c r="CH1584" s="4" t="str">
        <f t="shared" si="1245"/>
        <v/>
      </c>
      <c r="CI1584" s="4" t="str">
        <f t="shared" si="1245"/>
        <v/>
      </c>
      <c r="CJ1584" s="4" t="str">
        <f t="shared" si="1245"/>
        <v/>
      </c>
    </row>
    <row r="1585" spans="6:88" ht="15.75" customHeight="1" x14ac:dyDescent="0.25">
      <c r="F1585" s="56"/>
      <c r="G1585" s="56"/>
      <c r="H1585" s="56"/>
      <c r="I1585" s="56"/>
      <c r="J1585" s="56"/>
      <c r="K1585" s="73"/>
      <c r="L1585" s="73"/>
      <c r="N1585" s="56"/>
      <c r="O1585" s="56"/>
      <c r="BN1585" s="41">
        <v>8.5999999999999854</v>
      </c>
      <c r="BO1585" s="8" t="str">
        <f t="shared" si="1243"/>
        <v>EMDE-86</v>
      </c>
      <c r="BP1585" s="42" t="s">
        <v>1038</v>
      </c>
      <c r="BQ1585" s="36">
        <f t="shared" si="1242"/>
        <v>2.1645331440087179E-3</v>
      </c>
      <c r="BR1585" s="37">
        <f t="shared" si="1242"/>
        <v>2.0311613507486004E-3</v>
      </c>
      <c r="BS1585" s="37">
        <f t="shared" si="1242"/>
        <v>2.123497425187304E-3</v>
      </c>
      <c r="BT1585" s="37">
        <f t="shared" si="1242"/>
        <v>1.2628338988741605E-3</v>
      </c>
      <c r="BU1585" s="37">
        <f t="shared" si="1242"/>
        <v>1.3934049691778361E-3</v>
      </c>
      <c r="BV1585" s="37">
        <f t="shared" si="1242"/>
        <v>1.6277688238124921E-3</v>
      </c>
      <c r="BW1585" s="37">
        <f t="shared" si="1244"/>
        <v>2.1645331440087179E-3</v>
      </c>
      <c r="BX1585" s="37">
        <f t="shared" si="1242"/>
        <v>2.4744072503738446E-3</v>
      </c>
      <c r="BY1585" s="37">
        <f t="shared" si="1242"/>
        <v>2.5456753169977864E-3</v>
      </c>
      <c r="BZ1585" s="37">
        <f t="shared" si="1242"/>
        <v>2.5456753169977864E-3</v>
      </c>
      <c r="CA1585" s="37"/>
      <c r="CB1585" s="38">
        <f t="shared" si="1242"/>
        <v>2.1645331440087179E-3</v>
      </c>
      <c r="CC1585" s="43"/>
      <c r="CE1585" s="4" t="str">
        <f t="shared" si="1239"/>
        <v>EMDE</v>
      </c>
      <c r="CH1585" s="4" t="str">
        <f t="shared" si="1245"/>
        <v/>
      </c>
      <c r="CI1585" s="4" t="str">
        <f t="shared" si="1245"/>
        <v/>
      </c>
      <c r="CJ1585" s="4" t="str">
        <f t="shared" si="1245"/>
        <v/>
      </c>
    </row>
    <row r="1586" spans="6:88" ht="15.75" customHeight="1" x14ac:dyDescent="0.25">
      <c r="F1586" s="56"/>
      <c r="G1586" s="56"/>
      <c r="H1586" s="56"/>
      <c r="I1586" s="56"/>
      <c r="J1586" s="56"/>
      <c r="K1586" s="73"/>
      <c r="L1586" s="73"/>
      <c r="N1586" s="56"/>
      <c r="O1586" s="56"/>
      <c r="BN1586" s="41">
        <v>8.5999999999999854</v>
      </c>
      <c r="BO1586" s="8" t="str">
        <f t="shared" si="1243"/>
        <v>TRDN-86</v>
      </c>
      <c r="BP1586" s="42" t="s">
        <v>1040</v>
      </c>
      <c r="BQ1586" s="36">
        <f t="shared" si="1242"/>
        <v>8.6554070567806951E-4</v>
      </c>
      <c r="BR1586" s="37">
        <f t="shared" si="1242"/>
        <v>1.2716599816222675E-4</v>
      </c>
      <c r="BS1586" s="37">
        <f t="shared" si="1242"/>
        <v>2.9073938647864589E-4</v>
      </c>
      <c r="BT1586" s="37">
        <f t="shared" si="1242"/>
        <v>8.5104567741429299E-5</v>
      </c>
      <c r="BU1586" s="37">
        <f t="shared" si="1242"/>
        <v>1.6908396020493509E-4</v>
      </c>
      <c r="BV1586" s="37">
        <f t="shared" si="1242"/>
        <v>1.2048628880574272E-4</v>
      </c>
      <c r="BW1586" s="37">
        <f t="shared" si="1244"/>
        <v>8.6554070567806951E-4</v>
      </c>
      <c r="BX1586" s="37">
        <f t="shared" si="1242"/>
        <v>2.5938624148335102E-4</v>
      </c>
      <c r="BY1586" s="37">
        <f t="shared" si="1242"/>
        <v>2.5797382233459093E-4</v>
      </c>
      <c r="BZ1586" s="37">
        <f t="shared" si="1242"/>
        <v>2.5797382233459093E-4</v>
      </c>
      <c r="CA1586" s="37"/>
      <c r="CB1586" s="38">
        <f t="shared" si="1242"/>
        <v>8.6554070567806951E-4</v>
      </c>
      <c r="CC1586" s="43"/>
      <c r="CE1586" s="4" t="str">
        <f t="shared" si="1239"/>
        <v>TRDN</v>
      </c>
      <c r="CH1586" s="4" t="str">
        <f t="shared" si="1245"/>
        <v/>
      </c>
      <c r="CI1586" s="4" t="str">
        <f t="shared" si="1245"/>
        <v/>
      </c>
      <c r="CJ1586" s="4" t="str">
        <f t="shared" si="1245"/>
        <v/>
      </c>
    </row>
    <row r="1587" spans="6:88" ht="15.75" customHeight="1" x14ac:dyDescent="0.25">
      <c r="F1587" s="56"/>
      <c r="G1587" s="56"/>
      <c r="H1587" s="56"/>
      <c r="I1587" s="56"/>
      <c r="J1587" s="56"/>
      <c r="K1587" s="73"/>
      <c r="L1587" s="73"/>
      <c r="N1587" s="56"/>
      <c r="O1587" s="56"/>
      <c r="BN1587" s="57">
        <v>8.5999999999999854</v>
      </c>
      <c r="BO1587" s="58" t="str">
        <f t="shared" si="1243"/>
        <v>TRDE-86</v>
      </c>
      <c r="BP1587" s="59" t="s">
        <v>1042</v>
      </c>
      <c r="BQ1587" s="51">
        <f t="shared" si="1242"/>
        <v>8.6554070567806951E-4</v>
      </c>
      <c r="BR1587" s="53">
        <f t="shared" si="1242"/>
        <v>1.2716599816222675E-4</v>
      </c>
      <c r="BS1587" s="53">
        <f t="shared" si="1242"/>
        <v>2.9073938647864589E-4</v>
      </c>
      <c r="BT1587" s="53">
        <f t="shared" si="1242"/>
        <v>8.5104567741429299E-5</v>
      </c>
      <c r="BU1587" s="53">
        <f t="shared" si="1242"/>
        <v>1.6908396020493509E-4</v>
      </c>
      <c r="BV1587" s="53">
        <f t="shared" si="1242"/>
        <v>1.2048628880574272E-4</v>
      </c>
      <c r="BW1587" s="53">
        <f t="shared" si="1244"/>
        <v>8.6554070567806951E-4</v>
      </c>
      <c r="BX1587" s="53">
        <f t="shared" si="1242"/>
        <v>2.5938624148335102E-4</v>
      </c>
      <c r="BY1587" s="53">
        <f t="shared" si="1242"/>
        <v>2.5797382233459093E-4</v>
      </c>
      <c r="BZ1587" s="53">
        <f t="shared" si="1242"/>
        <v>2.5797382233459093E-4</v>
      </c>
      <c r="CA1587" s="53"/>
      <c r="CB1587" s="55">
        <f t="shared" si="1242"/>
        <v>8.6554070567806951E-4</v>
      </c>
      <c r="CC1587" s="60"/>
      <c r="CE1587" s="4" t="str">
        <f t="shared" si="1239"/>
        <v>TRDE</v>
      </c>
      <c r="CH1587" s="4" t="str">
        <f t="shared" si="1245"/>
        <v/>
      </c>
      <c r="CI1587" s="4" t="str">
        <f t="shared" si="1245"/>
        <v/>
      </c>
      <c r="CJ1587" s="4" t="str">
        <f t="shared" si="1245"/>
        <v/>
      </c>
    </row>
    <row r="1588" spans="6:88" ht="15.75" customHeight="1" x14ac:dyDescent="0.25">
      <c r="F1588" s="56"/>
      <c r="G1588" s="56"/>
      <c r="H1588" s="56"/>
      <c r="I1588" s="56"/>
      <c r="J1588" s="56"/>
      <c r="K1588" s="73"/>
      <c r="L1588" s="73"/>
      <c r="N1588" s="56"/>
      <c r="O1588" s="56"/>
      <c r="BN1588" s="22">
        <v>8.6999999999999851</v>
      </c>
      <c r="BO1588" s="24" t="str">
        <f t="shared" si="1243"/>
        <v>MTBN-87</v>
      </c>
      <c r="BP1588" s="26" t="s">
        <v>1010</v>
      </c>
      <c r="BQ1588" s="18">
        <f t="shared" si="1242"/>
        <v>5.639127260827631E-4</v>
      </c>
      <c r="BR1588" s="19">
        <f t="shared" si="1242"/>
        <v>2.1789890820819724E-3</v>
      </c>
      <c r="BS1588" s="19">
        <f t="shared" si="1242"/>
        <v>1.5959705311520689E-3</v>
      </c>
      <c r="BT1588" s="19">
        <f t="shared" si="1242"/>
        <v>2.0520584680013276E-3</v>
      </c>
      <c r="BU1588" s="19">
        <f t="shared" si="1242"/>
        <v>2.2069481519987333E-3</v>
      </c>
      <c r="BV1588" s="19">
        <f t="shared" si="1242"/>
        <v>2.0200984466801908E-3</v>
      </c>
      <c r="BW1588" s="19">
        <f t="shared" si="1244"/>
        <v>5.639127260827631E-4</v>
      </c>
      <c r="BX1588" s="19">
        <f t="shared" si="1242"/>
        <v>2.5814825824946319E-3</v>
      </c>
      <c r="BY1588" s="19">
        <f t="shared" si="1242"/>
        <v>7.9336541815916428E-4</v>
      </c>
      <c r="BZ1588" s="19">
        <f t="shared" si="1242"/>
        <v>7.9336541815916428E-4</v>
      </c>
      <c r="CA1588" s="19"/>
      <c r="CB1588" s="20">
        <f t="shared" si="1242"/>
        <v>5.639127260827631E-4</v>
      </c>
      <c r="CC1588" s="27"/>
      <c r="CE1588" s="4" t="str">
        <f t="shared" si="1239"/>
        <v>MTBN</v>
      </c>
      <c r="CH1588" s="4" t="str">
        <f t="shared" si="1245"/>
        <v/>
      </c>
      <c r="CI1588" s="4" t="str">
        <f t="shared" si="1245"/>
        <v/>
      </c>
      <c r="CJ1588" s="4" t="str">
        <f t="shared" si="1245"/>
        <v/>
      </c>
    </row>
    <row r="1589" spans="6:88" ht="15.75" customHeight="1" x14ac:dyDescent="0.25">
      <c r="F1589" s="56"/>
      <c r="G1589" s="56"/>
      <c r="H1589" s="56"/>
      <c r="I1589" s="56"/>
      <c r="J1589" s="56"/>
      <c r="K1589" s="73"/>
      <c r="L1589" s="73"/>
      <c r="N1589" s="56"/>
      <c r="O1589" s="56"/>
      <c r="BN1589" s="41">
        <v>8.6999999999999851</v>
      </c>
      <c r="BO1589" s="8" t="str">
        <f t="shared" si="1243"/>
        <v>MTBE-87</v>
      </c>
      <c r="BP1589" s="42" t="s">
        <v>1012</v>
      </c>
      <c r="BQ1589" s="36">
        <f t="shared" si="1242"/>
        <v>5.639127260827631E-4</v>
      </c>
      <c r="BR1589" s="37">
        <f t="shared" si="1242"/>
        <v>2.1789890820819724E-3</v>
      </c>
      <c r="BS1589" s="37">
        <f t="shared" si="1242"/>
        <v>1.5959705311520689E-3</v>
      </c>
      <c r="BT1589" s="37">
        <f t="shared" si="1242"/>
        <v>2.0520584680013276E-3</v>
      </c>
      <c r="BU1589" s="37">
        <f t="shared" si="1242"/>
        <v>2.2069481519987333E-3</v>
      </c>
      <c r="BV1589" s="37">
        <f t="shared" si="1242"/>
        <v>2.0200984466801908E-3</v>
      </c>
      <c r="BW1589" s="37">
        <f t="shared" si="1244"/>
        <v>5.639127260827631E-4</v>
      </c>
      <c r="BX1589" s="37">
        <f t="shared" si="1242"/>
        <v>2.5814825824946319E-3</v>
      </c>
      <c r="BY1589" s="37">
        <f t="shared" si="1242"/>
        <v>7.9336541815916428E-4</v>
      </c>
      <c r="BZ1589" s="37">
        <f t="shared" si="1242"/>
        <v>7.9336541815916428E-4</v>
      </c>
      <c r="CA1589" s="37"/>
      <c r="CB1589" s="38">
        <f t="shared" si="1242"/>
        <v>5.639127260827631E-4</v>
      </c>
      <c r="CC1589" s="43"/>
      <c r="CE1589" s="4" t="str">
        <f t="shared" si="1239"/>
        <v>MTBE</v>
      </c>
      <c r="CH1589" s="4" t="str">
        <f t="shared" si="1245"/>
        <v/>
      </c>
      <c r="CI1589" s="4" t="str">
        <f t="shared" si="1245"/>
        <v/>
      </c>
      <c r="CJ1589" s="4" t="str">
        <f t="shared" si="1245"/>
        <v/>
      </c>
    </row>
    <row r="1590" spans="6:88" ht="15.75" customHeight="1" x14ac:dyDescent="0.25">
      <c r="F1590" s="56"/>
      <c r="G1590" s="56"/>
      <c r="H1590" s="56"/>
      <c r="I1590" s="56"/>
      <c r="J1590" s="56"/>
      <c r="K1590" s="73"/>
      <c r="L1590" s="73"/>
      <c r="N1590" s="56"/>
      <c r="O1590" s="56"/>
      <c r="BN1590" s="41">
        <v>8.6999999999999851</v>
      </c>
      <c r="BO1590" s="8" t="str">
        <f t="shared" si="1243"/>
        <v>MTDN-87</v>
      </c>
      <c r="BP1590" s="42" t="s">
        <v>1014</v>
      </c>
      <c r="BQ1590" s="36">
        <f t="shared" si="1242"/>
        <v>5.639127260827631E-4</v>
      </c>
      <c r="BR1590" s="37">
        <f t="shared" si="1242"/>
        <v>2.1789890820819724E-3</v>
      </c>
      <c r="BS1590" s="37">
        <f t="shared" si="1242"/>
        <v>1.5959705311520689E-3</v>
      </c>
      <c r="BT1590" s="37">
        <f t="shared" si="1242"/>
        <v>2.0520584680013276E-3</v>
      </c>
      <c r="BU1590" s="37">
        <f t="shared" si="1242"/>
        <v>2.2069481519987333E-3</v>
      </c>
      <c r="BV1590" s="37">
        <f t="shared" si="1242"/>
        <v>2.0200984466801908E-3</v>
      </c>
      <c r="BW1590" s="37">
        <f t="shared" si="1244"/>
        <v>5.639127260827631E-4</v>
      </c>
      <c r="BX1590" s="37">
        <f t="shared" si="1242"/>
        <v>2.5814825824946319E-3</v>
      </c>
      <c r="BY1590" s="37">
        <f t="shared" si="1242"/>
        <v>7.9336541815916428E-4</v>
      </c>
      <c r="BZ1590" s="37">
        <f t="shared" si="1242"/>
        <v>7.9336541815916428E-4</v>
      </c>
      <c r="CA1590" s="37"/>
      <c r="CB1590" s="38">
        <f t="shared" si="1242"/>
        <v>5.639127260827631E-4</v>
      </c>
      <c r="CC1590" s="43"/>
      <c r="CE1590" s="4" t="str">
        <f t="shared" si="1239"/>
        <v>MTDN</v>
      </c>
      <c r="CH1590" s="4" t="str">
        <f t="shared" si="1245"/>
        <v/>
      </c>
      <c r="CI1590" s="4" t="str">
        <f t="shared" si="1245"/>
        <v/>
      </c>
      <c r="CJ1590" s="4" t="str">
        <f t="shared" si="1245"/>
        <v/>
      </c>
    </row>
    <row r="1591" spans="6:88" ht="15.75" customHeight="1" x14ac:dyDescent="0.25">
      <c r="F1591" s="56"/>
      <c r="G1591" s="56"/>
      <c r="H1591" s="56"/>
      <c r="I1591" s="56"/>
      <c r="J1591" s="56"/>
      <c r="K1591" s="73"/>
      <c r="L1591" s="73"/>
      <c r="N1591" s="56"/>
      <c r="O1591" s="56"/>
      <c r="BN1591" s="41">
        <v>8.6999999999999851</v>
      </c>
      <c r="BO1591" s="8" t="str">
        <f t="shared" si="1243"/>
        <v>MTDE-87</v>
      </c>
      <c r="BP1591" s="42" t="s">
        <v>1014</v>
      </c>
      <c r="BQ1591" s="36">
        <f t="shared" si="1242"/>
        <v>5.639127260827631E-4</v>
      </c>
      <c r="BR1591" s="37">
        <f t="shared" si="1242"/>
        <v>2.1789890820819724E-3</v>
      </c>
      <c r="BS1591" s="37">
        <f t="shared" si="1242"/>
        <v>1.5959705311520689E-3</v>
      </c>
      <c r="BT1591" s="37">
        <f t="shared" si="1242"/>
        <v>2.0520584680013276E-3</v>
      </c>
      <c r="BU1591" s="37">
        <f t="shared" si="1242"/>
        <v>2.2069481519987333E-3</v>
      </c>
      <c r="BV1591" s="37">
        <f t="shared" si="1242"/>
        <v>2.0200984466801908E-3</v>
      </c>
      <c r="BW1591" s="37">
        <f t="shared" si="1244"/>
        <v>5.639127260827631E-4</v>
      </c>
      <c r="BX1591" s="37">
        <f t="shared" si="1242"/>
        <v>2.5814825824946319E-3</v>
      </c>
      <c r="BY1591" s="37">
        <f t="shared" si="1242"/>
        <v>7.9336541815916428E-4</v>
      </c>
      <c r="BZ1591" s="37">
        <f t="shared" si="1242"/>
        <v>7.9336541815916428E-4</v>
      </c>
      <c r="CA1591" s="37"/>
      <c r="CB1591" s="38">
        <f t="shared" si="1242"/>
        <v>5.639127260827631E-4</v>
      </c>
      <c r="CC1591" s="43"/>
      <c r="CE1591" s="4" t="str">
        <f t="shared" si="1239"/>
        <v>MTDE</v>
      </c>
      <c r="CH1591" s="4" t="str">
        <f t="shared" si="1245"/>
        <v/>
      </c>
      <c r="CI1591" s="4" t="str">
        <f t="shared" si="1245"/>
        <v/>
      </c>
      <c r="CJ1591" s="4" t="str">
        <f t="shared" si="1245"/>
        <v/>
      </c>
    </row>
    <row r="1592" spans="6:88" ht="15.75" customHeight="1" x14ac:dyDescent="0.25">
      <c r="F1592" s="56"/>
      <c r="G1592" s="56"/>
      <c r="H1592" s="56"/>
      <c r="I1592" s="56"/>
      <c r="J1592" s="56"/>
      <c r="K1592" s="73"/>
      <c r="L1592" s="73"/>
      <c r="N1592" s="56"/>
      <c r="O1592" s="56"/>
      <c r="BN1592" s="41">
        <v>8.6999999999999851</v>
      </c>
      <c r="BO1592" s="8" t="str">
        <f t="shared" si="1243"/>
        <v>HTBN-87</v>
      </c>
      <c r="BP1592" s="42" t="s">
        <v>1017</v>
      </c>
      <c r="BQ1592" s="36">
        <f t="shared" si="1242"/>
        <v>4.37523112534699E-4</v>
      </c>
      <c r="BR1592" s="37">
        <f t="shared" si="1242"/>
        <v>3.0246897625104546E-4</v>
      </c>
      <c r="BS1592" s="37">
        <f t="shared" si="1242"/>
        <v>2.1726176509842543E-4</v>
      </c>
      <c r="BT1592" s="37">
        <f t="shared" si="1242"/>
        <v>6.1097313847029155E-4</v>
      </c>
      <c r="BU1592" s="37">
        <f t="shared" si="1242"/>
        <v>9.3332923312945681E-4</v>
      </c>
      <c r="BV1592" s="37">
        <f t="shared" si="1242"/>
        <v>3.5667352147662756E-4</v>
      </c>
      <c r="BW1592" s="37">
        <f t="shared" si="1244"/>
        <v>4.37523112534699E-4</v>
      </c>
      <c r="BX1592" s="37">
        <f t="shared" si="1242"/>
        <v>4.1800237757494418E-4</v>
      </c>
      <c r="BY1592" s="37">
        <f t="shared" si="1242"/>
        <v>4.1800237757494418E-4</v>
      </c>
      <c r="BZ1592" s="37">
        <f t="shared" si="1242"/>
        <v>4.1800237757494418E-4</v>
      </c>
      <c r="CA1592" s="37"/>
      <c r="CB1592" s="38">
        <f t="shared" si="1242"/>
        <v>4.37523112534699E-4</v>
      </c>
      <c r="CC1592" s="43"/>
      <c r="CE1592" s="4" t="str">
        <f t="shared" si="1239"/>
        <v>HTBN</v>
      </c>
      <c r="CH1592" s="4" t="str">
        <f t="shared" si="1245"/>
        <v/>
      </c>
      <c r="CI1592" s="4" t="str">
        <f t="shared" si="1245"/>
        <v/>
      </c>
      <c r="CJ1592" s="4" t="str">
        <f t="shared" si="1245"/>
        <v/>
      </c>
    </row>
    <row r="1593" spans="6:88" ht="15.75" customHeight="1" x14ac:dyDescent="0.25">
      <c r="F1593" s="56"/>
      <c r="G1593" s="56"/>
      <c r="H1593" s="56"/>
      <c r="I1593" s="56"/>
      <c r="J1593" s="56"/>
      <c r="K1593" s="73"/>
      <c r="L1593" s="73"/>
      <c r="N1593" s="56"/>
      <c r="O1593" s="56"/>
      <c r="BN1593" s="41">
        <v>8.6999999999999851</v>
      </c>
      <c r="BO1593" s="8" t="str">
        <f t="shared" si="1243"/>
        <v>HTBE-87</v>
      </c>
      <c r="BP1593" s="42" t="s">
        <v>1019</v>
      </c>
      <c r="BQ1593" s="36">
        <f t="shared" si="1242"/>
        <v>4.37523112534699E-4</v>
      </c>
      <c r="BR1593" s="37">
        <f t="shared" si="1242"/>
        <v>3.0246897625104546E-4</v>
      </c>
      <c r="BS1593" s="37">
        <f t="shared" si="1242"/>
        <v>2.1726176509842543E-4</v>
      </c>
      <c r="BT1593" s="37">
        <f t="shared" si="1242"/>
        <v>6.1097313847029155E-4</v>
      </c>
      <c r="BU1593" s="37">
        <f t="shared" si="1242"/>
        <v>9.3332923312945681E-4</v>
      </c>
      <c r="BV1593" s="37">
        <f t="shared" si="1242"/>
        <v>3.5667352147662756E-4</v>
      </c>
      <c r="BW1593" s="37">
        <f t="shared" si="1244"/>
        <v>4.37523112534699E-4</v>
      </c>
      <c r="BX1593" s="37">
        <f t="shared" si="1242"/>
        <v>4.1800237757494418E-4</v>
      </c>
      <c r="BY1593" s="37">
        <f t="shared" si="1242"/>
        <v>4.1800237757494418E-4</v>
      </c>
      <c r="BZ1593" s="37">
        <f t="shared" si="1242"/>
        <v>4.1800237757494418E-4</v>
      </c>
      <c r="CA1593" s="37"/>
      <c r="CB1593" s="38">
        <f t="shared" si="1242"/>
        <v>4.37523112534699E-4</v>
      </c>
      <c r="CC1593" s="43"/>
      <c r="CE1593" s="4" t="str">
        <f t="shared" si="1239"/>
        <v>HTBE</v>
      </c>
      <c r="CH1593" s="4" t="str">
        <f t="shared" si="1245"/>
        <v/>
      </c>
      <c r="CI1593" s="4" t="str">
        <f t="shared" si="1245"/>
        <v/>
      </c>
      <c r="CJ1593" s="4" t="str">
        <f t="shared" si="1245"/>
        <v/>
      </c>
    </row>
    <row r="1594" spans="6:88" ht="15.75" customHeight="1" x14ac:dyDescent="0.25">
      <c r="F1594" s="56"/>
      <c r="G1594" s="56"/>
      <c r="H1594" s="56"/>
      <c r="I1594" s="56"/>
      <c r="J1594" s="56"/>
      <c r="K1594" s="73"/>
      <c r="L1594" s="73"/>
      <c r="N1594" s="56"/>
      <c r="O1594" s="56"/>
      <c r="BN1594" s="41">
        <v>8.6999999999999851</v>
      </c>
      <c r="BO1594" s="8" t="str">
        <f t="shared" si="1243"/>
        <v>HTDN-87</v>
      </c>
      <c r="BP1594" s="42" t="s">
        <v>1021</v>
      </c>
      <c r="BQ1594" s="36">
        <f t="shared" si="1242"/>
        <v>4.37523112534699E-4</v>
      </c>
      <c r="BR1594" s="37">
        <f t="shared" si="1242"/>
        <v>3.0246897625104546E-4</v>
      </c>
      <c r="BS1594" s="37">
        <f t="shared" si="1242"/>
        <v>2.1726176509842543E-4</v>
      </c>
      <c r="BT1594" s="37">
        <f t="shared" si="1242"/>
        <v>6.1097313847029155E-4</v>
      </c>
      <c r="BU1594" s="37">
        <f t="shared" si="1242"/>
        <v>9.3332923312945681E-4</v>
      </c>
      <c r="BV1594" s="37">
        <f t="shared" si="1242"/>
        <v>3.5667352147662756E-4</v>
      </c>
      <c r="BW1594" s="37">
        <f t="shared" si="1244"/>
        <v>4.37523112534699E-4</v>
      </c>
      <c r="BX1594" s="37">
        <f t="shared" si="1242"/>
        <v>4.1800237757494418E-4</v>
      </c>
      <c r="BY1594" s="37">
        <f t="shared" si="1242"/>
        <v>4.1800237757494418E-4</v>
      </c>
      <c r="BZ1594" s="37">
        <f t="shared" si="1242"/>
        <v>4.1800237757494418E-4</v>
      </c>
      <c r="CA1594" s="37"/>
      <c r="CB1594" s="38">
        <f t="shared" si="1242"/>
        <v>4.37523112534699E-4</v>
      </c>
      <c r="CC1594" s="43"/>
      <c r="CE1594" s="4" t="str">
        <f t="shared" si="1239"/>
        <v>HTDN</v>
      </c>
      <c r="CH1594" s="4" t="str">
        <f t="shared" si="1245"/>
        <v/>
      </c>
      <c r="CI1594" s="4" t="str">
        <f t="shared" si="1245"/>
        <v/>
      </c>
      <c r="CJ1594" s="4" t="str">
        <f t="shared" si="1245"/>
        <v/>
      </c>
    </row>
    <row r="1595" spans="6:88" ht="15.75" customHeight="1" x14ac:dyDescent="0.25">
      <c r="F1595" s="56"/>
      <c r="G1595" s="56"/>
      <c r="H1595" s="56"/>
      <c r="I1595" s="56"/>
      <c r="J1595" s="56"/>
      <c r="K1595" s="73"/>
      <c r="L1595" s="73"/>
      <c r="N1595" s="56"/>
      <c r="O1595" s="56"/>
      <c r="BN1595" s="41">
        <v>8.6999999999999851</v>
      </c>
      <c r="BO1595" s="8" t="str">
        <f t="shared" si="1243"/>
        <v>HTDE-87</v>
      </c>
      <c r="BP1595" s="42" t="s">
        <v>1021</v>
      </c>
      <c r="BQ1595" s="36">
        <f t="shared" si="1242"/>
        <v>4.37523112534699E-4</v>
      </c>
      <c r="BR1595" s="37">
        <f t="shared" si="1242"/>
        <v>3.0246897625104546E-4</v>
      </c>
      <c r="BS1595" s="37">
        <f t="shared" si="1242"/>
        <v>2.1726176509842543E-4</v>
      </c>
      <c r="BT1595" s="37">
        <f t="shared" si="1242"/>
        <v>6.1097313847029155E-4</v>
      </c>
      <c r="BU1595" s="37">
        <f t="shared" si="1242"/>
        <v>9.3332923312945681E-4</v>
      </c>
      <c r="BV1595" s="37">
        <f t="shared" si="1242"/>
        <v>3.5667352147662756E-4</v>
      </c>
      <c r="BW1595" s="37">
        <f t="shared" si="1244"/>
        <v>4.37523112534699E-4</v>
      </c>
      <c r="BX1595" s="37">
        <f t="shared" si="1242"/>
        <v>4.1800237757494418E-4</v>
      </c>
      <c r="BY1595" s="37">
        <f t="shared" si="1242"/>
        <v>4.1800237757494418E-4</v>
      </c>
      <c r="BZ1595" s="37">
        <f t="shared" si="1242"/>
        <v>4.1800237757494418E-4</v>
      </c>
      <c r="CA1595" s="37"/>
      <c r="CB1595" s="38">
        <f t="shared" si="1242"/>
        <v>4.37523112534699E-4</v>
      </c>
      <c r="CC1595" s="43"/>
      <c r="CE1595" s="4" t="str">
        <f t="shared" ref="CE1595:CE1658" si="1246">CE1577</f>
        <v>HTDE</v>
      </c>
      <c r="CH1595" s="4" t="str">
        <f t="shared" si="1245"/>
        <v/>
      </c>
      <c r="CI1595" s="4" t="str">
        <f t="shared" si="1245"/>
        <v/>
      </c>
      <c r="CJ1595" s="4" t="str">
        <f t="shared" si="1245"/>
        <v/>
      </c>
    </row>
    <row r="1596" spans="6:88" ht="15.75" customHeight="1" x14ac:dyDescent="0.25">
      <c r="F1596" s="56"/>
      <c r="G1596" s="56"/>
      <c r="H1596" s="56"/>
      <c r="I1596" s="56"/>
      <c r="J1596" s="56"/>
      <c r="K1596" s="73"/>
      <c r="L1596" s="73"/>
      <c r="N1596" s="56"/>
      <c r="O1596" s="56"/>
      <c r="BN1596" s="41">
        <v>8.6999999999999851</v>
      </c>
      <c r="BO1596" s="8" t="str">
        <f t="shared" si="1243"/>
        <v>RHNB-87</v>
      </c>
      <c r="BP1596" s="42" t="s">
        <v>1024</v>
      </c>
      <c r="BQ1596" s="36">
        <f t="shared" si="1242"/>
        <v>1.0479719123203252E-3</v>
      </c>
      <c r="BR1596" s="37">
        <f t="shared" si="1242"/>
        <v>2.0605263372757421E-3</v>
      </c>
      <c r="BS1596" s="37">
        <f t="shared" si="1242"/>
        <v>2.1134556125858572E-3</v>
      </c>
      <c r="BT1596" s="37">
        <f t="shared" si="1242"/>
        <v>2.1890829019365621E-3</v>
      </c>
      <c r="BU1596" s="37">
        <f t="shared" si="1242"/>
        <v>2.1625585398879765E-3</v>
      </c>
      <c r="BV1596" s="37">
        <f t="shared" si="1242"/>
        <v>2.1731600205530666E-3</v>
      </c>
      <c r="BW1596" s="37">
        <f t="shared" si="1244"/>
        <v>1.0479719123203252E-3</v>
      </c>
      <c r="BX1596" s="37">
        <f t="shared" si="1242"/>
        <v>2.2265529817321328E-3</v>
      </c>
      <c r="BY1596" s="37">
        <f t="shared" si="1242"/>
        <v>2.2265529817321328E-3</v>
      </c>
      <c r="BZ1596" s="37">
        <f t="shared" si="1242"/>
        <v>2.2265529817321328E-3</v>
      </c>
      <c r="CA1596" s="37"/>
      <c r="CB1596" s="38">
        <f t="shared" si="1242"/>
        <v>1.0479719123203252E-3</v>
      </c>
      <c r="CC1596" s="43"/>
      <c r="CE1596" s="4" t="str">
        <f t="shared" si="1246"/>
        <v>RHNB</v>
      </c>
      <c r="CH1596" s="4">
        <f t="shared" si="1245"/>
        <v>2.2265529817321328E-3</v>
      </c>
      <c r="CI1596" s="4">
        <f t="shared" si="1245"/>
        <v>2.2265529817321328E-3</v>
      </c>
      <c r="CJ1596" s="4">
        <f t="shared" si="1245"/>
        <v>2.2265529817321328E-3</v>
      </c>
    </row>
    <row r="1597" spans="6:88" ht="15.75" customHeight="1" x14ac:dyDescent="0.25">
      <c r="F1597" s="56"/>
      <c r="G1597" s="56"/>
      <c r="H1597" s="56"/>
      <c r="I1597" s="56"/>
      <c r="J1597" s="56"/>
      <c r="K1597" s="73"/>
      <c r="L1597" s="73"/>
      <c r="N1597" s="56"/>
      <c r="O1597" s="56"/>
      <c r="BN1597" s="41">
        <v>8.6999999999999851</v>
      </c>
      <c r="BO1597" s="8" t="str">
        <f t="shared" si="1243"/>
        <v>RHEB-87</v>
      </c>
      <c r="BP1597" s="42" t="s">
        <v>1026</v>
      </c>
      <c r="BQ1597" s="36">
        <f t="shared" si="1242"/>
        <v>1.0479719123203252E-3</v>
      </c>
      <c r="BR1597" s="37">
        <f t="shared" si="1242"/>
        <v>2.0605263372757421E-3</v>
      </c>
      <c r="BS1597" s="37">
        <f t="shared" si="1242"/>
        <v>2.1134556125858572E-3</v>
      </c>
      <c r="BT1597" s="37">
        <f t="shared" si="1242"/>
        <v>2.1890829019365621E-3</v>
      </c>
      <c r="BU1597" s="37">
        <f t="shared" si="1242"/>
        <v>2.1625585398879765E-3</v>
      </c>
      <c r="BV1597" s="37">
        <f t="shared" si="1242"/>
        <v>2.1731600205530666E-3</v>
      </c>
      <c r="BW1597" s="37">
        <f t="shared" si="1244"/>
        <v>1.0479719123203252E-3</v>
      </c>
      <c r="BX1597" s="37">
        <f t="shared" si="1242"/>
        <v>2.2265529817321328E-3</v>
      </c>
      <c r="BY1597" s="37">
        <f t="shared" si="1242"/>
        <v>2.2265529817321328E-3</v>
      </c>
      <c r="BZ1597" s="37">
        <f t="shared" si="1242"/>
        <v>2.2265529817321328E-3</v>
      </c>
      <c r="CA1597" s="37"/>
      <c r="CB1597" s="38">
        <f t="shared" si="1242"/>
        <v>1.0479719123203252E-3</v>
      </c>
      <c r="CC1597" s="43"/>
      <c r="CE1597" s="4" t="str">
        <f t="shared" si="1246"/>
        <v>RHEB</v>
      </c>
      <c r="CH1597" s="4" t="str">
        <f t="shared" si="1245"/>
        <v/>
      </c>
      <c r="CI1597" s="4" t="str">
        <f t="shared" si="1245"/>
        <v/>
      </c>
      <c r="CJ1597" s="4" t="str">
        <f t="shared" si="1245"/>
        <v/>
      </c>
    </row>
    <row r="1598" spans="6:88" ht="15.75" customHeight="1" x14ac:dyDescent="0.25">
      <c r="F1598" s="56"/>
      <c r="G1598" s="56"/>
      <c r="H1598" s="56"/>
      <c r="I1598" s="56"/>
      <c r="J1598" s="56"/>
      <c r="K1598" s="73"/>
      <c r="L1598" s="73"/>
      <c r="N1598" s="56"/>
      <c r="O1598" s="56"/>
      <c r="BN1598" s="41">
        <v>8.6999999999999851</v>
      </c>
      <c r="BO1598" s="8" t="str">
        <f t="shared" si="1243"/>
        <v>RHND-87</v>
      </c>
      <c r="BP1598" s="42" t="s">
        <v>1028</v>
      </c>
      <c r="BQ1598" s="36">
        <f t="shared" si="1242"/>
        <v>1.0479719123203252E-3</v>
      </c>
      <c r="BR1598" s="37">
        <f t="shared" si="1242"/>
        <v>2.0605263372757421E-3</v>
      </c>
      <c r="BS1598" s="37">
        <f t="shared" si="1242"/>
        <v>2.1134556125858572E-3</v>
      </c>
      <c r="BT1598" s="37">
        <f t="shared" si="1242"/>
        <v>2.1890829019365621E-3</v>
      </c>
      <c r="BU1598" s="37">
        <f t="shared" si="1242"/>
        <v>2.1625585398879765E-3</v>
      </c>
      <c r="BV1598" s="37">
        <f t="shared" si="1242"/>
        <v>2.1731600205530666E-3</v>
      </c>
      <c r="BW1598" s="37">
        <f t="shared" si="1244"/>
        <v>1.0479719123203252E-3</v>
      </c>
      <c r="BX1598" s="37">
        <f t="shared" si="1242"/>
        <v>2.2265529817321328E-3</v>
      </c>
      <c r="BY1598" s="37">
        <f t="shared" si="1242"/>
        <v>2.2265529817321328E-3</v>
      </c>
      <c r="BZ1598" s="37">
        <f t="shared" si="1242"/>
        <v>2.2265529817321328E-3</v>
      </c>
      <c r="CA1598" s="37"/>
      <c r="CB1598" s="38">
        <f t="shared" si="1242"/>
        <v>1.0479719123203252E-3</v>
      </c>
      <c r="CC1598" s="43"/>
      <c r="CE1598" s="4" t="str">
        <f t="shared" si="1246"/>
        <v>RHND</v>
      </c>
      <c r="CH1598" s="4">
        <f t="shared" si="1245"/>
        <v>2.2265529817321328E-3</v>
      </c>
      <c r="CI1598" s="4">
        <f t="shared" si="1245"/>
        <v>2.2265529817321328E-3</v>
      </c>
      <c r="CJ1598" s="4">
        <f t="shared" si="1245"/>
        <v>2.2265529817321328E-3</v>
      </c>
    </row>
    <row r="1599" spans="6:88" ht="15.75" customHeight="1" x14ac:dyDescent="0.25">
      <c r="F1599" s="56"/>
      <c r="G1599" s="56"/>
      <c r="H1599" s="56"/>
      <c r="I1599" s="56"/>
      <c r="J1599" s="56"/>
      <c r="K1599" s="73"/>
      <c r="L1599" s="73"/>
      <c r="N1599" s="56"/>
      <c r="O1599" s="56"/>
      <c r="BN1599" s="41">
        <v>8.6999999999999851</v>
      </c>
      <c r="BO1599" s="8" t="str">
        <f t="shared" si="1243"/>
        <v>RHED-87</v>
      </c>
      <c r="BP1599" s="42" t="s">
        <v>1030</v>
      </c>
      <c r="BQ1599" s="36">
        <f t="shared" si="1242"/>
        <v>1.0479719123203252E-3</v>
      </c>
      <c r="BR1599" s="37">
        <f t="shared" si="1242"/>
        <v>2.0605263372757421E-3</v>
      </c>
      <c r="BS1599" s="37">
        <f t="shared" si="1242"/>
        <v>2.1134556125858572E-3</v>
      </c>
      <c r="BT1599" s="37">
        <f t="shared" si="1242"/>
        <v>2.1890829019365621E-3</v>
      </c>
      <c r="BU1599" s="37">
        <f t="shared" si="1242"/>
        <v>2.1625585398879765E-3</v>
      </c>
      <c r="BV1599" s="37">
        <f t="shared" ref="BR1599:CB1627" si="1247">INDEX($AY$39:$BL$639,MATCH(LEFT($BO1599,2)&amp;"-"&amp;TEXT($BN1599*10,"00"),$AY$39:$AY$639,0),MATCH(BV$39,$AY$39:$BL$39,0))</f>
        <v>2.1731600205530666E-3</v>
      </c>
      <c r="BW1599" s="37">
        <f t="shared" si="1244"/>
        <v>1.0479719123203252E-3</v>
      </c>
      <c r="BX1599" s="37">
        <f t="shared" si="1247"/>
        <v>2.2265529817321328E-3</v>
      </c>
      <c r="BY1599" s="37">
        <f t="shared" si="1247"/>
        <v>2.2265529817321328E-3</v>
      </c>
      <c r="BZ1599" s="37">
        <f t="shared" si="1247"/>
        <v>2.2265529817321328E-3</v>
      </c>
      <c r="CA1599" s="37"/>
      <c r="CB1599" s="38">
        <f t="shared" si="1247"/>
        <v>1.0479719123203252E-3</v>
      </c>
      <c r="CC1599" s="43"/>
      <c r="CE1599" s="4" t="str">
        <f t="shared" si="1246"/>
        <v>RHED</v>
      </c>
      <c r="CH1599" s="4" t="str">
        <f t="shared" si="1245"/>
        <v/>
      </c>
      <c r="CI1599" s="4" t="str">
        <f t="shared" si="1245"/>
        <v/>
      </c>
      <c r="CJ1599" s="4" t="str">
        <f t="shared" si="1245"/>
        <v/>
      </c>
    </row>
    <row r="1600" spans="6:88" ht="15.75" customHeight="1" x14ac:dyDescent="0.25">
      <c r="F1600" s="56"/>
      <c r="G1600" s="56"/>
      <c r="H1600" s="56"/>
      <c r="I1600" s="56"/>
      <c r="J1600" s="56"/>
      <c r="K1600" s="73"/>
      <c r="L1600" s="73"/>
      <c r="N1600" s="56"/>
      <c r="O1600" s="56"/>
      <c r="BN1600" s="41">
        <v>8.6999999999999851</v>
      </c>
      <c r="BO1600" s="8" t="str">
        <f t="shared" si="1243"/>
        <v>LADN-87</v>
      </c>
      <c r="BP1600" s="42" t="s">
        <v>1032</v>
      </c>
      <c r="BQ1600" s="36">
        <f t="shared" ref="BQ1600:CB1650" si="1248">INDEX($AY$39:$BL$639,MATCH(LEFT($BO1600,2)&amp;"-"&amp;TEXT($BN1600*10,"00"),$AY$39:$AY$639,0),MATCH(BQ$39,$AY$39:$BL$39,0))</f>
        <v>6.6959650315963071E-3</v>
      </c>
      <c r="BR1600" s="37">
        <f t="shared" si="1247"/>
        <v>5.5699675720263797E-3</v>
      </c>
      <c r="BS1600" s="37">
        <f t="shared" si="1247"/>
        <v>6.2391844900990812E-3</v>
      </c>
      <c r="BT1600" s="37">
        <f t="shared" si="1247"/>
        <v>6.9815631994831762E-3</v>
      </c>
      <c r="BU1600" s="37">
        <f t="shared" si="1247"/>
        <v>5.6688767643814919E-3</v>
      </c>
      <c r="BV1600" s="37">
        <f t="shared" si="1247"/>
        <v>5.0753460542863893E-3</v>
      </c>
      <c r="BW1600" s="37">
        <f t="shared" si="1244"/>
        <v>6.6959650315963071E-3</v>
      </c>
      <c r="BX1600" s="37">
        <f t="shared" si="1247"/>
        <v>6.6530598204723734E-3</v>
      </c>
      <c r="BY1600" s="37">
        <f t="shared" si="1247"/>
        <v>3.5431361342762591E-3</v>
      </c>
      <c r="BZ1600" s="37">
        <f t="shared" si="1247"/>
        <v>3.5431361342762591E-3</v>
      </c>
      <c r="CA1600" s="37"/>
      <c r="CB1600" s="38">
        <f t="shared" si="1247"/>
        <v>6.6959650315963071E-3</v>
      </c>
      <c r="CC1600" s="43"/>
      <c r="CE1600" s="4" t="str">
        <f t="shared" si="1246"/>
        <v>LADN</v>
      </c>
      <c r="CH1600" s="4" t="str">
        <f t="shared" si="1245"/>
        <v/>
      </c>
      <c r="CI1600" s="4" t="str">
        <f t="shared" si="1245"/>
        <v/>
      </c>
      <c r="CJ1600" s="4" t="str">
        <f t="shared" si="1245"/>
        <v/>
      </c>
    </row>
    <row r="1601" spans="6:88" ht="15.75" customHeight="1" x14ac:dyDescent="0.25">
      <c r="F1601" s="56"/>
      <c r="G1601" s="56"/>
      <c r="H1601" s="56"/>
      <c r="I1601" s="56"/>
      <c r="J1601" s="56"/>
      <c r="K1601" s="73"/>
      <c r="L1601" s="73"/>
      <c r="N1601" s="56"/>
      <c r="O1601" s="56"/>
      <c r="BN1601" s="41">
        <v>8.6999999999999851</v>
      </c>
      <c r="BO1601" s="8" t="str">
        <f t="shared" si="1243"/>
        <v>LADE-87</v>
      </c>
      <c r="BP1601" s="42" t="s">
        <v>1034</v>
      </c>
      <c r="BQ1601" s="36">
        <f t="shared" si="1248"/>
        <v>6.6959650315963071E-3</v>
      </c>
      <c r="BR1601" s="37">
        <f t="shared" si="1247"/>
        <v>5.5699675720263797E-3</v>
      </c>
      <c r="BS1601" s="37">
        <f t="shared" si="1247"/>
        <v>6.2391844900990812E-3</v>
      </c>
      <c r="BT1601" s="37">
        <f t="shared" si="1247"/>
        <v>6.9815631994831762E-3</v>
      </c>
      <c r="BU1601" s="37">
        <f t="shared" si="1247"/>
        <v>5.6688767643814919E-3</v>
      </c>
      <c r="BV1601" s="37">
        <f t="shared" si="1247"/>
        <v>5.0753460542863893E-3</v>
      </c>
      <c r="BW1601" s="37">
        <f t="shared" si="1244"/>
        <v>6.6959650315963071E-3</v>
      </c>
      <c r="BX1601" s="37">
        <f t="shared" si="1247"/>
        <v>6.6530598204723734E-3</v>
      </c>
      <c r="BY1601" s="37">
        <f t="shared" si="1247"/>
        <v>3.5431361342762591E-3</v>
      </c>
      <c r="BZ1601" s="37">
        <f t="shared" si="1247"/>
        <v>3.5431361342762591E-3</v>
      </c>
      <c r="CA1601" s="37"/>
      <c r="CB1601" s="38">
        <f t="shared" si="1247"/>
        <v>6.6959650315963071E-3</v>
      </c>
      <c r="CC1601" s="43"/>
      <c r="CE1601" s="4" t="str">
        <f t="shared" si="1246"/>
        <v>LADE</v>
      </c>
      <c r="CH1601" s="4" t="str">
        <f t="shared" si="1245"/>
        <v/>
      </c>
      <c r="CI1601" s="4" t="str">
        <f t="shared" si="1245"/>
        <v/>
      </c>
      <c r="CJ1601" s="4" t="str">
        <f t="shared" si="1245"/>
        <v/>
      </c>
    </row>
    <row r="1602" spans="6:88" ht="15.75" customHeight="1" x14ac:dyDescent="0.25">
      <c r="F1602" s="56"/>
      <c r="G1602" s="56"/>
      <c r="H1602" s="56"/>
      <c r="I1602" s="56"/>
      <c r="J1602" s="56"/>
      <c r="K1602" s="73"/>
      <c r="L1602" s="73"/>
      <c r="N1602" s="56"/>
      <c r="O1602" s="56"/>
      <c r="BN1602" s="41">
        <v>8.6999999999999851</v>
      </c>
      <c r="BO1602" s="8" t="str">
        <f t="shared" si="1243"/>
        <v>EMDN-87</v>
      </c>
      <c r="BP1602" s="42" t="s">
        <v>1036</v>
      </c>
      <c r="BQ1602" s="36">
        <f t="shared" si="1248"/>
        <v>2.1645331440087734E-3</v>
      </c>
      <c r="BR1602" s="37">
        <f t="shared" si="1247"/>
        <v>2.0311613507486004E-3</v>
      </c>
      <c r="BS1602" s="37">
        <f t="shared" si="1247"/>
        <v>2.123497425187304E-3</v>
      </c>
      <c r="BT1602" s="37">
        <f t="shared" si="1247"/>
        <v>1.2628338988741605E-3</v>
      </c>
      <c r="BU1602" s="37">
        <f t="shared" si="1247"/>
        <v>1.3934049691778361E-3</v>
      </c>
      <c r="BV1602" s="37">
        <f t="shared" si="1247"/>
        <v>1.6277688238124921E-3</v>
      </c>
      <c r="BW1602" s="37">
        <f t="shared" si="1244"/>
        <v>2.1645331440087734E-3</v>
      </c>
      <c r="BX1602" s="37">
        <f t="shared" si="1247"/>
        <v>2.4744072503738446E-3</v>
      </c>
      <c r="BY1602" s="37">
        <f t="shared" si="1247"/>
        <v>2.5456753169976754E-3</v>
      </c>
      <c r="BZ1602" s="37">
        <f t="shared" si="1247"/>
        <v>2.5456753169976754E-3</v>
      </c>
      <c r="CA1602" s="37"/>
      <c r="CB1602" s="38">
        <f t="shared" si="1247"/>
        <v>2.1645331440087734E-3</v>
      </c>
      <c r="CC1602" s="43"/>
      <c r="CE1602" s="4" t="str">
        <f t="shared" si="1246"/>
        <v>EMDN</v>
      </c>
      <c r="CH1602" s="4" t="str">
        <f t="shared" si="1245"/>
        <v/>
      </c>
      <c r="CI1602" s="4" t="str">
        <f t="shared" si="1245"/>
        <v/>
      </c>
      <c r="CJ1602" s="4" t="str">
        <f t="shared" si="1245"/>
        <v/>
      </c>
    </row>
    <row r="1603" spans="6:88" ht="15.75" customHeight="1" x14ac:dyDescent="0.25">
      <c r="F1603" s="56"/>
      <c r="G1603" s="56"/>
      <c r="H1603" s="56"/>
      <c r="I1603" s="56"/>
      <c r="J1603" s="56"/>
      <c r="K1603" s="73"/>
      <c r="L1603" s="73"/>
      <c r="N1603" s="56"/>
      <c r="O1603" s="56"/>
      <c r="BN1603" s="41">
        <v>8.6999999999999851</v>
      </c>
      <c r="BO1603" s="8" t="str">
        <f t="shared" si="1243"/>
        <v>EMDE-87</v>
      </c>
      <c r="BP1603" s="42" t="s">
        <v>1038</v>
      </c>
      <c r="BQ1603" s="36">
        <f t="shared" si="1248"/>
        <v>2.1645331440087734E-3</v>
      </c>
      <c r="BR1603" s="37">
        <f t="shared" si="1247"/>
        <v>2.0311613507486004E-3</v>
      </c>
      <c r="BS1603" s="37">
        <f t="shared" si="1247"/>
        <v>2.123497425187304E-3</v>
      </c>
      <c r="BT1603" s="37">
        <f t="shared" si="1247"/>
        <v>1.2628338988741605E-3</v>
      </c>
      <c r="BU1603" s="37">
        <f t="shared" si="1247"/>
        <v>1.3934049691778361E-3</v>
      </c>
      <c r="BV1603" s="37">
        <f t="shared" si="1247"/>
        <v>1.6277688238124921E-3</v>
      </c>
      <c r="BW1603" s="37">
        <f t="shared" si="1244"/>
        <v>2.1645331440087734E-3</v>
      </c>
      <c r="BX1603" s="37">
        <f t="shared" si="1247"/>
        <v>2.4744072503738446E-3</v>
      </c>
      <c r="BY1603" s="37">
        <f t="shared" si="1247"/>
        <v>2.5456753169976754E-3</v>
      </c>
      <c r="BZ1603" s="37">
        <f t="shared" si="1247"/>
        <v>2.5456753169976754E-3</v>
      </c>
      <c r="CA1603" s="37"/>
      <c r="CB1603" s="38">
        <f t="shared" si="1247"/>
        <v>2.1645331440087734E-3</v>
      </c>
      <c r="CC1603" s="43"/>
      <c r="CE1603" s="4" t="str">
        <f t="shared" si="1246"/>
        <v>EMDE</v>
      </c>
      <c r="CH1603" s="4" t="str">
        <f t="shared" si="1245"/>
        <v/>
      </c>
      <c r="CI1603" s="4" t="str">
        <f t="shared" si="1245"/>
        <v/>
      </c>
      <c r="CJ1603" s="4" t="str">
        <f t="shared" si="1245"/>
        <v/>
      </c>
    </row>
    <row r="1604" spans="6:88" ht="15.75" customHeight="1" x14ac:dyDescent="0.25">
      <c r="F1604" s="56"/>
      <c r="G1604" s="56"/>
      <c r="H1604" s="56"/>
      <c r="I1604" s="56"/>
      <c r="J1604" s="56"/>
      <c r="K1604" s="73"/>
      <c r="L1604" s="73"/>
      <c r="N1604" s="56"/>
      <c r="O1604" s="56"/>
      <c r="BN1604" s="41">
        <v>8.6999999999999851</v>
      </c>
      <c r="BO1604" s="8" t="str">
        <f t="shared" si="1243"/>
        <v>TRDN-87</v>
      </c>
      <c r="BP1604" s="42" t="s">
        <v>1040</v>
      </c>
      <c r="BQ1604" s="36">
        <f t="shared" si="1248"/>
        <v>8.6554070567806951E-4</v>
      </c>
      <c r="BR1604" s="37">
        <f t="shared" si="1247"/>
        <v>1.2716599816222675E-4</v>
      </c>
      <c r="BS1604" s="37">
        <f t="shared" si="1247"/>
        <v>2.9073938647864589E-4</v>
      </c>
      <c r="BT1604" s="37">
        <f t="shared" si="1247"/>
        <v>8.5104567741429299E-5</v>
      </c>
      <c r="BU1604" s="37">
        <f t="shared" si="1247"/>
        <v>1.6908396020493509E-4</v>
      </c>
      <c r="BV1604" s="37">
        <f t="shared" si="1247"/>
        <v>1.2048628880574272E-4</v>
      </c>
      <c r="BW1604" s="37">
        <f t="shared" si="1244"/>
        <v>8.6554070567806951E-4</v>
      </c>
      <c r="BX1604" s="37">
        <f t="shared" si="1247"/>
        <v>2.5938624148335102E-4</v>
      </c>
      <c r="BY1604" s="37">
        <f t="shared" si="1247"/>
        <v>2.5797382233459093E-4</v>
      </c>
      <c r="BZ1604" s="37">
        <f t="shared" si="1247"/>
        <v>2.5797382233459093E-4</v>
      </c>
      <c r="CA1604" s="37"/>
      <c r="CB1604" s="38">
        <f t="shared" si="1247"/>
        <v>8.6554070567806951E-4</v>
      </c>
      <c r="CC1604" s="43"/>
      <c r="CE1604" s="4" t="str">
        <f t="shared" si="1246"/>
        <v>TRDN</v>
      </c>
      <c r="CH1604" s="4" t="str">
        <f t="shared" si="1245"/>
        <v/>
      </c>
      <c r="CI1604" s="4" t="str">
        <f t="shared" si="1245"/>
        <v/>
      </c>
      <c r="CJ1604" s="4" t="str">
        <f t="shared" si="1245"/>
        <v/>
      </c>
    </row>
    <row r="1605" spans="6:88" ht="15.75" customHeight="1" x14ac:dyDescent="0.25">
      <c r="F1605" s="56"/>
      <c r="G1605" s="56"/>
      <c r="H1605" s="56"/>
      <c r="I1605" s="56"/>
      <c r="J1605" s="56"/>
      <c r="K1605" s="73"/>
      <c r="L1605" s="73"/>
      <c r="N1605" s="56"/>
      <c r="O1605" s="56"/>
      <c r="BN1605" s="57">
        <v>8.6999999999999851</v>
      </c>
      <c r="BO1605" s="58" t="str">
        <f t="shared" si="1243"/>
        <v>TRDE-87</v>
      </c>
      <c r="BP1605" s="59" t="s">
        <v>1042</v>
      </c>
      <c r="BQ1605" s="51">
        <f t="shared" si="1248"/>
        <v>8.6554070567806951E-4</v>
      </c>
      <c r="BR1605" s="53">
        <f t="shared" si="1247"/>
        <v>1.2716599816222675E-4</v>
      </c>
      <c r="BS1605" s="53">
        <f t="shared" si="1247"/>
        <v>2.9073938647864589E-4</v>
      </c>
      <c r="BT1605" s="53">
        <f t="shared" si="1247"/>
        <v>8.5104567741429299E-5</v>
      </c>
      <c r="BU1605" s="53">
        <f t="shared" si="1247"/>
        <v>1.6908396020493509E-4</v>
      </c>
      <c r="BV1605" s="53">
        <f t="shared" si="1247"/>
        <v>1.2048628880574272E-4</v>
      </c>
      <c r="BW1605" s="53">
        <f t="shared" si="1244"/>
        <v>8.6554070567806951E-4</v>
      </c>
      <c r="BX1605" s="53">
        <f t="shared" si="1247"/>
        <v>2.5938624148335102E-4</v>
      </c>
      <c r="BY1605" s="53">
        <f t="shared" si="1247"/>
        <v>2.5797382233459093E-4</v>
      </c>
      <c r="BZ1605" s="53">
        <f t="shared" si="1247"/>
        <v>2.5797382233459093E-4</v>
      </c>
      <c r="CA1605" s="53"/>
      <c r="CB1605" s="55">
        <f t="shared" si="1247"/>
        <v>8.6554070567806951E-4</v>
      </c>
      <c r="CC1605" s="60"/>
      <c r="CE1605" s="4" t="str">
        <f t="shared" si="1246"/>
        <v>TRDE</v>
      </c>
      <c r="CH1605" s="4" t="str">
        <f t="shared" si="1245"/>
        <v/>
      </c>
      <c r="CI1605" s="4" t="str">
        <f t="shared" si="1245"/>
        <v/>
      </c>
      <c r="CJ1605" s="4" t="str">
        <f t="shared" si="1245"/>
        <v/>
      </c>
    </row>
    <row r="1606" spans="6:88" ht="15.75" customHeight="1" x14ac:dyDescent="0.25">
      <c r="F1606" s="56"/>
      <c r="G1606" s="56"/>
      <c r="H1606" s="56"/>
      <c r="I1606" s="56"/>
      <c r="J1606" s="56"/>
      <c r="K1606" s="73"/>
      <c r="L1606" s="73"/>
      <c r="N1606" s="56"/>
      <c r="O1606" s="56"/>
      <c r="BN1606" s="22">
        <v>8.7999999999999847</v>
      </c>
      <c r="BO1606" s="24" t="str">
        <f t="shared" si="1243"/>
        <v>MTBN-88</v>
      </c>
      <c r="BP1606" s="26" t="s">
        <v>1010</v>
      </c>
      <c r="BQ1606" s="18">
        <f t="shared" si="1248"/>
        <v>5.6391272608274923E-4</v>
      </c>
      <c r="BR1606" s="19">
        <f t="shared" si="1247"/>
        <v>2.1789890820820002E-3</v>
      </c>
      <c r="BS1606" s="19">
        <f t="shared" si="1247"/>
        <v>1.5959705311521244E-3</v>
      </c>
      <c r="BT1606" s="19">
        <f t="shared" si="1247"/>
        <v>2.0520584680013554E-3</v>
      </c>
      <c r="BU1606" s="19">
        <f t="shared" si="1247"/>
        <v>2.2069481519987888E-3</v>
      </c>
      <c r="BV1606" s="19">
        <f t="shared" si="1247"/>
        <v>2.0200984466802185E-3</v>
      </c>
      <c r="BW1606" s="19">
        <f t="shared" si="1244"/>
        <v>5.6391272608274923E-4</v>
      </c>
      <c r="BX1606" s="19">
        <f t="shared" si="1247"/>
        <v>2.5814825824946874E-3</v>
      </c>
      <c r="BY1606" s="19">
        <f t="shared" si="1247"/>
        <v>7.9336541815917816E-4</v>
      </c>
      <c r="BZ1606" s="19">
        <f t="shared" si="1247"/>
        <v>7.9336541815917816E-4</v>
      </c>
      <c r="CA1606" s="19"/>
      <c r="CB1606" s="20">
        <f t="shared" si="1247"/>
        <v>5.6391272608274923E-4</v>
      </c>
      <c r="CC1606" s="27"/>
      <c r="CE1606" s="4" t="str">
        <f t="shared" si="1246"/>
        <v>MTBN</v>
      </c>
      <c r="CH1606" s="4" t="str">
        <f t="shared" si="1245"/>
        <v/>
      </c>
      <c r="CI1606" s="4" t="str">
        <f t="shared" si="1245"/>
        <v/>
      </c>
      <c r="CJ1606" s="4" t="str">
        <f t="shared" si="1245"/>
        <v/>
      </c>
    </row>
    <row r="1607" spans="6:88" ht="15.75" customHeight="1" x14ac:dyDescent="0.25">
      <c r="F1607" s="56"/>
      <c r="G1607" s="56"/>
      <c r="H1607" s="56"/>
      <c r="I1607" s="56"/>
      <c r="J1607" s="56"/>
      <c r="K1607" s="73"/>
      <c r="L1607" s="73"/>
      <c r="N1607" s="56"/>
      <c r="O1607" s="56"/>
      <c r="BN1607" s="41">
        <v>8.7999999999999847</v>
      </c>
      <c r="BO1607" s="8" t="str">
        <f t="shared" si="1243"/>
        <v>MTBE-88</v>
      </c>
      <c r="BP1607" s="42" t="s">
        <v>1012</v>
      </c>
      <c r="BQ1607" s="36">
        <f t="shared" si="1248"/>
        <v>5.6391272608274923E-4</v>
      </c>
      <c r="BR1607" s="37">
        <f t="shared" si="1247"/>
        <v>2.1789890820820002E-3</v>
      </c>
      <c r="BS1607" s="37">
        <f t="shared" si="1247"/>
        <v>1.5959705311521244E-3</v>
      </c>
      <c r="BT1607" s="37">
        <f t="shared" si="1247"/>
        <v>2.0520584680013554E-3</v>
      </c>
      <c r="BU1607" s="37">
        <f t="shared" si="1247"/>
        <v>2.2069481519987888E-3</v>
      </c>
      <c r="BV1607" s="37">
        <f t="shared" si="1247"/>
        <v>2.0200984466802185E-3</v>
      </c>
      <c r="BW1607" s="37">
        <f t="shared" si="1244"/>
        <v>5.6391272608274923E-4</v>
      </c>
      <c r="BX1607" s="37">
        <f t="shared" si="1247"/>
        <v>2.5814825824946874E-3</v>
      </c>
      <c r="BY1607" s="37">
        <f t="shared" si="1247"/>
        <v>7.9336541815917816E-4</v>
      </c>
      <c r="BZ1607" s="37">
        <f t="shared" si="1247"/>
        <v>7.9336541815917816E-4</v>
      </c>
      <c r="CA1607" s="37"/>
      <c r="CB1607" s="38">
        <f t="shared" si="1247"/>
        <v>5.6391272608274923E-4</v>
      </c>
      <c r="CC1607" s="43"/>
      <c r="CE1607" s="4" t="str">
        <f t="shared" si="1246"/>
        <v>MTBE</v>
      </c>
      <c r="CH1607" s="4" t="str">
        <f t="shared" si="1245"/>
        <v/>
      </c>
      <c r="CI1607" s="4" t="str">
        <f t="shared" si="1245"/>
        <v/>
      </c>
      <c r="CJ1607" s="4" t="str">
        <f t="shared" si="1245"/>
        <v/>
      </c>
    </row>
    <row r="1608" spans="6:88" ht="15.75" customHeight="1" x14ac:dyDescent="0.25">
      <c r="F1608" s="56"/>
      <c r="G1608" s="56"/>
      <c r="H1608" s="56"/>
      <c r="I1608" s="56"/>
      <c r="J1608" s="56"/>
      <c r="K1608" s="73"/>
      <c r="L1608" s="73"/>
      <c r="N1608" s="56"/>
      <c r="O1608" s="56"/>
      <c r="BN1608" s="41">
        <v>8.7999999999999847</v>
      </c>
      <c r="BO1608" s="8" t="str">
        <f t="shared" si="1243"/>
        <v>MTDN-88</v>
      </c>
      <c r="BP1608" s="42" t="s">
        <v>1014</v>
      </c>
      <c r="BQ1608" s="36">
        <f t="shared" si="1248"/>
        <v>5.6391272608274923E-4</v>
      </c>
      <c r="BR1608" s="37">
        <f t="shared" si="1247"/>
        <v>2.1789890820820002E-3</v>
      </c>
      <c r="BS1608" s="37">
        <f t="shared" si="1247"/>
        <v>1.5959705311521244E-3</v>
      </c>
      <c r="BT1608" s="37">
        <f t="shared" si="1247"/>
        <v>2.0520584680013554E-3</v>
      </c>
      <c r="BU1608" s="37">
        <f t="shared" si="1247"/>
        <v>2.2069481519987888E-3</v>
      </c>
      <c r="BV1608" s="37">
        <f t="shared" si="1247"/>
        <v>2.0200984466802185E-3</v>
      </c>
      <c r="BW1608" s="37">
        <f t="shared" si="1244"/>
        <v>5.6391272608274923E-4</v>
      </c>
      <c r="BX1608" s="37">
        <f t="shared" si="1247"/>
        <v>2.5814825824946874E-3</v>
      </c>
      <c r="BY1608" s="37">
        <f t="shared" si="1247"/>
        <v>7.9336541815917816E-4</v>
      </c>
      <c r="BZ1608" s="37">
        <f t="shared" si="1247"/>
        <v>7.9336541815917816E-4</v>
      </c>
      <c r="CA1608" s="37"/>
      <c r="CB1608" s="38">
        <f t="shared" si="1247"/>
        <v>5.6391272608274923E-4</v>
      </c>
      <c r="CC1608" s="43"/>
      <c r="CE1608" s="4" t="str">
        <f t="shared" si="1246"/>
        <v>MTDN</v>
      </c>
      <c r="CH1608" s="4" t="str">
        <f t="shared" si="1245"/>
        <v/>
      </c>
      <c r="CI1608" s="4" t="str">
        <f t="shared" si="1245"/>
        <v/>
      </c>
      <c r="CJ1608" s="4" t="str">
        <f t="shared" si="1245"/>
        <v/>
      </c>
    </row>
    <row r="1609" spans="6:88" ht="15.75" customHeight="1" x14ac:dyDescent="0.25">
      <c r="F1609" s="56"/>
      <c r="G1609" s="56"/>
      <c r="H1609" s="56"/>
      <c r="I1609" s="56"/>
      <c r="J1609" s="56"/>
      <c r="K1609" s="73"/>
      <c r="L1609" s="73"/>
      <c r="N1609" s="56"/>
      <c r="O1609" s="56"/>
      <c r="BN1609" s="41">
        <v>8.7999999999999847</v>
      </c>
      <c r="BO1609" s="8" t="str">
        <f t="shared" si="1243"/>
        <v>MTDE-88</v>
      </c>
      <c r="BP1609" s="42" t="s">
        <v>1014</v>
      </c>
      <c r="BQ1609" s="36">
        <f t="shared" si="1248"/>
        <v>5.6391272608274923E-4</v>
      </c>
      <c r="BR1609" s="37">
        <f t="shared" si="1247"/>
        <v>2.1789890820820002E-3</v>
      </c>
      <c r="BS1609" s="37">
        <f t="shared" si="1247"/>
        <v>1.5959705311521244E-3</v>
      </c>
      <c r="BT1609" s="37">
        <f t="shared" si="1247"/>
        <v>2.0520584680013554E-3</v>
      </c>
      <c r="BU1609" s="37">
        <f t="shared" si="1247"/>
        <v>2.2069481519987888E-3</v>
      </c>
      <c r="BV1609" s="37">
        <f t="shared" si="1247"/>
        <v>2.0200984466802185E-3</v>
      </c>
      <c r="BW1609" s="37">
        <f t="shared" si="1244"/>
        <v>5.6391272608274923E-4</v>
      </c>
      <c r="BX1609" s="37">
        <f t="shared" si="1247"/>
        <v>2.5814825824946874E-3</v>
      </c>
      <c r="BY1609" s="37">
        <f t="shared" si="1247"/>
        <v>7.9336541815917816E-4</v>
      </c>
      <c r="BZ1609" s="37">
        <f t="shared" si="1247"/>
        <v>7.9336541815917816E-4</v>
      </c>
      <c r="CA1609" s="37"/>
      <c r="CB1609" s="38">
        <f t="shared" si="1247"/>
        <v>5.6391272608274923E-4</v>
      </c>
      <c r="CC1609" s="43"/>
      <c r="CE1609" s="4" t="str">
        <f t="shared" si="1246"/>
        <v>MTDE</v>
      </c>
      <c r="CH1609" s="4" t="str">
        <f t="shared" si="1245"/>
        <v/>
      </c>
      <c r="CI1609" s="4" t="str">
        <f t="shared" si="1245"/>
        <v/>
      </c>
      <c r="CJ1609" s="4" t="str">
        <f t="shared" si="1245"/>
        <v/>
      </c>
    </row>
    <row r="1610" spans="6:88" ht="15.75" customHeight="1" x14ac:dyDescent="0.25">
      <c r="F1610" s="56"/>
      <c r="G1610" s="56"/>
      <c r="H1610" s="56"/>
      <c r="I1610" s="56"/>
      <c r="J1610" s="56"/>
      <c r="K1610" s="73"/>
      <c r="L1610" s="73"/>
      <c r="N1610" s="56"/>
      <c r="O1610" s="56"/>
      <c r="BN1610" s="41">
        <v>8.7999999999999847</v>
      </c>
      <c r="BO1610" s="8" t="str">
        <f t="shared" si="1243"/>
        <v>HTBN-88</v>
      </c>
      <c r="BP1610" s="42" t="s">
        <v>1017</v>
      </c>
      <c r="BQ1610" s="36">
        <f t="shared" si="1248"/>
        <v>4.37523112534699E-4</v>
      </c>
      <c r="BR1610" s="37">
        <f t="shared" si="1247"/>
        <v>3.0246897625105934E-4</v>
      </c>
      <c r="BS1610" s="37">
        <f t="shared" si="1247"/>
        <v>2.1726176509843237E-4</v>
      </c>
      <c r="BT1610" s="37">
        <f t="shared" si="1247"/>
        <v>6.1097313847030543E-4</v>
      </c>
      <c r="BU1610" s="37">
        <f t="shared" si="1247"/>
        <v>9.3332923312947069E-4</v>
      </c>
      <c r="BV1610" s="37">
        <f t="shared" si="1247"/>
        <v>3.5667352147664838E-4</v>
      </c>
      <c r="BW1610" s="37">
        <f t="shared" si="1244"/>
        <v>4.37523112534699E-4</v>
      </c>
      <c r="BX1610" s="37">
        <f t="shared" si="1247"/>
        <v>4.1800237757497194E-4</v>
      </c>
      <c r="BY1610" s="37">
        <f t="shared" si="1247"/>
        <v>4.1800237757497194E-4</v>
      </c>
      <c r="BZ1610" s="37">
        <f t="shared" si="1247"/>
        <v>4.1800237757497194E-4</v>
      </c>
      <c r="CA1610" s="37"/>
      <c r="CB1610" s="38">
        <f t="shared" si="1247"/>
        <v>4.37523112534699E-4</v>
      </c>
      <c r="CC1610" s="43"/>
      <c r="CE1610" s="4" t="str">
        <f t="shared" si="1246"/>
        <v>HTBN</v>
      </c>
      <c r="CH1610" s="4" t="str">
        <f t="shared" si="1245"/>
        <v/>
      </c>
      <c r="CI1610" s="4" t="str">
        <f t="shared" si="1245"/>
        <v/>
      </c>
      <c r="CJ1610" s="4" t="str">
        <f t="shared" si="1245"/>
        <v/>
      </c>
    </row>
    <row r="1611" spans="6:88" ht="15.75" customHeight="1" x14ac:dyDescent="0.25">
      <c r="F1611" s="56"/>
      <c r="G1611" s="56"/>
      <c r="H1611" s="56"/>
      <c r="I1611" s="56"/>
      <c r="J1611" s="56"/>
      <c r="K1611" s="73"/>
      <c r="L1611" s="73"/>
      <c r="N1611" s="56"/>
      <c r="O1611" s="56"/>
      <c r="BN1611" s="41">
        <v>8.7999999999999847</v>
      </c>
      <c r="BO1611" s="8" t="str">
        <f t="shared" si="1243"/>
        <v>HTBE-88</v>
      </c>
      <c r="BP1611" s="42" t="s">
        <v>1019</v>
      </c>
      <c r="BQ1611" s="36">
        <f t="shared" si="1248"/>
        <v>4.37523112534699E-4</v>
      </c>
      <c r="BR1611" s="37">
        <f t="shared" si="1247"/>
        <v>3.0246897625105934E-4</v>
      </c>
      <c r="BS1611" s="37">
        <f t="shared" si="1247"/>
        <v>2.1726176509843237E-4</v>
      </c>
      <c r="BT1611" s="37">
        <f t="shared" si="1247"/>
        <v>6.1097313847030543E-4</v>
      </c>
      <c r="BU1611" s="37">
        <f t="shared" si="1247"/>
        <v>9.3332923312947069E-4</v>
      </c>
      <c r="BV1611" s="37">
        <f t="shared" si="1247"/>
        <v>3.5667352147664838E-4</v>
      </c>
      <c r="BW1611" s="37">
        <f t="shared" si="1244"/>
        <v>4.37523112534699E-4</v>
      </c>
      <c r="BX1611" s="37">
        <f t="shared" si="1247"/>
        <v>4.1800237757497194E-4</v>
      </c>
      <c r="BY1611" s="37">
        <f t="shared" si="1247"/>
        <v>4.1800237757497194E-4</v>
      </c>
      <c r="BZ1611" s="37">
        <f t="shared" si="1247"/>
        <v>4.1800237757497194E-4</v>
      </c>
      <c r="CA1611" s="37"/>
      <c r="CB1611" s="38">
        <f t="shared" si="1247"/>
        <v>4.37523112534699E-4</v>
      </c>
      <c r="CC1611" s="43"/>
      <c r="CE1611" s="4" t="str">
        <f t="shared" si="1246"/>
        <v>HTBE</v>
      </c>
      <c r="CH1611" s="4" t="str">
        <f t="shared" si="1245"/>
        <v/>
      </c>
      <c r="CI1611" s="4" t="str">
        <f t="shared" si="1245"/>
        <v/>
      </c>
      <c r="CJ1611" s="4" t="str">
        <f t="shared" si="1245"/>
        <v/>
      </c>
    </row>
    <row r="1612" spans="6:88" ht="15.75" customHeight="1" x14ac:dyDescent="0.25">
      <c r="F1612" s="56"/>
      <c r="G1612" s="56"/>
      <c r="H1612" s="56"/>
      <c r="I1612" s="56"/>
      <c r="J1612" s="56"/>
      <c r="K1612" s="73"/>
      <c r="L1612" s="73"/>
      <c r="N1612" s="56"/>
      <c r="O1612" s="56"/>
      <c r="BN1612" s="41">
        <v>8.7999999999999847</v>
      </c>
      <c r="BO1612" s="8" t="str">
        <f t="shared" si="1243"/>
        <v>HTDN-88</v>
      </c>
      <c r="BP1612" s="42" t="s">
        <v>1021</v>
      </c>
      <c r="BQ1612" s="36">
        <f t="shared" si="1248"/>
        <v>4.37523112534699E-4</v>
      </c>
      <c r="BR1612" s="37">
        <f t="shared" si="1247"/>
        <v>3.0246897625105934E-4</v>
      </c>
      <c r="BS1612" s="37">
        <f t="shared" si="1247"/>
        <v>2.1726176509843237E-4</v>
      </c>
      <c r="BT1612" s="37">
        <f t="shared" si="1247"/>
        <v>6.1097313847030543E-4</v>
      </c>
      <c r="BU1612" s="37">
        <f t="shared" si="1247"/>
        <v>9.3332923312947069E-4</v>
      </c>
      <c r="BV1612" s="37">
        <f t="shared" si="1247"/>
        <v>3.5667352147664838E-4</v>
      </c>
      <c r="BW1612" s="37">
        <f t="shared" si="1244"/>
        <v>4.37523112534699E-4</v>
      </c>
      <c r="BX1612" s="37">
        <f t="shared" si="1247"/>
        <v>4.1800237757497194E-4</v>
      </c>
      <c r="BY1612" s="37">
        <f t="shared" si="1247"/>
        <v>4.1800237757497194E-4</v>
      </c>
      <c r="BZ1612" s="37">
        <f t="shared" si="1247"/>
        <v>4.1800237757497194E-4</v>
      </c>
      <c r="CA1612" s="37"/>
      <c r="CB1612" s="38">
        <f t="shared" si="1247"/>
        <v>4.37523112534699E-4</v>
      </c>
      <c r="CC1612" s="43"/>
      <c r="CE1612" s="4" t="str">
        <f t="shared" si="1246"/>
        <v>HTDN</v>
      </c>
      <c r="CH1612" s="4" t="str">
        <f t="shared" si="1245"/>
        <v/>
      </c>
      <c r="CI1612" s="4" t="str">
        <f t="shared" si="1245"/>
        <v/>
      </c>
      <c r="CJ1612" s="4" t="str">
        <f t="shared" si="1245"/>
        <v/>
      </c>
    </row>
    <row r="1613" spans="6:88" ht="15.75" customHeight="1" x14ac:dyDescent="0.25">
      <c r="F1613" s="56"/>
      <c r="G1613" s="56"/>
      <c r="H1613" s="56"/>
      <c r="I1613" s="56"/>
      <c r="J1613" s="56"/>
      <c r="K1613" s="73"/>
      <c r="L1613" s="73"/>
      <c r="N1613" s="56"/>
      <c r="O1613" s="56"/>
      <c r="BN1613" s="41">
        <v>8.7999999999999847</v>
      </c>
      <c r="BO1613" s="8" t="str">
        <f t="shared" si="1243"/>
        <v>HTDE-88</v>
      </c>
      <c r="BP1613" s="42" t="s">
        <v>1021</v>
      </c>
      <c r="BQ1613" s="36">
        <f t="shared" si="1248"/>
        <v>4.37523112534699E-4</v>
      </c>
      <c r="BR1613" s="37">
        <f t="shared" si="1247"/>
        <v>3.0246897625105934E-4</v>
      </c>
      <c r="BS1613" s="37">
        <f t="shared" si="1247"/>
        <v>2.1726176509843237E-4</v>
      </c>
      <c r="BT1613" s="37">
        <f t="shared" si="1247"/>
        <v>6.1097313847030543E-4</v>
      </c>
      <c r="BU1613" s="37">
        <f t="shared" si="1247"/>
        <v>9.3332923312947069E-4</v>
      </c>
      <c r="BV1613" s="37">
        <f t="shared" si="1247"/>
        <v>3.5667352147664838E-4</v>
      </c>
      <c r="BW1613" s="37">
        <f t="shared" si="1244"/>
        <v>4.37523112534699E-4</v>
      </c>
      <c r="BX1613" s="37">
        <f t="shared" si="1247"/>
        <v>4.1800237757497194E-4</v>
      </c>
      <c r="BY1613" s="37">
        <f t="shared" si="1247"/>
        <v>4.1800237757497194E-4</v>
      </c>
      <c r="BZ1613" s="37">
        <f t="shared" si="1247"/>
        <v>4.1800237757497194E-4</v>
      </c>
      <c r="CA1613" s="37"/>
      <c r="CB1613" s="38">
        <f t="shared" si="1247"/>
        <v>4.37523112534699E-4</v>
      </c>
      <c r="CC1613" s="43"/>
      <c r="CE1613" s="4" t="str">
        <f t="shared" si="1246"/>
        <v>HTDE</v>
      </c>
      <c r="CH1613" s="4" t="str">
        <f t="shared" si="1245"/>
        <v/>
      </c>
      <c r="CI1613" s="4" t="str">
        <f t="shared" si="1245"/>
        <v/>
      </c>
      <c r="CJ1613" s="4" t="str">
        <f t="shared" si="1245"/>
        <v/>
      </c>
    </row>
    <row r="1614" spans="6:88" ht="15.75" customHeight="1" x14ac:dyDescent="0.25">
      <c r="F1614" s="56"/>
      <c r="G1614" s="56"/>
      <c r="H1614" s="56"/>
      <c r="I1614" s="56"/>
      <c r="J1614" s="56"/>
      <c r="K1614" s="73"/>
      <c r="L1614" s="73"/>
      <c r="N1614" s="56"/>
      <c r="O1614" s="56"/>
      <c r="BN1614" s="41">
        <v>8.7999999999999847</v>
      </c>
      <c r="BO1614" s="8" t="str">
        <f t="shared" si="1243"/>
        <v>RHNB-88</v>
      </c>
      <c r="BP1614" s="42" t="s">
        <v>1024</v>
      </c>
      <c r="BQ1614" s="36">
        <f t="shared" si="1248"/>
        <v>1.047971912320339E-3</v>
      </c>
      <c r="BR1614" s="37">
        <f t="shared" si="1247"/>
        <v>2.0605263372757698E-3</v>
      </c>
      <c r="BS1614" s="37">
        <f t="shared" si="1247"/>
        <v>2.1134556125859127E-3</v>
      </c>
      <c r="BT1614" s="37">
        <f t="shared" si="1247"/>
        <v>2.1890829019365621E-3</v>
      </c>
      <c r="BU1614" s="37">
        <f t="shared" si="1247"/>
        <v>2.162558539888032E-3</v>
      </c>
      <c r="BV1614" s="37">
        <f t="shared" si="1247"/>
        <v>2.1731600205530943E-3</v>
      </c>
      <c r="BW1614" s="37">
        <f t="shared" si="1244"/>
        <v>1.047971912320339E-3</v>
      </c>
      <c r="BX1614" s="37">
        <f t="shared" si="1247"/>
        <v>2.2265529817321883E-3</v>
      </c>
      <c r="BY1614" s="37">
        <f t="shared" si="1247"/>
        <v>2.2265529817321883E-3</v>
      </c>
      <c r="BZ1614" s="37">
        <f t="shared" si="1247"/>
        <v>2.2265529817321883E-3</v>
      </c>
      <c r="CA1614" s="37"/>
      <c r="CB1614" s="38">
        <f t="shared" si="1247"/>
        <v>1.047971912320339E-3</v>
      </c>
      <c r="CC1614" s="43"/>
      <c r="CE1614" s="4" t="str">
        <f t="shared" si="1246"/>
        <v>RHNB</v>
      </c>
      <c r="CH1614" s="4">
        <f t="shared" si="1245"/>
        <v>2.2265529817321883E-3</v>
      </c>
      <c r="CI1614" s="4">
        <f t="shared" si="1245"/>
        <v>2.2265529817321883E-3</v>
      </c>
      <c r="CJ1614" s="4">
        <f t="shared" si="1245"/>
        <v>2.2265529817321883E-3</v>
      </c>
    </row>
    <row r="1615" spans="6:88" ht="15.75" customHeight="1" x14ac:dyDescent="0.25">
      <c r="F1615" s="56"/>
      <c r="G1615" s="56"/>
      <c r="H1615" s="56"/>
      <c r="I1615" s="56"/>
      <c r="J1615" s="56"/>
      <c r="K1615" s="73"/>
      <c r="L1615" s="73"/>
      <c r="N1615" s="56"/>
      <c r="O1615" s="56"/>
      <c r="BN1615" s="41">
        <v>8.7999999999999847</v>
      </c>
      <c r="BO1615" s="8" t="str">
        <f t="shared" si="1243"/>
        <v>RHEB-88</v>
      </c>
      <c r="BP1615" s="42" t="s">
        <v>1026</v>
      </c>
      <c r="BQ1615" s="36">
        <f t="shared" si="1248"/>
        <v>1.047971912320339E-3</v>
      </c>
      <c r="BR1615" s="37">
        <f t="shared" si="1247"/>
        <v>2.0605263372757698E-3</v>
      </c>
      <c r="BS1615" s="37">
        <f t="shared" si="1247"/>
        <v>2.1134556125859127E-3</v>
      </c>
      <c r="BT1615" s="37">
        <f t="shared" si="1247"/>
        <v>2.1890829019365621E-3</v>
      </c>
      <c r="BU1615" s="37">
        <f t="shared" si="1247"/>
        <v>2.162558539888032E-3</v>
      </c>
      <c r="BV1615" s="37">
        <f t="shared" si="1247"/>
        <v>2.1731600205530943E-3</v>
      </c>
      <c r="BW1615" s="37">
        <f t="shared" si="1244"/>
        <v>1.047971912320339E-3</v>
      </c>
      <c r="BX1615" s="37">
        <f t="shared" si="1247"/>
        <v>2.2265529817321883E-3</v>
      </c>
      <c r="BY1615" s="37">
        <f t="shared" si="1247"/>
        <v>2.2265529817321883E-3</v>
      </c>
      <c r="BZ1615" s="37">
        <f t="shared" si="1247"/>
        <v>2.2265529817321883E-3</v>
      </c>
      <c r="CA1615" s="37"/>
      <c r="CB1615" s="38">
        <f t="shared" si="1247"/>
        <v>1.047971912320339E-3</v>
      </c>
      <c r="CC1615" s="43"/>
      <c r="CE1615" s="4" t="str">
        <f t="shared" si="1246"/>
        <v>RHEB</v>
      </c>
      <c r="CH1615" s="4" t="str">
        <f t="shared" si="1245"/>
        <v/>
      </c>
      <c r="CI1615" s="4" t="str">
        <f t="shared" si="1245"/>
        <v/>
      </c>
      <c r="CJ1615" s="4" t="str">
        <f t="shared" si="1245"/>
        <v/>
      </c>
    </row>
    <row r="1616" spans="6:88" ht="15.75" customHeight="1" x14ac:dyDescent="0.25">
      <c r="F1616" s="56"/>
      <c r="G1616" s="56"/>
      <c r="H1616" s="56"/>
      <c r="I1616" s="56"/>
      <c r="J1616" s="56"/>
      <c r="K1616" s="73"/>
      <c r="L1616" s="73"/>
      <c r="N1616" s="56"/>
      <c r="O1616" s="56"/>
      <c r="BN1616" s="41">
        <v>8.7999999999999847</v>
      </c>
      <c r="BO1616" s="8" t="str">
        <f t="shared" si="1243"/>
        <v>RHND-88</v>
      </c>
      <c r="BP1616" s="42" t="s">
        <v>1028</v>
      </c>
      <c r="BQ1616" s="36">
        <f t="shared" si="1248"/>
        <v>1.047971912320339E-3</v>
      </c>
      <c r="BR1616" s="37">
        <f t="shared" si="1247"/>
        <v>2.0605263372757698E-3</v>
      </c>
      <c r="BS1616" s="37">
        <f t="shared" si="1247"/>
        <v>2.1134556125859127E-3</v>
      </c>
      <c r="BT1616" s="37">
        <f t="shared" si="1247"/>
        <v>2.1890829019365621E-3</v>
      </c>
      <c r="BU1616" s="37">
        <f t="shared" si="1247"/>
        <v>2.162558539888032E-3</v>
      </c>
      <c r="BV1616" s="37">
        <f t="shared" si="1247"/>
        <v>2.1731600205530943E-3</v>
      </c>
      <c r="BW1616" s="37">
        <f t="shared" si="1244"/>
        <v>1.047971912320339E-3</v>
      </c>
      <c r="BX1616" s="37">
        <f t="shared" si="1247"/>
        <v>2.2265529817321883E-3</v>
      </c>
      <c r="BY1616" s="37">
        <f t="shared" si="1247"/>
        <v>2.2265529817321883E-3</v>
      </c>
      <c r="BZ1616" s="37">
        <f t="shared" si="1247"/>
        <v>2.2265529817321883E-3</v>
      </c>
      <c r="CA1616" s="37"/>
      <c r="CB1616" s="38">
        <f t="shared" si="1247"/>
        <v>1.047971912320339E-3</v>
      </c>
      <c r="CC1616" s="43"/>
      <c r="CE1616" s="4" t="str">
        <f t="shared" si="1246"/>
        <v>RHND</v>
      </c>
      <c r="CH1616" s="4">
        <f t="shared" si="1245"/>
        <v>2.2265529817321883E-3</v>
      </c>
      <c r="CI1616" s="4">
        <f t="shared" si="1245"/>
        <v>2.2265529817321883E-3</v>
      </c>
      <c r="CJ1616" s="4">
        <f t="shared" si="1245"/>
        <v>2.2265529817321883E-3</v>
      </c>
    </row>
    <row r="1617" spans="6:88" ht="15.75" customHeight="1" x14ac:dyDescent="0.25">
      <c r="F1617" s="56"/>
      <c r="G1617" s="56"/>
      <c r="H1617" s="56"/>
      <c r="I1617" s="56"/>
      <c r="J1617" s="56"/>
      <c r="K1617" s="73"/>
      <c r="L1617" s="73"/>
      <c r="N1617" s="56"/>
      <c r="O1617" s="56"/>
      <c r="BN1617" s="41">
        <v>8.7999999999999847</v>
      </c>
      <c r="BO1617" s="8" t="str">
        <f t="shared" si="1243"/>
        <v>RHED-88</v>
      </c>
      <c r="BP1617" s="42" t="s">
        <v>1030</v>
      </c>
      <c r="BQ1617" s="36">
        <f t="shared" si="1248"/>
        <v>1.047971912320339E-3</v>
      </c>
      <c r="BR1617" s="37">
        <f t="shared" si="1247"/>
        <v>2.0605263372757698E-3</v>
      </c>
      <c r="BS1617" s="37">
        <f t="shared" si="1247"/>
        <v>2.1134556125859127E-3</v>
      </c>
      <c r="BT1617" s="37">
        <f t="shared" si="1247"/>
        <v>2.1890829019365621E-3</v>
      </c>
      <c r="BU1617" s="37">
        <f t="shared" si="1247"/>
        <v>2.162558539888032E-3</v>
      </c>
      <c r="BV1617" s="37">
        <f t="shared" si="1247"/>
        <v>2.1731600205530943E-3</v>
      </c>
      <c r="BW1617" s="37">
        <f t="shared" si="1244"/>
        <v>1.047971912320339E-3</v>
      </c>
      <c r="BX1617" s="37">
        <f t="shared" si="1247"/>
        <v>2.2265529817321883E-3</v>
      </c>
      <c r="BY1617" s="37">
        <f t="shared" si="1247"/>
        <v>2.2265529817321883E-3</v>
      </c>
      <c r="BZ1617" s="37">
        <f t="shared" si="1247"/>
        <v>2.2265529817321883E-3</v>
      </c>
      <c r="CA1617" s="37"/>
      <c r="CB1617" s="38">
        <f t="shared" si="1247"/>
        <v>1.047971912320339E-3</v>
      </c>
      <c r="CC1617" s="43"/>
      <c r="CE1617" s="4" t="str">
        <f t="shared" si="1246"/>
        <v>RHED</v>
      </c>
      <c r="CH1617" s="4" t="str">
        <f t="shared" si="1245"/>
        <v/>
      </c>
      <c r="CI1617" s="4" t="str">
        <f t="shared" si="1245"/>
        <v/>
      </c>
      <c r="CJ1617" s="4" t="str">
        <f t="shared" si="1245"/>
        <v/>
      </c>
    </row>
    <row r="1618" spans="6:88" ht="15.75" customHeight="1" x14ac:dyDescent="0.25">
      <c r="F1618" s="56"/>
      <c r="G1618" s="56"/>
      <c r="H1618" s="56"/>
      <c r="I1618" s="56"/>
      <c r="J1618" s="56"/>
      <c r="K1618" s="73"/>
      <c r="L1618" s="73"/>
      <c r="N1618" s="56"/>
      <c r="O1618" s="56"/>
      <c r="BN1618" s="41">
        <v>8.7999999999999847</v>
      </c>
      <c r="BO1618" s="8" t="str">
        <f t="shared" si="1243"/>
        <v>LADN-88</v>
      </c>
      <c r="BP1618" s="42" t="s">
        <v>1032</v>
      </c>
      <c r="BQ1618" s="36">
        <f t="shared" si="1248"/>
        <v>6.6959650315965291E-3</v>
      </c>
      <c r="BR1618" s="37">
        <f t="shared" si="1247"/>
        <v>5.5699675720264352E-3</v>
      </c>
      <c r="BS1618" s="37">
        <f t="shared" si="1247"/>
        <v>6.2391844900991367E-3</v>
      </c>
      <c r="BT1618" s="37">
        <f t="shared" si="1247"/>
        <v>6.9815631994831762E-3</v>
      </c>
      <c r="BU1618" s="37">
        <f t="shared" si="1247"/>
        <v>5.6688767643815474E-3</v>
      </c>
      <c r="BV1618" s="37">
        <f t="shared" si="1247"/>
        <v>5.0753460542865003E-3</v>
      </c>
      <c r="BW1618" s="37">
        <f t="shared" si="1244"/>
        <v>6.6959650315965291E-3</v>
      </c>
      <c r="BX1618" s="37">
        <f t="shared" si="1247"/>
        <v>6.6530598204723734E-3</v>
      </c>
      <c r="BY1618" s="37">
        <f t="shared" si="1247"/>
        <v>3.5431361342763701E-3</v>
      </c>
      <c r="BZ1618" s="37">
        <f t="shared" si="1247"/>
        <v>3.5431361342763701E-3</v>
      </c>
      <c r="CA1618" s="37"/>
      <c r="CB1618" s="38">
        <f t="shared" si="1247"/>
        <v>6.6959650315965291E-3</v>
      </c>
      <c r="CC1618" s="43"/>
      <c r="CE1618" s="4" t="str">
        <f t="shared" si="1246"/>
        <v>LADN</v>
      </c>
      <c r="CH1618" s="4" t="str">
        <f t="shared" si="1245"/>
        <v/>
      </c>
      <c r="CI1618" s="4" t="str">
        <f t="shared" si="1245"/>
        <v/>
      </c>
      <c r="CJ1618" s="4" t="str">
        <f t="shared" si="1245"/>
        <v/>
      </c>
    </row>
    <row r="1619" spans="6:88" ht="15.75" customHeight="1" x14ac:dyDescent="0.25">
      <c r="F1619" s="56"/>
      <c r="G1619" s="56"/>
      <c r="H1619" s="56"/>
      <c r="I1619" s="56"/>
      <c r="J1619" s="56"/>
      <c r="K1619" s="73"/>
      <c r="L1619" s="73"/>
      <c r="N1619" s="56"/>
      <c r="O1619" s="56"/>
      <c r="BN1619" s="41">
        <v>8.7999999999999847</v>
      </c>
      <c r="BO1619" s="8" t="str">
        <f t="shared" si="1243"/>
        <v>LADE-88</v>
      </c>
      <c r="BP1619" s="42" t="s">
        <v>1034</v>
      </c>
      <c r="BQ1619" s="36">
        <f t="shared" si="1248"/>
        <v>6.6959650315965291E-3</v>
      </c>
      <c r="BR1619" s="37">
        <f t="shared" si="1247"/>
        <v>5.5699675720264352E-3</v>
      </c>
      <c r="BS1619" s="37">
        <f t="shared" si="1247"/>
        <v>6.2391844900991367E-3</v>
      </c>
      <c r="BT1619" s="37">
        <f t="shared" si="1247"/>
        <v>6.9815631994831762E-3</v>
      </c>
      <c r="BU1619" s="37">
        <f t="shared" si="1247"/>
        <v>5.6688767643815474E-3</v>
      </c>
      <c r="BV1619" s="37">
        <f t="shared" si="1247"/>
        <v>5.0753460542865003E-3</v>
      </c>
      <c r="BW1619" s="37">
        <f t="shared" si="1244"/>
        <v>6.6959650315965291E-3</v>
      </c>
      <c r="BX1619" s="37">
        <f t="shared" si="1247"/>
        <v>6.6530598204723734E-3</v>
      </c>
      <c r="BY1619" s="37">
        <f t="shared" si="1247"/>
        <v>3.5431361342763701E-3</v>
      </c>
      <c r="BZ1619" s="37">
        <f t="shared" si="1247"/>
        <v>3.5431361342763701E-3</v>
      </c>
      <c r="CA1619" s="37"/>
      <c r="CB1619" s="38">
        <f t="shared" si="1247"/>
        <v>6.6959650315965291E-3</v>
      </c>
      <c r="CC1619" s="43"/>
      <c r="CE1619" s="4" t="str">
        <f t="shared" si="1246"/>
        <v>LADE</v>
      </c>
      <c r="CH1619" s="4" t="str">
        <f t="shared" si="1245"/>
        <v/>
      </c>
      <c r="CI1619" s="4" t="str">
        <f t="shared" si="1245"/>
        <v/>
      </c>
      <c r="CJ1619" s="4" t="str">
        <f t="shared" si="1245"/>
        <v/>
      </c>
    </row>
    <row r="1620" spans="6:88" ht="15.75" customHeight="1" x14ac:dyDescent="0.25">
      <c r="F1620" s="56"/>
      <c r="G1620" s="56"/>
      <c r="H1620" s="56"/>
      <c r="I1620" s="56"/>
      <c r="J1620" s="56"/>
      <c r="K1620" s="73"/>
      <c r="L1620" s="73"/>
      <c r="N1620" s="56"/>
      <c r="O1620" s="56"/>
      <c r="BN1620" s="41">
        <v>8.7999999999999847</v>
      </c>
      <c r="BO1620" s="8" t="str">
        <f t="shared" si="1243"/>
        <v>EMDN-88</v>
      </c>
      <c r="BP1620" s="42" t="s">
        <v>1036</v>
      </c>
      <c r="BQ1620" s="36">
        <f t="shared" si="1248"/>
        <v>2.1645331440087734E-3</v>
      </c>
      <c r="BR1620" s="37">
        <f t="shared" si="1247"/>
        <v>2.0311613507486559E-3</v>
      </c>
      <c r="BS1620" s="37">
        <f t="shared" si="1247"/>
        <v>2.123497425187304E-3</v>
      </c>
      <c r="BT1620" s="37">
        <f t="shared" si="1247"/>
        <v>1.2628338988741605E-3</v>
      </c>
      <c r="BU1620" s="37">
        <f t="shared" si="1247"/>
        <v>1.3934049691778916E-3</v>
      </c>
      <c r="BV1620" s="37">
        <f t="shared" si="1247"/>
        <v>1.6277688238125476E-3</v>
      </c>
      <c r="BW1620" s="37">
        <f t="shared" si="1244"/>
        <v>2.1645331440087734E-3</v>
      </c>
      <c r="BX1620" s="37">
        <f t="shared" si="1247"/>
        <v>2.4744072503739001E-3</v>
      </c>
      <c r="BY1620" s="37">
        <f t="shared" si="1247"/>
        <v>2.5456753169977864E-3</v>
      </c>
      <c r="BZ1620" s="37">
        <f t="shared" si="1247"/>
        <v>2.5456753169977864E-3</v>
      </c>
      <c r="CA1620" s="37"/>
      <c r="CB1620" s="38">
        <f t="shared" si="1247"/>
        <v>2.1645331440087734E-3</v>
      </c>
      <c r="CC1620" s="43"/>
      <c r="CE1620" s="4" t="str">
        <f t="shared" si="1246"/>
        <v>EMDN</v>
      </c>
      <c r="CH1620" s="4" t="str">
        <f t="shared" si="1245"/>
        <v/>
      </c>
      <c r="CI1620" s="4" t="str">
        <f t="shared" si="1245"/>
        <v/>
      </c>
      <c r="CJ1620" s="4" t="str">
        <f t="shared" si="1245"/>
        <v/>
      </c>
    </row>
    <row r="1621" spans="6:88" ht="15.75" customHeight="1" x14ac:dyDescent="0.25">
      <c r="F1621" s="56"/>
      <c r="G1621" s="56"/>
      <c r="H1621" s="56"/>
      <c r="I1621" s="56"/>
      <c r="J1621" s="56"/>
      <c r="K1621" s="73"/>
      <c r="L1621" s="73"/>
      <c r="N1621" s="56"/>
      <c r="O1621" s="56"/>
      <c r="BN1621" s="41">
        <v>8.7999999999999847</v>
      </c>
      <c r="BO1621" s="8" t="str">
        <f t="shared" si="1243"/>
        <v>EMDE-88</v>
      </c>
      <c r="BP1621" s="42" t="s">
        <v>1038</v>
      </c>
      <c r="BQ1621" s="36">
        <f t="shared" si="1248"/>
        <v>2.1645331440087734E-3</v>
      </c>
      <c r="BR1621" s="37">
        <f t="shared" si="1247"/>
        <v>2.0311613507486559E-3</v>
      </c>
      <c r="BS1621" s="37">
        <f t="shared" si="1247"/>
        <v>2.123497425187304E-3</v>
      </c>
      <c r="BT1621" s="37">
        <f t="shared" si="1247"/>
        <v>1.2628338988741605E-3</v>
      </c>
      <c r="BU1621" s="37">
        <f t="shared" si="1247"/>
        <v>1.3934049691778916E-3</v>
      </c>
      <c r="BV1621" s="37">
        <f t="shared" si="1247"/>
        <v>1.6277688238125476E-3</v>
      </c>
      <c r="BW1621" s="37">
        <f t="shared" si="1244"/>
        <v>2.1645331440087734E-3</v>
      </c>
      <c r="BX1621" s="37">
        <f t="shared" si="1247"/>
        <v>2.4744072503739001E-3</v>
      </c>
      <c r="BY1621" s="37">
        <f t="shared" si="1247"/>
        <v>2.5456753169977864E-3</v>
      </c>
      <c r="BZ1621" s="37">
        <f t="shared" si="1247"/>
        <v>2.5456753169977864E-3</v>
      </c>
      <c r="CA1621" s="37"/>
      <c r="CB1621" s="38">
        <f t="shared" si="1247"/>
        <v>2.1645331440087734E-3</v>
      </c>
      <c r="CC1621" s="43"/>
      <c r="CE1621" s="4" t="str">
        <f t="shared" si="1246"/>
        <v>EMDE</v>
      </c>
      <c r="CH1621" s="4" t="str">
        <f t="shared" si="1245"/>
        <v/>
      </c>
      <c r="CI1621" s="4" t="str">
        <f t="shared" si="1245"/>
        <v/>
      </c>
      <c r="CJ1621" s="4" t="str">
        <f t="shared" si="1245"/>
        <v/>
      </c>
    </row>
    <row r="1622" spans="6:88" ht="15.75" customHeight="1" x14ac:dyDescent="0.25">
      <c r="F1622" s="56"/>
      <c r="G1622" s="56"/>
      <c r="H1622" s="56"/>
      <c r="I1622" s="56"/>
      <c r="J1622" s="56"/>
      <c r="K1622" s="73"/>
      <c r="L1622" s="73"/>
      <c r="N1622" s="56"/>
      <c r="O1622" s="56"/>
      <c r="BN1622" s="41">
        <v>8.7999999999999847</v>
      </c>
      <c r="BO1622" s="8" t="str">
        <f t="shared" si="1243"/>
        <v>TRDN-88</v>
      </c>
      <c r="BP1622" s="42" t="s">
        <v>1040</v>
      </c>
      <c r="BQ1622" s="36">
        <f t="shared" si="1248"/>
        <v>8.6554070567806951E-4</v>
      </c>
      <c r="BR1622" s="37">
        <f t="shared" si="1247"/>
        <v>1.2716599816222675E-4</v>
      </c>
      <c r="BS1622" s="37">
        <f t="shared" si="1247"/>
        <v>2.9073938647864589E-4</v>
      </c>
      <c r="BT1622" s="37">
        <f t="shared" si="1247"/>
        <v>8.5104567741429299E-5</v>
      </c>
      <c r="BU1622" s="37">
        <f t="shared" si="1247"/>
        <v>1.6908396020493509E-4</v>
      </c>
      <c r="BV1622" s="37">
        <f t="shared" si="1247"/>
        <v>1.2048628880574272E-4</v>
      </c>
      <c r="BW1622" s="37">
        <f t="shared" si="1244"/>
        <v>8.6554070567806951E-4</v>
      </c>
      <c r="BX1622" s="37">
        <f t="shared" si="1247"/>
        <v>2.5938624148335102E-4</v>
      </c>
      <c r="BY1622" s="37">
        <f t="shared" si="1247"/>
        <v>2.5797382233459093E-4</v>
      </c>
      <c r="BZ1622" s="37">
        <f t="shared" si="1247"/>
        <v>2.5797382233459093E-4</v>
      </c>
      <c r="CA1622" s="37"/>
      <c r="CB1622" s="38">
        <f t="shared" si="1247"/>
        <v>8.6554070567806951E-4</v>
      </c>
      <c r="CC1622" s="43"/>
      <c r="CE1622" s="4" t="str">
        <f t="shared" si="1246"/>
        <v>TRDN</v>
      </c>
      <c r="CH1622" s="4" t="str">
        <f t="shared" si="1245"/>
        <v/>
      </c>
      <c r="CI1622" s="4" t="str">
        <f t="shared" si="1245"/>
        <v/>
      </c>
      <c r="CJ1622" s="4" t="str">
        <f t="shared" si="1245"/>
        <v/>
      </c>
    </row>
    <row r="1623" spans="6:88" ht="15.75" customHeight="1" x14ac:dyDescent="0.25">
      <c r="F1623" s="56"/>
      <c r="G1623" s="56"/>
      <c r="H1623" s="56"/>
      <c r="I1623" s="56"/>
      <c r="J1623" s="56"/>
      <c r="K1623" s="73"/>
      <c r="L1623" s="73"/>
      <c r="N1623" s="56"/>
      <c r="O1623" s="56"/>
      <c r="BN1623" s="57">
        <v>8.7999999999999847</v>
      </c>
      <c r="BO1623" s="58" t="str">
        <f t="shared" si="1243"/>
        <v>TRDE-88</v>
      </c>
      <c r="BP1623" s="59" t="s">
        <v>1042</v>
      </c>
      <c r="BQ1623" s="51">
        <f t="shared" si="1248"/>
        <v>8.6554070567806951E-4</v>
      </c>
      <c r="BR1623" s="53">
        <f t="shared" si="1247"/>
        <v>1.2716599816222675E-4</v>
      </c>
      <c r="BS1623" s="53">
        <f t="shared" si="1247"/>
        <v>2.9073938647864589E-4</v>
      </c>
      <c r="BT1623" s="53">
        <f t="shared" si="1247"/>
        <v>8.5104567741429299E-5</v>
      </c>
      <c r="BU1623" s="53">
        <f t="shared" si="1247"/>
        <v>1.6908396020493509E-4</v>
      </c>
      <c r="BV1623" s="53">
        <f t="shared" si="1247"/>
        <v>1.2048628880574272E-4</v>
      </c>
      <c r="BW1623" s="53">
        <f t="shared" si="1244"/>
        <v>8.6554070567806951E-4</v>
      </c>
      <c r="BX1623" s="53">
        <f t="shared" si="1247"/>
        <v>2.5938624148335102E-4</v>
      </c>
      <c r="BY1623" s="53">
        <f t="shared" si="1247"/>
        <v>2.5797382233459093E-4</v>
      </c>
      <c r="BZ1623" s="53">
        <f t="shared" si="1247"/>
        <v>2.5797382233459093E-4</v>
      </c>
      <c r="CA1623" s="53"/>
      <c r="CB1623" s="55">
        <f t="shared" si="1247"/>
        <v>8.6554070567806951E-4</v>
      </c>
      <c r="CC1623" s="60"/>
      <c r="CE1623" s="4" t="str">
        <f t="shared" si="1246"/>
        <v>TRDE</v>
      </c>
      <c r="CH1623" s="4" t="str">
        <f t="shared" si="1245"/>
        <v/>
      </c>
      <c r="CI1623" s="4" t="str">
        <f t="shared" si="1245"/>
        <v/>
      </c>
      <c r="CJ1623" s="4" t="str">
        <f t="shared" si="1245"/>
        <v/>
      </c>
    </row>
    <row r="1624" spans="6:88" ht="15.75" customHeight="1" x14ac:dyDescent="0.25">
      <c r="F1624" s="56"/>
      <c r="G1624" s="56"/>
      <c r="H1624" s="56"/>
      <c r="I1624" s="56"/>
      <c r="J1624" s="56"/>
      <c r="K1624" s="73"/>
      <c r="L1624" s="73"/>
      <c r="N1624" s="56"/>
      <c r="O1624" s="56"/>
      <c r="BN1624" s="22">
        <v>8.8999999999999844</v>
      </c>
      <c r="BO1624" s="24" t="str">
        <f t="shared" si="1243"/>
        <v>MTBN-89</v>
      </c>
      <c r="BP1624" s="26" t="s">
        <v>1010</v>
      </c>
      <c r="BQ1624" s="18">
        <f t="shared" si="1248"/>
        <v>5.639127260827631E-4</v>
      </c>
      <c r="BR1624" s="19">
        <f t="shared" si="1247"/>
        <v>2.1789890820819724E-3</v>
      </c>
      <c r="BS1624" s="19">
        <f t="shared" si="1247"/>
        <v>1.5959705311520689E-3</v>
      </c>
      <c r="BT1624" s="19">
        <f t="shared" si="1247"/>
        <v>2.0520584680013276E-3</v>
      </c>
      <c r="BU1624" s="19">
        <f t="shared" si="1247"/>
        <v>2.2069481519987333E-3</v>
      </c>
      <c r="BV1624" s="19">
        <f t="shared" si="1247"/>
        <v>2.0200984466801908E-3</v>
      </c>
      <c r="BW1624" s="19">
        <f t="shared" si="1244"/>
        <v>5.639127260827631E-4</v>
      </c>
      <c r="BX1624" s="19">
        <f t="shared" si="1247"/>
        <v>2.5814825824946319E-3</v>
      </c>
      <c r="BY1624" s="19">
        <f t="shared" si="1247"/>
        <v>7.9336541815917816E-4</v>
      </c>
      <c r="BZ1624" s="19">
        <f t="shared" si="1247"/>
        <v>7.9336541815917816E-4</v>
      </c>
      <c r="CA1624" s="19"/>
      <c r="CB1624" s="20">
        <f t="shared" si="1247"/>
        <v>5.639127260827631E-4</v>
      </c>
      <c r="CC1624" s="27"/>
      <c r="CE1624" s="4" t="str">
        <f t="shared" si="1246"/>
        <v>MTBN</v>
      </c>
      <c r="CH1624" s="4" t="str">
        <f t="shared" si="1245"/>
        <v/>
      </c>
      <c r="CI1624" s="4" t="str">
        <f t="shared" si="1245"/>
        <v/>
      </c>
      <c r="CJ1624" s="4" t="str">
        <f t="shared" si="1245"/>
        <v/>
      </c>
    </row>
    <row r="1625" spans="6:88" ht="15.75" customHeight="1" x14ac:dyDescent="0.25">
      <c r="F1625" s="56"/>
      <c r="G1625" s="56"/>
      <c r="H1625" s="56"/>
      <c r="I1625" s="56"/>
      <c r="J1625" s="56"/>
      <c r="K1625" s="73"/>
      <c r="L1625" s="73"/>
      <c r="N1625" s="56"/>
      <c r="O1625" s="56"/>
      <c r="BN1625" s="41">
        <v>8.8999999999999844</v>
      </c>
      <c r="BO1625" s="8" t="str">
        <f t="shared" si="1243"/>
        <v>MTBE-89</v>
      </c>
      <c r="BP1625" s="42" t="s">
        <v>1012</v>
      </c>
      <c r="BQ1625" s="36">
        <f t="shared" si="1248"/>
        <v>5.639127260827631E-4</v>
      </c>
      <c r="BR1625" s="37">
        <f t="shared" si="1247"/>
        <v>2.1789890820819724E-3</v>
      </c>
      <c r="BS1625" s="37">
        <f t="shared" si="1247"/>
        <v>1.5959705311520689E-3</v>
      </c>
      <c r="BT1625" s="37">
        <f t="shared" si="1247"/>
        <v>2.0520584680013276E-3</v>
      </c>
      <c r="BU1625" s="37">
        <f t="shared" si="1247"/>
        <v>2.2069481519987333E-3</v>
      </c>
      <c r="BV1625" s="37">
        <f t="shared" si="1247"/>
        <v>2.0200984466801908E-3</v>
      </c>
      <c r="BW1625" s="37">
        <f t="shared" si="1244"/>
        <v>5.639127260827631E-4</v>
      </c>
      <c r="BX1625" s="37">
        <f t="shared" si="1247"/>
        <v>2.5814825824946319E-3</v>
      </c>
      <c r="BY1625" s="37">
        <f t="shared" si="1247"/>
        <v>7.9336541815917816E-4</v>
      </c>
      <c r="BZ1625" s="37">
        <f t="shared" si="1247"/>
        <v>7.9336541815917816E-4</v>
      </c>
      <c r="CA1625" s="37"/>
      <c r="CB1625" s="38">
        <f t="shared" si="1247"/>
        <v>5.639127260827631E-4</v>
      </c>
      <c r="CC1625" s="43"/>
      <c r="CE1625" s="4" t="str">
        <f t="shared" si="1246"/>
        <v>MTBE</v>
      </c>
      <c r="CH1625" s="4" t="str">
        <f t="shared" si="1245"/>
        <v/>
      </c>
      <c r="CI1625" s="4" t="str">
        <f t="shared" si="1245"/>
        <v/>
      </c>
      <c r="CJ1625" s="4" t="str">
        <f t="shared" si="1245"/>
        <v/>
      </c>
    </row>
    <row r="1626" spans="6:88" ht="15.75" customHeight="1" x14ac:dyDescent="0.25">
      <c r="F1626" s="56"/>
      <c r="G1626" s="56"/>
      <c r="H1626" s="56"/>
      <c r="I1626" s="56"/>
      <c r="J1626" s="56"/>
      <c r="K1626" s="73"/>
      <c r="L1626" s="73"/>
      <c r="N1626" s="56"/>
      <c r="O1626" s="56"/>
      <c r="BN1626" s="41">
        <v>8.8999999999999844</v>
      </c>
      <c r="BO1626" s="8" t="str">
        <f t="shared" si="1243"/>
        <v>MTDN-89</v>
      </c>
      <c r="BP1626" s="42" t="s">
        <v>1014</v>
      </c>
      <c r="BQ1626" s="36">
        <f t="shared" si="1248"/>
        <v>5.639127260827631E-4</v>
      </c>
      <c r="BR1626" s="37">
        <f t="shared" si="1247"/>
        <v>2.1789890820819724E-3</v>
      </c>
      <c r="BS1626" s="37">
        <f t="shared" si="1247"/>
        <v>1.5959705311520689E-3</v>
      </c>
      <c r="BT1626" s="37">
        <f t="shared" si="1247"/>
        <v>2.0520584680013276E-3</v>
      </c>
      <c r="BU1626" s="37">
        <f t="shared" si="1247"/>
        <v>2.2069481519987333E-3</v>
      </c>
      <c r="BV1626" s="37">
        <f t="shared" si="1247"/>
        <v>2.0200984466801908E-3</v>
      </c>
      <c r="BW1626" s="37">
        <f t="shared" si="1244"/>
        <v>5.639127260827631E-4</v>
      </c>
      <c r="BX1626" s="37">
        <f t="shared" si="1247"/>
        <v>2.5814825824946319E-3</v>
      </c>
      <c r="BY1626" s="37">
        <f t="shared" si="1247"/>
        <v>7.9336541815917816E-4</v>
      </c>
      <c r="BZ1626" s="37">
        <f t="shared" si="1247"/>
        <v>7.9336541815917816E-4</v>
      </c>
      <c r="CA1626" s="37"/>
      <c r="CB1626" s="38">
        <f t="shared" si="1247"/>
        <v>5.639127260827631E-4</v>
      </c>
      <c r="CC1626" s="43"/>
      <c r="CE1626" s="4" t="str">
        <f t="shared" si="1246"/>
        <v>MTDN</v>
      </c>
      <c r="CH1626" s="4" t="str">
        <f t="shared" si="1245"/>
        <v/>
      </c>
      <c r="CI1626" s="4" t="str">
        <f t="shared" si="1245"/>
        <v/>
      </c>
      <c r="CJ1626" s="4" t="str">
        <f t="shared" si="1245"/>
        <v/>
      </c>
    </row>
    <row r="1627" spans="6:88" ht="15.75" customHeight="1" x14ac:dyDescent="0.25">
      <c r="F1627" s="56"/>
      <c r="G1627" s="56"/>
      <c r="H1627" s="56"/>
      <c r="I1627" s="56"/>
      <c r="J1627" s="56"/>
      <c r="K1627" s="73"/>
      <c r="L1627" s="73"/>
      <c r="N1627" s="56"/>
      <c r="O1627" s="56"/>
      <c r="BN1627" s="41">
        <v>8.8999999999999844</v>
      </c>
      <c r="BO1627" s="8" t="str">
        <f t="shared" si="1243"/>
        <v>MTDE-89</v>
      </c>
      <c r="BP1627" s="42" t="s">
        <v>1014</v>
      </c>
      <c r="BQ1627" s="36">
        <f t="shared" si="1248"/>
        <v>5.639127260827631E-4</v>
      </c>
      <c r="BR1627" s="37">
        <f t="shared" si="1247"/>
        <v>2.1789890820819724E-3</v>
      </c>
      <c r="BS1627" s="37">
        <f t="shared" si="1247"/>
        <v>1.5959705311520689E-3</v>
      </c>
      <c r="BT1627" s="37">
        <f t="shared" si="1247"/>
        <v>2.0520584680013276E-3</v>
      </c>
      <c r="BU1627" s="37">
        <f t="shared" si="1247"/>
        <v>2.2069481519987333E-3</v>
      </c>
      <c r="BV1627" s="37">
        <f t="shared" si="1247"/>
        <v>2.0200984466801908E-3</v>
      </c>
      <c r="BW1627" s="37">
        <f t="shared" si="1244"/>
        <v>5.639127260827631E-4</v>
      </c>
      <c r="BX1627" s="37">
        <f t="shared" si="1247"/>
        <v>2.5814825824946319E-3</v>
      </c>
      <c r="BY1627" s="37">
        <f t="shared" si="1247"/>
        <v>7.9336541815917816E-4</v>
      </c>
      <c r="BZ1627" s="37">
        <f t="shared" ref="BZ1627:CB1627" si="1249">INDEX($AY$39:$BL$639,MATCH(LEFT($BO1627,2)&amp;"-"&amp;TEXT($BN1627*10,"00"),$AY$39:$AY$639,0),MATCH(BZ$39,$AY$39:$BL$39,0))</f>
        <v>7.9336541815917816E-4</v>
      </c>
      <c r="CA1627" s="37"/>
      <c r="CB1627" s="38">
        <f t="shared" si="1249"/>
        <v>5.639127260827631E-4</v>
      </c>
      <c r="CC1627" s="43"/>
      <c r="CE1627" s="4" t="str">
        <f t="shared" si="1246"/>
        <v>MTDE</v>
      </c>
      <c r="CH1627" s="4" t="str">
        <f t="shared" si="1245"/>
        <v/>
      </c>
      <c r="CI1627" s="4" t="str">
        <f t="shared" si="1245"/>
        <v/>
      </c>
      <c r="CJ1627" s="4" t="str">
        <f t="shared" si="1245"/>
        <v/>
      </c>
    </row>
    <row r="1628" spans="6:88" ht="15.75" customHeight="1" x14ac:dyDescent="0.25">
      <c r="F1628" s="56"/>
      <c r="G1628" s="56"/>
      <c r="H1628" s="56"/>
      <c r="I1628" s="56"/>
      <c r="J1628" s="56"/>
      <c r="K1628" s="73"/>
      <c r="L1628" s="73"/>
      <c r="N1628" s="56"/>
      <c r="O1628" s="56"/>
      <c r="BN1628" s="41">
        <v>8.8999999999999844</v>
      </c>
      <c r="BO1628" s="8" t="str">
        <f t="shared" si="1243"/>
        <v>HTBN-89</v>
      </c>
      <c r="BP1628" s="42" t="s">
        <v>1017</v>
      </c>
      <c r="BQ1628" s="36">
        <f t="shared" si="1248"/>
        <v>4.37523112534699E-4</v>
      </c>
      <c r="BR1628" s="37">
        <f t="shared" si="1248"/>
        <v>3.024689762510524E-4</v>
      </c>
      <c r="BS1628" s="37">
        <f t="shared" si="1248"/>
        <v>2.1726176509842543E-4</v>
      </c>
      <c r="BT1628" s="37">
        <f t="shared" si="1248"/>
        <v>6.1097313847029155E-4</v>
      </c>
      <c r="BU1628" s="37">
        <f t="shared" si="1248"/>
        <v>9.3332923312944294E-4</v>
      </c>
      <c r="BV1628" s="37">
        <f t="shared" si="1248"/>
        <v>3.566735214766345E-4</v>
      </c>
      <c r="BW1628" s="37">
        <f t="shared" si="1244"/>
        <v>4.37523112534699E-4</v>
      </c>
      <c r="BX1628" s="37">
        <f t="shared" si="1248"/>
        <v>4.1800237757495806E-4</v>
      </c>
      <c r="BY1628" s="37">
        <f t="shared" si="1248"/>
        <v>4.1800237757495806E-4</v>
      </c>
      <c r="BZ1628" s="37">
        <f t="shared" si="1248"/>
        <v>4.1800237757495806E-4</v>
      </c>
      <c r="CA1628" s="37"/>
      <c r="CB1628" s="38">
        <f t="shared" si="1248"/>
        <v>4.37523112534699E-4</v>
      </c>
      <c r="CC1628" s="43"/>
      <c r="CE1628" s="4" t="str">
        <f t="shared" si="1246"/>
        <v>HTBN</v>
      </c>
      <c r="CH1628" s="4" t="str">
        <f t="shared" si="1245"/>
        <v/>
      </c>
      <c r="CI1628" s="4" t="str">
        <f t="shared" si="1245"/>
        <v/>
      </c>
      <c r="CJ1628" s="4" t="str">
        <f t="shared" si="1245"/>
        <v/>
      </c>
    </row>
    <row r="1629" spans="6:88" ht="15.75" customHeight="1" x14ac:dyDescent="0.25">
      <c r="F1629" s="56"/>
      <c r="G1629" s="56"/>
      <c r="H1629" s="56"/>
      <c r="I1629" s="56"/>
      <c r="J1629" s="56"/>
      <c r="K1629" s="73"/>
      <c r="L1629" s="73"/>
      <c r="N1629" s="56"/>
      <c r="O1629" s="56"/>
      <c r="BN1629" s="41">
        <v>8.8999999999999844</v>
      </c>
      <c r="BO1629" s="8" t="str">
        <f t="shared" si="1243"/>
        <v>HTBE-89</v>
      </c>
      <c r="BP1629" s="42" t="s">
        <v>1019</v>
      </c>
      <c r="BQ1629" s="36">
        <f t="shared" si="1248"/>
        <v>4.37523112534699E-4</v>
      </c>
      <c r="BR1629" s="37">
        <f t="shared" si="1248"/>
        <v>3.024689762510524E-4</v>
      </c>
      <c r="BS1629" s="37">
        <f t="shared" si="1248"/>
        <v>2.1726176509842543E-4</v>
      </c>
      <c r="BT1629" s="37">
        <f t="shared" si="1248"/>
        <v>6.1097313847029155E-4</v>
      </c>
      <c r="BU1629" s="37">
        <f t="shared" si="1248"/>
        <v>9.3332923312944294E-4</v>
      </c>
      <c r="BV1629" s="37">
        <f t="shared" si="1248"/>
        <v>3.566735214766345E-4</v>
      </c>
      <c r="BW1629" s="37">
        <f t="shared" si="1244"/>
        <v>4.37523112534699E-4</v>
      </c>
      <c r="BX1629" s="37">
        <f t="shared" si="1248"/>
        <v>4.1800237757495806E-4</v>
      </c>
      <c r="BY1629" s="37">
        <f t="shared" si="1248"/>
        <v>4.1800237757495806E-4</v>
      </c>
      <c r="BZ1629" s="37">
        <f t="shared" si="1248"/>
        <v>4.1800237757495806E-4</v>
      </c>
      <c r="CA1629" s="37"/>
      <c r="CB1629" s="38">
        <f t="shared" si="1248"/>
        <v>4.37523112534699E-4</v>
      </c>
      <c r="CC1629" s="43"/>
      <c r="CE1629" s="4" t="str">
        <f t="shared" si="1246"/>
        <v>HTBE</v>
      </c>
      <c r="CH1629" s="4" t="str">
        <f t="shared" si="1245"/>
        <v/>
      </c>
      <c r="CI1629" s="4" t="str">
        <f t="shared" si="1245"/>
        <v/>
      </c>
      <c r="CJ1629" s="4" t="str">
        <f t="shared" si="1245"/>
        <v/>
      </c>
    </row>
    <row r="1630" spans="6:88" ht="15.75" customHeight="1" x14ac:dyDescent="0.25">
      <c r="F1630" s="56"/>
      <c r="G1630" s="56"/>
      <c r="H1630" s="56"/>
      <c r="I1630" s="56"/>
      <c r="J1630" s="56"/>
      <c r="K1630" s="73"/>
      <c r="L1630" s="73"/>
      <c r="N1630" s="56"/>
      <c r="O1630" s="56"/>
      <c r="BN1630" s="41">
        <v>8.8999999999999844</v>
      </c>
      <c r="BO1630" s="8" t="str">
        <f t="shared" si="1243"/>
        <v>HTDN-89</v>
      </c>
      <c r="BP1630" s="42" t="s">
        <v>1021</v>
      </c>
      <c r="BQ1630" s="36">
        <f t="shared" si="1248"/>
        <v>4.37523112534699E-4</v>
      </c>
      <c r="BR1630" s="37">
        <f t="shared" si="1248"/>
        <v>3.024689762510524E-4</v>
      </c>
      <c r="BS1630" s="37">
        <f t="shared" si="1248"/>
        <v>2.1726176509842543E-4</v>
      </c>
      <c r="BT1630" s="37">
        <f t="shared" si="1248"/>
        <v>6.1097313847029155E-4</v>
      </c>
      <c r="BU1630" s="37">
        <f t="shared" si="1248"/>
        <v>9.3332923312944294E-4</v>
      </c>
      <c r="BV1630" s="37">
        <f t="shared" si="1248"/>
        <v>3.566735214766345E-4</v>
      </c>
      <c r="BW1630" s="37">
        <f t="shared" si="1244"/>
        <v>4.37523112534699E-4</v>
      </c>
      <c r="BX1630" s="37">
        <f t="shared" si="1248"/>
        <v>4.1800237757495806E-4</v>
      </c>
      <c r="BY1630" s="37">
        <f t="shared" si="1248"/>
        <v>4.1800237757495806E-4</v>
      </c>
      <c r="BZ1630" s="37">
        <f t="shared" si="1248"/>
        <v>4.1800237757495806E-4</v>
      </c>
      <c r="CA1630" s="37"/>
      <c r="CB1630" s="38">
        <f t="shared" si="1248"/>
        <v>4.37523112534699E-4</v>
      </c>
      <c r="CC1630" s="43"/>
      <c r="CE1630" s="4" t="str">
        <f t="shared" si="1246"/>
        <v>HTDN</v>
      </c>
      <c r="CH1630" s="4" t="str">
        <f t="shared" si="1245"/>
        <v/>
      </c>
      <c r="CI1630" s="4" t="str">
        <f t="shared" si="1245"/>
        <v/>
      </c>
      <c r="CJ1630" s="4" t="str">
        <f t="shared" si="1245"/>
        <v/>
      </c>
    </row>
    <row r="1631" spans="6:88" ht="15.75" customHeight="1" x14ac:dyDescent="0.25">
      <c r="F1631" s="56"/>
      <c r="G1631" s="56"/>
      <c r="H1631" s="56"/>
      <c r="I1631" s="56"/>
      <c r="J1631" s="56"/>
      <c r="K1631" s="73"/>
      <c r="L1631" s="73"/>
      <c r="N1631" s="56"/>
      <c r="O1631" s="56"/>
      <c r="BN1631" s="41">
        <v>8.8999999999999844</v>
      </c>
      <c r="BO1631" s="8" t="str">
        <f t="shared" si="1243"/>
        <v>HTDE-89</v>
      </c>
      <c r="BP1631" s="42" t="s">
        <v>1021</v>
      </c>
      <c r="BQ1631" s="36">
        <f t="shared" si="1248"/>
        <v>4.37523112534699E-4</v>
      </c>
      <c r="BR1631" s="37">
        <f t="shared" si="1248"/>
        <v>3.024689762510524E-4</v>
      </c>
      <c r="BS1631" s="37">
        <f t="shared" si="1248"/>
        <v>2.1726176509842543E-4</v>
      </c>
      <c r="BT1631" s="37">
        <f t="shared" si="1248"/>
        <v>6.1097313847029155E-4</v>
      </c>
      <c r="BU1631" s="37">
        <f t="shared" si="1248"/>
        <v>9.3332923312944294E-4</v>
      </c>
      <c r="BV1631" s="37">
        <f t="shared" si="1248"/>
        <v>3.566735214766345E-4</v>
      </c>
      <c r="BW1631" s="37">
        <f t="shared" si="1244"/>
        <v>4.37523112534699E-4</v>
      </c>
      <c r="BX1631" s="37">
        <f t="shared" si="1248"/>
        <v>4.1800237757495806E-4</v>
      </c>
      <c r="BY1631" s="37">
        <f t="shared" si="1248"/>
        <v>4.1800237757495806E-4</v>
      </c>
      <c r="BZ1631" s="37">
        <f t="shared" si="1248"/>
        <v>4.1800237757495806E-4</v>
      </c>
      <c r="CA1631" s="37"/>
      <c r="CB1631" s="38">
        <f t="shared" si="1248"/>
        <v>4.37523112534699E-4</v>
      </c>
      <c r="CC1631" s="43"/>
      <c r="CE1631" s="4" t="str">
        <f t="shared" si="1246"/>
        <v>HTDE</v>
      </c>
      <c r="CH1631" s="4" t="str">
        <f t="shared" si="1245"/>
        <v/>
      </c>
      <c r="CI1631" s="4" t="str">
        <f t="shared" si="1245"/>
        <v/>
      </c>
      <c r="CJ1631" s="4" t="str">
        <f t="shared" si="1245"/>
        <v/>
      </c>
    </row>
    <row r="1632" spans="6:88" ht="15.75" customHeight="1" x14ac:dyDescent="0.25">
      <c r="F1632" s="56"/>
      <c r="G1632" s="56"/>
      <c r="H1632" s="56"/>
      <c r="I1632" s="56"/>
      <c r="J1632" s="56"/>
      <c r="K1632" s="73"/>
      <c r="L1632" s="73"/>
      <c r="N1632" s="56"/>
      <c r="O1632" s="56"/>
      <c r="BN1632" s="41">
        <v>8.8999999999999844</v>
      </c>
      <c r="BO1632" s="8" t="str">
        <f t="shared" si="1243"/>
        <v>RHNB-89</v>
      </c>
      <c r="BP1632" s="42" t="s">
        <v>1024</v>
      </c>
      <c r="BQ1632" s="36">
        <f t="shared" si="1248"/>
        <v>1.0479719123203252E-3</v>
      </c>
      <c r="BR1632" s="37">
        <f t="shared" si="1248"/>
        <v>2.0605263372757421E-3</v>
      </c>
      <c r="BS1632" s="37">
        <f t="shared" si="1248"/>
        <v>2.1134556125858295E-3</v>
      </c>
      <c r="BT1632" s="37">
        <f t="shared" si="1248"/>
        <v>2.1890829019365621E-3</v>
      </c>
      <c r="BU1632" s="37">
        <f t="shared" si="1248"/>
        <v>2.1625585398879765E-3</v>
      </c>
      <c r="BV1632" s="37">
        <f t="shared" si="1248"/>
        <v>2.1731600205530666E-3</v>
      </c>
      <c r="BW1632" s="37">
        <f t="shared" si="1244"/>
        <v>1.0479719123203252E-3</v>
      </c>
      <c r="BX1632" s="37">
        <f t="shared" si="1248"/>
        <v>2.2265529817321328E-3</v>
      </c>
      <c r="BY1632" s="37">
        <f t="shared" si="1248"/>
        <v>2.2265529817321328E-3</v>
      </c>
      <c r="BZ1632" s="37">
        <f t="shared" si="1248"/>
        <v>2.2265529817321328E-3</v>
      </c>
      <c r="CA1632" s="37"/>
      <c r="CB1632" s="38">
        <f t="shared" si="1248"/>
        <v>1.0479719123203252E-3</v>
      </c>
      <c r="CC1632" s="43"/>
      <c r="CE1632" s="4" t="str">
        <f t="shared" si="1246"/>
        <v>RHNB</v>
      </c>
      <c r="CH1632" s="4">
        <f t="shared" si="1245"/>
        <v>2.2265529817321328E-3</v>
      </c>
      <c r="CI1632" s="4">
        <f t="shared" si="1245"/>
        <v>2.2265529817321328E-3</v>
      </c>
      <c r="CJ1632" s="4">
        <f t="shared" si="1245"/>
        <v>2.2265529817321328E-3</v>
      </c>
    </row>
    <row r="1633" spans="6:88" ht="15.75" customHeight="1" x14ac:dyDescent="0.25">
      <c r="F1633" s="56"/>
      <c r="G1633" s="56"/>
      <c r="H1633" s="56"/>
      <c r="I1633" s="56"/>
      <c r="J1633" s="56"/>
      <c r="K1633" s="73"/>
      <c r="L1633" s="73"/>
      <c r="N1633" s="56"/>
      <c r="O1633" s="56"/>
      <c r="BN1633" s="41">
        <v>8.8999999999999844</v>
      </c>
      <c r="BO1633" s="8" t="str">
        <f t="shared" si="1243"/>
        <v>RHEB-89</v>
      </c>
      <c r="BP1633" s="42" t="s">
        <v>1026</v>
      </c>
      <c r="BQ1633" s="36">
        <f t="shared" si="1248"/>
        <v>1.0479719123203252E-3</v>
      </c>
      <c r="BR1633" s="37">
        <f t="shared" si="1248"/>
        <v>2.0605263372757421E-3</v>
      </c>
      <c r="BS1633" s="37">
        <f t="shared" si="1248"/>
        <v>2.1134556125858295E-3</v>
      </c>
      <c r="BT1633" s="37">
        <f t="shared" si="1248"/>
        <v>2.1890829019365621E-3</v>
      </c>
      <c r="BU1633" s="37">
        <f t="shared" si="1248"/>
        <v>2.1625585398879765E-3</v>
      </c>
      <c r="BV1633" s="37">
        <f t="shared" si="1248"/>
        <v>2.1731600205530666E-3</v>
      </c>
      <c r="BW1633" s="37">
        <f t="shared" si="1244"/>
        <v>1.0479719123203252E-3</v>
      </c>
      <c r="BX1633" s="37">
        <f t="shared" si="1248"/>
        <v>2.2265529817321328E-3</v>
      </c>
      <c r="BY1633" s="37">
        <f t="shared" si="1248"/>
        <v>2.2265529817321328E-3</v>
      </c>
      <c r="BZ1633" s="37">
        <f t="shared" si="1248"/>
        <v>2.2265529817321328E-3</v>
      </c>
      <c r="CA1633" s="37"/>
      <c r="CB1633" s="38">
        <f t="shared" si="1248"/>
        <v>1.0479719123203252E-3</v>
      </c>
      <c r="CC1633" s="43"/>
      <c r="CE1633" s="4" t="str">
        <f t="shared" si="1246"/>
        <v>RHEB</v>
      </c>
      <c r="CH1633" s="4" t="str">
        <f t="shared" si="1245"/>
        <v/>
      </c>
      <c r="CI1633" s="4" t="str">
        <f t="shared" si="1245"/>
        <v/>
      </c>
      <c r="CJ1633" s="4" t="str">
        <f t="shared" si="1245"/>
        <v/>
      </c>
    </row>
    <row r="1634" spans="6:88" ht="15.75" customHeight="1" x14ac:dyDescent="0.25">
      <c r="F1634" s="56"/>
      <c r="G1634" s="56"/>
      <c r="H1634" s="56"/>
      <c r="I1634" s="56"/>
      <c r="J1634" s="56"/>
      <c r="K1634" s="73"/>
      <c r="L1634" s="73"/>
      <c r="N1634" s="56"/>
      <c r="O1634" s="56"/>
      <c r="BN1634" s="41">
        <v>8.8999999999999844</v>
      </c>
      <c r="BO1634" s="8" t="str">
        <f t="shared" si="1243"/>
        <v>RHND-89</v>
      </c>
      <c r="BP1634" s="42" t="s">
        <v>1028</v>
      </c>
      <c r="BQ1634" s="36">
        <f t="shared" si="1248"/>
        <v>1.0479719123203252E-3</v>
      </c>
      <c r="BR1634" s="37">
        <f t="shared" si="1248"/>
        <v>2.0605263372757421E-3</v>
      </c>
      <c r="BS1634" s="37">
        <f t="shared" si="1248"/>
        <v>2.1134556125858295E-3</v>
      </c>
      <c r="BT1634" s="37">
        <f t="shared" si="1248"/>
        <v>2.1890829019365621E-3</v>
      </c>
      <c r="BU1634" s="37">
        <f t="shared" si="1248"/>
        <v>2.1625585398879765E-3</v>
      </c>
      <c r="BV1634" s="37">
        <f t="shared" si="1248"/>
        <v>2.1731600205530666E-3</v>
      </c>
      <c r="BW1634" s="37">
        <f t="shared" si="1244"/>
        <v>1.0479719123203252E-3</v>
      </c>
      <c r="BX1634" s="37">
        <f t="shared" si="1248"/>
        <v>2.2265529817321328E-3</v>
      </c>
      <c r="BY1634" s="37">
        <f t="shared" si="1248"/>
        <v>2.2265529817321328E-3</v>
      </c>
      <c r="BZ1634" s="37">
        <f t="shared" si="1248"/>
        <v>2.2265529817321328E-3</v>
      </c>
      <c r="CA1634" s="37"/>
      <c r="CB1634" s="38">
        <f t="shared" si="1248"/>
        <v>1.0479719123203252E-3</v>
      </c>
      <c r="CC1634" s="43"/>
      <c r="CE1634" s="4" t="str">
        <f t="shared" si="1246"/>
        <v>RHND</v>
      </c>
      <c r="CH1634" s="4">
        <f t="shared" si="1245"/>
        <v>2.2265529817321328E-3</v>
      </c>
      <c r="CI1634" s="4">
        <f t="shared" si="1245"/>
        <v>2.2265529817321328E-3</v>
      </c>
      <c r="CJ1634" s="4">
        <f t="shared" si="1245"/>
        <v>2.2265529817321328E-3</v>
      </c>
    </row>
    <row r="1635" spans="6:88" ht="15.75" customHeight="1" x14ac:dyDescent="0.25">
      <c r="F1635" s="56"/>
      <c r="G1635" s="56"/>
      <c r="H1635" s="56"/>
      <c r="I1635" s="56"/>
      <c r="J1635" s="56"/>
      <c r="K1635" s="73"/>
      <c r="L1635" s="73"/>
      <c r="N1635" s="56"/>
      <c r="O1635" s="56"/>
      <c r="BN1635" s="41">
        <v>8.8999999999999844</v>
      </c>
      <c r="BO1635" s="8" t="str">
        <f t="shared" si="1243"/>
        <v>RHED-89</v>
      </c>
      <c r="BP1635" s="42" t="s">
        <v>1030</v>
      </c>
      <c r="BQ1635" s="36">
        <f t="shared" si="1248"/>
        <v>1.0479719123203252E-3</v>
      </c>
      <c r="BR1635" s="37">
        <f t="shared" si="1248"/>
        <v>2.0605263372757421E-3</v>
      </c>
      <c r="BS1635" s="37">
        <f t="shared" si="1248"/>
        <v>2.1134556125858295E-3</v>
      </c>
      <c r="BT1635" s="37">
        <f t="shared" si="1248"/>
        <v>2.1890829019365621E-3</v>
      </c>
      <c r="BU1635" s="37">
        <f t="shared" si="1248"/>
        <v>2.1625585398879765E-3</v>
      </c>
      <c r="BV1635" s="37">
        <f t="shared" si="1248"/>
        <v>2.1731600205530666E-3</v>
      </c>
      <c r="BW1635" s="37">
        <f t="shared" si="1244"/>
        <v>1.0479719123203252E-3</v>
      </c>
      <c r="BX1635" s="37">
        <f t="shared" si="1248"/>
        <v>2.2265529817321328E-3</v>
      </c>
      <c r="BY1635" s="37">
        <f t="shared" si="1248"/>
        <v>2.2265529817321328E-3</v>
      </c>
      <c r="BZ1635" s="37">
        <f t="shared" si="1248"/>
        <v>2.2265529817321328E-3</v>
      </c>
      <c r="CA1635" s="37"/>
      <c r="CB1635" s="38">
        <f t="shared" si="1248"/>
        <v>1.0479719123203252E-3</v>
      </c>
      <c r="CC1635" s="43"/>
      <c r="CE1635" s="4" t="str">
        <f t="shared" si="1246"/>
        <v>RHED</v>
      </c>
      <c r="CH1635" s="4" t="str">
        <f t="shared" si="1245"/>
        <v/>
      </c>
      <c r="CI1635" s="4" t="str">
        <f t="shared" si="1245"/>
        <v/>
      </c>
      <c r="CJ1635" s="4" t="str">
        <f t="shared" si="1245"/>
        <v/>
      </c>
    </row>
    <row r="1636" spans="6:88" ht="15.75" customHeight="1" x14ac:dyDescent="0.25">
      <c r="F1636" s="56"/>
      <c r="G1636" s="56"/>
      <c r="H1636" s="56"/>
      <c r="I1636" s="56"/>
      <c r="J1636" s="56"/>
      <c r="K1636" s="73"/>
      <c r="L1636" s="73"/>
      <c r="N1636" s="56"/>
      <c r="O1636" s="56"/>
      <c r="BN1636" s="41">
        <v>8.8999999999999844</v>
      </c>
      <c r="BO1636" s="8" t="str">
        <f t="shared" si="1243"/>
        <v>LADN-89</v>
      </c>
      <c r="BP1636" s="42" t="s">
        <v>1032</v>
      </c>
      <c r="BQ1636" s="36">
        <f t="shared" si="1248"/>
        <v>6.6959650315963071E-3</v>
      </c>
      <c r="BR1636" s="37">
        <f t="shared" si="1248"/>
        <v>5.5699675720263797E-3</v>
      </c>
      <c r="BS1636" s="37">
        <f t="shared" si="1248"/>
        <v>6.2391844900990812E-3</v>
      </c>
      <c r="BT1636" s="37">
        <f t="shared" si="1248"/>
        <v>6.9815631994831762E-3</v>
      </c>
      <c r="BU1636" s="37">
        <f t="shared" si="1248"/>
        <v>5.6688767643814919E-3</v>
      </c>
      <c r="BV1636" s="37">
        <f t="shared" si="1248"/>
        <v>5.0753460542864448E-3</v>
      </c>
      <c r="BW1636" s="37">
        <f t="shared" si="1244"/>
        <v>6.6959650315963071E-3</v>
      </c>
      <c r="BX1636" s="37">
        <f t="shared" si="1248"/>
        <v>6.6530598204723734E-3</v>
      </c>
      <c r="BY1636" s="37">
        <f t="shared" si="1248"/>
        <v>3.5431361342763701E-3</v>
      </c>
      <c r="BZ1636" s="37">
        <f t="shared" si="1248"/>
        <v>3.5431361342763701E-3</v>
      </c>
      <c r="CA1636" s="37"/>
      <c r="CB1636" s="38">
        <f t="shared" si="1248"/>
        <v>6.6959650315963071E-3</v>
      </c>
      <c r="CC1636" s="43"/>
      <c r="CE1636" s="4" t="str">
        <f t="shared" si="1246"/>
        <v>LADN</v>
      </c>
      <c r="CH1636" s="4" t="str">
        <f t="shared" si="1245"/>
        <v/>
      </c>
      <c r="CI1636" s="4" t="str">
        <f t="shared" si="1245"/>
        <v/>
      </c>
      <c r="CJ1636" s="4" t="str">
        <f t="shared" si="1245"/>
        <v/>
      </c>
    </row>
    <row r="1637" spans="6:88" ht="15.75" customHeight="1" x14ac:dyDescent="0.25">
      <c r="F1637" s="56"/>
      <c r="G1637" s="56"/>
      <c r="H1637" s="56"/>
      <c r="I1637" s="56"/>
      <c r="J1637" s="56"/>
      <c r="K1637" s="73"/>
      <c r="L1637" s="73"/>
      <c r="N1637" s="56"/>
      <c r="O1637" s="56"/>
      <c r="BN1637" s="41">
        <v>8.8999999999999844</v>
      </c>
      <c r="BO1637" s="8" t="str">
        <f t="shared" si="1243"/>
        <v>LADE-89</v>
      </c>
      <c r="BP1637" s="42" t="s">
        <v>1034</v>
      </c>
      <c r="BQ1637" s="36">
        <f t="shared" si="1248"/>
        <v>6.6959650315963071E-3</v>
      </c>
      <c r="BR1637" s="37">
        <f t="shared" si="1248"/>
        <v>5.5699675720263797E-3</v>
      </c>
      <c r="BS1637" s="37">
        <f t="shared" si="1248"/>
        <v>6.2391844900990812E-3</v>
      </c>
      <c r="BT1637" s="37">
        <f t="shared" si="1248"/>
        <v>6.9815631994831762E-3</v>
      </c>
      <c r="BU1637" s="37">
        <f t="shared" si="1248"/>
        <v>5.6688767643814919E-3</v>
      </c>
      <c r="BV1637" s="37">
        <f t="shared" si="1248"/>
        <v>5.0753460542864448E-3</v>
      </c>
      <c r="BW1637" s="37">
        <f t="shared" si="1244"/>
        <v>6.6959650315963071E-3</v>
      </c>
      <c r="BX1637" s="37">
        <f t="shared" si="1248"/>
        <v>6.6530598204723734E-3</v>
      </c>
      <c r="BY1637" s="37">
        <f t="shared" si="1248"/>
        <v>3.5431361342763701E-3</v>
      </c>
      <c r="BZ1637" s="37">
        <f t="shared" si="1248"/>
        <v>3.5431361342763701E-3</v>
      </c>
      <c r="CA1637" s="37"/>
      <c r="CB1637" s="38">
        <f t="shared" si="1248"/>
        <v>6.6959650315963071E-3</v>
      </c>
      <c r="CC1637" s="43"/>
      <c r="CE1637" s="4" t="str">
        <f t="shared" si="1246"/>
        <v>LADE</v>
      </c>
      <c r="CH1637" s="4" t="str">
        <f t="shared" si="1245"/>
        <v/>
      </c>
      <c r="CI1637" s="4" t="str">
        <f t="shared" si="1245"/>
        <v/>
      </c>
      <c r="CJ1637" s="4" t="str">
        <f t="shared" si="1245"/>
        <v/>
      </c>
    </row>
    <row r="1638" spans="6:88" ht="15.75" customHeight="1" x14ac:dyDescent="0.25">
      <c r="F1638" s="56"/>
      <c r="G1638" s="56"/>
      <c r="H1638" s="56"/>
      <c r="I1638" s="56"/>
      <c r="J1638" s="56"/>
      <c r="K1638" s="73"/>
      <c r="L1638" s="73"/>
      <c r="N1638" s="56"/>
      <c r="O1638" s="56"/>
      <c r="BN1638" s="41">
        <v>8.8999999999999844</v>
      </c>
      <c r="BO1638" s="8" t="str">
        <f t="shared" si="1243"/>
        <v>EMDN-89</v>
      </c>
      <c r="BP1638" s="42" t="s">
        <v>1036</v>
      </c>
      <c r="BQ1638" s="36">
        <f t="shared" si="1248"/>
        <v>2.1645331440087734E-3</v>
      </c>
      <c r="BR1638" s="37">
        <f t="shared" si="1248"/>
        <v>2.0311613507485449E-3</v>
      </c>
      <c r="BS1638" s="37">
        <f t="shared" si="1248"/>
        <v>2.123497425187304E-3</v>
      </c>
      <c r="BT1638" s="37">
        <f t="shared" si="1248"/>
        <v>1.2628338988741605E-3</v>
      </c>
      <c r="BU1638" s="37">
        <f t="shared" si="1248"/>
        <v>1.3934049691778361E-3</v>
      </c>
      <c r="BV1638" s="37">
        <f t="shared" si="1248"/>
        <v>1.6277688238124921E-3</v>
      </c>
      <c r="BW1638" s="37">
        <f t="shared" si="1244"/>
        <v>2.1645331440087734E-3</v>
      </c>
      <c r="BX1638" s="37">
        <f t="shared" si="1248"/>
        <v>2.4744072503738446E-3</v>
      </c>
      <c r="BY1638" s="37">
        <f t="shared" si="1248"/>
        <v>2.5456753169977864E-3</v>
      </c>
      <c r="BZ1638" s="37">
        <f t="shared" si="1248"/>
        <v>2.5456753169977864E-3</v>
      </c>
      <c r="CA1638" s="37"/>
      <c r="CB1638" s="38">
        <f t="shared" si="1248"/>
        <v>2.1645331440087734E-3</v>
      </c>
      <c r="CC1638" s="43"/>
      <c r="CE1638" s="4" t="str">
        <f t="shared" si="1246"/>
        <v>EMDN</v>
      </c>
      <c r="CH1638" s="4" t="str">
        <f t="shared" si="1245"/>
        <v/>
      </c>
      <c r="CI1638" s="4" t="str">
        <f t="shared" si="1245"/>
        <v/>
      </c>
      <c r="CJ1638" s="4" t="str">
        <f t="shared" si="1245"/>
        <v/>
      </c>
    </row>
    <row r="1639" spans="6:88" ht="15.75" customHeight="1" x14ac:dyDescent="0.25">
      <c r="F1639" s="56"/>
      <c r="G1639" s="56"/>
      <c r="H1639" s="56"/>
      <c r="I1639" s="56"/>
      <c r="J1639" s="56"/>
      <c r="K1639" s="73"/>
      <c r="L1639" s="73"/>
      <c r="N1639" s="56"/>
      <c r="O1639" s="56"/>
      <c r="BN1639" s="41">
        <v>8.8999999999999844</v>
      </c>
      <c r="BO1639" s="8" t="str">
        <f t="shared" si="1243"/>
        <v>EMDE-89</v>
      </c>
      <c r="BP1639" s="42" t="s">
        <v>1038</v>
      </c>
      <c r="BQ1639" s="36">
        <f t="shared" si="1248"/>
        <v>2.1645331440087734E-3</v>
      </c>
      <c r="BR1639" s="37">
        <f t="shared" si="1248"/>
        <v>2.0311613507485449E-3</v>
      </c>
      <c r="BS1639" s="37">
        <f t="shared" si="1248"/>
        <v>2.123497425187304E-3</v>
      </c>
      <c r="BT1639" s="37">
        <f t="shared" si="1248"/>
        <v>1.2628338988741605E-3</v>
      </c>
      <c r="BU1639" s="37">
        <f t="shared" si="1248"/>
        <v>1.3934049691778361E-3</v>
      </c>
      <c r="BV1639" s="37">
        <f t="shared" si="1248"/>
        <v>1.6277688238124921E-3</v>
      </c>
      <c r="BW1639" s="37">
        <f t="shared" si="1244"/>
        <v>2.1645331440087734E-3</v>
      </c>
      <c r="BX1639" s="37">
        <f t="shared" si="1248"/>
        <v>2.4744072503738446E-3</v>
      </c>
      <c r="BY1639" s="37">
        <f t="shared" si="1248"/>
        <v>2.5456753169977864E-3</v>
      </c>
      <c r="BZ1639" s="37">
        <f t="shared" si="1248"/>
        <v>2.5456753169977864E-3</v>
      </c>
      <c r="CA1639" s="37"/>
      <c r="CB1639" s="38">
        <f t="shared" si="1248"/>
        <v>2.1645331440087734E-3</v>
      </c>
      <c r="CC1639" s="43"/>
      <c r="CE1639" s="4" t="str">
        <f t="shared" si="1246"/>
        <v>EMDE</v>
      </c>
      <c r="CH1639" s="4" t="str">
        <f t="shared" si="1245"/>
        <v/>
      </c>
      <c r="CI1639" s="4" t="str">
        <f t="shared" si="1245"/>
        <v/>
      </c>
      <c r="CJ1639" s="4" t="str">
        <f t="shared" si="1245"/>
        <v/>
      </c>
    </row>
    <row r="1640" spans="6:88" ht="15.75" customHeight="1" x14ac:dyDescent="0.25">
      <c r="F1640" s="56"/>
      <c r="G1640" s="56"/>
      <c r="H1640" s="56"/>
      <c r="I1640" s="56"/>
      <c r="J1640" s="56"/>
      <c r="K1640" s="73"/>
      <c r="L1640" s="73"/>
      <c r="N1640" s="56"/>
      <c r="O1640" s="56"/>
      <c r="BN1640" s="41">
        <v>8.8999999999999844</v>
      </c>
      <c r="BO1640" s="8" t="str">
        <f t="shared" si="1243"/>
        <v>TRDN-89</v>
      </c>
      <c r="BP1640" s="42" t="s">
        <v>1040</v>
      </c>
      <c r="BQ1640" s="36">
        <f t="shared" si="1248"/>
        <v>8.6554070567806951E-4</v>
      </c>
      <c r="BR1640" s="37">
        <f t="shared" si="1248"/>
        <v>1.2716599816222675E-4</v>
      </c>
      <c r="BS1640" s="37">
        <f t="shared" si="1248"/>
        <v>2.9073938647864589E-4</v>
      </c>
      <c r="BT1640" s="37">
        <f t="shared" si="1248"/>
        <v>8.5104567741429299E-5</v>
      </c>
      <c r="BU1640" s="37">
        <f t="shared" si="1248"/>
        <v>1.6908396020493509E-4</v>
      </c>
      <c r="BV1640" s="37">
        <f t="shared" si="1248"/>
        <v>1.2048628880574272E-4</v>
      </c>
      <c r="BW1640" s="37">
        <f t="shared" si="1244"/>
        <v>8.6554070567806951E-4</v>
      </c>
      <c r="BX1640" s="37">
        <f t="shared" si="1248"/>
        <v>2.5938624148335102E-4</v>
      </c>
      <c r="BY1640" s="37">
        <f t="shared" si="1248"/>
        <v>2.5797382233459093E-4</v>
      </c>
      <c r="BZ1640" s="37">
        <f t="shared" si="1248"/>
        <v>2.5797382233459093E-4</v>
      </c>
      <c r="CA1640" s="37"/>
      <c r="CB1640" s="38">
        <f t="shared" si="1248"/>
        <v>8.6554070567806951E-4</v>
      </c>
      <c r="CC1640" s="43"/>
      <c r="CE1640" s="4" t="str">
        <f t="shared" si="1246"/>
        <v>TRDN</v>
      </c>
      <c r="CH1640" s="4" t="str">
        <f t="shared" si="1245"/>
        <v/>
      </c>
      <c r="CI1640" s="4" t="str">
        <f t="shared" si="1245"/>
        <v/>
      </c>
      <c r="CJ1640" s="4" t="str">
        <f t="shared" si="1245"/>
        <v/>
      </c>
    </row>
    <row r="1641" spans="6:88" ht="15.75" customHeight="1" x14ac:dyDescent="0.25">
      <c r="F1641" s="56"/>
      <c r="G1641" s="56"/>
      <c r="H1641" s="56"/>
      <c r="I1641" s="56"/>
      <c r="J1641" s="56"/>
      <c r="K1641" s="73"/>
      <c r="L1641" s="73"/>
      <c r="N1641" s="56"/>
      <c r="O1641" s="56"/>
      <c r="BN1641" s="57">
        <v>8.8999999999999844</v>
      </c>
      <c r="BO1641" s="58" t="str">
        <f t="shared" ref="BO1641:BO1704" si="1250">CE1641&amp;"-"&amp;TEXT($BN1641*10,"00")</f>
        <v>TRDE-89</v>
      </c>
      <c r="BP1641" s="59" t="s">
        <v>1042</v>
      </c>
      <c r="BQ1641" s="51">
        <f t="shared" si="1248"/>
        <v>8.6554070567806951E-4</v>
      </c>
      <c r="BR1641" s="53">
        <f t="shared" si="1248"/>
        <v>1.2716599816222675E-4</v>
      </c>
      <c r="BS1641" s="53">
        <f t="shared" si="1248"/>
        <v>2.9073938647864589E-4</v>
      </c>
      <c r="BT1641" s="53">
        <f t="shared" si="1248"/>
        <v>8.5104567741429299E-5</v>
      </c>
      <c r="BU1641" s="53">
        <f t="shared" si="1248"/>
        <v>1.6908396020493509E-4</v>
      </c>
      <c r="BV1641" s="53">
        <f t="shared" si="1248"/>
        <v>1.2048628880574272E-4</v>
      </c>
      <c r="BW1641" s="53">
        <f t="shared" ref="BW1641:BW1704" si="1251">BQ1641</f>
        <v>8.6554070567806951E-4</v>
      </c>
      <c r="BX1641" s="53">
        <f t="shared" si="1248"/>
        <v>2.5938624148335102E-4</v>
      </c>
      <c r="BY1641" s="53">
        <f t="shared" si="1248"/>
        <v>2.5797382233459093E-4</v>
      </c>
      <c r="BZ1641" s="53">
        <f t="shared" si="1248"/>
        <v>2.5797382233459093E-4</v>
      </c>
      <c r="CA1641" s="53"/>
      <c r="CB1641" s="55">
        <f t="shared" si="1248"/>
        <v>8.6554070567806951E-4</v>
      </c>
      <c r="CC1641" s="60"/>
      <c r="CE1641" s="4" t="str">
        <f t="shared" si="1246"/>
        <v>TRDE</v>
      </c>
      <c r="CH1641" s="4" t="str">
        <f t="shared" ref="CH1641:CJ1704" si="1252">IF(AND(OR($CE1641=$CE$48,$CE1641=$CE$50),BX1641&gt;0),BX1641,"")</f>
        <v/>
      </c>
      <c r="CI1641" s="4" t="str">
        <f t="shared" si="1252"/>
        <v/>
      </c>
      <c r="CJ1641" s="4" t="str">
        <f t="shared" si="1252"/>
        <v/>
      </c>
    </row>
    <row r="1642" spans="6:88" ht="15.75" customHeight="1" x14ac:dyDescent="0.25">
      <c r="F1642" s="56"/>
      <c r="G1642" s="56"/>
      <c r="H1642" s="56"/>
      <c r="I1642" s="56"/>
      <c r="J1642" s="56"/>
      <c r="K1642" s="73"/>
      <c r="L1642" s="73"/>
      <c r="N1642" s="56"/>
      <c r="O1642" s="56"/>
      <c r="BN1642" s="22">
        <v>8.999999999999984</v>
      </c>
      <c r="BO1642" s="24" t="str">
        <f t="shared" si="1250"/>
        <v>MTBN-90</v>
      </c>
      <c r="BP1642" s="26" t="s">
        <v>1010</v>
      </c>
      <c r="BQ1642" s="18">
        <f t="shared" si="1248"/>
        <v>5.639127260827631E-4</v>
      </c>
      <c r="BR1642" s="19">
        <f t="shared" si="1248"/>
        <v>2.1789890820819724E-3</v>
      </c>
      <c r="BS1642" s="19">
        <f t="shared" si="1248"/>
        <v>1.5959705311520689E-3</v>
      </c>
      <c r="BT1642" s="19">
        <f t="shared" si="1248"/>
        <v>2.0520584680013276E-3</v>
      </c>
      <c r="BU1642" s="19">
        <f t="shared" si="1248"/>
        <v>2.206948151998761E-3</v>
      </c>
      <c r="BV1642" s="19">
        <f t="shared" si="1248"/>
        <v>2.0200984466801908E-3</v>
      </c>
      <c r="BW1642" s="19">
        <f t="shared" si="1251"/>
        <v>5.639127260827631E-4</v>
      </c>
      <c r="BX1642" s="19">
        <f t="shared" si="1248"/>
        <v>2.5814825824946319E-3</v>
      </c>
      <c r="BY1642" s="19">
        <f t="shared" si="1248"/>
        <v>7.9336541815916428E-4</v>
      </c>
      <c r="BZ1642" s="19">
        <f t="shared" si="1248"/>
        <v>7.9336541815916428E-4</v>
      </c>
      <c r="CA1642" s="19"/>
      <c r="CB1642" s="20">
        <f t="shared" si="1248"/>
        <v>5.639127260827631E-4</v>
      </c>
      <c r="CC1642" s="27"/>
      <c r="CE1642" s="4" t="str">
        <f t="shared" si="1246"/>
        <v>MTBN</v>
      </c>
      <c r="CH1642" s="4" t="str">
        <f t="shared" si="1252"/>
        <v/>
      </c>
      <c r="CI1642" s="4" t="str">
        <f t="shared" si="1252"/>
        <v/>
      </c>
      <c r="CJ1642" s="4" t="str">
        <f t="shared" si="1252"/>
        <v/>
      </c>
    </row>
    <row r="1643" spans="6:88" ht="15.75" customHeight="1" x14ac:dyDescent="0.25">
      <c r="F1643" s="56"/>
      <c r="G1643" s="56"/>
      <c r="H1643" s="56"/>
      <c r="I1643" s="56"/>
      <c r="J1643" s="56"/>
      <c r="K1643" s="73"/>
      <c r="L1643" s="73"/>
      <c r="N1643" s="56"/>
      <c r="O1643" s="56"/>
      <c r="BN1643" s="41">
        <v>8.999999999999984</v>
      </c>
      <c r="BO1643" s="8" t="str">
        <f t="shared" si="1250"/>
        <v>MTBE-90</v>
      </c>
      <c r="BP1643" s="42" t="s">
        <v>1012</v>
      </c>
      <c r="BQ1643" s="36">
        <f t="shared" si="1248"/>
        <v>5.639127260827631E-4</v>
      </c>
      <c r="BR1643" s="37">
        <f t="shared" si="1248"/>
        <v>2.1789890820819724E-3</v>
      </c>
      <c r="BS1643" s="37">
        <f t="shared" si="1248"/>
        <v>1.5959705311520689E-3</v>
      </c>
      <c r="BT1643" s="37">
        <f t="shared" si="1248"/>
        <v>2.0520584680013276E-3</v>
      </c>
      <c r="BU1643" s="37">
        <f t="shared" si="1248"/>
        <v>2.206948151998761E-3</v>
      </c>
      <c r="BV1643" s="37">
        <f t="shared" si="1248"/>
        <v>2.0200984466801908E-3</v>
      </c>
      <c r="BW1643" s="37">
        <f t="shared" si="1251"/>
        <v>5.639127260827631E-4</v>
      </c>
      <c r="BX1643" s="37">
        <f t="shared" si="1248"/>
        <v>2.5814825824946319E-3</v>
      </c>
      <c r="BY1643" s="37">
        <f t="shared" si="1248"/>
        <v>7.9336541815916428E-4</v>
      </c>
      <c r="BZ1643" s="37">
        <f t="shared" si="1248"/>
        <v>7.9336541815916428E-4</v>
      </c>
      <c r="CA1643" s="37"/>
      <c r="CB1643" s="38">
        <f t="shared" si="1248"/>
        <v>5.639127260827631E-4</v>
      </c>
      <c r="CC1643" s="43"/>
      <c r="CE1643" s="4" t="str">
        <f t="shared" si="1246"/>
        <v>MTBE</v>
      </c>
      <c r="CH1643" s="4" t="str">
        <f t="shared" si="1252"/>
        <v/>
      </c>
      <c r="CI1643" s="4" t="str">
        <f t="shared" si="1252"/>
        <v/>
      </c>
      <c r="CJ1643" s="4" t="str">
        <f t="shared" si="1252"/>
        <v/>
      </c>
    </row>
    <row r="1644" spans="6:88" ht="15.75" customHeight="1" x14ac:dyDescent="0.25">
      <c r="F1644" s="56"/>
      <c r="G1644" s="56"/>
      <c r="H1644" s="56"/>
      <c r="I1644" s="56"/>
      <c r="J1644" s="56"/>
      <c r="K1644" s="73"/>
      <c r="L1644" s="73"/>
      <c r="N1644" s="56"/>
      <c r="O1644" s="56"/>
      <c r="BN1644" s="41">
        <v>8.999999999999984</v>
      </c>
      <c r="BO1644" s="8" t="str">
        <f t="shared" si="1250"/>
        <v>MTDN-90</v>
      </c>
      <c r="BP1644" s="42" t="s">
        <v>1014</v>
      </c>
      <c r="BQ1644" s="36">
        <f t="shared" si="1248"/>
        <v>5.639127260827631E-4</v>
      </c>
      <c r="BR1644" s="37">
        <f t="shared" si="1248"/>
        <v>2.1789890820819724E-3</v>
      </c>
      <c r="BS1644" s="37">
        <f t="shared" si="1248"/>
        <v>1.5959705311520689E-3</v>
      </c>
      <c r="BT1644" s="37">
        <f t="shared" si="1248"/>
        <v>2.0520584680013276E-3</v>
      </c>
      <c r="BU1644" s="37">
        <f t="shared" si="1248"/>
        <v>2.206948151998761E-3</v>
      </c>
      <c r="BV1644" s="37">
        <f t="shared" si="1248"/>
        <v>2.0200984466801908E-3</v>
      </c>
      <c r="BW1644" s="37">
        <f t="shared" si="1251"/>
        <v>5.639127260827631E-4</v>
      </c>
      <c r="BX1644" s="37">
        <f t="shared" si="1248"/>
        <v>2.5814825824946319E-3</v>
      </c>
      <c r="BY1644" s="37">
        <f t="shared" si="1248"/>
        <v>7.9336541815916428E-4</v>
      </c>
      <c r="BZ1644" s="37">
        <f t="shared" si="1248"/>
        <v>7.9336541815916428E-4</v>
      </c>
      <c r="CA1644" s="37"/>
      <c r="CB1644" s="38">
        <f t="shared" si="1248"/>
        <v>5.639127260827631E-4</v>
      </c>
      <c r="CC1644" s="43"/>
      <c r="CE1644" s="4" t="str">
        <f t="shared" si="1246"/>
        <v>MTDN</v>
      </c>
      <c r="CH1644" s="4" t="str">
        <f t="shared" si="1252"/>
        <v/>
      </c>
      <c r="CI1644" s="4" t="str">
        <f t="shared" si="1252"/>
        <v/>
      </c>
      <c r="CJ1644" s="4" t="str">
        <f t="shared" si="1252"/>
        <v/>
      </c>
    </row>
    <row r="1645" spans="6:88" ht="15.75" customHeight="1" x14ac:dyDescent="0.25">
      <c r="F1645" s="56"/>
      <c r="G1645" s="56"/>
      <c r="H1645" s="56"/>
      <c r="I1645" s="56"/>
      <c r="J1645" s="56"/>
      <c r="K1645" s="73"/>
      <c r="L1645" s="73"/>
      <c r="N1645" s="56"/>
      <c r="O1645" s="56"/>
      <c r="BN1645" s="41">
        <v>8.999999999999984</v>
      </c>
      <c r="BO1645" s="8" t="str">
        <f t="shared" si="1250"/>
        <v>MTDE-90</v>
      </c>
      <c r="BP1645" s="42" t="s">
        <v>1014</v>
      </c>
      <c r="BQ1645" s="36">
        <f t="shared" si="1248"/>
        <v>5.639127260827631E-4</v>
      </c>
      <c r="BR1645" s="37">
        <f t="shared" si="1248"/>
        <v>2.1789890820819724E-3</v>
      </c>
      <c r="BS1645" s="37">
        <f t="shared" si="1248"/>
        <v>1.5959705311520689E-3</v>
      </c>
      <c r="BT1645" s="37">
        <f t="shared" si="1248"/>
        <v>2.0520584680013276E-3</v>
      </c>
      <c r="BU1645" s="37">
        <f t="shared" si="1248"/>
        <v>2.206948151998761E-3</v>
      </c>
      <c r="BV1645" s="37">
        <f t="shared" si="1248"/>
        <v>2.0200984466801908E-3</v>
      </c>
      <c r="BW1645" s="37">
        <f t="shared" si="1251"/>
        <v>5.639127260827631E-4</v>
      </c>
      <c r="BX1645" s="37">
        <f t="shared" si="1248"/>
        <v>2.5814825824946319E-3</v>
      </c>
      <c r="BY1645" s="37">
        <f t="shared" si="1248"/>
        <v>7.9336541815916428E-4</v>
      </c>
      <c r="BZ1645" s="37">
        <f t="shared" si="1248"/>
        <v>7.9336541815916428E-4</v>
      </c>
      <c r="CA1645" s="37"/>
      <c r="CB1645" s="38">
        <f t="shared" si="1248"/>
        <v>5.639127260827631E-4</v>
      </c>
      <c r="CC1645" s="43"/>
      <c r="CE1645" s="4" t="str">
        <f t="shared" si="1246"/>
        <v>MTDE</v>
      </c>
      <c r="CH1645" s="4" t="str">
        <f t="shared" si="1252"/>
        <v/>
      </c>
      <c r="CI1645" s="4" t="str">
        <f t="shared" si="1252"/>
        <v/>
      </c>
      <c r="CJ1645" s="4" t="str">
        <f t="shared" si="1252"/>
        <v/>
      </c>
    </row>
    <row r="1646" spans="6:88" ht="15.75" customHeight="1" x14ac:dyDescent="0.25">
      <c r="F1646" s="56"/>
      <c r="G1646" s="56"/>
      <c r="H1646" s="56"/>
      <c r="I1646" s="56"/>
      <c r="J1646" s="56"/>
      <c r="K1646" s="73"/>
      <c r="L1646" s="73"/>
      <c r="N1646" s="56"/>
      <c r="O1646" s="56"/>
      <c r="BN1646" s="41">
        <v>8.999999999999984</v>
      </c>
      <c r="BO1646" s="8" t="str">
        <f t="shared" si="1250"/>
        <v>HTBN-90</v>
      </c>
      <c r="BP1646" s="42" t="s">
        <v>1017</v>
      </c>
      <c r="BQ1646" s="36">
        <f t="shared" si="1248"/>
        <v>4.3752311253469206E-4</v>
      </c>
      <c r="BR1646" s="37">
        <f t="shared" si="1248"/>
        <v>3.0246897625104546E-4</v>
      </c>
      <c r="BS1646" s="37">
        <f t="shared" si="1248"/>
        <v>2.1726176509842543E-4</v>
      </c>
      <c r="BT1646" s="37">
        <f t="shared" si="1248"/>
        <v>6.1097313847029155E-4</v>
      </c>
      <c r="BU1646" s="37">
        <f t="shared" si="1248"/>
        <v>9.3332923312945681E-4</v>
      </c>
      <c r="BV1646" s="37">
        <f t="shared" si="1248"/>
        <v>3.566735214766345E-4</v>
      </c>
      <c r="BW1646" s="37">
        <f t="shared" si="1251"/>
        <v>4.3752311253469206E-4</v>
      </c>
      <c r="BX1646" s="37">
        <f t="shared" si="1248"/>
        <v>4.1800237757495806E-4</v>
      </c>
      <c r="BY1646" s="37">
        <f t="shared" si="1248"/>
        <v>4.1800237757495806E-4</v>
      </c>
      <c r="BZ1646" s="37">
        <f t="shared" si="1248"/>
        <v>4.1800237757495806E-4</v>
      </c>
      <c r="CA1646" s="37"/>
      <c r="CB1646" s="38">
        <f t="shared" si="1248"/>
        <v>4.3752311253469206E-4</v>
      </c>
      <c r="CC1646" s="43"/>
      <c r="CE1646" s="4" t="str">
        <f t="shared" si="1246"/>
        <v>HTBN</v>
      </c>
      <c r="CH1646" s="4" t="str">
        <f t="shared" si="1252"/>
        <v/>
      </c>
      <c r="CI1646" s="4" t="str">
        <f t="shared" si="1252"/>
        <v/>
      </c>
      <c r="CJ1646" s="4" t="str">
        <f t="shared" si="1252"/>
        <v/>
      </c>
    </row>
    <row r="1647" spans="6:88" ht="15.75" customHeight="1" x14ac:dyDescent="0.25">
      <c r="F1647" s="56"/>
      <c r="G1647" s="56"/>
      <c r="H1647" s="56"/>
      <c r="I1647" s="56"/>
      <c r="J1647" s="56"/>
      <c r="K1647" s="73"/>
      <c r="L1647" s="73"/>
      <c r="N1647" s="56"/>
      <c r="O1647" s="56"/>
      <c r="BN1647" s="41">
        <v>8.999999999999984</v>
      </c>
      <c r="BO1647" s="8" t="str">
        <f t="shared" si="1250"/>
        <v>HTBE-90</v>
      </c>
      <c r="BP1647" s="42" t="s">
        <v>1019</v>
      </c>
      <c r="BQ1647" s="36">
        <f t="shared" si="1248"/>
        <v>4.3752311253469206E-4</v>
      </c>
      <c r="BR1647" s="37">
        <f t="shared" si="1248"/>
        <v>3.0246897625104546E-4</v>
      </c>
      <c r="BS1647" s="37">
        <f t="shared" si="1248"/>
        <v>2.1726176509842543E-4</v>
      </c>
      <c r="BT1647" s="37">
        <f t="shared" si="1248"/>
        <v>6.1097313847029155E-4</v>
      </c>
      <c r="BU1647" s="37">
        <f t="shared" si="1248"/>
        <v>9.3332923312945681E-4</v>
      </c>
      <c r="BV1647" s="37">
        <f t="shared" si="1248"/>
        <v>3.566735214766345E-4</v>
      </c>
      <c r="BW1647" s="37">
        <f t="shared" si="1251"/>
        <v>4.3752311253469206E-4</v>
      </c>
      <c r="BX1647" s="37">
        <f t="shared" si="1248"/>
        <v>4.1800237757495806E-4</v>
      </c>
      <c r="BY1647" s="37">
        <f t="shared" si="1248"/>
        <v>4.1800237757495806E-4</v>
      </c>
      <c r="BZ1647" s="37">
        <f t="shared" si="1248"/>
        <v>4.1800237757495806E-4</v>
      </c>
      <c r="CA1647" s="37"/>
      <c r="CB1647" s="38">
        <f t="shared" si="1248"/>
        <v>4.3752311253469206E-4</v>
      </c>
      <c r="CC1647" s="43"/>
      <c r="CE1647" s="4" t="str">
        <f t="shared" si="1246"/>
        <v>HTBE</v>
      </c>
      <c r="CH1647" s="4" t="str">
        <f t="shared" si="1252"/>
        <v/>
      </c>
      <c r="CI1647" s="4" t="str">
        <f t="shared" si="1252"/>
        <v/>
      </c>
      <c r="CJ1647" s="4" t="str">
        <f t="shared" si="1252"/>
        <v/>
      </c>
    </row>
    <row r="1648" spans="6:88" ht="15.75" customHeight="1" x14ac:dyDescent="0.25">
      <c r="F1648" s="56"/>
      <c r="G1648" s="56"/>
      <c r="H1648" s="56"/>
      <c r="I1648" s="56"/>
      <c r="J1648" s="56"/>
      <c r="K1648" s="73"/>
      <c r="L1648" s="73"/>
      <c r="N1648" s="56"/>
      <c r="O1648" s="56"/>
      <c r="BN1648" s="41">
        <v>8.999999999999984</v>
      </c>
      <c r="BO1648" s="8" t="str">
        <f t="shared" si="1250"/>
        <v>HTDN-90</v>
      </c>
      <c r="BP1648" s="42" t="s">
        <v>1021</v>
      </c>
      <c r="BQ1648" s="36">
        <f t="shared" si="1248"/>
        <v>4.3752311253469206E-4</v>
      </c>
      <c r="BR1648" s="37">
        <f t="shared" si="1248"/>
        <v>3.0246897625104546E-4</v>
      </c>
      <c r="BS1648" s="37">
        <f t="shared" si="1248"/>
        <v>2.1726176509842543E-4</v>
      </c>
      <c r="BT1648" s="37">
        <f t="shared" si="1248"/>
        <v>6.1097313847029155E-4</v>
      </c>
      <c r="BU1648" s="37">
        <f t="shared" si="1248"/>
        <v>9.3332923312945681E-4</v>
      </c>
      <c r="BV1648" s="37">
        <f t="shared" si="1248"/>
        <v>3.566735214766345E-4</v>
      </c>
      <c r="BW1648" s="37">
        <f t="shared" si="1251"/>
        <v>4.3752311253469206E-4</v>
      </c>
      <c r="BX1648" s="37">
        <f t="shared" si="1248"/>
        <v>4.1800237757495806E-4</v>
      </c>
      <c r="BY1648" s="37">
        <f t="shared" si="1248"/>
        <v>4.1800237757495806E-4</v>
      </c>
      <c r="BZ1648" s="37">
        <f t="shared" si="1248"/>
        <v>4.1800237757495806E-4</v>
      </c>
      <c r="CA1648" s="37"/>
      <c r="CB1648" s="38">
        <f t="shared" si="1248"/>
        <v>4.3752311253469206E-4</v>
      </c>
      <c r="CC1648" s="43"/>
      <c r="CE1648" s="4" t="str">
        <f t="shared" si="1246"/>
        <v>HTDN</v>
      </c>
      <c r="CH1648" s="4" t="str">
        <f t="shared" si="1252"/>
        <v/>
      </c>
      <c r="CI1648" s="4" t="str">
        <f t="shared" si="1252"/>
        <v/>
      </c>
      <c r="CJ1648" s="4" t="str">
        <f t="shared" si="1252"/>
        <v/>
      </c>
    </row>
    <row r="1649" spans="6:88" ht="15.75" customHeight="1" x14ac:dyDescent="0.25">
      <c r="F1649" s="56"/>
      <c r="G1649" s="56"/>
      <c r="H1649" s="56"/>
      <c r="I1649" s="56"/>
      <c r="J1649" s="56"/>
      <c r="K1649" s="73"/>
      <c r="L1649" s="73"/>
      <c r="N1649" s="56"/>
      <c r="O1649" s="56"/>
      <c r="BN1649" s="41">
        <v>8.999999999999984</v>
      </c>
      <c r="BO1649" s="8" t="str">
        <f t="shared" si="1250"/>
        <v>HTDE-90</v>
      </c>
      <c r="BP1649" s="42" t="s">
        <v>1021</v>
      </c>
      <c r="BQ1649" s="36">
        <f t="shared" si="1248"/>
        <v>4.3752311253469206E-4</v>
      </c>
      <c r="BR1649" s="37">
        <f t="shared" si="1248"/>
        <v>3.0246897625104546E-4</v>
      </c>
      <c r="BS1649" s="37">
        <f t="shared" si="1248"/>
        <v>2.1726176509842543E-4</v>
      </c>
      <c r="BT1649" s="37">
        <f t="shared" si="1248"/>
        <v>6.1097313847029155E-4</v>
      </c>
      <c r="BU1649" s="37">
        <f t="shared" si="1248"/>
        <v>9.3332923312945681E-4</v>
      </c>
      <c r="BV1649" s="37">
        <f t="shared" si="1248"/>
        <v>3.566735214766345E-4</v>
      </c>
      <c r="BW1649" s="37">
        <f t="shared" si="1251"/>
        <v>4.3752311253469206E-4</v>
      </c>
      <c r="BX1649" s="37">
        <f t="shared" si="1248"/>
        <v>4.1800237757495806E-4</v>
      </c>
      <c r="BY1649" s="37">
        <f t="shared" si="1248"/>
        <v>4.1800237757495806E-4</v>
      </c>
      <c r="BZ1649" s="37">
        <f t="shared" si="1248"/>
        <v>4.1800237757495806E-4</v>
      </c>
      <c r="CA1649" s="37"/>
      <c r="CB1649" s="38">
        <f t="shared" si="1248"/>
        <v>4.3752311253469206E-4</v>
      </c>
      <c r="CC1649" s="43"/>
      <c r="CE1649" s="4" t="str">
        <f t="shared" si="1246"/>
        <v>HTDE</v>
      </c>
      <c r="CH1649" s="4" t="str">
        <f t="shared" si="1252"/>
        <v/>
      </c>
      <c r="CI1649" s="4" t="str">
        <f t="shared" si="1252"/>
        <v/>
      </c>
      <c r="CJ1649" s="4" t="str">
        <f t="shared" si="1252"/>
        <v/>
      </c>
    </row>
    <row r="1650" spans="6:88" ht="15.75" customHeight="1" x14ac:dyDescent="0.25">
      <c r="F1650" s="56"/>
      <c r="G1650" s="56"/>
      <c r="H1650" s="56"/>
      <c r="I1650" s="56"/>
      <c r="J1650" s="56"/>
      <c r="K1650" s="73"/>
      <c r="L1650" s="73"/>
      <c r="N1650" s="56"/>
      <c r="O1650" s="56"/>
      <c r="BN1650" s="41">
        <v>8.999999999999984</v>
      </c>
      <c r="BO1650" s="8" t="str">
        <f t="shared" si="1250"/>
        <v>RHNB-90</v>
      </c>
      <c r="BP1650" s="42" t="s">
        <v>1024</v>
      </c>
      <c r="BQ1650" s="36">
        <f t="shared" si="1248"/>
        <v>1.0479719123203252E-3</v>
      </c>
      <c r="BR1650" s="37">
        <f t="shared" si="1248"/>
        <v>2.0605263372757421E-3</v>
      </c>
      <c r="BS1650" s="37">
        <f t="shared" si="1248"/>
        <v>2.1134556125858572E-3</v>
      </c>
      <c r="BT1650" s="37">
        <f t="shared" si="1248"/>
        <v>2.1890829019365343E-3</v>
      </c>
      <c r="BU1650" s="37">
        <f t="shared" si="1248"/>
        <v>2.1625585398880043E-3</v>
      </c>
      <c r="BV1650" s="37">
        <f t="shared" si="1248"/>
        <v>2.1731600205530666E-3</v>
      </c>
      <c r="BW1650" s="37">
        <f t="shared" si="1251"/>
        <v>1.0479719123203252E-3</v>
      </c>
      <c r="BX1650" s="37">
        <f t="shared" si="1248"/>
        <v>2.2265529817321328E-3</v>
      </c>
      <c r="BY1650" s="37">
        <f t="shared" ref="BY1650:CB1650" si="1253">INDEX($AY$39:$BL$639,MATCH(LEFT($BO1650,2)&amp;"-"&amp;TEXT($BN1650*10,"00"),$AY$39:$AY$639,0),MATCH(BY$39,$AY$39:$BL$39,0))</f>
        <v>2.2265529817321328E-3</v>
      </c>
      <c r="BZ1650" s="37">
        <f t="shared" si="1253"/>
        <v>2.2265529817321328E-3</v>
      </c>
      <c r="CA1650" s="37"/>
      <c r="CB1650" s="38">
        <f t="shared" si="1253"/>
        <v>1.0479719123203252E-3</v>
      </c>
      <c r="CC1650" s="43"/>
      <c r="CE1650" s="4" t="str">
        <f t="shared" si="1246"/>
        <v>RHNB</v>
      </c>
      <c r="CH1650" s="4">
        <f t="shared" si="1252"/>
        <v>2.2265529817321328E-3</v>
      </c>
      <c r="CI1650" s="4">
        <f t="shared" si="1252"/>
        <v>2.2265529817321328E-3</v>
      </c>
      <c r="CJ1650" s="4">
        <f t="shared" si="1252"/>
        <v>2.2265529817321328E-3</v>
      </c>
    </row>
    <row r="1651" spans="6:88" ht="15.75" customHeight="1" x14ac:dyDescent="0.25">
      <c r="F1651" s="56"/>
      <c r="G1651" s="56"/>
      <c r="H1651" s="56"/>
      <c r="I1651" s="56"/>
      <c r="J1651" s="56"/>
      <c r="K1651" s="73"/>
      <c r="L1651" s="73"/>
      <c r="N1651" s="56"/>
      <c r="O1651" s="56"/>
      <c r="BN1651" s="41">
        <v>8.999999999999984</v>
      </c>
      <c r="BO1651" s="8" t="str">
        <f t="shared" si="1250"/>
        <v>RHEB-90</v>
      </c>
      <c r="BP1651" s="42" t="s">
        <v>1026</v>
      </c>
      <c r="BQ1651" s="36">
        <f t="shared" ref="BQ1651:CB1676" si="1254">INDEX($AY$39:$BL$639,MATCH(LEFT($BO1651,2)&amp;"-"&amp;TEXT($BN1651*10,"00"),$AY$39:$AY$639,0),MATCH(BQ$39,$AY$39:$BL$39,0))</f>
        <v>1.0479719123203252E-3</v>
      </c>
      <c r="BR1651" s="37">
        <f t="shared" si="1254"/>
        <v>2.0605263372757421E-3</v>
      </c>
      <c r="BS1651" s="37">
        <f t="shared" si="1254"/>
        <v>2.1134556125858572E-3</v>
      </c>
      <c r="BT1651" s="37">
        <f t="shared" si="1254"/>
        <v>2.1890829019365343E-3</v>
      </c>
      <c r="BU1651" s="37">
        <f t="shared" si="1254"/>
        <v>2.1625585398880043E-3</v>
      </c>
      <c r="BV1651" s="37">
        <f t="shared" si="1254"/>
        <v>2.1731600205530666E-3</v>
      </c>
      <c r="BW1651" s="37">
        <f t="shared" si="1251"/>
        <v>1.0479719123203252E-3</v>
      </c>
      <c r="BX1651" s="37">
        <f t="shared" si="1254"/>
        <v>2.2265529817321328E-3</v>
      </c>
      <c r="BY1651" s="37">
        <f t="shared" si="1254"/>
        <v>2.2265529817321328E-3</v>
      </c>
      <c r="BZ1651" s="37">
        <f t="shared" si="1254"/>
        <v>2.2265529817321328E-3</v>
      </c>
      <c r="CA1651" s="37"/>
      <c r="CB1651" s="38">
        <f t="shared" si="1254"/>
        <v>1.0479719123203252E-3</v>
      </c>
      <c r="CC1651" s="43"/>
      <c r="CE1651" s="4" t="str">
        <f t="shared" si="1246"/>
        <v>RHEB</v>
      </c>
      <c r="CH1651" s="4" t="str">
        <f t="shared" si="1252"/>
        <v/>
      </c>
      <c r="CI1651" s="4" t="str">
        <f t="shared" si="1252"/>
        <v/>
      </c>
      <c r="CJ1651" s="4" t="str">
        <f t="shared" si="1252"/>
        <v/>
      </c>
    </row>
    <row r="1652" spans="6:88" ht="15.75" customHeight="1" x14ac:dyDescent="0.25">
      <c r="F1652" s="56"/>
      <c r="G1652" s="56"/>
      <c r="H1652" s="56"/>
      <c r="I1652" s="56"/>
      <c r="J1652" s="56"/>
      <c r="K1652" s="73"/>
      <c r="L1652" s="73"/>
      <c r="N1652" s="56"/>
      <c r="O1652" s="56"/>
      <c r="BN1652" s="41">
        <v>8.999999999999984</v>
      </c>
      <c r="BO1652" s="8" t="str">
        <f t="shared" si="1250"/>
        <v>RHND-90</v>
      </c>
      <c r="BP1652" s="42" t="s">
        <v>1028</v>
      </c>
      <c r="BQ1652" s="36">
        <f t="shared" si="1254"/>
        <v>1.0479719123203252E-3</v>
      </c>
      <c r="BR1652" s="37">
        <f t="shared" si="1254"/>
        <v>2.0605263372757421E-3</v>
      </c>
      <c r="BS1652" s="37">
        <f t="shared" si="1254"/>
        <v>2.1134556125858572E-3</v>
      </c>
      <c r="BT1652" s="37">
        <f t="shared" si="1254"/>
        <v>2.1890829019365343E-3</v>
      </c>
      <c r="BU1652" s="37">
        <f t="shared" si="1254"/>
        <v>2.1625585398880043E-3</v>
      </c>
      <c r="BV1652" s="37">
        <f t="shared" si="1254"/>
        <v>2.1731600205530666E-3</v>
      </c>
      <c r="BW1652" s="37">
        <f t="shared" si="1251"/>
        <v>1.0479719123203252E-3</v>
      </c>
      <c r="BX1652" s="37">
        <f t="shared" si="1254"/>
        <v>2.2265529817321328E-3</v>
      </c>
      <c r="BY1652" s="37">
        <f t="shared" si="1254"/>
        <v>2.2265529817321328E-3</v>
      </c>
      <c r="BZ1652" s="37">
        <f t="shared" si="1254"/>
        <v>2.2265529817321328E-3</v>
      </c>
      <c r="CA1652" s="37"/>
      <c r="CB1652" s="38">
        <f t="shared" si="1254"/>
        <v>1.0479719123203252E-3</v>
      </c>
      <c r="CC1652" s="43"/>
      <c r="CE1652" s="4" t="str">
        <f t="shared" si="1246"/>
        <v>RHND</v>
      </c>
      <c r="CH1652" s="4">
        <f t="shared" si="1252"/>
        <v>2.2265529817321328E-3</v>
      </c>
      <c r="CI1652" s="4">
        <f t="shared" si="1252"/>
        <v>2.2265529817321328E-3</v>
      </c>
      <c r="CJ1652" s="4">
        <f t="shared" si="1252"/>
        <v>2.2265529817321328E-3</v>
      </c>
    </row>
    <row r="1653" spans="6:88" ht="15.75" customHeight="1" x14ac:dyDescent="0.25">
      <c r="F1653" s="56"/>
      <c r="G1653" s="56"/>
      <c r="H1653" s="56"/>
      <c r="I1653" s="56"/>
      <c r="J1653" s="56"/>
      <c r="K1653" s="73"/>
      <c r="L1653" s="73"/>
      <c r="N1653" s="56"/>
      <c r="O1653" s="56"/>
      <c r="BN1653" s="41">
        <v>8.999999999999984</v>
      </c>
      <c r="BO1653" s="8" t="str">
        <f t="shared" si="1250"/>
        <v>RHED-90</v>
      </c>
      <c r="BP1653" s="42" t="s">
        <v>1030</v>
      </c>
      <c r="BQ1653" s="36">
        <f t="shared" si="1254"/>
        <v>1.0479719123203252E-3</v>
      </c>
      <c r="BR1653" s="37">
        <f t="shared" si="1254"/>
        <v>2.0605263372757421E-3</v>
      </c>
      <c r="BS1653" s="37">
        <f t="shared" si="1254"/>
        <v>2.1134556125858572E-3</v>
      </c>
      <c r="BT1653" s="37">
        <f t="shared" si="1254"/>
        <v>2.1890829019365343E-3</v>
      </c>
      <c r="BU1653" s="37">
        <f t="shared" si="1254"/>
        <v>2.1625585398880043E-3</v>
      </c>
      <c r="BV1653" s="37">
        <f t="shared" si="1254"/>
        <v>2.1731600205530666E-3</v>
      </c>
      <c r="BW1653" s="37">
        <f t="shared" si="1251"/>
        <v>1.0479719123203252E-3</v>
      </c>
      <c r="BX1653" s="37">
        <f t="shared" si="1254"/>
        <v>2.2265529817321328E-3</v>
      </c>
      <c r="BY1653" s="37">
        <f t="shared" si="1254"/>
        <v>2.2265529817321328E-3</v>
      </c>
      <c r="BZ1653" s="37">
        <f t="shared" si="1254"/>
        <v>2.2265529817321328E-3</v>
      </c>
      <c r="CA1653" s="37"/>
      <c r="CB1653" s="38">
        <f t="shared" si="1254"/>
        <v>1.0479719123203252E-3</v>
      </c>
      <c r="CC1653" s="43"/>
      <c r="CE1653" s="4" t="str">
        <f t="shared" si="1246"/>
        <v>RHED</v>
      </c>
      <c r="CH1653" s="4" t="str">
        <f t="shared" si="1252"/>
        <v/>
      </c>
      <c r="CI1653" s="4" t="str">
        <f t="shared" si="1252"/>
        <v/>
      </c>
      <c r="CJ1653" s="4" t="str">
        <f t="shared" si="1252"/>
        <v/>
      </c>
    </row>
    <row r="1654" spans="6:88" ht="15.75" customHeight="1" x14ac:dyDescent="0.25">
      <c r="F1654" s="56"/>
      <c r="G1654" s="56"/>
      <c r="H1654" s="56"/>
      <c r="I1654" s="56"/>
      <c r="J1654" s="56"/>
      <c r="K1654" s="73"/>
      <c r="L1654" s="73"/>
      <c r="N1654" s="56"/>
      <c r="O1654" s="56"/>
      <c r="BN1654" s="41">
        <v>8.999999999999984</v>
      </c>
      <c r="BO1654" s="8" t="str">
        <f t="shared" si="1250"/>
        <v>LADN-90</v>
      </c>
      <c r="BP1654" s="42" t="s">
        <v>1032</v>
      </c>
      <c r="BQ1654" s="36">
        <f t="shared" si="1254"/>
        <v>6.6959650315965291E-3</v>
      </c>
      <c r="BR1654" s="37">
        <f t="shared" si="1254"/>
        <v>5.5699675720263797E-3</v>
      </c>
      <c r="BS1654" s="37">
        <f t="shared" si="1254"/>
        <v>6.2391844900990812E-3</v>
      </c>
      <c r="BT1654" s="37">
        <f t="shared" si="1254"/>
        <v>6.9815631994833982E-3</v>
      </c>
      <c r="BU1654" s="37">
        <f t="shared" si="1254"/>
        <v>5.6688767643814364E-3</v>
      </c>
      <c r="BV1654" s="37">
        <f t="shared" si="1254"/>
        <v>5.0753460542863893E-3</v>
      </c>
      <c r="BW1654" s="37">
        <f t="shared" si="1251"/>
        <v>6.6959650315965291E-3</v>
      </c>
      <c r="BX1654" s="37">
        <f t="shared" si="1254"/>
        <v>6.6530598204723734E-3</v>
      </c>
      <c r="BY1654" s="37">
        <f t="shared" si="1254"/>
        <v>3.5431361342762591E-3</v>
      </c>
      <c r="BZ1654" s="37">
        <f t="shared" si="1254"/>
        <v>3.5431361342762591E-3</v>
      </c>
      <c r="CA1654" s="37"/>
      <c r="CB1654" s="38">
        <f t="shared" si="1254"/>
        <v>6.6959650315965291E-3</v>
      </c>
      <c r="CC1654" s="43"/>
      <c r="CE1654" s="4" t="str">
        <f t="shared" si="1246"/>
        <v>LADN</v>
      </c>
      <c r="CH1654" s="4" t="str">
        <f t="shared" si="1252"/>
        <v/>
      </c>
      <c r="CI1654" s="4" t="str">
        <f t="shared" si="1252"/>
        <v/>
      </c>
      <c r="CJ1654" s="4" t="str">
        <f t="shared" si="1252"/>
        <v/>
      </c>
    </row>
    <row r="1655" spans="6:88" ht="15.75" customHeight="1" x14ac:dyDescent="0.25">
      <c r="F1655" s="56"/>
      <c r="G1655" s="56"/>
      <c r="H1655" s="56"/>
      <c r="I1655" s="56"/>
      <c r="J1655" s="56"/>
      <c r="K1655" s="73"/>
      <c r="L1655" s="73"/>
      <c r="N1655" s="56"/>
      <c r="O1655" s="56"/>
      <c r="BN1655" s="41">
        <v>8.999999999999984</v>
      </c>
      <c r="BO1655" s="8" t="str">
        <f t="shared" si="1250"/>
        <v>LADE-90</v>
      </c>
      <c r="BP1655" s="42" t="s">
        <v>1034</v>
      </c>
      <c r="BQ1655" s="36">
        <f t="shared" si="1254"/>
        <v>6.6959650315965291E-3</v>
      </c>
      <c r="BR1655" s="37">
        <f t="shared" si="1254"/>
        <v>5.5699675720263797E-3</v>
      </c>
      <c r="BS1655" s="37">
        <f t="shared" si="1254"/>
        <v>6.2391844900990812E-3</v>
      </c>
      <c r="BT1655" s="37">
        <f t="shared" si="1254"/>
        <v>6.9815631994833982E-3</v>
      </c>
      <c r="BU1655" s="37">
        <f t="shared" si="1254"/>
        <v>5.6688767643814364E-3</v>
      </c>
      <c r="BV1655" s="37">
        <f t="shared" si="1254"/>
        <v>5.0753460542863893E-3</v>
      </c>
      <c r="BW1655" s="37">
        <f t="shared" si="1251"/>
        <v>6.6959650315965291E-3</v>
      </c>
      <c r="BX1655" s="37">
        <f t="shared" si="1254"/>
        <v>6.6530598204723734E-3</v>
      </c>
      <c r="BY1655" s="37">
        <f t="shared" si="1254"/>
        <v>3.5431361342762591E-3</v>
      </c>
      <c r="BZ1655" s="37">
        <f t="shared" si="1254"/>
        <v>3.5431361342762591E-3</v>
      </c>
      <c r="CA1655" s="37"/>
      <c r="CB1655" s="38">
        <f t="shared" si="1254"/>
        <v>6.6959650315965291E-3</v>
      </c>
      <c r="CC1655" s="43"/>
      <c r="CE1655" s="4" t="str">
        <f t="shared" si="1246"/>
        <v>LADE</v>
      </c>
      <c r="CH1655" s="4" t="str">
        <f t="shared" si="1252"/>
        <v/>
      </c>
      <c r="CI1655" s="4" t="str">
        <f t="shared" si="1252"/>
        <v/>
      </c>
      <c r="CJ1655" s="4" t="str">
        <f t="shared" si="1252"/>
        <v/>
      </c>
    </row>
    <row r="1656" spans="6:88" ht="15.75" customHeight="1" x14ac:dyDescent="0.25">
      <c r="F1656" s="56"/>
      <c r="G1656" s="56"/>
      <c r="H1656" s="56"/>
      <c r="I1656" s="56"/>
      <c r="J1656" s="56"/>
      <c r="K1656" s="73"/>
      <c r="L1656" s="73"/>
      <c r="N1656" s="56"/>
      <c r="O1656" s="56"/>
      <c r="BN1656" s="41">
        <v>8.999999999999984</v>
      </c>
      <c r="BO1656" s="8" t="str">
        <f t="shared" si="1250"/>
        <v>EMDN-90</v>
      </c>
      <c r="BP1656" s="42" t="s">
        <v>1036</v>
      </c>
      <c r="BQ1656" s="36">
        <f t="shared" si="1254"/>
        <v>2.1645331440087734E-3</v>
      </c>
      <c r="BR1656" s="37">
        <f t="shared" si="1254"/>
        <v>2.0311613507486004E-3</v>
      </c>
      <c r="BS1656" s="37">
        <f t="shared" si="1254"/>
        <v>2.1234974251872485E-3</v>
      </c>
      <c r="BT1656" s="37">
        <f t="shared" si="1254"/>
        <v>1.2628338988741605E-3</v>
      </c>
      <c r="BU1656" s="37">
        <f t="shared" si="1254"/>
        <v>1.3934049691778638E-3</v>
      </c>
      <c r="BV1656" s="37">
        <f t="shared" si="1254"/>
        <v>1.6277688238124921E-3</v>
      </c>
      <c r="BW1656" s="37">
        <f t="shared" si="1251"/>
        <v>2.1645331440087734E-3</v>
      </c>
      <c r="BX1656" s="37">
        <f t="shared" si="1254"/>
        <v>2.4744072503738446E-3</v>
      </c>
      <c r="BY1656" s="37">
        <f t="shared" si="1254"/>
        <v>2.5456753169977309E-3</v>
      </c>
      <c r="BZ1656" s="37">
        <f t="shared" si="1254"/>
        <v>2.5456753169977309E-3</v>
      </c>
      <c r="CA1656" s="37"/>
      <c r="CB1656" s="38">
        <f t="shared" si="1254"/>
        <v>2.1645331440087734E-3</v>
      </c>
      <c r="CC1656" s="43"/>
      <c r="CE1656" s="4" t="str">
        <f t="shared" si="1246"/>
        <v>EMDN</v>
      </c>
      <c r="CH1656" s="4" t="str">
        <f t="shared" si="1252"/>
        <v/>
      </c>
      <c r="CI1656" s="4" t="str">
        <f t="shared" si="1252"/>
        <v/>
      </c>
      <c r="CJ1656" s="4" t="str">
        <f t="shared" si="1252"/>
        <v/>
      </c>
    </row>
    <row r="1657" spans="6:88" ht="15.75" customHeight="1" x14ac:dyDescent="0.25">
      <c r="F1657" s="56"/>
      <c r="G1657" s="56"/>
      <c r="H1657" s="56"/>
      <c r="I1657" s="56"/>
      <c r="J1657" s="56"/>
      <c r="K1657" s="73"/>
      <c r="L1657" s="73"/>
      <c r="N1657" s="56"/>
      <c r="O1657" s="56"/>
      <c r="BN1657" s="41">
        <v>8.999999999999984</v>
      </c>
      <c r="BO1657" s="8" t="str">
        <f t="shared" si="1250"/>
        <v>EMDE-90</v>
      </c>
      <c r="BP1657" s="42" t="s">
        <v>1038</v>
      </c>
      <c r="BQ1657" s="36">
        <f t="shared" si="1254"/>
        <v>2.1645331440087734E-3</v>
      </c>
      <c r="BR1657" s="37">
        <f t="shared" si="1254"/>
        <v>2.0311613507486004E-3</v>
      </c>
      <c r="BS1657" s="37">
        <f t="shared" si="1254"/>
        <v>2.1234974251872485E-3</v>
      </c>
      <c r="BT1657" s="37">
        <f t="shared" si="1254"/>
        <v>1.2628338988741605E-3</v>
      </c>
      <c r="BU1657" s="37">
        <f t="shared" si="1254"/>
        <v>1.3934049691778638E-3</v>
      </c>
      <c r="BV1657" s="37">
        <f t="shared" si="1254"/>
        <v>1.6277688238124921E-3</v>
      </c>
      <c r="BW1657" s="37">
        <f t="shared" si="1251"/>
        <v>2.1645331440087734E-3</v>
      </c>
      <c r="BX1657" s="37">
        <f t="shared" si="1254"/>
        <v>2.4744072503738446E-3</v>
      </c>
      <c r="BY1657" s="37">
        <f t="shared" si="1254"/>
        <v>2.5456753169977309E-3</v>
      </c>
      <c r="BZ1657" s="37">
        <f t="shared" si="1254"/>
        <v>2.5456753169977309E-3</v>
      </c>
      <c r="CA1657" s="37"/>
      <c r="CB1657" s="38">
        <f t="shared" si="1254"/>
        <v>2.1645331440087734E-3</v>
      </c>
      <c r="CC1657" s="43"/>
      <c r="CE1657" s="4" t="str">
        <f t="shared" si="1246"/>
        <v>EMDE</v>
      </c>
      <c r="CH1657" s="4" t="str">
        <f t="shared" si="1252"/>
        <v/>
      </c>
      <c r="CI1657" s="4" t="str">
        <f t="shared" si="1252"/>
        <v/>
      </c>
      <c r="CJ1657" s="4" t="str">
        <f t="shared" si="1252"/>
        <v/>
      </c>
    </row>
    <row r="1658" spans="6:88" ht="15.75" customHeight="1" x14ac:dyDescent="0.25">
      <c r="F1658" s="56"/>
      <c r="G1658" s="56"/>
      <c r="H1658" s="56"/>
      <c r="I1658" s="56"/>
      <c r="J1658" s="56"/>
      <c r="K1658" s="73"/>
      <c r="L1658" s="73"/>
      <c r="N1658" s="56"/>
      <c r="O1658" s="56"/>
      <c r="BN1658" s="41">
        <v>8.999999999999984</v>
      </c>
      <c r="BO1658" s="8" t="str">
        <f t="shared" si="1250"/>
        <v>TRDN-90</v>
      </c>
      <c r="BP1658" s="42" t="s">
        <v>1040</v>
      </c>
      <c r="BQ1658" s="36">
        <f t="shared" si="1254"/>
        <v>8.6554070567806951E-4</v>
      </c>
      <c r="BR1658" s="37">
        <f t="shared" si="1254"/>
        <v>1.2716599816222675E-4</v>
      </c>
      <c r="BS1658" s="37">
        <f t="shared" si="1254"/>
        <v>2.9073938647864589E-4</v>
      </c>
      <c r="BT1658" s="37">
        <f t="shared" si="1254"/>
        <v>8.5104567741429299E-5</v>
      </c>
      <c r="BU1658" s="37">
        <f t="shared" si="1254"/>
        <v>1.6908396020493509E-4</v>
      </c>
      <c r="BV1658" s="37">
        <f t="shared" si="1254"/>
        <v>1.2048628880574272E-4</v>
      </c>
      <c r="BW1658" s="37">
        <f t="shared" si="1251"/>
        <v>8.6554070567806951E-4</v>
      </c>
      <c r="BX1658" s="37">
        <f t="shared" si="1254"/>
        <v>2.5938624148335102E-4</v>
      </c>
      <c r="BY1658" s="37">
        <f t="shared" si="1254"/>
        <v>2.5797382233459093E-4</v>
      </c>
      <c r="BZ1658" s="37">
        <f t="shared" si="1254"/>
        <v>2.5797382233459093E-4</v>
      </c>
      <c r="CA1658" s="37"/>
      <c r="CB1658" s="38">
        <f t="shared" si="1254"/>
        <v>8.6554070567806951E-4</v>
      </c>
      <c r="CC1658" s="43"/>
      <c r="CE1658" s="4" t="str">
        <f t="shared" si="1246"/>
        <v>TRDN</v>
      </c>
      <c r="CH1658" s="4" t="str">
        <f t="shared" si="1252"/>
        <v/>
      </c>
      <c r="CI1658" s="4" t="str">
        <f t="shared" si="1252"/>
        <v/>
      </c>
      <c r="CJ1658" s="4" t="str">
        <f t="shared" si="1252"/>
        <v/>
      </c>
    </row>
    <row r="1659" spans="6:88" ht="15.75" customHeight="1" x14ac:dyDescent="0.25">
      <c r="F1659" s="56"/>
      <c r="G1659" s="56"/>
      <c r="H1659" s="56"/>
      <c r="I1659" s="56"/>
      <c r="J1659" s="56"/>
      <c r="K1659" s="73"/>
      <c r="L1659" s="73"/>
      <c r="N1659" s="56"/>
      <c r="O1659" s="56"/>
      <c r="BN1659" s="57">
        <v>8.999999999999984</v>
      </c>
      <c r="BO1659" s="58" t="str">
        <f t="shared" si="1250"/>
        <v>TRDE-90</v>
      </c>
      <c r="BP1659" s="59" t="s">
        <v>1042</v>
      </c>
      <c r="BQ1659" s="51">
        <f t="shared" si="1254"/>
        <v>8.6554070567806951E-4</v>
      </c>
      <c r="BR1659" s="53">
        <f t="shared" si="1254"/>
        <v>1.2716599816222675E-4</v>
      </c>
      <c r="BS1659" s="53">
        <f t="shared" si="1254"/>
        <v>2.9073938647864589E-4</v>
      </c>
      <c r="BT1659" s="53">
        <f t="shared" si="1254"/>
        <v>8.5104567741429299E-5</v>
      </c>
      <c r="BU1659" s="53">
        <f t="shared" si="1254"/>
        <v>1.6908396020493509E-4</v>
      </c>
      <c r="BV1659" s="53">
        <f t="shared" si="1254"/>
        <v>1.2048628880574272E-4</v>
      </c>
      <c r="BW1659" s="53">
        <f t="shared" si="1251"/>
        <v>8.6554070567806951E-4</v>
      </c>
      <c r="BX1659" s="53">
        <f t="shared" si="1254"/>
        <v>2.5938624148335102E-4</v>
      </c>
      <c r="BY1659" s="53">
        <f t="shared" si="1254"/>
        <v>2.5797382233459093E-4</v>
      </c>
      <c r="BZ1659" s="53">
        <f t="shared" si="1254"/>
        <v>2.5797382233459093E-4</v>
      </c>
      <c r="CA1659" s="53"/>
      <c r="CB1659" s="55">
        <f t="shared" si="1254"/>
        <v>8.6554070567806951E-4</v>
      </c>
      <c r="CC1659" s="60"/>
      <c r="CE1659" s="4" t="str">
        <f t="shared" ref="CE1659:CE1722" si="1255">CE1641</f>
        <v>TRDE</v>
      </c>
      <c r="CH1659" s="4" t="str">
        <f t="shared" si="1252"/>
        <v/>
      </c>
      <c r="CI1659" s="4" t="str">
        <f t="shared" si="1252"/>
        <v/>
      </c>
      <c r="CJ1659" s="4" t="str">
        <f t="shared" si="1252"/>
        <v/>
      </c>
    </row>
    <row r="1660" spans="6:88" ht="15.75" customHeight="1" x14ac:dyDescent="0.25">
      <c r="F1660" s="56"/>
      <c r="G1660" s="56"/>
      <c r="H1660" s="56"/>
      <c r="I1660" s="56"/>
      <c r="J1660" s="56"/>
      <c r="K1660" s="73"/>
      <c r="L1660" s="73"/>
      <c r="N1660" s="56"/>
      <c r="O1660" s="56"/>
      <c r="BN1660" s="22">
        <v>9.0999999999999837</v>
      </c>
      <c r="BO1660" s="24" t="str">
        <f t="shared" si="1250"/>
        <v>MTBN-91</v>
      </c>
      <c r="BP1660" s="26" t="s">
        <v>1010</v>
      </c>
      <c r="BQ1660" s="18">
        <f t="shared" si="1254"/>
        <v>5.6391272608274923E-4</v>
      </c>
      <c r="BR1660" s="19">
        <f t="shared" si="1254"/>
        <v>2.1789890820819724E-3</v>
      </c>
      <c r="BS1660" s="19">
        <f t="shared" si="1254"/>
        <v>1.5959705311521244E-3</v>
      </c>
      <c r="BT1660" s="19">
        <f t="shared" si="1254"/>
        <v>2.0520584680013276E-3</v>
      </c>
      <c r="BU1660" s="19">
        <f t="shared" si="1254"/>
        <v>2.206948151998761E-3</v>
      </c>
      <c r="BV1660" s="19">
        <f t="shared" si="1254"/>
        <v>2.0200984466801908E-3</v>
      </c>
      <c r="BW1660" s="19">
        <f t="shared" si="1251"/>
        <v>5.6391272608274923E-4</v>
      </c>
      <c r="BX1660" s="19">
        <f t="shared" si="1254"/>
        <v>2.5814825824946319E-3</v>
      </c>
      <c r="BY1660" s="19">
        <f t="shared" si="1254"/>
        <v>7.9336541815916428E-4</v>
      </c>
      <c r="BZ1660" s="19">
        <f t="shared" si="1254"/>
        <v>7.9336541815916428E-4</v>
      </c>
      <c r="CA1660" s="19"/>
      <c r="CB1660" s="20">
        <f t="shared" si="1254"/>
        <v>5.6391272608274923E-4</v>
      </c>
      <c r="CC1660" s="27"/>
      <c r="CE1660" s="4" t="str">
        <f t="shared" si="1255"/>
        <v>MTBN</v>
      </c>
      <c r="CH1660" s="4" t="str">
        <f t="shared" si="1252"/>
        <v/>
      </c>
      <c r="CI1660" s="4" t="str">
        <f t="shared" si="1252"/>
        <v/>
      </c>
      <c r="CJ1660" s="4" t="str">
        <f t="shared" si="1252"/>
        <v/>
      </c>
    </row>
    <row r="1661" spans="6:88" ht="15.75" customHeight="1" x14ac:dyDescent="0.25">
      <c r="F1661" s="56"/>
      <c r="G1661" s="56"/>
      <c r="H1661" s="56"/>
      <c r="I1661" s="56"/>
      <c r="J1661" s="56"/>
      <c r="K1661" s="73"/>
      <c r="L1661" s="73"/>
      <c r="N1661" s="56"/>
      <c r="O1661" s="56"/>
      <c r="BN1661" s="41">
        <v>9.0999999999999837</v>
      </c>
      <c r="BO1661" s="8" t="str">
        <f t="shared" si="1250"/>
        <v>MTBE-91</v>
      </c>
      <c r="BP1661" s="42" t="s">
        <v>1012</v>
      </c>
      <c r="BQ1661" s="36">
        <f t="shared" si="1254"/>
        <v>5.6391272608274923E-4</v>
      </c>
      <c r="BR1661" s="37">
        <f t="shared" si="1254"/>
        <v>2.1789890820819724E-3</v>
      </c>
      <c r="BS1661" s="37">
        <f t="shared" si="1254"/>
        <v>1.5959705311521244E-3</v>
      </c>
      <c r="BT1661" s="37">
        <f t="shared" si="1254"/>
        <v>2.0520584680013276E-3</v>
      </c>
      <c r="BU1661" s="37">
        <f t="shared" si="1254"/>
        <v>2.206948151998761E-3</v>
      </c>
      <c r="BV1661" s="37">
        <f t="shared" si="1254"/>
        <v>2.0200984466801908E-3</v>
      </c>
      <c r="BW1661" s="37">
        <f t="shared" si="1251"/>
        <v>5.6391272608274923E-4</v>
      </c>
      <c r="BX1661" s="37">
        <f t="shared" si="1254"/>
        <v>2.5814825824946319E-3</v>
      </c>
      <c r="BY1661" s="37">
        <f t="shared" si="1254"/>
        <v>7.9336541815916428E-4</v>
      </c>
      <c r="BZ1661" s="37">
        <f t="shared" si="1254"/>
        <v>7.9336541815916428E-4</v>
      </c>
      <c r="CA1661" s="37"/>
      <c r="CB1661" s="38">
        <f t="shared" si="1254"/>
        <v>5.6391272608274923E-4</v>
      </c>
      <c r="CC1661" s="43"/>
      <c r="CE1661" s="4" t="str">
        <f t="shared" si="1255"/>
        <v>MTBE</v>
      </c>
      <c r="CH1661" s="4" t="str">
        <f t="shared" si="1252"/>
        <v/>
      </c>
      <c r="CI1661" s="4" t="str">
        <f t="shared" si="1252"/>
        <v/>
      </c>
      <c r="CJ1661" s="4" t="str">
        <f t="shared" si="1252"/>
        <v/>
      </c>
    </row>
    <row r="1662" spans="6:88" ht="15.75" customHeight="1" x14ac:dyDescent="0.25">
      <c r="F1662" s="56"/>
      <c r="G1662" s="56"/>
      <c r="H1662" s="56"/>
      <c r="I1662" s="56"/>
      <c r="J1662" s="56"/>
      <c r="K1662" s="73"/>
      <c r="L1662" s="73"/>
      <c r="N1662" s="56"/>
      <c r="O1662" s="56"/>
      <c r="BN1662" s="41">
        <v>9.0999999999999837</v>
      </c>
      <c r="BO1662" s="8" t="str">
        <f t="shared" si="1250"/>
        <v>MTDN-91</v>
      </c>
      <c r="BP1662" s="42" t="s">
        <v>1014</v>
      </c>
      <c r="BQ1662" s="36">
        <f t="shared" si="1254"/>
        <v>5.6391272608274923E-4</v>
      </c>
      <c r="BR1662" s="37">
        <f t="shared" si="1254"/>
        <v>2.1789890820819724E-3</v>
      </c>
      <c r="BS1662" s="37">
        <f t="shared" si="1254"/>
        <v>1.5959705311521244E-3</v>
      </c>
      <c r="BT1662" s="37">
        <f t="shared" si="1254"/>
        <v>2.0520584680013276E-3</v>
      </c>
      <c r="BU1662" s="37">
        <f t="shared" si="1254"/>
        <v>2.206948151998761E-3</v>
      </c>
      <c r="BV1662" s="37">
        <f t="shared" si="1254"/>
        <v>2.0200984466801908E-3</v>
      </c>
      <c r="BW1662" s="37">
        <f t="shared" si="1251"/>
        <v>5.6391272608274923E-4</v>
      </c>
      <c r="BX1662" s="37">
        <f t="shared" si="1254"/>
        <v>2.5814825824946319E-3</v>
      </c>
      <c r="BY1662" s="37">
        <f t="shared" si="1254"/>
        <v>7.9336541815916428E-4</v>
      </c>
      <c r="BZ1662" s="37">
        <f t="shared" si="1254"/>
        <v>7.9336541815916428E-4</v>
      </c>
      <c r="CA1662" s="37"/>
      <c r="CB1662" s="38">
        <f t="shared" si="1254"/>
        <v>5.6391272608274923E-4</v>
      </c>
      <c r="CC1662" s="43"/>
      <c r="CE1662" s="4" t="str">
        <f t="shared" si="1255"/>
        <v>MTDN</v>
      </c>
      <c r="CH1662" s="4" t="str">
        <f t="shared" si="1252"/>
        <v/>
      </c>
      <c r="CI1662" s="4" t="str">
        <f t="shared" si="1252"/>
        <v/>
      </c>
      <c r="CJ1662" s="4" t="str">
        <f t="shared" si="1252"/>
        <v/>
      </c>
    </row>
    <row r="1663" spans="6:88" ht="15.75" customHeight="1" x14ac:dyDescent="0.25">
      <c r="F1663" s="56"/>
      <c r="G1663" s="56"/>
      <c r="H1663" s="56"/>
      <c r="I1663" s="56"/>
      <c r="J1663" s="56"/>
      <c r="K1663" s="73"/>
      <c r="L1663" s="73"/>
      <c r="N1663" s="56"/>
      <c r="O1663" s="56"/>
      <c r="BN1663" s="41">
        <v>9.0999999999999837</v>
      </c>
      <c r="BO1663" s="8" t="str">
        <f t="shared" si="1250"/>
        <v>MTDE-91</v>
      </c>
      <c r="BP1663" s="42" t="s">
        <v>1014</v>
      </c>
      <c r="BQ1663" s="36">
        <f t="shared" si="1254"/>
        <v>5.6391272608274923E-4</v>
      </c>
      <c r="BR1663" s="37">
        <f t="shared" si="1254"/>
        <v>2.1789890820819724E-3</v>
      </c>
      <c r="BS1663" s="37">
        <f t="shared" si="1254"/>
        <v>1.5959705311521244E-3</v>
      </c>
      <c r="BT1663" s="37">
        <f t="shared" si="1254"/>
        <v>2.0520584680013276E-3</v>
      </c>
      <c r="BU1663" s="37">
        <f t="shared" si="1254"/>
        <v>2.206948151998761E-3</v>
      </c>
      <c r="BV1663" s="37">
        <f t="shared" si="1254"/>
        <v>2.0200984466801908E-3</v>
      </c>
      <c r="BW1663" s="37">
        <f t="shared" si="1251"/>
        <v>5.6391272608274923E-4</v>
      </c>
      <c r="BX1663" s="37">
        <f t="shared" si="1254"/>
        <v>2.5814825824946319E-3</v>
      </c>
      <c r="BY1663" s="37">
        <f t="shared" si="1254"/>
        <v>7.9336541815916428E-4</v>
      </c>
      <c r="BZ1663" s="37">
        <f t="shared" si="1254"/>
        <v>7.9336541815916428E-4</v>
      </c>
      <c r="CA1663" s="37"/>
      <c r="CB1663" s="38">
        <f t="shared" si="1254"/>
        <v>5.6391272608274923E-4</v>
      </c>
      <c r="CC1663" s="43"/>
      <c r="CE1663" s="4" t="str">
        <f t="shared" si="1255"/>
        <v>MTDE</v>
      </c>
      <c r="CH1663" s="4" t="str">
        <f t="shared" si="1252"/>
        <v/>
      </c>
      <c r="CI1663" s="4" t="str">
        <f t="shared" si="1252"/>
        <v/>
      </c>
      <c r="CJ1663" s="4" t="str">
        <f t="shared" si="1252"/>
        <v/>
      </c>
    </row>
    <row r="1664" spans="6:88" ht="15.75" customHeight="1" x14ac:dyDescent="0.25">
      <c r="F1664" s="56"/>
      <c r="G1664" s="56"/>
      <c r="H1664" s="56"/>
      <c r="I1664" s="56"/>
      <c r="J1664" s="56"/>
      <c r="K1664" s="73"/>
      <c r="L1664" s="73"/>
      <c r="N1664" s="56"/>
      <c r="O1664" s="56"/>
      <c r="BN1664" s="41">
        <v>9.0999999999999837</v>
      </c>
      <c r="BO1664" s="8" t="str">
        <f t="shared" si="1250"/>
        <v>HTBN-91</v>
      </c>
      <c r="BP1664" s="42" t="s">
        <v>1017</v>
      </c>
      <c r="BQ1664" s="36">
        <f t="shared" si="1254"/>
        <v>4.3752311253469206E-4</v>
      </c>
      <c r="BR1664" s="37">
        <f t="shared" si="1254"/>
        <v>3.024689762510524E-4</v>
      </c>
      <c r="BS1664" s="37">
        <f t="shared" si="1254"/>
        <v>2.1726176509842543E-4</v>
      </c>
      <c r="BT1664" s="37">
        <f t="shared" si="1254"/>
        <v>6.1097313847029155E-4</v>
      </c>
      <c r="BU1664" s="37">
        <f t="shared" si="1254"/>
        <v>9.3332923312945681E-4</v>
      </c>
      <c r="BV1664" s="37">
        <f t="shared" si="1254"/>
        <v>3.566735214766345E-4</v>
      </c>
      <c r="BW1664" s="37">
        <f t="shared" si="1251"/>
        <v>4.3752311253469206E-4</v>
      </c>
      <c r="BX1664" s="37">
        <f t="shared" si="1254"/>
        <v>4.1800237757494418E-4</v>
      </c>
      <c r="BY1664" s="37">
        <f t="shared" si="1254"/>
        <v>4.1800237757494418E-4</v>
      </c>
      <c r="BZ1664" s="37">
        <f t="shared" si="1254"/>
        <v>4.1800237757494418E-4</v>
      </c>
      <c r="CA1664" s="37"/>
      <c r="CB1664" s="38">
        <f t="shared" si="1254"/>
        <v>4.3752311253469206E-4</v>
      </c>
      <c r="CC1664" s="43"/>
      <c r="CE1664" s="4" t="str">
        <f t="shared" si="1255"/>
        <v>HTBN</v>
      </c>
      <c r="CH1664" s="4" t="str">
        <f t="shared" si="1252"/>
        <v/>
      </c>
      <c r="CI1664" s="4" t="str">
        <f t="shared" si="1252"/>
        <v/>
      </c>
      <c r="CJ1664" s="4" t="str">
        <f t="shared" si="1252"/>
        <v/>
      </c>
    </row>
    <row r="1665" spans="6:88" ht="15.75" customHeight="1" x14ac:dyDescent="0.25">
      <c r="F1665" s="56"/>
      <c r="G1665" s="56"/>
      <c r="H1665" s="56"/>
      <c r="I1665" s="56"/>
      <c r="J1665" s="56"/>
      <c r="K1665" s="73"/>
      <c r="L1665" s="73"/>
      <c r="N1665" s="56"/>
      <c r="O1665" s="56"/>
      <c r="BN1665" s="41">
        <v>9.0999999999999837</v>
      </c>
      <c r="BO1665" s="8" t="str">
        <f t="shared" si="1250"/>
        <v>HTBE-91</v>
      </c>
      <c r="BP1665" s="42" t="s">
        <v>1019</v>
      </c>
      <c r="BQ1665" s="36">
        <f t="shared" si="1254"/>
        <v>4.3752311253469206E-4</v>
      </c>
      <c r="BR1665" s="37">
        <f t="shared" si="1254"/>
        <v>3.024689762510524E-4</v>
      </c>
      <c r="BS1665" s="37">
        <f t="shared" si="1254"/>
        <v>2.1726176509842543E-4</v>
      </c>
      <c r="BT1665" s="37">
        <f t="shared" si="1254"/>
        <v>6.1097313847029155E-4</v>
      </c>
      <c r="BU1665" s="37">
        <f t="shared" si="1254"/>
        <v>9.3332923312945681E-4</v>
      </c>
      <c r="BV1665" s="37">
        <f t="shared" si="1254"/>
        <v>3.566735214766345E-4</v>
      </c>
      <c r="BW1665" s="37">
        <f t="shared" si="1251"/>
        <v>4.3752311253469206E-4</v>
      </c>
      <c r="BX1665" s="37">
        <f t="shared" si="1254"/>
        <v>4.1800237757494418E-4</v>
      </c>
      <c r="BY1665" s="37">
        <f t="shared" si="1254"/>
        <v>4.1800237757494418E-4</v>
      </c>
      <c r="BZ1665" s="37">
        <f t="shared" si="1254"/>
        <v>4.1800237757494418E-4</v>
      </c>
      <c r="CA1665" s="37"/>
      <c r="CB1665" s="38">
        <f t="shared" si="1254"/>
        <v>4.3752311253469206E-4</v>
      </c>
      <c r="CC1665" s="43"/>
      <c r="CE1665" s="4" t="str">
        <f t="shared" si="1255"/>
        <v>HTBE</v>
      </c>
      <c r="CH1665" s="4" t="str">
        <f t="shared" si="1252"/>
        <v/>
      </c>
      <c r="CI1665" s="4" t="str">
        <f t="shared" si="1252"/>
        <v/>
      </c>
      <c r="CJ1665" s="4" t="str">
        <f t="shared" si="1252"/>
        <v/>
      </c>
    </row>
    <row r="1666" spans="6:88" ht="15.75" customHeight="1" x14ac:dyDescent="0.25">
      <c r="F1666" s="56"/>
      <c r="G1666" s="56"/>
      <c r="H1666" s="56"/>
      <c r="I1666" s="56"/>
      <c r="J1666" s="56"/>
      <c r="K1666" s="73"/>
      <c r="L1666" s="73"/>
      <c r="N1666" s="56"/>
      <c r="O1666" s="56"/>
      <c r="BN1666" s="41">
        <v>9.0999999999999837</v>
      </c>
      <c r="BO1666" s="8" t="str">
        <f t="shared" si="1250"/>
        <v>HTDN-91</v>
      </c>
      <c r="BP1666" s="42" t="s">
        <v>1021</v>
      </c>
      <c r="BQ1666" s="36">
        <f t="shared" si="1254"/>
        <v>4.3752311253469206E-4</v>
      </c>
      <c r="BR1666" s="37">
        <f t="shared" si="1254"/>
        <v>3.024689762510524E-4</v>
      </c>
      <c r="BS1666" s="37">
        <f t="shared" si="1254"/>
        <v>2.1726176509842543E-4</v>
      </c>
      <c r="BT1666" s="37">
        <f t="shared" si="1254"/>
        <v>6.1097313847029155E-4</v>
      </c>
      <c r="BU1666" s="37">
        <f t="shared" si="1254"/>
        <v>9.3332923312945681E-4</v>
      </c>
      <c r="BV1666" s="37">
        <f t="shared" si="1254"/>
        <v>3.566735214766345E-4</v>
      </c>
      <c r="BW1666" s="37">
        <f t="shared" si="1251"/>
        <v>4.3752311253469206E-4</v>
      </c>
      <c r="BX1666" s="37">
        <f t="shared" si="1254"/>
        <v>4.1800237757494418E-4</v>
      </c>
      <c r="BY1666" s="37">
        <f t="shared" si="1254"/>
        <v>4.1800237757494418E-4</v>
      </c>
      <c r="BZ1666" s="37">
        <f t="shared" si="1254"/>
        <v>4.1800237757494418E-4</v>
      </c>
      <c r="CA1666" s="37"/>
      <c r="CB1666" s="38">
        <f t="shared" si="1254"/>
        <v>4.3752311253469206E-4</v>
      </c>
      <c r="CC1666" s="43"/>
      <c r="CE1666" s="4" t="str">
        <f t="shared" si="1255"/>
        <v>HTDN</v>
      </c>
      <c r="CH1666" s="4" t="str">
        <f t="shared" si="1252"/>
        <v/>
      </c>
      <c r="CI1666" s="4" t="str">
        <f t="shared" si="1252"/>
        <v/>
      </c>
      <c r="CJ1666" s="4" t="str">
        <f t="shared" si="1252"/>
        <v/>
      </c>
    </row>
    <row r="1667" spans="6:88" ht="15.75" customHeight="1" x14ac:dyDescent="0.25">
      <c r="F1667" s="56"/>
      <c r="G1667" s="56"/>
      <c r="H1667" s="56"/>
      <c r="I1667" s="56"/>
      <c r="J1667" s="56"/>
      <c r="K1667" s="73"/>
      <c r="L1667" s="73"/>
      <c r="N1667" s="56"/>
      <c r="O1667" s="56"/>
      <c r="BN1667" s="41">
        <v>9.0999999999999837</v>
      </c>
      <c r="BO1667" s="8" t="str">
        <f t="shared" si="1250"/>
        <v>HTDE-91</v>
      </c>
      <c r="BP1667" s="42" t="s">
        <v>1021</v>
      </c>
      <c r="BQ1667" s="36">
        <f t="shared" si="1254"/>
        <v>4.3752311253469206E-4</v>
      </c>
      <c r="BR1667" s="37">
        <f t="shared" si="1254"/>
        <v>3.024689762510524E-4</v>
      </c>
      <c r="BS1667" s="37">
        <f t="shared" si="1254"/>
        <v>2.1726176509842543E-4</v>
      </c>
      <c r="BT1667" s="37">
        <f t="shared" si="1254"/>
        <v>6.1097313847029155E-4</v>
      </c>
      <c r="BU1667" s="37">
        <f t="shared" si="1254"/>
        <v>9.3332923312945681E-4</v>
      </c>
      <c r="BV1667" s="37">
        <f t="shared" si="1254"/>
        <v>3.566735214766345E-4</v>
      </c>
      <c r="BW1667" s="37">
        <f t="shared" si="1251"/>
        <v>4.3752311253469206E-4</v>
      </c>
      <c r="BX1667" s="37">
        <f t="shared" si="1254"/>
        <v>4.1800237757494418E-4</v>
      </c>
      <c r="BY1667" s="37">
        <f t="shared" si="1254"/>
        <v>4.1800237757494418E-4</v>
      </c>
      <c r="BZ1667" s="37">
        <f t="shared" si="1254"/>
        <v>4.1800237757494418E-4</v>
      </c>
      <c r="CA1667" s="37"/>
      <c r="CB1667" s="38">
        <f t="shared" si="1254"/>
        <v>4.3752311253469206E-4</v>
      </c>
      <c r="CC1667" s="43"/>
      <c r="CE1667" s="4" t="str">
        <f t="shared" si="1255"/>
        <v>HTDE</v>
      </c>
      <c r="CH1667" s="4" t="str">
        <f t="shared" si="1252"/>
        <v/>
      </c>
      <c r="CI1667" s="4" t="str">
        <f t="shared" si="1252"/>
        <v/>
      </c>
      <c r="CJ1667" s="4" t="str">
        <f t="shared" si="1252"/>
        <v/>
      </c>
    </row>
    <row r="1668" spans="6:88" ht="15.75" customHeight="1" x14ac:dyDescent="0.25">
      <c r="F1668" s="56"/>
      <c r="G1668" s="56"/>
      <c r="H1668" s="56"/>
      <c r="I1668" s="56"/>
      <c r="J1668" s="56"/>
      <c r="K1668" s="73"/>
      <c r="L1668" s="73"/>
      <c r="N1668" s="56"/>
      <c r="O1668" s="56"/>
      <c r="BN1668" s="41">
        <v>9.0999999999999837</v>
      </c>
      <c r="BO1668" s="8" t="str">
        <f t="shared" si="1250"/>
        <v>RHNB-91</v>
      </c>
      <c r="BP1668" s="42" t="s">
        <v>1024</v>
      </c>
      <c r="BQ1668" s="36">
        <f t="shared" si="1254"/>
        <v>1.0479719123203252E-3</v>
      </c>
      <c r="BR1668" s="37">
        <f t="shared" si="1254"/>
        <v>2.0605263372757143E-3</v>
      </c>
      <c r="BS1668" s="37">
        <f t="shared" si="1254"/>
        <v>2.1134556125858572E-3</v>
      </c>
      <c r="BT1668" s="37">
        <f t="shared" si="1254"/>
        <v>2.1890829019365621E-3</v>
      </c>
      <c r="BU1668" s="37">
        <f t="shared" si="1254"/>
        <v>2.1625585398879765E-3</v>
      </c>
      <c r="BV1668" s="37">
        <f t="shared" si="1254"/>
        <v>2.1731600205530388E-3</v>
      </c>
      <c r="BW1668" s="37">
        <f t="shared" si="1251"/>
        <v>1.0479719123203252E-3</v>
      </c>
      <c r="BX1668" s="37">
        <f t="shared" si="1254"/>
        <v>2.2265529817321328E-3</v>
      </c>
      <c r="BY1668" s="37">
        <f t="shared" si="1254"/>
        <v>2.2265529817321328E-3</v>
      </c>
      <c r="BZ1668" s="37">
        <f t="shared" si="1254"/>
        <v>2.2265529817321328E-3</v>
      </c>
      <c r="CA1668" s="37"/>
      <c r="CB1668" s="38">
        <f t="shared" si="1254"/>
        <v>1.0479719123203252E-3</v>
      </c>
      <c r="CC1668" s="43"/>
      <c r="CE1668" s="4" t="str">
        <f t="shared" si="1255"/>
        <v>RHNB</v>
      </c>
      <c r="CH1668" s="4">
        <f t="shared" si="1252"/>
        <v>2.2265529817321328E-3</v>
      </c>
      <c r="CI1668" s="4">
        <f t="shared" si="1252"/>
        <v>2.2265529817321328E-3</v>
      </c>
      <c r="CJ1668" s="4">
        <f t="shared" si="1252"/>
        <v>2.2265529817321328E-3</v>
      </c>
    </row>
    <row r="1669" spans="6:88" ht="15.75" customHeight="1" x14ac:dyDescent="0.25">
      <c r="F1669" s="56"/>
      <c r="G1669" s="56"/>
      <c r="H1669" s="56"/>
      <c r="I1669" s="56"/>
      <c r="J1669" s="56"/>
      <c r="K1669" s="73"/>
      <c r="L1669" s="73"/>
      <c r="N1669" s="56"/>
      <c r="O1669" s="56"/>
      <c r="BN1669" s="41">
        <v>9.0999999999999837</v>
      </c>
      <c r="BO1669" s="8" t="str">
        <f t="shared" si="1250"/>
        <v>RHEB-91</v>
      </c>
      <c r="BP1669" s="42" t="s">
        <v>1026</v>
      </c>
      <c r="BQ1669" s="36">
        <f t="shared" si="1254"/>
        <v>1.0479719123203252E-3</v>
      </c>
      <c r="BR1669" s="37">
        <f t="shared" si="1254"/>
        <v>2.0605263372757143E-3</v>
      </c>
      <c r="BS1669" s="37">
        <f t="shared" si="1254"/>
        <v>2.1134556125858572E-3</v>
      </c>
      <c r="BT1669" s="37">
        <f t="shared" si="1254"/>
        <v>2.1890829019365621E-3</v>
      </c>
      <c r="BU1669" s="37">
        <f t="shared" si="1254"/>
        <v>2.1625585398879765E-3</v>
      </c>
      <c r="BV1669" s="37">
        <f t="shared" si="1254"/>
        <v>2.1731600205530388E-3</v>
      </c>
      <c r="BW1669" s="37">
        <f t="shared" si="1251"/>
        <v>1.0479719123203252E-3</v>
      </c>
      <c r="BX1669" s="37">
        <f t="shared" si="1254"/>
        <v>2.2265529817321328E-3</v>
      </c>
      <c r="BY1669" s="37">
        <f t="shared" si="1254"/>
        <v>2.2265529817321328E-3</v>
      </c>
      <c r="BZ1669" s="37">
        <f t="shared" si="1254"/>
        <v>2.2265529817321328E-3</v>
      </c>
      <c r="CA1669" s="37"/>
      <c r="CB1669" s="38">
        <f t="shared" si="1254"/>
        <v>1.0479719123203252E-3</v>
      </c>
      <c r="CC1669" s="43"/>
      <c r="CE1669" s="4" t="str">
        <f t="shared" si="1255"/>
        <v>RHEB</v>
      </c>
      <c r="CH1669" s="4" t="str">
        <f t="shared" si="1252"/>
        <v/>
      </c>
      <c r="CI1669" s="4" t="str">
        <f t="shared" si="1252"/>
        <v/>
      </c>
      <c r="CJ1669" s="4" t="str">
        <f t="shared" si="1252"/>
        <v/>
      </c>
    </row>
    <row r="1670" spans="6:88" ht="15.75" customHeight="1" x14ac:dyDescent="0.25">
      <c r="F1670" s="56"/>
      <c r="G1670" s="56"/>
      <c r="H1670" s="56"/>
      <c r="I1670" s="56"/>
      <c r="J1670" s="56"/>
      <c r="K1670" s="73"/>
      <c r="L1670" s="73"/>
      <c r="N1670" s="56"/>
      <c r="O1670" s="56"/>
      <c r="BN1670" s="41">
        <v>9.0999999999999837</v>
      </c>
      <c r="BO1670" s="8" t="str">
        <f t="shared" si="1250"/>
        <v>RHND-91</v>
      </c>
      <c r="BP1670" s="42" t="s">
        <v>1028</v>
      </c>
      <c r="BQ1670" s="36">
        <f t="shared" si="1254"/>
        <v>1.0479719123203252E-3</v>
      </c>
      <c r="BR1670" s="37">
        <f t="shared" si="1254"/>
        <v>2.0605263372757143E-3</v>
      </c>
      <c r="BS1670" s="37">
        <f t="shared" si="1254"/>
        <v>2.1134556125858572E-3</v>
      </c>
      <c r="BT1670" s="37">
        <f t="shared" si="1254"/>
        <v>2.1890829019365621E-3</v>
      </c>
      <c r="BU1670" s="37">
        <f t="shared" si="1254"/>
        <v>2.1625585398879765E-3</v>
      </c>
      <c r="BV1670" s="37">
        <f t="shared" si="1254"/>
        <v>2.1731600205530388E-3</v>
      </c>
      <c r="BW1670" s="37">
        <f t="shared" si="1251"/>
        <v>1.0479719123203252E-3</v>
      </c>
      <c r="BX1670" s="37">
        <f t="shared" si="1254"/>
        <v>2.2265529817321328E-3</v>
      </c>
      <c r="BY1670" s="37">
        <f t="shared" si="1254"/>
        <v>2.2265529817321328E-3</v>
      </c>
      <c r="BZ1670" s="37">
        <f t="shared" si="1254"/>
        <v>2.2265529817321328E-3</v>
      </c>
      <c r="CA1670" s="37"/>
      <c r="CB1670" s="38">
        <f t="shared" si="1254"/>
        <v>1.0479719123203252E-3</v>
      </c>
      <c r="CC1670" s="43"/>
      <c r="CE1670" s="4" t="str">
        <f t="shared" si="1255"/>
        <v>RHND</v>
      </c>
      <c r="CH1670" s="4">
        <f t="shared" si="1252"/>
        <v>2.2265529817321328E-3</v>
      </c>
      <c r="CI1670" s="4">
        <f t="shared" si="1252"/>
        <v>2.2265529817321328E-3</v>
      </c>
      <c r="CJ1670" s="4">
        <f t="shared" si="1252"/>
        <v>2.2265529817321328E-3</v>
      </c>
    </row>
    <row r="1671" spans="6:88" ht="15.75" customHeight="1" x14ac:dyDescent="0.25">
      <c r="F1671" s="56"/>
      <c r="G1671" s="56"/>
      <c r="H1671" s="56"/>
      <c r="I1671" s="56"/>
      <c r="J1671" s="56"/>
      <c r="K1671" s="73"/>
      <c r="L1671" s="73"/>
      <c r="N1671" s="56"/>
      <c r="O1671" s="56"/>
      <c r="BN1671" s="41">
        <v>9.0999999999999837</v>
      </c>
      <c r="BO1671" s="8" t="str">
        <f t="shared" si="1250"/>
        <v>RHED-91</v>
      </c>
      <c r="BP1671" s="42" t="s">
        <v>1030</v>
      </c>
      <c r="BQ1671" s="36">
        <f t="shared" si="1254"/>
        <v>1.0479719123203252E-3</v>
      </c>
      <c r="BR1671" s="37">
        <f t="shared" si="1254"/>
        <v>2.0605263372757143E-3</v>
      </c>
      <c r="BS1671" s="37">
        <f t="shared" si="1254"/>
        <v>2.1134556125858572E-3</v>
      </c>
      <c r="BT1671" s="37">
        <f t="shared" si="1254"/>
        <v>2.1890829019365621E-3</v>
      </c>
      <c r="BU1671" s="37">
        <f t="shared" si="1254"/>
        <v>2.1625585398879765E-3</v>
      </c>
      <c r="BV1671" s="37">
        <f t="shared" si="1254"/>
        <v>2.1731600205530388E-3</v>
      </c>
      <c r="BW1671" s="37">
        <f t="shared" si="1251"/>
        <v>1.0479719123203252E-3</v>
      </c>
      <c r="BX1671" s="37">
        <f t="shared" si="1254"/>
        <v>2.2265529817321328E-3</v>
      </c>
      <c r="BY1671" s="37">
        <f t="shared" si="1254"/>
        <v>2.2265529817321328E-3</v>
      </c>
      <c r="BZ1671" s="37">
        <f t="shared" si="1254"/>
        <v>2.2265529817321328E-3</v>
      </c>
      <c r="CA1671" s="37"/>
      <c r="CB1671" s="38">
        <f t="shared" si="1254"/>
        <v>1.0479719123203252E-3</v>
      </c>
      <c r="CC1671" s="43"/>
      <c r="CE1671" s="4" t="str">
        <f t="shared" si="1255"/>
        <v>RHED</v>
      </c>
      <c r="CH1671" s="4" t="str">
        <f t="shared" si="1252"/>
        <v/>
      </c>
      <c r="CI1671" s="4" t="str">
        <f t="shared" si="1252"/>
        <v/>
      </c>
      <c r="CJ1671" s="4" t="str">
        <f t="shared" si="1252"/>
        <v/>
      </c>
    </row>
    <row r="1672" spans="6:88" ht="15.75" customHeight="1" x14ac:dyDescent="0.25">
      <c r="F1672" s="56"/>
      <c r="G1672" s="56"/>
      <c r="H1672" s="56"/>
      <c r="I1672" s="56"/>
      <c r="J1672" s="56"/>
      <c r="K1672" s="73"/>
      <c r="L1672" s="73"/>
      <c r="N1672" s="56"/>
      <c r="O1672" s="56"/>
      <c r="BN1672" s="41">
        <v>9.0999999999999837</v>
      </c>
      <c r="BO1672" s="8" t="str">
        <f t="shared" si="1250"/>
        <v>LADN-91</v>
      </c>
      <c r="BP1672" s="42" t="s">
        <v>1032</v>
      </c>
      <c r="BQ1672" s="36">
        <f t="shared" si="1254"/>
        <v>6.6959650315963071E-3</v>
      </c>
      <c r="BR1672" s="37">
        <f t="shared" si="1254"/>
        <v>5.5699675720263242E-3</v>
      </c>
      <c r="BS1672" s="37">
        <f t="shared" si="1254"/>
        <v>6.2391844900993032E-3</v>
      </c>
      <c r="BT1672" s="37">
        <f t="shared" si="1254"/>
        <v>6.9815631994831762E-3</v>
      </c>
      <c r="BU1672" s="37">
        <f t="shared" si="1254"/>
        <v>5.6688767643815474E-3</v>
      </c>
      <c r="BV1672" s="37">
        <f t="shared" si="1254"/>
        <v>5.0753460542864448E-3</v>
      </c>
      <c r="BW1672" s="37">
        <f t="shared" si="1251"/>
        <v>6.6959650315963071E-3</v>
      </c>
      <c r="BX1672" s="37">
        <f t="shared" si="1254"/>
        <v>6.6530598204721514E-3</v>
      </c>
      <c r="BY1672" s="37">
        <f t="shared" si="1254"/>
        <v>3.5431361342762591E-3</v>
      </c>
      <c r="BZ1672" s="37">
        <f t="shared" si="1254"/>
        <v>3.5431361342762591E-3</v>
      </c>
      <c r="CA1672" s="37"/>
      <c r="CB1672" s="38">
        <f t="shared" si="1254"/>
        <v>6.6959650315963071E-3</v>
      </c>
      <c r="CC1672" s="43"/>
      <c r="CE1672" s="4" t="str">
        <f t="shared" si="1255"/>
        <v>LADN</v>
      </c>
      <c r="CH1672" s="4" t="str">
        <f t="shared" si="1252"/>
        <v/>
      </c>
      <c r="CI1672" s="4" t="str">
        <f t="shared" si="1252"/>
        <v/>
      </c>
      <c r="CJ1672" s="4" t="str">
        <f t="shared" si="1252"/>
        <v/>
      </c>
    </row>
    <row r="1673" spans="6:88" ht="15.75" customHeight="1" x14ac:dyDescent="0.25">
      <c r="F1673" s="56"/>
      <c r="G1673" s="56"/>
      <c r="H1673" s="56"/>
      <c r="I1673" s="56"/>
      <c r="J1673" s="56"/>
      <c r="K1673" s="73"/>
      <c r="L1673" s="73"/>
      <c r="N1673" s="56"/>
      <c r="O1673" s="56"/>
      <c r="BN1673" s="41">
        <v>9.0999999999999837</v>
      </c>
      <c r="BO1673" s="8" t="str">
        <f t="shared" si="1250"/>
        <v>LADE-91</v>
      </c>
      <c r="BP1673" s="42" t="s">
        <v>1034</v>
      </c>
      <c r="BQ1673" s="36">
        <f t="shared" si="1254"/>
        <v>6.6959650315963071E-3</v>
      </c>
      <c r="BR1673" s="37">
        <f t="shared" si="1254"/>
        <v>5.5699675720263242E-3</v>
      </c>
      <c r="BS1673" s="37">
        <f t="shared" si="1254"/>
        <v>6.2391844900993032E-3</v>
      </c>
      <c r="BT1673" s="37">
        <f t="shared" si="1254"/>
        <v>6.9815631994831762E-3</v>
      </c>
      <c r="BU1673" s="37">
        <f t="shared" si="1254"/>
        <v>5.6688767643815474E-3</v>
      </c>
      <c r="BV1673" s="37">
        <f t="shared" si="1254"/>
        <v>5.0753460542864448E-3</v>
      </c>
      <c r="BW1673" s="37">
        <f t="shared" si="1251"/>
        <v>6.6959650315963071E-3</v>
      </c>
      <c r="BX1673" s="37">
        <f t="shared" si="1254"/>
        <v>6.6530598204721514E-3</v>
      </c>
      <c r="BY1673" s="37">
        <f t="shared" si="1254"/>
        <v>3.5431361342762591E-3</v>
      </c>
      <c r="BZ1673" s="37">
        <f t="shared" si="1254"/>
        <v>3.5431361342762591E-3</v>
      </c>
      <c r="CA1673" s="37"/>
      <c r="CB1673" s="38">
        <f t="shared" si="1254"/>
        <v>6.6959650315963071E-3</v>
      </c>
      <c r="CC1673" s="43"/>
      <c r="CE1673" s="4" t="str">
        <f t="shared" si="1255"/>
        <v>LADE</v>
      </c>
      <c r="CH1673" s="4" t="str">
        <f t="shared" si="1252"/>
        <v/>
      </c>
      <c r="CI1673" s="4" t="str">
        <f t="shared" si="1252"/>
        <v/>
      </c>
      <c r="CJ1673" s="4" t="str">
        <f t="shared" si="1252"/>
        <v/>
      </c>
    </row>
    <row r="1674" spans="6:88" ht="15.75" customHeight="1" x14ac:dyDescent="0.25">
      <c r="F1674" s="56"/>
      <c r="G1674" s="56"/>
      <c r="H1674" s="56"/>
      <c r="I1674" s="56"/>
      <c r="J1674" s="56"/>
      <c r="K1674" s="73"/>
      <c r="L1674" s="73"/>
      <c r="N1674" s="56"/>
      <c r="O1674" s="56"/>
      <c r="BN1674" s="41">
        <v>9.0999999999999837</v>
      </c>
      <c r="BO1674" s="8" t="str">
        <f t="shared" si="1250"/>
        <v>EMDN-91</v>
      </c>
      <c r="BP1674" s="42" t="s">
        <v>1036</v>
      </c>
      <c r="BQ1674" s="36">
        <f t="shared" si="1254"/>
        <v>2.1645331440087734E-3</v>
      </c>
      <c r="BR1674" s="37">
        <f t="shared" si="1254"/>
        <v>2.0311613507486004E-3</v>
      </c>
      <c r="BS1674" s="37">
        <f t="shared" si="1254"/>
        <v>2.1234974251872485E-3</v>
      </c>
      <c r="BT1674" s="37">
        <f t="shared" si="1254"/>
        <v>1.2628338988741605E-3</v>
      </c>
      <c r="BU1674" s="37">
        <f t="shared" si="1254"/>
        <v>1.3934049691778638E-3</v>
      </c>
      <c r="BV1674" s="37">
        <f t="shared" si="1254"/>
        <v>1.6277688238125476E-3</v>
      </c>
      <c r="BW1674" s="37">
        <f t="shared" si="1251"/>
        <v>2.1645331440087734E-3</v>
      </c>
      <c r="BX1674" s="37">
        <f t="shared" si="1254"/>
        <v>2.4744072503738446E-3</v>
      </c>
      <c r="BY1674" s="37">
        <f t="shared" si="1254"/>
        <v>2.5456753169977309E-3</v>
      </c>
      <c r="BZ1674" s="37">
        <f t="shared" si="1254"/>
        <v>2.5456753169977309E-3</v>
      </c>
      <c r="CA1674" s="37"/>
      <c r="CB1674" s="38">
        <f t="shared" si="1254"/>
        <v>2.1645331440087734E-3</v>
      </c>
      <c r="CC1674" s="43"/>
      <c r="CE1674" s="4" t="str">
        <f t="shared" si="1255"/>
        <v>EMDN</v>
      </c>
      <c r="CH1674" s="4" t="str">
        <f t="shared" si="1252"/>
        <v/>
      </c>
      <c r="CI1674" s="4" t="str">
        <f t="shared" si="1252"/>
        <v/>
      </c>
      <c r="CJ1674" s="4" t="str">
        <f t="shared" si="1252"/>
        <v/>
      </c>
    </row>
    <row r="1675" spans="6:88" ht="15.75" customHeight="1" x14ac:dyDescent="0.25">
      <c r="F1675" s="56"/>
      <c r="G1675" s="56"/>
      <c r="H1675" s="56"/>
      <c r="I1675" s="56"/>
      <c r="J1675" s="56"/>
      <c r="K1675" s="73"/>
      <c r="L1675" s="73"/>
      <c r="N1675" s="56"/>
      <c r="O1675" s="56"/>
      <c r="BN1675" s="41">
        <v>9.0999999999999837</v>
      </c>
      <c r="BO1675" s="8" t="str">
        <f t="shared" si="1250"/>
        <v>EMDE-91</v>
      </c>
      <c r="BP1675" s="42" t="s">
        <v>1038</v>
      </c>
      <c r="BQ1675" s="36">
        <f t="shared" si="1254"/>
        <v>2.1645331440087734E-3</v>
      </c>
      <c r="BR1675" s="37">
        <f t="shared" si="1254"/>
        <v>2.0311613507486004E-3</v>
      </c>
      <c r="BS1675" s="37">
        <f t="shared" si="1254"/>
        <v>2.1234974251872485E-3</v>
      </c>
      <c r="BT1675" s="37">
        <f t="shared" si="1254"/>
        <v>1.2628338988741605E-3</v>
      </c>
      <c r="BU1675" s="37">
        <f t="shared" si="1254"/>
        <v>1.3934049691778638E-3</v>
      </c>
      <c r="BV1675" s="37">
        <f t="shared" si="1254"/>
        <v>1.6277688238125476E-3</v>
      </c>
      <c r="BW1675" s="37">
        <f t="shared" si="1251"/>
        <v>2.1645331440087734E-3</v>
      </c>
      <c r="BX1675" s="37">
        <f t="shared" si="1254"/>
        <v>2.4744072503738446E-3</v>
      </c>
      <c r="BY1675" s="37">
        <f t="shared" si="1254"/>
        <v>2.5456753169977309E-3</v>
      </c>
      <c r="BZ1675" s="37">
        <f t="shared" si="1254"/>
        <v>2.5456753169977309E-3</v>
      </c>
      <c r="CA1675" s="37"/>
      <c r="CB1675" s="38">
        <f t="shared" si="1254"/>
        <v>2.1645331440087734E-3</v>
      </c>
      <c r="CC1675" s="43"/>
      <c r="CE1675" s="4" t="str">
        <f t="shared" si="1255"/>
        <v>EMDE</v>
      </c>
      <c r="CH1675" s="4" t="str">
        <f t="shared" si="1252"/>
        <v/>
      </c>
      <c r="CI1675" s="4" t="str">
        <f t="shared" si="1252"/>
        <v/>
      </c>
      <c r="CJ1675" s="4" t="str">
        <f t="shared" si="1252"/>
        <v/>
      </c>
    </row>
    <row r="1676" spans="6:88" ht="15.75" customHeight="1" x14ac:dyDescent="0.25">
      <c r="F1676" s="56"/>
      <c r="G1676" s="56"/>
      <c r="H1676" s="56"/>
      <c r="I1676" s="56"/>
      <c r="J1676" s="56"/>
      <c r="K1676" s="73"/>
      <c r="L1676" s="73"/>
      <c r="N1676" s="56"/>
      <c r="O1676" s="56"/>
      <c r="BN1676" s="41">
        <v>9.0999999999999837</v>
      </c>
      <c r="BO1676" s="8" t="str">
        <f t="shared" si="1250"/>
        <v>TRDN-91</v>
      </c>
      <c r="BP1676" s="42" t="s">
        <v>1040</v>
      </c>
      <c r="BQ1676" s="36">
        <f t="shared" si="1254"/>
        <v>8.6554070567806951E-4</v>
      </c>
      <c r="BR1676" s="37">
        <f t="shared" si="1254"/>
        <v>1.2716599816222675E-4</v>
      </c>
      <c r="BS1676" s="37">
        <f t="shared" si="1254"/>
        <v>2.9073938647864589E-4</v>
      </c>
      <c r="BT1676" s="37">
        <f t="shared" si="1254"/>
        <v>8.5104567741429299E-5</v>
      </c>
      <c r="BU1676" s="37">
        <f t="shared" si="1254"/>
        <v>1.6908396020493509E-4</v>
      </c>
      <c r="BV1676" s="37">
        <f t="shared" ref="BR1676:CB1704" si="1256">INDEX($AY$39:$BL$639,MATCH(LEFT($BO1676,2)&amp;"-"&amp;TEXT($BN1676*10,"00"),$AY$39:$AY$639,0),MATCH(BV$39,$AY$39:$BL$39,0))</f>
        <v>1.2048628880574272E-4</v>
      </c>
      <c r="BW1676" s="37">
        <f t="shared" si="1251"/>
        <v>8.6554070567806951E-4</v>
      </c>
      <c r="BX1676" s="37">
        <f t="shared" si="1256"/>
        <v>2.5938624148335102E-4</v>
      </c>
      <c r="BY1676" s="37">
        <f t="shared" si="1256"/>
        <v>2.5797382233459093E-4</v>
      </c>
      <c r="BZ1676" s="37">
        <f t="shared" si="1256"/>
        <v>2.5797382233459093E-4</v>
      </c>
      <c r="CA1676" s="37"/>
      <c r="CB1676" s="38">
        <f t="shared" si="1256"/>
        <v>8.6554070567806951E-4</v>
      </c>
      <c r="CC1676" s="43"/>
      <c r="CE1676" s="4" t="str">
        <f t="shared" si="1255"/>
        <v>TRDN</v>
      </c>
      <c r="CH1676" s="4" t="str">
        <f t="shared" si="1252"/>
        <v/>
      </c>
      <c r="CI1676" s="4" t="str">
        <f t="shared" si="1252"/>
        <v/>
      </c>
      <c r="CJ1676" s="4" t="str">
        <f t="shared" si="1252"/>
        <v/>
      </c>
    </row>
    <row r="1677" spans="6:88" ht="15.75" customHeight="1" x14ac:dyDescent="0.25">
      <c r="F1677" s="56"/>
      <c r="G1677" s="56"/>
      <c r="H1677" s="56"/>
      <c r="I1677" s="56"/>
      <c r="J1677" s="56"/>
      <c r="K1677" s="73"/>
      <c r="L1677" s="73"/>
      <c r="N1677" s="56"/>
      <c r="O1677" s="56"/>
      <c r="BN1677" s="57">
        <v>9.0999999999999837</v>
      </c>
      <c r="BO1677" s="58" t="str">
        <f t="shared" si="1250"/>
        <v>TRDE-91</v>
      </c>
      <c r="BP1677" s="59" t="s">
        <v>1042</v>
      </c>
      <c r="BQ1677" s="51">
        <f t="shared" ref="BQ1677:CB1727" si="1257">INDEX($AY$39:$BL$639,MATCH(LEFT($BO1677,2)&amp;"-"&amp;TEXT($BN1677*10,"00"),$AY$39:$AY$639,0),MATCH(BQ$39,$AY$39:$BL$39,0))</f>
        <v>8.6554070567806951E-4</v>
      </c>
      <c r="BR1677" s="53">
        <f t="shared" si="1256"/>
        <v>1.2716599816222675E-4</v>
      </c>
      <c r="BS1677" s="53">
        <f t="shared" si="1256"/>
        <v>2.9073938647864589E-4</v>
      </c>
      <c r="BT1677" s="53">
        <f t="shared" si="1256"/>
        <v>8.5104567741429299E-5</v>
      </c>
      <c r="BU1677" s="53">
        <f t="shared" si="1256"/>
        <v>1.6908396020493509E-4</v>
      </c>
      <c r="BV1677" s="53">
        <f t="shared" si="1256"/>
        <v>1.2048628880574272E-4</v>
      </c>
      <c r="BW1677" s="53">
        <f t="shared" si="1251"/>
        <v>8.6554070567806951E-4</v>
      </c>
      <c r="BX1677" s="53">
        <f t="shared" si="1256"/>
        <v>2.5938624148335102E-4</v>
      </c>
      <c r="BY1677" s="53">
        <f t="shared" si="1256"/>
        <v>2.5797382233459093E-4</v>
      </c>
      <c r="BZ1677" s="53">
        <f t="shared" si="1256"/>
        <v>2.5797382233459093E-4</v>
      </c>
      <c r="CA1677" s="53"/>
      <c r="CB1677" s="55">
        <f t="shared" si="1256"/>
        <v>8.6554070567806951E-4</v>
      </c>
      <c r="CC1677" s="60"/>
      <c r="CE1677" s="4" t="str">
        <f t="shared" si="1255"/>
        <v>TRDE</v>
      </c>
      <c r="CH1677" s="4" t="str">
        <f t="shared" si="1252"/>
        <v/>
      </c>
      <c r="CI1677" s="4" t="str">
        <f t="shared" si="1252"/>
        <v/>
      </c>
      <c r="CJ1677" s="4" t="str">
        <f t="shared" si="1252"/>
        <v/>
      </c>
    </row>
    <row r="1678" spans="6:88" ht="15.75" customHeight="1" x14ac:dyDescent="0.25">
      <c r="F1678" s="56"/>
      <c r="G1678" s="56"/>
      <c r="H1678" s="56"/>
      <c r="I1678" s="56"/>
      <c r="J1678" s="56"/>
      <c r="K1678" s="73"/>
      <c r="L1678" s="73"/>
      <c r="N1678" s="56"/>
      <c r="O1678" s="56"/>
      <c r="BN1678" s="22">
        <v>9.1999999999999833</v>
      </c>
      <c r="BO1678" s="24" t="str">
        <f t="shared" si="1250"/>
        <v>MTBN-92</v>
      </c>
      <c r="BP1678" s="26" t="s">
        <v>1010</v>
      </c>
      <c r="BQ1678" s="18">
        <f t="shared" si="1257"/>
        <v>5.6391272608274923E-4</v>
      </c>
      <c r="BR1678" s="19">
        <f t="shared" si="1256"/>
        <v>2.1789890820819724E-3</v>
      </c>
      <c r="BS1678" s="19">
        <f t="shared" si="1256"/>
        <v>1.5959705311520689E-3</v>
      </c>
      <c r="BT1678" s="19">
        <f t="shared" si="1256"/>
        <v>2.0520584680013276E-3</v>
      </c>
      <c r="BU1678" s="19">
        <f t="shared" si="1256"/>
        <v>2.2069481519987333E-3</v>
      </c>
      <c r="BV1678" s="19">
        <f t="shared" si="1256"/>
        <v>2.0200984466801908E-3</v>
      </c>
      <c r="BW1678" s="19">
        <f t="shared" si="1251"/>
        <v>5.6391272608274923E-4</v>
      </c>
      <c r="BX1678" s="19">
        <f t="shared" si="1256"/>
        <v>2.5814825824946319E-3</v>
      </c>
      <c r="BY1678" s="19">
        <f t="shared" si="1256"/>
        <v>7.9336541815917816E-4</v>
      </c>
      <c r="BZ1678" s="19">
        <f t="shared" si="1256"/>
        <v>7.9336541815917816E-4</v>
      </c>
      <c r="CA1678" s="19"/>
      <c r="CB1678" s="20">
        <f t="shared" si="1256"/>
        <v>5.6391272608274923E-4</v>
      </c>
      <c r="CC1678" s="27"/>
      <c r="CE1678" s="4" t="str">
        <f t="shared" si="1255"/>
        <v>MTBN</v>
      </c>
      <c r="CH1678" s="4" t="str">
        <f t="shared" si="1252"/>
        <v/>
      </c>
      <c r="CI1678" s="4" t="str">
        <f t="shared" si="1252"/>
        <v/>
      </c>
      <c r="CJ1678" s="4" t="str">
        <f t="shared" si="1252"/>
        <v/>
      </c>
    </row>
    <row r="1679" spans="6:88" ht="15.75" customHeight="1" x14ac:dyDescent="0.25">
      <c r="F1679" s="56"/>
      <c r="G1679" s="56"/>
      <c r="H1679" s="56"/>
      <c r="I1679" s="56"/>
      <c r="J1679" s="56"/>
      <c r="K1679" s="73"/>
      <c r="L1679" s="73"/>
      <c r="N1679" s="56"/>
      <c r="O1679" s="56"/>
      <c r="BN1679" s="41">
        <v>9.1999999999999833</v>
      </c>
      <c r="BO1679" s="8" t="str">
        <f t="shared" si="1250"/>
        <v>MTBE-92</v>
      </c>
      <c r="BP1679" s="42" t="s">
        <v>1012</v>
      </c>
      <c r="BQ1679" s="36">
        <f t="shared" si="1257"/>
        <v>5.6391272608274923E-4</v>
      </c>
      <c r="BR1679" s="37">
        <f t="shared" si="1256"/>
        <v>2.1789890820819724E-3</v>
      </c>
      <c r="BS1679" s="37">
        <f t="shared" si="1256"/>
        <v>1.5959705311520689E-3</v>
      </c>
      <c r="BT1679" s="37">
        <f t="shared" si="1256"/>
        <v>2.0520584680013276E-3</v>
      </c>
      <c r="BU1679" s="37">
        <f t="shared" si="1256"/>
        <v>2.2069481519987333E-3</v>
      </c>
      <c r="BV1679" s="37">
        <f t="shared" si="1256"/>
        <v>2.0200984466801908E-3</v>
      </c>
      <c r="BW1679" s="37">
        <f t="shared" si="1251"/>
        <v>5.6391272608274923E-4</v>
      </c>
      <c r="BX1679" s="37">
        <f t="shared" si="1256"/>
        <v>2.5814825824946319E-3</v>
      </c>
      <c r="BY1679" s="37">
        <f t="shared" si="1256"/>
        <v>7.9336541815917816E-4</v>
      </c>
      <c r="BZ1679" s="37">
        <f t="shared" si="1256"/>
        <v>7.9336541815917816E-4</v>
      </c>
      <c r="CA1679" s="37"/>
      <c r="CB1679" s="38">
        <f t="shared" si="1256"/>
        <v>5.6391272608274923E-4</v>
      </c>
      <c r="CC1679" s="43"/>
      <c r="CE1679" s="4" t="str">
        <f t="shared" si="1255"/>
        <v>MTBE</v>
      </c>
      <c r="CH1679" s="4" t="str">
        <f t="shared" si="1252"/>
        <v/>
      </c>
      <c r="CI1679" s="4" t="str">
        <f t="shared" si="1252"/>
        <v/>
      </c>
      <c r="CJ1679" s="4" t="str">
        <f t="shared" si="1252"/>
        <v/>
      </c>
    </row>
    <row r="1680" spans="6:88" ht="15.75" customHeight="1" x14ac:dyDescent="0.25">
      <c r="F1680" s="56"/>
      <c r="G1680" s="56"/>
      <c r="H1680" s="56"/>
      <c r="I1680" s="56"/>
      <c r="J1680" s="56"/>
      <c r="K1680" s="73"/>
      <c r="L1680" s="73"/>
      <c r="N1680" s="56"/>
      <c r="O1680" s="56"/>
      <c r="BN1680" s="41">
        <v>9.1999999999999833</v>
      </c>
      <c r="BO1680" s="8" t="str">
        <f t="shared" si="1250"/>
        <v>MTDN-92</v>
      </c>
      <c r="BP1680" s="42" t="s">
        <v>1014</v>
      </c>
      <c r="BQ1680" s="36">
        <f t="shared" si="1257"/>
        <v>5.6391272608274923E-4</v>
      </c>
      <c r="BR1680" s="37">
        <f t="shared" si="1256"/>
        <v>2.1789890820819724E-3</v>
      </c>
      <c r="BS1680" s="37">
        <f t="shared" si="1256"/>
        <v>1.5959705311520689E-3</v>
      </c>
      <c r="BT1680" s="37">
        <f t="shared" si="1256"/>
        <v>2.0520584680013276E-3</v>
      </c>
      <c r="BU1680" s="37">
        <f t="shared" si="1256"/>
        <v>2.2069481519987333E-3</v>
      </c>
      <c r="BV1680" s="37">
        <f t="shared" si="1256"/>
        <v>2.0200984466801908E-3</v>
      </c>
      <c r="BW1680" s="37">
        <f t="shared" si="1251"/>
        <v>5.6391272608274923E-4</v>
      </c>
      <c r="BX1680" s="37">
        <f t="shared" si="1256"/>
        <v>2.5814825824946319E-3</v>
      </c>
      <c r="BY1680" s="37">
        <f t="shared" si="1256"/>
        <v>7.9336541815917816E-4</v>
      </c>
      <c r="BZ1680" s="37">
        <f t="shared" si="1256"/>
        <v>7.9336541815917816E-4</v>
      </c>
      <c r="CA1680" s="37"/>
      <c r="CB1680" s="38">
        <f t="shared" si="1256"/>
        <v>5.6391272608274923E-4</v>
      </c>
      <c r="CC1680" s="43"/>
      <c r="CE1680" s="4" t="str">
        <f t="shared" si="1255"/>
        <v>MTDN</v>
      </c>
      <c r="CH1680" s="4" t="str">
        <f t="shared" si="1252"/>
        <v/>
      </c>
      <c r="CI1680" s="4" t="str">
        <f t="shared" si="1252"/>
        <v/>
      </c>
      <c r="CJ1680" s="4" t="str">
        <f t="shared" si="1252"/>
        <v/>
      </c>
    </row>
    <row r="1681" spans="6:88" ht="15.75" customHeight="1" x14ac:dyDescent="0.25">
      <c r="F1681" s="56"/>
      <c r="G1681" s="56"/>
      <c r="H1681" s="56"/>
      <c r="I1681" s="56"/>
      <c r="J1681" s="56"/>
      <c r="K1681" s="73"/>
      <c r="L1681" s="73"/>
      <c r="N1681" s="56"/>
      <c r="O1681" s="56"/>
      <c r="BN1681" s="41">
        <v>9.1999999999999833</v>
      </c>
      <c r="BO1681" s="8" t="str">
        <f t="shared" si="1250"/>
        <v>MTDE-92</v>
      </c>
      <c r="BP1681" s="42" t="s">
        <v>1014</v>
      </c>
      <c r="BQ1681" s="36">
        <f t="shared" si="1257"/>
        <v>5.6391272608274923E-4</v>
      </c>
      <c r="BR1681" s="37">
        <f t="shared" si="1256"/>
        <v>2.1789890820819724E-3</v>
      </c>
      <c r="BS1681" s="37">
        <f t="shared" si="1256"/>
        <v>1.5959705311520689E-3</v>
      </c>
      <c r="BT1681" s="37">
        <f t="shared" si="1256"/>
        <v>2.0520584680013276E-3</v>
      </c>
      <c r="BU1681" s="37">
        <f t="shared" si="1256"/>
        <v>2.2069481519987333E-3</v>
      </c>
      <c r="BV1681" s="37">
        <f t="shared" si="1256"/>
        <v>2.0200984466801908E-3</v>
      </c>
      <c r="BW1681" s="37">
        <f t="shared" si="1251"/>
        <v>5.6391272608274923E-4</v>
      </c>
      <c r="BX1681" s="37">
        <f t="shared" si="1256"/>
        <v>2.5814825824946319E-3</v>
      </c>
      <c r="BY1681" s="37">
        <f t="shared" si="1256"/>
        <v>7.9336541815917816E-4</v>
      </c>
      <c r="BZ1681" s="37">
        <f t="shared" si="1256"/>
        <v>7.9336541815917816E-4</v>
      </c>
      <c r="CA1681" s="37"/>
      <c r="CB1681" s="38">
        <f t="shared" si="1256"/>
        <v>5.6391272608274923E-4</v>
      </c>
      <c r="CC1681" s="43"/>
      <c r="CE1681" s="4" t="str">
        <f t="shared" si="1255"/>
        <v>MTDE</v>
      </c>
      <c r="CH1681" s="4" t="str">
        <f t="shared" si="1252"/>
        <v/>
      </c>
      <c r="CI1681" s="4" t="str">
        <f t="shared" si="1252"/>
        <v/>
      </c>
      <c r="CJ1681" s="4" t="str">
        <f t="shared" si="1252"/>
        <v/>
      </c>
    </row>
    <row r="1682" spans="6:88" ht="15.75" customHeight="1" x14ac:dyDescent="0.25">
      <c r="F1682" s="56"/>
      <c r="G1682" s="56"/>
      <c r="H1682" s="56"/>
      <c r="I1682" s="56"/>
      <c r="J1682" s="56"/>
      <c r="K1682" s="73"/>
      <c r="L1682" s="73"/>
      <c r="N1682" s="56"/>
      <c r="O1682" s="56"/>
      <c r="BN1682" s="41">
        <v>9.1999999999999833</v>
      </c>
      <c r="BO1682" s="8" t="str">
        <f t="shared" si="1250"/>
        <v>HTBN-92</v>
      </c>
      <c r="BP1682" s="42" t="s">
        <v>1017</v>
      </c>
      <c r="BQ1682" s="36">
        <f t="shared" si="1257"/>
        <v>4.37523112534699E-4</v>
      </c>
      <c r="BR1682" s="37">
        <f t="shared" si="1256"/>
        <v>3.0246897625104546E-4</v>
      </c>
      <c r="BS1682" s="37">
        <f t="shared" si="1256"/>
        <v>2.1726176509842543E-4</v>
      </c>
      <c r="BT1682" s="37">
        <f t="shared" si="1256"/>
        <v>6.1097313847029155E-4</v>
      </c>
      <c r="BU1682" s="37">
        <f t="shared" si="1256"/>
        <v>9.3332923312945681E-4</v>
      </c>
      <c r="BV1682" s="37">
        <f t="shared" si="1256"/>
        <v>3.566735214766345E-4</v>
      </c>
      <c r="BW1682" s="37">
        <f t="shared" si="1251"/>
        <v>4.37523112534699E-4</v>
      </c>
      <c r="BX1682" s="37">
        <f t="shared" si="1256"/>
        <v>4.1800237757495806E-4</v>
      </c>
      <c r="BY1682" s="37">
        <f t="shared" si="1256"/>
        <v>4.1800237757495806E-4</v>
      </c>
      <c r="BZ1682" s="37">
        <f t="shared" si="1256"/>
        <v>4.1800237757495806E-4</v>
      </c>
      <c r="CA1682" s="37"/>
      <c r="CB1682" s="38">
        <f t="shared" si="1256"/>
        <v>4.37523112534699E-4</v>
      </c>
      <c r="CC1682" s="43"/>
      <c r="CE1682" s="4" t="str">
        <f t="shared" si="1255"/>
        <v>HTBN</v>
      </c>
      <c r="CH1682" s="4" t="str">
        <f t="shared" si="1252"/>
        <v/>
      </c>
      <c r="CI1682" s="4" t="str">
        <f t="shared" si="1252"/>
        <v/>
      </c>
      <c r="CJ1682" s="4" t="str">
        <f t="shared" si="1252"/>
        <v/>
      </c>
    </row>
    <row r="1683" spans="6:88" ht="15.75" customHeight="1" x14ac:dyDescent="0.25">
      <c r="F1683" s="56"/>
      <c r="G1683" s="56"/>
      <c r="H1683" s="56"/>
      <c r="I1683" s="56"/>
      <c r="J1683" s="56"/>
      <c r="K1683" s="73"/>
      <c r="L1683" s="73"/>
      <c r="N1683" s="56"/>
      <c r="O1683" s="56"/>
      <c r="BN1683" s="41">
        <v>9.1999999999999833</v>
      </c>
      <c r="BO1683" s="8" t="str">
        <f t="shared" si="1250"/>
        <v>HTBE-92</v>
      </c>
      <c r="BP1683" s="42" t="s">
        <v>1019</v>
      </c>
      <c r="BQ1683" s="36">
        <f t="shared" si="1257"/>
        <v>4.37523112534699E-4</v>
      </c>
      <c r="BR1683" s="37">
        <f t="shared" si="1256"/>
        <v>3.0246897625104546E-4</v>
      </c>
      <c r="BS1683" s="37">
        <f t="shared" si="1256"/>
        <v>2.1726176509842543E-4</v>
      </c>
      <c r="BT1683" s="37">
        <f t="shared" si="1256"/>
        <v>6.1097313847029155E-4</v>
      </c>
      <c r="BU1683" s="37">
        <f t="shared" si="1256"/>
        <v>9.3332923312945681E-4</v>
      </c>
      <c r="BV1683" s="37">
        <f t="shared" si="1256"/>
        <v>3.566735214766345E-4</v>
      </c>
      <c r="BW1683" s="37">
        <f t="shared" si="1251"/>
        <v>4.37523112534699E-4</v>
      </c>
      <c r="BX1683" s="37">
        <f t="shared" si="1256"/>
        <v>4.1800237757495806E-4</v>
      </c>
      <c r="BY1683" s="37">
        <f t="shared" si="1256"/>
        <v>4.1800237757495806E-4</v>
      </c>
      <c r="BZ1683" s="37">
        <f t="shared" si="1256"/>
        <v>4.1800237757495806E-4</v>
      </c>
      <c r="CA1683" s="37"/>
      <c r="CB1683" s="38">
        <f t="shared" si="1256"/>
        <v>4.37523112534699E-4</v>
      </c>
      <c r="CC1683" s="43"/>
      <c r="CE1683" s="4" t="str">
        <f t="shared" si="1255"/>
        <v>HTBE</v>
      </c>
      <c r="CH1683" s="4" t="str">
        <f t="shared" si="1252"/>
        <v/>
      </c>
      <c r="CI1683" s="4" t="str">
        <f t="shared" si="1252"/>
        <v/>
      </c>
      <c r="CJ1683" s="4" t="str">
        <f t="shared" si="1252"/>
        <v/>
      </c>
    </row>
    <row r="1684" spans="6:88" ht="15.75" customHeight="1" x14ac:dyDescent="0.25">
      <c r="F1684" s="56"/>
      <c r="G1684" s="56"/>
      <c r="H1684" s="56"/>
      <c r="I1684" s="56"/>
      <c r="J1684" s="56"/>
      <c r="K1684" s="73"/>
      <c r="L1684" s="73"/>
      <c r="N1684" s="56"/>
      <c r="O1684" s="56"/>
      <c r="BN1684" s="41">
        <v>9.1999999999999833</v>
      </c>
      <c r="BO1684" s="8" t="str">
        <f t="shared" si="1250"/>
        <v>HTDN-92</v>
      </c>
      <c r="BP1684" s="42" t="s">
        <v>1021</v>
      </c>
      <c r="BQ1684" s="36">
        <f t="shared" si="1257"/>
        <v>4.37523112534699E-4</v>
      </c>
      <c r="BR1684" s="37">
        <f t="shared" si="1256"/>
        <v>3.0246897625104546E-4</v>
      </c>
      <c r="BS1684" s="37">
        <f t="shared" si="1256"/>
        <v>2.1726176509842543E-4</v>
      </c>
      <c r="BT1684" s="37">
        <f t="shared" si="1256"/>
        <v>6.1097313847029155E-4</v>
      </c>
      <c r="BU1684" s="37">
        <f t="shared" si="1256"/>
        <v>9.3332923312945681E-4</v>
      </c>
      <c r="BV1684" s="37">
        <f t="shared" si="1256"/>
        <v>3.566735214766345E-4</v>
      </c>
      <c r="BW1684" s="37">
        <f t="shared" si="1251"/>
        <v>4.37523112534699E-4</v>
      </c>
      <c r="BX1684" s="37">
        <f t="shared" si="1256"/>
        <v>4.1800237757495806E-4</v>
      </c>
      <c r="BY1684" s="37">
        <f t="shared" si="1256"/>
        <v>4.1800237757495806E-4</v>
      </c>
      <c r="BZ1684" s="37">
        <f t="shared" si="1256"/>
        <v>4.1800237757495806E-4</v>
      </c>
      <c r="CA1684" s="37"/>
      <c r="CB1684" s="38">
        <f t="shared" si="1256"/>
        <v>4.37523112534699E-4</v>
      </c>
      <c r="CC1684" s="43"/>
      <c r="CE1684" s="4" t="str">
        <f t="shared" si="1255"/>
        <v>HTDN</v>
      </c>
      <c r="CH1684" s="4" t="str">
        <f t="shared" si="1252"/>
        <v/>
      </c>
      <c r="CI1684" s="4" t="str">
        <f t="shared" si="1252"/>
        <v/>
      </c>
      <c r="CJ1684" s="4" t="str">
        <f t="shared" si="1252"/>
        <v/>
      </c>
    </row>
    <row r="1685" spans="6:88" ht="15.75" customHeight="1" x14ac:dyDescent="0.25">
      <c r="F1685" s="56"/>
      <c r="G1685" s="56"/>
      <c r="H1685" s="56"/>
      <c r="I1685" s="56"/>
      <c r="J1685" s="56"/>
      <c r="K1685" s="73"/>
      <c r="L1685" s="73"/>
      <c r="N1685" s="56"/>
      <c r="O1685" s="56"/>
      <c r="BN1685" s="41">
        <v>9.1999999999999833</v>
      </c>
      <c r="BO1685" s="8" t="str">
        <f t="shared" si="1250"/>
        <v>HTDE-92</v>
      </c>
      <c r="BP1685" s="42" t="s">
        <v>1021</v>
      </c>
      <c r="BQ1685" s="36">
        <f t="shared" si="1257"/>
        <v>4.37523112534699E-4</v>
      </c>
      <c r="BR1685" s="37">
        <f t="shared" si="1256"/>
        <v>3.0246897625104546E-4</v>
      </c>
      <c r="BS1685" s="37">
        <f t="shared" si="1256"/>
        <v>2.1726176509842543E-4</v>
      </c>
      <c r="BT1685" s="37">
        <f t="shared" si="1256"/>
        <v>6.1097313847029155E-4</v>
      </c>
      <c r="BU1685" s="37">
        <f t="shared" si="1256"/>
        <v>9.3332923312945681E-4</v>
      </c>
      <c r="BV1685" s="37">
        <f t="shared" si="1256"/>
        <v>3.566735214766345E-4</v>
      </c>
      <c r="BW1685" s="37">
        <f t="shared" si="1251"/>
        <v>4.37523112534699E-4</v>
      </c>
      <c r="BX1685" s="37">
        <f t="shared" si="1256"/>
        <v>4.1800237757495806E-4</v>
      </c>
      <c r="BY1685" s="37">
        <f t="shared" si="1256"/>
        <v>4.1800237757495806E-4</v>
      </c>
      <c r="BZ1685" s="37">
        <f t="shared" si="1256"/>
        <v>4.1800237757495806E-4</v>
      </c>
      <c r="CA1685" s="37"/>
      <c r="CB1685" s="38">
        <f t="shared" si="1256"/>
        <v>4.37523112534699E-4</v>
      </c>
      <c r="CC1685" s="43"/>
      <c r="CE1685" s="4" t="str">
        <f t="shared" si="1255"/>
        <v>HTDE</v>
      </c>
      <c r="CH1685" s="4" t="str">
        <f t="shared" si="1252"/>
        <v/>
      </c>
      <c r="CI1685" s="4" t="str">
        <f t="shared" si="1252"/>
        <v/>
      </c>
      <c r="CJ1685" s="4" t="str">
        <f t="shared" si="1252"/>
        <v/>
      </c>
    </row>
    <row r="1686" spans="6:88" ht="15.75" customHeight="1" x14ac:dyDescent="0.25">
      <c r="F1686" s="56"/>
      <c r="G1686" s="56"/>
      <c r="H1686" s="56"/>
      <c r="I1686" s="56"/>
      <c r="J1686" s="56"/>
      <c r="K1686" s="73"/>
      <c r="L1686" s="73"/>
      <c r="N1686" s="56"/>
      <c r="O1686" s="56"/>
      <c r="BN1686" s="41">
        <v>9.1999999999999833</v>
      </c>
      <c r="BO1686" s="8" t="str">
        <f t="shared" si="1250"/>
        <v>RHNB-92</v>
      </c>
      <c r="BP1686" s="42" t="s">
        <v>1024</v>
      </c>
      <c r="BQ1686" s="36">
        <f t="shared" si="1257"/>
        <v>1.0479719123203252E-3</v>
      </c>
      <c r="BR1686" s="37">
        <f t="shared" si="1256"/>
        <v>2.0605263372757421E-3</v>
      </c>
      <c r="BS1686" s="37">
        <f t="shared" si="1256"/>
        <v>2.1134556125858572E-3</v>
      </c>
      <c r="BT1686" s="37">
        <f t="shared" si="1256"/>
        <v>2.1890829019365343E-3</v>
      </c>
      <c r="BU1686" s="37">
        <f t="shared" si="1256"/>
        <v>2.1625585398879765E-3</v>
      </c>
      <c r="BV1686" s="37">
        <f t="shared" si="1256"/>
        <v>2.1731600205530666E-3</v>
      </c>
      <c r="BW1686" s="37">
        <f t="shared" si="1251"/>
        <v>1.0479719123203252E-3</v>
      </c>
      <c r="BX1686" s="37">
        <f t="shared" si="1256"/>
        <v>2.2265529817321328E-3</v>
      </c>
      <c r="BY1686" s="37">
        <f t="shared" si="1256"/>
        <v>2.2265529817321328E-3</v>
      </c>
      <c r="BZ1686" s="37">
        <f t="shared" si="1256"/>
        <v>2.2265529817321328E-3</v>
      </c>
      <c r="CA1686" s="37"/>
      <c r="CB1686" s="38">
        <f t="shared" si="1256"/>
        <v>1.0479719123203252E-3</v>
      </c>
      <c r="CC1686" s="43"/>
      <c r="CE1686" s="4" t="str">
        <f t="shared" si="1255"/>
        <v>RHNB</v>
      </c>
      <c r="CH1686" s="4">
        <f t="shared" si="1252"/>
        <v>2.2265529817321328E-3</v>
      </c>
      <c r="CI1686" s="4">
        <f t="shared" si="1252"/>
        <v>2.2265529817321328E-3</v>
      </c>
      <c r="CJ1686" s="4">
        <f t="shared" si="1252"/>
        <v>2.2265529817321328E-3</v>
      </c>
    </row>
    <row r="1687" spans="6:88" ht="15.75" customHeight="1" x14ac:dyDescent="0.25">
      <c r="F1687" s="56"/>
      <c r="G1687" s="56"/>
      <c r="H1687" s="56"/>
      <c r="I1687" s="56"/>
      <c r="J1687" s="56"/>
      <c r="K1687" s="73"/>
      <c r="L1687" s="73"/>
      <c r="N1687" s="56"/>
      <c r="O1687" s="56"/>
      <c r="BN1687" s="41">
        <v>9.1999999999999833</v>
      </c>
      <c r="BO1687" s="8" t="str">
        <f t="shared" si="1250"/>
        <v>RHEB-92</v>
      </c>
      <c r="BP1687" s="42" t="s">
        <v>1026</v>
      </c>
      <c r="BQ1687" s="36">
        <f t="shared" si="1257"/>
        <v>1.0479719123203252E-3</v>
      </c>
      <c r="BR1687" s="37">
        <f t="shared" si="1256"/>
        <v>2.0605263372757421E-3</v>
      </c>
      <c r="BS1687" s="37">
        <f t="shared" si="1256"/>
        <v>2.1134556125858572E-3</v>
      </c>
      <c r="BT1687" s="37">
        <f t="shared" si="1256"/>
        <v>2.1890829019365343E-3</v>
      </c>
      <c r="BU1687" s="37">
        <f t="shared" si="1256"/>
        <v>2.1625585398879765E-3</v>
      </c>
      <c r="BV1687" s="37">
        <f t="shared" si="1256"/>
        <v>2.1731600205530666E-3</v>
      </c>
      <c r="BW1687" s="37">
        <f t="shared" si="1251"/>
        <v>1.0479719123203252E-3</v>
      </c>
      <c r="BX1687" s="37">
        <f t="shared" si="1256"/>
        <v>2.2265529817321328E-3</v>
      </c>
      <c r="BY1687" s="37">
        <f t="shared" si="1256"/>
        <v>2.2265529817321328E-3</v>
      </c>
      <c r="BZ1687" s="37">
        <f t="shared" si="1256"/>
        <v>2.2265529817321328E-3</v>
      </c>
      <c r="CA1687" s="37"/>
      <c r="CB1687" s="38">
        <f t="shared" si="1256"/>
        <v>1.0479719123203252E-3</v>
      </c>
      <c r="CC1687" s="43"/>
      <c r="CE1687" s="4" t="str">
        <f t="shared" si="1255"/>
        <v>RHEB</v>
      </c>
      <c r="CH1687" s="4" t="str">
        <f t="shared" si="1252"/>
        <v/>
      </c>
      <c r="CI1687" s="4" t="str">
        <f t="shared" si="1252"/>
        <v/>
      </c>
      <c r="CJ1687" s="4" t="str">
        <f t="shared" si="1252"/>
        <v/>
      </c>
    </row>
    <row r="1688" spans="6:88" ht="15.75" customHeight="1" x14ac:dyDescent="0.25">
      <c r="F1688" s="56"/>
      <c r="G1688" s="56"/>
      <c r="H1688" s="56"/>
      <c r="I1688" s="56"/>
      <c r="J1688" s="56"/>
      <c r="K1688" s="73"/>
      <c r="L1688" s="73"/>
      <c r="N1688" s="56"/>
      <c r="O1688" s="56"/>
      <c r="BN1688" s="41">
        <v>9.1999999999999833</v>
      </c>
      <c r="BO1688" s="8" t="str">
        <f t="shared" si="1250"/>
        <v>RHND-92</v>
      </c>
      <c r="BP1688" s="42" t="s">
        <v>1028</v>
      </c>
      <c r="BQ1688" s="36">
        <f t="shared" si="1257"/>
        <v>1.0479719123203252E-3</v>
      </c>
      <c r="BR1688" s="37">
        <f t="shared" si="1256"/>
        <v>2.0605263372757421E-3</v>
      </c>
      <c r="BS1688" s="37">
        <f t="shared" si="1256"/>
        <v>2.1134556125858572E-3</v>
      </c>
      <c r="BT1688" s="37">
        <f t="shared" si="1256"/>
        <v>2.1890829019365343E-3</v>
      </c>
      <c r="BU1688" s="37">
        <f t="shared" si="1256"/>
        <v>2.1625585398879765E-3</v>
      </c>
      <c r="BV1688" s="37">
        <f t="shared" si="1256"/>
        <v>2.1731600205530666E-3</v>
      </c>
      <c r="BW1688" s="37">
        <f t="shared" si="1251"/>
        <v>1.0479719123203252E-3</v>
      </c>
      <c r="BX1688" s="37">
        <f t="shared" si="1256"/>
        <v>2.2265529817321328E-3</v>
      </c>
      <c r="BY1688" s="37">
        <f t="shared" si="1256"/>
        <v>2.2265529817321328E-3</v>
      </c>
      <c r="BZ1688" s="37">
        <f t="shared" si="1256"/>
        <v>2.2265529817321328E-3</v>
      </c>
      <c r="CA1688" s="37"/>
      <c r="CB1688" s="38">
        <f t="shared" si="1256"/>
        <v>1.0479719123203252E-3</v>
      </c>
      <c r="CC1688" s="43"/>
      <c r="CE1688" s="4" t="str">
        <f t="shared" si="1255"/>
        <v>RHND</v>
      </c>
      <c r="CH1688" s="4">
        <f t="shared" si="1252"/>
        <v>2.2265529817321328E-3</v>
      </c>
      <c r="CI1688" s="4">
        <f t="shared" si="1252"/>
        <v>2.2265529817321328E-3</v>
      </c>
      <c r="CJ1688" s="4">
        <f t="shared" si="1252"/>
        <v>2.2265529817321328E-3</v>
      </c>
    </row>
    <row r="1689" spans="6:88" ht="15.75" customHeight="1" x14ac:dyDescent="0.25">
      <c r="F1689" s="56"/>
      <c r="G1689" s="56"/>
      <c r="H1689" s="56"/>
      <c r="I1689" s="56"/>
      <c r="J1689" s="56"/>
      <c r="K1689" s="73"/>
      <c r="L1689" s="73"/>
      <c r="N1689" s="56"/>
      <c r="O1689" s="56"/>
      <c r="BN1689" s="41">
        <v>9.1999999999999833</v>
      </c>
      <c r="BO1689" s="8" t="str">
        <f t="shared" si="1250"/>
        <v>RHED-92</v>
      </c>
      <c r="BP1689" s="42" t="s">
        <v>1030</v>
      </c>
      <c r="BQ1689" s="36">
        <f t="shared" si="1257"/>
        <v>1.0479719123203252E-3</v>
      </c>
      <c r="BR1689" s="37">
        <f t="shared" si="1256"/>
        <v>2.0605263372757421E-3</v>
      </c>
      <c r="BS1689" s="37">
        <f t="shared" si="1256"/>
        <v>2.1134556125858572E-3</v>
      </c>
      <c r="BT1689" s="37">
        <f t="shared" si="1256"/>
        <v>2.1890829019365343E-3</v>
      </c>
      <c r="BU1689" s="37">
        <f t="shared" si="1256"/>
        <v>2.1625585398879765E-3</v>
      </c>
      <c r="BV1689" s="37">
        <f t="shared" si="1256"/>
        <v>2.1731600205530666E-3</v>
      </c>
      <c r="BW1689" s="37">
        <f t="shared" si="1251"/>
        <v>1.0479719123203252E-3</v>
      </c>
      <c r="BX1689" s="37">
        <f t="shared" si="1256"/>
        <v>2.2265529817321328E-3</v>
      </c>
      <c r="BY1689" s="37">
        <f t="shared" si="1256"/>
        <v>2.2265529817321328E-3</v>
      </c>
      <c r="BZ1689" s="37">
        <f t="shared" si="1256"/>
        <v>2.2265529817321328E-3</v>
      </c>
      <c r="CA1689" s="37"/>
      <c r="CB1689" s="38">
        <f t="shared" si="1256"/>
        <v>1.0479719123203252E-3</v>
      </c>
      <c r="CC1689" s="43"/>
      <c r="CE1689" s="4" t="str">
        <f t="shared" si="1255"/>
        <v>RHED</v>
      </c>
      <c r="CH1689" s="4" t="str">
        <f t="shared" si="1252"/>
        <v/>
      </c>
      <c r="CI1689" s="4" t="str">
        <f t="shared" si="1252"/>
        <v/>
      </c>
      <c r="CJ1689" s="4" t="str">
        <f t="shared" si="1252"/>
        <v/>
      </c>
    </row>
    <row r="1690" spans="6:88" ht="15.75" customHeight="1" x14ac:dyDescent="0.25">
      <c r="F1690" s="56"/>
      <c r="G1690" s="56"/>
      <c r="H1690" s="56"/>
      <c r="I1690" s="56"/>
      <c r="J1690" s="56"/>
      <c r="K1690" s="73"/>
      <c r="L1690" s="73"/>
      <c r="N1690" s="56"/>
      <c r="O1690" s="56"/>
      <c r="BN1690" s="41">
        <v>9.1999999999999833</v>
      </c>
      <c r="BO1690" s="8" t="str">
        <f t="shared" si="1250"/>
        <v>LADN-92</v>
      </c>
      <c r="BP1690" s="42" t="s">
        <v>1032</v>
      </c>
      <c r="BQ1690" s="36">
        <f t="shared" si="1257"/>
        <v>6.6959650315963071E-3</v>
      </c>
      <c r="BR1690" s="37">
        <f t="shared" si="1256"/>
        <v>5.5699675720264352E-3</v>
      </c>
      <c r="BS1690" s="37">
        <f t="shared" si="1256"/>
        <v>6.2391844900990812E-3</v>
      </c>
      <c r="BT1690" s="37">
        <f t="shared" si="1256"/>
        <v>6.9815631994831762E-3</v>
      </c>
      <c r="BU1690" s="37">
        <f t="shared" si="1256"/>
        <v>5.6688767643814364E-3</v>
      </c>
      <c r="BV1690" s="37">
        <f t="shared" si="1256"/>
        <v>5.0753460542863893E-3</v>
      </c>
      <c r="BW1690" s="37">
        <f t="shared" si="1251"/>
        <v>6.6959650315963071E-3</v>
      </c>
      <c r="BX1690" s="37">
        <f t="shared" si="1256"/>
        <v>6.6530598204723734E-3</v>
      </c>
      <c r="BY1690" s="37">
        <f t="shared" si="1256"/>
        <v>3.5431361342762591E-3</v>
      </c>
      <c r="BZ1690" s="37">
        <f t="shared" si="1256"/>
        <v>3.5431361342762591E-3</v>
      </c>
      <c r="CA1690" s="37"/>
      <c r="CB1690" s="38">
        <f t="shared" si="1256"/>
        <v>6.6959650315963071E-3</v>
      </c>
      <c r="CC1690" s="43"/>
      <c r="CE1690" s="4" t="str">
        <f t="shared" si="1255"/>
        <v>LADN</v>
      </c>
      <c r="CH1690" s="4" t="str">
        <f t="shared" si="1252"/>
        <v/>
      </c>
      <c r="CI1690" s="4" t="str">
        <f t="shared" si="1252"/>
        <v/>
      </c>
      <c r="CJ1690" s="4" t="str">
        <f t="shared" si="1252"/>
        <v/>
      </c>
    </row>
    <row r="1691" spans="6:88" ht="15.75" customHeight="1" x14ac:dyDescent="0.25">
      <c r="F1691" s="56"/>
      <c r="G1691" s="56"/>
      <c r="H1691" s="56"/>
      <c r="I1691" s="56"/>
      <c r="J1691" s="56"/>
      <c r="K1691" s="73"/>
      <c r="L1691" s="73"/>
      <c r="N1691" s="56"/>
      <c r="O1691" s="56"/>
      <c r="BN1691" s="41">
        <v>9.1999999999999833</v>
      </c>
      <c r="BO1691" s="8" t="str">
        <f t="shared" si="1250"/>
        <v>LADE-92</v>
      </c>
      <c r="BP1691" s="42" t="s">
        <v>1034</v>
      </c>
      <c r="BQ1691" s="36">
        <f t="shared" si="1257"/>
        <v>6.6959650315963071E-3</v>
      </c>
      <c r="BR1691" s="37">
        <f t="shared" si="1256"/>
        <v>5.5699675720264352E-3</v>
      </c>
      <c r="BS1691" s="37">
        <f t="shared" si="1256"/>
        <v>6.2391844900990812E-3</v>
      </c>
      <c r="BT1691" s="37">
        <f t="shared" si="1256"/>
        <v>6.9815631994831762E-3</v>
      </c>
      <c r="BU1691" s="37">
        <f t="shared" si="1256"/>
        <v>5.6688767643814364E-3</v>
      </c>
      <c r="BV1691" s="37">
        <f t="shared" si="1256"/>
        <v>5.0753460542863893E-3</v>
      </c>
      <c r="BW1691" s="37">
        <f t="shared" si="1251"/>
        <v>6.6959650315963071E-3</v>
      </c>
      <c r="BX1691" s="37">
        <f t="shared" si="1256"/>
        <v>6.6530598204723734E-3</v>
      </c>
      <c r="BY1691" s="37">
        <f t="shared" si="1256"/>
        <v>3.5431361342762591E-3</v>
      </c>
      <c r="BZ1691" s="37">
        <f t="shared" si="1256"/>
        <v>3.5431361342762591E-3</v>
      </c>
      <c r="CA1691" s="37"/>
      <c r="CB1691" s="38">
        <f t="shared" si="1256"/>
        <v>6.6959650315963071E-3</v>
      </c>
      <c r="CC1691" s="43"/>
      <c r="CE1691" s="4" t="str">
        <f t="shared" si="1255"/>
        <v>LADE</v>
      </c>
      <c r="CH1691" s="4" t="str">
        <f t="shared" si="1252"/>
        <v/>
      </c>
      <c r="CI1691" s="4" t="str">
        <f t="shared" si="1252"/>
        <v/>
      </c>
      <c r="CJ1691" s="4" t="str">
        <f t="shared" si="1252"/>
        <v/>
      </c>
    </row>
    <row r="1692" spans="6:88" ht="15.75" customHeight="1" x14ac:dyDescent="0.25">
      <c r="F1692" s="56"/>
      <c r="G1692" s="56"/>
      <c r="H1692" s="56"/>
      <c r="I1692" s="56"/>
      <c r="J1692" s="56"/>
      <c r="K1692" s="73"/>
      <c r="L1692" s="73"/>
      <c r="N1692" s="56"/>
      <c r="O1692" s="56"/>
      <c r="BN1692" s="41">
        <v>9.1999999999999833</v>
      </c>
      <c r="BO1692" s="8" t="str">
        <f t="shared" si="1250"/>
        <v>EMDN-92</v>
      </c>
      <c r="BP1692" s="42" t="s">
        <v>1036</v>
      </c>
      <c r="BQ1692" s="36">
        <f t="shared" si="1257"/>
        <v>2.1645331440087734E-3</v>
      </c>
      <c r="BR1692" s="37">
        <f t="shared" si="1256"/>
        <v>2.0311613507485449E-3</v>
      </c>
      <c r="BS1692" s="37">
        <f t="shared" si="1256"/>
        <v>2.123497425187304E-3</v>
      </c>
      <c r="BT1692" s="37">
        <f t="shared" si="1256"/>
        <v>1.2628338988741605E-3</v>
      </c>
      <c r="BU1692" s="37">
        <f t="shared" si="1256"/>
        <v>1.3934049691778361E-3</v>
      </c>
      <c r="BV1692" s="37">
        <f t="shared" si="1256"/>
        <v>1.6277688238124921E-3</v>
      </c>
      <c r="BW1692" s="37">
        <f t="shared" si="1251"/>
        <v>2.1645331440087734E-3</v>
      </c>
      <c r="BX1692" s="37">
        <f t="shared" si="1256"/>
        <v>2.4744072503738446E-3</v>
      </c>
      <c r="BY1692" s="37">
        <f t="shared" si="1256"/>
        <v>2.5456753169977864E-3</v>
      </c>
      <c r="BZ1692" s="37">
        <f t="shared" si="1256"/>
        <v>2.5456753169977864E-3</v>
      </c>
      <c r="CA1692" s="37"/>
      <c r="CB1692" s="38">
        <f t="shared" si="1256"/>
        <v>2.1645331440087734E-3</v>
      </c>
      <c r="CC1692" s="43"/>
      <c r="CE1692" s="4" t="str">
        <f t="shared" si="1255"/>
        <v>EMDN</v>
      </c>
      <c r="CH1692" s="4" t="str">
        <f t="shared" si="1252"/>
        <v/>
      </c>
      <c r="CI1692" s="4" t="str">
        <f t="shared" si="1252"/>
        <v/>
      </c>
      <c r="CJ1692" s="4" t="str">
        <f t="shared" si="1252"/>
        <v/>
      </c>
    </row>
    <row r="1693" spans="6:88" ht="15.75" customHeight="1" x14ac:dyDescent="0.25">
      <c r="F1693" s="56"/>
      <c r="G1693" s="56"/>
      <c r="H1693" s="56"/>
      <c r="I1693" s="56"/>
      <c r="J1693" s="56"/>
      <c r="K1693" s="73"/>
      <c r="L1693" s="73"/>
      <c r="N1693" s="56"/>
      <c r="O1693" s="56"/>
      <c r="BN1693" s="41">
        <v>9.1999999999999833</v>
      </c>
      <c r="BO1693" s="8" t="str">
        <f t="shared" si="1250"/>
        <v>EMDE-92</v>
      </c>
      <c r="BP1693" s="42" t="s">
        <v>1038</v>
      </c>
      <c r="BQ1693" s="36">
        <f t="shared" si="1257"/>
        <v>2.1645331440087734E-3</v>
      </c>
      <c r="BR1693" s="37">
        <f t="shared" si="1256"/>
        <v>2.0311613507485449E-3</v>
      </c>
      <c r="BS1693" s="37">
        <f t="shared" si="1256"/>
        <v>2.123497425187304E-3</v>
      </c>
      <c r="BT1693" s="37">
        <f t="shared" si="1256"/>
        <v>1.2628338988741605E-3</v>
      </c>
      <c r="BU1693" s="37">
        <f t="shared" si="1256"/>
        <v>1.3934049691778361E-3</v>
      </c>
      <c r="BV1693" s="37">
        <f t="shared" si="1256"/>
        <v>1.6277688238124921E-3</v>
      </c>
      <c r="BW1693" s="37">
        <f t="shared" si="1251"/>
        <v>2.1645331440087734E-3</v>
      </c>
      <c r="BX1693" s="37">
        <f t="shared" si="1256"/>
        <v>2.4744072503738446E-3</v>
      </c>
      <c r="BY1693" s="37">
        <f t="shared" si="1256"/>
        <v>2.5456753169977864E-3</v>
      </c>
      <c r="BZ1693" s="37">
        <f t="shared" si="1256"/>
        <v>2.5456753169977864E-3</v>
      </c>
      <c r="CA1693" s="37"/>
      <c r="CB1693" s="38">
        <f t="shared" si="1256"/>
        <v>2.1645331440087734E-3</v>
      </c>
      <c r="CC1693" s="43"/>
      <c r="CE1693" s="4" t="str">
        <f t="shared" si="1255"/>
        <v>EMDE</v>
      </c>
      <c r="CH1693" s="4" t="str">
        <f t="shared" si="1252"/>
        <v/>
      </c>
      <c r="CI1693" s="4" t="str">
        <f t="shared" si="1252"/>
        <v/>
      </c>
      <c r="CJ1693" s="4" t="str">
        <f t="shared" si="1252"/>
        <v/>
      </c>
    </row>
    <row r="1694" spans="6:88" ht="15.75" customHeight="1" x14ac:dyDescent="0.25">
      <c r="F1694" s="56"/>
      <c r="G1694" s="56"/>
      <c r="H1694" s="56"/>
      <c r="I1694" s="56"/>
      <c r="J1694" s="56"/>
      <c r="K1694" s="73"/>
      <c r="L1694" s="73"/>
      <c r="N1694" s="56"/>
      <c r="O1694" s="56"/>
      <c r="BN1694" s="41">
        <v>9.1999999999999833</v>
      </c>
      <c r="BO1694" s="8" t="str">
        <f t="shared" si="1250"/>
        <v>TRDN-92</v>
      </c>
      <c r="BP1694" s="42" t="s">
        <v>1040</v>
      </c>
      <c r="BQ1694" s="36">
        <f t="shared" si="1257"/>
        <v>8.6554070567806951E-4</v>
      </c>
      <c r="BR1694" s="37">
        <f t="shared" si="1256"/>
        <v>1.2716599816222675E-4</v>
      </c>
      <c r="BS1694" s="37">
        <f t="shared" si="1256"/>
        <v>2.9073938647864589E-4</v>
      </c>
      <c r="BT1694" s="37">
        <f t="shared" si="1256"/>
        <v>8.5104567741429299E-5</v>
      </c>
      <c r="BU1694" s="37">
        <f t="shared" si="1256"/>
        <v>1.6908396020493509E-4</v>
      </c>
      <c r="BV1694" s="37">
        <f t="shared" si="1256"/>
        <v>1.2048628880574272E-4</v>
      </c>
      <c r="BW1694" s="37">
        <f t="shared" si="1251"/>
        <v>8.6554070567806951E-4</v>
      </c>
      <c r="BX1694" s="37">
        <f t="shared" si="1256"/>
        <v>2.5938624148335102E-4</v>
      </c>
      <c r="BY1694" s="37">
        <f t="shared" si="1256"/>
        <v>2.5797382233459093E-4</v>
      </c>
      <c r="BZ1694" s="37">
        <f t="shared" si="1256"/>
        <v>2.5797382233459093E-4</v>
      </c>
      <c r="CA1694" s="37"/>
      <c r="CB1694" s="38">
        <f t="shared" si="1256"/>
        <v>8.6554070567806951E-4</v>
      </c>
      <c r="CC1694" s="43"/>
      <c r="CE1694" s="4" t="str">
        <f t="shared" si="1255"/>
        <v>TRDN</v>
      </c>
      <c r="CH1694" s="4" t="str">
        <f t="shared" si="1252"/>
        <v/>
      </c>
      <c r="CI1694" s="4" t="str">
        <f t="shared" si="1252"/>
        <v/>
      </c>
      <c r="CJ1694" s="4" t="str">
        <f t="shared" si="1252"/>
        <v/>
      </c>
    </row>
    <row r="1695" spans="6:88" ht="15.75" customHeight="1" x14ac:dyDescent="0.25">
      <c r="F1695" s="56"/>
      <c r="G1695" s="56"/>
      <c r="H1695" s="56"/>
      <c r="I1695" s="56"/>
      <c r="J1695" s="56"/>
      <c r="K1695" s="73"/>
      <c r="L1695" s="73"/>
      <c r="N1695" s="56"/>
      <c r="O1695" s="56"/>
      <c r="BN1695" s="57">
        <v>9.1999999999999833</v>
      </c>
      <c r="BO1695" s="58" t="str">
        <f t="shared" si="1250"/>
        <v>TRDE-92</v>
      </c>
      <c r="BP1695" s="59" t="s">
        <v>1042</v>
      </c>
      <c r="BQ1695" s="51">
        <f t="shared" si="1257"/>
        <v>8.6554070567806951E-4</v>
      </c>
      <c r="BR1695" s="53">
        <f t="shared" si="1256"/>
        <v>1.2716599816222675E-4</v>
      </c>
      <c r="BS1695" s="53">
        <f t="shared" si="1256"/>
        <v>2.9073938647864589E-4</v>
      </c>
      <c r="BT1695" s="53">
        <f t="shared" si="1256"/>
        <v>8.5104567741429299E-5</v>
      </c>
      <c r="BU1695" s="53">
        <f t="shared" si="1256"/>
        <v>1.6908396020493509E-4</v>
      </c>
      <c r="BV1695" s="53">
        <f t="shared" si="1256"/>
        <v>1.2048628880574272E-4</v>
      </c>
      <c r="BW1695" s="53">
        <f t="shared" si="1251"/>
        <v>8.6554070567806951E-4</v>
      </c>
      <c r="BX1695" s="53">
        <f t="shared" si="1256"/>
        <v>2.5938624148335102E-4</v>
      </c>
      <c r="BY1695" s="53">
        <f t="shared" si="1256"/>
        <v>2.5797382233459093E-4</v>
      </c>
      <c r="BZ1695" s="53">
        <f t="shared" si="1256"/>
        <v>2.5797382233459093E-4</v>
      </c>
      <c r="CA1695" s="53"/>
      <c r="CB1695" s="55">
        <f t="shared" si="1256"/>
        <v>8.6554070567806951E-4</v>
      </c>
      <c r="CC1695" s="60"/>
      <c r="CE1695" s="4" t="str">
        <f t="shared" si="1255"/>
        <v>TRDE</v>
      </c>
      <c r="CH1695" s="4" t="str">
        <f t="shared" si="1252"/>
        <v/>
      </c>
      <c r="CI1695" s="4" t="str">
        <f t="shared" si="1252"/>
        <v/>
      </c>
      <c r="CJ1695" s="4" t="str">
        <f t="shared" si="1252"/>
        <v/>
      </c>
    </row>
    <row r="1696" spans="6:88" ht="15.75" customHeight="1" x14ac:dyDescent="0.25">
      <c r="F1696" s="56"/>
      <c r="G1696" s="56"/>
      <c r="H1696" s="56"/>
      <c r="I1696" s="56"/>
      <c r="J1696" s="56"/>
      <c r="K1696" s="73"/>
      <c r="L1696" s="73"/>
      <c r="N1696" s="56"/>
      <c r="O1696" s="56"/>
      <c r="BN1696" s="22">
        <v>9.2999999999999829</v>
      </c>
      <c r="BO1696" s="24" t="str">
        <f t="shared" si="1250"/>
        <v>MTBN-93</v>
      </c>
      <c r="BP1696" s="26" t="s">
        <v>1010</v>
      </c>
      <c r="BQ1696" s="18">
        <f t="shared" si="1257"/>
        <v>5.6391272608277698E-4</v>
      </c>
      <c r="BR1696" s="19">
        <f t="shared" si="1256"/>
        <v>2.1789890820820279E-3</v>
      </c>
      <c r="BS1696" s="19">
        <f t="shared" si="1256"/>
        <v>1.5959705311521244E-3</v>
      </c>
      <c r="BT1696" s="19">
        <f t="shared" si="1256"/>
        <v>2.0520584680013554E-3</v>
      </c>
      <c r="BU1696" s="19">
        <f t="shared" si="1256"/>
        <v>2.2069481519987888E-3</v>
      </c>
      <c r="BV1696" s="19">
        <f t="shared" si="1256"/>
        <v>2.0200984466802185E-3</v>
      </c>
      <c r="BW1696" s="19">
        <f t="shared" si="1251"/>
        <v>5.6391272608277698E-4</v>
      </c>
      <c r="BX1696" s="19">
        <f t="shared" si="1256"/>
        <v>2.5814825824946874E-3</v>
      </c>
      <c r="BY1696" s="19">
        <f t="shared" si="1256"/>
        <v>7.9336541815917816E-4</v>
      </c>
      <c r="BZ1696" s="19">
        <f t="shared" si="1256"/>
        <v>7.9336541815917816E-4</v>
      </c>
      <c r="CA1696" s="19"/>
      <c r="CB1696" s="20">
        <f t="shared" si="1256"/>
        <v>5.6391272608277698E-4</v>
      </c>
      <c r="CC1696" s="27"/>
      <c r="CE1696" s="4" t="str">
        <f t="shared" si="1255"/>
        <v>MTBN</v>
      </c>
      <c r="CH1696" s="4" t="str">
        <f t="shared" si="1252"/>
        <v/>
      </c>
      <c r="CI1696" s="4" t="str">
        <f t="shared" si="1252"/>
        <v/>
      </c>
      <c r="CJ1696" s="4" t="str">
        <f t="shared" si="1252"/>
        <v/>
      </c>
    </row>
    <row r="1697" spans="6:88" ht="15.75" customHeight="1" x14ac:dyDescent="0.25">
      <c r="F1697" s="56"/>
      <c r="G1697" s="56"/>
      <c r="H1697" s="56"/>
      <c r="I1697" s="56"/>
      <c r="J1697" s="56"/>
      <c r="K1697" s="73"/>
      <c r="L1697" s="73"/>
      <c r="N1697" s="56"/>
      <c r="O1697" s="56"/>
      <c r="BN1697" s="41">
        <v>9.2999999999999829</v>
      </c>
      <c r="BO1697" s="8" t="str">
        <f t="shared" si="1250"/>
        <v>MTBE-93</v>
      </c>
      <c r="BP1697" s="42" t="s">
        <v>1012</v>
      </c>
      <c r="BQ1697" s="36">
        <f t="shared" si="1257"/>
        <v>5.6391272608277698E-4</v>
      </c>
      <c r="BR1697" s="37">
        <f t="shared" si="1256"/>
        <v>2.1789890820820279E-3</v>
      </c>
      <c r="BS1697" s="37">
        <f t="shared" si="1256"/>
        <v>1.5959705311521244E-3</v>
      </c>
      <c r="BT1697" s="37">
        <f t="shared" si="1256"/>
        <v>2.0520584680013554E-3</v>
      </c>
      <c r="BU1697" s="37">
        <f t="shared" si="1256"/>
        <v>2.2069481519987888E-3</v>
      </c>
      <c r="BV1697" s="37">
        <f t="shared" si="1256"/>
        <v>2.0200984466802185E-3</v>
      </c>
      <c r="BW1697" s="37">
        <f t="shared" si="1251"/>
        <v>5.6391272608277698E-4</v>
      </c>
      <c r="BX1697" s="37">
        <f t="shared" si="1256"/>
        <v>2.5814825824946874E-3</v>
      </c>
      <c r="BY1697" s="37">
        <f t="shared" si="1256"/>
        <v>7.9336541815917816E-4</v>
      </c>
      <c r="BZ1697" s="37">
        <f t="shared" si="1256"/>
        <v>7.9336541815917816E-4</v>
      </c>
      <c r="CA1697" s="37"/>
      <c r="CB1697" s="38">
        <f t="shared" si="1256"/>
        <v>5.6391272608277698E-4</v>
      </c>
      <c r="CC1697" s="43"/>
      <c r="CE1697" s="4" t="str">
        <f t="shared" si="1255"/>
        <v>MTBE</v>
      </c>
      <c r="CH1697" s="4" t="str">
        <f t="shared" si="1252"/>
        <v/>
      </c>
      <c r="CI1697" s="4" t="str">
        <f t="shared" si="1252"/>
        <v/>
      </c>
      <c r="CJ1697" s="4" t="str">
        <f t="shared" si="1252"/>
        <v/>
      </c>
    </row>
    <row r="1698" spans="6:88" ht="15.75" customHeight="1" x14ac:dyDescent="0.25">
      <c r="F1698" s="56"/>
      <c r="G1698" s="56"/>
      <c r="H1698" s="56"/>
      <c r="I1698" s="56"/>
      <c r="J1698" s="56"/>
      <c r="K1698" s="73"/>
      <c r="L1698" s="73"/>
      <c r="N1698" s="56"/>
      <c r="O1698" s="56"/>
      <c r="BN1698" s="41">
        <v>9.2999999999999829</v>
      </c>
      <c r="BO1698" s="8" t="str">
        <f t="shared" si="1250"/>
        <v>MTDN-93</v>
      </c>
      <c r="BP1698" s="42" t="s">
        <v>1014</v>
      </c>
      <c r="BQ1698" s="36">
        <f t="shared" si="1257"/>
        <v>5.6391272608277698E-4</v>
      </c>
      <c r="BR1698" s="37">
        <f t="shared" si="1256"/>
        <v>2.1789890820820279E-3</v>
      </c>
      <c r="BS1698" s="37">
        <f t="shared" si="1256"/>
        <v>1.5959705311521244E-3</v>
      </c>
      <c r="BT1698" s="37">
        <f t="shared" si="1256"/>
        <v>2.0520584680013554E-3</v>
      </c>
      <c r="BU1698" s="37">
        <f t="shared" si="1256"/>
        <v>2.2069481519987888E-3</v>
      </c>
      <c r="BV1698" s="37">
        <f t="shared" si="1256"/>
        <v>2.0200984466802185E-3</v>
      </c>
      <c r="BW1698" s="37">
        <f t="shared" si="1251"/>
        <v>5.6391272608277698E-4</v>
      </c>
      <c r="BX1698" s="37">
        <f t="shared" si="1256"/>
        <v>2.5814825824946874E-3</v>
      </c>
      <c r="BY1698" s="37">
        <f t="shared" si="1256"/>
        <v>7.9336541815917816E-4</v>
      </c>
      <c r="BZ1698" s="37">
        <f t="shared" si="1256"/>
        <v>7.9336541815917816E-4</v>
      </c>
      <c r="CA1698" s="37"/>
      <c r="CB1698" s="38">
        <f t="shared" si="1256"/>
        <v>5.6391272608277698E-4</v>
      </c>
      <c r="CC1698" s="43"/>
      <c r="CE1698" s="4" t="str">
        <f t="shared" si="1255"/>
        <v>MTDN</v>
      </c>
      <c r="CH1698" s="4" t="str">
        <f t="shared" si="1252"/>
        <v/>
      </c>
      <c r="CI1698" s="4" t="str">
        <f t="shared" si="1252"/>
        <v/>
      </c>
      <c r="CJ1698" s="4" t="str">
        <f t="shared" si="1252"/>
        <v/>
      </c>
    </row>
    <row r="1699" spans="6:88" ht="15.75" customHeight="1" x14ac:dyDescent="0.25">
      <c r="F1699" s="56"/>
      <c r="G1699" s="56"/>
      <c r="H1699" s="56"/>
      <c r="I1699" s="56"/>
      <c r="J1699" s="56"/>
      <c r="K1699" s="73"/>
      <c r="L1699" s="73"/>
      <c r="N1699" s="56"/>
      <c r="O1699" s="56"/>
      <c r="BN1699" s="41">
        <v>9.2999999999999829</v>
      </c>
      <c r="BO1699" s="8" t="str">
        <f t="shared" si="1250"/>
        <v>MTDE-93</v>
      </c>
      <c r="BP1699" s="42" t="s">
        <v>1014</v>
      </c>
      <c r="BQ1699" s="36">
        <f t="shared" si="1257"/>
        <v>5.6391272608277698E-4</v>
      </c>
      <c r="BR1699" s="37">
        <f t="shared" si="1256"/>
        <v>2.1789890820820279E-3</v>
      </c>
      <c r="BS1699" s="37">
        <f t="shared" si="1256"/>
        <v>1.5959705311521244E-3</v>
      </c>
      <c r="BT1699" s="37">
        <f t="shared" si="1256"/>
        <v>2.0520584680013554E-3</v>
      </c>
      <c r="BU1699" s="37">
        <f t="shared" si="1256"/>
        <v>2.2069481519987888E-3</v>
      </c>
      <c r="BV1699" s="37">
        <f t="shared" si="1256"/>
        <v>2.0200984466802185E-3</v>
      </c>
      <c r="BW1699" s="37">
        <f t="shared" si="1251"/>
        <v>5.6391272608277698E-4</v>
      </c>
      <c r="BX1699" s="37">
        <f t="shared" si="1256"/>
        <v>2.5814825824946874E-3</v>
      </c>
      <c r="BY1699" s="37">
        <f t="shared" si="1256"/>
        <v>7.9336541815917816E-4</v>
      </c>
      <c r="BZ1699" s="37">
        <f t="shared" si="1256"/>
        <v>7.9336541815917816E-4</v>
      </c>
      <c r="CA1699" s="37"/>
      <c r="CB1699" s="38">
        <f t="shared" si="1256"/>
        <v>5.6391272608277698E-4</v>
      </c>
      <c r="CC1699" s="43"/>
      <c r="CE1699" s="4" t="str">
        <f t="shared" si="1255"/>
        <v>MTDE</v>
      </c>
      <c r="CH1699" s="4" t="str">
        <f t="shared" si="1252"/>
        <v/>
      </c>
      <c r="CI1699" s="4" t="str">
        <f t="shared" si="1252"/>
        <v/>
      </c>
      <c r="CJ1699" s="4" t="str">
        <f t="shared" si="1252"/>
        <v/>
      </c>
    </row>
    <row r="1700" spans="6:88" ht="15.75" customHeight="1" x14ac:dyDescent="0.25">
      <c r="F1700" s="56"/>
      <c r="G1700" s="56"/>
      <c r="H1700" s="56"/>
      <c r="I1700" s="56"/>
      <c r="J1700" s="56"/>
      <c r="K1700" s="73"/>
      <c r="L1700" s="73"/>
      <c r="N1700" s="56"/>
      <c r="O1700" s="56"/>
      <c r="BN1700" s="41">
        <v>9.2999999999999829</v>
      </c>
      <c r="BO1700" s="8" t="str">
        <f t="shared" si="1250"/>
        <v>HTBN-93</v>
      </c>
      <c r="BP1700" s="42" t="s">
        <v>1017</v>
      </c>
      <c r="BQ1700" s="36">
        <f t="shared" si="1257"/>
        <v>4.37523112534699E-4</v>
      </c>
      <c r="BR1700" s="37">
        <f t="shared" si="1256"/>
        <v>3.0246897625105934E-4</v>
      </c>
      <c r="BS1700" s="37">
        <f t="shared" si="1256"/>
        <v>2.1726176509843237E-4</v>
      </c>
      <c r="BT1700" s="37">
        <f t="shared" si="1256"/>
        <v>6.1097313847030543E-4</v>
      </c>
      <c r="BU1700" s="37">
        <f t="shared" si="1256"/>
        <v>9.3332923312947069E-4</v>
      </c>
      <c r="BV1700" s="37">
        <f t="shared" si="1256"/>
        <v>3.5667352147664144E-4</v>
      </c>
      <c r="BW1700" s="37">
        <f t="shared" si="1251"/>
        <v>4.37523112534699E-4</v>
      </c>
      <c r="BX1700" s="37">
        <f t="shared" si="1256"/>
        <v>4.1800237757497194E-4</v>
      </c>
      <c r="BY1700" s="37">
        <f t="shared" si="1256"/>
        <v>4.1800237757497194E-4</v>
      </c>
      <c r="BZ1700" s="37">
        <f t="shared" si="1256"/>
        <v>4.1800237757497194E-4</v>
      </c>
      <c r="CA1700" s="37"/>
      <c r="CB1700" s="38">
        <f t="shared" si="1256"/>
        <v>4.37523112534699E-4</v>
      </c>
      <c r="CC1700" s="43"/>
      <c r="CE1700" s="4" t="str">
        <f t="shared" si="1255"/>
        <v>HTBN</v>
      </c>
      <c r="CH1700" s="4" t="str">
        <f t="shared" si="1252"/>
        <v/>
      </c>
      <c r="CI1700" s="4" t="str">
        <f t="shared" si="1252"/>
        <v/>
      </c>
      <c r="CJ1700" s="4" t="str">
        <f t="shared" si="1252"/>
        <v/>
      </c>
    </row>
    <row r="1701" spans="6:88" ht="15.75" customHeight="1" x14ac:dyDescent="0.25">
      <c r="F1701" s="56"/>
      <c r="G1701" s="56"/>
      <c r="H1701" s="56"/>
      <c r="I1701" s="56"/>
      <c r="J1701" s="56"/>
      <c r="K1701" s="73"/>
      <c r="L1701" s="73"/>
      <c r="N1701" s="56"/>
      <c r="O1701" s="56"/>
      <c r="BN1701" s="41">
        <v>9.2999999999999829</v>
      </c>
      <c r="BO1701" s="8" t="str">
        <f t="shared" si="1250"/>
        <v>HTBE-93</v>
      </c>
      <c r="BP1701" s="42" t="s">
        <v>1019</v>
      </c>
      <c r="BQ1701" s="36">
        <f t="shared" si="1257"/>
        <v>4.37523112534699E-4</v>
      </c>
      <c r="BR1701" s="37">
        <f t="shared" si="1256"/>
        <v>3.0246897625105934E-4</v>
      </c>
      <c r="BS1701" s="37">
        <f t="shared" si="1256"/>
        <v>2.1726176509843237E-4</v>
      </c>
      <c r="BT1701" s="37">
        <f t="shared" si="1256"/>
        <v>6.1097313847030543E-4</v>
      </c>
      <c r="BU1701" s="37">
        <f t="shared" si="1256"/>
        <v>9.3332923312947069E-4</v>
      </c>
      <c r="BV1701" s="37">
        <f t="shared" si="1256"/>
        <v>3.5667352147664144E-4</v>
      </c>
      <c r="BW1701" s="37">
        <f t="shared" si="1251"/>
        <v>4.37523112534699E-4</v>
      </c>
      <c r="BX1701" s="37">
        <f t="shared" si="1256"/>
        <v>4.1800237757497194E-4</v>
      </c>
      <c r="BY1701" s="37">
        <f t="shared" si="1256"/>
        <v>4.1800237757497194E-4</v>
      </c>
      <c r="BZ1701" s="37">
        <f t="shared" si="1256"/>
        <v>4.1800237757497194E-4</v>
      </c>
      <c r="CA1701" s="37"/>
      <c r="CB1701" s="38">
        <f t="shared" si="1256"/>
        <v>4.37523112534699E-4</v>
      </c>
      <c r="CC1701" s="43"/>
      <c r="CE1701" s="4" t="str">
        <f t="shared" si="1255"/>
        <v>HTBE</v>
      </c>
      <c r="CH1701" s="4" t="str">
        <f t="shared" si="1252"/>
        <v/>
      </c>
      <c r="CI1701" s="4" t="str">
        <f t="shared" si="1252"/>
        <v/>
      </c>
      <c r="CJ1701" s="4" t="str">
        <f t="shared" si="1252"/>
        <v/>
      </c>
    </row>
    <row r="1702" spans="6:88" ht="15.75" customHeight="1" x14ac:dyDescent="0.25">
      <c r="F1702" s="56"/>
      <c r="G1702" s="56"/>
      <c r="H1702" s="56"/>
      <c r="I1702" s="56"/>
      <c r="J1702" s="56"/>
      <c r="K1702" s="73"/>
      <c r="L1702" s="73"/>
      <c r="N1702" s="56"/>
      <c r="O1702" s="56"/>
      <c r="BN1702" s="41">
        <v>9.2999999999999829</v>
      </c>
      <c r="BO1702" s="8" t="str">
        <f t="shared" si="1250"/>
        <v>HTDN-93</v>
      </c>
      <c r="BP1702" s="42" t="s">
        <v>1021</v>
      </c>
      <c r="BQ1702" s="36">
        <f t="shared" si="1257"/>
        <v>4.37523112534699E-4</v>
      </c>
      <c r="BR1702" s="37">
        <f t="shared" si="1256"/>
        <v>3.0246897625105934E-4</v>
      </c>
      <c r="BS1702" s="37">
        <f t="shared" si="1256"/>
        <v>2.1726176509843237E-4</v>
      </c>
      <c r="BT1702" s="37">
        <f t="shared" si="1256"/>
        <v>6.1097313847030543E-4</v>
      </c>
      <c r="BU1702" s="37">
        <f t="shared" si="1256"/>
        <v>9.3332923312947069E-4</v>
      </c>
      <c r="BV1702" s="37">
        <f t="shared" si="1256"/>
        <v>3.5667352147664144E-4</v>
      </c>
      <c r="BW1702" s="37">
        <f t="shared" si="1251"/>
        <v>4.37523112534699E-4</v>
      </c>
      <c r="BX1702" s="37">
        <f t="shared" si="1256"/>
        <v>4.1800237757497194E-4</v>
      </c>
      <c r="BY1702" s="37">
        <f t="shared" si="1256"/>
        <v>4.1800237757497194E-4</v>
      </c>
      <c r="BZ1702" s="37">
        <f t="shared" si="1256"/>
        <v>4.1800237757497194E-4</v>
      </c>
      <c r="CA1702" s="37"/>
      <c r="CB1702" s="38">
        <f t="shared" si="1256"/>
        <v>4.37523112534699E-4</v>
      </c>
      <c r="CC1702" s="43"/>
      <c r="CE1702" s="4" t="str">
        <f t="shared" si="1255"/>
        <v>HTDN</v>
      </c>
      <c r="CH1702" s="4" t="str">
        <f t="shared" si="1252"/>
        <v/>
      </c>
      <c r="CI1702" s="4" t="str">
        <f t="shared" si="1252"/>
        <v/>
      </c>
      <c r="CJ1702" s="4" t="str">
        <f t="shared" si="1252"/>
        <v/>
      </c>
    </row>
    <row r="1703" spans="6:88" ht="15.75" customHeight="1" x14ac:dyDescent="0.25">
      <c r="F1703" s="56"/>
      <c r="G1703" s="56"/>
      <c r="H1703" s="56"/>
      <c r="I1703" s="56"/>
      <c r="J1703" s="56"/>
      <c r="K1703" s="73"/>
      <c r="L1703" s="73"/>
      <c r="N1703" s="56"/>
      <c r="O1703" s="56"/>
      <c r="BN1703" s="41">
        <v>9.2999999999999829</v>
      </c>
      <c r="BO1703" s="8" t="str">
        <f t="shared" si="1250"/>
        <v>HTDE-93</v>
      </c>
      <c r="BP1703" s="42" t="s">
        <v>1021</v>
      </c>
      <c r="BQ1703" s="36">
        <f t="shared" si="1257"/>
        <v>4.37523112534699E-4</v>
      </c>
      <c r="BR1703" s="37">
        <f t="shared" si="1256"/>
        <v>3.0246897625105934E-4</v>
      </c>
      <c r="BS1703" s="37">
        <f t="shared" si="1256"/>
        <v>2.1726176509843237E-4</v>
      </c>
      <c r="BT1703" s="37">
        <f t="shared" si="1256"/>
        <v>6.1097313847030543E-4</v>
      </c>
      <c r="BU1703" s="37">
        <f t="shared" si="1256"/>
        <v>9.3332923312947069E-4</v>
      </c>
      <c r="BV1703" s="37">
        <f t="shared" si="1256"/>
        <v>3.5667352147664144E-4</v>
      </c>
      <c r="BW1703" s="37">
        <f t="shared" si="1251"/>
        <v>4.37523112534699E-4</v>
      </c>
      <c r="BX1703" s="37">
        <f t="shared" si="1256"/>
        <v>4.1800237757497194E-4</v>
      </c>
      <c r="BY1703" s="37">
        <f t="shared" si="1256"/>
        <v>4.1800237757497194E-4</v>
      </c>
      <c r="BZ1703" s="37">
        <f t="shared" si="1256"/>
        <v>4.1800237757497194E-4</v>
      </c>
      <c r="CA1703" s="37"/>
      <c r="CB1703" s="38">
        <f t="shared" si="1256"/>
        <v>4.37523112534699E-4</v>
      </c>
      <c r="CC1703" s="43"/>
      <c r="CE1703" s="4" t="str">
        <f t="shared" si="1255"/>
        <v>HTDE</v>
      </c>
      <c r="CH1703" s="4" t="str">
        <f t="shared" si="1252"/>
        <v/>
      </c>
      <c r="CI1703" s="4" t="str">
        <f t="shared" si="1252"/>
        <v/>
      </c>
      <c r="CJ1703" s="4" t="str">
        <f t="shared" si="1252"/>
        <v/>
      </c>
    </row>
    <row r="1704" spans="6:88" ht="15.75" customHeight="1" x14ac:dyDescent="0.25">
      <c r="F1704" s="56"/>
      <c r="G1704" s="56"/>
      <c r="H1704" s="56"/>
      <c r="I1704" s="56"/>
      <c r="J1704" s="56"/>
      <c r="K1704" s="73"/>
      <c r="L1704" s="73"/>
      <c r="N1704" s="56"/>
      <c r="O1704" s="56"/>
      <c r="BN1704" s="41">
        <v>9.2999999999999829</v>
      </c>
      <c r="BO1704" s="8" t="str">
        <f t="shared" si="1250"/>
        <v>RHNB-93</v>
      </c>
      <c r="BP1704" s="42" t="s">
        <v>1024</v>
      </c>
      <c r="BQ1704" s="36">
        <f t="shared" si="1257"/>
        <v>1.047971912320339E-3</v>
      </c>
      <c r="BR1704" s="37">
        <f t="shared" si="1256"/>
        <v>2.0605263372757698E-3</v>
      </c>
      <c r="BS1704" s="37">
        <f t="shared" si="1256"/>
        <v>2.113455612585885E-3</v>
      </c>
      <c r="BT1704" s="37">
        <f t="shared" si="1256"/>
        <v>2.1890829019365898E-3</v>
      </c>
      <c r="BU1704" s="37">
        <f t="shared" si="1256"/>
        <v>2.162558539888032E-3</v>
      </c>
      <c r="BV1704" s="37">
        <f t="shared" si="1256"/>
        <v>2.1731600205530943E-3</v>
      </c>
      <c r="BW1704" s="37">
        <f t="shared" si="1251"/>
        <v>1.047971912320339E-3</v>
      </c>
      <c r="BX1704" s="37">
        <f t="shared" si="1256"/>
        <v>2.2265529817321605E-3</v>
      </c>
      <c r="BY1704" s="37">
        <f t="shared" si="1256"/>
        <v>2.2265529817321605E-3</v>
      </c>
      <c r="BZ1704" s="37">
        <f t="shared" ref="BZ1704:CB1704" si="1258">INDEX($AY$39:$BL$639,MATCH(LEFT($BO1704,2)&amp;"-"&amp;TEXT($BN1704*10,"00"),$AY$39:$AY$639,0),MATCH(BZ$39,$AY$39:$BL$39,0))</f>
        <v>2.2265529817321605E-3</v>
      </c>
      <c r="CA1704" s="37"/>
      <c r="CB1704" s="38">
        <f t="shared" si="1258"/>
        <v>1.047971912320339E-3</v>
      </c>
      <c r="CC1704" s="43"/>
      <c r="CE1704" s="4" t="str">
        <f t="shared" si="1255"/>
        <v>RHNB</v>
      </c>
      <c r="CH1704" s="4">
        <f t="shared" si="1252"/>
        <v>2.2265529817321605E-3</v>
      </c>
      <c r="CI1704" s="4">
        <f t="shared" si="1252"/>
        <v>2.2265529817321605E-3</v>
      </c>
      <c r="CJ1704" s="4">
        <f t="shared" si="1252"/>
        <v>2.2265529817321605E-3</v>
      </c>
    </row>
    <row r="1705" spans="6:88" ht="15.75" customHeight="1" x14ac:dyDescent="0.25">
      <c r="F1705" s="56"/>
      <c r="G1705" s="56"/>
      <c r="H1705" s="56"/>
      <c r="I1705" s="56"/>
      <c r="J1705" s="56"/>
      <c r="K1705" s="73"/>
      <c r="L1705" s="73"/>
      <c r="N1705" s="56"/>
      <c r="O1705" s="56"/>
      <c r="BN1705" s="41">
        <v>9.2999999999999829</v>
      </c>
      <c r="BO1705" s="8" t="str">
        <f t="shared" ref="BO1705:BO1768" si="1259">CE1705&amp;"-"&amp;TEXT($BN1705*10,"00")</f>
        <v>RHEB-93</v>
      </c>
      <c r="BP1705" s="42" t="s">
        <v>1026</v>
      </c>
      <c r="BQ1705" s="36">
        <f t="shared" si="1257"/>
        <v>1.047971912320339E-3</v>
      </c>
      <c r="BR1705" s="37">
        <f t="shared" si="1257"/>
        <v>2.0605263372757698E-3</v>
      </c>
      <c r="BS1705" s="37">
        <f t="shared" si="1257"/>
        <v>2.113455612585885E-3</v>
      </c>
      <c r="BT1705" s="37">
        <f t="shared" si="1257"/>
        <v>2.1890829019365898E-3</v>
      </c>
      <c r="BU1705" s="37">
        <f t="shared" si="1257"/>
        <v>2.162558539888032E-3</v>
      </c>
      <c r="BV1705" s="37">
        <f t="shared" si="1257"/>
        <v>2.1731600205530943E-3</v>
      </c>
      <c r="BW1705" s="37">
        <f t="shared" ref="BW1705:BW1768" si="1260">BQ1705</f>
        <v>1.047971912320339E-3</v>
      </c>
      <c r="BX1705" s="37">
        <f t="shared" si="1257"/>
        <v>2.2265529817321605E-3</v>
      </c>
      <c r="BY1705" s="37">
        <f t="shared" si="1257"/>
        <v>2.2265529817321605E-3</v>
      </c>
      <c r="BZ1705" s="37">
        <f t="shared" si="1257"/>
        <v>2.2265529817321605E-3</v>
      </c>
      <c r="CA1705" s="37"/>
      <c r="CB1705" s="38">
        <f t="shared" si="1257"/>
        <v>1.047971912320339E-3</v>
      </c>
      <c r="CC1705" s="43"/>
      <c r="CE1705" s="4" t="str">
        <f t="shared" si="1255"/>
        <v>RHEB</v>
      </c>
      <c r="CH1705" s="4" t="str">
        <f t="shared" ref="CH1705:CJ1768" si="1261">IF(AND(OR($CE1705=$CE$48,$CE1705=$CE$50),BX1705&gt;0),BX1705,"")</f>
        <v/>
      </c>
      <c r="CI1705" s="4" t="str">
        <f t="shared" si="1261"/>
        <v/>
      </c>
      <c r="CJ1705" s="4" t="str">
        <f t="shared" si="1261"/>
        <v/>
      </c>
    </row>
    <row r="1706" spans="6:88" ht="15.75" customHeight="1" x14ac:dyDescent="0.25">
      <c r="F1706" s="56"/>
      <c r="G1706" s="56"/>
      <c r="H1706" s="56"/>
      <c r="I1706" s="56"/>
      <c r="J1706" s="56"/>
      <c r="K1706" s="73"/>
      <c r="L1706" s="73"/>
      <c r="N1706" s="56"/>
      <c r="O1706" s="56"/>
      <c r="BN1706" s="41">
        <v>9.2999999999999829</v>
      </c>
      <c r="BO1706" s="8" t="str">
        <f t="shared" si="1259"/>
        <v>RHND-93</v>
      </c>
      <c r="BP1706" s="42" t="s">
        <v>1028</v>
      </c>
      <c r="BQ1706" s="36">
        <f t="shared" si="1257"/>
        <v>1.047971912320339E-3</v>
      </c>
      <c r="BR1706" s="37">
        <f t="shared" si="1257"/>
        <v>2.0605263372757698E-3</v>
      </c>
      <c r="BS1706" s="37">
        <f t="shared" si="1257"/>
        <v>2.113455612585885E-3</v>
      </c>
      <c r="BT1706" s="37">
        <f t="shared" si="1257"/>
        <v>2.1890829019365898E-3</v>
      </c>
      <c r="BU1706" s="37">
        <f t="shared" si="1257"/>
        <v>2.162558539888032E-3</v>
      </c>
      <c r="BV1706" s="37">
        <f t="shared" si="1257"/>
        <v>2.1731600205530943E-3</v>
      </c>
      <c r="BW1706" s="37">
        <f t="shared" si="1260"/>
        <v>1.047971912320339E-3</v>
      </c>
      <c r="BX1706" s="37">
        <f t="shared" si="1257"/>
        <v>2.2265529817321605E-3</v>
      </c>
      <c r="BY1706" s="37">
        <f t="shared" si="1257"/>
        <v>2.2265529817321605E-3</v>
      </c>
      <c r="BZ1706" s="37">
        <f t="shared" si="1257"/>
        <v>2.2265529817321605E-3</v>
      </c>
      <c r="CA1706" s="37"/>
      <c r="CB1706" s="38">
        <f t="shared" si="1257"/>
        <v>1.047971912320339E-3</v>
      </c>
      <c r="CC1706" s="43"/>
      <c r="CE1706" s="4" t="str">
        <f t="shared" si="1255"/>
        <v>RHND</v>
      </c>
      <c r="CH1706" s="4">
        <f t="shared" si="1261"/>
        <v>2.2265529817321605E-3</v>
      </c>
      <c r="CI1706" s="4">
        <f t="shared" si="1261"/>
        <v>2.2265529817321605E-3</v>
      </c>
      <c r="CJ1706" s="4">
        <f t="shared" si="1261"/>
        <v>2.2265529817321605E-3</v>
      </c>
    </row>
    <row r="1707" spans="6:88" ht="15.75" customHeight="1" x14ac:dyDescent="0.25">
      <c r="F1707" s="56"/>
      <c r="G1707" s="56"/>
      <c r="H1707" s="56"/>
      <c r="I1707" s="56"/>
      <c r="J1707" s="56"/>
      <c r="K1707" s="73"/>
      <c r="L1707" s="73"/>
      <c r="N1707" s="56"/>
      <c r="O1707" s="56"/>
      <c r="BN1707" s="41">
        <v>9.2999999999999829</v>
      </c>
      <c r="BO1707" s="8" t="str">
        <f t="shared" si="1259"/>
        <v>RHED-93</v>
      </c>
      <c r="BP1707" s="42" t="s">
        <v>1030</v>
      </c>
      <c r="BQ1707" s="36">
        <f t="shared" si="1257"/>
        <v>1.047971912320339E-3</v>
      </c>
      <c r="BR1707" s="37">
        <f t="shared" si="1257"/>
        <v>2.0605263372757698E-3</v>
      </c>
      <c r="BS1707" s="37">
        <f t="shared" si="1257"/>
        <v>2.113455612585885E-3</v>
      </c>
      <c r="BT1707" s="37">
        <f t="shared" si="1257"/>
        <v>2.1890829019365898E-3</v>
      </c>
      <c r="BU1707" s="37">
        <f t="shared" si="1257"/>
        <v>2.162558539888032E-3</v>
      </c>
      <c r="BV1707" s="37">
        <f t="shared" si="1257"/>
        <v>2.1731600205530943E-3</v>
      </c>
      <c r="BW1707" s="37">
        <f t="shared" si="1260"/>
        <v>1.047971912320339E-3</v>
      </c>
      <c r="BX1707" s="37">
        <f t="shared" si="1257"/>
        <v>2.2265529817321605E-3</v>
      </c>
      <c r="BY1707" s="37">
        <f t="shared" si="1257"/>
        <v>2.2265529817321605E-3</v>
      </c>
      <c r="BZ1707" s="37">
        <f t="shared" si="1257"/>
        <v>2.2265529817321605E-3</v>
      </c>
      <c r="CA1707" s="37"/>
      <c r="CB1707" s="38">
        <f t="shared" si="1257"/>
        <v>1.047971912320339E-3</v>
      </c>
      <c r="CC1707" s="43"/>
      <c r="CE1707" s="4" t="str">
        <f t="shared" si="1255"/>
        <v>RHED</v>
      </c>
      <c r="CH1707" s="4" t="str">
        <f t="shared" si="1261"/>
        <v/>
      </c>
      <c r="CI1707" s="4" t="str">
        <f t="shared" si="1261"/>
        <v/>
      </c>
      <c r="CJ1707" s="4" t="str">
        <f t="shared" si="1261"/>
        <v/>
      </c>
    </row>
    <row r="1708" spans="6:88" ht="15.75" customHeight="1" x14ac:dyDescent="0.25">
      <c r="F1708" s="56"/>
      <c r="G1708" s="56"/>
      <c r="H1708" s="56"/>
      <c r="I1708" s="56"/>
      <c r="J1708" s="56"/>
      <c r="K1708" s="73"/>
      <c r="L1708" s="73"/>
      <c r="N1708" s="56"/>
      <c r="O1708" s="56"/>
      <c r="BN1708" s="41">
        <v>9.2999999999999829</v>
      </c>
      <c r="BO1708" s="8" t="str">
        <f t="shared" si="1259"/>
        <v>LADN-93</v>
      </c>
      <c r="BP1708" s="42" t="s">
        <v>1032</v>
      </c>
      <c r="BQ1708" s="36">
        <f t="shared" si="1257"/>
        <v>6.6959650315965291E-3</v>
      </c>
      <c r="BR1708" s="37">
        <f t="shared" si="1257"/>
        <v>5.5699675720264352E-3</v>
      </c>
      <c r="BS1708" s="37">
        <f t="shared" si="1257"/>
        <v>6.2391844900990812E-3</v>
      </c>
      <c r="BT1708" s="37">
        <f t="shared" si="1257"/>
        <v>6.9815631994831762E-3</v>
      </c>
      <c r="BU1708" s="37">
        <f t="shared" si="1257"/>
        <v>5.6688767643816584E-3</v>
      </c>
      <c r="BV1708" s="37">
        <f t="shared" si="1257"/>
        <v>5.0753460542865003E-3</v>
      </c>
      <c r="BW1708" s="37">
        <f t="shared" si="1260"/>
        <v>6.6959650315965291E-3</v>
      </c>
      <c r="BX1708" s="37">
        <f t="shared" si="1257"/>
        <v>6.6530598204723734E-3</v>
      </c>
      <c r="BY1708" s="37">
        <f t="shared" si="1257"/>
        <v>3.5431361342763701E-3</v>
      </c>
      <c r="BZ1708" s="37">
        <f t="shared" si="1257"/>
        <v>3.5431361342763701E-3</v>
      </c>
      <c r="CA1708" s="37"/>
      <c r="CB1708" s="38">
        <f t="shared" si="1257"/>
        <v>6.6959650315965291E-3</v>
      </c>
      <c r="CC1708" s="43"/>
      <c r="CE1708" s="4" t="str">
        <f t="shared" si="1255"/>
        <v>LADN</v>
      </c>
      <c r="CH1708" s="4" t="str">
        <f t="shared" si="1261"/>
        <v/>
      </c>
      <c r="CI1708" s="4" t="str">
        <f t="shared" si="1261"/>
        <v/>
      </c>
      <c r="CJ1708" s="4" t="str">
        <f t="shared" si="1261"/>
        <v/>
      </c>
    </row>
    <row r="1709" spans="6:88" ht="15.75" customHeight="1" x14ac:dyDescent="0.25">
      <c r="F1709" s="56"/>
      <c r="G1709" s="56"/>
      <c r="H1709" s="56"/>
      <c r="I1709" s="56"/>
      <c r="J1709" s="56"/>
      <c r="K1709" s="73"/>
      <c r="L1709" s="73"/>
      <c r="N1709" s="56"/>
      <c r="O1709" s="56"/>
      <c r="BN1709" s="41">
        <v>9.2999999999999829</v>
      </c>
      <c r="BO1709" s="8" t="str">
        <f t="shared" si="1259"/>
        <v>LADE-93</v>
      </c>
      <c r="BP1709" s="42" t="s">
        <v>1034</v>
      </c>
      <c r="BQ1709" s="36">
        <f t="shared" si="1257"/>
        <v>6.6959650315965291E-3</v>
      </c>
      <c r="BR1709" s="37">
        <f t="shared" si="1257"/>
        <v>5.5699675720264352E-3</v>
      </c>
      <c r="BS1709" s="37">
        <f t="shared" si="1257"/>
        <v>6.2391844900990812E-3</v>
      </c>
      <c r="BT1709" s="37">
        <f t="shared" si="1257"/>
        <v>6.9815631994831762E-3</v>
      </c>
      <c r="BU1709" s="37">
        <f t="shared" si="1257"/>
        <v>5.6688767643816584E-3</v>
      </c>
      <c r="BV1709" s="37">
        <f t="shared" si="1257"/>
        <v>5.0753460542865003E-3</v>
      </c>
      <c r="BW1709" s="37">
        <f t="shared" si="1260"/>
        <v>6.6959650315965291E-3</v>
      </c>
      <c r="BX1709" s="37">
        <f t="shared" si="1257"/>
        <v>6.6530598204723734E-3</v>
      </c>
      <c r="BY1709" s="37">
        <f t="shared" si="1257"/>
        <v>3.5431361342763701E-3</v>
      </c>
      <c r="BZ1709" s="37">
        <f t="shared" si="1257"/>
        <v>3.5431361342763701E-3</v>
      </c>
      <c r="CA1709" s="37"/>
      <c r="CB1709" s="38">
        <f t="shared" si="1257"/>
        <v>6.6959650315965291E-3</v>
      </c>
      <c r="CC1709" s="43"/>
      <c r="CE1709" s="4" t="str">
        <f t="shared" si="1255"/>
        <v>LADE</v>
      </c>
      <c r="CH1709" s="4" t="str">
        <f t="shared" si="1261"/>
        <v/>
      </c>
      <c r="CI1709" s="4" t="str">
        <f t="shared" si="1261"/>
        <v/>
      </c>
      <c r="CJ1709" s="4" t="str">
        <f t="shared" si="1261"/>
        <v/>
      </c>
    </row>
    <row r="1710" spans="6:88" ht="15.75" customHeight="1" x14ac:dyDescent="0.25">
      <c r="F1710" s="56"/>
      <c r="G1710" s="56"/>
      <c r="H1710" s="56"/>
      <c r="I1710" s="56"/>
      <c r="J1710" s="56"/>
      <c r="K1710" s="73"/>
      <c r="L1710" s="73"/>
      <c r="N1710" s="56"/>
      <c r="O1710" s="56"/>
      <c r="BN1710" s="41">
        <v>9.2999999999999829</v>
      </c>
      <c r="BO1710" s="8" t="str">
        <f t="shared" si="1259"/>
        <v>EMDN-93</v>
      </c>
      <c r="BP1710" s="42" t="s">
        <v>1036</v>
      </c>
      <c r="BQ1710" s="36">
        <f t="shared" si="1257"/>
        <v>2.1645331440087734E-3</v>
      </c>
      <c r="BR1710" s="37">
        <f t="shared" si="1257"/>
        <v>2.0311613507486559E-3</v>
      </c>
      <c r="BS1710" s="37">
        <f t="shared" si="1257"/>
        <v>2.123497425187304E-3</v>
      </c>
      <c r="BT1710" s="37">
        <f t="shared" si="1257"/>
        <v>1.2628338988741605E-3</v>
      </c>
      <c r="BU1710" s="37">
        <f t="shared" si="1257"/>
        <v>1.3934049691778916E-3</v>
      </c>
      <c r="BV1710" s="37">
        <f t="shared" si="1257"/>
        <v>1.6277688238124921E-3</v>
      </c>
      <c r="BW1710" s="37">
        <f t="shared" si="1260"/>
        <v>2.1645331440087734E-3</v>
      </c>
      <c r="BX1710" s="37">
        <f t="shared" si="1257"/>
        <v>2.4744072503739001E-3</v>
      </c>
      <c r="BY1710" s="37">
        <f t="shared" si="1257"/>
        <v>2.5456753169977864E-3</v>
      </c>
      <c r="BZ1710" s="37">
        <f t="shared" si="1257"/>
        <v>2.5456753169977864E-3</v>
      </c>
      <c r="CA1710" s="37"/>
      <c r="CB1710" s="38">
        <f t="shared" si="1257"/>
        <v>2.1645331440087734E-3</v>
      </c>
      <c r="CC1710" s="43"/>
      <c r="CE1710" s="4" t="str">
        <f t="shared" si="1255"/>
        <v>EMDN</v>
      </c>
      <c r="CH1710" s="4" t="str">
        <f t="shared" si="1261"/>
        <v/>
      </c>
      <c r="CI1710" s="4" t="str">
        <f t="shared" si="1261"/>
        <v/>
      </c>
      <c r="CJ1710" s="4" t="str">
        <f t="shared" si="1261"/>
        <v/>
      </c>
    </row>
    <row r="1711" spans="6:88" ht="15.75" customHeight="1" x14ac:dyDescent="0.25">
      <c r="F1711" s="56"/>
      <c r="G1711" s="56"/>
      <c r="H1711" s="56"/>
      <c r="I1711" s="56"/>
      <c r="J1711" s="56"/>
      <c r="K1711" s="73"/>
      <c r="L1711" s="73"/>
      <c r="N1711" s="56"/>
      <c r="O1711" s="56"/>
      <c r="BN1711" s="41">
        <v>9.2999999999999829</v>
      </c>
      <c r="BO1711" s="8" t="str">
        <f t="shared" si="1259"/>
        <v>EMDE-93</v>
      </c>
      <c r="BP1711" s="42" t="s">
        <v>1038</v>
      </c>
      <c r="BQ1711" s="36">
        <f t="shared" si="1257"/>
        <v>2.1645331440087734E-3</v>
      </c>
      <c r="BR1711" s="37">
        <f t="shared" si="1257"/>
        <v>2.0311613507486559E-3</v>
      </c>
      <c r="BS1711" s="37">
        <f t="shared" si="1257"/>
        <v>2.123497425187304E-3</v>
      </c>
      <c r="BT1711" s="37">
        <f t="shared" si="1257"/>
        <v>1.2628338988741605E-3</v>
      </c>
      <c r="BU1711" s="37">
        <f t="shared" si="1257"/>
        <v>1.3934049691778916E-3</v>
      </c>
      <c r="BV1711" s="37">
        <f t="shared" si="1257"/>
        <v>1.6277688238124921E-3</v>
      </c>
      <c r="BW1711" s="37">
        <f t="shared" si="1260"/>
        <v>2.1645331440087734E-3</v>
      </c>
      <c r="BX1711" s="37">
        <f t="shared" si="1257"/>
        <v>2.4744072503739001E-3</v>
      </c>
      <c r="BY1711" s="37">
        <f t="shared" si="1257"/>
        <v>2.5456753169977864E-3</v>
      </c>
      <c r="BZ1711" s="37">
        <f t="shared" si="1257"/>
        <v>2.5456753169977864E-3</v>
      </c>
      <c r="CA1711" s="37"/>
      <c r="CB1711" s="38">
        <f t="shared" si="1257"/>
        <v>2.1645331440087734E-3</v>
      </c>
      <c r="CC1711" s="43"/>
      <c r="CE1711" s="4" t="str">
        <f t="shared" si="1255"/>
        <v>EMDE</v>
      </c>
      <c r="CH1711" s="4" t="str">
        <f t="shared" si="1261"/>
        <v/>
      </c>
      <c r="CI1711" s="4" t="str">
        <f t="shared" si="1261"/>
        <v/>
      </c>
      <c r="CJ1711" s="4" t="str">
        <f t="shared" si="1261"/>
        <v/>
      </c>
    </row>
    <row r="1712" spans="6:88" ht="15.75" customHeight="1" x14ac:dyDescent="0.25">
      <c r="F1712" s="56"/>
      <c r="G1712" s="56"/>
      <c r="H1712" s="56"/>
      <c r="I1712" s="56"/>
      <c r="J1712" s="56"/>
      <c r="K1712" s="73"/>
      <c r="L1712" s="73"/>
      <c r="N1712" s="56"/>
      <c r="O1712" s="56"/>
      <c r="BN1712" s="41">
        <v>9.2999999999999829</v>
      </c>
      <c r="BO1712" s="8" t="str">
        <f t="shared" si="1259"/>
        <v>TRDN-93</v>
      </c>
      <c r="BP1712" s="42" t="s">
        <v>1040</v>
      </c>
      <c r="BQ1712" s="36">
        <f t="shared" si="1257"/>
        <v>8.6554070567806951E-4</v>
      </c>
      <c r="BR1712" s="37">
        <f t="shared" si="1257"/>
        <v>1.2716599816222675E-4</v>
      </c>
      <c r="BS1712" s="37">
        <f t="shared" si="1257"/>
        <v>2.9073938647864589E-4</v>
      </c>
      <c r="BT1712" s="37">
        <f t="shared" si="1257"/>
        <v>8.5104567741429299E-5</v>
      </c>
      <c r="BU1712" s="37">
        <f t="shared" si="1257"/>
        <v>1.6908396020493509E-4</v>
      </c>
      <c r="BV1712" s="37">
        <f t="shared" si="1257"/>
        <v>1.2048628880574272E-4</v>
      </c>
      <c r="BW1712" s="37">
        <f t="shared" si="1260"/>
        <v>8.6554070567806951E-4</v>
      </c>
      <c r="BX1712" s="37">
        <f t="shared" si="1257"/>
        <v>2.5938624148335102E-4</v>
      </c>
      <c r="BY1712" s="37">
        <f t="shared" si="1257"/>
        <v>2.5797382233459093E-4</v>
      </c>
      <c r="BZ1712" s="37">
        <f t="shared" si="1257"/>
        <v>2.5797382233459093E-4</v>
      </c>
      <c r="CA1712" s="37"/>
      <c r="CB1712" s="38">
        <f t="shared" si="1257"/>
        <v>8.6554070567806951E-4</v>
      </c>
      <c r="CC1712" s="43"/>
      <c r="CE1712" s="4" t="str">
        <f t="shared" si="1255"/>
        <v>TRDN</v>
      </c>
      <c r="CH1712" s="4" t="str">
        <f t="shared" si="1261"/>
        <v/>
      </c>
      <c r="CI1712" s="4" t="str">
        <f t="shared" si="1261"/>
        <v/>
      </c>
      <c r="CJ1712" s="4" t="str">
        <f t="shared" si="1261"/>
        <v/>
      </c>
    </row>
    <row r="1713" spans="6:88" ht="15.75" customHeight="1" x14ac:dyDescent="0.25">
      <c r="F1713" s="56"/>
      <c r="G1713" s="56"/>
      <c r="H1713" s="56"/>
      <c r="I1713" s="56"/>
      <c r="J1713" s="56"/>
      <c r="K1713" s="73"/>
      <c r="L1713" s="73"/>
      <c r="N1713" s="56"/>
      <c r="O1713" s="56"/>
      <c r="BN1713" s="57">
        <v>9.2999999999999829</v>
      </c>
      <c r="BO1713" s="58" t="str">
        <f t="shared" si="1259"/>
        <v>TRDE-93</v>
      </c>
      <c r="BP1713" s="59" t="s">
        <v>1042</v>
      </c>
      <c r="BQ1713" s="51">
        <f t="shared" si="1257"/>
        <v>8.6554070567806951E-4</v>
      </c>
      <c r="BR1713" s="53">
        <f t="shared" si="1257"/>
        <v>1.2716599816222675E-4</v>
      </c>
      <c r="BS1713" s="53">
        <f t="shared" si="1257"/>
        <v>2.9073938647864589E-4</v>
      </c>
      <c r="BT1713" s="53">
        <f t="shared" si="1257"/>
        <v>8.5104567741429299E-5</v>
      </c>
      <c r="BU1713" s="53">
        <f t="shared" si="1257"/>
        <v>1.6908396020493509E-4</v>
      </c>
      <c r="BV1713" s="53">
        <f t="shared" si="1257"/>
        <v>1.2048628880574272E-4</v>
      </c>
      <c r="BW1713" s="53">
        <f t="shared" si="1260"/>
        <v>8.6554070567806951E-4</v>
      </c>
      <c r="BX1713" s="53">
        <f t="shared" si="1257"/>
        <v>2.5938624148335102E-4</v>
      </c>
      <c r="BY1713" s="53">
        <f t="shared" si="1257"/>
        <v>2.5797382233459093E-4</v>
      </c>
      <c r="BZ1713" s="53">
        <f t="shared" si="1257"/>
        <v>2.5797382233459093E-4</v>
      </c>
      <c r="CA1713" s="53"/>
      <c r="CB1713" s="55">
        <f t="shared" si="1257"/>
        <v>8.6554070567806951E-4</v>
      </c>
      <c r="CC1713" s="60"/>
      <c r="CE1713" s="4" t="str">
        <f t="shared" si="1255"/>
        <v>TRDE</v>
      </c>
      <c r="CH1713" s="4" t="str">
        <f t="shared" si="1261"/>
        <v/>
      </c>
      <c r="CI1713" s="4" t="str">
        <f t="shared" si="1261"/>
        <v/>
      </c>
      <c r="CJ1713" s="4" t="str">
        <f t="shared" si="1261"/>
        <v/>
      </c>
    </row>
    <row r="1714" spans="6:88" ht="15.75" customHeight="1" x14ac:dyDescent="0.25">
      <c r="F1714" s="56"/>
      <c r="G1714" s="56"/>
      <c r="H1714" s="56"/>
      <c r="I1714" s="56"/>
      <c r="J1714" s="56"/>
      <c r="K1714" s="73"/>
      <c r="L1714" s="73"/>
      <c r="N1714" s="56"/>
      <c r="O1714" s="56"/>
      <c r="BN1714" s="22">
        <v>9.3999999999999826</v>
      </c>
      <c r="BO1714" s="24" t="str">
        <f t="shared" si="1259"/>
        <v>MTBN-94</v>
      </c>
      <c r="BP1714" s="26" t="s">
        <v>1010</v>
      </c>
      <c r="BQ1714" s="18">
        <f t="shared" si="1257"/>
        <v>5.6391272608274923E-4</v>
      </c>
      <c r="BR1714" s="19">
        <f t="shared" si="1257"/>
        <v>2.1789890820819724E-3</v>
      </c>
      <c r="BS1714" s="19">
        <f t="shared" si="1257"/>
        <v>1.5959705311520689E-3</v>
      </c>
      <c r="BT1714" s="19">
        <f t="shared" si="1257"/>
        <v>2.0520584680013276E-3</v>
      </c>
      <c r="BU1714" s="19">
        <f t="shared" si="1257"/>
        <v>2.2069481519987333E-3</v>
      </c>
      <c r="BV1714" s="19">
        <f t="shared" si="1257"/>
        <v>2.020098446680163E-3</v>
      </c>
      <c r="BW1714" s="19">
        <f t="shared" si="1260"/>
        <v>5.6391272608274923E-4</v>
      </c>
      <c r="BX1714" s="19">
        <f t="shared" si="1257"/>
        <v>2.5814825824946319E-3</v>
      </c>
      <c r="BY1714" s="19">
        <f t="shared" si="1257"/>
        <v>7.9336541815916428E-4</v>
      </c>
      <c r="BZ1714" s="19">
        <f t="shared" si="1257"/>
        <v>7.9336541815916428E-4</v>
      </c>
      <c r="CA1714" s="19"/>
      <c r="CB1714" s="20">
        <f t="shared" si="1257"/>
        <v>5.6391272608274923E-4</v>
      </c>
      <c r="CC1714" s="27"/>
      <c r="CE1714" s="4" t="str">
        <f t="shared" si="1255"/>
        <v>MTBN</v>
      </c>
      <c r="CH1714" s="4" t="str">
        <f t="shared" si="1261"/>
        <v/>
      </c>
      <c r="CI1714" s="4" t="str">
        <f t="shared" si="1261"/>
        <v/>
      </c>
      <c r="CJ1714" s="4" t="str">
        <f t="shared" si="1261"/>
        <v/>
      </c>
    </row>
    <row r="1715" spans="6:88" ht="15.75" customHeight="1" x14ac:dyDescent="0.25">
      <c r="F1715" s="56"/>
      <c r="G1715" s="56"/>
      <c r="H1715" s="56"/>
      <c r="I1715" s="56"/>
      <c r="J1715" s="56"/>
      <c r="K1715" s="73"/>
      <c r="L1715" s="73"/>
      <c r="N1715" s="56"/>
      <c r="O1715" s="56"/>
      <c r="BN1715" s="41">
        <v>9.3999999999999826</v>
      </c>
      <c r="BO1715" s="8" t="str">
        <f t="shared" si="1259"/>
        <v>MTBE-94</v>
      </c>
      <c r="BP1715" s="42" t="s">
        <v>1012</v>
      </c>
      <c r="BQ1715" s="36">
        <f t="shared" si="1257"/>
        <v>5.6391272608274923E-4</v>
      </c>
      <c r="BR1715" s="37">
        <f t="shared" si="1257"/>
        <v>2.1789890820819724E-3</v>
      </c>
      <c r="BS1715" s="37">
        <f t="shared" si="1257"/>
        <v>1.5959705311520689E-3</v>
      </c>
      <c r="BT1715" s="37">
        <f t="shared" si="1257"/>
        <v>2.0520584680013276E-3</v>
      </c>
      <c r="BU1715" s="37">
        <f t="shared" si="1257"/>
        <v>2.2069481519987333E-3</v>
      </c>
      <c r="BV1715" s="37">
        <f t="shared" si="1257"/>
        <v>2.020098446680163E-3</v>
      </c>
      <c r="BW1715" s="37">
        <f t="shared" si="1260"/>
        <v>5.6391272608274923E-4</v>
      </c>
      <c r="BX1715" s="37">
        <f t="shared" si="1257"/>
        <v>2.5814825824946319E-3</v>
      </c>
      <c r="BY1715" s="37">
        <f t="shared" si="1257"/>
        <v>7.9336541815916428E-4</v>
      </c>
      <c r="BZ1715" s="37">
        <f t="shared" si="1257"/>
        <v>7.9336541815916428E-4</v>
      </c>
      <c r="CA1715" s="37"/>
      <c r="CB1715" s="38">
        <f t="shared" si="1257"/>
        <v>5.6391272608274923E-4</v>
      </c>
      <c r="CC1715" s="43"/>
      <c r="CE1715" s="4" t="str">
        <f t="shared" si="1255"/>
        <v>MTBE</v>
      </c>
      <c r="CH1715" s="4" t="str">
        <f t="shared" si="1261"/>
        <v/>
      </c>
      <c r="CI1715" s="4" t="str">
        <f t="shared" si="1261"/>
        <v/>
      </c>
      <c r="CJ1715" s="4" t="str">
        <f t="shared" si="1261"/>
        <v/>
      </c>
    </row>
    <row r="1716" spans="6:88" ht="15.75" customHeight="1" x14ac:dyDescent="0.25">
      <c r="F1716" s="56"/>
      <c r="G1716" s="56"/>
      <c r="H1716" s="56"/>
      <c r="I1716" s="56"/>
      <c r="J1716" s="56"/>
      <c r="K1716" s="73"/>
      <c r="L1716" s="73"/>
      <c r="N1716" s="56"/>
      <c r="O1716" s="56"/>
      <c r="BN1716" s="41">
        <v>9.3999999999999826</v>
      </c>
      <c r="BO1716" s="8" t="str">
        <f t="shared" si="1259"/>
        <v>MTDN-94</v>
      </c>
      <c r="BP1716" s="42" t="s">
        <v>1014</v>
      </c>
      <c r="BQ1716" s="36">
        <f t="shared" si="1257"/>
        <v>5.6391272608274923E-4</v>
      </c>
      <c r="BR1716" s="37">
        <f t="shared" si="1257"/>
        <v>2.1789890820819724E-3</v>
      </c>
      <c r="BS1716" s="37">
        <f t="shared" si="1257"/>
        <v>1.5959705311520689E-3</v>
      </c>
      <c r="BT1716" s="37">
        <f t="shared" si="1257"/>
        <v>2.0520584680013276E-3</v>
      </c>
      <c r="BU1716" s="37">
        <f t="shared" si="1257"/>
        <v>2.2069481519987333E-3</v>
      </c>
      <c r="BV1716" s="37">
        <f t="shared" si="1257"/>
        <v>2.020098446680163E-3</v>
      </c>
      <c r="BW1716" s="37">
        <f t="shared" si="1260"/>
        <v>5.6391272608274923E-4</v>
      </c>
      <c r="BX1716" s="37">
        <f t="shared" si="1257"/>
        <v>2.5814825824946319E-3</v>
      </c>
      <c r="BY1716" s="37">
        <f t="shared" si="1257"/>
        <v>7.9336541815916428E-4</v>
      </c>
      <c r="BZ1716" s="37">
        <f t="shared" si="1257"/>
        <v>7.9336541815916428E-4</v>
      </c>
      <c r="CA1716" s="37"/>
      <c r="CB1716" s="38">
        <f t="shared" si="1257"/>
        <v>5.6391272608274923E-4</v>
      </c>
      <c r="CC1716" s="43"/>
      <c r="CE1716" s="4" t="str">
        <f t="shared" si="1255"/>
        <v>MTDN</v>
      </c>
      <c r="CH1716" s="4" t="str">
        <f t="shared" si="1261"/>
        <v/>
      </c>
      <c r="CI1716" s="4" t="str">
        <f t="shared" si="1261"/>
        <v/>
      </c>
      <c r="CJ1716" s="4" t="str">
        <f t="shared" si="1261"/>
        <v/>
      </c>
    </row>
    <row r="1717" spans="6:88" ht="15.75" customHeight="1" x14ac:dyDescent="0.25">
      <c r="F1717" s="56"/>
      <c r="G1717" s="56"/>
      <c r="H1717" s="56"/>
      <c r="I1717" s="56"/>
      <c r="J1717" s="56"/>
      <c r="K1717" s="73"/>
      <c r="L1717" s="73"/>
      <c r="N1717" s="56"/>
      <c r="O1717" s="56"/>
      <c r="BN1717" s="41">
        <v>9.3999999999999826</v>
      </c>
      <c r="BO1717" s="8" t="str">
        <f t="shared" si="1259"/>
        <v>MTDE-94</v>
      </c>
      <c r="BP1717" s="42" t="s">
        <v>1014</v>
      </c>
      <c r="BQ1717" s="36">
        <f t="shared" si="1257"/>
        <v>5.6391272608274923E-4</v>
      </c>
      <c r="BR1717" s="37">
        <f t="shared" si="1257"/>
        <v>2.1789890820819724E-3</v>
      </c>
      <c r="BS1717" s="37">
        <f t="shared" si="1257"/>
        <v>1.5959705311520689E-3</v>
      </c>
      <c r="BT1717" s="37">
        <f t="shared" si="1257"/>
        <v>2.0520584680013276E-3</v>
      </c>
      <c r="BU1717" s="37">
        <f t="shared" si="1257"/>
        <v>2.2069481519987333E-3</v>
      </c>
      <c r="BV1717" s="37">
        <f t="shared" si="1257"/>
        <v>2.020098446680163E-3</v>
      </c>
      <c r="BW1717" s="37">
        <f t="shared" si="1260"/>
        <v>5.6391272608274923E-4</v>
      </c>
      <c r="BX1717" s="37">
        <f t="shared" si="1257"/>
        <v>2.5814825824946319E-3</v>
      </c>
      <c r="BY1717" s="37">
        <f t="shared" si="1257"/>
        <v>7.9336541815916428E-4</v>
      </c>
      <c r="BZ1717" s="37">
        <f t="shared" si="1257"/>
        <v>7.9336541815916428E-4</v>
      </c>
      <c r="CA1717" s="37"/>
      <c r="CB1717" s="38">
        <f t="shared" si="1257"/>
        <v>5.6391272608274923E-4</v>
      </c>
      <c r="CC1717" s="43"/>
      <c r="CE1717" s="4" t="str">
        <f t="shared" si="1255"/>
        <v>MTDE</v>
      </c>
      <c r="CH1717" s="4" t="str">
        <f t="shared" si="1261"/>
        <v/>
      </c>
      <c r="CI1717" s="4" t="str">
        <f t="shared" si="1261"/>
        <v/>
      </c>
      <c r="CJ1717" s="4" t="str">
        <f t="shared" si="1261"/>
        <v/>
      </c>
    </row>
    <row r="1718" spans="6:88" ht="15.75" customHeight="1" x14ac:dyDescent="0.25">
      <c r="F1718" s="56"/>
      <c r="G1718" s="56"/>
      <c r="H1718" s="56"/>
      <c r="I1718" s="56"/>
      <c r="J1718" s="56"/>
      <c r="K1718" s="73"/>
      <c r="L1718" s="73"/>
      <c r="N1718" s="56"/>
      <c r="O1718" s="56"/>
      <c r="BN1718" s="41">
        <v>9.3999999999999826</v>
      </c>
      <c r="BO1718" s="8" t="str">
        <f t="shared" si="1259"/>
        <v>HTBN-94</v>
      </c>
      <c r="BP1718" s="42" t="s">
        <v>1017</v>
      </c>
      <c r="BQ1718" s="36">
        <f t="shared" si="1257"/>
        <v>4.37523112534699E-4</v>
      </c>
      <c r="BR1718" s="37">
        <f t="shared" si="1257"/>
        <v>3.024689762510524E-4</v>
      </c>
      <c r="BS1718" s="37">
        <f t="shared" si="1257"/>
        <v>2.1726176509842543E-4</v>
      </c>
      <c r="BT1718" s="37">
        <f t="shared" si="1257"/>
        <v>6.1097313847029155E-4</v>
      </c>
      <c r="BU1718" s="37">
        <f t="shared" si="1257"/>
        <v>9.3332923312944294E-4</v>
      </c>
      <c r="BV1718" s="37">
        <f t="shared" si="1257"/>
        <v>3.566735214766345E-4</v>
      </c>
      <c r="BW1718" s="37">
        <f t="shared" si="1260"/>
        <v>4.37523112534699E-4</v>
      </c>
      <c r="BX1718" s="37">
        <f t="shared" si="1257"/>
        <v>4.1800237757495806E-4</v>
      </c>
      <c r="BY1718" s="37">
        <f t="shared" si="1257"/>
        <v>4.1800237757495806E-4</v>
      </c>
      <c r="BZ1718" s="37">
        <f t="shared" si="1257"/>
        <v>4.1800237757495806E-4</v>
      </c>
      <c r="CA1718" s="37"/>
      <c r="CB1718" s="38">
        <f t="shared" si="1257"/>
        <v>4.37523112534699E-4</v>
      </c>
      <c r="CC1718" s="43"/>
      <c r="CE1718" s="4" t="str">
        <f t="shared" si="1255"/>
        <v>HTBN</v>
      </c>
      <c r="CH1718" s="4" t="str">
        <f t="shared" si="1261"/>
        <v/>
      </c>
      <c r="CI1718" s="4" t="str">
        <f t="shared" si="1261"/>
        <v/>
      </c>
      <c r="CJ1718" s="4" t="str">
        <f t="shared" si="1261"/>
        <v/>
      </c>
    </row>
    <row r="1719" spans="6:88" ht="15.75" customHeight="1" x14ac:dyDescent="0.25">
      <c r="F1719" s="56"/>
      <c r="G1719" s="56"/>
      <c r="H1719" s="56"/>
      <c r="I1719" s="56"/>
      <c r="J1719" s="56"/>
      <c r="K1719" s="73"/>
      <c r="L1719" s="73"/>
      <c r="N1719" s="56"/>
      <c r="O1719" s="56"/>
      <c r="BN1719" s="41">
        <v>9.3999999999999826</v>
      </c>
      <c r="BO1719" s="8" t="str">
        <f t="shared" si="1259"/>
        <v>HTBE-94</v>
      </c>
      <c r="BP1719" s="42" t="s">
        <v>1019</v>
      </c>
      <c r="BQ1719" s="36">
        <f t="shared" si="1257"/>
        <v>4.37523112534699E-4</v>
      </c>
      <c r="BR1719" s="37">
        <f t="shared" si="1257"/>
        <v>3.024689762510524E-4</v>
      </c>
      <c r="BS1719" s="37">
        <f t="shared" si="1257"/>
        <v>2.1726176509842543E-4</v>
      </c>
      <c r="BT1719" s="37">
        <f t="shared" si="1257"/>
        <v>6.1097313847029155E-4</v>
      </c>
      <c r="BU1719" s="37">
        <f t="shared" si="1257"/>
        <v>9.3332923312944294E-4</v>
      </c>
      <c r="BV1719" s="37">
        <f t="shared" si="1257"/>
        <v>3.566735214766345E-4</v>
      </c>
      <c r="BW1719" s="37">
        <f t="shared" si="1260"/>
        <v>4.37523112534699E-4</v>
      </c>
      <c r="BX1719" s="37">
        <f t="shared" si="1257"/>
        <v>4.1800237757495806E-4</v>
      </c>
      <c r="BY1719" s="37">
        <f t="shared" si="1257"/>
        <v>4.1800237757495806E-4</v>
      </c>
      <c r="BZ1719" s="37">
        <f t="shared" si="1257"/>
        <v>4.1800237757495806E-4</v>
      </c>
      <c r="CA1719" s="37"/>
      <c r="CB1719" s="38">
        <f t="shared" si="1257"/>
        <v>4.37523112534699E-4</v>
      </c>
      <c r="CC1719" s="43"/>
      <c r="CE1719" s="4" t="str">
        <f t="shared" si="1255"/>
        <v>HTBE</v>
      </c>
      <c r="CH1719" s="4" t="str">
        <f t="shared" si="1261"/>
        <v/>
      </c>
      <c r="CI1719" s="4" t="str">
        <f t="shared" si="1261"/>
        <v/>
      </c>
      <c r="CJ1719" s="4" t="str">
        <f t="shared" si="1261"/>
        <v/>
      </c>
    </row>
    <row r="1720" spans="6:88" ht="15.75" customHeight="1" x14ac:dyDescent="0.25">
      <c r="F1720" s="56"/>
      <c r="G1720" s="56"/>
      <c r="H1720" s="56"/>
      <c r="I1720" s="56"/>
      <c r="J1720" s="56"/>
      <c r="K1720" s="73"/>
      <c r="L1720" s="73"/>
      <c r="N1720" s="56"/>
      <c r="O1720" s="56"/>
      <c r="BN1720" s="41">
        <v>9.3999999999999826</v>
      </c>
      <c r="BO1720" s="8" t="str">
        <f t="shared" si="1259"/>
        <v>HTDN-94</v>
      </c>
      <c r="BP1720" s="42" t="s">
        <v>1021</v>
      </c>
      <c r="BQ1720" s="36">
        <f t="shared" si="1257"/>
        <v>4.37523112534699E-4</v>
      </c>
      <c r="BR1720" s="37">
        <f t="shared" si="1257"/>
        <v>3.024689762510524E-4</v>
      </c>
      <c r="BS1720" s="37">
        <f t="shared" si="1257"/>
        <v>2.1726176509842543E-4</v>
      </c>
      <c r="BT1720" s="37">
        <f t="shared" si="1257"/>
        <v>6.1097313847029155E-4</v>
      </c>
      <c r="BU1720" s="37">
        <f t="shared" si="1257"/>
        <v>9.3332923312944294E-4</v>
      </c>
      <c r="BV1720" s="37">
        <f t="shared" si="1257"/>
        <v>3.566735214766345E-4</v>
      </c>
      <c r="BW1720" s="37">
        <f t="shared" si="1260"/>
        <v>4.37523112534699E-4</v>
      </c>
      <c r="BX1720" s="37">
        <f t="shared" si="1257"/>
        <v>4.1800237757495806E-4</v>
      </c>
      <c r="BY1720" s="37">
        <f t="shared" si="1257"/>
        <v>4.1800237757495806E-4</v>
      </c>
      <c r="BZ1720" s="37">
        <f t="shared" si="1257"/>
        <v>4.1800237757495806E-4</v>
      </c>
      <c r="CA1720" s="37"/>
      <c r="CB1720" s="38">
        <f t="shared" si="1257"/>
        <v>4.37523112534699E-4</v>
      </c>
      <c r="CC1720" s="43"/>
      <c r="CE1720" s="4" t="str">
        <f t="shared" si="1255"/>
        <v>HTDN</v>
      </c>
      <c r="CH1720" s="4" t="str">
        <f t="shared" si="1261"/>
        <v/>
      </c>
      <c r="CI1720" s="4" t="str">
        <f t="shared" si="1261"/>
        <v/>
      </c>
      <c r="CJ1720" s="4" t="str">
        <f t="shared" si="1261"/>
        <v/>
      </c>
    </row>
    <row r="1721" spans="6:88" ht="15.75" customHeight="1" x14ac:dyDescent="0.25">
      <c r="F1721" s="56"/>
      <c r="G1721" s="56"/>
      <c r="H1721" s="56"/>
      <c r="I1721" s="56"/>
      <c r="J1721" s="56"/>
      <c r="K1721" s="73"/>
      <c r="L1721" s="73"/>
      <c r="N1721" s="56"/>
      <c r="O1721" s="56"/>
      <c r="BN1721" s="41">
        <v>9.3999999999999826</v>
      </c>
      <c r="BO1721" s="8" t="str">
        <f t="shared" si="1259"/>
        <v>HTDE-94</v>
      </c>
      <c r="BP1721" s="42" t="s">
        <v>1021</v>
      </c>
      <c r="BQ1721" s="36">
        <f t="shared" si="1257"/>
        <v>4.37523112534699E-4</v>
      </c>
      <c r="BR1721" s="37">
        <f t="shared" si="1257"/>
        <v>3.024689762510524E-4</v>
      </c>
      <c r="BS1721" s="37">
        <f t="shared" si="1257"/>
        <v>2.1726176509842543E-4</v>
      </c>
      <c r="BT1721" s="37">
        <f t="shared" si="1257"/>
        <v>6.1097313847029155E-4</v>
      </c>
      <c r="BU1721" s="37">
        <f t="shared" si="1257"/>
        <v>9.3332923312944294E-4</v>
      </c>
      <c r="BV1721" s="37">
        <f t="shared" si="1257"/>
        <v>3.566735214766345E-4</v>
      </c>
      <c r="BW1721" s="37">
        <f t="shared" si="1260"/>
        <v>4.37523112534699E-4</v>
      </c>
      <c r="BX1721" s="37">
        <f t="shared" si="1257"/>
        <v>4.1800237757495806E-4</v>
      </c>
      <c r="BY1721" s="37">
        <f t="shared" si="1257"/>
        <v>4.1800237757495806E-4</v>
      </c>
      <c r="BZ1721" s="37">
        <f t="shared" si="1257"/>
        <v>4.1800237757495806E-4</v>
      </c>
      <c r="CA1721" s="37"/>
      <c r="CB1721" s="38">
        <f t="shared" si="1257"/>
        <v>4.37523112534699E-4</v>
      </c>
      <c r="CC1721" s="43"/>
      <c r="CE1721" s="4" t="str">
        <f t="shared" si="1255"/>
        <v>HTDE</v>
      </c>
      <c r="CH1721" s="4" t="str">
        <f t="shared" si="1261"/>
        <v/>
      </c>
      <c r="CI1721" s="4" t="str">
        <f t="shared" si="1261"/>
        <v/>
      </c>
      <c r="CJ1721" s="4" t="str">
        <f t="shared" si="1261"/>
        <v/>
      </c>
    </row>
    <row r="1722" spans="6:88" ht="15.75" customHeight="1" x14ac:dyDescent="0.25">
      <c r="F1722" s="56"/>
      <c r="G1722" s="56"/>
      <c r="H1722" s="56"/>
      <c r="I1722" s="56"/>
      <c r="J1722" s="56"/>
      <c r="K1722" s="73"/>
      <c r="L1722" s="73"/>
      <c r="N1722" s="56"/>
      <c r="O1722" s="56"/>
      <c r="BN1722" s="41">
        <v>9.3999999999999826</v>
      </c>
      <c r="BO1722" s="8" t="str">
        <f t="shared" si="1259"/>
        <v>RHNB-94</v>
      </c>
      <c r="BP1722" s="42" t="s">
        <v>1024</v>
      </c>
      <c r="BQ1722" s="36">
        <f t="shared" si="1257"/>
        <v>1.0479719123203252E-3</v>
      </c>
      <c r="BR1722" s="37">
        <f t="shared" si="1257"/>
        <v>2.0605263372757421E-3</v>
      </c>
      <c r="BS1722" s="37">
        <f t="shared" si="1257"/>
        <v>2.1134556125858572E-3</v>
      </c>
      <c r="BT1722" s="37">
        <f t="shared" si="1257"/>
        <v>2.1890829019365343E-3</v>
      </c>
      <c r="BU1722" s="37">
        <f t="shared" si="1257"/>
        <v>2.1625585398880043E-3</v>
      </c>
      <c r="BV1722" s="37">
        <f t="shared" si="1257"/>
        <v>2.1731600205530666E-3</v>
      </c>
      <c r="BW1722" s="37">
        <f t="shared" si="1260"/>
        <v>1.0479719123203252E-3</v>
      </c>
      <c r="BX1722" s="37">
        <f t="shared" si="1257"/>
        <v>2.2265529817321328E-3</v>
      </c>
      <c r="BY1722" s="37">
        <f t="shared" si="1257"/>
        <v>2.2265529817321328E-3</v>
      </c>
      <c r="BZ1722" s="37">
        <f t="shared" si="1257"/>
        <v>2.2265529817321328E-3</v>
      </c>
      <c r="CA1722" s="37"/>
      <c r="CB1722" s="38">
        <f t="shared" si="1257"/>
        <v>1.0479719123203252E-3</v>
      </c>
      <c r="CC1722" s="43"/>
      <c r="CE1722" s="4" t="str">
        <f t="shared" si="1255"/>
        <v>RHNB</v>
      </c>
      <c r="CH1722" s="4">
        <f t="shared" si="1261"/>
        <v>2.2265529817321328E-3</v>
      </c>
      <c r="CI1722" s="4">
        <f t="shared" si="1261"/>
        <v>2.2265529817321328E-3</v>
      </c>
      <c r="CJ1722" s="4">
        <f t="shared" si="1261"/>
        <v>2.2265529817321328E-3</v>
      </c>
    </row>
    <row r="1723" spans="6:88" ht="15.75" customHeight="1" x14ac:dyDescent="0.25">
      <c r="F1723" s="56"/>
      <c r="G1723" s="56"/>
      <c r="H1723" s="56"/>
      <c r="I1723" s="56"/>
      <c r="J1723" s="56"/>
      <c r="K1723" s="73"/>
      <c r="L1723" s="73"/>
      <c r="N1723" s="56"/>
      <c r="O1723" s="56"/>
      <c r="BN1723" s="41">
        <v>9.3999999999999826</v>
      </c>
      <c r="BO1723" s="8" t="str">
        <f t="shared" si="1259"/>
        <v>RHEB-94</v>
      </c>
      <c r="BP1723" s="42" t="s">
        <v>1026</v>
      </c>
      <c r="BQ1723" s="36">
        <f t="shared" si="1257"/>
        <v>1.0479719123203252E-3</v>
      </c>
      <c r="BR1723" s="37">
        <f t="shared" si="1257"/>
        <v>2.0605263372757421E-3</v>
      </c>
      <c r="BS1723" s="37">
        <f t="shared" si="1257"/>
        <v>2.1134556125858572E-3</v>
      </c>
      <c r="BT1723" s="37">
        <f t="shared" si="1257"/>
        <v>2.1890829019365343E-3</v>
      </c>
      <c r="BU1723" s="37">
        <f t="shared" si="1257"/>
        <v>2.1625585398880043E-3</v>
      </c>
      <c r="BV1723" s="37">
        <f t="shared" si="1257"/>
        <v>2.1731600205530666E-3</v>
      </c>
      <c r="BW1723" s="37">
        <f t="shared" si="1260"/>
        <v>1.0479719123203252E-3</v>
      </c>
      <c r="BX1723" s="37">
        <f t="shared" si="1257"/>
        <v>2.2265529817321328E-3</v>
      </c>
      <c r="BY1723" s="37">
        <f t="shared" si="1257"/>
        <v>2.2265529817321328E-3</v>
      </c>
      <c r="BZ1723" s="37">
        <f t="shared" si="1257"/>
        <v>2.2265529817321328E-3</v>
      </c>
      <c r="CA1723" s="37"/>
      <c r="CB1723" s="38">
        <f t="shared" si="1257"/>
        <v>1.0479719123203252E-3</v>
      </c>
      <c r="CC1723" s="43"/>
      <c r="CE1723" s="4" t="str">
        <f t="shared" ref="CE1723:CE1786" si="1262">CE1705</f>
        <v>RHEB</v>
      </c>
      <c r="CH1723" s="4" t="str">
        <f t="shared" si="1261"/>
        <v/>
      </c>
      <c r="CI1723" s="4" t="str">
        <f t="shared" si="1261"/>
        <v/>
      </c>
      <c r="CJ1723" s="4" t="str">
        <f t="shared" si="1261"/>
        <v/>
      </c>
    </row>
    <row r="1724" spans="6:88" ht="15.75" customHeight="1" x14ac:dyDescent="0.25">
      <c r="F1724" s="56"/>
      <c r="G1724" s="56"/>
      <c r="H1724" s="56"/>
      <c r="I1724" s="56"/>
      <c r="J1724" s="56"/>
      <c r="K1724" s="73"/>
      <c r="L1724" s="73"/>
      <c r="N1724" s="56"/>
      <c r="O1724" s="56"/>
      <c r="BN1724" s="41">
        <v>9.3999999999999826</v>
      </c>
      <c r="BO1724" s="8" t="str">
        <f t="shared" si="1259"/>
        <v>RHND-94</v>
      </c>
      <c r="BP1724" s="42" t="s">
        <v>1028</v>
      </c>
      <c r="BQ1724" s="36">
        <f t="shared" si="1257"/>
        <v>1.0479719123203252E-3</v>
      </c>
      <c r="BR1724" s="37">
        <f t="shared" si="1257"/>
        <v>2.0605263372757421E-3</v>
      </c>
      <c r="BS1724" s="37">
        <f t="shared" si="1257"/>
        <v>2.1134556125858572E-3</v>
      </c>
      <c r="BT1724" s="37">
        <f t="shared" si="1257"/>
        <v>2.1890829019365343E-3</v>
      </c>
      <c r="BU1724" s="37">
        <f t="shared" si="1257"/>
        <v>2.1625585398880043E-3</v>
      </c>
      <c r="BV1724" s="37">
        <f t="shared" si="1257"/>
        <v>2.1731600205530666E-3</v>
      </c>
      <c r="BW1724" s="37">
        <f t="shared" si="1260"/>
        <v>1.0479719123203252E-3</v>
      </c>
      <c r="BX1724" s="37">
        <f t="shared" si="1257"/>
        <v>2.2265529817321328E-3</v>
      </c>
      <c r="BY1724" s="37">
        <f t="shared" si="1257"/>
        <v>2.2265529817321328E-3</v>
      </c>
      <c r="BZ1724" s="37">
        <f t="shared" si="1257"/>
        <v>2.2265529817321328E-3</v>
      </c>
      <c r="CA1724" s="37"/>
      <c r="CB1724" s="38">
        <f t="shared" si="1257"/>
        <v>1.0479719123203252E-3</v>
      </c>
      <c r="CC1724" s="43"/>
      <c r="CE1724" s="4" t="str">
        <f t="shared" si="1262"/>
        <v>RHND</v>
      </c>
      <c r="CH1724" s="4">
        <f t="shared" si="1261"/>
        <v>2.2265529817321328E-3</v>
      </c>
      <c r="CI1724" s="4">
        <f t="shared" si="1261"/>
        <v>2.2265529817321328E-3</v>
      </c>
      <c r="CJ1724" s="4">
        <f t="shared" si="1261"/>
        <v>2.2265529817321328E-3</v>
      </c>
    </row>
    <row r="1725" spans="6:88" ht="15.75" customHeight="1" x14ac:dyDescent="0.25">
      <c r="F1725" s="56"/>
      <c r="G1725" s="56"/>
      <c r="H1725" s="56"/>
      <c r="I1725" s="56"/>
      <c r="J1725" s="56"/>
      <c r="K1725" s="73"/>
      <c r="L1725" s="73"/>
      <c r="N1725" s="56"/>
      <c r="O1725" s="56"/>
      <c r="BN1725" s="41">
        <v>9.3999999999999826</v>
      </c>
      <c r="BO1725" s="8" t="str">
        <f t="shared" si="1259"/>
        <v>RHED-94</v>
      </c>
      <c r="BP1725" s="42" t="s">
        <v>1030</v>
      </c>
      <c r="BQ1725" s="36">
        <f t="shared" si="1257"/>
        <v>1.0479719123203252E-3</v>
      </c>
      <c r="BR1725" s="37">
        <f t="shared" si="1257"/>
        <v>2.0605263372757421E-3</v>
      </c>
      <c r="BS1725" s="37">
        <f t="shared" si="1257"/>
        <v>2.1134556125858572E-3</v>
      </c>
      <c r="BT1725" s="37">
        <f t="shared" si="1257"/>
        <v>2.1890829019365343E-3</v>
      </c>
      <c r="BU1725" s="37">
        <f t="shared" si="1257"/>
        <v>2.1625585398880043E-3</v>
      </c>
      <c r="BV1725" s="37">
        <f t="shared" si="1257"/>
        <v>2.1731600205530666E-3</v>
      </c>
      <c r="BW1725" s="37">
        <f t="shared" si="1260"/>
        <v>1.0479719123203252E-3</v>
      </c>
      <c r="BX1725" s="37">
        <f t="shared" si="1257"/>
        <v>2.2265529817321328E-3</v>
      </c>
      <c r="BY1725" s="37">
        <f t="shared" si="1257"/>
        <v>2.2265529817321328E-3</v>
      </c>
      <c r="BZ1725" s="37">
        <f t="shared" si="1257"/>
        <v>2.2265529817321328E-3</v>
      </c>
      <c r="CA1725" s="37"/>
      <c r="CB1725" s="38">
        <f t="shared" si="1257"/>
        <v>1.0479719123203252E-3</v>
      </c>
      <c r="CC1725" s="43"/>
      <c r="CE1725" s="4" t="str">
        <f t="shared" si="1262"/>
        <v>RHED</v>
      </c>
      <c r="CH1725" s="4" t="str">
        <f t="shared" si="1261"/>
        <v/>
      </c>
      <c r="CI1725" s="4" t="str">
        <f t="shared" si="1261"/>
        <v/>
      </c>
      <c r="CJ1725" s="4" t="str">
        <f t="shared" si="1261"/>
        <v/>
      </c>
    </row>
    <row r="1726" spans="6:88" ht="15.75" customHeight="1" x14ac:dyDescent="0.25">
      <c r="F1726" s="56"/>
      <c r="G1726" s="56"/>
      <c r="H1726" s="56"/>
      <c r="I1726" s="56"/>
      <c r="J1726" s="56"/>
      <c r="K1726" s="73"/>
      <c r="L1726" s="73"/>
      <c r="N1726" s="56"/>
      <c r="O1726" s="56"/>
      <c r="BN1726" s="41">
        <v>9.3999999999999826</v>
      </c>
      <c r="BO1726" s="8" t="str">
        <f t="shared" si="1259"/>
        <v>LADN-94</v>
      </c>
      <c r="BP1726" s="42" t="s">
        <v>1032</v>
      </c>
      <c r="BQ1726" s="36">
        <f t="shared" si="1257"/>
        <v>6.6959650315963071E-3</v>
      </c>
      <c r="BR1726" s="37">
        <f t="shared" si="1257"/>
        <v>5.5699675720263242E-3</v>
      </c>
      <c r="BS1726" s="37">
        <f t="shared" si="1257"/>
        <v>6.2391844900990812E-3</v>
      </c>
      <c r="BT1726" s="37">
        <f t="shared" si="1257"/>
        <v>6.9815631994833982E-3</v>
      </c>
      <c r="BU1726" s="37">
        <f t="shared" si="1257"/>
        <v>5.6688767643814364E-3</v>
      </c>
      <c r="BV1726" s="37">
        <f t="shared" si="1257"/>
        <v>5.0753460542863893E-3</v>
      </c>
      <c r="BW1726" s="37">
        <f t="shared" si="1260"/>
        <v>6.6959650315963071E-3</v>
      </c>
      <c r="BX1726" s="37">
        <f t="shared" si="1257"/>
        <v>6.6530598204723734E-3</v>
      </c>
      <c r="BY1726" s="37">
        <f t="shared" si="1257"/>
        <v>3.5431361342763701E-3</v>
      </c>
      <c r="BZ1726" s="37">
        <f t="shared" si="1257"/>
        <v>3.5431361342763701E-3</v>
      </c>
      <c r="CA1726" s="37"/>
      <c r="CB1726" s="38">
        <f t="shared" si="1257"/>
        <v>6.6959650315963071E-3</v>
      </c>
      <c r="CC1726" s="43"/>
      <c r="CE1726" s="4" t="str">
        <f t="shared" si="1262"/>
        <v>LADN</v>
      </c>
      <c r="CH1726" s="4" t="str">
        <f t="shared" si="1261"/>
        <v/>
      </c>
      <c r="CI1726" s="4" t="str">
        <f t="shared" si="1261"/>
        <v/>
      </c>
      <c r="CJ1726" s="4" t="str">
        <f t="shared" si="1261"/>
        <v/>
      </c>
    </row>
    <row r="1727" spans="6:88" ht="15.75" customHeight="1" x14ac:dyDescent="0.25">
      <c r="F1727" s="56"/>
      <c r="G1727" s="56"/>
      <c r="H1727" s="56"/>
      <c r="I1727" s="56"/>
      <c r="J1727" s="56"/>
      <c r="K1727" s="73"/>
      <c r="L1727" s="73"/>
      <c r="N1727" s="56"/>
      <c r="O1727" s="56"/>
      <c r="BN1727" s="41">
        <v>9.3999999999999826</v>
      </c>
      <c r="BO1727" s="8" t="str">
        <f t="shared" si="1259"/>
        <v>LADE-94</v>
      </c>
      <c r="BP1727" s="42" t="s">
        <v>1034</v>
      </c>
      <c r="BQ1727" s="36">
        <f t="shared" si="1257"/>
        <v>6.6959650315963071E-3</v>
      </c>
      <c r="BR1727" s="37">
        <f t="shared" si="1257"/>
        <v>5.5699675720263242E-3</v>
      </c>
      <c r="BS1727" s="37">
        <f t="shared" si="1257"/>
        <v>6.2391844900990812E-3</v>
      </c>
      <c r="BT1727" s="37">
        <f t="shared" si="1257"/>
        <v>6.9815631994833982E-3</v>
      </c>
      <c r="BU1727" s="37">
        <f t="shared" si="1257"/>
        <v>5.6688767643814364E-3</v>
      </c>
      <c r="BV1727" s="37">
        <f t="shared" si="1257"/>
        <v>5.0753460542863893E-3</v>
      </c>
      <c r="BW1727" s="37">
        <f t="shared" si="1260"/>
        <v>6.6959650315963071E-3</v>
      </c>
      <c r="BX1727" s="37">
        <f t="shared" si="1257"/>
        <v>6.6530598204723734E-3</v>
      </c>
      <c r="BY1727" s="37">
        <f t="shared" ref="BY1727:CB1727" si="1263">INDEX($AY$39:$BL$639,MATCH(LEFT($BO1727,2)&amp;"-"&amp;TEXT($BN1727*10,"00"),$AY$39:$AY$639,0),MATCH(BY$39,$AY$39:$BL$39,0))</f>
        <v>3.5431361342763701E-3</v>
      </c>
      <c r="BZ1727" s="37">
        <f t="shared" si="1263"/>
        <v>3.5431361342763701E-3</v>
      </c>
      <c r="CA1727" s="37"/>
      <c r="CB1727" s="38">
        <f t="shared" si="1263"/>
        <v>6.6959650315963071E-3</v>
      </c>
      <c r="CC1727" s="43"/>
      <c r="CE1727" s="4" t="str">
        <f t="shared" si="1262"/>
        <v>LADE</v>
      </c>
      <c r="CH1727" s="4" t="str">
        <f t="shared" si="1261"/>
        <v/>
      </c>
      <c r="CI1727" s="4" t="str">
        <f t="shared" si="1261"/>
        <v/>
      </c>
      <c r="CJ1727" s="4" t="str">
        <f t="shared" si="1261"/>
        <v/>
      </c>
    </row>
    <row r="1728" spans="6:88" ht="15.75" customHeight="1" x14ac:dyDescent="0.25">
      <c r="F1728" s="56"/>
      <c r="G1728" s="56"/>
      <c r="H1728" s="56"/>
      <c r="I1728" s="56"/>
      <c r="J1728" s="56"/>
      <c r="K1728" s="73"/>
      <c r="L1728" s="73"/>
      <c r="N1728" s="56"/>
      <c r="O1728" s="56"/>
      <c r="BN1728" s="41">
        <v>9.3999999999999826</v>
      </c>
      <c r="BO1728" s="8" t="str">
        <f t="shared" si="1259"/>
        <v>EMDN-94</v>
      </c>
      <c r="BP1728" s="42" t="s">
        <v>1036</v>
      </c>
      <c r="BQ1728" s="36">
        <f t="shared" ref="BQ1728:CB1753" si="1264">INDEX($AY$39:$BL$639,MATCH(LEFT($BO1728,2)&amp;"-"&amp;TEXT($BN1728*10,"00"),$AY$39:$AY$639,0),MATCH(BQ$39,$AY$39:$BL$39,0))</f>
        <v>2.1645331440087734E-3</v>
      </c>
      <c r="BR1728" s="37">
        <f t="shared" si="1264"/>
        <v>2.0311613507485449E-3</v>
      </c>
      <c r="BS1728" s="37">
        <f t="shared" si="1264"/>
        <v>2.123497425187304E-3</v>
      </c>
      <c r="BT1728" s="37">
        <f t="shared" si="1264"/>
        <v>1.2628338988741605E-3</v>
      </c>
      <c r="BU1728" s="37">
        <f t="shared" si="1264"/>
        <v>1.3934049691778361E-3</v>
      </c>
      <c r="BV1728" s="37">
        <f t="shared" si="1264"/>
        <v>1.6277688238125476E-3</v>
      </c>
      <c r="BW1728" s="37">
        <f t="shared" si="1260"/>
        <v>2.1645331440087734E-3</v>
      </c>
      <c r="BX1728" s="37">
        <f t="shared" si="1264"/>
        <v>2.4744072503738446E-3</v>
      </c>
      <c r="BY1728" s="37">
        <f t="shared" si="1264"/>
        <v>2.5456753169976754E-3</v>
      </c>
      <c r="BZ1728" s="37">
        <f t="shared" si="1264"/>
        <v>2.5456753169976754E-3</v>
      </c>
      <c r="CA1728" s="37"/>
      <c r="CB1728" s="38">
        <f t="shared" si="1264"/>
        <v>2.1645331440087734E-3</v>
      </c>
      <c r="CC1728" s="43"/>
      <c r="CE1728" s="4" t="str">
        <f t="shared" si="1262"/>
        <v>EMDN</v>
      </c>
      <c r="CH1728" s="4" t="str">
        <f t="shared" si="1261"/>
        <v/>
      </c>
      <c r="CI1728" s="4" t="str">
        <f t="shared" si="1261"/>
        <v/>
      </c>
      <c r="CJ1728" s="4" t="str">
        <f t="shared" si="1261"/>
        <v/>
      </c>
    </row>
    <row r="1729" spans="6:88" ht="15.75" customHeight="1" x14ac:dyDescent="0.25">
      <c r="F1729" s="56"/>
      <c r="G1729" s="56"/>
      <c r="H1729" s="56"/>
      <c r="I1729" s="56"/>
      <c r="J1729" s="56"/>
      <c r="K1729" s="73"/>
      <c r="L1729" s="73"/>
      <c r="N1729" s="56"/>
      <c r="O1729" s="56"/>
      <c r="BN1729" s="41">
        <v>9.3999999999999826</v>
      </c>
      <c r="BO1729" s="8" t="str">
        <f t="shared" si="1259"/>
        <v>EMDE-94</v>
      </c>
      <c r="BP1729" s="42" t="s">
        <v>1038</v>
      </c>
      <c r="BQ1729" s="36">
        <f t="shared" si="1264"/>
        <v>2.1645331440087734E-3</v>
      </c>
      <c r="BR1729" s="37">
        <f t="shared" si="1264"/>
        <v>2.0311613507485449E-3</v>
      </c>
      <c r="BS1729" s="37">
        <f t="shared" si="1264"/>
        <v>2.123497425187304E-3</v>
      </c>
      <c r="BT1729" s="37">
        <f t="shared" si="1264"/>
        <v>1.2628338988741605E-3</v>
      </c>
      <c r="BU1729" s="37">
        <f t="shared" si="1264"/>
        <v>1.3934049691778361E-3</v>
      </c>
      <c r="BV1729" s="37">
        <f t="shared" si="1264"/>
        <v>1.6277688238125476E-3</v>
      </c>
      <c r="BW1729" s="37">
        <f t="shared" si="1260"/>
        <v>2.1645331440087734E-3</v>
      </c>
      <c r="BX1729" s="37">
        <f t="shared" si="1264"/>
        <v>2.4744072503738446E-3</v>
      </c>
      <c r="BY1729" s="37">
        <f t="shared" si="1264"/>
        <v>2.5456753169976754E-3</v>
      </c>
      <c r="BZ1729" s="37">
        <f t="shared" si="1264"/>
        <v>2.5456753169976754E-3</v>
      </c>
      <c r="CA1729" s="37"/>
      <c r="CB1729" s="38">
        <f t="shared" si="1264"/>
        <v>2.1645331440087734E-3</v>
      </c>
      <c r="CC1729" s="43"/>
      <c r="CE1729" s="4" t="str">
        <f t="shared" si="1262"/>
        <v>EMDE</v>
      </c>
      <c r="CH1729" s="4" t="str">
        <f t="shared" si="1261"/>
        <v/>
      </c>
      <c r="CI1729" s="4" t="str">
        <f t="shared" si="1261"/>
        <v/>
      </c>
      <c r="CJ1729" s="4" t="str">
        <f t="shared" si="1261"/>
        <v/>
      </c>
    </row>
    <row r="1730" spans="6:88" ht="15.75" customHeight="1" x14ac:dyDescent="0.25">
      <c r="F1730" s="56"/>
      <c r="G1730" s="56"/>
      <c r="H1730" s="56"/>
      <c r="I1730" s="56"/>
      <c r="J1730" s="56"/>
      <c r="K1730" s="73"/>
      <c r="L1730" s="73"/>
      <c r="N1730" s="56"/>
      <c r="O1730" s="56"/>
      <c r="BN1730" s="41">
        <v>9.3999999999999826</v>
      </c>
      <c r="BO1730" s="8" t="str">
        <f t="shared" si="1259"/>
        <v>TRDN-94</v>
      </c>
      <c r="BP1730" s="42" t="s">
        <v>1040</v>
      </c>
      <c r="BQ1730" s="36">
        <f t="shared" si="1264"/>
        <v>8.6554070567806951E-4</v>
      </c>
      <c r="BR1730" s="37">
        <f t="shared" si="1264"/>
        <v>1.2716599816222675E-4</v>
      </c>
      <c r="BS1730" s="37">
        <f t="shared" si="1264"/>
        <v>2.9073938647864589E-4</v>
      </c>
      <c r="BT1730" s="37">
        <f t="shared" si="1264"/>
        <v>8.5104567741429299E-5</v>
      </c>
      <c r="BU1730" s="37">
        <f t="shared" si="1264"/>
        <v>1.6908396020493509E-4</v>
      </c>
      <c r="BV1730" s="37">
        <f t="shared" si="1264"/>
        <v>1.2048628880574272E-4</v>
      </c>
      <c r="BW1730" s="37">
        <f t="shared" si="1260"/>
        <v>8.6554070567806951E-4</v>
      </c>
      <c r="BX1730" s="37">
        <f t="shared" si="1264"/>
        <v>2.5938624148335102E-4</v>
      </c>
      <c r="BY1730" s="37">
        <f t="shared" si="1264"/>
        <v>2.5797382233459093E-4</v>
      </c>
      <c r="BZ1730" s="37">
        <f t="shared" si="1264"/>
        <v>2.5797382233459093E-4</v>
      </c>
      <c r="CA1730" s="37"/>
      <c r="CB1730" s="38">
        <f t="shared" si="1264"/>
        <v>8.6554070567806951E-4</v>
      </c>
      <c r="CC1730" s="43"/>
      <c r="CE1730" s="4" t="str">
        <f t="shared" si="1262"/>
        <v>TRDN</v>
      </c>
      <c r="CH1730" s="4" t="str">
        <f t="shared" si="1261"/>
        <v/>
      </c>
      <c r="CI1730" s="4" t="str">
        <f t="shared" si="1261"/>
        <v/>
      </c>
      <c r="CJ1730" s="4" t="str">
        <f t="shared" si="1261"/>
        <v/>
      </c>
    </row>
    <row r="1731" spans="6:88" ht="15.75" customHeight="1" x14ac:dyDescent="0.25">
      <c r="F1731" s="56"/>
      <c r="G1731" s="56"/>
      <c r="H1731" s="56"/>
      <c r="I1731" s="56"/>
      <c r="J1731" s="56"/>
      <c r="K1731" s="73"/>
      <c r="L1731" s="73"/>
      <c r="N1731" s="56"/>
      <c r="O1731" s="56"/>
      <c r="BN1731" s="57">
        <v>9.3999999999999826</v>
      </c>
      <c r="BO1731" s="58" t="str">
        <f t="shared" si="1259"/>
        <v>TRDE-94</v>
      </c>
      <c r="BP1731" s="59" t="s">
        <v>1042</v>
      </c>
      <c r="BQ1731" s="51">
        <f t="shared" si="1264"/>
        <v>8.6554070567806951E-4</v>
      </c>
      <c r="BR1731" s="53">
        <f t="shared" si="1264"/>
        <v>1.2716599816222675E-4</v>
      </c>
      <c r="BS1731" s="53">
        <f t="shared" si="1264"/>
        <v>2.9073938647864589E-4</v>
      </c>
      <c r="BT1731" s="53">
        <f t="shared" si="1264"/>
        <v>8.5104567741429299E-5</v>
      </c>
      <c r="BU1731" s="53">
        <f t="shared" si="1264"/>
        <v>1.6908396020493509E-4</v>
      </c>
      <c r="BV1731" s="53">
        <f t="shared" si="1264"/>
        <v>1.2048628880574272E-4</v>
      </c>
      <c r="BW1731" s="53">
        <f t="shared" si="1260"/>
        <v>8.6554070567806951E-4</v>
      </c>
      <c r="BX1731" s="53">
        <f t="shared" si="1264"/>
        <v>2.5938624148335102E-4</v>
      </c>
      <c r="BY1731" s="53">
        <f t="shared" si="1264"/>
        <v>2.5797382233459093E-4</v>
      </c>
      <c r="BZ1731" s="53">
        <f t="shared" si="1264"/>
        <v>2.5797382233459093E-4</v>
      </c>
      <c r="CA1731" s="53"/>
      <c r="CB1731" s="55">
        <f t="shared" si="1264"/>
        <v>8.6554070567806951E-4</v>
      </c>
      <c r="CC1731" s="60"/>
      <c r="CE1731" s="4" t="str">
        <f t="shared" si="1262"/>
        <v>TRDE</v>
      </c>
      <c r="CH1731" s="4" t="str">
        <f t="shared" si="1261"/>
        <v/>
      </c>
      <c r="CI1731" s="4" t="str">
        <f t="shared" si="1261"/>
        <v/>
      </c>
      <c r="CJ1731" s="4" t="str">
        <f t="shared" si="1261"/>
        <v/>
      </c>
    </row>
    <row r="1732" spans="6:88" ht="15.75" customHeight="1" x14ac:dyDescent="0.25">
      <c r="F1732" s="56"/>
      <c r="G1732" s="56"/>
      <c r="H1732" s="56"/>
      <c r="I1732" s="56"/>
      <c r="J1732" s="56"/>
      <c r="K1732" s="73"/>
      <c r="L1732" s="73"/>
      <c r="N1732" s="56"/>
      <c r="O1732" s="56"/>
      <c r="BN1732" s="22">
        <v>9.4999999999999822</v>
      </c>
      <c r="BO1732" s="24" t="str">
        <f t="shared" si="1259"/>
        <v>MTBN-95</v>
      </c>
      <c r="BP1732" s="26" t="s">
        <v>1010</v>
      </c>
      <c r="BQ1732" s="18">
        <f t="shared" si="1264"/>
        <v>5.6391272608274923E-4</v>
      </c>
      <c r="BR1732" s="19">
        <f t="shared" si="1264"/>
        <v>2.1789890820819724E-3</v>
      </c>
      <c r="BS1732" s="19">
        <f t="shared" si="1264"/>
        <v>1.5959705311521244E-3</v>
      </c>
      <c r="BT1732" s="19">
        <f t="shared" si="1264"/>
        <v>2.0520584680013276E-3</v>
      </c>
      <c r="BU1732" s="19">
        <f t="shared" si="1264"/>
        <v>2.206948151998761E-3</v>
      </c>
      <c r="BV1732" s="19">
        <f t="shared" si="1264"/>
        <v>2.0200984466801908E-3</v>
      </c>
      <c r="BW1732" s="19">
        <f t="shared" si="1260"/>
        <v>5.6391272608274923E-4</v>
      </c>
      <c r="BX1732" s="19">
        <f t="shared" si="1264"/>
        <v>2.5814825824946319E-3</v>
      </c>
      <c r="BY1732" s="19">
        <f t="shared" si="1264"/>
        <v>7.9336541815917816E-4</v>
      </c>
      <c r="BZ1732" s="19">
        <f t="shared" si="1264"/>
        <v>7.9336541815917816E-4</v>
      </c>
      <c r="CA1732" s="19"/>
      <c r="CB1732" s="20">
        <f t="shared" si="1264"/>
        <v>5.6391272608274923E-4</v>
      </c>
      <c r="CC1732" s="27"/>
      <c r="CE1732" s="4" t="str">
        <f t="shared" si="1262"/>
        <v>MTBN</v>
      </c>
      <c r="CH1732" s="4" t="str">
        <f t="shared" si="1261"/>
        <v/>
      </c>
      <c r="CI1732" s="4" t="str">
        <f t="shared" si="1261"/>
        <v/>
      </c>
      <c r="CJ1732" s="4" t="str">
        <f t="shared" si="1261"/>
        <v/>
      </c>
    </row>
    <row r="1733" spans="6:88" ht="15.75" customHeight="1" x14ac:dyDescent="0.25">
      <c r="F1733" s="56"/>
      <c r="G1733" s="56"/>
      <c r="H1733" s="56"/>
      <c r="I1733" s="56"/>
      <c r="J1733" s="56"/>
      <c r="K1733" s="73"/>
      <c r="L1733" s="73"/>
      <c r="N1733" s="56"/>
      <c r="O1733" s="56"/>
      <c r="BN1733" s="41">
        <v>9.4999999999999822</v>
      </c>
      <c r="BO1733" s="8" t="str">
        <f t="shared" si="1259"/>
        <v>MTBE-95</v>
      </c>
      <c r="BP1733" s="42" t="s">
        <v>1012</v>
      </c>
      <c r="BQ1733" s="36">
        <f t="shared" si="1264"/>
        <v>5.6391272608274923E-4</v>
      </c>
      <c r="BR1733" s="37">
        <f t="shared" si="1264"/>
        <v>2.1789890820819724E-3</v>
      </c>
      <c r="BS1733" s="37">
        <f t="shared" si="1264"/>
        <v>1.5959705311521244E-3</v>
      </c>
      <c r="BT1733" s="37">
        <f t="shared" si="1264"/>
        <v>2.0520584680013276E-3</v>
      </c>
      <c r="BU1733" s="37">
        <f t="shared" si="1264"/>
        <v>2.206948151998761E-3</v>
      </c>
      <c r="BV1733" s="37">
        <f t="shared" si="1264"/>
        <v>2.0200984466801908E-3</v>
      </c>
      <c r="BW1733" s="37">
        <f t="shared" si="1260"/>
        <v>5.6391272608274923E-4</v>
      </c>
      <c r="BX1733" s="37">
        <f t="shared" si="1264"/>
        <v>2.5814825824946319E-3</v>
      </c>
      <c r="BY1733" s="37">
        <f t="shared" si="1264"/>
        <v>7.9336541815917816E-4</v>
      </c>
      <c r="BZ1733" s="37">
        <f t="shared" si="1264"/>
        <v>7.9336541815917816E-4</v>
      </c>
      <c r="CA1733" s="37"/>
      <c r="CB1733" s="38">
        <f t="shared" si="1264"/>
        <v>5.6391272608274923E-4</v>
      </c>
      <c r="CC1733" s="43"/>
      <c r="CE1733" s="4" t="str">
        <f t="shared" si="1262"/>
        <v>MTBE</v>
      </c>
      <c r="CH1733" s="4" t="str">
        <f t="shared" si="1261"/>
        <v/>
      </c>
      <c r="CI1733" s="4" t="str">
        <f t="shared" si="1261"/>
        <v/>
      </c>
      <c r="CJ1733" s="4" t="str">
        <f t="shared" si="1261"/>
        <v/>
      </c>
    </row>
    <row r="1734" spans="6:88" ht="15.75" customHeight="1" x14ac:dyDescent="0.25">
      <c r="F1734" s="56"/>
      <c r="G1734" s="56"/>
      <c r="H1734" s="56"/>
      <c r="I1734" s="56"/>
      <c r="J1734" s="56"/>
      <c r="K1734" s="73"/>
      <c r="L1734" s="73"/>
      <c r="N1734" s="56"/>
      <c r="O1734" s="56"/>
      <c r="BN1734" s="41">
        <v>9.4999999999999822</v>
      </c>
      <c r="BO1734" s="8" t="str">
        <f t="shared" si="1259"/>
        <v>MTDN-95</v>
      </c>
      <c r="BP1734" s="42" t="s">
        <v>1014</v>
      </c>
      <c r="BQ1734" s="36">
        <f t="shared" si="1264"/>
        <v>5.6391272608274923E-4</v>
      </c>
      <c r="BR1734" s="37">
        <f t="shared" si="1264"/>
        <v>2.1789890820819724E-3</v>
      </c>
      <c r="BS1734" s="37">
        <f t="shared" si="1264"/>
        <v>1.5959705311521244E-3</v>
      </c>
      <c r="BT1734" s="37">
        <f t="shared" si="1264"/>
        <v>2.0520584680013276E-3</v>
      </c>
      <c r="BU1734" s="37">
        <f t="shared" si="1264"/>
        <v>2.206948151998761E-3</v>
      </c>
      <c r="BV1734" s="37">
        <f t="shared" si="1264"/>
        <v>2.0200984466801908E-3</v>
      </c>
      <c r="BW1734" s="37">
        <f t="shared" si="1260"/>
        <v>5.6391272608274923E-4</v>
      </c>
      <c r="BX1734" s="37">
        <f t="shared" si="1264"/>
        <v>2.5814825824946319E-3</v>
      </c>
      <c r="BY1734" s="37">
        <f t="shared" si="1264"/>
        <v>7.9336541815917816E-4</v>
      </c>
      <c r="BZ1734" s="37">
        <f t="shared" si="1264"/>
        <v>7.9336541815917816E-4</v>
      </c>
      <c r="CA1734" s="37"/>
      <c r="CB1734" s="38">
        <f t="shared" si="1264"/>
        <v>5.6391272608274923E-4</v>
      </c>
      <c r="CC1734" s="43"/>
      <c r="CE1734" s="4" t="str">
        <f t="shared" si="1262"/>
        <v>MTDN</v>
      </c>
      <c r="CH1734" s="4" t="str">
        <f t="shared" si="1261"/>
        <v/>
      </c>
      <c r="CI1734" s="4" t="str">
        <f t="shared" si="1261"/>
        <v/>
      </c>
      <c r="CJ1734" s="4" t="str">
        <f t="shared" si="1261"/>
        <v/>
      </c>
    </row>
    <row r="1735" spans="6:88" ht="15.75" customHeight="1" x14ac:dyDescent="0.25">
      <c r="F1735" s="56"/>
      <c r="G1735" s="56"/>
      <c r="H1735" s="56"/>
      <c r="I1735" s="56"/>
      <c r="J1735" s="56"/>
      <c r="K1735" s="73"/>
      <c r="L1735" s="73"/>
      <c r="N1735" s="56"/>
      <c r="O1735" s="56"/>
      <c r="BN1735" s="41">
        <v>9.4999999999999822</v>
      </c>
      <c r="BO1735" s="8" t="str">
        <f t="shared" si="1259"/>
        <v>MTDE-95</v>
      </c>
      <c r="BP1735" s="42" t="s">
        <v>1014</v>
      </c>
      <c r="BQ1735" s="36">
        <f t="shared" si="1264"/>
        <v>5.6391272608274923E-4</v>
      </c>
      <c r="BR1735" s="37">
        <f t="shared" si="1264"/>
        <v>2.1789890820819724E-3</v>
      </c>
      <c r="BS1735" s="37">
        <f t="shared" si="1264"/>
        <v>1.5959705311521244E-3</v>
      </c>
      <c r="BT1735" s="37">
        <f t="shared" si="1264"/>
        <v>2.0520584680013276E-3</v>
      </c>
      <c r="BU1735" s="37">
        <f t="shared" si="1264"/>
        <v>2.206948151998761E-3</v>
      </c>
      <c r="BV1735" s="37">
        <f t="shared" si="1264"/>
        <v>2.0200984466801908E-3</v>
      </c>
      <c r="BW1735" s="37">
        <f t="shared" si="1260"/>
        <v>5.6391272608274923E-4</v>
      </c>
      <c r="BX1735" s="37">
        <f t="shared" si="1264"/>
        <v>2.5814825824946319E-3</v>
      </c>
      <c r="BY1735" s="37">
        <f t="shared" si="1264"/>
        <v>7.9336541815917816E-4</v>
      </c>
      <c r="BZ1735" s="37">
        <f t="shared" si="1264"/>
        <v>7.9336541815917816E-4</v>
      </c>
      <c r="CA1735" s="37"/>
      <c r="CB1735" s="38">
        <f t="shared" si="1264"/>
        <v>5.6391272608274923E-4</v>
      </c>
      <c r="CC1735" s="43"/>
      <c r="CE1735" s="4" t="str">
        <f t="shared" si="1262"/>
        <v>MTDE</v>
      </c>
      <c r="CH1735" s="4" t="str">
        <f t="shared" si="1261"/>
        <v/>
      </c>
      <c r="CI1735" s="4" t="str">
        <f t="shared" si="1261"/>
        <v/>
      </c>
      <c r="CJ1735" s="4" t="str">
        <f t="shared" si="1261"/>
        <v/>
      </c>
    </row>
    <row r="1736" spans="6:88" ht="15.75" customHeight="1" x14ac:dyDescent="0.25">
      <c r="F1736" s="56"/>
      <c r="G1736" s="56"/>
      <c r="H1736" s="56"/>
      <c r="I1736" s="56"/>
      <c r="J1736" s="56"/>
      <c r="K1736" s="73"/>
      <c r="L1736" s="73"/>
      <c r="N1736" s="56"/>
      <c r="O1736" s="56"/>
      <c r="BN1736" s="41">
        <v>9.4999999999999822</v>
      </c>
      <c r="BO1736" s="8" t="str">
        <f t="shared" si="1259"/>
        <v>HTBN-95</v>
      </c>
      <c r="BP1736" s="42" t="s">
        <v>1017</v>
      </c>
      <c r="BQ1736" s="36">
        <f t="shared" si="1264"/>
        <v>4.3752311253469206E-4</v>
      </c>
      <c r="BR1736" s="37">
        <f t="shared" si="1264"/>
        <v>3.0246897625104546E-4</v>
      </c>
      <c r="BS1736" s="37">
        <f t="shared" si="1264"/>
        <v>2.1726176509842543E-4</v>
      </c>
      <c r="BT1736" s="37">
        <f t="shared" si="1264"/>
        <v>6.1097313847029155E-4</v>
      </c>
      <c r="BU1736" s="37">
        <f t="shared" si="1264"/>
        <v>9.3332923312945681E-4</v>
      </c>
      <c r="BV1736" s="37">
        <f t="shared" si="1264"/>
        <v>3.5667352147664144E-4</v>
      </c>
      <c r="BW1736" s="37">
        <f t="shared" si="1260"/>
        <v>4.3752311253469206E-4</v>
      </c>
      <c r="BX1736" s="37">
        <f t="shared" si="1264"/>
        <v>4.1800237757494418E-4</v>
      </c>
      <c r="BY1736" s="37">
        <f t="shared" si="1264"/>
        <v>4.1800237757494418E-4</v>
      </c>
      <c r="BZ1736" s="37">
        <f t="shared" si="1264"/>
        <v>4.1800237757494418E-4</v>
      </c>
      <c r="CA1736" s="37"/>
      <c r="CB1736" s="38">
        <f t="shared" si="1264"/>
        <v>4.3752311253469206E-4</v>
      </c>
      <c r="CC1736" s="43"/>
      <c r="CE1736" s="4" t="str">
        <f t="shared" si="1262"/>
        <v>HTBN</v>
      </c>
      <c r="CH1736" s="4" t="str">
        <f t="shared" si="1261"/>
        <v/>
      </c>
      <c r="CI1736" s="4" t="str">
        <f t="shared" si="1261"/>
        <v/>
      </c>
      <c r="CJ1736" s="4" t="str">
        <f t="shared" si="1261"/>
        <v/>
      </c>
    </row>
    <row r="1737" spans="6:88" ht="15.75" customHeight="1" x14ac:dyDescent="0.25">
      <c r="F1737" s="56"/>
      <c r="G1737" s="56"/>
      <c r="H1737" s="56"/>
      <c r="I1737" s="56"/>
      <c r="J1737" s="56"/>
      <c r="K1737" s="73"/>
      <c r="L1737" s="73"/>
      <c r="N1737" s="56"/>
      <c r="O1737" s="56"/>
      <c r="BN1737" s="41">
        <v>9.4999999999999822</v>
      </c>
      <c r="BO1737" s="8" t="str">
        <f t="shared" si="1259"/>
        <v>HTBE-95</v>
      </c>
      <c r="BP1737" s="42" t="s">
        <v>1019</v>
      </c>
      <c r="BQ1737" s="36">
        <f t="shared" si="1264"/>
        <v>4.3752311253469206E-4</v>
      </c>
      <c r="BR1737" s="37">
        <f t="shared" si="1264"/>
        <v>3.0246897625104546E-4</v>
      </c>
      <c r="BS1737" s="37">
        <f t="shared" si="1264"/>
        <v>2.1726176509842543E-4</v>
      </c>
      <c r="BT1737" s="37">
        <f t="shared" si="1264"/>
        <v>6.1097313847029155E-4</v>
      </c>
      <c r="BU1737" s="37">
        <f t="shared" si="1264"/>
        <v>9.3332923312945681E-4</v>
      </c>
      <c r="BV1737" s="37">
        <f t="shared" si="1264"/>
        <v>3.5667352147664144E-4</v>
      </c>
      <c r="BW1737" s="37">
        <f t="shared" si="1260"/>
        <v>4.3752311253469206E-4</v>
      </c>
      <c r="BX1737" s="37">
        <f t="shared" si="1264"/>
        <v>4.1800237757494418E-4</v>
      </c>
      <c r="BY1737" s="37">
        <f t="shared" si="1264"/>
        <v>4.1800237757494418E-4</v>
      </c>
      <c r="BZ1737" s="37">
        <f t="shared" si="1264"/>
        <v>4.1800237757494418E-4</v>
      </c>
      <c r="CA1737" s="37"/>
      <c r="CB1737" s="38">
        <f t="shared" si="1264"/>
        <v>4.3752311253469206E-4</v>
      </c>
      <c r="CC1737" s="43"/>
      <c r="CE1737" s="4" t="str">
        <f t="shared" si="1262"/>
        <v>HTBE</v>
      </c>
      <c r="CH1737" s="4" t="str">
        <f t="shared" si="1261"/>
        <v/>
      </c>
      <c r="CI1737" s="4" t="str">
        <f t="shared" si="1261"/>
        <v/>
      </c>
      <c r="CJ1737" s="4" t="str">
        <f t="shared" si="1261"/>
        <v/>
      </c>
    </row>
    <row r="1738" spans="6:88" ht="15.75" customHeight="1" x14ac:dyDescent="0.25">
      <c r="F1738" s="56"/>
      <c r="G1738" s="56"/>
      <c r="H1738" s="56"/>
      <c r="I1738" s="56"/>
      <c r="J1738" s="56"/>
      <c r="K1738" s="73"/>
      <c r="L1738" s="73"/>
      <c r="N1738" s="56"/>
      <c r="O1738" s="56"/>
      <c r="BN1738" s="41">
        <v>9.4999999999999822</v>
      </c>
      <c r="BO1738" s="8" t="str">
        <f t="shared" si="1259"/>
        <v>HTDN-95</v>
      </c>
      <c r="BP1738" s="42" t="s">
        <v>1021</v>
      </c>
      <c r="BQ1738" s="36">
        <f t="shared" si="1264"/>
        <v>4.3752311253469206E-4</v>
      </c>
      <c r="BR1738" s="37">
        <f t="shared" si="1264"/>
        <v>3.0246897625104546E-4</v>
      </c>
      <c r="BS1738" s="37">
        <f t="shared" si="1264"/>
        <v>2.1726176509842543E-4</v>
      </c>
      <c r="BT1738" s="37">
        <f t="shared" si="1264"/>
        <v>6.1097313847029155E-4</v>
      </c>
      <c r="BU1738" s="37">
        <f t="shared" si="1264"/>
        <v>9.3332923312945681E-4</v>
      </c>
      <c r="BV1738" s="37">
        <f t="shared" si="1264"/>
        <v>3.5667352147664144E-4</v>
      </c>
      <c r="BW1738" s="37">
        <f t="shared" si="1260"/>
        <v>4.3752311253469206E-4</v>
      </c>
      <c r="BX1738" s="37">
        <f t="shared" si="1264"/>
        <v>4.1800237757494418E-4</v>
      </c>
      <c r="BY1738" s="37">
        <f t="shared" si="1264"/>
        <v>4.1800237757494418E-4</v>
      </c>
      <c r="BZ1738" s="37">
        <f t="shared" si="1264"/>
        <v>4.1800237757494418E-4</v>
      </c>
      <c r="CA1738" s="37"/>
      <c r="CB1738" s="38">
        <f t="shared" si="1264"/>
        <v>4.3752311253469206E-4</v>
      </c>
      <c r="CC1738" s="43"/>
      <c r="CE1738" s="4" t="str">
        <f t="shared" si="1262"/>
        <v>HTDN</v>
      </c>
      <c r="CH1738" s="4" t="str">
        <f t="shared" si="1261"/>
        <v/>
      </c>
      <c r="CI1738" s="4" t="str">
        <f t="shared" si="1261"/>
        <v/>
      </c>
      <c r="CJ1738" s="4" t="str">
        <f t="shared" si="1261"/>
        <v/>
      </c>
    </row>
    <row r="1739" spans="6:88" ht="15.75" customHeight="1" x14ac:dyDescent="0.25">
      <c r="F1739" s="56"/>
      <c r="G1739" s="56"/>
      <c r="H1739" s="56"/>
      <c r="I1739" s="56"/>
      <c r="J1739" s="56"/>
      <c r="K1739" s="73"/>
      <c r="L1739" s="73"/>
      <c r="N1739" s="56"/>
      <c r="O1739" s="56"/>
      <c r="BN1739" s="41">
        <v>9.4999999999999822</v>
      </c>
      <c r="BO1739" s="8" t="str">
        <f t="shared" si="1259"/>
        <v>HTDE-95</v>
      </c>
      <c r="BP1739" s="42" t="s">
        <v>1021</v>
      </c>
      <c r="BQ1739" s="36">
        <f t="shared" si="1264"/>
        <v>4.3752311253469206E-4</v>
      </c>
      <c r="BR1739" s="37">
        <f t="shared" si="1264"/>
        <v>3.0246897625104546E-4</v>
      </c>
      <c r="BS1739" s="37">
        <f t="shared" si="1264"/>
        <v>2.1726176509842543E-4</v>
      </c>
      <c r="BT1739" s="37">
        <f t="shared" si="1264"/>
        <v>6.1097313847029155E-4</v>
      </c>
      <c r="BU1739" s="37">
        <f t="shared" si="1264"/>
        <v>9.3332923312945681E-4</v>
      </c>
      <c r="BV1739" s="37">
        <f t="shared" si="1264"/>
        <v>3.5667352147664144E-4</v>
      </c>
      <c r="BW1739" s="37">
        <f t="shared" si="1260"/>
        <v>4.3752311253469206E-4</v>
      </c>
      <c r="BX1739" s="37">
        <f t="shared" si="1264"/>
        <v>4.1800237757494418E-4</v>
      </c>
      <c r="BY1739" s="37">
        <f t="shared" si="1264"/>
        <v>4.1800237757494418E-4</v>
      </c>
      <c r="BZ1739" s="37">
        <f t="shared" si="1264"/>
        <v>4.1800237757494418E-4</v>
      </c>
      <c r="CA1739" s="37"/>
      <c r="CB1739" s="38">
        <f t="shared" si="1264"/>
        <v>4.3752311253469206E-4</v>
      </c>
      <c r="CC1739" s="43"/>
      <c r="CE1739" s="4" t="str">
        <f t="shared" si="1262"/>
        <v>HTDE</v>
      </c>
      <c r="CH1739" s="4" t="str">
        <f t="shared" si="1261"/>
        <v/>
      </c>
      <c r="CI1739" s="4" t="str">
        <f t="shared" si="1261"/>
        <v/>
      </c>
      <c r="CJ1739" s="4" t="str">
        <f t="shared" si="1261"/>
        <v/>
      </c>
    </row>
    <row r="1740" spans="6:88" ht="15.75" customHeight="1" x14ac:dyDescent="0.25">
      <c r="F1740" s="56"/>
      <c r="G1740" s="56"/>
      <c r="H1740" s="56"/>
      <c r="I1740" s="56"/>
      <c r="J1740" s="56"/>
      <c r="K1740" s="73"/>
      <c r="L1740" s="73"/>
      <c r="N1740" s="56"/>
      <c r="O1740" s="56"/>
      <c r="BN1740" s="41">
        <v>9.4999999999999822</v>
      </c>
      <c r="BO1740" s="8" t="str">
        <f t="shared" si="1259"/>
        <v>RHNB-95</v>
      </c>
      <c r="BP1740" s="42" t="s">
        <v>1024</v>
      </c>
      <c r="BQ1740" s="36">
        <f t="shared" si="1264"/>
        <v>1.0479719123203252E-3</v>
      </c>
      <c r="BR1740" s="37">
        <f t="shared" si="1264"/>
        <v>2.0605263372757143E-3</v>
      </c>
      <c r="BS1740" s="37">
        <f t="shared" si="1264"/>
        <v>2.1134556125858572E-3</v>
      </c>
      <c r="BT1740" s="37">
        <f t="shared" si="1264"/>
        <v>2.1890829019365621E-3</v>
      </c>
      <c r="BU1740" s="37">
        <f t="shared" si="1264"/>
        <v>2.1625585398879765E-3</v>
      </c>
      <c r="BV1740" s="37">
        <f t="shared" si="1264"/>
        <v>2.1731600205530388E-3</v>
      </c>
      <c r="BW1740" s="37">
        <f t="shared" si="1260"/>
        <v>1.0479719123203252E-3</v>
      </c>
      <c r="BX1740" s="37">
        <f t="shared" si="1264"/>
        <v>2.2265529817321328E-3</v>
      </c>
      <c r="BY1740" s="37">
        <f t="shared" si="1264"/>
        <v>2.2265529817321328E-3</v>
      </c>
      <c r="BZ1740" s="37">
        <f t="shared" si="1264"/>
        <v>2.2265529817321328E-3</v>
      </c>
      <c r="CA1740" s="37"/>
      <c r="CB1740" s="38">
        <f t="shared" si="1264"/>
        <v>1.0479719123203252E-3</v>
      </c>
      <c r="CC1740" s="43"/>
      <c r="CE1740" s="4" t="str">
        <f t="shared" si="1262"/>
        <v>RHNB</v>
      </c>
      <c r="CH1740" s="4">
        <f t="shared" si="1261"/>
        <v>2.2265529817321328E-3</v>
      </c>
      <c r="CI1740" s="4">
        <f t="shared" si="1261"/>
        <v>2.2265529817321328E-3</v>
      </c>
      <c r="CJ1740" s="4">
        <f t="shared" si="1261"/>
        <v>2.2265529817321328E-3</v>
      </c>
    </row>
    <row r="1741" spans="6:88" ht="15.75" customHeight="1" x14ac:dyDescent="0.25">
      <c r="F1741" s="56"/>
      <c r="G1741" s="56"/>
      <c r="H1741" s="56"/>
      <c r="I1741" s="56"/>
      <c r="J1741" s="56"/>
      <c r="K1741" s="73"/>
      <c r="L1741" s="73"/>
      <c r="N1741" s="56"/>
      <c r="O1741" s="56"/>
      <c r="BN1741" s="41">
        <v>9.4999999999999822</v>
      </c>
      <c r="BO1741" s="8" t="str">
        <f t="shared" si="1259"/>
        <v>RHEB-95</v>
      </c>
      <c r="BP1741" s="42" t="s">
        <v>1026</v>
      </c>
      <c r="BQ1741" s="36">
        <f t="shared" si="1264"/>
        <v>1.0479719123203252E-3</v>
      </c>
      <c r="BR1741" s="37">
        <f t="shared" si="1264"/>
        <v>2.0605263372757143E-3</v>
      </c>
      <c r="BS1741" s="37">
        <f t="shared" si="1264"/>
        <v>2.1134556125858572E-3</v>
      </c>
      <c r="BT1741" s="37">
        <f t="shared" si="1264"/>
        <v>2.1890829019365621E-3</v>
      </c>
      <c r="BU1741" s="37">
        <f t="shared" si="1264"/>
        <v>2.1625585398879765E-3</v>
      </c>
      <c r="BV1741" s="37">
        <f t="shared" si="1264"/>
        <v>2.1731600205530388E-3</v>
      </c>
      <c r="BW1741" s="37">
        <f t="shared" si="1260"/>
        <v>1.0479719123203252E-3</v>
      </c>
      <c r="BX1741" s="37">
        <f t="shared" si="1264"/>
        <v>2.2265529817321328E-3</v>
      </c>
      <c r="BY1741" s="37">
        <f t="shared" si="1264"/>
        <v>2.2265529817321328E-3</v>
      </c>
      <c r="BZ1741" s="37">
        <f t="shared" si="1264"/>
        <v>2.2265529817321328E-3</v>
      </c>
      <c r="CA1741" s="37"/>
      <c r="CB1741" s="38">
        <f t="shared" si="1264"/>
        <v>1.0479719123203252E-3</v>
      </c>
      <c r="CC1741" s="43"/>
      <c r="CE1741" s="4" t="str">
        <f t="shared" si="1262"/>
        <v>RHEB</v>
      </c>
      <c r="CH1741" s="4" t="str">
        <f t="shared" si="1261"/>
        <v/>
      </c>
      <c r="CI1741" s="4" t="str">
        <f t="shared" si="1261"/>
        <v/>
      </c>
      <c r="CJ1741" s="4" t="str">
        <f t="shared" si="1261"/>
        <v/>
      </c>
    </row>
    <row r="1742" spans="6:88" ht="15.75" customHeight="1" x14ac:dyDescent="0.25">
      <c r="F1742" s="56"/>
      <c r="G1742" s="56"/>
      <c r="H1742" s="56"/>
      <c r="I1742" s="56"/>
      <c r="J1742" s="56"/>
      <c r="K1742" s="73"/>
      <c r="L1742" s="73"/>
      <c r="N1742" s="56"/>
      <c r="O1742" s="56"/>
      <c r="BN1742" s="41">
        <v>9.4999999999999822</v>
      </c>
      <c r="BO1742" s="8" t="str">
        <f t="shared" si="1259"/>
        <v>RHND-95</v>
      </c>
      <c r="BP1742" s="42" t="s">
        <v>1028</v>
      </c>
      <c r="BQ1742" s="36">
        <f t="shared" si="1264"/>
        <v>1.0479719123203252E-3</v>
      </c>
      <c r="BR1742" s="37">
        <f t="shared" si="1264"/>
        <v>2.0605263372757143E-3</v>
      </c>
      <c r="BS1742" s="37">
        <f t="shared" si="1264"/>
        <v>2.1134556125858572E-3</v>
      </c>
      <c r="BT1742" s="37">
        <f t="shared" si="1264"/>
        <v>2.1890829019365621E-3</v>
      </c>
      <c r="BU1742" s="37">
        <f t="shared" si="1264"/>
        <v>2.1625585398879765E-3</v>
      </c>
      <c r="BV1742" s="37">
        <f t="shared" si="1264"/>
        <v>2.1731600205530388E-3</v>
      </c>
      <c r="BW1742" s="37">
        <f t="shared" si="1260"/>
        <v>1.0479719123203252E-3</v>
      </c>
      <c r="BX1742" s="37">
        <f t="shared" si="1264"/>
        <v>2.2265529817321328E-3</v>
      </c>
      <c r="BY1742" s="37">
        <f t="shared" si="1264"/>
        <v>2.2265529817321328E-3</v>
      </c>
      <c r="BZ1742" s="37">
        <f t="shared" si="1264"/>
        <v>2.2265529817321328E-3</v>
      </c>
      <c r="CA1742" s="37"/>
      <c r="CB1742" s="38">
        <f t="shared" si="1264"/>
        <v>1.0479719123203252E-3</v>
      </c>
      <c r="CC1742" s="43"/>
      <c r="CE1742" s="4" t="str">
        <f t="shared" si="1262"/>
        <v>RHND</v>
      </c>
      <c r="CH1742" s="4">
        <f t="shared" si="1261"/>
        <v>2.2265529817321328E-3</v>
      </c>
      <c r="CI1742" s="4">
        <f t="shared" si="1261"/>
        <v>2.2265529817321328E-3</v>
      </c>
      <c r="CJ1742" s="4">
        <f t="shared" si="1261"/>
        <v>2.2265529817321328E-3</v>
      </c>
    </row>
    <row r="1743" spans="6:88" ht="15.75" customHeight="1" x14ac:dyDescent="0.25">
      <c r="F1743" s="56"/>
      <c r="G1743" s="56"/>
      <c r="H1743" s="56"/>
      <c r="I1743" s="56"/>
      <c r="J1743" s="56"/>
      <c r="K1743" s="73"/>
      <c r="L1743" s="73"/>
      <c r="N1743" s="56"/>
      <c r="O1743" s="56"/>
      <c r="BN1743" s="41">
        <v>9.4999999999999822</v>
      </c>
      <c r="BO1743" s="8" t="str">
        <f t="shared" si="1259"/>
        <v>RHED-95</v>
      </c>
      <c r="BP1743" s="42" t="s">
        <v>1030</v>
      </c>
      <c r="BQ1743" s="36">
        <f t="shared" si="1264"/>
        <v>1.0479719123203252E-3</v>
      </c>
      <c r="BR1743" s="37">
        <f t="shared" si="1264"/>
        <v>2.0605263372757143E-3</v>
      </c>
      <c r="BS1743" s="37">
        <f t="shared" si="1264"/>
        <v>2.1134556125858572E-3</v>
      </c>
      <c r="BT1743" s="37">
        <f t="shared" si="1264"/>
        <v>2.1890829019365621E-3</v>
      </c>
      <c r="BU1743" s="37">
        <f t="shared" si="1264"/>
        <v>2.1625585398879765E-3</v>
      </c>
      <c r="BV1743" s="37">
        <f t="shared" si="1264"/>
        <v>2.1731600205530388E-3</v>
      </c>
      <c r="BW1743" s="37">
        <f t="shared" si="1260"/>
        <v>1.0479719123203252E-3</v>
      </c>
      <c r="BX1743" s="37">
        <f t="shared" si="1264"/>
        <v>2.2265529817321328E-3</v>
      </c>
      <c r="BY1743" s="37">
        <f t="shared" si="1264"/>
        <v>2.2265529817321328E-3</v>
      </c>
      <c r="BZ1743" s="37">
        <f t="shared" si="1264"/>
        <v>2.2265529817321328E-3</v>
      </c>
      <c r="CA1743" s="37"/>
      <c r="CB1743" s="38">
        <f t="shared" si="1264"/>
        <v>1.0479719123203252E-3</v>
      </c>
      <c r="CC1743" s="43"/>
      <c r="CE1743" s="4" t="str">
        <f t="shared" si="1262"/>
        <v>RHED</v>
      </c>
      <c r="CH1743" s="4" t="str">
        <f t="shared" si="1261"/>
        <v/>
      </c>
      <c r="CI1743" s="4" t="str">
        <f t="shared" si="1261"/>
        <v/>
      </c>
      <c r="CJ1743" s="4" t="str">
        <f t="shared" si="1261"/>
        <v/>
      </c>
    </row>
    <row r="1744" spans="6:88" ht="15.75" customHeight="1" x14ac:dyDescent="0.25">
      <c r="F1744" s="56"/>
      <c r="G1744" s="56"/>
      <c r="H1744" s="56"/>
      <c r="I1744" s="56"/>
      <c r="J1744" s="56"/>
      <c r="K1744" s="73"/>
      <c r="L1744" s="73"/>
      <c r="N1744" s="56"/>
      <c r="O1744" s="56"/>
      <c r="BN1744" s="41">
        <v>9.4999999999999822</v>
      </c>
      <c r="BO1744" s="8" t="str">
        <f t="shared" si="1259"/>
        <v>LADN-95</v>
      </c>
      <c r="BP1744" s="42" t="s">
        <v>1032</v>
      </c>
      <c r="BQ1744" s="36">
        <f t="shared" si="1264"/>
        <v>6.6959650315963071E-3</v>
      </c>
      <c r="BR1744" s="37">
        <f t="shared" si="1264"/>
        <v>5.5699675720264352E-3</v>
      </c>
      <c r="BS1744" s="37">
        <f t="shared" si="1264"/>
        <v>6.2391844900993032E-3</v>
      </c>
      <c r="BT1744" s="37">
        <f t="shared" si="1264"/>
        <v>6.9815631994831762E-3</v>
      </c>
      <c r="BU1744" s="37">
        <f t="shared" si="1264"/>
        <v>5.6688767643814364E-3</v>
      </c>
      <c r="BV1744" s="37">
        <f t="shared" si="1264"/>
        <v>5.0753460542864448E-3</v>
      </c>
      <c r="BW1744" s="37">
        <f t="shared" si="1260"/>
        <v>6.6959650315963071E-3</v>
      </c>
      <c r="BX1744" s="37">
        <f t="shared" si="1264"/>
        <v>6.6530598204723734E-3</v>
      </c>
      <c r="BY1744" s="37">
        <f t="shared" si="1264"/>
        <v>3.5431361342762591E-3</v>
      </c>
      <c r="BZ1744" s="37">
        <f t="shared" si="1264"/>
        <v>3.5431361342762591E-3</v>
      </c>
      <c r="CA1744" s="37"/>
      <c r="CB1744" s="38">
        <f t="shared" si="1264"/>
        <v>6.6959650315963071E-3</v>
      </c>
      <c r="CC1744" s="43"/>
      <c r="CE1744" s="4" t="str">
        <f t="shared" si="1262"/>
        <v>LADN</v>
      </c>
      <c r="CH1744" s="4" t="str">
        <f t="shared" si="1261"/>
        <v/>
      </c>
      <c r="CI1744" s="4" t="str">
        <f t="shared" si="1261"/>
        <v/>
      </c>
      <c r="CJ1744" s="4" t="str">
        <f t="shared" si="1261"/>
        <v/>
      </c>
    </row>
    <row r="1745" spans="6:88" ht="15.75" customHeight="1" x14ac:dyDescent="0.25">
      <c r="F1745" s="56"/>
      <c r="G1745" s="56"/>
      <c r="H1745" s="56"/>
      <c r="I1745" s="56"/>
      <c r="J1745" s="56"/>
      <c r="K1745" s="73"/>
      <c r="L1745" s="73"/>
      <c r="N1745" s="56"/>
      <c r="O1745" s="56"/>
      <c r="BN1745" s="41">
        <v>9.4999999999999822</v>
      </c>
      <c r="BO1745" s="8" t="str">
        <f t="shared" si="1259"/>
        <v>LADE-95</v>
      </c>
      <c r="BP1745" s="42" t="s">
        <v>1034</v>
      </c>
      <c r="BQ1745" s="36">
        <f t="shared" si="1264"/>
        <v>6.6959650315963071E-3</v>
      </c>
      <c r="BR1745" s="37">
        <f t="shared" si="1264"/>
        <v>5.5699675720264352E-3</v>
      </c>
      <c r="BS1745" s="37">
        <f t="shared" si="1264"/>
        <v>6.2391844900993032E-3</v>
      </c>
      <c r="BT1745" s="37">
        <f t="shared" si="1264"/>
        <v>6.9815631994831762E-3</v>
      </c>
      <c r="BU1745" s="37">
        <f t="shared" si="1264"/>
        <v>5.6688767643814364E-3</v>
      </c>
      <c r="BV1745" s="37">
        <f t="shared" si="1264"/>
        <v>5.0753460542864448E-3</v>
      </c>
      <c r="BW1745" s="37">
        <f t="shared" si="1260"/>
        <v>6.6959650315963071E-3</v>
      </c>
      <c r="BX1745" s="37">
        <f t="shared" si="1264"/>
        <v>6.6530598204723734E-3</v>
      </c>
      <c r="BY1745" s="37">
        <f t="shared" si="1264"/>
        <v>3.5431361342762591E-3</v>
      </c>
      <c r="BZ1745" s="37">
        <f t="shared" si="1264"/>
        <v>3.5431361342762591E-3</v>
      </c>
      <c r="CA1745" s="37"/>
      <c r="CB1745" s="38">
        <f t="shared" si="1264"/>
        <v>6.6959650315963071E-3</v>
      </c>
      <c r="CC1745" s="43"/>
      <c r="CE1745" s="4" t="str">
        <f t="shared" si="1262"/>
        <v>LADE</v>
      </c>
      <c r="CH1745" s="4" t="str">
        <f t="shared" si="1261"/>
        <v/>
      </c>
      <c r="CI1745" s="4" t="str">
        <f t="shared" si="1261"/>
        <v/>
      </c>
      <c r="CJ1745" s="4" t="str">
        <f t="shared" si="1261"/>
        <v/>
      </c>
    </row>
    <row r="1746" spans="6:88" ht="15.75" customHeight="1" x14ac:dyDescent="0.25">
      <c r="F1746" s="56"/>
      <c r="G1746" s="56"/>
      <c r="H1746" s="56"/>
      <c r="I1746" s="56"/>
      <c r="J1746" s="56"/>
      <c r="K1746" s="73"/>
      <c r="L1746" s="73"/>
      <c r="N1746" s="56"/>
      <c r="O1746" s="56"/>
      <c r="BN1746" s="41">
        <v>9.4999999999999822</v>
      </c>
      <c r="BO1746" s="8" t="str">
        <f t="shared" si="1259"/>
        <v>EMDN-95</v>
      </c>
      <c r="BP1746" s="42" t="s">
        <v>1036</v>
      </c>
      <c r="BQ1746" s="36">
        <f t="shared" si="1264"/>
        <v>2.1645331440087179E-3</v>
      </c>
      <c r="BR1746" s="37">
        <f t="shared" si="1264"/>
        <v>2.0311613507486559E-3</v>
      </c>
      <c r="BS1746" s="37">
        <f t="shared" si="1264"/>
        <v>2.123497425187304E-3</v>
      </c>
      <c r="BT1746" s="37">
        <f t="shared" si="1264"/>
        <v>1.2628338988741328E-3</v>
      </c>
      <c r="BU1746" s="37">
        <f t="shared" si="1264"/>
        <v>1.3934049691778638E-3</v>
      </c>
      <c r="BV1746" s="37">
        <f t="shared" si="1264"/>
        <v>1.6277688238124921E-3</v>
      </c>
      <c r="BW1746" s="37">
        <f t="shared" si="1260"/>
        <v>2.1645331440087179E-3</v>
      </c>
      <c r="BX1746" s="37">
        <f t="shared" si="1264"/>
        <v>2.4744072503738446E-3</v>
      </c>
      <c r="BY1746" s="37">
        <f t="shared" si="1264"/>
        <v>2.5456753169977864E-3</v>
      </c>
      <c r="BZ1746" s="37">
        <f t="shared" si="1264"/>
        <v>2.5456753169977864E-3</v>
      </c>
      <c r="CA1746" s="37"/>
      <c r="CB1746" s="38">
        <f t="shared" si="1264"/>
        <v>2.1645331440087179E-3</v>
      </c>
      <c r="CC1746" s="43"/>
      <c r="CE1746" s="4" t="str">
        <f t="shared" si="1262"/>
        <v>EMDN</v>
      </c>
      <c r="CH1746" s="4" t="str">
        <f t="shared" si="1261"/>
        <v/>
      </c>
      <c r="CI1746" s="4" t="str">
        <f t="shared" si="1261"/>
        <v/>
      </c>
      <c r="CJ1746" s="4" t="str">
        <f t="shared" si="1261"/>
        <v/>
      </c>
    </row>
    <row r="1747" spans="6:88" ht="15.75" customHeight="1" x14ac:dyDescent="0.25">
      <c r="F1747" s="56"/>
      <c r="G1747" s="56"/>
      <c r="H1747" s="56"/>
      <c r="I1747" s="56"/>
      <c r="J1747" s="56"/>
      <c r="K1747" s="73"/>
      <c r="L1747" s="73"/>
      <c r="N1747" s="56"/>
      <c r="O1747" s="56"/>
      <c r="BN1747" s="41">
        <v>9.4999999999999822</v>
      </c>
      <c r="BO1747" s="8" t="str">
        <f t="shared" si="1259"/>
        <v>EMDE-95</v>
      </c>
      <c r="BP1747" s="42" t="s">
        <v>1038</v>
      </c>
      <c r="BQ1747" s="36">
        <f t="shared" si="1264"/>
        <v>2.1645331440087179E-3</v>
      </c>
      <c r="BR1747" s="37">
        <f t="shared" si="1264"/>
        <v>2.0311613507486559E-3</v>
      </c>
      <c r="BS1747" s="37">
        <f t="shared" si="1264"/>
        <v>2.123497425187304E-3</v>
      </c>
      <c r="BT1747" s="37">
        <f t="shared" si="1264"/>
        <v>1.2628338988741328E-3</v>
      </c>
      <c r="BU1747" s="37">
        <f t="shared" si="1264"/>
        <v>1.3934049691778638E-3</v>
      </c>
      <c r="BV1747" s="37">
        <f t="shared" si="1264"/>
        <v>1.6277688238124921E-3</v>
      </c>
      <c r="BW1747" s="37">
        <f t="shared" si="1260"/>
        <v>2.1645331440087179E-3</v>
      </c>
      <c r="BX1747" s="37">
        <f t="shared" si="1264"/>
        <v>2.4744072503738446E-3</v>
      </c>
      <c r="BY1747" s="37">
        <f t="shared" si="1264"/>
        <v>2.5456753169977864E-3</v>
      </c>
      <c r="BZ1747" s="37">
        <f t="shared" si="1264"/>
        <v>2.5456753169977864E-3</v>
      </c>
      <c r="CA1747" s="37"/>
      <c r="CB1747" s="38">
        <f t="shared" si="1264"/>
        <v>2.1645331440087179E-3</v>
      </c>
      <c r="CC1747" s="43"/>
      <c r="CE1747" s="4" t="str">
        <f t="shared" si="1262"/>
        <v>EMDE</v>
      </c>
      <c r="CH1747" s="4" t="str">
        <f t="shared" si="1261"/>
        <v/>
      </c>
      <c r="CI1747" s="4" t="str">
        <f t="shared" si="1261"/>
        <v/>
      </c>
      <c r="CJ1747" s="4" t="str">
        <f t="shared" si="1261"/>
        <v/>
      </c>
    </row>
    <row r="1748" spans="6:88" ht="15.75" customHeight="1" x14ac:dyDescent="0.25">
      <c r="F1748" s="56"/>
      <c r="G1748" s="56"/>
      <c r="H1748" s="56"/>
      <c r="I1748" s="56"/>
      <c r="J1748" s="56"/>
      <c r="K1748" s="73"/>
      <c r="L1748" s="73"/>
      <c r="N1748" s="56"/>
      <c r="O1748" s="56"/>
      <c r="BN1748" s="41">
        <v>9.4999999999999822</v>
      </c>
      <c r="BO1748" s="8" t="str">
        <f t="shared" si="1259"/>
        <v>TRDN-95</v>
      </c>
      <c r="BP1748" s="42" t="s">
        <v>1040</v>
      </c>
      <c r="BQ1748" s="36">
        <f t="shared" si="1264"/>
        <v>8.6554070567806951E-4</v>
      </c>
      <c r="BR1748" s="37">
        <f t="shared" si="1264"/>
        <v>1.2716599816222675E-4</v>
      </c>
      <c r="BS1748" s="37">
        <f t="shared" si="1264"/>
        <v>2.9073938647864589E-4</v>
      </c>
      <c r="BT1748" s="37">
        <f t="shared" si="1264"/>
        <v>8.5104567741429299E-5</v>
      </c>
      <c r="BU1748" s="37">
        <f t="shared" si="1264"/>
        <v>1.6908396020493509E-4</v>
      </c>
      <c r="BV1748" s="37">
        <f t="shared" si="1264"/>
        <v>1.2048628880574272E-4</v>
      </c>
      <c r="BW1748" s="37">
        <f t="shared" si="1260"/>
        <v>8.6554070567806951E-4</v>
      </c>
      <c r="BX1748" s="37">
        <f t="shared" si="1264"/>
        <v>2.5938624148335102E-4</v>
      </c>
      <c r="BY1748" s="37">
        <f t="shared" si="1264"/>
        <v>2.5797382233459093E-4</v>
      </c>
      <c r="BZ1748" s="37">
        <f t="shared" si="1264"/>
        <v>2.5797382233459093E-4</v>
      </c>
      <c r="CA1748" s="37"/>
      <c r="CB1748" s="38">
        <f t="shared" si="1264"/>
        <v>8.6554070567806951E-4</v>
      </c>
      <c r="CC1748" s="43"/>
      <c r="CE1748" s="4" t="str">
        <f t="shared" si="1262"/>
        <v>TRDN</v>
      </c>
      <c r="CH1748" s="4" t="str">
        <f t="shared" si="1261"/>
        <v/>
      </c>
      <c r="CI1748" s="4" t="str">
        <f t="shared" si="1261"/>
        <v/>
      </c>
      <c r="CJ1748" s="4" t="str">
        <f t="shared" si="1261"/>
        <v/>
      </c>
    </row>
    <row r="1749" spans="6:88" ht="15.75" customHeight="1" x14ac:dyDescent="0.25">
      <c r="F1749" s="56"/>
      <c r="G1749" s="56"/>
      <c r="H1749" s="56"/>
      <c r="I1749" s="56"/>
      <c r="J1749" s="56"/>
      <c r="K1749" s="73"/>
      <c r="L1749" s="73"/>
      <c r="N1749" s="56"/>
      <c r="O1749" s="56"/>
      <c r="BN1749" s="57">
        <v>9.4999999999999822</v>
      </c>
      <c r="BO1749" s="58" t="str">
        <f t="shared" si="1259"/>
        <v>TRDE-95</v>
      </c>
      <c r="BP1749" s="59" t="s">
        <v>1042</v>
      </c>
      <c r="BQ1749" s="51">
        <f t="shared" si="1264"/>
        <v>8.6554070567806951E-4</v>
      </c>
      <c r="BR1749" s="53">
        <f t="shared" si="1264"/>
        <v>1.2716599816222675E-4</v>
      </c>
      <c r="BS1749" s="53">
        <f t="shared" si="1264"/>
        <v>2.9073938647864589E-4</v>
      </c>
      <c r="BT1749" s="53">
        <f t="shared" si="1264"/>
        <v>8.5104567741429299E-5</v>
      </c>
      <c r="BU1749" s="53">
        <f t="shared" si="1264"/>
        <v>1.6908396020493509E-4</v>
      </c>
      <c r="BV1749" s="53">
        <f t="shared" si="1264"/>
        <v>1.2048628880574272E-4</v>
      </c>
      <c r="BW1749" s="53">
        <f t="shared" si="1260"/>
        <v>8.6554070567806951E-4</v>
      </c>
      <c r="BX1749" s="53">
        <f t="shared" si="1264"/>
        <v>2.5938624148335102E-4</v>
      </c>
      <c r="BY1749" s="53">
        <f t="shared" si="1264"/>
        <v>2.5797382233459093E-4</v>
      </c>
      <c r="BZ1749" s="53">
        <f t="shared" si="1264"/>
        <v>2.5797382233459093E-4</v>
      </c>
      <c r="CA1749" s="53"/>
      <c r="CB1749" s="55">
        <f t="shared" si="1264"/>
        <v>8.6554070567806951E-4</v>
      </c>
      <c r="CC1749" s="60"/>
      <c r="CE1749" s="4" t="str">
        <f t="shared" si="1262"/>
        <v>TRDE</v>
      </c>
      <c r="CH1749" s="4" t="str">
        <f t="shared" si="1261"/>
        <v/>
      </c>
      <c r="CI1749" s="4" t="str">
        <f t="shared" si="1261"/>
        <v/>
      </c>
      <c r="CJ1749" s="4" t="str">
        <f t="shared" si="1261"/>
        <v/>
      </c>
    </row>
    <row r="1750" spans="6:88" ht="15.75" customHeight="1" x14ac:dyDescent="0.25">
      <c r="F1750" s="56"/>
      <c r="G1750" s="56"/>
      <c r="H1750" s="56"/>
      <c r="I1750" s="56"/>
      <c r="J1750" s="56"/>
      <c r="K1750" s="73"/>
      <c r="L1750" s="73"/>
      <c r="N1750" s="56"/>
      <c r="O1750" s="56"/>
      <c r="BN1750" s="22">
        <v>9.5999999999999819</v>
      </c>
      <c r="BO1750" s="24" t="str">
        <f t="shared" si="1259"/>
        <v>MTBN-96</v>
      </c>
      <c r="BP1750" s="26" t="s">
        <v>1010</v>
      </c>
      <c r="BQ1750" s="18">
        <f t="shared" si="1264"/>
        <v>5.639127260827631E-4</v>
      </c>
      <c r="BR1750" s="19">
        <f t="shared" si="1264"/>
        <v>2.1789890820819724E-3</v>
      </c>
      <c r="BS1750" s="19">
        <f t="shared" si="1264"/>
        <v>1.5959705311520689E-3</v>
      </c>
      <c r="BT1750" s="19">
        <f t="shared" si="1264"/>
        <v>2.0520584680013276E-3</v>
      </c>
      <c r="BU1750" s="19">
        <f t="shared" si="1264"/>
        <v>2.206948151998761E-3</v>
      </c>
      <c r="BV1750" s="19">
        <f t="shared" si="1264"/>
        <v>2.0200984466801908E-3</v>
      </c>
      <c r="BW1750" s="19">
        <f t="shared" si="1260"/>
        <v>5.639127260827631E-4</v>
      </c>
      <c r="BX1750" s="19">
        <f t="shared" si="1264"/>
        <v>2.5814825824946319E-3</v>
      </c>
      <c r="BY1750" s="19">
        <f t="shared" si="1264"/>
        <v>7.9336541815916428E-4</v>
      </c>
      <c r="BZ1750" s="19">
        <f t="shared" si="1264"/>
        <v>7.9336541815916428E-4</v>
      </c>
      <c r="CA1750" s="19"/>
      <c r="CB1750" s="20">
        <f t="shared" si="1264"/>
        <v>5.639127260827631E-4</v>
      </c>
      <c r="CC1750" s="27"/>
      <c r="CE1750" s="4" t="str">
        <f t="shared" si="1262"/>
        <v>MTBN</v>
      </c>
      <c r="CH1750" s="4" t="str">
        <f t="shared" si="1261"/>
        <v/>
      </c>
      <c r="CI1750" s="4" t="str">
        <f t="shared" si="1261"/>
        <v/>
      </c>
      <c r="CJ1750" s="4" t="str">
        <f t="shared" si="1261"/>
        <v/>
      </c>
    </row>
    <row r="1751" spans="6:88" ht="15.75" customHeight="1" x14ac:dyDescent="0.25">
      <c r="F1751" s="56"/>
      <c r="G1751" s="56"/>
      <c r="H1751" s="56"/>
      <c r="I1751" s="56"/>
      <c r="J1751" s="56"/>
      <c r="K1751" s="73"/>
      <c r="L1751" s="73"/>
      <c r="N1751" s="56"/>
      <c r="O1751" s="56"/>
      <c r="BN1751" s="41">
        <v>9.5999999999999819</v>
      </c>
      <c r="BO1751" s="8" t="str">
        <f t="shared" si="1259"/>
        <v>MTBE-96</v>
      </c>
      <c r="BP1751" s="42" t="s">
        <v>1012</v>
      </c>
      <c r="BQ1751" s="36">
        <f t="shared" si="1264"/>
        <v>5.639127260827631E-4</v>
      </c>
      <c r="BR1751" s="37">
        <f t="shared" si="1264"/>
        <v>2.1789890820819724E-3</v>
      </c>
      <c r="BS1751" s="37">
        <f t="shared" si="1264"/>
        <v>1.5959705311520689E-3</v>
      </c>
      <c r="BT1751" s="37">
        <f t="shared" si="1264"/>
        <v>2.0520584680013276E-3</v>
      </c>
      <c r="BU1751" s="37">
        <f t="shared" si="1264"/>
        <v>2.206948151998761E-3</v>
      </c>
      <c r="BV1751" s="37">
        <f t="shared" si="1264"/>
        <v>2.0200984466801908E-3</v>
      </c>
      <c r="BW1751" s="37">
        <f t="shared" si="1260"/>
        <v>5.639127260827631E-4</v>
      </c>
      <c r="BX1751" s="37">
        <f t="shared" si="1264"/>
        <v>2.5814825824946319E-3</v>
      </c>
      <c r="BY1751" s="37">
        <f t="shared" si="1264"/>
        <v>7.9336541815916428E-4</v>
      </c>
      <c r="BZ1751" s="37">
        <f t="shared" si="1264"/>
        <v>7.9336541815916428E-4</v>
      </c>
      <c r="CA1751" s="37"/>
      <c r="CB1751" s="38">
        <f t="shared" si="1264"/>
        <v>5.639127260827631E-4</v>
      </c>
      <c r="CC1751" s="43"/>
      <c r="CE1751" s="4" t="str">
        <f t="shared" si="1262"/>
        <v>MTBE</v>
      </c>
      <c r="CH1751" s="4" t="str">
        <f t="shared" si="1261"/>
        <v/>
      </c>
      <c r="CI1751" s="4" t="str">
        <f t="shared" si="1261"/>
        <v/>
      </c>
      <c r="CJ1751" s="4" t="str">
        <f t="shared" si="1261"/>
        <v/>
      </c>
    </row>
    <row r="1752" spans="6:88" ht="15.75" customHeight="1" x14ac:dyDescent="0.25">
      <c r="F1752" s="56"/>
      <c r="G1752" s="56"/>
      <c r="H1752" s="56"/>
      <c r="I1752" s="56"/>
      <c r="J1752" s="56"/>
      <c r="K1752" s="73"/>
      <c r="L1752" s="73"/>
      <c r="N1752" s="56"/>
      <c r="O1752" s="56"/>
      <c r="BN1752" s="41">
        <v>9.5999999999999819</v>
      </c>
      <c r="BO1752" s="8" t="str">
        <f t="shared" si="1259"/>
        <v>MTDN-96</v>
      </c>
      <c r="BP1752" s="42" t="s">
        <v>1014</v>
      </c>
      <c r="BQ1752" s="36">
        <f t="shared" si="1264"/>
        <v>5.639127260827631E-4</v>
      </c>
      <c r="BR1752" s="37">
        <f t="shared" si="1264"/>
        <v>2.1789890820819724E-3</v>
      </c>
      <c r="BS1752" s="37">
        <f t="shared" si="1264"/>
        <v>1.5959705311520689E-3</v>
      </c>
      <c r="BT1752" s="37">
        <f t="shared" si="1264"/>
        <v>2.0520584680013276E-3</v>
      </c>
      <c r="BU1752" s="37">
        <f t="shared" si="1264"/>
        <v>2.206948151998761E-3</v>
      </c>
      <c r="BV1752" s="37">
        <f t="shared" si="1264"/>
        <v>2.0200984466801908E-3</v>
      </c>
      <c r="BW1752" s="37">
        <f t="shared" si="1260"/>
        <v>5.639127260827631E-4</v>
      </c>
      <c r="BX1752" s="37">
        <f t="shared" si="1264"/>
        <v>2.5814825824946319E-3</v>
      </c>
      <c r="BY1752" s="37">
        <f t="shared" si="1264"/>
        <v>7.9336541815916428E-4</v>
      </c>
      <c r="BZ1752" s="37">
        <f t="shared" si="1264"/>
        <v>7.9336541815916428E-4</v>
      </c>
      <c r="CA1752" s="37"/>
      <c r="CB1752" s="38">
        <f t="shared" si="1264"/>
        <v>5.639127260827631E-4</v>
      </c>
      <c r="CC1752" s="43"/>
      <c r="CE1752" s="4" t="str">
        <f t="shared" si="1262"/>
        <v>MTDN</v>
      </c>
      <c r="CH1752" s="4" t="str">
        <f t="shared" si="1261"/>
        <v/>
      </c>
      <c r="CI1752" s="4" t="str">
        <f t="shared" si="1261"/>
        <v/>
      </c>
      <c r="CJ1752" s="4" t="str">
        <f t="shared" si="1261"/>
        <v/>
      </c>
    </row>
    <row r="1753" spans="6:88" ht="15.75" customHeight="1" x14ac:dyDescent="0.25">
      <c r="F1753" s="56"/>
      <c r="G1753" s="56"/>
      <c r="H1753" s="56"/>
      <c r="I1753" s="56"/>
      <c r="J1753" s="56"/>
      <c r="K1753" s="73"/>
      <c r="L1753" s="73"/>
      <c r="N1753" s="56"/>
      <c r="O1753" s="56"/>
      <c r="BN1753" s="41">
        <v>9.5999999999999819</v>
      </c>
      <c r="BO1753" s="8" t="str">
        <f t="shared" si="1259"/>
        <v>MTDE-96</v>
      </c>
      <c r="BP1753" s="42" t="s">
        <v>1014</v>
      </c>
      <c r="BQ1753" s="36">
        <f t="shared" si="1264"/>
        <v>5.639127260827631E-4</v>
      </c>
      <c r="BR1753" s="37">
        <f t="shared" si="1264"/>
        <v>2.1789890820819724E-3</v>
      </c>
      <c r="BS1753" s="37">
        <f t="shared" si="1264"/>
        <v>1.5959705311520689E-3</v>
      </c>
      <c r="BT1753" s="37">
        <f t="shared" si="1264"/>
        <v>2.0520584680013276E-3</v>
      </c>
      <c r="BU1753" s="37">
        <f t="shared" si="1264"/>
        <v>2.206948151998761E-3</v>
      </c>
      <c r="BV1753" s="37">
        <f t="shared" ref="BV1753:BZ1753" si="1265">INDEX($AY$39:$BL$639,MATCH(LEFT($BO1753,2)&amp;"-"&amp;TEXT($BN1753*10,"00"),$AY$39:$AY$639,0),MATCH(BV$39,$AY$39:$BL$39,0))</f>
        <v>2.0200984466801908E-3</v>
      </c>
      <c r="BW1753" s="37">
        <f t="shared" si="1260"/>
        <v>5.639127260827631E-4</v>
      </c>
      <c r="BX1753" s="37">
        <f t="shared" si="1265"/>
        <v>2.5814825824946319E-3</v>
      </c>
      <c r="BY1753" s="37">
        <f t="shared" si="1265"/>
        <v>7.9336541815916428E-4</v>
      </c>
      <c r="BZ1753" s="37">
        <f t="shared" si="1265"/>
        <v>7.9336541815916428E-4</v>
      </c>
      <c r="CA1753" s="37"/>
      <c r="CB1753" s="38">
        <f t="shared" ref="CB1753" si="1266">INDEX($AY$39:$BL$639,MATCH(LEFT($BO1753,2)&amp;"-"&amp;TEXT($BN1753*10,"00"),$AY$39:$AY$639,0),MATCH(CB$39,$AY$39:$BL$39,0))</f>
        <v>5.639127260827631E-4</v>
      </c>
      <c r="CC1753" s="43"/>
      <c r="CE1753" s="4" t="str">
        <f t="shared" si="1262"/>
        <v>MTDE</v>
      </c>
      <c r="CH1753" s="4" t="str">
        <f t="shared" si="1261"/>
        <v/>
      </c>
      <c r="CI1753" s="4" t="str">
        <f t="shared" si="1261"/>
        <v/>
      </c>
      <c r="CJ1753" s="4" t="str">
        <f t="shared" si="1261"/>
        <v/>
      </c>
    </row>
    <row r="1754" spans="6:88" ht="15.75" customHeight="1" x14ac:dyDescent="0.25">
      <c r="F1754" s="56"/>
      <c r="G1754" s="56"/>
      <c r="H1754" s="56"/>
      <c r="I1754" s="56"/>
      <c r="J1754" s="56"/>
      <c r="K1754" s="73"/>
      <c r="L1754" s="73"/>
      <c r="N1754" s="56"/>
      <c r="O1754" s="56"/>
      <c r="BN1754" s="41">
        <v>9.5999999999999819</v>
      </c>
      <c r="BO1754" s="8" t="str">
        <f t="shared" si="1259"/>
        <v>HTBN-96</v>
      </c>
      <c r="BP1754" s="42" t="s">
        <v>1017</v>
      </c>
      <c r="BQ1754" s="36">
        <f t="shared" ref="BQ1754:CB1779" si="1267">INDEX($AY$39:$BL$639,MATCH(LEFT($BO1754,2)&amp;"-"&amp;TEXT($BN1754*10,"00"),$AY$39:$AY$639,0),MATCH(BQ$39,$AY$39:$BL$39,0))</f>
        <v>4.3752311253469206E-4</v>
      </c>
      <c r="BR1754" s="37">
        <f t="shared" si="1267"/>
        <v>3.024689762510524E-4</v>
      </c>
      <c r="BS1754" s="37">
        <f t="shared" si="1267"/>
        <v>2.1726176509842543E-4</v>
      </c>
      <c r="BT1754" s="37">
        <f t="shared" si="1267"/>
        <v>6.1097313847029155E-4</v>
      </c>
      <c r="BU1754" s="37">
        <f t="shared" si="1267"/>
        <v>9.3332923312945681E-4</v>
      </c>
      <c r="BV1754" s="37">
        <f t="shared" si="1267"/>
        <v>3.566735214766345E-4</v>
      </c>
      <c r="BW1754" s="37">
        <f t="shared" si="1260"/>
        <v>4.3752311253469206E-4</v>
      </c>
      <c r="BX1754" s="37">
        <f t="shared" si="1267"/>
        <v>4.1800237757495806E-4</v>
      </c>
      <c r="BY1754" s="37">
        <f t="shared" si="1267"/>
        <v>4.1800237757495806E-4</v>
      </c>
      <c r="BZ1754" s="37">
        <f t="shared" si="1267"/>
        <v>4.1800237757495806E-4</v>
      </c>
      <c r="CA1754" s="37"/>
      <c r="CB1754" s="38">
        <f t="shared" si="1267"/>
        <v>4.3752311253469206E-4</v>
      </c>
      <c r="CC1754" s="43"/>
      <c r="CE1754" s="4" t="str">
        <f t="shared" si="1262"/>
        <v>HTBN</v>
      </c>
      <c r="CH1754" s="4" t="str">
        <f t="shared" si="1261"/>
        <v/>
      </c>
      <c r="CI1754" s="4" t="str">
        <f t="shared" si="1261"/>
        <v/>
      </c>
      <c r="CJ1754" s="4" t="str">
        <f t="shared" si="1261"/>
        <v/>
      </c>
    </row>
    <row r="1755" spans="6:88" ht="15.75" customHeight="1" x14ac:dyDescent="0.25">
      <c r="F1755" s="56"/>
      <c r="G1755" s="56"/>
      <c r="H1755" s="56"/>
      <c r="I1755" s="56"/>
      <c r="J1755" s="56"/>
      <c r="K1755" s="73"/>
      <c r="L1755" s="73"/>
      <c r="N1755" s="56"/>
      <c r="O1755" s="56"/>
      <c r="BN1755" s="41">
        <v>9.5999999999999819</v>
      </c>
      <c r="BO1755" s="8" t="str">
        <f t="shared" si="1259"/>
        <v>HTBE-96</v>
      </c>
      <c r="BP1755" s="42" t="s">
        <v>1019</v>
      </c>
      <c r="BQ1755" s="36">
        <f t="shared" si="1267"/>
        <v>4.3752311253469206E-4</v>
      </c>
      <c r="BR1755" s="37">
        <f t="shared" si="1267"/>
        <v>3.024689762510524E-4</v>
      </c>
      <c r="BS1755" s="37">
        <f t="shared" si="1267"/>
        <v>2.1726176509842543E-4</v>
      </c>
      <c r="BT1755" s="37">
        <f t="shared" si="1267"/>
        <v>6.1097313847029155E-4</v>
      </c>
      <c r="BU1755" s="37">
        <f t="shared" si="1267"/>
        <v>9.3332923312945681E-4</v>
      </c>
      <c r="BV1755" s="37">
        <f t="shared" si="1267"/>
        <v>3.566735214766345E-4</v>
      </c>
      <c r="BW1755" s="37">
        <f t="shared" si="1260"/>
        <v>4.3752311253469206E-4</v>
      </c>
      <c r="BX1755" s="37">
        <f t="shared" si="1267"/>
        <v>4.1800237757495806E-4</v>
      </c>
      <c r="BY1755" s="37">
        <f t="shared" si="1267"/>
        <v>4.1800237757495806E-4</v>
      </c>
      <c r="BZ1755" s="37">
        <f t="shared" si="1267"/>
        <v>4.1800237757495806E-4</v>
      </c>
      <c r="CA1755" s="37"/>
      <c r="CB1755" s="38">
        <f t="shared" si="1267"/>
        <v>4.3752311253469206E-4</v>
      </c>
      <c r="CC1755" s="43"/>
      <c r="CE1755" s="4" t="str">
        <f t="shared" si="1262"/>
        <v>HTBE</v>
      </c>
      <c r="CH1755" s="4" t="str">
        <f t="shared" si="1261"/>
        <v/>
      </c>
      <c r="CI1755" s="4" t="str">
        <f t="shared" si="1261"/>
        <v/>
      </c>
      <c r="CJ1755" s="4" t="str">
        <f t="shared" si="1261"/>
        <v/>
      </c>
    </row>
    <row r="1756" spans="6:88" ht="15.75" customHeight="1" x14ac:dyDescent="0.25">
      <c r="F1756" s="56"/>
      <c r="G1756" s="56"/>
      <c r="H1756" s="56"/>
      <c r="I1756" s="56"/>
      <c r="J1756" s="56"/>
      <c r="K1756" s="73"/>
      <c r="L1756" s="73"/>
      <c r="N1756" s="56"/>
      <c r="O1756" s="56"/>
      <c r="BN1756" s="41">
        <v>9.5999999999999819</v>
      </c>
      <c r="BO1756" s="8" t="str">
        <f t="shared" si="1259"/>
        <v>HTDN-96</v>
      </c>
      <c r="BP1756" s="42" t="s">
        <v>1021</v>
      </c>
      <c r="BQ1756" s="36">
        <f t="shared" si="1267"/>
        <v>4.3752311253469206E-4</v>
      </c>
      <c r="BR1756" s="37">
        <f t="shared" si="1267"/>
        <v>3.024689762510524E-4</v>
      </c>
      <c r="BS1756" s="37">
        <f t="shared" si="1267"/>
        <v>2.1726176509842543E-4</v>
      </c>
      <c r="BT1756" s="37">
        <f t="shared" si="1267"/>
        <v>6.1097313847029155E-4</v>
      </c>
      <c r="BU1756" s="37">
        <f t="shared" si="1267"/>
        <v>9.3332923312945681E-4</v>
      </c>
      <c r="BV1756" s="37">
        <f t="shared" si="1267"/>
        <v>3.566735214766345E-4</v>
      </c>
      <c r="BW1756" s="37">
        <f t="shared" si="1260"/>
        <v>4.3752311253469206E-4</v>
      </c>
      <c r="BX1756" s="37">
        <f t="shared" si="1267"/>
        <v>4.1800237757495806E-4</v>
      </c>
      <c r="BY1756" s="37">
        <f t="shared" si="1267"/>
        <v>4.1800237757495806E-4</v>
      </c>
      <c r="BZ1756" s="37">
        <f t="shared" si="1267"/>
        <v>4.1800237757495806E-4</v>
      </c>
      <c r="CA1756" s="37"/>
      <c r="CB1756" s="38">
        <f t="shared" si="1267"/>
        <v>4.3752311253469206E-4</v>
      </c>
      <c r="CC1756" s="43"/>
      <c r="CE1756" s="4" t="str">
        <f t="shared" si="1262"/>
        <v>HTDN</v>
      </c>
      <c r="CH1756" s="4" t="str">
        <f t="shared" si="1261"/>
        <v/>
      </c>
      <c r="CI1756" s="4" t="str">
        <f t="shared" si="1261"/>
        <v/>
      </c>
      <c r="CJ1756" s="4" t="str">
        <f t="shared" si="1261"/>
        <v/>
      </c>
    </row>
    <row r="1757" spans="6:88" ht="15.75" customHeight="1" x14ac:dyDescent="0.25">
      <c r="F1757" s="56"/>
      <c r="G1757" s="56"/>
      <c r="H1757" s="56"/>
      <c r="I1757" s="56"/>
      <c r="J1757" s="56"/>
      <c r="K1757" s="73"/>
      <c r="L1757" s="73"/>
      <c r="N1757" s="56"/>
      <c r="O1757" s="56"/>
      <c r="BN1757" s="41">
        <v>9.5999999999999819</v>
      </c>
      <c r="BO1757" s="8" t="str">
        <f t="shared" si="1259"/>
        <v>HTDE-96</v>
      </c>
      <c r="BP1757" s="42" t="s">
        <v>1021</v>
      </c>
      <c r="BQ1757" s="36">
        <f t="shared" si="1267"/>
        <v>4.3752311253469206E-4</v>
      </c>
      <c r="BR1757" s="37">
        <f t="shared" si="1267"/>
        <v>3.024689762510524E-4</v>
      </c>
      <c r="BS1757" s="37">
        <f t="shared" si="1267"/>
        <v>2.1726176509842543E-4</v>
      </c>
      <c r="BT1757" s="37">
        <f t="shared" si="1267"/>
        <v>6.1097313847029155E-4</v>
      </c>
      <c r="BU1757" s="37">
        <f t="shared" si="1267"/>
        <v>9.3332923312945681E-4</v>
      </c>
      <c r="BV1757" s="37">
        <f t="shared" si="1267"/>
        <v>3.566735214766345E-4</v>
      </c>
      <c r="BW1757" s="37">
        <f t="shared" si="1260"/>
        <v>4.3752311253469206E-4</v>
      </c>
      <c r="BX1757" s="37">
        <f t="shared" si="1267"/>
        <v>4.1800237757495806E-4</v>
      </c>
      <c r="BY1757" s="37">
        <f t="shared" si="1267"/>
        <v>4.1800237757495806E-4</v>
      </c>
      <c r="BZ1757" s="37">
        <f t="shared" si="1267"/>
        <v>4.1800237757495806E-4</v>
      </c>
      <c r="CA1757" s="37"/>
      <c r="CB1757" s="38">
        <f t="shared" si="1267"/>
        <v>4.3752311253469206E-4</v>
      </c>
      <c r="CC1757" s="43"/>
      <c r="CE1757" s="4" t="str">
        <f t="shared" si="1262"/>
        <v>HTDE</v>
      </c>
      <c r="CH1757" s="4" t="str">
        <f t="shared" si="1261"/>
        <v/>
      </c>
      <c r="CI1757" s="4" t="str">
        <f t="shared" si="1261"/>
        <v/>
      </c>
      <c r="CJ1757" s="4" t="str">
        <f t="shared" si="1261"/>
        <v/>
      </c>
    </row>
    <row r="1758" spans="6:88" ht="15.75" customHeight="1" x14ac:dyDescent="0.25">
      <c r="F1758" s="56"/>
      <c r="G1758" s="56"/>
      <c r="H1758" s="56"/>
      <c r="I1758" s="56"/>
      <c r="J1758" s="56"/>
      <c r="K1758" s="73"/>
      <c r="L1758" s="73"/>
      <c r="N1758" s="56"/>
      <c r="O1758" s="56"/>
      <c r="BN1758" s="41">
        <v>9.5999999999999819</v>
      </c>
      <c r="BO1758" s="8" t="str">
        <f t="shared" si="1259"/>
        <v>RHNB-96</v>
      </c>
      <c r="BP1758" s="42" t="s">
        <v>1024</v>
      </c>
      <c r="BQ1758" s="36">
        <f t="shared" si="1267"/>
        <v>1.0479719123203252E-3</v>
      </c>
      <c r="BR1758" s="37">
        <f t="shared" si="1267"/>
        <v>2.0605263372757421E-3</v>
      </c>
      <c r="BS1758" s="37">
        <f t="shared" si="1267"/>
        <v>2.1134556125858572E-3</v>
      </c>
      <c r="BT1758" s="37">
        <f t="shared" si="1267"/>
        <v>2.1890829019365343E-3</v>
      </c>
      <c r="BU1758" s="37">
        <f t="shared" si="1267"/>
        <v>2.1625585398879765E-3</v>
      </c>
      <c r="BV1758" s="37">
        <f t="shared" si="1267"/>
        <v>2.1731600205530666E-3</v>
      </c>
      <c r="BW1758" s="37">
        <f t="shared" si="1260"/>
        <v>1.0479719123203252E-3</v>
      </c>
      <c r="BX1758" s="37">
        <f t="shared" si="1267"/>
        <v>2.2265529817321328E-3</v>
      </c>
      <c r="BY1758" s="37">
        <f t="shared" si="1267"/>
        <v>2.2265529817321328E-3</v>
      </c>
      <c r="BZ1758" s="37">
        <f t="shared" si="1267"/>
        <v>2.2265529817321328E-3</v>
      </c>
      <c r="CA1758" s="37"/>
      <c r="CB1758" s="38">
        <f t="shared" si="1267"/>
        <v>1.0479719123203252E-3</v>
      </c>
      <c r="CC1758" s="43"/>
      <c r="CE1758" s="4" t="str">
        <f t="shared" si="1262"/>
        <v>RHNB</v>
      </c>
      <c r="CH1758" s="4">
        <f t="shared" si="1261"/>
        <v>2.2265529817321328E-3</v>
      </c>
      <c r="CI1758" s="4">
        <f t="shared" si="1261"/>
        <v>2.2265529817321328E-3</v>
      </c>
      <c r="CJ1758" s="4">
        <f t="shared" si="1261"/>
        <v>2.2265529817321328E-3</v>
      </c>
    </row>
    <row r="1759" spans="6:88" ht="15.75" customHeight="1" x14ac:dyDescent="0.25">
      <c r="F1759" s="56"/>
      <c r="G1759" s="56"/>
      <c r="H1759" s="56"/>
      <c r="I1759" s="56"/>
      <c r="J1759" s="56"/>
      <c r="K1759" s="73"/>
      <c r="L1759" s="73"/>
      <c r="N1759" s="56"/>
      <c r="O1759" s="56"/>
      <c r="BN1759" s="41">
        <v>9.5999999999999819</v>
      </c>
      <c r="BO1759" s="8" t="str">
        <f t="shared" si="1259"/>
        <v>RHEB-96</v>
      </c>
      <c r="BP1759" s="42" t="s">
        <v>1026</v>
      </c>
      <c r="BQ1759" s="36">
        <f t="shared" si="1267"/>
        <v>1.0479719123203252E-3</v>
      </c>
      <c r="BR1759" s="37">
        <f t="shared" si="1267"/>
        <v>2.0605263372757421E-3</v>
      </c>
      <c r="BS1759" s="37">
        <f t="shared" si="1267"/>
        <v>2.1134556125858572E-3</v>
      </c>
      <c r="BT1759" s="37">
        <f t="shared" si="1267"/>
        <v>2.1890829019365343E-3</v>
      </c>
      <c r="BU1759" s="37">
        <f t="shared" si="1267"/>
        <v>2.1625585398879765E-3</v>
      </c>
      <c r="BV1759" s="37">
        <f t="shared" si="1267"/>
        <v>2.1731600205530666E-3</v>
      </c>
      <c r="BW1759" s="37">
        <f t="shared" si="1260"/>
        <v>1.0479719123203252E-3</v>
      </c>
      <c r="BX1759" s="37">
        <f t="shared" si="1267"/>
        <v>2.2265529817321328E-3</v>
      </c>
      <c r="BY1759" s="37">
        <f t="shared" si="1267"/>
        <v>2.2265529817321328E-3</v>
      </c>
      <c r="BZ1759" s="37">
        <f t="shared" si="1267"/>
        <v>2.2265529817321328E-3</v>
      </c>
      <c r="CA1759" s="37"/>
      <c r="CB1759" s="38">
        <f t="shared" si="1267"/>
        <v>1.0479719123203252E-3</v>
      </c>
      <c r="CC1759" s="43"/>
      <c r="CE1759" s="4" t="str">
        <f t="shared" si="1262"/>
        <v>RHEB</v>
      </c>
      <c r="CH1759" s="4" t="str">
        <f t="shared" si="1261"/>
        <v/>
      </c>
      <c r="CI1759" s="4" t="str">
        <f t="shared" si="1261"/>
        <v/>
      </c>
      <c r="CJ1759" s="4" t="str">
        <f t="shared" si="1261"/>
        <v/>
      </c>
    </row>
    <row r="1760" spans="6:88" ht="15.75" customHeight="1" x14ac:dyDescent="0.25">
      <c r="F1760" s="56"/>
      <c r="G1760" s="56"/>
      <c r="H1760" s="56"/>
      <c r="I1760" s="56"/>
      <c r="J1760" s="56"/>
      <c r="K1760" s="73"/>
      <c r="L1760" s="73"/>
      <c r="N1760" s="56"/>
      <c r="O1760" s="56"/>
      <c r="BN1760" s="41">
        <v>9.5999999999999819</v>
      </c>
      <c r="BO1760" s="8" t="str">
        <f t="shared" si="1259"/>
        <v>RHND-96</v>
      </c>
      <c r="BP1760" s="42" t="s">
        <v>1028</v>
      </c>
      <c r="BQ1760" s="36">
        <f t="shared" si="1267"/>
        <v>1.0479719123203252E-3</v>
      </c>
      <c r="BR1760" s="37">
        <f t="shared" si="1267"/>
        <v>2.0605263372757421E-3</v>
      </c>
      <c r="BS1760" s="37">
        <f t="shared" si="1267"/>
        <v>2.1134556125858572E-3</v>
      </c>
      <c r="BT1760" s="37">
        <f t="shared" si="1267"/>
        <v>2.1890829019365343E-3</v>
      </c>
      <c r="BU1760" s="37">
        <f t="shared" si="1267"/>
        <v>2.1625585398879765E-3</v>
      </c>
      <c r="BV1760" s="37">
        <f t="shared" si="1267"/>
        <v>2.1731600205530666E-3</v>
      </c>
      <c r="BW1760" s="37">
        <f t="shared" si="1260"/>
        <v>1.0479719123203252E-3</v>
      </c>
      <c r="BX1760" s="37">
        <f t="shared" si="1267"/>
        <v>2.2265529817321328E-3</v>
      </c>
      <c r="BY1760" s="37">
        <f t="shared" si="1267"/>
        <v>2.2265529817321328E-3</v>
      </c>
      <c r="BZ1760" s="37">
        <f t="shared" si="1267"/>
        <v>2.2265529817321328E-3</v>
      </c>
      <c r="CA1760" s="37"/>
      <c r="CB1760" s="38">
        <f t="shared" si="1267"/>
        <v>1.0479719123203252E-3</v>
      </c>
      <c r="CC1760" s="43"/>
      <c r="CE1760" s="4" t="str">
        <f t="shared" si="1262"/>
        <v>RHND</v>
      </c>
      <c r="CH1760" s="4">
        <f t="shared" si="1261"/>
        <v>2.2265529817321328E-3</v>
      </c>
      <c r="CI1760" s="4">
        <f t="shared" si="1261"/>
        <v>2.2265529817321328E-3</v>
      </c>
      <c r="CJ1760" s="4">
        <f t="shared" si="1261"/>
        <v>2.2265529817321328E-3</v>
      </c>
    </row>
    <row r="1761" spans="6:88" ht="15.75" customHeight="1" x14ac:dyDescent="0.25">
      <c r="F1761" s="56"/>
      <c r="G1761" s="56"/>
      <c r="H1761" s="56"/>
      <c r="I1761" s="56"/>
      <c r="J1761" s="56"/>
      <c r="K1761" s="73"/>
      <c r="L1761" s="73"/>
      <c r="N1761" s="56"/>
      <c r="O1761" s="56"/>
      <c r="BN1761" s="41">
        <v>9.5999999999999819</v>
      </c>
      <c r="BO1761" s="8" t="str">
        <f t="shared" si="1259"/>
        <v>RHED-96</v>
      </c>
      <c r="BP1761" s="42" t="s">
        <v>1030</v>
      </c>
      <c r="BQ1761" s="36">
        <f t="shared" si="1267"/>
        <v>1.0479719123203252E-3</v>
      </c>
      <c r="BR1761" s="37">
        <f t="shared" si="1267"/>
        <v>2.0605263372757421E-3</v>
      </c>
      <c r="BS1761" s="37">
        <f t="shared" si="1267"/>
        <v>2.1134556125858572E-3</v>
      </c>
      <c r="BT1761" s="37">
        <f t="shared" si="1267"/>
        <v>2.1890829019365343E-3</v>
      </c>
      <c r="BU1761" s="37">
        <f t="shared" si="1267"/>
        <v>2.1625585398879765E-3</v>
      </c>
      <c r="BV1761" s="37">
        <f t="shared" si="1267"/>
        <v>2.1731600205530666E-3</v>
      </c>
      <c r="BW1761" s="37">
        <f t="shared" si="1260"/>
        <v>1.0479719123203252E-3</v>
      </c>
      <c r="BX1761" s="37">
        <f t="shared" si="1267"/>
        <v>2.2265529817321328E-3</v>
      </c>
      <c r="BY1761" s="37">
        <f t="shared" si="1267"/>
        <v>2.2265529817321328E-3</v>
      </c>
      <c r="BZ1761" s="37">
        <f t="shared" si="1267"/>
        <v>2.2265529817321328E-3</v>
      </c>
      <c r="CA1761" s="37"/>
      <c r="CB1761" s="38">
        <f t="shared" si="1267"/>
        <v>1.0479719123203252E-3</v>
      </c>
      <c r="CC1761" s="43"/>
      <c r="CE1761" s="4" t="str">
        <f t="shared" si="1262"/>
        <v>RHED</v>
      </c>
      <c r="CH1761" s="4" t="str">
        <f t="shared" si="1261"/>
        <v/>
      </c>
      <c r="CI1761" s="4" t="str">
        <f t="shared" si="1261"/>
        <v/>
      </c>
      <c r="CJ1761" s="4" t="str">
        <f t="shared" si="1261"/>
        <v/>
      </c>
    </row>
    <row r="1762" spans="6:88" ht="15.75" customHeight="1" x14ac:dyDescent="0.25">
      <c r="F1762" s="56"/>
      <c r="G1762" s="56"/>
      <c r="H1762" s="56"/>
      <c r="I1762" s="56"/>
      <c r="J1762" s="56"/>
      <c r="K1762" s="73"/>
      <c r="L1762" s="73"/>
      <c r="N1762" s="56"/>
      <c r="O1762" s="56"/>
      <c r="BN1762" s="41">
        <v>9.5999999999999819</v>
      </c>
      <c r="BO1762" s="8" t="str">
        <f t="shared" si="1259"/>
        <v>LADN-96</v>
      </c>
      <c r="BP1762" s="42" t="s">
        <v>1032</v>
      </c>
      <c r="BQ1762" s="36">
        <f t="shared" si="1267"/>
        <v>6.6959650315965291E-3</v>
      </c>
      <c r="BR1762" s="37">
        <f t="shared" si="1267"/>
        <v>5.5699675720263242E-3</v>
      </c>
      <c r="BS1762" s="37">
        <f t="shared" si="1267"/>
        <v>6.2391844900990812E-3</v>
      </c>
      <c r="BT1762" s="37">
        <f t="shared" si="1267"/>
        <v>6.9815631994831762E-3</v>
      </c>
      <c r="BU1762" s="37">
        <f t="shared" si="1267"/>
        <v>5.6688767643815474E-3</v>
      </c>
      <c r="BV1762" s="37">
        <f t="shared" si="1267"/>
        <v>5.0753460542863893E-3</v>
      </c>
      <c r="BW1762" s="37">
        <f t="shared" si="1260"/>
        <v>6.6959650315965291E-3</v>
      </c>
      <c r="BX1762" s="37">
        <f t="shared" si="1267"/>
        <v>6.6530598204723734E-3</v>
      </c>
      <c r="BY1762" s="37">
        <f t="shared" si="1267"/>
        <v>3.5431361342762591E-3</v>
      </c>
      <c r="BZ1762" s="37">
        <f t="shared" si="1267"/>
        <v>3.5431361342762591E-3</v>
      </c>
      <c r="CA1762" s="37"/>
      <c r="CB1762" s="38">
        <f t="shared" si="1267"/>
        <v>6.6959650315965291E-3</v>
      </c>
      <c r="CC1762" s="43"/>
      <c r="CE1762" s="4" t="str">
        <f t="shared" si="1262"/>
        <v>LADN</v>
      </c>
      <c r="CH1762" s="4" t="str">
        <f t="shared" si="1261"/>
        <v/>
      </c>
      <c r="CI1762" s="4" t="str">
        <f t="shared" si="1261"/>
        <v/>
      </c>
      <c r="CJ1762" s="4" t="str">
        <f t="shared" si="1261"/>
        <v/>
      </c>
    </row>
    <row r="1763" spans="6:88" ht="15.75" customHeight="1" x14ac:dyDescent="0.25">
      <c r="F1763" s="56"/>
      <c r="G1763" s="56"/>
      <c r="H1763" s="56"/>
      <c r="I1763" s="56"/>
      <c r="J1763" s="56"/>
      <c r="K1763" s="73"/>
      <c r="L1763" s="73"/>
      <c r="N1763" s="56"/>
      <c r="O1763" s="56"/>
      <c r="BN1763" s="41">
        <v>9.5999999999999819</v>
      </c>
      <c r="BO1763" s="8" t="str">
        <f t="shared" si="1259"/>
        <v>LADE-96</v>
      </c>
      <c r="BP1763" s="42" t="s">
        <v>1034</v>
      </c>
      <c r="BQ1763" s="36">
        <f t="shared" si="1267"/>
        <v>6.6959650315965291E-3</v>
      </c>
      <c r="BR1763" s="37">
        <f t="shared" si="1267"/>
        <v>5.5699675720263242E-3</v>
      </c>
      <c r="BS1763" s="37">
        <f t="shared" si="1267"/>
        <v>6.2391844900990812E-3</v>
      </c>
      <c r="BT1763" s="37">
        <f t="shared" si="1267"/>
        <v>6.9815631994831762E-3</v>
      </c>
      <c r="BU1763" s="37">
        <f t="shared" si="1267"/>
        <v>5.6688767643815474E-3</v>
      </c>
      <c r="BV1763" s="37">
        <f t="shared" si="1267"/>
        <v>5.0753460542863893E-3</v>
      </c>
      <c r="BW1763" s="37">
        <f t="shared" si="1260"/>
        <v>6.6959650315965291E-3</v>
      </c>
      <c r="BX1763" s="37">
        <f t="shared" si="1267"/>
        <v>6.6530598204723734E-3</v>
      </c>
      <c r="BY1763" s="37">
        <f t="shared" si="1267"/>
        <v>3.5431361342762591E-3</v>
      </c>
      <c r="BZ1763" s="37">
        <f t="shared" si="1267"/>
        <v>3.5431361342762591E-3</v>
      </c>
      <c r="CA1763" s="37"/>
      <c r="CB1763" s="38">
        <f t="shared" si="1267"/>
        <v>6.6959650315965291E-3</v>
      </c>
      <c r="CC1763" s="43"/>
      <c r="CE1763" s="4" t="str">
        <f t="shared" si="1262"/>
        <v>LADE</v>
      </c>
      <c r="CH1763" s="4" t="str">
        <f t="shared" si="1261"/>
        <v/>
      </c>
      <c r="CI1763" s="4" t="str">
        <f t="shared" si="1261"/>
        <v/>
      </c>
      <c r="CJ1763" s="4" t="str">
        <f t="shared" si="1261"/>
        <v/>
      </c>
    </row>
    <row r="1764" spans="6:88" ht="15.75" customHeight="1" x14ac:dyDescent="0.25">
      <c r="F1764" s="56"/>
      <c r="G1764" s="56"/>
      <c r="H1764" s="56"/>
      <c r="I1764" s="56"/>
      <c r="J1764" s="56"/>
      <c r="K1764" s="73"/>
      <c r="L1764" s="73"/>
      <c r="N1764" s="56"/>
      <c r="O1764" s="56"/>
      <c r="BN1764" s="41">
        <v>9.5999999999999819</v>
      </c>
      <c r="BO1764" s="8" t="str">
        <f t="shared" si="1259"/>
        <v>EMDN-96</v>
      </c>
      <c r="BP1764" s="42" t="s">
        <v>1036</v>
      </c>
      <c r="BQ1764" s="36">
        <f t="shared" si="1267"/>
        <v>2.1645331440087179E-3</v>
      </c>
      <c r="BR1764" s="37">
        <f t="shared" si="1267"/>
        <v>2.0311613507485449E-3</v>
      </c>
      <c r="BS1764" s="37">
        <f t="shared" si="1267"/>
        <v>2.1234974251872485E-3</v>
      </c>
      <c r="BT1764" s="37">
        <f t="shared" si="1267"/>
        <v>1.2628338988741605E-3</v>
      </c>
      <c r="BU1764" s="37">
        <f t="shared" si="1267"/>
        <v>1.3934049691778361E-3</v>
      </c>
      <c r="BV1764" s="37">
        <f t="shared" si="1267"/>
        <v>1.6277688238124921E-3</v>
      </c>
      <c r="BW1764" s="37">
        <f t="shared" si="1260"/>
        <v>2.1645331440087179E-3</v>
      </c>
      <c r="BX1764" s="37">
        <f t="shared" si="1267"/>
        <v>2.4744072503738446E-3</v>
      </c>
      <c r="BY1764" s="37">
        <f t="shared" si="1267"/>
        <v>2.5456753169977309E-3</v>
      </c>
      <c r="BZ1764" s="37">
        <f t="shared" si="1267"/>
        <v>2.5456753169977309E-3</v>
      </c>
      <c r="CA1764" s="37"/>
      <c r="CB1764" s="38">
        <f t="shared" si="1267"/>
        <v>2.1645331440087179E-3</v>
      </c>
      <c r="CC1764" s="43"/>
      <c r="CE1764" s="4" t="str">
        <f t="shared" si="1262"/>
        <v>EMDN</v>
      </c>
      <c r="CH1764" s="4" t="str">
        <f t="shared" si="1261"/>
        <v/>
      </c>
      <c r="CI1764" s="4" t="str">
        <f t="shared" si="1261"/>
        <v/>
      </c>
      <c r="CJ1764" s="4" t="str">
        <f t="shared" si="1261"/>
        <v/>
      </c>
    </row>
    <row r="1765" spans="6:88" ht="15.75" customHeight="1" x14ac:dyDescent="0.25">
      <c r="F1765" s="56"/>
      <c r="G1765" s="56"/>
      <c r="H1765" s="56"/>
      <c r="I1765" s="56"/>
      <c r="J1765" s="56"/>
      <c r="K1765" s="73"/>
      <c r="L1765" s="73"/>
      <c r="N1765" s="56"/>
      <c r="O1765" s="56"/>
      <c r="BN1765" s="41">
        <v>9.5999999999999819</v>
      </c>
      <c r="BO1765" s="8" t="str">
        <f t="shared" si="1259"/>
        <v>EMDE-96</v>
      </c>
      <c r="BP1765" s="42" t="s">
        <v>1038</v>
      </c>
      <c r="BQ1765" s="36">
        <f t="shared" si="1267"/>
        <v>2.1645331440087179E-3</v>
      </c>
      <c r="BR1765" s="37">
        <f t="shared" si="1267"/>
        <v>2.0311613507485449E-3</v>
      </c>
      <c r="BS1765" s="37">
        <f t="shared" si="1267"/>
        <v>2.1234974251872485E-3</v>
      </c>
      <c r="BT1765" s="37">
        <f t="shared" si="1267"/>
        <v>1.2628338988741605E-3</v>
      </c>
      <c r="BU1765" s="37">
        <f t="shared" si="1267"/>
        <v>1.3934049691778361E-3</v>
      </c>
      <c r="BV1765" s="37">
        <f t="shared" si="1267"/>
        <v>1.6277688238124921E-3</v>
      </c>
      <c r="BW1765" s="37">
        <f t="shared" si="1260"/>
        <v>2.1645331440087179E-3</v>
      </c>
      <c r="BX1765" s="37">
        <f t="shared" si="1267"/>
        <v>2.4744072503738446E-3</v>
      </c>
      <c r="BY1765" s="37">
        <f t="shared" si="1267"/>
        <v>2.5456753169977309E-3</v>
      </c>
      <c r="BZ1765" s="37">
        <f t="shared" si="1267"/>
        <v>2.5456753169977309E-3</v>
      </c>
      <c r="CA1765" s="37"/>
      <c r="CB1765" s="38">
        <f t="shared" si="1267"/>
        <v>2.1645331440087179E-3</v>
      </c>
      <c r="CC1765" s="43"/>
      <c r="CE1765" s="4" t="str">
        <f t="shared" si="1262"/>
        <v>EMDE</v>
      </c>
      <c r="CH1765" s="4" t="str">
        <f t="shared" si="1261"/>
        <v/>
      </c>
      <c r="CI1765" s="4" t="str">
        <f t="shared" si="1261"/>
        <v/>
      </c>
      <c r="CJ1765" s="4" t="str">
        <f t="shared" si="1261"/>
        <v/>
      </c>
    </row>
    <row r="1766" spans="6:88" ht="15.75" customHeight="1" x14ac:dyDescent="0.25">
      <c r="F1766" s="56"/>
      <c r="G1766" s="56"/>
      <c r="H1766" s="56"/>
      <c r="I1766" s="56"/>
      <c r="J1766" s="56"/>
      <c r="K1766" s="73"/>
      <c r="L1766" s="73"/>
      <c r="N1766" s="56"/>
      <c r="O1766" s="56"/>
      <c r="BN1766" s="41">
        <v>9.5999999999999819</v>
      </c>
      <c r="BO1766" s="8" t="str">
        <f t="shared" si="1259"/>
        <v>TRDN-96</v>
      </c>
      <c r="BP1766" s="42" t="s">
        <v>1040</v>
      </c>
      <c r="BQ1766" s="36">
        <f t="shared" si="1267"/>
        <v>8.6554070567806951E-4</v>
      </c>
      <c r="BR1766" s="37">
        <f t="shared" si="1267"/>
        <v>1.2716599816222675E-4</v>
      </c>
      <c r="BS1766" s="37">
        <f t="shared" si="1267"/>
        <v>2.9073938647864589E-4</v>
      </c>
      <c r="BT1766" s="37">
        <f t="shared" si="1267"/>
        <v>8.5104567741429299E-5</v>
      </c>
      <c r="BU1766" s="37">
        <f t="shared" si="1267"/>
        <v>1.6908396020493509E-4</v>
      </c>
      <c r="BV1766" s="37">
        <f t="shared" si="1267"/>
        <v>1.2048628880574272E-4</v>
      </c>
      <c r="BW1766" s="37">
        <f t="shared" si="1260"/>
        <v>8.6554070567806951E-4</v>
      </c>
      <c r="BX1766" s="37">
        <f t="shared" si="1267"/>
        <v>2.5938624148335102E-4</v>
      </c>
      <c r="BY1766" s="37">
        <f t="shared" si="1267"/>
        <v>2.5797382233459093E-4</v>
      </c>
      <c r="BZ1766" s="37">
        <f t="shared" si="1267"/>
        <v>2.5797382233459093E-4</v>
      </c>
      <c r="CA1766" s="37"/>
      <c r="CB1766" s="38">
        <f t="shared" si="1267"/>
        <v>8.6554070567806951E-4</v>
      </c>
      <c r="CC1766" s="43"/>
      <c r="CE1766" s="4" t="str">
        <f t="shared" si="1262"/>
        <v>TRDN</v>
      </c>
      <c r="CH1766" s="4" t="str">
        <f t="shared" si="1261"/>
        <v/>
      </c>
      <c r="CI1766" s="4" t="str">
        <f t="shared" si="1261"/>
        <v/>
      </c>
      <c r="CJ1766" s="4" t="str">
        <f t="shared" si="1261"/>
        <v/>
      </c>
    </row>
    <row r="1767" spans="6:88" ht="15.75" customHeight="1" x14ac:dyDescent="0.25">
      <c r="F1767" s="56"/>
      <c r="G1767" s="56"/>
      <c r="H1767" s="56"/>
      <c r="I1767" s="56"/>
      <c r="J1767" s="56"/>
      <c r="K1767" s="73"/>
      <c r="L1767" s="73"/>
      <c r="N1767" s="56"/>
      <c r="O1767" s="56"/>
      <c r="BN1767" s="57">
        <v>9.5999999999999819</v>
      </c>
      <c r="BO1767" s="58" t="str">
        <f t="shared" si="1259"/>
        <v>TRDE-96</v>
      </c>
      <c r="BP1767" s="59" t="s">
        <v>1042</v>
      </c>
      <c r="BQ1767" s="51">
        <f t="shared" si="1267"/>
        <v>8.6554070567806951E-4</v>
      </c>
      <c r="BR1767" s="53">
        <f t="shared" si="1267"/>
        <v>1.2716599816222675E-4</v>
      </c>
      <c r="BS1767" s="53">
        <f t="shared" si="1267"/>
        <v>2.9073938647864589E-4</v>
      </c>
      <c r="BT1767" s="53">
        <f t="shared" si="1267"/>
        <v>8.5104567741429299E-5</v>
      </c>
      <c r="BU1767" s="53">
        <f t="shared" si="1267"/>
        <v>1.6908396020493509E-4</v>
      </c>
      <c r="BV1767" s="53">
        <f t="shared" si="1267"/>
        <v>1.2048628880574272E-4</v>
      </c>
      <c r="BW1767" s="53">
        <f t="shared" si="1260"/>
        <v>8.6554070567806951E-4</v>
      </c>
      <c r="BX1767" s="53">
        <f t="shared" si="1267"/>
        <v>2.5938624148335102E-4</v>
      </c>
      <c r="BY1767" s="53">
        <f t="shared" si="1267"/>
        <v>2.5797382233459093E-4</v>
      </c>
      <c r="BZ1767" s="53">
        <f t="shared" si="1267"/>
        <v>2.5797382233459093E-4</v>
      </c>
      <c r="CA1767" s="53"/>
      <c r="CB1767" s="55">
        <f t="shared" si="1267"/>
        <v>8.6554070567806951E-4</v>
      </c>
      <c r="CC1767" s="60"/>
      <c r="CE1767" s="4" t="str">
        <f t="shared" si="1262"/>
        <v>TRDE</v>
      </c>
      <c r="CH1767" s="4" t="str">
        <f t="shared" si="1261"/>
        <v/>
      </c>
      <c r="CI1767" s="4" t="str">
        <f t="shared" si="1261"/>
        <v/>
      </c>
      <c r="CJ1767" s="4" t="str">
        <f t="shared" si="1261"/>
        <v/>
      </c>
    </row>
    <row r="1768" spans="6:88" ht="15.75" customHeight="1" x14ac:dyDescent="0.25">
      <c r="F1768" s="56"/>
      <c r="G1768" s="56"/>
      <c r="H1768" s="56"/>
      <c r="I1768" s="56"/>
      <c r="J1768" s="56"/>
      <c r="K1768" s="73"/>
      <c r="L1768" s="73"/>
      <c r="N1768" s="56"/>
      <c r="O1768" s="56"/>
      <c r="BN1768" s="22">
        <v>9.6999999999999815</v>
      </c>
      <c r="BO1768" s="24" t="str">
        <f t="shared" si="1259"/>
        <v>MTBN-97</v>
      </c>
      <c r="BP1768" s="26" t="s">
        <v>1010</v>
      </c>
      <c r="BQ1768" s="18">
        <f t="shared" si="1267"/>
        <v>5.639127260827631E-4</v>
      </c>
      <c r="BR1768" s="19">
        <f t="shared" si="1267"/>
        <v>2.1789890820819724E-3</v>
      </c>
      <c r="BS1768" s="19">
        <f t="shared" si="1267"/>
        <v>1.5959705311520689E-3</v>
      </c>
      <c r="BT1768" s="19">
        <f t="shared" si="1267"/>
        <v>2.0520584680013276E-3</v>
      </c>
      <c r="BU1768" s="19">
        <f t="shared" si="1267"/>
        <v>2.2069481519987333E-3</v>
      </c>
      <c r="BV1768" s="19">
        <f t="shared" si="1267"/>
        <v>2.0200984466801908E-3</v>
      </c>
      <c r="BW1768" s="19">
        <f t="shared" si="1260"/>
        <v>5.639127260827631E-4</v>
      </c>
      <c r="BX1768" s="19">
        <f t="shared" si="1267"/>
        <v>2.5814825824946319E-3</v>
      </c>
      <c r="BY1768" s="19">
        <f t="shared" si="1267"/>
        <v>7.9336541815916428E-4</v>
      </c>
      <c r="BZ1768" s="19">
        <f t="shared" si="1267"/>
        <v>7.9336541815916428E-4</v>
      </c>
      <c r="CA1768" s="19"/>
      <c r="CB1768" s="20">
        <f t="shared" si="1267"/>
        <v>5.639127260827631E-4</v>
      </c>
      <c r="CC1768" s="27"/>
      <c r="CE1768" s="4" t="str">
        <f t="shared" si="1262"/>
        <v>MTBN</v>
      </c>
      <c r="CH1768" s="4" t="str">
        <f t="shared" si="1261"/>
        <v/>
      </c>
      <c r="CI1768" s="4" t="str">
        <f t="shared" si="1261"/>
        <v/>
      </c>
      <c r="CJ1768" s="4" t="str">
        <f t="shared" si="1261"/>
        <v/>
      </c>
    </row>
    <row r="1769" spans="6:88" ht="15.75" customHeight="1" x14ac:dyDescent="0.25">
      <c r="F1769" s="56"/>
      <c r="G1769" s="56"/>
      <c r="H1769" s="56"/>
      <c r="I1769" s="56"/>
      <c r="J1769" s="56"/>
      <c r="K1769" s="73"/>
      <c r="L1769" s="73"/>
      <c r="N1769" s="56"/>
      <c r="O1769" s="56"/>
      <c r="BN1769" s="41">
        <v>9.6999999999999815</v>
      </c>
      <c r="BO1769" s="8" t="str">
        <f t="shared" ref="BO1769:BO1832" si="1268">CE1769&amp;"-"&amp;TEXT($BN1769*10,"00")</f>
        <v>MTBE-97</v>
      </c>
      <c r="BP1769" s="42" t="s">
        <v>1012</v>
      </c>
      <c r="BQ1769" s="36">
        <f t="shared" si="1267"/>
        <v>5.639127260827631E-4</v>
      </c>
      <c r="BR1769" s="37">
        <f t="shared" si="1267"/>
        <v>2.1789890820819724E-3</v>
      </c>
      <c r="BS1769" s="37">
        <f t="shared" si="1267"/>
        <v>1.5959705311520689E-3</v>
      </c>
      <c r="BT1769" s="37">
        <f t="shared" si="1267"/>
        <v>2.0520584680013276E-3</v>
      </c>
      <c r="BU1769" s="37">
        <f t="shared" si="1267"/>
        <v>2.2069481519987333E-3</v>
      </c>
      <c r="BV1769" s="37">
        <f t="shared" si="1267"/>
        <v>2.0200984466801908E-3</v>
      </c>
      <c r="BW1769" s="37">
        <f t="shared" ref="BW1769:BW1832" si="1269">BQ1769</f>
        <v>5.639127260827631E-4</v>
      </c>
      <c r="BX1769" s="37">
        <f t="shared" si="1267"/>
        <v>2.5814825824946319E-3</v>
      </c>
      <c r="BY1769" s="37">
        <f t="shared" si="1267"/>
        <v>7.9336541815916428E-4</v>
      </c>
      <c r="BZ1769" s="37">
        <f t="shared" si="1267"/>
        <v>7.9336541815916428E-4</v>
      </c>
      <c r="CA1769" s="37"/>
      <c r="CB1769" s="38">
        <f t="shared" si="1267"/>
        <v>5.639127260827631E-4</v>
      </c>
      <c r="CC1769" s="43"/>
      <c r="CE1769" s="4" t="str">
        <f t="shared" si="1262"/>
        <v>MTBE</v>
      </c>
      <c r="CH1769" s="4" t="str">
        <f t="shared" ref="CH1769:CJ1832" si="1270">IF(AND(OR($CE1769=$CE$48,$CE1769=$CE$50),BX1769&gt;0),BX1769,"")</f>
        <v/>
      </c>
      <c r="CI1769" s="4" t="str">
        <f t="shared" si="1270"/>
        <v/>
      </c>
      <c r="CJ1769" s="4" t="str">
        <f t="shared" si="1270"/>
        <v/>
      </c>
    </row>
    <row r="1770" spans="6:88" ht="15.75" customHeight="1" x14ac:dyDescent="0.25">
      <c r="F1770" s="56"/>
      <c r="G1770" s="56"/>
      <c r="H1770" s="56"/>
      <c r="I1770" s="56"/>
      <c r="J1770" s="56"/>
      <c r="K1770" s="73"/>
      <c r="L1770" s="73"/>
      <c r="N1770" s="56"/>
      <c r="O1770" s="56"/>
      <c r="BN1770" s="41">
        <v>9.6999999999999815</v>
      </c>
      <c r="BO1770" s="8" t="str">
        <f t="shared" si="1268"/>
        <v>MTDN-97</v>
      </c>
      <c r="BP1770" s="42" t="s">
        <v>1014</v>
      </c>
      <c r="BQ1770" s="36">
        <f t="shared" si="1267"/>
        <v>5.639127260827631E-4</v>
      </c>
      <c r="BR1770" s="37">
        <f t="shared" si="1267"/>
        <v>2.1789890820819724E-3</v>
      </c>
      <c r="BS1770" s="37">
        <f t="shared" si="1267"/>
        <v>1.5959705311520689E-3</v>
      </c>
      <c r="BT1770" s="37">
        <f t="shared" si="1267"/>
        <v>2.0520584680013276E-3</v>
      </c>
      <c r="BU1770" s="37">
        <f t="shared" si="1267"/>
        <v>2.2069481519987333E-3</v>
      </c>
      <c r="BV1770" s="37">
        <f t="shared" si="1267"/>
        <v>2.0200984466801908E-3</v>
      </c>
      <c r="BW1770" s="37">
        <f t="shared" si="1269"/>
        <v>5.639127260827631E-4</v>
      </c>
      <c r="BX1770" s="37">
        <f t="shared" si="1267"/>
        <v>2.5814825824946319E-3</v>
      </c>
      <c r="BY1770" s="37">
        <f t="shared" si="1267"/>
        <v>7.9336541815916428E-4</v>
      </c>
      <c r="BZ1770" s="37">
        <f t="shared" si="1267"/>
        <v>7.9336541815916428E-4</v>
      </c>
      <c r="CA1770" s="37"/>
      <c r="CB1770" s="38">
        <f t="shared" si="1267"/>
        <v>5.639127260827631E-4</v>
      </c>
      <c r="CC1770" s="43"/>
      <c r="CE1770" s="4" t="str">
        <f t="shared" si="1262"/>
        <v>MTDN</v>
      </c>
      <c r="CH1770" s="4" t="str">
        <f t="shared" si="1270"/>
        <v/>
      </c>
      <c r="CI1770" s="4" t="str">
        <f t="shared" si="1270"/>
        <v/>
      </c>
      <c r="CJ1770" s="4" t="str">
        <f t="shared" si="1270"/>
        <v/>
      </c>
    </row>
    <row r="1771" spans="6:88" ht="15.75" customHeight="1" x14ac:dyDescent="0.25">
      <c r="F1771" s="56"/>
      <c r="G1771" s="56"/>
      <c r="H1771" s="56"/>
      <c r="I1771" s="56"/>
      <c r="J1771" s="56"/>
      <c r="K1771" s="73"/>
      <c r="L1771" s="73"/>
      <c r="N1771" s="56"/>
      <c r="O1771" s="56"/>
      <c r="BN1771" s="41">
        <v>9.6999999999999815</v>
      </c>
      <c r="BO1771" s="8" t="str">
        <f t="shared" si="1268"/>
        <v>MTDE-97</v>
      </c>
      <c r="BP1771" s="42" t="s">
        <v>1014</v>
      </c>
      <c r="BQ1771" s="36">
        <f t="shared" si="1267"/>
        <v>5.639127260827631E-4</v>
      </c>
      <c r="BR1771" s="37">
        <f t="shared" si="1267"/>
        <v>2.1789890820819724E-3</v>
      </c>
      <c r="BS1771" s="37">
        <f t="shared" si="1267"/>
        <v>1.5959705311520689E-3</v>
      </c>
      <c r="BT1771" s="37">
        <f t="shared" si="1267"/>
        <v>2.0520584680013276E-3</v>
      </c>
      <c r="BU1771" s="37">
        <f t="shared" si="1267"/>
        <v>2.2069481519987333E-3</v>
      </c>
      <c r="BV1771" s="37">
        <f t="shared" si="1267"/>
        <v>2.0200984466801908E-3</v>
      </c>
      <c r="BW1771" s="37">
        <f t="shared" si="1269"/>
        <v>5.639127260827631E-4</v>
      </c>
      <c r="BX1771" s="37">
        <f t="shared" si="1267"/>
        <v>2.5814825824946319E-3</v>
      </c>
      <c r="BY1771" s="37">
        <f t="shared" si="1267"/>
        <v>7.9336541815916428E-4</v>
      </c>
      <c r="BZ1771" s="37">
        <f t="shared" si="1267"/>
        <v>7.9336541815916428E-4</v>
      </c>
      <c r="CA1771" s="37"/>
      <c r="CB1771" s="38">
        <f t="shared" si="1267"/>
        <v>5.639127260827631E-4</v>
      </c>
      <c r="CC1771" s="43"/>
      <c r="CE1771" s="4" t="str">
        <f t="shared" si="1262"/>
        <v>MTDE</v>
      </c>
      <c r="CH1771" s="4" t="str">
        <f t="shared" si="1270"/>
        <v/>
      </c>
      <c r="CI1771" s="4" t="str">
        <f t="shared" si="1270"/>
        <v/>
      </c>
      <c r="CJ1771" s="4" t="str">
        <f t="shared" si="1270"/>
        <v/>
      </c>
    </row>
    <row r="1772" spans="6:88" ht="15.75" customHeight="1" x14ac:dyDescent="0.25">
      <c r="F1772" s="56"/>
      <c r="G1772" s="56"/>
      <c r="H1772" s="56"/>
      <c r="I1772" s="56"/>
      <c r="J1772" s="56"/>
      <c r="K1772" s="73"/>
      <c r="L1772" s="73"/>
      <c r="N1772" s="56"/>
      <c r="O1772" s="56"/>
      <c r="BN1772" s="41">
        <v>9.6999999999999815</v>
      </c>
      <c r="BO1772" s="8" t="str">
        <f t="shared" si="1268"/>
        <v>HTBN-97</v>
      </c>
      <c r="BP1772" s="42" t="s">
        <v>1017</v>
      </c>
      <c r="BQ1772" s="36">
        <f t="shared" si="1267"/>
        <v>4.37523112534699E-4</v>
      </c>
      <c r="BR1772" s="37">
        <f t="shared" si="1267"/>
        <v>3.024689762510524E-4</v>
      </c>
      <c r="BS1772" s="37">
        <f t="shared" si="1267"/>
        <v>2.1726176509842543E-4</v>
      </c>
      <c r="BT1772" s="37">
        <f t="shared" si="1267"/>
        <v>6.1097313847029849E-4</v>
      </c>
      <c r="BU1772" s="37">
        <f t="shared" si="1267"/>
        <v>9.3332923312945681E-4</v>
      </c>
      <c r="BV1772" s="37">
        <f t="shared" si="1267"/>
        <v>3.566735214766345E-4</v>
      </c>
      <c r="BW1772" s="37">
        <f t="shared" si="1269"/>
        <v>4.37523112534699E-4</v>
      </c>
      <c r="BX1772" s="37">
        <f t="shared" si="1267"/>
        <v>4.1800237757495806E-4</v>
      </c>
      <c r="BY1772" s="37">
        <f t="shared" si="1267"/>
        <v>4.1800237757495806E-4</v>
      </c>
      <c r="BZ1772" s="37">
        <f t="shared" si="1267"/>
        <v>4.1800237757495806E-4</v>
      </c>
      <c r="CA1772" s="37"/>
      <c r="CB1772" s="38">
        <f t="shared" si="1267"/>
        <v>4.37523112534699E-4</v>
      </c>
      <c r="CC1772" s="43"/>
      <c r="CE1772" s="4" t="str">
        <f t="shared" si="1262"/>
        <v>HTBN</v>
      </c>
      <c r="CH1772" s="4" t="str">
        <f t="shared" si="1270"/>
        <v/>
      </c>
      <c r="CI1772" s="4" t="str">
        <f t="shared" si="1270"/>
        <v/>
      </c>
      <c r="CJ1772" s="4" t="str">
        <f t="shared" si="1270"/>
        <v/>
      </c>
    </row>
    <row r="1773" spans="6:88" ht="15.75" customHeight="1" x14ac:dyDescent="0.25">
      <c r="F1773" s="56"/>
      <c r="G1773" s="56"/>
      <c r="H1773" s="56"/>
      <c r="I1773" s="56"/>
      <c r="J1773" s="56"/>
      <c r="K1773" s="73"/>
      <c r="L1773" s="73"/>
      <c r="N1773" s="56"/>
      <c r="O1773" s="56"/>
      <c r="BN1773" s="41">
        <v>9.6999999999999815</v>
      </c>
      <c r="BO1773" s="8" t="str">
        <f t="shared" si="1268"/>
        <v>HTBE-97</v>
      </c>
      <c r="BP1773" s="42" t="s">
        <v>1019</v>
      </c>
      <c r="BQ1773" s="36">
        <f t="shared" si="1267"/>
        <v>4.37523112534699E-4</v>
      </c>
      <c r="BR1773" s="37">
        <f t="shared" si="1267"/>
        <v>3.024689762510524E-4</v>
      </c>
      <c r="BS1773" s="37">
        <f t="shared" si="1267"/>
        <v>2.1726176509842543E-4</v>
      </c>
      <c r="BT1773" s="37">
        <f t="shared" si="1267"/>
        <v>6.1097313847029849E-4</v>
      </c>
      <c r="BU1773" s="37">
        <f t="shared" si="1267"/>
        <v>9.3332923312945681E-4</v>
      </c>
      <c r="BV1773" s="37">
        <f t="shared" si="1267"/>
        <v>3.566735214766345E-4</v>
      </c>
      <c r="BW1773" s="37">
        <f t="shared" si="1269"/>
        <v>4.37523112534699E-4</v>
      </c>
      <c r="BX1773" s="37">
        <f t="shared" si="1267"/>
        <v>4.1800237757495806E-4</v>
      </c>
      <c r="BY1773" s="37">
        <f t="shared" si="1267"/>
        <v>4.1800237757495806E-4</v>
      </c>
      <c r="BZ1773" s="37">
        <f t="shared" si="1267"/>
        <v>4.1800237757495806E-4</v>
      </c>
      <c r="CA1773" s="37"/>
      <c r="CB1773" s="38">
        <f t="shared" si="1267"/>
        <v>4.37523112534699E-4</v>
      </c>
      <c r="CC1773" s="43"/>
      <c r="CE1773" s="4" t="str">
        <f t="shared" si="1262"/>
        <v>HTBE</v>
      </c>
      <c r="CH1773" s="4" t="str">
        <f t="shared" si="1270"/>
        <v/>
      </c>
      <c r="CI1773" s="4" t="str">
        <f t="shared" si="1270"/>
        <v/>
      </c>
      <c r="CJ1773" s="4" t="str">
        <f t="shared" si="1270"/>
        <v/>
      </c>
    </row>
    <row r="1774" spans="6:88" ht="15.75" customHeight="1" x14ac:dyDescent="0.25">
      <c r="F1774" s="56"/>
      <c r="G1774" s="56"/>
      <c r="H1774" s="56"/>
      <c r="I1774" s="56"/>
      <c r="J1774" s="56"/>
      <c r="K1774" s="73"/>
      <c r="L1774" s="73"/>
      <c r="N1774" s="56"/>
      <c r="O1774" s="56"/>
      <c r="BN1774" s="41">
        <v>9.6999999999999815</v>
      </c>
      <c r="BO1774" s="8" t="str">
        <f t="shared" si="1268"/>
        <v>HTDN-97</v>
      </c>
      <c r="BP1774" s="42" t="s">
        <v>1021</v>
      </c>
      <c r="BQ1774" s="36">
        <f t="shared" si="1267"/>
        <v>4.37523112534699E-4</v>
      </c>
      <c r="BR1774" s="37">
        <f t="shared" si="1267"/>
        <v>3.024689762510524E-4</v>
      </c>
      <c r="BS1774" s="37">
        <f t="shared" si="1267"/>
        <v>2.1726176509842543E-4</v>
      </c>
      <c r="BT1774" s="37">
        <f t="shared" si="1267"/>
        <v>6.1097313847029849E-4</v>
      </c>
      <c r="BU1774" s="37">
        <f t="shared" si="1267"/>
        <v>9.3332923312945681E-4</v>
      </c>
      <c r="BV1774" s="37">
        <f t="shared" si="1267"/>
        <v>3.566735214766345E-4</v>
      </c>
      <c r="BW1774" s="37">
        <f t="shared" si="1269"/>
        <v>4.37523112534699E-4</v>
      </c>
      <c r="BX1774" s="37">
        <f t="shared" si="1267"/>
        <v>4.1800237757495806E-4</v>
      </c>
      <c r="BY1774" s="37">
        <f t="shared" si="1267"/>
        <v>4.1800237757495806E-4</v>
      </c>
      <c r="BZ1774" s="37">
        <f t="shared" si="1267"/>
        <v>4.1800237757495806E-4</v>
      </c>
      <c r="CA1774" s="37"/>
      <c r="CB1774" s="38">
        <f t="shared" si="1267"/>
        <v>4.37523112534699E-4</v>
      </c>
      <c r="CC1774" s="43"/>
      <c r="CE1774" s="4" t="str">
        <f t="shared" si="1262"/>
        <v>HTDN</v>
      </c>
      <c r="CH1774" s="4" t="str">
        <f t="shared" si="1270"/>
        <v/>
      </c>
      <c r="CI1774" s="4" t="str">
        <f t="shared" si="1270"/>
        <v/>
      </c>
      <c r="CJ1774" s="4" t="str">
        <f t="shared" si="1270"/>
        <v/>
      </c>
    </row>
    <row r="1775" spans="6:88" ht="15.75" customHeight="1" x14ac:dyDescent="0.25">
      <c r="F1775" s="56"/>
      <c r="G1775" s="56"/>
      <c r="H1775" s="56"/>
      <c r="I1775" s="56"/>
      <c r="J1775" s="56"/>
      <c r="K1775" s="73"/>
      <c r="L1775" s="73"/>
      <c r="N1775" s="56"/>
      <c r="O1775" s="56"/>
      <c r="BN1775" s="41">
        <v>9.6999999999999815</v>
      </c>
      <c r="BO1775" s="8" t="str">
        <f t="shared" si="1268"/>
        <v>HTDE-97</v>
      </c>
      <c r="BP1775" s="42" t="s">
        <v>1021</v>
      </c>
      <c r="BQ1775" s="36">
        <f t="shared" si="1267"/>
        <v>4.37523112534699E-4</v>
      </c>
      <c r="BR1775" s="37">
        <f t="shared" si="1267"/>
        <v>3.024689762510524E-4</v>
      </c>
      <c r="BS1775" s="37">
        <f t="shared" si="1267"/>
        <v>2.1726176509842543E-4</v>
      </c>
      <c r="BT1775" s="37">
        <f t="shared" si="1267"/>
        <v>6.1097313847029849E-4</v>
      </c>
      <c r="BU1775" s="37">
        <f t="shared" si="1267"/>
        <v>9.3332923312945681E-4</v>
      </c>
      <c r="BV1775" s="37">
        <f t="shared" si="1267"/>
        <v>3.566735214766345E-4</v>
      </c>
      <c r="BW1775" s="37">
        <f t="shared" si="1269"/>
        <v>4.37523112534699E-4</v>
      </c>
      <c r="BX1775" s="37">
        <f t="shared" si="1267"/>
        <v>4.1800237757495806E-4</v>
      </c>
      <c r="BY1775" s="37">
        <f t="shared" si="1267"/>
        <v>4.1800237757495806E-4</v>
      </c>
      <c r="BZ1775" s="37">
        <f t="shared" si="1267"/>
        <v>4.1800237757495806E-4</v>
      </c>
      <c r="CA1775" s="37"/>
      <c r="CB1775" s="38">
        <f t="shared" si="1267"/>
        <v>4.37523112534699E-4</v>
      </c>
      <c r="CC1775" s="43"/>
      <c r="CE1775" s="4" t="str">
        <f t="shared" si="1262"/>
        <v>HTDE</v>
      </c>
      <c r="CH1775" s="4" t="str">
        <f t="shared" si="1270"/>
        <v/>
      </c>
      <c r="CI1775" s="4" t="str">
        <f t="shared" si="1270"/>
        <v/>
      </c>
      <c r="CJ1775" s="4" t="str">
        <f t="shared" si="1270"/>
        <v/>
      </c>
    </row>
    <row r="1776" spans="6:88" ht="15.75" customHeight="1" x14ac:dyDescent="0.25">
      <c r="F1776" s="56"/>
      <c r="G1776" s="56"/>
      <c r="H1776" s="56"/>
      <c r="I1776" s="56"/>
      <c r="J1776" s="56"/>
      <c r="K1776" s="73"/>
      <c r="L1776" s="73"/>
      <c r="N1776" s="56"/>
      <c r="O1776" s="56"/>
      <c r="BN1776" s="41">
        <v>9.6999999999999815</v>
      </c>
      <c r="BO1776" s="8" t="str">
        <f t="shared" si="1268"/>
        <v>RHNB-97</v>
      </c>
      <c r="BP1776" s="42" t="s">
        <v>1024</v>
      </c>
      <c r="BQ1776" s="36">
        <f t="shared" si="1267"/>
        <v>1.0479719123203252E-3</v>
      </c>
      <c r="BR1776" s="37">
        <f t="shared" si="1267"/>
        <v>2.0605263372757421E-3</v>
      </c>
      <c r="BS1776" s="37">
        <f t="shared" si="1267"/>
        <v>2.1134556125858572E-3</v>
      </c>
      <c r="BT1776" s="37">
        <f t="shared" si="1267"/>
        <v>2.1890829019365621E-3</v>
      </c>
      <c r="BU1776" s="37">
        <f t="shared" si="1267"/>
        <v>2.1625585398880043E-3</v>
      </c>
      <c r="BV1776" s="37">
        <f t="shared" si="1267"/>
        <v>2.1731600205530666E-3</v>
      </c>
      <c r="BW1776" s="37">
        <f t="shared" si="1269"/>
        <v>1.0479719123203252E-3</v>
      </c>
      <c r="BX1776" s="37">
        <f t="shared" si="1267"/>
        <v>2.2265529817321467E-3</v>
      </c>
      <c r="BY1776" s="37">
        <f t="shared" si="1267"/>
        <v>2.2265529817321467E-3</v>
      </c>
      <c r="BZ1776" s="37">
        <f t="shared" si="1267"/>
        <v>2.2265529817321467E-3</v>
      </c>
      <c r="CA1776" s="37"/>
      <c r="CB1776" s="38">
        <f t="shared" si="1267"/>
        <v>1.0479719123203252E-3</v>
      </c>
      <c r="CC1776" s="43"/>
      <c r="CE1776" s="4" t="str">
        <f t="shared" si="1262"/>
        <v>RHNB</v>
      </c>
      <c r="CH1776" s="4">
        <f t="shared" si="1270"/>
        <v>2.2265529817321467E-3</v>
      </c>
      <c r="CI1776" s="4">
        <f t="shared" si="1270"/>
        <v>2.2265529817321467E-3</v>
      </c>
      <c r="CJ1776" s="4">
        <f t="shared" si="1270"/>
        <v>2.2265529817321467E-3</v>
      </c>
    </row>
    <row r="1777" spans="6:88" ht="15.75" customHeight="1" x14ac:dyDescent="0.25">
      <c r="F1777" s="56"/>
      <c r="G1777" s="56"/>
      <c r="H1777" s="56"/>
      <c r="I1777" s="56"/>
      <c r="J1777" s="56"/>
      <c r="K1777" s="73"/>
      <c r="L1777" s="73"/>
      <c r="N1777" s="56"/>
      <c r="O1777" s="56"/>
      <c r="BN1777" s="41">
        <v>9.6999999999999815</v>
      </c>
      <c r="BO1777" s="8" t="str">
        <f t="shared" si="1268"/>
        <v>RHEB-97</v>
      </c>
      <c r="BP1777" s="42" t="s">
        <v>1026</v>
      </c>
      <c r="BQ1777" s="36">
        <f t="shared" si="1267"/>
        <v>1.0479719123203252E-3</v>
      </c>
      <c r="BR1777" s="37">
        <f t="shared" si="1267"/>
        <v>2.0605263372757421E-3</v>
      </c>
      <c r="BS1777" s="37">
        <f t="shared" si="1267"/>
        <v>2.1134556125858572E-3</v>
      </c>
      <c r="BT1777" s="37">
        <f t="shared" si="1267"/>
        <v>2.1890829019365621E-3</v>
      </c>
      <c r="BU1777" s="37">
        <f t="shared" si="1267"/>
        <v>2.1625585398880043E-3</v>
      </c>
      <c r="BV1777" s="37">
        <f t="shared" si="1267"/>
        <v>2.1731600205530666E-3</v>
      </c>
      <c r="BW1777" s="37">
        <f t="shared" si="1269"/>
        <v>1.0479719123203252E-3</v>
      </c>
      <c r="BX1777" s="37">
        <f t="shared" si="1267"/>
        <v>2.2265529817321467E-3</v>
      </c>
      <c r="BY1777" s="37">
        <f t="shared" si="1267"/>
        <v>2.2265529817321467E-3</v>
      </c>
      <c r="BZ1777" s="37">
        <f t="shared" si="1267"/>
        <v>2.2265529817321467E-3</v>
      </c>
      <c r="CA1777" s="37"/>
      <c r="CB1777" s="38">
        <f t="shared" si="1267"/>
        <v>1.0479719123203252E-3</v>
      </c>
      <c r="CC1777" s="43"/>
      <c r="CE1777" s="4" t="str">
        <f t="shared" si="1262"/>
        <v>RHEB</v>
      </c>
      <c r="CH1777" s="4" t="str">
        <f t="shared" si="1270"/>
        <v/>
      </c>
      <c r="CI1777" s="4" t="str">
        <f t="shared" si="1270"/>
        <v/>
      </c>
      <c r="CJ1777" s="4" t="str">
        <f t="shared" si="1270"/>
        <v/>
      </c>
    </row>
    <row r="1778" spans="6:88" ht="15.75" customHeight="1" x14ac:dyDescent="0.25">
      <c r="F1778" s="56"/>
      <c r="G1778" s="56"/>
      <c r="H1778" s="56"/>
      <c r="I1778" s="56"/>
      <c r="J1778" s="56"/>
      <c r="K1778" s="73"/>
      <c r="L1778" s="73"/>
      <c r="N1778" s="56"/>
      <c r="O1778" s="56"/>
      <c r="BN1778" s="41">
        <v>9.6999999999999815</v>
      </c>
      <c r="BO1778" s="8" t="str">
        <f t="shared" si="1268"/>
        <v>RHND-97</v>
      </c>
      <c r="BP1778" s="42" t="s">
        <v>1028</v>
      </c>
      <c r="BQ1778" s="36">
        <f t="shared" si="1267"/>
        <v>1.0479719123203252E-3</v>
      </c>
      <c r="BR1778" s="37">
        <f t="shared" si="1267"/>
        <v>2.0605263372757421E-3</v>
      </c>
      <c r="BS1778" s="37">
        <f t="shared" si="1267"/>
        <v>2.1134556125858572E-3</v>
      </c>
      <c r="BT1778" s="37">
        <f t="shared" si="1267"/>
        <v>2.1890829019365621E-3</v>
      </c>
      <c r="BU1778" s="37">
        <f t="shared" si="1267"/>
        <v>2.1625585398880043E-3</v>
      </c>
      <c r="BV1778" s="37">
        <f t="shared" si="1267"/>
        <v>2.1731600205530666E-3</v>
      </c>
      <c r="BW1778" s="37">
        <f t="shared" si="1269"/>
        <v>1.0479719123203252E-3</v>
      </c>
      <c r="BX1778" s="37">
        <f t="shared" si="1267"/>
        <v>2.2265529817321467E-3</v>
      </c>
      <c r="BY1778" s="37">
        <f t="shared" si="1267"/>
        <v>2.2265529817321467E-3</v>
      </c>
      <c r="BZ1778" s="37">
        <f t="shared" si="1267"/>
        <v>2.2265529817321467E-3</v>
      </c>
      <c r="CA1778" s="37"/>
      <c r="CB1778" s="38">
        <f t="shared" si="1267"/>
        <v>1.0479719123203252E-3</v>
      </c>
      <c r="CC1778" s="43"/>
      <c r="CE1778" s="4" t="str">
        <f t="shared" si="1262"/>
        <v>RHND</v>
      </c>
      <c r="CH1778" s="4">
        <f t="shared" si="1270"/>
        <v>2.2265529817321467E-3</v>
      </c>
      <c r="CI1778" s="4">
        <f t="shared" si="1270"/>
        <v>2.2265529817321467E-3</v>
      </c>
      <c r="CJ1778" s="4">
        <f t="shared" si="1270"/>
        <v>2.2265529817321467E-3</v>
      </c>
    </row>
    <row r="1779" spans="6:88" ht="15.75" customHeight="1" x14ac:dyDescent="0.25">
      <c r="F1779" s="56"/>
      <c r="G1779" s="56"/>
      <c r="H1779" s="56"/>
      <c r="I1779" s="56"/>
      <c r="J1779" s="56"/>
      <c r="K1779" s="73"/>
      <c r="L1779" s="73"/>
      <c r="N1779" s="56"/>
      <c r="O1779" s="56"/>
      <c r="BN1779" s="41">
        <v>9.6999999999999815</v>
      </c>
      <c r="BO1779" s="8" t="str">
        <f t="shared" si="1268"/>
        <v>RHED-97</v>
      </c>
      <c r="BP1779" s="42" t="s">
        <v>1030</v>
      </c>
      <c r="BQ1779" s="36">
        <f t="shared" si="1267"/>
        <v>1.0479719123203252E-3</v>
      </c>
      <c r="BR1779" s="37">
        <f t="shared" si="1267"/>
        <v>2.0605263372757421E-3</v>
      </c>
      <c r="BS1779" s="37">
        <f t="shared" si="1267"/>
        <v>2.1134556125858572E-3</v>
      </c>
      <c r="BT1779" s="37">
        <f t="shared" si="1267"/>
        <v>2.1890829019365621E-3</v>
      </c>
      <c r="BU1779" s="37">
        <f t="shared" si="1267"/>
        <v>2.1625585398880043E-3</v>
      </c>
      <c r="BV1779" s="37">
        <f t="shared" ref="BR1779:CB1807" si="1271">INDEX($AY$39:$BL$639,MATCH(LEFT($BO1779,2)&amp;"-"&amp;TEXT($BN1779*10,"00"),$AY$39:$AY$639,0),MATCH(BV$39,$AY$39:$BL$39,0))</f>
        <v>2.1731600205530666E-3</v>
      </c>
      <c r="BW1779" s="37">
        <f t="shared" si="1269"/>
        <v>1.0479719123203252E-3</v>
      </c>
      <c r="BX1779" s="37">
        <f t="shared" si="1271"/>
        <v>2.2265529817321467E-3</v>
      </c>
      <c r="BY1779" s="37">
        <f t="shared" si="1271"/>
        <v>2.2265529817321467E-3</v>
      </c>
      <c r="BZ1779" s="37">
        <f t="shared" si="1271"/>
        <v>2.2265529817321467E-3</v>
      </c>
      <c r="CA1779" s="37"/>
      <c r="CB1779" s="38">
        <f t="shared" si="1271"/>
        <v>1.0479719123203252E-3</v>
      </c>
      <c r="CC1779" s="43"/>
      <c r="CE1779" s="4" t="str">
        <f t="shared" si="1262"/>
        <v>RHED</v>
      </c>
      <c r="CH1779" s="4" t="str">
        <f t="shared" si="1270"/>
        <v/>
      </c>
      <c r="CI1779" s="4" t="str">
        <f t="shared" si="1270"/>
        <v/>
      </c>
      <c r="CJ1779" s="4" t="str">
        <f t="shared" si="1270"/>
        <v/>
      </c>
    </row>
    <row r="1780" spans="6:88" ht="15.75" customHeight="1" x14ac:dyDescent="0.25">
      <c r="F1780" s="56"/>
      <c r="G1780" s="56"/>
      <c r="H1780" s="56"/>
      <c r="I1780" s="56"/>
      <c r="J1780" s="56"/>
      <c r="K1780" s="73"/>
      <c r="L1780" s="73"/>
      <c r="N1780" s="56"/>
      <c r="O1780" s="56"/>
      <c r="BN1780" s="41">
        <v>9.6999999999999815</v>
      </c>
      <c r="BO1780" s="8" t="str">
        <f t="shared" si="1268"/>
        <v>LADN-97</v>
      </c>
      <c r="BP1780" s="42" t="s">
        <v>1032</v>
      </c>
      <c r="BQ1780" s="36">
        <f t="shared" ref="BQ1780:CB1830" si="1272">INDEX($AY$39:$BL$639,MATCH(LEFT($BO1780,2)&amp;"-"&amp;TEXT($BN1780*10,"00"),$AY$39:$AY$639,0),MATCH(BQ$39,$AY$39:$BL$39,0))</f>
        <v>6.6959650315963071E-3</v>
      </c>
      <c r="BR1780" s="37">
        <f t="shared" si="1271"/>
        <v>5.5699675720264352E-3</v>
      </c>
      <c r="BS1780" s="37">
        <f t="shared" si="1271"/>
        <v>6.2391844900990812E-3</v>
      </c>
      <c r="BT1780" s="37">
        <f t="shared" si="1271"/>
        <v>6.9815631994831762E-3</v>
      </c>
      <c r="BU1780" s="37">
        <f t="shared" si="1271"/>
        <v>5.6688767643814364E-3</v>
      </c>
      <c r="BV1780" s="37">
        <f t="shared" si="1271"/>
        <v>5.0753460542863893E-3</v>
      </c>
      <c r="BW1780" s="37">
        <f t="shared" si="1269"/>
        <v>6.6959650315963071E-3</v>
      </c>
      <c r="BX1780" s="37">
        <f t="shared" si="1271"/>
        <v>6.6530598204723734E-3</v>
      </c>
      <c r="BY1780" s="37">
        <f t="shared" si="1271"/>
        <v>3.5431361342763701E-3</v>
      </c>
      <c r="BZ1780" s="37">
        <f t="shared" si="1271"/>
        <v>3.5431361342763701E-3</v>
      </c>
      <c r="CA1780" s="37"/>
      <c r="CB1780" s="38">
        <f t="shared" si="1271"/>
        <v>6.6959650315963071E-3</v>
      </c>
      <c r="CC1780" s="43"/>
      <c r="CE1780" s="4" t="str">
        <f t="shared" si="1262"/>
        <v>LADN</v>
      </c>
      <c r="CH1780" s="4" t="str">
        <f t="shared" si="1270"/>
        <v/>
      </c>
      <c r="CI1780" s="4" t="str">
        <f t="shared" si="1270"/>
        <v/>
      </c>
      <c r="CJ1780" s="4" t="str">
        <f t="shared" si="1270"/>
        <v/>
      </c>
    </row>
    <row r="1781" spans="6:88" ht="15.75" customHeight="1" x14ac:dyDescent="0.25">
      <c r="F1781" s="56"/>
      <c r="G1781" s="56"/>
      <c r="H1781" s="56"/>
      <c r="I1781" s="56"/>
      <c r="J1781" s="56"/>
      <c r="K1781" s="73"/>
      <c r="L1781" s="73"/>
      <c r="N1781" s="56"/>
      <c r="O1781" s="56"/>
      <c r="BN1781" s="41">
        <v>9.6999999999999815</v>
      </c>
      <c r="BO1781" s="8" t="str">
        <f t="shared" si="1268"/>
        <v>LADE-97</v>
      </c>
      <c r="BP1781" s="42" t="s">
        <v>1034</v>
      </c>
      <c r="BQ1781" s="36">
        <f t="shared" si="1272"/>
        <v>6.6959650315963071E-3</v>
      </c>
      <c r="BR1781" s="37">
        <f t="shared" si="1271"/>
        <v>5.5699675720264352E-3</v>
      </c>
      <c r="BS1781" s="37">
        <f t="shared" si="1271"/>
        <v>6.2391844900990812E-3</v>
      </c>
      <c r="BT1781" s="37">
        <f t="shared" si="1271"/>
        <v>6.9815631994831762E-3</v>
      </c>
      <c r="BU1781" s="37">
        <f t="shared" si="1271"/>
        <v>5.6688767643814364E-3</v>
      </c>
      <c r="BV1781" s="37">
        <f t="shared" si="1271"/>
        <v>5.0753460542863893E-3</v>
      </c>
      <c r="BW1781" s="37">
        <f t="shared" si="1269"/>
        <v>6.6959650315963071E-3</v>
      </c>
      <c r="BX1781" s="37">
        <f t="shared" si="1271"/>
        <v>6.6530598204723734E-3</v>
      </c>
      <c r="BY1781" s="37">
        <f t="shared" si="1271"/>
        <v>3.5431361342763701E-3</v>
      </c>
      <c r="BZ1781" s="37">
        <f t="shared" si="1271"/>
        <v>3.5431361342763701E-3</v>
      </c>
      <c r="CA1781" s="37"/>
      <c r="CB1781" s="38">
        <f t="shared" si="1271"/>
        <v>6.6959650315963071E-3</v>
      </c>
      <c r="CC1781" s="43"/>
      <c r="CE1781" s="4" t="str">
        <f t="shared" si="1262"/>
        <v>LADE</v>
      </c>
      <c r="CH1781" s="4" t="str">
        <f t="shared" si="1270"/>
        <v/>
      </c>
      <c r="CI1781" s="4" t="str">
        <f t="shared" si="1270"/>
        <v/>
      </c>
      <c r="CJ1781" s="4" t="str">
        <f t="shared" si="1270"/>
        <v/>
      </c>
    </row>
    <row r="1782" spans="6:88" ht="15.75" customHeight="1" x14ac:dyDescent="0.25">
      <c r="F1782" s="56"/>
      <c r="G1782" s="56"/>
      <c r="H1782" s="56"/>
      <c r="I1782" s="56"/>
      <c r="J1782" s="56"/>
      <c r="K1782" s="73"/>
      <c r="L1782" s="73"/>
      <c r="N1782" s="56"/>
      <c r="O1782" s="56"/>
      <c r="BN1782" s="41">
        <v>9.6999999999999815</v>
      </c>
      <c r="BO1782" s="8" t="str">
        <f t="shared" si="1268"/>
        <v>EMDN-97</v>
      </c>
      <c r="BP1782" s="42" t="s">
        <v>1036</v>
      </c>
      <c r="BQ1782" s="36">
        <f t="shared" si="1272"/>
        <v>2.1645331440087734E-3</v>
      </c>
      <c r="BR1782" s="37">
        <f t="shared" si="1271"/>
        <v>2.0311613507486004E-3</v>
      </c>
      <c r="BS1782" s="37">
        <f t="shared" si="1271"/>
        <v>2.1234974251872485E-3</v>
      </c>
      <c r="BT1782" s="37">
        <f t="shared" si="1271"/>
        <v>1.2628338988741328E-3</v>
      </c>
      <c r="BU1782" s="37">
        <f t="shared" si="1271"/>
        <v>1.3934049691778638E-3</v>
      </c>
      <c r="BV1782" s="37">
        <f t="shared" si="1271"/>
        <v>1.6277688238124921E-3</v>
      </c>
      <c r="BW1782" s="37">
        <f t="shared" si="1269"/>
        <v>2.1645331440087734E-3</v>
      </c>
      <c r="BX1782" s="37">
        <f t="shared" si="1271"/>
        <v>2.4744072503738446E-3</v>
      </c>
      <c r="BY1782" s="37">
        <f t="shared" si="1271"/>
        <v>2.5456753169977309E-3</v>
      </c>
      <c r="BZ1782" s="37">
        <f t="shared" si="1271"/>
        <v>2.5456753169977309E-3</v>
      </c>
      <c r="CA1782" s="37"/>
      <c r="CB1782" s="38">
        <f t="shared" si="1271"/>
        <v>2.1645331440087734E-3</v>
      </c>
      <c r="CC1782" s="43"/>
      <c r="CE1782" s="4" t="str">
        <f t="shared" si="1262"/>
        <v>EMDN</v>
      </c>
      <c r="CH1782" s="4" t="str">
        <f t="shared" si="1270"/>
        <v/>
      </c>
      <c r="CI1782" s="4" t="str">
        <f t="shared" si="1270"/>
        <v/>
      </c>
      <c r="CJ1782" s="4" t="str">
        <f t="shared" si="1270"/>
        <v/>
      </c>
    </row>
    <row r="1783" spans="6:88" ht="15.75" customHeight="1" x14ac:dyDescent="0.25">
      <c r="F1783" s="56"/>
      <c r="G1783" s="56"/>
      <c r="H1783" s="56"/>
      <c r="I1783" s="56"/>
      <c r="J1783" s="56"/>
      <c r="K1783" s="73"/>
      <c r="L1783" s="73"/>
      <c r="N1783" s="56"/>
      <c r="O1783" s="56"/>
      <c r="BN1783" s="41">
        <v>9.6999999999999815</v>
      </c>
      <c r="BO1783" s="8" t="str">
        <f t="shared" si="1268"/>
        <v>EMDE-97</v>
      </c>
      <c r="BP1783" s="42" t="s">
        <v>1038</v>
      </c>
      <c r="BQ1783" s="36">
        <f t="shared" si="1272"/>
        <v>2.1645331440087734E-3</v>
      </c>
      <c r="BR1783" s="37">
        <f t="shared" si="1271"/>
        <v>2.0311613507486004E-3</v>
      </c>
      <c r="BS1783" s="37">
        <f t="shared" si="1271"/>
        <v>2.1234974251872485E-3</v>
      </c>
      <c r="BT1783" s="37">
        <f t="shared" si="1271"/>
        <v>1.2628338988741328E-3</v>
      </c>
      <c r="BU1783" s="37">
        <f t="shared" si="1271"/>
        <v>1.3934049691778638E-3</v>
      </c>
      <c r="BV1783" s="37">
        <f t="shared" si="1271"/>
        <v>1.6277688238124921E-3</v>
      </c>
      <c r="BW1783" s="37">
        <f t="shared" si="1269"/>
        <v>2.1645331440087734E-3</v>
      </c>
      <c r="BX1783" s="37">
        <f t="shared" si="1271"/>
        <v>2.4744072503738446E-3</v>
      </c>
      <c r="BY1783" s="37">
        <f t="shared" si="1271"/>
        <v>2.5456753169977309E-3</v>
      </c>
      <c r="BZ1783" s="37">
        <f t="shared" si="1271"/>
        <v>2.5456753169977309E-3</v>
      </c>
      <c r="CA1783" s="37"/>
      <c r="CB1783" s="38">
        <f t="shared" si="1271"/>
        <v>2.1645331440087734E-3</v>
      </c>
      <c r="CC1783" s="43"/>
      <c r="CE1783" s="4" t="str">
        <f t="shared" si="1262"/>
        <v>EMDE</v>
      </c>
      <c r="CH1783" s="4" t="str">
        <f t="shared" si="1270"/>
        <v/>
      </c>
      <c r="CI1783" s="4" t="str">
        <f t="shared" si="1270"/>
        <v/>
      </c>
      <c r="CJ1783" s="4" t="str">
        <f t="shared" si="1270"/>
        <v/>
      </c>
    </row>
    <row r="1784" spans="6:88" ht="15.75" customHeight="1" x14ac:dyDescent="0.25">
      <c r="F1784" s="56"/>
      <c r="G1784" s="56"/>
      <c r="H1784" s="56"/>
      <c r="I1784" s="56"/>
      <c r="J1784" s="56"/>
      <c r="K1784" s="73"/>
      <c r="L1784" s="73"/>
      <c r="N1784" s="56"/>
      <c r="O1784" s="56"/>
      <c r="BN1784" s="41">
        <v>9.6999999999999815</v>
      </c>
      <c r="BO1784" s="8" t="str">
        <f t="shared" si="1268"/>
        <v>TRDN-97</v>
      </c>
      <c r="BP1784" s="42" t="s">
        <v>1040</v>
      </c>
      <c r="BQ1784" s="36">
        <f t="shared" si="1272"/>
        <v>8.6554070567806951E-4</v>
      </c>
      <c r="BR1784" s="37">
        <f t="shared" si="1271"/>
        <v>1.2716599816222675E-4</v>
      </c>
      <c r="BS1784" s="37">
        <f t="shared" si="1271"/>
        <v>2.9073938647864589E-4</v>
      </c>
      <c r="BT1784" s="37">
        <f t="shared" si="1271"/>
        <v>8.5104567741429299E-5</v>
      </c>
      <c r="BU1784" s="37">
        <f t="shared" si="1271"/>
        <v>1.6908396020493509E-4</v>
      </c>
      <c r="BV1784" s="37">
        <f t="shared" si="1271"/>
        <v>1.2048628880574272E-4</v>
      </c>
      <c r="BW1784" s="37">
        <f t="shared" si="1269"/>
        <v>8.6554070567806951E-4</v>
      </c>
      <c r="BX1784" s="37">
        <f t="shared" si="1271"/>
        <v>2.5938624148335102E-4</v>
      </c>
      <c r="BY1784" s="37">
        <f t="shared" si="1271"/>
        <v>2.5797382233459093E-4</v>
      </c>
      <c r="BZ1784" s="37">
        <f t="shared" si="1271"/>
        <v>2.5797382233459093E-4</v>
      </c>
      <c r="CA1784" s="37"/>
      <c r="CB1784" s="38">
        <f t="shared" si="1271"/>
        <v>8.6554070567806951E-4</v>
      </c>
      <c r="CC1784" s="43"/>
      <c r="CE1784" s="4" t="str">
        <f t="shared" si="1262"/>
        <v>TRDN</v>
      </c>
      <c r="CH1784" s="4" t="str">
        <f t="shared" si="1270"/>
        <v/>
      </c>
      <c r="CI1784" s="4" t="str">
        <f t="shared" si="1270"/>
        <v/>
      </c>
      <c r="CJ1784" s="4" t="str">
        <f t="shared" si="1270"/>
        <v/>
      </c>
    </row>
    <row r="1785" spans="6:88" ht="15.75" customHeight="1" x14ac:dyDescent="0.25">
      <c r="F1785" s="56"/>
      <c r="G1785" s="56"/>
      <c r="H1785" s="56"/>
      <c r="I1785" s="56"/>
      <c r="J1785" s="56"/>
      <c r="K1785" s="73"/>
      <c r="L1785" s="73"/>
      <c r="N1785" s="56"/>
      <c r="O1785" s="56"/>
      <c r="BN1785" s="57">
        <v>9.6999999999999815</v>
      </c>
      <c r="BO1785" s="58" t="str">
        <f t="shared" si="1268"/>
        <v>TRDE-97</v>
      </c>
      <c r="BP1785" s="59" t="s">
        <v>1042</v>
      </c>
      <c r="BQ1785" s="51">
        <f t="shared" si="1272"/>
        <v>8.6554070567806951E-4</v>
      </c>
      <c r="BR1785" s="53">
        <f t="shared" si="1271"/>
        <v>1.2716599816222675E-4</v>
      </c>
      <c r="BS1785" s="53">
        <f t="shared" si="1271"/>
        <v>2.9073938647864589E-4</v>
      </c>
      <c r="BT1785" s="53">
        <f t="shared" si="1271"/>
        <v>8.5104567741429299E-5</v>
      </c>
      <c r="BU1785" s="53">
        <f t="shared" si="1271"/>
        <v>1.6908396020493509E-4</v>
      </c>
      <c r="BV1785" s="53">
        <f t="shared" si="1271"/>
        <v>1.2048628880574272E-4</v>
      </c>
      <c r="BW1785" s="53">
        <f t="shared" si="1269"/>
        <v>8.6554070567806951E-4</v>
      </c>
      <c r="BX1785" s="53">
        <f t="shared" si="1271"/>
        <v>2.5938624148335102E-4</v>
      </c>
      <c r="BY1785" s="53">
        <f t="shared" si="1271"/>
        <v>2.5797382233459093E-4</v>
      </c>
      <c r="BZ1785" s="53">
        <f t="shared" si="1271"/>
        <v>2.5797382233459093E-4</v>
      </c>
      <c r="CA1785" s="53"/>
      <c r="CB1785" s="55">
        <f t="shared" si="1271"/>
        <v>8.6554070567806951E-4</v>
      </c>
      <c r="CC1785" s="60"/>
      <c r="CE1785" s="4" t="str">
        <f t="shared" si="1262"/>
        <v>TRDE</v>
      </c>
      <c r="CH1785" s="4" t="str">
        <f t="shared" si="1270"/>
        <v/>
      </c>
      <c r="CI1785" s="4" t="str">
        <f t="shared" si="1270"/>
        <v/>
      </c>
      <c r="CJ1785" s="4" t="str">
        <f t="shared" si="1270"/>
        <v/>
      </c>
    </row>
    <row r="1786" spans="6:88" ht="15.75" customHeight="1" x14ac:dyDescent="0.25">
      <c r="F1786" s="56"/>
      <c r="G1786" s="56"/>
      <c r="H1786" s="56"/>
      <c r="I1786" s="56"/>
      <c r="J1786" s="56"/>
      <c r="K1786" s="73"/>
      <c r="L1786" s="73"/>
      <c r="N1786" s="56"/>
      <c r="O1786" s="56"/>
      <c r="BN1786" s="22">
        <v>9.7999999999999812</v>
      </c>
      <c r="BO1786" s="24" t="str">
        <f t="shared" si="1268"/>
        <v>MTBN-98</v>
      </c>
      <c r="BP1786" s="26" t="s">
        <v>1010</v>
      </c>
      <c r="BQ1786" s="18">
        <f t="shared" si="1272"/>
        <v>5.6391272608274923E-4</v>
      </c>
      <c r="BR1786" s="19">
        <f t="shared" si="1271"/>
        <v>2.1789890820820002E-3</v>
      </c>
      <c r="BS1786" s="19">
        <f t="shared" si="1271"/>
        <v>1.5959705311521244E-3</v>
      </c>
      <c r="BT1786" s="19">
        <f t="shared" si="1271"/>
        <v>2.0520584680013554E-3</v>
      </c>
      <c r="BU1786" s="19">
        <f t="shared" si="1271"/>
        <v>2.2069481519987888E-3</v>
      </c>
      <c r="BV1786" s="19">
        <f t="shared" si="1271"/>
        <v>2.0200984466802185E-3</v>
      </c>
      <c r="BW1786" s="19">
        <f t="shared" si="1269"/>
        <v>5.6391272608274923E-4</v>
      </c>
      <c r="BX1786" s="19">
        <f t="shared" si="1271"/>
        <v>2.5814825824946874E-3</v>
      </c>
      <c r="BY1786" s="19">
        <f t="shared" si="1271"/>
        <v>7.9336541815917816E-4</v>
      </c>
      <c r="BZ1786" s="19">
        <f t="shared" si="1271"/>
        <v>7.9336541815917816E-4</v>
      </c>
      <c r="CA1786" s="19"/>
      <c r="CB1786" s="20">
        <f t="shared" si="1271"/>
        <v>5.6391272608274923E-4</v>
      </c>
      <c r="CC1786" s="27"/>
      <c r="CE1786" s="4" t="str">
        <f t="shared" si="1262"/>
        <v>MTBN</v>
      </c>
      <c r="CH1786" s="4" t="str">
        <f t="shared" si="1270"/>
        <v/>
      </c>
      <c r="CI1786" s="4" t="str">
        <f t="shared" si="1270"/>
        <v/>
      </c>
      <c r="CJ1786" s="4" t="str">
        <f t="shared" si="1270"/>
        <v/>
      </c>
    </row>
    <row r="1787" spans="6:88" ht="15.75" customHeight="1" x14ac:dyDescent="0.25">
      <c r="F1787" s="56"/>
      <c r="G1787" s="56"/>
      <c r="H1787" s="56"/>
      <c r="I1787" s="56"/>
      <c r="J1787" s="56"/>
      <c r="K1787" s="73"/>
      <c r="L1787" s="73"/>
      <c r="N1787" s="56"/>
      <c r="O1787" s="56"/>
      <c r="BN1787" s="41">
        <v>9.7999999999999812</v>
      </c>
      <c r="BO1787" s="8" t="str">
        <f t="shared" si="1268"/>
        <v>MTBE-98</v>
      </c>
      <c r="BP1787" s="42" t="s">
        <v>1012</v>
      </c>
      <c r="BQ1787" s="36">
        <f t="shared" si="1272"/>
        <v>5.6391272608274923E-4</v>
      </c>
      <c r="BR1787" s="37">
        <f t="shared" si="1271"/>
        <v>2.1789890820820002E-3</v>
      </c>
      <c r="BS1787" s="37">
        <f t="shared" si="1271"/>
        <v>1.5959705311521244E-3</v>
      </c>
      <c r="BT1787" s="37">
        <f t="shared" si="1271"/>
        <v>2.0520584680013554E-3</v>
      </c>
      <c r="BU1787" s="37">
        <f t="shared" si="1271"/>
        <v>2.2069481519987888E-3</v>
      </c>
      <c r="BV1787" s="37">
        <f t="shared" si="1271"/>
        <v>2.0200984466802185E-3</v>
      </c>
      <c r="BW1787" s="37">
        <f t="shared" si="1269"/>
        <v>5.6391272608274923E-4</v>
      </c>
      <c r="BX1787" s="37">
        <f t="shared" si="1271"/>
        <v>2.5814825824946874E-3</v>
      </c>
      <c r="BY1787" s="37">
        <f t="shared" si="1271"/>
        <v>7.9336541815917816E-4</v>
      </c>
      <c r="BZ1787" s="37">
        <f t="shared" si="1271"/>
        <v>7.9336541815917816E-4</v>
      </c>
      <c r="CA1787" s="37"/>
      <c r="CB1787" s="38">
        <f t="shared" si="1271"/>
        <v>5.6391272608274923E-4</v>
      </c>
      <c r="CC1787" s="43"/>
      <c r="CE1787" s="4" t="str">
        <f t="shared" ref="CE1787:CE1839" si="1273">CE1769</f>
        <v>MTBE</v>
      </c>
      <c r="CH1787" s="4" t="str">
        <f t="shared" si="1270"/>
        <v/>
      </c>
      <c r="CI1787" s="4" t="str">
        <f t="shared" si="1270"/>
        <v/>
      </c>
      <c r="CJ1787" s="4" t="str">
        <f t="shared" si="1270"/>
        <v/>
      </c>
    </row>
    <row r="1788" spans="6:88" ht="15.75" customHeight="1" x14ac:dyDescent="0.25">
      <c r="F1788" s="56"/>
      <c r="G1788" s="56"/>
      <c r="H1788" s="56"/>
      <c r="I1788" s="56"/>
      <c r="J1788" s="56"/>
      <c r="K1788" s="73"/>
      <c r="L1788" s="73"/>
      <c r="N1788" s="56"/>
      <c r="O1788" s="56"/>
      <c r="BN1788" s="41">
        <v>9.7999999999999812</v>
      </c>
      <c r="BO1788" s="8" t="str">
        <f t="shared" si="1268"/>
        <v>MTDN-98</v>
      </c>
      <c r="BP1788" s="42" t="s">
        <v>1014</v>
      </c>
      <c r="BQ1788" s="36">
        <f t="shared" si="1272"/>
        <v>5.6391272608274923E-4</v>
      </c>
      <c r="BR1788" s="37">
        <f t="shared" si="1271"/>
        <v>2.1789890820820002E-3</v>
      </c>
      <c r="BS1788" s="37">
        <f t="shared" si="1271"/>
        <v>1.5959705311521244E-3</v>
      </c>
      <c r="BT1788" s="37">
        <f t="shared" si="1271"/>
        <v>2.0520584680013554E-3</v>
      </c>
      <c r="BU1788" s="37">
        <f t="shared" si="1271"/>
        <v>2.2069481519987888E-3</v>
      </c>
      <c r="BV1788" s="37">
        <f t="shared" si="1271"/>
        <v>2.0200984466802185E-3</v>
      </c>
      <c r="BW1788" s="37">
        <f t="shared" si="1269"/>
        <v>5.6391272608274923E-4</v>
      </c>
      <c r="BX1788" s="37">
        <f t="shared" si="1271"/>
        <v>2.5814825824946874E-3</v>
      </c>
      <c r="BY1788" s="37">
        <f t="shared" si="1271"/>
        <v>7.9336541815917816E-4</v>
      </c>
      <c r="BZ1788" s="37">
        <f t="shared" si="1271"/>
        <v>7.9336541815917816E-4</v>
      </c>
      <c r="CA1788" s="37"/>
      <c r="CB1788" s="38">
        <f t="shared" si="1271"/>
        <v>5.6391272608274923E-4</v>
      </c>
      <c r="CC1788" s="43"/>
      <c r="CE1788" s="4" t="str">
        <f t="shared" si="1273"/>
        <v>MTDN</v>
      </c>
      <c r="CH1788" s="4" t="str">
        <f t="shared" si="1270"/>
        <v/>
      </c>
      <c r="CI1788" s="4" t="str">
        <f t="shared" si="1270"/>
        <v/>
      </c>
      <c r="CJ1788" s="4" t="str">
        <f t="shared" si="1270"/>
        <v/>
      </c>
    </row>
    <row r="1789" spans="6:88" ht="15.75" customHeight="1" x14ac:dyDescent="0.25">
      <c r="F1789" s="56"/>
      <c r="G1789" s="56"/>
      <c r="H1789" s="56"/>
      <c r="I1789" s="56"/>
      <c r="J1789" s="56"/>
      <c r="K1789" s="73"/>
      <c r="L1789" s="73"/>
      <c r="N1789" s="56"/>
      <c r="O1789" s="56"/>
      <c r="BN1789" s="41">
        <v>9.7999999999999812</v>
      </c>
      <c r="BO1789" s="8" t="str">
        <f t="shared" si="1268"/>
        <v>MTDE-98</v>
      </c>
      <c r="BP1789" s="42" t="s">
        <v>1014</v>
      </c>
      <c r="BQ1789" s="36">
        <f t="shared" si="1272"/>
        <v>5.6391272608274923E-4</v>
      </c>
      <c r="BR1789" s="37">
        <f t="shared" si="1271"/>
        <v>2.1789890820820002E-3</v>
      </c>
      <c r="BS1789" s="37">
        <f t="shared" si="1271"/>
        <v>1.5959705311521244E-3</v>
      </c>
      <c r="BT1789" s="37">
        <f t="shared" si="1271"/>
        <v>2.0520584680013554E-3</v>
      </c>
      <c r="BU1789" s="37">
        <f t="shared" si="1271"/>
        <v>2.2069481519987888E-3</v>
      </c>
      <c r="BV1789" s="37">
        <f t="shared" si="1271"/>
        <v>2.0200984466802185E-3</v>
      </c>
      <c r="BW1789" s="37">
        <f t="shared" si="1269"/>
        <v>5.6391272608274923E-4</v>
      </c>
      <c r="BX1789" s="37">
        <f t="shared" si="1271"/>
        <v>2.5814825824946874E-3</v>
      </c>
      <c r="BY1789" s="37">
        <f t="shared" si="1271"/>
        <v>7.9336541815917816E-4</v>
      </c>
      <c r="BZ1789" s="37">
        <f t="shared" si="1271"/>
        <v>7.9336541815917816E-4</v>
      </c>
      <c r="CA1789" s="37"/>
      <c r="CB1789" s="38">
        <f t="shared" si="1271"/>
        <v>5.6391272608274923E-4</v>
      </c>
      <c r="CC1789" s="43"/>
      <c r="CE1789" s="4" t="str">
        <f t="shared" si="1273"/>
        <v>MTDE</v>
      </c>
      <c r="CH1789" s="4" t="str">
        <f t="shared" si="1270"/>
        <v/>
      </c>
      <c r="CI1789" s="4" t="str">
        <f t="shared" si="1270"/>
        <v/>
      </c>
      <c r="CJ1789" s="4" t="str">
        <f t="shared" si="1270"/>
        <v/>
      </c>
    </row>
    <row r="1790" spans="6:88" ht="15.75" customHeight="1" x14ac:dyDescent="0.25">
      <c r="F1790" s="56"/>
      <c r="G1790" s="56"/>
      <c r="H1790" s="56"/>
      <c r="I1790" s="56"/>
      <c r="J1790" s="56"/>
      <c r="K1790" s="73"/>
      <c r="L1790" s="73"/>
      <c r="N1790" s="56"/>
      <c r="O1790" s="56"/>
      <c r="BN1790" s="41">
        <v>9.7999999999999812</v>
      </c>
      <c r="BO1790" s="8" t="str">
        <f t="shared" si="1268"/>
        <v>HTBN-98</v>
      </c>
      <c r="BP1790" s="42" t="s">
        <v>1017</v>
      </c>
      <c r="BQ1790" s="36">
        <f t="shared" si="1272"/>
        <v>4.37523112534699E-4</v>
      </c>
      <c r="BR1790" s="37">
        <f t="shared" si="1271"/>
        <v>3.024689762510524E-4</v>
      </c>
      <c r="BS1790" s="37">
        <f t="shared" si="1271"/>
        <v>2.1726176509843237E-4</v>
      </c>
      <c r="BT1790" s="37">
        <f t="shared" si="1271"/>
        <v>6.1097313847029849E-4</v>
      </c>
      <c r="BU1790" s="37">
        <f t="shared" si="1271"/>
        <v>9.3332923312947069E-4</v>
      </c>
      <c r="BV1790" s="37">
        <f t="shared" si="1271"/>
        <v>3.5667352147664144E-4</v>
      </c>
      <c r="BW1790" s="37">
        <f t="shared" si="1269"/>
        <v>4.37523112534699E-4</v>
      </c>
      <c r="BX1790" s="37">
        <f t="shared" si="1271"/>
        <v>4.1800237757497194E-4</v>
      </c>
      <c r="BY1790" s="37">
        <f t="shared" si="1271"/>
        <v>4.1800237757497194E-4</v>
      </c>
      <c r="BZ1790" s="37">
        <f t="shared" si="1271"/>
        <v>4.1800237757497194E-4</v>
      </c>
      <c r="CA1790" s="37"/>
      <c r="CB1790" s="38">
        <f t="shared" si="1271"/>
        <v>4.37523112534699E-4</v>
      </c>
      <c r="CC1790" s="43"/>
      <c r="CE1790" s="4" t="str">
        <f t="shared" si="1273"/>
        <v>HTBN</v>
      </c>
      <c r="CH1790" s="4" t="str">
        <f t="shared" si="1270"/>
        <v/>
      </c>
      <c r="CI1790" s="4" t="str">
        <f t="shared" si="1270"/>
        <v/>
      </c>
      <c r="CJ1790" s="4" t="str">
        <f t="shared" si="1270"/>
        <v/>
      </c>
    </row>
    <row r="1791" spans="6:88" ht="15.75" customHeight="1" x14ac:dyDescent="0.25">
      <c r="F1791" s="56"/>
      <c r="G1791" s="56"/>
      <c r="H1791" s="56"/>
      <c r="I1791" s="56"/>
      <c r="J1791" s="56"/>
      <c r="K1791" s="73"/>
      <c r="L1791" s="73"/>
      <c r="N1791" s="56"/>
      <c r="O1791" s="56"/>
      <c r="BN1791" s="41">
        <v>9.7999999999999812</v>
      </c>
      <c r="BO1791" s="8" t="str">
        <f t="shared" si="1268"/>
        <v>HTBE-98</v>
      </c>
      <c r="BP1791" s="42" t="s">
        <v>1019</v>
      </c>
      <c r="BQ1791" s="36">
        <f t="shared" si="1272"/>
        <v>4.37523112534699E-4</v>
      </c>
      <c r="BR1791" s="37">
        <f t="shared" si="1271"/>
        <v>3.024689762510524E-4</v>
      </c>
      <c r="BS1791" s="37">
        <f t="shared" si="1271"/>
        <v>2.1726176509843237E-4</v>
      </c>
      <c r="BT1791" s="37">
        <f t="shared" si="1271"/>
        <v>6.1097313847029849E-4</v>
      </c>
      <c r="BU1791" s="37">
        <f t="shared" si="1271"/>
        <v>9.3332923312947069E-4</v>
      </c>
      <c r="BV1791" s="37">
        <f t="shared" si="1271"/>
        <v>3.5667352147664144E-4</v>
      </c>
      <c r="BW1791" s="37">
        <f t="shared" si="1269"/>
        <v>4.37523112534699E-4</v>
      </c>
      <c r="BX1791" s="37">
        <f t="shared" si="1271"/>
        <v>4.1800237757497194E-4</v>
      </c>
      <c r="BY1791" s="37">
        <f t="shared" si="1271"/>
        <v>4.1800237757497194E-4</v>
      </c>
      <c r="BZ1791" s="37">
        <f t="shared" si="1271"/>
        <v>4.1800237757497194E-4</v>
      </c>
      <c r="CA1791" s="37"/>
      <c r="CB1791" s="38">
        <f t="shared" si="1271"/>
        <v>4.37523112534699E-4</v>
      </c>
      <c r="CC1791" s="43"/>
      <c r="CE1791" s="4" t="str">
        <f t="shared" si="1273"/>
        <v>HTBE</v>
      </c>
      <c r="CH1791" s="4" t="str">
        <f t="shared" si="1270"/>
        <v/>
      </c>
      <c r="CI1791" s="4" t="str">
        <f t="shared" si="1270"/>
        <v/>
      </c>
      <c r="CJ1791" s="4" t="str">
        <f t="shared" si="1270"/>
        <v/>
      </c>
    </row>
    <row r="1792" spans="6:88" ht="15.75" customHeight="1" x14ac:dyDescent="0.25">
      <c r="F1792" s="56"/>
      <c r="G1792" s="56"/>
      <c r="H1792" s="56"/>
      <c r="I1792" s="56"/>
      <c r="J1792" s="56"/>
      <c r="K1792" s="73"/>
      <c r="L1792" s="73"/>
      <c r="N1792" s="56"/>
      <c r="O1792" s="56"/>
      <c r="BN1792" s="41">
        <v>9.7999999999999812</v>
      </c>
      <c r="BO1792" s="8" t="str">
        <f t="shared" si="1268"/>
        <v>HTDN-98</v>
      </c>
      <c r="BP1792" s="42" t="s">
        <v>1021</v>
      </c>
      <c r="BQ1792" s="36">
        <f t="shared" si="1272"/>
        <v>4.37523112534699E-4</v>
      </c>
      <c r="BR1792" s="37">
        <f t="shared" si="1271"/>
        <v>3.024689762510524E-4</v>
      </c>
      <c r="BS1792" s="37">
        <f t="shared" si="1271"/>
        <v>2.1726176509843237E-4</v>
      </c>
      <c r="BT1792" s="37">
        <f t="shared" si="1271"/>
        <v>6.1097313847029849E-4</v>
      </c>
      <c r="BU1792" s="37">
        <f t="shared" si="1271"/>
        <v>9.3332923312947069E-4</v>
      </c>
      <c r="BV1792" s="37">
        <f t="shared" si="1271"/>
        <v>3.5667352147664144E-4</v>
      </c>
      <c r="BW1792" s="37">
        <f t="shared" si="1269"/>
        <v>4.37523112534699E-4</v>
      </c>
      <c r="BX1792" s="37">
        <f t="shared" si="1271"/>
        <v>4.1800237757497194E-4</v>
      </c>
      <c r="BY1792" s="37">
        <f t="shared" si="1271"/>
        <v>4.1800237757497194E-4</v>
      </c>
      <c r="BZ1792" s="37">
        <f t="shared" si="1271"/>
        <v>4.1800237757497194E-4</v>
      </c>
      <c r="CA1792" s="37"/>
      <c r="CB1792" s="38">
        <f t="shared" si="1271"/>
        <v>4.37523112534699E-4</v>
      </c>
      <c r="CC1792" s="43"/>
      <c r="CE1792" s="4" t="str">
        <f t="shared" si="1273"/>
        <v>HTDN</v>
      </c>
      <c r="CH1792" s="4" t="str">
        <f t="shared" si="1270"/>
        <v/>
      </c>
      <c r="CI1792" s="4" t="str">
        <f t="shared" si="1270"/>
        <v/>
      </c>
      <c r="CJ1792" s="4" t="str">
        <f t="shared" si="1270"/>
        <v/>
      </c>
    </row>
    <row r="1793" spans="6:88" ht="15.75" customHeight="1" x14ac:dyDescent="0.25">
      <c r="F1793" s="56"/>
      <c r="G1793" s="56"/>
      <c r="H1793" s="56"/>
      <c r="I1793" s="56"/>
      <c r="J1793" s="56"/>
      <c r="K1793" s="73"/>
      <c r="L1793" s="73"/>
      <c r="N1793" s="56"/>
      <c r="O1793" s="56"/>
      <c r="BN1793" s="41">
        <v>9.7999999999999812</v>
      </c>
      <c r="BO1793" s="8" t="str">
        <f t="shared" si="1268"/>
        <v>HTDE-98</v>
      </c>
      <c r="BP1793" s="42" t="s">
        <v>1021</v>
      </c>
      <c r="BQ1793" s="36">
        <f t="shared" si="1272"/>
        <v>4.37523112534699E-4</v>
      </c>
      <c r="BR1793" s="37">
        <f t="shared" si="1271"/>
        <v>3.024689762510524E-4</v>
      </c>
      <c r="BS1793" s="37">
        <f t="shared" si="1271"/>
        <v>2.1726176509843237E-4</v>
      </c>
      <c r="BT1793" s="37">
        <f t="shared" si="1271"/>
        <v>6.1097313847029849E-4</v>
      </c>
      <c r="BU1793" s="37">
        <f t="shared" si="1271"/>
        <v>9.3332923312947069E-4</v>
      </c>
      <c r="BV1793" s="37">
        <f t="shared" si="1271"/>
        <v>3.5667352147664144E-4</v>
      </c>
      <c r="BW1793" s="37">
        <f t="shared" si="1269"/>
        <v>4.37523112534699E-4</v>
      </c>
      <c r="BX1793" s="37">
        <f t="shared" si="1271"/>
        <v>4.1800237757497194E-4</v>
      </c>
      <c r="BY1793" s="37">
        <f t="shared" si="1271"/>
        <v>4.1800237757497194E-4</v>
      </c>
      <c r="BZ1793" s="37">
        <f t="shared" si="1271"/>
        <v>4.1800237757497194E-4</v>
      </c>
      <c r="CA1793" s="37"/>
      <c r="CB1793" s="38">
        <f t="shared" si="1271"/>
        <v>4.37523112534699E-4</v>
      </c>
      <c r="CC1793" s="43"/>
      <c r="CE1793" s="4" t="str">
        <f t="shared" si="1273"/>
        <v>HTDE</v>
      </c>
      <c r="CH1793" s="4" t="str">
        <f t="shared" si="1270"/>
        <v/>
      </c>
      <c r="CI1793" s="4" t="str">
        <f t="shared" si="1270"/>
        <v/>
      </c>
      <c r="CJ1793" s="4" t="str">
        <f t="shared" si="1270"/>
        <v/>
      </c>
    </row>
    <row r="1794" spans="6:88" ht="15.75" customHeight="1" x14ac:dyDescent="0.25">
      <c r="F1794" s="56"/>
      <c r="G1794" s="56"/>
      <c r="H1794" s="56"/>
      <c r="I1794" s="56"/>
      <c r="J1794" s="56"/>
      <c r="K1794" s="73"/>
      <c r="L1794" s="73"/>
      <c r="N1794" s="56"/>
      <c r="O1794" s="56"/>
      <c r="BN1794" s="41">
        <v>9.7999999999999812</v>
      </c>
      <c r="BO1794" s="8" t="str">
        <f t="shared" si="1268"/>
        <v>RHNB-98</v>
      </c>
      <c r="BP1794" s="42" t="s">
        <v>1024</v>
      </c>
      <c r="BQ1794" s="36">
        <f t="shared" si="1272"/>
        <v>1.047971912320339E-3</v>
      </c>
      <c r="BR1794" s="37">
        <f t="shared" si="1271"/>
        <v>2.0605263372757698E-3</v>
      </c>
      <c r="BS1794" s="37">
        <f t="shared" si="1271"/>
        <v>2.113455612585885E-3</v>
      </c>
      <c r="BT1794" s="37">
        <f t="shared" si="1271"/>
        <v>2.189082901936576E-3</v>
      </c>
      <c r="BU1794" s="37">
        <f t="shared" si="1271"/>
        <v>2.1625585398879904E-3</v>
      </c>
      <c r="BV1794" s="37">
        <f t="shared" si="1271"/>
        <v>2.1731600205530943E-3</v>
      </c>
      <c r="BW1794" s="37">
        <f t="shared" si="1269"/>
        <v>1.047971912320339E-3</v>
      </c>
      <c r="BX1794" s="37">
        <f t="shared" si="1271"/>
        <v>2.2265529817321883E-3</v>
      </c>
      <c r="BY1794" s="37">
        <f t="shared" si="1271"/>
        <v>2.2265529817321883E-3</v>
      </c>
      <c r="BZ1794" s="37">
        <f t="shared" si="1271"/>
        <v>2.2265529817321883E-3</v>
      </c>
      <c r="CA1794" s="37"/>
      <c r="CB1794" s="38">
        <f t="shared" si="1271"/>
        <v>1.047971912320339E-3</v>
      </c>
      <c r="CC1794" s="43"/>
      <c r="CE1794" s="4" t="str">
        <f t="shared" si="1273"/>
        <v>RHNB</v>
      </c>
      <c r="CH1794" s="4">
        <f t="shared" si="1270"/>
        <v>2.2265529817321883E-3</v>
      </c>
      <c r="CI1794" s="4">
        <f t="shared" si="1270"/>
        <v>2.2265529817321883E-3</v>
      </c>
      <c r="CJ1794" s="4">
        <f t="shared" si="1270"/>
        <v>2.2265529817321883E-3</v>
      </c>
    </row>
    <row r="1795" spans="6:88" ht="15.75" customHeight="1" x14ac:dyDescent="0.25">
      <c r="F1795" s="56"/>
      <c r="G1795" s="56"/>
      <c r="H1795" s="56"/>
      <c r="I1795" s="56"/>
      <c r="J1795" s="56"/>
      <c r="K1795" s="73"/>
      <c r="L1795" s="73"/>
      <c r="N1795" s="56"/>
      <c r="O1795" s="56"/>
      <c r="BN1795" s="41">
        <v>9.7999999999999812</v>
      </c>
      <c r="BO1795" s="8" t="str">
        <f t="shared" si="1268"/>
        <v>RHEB-98</v>
      </c>
      <c r="BP1795" s="42" t="s">
        <v>1026</v>
      </c>
      <c r="BQ1795" s="36">
        <f t="shared" si="1272"/>
        <v>1.047971912320339E-3</v>
      </c>
      <c r="BR1795" s="37">
        <f t="shared" si="1271"/>
        <v>2.0605263372757698E-3</v>
      </c>
      <c r="BS1795" s="37">
        <f t="shared" si="1271"/>
        <v>2.113455612585885E-3</v>
      </c>
      <c r="BT1795" s="37">
        <f t="shared" si="1271"/>
        <v>2.189082901936576E-3</v>
      </c>
      <c r="BU1795" s="37">
        <f t="shared" si="1271"/>
        <v>2.1625585398879904E-3</v>
      </c>
      <c r="BV1795" s="37">
        <f t="shared" si="1271"/>
        <v>2.1731600205530943E-3</v>
      </c>
      <c r="BW1795" s="37">
        <f t="shared" si="1269"/>
        <v>1.047971912320339E-3</v>
      </c>
      <c r="BX1795" s="37">
        <f t="shared" si="1271"/>
        <v>2.2265529817321883E-3</v>
      </c>
      <c r="BY1795" s="37">
        <f t="shared" si="1271"/>
        <v>2.2265529817321883E-3</v>
      </c>
      <c r="BZ1795" s="37">
        <f t="shared" si="1271"/>
        <v>2.2265529817321883E-3</v>
      </c>
      <c r="CA1795" s="37"/>
      <c r="CB1795" s="38">
        <f t="shared" si="1271"/>
        <v>1.047971912320339E-3</v>
      </c>
      <c r="CC1795" s="43"/>
      <c r="CE1795" s="4" t="str">
        <f t="shared" si="1273"/>
        <v>RHEB</v>
      </c>
      <c r="CH1795" s="4" t="str">
        <f t="shared" si="1270"/>
        <v/>
      </c>
      <c r="CI1795" s="4" t="str">
        <f t="shared" si="1270"/>
        <v/>
      </c>
      <c r="CJ1795" s="4" t="str">
        <f t="shared" si="1270"/>
        <v/>
      </c>
    </row>
    <row r="1796" spans="6:88" ht="15.75" customHeight="1" x14ac:dyDescent="0.25">
      <c r="F1796" s="56"/>
      <c r="G1796" s="56"/>
      <c r="H1796" s="56"/>
      <c r="I1796" s="56"/>
      <c r="J1796" s="56"/>
      <c r="K1796" s="73"/>
      <c r="L1796" s="73"/>
      <c r="N1796" s="56"/>
      <c r="O1796" s="56"/>
      <c r="BN1796" s="41">
        <v>9.7999999999999812</v>
      </c>
      <c r="BO1796" s="8" t="str">
        <f t="shared" si="1268"/>
        <v>RHND-98</v>
      </c>
      <c r="BP1796" s="42" t="s">
        <v>1028</v>
      </c>
      <c r="BQ1796" s="36">
        <f t="shared" si="1272"/>
        <v>1.047971912320339E-3</v>
      </c>
      <c r="BR1796" s="37">
        <f t="shared" si="1271"/>
        <v>2.0605263372757698E-3</v>
      </c>
      <c r="BS1796" s="37">
        <f t="shared" si="1271"/>
        <v>2.113455612585885E-3</v>
      </c>
      <c r="BT1796" s="37">
        <f t="shared" si="1271"/>
        <v>2.189082901936576E-3</v>
      </c>
      <c r="BU1796" s="37">
        <f t="shared" si="1271"/>
        <v>2.1625585398879904E-3</v>
      </c>
      <c r="BV1796" s="37">
        <f t="shared" si="1271"/>
        <v>2.1731600205530943E-3</v>
      </c>
      <c r="BW1796" s="37">
        <f t="shared" si="1269"/>
        <v>1.047971912320339E-3</v>
      </c>
      <c r="BX1796" s="37">
        <f t="shared" si="1271"/>
        <v>2.2265529817321883E-3</v>
      </c>
      <c r="BY1796" s="37">
        <f t="shared" si="1271"/>
        <v>2.2265529817321883E-3</v>
      </c>
      <c r="BZ1796" s="37">
        <f t="shared" si="1271"/>
        <v>2.2265529817321883E-3</v>
      </c>
      <c r="CA1796" s="37"/>
      <c r="CB1796" s="38">
        <f t="shared" si="1271"/>
        <v>1.047971912320339E-3</v>
      </c>
      <c r="CC1796" s="43"/>
      <c r="CE1796" s="4" t="str">
        <f t="shared" si="1273"/>
        <v>RHND</v>
      </c>
      <c r="CH1796" s="4">
        <f t="shared" si="1270"/>
        <v>2.2265529817321883E-3</v>
      </c>
      <c r="CI1796" s="4">
        <f t="shared" si="1270"/>
        <v>2.2265529817321883E-3</v>
      </c>
      <c r="CJ1796" s="4">
        <f t="shared" si="1270"/>
        <v>2.2265529817321883E-3</v>
      </c>
    </row>
    <row r="1797" spans="6:88" ht="15.75" customHeight="1" x14ac:dyDescent="0.25">
      <c r="F1797" s="56"/>
      <c r="G1797" s="56"/>
      <c r="H1797" s="56"/>
      <c r="I1797" s="56"/>
      <c r="J1797" s="56"/>
      <c r="K1797" s="73"/>
      <c r="L1797" s="73"/>
      <c r="N1797" s="56"/>
      <c r="O1797" s="56"/>
      <c r="BN1797" s="41">
        <v>9.7999999999999812</v>
      </c>
      <c r="BO1797" s="8" t="str">
        <f t="shared" si="1268"/>
        <v>RHED-98</v>
      </c>
      <c r="BP1797" s="42" t="s">
        <v>1030</v>
      </c>
      <c r="BQ1797" s="36">
        <f t="shared" si="1272"/>
        <v>1.047971912320339E-3</v>
      </c>
      <c r="BR1797" s="37">
        <f t="shared" si="1271"/>
        <v>2.0605263372757698E-3</v>
      </c>
      <c r="BS1797" s="37">
        <f t="shared" si="1271"/>
        <v>2.113455612585885E-3</v>
      </c>
      <c r="BT1797" s="37">
        <f t="shared" si="1271"/>
        <v>2.189082901936576E-3</v>
      </c>
      <c r="BU1797" s="37">
        <f t="shared" si="1271"/>
        <v>2.1625585398879904E-3</v>
      </c>
      <c r="BV1797" s="37">
        <f t="shared" si="1271"/>
        <v>2.1731600205530943E-3</v>
      </c>
      <c r="BW1797" s="37">
        <f t="shared" si="1269"/>
        <v>1.047971912320339E-3</v>
      </c>
      <c r="BX1797" s="37">
        <f t="shared" si="1271"/>
        <v>2.2265529817321883E-3</v>
      </c>
      <c r="BY1797" s="37">
        <f t="shared" si="1271"/>
        <v>2.2265529817321883E-3</v>
      </c>
      <c r="BZ1797" s="37">
        <f t="shared" si="1271"/>
        <v>2.2265529817321883E-3</v>
      </c>
      <c r="CA1797" s="37"/>
      <c r="CB1797" s="38">
        <f t="shared" si="1271"/>
        <v>1.047971912320339E-3</v>
      </c>
      <c r="CC1797" s="43"/>
      <c r="CE1797" s="4" t="str">
        <f t="shared" si="1273"/>
        <v>RHED</v>
      </c>
      <c r="CH1797" s="4" t="str">
        <f t="shared" si="1270"/>
        <v/>
      </c>
      <c r="CI1797" s="4" t="str">
        <f t="shared" si="1270"/>
        <v/>
      </c>
      <c r="CJ1797" s="4" t="str">
        <f t="shared" si="1270"/>
        <v/>
      </c>
    </row>
    <row r="1798" spans="6:88" ht="15.75" customHeight="1" x14ac:dyDescent="0.25">
      <c r="F1798" s="56"/>
      <c r="G1798" s="56"/>
      <c r="H1798" s="56"/>
      <c r="I1798" s="56"/>
      <c r="J1798" s="56"/>
      <c r="K1798" s="73"/>
      <c r="L1798" s="73"/>
      <c r="N1798" s="56"/>
      <c r="O1798" s="56"/>
      <c r="BN1798" s="41">
        <v>9.7999999999999812</v>
      </c>
      <c r="BO1798" s="8" t="str">
        <f t="shared" si="1268"/>
        <v>LADN-98</v>
      </c>
      <c r="BP1798" s="42" t="s">
        <v>1032</v>
      </c>
      <c r="BQ1798" s="36">
        <f t="shared" si="1272"/>
        <v>6.6959650315965291E-3</v>
      </c>
      <c r="BR1798" s="37">
        <f t="shared" si="1271"/>
        <v>5.5699675720264907E-3</v>
      </c>
      <c r="BS1798" s="37">
        <f t="shared" si="1271"/>
        <v>6.2391844900990812E-3</v>
      </c>
      <c r="BT1798" s="37">
        <f t="shared" si="1271"/>
        <v>6.9815631994833982E-3</v>
      </c>
      <c r="BU1798" s="37">
        <f t="shared" si="1271"/>
        <v>5.6688767643816584E-3</v>
      </c>
      <c r="BV1798" s="37">
        <f t="shared" si="1271"/>
        <v>5.0753460542865003E-3</v>
      </c>
      <c r="BW1798" s="37">
        <f t="shared" si="1269"/>
        <v>6.6959650315965291E-3</v>
      </c>
      <c r="BX1798" s="37">
        <f t="shared" si="1271"/>
        <v>6.6530598204723734E-3</v>
      </c>
      <c r="BY1798" s="37">
        <f t="shared" si="1271"/>
        <v>3.5431361342762591E-3</v>
      </c>
      <c r="BZ1798" s="37">
        <f t="shared" si="1271"/>
        <v>3.5431361342762591E-3</v>
      </c>
      <c r="CA1798" s="37"/>
      <c r="CB1798" s="38">
        <f t="shared" si="1271"/>
        <v>6.6959650315965291E-3</v>
      </c>
      <c r="CC1798" s="43"/>
      <c r="CE1798" s="4" t="str">
        <f t="shared" si="1273"/>
        <v>LADN</v>
      </c>
      <c r="CH1798" s="4" t="str">
        <f t="shared" si="1270"/>
        <v/>
      </c>
      <c r="CI1798" s="4" t="str">
        <f t="shared" si="1270"/>
        <v/>
      </c>
      <c r="CJ1798" s="4" t="str">
        <f t="shared" si="1270"/>
        <v/>
      </c>
    </row>
    <row r="1799" spans="6:88" ht="15.75" customHeight="1" x14ac:dyDescent="0.25">
      <c r="F1799" s="56"/>
      <c r="G1799" s="56"/>
      <c r="H1799" s="56"/>
      <c r="I1799" s="56"/>
      <c r="J1799" s="56"/>
      <c r="K1799" s="73"/>
      <c r="L1799" s="73"/>
      <c r="N1799" s="56"/>
      <c r="O1799" s="56"/>
      <c r="BN1799" s="41">
        <v>9.7999999999999812</v>
      </c>
      <c r="BO1799" s="8" t="str">
        <f t="shared" si="1268"/>
        <v>LADE-98</v>
      </c>
      <c r="BP1799" s="42" t="s">
        <v>1034</v>
      </c>
      <c r="BQ1799" s="36">
        <f t="shared" si="1272"/>
        <v>6.6959650315965291E-3</v>
      </c>
      <c r="BR1799" s="37">
        <f t="shared" si="1271"/>
        <v>5.5699675720264907E-3</v>
      </c>
      <c r="BS1799" s="37">
        <f t="shared" si="1271"/>
        <v>6.2391844900990812E-3</v>
      </c>
      <c r="BT1799" s="37">
        <f t="shared" si="1271"/>
        <v>6.9815631994833982E-3</v>
      </c>
      <c r="BU1799" s="37">
        <f t="shared" si="1271"/>
        <v>5.6688767643816584E-3</v>
      </c>
      <c r="BV1799" s="37">
        <f t="shared" si="1271"/>
        <v>5.0753460542865003E-3</v>
      </c>
      <c r="BW1799" s="37">
        <f t="shared" si="1269"/>
        <v>6.6959650315965291E-3</v>
      </c>
      <c r="BX1799" s="37">
        <f t="shared" si="1271"/>
        <v>6.6530598204723734E-3</v>
      </c>
      <c r="BY1799" s="37">
        <f t="shared" si="1271"/>
        <v>3.5431361342762591E-3</v>
      </c>
      <c r="BZ1799" s="37">
        <f t="shared" si="1271"/>
        <v>3.5431361342762591E-3</v>
      </c>
      <c r="CA1799" s="37"/>
      <c r="CB1799" s="38">
        <f t="shared" si="1271"/>
        <v>6.6959650315965291E-3</v>
      </c>
      <c r="CC1799" s="43"/>
      <c r="CE1799" s="4" t="str">
        <f t="shared" si="1273"/>
        <v>LADE</v>
      </c>
      <c r="CH1799" s="4" t="str">
        <f t="shared" si="1270"/>
        <v/>
      </c>
      <c r="CI1799" s="4" t="str">
        <f t="shared" si="1270"/>
        <v/>
      </c>
      <c r="CJ1799" s="4" t="str">
        <f t="shared" si="1270"/>
        <v/>
      </c>
    </row>
    <row r="1800" spans="6:88" ht="15.75" customHeight="1" x14ac:dyDescent="0.25">
      <c r="F1800" s="56"/>
      <c r="G1800" s="56"/>
      <c r="H1800" s="56"/>
      <c r="I1800" s="56"/>
      <c r="J1800" s="56"/>
      <c r="K1800" s="73"/>
      <c r="L1800" s="73"/>
      <c r="N1800" s="56"/>
      <c r="O1800" s="56"/>
      <c r="BN1800" s="41">
        <v>9.7999999999999812</v>
      </c>
      <c r="BO1800" s="8" t="str">
        <f t="shared" si="1268"/>
        <v>EMDN-98</v>
      </c>
      <c r="BP1800" s="42" t="s">
        <v>1036</v>
      </c>
      <c r="BQ1800" s="36">
        <f t="shared" si="1272"/>
        <v>2.1645331440087734E-3</v>
      </c>
      <c r="BR1800" s="37">
        <f t="shared" si="1271"/>
        <v>2.0311613507486004E-3</v>
      </c>
      <c r="BS1800" s="37">
        <f t="shared" si="1271"/>
        <v>2.1234974251873595E-3</v>
      </c>
      <c r="BT1800" s="37">
        <f t="shared" si="1271"/>
        <v>1.2628338988741883E-3</v>
      </c>
      <c r="BU1800" s="37">
        <f t="shared" si="1271"/>
        <v>1.3934049691778638E-3</v>
      </c>
      <c r="BV1800" s="37">
        <f t="shared" si="1271"/>
        <v>1.6277688238125476E-3</v>
      </c>
      <c r="BW1800" s="37">
        <f t="shared" si="1269"/>
        <v>2.1645331440087734E-3</v>
      </c>
      <c r="BX1800" s="37">
        <f t="shared" si="1271"/>
        <v>2.4744072503739001E-3</v>
      </c>
      <c r="BY1800" s="37">
        <f t="shared" si="1271"/>
        <v>2.5456753169977864E-3</v>
      </c>
      <c r="BZ1800" s="37">
        <f t="shared" si="1271"/>
        <v>2.5456753169977864E-3</v>
      </c>
      <c r="CA1800" s="37"/>
      <c r="CB1800" s="38">
        <f t="shared" si="1271"/>
        <v>2.1645331440087734E-3</v>
      </c>
      <c r="CC1800" s="43"/>
      <c r="CE1800" s="4" t="str">
        <f t="shared" si="1273"/>
        <v>EMDN</v>
      </c>
      <c r="CH1800" s="4" t="str">
        <f t="shared" si="1270"/>
        <v/>
      </c>
      <c r="CI1800" s="4" t="str">
        <f t="shared" si="1270"/>
        <v/>
      </c>
      <c r="CJ1800" s="4" t="str">
        <f t="shared" si="1270"/>
        <v/>
      </c>
    </row>
    <row r="1801" spans="6:88" ht="15.75" customHeight="1" x14ac:dyDescent="0.25">
      <c r="F1801" s="56"/>
      <c r="G1801" s="56"/>
      <c r="H1801" s="56"/>
      <c r="I1801" s="56"/>
      <c r="J1801" s="56"/>
      <c r="K1801" s="73"/>
      <c r="L1801" s="73"/>
      <c r="N1801" s="56"/>
      <c r="O1801" s="56"/>
      <c r="BN1801" s="41">
        <v>9.7999999999999812</v>
      </c>
      <c r="BO1801" s="8" t="str">
        <f t="shared" si="1268"/>
        <v>EMDE-98</v>
      </c>
      <c r="BP1801" s="42" t="s">
        <v>1038</v>
      </c>
      <c r="BQ1801" s="36">
        <f t="shared" si="1272"/>
        <v>2.1645331440087734E-3</v>
      </c>
      <c r="BR1801" s="37">
        <f t="shared" si="1271"/>
        <v>2.0311613507486004E-3</v>
      </c>
      <c r="BS1801" s="37">
        <f t="shared" si="1271"/>
        <v>2.1234974251873595E-3</v>
      </c>
      <c r="BT1801" s="37">
        <f t="shared" si="1271"/>
        <v>1.2628338988741883E-3</v>
      </c>
      <c r="BU1801" s="37">
        <f t="shared" si="1271"/>
        <v>1.3934049691778638E-3</v>
      </c>
      <c r="BV1801" s="37">
        <f t="shared" si="1271"/>
        <v>1.6277688238125476E-3</v>
      </c>
      <c r="BW1801" s="37">
        <f t="shared" si="1269"/>
        <v>2.1645331440087734E-3</v>
      </c>
      <c r="BX1801" s="37">
        <f t="shared" si="1271"/>
        <v>2.4744072503739001E-3</v>
      </c>
      <c r="BY1801" s="37">
        <f t="shared" si="1271"/>
        <v>2.5456753169977864E-3</v>
      </c>
      <c r="BZ1801" s="37">
        <f t="shared" si="1271"/>
        <v>2.5456753169977864E-3</v>
      </c>
      <c r="CA1801" s="37"/>
      <c r="CB1801" s="38">
        <f t="shared" si="1271"/>
        <v>2.1645331440087734E-3</v>
      </c>
      <c r="CC1801" s="43"/>
      <c r="CE1801" s="4" t="str">
        <f t="shared" si="1273"/>
        <v>EMDE</v>
      </c>
      <c r="CH1801" s="4" t="str">
        <f t="shared" si="1270"/>
        <v/>
      </c>
      <c r="CI1801" s="4" t="str">
        <f t="shared" si="1270"/>
        <v/>
      </c>
      <c r="CJ1801" s="4" t="str">
        <f t="shared" si="1270"/>
        <v/>
      </c>
    </row>
    <row r="1802" spans="6:88" ht="15.75" customHeight="1" x14ac:dyDescent="0.25">
      <c r="F1802" s="56"/>
      <c r="G1802" s="56"/>
      <c r="H1802" s="56"/>
      <c r="I1802" s="56"/>
      <c r="J1802" s="56"/>
      <c r="K1802" s="73"/>
      <c r="L1802" s="73"/>
      <c r="N1802" s="56"/>
      <c r="O1802" s="56"/>
      <c r="BN1802" s="41">
        <v>9.7999999999999812</v>
      </c>
      <c r="BO1802" s="8" t="str">
        <f t="shared" si="1268"/>
        <v>TRDN-98</v>
      </c>
      <c r="BP1802" s="42" t="s">
        <v>1040</v>
      </c>
      <c r="BQ1802" s="36">
        <f t="shared" si="1272"/>
        <v>8.6554070567806951E-4</v>
      </c>
      <c r="BR1802" s="37">
        <f t="shared" si="1271"/>
        <v>1.2716599816222675E-4</v>
      </c>
      <c r="BS1802" s="37">
        <f t="shared" si="1271"/>
        <v>2.9073938647864589E-4</v>
      </c>
      <c r="BT1802" s="37">
        <f t="shared" si="1271"/>
        <v>8.5104567741429299E-5</v>
      </c>
      <c r="BU1802" s="37">
        <f t="shared" si="1271"/>
        <v>1.6908396020493509E-4</v>
      </c>
      <c r="BV1802" s="37">
        <f t="shared" si="1271"/>
        <v>1.2048628880574272E-4</v>
      </c>
      <c r="BW1802" s="37">
        <f t="shared" si="1269"/>
        <v>8.6554070567806951E-4</v>
      </c>
      <c r="BX1802" s="37">
        <f t="shared" si="1271"/>
        <v>2.5938624148335102E-4</v>
      </c>
      <c r="BY1802" s="37">
        <f t="shared" si="1271"/>
        <v>2.5797382233459093E-4</v>
      </c>
      <c r="BZ1802" s="37">
        <f t="shared" si="1271"/>
        <v>2.5797382233459093E-4</v>
      </c>
      <c r="CA1802" s="37"/>
      <c r="CB1802" s="38">
        <f t="shared" si="1271"/>
        <v>8.6554070567806951E-4</v>
      </c>
      <c r="CC1802" s="43"/>
      <c r="CE1802" s="4" t="str">
        <f t="shared" si="1273"/>
        <v>TRDN</v>
      </c>
      <c r="CH1802" s="4" t="str">
        <f t="shared" si="1270"/>
        <v/>
      </c>
      <c r="CI1802" s="4" t="str">
        <f t="shared" si="1270"/>
        <v/>
      </c>
      <c r="CJ1802" s="4" t="str">
        <f t="shared" si="1270"/>
        <v/>
      </c>
    </row>
    <row r="1803" spans="6:88" ht="15.75" customHeight="1" x14ac:dyDescent="0.25">
      <c r="F1803" s="56"/>
      <c r="G1803" s="56"/>
      <c r="H1803" s="56"/>
      <c r="I1803" s="56"/>
      <c r="J1803" s="56"/>
      <c r="K1803" s="73"/>
      <c r="L1803" s="73"/>
      <c r="N1803" s="56"/>
      <c r="O1803" s="56"/>
      <c r="BN1803" s="57">
        <v>9.7999999999999812</v>
      </c>
      <c r="BO1803" s="58" t="str">
        <f t="shared" si="1268"/>
        <v>TRDE-98</v>
      </c>
      <c r="BP1803" s="59" t="s">
        <v>1042</v>
      </c>
      <c r="BQ1803" s="51">
        <f t="shared" si="1272"/>
        <v>8.6554070567806951E-4</v>
      </c>
      <c r="BR1803" s="53">
        <f t="shared" si="1271"/>
        <v>1.2716599816222675E-4</v>
      </c>
      <c r="BS1803" s="53">
        <f t="shared" si="1271"/>
        <v>2.9073938647864589E-4</v>
      </c>
      <c r="BT1803" s="53">
        <f t="shared" si="1271"/>
        <v>8.5104567741429299E-5</v>
      </c>
      <c r="BU1803" s="53">
        <f t="shared" si="1271"/>
        <v>1.6908396020493509E-4</v>
      </c>
      <c r="BV1803" s="53">
        <f t="shared" si="1271"/>
        <v>1.2048628880574272E-4</v>
      </c>
      <c r="BW1803" s="53">
        <f t="shared" si="1269"/>
        <v>8.6554070567806951E-4</v>
      </c>
      <c r="BX1803" s="53">
        <f t="shared" si="1271"/>
        <v>2.5938624148335102E-4</v>
      </c>
      <c r="BY1803" s="53">
        <f t="shared" si="1271"/>
        <v>2.5797382233459093E-4</v>
      </c>
      <c r="BZ1803" s="53">
        <f t="shared" si="1271"/>
        <v>2.5797382233459093E-4</v>
      </c>
      <c r="CA1803" s="53"/>
      <c r="CB1803" s="55">
        <f t="shared" si="1271"/>
        <v>8.6554070567806951E-4</v>
      </c>
      <c r="CC1803" s="60"/>
      <c r="CE1803" s="4" t="str">
        <f t="shared" si="1273"/>
        <v>TRDE</v>
      </c>
      <c r="CH1803" s="4" t="str">
        <f t="shared" si="1270"/>
        <v/>
      </c>
      <c r="CI1803" s="4" t="str">
        <f t="shared" si="1270"/>
        <v/>
      </c>
      <c r="CJ1803" s="4" t="str">
        <f t="shared" si="1270"/>
        <v/>
      </c>
    </row>
    <row r="1804" spans="6:88" ht="15.75" customHeight="1" x14ac:dyDescent="0.25">
      <c r="F1804" s="56"/>
      <c r="G1804" s="56"/>
      <c r="H1804" s="56"/>
      <c r="I1804" s="56"/>
      <c r="J1804" s="56"/>
      <c r="K1804" s="73"/>
      <c r="L1804" s="73"/>
      <c r="N1804" s="56"/>
      <c r="O1804" s="56"/>
      <c r="BN1804" s="22">
        <v>9.8999999999999808</v>
      </c>
      <c r="BO1804" s="24" t="str">
        <f t="shared" si="1268"/>
        <v>MTBN-99</v>
      </c>
      <c r="BP1804" s="26" t="s">
        <v>1010</v>
      </c>
      <c r="BQ1804" s="18">
        <f t="shared" si="1272"/>
        <v>5.639127260827631E-4</v>
      </c>
      <c r="BR1804" s="19">
        <f t="shared" si="1271"/>
        <v>2.1789890820819724E-3</v>
      </c>
      <c r="BS1804" s="19">
        <f t="shared" si="1271"/>
        <v>1.5959705311520689E-3</v>
      </c>
      <c r="BT1804" s="19">
        <f t="shared" si="1271"/>
        <v>2.0520584680013276E-3</v>
      </c>
      <c r="BU1804" s="19">
        <f t="shared" si="1271"/>
        <v>2.2069481519987333E-3</v>
      </c>
      <c r="BV1804" s="19">
        <f t="shared" si="1271"/>
        <v>2.0200984466801908E-3</v>
      </c>
      <c r="BW1804" s="19">
        <f t="shared" si="1269"/>
        <v>5.639127260827631E-4</v>
      </c>
      <c r="BX1804" s="19">
        <f t="shared" si="1271"/>
        <v>2.5814825824946874E-3</v>
      </c>
      <c r="BY1804" s="19">
        <f t="shared" si="1271"/>
        <v>7.9336541815917816E-4</v>
      </c>
      <c r="BZ1804" s="19">
        <f t="shared" si="1271"/>
        <v>7.9336541815917816E-4</v>
      </c>
      <c r="CA1804" s="19"/>
      <c r="CB1804" s="20">
        <f t="shared" si="1271"/>
        <v>5.639127260827631E-4</v>
      </c>
      <c r="CC1804" s="27"/>
      <c r="CE1804" s="4" t="str">
        <f t="shared" si="1273"/>
        <v>MTBN</v>
      </c>
      <c r="CH1804" s="4" t="str">
        <f t="shared" si="1270"/>
        <v/>
      </c>
      <c r="CI1804" s="4" t="str">
        <f t="shared" si="1270"/>
        <v/>
      </c>
      <c r="CJ1804" s="4" t="str">
        <f t="shared" si="1270"/>
        <v/>
      </c>
    </row>
    <row r="1805" spans="6:88" ht="15.75" customHeight="1" x14ac:dyDescent="0.25">
      <c r="F1805" s="56"/>
      <c r="G1805" s="56"/>
      <c r="H1805" s="56"/>
      <c r="I1805" s="56"/>
      <c r="J1805" s="56"/>
      <c r="K1805" s="73"/>
      <c r="L1805" s="73"/>
      <c r="N1805" s="56"/>
      <c r="O1805" s="56"/>
      <c r="BN1805" s="41">
        <v>9.8999999999999808</v>
      </c>
      <c r="BO1805" s="8" t="str">
        <f t="shared" si="1268"/>
        <v>MTBE-99</v>
      </c>
      <c r="BP1805" s="42" t="s">
        <v>1012</v>
      </c>
      <c r="BQ1805" s="36">
        <f t="shared" si="1272"/>
        <v>5.639127260827631E-4</v>
      </c>
      <c r="BR1805" s="37">
        <f t="shared" si="1271"/>
        <v>2.1789890820819724E-3</v>
      </c>
      <c r="BS1805" s="37">
        <f t="shared" si="1271"/>
        <v>1.5959705311520689E-3</v>
      </c>
      <c r="BT1805" s="37">
        <f t="shared" si="1271"/>
        <v>2.0520584680013276E-3</v>
      </c>
      <c r="BU1805" s="37">
        <f t="shared" si="1271"/>
        <v>2.2069481519987333E-3</v>
      </c>
      <c r="BV1805" s="37">
        <f t="shared" si="1271"/>
        <v>2.0200984466801908E-3</v>
      </c>
      <c r="BW1805" s="37">
        <f t="shared" si="1269"/>
        <v>5.639127260827631E-4</v>
      </c>
      <c r="BX1805" s="37">
        <f t="shared" si="1271"/>
        <v>2.5814825824946874E-3</v>
      </c>
      <c r="BY1805" s="37">
        <f t="shared" si="1271"/>
        <v>7.9336541815917816E-4</v>
      </c>
      <c r="BZ1805" s="37">
        <f t="shared" si="1271"/>
        <v>7.9336541815917816E-4</v>
      </c>
      <c r="CA1805" s="37"/>
      <c r="CB1805" s="38">
        <f t="shared" si="1271"/>
        <v>5.639127260827631E-4</v>
      </c>
      <c r="CC1805" s="43"/>
      <c r="CE1805" s="4" t="str">
        <f t="shared" si="1273"/>
        <v>MTBE</v>
      </c>
      <c r="CH1805" s="4" t="str">
        <f t="shared" si="1270"/>
        <v/>
      </c>
      <c r="CI1805" s="4" t="str">
        <f t="shared" si="1270"/>
        <v/>
      </c>
      <c r="CJ1805" s="4" t="str">
        <f t="shared" si="1270"/>
        <v/>
      </c>
    </row>
    <row r="1806" spans="6:88" ht="16.5" customHeight="1" x14ac:dyDescent="0.25">
      <c r="F1806" s="56"/>
      <c r="G1806" s="56"/>
      <c r="H1806" s="56"/>
      <c r="I1806" s="56"/>
      <c r="J1806" s="56"/>
      <c r="K1806" s="73"/>
      <c r="L1806" s="73"/>
      <c r="N1806" s="56"/>
      <c r="O1806" s="56"/>
      <c r="BN1806" s="41">
        <v>9.8999999999999808</v>
      </c>
      <c r="BO1806" s="8" t="str">
        <f t="shared" si="1268"/>
        <v>MTDN-99</v>
      </c>
      <c r="BP1806" s="42" t="s">
        <v>1014</v>
      </c>
      <c r="BQ1806" s="36">
        <f t="shared" si="1272"/>
        <v>5.639127260827631E-4</v>
      </c>
      <c r="BR1806" s="37">
        <f t="shared" si="1271"/>
        <v>2.1789890820819724E-3</v>
      </c>
      <c r="BS1806" s="37">
        <f t="shared" si="1271"/>
        <v>1.5959705311520689E-3</v>
      </c>
      <c r="BT1806" s="37">
        <f t="shared" si="1271"/>
        <v>2.0520584680013276E-3</v>
      </c>
      <c r="BU1806" s="37">
        <f t="shared" si="1271"/>
        <v>2.2069481519987333E-3</v>
      </c>
      <c r="BV1806" s="37">
        <f t="shared" si="1271"/>
        <v>2.0200984466801908E-3</v>
      </c>
      <c r="BW1806" s="37">
        <f t="shared" si="1269"/>
        <v>5.639127260827631E-4</v>
      </c>
      <c r="BX1806" s="37">
        <f t="shared" si="1271"/>
        <v>2.5814825824946874E-3</v>
      </c>
      <c r="BY1806" s="37">
        <f t="shared" si="1271"/>
        <v>7.9336541815917816E-4</v>
      </c>
      <c r="BZ1806" s="37">
        <f t="shared" si="1271"/>
        <v>7.9336541815917816E-4</v>
      </c>
      <c r="CA1806" s="37"/>
      <c r="CB1806" s="38">
        <f t="shared" si="1271"/>
        <v>5.639127260827631E-4</v>
      </c>
      <c r="CC1806" s="43"/>
      <c r="CE1806" s="4" t="str">
        <f t="shared" si="1273"/>
        <v>MTDN</v>
      </c>
      <c r="CH1806" s="4" t="str">
        <f t="shared" si="1270"/>
        <v/>
      </c>
      <c r="CI1806" s="4" t="str">
        <f t="shared" si="1270"/>
        <v/>
      </c>
      <c r="CJ1806" s="4" t="str">
        <f t="shared" si="1270"/>
        <v/>
      </c>
    </row>
    <row r="1807" spans="6:88" ht="15.75" customHeight="1" x14ac:dyDescent="0.25">
      <c r="F1807" s="56"/>
      <c r="G1807" s="56"/>
      <c r="H1807" s="56"/>
      <c r="I1807" s="56"/>
      <c r="J1807" s="56"/>
      <c r="K1807" s="73"/>
      <c r="L1807" s="73"/>
      <c r="N1807" s="56"/>
      <c r="O1807" s="56"/>
      <c r="BN1807" s="41">
        <v>9.8999999999999808</v>
      </c>
      <c r="BO1807" s="8" t="str">
        <f t="shared" si="1268"/>
        <v>MTDE-99</v>
      </c>
      <c r="BP1807" s="42" t="s">
        <v>1014</v>
      </c>
      <c r="BQ1807" s="36">
        <f t="shared" si="1272"/>
        <v>5.639127260827631E-4</v>
      </c>
      <c r="BR1807" s="37">
        <f t="shared" si="1271"/>
        <v>2.1789890820819724E-3</v>
      </c>
      <c r="BS1807" s="37">
        <f t="shared" si="1271"/>
        <v>1.5959705311520689E-3</v>
      </c>
      <c r="BT1807" s="37">
        <f t="shared" si="1271"/>
        <v>2.0520584680013276E-3</v>
      </c>
      <c r="BU1807" s="37">
        <f t="shared" si="1271"/>
        <v>2.2069481519987333E-3</v>
      </c>
      <c r="BV1807" s="37">
        <f t="shared" si="1271"/>
        <v>2.0200984466801908E-3</v>
      </c>
      <c r="BW1807" s="37">
        <f t="shared" si="1269"/>
        <v>5.639127260827631E-4</v>
      </c>
      <c r="BX1807" s="37">
        <f t="shared" si="1271"/>
        <v>2.5814825824946874E-3</v>
      </c>
      <c r="BY1807" s="37">
        <f t="shared" si="1271"/>
        <v>7.9336541815917816E-4</v>
      </c>
      <c r="BZ1807" s="37">
        <f t="shared" ref="BZ1807:CB1807" si="1274">INDEX($AY$39:$BL$639,MATCH(LEFT($BO1807,2)&amp;"-"&amp;TEXT($BN1807*10,"00"),$AY$39:$AY$639,0),MATCH(BZ$39,$AY$39:$BL$39,0))</f>
        <v>7.9336541815917816E-4</v>
      </c>
      <c r="CA1807" s="37"/>
      <c r="CB1807" s="38">
        <f t="shared" si="1274"/>
        <v>5.639127260827631E-4</v>
      </c>
      <c r="CC1807" s="43"/>
      <c r="CE1807" s="4" t="str">
        <f t="shared" si="1273"/>
        <v>MTDE</v>
      </c>
      <c r="CH1807" s="4" t="str">
        <f t="shared" si="1270"/>
        <v/>
      </c>
      <c r="CI1807" s="4" t="str">
        <f t="shared" si="1270"/>
        <v/>
      </c>
      <c r="CJ1807" s="4" t="str">
        <f t="shared" si="1270"/>
        <v/>
      </c>
    </row>
    <row r="1808" spans="6:88" ht="15.75" customHeight="1" x14ac:dyDescent="0.25">
      <c r="F1808" s="56"/>
      <c r="G1808" s="56"/>
      <c r="H1808" s="56"/>
      <c r="I1808" s="56"/>
      <c r="J1808" s="56"/>
      <c r="K1808" s="73"/>
      <c r="L1808" s="73"/>
      <c r="N1808" s="56"/>
      <c r="O1808" s="56"/>
      <c r="BN1808" s="41">
        <v>9.8999999999999808</v>
      </c>
      <c r="BO1808" s="8" t="str">
        <f t="shared" si="1268"/>
        <v>HTBN-99</v>
      </c>
      <c r="BP1808" s="42" t="s">
        <v>1017</v>
      </c>
      <c r="BQ1808" s="36">
        <f t="shared" si="1272"/>
        <v>4.37523112534699E-4</v>
      </c>
      <c r="BR1808" s="37">
        <f t="shared" si="1272"/>
        <v>3.024689762510524E-4</v>
      </c>
      <c r="BS1808" s="37">
        <f t="shared" si="1272"/>
        <v>2.1726176509842543E-4</v>
      </c>
      <c r="BT1808" s="37">
        <f t="shared" si="1272"/>
        <v>6.1097313847029155E-4</v>
      </c>
      <c r="BU1808" s="37">
        <f t="shared" si="1272"/>
        <v>9.3332923312944294E-4</v>
      </c>
      <c r="BV1808" s="37">
        <f t="shared" si="1272"/>
        <v>3.566735214766345E-4</v>
      </c>
      <c r="BW1808" s="37">
        <f t="shared" si="1269"/>
        <v>4.37523112534699E-4</v>
      </c>
      <c r="BX1808" s="37">
        <f t="shared" si="1272"/>
        <v>4.1800237757495806E-4</v>
      </c>
      <c r="BY1808" s="37">
        <f t="shared" si="1272"/>
        <v>4.1800237757495806E-4</v>
      </c>
      <c r="BZ1808" s="37">
        <f t="shared" si="1272"/>
        <v>4.1800237757495806E-4</v>
      </c>
      <c r="CA1808" s="37"/>
      <c r="CB1808" s="38">
        <f t="shared" si="1272"/>
        <v>4.37523112534699E-4</v>
      </c>
      <c r="CC1808" s="43"/>
      <c r="CE1808" s="4" t="str">
        <f t="shared" si="1273"/>
        <v>HTBN</v>
      </c>
      <c r="CH1808" s="4" t="str">
        <f t="shared" si="1270"/>
        <v/>
      </c>
      <c r="CI1808" s="4" t="str">
        <f t="shared" si="1270"/>
        <v/>
      </c>
      <c r="CJ1808" s="4" t="str">
        <f t="shared" si="1270"/>
        <v/>
      </c>
    </row>
    <row r="1809" spans="6:88" ht="15.75" customHeight="1" x14ac:dyDescent="0.25">
      <c r="F1809" s="56"/>
      <c r="G1809" s="56"/>
      <c r="H1809" s="56"/>
      <c r="I1809" s="56"/>
      <c r="J1809" s="56"/>
      <c r="K1809" s="73"/>
      <c r="L1809" s="73"/>
      <c r="N1809" s="56"/>
      <c r="O1809" s="56"/>
      <c r="BN1809" s="41">
        <v>9.8999999999999808</v>
      </c>
      <c r="BO1809" s="8" t="str">
        <f t="shared" si="1268"/>
        <v>HTBE-99</v>
      </c>
      <c r="BP1809" s="42" t="s">
        <v>1019</v>
      </c>
      <c r="BQ1809" s="36">
        <f t="shared" si="1272"/>
        <v>4.37523112534699E-4</v>
      </c>
      <c r="BR1809" s="37">
        <f t="shared" si="1272"/>
        <v>3.024689762510524E-4</v>
      </c>
      <c r="BS1809" s="37">
        <f t="shared" si="1272"/>
        <v>2.1726176509842543E-4</v>
      </c>
      <c r="BT1809" s="37">
        <f t="shared" si="1272"/>
        <v>6.1097313847029155E-4</v>
      </c>
      <c r="BU1809" s="37">
        <f t="shared" si="1272"/>
        <v>9.3332923312944294E-4</v>
      </c>
      <c r="BV1809" s="37">
        <f t="shared" si="1272"/>
        <v>3.566735214766345E-4</v>
      </c>
      <c r="BW1809" s="37">
        <f t="shared" si="1269"/>
        <v>4.37523112534699E-4</v>
      </c>
      <c r="BX1809" s="37">
        <f t="shared" si="1272"/>
        <v>4.1800237757495806E-4</v>
      </c>
      <c r="BY1809" s="37">
        <f t="shared" si="1272"/>
        <v>4.1800237757495806E-4</v>
      </c>
      <c r="BZ1809" s="37">
        <f t="shared" si="1272"/>
        <v>4.1800237757495806E-4</v>
      </c>
      <c r="CA1809" s="37"/>
      <c r="CB1809" s="38">
        <f t="shared" si="1272"/>
        <v>4.37523112534699E-4</v>
      </c>
      <c r="CC1809" s="43"/>
      <c r="CE1809" s="4" t="str">
        <f t="shared" si="1273"/>
        <v>HTBE</v>
      </c>
      <c r="CH1809" s="4" t="str">
        <f t="shared" si="1270"/>
        <v/>
      </c>
      <c r="CI1809" s="4" t="str">
        <f t="shared" si="1270"/>
        <v/>
      </c>
      <c r="CJ1809" s="4" t="str">
        <f t="shared" si="1270"/>
        <v/>
      </c>
    </row>
    <row r="1810" spans="6:88" ht="15.75" customHeight="1" x14ac:dyDescent="0.25">
      <c r="F1810" s="56"/>
      <c r="G1810" s="56"/>
      <c r="H1810" s="56"/>
      <c r="I1810" s="56"/>
      <c r="J1810" s="56"/>
      <c r="K1810" s="73"/>
      <c r="L1810" s="73"/>
      <c r="N1810" s="56"/>
      <c r="O1810" s="56"/>
      <c r="BN1810" s="41">
        <v>9.8999999999999808</v>
      </c>
      <c r="BO1810" s="8" t="str">
        <f t="shared" si="1268"/>
        <v>HTDN-99</v>
      </c>
      <c r="BP1810" s="42" t="s">
        <v>1021</v>
      </c>
      <c r="BQ1810" s="36">
        <f t="shared" si="1272"/>
        <v>4.37523112534699E-4</v>
      </c>
      <c r="BR1810" s="37">
        <f t="shared" si="1272"/>
        <v>3.024689762510524E-4</v>
      </c>
      <c r="BS1810" s="37">
        <f t="shared" si="1272"/>
        <v>2.1726176509842543E-4</v>
      </c>
      <c r="BT1810" s="37">
        <f t="shared" si="1272"/>
        <v>6.1097313847029155E-4</v>
      </c>
      <c r="BU1810" s="37">
        <f t="shared" si="1272"/>
        <v>9.3332923312944294E-4</v>
      </c>
      <c r="BV1810" s="37">
        <f t="shared" si="1272"/>
        <v>3.566735214766345E-4</v>
      </c>
      <c r="BW1810" s="37">
        <f t="shared" si="1269"/>
        <v>4.37523112534699E-4</v>
      </c>
      <c r="BX1810" s="37">
        <f t="shared" si="1272"/>
        <v>4.1800237757495806E-4</v>
      </c>
      <c r="BY1810" s="37">
        <f t="shared" si="1272"/>
        <v>4.1800237757495806E-4</v>
      </c>
      <c r="BZ1810" s="37">
        <f t="shared" si="1272"/>
        <v>4.1800237757495806E-4</v>
      </c>
      <c r="CA1810" s="37"/>
      <c r="CB1810" s="38">
        <f t="shared" si="1272"/>
        <v>4.37523112534699E-4</v>
      </c>
      <c r="CC1810" s="43"/>
      <c r="CE1810" s="4" t="str">
        <f t="shared" si="1273"/>
        <v>HTDN</v>
      </c>
      <c r="CH1810" s="4" t="str">
        <f t="shared" si="1270"/>
        <v/>
      </c>
      <c r="CI1810" s="4" t="str">
        <f t="shared" si="1270"/>
        <v/>
      </c>
      <c r="CJ1810" s="4" t="str">
        <f t="shared" si="1270"/>
        <v/>
      </c>
    </row>
    <row r="1811" spans="6:88" ht="15.75" customHeight="1" x14ac:dyDescent="0.25">
      <c r="F1811" s="56"/>
      <c r="G1811" s="56"/>
      <c r="H1811" s="56"/>
      <c r="I1811" s="56"/>
      <c r="J1811" s="56"/>
      <c r="K1811" s="73"/>
      <c r="L1811" s="73"/>
      <c r="N1811" s="56"/>
      <c r="O1811" s="56"/>
      <c r="BN1811" s="41">
        <v>9.8999999999999808</v>
      </c>
      <c r="BO1811" s="8" t="str">
        <f t="shared" si="1268"/>
        <v>HTDE-99</v>
      </c>
      <c r="BP1811" s="42" t="s">
        <v>1021</v>
      </c>
      <c r="BQ1811" s="36">
        <f t="shared" si="1272"/>
        <v>4.37523112534699E-4</v>
      </c>
      <c r="BR1811" s="37">
        <f t="shared" si="1272"/>
        <v>3.024689762510524E-4</v>
      </c>
      <c r="BS1811" s="37">
        <f t="shared" si="1272"/>
        <v>2.1726176509842543E-4</v>
      </c>
      <c r="BT1811" s="37">
        <f t="shared" si="1272"/>
        <v>6.1097313847029155E-4</v>
      </c>
      <c r="BU1811" s="37">
        <f t="shared" si="1272"/>
        <v>9.3332923312944294E-4</v>
      </c>
      <c r="BV1811" s="37">
        <f t="shared" si="1272"/>
        <v>3.566735214766345E-4</v>
      </c>
      <c r="BW1811" s="37">
        <f t="shared" si="1269"/>
        <v>4.37523112534699E-4</v>
      </c>
      <c r="BX1811" s="37">
        <f t="shared" si="1272"/>
        <v>4.1800237757495806E-4</v>
      </c>
      <c r="BY1811" s="37">
        <f t="shared" si="1272"/>
        <v>4.1800237757495806E-4</v>
      </c>
      <c r="BZ1811" s="37">
        <f t="shared" si="1272"/>
        <v>4.1800237757495806E-4</v>
      </c>
      <c r="CA1811" s="37"/>
      <c r="CB1811" s="38">
        <f t="shared" si="1272"/>
        <v>4.37523112534699E-4</v>
      </c>
      <c r="CC1811" s="43"/>
      <c r="CE1811" s="4" t="str">
        <f t="shared" si="1273"/>
        <v>HTDE</v>
      </c>
      <c r="CH1811" s="4" t="str">
        <f t="shared" si="1270"/>
        <v/>
      </c>
      <c r="CI1811" s="4" t="str">
        <f t="shared" si="1270"/>
        <v/>
      </c>
      <c r="CJ1811" s="4" t="str">
        <f t="shared" si="1270"/>
        <v/>
      </c>
    </row>
    <row r="1812" spans="6:88" ht="15.75" customHeight="1" x14ac:dyDescent="0.25">
      <c r="F1812" s="56"/>
      <c r="G1812" s="56"/>
      <c r="H1812" s="56"/>
      <c r="I1812" s="56"/>
      <c r="J1812" s="56"/>
      <c r="K1812" s="73"/>
      <c r="L1812" s="73"/>
      <c r="N1812" s="56"/>
      <c r="O1812" s="56"/>
      <c r="BN1812" s="41">
        <v>9.8999999999999808</v>
      </c>
      <c r="BO1812" s="8" t="str">
        <f t="shared" si="1268"/>
        <v>RHNB-99</v>
      </c>
      <c r="BP1812" s="42" t="s">
        <v>1024</v>
      </c>
      <c r="BQ1812" s="36">
        <f t="shared" si="1272"/>
        <v>1.0479719123203252E-3</v>
      </c>
      <c r="BR1812" s="37">
        <f t="shared" si="1272"/>
        <v>2.0605263372757143E-3</v>
      </c>
      <c r="BS1812" s="37">
        <f t="shared" si="1272"/>
        <v>2.1134556125858572E-3</v>
      </c>
      <c r="BT1812" s="37">
        <f t="shared" si="1272"/>
        <v>2.1890829019365343E-3</v>
      </c>
      <c r="BU1812" s="37">
        <f t="shared" si="1272"/>
        <v>2.1625585398880043E-3</v>
      </c>
      <c r="BV1812" s="37">
        <f t="shared" si="1272"/>
        <v>2.1731600205530388E-3</v>
      </c>
      <c r="BW1812" s="37">
        <f t="shared" si="1269"/>
        <v>1.0479719123203252E-3</v>
      </c>
      <c r="BX1812" s="37">
        <f t="shared" si="1272"/>
        <v>2.2265529817321328E-3</v>
      </c>
      <c r="BY1812" s="37">
        <f t="shared" si="1272"/>
        <v>2.2265529817321328E-3</v>
      </c>
      <c r="BZ1812" s="37">
        <f t="shared" si="1272"/>
        <v>2.2265529817321328E-3</v>
      </c>
      <c r="CA1812" s="37"/>
      <c r="CB1812" s="38">
        <f t="shared" si="1272"/>
        <v>1.0479719123203252E-3</v>
      </c>
      <c r="CC1812" s="43"/>
      <c r="CE1812" s="4" t="str">
        <f t="shared" si="1273"/>
        <v>RHNB</v>
      </c>
      <c r="CH1812" s="4">
        <f t="shared" si="1270"/>
        <v>2.2265529817321328E-3</v>
      </c>
      <c r="CI1812" s="4">
        <f t="shared" si="1270"/>
        <v>2.2265529817321328E-3</v>
      </c>
      <c r="CJ1812" s="4">
        <f t="shared" si="1270"/>
        <v>2.2265529817321328E-3</v>
      </c>
    </row>
    <row r="1813" spans="6:88" ht="15.75" customHeight="1" x14ac:dyDescent="0.25">
      <c r="F1813" s="56"/>
      <c r="G1813" s="56"/>
      <c r="H1813" s="56"/>
      <c r="I1813" s="56"/>
      <c r="J1813" s="56"/>
      <c r="K1813" s="73"/>
      <c r="L1813" s="73"/>
      <c r="N1813" s="56"/>
      <c r="O1813" s="56"/>
      <c r="BN1813" s="41">
        <v>9.8999999999999808</v>
      </c>
      <c r="BO1813" s="8" t="str">
        <f t="shared" si="1268"/>
        <v>RHEB-99</v>
      </c>
      <c r="BP1813" s="42" t="s">
        <v>1026</v>
      </c>
      <c r="BQ1813" s="36">
        <f t="shared" si="1272"/>
        <v>1.0479719123203252E-3</v>
      </c>
      <c r="BR1813" s="37">
        <f t="shared" si="1272"/>
        <v>2.0605263372757143E-3</v>
      </c>
      <c r="BS1813" s="37">
        <f t="shared" si="1272"/>
        <v>2.1134556125858572E-3</v>
      </c>
      <c r="BT1813" s="37">
        <f t="shared" si="1272"/>
        <v>2.1890829019365343E-3</v>
      </c>
      <c r="BU1813" s="37">
        <f t="shared" si="1272"/>
        <v>2.1625585398880043E-3</v>
      </c>
      <c r="BV1813" s="37">
        <f t="shared" si="1272"/>
        <v>2.1731600205530388E-3</v>
      </c>
      <c r="BW1813" s="37">
        <f t="shared" si="1269"/>
        <v>1.0479719123203252E-3</v>
      </c>
      <c r="BX1813" s="37">
        <f t="shared" si="1272"/>
        <v>2.2265529817321328E-3</v>
      </c>
      <c r="BY1813" s="37">
        <f t="shared" si="1272"/>
        <v>2.2265529817321328E-3</v>
      </c>
      <c r="BZ1813" s="37">
        <f t="shared" si="1272"/>
        <v>2.2265529817321328E-3</v>
      </c>
      <c r="CA1813" s="37"/>
      <c r="CB1813" s="38">
        <f t="shared" si="1272"/>
        <v>1.0479719123203252E-3</v>
      </c>
      <c r="CC1813" s="43"/>
      <c r="CE1813" s="4" t="str">
        <f t="shared" si="1273"/>
        <v>RHEB</v>
      </c>
      <c r="CH1813" s="4" t="str">
        <f t="shared" si="1270"/>
        <v/>
      </c>
      <c r="CI1813" s="4" t="str">
        <f t="shared" si="1270"/>
        <v/>
      </c>
      <c r="CJ1813" s="4" t="str">
        <f t="shared" si="1270"/>
        <v/>
      </c>
    </row>
    <row r="1814" spans="6:88" ht="15.75" customHeight="1" x14ac:dyDescent="0.25">
      <c r="F1814" s="56"/>
      <c r="G1814" s="56"/>
      <c r="H1814" s="56"/>
      <c r="I1814" s="56"/>
      <c r="J1814" s="56"/>
      <c r="K1814" s="73"/>
      <c r="L1814" s="73"/>
      <c r="N1814" s="56"/>
      <c r="O1814" s="56"/>
      <c r="BN1814" s="41">
        <v>9.8999999999999808</v>
      </c>
      <c r="BO1814" s="8" t="str">
        <f t="shared" si="1268"/>
        <v>RHND-99</v>
      </c>
      <c r="BP1814" s="42" t="s">
        <v>1028</v>
      </c>
      <c r="BQ1814" s="36">
        <f t="shared" si="1272"/>
        <v>1.0479719123203252E-3</v>
      </c>
      <c r="BR1814" s="37">
        <f t="shared" si="1272"/>
        <v>2.0605263372757143E-3</v>
      </c>
      <c r="BS1814" s="37">
        <f t="shared" si="1272"/>
        <v>2.1134556125858572E-3</v>
      </c>
      <c r="BT1814" s="37">
        <f t="shared" si="1272"/>
        <v>2.1890829019365343E-3</v>
      </c>
      <c r="BU1814" s="37">
        <f t="shared" si="1272"/>
        <v>2.1625585398880043E-3</v>
      </c>
      <c r="BV1814" s="37">
        <f t="shared" si="1272"/>
        <v>2.1731600205530388E-3</v>
      </c>
      <c r="BW1814" s="37">
        <f t="shared" si="1269"/>
        <v>1.0479719123203252E-3</v>
      </c>
      <c r="BX1814" s="37">
        <f t="shared" si="1272"/>
        <v>2.2265529817321328E-3</v>
      </c>
      <c r="BY1814" s="37">
        <f t="shared" si="1272"/>
        <v>2.2265529817321328E-3</v>
      </c>
      <c r="BZ1814" s="37">
        <f t="shared" si="1272"/>
        <v>2.2265529817321328E-3</v>
      </c>
      <c r="CA1814" s="37"/>
      <c r="CB1814" s="38">
        <f t="shared" si="1272"/>
        <v>1.0479719123203252E-3</v>
      </c>
      <c r="CC1814" s="43"/>
      <c r="CE1814" s="4" t="str">
        <f t="shared" si="1273"/>
        <v>RHND</v>
      </c>
      <c r="CH1814" s="4">
        <f t="shared" si="1270"/>
        <v>2.2265529817321328E-3</v>
      </c>
      <c r="CI1814" s="4">
        <f t="shared" si="1270"/>
        <v>2.2265529817321328E-3</v>
      </c>
      <c r="CJ1814" s="4">
        <f t="shared" si="1270"/>
        <v>2.2265529817321328E-3</v>
      </c>
    </row>
    <row r="1815" spans="6:88" ht="15.75" customHeight="1" x14ac:dyDescent="0.25">
      <c r="F1815" s="56"/>
      <c r="G1815" s="56"/>
      <c r="H1815" s="56"/>
      <c r="I1815" s="56"/>
      <c r="J1815" s="56"/>
      <c r="K1815" s="73"/>
      <c r="L1815" s="73"/>
      <c r="N1815" s="56"/>
      <c r="O1815" s="56"/>
      <c r="BN1815" s="41">
        <v>9.8999999999999808</v>
      </c>
      <c r="BO1815" s="8" t="str">
        <f t="shared" si="1268"/>
        <v>RHED-99</v>
      </c>
      <c r="BP1815" s="42" t="s">
        <v>1030</v>
      </c>
      <c r="BQ1815" s="36">
        <f t="shared" si="1272"/>
        <v>1.0479719123203252E-3</v>
      </c>
      <c r="BR1815" s="37">
        <f t="shared" si="1272"/>
        <v>2.0605263372757143E-3</v>
      </c>
      <c r="BS1815" s="37">
        <f t="shared" si="1272"/>
        <v>2.1134556125858572E-3</v>
      </c>
      <c r="BT1815" s="37">
        <f t="shared" si="1272"/>
        <v>2.1890829019365343E-3</v>
      </c>
      <c r="BU1815" s="37">
        <f t="shared" si="1272"/>
        <v>2.1625585398880043E-3</v>
      </c>
      <c r="BV1815" s="37">
        <f t="shared" si="1272"/>
        <v>2.1731600205530388E-3</v>
      </c>
      <c r="BW1815" s="37">
        <f t="shared" si="1269"/>
        <v>1.0479719123203252E-3</v>
      </c>
      <c r="BX1815" s="37">
        <f t="shared" si="1272"/>
        <v>2.2265529817321328E-3</v>
      </c>
      <c r="BY1815" s="37">
        <f t="shared" si="1272"/>
        <v>2.2265529817321328E-3</v>
      </c>
      <c r="BZ1815" s="37">
        <f t="shared" si="1272"/>
        <v>2.2265529817321328E-3</v>
      </c>
      <c r="CA1815" s="37"/>
      <c r="CB1815" s="38">
        <f t="shared" si="1272"/>
        <v>1.0479719123203252E-3</v>
      </c>
      <c r="CC1815" s="43"/>
      <c r="CE1815" s="4" t="str">
        <f t="shared" si="1273"/>
        <v>RHED</v>
      </c>
      <c r="CH1815" s="4" t="str">
        <f t="shared" si="1270"/>
        <v/>
      </c>
      <c r="CI1815" s="4" t="str">
        <f t="shared" si="1270"/>
        <v/>
      </c>
      <c r="CJ1815" s="4" t="str">
        <f t="shared" si="1270"/>
        <v/>
      </c>
    </row>
    <row r="1816" spans="6:88" ht="15.75" customHeight="1" x14ac:dyDescent="0.25">
      <c r="F1816" s="56"/>
      <c r="G1816" s="56"/>
      <c r="H1816" s="56"/>
      <c r="I1816" s="56"/>
      <c r="J1816" s="56"/>
      <c r="K1816" s="73"/>
      <c r="L1816" s="73"/>
      <c r="N1816" s="56"/>
      <c r="O1816" s="56"/>
      <c r="BN1816" s="41">
        <v>9.8999999999999808</v>
      </c>
      <c r="BO1816" s="8" t="str">
        <f t="shared" si="1268"/>
        <v>LADN-99</v>
      </c>
      <c r="BP1816" s="42" t="s">
        <v>1032</v>
      </c>
      <c r="BQ1816" s="36">
        <f t="shared" si="1272"/>
        <v>6.6959650315963071E-3</v>
      </c>
      <c r="BR1816" s="37">
        <f t="shared" si="1272"/>
        <v>5.5699675720262132E-3</v>
      </c>
      <c r="BS1816" s="37">
        <f t="shared" si="1272"/>
        <v>6.2391844900993032E-3</v>
      </c>
      <c r="BT1816" s="37">
        <f t="shared" si="1272"/>
        <v>6.9815631994831762E-3</v>
      </c>
      <c r="BU1816" s="37">
        <f t="shared" si="1272"/>
        <v>5.6688767643814364E-3</v>
      </c>
      <c r="BV1816" s="37">
        <f t="shared" si="1272"/>
        <v>5.0753460542863893E-3</v>
      </c>
      <c r="BW1816" s="37">
        <f t="shared" si="1269"/>
        <v>6.6959650315963071E-3</v>
      </c>
      <c r="BX1816" s="37">
        <f t="shared" si="1272"/>
        <v>6.6530598204723734E-3</v>
      </c>
      <c r="BY1816" s="37">
        <f t="shared" si="1272"/>
        <v>3.5431361342763701E-3</v>
      </c>
      <c r="BZ1816" s="37">
        <f t="shared" si="1272"/>
        <v>3.5431361342763701E-3</v>
      </c>
      <c r="CA1816" s="37"/>
      <c r="CB1816" s="38">
        <f t="shared" si="1272"/>
        <v>6.6959650315963071E-3</v>
      </c>
      <c r="CC1816" s="43"/>
      <c r="CE1816" s="4" t="str">
        <f t="shared" si="1273"/>
        <v>LADN</v>
      </c>
      <c r="CH1816" s="4" t="str">
        <f t="shared" si="1270"/>
        <v/>
      </c>
      <c r="CI1816" s="4" t="str">
        <f t="shared" si="1270"/>
        <v/>
      </c>
      <c r="CJ1816" s="4" t="str">
        <f t="shared" si="1270"/>
        <v/>
      </c>
    </row>
    <row r="1817" spans="6:88" ht="15.75" customHeight="1" x14ac:dyDescent="0.25">
      <c r="F1817" s="56"/>
      <c r="G1817" s="56"/>
      <c r="H1817" s="56"/>
      <c r="I1817" s="56"/>
      <c r="J1817" s="56"/>
      <c r="K1817" s="73"/>
      <c r="L1817" s="73"/>
      <c r="N1817" s="56"/>
      <c r="O1817" s="56"/>
      <c r="BN1817" s="41">
        <v>9.8999999999999808</v>
      </c>
      <c r="BO1817" s="8" t="str">
        <f t="shared" si="1268"/>
        <v>LADE-99</v>
      </c>
      <c r="BP1817" s="42" t="s">
        <v>1034</v>
      </c>
      <c r="BQ1817" s="36">
        <f t="shared" si="1272"/>
        <v>6.6959650315963071E-3</v>
      </c>
      <c r="BR1817" s="37">
        <f t="shared" si="1272"/>
        <v>5.5699675720262132E-3</v>
      </c>
      <c r="BS1817" s="37">
        <f t="shared" si="1272"/>
        <v>6.2391844900993032E-3</v>
      </c>
      <c r="BT1817" s="37">
        <f t="shared" si="1272"/>
        <v>6.9815631994831762E-3</v>
      </c>
      <c r="BU1817" s="37">
        <f t="shared" si="1272"/>
        <v>5.6688767643814364E-3</v>
      </c>
      <c r="BV1817" s="37">
        <f t="shared" si="1272"/>
        <v>5.0753460542863893E-3</v>
      </c>
      <c r="BW1817" s="37">
        <f t="shared" si="1269"/>
        <v>6.6959650315963071E-3</v>
      </c>
      <c r="BX1817" s="37">
        <f t="shared" si="1272"/>
        <v>6.6530598204723734E-3</v>
      </c>
      <c r="BY1817" s="37">
        <f t="shared" si="1272"/>
        <v>3.5431361342763701E-3</v>
      </c>
      <c r="BZ1817" s="37">
        <f t="shared" si="1272"/>
        <v>3.5431361342763701E-3</v>
      </c>
      <c r="CA1817" s="37"/>
      <c r="CB1817" s="38">
        <f t="shared" si="1272"/>
        <v>6.6959650315963071E-3</v>
      </c>
      <c r="CC1817" s="43"/>
      <c r="CE1817" s="4" t="str">
        <f t="shared" si="1273"/>
        <v>LADE</v>
      </c>
      <c r="CH1817" s="4" t="str">
        <f t="shared" si="1270"/>
        <v/>
      </c>
      <c r="CI1817" s="4" t="str">
        <f t="shared" si="1270"/>
        <v/>
      </c>
      <c r="CJ1817" s="4" t="str">
        <f t="shared" si="1270"/>
        <v/>
      </c>
    </row>
    <row r="1818" spans="6:88" ht="15.75" customHeight="1" x14ac:dyDescent="0.25">
      <c r="F1818" s="56"/>
      <c r="G1818" s="56"/>
      <c r="H1818" s="56"/>
      <c r="I1818" s="56"/>
      <c r="J1818" s="56"/>
      <c r="K1818" s="73"/>
      <c r="L1818" s="73"/>
      <c r="N1818" s="56"/>
      <c r="O1818" s="56"/>
      <c r="BN1818" s="41">
        <v>9.8999999999999808</v>
      </c>
      <c r="BO1818" s="8" t="str">
        <f t="shared" si="1268"/>
        <v>EMDN-99</v>
      </c>
      <c r="BP1818" s="42" t="s">
        <v>1036</v>
      </c>
      <c r="BQ1818" s="36">
        <f t="shared" si="1272"/>
        <v>2.1645331440087734E-3</v>
      </c>
      <c r="BR1818" s="37">
        <f t="shared" si="1272"/>
        <v>2.0311613507486004E-3</v>
      </c>
      <c r="BS1818" s="37">
        <f t="shared" si="1272"/>
        <v>2.1234974251872485E-3</v>
      </c>
      <c r="BT1818" s="37">
        <f t="shared" si="1272"/>
        <v>1.2628338988741605E-3</v>
      </c>
      <c r="BU1818" s="37">
        <f t="shared" si="1272"/>
        <v>1.3934049691778638E-3</v>
      </c>
      <c r="BV1818" s="37">
        <f t="shared" si="1272"/>
        <v>1.6277688238124921E-3</v>
      </c>
      <c r="BW1818" s="37">
        <f t="shared" si="1269"/>
        <v>2.1645331440087734E-3</v>
      </c>
      <c r="BX1818" s="37">
        <f t="shared" si="1272"/>
        <v>2.4744072503738446E-3</v>
      </c>
      <c r="BY1818" s="37">
        <f t="shared" si="1272"/>
        <v>2.5456753169977309E-3</v>
      </c>
      <c r="BZ1818" s="37">
        <f t="shared" si="1272"/>
        <v>2.5456753169977309E-3</v>
      </c>
      <c r="CA1818" s="37"/>
      <c r="CB1818" s="38">
        <f t="shared" si="1272"/>
        <v>2.1645331440087734E-3</v>
      </c>
      <c r="CC1818" s="43"/>
      <c r="CE1818" s="4" t="str">
        <f t="shared" si="1273"/>
        <v>EMDN</v>
      </c>
      <c r="CH1818" s="4" t="str">
        <f t="shared" si="1270"/>
        <v/>
      </c>
      <c r="CI1818" s="4" t="str">
        <f t="shared" si="1270"/>
        <v/>
      </c>
      <c r="CJ1818" s="4" t="str">
        <f t="shared" si="1270"/>
        <v/>
      </c>
    </row>
    <row r="1819" spans="6:88" ht="15.75" customHeight="1" x14ac:dyDescent="0.25">
      <c r="F1819" s="56"/>
      <c r="G1819" s="56"/>
      <c r="H1819" s="56"/>
      <c r="I1819" s="56"/>
      <c r="J1819" s="56"/>
      <c r="K1819" s="73"/>
      <c r="L1819" s="73"/>
      <c r="N1819" s="56"/>
      <c r="O1819" s="56"/>
      <c r="BN1819" s="41">
        <v>9.8999999999999808</v>
      </c>
      <c r="BO1819" s="8" t="str">
        <f t="shared" si="1268"/>
        <v>EMDE-99</v>
      </c>
      <c r="BP1819" s="42" t="s">
        <v>1038</v>
      </c>
      <c r="BQ1819" s="36">
        <f t="shared" si="1272"/>
        <v>2.1645331440087734E-3</v>
      </c>
      <c r="BR1819" s="37">
        <f t="shared" si="1272"/>
        <v>2.0311613507486004E-3</v>
      </c>
      <c r="BS1819" s="37">
        <f t="shared" si="1272"/>
        <v>2.1234974251872485E-3</v>
      </c>
      <c r="BT1819" s="37">
        <f t="shared" si="1272"/>
        <v>1.2628338988741605E-3</v>
      </c>
      <c r="BU1819" s="37">
        <f t="shared" si="1272"/>
        <v>1.3934049691778638E-3</v>
      </c>
      <c r="BV1819" s="37">
        <f t="shared" si="1272"/>
        <v>1.6277688238124921E-3</v>
      </c>
      <c r="BW1819" s="37">
        <f t="shared" si="1269"/>
        <v>2.1645331440087734E-3</v>
      </c>
      <c r="BX1819" s="37">
        <f t="shared" si="1272"/>
        <v>2.4744072503738446E-3</v>
      </c>
      <c r="BY1819" s="37">
        <f t="shared" si="1272"/>
        <v>2.5456753169977309E-3</v>
      </c>
      <c r="BZ1819" s="37">
        <f t="shared" si="1272"/>
        <v>2.5456753169977309E-3</v>
      </c>
      <c r="CA1819" s="37"/>
      <c r="CB1819" s="38">
        <f t="shared" si="1272"/>
        <v>2.1645331440087734E-3</v>
      </c>
      <c r="CC1819" s="43"/>
      <c r="CE1819" s="4" t="str">
        <f t="shared" si="1273"/>
        <v>EMDE</v>
      </c>
      <c r="CH1819" s="4" t="str">
        <f t="shared" si="1270"/>
        <v/>
      </c>
      <c r="CI1819" s="4" t="str">
        <f t="shared" si="1270"/>
        <v/>
      </c>
      <c r="CJ1819" s="4" t="str">
        <f t="shared" si="1270"/>
        <v/>
      </c>
    </row>
    <row r="1820" spans="6:88" ht="15.75" customHeight="1" x14ac:dyDescent="0.25">
      <c r="F1820" s="56"/>
      <c r="G1820" s="56"/>
      <c r="H1820" s="56"/>
      <c r="I1820" s="56"/>
      <c r="J1820" s="56"/>
      <c r="K1820" s="73"/>
      <c r="L1820" s="73"/>
      <c r="N1820" s="56"/>
      <c r="O1820" s="56"/>
      <c r="BN1820" s="41">
        <v>9.8999999999999808</v>
      </c>
      <c r="BO1820" s="8" t="str">
        <f t="shared" si="1268"/>
        <v>TRDN-99</v>
      </c>
      <c r="BP1820" s="42" t="s">
        <v>1040</v>
      </c>
      <c r="BQ1820" s="36">
        <f t="shared" si="1272"/>
        <v>8.6554070567806951E-4</v>
      </c>
      <c r="BR1820" s="37">
        <f t="shared" si="1272"/>
        <v>1.2716599816222675E-4</v>
      </c>
      <c r="BS1820" s="37">
        <f t="shared" si="1272"/>
        <v>2.9073938647864589E-4</v>
      </c>
      <c r="BT1820" s="37">
        <f t="shared" si="1272"/>
        <v>8.5104567741429299E-5</v>
      </c>
      <c r="BU1820" s="37">
        <f t="shared" si="1272"/>
        <v>1.6908396020493509E-4</v>
      </c>
      <c r="BV1820" s="37">
        <f t="shared" si="1272"/>
        <v>1.2048628880574272E-4</v>
      </c>
      <c r="BW1820" s="37">
        <f t="shared" si="1269"/>
        <v>8.6554070567806951E-4</v>
      </c>
      <c r="BX1820" s="37">
        <f t="shared" si="1272"/>
        <v>2.5938624148335102E-4</v>
      </c>
      <c r="BY1820" s="37">
        <f t="shared" si="1272"/>
        <v>2.5797382233459093E-4</v>
      </c>
      <c r="BZ1820" s="37">
        <f t="shared" si="1272"/>
        <v>2.5797382233459093E-4</v>
      </c>
      <c r="CA1820" s="37"/>
      <c r="CB1820" s="38">
        <f t="shared" si="1272"/>
        <v>8.6554070567806951E-4</v>
      </c>
      <c r="CC1820" s="43"/>
      <c r="CE1820" s="4" t="str">
        <f t="shared" si="1273"/>
        <v>TRDN</v>
      </c>
      <c r="CH1820" s="4" t="str">
        <f t="shared" si="1270"/>
        <v/>
      </c>
      <c r="CI1820" s="4" t="str">
        <f t="shared" si="1270"/>
        <v/>
      </c>
      <c r="CJ1820" s="4" t="str">
        <f t="shared" si="1270"/>
        <v/>
      </c>
    </row>
    <row r="1821" spans="6:88" ht="15.75" customHeight="1" x14ac:dyDescent="0.25">
      <c r="F1821" s="56"/>
      <c r="G1821" s="56"/>
      <c r="H1821" s="56"/>
      <c r="I1821" s="56"/>
      <c r="J1821" s="56"/>
      <c r="K1821" s="73"/>
      <c r="L1821" s="73"/>
      <c r="N1821" s="56"/>
      <c r="O1821" s="56"/>
      <c r="BN1821" s="57">
        <v>9.8999999999999808</v>
      </c>
      <c r="BO1821" s="58" t="str">
        <f t="shared" si="1268"/>
        <v>TRDE-99</v>
      </c>
      <c r="BP1821" s="59" t="s">
        <v>1042</v>
      </c>
      <c r="BQ1821" s="51">
        <f t="shared" si="1272"/>
        <v>8.6554070567806951E-4</v>
      </c>
      <c r="BR1821" s="53">
        <f t="shared" si="1272"/>
        <v>1.2716599816222675E-4</v>
      </c>
      <c r="BS1821" s="53">
        <f t="shared" si="1272"/>
        <v>2.9073938647864589E-4</v>
      </c>
      <c r="BT1821" s="53">
        <f t="shared" si="1272"/>
        <v>8.5104567741429299E-5</v>
      </c>
      <c r="BU1821" s="53">
        <f t="shared" si="1272"/>
        <v>1.6908396020493509E-4</v>
      </c>
      <c r="BV1821" s="53">
        <f t="shared" si="1272"/>
        <v>1.2048628880574272E-4</v>
      </c>
      <c r="BW1821" s="53">
        <f t="shared" si="1269"/>
        <v>8.6554070567806951E-4</v>
      </c>
      <c r="BX1821" s="53">
        <f t="shared" si="1272"/>
        <v>2.5938624148335102E-4</v>
      </c>
      <c r="BY1821" s="53">
        <f t="shared" si="1272"/>
        <v>2.5797382233459093E-4</v>
      </c>
      <c r="BZ1821" s="53">
        <f t="shared" si="1272"/>
        <v>2.5797382233459093E-4</v>
      </c>
      <c r="CA1821" s="53"/>
      <c r="CB1821" s="55">
        <f t="shared" si="1272"/>
        <v>8.6554070567806951E-4</v>
      </c>
      <c r="CC1821" s="60"/>
      <c r="CE1821" s="4" t="str">
        <f t="shared" si="1273"/>
        <v>TRDE</v>
      </c>
      <c r="CH1821" s="4" t="str">
        <f t="shared" si="1270"/>
        <v/>
      </c>
      <c r="CI1821" s="4" t="str">
        <f t="shared" si="1270"/>
        <v/>
      </c>
      <c r="CJ1821" s="4" t="str">
        <f t="shared" si="1270"/>
        <v/>
      </c>
    </row>
    <row r="1822" spans="6:88" ht="15.75" customHeight="1" x14ac:dyDescent="0.25">
      <c r="F1822" s="56"/>
      <c r="G1822" s="56"/>
      <c r="H1822" s="56"/>
      <c r="I1822" s="56"/>
      <c r="J1822" s="56"/>
      <c r="K1822" s="73"/>
      <c r="L1822" s="73"/>
      <c r="N1822" s="56"/>
      <c r="O1822" s="56"/>
      <c r="BN1822" s="22">
        <v>9.9999999999999805</v>
      </c>
      <c r="BO1822" s="24" t="str">
        <f t="shared" si="1268"/>
        <v>MTBN-100</v>
      </c>
      <c r="BP1822" s="26" t="s">
        <v>1010</v>
      </c>
      <c r="BQ1822" s="18">
        <f t="shared" si="1272"/>
        <v>5.639127260827631E-4</v>
      </c>
      <c r="BR1822" s="19">
        <f t="shared" si="1272"/>
        <v>2.1789890820819724E-3</v>
      </c>
      <c r="BS1822" s="19">
        <f t="shared" si="1272"/>
        <v>1.5959705311521244E-3</v>
      </c>
      <c r="BT1822" s="19">
        <f t="shared" si="1272"/>
        <v>2.0520584680013276E-3</v>
      </c>
      <c r="BU1822" s="19">
        <f t="shared" si="1272"/>
        <v>2.206948151998761E-3</v>
      </c>
      <c r="BV1822" s="19">
        <f t="shared" si="1272"/>
        <v>2.0200984466801908E-3</v>
      </c>
      <c r="BW1822" s="19">
        <f t="shared" si="1269"/>
        <v>5.639127260827631E-4</v>
      </c>
      <c r="BX1822" s="19">
        <f t="shared" si="1272"/>
        <v>2.5814825824945764E-3</v>
      </c>
      <c r="BY1822" s="19">
        <f t="shared" si="1272"/>
        <v>7.9336541815916428E-4</v>
      </c>
      <c r="BZ1822" s="19">
        <f t="shared" si="1272"/>
        <v>7.9336541815916428E-4</v>
      </c>
      <c r="CA1822" s="19"/>
      <c r="CB1822" s="20">
        <f t="shared" si="1272"/>
        <v>5.639127260827631E-4</v>
      </c>
      <c r="CC1822" s="27"/>
      <c r="CE1822" s="4" t="str">
        <f t="shared" si="1273"/>
        <v>MTBN</v>
      </c>
      <c r="CH1822" s="4" t="str">
        <f t="shared" si="1270"/>
        <v/>
      </c>
      <c r="CI1822" s="4" t="str">
        <f t="shared" si="1270"/>
        <v/>
      </c>
      <c r="CJ1822" s="4" t="str">
        <f t="shared" si="1270"/>
        <v/>
      </c>
    </row>
    <row r="1823" spans="6:88" ht="15.75" customHeight="1" x14ac:dyDescent="0.25">
      <c r="F1823" s="56"/>
      <c r="G1823" s="56"/>
      <c r="H1823" s="56"/>
      <c r="I1823" s="56"/>
      <c r="J1823" s="56"/>
      <c r="K1823" s="73"/>
      <c r="L1823" s="73"/>
      <c r="N1823" s="56"/>
      <c r="O1823" s="56"/>
      <c r="BN1823" s="41">
        <v>9.9999999999999805</v>
      </c>
      <c r="BO1823" s="8" t="str">
        <f t="shared" si="1268"/>
        <v>MTBE-100</v>
      </c>
      <c r="BP1823" s="42" t="s">
        <v>1012</v>
      </c>
      <c r="BQ1823" s="36">
        <f t="shared" si="1272"/>
        <v>5.639127260827631E-4</v>
      </c>
      <c r="BR1823" s="37">
        <f t="shared" si="1272"/>
        <v>2.1789890820819724E-3</v>
      </c>
      <c r="BS1823" s="37">
        <f t="shared" si="1272"/>
        <v>1.5959705311521244E-3</v>
      </c>
      <c r="BT1823" s="37">
        <f t="shared" si="1272"/>
        <v>2.0520584680013276E-3</v>
      </c>
      <c r="BU1823" s="37">
        <f t="shared" si="1272"/>
        <v>2.206948151998761E-3</v>
      </c>
      <c r="BV1823" s="37">
        <f t="shared" si="1272"/>
        <v>2.0200984466801908E-3</v>
      </c>
      <c r="BW1823" s="37">
        <f t="shared" si="1269"/>
        <v>5.639127260827631E-4</v>
      </c>
      <c r="BX1823" s="37">
        <f t="shared" si="1272"/>
        <v>2.5814825824945764E-3</v>
      </c>
      <c r="BY1823" s="37">
        <f t="shared" si="1272"/>
        <v>7.9336541815916428E-4</v>
      </c>
      <c r="BZ1823" s="37">
        <f t="shared" si="1272"/>
        <v>7.9336541815916428E-4</v>
      </c>
      <c r="CA1823" s="37"/>
      <c r="CB1823" s="38">
        <f t="shared" si="1272"/>
        <v>5.639127260827631E-4</v>
      </c>
      <c r="CC1823" s="43"/>
      <c r="CE1823" s="4" t="str">
        <f t="shared" si="1273"/>
        <v>MTBE</v>
      </c>
      <c r="CH1823" s="4" t="str">
        <f t="shared" si="1270"/>
        <v/>
      </c>
      <c r="CI1823" s="4" t="str">
        <f t="shared" si="1270"/>
        <v/>
      </c>
      <c r="CJ1823" s="4" t="str">
        <f t="shared" si="1270"/>
        <v/>
      </c>
    </row>
    <row r="1824" spans="6:88" ht="15.75" customHeight="1" x14ac:dyDescent="0.25">
      <c r="F1824" s="56"/>
      <c r="G1824" s="56"/>
      <c r="H1824" s="56"/>
      <c r="I1824" s="56"/>
      <c r="J1824" s="56"/>
      <c r="K1824" s="73"/>
      <c r="L1824" s="73"/>
      <c r="N1824" s="56"/>
      <c r="O1824" s="56"/>
      <c r="BN1824" s="41">
        <v>9.9999999999999805</v>
      </c>
      <c r="BO1824" s="8" t="str">
        <f t="shared" si="1268"/>
        <v>MTDN-100</v>
      </c>
      <c r="BP1824" s="42" t="s">
        <v>1014</v>
      </c>
      <c r="BQ1824" s="36">
        <f t="shared" si="1272"/>
        <v>5.639127260827631E-4</v>
      </c>
      <c r="BR1824" s="37">
        <f t="shared" si="1272"/>
        <v>2.1789890820819724E-3</v>
      </c>
      <c r="BS1824" s="37">
        <f t="shared" si="1272"/>
        <v>1.5959705311521244E-3</v>
      </c>
      <c r="BT1824" s="37">
        <f t="shared" si="1272"/>
        <v>2.0520584680013276E-3</v>
      </c>
      <c r="BU1824" s="37">
        <f t="shared" si="1272"/>
        <v>2.206948151998761E-3</v>
      </c>
      <c r="BV1824" s="37">
        <f t="shared" si="1272"/>
        <v>2.0200984466801908E-3</v>
      </c>
      <c r="BW1824" s="37">
        <f t="shared" si="1269"/>
        <v>5.639127260827631E-4</v>
      </c>
      <c r="BX1824" s="37">
        <f t="shared" si="1272"/>
        <v>2.5814825824945764E-3</v>
      </c>
      <c r="BY1824" s="37">
        <f t="shared" si="1272"/>
        <v>7.9336541815916428E-4</v>
      </c>
      <c r="BZ1824" s="37">
        <f t="shared" si="1272"/>
        <v>7.9336541815916428E-4</v>
      </c>
      <c r="CA1824" s="37"/>
      <c r="CB1824" s="38">
        <f t="shared" si="1272"/>
        <v>5.639127260827631E-4</v>
      </c>
      <c r="CC1824" s="43"/>
      <c r="CE1824" s="4" t="str">
        <f t="shared" si="1273"/>
        <v>MTDN</v>
      </c>
      <c r="CH1824" s="4" t="str">
        <f t="shared" si="1270"/>
        <v/>
      </c>
      <c r="CI1824" s="4" t="str">
        <f t="shared" si="1270"/>
        <v/>
      </c>
      <c r="CJ1824" s="4" t="str">
        <f t="shared" si="1270"/>
        <v/>
      </c>
    </row>
    <row r="1825" spans="6:88" ht="15.75" customHeight="1" x14ac:dyDescent="0.25">
      <c r="F1825" s="56"/>
      <c r="G1825" s="56"/>
      <c r="H1825" s="56"/>
      <c r="I1825" s="56"/>
      <c r="J1825" s="56"/>
      <c r="K1825" s="73"/>
      <c r="L1825" s="73"/>
      <c r="N1825" s="56"/>
      <c r="O1825" s="56"/>
      <c r="BN1825" s="41">
        <v>9.9999999999999805</v>
      </c>
      <c r="BO1825" s="8" t="str">
        <f t="shared" si="1268"/>
        <v>MTDE-100</v>
      </c>
      <c r="BP1825" s="42" t="s">
        <v>1014</v>
      </c>
      <c r="BQ1825" s="36">
        <f t="shared" si="1272"/>
        <v>5.639127260827631E-4</v>
      </c>
      <c r="BR1825" s="37">
        <f t="shared" si="1272"/>
        <v>2.1789890820819724E-3</v>
      </c>
      <c r="BS1825" s="37">
        <f t="shared" si="1272"/>
        <v>1.5959705311521244E-3</v>
      </c>
      <c r="BT1825" s="37">
        <f t="shared" si="1272"/>
        <v>2.0520584680013276E-3</v>
      </c>
      <c r="BU1825" s="37">
        <f t="shared" si="1272"/>
        <v>2.206948151998761E-3</v>
      </c>
      <c r="BV1825" s="37">
        <f t="shared" si="1272"/>
        <v>2.0200984466801908E-3</v>
      </c>
      <c r="BW1825" s="37">
        <f t="shared" si="1269"/>
        <v>5.639127260827631E-4</v>
      </c>
      <c r="BX1825" s="37">
        <f t="shared" si="1272"/>
        <v>2.5814825824945764E-3</v>
      </c>
      <c r="BY1825" s="37">
        <f t="shared" si="1272"/>
        <v>7.9336541815916428E-4</v>
      </c>
      <c r="BZ1825" s="37">
        <f t="shared" si="1272"/>
        <v>7.9336541815916428E-4</v>
      </c>
      <c r="CA1825" s="37"/>
      <c r="CB1825" s="38">
        <f t="shared" si="1272"/>
        <v>5.639127260827631E-4</v>
      </c>
      <c r="CC1825" s="43"/>
      <c r="CE1825" s="4" t="str">
        <f t="shared" si="1273"/>
        <v>MTDE</v>
      </c>
      <c r="CH1825" s="4" t="str">
        <f t="shared" si="1270"/>
        <v/>
      </c>
      <c r="CI1825" s="4" t="str">
        <f t="shared" si="1270"/>
        <v/>
      </c>
      <c r="CJ1825" s="4" t="str">
        <f t="shared" si="1270"/>
        <v/>
      </c>
    </row>
    <row r="1826" spans="6:88" ht="15.75" customHeight="1" x14ac:dyDescent="0.25">
      <c r="F1826" s="56"/>
      <c r="G1826" s="56"/>
      <c r="H1826" s="56"/>
      <c r="I1826" s="56"/>
      <c r="J1826" s="56"/>
      <c r="K1826" s="73"/>
      <c r="L1826" s="73"/>
      <c r="N1826" s="56"/>
      <c r="O1826" s="56"/>
      <c r="BN1826" s="41">
        <v>9.9999999999999805</v>
      </c>
      <c r="BO1826" s="8" t="str">
        <f t="shared" si="1268"/>
        <v>HTBN-100</v>
      </c>
      <c r="BP1826" s="42" t="s">
        <v>1017</v>
      </c>
      <c r="BQ1826" s="36">
        <f t="shared" si="1272"/>
        <v>4.3752311253469206E-4</v>
      </c>
      <c r="BR1826" s="37">
        <f t="shared" si="1272"/>
        <v>3.024689762510524E-4</v>
      </c>
      <c r="BS1826" s="37">
        <f t="shared" si="1272"/>
        <v>2.1726176509842543E-4</v>
      </c>
      <c r="BT1826" s="37">
        <f t="shared" si="1272"/>
        <v>6.1097313847029155E-4</v>
      </c>
      <c r="BU1826" s="37">
        <f t="shared" si="1272"/>
        <v>9.3332923312945681E-4</v>
      </c>
      <c r="BV1826" s="37">
        <f t="shared" si="1272"/>
        <v>3.566735214766345E-4</v>
      </c>
      <c r="BW1826" s="37">
        <f t="shared" si="1269"/>
        <v>4.3752311253469206E-4</v>
      </c>
      <c r="BX1826" s="37">
        <f t="shared" si="1272"/>
        <v>4.1800237757494418E-4</v>
      </c>
      <c r="BY1826" s="37">
        <f t="shared" si="1272"/>
        <v>4.1800237757494418E-4</v>
      </c>
      <c r="BZ1826" s="37">
        <f t="shared" si="1272"/>
        <v>4.1800237757494418E-4</v>
      </c>
      <c r="CA1826" s="37"/>
      <c r="CB1826" s="38">
        <f t="shared" si="1272"/>
        <v>4.3752311253469206E-4</v>
      </c>
      <c r="CC1826" s="43"/>
      <c r="CE1826" s="4" t="str">
        <f t="shared" si="1273"/>
        <v>HTBN</v>
      </c>
      <c r="CH1826" s="4" t="str">
        <f t="shared" si="1270"/>
        <v/>
      </c>
      <c r="CI1826" s="4" t="str">
        <f t="shared" si="1270"/>
        <v/>
      </c>
      <c r="CJ1826" s="4" t="str">
        <f t="shared" si="1270"/>
        <v/>
      </c>
    </row>
    <row r="1827" spans="6:88" ht="15.75" customHeight="1" x14ac:dyDescent="0.25">
      <c r="F1827" s="56"/>
      <c r="G1827" s="56"/>
      <c r="H1827" s="56"/>
      <c r="I1827" s="56"/>
      <c r="J1827" s="56"/>
      <c r="K1827" s="73"/>
      <c r="L1827" s="73"/>
      <c r="N1827" s="56"/>
      <c r="O1827" s="56"/>
      <c r="BN1827" s="41">
        <v>9.9999999999999805</v>
      </c>
      <c r="BO1827" s="8" t="str">
        <f t="shared" si="1268"/>
        <v>HTBE-100</v>
      </c>
      <c r="BP1827" s="42" t="s">
        <v>1019</v>
      </c>
      <c r="BQ1827" s="36">
        <f t="shared" si="1272"/>
        <v>4.3752311253469206E-4</v>
      </c>
      <c r="BR1827" s="37">
        <f t="shared" si="1272"/>
        <v>3.024689762510524E-4</v>
      </c>
      <c r="BS1827" s="37">
        <f t="shared" si="1272"/>
        <v>2.1726176509842543E-4</v>
      </c>
      <c r="BT1827" s="37">
        <f t="shared" si="1272"/>
        <v>6.1097313847029155E-4</v>
      </c>
      <c r="BU1827" s="37">
        <f t="shared" si="1272"/>
        <v>9.3332923312945681E-4</v>
      </c>
      <c r="BV1827" s="37">
        <f t="shared" si="1272"/>
        <v>3.566735214766345E-4</v>
      </c>
      <c r="BW1827" s="37">
        <f t="shared" si="1269"/>
        <v>4.3752311253469206E-4</v>
      </c>
      <c r="BX1827" s="37">
        <f t="shared" si="1272"/>
        <v>4.1800237757494418E-4</v>
      </c>
      <c r="BY1827" s="37">
        <f t="shared" si="1272"/>
        <v>4.1800237757494418E-4</v>
      </c>
      <c r="BZ1827" s="37">
        <f t="shared" si="1272"/>
        <v>4.1800237757494418E-4</v>
      </c>
      <c r="CA1827" s="37"/>
      <c r="CB1827" s="38">
        <f t="shared" si="1272"/>
        <v>4.3752311253469206E-4</v>
      </c>
      <c r="CC1827" s="43"/>
      <c r="CE1827" s="4" t="str">
        <f t="shared" si="1273"/>
        <v>HTBE</v>
      </c>
      <c r="CH1827" s="4" t="str">
        <f t="shared" si="1270"/>
        <v/>
      </c>
      <c r="CI1827" s="4" t="str">
        <f t="shared" si="1270"/>
        <v/>
      </c>
      <c r="CJ1827" s="4" t="str">
        <f t="shared" si="1270"/>
        <v/>
      </c>
    </row>
    <row r="1828" spans="6:88" ht="15.75" customHeight="1" x14ac:dyDescent="0.25">
      <c r="F1828" s="56"/>
      <c r="G1828" s="56"/>
      <c r="H1828" s="56"/>
      <c r="I1828" s="56"/>
      <c r="J1828" s="56"/>
      <c r="K1828" s="73"/>
      <c r="L1828" s="73"/>
      <c r="N1828" s="56"/>
      <c r="O1828" s="56"/>
      <c r="BN1828" s="41">
        <v>9.9999999999999805</v>
      </c>
      <c r="BO1828" s="8" t="str">
        <f t="shared" si="1268"/>
        <v>HTDN-100</v>
      </c>
      <c r="BP1828" s="42" t="s">
        <v>1021</v>
      </c>
      <c r="BQ1828" s="36">
        <f t="shared" si="1272"/>
        <v>4.3752311253469206E-4</v>
      </c>
      <c r="BR1828" s="37">
        <f t="shared" si="1272"/>
        <v>3.024689762510524E-4</v>
      </c>
      <c r="BS1828" s="37">
        <f t="shared" si="1272"/>
        <v>2.1726176509842543E-4</v>
      </c>
      <c r="BT1828" s="37">
        <f t="shared" si="1272"/>
        <v>6.1097313847029155E-4</v>
      </c>
      <c r="BU1828" s="37">
        <f t="shared" si="1272"/>
        <v>9.3332923312945681E-4</v>
      </c>
      <c r="BV1828" s="37">
        <f t="shared" si="1272"/>
        <v>3.566735214766345E-4</v>
      </c>
      <c r="BW1828" s="37">
        <f t="shared" si="1269"/>
        <v>4.3752311253469206E-4</v>
      </c>
      <c r="BX1828" s="37">
        <f t="shared" si="1272"/>
        <v>4.1800237757494418E-4</v>
      </c>
      <c r="BY1828" s="37">
        <f t="shared" si="1272"/>
        <v>4.1800237757494418E-4</v>
      </c>
      <c r="BZ1828" s="37">
        <f t="shared" si="1272"/>
        <v>4.1800237757494418E-4</v>
      </c>
      <c r="CA1828" s="37"/>
      <c r="CB1828" s="38">
        <f t="shared" si="1272"/>
        <v>4.3752311253469206E-4</v>
      </c>
      <c r="CC1828" s="43"/>
      <c r="CE1828" s="4" t="str">
        <f t="shared" si="1273"/>
        <v>HTDN</v>
      </c>
      <c r="CH1828" s="4" t="str">
        <f t="shared" si="1270"/>
        <v/>
      </c>
      <c r="CI1828" s="4" t="str">
        <f t="shared" si="1270"/>
        <v/>
      </c>
      <c r="CJ1828" s="4" t="str">
        <f t="shared" si="1270"/>
        <v/>
      </c>
    </row>
    <row r="1829" spans="6:88" ht="15.75" customHeight="1" x14ac:dyDescent="0.25">
      <c r="F1829" s="56"/>
      <c r="G1829" s="56"/>
      <c r="H1829" s="56"/>
      <c r="I1829" s="56"/>
      <c r="J1829" s="56"/>
      <c r="K1829" s="73"/>
      <c r="L1829" s="73"/>
      <c r="N1829" s="56"/>
      <c r="O1829" s="56"/>
      <c r="BN1829" s="41">
        <v>9.9999999999999805</v>
      </c>
      <c r="BO1829" s="8" t="str">
        <f t="shared" si="1268"/>
        <v>HTDE-100</v>
      </c>
      <c r="BP1829" s="42" t="s">
        <v>1021</v>
      </c>
      <c r="BQ1829" s="36">
        <f t="shared" si="1272"/>
        <v>4.3752311253469206E-4</v>
      </c>
      <c r="BR1829" s="37">
        <f t="shared" si="1272"/>
        <v>3.024689762510524E-4</v>
      </c>
      <c r="BS1829" s="37">
        <f t="shared" si="1272"/>
        <v>2.1726176509842543E-4</v>
      </c>
      <c r="BT1829" s="37">
        <f t="shared" si="1272"/>
        <v>6.1097313847029155E-4</v>
      </c>
      <c r="BU1829" s="37">
        <f t="shared" si="1272"/>
        <v>9.3332923312945681E-4</v>
      </c>
      <c r="BV1829" s="37">
        <f t="shared" si="1272"/>
        <v>3.566735214766345E-4</v>
      </c>
      <c r="BW1829" s="37">
        <f t="shared" si="1269"/>
        <v>4.3752311253469206E-4</v>
      </c>
      <c r="BX1829" s="37">
        <f t="shared" si="1272"/>
        <v>4.1800237757494418E-4</v>
      </c>
      <c r="BY1829" s="37">
        <f t="shared" si="1272"/>
        <v>4.1800237757494418E-4</v>
      </c>
      <c r="BZ1829" s="37">
        <f t="shared" si="1272"/>
        <v>4.1800237757494418E-4</v>
      </c>
      <c r="CA1829" s="37"/>
      <c r="CB1829" s="38">
        <f t="shared" si="1272"/>
        <v>4.3752311253469206E-4</v>
      </c>
      <c r="CC1829" s="43"/>
      <c r="CE1829" s="4" t="str">
        <f t="shared" si="1273"/>
        <v>HTDE</v>
      </c>
      <c r="CH1829" s="4" t="str">
        <f t="shared" si="1270"/>
        <v/>
      </c>
      <c r="CI1829" s="4" t="str">
        <f t="shared" si="1270"/>
        <v/>
      </c>
      <c r="CJ1829" s="4" t="str">
        <f t="shared" si="1270"/>
        <v/>
      </c>
    </row>
    <row r="1830" spans="6:88" ht="15.75" customHeight="1" x14ac:dyDescent="0.25">
      <c r="F1830" s="56"/>
      <c r="G1830" s="56"/>
      <c r="H1830" s="56"/>
      <c r="I1830" s="56"/>
      <c r="J1830" s="56"/>
      <c r="K1830" s="73"/>
      <c r="L1830" s="73"/>
      <c r="N1830" s="56"/>
      <c r="O1830" s="56"/>
      <c r="BN1830" s="41">
        <v>9.9999999999999805</v>
      </c>
      <c r="BO1830" s="8" t="str">
        <f t="shared" si="1268"/>
        <v>RHNB-100</v>
      </c>
      <c r="BP1830" s="42" t="s">
        <v>1024</v>
      </c>
      <c r="BQ1830" s="36">
        <f t="shared" si="1272"/>
        <v>1.0479719123203252E-3</v>
      </c>
      <c r="BR1830" s="37">
        <f t="shared" si="1272"/>
        <v>2.0605263372757421E-3</v>
      </c>
      <c r="BS1830" s="37">
        <f t="shared" si="1272"/>
        <v>2.1134556125858156E-3</v>
      </c>
      <c r="BT1830" s="37">
        <f t="shared" si="1272"/>
        <v>2.1890829019365343E-3</v>
      </c>
      <c r="BU1830" s="37">
        <f t="shared" si="1272"/>
        <v>2.1625585398880043E-3</v>
      </c>
      <c r="BV1830" s="37">
        <f t="shared" si="1272"/>
        <v>2.1731600205530666E-3</v>
      </c>
      <c r="BW1830" s="37">
        <f t="shared" si="1269"/>
        <v>1.0479719123203252E-3</v>
      </c>
      <c r="BX1830" s="37">
        <f t="shared" si="1272"/>
        <v>2.2265529817321328E-3</v>
      </c>
      <c r="BY1830" s="37">
        <f t="shared" ref="BY1830:CB1830" si="1275">INDEX($AY$39:$BL$639,MATCH(LEFT($BO1830,2)&amp;"-"&amp;TEXT($BN1830*10,"00"),$AY$39:$AY$639,0),MATCH(BY$39,$AY$39:$BL$39,0))</f>
        <v>2.2265529817321328E-3</v>
      </c>
      <c r="BZ1830" s="37">
        <f t="shared" si="1275"/>
        <v>2.2265529817321328E-3</v>
      </c>
      <c r="CA1830" s="37"/>
      <c r="CB1830" s="38">
        <f t="shared" si="1275"/>
        <v>1.0479719123203252E-3</v>
      </c>
      <c r="CC1830" s="43"/>
      <c r="CE1830" s="4" t="str">
        <f t="shared" si="1273"/>
        <v>RHNB</v>
      </c>
      <c r="CH1830" s="4">
        <f t="shared" si="1270"/>
        <v>2.2265529817321328E-3</v>
      </c>
      <c r="CI1830" s="4">
        <f t="shared" si="1270"/>
        <v>2.2265529817321328E-3</v>
      </c>
      <c r="CJ1830" s="4">
        <f t="shared" si="1270"/>
        <v>2.2265529817321328E-3</v>
      </c>
    </row>
    <row r="1831" spans="6:88" ht="15.75" customHeight="1" x14ac:dyDescent="0.25">
      <c r="F1831" s="56"/>
      <c r="G1831" s="56"/>
      <c r="H1831" s="56"/>
      <c r="I1831" s="56"/>
      <c r="J1831" s="56"/>
      <c r="K1831" s="73"/>
      <c r="L1831" s="73"/>
      <c r="N1831" s="56"/>
      <c r="O1831" s="56"/>
      <c r="BN1831" s="41">
        <v>9.9999999999999805</v>
      </c>
      <c r="BO1831" s="8" t="str">
        <f t="shared" si="1268"/>
        <v>RHEB-100</v>
      </c>
      <c r="BP1831" s="42" t="s">
        <v>1026</v>
      </c>
      <c r="BQ1831" s="36">
        <f t="shared" ref="BQ1831:CB1839" si="1276">INDEX($AY$39:$BL$639,MATCH(LEFT($BO1831,2)&amp;"-"&amp;TEXT($BN1831*10,"00"),$AY$39:$AY$639,0),MATCH(BQ$39,$AY$39:$BL$39,0))</f>
        <v>1.0479719123203252E-3</v>
      </c>
      <c r="BR1831" s="37">
        <f t="shared" si="1276"/>
        <v>2.0605263372757421E-3</v>
      </c>
      <c r="BS1831" s="37">
        <f t="shared" si="1276"/>
        <v>2.1134556125858156E-3</v>
      </c>
      <c r="BT1831" s="37">
        <f t="shared" si="1276"/>
        <v>2.1890829019365343E-3</v>
      </c>
      <c r="BU1831" s="37">
        <f t="shared" si="1276"/>
        <v>2.1625585398880043E-3</v>
      </c>
      <c r="BV1831" s="37">
        <f t="shared" si="1276"/>
        <v>2.1731600205530666E-3</v>
      </c>
      <c r="BW1831" s="37">
        <f t="shared" si="1269"/>
        <v>1.0479719123203252E-3</v>
      </c>
      <c r="BX1831" s="37">
        <f t="shared" si="1276"/>
        <v>2.2265529817321328E-3</v>
      </c>
      <c r="BY1831" s="37">
        <f t="shared" si="1276"/>
        <v>2.2265529817321328E-3</v>
      </c>
      <c r="BZ1831" s="37">
        <f t="shared" si="1276"/>
        <v>2.2265529817321328E-3</v>
      </c>
      <c r="CA1831" s="37"/>
      <c r="CB1831" s="38">
        <f t="shared" si="1276"/>
        <v>1.0479719123203252E-3</v>
      </c>
      <c r="CC1831" s="43"/>
      <c r="CE1831" s="4" t="str">
        <f t="shared" si="1273"/>
        <v>RHEB</v>
      </c>
      <c r="CH1831" s="4" t="str">
        <f t="shared" si="1270"/>
        <v/>
      </c>
      <c r="CI1831" s="4" t="str">
        <f t="shared" si="1270"/>
        <v/>
      </c>
      <c r="CJ1831" s="4" t="str">
        <f t="shared" si="1270"/>
        <v/>
      </c>
    </row>
    <row r="1832" spans="6:88" ht="15.75" customHeight="1" x14ac:dyDescent="0.25">
      <c r="F1832" s="56"/>
      <c r="G1832" s="56"/>
      <c r="H1832" s="56"/>
      <c r="I1832" s="56"/>
      <c r="J1832" s="56"/>
      <c r="K1832" s="73"/>
      <c r="L1832" s="73"/>
      <c r="N1832" s="56"/>
      <c r="O1832" s="56"/>
      <c r="BN1832" s="41">
        <v>9.9999999999999805</v>
      </c>
      <c r="BO1832" s="8" t="str">
        <f t="shared" si="1268"/>
        <v>RHND-100</v>
      </c>
      <c r="BP1832" s="42" t="s">
        <v>1028</v>
      </c>
      <c r="BQ1832" s="36">
        <f t="shared" si="1276"/>
        <v>1.0479719123203252E-3</v>
      </c>
      <c r="BR1832" s="37">
        <f t="shared" si="1276"/>
        <v>2.0605263372757421E-3</v>
      </c>
      <c r="BS1832" s="37">
        <f t="shared" si="1276"/>
        <v>2.1134556125858156E-3</v>
      </c>
      <c r="BT1832" s="37">
        <f t="shared" si="1276"/>
        <v>2.1890829019365343E-3</v>
      </c>
      <c r="BU1832" s="37">
        <f t="shared" si="1276"/>
        <v>2.1625585398880043E-3</v>
      </c>
      <c r="BV1832" s="37">
        <f t="shared" si="1276"/>
        <v>2.1731600205530666E-3</v>
      </c>
      <c r="BW1832" s="37">
        <f t="shared" si="1269"/>
        <v>1.0479719123203252E-3</v>
      </c>
      <c r="BX1832" s="37">
        <f t="shared" si="1276"/>
        <v>2.2265529817321328E-3</v>
      </c>
      <c r="BY1832" s="37">
        <f t="shared" si="1276"/>
        <v>2.2265529817321328E-3</v>
      </c>
      <c r="BZ1832" s="37">
        <f t="shared" si="1276"/>
        <v>2.2265529817321328E-3</v>
      </c>
      <c r="CA1832" s="37"/>
      <c r="CB1832" s="38">
        <f t="shared" si="1276"/>
        <v>1.0479719123203252E-3</v>
      </c>
      <c r="CC1832" s="43"/>
      <c r="CE1832" s="4" t="str">
        <f t="shared" si="1273"/>
        <v>RHND</v>
      </c>
      <c r="CH1832" s="4">
        <f t="shared" si="1270"/>
        <v>2.2265529817321328E-3</v>
      </c>
      <c r="CI1832" s="4">
        <f t="shared" si="1270"/>
        <v>2.2265529817321328E-3</v>
      </c>
      <c r="CJ1832" s="4">
        <f t="shared" si="1270"/>
        <v>2.2265529817321328E-3</v>
      </c>
    </row>
    <row r="1833" spans="6:88" ht="15.75" customHeight="1" x14ac:dyDescent="0.25">
      <c r="F1833" s="56"/>
      <c r="G1833" s="56"/>
      <c r="H1833" s="56"/>
      <c r="I1833" s="56"/>
      <c r="J1833" s="56"/>
      <c r="K1833" s="73"/>
      <c r="L1833" s="73"/>
      <c r="N1833" s="56"/>
      <c r="O1833" s="56"/>
      <c r="BN1833" s="41">
        <v>9.9999999999999805</v>
      </c>
      <c r="BO1833" s="8" t="str">
        <f t="shared" ref="BO1833:BO1839" si="1277">CE1833&amp;"-"&amp;TEXT($BN1833*10,"00")</f>
        <v>RHED-100</v>
      </c>
      <c r="BP1833" s="42" t="s">
        <v>1030</v>
      </c>
      <c r="BQ1833" s="36">
        <f t="shared" si="1276"/>
        <v>1.0479719123203252E-3</v>
      </c>
      <c r="BR1833" s="37">
        <f t="shared" si="1276"/>
        <v>2.0605263372757421E-3</v>
      </c>
      <c r="BS1833" s="37">
        <f t="shared" si="1276"/>
        <v>2.1134556125858156E-3</v>
      </c>
      <c r="BT1833" s="37">
        <f t="shared" si="1276"/>
        <v>2.1890829019365343E-3</v>
      </c>
      <c r="BU1833" s="37">
        <f t="shared" si="1276"/>
        <v>2.1625585398880043E-3</v>
      </c>
      <c r="BV1833" s="37">
        <f t="shared" si="1276"/>
        <v>2.1731600205530666E-3</v>
      </c>
      <c r="BW1833" s="37">
        <f t="shared" ref="BW1833:BW1839" si="1278">BQ1833</f>
        <v>1.0479719123203252E-3</v>
      </c>
      <c r="BX1833" s="37">
        <f t="shared" si="1276"/>
        <v>2.2265529817321328E-3</v>
      </c>
      <c r="BY1833" s="37">
        <f t="shared" si="1276"/>
        <v>2.2265529817321328E-3</v>
      </c>
      <c r="BZ1833" s="37">
        <f t="shared" si="1276"/>
        <v>2.2265529817321328E-3</v>
      </c>
      <c r="CA1833" s="37"/>
      <c r="CB1833" s="38">
        <f t="shared" si="1276"/>
        <v>1.0479719123203252E-3</v>
      </c>
      <c r="CC1833" s="43"/>
      <c r="CE1833" s="4" t="str">
        <f t="shared" si="1273"/>
        <v>RHED</v>
      </c>
      <c r="CH1833" s="4" t="str">
        <f t="shared" ref="CH1833:CJ1839" si="1279">IF(AND(OR($CE1833=$CE$48,$CE1833=$CE$50),BX1833&gt;0),BX1833,"")</f>
        <v/>
      </c>
      <c r="CI1833" s="4" t="str">
        <f t="shared" si="1279"/>
        <v/>
      </c>
      <c r="CJ1833" s="4" t="str">
        <f t="shared" si="1279"/>
        <v/>
      </c>
    </row>
    <row r="1834" spans="6:88" ht="15.75" customHeight="1" x14ac:dyDescent="0.25">
      <c r="F1834" s="56"/>
      <c r="G1834" s="56"/>
      <c r="H1834" s="56"/>
      <c r="I1834" s="56"/>
      <c r="J1834" s="56"/>
      <c r="K1834" s="73"/>
      <c r="L1834" s="73"/>
      <c r="N1834" s="56"/>
      <c r="O1834" s="56"/>
      <c r="BN1834" s="41">
        <v>9.9999999999999805</v>
      </c>
      <c r="BO1834" s="8" t="str">
        <f t="shared" si="1277"/>
        <v>LADN-100</v>
      </c>
      <c r="BP1834" s="42" t="s">
        <v>1032</v>
      </c>
      <c r="BQ1834" s="36">
        <f t="shared" si="1276"/>
        <v>6.6959650315963071E-3</v>
      </c>
      <c r="BR1834" s="37">
        <f t="shared" si="1276"/>
        <v>5.5699675720264352E-3</v>
      </c>
      <c r="BS1834" s="37">
        <f t="shared" si="1276"/>
        <v>6.2391844900990812E-3</v>
      </c>
      <c r="BT1834" s="37">
        <f t="shared" si="1276"/>
        <v>6.9815631994831762E-3</v>
      </c>
      <c r="BU1834" s="37">
        <f t="shared" si="1276"/>
        <v>5.6688767643814364E-3</v>
      </c>
      <c r="BV1834" s="37">
        <f t="shared" si="1276"/>
        <v>5.0753460542865003E-3</v>
      </c>
      <c r="BW1834" s="37">
        <f t="shared" si="1278"/>
        <v>6.6959650315963071E-3</v>
      </c>
      <c r="BX1834" s="37">
        <f t="shared" si="1276"/>
        <v>6.6530598204721514E-3</v>
      </c>
      <c r="BY1834" s="37">
        <f t="shared" si="1276"/>
        <v>3.5431361342762591E-3</v>
      </c>
      <c r="BZ1834" s="37">
        <f t="shared" si="1276"/>
        <v>3.5431361342762591E-3</v>
      </c>
      <c r="CA1834" s="37"/>
      <c r="CB1834" s="38">
        <f t="shared" si="1276"/>
        <v>6.6959650315963071E-3</v>
      </c>
      <c r="CC1834" s="43"/>
      <c r="CE1834" s="4" t="str">
        <f t="shared" si="1273"/>
        <v>LADN</v>
      </c>
      <c r="CH1834" s="4" t="str">
        <f t="shared" si="1279"/>
        <v/>
      </c>
      <c r="CI1834" s="4" t="str">
        <f t="shared" si="1279"/>
        <v/>
      </c>
      <c r="CJ1834" s="4" t="str">
        <f t="shared" si="1279"/>
        <v/>
      </c>
    </row>
    <row r="1835" spans="6:88" ht="15.75" customHeight="1" x14ac:dyDescent="0.25">
      <c r="F1835" s="56"/>
      <c r="G1835" s="56"/>
      <c r="H1835" s="56"/>
      <c r="I1835" s="56"/>
      <c r="J1835" s="56"/>
      <c r="K1835" s="73"/>
      <c r="L1835" s="73"/>
      <c r="N1835" s="56"/>
      <c r="O1835" s="56"/>
      <c r="BN1835" s="41">
        <v>9.9999999999999805</v>
      </c>
      <c r="BO1835" s="8" t="str">
        <f t="shared" si="1277"/>
        <v>LADE-100</v>
      </c>
      <c r="BP1835" s="42" t="s">
        <v>1034</v>
      </c>
      <c r="BQ1835" s="36">
        <f t="shared" si="1276"/>
        <v>6.6959650315963071E-3</v>
      </c>
      <c r="BR1835" s="37">
        <f t="shared" si="1276"/>
        <v>5.5699675720264352E-3</v>
      </c>
      <c r="BS1835" s="37">
        <f t="shared" si="1276"/>
        <v>6.2391844900990812E-3</v>
      </c>
      <c r="BT1835" s="37">
        <f t="shared" si="1276"/>
        <v>6.9815631994831762E-3</v>
      </c>
      <c r="BU1835" s="37">
        <f t="shared" si="1276"/>
        <v>5.6688767643814364E-3</v>
      </c>
      <c r="BV1835" s="37">
        <f t="shared" si="1276"/>
        <v>5.0753460542865003E-3</v>
      </c>
      <c r="BW1835" s="37">
        <f t="shared" si="1278"/>
        <v>6.6959650315963071E-3</v>
      </c>
      <c r="BX1835" s="37">
        <f t="shared" si="1276"/>
        <v>6.6530598204721514E-3</v>
      </c>
      <c r="BY1835" s="37">
        <f t="shared" si="1276"/>
        <v>3.5431361342762591E-3</v>
      </c>
      <c r="BZ1835" s="37">
        <f t="shared" si="1276"/>
        <v>3.5431361342762591E-3</v>
      </c>
      <c r="CA1835" s="37"/>
      <c r="CB1835" s="38">
        <f t="shared" si="1276"/>
        <v>6.6959650315963071E-3</v>
      </c>
      <c r="CC1835" s="43"/>
      <c r="CE1835" s="4" t="str">
        <f t="shared" si="1273"/>
        <v>LADE</v>
      </c>
      <c r="CH1835" s="4" t="str">
        <f t="shared" si="1279"/>
        <v/>
      </c>
      <c r="CI1835" s="4" t="str">
        <f t="shared" si="1279"/>
        <v/>
      </c>
      <c r="CJ1835" s="4" t="str">
        <f t="shared" si="1279"/>
        <v/>
      </c>
    </row>
    <row r="1836" spans="6:88" ht="15.75" customHeight="1" x14ac:dyDescent="0.25">
      <c r="F1836" s="56"/>
      <c r="G1836" s="56"/>
      <c r="H1836" s="56"/>
      <c r="I1836" s="56"/>
      <c r="J1836" s="56"/>
      <c r="K1836" s="73"/>
      <c r="L1836" s="73"/>
      <c r="N1836" s="56"/>
      <c r="O1836" s="56"/>
      <c r="BN1836" s="41">
        <v>9.9999999999999805</v>
      </c>
      <c r="BO1836" s="8" t="str">
        <f t="shared" si="1277"/>
        <v>EMDN-100</v>
      </c>
      <c r="BP1836" s="42" t="s">
        <v>1036</v>
      </c>
      <c r="BQ1836" s="36">
        <f t="shared" si="1276"/>
        <v>2.1645331440087734E-3</v>
      </c>
      <c r="BR1836" s="37">
        <f t="shared" si="1276"/>
        <v>2.0311613507486004E-3</v>
      </c>
      <c r="BS1836" s="37">
        <f t="shared" si="1276"/>
        <v>2.123497425187304E-3</v>
      </c>
      <c r="BT1836" s="37">
        <f t="shared" si="1276"/>
        <v>1.2628338988741328E-3</v>
      </c>
      <c r="BU1836" s="37">
        <f t="shared" si="1276"/>
        <v>1.3934049691778638E-3</v>
      </c>
      <c r="BV1836" s="37">
        <f t="shared" si="1276"/>
        <v>1.6277688238124921E-3</v>
      </c>
      <c r="BW1836" s="37">
        <f t="shared" si="1278"/>
        <v>2.1645331440087734E-3</v>
      </c>
      <c r="BX1836" s="37">
        <f t="shared" si="1276"/>
        <v>2.4744072503738446E-3</v>
      </c>
      <c r="BY1836" s="37">
        <f t="shared" si="1276"/>
        <v>2.5456753169977864E-3</v>
      </c>
      <c r="BZ1836" s="37">
        <f t="shared" si="1276"/>
        <v>2.5456753169977864E-3</v>
      </c>
      <c r="CA1836" s="37"/>
      <c r="CB1836" s="38">
        <f t="shared" si="1276"/>
        <v>2.1645331440087734E-3</v>
      </c>
      <c r="CC1836" s="43"/>
      <c r="CE1836" s="4" t="str">
        <f t="shared" si="1273"/>
        <v>EMDN</v>
      </c>
      <c r="CH1836" s="4" t="str">
        <f t="shared" si="1279"/>
        <v/>
      </c>
      <c r="CI1836" s="4" t="str">
        <f t="shared" si="1279"/>
        <v/>
      </c>
      <c r="CJ1836" s="4" t="str">
        <f t="shared" si="1279"/>
        <v/>
      </c>
    </row>
    <row r="1837" spans="6:88" ht="15.75" customHeight="1" x14ac:dyDescent="0.25">
      <c r="F1837" s="56"/>
      <c r="G1837" s="56"/>
      <c r="H1837" s="56"/>
      <c r="I1837" s="56"/>
      <c r="J1837" s="56"/>
      <c r="K1837" s="73"/>
      <c r="L1837" s="73"/>
      <c r="N1837" s="56"/>
      <c r="O1837" s="56"/>
      <c r="BN1837" s="41">
        <v>9.9999999999999805</v>
      </c>
      <c r="BO1837" s="8" t="str">
        <f t="shared" si="1277"/>
        <v>EMDE-100</v>
      </c>
      <c r="BP1837" s="42" t="s">
        <v>1038</v>
      </c>
      <c r="BQ1837" s="36">
        <f t="shared" si="1276"/>
        <v>2.1645331440087734E-3</v>
      </c>
      <c r="BR1837" s="37">
        <f t="shared" si="1276"/>
        <v>2.0311613507486004E-3</v>
      </c>
      <c r="BS1837" s="37">
        <f t="shared" si="1276"/>
        <v>2.123497425187304E-3</v>
      </c>
      <c r="BT1837" s="37">
        <f t="shared" si="1276"/>
        <v>1.2628338988741328E-3</v>
      </c>
      <c r="BU1837" s="37">
        <f t="shared" si="1276"/>
        <v>1.3934049691778638E-3</v>
      </c>
      <c r="BV1837" s="37">
        <f t="shared" si="1276"/>
        <v>1.6277688238124921E-3</v>
      </c>
      <c r="BW1837" s="37">
        <f t="shared" si="1278"/>
        <v>2.1645331440087734E-3</v>
      </c>
      <c r="BX1837" s="37">
        <f t="shared" si="1276"/>
        <v>2.4744072503738446E-3</v>
      </c>
      <c r="BY1837" s="37">
        <f t="shared" si="1276"/>
        <v>2.5456753169977864E-3</v>
      </c>
      <c r="BZ1837" s="37">
        <f t="shared" si="1276"/>
        <v>2.5456753169977864E-3</v>
      </c>
      <c r="CA1837" s="37"/>
      <c r="CB1837" s="38">
        <f t="shared" si="1276"/>
        <v>2.1645331440087734E-3</v>
      </c>
      <c r="CC1837" s="43"/>
      <c r="CE1837" s="4" t="str">
        <f t="shared" si="1273"/>
        <v>EMDE</v>
      </c>
      <c r="CH1837" s="4" t="str">
        <f t="shared" si="1279"/>
        <v/>
      </c>
      <c r="CI1837" s="4" t="str">
        <f t="shared" si="1279"/>
        <v/>
      </c>
      <c r="CJ1837" s="4" t="str">
        <f t="shared" si="1279"/>
        <v/>
      </c>
    </row>
    <row r="1838" spans="6:88" ht="15.75" customHeight="1" x14ac:dyDescent="0.25">
      <c r="F1838" s="56"/>
      <c r="G1838" s="56"/>
      <c r="H1838" s="56"/>
      <c r="I1838" s="56"/>
      <c r="J1838" s="56"/>
      <c r="K1838" s="73"/>
      <c r="L1838" s="73"/>
      <c r="N1838" s="56"/>
      <c r="O1838" s="56"/>
      <c r="BN1838" s="41">
        <v>9.9999999999999805</v>
      </c>
      <c r="BO1838" s="8" t="str">
        <f t="shared" si="1277"/>
        <v>TRDN-100</v>
      </c>
      <c r="BP1838" s="42" t="s">
        <v>1040</v>
      </c>
      <c r="BQ1838" s="36">
        <f t="shared" si="1276"/>
        <v>8.6554070567806951E-4</v>
      </c>
      <c r="BR1838" s="37">
        <f t="shared" si="1276"/>
        <v>1.2716599816222675E-4</v>
      </c>
      <c r="BS1838" s="37">
        <f t="shared" si="1276"/>
        <v>2.9073938647864589E-4</v>
      </c>
      <c r="BT1838" s="37">
        <f t="shared" si="1276"/>
        <v>8.5104567741429299E-5</v>
      </c>
      <c r="BU1838" s="37">
        <f t="shared" si="1276"/>
        <v>1.6908396020493509E-4</v>
      </c>
      <c r="BV1838" s="37">
        <f t="shared" si="1276"/>
        <v>1.2048628880574272E-4</v>
      </c>
      <c r="BW1838" s="37">
        <f t="shared" si="1278"/>
        <v>8.6554070567806951E-4</v>
      </c>
      <c r="BX1838" s="37">
        <f t="shared" si="1276"/>
        <v>2.5938624148335102E-4</v>
      </c>
      <c r="BY1838" s="37">
        <f t="shared" si="1276"/>
        <v>2.5797382233459093E-4</v>
      </c>
      <c r="BZ1838" s="37">
        <f t="shared" si="1276"/>
        <v>2.5797382233459093E-4</v>
      </c>
      <c r="CA1838" s="37"/>
      <c r="CB1838" s="38">
        <f t="shared" si="1276"/>
        <v>8.6554070567806951E-4</v>
      </c>
      <c r="CC1838" s="43"/>
      <c r="CE1838" s="4" t="str">
        <f t="shared" si="1273"/>
        <v>TRDN</v>
      </c>
      <c r="CH1838" s="4" t="str">
        <f t="shared" si="1279"/>
        <v/>
      </c>
      <c r="CI1838" s="4" t="str">
        <f t="shared" si="1279"/>
        <v/>
      </c>
      <c r="CJ1838" s="4" t="str">
        <f t="shared" si="1279"/>
        <v/>
      </c>
    </row>
    <row r="1839" spans="6:88" ht="15.75" customHeight="1" x14ac:dyDescent="0.25">
      <c r="F1839" s="56"/>
      <c r="G1839" s="56"/>
      <c r="H1839" s="56"/>
      <c r="I1839" s="56"/>
      <c r="J1839" s="56"/>
      <c r="K1839" s="73"/>
      <c r="L1839" s="73"/>
      <c r="N1839" s="56"/>
      <c r="O1839" s="56"/>
      <c r="BN1839" s="57">
        <v>9.9999999999999805</v>
      </c>
      <c r="BO1839" s="58" t="str">
        <f t="shared" si="1277"/>
        <v>TRDE-100</v>
      </c>
      <c r="BP1839" s="59" t="s">
        <v>1042</v>
      </c>
      <c r="BQ1839" s="51">
        <f t="shared" si="1276"/>
        <v>8.6554070567806951E-4</v>
      </c>
      <c r="BR1839" s="53">
        <f t="shared" si="1276"/>
        <v>1.2716599816222675E-4</v>
      </c>
      <c r="BS1839" s="53">
        <f t="shared" si="1276"/>
        <v>2.9073938647864589E-4</v>
      </c>
      <c r="BT1839" s="53">
        <f t="shared" si="1276"/>
        <v>8.5104567741429299E-5</v>
      </c>
      <c r="BU1839" s="53">
        <f t="shared" si="1276"/>
        <v>1.6908396020493509E-4</v>
      </c>
      <c r="BV1839" s="53">
        <f t="shared" si="1276"/>
        <v>1.2048628880574272E-4</v>
      </c>
      <c r="BW1839" s="53">
        <f t="shared" si="1278"/>
        <v>8.6554070567806951E-4</v>
      </c>
      <c r="BX1839" s="53">
        <f t="shared" si="1276"/>
        <v>2.5938624148335102E-4</v>
      </c>
      <c r="BY1839" s="53">
        <f t="shared" si="1276"/>
        <v>2.5797382233459093E-4</v>
      </c>
      <c r="BZ1839" s="53">
        <f t="shared" si="1276"/>
        <v>2.5797382233459093E-4</v>
      </c>
      <c r="CA1839" s="53"/>
      <c r="CB1839" s="55">
        <f t="shared" si="1276"/>
        <v>8.6554070567806951E-4</v>
      </c>
      <c r="CC1839" s="60"/>
      <c r="CE1839" s="4" t="str">
        <f t="shared" si="1273"/>
        <v>TRDE</v>
      </c>
      <c r="CH1839" s="4" t="str">
        <f t="shared" si="1279"/>
        <v/>
      </c>
      <c r="CI1839" s="4" t="str">
        <f t="shared" si="1279"/>
        <v/>
      </c>
      <c r="CJ1839" s="4" t="str">
        <f t="shared" si="1279"/>
        <v/>
      </c>
    </row>
    <row r="1840" spans="6:88" ht="25.5" customHeight="1" x14ac:dyDescent="0.25">
      <c r="F1840" s="56"/>
      <c r="G1840" s="56"/>
      <c r="H1840" s="56"/>
      <c r="I1840" s="56"/>
      <c r="J1840" s="56"/>
      <c r="K1840" s="73"/>
      <c r="L1840" s="73"/>
      <c r="N1840" s="56"/>
      <c r="O1840" s="56"/>
    </row>
    <row r="1841" spans="6:15" ht="25.5" customHeight="1" x14ac:dyDescent="0.25">
      <c r="F1841" s="56"/>
      <c r="G1841" s="56"/>
      <c r="H1841" s="56"/>
      <c r="I1841" s="56"/>
      <c r="J1841" s="56"/>
      <c r="K1841" s="73"/>
      <c r="L1841" s="73"/>
      <c r="N1841" s="56"/>
      <c r="O1841" s="56"/>
    </row>
    <row r="1842" spans="6:15" ht="25.5" customHeight="1" x14ac:dyDescent="0.25">
      <c r="F1842" s="56"/>
      <c r="G1842" s="56"/>
      <c r="H1842" s="56"/>
      <c r="I1842" s="56"/>
      <c r="J1842" s="56"/>
      <c r="K1842" s="73"/>
      <c r="L1842" s="73"/>
      <c r="N1842" s="56"/>
      <c r="O1842" s="56"/>
    </row>
    <row r="1843" spans="6:15" ht="25.5" customHeight="1" x14ac:dyDescent="0.25">
      <c r="F1843" s="56"/>
      <c r="G1843" s="56"/>
      <c r="H1843" s="56"/>
      <c r="I1843" s="56"/>
      <c r="J1843" s="56"/>
      <c r="K1843" s="73"/>
      <c r="L1843" s="73"/>
      <c r="N1843" s="56"/>
      <c r="O1843" s="56"/>
    </row>
    <row r="1844" spans="6:15" ht="25.5" customHeight="1" x14ac:dyDescent="0.25">
      <c r="F1844" s="56"/>
      <c r="G1844" s="56"/>
      <c r="H1844" s="56"/>
      <c r="I1844" s="56"/>
      <c r="J1844" s="56"/>
      <c r="K1844" s="73"/>
      <c r="L1844" s="73"/>
      <c r="N1844" s="56"/>
      <c r="O1844" s="56"/>
    </row>
    <row r="1845" spans="6:15" ht="25.5" customHeight="1" x14ac:dyDescent="0.25">
      <c r="F1845" s="56"/>
      <c r="G1845" s="56"/>
      <c r="H1845" s="56"/>
      <c r="I1845" s="56"/>
      <c r="J1845" s="56"/>
      <c r="K1845" s="73"/>
      <c r="L1845" s="73"/>
      <c r="N1845" s="56"/>
      <c r="O1845" s="56"/>
    </row>
    <row r="1846" spans="6:15" ht="25.5" customHeight="1" x14ac:dyDescent="0.25">
      <c r="F1846" s="56"/>
      <c r="G1846" s="56"/>
      <c r="H1846" s="56"/>
      <c r="I1846" s="56"/>
      <c r="J1846" s="56"/>
      <c r="K1846" s="73"/>
      <c r="L1846" s="73"/>
      <c r="N1846" s="56"/>
      <c r="O1846" s="56"/>
    </row>
    <row r="1847" spans="6:15" ht="25.5" customHeight="1" x14ac:dyDescent="0.25">
      <c r="F1847" s="56"/>
      <c r="G1847" s="56"/>
      <c r="H1847" s="56"/>
      <c r="I1847" s="56"/>
      <c r="J1847" s="56"/>
      <c r="K1847" s="73"/>
      <c r="L1847" s="73"/>
      <c r="N1847" s="56"/>
      <c r="O1847" s="56"/>
    </row>
    <row r="1848" spans="6:15" ht="25.5" customHeight="1" x14ac:dyDescent="0.25">
      <c r="F1848" s="56"/>
      <c r="G1848" s="56"/>
      <c r="H1848" s="56"/>
      <c r="I1848" s="56"/>
      <c r="J1848" s="56"/>
      <c r="K1848" s="73"/>
      <c r="L1848" s="73"/>
      <c r="N1848" s="56"/>
      <c r="O1848" s="56"/>
    </row>
    <row r="1849" spans="6:15" ht="25.5" customHeight="1" x14ac:dyDescent="0.25">
      <c r="F1849" s="56"/>
      <c r="G1849" s="56"/>
      <c r="H1849" s="56"/>
      <c r="I1849" s="56"/>
      <c r="J1849" s="56"/>
      <c r="K1849" s="73"/>
      <c r="L1849" s="73"/>
      <c r="N1849" s="56"/>
      <c r="O1849" s="56"/>
    </row>
    <row r="1850" spans="6:15" ht="25.5" customHeight="1" x14ac:dyDescent="0.25">
      <c r="F1850" s="56"/>
      <c r="G1850" s="56"/>
      <c r="H1850" s="56"/>
      <c r="I1850" s="56"/>
      <c r="J1850" s="56"/>
      <c r="K1850" s="73"/>
      <c r="L1850" s="73"/>
      <c r="N1850" s="56"/>
      <c r="O1850" s="56"/>
    </row>
    <row r="1851" spans="6:15" ht="25.5" customHeight="1" x14ac:dyDescent="0.25">
      <c r="F1851" s="56"/>
      <c r="G1851" s="56"/>
      <c r="H1851" s="56"/>
      <c r="I1851" s="56"/>
      <c r="J1851" s="56"/>
      <c r="K1851" s="73"/>
      <c r="L1851" s="73"/>
      <c r="N1851" s="56"/>
      <c r="O1851" s="56"/>
    </row>
    <row r="1852" spans="6:15" ht="25.5" customHeight="1" x14ac:dyDescent="0.25">
      <c r="F1852" s="56"/>
      <c r="G1852" s="56"/>
      <c r="H1852" s="56"/>
      <c r="I1852" s="56"/>
      <c r="J1852" s="56"/>
      <c r="K1852" s="73"/>
      <c r="L1852" s="73"/>
      <c r="N1852" s="56"/>
      <c r="O1852" s="56"/>
    </row>
    <row r="1853" spans="6:15" ht="25.5" customHeight="1" x14ac:dyDescent="0.25">
      <c r="F1853" s="56"/>
      <c r="G1853" s="56"/>
      <c r="H1853" s="56"/>
      <c r="I1853" s="56"/>
      <c r="J1853" s="56"/>
      <c r="K1853" s="73"/>
      <c r="L1853" s="73"/>
      <c r="N1853" s="56"/>
      <c r="O1853" s="56"/>
    </row>
    <row r="1854" spans="6:15" ht="25.5" customHeight="1" x14ac:dyDescent="0.25">
      <c r="F1854" s="56"/>
      <c r="G1854" s="56"/>
      <c r="H1854" s="56"/>
      <c r="I1854" s="56"/>
      <c r="J1854" s="56"/>
      <c r="K1854" s="73"/>
      <c r="L1854" s="73"/>
      <c r="N1854" s="56"/>
      <c r="O1854" s="56"/>
    </row>
    <row r="1855" spans="6:15" ht="25.5" customHeight="1" x14ac:dyDescent="0.25">
      <c r="F1855" s="56"/>
      <c r="G1855" s="56"/>
      <c r="H1855" s="56"/>
      <c r="I1855" s="56"/>
      <c r="J1855" s="56"/>
      <c r="K1855" s="73"/>
      <c r="L1855" s="73"/>
      <c r="N1855" s="56"/>
      <c r="O1855" s="56"/>
    </row>
    <row r="1856" spans="6:15" ht="25.5" customHeight="1" x14ac:dyDescent="0.25">
      <c r="F1856" s="56"/>
      <c r="G1856" s="56"/>
      <c r="H1856" s="56"/>
      <c r="I1856" s="56"/>
      <c r="J1856" s="56"/>
      <c r="K1856" s="73"/>
      <c r="L1856" s="73"/>
      <c r="N1856" s="56"/>
      <c r="O1856" s="56"/>
    </row>
    <row r="1857" spans="6:15" ht="25.5" customHeight="1" x14ac:dyDescent="0.25">
      <c r="F1857" s="56"/>
      <c r="G1857" s="56"/>
      <c r="H1857" s="56"/>
      <c r="I1857" s="56"/>
      <c r="J1857" s="56"/>
      <c r="K1857" s="73"/>
      <c r="L1857" s="73"/>
      <c r="N1857" s="56"/>
      <c r="O1857" s="56"/>
    </row>
    <row r="1858" spans="6:15" ht="25.5" customHeight="1" x14ac:dyDescent="0.25">
      <c r="F1858" s="56"/>
      <c r="G1858" s="56"/>
      <c r="H1858" s="56"/>
      <c r="I1858" s="56"/>
      <c r="J1858" s="56"/>
      <c r="K1858" s="73"/>
      <c r="L1858" s="73"/>
      <c r="N1858" s="56"/>
      <c r="O1858" s="56"/>
    </row>
    <row r="1859" spans="6:15" ht="25.5" customHeight="1" x14ac:dyDescent="0.25">
      <c r="F1859" s="56"/>
      <c r="G1859" s="56"/>
      <c r="H1859" s="56"/>
      <c r="I1859" s="56"/>
      <c r="J1859" s="56"/>
      <c r="K1859" s="73"/>
      <c r="L1859" s="73"/>
      <c r="N1859" s="56"/>
      <c r="O1859" s="56"/>
    </row>
    <row r="1860" spans="6:15" ht="25.5" customHeight="1" x14ac:dyDescent="0.25">
      <c r="F1860" s="56"/>
      <c r="G1860" s="56"/>
      <c r="H1860" s="56"/>
      <c r="I1860" s="56"/>
      <c r="J1860" s="56"/>
      <c r="K1860" s="73"/>
      <c r="L1860" s="73"/>
      <c r="N1860" s="56"/>
      <c r="O1860" s="56"/>
    </row>
    <row r="1861" spans="6:15" ht="25.5" customHeight="1" x14ac:dyDescent="0.25">
      <c r="F1861" s="56"/>
      <c r="G1861" s="56"/>
      <c r="H1861" s="56"/>
      <c r="I1861" s="56"/>
      <c r="J1861" s="56"/>
      <c r="K1861" s="73"/>
      <c r="L1861" s="73"/>
      <c r="N1861" s="56"/>
      <c r="O1861" s="56"/>
    </row>
    <row r="1862" spans="6:15" ht="25.5" customHeight="1" x14ac:dyDescent="0.25">
      <c r="F1862" s="56"/>
      <c r="G1862" s="56"/>
      <c r="H1862" s="56"/>
      <c r="I1862" s="56"/>
      <c r="J1862" s="56"/>
      <c r="K1862" s="73"/>
      <c r="L1862" s="73"/>
      <c r="N1862" s="56"/>
      <c r="O1862" s="56"/>
    </row>
    <row r="1863" spans="6:15" ht="25.5" customHeight="1" x14ac:dyDescent="0.25">
      <c r="F1863" s="56"/>
      <c r="G1863" s="56"/>
      <c r="H1863" s="56"/>
      <c r="I1863" s="56"/>
      <c r="J1863" s="56"/>
      <c r="K1863" s="73"/>
      <c r="L1863" s="73"/>
      <c r="N1863" s="56"/>
      <c r="O1863" s="56"/>
    </row>
    <row r="1864" spans="6:15" ht="25.5" customHeight="1" x14ac:dyDescent="0.25">
      <c r="F1864" s="56"/>
      <c r="G1864" s="56"/>
      <c r="H1864" s="56"/>
      <c r="I1864" s="56"/>
      <c r="J1864" s="56"/>
      <c r="K1864" s="73"/>
      <c r="L1864" s="73"/>
      <c r="N1864" s="56"/>
      <c r="O1864" s="56"/>
    </row>
    <row r="1865" spans="6:15" ht="25.5" customHeight="1" x14ac:dyDescent="0.25">
      <c r="F1865" s="56"/>
      <c r="G1865" s="56"/>
      <c r="H1865" s="56"/>
      <c r="I1865" s="56"/>
      <c r="J1865" s="56"/>
      <c r="K1865" s="73"/>
      <c r="L1865" s="73"/>
      <c r="N1865" s="56"/>
      <c r="O1865" s="56"/>
    </row>
    <row r="1866" spans="6:15" ht="25.5" customHeight="1" x14ac:dyDescent="0.25">
      <c r="F1866" s="56"/>
      <c r="G1866" s="56"/>
      <c r="H1866" s="56"/>
      <c r="I1866" s="56"/>
      <c r="J1866" s="56"/>
      <c r="K1866" s="73"/>
      <c r="L1866" s="73"/>
      <c r="N1866" s="56"/>
      <c r="O1866" s="56"/>
    </row>
    <row r="1867" spans="6:15" ht="25.5" customHeight="1" x14ac:dyDescent="0.25">
      <c r="F1867" s="56"/>
      <c r="G1867" s="56"/>
      <c r="H1867" s="56"/>
      <c r="I1867" s="56"/>
      <c r="J1867" s="56"/>
      <c r="K1867" s="73"/>
      <c r="L1867" s="73"/>
      <c r="N1867" s="56"/>
      <c r="O1867" s="56"/>
    </row>
    <row r="1868" spans="6:15" ht="25.5" customHeight="1" x14ac:dyDescent="0.25">
      <c r="F1868" s="56"/>
      <c r="G1868" s="56"/>
      <c r="H1868" s="56"/>
      <c r="I1868" s="56"/>
      <c r="J1868" s="56"/>
      <c r="K1868" s="73"/>
      <c r="L1868" s="73"/>
      <c r="N1868" s="56"/>
      <c r="O1868" s="56"/>
    </row>
    <row r="1869" spans="6:15" ht="25.5" customHeight="1" x14ac:dyDescent="0.25">
      <c r="F1869" s="56"/>
      <c r="G1869" s="56"/>
      <c r="H1869" s="56"/>
      <c r="I1869" s="56"/>
      <c r="J1869" s="56"/>
      <c r="K1869" s="73"/>
      <c r="L1869" s="73"/>
      <c r="N1869" s="56"/>
      <c r="O1869" s="56"/>
    </row>
    <row r="1870" spans="6:15" ht="25.5" customHeight="1" x14ac:dyDescent="0.25">
      <c r="F1870" s="56"/>
      <c r="G1870" s="56"/>
      <c r="H1870" s="56"/>
      <c r="I1870" s="56"/>
      <c r="J1870" s="56"/>
      <c r="K1870" s="73"/>
      <c r="L1870" s="73"/>
      <c r="N1870" s="56"/>
      <c r="O1870" s="56"/>
    </row>
    <row r="1871" spans="6:15" ht="25.5" customHeight="1" x14ac:dyDescent="0.25">
      <c r="F1871" s="56"/>
      <c r="G1871" s="56"/>
      <c r="H1871" s="56"/>
      <c r="I1871" s="56"/>
      <c r="J1871" s="56"/>
      <c r="K1871" s="73"/>
      <c r="L1871" s="73"/>
      <c r="N1871" s="56"/>
      <c r="O1871" s="56"/>
    </row>
    <row r="1872" spans="6:15" ht="25.5" customHeight="1" x14ac:dyDescent="0.25">
      <c r="F1872" s="56"/>
      <c r="G1872" s="56"/>
      <c r="H1872" s="56"/>
      <c r="I1872" s="56"/>
      <c r="J1872" s="56"/>
      <c r="K1872" s="73"/>
      <c r="L1872" s="73"/>
      <c r="N1872" s="56"/>
      <c r="O1872" s="56"/>
    </row>
    <row r="1873" spans="6:15" ht="25.5" customHeight="1" x14ac:dyDescent="0.25">
      <c r="F1873" s="56"/>
      <c r="G1873" s="56"/>
      <c r="H1873" s="56"/>
      <c r="I1873" s="56"/>
      <c r="J1873" s="56"/>
      <c r="K1873" s="73"/>
      <c r="L1873" s="73"/>
      <c r="N1873" s="56"/>
      <c r="O1873" s="56"/>
    </row>
    <row r="1874" spans="6:15" ht="25.5" customHeight="1" x14ac:dyDescent="0.25">
      <c r="F1874" s="56"/>
      <c r="G1874" s="56"/>
      <c r="H1874" s="56"/>
      <c r="I1874" s="56"/>
      <c r="J1874" s="56"/>
      <c r="K1874" s="73"/>
      <c r="L1874" s="73"/>
      <c r="N1874" s="56"/>
      <c r="O1874" s="56"/>
    </row>
    <row r="1875" spans="6:15" ht="25.5" customHeight="1" x14ac:dyDescent="0.25">
      <c r="F1875" s="56"/>
      <c r="G1875" s="56"/>
      <c r="H1875" s="56"/>
      <c r="I1875" s="56"/>
      <c r="J1875" s="56"/>
      <c r="K1875" s="73"/>
      <c r="L1875" s="73"/>
      <c r="N1875" s="56"/>
      <c r="O1875" s="56"/>
    </row>
    <row r="1876" spans="6:15" ht="25.5" customHeight="1" x14ac:dyDescent="0.25">
      <c r="F1876" s="56"/>
      <c r="G1876" s="56"/>
      <c r="H1876" s="56"/>
      <c r="I1876" s="56"/>
      <c r="J1876" s="56"/>
      <c r="K1876" s="73"/>
      <c r="L1876" s="73"/>
      <c r="N1876" s="56"/>
      <c r="O1876" s="56"/>
    </row>
    <row r="1877" spans="6:15" ht="25.5" customHeight="1" x14ac:dyDescent="0.25">
      <c r="F1877" s="56"/>
      <c r="G1877" s="56"/>
      <c r="H1877" s="56"/>
      <c r="I1877" s="56"/>
      <c r="J1877" s="56"/>
      <c r="K1877" s="73"/>
      <c r="L1877" s="73"/>
      <c r="N1877" s="56"/>
      <c r="O1877" s="56"/>
    </row>
    <row r="1878" spans="6:15" ht="25.5" customHeight="1" x14ac:dyDescent="0.25">
      <c r="F1878" s="56"/>
      <c r="G1878" s="56"/>
      <c r="H1878" s="56"/>
      <c r="I1878" s="56"/>
      <c r="J1878" s="56"/>
      <c r="K1878" s="73"/>
      <c r="L1878" s="73"/>
      <c r="N1878" s="56"/>
      <c r="O1878" s="56"/>
    </row>
    <row r="1879" spans="6:15" ht="25.5" customHeight="1" x14ac:dyDescent="0.25">
      <c r="F1879" s="56"/>
      <c r="G1879" s="56"/>
      <c r="H1879" s="56"/>
      <c r="I1879" s="56"/>
      <c r="J1879" s="56"/>
      <c r="K1879" s="73"/>
      <c r="L1879" s="73"/>
      <c r="N1879" s="56"/>
      <c r="O1879" s="56"/>
    </row>
    <row r="1880" spans="6:15" ht="25.5" customHeight="1" x14ac:dyDescent="0.25">
      <c r="F1880" s="56"/>
      <c r="G1880" s="56"/>
      <c r="H1880" s="56"/>
      <c r="I1880" s="56"/>
      <c r="J1880" s="56"/>
      <c r="K1880" s="73"/>
      <c r="L1880" s="73"/>
      <c r="N1880" s="56"/>
      <c r="O1880" s="56"/>
    </row>
    <row r="1881" spans="6:15" ht="25.5" customHeight="1" x14ac:dyDescent="0.25">
      <c r="F1881" s="56"/>
      <c r="G1881" s="56"/>
      <c r="H1881" s="56"/>
      <c r="I1881" s="56"/>
      <c r="J1881" s="56"/>
      <c r="K1881" s="73"/>
      <c r="L1881" s="73"/>
      <c r="N1881" s="56"/>
      <c r="O1881" s="56"/>
    </row>
    <row r="1882" spans="6:15" ht="25.5" customHeight="1" x14ac:dyDescent="0.25">
      <c r="F1882" s="56"/>
      <c r="G1882" s="56"/>
      <c r="H1882" s="56"/>
      <c r="I1882" s="56"/>
      <c r="J1882" s="56"/>
      <c r="K1882" s="73"/>
      <c r="L1882" s="73"/>
      <c r="N1882" s="56"/>
      <c r="O1882" s="56"/>
    </row>
    <row r="1883" spans="6:15" ht="25.5" customHeight="1" x14ac:dyDescent="0.25">
      <c r="F1883" s="56"/>
      <c r="G1883" s="56"/>
      <c r="H1883" s="56"/>
      <c r="I1883" s="56"/>
      <c r="J1883" s="56"/>
      <c r="K1883" s="73"/>
      <c r="L1883" s="73"/>
      <c r="N1883" s="56"/>
      <c r="O1883" s="56"/>
    </row>
    <row r="1884" spans="6:15" ht="25.5" customHeight="1" x14ac:dyDescent="0.25">
      <c r="F1884" s="56"/>
      <c r="G1884" s="56"/>
      <c r="H1884" s="56"/>
      <c r="I1884" s="56"/>
      <c r="J1884" s="56"/>
      <c r="K1884" s="73"/>
      <c r="L1884" s="73"/>
      <c r="N1884" s="56"/>
      <c r="O1884" s="56"/>
    </row>
    <row r="1885" spans="6:15" ht="25.5" customHeight="1" x14ac:dyDescent="0.25">
      <c r="F1885" s="56"/>
      <c r="G1885" s="56"/>
      <c r="H1885" s="56"/>
      <c r="I1885" s="56"/>
      <c r="J1885" s="56"/>
      <c r="K1885" s="73"/>
      <c r="L1885" s="73"/>
      <c r="N1885" s="56"/>
      <c r="O1885" s="56"/>
    </row>
    <row r="1886" spans="6:15" ht="25.5" customHeight="1" x14ac:dyDescent="0.25">
      <c r="F1886" s="56"/>
      <c r="G1886" s="56"/>
      <c r="H1886" s="56"/>
      <c r="I1886" s="56"/>
      <c r="J1886" s="56"/>
      <c r="K1886" s="73"/>
      <c r="L1886" s="73"/>
      <c r="N1886" s="56"/>
      <c r="O1886" s="56"/>
    </row>
    <row r="1887" spans="6:15" ht="25.5" customHeight="1" x14ac:dyDescent="0.25">
      <c r="F1887" s="56"/>
      <c r="G1887" s="56"/>
      <c r="H1887" s="56"/>
      <c r="I1887" s="56"/>
      <c r="J1887" s="56"/>
      <c r="K1887" s="73"/>
      <c r="L1887" s="73"/>
      <c r="N1887" s="56"/>
      <c r="O1887" s="56"/>
    </row>
    <row r="1888" spans="6:15" ht="25.5" customHeight="1" x14ac:dyDescent="0.25">
      <c r="F1888" s="56"/>
      <c r="G1888" s="56"/>
      <c r="H1888" s="56"/>
      <c r="I1888" s="56"/>
      <c r="J1888" s="56"/>
      <c r="K1888" s="73"/>
      <c r="L1888" s="73"/>
      <c r="N1888" s="56"/>
      <c r="O1888" s="56"/>
    </row>
    <row r="1889" spans="6:15" ht="25.5" customHeight="1" x14ac:dyDescent="0.25">
      <c r="F1889" s="56"/>
      <c r="G1889" s="56"/>
      <c r="H1889" s="56"/>
      <c r="I1889" s="56"/>
      <c r="J1889" s="56"/>
      <c r="K1889" s="73"/>
      <c r="L1889" s="73"/>
      <c r="N1889" s="56"/>
      <c r="O1889" s="56"/>
    </row>
    <row r="1890" spans="6:15" ht="25.5" customHeight="1" x14ac:dyDescent="0.25">
      <c r="F1890" s="56"/>
      <c r="G1890" s="56"/>
      <c r="H1890" s="56"/>
      <c r="I1890" s="56"/>
      <c r="J1890" s="56"/>
      <c r="K1890" s="73"/>
      <c r="L1890" s="73"/>
      <c r="N1890" s="56"/>
      <c r="O1890" s="56"/>
    </row>
    <row r="1891" spans="6:15" ht="25.5" customHeight="1" x14ac:dyDescent="0.25">
      <c r="F1891" s="56"/>
      <c r="G1891" s="56"/>
      <c r="H1891" s="56"/>
      <c r="I1891" s="56"/>
      <c r="J1891" s="56"/>
      <c r="K1891" s="73"/>
      <c r="L1891" s="73"/>
      <c r="N1891" s="56"/>
      <c r="O1891" s="56"/>
    </row>
    <row r="1892" spans="6:15" ht="25.5" customHeight="1" x14ac:dyDescent="0.25">
      <c r="F1892" s="56"/>
      <c r="G1892" s="56"/>
      <c r="H1892" s="56"/>
      <c r="I1892" s="56"/>
      <c r="J1892" s="56"/>
      <c r="K1892" s="73"/>
      <c r="L1892" s="73"/>
      <c r="N1892" s="56"/>
      <c r="O1892" s="56"/>
    </row>
    <row r="1893" spans="6:15" ht="25.5" customHeight="1" x14ac:dyDescent="0.25">
      <c r="F1893" s="56"/>
      <c r="G1893" s="56"/>
      <c r="H1893" s="56"/>
      <c r="I1893" s="56"/>
      <c r="J1893" s="56"/>
      <c r="K1893" s="73"/>
      <c r="L1893" s="73"/>
      <c r="N1893" s="56"/>
      <c r="O1893" s="56"/>
    </row>
    <row r="1894" spans="6:15" ht="25.5" customHeight="1" x14ac:dyDescent="0.25">
      <c r="F1894" s="56"/>
      <c r="G1894" s="56"/>
      <c r="H1894" s="56"/>
      <c r="I1894" s="56"/>
      <c r="J1894" s="56"/>
      <c r="K1894" s="73"/>
      <c r="L1894" s="73"/>
      <c r="N1894" s="56"/>
      <c r="O1894" s="56"/>
    </row>
    <row r="1895" spans="6:15" ht="25.5" customHeight="1" x14ac:dyDescent="0.25">
      <c r="F1895" s="56"/>
      <c r="G1895" s="56"/>
      <c r="H1895" s="56"/>
      <c r="I1895" s="56"/>
      <c r="J1895" s="56"/>
      <c r="K1895" s="73"/>
      <c r="L1895" s="73"/>
      <c r="N1895" s="56"/>
      <c r="O1895" s="56"/>
    </row>
    <row r="1896" spans="6:15" ht="25.5" customHeight="1" x14ac:dyDescent="0.25">
      <c r="F1896" s="56"/>
      <c r="G1896" s="56"/>
      <c r="H1896" s="56"/>
      <c r="I1896" s="56"/>
      <c r="J1896" s="56"/>
      <c r="K1896" s="73"/>
      <c r="L1896" s="73"/>
      <c r="N1896" s="56"/>
      <c r="O1896" s="56"/>
    </row>
    <row r="1897" spans="6:15" ht="25.5" customHeight="1" x14ac:dyDescent="0.25">
      <c r="F1897" s="56"/>
      <c r="G1897" s="56"/>
      <c r="H1897" s="56"/>
      <c r="I1897" s="56"/>
      <c r="J1897" s="56"/>
      <c r="K1897" s="73"/>
      <c r="L1897" s="73"/>
      <c r="N1897" s="56"/>
      <c r="O1897" s="56"/>
    </row>
    <row r="1898" spans="6:15" ht="25.5" customHeight="1" x14ac:dyDescent="0.25">
      <c r="F1898" s="56"/>
      <c r="G1898" s="56"/>
      <c r="H1898" s="56"/>
      <c r="I1898" s="56"/>
      <c r="J1898" s="56"/>
      <c r="K1898" s="73"/>
      <c r="L1898" s="73"/>
      <c r="N1898" s="56"/>
      <c r="O1898" s="56"/>
    </row>
    <row r="1899" spans="6:15" ht="25.5" customHeight="1" x14ac:dyDescent="0.25">
      <c r="F1899" s="56"/>
      <c r="G1899" s="56"/>
      <c r="H1899" s="56"/>
      <c r="I1899" s="56"/>
      <c r="J1899" s="56"/>
      <c r="K1899" s="73"/>
      <c r="L1899" s="73"/>
      <c r="N1899" s="56"/>
      <c r="O1899" s="56"/>
    </row>
    <row r="1900" spans="6:15" ht="25.5" customHeight="1" x14ac:dyDescent="0.25">
      <c r="F1900" s="56"/>
      <c r="G1900" s="56"/>
      <c r="H1900" s="56"/>
      <c r="I1900" s="56"/>
      <c r="J1900" s="56"/>
      <c r="K1900" s="73"/>
      <c r="L1900" s="73"/>
      <c r="N1900" s="56"/>
      <c r="O1900" s="56"/>
    </row>
    <row r="1901" spans="6:15" ht="25.5" customHeight="1" x14ac:dyDescent="0.25">
      <c r="F1901" s="56"/>
      <c r="G1901" s="56"/>
      <c r="H1901" s="56"/>
      <c r="I1901" s="56"/>
      <c r="J1901" s="56"/>
      <c r="K1901" s="73"/>
      <c r="L1901" s="73"/>
      <c r="N1901" s="56"/>
      <c r="O1901" s="56"/>
    </row>
    <row r="1902" spans="6:15" ht="25.5" customHeight="1" x14ac:dyDescent="0.25">
      <c r="F1902" s="56"/>
      <c r="G1902" s="56"/>
      <c r="H1902" s="56"/>
      <c r="I1902" s="56"/>
      <c r="J1902" s="56"/>
      <c r="K1902" s="73"/>
      <c r="L1902" s="73"/>
      <c r="N1902" s="56"/>
      <c r="O1902" s="56"/>
    </row>
    <row r="1903" spans="6:15" ht="25.5" customHeight="1" x14ac:dyDescent="0.25">
      <c r="F1903" s="56"/>
      <c r="G1903" s="56"/>
      <c r="H1903" s="56"/>
      <c r="I1903" s="56"/>
      <c r="J1903" s="56"/>
      <c r="K1903" s="73"/>
      <c r="L1903" s="73"/>
      <c r="N1903" s="56"/>
      <c r="O1903" s="56"/>
    </row>
    <row r="1904" spans="6:15" ht="25.5" customHeight="1" x14ac:dyDescent="0.25">
      <c r="F1904" s="56"/>
      <c r="G1904" s="56"/>
      <c r="H1904" s="56"/>
      <c r="I1904" s="56"/>
      <c r="J1904" s="56"/>
      <c r="K1904" s="73"/>
      <c r="L1904" s="73"/>
      <c r="N1904" s="56"/>
      <c r="O1904" s="56"/>
    </row>
    <row r="1905" spans="6:15" ht="25.5" customHeight="1" x14ac:dyDescent="0.25">
      <c r="F1905" s="56"/>
      <c r="G1905" s="56"/>
      <c r="H1905" s="56"/>
      <c r="I1905" s="56"/>
      <c r="J1905" s="56"/>
      <c r="K1905" s="73"/>
      <c r="L1905" s="73"/>
      <c r="N1905" s="56"/>
      <c r="O1905" s="56"/>
    </row>
    <row r="1906" spans="6:15" ht="25.5" customHeight="1" x14ac:dyDescent="0.25">
      <c r="F1906" s="56"/>
      <c r="G1906" s="56"/>
      <c r="H1906" s="56"/>
      <c r="I1906" s="56"/>
      <c r="J1906" s="56"/>
      <c r="K1906" s="73"/>
      <c r="L1906" s="73"/>
      <c r="N1906" s="56"/>
      <c r="O1906" s="56"/>
    </row>
    <row r="1907" spans="6:15" ht="25.5" customHeight="1" x14ac:dyDescent="0.25">
      <c r="F1907" s="56"/>
      <c r="G1907" s="56"/>
      <c r="H1907" s="56"/>
      <c r="I1907" s="56"/>
      <c r="J1907" s="56"/>
      <c r="K1907" s="73"/>
      <c r="L1907" s="73"/>
      <c r="N1907" s="56"/>
      <c r="O1907" s="56"/>
    </row>
    <row r="1908" spans="6:15" ht="25.5" customHeight="1" x14ac:dyDescent="0.25">
      <c r="F1908" s="56"/>
      <c r="G1908" s="56"/>
      <c r="H1908" s="56"/>
      <c r="I1908" s="56"/>
      <c r="J1908" s="56"/>
      <c r="K1908" s="73"/>
      <c r="L1908" s="73"/>
      <c r="N1908" s="56"/>
      <c r="O1908" s="56"/>
    </row>
    <row r="1909" spans="6:15" ht="25.5" customHeight="1" x14ac:dyDescent="0.25">
      <c r="F1909" s="56"/>
      <c r="G1909" s="56"/>
      <c r="H1909" s="56"/>
      <c r="I1909" s="56"/>
      <c r="J1909" s="56"/>
      <c r="K1909" s="73"/>
      <c r="L1909" s="73"/>
      <c r="N1909" s="56"/>
      <c r="O1909" s="56"/>
    </row>
    <row r="1910" spans="6:15" ht="25.5" customHeight="1" x14ac:dyDescent="0.25">
      <c r="F1910" s="56"/>
      <c r="G1910" s="56"/>
      <c r="H1910" s="56"/>
      <c r="I1910" s="56"/>
      <c r="J1910" s="56"/>
      <c r="K1910" s="73"/>
      <c r="L1910" s="73"/>
      <c r="N1910" s="56"/>
      <c r="O1910" s="56"/>
    </row>
    <row r="1911" spans="6:15" ht="25.5" customHeight="1" x14ac:dyDescent="0.25">
      <c r="F1911" s="56"/>
      <c r="G1911" s="56"/>
      <c r="H1911" s="56"/>
      <c r="I1911" s="56"/>
      <c r="J1911" s="56"/>
      <c r="K1911" s="73"/>
      <c r="L1911" s="73"/>
      <c r="N1911" s="56"/>
      <c r="O1911" s="56"/>
    </row>
    <row r="1912" spans="6:15" ht="25.5" customHeight="1" x14ac:dyDescent="0.25">
      <c r="F1912" s="56"/>
      <c r="G1912" s="56"/>
      <c r="H1912" s="56"/>
      <c r="I1912" s="56"/>
      <c r="J1912" s="56"/>
      <c r="K1912" s="73"/>
      <c r="L1912" s="73"/>
      <c r="N1912" s="56"/>
      <c r="O1912" s="56"/>
    </row>
    <row r="1913" spans="6:15" ht="25.5" customHeight="1" x14ac:dyDescent="0.25">
      <c r="F1913" s="56"/>
      <c r="G1913" s="56"/>
      <c r="H1913" s="56"/>
      <c r="I1913" s="56"/>
      <c r="J1913" s="56"/>
      <c r="K1913" s="73"/>
      <c r="L1913" s="73"/>
      <c r="N1913" s="56"/>
      <c r="O1913" s="56"/>
    </row>
    <row r="1914" spans="6:15" ht="25.5" customHeight="1" x14ac:dyDescent="0.25">
      <c r="F1914" s="56"/>
      <c r="G1914" s="56"/>
      <c r="H1914" s="56"/>
      <c r="I1914" s="56"/>
      <c r="J1914" s="56"/>
      <c r="K1914" s="73"/>
      <c r="L1914" s="73"/>
      <c r="N1914" s="56"/>
      <c r="O1914" s="56"/>
    </row>
    <row r="1915" spans="6:15" ht="25.5" customHeight="1" x14ac:dyDescent="0.25">
      <c r="F1915" s="56"/>
      <c r="G1915" s="56"/>
      <c r="H1915" s="56"/>
      <c r="I1915" s="56"/>
      <c r="J1915" s="56"/>
      <c r="K1915" s="73"/>
      <c r="L1915" s="73"/>
      <c r="N1915" s="56"/>
      <c r="O1915" s="56"/>
    </row>
    <row r="1916" spans="6:15" ht="25.5" customHeight="1" x14ac:dyDescent="0.25">
      <c r="F1916" s="56"/>
      <c r="G1916" s="56"/>
      <c r="H1916" s="56"/>
      <c r="I1916" s="56"/>
      <c r="J1916" s="56"/>
      <c r="K1916" s="73"/>
      <c r="L1916" s="73"/>
      <c r="N1916" s="56"/>
      <c r="O1916" s="56"/>
    </row>
    <row r="1917" spans="6:15" ht="25.5" customHeight="1" x14ac:dyDescent="0.25">
      <c r="F1917" s="56"/>
      <c r="G1917" s="56"/>
      <c r="H1917" s="56"/>
      <c r="I1917" s="56"/>
      <c r="J1917" s="56"/>
      <c r="K1917" s="73"/>
      <c r="L1917" s="73"/>
      <c r="N1917" s="56"/>
      <c r="O1917" s="56"/>
    </row>
    <row r="1918" spans="6:15" ht="25.5" customHeight="1" x14ac:dyDescent="0.25">
      <c r="F1918" s="56"/>
      <c r="G1918" s="56"/>
      <c r="H1918" s="56"/>
      <c r="I1918" s="56"/>
      <c r="J1918" s="56"/>
      <c r="K1918" s="73"/>
      <c r="L1918" s="73"/>
      <c r="N1918" s="56"/>
      <c r="O1918" s="56"/>
    </row>
    <row r="1919" spans="6:15" ht="25.5" customHeight="1" x14ac:dyDescent="0.25">
      <c r="F1919" s="56"/>
      <c r="G1919" s="56"/>
      <c r="H1919" s="56"/>
      <c r="I1919" s="56"/>
      <c r="J1919" s="56"/>
      <c r="K1919" s="73"/>
      <c r="L1919" s="73"/>
      <c r="N1919" s="56"/>
      <c r="O1919" s="56"/>
    </row>
    <row r="1920" spans="6:15" ht="25.5" customHeight="1" x14ac:dyDescent="0.25">
      <c r="F1920" s="56"/>
      <c r="G1920" s="56"/>
      <c r="H1920" s="56"/>
      <c r="I1920" s="56"/>
      <c r="J1920" s="56"/>
      <c r="K1920" s="73"/>
      <c r="L1920" s="73"/>
      <c r="N1920" s="56"/>
      <c r="O1920" s="56"/>
    </row>
    <row r="1921" spans="6:15" ht="25.5" customHeight="1" x14ac:dyDescent="0.25">
      <c r="F1921" s="56"/>
      <c r="G1921" s="56"/>
      <c r="H1921" s="56"/>
      <c r="I1921" s="56"/>
      <c r="J1921" s="56"/>
      <c r="K1921" s="73"/>
      <c r="L1921" s="73"/>
      <c r="N1921" s="56"/>
      <c r="O1921" s="56"/>
    </row>
    <row r="1922" spans="6:15" ht="25.5" customHeight="1" x14ac:dyDescent="0.25">
      <c r="F1922" s="56"/>
      <c r="G1922" s="56"/>
      <c r="H1922" s="56"/>
      <c r="I1922" s="56"/>
      <c r="J1922" s="56"/>
      <c r="K1922" s="73"/>
      <c r="L1922" s="73"/>
      <c r="N1922" s="56"/>
      <c r="O1922" s="56"/>
    </row>
    <row r="1923" spans="6:15" ht="25.5" customHeight="1" x14ac:dyDescent="0.25">
      <c r="F1923" s="56"/>
      <c r="G1923" s="56"/>
      <c r="H1923" s="56"/>
      <c r="I1923" s="56"/>
      <c r="J1923" s="56"/>
      <c r="K1923" s="73"/>
      <c r="L1923" s="73"/>
      <c r="N1923" s="56"/>
      <c r="O1923" s="56"/>
    </row>
    <row r="1924" spans="6:15" ht="25.5" customHeight="1" x14ac:dyDescent="0.25">
      <c r="F1924" s="56"/>
      <c r="G1924" s="56"/>
      <c r="H1924" s="56"/>
      <c r="I1924" s="56"/>
      <c r="J1924" s="56"/>
      <c r="K1924" s="73"/>
      <c r="L1924" s="73"/>
      <c r="N1924" s="56"/>
      <c r="O1924" s="56"/>
    </row>
    <row r="1925" spans="6:15" ht="25.5" customHeight="1" x14ac:dyDescent="0.25">
      <c r="F1925" s="56"/>
      <c r="G1925" s="56"/>
      <c r="H1925" s="56"/>
      <c r="I1925" s="56"/>
      <c r="J1925" s="56"/>
      <c r="K1925" s="73"/>
      <c r="L1925" s="73"/>
      <c r="N1925" s="56"/>
      <c r="O1925" s="56"/>
    </row>
    <row r="1926" spans="6:15" ht="25.5" customHeight="1" x14ac:dyDescent="0.25">
      <c r="F1926" s="56"/>
      <c r="G1926" s="56"/>
      <c r="H1926" s="56"/>
      <c r="I1926" s="56"/>
      <c r="J1926" s="56"/>
      <c r="K1926" s="73"/>
      <c r="L1926" s="73"/>
      <c r="N1926" s="56"/>
      <c r="O1926" s="56"/>
    </row>
    <row r="1927" spans="6:15" ht="25.5" customHeight="1" x14ac:dyDescent="0.25">
      <c r="F1927" s="56"/>
      <c r="G1927" s="56"/>
      <c r="H1927" s="56"/>
      <c r="I1927" s="56"/>
      <c r="J1927" s="56"/>
      <c r="K1927" s="73"/>
      <c r="L1927" s="73"/>
      <c r="N1927" s="56"/>
      <c r="O1927" s="56"/>
    </row>
    <row r="1928" spans="6:15" ht="25.5" customHeight="1" x14ac:dyDescent="0.25">
      <c r="F1928" s="56"/>
      <c r="G1928" s="56"/>
      <c r="H1928" s="56"/>
      <c r="I1928" s="56"/>
      <c r="J1928" s="56"/>
      <c r="K1928" s="73"/>
      <c r="L1928" s="73"/>
      <c r="N1928" s="56"/>
      <c r="O1928" s="56"/>
    </row>
    <row r="1929" spans="6:15" ht="25.5" customHeight="1" x14ac:dyDescent="0.25">
      <c r="F1929" s="56"/>
      <c r="G1929" s="56"/>
      <c r="H1929" s="56"/>
      <c r="I1929" s="56"/>
      <c r="J1929" s="56"/>
      <c r="K1929" s="73"/>
      <c r="L1929" s="73"/>
      <c r="N1929" s="56"/>
      <c r="O1929" s="56"/>
    </row>
    <row r="1930" spans="6:15" ht="25.5" customHeight="1" x14ac:dyDescent="0.25">
      <c r="F1930" s="56"/>
      <c r="G1930" s="56"/>
      <c r="H1930" s="56"/>
      <c r="I1930" s="56"/>
      <c r="J1930" s="56"/>
      <c r="K1930" s="73"/>
      <c r="L1930" s="73"/>
      <c r="N1930" s="56"/>
      <c r="O1930" s="56"/>
    </row>
    <row r="1931" spans="6:15" ht="25.5" customHeight="1" x14ac:dyDescent="0.25">
      <c r="F1931" s="56"/>
      <c r="G1931" s="56"/>
      <c r="H1931" s="56"/>
      <c r="I1931" s="56"/>
      <c r="J1931" s="56"/>
      <c r="K1931" s="73"/>
      <c r="L1931" s="73"/>
      <c r="N1931" s="56"/>
      <c r="O1931" s="56"/>
    </row>
    <row r="1932" spans="6:15" ht="25.5" customHeight="1" x14ac:dyDescent="0.25">
      <c r="F1932" s="56"/>
      <c r="G1932" s="56"/>
      <c r="H1932" s="56"/>
      <c r="I1932" s="56"/>
      <c r="J1932" s="56"/>
      <c r="K1932" s="73"/>
      <c r="L1932" s="73"/>
      <c r="N1932" s="56"/>
      <c r="O1932" s="56"/>
    </row>
    <row r="1933" spans="6:15" ht="25.5" customHeight="1" x14ac:dyDescent="0.25">
      <c r="F1933" s="56"/>
      <c r="G1933" s="56"/>
      <c r="H1933" s="56"/>
      <c r="I1933" s="56"/>
      <c r="J1933" s="56"/>
      <c r="K1933" s="73"/>
      <c r="L1933" s="73"/>
      <c r="N1933" s="56"/>
      <c r="O1933" s="56"/>
    </row>
    <row r="1934" spans="6:15" ht="25.5" customHeight="1" x14ac:dyDescent="0.25">
      <c r="F1934" s="56"/>
      <c r="G1934" s="56"/>
      <c r="H1934" s="56"/>
      <c r="I1934" s="56"/>
      <c r="J1934" s="56"/>
      <c r="K1934" s="73"/>
      <c r="L1934" s="73"/>
      <c r="N1934" s="56"/>
      <c r="O1934" s="56"/>
    </row>
    <row r="1935" spans="6:15" ht="25.5" customHeight="1" x14ac:dyDescent="0.25">
      <c r="F1935" s="56"/>
      <c r="G1935" s="56"/>
      <c r="H1935" s="56"/>
      <c r="I1935" s="56"/>
      <c r="J1935" s="56"/>
      <c r="K1935" s="73"/>
      <c r="L1935" s="73"/>
      <c r="N1935" s="56"/>
      <c r="O1935" s="56"/>
    </row>
    <row r="1936" spans="6:15" ht="25.5" customHeight="1" x14ac:dyDescent="0.25">
      <c r="F1936" s="56"/>
      <c r="G1936" s="56"/>
      <c r="H1936" s="56"/>
      <c r="I1936" s="56"/>
      <c r="J1936" s="56"/>
      <c r="K1936" s="73"/>
      <c r="L1936" s="73"/>
      <c r="N1936" s="56"/>
      <c r="O1936" s="56"/>
    </row>
    <row r="1937" spans="6:15" ht="25.5" customHeight="1" x14ac:dyDescent="0.25">
      <c r="F1937" s="56"/>
      <c r="G1937" s="56"/>
      <c r="H1937" s="56"/>
      <c r="I1937" s="56"/>
      <c r="J1937" s="56"/>
      <c r="K1937" s="73"/>
      <c r="L1937" s="73"/>
      <c r="N1937" s="56"/>
      <c r="O1937" s="56"/>
    </row>
    <row r="1938" spans="6:15" ht="25.5" customHeight="1" x14ac:dyDescent="0.25">
      <c r="F1938" s="56"/>
      <c r="G1938" s="56"/>
      <c r="H1938" s="56"/>
      <c r="I1938" s="56"/>
      <c r="J1938" s="56"/>
      <c r="K1938" s="73"/>
      <c r="L1938" s="73"/>
      <c r="N1938" s="56"/>
      <c r="O1938" s="56"/>
    </row>
    <row r="1939" spans="6:15" ht="25.5" customHeight="1" x14ac:dyDescent="0.25">
      <c r="F1939" s="56"/>
      <c r="G1939" s="56"/>
      <c r="H1939" s="56"/>
      <c r="I1939" s="56"/>
      <c r="J1939" s="56"/>
      <c r="K1939" s="73"/>
      <c r="L1939" s="73"/>
      <c r="N1939" s="56"/>
      <c r="O1939" s="56"/>
    </row>
    <row r="1940" spans="6:15" ht="25.5" customHeight="1" x14ac:dyDescent="0.25">
      <c r="F1940" s="56"/>
      <c r="G1940" s="56"/>
      <c r="H1940" s="56"/>
      <c r="I1940" s="56"/>
      <c r="J1940" s="56"/>
      <c r="K1940" s="73"/>
      <c r="L1940" s="73"/>
      <c r="N1940" s="56"/>
      <c r="O1940" s="56"/>
    </row>
    <row r="1941" spans="6:15" ht="25.5" customHeight="1" x14ac:dyDescent="0.25">
      <c r="F1941" s="56"/>
      <c r="G1941" s="56"/>
      <c r="H1941" s="56"/>
      <c r="I1941" s="56"/>
      <c r="J1941" s="56"/>
      <c r="K1941" s="73"/>
      <c r="L1941" s="73"/>
      <c r="N1941" s="56"/>
      <c r="O1941" s="56"/>
    </row>
    <row r="1942" spans="6:15" ht="25.5" customHeight="1" x14ac:dyDescent="0.25">
      <c r="F1942" s="56"/>
      <c r="G1942" s="56"/>
      <c r="H1942" s="56"/>
      <c r="I1942" s="56"/>
      <c r="J1942" s="56"/>
      <c r="K1942" s="73"/>
      <c r="L1942" s="73"/>
      <c r="N1942" s="56"/>
      <c r="O1942" s="56"/>
    </row>
    <row r="1943" spans="6:15" ht="25.5" customHeight="1" x14ac:dyDescent="0.25">
      <c r="F1943" s="56"/>
      <c r="G1943" s="56"/>
      <c r="H1943" s="56"/>
      <c r="I1943" s="56"/>
      <c r="J1943" s="56"/>
      <c r="K1943" s="73"/>
      <c r="L1943" s="73"/>
      <c r="N1943" s="56"/>
      <c r="O1943" s="56"/>
    </row>
    <row r="1944" spans="6:15" ht="25.5" customHeight="1" x14ac:dyDescent="0.25">
      <c r="F1944" s="56"/>
      <c r="G1944" s="56"/>
      <c r="H1944" s="56"/>
      <c r="I1944" s="56"/>
      <c r="J1944" s="56"/>
      <c r="K1944" s="73"/>
      <c r="L1944" s="73"/>
      <c r="N1944" s="56"/>
      <c r="O1944" s="56"/>
    </row>
    <row r="1945" spans="6:15" ht="25.5" customHeight="1" x14ac:dyDescent="0.25">
      <c r="F1945" s="56"/>
      <c r="G1945" s="56"/>
      <c r="H1945" s="56"/>
      <c r="I1945" s="56"/>
      <c r="J1945" s="56"/>
      <c r="K1945" s="73"/>
      <c r="L1945" s="73"/>
      <c r="N1945" s="56"/>
      <c r="O1945" s="56"/>
    </row>
    <row r="1946" spans="6:15" ht="25.5" customHeight="1" x14ac:dyDescent="0.25">
      <c r="F1946" s="56"/>
      <c r="G1946" s="56"/>
      <c r="H1946" s="56"/>
      <c r="I1946" s="56"/>
      <c r="J1946" s="56"/>
      <c r="K1946" s="73"/>
      <c r="L1946" s="73"/>
      <c r="N1946" s="56"/>
      <c r="O1946" s="56"/>
    </row>
    <row r="1947" spans="6:15" ht="25.5" customHeight="1" x14ac:dyDescent="0.25">
      <c r="F1947" s="56"/>
      <c r="G1947" s="56"/>
      <c r="H1947" s="56"/>
      <c r="I1947" s="56"/>
      <c r="J1947" s="56"/>
      <c r="K1947" s="73"/>
      <c r="L1947" s="73"/>
      <c r="N1947" s="56"/>
      <c r="O1947" s="56"/>
    </row>
    <row r="1948" spans="6:15" ht="25.5" customHeight="1" x14ac:dyDescent="0.25">
      <c r="F1948" s="56"/>
      <c r="G1948" s="56"/>
      <c r="H1948" s="56"/>
      <c r="I1948" s="56"/>
      <c r="J1948" s="56"/>
      <c r="K1948" s="73"/>
      <c r="L1948" s="73"/>
      <c r="N1948" s="56"/>
      <c r="O1948" s="56"/>
    </row>
    <row r="1949" spans="6:15" ht="25.5" customHeight="1" x14ac:dyDescent="0.25">
      <c r="F1949" s="56"/>
      <c r="G1949" s="56"/>
      <c r="H1949" s="56"/>
      <c r="I1949" s="56"/>
      <c r="J1949" s="56"/>
      <c r="K1949" s="73"/>
      <c r="L1949" s="73"/>
      <c r="N1949" s="56"/>
      <c r="O1949" s="56"/>
    </row>
    <row r="1950" spans="6:15" ht="25.5" customHeight="1" x14ac:dyDescent="0.25">
      <c r="F1950" s="56"/>
      <c r="G1950" s="56"/>
      <c r="H1950" s="56"/>
      <c r="I1950" s="56"/>
      <c r="J1950" s="56"/>
      <c r="K1950" s="73"/>
      <c r="L1950" s="73"/>
      <c r="N1950" s="56"/>
      <c r="O1950" s="56"/>
    </row>
    <row r="1951" spans="6:15" ht="25.5" customHeight="1" x14ac:dyDescent="0.25">
      <c r="F1951" s="56"/>
      <c r="G1951" s="56"/>
      <c r="H1951" s="56"/>
      <c r="I1951" s="56"/>
      <c r="J1951" s="56"/>
      <c r="K1951" s="73"/>
      <c r="L1951" s="73"/>
      <c r="N1951" s="56"/>
      <c r="O1951" s="56"/>
    </row>
    <row r="1952" spans="6:15" ht="25.5" customHeight="1" x14ac:dyDescent="0.25">
      <c r="F1952" s="56"/>
      <c r="G1952" s="56"/>
      <c r="H1952" s="56"/>
      <c r="I1952" s="56"/>
      <c r="J1952" s="56"/>
      <c r="K1952" s="73"/>
      <c r="L1952" s="73"/>
      <c r="N1952" s="56"/>
      <c r="O1952" s="56"/>
    </row>
    <row r="1953" spans="6:15" ht="25.5" customHeight="1" x14ac:dyDescent="0.25">
      <c r="F1953" s="56"/>
      <c r="G1953" s="56"/>
      <c r="H1953" s="56"/>
      <c r="I1953" s="56"/>
      <c r="J1953" s="56"/>
      <c r="K1953" s="73"/>
      <c r="L1953" s="73"/>
      <c r="N1953" s="56"/>
      <c r="O1953" s="56"/>
    </row>
    <row r="1954" spans="6:15" ht="25.5" customHeight="1" x14ac:dyDescent="0.25">
      <c r="F1954" s="56"/>
      <c r="G1954" s="56"/>
      <c r="H1954" s="56"/>
      <c r="I1954" s="56"/>
      <c r="J1954" s="56"/>
      <c r="K1954" s="73"/>
      <c r="L1954" s="73"/>
      <c r="N1954" s="56"/>
      <c r="O1954" s="56"/>
    </row>
    <row r="1955" spans="6:15" ht="25.5" customHeight="1" x14ac:dyDescent="0.25">
      <c r="F1955" s="56"/>
      <c r="G1955" s="56"/>
      <c r="H1955" s="56"/>
      <c r="I1955" s="56"/>
      <c r="J1955" s="56"/>
      <c r="K1955" s="73"/>
      <c r="L1955" s="73"/>
      <c r="N1955" s="56"/>
      <c r="O1955" s="56"/>
    </row>
    <row r="1956" spans="6:15" ht="25.5" customHeight="1" x14ac:dyDescent="0.25">
      <c r="F1956" s="56"/>
      <c r="G1956" s="56"/>
      <c r="H1956" s="56"/>
      <c r="I1956" s="56"/>
      <c r="J1956" s="56"/>
      <c r="K1956" s="73"/>
      <c r="L1956" s="73"/>
      <c r="N1956" s="56"/>
      <c r="O1956" s="56"/>
    </row>
    <row r="1957" spans="6:15" ht="25.5" customHeight="1" x14ac:dyDescent="0.25">
      <c r="F1957" s="56"/>
      <c r="G1957" s="56"/>
      <c r="H1957" s="56"/>
      <c r="I1957" s="56"/>
      <c r="J1957" s="56"/>
      <c r="K1957" s="73"/>
      <c r="L1957" s="73"/>
      <c r="N1957" s="56"/>
      <c r="O1957" s="56"/>
    </row>
    <row r="1958" spans="6:15" ht="25.5" customHeight="1" x14ac:dyDescent="0.25">
      <c r="F1958" s="56"/>
      <c r="G1958" s="56"/>
      <c r="H1958" s="56"/>
      <c r="I1958" s="56"/>
      <c r="J1958" s="56"/>
      <c r="K1958" s="73"/>
      <c r="L1958" s="73"/>
      <c r="N1958" s="56"/>
      <c r="O1958" s="56"/>
    </row>
    <row r="1959" spans="6:15" ht="25.5" customHeight="1" x14ac:dyDescent="0.25">
      <c r="F1959" s="56"/>
      <c r="G1959" s="56"/>
      <c r="H1959" s="56"/>
      <c r="I1959" s="56"/>
      <c r="J1959" s="56"/>
      <c r="K1959" s="73"/>
      <c r="L1959" s="73"/>
      <c r="N1959" s="56"/>
      <c r="O1959" s="56"/>
    </row>
    <row r="1960" spans="6:15" ht="25.5" customHeight="1" x14ac:dyDescent="0.25">
      <c r="F1960" s="56"/>
      <c r="G1960" s="56"/>
      <c r="H1960" s="56"/>
      <c r="I1960" s="56"/>
      <c r="J1960" s="56"/>
      <c r="K1960" s="73"/>
      <c r="L1960" s="73"/>
      <c r="N1960" s="56"/>
      <c r="O1960" s="56"/>
    </row>
    <row r="1961" spans="6:15" ht="25.5" customHeight="1" x14ac:dyDescent="0.25">
      <c r="F1961" s="56"/>
      <c r="G1961" s="56"/>
      <c r="H1961" s="56"/>
      <c r="I1961" s="56"/>
      <c r="J1961" s="56"/>
      <c r="K1961" s="73"/>
      <c r="L1961" s="73"/>
      <c r="N1961" s="56"/>
      <c r="O1961" s="56"/>
    </row>
    <row r="1962" spans="6:15" ht="25.5" customHeight="1" x14ac:dyDescent="0.25">
      <c r="F1962" s="56"/>
      <c r="G1962" s="56"/>
      <c r="H1962" s="56"/>
      <c r="I1962" s="56"/>
      <c r="J1962" s="56"/>
      <c r="K1962" s="73"/>
      <c r="L1962" s="73"/>
      <c r="N1962" s="56"/>
      <c r="O1962" s="56"/>
    </row>
    <row r="1963" spans="6:15" ht="25.5" customHeight="1" x14ac:dyDescent="0.25">
      <c r="F1963" s="56"/>
      <c r="G1963" s="56"/>
      <c r="H1963" s="56"/>
      <c r="I1963" s="56"/>
      <c r="J1963" s="56"/>
      <c r="K1963" s="73"/>
      <c r="L1963" s="73"/>
      <c r="N1963" s="56"/>
      <c r="O1963" s="56"/>
    </row>
    <row r="1964" spans="6:15" ht="25.5" customHeight="1" x14ac:dyDescent="0.25">
      <c r="F1964" s="56"/>
      <c r="G1964" s="56"/>
      <c r="H1964" s="56"/>
      <c r="I1964" s="56"/>
      <c r="J1964" s="56"/>
      <c r="K1964" s="73"/>
      <c r="L1964" s="73"/>
      <c r="N1964" s="56"/>
      <c r="O1964" s="56"/>
    </row>
    <row r="1965" spans="6:15" ht="25.5" customHeight="1" x14ac:dyDescent="0.25">
      <c r="F1965" s="56"/>
      <c r="G1965" s="56"/>
      <c r="H1965" s="56"/>
      <c r="I1965" s="56"/>
      <c r="J1965" s="56"/>
      <c r="K1965" s="73"/>
      <c r="L1965" s="73"/>
      <c r="N1965" s="56"/>
      <c r="O1965" s="56"/>
    </row>
    <row r="1966" spans="6:15" ht="25.5" customHeight="1" x14ac:dyDescent="0.25">
      <c r="F1966" s="56"/>
      <c r="G1966" s="56"/>
      <c r="H1966" s="56"/>
      <c r="I1966" s="56"/>
      <c r="J1966" s="56"/>
      <c r="K1966" s="73"/>
      <c r="L1966" s="73"/>
      <c r="N1966" s="56"/>
      <c r="O1966" s="56"/>
    </row>
    <row r="1967" spans="6:15" ht="25.5" customHeight="1" x14ac:dyDescent="0.25">
      <c r="F1967" s="56"/>
      <c r="G1967" s="56"/>
      <c r="H1967" s="56"/>
      <c r="I1967" s="56"/>
      <c r="J1967" s="56"/>
      <c r="K1967" s="73"/>
      <c r="L1967" s="73"/>
      <c r="N1967" s="56"/>
      <c r="O1967" s="56"/>
    </row>
    <row r="1968" spans="6:15" ht="25.5" customHeight="1" x14ac:dyDescent="0.25">
      <c r="F1968" s="56"/>
      <c r="G1968" s="56"/>
      <c r="H1968" s="56"/>
      <c r="I1968" s="56"/>
      <c r="J1968" s="56"/>
      <c r="K1968" s="73"/>
      <c r="L1968" s="73"/>
      <c r="N1968" s="56"/>
      <c r="O1968" s="56"/>
    </row>
    <row r="1969" spans="6:15" ht="25.5" customHeight="1" x14ac:dyDescent="0.25">
      <c r="F1969" s="56"/>
      <c r="G1969" s="56"/>
      <c r="H1969" s="56"/>
      <c r="I1969" s="56"/>
      <c r="J1969" s="56"/>
      <c r="K1969" s="73"/>
      <c r="L1969" s="73"/>
      <c r="N1969" s="56"/>
      <c r="O1969" s="56"/>
    </row>
    <row r="1970" spans="6:15" ht="25.5" customHeight="1" x14ac:dyDescent="0.25">
      <c r="F1970" s="56"/>
      <c r="G1970" s="56"/>
      <c r="H1970" s="56"/>
      <c r="I1970" s="56"/>
      <c r="J1970" s="56"/>
      <c r="K1970" s="73"/>
      <c r="L1970" s="73"/>
      <c r="N1970" s="56"/>
      <c r="O1970" s="56"/>
    </row>
    <row r="1971" spans="6:15" ht="25.5" customHeight="1" x14ac:dyDescent="0.25">
      <c r="F1971" s="56"/>
      <c r="G1971" s="56"/>
      <c r="H1971" s="56"/>
      <c r="I1971" s="56"/>
      <c r="J1971" s="56"/>
      <c r="K1971" s="73"/>
      <c r="L1971" s="73"/>
      <c r="N1971" s="56"/>
      <c r="O1971" s="56"/>
    </row>
    <row r="1972" spans="6:15" ht="25.5" customHeight="1" x14ac:dyDescent="0.25">
      <c r="F1972" s="56"/>
      <c r="G1972" s="56"/>
      <c r="H1972" s="56"/>
      <c r="I1972" s="56"/>
      <c r="J1972" s="56"/>
      <c r="K1972" s="73"/>
      <c r="L1972" s="73"/>
      <c r="N1972" s="56"/>
      <c r="O1972" s="56"/>
    </row>
    <row r="1973" spans="6:15" ht="25.5" customHeight="1" x14ac:dyDescent="0.25">
      <c r="F1973" s="56"/>
      <c r="G1973" s="56"/>
      <c r="H1973" s="56"/>
      <c r="I1973" s="56"/>
      <c r="J1973" s="56"/>
      <c r="K1973" s="73"/>
      <c r="L1973" s="73"/>
      <c r="N1973" s="56"/>
      <c r="O1973" s="56"/>
    </row>
    <row r="1974" spans="6:15" ht="25.5" customHeight="1" x14ac:dyDescent="0.25">
      <c r="F1974" s="56"/>
      <c r="G1974" s="56"/>
      <c r="H1974" s="56"/>
      <c r="I1974" s="56"/>
      <c r="J1974" s="56"/>
      <c r="K1974" s="73"/>
      <c r="L1974" s="73"/>
      <c r="N1974" s="56"/>
      <c r="O1974" s="56"/>
    </row>
    <row r="1975" spans="6:15" ht="25.5" customHeight="1" x14ac:dyDescent="0.25">
      <c r="F1975" s="56"/>
      <c r="G1975" s="56"/>
      <c r="H1975" s="56"/>
      <c r="I1975" s="56"/>
      <c r="J1975" s="56"/>
      <c r="K1975" s="73"/>
      <c r="L1975" s="73"/>
      <c r="N1975" s="56"/>
      <c r="O1975" s="56"/>
    </row>
    <row r="1976" spans="6:15" ht="25.5" customHeight="1" x14ac:dyDescent="0.25">
      <c r="F1976" s="56"/>
      <c r="G1976" s="56"/>
      <c r="H1976" s="56"/>
      <c r="I1976" s="56"/>
      <c r="J1976" s="56"/>
      <c r="K1976" s="73"/>
      <c r="L1976" s="73"/>
      <c r="N1976" s="56"/>
      <c r="O1976" s="56"/>
    </row>
    <row r="1977" spans="6:15" ht="25.5" customHeight="1" x14ac:dyDescent="0.25">
      <c r="F1977" s="56"/>
      <c r="G1977" s="56"/>
      <c r="H1977" s="56"/>
      <c r="I1977" s="56"/>
      <c r="J1977" s="56"/>
      <c r="K1977" s="73"/>
      <c r="L1977" s="73"/>
      <c r="N1977" s="56"/>
      <c r="O1977" s="56"/>
    </row>
    <row r="1978" spans="6:15" ht="25.5" customHeight="1" x14ac:dyDescent="0.25">
      <c r="F1978" s="56"/>
      <c r="G1978" s="56"/>
      <c r="H1978" s="56"/>
      <c r="I1978" s="56"/>
      <c r="J1978" s="56"/>
      <c r="K1978" s="73"/>
      <c r="L1978" s="73"/>
      <c r="N1978" s="56"/>
      <c r="O1978" s="56"/>
    </row>
    <row r="1979" spans="6:15" ht="25.5" customHeight="1" x14ac:dyDescent="0.25">
      <c r="F1979" s="56"/>
      <c r="G1979" s="56"/>
      <c r="H1979" s="56"/>
      <c r="I1979" s="56"/>
      <c r="J1979" s="56"/>
      <c r="K1979" s="73"/>
      <c r="L1979" s="73"/>
      <c r="N1979" s="56"/>
      <c r="O1979" s="56"/>
    </row>
    <row r="1980" spans="6:15" ht="25.5" customHeight="1" x14ac:dyDescent="0.25">
      <c r="F1980" s="56"/>
      <c r="G1980" s="56"/>
      <c r="H1980" s="56"/>
      <c r="I1980" s="56"/>
      <c r="J1980" s="56"/>
      <c r="K1980" s="73"/>
      <c r="L1980" s="73"/>
      <c r="N1980" s="56"/>
      <c r="O1980" s="56"/>
    </row>
    <row r="1981" spans="6:15" ht="25.5" customHeight="1" x14ac:dyDescent="0.25">
      <c r="F1981" s="56"/>
      <c r="G1981" s="56"/>
      <c r="H1981" s="56"/>
      <c r="I1981" s="56"/>
      <c r="J1981" s="56"/>
      <c r="K1981" s="73"/>
      <c r="L1981" s="73"/>
      <c r="N1981" s="56"/>
      <c r="O1981" s="56"/>
    </row>
    <row r="1982" spans="6:15" ht="25.5" customHeight="1" x14ac:dyDescent="0.25">
      <c r="F1982" s="56"/>
      <c r="G1982" s="56"/>
      <c r="H1982" s="56"/>
      <c r="I1982" s="56"/>
      <c r="J1982" s="56"/>
      <c r="K1982" s="73"/>
      <c r="L1982" s="73"/>
      <c r="N1982" s="56"/>
      <c r="O1982" s="56"/>
    </row>
    <row r="1983" spans="6:15" ht="25.5" customHeight="1" x14ac:dyDescent="0.25">
      <c r="F1983" s="56"/>
      <c r="G1983" s="56"/>
      <c r="H1983" s="56"/>
      <c r="I1983" s="56"/>
      <c r="J1983" s="56"/>
      <c r="K1983" s="73"/>
      <c r="L1983" s="73"/>
      <c r="N1983" s="56"/>
      <c r="O1983" s="56"/>
    </row>
    <row r="1984" spans="6:15" ht="25.5" customHeight="1" x14ac:dyDescent="0.25">
      <c r="F1984" s="56"/>
      <c r="G1984" s="56"/>
      <c r="H1984" s="56"/>
      <c r="I1984" s="56"/>
      <c r="J1984" s="56"/>
      <c r="K1984" s="73"/>
      <c r="L1984" s="73"/>
      <c r="N1984" s="56"/>
      <c r="O1984" s="56"/>
    </row>
    <row r="1985" spans="6:15" ht="25.5" customHeight="1" x14ac:dyDescent="0.25">
      <c r="F1985" s="56"/>
      <c r="G1985" s="56"/>
      <c r="H1985" s="56"/>
      <c r="I1985" s="56"/>
      <c r="J1985" s="56"/>
      <c r="K1985" s="73"/>
      <c r="L1985" s="73"/>
      <c r="N1985" s="56"/>
      <c r="O1985" s="56"/>
    </row>
    <row r="1986" spans="6:15" ht="25.5" customHeight="1" x14ac:dyDescent="0.25">
      <c r="F1986" s="56"/>
      <c r="G1986" s="56"/>
      <c r="H1986" s="56"/>
      <c r="I1986" s="56"/>
      <c r="J1986" s="56"/>
      <c r="K1986" s="73"/>
      <c r="L1986" s="73"/>
      <c r="N1986" s="56"/>
      <c r="O1986" s="56"/>
    </row>
    <row r="1987" spans="6:15" ht="25.5" customHeight="1" x14ac:dyDescent="0.25">
      <c r="F1987" s="56"/>
      <c r="G1987" s="56"/>
      <c r="H1987" s="56"/>
      <c r="I1987" s="56"/>
      <c r="J1987" s="56"/>
      <c r="K1987" s="73"/>
      <c r="L1987" s="73"/>
      <c r="N1987" s="56"/>
      <c r="O1987" s="56"/>
    </row>
    <row r="1988" spans="6:15" ht="25.5" customHeight="1" x14ac:dyDescent="0.25">
      <c r="F1988" s="56"/>
      <c r="G1988" s="56"/>
      <c r="H1988" s="56"/>
      <c r="I1988" s="56"/>
      <c r="J1988" s="56"/>
      <c r="K1988" s="73"/>
      <c r="L1988" s="73"/>
      <c r="N1988" s="56"/>
      <c r="O1988" s="56"/>
    </row>
    <row r="1989" spans="6:15" ht="25.5" customHeight="1" x14ac:dyDescent="0.25">
      <c r="F1989" s="56"/>
      <c r="G1989" s="56"/>
      <c r="H1989" s="56"/>
      <c r="I1989" s="56"/>
      <c r="J1989" s="56"/>
      <c r="K1989" s="73"/>
      <c r="L1989" s="73"/>
      <c r="N1989" s="56"/>
      <c r="O1989" s="56"/>
    </row>
    <row r="1990" spans="6:15" ht="25.5" customHeight="1" x14ac:dyDescent="0.25">
      <c r="F1990" s="56"/>
      <c r="G1990" s="56"/>
      <c r="H1990" s="56"/>
      <c r="I1990" s="56"/>
      <c r="J1990" s="56"/>
      <c r="K1990" s="73"/>
      <c r="L1990" s="73"/>
      <c r="N1990" s="56"/>
      <c r="O1990" s="56"/>
    </row>
    <row r="1991" spans="6:15" ht="25.5" customHeight="1" x14ac:dyDescent="0.25">
      <c r="F1991" s="56"/>
      <c r="G1991" s="56"/>
      <c r="H1991" s="56"/>
      <c r="I1991" s="56"/>
      <c r="J1991" s="56"/>
      <c r="K1991" s="73"/>
      <c r="L1991" s="73"/>
      <c r="N1991" s="56"/>
      <c r="O1991" s="56"/>
    </row>
    <row r="1992" spans="6:15" ht="25.5" customHeight="1" x14ac:dyDescent="0.25">
      <c r="F1992" s="56"/>
      <c r="G1992" s="56"/>
      <c r="H1992" s="56"/>
      <c r="I1992" s="56"/>
      <c r="J1992" s="56"/>
      <c r="K1992" s="73"/>
      <c r="L1992" s="73"/>
      <c r="N1992" s="56"/>
      <c r="O1992" s="56"/>
    </row>
    <row r="1993" spans="6:15" ht="25.5" customHeight="1" x14ac:dyDescent="0.25">
      <c r="F1993" s="56"/>
      <c r="G1993" s="56"/>
      <c r="H1993" s="56"/>
      <c r="I1993" s="56"/>
      <c r="J1993" s="56"/>
      <c r="K1993" s="73"/>
      <c r="L1993" s="73"/>
      <c r="N1993" s="56"/>
      <c r="O1993" s="56"/>
    </row>
    <row r="1994" spans="6:15" ht="25.5" customHeight="1" x14ac:dyDescent="0.25">
      <c r="F1994" s="56"/>
      <c r="G1994" s="56"/>
      <c r="H1994" s="56"/>
      <c r="I1994" s="56"/>
      <c r="J1994" s="56"/>
      <c r="K1994" s="73"/>
      <c r="L1994" s="73"/>
      <c r="N1994" s="56"/>
      <c r="O1994" s="56"/>
    </row>
    <row r="1995" spans="6:15" ht="25.5" customHeight="1" x14ac:dyDescent="0.25">
      <c r="F1995" s="56"/>
      <c r="G1995" s="56"/>
      <c r="H1995" s="56"/>
      <c r="I1995" s="56"/>
      <c r="J1995" s="56"/>
      <c r="K1995" s="73"/>
      <c r="L1995" s="73"/>
      <c r="N1995" s="56"/>
      <c r="O1995" s="56"/>
    </row>
    <row r="1996" spans="6:15" ht="25.5" customHeight="1" x14ac:dyDescent="0.25">
      <c r="F1996" s="56"/>
      <c r="G1996" s="56"/>
      <c r="H1996" s="56"/>
      <c r="I1996" s="56"/>
      <c r="J1996" s="56"/>
      <c r="K1996" s="73"/>
      <c r="L1996" s="73"/>
      <c r="N1996" s="56"/>
      <c r="O1996" s="56"/>
    </row>
    <row r="1997" spans="6:15" ht="25.5" customHeight="1" x14ac:dyDescent="0.25">
      <c r="F1997" s="56"/>
      <c r="G1997" s="56"/>
      <c r="H1997" s="56"/>
      <c r="I1997" s="56"/>
      <c r="J1997" s="56"/>
      <c r="K1997" s="73"/>
      <c r="L1997" s="73"/>
      <c r="N1997" s="56"/>
      <c r="O1997" s="56"/>
    </row>
    <row r="1998" spans="6:15" ht="25.5" customHeight="1" x14ac:dyDescent="0.25">
      <c r="F1998" s="56"/>
      <c r="G1998" s="56"/>
      <c r="H1998" s="56"/>
      <c r="I1998" s="56"/>
      <c r="J1998" s="56"/>
      <c r="K1998" s="73"/>
      <c r="L1998" s="73"/>
      <c r="N1998" s="56"/>
      <c r="O1998" s="56"/>
    </row>
    <row r="1999" spans="6:15" ht="25.5" customHeight="1" x14ac:dyDescent="0.25">
      <c r="F1999" s="56"/>
      <c r="G1999" s="56"/>
      <c r="H1999" s="56"/>
      <c r="I1999" s="56"/>
      <c r="J1999" s="56"/>
      <c r="K1999" s="73"/>
      <c r="L1999" s="73"/>
      <c r="N1999" s="56"/>
      <c r="O1999" s="56"/>
    </row>
    <row r="2000" spans="6:15" ht="25.5" customHeight="1" x14ac:dyDescent="0.25">
      <c r="F2000" s="56"/>
      <c r="G2000" s="56"/>
      <c r="H2000" s="56"/>
      <c r="I2000" s="56"/>
      <c r="J2000" s="56"/>
      <c r="K2000" s="73"/>
      <c r="L2000" s="73"/>
      <c r="N2000" s="56"/>
      <c r="O2000" s="56"/>
    </row>
    <row r="2001" spans="6:15" ht="25.5" customHeight="1" x14ac:dyDescent="0.25">
      <c r="F2001" s="56"/>
      <c r="G2001" s="56"/>
      <c r="H2001" s="56"/>
      <c r="I2001" s="56"/>
      <c r="J2001" s="56"/>
      <c r="K2001" s="73"/>
      <c r="L2001" s="73"/>
      <c r="N2001" s="56"/>
      <c r="O2001" s="56"/>
    </row>
    <row r="2002" spans="6:15" ht="25.5" customHeight="1" x14ac:dyDescent="0.25">
      <c r="F2002" s="56"/>
      <c r="G2002" s="56"/>
      <c r="H2002" s="56"/>
      <c r="I2002" s="56"/>
      <c r="J2002" s="56"/>
      <c r="K2002" s="73"/>
      <c r="L2002" s="73"/>
      <c r="N2002" s="56"/>
      <c r="O2002" s="56"/>
    </row>
    <row r="2003" spans="6:15" ht="25.5" customHeight="1" x14ac:dyDescent="0.25">
      <c r="F2003" s="56"/>
      <c r="G2003" s="56"/>
      <c r="H2003" s="56"/>
      <c r="I2003" s="56"/>
      <c r="J2003" s="56"/>
      <c r="K2003" s="73"/>
      <c r="L2003" s="73"/>
      <c r="N2003" s="56"/>
      <c r="O2003" s="56"/>
    </row>
    <row r="2004" spans="6:15" ht="25.5" customHeight="1" x14ac:dyDescent="0.25">
      <c r="F2004" s="56"/>
      <c r="G2004" s="56"/>
      <c r="H2004" s="56"/>
      <c r="I2004" s="56"/>
      <c r="J2004" s="56"/>
      <c r="K2004" s="73"/>
      <c r="L2004" s="73"/>
      <c r="N2004" s="56"/>
      <c r="O2004" s="56"/>
    </row>
    <row r="2005" spans="6:15" ht="25.5" customHeight="1" x14ac:dyDescent="0.25">
      <c r="F2005" s="56"/>
      <c r="G2005" s="56"/>
      <c r="H2005" s="56"/>
      <c r="I2005" s="56"/>
      <c r="J2005" s="56"/>
      <c r="K2005" s="73"/>
      <c r="L2005" s="73"/>
      <c r="N2005" s="56"/>
      <c r="O2005" s="56"/>
    </row>
    <row r="2006" spans="6:15" ht="25.5" customHeight="1" x14ac:dyDescent="0.25">
      <c r="F2006" s="56"/>
      <c r="G2006" s="56"/>
      <c r="H2006" s="56"/>
      <c r="I2006" s="56"/>
      <c r="J2006" s="56"/>
      <c r="K2006" s="73"/>
      <c r="L2006" s="73"/>
      <c r="N2006" s="56"/>
      <c r="O2006" s="56"/>
    </row>
    <row r="2007" spans="6:15" ht="25.5" customHeight="1" x14ac:dyDescent="0.25">
      <c r="F2007" s="56"/>
      <c r="G2007" s="56"/>
      <c r="H2007" s="56"/>
      <c r="I2007" s="56"/>
      <c r="J2007" s="56"/>
      <c r="K2007" s="73"/>
      <c r="L2007" s="73"/>
      <c r="N2007" s="56"/>
      <c r="O2007" s="56"/>
    </row>
    <row r="2008" spans="6:15" ht="25.5" customHeight="1" x14ac:dyDescent="0.25">
      <c r="F2008" s="56"/>
      <c r="G2008" s="56"/>
      <c r="H2008" s="56"/>
      <c r="I2008" s="56"/>
      <c r="J2008" s="56"/>
      <c r="K2008" s="73"/>
      <c r="L2008" s="73"/>
      <c r="N2008" s="56"/>
      <c r="O2008" s="56"/>
    </row>
    <row r="2009" spans="6:15" ht="25.5" customHeight="1" x14ac:dyDescent="0.25">
      <c r="F2009" s="56"/>
      <c r="G2009" s="56"/>
      <c r="H2009" s="56"/>
      <c r="I2009" s="56"/>
      <c r="J2009" s="56"/>
      <c r="K2009" s="73"/>
      <c r="L2009" s="73"/>
      <c r="N2009" s="56"/>
      <c r="O2009" s="56"/>
    </row>
    <row r="2010" spans="6:15" ht="25.5" customHeight="1" x14ac:dyDescent="0.25">
      <c r="F2010" s="56"/>
      <c r="G2010" s="56"/>
      <c r="H2010" s="56"/>
      <c r="I2010" s="56"/>
      <c r="J2010" s="56"/>
      <c r="K2010" s="73"/>
      <c r="L2010" s="73"/>
      <c r="N2010" s="56"/>
      <c r="O2010" s="56"/>
    </row>
    <row r="2011" spans="6:15" ht="25.5" customHeight="1" x14ac:dyDescent="0.25">
      <c r="F2011" s="56"/>
      <c r="G2011" s="56"/>
      <c r="H2011" s="56"/>
      <c r="I2011" s="56"/>
      <c r="J2011" s="56"/>
      <c r="K2011" s="73"/>
      <c r="L2011" s="73"/>
      <c r="N2011" s="56"/>
      <c r="O2011" s="56"/>
    </row>
    <row r="2012" spans="6:15" ht="25.5" customHeight="1" x14ac:dyDescent="0.25">
      <c r="F2012" s="56"/>
      <c r="G2012" s="56"/>
      <c r="H2012" s="56"/>
      <c r="I2012" s="56"/>
      <c r="J2012" s="56"/>
      <c r="K2012" s="73"/>
      <c r="L2012" s="73"/>
      <c r="N2012" s="56"/>
      <c r="O2012" s="56"/>
    </row>
    <row r="2013" spans="6:15" ht="25.5" customHeight="1" x14ac:dyDescent="0.25">
      <c r="F2013" s="56"/>
      <c r="G2013" s="56"/>
      <c r="H2013" s="56"/>
      <c r="I2013" s="56"/>
      <c r="J2013" s="56"/>
      <c r="K2013" s="73"/>
      <c r="L2013" s="73"/>
      <c r="N2013" s="56"/>
      <c r="O2013" s="56"/>
    </row>
    <row r="2014" spans="6:15" ht="25.5" customHeight="1" x14ac:dyDescent="0.25">
      <c r="F2014" s="56"/>
      <c r="G2014" s="56"/>
      <c r="H2014" s="56"/>
      <c r="I2014" s="56"/>
      <c r="J2014" s="56"/>
      <c r="K2014" s="73"/>
      <c r="L2014" s="73"/>
      <c r="N2014" s="56"/>
      <c r="O2014" s="56"/>
    </row>
    <row r="2015" spans="6:15" ht="25.5" customHeight="1" x14ac:dyDescent="0.25">
      <c r="F2015" s="56"/>
      <c r="G2015" s="56"/>
      <c r="H2015" s="56"/>
      <c r="I2015" s="56"/>
      <c r="J2015" s="56"/>
      <c r="K2015" s="73"/>
      <c r="L2015" s="73"/>
      <c r="N2015" s="56"/>
      <c r="O2015" s="56"/>
    </row>
    <row r="2016" spans="6:15" ht="25.5" customHeight="1" x14ac:dyDescent="0.25">
      <c r="F2016" s="56"/>
      <c r="G2016" s="56"/>
      <c r="H2016" s="56"/>
      <c r="I2016" s="56"/>
      <c r="J2016" s="56"/>
      <c r="K2016" s="73"/>
      <c r="L2016" s="73"/>
      <c r="N2016" s="56"/>
      <c r="O2016" s="56"/>
    </row>
    <row r="2017" spans="6:15" ht="25.5" customHeight="1" x14ac:dyDescent="0.25">
      <c r="F2017" s="56"/>
      <c r="G2017" s="56"/>
      <c r="H2017" s="56"/>
      <c r="I2017" s="56"/>
      <c r="J2017" s="56"/>
      <c r="K2017" s="73"/>
      <c r="L2017" s="73"/>
      <c r="N2017" s="56"/>
      <c r="O2017" s="56"/>
    </row>
    <row r="2018" spans="6:15" ht="25.5" customHeight="1" x14ac:dyDescent="0.25">
      <c r="F2018" s="56"/>
      <c r="G2018" s="56"/>
      <c r="H2018" s="56"/>
      <c r="I2018" s="56"/>
      <c r="J2018" s="56"/>
      <c r="K2018" s="73"/>
      <c r="L2018" s="73"/>
      <c r="N2018" s="56"/>
      <c r="O2018" s="56"/>
    </row>
    <row r="2019" spans="6:15" ht="25.5" customHeight="1" x14ac:dyDescent="0.25">
      <c r="F2019" s="56"/>
      <c r="G2019" s="56"/>
      <c r="H2019" s="56"/>
      <c r="I2019" s="56"/>
      <c r="J2019" s="56"/>
      <c r="K2019" s="73"/>
      <c r="L2019" s="73"/>
      <c r="N2019" s="56"/>
      <c r="O2019" s="56"/>
    </row>
    <row r="2020" spans="6:15" ht="25.5" customHeight="1" x14ac:dyDescent="0.25">
      <c r="F2020" s="56"/>
      <c r="G2020" s="56"/>
      <c r="H2020" s="56"/>
      <c r="I2020" s="56"/>
      <c r="J2020" s="56"/>
      <c r="K2020" s="73"/>
      <c r="L2020" s="73"/>
      <c r="N2020" s="56"/>
      <c r="O2020" s="56"/>
    </row>
    <row r="2021" spans="6:15" ht="25.5" customHeight="1" x14ac:dyDescent="0.25">
      <c r="F2021" s="56"/>
      <c r="G2021" s="56"/>
      <c r="H2021" s="56"/>
      <c r="I2021" s="56"/>
      <c r="J2021" s="56"/>
      <c r="K2021" s="73"/>
      <c r="L2021" s="73"/>
      <c r="N2021" s="56"/>
      <c r="O2021" s="56"/>
    </row>
    <row r="2022" spans="6:15" ht="25.5" customHeight="1" x14ac:dyDescent="0.25">
      <c r="F2022" s="56"/>
      <c r="G2022" s="56"/>
      <c r="H2022" s="56"/>
      <c r="I2022" s="56"/>
      <c r="J2022" s="56"/>
      <c r="K2022" s="73"/>
      <c r="L2022" s="73"/>
      <c r="N2022" s="56"/>
      <c r="O2022" s="56"/>
    </row>
    <row r="2023" spans="6:15" ht="25.5" customHeight="1" x14ac:dyDescent="0.25">
      <c r="F2023" s="56"/>
      <c r="G2023" s="56"/>
      <c r="H2023" s="56"/>
      <c r="I2023" s="56"/>
      <c r="J2023" s="56"/>
      <c r="K2023" s="73"/>
      <c r="L2023" s="73"/>
      <c r="N2023" s="56"/>
      <c r="O2023" s="56"/>
    </row>
    <row r="2024" spans="6:15" ht="25.5" customHeight="1" x14ac:dyDescent="0.25">
      <c r="F2024" s="56"/>
      <c r="G2024" s="56"/>
      <c r="H2024" s="56"/>
      <c r="I2024" s="56"/>
      <c r="J2024" s="56"/>
      <c r="K2024" s="73"/>
      <c r="L2024" s="73"/>
      <c r="N2024" s="56"/>
      <c r="O2024" s="56"/>
    </row>
    <row r="2025" spans="6:15" ht="25.5" customHeight="1" x14ac:dyDescent="0.25">
      <c r="F2025" s="56"/>
      <c r="G2025" s="56"/>
      <c r="H2025" s="56"/>
      <c r="I2025" s="56"/>
      <c r="J2025" s="56"/>
      <c r="K2025" s="73"/>
      <c r="L2025" s="73"/>
      <c r="N2025" s="56"/>
      <c r="O2025" s="56"/>
    </row>
    <row r="2026" spans="6:15" ht="25.5" customHeight="1" x14ac:dyDescent="0.25">
      <c r="F2026" s="56"/>
      <c r="G2026" s="56"/>
      <c r="H2026" s="56"/>
      <c r="I2026" s="56"/>
      <c r="J2026" s="56"/>
      <c r="K2026" s="73"/>
      <c r="L2026" s="73"/>
      <c r="N2026" s="56"/>
      <c r="O2026" s="56"/>
    </row>
    <row r="2027" spans="6:15" ht="25.5" customHeight="1" x14ac:dyDescent="0.25">
      <c r="F2027" s="56"/>
      <c r="G2027" s="56"/>
      <c r="H2027" s="56"/>
      <c r="I2027" s="56"/>
      <c r="J2027" s="56"/>
      <c r="K2027" s="73"/>
      <c r="L2027" s="73"/>
      <c r="N2027" s="56"/>
      <c r="O2027" s="56"/>
    </row>
    <row r="2028" spans="6:15" ht="25.5" customHeight="1" x14ac:dyDescent="0.25">
      <c r="F2028" s="56"/>
      <c r="G2028" s="56"/>
      <c r="H2028" s="56"/>
      <c r="I2028" s="56"/>
      <c r="J2028" s="56"/>
      <c r="K2028" s="73"/>
      <c r="L2028" s="73"/>
      <c r="N2028" s="56"/>
      <c r="O2028" s="56"/>
    </row>
    <row r="2029" spans="6:15" ht="25.5" customHeight="1" x14ac:dyDescent="0.25">
      <c r="F2029" s="56"/>
      <c r="G2029" s="56"/>
      <c r="H2029" s="56"/>
      <c r="I2029" s="56"/>
      <c r="J2029" s="56"/>
      <c r="K2029" s="73"/>
      <c r="L2029" s="73"/>
      <c r="N2029" s="56"/>
      <c r="O2029" s="56"/>
    </row>
    <row r="2030" spans="6:15" ht="25.5" customHeight="1" x14ac:dyDescent="0.25">
      <c r="F2030" s="56"/>
      <c r="G2030" s="56"/>
      <c r="H2030" s="56"/>
      <c r="I2030" s="56"/>
      <c r="J2030" s="56"/>
      <c r="K2030" s="73"/>
      <c r="L2030" s="73"/>
      <c r="N2030" s="56"/>
      <c r="O2030" s="56"/>
    </row>
    <row r="2031" spans="6:15" ht="25.5" customHeight="1" x14ac:dyDescent="0.25">
      <c r="F2031" s="56"/>
      <c r="G2031" s="56"/>
      <c r="H2031" s="56"/>
      <c r="I2031" s="56"/>
      <c r="J2031" s="56"/>
      <c r="K2031" s="73"/>
      <c r="L2031" s="73"/>
      <c r="N2031" s="56"/>
      <c r="O2031" s="56"/>
    </row>
    <row r="2032" spans="6:15" ht="25.5" customHeight="1" x14ac:dyDescent="0.25">
      <c r="F2032" s="56"/>
      <c r="G2032" s="56"/>
      <c r="H2032" s="56"/>
      <c r="I2032" s="56"/>
      <c r="J2032" s="56"/>
      <c r="K2032" s="73"/>
      <c r="L2032" s="73"/>
      <c r="N2032" s="56"/>
      <c r="O2032" s="56"/>
    </row>
    <row r="2033" spans="6:15" ht="25.5" customHeight="1" x14ac:dyDescent="0.25">
      <c r="F2033" s="56"/>
      <c r="G2033" s="56"/>
      <c r="H2033" s="56"/>
      <c r="I2033" s="56"/>
      <c r="J2033" s="56"/>
      <c r="K2033" s="73"/>
      <c r="L2033" s="73"/>
      <c r="N2033" s="56"/>
      <c r="O2033" s="56"/>
    </row>
    <row r="2034" spans="6:15" ht="25.5" customHeight="1" x14ac:dyDescent="0.25">
      <c r="F2034" s="56"/>
      <c r="G2034" s="56"/>
      <c r="H2034" s="56"/>
      <c r="I2034" s="56"/>
      <c r="J2034" s="56"/>
      <c r="K2034" s="73"/>
      <c r="L2034" s="73"/>
      <c r="N2034" s="56"/>
      <c r="O2034" s="56"/>
    </row>
    <row r="2035" spans="6:15" ht="25.5" customHeight="1" x14ac:dyDescent="0.25">
      <c r="F2035" s="56"/>
      <c r="G2035" s="56"/>
      <c r="H2035" s="56"/>
      <c r="I2035" s="56"/>
      <c r="J2035" s="56"/>
      <c r="K2035" s="73"/>
      <c r="L2035" s="73"/>
      <c r="N2035" s="56"/>
      <c r="O2035" s="56"/>
    </row>
    <row r="2036" spans="6:15" ht="25.5" customHeight="1" x14ac:dyDescent="0.25">
      <c r="F2036" s="56"/>
      <c r="G2036" s="56"/>
      <c r="H2036" s="56"/>
      <c r="I2036" s="56"/>
      <c r="J2036" s="56"/>
      <c r="K2036" s="73"/>
      <c r="L2036" s="73"/>
      <c r="N2036" s="56"/>
      <c r="O2036" s="56"/>
    </row>
    <row r="2037" spans="6:15" ht="25.5" customHeight="1" x14ac:dyDescent="0.25">
      <c r="F2037" s="56"/>
      <c r="G2037" s="56"/>
      <c r="H2037" s="56"/>
      <c r="I2037" s="56"/>
      <c r="J2037" s="56"/>
      <c r="K2037" s="73"/>
      <c r="L2037" s="73"/>
      <c r="N2037" s="56"/>
      <c r="O2037" s="56"/>
    </row>
    <row r="2038" spans="6:15" ht="25.5" customHeight="1" x14ac:dyDescent="0.25">
      <c r="F2038" s="56"/>
      <c r="G2038" s="56"/>
      <c r="H2038" s="56"/>
      <c r="I2038" s="56"/>
      <c r="J2038" s="56"/>
      <c r="K2038" s="73"/>
      <c r="L2038" s="73"/>
      <c r="N2038" s="56"/>
      <c r="O2038" s="56"/>
    </row>
    <row r="2039" spans="6:15" ht="25.5" customHeight="1" x14ac:dyDescent="0.25">
      <c r="F2039" s="56"/>
      <c r="G2039" s="56"/>
      <c r="H2039" s="56"/>
      <c r="I2039" s="56"/>
      <c r="J2039" s="56"/>
      <c r="K2039" s="73"/>
      <c r="L2039" s="73"/>
      <c r="N2039" s="56"/>
      <c r="O2039" s="56"/>
    </row>
    <row r="2040" spans="6:15" ht="25.5" customHeight="1" x14ac:dyDescent="0.25">
      <c r="F2040" s="56"/>
      <c r="G2040" s="56"/>
      <c r="H2040" s="56"/>
      <c r="I2040" s="56"/>
      <c r="J2040" s="56"/>
      <c r="K2040" s="73"/>
      <c r="L2040" s="73"/>
      <c r="N2040" s="56"/>
      <c r="O2040" s="56"/>
    </row>
    <row r="2041" spans="6:15" ht="25.5" customHeight="1" x14ac:dyDescent="0.25">
      <c r="F2041" s="56"/>
      <c r="G2041" s="56"/>
      <c r="H2041" s="56"/>
      <c r="I2041" s="56"/>
      <c r="J2041" s="56"/>
      <c r="K2041" s="73"/>
      <c r="L2041" s="73"/>
      <c r="N2041" s="56"/>
      <c r="O2041" s="56"/>
    </row>
    <row r="2042" spans="6:15" ht="25.5" customHeight="1" x14ac:dyDescent="0.25">
      <c r="F2042" s="56"/>
      <c r="G2042" s="56"/>
      <c r="H2042" s="56"/>
      <c r="I2042" s="56"/>
      <c r="J2042" s="56"/>
      <c r="K2042" s="73"/>
      <c r="L2042" s="73"/>
      <c r="N2042" s="56"/>
      <c r="O2042" s="56"/>
    </row>
    <row r="2043" spans="6:15" ht="25.5" customHeight="1" x14ac:dyDescent="0.25">
      <c r="F2043" s="56"/>
      <c r="G2043" s="56"/>
      <c r="H2043" s="56"/>
      <c r="I2043" s="56"/>
      <c r="J2043" s="56"/>
      <c r="K2043" s="73"/>
      <c r="L2043" s="73"/>
      <c r="N2043" s="56"/>
      <c r="O2043" s="56"/>
    </row>
    <row r="2044" spans="6:15" ht="25.5" customHeight="1" x14ac:dyDescent="0.25">
      <c r="F2044" s="56"/>
      <c r="G2044" s="56"/>
      <c r="H2044" s="56"/>
      <c r="I2044" s="56"/>
      <c r="J2044" s="56"/>
      <c r="K2044" s="73"/>
      <c r="L2044" s="73"/>
      <c r="N2044" s="56"/>
      <c r="O2044" s="56"/>
    </row>
    <row r="2045" spans="6:15" ht="25.5" customHeight="1" x14ac:dyDescent="0.25">
      <c r="F2045" s="56"/>
      <c r="G2045" s="56"/>
      <c r="H2045" s="56"/>
      <c r="I2045" s="56"/>
      <c r="J2045" s="56"/>
      <c r="K2045" s="73"/>
      <c r="L2045" s="73"/>
      <c r="N2045" s="56"/>
      <c r="O2045" s="56"/>
    </row>
    <row r="2046" spans="6:15" ht="25.5" customHeight="1" x14ac:dyDescent="0.25">
      <c r="F2046" s="56"/>
      <c r="G2046" s="56"/>
      <c r="H2046" s="56"/>
      <c r="I2046" s="56"/>
      <c r="J2046" s="56"/>
      <c r="K2046" s="73"/>
      <c r="L2046" s="73"/>
      <c r="N2046" s="56"/>
      <c r="O2046" s="56"/>
    </row>
    <row r="2047" spans="6:15" ht="25.5" customHeight="1" x14ac:dyDescent="0.25">
      <c r="F2047" s="56"/>
      <c r="G2047" s="56"/>
      <c r="H2047" s="56"/>
      <c r="I2047" s="56"/>
      <c r="J2047" s="56"/>
      <c r="K2047" s="73"/>
      <c r="L2047" s="73"/>
      <c r="N2047" s="56"/>
      <c r="O2047" s="56"/>
    </row>
    <row r="2048" spans="6:15" ht="25.5" customHeight="1" x14ac:dyDescent="0.25">
      <c r="F2048" s="56"/>
      <c r="G2048" s="56"/>
      <c r="H2048" s="56"/>
      <c r="I2048" s="56"/>
      <c r="J2048" s="56"/>
      <c r="K2048" s="73"/>
      <c r="L2048" s="73"/>
      <c r="N2048" s="56"/>
      <c r="O2048" s="56"/>
    </row>
    <row r="2049" spans="6:15" ht="25.5" customHeight="1" x14ac:dyDescent="0.25">
      <c r="F2049" s="56"/>
      <c r="G2049" s="56"/>
      <c r="H2049" s="56"/>
      <c r="I2049" s="56"/>
      <c r="J2049" s="56"/>
      <c r="K2049" s="73"/>
      <c r="L2049" s="73"/>
      <c r="N2049" s="56"/>
      <c r="O2049" s="56"/>
    </row>
    <row r="2050" spans="6:15" ht="25.5" customHeight="1" x14ac:dyDescent="0.25">
      <c r="F2050" s="56"/>
      <c r="G2050" s="56"/>
      <c r="H2050" s="56"/>
      <c r="I2050" s="56"/>
      <c r="J2050" s="56"/>
      <c r="K2050" s="73"/>
      <c r="L2050" s="73"/>
      <c r="N2050" s="56"/>
      <c r="O2050" s="56"/>
    </row>
    <row r="2051" spans="6:15" ht="25.5" customHeight="1" x14ac:dyDescent="0.25">
      <c r="F2051" s="56"/>
      <c r="G2051" s="56"/>
      <c r="H2051" s="56"/>
      <c r="I2051" s="56"/>
      <c r="J2051" s="56"/>
      <c r="K2051" s="73"/>
      <c r="L2051" s="73"/>
      <c r="N2051" s="56"/>
      <c r="O2051" s="56"/>
    </row>
    <row r="2052" spans="6:15" ht="25.5" customHeight="1" x14ac:dyDescent="0.25">
      <c r="F2052" s="56"/>
      <c r="G2052" s="56"/>
      <c r="H2052" s="56"/>
      <c r="I2052" s="56"/>
      <c r="J2052" s="56"/>
      <c r="K2052" s="73"/>
      <c r="L2052" s="73"/>
      <c r="N2052" s="56"/>
      <c r="O2052" s="56"/>
    </row>
    <row r="2053" spans="6:15" ht="25.5" customHeight="1" x14ac:dyDescent="0.25">
      <c r="F2053" s="56"/>
      <c r="G2053" s="56"/>
      <c r="H2053" s="56"/>
      <c r="I2053" s="56"/>
      <c r="J2053" s="56"/>
      <c r="K2053" s="73"/>
      <c r="L2053" s="73"/>
      <c r="N2053" s="56"/>
      <c r="O2053" s="56"/>
    </row>
    <row r="2054" spans="6:15" ht="25.5" customHeight="1" x14ac:dyDescent="0.25">
      <c r="F2054" s="56"/>
      <c r="G2054" s="56"/>
      <c r="H2054" s="56"/>
      <c r="I2054" s="56"/>
      <c r="J2054" s="56"/>
      <c r="K2054" s="73"/>
      <c r="L2054" s="73"/>
      <c r="N2054" s="56"/>
      <c r="O2054" s="56"/>
    </row>
    <row r="2055" spans="6:15" ht="25.5" customHeight="1" x14ac:dyDescent="0.25">
      <c r="F2055" s="56"/>
      <c r="G2055" s="56"/>
      <c r="H2055" s="56"/>
      <c r="I2055" s="56"/>
      <c r="J2055" s="56"/>
      <c r="K2055" s="73"/>
      <c r="L2055" s="73"/>
      <c r="N2055" s="56"/>
      <c r="O2055" s="56"/>
    </row>
    <row r="2056" spans="6:15" ht="25.5" customHeight="1" x14ac:dyDescent="0.25">
      <c r="F2056" s="56"/>
      <c r="G2056" s="56"/>
      <c r="H2056" s="56"/>
      <c r="I2056" s="56"/>
      <c r="J2056" s="56"/>
      <c r="K2056" s="73"/>
      <c r="L2056" s="73"/>
      <c r="N2056" s="56"/>
      <c r="O2056" s="56"/>
    </row>
    <row r="2057" spans="6:15" ht="25.5" customHeight="1" x14ac:dyDescent="0.25">
      <c r="F2057" s="56"/>
      <c r="G2057" s="56"/>
      <c r="H2057" s="56"/>
      <c r="I2057" s="56"/>
      <c r="J2057" s="56"/>
      <c r="K2057" s="73"/>
      <c r="L2057" s="73"/>
      <c r="N2057" s="56"/>
      <c r="O2057" s="56"/>
    </row>
    <row r="2058" spans="6:15" ht="25.5" customHeight="1" x14ac:dyDescent="0.25">
      <c r="F2058" s="56"/>
      <c r="G2058" s="56"/>
      <c r="H2058" s="56"/>
      <c r="I2058" s="56"/>
      <c r="J2058" s="56"/>
      <c r="K2058" s="73"/>
      <c r="L2058" s="73"/>
      <c r="N2058" s="56"/>
      <c r="O2058" s="56"/>
    </row>
    <row r="2059" spans="6:15" ht="25.5" customHeight="1" x14ac:dyDescent="0.25">
      <c r="F2059" s="56"/>
      <c r="G2059" s="56"/>
      <c r="H2059" s="56"/>
      <c r="I2059" s="56"/>
      <c r="J2059" s="56"/>
      <c r="K2059" s="73"/>
      <c r="L2059" s="73"/>
      <c r="N2059" s="56"/>
      <c r="O2059" s="56"/>
    </row>
    <row r="2060" spans="6:15" ht="25.5" customHeight="1" x14ac:dyDescent="0.25">
      <c r="F2060" s="56"/>
      <c r="G2060" s="56"/>
      <c r="H2060" s="56"/>
      <c r="I2060" s="56"/>
      <c r="J2060" s="56"/>
      <c r="K2060" s="73"/>
      <c r="L2060" s="73"/>
      <c r="N2060" s="56"/>
      <c r="O2060" s="56"/>
    </row>
    <row r="2061" spans="6:15" ht="25.5" customHeight="1" x14ac:dyDescent="0.25">
      <c r="F2061" s="56"/>
      <c r="G2061" s="56"/>
      <c r="H2061" s="56"/>
      <c r="I2061" s="56"/>
      <c r="J2061" s="56"/>
      <c r="K2061" s="73"/>
      <c r="L2061" s="73"/>
      <c r="N2061" s="56"/>
      <c r="O2061" s="56"/>
    </row>
    <row r="2062" spans="6:15" ht="25.5" customHeight="1" x14ac:dyDescent="0.25">
      <c r="F2062" s="56"/>
      <c r="G2062" s="56"/>
      <c r="H2062" s="56"/>
      <c r="I2062" s="56"/>
      <c r="J2062" s="56"/>
      <c r="K2062" s="73"/>
      <c r="L2062" s="73"/>
      <c r="N2062" s="56"/>
      <c r="O2062" s="56"/>
    </row>
    <row r="2063" spans="6:15" ht="25.5" customHeight="1" x14ac:dyDescent="0.25">
      <c r="F2063" s="56"/>
      <c r="G2063" s="56"/>
      <c r="H2063" s="56"/>
      <c r="I2063" s="56"/>
      <c r="J2063" s="56"/>
      <c r="K2063" s="73"/>
      <c r="L2063" s="73"/>
      <c r="N2063" s="56"/>
      <c r="O2063" s="56"/>
    </row>
    <row r="2064" spans="6:15" ht="25.5" customHeight="1" x14ac:dyDescent="0.25">
      <c r="F2064" s="56"/>
      <c r="G2064" s="56"/>
      <c r="H2064" s="56"/>
      <c r="I2064" s="56"/>
      <c r="J2064" s="56"/>
      <c r="K2064" s="73"/>
      <c r="L2064" s="73"/>
      <c r="N2064" s="56"/>
      <c r="O2064" s="56"/>
    </row>
    <row r="2065" spans="6:15" ht="25.5" customHeight="1" x14ac:dyDescent="0.25">
      <c r="F2065" s="56"/>
      <c r="G2065" s="56"/>
      <c r="H2065" s="56"/>
      <c r="I2065" s="56"/>
      <c r="J2065" s="56"/>
      <c r="K2065" s="73"/>
      <c r="L2065" s="73"/>
      <c r="N2065" s="56"/>
      <c r="O2065" s="56"/>
    </row>
    <row r="2066" spans="6:15" ht="25.5" customHeight="1" x14ac:dyDescent="0.25">
      <c r="F2066" s="56"/>
      <c r="G2066" s="56"/>
      <c r="H2066" s="56"/>
      <c r="I2066" s="56"/>
      <c r="J2066" s="56"/>
      <c r="K2066" s="73"/>
      <c r="L2066" s="73"/>
      <c r="N2066" s="56"/>
      <c r="O2066" s="56"/>
    </row>
    <row r="2067" spans="6:15" ht="25.5" customHeight="1" x14ac:dyDescent="0.25">
      <c r="F2067" s="56"/>
      <c r="G2067" s="56"/>
      <c r="H2067" s="56"/>
      <c r="I2067" s="56"/>
      <c r="J2067" s="56"/>
      <c r="K2067" s="73"/>
      <c r="L2067" s="73"/>
      <c r="N2067" s="56"/>
      <c r="O2067" s="56"/>
    </row>
    <row r="2068" spans="6:15" ht="25.5" customHeight="1" x14ac:dyDescent="0.25">
      <c r="F2068" s="56"/>
      <c r="G2068" s="56"/>
      <c r="H2068" s="56"/>
      <c r="I2068" s="56"/>
      <c r="J2068" s="56"/>
      <c r="K2068" s="73"/>
      <c r="L2068" s="73"/>
      <c r="N2068" s="56"/>
      <c r="O2068" s="56"/>
    </row>
    <row r="2069" spans="6:15" ht="25.5" customHeight="1" x14ac:dyDescent="0.25">
      <c r="F2069" s="56"/>
      <c r="G2069" s="56"/>
      <c r="H2069" s="56"/>
      <c r="I2069" s="56"/>
      <c r="J2069" s="56"/>
      <c r="K2069" s="73"/>
      <c r="L2069" s="73"/>
      <c r="N2069" s="56"/>
      <c r="O2069" s="56"/>
    </row>
    <row r="2070" spans="6:15" ht="25.5" customHeight="1" x14ac:dyDescent="0.25">
      <c r="F2070" s="56"/>
      <c r="G2070" s="56"/>
      <c r="H2070" s="56"/>
      <c r="I2070" s="56"/>
      <c r="J2070" s="56"/>
      <c r="K2070" s="73"/>
      <c r="L2070" s="73"/>
      <c r="N2070" s="56"/>
      <c r="O2070" s="56"/>
    </row>
    <row r="2071" spans="6:15" ht="25.5" customHeight="1" x14ac:dyDescent="0.25">
      <c r="F2071" s="56"/>
      <c r="G2071" s="56"/>
      <c r="H2071" s="56"/>
      <c r="I2071" s="56"/>
      <c r="J2071" s="56"/>
      <c r="K2071" s="73"/>
      <c r="L2071" s="73"/>
      <c r="N2071" s="56"/>
      <c r="O2071" s="56"/>
    </row>
    <row r="2072" spans="6:15" ht="25.5" customHeight="1" x14ac:dyDescent="0.25">
      <c r="F2072" s="56"/>
      <c r="G2072" s="56"/>
      <c r="H2072" s="56"/>
      <c r="I2072" s="56"/>
      <c r="J2072" s="56"/>
      <c r="K2072" s="73"/>
      <c r="L2072" s="73"/>
      <c r="N2072" s="56"/>
      <c r="O2072" s="56"/>
    </row>
    <row r="2073" spans="6:15" ht="25.5" customHeight="1" x14ac:dyDescent="0.25">
      <c r="F2073" s="56"/>
      <c r="G2073" s="56"/>
      <c r="H2073" s="56"/>
      <c r="I2073" s="56"/>
      <c r="J2073" s="56"/>
      <c r="K2073" s="73"/>
      <c r="L2073" s="73"/>
      <c r="N2073" s="56"/>
      <c r="O2073" s="56"/>
    </row>
    <row r="2074" spans="6:15" ht="25.5" customHeight="1" x14ac:dyDescent="0.25">
      <c r="F2074" s="56"/>
      <c r="G2074" s="56"/>
      <c r="H2074" s="56"/>
      <c r="I2074" s="56"/>
      <c r="J2074" s="56"/>
      <c r="K2074" s="73"/>
      <c r="L2074" s="73"/>
      <c r="N2074" s="56"/>
      <c r="O2074" s="56"/>
    </row>
    <row r="2075" spans="6:15" ht="25.5" customHeight="1" x14ac:dyDescent="0.25">
      <c r="F2075" s="56"/>
      <c r="G2075" s="56"/>
      <c r="H2075" s="56"/>
      <c r="I2075" s="56"/>
      <c r="J2075" s="56"/>
      <c r="K2075" s="73"/>
      <c r="L2075" s="73"/>
      <c r="N2075" s="56"/>
      <c r="O2075" s="56"/>
    </row>
    <row r="2076" spans="6:15" ht="25.5" customHeight="1" x14ac:dyDescent="0.25">
      <c r="F2076" s="56"/>
      <c r="G2076" s="56"/>
      <c r="H2076" s="56"/>
      <c r="I2076" s="56"/>
      <c r="J2076" s="56"/>
      <c r="K2076" s="73"/>
      <c r="L2076" s="73"/>
      <c r="N2076" s="56"/>
      <c r="O2076" s="56"/>
    </row>
    <row r="2077" spans="6:15" ht="25.5" customHeight="1" x14ac:dyDescent="0.25">
      <c r="F2077" s="56"/>
      <c r="G2077" s="56"/>
      <c r="H2077" s="56"/>
      <c r="I2077" s="56"/>
      <c r="J2077" s="56"/>
      <c r="K2077" s="73"/>
      <c r="L2077" s="73"/>
      <c r="N2077" s="56"/>
      <c r="O2077" s="56"/>
    </row>
    <row r="2078" spans="6:15" ht="25.5" customHeight="1" x14ac:dyDescent="0.25">
      <c r="F2078" s="56"/>
      <c r="G2078" s="56"/>
      <c r="H2078" s="56"/>
      <c r="I2078" s="56"/>
      <c r="J2078" s="56"/>
      <c r="K2078" s="73"/>
      <c r="L2078" s="73"/>
      <c r="N2078" s="56"/>
      <c r="O2078" s="56"/>
    </row>
    <row r="2079" spans="6:15" ht="25.5" customHeight="1" x14ac:dyDescent="0.25">
      <c r="F2079" s="56"/>
      <c r="G2079" s="56"/>
      <c r="H2079" s="56"/>
      <c r="I2079" s="56"/>
      <c r="J2079" s="56"/>
      <c r="K2079" s="73"/>
      <c r="L2079" s="73"/>
      <c r="N2079" s="56"/>
      <c r="O2079" s="56"/>
    </row>
    <row r="2080" spans="6:15" ht="25.5" customHeight="1" x14ac:dyDescent="0.25">
      <c r="F2080" s="56"/>
      <c r="G2080" s="56"/>
      <c r="H2080" s="56"/>
      <c r="I2080" s="56"/>
      <c r="J2080" s="56"/>
      <c r="K2080" s="73"/>
      <c r="L2080" s="73"/>
      <c r="N2080" s="56"/>
      <c r="O2080" s="56"/>
    </row>
    <row r="2081" spans="6:15" ht="25.5" customHeight="1" x14ac:dyDescent="0.25">
      <c r="F2081" s="56"/>
      <c r="G2081" s="56"/>
      <c r="H2081" s="56"/>
      <c r="I2081" s="56"/>
      <c r="J2081" s="56"/>
      <c r="K2081" s="73"/>
      <c r="L2081" s="73"/>
      <c r="N2081" s="56"/>
      <c r="O2081" s="56"/>
    </row>
    <row r="2082" spans="6:15" ht="25.5" customHeight="1" x14ac:dyDescent="0.25">
      <c r="F2082" s="56"/>
      <c r="G2082" s="56"/>
      <c r="H2082" s="56"/>
      <c r="I2082" s="56"/>
      <c r="J2082" s="56"/>
      <c r="K2082" s="73"/>
      <c r="L2082" s="73"/>
      <c r="N2082" s="56"/>
      <c r="O2082" s="56"/>
    </row>
    <row r="2083" spans="6:15" ht="25.5" customHeight="1" x14ac:dyDescent="0.25">
      <c r="F2083" s="56"/>
      <c r="G2083" s="56"/>
      <c r="H2083" s="56"/>
      <c r="I2083" s="56"/>
      <c r="J2083" s="56"/>
      <c r="K2083" s="73"/>
      <c r="L2083" s="73"/>
      <c r="N2083" s="56"/>
      <c r="O2083" s="56"/>
    </row>
    <row r="2084" spans="6:15" ht="25.5" customHeight="1" x14ac:dyDescent="0.25">
      <c r="F2084" s="56"/>
      <c r="G2084" s="56"/>
      <c r="H2084" s="56"/>
      <c r="I2084" s="56"/>
      <c r="J2084" s="56"/>
      <c r="K2084" s="73"/>
      <c r="L2084" s="73"/>
      <c r="N2084" s="56"/>
      <c r="O2084" s="56"/>
    </row>
    <row r="2085" spans="6:15" ht="25.5" customHeight="1" x14ac:dyDescent="0.25">
      <c r="F2085" s="56"/>
      <c r="G2085" s="56"/>
      <c r="H2085" s="56"/>
      <c r="I2085" s="56"/>
      <c r="J2085" s="56"/>
      <c r="K2085" s="73"/>
      <c r="L2085" s="73"/>
      <c r="N2085" s="56"/>
      <c r="O2085" s="56"/>
    </row>
    <row r="2086" spans="6:15" ht="25.5" customHeight="1" x14ac:dyDescent="0.25">
      <c r="F2086" s="56"/>
      <c r="G2086" s="56"/>
      <c r="H2086" s="56"/>
      <c r="I2086" s="56"/>
      <c r="J2086" s="56"/>
      <c r="K2086" s="73"/>
      <c r="L2086" s="73"/>
      <c r="N2086" s="56"/>
      <c r="O2086" s="56"/>
    </row>
    <row r="2087" spans="6:15" ht="25.5" customHeight="1" x14ac:dyDescent="0.25">
      <c r="F2087" s="56"/>
      <c r="G2087" s="56"/>
      <c r="H2087" s="56"/>
      <c r="I2087" s="56"/>
      <c r="J2087" s="56"/>
      <c r="K2087" s="73"/>
      <c r="L2087" s="73"/>
      <c r="N2087" s="56"/>
      <c r="O2087" s="56"/>
    </row>
    <row r="2088" spans="6:15" ht="25.5" customHeight="1" x14ac:dyDescent="0.25">
      <c r="F2088" s="56"/>
      <c r="G2088" s="56"/>
      <c r="H2088" s="56"/>
      <c r="I2088" s="56"/>
      <c r="J2088" s="56"/>
      <c r="K2088" s="73"/>
      <c r="L2088" s="73"/>
      <c r="N2088" s="56"/>
      <c r="O2088" s="56"/>
    </row>
    <row r="2089" spans="6:15" ht="25.5" customHeight="1" x14ac:dyDescent="0.25">
      <c r="F2089" s="56"/>
      <c r="G2089" s="56"/>
      <c r="H2089" s="56"/>
      <c r="I2089" s="56"/>
      <c r="J2089" s="56"/>
      <c r="K2089" s="73"/>
      <c r="L2089" s="73"/>
      <c r="N2089" s="56"/>
      <c r="O2089" s="56"/>
    </row>
    <row r="2090" spans="6:15" ht="25.5" customHeight="1" x14ac:dyDescent="0.25">
      <c r="F2090" s="56"/>
      <c r="G2090" s="56"/>
      <c r="H2090" s="56"/>
      <c r="I2090" s="56"/>
      <c r="J2090" s="56"/>
      <c r="K2090" s="73"/>
      <c r="L2090" s="73"/>
      <c r="N2090" s="56"/>
      <c r="O2090" s="56"/>
    </row>
    <row r="2091" spans="6:15" ht="25.5" customHeight="1" x14ac:dyDescent="0.25">
      <c r="F2091" s="56"/>
      <c r="G2091" s="56"/>
      <c r="H2091" s="56"/>
      <c r="I2091" s="56"/>
      <c r="J2091" s="56"/>
      <c r="K2091" s="73"/>
      <c r="L2091" s="73"/>
      <c r="N2091" s="56"/>
      <c r="O2091" s="56"/>
    </row>
    <row r="2092" spans="6:15" ht="25.5" customHeight="1" x14ac:dyDescent="0.25">
      <c r="F2092" s="56"/>
      <c r="G2092" s="56"/>
      <c r="H2092" s="56"/>
      <c r="I2092" s="56"/>
      <c r="J2092" s="56"/>
      <c r="K2092" s="73"/>
      <c r="L2092" s="73"/>
      <c r="N2092" s="56"/>
      <c r="O2092" s="56"/>
    </row>
    <row r="2093" spans="6:15" ht="25.5" customHeight="1" x14ac:dyDescent="0.25">
      <c r="F2093" s="56"/>
      <c r="G2093" s="56"/>
      <c r="H2093" s="56"/>
      <c r="I2093" s="56"/>
      <c r="J2093" s="56"/>
      <c r="K2093" s="73"/>
      <c r="L2093" s="73"/>
      <c r="N2093" s="56"/>
      <c r="O2093" s="56"/>
    </row>
    <row r="2094" spans="6:15" ht="25.5" customHeight="1" x14ac:dyDescent="0.25">
      <c r="F2094" s="56"/>
      <c r="G2094" s="56"/>
      <c r="H2094" s="56"/>
      <c r="I2094" s="56"/>
      <c r="J2094" s="56"/>
      <c r="K2094" s="73"/>
      <c r="L2094" s="73"/>
      <c r="N2094" s="56"/>
      <c r="O2094" s="56"/>
    </row>
    <row r="2095" spans="6:15" ht="25.5" customHeight="1" x14ac:dyDescent="0.25">
      <c r="F2095" s="56"/>
      <c r="G2095" s="56"/>
      <c r="H2095" s="56"/>
      <c r="I2095" s="56"/>
      <c r="J2095" s="56"/>
      <c r="K2095" s="73"/>
      <c r="L2095" s="73"/>
      <c r="N2095" s="56"/>
      <c r="O2095" s="56"/>
    </row>
    <row r="2096" spans="6:15" ht="25.5" customHeight="1" x14ac:dyDescent="0.25">
      <c r="F2096" s="56"/>
      <c r="G2096" s="56"/>
      <c r="H2096" s="56"/>
      <c r="I2096" s="56"/>
      <c r="J2096" s="56"/>
      <c r="K2096" s="73"/>
      <c r="L2096" s="73"/>
      <c r="N2096" s="56"/>
      <c r="O2096" s="56"/>
    </row>
    <row r="2097" spans="6:15" ht="25.5" customHeight="1" x14ac:dyDescent="0.25">
      <c r="F2097" s="56"/>
      <c r="G2097" s="56"/>
      <c r="H2097" s="56"/>
      <c r="I2097" s="56"/>
      <c r="J2097" s="56"/>
      <c r="K2097" s="73"/>
      <c r="L2097" s="73"/>
      <c r="N2097" s="56"/>
      <c r="O2097" s="56"/>
    </row>
    <row r="2098" spans="6:15" ht="25.5" customHeight="1" x14ac:dyDescent="0.25">
      <c r="F2098" s="56"/>
      <c r="G2098" s="56"/>
      <c r="H2098" s="56"/>
      <c r="I2098" s="56"/>
      <c r="J2098" s="56"/>
      <c r="K2098" s="73"/>
      <c r="L2098" s="73"/>
      <c r="N2098" s="56"/>
      <c r="O2098" s="56"/>
    </row>
    <row r="2099" spans="6:15" ht="25.5" customHeight="1" x14ac:dyDescent="0.25">
      <c r="F2099" s="56"/>
      <c r="G2099" s="56"/>
      <c r="H2099" s="56"/>
      <c r="I2099" s="56"/>
      <c r="J2099" s="56"/>
      <c r="K2099" s="73"/>
      <c r="L2099" s="73"/>
      <c r="N2099" s="56"/>
      <c r="O2099" s="56"/>
    </row>
    <row r="2100" spans="6:15" ht="25.5" customHeight="1" x14ac:dyDescent="0.25">
      <c r="F2100" s="56"/>
      <c r="G2100" s="56"/>
      <c r="H2100" s="56"/>
      <c r="I2100" s="56"/>
      <c r="J2100" s="56"/>
      <c r="K2100" s="73"/>
      <c r="L2100" s="73"/>
      <c r="N2100" s="56"/>
      <c r="O2100" s="56"/>
    </row>
    <row r="2101" spans="6:15" ht="25.5" customHeight="1" x14ac:dyDescent="0.25">
      <c r="F2101" s="56"/>
      <c r="G2101" s="56"/>
      <c r="H2101" s="56"/>
      <c r="I2101" s="56"/>
      <c r="J2101" s="56"/>
      <c r="K2101" s="73"/>
      <c r="L2101" s="73"/>
      <c r="N2101" s="56"/>
      <c r="O2101" s="56"/>
    </row>
    <row r="2102" spans="6:15" ht="25.5" customHeight="1" x14ac:dyDescent="0.25">
      <c r="F2102" s="56"/>
      <c r="G2102" s="56"/>
      <c r="H2102" s="56"/>
      <c r="I2102" s="56"/>
      <c r="J2102" s="56"/>
      <c r="K2102" s="73"/>
      <c r="L2102" s="73"/>
      <c r="N2102" s="56"/>
      <c r="O2102" s="56"/>
    </row>
    <row r="2103" spans="6:15" ht="25.5" customHeight="1" x14ac:dyDescent="0.25">
      <c r="F2103" s="56"/>
      <c r="G2103" s="56"/>
      <c r="H2103" s="56"/>
      <c r="I2103" s="56"/>
      <c r="J2103" s="56"/>
      <c r="K2103" s="73"/>
      <c r="L2103" s="73"/>
      <c r="N2103" s="56"/>
      <c r="O2103" s="56"/>
    </row>
    <row r="2104" spans="6:15" ht="25.5" customHeight="1" x14ac:dyDescent="0.25">
      <c r="F2104" s="56"/>
      <c r="G2104" s="56"/>
      <c r="H2104" s="56"/>
      <c r="I2104" s="56"/>
      <c r="J2104" s="56"/>
      <c r="K2104" s="73"/>
      <c r="L2104" s="73"/>
      <c r="N2104" s="56"/>
      <c r="O2104" s="56"/>
    </row>
    <row r="2105" spans="6:15" ht="25.5" customHeight="1" x14ac:dyDescent="0.25">
      <c r="F2105" s="56"/>
      <c r="G2105" s="56"/>
      <c r="H2105" s="56"/>
      <c r="I2105" s="56"/>
      <c r="J2105" s="56"/>
      <c r="K2105" s="73"/>
      <c r="L2105" s="73"/>
      <c r="N2105" s="56"/>
      <c r="O2105" s="56"/>
    </row>
    <row r="2106" spans="6:15" ht="25.5" customHeight="1" x14ac:dyDescent="0.25">
      <c r="F2106" s="56"/>
      <c r="G2106" s="56"/>
      <c r="H2106" s="56"/>
      <c r="I2106" s="56"/>
      <c r="J2106" s="56"/>
      <c r="K2106" s="73"/>
      <c r="L2106" s="73"/>
      <c r="N2106" s="56"/>
      <c r="O2106" s="56"/>
    </row>
    <row r="2107" spans="6:15" ht="25.5" customHeight="1" x14ac:dyDescent="0.25">
      <c r="F2107" s="56"/>
      <c r="G2107" s="56"/>
      <c r="H2107" s="56"/>
      <c r="I2107" s="56"/>
      <c r="J2107" s="56"/>
      <c r="K2107" s="73"/>
      <c r="L2107" s="73"/>
      <c r="N2107" s="56"/>
      <c r="O2107" s="56"/>
    </row>
    <row r="2108" spans="6:15" ht="25.5" customHeight="1" x14ac:dyDescent="0.25">
      <c r="F2108" s="56"/>
      <c r="G2108" s="56"/>
      <c r="H2108" s="56"/>
      <c r="I2108" s="56"/>
      <c r="J2108" s="56"/>
      <c r="K2108" s="73"/>
      <c r="L2108" s="73"/>
      <c r="N2108" s="56"/>
      <c r="O2108" s="56"/>
    </row>
    <row r="2109" spans="6:15" ht="25.5" customHeight="1" x14ac:dyDescent="0.25">
      <c r="F2109" s="56"/>
      <c r="G2109" s="56"/>
      <c r="H2109" s="56"/>
      <c r="I2109" s="56"/>
      <c r="J2109" s="56"/>
      <c r="K2109" s="73"/>
      <c r="L2109" s="73"/>
      <c r="N2109" s="56"/>
      <c r="O2109" s="56"/>
    </row>
    <row r="2110" spans="6:15" ht="25.5" customHeight="1" x14ac:dyDescent="0.25">
      <c r="F2110" s="56"/>
      <c r="G2110" s="56"/>
      <c r="H2110" s="56"/>
      <c r="I2110" s="56"/>
      <c r="J2110" s="56"/>
      <c r="K2110" s="73"/>
      <c r="L2110" s="73"/>
      <c r="N2110" s="56"/>
      <c r="O2110" s="56"/>
    </row>
    <row r="2111" spans="6:15" ht="25.5" customHeight="1" x14ac:dyDescent="0.25">
      <c r="F2111" s="56"/>
      <c r="G2111" s="56"/>
      <c r="H2111" s="56"/>
      <c r="I2111" s="56"/>
      <c r="J2111" s="56"/>
      <c r="K2111" s="73"/>
      <c r="L2111" s="73"/>
      <c r="N2111" s="56"/>
      <c r="O2111" s="56"/>
    </row>
    <row r="2112" spans="6:15" ht="25.5" customHeight="1" x14ac:dyDescent="0.25">
      <c r="F2112" s="56"/>
      <c r="G2112" s="56"/>
      <c r="H2112" s="56"/>
      <c r="I2112" s="56"/>
      <c r="J2112" s="56"/>
      <c r="K2112" s="73"/>
      <c r="L2112" s="73"/>
      <c r="N2112" s="56"/>
      <c r="O2112" s="56"/>
    </row>
    <row r="2113" spans="6:15" ht="25.5" customHeight="1" x14ac:dyDescent="0.25">
      <c r="F2113" s="56"/>
      <c r="G2113" s="56"/>
      <c r="H2113" s="56"/>
      <c r="I2113" s="56"/>
      <c r="J2113" s="56"/>
      <c r="K2113" s="73"/>
      <c r="L2113" s="73"/>
      <c r="N2113" s="56"/>
      <c r="O2113" s="56"/>
    </row>
    <row r="2114" spans="6:15" ht="25.5" customHeight="1" x14ac:dyDescent="0.25">
      <c r="F2114" s="56"/>
      <c r="G2114" s="56"/>
      <c r="H2114" s="56"/>
      <c r="I2114" s="56"/>
      <c r="J2114" s="56"/>
      <c r="K2114" s="73"/>
      <c r="L2114" s="73"/>
      <c r="N2114" s="56"/>
      <c r="O2114" s="56"/>
    </row>
    <row r="2115" spans="6:15" ht="25.5" customHeight="1" x14ac:dyDescent="0.25">
      <c r="F2115" s="56"/>
      <c r="G2115" s="56"/>
      <c r="H2115" s="56"/>
      <c r="I2115" s="56"/>
      <c r="J2115" s="56"/>
      <c r="K2115" s="73"/>
      <c r="L2115" s="73"/>
      <c r="N2115" s="56"/>
      <c r="O2115" s="56"/>
    </row>
    <row r="2116" spans="6:15" ht="25.5" customHeight="1" x14ac:dyDescent="0.25">
      <c r="F2116" s="56"/>
      <c r="G2116" s="56"/>
      <c r="H2116" s="56"/>
      <c r="I2116" s="56"/>
      <c r="J2116" s="56"/>
      <c r="K2116" s="73"/>
      <c r="L2116" s="73"/>
      <c r="N2116" s="56"/>
      <c r="O2116" s="56"/>
    </row>
    <row r="2117" spans="6:15" ht="25.5" customHeight="1" x14ac:dyDescent="0.25">
      <c r="F2117" s="56"/>
      <c r="G2117" s="56"/>
      <c r="H2117" s="56"/>
      <c r="I2117" s="56"/>
      <c r="J2117" s="56"/>
      <c r="K2117" s="73"/>
      <c r="L2117" s="73"/>
      <c r="N2117" s="56"/>
      <c r="O2117" s="56"/>
    </row>
    <row r="2118" spans="6:15" ht="25.5" customHeight="1" x14ac:dyDescent="0.25">
      <c r="F2118" s="56"/>
      <c r="G2118" s="56"/>
      <c r="H2118" s="56"/>
      <c r="I2118" s="56"/>
      <c r="J2118" s="56"/>
      <c r="K2118" s="73"/>
      <c r="L2118" s="73"/>
      <c r="N2118" s="56"/>
      <c r="O2118" s="56"/>
    </row>
    <row r="2119" spans="6:15" ht="25.5" customHeight="1" x14ac:dyDescent="0.25">
      <c r="F2119" s="56"/>
      <c r="G2119" s="56"/>
      <c r="H2119" s="56"/>
      <c r="I2119" s="56"/>
      <c r="J2119" s="56"/>
      <c r="K2119" s="73"/>
      <c r="L2119" s="73"/>
      <c r="N2119" s="56"/>
      <c r="O2119" s="56"/>
    </row>
    <row r="2120" spans="6:15" ht="25.5" customHeight="1" x14ac:dyDescent="0.25">
      <c r="F2120" s="56"/>
      <c r="G2120" s="56"/>
      <c r="H2120" s="56"/>
      <c r="I2120" s="56"/>
      <c r="J2120" s="56"/>
      <c r="K2120" s="73"/>
      <c r="L2120" s="73"/>
      <c r="N2120" s="56"/>
      <c r="O2120" s="56"/>
    </row>
    <row r="2121" spans="6:15" ht="25.5" customHeight="1" x14ac:dyDescent="0.25">
      <c r="F2121" s="56"/>
      <c r="G2121" s="56"/>
      <c r="H2121" s="56"/>
      <c r="I2121" s="56"/>
      <c r="J2121" s="56"/>
      <c r="K2121" s="73"/>
      <c r="L2121" s="73"/>
      <c r="N2121" s="56"/>
      <c r="O2121" s="56"/>
    </row>
    <row r="2122" spans="6:15" ht="25.5" customHeight="1" x14ac:dyDescent="0.25">
      <c r="F2122" s="56"/>
      <c r="G2122" s="56"/>
      <c r="H2122" s="56"/>
      <c r="I2122" s="56"/>
      <c r="J2122" s="56"/>
      <c r="K2122" s="73"/>
      <c r="L2122" s="73"/>
      <c r="N2122" s="56"/>
      <c r="O2122" s="56"/>
    </row>
    <row r="2123" spans="6:15" ht="25.5" customHeight="1" x14ac:dyDescent="0.25">
      <c r="F2123" s="56"/>
      <c r="G2123" s="56"/>
      <c r="H2123" s="56"/>
      <c r="I2123" s="56"/>
      <c r="J2123" s="56"/>
      <c r="K2123" s="73"/>
      <c r="L2123" s="73"/>
      <c r="N2123" s="56"/>
      <c r="O2123" s="56"/>
    </row>
    <row r="2124" spans="6:15" ht="25.5" customHeight="1" x14ac:dyDescent="0.25">
      <c r="F2124" s="56"/>
      <c r="G2124" s="56"/>
      <c r="H2124" s="56"/>
      <c r="I2124" s="56"/>
      <c r="J2124" s="56"/>
      <c r="K2124" s="73"/>
      <c r="L2124" s="73"/>
      <c r="N2124" s="56"/>
      <c r="O2124" s="56"/>
    </row>
    <row r="2125" spans="6:15" ht="25.5" customHeight="1" x14ac:dyDescent="0.25">
      <c r="F2125" s="56"/>
      <c r="G2125" s="56"/>
      <c r="H2125" s="56"/>
      <c r="I2125" s="56"/>
      <c r="J2125" s="56"/>
      <c r="K2125" s="73"/>
      <c r="L2125" s="73"/>
      <c r="N2125" s="56"/>
      <c r="O2125" s="56"/>
    </row>
    <row r="2126" spans="6:15" ht="25.5" customHeight="1" x14ac:dyDescent="0.25">
      <c r="F2126" s="56"/>
      <c r="G2126" s="56"/>
      <c r="H2126" s="56"/>
      <c r="I2126" s="56"/>
      <c r="J2126" s="56"/>
      <c r="K2126" s="73"/>
      <c r="L2126" s="73"/>
      <c r="N2126" s="56"/>
      <c r="O2126" s="56"/>
    </row>
    <row r="2127" spans="6:15" ht="25.5" customHeight="1" x14ac:dyDescent="0.25">
      <c r="F2127" s="56"/>
      <c r="G2127" s="56"/>
      <c r="H2127" s="56"/>
      <c r="I2127" s="56"/>
      <c r="J2127" s="56"/>
      <c r="K2127" s="73"/>
      <c r="L2127" s="73"/>
      <c r="N2127" s="56"/>
      <c r="O2127" s="56"/>
    </row>
    <row r="2128" spans="6:15" ht="25.5" customHeight="1" x14ac:dyDescent="0.25">
      <c r="F2128" s="56"/>
      <c r="G2128" s="56"/>
      <c r="H2128" s="56"/>
      <c r="I2128" s="56"/>
      <c r="J2128" s="56"/>
      <c r="K2128" s="73"/>
      <c r="L2128" s="73"/>
      <c r="N2128" s="56"/>
      <c r="O2128" s="56"/>
    </row>
    <row r="2129" spans="6:15" ht="25.5" customHeight="1" x14ac:dyDescent="0.25">
      <c r="F2129" s="56"/>
      <c r="G2129" s="56"/>
      <c r="H2129" s="56"/>
      <c r="I2129" s="56"/>
      <c r="J2129" s="56"/>
      <c r="K2129" s="73"/>
      <c r="L2129" s="73"/>
      <c r="N2129" s="56"/>
      <c r="O2129" s="56"/>
    </row>
    <row r="2130" spans="6:15" ht="25.5" customHeight="1" x14ac:dyDescent="0.25">
      <c r="F2130" s="56"/>
      <c r="G2130" s="56"/>
      <c r="H2130" s="56"/>
      <c r="I2130" s="56"/>
      <c r="J2130" s="56"/>
      <c r="K2130" s="73"/>
      <c r="L2130" s="73"/>
      <c r="N2130" s="56"/>
      <c r="O2130" s="56"/>
    </row>
    <row r="2131" spans="6:15" ht="25.5" customHeight="1" x14ac:dyDescent="0.25">
      <c r="F2131" s="56"/>
      <c r="G2131" s="56"/>
      <c r="H2131" s="56"/>
      <c r="I2131" s="56"/>
      <c r="J2131" s="56"/>
      <c r="K2131" s="73"/>
      <c r="L2131" s="73"/>
      <c r="N2131" s="56"/>
      <c r="O2131" s="56"/>
    </row>
    <row r="2132" spans="6:15" ht="25.5" customHeight="1" x14ac:dyDescent="0.25">
      <c r="F2132" s="56"/>
      <c r="G2132" s="56"/>
      <c r="H2132" s="56"/>
      <c r="I2132" s="56"/>
      <c r="J2132" s="56"/>
      <c r="K2132" s="73"/>
      <c r="L2132" s="73"/>
      <c r="N2132" s="56"/>
      <c r="O2132" s="56"/>
    </row>
    <row r="2133" spans="6:15" ht="25.5" customHeight="1" x14ac:dyDescent="0.25">
      <c r="F2133" s="56"/>
      <c r="G2133" s="56"/>
      <c r="H2133" s="56"/>
      <c r="I2133" s="56"/>
      <c r="J2133" s="56"/>
      <c r="K2133" s="73"/>
      <c r="L2133" s="73"/>
      <c r="N2133" s="56"/>
      <c r="O2133" s="56"/>
    </row>
    <row r="2134" spans="6:15" ht="25.5" customHeight="1" x14ac:dyDescent="0.25">
      <c r="F2134" s="56"/>
      <c r="G2134" s="56"/>
      <c r="H2134" s="56"/>
      <c r="I2134" s="56"/>
      <c r="J2134" s="56"/>
      <c r="K2134" s="73"/>
      <c r="L2134" s="73"/>
      <c r="N2134" s="56"/>
      <c r="O2134" s="56"/>
    </row>
    <row r="2135" spans="6:15" ht="25.5" customHeight="1" x14ac:dyDescent="0.25">
      <c r="F2135" s="56"/>
      <c r="G2135" s="56"/>
      <c r="H2135" s="56"/>
      <c r="I2135" s="56"/>
      <c r="J2135" s="56"/>
      <c r="K2135" s="73"/>
      <c r="L2135" s="73"/>
      <c r="N2135" s="56"/>
      <c r="O2135" s="56"/>
    </row>
    <row r="2136" spans="6:15" ht="25.5" customHeight="1" x14ac:dyDescent="0.25">
      <c r="F2136" s="56"/>
      <c r="G2136" s="56"/>
      <c r="H2136" s="56"/>
      <c r="I2136" s="56"/>
      <c r="J2136" s="56"/>
      <c r="K2136" s="73"/>
      <c r="L2136" s="73"/>
      <c r="N2136" s="56"/>
      <c r="O2136" s="56"/>
    </row>
    <row r="2137" spans="6:15" ht="25.5" customHeight="1" x14ac:dyDescent="0.25">
      <c r="F2137" s="56"/>
      <c r="G2137" s="56"/>
      <c r="H2137" s="56"/>
      <c r="I2137" s="56"/>
      <c r="J2137" s="56"/>
      <c r="K2137" s="73"/>
      <c r="L2137" s="73"/>
      <c r="N2137" s="56"/>
      <c r="O2137" s="56"/>
    </row>
    <row r="2138" spans="6:15" ht="25.5" customHeight="1" x14ac:dyDescent="0.25">
      <c r="F2138" s="56"/>
      <c r="G2138" s="56"/>
      <c r="H2138" s="56"/>
      <c r="I2138" s="56"/>
      <c r="J2138" s="56"/>
      <c r="K2138" s="73"/>
      <c r="L2138" s="73"/>
      <c r="N2138" s="56"/>
      <c r="O2138" s="56"/>
    </row>
    <row r="2139" spans="6:15" ht="25.5" customHeight="1" x14ac:dyDescent="0.25">
      <c r="F2139" s="56"/>
      <c r="G2139" s="56"/>
      <c r="H2139" s="56"/>
      <c r="I2139" s="56"/>
      <c r="J2139" s="56"/>
      <c r="K2139" s="73"/>
      <c r="L2139" s="73"/>
      <c r="N2139" s="56"/>
      <c r="O2139" s="56"/>
    </row>
    <row r="2140" spans="6:15" ht="25.5" customHeight="1" x14ac:dyDescent="0.25">
      <c r="F2140" s="56"/>
      <c r="G2140" s="56"/>
      <c r="H2140" s="56"/>
      <c r="I2140" s="56"/>
      <c r="J2140" s="56"/>
      <c r="K2140" s="73"/>
      <c r="L2140" s="73"/>
      <c r="N2140" s="56"/>
      <c r="O2140" s="56"/>
    </row>
    <row r="2141" spans="6:15" ht="25.5" customHeight="1" x14ac:dyDescent="0.25">
      <c r="F2141" s="56"/>
      <c r="G2141" s="56"/>
      <c r="H2141" s="56"/>
      <c r="I2141" s="56"/>
      <c r="J2141" s="56"/>
      <c r="K2141" s="73"/>
      <c r="L2141" s="73"/>
      <c r="N2141" s="56"/>
      <c r="O2141" s="56"/>
    </row>
    <row r="2142" spans="6:15" ht="25.5" customHeight="1" x14ac:dyDescent="0.25">
      <c r="F2142" s="56"/>
      <c r="G2142" s="56"/>
      <c r="H2142" s="56"/>
      <c r="I2142" s="56"/>
      <c r="J2142" s="56"/>
      <c r="K2142" s="73"/>
      <c r="L2142" s="73"/>
      <c r="N2142" s="56"/>
      <c r="O2142" s="56"/>
    </row>
    <row r="2143" spans="6:15" ht="25.5" customHeight="1" x14ac:dyDescent="0.25">
      <c r="F2143" s="56"/>
      <c r="G2143" s="56"/>
      <c r="H2143" s="56"/>
      <c r="I2143" s="56"/>
      <c r="J2143" s="56"/>
      <c r="K2143" s="73"/>
      <c r="L2143" s="73"/>
      <c r="N2143" s="56"/>
      <c r="O2143" s="56"/>
    </row>
    <row r="2144" spans="6:15" ht="25.5" customHeight="1" x14ac:dyDescent="0.25">
      <c r="F2144" s="56"/>
      <c r="G2144" s="56"/>
      <c r="H2144" s="56"/>
      <c r="I2144" s="56"/>
      <c r="J2144" s="56"/>
      <c r="K2144" s="73"/>
      <c r="L2144" s="73"/>
      <c r="N2144" s="56"/>
      <c r="O2144" s="56"/>
    </row>
    <row r="2145" spans="6:15" ht="25.5" customHeight="1" x14ac:dyDescent="0.25">
      <c r="F2145" s="56"/>
      <c r="G2145" s="56"/>
      <c r="H2145" s="56"/>
      <c r="I2145" s="56"/>
      <c r="J2145" s="56"/>
      <c r="K2145" s="73"/>
      <c r="L2145" s="73"/>
      <c r="N2145" s="56"/>
      <c r="O2145" s="56"/>
    </row>
    <row r="2146" spans="6:15" ht="25.5" customHeight="1" x14ac:dyDescent="0.25">
      <c r="F2146" s="56"/>
      <c r="G2146" s="56"/>
      <c r="H2146" s="56"/>
      <c r="I2146" s="56"/>
      <c r="J2146" s="56"/>
      <c r="K2146" s="73"/>
      <c r="L2146" s="73"/>
      <c r="N2146" s="56"/>
      <c r="O2146" s="56"/>
    </row>
    <row r="2147" spans="6:15" ht="25.5" customHeight="1" x14ac:dyDescent="0.25">
      <c r="F2147" s="56"/>
      <c r="G2147" s="56"/>
      <c r="H2147" s="56"/>
      <c r="I2147" s="56"/>
      <c r="J2147" s="56"/>
      <c r="K2147" s="73"/>
      <c r="L2147" s="73"/>
      <c r="N2147" s="56"/>
      <c r="O2147" s="56"/>
    </row>
    <row r="2148" spans="6:15" ht="25.5" customHeight="1" x14ac:dyDescent="0.25">
      <c r="F2148" s="56"/>
      <c r="G2148" s="56"/>
      <c r="H2148" s="56"/>
      <c r="I2148" s="56"/>
      <c r="J2148" s="56"/>
      <c r="K2148" s="73"/>
      <c r="L2148" s="73"/>
      <c r="N2148" s="56"/>
      <c r="O2148" s="56"/>
    </row>
    <row r="2149" spans="6:15" ht="25.5" customHeight="1" x14ac:dyDescent="0.25">
      <c r="F2149" s="56"/>
      <c r="G2149" s="56"/>
      <c r="H2149" s="56"/>
      <c r="I2149" s="56"/>
      <c r="J2149" s="56"/>
      <c r="K2149" s="73"/>
      <c r="L2149" s="73"/>
      <c r="N2149" s="56"/>
      <c r="O2149" s="56"/>
    </row>
    <row r="2150" spans="6:15" ht="25.5" customHeight="1" x14ac:dyDescent="0.25">
      <c r="F2150" s="56"/>
      <c r="G2150" s="56"/>
      <c r="H2150" s="56"/>
      <c r="I2150" s="56"/>
      <c r="J2150" s="56"/>
      <c r="K2150" s="73"/>
      <c r="L2150" s="73"/>
      <c r="N2150" s="56"/>
      <c r="O2150" s="56"/>
    </row>
    <row r="2151" spans="6:15" ht="25.5" customHeight="1" x14ac:dyDescent="0.25">
      <c r="F2151" s="56"/>
      <c r="G2151" s="56"/>
      <c r="H2151" s="56"/>
      <c r="I2151" s="56"/>
      <c r="J2151" s="56"/>
      <c r="K2151" s="73"/>
      <c r="L2151" s="73"/>
      <c r="N2151" s="56"/>
      <c r="O2151" s="56"/>
    </row>
    <row r="2152" spans="6:15" ht="25.5" customHeight="1" x14ac:dyDescent="0.25">
      <c r="F2152" s="56"/>
      <c r="G2152" s="56"/>
      <c r="H2152" s="56"/>
      <c r="I2152" s="56"/>
      <c r="J2152" s="56"/>
      <c r="K2152" s="73"/>
      <c r="L2152" s="73"/>
      <c r="N2152" s="56"/>
      <c r="O2152" s="56"/>
    </row>
    <row r="2153" spans="6:15" ht="25.5" customHeight="1" x14ac:dyDescent="0.25">
      <c r="F2153" s="56"/>
      <c r="G2153" s="56"/>
      <c r="H2153" s="56"/>
      <c r="I2153" s="56"/>
      <c r="J2153" s="56"/>
      <c r="K2153" s="73"/>
      <c r="L2153" s="73"/>
      <c r="N2153" s="56"/>
      <c r="O2153" s="56"/>
    </row>
    <row r="2154" spans="6:15" ht="25.5" customHeight="1" x14ac:dyDescent="0.25">
      <c r="F2154" s="56"/>
      <c r="G2154" s="56"/>
      <c r="H2154" s="56"/>
      <c r="I2154" s="56"/>
      <c r="J2154" s="56"/>
      <c r="K2154" s="73"/>
      <c r="L2154" s="73"/>
      <c r="N2154" s="56"/>
      <c r="O2154" s="56"/>
    </row>
    <row r="2155" spans="6:15" ht="25.5" customHeight="1" x14ac:dyDescent="0.25">
      <c r="F2155" s="56"/>
      <c r="G2155" s="56"/>
      <c r="H2155" s="56"/>
      <c r="I2155" s="56"/>
      <c r="J2155" s="56"/>
      <c r="K2155" s="73"/>
      <c r="L2155" s="73"/>
      <c r="N2155" s="56"/>
      <c r="O2155" s="56"/>
    </row>
    <row r="2156" spans="6:15" ht="25.5" customHeight="1" x14ac:dyDescent="0.25">
      <c r="F2156" s="56"/>
      <c r="G2156" s="56"/>
      <c r="H2156" s="56"/>
      <c r="I2156" s="56"/>
      <c r="J2156" s="56"/>
      <c r="K2156" s="73"/>
      <c r="L2156" s="73"/>
      <c r="N2156" s="56"/>
      <c r="O2156" s="56"/>
    </row>
    <row r="2157" spans="6:15" ht="25.5" customHeight="1" x14ac:dyDescent="0.25">
      <c r="F2157" s="56"/>
      <c r="G2157" s="56"/>
      <c r="H2157" s="56"/>
      <c r="I2157" s="56"/>
      <c r="J2157" s="56"/>
      <c r="K2157" s="73"/>
      <c r="L2157" s="73"/>
      <c r="N2157" s="56"/>
      <c r="O2157" s="56"/>
    </row>
    <row r="2158" spans="6:15" ht="25.5" customHeight="1" x14ac:dyDescent="0.25">
      <c r="F2158" s="56"/>
      <c r="G2158" s="56"/>
      <c r="H2158" s="56"/>
      <c r="I2158" s="56"/>
      <c r="J2158" s="56"/>
      <c r="K2158" s="73"/>
      <c r="L2158" s="73"/>
      <c r="N2158" s="56"/>
      <c r="O2158" s="56"/>
    </row>
    <row r="2159" spans="6:15" ht="25.5" customHeight="1" x14ac:dyDescent="0.25">
      <c r="F2159" s="56"/>
      <c r="G2159" s="56"/>
      <c r="H2159" s="56"/>
      <c r="I2159" s="56"/>
      <c r="J2159" s="56"/>
      <c r="K2159" s="73"/>
      <c r="L2159" s="73"/>
      <c r="N2159" s="56"/>
      <c r="O2159" s="56"/>
    </row>
    <row r="2160" spans="6:15" ht="25.5" customHeight="1" x14ac:dyDescent="0.25">
      <c r="F2160" s="56"/>
      <c r="G2160" s="56"/>
      <c r="H2160" s="56"/>
      <c r="I2160" s="56"/>
      <c r="J2160" s="56"/>
      <c r="K2160" s="73"/>
      <c r="L2160" s="73"/>
      <c r="N2160" s="56"/>
      <c r="O2160" s="56"/>
    </row>
    <row r="2161" spans="6:15" ht="25.5" customHeight="1" x14ac:dyDescent="0.25">
      <c r="F2161" s="56"/>
      <c r="G2161" s="56"/>
      <c r="H2161" s="56"/>
      <c r="I2161" s="56"/>
      <c r="J2161" s="56"/>
      <c r="K2161" s="73"/>
      <c r="L2161" s="73"/>
      <c r="N2161" s="56"/>
      <c r="O2161" s="56"/>
    </row>
    <row r="2162" spans="6:15" ht="25.5" customHeight="1" x14ac:dyDescent="0.25">
      <c r="F2162" s="56"/>
      <c r="G2162" s="56"/>
      <c r="H2162" s="56"/>
      <c r="I2162" s="56"/>
      <c r="J2162" s="56"/>
      <c r="K2162" s="73"/>
      <c r="L2162" s="73"/>
      <c r="N2162" s="56"/>
      <c r="O2162" s="56"/>
    </row>
    <row r="2163" spans="6:15" ht="25.5" customHeight="1" x14ac:dyDescent="0.25">
      <c r="F2163" s="56"/>
      <c r="G2163" s="56"/>
      <c r="H2163" s="56"/>
      <c r="I2163" s="56"/>
      <c r="J2163" s="56"/>
      <c r="K2163" s="73"/>
      <c r="L2163" s="73"/>
      <c r="N2163" s="56"/>
      <c r="O2163" s="56"/>
    </row>
    <row r="2164" spans="6:15" ht="25.5" customHeight="1" x14ac:dyDescent="0.25">
      <c r="F2164" s="56"/>
      <c r="G2164" s="56"/>
      <c r="H2164" s="56"/>
      <c r="I2164" s="56"/>
      <c r="J2164" s="56"/>
      <c r="K2164" s="73"/>
      <c r="L2164" s="73"/>
      <c r="N2164" s="56"/>
      <c r="O2164" s="56"/>
    </row>
    <row r="2165" spans="6:15" ht="25.5" customHeight="1" x14ac:dyDescent="0.25">
      <c r="F2165" s="56"/>
      <c r="G2165" s="56"/>
      <c r="H2165" s="56"/>
      <c r="I2165" s="56"/>
      <c r="J2165" s="56"/>
      <c r="K2165" s="73"/>
      <c r="L2165" s="73"/>
      <c r="N2165" s="56"/>
      <c r="O2165" s="56"/>
    </row>
    <row r="2166" spans="6:15" ht="25.5" customHeight="1" x14ac:dyDescent="0.25">
      <c r="F2166" s="56"/>
      <c r="G2166" s="56"/>
      <c r="H2166" s="56"/>
      <c r="I2166" s="56"/>
      <c r="J2166" s="56"/>
      <c r="K2166" s="73"/>
      <c r="L2166" s="73"/>
      <c r="N2166" s="56"/>
      <c r="O2166" s="56"/>
    </row>
    <row r="2167" spans="6:15" ht="25.5" customHeight="1" x14ac:dyDescent="0.25">
      <c r="F2167" s="56"/>
      <c r="G2167" s="56"/>
      <c r="H2167" s="56"/>
      <c r="I2167" s="56"/>
      <c r="J2167" s="56"/>
      <c r="K2167" s="73"/>
      <c r="L2167" s="73"/>
      <c r="N2167" s="56"/>
      <c r="O2167" s="56"/>
    </row>
    <row r="2168" spans="6:15" ht="25.5" customHeight="1" x14ac:dyDescent="0.25">
      <c r="F2168" s="56"/>
      <c r="G2168" s="56"/>
      <c r="H2168" s="56"/>
      <c r="I2168" s="56"/>
      <c r="J2168" s="56"/>
      <c r="K2168" s="73"/>
      <c r="L2168" s="73"/>
      <c r="N2168" s="56"/>
      <c r="O2168" s="56"/>
    </row>
    <row r="2169" spans="6:15" ht="25.5" customHeight="1" x14ac:dyDescent="0.25">
      <c r="F2169" s="56"/>
      <c r="G2169" s="56"/>
      <c r="H2169" s="56"/>
      <c r="I2169" s="56"/>
      <c r="J2169" s="56"/>
      <c r="K2169" s="73"/>
      <c r="L2169" s="73"/>
      <c r="N2169" s="56"/>
      <c r="O2169" s="56"/>
    </row>
    <row r="2170" spans="6:15" ht="25.5" customHeight="1" x14ac:dyDescent="0.25">
      <c r="F2170" s="56"/>
      <c r="G2170" s="56"/>
      <c r="H2170" s="56"/>
      <c r="I2170" s="56"/>
      <c r="J2170" s="56"/>
      <c r="K2170" s="73"/>
      <c r="L2170" s="73"/>
      <c r="N2170" s="56"/>
      <c r="O2170" s="56"/>
    </row>
    <row r="2171" spans="6:15" ht="25.5" customHeight="1" x14ac:dyDescent="0.25">
      <c r="F2171" s="56"/>
      <c r="G2171" s="56"/>
      <c r="H2171" s="56"/>
      <c r="I2171" s="56"/>
      <c r="J2171" s="56"/>
      <c r="K2171" s="73"/>
      <c r="L2171" s="73"/>
      <c r="N2171" s="56"/>
      <c r="O2171" s="56"/>
    </row>
    <row r="2172" spans="6:15" ht="25.5" customHeight="1" x14ac:dyDescent="0.25">
      <c r="F2172" s="56"/>
      <c r="G2172" s="56"/>
      <c r="H2172" s="56"/>
      <c r="I2172" s="56"/>
      <c r="J2172" s="56"/>
      <c r="K2172" s="73"/>
      <c r="L2172" s="73"/>
      <c r="N2172" s="56"/>
      <c r="O2172" s="56"/>
    </row>
    <row r="2173" spans="6:15" ht="25.5" customHeight="1" x14ac:dyDescent="0.25">
      <c r="F2173" s="56"/>
      <c r="G2173" s="56"/>
      <c r="H2173" s="56"/>
      <c r="I2173" s="56"/>
      <c r="J2173" s="56"/>
      <c r="K2173" s="73"/>
      <c r="L2173" s="73"/>
      <c r="N2173" s="56"/>
      <c r="O2173" s="56"/>
    </row>
    <row r="2174" spans="6:15" ht="25.5" customHeight="1" x14ac:dyDescent="0.25">
      <c r="F2174" s="56"/>
      <c r="G2174" s="56"/>
      <c r="H2174" s="56"/>
      <c r="I2174" s="56"/>
      <c r="J2174" s="56"/>
      <c r="K2174" s="73"/>
      <c r="L2174" s="73"/>
      <c r="N2174" s="56"/>
      <c r="O2174" s="56"/>
    </row>
    <row r="2175" spans="6:15" ht="25.5" customHeight="1" x14ac:dyDescent="0.25">
      <c r="F2175" s="56"/>
      <c r="G2175" s="56"/>
      <c r="H2175" s="56"/>
      <c r="I2175" s="56"/>
      <c r="J2175" s="56"/>
      <c r="K2175" s="73"/>
      <c r="L2175" s="73"/>
      <c r="N2175" s="56"/>
      <c r="O2175" s="56"/>
    </row>
    <row r="2176" spans="6:15" ht="25.5" customHeight="1" x14ac:dyDescent="0.25">
      <c r="F2176" s="56"/>
      <c r="G2176" s="56"/>
      <c r="H2176" s="56"/>
      <c r="I2176" s="56"/>
      <c r="J2176" s="56"/>
      <c r="K2176" s="73"/>
      <c r="L2176" s="73"/>
      <c r="N2176" s="56"/>
      <c r="O2176" s="56"/>
    </row>
    <row r="2177" spans="6:15" ht="25.5" customHeight="1" x14ac:dyDescent="0.25">
      <c r="F2177" s="56"/>
      <c r="G2177" s="56"/>
      <c r="H2177" s="56"/>
      <c r="I2177" s="56"/>
      <c r="J2177" s="56"/>
      <c r="K2177" s="73"/>
      <c r="L2177" s="73"/>
      <c r="N2177" s="56"/>
      <c r="O2177" s="56"/>
    </row>
    <row r="2178" spans="6:15" ht="25.5" customHeight="1" x14ac:dyDescent="0.25">
      <c r="F2178" s="56"/>
      <c r="G2178" s="56"/>
      <c r="H2178" s="56"/>
      <c r="I2178" s="56"/>
      <c r="J2178" s="56"/>
      <c r="K2178" s="73"/>
      <c r="L2178" s="73"/>
      <c r="N2178" s="56"/>
      <c r="O2178" s="56"/>
    </row>
    <row r="2179" spans="6:15" ht="25.5" customHeight="1" x14ac:dyDescent="0.25">
      <c r="F2179" s="56"/>
      <c r="G2179" s="56"/>
      <c r="H2179" s="56"/>
      <c r="I2179" s="56"/>
      <c r="J2179" s="56"/>
      <c r="K2179" s="73"/>
      <c r="L2179" s="73"/>
      <c r="N2179" s="56"/>
      <c r="O2179" s="56"/>
    </row>
    <row r="2180" spans="6:15" ht="25.5" customHeight="1" x14ac:dyDescent="0.25">
      <c r="F2180" s="56"/>
      <c r="G2180" s="56"/>
      <c r="H2180" s="56"/>
      <c r="I2180" s="56"/>
      <c r="J2180" s="56"/>
      <c r="K2180" s="73"/>
      <c r="L2180" s="73"/>
      <c r="N2180" s="56"/>
      <c r="O2180" s="56"/>
    </row>
    <row r="2181" spans="6:15" ht="25.5" customHeight="1" x14ac:dyDescent="0.25">
      <c r="F2181" s="56"/>
      <c r="G2181" s="56"/>
      <c r="H2181" s="56"/>
      <c r="I2181" s="56"/>
      <c r="J2181" s="56"/>
      <c r="K2181" s="73"/>
      <c r="L2181" s="73"/>
      <c r="N2181" s="56"/>
      <c r="O2181" s="56"/>
    </row>
    <row r="2182" spans="6:15" ht="25.5" customHeight="1" x14ac:dyDescent="0.25">
      <c r="F2182" s="56"/>
      <c r="G2182" s="56"/>
      <c r="H2182" s="56"/>
      <c r="I2182" s="56"/>
      <c r="J2182" s="56"/>
      <c r="K2182" s="73"/>
      <c r="L2182" s="73"/>
      <c r="N2182" s="56"/>
      <c r="O2182" s="56"/>
    </row>
    <row r="2183" spans="6:15" ht="25.5" customHeight="1" x14ac:dyDescent="0.25">
      <c r="F2183" s="56"/>
      <c r="G2183" s="56"/>
      <c r="H2183" s="56"/>
      <c r="I2183" s="56"/>
      <c r="J2183" s="56"/>
      <c r="K2183" s="73"/>
      <c r="L2183" s="73"/>
      <c r="N2183" s="56"/>
      <c r="O2183" s="56"/>
    </row>
    <row r="2184" spans="6:15" ht="25.5" customHeight="1" x14ac:dyDescent="0.25">
      <c r="F2184" s="56"/>
      <c r="G2184" s="56"/>
      <c r="H2184" s="56"/>
      <c r="I2184" s="56"/>
      <c r="J2184" s="56"/>
      <c r="K2184" s="73"/>
      <c r="L2184" s="73"/>
      <c r="N2184" s="56"/>
      <c r="O2184" s="56"/>
    </row>
    <row r="2185" spans="6:15" ht="25.5" customHeight="1" x14ac:dyDescent="0.25">
      <c r="F2185" s="56"/>
      <c r="G2185" s="56"/>
      <c r="H2185" s="56"/>
      <c r="I2185" s="56"/>
      <c r="J2185" s="56"/>
      <c r="K2185" s="73"/>
      <c r="L2185" s="73"/>
      <c r="N2185" s="56"/>
      <c r="O2185" s="56"/>
    </row>
    <row r="2186" spans="6:15" ht="25.5" customHeight="1" x14ac:dyDescent="0.25">
      <c r="F2186" s="56"/>
      <c r="G2186" s="56"/>
      <c r="H2186" s="56"/>
      <c r="I2186" s="56"/>
      <c r="J2186" s="56"/>
      <c r="K2186" s="73"/>
      <c r="L2186" s="73"/>
      <c r="N2186" s="56"/>
      <c r="O2186" s="56"/>
    </row>
    <row r="2187" spans="6:15" ht="25.5" customHeight="1" x14ac:dyDescent="0.25">
      <c r="F2187" s="56"/>
      <c r="G2187" s="56"/>
      <c r="H2187" s="56"/>
      <c r="I2187" s="56"/>
      <c r="J2187" s="56"/>
      <c r="K2187" s="73"/>
      <c r="L2187" s="73"/>
      <c r="N2187" s="56"/>
      <c r="O2187" s="56"/>
    </row>
    <row r="2188" spans="6:15" ht="25.5" customHeight="1" x14ac:dyDescent="0.25">
      <c r="F2188" s="56"/>
      <c r="G2188" s="56"/>
      <c r="H2188" s="56"/>
      <c r="I2188" s="56"/>
      <c r="J2188" s="56"/>
      <c r="K2188" s="73"/>
      <c r="L2188" s="73"/>
      <c r="N2188" s="56"/>
      <c r="O2188" s="56"/>
    </row>
    <row r="2189" spans="6:15" ht="25.5" customHeight="1" x14ac:dyDescent="0.25">
      <c r="F2189" s="56"/>
      <c r="G2189" s="56"/>
      <c r="H2189" s="56"/>
      <c r="I2189" s="56"/>
      <c r="J2189" s="56"/>
      <c r="K2189" s="73"/>
      <c r="L2189" s="73"/>
      <c r="N2189" s="56"/>
      <c r="O2189" s="56"/>
    </row>
    <row r="2190" spans="6:15" ht="25.5" customHeight="1" x14ac:dyDescent="0.25">
      <c r="F2190" s="56"/>
      <c r="G2190" s="56"/>
      <c r="H2190" s="56"/>
      <c r="I2190" s="56"/>
      <c r="J2190" s="56"/>
      <c r="K2190" s="73"/>
      <c r="L2190" s="73"/>
      <c r="N2190" s="56"/>
      <c r="O2190" s="56"/>
    </row>
    <row r="2191" spans="6:15" ht="25.5" customHeight="1" x14ac:dyDescent="0.25">
      <c r="F2191" s="56"/>
      <c r="G2191" s="56"/>
      <c r="H2191" s="56"/>
      <c r="I2191" s="56"/>
      <c r="J2191" s="56"/>
      <c r="K2191" s="73"/>
      <c r="L2191" s="73"/>
      <c r="N2191" s="56"/>
      <c r="O2191" s="56"/>
    </row>
    <row r="2192" spans="6:15" ht="25.5" customHeight="1" x14ac:dyDescent="0.25">
      <c r="F2192" s="56"/>
      <c r="G2192" s="56"/>
      <c r="H2192" s="56"/>
      <c r="I2192" s="56"/>
      <c r="J2192" s="56"/>
      <c r="K2192" s="73"/>
      <c r="L2192" s="73"/>
      <c r="N2192" s="56"/>
      <c r="O2192" s="56"/>
    </row>
    <row r="2193" spans="6:15" ht="25.5" customHeight="1" x14ac:dyDescent="0.25">
      <c r="F2193" s="56"/>
      <c r="G2193" s="56"/>
      <c r="H2193" s="56"/>
      <c r="I2193" s="56"/>
      <c r="J2193" s="56"/>
      <c r="K2193" s="73"/>
      <c r="L2193" s="73"/>
      <c r="N2193" s="56"/>
      <c r="O2193" s="56"/>
    </row>
    <row r="2194" spans="6:15" ht="25.5" customHeight="1" x14ac:dyDescent="0.25">
      <c r="F2194" s="56"/>
      <c r="G2194" s="56"/>
      <c r="H2194" s="56"/>
      <c r="I2194" s="56"/>
      <c r="J2194" s="56"/>
      <c r="K2194" s="73"/>
      <c r="L2194" s="73"/>
      <c r="N2194" s="56"/>
      <c r="O2194" s="56"/>
    </row>
    <row r="2195" spans="6:15" ht="25.5" customHeight="1" x14ac:dyDescent="0.25">
      <c r="F2195" s="56"/>
      <c r="G2195" s="56"/>
      <c r="H2195" s="56"/>
      <c r="I2195" s="56"/>
      <c r="J2195" s="56"/>
      <c r="K2195" s="73"/>
      <c r="L2195" s="73"/>
      <c r="N2195" s="56"/>
      <c r="O2195" s="56"/>
    </row>
    <row r="2196" spans="6:15" ht="25.5" customHeight="1" x14ac:dyDescent="0.25">
      <c r="F2196" s="56"/>
      <c r="G2196" s="56"/>
      <c r="H2196" s="56"/>
      <c r="I2196" s="56"/>
      <c r="J2196" s="56"/>
      <c r="K2196" s="73"/>
      <c r="L2196" s="73"/>
      <c r="N2196" s="56"/>
      <c r="O2196" s="56"/>
    </row>
    <row r="2197" spans="6:15" ht="25.5" customHeight="1" x14ac:dyDescent="0.25">
      <c r="F2197" s="56"/>
      <c r="G2197" s="56"/>
      <c r="H2197" s="56"/>
      <c r="I2197" s="56"/>
      <c r="J2197" s="56"/>
      <c r="K2197" s="73"/>
      <c r="L2197" s="73"/>
      <c r="N2197" s="56"/>
      <c r="O2197" s="56"/>
    </row>
    <row r="2198" spans="6:15" ht="25.5" customHeight="1" x14ac:dyDescent="0.25">
      <c r="F2198" s="56"/>
      <c r="G2198" s="56"/>
      <c r="H2198" s="56"/>
      <c r="I2198" s="56"/>
      <c r="J2198" s="56"/>
      <c r="K2198" s="73"/>
      <c r="L2198" s="73"/>
      <c r="N2198" s="56"/>
      <c r="O2198" s="56"/>
    </row>
    <row r="2199" spans="6:15" ht="25.5" customHeight="1" x14ac:dyDescent="0.25">
      <c r="F2199" s="56"/>
      <c r="G2199" s="56"/>
      <c r="H2199" s="56"/>
      <c r="I2199" s="56"/>
      <c r="J2199" s="56"/>
      <c r="K2199" s="73"/>
      <c r="L2199" s="73"/>
      <c r="N2199" s="56"/>
      <c r="O2199" s="56"/>
    </row>
    <row r="2200" spans="6:15" ht="25.5" customHeight="1" x14ac:dyDescent="0.25">
      <c r="F2200" s="56"/>
      <c r="G2200" s="56"/>
      <c r="H2200" s="56"/>
      <c r="I2200" s="56"/>
      <c r="J2200" s="56"/>
      <c r="K2200" s="73"/>
      <c r="L2200" s="73"/>
      <c r="N2200" s="56"/>
      <c r="O2200" s="56"/>
    </row>
    <row r="2201" spans="6:15" ht="25.5" customHeight="1" x14ac:dyDescent="0.25">
      <c r="F2201" s="56"/>
      <c r="G2201" s="56"/>
      <c r="H2201" s="56"/>
      <c r="I2201" s="56"/>
      <c r="J2201" s="56"/>
      <c r="K2201" s="73"/>
      <c r="L2201" s="73"/>
      <c r="N2201" s="56"/>
      <c r="O2201" s="56"/>
    </row>
    <row r="2202" spans="6:15" ht="25.5" customHeight="1" x14ac:dyDescent="0.25">
      <c r="F2202" s="56"/>
      <c r="G2202" s="56"/>
      <c r="H2202" s="56"/>
      <c r="I2202" s="56"/>
      <c r="J2202" s="56"/>
      <c r="K2202" s="73"/>
      <c r="L2202" s="73"/>
      <c r="N2202" s="56"/>
      <c r="O2202" s="56"/>
    </row>
    <row r="2203" spans="6:15" ht="25.5" customHeight="1" x14ac:dyDescent="0.25">
      <c r="F2203" s="56"/>
      <c r="G2203" s="56"/>
      <c r="H2203" s="56"/>
      <c r="I2203" s="56"/>
      <c r="J2203" s="56"/>
      <c r="K2203" s="73"/>
      <c r="L2203" s="73"/>
      <c r="N2203" s="56"/>
      <c r="O2203" s="56"/>
    </row>
    <row r="2204" spans="6:15" ht="25.5" customHeight="1" x14ac:dyDescent="0.25">
      <c r="F2204" s="56"/>
      <c r="G2204" s="56"/>
      <c r="H2204" s="56"/>
      <c r="I2204" s="56"/>
      <c r="J2204" s="56"/>
      <c r="K2204" s="73"/>
      <c r="L2204" s="73"/>
      <c r="N2204" s="56"/>
      <c r="O2204" s="56"/>
    </row>
    <row r="2205" spans="6:15" ht="25.5" customHeight="1" x14ac:dyDescent="0.25">
      <c r="F2205" s="56"/>
      <c r="G2205" s="56"/>
      <c r="H2205" s="56"/>
      <c r="I2205" s="56"/>
      <c r="J2205" s="56"/>
      <c r="K2205" s="73"/>
      <c r="L2205" s="73"/>
      <c r="N2205" s="56"/>
      <c r="O2205" s="56"/>
    </row>
    <row r="2206" spans="6:15" ht="25.5" customHeight="1" x14ac:dyDescent="0.25">
      <c r="F2206" s="56"/>
      <c r="G2206" s="56"/>
      <c r="H2206" s="56"/>
      <c r="I2206" s="56"/>
      <c r="J2206" s="56"/>
      <c r="K2206" s="73"/>
      <c r="L2206" s="73"/>
      <c r="N2206" s="56"/>
      <c r="O2206" s="56"/>
    </row>
    <row r="2207" spans="6:15" ht="25.5" customHeight="1" x14ac:dyDescent="0.25">
      <c r="F2207" s="56"/>
      <c r="G2207" s="56"/>
      <c r="H2207" s="56"/>
      <c r="I2207" s="56"/>
      <c r="J2207" s="56"/>
      <c r="K2207" s="73"/>
      <c r="L2207" s="73"/>
      <c r="N2207" s="56"/>
      <c r="O2207" s="56"/>
    </row>
    <row r="2208" spans="6:15" ht="25.5" customHeight="1" x14ac:dyDescent="0.25">
      <c r="F2208" s="56"/>
      <c r="G2208" s="56"/>
      <c r="H2208" s="56"/>
      <c r="I2208" s="56"/>
      <c r="J2208" s="56"/>
      <c r="K2208" s="73"/>
      <c r="L2208" s="73"/>
      <c r="N2208" s="56"/>
      <c r="O2208" s="56"/>
    </row>
    <row r="2209" spans="6:15" ht="25.5" customHeight="1" x14ac:dyDescent="0.25">
      <c r="F2209" s="56"/>
      <c r="G2209" s="56"/>
      <c r="H2209" s="56"/>
      <c r="I2209" s="56"/>
      <c r="J2209" s="56"/>
      <c r="K2209" s="73"/>
      <c r="L2209" s="73"/>
      <c r="N2209" s="56"/>
      <c r="O2209" s="56"/>
    </row>
    <row r="2210" spans="6:15" ht="25.5" customHeight="1" x14ac:dyDescent="0.25">
      <c r="F2210" s="56"/>
      <c r="G2210" s="56"/>
      <c r="H2210" s="56"/>
      <c r="I2210" s="56"/>
      <c r="J2210" s="56"/>
      <c r="K2210" s="73"/>
      <c r="L2210" s="73"/>
      <c r="N2210" s="56"/>
      <c r="O2210" s="56"/>
    </row>
    <row r="2211" spans="6:15" ht="25.5" customHeight="1" x14ac:dyDescent="0.25">
      <c r="F2211" s="56"/>
      <c r="G2211" s="56"/>
      <c r="H2211" s="56"/>
      <c r="I2211" s="56"/>
      <c r="J2211" s="56"/>
      <c r="K2211" s="73"/>
      <c r="L2211" s="73"/>
      <c r="N2211" s="56"/>
      <c r="O2211" s="56"/>
    </row>
    <row r="2212" spans="6:15" ht="25.5" customHeight="1" x14ac:dyDescent="0.25">
      <c r="F2212" s="56"/>
      <c r="G2212" s="56"/>
      <c r="H2212" s="56"/>
      <c r="I2212" s="56"/>
      <c r="J2212" s="56"/>
      <c r="K2212" s="73"/>
      <c r="L2212" s="73"/>
      <c r="N2212" s="56"/>
      <c r="O2212" s="56"/>
    </row>
    <row r="2213" spans="6:15" ht="25.5" customHeight="1" x14ac:dyDescent="0.25">
      <c r="F2213" s="56"/>
      <c r="G2213" s="56"/>
      <c r="H2213" s="56"/>
      <c r="I2213" s="56"/>
      <c r="J2213" s="56"/>
      <c r="K2213" s="73"/>
      <c r="L2213" s="73"/>
      <c r="N2213" s="56"/>
      <c r="O2213" s="56"/>
    </row>
    <row r="2214" spans="6:15" ht="25.5" customHeight="1" x14ac:dyDescent="0.25">
      <c r="F2214" s="56"/>
      <c r="G2214" s="56"/>
      <c r="H2214" s="56"/>
      <c r="I2214" s="56"/>
      <c r="J2214" s="56"/>
      <c r="K2214" s="73"/>
      <c r="L2214" s="73"/>
      <c r="N2214" s="56"/>
      <c r="O2214" s="56"/>
    </row>
    <row r="2215" spans="6:15" ht="25.5" customHeight="1" x14ac:dyDescent="0.25">
      <c r="F2215" s="56"/>
      <c r="G2215" s="56"/>
      <c r="H2215" s="56"/>
      <c r="I2215" s="56"/>
      <c r="J2215" s="56"/>
      <c r="K2215" s="73"/>
      <c r="L2215" s="73"/>
      <c r="N2215" s="56"/>
      <c r="O2215" s="56"/>
    </row>
    <row r="2216" spans="6:15" ht="25.5" customHeight="1" x14ac:dyDescent="0.25">
      <c r="F2216" s="56"/>
      <c r="G2216" s="56"/>
      <c r="H2216" s="56"/>
      <c r="I2216" s="56"/>
      <c r="J2216" s="56"/>
      <c r="K2216" s="73"/>
      <c r="L2216" s="73"/>
      <c r="N2216" s="56"/>
      <c r="O2216" s="56"/>
    </row>
    <row r="2217" spans="6:15" ht="25.5" customHeight="1" x14ac:dyDescent="0.25">
      <c r="F2217" s="56"/>
      <c r="G2217" s="56"/>
      <c r="H2217" s="56"/>
      <c r="I2217" s="56"/>
      <c r="J2217" s="56"/>
      <c r="K2217" s="73"/>
      <c r="L2217" s="73"/>
      <c r="N2217" s="56"/>
      <c r="O2217" s="56"/>
    </row>
    <row r="2218" spans="6:15" ht="25.5" customHeight="1" x14ac:dyDescent="0.25">
      <c r="F2218" s="56"/>
      <c r="G2218" s="56"/>
      <c r="H2218" s="56"/>
      <c r="I2218" s="56"/>
      <c r="J2218" s="56"/>
      <c r="K2218" s="73"/>
      <c r="L2218" s="73"/>
      <c r="N2218" s="56"/>
      <c r="O2218" s="56"/>
    </row>
    <row r="2219" spans="6:15" ht="25.5" customHeight="1" x14ac:dyDescent="0.25">
      <c r="F2219" s="56"/>
      <c r="G2219" s="56"/>
      <c r="H2219" s="56"/>
      <c r="I2219" s="56"/>
      <c r="J2219" s="56"/>
      <c r="K2219" s="73"/>
      <c r="L2219" s="73"/>
      <c r="N2219" s="56"/>
      <c r="O2219" s="56"/>
    </row>
    <row r="2220" spans="6:15" ht="25.5" customHeight="1" x14ac:dyDescent="0.25">
      <c r="F2220" s="56"/>
      <c r="G2220" s="56"/>
      <c r="H2220" s="56"/>
      <c r="I2220" s="56"/>
      <c r="J2220" s="56"/>
      <c r="K2220" s="73"/>
      <c r="L2220" s="73"/>
      <c r="N2220" s="56"/>
      <c r="O2220" s="56"/>
    </row>
    <row r="2221" spans="6:15" ht="25.5" customHeight="1" x14ac:dyDescent="0.25">
      <c r="F2221" s="56"/>
      <c r="G2221" s="56"/>
      <c r="H2221" s="56"/>
      <c r="I2221" s="56"/>
      <c r="J2221" s="56"/>
      <c r="K2221" s="73"/>
      <c r="L2221" s="73"/>
      <c r="N2221" s="56"/>
      <c r="O2221" s="56"/>
    </row>
    <row r="2222" spans="6:15" ht="25.5" customHeight="1" x14ac:dyDescent="0.25">
      <c r="F2222" s="56"/>
      <c r="G2222" s="56"/>
      <c r="H2222" s="56"/>
      <c r="I2222" s="56"/>
      <c r="J2222" s="56"/>
      <c r="K2222" s="73"/>
      <c r="L2222" s="73"/>
      <c r="N2222" s="56"/>
      <c r="O2222" s="56"/>
    </row>
    <row r="2223" spans="6:15" ht="25.5" customHeight="1" x14ac:dyDescent="0.25">
      <c r="F2223" s="56"/>
      <c r="G2223" s="56"/>
      <c r="H2223" s="56"/>
      <c r="I2223" s="56"/>
      <c r="J2223" s="56"/>
      <c r="K2223" s="73"/>
      <c r="L2223" s="73"/>
      <c r="N2223" s="56"/>
      <c r="O2223" s="56"/>
    </row>
    <row r="2224" spans="6:15" ht="25.5" customHeight="1" x14ac:dyDescent="0.25">
      <c r="F2224" s="56"/>
      <c r="G2224" s="56"/>
      <c r="H2224" s="56"/>
      <c r="I2224" s="56"/>
      <c r="J2224" s="56"/>
      <c r="K2224" s="73"/>
      <c r="L2224" s="73"/>
      <c r="N2224" s="56"/>
      <c r="O2224" s="56"/>
    </row>
    <row r="2225" spans="6:15" ht="25.5" customHeight="1" x14ac:dyDescent="0.25">
      <c r="F2225" s="56"/>
      <c r="G2225" s="56"/>
      <c r="H2225" s="56"/>
      <c r="I2225" s="56"/>
      <c r="J2225" s="56"/>
      <c r="K2225" s="73"/>
      <c r="L2225" s="73"/>
      <c r="N2225" s="56"/>
      <c r="O2225" s="56"/>
    </row>
    <row r="2226" spans="6:15" ht="25.5" customHeight="1" x14ac:dyDescent="0.25">
      <c r="F2226" s="56"/>
      <c r="G2226" s="56"/>
      <c r="H2226" s="56"/>
      <c r="I2226" s="56"/>
      <c r="J2226" s="56"/>
      <c r="K2226" s="73"/>
      <c r="L2226" s="73"/>
      <c r="N2226" s="56"/>
      <c r="O2226" s="56"/>
    </row>
    <row r="2227" spans="6:15" ht="25.5" customHeight="1" x14ac:dyDescent="0.25">
      <c r="F2227" s="56"/>
      <c r="G2227" s="56"/>
      <c r="H2227" s="56"/>
      <c r="I2227" s="56"/>
      <c r="J2227" s="56"/>
      <c r="K2227" s="73"/>
      <c r="L2227" s="73"/>
      <c r="N2227" s="56"/>
      <c r="O2227" s="56"/>
    </row>
    <row r="2228" spans="6:15" ht="25.5" customHeight="1" x14ac:dyDescent="0.25">
      <c r="F2228" s="56"/>
      <c r="G2228" s="56"/>
      <c r="H2228" s="56"/>
      <c r="I2228" s="56"/>
      <c r="J2228" s="56"/>
      <c r="K2228" s="73"/>
      <c r="L2228" s="73"/>
      <c r="N2228" s="56"/>
      <c r="O2228" s="56"/>
    </row>
    <row r="2229" spans="6:15" ht="25.5" customHeight="1" x14ac:dyDescent="0.25">
      <c r="F2229" s="56"/>
      <c r="G2229" s="56"/>
      <c r="H2229" s="56"/>
      <c r="I2229" s="56"/>
      <c r="J2229" s="56"/>
      <c r="K2229" s="73"/>
      <c r="L2229" s="73"/>
      <c r="N2229" s="56"/>
      <c r="O2229" s="56"/>
    </row>
    <row r="2230" spans="6:15" ht="25.5" customHeight="1" x14ac:dyDescent="0.25">
      <c r="F2230" s="56"/>
      <c r="G2230" s="56"/>
      <c r="H2230" s="56"/>
      <c r="I2230" s="56"/>
      <c r="J2230" s="56"/>
      <c r="K2230" s="73"/>
      <c r="L2230" s="73"/>
      <c r="N2230" s="56"/>
      <c r="O2230" s="56"/>
    </row>
    <row r="2231" spans="6:15" ht="25.5" customHeight="1" x14ac:dyDescent="0.25">
      <c r="F2231" s="56"/>
      <c r="G2231" s="56"/>
      <c r="H2231" s="56"/>
      <c r="I2231" s="56"/>
      <c r="J2231" s="56"/>
      <c r="K2231" s="73"/>
      <c r="L2231" s="73"/>
      <c r="N2231" s="56"/>
      <c r="O2231" s="56"/>
    </row>
    <row r="2232" spans="6:15" ht="25.5" customHeight="1" x14ac:dyDescent="0.25">
      <c r="F2232" s="56"/>
      <c r="G2232" s="56"/>
      <c r="H2232" s="56"/>
      <c r="I2232" s="56"/>
      <c r="J2232" s="56"/>
      <c r="K2232" s="73"/>
      <c r="L2232" s="73"/>
      <c r="N2232" s="56"/>
      <c r="O2232" s="56"/>
    </row>
    <row r="2233" spans="6:15" ht="25.5" customHeight="1" x14ac:dyDescent="0.25">
      <c r="F2233" s="56"/>
      <c r="G2233" s="56"/>
      <c r="H2233" s="56"/>
      <c r="I2233" s="56"/>
      <c r="J2233" s="56"/>
      <c r="K2233" s="73"/>
      <c r="L2233" s="73"/>
      <c r="N2233" s="56"/>
      <c r="O2233" s="56"/>
    </row>
    <row r="2234" spans="6:15" ht="25.5" customHeight="1" x14ac:dyDescent="0.25">
      <c r="F2234" s="56"/>
      <c r="G2234" s="56"/>
      <c r="H2234" s="56"/>
      <c r="I2234" s="56"/>
      <c r="J2234" s="56"/>
      <c r="K2234" s="73"/>
      <c r="L2234" s="73"/>
      <c r="N2234" s="56"/>
      <c r="O2234" s="56"/>
    </row>
    <row r="2235" spans="6:15" ht="25.5" customHeight="1" x14ac:dyDescent="0.25">
      <c r="F2235" s="56"/>
      <c r="G2235" s="56"/>
      <c r="H2235" s="56"/>
      <c r="I2235" s="56"/>
      <c r="J2235" s="56"/>
      <c r="K2235" s="73"/>
      <c r="L2235" s="73"/>
      <c r="N2235" s="56"/>
      <c r="O2235" s="56"/>
    </row>
    <row r="2236" spans="6:15" ht="25.5" customHeight="1" x14ac:dyDescent="0.25">
      <c r="F2236" s="56"/>
      <c r="G2236" s="56"/>
      <c r="H2236" s="56"/>
      <c r="I2236" s="56"/>
      <c r="J2236" s="56"/>
      <c r="K2236" s="73"/>
      <c r="L2236" s="73"/>
      <c r="N2236" s="56"/>
      <c r="O2236" s="56"/>
    </row>
    <row r="2237" spans="6:15" ht="25.5" customHeight="1" x14ac:dyDescent="0.25">
      <c r="F2237" s="56"/>
      <c r="G2237" s="56"/>
      <c r="H2237" s="56"/>
      <c r="I2237" s="56"/>
      <c r="J2237" s="56"/>
      <c r="K2237" s="73"/>
      <c r="L2237" s="73"/>
      <c r="N2237" s="56"/>
      <c r="O2237" s="56"/>
    </row>
    <row r="2238" spans="6:15" ht="25.5" customHeight="1" x14ac:dyDescent="0.25">
      <c r="F2238" s="56"/>
      <c r="G2238" s="56"/>
      <c r="H2238" s="56"/>
      <c r="I2238" s="56"/>
      <c r="J2238" s="56"/>
      <c r="K2238" s="73"/>
      <c r="L2238" s="73"/>
      <c r="N2238" s="56"/>
      <c r="O2238" s="56"/>
    </row>
    <row r="2239" spans="6:15" ht="25.5" customHeight="1" x14ac:dyDescent="0.25">
      <c r="F2239" s="56"/>
      <c r="G2239" s="56"/>
      <c r="H2239" s="56"/>
      <c r="I2239" s="56"/>
      <c r="J2239" s="56"/>
      <c r="K2239" s="73"/>
      <c r="L2239" s="73"/>
      <c r="N2239" s="56"/>
      <c r="O2239" s="56"/>
    </row>
    <row r="2240" spans="6:15" ht="25.5" customHeight="1" x14ac:dyDescent="0.25">
      <c r="F2240" s="56"/>
      <c r="G2240" s="56"/>
      <c r="H2240" s="56"/>
      <c r="I2240" s="56"/>
      <c r="J2240" s="56"/>
      <c r="K2240" s="73"/>
      <c r="L2240" s="73"/>
      <c r="N2240" s="56"/>
      <c r="O2240" s="56"/>
    </row>
    <row r="2241" spans="6:15" ht="25.5" customHeight="1" x14ac:dyDescent="0.25">
      <c r="F2241" s="56"/>
      <c r="G2241" s="56"/>
      <c r="H2241" s="56"/>
      <c r="I2241" s="56"/>
      <c r="J2241" s="56"/>
      <c r="K2241" s="73"/>
      <c r="L2241" s="73"/>
      <c r="N2241" s="56"/>
      <c r="O2241" s="56"/>
    </row>
    <row r="2242" spans="6:15" ht="25.5" customHeight="1" x14ac:dyDescent="0.25">
      <c r="F2242" s="56"/>
      <c r="G2242" s="56"/>
      <c r="H2242" s="56"/>
      <c r="I2242" s="56"/>
      <c r="J2242" s="56"/>
      <c r="K2242" s="73"/>
      <c r="L2242" s="73"/>
      <c r="N2242" s="56"/>
      <c r="O2242" s="56"/>
    </row>
    <row r="2243" spans="6:15" ht="25.5" customHeight="1" x14ac:dyDescent="0.25">
      <c r="F2243" s="56"/>
      <c r="G2243" s="56"/>
      <c r="H2243" s="56"/>
      <c r="I2243" s="56"/>
      <c r="J2243" s="56"/>
      <c r="K2243" s="73"/>
      <c r="L2243" s="73"/>
      <c r="N2243" s="56"/>
      <c r="O2243" s="56"/>
    </row>
    <row r="2244" spans="6:15" ht="25.5" customHeight="1" x14ac:dyDescent="0.25">
      <c r="F2244" s="56"/>
      <c r="G2244" s="56"/>
      <c r="H2244" s="56"/>
      <c r="I2244" s="56"/>
      <c r="J2244" s="56"/>
      <c r="K2244" s="73"/>
      <c r="L2244" s="73"/>
      <c r="N2244" s="56"/>
      <c r="O2244" s="56"/>
    </row>
    <row r="2245" spans="6:15" ht="25.5" customHeight="1" x14ac:dyDescent="0.25">
      <c r="F2245" s="56"/>
      <c r="G2245" s="56"/>
      <c r="H2245" s="56"/>
      <c r="I2245" s="56"/>
      <c r="J2245" s="56"/>
      <c r="K2245" s="73"/>
      <c r="L2245" s="73"/>
      <c r="N2245" s="56"/>
      <c r="O2245" s="56"/>
    </row>
    <row r="2246" spans="6:15" ht="25.5" customHeight="1" x14ac:dyDescent="0.25">
      <c r="F2246" s="56"/>
      <c r="G2246" s="56"/>
      <c r="H2246" s="56"/>
      <c r="I2246" s="56"/>
      <c r="J2246" s="56"/>
      <c r="K2246" s="73"/>
      <c r="L2246" s="73"/>
      <c r="N2246" s="56"/>
      <c r="O2246" s="56"/>
    </row>
    <row r="2247" spans="6:15" ht="25.5" customHeight="1" x14ac:dyDescent="0.25">
      <c r="F2247" s="56"/>
      <c r="G2247" s="56"/>
      <c r="H2247" s="56"/>
      <c r="I2247" s="56"/>
      <c r="J2247" s="56"/>
      <c r="K2247" s="73"/>
      <c r="L2247" s="73"/>
      <c r="N2247" s="56"/>
      <c r="O2247" s="56"/>
    </row>
    <row r="2248" spans="6:15" ht="25.5" customHeight="1" x14ac:dyDescent="0.25">
      <c r="F2248" s="56"/>
      <c r="G2248" s="56"/>
      <c r="H2248" s="56"/>
      <c r="I2248" s="56"/>
      <c r="J2248" s="56"/>
      <c r="K2248" s="73"/>
      <c r="L2248" s="73"/>
      <c r="N2248" s="56"/>
      <c r="O2248" s="56"/>
    </row>
    <row r="2249" spans="6:15" ht="25.5" customHeight="1" x14ac:dyDescent="0.25">
      <c r="F2249" s="56"/>
      <c r="G2249" s="56"/>
      <c r="H2249" s="56"/>
      <c r="I2249" s="56"/>
      <c r="J2249" s="56"/>
      <c r="K2249" s="73"/>
      <c r="L2249" s="73"/>
      <c r="N2249" s="56"/>
      <c r="O2249" s="56"/>
    </row>
    <row r="2250" spans="6:15" ht="25.5" customHeight="1" x14ac:dyDescent="0.25">
      <c r="F2250" s="56"/>
      <c r="G2250" s="56"/>
      <c r="H2250" s="56"/>
      <c r="I2250" s="56"/>
      <c r="J2250" s="56"/>
      <c r="K2250" s="73"/>
      <c r="L2250" s="73"/>
      <c r="N2250" s="56"/>
      <c r="O2250" s="56"/>
    </row>
    <row r="2251" spans="6:15" ht="25.5" customHeight="1" x14ac:dyDescent="0.25">
      <c r="F2251" s="56"/>
      <c r="G2251" s="56"/>
      <c r="H2251" s="56"/>
      <c r="I2251" s="56"/>
      <c r="J2251" s="56"/>
      <c r="K2251" s="73"/>
      <c r="L2251" s="73"/>
      <c r="N2251" s="56"/>
      <c r="O2251" s="56"/>
    </row>
    <row r="2252" spans="6:15" ht="25.5" customHeight="1" x14ac:dyDescent="0.25">
      <c r="F2252" s="56"/>
      <c r="G2252" s="56"/>
      <c r="H2252" s="56"/>
      <c r="I2252" s="56"/>
      <c r="J2252" s="56"/>
      <c r="K2252" s="73"/>
      <c r="L2252" s="73"/>
      <c r="N2252" s="56"/>
      <c r="O2252" s="56"/>
    </row>
    <row r="2253" spans="6:15" ht="25.5" customHeight="1" x14ac:dyDescent="0.25">
      <c r="F2253" s="56"/>
      <c r="G2253" s="56"/>
      <c r="H2253" s="56"/>
      <c r="I2253" s="56"/>
      <c r="J2253" s="56"/>
      <c r="K2253" s="73"/>
      <c r="L2253" s="73"/>
      <c r="N2253" s="56"/>
      <c r="O2253" s="56"/>
    </row>
    <row r="2254" spans="6:15" ht="25.5" customHeight="1" x14ac:dyDescent="0.25">
      <c r="F2254" s="56"/>
      <c r="G2254" s="56"/>
      <c r="H2254" s="56"/>
      <c r="I2254" s="56"/>
      <c r="J2254" s="56"/>
      <c r="K2254" s="73"/>
      <c r="L2254" s="73"/>
      <c r="N2254" s="56"/>
      <c r="O2254" s="56"/>
    </row>
    <row r="2255" spans="6:15" ht="25.5" customHeight="1" x14ac:dyDescent="0.25">
      <c r="F2255" s="56"/>
      <c r="G2255" s="56"/>
      <c r="H2255" s="56"/>
      <c r="I2255" s="56"/>
      <c r="J2255" s="56"/>
      <c r="K2255" s="73"/>
      <c r="L2255" s="73"/>
      <c r="N2255" s="56"/>
      <c r="O2255" s="56"/>
    </row>
    <row r="2256" spans="6:15" ht="25.5" customHeight="1" x14ac:dyDescent="0.25">
      <c r="F2256" s="56"/>
      <c r="G2256" s="56"/>
      <c r="H2256" s="56"/>
      <c r="I2256" s="56"/>
      <c r="J2256" s="56"/>
      <c r="K2256" s="73"/>
      <c r="L2256" s="73"/>
      <c r="N2256" s="56"/>
      <c r="O2256" s="56"/>
    </row>
    <row r="2257" spans="6:15" ht="25.5" customHeight="1" x14ac:dyDescent="0.25">
      <c r="F2257" s="56"/>
      <c r="G2257" s="56"/>
      <c r="H2257" s="56"/>
      <c r="I2257" s="56"/>
      <c r="J2257" s="56"/>
      <c r="K2257" s="73"/>
      <c r="L2257" s="73"/>
      <c r="N2257" s="56"/>
      <c r="O2257" s="56"/>
    </row>
    <row r="2258" spans="6:15" ht="25.5" customHeight="1" x14ac:dyDescent="0.25">
      <c r="F2258" s="56"/>
      <c r="G2258" s="56"/>
      <c r="H2258" s="56"/>
      <c r="I2258" s="56"/>
      <c r="J2258" s="56"/>
      <c r="K2258" s="73"/>
      <c r="L2258" s="73"/>
      <c r="N2258" s="56"/>
      <c r="O2258" s="56"/>
    </row>
    <row r="2259" spans="6:15" ht="25.5" customHeight="1" x14ac:dyDescent="0.25">
      <c r="F2259" s="56"/>
      <c r="G2259" s="56"/>
      <c r="H2259" s="56"/>
      <c r="I2259" s="56"/>
      <c r="J2259" s="56"/>
      <c r="K2259" s="73"/>
      <c r="L2259" s="73"/>
      <c r="N2259" s="56"/>
      <c r="O2259" s="56"/>
    </row>
    <row r="2260" spans="6:15" ht="25.5" customHeight="1" x14ac:dyDescent="0.25">
      <c r="F2260" s="56"/>
      <c r="G2260" s="56"/>
      <c r="H2260" s="56"/>
      <c r="I2260" s="56"/>
      <c r="J2260" s="56"/>
      <c r="K2260" s="73"/>
      <c r="L2260" s="73"/>
      <c r="N2260" s="56"/>
      <c r="O2260" s="56"/>
    </row>
    <row r="2261" spans="6:15" ht="25.5" customHeight="1" x14ac:dyDescent="0.25">
      <c r="F2261" s="56"/>
      <c r="G2261" s="56"/>
      <c r="H2261" s="56"/>
      <c r="I2261" s="56"/>
      <c r="J2261" s="56"/>
      <c r="K2261" s="73"/>
      <c r="L2261" s="73"/>
      <c r="N2261" s="56"/>
      <c r="O2261" s="56"/>
    </row>
    <row r="2262" spans="6:15" ht="25.5" customHeight="1" x14ac:dyDescent="0.25">
      <c r="F2262" s="56"/>
      <c r="G2262" s="56"/>
      <c r="H2262" s="56"/>
      <c r="I2262" s="56"/>
      <c r="J2262" s="56"/>
      <c r="K2262" s="73"/>
      <c r="L2262" s="73"/>
      <c r="N2262" s="56"/>
      <c r="O2262" s="56"/>
    </row>
    <row r="2263" spans="6:15" ht="25.5" customHeight="1" x14ac:dyDescent="0.25">
      <c r="F2263" s="56"/>
      <c r="G2263" s="56"/>
      <c r="H2263" s="56"/>
      <c r="I2263" s="56"/>
      <c r="J2263" s="56"/>
      <c r="K2263" s="73"/>
      <c r="L2263" s="73"/>
      <c r="N2263" s="56"/>
      <c r="O2263" s="56"/>
    </row>
    <row r="2264" spans="6:15" ht="25.5" customHeight="1" x14ac:dyDescent="0.25">
      <c r="F2264" s="56"/>
      <c r="G2264" s="56"/>
      <c r="H2264" s="56"/>
      <c r="I2264" s="56"/>
      <c r="J2264" s="56"/>
      <c r="K2264" s="73"/>
      <c r="L2264" s="73"/>
      <c r="N2264" s="56"/>
      <c r="O2264" s="56"/>
    </row>
    <row r="2265" spans="6:15" ht="25.5" customHeight="1" x14ac:dyDescent="0.25">
      <c r="F2265" s="56"/>
      <c r="G2265" s="56"/>
      <c r="H2265" s="56"/>
      <c r="I2265" s="56"/>
      <c r="J2265" s="56"/>
      <c r="K2265" s="73"/>
      <c r="L2265" s="73"/>
      <c r="N2265" s="56"/>
      <c r="O2265" s="56"/>
    </row>
    <row r="2266" spans="6:15" ht="25.5" customHeight="1" x14ac:dyDescent="0.25">
      <c r="F2266" s="56"/>
      <c r="G2266" s="56"/>
      <c r="H2266" s="56"/>
      <c r="I2266" s="56"/>
      <c r="J2266" s="56"/>
      <c r="K2266" s="73"/>
      <c r="L2266" s="73"/>
      <c r="N2266" s="56"/>
      <c r="O2266" s="56"/>
    </row>
    <row r="2267" spans="6:15" ht="25.5" customHeight="1" x14ac:dyDescent="0.25">
      <c r="F2267" s="56"/>
      <c r="G2267" s="56"/>
      <c r="H2267" s="56"/>
      <c r="I2267" s="56"/>
      <c r="J2267" s="56"/>
      <c r="K2267" s="73"/>
      <c r="L2267" s="73"/>
      <c r="N2267" s="56"/>
      <c r="O2267" s="56"/>
    </row>
    <row r="2268" spans="6:15" ht="25.5" customHeight="1" x14ac:dyDescent="0.25">
      <c r="F2268" s="56"/>
      <c r="G2268" s="56"/>
      <c r="H2268" s="56"/>
      <c r="I2268" s="56"/>
      <c r="J2268" s="56"/>
      <c r="K2268" s="73"/>
      <c r="L2268" s="73"/>
      <c r="N2268" s="56"/>
      <c r="O2268" s="56"/>
    </row>
    <row r="2269" spans="6:15" ht="25.5" customHeight="1" x14ac:dyDescent="0.25">
      <c r="F2269" s="56"/>
      <c r="G2269" s="56"/>
      <c r="H2269" s="56"/>
      <c r="I2269" s="56"/>
      <c r="J2269" s="56"/>
      <c r="K2269" s="73"/>
      <c r="L2269" s="73"/>
      <c r="N2269" s="56"/>
      <c r="O2269" s="56"/>
    </row>
    <row r="2270" spans="6:15" ht="25.5" customHeight="1" x14ac:dyDescent="0.25">
      <c r="F2270" s="56"/>
      <c r="G2270" s="56"/>
      <c r="H2270" s="56"/>
      <c r="I2270" s="56"/>
      <c r="J2270" s="56"/>
      <c r="K2270" s="73"/>
      <c r="L2270" s="73"/>
      <c r="N2270" s="56"/>
      <c r="O2270" s="56"/>
    </row>
    <row r="2271" spans="6:15" ht="25.5" customHeight="1" x14ac:dyDescent="0.25">
      <c r="F2271" s="56"/>
      <c r="G2271" s="56"/>
      <c r="H2271" s="56"/>
      <c r="I2271" s="56"/>
      <c r="J2271" s="56"/>
      <c r="K2271" s="73"/>
      <c r="L2271" s="73"/>
      <c r="N2271" s="56"/>
      <c r="O2271" s="56"/>
    </row>
    <row r="2272" spans="6:15" ht="25.5" customHeight="1" x14ac:dyDescent="0.25">
      <c r="F2272" s="56"/>
      <c r="G2272" s="56"/>
      <c r="H2272" s="56"/>
      <c r="I2272" s="56"/>
      <c r="J2272" s="56"/>
      <c r="K2272" s="73"/>
      <c r="L2272" s="73"/>
      <c r="N2272" s="56"/>
      <c r="O2272" s="56"/>
    </row>
    <row r="2273" spans="6:15" ht="25.5" customHeight="1" x14ac:dyDescent="0.25">
      <c r="F2273" s="56"/>
      <c r="G2273" s="56"/>
      <c r="H2273" s="56"/>
      <c r="I2273" s="56"/>
      <c r="J2273" s="56"/>
      <c r="K2273" s="73"/>
      <c r="L2273" s="73"/>
      <c r="N2273" s="56"/>
      <c r="O2273" s="56"/>
    </row>
    <row r="2274" spans="6:15" ht="25.5" customHeight="1" x14ac:dyDescent="0.25">
      <c r="F2274" s="56"/>
      <c r="G2274" s="56"/>
      <c r="H2274" s="56"/>
      <c r="I2274" s="56"/>
      <c r="J2274" s="56"/>
      <c r="K2274" s="73"/>
      <c r="L2274" s="73"/>
      <c r="N2274" s="56"/>
      <c r="O2274" s="56"/>
    </row>
    <row r="2275" spans="6:15" ht="25.5" customHeight="1" x14ac:dyDescent="0.25">
      <c r="F2275" s="56"/>
      <c r="G2275" s="56"/>
      <c r="H2275" s="56"/>
      <c r="I2275" s="56"/>
      <c r="J2275" s="56"/>
      <c r="K2275" s="73"/>
      <c r="L2275" s="73"/>
      <c r="N2275" s="56"/>
      <c r="O2275" s="56"/>
    </row>
    <row r="2276" spans="6:15" ht="25.5" customHeight="1" x14ac:dyDescent="0.25">
      <c r="F2276" s="56"/>
      <c r="G2276" s="56"/>
      <c r="H2276" s="56"/>
      <c r="I2276" s="56"/>
      <c r="J2276" s="56"/>
      <c r="K2276" s="73"/>
      <c r="L2276" s="73"/>
      <c r="N2276" s="56"/>
      <c r="O2276" s="56"/>
    </row>
    <row r="2277" spans="6:15" ht="25.5" customHeight="1" x14ac:dyDescent="0.25">
      <c r="F2277" s="56"/>
      <c r="G2277" s="56"/>
      <c r="H2277" s="56"/>
      <c r="I2277" s="56"/>
      <c r="J2277" s="56"/>
      <c r="K2277" s="73"/>
      <c r="L2277" s="73"/>
      <c r="N2277" s="56"/>
      <c r="O2277" s="56"/>
    </row>
    <row r="2278" spans="6:15" ht="25.5" customHeight="1" x14ac:dyDescent="0.25">
      <c r="F2278" s="56"/>
      <c r="G2278" s="56"/>
      <c r="H2278" s="56"/>
      <c r="I2278" s="56"/>
      <c r="J2278" s="56"/>
      <c r="K2278" s="73"/>
      <c r="L2278" s="73"/>
      <c r="N2278" s="56"/>
      <c r="O2278" s="56"/>
    </row>
    <row r="2279" spans="6:15" ht="25.5" customHeight="1" x14ac:dyDescent="0.25">
      <c r="F2279" s="56"/>
      <c r="G2279" s="56"/>
      <c r="H2279" s="56"/>
      <c r="I2279" s="56"/>
      <c r="J2279" s="56"/>
      <c r="K2279" s="73"/>
      <c r="L2279" s="73"/>
      <c r="N2279" s="56"/>
      <c r="O2279" s="56"/>
    </row>
    <row r="2280" spans="6:15" ht="25.5" customHeight="1" x14ac:dyDescent="0.25">
      <c r="F2280" s="56"/>
      <c r="G2280" s="56"/>
      <c r="H2280" s="56"/>
      <c r="I2280" s="56"/>
      <c r="J2280" s="56"/>
      <c r="K2280" s="73"/>
      <c r="L2280" s="73"/>
      <c r="N2280" s="56"/>
      <c r="O2280" s="56"/>
    </row>
    <row r="2281" spans="6:15" ht="25.5" customHeight="1" x14ac:dyDescent="0.25">
      <c r="F2281" s="56"/>
      <c r="G2281" s="56"/>
      <c r="H2281" s="56"/>
      <c r="I2281" s="56"/>
      <c r="J2281" s="56"/>
      <c r="K2281" s="73"/>
      <c r="L2281" s="73"/>
      <c r="N2281" s="56"/>
      <c r="O2281" s="56"/>
    </row>
    <row r="2282" spans="6:15" ht="25.5" customHeight="1" x14ac:dyDescent="0.25">
      <c r="F2282" s="56"/>
      <c r="G2282" s="56"/>
      <c r="H2282" s="56"/>
      <c r="I2282" s="56"/>
      <c r="J2282" s="56"/>
      <c r="K2282" s="73"/>
      <c r="L2282" s="73"/>
      <c r="N2282" s="56"/>
      <c r="O2282" s="56"/>
    </row>
    <row r="2283" spans="6:15" ht="25.5" customHeight="1" x14ac:dyDescent="0.25">
      <c r="F2283" s="56"/>
      <c r="G2283" s="56"/>
      <c r="H2283" s="56"/>
      <c r="I2283" s="56"/>
      <c r="J2283" s="56"/>
      <c r="K2283" s="73"/>
      <c r="L2283" s="73"/>
      <c r="N2283" s="56"/>
      <c r="O2283" s="56"/>
    </row>
    <row r="2284" spans="6:15" ht="25.5" customHeight="1" x14ac:dyDescent="0.25">
      <c r="F2284" s="56"/>
      <c r="G2284" s="56"/>
      <c r="H2284" s="56"/>
      <c r="I2284" s="56"/>
      <c r="J2284" s="56"/>
      <c r="K2284" s="73"/>
      <c r="L2284" s="73"/>
      <c r="N2284" s="56"/>
      <c r="O2284" s="56"/>
    </row>
    <row r="2285" spans="6:15" ht="25.5" customHeight="1" x14ac:dyDescent="0.25">
      <c r="F2285" s="56"/>
      <c r="G2285" s="56"/>
      <c r="H2285" s="56"/>
      <c r="I2285" s="56"/>
      <c r="J2285" s="56"/>
      <c r="K2285" s="73"/>
      <c r="L2285" s="73"/>
      <c r="N2285" s="56"/>
      <c r="O2285" s="56"/>
    </row>
    <row r="2286" spans="6:15" ht="25.5" customHeight="1" x14ac:dyDescent="0.25">
      <c r="F2286" s="56"/>
      <c r="G2286" s="56"/>
      <c r="H2286" s="56"/>
      <c r="I2286" s="56"/>
      <c r="J2286" s="56"/>
      <c r="K2286" s="73"/>
      <c r="L2286" s="73"/>
      <c r="N2286" s="56"/>
      <c r="O2286" s="56"/>
    </row>
    <row r="2287" spans="6:15" ht="25.5" customHeight="1" x14ac:dyDescent="0.25">
      <c r="F2287" s="56"/>
      <c r="G2287" s="56"/>
      <c r="H2287" s="56"/>
      <c r="I2287" s="56"/>
      <c r="J2287" s="56"/>
      <c r="K2287" s="73"/>
      <c r="L2287" s="73"/>
      <c r="N2287" s="56"/>
      <c r="O2287" s="56"/>
    </row>
    <row r="2288" spans="6:15" ht="25.5" customHeight="1" x14ac:dyDescent="0.25">
      <c r="F2288" s="56"/>
      <c r="G2288" s="56"/>
      <c r="H2288" s="56"/>
      <c r="I2288" s="56"/>
      <c r="J2288" s="56"/>
      <c r="K2288" s="73"/>
      <c r="L2288" s="73"/>
      <c r="N2288" s="56"/>
      <c r="O2288" s="56"/>
    </row>
    <row r="2289" spans="6:15" ht="25.5" customHeight="1" x14ac:dyDescent="0.25">
      <c r="F2289" s="56"/>
      <c r="G2289" s="56"/>
      <c r="H2289" s="56"/>
      <c r="I2289" s="56"/>
      <c r="J2289" s="56"/>
      <c r="K2289" s="73"/>
      <c r="L2289" s="73"/>
      <c r="N2289" s="56"/>
      <c r="O2289" s="56"/>
    </row>
    <row r="2290" spans="6:15" ht="25.5" customHeight="1" x14ac:dyDescent="0.25">
      <c r="F2290" s="56"/>
      <c r="G2290" s="56"/>
      <c r="H2290" s="56"/>
      <c r="I2290" s="56"/>
      <c r="J2290" s="56"/>
      <c r="K2290" s="73"/>
      <c r="L2290" s="73"/>
      <c r="N2290" s="56"/>
      <c r="O2290" s="56"/>
    </row>
    <row r="2291" spans="6:15" ht="25.5" customHeight="1" x14ac:dyDescent="0.25">
      <c r="F2291" s="56"/>
      <c r="G2291" s="56"/>
      <c r="H2291" s="56"/>
      <c r="I2291" s="56"/>
      <c r="J2291" s="56"/>
      <c r="K2291" s="73"/>
      <c r="L2291" s="73"/>
      <c r="N2291" s="56"/>
      <c r="O2291" s="56"/>
    </row>
    <row r="2292" spans="6:15" ht="25.5" customHeight="1" x14ac:dyDescent="0.25">
      <c r="F2292" s="56"/>
      <c r="G2292" s="56"/>
      <c r="H2292" s="56"/>
      <c r="I2292" s="56"/>
      <c r="J2292" s="56"/>
      <c r="K2292" s="73"/>
      <c r="L2292" s="73"/>
      <c r="N2292" s="56"/>
      <c r="O2292" s="56"/>
    </row>
    <row r="2293" spans="6:15" ht="25.5" customHeight="1" x14ac:dyDescent="0.25">
      <c r="F2293" s="56"/>
      <c r="G2293" s="56"/>
      <c r="H2293" s="56"/>
      <c r="I2293" s="56"/>
      <c r="J2293" s="56"/>
      <c r="K2293" s="73"/>
      <c r="L2293" s="73"/>
      <c r="N2293" s="56"/>
      <c r="O2293" s="56"/>
    </row>
    <row r="2294" spans="6:15" ht="25.5" customHeight="1" x14ac:dyDescent="0.25">
      <c r="F2294" s="56"/>
      <c r="G2294" s="56"/>
      <c r="H2294" s="56"/>
      <c r="I2294" s="56"/>
      <c r="J2294" s="56"/>
      <c r="K2294" s="73"/>
      <c r="L2294" s="73"/>
      <c r="N2294" s="56"/>
      <c r="O2294" s="56"/>
    </row>
    <row r="2295" spans="6:15" ht="25.5" customHeight="1" x14ac:dyDescent="0.25">
      <c r="F2295" s="56"/>
      <c r="G2295" s="56"/>
      <c r="H2295" s="56"/>
      <c r="I2295" s="56"/>
      <c r="J2295" s="56"/>
      <c r="K2295" s="73"/>
      <c r="L2295" s="73"/>
      <c r="N2295" s="56"/>
      <c r="O2295" s="56"/>
    </row>
    <row r="2296" spans="6:15" ht="25.5" customHeight="1" x14ac:dyDescent="0.25">
      <c r="F2296" s="56"/>
      <c r="G2296" s="56"/>
      <c r="H2296" s="56"/>
      <c r="I2296" s="56"/>
      <c r="J2296" s="56"/>
      <c r="K2296" s="73"/>
      <c r="L2296" s="73"/>
      <c r="N2296" s="56"/>
      <c r="O2296" s="56"/>
    </row>
    <row r="2297" spans="6:15" ht="25.5" customHeight="1" x14ac:dyDescent="0.25">
      <c r="F2297" s="56"/>
      <c r="G2297" s="56"/>
      <c r="H2297" s="56"/>
      <c r="I2297" s="56"/>
      <c r="J2297" s="56"/>
      <c r="K2297" s="73"/>
      <c r="L2297" s="73"/>
      <c r="N2297" s="56"/>
      <c r="O2297" s="56"/>
    </row>
    <row r="2298" spans="6:15" ht="25.5" customHeight="1" x14ac:dyDescent="0.25">
      <c r="F2298" s="56"/>
      <c r="G2298" s="56"/>
      <c r="H2298" s="56"/>
      <c r="I2298" s="56"/>
      <c r="J2298" s="56"/>
      <c r="K2298" s="73"/>
      <c r="L2298" s="73"/>
      <c r="N2298" s="56"/>
      <c r="O2298" s="56"/>
    </row>
    <row r="2299" spans="6:15" ht="25.5" customHeight="1" x14ac:dyDescent="0.25">
      <c r="F2299" s="56"/>
      <c r="G2299" s="56"/>
      <c r="H2299" s="56"/>
      <c r="I2299" s="56"/>
      <c r="J2299" s="56"/>
      <c r="K2299" s="73"/>
      <c r="L2299" s="73"/>
      <c r="N2299" s="56"/>
      <c r="O2299" s="56"/>
    </row>
    <row r="2300" spans="6:15" ht="25.5" customHeight="1" x14ac:dyDescent="0.25">
      <c r="F2300" s="56"/>
      <c r="G2300" s="56"/>
      <c r="H2300" s="56"/>
      <c r="I2300" s="56"/>
      <c r="J2300" s="56"/>
      <c r="K2300" s="73"/>
      <c r="L2300" s="73"/>
      <c r="N2300" s="56"/>
      <c r="O2300" s="56"/>
    </row>
    <row r="2301" spans="6:15" ht="25.5" customHeight="1" x14ac:dyDescent="0.25">
      <c r="F2301" s="56"/>
      <c r="G2301" s="56"/>
      <c r="H2301" s="56"/>
      <c r="I2301" s="56"/>
      <c r="J2301" s="56"/>
      <c r="K2301" s="73"/>
      <c r="L2301" s="73"/>
      <c r="N2301" s="56"/>
      <c r="O2301" s="56"/>
    </row>
    <row r="2302" spans="6:15" ht="25.5" customHeight="1" x14ac:dyDescent="0.25">
      <c r="F2302" s="56"/>
      <c r="G2302" s="56"/>
      <c r="H2302" s="56"/>
      <c r="I2302" s="56"/>
      <c r="J2302" s="56"/>
      <c r="K2302" s="73"/>
      <c r="L2302" s="73"/>
      <c r="N2302" s="56"/>
      <c r="O2302" s="56"/>
    </row>
    <row r="2303" spans="6:15" ht="25.5" customHeight="1" x14ac:dyDescent="0.25">
      <c r="F2303" s="56"/>
      <c r="G2303" s="56"/>
      <c r="H2303" s="56"/>
      <c r="I2303" s="56"/>
      <c r="J2303" s="56"/>
      <c r="K2303" s="73"/>
      <c r="L2303" s="73"/>
      <c r="N2303" s="56"/>
      <c r="O2303" s="56"/>
    </row>
    <row r="2304" spans="6:15" ht="25.5" customHeight="1" x14ac:dyDescent="0.25">
      <c r="F2304" s="56"/>
      <c r="G2304" s="56"/>
      <c r="H2304" s="56"/>
      <c r="I2304" s="56"/>
      <c r="J2304" s="56"/>
      <c r="K2304" s="73"/>
      <c r="L2304" s="73"/>
      <c r="N2304" s="56"/>
      <c r="O2304" s="56"/>
    </row>
    <row r="2305" spans="6:15" ht="25.5" customHeight="1" x14ac:dyDescent="0.25">
      <c r="F2305" s="56"/>
      <c r="G2305" s="56"/>
      <c r="H2305" s="56"/>
      <c r="I2305" s="56"/>
      <c r="J2305" s="56"/>
      <c r="K2305" s="73"/>
      <c r="L2305" s="73"/>
      <c r="N2305" s="56"/>
      <c r="O2305" s="56"/>
    </row>
    <row r="2306" spans="6:15" ht="25.5" customHeight="1" x14ac:dyDescent="0.25">
      <c r="F2306" s="56"/>
      <c r="G2306" s="56"/>
      <c r="H2306" s="56"/>
      <c r="I2306" s="56"/>
      <c r="J2306" s="56"/>
      <c r="K2306" s="73"/>
      <c r="L2306" s="73"/>
      <c r="N2306" s="56"/>
      <c r="O2306" s="56"/>
    </row>
    <row r="2307" spans="6:15" ht="25.5" customHeight="1" x14ac:dyDescent="0.25">
      <c r="F2307" s="56"/>
      <c r="G2307" s="56"/>
      <c r="H2307" s="56"/>
      <c r="I2307" s="56"/>
      <c r="J2307" s="56"/>
      <c r="K2307" s="73"/>
      <c r="L2307" s="73"/>
      <c r="N2307" s="56"/>
      <c r="O2307" s="56"/>
    </row>
    <row r="2308" spans="6:15" ht="25.5" customHeight="1" x14ac:dyDescent="0.25">
      <c r="F2308" s="56"/>
      <c r="G2308" s="56"/>
      <c r="H2308" s="56"/>
      <c r="I2308" s="56"/>
      <c r="J2308" s="56"/>
      <c r="K2308" s="73"/>
      <c r="L2308" s="73"/>
      <c r="N2308" s="56"/>
      <c r="O2308" s="56"/>
    </row>
    <row r="2309" spans="6:15" ht="25.5" customHeight="1" x14ac:dyDescent="0.25">
      <c r="F2309" s="56"/>
      <c r="G2309" s="56"/>
      <c r="H2309" s="56"/>
      <c r="I2309" s="56"/>
      <c r="J2309" s="56"/>
      <c r="K2309" s="73"/>
      <c r="L2309" s="73"/>
      <c r="N2309" s="56"/>
      <c r="O2309" s="56"/>
    </row>
    <row r="2310" spans="6:15" ht="25.5" customHeight="1" x14ac:dyDescent="0.25">
      <c r="F2310" s="56"/>
      <c r="G2310" s="56"/>
      <c r="H2310" s="56"/>
      <c r="I2310" s="56"/>
      <c r="J2310" s="56"/>
      <c r="K2310" s="73"/>
      <c r="L2310" s="73"/>
      <c r="N2310" s="56"/>
      <c r="O2310" s="56"/>
    </row>
    <row r="2311" spans="6:15" ht="25.5" customHeight="1" x14ac:dyDescent="0.25">
      <c r="F2311" s="56"/>
      <c r="G2311" s="56"/>
      <c r="H2311" s="56"/>
      <c r="I2311" s="56"/>
      <c r="J2311" s="56"/>
      <c r="K2311" s="73"/>
      <c r="L2311" s="73"/>
      <c r="N2311" s="56"/>
      <c r="O2311" s="56"/>
    </row>
    <row r="2312" spans="6:15" ht="25.5" customHeight="1" x14ac:dyDescent="0.25">
      <c r="F2312" s="56"/>
      <c r="G2312" s="56"/>
      <c r="H2312" s="56"/>
      <c r="I2312" s="56"/>
      <c r="J2312" s="56"/>
      <c r="K2312" s="73"/>
      <c r="L2312" s="73"/>
      <c r="N2312" s="56"/>
      <c r="O2312" s="56"/>
    </row>
    <row r="2313" spans="6:15" ht="25.5" customHeight="1" x14ac:dyDescent="0.25">
      <c r="F2313" s="56"/>
      <c r="G2313" s="56"/>
      <c r="H2313" s="56"/>
      <c r="I2313" s="56"/>
      <c r="J2313" s="56"/>
      <c r="K2313" s="73"/>
      <c r="L2313" s="73"/>
      <c r="N2313" s="56"/>
      <c r="O2313" s="56"/>
    </row>
    <row r="2314" spans="6:15" ht="25.5" customHeight="1" x14ac:dyDescent="0.25">
      <c r="F2314" s="56"/>
      <c r="G2314" s="56"/>
      <c r="H2314" s="56"/>
      <c r="I2314" s="56"/>
      <c r="J2314" s="56"/>
      <c r="K2314" s="73"/>
      <c r="L2314" s="73"/>
      <c r="N2314" s="56"/>
      <c r="O2314" s="56"/>
    </row>
    <row r="2315" spans="6:15" ht="25.5" customHeight="1" x14ac:dyDescent="0.25">
      <c r="F2315" s="56"/>
      <c r="G2315" s="56"/>
      <c r="H2315" s="56"/>
      <c r="I2315" s="56"/>
      <c r="J2315" s="56"/>
      <c r="K2315" s="73"/>
      <c r="L2315" s="73"/>
      <c r="N2315" s="56"/>
      <c r="O2315" s="56"/>
    </row>
    <row r="2316" spans="6:15" ht="25.5" customHeight="1" x14ac:dyDescent="0.25">
      <c r="F2316" s="56"/>
      <c r="G2316" s="56"/>
      <c r="H2316" s="56"/>
      <c r="I2316" s="56"/>
      <c r="J2316" s="56"/>
      <c r="K2316" s="73"/>
      <c r="L2316" s="73"/>
      <c r="N2316" s="56"/>
      <c r="O2316" s="56"/>
    </row>
    <row r="2317" spans="6:15" ht="25.5" customHeight="1" x14ac:dyDescent="0.25">
      <c r="F2317" s="56"/>
      <c r="G2317" s="56"/>
      <c r="H2317" s="56"/>
      <c r="I2317" s="56"/>
      <c r="J2317" s="56"/>
      <c r="K2317" s="73"/>
      <c r="L2317" s="73"/>
      <c r="N2317" s="56"/>
      <c r="O2317" s="56"/>
    </row>
    <row r="2318" spans="6:15" ht="25.5" customHeight="1" x14ac:dyDescent="0.25">
      <c r="F2318" s="56"/>
      <c r="G2318" s="56"/>
      <c r="H2318" s="56"/>
      <c r="I2318" s="56"/>
      <c r="J2318" s="56"/>
      <c r="K2318" s="73"/>
      <c r="L2318" s="73"/>
      <c r="N2318" s="56"/>
      <c r="O2318" s="56"/>
    </row>
    <row r="2319" spans="6:15" ht="25.5" customHeight="1" x14ac:dyDescent="0.25">
      <c r="F2319" s="56"/>
      <c r="G2319" s="56"/>
      <c r="H2319" s="56"/>
      <c r="I2319" s="56"/>
      <c r="J2319" s="56"/>
      <c r="K2319" s="73"/>
      <c r="L2319" s="73"/>
      <c r="N2319" s="56"/>
      <c r="O2319" s="56"/>
    </row>
    <row r="2320" spans="6:15" ht="25.5" customHeight="1" x14ac:dyDescent="0.25">
      <c r="F2320" s="56"/>
      <c r="G2320" s="56"/>
      <c r="H2320" s="56"/>
      <c r="I2320" s="56"/>
      <c r="J2320" s="56"/>
      <c r="K2320" s="73"/>
      <c r="L2320" s="73"/>
      <c r="N2320" s="56"/>
      <c r="O2320" s="56"/>
    </row>
    <row r="2321" spans="6:15" ht="25.5" customHeight="1" x14ac:dyDescent="0.25">
      <c r="F2321" s="56"/>
      <c r="G2321" s="56"/>
      <c r="H2321" s="56"/>
      <c r="I2321" s="56"/>
      <c r="J2321" s="56"/>
      <c r="K2321" s="73"/>
      <c r="L2321" s="73"/>
      <c r="N2321" s="56"/>
      <c r="O2321" s="56"/>
    </row>
    <row r="2322" spans="6:15" ht="25.5" customHeight="1" x14ac:dyDescent="0.25">
      <c r="F2322" s="56"/>
      <c r="G2322" s="56"/>
      <c r="H2322" s="56"/>
      <c r="I2322" s="56"/>
      <c r="J2322" s="56"/>
      <c r="K2322" s="73"/>
      <c r="L2322" s="73"/>
      <c r="N2322" s="56"/>
      <c r="O2322" s="56"/>
    </row>
    <row r="2323" spans="6:15" ht="25.5" customHeight="1" x14ac:dyDescent="0.25">
      <c r="F2323" s="56"/>
      <c r="G2323" s="56"/>
      <c r="H2323" s="56"/>
      <c r="I2323" s="56"/>
      <c r="J2323" s="56"/>
      <c r="K2323" s="73"/>
      <c r="L2323" s="73"/>
      <c r="N2323" s="56"/>
      <c r="O2323" s="56"/>
    </row>
    <row r="2324" spans="6:15" ht="25.5" customHeight="1" x14ac:dyDescent="0.25">
      <c r="F2324" s="56"/>
      <c r="G2324" s="56"/>
      <c r="H2324" s="56"/>
      <c r="I2324" s="56"/>
      <c r="J2324" s="56"/>
      <c r="K2324" s="73"/>
      <c r="L2324" s="73"/>
      <c r="N2324" s="56"/>
      <c r="O2324" s="56"/>
    </row>
    <row r="2325" spans="6:15" ht="25.5" customHeight="1" x14ac:dyDescent="0.25">
      <c r="F2325" s="56"/>
      <c r="G2325" s="56"/>
      <c r="H2325" s="56"/>
      <c r="I2325" s="56"/>
      <c r="J2325" s="56"/>
      <c r="K2325" s="73"/>
      <c r="L2325" s="73"/>
      <c r="N2325" s="56"/>
      <c r="O2325" s="56"/>
    </row>
    <row r="2326" spans="6:15" ht="25.5" customHeight="1" x14ac:dyDescent="0.25">
      <c r="F2326" s="56"/>
      <c r="G2326" s="56"/>
      <c r="H2326" s="56"/>
      <c r="I2326" s="56"/>
      <c r="J2326" s="56"/>
      <c r="K2326" s="73"/>
      <c r="L2326" s="73"/>
      <c r="N2326" s="56"/>
      <c r="O2326" s="56"/>
    </row>
    <row r="2327" spans="6:15" ht="25.5" customHeight="1" x14ac:dyDescent="0.25">
      <c r="F2327" s="56"/>
      <c r="G2327" s="56"/>
      <c r="H2327" s="56"/>
      <c r="I2327" s="56"/>
      <c r="J2327" s="56"/>
      <c r="K2327" s="73"/>
      <c r="L2327" s="73"/>
      <c r="N2327" s="56"/>
      <c r="O2327" s="56"/>
    </row>
    <row r="2328" spans="6:15" ht="25.5" customHeight="1" x14ac:dyDescent="0.25">
      <c r="F2328" s="56"/>
      <c r="G2328" s="56"/>
      <c r="H2328" s="56"/>
      <c r="I2328" s="56"/>
      <c r="J2328" s="56"/>
      <c r="K2328" s="73"/>
      <c r="L2328" s="73"/>
      <c r="N2328" s="56"/>
      <c r="O2328" s="56"/>
    </row>
    <row r="2329" spans="6:15" ht="25.5" customHeight="1" x14ac:dyDescent="0.25">
      <c r="F2329" s="56"/>
      <c r="G2329" s="56"/>
      <c r="H2329" s="56"/>
      <c r="I2329" s="56"/>
      <c r="J2329" s="56"/>
      <c r="K2329" s="73"/>
      <c r="L2329" s="73"/>
      <c r="N2329" s="56"/>
      <c r="O2329" s="56"/>
    </row>
    <row r="2330" spans="6:15" ht="25.5" customHeight="1" x14ac:dyDescent="0.25">
      <c r="F2330" s="56"/>
      <c r="G2330" s="56"/>
      <c r="H2330" s="56"/>
      <c r="I2330" s="56"/>
      <c r="J2330" s="56"/>
      <c r="K2330" s="73"/>
      <c r="L2330" s="73"/>
      <c r="N2330" s="56"/>
      <c r="O2330" s="56"/>
    </row>
    <row r="2331" spans="6:15" ht="25.5" customHeight="1" x14ac:dyDescent="0.25">
      <c r="F2331" s="56"/>
      <c r="G2331" s="56"/>
      <c r="H2331" s="56"/>
      <c r="I2331" s="56"/>
      <c r="J2331" s="56"/>
      <c r="K2331" s="73"/>
      <c r="L2331" s="73"/>
      <c r="N2331" s="56"/>
      <c r="O2331" s="56"/>
    </row>
    <row r="2332" spans="6:15" ht="25.5" customHeight="1" x14ac:dyDescent="0.25">
      <c r="F2332" s="56"/>
      <c r="G2332" s="56"/>
      <c r="H2332" s="56"/>
      <c r="I2332" s="56"/>
      <c r="J2332" s="56"/>
      <c r="K2332" s="73"/>
      <c r="L2332" s="73"/>
      <c r="N2332" s="56"/>
      <c r="O2332" s="56"/>
    </row>
    <row r="2333" spans="6:15" ht="25.5" customHeight="1" x14ac:dyDescent="0.25">
      <c r="F2333" s="56"/>
      <c r="G2333" s="56"/>
      <c r="H2333" s="56"/>
      <c r="I2333" s="56"/>
      <c r="J2333" s="56"/>
      <c r="K2333" s="73"/>
      <c r="L2333" s="73"/>
      <c r="N2333" s="56"/>
      <c r="O2333" s="56"/>
    </row>
    <row r="2334" spans="6:15" ht="25.5" customHeight="1" x14ac:dyDescent="0.25">
      <c r="F2334" s="56"/>
      <c r="G2334" s="56"/>
      <c r="H2334" s="56"/>
      <c r="I2334" s="56"/>
      <c r="J2334" s="56"/>
      <c r="K2334" s="73"/>
      <c r="L2334" s="73"/>
      <c r="N2334" s="56"/>
      <c r="O2334" s="56"/>
    </row>
    <row r="2335" spans="6:15" ht="25.5" customHeight="1" x14ac:dyDescent="0.25">
      <c r="F2335" s="56"/>
      <c r="G2335" s="56"/>
      <c r="H2335" s="56"/>
      <c r="I2335" s="56"/>
      <c r="J2335" s="56"/>
      <c r="K2335" s="73"/>
      <c r="L2335" s="73"/>
      <c r="N2335" s="56"/>
      <c r="O2335" s="56"/>
    </row>
    <row r="2336" spans="6:15" ht="25.5" customHeight="1" x14ac:dyDescent="0.25">
      <c r="F2336" s="56"/>
      <c r="G2336" s="56"/>
      <c r="H2336" s="56"/>
      <c r="I2336" s="56"/>
      <c r="J2336" s="56"/>
      <c r="K2336" s="73"/>
      <c r="L2336" s="73"/>
      <c r="N2336" s="56"/>
      <c r="O2336" s="56"/>
    </row>
    <row r="2337" spans="6:15" ht="25.5" customHeight="1" x14ac:dyDescent="0.25">
      <c r="F2337" s="56"/>
      <c r="G2337" s="56"/>
      <c r="H2337" s="56"/>
      <c r="I2337" s="56"/>
      <c r="J2337" s="56"/>
      <c r="K2337" s="73"/>
      <c r="L2337" s="73"/>
      <c r="N2337" s="56"/>
      <c r="O2337" s="56"/>
    </row>
    <row r="2338" spans="6:15" ht="25.5" customHeight="1" x14ac:dyDescent="0.25">
      <c r="F2338" s="56"/>
      <c r="G2338" s="56"/>
      <c r="H2338" s="56"/>
      <c r="I2338" s="56"/>
      <c r="J2338" s="56"/>
      <c r="K2338" s="73"/>
      <c r="L2338" s="73"/>
      <c r="N2338" s="56"/>
      <c r="O2338" s="56"/>
    </row>
    <row r="2339" spans="6:15" ht="25.5" customHeight="1" x14ac:dyDescent="0.25">
      <c r="F2339" s="56"/>
      <c r="G2339" s="56"/>
      <c r="H2339" s="56"/>
      <c r="I2339" s="56"/>
      <c r="J2339" s="56"/>
      <c r="K2339" s="73"/>
      <c r="L2339" s="73"/>
      <c r="N2339" s="56"/>
      <c r="O2339" s="56"/>
    </row>
    <row r="2340" spans="6:15" ht="25.5" customHeight="1" x14ac:dyDescent="0.25">
      <c r="F2340" s="56"/>
      <c r="G2340" s="56"/>
      <c r="H2340" s="56"/>
      <c r="I2340" s="56"/>
      <c r="J2340" s="56"/>
      <c r="K2340" s="73"/>
      <c r="L2340" s="73"/>
      <c r="N2340" s="56"/>
      <c r="O2340" s="56"/>
    </row>
    <row r="2341" spans="6:15" ht="25.5" customHeight="1" x14ac:dyDescent="0.25">
      <c r="F2341" s="56"/>
      <c r="G2341" s="56"/>
      <c r="H2341" s="56"/>
      <c r="I2341" s="56"/>
      <c r="J2341" s="56"/>
      <c r="K2341" s="73"/>
      <c r="L2341" s="73"/>
      <c r="N2341" s="56"/>
      <c r="O2341" s="56"/>
    </row>
    <row r="2342" spans="6:15" ht="25.5" customHeight="1" x14ac:dyDescent="0.25">
      <c r="F2342" s="56"/>
      <c r="G2342" s="56"/>
      <c r="H2342" s="56"/>
      <c r="I2342" s="56"/>
      <c r="J2342" s="56"/>
      <c r="K2342" s="73"/>
      <c r="L2342" s="73"/>
      <c r="N2342" s="56"/>
      <c r="O2342" s="56"/>
    </row>
    <row r="2343" spans="6:15" ht="25.5" customHeight="1" x14ac:dyDescent="0.25">
      <c r="F2343" s="56"/>
      <c r="G2343" s="56"/>
      <c r="H2343" s="56"/>
      <c r="I2343" s="56"/>
      <c r="J2343" s="56"/>
      <c r="K2343" s="73"/>
      <c r="L2343" s="73"/>
      <c r="N2343" s="56"/>
      <c r="O2343" s="56"/>
    </row>
    <row r="2344" spans="6:15" ht="25.5" customHeight="1" x14ac:dyDescent="0.25">
      <c r="F2344" s="56"/>
      <c r="G2344" s="56"/>
      <c r="H2344" s="56"/>
      <c r="I2344" s="56"/>
      <c r="J2344" s="56"/>
      <c r="K2344" s="73"/>
      <c r="L2344" s="73"/>
      <c r="N2344" s="56"/>
      <c r="O2344" s="56"/>
    </row>
    <row r="2345" spans="6:15" ht="25.5" customHeight="1" x14ac:dyDescent="0.25">
      <c r="F2345" s="56"/>
      <c r="G2345" s="56"/>
      <c r="H2345" s="56"/>
      <c r="I2345" s="56"/>
      <c r="J2345" s="56"/>
      <c r="K2345" s="73"/>
      <c r="L2345" s="73"/>
      <c r="N2345" s="56"/>
      <c r="O2345" s="56"/>
    </row>
    <row r="2346" spans="6:15" ht="25.5" customHeight="1" x14ac:dyDescent="0.25">
      <c r="F2346" s="56"/>
      <c r="G2346" s="56"/>
      <c r="H2346" s="56"/>
      <c r="I2346" s="56"/>
      <c r="J2346" s="56"/>
      <c r="K2346" s="73"/>
      <c r="L2346" s="73"/>
      <c r="N2346" s="56"/>
      <c r="O2346" s="56"/>
    </row>
    <row r="2347" spans="6:15" ht="25.5" customHeight="1" x14ac:dyDescent="0.25">
      <c r="F2347" s="56"/>
      <c r="G2347" s="56"/>
      <c r="H2347" s="56"/>
      <c r="I2347" s="56"/>
      <c r="J2347" s="56"/>
      <c r="K2347" s="73"/>
      <c r="L2347" s="73"/>
      <c r="N2347" s="56"/>
      <c r="O2347" s="56"/>
    </row>
    <row r="2348" spans="6:15" ht="25.5" customHeight="1" x14ac:dyDescent="0.25">
      <c r="F2348" s="56"/>
      <c r="G2348" s="56"/>
      <c r="H2348" s="56"/>
      <c r="I2348" s="56"/>
      <c r="J2348" s="56"/>
      <c r="K2348" s="73"/>
      <c r="L2348" s="73"/>
      <c r="N2348" s="56"/>
      <c r="O2348" s="56"/>
    </row>
    <row r="2349" spans="6:15" ht="25.5" customHeight="1" x14ac:dyDescent="0.25">
      <c r="F2349" s="56"/>
      <c r="G2349" s="56"/>
      <c r="H2349" s="56"/>
      <c r="I2349" s="56"/>
      <c r="J2349" s="56"/>
      <c r="K2349" s="73"/>
      <c r="L2349" s="73"/>
      <c r="N2349" s="56"/>
      <c r="O2349" s="56"/>
    </row>
    <row r="2350" spans="6:15" ht="25.5" customHeight="1" x14ac:dyDescent="0.25">
      <c r="F2350" s="56"/>
      <c r="G2350" s="56"/>
      <c r="H2350" s="56"/>
      <c r="I2350" s="56"/>
      <c r="J2350" s="56"/>
      <c r="K2350" s="73"/>
      <c r="L2350" s="73"/>
      <c r="N2350" s="56"/>
      <c r="O2350" s="56"/>
    </row>
    <row r="2351" spans="6:15" ht="25.5" customHeight="1" x14ac:dyDescent="0.25">
      <c r="F2351" s="56"/>
      <c r="G2351" s="56"/>
      <c r="H2351" s="56"/>
      <c r="I2351" s="56"/>
      <c r="J2351" s="56"/>
      <c r="K2351" s="73"/>
      <c r="L2351" s="73"/>
      <c r="N2351" s="56"/>
      <c r="O2351" s="56"/>
    </row>
    <row r="2352" spans="6:15" ht="25.5" customHeight="1" x14ac:dyDescent="0.25">
      <c r="F2352" s="56"/>
      <c r="G2352" s="56"/>
      <c r="H2352" s="56"/>
      <c r="I2352" s="56"/>
      <c r="J2352" s="56"/>
      <c r="K2352" s="73"/>
      <c r="L2352" s="73"/>
      <c r="N2352" s="56"/>
      <c r="O2352" s="56"/>
    </row>
    <row r="2353" spans="6:15" ht="25.5" customHeight="1" x14ac:dyDescent="0.25">
      <c r="F2353" s="56"/>
      <c r="G2353" s="56"/>
      <c r="H2353" s="56"/>
      <c r="I2353" s="56"/>
      <c r="J2353" s="56"/>
      <c r="K2353" s="73"/>
      <c r="L2353" s="73"/>
      <c r="N2353" s="56"/>
      <c r="O2353" s="56"/>
    </row>
    <row r="2354" spans="6:15" ht="25.5" customHeight="1" x14ac:dyDescent="0.25">
      <c r="F2354" s="56"/>
      <c r="G2354" s="56"/>
      <c r="H2354" s="56"/>
      <c r="I2354" s="56"/>
      <c r="J2354" s="56"/>
      <c r="K2354" s="73"/>
      <c r="L2354" s="73"/>
      <c r="N2354" s="56"/>
      <c r="O2354" s="56"/>
    </row>
    <row r="2355" spans="6:15" ht="25.5" customHeight="1" x14ac:dyDescent="0.25">
      <c r="F2355" s="56"/>
      <c r="G2355" s="56"/>
      <c r="H2355" s="56"/>
      <c r="I2355" s="56"/>
      <c r="J2355" s="56"/>
      <c r="K2355" s="73"/>
      <c r="L2355" s="73"/>
      <c r="N2355" s="56"/>
      <c r="O2355" s="56"/>
    </row>
    <row r="2356" spans="6:15" ht="25.5" customHeight="1" x14ac:dyDescent="0.25">
      <c r="F2356" s="56"/>
      <c r="G2356" s="56"/>
      <c r="H2356" s="56"/>
      <c r="I2356" s="56"/>
      <c r="J2356" s="56"/>
      <c r="K2356" s="73"/>
      <c r="L2356" s="73"/>
      <c r="N2356" s="56"/>
      <c r="O2356" s="56"/>
    </row>
    <row r="2357" spans="6:15" ht="25.5" customHeight="1" x14ac:dyDescent="0.25">
      <c r="F2357" s="56"/>
      <c r="G2357" s="56"/>
      <c r="H2357" s="56"/>
      <c r="I2357" s="56"/>
      <c r="J2357" s="56"/>
      <c r="K2357" s="73"/>
      <c r="L2357" s="73"/>
      <c r="N2357" s="56"/>
      <c r="O2357" s="56"/>
    </row>
    <row r="2358" spans="6:15" ht="25.5" customHeight="1" x14ac:dyDescent="0.25">
      <c r="F2358" s="56"/>
      <c r="G2358" s="56"/>
      <c r="H2358" s="56"/>
      <c r="I2358" s="56"/>
      <c r="J2358" s="56"/>
      <c r="K2358" s="73"/>
      <c r="L2358" s="73"/>
      <c r="N2358" s="56"/>
      <c r="O2358" s="56"/>
    </row>
    <row r="2359" spans="6:15" ht="25.5" customHeight="1" x14ac:dyDescent="0.25">
      <c r="F2359" s="56"/>
      <c r="G2359" s="56"/>
      <c r="H2359" s="56"/>
      <c r="I2359" s="56"/>
      <c r="J2359" s="56"/>
      <c r="K2359" s="73"/>
      <c r="L2359" s="73"/>
      <c r="N2359" s="56"/>
      <c r="O2359" s="56"/>
    </row>
    <row r="2360" spans="6:15" ht="25.5" customHeight="1" x14ac:dyDescent="0.25">
      <c r="F2360" s="56"/>
      <c r="G2360" s="56"/>
      <c r="H2360" s="56"/>
      <c r="I2360" s="56"/>
      <c r="J2360" s="56"/>
      <c r="K2360" s="73"/>
      <c r="L2360" s="73"/>
      <c r="N2360" s="56"/>
      <c r="O2360" s="56"/>
    </row>
    <row r="2361" spans="6:15" ht="25.5" customHeight="1" x14ac:dyDescent="0.25">
      <c r="F2361" s="56"/>
      <c r="G2361" s="56"/>
      <c r="H2361" s="56"/>
      <c r="I2361" s="56"/>
      <c r="J2361" s="56"/>
      <c r="K2361" s="73"/>
      <c r="L2361" s="73"/>
      <c r="N2361" s="56"/>
      <c r="O2361" s="56"/>
    </row>
    <row r="2362" spans="6:15" ht="25.5" customHeight="1" x14ac:dyDescent="0.25">
      <c r="F2362" s="56"/>
      <c r="G2362" s="56"/>
      <c r="H2362" s="56"/>
      <c r="I2362" s="56"/>
      <c r="J2362" s="56"/>
      <c r="K2362" s="73"/>
      <c r="L2362" s="73"/>
      <c r="N2362" s="56"/>
      <c r="O2362" s="56"/>
    </row>
    <row r="2363" spans="6:15" ht="25.5" customHeight="1" x14ac:dyDescent="0.25">
      <c r="F2363" s="56"/>
      <c r="G2363" s="56"/>
      <c r="H2363" s="56"/>
      <c r="I2363" s="56"/>
      <c r="J2363" s="56"/>
      <c r="K2363" s="73"/>
      <c r="L2363" s="73"/>
      <c r="N2363" s="56"/>
      <c r="O2363" s="56"/>
    </row>
    <row r="2364" spans="6:15" ht="25.5" customHeight="1" x14ac:dyDescent="0.25">
      <c r="F2364" s="56"/>
      <c r="G2364" s="56"/>
      <c r="H2364" s="56"/>
      <c r="I2364" s="56"/>
      <c r="J2364" s="56"/>
      <c r="K2364" s="73"/>
      <c r="L2364" s="73"/>
      <c r="N2364" s="56"/>
      <c r="O2364" s="56"/>
    </row>
    <row r="2365" spans="6:15" ht="25.5" customHeight="1" x14ac:dyDescent="0.25">
      <c r="F2365" s="56"/>
      <c r="G2365" s="56"/>
      <c r="H2365" s="56"/>
      <c r="I2365" s="56"/>
      <c r="J2365" s="56"/>
      <c r="K2365" s="73"/>
      <c r="L2365" s="73"/>
      <c r="N2365" s="56"/>
      <c r="O2365" s="56"/>
    </row>
    <row r="2366" spans="6:15" ht="25.5" customHeight="1" x14ac:dyDescent="0.25">
      <c r="F2366" s="56"/>
      <c r="G2366" s="56"/>
      <c r="H2366" s="56"/>
      <c r="I2366" s="56"/>
      <c r="J2366" s="56"/>
      <c r="K2366" s="73"/>
      <c r="L2366" s="73"/>
      <c r="N2366" s="56"/>
      <c r="O2366" s="56"/>
    </row>
    <row r="2367" spans="6:15" ht="25.5" customHeight="1" x14ac:dyDescent="0.25">
      <c r="F2367" s="56"/>
      <c r="G2367" s="56"/>
      <c r="H2367" s="56"/>
      <c r="I2367" s="56"/>
      <c r="J2367" s="56"/>
      <c r="K2367" s="73"/>
      <c r="L2367" s="73"/>
      <c r="N2367" s="56"/>
      <c r="O2367" s="56"/>
    </row>
    <row r="2368" spans="6:15" ht="25.5" customHeight="1" x14ac:dyDescent="0.25">
      <c r="F2368" s="56"/>
      <c r="G2368" s="56"/>
      <c r="H2368" s="56"/>
      <c r="I2368" s="56"/>
      <c r="J2368" s="56"/>
      <c r="K2368" s="73"/>
      <c r="L2368" s="73"/>
      <c r="N2368" s="56"/>
      <c r="O2368" s="56"/>
    </row>
    <row r="2369" spans="6:15" ht="25.5" customHeight="1" x14ac:dyDescent="0.25">
      <c r="F2369" s="56"/>
      <c r="G2369" s="56"/>
      <c r="H2369" s="56"/>
      <c r="I2369" s="56"/>
      <c r="J2369" s="56"/>
      <c r="K2369" s="73"/>
      <c r="L2369" s="73"/>
      <c r="N2369" s="56"/>
      <c r="O2369" s="56"/>
    </row>
    <row r="2370" spans="6:15" ht="25.5" customHeight="1" x14ac:dyDescent="0.25">
      <c r="F2370" s="56"/>
      <c r="G2370" s="56"/>
      <c r="H2370" s="56"/>
      <c r="I2370" s="56"/>
      <c r="J2370" s="56"/>
      <c r="K2370" s="73"/>
      <c r="L2370" s="73"/>
      <c r="N2370" s="56"/>
      <c r="O2370" s="56"/>
    </row>
    <row r="2371" spans="6:15" ht="25.5" customHeight="1" x14ac:dyDescent="0.25">
      <c r="F2371" s="56"/>
      <c r="G2371" s="56"/>
      <c r="H2371" s="56"/>
      <c r="I2371" s="56"/>
      <c r="J2371" s="56"/>
      <c r="K2371" s="73"/>
      <c r="L2371" s="73"/>
      <c r="N2371" s="56"/>
      <c r="O2371" s="56"/>
    </row>
    <row r="2372" spans="6:15" ht="25.5" customHeight="1" x14ac:dyDescent="0.25">
      <c r="F2372" s="56"/>
      <c r="G2372" s="56"/>
      <c r="H2372" s="56"/>
      <c r="I2372" s="56"/>
      <c r="J2372" s="56"/>
      <c r="K2372" s="73"/>
      <c r="L2372" s="73"/>
      <c r="N2372" s="56"/>
      <c r="O2372" s="56"/>
    </row>
    <row r="2373" spans="6:15" ht="25.5" customHeight="1" x14ac:dyDescent="0.25">
      <c r="F2373" s="56"/>
      <c r="G2373" s="56"/>
      <c r="H2373" s="56"/>
      <c r="I2373" s="56"/>
      <c r="J2373" s="56"/>
      <c r="K2373" s="73"/>
      <c r="L2373" s="73"/>
      <c r="N2373" s="56"/>
      <c r="O2373" s="56"/>
    </row>
    <row r="2374" spans="6:15" ht="25.5" customHeight="1" x14ac:dyDescent="0.25">
      <c r="F2374" s="56"/>
      <c r="G2374" s="56"/>
      <c r="H2374" s="56"/>
      <c r="I2374" s="56"/>
      <c r="J2374" s="56"/>
      <c r="K2374" s="73"/>
      <c r="L2374" s="73"/>
      <c r="N2374" s="56"/>
      <c r="O2374" s="56"/>
    </row>
    <row r="2375" spans="6:15" ht="25.5" customHeight="1" x14ac:dyDescent="0.25">
      <c r="F2375" s="56"/>
      <c r="G2375" s="56"/>
      <c r="H2375" s="56"/>
      <c r="I2375" s="56"/>
      <c r="J2375" s="56"/>
      <c r="K2375" s="73"/>
      <c r="L2375" s="73"/>
      <c r="N2375" s="56"/>
      <c r="O2375" s="56"/>
    </row>
    <row r="2376" spans="6:15" ht="25.5" customHeight="1" x14ac:dyDescent="0.25">
      <c r="F2376" s="56"/>
      <c r="G2376" s="56"/>
      <c r="H2376" s="56"/>
      <c r="I2376" s="56"/>
      <c r="J2376" s="56"/>
      <c r="K2376" s="73"/>
      <c r="L2376" s="73"/>
      <c r="N2376" s="56"/>
      <c r="O2376" s="56"/>
    </row>
    <row r="2377" spans="6:15" ht="25.5" customHeight="1" x14ac:dyDescent="0.25">
      <c r="F2377" s="56"/>
      <c r="G2377" s="56"/>
      <c r="H2377" s="56"/>
      <c r="I2377" s="56"/>
      <c r="J2377" s="56"/>
      <c r="K2377" s="73"/>
      <c r="L2377" s="73"/>
      <c r="N2377" s="56"/>
      <c r="O2377" s="56"/>
    </row>
    <row r="2378" spans="6:15" ht="25.5" customHeight="1" x14ac:dyDescent="0.25">
      <c r="F2378" s="56"/>
      <c r="G2378" s="56"/>
      <c r="H2378" s="56"/>
      <c r="I2378" s="56"/>
      <c r="J2378" s="56"/>
      <c r="K2378" s="73"/>
      <c r="L2378" s="73"/>
      <c r="N2378" s="56"/>
      <c r="O2378" s="56"/>
    </row>
    <row r="2379" spans="6:15" ht="25.5" customHeight="1" x14ac:dyDescent="0.25">
      <c r="F2379" s="56"/>
      <c r="G2379" s="56"/>
      <c r="H2379" s="56"/>
      <c r="I2379" s="56"/>
      <c r="J2379" s="56"/>
      <c r="K2379" s="73"/>
      <c r="L2379" s="73"/>
      <c r="N2379" s="56"/>
      <c r="O2379" s="56"/>
    </row>
    <row r="2380" spans="6:15" ht="25.5" customHeight="1" x14ac:dyDescent="0.25">
      <c r="F2380" s="56"/>
      <c r="G2380" s="56"/>
      <c r="H2380" s="56"/>
      <c r="I2380" s="56"/>
      <c r="J2380" s="56"/>
      <c r="K2380" s="73"/>
      <c r="L2380" s="73"/>
      <c r="N2380" s="56"/>
      <c r="O2380" s="56"/>
    </row>
    <row r="2381" spans="6:15" ht="25.5" customHeight="1" x14ac:dyDescent="0.25">
      <c r="F2381" s="56"/>
      <c r="G2381" s="56"/>
      <c r="H2381" s="56"/>
      <c r="I2381" s="56"/>
      <c r="J2381" s="56"/>
      <c r="K2381" s="73"/>
      <c r="L2381" s="73"/>
      <c r="N2381" s="56"/>
      <c r="O2381" s="56"/>
    </row>
    <row r="2382" spans="6:15" ht="25.5" customHeight="1" x14ac:dyDescent="0.25">
      <c r="F2382" s="56"/>
      <c r="G2382" s="56"/>
      <c r="H2382" s="56"/>
      <c r="I2382" s="56"/>
      <c r="J2382" s="56"/>
      <c r="K2382" s="73"/>
      <c r="L2382" s="73"/>
      <c r="N2382" s="56"/>
      <c r="O2382" s="56"/>
    </row>
    <row r="2383" spans="6:15" ht="25.5" customHeight="1" x14ac:dyDescent="0.25">
      <c r="F2383" s="56"/>
      <c r="G2383" s="56"/>
      <c r="H2383" s="56"/>
      <c r="I2383" s="56"/>
      <c r="J2383" s="56"/>
      <c r="K2383" s="73"/>
      <c r="L2383" s="73"/>
      <c r="N2383" s="56"/>
      <c r="O2383" s="56"/>
    </row>
    <row r="2384" spans="6:15" ht="25.5" customHeight="1" x14ac:dyDescent="0.25">
      <c r="F2384" s="56"/>
      <c r="G2384" s="56"/>
      <c r="H2384" s="56"/>
      <c r="I2384" s="56"/>
      <c r="J2384" s="56"/>
      <c r="K2384" s="73"/>
      <c r="L2384" s="73"/>
      <c r="N2384" s="56"/>
      <c r="O2384" s="56"/>
    </row>
    <row r="2385" spans="6:15" ht="25.5" customHeight="1" x14ac:dyDescent="0.25">
      <c r="F2385" s="56"/>
      <c r="G2385" s="56"/>
      <c r="H2385" s="56"/>
      <c r="I2385" s="56"/>
      <c r="J2385" s="56"/>
      <c r="K2385" s="73"/>
      <c r="L2385" s="73"/>
      <c r="N2385" s="56"/>
      <c r="O2385" s="56"/>
    </row>
    <row r="2386" spans="6:15" ht="25.5" customHeight="1" x14ac:dyDescent="0.25">
      <c r="F2386" s="56"/>
      <c r="G2386" s="56"/>
      <c r="H2386" s="56"/>
      <c r="I2386" s="56"/>
      <c r="J2386" s="56"/>
      <c r="K2386" s="73"/>
      <c r="L2386" s="73"/>
      <c r="N2386" s="56"/>
      <c r="O2386" s="56"/>
    </row>
    <row r="2387" spans="6:15" ht="25.5" customHeight="1" x14ac:dyDescent="0.25">
      <c r="F2387" s="56"/>
      <c r="G2387" s="56"/>
      <c r="H2387" s="56"/>
      <c r="I2387" s="56"/>
      <c r="J2387" s="56"/>
      <c r="K2387" s="73"/>
      <c r="L2387" s="73"/>
      <c r="N2387" s="56"/>
      <c r="O2387" s="56"/>
    </row>
    <row r="2388" spans="6:15" ht="25.5" customHeight="1" x14ac:dyDescent="0.25">
      <c r="F2388" s="56"/>
      <c r="G2388" s="56"/>
      <c r="H2388" s="56"/>
      <c r="I2388" s="56"/>
      <c r="J2388" s="56"/>
      <c r="K2388" s="73"/>
      <c r="L2388" s="73"/>
      <c r="N2388" s="56"/>
      <c r="O2388" s="56"/>
    </row>
    <row r="2389" spans="6:15" ht="25.5" customHeight="1" x14ac:dyDescent="0.25">
      <c r="F2389" s="56"/>
      <c r="G2389" s="56"/>
      <c r="H2389" s="56"/>
      <c r="I2389" s="56"/>
      <c r="J2389" s="56"/>
      <c r="K2389" s="73"/>
      <c r="L2389" s="73"/>
      <c r="N2389" s="56"/>
      <c r="O2389" s="56"/>
    </row>
    <row r="2390" spans="6:15" ht="25.5" customHeight="1" x14ac:dyDescent="0.25">
      <c r="F2390" s="56"/>
      <c r="G2390" s="56"/>
      <c r="H2390" s="56"/>
      <c r="I2390" s="56"/>
      <c r="J2390" s="56"/>
      <c r="K2390" s="73"/>
      <c r="L2390" s="73"/>
      <c r="N2390" s="56"/>
      <c r="O2390" s="56"/>
    </row>
    <row r="2391" spans="6:15" ht="25.5" customHeight="1" x14ac:dyDescent="0.25">
      <c r="F2391" s="56"/>
      <c r="G2391" s="56"/>
      <c r="H2391" s="56"/>
      <c r="I2391" s="56"/>
      <c r="J2391" s="56"/>
      <c r="K2391" s="73"/>
      <c r="L2391" s="73"/>
      <c r="N2391" s="56"/>
      <c r="O2391" s="56"/>
    </row>
    <row r="2392" spans="6:15" ht="25.5" customHeight="1" x14ac:dyDescent="0.25">
      <c r="F2392" s="56"/>
      <c r="G2392" s="56"/>
      <c r="H2392" s="56"/>
      <c r="I2392" s="56"/>
      <c r="J2392" s="56"/>
      <c r="K2392" s="73"/>
      <c r="L2392" s="73"/>
      <c r="N2392" s="56"/>
      <c r="O2392" s="56"/>
    </row>
    <row r="2393" spans="6:15" ht="25.5" customHeight="1" x14ac:dyDescent="0.25">
      <c r="F2393" s="56"/>
      <c r="G2393" s="56"/>
      <c r="H2393" s="56"/>
      <c r="I2393" s="56"/>
      <c r="J2393" s="56"/>
      <c r="K2393" s="73"/>
      <c r="L2393" s="73"/>
      <c r="N2393" s="56"/>
      <c r="O2393" s="56"/>
    </row>
    <row r="2394" spans="6:15" ht="25.5" customHeight="1" x14ac:dyDescent="0.25">
      <c r="F2394" s="56"/>
      <c r="G2394" s="56"/>
      <c r="H2394" s="56"/>
      <c r="I2394" s="56"/>
      <c r="J2394" s="56"/>
      <c r="K2394" s="73"/>
      <c r="L2394" s="73"/>
      <c r="N2394" s="56"/>
      <c r="O2394" s="56"/>
    </row>
    <row r="2395" spans="6:15" ht="25.5" customHeight="1" x14ac:dyDescent="0.25">
      <c r="F2395" s="56"/>
      <c r="G2395" s="56"/>
      <c r="H2395" s="56"/>
      <c r="I2395" s="56"/>
      <c r="J2395" s="56"/>
      <c r="K2395" s="73"/>
      <c r="L2395" s="73"/>
      <c r="N2395" s="56"/>
      <c r="O2395" s="56"/>
    </row>
    <row r="2396" spans="6:15" ht="25.5" customHeight="1" x14ac:dyDescent="0.25">
      <c r="F2396" s="56"/>
      <c r="G2396" s="56"/>
      <c r="H2396" s="56"/>
      <c r="I2396" s="56"/>
      <c r="J2396" s="56"/>
      <c r="K2396" s="73"/>
      <c r="L2396" s="73"/>
      <c r="N2396" s="56"/>
      <c r="O2396" s="56"/>
    </row>
    <row r="2397" spans="6:15" ht="25.5" customHeight="1" x14ac:dyDescent="0.25">
      <c r="F2397" s="56"/>
      <c r="G2397" s="56"/>
      <c r="H2397" s="56"/>
      <c r="I2397" s="56"/>
      <c r="J2397" s="56"/>
      <c r="K2397" s="73"/>
      <c r="L2397" s="73"/>
      <c r="N2397" s="56"/>
      <c r="O2397" s="56"/>
    </row>
    <row r="2398" spans="6:15" ht="25.5" customHeight="1" x14ac:dyDescent="0.25">
      <c r="F2398" s="56"/>
      <c r="G2398" s="56"/>
      <c r="H2398" s="56"/>
      <c r="I2398" s="56"/>
      <c r="J2398" s="56"/>
      <c r="K2398" s="73"/>
      <c r="L2398" s="73"/>
      <c r="N2398" s="56"/>
      <c r="O2398" s="56"/>
    </row>
    <row r="2399" spans="6:15" ht="25.5" customHeight="1" x14ac:dyDescent="0.25">
      <c r="F2399" s="56"/>
      <c r="G2399" s="56"/>
      <c r="H2399" s="56"/>
      <c r="I2399" s="56"/>
      <c r="J2399" s="56"/>
      <c r="K2399" s="73"/>
      <c r="L2399" s="73"/>
      <c r="N2399" s="56"/>
      <c r="O2399" s="56"/>
    </row>
    <row r="2400" spans="6:15" ht="25.5" customHeight="1" x14ac:dyDescent="0.25">
      <c r="F2400" s="56"/>
      <c r="G2400" s="56"/>
      <c r="H2400" s="56"/>
      <c r="I2400" s="56"/>
      <c r="J2400" s="56"/>
      <c r="K2400" s="73"/>
      <c r="L2400" s="73"/>
      <c r="N2400" s="56"/>
      <c r="O2400" s="56"/>
    </row>
    <row r="2401" spans="6:15" ht="25.5" customHeight="1" x14ac:dyDescent="0.25">
      <c r="F2401" s="56"/>
      <c r="G2401" s="56"/>
      <c r="H2401" s="56"/>
      <c r="I2401" s="56"/>
      <c r="J2401" s="56"/>
      <c r="K2401" s="73"/>
      <c r="L2401" s="73"/>
      <c r="N2401" s="56"/>
      <c r="O2401" s="56"/>
    </row>
    <row r="2402" spans="6:15" ht="25.5" customHeight="1" x14ac:dyDescent="0.25">
      <c r="F2402" s="56"/>
      <c r="G2402" s="56"/>
      <c r="H2402" s="56"/>
      <c r="I2402" s="56"/>
      <c r="J2402" s="56"/>
      <c r="K2402" s="73"/>
      <c r="L2402" s="73"/>
      <c r="N2402" s="56"/>
      <c r="O2402" s="56"/>
    </row>
    <row r="2403" spans="6:15" ht="25.5" customHeight="1" x14ac:dyDescent="0.25">
      <c r="F2403" s="56"/>
      <c r="G2403" s="56"/>
      <c r="H2403" s="56"/>
      <c r="I2403" s="56"/>
      <c r="J2403" s="56"/>
      <c r="K2403" s="73"/>
      <c r="L2403" s="73"/>
      <c r="N2403" s="56"/>
      <c r="O2403" s="56"/>
    </row>
    <row r="2404" spans="6:15" ht="25.5" customHeight="1" x14ac:dyDescent="0.25">
      <c r="F2404" s="56"/>
      <c r="G2404" s="56"/>
      <c r="H2404" s="56"/>
      <c r="I2404" s="56"/>
      <c r="J2404" s="56"/>
      <c r="K2404" s="73"/>
      <c r="L2404" s="73"/>
      <c r="N2404" s="56"/>
      <c r="O2404" s="56"/>
    </row>
    <row r="2405" spans="6:15" ht="25.5" customHeight="1" x14ac:dyDescent="0.25">
      <c r="F2405" s="56"/>
      <c r="G2405" s="56"/>
      <c r="H2405" s="56"/>
      <c r="I2405" s="56"/>
      <c r="J2405" s="56"/>
      <c r="K2405" s="73"/>
      <c r="L2405" s="73"/>
      <c r="N2405" s="56"/>
      <c r="O2405" s="56"/>
    </row>
    <row r="2406" spans="6:15" ht="13.5" customHeight="1" x14ac:dyDescent="0.25">
      <c r="F2406" s="56"/>
      <c r="G2406" s="56"/>
      <c r="H2406" s="56"/>
      <c r="I2406" s="56"/>
      <c r="J2406" s="56"/>
      <c r="K2406" s="73"/>
      <c r="L2406" s="73"/>
      <c r="N2406" s="56"/>
      <c r="O2406" s="56"/>
    </row>
    <row r="2407" spans="6:15" ht="25.5" customHeight="1" x14ac:dyDescent="0.25">
      <c r="F2407" s="56"/>
      <c r="G2407" s="56"/>
      <c r="H2407" s="56"/>
      <c r="I2407" s="56"/>
      <c r="J2407" s="56"/>
      <c r="K2407" s="73"/>
      <c r="L2407" s="73"/>
      <c r="N2407" s="56"/>
      <c r="O2407" s="56"/>
    </row>
    <row r="2408" spans="6:15" ht="25.5" customHeight="1" x14ac:dyDescent="0.25">
      <c r="F2408" s="56"/>
      <c r="G2408" s="56"/>
      <c r="H2408" s="56"/>
      <c r="I2408" s="56"/>
      <c r="J2408" s="56"/>
      <c r="K2408" s="73"/>
      <c r="L2408" s="73"/>
      <c r="N2408" s="56"/>
      <c r="O2408" s="56"/>
    </row>
    <row r="2409" spans="6:15" ht="25.5" customHeight="1" x14ac:dyDescent="0.25">
      <c r="F2409" s="56"/>
      <c r="G2409" s="56"/>
      <c r="H2409" s="56"/>
      <c r="I2409" s="56"/>
      <c r="J2409" s="56"/>
      <c r="K2409" s="73"/>
      <c r="L2409" s="73"/>
      <c r="N2409" s="56"/>
      <c r="O2409" s="56"/>
    </row>
    <row r="2410" spans="6:15" ht="25.5" customHeight="1" x14ac:dyDescent="0.25">
      <c r="F2410" s="56"/>
      <c r="G2410" s="56"/>
      <c r="H2410" s="56"/>
      <c r="I2410" s="56"/>
      <c r="J2410" s="56"/>
      <c r="K2410" s="73"/>
      <c r="L2410" s="73"/>
      <c r="N2410" s="56"/>
      <c r="O2410" s="56"/>
    </row>
    <row r="2411" spans="6:15" ht="25.5" customHeight="1" x14ac:dyDescent="0.25">
      <c r="F2411" s="56"/>
      <c r="G2411" s="56"/>
      <c r="H2411" s="56"/>
      <c r="I2411" s="56"/>
      <c r="J2411" s="56"/>
      <c r="K2411" s="73"/>
      <c r="L2411" s="73"/>
      <c r="N2411" s="56"/>
      <c r="O2411" s="56"/>
    </row>
    <row r="2412" spans="6:15" ht="25.5" customHeight="1" x14ac:dyDescent="0.25">
      <c r="F2412" s="56"/>
      <c r="G2412" s="56"/>
      <c r="H2412" s="56"/>
      <c r="I2412" s="56"/>
      <c r="J2412" s="56"/>
      <c r="K2412" s="73"/>
      <c r="L2412" s="73"/>
      <c r="N2412" s="56"/>
      <c r="O2412" s="56"/>
    </row>
    <row r="2413" spans="6:15" ht="25.5" customHeight="1" x14ac:dyDescent="0.25">
      <c r="F2413" s="56"/>
      <c r="G2413" s="56"/>
      <c r="H2413" s="56"/>
      <c r="I2413" s="56"/>
      <c r="J2413" s="56"/>
      <c r="K2413" s="73"/>
      <c r="L2413" s="73"/>
      <c r="N2413" s="56"/>
      <c r="O2413" s="56"/>
    </row>
    <row r="2414" spans="6:15" ht="25.5" customHeight="1" x14ac:dyDescent="0.25">
      <c r="F2414" s="56"/>
      <c r="G2414" s="56"/>
      <c r="H2414" s="56"/>
      <c r="I2414" s="56"/>
      <c r="J2414" s="56"/>
      <c r="K2414" s="73"/>
      <c r="L2414" s="73"/>
      <c r="N2414" s="56"/>
      <c r="O2414" s="56"/>
    </row>
    <row r="2415" spans="6:15" ht="25.5" customHeight="1" x14ac:dyDescent="0.25">
      <c r="F2415" s="56"/>
      <c r="G2415" s="56"/>
      <c r="H2415" s="56"/>
      <c r="I2415" s="56"/>
      <c r="J2415" s="56"/>
      <c r="K2415" s="73"/>
      <c r="L2415" s="73"/>
      <c r="N2415" s="56"/>
      <c r="O2415" s="56"/>
    </row>
    <row r="2416" spans="6:15" ht="25.5" customHeight="1" x14ac:dyDescent="0.25">
      <c r="F2416" s="56"/>
      <c r="G2416" s="56"/>
      <c r="H2416" s="56"/>
      <c r="I2416" s="56"/>
      <c r="J2416" s="56"/>
      <c r="K2416" s="73"/>
      <c r="L2416" s="73"/>
      <c r="N2416" s="56"/>
      <c r="O2416" s="56"/>
    </row>
    <row r="2417" spans="6:15" ht="25.5" customHeight="1" x14ac:dyDescent="0.25">
      <c r="F2417" s="56"/>
      <c r="G2417" s="56"/>
      <c r="H2417" s="56"/>
      <c r="I2417" s="56"/>
      <c r="J2417" s="56"/>
      <c r="K2417" s="73"/>
      <c r="L2417" s="73"/>
      <c r="N2417" s="56"/>
      <c r="O2417" s="56"/>
    </row>
    <row r="2418" spans="6:15" ht="25.5" customHeight="1" x14ac:dyDescent="0.25">
      <c r="F2418" s="56"/>
      <c r="G2418" s="56"/>
      <c r="H2418" s="56"/>
      <c r="I2418" s="56"/>
      <c r="J2418" s="56"/>
      <c r="K2418" s="73"/>
      <c r="L2418" s="73"/>
      <c r="N2418" s="56"/>
      <c r="O2418" s="56"/>
    </row>
    <row r="2419" spans="6:15" ht="25.5" customHeight="1" x14ac:dyDescent="0.25">
      <c r="F2419" s="56"/>
      <c r="G2419" s="56"/>
      <c r="H2419" s="56"/>
      <c r="I2419" s="56"/>
      <c r="J2419" s="56"/>
      <c r="K2419" s="73"/>
      <c r="L2419" s="73"/>
      <c r="N2419" s="56"/>
      <c r="O2419" s="56"/>
    </row>
    <row r="2420" spans="6:15" ht="25.5" customHeight="1" x14ac:dyDescent="0.25">
      <c r="F2420" s="56"/>
      <c r="G2420" s="56"/>
      <c r="H2420" s="56"/>
      <c r="I2420" s="56"/>
      <c r="J2420" s="56"/>
      <c r="K2420" s="73"/>
      <c r="L2420" s="73"/>
      <c r="N2420" s="56"/>
      <c r="O2420" s="56"/>
    </row>
    <row r="2421" spans="6:15" ht="25.5" customHeight="1" x14ac:dyDescent="0.25">
      <c r="F2421" s="56"/>
      <c r="G2421" s="56"/>
      <c r="H2421" s="56"/>
      <c r="I2421" s="56"/>
      <c r="J2421" s="56"/>
      <c r="K2421" s="73"/>
      <c r="L2421" s="73"/>
      <c r="N2421" s="56"/>
      <c r="O2421" s="56"/>
    </row>
    <row r="2422" spans="6:15" ht="25.5" customHeight="1" x14ac:dyDescent="0.25">
      <c r="F2422" s="56"/>
      <c r="G2422" s="56"/>
      <c r="H2422" s="56"/>
      <c r="I2422" s="56"/>
      <c r="J2422" s="56"/>
      <c r="K2422" s="73"/>
      <c r="L2422" s="73"/>
      <c r="N2422" s="56"/>
      <c r="O2422" s="56"/>
    </row>
    <row r="2423" spans="6:15" ht="25.5" customHeight="1" x14ac:dyDescent="0.25">
      <c r="F2423" s="56"/>
      <c r="G2423" s="56"/>
      <c r="H2423" s="56"/>
      <c r="I2423" s="56"/>
      <c r="J2423" s="56"/>
      <c r="K2423" s="73"/>
      <c r="L2423" s="73"/>
      <c r="N2423" s="56"/>
      <c r="O2423" s="56"/>
    </row>
    <row r="2424" spans="6:15" ht="25.5" customHeight="1" x14ac:dyDescent="0.25">
      <c r="F2424" s="56"/>
      <c r="G2424" s="56"/>
      <c r="H2424" s="56"/>
      <c r="I2424" s="56"/>
      <c r="J2424" s="56"/>
      <c r="K2424" s="73"/>
      <c r="L2424" s="73"/>
      <c r="N2424" s="56"/>
      <c r="O2424" s="56"/>
    </row>
    <row r="2425" spans="6:15" ht="25.5" customHeight="1" x14ac:dyDescent="0.25">
      <c r="F2425" s="56"/>
      <c r="G2425" s="56"/>
      <c r="H2425" s="56"/>
      <c r="I2425" s="56"/>
      <c r="J2425" s="56"/>
      <c r="K2425" s="73"/>
      <c r="L2425" s="73"/>
      <c r="N2425" s="56"/>
      <c r="O2425" s="56"/>
    </row>
    <row r="2426" spans="6:15" ht="25.5" customHeight="1" x14ac:dyDescent="0.25">
      <c r="F2426" s="56"/>
      <c r="G2426" s="56"/>
      <c r="H2426" s="56"/>
      <c r="I2426" s="56"/>
      <c r="J2426" s="56"/>
      <c r="K2426" s="73"/>
      <c r="L2426" s="73"/>
      <c r="N2426" s="56"/>
      <c r="O2426" s="56"/>
    </row>
    <row r="2427" spans="6:15" ht="25.5" customHeight="1" x14ac:dyDescent="0.25">
      <c r="F2427" s="56"/>
      <c r="G2427" s="56"/>
      <c r="H2427" s="56"/>
      <c r="I2427" s="56"/>
      <c r="J2427" s="56"/>
      <c r="K2427" s="73"/>
      <c r="L2427" s="73"/>
      <c r="N2427" s="56"/>
      <c r="O2427" s="56"/>
    </row>
    <row r="2428" spans="6:15" ht="25.5" customHeight="1" x14ac:dyDescent="0.25">
      <c r="F2428" s="56"/>
      <c r="G2428" s="56"/>
      <c r="H2428" s="56"/>
      <c r="I2428" s="56"/>
      <c r="J2428" s="56"/>
      <c r="K2428" s="73"/>
      <c r="L2428" s="73"/>
      <c r="N2428" s="56"/>
      <c r="O2428" s="56"/>
    </row>
    <row r="2429" spans="6:15" ht="25.5" customHeight="1" x14ac:dyDescent="0.25">
      <c r="F2429" s="56"/>
      <c r="G2429" s="56"/>
      <c r="H2429" s="56"/>
      <c r="I2429" s="56"/>
      <c r="J2429" s="56"/>
      <c r="K2429" s="73"/>
      <c r="L2429" s="73"/>
      <c r="N2429" s="56"/>
      <c r="O2429" s="56"/>
    </row>
    <row r="2430" spans="6:15" ht="25.5" customHeight="1" x14ac:dyDescent="0.25">
      <c r="F2430" s="56"/>
      <c r="G2430" s="56"/>
      <c r="H2430" s="56"/>
      <c r="I2430" s="56"/>
      <c r="J2430" s="56"/>
      <c r="K2430" s="73"/>
      <c r="L2430" s="73"/>
      <c r="N2430" s="56"/>
      <c r="O2430" s="56"/>
    </row>
    <row r="2431" spans="6:15" ht="25.5" customHeight="1" x14ac:dyDescent="0.25">
      <c r="F2431" s="56"/>
      <c r="G2431" s="56"/>
      <c r="H2431" s="56"/>
      <c r="I2431" s="56"/>
      <c r="J2431" s="56"/>
      <c r="K2431" s="73"/>
      <c r="L2431" s="73"/>
      <c r="N2431" s="56"/>
      <c r="O2431" s="56"/>
    </row>
    <row r="2432" spans="6:15" ht="25.5" customHeight="1" x14ac:dyDescent="0.25">
      <c r="F2432" s="56"/>
      <c r="G2432" s="56"/>
      <c r="H2432" s="56"/>
      <c r="I2432" s="56"/>
      <c r="J2432" s="56"/>
      <c r="K2432" s="73"/>
      <c r="L2432" s="73"/>
      <c r="N2432" s="56"/>
      <c r="O2432" s="56"/>
    </row>
    <row r="2433" spans="6:15" ht="25.5" customHeight="1" x14ac:dyDescent="0.25">
      <c r="F2433" s="56"/>
      <c r="G2433" s="56"/>
      <c r="H2433" s="56"/>
      <c r="I2433" s="56"/>
      <c r="J2433" s="56"/>
      <c r="K2433" s="73"/>
      <c r="L2433" s="73"/>
      <c r="N2433" s="56"/>
      <c r="O2433" s="56"/>
    </row>
    <row r="2434" spans="6:15" ht="25.5" customHeight="1" x14ac:dyDescent="0.25">
      <c r="F2434" s="56"/>
      <c r="G2434" s="56"/>
      <c r="H2434" s="56"/>
      <c r="I2434" s="56"/>
      <c r="J2434" s="56"/>
      <c r="K2434" s="73"/>
      <c r="L2434" s="73"/>
      <c r="N2434" s="56"/>
      <c r="O2434" s="56"/>
    </row>
    <row r="2435" spans="6:15" ht="25.5" customHeight="1" x14ac:dyDescent="0.25">
      <c r="F2435" s="56"/>
      <c r="G2435" s="56"/>
      <c r="H2435" s="56"/>
      <c r="I2435" s="56"/>
      <c r="J2435" s="56"/>
      <c r="K2435" s="73"/>
      <c r="L2435" s="73"/>
      <c r="N2435" s="56"/>
      <c r="O2435" s="56"/>
    </row>
    <row r="2436" spans="6:15" ht="25.5" customHeight="1" x14ac:dyDescent="0.25">
      <c r="F2436" s="56"/>
      <c r="G2436" s="56"/>
      <c r="H2436" s="56"/>
      <c r="I2436" s="56"/>
      <c r="J2436" s="56"/>
      <c r="K2436" s="73"/>
      <c r="L2436" s="73"/>
      <c r="N2436" s="56"/>
      <c r="O2436" s="56"/>
    </row>
    <row r="2437" spans="6:15" ht="25.5" customHeight="1" x14ac:dyDescent="0.25">
      <c r="F2437" s="56"/>
      <c r="G2437" s="56"/>
      <c r="H2437" s="56"/>
      <c r="I2437" s="56"/>
      <c r="J2437" s="56"/>
      <c r="K2437" s="73"/>
      <c r="L2437" s="73"/>
      <c r="N2437" s="56"/>
      <c r="O2437" s="56"/>
    </row>
    <row r="2438" spans="6:15" ht="25.5" customHeight="1" x14ac:dyDescent="0.25">
      <c r="F2438" s="56"/>
      <c r="G2438" s="56"/>
      <c r="H2438" s="56"/>
      <c r="I2438" s="56"/>
      <c r="J2438" s="56"/>
      <c r="K2438" s="73"/>
      <c r="L2438" s="73"/>
      <c r="N2438" s="56"/>
      <c r="O2438" s="56"/>
    </row>
    <row r="2439" spans="6:15" ht="25.5" customHeight="1" x14ac:dyDescent="0.25">
      <c r="F2439" s="56"/>
      <c r="G2439" s="56"/>
      <c r="H2439" s="56"/>
      <c r="I2439" s="56"/>
      <c r="J2439" s="56"/>
      <c r="K2439" s="73"/>
      <c r="L2439" s="73"/>
      <c r="N2439" s="56"/>
      <c r="O2439" s="56"/>
    </row>
    <row r="2440" spans="6:15" ht="25.5" customHeight="1" x14ac:dyDescent="0.25">
      <c r="F2440" s="56"/>
      <c r="G2440" s="56"/>
      <c r="H2440" s="56"/>
      <c r="I2440" s="56"/>
      <c r="J2440" s="56"/>
      <c r="K2440" s="73"/>
      <c r="L2440" s="73"/>
      <c r="N2440" s="56"/>
      <c r="O2440" s="56"/>
    </row>
    <row r="2441" spans="6:15" ht="25.5" customHeight="1" x14ac:dyDescent="0.25">
      <c r="F2441" s="56"/>
      <c r="G2441" s="56"/>
      <c r="H2441" s="56"/>
      <c r="I2441" s="56"/>
      <c r="J2441" s="56"/>
      <c r="K2441" s="73"/>
      <c r="L2441" s="73"/>
      <c r="N2441" s="56"/>
      <c r="O2441" s="56"/>
    </row>
    <row r="2442" spans="6:15" ht="25.5" customHeight="1" x14ac:dyDescent="0.25">
      <c r="F2442" s="56"/>
      <c r="G2442" s="56"/>
      <c r="H2442" s="56"/>
      <c r="I2442" s="56"/>
      <c r="J2442" s="56"/>
      <c r="K2442" s="73"/>
      <c r="L2442" s="73"/>
      <c r="N2442" s="56"/>
      <c r="O2442" s="56"/>
    </row>
    <row r="2443" spans="6:15" ht="25.5" customHeight="1" x14ac:dyDescent="0.25">
      <c r="F2443" s="56"/>
      <c r="G2443" s="56"/>
      <c r="H2443" s="56"/>
      <c r="I2443" s="56"/>
      <c r="J2443" s="56"/>
      <c r="K2443" s="73"/>
      <c r="L2443" s="73"/>
      <c r="N2443" s="56"/>
      <c r="O2443" s="56"/>
    </row>
    <row r="2444" spans="6:15" ht="25.5" customHeight="1" x14ac:dyDescent="0.25">
      <c r="F2444" s="56"/>
      <c r="G2444" s="56"/>
      <c r="H2444" s="56"/>
      <c r="I2444" s="56"/>
      <c r="J2444" s="56"/>
      <c r="K2444" s="73"/>
      <c r="L2444" s="73"/>
      <c r="N2444" s="56"/>
      <c r="O2444" s="56"/>
    </row>
    <row r="2445" spans="6:15" ht="25.5" customHeight="1" x14ac:dyDescent="0.25">
      <c r="F2445" s="56"/>
      <c r="G2445" s="56"/>
      <c r="H2445" s="56"/>
      <c r="I2445" s="56"/>
      <c r="J2445" s="56"/>
      <c r="K2445" s="73"/>
      <c r="L2445" s="73"/>
      <c r="N2445" s="56"/>
      <c r="O2445" s="56"/>
    </row>
    <row r="2446" spans="6:15" ht="25.5" customHeight="1" x14ac:dyDescent="0.25">
      <c r="F2446" s="56"/>
      <c r="G2446" s="56"/>
      <c r="H2446" s="56"/>
      <c r="I2446" s="56"/>
      <c r="J2446" s="56"/>
      <c r="K2446" s="73"/>
      <c r="L2446" s="73"/>
      <c r="N2446" s="56"/>
      <c r="O2446" s="56"/>
    </row>
    <row r="2447" spans="6:15" ht="25.5" customHeight="1" x14ac:dyDescent="0.25">
      <c r="F2447" s="56"/>
      <c r="G2447" s="56"/>
      <c r="H2447" s="56"/>
      <c r="I2447" s="56"/>
      <c r="J2447" s="56"/>
      <c r="K2447" s="73"/>
      <c r="L2447" s="73"/>
      <c r="N2447" s="56"/>
      <c r="O2447" s="56"/>
    </row>
    <row r="2448" spans="6:15" ht="25.5" customHeight="1" x14ac:dyDescent="0.25">
      <c r="F2448" s="56"/>
      <c r="G2448" s="56"/>
      <c r="H2448" s="56"/>
      <c r="I2448" s="56"/>
      <c r="J2448" s="56"/>
      <c r="K2448" s="73"/>
      <c r="L2448" s="73"/>
      <c r="N2448" s="56"/>
      <c r="O2448" s="56"/>
    </row>
    <row r="2449" spans="6:15" ht="25.5" customHeight="1" x14ac:dyDescent="0.25">
      <c r="F2449" s="56"/>
      <c r="G2449" s="56"/>
      <c r="H2449" s="56"/>
      <c r="I2449" s="56"/>
      <c r="J2449" s="56"/>
      <c r="K2449" s="73"/>
      <c r="L2449" s="73"/>
      <c r="N2449" s="56"/>
      <c r="O2449" s="56"/>
    </row>
    <row r="2450" spans="6:15" ht="25.5" customHeight="1" x14ac:dyDescent="0.25">
      <c r="F2450" s="56"/>
      <c r="G2450" s="56"/>
      <c r="H2450" s="56"/>
      <c r="I2450" s="56"/>
      <c r="J2450" s="56"/>
      <c r="K2450" s="73"/>
      <c r="L2450" s="73"/>
      <c r="N2450" s="56"/>
      <c r="O2450" s="56"/>
    </row>
    <row r="2451" spans="6:15" ht="25.5" customHeight="1" x14ac:dyDescent="0.25">
      <c r="F2451" s="56"/>
      <c r="G2451" s="56"/>
      <c r="H2451" s="56"/>
      <c r="I2451" s="56"/>
      <c r="J2451" s="56"/>
      <c r="K2451" s="73"/>
      <c r="L2451" s="73"/>
      <c r="N2451" s="56"/>
      <c r="O2451" s="56"/>
    </row>
    <row r="2452" spans="6:15" ht="25.5" customHeight="1" x14ac:dyDescent="0.25">
      <c r="F2452" s="56"/>
      <c r="G2452" s="56"/>
      <c r="H2452" s="56"/>
      <c r="I2452" s="56"/>
      <c r="J2452" s="56"/>
      <c r="K2452" s="73"/>
      <c r="L2452" s="73"/>
      <c r="N2452" s="56"/>
      <c r="O2452" s="56"/>
    </row>
    <row r="2453" spans="6:15" ht="25.5" customHeight="1" x14ac:dyDescent="0.25">
      <c r="F2453" s="56"/>
      <c r="G2453" s="56"/>
      <c r="H2453" s="56"/>
      <c r="I2453" s="56"/>
      <c r="J2453" s="56"/>
      <c r="K2453" s="73"/>
      <c r="L2453" s="73"/>
      <c r="N2453" s="56"/>
      <c r="O2453" s="56"/>
    </row>
    <row r="2454" spans="6:15" ht="25.5" customHeight="1" x14ac:dyDescent="0.25">
      <c r="F2454" s="56"/>
      <c r="G2454" s="56"/>
      <c r="H2454" s="56"/>
      <c r="I2454" s="56"/>
      <c r="J2454" s="56"/>
      <c r="K2454" s="73"/>
      <c r="L2454" s="73"/>
      <c r="N2454" s="56"/>
      <c r="O2454" s="56"/>
    </row>
    <row r="2455" spans="6:15" ht="25.5" customHeight="1" x14ac:dyDescent="0.25">
      <c r="F2455" s="56"/>
      <c r="G2455" s="56"/>
      <c r="H2455" s="56"/>
      <c r="I2455" s="56"/>
      <c r="J2455" s="56"/>
      <c r="K2455" s="73"/>
      <c r="L2455" s="73"/>
      <c r="N2455" s="56"/>
      <c r="O2455" s="56"/>
    </row>
    <row r="2456" spans="6:15" ht="25.5" customHeight="1" x14ac:dyDescent="0.25">
      <c r="F2456" s="56"/>
      <c r="G2456" s="56"/>
      <c r="H2456" s="56"/>
      <c r="I2456" s="56"/>
      <c r="J2456" s="56"/>
      <c r="K2456" s="73"/>
      <c r="L2456" s="73"/>
      <c r="N2456" s="56"/>
      <c r="O2456" s="56"/>
    </row>
    <row r="2457" spans="6:15" ht="25.5" customHeight="1" x14ac:dyDescent="0.25">
      <c r="F2457" s="56"/>
      <c r="G2457" s="56"/>
      <c r="H2457" s="56"/>
      <c r="I2457" s="56"/>
      <c r="J2457" s="56"/>
      <c r="K2457" s="73"/>
      <c r="L2457" s="73"/>
      <c r="N2457" s="56"/>
      <c r="O2457" s="56"/>
    </row>
    <row r="2458" spans="6:15" ht="25.5" customHeight="1" x14ac:dyDescent="0.25">
      <c r="F2458" s="56"/>
      <c r="G2458" s="56"/>
      <c r="H2458" s="56"/>
      <c r="I2458" s="56"/>
      <c r="J2458" s="56"/>
      <c r="K2458" s="73"/>
      <c r="L2458" s="73"/>
      <c r="N2458" s="56"/>
      <c r="O2458" s="56"/>
    </row>
    <row r="2459" spans="6:15" ht="25.5" customHeight="1" x14ac:dyDescent="0.25">
      <c r="F2459" s="56"/>
      <c r="G2459" s="56"/>
      <c r="H2459" s="56"/>
      <c r="I2459" s="56"/>
      <c r="J2459" s="56"/>
      <c r="K2459" s="73"/>
      <c r="L2459" s="73"/>
      <c r="N2459" s="56"/>
      <c r="O2459" s="56"/>
    </row>
    <row r="2460" spans="6:15" ht="25.5" customHeight="1" x14ac:dyDescent="0.25">
      <c r="F2460" s="56"/>
      <c r="G2460" s="56"/>
      <c r="H2460" s="56"/>
      <c r="I2460" s="56"/>
      <c r="J2460" s="56"/>
      <c r="K2460" s="73"/>
      <c r="L2460" s="73"/>
      <c r="N2460" s="56"/>
      <c r="O2460" s="56"/>
    </row>
    <row r="2461" spans="6:15" ht="25.5" customHeight="1" x14ac:dyDescent="0.25">
      <c r="F2461" s="56"/>
      <c r="G2461" s="56"/>
      <c r="H2461" s="56"/>
      <c r="I2461" s="56"/>
      <c r="J2461" s="56"/>
      <c r="K2461" s="73"/>
      <c r="L2461" s="73"/>
      <c r="N2461" s="56"/>
      <c r="O2461" s="56"/>
    </row>
    <row r="2462" spans="6:15" ht="25.5" customHeight="1" x14ac:dyDescent="0.25">
      <c r="F2462" s="56"/>
      <c r="G2462" s="56"/>
      <c r="H2462" s="56"/>
      <c r="I2462" s="56"/>
      <c r="J2462" s="56"/>
      <c r="K2462" s="73"/>
      <c r="L2462" s="73"/>
      <c r="N2462" s="56"/>
      <c r="O2462" s="56"/>
    </row>
    <row r="2463" spans="6:15" ht="25.5" customHeight="1" x14ac:dyDescent="0.25">
      <c r="F2463" s="56"/>
      <c r="G2463" s="56"/>
      <c r="H2463" s="56"/>
      <c r="I2463" s="56"/>
      <c r="J2463" s="56"/>
      <c r="K2463" s="73"/>
      <c r="L2463" s="73"/>
      <c r="N2463" s="56"/>
      <c r="O2463" s="56"/>
    </row>
    <row r="2464" spans="6:15" ht="25.5" customHeight="1" x14ac:dyDescent="0.25">
      <c r="F2464" s="56"/>
      <c r="G2464" s="56"/>
      <c r="H2464" s="56"/>
      <c r="I2464" s="56"/>
      <c r="J2464" s="56"/>
      <c r="K2464" s="73"/>
      <c r="L2464" s="73"/>
      <c r="N2464" s="56"/>
      <c r="O2464" s="56"/>
    </row>
    <row r="2465" spans="6:15" ht="25.5" customHeight="1" x14ac:dyDescent="0.25">
      <c r="F2465" s="56"/>
      <c r="G2465" s="56"/>
      <c r="H2465" s="56"/>
      <c r="I2465" s="56"/>
      <c r="J2465" s="56"/>
      <c r="K2465" s="73"/>
      <c r="L2465" s="73"/>
      <c r="N2465" s="56"/>
      <c r="O2465" s="56"/>
    </row>
    <row r="2466" spans="6:15" ht="25.5" customHeight="1" x14ac:dyDescent="0.25">
      <c r="F2466" s="56"/>
      <c r="G2466" s="56"/>
      <c r="H2466" s="56"/>
      <c r="I2466" s="56"/>
      <c r="J2466" s="56"/>
      <c r="K2466" s="73"/>
      <c r="L2466" s="73"/>
      <c r="N2466" s="56"/>
      <c r="O2466" s="56"/>
    </row>
    <row r="2467" spans="6:15" ht="25.5" customHeight="1" x14ac:dyDescent="0.25">
      <c r="F2467" s="56"/>
      <c r="G2467" s="56"/>
      <c r="H2467" s="56"/>
      <c r="I2467" s="56"/>
      <c r="J2467" s="56"/>
      <c r="K2467" s="73"/>
      <c r="L2467" s="73"/>
      <c r="N2467" s="56"/>
      <c r="O2467" s="56"/>
    </row>
    <row r="2468" spans="6:15" ht="25.5" customHeight="1" x14ac:dyDescent="0.25">
      <c r="F2468" s="56"/>
      <c r="G2468" s="56"/>
      <c r="H2468" s="56"/>
      <c r="I2468" s="56"/>
      <c r="J2468" s="56"/>
      <c r="K2468" s="73"/>
      <c r="L2468" s="73"/>
      <c r="N2468" s="56"/>
      <c r="O2468" s="56"/>
    </row>
    <row r="2469" spans="6:15" ht="25.5" customHeight="1" x14ac:dyDescent="0.25">
      <c r="F2469" s="56"/>
      <c r="G2469" s="56"/>
      <c r="H2469" s="56"/>
      <c r="I2469" s="56"/>
      <c r="J2469" s="56"/>
      <c r="K2469" s="73"/>
      <c r="L2469" s="73"/>
      <c r="N2469" s="56"/>
      <c r="O2469" s="56"/>
    </row>
    <row r="2470" spans="6:15" ht="25.5" customHeight="1" x14ac:dyDescent="0.25">
      <c r="F2470" s="56"/>
      <c r="G2470" s="56"/>
      <c r="H2470" s="56"/>
      <c r="I2470" s="56"/>
      <c r="J2470" s="56"/>
      <c r="K2470" s="73"/>
      <c r="L2470" s="73"/>
      <c r="N2470" s="56"/>
      <c r="O2470" s="56"/>
    </row>
    <row r="2471" spans="6:15" ht="25.5" customHeight="1" x14ac:dyDescent="0.25">
      <c r="F2471" s="56"/>
      <c r="G2471" s="56"/>
      <c r="H2471" s="56"/>
      <c r="I2471" s="56"/>
      <c r="J2471" s="56"/>
      <c r="K2471" s="73"/>
      <c r="L2471" s="73"/>
      <c r="N2471" s="56"/>
      <c r="O2471" s="56"/>
    </row>
    <row r="2472" spans="6:15" ht="25.5" customHeight="1" x14ac:dyDescent="0.25">
      <c r="F2472" s="56"/>
      <c r="G2472" s="56"/>
      <c r="H2472" s="56"/>
      <c r="I2472" s="56"/>
      <c r="J2472" s="56"/>
      <c r="K2472" s="73"/>
      <c r="L2472" s="73"/>
      <c r="N2472" s="56"/>
      <c r="O2472" s="56"/>
    </row>
    <row r="2473" spans="6:15" ht="25.5" customHeight="1" x14ac:dyDescent="0.25">
      <c r="F2473" s="56"/>
      <c r="G2473" s="56"/>
      <c r="H2473" s="56"/>
      <c r="I2473" s="56"/>
      <c r="J2473" s="56"/>
      <c r="K2473" s="73"/>
      <c r="L2473" s="73"/>
      <c r="N2473" s="56"/>
      <c r="O2473" s="56"/>
    </row>
    <row r="2474" spans="6:15" ht="25.5" customHeight="1" x14ac:dyDescent="0.25">
      <c r="F2474" s="56"/>
      <c r="G2474" s="56"/>
      <c r="H2474" s="56"/>
      <c r="I2474" s="56"/>
      <c r="J2474" s="56"/>
      <c r="K2474" s="73"/>
      <c r="L2474" s="73"/>
      <c r="N2474" s="56"/>
      <c r="O2474" s="56"/>
    </row>
    <row r="2475" spans="6:15" ht="25.5" customHeight="1" x14ac:dyDescent="0.25">
      <c r="F2475" s="56"/>
      <c r="G2475" s="56"/>
      <c r="H2475" s="56"/>
      <c r="I2475" s="56"/>
      <c r="J2475" s="56"/>
      <c r="K2475" s="73"/>
      <c r="L2475" s="73"/>
      <c r="N2475" s="56"/>
      <c r="O2475" s="56"/>
    </row>
    <row r="2476" spans="6:15" ht="25.5" customHeight="1" x14ac:dyDescent="0.25">
      <c r="F2476" s="56"/>
      <c r="G2476" s="56"/>
      <c r="H2476" s="56"/>
      <c r="I2476" s="56"/>
      <c r="J2476" s="56"/>
      <c r="K2476" s="73"/>
      <c r="L2476" s="73"/>
      <c r="N2476" s="56"/>
      <c r="O2476" s="56"/>
    </row>
    <row r="2477" spans="6:15" ht="25.5" customHeight="1" x14ac:dyDescent="0.25">
      <c r="F2477" s="56"/>
      <c r="G2477" s="56"/>
      <c r="H2477" s="56"/>
      <c r="I2477" s="56"/>
      <c r="J2477" s="56"/>
      <c r="K2477" s="73"/>
      <c r="L2477" s="73"/>
      <c r="N2477" s="56"/>
      <c r="O2477" s="56"/>
    </row>
    <row r="2478" spans="6:15" ht="25.5" customHeight="1" x14ac:dyDescent="0.25">
      <c r="F2478" s="56"/>
      <c r="G2478" s="56"/>
      <c r="H2478" s="56"/>
      <c r="I2478" s="56"/>
      <c r="J2478" s="56"/>
      <c r="K2478" s="73"/>
      <c r="L2478" s="73"/>
      <c r="N2478" s="56"/>
      <c r="O2478" s="56"/>
    </row>
    <row r="2479" spans="6:15" ht="25.5" customHeight="1" x14ac:dyDescent="0.25">
      <c r="F2479" s="56"/>
      <c r="G2479" s="56"/>
      <c r="H2479" s="56"/>
      <c r="I2479" s="56"/>
      <c r="J2479" s="56"/>
      <c r="K2479" s="73"/>
      <c r="L2479" s="73"/>
      <c r="N2479" s="56"/>
      <c r="O2479" s="56"/>
    </row>
    <row r="2480" spans="6:15" ht="25.5" customHeight="1" x14ac:dyDescent="0.25">
      <c r="F2480" s="56"/>
      <c r="G2480" s="56"/>
      <c r="H2480" s="56"/>
      <c r="I2480" s="56"/>
      <c r="J2480" s="56"/>
      <c r="K2480" s="73"/>
      <c r="L2480" s="73"/>
      <c r="N2480" s="56"/>
      <c r="O2480" s="56"/>
    </row>
    <row r="2481" spans="6:15" ht="25.5" customHeight="1" x14ac:dyDescent="0.25">
      <c r="F2481" s="56"/>
      <c r="G2481" s="56"/>
      <c r="H2481" s="56"/>
      <c r="I2481" s="56"/>
      <c r="J2481" s="56"/>
      <c r="K2481" s="73"/>
      <c r="L2481" s="73"/>
      <c r="N2481" s="56"/>
      <c r="O2481" s="56"/>
    </row>
    <row r="2482" spans="6:15" ht="25.5" customHeight="1" x14ac:dyDescent="0.25">
      <c r="F2482" s="56"/>
      <c r="G2482" s="56"/>
      <c r="H2482" s="56"/>
      <c r="I2482" s="56"/>
      <c r="J2482" s="56"/>
      <c r="K2482" s="73"/>
      <c r="L2482" s="73"/>
      <c r="N2482" s="56"/>
      <c r="O2482" s="56"/>
    </row>
    <row r="2483" spans="6:15" ht="25.5" customHeight="1" x14ac:dyDescent="0.25">
      <c r="F2483" s="56"/>
      <c r="G2483" s="56"/>
      <c r="H2483" s="56"/>
      <c r="I2483" s="56"/>
      <c r="J2483" s="56"/>
      <c r="K2483" s="73"/>
      <c r="L2483" s="73"/>
      <c r="N2483" s="56"/>
      <c r="O2483" s="56"/>
    </row>
    <row r="2484" spans="6:15" ht="25.5" customHeight="1" x14ac:dyDescent="0.25">
      <c r="F2484" s="56"/>
      <c r="G2484" s="56"/>
      <c r="H2484" s="56"/>
      <c r="I2484" s="56"/>
      <c r="J2484" s="56"/>
      <c r="K2484" s="73"/>
      <c r="L2484" s="73"/>
      <c r="N2484" s="56"/>
      <c r="O2484" s="56"/>
    </row>
    <row r="2485" spans="6:15" ht="25.5" customHeight="1" x14ac:dyDescent="0.25">
      <c r="F2485" s="56"/>
      <c r="G2485" s="56"/>
      <c r="H2485" s="56"/>
      <c r="I2485" s="56"/>
      <c r="J2485" s="56"/>
      <c r="K2485" s="73"/>
      <c r="L2485" s="73"/>
      <c r="N2485" s="56"/>
      <c r="O2485" s="56"/>
    </row>
    <row r="2486" spans="6:15" ht="25.5" customHeight="1" x14ac:dyDescent="0.25">
      <c r="F2486" s="56"/>
      <c r="G2486" s="56"/>
      <c r="H2486" s="56"/>
      <c r="I2486" s="56"/>
      <c r="J2486" s="56"/>
      <c r="K2486" s="73"/>
      <c r="L2486" s="73"/>
      <c r="N2486" s="56"/>
      <c r="O2486" s="56"/>
    </row>
    <row r="2487" spans="6:15" ht="25.5" customHeight="1" x14ac:dyDescent="0.25">
      <c r="F2487" s="56"/>
      <c r="G2487" s="56"/>
      <c r="H2487" s="56"/>
      <c r="I2487" s="56"/>
      <c r="J2487" s="56"/>
      <c r="K2487" s="73"/>
      <c r="L2487" s="73"/>
      <c r="N2487" s="56"/>
      <c r="O2487" s="56"/>
    </row>
    <row r="2488" spans="6:15" ht="25.5" customHeight="1" x14ac:dyDescent="0.25">
      <c r="F2488" s="56"/>
      <c r="G2488" s="56"/>
      <c r="H2488" s="56"/>
      <c r="I2488" s="56"/>
      <c r="J2488" s="56"/>
      <c r="K2488" s="73"/>
      <c r="L2488" s="73"/>
      <c r="N2488" s="56"/>
      <c r="O2488" s="56"/>
    </row>
    <row r="2489" spans="6:15" ht="25.5" customHeight="1" x14ac:dyDescent="0.25">
      <c r="F2489" s="56"/>
      <c r="G2489" s="56"/>
      <c r="H2489" s="56"/>
      <c r="I2489" s="56"/>
      <c r="J2489" s="56"/>
      <c r="K2489" s="73"/>
      <c r="L2489" s="73"/>
      <c r="N2489" s="56"/>
      <c r="O2489" s="56"/>
    </row>
    <row r="2490" spans="6:15" ht="25.5" customHeight="1" x14ac:dyDescent="0.25">
      <c r="F2490" s="56"/>
      <c r="G2490" s="56"/>
      <c r="H2490" s="56"/>
      <c r="I2490" s="56"/>
      <c r="J2490" s="56"/>
      <c r="K2490" s="73"/>
      <c r="L2490" s="73"/>
      <c r="N2490" s="56"/>
      <c r="O2490" s="56"/>
    </row>
    <row r="2491" spans="6:15" ht="25.5" customHeight="1" x14ac:dyDescent="0.25">
      <c r="F2491" s="56"/>
      <c r="G2491" s="56"/>
      <c r="H2491" s="56"/>
      <c r="I2491" s="56"/>
      <c r="J2491" s="56"/>
      <c r="K2491" s="73"/>
      <c r="L2491" s="73"/>
      <c r="N2491" s="56"/>
      <c r="O2491" s="56"/>
    </row>
    <row r="2492" spans="6:15" ht="25.5" customHeight="1" x14ac:dyDescent="0.25">
      <c r="F2492" s="56"/>
      <c r="G2492" s="56"/>
      <c r="H2492" s="56"/>
      <c r="I2492" s="56"/>
      <c r="J2492" s="56"/>
      <c r="K2492" s="73"/>
      <c r="L2492" s="73"/>
      <c r="N2492" s="56"/>
      <c r="O2492" s="56"/>
    </row>
    <row r="2493" spans="6:15" ht="25.5" customHeight="1" x14ac:dyDescent="0.25">
      <c r="F2493" s="56"/>
      <c r="G2493" s="56"/>
      <c r="H2493" s="56"/>
      <c r="I2493" s="56"/>
      <c r="J2493" s="56"/>
      <c r="K2493" s="73"/>
      <c r="L2493" s="73"/>
      <c r="N2493" s="56"/>
      <c r="O2493" s="56"/>
    </row>
    <row r="2494" spans="6:15" ht="25.5" customHeight="1" x14ac:dyDescent="0.25">
      <c r="F2494" s="56"/>
      <c r="G2494" s="56"/>
      <c r="H2494" s="56"/>
      <c r="I2494" s="56"/>
      <c r="J2494" s="56"/>
      <c r="K2494" s="73"/>
      <c r="L2494" s="73"/>
      <c r="N2494" s="56"/>
      <c r="O2494" s="56"/>
    </row>
    <row r="2495" spans="6:15" ht="25.5" customHeight="1" x14ac:dyDescent="0.25">
      <c r="F2495" s="56"/>
      <c r="G2495" s="56"/>
      <c r="H2495" s="56"/>
      <c r="I2495" s="56"/>
      <c r="J2495" s="56"/>
      <c r="K2495" s="73"/>
      <c r="L2495" s="73"/>
      <c r="N2495" s="56"/>
      <c r="O2495" s="56"/>
    </row>
    <row r="2496" spans="6:15" ht="25.5" customHeight="1" x14ac:dyDescent="0.25">
      <c r="F2496" s="56"/>
      <c r="G2496" s="56"/>
      <c r="H2496" s="56"/>
      <c r="I2496" s="56"/>
      <c r="J2496" s="56"/>
      <c r="K2496" s="73"/>
      <c r="L2496" s="73"/>
      <c r="N2496" s="56"/>
      <c r="O2496" s="56"/>
    </row>
    <row r="2497" spans="6:15" ht="25.5" customHeight="1" x14ac:dyDescent="0.25">
      <c r="F2497" s="56"/>
      <c r="G2497" s="56"/>
      <c r="H2497" s="56"/>
      <c r="I2497" s="56"/>
      <c r="J2497" s="56"/>
      <c r="K2497" s="73"/>
      <c r="L2497" s="73"/>
      <c r="N2497" s="56"/>
      <c r="O2497" s="56"/>
    </row>
    <row r="2498" spans="6:15" ht="25.5" customHeight="1" x14ac:dyDescent="0.25">
      <c r="F2498" s="56"/>
      <c r="G2498" s="56"/>
      <c r="H2498" s="56"/>
      <c r="I2498" s="56"/>
      <c r="J2498" s="56"/>
      <c r="K2498" s="73"/>
      <c r="L2498" s="73"/>
      <c r="N2498" s="56"/>
      <c r="O2498" s="56"/>
    </row>
    <row r="2499" spans="6:15" ht="25.5" customHeight="1" x14ac:dyDescent="0.25">
      <c r="F2499" s="56"/>
      <c r="G2499" s="56"/>
      <c r="H2499" s="56"/>
      <c r="I2499" s="56"/>
      <c r="J2499" s="56"/>
      <c r="K2499" s="73"/>
      <c r="L2499" s="73"/>
      <c r="N2499" s="56"/>
      <c r="O2499" s="56"/>
    </row>
    <row r="2500" spans="6:15" ht="25.5" customHeight="1" x14ac:dyDescent="0.25">
      <c r="F2500" s="56"/>
      <c r="G2500" s="56"/>
      <c r="H2500" s="56"/>
      <c r="I2500" s="56"/>
      <c r="J2500" s="56"/>
      <c r="K2500" s="73"/>
      <c r="L2500" s="73"/>
      <c r="N2500" s="56"/>
      <c r="O2500" s="56"/>
    </row>
    <row r="2501" spans="6:15" ht="25.5" customHeight="1" x14ac:dyDescent="0.25">
      <c r="F2501" s="56"/>
      <c r="G2501" s="56"/>
      <c r="H2501" s="56"/>
      <c r="I2501" s="56"/>
      <c r="J2501" s="56"/>
      <c r="K2501" s="73"/>
      <c r="L2501" s="73"/>
      <c r="N2501" s="56"/>
      <c r="O2501" s="56"/>
    </row>
    <row r="2502" spans="6:15" ht="25.5" customHeight="1" x14ac:dyDescent="0.25">
      <c r="F2502" s="56"/>
      <c r="G2502" s="56"/>
      <c r="H2502" s="56"/>
      <c r="I2502" s="56"/>
      <c r="J2502" s="56"/>
      <c r="K2502" s="73"/>
      <c r="L2502" s="73"/>
      <c r="N2502" s="56"/>
      <c r="O2502" s="56"/>
    </row>
    <row r="2503" spans="6:15" ht="25.5" customHeight="1" x14ac:dyDescent="0.25">
      <c r="F2503" s="56"/>
      <c r="G2503" s="56"/>
      <c r="H2503" s="56"/>
      <c r="I2503" s="56"/>
      <c r="J2503" s="56"/>
      <c r="K2503" s="73"/>
      <c r="L2503" s="73"/>
      <c r="N2503" s="56"/>
      <c r="O2503" s="56"/>
    </row>
    <row r="2504" spans="6:15" ht="25.5" customHeight="1" x14ac:dyDescent="0.25">
      <c r="F2504" s="56"/>
      <c r="G2504" s="56"/>
      <c r="H2504" s="56"/>
      <c r="I2504" s="56"/>
      <c r="J2504" s="56"/>
      <c r="K2504" s="73"/>
      <c r="L2504" s="73"/>
      <c r="N2504" s="56"/>
      <c r="O2504" s="56"/>
    </row>
    <row r="2505" spans="6:15" ht="25.5" customHeight="1" x14ac:dyDescent="0.25">
      <c r="F2505" s="56"/>
      <c r="G2505" s="56"/>
      <c r="H2505" s="56"/>
      <c r="I2505" s="56"/>
      <c r="J2505" s="56"/>
      <c r="K2505" s="73"/>
      <c r="L2505" s="73"/>
      <c r="N2505" s="56"/>
      <c r="O2505" s="56"/>
    </row>
    <row r="2506" spans="6:15" ht="25.5" customHeight="1" x14ac:dyDescent="0.25">
      <c r="F2506" s="56"/>
      <c r="G2506" s="56"/>
      <c r="H2506" s="56"/>
      <c r="I2506" s="56"/>
      <c r="J2506" s="56"/>
      <c r="K2506" s="73"/>
      <c r="L2506" s="73"/>
      <c r="N2506" s="56"/>
      <c r="O2506" s="56"/>
    </row>
    <row r="2507" spans="6:15" ht="25.5" customHeight="1" x14ac:dyDescent="0.25">
      <c r="F2507" s="56"/>
      <c r="G2507" s="56"/>
      <c r="H2507" s="56"/>
      <c r="I2507" s="56"/>
      <c r="J2507" s="56"/>
      <c r="K2507" s="73"/>
      <c r="L2507" s="73"/>
      <c r="N2507" s="56"/>
      <c r="O2507" s="56"/>
    </row>
    <row r="2508" spans="6:15" ht="25.5" customHeight="1" x14ac:dyDescent="0.25">
      <c r="F2508" s="56"/>
      <c r="G2508" s="56"/>
      <c r="H2508" s="56"/>
      <c r="I2508" s="56"/>
      <c r="J2508" s="56"/>
      <c r="K2508" s="73"/>
      <c r="L2508" s="73"/>
      <c r="N2508" s="56"/>
      <c r="O2508" s="56"/>
    </row>
    <row r="2509" spans="6:15" ht="25.5" customHeight="1" x14ac:dyDescent="0.25">
      <c r="F2509" s="56"/>
      <c r="G2509" s="56"/>
      <c r="H2509" s="56"/>
      <c r="I2509" s="56"/>
      <c r="J2509" s="56"/>
      <c r="K2509" s="73"/>
      <c r="L2509" s="73"/>
      <c r="N2509" s="56"/>
      <c r="O2509" s="56"/>
    </row>
    <row r="2510" spans="6:15" ht="25.5" customHeight="1" x14ac:dyDescent="0.25">
      <c r="F2510" s="56"/>
      <c r="G2510" s="56"/>
      <c r="H2510" s="56"/>
      <c r="I2510" s="56"/>
      <c r="J2510" s="56"/>
      <c r="K2510" s="73"/>
      <c r="L2510" s="73"/>
      <c r="N2510" s="56"/>
      <c r="O2510" s="56"/>
    </row>
    <row r="2511" spans="6:15" ht="25.5" customHeight="1" x14ac:dyDescent="0.25">
      <c r="F2511" s="56"/>
      <c r="G2511" s="56"/>
      <c r="H2511" s="56"/>
      <c r="I2511" s="56"/>
      <c r="J2511" s="56"/>
      <c r="K2511" s="73"/>
      <c r="L2511" s="73"/>
      <c r="N2511" s="56"/>
      <c r="O2511" s="56"/>
    </row>
    <row r="2512" spans="6:15" ht="25.5" customHeight="1" x14ac:dyDescent="0.25">
      <c r="F2512" s="56"/>
      <c r="G2512" s="56"/>
      <c r="H2512" s="56"/>
      <c r="I2512" s="56"/>
      <c r="J2512" s="56"/>
      <c r="K2512" s="73"/>
      <c r="L2512" s="73"/>
      <c r="N2512" s="56"/>
      <c r="O2512" s="56"/>
    </row>
    <row r="2513" spans="6:15" ht="25.5" customHeight="1" x14ac:dyDescent="0.25">
      <c r="F2513" s="56"/>
      <c r="G2513" s="56"/>
      <c r="H2513" s="56"/>
      <c r="I2513" s="56"/>
      <c r="J2513" s="56"/>
      <c r="K2513" s="73"/>
      <c r="L2513" s="73"/>
      <c r="N2513" s="56"/>
      <c r="O2513" s="56"/>
    </row>
    <row r="2514" spans="6:15" ht="25.5" customHeight="1" x14ac:dyDescent="0.25">
      <c r="F2514" s="56"/>
      <c r="G2514" s="56"/>
      <c r="H2514" s="56"/>
      <c r="I2514" s="56"/>
      <c r="J2514" s="56"/>
      <c r="K2514" s="73"/>
      <c r="L2514" s="73"/>
      <c r="N2514" s="56"/>
      <c r="O2514" s="56"/>
    </row>
    <row r="2515" spans="6:15" ht="25.5" customHeight="1" x14ac:dyDescent="0.25">
      <c r="F2515" s="56"/>
      <c r="G2515" s="56"/>
      <c r="H2515" s="56"/>
      <c r="I2515" s="56"/>
      <c r="J2515" s="56"/>
      <c r="K2515" s="73"/>
      <c r="L2515" s="73"/>
      <c r="N2515" s="56"/>
      <c r="O2515" s="56"/>
    </row>
    <row r="2516" spans="6:15" ht="25.5" customHeight="1" x14ac:dyDescent="0.25">
      <c r="F2516" s="56"/>
      <c r="G2516" s="56"/>
      <c r="H2516" s="56"/>
      <c r="I2516" s="56"/>
      <c r="J2516" s="56"/>
      <c r="K2516" s="73"/>
      <c r="L2516" s="73"/>
      <c r="N2516" s="56"/>
      <c r="O2516" s="56"/>
    </row>
    <row r="2517" spans="6:15" ht="25.5" customHeight="1" x14ac:dyDescent="0.25">
      <c r="F2517" s="56"/>
      <c r="G2517" s="56"/>
      <c r="H2517" s="56"/>
      <c r="I2517" s="56"/>
      <c r="J2517" s="56"/>
      <c r="K2517" s="73"/>
      <c r="L2517" s="73"/>
      <c r="N2517" s="56"/>
      <c r="O2517" s="56"/>
    </row>
    <row r="2518" spans="6:15" ht="25.5" customHeight="1" x14ac:dyDescent="0.25">
      <c r="F2518" s="56"/>
      <c r="G2518" s="56"/>
      <c r="H2518" s="56"/>
      <c r="I2518" s="56"/>
      <c r="J2518" s="56"/>
      <c r="K2518" s="73"/>
      <c r="L2518" s="73"/>
      <c r="N2518" s="56"/>
      <c r="O2518" s="56"/>
    </row>
    <row r="2519" spans="6:15" ht="25.5" customHeight="1" x14ac:dyDescent="0.25">
      <c r="F2519" s="56"/>
      <c r="G2519" s="56"/>
      <c r="H2519" s="56"/>
      <c r="I2519" s="56"/>
      <c r="J2519" s="56"/>
      <c r="K2519" s="73"/>
      <c r="L2519" s="73"/>
      <c r="N2519" s="56"/>
      <c r="O2519" s="56"/>
    </row>
    <row r="2520" spans="6:15" ht="25.5" customHeight="1" x14ac:dyDescent="0.25">
      <c r="F2520" s="56"/>
      <c r="G2520" s="56"/>
      <c r="H2520" s="56"/>
      <c r="I2520" s="56"/>
      <c r="J2520" s="56"/>
      <c r="K2520" s="73"/>
      <c r="L2520" s="73"/>
      <c r="N2520" s="56"/>
      <c r="O2520" s="56"/>
    </row>
    <row r="2521" spans="6:15" ht="25.5" customHeight="1" x14ac:dyDescent="0.25">
      <c r="F2521" s="56"/>
      <c r="G2521" s="56"/>
      <c r="H2521" s="56"/>
      <c r="I2521" s="56"/>
      <c r="J2521" s="56"/>
      <c r="K2521" s="73"/>
      <c r="L2521" s="73"/>
      <c r="N2521" s="56"/>
      <c r="O2521" s="56"/>
    </row>
    <row r="2522" spans="6:15" ht="25.5" customHeight="1" x14ac:dyDescent="0.25">
      <c r="F2522" s="56"/>
      <c r="G2522" s="56"/>
      <c r="H2522" s="56"/>
      <c r="I2522" s="56"/>
      <c r="J2522" s="56"/>
      <c r="K2522" s="73"/>
      <c r="L2522" s="73"/>
      <c r="N2522" s="56"/>
      <c r="O2522" s="56"/>
    </row>
    <row r="2523" spans="6:15" ht="25.5" customHeight="1" x14ac:dyDescent="0.25">
      <c r="F2523" s="56"/>
      <c r="G2523" s="56"/>
      <c r="H2523" s="56"/>
      <c r="I2523" s="56"/>
      <c r="J2523" s="56"/>
      <c r="K2523" s="73"/>
      <c r="L2523" s="73"/>
      <c r="N2523" s="56"/>
      <c r="O2523" s="56"/>
    </row>
    <row r="2524" spans="6:15" ht="25.5" customHeight="1" x14ac:dyDescent="0.25">
      <c r="F2524" s="56"/>
      <c r="G2524" s="56"/>
      <c r="H2524" s="56"/>
      <c r="I2524" s="56"/>
      <c r="J2524" s="56"/>
      <c r="K2524" s="73"/>
      <c r="L2524" s="73"/>
      <c r="N2524" s="56"/>
      <c r="O2524" s="56"/>
    </row>
    <row r="2525" spans="6:15" ht="25.5" customHeight="1" x14ac:dyDescent="0.25">
      <c r="F2525" s="56"/>
      <c r="G2525" s="56"/>
      <c r="H2525" s="56"/>
      <c r="I2525" s="56"/>
      <c r="J2525" s="56"/>
      <c r="K2525" s="73"/>
      <c r="L2525" s="73"/>
      <c r="N2525" s="56"/>
      <c r="O2525" s="56"/>
    </row>
    <row r="2526" spans="6:15" ht="25.5" customHeight="1" x14ac:dyDescent="0.25">
      <c r="F2526" s="56"/>
      <c r="G2526" s="56"/>
      <c r="H2526" s="56"/>
      <c r="I2526" s="56"/>
      <c r="J2526" s="56"/>
      <c r="K2526" s="73"/>
      <c r="L2526" s="73"/>
      <c r="N2526" s="56"/>
      <c r="O2526" s="56"/>
    </row>
    <row r="2527" spans="6:15" ht="25.5" customHeight="1" x14ac:dyDescent="0.25">
      <c r="F2527" s="56"/>
      <c r="G2527" s="56"/>
      <c r="H2527" s="56"/>
      <c r="I2527" s="56"/>
      <c r="J2527" s="56"/>
      <c r="K2527" s="73"/>
      <c r="L2527" s="73"/>
      <c r="N2527" s="56"/>
      <c r="O2527" s="56"/>
    </row>
    <row r="2528" spans="6:15" ht="25.5" customHeight="1" x14ac:dyDescent="0.25">
      <c r="F2528" s="56"/>
      <c r="G2528" s="56"/>
      <c r="H2528" s="56"/>
      <c r="I2528" s="56"/>
      <c r="J2528" s="56"/>
      <c r="K2528" s="73"/>
      <c r="L2528" s="73"/>
      <c r="N2528" s="56"/>
      <c r="O2528" s="56"/>
    </row>
    <row r="2529" spans="6:15" ht="25.5" customHeight="1" x14ac:dyDescent="0.25">
      <c r="F2529" s="56"/>
      <c r="G2529" s="56"/>
      <c r="H2529" s="56"/>
      <c r="I2529" s="56"/>
      <c r="J2529" s="56"/>
      <c r="K2529" s="73"/>
      <c r="L2529" s="73"/>
      <c r="N2529" s="56"/>
      <c r="O2529" s="56"/>
    </row>
    <row r="2530" spans="6:15" ht="25.5" customHeight="1" x14ac:dyDescent="0.25">
      <c r="F2530" s="56"/>
      <c r="G2530" s="56"/>
      <c r="H2530" s="56"/>
      <c r="I2530" s="56"/>
      <c r="J2530" s="56"/>
      <c r="K2530" s="73"/>
      <c r="L2530" s="73"/>
      <c r="N2530" s="56"/>
      <c r="O2530" s="56"/>
    </row>
    <row r="2531" spans="6:15" ht="25.5" customHeight="1" x14ac:dyDescent="0.25">
      <c r="F2531" s="56"/>
      <c r="G2531" s="56"/>
      <c r="H2531" s="56"/>
      <c r="I2531" s="56"/>
      <c r="J2531" s="56"/>
      <c r="K2531" s="73"/>
      <c r="L2531" s="73"/>
      <c r="N2531" s="56"/>
      <c r="O2531" s="56"/>
    </row>
    <row r="2532" spans="6:15" ht="25.5" customHeight="1" x14ac:dyDescent="0.25">
      <c r="F2532" s="56"/>
      <c r="G2532" s="56"/>
      <c r="H2532" s="56"/>
      <c r="I2532" s="56"/>
      <c r="J2532" s="56"/>
      <c r="K2532" s="73"/>
      <c r="L2532" s="73"/>
      <c r="N2532" s="56"/>
      <c r="O2532" s="56"/>
    </row>
    <row r="2533" spans="6:15" ht="25.5" customHeight="1" x14ac:dyDescent="0.25">
      <c r="F2533" s="56"/>
      <c r="G2533" s="56"/>
      <c r="H2533" s="56"/>
      <c r="I2533" s="56"/>
      <c r="J2533" s="56"/>
      <c r="K2533" s="73"/>
      <c r="L2533" s="73"/>
      <c r="N2533" s="56"/>
      <c r="O2533" s="56"/>
    </row>
    <row r="2534" spans="6:15" ht="25.5" customHeight="1" x14ac:dyDescent="0.25">
      <c r="F2534" s="56"/>
      <c r="G2534" s="56"/>
      <c r="H2534" s="56"/>
      <c r="I2534" s="56"/>
      <c r="J2534" s="56"/>
      <c r="K2534" s="73"/>
      <c r="L2534" s="73"/>
      <c r="N2534" s="56"/>
      <c r="O2534" s="56"/>
    </row>
    <row r="2535" spans="6:15" ht="25.5" customHeight="1" x14ac:dyDescent="0.25">
      <c r="F2535" s="56"/>
      <c r="G2535" s="56"/>
      <c r="H2535" s="56"/>
      <c r="I2535" s="56"/>
      <c r="J2535" s="56"/>
      <c r="K2535" s="73"/>
      <c r="L2535" s="73"/>
      <c r="N2535" s="56"/>
      <c r="O2535" s="56"/>
    </row>
    <row r="2536" spans="6:15" ht="25.5" customHeight="1" x14ac:dyDescent="0.25">
      <c r="F2536" s="56"/>
      <c r="G2536" s="56"/>
      <c r="H2536" s="56"/>
      <c r="I2536" s="56"/>
      <c r="J2536" s="56"/>
      <c r="K2536" s="73"/>
      <c r="L2536" s="73"/>
      <c r="N2536" s="56"/>
      <c r="O2536" s="56"/>
    </row>
    <row r="2537" spans="6:15" ht="25.5" customHeight="1" x14ac:dyDescent="0.25">
      <c r="F2537" s="56"/>
      <c r="G2537" s="56"/>
      <c r="H2537" s="56"/>
      <c r="I2537" s="56"/>
      <c r="J2537" s="56"/>
      <c r="K2537" s="73"/>
      <c r="L2537" s="73"/>
      <c r="N2537" s="56"/>
      <c r="O2537" s="56"/>
    </row>
    <row r="2538" spans="6:15" ht="25.5" customHeight="1" x14ac:dyDescent="0.25">
      <c r="F2538" s="56"/>
      <c r="G2538" s="56"/>
      <c r="H2538" s="56"/>
      <c r="I2538" s="56"/>
      <c r="J2538" s="56"/>
      <c r="K2538" s="73"/>
      <c r="L2538" s="73"/>
      <c r="N2538" s="56"/>
      <c r="O2538" s="56"/>
    </row>
    <row r="2539" spans="6:15" ht="25.5" customHeight="1" x14ac:dyDescent="0.25">
      <c r="F2539" s="56"/>
      <c r="G2539" s="56"/>
      <c r="H2539" s="56"/>
      <c r="I2539" s="56"/>
      <c r="J2539" s="56"/>
      <c r="K2539" s="73"/>
      <c r="L2539" s="73"/>
      <c r="N2539" s="56"/>
      <c r="O2539" s="56"/>
    </row>
    <row r="2540" spans="6:15" ht="25.5" customHeight="1" x14ac:dyDescent="0.25">
      <c r="F2540" s="56"/>
      <c r="G2540" s="56"/>
      <c r="H2540" s="56"/>
      <c r="I2540" s="56"/>
      <c r="J2540" s="56"/>
      <c r="K2540" s="73"/>
      <c r="L2540" s="73"/>
      <c r="N2540" s="56"/>
      <c r="O2540" s="56"/>
    </row>
    <row r="2541" spans="6:15" ht="25.5" customHeight="1" x14ac:dyDescent="0.25">
      <c r="F2541" s="56"/>
      <c r="G2541" s="56"/>
      <c r="H2541" s="56"/>
      <c r="I2541" s="56"/>
      <c r="J2541" s="56"/>
      <c r="K2541" s="73"/>
      <c r="L2541" s="73"/>
      <c r="N2541" s="56"/>
      <c r="O2541" s="56"/>
    </row>
    <row r="2542" spans="6:15" ht="25.5" customHeight="1" x14ac:dyDescent="0.25">
      <c r="F2542" s="56"/>
      <c r="G2542" s="56"/>
      <c r="H2542" s="56"/>
      <c r="I2542" s="56"/>
      <c r="J2542" s="56"/>
      <c r="K2542" s="73"/>
      <c r="L2542" s="73"/>
      <c r="N2542" s="56"/>
      <c r="O2542" s="56"/>
    </row>
    <row r="2543" spans="6:15" ht="25.5" customHeight="1" x14ac:dyDescent="0.25">
      <c r="F2543" s="56"/>
      <c r="G2543" s="56"/>
      <c r="H2543" s="56"/>
      <c r="I2543" s="56"/>
      <c r="J2543" s="56"/>
      <c r="K2543" s="73"/>
      <c r="L2543" s="73"/>
      <c r="N2543" s="56"/>
      <c r="O2543" s="56"/>
    </row>
    <row r="2544" spans="6:15" ht="25.5" customHeight="1" x14ac:dyDescent="0.25">
      <c r="F2544" s="56"/>
      <c r="G2544" s="56"/>
      <c r="H2544" s="56"/>
      <c r="I2544" s="56"/>
      <c r="J2544" s="56"/>
      <c r="K2544" s="73"/>
      <c r="L2544" s="73"/>
      <c r="N2544" s="56"/>
      <c r="O2544" s="56"/>
    </row>
    <row r="2545" spans="6:15" ht="25.5" customHeight="1" x14ac:dyDescent="0.25">
      <c r="F2545" s="56"/>
      <c r="G2545" s="56"/>
      <c r="H2545" s="56"/>
      <c r="I2545" s="56"/>
      <c r="J2545" s="56"/>
      <c r="K2545" s="73"/>
      <c r="L2545" s="73"/>
      <c r="N2545" s="56"/>
      <c r="O2545" s="56"/>
    </row>
    <row r="2546" spans="6:15" ht="25.5" customHeight="1" x14ac:dyDescent="0.25">
      <c r="F2546" s="56"/>
      <c r="G2546" s="56"/>
      <c r="H2546" s="56"/>
      <c r="I2546" s="56"/>
      <c r="J2546" s="56"/>
      <c r="K2546" s="73"/>
      <c r="L2546" s="73"/>
      <c r="N2546" s="56"/>
      <c r="O2546" s="56"/>
    </row>
    <row r="2547" spans="6:15" ht="25.5" customHeight="1" x14ac:dyDescent="0.25">
      <c r="F2547" s="56"/>
      <c r="G2547" s="56"/>
      <c r="H2547" s="56"/>
      <c r="I2547" s="56"/>
      <c r="J2547" s="56"/>
      <c r="K2547" s="73"/>
      <c r="L2547" s="73"/>
      <c r="N2547" s="56"/>
      <c r="O2547" s="56"/>
    </row>
    <row r="2548" spans="6:15" ht="25.5" customHeight="1" x14ac:dyDescent="0.25">
      <c r="F2548" s="56"/>
      <c r="G2548" s="56"/>
      <c r="H2548" s="56"/>
      <c r="I2548" s="56"/>
      <c r="J2548" s="56"/>
      <c r="K2548" s="73"/>
      <c r="L2548" s="73"/>
      <c r="N2548" s="56"/>
      <c r="O2548" s="56"/>
    </row>
    <row r="2549" spans="6:15" ht="25.5" customHeight="1" x14ac:dyDescent="0.25">
      <c r="F2549" s="56"/>
      <c r="G2549" s="56"/>
      <c r="H2549" s="56"/>
      <c r="I2549" s="56"/>
      <c r="J2549" s="56"/>
      <c r="K2549" s="73"/>
      <c r="L2549" s="73"/>
      <c r="N2549" s="56"/>
      <c r="O2549" s="56"/>
    </row>
    <row r="2550" spans="6:15" ht="25.5" customHeight="1" x14ac:dyDescent="0.25">
      <c r="F2550" s="56"/>
      <c r="G2550" s="56"/>
      <c r="H2550" s="56"/>
      <c r="I2550" s="56"/>
      <c r="J2550" s="56"/>
      <c r="K2550" s="73"/>
      <c r="L2550" s="73"/>
      <c r="N2550" s="56"/>
      <c r="O2550" s="56"/>
    </row>
    <row r="2551" spans="6:15" ht="25.5" customHeight="1" x14ac:dyDescent="0.25">
      <c r="F2551" s="56"/>
      <c r="G2551" s="56"/>
      <c r="H2551" s="56"/>
      <c r="I2551" s="56"/>
      <c r="J2551" s="56"/>
      <c r="K2551" s="73"/>
      <c r="L2551" s="73"/>
      <c r="N2551" s="56"/>
      <c r="O2551" s="56"/>
    </row>
    <row r="2552" spans="6:15" ht="25.5" customHeight="1" x14ac:dyDescent="0.25">
      <c r="F2552" s="56"/>
      <c r="G2552" s="56"/>
      <c r="H2552" s="56"/>
      <c r="I2552" s="56"/>
      <c r="J2552" s="56"/>
      <c r="K2552" s="73"/>
      <c r="L2552" s="73"/>
      <c r="N2552" s="56"/>
      <c r="O2552" s="56"/>
    </row>
    <row r="2553" spans="6:15" ht="25.5" customHeight="1" x14ac:dyDescent="0.25">
      <c r="F2553" s="56"/>
      <c r="G2553" s="56"/>
      <c r="H2553" s="56"/>
      <c r="I2553" s="56"/>
      <c r="J2553" s="56"/>
      <c r="K2553" s="73"/>
      <c r="L2553" s="73"/>
      <c r="N2553" s="56"/>
      <c r="O2553" s="56"/>
    </row>
    <row r="2554" spans="6:15" ht="25.5" customHeight="1" x14ac:dyDescent="0.25">
      <c r="F2554" s="56"/>
      <c r="G2554" s="56"/>
      <c r="H2554" s="56"/>
      <c r="I2554" s="56"/>
      <c r="J2554" s="56"/>
      <c r="K2554" s="73"/>
      <c r="L2554" s="73"/>
      <c r="N2554" s="56"/>
      <c r="O2554" s="56"/>
    </row>
    <row r="2555" spans="6:15" ht="25.5" customHeight="1" x14ac:dyDescent="0.25">
      <c r="F2555" s="56"/>
      <c r="G2555" s="56"/>
      <c r="H2555" s="56"/>
      <c r="I2555" s="56"/>
      <c r="J2555" s="56"/>
      <c r="K2555" s="73"/>
      <c r="L2555" s="73"/>
      <c r="N2555" s="56"/>
      <c r="O2555" s="56"/>
    </row>
    <row r="2556" spans="6:15" ht="25.5" customHeight="1" x14ac:dyDescent="0.25">
      <c r="F2556" s="56"/>
      <c r="G2556" s="56"/>
      <c r="H2556" s="56"/>
      <c r="I2556" s="56"/>
      <c r="J2556" s="56"/>
      <c r="K2556" s="73"/>
      <c r="L2556" s="73"/>
      <c r="N2556" s="56"/>
      <c r="O2556" s="56"/>
    </row>
    <row r="2557" spans="6:15" ht="25.5" customHeight="1" x14ac:dyDescent="0.25">
      <c r="F2557" s="56"/>
      <c r="G2557" s="56"/>
      <c r="H2557" s="56"/>
      <c r="I2557" s="56"/>
      <c r="J2557" s="56"/>
      <c r="K2557" s="73"/>
      <c r="L2557" s="73"/>
      <c r="N2557" s="56"/>
      <c r="O2557" s="56"/>
    </row>
    <row r="2558" spans="6:15" ht="25.5" customHeight="1" x14ac:dyDescent="0.25">
      <c r="F2558" s="56"/>
      <c r="G2558" s="56"/>
      <c r="H2558" s="56"/>
      <c r="I2558" s="56"/>
      <c r="J2558" s="56"/>
      <c r="K2558" s="73"/>
      <c r="L2558" s="73"/>
      <c r="N2558" s="56"/>
      <c r="O2558" s="56"/>
    </row>
    <row r="2559" spans="6:15" ht="25.5" customHeight="1" x14ac:dyDescent="0.25">
      <c r="F2559" s="56"/>
      <c r="G2559" s="56"/>
      <c r="H2559" s="56"/>
      <c r="I2559" s="56"/>
      <c r="J2559" s="56"/>
      <c r="K2559" s="73"/>
      <c r="L2559" s="73"/>
      <c r="N2559" s="56"/>
      <c r="O2559" s="56"/>
    </row>
    <row r="2560" spans="6:15" ht="25.5" customHeight="1" x14ac:dyDescent="0.25">
      <c r="F2560" s="56"/>
      <c r="G2560" s="56"/>
      <c r="H2560" s="56"/>
      <c r="I2560" s="56"/>
      <c r="J2560" s="56"/>
      <c r="K2560" s="73"/>
      <c r="L2560" s="73"/>
      <c r="N2560" s="56"/>
      <c r="O2560" s="56"/>
    </row>
    <row r="2561" spans="6:15" ht="25.5" customHeight="1" x14ac:dyDescent="0.25">
      <c r="F2561" s="56"/>
      <c r="G2561" s="56"/>
      <c r="H2561" s="56"/>
      <c r="I2561" s="56"/>
      <c r="J2561" s="56"/>
      <c r="K2561" s="73"/>
      <c r="L2561" s="73"/>
      <c r="N2561" s="56"/>
      <c r="O2561" s="56"/>
    </row>
    <row r="2562" spans="6:15" ht="25.5" customHeight="1" x14ac:dyDescent="0.25">
      <c r="F2562" s="56"/>
      <c r="G2562" s="56"/>
      <c r="H2562" s="56"/>
      <c r="I2562" s="56"/>
      <c r="J2562" s="56"/>
      <c r="K2562" s="73"/>
      <c r="L2562" s="73"/>
      <c r="N2562" s="56"/>
      <c r="O2562" s="56"/>
    </row>
    <row r="2563" spans="6:15" ht="25.5" customHeight="1" x14ac:dyDescent="0.25">
      <c r="F2563" s="56"/>
      <c r="G2563" s="56"/>
      <c r="H2563" s="56"/>
      <c r="I2563" s="56"/>
      <c r="J2563" s="56"/>
      <c r="K2563" s="73"/>
      <c r="L2563" s="73"/>
      <c r="N2563" s="56"/>
      <c r="O2563" s="56"/>
    </row>
    <row r="2564" spans="6:15" ht="25.5" customHeight="1" x14ac:dyDescent="0.25">
      <c r="F2564" s="56"/>
      <c r="G2564" s="56"/>
      <c r="H2564" s="56"/>
      <c r="I2564" s="56"/>
      <c r="J2564" s="56"/>
      <c r="K2564" s="73"/>
      <c r="L2564" s="73"/>
      <c r="N2564" s="56"/>
      <c r="O2564" s="56"/>
    </row>
    <row r="2565" spans="6:15" ht="25.5" customHeight="1" x14ac:dyDescent="0.25">
      <c r="F2565" s="56"/>
      <c r="G2565" s="56"/>
      <c r="H2565" s="56"/>
      <c r="I2565" s="56"/>
      <c r="J2565" s="56"/>
      <c r="K2565" s="73"/>
      <c r="L2565" s="73"/>
      <c r="N2565" s="56"/>
      <c r="O2565" s="56"/>
    </row>
    <row r="2566" spans="6:15" ht="25.5" customHeight="1" x14ac:dyDescent="0.25">
      <c r="F2566" s="56"/>
      <c r="G2566" s="56"/>
      <c r="H2566" s="56"/>
      <c r="I2566" s="56"/>
      <c r="J2566" s="56"/>
      <c r="K2566" s="73"/>
      <c r="L2566" s="73"/>
      <c r="N2566" s="56"/>
      <c r="O2566" s="56"/>
    </row>
    <row r="2567" spans="6:15" ht="25.5" customHeight="1" x14ac:dyDescent="0.25">
      <c r="F2567" s="56"/>
      <c r="G2567" s="56"/>
      <c r="H2567" s="56"/>
      <c r="I2567" s="56"/>
      <c r="J2567" s="56"/>
      <c r="K2567" s="73"/>
      <c r="L2567" s="73"/>
      <c r="N2567" s="56"/>
      <c r="O2567" s="56"/>
    </row>
    <row r="2568" spans="6:15" ht="25.5" customHeight="1" x14ac:dyDescent="0.25">
      <c r="F2568" s="56"/>
      <c r="G2568" s="56"/>
      <c r="H2568" s="56"/>
      <c r="I2568" s="56"/>
      <c r="J2568" s="56"/>
      <c r="K2568" s="73"/>
      <c r="L2568" s="73"/>
      <c r="N2568" s="56"/>
      <c r="O2568" s="56"/>
    </row>
    <row r="2569" spans="6:15" ht="25.5" customHeight="1" x14ac:dyDescent="0.25">
      <c r="F2569" s="56"/>
      <c r="G2569" s="56"/>
      <c r="H2569" s="56"/>
      <c r="I2569" s="56"/>
      <c r="J2569" s="56"/>
      <c r="K2569" s="73"/>
      <c r="L2569" s="73"/>
      <c r="N2569" s="56"/>
      <c r="O2569" s="56"/>
    </row>
    <row r="2570" spans="6:15" ht="25.5" customHeight="1" x14ac:dyDescent="0.25">
      <c r="F2570" s="56"/>
      <c r="G2570" s="56"/>
      <c r="H2570" s="56"/>
      <c r="I2570" s="56"/>
      <c r="J2570" s="56"/>
      <c r="K2570" s="73"/>
      <c r="L2570" s="73"/>
      <c r="N2570" s="56"/>
      <c r="O2570" s="56"/>
    </row>
    <row r="2571" spans="6:15" ht="25.5" customHeight="1" x14ac:dyDescent="0.25">
      <c r="F2571" s="56"/>
      <c r="G2571" s="56"/>
      <c r="H2571" s="56"/>
      <c r="I2571" s="56"/>
      <c r="J2571" s="56"/>
      <c r="K2571" s="73"/>
      <c r="L2571" s="73"/>
      <c r="N2571" s="56"/>
      <c r="O2571" s="56"/>
    </row>
    <row r="2572" spans="6:15" ht="25.5" customHeight="1" x14ac:dyDescent="0.25">
      <c r="F2572" s="56"/>
      <c r="G2572" s="56"/>
      <c r="H2572" s="56"/>
      <c r="I2572" s="56"/>
      <c r="J2572" s="56"/>
      <c r="K2572" s="73"/>
      <c r="L2572" s="73"/>
      <c r="N2572" s="56"/>
      <c r="O2572" s="56"/>
    </row>
    <row r="2573" spans="6:15" ht="25.5" customHeight="1" x14ac:dyDescent="0.25">
      <c r="F2573" s="56"/>
      <c r="G2573" s="56"/>
      <c r="H2573" s="56"/>
      <c r="I2573" s="56"/>
      <c r="J2573" s="56"/>
      <c r="K2573" s="73"/>
      <c r="L2573" s="73"/>
      <c r="N2573" s="56"/>
      <c r="O2573" s="56"/>
    </row>
    <row r="2574" spans="6:15" ht="25.5" customHeight="1" x14ac:dyDescent="0.25">
      <c r="F2574" s="56"/>
      <c r="G2574" s="56"/>
      <c r="H2574" s="56"/>
      <c r="I2574" s="56"/>
      <c r="J2574" s="56"/>
      <c r="K2574" s="73"/>
      <c r="L2574" s="73"/>
      <c r="N2574" s="56"/>
      <c r="O2574" s="56"/>
    </row>
    <row r="2575" spans="6:15" ht="25.5" customHeight="1" x14ac:dyDescent="0.25">
      <c r="F2575" s="56"/>
      <c r="G2575" s="56"/>
      <c r="H2575" s="56"/>
      <c r="I2575" s="56"/>
      <c r="J2575" s="56"/>
      <c r="K2575" s="73"/>
      <c r="L2575" s="73"/>
      <c r="N2575" s="56"/>
      <c r="O2575" s="56"/>
    </row>
    <row r="2576" spans="6:15" ht="25.5" customHeight="1" x14ac:dyDescent="0.25">
      <c r="F2576" s="56"/>
      <c r="G2576" s="56"/>
      <c r="H2576" s="56"/>
      <c r="I2576" s="56"/>
      <c r="J2576" s="56"/>
      <c r="K2576" s="73"/>
      <c r="L2576" s="73"/>
      <c r="N2576" s="56"/>
      <c r="O2576" s="56"/>
    </row>
    <row r="2577" spans="6:15" ht="25.5" customHeight="1" x14ac:dyDescent="0.25">
      <c r="F2577" s="56"/>
      <c r="G2577" s="56"/>
      <c r="H2577" s="56"/>
      <c r="I2577" s="56"/>
      <c r="J2577" s="56"/>
      <c r="K2577" s="73"/>
      <c r="L2577" s="73"/>
      <c r="N2577" s="56"/>
      <c r="O2577" s="56"/>
    </row>
    <row r="2578" spans="6:15" ht="25.5" customHeight="1" x14ac:dyDescent="0.25">
      <c r="F2578" s="56"/>
      <c r="G2578" s="56"/>
      <c r="H2578" s="56"/>
      <c r="I2578" s="56"/>
      <c r="J2578" s="56"/>
      <c r="K2578" s="73"/>
      <c r="L2578" s="73"/>
      <c r="N2578" s="56"/>
      <c r="O2578" s="56"/>
    </row>
    <row r="2579" spans="6:15" ht="25.5" customHeight="1" x14ac:dyDescent="0.25">
      <c r="F2579" s="56"/>
      <c r="G2579" s="56"/>
      <c r="H2579" s="56"/>
      <c r="I2579" s="56"/>
      <c r="J2579" s="56"/>
      <c r="K2579" s="73"/>
      <c r="L2579" s="73"/>
      <c r="N2579" s="56"/>
      <c r="O2579" s="56"/>
    </row>
    <row r="2580" spans="6:15" ht="25.5" customHeight="1" x14ac:dyDescent="0.25">
      <c r="F2580" s="56"/>
      <c r="G2580" s="56"/>
      <c r="H2580" s="56"/>
      <c r="I2580" s="56"/>
      <c r="J2580" s="56"/>
      <c r="K2580" s="73"/>
      <c r="L2580" s="73"/>
      <c r="N2580" s="56"/>
      <c r="O2580" s="56"/>
    </row>
    <row r="2581" spans="6:15" ht="25.5" customHeight="1" x14ac:dyDescent="0.25">
      <c r="F2581" s="56"/>
      <c r="G2581" s="56"/>
      <c r="H2581" s="56"/>
      <c r="I2581" s="56"/>
      <c r="J2581" s="56"/>
      <c r="K2581" s="73"/>
      <c r="L2581" s="73"/>
      <c r="N2581" s="56"/>
      <c r="O2581" s="56"/>
    </row>
    <row r="2582" spans="6:15" ht="25.5" customHeight="1" x14ac:dyDescent="0.25">
      <c r="F2582" s="56"/>
      <c r="G2582" s="56"/>
      <c r="H2582" s="56"/>
      <c r="I2582" s="56"/>
      <c r="J2582" s="56"/>
      <c r="K2582" s="73"/>
      <c r="L2582" s="73"/>
      <c r="N2582" s="56"/>
      <c r="O2582" s="56"/>
    </row>
    <row r="2583" spans="6:15" ht="25.5" customHeight="1" x14ac:dyDescent="0.25">
      <c r="F2583" s="56"/>
      <c r="G2583" s="56"/>
      <c r="H2583" s="56"/>
      <c r="I2583" s="56"/>
      <c r="J2583" s="56"/>
      <c r="K2583" s="73"/>
      <c r="L2583" s="73"/>
      <c r="N2583" s="56"/>
      <c r="O2583" s="56"/>
    </row>
    <row r="2584" spans="6:15" ht="25.5" customHeight="1" x14ac:dyDescent="0.25">
      <c r="F2584" s="56"/>
      <c r="G2584" s="56"/>
      <c r="H2584" s="56"/>
      <c r="I2584" s="56"/>
      <c r="J2584" s="56"/>
      <c r="K2584" s="73"/>
      <c r="L2584" s="73"/>
      <c r="N2584" s="56"/>
      <c r="O2584" s="56"/>
    </row>
    <row r="2585" spans="6:15" ht="25.5" customHeight="1" x14ac:dyDescent="0.25">
      <c r="F2585" s="56"/>
      <c r="G2585" s="56"/>
      <c r="H2585" s="56"/>
      <c r="I2585" s="56"/>
      <c r="J2585" s="56"/>
      <c r="K2585" s="73"/>
      <c r="L2585" s="73"/>
      <c r="N2585" s="56"/>
      <c r="O2585" s="56"/>
    </row>
    <row r="2586" spans="6:15" ht="25.5" customHeight="1" x14ac:dyDescent="0.25">
      <c r="F2586" s="56"/>
      <c r="G2586" s="56"/>
      <c r="H2586" s="56"/>
      <c r="I2586" s="56"/>
      <c r="J2586" s="56"/>
      <c r="K2586" s="73"/>
      <c r="L2586" s="73"/>
      <c r="N2586" s="56"/>
      <c r="O2586" s="56"/>
    </row>
    <row r="2587" spans="6:15" ht="25.5" customHeight="1" x14ac:dyDescent="0.25">
      <c r="F2587" s="56"/>
      <c r="G2587" s="56"/>
      <c r="H2587" s="56"/>
      <c r="I2587" s="56"/>
      <c r="J2587" s="56"/>
      <c r="K2587" s="73"/>
      <c r="L2587" s="73"/>
      <c r="N2587" s="56"/>
      <c r="O2587" s="56"/>
    </row>
    <row r="2588" spans="6:15" ht="25.5" customHeight="1" x14ac:dyDescent="0.25">
      <c r="F2588" s="56"/>
      <c r="G2588" s="56"/>
      <c r="H2588" s="56"/>
      <c r="I2588" s="56"/>
      <c r="J2588" s="56"/>
      <c r="K2588" s="73"/>
      <c r="L2588" s="73"/>
      <c r="N2588" s="56"/>
      <c r="O2588" s="56"/>
    </row>
    <row r="2589" spans="6:15" ht="25.5" customHeight="1" x14ac:dyDescent="0.25">
      <c r="F2589" s="56"/>
      <c r="G2589" s="56"/>
      <c r="H2589" s="56"/>
      <c r="I2589" s="56"/>
      <c r="J2589" s="56"/>
      <c r="K2589" s="73"/>
      <c r="L2589" s="73"/>
      <c r="N2589" s="56"/>
      <c r="O2589" s="56"/>
    </row>
    <row r="2590" spans="6:15" ht="25.5" customHeight="1" x14ac:dyDescent="0.25">
      <c r="F2590" s="56"/>
      <c r="G2590" s="56"/>
      <c r="H2590" s="56"/>
      <c r="I2590" s="56"/>
      <c r="J2590" s="56"/>
      <c r="K2590" s="73"/>
      <c r="L2590" s="73"/>
      <c r="N2590" s="56"/>
      <c r="O2590" s="56"/>
    </row>
    <row r="2591" spans="6:15" ht="25.5" customHeight="1" x14ac:dyDescent="0.25">
      <c r="F2591" s="56"/>
      <c r="G2591" s="56"/>
      <c r="H2591" s="56"/>
      <c r="I2591" s="56"/>
      <c r="J2591" s="56"/>
      <c r="K2591" s="73"/>
      <c r="L2591" s="73"/>
      <c r="N2591" s="56"/>
      <c r="O2591" s="56"/>
    </row>
    <row r="2592" spans="6:15" ht="25.5" customHeight="1" x14ac:dyDescent="0.25">
      <c r="F2592" s="56"/>
      <c r="G2592" s="56"/>
      <c r="H2592" s="56"/>
      <c r="I2592" s="56"/>
      <c r="J2592" s="56"/>
      <c r="K2592" s="73"/>
      <c r="L2592" s="73"/>
      <c r="N2592" s="56"/>
      <c r="O2592" s="56"/>
    </row>
    <row r="2593" spans="6:15" ht="25.5" customHeight="1" x14ac:dyDescent="0.25">
      <c r="F2593" s="56"/>
      <c r="G2593" s="56"/>
      <c r="H2593" s="56"/>
      <c r="I2593" s="56"/>
      <c r="J2593" s="56"/>
      <c r="K2593" s="73"/>
      <c r="L2593" s="73"/>
      <c r="N2593" s="56"/>
      <c r="O2593" s="56"/>
    </row>
    <row r="2594" spans="6:15" ht="25.5" customHeight="1" x14ac:dyDescent="0.25">
      <c r="F2594" s="56"/>
      <c r="G2594" s="56"/>
      <c r="H2594" s="56"/>
      <c r="I2594" s="56"/>
      <c r="J2594" s="56"/>
      <c r="K2594" s="73"/>
      <c r="L2594" s="73"/>
      <c r="N2594" s="56"/>
      <c r="O2594" s="56"/>
    </row>
    <row r="2595" spans="6:15" ht="25.5" customHeight="1" x14ac:dyDescent="0.25">
      <c r="F2595" s="56"/>
      <c r="G2595" s="56"/>
      <c r="H2595" s="56"/>
      <c r="I2595" s="56"/>
      <c r="J2595" s="56"/>
      <c r="K2595" s="73"/>
      <c r="L2595" s="73"/>
      <c r="N2595" s="56"/>
      <c r="O2595" s="56"/>
    </row>
    <row r="2596" spans="6:15" ht="25.5" customHeight="1" x14ac:dyDescent="0.25">
      <c r="F2596" s="56"/>
      <c r="G2596" s="56"/>
      <c r="H2596" s="56"/>
      <c r="I2596" s="56"/>
      <c r="J2596" s="56"/>
      <c r="K2596" s="73"/>
      <c r="L2596" s="73"/>
      <c r="N2596" s="56"/>
      <c r="O2596" s="56"/>
    </row>
    <row r="2597" spans="6:15" ht="25.5" customHeight="1" x14ac:dyDescent="0.25">
      <c r="F2597" s="56"/>
      <c r="G2597" s="56"/>
      <c r="H2597" s="56"/>
      <c r="I2597" s="56"/>
      <c r="J2597" s="56"/>
      <c r="K2597" s="73"/>
      <c r="L2597" s="73"/>
      <c r="N2597" s="56"/>
      <c r="O2597" s="56"/>
    </row>
    <row r="2598" spans="6:15" ht="25.5" customHeight="1" x14ac:dyDescent="0.25">
      <c r="F2598" s="56"/>
      <c r="G2598" s="56"/>
      <c r="H2598" s="56"/>
      <c r="I2598" s="56"/>
      <c r="J2598" s="56"/>
      <c r="K2598" s="73"/>
      <c r="L2598" s="73"/>
      <c r="N2598" s="56"/>
      <c r="O2598" s="56"/>
    </row>
    <row r="2599" spans="6:15" ht="25.5" customHeight="1" x14ac:dyDescent="0.25">
      <c r="F2599" s="56"/>
      <c r="G2599" s="56"/>
      <c r="H2599" s="56"/>
      <c r="I2599" s="56"/>
      <c r="J2599" s="56"/>
      <c r="K2599" s="73"/>
      <c r="L2599" s="73"/>
      <c r="N2599" s="56"/>
      <c r="O2599" s="56"/>
    </row>
    <row r="2600" spans="6:15" ht="25.5" customHeight="1" x14ac:dyDescent="0.25">
      <c r="F2600" s="56"/>
      <c r="G2600" s="56"/>
      <c r="H2600" s="56"/>
      <c r="I2600" s="56"/>
      <c r="J2600" s="56"/>
      <c r="K2600" s="73"/>
      <c r="L2600" s="73"/>
      <c r="N2600" s="56"/>
      <c r="O2600" s="56"/>
    </row>
    <row r="2601" spans="6:15" ht="25.5" customHeight="1" x14ac:dyDescent="0.25">
      <c r="F2601" s="56"/>
      <c r="G2601" s="56"/>
      <c r="H2601" s="56"/>
      <c r="I2601" s="56"/>
      <c r="J2601" s="56"/>
      <c r="K2601" s="73"/>
      <c r="L2601" s="73"/>
      <c r="N2601" s="56"/>
      <c r="O2601" s="56"/>
    </row>
    <row r="2602" spans="6:15" ht="25.5" customHeight="1" x14ac:dyDescent="0.25">
      <c r="F2602" s="56"/>
      <c r="G2602" s="56"/>
      <c r="H2602" s="56"/>
      <c r="I2602" s="56"/>
      <c r="J2602" s="56"/>
      <c r="K2602" s="73"/>
      <c r="L2602" s="73"/>
      <c r="N2602" s="56"/>
      <c r="O2602" s="56"/>
    </row>
    <row r="2603" spans="6:15" ht="25.5" customHeight="1" x14ac:dyDescent="0.25">
      <c r="F2603" s="56"/>
      <c r="G2603" s="56"/>
      <c r="H2603" s="56"/>
      <c r="I2603" s="56"/>
      <c r="J2603" s="56"/>
      <c r="K2603" s="73"/>
      <c r="L2603" s="73"/>
      <c r="N2603" s="56"/>
      <c r="O2603" s="56"/>
    </row>
    <row r="2604" spans="6:15" ht="25.5" customHeight="1" x14ac:dyDescent="0.25">
      <c r="F2604" s="56"/>
      <c r="G2604" s="56"/>
      <c r="H2604" s="56"/>
      <c r="I2604" s="56"/>
      <c r="J2604" s="56"/>
      <c r="K2604" s="73"/>
      <c r="L2604" s="73"/>
      <c r="N2604" s="56"/>
      <c r="O2604" s="56"/>
    </row>
    <row r="2605" spans="6:15" ht="25.5" customHeight="1" x14ac:dyDescent="0.25">
      <c r="F2605" s="56"/>
      <c r="G2605" s="56"/>
      <c r="H2605" s="56"/>
      <c r="I2605" s="56"/>
      <c r="J2605" s="56"/>
      <c r="K2605" s="73"/>
      <c r="L2605" s="73"/>
      <c r="N2605" s="56"/>
      <c r="O2605" s="56"/>
    </row>
    <row r="2606" spans="6:15" ht="25.5" customHeight="1" x14ac:dyDescent="0.25">
      <c r="F2606" s="56"/>
      <c r="G2606" s="56"/>
      <c r="H2606" s="56"/>
      <c r="I2606" s="56"/>
      <c r="J2606" s="56"/>
      <c r="K2606" s="73"/>
      <c r="L2606" s="73"/>
      <c r="N2606" s="56"/>
      <c r="O2606" s="56"/>
    </row>
    <row r="2607" spans="6:15" ht="25.5" customHeight="1" x14ac:dyDescent="0.25">
      <c r="F2607" s="56"/>
      <c r="G2607" s="56"/>
      <c r="H2607" s="56"/>
      <c r="I2607" s="56"/>
      <c r="J2607" s="56"/>
      <c r="K2607" s="73"/>
      <c r="L2607" s="73"/>
      <c r="N2607" s="56"/>
      <c r="O2607" s="56"/>
    </row>
    <row r="2608" spans="6:15" ht="25.5" customHeight="1" x14ac:dyDescent="0.25">
      <c r="F2608" s="56"/>
      <c r="G2608" s="56"/>
      <c r="H2608" s="56"/>
      <c r="I2608" s="56"/>
      <c r="J2608" s="56"/>
      <c r="K2608" s="73"/>
      <c r="L2608" s="73"/>
      <c r="N2608" s="56"/>
      <c r="O2608" s="56"/>
    </row>
    <row r="2609" spans="6:15" ht="25.5" customHeight="1" x14ac:dyDescent="0.25">
      <c r="F2609" s="56"/>
      <c r="G2609" s="56"/>
      <c r="H2609" s="56"/>
      <c r="I2609" s="56"/>
      <c r="J2609" s="56"/>
      <c r="K2609" s="73"/>
      <c r="L2609" s="73"/>
      <c r="N2609" s="56"/>
      <c r="O2609" s="56"/>
    </row>
    <row r="2610" spans="6:15" ht="25.5" customHeight="1" x14ac:dyDescent="0.25">
      <c r="F2610" s="56"/>
      <c r="G2610" s="56"/>
      <c r="H2610" s="56"/>
      <c r="I2610" s="56"/>
      <c r="J2610" s="56"/>
      <c r="K2610" s="73"/>
      <c r="L2610" s="73"/>
      <c r="N2610" s="56"/>
      <c r="O2610" s="56"/>
    </row>
    <row r="2611" spans="6:15" ht="25.5" customHeight="1" x14ac:dyDescent="0.25">
      <c r="F2611" s="56"/>
      <c r="G2611" s="56"/>
      <c r="H2611" s="56"/>
      <c r="I2611" s="56"/>
      <c r="J2611" s="56"/>
      <c r="K2611" s="73"/>
      <c r="L2611" s="73"/>
      <c r="N2611" s="56"/>
      <c r="O2611" s="56"/>
    </row>
    <row r="2612" spans="6:15" ht="25.5" customHeight="1" x14ac:dyDescent="0.25">
      <c r="F2612" s="56"/>
      <c r="G2612" s="56"/>
      <c r="H2612" s="56"/>
      <c r="I2612" s="56"/>
      <c r="J2612" s="56"/>
      <c r="K2612" s="73"/>
      <c r="L2612" s="73"/>
      <c r="N2612" s="56"/>
      <c r="O2612" s="56"/>
    </row>
    <row r="2613" spans="6:15" ht="25.5" customHeight="1" x14ac:dyDescent="0.25">
      <c r="F2613" s="56"/>
      <c r="G2613" s="56"/>
      <c r="H2613" s="56"/>
      <c r="I2613" s="56"/>
      <c r="J2613" s="56"/>
      <c r="K2613" s="73"/>
      <c r="L2613" s="73"/>
      <c r="N2613" s="56"/>
      <c r="O2613" s="56"/>
    </row>
    <row r="2614" spans="6:15" ht="25.5" customHeight="1" x14ac:dyDescent="0.25">
      <c r="F2614" s="56"/>
      <c r="G2614" s="56"/>
      <c r="H2614" s="56"/>
      <c r="I2614" s="56"/>
      <c r="J2614" s="56"/>
      <c r="K2614" s="73"/>
      <c r="L2614" s="73"/>
      <c r="N2614" s="56"/>
      <c r="O2614" s="56"/>
    </row>
    <row r="2615" spans="6:15" ht="25.5" customHeight="1" x14ac:dyDescent="0.25">
      <c r="F2615" s="56"/>
      <c r="G2615" s="56"/>
      <c r="H2615" s="56"/>
      <c r="I2615" s="56"/>
      <c r="J2615" s="56"/>
      <c r="K2615" s="73"/>
      <c r="L2615" s="73"/>
      <c r="N2615" s="56"/>
      <c r="O2615" s="56"/>
    </row>
    <row r="2616" spans="6:15" ht="25.5" customHeight="1" x14ac:dyDescent="0.25">
      <c r="F2616" s="56"/>
      <c r="G2616" s="56"/>
      <c r="H2616" s="56"/>
      <c r="I2616" s="56"/>
      <c r="J2616" s="56"/>
      <c r="K2616" s="73"/>
      <c r="L2616" s="73"/>
      <c r="N2616" s="56"/>
      <c r="O2616" s="56"/>
    </row>
    <row r="2617" spans="6:15" ht="25.5" customHeight="1" x14ac:dyDescent="0.25">
      <c r="F2617" s="56"/>
      <c r="G2617" s="56"/>
      <c r="H2617" s="56"/>
      <c r="I2617" s="56"/>
      <c r="J2617" s="56"/>
      <c r="K2617" s="73"/>
      <c r="L2617" s="73"/>
      <c r="N2617" s="56"/>
      <c r="O2617" s="56"/>
    </row>
    <row r="2618" spans="6:15" ht="25.5" customHeight="1" x14ac:dyDescent="0.25">
      <c r="F2618" s="56"/>
      <c r="G2618" s="56"/>
      <c r="H2618" s="56"/>
      <c r="I2618" s="56"/>
      <c r="J2618" s="56"/>
      <c r="K2618" s="73"/>
      <c r="L2618" s="73"/>
      <c r="N2618" s="56"/>
      <c r="O2618" s="56"/>
    </row>
    <row r="2619" spans="6:15" ht="25.5" customHeight="1" x14ac:dyDescent="0.25">
      <c r="F2619" s="56"/>
      <c r="G2619" s="56"/>
      <c r="H2619" s="56"/>
      <c r="I2619" s="56"/>
      <c r="J2619" s="56"/>
      <c r="K2619" s="73"/>
      <c r="L2619" s="73"/>
      <c r="N2619" s="56"/>
      <c r="O2619" s="56"/>
    </row>
    <row r="2620" spans="6:15" ht="25.5" customHeight="1" x14ac:dyDescent="0.25">
      <c r="F2620" s="56"/>
      <c r="G2620" s="56"/>
      <c r="H2620" s="56"/>
      <c r="I2620" s="56"/>
      <c r="J2620" s="56"/>
      <c r="K2620" s="73"/>
      <c r="L2620" s="73"/>
      <c r="N2620" s="56"/>
      <c r="O2620" s="56"/>
    </row>
    <row r="2621" spans="6:15" ht="25.5" customHeight="1" x14ac:dyDescent="0.25">
      <c r="F2621" s="56"/>
      <c r="G2621" s="56"/>
      <c r="H2621" s="56"/>
      <c r="I2621" s="56"/>
      <c r="J2621" s="56"/>
      <c r="K2621" s="73"/>
      <c r="L2621" s="73"/>
      <c r="N2621" s="56"/>
      <c r="O2621" s="56"/>
    </row>
    <row r="2622" spans="6:15" ht="25.5" customHeight="1" x14ac:dyDescent="0.25">
      <c r="F2622" s="56"/>
      <c r="G2622" s="56"/>
      <c r="H2622" s="56"/>
      <c r="I2622" s="56"/>
      <c r="J2622" s="56"/>
      <c r="K2622" s="73"/>
      <c r="L2622" s="73"/>
      <c r="N2622" s="56"/>
      <c r="O2622" s="56"/>
    </row>
    <row r="2623" spans="6:15" ht="25.5" customHeight="1" x14ac:dyDescent="0.25">
      <c r="F2623" s="56"/>
      <c r="G2623" s="56"/>
      <c r="H2623" s="56"/>
      <c r="I2623" s="56"/>
      <c r="J2623" s="56"/>
      <c r="K2623" s="73"/>
      <c r="L2623" s="73"/>
      <c r="N2623" s="56"/>
      <c r="O2623" s="56"/>
    </row>
    <row r="2624" spans="6:15" ht="25.5" customHeight="1" x14ac:dyDescent="0.25">
      <c r="F2624" s="56"/>
      <c r="G2624" s="56"/>
      <c r="H2624" s="56"/>
      <c r="I2624" s="56"/>
      <c r="J2624" s="56"/>
      <c r="K2624" s="73"/>
      <c r="L2624" s="73"/>
      <c r="N2624" s="56"/>
      <c r="O2624" s="56"/>
    </row>
    <row r="2625" spans="6:15" ht="25.5" customHeight="1" x14ac:dyDescent="0.25">
      <c r="F2625" s="56"/>
      <c r="G2625" s="56"/>
      <c r="H2625" s="56"/>
      <c r="I2625" s="56"/>
      <c r="J2625" s="56"/>
      <c r="K2625" s="73"/>
      <c r="L2625" s="73"/>
      <c r="N2625" s="56"/>
      <c r="O2625" s="56"/>
    </row>
    <row r="2626" spans="6:15" ht="25.5" customHeight="1" x14ac:dyDescent="0.25">
      <c r="F2626" s="56"/>
      <c r="G2626" s="56"/>
      <c r="H2626" s="56"/>
      <c r="I2626" s="56"/>
      <c r="J2626" s="56"/>
      <c r="K2626" s="73"/>
      <c r="L2626" s="73"/>
      <c r="N2626" s="56"/>
      <c r="O2626" s="56"/>
    </row>
    <row r="2627" spans="6:15" ht="25.5" customHeight="1" x14ac:dyDescent="0.25">
      <c r="F2627" s="56"/>
      <c r="G2627" s="56"/>
      <c r="H2627" s="56"/>
      <c r="I2627" s="56"/>
      <c r="J2627" s="56"/>
      <c r="K2627" s="73"/>
      <c r="L2627" s="73"/>
      <c r="N2627" s="56"/>
      <c r="O2627" s="56"/>
    </row>
    <row r="2628" spans="6:15" ht="25.5" customHeight="1" x14ac:dyDescent="0.25">
      <c r="F2628" s="56"/>
      <c r="G2628" s="56"/>
      <c r="H2628" s="56"/>
      <c r="I2628" s="56"/>
      <c r="J2628" s="56"/>
      <c r="K2628" s="73"/>
      <c r="L2628" s="73"/>
      <c r="N2628" s="56"/>
      <c r="O2628" s="56"/>
    </row>
    <row r="2629" spans="6:15" ht="25.5" customHeight="1" x14ac:dyDescent="0.25">
      <c r="F2629" s="56"/>
      <c r="G2629" s="56"/>
      <c r="H2629" s="56"/>
      <c r="I2629" s="56"/>
      <c r="J2629" s="56"/>
      <c r="K2629" s="73"/>
      <c r="L2629" s="73"/>
      <c r="N2629" s="56"/>
      <c r="O2629" s="56"/>
    </row>
    <row r="2630" spans="6:15" ht="25.5" customHeight="1" x14ac:dyDescent="0.25">
      <c r="F2630" s="56"/>
      <c r="G2630" s="56"/>
      <c r="H2630" s="56"/>
      <c r="I2630" s="56"/>
      <c r="J2630" s="56"/>
      <c r="K2630" s="73"/>
      <c r="L2630" s="73"/>
      <c r="N2630" s="56"/>
      <c r="O2630" s="56"/>
    </row>
    <row r="2631" spans="6:15" ht="25.5" customHeight="1" x14ac:dyDescent="0.25">
      <c r="F2631" s="56"/>
      <c r="G2631" s="56"/>
      <c r="H2631" s="56"/>
      <c r="I2631" s="56"/>
      <c r="J2631" s="56"/>
      <c r="K2631" s="73"/>
      <c r="L2631" s="73"/>
      <c r="N2631" s="56"/>
      <c r="O2631" s="56"/>
    </row>
    <row r="2632" spans="6:15" ht="25.5" customHeight="1" x14ac:dyDescent="0.25">
      <c r="F2632" s="56"/>
      <c r="G2632" s="56"/>
      <c r="H2632" s="56"/>
      <c r="I2632" s="56"/>
      <c r="J2632" s="56"/>
      <c r="K2632" s="73"/>
      <c r="L2632" s="73"/>
      <c r="N2632" s="56"/>
      <c r="O2632" s="56"/>
    </row>
    <row r="2633" spans="6:15" ht="25.5" customHeight="1" x14ac:dyDescent="0.25">
      <c r="F2633" s="56"/>
      <c r="G2633" s="56"/>
      <c r="H2633" s="56"/>
      <c r="I2633" s="56"/>
      <c r="J2633" s="56"/>
      <c r="K2633" s="73"/>
      <c r="L2633" s="73"/>
      <c r="N2633" s="56"/>
      <c r="O2633" s="56"/>
    </row>
    <row r="2634" spans="6:15" ht="25.5" customHeight="1" x14ac:dyDescent="0.25">
      <c r="F2634" s="56"/>
      <c r="G2634" s="56"/>
      <c r="H2634" s="56"/>
      <c r="I2634" s="56"/>
      <c r="J2634" s="56"/>
      <c r="K2634" s="73"/>
      <c r="L2634" s="73"/>
      <c r="N2634" s="56"/>
      <c r="O2634" s="56"/>
    </row>
    <row r="2635" spans="6:15" ht="25.5" customHeight="1" x14ac:dyDescent="0.25">
      <c r="F2635" s="56"/>
      <c r="G2635" s="56"/>
      <c r="H2635" s="56"/>
      <c r="I2635" s="56"/>
      <c r="J2635" s="56"/>
      <c r="K2635" s="73"/>
      <c r="L2635" s="73"/>
      <c r="N2635" s="56"/>
      <c r="O2635" s="56"/>
    </row>
    <row r="2636" spans="6:15" ht="25.5" customHeight="1" x14ac:dyDescent="0.25">
      <c r="F2636" s="56"/>
      <c r="G2636" s="56"/>
      <c r="H2636" s="56"/>
      <c r="I2636" s="56"/>
      <c r="J2636" s="56"/>
      <c r="K2636" s="73"/>
      <c r="L2636" s="73"/>
      <c r="N2636" s="56"/>
      <c r="O2636" s="56"/>
    </row>
    <row r="2637" spans="6:15" ht="25.5" customHeight="1" x14ac:dyDescent="0.25">
      <c r="F2637" s="56"/>
      <c r="G2637" s="56"/>
      <c r="H2637" s="56"/>
      <c r="I2637" s="56"/>
      <c r="J2637" s="56"/>
      <c r="K2637" s="73"/>
      <c r="L2637" s="73"/>
      <c r="N2637" s="56"/>
      <c r="O2637" s="56"/>
    </row>
    <row r="2638" spans="6:15" ht="25.5" customHeight="1" x14ac:dyDescent="0.25">
      <c r="F2638" s="56"/>
      <c r="G2638" s="56"/>
      <c r="H2638" s="56"/>
      <c r="I2638" s="56"/>
      <c r="J2638" s="56"/>
      <c r="K2638" s="73"/>
      <c r="L2638" s="73"/>
      <c r="N2638" s="56"/>
      <c r="O2638" s="56"/>
    </row>
    <row r="2639" spans="6:15" ht="25.5" customHeight="1" x14ac:dyDescent="0.25">
      <c r="F2639" s="56"/>
      <c r="G2639" s="56"/>
      <c r="H2639" s="56"/>
      <c r="I2639" s="56"/>
      <c r="J2639" s="56"/>
      <c r="K2639" s="73"/>
      <c r="L2639" s="73"/>
      <c r="N2639" s="56"/>
      <c r="O2639" s="56"/>
    </row>
    <row r="2640" spans="6:15" ht="25.5" customHeight="1" x14ac:dyDescent="0.25">
      <c r="F2640" s="56"/>
      <c r="G2640" s="56"/>
      <c r="H2640" s="56"/>
      <c r="I2640" s="56"/>
      <c r="J2640" s="56"/>
      <c r="K2640" s="73"/>
      <c r="L2640" s="73"/>
      <c r="N2640" s="56"/>
      <c r="O2640" s="56"/>
    </row>
    <row r="2641" spans="6:15" ht="25.5" customHeight="1" x14ac:dyDescent="0.25">
      <c r="F2641" s="56"/>
      <c r="G2641" s="56"/>
      <c r="H2641" s="56"/>
      <c r="I2641" s="56"/>
      <c r="J2641" s="56"/>
      <c r="K2641" s="73"/>
      <c r="L2641" s="73"/>
      <c r="N2641" s="56"/>
      <c r="O2641" s="56"/>
    </row>
    <row r="2642" spans="6:15" ht="25.5" customHeight="1" x14ac:dyDescent="0.25">
      <c r="F2642" s="56"/>
      <c r="G2642" s="56"/>
      <c r="H2642" s="56"/>
      <c r="I2642" s="56"/>
      <c r="J2642" s="56"/>
      <c r="K2642" s="73"/>
      <c r="L2642" s="73"/>
      <c r="N2642" s="56"/>
      <c r="O2642" s="56"/>
    </row>
    <row r="2643" spans="6:15" ht="25.5" customHeight="1" x14ac:dyDescent="0.25">
      <c r="F2643" s="56"/>
      <c r="G2643" s="56"/>
      <c r="H2643" s="56"/>
      <c r="I2643" s="56"/>
      <c r="J2643" s="56"/>
      <c r="K2643" s="73"/>
      <c r="L2643" s="73"/>
      <c r="N2643" s="56"/>
      <c r="O2643" s="56"/>
    </row>
    <row r="2644" spans="6:15" ht="25.5" customHeight="1" x14ac:dyDescent="0.25">
      <c r="F2644" s="56"/>
      <c r="G2644" s="56"/>
      <c r="H2644" s="56"/>
      <c r="I2644" s="56"/>
      <c r="J2644" s="56"/>
      <c r="K2644" s="73"/>
      <c r="L2644" s="73"/>
      <c r="N2644" s="56"/>
      <c r="O2644" s="56"/>
    </row>
    <row r="2645" spans="6:15" ht="25.5" customHeight="1" x14ac:dyDescent="0.25">
      <c r="F2645" s="56"/>
      <c r="G2645" s="56"/>
      <c r="H2645" s="56"/>
      <c r="I2645" s="56"/>
      <c r="J2645" s="56"/>
      <c r="K2645" s="73"/>
      <c r="L2645" s="73"/>
      <c r="N2645" s="56"/>
      <c r="O2645" s="56"/>
    </row>
    <row r="2646" spans="6:15" ht="25.5" customHeight="1" x14ac:dyDescent="0.25">
      <c r="F2646" s="56"/>
      <c r="G2646" s="56"/>
      <c r="H2646" s="56"/>
      <c r="I2646" s="56"/>
      <c r="J2646" s="56"/>
      <c r="K2646" s="73"/>
      <c r="L2646" s="73"/>
      <c r="N2646" s="56"/>
      <c r="O2646" s="56"/>
    </row>
    <row r="2647" spans="6:15" ht="25.5" customHeight="1" x14ac:dyDescent="0.25">
      <c r="F2647" s="56"/>
      <c r="G2647" s="56"/>
      <c r="H2647" s="56"/>
      <c r="I2647" s="56"/>
      <c r="J2647" s="56"/>
      <c r="K2647" s="73"/>
      <c r="L2647" s="73"/>
      <c r="N2647" s="56"/>
      <c r="O2647" s="56"/>
    </row>
    <row r="2648" spans="6:15" ht="25.5" customHeight="1" x14ac:dyDescent="0.25">
      <c r="F2648" s="56"/>
      <c r="G2648" s="56"/>
      <c r="H2648" s="56"/>
      <c r="I2648" s="56"/>
      <c r="J2648" s="56"/>
      <c r="K2648" s="73"/>
      <c r="L2648" s="73"/>
      <c r="N2648" s="56"/>
      <c r="O2648" s="56"/>
    </row>
    <row r="2649" spans="6:15" ht="25.5" customHeight="1" x14ac:dyDescent="0.25">
      <c r="F2649" s="56"/>
      <c r="G2649" s="56"/>
      <c r="H2649" s="56"/>
      <c r="I2649" s="56"/>
      <c r="J2649" s="56"/>
      <c r="K2649" s="73"/>
      <c r="L2649" s="73"/>
      <c r="N2649" s="56"/>
      <c r="O2649" s="56"/>
    </row>
    <row r="2650" spans="6:15" ht="25.5" customHeight="1" x14ac:dyDescent="0.25">
      <c r="F2650" s="56"/>
      <c r="G2650" s="56"/>
      <c r="H2650" s="56"/>
      <c r="I2650" s="56"/>
      <c r="J2650" s="56"/>
      <c r="K2650" s="73"/>
      <c r="L2650" s="73"/>
      <c r="N2650" s="56"/>
      <c r="O2650" s="56"/>
    </row>
    <row r="2651" spans="6:15" ht="25.5" customHeight="1" x14ac:dyDescent="0.25">
      <c r="F2651" s="56"/>
      <c r="G2651" s="56"/>
      <c r="H2651" s="56"/>
      <c r="I2651" s="56"/>
      <c r="J2651" s="56"/>
      <c r="K2651" s="73"/>
      <c r="L2651" s="73"/>
      <c r="N2651" s="56"/>
      <c r="O2651" s="56"/>
    </row>
    <row r="2652" spans="6:15" ht="25.5" customHeight="1" x14ac:dyDescent="0.25">
      <c r="F2652" s="56"/>
      <c r="G2652" s="56"/>
      <c r="H2652" s="56"/>
      <c r="I2652" s="56"/>
      <c r="J2652" s="56"/>
      <c r="K2652" s="73"/>
      <c r="L2652" s="73"/>
      <c r="N2652" s="56"/>
      <c r="O2652" s="56"/>
    </row>
    <row r="2653" spans="6:15" ht="25.5" customHeight="1" x14ac:dyDescent="0.25">
      <c r="F2653" s="56"/>
      <c r="G2653" s="56"/>
      <c r="H2653" s="56"/>
      <c r="I2653" s="56"/>
      <c r="J2653" s="56"/>
      <c r="K2653" s="73"/>
      <c r="L2653" s="73"/>
      <c r="N2653" s="56"/>
      <c r="O2653" s="56"/>
    </row>
    <row r="2654" spans="6:15" ht="25.5" customHeight="1" x14ac:dyDescent="0.25">
      <c r="F2654" s="56"/>
      <c r="G2654" s="56"/>
      <c r="H2654" s="56"/>
      <c r="I2654" s="56"/>
      <c r="J2654" s="56"/>
      <c r="K2654" s="73"/>
      <c r="L2654" s="73"/>
      <c r="N2654" s="56"/>
      <c r="O2654" s="56"/>
    </row>
    <row r="2655" spans="6:15" ht="25.5" customHeight="1" x14ac:dyDescent="0.25">
      <c r="F2655" s="56"/>
      <c r="G2655" s="56"/>
      <c r="H2655" s="56"/>
      <c r="I2655" s="56"/>
      <c r="J2655" s="56"/>
      <c r="K2655" s="73"/>
      <c r="L2655" s="73"/>
      <c r="N2655" s="56"/>
      <c r="O2655" s="56"/>
    </row>
    <row r="2656" spans="6:15" ht="25.5" customHeight="1" x14ac:dyDescent="0.25">
      <c r="F2656" s="56"/>
      <c r="G2656" s="56"/>
      <c r="H2656" s="56"/>
      <c r="I2656" s="56"/>
      <c r="J2656" s="56"/>
      <c r="K2656" s="73"/>
      <c r="L2656" s="73"/>
      <c r="N2656" s="56"/>
      <c r="O2656" s="56"/>
    </row>
    <row r="2657" spans="6:15" ht="25.5" customHeight="1" x14ac:dyDescent="0.25">
      <c r="F2657" s="56"/>
      <c r="G2657" s="56"/>
      <c r="H2657" s="56"/>
      <c r="I2657" s="56"/>
      <c r="J2657" s="56"/>
      <c r="K2657" s="73"/>
      <c r="L2657" s="73"/>
      <c r="N2657" s="56"/>
      <c r="O2657" s="56"/>
    </row>
    <row r="2658" spans="6:15" ht="25.5" customHeight="1" x14ac:dyDescent="0.25">
      <c r="F2658" s="56"/>
      <c r="G2658" s="56"/>
      <c r="H2658" s="56"/>
      <c r="I2658" s="56"/>
      <c r="J2658" s="56"/>
      <c r="K2658" s="73"/>
      <c r="L2658" s="73"/>
      <c r="N2658" s="56"/>
      <c r="O2658" s="56"/>
    </row>
    <row r="2659" spans="6:15" ht="25.5" customHeight="1" x14ac:dyDescent="0.25">
      <c r="F2659" s="56"/>
      <c r="G2659" s="56"/>
      <c r="H2659" s="56"/>
      <c r="I2659" s="56"/>
      <c r="J2659" s="56"/>
      <c r="K2659" s="73"/>
      <c r="L2659" s="73"/>
      <c r="N2659" s="56"/>
      <c r="O2659" s="56"/>
    </row>
    <row r="2660" spans="6:15" ht="25.5" customHeight="1" x14ac:dyDescent="0.25">
      <c r="F2660" s="56"/>
      <c r="G2660" s="56"/>
      <c r="H2660" s="56"/>
      <c r="I2660" s="56"/>
      <c r="J2660" s="56"/>
      <c r="K2660" s="73"/>
      <c r="L2660" s="73"/>
      <c r="N2660" s="56"/>
      <c r="O2660" s="56"/>
    </row>
    <row r="2661" spans="6:15" ht="25.5" customHeight="1" x14ac:dyDescent="0.25">
      <c r="F2661" s="56"/>
      <c r="G2661" s="56"/>
      <c r="H2661" s="56"/>
      <c r="I2661" s="56"/>
      <c r="J2661" s="56"/>
      <c r="K2661" s="73"/>
      <c r="L2661" s="73"/>
      <c r="N2661" s="56"/>
      <c r="O2661" s="56"/>
    </row>
    <row r="2662" spans="6:15" ht="25.5" customHeight="1" x14ac:dyDescent="0.25">
      <c r="F2662" s="56"/>
      <c r="G2662" s="56"/>
      <c r="H2662" s="56"/>
      <c r="I2662" s="56"/>
      <c r="J2662" s="56"/>
      <c r="K2662" s="73"/>
      <c r="L2662" s="73"/>
      <c r="N2662" s="56"/>
      <c r="O2662" s="56"/>
    </row>
    <row r="2663" spans="6:15" ht="25.5" customHeight="1" x14ac:dyDescent="0.25">
      <c r="F2663" s="56"/>
      <c r="G2663" s="56"/>
      <c r="H2663" s="56"/>
      <c r="I2663" s="56"/>
      <c r="J2663" s="56"/>
      <c r="K2663" s="73"/>
      <c r="L2663" s="73"/>
      <c r="N2663" s="56"/>
      <c r="O2663" s="56"/>
    </row>
    <row r="2664" spans="6:15" ht="25.5" customHeight="1" x14ac:dyDescent="0.25">
      <c r="F2664" s="56"/>
      <c r="G2664" s="56"/>
      <c r="H2664" s="56"/>
      <c r="I2664" s="56"/>
      <c r="J2664" s="56"/>
      <c r="K2664" s="73"/>
      <c r="L2664" s="73"/>
      <c r="N2664" s="56"/>
      <c r="O2664" s="56"/>
    </row>
    <row r="2665" spans="6:15" ht="25.5" customHeight="1" x14ac:dyDescent="0.25">
      <c r="F2665" s="56"/>
      <c r="G2665" s="56"/>
      <c r="H2665" s="56"/>
      <c r="I2665" s="56"/>
      <c r="J2665" s="56"/>
      <c r="K2665" s="73"/>
      <c r="L2665" s="73"/>
      <c r="N2665" s="56"/>
      <c r="O2665" s="56"/>
    </row>
    <row r="2666" spans="6:15" ht="25.5" customHeight="1" x14ac:dyDescent="0.25">
      <c r="F2666" s="56"/>
      <c r="G2666" s="56"/>
      <c r="H2666" s="56"/>
      <c r="I2666" s="56"/>
      <c r="J2666" s="56"/>
      <c r="K2666" s="73"/>
      <c r="L2666" s="73"/>
      <c r="N2666" s="56"/>
      <c r="O2666" s="56"/>
    </row>
    <row r="2667" spans="6:15" ht="25.5" customHeight="1" x14ac:dyDescent="0.25">
      <c r="F2667" s="56"/>
      <c r="G2667" s="56"/>
      <c r="H2667" s="56"/>
      <c r="I2667" s="56"/>
      <c r="J2667" s="56"/>
      <c r="K2667" s="73"/>
      <c r="L2667" s="73"/>
      <c r="N2667" s="56"/>
      <c r="O2667" s="56"/>
    </row>
    <row r="2668" spans="6:15" ht="25.5" customHeight="1" x14ac:dyDescent="0.25">
      <c r="F2668" s="56"/>
      <c r="G2668" s="56"/>
      <c r="H2668" s="56"/>
      <c r="I2668" s="56"/>
      <c r="J2668" s="56"/>
      <c r="K2668" s="73"/>
      <c r="L2668" s="73"/>
      <c r="N2668" s="56"/>
      <c r="O2668" s="56"/>
    </row>
    <row r="2669" spans="6:15" ht="25.5" customHeight="1" x14ac:dyDescent="0.25">
      <c r="F2669" s="56"/>
      <c r="G2669" s="56"/>
      <c r="H2669" s="56"/>
      <c r="I2669" s="56"/>
      <c r="J2669" s="56"/>
      <c r="K2669" s="73"/>
      <c r="L2669" s="73"/>
      <c r="N2669" s="56"/>
      <c r="O2669" s="56"/>
    </row>
    <row r="2670" spans="6:15" ht="25.5" customHeight="1" x14ac:dyDescent="0.25">
      <c r="F2670" s="56"/>
      <c r="G2670" s="56"/>
      <c r="H2670" s="56"/>
      <c r="I2670" s="56"/>
      <c r="J2670" s="56"/>
      <c r="K2670" s="73"/>
      <c r="L2670" s="73"/>
      <c r="N2670" s="56"/>
      <c r="O2670" s="56"/>
    </row>
    <row r="2671" spans="6:15" ht="25.5" customHeight="1" x14ac:dyDescent="0.25">
      <c r="F2671" s="56"/>
      <c r="G2671" s="56"/>
      <c r="H2671" s="56"/>
      <c r="I2671" s="56"/>
      <c r="J2671" s="56"/>
      <c r="K2671" s="73"/>
      <c r="L2671" s="73"/>
      <c r="N2671" s="56"/>
      <c r="O2671" s="56"/>
    </row>
    <row r="2672" spans="6:15" ht="25.5" customHeight="1" x14ac:dyDescent="0.25">
      <c r="F2672" s="56"/>
      <c r="G2672" s="56"/>
      <c r="H2672" s="56"/>
      <c r="I2672" s="56"/>
      <c r="J2672" s="56"/>
      <c r="K2672" s="73"/>
      <c r="L2672" s="73"/>
      <c r="N2672" s="56"/>
      <c r="O2672" s="56"/>
    </row>
    <row r="2673" spans="6:15" ht="25.5" customHeight="1" x14ac:dyDescent="0.25">
      <c r="F2673" s="56"/>
      <c r="G2673" s="56"/>
      <c r="H2673" s="56"/>
      <c r="I2673" s="56"/>
      <c r="J2673" s="56"/>
      <c r="K2673" s="73"/>
      <c r="L2673" s="73"/>
      <c r="N2673" s="56"/>
      <c r="O2673" s="56"/>
    </row>
    <row r="2674" spans="6:15" ht="25.5" customHeight="1" x14ac:dyDescent="0.25">
      <c r="F2674" s="56"/>
      <c r="G2674" s="56"/>
      <c r="H2674" s="56"/>
      <c r="I2674" s="56"/>
      <c r="J2674" s="56"/>
      <c r="K2674" s="73"/>
      <c r="L2674" s="73"/>
      <c r="N2674" s="56"/>
      <c r="O2674" s="56"/>
    </row>
    <row r="2675" spans="6:15" ht="25.5" customHeight="1" x14ac:dyDescent="0.25">
      <c r="F2675" s="56"/>
      <c r="G2675" s="56"/>
      <c r="H2675" s="56"/>
      <c r="I2675" s="56"/>
      <c r="J2675" s="56"/>
      <c r="K2675" s="73"/>
      <c r="L2675" s="73"/>
      <c r="N2675" s="56"/>
      <c r="O2675" s="56"/>
    </row>
    <row r="2676" spans="6:15" ht="25.5" customHeight="1" x14ac:dyDescent="0.25">
      <c r="F2676" s="56"/>
      <c r="G2676" s="56"/>
      <c r="H2676" s="56"/>
      <c r="I2676" s="56"/>
      <c r="J2676" s="56"/>
      <c r="K2676" s="73"/>
      <c r="L2676" s="73"/>
      <c r="N2676" s="56"/>
      <c r="O2676" s="56"/>
    </row>
    <row r="2677" spans="6:15" ht="25.5" customHeight="1" x14ac:dyDescent="0.25">
      <c r="F2677" s="56"/>
      <c r="G2677" s="56"/>
      <c r="H2677" s="56"/>
      <c r="I2677" s="56"/>
      <c r="J2677" s="56"/>
      <c r="K2677" s="73"/>
      <c r="L2677" s="73"/>
      <c r="N2677" s="56"/>
      <c r="O2677" s="56"/>
    </row>
    <row r="2678" spans="6:15" ht="25.5" customHeight="1" x14ac:dyDescent="0.25">
      <c r="F2678" s="56"/>
      <c r="G2678" s="56"/>
      <c r="H2678" s="56"/>
      <c r="I2678" s="56"/>
      <c r="J2678" s="56"/>
      <c r="K2678" s="73"/>
      <c r="L2678" s="73"/>
      <c r="N2678" s="56"/>
      <c r="O2678" s="56"/>
    </row>
    <row r="2679" spans="6:15" ht="25.5" customHeight="1" x14ac:dyDescent="0.25">
      <c r="F2679" s="56"/>
      <c r="G2679" s="56"/>
      <c r="H2679" s="56"/>
      <c r="I2679" s="56"/>
      <c r="J2679" s="56"/>
      <c r="K2679" s="73"/>
      <c r="L2679" s="73"/>
      <c r="N2679" s="56"/>
      <c r="O2679" s="56"/>
    </row>
    <row r="2680" spans="6:15" ht="25.5" customHeight="1" x14ac:dyDescent="0.25">
      <c r="F2680" s="56"/>
      <c r="G2680" s="56"/>
      <c r="H2680" s="56"/>
      <c r="I2680" s="56"/>
      <c r="J2680" s="56"/>
      <c r="K2680" s="73"/>
      <c r="L2680" s="73"/>
      <c r="N2680" s="56"/>
      <c r="O2680" s="56"/>
    </row>
    <row r="2681" spans="6:15" ht="25.5" customHeight="1" x14ac:dyDescent="0.25">
      <c r="F2681" s="56"/>
      <c r="G2681" s="56"/>
      <c r="H2681" s="56"/>
      <c r="I2681" s="56"/>
      <c r="J2681" s="56"/>
      <c r="K2681" s="73"/>
      <c r="L2681" s="73"/>
      <c r="N2681" s="56"/>
      <c r="O2681" s="56"/>
    </row>
    <row r="2682" spans="6:15" ht="25.5" customHeight="1" x14ac:dyDescent="0.25">
      <c r="F2682" s="56"/>
      <c r="G2682" s="56"/>
      <c r="H2682" s="56"/>
      <c r="I2682" s="56"/>
      <c r="J2682" s="56"/>
      <c r="K2682" s="73"/>
      <c r="L2682" s="73"/>
      <c r="N2682" s="56"/>
      <c r="O2682" s="56"/>
    </row>
    <row r="2683" spans="6:15" ht="25.5" customHeight="1" x14ac:dyDescent="0.25">
      <c r="F2683" s="56"/>
      <c r="G2683" s="56"/>
      <c r="H2683" s="56"/>
      <c r="I2683" s="56"/>
      <c r="J2683" s="56"/>
      <c r="K2683" s="73"/>
      <c r="L2683" s="73"/>
      <c r="N2683" s="56"/>
      <c r="O2683" s="56"/>
    </row>
    <row r="2684" spans="6:15" ht="25.5" customHeight="1" x14ac:dyDescent="0.25">
      <c r="F2684" s="56"/>
      <c r="G2684" s="56"/>
      <c r="H2684" s="56"/>
      <c r="I2684" s="56"/>
      <c r="J2684" s="56"/>
      <c r="K2684" s="73"/>
      <c r="L2684" s="73"/>
      <c r="N2684" s="56"/>
      <c r="O2684" s="56"/>
    </row>
    <row r="2685" spans="6:15" ht="25.5" customHeight="1" x14ac:dyDescent="0.25">
      <c r="F2685" s="56"/>
      <c r="G2685" s="56"/>
      <c r="H2685" s="56"/>
      <c r="I2685" s="56"/>
      <c r="J2685" s="56"/>
      <c r="K2685" s="73"/>
      <c r="L2685" s="73"/>
      <c r="N2685" s="56"/>
      <c r="O2685" s="56"/>
    </row>
    <row r="2686" spans="6:15" ht="25.5" customHeight="1" x14ac:dyDescent="0.25">
      <c r="F2686" s="56"/>
      <c r="G2686" s="56"/>
      <c r="H2686" s="56"/>
      <c r="I2686" s="56"/>
      <c r="J2686" s="56"/>
      <c r="K2686" s="73"/>
      <c r="L2686" s="73"/>
      <c r="N2686" s="56"/>
      <c r="O2686" s="56"/>
    </row>
    <row r="2687" spans="6:15" ht="25.5" customHeight="1" x14ac:dyDescent="0.25">
      <c r="F2687" s="56"/>
      <c r="G2687" s="56"/>
      <c r="H2687" s="56"/>
      <c r="I2687" s="56"/>
      <c r="J2687" s="56"/>
      <c r="K2687" s="73"/>
      <c r="L2687" s="73"/>
      <c r="N2687" s="56"/>
      <c r="O2687" s="56"/>
    </row>
    <row r="2688" spans="6:15" ht="25.5" customHeight="1" x14ac:dyDescent="0.25">
      <c r="F2688" s="56"/>
      <c r="G2688" s="56"/>
      <c r="H2688" s="56"/>
      <c r="I2688" s="56"/>
      <c r="J2688" s="56"/>
      <c r="K2688" s="73"/>
      <c r="L2688" s="73"/>
      <c r="N2688" s="56"/>
      <c r="O2688" s="56"/>
    </row>
    <row r="2689" spans="6:15" ht="25.5" customHeight="1" x14ac:dyDescent="0.25">
      <c r="F2689" s="56"/>
      <c r="G2689" s="56"/>
      <c r="H2689" s="56"/>
      <c r="I2689" s="56"/>
      <c r="J2689" s="56"/>
      <c r="K2689" s="73"/>
      <c r="L2689" s="73"/>
      <c r="N2689" s="56"/>
      <c r="O2689" s="56"/>
    </row>
    <row r="2690" spans="6:15" ht="25.5" customHeight="1" x14ac:dyDescent="0.25">
      <c r="F2690" s="56"/>
      <c r="G2690" s="56"/>
      <c r="H2690" s="56"/>
      <c r="I2690" s="56"/>
      <c r="J2690" s="56"/>
      <c r="K2690" s="73"/>
      <c r="L2690" s="73"/>
      <c r="N2690" s="56"/>
      <c r="O2690" s="56"/>
    </row>
    <row r="2691" spans="6:15" ht="25.5" customHeight="1" x14ac:dyDescent="0.25">
      <c r="F2691" s="56"/>
      <c r="G2691" s="56"/>
      <c r="H2691" s="56"/>
      <c r="I2691" s="56"/>
      <c r="J2691" s="56"/>
      <c r="K2691" s="73"/>
      <c r="L2691" s="73"/>
      <c r="N2691" s="56"/>
      <c r="O2691" s="56"/>
    </row>
    <row r="2692" spans="6:15" ht="25.5" customHeight="1" x14ac:dyDescent="0.25">
      <c r="F2692" s="56"/>
      <c r="G2692" s="56"/>
      <c r="H2692" s="56"/>
      <c r="I2692" s="56"/>
      <c r="J2692" s="56"/>
      <c r="K2692" s="73"/>
      <c r="L2692" s="73"/>
      <c r="N2692" s="56"/>
      <c r="O2692" s="56"/>
    </row>
    <row r="2693" spans="6:15" ht="25.5" customHeight="1" x14ac:dyDescent="0.25">
      <c r="F2693" s="56"/>
      <c r="G2693" s="56"/>
      <c r="H2693" s="56"/>
      <c r="I2693" s="56"/>
      <c r="J2693" s="56"/>
      <c r="K2693" s="73"/>
      <c r="L2693" s="73"/>
      <c r="N2693" s="56"/>
      <c r="O2693" s="56"/>
    </row>
    <row r="2694" spans="6:15" ht="25.5" customHeight="1" x14ac:dyDescent="0.25">
      <c r="F2694" s="56"/>
      <c r="G2694" s="56"/>
      <c r="H2694" s="56"/>
      <c r="I2694" s="56"/>
      <c r="J2694" s="56"/>
      <c r="K2694" s="73"/>
      <c r="L2694" s="73"/>
      <c r="N2694" s="56"/>
      <c r="O2694" s="56"/>
    </row>
    <row r="2695" spans="6:15" ht="25.5" customHeight="1" x14ac:dyDescent="0.25">
      <c r="F2695" s="56"/>
      <c r="G2695" s="56"/>
      <c r="H2695" s="56"/>
      <c r="I2695" s="56"/>
      <c r="J2695" s="56"/>
      <c r="K2695" s="73"/>
      <c r="L2695" s="73"/>
      <c r="N2695" s="56"/>
      <c r="O2695" s="56"/>
    </row>
    <row r="2696" spans="6:15" ht="25.5" customHeight="1" x14ac:dyDescent="0.25">
      <c r="F2696" s="56"/>
      <c r="G2696" s="56"/>
      <c r="H2696" s="56"/>
      <c r="I2696" s="56"/>
      <c r="J2696" s="56"/>
      <c r="K2696" s="73"/>
      <c r="L2696" s="73"/>
      <c r="N2696" s="56"/>
      <c r="O2696" s="56"/>
    </row>
    <row r="2697" spans="6:15" ht="25.5" customHeight="1" x14ac:dyDescent="0.25">
      <c r="F2697" s="56"/>
      <c r="G2697" s="56"/>
      <c r="H2697" s="56"/>
      <c r="I2697" s="56"/>
      <c r="J2697" s="56"/>
      <c r="K2697" s="73"/>
      <c r="L2697" s="73"/>
      <c r="N2697" s="56"/>
      <c r="O2697" s="56"/>
    </row>
    <row r="2698" spans="6:15" ht="25.5" customHeight="1" x14ac:dyDescent="0.25">
      <c r="F2698" s="56"/>
      <c r="G2698" s="56"/>
      <c r="H2698" s="56"/>
      <c r="I2698" s="56"/>
      <c r="J2698" s="56"/>
      <c r="K2698" s="73"/>
      <c r="L2698" s="73"/>
      <c r="N2698" s="56"/>
      <c r="O2698" s="56"/>
    </row>
    <row r="2699" spans="6:15" ht="25.5" customHeight="1" x14ac:dyDescent="0.25">
      <c r="F2699" s="56"/>
      <c r="G2699" s="56"/>
      <c r="H2699" s="56"/>
      <c r="I2699" s="56"/>
      <c r="J2699" s="56"/>
      <c r="K2699" s="73"/>
      <c r="L2699" s="73"/>
      <c r="N2699" s="56"/>
      <c r="O2699" s="56"/>
    </row>
    <row r="2700" spans="6:15" ht="25.5" customHeight="1" x14ac:dyDescent="0.25">
      <c r="F2700" s="56"/>
      <c r="G2700" s="56"/>
      <c r="H2700" s="56"/>
      <c r="I2700" s="56"/>
      <c r="J2700" s="56"/>
      <c r="K2700" s="73"/>
      <c r="L2700" s="73"/>
      <c r="N2700" s="56"/>
      <c r="O2700" s="56"/>
    </row>
    <row r="2701" spans="6:15" ht="25.5" customHeight="1" x14ac:dyDescent="0.25">
      <c r="F2701" s="56"/>
      <c r="G2701" s="56"/>
      <c r="H2701" s="56"/>
      <c r="I2701" s="56"/>
      <c r="J2701" s="56"/>
      <c r="K2701" s="73"/>
      <c r="L2701" s="73"/>
      <c r="N2701" s="56"/>
      <c r="O2701" s="56"/>
    </row>
    <row r="2702" spans="6:15" ht="25.5" customHeight="1" x14ac:dyDescent="0.25">
      <c r="F2702" s="56"/>
      <c r="G2702" s="56"/>
      <c r="H2702" s="56"/>
      <c r="I2702" s="56"/>
      <c r="J2702" s="56"/>
      <c r="K2702" s="73"/>
      <c r="L2702" s="73"/>
      <c r="N2702" s="56"/>
      <c r="O2702" s="56"/>
    </row>
    <row r="2703" spans="6:15" ht="25.5" customHeight="1" x14ac:dyDescent="0.25">
      <c r="F2703" s="56"/>
      <c r="G2703" s="56"/>
      <c r="H2703" s="56"/>
      <c r="I2703" s="56"/>
      <c r="J2703" s="56"/>
      <c r="K2703" s="73"/>
      <c r="L2703" s="73"/>
      <c r="N2703" s="56"/>
      <c r="O2703" s="56"/>
    </row>
    <row r="2704" spans="6:15" ht="25.5" customHeight="1" x14ac:dyDescent="0.25">
      <c r="F2704" s="56"/>
      <c r="G2704" s="56"/>
      <c r="H2704" s="56"/>
      <c r="I2704" s="56"/>
      <c r="J2704" s="56"/>
      <c r="K2704" s="73"/>
      <c r="L2704" s="73"/>
      <c r="N2704" s="56"/>
      <c r="O2704" s="56"/>
    </row>
    <row r="2705" spans="6:15" ht="25.5" customHeight="1" x14ac:dyDescent="0.25">
      <c r="F2705" s="56"/>
      <c r="G2705" s="56"/>
      <c r="H2705" s="56"/>
      <c r="I2705" s="56"/>
      <c r="J2705" s="56"/>
      <c r="K2705" s="73"/>
      <c r="L2705" s="73"/>
      <c r="N2705" s="56"/>
      <c r="O2705" s="56"/>
    </row>
    <row r="2706" spans="6:15" ht="25.5" customHeight="1" x14ac:dyDescent="0.25">
      <c r="F2706" s="56"/>
      <c r="G2706" s="56"/>
      <c r="H2706" s="56"/>
      <c r="I2706" s="56"/>
      <c r="J2706" s="56"/>
      <c r="K2706" s="73"/>
      <c r="L2706" s="73"/>
      <c r="N2706" s="56"/>
      <c r="O2706" s="56"/>
    </row>
    <row r="2707" spans="6:15" ht="25.5" customHeight="1" x14ac:dyDescent="0.25">
      <c r="F2707" s="56"/>
      <c r="G2707" s="56"/>
      <c r="H2707" s="56"/>
      <c r="I2707" s="56"/>
      <c r="J2707" s="56"/>
      <c r="K2707" s="73"/>
      <c r="L2707" s="73"/>
      <c r="N2707" s="56"/>
      <c r="O2707" s="56"/>
    </row>
    <row r="2708" spans="6:15" ht="25.5" customHeight="1" x14ac:dyDescent="0.25">
      <c r="F2708" s="56"/>
      <c r="G2708" s="56"/>
      <c r="H2708" s="56"/>
      <c r="I2708" s="56"/>
      <c r="J2708" s="56"/>
      <c r="K2708" s="73"/>
      <c r="L2708" s="73"/>
      <c r="N2708" s="56"/>
      <c r="O2708" s="56"/>
    </row>
    <row r="2709" spans="6:15" ht="25.5" customHeight="1" x14ac:dyDescent="0.25">
      <c r="F2709" s="56"/>
      <c r="G2709" s="56"/>
      <c r="H2709" s="56"/>
      <c r="I2709" s="56"/>
      <c r="J2709" s="56"/>
      <c r="K2709" s="73"/>
      <c r="L2709" s="73"/>
      <c r="N2709" s="56"/>
      <c r="O2709" s="56"/>
    </row>
    <row r="2710" spans="6:15" ht="25.5" customHeight="1" x14ac:dyDescent="0.25">
      <c r="F2710" s="56"/>
      <c r="G2710" s="56"/>
      <c r="H2710" s="56"/>
      <c r="I2710" s="56"/>
      <c r="J2710" s="56"/>
      <c r="K2710" s="73"/>
      <c r="L2710" s="73"/>
      <c r="N2710" s="56"/>
      <c r="O2710" s="56"/>
    </row>
    <row r="2711" spans="6:15" ht="25.5" customHeight="1" x14ac:dyDescent="0.25">
      <c r="F2711" s="56"/>
      <c r="G2711" s="56"/>
      <c r="H2711" s="56"/>
      <c r="I2711" s="56"/>
      <c r="J2711" s="56"/>
      <c r="K2711" s="73"/>
      <c r="L2711" s="73"/>
      <c r="N2711" s="56"/>
      <c r="O2711" s="56"/>
    </row>
    <row r="2712" spans="6:15" ht="25.5" customHeight="1" x14ac:dyDescent="0.25">
      <c r="F2712" s="56"/>
      <c r="G2712" s="56"/>
      <c r="H2712" s="56"/>
      <c r="I2712" s="56"/>
      <c r="J2712" s="56"/>
      <c r="K2712" s="73"/>
      <c r="L2712" s="73"/>
      <c r="N2712" s="56"/>
      <c r="O2712" s="56"/>
    </row>
    <row r="2713" spans="6:15" ht="25.5" customHeight="1" x14ac:dyDescent="0.25">
      <c r="F2713" s="56"/>
      <c r="G2713" s="56"/>
      <c r="H2713" s="56"/>
      <c r="I2713" s="56"/>
      <c r="J2713" s="56"/>
      <c r="K2713" s="73"/>
      <c r="L2713" s="73"/>
      <c r="N2713" s="56"/>
      <c r="O2713" s="56"/>
    </row>
    <row r="2714" spans="6:15" ht="25.5" customHeight="1" x14ac:dyDescent="0.25">
      <c r="F2714" s="56"/>
      <c r="G2714" s="56"/>
      <c r="H2714" s="56"/>
      <c r="I2714" s="56"/>
      <c r="J2714" s="56"/>
      <c r="K2714" s="73"/>
      <c r="L2714" s="73"/>
      <c r="N2714" s="56"/>
      <c r="O2714" s="56"/>
    </row>
    <row r="2715" spans="6:15" ht="25.5" customHeight="1" x14ac:dyDescent="0.25">
      <c r="F2715" s="56"/>
      <c r="G2715" s="56"/>
      <c r="H2715" s="56"/>
      <c r="I2715" s="56"/>
      <c r="J2715" s="56"/>
      <c r="K2715" s="73"/>
      <c r="L2715" s="73"/>
      <c r="N2715" s="56"/>
      <c r="O2715" s="56"/>
    </row>
    <row r="2716" spans="6:15" ht="25.5" customHeight="1" x14ac:dyDescent="0.25">
      <c r="F2716" s="56"/>
      <c r="G2716" s="56"/>
      <c r="H2716" s="56"/>
      <c r="I2716" s="56"/>
      <c r="J2716" s="56"/>
      <c r="K2716" s="73"/>
      <c r="L2716" s="73"/>
      <c r="N2716" s="56"/>
      <c r="O2716" s="56"/>
    </row>
    <row r="2717" spans="6:15" ht="25.5" customHeight="1" x14ac:dyDescent="0.25">
      <c r="F2717" s="56"/>
      <c r="G2717" s="56"/>
      <c r="H2717" s="56"/>
      <c r="I2717" s="56"/>
      <c r="J2717" s="56"/>
      <c r="K2717" s="73"/>
      <c r="L2717" s="73"/>
      <c r="N2717" s="56"/>
      <c r="O2717" s="56"/>
    </row>
    <row r="2718" spans="6:15" ht="25.5" customHeight="1" x14ac:dyDescent="0.25">
      <c r="F2718" s="56"/>
      <c r="G2718" s="56"/>
      <c r="H2718" s="56"/>
      <c r="I2718" s="56"/>
      <c r="J2718" s="56"/>
      <c r="K2718" s="73"/>
      <c r="L2718" s="73"/>
      <c r="N2718" s="56"/>
      <c r="O2718" s="56"/>
    </row>
    <row r="2719" spans="6:15" ht="25.5" customHeight="1" x14ac:dyDescent="0.25">
      <c r="F2719" s="56"/>
      <c r="G2719" s="56"/>
      <c r="H2719" s="56"/>
      <c r="I2719" s="56"/>
      <c r="J2719" s="56"/>
      <c r="K2719" s="73"/>
      <c r="L2719" s="73"/>
      <c r="N2719" s="56"/>
      <c r="O2719" s="56"/>
    </row>
    <row r="2720" spans="6:15" ht="25.5" customHeight="1" x14ac:dyDescent="0.25">
      <c r="F2720" s="56"/>
      <c r="G2720" s="56"/>
      <c r="H2720" s="56"/>
      <c r="I2720" s="56"/>
      <c r="J2720" s="56"/>
      <c r="K2720" s="73"/>
      <c r="L2720" s="73"/>
      <c r="N2720" s="56"/>
      <c r="O2720" s="56"/>
    </row>
    <row r="2721" spans="6:15" ht="25.5" customHeight="1" x14ac:dyDescent="0.25">
      <c r="F2721" s="56"/>
      <c r="G2721" s="56"/>
      <c r="H2721" s="56"/>
      <c r="I2721" s="56"/>
      <c r="J2721" s="56"/>
      <c r="K2721" s="73"/>
      <c r="L2721" s="73"/>
      <c r="N2721" s="56"/>
      <c r="O2721" s="56"/>
    </row>
    <row r="2722" spans="6:15" ht="25.5" customHeight="1" x14ac:dyDescent="0.25">
      <c r="F2722" s="56"/>
      <c r="G2722" s="56"/>
      <c r="H2722" s="56"/>
      <c r="I2722" s="56"/>
      <c r="J2722" s="56"/>
      <c r="K2722" s="73"/>
      <c r="L2722" s="73"/>
      <c r="N2722" s="56"/>
      <c r="O2722" s="56"/>
    </row>
    <row r="2723" spans="6:15" ht="25.5" customHeight="1" x14ac:dyDescent="0.25">
      <c r="F2723" s="56"/>
      <c r="G2723" s="56"/>
      <c r="H2723" s="56"/>
      <c r="I2723" s="56"/>
      <c r="J2723" s="56"/>
      <c r="K2723" s="73"/>
      <c r="L2723" s="73"/>
      <c r="N2723" s="56"/>
      <c r="O2723" s="56"/>
    </row>
    <row r="2724" spans="6:15" ht="25.5" customHeight="1" x14ac:dyDescent="0.25">
      <c r="F2724" s="56"/>
      <c r="G2724" s="56"/>
      <c r="H2724" s="56"/>
      <c r="I2724" s="56"/>
      <c r="J2724" s="56"/>
      <c r="K2724" s="73"/>
      <c r="L2724" s="73"/>
      <c r="N2724" s="56"/>
      <c r="O2724" s="56"/>
    </row>
    <row r="2725" spans="6:15" ht="25.5" customHeight="1" x14ac:dyDescent="0.25">
      <c r="F2725" s="56"/>
      <c r="G2725" s="56"/>
      <c r="H2725" s="56"/>
      <c r="I2725" s="56"/>
      <c r="J2725" s="56"/>
      <c r="K2725" s="73"/>
      <c r="L2725" s="73"/>
      <c r="N2725" s="56"/>
      <c r="O2725" s="56"/>
    </row>
    <row r="2726" spans="6:15" ht="25.5" customHeight="1" x14ac:dyDescent="0.25">
      <c r="F2726" s="56"/>
      <c r="G2726" s="56"/>
      <c r="H2726" s="56"/>
      <c r="I2726" s="56"/>
      <c r="J2726" s="56"/>
      <c r="K2726" s="73"/>
      <c r="L2726" s="73"/>
      <c r="N2726" s="56"/>
      <c r="O2726" s="56"/>
    </row>
    <row r="2727" spans="6:15" ht="25.5" customHeight="1" x14ac:dyDescent="0.25">
      <c r="F2727" s="56"/>
      <c r="G2727" s="56"/>
      <c r="H2727" s="56"/>
      <c r="I2727" s="56"/>
      <c r="J2727" s="56"/>
      <c r="K2727" s="73"/>
      <c r="L2727" s="73"/>
      <c r="N2727" s="56"/>
      <c r="O2727" s="56"/>
    </row>
    <row r="2728" spans="6:15" ht="25.5" customHeight="1" x14ac:dyDescent="0.25">
      <c r="F2728" s="56"/>
      <c r="G2728" s="56"/>
      <c r="H2728" s="56"/>
      <c r="I2728" s="56"/>
      <c r="J2728" s="56"/>
      <c r="K2728" s="73"/>
      <c r="L2728" s="73"/>
      <c r="N2728" s="56"/>
      <c r="O2728" s="56"/>
    </row>
    <row r="2729" spans="6:15" ht="25.5" customHeight="1" x14ac:dyDescent="0.25">
      <c r="F2729" s="56"/>
      <c r="G2729" s="56"/>
      <c r="H2729" s="56"/>
      <c r="I2729" s="56"/>
      <c r="J2729" s="56"/>
      <c r="K2729" s="73"/>
      <c r="L2729" s="73"/>
      <c r="N2729" s="56"/>
      <c r="O2729" s="56"/>
    </row>
    <row r="2730" spans="6:15" ht="25.5" customHeight="1" x14ac:dyDescent="0.25">
      <c r="F2730" s="56"/>
      <c r="G2730" s="56"/>
      <c r="H2730" s="56"/>
      <c r="I2730" s="56"/>
      <c r="J2730" s="56"/>
      <c r="K2730" s="73"/>
      <c r="L2730" s="73"/>
      <c r="N2730" s="56"/>
      <c r="O2730" s="56"/>
    </row>
    <row r="2731" spans="6:15" ht="25.5" customHeight="1" x14ac:dyDescent="0.25">
      <c r="F2731" s="56"/>
      <c r="G2731" s="56"/>
      <c r="H2731" s="56"/>
      <c r="I2731" s="56"/>
      <c r="J2731" s="56"/>
      <c r="K2731" s="73"/>
      <c r="L2731" s="73"/>
      <c r="N2731" s="56"/>
      <c r="O2731" s="56"/>
    </row>
    <row r="2732" spans="6:15" ht="25.5" customHeight="1" x14ac:dyDescent="0.25">
      <c r="F2732" s="56"/>
      <c r="G2732" s="56"/>
      <c r="H2732" s="56"/>
      <c r="I2732" s="56"/>
      <c r="J2732" s="56"/>
      <c r="K2732" s="73"/>
      <c r="L2732" s="73"/>
      <c r="N2732" s="56"/>
      <c r="O2732" s="56"/>
    </row>
    <row r="2733" spans="6:15" ht="25.5" customHeight="1" x14ac:dyDescent="0.25">
      <c r="F2733" s="56"/>
      <c r="G2733" s="56"/>
      <c r="H2733" s="56"/>
      <c r="I2733" s="56"/>
      <c r="J2733" s="56"/>
      <c r="K2733" s="73"/>
      <c r="L2733" s="73"/>
      <c r="N2733" s="56"/>
      <c r="O2733" s="56"/>
    </row>
    <row r="2734" spans="6:15" ht="25.5" customHeight="1" x14ac:dyDescent="0.25">
      <c r="F2734" s="56"/>
      <c r="G2734" s="56"/>
      <c r="H2734" s="56"/>
      <c r="I2734" s="56"/>
      <c r="J2734" s="56"/>
      <c r="K2734" s="73"/>
      <c r="L2734" s="73"/>
      <c r="N2734" s="56"/>
      <c r="O2734" s="56"/>
    </row>
    <row r="2735" spans="6:15" ht="25.5" customHeight="1" x14ac:dyDescent="0.25">
      <c r="F2735" s="56"/>
      <c r="G2735" s="56"/>
      <c r="H2735" s="56"/>
      <c r="I2735" s="56"/>
      <c r="J2735" s="56"/>
      <c r="K2735" s="73"/>
      <c r="L2735" s="73"/>
      <c r="N2735" s="56"/>
      <c r="O2735" s="56"/>
    </row>
    <row r="2736" spans="6:15" ht="25.5" customHeight="1" x14ac:dyDescent="0.25">
      <c r="F2736" s="56"/>
      <c r="G2736" s="56"/>
      <c r="H2736" s="56"/>
      <c r="I2736" s="56"/>
      <c r="J2736" s="56"/>
      <c r="K2736" s="73"/>
      <c r="L2736" s="73"/>
      <c r="N2736" s="56"/>
      <c r="O2736" s="56"/>
    </row>
    <row r="2737" spans="6:15" ht="25.5" customHeight="1" x14ac:dyDescent="0.25">
      <c r="F2737" s="56"/>
      <c r="G2737" s="56"/>
      <c r="H2737" s="56"/>
      <c r="I2737" s="56"/>
      <c r="J2737" s="56"/>
      <c r="K2737" s="73"/>
      <c r="L2737" s="73"/>
      <c r="N2737" s="56"/>
      <c r="O2737" s="56"/>
    </row>
    <row r="2738" spans="6:15" ht="25.5" customHeight="1" x14ac:dyDescent="0.25">
      <c r="F2738" s="56"/>
      <c r="G2738" s="56"/>
      <c r="H2738" s="56"/>
      <c r="I2738" s="56"/>
      <c r="J2738" s="56"/>
      <c r="K2738" s="73"/>
      <c r="L2738" s="73"/>
      <c r="N2738" s="56"/>
      <c r="O2738" s="56"/>
    </row>
    <row r="2739" spans="6:15" ht="25.5" customHeight="1" x14ac:dyDescent="0.25">
      <c r="F2739" s="56"/>
      <c r="G2739" s="56"/>
      <c r="H2739" s="56"/>
      <c r="I2739" s="56"/>
      <c r="J2739" s="56"/>
      <c r="K2739" s="73"/>
      <c r="L2739" s="73"/>
      <c r="N2739" s="56"/>
      <c r="O2739" s="56"/>
    </row>
    <row r="2740" spans="6:15" ht="25.5" customHeight="1" x14ac:dyDescent="0.25">
      <c r="F2740" s="56"/>
      <c r="G2740" s="56"/>
      <c r="H2740" s="56"/>
      <c r="I2740" s="56"/>
      <c r="J2740" s="56"/>
      <c r="K2740" s="73"/>
      <c r="L2740" s="73"/>
      <c r="N2740" s="56"/>
      <c r="O2740" s="56"/>
    </row>
    <row r="2741" spans="6:15" ht="25.5" customHeight="1" x14ac:dyDescent="0.25">
      <c r="F2741" s="56"/>
      <c r="G2741" s="56"/>
      <c r="H2741" s="56"/>
      <c r="I2741" s="56"/>
      <c r="J2741" s="56"/>
      <c r="K2741" s="73"/>
      <c r="L2741" s="73"/>
      <c r="N2741" s="56"/>
      <c r="O2741" s="56"/>
    </row>
    <row r="2742" spans="6:15" ht="25.5" customHeight="1" x14ac:dyDescent="0.25">
      <c r="F2742" s="56"/>
      <c r="G2742" s="56"/>
      <c r="H2742" s="56"/>
      <c r="I2742" s="56"/>
      <c r="J2742" s="56"/>
      <c r="K2742" s="73"/>
      <c r="L2742" s="73"/>
      <c r="N2742" s="56"/>
      <c r="O2742" s="56"/>
    </row>
    <row r="2743" spans="6:15" ht="25.5" customHeight="1" x14ac:dyDescent="0.25">
      <c r="F2743" s="56"/>
      <c r="G2743" s="56"/>
      <c r="H2743" s="56"/>
      <c r="I2743" s="56"/>
      <c r="J2743" s="56"/>
      <c r="K2743" s="73"/>
      <c r="L2743" s="73"/>
      <c r="N2743" s="56"/>
      <c r="O2743" s="56"/>
    </row>
    <row r="2744" spans="6:15" ht="25.5" customHeight="1" x14ac:dyDescent="0.25">
      <c r="F2744" s="56"/>
      <c r="G2744" s="56"/>
      <c r="H2744" s="56"/>
      <c r="I2744" s="56"/>
      <c r="J2744" s="56"/>
      <c r="K2744" s="73"/>
      <c r="L2744" s="73"/>
      <c r="N2744" s="56"/>
      <c r="O2744" s="56"/>
    </row>
    <row r="2745" spans="6:15" ht="25.5" customHeight="1" x14ac:dyDescent="0.25">
      <c r="F2745" s="56"/>
      <c r="G2745" s="56"/>
      <c r="H2745" s="56"/>
      <c r="I2745" s="56"/>
      <c r="J2745" s="56"/>
      <c r="K2745" s="73"/>
      <c r="L2745" s="73"/>
      <c r="N2745" s="56"/>
      <c r="O2745" s="56"/>
    </row>
    <row r="2746" spans="6:15" ht="25.5" customHeight="1" x14ac:dyDescent="0.25">
      <c r="F2746" s="56"/>
      <c r="G2746" s="56"/>
      <c r="H2746" s="56"/>
      <c r="I2746" s="56"/>
      <c r="J2746" s="56"/>
      <c r="K2746" s="73"/>
      <c r="L2746" s="73"/>
      <c r="N2746" s="56"/>
      <c r="O2746" s="56"/>
    </row>
    <row r="2747" spans="6:15" ht="25.5" customHeight="1" x14ac:dyDescent="0.25">
      <c r="F2747" s="56"/>
      <c r="G2747" s="56"/>
      <c r="H2747" s="56"/>
      <c r="I2747" s="56"/>
      <c r="J2747" s="56"/>
      <c r="K2747" s="73"/>
      <c r="L2747" s="73"/>
      <c r="N2747" s="56"/>
      <c r="O2747" s="56"/>
    </row>
    <row r="2748" spans="6:15" ht="25.5" customHeight="1" x14ac:dyDescent="0.25">
      <c r="F2748" s="56"/>
      <c r="G2748" s="56"/>
      <c r="H2748" s="56"/>
      <c r="I2748" s="56"/>
      <c r="J2748" s="56"/>
      <c r="K2748" s="73"/>
      <c r="L2748" s="73"/>
      <c r="N2748" s="56"/>
      <c r="O2748" s="56"/>
    </row>
    <row r="2749" spans="6:15" ht="25.5" customHeight="1" x14ac:dyDescent="0.25">
      <c r="F2749" s="56"/>
      <c r="G2749" s="56"/>
      <c r="H2749" s="56"/>
      <c r="I2749" s="56"/>
      <c r="J2749" s="56"/>
      <c r="K2749" s="73"/>
      <c r="L2749" s="73"/>
      <c r="N2749" s="56"/>
      <c r="O2749" s="56"/>
    </row>
    <row r="2750" spans="6:15" ht="25.5" customHeight="1" x14ac:dyDescent="0.25">
      <c r="F2750" s="56"/>
      <c r="G2750" s="56"/>
      <c r="H2750" s="56"/>
      <c r="I2750" s="56"/>
      <c r="J2750" s="56"/>
      <c r="K2750" s="73"/>
      <c r="L2750" s="73"/>
      <c r="N2750" s="56"/>
      <c r="O2750" s="56"/>
    </row>
    <row r="2751" spans="6:15" ht="25.5" customHeight="1" x14ac:dyDescent="0.25">
      <c r="F2751" s="56"/>
      <c r="G2751" s="56"/>
      <c r="H2751" s="56"/>
      <c r="I2751" s="56"/>
      <c r="J2751" s="56"/>
      <c r="K2751" s="73"/>
      <c r="L2751" s="73"/>
      <c r="N2751" s="56"/>
      <c r="O2751" s="56"/>
    </row>
    <row r="2752" spans="6:15" ht="25.5" customHeight="1" x14ac:dyDescent="0.25">
      <c r="F2752" s="56"/>
      <c r="G2752" s="56"/>
      <c r="H2752" s="56"/>
      <c r="I2752" s="56"/>
      <c r="J2752" s="56"/>
      <c r="K2752" s="73"/>
      <c r="L2752" s="73"/>
      <c r="N2752" s="56"/>
      <c r="O2752" s="56"/>
    </row>
    <row r="2753" spans="6:15" ht="25.5" customHeight="1" x14ac:dyDescent="0.25">
      <c r="F2753" s="56"/>
      <c r="G2753" s="56"/>
      <c r="H2753" s="56"/>
      <c r="I2753" s="56"/>
      <c r="J2753" s="56"/>
      <c r="K2753" s="73"/>
      <c r="L2753" s="73"/>
      <c r="N2753" s="56"/>
      <c r="O2753" s="56"/>
    </row>
    <row r="2754" spans="6:15" ht="25.5" customHeight="1" x14ac:dyDescent="0.25">
      <c r="F2754" s="56"/>
      <c r="G2754" s="56"/>
      <c r="H2754" s="56"/>
      <c r="I2754" s="56"/>
      <c r="J2754" s="56"/>
      <c r="K2754" s="73"/>
      <c r="L2754" s="73"/>
      <c r="N2754" s="56"/>
      <c r="O2754" s="56"/>
    </row>
    <row r="2755" spans="6:15" ht="25.5" customHeight="1" x14ac:dyDescent="0.25">
      <c r="F2755" s="56"/>
      <c r="G2755" s="56"/>
      <c r="H2755" s="56"/>
      <c r="I2755" s="56"/>
      <c r="J2755" s="56"/>
      <c r="K2755" s="73"/>
      <c r="L2755" s="73"/>
      <c r="N2755" s="56"/>
      <c r="O2755" s="56"/>
    </row>
    <row r="2756" spans="6:15" ht="25.5" customHeight="1" x14ac:dyDescent="0.25">
      <c r="F2756" s="56"/>
      <c r="G2756" s="56"/>
      <c r="H2756" s="56"/>
      <c r="I2756" s="56"/>
      <c r="J2756" s="56"/>
      <c r="K2756" s="73"/>
      <c r="L2756" s="73"/>
      <c r="N2756" s="56"/>
      <c r="O2756" s="56"/>
    </row>
    <row r="2757" spans="6:15" ht="25.5" customHeight="1" x14ac:dyDescent="0.25">
      <c r="F2757" s="56"/>
      <c r="G2757" s="56"/>
      <c r="H2757" s="56"/>
      <c r="I2757" s="56"/>
      <c r="J2757" s="56"/>
      <c r="K2757" s="73"/>
      <c r="L2757" s="73"/>
      <c r="N2757" s="56"/>
      <c r="O2757" s="56"/>
    </row>
    <row r="2758" spans="6:15" ht="25.5" customHeight="1" x14ac:dyDescent="0.25">
      <c r="F2758" s="56"/>
      <c r="G2758" s="56"/>
      <c r="H2758" s="56"/>
      <c r="I2758" s="56"/>
      <c r="J2758" s="56"/>
      <c r="K2758" s="73"/>
      <c r="L2758" s="73"/>
      <c r="N2758" s="56"/>
      <c r="O2758" s="56"/>
    </row>
    <row r="2759" spans="6:15" ht="25.5" customHeight="1" x14ac:dyDescent="0.25">
      <c r="F2759" s="56"/>
      <c r="G2759" s="56"/>
      <c r="H2759" s="56"/>
      <c r="I2759" s="56"/>
      <c r="J2759" s="56"/>
      <c r="K2759" s="73"/>
      <c r="L2759" s="73"/>
      <c r="N2759" s="56"/>
      <c r="O2759" s="56"/>
    </row>
    <row r="2760" spans="6:15" ht="25.5" customHeight="1" x14ac:dyDescent="0.25">
      <c r="F2760" s="56"/>
      <c r="G2760" s="56"/>
      <c r="H2760" s="56"/>
      <c r="I2760" s="56"/>
      <c r="J2760" s="56"/>
      <c r="K2760" s="73"/>
      <c r="L2760" s="73"/>
      <c r="N2760" s="56"/>
      <c r="O2760" s="56"/>
    </row>
    <row r="2761" spans="6:15" ht="25.5" customHeight="1" x14ac:dyDescent="0.25">
      <c r="F2761" s="56"/>
      <c r="G2761" s="56"/>
      <c r="H2761" s="56"/>
      <c r="I2761" s="56"/>
      <c r="J2761" s="56"/>
      <c r="K2761" s="73"/>
      <c r="L2761" s="73"/>
      <c r="N2761" s="56"/>
      <c r="O2761" s="56"/>
    </row>
    <row r="2762" spans="6:15" ht="25.5" customHeight="1" x14ac:dyDescent="0.25">
      <c r="F2762" s="56"/>
      <c r="G2762" s="56"/>
      <c r="H2762" s="56"/>
      <c r="I2762" s="56"/>
      <c r="J2762" s="56"/>
      <c r="K2762" s="73"/>
      <c r="L2762" s="73"/>
      <c r="N2762" s="56"/>
      <c r="O2762" s="56"/>
    </row>
    <row r="2763" spans="6:15" ht="25.5" customHeight="1" x14ac:dyDescent="0.25">
      <c r="F2763" s="56"/>
      <c r="G2763" s="56"/>
      <c r="H2763" s="56"/>
      <c r="I2763" s="56"/>
      <c r="J2763" s="56"/>
      <c r="K2763" s="73"/>
      <c r="L2763" s="73"/>
      <c r="N2763" s="56"/>
      <c r="O2763" s="56"/>
    </row>
    <row r="2764" spans="6:15" ht="25.5" customHeight="1" x14ac:dyDescent="0.25">
      <c r="F2764" s="56"/>
      <c r="G2764" s="56"/>
      <c r="H2764" s="56"/>
      <c r="I2764" s="56"/>
      <c r="J2764" s="56"/>
      <c r="K2764" s="73"/>
      <c r="L2764" s="73"/>
      <c r="N2764" s="56"/>
      <c r="O2764" s="56"/>
    </row>
    <row r="2765" spans="6:15" ht="25.5" customHeight="1" x14ac:dyDescent="0.25">
      <c r="F2765" s="56"/>
      <c r="G2765" s="56"/>
      <c r="H2765" s="56"/>
      <c r="I2765" s="56"/>
      <c r="J2765" s="56"/>
      <c r="K2765" s="73"/>
      <c r="L2765" s="73"/>
      <c r="N2765" s="56"/>
      <c r="O2765" s="56"/>
    </row>
    <row r="2766" spans="6:15" ht="25.5" customHeight="1" x14ac:dyDescent="0.25">
      <c r="F2766" s="56"/>
      <c r="G2766" s="56"/>
      <c r="H2766" s="56"/>
      <c r="I2766" s="56"/>
      <c r="J2766" s="56"/>
      <c r="K2766" s="73"/>
      <c r="L2766" s="73"/>
      <c r="N2766" s="56"/>
      <c r="O2766" s="56"/>
    </row>
    <row r="2767" spans="6:15" ht="25.5" customHeight="1" x14ac:dyDescent="0.25">
      <c r="F2767" s="56"/>
      <c r="G2767" s="56"/>
      <c r="H2767" s="56"/>
      <c r="I2767" s="56"/>
      <c r="J2767" s="56"/>
      <c r="K2767" s="73"/>
      <c r="L2767" s="73"/>
      <c r="N2767" s="56"/>
      <c r="O2767" s="56"/>
    </row>
    <row r="2768" spans="6:15" ht="25.5" customHeight="1" x14ac:dyDescent="0.25">
      <c r="F2768" s="56"/>
      <c r="G2768" s="56"/>
      <c r="H2768" s="56"/>
      <c r="I2768" s="56"/>
      <c r="J2768" s="56"/>
      <c r="K2768" s="73"/>
      <c r="L2768" s="73"/>
      <c r="N2768" s="56"/>
      <c r="O2768" s="56"/>
    </row>
    <row r="2769" spans="6:15" ht="25.5" customHeight="1" x14ac:dyDescent="0.25">
      <c r="F2769" s="56"/>
      <c r="G2769" s="56"/>
      <c r="H2769" s="56"/>
      <c r="I2769" s="56"/>
      <c r="J2769" s="56"/>
      <c r="K2769" s="73"/>
      <c r="L2769" s="73"/>
      <c r="N2769" s="56"/>
      <c r="O2769" s="56"/>
    </row>
    <row r="2770" spans="6:15" ht="25.5" customHeight="1" x14ac:dyDescent="0.25">
      <c r="F2770" s="56"/>
      <c r="G2770" s="56"/>
      <c r="H2770" s="56"/>
      <c r="I2770" s="56"/>
      <c r="J2770" s="56"/>
      <c r="K2770" s="73"/>
      <c r="L2770" s="73"/>
      <c r="N2770" s="56"/>
      <c r="O2770" s="56"/>
    </row>
    <row r="2771" spans="6:15" ht="25.5" customHeight="1" x14ac:dyDescent="0.25">
      <c r="F2771" s="56"/>
      <c r="G2771" s="56"/>
      <c r="H2771" s="56"/>
      <c r="I2771" s="56"/>
      <c r="J2771" s="56"/>
      <c r="K2771" s="73"/>
      <c r="L2771" s="73"/>
      <c r="N2771" s="56"/>
      <c r="O2771" s="56"/>
    </row>
    <row r="2772" spans="6:15" ht="25.5" customHeight="1" x14ac:dyDescent="0.25">
      <c r="F2772" s="56"/>
      <c r="G2772" s="56"/>
      <c r="H2772" s="56"/>
      <c r="I2772" s="56"/>
      <c r="J2772" s="56"/>
      <c r="K2772" s="73"/>
      <c r="L2772" s="73"/>
      <c r="N2772" s="56"/>
      <c r="O2772" s="56"/>
    </row>
    <row r="2773" spans="6:15" ht="25.5" customHeight="1" x14ac:dyDescent="0.25">
      <c r="F2773" s="56"/>
      <c r="G2773" s="56"/>
      <c r="H2773" s="56"/>
      <c r="I2773" s="56"/>
      <c r="J2773" s="56"/>
      <c r="K2773" s="73"/>
      <c r="L2773" s="73"/>
      <c r="N2773" s="56"/>
      <c r="O2773" s="56"/>
    </row>
    <row r="2774" spans="6:15" ht="25.5" customHeight="1" x14ac:dyDescent="0.25">
      <c r="F2774" s="56"/>
      <c r="G2774" s="56"/>
      <c r="H2774" s="56"/>
      <c r="I2774" s="56"/>
      <c r="J2774" s="56"/>
      <c r="K2774" s="73"/>
      <c r="L2774" s="73"/>
      <c r="N2774" s="56"/>
      <c r="O2774" s="56"/>
    </row>
    <row r="2775" spans="6:15" ht="25.5" customHeight="1" x14ac:dyDescent="0.25">
      <c r="F2775" s="56"/>
      <c r="G2775" s="56"/>
      <c r="H2775" s="56"/>
      <c r="I2775" s="56"/>
      <c r="J2775" s="56"/>
      <c r="K2775" s="73"/>
      <c r="L2775" s="73"/>
      <c r="N2775" s="56"/>
      <c r="O2775" s="56"/>
    </row>
    <row r="2776" spans="6:15" ht="25.5" customHeight="1" x14ac:dyDescent="0.25">
      <c r="F2776" s="56"/>
      <c r="G2776" s="56"/>
      <c r="H2776" s="56"/>
      <c r="I2776" s="56"/>
      <c r="J2776" s="56"/>
      <c r="K2776" s="73"/>
      <c r="L2776" s="73"/>
      <c r="N2776" s="56"/>
      <c r="O2776" s="56"/>
    </row>
    <row r="2777" spans="6:15" ht="25.5" customHeight="1" x14ac:dyDescent="0.25">
      <c r="F2777" s="56"/>
      <c r="G2777" s="56"/>
      <c r="H2777" s="56"/>
      <c r="I2777" s="56"/>
      <c r="J2777" s="56"/>
      <c r="K2777" s="73"/>
      <c r="L2777" s="73"/>
      <c r="N2777" s="56"/>
      <c r="O2777" s="56"/>
    </row>
    <row r="2778" spans="6:15" ht="25.5" customHeight="1" x14ac:dyDescent="0.25">
      <c r="F2778" s="56"/>
      <c r="G2778" s="56"/>
      <c r="H2778" s="56"/>
      <c r="I2778" s="56"/>
      <c r="J2778" s="56"/>
      <c r="K2778" s="73"/>
      <c r="L2778" s="73"/>
      <c r="N2778" s="56"/>
      <c r="O2778" s="56"/>
    </row>
    <row r="2779" spans="6:15" ht="25.5" customHeight="1" x14ac:dyDescent="0.25">
      <c r="F2779" s="56"/>
      <c r="G2779" s="56"/>
      <c r="H2779" s="56"/>
      <c r="I2779" s="56"/>
      <c r="J2779" s="56"/>
      <c r="K2779" s="73"/>
      <c r="L2779" s="73"/>
      <c r="N2779" s="56"/>
      <c r="O2779" s="56"/>
    </row>
    <row r="2780" spans="6:15" ht="25.5" customHeight="1" x14ac:dyDescent="0.25">
      <c r="F2780" s="56"/>
      <c r="G2780" s="56"/>
      <c r="H2780" s="56"/>
      <c r="I2780" s="56"/>
      <c r="J2780" s="56"/>
      <c r="K2780" s="73"/>
      <c r="L2780" s="73"/>
      <c r="N2780" s="56"/>
      <c r="O2780" s="56"/>
    </row>
    <row r="2781" spans="6:15" ht="25.5" customHeight="1" x14ac:dyDescent="0.25">
      <c r="F2781" s="56"/>
      <c r="G2781" s="56"/>
      <c r="H2781" s="56"/>
      <c r="I2781" s="56"/>
      <c r="J2781" s="56"/>
      <c r="K2781" s="73"/>
      <c r="L2781" s="73"/>
      <c r="N2781" s="56"/>
      <c r="O2781" s="56"/>
    </row>
    <row r="2782" spans="6:15" ht="25.5" customHeight="1" x14ac:dyDescent="0.25">
      <c r="F2782" s="56"/>
      <c r="G2782" s="56"/>
      <c r="H2782" s="56"/>
      <c r="I2782" s="56"/>
      <c r="J2782" s="56"/>
      <c r="K2782" s="73"/>
      <c r="L2782" s="73"/>
      <c r="N2782" s="56"/>
      <c r="O2782" s="56"/>
    </row>
    <row r="2783" spans="6:15" ht="25.5" customHeight="1" x14ac:dyDescent="0.25">
      <c r="F2783" s="56"/>
      <c r="G2783" s="56"/>
      <c r="H2783" s="56"/>
      <c r="I2783" s="56"/>
      <c r="J2783" s="56"/>
      <c r="K2783" s="73"/>
      <c r="L2783" s="73"/>
      <c r="N2783" s="56"/>
      <c r="O2783" s="56"/>
    </row>
    <row r="2784" spans="6:15" ht="25.5" customHeight="1" x14ac:dyDescent="0.25">
      <c r="F2784" s="56"/>
      <c r="G2784" s="56"/>
      <c r="H2784" s="56"/>
      <c r="I2784" s="56"/>
      <c r="J2784" s="56"/>
      <c r="K2784" s="73"/>
      <c r="L2784" s="73"/>
      <c r="N2784" s="56"/>
      <c r="O2784" s="56"/>
    </row>
    <row r="2785" spans="6:15" ht="25.5" customHeight="1" x14ac:dyDescent="0.25">
      <c r="F2785" s="56"/>
      <c r="G2785" s="56"/>
      <c r="H2785" s="56"/>
      <c r="I2785" s="56"/>
      <c r="J2785" s="56"/>
      <c r="K2785" s="73"/>
      <c r="L2785" s="73"/>
      <c r="N2785" s="56"/>
      <c r="O2785" s="56"/>
    </row>
    <row r="2786" spans="6:15" ht="25.5" customHeight="1" x14ac:dyDescent="0.25">
      <c r="F2786" s="56"/>
      <c r="G2786" s="56"/>
      <c r="H2786" s="56"/>
      <c r="I2786" s="56"/>
      <c r="J2786" s="56"/>
      <c r="K2786" s="73"/>
      <c r="L2786" s="73"/>
      <c r="N2786" s="56"/>
      <c r="O2786" s="56"/>
    </row>
    <row r="2787" spans="6:15" ht="25.5" customHeight="1" x14ac:dyDescent="0.25">
      <c r="F2787" s="56"/>
      <c r="G2787" s="56"/>
      <c r="H2787" s="56"/>
      <c r="I2787" s="56"/>
      <c r="J2787" s="56"/>
      <c r="K2787" s="73"/>
      <c r="L2787" s="73"/>
      <c r="N2787" s="56"/>
      <c r="O2787" s="56"/>
    </row>
    <row r="2788" spans="6:15" ht="25.5" customHeight="1" x14ac:dyDescent="0.25">
      <c r="F2788" s="56"/>
      <c r="G2788" s="56"/>
      <c r="H2788" s="56"/>
      <c r="I2788" s="56"/>
      <c r="J2788" s="56"/>
      <c r="K2788" s="73"/>
      <c r="L2788" s="73"/>
      <c r="N2788" s="56"/>
      <c r="O2788" s="56"/>
    </row>
    <row r="2789" spans="6:15" ht="25.5" customHeight="1" x14ac:dyDescent="0.25">
      <c r="F2789" s="56"/>
      <c r="G2789" s="56"/>
      <c r="H2789" s="56"/>
      <c r="I2789" s="56"/>
      <c r="J2789" s="56"/>
      <c r="K2789" s="73"/>
      <c r="L2789" s="73"/>
      <c r="N2789" s="56"/>
      <c r="O2789" s="56"/>
    </row>
    <row r="2790" spans="6:15" ht="25.5" customHeight="1" x14ac:dyDescent="0.25">
      <c r="F2790" s="56"/>
      <c r="G2790" s="56"/>
      <c r="H2790" s="56"/>
      <c r="I2790" s="56"/>
      <c r="J2790" s="56"/>
      <c r="K2790" s="73"/>
      <c r="L2790" s="73"/>
      <c r="N2790" s="56"/>
      <c r="O2790" s="56"/>
    </row>
    <row r="2791" spans="6:15" ht="25.5" customHeight="1" x14ac:dyDescent="0.25">
      <c r="F2791" s="56"/>
      <c r="G2791" s="56"/>
      <c r="H2791" s="56"/>
      <c r="I2791" s="56"/>
      <c r="J2791" s="56"/>
      <c r="K2791" s="73"/>
      <c r="L2791" s="73"/>
      <c r="N2791" s="56"/>
      <c r="O2791" s="56"/>
    </row>
    <row r="2792" spans="6:15" ht="25.5" customHeight="1" x14ac:dyDescent="0.25">
      <c r="F2792" s="56"/>
      <c r="G2792" s="56"/>
      <c r="H2792" s="56"/>
      <c r="I2792" s="56"/>
      <c r="J2792" s="56"/>
      <c r="K2792" s="73"/>
      <c r="L2792" s="73"/>
      <c r="N2792" s="56"/>
      <c r="O2792" s="56"/>
    </row>
    <row r="2793" spans="6:15" ht="25.5" customHeight="1" x14ac:dyDescent="0.25">
      <c r="F2793" s="56"/>
      <c r="G2793" s="56"/>
      <c r="H2793" s="56"/>
      <c r="I2793" s="56"/>
      <c r="J2793" s="56"/>
      <c r="K2793" s="73"/>
      <c r="L2793" s="73"/>
      <c r="N2793" s="56"/>
      <c r="O2793" s="56"/>
    </row>
    <row r="2794" spans="6:15" ht="25.5" customHeight="1" x14ac:dyDescent="0.25">
      <c r="F2794" s="56"/>
      <c r="G2794" s="56"/>
      <c r="H2794" s="56"/>
      <c r="I2794" s="56"/>
      <c r="J2794" s="56"/>
      <c r="K2794" s="73"/>
      <c r="L2794" s="73"/>
      <c r="N2794" s="56"/>
      <c r="O2794" s="56"/>
    </row>
    <row r="2795" spans="6:15" ht="25.5" customHeight="1" x14ac:dyDescent="0.25">
      <c r="F2795" s="56"/>
      <c r="G2795" s="56"/>
      <c r="H2795" s="56"/>
      <c r="I2795" s="56"/>
      <c r="J2795" s="56"/>
      <c r="K2795" s="73"/>
      <c r="L2795" s="73"/>
      <c r="N2795" s="56"/>
      <c r="O2795" s="56"/>
    </row>
    <row r="2796" spans="6:15" ht="25.5" customHeight="1" x14ac:dyDescent="0.25">
      <c r="F2796" s="56"/>
      <c r="G2796" s="56"/>
      <c r="H2796" s="56"/>
      <c r="I2796" s="56"/>
      <c r="J2796" s="56"/>
      <c r="K2796" s="73"/>
      <c r="L2796" s="73"/>
      <c r="N2796" s="56"/>
      <c r="O2796" s="56"/>
    </row>
    <row r="2797" spans="6:15" ht="25.5" customHeight="1" x14ac:dyDescent="0.25">
      <c r="F2797" s="56"/>
      <c r="G2797" s="56"/>
      <c r="H2797" s="56"/>
      <c r="I2797" s="56"/>
      <c r="J2797" s="56"/>
      <c r="K2797" s="73"/>
      <c r="L2797" s="73"/>
      <c r="N2797" s="56"/>
      <c r="O2797" s="56"/>
    </row>
    <row r="2798" spans="6:15" ht="25.5" customHeight="1" x14ac:dyDescent="0.25">
      <c r="F2798" s="56"/>
      <c r="G2798" s="56"/>
      <c r="H2798" s="56"/>
      <c r="I2798" s="56"/>
      <c r="J2798" s="56"/>
      <c r="K2798" s="73"/>
      <c r="L2798" s="73"/>
      <c r="N2798" s="56"/>
      <c r="O2798" s="56"/>
    </row>
    <row r="2799" spans="6:15" ht="25.5" customHeight="1" x14ac:dyDescent="0.25">
      <c r="F2799" s="56"/>
      <c r="G2799" s="56"/>
      <c r="H2799" s="56"/>
      <c r="I2799" s="56"/>
      <c r="J2799" s="56"/>
      <c r="K2799" s="73"/>
      <c r="L2799" s="73"/>
      <c r="N2799" s="56"/>
      <c r="O2799" s="56"/>
    </row>
    <row r="2800" spans="6:15" ht="25.5" customHeight="1" x14ac:dyDescent="0.25">
      <c r="F2800" s="56"/>
      <c r="G2800" s="56"/>
      <c r="H2800" s="56"/>
      <c r="I2800" s="56"/>
      <c r="J2800" s="56"/>
      <c r="K2800" s="73"/>
      <c r="L2800" s="73"/>
      <c r="N2800" s="56"/>
      <c r="O2800" s="56"/>
    </row>
    <row r="2801" spans="6:15" ht="25.5" customHeight="1" x14ac:dyDescent="0.25">
      <c r="F2801" s="56"/>
      <c r="G2801" s="56"/>
      <c r="H2801" s="56"/>
      <c r="I2801" s="56"/>
      <c r="J2801" s="56"/>
      <c r="K2801" s="73"/>
      <c r="L2801" s="73"/>
      <c r="N2801" s="56"/>
      <c r="O2801" s="56"/>
    </row>
    <row r="2802" spans="6:15" ht="25.5" customHeight="1" x14ac:dyDescent="0.25">
      <c r="F2802" s="56"/>
      <c r="G2802" s="56"/>
      <c r="H2802" s="56"/>
      <c r="I2802" s="56"/>
      <c r="J2802" s="56"/>
      <c r="K2802" s="73"/>
      <c r="L2802" s="73"/>
      <c r="N2802" s="56"/>
      <c r="O2802" s="56"/>
    </row>
    <row r="2803" spans="6:15" ht="25.5" customHeight="1" x14ac:dyDescent="0.25">
      <c r="F2803" s="56"/>
      <c r="G2803" s="56"/>
      <c r="H2803" s="56"/>
      <c r="I2803" s="56"/>
      <c r="J2803" s="56"/>
      <c r="K2803" s="73"/>
      <c r="L2803" s="73"/>
      <c r="N2803" s="56"/>
      <c r="O2803" s="56"/>
    </row>
    <row r="2804" spans="6:15" ht="25.5" customHeight="1" x14ac:dyDescent="0.25">
      <c r="F2804" s="56"/>
      <c r="G2804" s="56"/>
      <c r="H2804" s="56"/>
      <c r="I2804" s="56"/>
      <c r="J2804" s="56"/>
      <c r="K2804" s="73"/>
      <c r="L2804" s="73"/>
      <c r="N2804" s="56"/>
      <c r="O2804" s="56"/>
    </row>
    <row r="2805" spans="6:15" ht="25.5" customHeight="1" x14ac:dyDescent="0.25">
      <c r="F2805" s="56"/>
      <c r="G2805" s="56"/>
      <c r="H2805" s="56"/>
      <c r="I2805" s="56"/>
      <c r="J2805" s="56"/>
      <c r="K2805" s="73"/>
      <c r="L2805" s="73"/>
      <c r="N2805" s="56"/>
      <c r="O2805" s="56"/>
    </row>
    <row r="2806" spans="6:15" ht="25.5" customHeight="1" x14ac:dyDescent="0.25">
      <c r="F2806" s="56"/>
      <c r="G2806" s="56"/>
      <c r="H2806" s="56"/>
      <c r="I2806" s="56"/>
      <c r="J2806" s="56"/>
      <c r="K2806" s="73"/>
      <c r="L2806" s="73"/>
      <c r="N2806" s="56"/>
      <c r="O2806" s="56"/>
    </row>
    <row r="2807" spans="6:15" ht="25.5" customHeight="1" x14ac:dyDescent="0.25">
      <c r="F2807" s="56"/>
      <c r="G2807" s="56"/>
      <c r="H2807" s="56"/>
      <c r="I2807" s="56"/>
      <c r="J2807" s="56"/>
      <c r="K2807" s="73"/>
      <c r="L2807" s="73"/>
      <c r="N2807" s="56"/>
      <c r="O2807" s="56"/>
    </row>
    <row r="2808" spans="6:15" ht="25.5" customHeight="1" x14ac:dyDescent="0.25">
      <c r="F2808" s="56"/>
      <c r="G2808" s="56"/>
      <c r="H2808" s="56"/>
      <c r="I2808" s="56"/>
      <c r="J2808" s="56"/>
      <c r="K2808" s="73"/>
      <c r="L2808" s="73"/>
      <c r="N2808" s="56"/>
      <c r="O2808" s="56"/>
    </row>
    <row r="2809" spans="6:15" ht="25.5" customHeight="1" x14ac:dyDescent="0.25">
      <c r="F2809" s="56"/>
      <c r="G2809" s="56"/>
      <c r="H2809" s="56"/>
      <c r="I2809" s="56"/>
      <c r="J2809" s="56"/>
      <c r="K2809" s="73"/>
      <c r="L2809" s="73"/>
      <c r="N2809" s="56"/>
      <c r="O2809" s="56"/>
    </row>
    <row r="2810" spans="6:15" ht="25.5" customHeight="1" x14ac:dyDescent="0.25">
      <c r="F2810" s="56"/>
      <c r="G2810" s="56"/>
      <c r="H2810" s="56"/>
      <c r="I2810" s="56"/>
      <c r="J2810" s="56"/>
      <c r="K2810" s="73"/>
      <c r="L2810" s="73"/>
      <c r="N2810" s="56"/>
      <c r="O2810" s="56"/>
    </row>
    <row r="2811" spans="6:15" ht="25.5" customHeight="1" x14ac:dyDescent="0.25">
      <c r="F2811" s="56"/>
      <c r="G2811" s="56"/>
      <c r="H2811" s="56"/>
      <c r="I2811" s="56"/>
      <c r="J2811" s="56"/>
      <c r="K2811" s="73"/>
      <c r="L2811" s="73"/>
      <c r="N2811" s="56"/>
      <c r="O2811" s="56"/>
    </row>
    <row r="2812" spans="6:15" ht="25.5" customHeight="1" x14ac:dyDescent="0.25">
      <c r="F2812" s="56"/>
      <c r="G2812" s="56"/>
      <c r="H2812" s="56"/>
      <c r="I2812" s="56"/>
      <c r="J2812" s="56"/>
      <c r="K2812" s="73"/>
      <c r="L2812" s="73"/>
      <c r="N2812" s="56"/>
      <c r="O2812" s="56"/>
    </row>
    <row r="2813" spans="6:15" ht="25.5" customHeight="1" x14ac:dyDescent="0.25">
      <c r="F2813" s="56"/>
      <c r="G2813" s="56"/>
      <c r="H2813" s="56"/>
      <c r="I2813" s="56"/>
      <c r="J2813" s="56"/>
      <c r="K2813" s="73"/>
      <c r="L2813" s="73"/>
      <c r="N2813" s="56"/>
      <c r="O2813" s="56"/>
    </row>
    <row r="2814" spans="6:15" ht="25.5" customHeight="1" x14ac:dyDescent="0.25">
      <c r="F2814" s="56"/>
      <c r="G2814" s="56"/>
      <c r="H2814" s="56"/>
      <c r="I2814" s="56"/>
      <c r="J2814" s="56"/>
      <c r="K2814" s="73"/>
      <c r="L2814" s="73"/>
      <c r="N2814" s="56"/>
      <c r="O2814" s="56"/>
    </row>
    <row r="2815" spans="6:15" ht="25.5" customHeight="1" x14ac:dyDescent="0.25">
      <c r="F2815" s="56"/>
      <c r="G2815" s="56"/>
      <c r="H2815" s="56"/>
      <c r="I2815" s="56"/>
      <c r="J2815" s="56"/>
      <c r="K2815" s="73"/>
      <c r="L2815" s="73"/>
      <c r="N2815" s="56"/>
      <c r="O2815" s="56"/>
    </row>
    <row r="2816" spans="6:15" ht="25.5" customHeight="1" x14ac:dyDescent="0.25">
      <c r="F2816" s="56"/>
      <c r="G2816" s="56"/>
      <c r="H2816" s="56"/>
      <c r="I2816" s="56"/>
      <c r="J2816" s="56"/>
      <c r="K2816" s="73"/>
      <c r="L2816" s="73"/>
      <c r="N2816" s="56"/>
      <c r="O2816" s="56"/>
    </row>
    <row r="2817" spans="6:15" ht="25.5" customHeight="1" x14ac:dyDescent="0.25">
      <c r="F2817" s="56"/>
      <c r="G2817" s="56"/>
      <c r="H2817" s="56"/>
      <c r="I2817" s="56"/>
      <c r="J2817" s="56"/>
      <c r="K2817" s="73"/>
      <c r="L2817" s="73"/>
      <c r="N2817" s="56"/>
      <c r="O2817" s="56"/>
    </row>
    <row r="2818" spans="6:15" ht="25.5" customHeight="1" x14ac:dyDescent="0.25">
      <c r="F2818" s="56"/>
      <c r="G2818" s="56"/>
      <c r="H2818" s="56"/>
      <c r="I2818" s="56"/>
      <c r="J2818" s="56"/>
      <c r="K2818" s="73"/>
      <c r="L2818" s="73"/>
      <c r="N2818" s="56"/>
      <c r="O2818" s="56"/>
    </row>
    <row r="2819" spans="6:15" ht="25.5" customHeight="1" x14ac:dyDescent="0.25">
      <c r="F2819" s="56"/>
      <c r="G2819" s="56"/>
      <c r="H2819" s="56"/>
      <c r="I2819" s="56"/>
      <c r="J2819" s="56"/>
      <c r="K2819" s="73"/>
      <c r="L2819" s="73"/>
      <c r="N2819" s="56"/>
      <c r="O2819" s="56"/>
    </row>
    <row r="2820" spans="6:15" ht="25.5" customHeight="1" x14ac:dyDescent="0.25">
      <c r="F2820" s="56"/>
      <c r="G2820" s="56"/>
      <c r="H2820" s="56"/>
      <c r="I2820" s="56"/>
      <c r="J2820" s="56"/>
      <c r="K2820" s="73"/>
      <c r="L2820" s="73"/>
      <c r="N2820" s="56"/>
      <c r="O2820" s="56"/>
    </row>
    <row r="2821" spans="6:15" ht="25.5" customHeight="1" x14ac:dyDescent="0.25">
      <c r="F2821" s="56"/>
      <c r="G2821" s="56"/>
      <c r="H2821" s="56"/>
      <c r="I2821" s="56"/>
      <c r="J2821" s="56"/>
      <c r="K2821" s="73"/>
      <c r="L2821" s="73"/>
      <c r="N2821" s="56"/>
      <c r="O2821" s="56"/>
    </row>
    <row r="2822" spans="6:15" ht="25.5" customHeight="1" x14ac:dyDescent="0.25">
      <c r="F2822" s="56"/>
      <c r="G2822" s="56"/>
      <c r="H2822" s="56"/>
      <c r="I2822" s="56"/>
      <c r="J2822" s="56"/>
      <c r="K2822" s="73"/>
      <c r="L2822" s="73"/>
      <c r="N2822" s="56"/>
      <c r="O2822" s="56"/>
    </row>
    <row r="2823" spans="6:15" ht="25.5" customHeight="1" x14ac:dyDescent="0.25">
      <c r="F2823" s="56"/>
      <c r="G2823" s="56"/>
      <c r="H2823" s="56"/>
      <c r="I2823" s="56"/>
      <c r="J2823" s="56"/>
      <c r="K2823" s="73"/>
      <c r="L2823" s="73"/>
      <c r="N2823" s="56"/>
      <c r="O2823" s="56"/>
    </row>
    <row r="2824" spans="6:15" ht="25.5" customHeight="1" x14ac:dyDescent="0.25">
      <c r="F2824" s="56"/>
      <c r="G2824" s="56"/>
      <c r="H2824" s="56"/>
      <c r="I2824" s="56"/>
      <c r="J2824" s="56"/>
      <c r="K2824" s="73"/>
      <c r="L2824" s="73"/>
      <c r="N2824" s="56"/>
      <c r="O2824" s="56"/>
    </row>
    <row r="2825" spans="6:15" ht="25.5" customHeight="1" x14ac:dyDescent="0.25">
      <c r="F2825" s="56"/>
      <c r="G2825" s="56"/>
      <c r="H2825" s="56"/>
      <c r="I2825" s="56"/>
      <c r="J2825" s="56"/>
      <c r="K2825" s="73"/>
      <c r="L2825" s="73"/>
      <c r="N2825" s="56"/>
      <c r="O2825" s="56"/>
    </row>
    <row r="2826" spans="6:15" ht="25.5" customHeight="1" x14ac:dyDescent="0.25">
      <c r="F2826" s="56"/>
      <c r="G2826" s="56"/>
      <c r="H2826" s="56"/>
      <c r="I2826" s="56"/>
      <c r="J2826" s="56"/>
      <c r="K2826" s="73"/>
      <c r="L2826" s="73"/>
      <c r="N2826" s="56"/>
      <c r="O2826" s="56"/>
    </row>
    <row r="2827" spans="6:15" ht="25.5" customHeight="1" x14ac:dyDescent="0.25">
      <c r="F2827" s="56"/>
      <c r="G2827" s="56"/>
      <c r="H2827" s="56"/>
      <c r="I2827" s="56"/>
      <c r="J2827" s="56"/>
      <c r="K2827" s="73"/>
      <c r="L2827" s="73"/>
      <c r="N2827" s="56"/>
      <c r="O2827" s="56"/>
    </row>
    <row r="2828" spans="6:15" ht="25.5" customHeight="1" x14ac:dyDescent="0.25">
      <c r="F2828" s="56"/>
      <c r="G2828" s="56"/>
      <c r="H2828" s="56"/>
      <c r="I2828" s="56"/>
      <c r="J2828" s="56"/>
      <c r="K2828" s="73"/>
      <c r="L2828" s="73"/>
      <c r="N2828" s="56"/>
      <c r="O2828" s="56"/>
    </row>
    <row r="2829" spans="6:15" ht="25.5" customHeight="1" x14ac:dyDescent="0.25">
      <c r="F2829" s="56"/>
      <c r="G2829" s="56"/>
      <c r="H2829" s="56"/>
      <c r="I2829" s="56"/>
      <c r="J2829" s="56"/>
      <c r="K2829" s="73"/>
      <c r="L2829" s="73"/>
      <c r="N2829" s="56"/>
      <c r="O2829" s="56"/>
    </row>
    <row r="2830" spans="6:15" ht="25.5" customHeight="1" x14ac:dyDescent="0.25">
      <c r="F2830" s="56"/>
      <c r="G2830" s="56"/>
      <c r="H2830" s="56"/>
      <c r="I2830" s="56"/>
      <c r="J2830" s="56"/>
      <c r="K2830" s="73"/>
      <c r="L2830" s="73"/>
      <c r="N2830" s="56"/>
      <c r="O2830" s="56"/>
    </row>
    <row r="2831" spans="6:15" ht="25.5" customHeight="1" x14ac:dyDescent="0.25">
      <c r="F2831" s="56"/>
      <c r="G2831" s="56"/>
      <c r="H2831" s="56"/>
      <c r="I2831" s="56"/>
      <c r="J2831" s="56"/>
      <c r="K2831" s="73"/>
      <c r="L2831" s="73"/>
      <c r="N2831" s="56"/>
      <c r="O2831" s="56"/>
    </row>
    <row r="2832" spans="6:15" ht="25.5" customHeight="1" x14ac:dyDescent="0.25">
      <c r="F2832" s="56"/>
      <c r="G2832" s="56"/>
      <c r="H2832" s="56"/>
      <c r="I2832" s="56"/>
      <c r="J2832" s="56"/>
      <c r="K2832" s="73"/>
      <c r="L2832" s="73"/>
      <c r="N2832" s="56"/>
      <c r="O2832" s="56"/>
    </row>
    <row r="2833" spans="6:15" ht="25.5" customHeight="1" x14ac:dyDescent="0.25">
      <c r="F2833" s="56"/>
      <c r="G2833" s="56"/>
      <c r="H2833" s="56"/>
      <c r="I2833" s="56"/>
      <c r="J2833" s="56"/>
      <c r="K2833" s="73"/>
      <c r="L2833" s="73"/>
      <c r="N2833" s="56"/>
      <c r="O2833" s="56"/>
    </row>
    <row r="2834" spans="6:15" ht="25.5" customHeight="1" x14ac:dyDescent="0.25">
      <c r="F2834" s="56"/>
      <c r="G2834" s="56"/>
      <c r="H2834" s="56"/>
      <c r="I2834" s="56"/>
      <c r="J2834" s="56"/>
      <c r="K2834" s="73"/>
      <c r="L2834" s="73"/>
      <c r="N2834" s="56"/>
      <c r="O2834" s="56"/>
    </row>
    <row r="2835" spans="6:15" ht="25.5" customHeight="1" x14ac:dyDescent="0.25">
      <c r="F2835" s="56"/>
      <c r="G2835" s="56"/>
      <c r="H2835" s="56"/>
      <c r="I2835" s="56"/>
      <c r="J2835" s="56"/>
      <c r="K2835" s="73"/>
      <c r="L2835" s="73"/>
      <c r="N2835" s="56"/>
      <c r="O2835" s="56"/>
    </row>
    <row r="2836" spans="6:15" ht="25.5" customHeight="1" x14ac:dyDescent="0.25">
      <c r="F2836" s="56"/>
      <c r="G2836" s="56"/>
      <c r="H2836" s="56"/>
      <c r="I2836" s="56"/>
      <c r="J2836" s="56"/>
      <c r="K2836" s="73"/>
      <c r="L2836" s="73"/>
      <c r="N2836" s="56"/>
      <c r="O2836" s="56"/>
    </row>
    <row r="2837" spans="6:15" ht="25.5" customHeight="1" x14ac:dyDescent="0.25">
      <c r="F2837" s="56"/>
      <c r="G2837" s="56"/>
      <c r="H2837" s="56"/>
      <c r="I2837" s="56"/>
      <c r="J2837" s="56"/>
      <c r="K2837" s="73"/>
      <c r="L2837" s="73"/>
      <c r="N2837" s="56"/>
      <c r="O2837" s="56"/>
    </row>
    <row r="2838" spans="6:15" ht="25.5" customHeight="1" x14ac:dyDescent="0.25">
      <c r="F2838" s="56"/>
      <c r="G2838" s="56"/>
      <c r="H2838" s="56"/>
      <c r="I2838" s="56"/>
      <c r="J2838" s="56"/>
      <c r="K2838" s="73"/>
      <c r="L2838" s="73"/>
      <c r="N2838" s="56"/>
      <c r="O2838" s="56"/>
    </row>
    <row r="2839" spans="6:15" ht="25.5" customHeight="1" x14ac:dyDescent="0.25">
      <c r="F2839" s="56"/>
      <c r="G2839" s="56"/>
      <c r="H2839" s="56"/>
      <c r="I2839" s="56"/>
      <c r="J2839" s="56"/>
      <c r="K2839" s="73"/>
      <c r="L2839" s="73"/>
      <c r="N2839" s="56"/>
      <c r="O2839" s="56"/>
    </row>
    <row r="2840" spans="6:15" ht="25.5" customHeight="1" x14ac:dyDescent="0.25">
      <c r="F2840" s="56"/>
      <c r="G2840" s="56"/>
      <c r="H2840" s="56"/>
      <c r="I2840" s="56"/>
      <c r="J2840" s="56"/>
      <c r="K2840" s="73"/>
      <c r="L2840" s="73"/>
      <c r="N2840" s="56"/>
      <c r="O2840" s="56"/>
    </row>
    <row r="2841" spans="6:15" ht="25.5" customHeight="1" x14ac:dyDescent="0.25">
      <c r="F2841" s="56"/>
      <c r="G2841" s="56"/>
      <c r="H2841" s="56"/>
      <c r="I2841" s="56"/>
      <c r="J2841" s="56"/>
      <c r="K2841" s="73"/>
      <c r="L2841" s="73"/>
      <c r="N2841" s="56"/>
      <c r="O2841" s="56"/>
    </row>
    <row r="2842" spans="6:15" ht="25.5" customHeight="1" x14ac:dyDescent="0.25">
      <c r="F2842" s="56"/>
      <c r="G2842" s="56"/>
      <c r="H2842" s="56"/>
      <c r="I2842" s="56"/>
      <c r="J2842" s="56"/>
      <c r="K2842" s="73"/>
      <c r="L2842" s="73"/>
      <c r="N2842" s="56"/>
      <c r="O2842" s="56"/>
    </row>
    <row r="2843" spans="6:15" ht="25.5" customHeight="1" x14ac:dyDescent="0.25">
      <c r="F2843" s="56"/>
      <c r="G2843" s="56"/>
      <c r="H2843" s="56"/>
      <c r="I2843" s="56"/>
      <c r="J2843" s="56"/>
      <c r="K2843" s="73"/>
      <c r="L2843" s="73"/>
      <c r="N2843" s="56"/>
      <c r="O2843" s="56"/>
    </row>
    <row r="2844" spans="6:15" ht="25.5" customHeight="1" x14ac:dyDescent="0.25">
      <c r="F2844" s="56"/>
      <c r="G2844" s="56"/>
      <c r="H2844" s="56"/>
      <c r="I2844" s="56"/>
      <c r="J2844" s="56"/>
      <c r="K2844" s="73"/>
      <c r="L2844" s="73"/>
      <c r="N2844" s="56"/>
      <c r="O2844" s="56"/>
    </row>
    <row r="2845" spans="6:15" ht="25.5" customHeight="1" x14ac:dyDescent="0.25">
      <c r="F2845" s="56"/>
      <c r="G2845" s="56"/>
      <c r="H2845" s="56"/>
      <c r="I2845" s="56"/>
      <c r="J2845" s="56"/>
      <c r="K2845" s="73"/>
      <c r="L2845" s="73"/>
      <c r="N2845" s="56"/>
      <c r="O2845" s="56"/>
    </row>
    <row r="2846" spans="6:15" ht="25.5" customHeight="1" x14ac:dyDescent="0.25">
      <c r="F2846" s="56"/>
      <c r="G2846" s="56"/>
      <c r="H2846" s="56"/>
      <c r="I2846" s="56"/>
      <c r="J2846" s="56"/>
      <c r="K2846" s="73"/>
      <c r="L2846" s="73"/>
      <c r="N2846" s="56"/>
      <c r="O2846" s="56"/>
    </row>
    <row r="2847" spans="6:15" ht="25.5" customHeight="1" x14ac:dyDescent="0.25">
      <c r="F2847" s="56"/>
      <c r="G2847" s="56"/>
      <c r="H2847" s="56"/>
      <c r="I2847" s="56"/>
      <c r="J2847" s="56"/>
      <c r="K2847" s="73"/>
      <c r="L2847" s="73"/>
      <c r="N2847" s="56"/>
      <c r="O2847" s="56"/>
    </row>
    <row r="2848" spans="6:15" ht="25.5" customHeight="1" x14ac:dyDescent="0.25">
      <c r="F2848" s="56"/>
      <c r="G2848" s="56"/>
      <c r="H2848" s="56"/>
      <c r="I2848" s="56"/>
      <c r="J2848" s="56"/>
      <c r="K2848" s="73"/>
      <c r="L2848" s="73"/>
      <c r="N2848" s="56"/>
      <c r="O2848" s="56"/>
    </row>
    <row r="2849" spans="6:15" ht="25.5" customHeight="1" x14ac:dyDescent="0.25">
      <c r="F2849" s="56"/>
      <c r="G2849" s="56"/>
      <c r="H2849" s="56"/>
      <c r="I2849" s="56"/>
      <c r="J2849" s="56"/>
      <c r="K2849" s="73"/>
      <c r="L2849" s="73"/>
      <c r="N2849" s="56"/>
      <c r="O2849" s="56"/>
    </row>
    <row r="2850" spans="6:15" ht="25.5" customHeight="1" x14ac:dyDescent="0.25">
      <c r="F2850" s="56"/>
      <c r="G2850" s="56"/>
      <c r="H2850" s="56"/>
      <c r="I2850" s="56"/>
      <c r="J2850" s="56"/>
      <c r="K2850" s="73"/>
      <c r="L2850" s="73"/>
      <c r="N2850" s="56"/>
      <c r="O2850" s="56"/>
    </row>
    <row r="2851" spans="6:15" ht="25.5" customHeight="1" x14ac:dyDescent="0.25">
      <c r="F2851" s="56"/>
      <c r="G2851" s="56"/>
      <c r="H2851" s="56"/>
      <c r="I2851" s="56"/>
      <c r="J2851" s="56"/>
      <c r="K2851" s="73"/>
      <c r="L2851" s="73"/>
      <c r="N2851" s="56"/>
      <c r="O2851" s="56"/>
    </row>
    <row r="2852" spans="6:15" ht="25.5" customHeight="1" x14ac:dyDescent="0.25">
      <c r="F2852" s="56"/>
      <c r="G2852" s="56"/>
      <c r="H2852" s="56"/>
      <c r="I2852" s="56"/>
      <c r="J2852" s="56"/>
      <c r="K2852" s="73"/>
      <c r="L2852" s="73"/>
      <c r="N2852" s="56"/>
      <c r="O2852" s="56"/>
    </row>
    <row r="2853" spans="6:15" ht="25.5" customHeight="1" x14ac:dyDescent="0.25">
      <c r="F2853" s="56"/>
      <c r="G2853" s="56"/>
      <c r="H2853" s="56"/>
      <c r="I2853" s="56"/>
      <c r="J2853" s="56"/>
      <c r="K2853" s="73"/>
      <c r="L2853" s="73"/>
      <c r="N2853" s="56"/>
      <c r="O2853" s="56"/>
    </row>
    <row r="2854" spans="6:15" ht="25.5" customHeight="1" x14ac:dyDescent="0.25">
      <c r="F2854" s="56"/>
      <c r="G2854" s="56"/>
      <c r="H2854" s="56"/>
      <c r="I2854" s="56"/>
      <c r="J2854" s="56"/>
      <c r="K2854" s="73"/>
      <c r="L2854" s="73"/>
      <c r="N2854" s="56"/>
      <c r="O2854" s="56"/>
    </row>
    <row r="2855" spans="6:15" ht="25.5" customHeight="1" x14ac:dyDescent="0.25">
      <c r="F2855" s="56"/>
      <c r="G2855" s="56"/>
      <c r="H2855" s="56"/>
      <c r="I2855" s="56"/>
      <c r="J2855" s="56"/>
      <c r="K2855" s="73"/>
      <c r="L2855" s="73"/>
      <c r="N2855" s="56"/>
      <c r="O2855" s="56"/>
    </row>
    <row r="2856" spans="6:15" ht="25.5" customHeight="1" x14ac:dyDescent="0.25">
      <c r="F2856" s="56"/>
      <c r="G2856" s="56"/>
      <c r="H2856" s="56"/>
      <c r="I2856" s="56"/>
      <c r="J2856" s="56"/>
      <c r="K2856" s="73"/>
      <c r="L2856" s="73"/>
      <c r="N2856" s="56"/>
      <c r="O2856" s="56"/>
    </row>
    <row r="2857" spans="6:15" ht="25.5" customHeight="1" x14ac:dyDescent="0.25">
      <c r="F2857" s="56"/>
      <c r="G2857" s="56"/>
      <c r="H2857" s="56"/>
      <c r="I2857" s="56"/>
      <c r="J2857" s="56"/>
      <c r="K2857" s="73"/>
      <c r="L2857" s="73"/>
      <c r="N2857" s="56"/>
      <c r="O2857" s="56"/>
    </row>
    <row r="2858" spans="6:15" ht="25.5" customHeight="1" x14ac:dyDescent="0.25">
      <c r="F2858" s="56"/>
      <c r="G2858" s="56"/>
      <c r="H2858" s="56"/>
      <c r="I2858" s="56"/>
      <c r="J2858" s="56"/>
      <c r="K2858" s="73"/>
      <c r="L2858" s="73"/>
      <c r="N2858" s="56"/>
      <c r="O2858" s="56"/>
    </row>
    <row r="2859" spans="6:15" ht="25.5" customHeight="1" x14ac:dyDescent="0.25">
      <c r="F2859" s="56"/>
      <c r="G2859" s="56"/>
      <c r="H2859" s="56"/>
      <c r="I2859" s="56"/>
      <c r="J2859" s="56"/>
      <c r="K2859" s="73"/>
      <c r="L2859" s="73"/>
      <c r="N2859" s="56"/>
      <c r="O2859" s="56"/>
    </row>
    <row r="2860" spans="6:15" ht="25.5" customHeight="1" x14ac:dyDescent="0.25">
      <c r="F2860" s="56"/>
      <c r="G2860" s="56"/>
      <c r="H2860" s="56"/>
      <c r="I2860" s="56"/>
      <c r="J2860" s="56"/>
      <c r="K2860" s="73"/>
      <c r="L2860" s="73"/>
      <c r="N2860" s="56"/>
      <c r="O2860" s="56"/>
    </row>
    <row r="2861" spans="6:15" ht="25.5" customHeight="1" x14ac:dyDescent="0.25">
      <c r="F2861" s="56"/>
      <c r="G2861" s="56"/>
      <c r="H2861" s="56"/>
      <c r="I2861" s="56"/>
      <c r="J2861" s="56"/>
      <c r="K2861" s="73"/>
      <c r="L2861" s="73"/>
      <c r="N2861" s="56"/>
      <c r="O2861" s="56"/>
    </row>
    <row r="2862" spans="6:15" ht="25.5" customHeight="1" x14ac:dyDescent="0.25">
      <c r="F2862" s="56"/>
      <c r="G2862" s="56"/>
      <c r="H2862" s="56"/>
      <c r="I2862" s="56"/>
      <c r="J2862" s="56"/>
      <c r="K2862" s="73"/>
      <c r="L2862" s="73"/>
      <c r="N2862" s="56"/>
      <c r="O2862" s="56"/>
    </row>
    <row r="2863" spans="6:15" ht="25.5" customHeight="1" x14ac:dyDescent="0.25">
      <c r="F2863" s="56"/>
      <c r="G2863" s="56"/>
      <c r="H2863" s="56"/>
      <c r="I2863" s="56"/>
      <c r="J2863" s="56"/>
      <c r="K2863" s="73"/>
      <c r="L2863" s="73"/>
      <c r="N2863" s="56"/>
      <c r="O2863" s="56"/>
    </row>
    <row r="2864" spans="6:15" ht="25.5" customHeight="1" x14ac:dyDescent="0.25">
      <c r="F2864" s="56"/>
      <c r="G2864" s="56"/>
      <c r="H2864" s="56"/>
      <c r="I2864" s="56"/>
      <c r="J2864" s="56"/>
      <c r="K2864" s="73"/>
      <c r="L2864" s="73"/>
      <c r="N2864" s="56"/>
      <c r="O2864" s="56"/>
    </row>
    <row r="2865" spans="6:15" ht="25.5" customHeight="1" x14ac:dyDescent="0.25">
      <c r="F2865" s="56"/>
      <c r="G2865" s="56"/>
      <c r="H2865" s="56"/>
      <c r="I2865" s="56"/>
      <c r="J2865" s="56"/>
      <c r="K2865" s="73"/>
      <c r="L2865" s="73"/>
      <c r="N2865" s="56"/>
      <c r="O2865" s="56"/>
    </row>
    <row r="2866" spans="6:15" ht="25.5" customHeight="1" x14ac:dyDescent="0.25">
      <c r="F2866" s="56"/>
      <c r="G2866" s="56"/>
      <c r="H2866" s="56"/>
      <c r="I2866" s="56"/>
      <c r="J2866" s="56"/>
      <c r="K2866" s="73"/>
      <c r="L2866" s="73"/>
      <c r="N2866" s="56"/>
      <c r="O2866" s="56"/>
    </row>
    <row r="2867" spans="6:15" ht="25.5" customHeight="1" x14ac:dyDescent="0.25">
      <c r="F2867" s="56"/>
      <c r="G2867" s="56"/>
      <c r="H2867" s="56"/>
      <c r="I2867" s="56"/>
      <c r="J2867" s="56"/>
      <c r="K2867" s="73"/>
      <c r="L2867" s="73"/>
      <c r="N2867" s="56"/>
      <c r="O2867" s="56"/>
    </row>
    <row r="2868" spans="6:15" ht="25.5" customHeight="1" x14ac:dyDescent="0.25">
      <c r="F2868" s="56"/>
      <c r="G2868" s="56"/>
      <c r="H2868" s="56"/>
      <c r="I2868" s="56"/>
      <c r="J2868" s="56"/>
      <c r="K2868" s="73"/>
      <c r="L2868" s="73"/>
      <c r="N2868" s="56"/>
      <c r="O2868" s="56"/>
    </row>
    <row r="2869" spans="6:15" ht="25.5" customHeight="1" x14ac:dyDescent="0.25">
      <c r="F2869" s="56"/>
      <c r="G2869" s="56"/>
      <c r="H2869" s="56"/>
      <c r="I2869" s="56"/>
      <c r="J2869" s="56"/>
      <c r="K2869" s="73"/>
      <c r="L2869" s="73"/>
      <c r="N2869" s="56"/>
      <c r="O2869" s="56"/>
    </row>
    <row r="2870" spans="6:15" ht="25.5" customHeight="1" x14ac:dyDescent="0.25">
      <c r="F2870" s="56"/>
      <c r="G2870" s="56"/>
      <c r="H2870" s="56"/>
      <c r="I2870" s="56"/>
      <c r="J2870" s="56"/>
      <c r="K2870" s="73"/>
      <c r="L2870" s="73"/>
      <c r="N2870" s="56"/>
      <c r="O2870" s="56"/>
    </row>
    <row r="2871" spans="6:15" ht="25.5" customHeight="1" x14ac:dyDescent="0.25">
      <c r="F2871" s="56"/>
      <c r="G2871" s="56"/>
      <c r="H2871" s="56"/>
      <c r="I2871" s="56"/>
      <c r="J2871" s="56"/>
      <c r="K2871" s="73"/>
      <c r="L2871" s="73"/>
      <c r="N2871" s="56"/>
      <c r="O2871" s="56"/>
    </row>
    <row r="2872" spans="6:15" ht="25.5" customHeight="1" x14ac:dyDescent="0.25">
      <c r="F2872" s="56"/>
      <c r="G2872" s="56"/>
      <c r="H2872" s="56"/>
      <c r="I2872" s="56"/>
      <c r="J2872" s="56"/>
      <c r="K2872" s="73"/>
      <c r="L2872" s="73"/>
      <c r="N2872" s="56"/>
      <c r="O2872" s="56"/>
    </row>
    <row r="2873" spans="6:15" ht="25.5" customHeight="1" x14ac:dyDescent="0.25">
      <c r="F2873" s="56"/>
      <c r="G2873" s="56"/>
      <c r="H2873" s="56"/>
      <c r="I2873" s="56"/>
      <c r="J2873" s="56"/>
      <c r="K2873" s="73"/>
      <c r="L2873" s="73"/>
      <c r="N2873" s="56"/>
      <c r="O2873" s="56"/>
    </row>
    <row r="2874" spans="6:15" ht="25.5" customHeight="1" x14ac:dyDescent="0.25">
      <c r="F2874" s="56"/>
      <c r="G2874" s="56"/>
      <c r="H2874" s="56"/>
      <c r="I2874" s="56"/>
      <c r="J2874" s="56"/>
      <c r="K2874" s="73"/>
      <c r="L2874" s="73"/>
      <c r="N2874" s="56"/>
      <c r="O2874" s="56"/>
    </row>
    <row r="2875" spans="6:15" ht="25.5" customHeight="1" x14ac:dyDescent="0.25">
      <c r="F2875" s="56"/>
      <c r="G2875" s="56"/>
      <c r="H2875" s="56"/>
      <c r="I2875" s="56"/>
      <c r="J2875" s="56"/>
      <c r="K2875" s="73"/>
      <c r="L2875" s="73"/>
      <c r="N2875" s="56"/>
      <c r="O2875" s="56"/>
    </row>
    <row r="2876" spans="6:15" ht="25.5" customHeight="1" x14ac:dyDescent="0.25">
      <c r="F2876" s="56"/>
      <c r="G2876" s="56"/>
      <c r="H2876" s="56"/>
      <c r="I2876" s="56"/>
      <c r="J2876" s="56"/>
      <c r="K2876" s="73"/>
      <c r="L2876" s="73"/>
      <c r="N2876" s="56"/>
      <c r="O2876" s="56"/>
    </row>
    <row r="2877" spans="6:15" ht="25.5" customHeight="1" x14ac:dyDescent="0.25">
      <c r="F2877" s="56"/>
      <c r="G2877" s="56"/>
      <c r="H2877" s="56"/>
      <c r="I2877" s="56"/>
      <c r="J2877" s="56"/>
      <c r="K2877" s="73"/>
      <c r="L2877" s="73"/>
      <c r="N2877" s="56"/>
      <c r="O2877" s="56"/>
    </row>
    <row r="2878" spans="6:15" ht="25.5" customHeight="1" x14ac:dyDescent="0.25">
      <c r="F2878" s="56"/>
      <c r="G2878" s="56"/>
      <c r="H2878" s="56"/>
      <c r="I2878" s="56"/>
      <c r="J2878" s="56"/>
      <c r="K2878" s="73"/>
      <c r="L2878" s="73"/>
      <c r="N2878" s="56"/>
      <c r="O2878" s="56"/>
    </row>
    <row r="2879" spans="6:15" ht="25.5" customHeight="1" x14ac:dyDescent="0.25">
      <c r="F2879" s="56"/>
      <c r="G2879" s="56"/>
      <c r="H2879" s="56"/>
      <c r="I2879" s="56"/>
      <c r="J2879" s="56"/>
      <c r="K2879" s="73"/>
      <c r="L2879" s="73"/>
      <c r="N2879" s="56"/>
      <c r="O2879" s="56"/>
    </row>
    <row r="2880" spans="6:15" ht="25.5" customHeight="1" x14ac:dyDescent="0.25">
      <c r="F2880" s="56"/>
      <c r="G2880" s="56"/>
      <c r="H2880" s="56"/>
      <c r="I2880" s="56"/>
      <c r="J2880" s="56"/>
      <c r="K2880" s="73"/>
      <c r="L2880" s="73"/>
      <c r="N2880" s="56"/>
      <c r="O2880" s="56"/>
    </row>
    <row r="2881" spans="6:15" ht="25.5" customHeight="1" x14ac:dyDescent="0.25">
      <c r="F2881" s="56"/>
      <c r="G2881" s="56"/>
      <c r="H2881" s="56"/>
      <c r="I2881" s="56"/>
      <c r="J2881" s="56"/>
      <c r="K2881" s="73"/>
      <c r="L2881" s="73"/>
      <c r="N2881" s="56"/>
      <c r="O2881" s="56"/>
    </row>
    <row r="2882" spans="6:15" ht="25.5" customHeight="1" x14ac:dyDescent="0.25">
      <c r="F2882" s="56"/>
      <c r="G2882" s="56"/>
      <c r="H2882" s="56"/>
      <c r="I2882" s="56"/>
      <c r="J2882" s="56"/>
      <c r="K2882" s="73"/>
      <c r="L2882" s="73"/>
      <c r="N2882" s="56"/>
      <c r="O2882" s="56"/>
    </row>
    <row r="2883" spans="6:15" ht="25.5" customHeight="1" x14ac:dyDescent="0.25">
      <c r="F2883" s="56"/>
      <c r="G2883" s="56"/>
      <c r="H2883" s="56"/>
      <c r="I2883" s="56"/>
      <c r="J2883" s="56"/>
      <c r="K2883" s="73"/>
      <c r="L2883" s="73"/>
      <c r="N2883" s="56"/>
      <c r="O2883" s="56"/>
    </row>
    <row r="2884" spans="6:15" ht="25.5" customHeight="1" x14ac:dyDescent="0.25">
      <c r="F2884" s="56"/>
      <c r="G2884" s="56"/>
      <c r="H2884" s="56"/>
      <c r="I2884" s="56"/>
      <c r="J2884" s="56"/>
      <c r="K2884" s="73"/>
      <c r="L2884" s="73"/>
      <c r="N2884" s="56"/>
      <c r="O2884" s="56"/>
    </row>
    <row r="2885" spans="6:15" ht="25.5" customHeight="1" x14ac:dyDescent="0.25">
      <c r="F2885" s="56"/>
      <c r="G2885" s="56"/>
      <c r="H2885" s="56"/>
      <c r="I2885" s="56"/>
      <c r="J2885" s="56"/>
      <c r="K2885" s="73"/>
      <c r="L2885" s="73"/>
      <c r="N2885" s="56"/>
      <c r="O2885" s="56"/>
    </row>
    <row r="2886" spans="6:15" ht="25.5" customHeight="1" x14ac:dyDescent="0.25">
      <c r="F2886" s="56"/>
      <c r="G2886" s="56"/>
      <c r="H2886" s="56"/>
      <c r="I2886" s="56"/>
      <c r="J2886" s="56"/>
      <c r="K2886" s="73"/>
      <c r="L2886" s="73"/>
      <c r="N2886" s="56"/>
      <c r="O2886" s="56"/>
    </row>
    <row r="2887" spans="6:15" ht="25.5" customHeight="1" x14ac:dyDescent="0.25">
      <c r="F2887" s="56"/>
      <c r="G2887" s="56"/>
      <c r="H2887" s="56"/>
      <c r="I2887" s="56"/>
      <c r="J2887" s="56"/>
      <c r="K2887" s="73"/>
      <c r="L2887" s="73"/>
      <c r="N2887" s="56"/>
      <c r="O2887" s="56"/>
    </row>
    <row r="2888" spans="6:15" ht="25.5" customHeight="1" x14ac:dyDescent="0.25">
      <c r="F2888" s="56"/>
      <c r="G2888" s="56"/>
      <c r="H2888" s="56"/>
      <c r="I2888" s="56"/>
      <c r="J2888" s="56"/>
      <c r="K2888" s="73"/>
      <c r="L2888" s="73"/>
      <c r="N2888" s="56"/>
      <c r="O2888" s="56"/>
    </row>
    <row r="2889" spans="6:15" ht="25.5" customHeight="1" x14ac:dyDescent="0.25">
      <c r="F2889" s="56"/>
      <c r="G2889" s="56"/>
      <c r="H2889" s="56"/>
      <c r="I2889" s="56"/>
      <c r="J2889" s="56"/>
      <c r="K2889" s="73"/>
      <c r="L2889" s="73"/>
      <c r="N2889" s="56"/>
      <c r="O2889" s="56"/>
    </row>
    <row r="2890" spans="6:15" ht="25.5" customHeight="1" x14ac:dyDescent="0.25">
      <c r="F2890" s="56"/>
      <c r="G2890" s="56"/>
      <c r="H2890" s="56"/>
      <c r="I2890" s="56"/>
      <c r="J2890" s="56"/>
      <c r="K2890" s="73"/>
      <c r="L2890" s="73"/>
      <c r="N2890" s="56"/>
      <c r="O2890" s="56"/>
    </row>
    <row r="2891" spans="6:15" ht="25.5" customHeight="1" x14ac:dyDescent="0.25">
      <c r="F2891" s="56"/>
      <c r="G2891" s="56"/>
      <c r="H2891" s="56"/>
      <c r="I2891" s="56"/>
      <c r="J2891" s="56"/>
      <c r="K2891" s="73"/>
      <c r="L2891" s="73"/>
      <c r="N2891" s="56"/>
      <c r="O2891" s="56"/>
    </row>
    <row r="2892" spans="6:15" ht="25.5" customHeight="1" x14ac:dyDescent="0.25">
      <c r="F2892" s="56"/>
      <c r="G2892" s="56"/>
      <c r="H2892" s="56"/>
      <c r="I2892" s="56"/>
      <c r="J2892" s="56"/>
      <c r="K2892" s="73"/>
      <c r="L2892" s="73"/>
      <c r="N2892" s="56"/>
      <c r="O2892" s="56"/>
    </row>
    <row r="2893" spans="6:15" ht="25.5" customHeight="1" x14ac:dyDescent="0.25">
      <c r="F2893" s="56"/>
      <c r="G2893" s="56"/>
      <c r="H2893" s="56"/>
      <c r="I2893" s="56"/>
      <c r="J2893" s="56"/>
      <c r="K2893" s="73"/>
      <c r="L2893" s="73"/>
      <c r="N2893" s="56"/>
      <c r="O2893" s="56"/>
    </row>
    <row r="2894" spans="6:15" ht="25.5" customHeight="1" x14ac:dyDescent="0.25">
      <c r="F2894" s="56"/>
      <c r="G2894" s="56"/>
      <c r="H2894" s="56"/>
      <c r="I2894" s="56"/>
      <c r="J2894" s="56"/>
      <c r="K2894" s="73"/>
      <c r="L2894" s="73"/>
      <c r="N2894" s="56"/>
      <c r="O2894" s="56"/>
    </row>
    <row r="2895" spans="6:15" ht="25.5" customHeight="1" x14ac:dyDescent="0.25">
      <c r="F2895" s="56"/>
      <c r="G2895" s="56"/>
      <c r="H2895" s="56"/>
      <c r="I2895" s="56"/>
      <c r="J2895" s="56"/>
      <c r="K2895" s="73"/>
      <c r="L2895" s="73"/>
      <c r="N2895" s="56"/>
      <c r="O2895" s="56"/>
    </row>
    <row r="2896" spans="6:15" ht="25.5" customHeight="1" x14ac:dyDescent="0.25">
      <c r="F2896" s="56"/>
      <c r="G2896" s="56"/>
      <c r="H2896" s="56"/>
      <c r="I2896" s="56"/>
      <c r="J2896" s="56"/>
      <c r="K2896" s="73"/>
      <c r="L2896" s="73"/>
      <c r="N2896" s="56"/>
      <c r="O2896" s="56"/>
    </row>
    <row r="2897" spans="6:15" ht="25.5" customHeight="1" x14ac:dyDescent="0.25">
      <c r="F2897" s="56"/>
      <c r="G2897" s="56"/>
      <c r="H2897" s="56"/>
      <c r="I2897" s="56"/>
      <c r="J2897" s="56"/>
      <c r="K2897" s="73"/>
      <c r="L2897" s="73"/>
      <c r="N2897" s="56"/>
      <c r="O2897" s="56"/>
    </row>
    <row r="2898" spans="6:15" ht="25.5" customHeight="1" x14ac:dyDescent="0.25">
      <c r="F2898" s="56"/>
      <c r="G2898" s="56"/>
      <c r="H2898" s="56"/>
      <c r="I2898" s="56"/>
      <c r="J2898" s="56"/>
      <c r="K2898" s="73"/>
      <c r="L2898" s="73"/>
      <c r="N2898" s="56"/>
      <c r="O2898" s="56"/>
    </row>
    <row r="2899" spans="6:15" ht="25.5" customHeight="1" x14ac:dyDescent="0.25">
      <c r="F2899" s="56"/>
      <c r="G2899" s="56"/>
      <c r="H2899" s="56"/>
      <c r="I2899" s="56"/>
      <c r="J2899" s="56"/>
      <c r="K2899" s="73"/>
      <c r="L2899" s="73"/>
      <c r="N2899" s="56"/>
      <c r="O2899" s="56"/>
    </row>
    <row r="2900" spans="6:15" ht="25.5" customHeight="1" x14ac:dyDescent="0.25">
      <c r="F2900" s="56"/>
      <c r="G2900" s="56"/>
      <c r="H2900" s="56"/>
      <c r="I2900" s="56"/>
      <c r="J2900" s="56"/>
      <c r="K2900" s="73"/>
      <c r="L2900" s="73"/>
      <c r="N2900" s="56"/>
      <c r="O2900" s="56"/>
    </row>
    <row r="2901" spans="6:15" ht="25.5" customHeight="1" x14ac:dyDescent="0.25">
      <c r="F2901" s="56"/>
      <c r="G2901" s="56"/>
      <c r="H2901" s="56"/>
      <c r="I2901" s="56"/>
      <c r="J2901" s="56"/>
      <c r="K2901" s="73"/>
      <c r="L2901" s="73"/>
      <c r="N2901" s="56"/>
      <c r="O2901" s="56"/>
    </row>
    <row r="2902" spans="6:15" ht="25.5" customHeight="1" x14ac:dyDescent="0.25">
      <c r="F2902" s="56"/>
      <c r="G2902" s="56"/>
      <c r="H2902" s="56"/>
      <c r="I2902" s="56"/>
      <c r="J2902" s="56"/>
      <c r="K2902" s="73"/>
      <c r="L2902" s="73"/>
      <c r="N2902" s="56"/>
      <c r="O2902" s="56"/>
    </row>
    <row r="2903" spans="6:15" ht="25.5" customHeight="1" x14ac:dyDescent="0.25">
      <c r="F2903" s="56"/>
      <c r="G2903" s="56"/>
      <c r="H2903" s="56"/>
      <c r="I2903" s="56"/>
      <c r="J2903" s="56"/>
      <c r="K2903" s="73"/>
      <c r="L2903" s="73"/>
      <c r="N2903" s="56"/>
      <c r="O2903" s="56"/>
    </row>
    <row r="2904" spans="6:15" ht="25.5" customHeight="1" x14ac:dyDescent="0.25">
      <c r="F2904" s="56"/>
      <c r="G2904" s="56"/>
      <c r="H2904" s="56"/>
      <c r="I2904" s="56"/>
      <c r="J2904" s="56"/>
      <c r="K2904" s="73"/>
      <c r="L2904" s="73"/>
      <c r="N2904" s="56"/>
      <c r="O2904" s="56"/>
    </row>
    <row r="2905" spans="6:15" ht="25.5" customHeight="1" x14ac:dyDescent="0.25">
      <c r="F2905" s="56"/>
      <c r="G2905" s="56"/>
      <c r="H2905" s="56"/>
      <c r="I2905" s="56"/>
      <c r="J2905" s="56"/>
      <c r="K2905" s="73"/>
      <c r="L2905" s="73"/>
      <c r="N2905" s="56"/>
      <c r="O2905" s="56"/>
    </row>
    <row r="2906" spans="6:15" ht="25.5" customHeight="1" x14ac:dyDescent="0.25">
      <c r="F2906" s="56"/>
      <c r="G2906" s="56"/>
      <c r="H2906" s="56"/>
      <c r="I2906" s="56"/>
      <c r="J2906" s="56"/>
      <c r="K2906" s="73"/>
      <c r="L2906" s="73"/>
      <c r="N2906" s="56"/>
      <c r="O2906" s="56"/>
    </row>
    <row r="2907" spans="6:15" ht="25.5" customHeight="1" x14ac:dyDescent="0.25">
      <c r="F2907" s="56"/>
      <c r="G2907" s="56"/>
      <c r="H2907" s="56"/>
      <c r="I2907" s="56"/>
      <c r="J2907" s="56"/>
      <c r="K2907" s="73"/>
      <c r="L2907" s="73"/>
      <c r="N2907" s="56"/>
      <c r="O2907" s="56"/>
    </row>
    <row r="2908" spans="6:15" ht="25.5" customHeight="1" x14ac:dyDescent="0.25">
      <c r="F2908" s="56"/>
      <c r="G2908" s="56"/>
      <c r="H2908" s="56"/>
      <c r="I2908" s="56"/>
      <c r="J2908" s="56"/>
      <c r="K2908" s="73"/>
      <c r="L2908" s="73"/>
      <c r="N2908" s="56"/>
      <c r="O2908" s="56"/>
    </row>
    <row r="2909" spans="6:15" ht="25.5" customHeight="1" x14ac:dyDescent="0.25">
      <c r="F2909" s="56"/>
      <c r="G2909" s="56"/>
      <c r="H2909" s="56"/>
      <c r="I2909" s="56"/>
      <c r="J2909" s="56"/>
      <c r="K2909" s="73"/>
      <c r="L2909" s="73"/>
      <c r="N2909" s="56"/>
      <c r="O2909" s="56"/>
    </row>
    <row r="2910" spans="6:15" ht="25.5" customHeight="1" x14ac:dyDescent="0.25">
      <c r="F2910" s="56"/>
      <c r="G2910" s="56"/>
      <c r="H2910" s="56"/>
      <c r="I2910" s="56"/>
      <c r="J2910" s="56"/>
      <c r="K2910" s="73"/>
      <c r="L2910" s="73"/>
      <c r="N2910" s="56"/>
      <c r="O2910" s="56"/>
    </row>
    <row r="2911" spans="6:15" ht="25.5" customHeight="1" x14ac:dyDescent="0.25">
      <c r="F2911" s="56"/>
      <c r="G2911" s="56"/>
      <c r="H2911" s="56"/>
      <c r="I2911" s="56"/>
      <c r="J2911" s="56"/>
      <c r="K2911" s="73"/>
      <c r="L2911" s="73"/>
      <c r="N2911" s="56"/>
      <c r="O2911" s="56"/>
    </row>
    <row r="2912" spans="6:15" ht="25.5" customHeight="1" x14ac:dyDescent="0.25">
      <c r="F2912" s="56"/>
      <c r="G2912" s="56"/>
      <c r="H2912" s="56"/>
      <c r="I2912" s="56"/>
      <c r="J2912" s="56"/>
      <c r="K2912" s="73"/>
      <c r="L2912" s="73"/>
      <c r="N2912" s="56"/>
      <c r="O2912" s="56"/>
    </row>
    <row r="2913" spans="6:15" ht="25.5" customHeight="1" x14ac:dyDescent="0.25">
      <c r="F2913" s="56"/>
      <c r="G2913" s="56"/>
      <c r="H2913" s="56"/>
      <c r="I2913" s="56"/>
      <c r="J2913" s="56"/>
      <c r="K2913" s="73"/>
      <c r="L2913" s="73"/>
      <c r="N2913" s="56"/>
      <c r="O2913" s="56"/>
    </row>
    <row r="2914" spans="6:15" ht="25.5" customHeight="1" x14ac:dyDescent="0.25">
      <c r="F2914" s="56"/>
      <c r="G2914" s="56"/>
      <c r="H2914" s="56"/>
      <c r="I2914" s="56"/>
      <c r="J2914" s="56"/>
      <c r="K2914" s="73"/>
      <c r="L2914" s="73"/>
      <c r="N2914" s="56"/>
      <c r="O2914" s="56"/>
    </row>
    <row r="2915" spans="6:15" ht="25.5" customHeight="1" x14ac:dyDescent="0.25">
      <c r="F2915" s="56"/>
      <c r="G2915" s="56"/>
      <c r="H2915" s="56"/>
      <c r="I2915" s="56"/>
      <c r="J2915" s="56"/>
      <c r="K2915" s="73"/>
      <c r="L2915" s="73"/>
      <c r="N2915" s="56"/>
      <c r="O2915" s="56"/>
    </row>
    <row r="2916" spans="6:15" ht="25.5" customHeight="1" x14ac:dyDescent="0.25">
      <c r="F2916" s="56"/>
      <c r="G2916" s="56"/>
      <c r="H2916" s="56"/>
      <c r="I2916" s="56"/>
      <c r="J2916" s="56"/>
      <c r="K2916" s="73"/>
      <c r="L2916" s="73"/>
      <c r="N2916" s="56"/>
      <c r="O2916" s="56"/>
    </row>
    <row r="2917" spans="6:15" ht="25.5" customHeight="1" x14ac:dyDescent="0.25">
      <c r="F2917" s="56"/>
      <c r="G2917" s="56"/>
      <c r="H2917" s="56"/>
      <c r="I2917" s="56"/>
      <c r="J2917" s="56"/>
      <c r="K2917" s="73"/>
      <c r="L2917" s="73"/>
      <c r="N2917" s="56"/>
      <c r="O2917" s="56"/>
    </row>
    <row r="2918" spans="6:15" ht="25.5" customHeight="1" x14ac:dyDescent="0.25">
      <c r="F2918" s="56"/>
      <c r="G2918" s="56"/>
      <c r="H2918" s="56"/>
      <c r="I2918" s="56"/>
      <c r="J2918" s="56"/>
      <c r="K2918" s="73"/>
      <c r="L2918" s="73"/>
      <c r="N2918" s="56"/>
      <c r="O2918" s="56"/>
    </row>
    <row r="2919" spans="6:15" ht="25.5" customHeight="1" x14ac:dyDescent="0.25">
      <c r="F2919" s="56"/>
      <c r="G2919" s="56"/>
      <c r="H2919" s="56"/>
      <c r="I2919" s="56"/>
      <c r="J2919" s="56"/>
      <c r="K2919" s="73"/>
      <c r="L2919" s="73"/>
      <c r="N2919" s="56"/>
      <c r="O2919" s="56"/>
    </row>
    <row r="2920" spans="6:15" ht="25.5" customHeight="1" x14ac:dyDescent="0.25">
      <c r="F2920" s="56"/>
      <c r="G2920" s="56"/>
      <c r="H2920" s="56"/>
      <c r="I2920" s="56"/>
      <c r="J2920" s="56"/>
      <c r="K2920" s="73"/>
      <c r="L2920" s="73"/>
      <c r="N2920" s="56"/>
      <c r="O2920" s="56"/>
    </row>
    <row r="2921" spans="6:15" ht="25.5" customHeight="1" x14ac:dyDescent="0.25">
      <c r="F2921" s="56"/>
      <c r="G2921" s="56"/>
      <c r="H2921" s="56"/>
      <c r="I2921" s="56"/>
      <c r="J2921" s="56"/>
      <c r="K2921" s="73"/>
      <c r="L2921" s="73"/>
      <c r="N2921" s="56"/>
      <c r="O2921" s="56"/>
    </row>
    <row r="2922" spans="6:15" ht="25.5" customHeight="1" x14ac:dyDescent="0.25">
      <c r="F2922" s="56"/>
      <c r="G2922" s="56"/>
      <c r="H2922" s="56"/>
      <c r="I2922" s="56"/>
      <c r="J2922" s="56"/>
      <c r="K2922" s="73"/>
      <c r="L2922" s="73"/>
      <c r="N2922" s="56"/>
      <c r="O2922" s="56"/>
    </row>
    <row r="2923" spans="6:15" ht="25.5" customHeight="1" x14ac:dyDescent="0.25">
      <c r="F2923" s="56"/>
      <c r="G2923" s="56"/>
      <c r="H2923" s="56"/>
      <c r="I2923" s="56"/>
      <c r="J2923" s="56"/>
      <c r="K2923" s="73"/>
      <c r="L2923" s="73"/>
      <c r="N2923" s="56"/>
      <c r="O2923" s="56"/>
    </row>
    <row r="2924" spans="6:15" ht="25.5" customHeight="1" x14ac:dyDescent="0.25">
      <c r="F2924" s="56"/>
      <c r="G2924" s="56"/>
      <c r="H2924" s="56"/>
      <c r="I2924" s="56"/>
      <c r="J2924" s="56"/>
      <c r="K2924" s="73"/>
      <c r="L2924" s="73"/>
      <c r="N2924" s="56"/>
      <c r="O2924" s="56"/>
    </row>
    <row r="2925" spans="6:15" ht="25.5" customHeight="1" x14ac:dyDescent="0.25">
      <c r="F2925" s="56"/>
      <c r="G2925" s="56"/>
      <c r="H2925" s="56"/>
      <c r="I2925" s="56"/>
      <c r="J2925" s="56"/>
      <c r="K2925" s="73"/>
      <c r="L2925" s="73"/>
      <c r="N2925" s="56"/>
      <c r="O2925" s="56"/>
    </row>
    <row r="2926" spans="6:15" ht="25.5" customHeight="1" x14ac:dyDescent="0.25">
      <c r="F2926" s="56"/>
      <c r="G2926" s="56"/>
      <c r="H2926" s="56"/>
      <c r="I2926" s="56"/>
      <c r="J2926" s="56"/>
      <c r="K2926" s="73"/>
      <c r="L2926" s="73"/>
      <c r="N2926" s="56"/>
      <c r="O2926" s="56"/>
    </row>
    <row r="2927" spans="6:15" ht="25.5" customHeight="1" x14ac:dyDescent="0.25">
      <c r="F2927" s="56"/>
      <c r="G2927" s="56"/>
      <c r="H2927" s="56"/>
      <c r="I2927" s="56"/>
      <c r="J2927" s="56"/>
      <c r="K2927" s="73"/>
      <c r="L2927" s="73"/>
      <c r="N2927" s="56"/>
      <c r="O2927" s="56"/>
    </row>
    <row r="2928" spans="6:15" ht="25.5" customHeight="1" x14ac:dyDescent="0.25">
      <c r="F2928" s="56"/>
      <c r="G2928" s="56"/>
      <c r="H2928" s="56"/>
      <c r="I2928" s="56"/>
      <c r="J2928" s="56"/>
      <c r="K2928" s="73"/>
      <c r="L2928" s="73"/>
      <c r="N2928" s="56"/>
      <c r="O2928" s="56"/>
    </row>
    <row r="2929" spans="6:15" ht="25.5" customHeight="1" x14ac:dyDescent="0.25">
      <c r="F2929" s="56"/>
      <c r="G2929" s="56"/>
      <c r="H2929" s="56"/>
      <c r="I2929" s="56"/>
      <c r="J2929" s="56"/>
      <c r="K2929" s="73"/>
      <c r="L2929" s="73"/>
      <c r="N2929" s="56"/>
      <c r="O2929" s="56"/>
    </row>
    <row r="2930" spans="6:15" ht="25.5" customHeight="1" x14ac:dyDescent="0.25">
      <c r="F2930" s="56"/>
      <c r="G2930" s="56"/>
      <c r="H2930" s="56"/>
      <c r="I2930" s="56"/>
      <c r="J2930" s="56"/>
      <c r="K2930" s="73"/>
      <c r="L2930" s="73"/>
      <c r="N2930" s="56"/>
      <c r="O2930" s="56"/>
    </row>
    <row r="2931" spans="6:15" ht="25.5" customHeight="1" x14ac:dyDescent="0.25">
      <c r="F2931" s="56"/>
      <c r="G2931" s="56"/>
      <c r="H2931" s="56"/>
      <c r="I2931" s="56"/>
      <c r="J2931" s="56"/>
      <c r="K2931" s="73"/>
      <c r="L2931" s="73"/>
      <c r="N2931" s="56"/>
      <c r="O2931" s="56"/>
    </row>
    <row r="2932" spans="6:15" ht="25.5" customHeight="1" x14ac:dyDescent="0.25">
      <c r="F2932" s="56"/>
      <c r="G2932" s="56"/>
      <c r="H2932" s="56"/>
      <c r="I2932" s="56"/>
      <c r="J2932" s="56"/>
      <c r="K2932" s="73"/>
      <c r="L2932" s="73"/>
      <c r="N2932" s="56"/>
      <c r="O2932" s="56"/>
    </row>
    <row r="2933" spans="6:15" ht="25.5" customHeight="1" x14ac:dyDescent="0.25">
      <c r="F2933" s="56"/>
      <c r="G2933" s="56"/>
      <c r="H2933" s="56"/>
      <c r="I2933" s="56"/>
      <c r="J2933" s="56"/>
      <c r="K2933" s="73"/>
      <c r="L2933" s="73"/>
      <c r="N2933" s="56"/>
      <c r="O2933" s="56"/>
    </row>
    <row r="2934" spans="6:15" ht="25.5" customHeight="1" x14ac:dyDescent="0.25">
      <c r="F2934" s="56"/>
      <c r="G2934" s="56"/>
      <c r="H2934" s="56"/>
      <c r="I2934" s="56"/>
      <c r="J2934" s="56"/>
      <c r="K2934" s="73"/>
      <c r="L2934" s="73"/>
      <c r="N2934" s="56"/>
      <c r="O2934" s="56"/>
    </row>
    <row r="2935" spans="6:15" ht="25.5" customHeight="1" x14ac:dyDescent="0.25">
      <c r="F2935" s="56"/>
      <c r="G2935" s="56"/>
      <c r="H2935" s="56"/>
      <c r="I2935" s="56"/>
      <c r="J2935" s="56"/>
      <c r="K2935" s="73"/>
      <c r="L2935" s="73"/>
      <c r="N2935" s="56"/>
      <c r="O2935" s="56"/>
    </row>
    <row r="2936" spans="6:15" ht="25.5" customHeight="1" x14ac:dyDescent="0.25">
      <c r="F2936" s="56"/>
      <c r="G2936" s="56"/>
      <c r="H2936" s="56"/>
      <c r="I2936" s="56"/>
      <c r="J2936" s="56"/>
      <c r="K2936" s="73"/>
      <c r="L2936" s="73"/>
      <c r="N2936" s="56"/>
      <c r="O2936" s="56"/>
    </row>
    <row r="2937" spans="6:15" ht="25.5" customHeight="1" x14ac:dyDescent="0.25">
      <c r="F2937" s="56"/>
      <c r="G2937" s="56"/>
      <c r="H2937" s="56"/>
      <c r="I2937" s="56"/>
      <c r="J2937" s="56"/>
      <c r="K2937" s="73"/>
      <c r="L2937" s="73"/>
      <c r="N2937" s="56"/>
      <c r="O2937" s="56"/>
    </row>
    <row r="2938" spans="6:15" ht="25.5" customHeight="1" x14ac:dyDescent="0.25">
      <c r="F2938" s="56"/>
      <c r="G2938" s="56"/>
      <c r="H2938" s="56"/>
      <c r="I2938" s="56"/>
      <c r="J2938" s="56"/>
      <c r="K2938" s="73"/>
      <c r="L2938" s="73"/>
      <c r="N2938" s="56"/>
      <c r="O2938" s="56"/>
    </row>
    <row r="2939" spans="6:15" ht="25.5" customHeight="1" x14ac:dyDescent="0.25">
      <c r="F2939" s="56"/>
      <c r="G2939" s="56"/>
      <c r="H2939" s="56"/>
      <c r="I2939" s="56"/>
      <c r="J2939" s="56"/>
      <c r="K2939" s="73"/>
      <c r="L2939" s="73"/>
      <c r="N2939" s="56"/>
      <c r="O2939" s="56"/>
    </row>
    <row r="2940" spans="6:15" ht="25.5" customHeight="1" x14ac:dyDescent="0.25">
      <c r="F2940" s="56"/>
      <c r="G2940" s="56"/>
      <c r="H2940" s="56"/>
      <c r="I2940" s="56"/>
      <c r="J2940" s="56"/>
      <c r="K2940" s="73"/>
      <c r="L2940" s="73"/>
      <c r="N2940" s="56"/>
      <c r="O2940" s="56"/>
    </row>
    <row r="2941" spans="6:15" ht="25.5" customHeight="1" x14ac:dyDescent="0.25">
      <c r="F2941" s="56"/>
      <c r="G2941" s="56"/>
      <c r="H2941" s="56"/>
      <c r="I2941" s="56"/>
      <c r="J2941" s="56"/>
      <c r="K2941" s="73"/>
      <c r="L2941" s="73"/>
      <c r="N2941" s="56"/>
      <c r="O2941" s="56"/>
    </row>
    <row r="2942" spans="6:15" ht="25.5" customHeight="1" x14ac:dyDescent="0.25">
      <c r="F2942" s="56"/>
      <c r="G2942" s="56"/>
      <c r="H2942" s="56"/>
      <c r="I2942" s="56"/>
      <c r="J2942" s="56"/>
      <c r="K2942" s="73"/>
      <c r="L2942" s="73"/>
      <c r="N2942" s="56"/>
      <c r="O2942" s="56"/>
    </row>
    <row r="2943" spans="6:15" ht="25.5" customHeight="1" x14ac:dyDescent="0.25">
      <c r="F2943" s="56"/>
      <c r="G2943" s="56"/>
      <c r="H2943" s="56"/>
      <c r="I2943" s="56"/>
      <c r="J2943" s="56"/>
      <c r="K2943" s="73"/>
      <c r="L2943" s="73"/>
      <c r="N2943" s="56"/>
      <c r="O2943" s="56"/>
    </row>
    <row r="2944" spans="6:15" ht="25.5" customHeight="1" x14ac:dyDescent="0.25">
      <c r="F2944" s="56"/>
      <c r="G2944" s="56"/>
      <c r="H2944" s="56"/>
      <c r="I2944" s="56"/>
      <c r="J2944" s="56"/>
      <c r="K2944" s="73"/>
      <c r="L2944" s="73"/>
      <c r="N2944" s="56"/>
      <c r="O2944" s="56"/>
    </row>
    <row r="2945" spans="6:15" ht="25.5" customHeight="1" x14ac:dyDescent="0.25">
      <c r="F2945" s="56"/>
      <c r="G2945" s="56"/>
      <c r="H2945" s="56"/>
      <c r="I2945" s="56"/>
      <c r="J2945" s="56"/>
      <c r="K2945" s="73"/>
      <c r="L2945" s="73"/>
      <c r="N2945" s="56"/>
      <c r="O2945" s="56"/>
    </row>
    <row r="2946" spans="6:15" ht="25.5" customHeight="1" x14ac:dyDescent="0.25">
      <c r="F2946" s="56"/>
      <c r="G2946" s="56"/>
      <c r="H2946" s="56"/>
      <c r="I2946" s="56"/>
      <c r="J2946" s="56"/>
      <c r="K2946" s="73"/>
      <c r="L2946" s="73"/>
      <c r="N2946" s="56"/>
      <c r="O2946" s="56"/>
    </row>
    <row r="2947" spans="6:15" ht="25.5" customHeight="1" x14ac:dyDescent="0.25">
      <c r="F2947" s="56"/>
      <c r="G2947" s="56"/>
      <c r="H2947" s="56"/>
      <c r="I2947" s="56"/>
      <c r="J2947" s="56"/>
      <c r="K2947" s="73"/>
      <c r="L2947" s="73"/>
      <c r="N2947" s="56"/>
      <c r="O2947" s="56"/>
    </row>
    <row r="2948" spans="6:15" ht="25.5" customHeight="1" x14ac:dyDescent="0.25">
      <c r="F2948" s="56"/>
      <c r="G2948" s="56"/>
      <c r="H2948" s="56"/>
      <c r="I2948" s="56"/>
      <c r="J2948" s="56"/>
      <c r="K2948" s="73"/>
      <c r="L2948" s="73"/>
      <c r="N2948" s="56"/>
      <c r="O2948" s="56"/>
    </row>
    <row r="2949" spans="6:15" ht="25.5" customHeight="1" x14ac:dyDescent="0.25">
      <c r="F2949" s="56"/>
      <c r="G2949" s="56"/>
      <c r="H2949" s="56"/>
      <c r="I2949" s="56"/>
      <c r="J2949" s="56"/>
      <c r="K2949" s="73"/>
      <c r="L2949" s="73"/>
      <c r="N2949" s="56"/>
      <c r="O2949" s="56"/>
    </row>
    <row r="2950" spans="6:15" ht="25.5" customHeight="1" x14ac:dyDescent="0.25">
      <c r="F2950" s="56"/>
      <c r="G2950" s="56"/>
      <c r="H2950" s="56"/>
      <c r="I2950" s="56"/>
      <c r="J2950" s="56"/>
      <c r="K2950" s="73"/>
      <c r="L2950" s="73"/>
      <c r="N2950" s="56"/>
      <c r="O2950" s="56"/>
    </row>
    <row r="2951" spans="6:15" ht="25.5" customHeight="1" x14ac:dyDescent="0.25">
      <c r="F2951" s="56"/>
      <c r="G2951" s="56"/>
      <c r="H2951" s="56"/>
      <c r="I2951" s="56"/>
      <c r="J2951" s="56"/>
      <c r="K2951" s="73"/>
      <c r="L2951" s="73"/>
      <c r="N2951" s="56"/>
      <c r="O2951" s="56"/>
    </row>
    <row r="2952" spans="6:15" ht="25.5" customHeight="1" x14ac:dyDescent="0.25">
      <c r="F2952" s="56"/>
      <c r="G2952" s="56"/>
      <c r="H2952" s="56"/>
      <c r="I2952" s="56"/>
      <c r="J2952" s="56"/>
      <c r="K2952" s="73"/>
      <c r="L2952" s="73"/>
      <c r="N2952" s="56"/>
      <c r="O2952" s="56"/>
    </row>
    <row r="2953" spans="6:15" ht="25.5" customHeight="1" x14ac:dyDescent="0.25">
      <c r="F2953" s="56"/>
      <c r="G2953" s="56"/>
      <c r="H2953" s="56"/>
      <c r="I2953" s="56"/>
      <c r="J2953" s="56"/>
      <c r="K2953" s="73"/>
      <c r="L2953" s="73"/>
      <c r="N2953" s="56"/>
      <c r="O2953" s="56"/>
    </row>
    <row r="2954" spans="6:15" ht="25.5" customHeight="1" x14ac:dyDescent="0.25">
      <c r="F2954" s="56"/>
      <c r="G2954" s="56"/>
      <c r="H2954" s="56"/>
      <c r="I2954" s="56"/>
      <c r="J2954" s="56"/>
      <c r="K2954" s="73"/>
      <c r="L2954" s="73"/>
      <c r="N2954" s="56"/>
      <c r="O2954" s="56"/>
    </row>
    <row r="2955" spans="6:15" ht="25.5" customHeight="1" x14ac:dyDescent="0.25">
      <c r="F2955" s="56"/>
      <c r="G2955" s="56"/>
      <c r="H2955" s="56"/>
      <c r="I2955" s="56"/>
      <c r="J2955" s="56"/>
      <c r="K2955" s="73"/>
      <c r="L2955" s="73"/>
      <c r="N2955" s="56"/>
      <c r="O2955" s="56"/>
    </row>
    <row r="2956" spans="6:15" ht="25.5" customHeight="1" x14ac:dyDescent="0.25">
      <c r="F2956" s="56"/>
      <c r="G2956" s="56"/>
      <c r="H2956" s="56"/>
      <c r="I2956" s="56"/>
      <c r="J2956" s="56"/>
      <c r="K2956" s="73"/>
      <c r="L2956" s="73"/>
      <c r="N2956" s="56"/>
      <c r="O2956" s="56"/>
    </row>
    <row r="2957" spans="6:15" ht="25.5" customHeight="1" x14ac:dyDescent="0.25">
      <c r="F2957" s="56"/>
      <c r="G2957" s="56"/>
      <c r="H2957" s="56"/>
      <c r="I2957" s="56"/>
      <c r="J2957" s="56"/>
      <c r="K2957" s="73"/>
      <c r="L2957" s="73"/>
      <c r="N2957" s="56"/>
      <c r="O2957" s="56"/>
    </row>
    <row r="2958" spans="6:15" ht="25.5" customHeight="1" x14ac:dyDescent="0.25">
      <c r="F2958" s="56"/>
      <c r="G2958" s="56"/>
      <c r="H2958" s="56"/>
      <c r="I2958" s="56"/>
      <c r="J2958" s="56"/>
      <c r="K2958" s="73"/>
      <c r="L2958" s="73"/>
      <c r="N2958" s="56"/>
      <c r="O2958" s="56"/>
    </row>
    <row r="2959" spans="6:15" ht="25.5" customHeight="1" x14ac:dyDescent="0.25">
      <c r="F2959" s="56"/>
      <c r="G2959" s="56"/>
      <c r="H2959" s="56"/>
      <c r="I2959" s="56"/>
      <c r="J2959" s="56"/>
      <c r="K2959" s="73"/>
      <c r="L2959" s="73"/>
      <c r="N2959" s="56"/>
      <c r="O2959" s="56"/>
    </row>
    <row r="2960" spans="6:15" ht="25.5" customHeight="1" x14ac:dyDescent="0.25">
      <c r="F2960" s="56"/>
      <c r="G2960" s="56"/>
      <c r="H2960" s="56"/>
      <c r="I2960" s="56"/>
      <c r="J2960" s="56"/>
      <c r="K2960" s="73"/>
      <c r="L2960" s="73"/>
      <c r="N2960" s="56"/>
      <c r="O2960" s="56"/>
    </row>
    <row r="2961" spans="6:15" ht="25.5" customHeight="1" x14ac:dyDescent="0.25">
      <c r="F2961" s="56"/>
      <c r="G2961" s="56"/>
      <c r="H2961" s="56"/>
      <c r="I2961" s="56"/>
      <c r="J2961" s="56"/>
      <c r="K2961" s="73"/>
      <c r="L2961" s="73"/>
      <c r="N2961" s="56"/>
      <c r="O2961" s="56"/>
    </row>
    <row r="2962" spans="6:15" ht="25.5" customHeight="1" x14ac:dyDescent="0.25">
      <c r="F2962" s="56"/>
      <c r="G2962" s="56"/>
      <c r="H2962" s="56"/>
      <c r="I2962" s="56"/>
      <c r="J2962" s="56"/>
      <c r="K2962" s="73"/>
      <c r="L2962" s="73"/>
      <c r="N2962" s="56"/>
      <c r="O2962" s="56"/>
    </row>
    <row r="2963" spans="6:15" ht="25.5" customHeight="1" x14ac:dyDescent="0.25">
      <c r="F2963" s="56"/>
      <c r="G2963" s="56"/>
      <c r="H2963" s="56"/>
      <c r="I2963" s="56"/>
      <c r="J2963" s="56"/>
      <c r="K2963" s="73"/>
      <c r="L2963" s="73"/>
      <c r="N2963" s="56"/>
      <c r="O2963" s="56"/>
    </row>
    <row r="2964" spans="6:15" ht="25.5" customHeight="1" x14ac:dyDescent="0.25">
      <c r="F2964" s="56"/>
      <c r="G2964" s="56"/>
      <c r="H2964" s="56"/>
      <c r="I2964" s="56"/>
      <c r="J2964" s="56"/>
      <c r="K2964" s="73"/>
      <c r="L2964" s="73"/>
      <c r="N2964" s="56"/>
      <c r="O2964" s="56"/>
    </row>
    <row r="2965" spans="6:15" ht="25.5" customHeight="1" x14ac:dyDescent="0.25">
      <c r="F2965" s="56"/>
      <c r="G2965" s="56"/>
      <c r="H2965" s="56"/>
      <c r="I2965" s="56"/>
      <c r="J2965" s="56"/>
      <c r="K2965" s="73"/>
      <c r="L2965" s="73"/>
      <c r="N2965" s="56"/>
      <c r="O2965" s="56"/>
    </row>
    <row r="2966" spans="6:15" ht="25.5" customHeight="1" x14ac:dyDescent="0.25">
      <c r="F2966" s="56"/>
      <c r="G2966" s="56"/>
      <c r="H2966" s="56"/>
      <c r="I2966" s="56"/>
      <c r="J2966" s="56"/>
      <c r="K2966" s="73"/>
      <c r="L2966" s="73"/>
      <c r="N2966" s="56"/>
      <c r="O2966" s="56"/>
    </row>
    <row r="2967" spans="6:15" ht="25.5" customHeight="1" x14ac:dyDescent="0.25">
      <c r="F2967" s="56"/>
      <c r="G2967" s="56"/>
      <c r="H2967" s="56"/>
      <c r="I2967" s="56"/>
      <c r="J2967" s="56"/>
      <c r="K2967" s="73"/>
      <c r="L2967" s="73"/>
      <c r="N2967" s="56"/>
      <c r="O2967" s="56"/>
    </row>
    <row r="2968" spans="6:15" ht="25.5" customHeight="1" x14ac:dyDescent="0.25">
      <c r="F2968" s="56"/>
      <c r="G2968" s="56"/>
      <c r="H2968" s="56"/>
      <c r="I2968" s="56"/>
      <c r="J2968" s="56"/>
      <c r="K2968" s="73"/>
      <c r="L2968" s="73"/>
      <c r="N2968" s="56"/>
      <c r="O2968" s="56"/>
    </row>
    <row r="2969" spans="6:15" ht="25.5" customHeight="1" x14ac:dyDescent="0.25">
      <c r="F2969" s="56"/>
      <c r="G2969" s="56"/>
      <c r="H2969" s="56"/>
      <c r="I2969" s="56"/>
      <c r="J2969" s="56"/>
      <c r="K2969" s="73"/>
      <c r="L2969" s="73"/>
      <c r="N2969" s="56"/>
      <c r="O2969" s="56"/>
    </row>
    <row r="2970" spans="6:15" ht="25.5" customHeight="1" x14ac:dyDescent="0.25">
      <c r="F2970" s="56"/>
      <c r="G2970" s="56"/>
      <c r="H2970" s="56"/>
      <c r="I2970" s="56"/>
      <c r="J2970" s="56"/>
      <c r="K2970" s="73"/>
      <c r="L2970" s="73"/>
      <c r="N2970" s="56"/>
      <c r="O2970" s="56"/>
    </row>
    <row r="2971" spans="6:15" ht="25.5" customHeight="1" x14ac:dyDescent="0.25">
      <c r="F2971" s="56"/>
      <c r="G2971" s="56"/>
      <c r="H2971" s="56"/>
      <c r="I2971" s="56"/>
      <c r="J2971" s="56"/>
      <c r="K2971" s="73"/>
      <c r="L2971" s="73"/>
      <c r="N2971" s="56"/>
      <c r="O2971" s="56"/>
    </row>
    <row r="2972" spans="6:15" ht="25.5" customHeight="1" x14ac:dyDescent="0.25">
      <c r="F2972" s="56"/>
      <c r="G2972" s="56"/>
      <c r="H2972" s="56"/>
      <c r="I2972" s="56"/>
      <c r="J2972" s="56"/>
      <c r="K2972" s="73"/>
      <c r="L2972" s="73"/>
      <c r="N2972" s="56"/>
      <c r="O2972" s="56"/>
    </row>
    <row r="2973" spans="6:15" ht="25.5" customHeight="1" x14ac:dyDescent="0.25">
      <c r="F2973" s="56"/>
      <c r="G2973" s="56"/>
      <c r="H2973" s="56"/>
      <c r="I2973" s="56"/>
      <c r="J2973" s="56"/>
      <c r="K2973" s="73"/>
      <c r="L2973" s="73"/>
      <c r="N2973" s="56"/>
      <c r="O2973" s="56"/>
    </row>
    <row r="2974" spans="6:15" ht="25.5" customHeight="1" x14ac:dyDescent="0.25">
      <c r="F2974" s="56"/>
      <c r="G2974" s="56"/>
      <c r="H2974" s="56"/>
      <c r="I2974" s="56"/>
      <c r="J2974" s="56"/>
      <c r="K2974" s="73"/>
      <c r="L2974" s="73"/>
      <c r="N2974" s="56"/>
      <c r="O2974" s="56"/>
    </row>
    <row r="2975" spans="6:15" ht="25.5" customHeight="1" x14ac:dyDescent="0.25">
      <c r="F2975" s="56"/>
      <c r="G2975" s="56"/>
      <c r="H2975" s="56"/>
      <c r="I2975" s="56"/>
      <c r="J2975" s="56"/>
      <c r="K2975" s="73"/>
      <c r="L2975" s="73"/>
      <c r="N2975" s="56"/>
      <c r="O2975" s="56"/>
    </row>
    <row r="2976" spans="6:15" ht="25.5" customHeight="1" x14ac:dyDescent="0.25">
      <c r="F2976" s="56"/>
      <c r="G2976" s="56"/>
      <c r="H2976" s="56"/>
      <c r="I2976" s="56"/>
      <c r="J2976" s="56"/>
      <c r="K2976" s="73"/>
      <c r="L2976" s="73"/>
      <c r="N2976" s="56"/>
      <c r="O2976" s="56"/>
    </row>
    <row r="2977" spans="6:15" ht="25.5" customHeight="1" x14ac:dyDescent="0.25">
      <c r="F2977" s="56"/>
      <c r="G2977" s="56"/>
      <c r="H2977" s="56"/>
      <c r="I2977" s="56"/>
      <c r="J2977" s="56"/>
      <c r="K2977" s="73"/>
      <c r="L2977" s="73"/>
      <c r="N2977" s="56"/>
      <c r="O2977" s="56"/>
    </row>
    <row r="2978" spans="6:15" ht="25.5" customHeight="1" x14ac:dyDescent="0.25">
      <c r="F2978" s="56"/>
      <c r="G2978" s="56"/>
      <c r="H2978" s="56"/>
      <c r="I2978" s="56"/>
      <c r="J2978" s="56"/>
      <c r="K2978" s="73"/>
      <c r="L2978" s="73"/>
      <c r="N2978" s="56"/>
      <c r="O2978" s="56"/>
    </row>
    <row r="2979" spans="6:15" ht="25.5" customHeight="1" x14ac:dyDescent="0.25">
      <c r="F2979" s="56"/>
      <c r="G2979" s="56"/>
      <c r="H2979" s="56"/>
      <c r="I2979" s="56"/>
      <c r="J2979" s="56"/>
      <c r="K2979" s="73"/>
      <c r="L2979" s="73"/>
      <c r="N2979" s="56"/>
      <c r="O2979" s="56"/>
    </row>
    <row r="2980" spans="6:15" ht="25.5" customHeight="1" x14ac:dyDescent="0.25">
      <c r="F2980" s="56"/>
      <c r="G2980" s="56"/>
      <c r="H2980" s="56"/>
      <c r="I2980" s="56"/>
      <c r="J2980" s="56"/>
      <c r="K2980" s="73"/>
      <c r="L2980" s="73"/>
      <c r="N2980" s="56"/>
      <c r="O2980" s="56"/>
    </row>
    <row r="2981" spans="6:15" ht="25.5" customHeight="1" x14ac:dyDescent="0.25">
      <c r="F2981" s="56"/>
      <c r="G2981" s="56"/>
      <c r="H2981" s="56"/>
      <c r="I2981" s="56"/>
      <c r="J2981" s="56"/>
      <c r="K2981" s="73"/>
      <c r="L2981" s="73"/>
      <c r="N2981" s="56"/>
      <c r="O2981" s="56"/>
    </row>
    <row r="2982" spans="6:15" ht="25.5" customHeight="1" x14ac:dyDescent="0.25">
      <c r="F2982" s="56"/>
      <c r="G2982" s="56"/>
      <c r="H2982" s="56"/>
      <c r="I2982" s="56"/>
      <c r="J2982" s="56"/>
      <c r="K2982" s="73"/>
      <c r="L2982" s="73"/>
      <c r="N2982" s="56"/>
      <c r="O2982" s="56"/>
    </row>
    <row r="2983" spans="6:15" ht="25.5" customHeight="1" x14ac:dyDescent="0.25">
      <c r="F2983" s="56"/>
      <c r="G2983" s="56"/>
      <c r="H2983" s="56"/>
      <c r="I2983" s="56"/>
      <c r="J2983" s="56"/>
      <c r="K2983" s="73"/>
      <c r="L2983" s="73"/>
      <c r="N2983" s="56"/>
      <c r="O2983" s="56"/>
    </row>
    <row r="2984" spans="6:15" ht="25.5" customHeight="1" x14ac:dyDescent="0.25">
      <c r="F2984" s="56"/>
      <c r="G2984" s="56"/>
      <c r="H2984" s="56"/>
      <c r="I2984" s="56"/>
      <c r="J2984" s="56"/>
      <c r="K2984" s="73"/>
      <c r="L2984" s="73"/>
      <c r="N2984" s="56"/>
      <c r="O2984" s="56"/>
    </row>
    <row r="2985" spans="6:15" ht="25.5" customHeight="1" x14ac:dyDescent="0.25">
      <c r="F2985" s="56"/>
      <c r="G2985" s="56"/>
      <c r="H2985" s="56"/>
      <c r="I2985" s="56"/>
      <c r="J2985" s="56"/>
      <c r="K2985" s="73"/>
      <c r="L2985" s="73"/>
      <c r="N2985" s="56"/>
      <c r="O2985" s="56"/>
    </row>
    <row r="2986" spans="6:15" ht="25.5" customHeight="1" x14ac:dyDescent="0.25">
      <c r="F2986" s="56"/>
      <c r="G2986" s="56"/>
      <c r="H2986" s="56"/>
      <c r="I2986" s="56"/>
      <c r="J2986" s="56"/>
      <c r="K2986" s="73"/>
      <c r="L2986" s="73"/>
      <c r="N2986" s="56"/>
      <c r="O2986" s="56"/>
    </row>
    <row r="2987" spans="6:15" ht="25.5" customHeight="1" x14ac:dyDescent="0.25">
      <c r="F2987" s="56"/>
      <c r="G2987" s="56"/>
      <c r="H2987" s="56"/>
      <c r="I2987" s="56"/>
      <c r="J2987" s="56"/>
      <c r="K2987" s="73"/>
      <c r="L2987" s="73"/>
      <c r="N2987" s="56"/>
      <c r="O2987" s="56"/>
    </row>
    <row r="2988" spans="6:15" ht="25.5" customHeight="1" x14ac:dyDescent="0.25">
      <c r="F2988" s="56"/>
      <c r="G2988" s="56"/>
      <c r="H2988" s="56"/>
      <c r="I2988" s="56"/>
      <c r="J2988" s="56"/>
      <c r="K2988" s="73"/>
      <c r="L2988" s="73"/>
      <c r="N2988" s="56"/>
      <c r="O2988" s="56"/>
    </row>
    <row r="2989" spans="6:15" ht="25.5" customHeight="1" x14ac:dyDescent="0.25">
      <c r="F2989" s="56"/>
      <c r="G2989" s="56"/>
      <c r="H2989" s="56"/>
      <c r="I2989" s="56"/>
      <c r="J2989" s="56"/>
      <c r="K2989" s="73"/>
      <c r="L2989" s="73"/>
      <c r="N2989" s="56"/>
      <c r="O2989" s="56"/>
    </row>
    <row r="2990" spans="6:15" ht="25.5" customHeight="1" x14ac:dyDescent="0.25">
      <c r="F2990" s="56"/>
      <c r="G2990" s="56"/>
      <c r="H2990" s="56"/>
      <c r="I2990" s="56"/>
      <c r="J2990" s="56"/>
      <c r="K2990" s="73"/>
      <c r="L2990" s="73"/>
      <c r="N2990" s="56"/>
      <c r="O2990" s="56"/>
    </row>
    <row r="2991" spans="6:15" ht="25.5" customHeight="1" x14ac:dyDescent="0.25">
      <c r="F2991" s="56"/>
      <c r="G2991" s="56"/>
      <c r="H2991" s="56"/>
      <c r="I2991" s="56"/>
      <c r="J2991" s="56"/>
      <c r="K2991" s="73"/>
      <c r="L2991" s="73"/>
      <c r="N2991" s="56"/>
      <c r="O2991" s="56"/>
    </row>
    <row r="2992" spans="6:15" ht="25.5" customHeight="1" x14ac:dyDescent="0.25">
      <c r="F2992" s="56"/>
      <c r="G2992" s="56"/>
      <c r="H2992" s="56"/>
      <c r="I2992" s="56"/>
      <c r="J2992" s="56"/>
      <c r="K2992" s="73"/>
      <c r="L2992" s="73"/>
      <c r="N2992" s="56"/>
      <c r="O2992" s="56"/>
    </row>
    <row r="2993" spans="6:15" ht="25.5" customHeight="1" x14ac:dyDescent="0.25">
      <c r="F2993" s="56"/>
      <c r="G2993" s="56"/>
      <c r="H2993" s="56"/>
      <c r="I2993" s="56"/>
      <c r="J2993" s="56"/>
      <c r="K2993" s="73"/>
      <c r="L2993" s="73"/>
      <c r="N2993" s="56"/>
      <c r="O2993" s="56"/>
    </row>
    <row r="2994" spans="6:15" ht="25.5" customHeight="1" x14ac:dyDescent="0.25">
      <c r="F2994" s="56"/>
      <c r="G2994" s="56"/>
      <c r="H2994" s="56"/>
      <c r="I2994" s="56"/>
      <c r="J2994" s="56"/>
      <c r="K2994" s="73"/>
      <c r="L2994" s="73"/>
      <c r="N2994" s="56"/>
      <c r="O2994" s="56"/>
    </row>
    <row r="2995" spans="6:15" ht="25.5" customHeight="1" x14ac:dyDescent="0.25">
      <c r="F2995" s="56"/>
      <c r="G2995" s="56"/>
      <c r="H2995" s="56"/>
      <c r="I2995" s="56"/>
      <c r="J2995" s="56"/>
      <c r="K2995" s="73"/>
      <c r="L2995" s="73"/>
      <c r="N2995" s="56"/>
      <c r="O2995" s="56"/>
    </row>
    <row r="2996" spans="6:15" ht="25.5" customHeight="1" x14ac:dyDescent="0.25">
      <c r="F2996" s="56"/>
      <c r="G2996" s="56"/>
      <c r="H2996" s="56"/>
      <c r="I2996" s="56"/>
      <c r="J2996" s="56"/>
      <c r="K2996" s="73"/>
      <c r="L2996" s="73"/>
      <c r="N2996" s="56"/>
      <c r="O2996" s="56"/>
    </row>
    <row r="2997" spans="6:15" ht="25.5" customHeight="1" x14ac:dyDescent="0.25">
      <c r="F2997" s="56"/>
      <c r="G2997" s="56"/>
      <c r="H2997" s="56"/>
      <c r="I2997" s="56"/>
      <c r="J2997" s="56"/>
      <c r="K2997" s="73"/>
      <c r="L2997" s="73"/>
      <c r="N2997" s="56"/>
      <c r="O2997" s="56"/>
    </row>
    <row r="2998" spans="6:15" ht="25.5" customHeight="1" x14ac:dyDescent="0.25">
      <c r="F2998" s="56"/>
      <c r="G2998" s="56"/>
      <c r="H2998" s="56"/>
      <c r="I2998" s="56"/>
      <c r="J2998" s="56"/>
      <c r="K2998" s="73"/>
      <c r="L2998" s="73"/>
      <c r="N2998" s="56"/>
      <c r="O2998" s="56"/>
    </row>
    <row r="2999" spans="6:15" ht="25.5" customHeight="1" x14ac:dyDescent="0.25">
      <c r="F2999" s="56"/>
      <c r="G2999" s="56"/>
      <c r="H2999" s="56"/>
      <c r="I2999" s="56"/>
      <c r="J2999" s="56"/>
      <c r="K2999" s="73"/>
      <c r="L2999" s="73"/>
      <c r="N2999" s="56"/>
      <c r="O2999" s="56"/>
    </row>
    <row r="3000" spans="6:15" ht="25.5" customHeight="1" x14ac:dyDescent="0.25">
      <c r="F3000" s="56"/>
      <c r="G3000" s="56"/>
      <c r="H3000" s="56"/>
      <c r="I3000" s="56"/>
      <c r="J3000" s="56"/>
      <c r="K3000" s="73"/>
      <c r="L3000" s="73"/>
      <c r="N3000" s="56"/>
      <c r="O3000" s="56"/>
    </row>
    <row r="3001" spans="6:15" ht="25.5" customHeight="1" x14ac:dyDescent="0.25">
      <c r="F3001" s="56"/>
      <c r="G3001" s="56"/>
      <c r="H3001" s="56"/>
      <c r="I3001" s="56"/>
      <c r="J3001" s="56"/>
      <c r="K3001" s="73"/>
      <c r="L3001" s="73"/>
      <c r="N3001" s="56"/>
      <c r="O3001" s="56"/>
    </row>
    <row r="3002" spans="6:15" ht="25.5" customHeight="1" x14ac:dyDescent="0.25">
      <c r="F3002" s="56"/>
      <c r="G3002" s="56"/>
      <c r="H3002" s="56"/>
      <c r="I3002" s="56"/>
      <c r="J3002" s="56"/>
      <c r="K3002" s="73"/>
      <c r="L3002" s="73"/>
      <c r="N3002" s="56"/>
      <c r="O3002" s="56"/>
    </row>
    <row r="3003" spans="6:15" ht="25.5" customHeight="1" x14ac:dyDescent="0.25">
      <c r="F3003" s="56"/>
      <c r="G3003" s="56"/>
      <c r="H3003" s="56"/>
      <c r="I3003" s="56"/>
      <c r="J3003" s="56"/>
      <c r="K3003" s="73"/>
      <c r="L3003" s="73"/>
      <c r="N3003" s="56"/>
      <c r="O3003" s="56"/>
    </row>
    <row r="3004" spans="6:15" ht="25.5" customHeight="1" x14ac:dyDescent="0.25">
      <c r="F3004" s="56"/>
      <c r="G3004" s="56"/>
      <c r="H3004" s="56"/>
      <c r="I3004" s="56"/>
      <c r="J3004" s="56"/>
      <c r="K3004" s="73"/>
      <c r="L3004" s="73"/>
      <c r="N3004" s="56"/>
      <c r="O3004" s="56"/>
    </row>
    <row r="3005" spans="6:15" ht="25.5" customHeight="1" x14ac:dyDescent="0.25">
      <c r="F3005" s="56"/>
      <c r="G3005" s="56"/>
      <c r="H3005" s="56"/>
      <c r="I3005" s="56"/>
      <c r="J3005" s="56"/>
      <c r="K3005" s="73"/>
      <c r="L3005" s="73"/>
      <c r="N3005" s="56"/>
      <c r="O3005" s="56"/>
    </row>
    <row r="3006" spans="6:15" ht="13.5" customHeight="1" x14ac:dyDescent="0.25">
      <c r="F3006" s="56"/>
      <c r="G3006" s="56"/>
      <c r="H3006" s="56"/>
      <c r="I3006" s="56"/>
      <c r="J3006" s="56"/>
      <c r="K3006" s="73"/>
      <c r="L3006" s="73"/>
      <c r="N3006" s="56"/>
      <c r="O3006" s="56"/>
    </row>
    <row r="3007" spans="6:15" ht="25.5" customHeight="1" x14ac:dyDescent="0.25">
      <c r="F3007" s="56"/>
      <c r="G3007" s="56"/>
      <c r="H3007" s="56"/>
      <c r="I3007" s="56"/>
      <c r="J3007" s="56"/>
      <c r="K3007" s="73"/>
      <c r="L3007" s="73"/>
      <c r="N3007" s="56"/>
      <c r="O3007" s="56"/>
    </row>
    <row r="3008" spans="6:15" ht="25.5" customHeight="1" x14ac:dyDescent="0.25">
      <c r="F3008" s="56"/>
      <c r="G3008" s="56"/>
      <c r="H3008" s="56"/>
      <c r="I3008" s="56"/>
      <c r="J3008" s="56"/>
      <c r="K3008" s="73"/>
      <c r="L3008" s="73"/>
      <c r="N3008" s="56"/>
      <c r="O3008" s="56"/>
    </row>
    <row r="3009" spans="6:15" ht="25.5" customHeight="1" x14ac:dyDescent="0.25">
      <c r="F3009" s="56"/>
      <c r="G3009" s="56"/>
      <c r="H3009" s="56"/>
      <c r="I3009" s="56"/>
      <c r="J3009" s="56"/>
      <c r="K3009" s="73"/>
      <c r="L3009" s="73"/>
      <c r="N3009" s="56"/>
      <c r="O3009" s="56"/>
    </row>
    <row r="3010" spans="6:15" ht="25.5" customHeight="1" x14ac:dyDescent="0.25">
      <c r="F3010" s="56"/>
      <c r="G3010" s="56"/>
      <c r="H3010" s="56"/>
      <c r="I3010" s="56"/>
      <c r="J3010" s="56"/>
      <c r="K3010" s="73"/>
      <c r="L3010" s="73"/>
      <c r="N3010" s="56"/>
      <c r="O3010" s="56"/>
    </row>
    <row r="3011" spans="6:15" ht="25.5" customHeight="1" x14ac:dyDescent="0.25">
      <c r="F3011" s="56"/>
      <c r="G3011" s="56"/>
      <c r="H3011" s="56"/>
      <c r="I3011" s="56"/>
      <c r="J3011" s="56"/>
      <c r="K3011" s="73"/>
      <c r="L3011" s="73"/>
      <c r="N3011" s="56"/>
      <c r="O3011" s="56"/>
    </row>
    <row r="3012" spans="6:15" ht="25.5" customHeight="1" x14ac:dyDescent="0.25">
      <c r="F3012" s="56"/>
      <c r="G3012" s="56"/>
      <c r="H3012" s="56"/>
      <c r="I3012" s="56"/>
      <c r="J3012" s="56"/>
      <c r="K3012" s="73"/>
      <c r="L3012" s="73"/>
      <c r="N3012" s="56"/>
      <c r="O3012" s="56"/>
    </row>
    <row r="3013" spans="6:15" ht="25.5" customHeight="1" x14ac:dyDescent="0.25">
      <c r="F3013" s="56"/>
      <c r="G3013" s="56"/>
      <c r="H3013" s="56"/>
      <c r="I3013" s="56"/>
      <c r="J3013" s="56"/>
      <c r="K3013" s="73"/>
      <c r="L3013" s="73"/>
      <c r="N3013" s="56"/>
      <c r="O3013" s="56"/>
    </row>
    <row r="3014" spans="6:15" ht="25.5" customHeight="1" x14ac:dyDescent="0.25">
      <c r="F3014" s="56"/>
      <c r="G3014" s="56"/>
      <c r="H3014" s="56"/>
      <c r="I3014" s="56"/>
      <c r="J3014" s="56"/>
      <c r="K3014" s="73"/>
      <c r="L3014" s="73"/>
      <c r="N3014" s="56"/>
      <c r="O3014" s="56"/>
    </row>
    <row r="3015" spans="6:15" ht="25.5" customHeight="1" x14ac:dyDescent="0.25">
      <c r="F3015" s="56"/>
      <c r="G3015" s="56"/>
      <c r="H3015" s="56"/>
      <c r="I3015" s="56"/>
      <c r="J3015" s="56"/>
      <c r="K3015" s="73"/>
      <c r="L3015" s="73"/>
      <c r="N3015" s="56"/>
      <c r="O3015" s="56"/>
    </row>
    <row r="3016" spans="6:15" ht="25.5" customHeight="1" x14ac:dyDescent="0.25">
      <c r="F3016" s="56"/>
      <c r="G3016" s="56"/>
      <c r="H3016" s="56"/>
      <c r="I3016" s="56"/>
      <c r="J3016" s="56"/>
      <c r="K3016" s="73"/>
      <c r="L3016" s="73"/>
      <c r="N3016" s="56"/>
      <c r="O3016" s="56"/>
    </row>
    <row r="3017" spans="6:15" ht="25.5" customHeight="1" x14ac:dyDescent="0.25">
      <c r="F3017" s="56"/>
      <c r="G3017" s="56"/>
      <c r="H3017" s="56"/>
      <c r="I3017" s="56"/>
      <c r="J3017" s="56"/>
      <c r="K3017" s="73"/>
      <c r="L3017" s="73"/>
      <c r="N3017" s="56"/>
      <c r="O3017" s="56"/>
    </row>
    <row r="3018" spans="6:15" ht="25.5" customHeight="1" x14ac:dyDescent="0.25">
      <c r="F3018" s="56"/>
      <c r="G3018" s="56"/>
      <c r="H3018" s="56"/>
      <c r="I3018" s="56"/>
      <c r="J3018" s="56"/>
      <c r="K3018" s="73"/>
      <c r="L3018" s="73"/>
      <c r="N3018" s="56"/>
      <c r="O3018" s="56"/>
    </row>
    <row r="3019" spans="6:15" ht="25.5" customHeight="1" x14ac:dyDescent="0.25">
      <c r="F3019" s="56"/>
      <c r="G3019" s="56"/>
      <c r="H3019" s="56"/>
      <c r="I3019" s="56"/>
      <c r="J3019" s="56"/>
      <c r="K3019" s="73"/>
      <c r="L3019" s="73"/>
      <c r="N3019" s="56"/>
      <c r="O3019" s="56"/>
    </row>
    <row r="3020" spans="6:15" ht="25.5" customHeight="1" x14ac:dyDescent="0.25">
      <c r="F3020" s="56"/>
      <c r="G3020" s="56"/>
      <c r="H3020" s="56"/>
      <c r="I3020" s="56"/>
      <c r="J3020" s="56"/>
      <c r="K3020" s="73"/>
      <c r="L3020" s="73"/>
      <c r="N3020" s="56"/>
      <c r="O3020" s="56"/>
    </row>
    <row r="3021" spans="6:15" ht="25.5" customHeight="1" x14ac:dyDescent="0.25">
      <c r="F3021" s="56"/>
      <c r="G3021" s="56"/>
      <c r="H3021" s="56"/>
      <c r="I3021" s="56"/>
      <c r="J3021" s="56"/>
      <c r="K3021" s="73"/>
      <c r="L3021" s="73"/>
      <c r="N3021" s="56"/>
      <c r="O3021" s="56"/>
    </row>
    <row r="3022" spans="6:15" ht="25.5" customHeight="1" x14ac:dyDescent="0.25">
      <c r="F3022" s="56"/>
      <c r="G3022" s="56"/>
      <c r="H3022" s="56"/>
      <c r="I3022" s="56"/>
      <c r="J3022" s="56"/>
      <c r="K3022" s="73"/>
      <c r="L3022" s="73"/>
      <c r="N3022" s="56"/>
      <c r="O3022" s="56"/>
    </row>
    <row r="3023" spans="6:15" ht="25.5" customHeight="1" x14ac:dyDescent="0.25">
      <c r="F3023" s="56"/>
      <c r="G3023" s="56"/>
      <c r="H3023" s="56"/>
      <c r="I3023" s="56"/>
      <c r="J3023" s="56"/>
      <c r="K3023" s="73"/>
      <c r="L3023" s="73"/>
      <c r="N3023" s="56"/>
      <c r="O3023" s="56"/>
    </row>
    <row r="3024" spans="6:15" ht="25.5" customHeight="1" x14ac:dyDescent="0.25">
      <c r="F3024" s="56"/>
      <c r="G3024" s="56"/>
      <c r="H3024" s="56"/>
      <c r="I3024" s="56"/>
      <c r="J3024" s="56"/>
      <c r="K3024" s="73"/>
      <c r="L3024" s="73"/>
      <c r="N3024" s="56"/>
      <c r="O3024" s="56"/>
    </row>
    <row r="3025" spans="6:15" ht="25.5" customHeight="1" x14ac:dyDescent="0.25">
      <c r="F3025" s="56"/>
      <c r="G3025" s="56"/>
      <c r="H3025" s="56"/>
      <c r="I3025" s="56"/>
      <c r="J3025" s="56"/>
      <c r="K3025" s="73"/>
      <c r="L3025" s="73"/>
      <c r="N3025" s="56"/>
      <c r="O3025" s="56"/>
    </row>
    <row r="3026" spans="6:15" ht="25.5" customHeight="1" x14ac:dyDescent="0.25">
      <c r="F3026" s="56"/>
      <c r="G3026" s="56"/>
      <c r="H3026" s="56"/>
      <c r="I3026" s="56"/>
      <c r="J3026" s="56"/>
      <c r="K3026" s="73"/>
      <c r="L3026" s="73"/>
      <c r="N3026" s="56"/>
      <c r="O3026" s="56"/>
    </row>
    <row r="3027" spans="6:15" ht="25.5" customHeight="1" x14ac:dyDescent="0.25">
      <c r="F3027" s="56"/>
      <c r="G3027" s="56"/>
      <c r="H3027" s="56"/>
      <c r="I3027" s="56"/>
      <c r="J3027" s="56"/>
      <c r="K3027" s="73"/>
      <c r="L3027" s="73"/>
      <c r="N3027" s="56"/>
      <c r="O3027" s="56"/>
    </row>
    <row r="3028" spans="6:15" ht="25.5" customHeight="1" x14ac:dyDescent="0.25">
      <c r="F3028" s="56"/>
      <c r="G3028" s="56"/>
      <c r="H3028" s="56"/>
      <c r="I3028" s="56"/>
      <c r="J3028" s="56"/>
      <c r="K3028" s="73"/>
      <c r="L3028" s="73"/>
      <c r="N3028" s="56"/>
      <c r="O3028" s="56"/>
    </row>
    <row r="3029" spans="6:15" ht="25.5" customHeight="1" x14ac:dyDescent="0.25">
      <c r="F3029" s="56"/>
      <c r="G3029" s="56"/>
      <c r="H3029" s="56"/>
      <c r="I3029" s="56"/>
      <c r="J3029" s="56"/>
      <c r="K3029" s="73"/>
      <c r="L3029" s="73"/>
      <c r="N3029" s="56"/>
      <c r="O3029" s="56"/>
    </row>
    <row r="3030" spans="6:15" ht="25.5" customHeight="1" x14ac:dyDescent="0.25">
      <c r="F3030" s="56"/>
      <c r="G3030" s="56"/>
      <c r="H3030" s="56"/>
      <c r="I3030" s="56"/>
      <c r="J3030" s="56"/>
      <c r="K3030" s="73"/>
      <c r="L3030" s="73"/>
      <c r="N3030" s="56"/>
      <c r="O3030" s="56"/>
    </row>
    <row r="3031" spans="6:15" ht="25.5" customHeight="1" x14ac:dyDescent="0.25">
      <c r="F3031" s="56"/>
      <c r="G3031" s="56"/>
      <c r="H3031" s="56"/>
      <c r="I3031" s="56"/>
      <c r="J3031" s="56"/>
      <c r="K3031" s="73"/>
      <c r="L3031" s="73"/>
      <c r="N3031" s="56"/>
      <c r="O3031" s="56"/>
    </row>
    <row r="3032" spans="6:15" ht="25.5" customHeight="1" x14ac:dyDescent="0.25">
      <c r="F3032" s="56"/>
      <c r="G3032" s="56"/>
      <c r="H3032" s="56"/>
      <c r="I3032" s="56"/>
      <c r="J3032" s="56"/>
      <c r="K3032" s="73"/>
      <c r="L3032" s="73"/>
      <c r="N3032" s="56"/>
      <c r="O3032" s="56"/>
    </row>
    <row r="3033" spans="6:15" ht="25.5" customHeight="1" x14ac:dyDescent="0.25">
      <c r="F3033" s="56"/>
      <c r="G3033" s="56"/>
      <c r="H3033" s="56"/>
      <c r="I3033" s="56"/>
      <c r="J3033" s="56"/>
      <c r="K3033" s="73"/>
      <c r="L3033" s="73"/>
      <c r="N3033" s="56"/>
      <c r="O3033" s="56"/>
    </row>
    <row r="3034" spans="6:15" ht="25.5" customHeight="1" x14ac:dyDescent="0.25">
      <c r="F3034" s="56"/>
      <c r="G3034" s="56"/>
      <c r="H3034" s="56"/>
      <c r="I3034" s="56"/>
      <c r="J3034" s="56"/>
      <c r="K3034" s="73"/>
      <c r="L3034" s="73"/>
      <c r="N3034" s="56"/>
      <c r="O3034" s="56"/>
    </row>
    <row r="3035" spans="6:15" ht="25.5" customHeight="1" x14ac:dyDescent="0.25">
      <c r="F3035" s="56"/>
      <c r="G3035" s="56"/>
      <c r="H3035" s="56"/>
      <c r="I3035" s="56"/>
      <c r="J3035" s="56"/>
      <c r="K3035" s="73"/>
      <c r="L3035" s="73"/>
      <c r="N3035" s="56"/>
      <c r="O3035" s="56"/>
    </row>
    <row r="3036" spans="6:15" ht="25.5" customHeight="1" x14ac:dyDescent="0.25">
      <c r="F3036" s="56"/>
      <c r="G3036" s="56"/>
      <c r="H3036" s="56"/>
      <c r="I3036" s="56"/>
      <c r="J3036" s="56"/>
      <c r="K3036" s="73"/>
      <c r="L3036" s="73"/>
      <c r="N3036" s="56"/>
      <c r="O3036" s="56"/>
    </row>
    <row r="3037" spans="6:15" ht="25.5" customHeight="1" x14ac:dyDescent="0.25">
      <c r="F3037" s="56"/>
      <c r="G3037" s="56"/>
      <c r="H3037" s="56"/>
      <c r="I3037" s="56"/>
      <c r="J3037" s="56"/>
      <c r="K3037" s="73"/>
      <c r="L3037" s="73"/>
      <c r="N3037" s="56"/>
      <c r="O3037" s="56"/>
    </row>
    <row r="3038" spans="6:15" ht="25.5" customHeight="1" x14ac:dyDescent="0.25">
      <c r="F3038" s="56"/>
      <c r="G3038" s="56"/>
      <c r="H3038" s="56"/>
      <c r="I3038" s="56"/>
      <c r="J3038" s="56"/>
      <c r="K3038" s="73"/>
      <c r="L3038" s="73"/>
      <c r="N3038" s="56"/>
      <c r="O3038" s="56"/>
    </row>
    <row r="3039" spans="6:15" ht="25.5" customHeight="1" x14ac:dyDescent="0.25">
      <c r="F3039" s="56"/>
      <c r="G3039" s="56"/>
      <c r="H3039" s="56"/>
      <c r="I3039" s="56"/>
      <c r="J3039" s="56"/>
      <c r="K3039" s="73"/>
      <c r="L3039" s="73"/>
      <c r="N3039" s="56"/>
      <c r="O3039" s="56"/>
    </row>
    <row r="3040" spans="6:15" ht="25.5" customHeight="1" x14ac:dyDescent="0.25">
      <c r="F3040" s="56"/>
      <c r="G3040" s="56"/>
      <c r="H3040" s="56"/>
      <c r="I3040" s="56"/>
      <c r="J3040" s="56"/>
      <c r="K3040" s="73"/>
      <c r="L3040" s="73"/>
      <c r="N3040" s="56"/>
      <c r="O3040" s="56"/>
    </row>
    <row r="3041" spans="6:15" ht="25.5" customHeight="1" x14ac:dyDescent="0.25">
      <c r="F3041" s="56"/>
      <c r="G3041" s="56"/>
      <c r="H3041" s="56"/>
      <c r="I3041" s="56"/>
      <c r="J3041" s="56"/>
      <c r="K3041" s="73"/>
      <c r="L3041" s="73"/>
      <c r="N3041" s="56"/>
      <c r="O3041" s="56"/>
    </row>
    <row r="3042" spans="6:15" ht="25.5" customHeight="1" x14ac:dyDescent="0.25">
      <c r="F3042" s="56"/>
      <c r="G3042" s="56"/>
      <c r="H3042" s="56"/>
      <c r="I3042" s="56"/>
      <c r="J3042" s="56"/>
      <c r="K3042" s="73"/>
      <c r="L3042" s="73"/>
      <c r="N3042" s="56"/>
      <c r="O3042" s="56"/>
    </row>
    <row r="3043" spans="6:15" ht="25.5" customHeight="1" x14ac:dyDescent="0.25">
      <c r="F3043" s="56"/>
      <c r="G3043" s="56"/>
      <c r="H3043" s="56"/>
      <c r="I3043" s="56"/>
      <c r="J3043" s="56"/>
      <c r="K3043" s="73"/>
      <c r="L3043" s="73"/>
      <c r="N3043" s="56"/>
      <c r="O3043" s="56"/>
    </row>
    <row r="3044" spans="6:15" ht="25.5" customHeight="1" x14ac:dyDescent="0.25">
      <c r="F3044" s="56"/>
      <c r="G3044" s="56"/>
      <c r="H3044" s="56"/>
      <c r="I3044" s="56"/>
      <c r="J3044" s="56"/>
      <c r="K3044" s="73"/>
      <c r="L3044" s="73"/>
      <c r="N3044" s="56"/>
      <c r="O3044" s="56"/>
    </row>
    <row r="3045" spans="6:15" ht="25.5" customHeight="1" x14ac:dyDescent="0.25">
      <c r="F3045" s="56"/>
      <c r="G3045" s="56"/>
      <c r="H3045" s="56"/>
      <c r="I3045" s="56"/>
      <c r="J3045" s="56"/>
      <c r="K3045" s="73"/>
      <c r="L3045" s="73"/>
      <c r="N3045" s="56"/>
      <c r="O3045" s="56"/>
    </row>
    <row r="3046" spans="6:15" ht="25.5" customHeight="1" x14ac:dyDescent="0.25">
      <c r="F3046" s="56"/>
      <c r="G3046" s="56"/>
      <c r="H3046" s="56"/>
      <c r="I3046" s="56"/>
      <c r="J3046" s="56"/>
      <c r="K3046" s="73"/>
      <c r="L3046" s="73"/>
      <c r="N3046" s="56"/>
      <c r="O3046" s="56"/>
    </row>
    <row r="3047" spans="6:15" ht="25.5" customHeight="1" x14ac:dyDescent="0.25">
      <c r="F3047" s="56"/>
      <c r="G3047" s="56"/>
      <c r="H3047" s="56"/>
      <c r="I3047" s="56"/>
      <c r="J3047" s="56"/>
      <c r="K3047" s="73"/>
      <c r="L3047" s="73"/>
      <c r="N3047" s="56"/>
      <c r="O3047" s="56"/>
    </row>
    <row r="3048" spans="6:15" ht="25.5" customHeight="1" x14ac:dyDescent="0.25">
      <c r="F3048" s="56"/>
      <c r="G3048" s="56"/>
      <c r="H3048" s="56"/>
      <c r="I3048" s="56"/>
      <c r="J3048" s="56"/>
      <c r="K3048" s="73"/>
      <c r="L3048" s="73"/>
      <c r="N3048" s="56"/>
      <c r="O3048" s="56"/>
    </row>
    <row r="3049" spans="6:15" ht="25.5" customHeight="1" x14ac:dyDescent="0.25">
      <c r="F3049" s="56"/>
      <c r="G3049" s="56"/>
      <c r="H3049" s="56"/>
      <c r="I3049" s="56"/>
      <c r="J3049" s="56"/>
      <c r="K3049" s="73"/>
      <c r="L3049" s="73"/>
      <c r="N3049" s="56"/>
      <c r="O3049" s="56"/>
    </row>
    <row r="3050" spans="6:15" ht="25.5" customHeight="1" x14ac:dyDescent="0.25">
      <c r="F3050" s="56"/>
      <c r="G3050" s="56"/>
      <c r="H3050" s="56"/>
      <c r="I3050" s="56"/>
      <c r="J3050" s="56"/>
      <c r="K3050" s="73"/>
      <c r="L3050" s="73"/>
      <c r="N3050" s="56"/>
      <c r="O3050" s="56"/>
    </row>
    <row r="3051" spans="6:15" ht="25.5" customHeight="1" x14ac:dyDescent="0.25">
      <c r="F3051" s="56"/>
      <c r="G3051" s="56"/>
      <c r="H3051" s="56"/>
      <c r="I3051" s="56"/>
      <c r="J3051" s="56"/>
      <c r="K3051" s="73"/>
      <c r="L3051" s="73"/>
      <c r="N3051" s="56"/>
      <c r="O3051" s="56"/>
    </row>
    <row r="3052" spans="6:15" ht="25.5" customHeight="1" x14ac:dyDescent="0.25">
      <c r="F3052" s="56"/>
      <c r="G3052" s="56"/>
      <c r="H3052" s="56"/>
      <c r="I3052" s="56"/>
      <c r="J3052" s="56"/>
      <c r="K3052" s="73"/>
      <c r="L3052" s="73"/>
      <c r="N3052" s="56"/>
      <c r="O3052" s="56"/>
    </row>
    <row r="3053" spans="6:15" ht="25.5" customHeight="1" x14ac:dyDescent="0.25">
      <c r="F3053" s="56"/>
      <c r="G3053" s="56"/>
      <c r="H3053" s="56"/>
      <c r="I3053" s="56"/>
      <c r="J3053" s="56"/>
      <c r="K3053" s="73"/>
      <c r="L3053" s="73"/>
      <c r="N3053" s="56"/>
      <c r="O3053" s="56"/>
    </row>
    <row r="3054" spans="6:15" ht="25.5" customHeight="1" x14ac:dyDescent="0.25">
      <c r="F3054" s="56"/>
      <c r="G3054" s="56"/>
      <c r="H3054" s="56"/>
      <c r="I3054" s="56"/>
      <c r="J3054" s="56"/>
      <c r="K3054" s="73"/>
      <c r="L3054" s="73"/>
      <c r="N3054" s="56"/>
      <c r="O3054" s="56"/>
    </row>
    <row r="3055" spans="6:15" ht="25.5" customHeight="1" x14ac:dyDescent="0.25">
      <c r="F3055" s="56"/>
      <c r="G3055" s="56"/>
      <c r="H3055" s="56"/>
      <c r="I3055" s="56"/>
      <c r="J3055" s="56"/>
      <c r="K3055" s="73"/>
      <c r="L3055" s="73"/>
      <c r="N3055" s="56"/>
      <c r="O3055" s="56"/>
    </row>
    <row r="3056" spans="6:15" ht="25.5" customHeight="1" x14ac:dyDescent="0.25">
      <c r="F3056" s="56"/>
      <c r="G3056" s="56"/>
      <c r="H3056" s="56"/>
      <c r="I3056" s="56"/>
      <c r="J3056" s="56"/>
      <c r="K3056" s="73"/>
      <c r="L3056" s="73"/>
      <c r="N3056" s="56"/>
      <c r="O3056" s="56"/>
    </row>
    <row r="3057" spans="6:15" ht="25.5" customHeight="1" x14ac:dyDescent="0.25">
      <c r="F3057" s="56"/>
      <c r="G3057" s="56"/>
      <c r="H3057" s="56"/>
      <c r="I3057" s="56"/>
      <c r="J3057" s="56"/>
      <c r="K3057" s="73"/>
      <c r="L3057" s="73"/>
      <c r="N3057" s="56"/>
      <c r="O3057" s="56"/>
    </row>
    <row r="3058" spans="6:15" ht="25.5" customHeight="1" x14ac:dyDescent="0.25">
      <c r="F3058" s="56"/>
      <c r="G3058" s="56"/>
      <c r="H3058" s="56"/>
      <c r="I3058" s="56"/>
      <c r="J3058" s="56"/>
      <c r="K3058" s="73"/>
      <c r="L3058" s="73"/>
      <c r="N3058" s="56"/>
      <c r="O3058" s="56"/>
    </row>
    <row r="3059" spans="6:15" ht="25.5" customHeight="1" x14ac:dyDescent="0.25">
      <c r="F3059" s="56"/>
      <c r="G3059" s="56"/>
      <c r="H3059" s="56"/>
      <c r="I3059" s="56"/>
      <c r="J3059" s="56"/>
      <c r="K3059" s="73"/>
      <c r="L3059" s="73"/>
      <c r="N3059" s="56"/>
      <c r="O3059" s="56"/>
    </row>
    <row r="3060" spans="6:15" ht="25.5" customHeight="1" x14ac:dyDescent="0.25">
      <c r="F3060" s="56"/>
      <c r="G3060" s="56"/>
      <c r="H3060" s="56"/>
      <c r="I3060" s="56"/>
      <c r="J3060" s="56"/>
      <c r="K3060" s="73"/>
      <c r="L3060" s="73"/>
      <c r="N3060" s="56"/>
      <c r="O3060" s="56"/>
    </row>
    <row r="3061" spans="6:15" ht="25.5" customHeight="1" x14ac:dyDescent="0.25">
      <c r="F3061" s="56"/>
      <c r="G3061" s="56"/>
      <c r="H3061" s="56"/>
      <c r="I3061" s="56"/>
      <c r="J3061" s="56"/>
      <c r="K3061" s="73"/>
      <c r="L3061" s="73"/>
      <c r="N3061" s="56"/>
      <c r="O3061" s="56"/>
    </row>
    <row r="3062" spans="6:15" ht="25.5" customHeight="1" x14ac:dyDescent="0.25">
      <c r="F3062" s="56"/>
      <c r="G3062" s="56"/>
      <c r="H3062" s="56"/>
      <c r="I3062" s="56"/>
      <c r="J3062" s="56"/>
      <c r="K3062" s="73"/>
      <c r="L3062" s="73"/>
      <c r="N3062" s="56"/>
      <c r="O3062" s="56"/>
    </row>
    <row r="3063" spans="6:15" ht="25.5" customHeight="1" x14ac:dyDescent="0.25">
      <c r="F3063" s="56"/>
      <c r="G3063" s="56"/>
      <c r="H3063" s="56"/>
      <c r="I3063" s="56"/>
      <c r="J3063" s="56"/>
      <c r="K3063" s="73"/>
      <c r="L3063" s="73"/>
      <c r="N3063" s="56"/>
      <c r="O3063" s="56"/>
    </row>
    <row r="3064" spans="6:15" ht="25.5" customHeight="1" x14ac:dyDescent="0.25">
      <c r="F3064" s="56"/>
      <c r="G3064" s="56"/>
      <c r="H3064" s="56"/>
      <c r="I3064" s="56"/>
      <c r="J3064" s="56"/>
      <c r="K3064" s="73"/>
      <c r="L3064" s="73"/>
      <c r="N3064" s="56"/>
      <c r="O3064" s="56"/>
    </row>
    <row r="3065" spans="6:15" ht="25.5" customHeight="1" x14ac:dyDescent="0.25">
      <c r="F3065" s="56"/>
      <c r="G3065" s="56"/>
      <c r="H3065" s="56"/>
      <c r="I3065" s="56"/>
      <c r="J3065" s="56"/>
      <c r="K3065" s="73"/>
      <c r="L3065" s="73"/>
      <c r="N3065" s="56"/>
      <c r="O3065" s="56"/>
    </row>
    <row r="3066" spans="6:15" ht="25.5" customHeight="1" x14ac:dyDescent="0.25">
      <c r="F3066" s="56"/>
      <c r="G3066" s="56"/>
      <c r="H3066" s="56"/>
      <c r="I3066" s="56"/>
      <c r="J3066" s="56"/>
      <c r="K3066" s="73"/>
      <c r="L3066" s="73"/>
      <c r="N3066" s="56"/>
      <c r="O3066" s="56"/>
    </row>
    <row r="3067" spans="6:15" ht="25.5" customHeight="1" x14ac:dyDescent="0.25">
      <c r="F3067" s="56"/>
      <c r="G3067" s="56"/>
      <c r="H3067" s="56"/>
      <c r="I3067" s="56"/>
      <c r="J3067" s="56"/>
      <c r="K3067" s="73"/>
      <c r="L3067" s="73"/>
      <c r="N3067" s="56"/>
      <c r="O3067" s="56"/>
    </row>
    <row r="3068" spans="6:15" ht="25.5" customHeight="1" x14ac:dyDescent="0.25">
      <c r="F3068" s="56"/>
      <c r="G3068" s="56"/>
      <c r="H3068" s="56"/>
      <c r="I3068" s="56"/>
      <c r="J3068" s="56"/>
      <c r="K3068" s="73"/>
      <c r="L3068" s="73"/>
      <c r="N3068" s="56"/>
      <c r="O3068" s="56"/>
    </row>
    <row r="3069" spans="6:15" ht="25.5" customHeight="1" x14ac:dyDescent="0.25">
      <c r="F3069" s="56"/>
      <c r="G3069" s="56"/>
      <c r="H3069" s="56"/>
      <c r="I3069" s="56"/>
      <c r="J3069" s="56"/>
      <c r="K3069" s="73"/>
      <c r="L3069" s="73"/>
      <c r="N3069" s="56"/>
      <c r="O3069" s="56"/>
    </row>
    <row r="3070" spans="6:15" ht="25.5" customHeight="1" x14ac:dyDescent="0.25">
      <c r="F3070" s="56"/>
      <c r="G3070" s="56"/>
      <c r="H3070" s="56"/>
      <c r="I3070" s="56"/>
      <c r="J3070" s="56"/>
      <c r="K3070" s="73"/>
      <c r="L3070" s="73"/>
      <c r="N3070" s="56"/>
      <c r="O3070" s="56"/>
    </row>
    <row r="3071" spans="6:15" ht="25.5" customHeight="1" x14ac:dyDescent="0.25">
      <c r="F3071" s="56"/>
      <c r="G3071" s="56"/>
      <c r="H3071" s="56"/>
      <c r="I3071" s="56"/>
      <c r="J3071" s="56"/>
      <c r="K3071" s="73"/>
      <c r="L3071" s="73"/>
      <c r="N3071" s="56"/>
      <c r="O3071" s="56"/>
    </row>
    <row r="3072" spans="6:15" ht="25.5" customHeight="1" x14ac:dyDescent="0.25">
      <c r="F3072" s="56"/>
      <c r="G3072" s="56"/>
      <c r="H3072" s="56"/>
      <c r="I3072" s="56"/>
      <c r="J3072" s="56"/>
      <c r="K3072" s="73"/>
      <c r="L3072" s="73"/>
      <c r="N3072" s="56"/>
      <c r="O3072" s="56"/>
    </row>
    <row r="3073" spans="6:15" ht="25.5" customHeight="1" x14ac:dyDescent="0.25">
      <c r="F3073" s="56"/>
      <c r="G3073" s="56"/>
      <c r="H3073" s="56"/>
      <c r="I3073" s="56"/>
      <c r="J3073" s="56"/>
      <c r="K3073" s="73"/>
      <c r="L3073" s="73"/>
      <c r="N3073" s="56"/>
      <c r="O3073" s="56"/>
    </row>
    <row r="3074" spans="6:15" ht="25.5" customHeight="1" x14ac:dyDescent="0.25">
      <c r="F3074" s="56"/>
      <c r="G3074" s="56"/>
      <c r="H3074" s="56"/>
      <c r="I3074" s="56"/>
      <c r="J3074" s="56"/>
      <c r="K3074" s="73"/>
      <c r="L3074" s="73"/>
      <c r="N3074" s="56"/>
      <c r="O3074" s="56"/>
    </row>
    <row r="3075" spans="6:15" ht="25.5" customHeight="1" x14ac:dyDescent="0.25">
      <c r="F3075" s="56"/>
      <c r="G3075" s="56"/>
      <c r="H3075" s="56"/>
      <c r="I3075" s="56"/>
      <c r="J3075" s="56"/>
      <c r="K3075" s="73"/>
      <c r="L3075" s="73"/>
      <c r="N3075" s="56"/>
      <c r="O3075" s="56"/>
    </row>
    <row r="3076" spans="6:15" ht="25.5" customHeight="1" x14ac:dyDescent="0.25">
      <c r="F3076" s="56"/>
      <c r="G3076" s="56"/>
      <c r="H3076" s="56"/>
      <c r="I3076" s="56"/>
      <c r="J3076" s="56"/>
      <c r="K3076" s="73"/>
      <c r="L3076" s="73"/>
      <c r="N3076" s="56"/>
      <c r="O3076" s="56"/>
    </row>
    <row r="3077" spans="6:15" ht="25.5" customHeight="1" x14ac:dyDescent="0.25">
      <c r="F3077" s="56"/>
      <c r="G3077" s="56"/>
      <c r="H3077" s="56"/>
      <c r="I3077" s="56"/>
      <c r="J3077" s="56"/>
      <c r="K3077" s="73"/>
      <c r="L3077" s="73"/>
      <c r="N3077" s="56"/>
      <c r="O3077" s="56"/>
    </row>
    <row r="3078" spans="6:15" ht="25.5" customHeight="1" x14ac:dyDescent="0.25">
      <c r="F3078" s="56"/>
      <c r="G3078" s="56"/>
      <c r="H3078" s="56"/>
      <c r="I3078" s="56"/>
      <c r="J3078" s="56"/>
      <c r="K3078" s="73"/>
      <c r="L3078" s="73"/>
      <c r="N3078" s="56"/>
      <c r="O3078" s="56"/>
    </row>
    <row r="3079" spans="6:15" ht="25.5" customHeight="1" x14ac:dyDescent="0.25">
      <c r="F3079" s="56"/>
      <c r="G3079" s="56"/>
      <c r="H3079" s="56"/>
      <c r="I3079" s="56"/>
      <c r="J3079" s="56"/>
      <c r="K3079" s="73"/>
      <c r="L3079" s="73"/>
      <c r="N3079" s="56"/>
      <c r="O3079" s="56"/>
    </row>
    <row r="3080" spans="6:15" ht="25.5" customHeight="1" x14ac:dyDescent="0.25">
      <c r="F3080" s="56"/>
      <c r="G3080" s="56"/>
      <c r="H3080" s="56"/>
      <c r="I3080" s="56"/>
      <c r="J3080" s="56"/>
      <c r="K3080" s="73"/>
      <c r="L3080" s="73"/>
      <c r="N3080" s="56"/>
      <c r="O3080" s="56"/>
    </row>
    <row r="3081" spans="6:15" ht="25.5" customHeight="1" x14ac:dyDescent="0.25">
      <c r="F3081" s="56"/>
      <c r="G3081" s="56"/>
      <c r="H3081" s="56"/>
      <c r="I3081" s="56"/>
      <c r="J3081" s="56"/>
      <c r="K3081" s="73"/>
      <c r="L3081" s="73"/>
      <c r="N3081" s="56"/>
      <c r="O3081" s="56"/>
    </row>
    <row r="3082" spans="6:15" ht="25.5" customHeight="1" x14ac:dyDescent="0.25">
      <c r="F3082" s="56"/>
      <c r="G3082" s="56"/>
      <c r="H3082" s="56"/>
      <c r="I3082" s="56"/>
      <c r="J3082" s="56"/>
      <c r="K3082" s="73"/>
      <c r="L3082" s="73"/>
      <c r="N3082" s="56"/>
      <c r="O3082" s="56"/>
    </row>
    <row r="3083" spans="6:15" ht="25.5" customHeight="1" x14ac:dyDescent="0.25">
      <c r="F3083" s="56"/>
      <c r="G3083" s="56"/>
      <c r="H3083" s="56"/>
      <c r="I3083" s="56"/>
      <c r="J3083" s="56"/>
      <c r="K3083" s="73"/>
      <c r="L3083" s="73"/>
      <c r="N3083" s="56"/>
      <c r="O3083" s="56"/>
    </row>
    <row r="3084" spans="6:15" ht="25.5" customHeight="1" x14ac:dyDescent="0.25">
      <c r="F3084" s="56"/>
      <c r="G3084" s="56"/>
      <c r="H3084" s="56"/>
      <c r="I3084" s="56"/>
      <c r="J3084" s="56"/>
      <c r="K3084" s="73"/>
      <c r="L3084" s="73"/>
      <c r="N3084" s="56"/>
      <c r="O3084" s="56"/>
    </row>
    <row r="3085" spans="6:15" ht="25.5" customHeight="1" x14ac:dyDescent="0.25">
      <c r="F3085" s="56"/>
      <c r="G3085" s="56"/>
      <c r="H3085" s="56"/>
      <c r="I3085" s="56"/>
      <c r="J3085" s="56"/>
      <c r="K3085" s="73"/>
      <c r="L3085" s="73"/>
      <c r="N3085" s="56"/>
      <c r="O3085" s="56"/>
    </row>
    <row r="3086" spans="6:15" ht="25.5" customHeight="1" x14ac:dyDescent="0.25">
      <c r="F3086" s="56"/>
      <c r="G3086" s="56"/>
      <c r="H3086" s="56"/>
      <c r="I3086" s="56"/>
      <c r="J3086" s="56"/>
      <c r="K3086" s="73"/>
      <c r="L3086" s="73"/>
      <c r="N3086" s="56"/>
      <c r="O3086" s="56"/>
    </row>
    <row r="3087" spans="6:15" ht="25.5" customHeight="1" x14ac:dyDescent="0.25">
      <c r="F3087" s="56"/>
      <c r="G3087" s="56"/>
      <c r="H3087" s="56"/>
      <c r="I3087" s="56"/>
      <c r="J3087" s="56"/>
      <c r="K3087" s="73"/>
      <c r="L3087" s="73"/>
      <c r="N3087" s="56"/>
      <c r="O3087" s="56"/>
    </row>
    <row r="3088" spans="6:15" ht="25.5" customHeight="1" x14ac:dyDescent="0.25">
      <c r="F3088" s="56"/>
      <c r="G3088" s="56"/>
      <c r="H3088" s="56"/>
      <c r="I3088" s="56"/>
      <c r="J3088" s="56"/>
      <c r="K3088" s="73"/>
      <c r="L3088" s="73"/>
      <c r="N3088" s="56"/>
      <c r="O3088" s="56"/>
    </row>
    <row r="3089" spans="6:15" ht="25.5" customHeight="1" x14ac:dyDescent="0.25">
      <c r="F3089" s="56"/>
      <c r="G3089" s="56"/>
      <c r="H3089" s="56"/>
      <c r="I3089" s="56"/>
      <c r="J3089" s="56"/>
      <c r="K3089" s="73"/>
      <c r="L3089" s="73"/>
      <c r="N3089" s="56"/>
      <c r="O3089" s="56"/>
    </row>
    <row r="3090" spans="6:15" ht="25.5" customHeight="1" x14ac:dyDescent="0.25">
      <c r="F3090" s="56"/>
      <c r="G3090" s="56"/>
      <c r="H3090" s="56"/>
      <c r="I3090" s="56"/>
      <c r="J3090" s="56"/>
      <c r="K3090" s="73"/>
      <c r="L3090" s="73"/>
      <c r="N3090" s="56"/>
      <c r="O3090" s="56"/>
    </row>
    <row r="3091" spans="6:15" ht="25.5" customHeight="1" x14ac:dyDescent="0.25">
      <c r="F3091" s="56"/>
      <c r="G3091" s="56"/>
      <c r="H3091" s="56"/>
      <c r="I3091" s="56"/>
      <c r="J3091" s="56"/>
      <c r="K3091" s="73"/>
      <c r="L3091" s="73"/>
      <c r="N3091" s="56"/>
      <c r="O3091" s="56"/>
    </row>
    <row r="3092" spans="6:15" ht="25.5" customHeight="1" x14ac:dyDescent="0.25">
      <c r="F3092" s="56"/>
      <c r="G3092" s="56"/>
      <c r="H3092" s="56"/>
      <c r="I3092" s="56"/>
      <c r="J3092" s="56"/>
      <c r="K3092" s="73"/>
      <c r="L3092" s="73"/>
      <c r="N3092" s="56"/>
      <c r="O3092" s="56"/>
    </row>
    <row r="3093" spans="6:15" ht="25.5" customHeight="1" x14ac:dyDescent="0.25">
      <c r="F3093" s="56"/>
      <c r="G3093" s="56"/>
      <c r="H3093" s="56"/>
      <c r="I3093" s="56"/>
      <c r="J3093" s="56"/>
      <c r="K3093" s="73"/>
      <c r="L3093" s="73"/>
      <c r="N3093" s="56"/>
      <c r="O3093" s="56"/>
    </row>
    <row r="3094" spans="6:15" ht="25.5" customHeight="1" x14ac:dyDescent="0.25">
      <c r="F3094" s="56"/>
      <c r="G3094" s="56"/>
      <c r="H3094" s="56"/>
      <c r="I3094" s="56"/>
      <c r="J3094" s="56"/>
      <c r="K3094" s="73"/>
      <c r="L3094" s="73"/>
      <c r="N3094" s="56"/>
      <c r="O3094" s="56"/>
    </row>
    <row r="3095" spans="6:15" ht="25.5" customHeight="1" x14ac:dyDescent="0.25">
      <c r="F3095" s="56"/>
      <c r="G3095" s="56"/>
      <c r="H3095" s="56"/>
      <c r="I3095" s="56"/>
      <c r="J3095" s="56"/>
      <c r="K3095" s="73"/>
      <c r="L3095" s="73"/>
      <c r="N3095" s="56"/>
      <c r="O3095" s="56"/>
    </row>
    <row r="3096" spans="6:15" ht="25.5" customHeight="1" x14ac:dyDescent="0.25">
      <c r="F3096" s="56"/>
      <c r="G3096" s="56"/>
      <c r="H3096" s="56"/>
      <c r="I3096" s="56"/>
      <c r="J3096" s="56"/>
      <c r="K3096" s="73"/>
      <c r="L3096" s="73"/>
      <c r="N3096" s="56"/>
      <c r="O3096" s="56"/>
    </row>
    <row r="3097" spans="6:15" ht="25.5" customHeight="1" x14ac:dyDescent="0.25">
      <c r="F3097" s="56"/>
      <c r="G3097" s="56"/>
      <c r="H3097" s="56"/>
      <c r="I3097" s="56"/>
      <c r="J3097" s="56"/>
      <c r="K3097" s="73"/>
      <c r="L3097" s="73"/>
      <c r="N3097" s="56"/>
      <c r="O3097" s="56"/>
    </row>
    <row r="3098" spans="6:15" ht="25.5" customHeight="1" x14ac:dyDescent="0.25">
      <c r="F3098" s="56"/>
      <c r="G3098" s="56"/>
      <c r="H3098" s="56"/>
      <c r="I3098" s="56"/>
      <c r="J3098" s="56"/>
      <c r="K3098" s="73"/>
      <c r="L3098" s="73"/>
      <c r="N3098" s="56"/>
      <c r="O3098" s="56"/>
    </row>
    <row r="3099" spans="6:15" ht="25.5" customHeight="1" x14ac:dyDescent="0.25">
      <c r="F3099" s="56"/>
      <c r="G3099" s="56"/>
      <c r="H3099" s="56"/>
      <c r="I3099" s="56"/>
      <c r="J3099" s="56"/>
      <c r="K3099" s="73"/>
      <c r="L3099" s="73"/>
      <c r="N3099" s="56"/>
      <c r="O3099" s="56"/>
    </row>
    <row r="3100" spans="6:15" ht="25.5" customHeight="1" x14ac:dyDescent="0.25">
      <c r="F3100" s="56"/>
      <c r="G3100" s="56"/>
      <c r="H3100" s="56"/>
      <c r="I3100" s="56"/>
      <c r="J3100" s="56"/>
      <c r="K3100" s="73"/>
      <c r="L3100" s="73"/>
      <c r="N3100" s="56"/>
      <c r="O3100" s="56"/>
    </row>
    <row r="3101" spans="6:15" ht="25.5" customHeight="1" x14ac:dyDescent="0.25">
      <c r="F3101" s="56"/>
      <c r="G3101" s="56"/>
      <c r="H3101" s="56"/>
      <c r="I3101" s="56"/>
      <c r="J3101" s="56"/>
      <c r="K3101" s="73"/>
      <c r="L3101" s="73"/>
      <c r="N3101" s="56"/>
      <c r="O3101" s="56"/>
    </row>
    <row r="3102" spans="6:15" ht="25.5" customHeight="1" x14ac:dyDescent="0.25">
      <c r="F3102" s="56"/>
      <c r="G3102" s="56"/>
      <c r="H3102" s="56"/>
      <c r="I3102" s="56"/>
      <c r="J3102" s="56"/>
      <c r="K3102" s="73"/>
      <c r="L3102" s="73"/>
      <c r="N3102" s="56"/>
      <c r="O3102" s="56"/>
    </row>
    <row r="3103" spans="6:15" ht="25.5" customHeight="1" x14ac:dyDescent="0.25">
      <c r="F3103" s="56"/>
      <c r="G3103" s="56"/>
      <c r="H3103" s="56"/>
      <c r="I3103" s="56"/>
      <c r="J3103" s="56"/>
      <c r="K3103" s="73"/>
      <c r="L3103" s="73"/>
      <c r="N3103" s="56"/>
      <c r="O3103" s="56"/>
    </row>
    <row r="3104" spans="6:15" ht="25.5" customHeight="1" x14ac:dyDescent="0.25">
      <c r="F3104" s="56"/>
      <c r="G3104" s="56"/>
      <c r="H3104" s="56"/>
      <c r="I3104" s="56"/>
      <c r="J3104" s="56"/>
      <c r="K3104" s="73"/>
      <c r="L3104" s="73"/>
      <c r="N3104" s="56"/>
      <c r="O3104" s="56"/>
    </row>
    <row r="3105" spans="6:15" ht="25.5" customHeight="1" x14ac:dyDescent="0.25">
      <c r="F3105" s="56"/>
      <c r="G3105" s="56"/>
      <c r="H3105" s="56"/>
      <c r="I3105" s="56"/>
      <c r="J3105" s="56"/>
      <c r="K3105" s="73"/>
      <c r="L3105" s="73"/>
      <c r="N3105" s="56"/>
      <c r="O3105" s="56"/>
    </row>
    <row r="3106" spans="6:15" ht="25.5" customHeight="1" x14ac:dyDescent="0.25">
      <c r="F3106" s="56"/>
      <c r="G3106" s="56"/>
      <c r="H3106" s="56"/>
      <c r="I3106" s="56"/>
      <c r="J3106" s="56"/>
      <c r="K3106" s="73"/>
      <c r="L3106" s="73"/>
      <c r="N3106" s="56"/>
      <c r="O3106" s="56"/>
    </row>
    <row r="3107" spans="6:15" ht="25.5" customHeight="1" x14ac:dyDescent="0.25">
      <c r="F3107" s="56"/>
      <c r="G3107" s="56"/>
      <c r="H3107" s="56"/>
      <c r="I3107" s="56"/>
      <c r="J3107" s="56"/>
      <c r="K3107" s="73"/>
      <c r="L3107" s="73"/>
      <c r="N3107" s="56"/>
      <c r="O3107" s="56"/>
    </row>
    <row r="3108" spans="6:15" ht="25.5" customHeight="1" x14ac:dyDescent="0.25">
      <c r="F3108" s="56"/>
      <c r="G3108" s="56"/>
      <c r="H3108" s="56"/>
      <c r="I3108" s="56"/>
      <c r="J3108" s="56"/>
      <c r="K3108" s="73"/>
      <c r="L3108" s="73"/>
      <c r="N3108" s="56"/>
      <c r="O3108" s="56"/>
    </row>
    <row r="3109" spans="6:15" ht="25.5" customHeight="1" x14ac:dyDescent="0.25">
      <c r="F3109" s="56"/>
      <c r="G3109" s="56"/>
      <c r="H3109" s="56"/>
      <c r="I3109" s="56"/>
      <c r="J3109" s="56"/>
      <c r="K3109" s="73"/>
      <c r="L3109" s="73"/>
      <c r="N3109" s="56"/>
      <c r="O3109" s="56"/>
    </row>
    <row r="3110" spans="6:15" ht="25.5" customHeight="1" x14ac:dyDescent="0.25">
      <c r="F3110" s="56"/>
      <c r="G3110" s="56"/>
      <c r="H3110" s="56"/>
      <c r="I3110" s="56"/>
      <c r="J3110" s="56"/>
      <c r="K3110" s="73"/>
      <c r="L3110" s="73"/>
      <c r="N3110" s="56"/>
      <c r="O3110" s="56"/>
    </row>
    <row r="3111" spans="6:15" ht="25.5" customHeight="1" x14ac:dyDescent="0.25">
      <c r="F3111" s="56"/>
      <c r="G3111" s="56"/>
      <c r="H3111" s="56"/>
      <c r="I3111" s="56"/>
      <c r="J3111" s="56"/>
      <c r="K3111" s="73"/>
      <c r="L3111" s="73"/>
      <c r="N3111" s="56"/>
      <c r="O3111" s="56"/>
    </row>
    <row r="3112" spans="6:15" ht="25.5" customHeight="1" x14ac:dyDescent="0.25">
      <c r="F3112" s="56"/>
      <c r="G3112" s="56"/>
      <c r="H3112" s="56"/>
      <c r="I3112" s="56"/>
      <c r="J3112" s="56"/>
      <c r="K3112" s="73"/>
      <c r="L3112" s="73"/>
      <c r="N3112" s="56"/>
      <c r="O3112" s="56"/>
    </row>
    <row r="3113" spans="6:15" ht="25.5" customHeight="1" x14ac:dyDescent="0.25">
      <c r="F3113" s="56"/>
      <c r="G3113" s="56"/>
      <c r="H3113" s="56"/>
      <c r="I3113" s="56"/>
      <c r="J3113" s="56"/>
      <c r="K3113" s="73"/>
      <c r="L3113" s="73"/>
      <c r="N3113" s="56"/>
      <c r="O3113" s="56"/>
    </row>
    <row r="3114" spans="6:15" ht="25.5" customHeight="1" x14ac:dyDescent="0.25">
      <c r="F3114" s="56"/>
      <c r="G3114" s="56"/>
      <c r="H3114" s="56"/>
      <c r="I3114" s="56"/>
      <c r="J3114" s="56"/>
      <c r="K3114" s="73"/>
      <c r="L3114" s="73"/>
      <c r="N3114" s="56"/>
      <c r="O3114" s="56"/>
    </row>
    <row r="3115" spans="6:15" ht="25.5" customHeight="1" x14ac:dyDescent="0.25">
      <c r="F3115" s="56"/>
      <c r="G3115" s="56"/>
      <c r="H3115" s="56"/>
      <c r="I3115" s="56"/>
      <c r="J3115" s="56"/>
      <c r="K3115" s="73"/>
      <c r="L3115" s="73"/>
      <c r="N3115" s="56"/>
      <c r="O3115" s="56"/>
    </row>
    <row r="3116" spans="6:15" ht="25.5" customHeight="1" x14ac:dyDescent="0.25">
      <c r="F3116" s="56"/>
      <c r="G3116" s="56"/>
      <c r="H3116" s="56"/>
      <c r="I3116" s="56"/>
      <c r="J3116" s="56"/>
      <c r="K3116" s="73"/>
      <c r="L3116" s="73"/>
      <c r="N3116" s="56"/>
      <c r="O3116" s="56"/>
    </row>
    <row r="3117" spans="6:15" ht="25.5" customHeight="1" x14ac:dyDescent="0.25">
      <c r="F3117" s="56"/>
      <c r="G3117" s="56"/>
      <c r="H3117" s="56"/>
      <c r="I3117" s="56"/>
      <c r="J3117" s="56"/>
      <c r="K3117" s="73"/>
      <c r="L3117" s="73"/>
      <c r="N3117" s="56"/>
      <c r="O3117" s="56"/>
    </row>
    <row r="3118" spans="6:15" ht="25.5" customHeight="1" x14ac:dyDescent="0.25">
      <c r="F3118" s="56"/>
      <c r="G3118" s="56"/>
      <c r="H3118" s="56"/>
      <c r="I3118" s="56"/>
      <c r="J3118" s="56"/>
      <c r="K3118" s="73"/>
      <c r="L3118" s="73"/>
      <c r="N3118" s="56"/>
      <c r="O3118" s="56"/>
    </row>
    <row r="3119" spans="6:15" ht="25.5" customHeight="1" x14ac:dyDescent="0.25">
      <c r="F3119" s="56"/>
      <c r="G3119" s="56"/>
      <c r="H3119" s="56"/>
      <c r="I3119" s="56"/>
      <c r="J3119" s="56"/>
      <c r="K3119" s="73"/>
      <c r="L3119" s="73"/>
      <c r="N3119" s="56"/>
      <c r="O3119" s="56"/>
    </row>
    <row r="3120" spans="6:15" ht="25.5" customHeight="1" x14ac:dyDescent="0.25">
      <c r="F3120" s="56"/>
      <c r="G3120" s="56"/>
      <c r="H3120" s="56"/>
      <c r="I3120" s="56"/>
      <c r="J3120" s="56"/>
      <c r="K3120" s="73"/>
      <c r="L3120" s="73"/>
      <c r="N3120" s="56"/>
      <c r="O3120" s="56"/>
    </row>
    <row r="3121" spans="6:15" ht="25.5" customHeight="1" x14ac:dyDescent="0.25">
      <c r="F3121" s="56"/>
      <c r="G3121" s="56"/>
      <c r="H3121" s="56"/>
      <c r="I3121" s="56"/>
      <c r="J3121" s="56"/>
      <c r="K3121" s="73"/>
      <c r="L3121" s="73"/>
      <c r="N3121" s="56"/>
      <c r="O3121" s="56"/>
    </row>
    <row r="3122" spans="6:15" ht="25.5" customHeight="1" x14ac:dyDescent="0.25">
      <c r="F3122" s="56"/>
      <c r="G3122" s="56"/>
      <c r="H3122" s="56"/>
      <c r="I3122" s="56"/>
      <c r="J3122" s="56"/>
      <c r="K3122" s="73"/>
      <c r="L3122" s="73"/>
      <c r="N3122" s="56"/>
      <c r="O3122" s="56"/>
    </row>
    <row r="3123" spans="6:15" ht="25.5" customHeight="1" x14ac:dyDescent="0.25">
      <c r="F3123" s="56"/>
      <c r="G3123" s="56"/>
      <c r="H3123" s="56"/>
      <c r="I3123" s="56"/>
      <c r="J3123" s="56"/>
      <c r="K3123" s="73"/>
      <c r="L3123" s="73"/>
      <c r="N3123" s="56"/>
      <c r="O3123" s="56"/>
    </row>
    <row r="3124" spans="6:15" ht="25.5" customHeight="1" x14ac:dyDescent="0.25">
      <c r="F3124" s="56"/>
      <c r="G3124" s="56"/>
      <c r="H3124" s="56"/>
      <c r="I3124" s="56"/>
      <c r="J3124" s="56"/>
      <c r="K3124" s="73"/>
      <c r="L3124" s="73"/>
      <c r="N3124" s="56"/>
      <c r="O3124" s="56"/>
    </row>
    <row r="3125" spans="6:15" ht="25.5" customHeight="1" x14ac:dyDescent="0.25">
      <c r="F3125" s="56"/>
      <c r="G3125" s="56"/>
      <c r="H3125" s="56"/>
      <c r="I3125" s="56"/>
      <c r="J3125" s="56"/>
      <c r="K3125" s="73"/>
      <c r="L3125" s="73"/>
      <c r="N3125" s="56"/>
      <c r="O3125" s="56"/>
    </row>
    <row r="3126" spans="6:15" ht="25.5" customHeight="1" x14ac:dyDescent="0.25">
      <c r="F3126" s="56"/>
      <c r="G3126" s="56"/>
      <c r="H3126" s="56"/>
      <c r="I3126" s="56"/>
      <c r="J3126" s="56"/>
      <c r="K3126" s="73"/>
      <c r="L3126" s="73"/>
      <c r="N3126" s="56"/>
      <c r="O3126" s="56"/>
    </row>
    <row r="3127" spans="6:15" ht="25.5" customHeight="1" x14ac:dyDescent="0.25">
      <c r="F3127" s="56"/>
      <c r="G3127" s="56"/>
      <c r="H3127" s="56"/>
      <c r="I3127" s="56"/>
      <c r="J3127" s="56"/>
      <c r="K3127" s="73"/>
      <c r="L3127" s="73"/>
      <c r="N3127" s="56"/>
      <c r="O3127" s="56"/>
    </row>
    <row r="3128" spans="6:15" ht="25.5" customHeight="1" x14ac:dyDescent="0.25">
      <c r="F3128" s="56"/>
      <c r="G3128" s="56"/>
      <c r="H3128" s="56"/>
      <c r="I3128" s="56"/>
      <c r="J3128" s="56"/>
      <c r="K3128" s="73"/>
      <c r="L3128" s="73"/>
      <c r="N3128" s="56"/>
      <c r="O3128" s="56"/>
    </row>
    <row r="3129" spans="6:15" ht="25.5" customHeight="1" x14ac:dyDescent="0.25">
      <c r="F3129" s="56"/>
      <c r="G3129" s="56"/>
      <c r="H3129" s="56"/>
      <c r="I3129" s="56"/>
      <c r="J3129" s="56"/>
      <c r="K3129" s="73"/>
      <c r="L3129" s="73"/>
      <c r="N3129" s="56"/>
      <c r="O3129" s="56"/>
    </row>
    <row r="3130" spans="6:15" ht="25.5" customHeight="1" x14ac:dyDescent="0.25">
      <c r="F3130" s="56"/>
      <c r="G3130" s="56"/>
      <c r="H3130" s="56"/>
      <c r="I3130" s="56"/>
      <c r="J3130" s="56"/>
      <c r="K3130" s="73"/>
      <c r="L3130" s="73"/>
      <c r="N3130" s="56"/>
      <c r="O3130" s="56"/>
    </row>
    <row r="3131" spans="6:15" ht="25.5" customHeight="1" x14ac:dyDescent="0.25">
      <c r="F3131" s="56"/>
      <c r="G3131" s="56"/>
      <c r="H3131" s="56"/>
      <c r="I3131" s="56"/>
      <c r="J3131" s="56"/>
      <c r="K3131" s="73"/>
      <c r="L3131" s="73"/>
      <c r="N3131" s="56"/>
      <c r="O3131" s="56"/>
    </row>
    <row r="3132" spans="6:15" ht="25.5" customHeight="1" x14ac:dyDescent="0.25">
      <c r="F3132" s="56"/>
      <c r="G3132" s="56"/>
      <c r="H3132" s="56"/>
      <c r="I3132" s="56"/>
      <c r="J3132" s="56"/>
      <c r="K3132" s="73"/>
      <c r="L3132" s="73"/>
      <c r="N3132" s="56"/>
      <c r="O3132" s="56"/>
    </row>
    <row r="3133" spans="6:15" ht="25.5" customHeight="1" x14ac:dyDescent="0.25">
      <c r="F3133" s="56"/>
      <c r="G3133" s="56"/>
      <c r="H3133" s="56"/>
      <c r="I3133" s="56"/>
      <c r="J3133" s="56"/>
      <c r="K3133" s="73"/>
      <c r="L3133" s="73"/>
      <c r="N3133" s="56"/>
      <c r="O3133" s="56"/>
    </row>
    <row r="3134" spans="6:15" ht="25.5" customHeight="1" x14ac:dyDescent="0.25">
      <c r="F3134" s="56"/>
      <c r="G3134" s="56"/>
      <c r="H3134" s="56"/>
      <c r="I3134" s="56"/>
      <c r="J3134" s="56"/>
      <c r="K3134" s="73"/>
      <c r="L3134" s="73"/>
      <c r="N3134" s="56"/>
      <c r="O3134" s="56"/>
    </row>
    <row r="3135" spans="6:15" ht="25.5" customHeight="1" x14ac:dyDescent="0.25">
      <c r="F3135" s="56"/>
      <c r="G3135" s="56"/>
      <c r="H3135" s="56"/>
      <c r="I3135" s="56"/>
      <c r="J3135" s="56"/>
      <c r="K3135" s="73"/>
      <c r="L3135" s="73"/>
      <c r="N3135" s="56"/>
      <c r="O3135" s="56"/>
    </row>
    <row r="3136" spans="6:15" ht="25.5" customHeight="1" x14ac:dyDescent="0.25">
      <c r="F3136" s="56"/>
      <c r="G3136" s="56"/>
      <c r="H3136" s="56"/>
      <c r="I3136" s="56"/>
      <c r="J3136" s="56"/>
      <c r="K3136" s="73"/>
      <c r="L3136" s="73"/>
      <c r="N3136" s="56"/>
      <c r="O3136" s="56"/>
    </row>
    <row r="3137" spans="6:15" ht="25.5" customHeight="1" x14ac:dyDescent="0.25">
      <c r="F3137" s="56"/>
      <c r="G3137" s="56"/>
      <c r="H3137" s="56"/>
      <c r="I3137" s="56"/>
      <c r="J3137" s="56"/>
      <c r="K3137" s="73"/>
      <c r="L3137" s="73"/>
      <c r="N3137" s="56"/>
      <c r="O3137" s="56"/>
    </row>
    <row r="3138" spans="6:15" ht="25.5" customHeight="1" x14ac:dyDescent="0.25">
      <c r="F3138" s="56"/>
      <c r="G3138" s="56"/>
      <c r="H3138" s="56"/>
      <c r="I3138" s="56"/>
      <c r="J3138" s="56"/>
      <c r="K3138" s="73"/>
      <c r="L3138" s="73"/>
      <c r="N3138" s="56"/>
      <c r="O3138" s="56"/>
    </row>
    <row r="3139" spans="6:15" ht="25.5" customHeight="1" x14ac:dyDescent="0.25">
      <c r="F3139" s="56"/>
      <c r="G3139" s="56"/>
      <c r="H3139" s="56"/>
      <c r="I3139" s="56"/>
      <c r="J3139" s="56"/>
      <c r="K3139" s="73"/>
      <c r="L3139" s="73"/>
      <c r="N3139" s="56"/>
      <c r="O3139" s="56"/>
    </row>
    <row r="3140" spans="6:15" ht="25.5" customHeight="1" x14ac:dyDescent="0.25">
      <c r="F3140" s="56"/>
      <c r="G3140" s="56"/>
      <c r="H3140" s="56"/>
      <c r="I3140" s="56"/>
      <c r="J3140" s="56"/>
      <c r="K3140" s="73"/>
      <c r="L3140" s="73"/>
      <c r="N3140" s="56"/>
      <c r="O3140" s="56"/>
    </row>
    <row r="3141" spans="6:15" ht="25.5" customHeight="1" x14ac:dyDescent="0.25">
      <c r="F3141" s="56"/>
      <c r="G3141" s="56"/>
      <c r="H3141" s="56"/>
      <c r="I3141" s="56"/>
      <c r="J3141" s="56"/>
      <c r="K3141" s="73"/>
      <c r="L3141" s="73"/>
      <c r="N3141" s="56"/>
      <c r="O3141" s="56"/>
    </row>
    <row r="3142" spans="6:15" ht="25.5" customHeight="1" x14ac:dyDescent="0.25">
      <c r="F3142" s="56"/>
      <c r="G3142" s="56"/>
      <c r="H3142" s="56"/>
      <c r="I3142" s="56"/>
      <c r="J3142" s="56"/>
      <c r="K3142" s="73"/>
      <c r="L3142" s="73"/>
      <c r="N3142" s="56"/>
      <c r="O3142" s="56"/>
    </row>
    <row r="3143" spans="6:15" ht="25.5" customHeight="1" x14ac:dyDescent="0.25">
      <c r="F3143" s="56"/>
      <c r="G3143" s="56"/>
      <c r="H3143" s="56"/>
      <c r="I3143" s="56"/>
      <c r="J3143" s="56"/>
      <c r="K3143" s="73"/>
      <c r="L3143" s="73"/>
      <c r="N3143" s="56"/>
      <c r="O3143" s="56"/>
    </row>
    <row r="3144" spans="6:15" ht="25.5" customHeight="1" x14ac:dyDescent="0.25">
      <c r="F3144" s="56"/>
      <c r="G3144" s="56"/>
      <c r="H3144" s="56"/>
      <c r="I3144" s="56"/>
      <c r="J3144" s="56"/>
      <c r="K3144" s="73"/>
      <c r="L3144" s="73"/>
      <c r="N3144" s="56"/>
      <c r="O3144" s="56"/>
    </row>
    <row r="3145" spans="6:15" ht="25.5" customHeight="1" x14ac:dyDescent="0.25">
      <c r="F3145" s="56"/>
      <c r="G3145" s="56"/>
      <c r="H3145" s="56"/>
      <c r="I3145" s="56"/>
      <c r="J3145" s="56"/>
      <c r="K3145" s="73"/>
      <c r="L3145" s="73"/>
      <c r="N3145" s="56"/>
      <c r="O3145" s="56"/>
    </row>
    <row r="3146" spans="6:15" ht="25.5" customHeight="1" x14ac:dyDescent="0.25">
      <c r="F3146" s="56"/>
      <c r="G3146" s="56"/>
      <c r="H3146" s="56"/>
      <c r="I3146" s="56"/>
      <c r="J3146" s="56"/>
      <c r="K3146" s="73"/>
      <c r="L3146" s="73"/>
      <c r="N3146" s="56"/>
      <c r="O3146" s="56"/>
    </row>
    <row r="3147" spans="6:15" ht="25.5" customHeight="1" x14ac:dyDescent="0.25">
      <c r="F3147" s="56"/>
      <c r="G3147" s="56"/>
      <c r="H3147" s="56"/>
      <c r="I3147" s="56"/>
      <c r="J3147" s="56"/>
      <c r="K3147" s="73"/>
      <c r="L3147" s="73"/>
      <c r="N3147" s="56"/>
      <c r="O3147" s="56"/>
    </row>
    <row r="3148" spans="6:15" ht="25.5" customHeight="1" x14ac:dyDescent="0.25">
      <c r="F3148" s="56"/>
      <c r="G3148" s="56"/>
      <c r="H3148" s="56"/>
      <c r="I3148" s="56"/>
      <c r="J3148" s="56"/>
      <c r="K3148" s="73"/>
      <c r="L3148" s="73"/>
      <c r="N3148" s="56"/>
      <c r="O3148" s="56"/>
    </row>
    <row r="3149" spans="6:15" ht="25.5" customHeight="1" x14ac:dyDescent="0.25">
      <c r="F3149" s="56"/>
      <c r="G3149" s="56"/>
      <c r="H3149" s="56"/>
      <c r="I3149" s="56"/>
      <c r="J3149" s="56"/>
      <c r="K3149" s="73"/>
      <c r="L3149" s="73"/>
      <c r="N3149" s="56"/>
      <c r="O3149" s="56"/>
    </row>
    <row r="3150" spans="6:15" ht="25.5" customHeight="1" x14ac:dyDescent="0.25">
      <c r="F3150" s="56"/>
      <c r="G3150" s="56"/>
      <c r="H3150" s="56"/>
      <c r="I3150" s="56"/>
      <c r="J3150" s="56"/>
      <c r="K3150" s="73"/>
      <c r="L3150" s="73"/>
      <c r="N3150" s="56"/>
      <c r="O3150" s="56"/>
    </row>
    <row r="3151" spans="6:15" ht="25.5" customHeight="1" x14ac:dyDescent="0.25">
      <c r="F3151" s="56"/>
      <c r="G3151" s="56"/>
      <c r="H3151" s="56"/>
      <c r="I3151" s="56"/>
      <c r="J3151" s="56"/>
      <c r="K3151" s="73"/>
      <c r="L3151" s="73"/>
      <c r="N3151" s="56"/>
      <c r="O3151" s="56"/>
    </row>
    <row r="3152" spans="6:15" ht="25.5" customHeight="1" x14ac:dyDescent="0.25">
      <c r="F3152" s="56"/>
      <c r="G3152" s="56"/>
      <c r="H3152" s="56"/>
      <c r="I3152" s="56"/>
      <c r="J3152" s="56"/>
      <c r="K3152" s="73"/>
      <c r="L3152" s="73"/>
      <c r="N3152" s="56"/>
      <c r="O3152" s="56"/>
    </row>
    <row r="3153" spans="6:15" ht="25.5" customHeight="1" x14ac:dyDescent="0.25">
      <c r="F3153" s="56"/>
      <c r="G3153" s="56"/>
      <c r="H3153" s="56"/>
      <c r="I3153" s="56"/>
      <c r="J3153" s="56"/>
      <c r="K3153" s="73"/>
      <c r="L3153" s="73"/>
      <c r="N3153" s="56"/>
      <c r="O3153" s="56"/>
    </row>
    <row r="3154" spans="6:15" ht="25.5" customHeight="1" x14ac:dyDescent="0.25">
      <c r="F3154" s="56"/>
      <c r="G3154" s="56"/>
      <c r="H3154" s="56"/>
      <c r="I3154" s="56"/>
      <c r="J3154" s="56"/>
      <c r="K3154" s="73"/>
      <c r="L3154" s="73"/>
      <c r="N3154" s="56"/>
      <c r="O3154" s="56"/>
    </row>
    <row r="3155" spans="6:15" ht="25.5" customHeight="1" x14ac:dyDescent="0.25">
      <c r="F3155" s="56"/>
      <c r="G3155" s="56"/>
      <c r="H3155" s="56"/>
      <c r="I3155" s="56"/>
      <c r="J3155" s="56"/>
      <c r="K3155" s="73"/>
      <c r="L3155" s="73"/>
      <c r="N3155" s="56"/>
      <c r="O3155" s="56"/>
    </row>
    <row r="3156" spans="6:15" ht="25.5" customHeight="1" x14ac:dyDescent="0.25">
      <c r="F3156" s="56"/>
      <c r="G3156" s="56"/>
      <c r="H3156" s="56"/>
      <c r="I3156" s="56"/>
      <c r="J3156" s="56"/>
      <c r="K3156" s="73"/>
      <c r="L3156" s="73"/>
      <c r="N3156" s="56"/>
      <c r="O3156" s="56"/>
    </row>
    <row r="3157" spans="6:15" ht="25.5" customHeight="1" x14ac:dyDescent="0.25">
      <c r="F3157" s="56"/>
      <c r="G3157" s="56"/>
      <c r="H3157" s="56"/>
      <c r="I3157" s="56"/>
      <c r="J3157" s="56"/>
      <c r="K3157" s="73"/>
      <c r="L3157" s="73"/>
      <c r="N3157" s="56"/>
      <c r="O3157" s="56"/>
    </row>
    <row r="3158" spans="6:15" ht="25.5" customHeight="1" x14ac:dyDescent="0.25">
      <c r="F3158" s="56"/>
      <c r="G3158" s="56"/>
      <c r="H3158" s="56"/>
      <c r="I3158" s="56"/>
      <c r="J3158" s="56"/>
      <c r="K3158" s="73"/>
      <c r="L3158" s="73"/>
      <c r="N3158" s="56"/>
      <c r="O3158" s="56"/>
    </row>
    <row r="3159" spans="6:15" ht="25.5" customHeight="1" x14ac:dyDescent="0.25">
      <c r="F3159" s="56"/>
      <c r="G3159" s="56"/>
      <c r="H3159" s="56"/>
      <c r="I3159" s="56"/>
      <c r="J3159" s="56"/>
      <c r="K3159" s="73"/>
      <c r="L3159" s="73"/>
      <c r="N3159" s="56"/>
      <c r="O3159" s="56"/>
    </row>
    <row r="3160" spans="6:15" ht="25.5" customHeight="1" x14ac:dyDescent="0.25">
      <c r="F3160" s="56"/>
      <c r="G3160" s="56"/>
      <c r="H3160" s="56"/>
      <c r="I3160" s="56"/>
      <c r="J3160" s="56"/>
      <c r="K3160" s="73"/>
      <c r="L3160" s="73"/>
      <c r="N3160" s="56"/>
      <c r="O3160" s="56"/>
    </row>
    <row r="3161" spans="6:15" ht="25.5" customHeight="1" x14ac:dyDescent="0.25">
      <c r="F3161" s="56"/>
      <c r="G3161" s="56"/>
      <c r="H3161" s="56"/>
      <c r="I3161" s="56"/>
      <c r="J3161" s="56"/>
      <c r="K3161" s="73"/>
      <c r="L3161" s="73"/>
      <c r="N3161" s="56"/>
      <c r="O3161" s="56"/>
    </row>
    <row r="3162" spans="6:15" ht="25.5" customHeight="1" x14ac:dyDescent="0.25">
      <c r="F3162" s="56"/>
      <c r="G3162" s="56"/>
      <c r="H3162" s="56"/>
      <c r="I3162" s="56"/>
      <c r="J3162" s="56"/>
      <c r="K3162" s="73"/>
      <c r="L3162" s="73"/>
      <c r="N3162" s="56"/>
      <c r="O3162" s="56"/>
    </row>
    <row r="3163" spans="6:15" ht="25.5" customHeight="1" x14ac:dyDescent="0.25">
      <c r="F3163" s="56"/>
      <c r="G3163" s="56"/>
      <c r="H3163" s="56"/>
      <c r="I3163" s="56"/>
      <c r="J3163" s="56"/>
      <c r="K3163" s="73"/>
      <c r="L3163" s="73"/>
      <c r="N3163" s="56"/>
      <c r="O3163" s="56"/>
    </row>
    <row r="3164" spans="6:15" ht="25.5" customHeight="1" x14ac:dyDescent="0.25">
      <c r="F3164" s="56"/>
      <c r="G3164" s="56"/>
      <c r="H3164" s="56"/>
      <c r="I3164" s="56"/>
      <c r="J3164" s="56"/>
      <c r="K3164" s="73"/>
      <c r="L3164" s="73"/>
      <c r="N3164" s="56"/>
      <c r="O3164" s="56"/>
    </row>
    <row r="3165" spans="6:15" ht="25.5" customHeight="1" x14ac:dyDescent="0.25">
      <c r="F3165" s="56"/>
      <c r="G3165" s="56"/>
      <c r="H3165" s="56"/>
      <c r="I3165" s="56"/>
      <c r="J3165" s="56"/>
      <c r="K3165" s="73"/>
      <c r="L3165" s="73"/>
      <c r="N3165" s="56"/>
      <c r="O3165" s="56"/>
    </row>
    <row r="3166" spans="6:15" ht="25.5" customHeight="1" x14ac:dyDescent="0.25">
      <c r="F3166" s="56"/>
      <c r="G3166" s="56"/>
      <c r="H3166" s="56"/>
      <c r="I3166" s="56"/>
      <c r="J3166" s="56"/>
      <c r="K3166" s="73"/>
      <c r="L3166" s="73"/>
      <c r="N3166" s="56"/>
      <c r="O3166" s="56"/>
    </row>
    <row r="3167" spans="6:15" ht="25.5" customHeight="1" x14ac:dyDescent="0.25">
      <c r="F3167" s="56"/>
      <c r="G3167" s="56"/>
      <c r="H3167" s="56"/>
      <c r="I3167" s="56"/>
      <c r="J3167" s="56"/>
      <c r="K3167" s="73"/>
      <c r="L3167" s="73"/>
      <c r="N3167" s="56"/>
      <c r="O3167" s="56"/>
    </row>
    <row r="3168" spans="6:15" ht="25.5" customHeight="1" x14ac:dyDescent="0.25">
      <c r="F3168" s="56"/>
      <c r="G3168" s="56"/>
      <c r="H3168" s="56"/>
      <c r="I3168" s="56"/>
      <c r="J3168" s="56"/>
      <c r="K3168" s="73"/>
      <c r="L3168" s="73"/>
      <c r="N3168" s="56"/>
      <c r="O3168" s="56"/>
    </row>
    <row r="3169" spans="6:15" ht="25.5" customHeight="1" x14ac:dyDescent="0.25">
      <c r="F3169" s="56"/>
      <c r="G3169" s="56"/>
      <c r="H3169" s="56"/>
      <c r="I3169" s="56"/>
      <c r="J3169" s="56"/>
      <c r="K3169" s="73"/>
      <c r="L3169" s="73"/>
      <c r="N3169" s="56"/>
      <c r="O3169" s="56"/>
    </row>
    <row r="3170" spans="6:15" ht="25.5" customHeight="1" x14ac:dyDescent="0.25">
      <c r="F3170" s="56"/>
      <c r="G3170" s="56"/>
      <c r="H3170" s="56"/>
      <c r="I3170" s="56"/>
      <c r="J3170" s="56"/>
      <c r="K3170" s="73"/>
      <c r="L3170" s="73"/>
      <c r="N3170" s="56"/>
      <c r="O3170" s="56"/>
    </row>
    <row r="3171" spans="6:15" ht="25.5" customHeight="1" x14ac:dyDescent="0.25">
      <c r="F3171" s="56"/>
      <c r="G3171" s="56"/>
      <c r="H3171" s="56"/>
      <c r="I3171" s="56"/>
      <c r="J3171" s="56"/>
      <c r="K3171" s="73"/>
      <c r="L3171" s="73"/>
      <c r="N3171" s="56"/>
      <c r="O3171" s="56"/>
    </row>
    <row r="3172" spans="6:15" ht="25.5" customHeight="1" x14ac:dyDescent="0.25">
      <c r="F3172" s="56"/>
      <c r="G3172" s="56"/>
      <c r="H3172" s="56"/>
      <c r="I3172" s="56"/>
      <c r="J3172" s="56"/>
      <c r="K3172" s="73"/>
      <c r="L3172" s="73"/>
      <c r="N3172" s="56"/>
      <c r="O3172" s="56"/>
    </row>
    <row r="3173" spans="6:15" ht="25.5" customHeight="1" x14ac:dyDescent="0.25">
      <c r="F3173" s="56"/>
      <c r="G3173" s="56"/>
      <c r="H3173" s="56"/>
      <c r="I3173" s="56"/>
      <c r="J3173" s="56"/>
      <c r="K3173" s="73"/>
      <c r="L3173" s="73"/>
      <c r="N3173" s="56"/>
      <c r="O3173" s="56"/>
    </row>
    <row r="3174" spans="6:15" ht="25.5" customHeight="1" x14ac:dyDescent="0.25">
      <c r="F3174" s="56"/>
      <c r="G3174" s="56"/>
      <c r="H3174" s="56"/>
      <c r="I3174" s="56"/>
      <c r="J3174" s="56"/>
      <c r="K3174" s="73"/>
      <c r="L3174" s="73"/>
      <c r="N3174" s="56"/>
      <c r="O3174" s="56"/>
    </row>
    <row r="3175" spans="6:15" ht="25.5" customHeight="1" x14ac:dyDescent="0.25">
      <c r="F3175" s="56"/>
      <c r="G3175" s="56"/>
      <c r="H3175" s="56"/>
      <c r="I3175" s="56"/>
      <c r="J3175" s="56"/>
      <c r="K3175" s="73"/>
      <c r="L3175" s="73"/>
      <c r="N3175" s="56"/>
      <c r="O3175" s="56"/>
    </row>
    <row r="3176" spans="6:15" ht="25.5" customHeight="1" x14ac:dyDescent="0.25">
      <c r="F3176" s="56"/>
      <c r="G3176" s="56"/>
      <c r="H3176" s="56"/>
      <c r="I3176" s="56"/>
      <c r="J3176" s="56"/>
      <c r="K3176" s="73"/>
      <c r="L3176" s="73"/>
      <c r="N3176" s="56"/>
      <c r="O3176" s="56"/>
    </row>
    <row r="3177" spans="6:15" ht="25.5" customHeight="1" x14ac:dyDescent="0.25">
      <c r="F3177" s="56"/>
      <c r="G3177" s="56"/>
      <c r="H3177" s="56"/>
      <c r="I3177" s="56"/>
      <c r="J3177" s="56"/>
      <c r="K3177" s="73"/>
      <c r="L3177" s="73"/>
      <c r="N3177" s="56"/>
      <c r="O3177" s="56"/>
    </row>
    <row r="3178" spans="6:15" ht="25.5" customHeight="1" x14ac:dyDescent="0.25">
      <c r="F3178" s="56"/>
      <c r="G3178" s="56"/>
      <c r="H3178" s="56"/>
      <c r="I3178" s="56"/>
      <c r="J3178" s="56"/>
      <c r="K3178" s="73"/>
      <c r="L3178" s="73"/>
      <c r="N3178" s="56"/>
      <c r="O3178" s="56"/>
    </row>
    <row r="3179" spans="6:15" ht="25.5" customHeight="1" x14ac:dyDescent="0.25">
      <c r="F3179" s="56"/>
      <c r="G3179" s="56"/>
      <c r="H3179" s="56"/>
      <c r="I3179" s="56"/>
      <c r="J3179" s="56"/>
      <c r="K3179" s="73"/>
      <c r="L3179" s="73"/>
      <c r="N3179" s="56"/>
      <c r="O3179" s="56"/>
    </row>
    <row r="3180" spans="6:15" ht="25.5" customHeight="1" x14ac:dyDescent="0.25">
      <c r="F3180" s="56"/>
      <c r="G3180" s="56"/>
      <c r="H3180" s="56"/>
      <c r="I3180" s="56"/>
      <c r="J3180" s="56"/>
      <c r="K3180" s="73"/>
      <c r="L3180" s="73"/>
      <c r="N3180" s="56"/>
      <c r="O3180" s="56"/>
    </row>
    <row r="3181" spans="6:15" ht="25.5" customHeight="1" x14ac:dyDescent="0.25">
      <c r="F3181" s="56"/>
      <c r="G3181" s="56"/>
      <c r="H3181" s="56"/>
      <c r="I3181" s="56"/>
      <c r="J3181" s="56"/>
      <c r="K3181" s="73"/>
      <c r="L3181" s="73"/>
      <c r="N3181" s="56"/>
      <c r="O3181" s="56"/>
    </row>
    <row r="3182" spans="6:15" ht="25.5" customHeight="1" x14ac:dyDescent="0.25">
      <c r="F3182" s="56"/>
      <c r="G3182" s="56"/>
      <c r="H3182" s="56"/>
      <c r="I3182" s="56"/>
      <c r="J3182" s="56"/>
      <c r="K3182" s="73"/>
      <c r="L3182" s="73"/>
      <c r="N3182" s="56"/>
      <c r="O3182" s="56"/>
    </row>
    <row r="3183" spans="6:15" ht="25.5" customHeight="1" x14ac:dyDescent="0.25">
      <c r="F3183" s="56"/>
      <c r="G3183" s="56"/>
      <c r="H3183" s="56"/>
      <c r="I3183" s="56"/>
      <c r="J3183" s="56"/>
      <c r="K3183" s="73"/>
      <c r="L3183" s="73"/>
      <c r="N3183" s="56"/>
      <c r="O3183" s="56"/>
    </row>
    <row r="3184" spans="6:15" ht="25.5" customHeight="1" x14ac:dyDescent="0.25">
      <c r="F3184" s="56"/>
      <c r="G3184" s="56"/>
      <c r="H3184" s="56"/>
      <c r="I3184" s="56"/>
      <c r="J3184" s="56"/>
      <c r="K3184" s="73"/>
      <c r="L3184" s="73"/>
      <c r="N3184" s="56"/>
      <c r="O3184" s="56"/>
    </row>
    <row r="3185" spans="6:15" ht="25.5" customHeight="1" x14ac:dyDescent="0.25">
      <c r="F3185" s="56"/>
      <c r="G3185" s="56"/>
      <c r="H3185" s="56"/>
      <c r="I3185" s="56"/>
      <c r="J3185" s="56"/>
      <c r="K3185" s="73"/>
      <c r="L3185" s="73"/>
      <c r="N3185" s="56"/>
      <c r="O3185" s="56"/>
    </row>
    <row r="3186" spans="6:15" ht="25.5" customHeight="1" x14ac:dyDescent="0.25">
      <c r="F3186" s="56"/>
      <c r="G3186" s="56"/>
      <c r="H3186" s="56"/>
      <c r="I3186" s="56"/>
      <c r="J3186" s="56"/>
      <c r="K3186" s="73"/>
      <c r="L3186" s="73"/>
      <c r="N3186" s="56"/>
      <c r="O3186" s="56"/>
    </row>
    <row r="3187" spans="6:15" ht="25.5" customHeight="1" x14ac:dyDescent="0.25">
      <c r="F3187" s="56"/>
      <c r="G3187" s="56"/>
      <c r="H3187" s="56"/>
      <c r="I3187" s="56"/>
      <c r="J3187" s="56"/>
      <c r="K3187" s="73"/>
      <c r="L3187" s="73"/>
      <c r="N3187" s="56"/>
      <c r="O3187" s="56"/>
    </row>
    <row r="3188" spans="6:15" ht="25.5" customHeight="1" x14ac:dyDescent="0.25">
      <c r="F3188" s="56"/>
      <c r="G3188" s="56"/>
      <c r="H3188" s="56"/>
      <c r="I3188" s="56"/>
      <c r="J3188" s="56"/>
      <c r="K3188" s="73"/>
      <c r="L3188" s="73"/>
      <c r="N3188" s="56"/>
      <c r="O3188" s="56"/>
    </row>
    <row r="3189" spans="6:15" ht="25.5" customHeight="1" x14ac:dyDescent="0.25">
      <c r="F3189" s="56"/>
      <c r="G3189" s="56"/>
      <c r="H3189" s="56"/>
      <c r="I3189" s="56"/>
      <c r="J3189" s="56"/>
      <c r="K3189" s="73"/>
      <c r="L3189" s="73"/>
      <c r="N3189" s="56"/>
      <c r="O3189" s="56"/>
    </row>
    <row r="3190" spans="6:15" ht="25.5" customHeight="1" x14ac:dyDescent="0.25">
      <c r="F3190" s="56"/>
      <c r="G3190" s="56"/>
      <c r="H3190" s="56"/>
      <c r="I3190" s="56"/>
      <c r="J3190" s="56"/>
      <c r="K3190" s="73"/>
      <c r="L3190" s="73"/>
      <c r="N3190" s="56"/>
      <c r="O3190" s="56"/>
    </row>
    <row r="3191" spans="6:15" ht="25.5" customHeight="1" x14ac:dyDescent="0.25">
      <c r="F3191" s="56"/>
      <c r="G3191" s="56"/>
      <c r="H3191" s="56"/>
      <c r="I3191" s="56"/>
      <c r="J3191" s="56"/>
      <c r="K3191" s="73"/>
      <c r="L3191" s="73"/>
      <c r="N3191" s="56"/>
      <c r="O3191" s="56"/>
    </row>
    <row r="3192" spans="6:15" ht="25.5" customHeight="1" x14ac:dyDescent="0.25">
      <c r="F3192" s="56"/>
      <c r="G3192" s="56"/>
      <c r="H3192" s="56"/>
      <c r="I3192" s="56"/>
      <c r="J3192" s="56"/>
      <c r="K3192" s="73"/>
      <c r="L3192" s="73"/>
      <c r="N3192" s="56"/>
      <c r="O3192" s="56"/>
    </row>
    <row r="3193" spans="6:15" ht="25.5" customHeight="1" x14ac:dyDescent="0.25">
      <c r="F3193" s="56"/>
      <c r="G3193" s="56"/>
      <c r="H3193" s="56"/>
      <c r="I3193" s="56"/>
      <c r="J3193" s="56"/>
      <c r="K3193" s="73"/>
      <c r="L3193" s="73"/>
      <c r="N3193" s="56"/>
      <c r="O3193" s="56"/>
    </row>
    <row r="3194" spans="6:15" ht="25.5" customHeight="1" x14ac:dyDescent="0.25">
      <c r="F3194" s="56"/>
      <c r="G3194" s="56"/>
      <c r="H3194" s="56"/>
      <c r="I3194" s="56"/>
      <c r="J3194" s="56"/>
      <c r="K3194" s="73"/>
      <c r="L3194" s="73"/>
      <c r="N3194" s="56"/>
      <c r="O3194" s="56"/>
    </row>
    <row r="3195" spans="6:15" ht="25.5" customHeight="1" x14ac:dyDescent="0.25">
      <c r="F3195" s="56"/>
      <c r="G3195" s="56"/>
      <c r="H3195" s="56"/>
      <c r="I3195" s="56"/>
      <c r="J3195" s="56"/>
      <c r="K3195" s="73"/>
      <c r="L3195" s="73"/>
      <c r="N3195" s="56"/>
      <c r="O3195" s="56"/>
    </row>
    <row r="3196" spans="6:15" ht="25.5" customHeight="1" x14ac:dyDescent="0.25">
      <c r="F3196" s="56"/>
      <c r="G3196" s="56"/>
      <c r="H3196" s="56"/>
      <c r="I3196" s="56"/>
      <c r="J3196" s="56"/>
      <c r="K3196" s="73"/>
      <c r="L3196" s="73"/>
      <c r="N3196" s="56"/>
      <c r="O3196" s="56"/>
    </row>
    <row r="3197" spans="6:15" ht="25.5" customHeight="1" x14ac:dyDescent="0.25">
      <c r="F3197" s="56"/>
      <c r="G3197" s="56"/>
      <c r="H3197" s="56"/>
      <c r="I3197" s="56"/>
      <c r="J3197" s="56"/>
      <c r="K3197" s="73"/>
      <c r="L3197" s="73"/>
      <c r="N3197" s="56"/>
      <c r="O3197" s="56"/>
    </row>
    <row r="3198" spans="6:15" ht="25.5" customHeight="1" x14ac:dyDescent="0.25">
      <c r="F3198" s="56"/>
      <c r="G3198" s="56"/>
      <c r="H3198" s="56"/>
      <c r="I3198" s="56"/>
      <c r="J3198" s="56"/>
      <c r="K3198" s="73"/>
      <c r="L3198" s="73"/>
      <c r="N3198" s="56"/>
      <c r="O3198" s="56"/>
    </row>
    <row r="3199" spans="6:15" ht="25.5" customHeight="1" x14ac:dyDescent="0.25">
      <c r="F3199" s="56"/>
      <c r="G3199" s="56"/>
      <c r="H3199" s="56"/>
      <c r="I3199" s="56"/>
      <c r="J3199" s="56"/>
      <c r="K3199" s="73"/>
      <c r="L3199" s="73"/>
      <c r="N3199" s="56"/>
      <c r="O3199" s="56"/>
    </row>
    <row r="3200" spans="6:15" ht="25.5" customHeight="1" x14ac:dyDescent="0.25">
      <c r="F3200" s="56"/>
      <c r="G3200" s="56"/>
      <c r="H3200" s="56"/>
      <c r="I3200" s="56"/>
      <c r="J3200" s="56"/>
      <c r="K3200" s="73"/>
      <c r="L3200" s="73"/>
      <c r="N3200" s="56"/>
      <c r="O3200" s="56"/>
    </row>
    <row r="3201" spans="6:15" ht="25.5" customHeight="1" x14ac:dyDescent="0.25">
      <c r="F3201" s="56"/>
      <c r="G3201" s="56"/>
      <c r="H3201" s="56"/>
      <c r="I3201" s="56"/>
      <c r="J3201" s="56"/>
      <c r="K3201" s="73"/>
      <c r="L3201" s="73"/>
      <c r="N3201" s="56"/>
      <c r="O3201" s="56"/>
    </row>
    <row r="3202" spans="6:15" ht="25.5" customHeight="1" x14ac:dyDescent="0.25">
      <c r="F3202" s="56"/>
      <c r="G3202" s="56"/>
      <c r="H3202" s="56"/>
      <c r="I3202" s="56"/>
      <c r="J3202" s="56"/>
      <c r="K3202" s="73"/>
      <c r="L3202" s="73"/>
      <c r="N3202" s="56"/>
      <c r="O3202" s="56"/>
    </row>
    <row r="3203" spans="6:15" ht="25.5" customHeight="1" x14ac:dyDescent="0.25">
      <c r="F3203" s="56"/>
      <c r="G3203" s="56"/>
      <c r="H3203" s="56"/>
      <c r="I3203" s="56"/>
      <c r="J3203" s="56"/>
      <c r="K3203" s="73"/>
      <c r="L3203" s="73"/>
      <c r="N3203" s="56"/>
      <c r="O3203" s="56"/>
    </row>
    <row r="3204" spans="6:15" ht="25.5" customHeight="1" x14ac:dyDescent="0.25">
      <c r="F3204" s="56"/>
      <c r="G3204" s="56"/>
      <c r="H3204" s="56"/>
      <c r="I3204" s="56"/>
      <c r="J3204" s="56"/>
      <c r="K3204" s="73"/>
      <c r="L3204" s="73"/>
      <c r="N3204" s="56"/>
      <c r="O3204" s="56"/>
    </row>
    <row r="3205" spans="6:15" ht="25.5" customHeight="1" x14ac:dyDescent="0.25">
      <c r="F3205" s="56"/>
      <c r="G3205" s="56"/>
      <c r="H3205" s="56"/>
      <c r="I3205" s="56"/>
      <c r="J3205" s="56"/>
      <c r="K3205" s="73"/>
      <c r="L3205" s="73"/>
      <c r="N3205" s="56"/>
      <c r="O3205" s="56"/>
    </row>
    <row r="3206" spans="6:15" ht="25.5" customHeight="1" x14ac:dyDescent="0.25">
      <c r="F3206" s="56"/>
      <c r="G3206" s="56"/>
      <c r="H3206" s="56"/>
      <c r="I3206" s="56"/>
      <c r="J3206" s="56"/>
      <c r="K3206" s="73"/>
      <c r="L3206" s="73"/>
      <c r="N3206" s="56"/>
      <c r="O3206" s="56"/>
    </row>
    <row r="3207" spans="6:15" ht="25.5" customHeight="1" x14ac:dyDescent="0.25">
      <c r="F3207" s="56"/>
      <c r="G3207" s="56"/>
      <c r="H3207" s="56"/>
      <c r="I3207" s="56"/>
      <c r="J3207" s="56"/>
      <c r="K3207" s="73"/>
      <c r="L3207" s="73"/>
      <c r="N3207" s="56"/>
      <c r="O3207" s="56"/>
    </row>
    <row r="3208" spans="6:15" ht="25.5" customHeight="1" x14ac:dyDescent="0.25">
      <c r="F3208" s="56"/>
      <c r="G3208" s="56"/>
      <c r="H3208" s="56"/>
      <c r="I3208" s="56"/>
      <c r="J3208" s="56"/>
      <c r="K3208" s="73"/>
      <c r="L3208" s="73"/>
      <c r="N3208" s="56"/>
      <c r="O3208" s="56"/>
    </row>
    <row r="3209" spans="6:15" ht="25.5" customHeight="1" x14ac:dyDescent="0.25">
      <c r="F3209" s="56"/>
      <c r="G3209" s="56"/>
      <c r="H3209" s="56"/>
      <c r="I3209" s="56"/>
      <c r="J3209" s="56"/>
      <c r="K3209" s="73"/>
      <c r="L3209" s="73"/>
      <c r="N3209" s="56"/>
      <c r="O3209" s="56"/>
    </row>
    <row r="3210" spans="6:15" ht="25.5" customHeight="1" x14ac:dyDescent="0.25">
      <c r="F3210" s="56"/>
      <c r="G3210" s="56"/>
      <c r="H3210" s="56"/>
      <c r="I3210" s="56"/>
      <c r="J3210" s="56"/>
      <c r="K3210" s="73"/>
      <c r="L3210" s="73"/>
      <c r="N3210" s="56"/>
      <c r="O3210" s="56"/>
    </row>
    <row r="3211" spans="6:15" ht="25.5" customHeight="1" x14ac:dyDescent="0.25">
      <c r="F3211" s="56"/>
      <c r="G3211" s="56"/>
      <c r="H3211" s="56"/>
      <c r="I3211" s="56"/>
      <c r="J3211" s="56"/>
      <c r="K3211" s="73"/>
      <c r="L3211" s="73"/>
      <c r="N3211" s="56"/>
      <c r="O3211" s="56"/>
    </row>
    <row r="3212" spans="6:15" ht="25.5" customHeight="1" x14ac:dyDescent="0.25">
      <c r="F3212" s="56"/>
      <c r="G3212" s="56"/>
      <c r="H3212" s="56"/>
      <c r="I3212" s="56"/>
      <c r="J3212" s="56"/>
      <c r="K3212" s="73"/>
      <c r="L3212" s="73"/>
      <c r="N3212" s="56"/>
      <c r="O3212" s="56"/>
    </row>
    <row r="3213" spans="6:15" ht="25.5" customHeight="1" x14ac:dyDescent="0.25">
      <c r="F3213" s="56"/>
      <c r="G3213" s="56"/>
      <c r="H3213" s="56"/>
      <c r="I3213" s="56"/>
      <c r="J3213" s="56"/>
      <c r="K3213" s="73"/>
      <c r="L3213" s="73"/>
      <c r="N3213" s="56"/>
      <c r="O3213" s="56"/>
    </row>
    <row r="3214" spans="6:15" ht="25.5" customHeight="1" x14ac:dyDescent="0.25">
      <c r="F3214" s="56"/>
      <c r="G3214" s="56"/>
      <c r="H3214" s="56"/>
      <c r="I3214" s="56"/>
      <c r="J3214" s="56"/>
      <c r="K3214" s="73"/>
      <c r="L3214" s="73"/>
      <c r="N3214" s="56"/>
      <c r="O3214" s="56"/>
    </row>
    <row r="3215" spans="6:15" ht="25.5" customHeight="1" x14ac:dyDescent="0.25">
      <c r="F3215" s="56"/>
      <c r="G3215" s="56"/>
      <c r="H3215" s="56"/>
      <c r="I3215" s="56"/>
      <c r="J3215" s="56"/>
      <c r="K3215" s="73"/>
      <c r="L3215" s="73"/>
      <c r="N3215" s="56"/>
      <c r="O3215" s="56"/>
    </row>
    <row r="3216" spans="6:15" ht="25.5" customHeight="1" x14ac:dyDescent="0.25">
      <c r="F3216" s="56"/>
      <c r="G3216" s="56"/>
      <c r="H3216" s="56"/>
      <c r="I3216" s="56"/>
      <c r="J3216" s="56"/>
      <c r="K3216" s="73"/>
      <c r="L3216" s="73"/>
      <c r="N3216" s="56"/>
      <c r="O3216" s="56"/>
    </row>
    <row r="3217" spans="6:15" ht="25.5" customHeight="1" x14ac:dyDescent="0.25">
      <c r="F3217" s="56"/>
      <c r="G3217" s="56"/>
      <c r="H3217" s="56"/>
      <c r="I3217" s="56"/>
      <c r="J3217" s="56"/>
      <c r="K3217" s="73"/>
      <c r="L3217" s="73"/>
      <c r="N3217" s="56"/>
      <c r="O3217" s="56"/>
    </row>
    <row r="3218" spans="6:15" ht="25.5" customHeight="1" x14ac:dyDescent="0.25">
      <c r="F3218" s="56"/>
      <c r="G3218" s="56"/>
      <c r="H3218" s="56"/>
      <c r="I3218" s="56"/>
      <c r="J3218" s="56"/>
      <c r="K3218" s="73"/>
      <c r="L3218" s="73"/>
      <c r="N3218" s="56"/>
      <c r="O3218" s="56"/>
    </row>
    <row r="3219" spans="6:15" ht="25.5" customHeight="1" x14ac:dyDescent="0.25">
      <c r="F3219" s="56"/>
      <c r="G3219" s="56"/>
      <c r="H3219" s="56"/>
      <c r="I3219" s="56"/>
      <c r="J3219" s="56"/>
      <c r="K3219" s="73"/>
      <c r="L3219" s="73"/>
      <c r="N3219" s="56"/>
      <c r="O3219" s="56"/>
    </row>
    <row r="3220" spans="6:15" ht="25.5" customHeight="1" x14ac:dyDescent="0.25">
      <c r="F3220" s="56"/>
      <c r="G3220" s="56"/>
      <c r="H3220" s="56"/>
      <c r="I3220" s="56"/>
      <c r="J3220" s="56"/>
      <c r="K3220" s="73"/>
      <c r="L3220" s="73"/>
      <c r="N3220" s="56"/>
      <c r="O3220" s="56"/>
    </row>
    <row r="3221" spans="6:15" ht="25.5" customHeight="1" x14ac:dyDescent="0.25">
      <c r="F3221" s="56"/>
      <c r="G3221" s="56"/>
      <c r="H3221" s="56"/>
      <c r="I3221" s="56"/>
      <c r="J3221" s="56"/>
      <c r="K3221" s="73"/>
      <c r="L3221" s="73"/>
      <c r="N3221" s="56"/>
      <c r="O3221" s="56"/>
    </row>
    <row r="3222" spans="6:15" ht="25.5" customHeight="1" x14ac:dyDescent="0.25">
      <c r="F3222" s="56"/>
      <c r="G3222" s="56"/>
      <c r="H3222" s="56"/>
      <c r="I3222" s="56"/>
      <c r="J3222" s="56"/>
      <c r="K3222" s="73"/>
      <c r="L3222" s="73"/>
      <c r="N3222" s="56"/>
      <c r="O3222" s="56"/>
    </row>
    <row r="3223" spans="6:15" ht="25.5" customHeight="1" x14ac:dyDescent="0.25">
      <c r="F3223" s="56"/>
      <c r="G3223" s="56"/>
      <c r="H3223" s="56"/>
      <c r="I3223" s="56"/>
      <c r="J3223" s="56"/>
      <c r="K3223" s="73"/>
      <c r="L3223" s="73"/>
      <c r="N3223" s="56"/>
      <c r="O3223" s="56"/>
    </row>
    <row r="3224" spans="6:15" ht="25.5" customHeight="1" x14ac:dyDescent="0.25">
      <c r="F3224" s="56"/>
      <c r="G3224" s="56"/>
      <c r="H3224" s="56"/>
      <c r="I3224" s="56"/>
      <c r="J3224" s="56"/>
      <c r="K3224" s="73"/>
      <c r="L3224" s="73"/>
      <c r="N3224" s="56"/>
      <c r="O3224" s="56"/>
    </row>
    <row r="3225" spans="6:15" ht="25.5" customHeight="1" x14ac:dyDescent="0.25">
      <c r="F3225" s="56"/>
      <c r="G3225" s="56"/>
      <c r="H3225" s="56"/>
      <c r="I3225" s="56"/>
      <c r="J3225" s="56"/>
      <c r="K3225" s="73"/>
      <c r="L3225" s="73"/>
      <c r="N3225" s="56"/>
      <c r="O3225" s="56"/>
    </row>
    <row r="3226" spans="6:15" ht="25.5" customHeight="1" x14ac:dyDescent="0.25">
      <c r="F3226" s="56"/>
      <c r="G3226" s="56"/>
      <c r="H3226" s="56"/>
      <c r="I3226" s="56"/>
      <c r="J3226" s="56"/>
      <c r="K3226" s="73"/>
      <c r="L3226" s="73"/>
      <c r="N3226" s="56"/>
      <c r="O3226" s="56"/>
    </row>
    <row r="3227" spans="6:15" ht="25.5" customHeight="1" x14ac:dyDescent="0.25">
      <c r="F3227" s="56"/>
      <c r="G3227" s="56"/>
      <c r="H3227" s="56"/>
      <c r="I3227" s="56"/>
      <c r="J3227" s="56"/>
      <c r="K3227" s="73"/>
      <c r="L3227" s="73"/>
      <c r="N3227" s="56"/>
      <c r="O3227" s="56"/>
    </row>
    <row r="3228" spans="6:15" ht="25.5" customHeight="1" x14ac:dyDescent="0.25">
      <c r="F3228" s="56"/>
      <c r="G3228" s="56"/>
      <c r="H3228" s="56"/>
      <c r="I3228" s="56"/>
      <c r="J3228" s="56"/>
      <c r="K3228" s="73"/>
      <c r="L3228" s="73"/>
      <c r="N3228" s="56"/>
      <c r="O3228" s="56"/>
    </row>
    <row r="3229" spans="6:15" ht="25.5" customHeight="1" x14ac:dyDescent="0.25">
      <c r="F3229" s="56"/>
      <c r="G3229" s="56"/>
      <c r="H3229" s="56"/>
      <c r="I3229" s="56"/>
      <c r="J3229" s="56"/>
      <c r="K3229" s="73"/>
      <c r="L3229" s="73"/>
      <c r="N3229" s="56"/>
      <c r="O3229" s="56"/>
    </row>
    <row r="3230" spans="6:15" ht="25.5" customHeight="1" x14ac:dyDescent="0.25">
      <c r="F3230" s="56"/>
      <c r="G3230" s="56"/>
      <c r="H3230" s="56"/>
      <c r="I3230" s="56"/>
      <c r="J3230" s="56"/>
      <c r="K3230" s="73"/>
      <c r="L3230" s="73"/>
      <c r="N3230" s="56"/>
      <c r="O3230" s="56"/>
    </row>
    <row r="3231" spans="6:15" ht="25.5" customHeight="1" x14ac:dyDescent="0.25">
      <c r="F3231" s="56"/>
      <c r="G3231" s="56"/>
      <c r="H3231" s="56"/>
      <c r="I3231" s="56"/>
      <c r="J3231" s="56"/>
      <c r="K3231" s="73"/>
      <c r="L3231" s="73"/>
      <c r="N3231" s="56"/>
      <c r="O3231" s="56"/>
    </row>
    <row r="3232" spans="6:15" ht="25.5" customHeight="1" x14ac:dyDescent="0.25">
      <c r="F3232" s="56"/>
      <c r="G3232" s="56"/>
      <c r="H3232" s="56"/>
      <c r="I3232" s="56"/>
      <c r="J3232" s="56"/>
      <c r="K3232" s="73"/>
      <c r="L3232" s="73"/>
      <c r="N3232" s="56"/>
      <c r="O3232" s="56"/>
    </row>
    <row r="3233" spans="6:15" ht="25.5" customHeight="1" x14ac:dyDescent="0.25">
      <c r="F3233" s="56"/>
      <c r="G3233" s="56"/>
      <c r="H3233" s="56"/>
      <c r="I3233" s="56"/>
      <c r="J3233" s="56"/>
      <c r="K3233" s="73"/>
      <c r="L3233" s="73"/>
      <c r="N3233" s="56"/>
      <c r="O3233" s="56"/>
    </row>
    <row r="3234" spans="6:15" ht="25.5" customHeight="1" x14ac:dyDescent="0.25">
      <c r="F3234" s="56"/>
      <c r="G3234" s="56"/>
      <c r="H3234" s="56"/>
      <c r="I3234" s="56"/>
      <c r="J3234" s="56"/>
      <c r="K3234" s="73"/>
      <c r="L3234" s="73"/>
      <c r="N3234" s="56"/>
      <c r="O3234" s="56"/>
    </row>
    <row r="3235" spans="6:15" ht="25.5" customHeight="1" x14ac:dyDescent="0.25">
      <c r="F3235" s="56"/>
      <c r="G3235" s="56"/>
      <c r="H3235" s="56"/>
      <c r="I3235" s="56"/>
      <c r="J3235" s="56"/>
      <c r="K3235" s="73"/>
      <c r="L3235" s="73"/>
      <c r="N3235" s="56"/>
      <c r="O3235" s="56"/>
    </row>
    <row r="3236" spans="6:15" ht="25.5" customHeight="1" x14ac:dyDescent="0.25">
      <c r="F3236" s="56"/>
      <c r="G3236" s="56"/>
      <c r="H3236" s="56"/>
      <c r="I3236" s="56"/>
      <c r="J3236" s="56"/>
      <c r="K3236" s="73"/>
      <c r="L3236" s="73"/>
      <c r="N3236" s="56"/>
      <c r="O3236" s="56"/>
    </row>
    <row r="3237" spans="6:15" ht="25.5" customHeight="1" x14ac:dyDescent="0.25">
      <c r="F3237" s="56"/>
      <c r="G3237" s="56"/>
      <c r="H3237" s="56"/>
      <c r="I3237" s="56"/>
      <c r="J3237" s="56"/>
      <c r="K3237" s="73"/>
      <c r="L3237" s="73"/>
      <c r="N3237" s="56"/>
      <c r="O3237" s="56"/>
    </row>
    <row r="3238" spans="6:15" ht="25.5" customHeight="1" x14ac:dyDescent="0.25">
      <c r="F3238" s="56"/>
      <c r="G3238" s="56"/>
      <c r="H3238" s="56"/>
      <c r="I3238" s="56"/>
      <c r="J3238" s="56"/>
      <c r="K3238" s="73"/>
      <c r="L3238" s="73"/>
      <c r="N3238" s="56"/>
      <c r="O3238" s="56"/>
    </row>
    <row r="3239" spans="6:15" ht="25.5" customHeight="1" x14ac:dyDescent="0.25">
      <c r="F3239" s="56"/>
      <c r="G3239" s="56"/>
      <c r="H3239" s="56"/>
      <c r="I3239" s="56"/>
      <c r="J3239" s="56"/>
      <c r="K3239" s="73"/>
      <c r="L3239" s="73"/>
      <c r="N3239" s="56"/>
      <c r="O3239" s="56"/>
    </row>
    <row r="3240" spans="6:15" ht="25.5" customHeight="1" x14ac:dyDescent="0.25">
      <c r="F3240" s="56"/>
      <c r="G3240" s="56"/>
      <c r="H3240" s="56"/>
      <c r="I3240" s="56"/>
      <c r="J3240" s="56"/>
      <c r="K3240" s="73"/>
      <c r="L3240" s="73"/>
      <c r="N3240" s="56"/>
      <c r="O3240" s="56"/>
    </row>
    <row r="3241" spans="6:15" ht="25.5" customHeight="1" x14ac:dyDescent="0.25">
      <c r="F3241" s="56"/>
      <c r="G3241" s="56"/>
      <c r="H3241" s="56"/>
      <c r="I3241" s="56"/>
      <c r="J3241" s="56"/>
      <c r="K3241" s="73"/>
      <c r="L3241" s="73"/>
      <c r="N3241" s="56"/>
      <c r="O3241" s="56"/>
    </row>
    <row r="3242" spans="6:15" ht="25.5" customHeight="1" x14ac:dyDescent="0.25">
      <c r="F3242" s="56"/>
      <c r="G3242" s="56"/>
      <c r="H3242" s="56"/>
      <c r="I3242" s="56"/>
      <c r="J3242" s="56"/>
      <c r="K3242" s="73"/>
      <c r="L3242" s="73"/>
      <c r="N3242" s="56"/>
      <c r="O3242" s="56"/>
    </row>
    <row r="3243" spans="6:15" ht="25.5" customHeight="1" x14ac:dyDescent="0.25">
      <c r="F3243" s="56"/>
      <c r="G3243" s="56"/>
      <c r="H3243" s="56"/>
      <c r="I3243" s="56"/>
      <c r="J3243" s="56"/>
      <c r="K3243" s="73"/>
      <c r="L3243" s="73"/>
      <c r="N3243" s="56"/>
      <c r="O3243" s="56"/>
    </row>
    <row r="3244" spans="6:15" ht="25.5" customHeight="1" x14ac:dyDescent="0.25">
      <c r="F3244" s="56"/>
      <c r="G3244" s="56"/>
      <c r="H3244" s="56"/>
      <c r="I3244" s="56"/>
      <c r="J3244" s="56"/>
      <c r="K3244" s="73"/>
      <c r="L3244" s="73"/>
      <c r="N3244" s="56"/>
      <c r="O3244" s="56"/>
    </row>
    <row r="3245" spans="6:15" ht="25.5" customHeight="1" x14ac:dyDescent="0.25">
      <c r="F3245" s="56"/>
      <c r="G3245" s="56"/>
      <c r="H3245" s="56"/>
      <c r="I3245" s="56"/>
      <c r="J3245" s="56"/>
      <c r="K3245" s="73"/>
      <c r="L3245" s="73"/>
      <c r="N3245" s="56"/>
      <c r="O3245" s="56"/>
    </row>
    <row r="3246" spans="6:15" ht="25.5" customHeight="1" x14ac:dyDescent="0.25">
      <c r="F3246" s="56"/>
      <c r="G3246" s="56"/>
      <c r="H3246" s="56"/>
      <c r="I3246" s="56"/>
      <c r="J3246" s="56"/>
      <c r="K3246" s="73"/>
      <c r="L3246" s="73"/>
      <c r="N3246" s="56"/>
      <c r="O3246" s="56"/>
    </row>
    <row r="3247" spans="6:15" ht="25.5" customHeight="1" x14ac:dyDescent="0.25">
      <c r="F3247" s="56"/>
      <c r="G3247" s="56"/>
      <c r="H3247" s="56"/>
      <c r="I3247" s="56"/>
      <c r="J3247" s="56"/>
      <c r="K3247" s="73"/>
      <c r="L3247" s="73"/>
      <c r="N3247" s="56"/>
      <c r="O3247" s="56"/>
    </row>
    <row r="3248" spans="6:15" ht="25.5" customHeight="1" x14ac:dyDescent="0.25">
      <c r="F3248" s="56"/>
      <c r="G3248" s="56"/>
      <c r="H3248" s="56"/>
      <c r="I3248" s="56"/>
      <c r="J3248" s="56"/>
      <c r="K3248" s="73"/>
      <c r="L3248" s="73"/>
      <c r="N3248" s="56"/>
      <c r="O3248" s="56"/>
    </row>
    <row r="3249" spans="6:15" ht="25.5" customHeight="1" x14ac:dyDescent="0.25">
      <c r="F3249" s="56"/>
      <c r="G3249" s="56"/>
      <c r="H3249" s="56"/>
      <c r="I3249" s="56"/>
      <c r="J3249" s="56"/>
      <c r="K3249" s="73"/>
      <c r="L3249" s="73"/>
      <c r="N3249" s="56"/>
      <c r="O3249" s="56"/>
    </row>
    <row r="3250" spans="6:15" ht="25.5" customHeight="1" x14ac:dyDescent="0.25">
      <c r="F3250" s="56"/>
      <c r="G3250" s="56"/>
      <c r="H3250" s="56"/>
      <c r="I3250" s="56"/>
      <c r="J3250" s="56"/>
      <c r="K3250" s="73"/>
      <c r="L3250" s="73"/>
      <c r="N3250" s="56"/>
      <c r="O3250" s="56"/>
    </row>
    <row r="3251" spans="6:15" ht="25.5" customHeight="1" x14ac:dyDescent="0.25">
      <c r="F3251" s="56"/>
      <c r="G3251" s="56"/>
      <c r="H3251" s="56"/>
      <c r="I3251" s="56"/>
      <c r="J3251" s="56"/>
      <c r="K3251" s="73"/>
      <c r="L3251" s="73"/>
      <c r="N3251" s="56"/>
      <c r="O3251" s="56"/>
    </row>
    <row r="3252" spans="6:15" ht="25.5" customHeight="1" x14ac:dyDescent="0.25">
      <c r="F3252" s="56"/>
      <c r="G3252" s="56"/>
      <c r="H3252" s="56"/>
      <c r="I3252" s="56"/>
      <c r="J3252" s="56"/>
      <c r="K3252" s="73"/>
      <c r="L3252" s="73"/>
      <c r="N3252" s="56"/>
      <c r="O3252" s="56"/>
    </row>
    <row r="3253" spans="6:15" ht="25.5" customHeight="1" x14ac:dyDescent="0.25">
      <c r="F3253" s="56"/>
      <c r="G3253" s="56"/>
      <c r="H3253" s="56"/>
      <c r="I3253" s="56"/>
      <c r="J3253" s="56"/>
      <c r="K3253" s="73"/>
      <c r="L3253" s="73"/>
      <c r="N3253" s="56"/>
      <c r="O3253" s="56"/>
    </row>
    <row r="3254" spans="6:15" ht="25.5" customHeight="1" x14ac:dyDescent="0.25">
      <c r="F3254" s="56"/>
      <c r="G3254" s="56"/>
      <c r="H3254" s="56"/>
      <c r="I3254" s="56"/>
      <c r="J3254" s="56"/>
      <c r="K3254" s="73"/>
      <c r="L3254" s="73"/>
      <c r="N3254" s="56"/>
      <c r="O3254" s="56"/>
    </row>
    <row r="3255" spans="6:15" ht="25.5" customHeight="1" x14ac:dyDescent="0.25">
      <c r="F3255" s="56"/>
      <c r="G3255" s="56"/>
      <c r="H3255" s="56"/>
      <c r="I3255" s="56"/>
      <c r="J3255" s="56"/>
      <c r="K3255" s="73"/>
      <c r="L3255" s="73"/>
      <c r="N3255" s="56"/>
      <c r="O3255" s="56"/>
    </row>
    <row r="3256" spans="6:15" ht="25.5" customHeight="1" x14ac:dyDescent="0.25">
      <c r="F3256" s="56"/>
      <c r="G3256" s="56"/>
      <c r="H3256" s="56"/>
      <c r="I3256" s="56"/>
      <c r="J3256" s="56"/>
      <c r="K3256" s="73"/>
      <c r="L3256" s="73"/>
      <c r="N3256" s="56"/>
      <c r="O3256" s="56"/>
    </row>
    <row r="3257" spans="6:15" ht="25.5" customHeight="1" x14ac:dyDescent="0.25">
      <c r="F3257" s="56"/>
      <c r="G3257" s="56"/>
      <c r="H3257" s="56"/>
      <c r="I3257" s="56"/>
      <c r="J3257" s="56"/>
      <c r="K3257" s="73"/>
      <c r="L3257" s="73"/>
      <c r="N3257" s="56"/>
      <c r="O3257" s="56"/>
    </row>
    <row r="3258" spans="6:15" ht="25.5" customHeight="1" x14ac:dyDescent="0.25">
      <c r="F3258" s="56"/>
      <c r="G3258" s="56"/>
      <c r="H3258" s="56"/>
      <c r="I3258" s="56"/>
      <c r="J3258" s="56"/>
      <c r="K3258" s="73"/>
      <c r="L3258" s="73"/>
      <c r="N3258" s="56"/>
      <c r="O3258" s="56"/>
    </row>
    <row r="3259" spans="6:15" ht="25.5" customHeight="1" x14ac:dyDescent="0.25">
      <c r="F3259" s="56"/>
      <c r="G3259" s="56"/>
      <c r="H3259" s="56"/>
      <c r="I3259" s="56"/>
      <c r="J3259" s="56"/>
      <c r="K3259" s="73"/>
      <c r="L3259" s="73"/>
      <c r="N3259" s="56"/>
      <c r="O3259" s="56"/>
    </row>
    <row r="3260" spans="6:15" ht="25.5" customHeight="1" x14ac:dyDescent="0.25">
      <c r="F3260" s="56"/>
      <c r="G3260" s="56"/>
      <c r="H3260" s="56"/>
      <c r="I3260" s="56"/>
      <c r="J3260" s="56"/>
      <c r="K3260" s="73"/>
      <c r="L3260" s="73"/>
      <c r="N3260" s="56"/>
      <c r="O3260" s="56"/>
    </row>
    <row r="3261" spans="6:15" ht="25.5" customHeight="1" x14ac:dyDescent="0.25">
      <c r="F3261" s="56"/>
      <c r="G3261" s="56"/>
      <c r="H3261" s="56"/>
      <c r="I3261" s="56"/>
      <c r="J3261" s="56"/>
      <c r="K3261" s="73"/>
      <c r="L3261" s="73"/>
      <c r="N3261" s="56"/>
      <c r="O3261" s="56"/>
    </row>
    <row r="3262" spans="6:15" ht="25.5" customHeight="1" x14ac:dyDescent="0.25">
      <c r="F3262" s="56"/>
      <c r="G3262" s="56"/>
      <c r="H3262" s="56"/>
      <c r="I3262" s="56"/>
      <c r="J3262" s="56"/>
      <c r="K3262" s="73"/>
      <c r="L3262" s="73"/>
      <c r="N3262" s="56"/>
      <c r="O3262" s="56"/>
    </row>
    <row r="3263" spans="6:15" ht="25.5" customHeight="1" x14ac:dyDescent="0.25">
      <c r="F3263" s="56"/>
      <c r="G3263" s="56"/>
      <c r="H3263" s="56"/>
      <c r="I3263" s="56"/>
      <c r="J3263" s="56"/>
      <c r="K3263" s="73"/>
      <c r="L3263" s="73"/>
      <c r="N3263" s="56"/>
      <c r="O3263" s="56"/>
    </row>
    <row r="3264" spans="6:15" ht="25.5" customHeight="1" x14ac:dyDescent="0.25">
      <c r="F3264" s="56"/>
      <c r="G3264" s="56"/>
      <c r="H3264" s="56"/>
      <c r="I3264" s="56"/>
      <c r="J3264" s="56"/>
      <c r="K3264" s="73"/>
      <c r="L3264" s="73"/>
      <c r="N3264" s="56"/>
      <c r="O3264" s="56"/>
    </row>
    <row r="3265" spans="6:15" ht="25.5" customHeight="1" x14ac:dyDescent="0.25">
      <c r="F3265" s="56"/>
      <c r="G3265" s="56"/>
      <c r="H3265" s="56"/>
      <c r="I3265" s="56"/>
      <c r="J3265" s="56"/>
      <c r="K3265" s="73"/>
      <c r="L3265" s="73"/>
      <c r="N3265" s="56"/>
      <c r="O3265" s="56"/>
    </row>
    <row r="3266" spans="6:15" ht="25.5" customHeight="1" x14ac:dyDescent="0.25">
      <c r="F3266" s="56"/>
      <c r="G3266" s="56"/>
      <c r="H3266" s="56"/>
      <c r="I3266" s="56"/>
      <c r="J3266" s="56"/>
      <c r="K3266" s="73"/>
      <c r="L3266" s="73"/>
      <c r="N3266" s="56"/>
      <c r="O3266" s="56"/>
    </row>
    <row r="3267" spans="6:15" ht="25.5" customHeight="1" x14ac:dyDescent="0.25">
      <c r="F3267" s="56"/>
      <c r="G3267" s="56"/>
      <c r="H3267" s="56"/>
      <c r="I3267" s="56"/>
      <c r="J3267" s="56"/>
      <c r="K3267" s="73"/>
      <c r="L3267" s="73"/>
      <c r="N3267" s="56"/>
      <c r="O3267" s="56"/>
    </row>
    <row r="3268" spans="6:15" ht="25.5" customHeight="1" x14ac:dyDescent="0.25">
      <c r="F3268" s="56"/>
      <c r="G3268" s="56"/>
      <c r="H3268" s="56"/>
      <c r="I3268" s="56"/>
      <c r="J3268" s="56"/>
      <c r="K3268" s="73"/>
      <c r="L3268" s="73"/>
      <c r="N3268" s="56"/>
      <c r="O3268" s="56"/>
    </row>
    <row r="3269" spans="6:15" ht="25.5" customHeight="1" x14ac:dyDescent="0.25">
      <c r="F3269" s="56"/>
      <c r="G3269" s="56"/>
      <c r="H3269" s="56"/>
      <c r="I3269" s="56"/>
      <c r="J3269" s="56"/>
      <c r="K3269" s="73"/>
      <c r="L3269" s="73"/>
      <c r="N3269" s="56"/>
      <c r="O3269" s="56"/>
    </row>
    <row r="3270" spans="6:15" ht="25.5" customHeight="1" x14ac:dyDescent="0.25">
      <c r="F3270" s="56"/>
      <c r="G3270" s="56"/>
      <c r="H3270" s="56"/>
      <c r="I3270" s="56"/>
      <c r="J3270" s="56"/>
      <c r="K3270" s="73"/>
      <c r="L3270" s="73"/>
      <c r="N3270" s="56"/>
      <c r="O3270" s="56"/>
    </row>
    <row r="3271" spans="6:15" ht="25.5" customHeight="1" x14ac:dyDescent="0.25">
      <c r="F3271" s="56"/>
      <c r="G3271" s="56"/>
      <c r="H3271" s="56"/>
      <c r="I3271" s="56"/>
      <c r="J3271" s="56"/>
      <c r="K3271" s="73"/>
      <c r="L3271" s="73"/>
      <c r="N3271" s="56"/>
      <c r="O3271" s="56"/>
    </row>
    <row r="3272" spans="6:15" ht="25.5" customHeight="1" x14ac:dyDescent="0.25">
      <c r="F3272" s="56"/>
      <c r="G3272" s="56"/>
      <c r="H3272" s="56"/>
      <c r="I3272" s="56"/>
      <c r="J3272" s="56"/>
      <c r="K3272" s="73"/>
      <c r="L3272" s="73"/>
      <c r="N3272" s="56"/>
      <c r="O3272" s="56"/>
    </row>
    <row r="3273" spans="6:15" ht="25.5" customHeight="1" x14ac:dyDescent="0.25">
      <c r="F3273" s="56"/>
      <c r="G3273" s="56"/>
      <c r="H3273" s="56"/>
      <c r="I3273" s="56"/>
      <c r="J3273" s="56"/>
      <c r="K3273" s="73"/>
      <c r="L3273" s="73"/>
      <c r="N3273" s="56"/>
      <c r="O3273" s="56"/>
    </row>
    <row r="3274" spans="6:15" ht="25.5" customHeight="1" x14ac:dyDescent="0.25">
      <c r="F3274" s="56"/>
      <c r="G3274" s="56"/>
      <c r="H3274" s="56"/>
      <c r="I3274" s="56"/>
      <c r="J3274" s="56"/>
      <c r="K3274" s="73"/>
      <c r="L3274" s="73"/>
      <c r="N3274" s="56"/>
      <c r="O3274" s="56"/>
    </row>
    <row r="3275" spans="6:15" ht="25.5" customHeight="1" x14ac:dyDescent="0.25">
      <c r="F3275" s="56"/>
      <c r="G3275" s="56"/>
      <c r="H3275" s="56"/>
      <c r="I3275" s="56"/>
      <c r="J3275" s="56"/>
      <c r="K3275" s="73"/>
      <c r="L3275" s="73"/>
      <c r="N3275" s="56"/>
      <c r="O3275" s="56"/>
    </row>
    <row r="3276" spans="6:15" ht="25.5" customHeight="1" x14ac:dyDescent="0.25">
      <c r="F3276" s="56"/>
      <c r="G3276" s="56"/>
      <c r="H3276" s="56"/>
      <c r="I3276" s="56"/>
      <c r="J3276" s="56"/>
      <c r="K3276" s="73"/>
      <c r="L3276" s="73"/>
      <c r="N3276" s="56"/>
      <c r="O3276" s="56"/>
    </row>
    <row r="3277" spans="6:15" ht="25.5" customHeight="1" x14ac:dyDescent="0.25">
      <c r="F3277" s="56"/>
      <c r="G3277" s="56"/>
      <c r="H3277" s="56"/>
      <c r="I3277" s="56"/>
      <c r="J3277" s="56"/>
      <c r="K3277" s="73"/>
      <c r="L3277" s="73"/>
      <c r="N3277" s="56"/>
      <c r="O3277" s="56"/>
    </row>
    <row r="3278" spans="6:15" ht="25.5" customHeight="1" x14ac:dyDescent="0.25">
      <c r="F3278" s="56"/>
      <c r="G3278" s="56"/>
      <c r="H3278" s="56"/>
      <c r="I3278" s="56"/>
      <c r="J3278" s="56"/>
      <c r="K3278" s="73"/>
      <c r="L3278" s="73"/>
      <c r="N3278" s="56"/>
      <c r="O3278" s="56"/>
    </row>
    <row r="3279" spans="6:15" ht="25.5" customHeight="1" x14ac:dyDescent="0.25">
      <c r="F3279" s="56"/>
      <c r="G3279" s="56"/>
      <c r="H3279" s="56"/>
      <c r="I3279" s="56"/>
      <c r="J3279" s="56"/>
      <c r="K3279" s="73"/>
      <c r="L3279" s="73"/>
      <c r="N3279" s="56"/>
      <c r="O3279" s="56"/>
    </row>
    <row r="3280" spans="6:15" ht="25.5" customHeight="1" x14ac:dyDescent="0.25">
      <c r="F3280" s="56"/>
      <c r="G3280" s="56"/>
      <c r="H3280" s="56"/>
      <c r="I3280" s="56"/>
      <c r="J3280" s="56"/>
      <c r="K3280" s="73"/>
      <c r="L3280" s="73"/>
      <c r="N3280" s="56"/>
      <c r="O3280" s="56"/>
    </row>
    <row r="3281" spans="6:15" ht="25.5" customHeight="1" x14ac:dyDescent="0.25">
      <c r="F3281" s="56"/>
      <c r="G3281" s="56"/>
      <c r="H3281" s="56"/>
      <c r="I3281" s="56"/>
      <c r="J3281" s="56"/>
      <c r="K3281" s="73"/>
      <c r="L3281" s="73"/>
      <c r="N3281" s="56"/>
      <c r="O3281" s="56"/>
    </row>
    <row r="3282" spans="6:15" ht="25.5" customHeight="1" x14ac:dyDescent="0.25">
      <c r="F3282" s="56"/>
      <c r="G3282" s="56"/>
      <c r="H3282" s="56"/>
      <c r="I3282" s="56"/>
      <c r="J3282" s="56"/>
      <c r="K3282" s="73"/>
      <c r="L3282" s="73"/>
      <c r="N3282" s="56"/>
      <c r="O3282" s="56"/>
    </row>
    <row r="3283" spans="6:15" ht="25.5" customHeight="1" x14ac:dyDescent="0.25">
      <c r="F3283" s="56"/>
      <c r="G3283" s="56"/>
      <c r="H3283" s="56"/>
      <c r="I3283" s="56"/>
      <c r="J3283" s="56"/>
      <c r="K3283" s="73"/>
      <c r="L3283" s="73"/>
      <c r="N3283" s="56"/>
      <c r="O3283" s="56"/>
    </row>
    <row r="3284" spans="6:15" ht="25.5" customHeight="1" x14ac:dyDescent="0.25">
      <c r="F3284" s="56"/>
      <c r="G3284" s="56"/>
      <c r="H3284" s="56"/>
      <c r="I3284" s="56"/>
      <c r="J3284" s="56"/>
      <c r="K3284" s="73"/>
      <c r="L3284" s="73"/>
      <c r="N3284" s="56"/>
      <c r="O3284" s="56"/>
    </row>
    <row r="3285" spans="6:15" ht="25.5" customHeight="1" x14ac:dyDescent="0.25">
      <c r="F3285" s="56"/>
      <c r="G3285" s="56"/>
      <c r="H3285" s="56"/>
      <c r="I3285" s="56"/>
      <c r="J3285" s="56"/>
      <c r="K3285" s="73"/>
      <c r="L3285" s="73"/>
      <c r="N3285" s="56"/>
      <c r="O3285" s="56"/>
    </row>
    <row r="3286" spans="6:15" ht="25.5" customHeight="1" x14ac:dyDescent="0.25">
      <c r="F3286" s="56"/>
      <c r="G3286" s="56"/>
      <c r="H3286" s="56"/>
      <c r="I3286" s="56"/>
      <c r="J3286" s="56"/>
      <c r="K3286" s="73"/>
      <c r="L3286" s="73"/>
      <c r="N3286" s="56"/>
      <c r="O3286" s="56"/>
    </row>
    <row r="3287" spans="6:15" ht="25.5" customHeight="1" x14ac:dyDescent="0.25">
      <c r="F3287" s="56"/>
      <c r="G3287" s="56"/>
      <c r="H3287" s="56"/>
      <c r="I3287" s="56"/>
      <c r="J3287" s="56"/>
      <c r="K3287" s="73"/>
      <c r="L3287" s="73"/>
      <c r="N3287" s="56"/>
      <c r="O3287" s="56"/>
    </row>
    <row r="3288" spans="6:15" ht="25.5" customHeight="1" x14ac:dyDescent="0.25">
      <c r="F3288" s="56"/>
      <c r="G3288" s="56"/>
      <c r="H3288" s="56"/>
      <c r="I3288" s="56"/>
      <c r="J3288" s="56"/>
      <c r="K3288" s="73"/>
      <c r="L3288" s="73"/>
      <c r="N3288" s="56"/>
      <c r="O3288" s="56"/>
    </row>
    <row r="3289" spans="6:15" ht="25.5" customHeight="1" x14ac:dyDescent="0.25">
      <c r="F3289" s="56"/>
      <c r="G3289" s="56"/>
      <c r="H3289" s="56"/>
      <c r="I3289" s="56"/>
      <c r="J3289" s="56"/>
      <c r="K3289" s="73"/>
      <c r="L3289" s="73"/>
      <c r="N3289" s="56"/>
      <c r="O3289" s="56"/>
    </row>
    <row r="3290" spans="6:15" ht="25.5" customHeight="1" x14ac:dyDescent="0.25">
      <c r="F3290" s="56"/>
      <c r="G3290" s="56"/>
      <c r="H3290" s="56"/>
      <c r="I3290" s="56"/>
      <c r="J3290" s="56"/>
      <c r="K3290" s="73"/>
      <c r="L3290" s="73"/>
      <c r="N3290" s="56"/>
      <c r="O3290" s="56"/>
    </row>
    <row r="3291" spans="6:15" ht="25.5" customHeight="1" x14ac:dyDescent="0.25">
      <c r="F3291" s="56"/>
      <c r="G3291" s="56"/>
      <c r="H3291" s="56"/>
      <c r="I3291" s="56"/>
      <c r="J3291" s="56"/>
      <c r="K3291" s="73"/>
      <c r="L3291" s="73"/>
      <c r="N3291" s="56"/>
      <c r="O3291" s="56"/>
    </row>
    <row r="3292" spans="6:15" ht="25.5" customHeight="1" x14ac:dyDescent="0.25">
      <c r="F3292" s="56"/>
      <c r="G3292" s="56"/>
      <c r="H3292" s="56"/>
      <c r="I3292" s="56"/>
      <c r="J3292" s="56"/>
      <c r="K3292" s="73"/>
      <c r="L3292" s="73"/>
      <c r="N3292" s="56"/>
      <c r="O3292" s="56"/>
    </row>
    <row r="3293" spans="6:15" ht="25.5" customHeight="1" x14ac:dyDescent="0.25">
      <c r="F3293" s="56"/>
      <c r="G3293" s="56"/>
      <c r="H3293" s="56"/>
      <c r="I3293" s="56"/>
      <c r="J3293" s="56"/>
      <c r="K3293" s="73"/>
      <c r="L3293" s="73"/>
      <c r="N3293" s="56"/>
      <c r="O3293" s="56"/>
    </row>
    <row r="3294" spans="6:15" ht="25.5" customHeight="1" x14ac:dyDescent="0.25">
      <c r="F3294" s="56"/>
      <c r="G3294" s="56"/>
      <c r="H3294" s="56"/>
      <c r="I3294" s="56"/>
      <c r="J3294" s="56"/>
      <c r="K3294" s="73"/>
      <c r="L3294" s="73"/>
      <c r="N3294" s="56"/>
      <c r="O3294" s="56"/>
    </row>
    <row r="3295" spans="6:15" ht="25.5" customHeight="1" x14ac:dyDescent="0.25">
      <c r="F3295" s="56"/>
      <c r="G3295" s="56"/>
      <c r="H3295" s="56"/>
      <c r="I3295" s="56"/>
      <c r="J3295" s="56"/>
      <c r="K3295" s="73"/>
      <c r="L3295" s="73"/>
      <c r="N3295" s="56"/>
      <c r="O3295" s="56"/>
    </row>
    <row r="3296" spans="6:15" ht="25.5" customHeight="1" x14ac:dyDescent="0.25">
      <c r="F3296" s="56"/>
      <c r="G3296" s="56"/>
      <c r="H3296" s="56"/>
      <c r="I3296" s="56"/>
      <c r="J3296" s="56"/>
      <c r="K3296" s="73"/>
      <c r="L3296" s="73"/>
      <c r="N3296" s="56"/>
      <c r="O3296" s="56"/>
    </row>
    <row r="3297" spans="6:15" ht="25.5" customHeight="1" x14ac:dyDescent="0.25">
      <c r="F3297" s="56"/>
      <c r="G3297" s="56"/>
      <c r="H3297" s="56"/>
      <c r="I3297" s="56"/>
      <c r="J3297" s="56"/>
      <c r="K3297" s="73"/>
      <c r="L3297" s="73"/>
      <c r="N3297" s="56"/>
      <c r="O3297" s="56"/>
    </row>
    <row r="3298" spans="6:15" ht="25.5" customHeight="1" x14ac:dyDescent="0.25">
      <c r="F3298" s="56"/>
      <c r="G3298" s="56"/>
      <c r="H3298" s="56"/>
      <c r="I3298" s="56"/>
      <c r="J3298" s="56"/>
      <c r="K3298" s="73"/>
      <c r="L3298" s="73"/>
      <c r="N3298" s="56"/>
      <c r="O3298" s="56"/>
    </row>
    <row r="3299" spans="6:15" ht="25.5" customHeight="1" x14ac:dyDescent="0.25">
      <c r="F3299" s="56"/>
      <c r="G3299" s="56"/>
      <c r="H3299" s="56"/>
      <c r="I3299" s="56"/>
      <c r="J3299" s="56"/>
      <c r="K3299" s="73"/>
      <c r="L3299" s="73"/>
      <c r="N3299" s="56"/>
      <c r="O3299" s="56"/>
    </row>
    <row r="3300" spans="6:15" ht="25.5" customHeight="1" x14ac:dyDescent="0.25">
      <c r="F3300" s="56"/>
      <c r="G3300" s="56"/>
      <c r="H3300" s="56"/>
      <c r="I3300" s="56"/>
      <c r="J3300" s="56"/>
      <c r="K3300" s="73"/>
      <c r="L3300" s="73"/>
      <c r="N3300" s="56"/>
      <c r="O3300" s="56"/>
    </row>
    <row r="3301" spans="6:15" ht="25.5" customHeight="1" x14ac:dyDescent="0.25">
      <c r="F3301" s="56"/>
      <c r="G3301" s="56"/>
      <c r="H3301" s="56"/>
      <c r="I3301" s="56"/>
      <c r="J3301" s="56"/>
      <c r="K3301" s="73"/>
      <c r="L3301" s="73"/>
      <c r="N3301" s="56"/>
      <c r="O3301" s="56"/>
    </row>
    <row r="3302" spans="6:15" ht="25.5" customHeight="1" x14ac:dyDescent="0.25">
      <c r="F3302" s="56"/>
      <c r="G3302" s="56"/>
      <c r="H3302" s="56"/>
      <c r="I3302" s="56"/>
      <c r="J3302" s="56"/>
      <c r="K3302" s="73"/>
      <c r="L3302" s="73"/>
      <c r="N3302" s="56"/>
      <c r="O3302" s="56"/>
    </row>
    <row r="3303" spans="6:15" ht="25.5" customHeight="1" x14ac:dyDescent="0.25">
      <c r="F3303" s="56"/>
      <c r="G3303" s="56"/>
      <c r="H3303" s="56"/>
      <c r="I3303" s="56"/>
      <c r="J3303" s="56"/>
      <c r="K3303" s="73"/>
      <c r="L3303" s="73"/>
      <c r="N3303" s="56"/>
      <c r="O3303" s="56"/>
    </row>
    <row r="3304" spans="6:15" ht="25.5" customHeight="1" x14ac:dyDescent="0.25">
      <c r="F3304" s="56"/>
      <c r="G3304" s="56"/>
      <c r="H3304" s="56"/>
      <c r="I3304" s="56"/>
      <c r="J3304" s="56"/>
      <c r="K3304" s="73"/>
      <c r="L3304" s="73"/>
      <c r="N3304" s="56"/>
      <c r="O3304" s="56"/>
    </row>
    <row r="3305" spans="6:15" ht="25.5" customHeight="1" x14ac:dyDescent="0.25">
      <c r="F3305" s="56"/>
      <c r="G3305" s="56"/>
      <c r="H3305" s="56"/>
      <c r="I3305" s="56"/>
      <c r="J3305" s="56"/>
      <c r="K3305" s="73"/>
      <c r="L3305" s="73"/>
      <c r="N3305" s="56"/>
      <c r="O3305" s="56"/>
    </row>
    <row r="3306" spans="6:15" ht="25.5" customHeight="1" x14ac:dyDescent="0.25">
      <c r="F3306" s="56"/>
      <c r="G3306" s="56"/>
      <c r="H3306" s="56"/>
      <c r="I3306" s="56"/>
      <c r="J3306" s="56"/>
      <c r="K3306" s="73"/>
      <c r="L3306" s="73"/>
      <c r="N3306" s="56"/>
      <c r="O3306" s="56"/>
    </row>
    <row r="3307" spans="6:15" ht="25.5" customHeight="1" x14ac:dyDescent="0.25">
      <c r="F3307" s="56"/>
      <c r="G3307" s="56"/>
      <c r="H3307" s="56"/>
      <c r="I3307" s="56"/>
      <c r="J3307" s="56"/>
      <c r="K3307" s="73"/>
      <c r="L3307" s="73"/>
      <c r="N3307" s="56"/>
      <c r="O3307" s="56"/>
    </row>
    <row r="3308" spans="6:15" ht="25.5" customHeight="1" x14ac:dyDescent="0.25">
      <c r="F3308" s="56"/>
      <c r="G3308" s="56"/>
      <c r="H3308" s="56"/>
      <c r="I3308" s="56"/>
      <c r="J3308" s="56"/>
      <c r="K3308" s="73"/>
      <c r="L3308" s="73"/>
      <c r="N3308" s="56"/>
      <c r="O3308" s="56"/>
    </row>
    <row r="3309" spans="6:15" ht="25.5" customHeight="1" x14ac:dyDescent="0.25">
      <c r="F3309" s="56"/>
      <c r="G3309" s="56"/>
      <c r="H3309" s="56"/>
      <c r="I3309" s="56"/>
      <c r="J3309" s="56"/>
      <c r="K3309" s="73"/>
      <c r="L3309" s="73"/>
      <c r="N3309" s="56"/>
      <c r="O3309" s="56"/>
    </row>
    <row r="3310" spans="6:15" ht="25.5" customHeight="1" x14ac:dyDescent="0.25">
      <c r="F3310" s="56"/>
      <c r="G3310" s="56"/>
      <c r="H3310" s="56"/>
      <c r="I3310" s="56"/>
      <c r="J3310" s="56"/>
      <c r="K3310" s="73"/>
      <c r="L3310" s="73"/>
      <c r="N3310" s="56"/>
      <c r="O3310" s="56"/>
    </row>
    <row r="3311" spans="6:15" ht="25.5" customHeight="1" x14ac:dyDescent="0.25">
      <c r="F3311" s="56"/>
      <c r="G3311" s="56"/>
      <c r="H3311" s="56"/>
      <c r="I3311" s="56"/>
      <c r="J3311" s="56"/>
      <c r="K3311" s="73"/>
      <c r="L3311" s="73"/>
      <c r="N3311" s="56"/>
      <c r="O3311" s="56"/>
    </row>
    <row r="3312" spans="6:15" ht="25.5" customHeight="1" x14ac:dyDescent="0.25">
      <c r="F3312" s="56"/>
      <c r="G3312" s="56"/>
      <c r="H3312" s="56"/>
      <c r="I3312" s="56"/>
      <c r="J3312" s="56"/>
      <c r="K3312" s="73"/>
      <c r="L3312" s="73"/>
      <c r="N3312" s="56"/>
      <c r="O3312" s="56"/>
    </row>
    <row r="3313" spans="6:15" ht="25.5" customHeight="1" x14ac:dyDescent="0.25">
      <c r="F3313" s="56"/>
      <c r="G3313" s="56"/>
      <c r="H3313" s="56"/>
      <c r="I3313" s="56"/>
      <c r="J3313" s="56"/>
      <c r="K3313" s="73"/>
      <c r="L3313" s="73"/>
      <c r="N3313" s="56"/>
      <c r="O3313" s="56"/>
    </row>
    <row r="3314" spans="6:15" ht="25.5" customHeight="1" x14ac:dyDescent="0.25">
      <c r="F3314" s="56"/>
      <c r="G3314" s="56"/>
      <c r="H3314" s="56"/>
      <c r="I3314" s="56"/>
      <c r="J3314" s="56"/>
      <c r="K3314" s="73"/>
      <c r="L3314" s="73"/>
      <c r="N3314" s="56"/>
      <c r="O3314" s="56"/>
    </row>
    <row r="3315" spans="6:15" ht="25.5" customHeight="1" x14ac:dyDescent="0.25">
      <c r="F3315" s="56"/>
      <c r="G3315" s="56"/>
      <c r="H3315" s="56"/>
      <c r="I3315" s="56"/>
      <c r="J3315" s="56"/>
      <c r="K3315" s="73"/>
      <c r="L3315" s="73"/>
      <c r="N3315" s="56"/>
      <c r="O3315" s="56"/>
    </row>
    <row r="3316" spans="6:15" ht="25.5" customHeight="1" x14ac:dyDescent="0.25">
      <c r="F3316" s="56"/>
      <c r="G3316" s="56"/>
      <c r="H3316" s="56"/>
      <c r="I3316" s="56"/>
      <c r="J3316" s="56"/>
      <c r="K3316" s="73"/>
      <c r="L3316" s="73"/>
      <c r="N3316" s="56"/>
      <c r="O3316" s="56"/>
    </row>
    <row r="3317" spans="6:15" ht="25.5" customHeight="1" x14ac:dyDescent="0.25">
      <c r="F3317" s="56"/>
      <c r="G3317" s="56"/>
      <c r="H3317" s="56"/>
      <c r="I3317" s="56"/>
      <c r="J3317" s="56"/>
      <c r="K3317" s="73"/>
      <c r="L3317" s="73"/>
      <c r="N3317" s="56"/>
      <c r="O3317" s="56"/>
    </row>
    <row r="3318" spans="6:15" ht="25.5" customHeight="1" x14ac:dyDescent="0.25">
      <c r="F3318" s="56"/>
      <c r="G3318" s="56"/>
      <c r="H3318" s="56"/>
      <c r="I3318" s="56"/>
      <c r="J3318" s="56"/>
      <c r="K3318" s="73"/>
      <c r="L3318" s="73"/>
      <c r="N3318" s="56"/>
      <c r="O3318" s="56"/>
    </row>
    <row r="3319" spans="6:15" ht="25.5" customHeight="1" x14ac:dyDescent="0.25">
      <c r="F3319" s="56"/>
      <c r="G3319" s="56"/>
      <c r="H3319" s="56"/>
      <c r="I3319" s="56"/>
      <c r="J3319" s="56"/>
      <c r="K3319" s="73"/>
      <c r="L3319" s="73"/>
      <c r="N3319" s="56"/>
      <c r="O3319" s="56"/>
    </row>
    <row r="3320" spans="6:15" ht="25.5" customHeight="1" x14ac:dyDescent="0.25">
      <c r="F3320" s="56"/>
      <c r="G3320" s="56"/>
      <c r="H3320" s="56"/>
      <c r="I3320" s="56"/>
      <c r="J3320" s="56"/>
      <c r="K3320" s="73"/>
      <c r="L3320" s="73"/>
      <c r="N3320" s="56"/>
      <c r="O3320" s="56"/>
    </row>
    <row r="3321" spans="6:15" ht="25.5" customHeight="1" x14ac:dyDescent="0.25">
      <c r="F3321" s="56"/>
      <c r="G3321" s="56"/>
      <c r="H3321" s="56"/>
      <c r="I3321" s="56"/>
      <c r="J3321" s="56"/>
      <c r="K3321" s="73"/>
      <c r="L3321" s="73"/>
      <c r="N3321" s="56"/>
      <c r="O3321" s="56"/>
    </row>
    <row r="3322" spans="6:15" ht="25.5" customHeight="1" x14ac:dyDescent="0.25">
      <c r="F3322" s="56"/>
      <c r="G3322" s="56"/>
      <c r="H3322" s="56"/>
      <c r="I3322" s="56"/>
      <c r="J3322" s="56"/>
      <c r="K3322" s="73"/>
      <c r="L3322" s="73"/>
      <c r="N3322" s="56"/>
      <c r="O3322" s="56"/>
    </row>
    <row r="3323" spans="6:15" ht="25.5" customHeight="1" x14ac:dyDescent="0.25">
      <c r="F3323" s="56"/>
      <c r="G3323" s="56"/>
      <c r="H3323" s="56"/>
      <c r="I3323" s="56"/>
      <c r="J3323" s="56"/>
      <c r="K3323" s="73"/>
      <c r="L3323" s="73"/>
      <c r="N3323" s="56"/>
      <c r="O3323" s="56"/>
    </row>
    <row r="3324" spans="6:15" ht="25.5" customHeight="1" x14ac:dyDescent="0.25">
      <c r="F3324" s="56"/>
      <c r="G3324" s="56"/>
      <c r="H3324" s="56"/>
      <c r="I3324" s="56"/>
      <c r="J3324" s="56"/>
      <c r="K3324" s="73"/>
      <c r="L3324" s="73"/>
      <c r="N3324" s="56"/>
      <c r="O3324" s="56"/>
    </row>
    <row r="3325" spans="6:15" ht="25.5" customHeight="1" x14ac:dyDescent="0.25">
      <c r="F3325" s="56"/>
      <c r="G3325" s="56"/>
      <c r="H3325" s="56"/>
      <c r="I3325" s="56"/>
      <c r="J3325" s="56"/>
      <c r="K3325" s="73"/>
      <c r="L3325" s="73"/>
      <c r="N3325" s="56"/>
      <c r="O3325" s="56"/>
    </row>
    <row r="3326" spans="6:15" ht="25.5" customHeight="1" x14ac:dyDescent="0.25">
      <c r="F3326" s="56"/>
      <c r="G3326" s="56"/>
      <c r="H3326" s="56"/>
      <c r="I3326" s="56"/>
      <c r="J3326" s="56"/>
      <c r="K3326" s="73"/>
      <c r="L3326" s="73"/>
      <c r="N3326" s="56"/>
      <c r="O3326" s="56"/>
    </row>
    <row r="3327" spans="6:15" ht="25.5" customHeight="1" x14ac:dyDescent="0.25">
      <c r="F3327" s="56"/>
      <c r="G3327" s="56"/>
      <c r="H3327" s="56"/>
      <c r="I3327" s="56"/>
      <c r="J3327" s="56"/>
      <c r="K3327" s="73"/>
      <c r="L3327" s="73"/>
      <c r="N3327" s="56"/>
      <c r="O3327" s="56"/>
    </row>
    <row r="3328" spans="6:15" ht="25.5" customHeight="1" x14ac:dyDescent="0.25">
      <c r="F3328" s="56"/>
      <c r="G3328" s="56"/>
      <c r="H3328" s="56"/>
      <c r="I3328" s="56"/>
      <c r="J3328" s="56"/>
      <c r="K3328" s="73"/>
      <c r="L3328" s="73"/>
      <c r="N3328" s="56"/>
      <c r="O3328" s="56"/>
    </row>
    <row r="3329" spans="6:15" ht="25.5" customHeight="1" x14ac:dyDescent="0.25">
      <c r="F3329" s="56"/>
      <c r="G3329" s="56"/>
      <c r="H3329" s="56"/>
      <c r="I3329" s="56"/>
      <c r="J3329" s="56"/>
      <c r="K3329" s="73"/>
      <c r="L3329" s="73"/>
      <c r="N3329" s="56"/>
      <c r="O3329" s="56"/>
    </row>
    <row r="3330" spans="6:15" ht="25.5" customHeight="1" x14ac:dyDescent="0.25">
      <c r="F3330" s="56"/>
      <c r="G3330" s="56"/>
      <c r="H3330" s="56"/>
      <c r="I3330" s="56"/>
      <c r="J3330" s="56"/>
      <c r="K3330" s="73"/>
      <c r="L3330" s="73"/>
      <c r="N3330" s="56"/>
      <c r="O3330" s="56"/>
    </row>
    <row r="3331" spans="6:15" ht="25.5" customHeight="1" x14ac:dyDescent="0.25">
      <c r="F3331" s="56"/>
      <c r="G3331" s="56"/>
      <c r="H3331" s="56"/>
      <c r="I3331" s="56"/>
      <c r="J3331" s="56"/>
      <c r="K3331" s="73"/>
      <c r="L3331" s="73"/>
      <c r="N3331" s="56"/>
      <c r="O3331" s="56"/>
    </row>
    <row r="3332" spans="6:15" ht="25.5" customHeight="1" x14ac:dyDescent="0.25">
      <c r="F3332" s="56"/>
      <c r="G3332" s="56"/>
      <c r="H3332" s="56"/>
      <c r="I3332" s="56"/>
      <c r="J3332" s="56"/>
      <c r="K3332" s="73"/>
      <c r="L3332" s="73"/>
      <c r="N3332" s="56"/>
      <c r="O3332" s="56"/>
    </row>
    <row r="3333" spans="6:15" ht="25.5" customHeight="1" x14ac:dyDescent="0.25">
      <c r="F3333" s="56"/>
      <c r="G3333" s="56"/>
      <c r="H3333" s="56"/>
      <c r="I3333" s="56"/>
      <c r="J3333" s="56"/>
      <c r="K3333" s="73"/>
      <c r="L3333" s="73"/>
      <c r="N3333" s="56"/>
      <c r="O3333" s="56"/>
    </row>
    <row r="3334" spans="6:15" ht="25.5" customHeight="1" x14ac:dyDescent="0.25">
      <c r="F3334" s="56"/>
      <c r="G3334" s="56"/>
      <c r="H3334" s="56"/>
      <c r="I3334" s="56"/>
      <c r="J3334" s="56"/>
      <c r="K3334" s="73"/>
      <c r="L3334" s="73"/>
      <c r="N3334" s="56"/>
      <c r="O3334" s="56"/>
    </row>
    <row r="3335" spans="6:15" ht="25.5" customHeight="1" x14ac:dyDescent="0.25">
      <c r="F3335" s="56"/>
      <c r="G3335" s="56"/>
      <c r="H3335" s="56"/>
      <c r="I3335" s="56"/>
      <c r="J3335" s="56"/>
      <c r="K3335" s="73"/>
      <c r="L3335" s="73"/>
      <c r="N3335" s="56"/>
      <c r="O3335" s="56"/>
    </row>
    <row r="3336" spans="6:15" ht="25.5" customHeight="1" x14ac:dyDescent="0.25">
      <c r="F3336" s="56"/>
      <c r="G3336" s="56"/>
      <c r="H3336" s="56"/>
      <c r="I3336" s="56"/>
      <c r="J3336" s="56"/>
      <c r="K3336" s="73"/>
      <c r="L3336" s="73"/>
      <c r="N3336" s="56"/>
      <c r="O3336" s="56"/>
    </row>
    <row r="3337" spans="6:15" ht="25.5" customHeight="1" x14ac:dyDescent="0.25">
      <c r="F3337" s="56"/>
      <c r="G3337" s="56"/>
      <c r="H3337" s="56"/>
      <c r="I3337" s="56"/>
      <c r="J3337" s="56"/>
      <c r="K3337" s="73"/>
      <c r="L3337" s="73"/>
      <c r="N3337" s="56"/>
      <c r="O3337" s="56"/>
    </row>
    <row r="3338" spans="6:15" ht="25.5" customHeight="1" x14ac:dyDescent="0.25">
      <c r="F3338" s="56"/>
      <c r="G3338" s="56"/>
      <c r="H3338" s="56"/>
      <c r="I3338" s="56"/>
      <c r="J3338" s="56"/>
      <c r="K3338" s="73"/>
      <c r="L3338" s="73"/>
      <c r="N3338" s="56"/>
      <c r="O3338" s="56"/>
    </row>
    <row r="3339" spans="6:15" ht="25.5" customHeight="1" x14ac:dyDescent="0.25">
      <c r="F3339" s="56"/>
      <c r="G3339" s="56"/>
      <c r="H3339" s="56"/>
      <c r="I3339" s="56"/>
      <c r="J3339" s="56"/>
      <c r="K3339" s="73"/>
      <c r="L3339" s="73"/>
      <c r="N3339" s="56"/>
      <c r="O3339" s="56"/>
    </row>
    <row r="3340" spans="6:15" ht="25.5" customHeight="1" x14ac:dyDescent="0.25">
      <c r="F3340" s="56"/>
      <c r="G3340" s="56"/>
      <c r="H3340" s="56"/>
      <c r="I3340" s="56"/>
      <c r="J3340" s="56"/>
      <c r="K3340" s="73"/>
      <c r="L3340" s="73"/>
      <c r="N3340" s="56"/>
      <c r="O3340" s="56"/>
    </row>
    <row r="3341" spans="6:15" ht="25.5" customHeight="1" x14ac:dyDescent="0.25">
      <c r="F3341" s="56"/>
      <c r="G3341" s="56"/>
      <c r="H3341" s="56"/>
      <c r="I3341" s="56"/>
      <c r="J3341" s="56"/>
      <c r="K3341" s="73"/>
      <c r="L3341" s="73"/>
      <c r="N3341" s="56"/>
      <c r="O3341" s="56"/>
    </row>
    <row r="3342" spans="6:15" ht="25.5" customHeight="1" x14ac:dyDescent="0.25">
      <c r="F3342" s="56"/>
      <c r="G3342" s="56"/>
      <c r="H3342" s="56"/>
      <c r="I3342" s="56"/>
      <c r="J3342" s="56"/>
      <c r="K3342" s="73"/>
      <c r="L3342" s="73"/>
      <c r="N3342" s="56"/>
      <c r="O3342" s="56"/>
    </row>
    <row r="3343" spans="6:15" ht="25.5" customHeight="1" x14ac:dyDescent="0.25">
      <c r="F3343" s="56"/>
      <c r="G3343" s="56"/>
      <c r="H3343" s="56"/>
      <c r="I3343" s="56"/>
      <c r="J3343" s="56"/>
      <c r="K3343" s="73"/>
      <c r="L3343" s="73"/>
      <c r="N3343" s="56"/>
      <c r="O3343" s="56"/>
    </row>
    <row r="3344" spans="6:15" ht="25.5" customHeight="1" x14ac:dyDescent="0.25">
      <c r="F3344" s="56"/>
      <c r="G3344" s="56"/>
      <c r="H3344" s="56"/>
      <c r="I3344" s="56"/>
      <c r="J3344" s="56"/>
      <c r="K3344" s="73"/>
      <c r="L3344" s="73"/>
      <c r="N3344" s="56"/>
      <c r="O3344" s="56"/>
    </row>
    <row r="3345" spans="6:15" ht="25.5" customHeight="1" x14ac:dyDescent="0.25">
      <c r="F3345" s="56"/>
      <c r="G3345" s="56"/>
      <c r="H3345" s="56"/>
      <c r="I3345" s="56"/>
      <c r="J3345" s="56"/>
      <c r="K3345" s="73"/>
      <c r="L3345" s="73"/>
      <c r="N3345" s="56"/>
      <c r="O3345" s="56"/>
    </row>
    <row r="3346" spans="6:15" ht="25.5" customHeight="1" x14ac:dyDescent="0.25">
      <c r="F3346" s="56"/>
      <c r="G3346" s="56"/>
      <c r="H3346" s="56"/>
      <c r="I3346" s="56"/>
      <c r="J3346" s="56"/>
      <c r="K3346" s="73"/>
      <c r="L3346" s="73"/>
      <c r="N3346" s="56"/>
      <c r="O3346" s="56"/>
    </row>
    <row r="3347" spans="6:15" ht="25.5" customHeight="1" x14ac:dyDescent="0.25">
      <c r="F3347" s="56"/>
      <c r="G3347" s="56"/>
      <c r="H3347" s="56"/>
      <c r="I3347" s="56"/>
      <c r="J3347" s="56"/>
      <c r="K3347" s="73"/>
      <c r="L3347" s="73"/>
      <c r="N3347" s="56"/>
      <c r="O3347" s="56"/>
    </row>
    <row r="3348" spans="6:15" ht="25.5" customHeight="1" x14ac:dyDescent="0.25">
      <c r="F3348" s="56"/>
      <c r="G3348" s="56"/>
      <c r="H3348" s="56"/>
      <c r="I3348" s="56"/>
      <c r="J3348" s="56"/>
      <c r="K3348" s="73"/>
      <c r="L3348" s="73"/>
      <c r="N3348" s="56"/>
      <c r="O3348" s="56"/>
    </row>
    <row r="3349" spans="6:15" ht="25.5" customHeight="1" x14ac:dyDescent="0.25">
      <c r="F3349" s="56"/>
      <c r="G3349" s="56"/>
      <c r="H3349" s="56"/>
      <c r="I3349" s="56"/>
      <c r="J3349" s="56"/>
      <c r="K3349" s="73"/>
      <c r="L3349" s="73"/>
      <c r="N3349" s="56"/>
      <c r="O3349" s="56"/>
    </row>
    <row r="3350" spans="6:15" ht="25.5" customHeight="1" x14ac:dyDescent="0.25">
      <c r="F3350" s="56"/>
      <c r="G3350" s="56"/>
      <c r="H3350" s="56"/>
      <c r="I3350" s="56"/>
      <c r="J3350" s="56"/>
      <c r="K3350" s="73"/>
      <c r="L3350" s="73"/>
      <c r="N3350" s="56"/>
      <c r="O3350" s="56"/>
    </row>
    <row r="3351" spans="6:15" ht="25.5" customHeight="1" x14ac:dyDescent="0.25">
      <c r="F3351" s="56"/>
      <c r="G3351" s="56"/>
      <c r="H3351" s="56"/>
      <c r="I3351" s="56"/>
      <c r="J3351" s="56"/>
      <c r="K3351" s="73"/>
      <c r="L3351" s="73"/>
      <c r="N3351" s="56"/>
      <c r="O3351" s="56"/>
    </row>
    <row r="3352" spans="6:15" ht="25.5" customHeight="1" x14ac:dyDescent="0.25">
      <c r="F3352" s="56"/>
      <c r="G3352" s="56"/>
      <c r="H3352" s="56"/>
      <c r="I3352" s="56"/>
      <c r="J3352" s="56"/>
      <c r="K3352" s="73"/>
      <c r="L3352" s="73"/>
      <c r="N3352" s="56"/>
      <c r="O3352" s="56"/>
    </row>
    <row r="3353" spans="6:15" ht="25.5" customHeight="1" x14ac:dyDescent="0.25">
      <c r="F3353" s="56"/>
      <c r="G3353" s="56"/>
      <c r="H3353" s="56"/>
      <c r="I3353" s="56"/>
      <c r="J3353" s="56"/>
      <c r="K3353" s="73"/>
      <c r="L3353" s="73"/>
      <c r="N3353" s="56"/>
      <c r="O3353" s="56"/>
    </row>
    <row r="3354" spans="6:15" ht="25.5" customHeight="1" x14ac:dyDescent="0.25">
      <c r="F3354" s="56"/>
      <c r="G3354" s="56"/>
      <c r="H3354" s="56"/>
      <c r="I3354" s="56"/>
      <c r="J3354" s="56"/>
      <c r="K3354" s="73"/>
      <c r="L3354" s="73"/>
      <c r="N3354" s="56"/>
      <c r="O3354" s="56"/>
    </row>
    <row r="3355" spans="6:15" ht="25.5" customHeight="1" x14ac:dyDescent="0.25">
      <c r="F3355" s="56"/>
      <c r="G3355" s="56"/>
      <c r="H3355" s="56"/>
      <c r="I3355" s="56"/>
      <c r="J3355" s="56"/>
      <c r="K3355" s="73"/>
      <c r="L3355" s="73"/>
      <c r="N3355" s="56"/>
      <c r="O3355" s="56"/>
    </row>
    <row r="3356" spans="6:15" ht="25.5" customHeight="1" x14ac:dyDescent="0.25">
      <c r="F3356" s="56"/>
      <c r="G3356" s="56"/>
      <c r="H3356" s="56"/>
      <c r="I3356" s="56"/>
      <c r="J3356" s="56"/>
      <c r="K3356" s="73"/>
      <c r="L3356" s="73"/>
      <c r="N3356" s="56"/>
      <c r="O3356" s="56"/>
    </row>
    <row r="3357" spans="6:15" ht="25.5" customHeight="1" x14ac:dyDescent="0.25">
      <c r="F3357" s="56"/>
      <c r="G3357" s="56"/>
      <c r="H3357" s="56"/>
      <c r="I3357" s="56"/>
      <c r="J3357" s="56"/>
      <c r="K3357" s="73"/>
      <c r="L3357" s="73"/>
      <c r="N3357" s="56"/>
      <c r="O3357" s="56"/>
    </row>
    <row r="3358" spans="6:15" ht="25.5" customHeight="1" x14ac:dyDescent="0.25">
      <c r="F3358" s="56"/>
      <c r="G3358" s="56"/>
      <c r="H3358" s="56"/>
      <c r="I3358" s="56"/>
      <c r="J3358" s="56"/>
      <c r="K3358" s="73"/>
      <c r="L3358" s="73"/>
      <c r="N3358" s="56"/>
      <c r="O3358" s="56"/>
    </row>
    <row r="3359" spans="6:15" ht="25.5" customHeight="1" x14ac:dyDescent="0.25">
      <c r="F3359" s="56"/>
      <c r="G3359" s="56"/>
      <c r="H3359" s="56"/>
      <c r="I3359" s="56"/>
      <c r="J3359" s="56"/>
      <c r="K3359" s="73"/>
      <c r="L3359" s="73"/>
      <c r="N3359" s="56"/>
      <c r="O3359" s="56"/>
    </row>
    <row r="3360" spans="6:15" ht="25.5" customHeight="1" x14ac:dyDescent="0.25">
      <c r="F3360" s="56"/>
      <c r="G3360" s="56"/>
      <c r="H3360" s="56"/>
      <c r="I3360" s="56"/>
      <c r="J3360" s="56"/>
      <c r="K3360" s="73"/>
      <c r="L3360" s="73"/>
      <c r="N3360" s="56"/>
      <c r="O3360" s="56"/>
    </row>
    <row r="3361" spans="6:15" ht="25.5" customHeight="1" x14ac:dyDescent="0.25">
      <c r="F3361" s="56"/>
      <c r="G3361" s="56"/>
      <c r="H3361" s="56"/>
      <c r="I3361" s="56"/>
      <c r="J3361" s="56"/>
      <c r="K3361" s="73"/>
      <c r="L3361" s="73"/>
      <c r="N3361" s="56"/>
      <c r="O3361" s="56"/>
    </row>
    <row r="3362" spans="6:15" ht="25.5" customHeight="1" x14ac:dyDescent="0.25">
      <c r="F3362" s="56"/>
      <c r="G3362" s="56"/>
      <c r="H3362" s="56"/>
      <c r="I3362" s="56"/>
      <c r="J3362" s="56"/>
      <c r="K3362" s="73"/>
      <c r="L3362" s="73"/>
      <c r="N3362" s="56"/>
      <c r="O3362" s="56"/>
    </row>
    <row r="3363" spans="6:15" ht="25.5" customHeight="1" x14ac:dyDescent="0.25">
      <c r="F3363" s="56"/>
      <c r="G3363" s="56"/>
      <c r="H3363" s="56"/>
      <c r="I3363" s="56"/>
      <c r="J3363" s="56"/>
      <c r="K3363" s="73"/>
      <c r="L3363" s="73"/>
      <c r="N3363" s="56"/>
      <c r="O3363" s="56"/>
    </row>
    <row r="3364" spans="6:15" ht="25.5" customHeight="1" x14ac:dyDescent="0.25">
      <c r="F3364" s="56"/>
      <c r="G3364" s="56"/>
      <c r="H3364" s="56"/>
      <c r="I3364" s="56"/>
      <c r="J3364" s="56"/>
      <c r="K3364" s="73"/>
      <c r="L3364" s="73"/>
      <c r="N3364" s="56"/>
      <c r="O3364" s="56"/>
    </row>
    <row r="3365" spans="6:15" ht="25.5" customHeight="1" x14ac:dyDescent="0.25">
      <c r="F3365" s="56"/>
      <c r="G3365" s="56"/>
      <c r="H3365" s="56"/>
      <c r="I3365" s="56"/>
      <c r="J3365" s="56"/>
      <c r="K3365" s="73"/>
      <c r="L3365" s="73"/>
      <c r="N3365" s="56"/>
      <c r="O3365" s="56"/>
    </row>
    <row r="3366" spans="6:15" ht="25.5" customHeight="1" x14ac:dyDescent="0.25">
      <c r="F3366" s="56"/>
      <c r="G3366" s="56"/>
      <c r="H3366" s="56"/>
      <c r="I3366" s="56"/>
      <c r="J3366" s="56"/>
      <c r="K3366" s="73"/>
      <c r="L3366" s="73"/>
      <c r="N3366" s="56"/>
      <c r="O3366" s="56"/>
    </row>
    <row r="3367" spans="6:15" ht="25.5" customHeight="1" x14ac:dyDescent="0.25">
      <c r="F3367" s="56"/>
      <c r="G3367" s="56"/>
      <c r="H3367" s="56"/>
      <c r="I3367" s="56"/>
      <c r="J3367" s="56"/>
      <c r="K3367" s="73"/>
      <c r="L3367" s="73"/>
      <c r="N3367" s="56"/>
      <c r="O3367" s="56"/>
    </row>
    <row r="3368" spans="6:15" ht="25.5" customHeight="1" x14ac:dyDescent="0.25">
      <c r="F3368" s="56"/>
      <c r="G3368" s="56"/>
      <c r="H3368" s="56"/>
      <c r="I3368" s="56"/>
      <c r="J3368" s="56"/>
      <c r="K3368" s="73"/>
      <c r="L3368" s="73"/>
      <c r="N3368" s="56"/>
      <c r="O3368" s="56"/>
    </row>
    <row r="3369" spans="6:15" ht="25.5" customHeight="1" x14ac:dyDescent="0.25">
      <c r="F3369" s="56"/>
      <c r="G3369" s="56"/>
      <c r="H3369" s="56"/>
      <c r="I3369" s="56"/>
      <c r="J3369" s="56"/>
      <c r="K3369" s="73"/>
      <c r="L3369" s="73"/>
      <c r="N3369" s="56"/>
      <c r="O3369" s="56"/>
    </row>
    <row r="3370" spans="6:15" ht="25.5" customHeight="1" x14ac:dyDescent="0.25">
      <c r="F3370" s="56"/>
      <c r="G3370" s="56"/>
      <c r="H3370" s="56"/>
      <c r="I3370" s="56"/>
      <c r="J3370" s="56"/>
      <c r="K3370" s="73"/>
      <c r="L3370" s="73"/>
      <c r="N3370" s="56"/>
      <c r="O3370" s="56"/>
    </row>
    <row r="3371" spans="6:15" ht="25.5" customHeight="1" x14ac:dyDescent="0.25">
      <c r="F3371" s="56"/>
      <c r="G3371" s="56"/>
      <c r="H3371" s="56"/>
      <c r="I3371" s="56"/>
      <c r="J3371" s="56"/>
      <c r="K3371" s="73"/>
      <c r="L3371" s="73"/>
      <c r="N3371" s="56"/>
      <c r="O3371" s="56"/>
    </row>
    <row r="3372" spans="6:15" ht="25.5" customHeight="1" x14ac:dyDescent="0.25">
      <c r="F3372" s="56"/>
      <c r="G3372" s="56"/>
      <c r="H3372" s="56"/>
      <c r="I3372" s="56"/>
      <c r="J3372" s="56"/>
      <c r="K3372" s="73"/>
      <c r="L3372" s="73"/>
      <c r="N3372" s="56"/>
      <c r="O3372" s="56"/>
    </row>
    <row r="3373" spans="6:15" ht="25.5" customHeight="1" x14ac:dyDescent="0.25">
      <c r="F3373" s="56"/>
      <c r="G3373" s="56"/>
      <c r="H3373" s="56"/>
      <c r="I3373" s="56"/>
      <c r="J3373" s="56"/>
      <c r="K3373" s="73"/>
      <c r="L3373" s="73"/>
      <c r="N3373" s="56"/>
      <c r="O3373" s="56"/>
    </row>
    <row r="3374" spans="6:15" ht="25.5" customHeight="1" x14ac:dyDescent="0.25">
      <c r="F3374" s="56"/>
      <c r="G3374" s="56"/>
      <c r="H3374" s="56"/>
      <c r="I3374" s="56"/>
      <c r="J3374" s="56"/>
      <c r="K3374" s="73"/>
      <c r="L3374" s="73"/>
      <c r="N3374" s="56"/>
      <c r="O3374" s="56"/>
    </row>
    <row r="3375" spans="6:15" ht="25.5" customHeight="1" x14ac:dyDescent="0.25">
      <c r="F3375" s="56"/>
      <c r="G3375" s="56"/>
      <c r="H3375" s="56"/>
      <c r="I3375" s="56"/>
      <c r="J3375" s="56"/>
      <c r="K3375" s="73"/>
      <c r="L3375" s="73"/>
      <c r="N3375" s="56"/>
      <c r="O3375" s="56"/>
    </row>
    <row r="3376" spans="6:15" ht="25.5" customHeight="1" x14ac:dyDescent="0.25">
      <c r="F3376" s="56"/>
      <c r="G3376" s="56"/>
      <c r="H3376" s="56"/>
      <c r="I3376" s="56"/>
      <c r="J3376" s="56"/>
      <c r="K3376" s="73"/>
      <c r="L3376" s="73"/>
      <c r="N3376" s="56"/>
      <c r="O3376" s="56"/>
    </row>
    <row r="3377" spans="6:15" ht="25.5" customHeight="1" x14ac:dyDescent="0.25">
      <c r="F3377" s="56"/>
      <c r="G3377" s="56"/>
      <c r="H3377" s="56"/>
      <c r="I3377" s="56"/>
      <c r="J3377" s="56"/>
      <c r="K3377" s="73"/>
      <c r="L3377" s="73"/>
      <c r="N3377" s="56"/>
      <c r="O3377" s="56"/>
    </row>
    <row r="3378" spans="6:15" ht="25.5" customHeight="1" x14ac:dyDescent="0.25">
      <c r="F3378" s="56"/>
      <c r="G3378" s="56"/>
      <c r="H3378" s="56"/>
      <c r="I3378" s="56"/>
      <c r="J3378" s="56"/>
      <c r="K3378" s="73"/>
      <c r="L3378" s="73"/>
      <c r="N3378" s="56"/>
      <c r="O3378" s="56"/>
    </row>
    <row r="3379" spans="6:15" ht="25.5" customHeight="1" x14ac:dyDescent="0.25">
      <c r="F3379" s="56"/>
      <c r="G3379" s="56"/>
      <c r="H3379" s="56"/>
      <c r="I3379" s="56"/>
      <c r="J3379" s="56"/>
      <c r="K3379" s="73"/>
      <c r="L3379" s="73"/>
      <c r="N3379" s="56"/>
      <c r="O3379" s="56"/>
    </row>
    <row r="3380" spans="6:15" ht="25.5" customHeight="1" x14ac:dyDescent="0.25">
      <c r="F3380" s="56"/>
      <c r="G3380" s="56"/>
      <c r="H3380" s="56"/>
      <c r="I3380" s="56"/>
      <c r="J3380" s="56"/>
      <c r="K3380" s="73"/>
      <c r="L3380" s="73"/>
      <c r="N3380" s="56"/>
      <c r="O3380" s="56"/>
    </row>
    <row r="3381" spans="6:15" ht="25.5" customHeight="1" x14ac:dyDescent="0.25">
      <c r="F3381" s="56"/>
      <c r="G3381" s="56"/>
      <c r="H3381" s="56"/>
      <c r="I3381" s="56"/>
      <c r="J3381" s="56"/>
      <c r="K3381" s="73"/>
      <c r="L3381" s="73"/>
      <c r="N3381" s="56"/>
      <c r="O3381" s="56"/>
    </row>
    <row r="3382" spans="6:15" ht="25.5" customHeight="1" x14ac:dyDescent="0.25">
      <c r="F3382" s="56"/>
      <c r="G3382" s="56"/>
      <c r="H3382" s="56"/>
      <c r="I3382" s="56"/>
      <c r="J3382" s="56"/>
      <c r="K3382" s="73"/>
      <c r="L3382" s="73"/>
      <c r="N3382" s="56"/>
      <c r="O3382" s="56"/>
    </row>
    <row r="3383" spans="6:15" ht="25.5" customHeight="1" x14ac:dyDescent="0.25">
      <c r="F3383" s="56"/>
      <c r="G3383" s="56"/>
      <c r="H3383" s="56"/>
      <c r="I3383" s="56"/>
      <c r="J3383" s="56"/>
      <c r="K3383" s="73"/>
      <c r="L3383" s="73"/>
      <c r="N3383" s="56"/>
      <c r="O3383" s="56"/>
    </row>
    <row r="3384" spans="6:15" ht="25.5" customHeight="1" x14ac:dyDescent="0.25">
      <c r="F3384" s="56"/>
      <c r="G3384" s="56"/>
      <c r="H3384" s="56"/>
      <c r="I3384" s="56"/>
      <c r="J3384" s="56"/>
      <c r="K3384" s="73"/>
      <c r="L3384" s="73"/>
      <c r="N3384" s="56"/>
      <c r="O3384" s="56"/>
    </row>
    <row r="3385" spans="6:15" ht="25.5" customHeight="1" x14ac:dyDescent="0.25">
      <c r="F3385" s="56"/>
      <c r="G3385" s="56"/>
      <c r="H3385" s="56"/>
      <c r="I3385" s="56"/>
      <c r="J3385" s="56"/>
      <c r="K3385" s="73"/>
      <c r="L3385" s="73"/>
      <c r="N3385" s="56"/>
      <c r="O3385" s="56"/>
    </row>
    <row r="3386" spans="6:15" ht="25.5" customHeight="1" x14ac:dyDescent="0.25">
      <c r="F3386" s="56"/>
      <c r="G3386" s="56"/>
      <c r="H3386" s="56"/>
      <c r="I3386" s="56"/>
      <c r="J3386" s="56"/>
      <c r="K3386" s="73"/>
      <c r="L3386" s="73"/>
      <c r="N3386" s="56"/>
      <c r="O3386" s="56"/>
    </row>
    <row r="3387" spans="6:15" ht="25.5" customHeight="1" x14ac:dyDescent="0.25">
      <c r="F3387" s="56"/>
      <c r="G3387" s="56"/>
      <c r="H3387" s="56"/>
      <c r="I3387" s="56"/>
      <c r="J3387" s="56"/>
      <c r="K3387" s="73"/>
      <c r="L3387" s="73"/>
      <c r="N3387" s="56"/>
      <c r="O3387" s="56"/>
    </row>
    <row r="3388" spans="6:15" ht="25.5" customHeight="1" x14ac:dyDescent="0.25">
      <c r="F3388" s="56"/>
      <c r="G3388" s="56"/>
      <c r="H3388" s="56"/>
      <c r="I3388" s="56"/>
      <c r="J3388" s="56"/>
      <c r="K3388" s="73"/>
      <c r="L3388" s="73"/>
      <c r="N3388" s="56"/>
      <c r="O3388" s="56"/>
    </row>
    <row r="3389" spans="6:15" ht="25.5" customHeight="1" x14ac:dyDescent="0.25">
      <c r="F3389" s="56"/>
      <c r="G3389" s="56"/>
      <c r="H3389" s="56"/>
      <c r="I3389" s="56"/>
      <c r="J3389" s="56"/>
      <c r="K3389" s="73"/>
      <c r="L3389" s="73"/>
      <c r="N3389" s="56"/>
      <c r="O3389" s="56"/>
    </row>
    <row r="3390" spans="6:15" ht="25.5" customHeight="1" x14ac:dyDescent="0.25">
      <c r="F3390" s="56"/>
      <c r="G3390" s="56"/>
      <c r="H3390" s="56"/>
      <c r="I3390" s="56"/>
      <c r="J3390" s="56"/>
      <c r="K3390" s="73"/>
      <c r="L3390" s="73"/>
      <c r="N3390" s="56"/>
      <c r="O3390" s="56"/>
    </row>
    <row r="3391" spans="6:15" ht="25.5" customHeight="1" x14ac:dyDescent="0.25">
      <c r="F3391" s="56"/>
      <c r="G3391" s="56"/>
      <c r="H3391" s="56"/>
      <c r="I3391" s="56"/>
      <c r="J3391" s="56"/>
      <c r="K3391" s="73"/>
      <c r="L3391" s="73"/>
      <c r="N3391" s="56"/>
      <c r="O3391" s="56"/>
    </row>
    <row r="3392" spans="6:15" ht="25.5" customHeight="1" x14ac:dyDescent="0.25">
      <c r="F3392" s="56"/>
      <c r="G3392" s="56"/>
      <c r="H3392" s="56"/>
      <c r="I3392" s="56"/>
      <c r="J3392" s="56"/>
      <c r="K3392" s="73"/>
      <c r="L3392" s="73"/>
      <c r="N3392" s="56"/>
      <c r="O3392" s="56"/>
    </row>
    <row r="3393" spans="6:15" ht="25.5" customHeight="1" x14ac:dyDescent="0.25">
      <c r="F3393" s="56"/>
      <c r="G3393" s="56"/>
      <c r="H3393" s="56"/>
      <c r="I3393" s="56"/>
      <c r="J3393" s="56"/>
      <c r="K3393" s="73"/>
      <c r="L3393" s="73"/>
      <c r="N3393" s="56"/>
      <c r="O3393" s="56"/>
    </row>
    <row r="3394" spans="6:15" ht="25.5" customHeight="1" x14ac:dyDescent="0.25">
      <c r="F3394" s="56"/>
      <c r="G3394" s="56"/>
      <c r="H3394" s="56"/>
      <c r="I3394" s="56"/>
      <c r="J3394" s="56"/>
      <c r="K3394" s="73"/>
      <c r="L3394" s="73"/>
      <c r="N3394" s="56"/>
      <c r="O3394" s="56"/>
    </row>
    <row r="3395" spans="6:15" ht="25.5" customHeight="1" x14ac:dyDescent="0.25">
      <c r="F3395" s="56"/>
      <c r="G3395" s="56"/>
      <c r="H3395" s="56"/>
      <c r="I3395" s="56"/>
      <c r="J3395" s="56"/>
      <c r="K3395" s="73"/>
      <c r="L3395" s="73"/>
      <c r="N3395" s="56"/>
      <c r="O3395" s="56"/>
    </row>
    <row r="3396" spans="6:15" ht="25.5" customHeight="1" x14ac:dyDescent="0.25">
      <c r="F3396" s="56"/>
      <c r="G3396" s="56"/>
      <c r="H3396" s="56"/>
      <c r="I3396" s="56"/>
      <c r="J3396" s="56"/>
      <c r="K3396" s="73"/>
      <c r="L3396" s="73"/>
      <c r="N3396" s="56"/>
      <c r="O3396" s="56"/>
    </row>
    <row r="3397" spans="6:15" ht="25.5" customHeight="1" x14ac:dyDescent="0.25">
      <c r="F3397" s="56"/>
      <c r="G3397" s="56"/>
      <c r="H3397" s="56"/>
      <c r="I3397" s="56"/>
      <c r="J3397" s="56"/>
      <c r="K3397" s="73"/>
      <c r="L3397" s="73"/>
      <c r="N3397" s="56"/>
      <c r="O3397" s="56"/>
    </row>
    <row r="3398" spans="6:15" ht="25.5" customHeight="1" x14ac:dyDescent="0.25">
      <c r="F3398" s="56"/>
      <c r="G3398" s="56"/>
      <c r="H3398" s="56"/>
      <c r="I3398" s="56"/>
      <c r="J3398" s="56"/>
      <c r="K3398" s="73"/>
      <c r="L3398" s="73"/>
      <c r="N3398" s="56"/>
      <c r="O3398" s="56"/>
    </row>
    <row r="3399" spans="6:15" ht="25.5" customHeight="1" x14ac:dyDescent="0.25">
      <c r="F3399" s="56"/>
      <c r="G3399" s="56"/>
      <c r="H3399" s="56"/>
      <c r="I3399" s="56"/>
      <c r="J3399" s="56"/>
      <c r="K3399" s="73"/>
      <c r="L3399" s="73"/>
      <c r="N3399" s="56"/>
      <c r="O3399" s="56"/>
    </row>
    <row r="3400" spans="6:15" ht="25.5" customHeight="1" x14ac:dyDescent="0.25">
      <c r="F3400" s="56"/>
      <c r="G3400" s="56"/>
      <c r="H3400" s="56"/>
      <c r="I3400" s="56"/>
      <c r="J3400" s="56"/>
      <c r="K3400" s="73"/>
      <c r="L3400" s="73"/>
      <c r="N3400" s="56"/>
      <c r="O3400" s="56"/>
    </row>
    <row r="3401" spans="6:15" ht="25.5" customHeight="1" x14ac:dyDescent="0.25">
      <c r="F3401" s="56"/>
      <c r="G3401" s="56"/>
      <c r="H3401" s="56"/>
      <c r="I3401" s="56"/>
      <c r="J3401" s="56"/>
      <c r="K3401" s="73"/>
      <c r="L3401" s="73"/>
      <c r="N3401" s="56"/>
      <c r="O3401" s="56"/>
    </row>
    <row r="3402" spans="6:15" ht="25.5" customHeight="1" x14ac:dyDescent="0.25">
      <c r="F3402" s="56"/>
      <c r="G3402" s="56"/>
      <c r="H3402" s="56"/>
      <c r="I3402" s="56"/>
      <c r="J3402" s="56"/>
      <c r="K3402" s="73"/>
      <c r="L3402" s="73"/>
      <c r="N3402" s="56"/>
      <c r="O3402" s="56"/>
    </row>
    <row r="3403" spans="6:15" ht="25.5" customHeight="1" x14ac:dyDescent="0.25">
      <c r="F3403" s="56"/>
      <c r="G3403" s="56"/>
      <c r="H3403" s="56"/>
      <c r="I3403" s="56"/>
      <c r="J3403" s="56"/>
      <c r="K3403" s="73"/>
      <c r="L3403" s="73"/>
      <c r="N3403" s="56"/>
      <c r="O3403" s="56"/>
    </row>
    <row r="3404" spans="6:15" ht="25.5" customHeight="1" x14ac:dyDescent="0.25">
      <c r="F3404" s="56"/>
      <c r="G3404" s="56"/>
      <c r="H3404" s="56"/>
      <c r="I3404" s="56"/>
      <c r="J3404" s="56"/>
      <c r="K3404" s="73"/>
      <c r="L3404" s="73"/>
      <c r="N3404" s="56"/>
      <c r="O3404" s="56"/>
    </row>
    <row r="3405" spans="6:15" ht="25.5" customHeight="1" x14ac:dyDescent="0.25">
      <c r="F3405" s="56"/>
      <c r="G3405" s="56"/>
      <c r="H3405" s="56"/>
      <c r="I3405" s="56"/>
      <c r="J3405" s="56"/>
      <c r="K3405" s="73"/>
      <c r="L3405" s="73"/>
      <c r="N3405" s="56"/>
      <c r="O3405" s="56"/>
    </row>
    <row r="3406" spans="6:15" ht="25.5" customHeight="1" x14ac:dyDescent="0.25">
      <c r="F3406" s="56"/>
      <c r="G3406" s="56"/>
      <c r="H3406" s="56"/>
      <c r="I3406" s="56"/>
      <c r="J3406" s="56"/>
      <c r="K3406" s="73"/>
      <c r="L3406" s="73"/>
      <c r="N3406" s="56"/>
      <c r="O3406" s="56"/>
    </row>
    <row r="3407" spans="6:15" ht="25.5" customHeight="1" x14ac:dyDescent="0.25">
      <c r="F3407" s="56"/>
      <c r="G3407" s="56"/>
      <c r="H3407" s="56"/>
      <c r="I3407" s="56"/>
      <c r="J3407" s="56"/>
      <c r="K3407" s="73"/>
      <c r="L3407" s="73"/>
      <c r="N3407" s="56"/>
      <c r="O3407" s="56"/>
    </row>
    <row r="3408" spans="6:15" ht="25.5" customHeight="1" x14ac:dyDescent="0.25">
      <c r="F3408" s="56"/>
      <c r="G3408" s="56"/>
      <c r="H3408" s="56"/>
      <c r="I3408" s="56"/>
      <c r="J3408" s="56"/>
      <c r="K3408" s="73"/>
      <c r="L3408" s="73"/>
      <c r="N3408" s="56"/>
      <c r="O3408" s="56"/>
    </row>
    <row r="3409" spans="6:15" ht="25.5" customHeight="1" x14ac:dyDescent="0.25">
      <c r="F3409" s="56"/>
      <c r="G3409" s="56"/>
      <c r="H3409" s="56"/>
      <c r="I3409" s="56"/>
      <c r="J3409" s="56"/>
      <c r="K3409" s="73"/>
      <c r="L3409" s="73"/>
      <c r="N3409" s="56"/>
      <c r="O3409" s="56"/>
    </row>
    <row r="3410" spans="6:15" ht="25.5" customHeight="1" x14ac:dyDescent="0.25">
      <c r="F3410" s="56"/>
      <c r="G3410" s="56"/>
      <c r="H3410" s="56"/>
      <c r="I3410" s="56"/>
      <c r="J3410" s="56"/>
      <c r="K3410" s="73"/>
      <c r="L3410" s="73"/>
      <c r="N3410" s="56"/>
      <c r="O3410" s="56"/>
    </row>
    <row r="3411" spans="6:15" ht="25.5" customHeight="1" x14ac:dyDescent="0.25">
      <c r="F3411" s="56"/>
      <c r="G3411" s="56"/>
      <c r="H3411" s="56"/>
      <c r="I3411" s="56"/>
      <c r="J3411" s="56"/>
      <c r="K3411" s="73"/>
      <c r="L3411" s="73"/>
      <c r="N3411" s="56"/>
      <c r="O3411" s="56"/>
    </row>
    <row r="3412" spans="6:15" ht="25.5" customHeight="1" x14ac:dyDescent="0.25">
      <c r="F3412" s="56"/>
      <c r="G3412" s="56"/>
      <c r="H3412" s="56"/>
      <c r="I3412" s="56"/>
      <c r="J3412" s="56"/>
      <c r="K3412" s="73"/>
      <c r="L3412" s="73"/>
      <c r="N3412" s="56"/>
      <c r="O3412" s="56"/>
    </row>
    <row r="3413" spans="6:15" ht="25.5" customHeight="1" x14ac:dyDescent="0.25">
      <c r="F3413" s="56"/>
      <c r="G3413" s="56"/>
      <c r="H3413" s="56"/>
      <c r="I3413" s="56"/>
      <c r="J3413" s="56"/>
      <c r="K3413" s="73"/>
      <c r="L3413" s="73"/>
      <c r="N3413" s="56"/>
      <c r="O3413" s="56"/>
    </row>
    <row r="3414" spans="6:15" ht="25.5" customHeight="1" x14ac:dyDescent="0.25">
      <c r="F3414" s="56"/>
      <c r="G3414" s="56"/>
      <c r="H3414" s="56"/>
      <c r="I3414" s="56"/>
      <c r="J3414" s="56"/>
      <c r="K3414" s="73"/>
      <c r="L3414" s="73"/>
      <c r="N3414" s="56"/>
      <c r="O3414" s="56"/>
    </row>
    <row r="3415" spans="6:15" ht="25.5" customHeight="1" x14ac:dyDescent="0.25">
      <c r="F3415" s="56"/>
      <c r="G3415" s="56"/>
      <c r="H3415" s="56"/>
      <c r="I3415" s="56"/>
      <c r="J3415" s="56"/>
      <c r="K3415" s="73"/>
      <c r="L3415" s="73"/>
      <c r="N3415" s="56"/>
      <c r="O3415" s="56"/>
    </row>
    <row r="3416" spans="6:15" ht="25.5" customHeight="1" x14ac:dyDescent="0.25">
      <c r="F3416" s="56"/>
      <c r="G3416" s="56"/>
      <c r="H3416" s="56"/>
      <c r="I3416" s="56"/>
      <c r="J3416" s="56"/>
      <c r="K3416" s="73"/>
      <c r="L3416" s="73"/>
      <c r="N3416" s="56"/>
      <c r="O3416" s="56"/>
    </row>
    <row r="3417" spans="6:15" ht="25.5" customHeight="1" x14ac:dyDescent="0.25">
      <c r="F3417" s="56"/>
      <c r="G3417" s="56"/>
      <c r="H3417" s="56"/>
      <c r="I3417" s="56"/>
      <c r="J3417" s="56"/>
      <c r="K3417" s="73"/>
      <c r="L3417" s="73"/>
      <c r="N3417" s="56"/>
      <c r="O3417" s="56"/>
    </row>
    <row r="3418" spans="6:15" ht="25.5" customHeight="1" x14ac:dyDescent="0.25">
      <c r="F3418" s="56"/>
      <c r="G3418" s="56"/>
      <c r="H3418" s="56"/>
      <c r="I3418" s="56"/>
      <c r="J3418" s="56"/>
      <c r="K3418" s="73"/>
      <c r="L3418" s="73"/>
      <c r="N3418" s="56"/>
      <c r="O3418" s="56"/>
    </row>
    <row r="3419" spans="6:15" ht="25.5" customHeight="1" x14ac:dyDescent="0.25">
      <c r="F3419" s="56"/>
      <c r="G3419" s="56"/>
      <c r="H3419" s="56"/>
      <c r="I3419" s="56"/>
      <c r="J3419" s="56"/>
      <c r="K3419" s="73"/>
      <c r="L3419" s="73"/>
      <c r="N3419" s="56"/>
      <c r="O3419" s="56"/>
    </row>
    <row r="3420" spans="6:15" ht="25.5" customHeight="1" x14ac:dyDescent="0.25">
      <c r="F3420" s="56"/>
      <c r="G3420" s="56"/>
      <c r="H3420" s="56"/>
      <c r="I3420" s="56"/>
      <c r="J3420" s="56"/>
      <c r="K3420" s="73"/>
      <c r="L3420" s="73"/>
      <c r="N3420" s="56"/>
      <c r="O3420" s="56"/>
    </row>
    <row r="3421" spans="6:15" ht="25.5" customHeight="1" x14ac:dyDescent="0.25">
      <c r="F3421" s="56"/>
      <c r="G3421" s="56"/>
      <c r="H3421" s="56"/>
      <c r="I3421" s="56"/>
      <c r="J3421" s="56"/>
      <c r="K3421" s="73"/>
      <c r="L3421" s="73"/>
      <c r="N3421" s="56"/>
      <c r="O3421" s="56"/>
    </row>
    <row r="3422" spans="6:15" ht="25.5" customHeight="1" x14ac:dyDescent="0.25">
      <c r="F3422" s="56"/>
      <c r="G3422" s="56"/>
      <c r="H3422" s="56"/>
      <c r="I3422" s="56"/>
      <c r="J3422" s="56"/>
      <c r="K3422" s="73"/>
      <c r="L3422" s="73"/>
      <c r="N3422" s="56"/>
      <c r="O3422" s="56"/>
    </row>
    <row r="3423" spans="6:15" ht="25.5" customHeight="1" x14ac:dyDescent="0.25">
      <c r="F3423" s="56"/>
      <c r="G3423" s="56"/>
      <c r="H3423" s="56"/>
      <c r="I3423" s="56"/>
      <c r="J3423" s="56"/>
      <c r="K3423" s="73"/>
      <c r="L3423" s="73"/>
      <c r="N3423" s="56"/>
      <c r="O3423" s="56"/>
    </row>
    <row r="3424" spans="6:15" ht="25.5" customHeight="1" x14ac:dyDescent="0.25">
      <c r="F3424" s="56"/>
      <c r="G3424" s="56"/>
      <c r="H3424" s="56"/>
      <c r="I3424" s="56"/>
      <c r="J3424" s="56"/>
      <c r="K3424" s="73"/>
      <c r="L3424" s="73"/>
      <c r="N3424" s="56"/>
      <c r="O3424" s="56"/>
    </row>
    <row r="3425" spans="6:15" ht="25.5" customHeight="1" x14ac:dyDescent="0.25">
      <c r="F3425" s="56"/>
      <c r="G3425" s="56"/>
      <c r="H3425" s="56"/>
      <c r="I3425" s="56"/>
      <c r="J3425" s="56"/>
      <c r="K3425" s="73"/>
      <c r="L3425" s="73"/>
      <c r="N3425" s="56"/>
      <c r="O3425" s="56"/>
    </row>
    <row r="3426" spans="6:15" ht="25.5" customHeight="1" x14ac:dyDescent="0.25">
      <c r="F3426" s="56"/>
      <c r="G3426" s="56"/>
      <c r="H3426" s="56"/>
      <c r="I3426" s="56"/>
      <c r="J3426" s="56"/>
      <c r="K3426" s="73"/>
      <c r="L3426" s="73"/>
      <c r="N3426" s="56"/>
      <c r="O3426" s="56"/>
    </row>
    <row r="3427" spans="6:15" ht="25.5" customHeight="1" x14ac:dyDescent="0.25">
      <c r="F3427" s="56"/>
      <c r="G3427" s="56"/>
      <c r="H3427" s="56"/>
      <c r="I3427" s="56"/>
      <c r="J3427" s="56"/>
      <c r="K3427" s="73"/>
      <c r="L3427" s="73"/>
      <c r="N3427" s="56"/>
      <c r="O3427" s="56"/>
    </row>
    <row r="3428" spans="6:15" ht="25.5" customHeight="1" x14ac:dyDescent="0.25">
      <c r="F3428" s="56"/>
      <c r="G3428" s="56"/>
      <c r="H3428" s="56"/>
      <c r="I3428" s="56"/>
      <c r="J3428" s="56"/>
      <c r="K3428" s="73"/>
      <c r="L3428" s="73"/>
      <c r="N3428" s="56"/>
      <c r="O3428" s="56"/>
    </row>
    <row r="3429" spans="6:15" ht="25.5" customHeight="1" x14ac:dyDescent="0.25">
      <c r="F3429" s="56"/>
      <c r="G3429" s="56"/>
      <c r="H3429" s="56"/>
      <c r="I3429" s="56"/>
      <c r="J3429" s="56"/>
      <c r="K3429" s="73"/>
      <c r="L3429" s="73"/>
      <c r="N3429" s="56"/>
      <c r="O3429" s="56"/>
    </row>
    <row r="3430" spans="6:15" ht="25.5" customHeight="1" x14ac:dyDescent="0.25">
      <c r="F3430" s="56"/>
      <c r="G3430" s="56"/>
      <c r="H3430" s="56"/>
      <c r="I3430" s="56"/>
      <c r="J3430" s="56"/>
      <c r="K3430" s="73"/>
      <c r="L3430" s="73"/>
      <c r="N3430" s="56"/>
      <c r="O3430" s="56"/>
    </row>
    <row r="3431" spans="6:15" ht="25.5" customHeight="1" x14ac:dyDescent="0.25">
      <c r="F3431" s="56"/>
      <c r="G3431" s="56"/>
      <c r="H3431" s="56"/>
      <c r="I3431" s="56"/>
      <c r="J3431" s="56"/>
      <c r="K3431" s="73"/>
      <c r="L3431" s="73"/>
      <c r="N3431" s="56"/>
      <c r="O3431" s="56"/>
    </row>
    <row r="3432" spans="6:15" ht="25.5" customHeight="1" x14ac:dyDescent="0.25">
      <c r="F3432" s="56"/>
      <c r="G3432" s="56"/>
      <c r="H3432" s="56"/>
      <c r="I3432" s="56"/>
      <c r="J3432" s="56"/>
      <c r="K3432" s="73"/>
      <c r="L3432" s="73"/>
      <c r="N3432" s="56"/>
      <c r="O3432" s="56"/>
    </row>
    <row r="3433" spans="6:15" ht="25.5" customHeight="1" x14ac:dyDescent="0.25">
      <c r="F3433" s="56"/>
      <c r="G3433" s="56"/>
      <c r="H3433" s="56"/>
      <c r="I3433" s="56"/>
      <c r="J3433" s="56"/>
      <c r="K3433" s="73"/>
      <c r="L3433" s="73"/>
      <c r="N3433" s="56"/>
      <c r="O3433" s="56"/>
    </row>
    <row r="3434" spans="6:15" ht="25.5" customHeight="1" x14ac:dyDescent="0.25">
      <c r="F3434" s="56"/>
      <c r="G3434" s="56"/>
      <c r="H3434" s="56"/>
      <c r="I3434" s="56"/>
      <c r="J3434" s="56"/>
      <c r="K3434" s="73"/>
      <c r="L3434" s="73"/>
      <c r="N3434" s="56"/>
      <c r="O3434" s="56"/>
    </row>
    <row r="3435" spans="6:15" ht="25.5" customHeight="1" x14ac:dyDescent="0.25">
      <c r="F3435" s="56"/>
      <c r="G3435" s="56"/>
      <c r="H3435" s="56"/>
      <c r="I3435" s="56"/>
      <c r="J3435" s="56"/>
      <c r="K3435" s="73"/>
      <c r="L3435" s="73"/>
      <c r="N3435" s="56"/>
      <c r="O3435" s="56"/>
    </row>
    <row r="3436" spans="6:15" ht="25.5" customHeight="1" x14ac:dyDescent="0.25">
      <c r="F3436" s="56"/>
      <c r="G3436" s="56"/>
      <c r="H3436" s="56"/>
      <c r="I3436" s="56"/>
      <c r="J3436" s="56"/>
      <c r="K3436" s="73"/>
      <c r="L3436" s="73"/>
      <c r="N3436" s="56"/>
      <c r="O3436" s="56"/>
    </row>
    <row r="3437" spans="6:15" ht="25.5" customHeight="1" x14ac:dyDescent="0.25">
      <c r="F3437" s="56"/>
      <c r="G3437" s="56"/>
      <c r="H3437" s="56"/>
      <c r="I3437" s="56"/>
      <c r="J3437" s="56"/>
      <c r="K3437" s="73"/>
      <c r="L3437" s="73"/>
      <c r="N3437" s="56"/>
      <c r="O3437" s="56"/>
    </row>
    <row r="3438" spans="6:15" ht="25.5" customHeight="1" x14ac:dyDescent="0.25">
      <c r="F3438" s="56"/>
      <c r="G3438" s="56"/>
      <c r="H3438" s="56"/>
      <c r="I3438" s="56"/>
      <c r="J3438" s="56"/>
      <c r="K3438" s="73"/>
      <c r="L3438" s="73"/>
      <c r="N3438" s="56"/>
      <c r="O3438" s="56"/>
    </row>
    <row r="3439" spans="6:15" ht="25.5" customHeight="1" x14ac:dyDescent="0.25">
      <c r="F3439" s="56"/>
      <c r="G3439" s="56"/>
      <c r="H3439" s="56"/>
      <c r="I3439" s="56"/>
      <c r="J3439" s="56"/>
      <c r="K3439" s="73"/>
      <c r="L3439" s="73"/>
      <c r="N3439" s="56"/>
      <c r="O3439" s="56"/>
    </row>
    <row r="3440" spans="6:15" ht="25.5" customHeight="1" x14ac:dyDescent="0.25">
      <c r="F3440" s="56"/>
      <c r="G3440" s="56"/>
      <c r="H3440" s="56"/>
      <c r="I3440" s="56"/>
      <c r="J3440" s="56"/>
      <c r="K3440" s="73"/>
      <c r="L3440" s="73"/>
      <c r="N3440" s="56"/>
      <c r="O3440" s="56"/>
    </row>
    <row r="3441" spans="6:15" ht="25.5" customHeight="1" x14ac:dyDescent="0.25">
      <c r="F3441" s="56"/>
      <c r="G3441" s="56"/>
      <c r="H3441" s="56"/>
      <c r="I3441" s="56"/>
      <c r="J3441" s="56"/>
      <c r="K3441" s="73"/>
      <c r="L3441" s="73"/>
      <c r="N3441" s="56"/>
      <c r="O3441" s="56"/>
    </row>
    <row r="3442" spans="6:15" ht="25.5" customHeight="1" x14ac:dyDescent="0.25">
      <c r="F3442" s="56"/>
      <c r="G3442" s="56"/>
      <c r="H3442" s="56"/>
      <c r="I3442" s="56"/>
      <c r="J3442" s="56"/>
      <c r="K3442" s="73"/>
      <c r="L3442" s="73"/>
      <c r="N3442" s="56"/>
      <c r="O3442" s="56"/>
    </row>
    <row r="3443" spans="6:15" ht="25.5" customHeight="1" x14ac:dyDescent="0.25">
      <c r="F3443" s="56"/>
      <c r="G3443" s="56"/>
      <c r="H3443" s="56"/>
      <c r="I3443" s="56"/>
      <c r="J3443" s="56"/>
      <c r="K3443" s="73"/>
      <c r="L3443" s="73"/>
      <c r="N3443" s="56"/>
      <c r="O3443" s="56"/>
    </row>
    <row r="3444" spans="6:15" ht="25.5" customHeight="1" x14ac:dyDescent="0.25">
      <c r="F3444" s="56"/>
      <c r="G3444" s="56"/>
      <c r="H3444" s="56"/>
      <c r="I3444" s="56"/>
      <c r="J3444" s="56"/>
      <c r="K3444" s="73"/>
      <c r="L3444" s="73"/>
      <c r="N3444" s="56"/>
      <c r="O3444" s="56"/>
    </row>
    <row r="3445" spans="6:15" ht="25.5" customHeight="1" x14ac:dyDescent="0.25">
      <c r="F3445" s="56"/>
      <c r="G3445" s="56"/>
      <c r="H3445" s="56"/>
      <c r="I3445" s="56"/>
      <c r="J3445" s="56"/>
      <c r="K3445" s="73"/>
      <c r="L3445" s="73"/>
      <c r="N3445" s="56"/>
      <c r="O3445" s="56"/>
    </row>
    <row r="3446" spans="6:15" ht="25.5" customHeight="1" x14ac:dyDescent="0.25">
      <c r="F3446" s="56"/>
      <c r="G3446" s="56"/>
      <c r="H3446" s="56"/>
      <c r="I3446" s="56"/>
      <c r="J3446" s="56"/>
      <c r="K3446" s="73"/>
      <c r="L3446" s="73"/>
      <c r="N3446" s="56"/>
      <c r="O3446" s="56"/>
    </row>
    <row r="3447" spans="6:15" ht="25.5" customHeight="1" x14ac:dyDescent="0.25">
      <c r="F3447" s="56"/>
      <c r="G3447" s="56"/>
      <c r="H3447" s="56"/>
      <c r="I3447" s="56"/>
      <c r="J3447" s="56"/>
      <c r="K3447" s="73"/>
      <c r="L3447" s="73"/>
      <c r="N3447" s="56"/>
      <c r="O3447" s="56"/>
    </row>
    <row r="3448" spans="6:15" ht="25.5" customHeight="1" x14ac:dyDescent="0.25">
      <c r="F3448" s="56"/>
      <c r="G3448" s="56"/>
      <c r="H3448" s="56"/>
      <c r="I3448" s="56"/>
      <c r="J3448" s="56"/>
      <c r="K3448" s="73"/>
      <c r="L3448" s="73"/>
      <c r="N3448" s="56"/>
      <c r="O3448" s="56"/>
    </row>
    <row r="3449" spans="6:15" ht="25.5" customHeight="1" x14ac:dyDescent="0.25">
      <c r="F3449" s="56"/>
      <c r="G3449" s="56"/>
      <c r="H3449" s="56"/>
      <c r="I3449" s="56"/>
      <c r="J3449" s="56"/>
      <c r="K3449" s="73"/>
      <c r="L3449" s="73"/>
      <c r="N3449" s="56"/>
      <c r="O3449" s="56"/>
    </row>
    <row r="3450" spans="6:15" ht="25.5" customHeight="1" x14ac:dyDescent="0.25">
      <c r="F3450" s="56"/>
      <c r="G3450" s="56"/>
      <c r="H3450" s="56"/>
      <c r="I3450" s="56"/>
      <c r="J3450" s="56"/>
      <c r="K3450" s="73"/>
      <c r="L3450" s="73"/>
      <c r="N3450" s="56"/>
      <c r="O3450" s="56"/>
    </row>
    <row r="3451" spans="6:15" ht="25.5" customHeight="1" x14ac:dyDescent="0.25">
      <c r="F3451" s="56"/>
      <c r="G3451" s="56"/>
      <c r="H3451" s="56"/>
      <c r="I3451" s="56"/>
      <c r="J3451" s="56"/>
      <c r="K3451" s="73"/>
      <c r="L3451" s="73"/>
      <c r="N3451" s="56"/>
      <c r="O3451" s="56"/>
    </row>
    <row r="3452" spans="6:15" ht="25.5" customHeight="1" x14ac:dyDescent="0.25">
      <c r="F3452" s="56"/>
      <c r="G3452" s="56"/>
      <c r="H3452" s="56"/>
      <c r="I3452" s="56"/>
      <c r="J3452" s="56"/>
      <c r="K3452" s="73"/>
      <c r="L3452" s="73"/>
      <c r="N3452" s="56"/>
      <c r="O3452" s="56"/>
    </row>
    <row r="3453" spans="6:15" ht="25.5" customHeight="1" x14ac:dyDescent="0.25">
      <c r="F3453" s="56"/>
      <c r="G3453" s="56"/>
      <c r="H3453" s="56"/>
      <c r="I3453" s="56"/>
      <c r="J3453" s="56"/>
      <c r="K3453" s="73"/>
      <c r="L3453" s="73"/>
      <c r="N3453" s="56"/>
      <c r="O3453" s="56"/>
    </row>
    <row r="3454" spans="6:15" ht="25.5" customHeight="1" x14ac:dyDescent="0.25">
      <c r="F3454" s="56"/>
      <c r="G3454" s="56"/>
      <c r="H3454" s="56"/>
      <c r="I3454" s="56"/>
      <c r="J3454" s="56"/>
      <c r="K3454" s="73"/>
      <c r="L3454" s="73"/>
      <c r="N3454" s="56"/>
      <c r="O3454" s="56"/>
    </row>
    <row r="3455" spans="6:15" ht="25.5" customHeight="1" x14ac:dyDescent="0.25">
      <c r="F3455" s="56"/>
      <c r="G3455" s="56"/>
      <c r="H3455" s="56"/>
      <c r="I3455" s="56"/>
      <c r="J3455" s="56"/>
      <c r="K3455" s="73"/>
      <c r="L3455" s="73"/>
      <c r="N3455" s="56"/>
      <c r="O3455" s="56"/>
    </row>
    <row r="3456" spans="6:15" ht="25.5" customHeight="1" x14ac:dyDescent="0.25">
      <c r="F3456" s="56"/>
      <c r="G3456" s="56"/>
      <c r="H3456" s="56"/>
      <c r="I3456" s="56"/>
      <c r="J3456" s="56"/>
      <c r="K3456" s="73"/>
      <c r="L3456" s="73"/>
      <c r="N3456" s="56"/>
      <c r="O3456" s="56"/>
    </row>
    <row r="3457" spans="6:15" ht="25.5" customHeight="1" x14ac:dyDescent="0.25">
      <c r="F3457" s="56"/>
      <c r="G3457" s="56"/>
      <c r="H3457" s="56"/>
      <c r="I3457" s="56"/>
      <c r="J3457" s="56"/>
      <c r="K3457" s="73"/>
      <c r="L3457" s="73"/>
      <c r="N3457" s="56"/>
      <c r="O3457" s="56"/>
    </row>
    <row r="3458" spans="6:15" ht="25.5" customHeight="1" x14ac:dyDescent="0.25">
      <c r="F3458" s="56"/>
      <c r="G3458" s="56"/>
      <c r="H3458" s="56"/>
      <c r="I3458" s="56"/>
      <c r="J3458" s="56"/>
      <c r="K3458" s="73"/>
      <c r="L3458" s="73"/>
      <c r="N3458" s="56"/>
      <c r="O3458" s="56"/>
    </row>
    <row r="3459" spans="6:15" ht="25.5" customHeight="1" x14ac:dyDescent="0.25">
      <c r="F3459" s="56"/>
      <c r="G3459" s="56"/>
      <c r="H3459" s="56"/>
      <c r="I3459" s="56"/>
      <c r="J3459" s="56"/>
      <c r="K3459" s="73"/>
      <c r="L3459" s="73"/>
      <c r="N3459" s="56"/>
      <c r="O3459" s="56"/>
    </row>
    <row r="3460" spans="6:15" ht="25.5" customHeight="1" x14ac:dyDescent="0.25">
      <c r="F3460" s="56"/>
      <c r="G3460" s="56"/>
      <c r="H3460" s="56"/>
      <c r="I3460" s="56"/>
      <c r="J3460" s="56"/>
      <c r="K3460" s="73"/>
      <c r="L3460" s="73"/>
      <c r="N3460" s="56"/>
      <c r="O3460" s="56"/>
    </row>
    <row r="3461" spans="6:15" ht="25.5" customHeight="1" x14ac:dyDescent="0.25">
      <c r="F3461" s="56"/>
      <c r="G3461" s="56"/>
      <c r="H3461" s="56"/>
      <c r="I3461" s="56"/>
      <c r="J3461" s="56"/>
      <c r="K3461" s="73"/>
      <c r="L3461" s="73"/>
      <c r="N3461" s="56"/>
      <c r="O3461" s="56"/>
    </row>
    <row r="3462" spans="6:15" ht="25.5" customHeight="1" x14ac:dyDescent="0.25">
      <c r="F3462" s="56"/>
      <c r="G3462" s="56"/>
      <c r="H3462" s="56"/>
      <c r="I3462" s="56"/>
      <c r="J3462" s="56"/>
      <c r="K3462" s="73"/>
      <c r="L3462" s="73"/>
      <c r="N3462" s="56"/>
      <c r="O3462" s="56"/>
    </row>
    <row r="3463" spans="6:15" ht="25.5" customHeight="1" x14ac:dyDescent="0.25">
      <c r="F3463" s="56"/>
      <c r="G3463" s="56"/>
      <c r="H3463" s="56"/>
      <c r="I3463" s="56"/>
      <c r="J3463" s="56"/>
      <c r="K3463" s="73"/>
      <c r="L3463" s="73"/>
      <c r="N3463" s="56"/>
      <c r="O3463" s="56"/>
    </row>
    <row r="3464" spans="6:15" ht="25.5" customHeight="1" x14ac:dyDescent="0.25">
      <c r="F3464" s="56"/>
      <c r="G3464" s="56"/>
      <c r="H3464" s="56"/>
      <c r="I3464" s="56"/>
      <c r="J3464" s="56"/>
      <c r="K3464" s="73"/>
      <c r="L3464" s="73"/>
      <c r="N3464" s="56"/>
      <c r="O3464" s="56"/>
    </row>
    <row r="3465" spans="6:15" ht="25.5" customHeight="1" x14ac:dyDescent="0.25">
      <c r="F3465" s="56"/>
      <c r="G3465" s="56"/>
      <c r="H3465" s="56"/>
      <c r="I3465" s="56"/>
      <c r="J3465" s="56"/>
      <c r="K3465" s="73"/>
      <c r="L3465" s="73"/>
      <c r="N3465" s="56"/>
      <c r="O3465" s="56"/>
    </row>
    <row r="3466" spans="6:15" ht="25.5" customHeight="1" x14ac:dyDescent="0.25">
      <c r="F3466" s="56"/>
      <c r="G3466" s="56"/>
      <c r="H3466" s="56"/>
      <c r="I3466" s="56"/>
      <c r="J3466" s="56"/>
      <c r="K3466" s="73"/>
      <c r="L3466" s="73"/>
      <c r="N3466" s="56"/>
      <c r="O3466" s="56"/>
    </row>
    <row r="3467" spans="6:15" ht="25.5" customHeight="1" x14ac:dyDescent="0.25">
      <c r="F3467" s="56"/>
      <c r="G3467" s="56"/>
      <c r="H3467" s="56"/>
      <c r="I3467" s="56"/>
      <c r="J3467" s="56"/>
      <c r="K3467" s="73"/>
      <c r="L3467" s="73"/>
      <c r="N3467" s="56"/>
      <c r="O3467" s="56"/>
    </row>
    <row r="3468" spans="6:15" ht="25.5" customHeight="1" x14ac:dyDescent="0.25">
      <c r="F3468" s="56"/>
      <c r="G3468" s="56"/>
      <c r="H3468" s="56"/>
      <c r="I3468" s="56"/>
      <c r="J3468" s="56"/>
      <c r="K3468" s="73"/>
      <c r="L3468" s="73"/>
      <c r="N3468" s="56"/>
      <c r="O3468" s="56"/>
    </row>
    <row r="3469" spans="6:15" ht="25.5" customHeight="1" x14ac:dyDescent="0.25">
      <c r="F3469" s="56"/>
      <c r="G3469" s="56"/>
      <c r="H3469" s="56"/>
      <c r="I3469" s="56"/>
      <c r="J3469" s="56"/>
      <c r="K3469" s="73"/>
      <c r="L3469" s="73"/>
      <c r="N3469" s="56"/>
      <c r="O3469" s="56"/>
    </row>
    <row r="3470" spans="6:15" ht="25.5" customHeight="1" x14ac:dyDescent="0.25">
      <c r="F3470" s="56"/>
      <c r="G3470" s="56"/>
      <c r="H3470" s="56"/>
      <c r="I3470" s="56"/>
      <c r="J3470" s="56"/>
      <c r="K3470" s="73"/>
      <c r="L3470" s="73"/>
      <c r="N3470" s="56"/>
      <c r="O3470" s="56"/>
    </row>
    <row r="3471" spans="6:15" ht="25.5" customHeight="1" x14ac:dyDescent="0.25">
      <c r="F3471" s="56"/>
      <c r="G3471" s="56"/>
      <c r="H3471" s="56"/>
      <c r="I3471" s="56"/>
      <c r="J3471" s="56"/>
      <c r="K3471" s="73"/>
      <c r="L3471" s="73"/>
      <c r="N3471" s="56"/>
      <c r="O3471" s="56"/>
    </row>
    <row r="3472" spans="6:15" ht="25.5" customHeight="1" x14ac:dyDescent="0.25">
      <c r="F3472" s="56"/>
      <c r="G3472" s="56"/>
      <c r="H3472" s="56"/>
      <c r="I3472" s="56"/>
      <c r="J3472" s="56"/>
      <c r="K3472" s="73"/>
      <c r="L3472" s="73"/>
      <c r="N3472" s="56"/>
      <c r="O3472" s="56"/>
    </row>
    <row r="3473" spans="6:15" ht="25.5" customHeight="1" x14ac:dyDescent="0.25">
      <c r="F3473" s="56"/>
      <c r="G3473" s="56"/>
      <c r="H3473" s="56"/>
      <c r="I3473" s="56"/>
      <c r="J3473" s="56"/>
      <c r="K3473" s="73"/>
      <c r="L3473" s="73"/>
      <c r="N3473" s="56"/>
      <c r="O3473" s="56"/>
    </row>
    <row r="3474" spans="6:15" ht="25.5" customHeight="1" x14ac:dyDescent="0.25">
      <c r="F3474" s="56"/>
      <c r="G3474" s="56"/>
      <c r="H3474" s="56"/>
      <c r="I3474" s="56"/>
      <c r="J3474" s="56"/>
      <c r="K3474" s="73"/>
      <c r="L3474" s="73"/>
      <c r="N3474" s="56"/>
      <c r="O3474" s="56"/>
    </row>
    <row r="3475" spans="6:15" ht="25.5" customHeight="1" x14ac:dyDescent="0.25">
      <c r="F3475" s="56"/>
      <c r="G3475" s="56"/>
      <c r="H3475" s="56"/>
      <c r="I3475" s="56"/>
      <c r="J3475" s="56"/>
      <c r="K3475" s="73"/>
      <c r="L3475" s="73"/>
      <c r="N3475" s="56"/>
      <c r="O3475" s="56"/>
    </row>
    <row r="3476" spans="6:15" ht="25.5" customHeight="1" x14ac:dyDescent="0.25">
      <c r="F3476" s="56"/>
      <c r="G3476" s="56"/>
      <c r="H3476" s="56"/>
      <c r="I3476" s="56"/>
      <c r="J3476" s="56"/>
      <c r="K3476" s="73"/>
      <c r="L3476" s="73"/>
      <c r="N3476" s="56"/>
      <c r="O3476" s="56"/>
    </row>
    <row r="3477" spans="6:15" ht="25.5" customHeight="1" x14ac:dyDescent="0.25">
      <c r="F3477" s="56"/>
      <c r="G3477" s="56"/>
      <c r="H3477" s="56"/>
      <c r="I3477" s="56"/>
      <c r="J3477" s="56"/>
      <c r="K3477" s="73"/>
      <c r="L3477" s="73"/>
      <c r="N3477" s="56"/>
      <c r="O3477" s="56"/>
    </row>
    <row r="3478" spans="6:15" ht="25.5" customHeight="1" x14ac:dyDescent="0.25">
      <c r="F3478" s="56"/>
      <c r="G3478" s="56"/>
      <c r="H3478" s="56"/>
      <c r="I3478" s="56"/>
      <c r="J3478" s="56"/>
      <c r="K3478" s="73"/>
      <c r="L3478" s="73"/>
      <c r="N3478" s="56"/>
      <c r="O3478" s="56"/>
    </row>
    <row r="3479" spans="6:15" ht="25.5" customHeight="1" x14ac:dyDescent="0.25">
      <c r="F3479" s="56"/>
      <c r="G3479" s="56"/>
      <c r="H3479" s="56"/>
      <c r="I3479" s="56"/>
      <c r="J3479" s="56"/>
      <c r="K3479" s="73"/>
      <c r="L3479" s="73"/>
      <c r="N3479" s="56"/>
      <c r="O3479" s="56"/>
    </row>
    <row r="3480" spans="6:15" ht="25.5" customHeight="1" x14ac:dyDescent="0.25">
      <c r="F3480" s="56"/>
      <c r="G3480" s="56"/>
      <c r="H3480" s="56"/>
      <c r="I3480" s="56"/>
      <c r="J3480" s="56"/>
      <c r="K3480" s="73"/>
      <c r="L3480" s="73"/>
      <c r="N3480" s="56"/>
      <c r="O3480" s="56"/>
    </row>
    <row r="3481" spans="6:15" ht="25.5" customHeight="1" x14ac:dyDescent="0.25">
      <c r="F3481" s="56"/>
      <c r="G3481" s="56"/>
      <c r="H3481" s="56"/>
      <c r="I3481" s="56"/>
      <c r="J3481" s="56"/>
      <c r="K3481" s="73"/>
      <c r="L3481" s="73"/>
      <c r="N3481" s="56"/>
      <c r="O3481" s="56"/>
    </row>
    <row r="3482" spans="6:15" ht="25.5" customHeight="1" x14ac:dyDescent="0.25">
      <c r="F3482" s="56"/>
      <c r="G3482" s="56"/>
      <c r="H3482" s="56"/>
      <c r="I3482" s="56"/>
      <c r="J3482" s="56"/>
      <c r="K3482" s="73"/>
      <c r="L3482" s="73"/>
      <c r="N3482" s="56"/>
      <c r="O3482" s="56"/>
    </row>
    <row r="3483" spans="6:15" ht="25.5" customHeight="1" x14ac:dyDescent="0.25">
      <c r="F3483" s="56"/>
      <c r="G3483" s="56"/>
      <c r="H3483" s="56"/>
      <c r="I3483" s="56"/>
      <c r="J3483" s="56"/>
      <c r="K3483" s="73"/>
      <c r="L3483" s="73"/>
      <c r="N3483" s="56"/>
      <c r="O3483" s="56"/>
    </row>
    <row r="3484" spans="6:15" ht="25.5" customHeight="1" x14ac:dyDescent="0.25">
      <c r="F3484" s="56"/>
      <c r="G3484" s="56"/>
      <c r="H3484" s="56"/>
      <c r="I3484" s="56"/>
      <c r="J3484" s="56"/>
      <c r="K3484" s="73"/>
      <c r="L3484" s="73"/>
      <c r="N3484" s="56"/>
      <c r="O3484" s="56"/>
    </row>
    <row r="3485" spans="6:15" ht="25.5" customHeight="1" x14ac:dyDescent="0.25">
      <c r="F3485" s="56"/>
      <c r="G3485" s="56"/>
      <c r="H3485" s="56"/>
      <c r="I3485" s="56"/>
      <c r="J3485" s="56"/>
      <c r="K3485" s="73"/>
      <c r="L3485" s="73"/>
      <c r="N3485" s="56"/>
      <c r="O3485" s="56"/>
    </row>
    <row r="3486" spans="6:15" ht="25.5" customHeight="1" x14ac:dyDescent="0.25">
      <c r="F3486" s="56"/>
      <c r="G3486" s="56"/>
      <c r="H3486" s="56"/>
      <c r="I3486" s="56"/>
      <c r="J3486" s="56"/>
      <c r="K3486" s="73"/>
      <c r="L3486" s="73"/>
      <c r="N3486" s="56"/>
      <c r="O3486" s="56"/>
    </row>
    <row r="3487" spans="6:15" ht="25.5" customHeight="1" x14ac:dyDescent="0.25">
      <c r="F3487" s="56"/>
      <c r="G3487" s="56"/>
      <c r="H3487" s="56"/>
      <c r="I3487" s="56"/>
      <c r="J3487" s="56"/>
      <c r="K3487" s="73"/>
      <c r="L3487" s="73"/>
      <c r="N3487" s="56"/>
      <c r="O3487" s="56"/>
    </row>
    <row r="3488" spans="6:15" ht="25.5" customHeight="1" x14ac:dyDescent="0.25">
      <c r="F3488" s="56"/>
      <c r="G3488" s="56"/>
      <c r="H3488" s="56"/>
      <c r="I3488" s="56"/>
      <c r="J3488" s="56"/>
      <c r="K3488" s="73"/>
      <c r="L3488" s="73"/>
      <c r="N3488" s="56"/>
      <c r="O3488" s="56"/>
    </row>
    <row r="3489" spans="6:15" ht="25.5" customHeight="1" x14ac:dyDescent="0.25">
      <c r="F3489" s="56"/>
      <c r="G3489" s="56"/>
      <c r="H3489" s="56"/>
      <c r="I3489" s="56"/>
      <c r="J3489" s="56"/>
      <c r="K3489" s="73"/>
      <c r="L3489" s="73"/>
      <c r="N3489" s="56"/>
      <c r="O3489" s="56"/>
    </row>
    <row r="3490" spans="6:15" ht="25.5" customHeight="1" x14ac:dyDescent="0.25">
      <c r="F3490" s="56"/>
      <c r="G3490" s="56"/>
      <c r="H3490" s="56"/>
      <c r="I3490" s="56"/>
      <c r="J3490" s="56"/>
      <c r="K3490" s="73"/>
      <c r="L3490" s="73"/>
      <c r="N3490" s="56"/>
      <c r="O3490" s="56"/>
    </row>
    <row r="3491" spans="6:15" ht="25.5" customHeight="1" x14ac:dyDescent="0.25">
      <c r="F3491" s="56"/>
      <c r="G3491" s="56"/>
      <c r="H3491" s="56"/>
      <c r="I3491" s="56"/>
      <c r="J3491" s="56"/>
      <c r="K3491" s="73"/>
      <c r="L3491" s="73"/>
      <c r="N3491" s="56"/>
      <c r="O3491" s="56"/>
    </row>
    <row r="3492" spans="6:15" ht="25.5" customHeight="1" x14ac:dyDescent="0.25">
      <c r="F3492" s="56"/>
      <c r="G3492" s="56"/>
      <c r="H3492" s="56"/>
      <c r="I3492" s="56"/>
      <c r="J3492" s="56"/>
      <c r="K3492" s="73"/>
      <c r="L3492" s="73"/>
      <c r="N3492" s="56"/>
      <c r="O3492" s="56"/>
    </row>
    <row r="3493" spans="6:15" ht="25.5" customHeight="1" x14ac:dyDescent="0.25">
      <c r="F3493" s="56"/>
      <c r="G3493" s="56"/>
      <c r="H3493" s="56"/>
      <c r="I3493" s="56"/>
      <c r="J3493" s="56"/>
      <c r="K3493" s="73"/>
      <c r="L3493" s="73"/>
      <c r="N3493" s="56"/>
      <c r="O3493" s="56"/>
    </row>
    <row r="3494" spans="6:15" ht="25.5" customHeight="1" x14ac:dyDescent="0.25">
      <c r="F3494" s="56"/>
      <c r="G3494" s="56"/>
      <c r="H3494" s="56"/>
      <c r="I3494" s="56"/>
      <c r="J3494" s="56"/>
      <c r="K3494" s="73"/>
      <c r="L3494" s="73"/>
      <c r="N3494" s="56"/>
      <c r="O3494" s="56"/>
    </row>
    <row r="3495" spans="6:15" ht="25.5" customHeight="1" x14ac:dyDescent="0.25">
      <c r="F3495" s="56"/>
      <c r="G3495" s="56"/>
      <c r="H3495" s="56"/>
      <c r="I3495" s="56"/>
      <c r="J3495" s="56"/>
      <c r="K3495" s="73"/>
      <c r="L3495" s="73"/>
      <c r="N3495" s="56"/>
      <c r="O3495" s="56"/>
    </row>
    <row r="3496" spans="6:15" ht="25.5" customHeight="1" x14ac:dyDescent="0.25">
      <c r="F3496" s="56"/>
      <c r="G3496" s="56"/>
      <c r="H3496" s="56"/>
      <c r="I3496" s="56"/>
      <c r="J3496" s="56"/>
      <c r="K3496" s="73"/>
      <c r="L3496" s="73"/>
      <c r="N3496" s="56"/>
      <c r="O3496" s="56"/>
    </row>
    <row r="3497" spans="6:15" ht="25.5" customHeight="1" x14ac:dyDescent="0.25">
      <c r="F3497" s="56"/>
      <c r="G3497" s="56"/>
      <c r="H3497" s="56"/>
      <c r="I3497" s="56"/>
      <c r="J3497" s="56"/>
      <c r="K3497" s="73"/>
      <c r="L3497" s="73"/>
      <c r="N3497" s="56"/>
      <c r="O3497" s="56"/>
    </row>
    <row r="3498" spans="6:15" ht="25.5" customHeight="1" x14ac:dyDescent="0.25">
      <c r="F3498" s="56"/>
      <c r="G3498" s="56"/>
      <c r="H3498" s="56"/>
      <c r="I3498" s="56"/>
      <c r="J3498" s="56"/>
      <c r="K3498" s="73"/>
      <c r="L3498" s="73"/>
      <c r="N3498" s="56"/>
      <c r="O3498" s="56"/>
    </row>
    <row r="3499" spans="6:15" ht="25.5" customHeight="1" x14ac:dyDescent="0.25">
      <c r="F3499" s="56"/>
      <c r="G3499" s="56"/>
      <c r="H3499" s="56"/>
      <c r="I3499" s="56"/>
      <c r="J3499" s="56"/>
      <c r="K3499" s="73"/>
      <c r="L3499" s="73"/>
      <c r="N3499" s="56"/>
      <c r="O3499" s="56"/>
    </row>
    <row r="3500" spans="6:15" ht="25.5" customHeight="1" x14ac:dyDescent="0.25">
      <c r="F3500" s="56"/>
      <c r="G3500" s="56"/>
      <c r="H3500" s="56"/>
      <c r="I3500" s="56"/>
      <c r="J3500" s="56"/>
      <c r="K3500" s="73"/>
      <c r="L3500" s="73"/>
      <c r="N3500" s="56"/>
      <c r="O3500" s="56"/>
    </row>
    <row r="3501" spans="6:15" ht="25.5" customHeight="1" x14ac:dyDescent="0.25">
      <c r="F3501" s="56"/>
      <c r="G3501" s="56"/>
      <c r="H3501" s="56"/>
      <c r="I3501" s="56"/>
      <c r="J3501" s="56"/>
      <c r="K3501" s="73"/>
      <c r="L3501" s="73"/>
      <c r="N3501" s="56"/>
      <c r="O3501" s="56"/>
    </row>
    <row r="3502" spans="6:15" ht="25.5" customHeight="1" x14ac:dyDescent="0.25">
      <c r="F3502" s="56"/>
      <c r="G3502" s="56"/>
      <c r="H3502" s="56"/>
      <c r="I3502" s="56"/>
      <c r="J3502" s="56"/>
      <c r="K3502" s="73"/>
      <c r="L3502" s="73"/>
      <c r="N3502" s="56"/>
      <c r="O3502" s="56"/>
    </row>
    <row r="3503" spans="6:15" ht="25.5" customHeight="1" x14ac:dyDescent="0.25">
      <c r="F3503" s="56"/>
      <c r="G3503" s="56"/>
      <c r="H3503" s="56"/>
      <c r="I3503" s="56"/>
      <c r="J3503" s="56"/>
      <c r="K3503" s="73"/>
      <c r="L3503" s="73"/>
      <c r="N3503" s="56"/>
      <c r="O3503" s="56"/>
    </row>
    <row r="3504" spans="6:15" ht="25.5" customHeight="1" x14ac:dyDescent="0.25">
      <c r="F3504" s="56"/>
      <c r="G3504" s="56"/>
      <c r="H3504" s="56"/>
      <c r="I3504" s="56"/>
      <c r="J3504" s="56"/>
      <c r="K3504" s="73"/>
      <c r="L3504" s="73"/>
      <c r="N3504" s="56"/>
      <c r="O3504" s="56"/>
    </row>
    <row r="3505" spans="6:15" ht="25.5" customHeight="1" x14ac:dyDescent="0.25">
      <c r="F3505" s="56"/>
      <c r="G3505" s="56"/>
      <c r="H3505" s="56"/>
      <c r="I3505" s="56"/>
      <c r="J3505" s="56"/>
      <c r="K3505" s="73"/>
      <c r="L3505" s="73"/>
      <c r="N3505" s="56"/>
      <c r="O3505" s="56"/>
    </row>
    <row r="3506" spans="6:15" ht="25.5" customHeight="1" x14ac:dyDescent="0.25">
      <c r="F3506" s="56"/>
      <c r="G3506" s="56"/>
      <c r="H3506" s="56"/>
      <c r="I3506" s="56"/>
      <c r="J3506" s="56"/>
      <c r="K3506" s="73"/>
      <c r="L3506" s="73"/>
      <c r="N3506" s="56"/>
      <c r="O3506" s="56"/>
    </row>
    <row r="3507" spans="6:15" ht="25.5" customHeight="1" x14ac:dyDescent="0.25">
      <c r="F3507" s="56"/>
      <c r="G3507" s="56"/>
      <c r="H3507" s="56"/>
      <c r="I3507" s="56"/>
      <c r="J3507" s="56"/>
      <c r="K3507" s="73"/>
      <c r="L3507" s="73"/>
      <c r="N3507" s="56"/>
      <c r="O3507" s="56"/>
    </row>
    <row r="3508" spans="6:15" ht="25.5" customHeight="1" x14ac:dyDescent="0.25">
      <c r="F3508" s="56"/>
      <c r="G3508" s="56"/>
      <c r="H3508" s="56"/>
      <c r="I3508" s="56"/>
      <c r="J3508" s="56"/>
      <c r="K3508" s="73"/>
      <c r="L3508" s="73"/>
      <c r="N3508" s="56"/>
      <c r="O3508" s="56"/>
    </row>
    <row r="3509" spans="6:15" ht="25.5" customHeight="1" x14ac:dyDescent="0.25">
      <c r="F3509" s="56"/>
      <c r="G3509" s="56"/>
      <c r="H3509" s="56"/>
      <c r="I3509" s="56"/>
      <c r="J3509" s="56"/>
      <c r="K3509" s="73"/>
      <c r="L3509" s="73"/>
      <c r="N3509" s="56"/>
      <c r="O3509" s="56"/>
    </row>
    <row r="3510" spans="6:15" ht="25.5" customHeight="1" x14ac:dyDescent="0.25">
      <c r="F3510" s="56"/>
      <c r="G3510" s="56"/>
      <c r="H3510" s="56"/>
      <c r="I3510" s="56"/>
      <c r="J3510" s="56"/>
      <c r="K3510" s="73"/>
      <c r="L3510" s="73"/>
      <c r="N3510" s="56"/>
      <c r="O3510" s="56"/>
    </row>
    <row r="3511" spans="6:15" ht="25.5" customHeight="1" x14ac:dyDescent="0.25">
      <c r="F3511" s="56"/>
      <c r="G3511" s="56"/>
      <c r="H3511" s="56"/>
      <c r="I3511" s="56"/>
      <c r="J3511" s="56"/>
      <c r="K3511" s="73"/>
      <c r="L3511" s="73"/>
      <c r="N3511" s="56"/>
      <c r="O3511" s="56"/>
    </row>
    <row r="3512" spans="6:15" ht="25.5" customHeight="1" x14ac:dyDescent="0.25">
      <c r="F3512" s="56"/>
      <c r="G3512" s="56"/>
      <c r="H3512" s="56"/>
      <c r="I3512" s="56"/>
      <c r="J3512" s="56"/>
      <c r="K3512" s="73"/>
      <c r="L3512" s="73"/>
      <c r="N3512" s="56"/>
      <c r="O3512" s="56"/>
    </row>
    <row r="3513" spans="6:15" ht="25.5" customHeight="1" x14ac:dyDescent="0.25">
      <c r="F3513" s="56"/>
      <c r="G3513" s="56"/>
      <c r="H3513" s="56"/>
      <c r="I3513" s="56"/>
      <c r="J3513" s="56"/>
      <c r="K3513" s="73"/>
      <c r="L3513" s="73"/>
      <c r="N3513" s="56"/>
      <c r="O3513" s="56"/>
    </row>
    <row r="3514" spans="6:15" ht="25.5" customHeight="1" x14ac:dyDescent="0.25">
      <c r="F3514" s="56"/>
      <c r="G3514" s="56"/>
      <c r="H3514" s="56"/>
      <c r="I3514" s="56"/>
      <c r="J3514" s="56"/>
      <c r="K3514" s="73"/>
      <c r="L3514" s="73"/>
      <c r="N3514" s="56"/>
      <c r="O3514" s="56"/>
    </row>
    <row r="3515" spans="6:15" ht="25.5" customHeight="1" x14ac:dyDescent="0.25">
      <c r="F3515" s="56"/>
      <c r="G3515" s="56"/>
      <c r="H3515" s="56"/>
      <c r="I3515" s="56"/>
      <c r="J3515" s="56"/>
      <c r="K3515" s="73"/>
      <c r="L3515" s="73"/>
      <c r="N3515" s="56"/>
      <c r="O3515" s="56"/>
    </row>
    <row r="3516" spans="6:15" ht="25.5" customHeight="1" x14ac:dyDescent="0.25">
      <c r="F3516" s="56"/>
      <c r="G3516" s="56"/>
      <c r="H3516" s="56"/>
      <c r="I3516" s="56"/>
      <c r="J3516" s="56"/>
      <c r="K3516" s="73"/>
      <c r="L3516" s="73"/>
      <c r="N3516" s="56"/>
      <c r="O3516" s="56"/>
    </row>
    <row r="3517" spans="6:15" ht="25.5" customHeight="1" x14ac:dyDescent="0.25">
      <c r="F3517" s="56"/>
      <c r="G3517" s="56"/>
      <c r="H3517" s="56"/>
      <c r="I3517" s="56"/>
      <c r="J3517" s="56"/>
      <c r="K3517" s="73"/>
      <c r="L3517" s="73"/>
      <c r="N3517" s="56"/>
      <c r="O3517" s="56"/>
    </row>
    <row r="3518" spans="6:15" ht="25.5" customHeight="1" x14ac:dyDescent="0.25">
      <c r="F3518" s="56"/>
      <c r="G3518" s="56"/>
      <c r="H3518" s="56"/>
      <c r="I3518" s="56"/>
      <c r="J3518" s="56"/>
      <c r="K3518" s="73"/>
      <c r="L3518" s="73"/>
      <c r="N3518" s="56"/>
      <c r="O3518" s="56"/>
    </row>
    <row r="3519" spans="6:15" ht="25.5" customHeight="1" x14ac:dyDescent="0.25">
      <c r="F3519" s="56"/>
      <c r="G3519" s="56"/>
      <c r="H3519" s="56"/>
      <c r="I3519" s="56"/>
      <c r="J3519" s="56"/>
      <c r="K3519" s="73"/>
      <c r="L3519" s="73"/>
      <c r="N3519" s="56"/>
      <c r="O3519" s="56"/>
    </row>
    <row r="3520" spans="6:15" ht="25.5" customHeight="1" x14ac:dyDescent="0.25">
      <c r="F3520" s="56"/>
      <c r="G3520" s="56"/>
      <c r="H3520" s="56"/>
      <c r="I3520" s="56"/>
      <c r="J3520" s="56"/>
      <c r="K3520" s="73"/>
      <c r="L3520" s="73"/>
      <c r="N3520" s="56"/>
      <c r="O3520" s="56"/>
    </row>
    <row r="3521" spans="6:15" ht="25.5" customHeight="1" x14ac:dyDescent="0.25">
      <c r="F3521" s="56"/>
      <c r="G3521" s="56"/>
      <c r="H3521" s="56"/>
      <c r="I3521" s="56"/>
      <c r="J3521" s="56"/>
      <c r="K3521" s="73"/>
      <c r="L3521" s="73"/>
      <c r="N3521" s="56"/>
      <c r="O3521" s="56"/>
    </row>
    <row r="3522" spans="6:15" ht="25.5" customHeight="1" x14ac:dyDescent="0.25">
      <c r="F3522" s="56"/>
      <c r="G3522" s="56"/>
      <c r="H3522" s="56"/>
      <c r="I3522" s="56"/>
      <c r="J3522" s="56"/>
      <c r="K3522" s="73"/>
      <c r="L3522" s="73"/>
      <c r="N3522" s="56"/>
      <c r="O3522" s="56"/>
    </row>
    <row r="3523" spans="6:15" ht="25.5" customHeight="1" x14ac:dyDescent="0.25">
      <c r="F3523" s="56"/>
      <c r="G3523" s="56"/>
      <c r="H3523" s="56"/>
      <c r="I3523" s="56"/>
      <c r="J3523" s="56"/>
      <c r="K3523" s="73"/>
      <c r="L3523" s="73"/>
      <c r="N3523" s="56"/>
      <c r="O3523" s="56"/>
    </row>
    <row r="3524" spans="6:15" ht="25.5" customHeight="1" x14ac:dyDescent="0.25">
      <c r="F3524" s="56"/>
      <c r="G3524" s="56"/>
      <c r="H3524" s="56"/>
      <c r="I3524" s="56"/>
      <c r="J3524" s="56"/>
      <c r="K3524" s="73"/>
      <c r="L3524" s="73"/>
      <c r="N3524" s="56"/>
      <c r="O3524" s="56"/>
    </row>
    <row r="3525" spans="6:15" ht="25.5" customHeight="1" x14ac:dyDescent="0.25">
      <c r="F3525" s="56"/>
      <c r="G3525" s="56"/>
      <c r="H3525" s="56"/>
      <c r="I3525" s="56"/>
      <c r="J3525" s="56"/>
      <c r="K3525" s="73"/>
      <c r="L3525" s="73"/>
      <c r="N3525" s="56"/>
      <c r="O3525" s="56"/>
    </row>
    <row r="3526" spans="6:15" ht="25.5" customHeight="1" x14ac:dyDescent="0.25">
      <c r="F3526" s="56"/>
      <c r="G3526" s="56"/>
      <c r="H3526" s="56"/>
      <c r="I3526" s="56"/>
      <c r="J3526" s="56"/>
      <c r="K3526" s="73"/>
      <c r="L3526" s="73"/>
      <c r="N3526" s="56"/>
      <c r="O3526" s="56"/>
    </row>
    <row r="3527" spans="6:15" ht="25.5" customHeight="1" x14ac:dyDescent="0.25">
      <c r="F3527" s="56"/>
      <c r="G3527" s="56"/>
      <c r="H3527" s="56"/>
      <c r="I3527" s="56"/>
      <c r="J3527" s="56"/>
      <c r="K3527" s="73"/>
      <c r="L3527" s="73"/>
      <c r="N3527" s="56"/>
      <c r="O3527" s="56"/>
    </row>
    <row r="3528" spans="6:15" ht="25.5" customHeight="1" x14ac:dyDescent="0.25">
      <c r="F3528" s="56"/>
      <c r="G3528" s="56"/>
      <c r="H3528" s="56"/>
      <c r="I3528" s="56"/>
      <c r="J3528" s="56"/>
      <c r="K3528" s="73"/>
      <c r="L3528" s="73"/>
      <c r="N3528" s="56"/>
      <c r="O3528" s="56"/>
    </row>
    <row r="3529" spans="6:15" ht="25.5" customHeight="1" x14ac:dyDescent="0.25">
      <c r="F3529" s="56"/>
      <c r="G3529" s="56"/>
      <c r="H3529" s="56"/>
      <c r="I3529" s="56"/>
      <c r="J3529" s="56"/>
      <c r="K3529" s="73"/>
      <c r="L3529" s="73"/>
      <c r="N3529" s="56"/>
      <c r="O3529" s="56"/>
    </row>
    <row r="3530" spans="6:15" ht="25.5" customHeight="1" x14ac:dyDescent="0.25">
      <c r="F3530" s="56"/>
      <c r="G3530" s="56"/>
      <c r="H3530" s="56"/>
      <c r="I3530" s="56"/>
      <c r="J3530" s="56"/>
      <c r="K3530" s="73"/>
      <c r="L3530" s="73"/>
      <c r="N3530" s="56"/>
      <c r="O3530" s="56"/>
    </row>
    <row r="3531" spans="6:15" ht="25.5" customHeight="1" x14ac:dyDescent="0.25">
      <c r="F3531" s="56"/>
      <c r="G3531" s="56"/>
      <c r="H3531" s="56"/>
      <c r="I3531" s="56"/>
      <c r="J3531" s="56"/>
      <c r="K3531" s="73"/>
      <c r="L3531" s="73"/>
      <c r="N3531" s="56"/>
      <c r="O3531" s="56"/>
    </row>
    <row r="3532" spans="6:15" ht="25.5" customHeight="1" x14ac:dyDescent="0.25">
      <c r="F3532" s="56"/>
      <c r="G3532" s="56"/>
      <c r="H3532" s="56"/>
      <c r="I3532" s="56"/>
      <c r="J3532" s="56"/>
      <c r="K3532" s="73"/>
      <c r="L3532" s="73"/>
      <c r="N3532" s="56"/>
      <c r="O3532" s="56"/>
    </row>
    <row r="3533" spans="6:15" ht="25.5" customHeight="1" x14ac:dyDescent="0.25">
      <c r="F3533" s="56"/>
      <c r="G3533" s="56"/>
      <c r="H3533" s="56"/>
      <c r="I3533" s="56"/>
      <c r="J3533" s="56"/>
      <c r="K3533" s="73"/>
      <c r="L3533" s="73"/>
      <c r="N3533" s="56"/>
      <c r="O3533" s="56"/>
    </row>
    <row r="3534" spans="6:15" ht="25.5" customHeight="1" x14ac:dyDescent="0.25">
      <c r="F3534" s="56"/>
      <c r="G3534" s="56"/>
      <c r="H3534" s="56"/>
      <c r="I3534" s="56"/>
      <c r="J3534" s="56"/>
      <c r="K3534" s="73"/>
      <c r="L3534" s="73"/>
      <c r="N3534" s="56"/>
      <c r="O3534" s="56"/>
    </row>
    <row r="3535" spans="6:15" ht="25.5" customHeight="1" x14ac:dyDescent="0.25">
      <c r="F3535" s="56"/>
      <c r="G3535" s="56"/>
      <c r="H3535" s="56"/>
      <c r="I3535" s="56"/>
      <c r="J3535" s="56"/>
      <c r="K3535" s="73"/>
      <c r="L3535" s="73"/>
      <c r="N3535" s="56"/>
      <c r="O3535" s="56"/>
    </row>
    <row r="3536" spans="6:15" ht="25.5" customHeight="1" x14ac:dyDescent="0.25">
      <c r="F3536" s="56"/>
      <c r="G3536" s="56"/>
      <c r="H3536" s="56"/>
      <c r="I3536" s="56"/>
      <c r="J3536" s="56"/>
      <c r="K3536" s="73"/>
      <c r="L3536" s="73"/>
      <c r="N3536" s="56"/>
      <c r="O3536" s="56"/>
    </row>
    <row r="3537" spans="6:15" ht="25.5" customHeight="1" x14ac:dyDescent="0.25">
      <c r="F3537" s="56"/>
      <c r="G3537" s="56"/>
      <c r="H3537" s="56"/>
      <c r="I3537" s="56"/>
      <c r="J3537" s="56"/>
      <c r="K3537" s="73"/>
      <c r="L3537" s="73"/>
      <c r="N3537" s="56"/>
      <c r="O3537" s="56"/>
    </row>
    <row r="3538" spans="6:15" ht="25.5" customHeight="1" x14ac:dyDescent="0.25">
      <c r="F3538" s="56"/>
      <c r="G3538" s="56"/>
      <c r="H3538" s="56"/>
      <c r="I3538" s="56"/>
      <c r="J3538" s="56"/>
      <c r="K3538" s="73"/>
      <c r="L3538" s="73"/>
      <c r="N3538" s="56"/>
      <c r="O3538" s="56"/>
    </row>
    <row r="3539" spans="6:15" ht="25.5" customHeight="1" x14ac:dyDescent="0.25">
      <c r="F3539" s="56"/>
      <c r="G3539" s="56"/>
      <c r="H3539" s="56"/>
      <c r="I3539" s="56"/>
      <c r="J3539" s="56"/>
      <c r="K3539" s="73"/>
      <c r="L3539" s="73"/>
      <c r="N3539" s="56"/>
      <c r="O3539" s="56"/>
    </row>
    <row r="3540" spans="6:15" ht="25.5" customHeight="1" x14ac:dyDescent="0.25">
      <c r="F3540" s="56"/>
      <c r="G3540" s="56"/>
      <c r="H3540" s="56"/>
      <c r="I3540" s="56"/>
      <c r="J3540" s="56"/>
      <c r="K3540" s="73"/>
      <c r="L3540" s="73"/>
      <c r="N3540" s="56"/>
      <c r="O3540" s="56"/>
    </row>
    <row r="3541" spans="6:15" ht="25.5" customHeight="1" x14ac:dyDescent="0.25">
      <c r="F3541" s="56"/>
      <c r="G3541" s="56"/>
      <c r="H3541" s="56"/>
      <c r="I3541" s="56"/>
      <c r="J3541" s="56"/>
      <c r="K3541" s="73"/>
      <c r="L3541" s="73"/>
      <c r="N3541" s="56"/>
      <c r="O3541" s="56"/>
    </row>
    <row r="3542" spans="6:15" ht="25.5" customHeight="1" x14ac:dyDescent="0.25">
      <c r="F3542" s="56"/>
      <c r="G3542" s="56"/>
      <c r="H3542" s="56"/>
      <c r="I3542" s="56"/>
      <c r="J3542" s="56"/>
      <c r="K3542" s="73"/>
      <c r="L3542" s="73"/>
      <c r="N3542" s="56"/>
      <c r="O3542" s="56"/>
    </row>
    <row r="3543" spans="6:15" ht="25.5" customHeight="1" x14ac:dyDescent="0.25">
      <c r="F3543" s="56"/>
      <c r="G3543" s="56"/>
      <c r="H3543" s="56"/>
      <c r="I3543" s="56"/>
      <c r="J3543" s="56"/>
      <c r="K3543" s="73"/>
      <c r="L3543" s="73"/>
      <c r="N3543" s="56"/>
      <c r="O3543" s="56"/>
    </row>
    <row r="3544" spans="6:15" ht="25.5" customHeight="1" x14ac:dyDescent="0.25">
      <c r="F3544" s="56"/>
      <c r="G3544" s="56"/>
      <c r="H3544" s="56"/>
      <c r="I3544" s="56"/>
      <c r="J3544" s="56"/>
      <c r="K3544" s="73"/>
      <c r="L3544" s="73"/>
      <c r="N3544" s="56"/>
      <c r="O3544" s="56"/>
    </row>
    <row r="3545" spans="6:15" ht="25.5" customHeight="1" x14ac:dyDescent="0.25">
      <c r="F3545" s="56"/>
      <c r="G3545" s="56"/>
      <c r="H3545" s="56"/>
      <c r="I3545" s="56"/>
      <c r="J3545" s="56"/>
      <c r="K3545" s="73"/>
      <c r="L3545" s="73"/>
      <c r="N3545" s="56"/>
      <c r="O3545" s="56"/>
    </row>
    <row r="3546" spans="6:15" ht="25.5" customHeight="1" x14ac:dyDescent="0.25">
      <c r="F3546" s="56"/>
      <c r="G3546" s="56"/>
      <c r="H3546" s="56"/>
      <c r="I3546" s="56"/>
      <c r="J3546" s="56"/>
      <c r="K3546" s="73"/>
      <c r="L3546" s="73"/>
      <c r="N3546" s="56"/>
      <c r="O3546" s="56"/>
    </row>
    <row r="3547" spans="6:15" ht="25.5" customHeight="1" x14ac:dyDescent="0.25">
      <c r="F3547" s="56"/>
      <c r="G3547" s="56"/>
      <c r="H3547" s="56"/>
      <c r="I3547" s="56"/>
      <c r="J3547" s="56"/>
      <c r="K3547" s="73"/>
      <c r="L3547" s="73"/>
      <c r="N3547" s="56"/>
      <c r="O3547" s="56"/>
    </row>
    <row r="3548" spans="6:15" ht="25.5" customHeight="1" x14ac:dyDescent="0.25">
      <c r="F3548" s="56"/>
      <c r="G3548" s="56"/>
      <c r="H3548" s="56"/>
      <c r="I3548" s="56"/>
      <c r="J3548" s="56"/>
      <c r="K3548" s="73"/>
      <c r="L3548" s="73"/>
      <c r="N3548" s="56"/>
      <c r="O3548" s="56"/>
    </row>
    <row r="3549" spans="6:15" ht="25.5" customHeight="1" x14ac:dyDescent="0.25">
      <c r="F3549" s="56"/>
      <c r="G3549" s="56"/>
      <c r="H3549" s="56"/>
      <c r="I3549" s="56"/>
      <c r="J3549" s="56"/>
      <c r="K3549" s="73"/>
      <c r="L3549" s="73"/>
      <c r="N3549" s="56"/>
      <c r="O3549" s="56"/>
    </row>
    <row r="3550" spans="6:15" ht="25.5" customHeight="1" x14ac:dyDescent="0.25">
      <c r="F3550" s="56"/>
      <c r="G3550" s="56"/>
      <c r="H3550" s="56"/>
      <c r="I3550" s="56"/>
      <c r="J3550" s="56"/>
      <c r="K3550" s="73"/>
      <c r="L3550" s="73"/>
      <c r="N3550" s="56"/>
      <c r="O3550" s="56"/>
    </row>
    <row r="3551" spans="6:15" ht="25.5" customHeight="1" x14ac:dyDescent="0.25">
      <c r="F3551" s="56"/>
      <c r="G3551" s="56"/>
      <c r="H3551" s="56"/>
      <c r="I3551" s="56"/>
      <c r="J3551" s="56"/>
      <c r="K3551" s="73"/>
      <c r="L3551" s="73"/>
      <c r="N3551" s="56"/>
      <c r="O3551" s="56"/>
    </row>
    <row r="3552" spans="6:15" ht="25.5" customHeight="1" x14ac:dyDescent="0.25">
      <c r="F3552" s="56"/>
      <c r="G3552" s="56"/>
      <c r="H3552" s="56"/>
      <c r="I3552" s="56"/>
      <c r="J3552" s="56"/>
      <c r="K3552" s="73"/>
      <c r="L3552" s="73"/>
      <c r="N3552" s="56"/>
      <c r="O3552" s="56"/>
    </row>
    <row r="3553" spans="6:15" ht="25.5" customHeight="1" x14ac:dyDescent="0.25">
      <c r="F3553" s="56"/>
      <c r="G3553" s="56"/>
      <c r="H3553" s="56"/>
      <c r="I3553" s="56"/>
      <c r="J3553" s="56"/>
      <c r="K3553" s="73"/>
      <c r="L3553" s="73"/>
      <c r="N3553" s="56"/>
      <c r="O3553" s="56"/>
    </row>
    <row r="3554" spans="6:15" ht="25.5" customHeight="1" x14ac:dyDescent="0.25">
      <c r="F3554" s="56"/>
      <c r="G3554" s="56"/>
      <c r="H3554" s="56"/>
      <c r="I3554" s="56"/>
      <c r="J3554" s="56"/>
      <c r="K3554" s="73"/>
      <c r="L3554" s="73"/>
      <c r="N3554" s="56"/>
      <c r="O3554" s="56"/>
    </row>
    <row r="3555" spans="6:15" ht="25.5" customHeight="1" x14ac:dyDescent="0.25">
      <c r="F3555" s="56"/>
      <c r="G3555" s="56"/>
      <c r="H3555" s="56"/>
      <c r="I3555" s="56"/>
      <c r="J3555" s="56"/>
      <c r="K3555" s="73"/>
      <c r="L3555" s="73"/>
      <c r="N3555" s="56"/>
      <c r="O3555" s="56"/>
    </row>
    <row r="3556" spans="6:15" ht="25.5" customHeight="1" x14ac:dyDescent="0.25">
      <c r="F3556" s="56"/>
      <c r="G3556" s="56"/>
      <c r="H3556" s="56"/>
      <c r="I3556" s="56"/>
      <c r="J3556" s="56"/>
      <c r="K3556" s="73"/>
      <c r="L3556" s="73"/>
      <c r="N3556" s="56"/>
      <c r="O3556" s="56"/>
    </row>
    <row r="3557" spans="6:15" ht="25.5" customHeight="1" x14ac:dyDescent="0.25">
      <c r="F3557" s="56"/>
      <c r="G3557" s="56"/>
      <c r="H3557" s="56"/>
      <c r="I3557" s="56"/>
      <c r="J3557" s="56"/>
      <c r="K3557" s="73"/>
      <c r="L3557" s="73"/>
      <c r="N3557" s="56"/>
      <c r="O3557" s="56"/>
    </row>
    <row r="3558" spans="6:15" ht="25.5" customHeight="1" x14ac:dyDescent="0.25">
      <c r="F3558" s="56"/>
      <c r="G3558" s="56"/>
      <c r="H3558" s="56"/>
      <c r="I3558" s="56"/>
      <c r="J3558" s="56"/>
      <c r="K3558" s="73"/>
      <c r="L3558" s="73"/>
      <c r="N3558" s="56"/>
      <c r="O3558" s="56"/>
    </row>
    <row r="3559" spans="6:15" ht="25.5" customHeight="1" x14ac:dyDescent="0.25">
      <c r="F3559" s="56"/>
      <c r="G3559" s="56"/>
      <c r="H3559" s="56"/>
      <c r="I3559" s="56"/>
      <c r="J3559" s="56"/>
      <c r="K3559" s="73"/>
      <c r="L3559" s="73"/>
      <c r="N3559" s="56"/>
      <c r="O3559" s="56"/>
    </row>
    <row r="3560" spans="6:15" ht="25.5" customHeight="1" x14ac:dyDescent="0.25">
      <c r="F3560" s="56"/>
      <c r="G3560" s="56"/>
      <c r="H3560" s="56"/>
      <c r="I3560" s="56"/>
      <c r="J3560" s="56"/>
      <c r="K3560" s="73"/>
      <c r="L3560" s="73"/>
      <c r="N3560" s="56"/>
      <c r="O3560" s="56"/>
    </row>
    <row r="3561" spans="6:15" ht="25.5" customHeight="1" x14ac:dyDescent="0.25">
      <c r="F3561" s="56"/>
      <c r="G3561" s="56"/>
      <c r="H3561" s="56"/>
      <c r="I3561" s="56"/>
      <c r="J3561" s="56"/>
      <c r="K3561" s="73"/>
      <c r="L3561" s="73"/>
      <c r="N3561" s="56"/>
      <c r="O3561" s="56"/>
    </row>
    <row r="3562" spans="6:15" ht="25.5" customHeight="1" x14ac:dyDescent="0.25">
      <c r="F3562" s="56"/>
      <c r="G3562" s="56"/>
      <c r="H3562" s="56"/>
      <c r="I3562" s="56"/>
      <c r="J3562" s="56"/>
      <c r="K3562" s="73"/>
      <c r="L3562" s="73"/>
      <c r="N3562" s="56"/>
      <c r="O3562" s="56"/>
    </row>
    <row r="3563" spans="6:15" ht="25.5" customHeight="1" x14ac:dyDescent="0.25">
      <c r="F3563" s="56"/>
      <c r="G3563" s="56"/>
      <c r="H3563" s="56"/>
      <c r="I3563" s="56"/>
      <c r="J3563" s="56"/>
      <c r="K3563" s="73"/>
      <c r="L3563" s="73"/>
      <c r="N3563" s="56"/>
      <c r="O3563" s="56"/>
    </row>
    <row r="3564" spans="6:15" ht="25.5" customHeight="1" x14ac:dyDescent="0.25">
      <c r="F3564" s="56"/>
      <c r="G3564" s="56"/>
      <c r="H3564" s="56"/>
      <c r="I3564" s="56"/>
      <c r="J3564" s="56"/>
      <c r="K3564" s="73"/>
      <c r="L3564" s="73"/>
      <c r="N3564" s="56"/>
      <c r="O3564" s="56"/>
    </row>
    <row r="3565" spans="6:15" ht="25.5" customHeight="1" x14ac:dyDescent="0.25">
      <c r="F3565" s="56"/>
      <c r="G3565" s="56"/>
      <c r="H3565" s="56"/>
      <c r="I3565" s="56"/>
      <c r="J3565" s="56"/>
      <c r="K3565" s="73"/>
      <c r="L3565" s="73"/>
      <c r="N3565" s="56"/>
      <c r="O3565" s="56"/>
    </row>
    <row r="3566" spans="6:15" ht="25.5" customHeight="1" x14ac:dyDescent="0.25">
      <c r="F3566" s="56"/>
      <c r="G3566" s="56"/>
      <c r="H3566" s="56"/>
      <c r="I3566" s="56"/>
      <c r="J3566" s="56"/>
      <c r="K3566" s="73"/>
      <c r="L3566" s="73"/>
      <c r="N3566" s="56"/>
      <c r="O3566" s="56"/>
    </row>
    <row r="3567" spans="6:15" ht="25.5" customHeight="1" x14ac:dyDescent="0.25">
      <c r="F3567" s="56"/>
      <c r="G3567" s="56"/>
      <c r="H3567" s="56"/>
      <c r="I3567" s="56"/>
      <c r="J3567" s="56"/>
      <c r="K3567" s="73"/>
      <c r="L3567" s="73"/>
      <c r="N3567" s="56"/>
      <c r="O3567" s="56"/>
    </row>
    <row r="3568" spans="6:15" ht="25.5" customHeight="1" x14ac:dyDescent="0.25">
      <c r="F3568" s="56"/>
      <c r="G3568" s="56"/>
      <c r="H3568" s="56"/>
      <c r="I3568" s="56"/>
      <c r="J3568" s="56"/>
      <c r="K3568" s="73"/>
      <c r="L3568" s="73"/>
      <c r="N3568" s="56"/>
      <c r="O3568" s="56"/>
    </row>
    <row r="3569" spans="6:15" ht="25.5" customHeight="1" x14ac:dyDescent="0.25">
      <c r="F3569" s="56"/>
      <c r="G3569" s="56"/>
      <c r="H3569" s="56"/>
      <c r="I3569" s="56"/>
      <c r="J3569" s="56"/>
      <c r="K3569" s="73"/>
      <c r="L3569" s="73"/>
      <c r="N3569" s="56"/>
      <c r="O3569" s="56"/>
    </row>
    <row r="3570" spans="6:15" ht="25.5" customHeight="1" x14ac:dyDescent="0.25">
      <c r="F3570" s="56"/>
      <c r="G3570" s="56"/>
      <c r="H3570" s="56"/>
      <c r="I3570" s="56"/>
      <c r="J3570" s="56"/>
      <c r="K3570" s="73"/>
      <c r="L3570" s="73"/>
      <c r="N3570" s="56"/>
      <c r="O3570" s="56"/>
    </row>
    <row r="3571" spans="6:15" ht="25.5" customHeight="1" x14ac:dyDescent="0.25">
      <c r="F3571" s="56"/>
      <c r="G3571" s="56"/>
      <c r="H3571" s="56"/>
      <c r="I3571" s="56"/>
      <c r="J3571" s="56"/>
      <c r="K3571" s="73"/>
      <c r="L3571" s="73"/>
      <c r="N3571" s="56"/>
      <c r="O3571" s="56"/>
    </row>
    <row r="3572" spans="6:15" ht="25.5" customHeight="1" x14ac:dyDescent="0.25">
      <c r="F3572" s="56"/>
      <c r="G3572" s="56"/>
      <c r="H3572" s="56"/>
      <c r="I3572" s="56"/>
      <c r="J3572" s="56"/>
      <c r="K3572" s="73"/>
      <c r="L3572" s="73"/>
      <c r="N3572" s="56"/>
      <c r="O3572" s="56"/>
    </row>
    <row r="3573" spans="6:15" ht="25.5" customHeight="1" x14ac:dyDescent="0.25">
      <c r="F3573" s="56"/>
      <c r="G3573" s="56"/>
      <c r="H3573" s="56"/>
      <c r="I3573" s="56"/>
      <c r="J3573" s="56"/>
      <c r="K3573" s="73"/>
      <c r="L3573" s="73"/>
      <c r="N3573" s="56"/>
      <c r="O3573" s="56"/>
    </row>
    <row r="3574" spans="6:15" ht="25.5" customHeight="1" x14ac:dyDescent="0.25">
      <c r="F3574" s="56"/>
      <c r="G3574" s="56"/>
      <c r="H3574" s="56"/>
      <c r="I3574" s="56"/>
      <c r="J3574" s="56"/>
      <c r="K3574" s="73"/>
      <c r="L3574" s="73"/>
      <c r="N3574" s="56"/>
      <c r="O3574" s="56"/>
    </row>
    <row r="3575" spans="6:15" ht="25.5" customHeight="1" x14ac:dyDescent="0.25">
      <c r="F3575" s="56"/>
      <c r="G3575" s="56"/>
      <c r="H3575" s="56"/>
      <c r="I3575" s="56"/>
      <c r="J3575" s="56"/>
      <c r="K3575" s="73"/>
      <c r="L3575" s="73"/>
      <c r="N3575" s="56"/>
      <c r="O3575" s="56"/>
    </row>
    <row r="3576" spans="6:15" ht="25.5" customHeight="1" x14ac:dyDescent="0.25">
      <c r="F3576" s="56"/>
      <c r="G3576" s="56"/>
      <c r="H3576" s="56"/>
      <c r="I3576" s="56"/>
      <c r="J3576" s="56"/>
      <c r="K3576" s="73"/>
      <c r="L3576" s="73"/>
      <c r="N3576" s="56"/>
      <c r="O3576" s="56"/>
    </row>
    <row r="3577" spans="6:15" ht="25.5" customHeight="1" x14ac:dyDescent="0.25">
      <c r="F3577" s="56"/>
      <c r="G3577" s="56"/>
      <c r="H3577" s="56"/>
      <c r="I3577" s="56"/>
      <c r="J3577" s="56"/>
      <c r="K3577" s="73"/>
      <c r="L3577" s="73"/>
      <c r="N3577" s="56"/>
      <c r="O3577" s="56"/>
    </row>
    <row r="3578" spans="6:15" ht="25.5" customHeight="1" x14ac:dyDescent="0.25">
      <c r="F3578" s="56"/>
      <c r="G3578" s="56"/>
      <c r="H3578" s="56"/>
      <c r="I3578" s="56"/>
      <c r="J3578" s="56"/>
      <c r="K3578" s="73"/>
      <c r="L3578" s="73"/>
      <c r="N3578" s="56"/>
      <c r="O3578" s="56"/>
    </row>
    <row r="3579" spans="6:15" ht="25.5" customHeight="1" x14ac:dyDescent="0.25">
      <c r="F3579" s="56"/>
      <c r="G3579" s="56"/>
      <c r="H3579" s="56"/>
      <c r="I3579" s="56"/>
      <c r="J3579" s="56"/>
      <c r="K3579" s="73"/>
      <c r="L3579" s="73"/>
      <c r="N3579" s="56"/>
      <c r="O3579" s="56"/>
    </row>
    <row r="3580" spans="6:15" ht="25.5" customHeight="1" x14ac:dyDescent="0.25">
      <c r="F3580" s="56"/>
      <c r="G3580" s="56"/>
      <c r="H3580" s="56"/>
      <c r="I3580" s="56"/>
      <c r="J3580" s="56"/>
      <c r="K3580" s="73"/>
      <c r="L3580" s="73"/>
      <c r="N3580" s="56"/>
      <c r="O3580" s="56"/>
    </row>
    <row r="3581" spans="6:15" ht="25.5" customHeight="1" x14ac:dyDescent="0.25">
      <c r="F3581" s="56"/>
      <c r="G3581" s="56"/>
      <c r="H3581" s="56"/>
      <c r="I3581" s="56"/>
      <c r="J3581" s="56"/>
      <c r="K3581" s="73"/>
      <c r="L3581" s="73"/>
      <c r="N3581" s="56"/>
      <c r="O3581" s="56"/>
    </row>
    <row r="3582" spans="6:15" ht="25.5" customHeight="1" x14ac:dyDescent="0.25">
      <c r="F3582" s="56"/>
      <c r="G3582" s="56"/>
      <c r="H3582" s="56"/>
      <c r="I3582" s="56"/>
      <c r="J3582" s="56"/>
      <c r="K3582" s="73"/>
      <c r="L3582" s="73"/>
      <c r="N3582" s="56"/>
      <c r="O3582" s="56"/>
    </row>
    <row r="3583" spans="6:15" ht="25.5" customHeight="1" x14ac:dyDescent="0.25">
      <c r="F3583" s="56"/>
      <c r="G3583" s="56"/>
      <c r="H3583" s="56"/>
      <c r="I3583" s="56"/>
      <c r="J3583" s="56"/>
      <c r="K3583" s="73"/>
      <c r="L3583" s="73"/>
      <c r="N3583" s="56"/>
      <c r="O3583" s="56"/>
    </row>
    <row r="3584" spans="6:15" ht="25.5" customHeight="1" x14ac:dyDescent="0.25">
      <c r="F3584" s="56"/>
      <c r="G3584" s="56"/>
      <c r="H3584" s="56"/>
      <c r="I3584" s="56"/>
      <c r="J3584" s="56"/>
      <c r="K3584" s="73"/>
      <c r="L3584" s="73"/>
      <c r="N3584" s="56"/>
      <c r="O3584" s="56"/>
    </row>
    <row r="3585" spans="6:15" ht="25.5" customHeight="1" x14ac:dyDescent="0.25">
      <c r="F3585" s="56"/>
      <c r="G3585" s="56"/>
      <c r="H3585" s="56"/>
      <c r="I3585" s="56"/>
      <c r="J3585" s="56"/>
      <c r="K3585" s="73"/>
      <c r="L3585" s="73"/>
      <c r="N3585" s="56"/>
      <c r="O3585" s="56"/>
    </row>
    <row r="3586" spans="6:15" ht="25.5" customHeight="1" x14ac:dyDescent="0.25">
      <c r="F3586" s="56"/>
      <c r="G3586" s="56"/>
      <c r="H3586" s="56"/>
      <c r="I3586" s="56"/>
      <c r="J3586" s="56"/>
      <c r="K3586" s="73"/>
      <c r="L3586" s="73"/>
      <c r="N3586" s="56"/>
      <c r="O3586" s="56"/>
    </row>
    <row r="3587" spans="6:15" ht="25.5" customHeight="1" x14ac:dyDescent="0.25">
      <c r="F3587" s="56"/>
      <c r="G3587" s="56"/>
      <c r="H3587" s="56"/>
      <c r="I3587" s="56"/>
      <c r="J3587" s="56"/>
      <c r="K3587" s="73"/>
      <c r="L3587" s="73"/>
      <c r="N3587" s="56"/>
      <c r="O3587" s="56"/>
    </row>
    <row r="3588" spans="6:15" ht="25.5" customHeight="1" x14ac:dyDescent="0.25">
      <c r="F3588" s="56"/>
      <c r="G3588" s="56"/>
      <c r="H3588" s="56"/>
      <c r="I3588" s="56"/>
      <c r="J3588" s="56"/>
      <c r="K3588" s="73"/>
      <c r="L3588" s="73"/>
      <c r="N3588" s="56"/>
      <c r="O3588" s="56"/>
    </row>
    <row r="3589" spans="6:15" ht="25.5" customHeight="1" x14ac:dyDescent="0.25">
      <c r="F3589" s="56"/>
      <c r="G3589" s="56"/>
      <c r="H3589" s="56"/>
      <c r="I3589" s="56"/>
      <c r="J3589" s="56"/>
      <c r="K3589" s="73"/>
      <c r="L3589" s="73"/>
      <c r="N3589" s="56"/>
      <c r="O3589" s="56"/>
    </row>
    <row r="3590" spans="6:15" ht="25.5" customHeight="1" x14ac:dyDescent="0.25">
      <c r="F3590" s="56"/>
      <c r="G3590" s="56"/>
      <c r="H3590" s="56"/>
      <c r="I3590" s="56"/>
      <c r="J3590" s="56"/>
      <c r="K3590" s="73"/>
      <c r="L3590" s="73"/>
      <c r="N3590" s="56"/>
      <c r="O3590" s="56"/>
    </row>
    <row r="3591" spans="6:15" ht="25.5" customHeight="1" x14ac:dyDescent="0.25">
      <c r="F3591" s="56"/>
      <c r="G3591" s="56"/>
      <c r="H3591" s="56"/>
      <c r="I3591" s="56"/>
      <c r="J3591" s="56"/>
      <c r="K3591" s="73"/>
      <c r="L3591" s="73"/>
      <c r="N3591" s="56"/>
      <c r="O3591" s="56"/>
    </row>
    <row r="3592" spans="6:15" ht="25.5" customHeight="1" x14ac:dyDescent="0.25">
      <c r="F3592" s="56"/>
      <c r="G3592" s="56"/>
      <c r="H3592" s="56"/>
      <c r="I3592" s="56"/>
      <c r="J3592" s="56"/>
      <c r="K3592" s="73"/>
      <c r="L3592" s="73"/>
      <c r="N3592" s="56"/>
      <c r="O3592" s="56"/>
    </row>
    <row r="3593" spans="6:15" ht="25.5" customHeight="1" x14ac:dyDescent="0.25">
      <c r="F3593" s="56"/>
      <c r="G3593" s="56"/>
      <c r="H3593" s="56"/>
      <c r="I3593" s="56"/>
      <c r="J3593" s="56"/>
      <c r="K3593" s="73"/>
      <c r="L3593" s="73"/>
      <c r="N3593" s="56"/>
      <c r="O3593" s="56"/>
    </row>
    <row r="3594" spans="6:15" ht="25.5" customHeight="1" x14ac:dyDescent="0.25">
      <c r="F3594" s="56"/>
      <c r="G3594" s="56"/>
      <c r="H3594" s="56"/>
      <c r="I3594" s="56"/>
      <c r="J3594" s="56"/>
      <c r="K3594" s="73"/>
      <c r="L3594" s="73"/>
      <c r="N3594" s="56"/>
      <c r="O3594" s="56"/>
    </row>
    <row r="3595" spans="6:15" ht="25.5" customHeight="1" x14ac:dyDescent="0.25">
      <c r="F3595" s="56"/>
      <c r="G3595" s="56"/>
      <c r="H3595" s="56"/>
      <c r="I3595" s="56"/>
      <c r="J3595" s="56"/>
      <c r="K3595" s="73"/>
      <c r="L3595" s="73"/>
      <c r="N3595" s="56"/>
      <c r="O3595" s="56"/>
    </row>
    <row r="3596" spans="6:15" ht="25.5" customHeight="1" x14ac:dyDescent="0.25">
      <c r="F3596" s="56"/>
      <c r="G3596" s="56"/>
      <c r="H3596" s="56"/>
      <c r="I3596" s="56"/>
      <c r="J3596" s="56"/>
      <c r="K3596" s="73"/>
      <c r="L3596" s="73"/>
      <c r="N3596" s="56"/>
      <c r="O3596" s="56"/>
    </row>
    <row r="3597" spans="6:15" ht="25.5" customHeight="1" x14ac:dyDescent="0.25">
      <c r="F3597" s="56"/>
      <c r="G3597" s="56"/>
      <c r="H3597" s="56"/>
      <c r="I3597" s="56"/>
      <c r="J3597" s="56"/>
      <c r="K3597" s="73"/>
      <c r="L3597" s="73"/>
      <c r="N3597" s="56"/>
      <c r="O3597" s="56"/>
    </row>
    <row r="3598" spans="6:15" ht="25.5" customHeight="1" x14ac:dyDescent="0.25">
      <c r="F3598" s="56"/>
      <c r="G3598" s="56"/>
      <c r="H3598" s="56"/>
      <c r="I3598" s="56"/>
      <c r="J3598" s="56"/>
      <c r="K3598" s="73"/>
      <c r="L3598" s="73"/>
      <c r="N3598" s="56"/>
      <c r="O3598" s="56"/>
    </row>
    <row r="3599" spans="6:15" ht="25.5" customHeight="1" x14ac:dyDescent="0.25">
      <c r="F3599" s="56"/>
      <c r="G3599" s="56"/>
      <c r="H3599" s="56"/>
      <c r="I3599" s="56"/>
      <c r="J3599" s="56"/>
      <c r="K3599" s="73"/>
      <c r="L3599" s="73"/>
      <c r="N3599" s="56"/>
      <c r="O3599" s="56"/>
    </row>
    <row r="3600" spans="6:15" ht="25.5" customHeight="1" x14ac:dyDescent="0.25">
      <c r="F3600" s="56"/>
      <c r="G3600" s="56"/>
      <c r="H3600" s="56"/>
      <c r="I3600" s="56"/>
      <c r="J3600" s="56"/>
      <c r="K3600" s="73"/>
      <c r="L3600" s="73"/>
      <c r="N3600" s="56"/>
      <c r="O3600" s="56"/>
    </row>
    <row r="3601" spans="6:15" ht="25.5" customHeight="1" x14ac:dyDescent="0.25">
      <c r="F3601" s="56"/>
      <c r="G3601" s="56"/>
      <c r="H3601" s="56"/>
      <c r="I3601" s="56"/>
      <c r="J3601" s="56"/>
      <c r="K3601" s="73"/>
      <c r="L3601" s="73"/>
      <c r="N3601" s="56"/>
      <c r="O3601" s="56"/>
    </row>
    <row r="3602" spans="6:15" ht="25.5" customHeight="1" x14ac:dyDescent="0.25">
      <c r="F3602" s="56"/>
      <c r="G3602" s="56"/>
      <c r="H3602" s="56"/>
      <c r="I3602" s="56"/>
      <c r="J3602" s="56"/>
      <c r="K3602" s="73"/>
      <c r="L3602" s="73"/>
      <c r="N3602" s="56"/>
      <c r="O3602" s="56"/>
    </row>
    <row r="3603" spans="6:15" ht="25.5" customHeight="1" x14ac:dyDescent="0.25">
      <c r="F3603" s="56"/>
      <c r="G3603" s="56"/>
      <c r="H3603" s="56"/>
      <c r="I3603" s="56"/>
      <c r="J3603" s="56"/>
      <c r="K3603" s="73"/>
      <c r="L3603" s="73"/>
      <c r="N3603" s="56"/>
      <c r="O3603" s="56"/>
    </row>
    <row r="3604" spans="6:15" ht="25.5" customHeight="1" x14ac:dyDescent="0.25">
      <c r="F3604" s="56"/>
      <c r="G3604" s="56"/>
      <c r="H3604" s="56"/>
      <c r="I3604" s="56"/>
      <c r="J3604" s="56"/>
      <c r="K3604" s="73"/>
      <c r="L3604" s="73"/>
      <c r="N3604" s="56"/>
      <c r="O3604" s="56"/>
    </row>
    <row r="3605" spans="6:15" ht="25.5" customHeight="1" x14ac:dyDescent="0.25">
      <c r="F3605" s="56"/>
      <c r="G3605" s="56"/>
      <c r="H3605" s="56"/>
      <c r="I3605" s="56"/>
      <c r="J3605" s="56"/>
      <c r="K3605" s="73"/>
      <c r="L3605" s="73"/>
      <c r="N3605" s="56"/>
      <c r="O3605" s="56"/>
    </row>
    <row r="3606" spans="6:15" ht="13.5" customHeight="1" x14ac:dyDescent="0.25">
      <c r="F3606" s="56"/>
      <c r="G3606" s="56"/>
      <c r="H3606" s="56"/>
      <c r="I3606" s="56"/>
      <c r="J3606" s="56"/>
      <c r="K3606" s="73"/>
      <c r="L3606" s="73"/>
      <c r="N3606" s="56"/>
      <c r="O3606" s="56"/>
    </row>
    <row r="3607" spans="6:15" ht="25.5" customHeight="1" x14ac:dyDescent="0.25">
      <c r="F3607" s="56"/>
      <c r="G3607" s="56"/>
      <c r="H3607" s="56"/>
      <c r="I3607" s="56"/>
      <c r="J3607" s="56"/>
      <c r="K3607" s="73"/>
      <c r="L3607" s="73"/>
      <c r="N3607" s="56"/>
      <c r="O3607" s="56"/>
    </row>
    <row r="3608" spans="6:15" ht="25.5" customHeight="1" x14ac:dyDescent="0.25">
      <c r="F3608" s="56"/>
      <c r="G3608" s="56"/>
      <c r="H3608" s="56"/>
      <c r="I3608" s="56"/>
      <c r="J3608" s="56"/>
      <c r="K3608" s="73"/>
      <c r="L3608" s="73"/>
      <c r="N3608" s="56"/>
      <c r="O3608" s="56"/>
    </row>
    <row r="3609" spans="6:15" ht="25.5" customHeight="1" x14ac:dyDescent="0.25">
      <c r="F3609" s="56"/>
      <c r="G3609" s="56"/>
      <c r="H3609" s="56"/>
      <c r="I3609" s="56"/>
      <c r="J3609" s="56"/>
      <c r="K3609" s="73"/>
      <c r="L3609" s="73"/>
      <c r="N3609" s="56"/>
      <c r="O3609" s="56"/>
    </row>
    <row r="3610" spans="6:15" ht="25.5" customHeight="1" x14ac:dyDescent="0.25">
      <c r="F3610" s="56"/>
      <c r="G3610" s="56"/>
      <c r="H3610" s="56"/>
      <c r="I3610" s="56"/>
      <c r="J3610" s="56"/>
      <c r="K3610" s="73"/>
      <c r="L3610" s="73"/>
      <c r="N3610" s="56"/>
      <c r="O3610" s="56"/>
    </row>
    <row r="3611" spans="6:15" ht="25.5" customHeight="1" x14ac:dyDescent="0.25">
      <c r="F3611" s="56"/>
      <c r="G3611" s="56"/>
      <c r="H3611" s="56"/>
      <c r="I3611" s="56"/>
      <c r="J3611" s="56"/>
      <c r="K3611" s="73"/>
      <c r="L3611" s="73"/>
      <c r="N3611" s="56"/>
      <c r="O3611" s="56"/>
    </row>
    <row r="3612" spans="6:15" ht="25.5" customHeight="1" x14ac:dyDescent="0.25">
      <c r="F3612" s="56"/>
      <c r="G3612" s="56"/>
      <c r="H3612" s="56"/>
      <c r="I3612" s="56"/>
      <c r="J3612" s="56"/>
      <c r="K3612" s="73"/>
      <c r="L3612" s="73"/>
      <c r="N3612" s="56"/>
      <c r="O3612" s="56"/>
    </row>
    <row r="3613" spans="6:15" ht="25.5" customHeight="1" x14ac:dyDescent="0.25">
      <c r="F3613" s="56"/>
      <c r="G3613" s="56"/>
      <c r="H3613" s="56"/>
      <c r="I3613" s="56"/>
      <c r="J3613" s="56"/>
      <c r="K3613" s="73"/>
      <c r="L3613" s="73"/>
      <c r="N3613" s="56"/>
      <c r="O3613" s="56"/>
    </row>
    <row r="3614" spans="6:15" ht="25.5" customHeight="1" x14ac:dyDescent="0.25">
      <c r="F3614" s="56"/>
      <c r="G3614" s="56"/>
      <c r="H3614" s="56"/>
      <c r="I3614" s="56"/>
      <c r="J3614" s="56"/>
      <c r="K3614" s="73"/>
      <c r="L3614" s="73"/>
      <c r="N3614" s="56"/>
      <c r="O3614" s="56"/>
    </row>
    <row r="3615" spans="6:15" ht="25.5" customHeight="1" x14ac:dyDescent="0.25">
      <c r="F3615" s="56"/>
      <c r="G3615" s="56"/>
      <c r="H3615" s="56"/>
      <c r="I3615" s="56"/>
      <c r="J3615" s="56"/>
      <c r="K3615" s="73"/>
      <c r="L3615" s="73"/>
      <c r="N3615" s="56"/>
      <c r="O3615" s="56"/>
    </row>
    <row r="3616" spans="6:15" ht="25.5" customHeight="1" x14ac:dyDescent="0.25">
      <c r="F3616" s="56"/>
      <c r="G3616" s="56"/>
      <c r="H3616" s="56"/>
      <c r="I3616" s="56"/>
      <c r="J3616" s="56"/>
      <c r="K3616" s="73"/>
      <c r="L3616" s="73"/>
      <c r="N3616" s="56"/>
      <c r="O3616" s="56"/>
    </row>
    <row r="3617" spans="6:15" ht="25.5" customHeight="1" x14ac:dyDescent="0.25">
      <c r="F3617" s="56"/>
      <c r="G3617" s="56"/>
      <c r="H3617" s="56"/>
      <c r="I3617" s="56"/>
      <c r="J3617" s="56"/>
      <c r="K3617" s="73"/>
      <c r="L3617" s="73"/>
      <c r="N3617" s="56"/>
      <c r="O3617" s="56"/>
    </row>
    <row r="3618" spans="6:15" ht="25.5" customHeight="1" x14ac:dyDescent="0.25">
      <c r="F3618" s="56"/>
      <c r="G3618" s="56"/>
      <c r="H3618" s="56"/>
      <c r="I3618" s="56"/>
      <c r="J3618" s="56"/>
      <c r="K3618" s="73"/>
      <c r="L3618" s="73"/>
      <c r="N3618" s="56"/>
      <c r="O3618" s="56"/>
    </row>
    <row r="3619" spans="6:15" ht="25.5" customHeight="1" x14ac:dyDescent="0.25">
      <c r="F3619" s="56"/>
      <c r="G3619" s="56"/>
      <c r="H3619" s="56"/>
      <c r="I3619" s="56"/>
      <c r="J3619" s="56"/>
      <c r="K3619" s="73"/>
      <c r="L3619" s="73"/>
      <c r="N3619" s="56"/>
      <c r="O3619" s="56"/>
    </row>
    <row r="3620" spans="6:15" ht="25.5" customHeight="1" x14ac:dyDescent="0.25">
      <c r="F3620" s="56"/>
      <c r="G3620" s="56"/>
      <c r="H3620" s="56"/>
      <c r="I3620" s="56"/>
      <c r="J3620" s="56"/>
      <c r="K3620" s="73"/>
      <c r="L3620" s="73"/>
      <c r="N3620" s="56"/>
      <c r="O3620" s="56"/>
    </row>
    <row r="3621" spans="6:15" ht="25.5" customHeight="1" x14ac:dyDescent="0.25">
      <c r="F3621" s="56"/>
      <c r="G3621" s="56"/>
      <c r="H3621" s="56"/>
      <c r="I3621" s="56"/>
      <c r="J3621" s="56"/>
      <c r="K3621" s="73"/>
      <c r="L3621" s="73"/>
      <c r="N3621" s="56"/>
      <c r="O3621" s="56"/>
    </row>
    <row r="3622" spans="6:15" ht="25.5" customHeight="1" x14ac:dyDescent="0.25">
      <c r="F3622" s="56"/>
      <c r="G3622" s="56"/>
      <c r="H3622" s="56"/>
      <c r="I3622" s="56"/>
      <c r="J3622" s="56"/>
      <c r="K3622" s="73"/>
      <c r="L3622" s="73"/>
      <c r="N3622" s="56"/>
      <c r="O3622" s="56"/>
    </row>
    <row r="3623" spans="6:15" ht="25.5" customHeight="1" x14ac:dyDescent="0.25">
      <c r="F3623" s="56"/>
      <c r="G3623" s="56"/>
      <c r="H3623" s="56"/>
      <c r="I3623" s="56"/>
      <c r="J3623" s="56"/>
      <c r="K3623" s="73"/>
      <c r="L3623" s="73"/>
      <c r="N3623" s="56"/>
      <c r="O3623" s="56"/>
    </row>
    <row r="3624" spans="6:15" ht="25.5" customHeight="1" x14ac:dyDescent="0.25">
      <c r="F3624" s="56"/>
      <c r="G3624" s="56"/>
      <c r="H3624" s="56"/>
      <c r="I3624" s="56"/>
      <c r="J3624" s="56"/>
      <c r="K3624" s="73"/>
      <c r="L3624" s="73"/>
      <c r="N3624" s="56"/>
      <c r="O3624" s="56"/>
    </row>
    <row r="3625" spans="6:15" ht="25.5" customHeight="1" x14ac:dyDescent="0.25">
      <c r="F3625" s="56"/>
      <c r="G3625" s="56"/>
      <c r="H3625" s="56"/>
      <c r="I3625" s="56"/>
      <c r="J3625" s="56"/>
      <c r="K3625" s="73"/>
      <c r="L3625" s="73"/>
      <c r="N3625" s="56"/>
      <c r="O3625" s="56"/>
    </row>
    <row r="3626" spans="6:15" ht="25.5" customHeight="1" x14ac:dyDescent="0.25">
      <c r="F3626" s="56"/>
      <c r="G3626" s="56"/>
      <c r="H3626" s="56"/>
      <c r="I3626" s="56"/>
      <c r="J3626" s="56"/>
      <c r="K3626" s="73"/>
      <c r="L3626" s="73"/>
      <c r="N3626" s="56"/>
      <c r="O3626" s="56"/>
    </row>
    <row r="3627" spans="6:15" ht="25.5" customHeight="1" x14ac:dyDescent="0.25">
      <c r="F3627" s="56"/>
      <c r="G3627" s="56"/>
      <c r="H3627" s="56"/>
      <c r="I3627" s="56"/>
      <c r="J3627" s="56"/>
      <c r="K3627" s="73"/>
      <c r="L3627" s="73"/>
      <c r="N3627" s="56"/>
      <c r="O3627" s="56"/>
    </row>
    <row r="3628" spans="6:15" ht="25.5" customHeight="1" x14ac:dyDescent="0.25">
      <c r="F3628" s="56"/>
      <c r="G3628" s="56"/>
      <c r="H3628" s="56"/>
      <c r="I3628" s="56"/>
      <c r="J3628" s="56"/>
      <c r="K3628" s="73"/>
      <c r="L3628" s="73"/>
      <c r="N3628" s="56"/>
      <c r="O3628" s="56"/>
    </row>
    <row r="3629" spans="6:15" ht="25.5" customHeight="1" x14ac:dyDescent="0.25">
      <c r="F3629" s="56"/>
      <c r="G3629" s="56"/>
      <c r="H3629" s="56"/>
      <c r="I3629" s="56"/>
      <c r="J3629" s="56"/>
      <c r="K3629" s="73"/>
      <c r="L3629" s="73"/>
      <c r="N3629" s="56"/>
      <c r="O3629" s="56"/>
    </row>
    <row r="3630" spans="6:15" ht="25.5" customHeight="1" x14ac:dyDescent="0.25">
      <c r="F3630" s="56"/>
      <c r="G3630" s="56"/>
      <c r="H3630" s="56"/>
      <c r="I3630" s="56"/>
      <c r="J3630" s="56"/>
      <c r="K3630" s="73"/>
      <c r="L3630" s="73"/>
      <c r="N3630" s="56"/>
      <c r="O3630" s="56"/>
    </row>
    <row r="3631" spans="6:15" ht="25.5" customHeight="1" x14ac:dyDescent="0.25">
      <c r="F3631" s="56"/>
      <c r="G3631" s="56"/>
      <c r="H3631" s="56"/>
      <c r="I3631" s="56"/>
      <c r="J3631" s="56"/>
      <c r="K3631" s="73"/>
      <c r="L3631" s="73"/>
      <c r="N3631" s="56"/>
      <c r="O3631" s="56"/>
    </row>
    <row r="3632" spans="6:15" ht="25.5" customHeight="1" x14ac:dyDescent="0.25">
      <c r="F3632" s="56"/>
      <c r="G3632" s="56"/>
      <c r="H3632" s="56"/>
      <c r="I3632" s="56"/>
      <c r="J3632" s="56"/>
      <c r="K3632" s="73"/>
      <c r="L3632" s="73"/>
      <c r="N3632" s="56"/>
      <c r="O3632" s="56"/>
    </row>
    <row r="3633" spans="6:15" ht="25.5" customHeight="1" x14ac:dyDescent="0.25">
      <c r="F3633" s="56"/>
      <c r="G3633" s="56"/>
      <c r="H3633" s="56"/>
      <c r="I3633" s="56"/>
      <c r="J3633" s="56"/>
      <c r="K3633" s="73"/>
      <c r="L3633" s="73"/>
      <c r="N3633" s="56"/>
      <c r="O3633" s="56"/>
    </row>
    <row r="3634" spans="6:15" ht="25.5" customHeight="1" x14ac:dyDescent="0.25">
      <c r="F3634" s="56"/>
      <c r="G3634" s="56"/>
      <c r="H3634" s="56"/>
      <c r="I3634" s="56"/>
      <c r="J3634" s="56"/>
      <c r="K3634" s="73"/>
      <c r="L3634" s="73"/>
      <c r="N3634" s="56"/>
      <c r="O3634" s="56"/>
    </row>
    <row r="3635" spans="6:15" ht="25.5" customHeight="1" x14ac:dyDescent="0.25">
      <c r="F3635" s="56"/>
      <c r="G3635" s="56"/>
      <c r="H3635" s="56"/>
      <c r="I3635" s="56"/>
      <c r="J3635" s="56"/>
      <c r="K3635" s="73"/>
      <c r="L3635" s="73"/>
      <c r="N3635" s="56"/>
      <c r="O3635" s="56"/>
    </row>
    <row r="3636" spans="6:15" ht="25.5" customHeight="1" x14ac:dyDescent="0.25">
      <c r="F3636" s="56"/>
      <c r="G3636" s="56"/>
      <c r="H3636" s="56"/>
      <c r="I3636" s="56"/>
      <c r="J3636" s="56"/>
      <c r="K3636" s="73"/>
      <c r="L3636" s="73"/>
      <c r="N3636" s="56"/>
      <c r="O3636" s="56"/>
    </row>
    <row r="3637" spans="6:15" ht="25.5" customHeight="1" x14ac:dyDescent="0.25">
      <c r="F3637" s="56"/>
      <c r="G3637" s="56"/>
      <c r="H3637" s="56"/>
      <c r="I3637" s="56"/>
      <c r="J3637" s="56"/>
      <c r="K3637" s="73"/>
      <c r="L3637" s="73"/>
      <c r="N3637" s="56"/>
      <c r="O3637" s="56"/>
    </row>
    <row r="3638" spans="6:15" ht="25.5" customHeight="1" x14ac:dyDescent="0.25">
      <c r="F3638" s="56"/>
      <c r="G3638" s="56"/>
      <c r="H3638" s="56"/>
      <c r="I3638" s="56"/>
      <c r="J3638" s="56"/>
      <c r="K3638" s="73"/>
      <c r="L3638" s="73"/>
      <c r="N3638" s="56"/>
      <c r="O3638" s="56"/>
    </row>
    <row r="3639" spans="6:15" ht="25.5" customHeight="1" x14ac:dyDescent="0.25">
      <c r="F3639" s="56"/>
      <c r="G3639" s="56"/>
      <c r="H3639" s="56"/>
      <c r="I3639" s="56"/>
      <c r="J3639" s="56"/>
      <c r="K3639" s="73"/>
      <c r="L3639" s="73"/>
      <c r="N3639" s="56"/>
      <c r="O3639" s="56"/>
    </row>
    <row r="3640" spans="6:15" ht="25.5" customHeight="1" x14ac:dyDescent="0.25">
      <c r="F3640" s="56"/>
      <c r="G3640" s="56"/>
      <c r="H3640" s="56"/>
      <c r="I3640" s="56"/>
      <c r="J3640" s="56"/>
      <c r="K3640" s="73"/>
      <c r="L3640" s="73"/>
      <c r="N3640" s="56"/>
      <c r="O3640" s="56"/>
    </row>
    <row r="3641" spans="6:15" ht="25.5" customHeight="1" x14ac:dyDescent="0.25">
      <c r="F3641" s="56"/>
      <c r="G3641" s="56"/>
      <c r="H3641" s="56"/>
      <c r="I3641" s="56"/>
      <c r="J3641" s="56"/>
      <c r="K3641" s="73"/>
      <c r="L3641" s="73"/>
      <c r="N3641" s="56"/>
      <c r="O3641" s="56"/>
    </row>
    <row r="3642" spans="6:15" ht="25.5" customHeight="1" x14ac:dyDescent="0.25">
      <c r="F3642" s="56"/>
      <c r="G3642" s="56"/>
      <c r="H3642" s="56"/>
      <c r="I3642" s="56"/>
      <c r="J3642" s="56"/>
      <c r="K3642" s="73"/>
      <c r="L3642" s="73"/>
      <c r="N3642" s="56"/>
      <c r="O3642" s="56"/>
    </row>
    <row r="3643" spans="6:15" ht="25.5" customHeight="1" x14ac:dyDescent="0.25">
      <c r="F3643" s="56"/>
      <c r="G3643" s="56"/>
      <c r="H3643" s="56"/>
      <c r="I3643" s="56"/>
      <c r="J3643" s="56"/>
      <c r="K3643" s="73"/>
      <c r="L3643" s="73"/>
      <c r="N3643" s="56"/>
      <c r="O3643" s="56"/>
    </row>
    <row r="3644" spans="6:15" ht="25.5" customHeight="1" x14ac:dyDescent="0.25">
      <c r="F3644" s="56"/>
      <c r="G3644" s="56"/>
      <c r="H3644" s="56"/>
      <c r="I3644" s="56"/>
      <c r="J3644" s="56"/>
      <c r="K3644" s="73"/>
      <c r="L3644" s="73"/>
      <c r="N3644" s="56"/>
      <c r="O3644" s="56"/>
    </row>
    <row r="3645" spans="6:15" ht="25.5" customHeight="1" x14ac:dyDescent="0.25">
      <c r="F3645" s="56"/>
      <c r="G3645" s="56"/>
      <c r="H3645" s="56"/>
      <c r="I3645" s="56"/>
      <c r="J3645" s="56"/>
      <c r="K3645" s="73"/>
      <c r="L3645" s="73"/>
      <c r="N3645" s="56"/>
      <c r="O3645" s="56"/>
    </row>
    <row r="3646" spans="6:15" ht="25.5" customHeight="1" x14ac:dyDescent="0.25">
      <c r="F3646" s="56"/>
      <c r="G3646" s="56"/>
      <c r="H3646" s="56"/>
      <c r="I3646" s="56"/>
      <c r="J3646" s="56"/>
      <c r="K3646" s="73"/>
      <c r="L3646" s="73"/>
      <c r="N3646" s="56"/>
      <c r="O3646" s="56"/>
    </row>
    <row r="3647" spans="6:15" ht="25.5" customHeight="1" x14ac:dyDescent="0.25">
      <c r="F3647" s="56"/>
      <c r="G3647" s="56"/>
      <c r="H3647" s="56"/>
      <c r="I3647" s="56"/>
      <c r="J3647" s="56"/>
      <c r="K3647" s="73"/>
      <c r="L3647" s="73"/>
      <c r="N3647" s="56"/>
      <c r="O3647" s="56"/>
    </row>
    <row r="3648" spans="6:15" ht="25.5" customHeight="1" x14ac:dyDescent="0.25">
      <c r="F3648" s="56"/>
      <c r="G3648" s="56"/>
      <c r="H3648" s="56"/>
      <c r="I3648" s="56"/>
      <c r="J3648" s="56"/>
      <c r="K3648" s="73"/>
      <c r="L3648" s="73"/>
      <c r="N3648" s="56"/>
      <c r="O3648" s="56"/>
    </row>
    <row r="3649" spans="6:15" ht="25.5" customHeight="1" x14ac:dyDescent="0.25">
      <c r="F3649" s="56"/>
      <c r="G3649" s="56"/>
      <c r="H3649" s="56"/>
      <c r="I3649" s="56"/>
      <c r="J3649" s="56"/>
      <c r="K3649" s="73"/>
      <c r="L3649" s="73"/>
      <c r="N3649" s="56"/>
      <c r="O3649" s="56"/>
    </row>
    <row r="3650" spans="6:15" ht="25.5" customHeight="1" x14ac:dyDescent="0.25">
      <c r="F3650" s="56"/>
      <c r="G3650" s="56"/>
      <c r="H3650" s="56"/>
      <c r="I3650" s="56"/>
      <c r="J3650" s="56"/>
      <c r="K3650" s="73"/>
      <c r="L3650" s="73"/>
      <c r="N3650" s="56"/>
      <c r="O3650" s="56"/>
    </row>
    <row r="3651" spans="6:15" ht="25.5" customHeight="1" x14ac:dyDescent="0.25">
      <c r="F3651" s="56"/>
      <c r="G3651" s="56"/>
      <c r="H3651" s="56"/>
      <c r="I3651" s="56"/>
      <c r="J3651" s="56"/>
      <c r="K3651" s="73"/>
      <c r="L3651" s="73"/>
      <c r="N3651" s="56"/>
      <c r="O3651" s="56"/>
    </row>
    <row r="3652" spans="6:15" ht="25.5" customHeight="1" x14ac:dyDescent="0.25">
      <c r="F3652" s="56"/>
      <c r="G3652" s="56"/>
      <c r="H3652" s="56"/>
      <c r="I3652" s="56"/>
      <c r="J3652" s="56"/>
      <c r="K3652" s="73"/>
      <c r="L3652" s="73"/>
      <c r="N3652" s="56"/>
      <c r="O3652" s="56"/>
    </row>
    <row r="3653" spans="6:15" ht="25.5" customHeight="1" x14ac:dyDescent="0.25">
      <c r="F3653" s="56"/>
      <c r="G3653" s="56"/>
      <c r="H3653" s="56"/>
      <c r="I3653" s="56"/>
      <c r="J3653" s="56"/>
      <c r="K3653" s="73"/>
      <c r="L3653" s="73"/>
      <c r="N3653" s="56"/>
      <c r="O3653" s="56"/>
    </row>
    <row r="3654" spans="6:15" ht="25.5" customHeight="1" x14ac:dyDescent="0.25">
      <c r="F3654" s="56"/>
      <c r="G3654" s="56"/>
      <c r="H3654" s="56"/>
      <c r="I3654" s="56"/>
      <c r="J3654" s="56"/>
      <c r="K3654" s="73"/>
      <c r="L3654" s="73"/>
      <c r="N3654" s="56"/>
      <c r="O3654" s="56"/>
    </row>
    <row r="3655" spans="6:15" ht="25.5" customHeight="1" x14ac:dyDescent="0.25">
      <c r="F3655" s="56"/>
      <c r="G3655" s="56"/>
      <c r="H3655" s="56"/>
      <c r="I3655" s="56"/>
      <c r="J3655" s="56"/>
      <c r="K3655" s="73"/>
      <c r="L3655" s="73"/>
      <c r="N3655" s="56"/>
      <c r="O3655" s="56"/>
    </row>
    <row r="3656" spans="6:15" ht="25.5" customHeight="1" x14ac:dyDescent="0.25">
      <c r="F3656" s="56"/>
      <c r="G3656" s="56"/>
      <c r="H3656" s="56"/>
      <c r="I3656" s="56"/>
      <c r="J3656" s="56"/>
      <c r="K3656" s="73"/>
      <c r="L3656" s="73"/>
      <c r="N3656" s="56"/>
      <c r="O3656" s="56"/>
    </row>
    <row r="3657" spans="6:15" ht="25.5" customHeight="1" x14ac:dyDescent="0.25">
      <c r="F3657" s="56"/>
      <c r="G3657" s="56"/>
      <c r="H3657" s="56"/>
      <c r="I3657" s="56"/>
      <c r="J3657" s="56"/>
      <c r="K3657" s="73"/>
      <c r="L3657" s="73"/>
      <c r="N3657" s="56"/>
      <c r="O3657" s="56"/>
    </row>
    <row r="3658" spans="6:15" ht="25.5" customHeight="1" x14ac:dyDescent="0.25">
      <c r="F3658" s="56"/>
      <c r="G3658" s="56"/>
      <c r="H3658" s="56"/>
      <c r="I3658" s="56"/>
      <c r="J3658" s="56"/>
      <c r="K3658" s="73"/>
      <c r="L3658" s="73"/>
      <c r="N3658" s="56"/>
      <c r="O3658" s="56"/>
    </row>
    <row r="3659" spans="6:15" ht="25.5" customHeight="1" x14ac:dyDescent="0.25">
      <c r="F3659" s="56"/>
      <c r="G3659" s="56"/>
      <c r="H3659" s="56"/>
      <c r="I3659" s="56"/>
      <c r="J3659" s="56"/>
      <c r="K3659" s="73"/>
      <c r="L3659" s="73"/>
      <c r="N3659" s="56"/>
      <c r="O3659" s="56"/>
    </row>
    <row r="3660" spans="6:15" ht="25.5" customHeight="1" x14ac:dyDescent="0.25">
      <c r="F3660" s="56"/>
      <c r="G3660" s="56"/>
      <c r="H3660" s="56"/>
      <c r="I3660" s="56"/>
      <c r="J3660" s="56"/>
      <c r="K3660" s="73"/>
      <c r="L3660" s="73"/>
      <c r="N3660" s="56"/>
      <c r="O3660" s="56"/>
    </row>
    <row r="3661" spans="6:15" ht="25.5" customHeight="1" x14ac:dyDescent="0.25">
      <c r="F3661" s="56"/>
      <c r="G3661" s="56"/>
      <c r="H3661" s="56"/>
      <c r="I3661" s="56"/>
      <c r="J3661" s="56"/>
      <c r="K3661" s="73"/>
      <c r="L3661" s="73"/>
      <c r="N3661" s="56"/>
      <c r="O3661" s="56"/>
    </row>
    <row r="3662" spans="6:15" ht="25.5" customHeight="1" x14ac:dyDescent="0.25">
      <c r="F3662" s="56"/>
      <c r="G3662" s="56"/>
      <c r="H3662" s="56"/>
      <c r="I3662" s="56"/>
      <c r="J3662" s="56"/>
      <c r="K3662" s="73"/>
      <c r="L3662" s="73"/>
      <c r="N3662" s="56"/>
      <c r="O3662" s="56"/>
    </row>
    <row r="3663" spans="6:15" ht="25.5" customHeight="1" x14ac:dyDescent="0.25">
      <c r="F3663" s="56"/>
      <c r="G3663" s="56"/>
      <c r="H3663" s="56"/>
      <c r="I3663" s="56"/>
      <c r="J3663" s="56"/>
      <c r="K3663" s="73"/>
      <c r="L3663" s="73"/>
      <c r="N3663" s="56"/>
      <c r="O3663" s="56"/>
    </row>
    <row r="3664" spans="6:15" ht="25.5" customHeight="1" x14ac:dyDescent="0.25">
      <c r="F3664" s="56"/>
      <c r="G3664" s="56"/>
      <c r="H3664" s="56"/>
      <c r="I3664" s="56"/>
      <c r="J3664" s="56"/>
      <c r="K3664" s="73"/>
      <c r="L3664" s="73"/>
      <c r="N3664" s="56"/>
      <c r="O3664" s="56"/>
    </row>
    <row r="3665" spans="6:15" ht="25.5" customHeight="1" x14ac:dyDescent="0.25">
      <c r="F3665" s="56"/>
      <c r="G3665" s="56"/>
      <c r="H3665" s="56"/>
      <c r="I3665" s="56"/>
      <c r="J3665" s="56"/>
      <c r="K3665" s="73"/>
      <c r="L3665" s="73"/>
      <c r="N3665" s="56"/>
      <c r="O3665" s="56"/>
    </row>
    <row r="3666" spans="6:15" ht="25.5" customHeight="1" x14ac:dyDescent="0.25">
      <c r="F3666" s="56"/>
      <c r="G3666" s="56"/>
      <c r="H3666" s="56"/>
      <c r="I3666" s="56"/>
      <c r="J3666" s="56"/>
      <c r="K3666" s="73"/>
      <c r="L3666" s="73"/>
      <c r="N3666" s="56"/>
      <c r="O3666" s="56"/>
    </row>
    <row r="3667" spans="6:15" ht="25.5" customHeight="1" x14ac:dyDescent="0.25">
      <c r="F3667" s="56"/>
      <c r="G3667" s="56"/>
      <c r="H3667" s="56"/>
      <c r="I3667" s="56"/>
      <c r="J3667" s="56"/>
      <c r="K3667" s="73"/>
      <c r="L3667" s="73"/>
      <c r="N3667" s="56"/>
      <c r="O3667" s="56"/>
    </row>
    <row r="3668" spans="6:15" ht="25.5" customHeight="1" x14ac:dyDescent="0.25">
      <c r="F3668" s="56"/>
      <c r="G3668" s="56"/>
      <c r="H3668" s="56"/>
      <c r="I3668" s="56"/>
      <c r="J3668" s="56"/>
      <c r="K3668" s="73"/>
      <c r="L3668" s="73"/>
      <c r="N3668" s="56"/>
      <c r="O3668" s="56"/>
    </row>
    <row r="3669" spans="6:15" ht="25.5" customHeight="1" x14ac:dyDescent="0.25">
      <c r="F3669" s="56"/>
      <c r="G3669" s="56"/>
      <c r="H3669" s="56"/>
      <c r="I3669" s="56"/>
      <c r="J3669" s="56"/>
      <c r="K3669" s="73"/>
      <c r="L3669" s="73"/>
      <c r="N3669" s="56"/>
      <c r="O3669" s="56"/>
    </row>
    <row r="3670" spans="6:15" ht="25.5" customHeight="1" x14ac:dyDescent="0.25">
      <c r="F3670" s="56"/>
      <c r="G3670" s="56"/>
      <c r="H3670" s="56"/>
      <c r="I3670" s="56"/>
      <c r="J3670" s="56"/>
      <c r="K3670" s="73"/>
      <c r="L3670" s="73"/>
      <c r="N3670" s="56"/>
      <c r="O3670" s="56"/>
    </row>
    <row r="3671" spans="6:15" ht="25.5" customHeight="1" x14ac:dyDescent="0.25">
      <c r="F3671" s="56"/>
      <c r="G3671" s="56"/>
      <c r="H3671" s="56"/>
      <c r="I3671" s="56"/>
      <c r="J3671" s="56"/>
      <c r="K3671" s="73"/>
      <c r="L3671" s="73"/>
      <c r="N3671" s="56"/>
      <c r="O3671" s="56"/>
    </row>
    <row r="3672" spans="6:15" ht="25.5" customHeight="1" x14ac:dyDescent="0.25">
      <c r="F3672" s="56"/>
      <c r="G3672" s="56"/>
      <c r="H3672" s="56"/>
      <c r="I3672" s="56"/>
      <c r="J3672" s="56"/>
      <c r="K3672" s="73"/>
      <c r="L3672" s="73"/>
      <c r="N3672" s="56"/>
      <c r="O3672" s="56"/>
    </row>
    <row r="3673" spans="6:15" ht="25.5" customHeight="1" x14ac:dyDescent="0.25">
      <c r="F3673" s="56"/>
      <c r="G3673" s="56"/>
      <c r="H3673" s="56"/>
      <c r="I3673" s="56"/>
      <c r="J3673" s="56"/>
      <c r="K3673" s="73"/>
      <c r="L3673" s="73"/>
      <c r="N3673" s="56"/>
      <c r="O3673" s="56"/>
    </row>
    <row r="3674" spans="6:15" ht="25.5" customHeight="1" x14ac:dyDescent="0.25">
      <c r="F3674" s="56"/>
      <c r="G3674" s="56"/>
      <c r="H3674" s="56"/>
      <c r="I3674" s="56"/>
      <c r="J3674" s="56"/>
      <c r="K3674" s="73"/>
      <c r="L3674" s="73"/>
      <c r="N3674" s="56"/>
      <c r="O3674" s="56"/>
    </row>
    <row r="3675" spans="6:15" ht="25.5" customHeight="1" x14ac:dyDescent="0.25">
      <c r="F3675" s="56"/>
      <c r="G3675" s="56"/>
      <c r="H3675" s="56"/>
      <c r="I3675" s="56"/>
      <c r="J3675" s="56"/>
      <c r="K3675" s="73"/>
      <c r="L3675" s="73"/>
      <c r="N3675" s="56"/>
      <c r="O3675" s="56"/>
    </row>
    <row r="3676" spans="6:15" ht="25.5" customHeight="1" x14ac:dyDescent="0.25">
      <c r="F3676" s="56"/>
      <c r="G3676" s="56"/>
      <c r="H3676" s="56"/>
      <c r="I3676" s="56"/>
      <c r="J3676" s="56"/>
      <c r="K3676" s="73"/>
      <c r="L3676" s="73"/>
      <c r="N3676" s="56"/>
      <c r="O3676" s="56"/>
    </row>
    <row r="3677" spans="6:15" ht="25.5" customHeight="1" x14ac:dyDescent="0.25">
      <c r="F3677" s="56"/>
      <c r="G3677" s="56"/>
      <c r="H3677" s="56"/>
      <c r="I3677" s="56"/>
      <c r="J3677" s="56"/>
      <c r="K3677" s="73"/>
      <c r="L3677" s="73"/>
      <c r="N3677" s="56"/>
      <c r="O3677" s="56"/>
    </row>
    <row r="3678" spans="6:15" ht="25.5" customHeight="1" x14ac:dyDescent="0.25">
      <c r="F3678" s="56"/>
      <c r="G3678" s="56"/>
      <c r="H3678" s="56"/>
      <c r="I3678" s="56"/>
      <c r="J3678" s="56"/>
      <c r="K3678" s="73"/>
      <c r="L3678" s="73"/>
      <c r="N3678" s="56"/>
      <c r="O3678" s="56"/>
    </row>
    <row r="3679" spans="6:15" ht="25.5" customHeight="1" x14ac:dyDescent="0.25">
      <c r="F3679" s="56"/>
      <c r="G3679" s="56"/>
      <c r="H3679" s="56"/>
      <c r="I3679" s="56"/>
      <c r="J3679" s="56"/>
      <c r="K3679" s="73"/>
      <c r="L3679" s="73"/>
      <c r="N3679" s="56"/>
      <c r="O3679" s="56"/>
    </row>
    <row r="3680" spans="6:15" ht="25.5" customHeight="1" x14ac:dyDescent="0.25">
      <c r="F3680" s="56"/>
      <c r="G3680" s="56"/>
      <c r="H3680" s="56"/>
      <c r="I3680" s="56"/>
      <c r="J3680" s="56"/>
      <c r="K3680" s="73"/>
      <c r="L3680" s="73"/>
      <c r="N3680" s="56"/>
      <c r="O3680" s="56"/>
    </row>
    <row r="3681" spans="6:15" ht="25.5" customHeight="1" x14ac:dyDescent="0.25">
      <c r="F3681" s="56"/>
      <c r="G3681" s="56"/>
      <c r="H3681" s="56"/>
      <c r="I3681" s="56"/>
      <c r="J3681" s="56"/>
      <c r="K3681" s="73"/>
      <c r="L3681" s="73"/>
      <c r="N3681" s="56"/>
      <c r="O3681" s="56"/>
    </row>
    <row r="3682" spans="6:15" ht="25.5" customHeight="1" x14ac:dyDescent="0.25">
      <c r="F3682" s="56"/>
      <c r="G3682" s="56"/>
      <c r="H3682" s="56"/>
      <c r="I3682" s="56"/>
      <c r="J3682" s="56"/>
      <c r="K3682" s="73"/>
      <c r="L3682" s="73"/>
      <c r="N3682" s="56"/>
      <c r="O3682" s="56"/>
    </row>
    <row r="3683" spans="6:15" ht="25.5" customHeight="1" x14ac:dyDescent="0.25">
      <c r="F3683" s="56"/>
      <c r="G3683" s="56"/>
      <c r="H3683" s="56"/>
      <c r="I3683" s="56"/>
      <c r="J3683" s="56"/>
      <c r="K3683" s="73"/>
      <c r="L3683" s="73"/>
      <c r="N3683" s="56"/>
      <c r="O3683" s="56"/>
    </row>
    <row r="3684" spans="6:15" ht="25.5" customHeight="1" x14ac:dyDescent="0.25">
      <c r="F3684" s="56"/>
      <c r="G3684" s="56"/>
      <c r="H3684" s="56"/>
      <c r="I3684" s="56"/>
      <c r="J3684" s="56"/>
      <c r="K3684" s="73"/>
      <c r="L3684" s="73"/>
      <c r="N3684" s="56"/>
      <c r="O3684" s="56"/>
    </row>
    <row r="3685" spans="6:15" ht="25.5" customHeight="1" x14ac:dyDescent="0.25">
      <c r="F3685" s="56"/>
      <c r="G3685" s="56"/>
      <c r="H3685" s="56"/>
      <c r="I3685" s="56"/>
      <c r="J3685" s="56"/>
      <c r="K3685" s="73"/>
      <c r="L3685" s="73"/>
      <c r="N3685" s="56"/>
      <c r="O3685" s="56"/>
    </row>
    <row r="3686" spans="6:15" ht="25.5" customHeight="1" x14ac:dyDescent="0.25">
      <c r="F3686" s="56"/>
      <c r="G3686" s="56"/>
      <c r="H3686" s="56"/>
      <c r="I3686" s="56"/>
      <c r="J3686" s="56"/>
      <c r="K3686" s="73"/>
      <c r="L3686" s="73"/>
      <c r="N3686" s="56"/>
      <c r="O3686" s="56"/>
    </row>
    <row r="3687" spans="6:15" ht="25.5" customHeight="1" x14ac:dyDescent="0.25">
      <c r="F3687" s="56"/>
      <c r="G3687" s="56"/>
      <c r="H3687" s="56"/>
      <c r="I3687" s="56"/>
      <c r="J3687" s="56"/>
      <c r="K3687" s="73"/>
      <c r="L3687" s="73"/>
      <c r="N3687" s="56"/>
      <c r="O3687" s="56"/>
    </row>
    <row r="3688" spans="6:15" ht="25.5" customHeight="1" x14ac:dyDescent="0.25">
      <c r="F3688" s="56"/>
      <c r="G3688" s="56"/>
      <c r="H3688" s="56"/>
      <c r="I3688" s="56"/>
      <c r="J3688" s="56"/>
      <c r="K3688" s="73"/>
      <c r="L3688" s="73"/>
      <c r="N3688" s="56"/>
      <c r="O3688" s="56"/>
    </row>
    <row r="3689" spans="6:15" ht="25.5" customHeight="1" x14ac:dyDescent="0.25">
      <c r="F3689" s="56"/>
      <c r="G3689" s="56"/>
      <c r="H3689" s="56"/>
      <c r="I3689" s="56"/>
      <c r="J3689" s="56"/>
      <c r="K3689" s="73"/>
      <c r="L3689" s="73"/>
      <c r="N3689" s="56"/>
      <c r="O3689" s="56"/>
    </row>
    <row r="3690" spans="6:15" ht="25.5" customHeight="1" x14ac:dyDescent="0.25">
      <c r="F3690" s="56"/>
      <c r="G3690" s="56"/>
      <c r="H3690" s="56"/>
      <c r="I3690" s="56"/>
      <c r="J3690" s="56"/>
      <c r="K3690" s="73"/>
      <c r="L3690" s="73"/>
      <c r="N3690" s="56"/>
      <c r="O3690" s="56"/>
    </row>
    <row r="3691" spans="6:15" ht="25.5" customHeight="1" x14ac:dyDescent="0.25">
      <c r="F3691" s="56"/>
      <c r="G3691" s="56"/>
      <c r="H3691" s="56"/>
      <c r="I3691" s="56"/>
      <c r="J3691" s="56"/>
      <c r="K3691" s="73"/>
      <c r="L3691" s="73"/>
      <c r="N3691" s="56"/>
      <c r="O3691" s="56"/>
    </row>
    <row r="3692" spans="6:15" ht="25.5" customHeight="1" x14ac:dyDescent="0.25">
      <c r="F3692" s="56"/>
      <c r="G3692" s="56"/>
      <c r="H3692" s="56"/>
      <c r="I3692" s="56"/>
      <c r="J3692" s="56"/>
      <c r="K3692" s="73"/>
      <c r="L3692" s="73"/>
      <c r="N3692" s="56"/>
      <c r="O3692" s="56"/>
    </row>
    <row r="3693" spans="6:15" ht="25.5" customHeight="1" x14ac:dyDescent="0.25">
      <c r="F3693" s="56"/>
      <c r="G3693" s="56"/>
      <c r="H3693" s="56"/>
      <c r="I3693" s="56"/>
      <c r="J3693" s="56"/>
      <c r="K3693" s="73"/>
      <c r="L3693" s="73"/>
      <c r="N3693" s="56"/>
      <c r="O3693" s="56"/>
    </row>
    <row r="3694" spans="6:15" ht="25.5" customHeight="1" x14ac:dyDescent="0.25">
      <c r="F3694" s="56"/>
      <c r="G3694" s="56"/>
      <c r="H3694" s="56"/>
      <c r="I3694" s="56"/>
      <c r="J3694" s="56"/>
      <c r="K3694" s="73"/>
      <c r="L3694" s="73"/>
      <c r="N3694" s="56"/>
      <c r="O3694" s="56"/>
    </row>
    <row r="3695" spans="6:15" ht="25.5" customHeight="1" x14ac:dyDescent="0.25">
      <c r="F3695" s="56"/>
      <c r="G3695" s="56"/>
      <c r="H3695" s="56"/>
      <c r="I3695" s="56"/>
      <c r="J3695" s="56"/>
      <c r="K3695" s="73"/>
      <c r="L3695" s="73"/>
      <c r="N3695" s="56"/>
      <c r="O3695" s="56"/>
    </row>
    <row r="3696" spans="6:15" ht="25.5" customHeight="1" x14ac:dyDescent="0.25">
      <c r="F3696" s="56"/>
      <c r="G3696" s="56"/>
      <c r="H3696" s="56"/>
      <c r="I3696" s="56"/>
      <c r="J3696" s="56"/>
      <c r="K3696" s="73"/>
      <c r="L3696" s="73"/>
      <c r="N3696" s="56"/>
      <c r="O3696" s="56"/>
    </row>
    <row r="3697" spans="6:15" ht="25.5" customHeight="1" x14ac:dyDescent="0.25">
      <c r="F3697" s="56"/>
      <c r="G3697" s="56"/>
      <c r="H3697" s="56"/>
      <c r="I3697" s="56"/>
      <c r="J3697" s="56"/>
      <c r="K3697" s="73"/>
      <c r="L3697" s="73"/>
      <c r="N3697" s="56"/>
      <c r="O3697" s="56"/>
    </row>
    <row r="3698" spans="6:15" ht="25.5" customHeight="1" x14ac:dyDescent="0.25">
      <c r="F3698" s="56"/>
      <c r="G3698" s="56"/>
      <c r="H3698" s="56"/>
      <c r="I3698" s="56"/>
      <c r="J3698" s="56"/>
      <c r="K3698" s="73"/>
      <c r="L3698" s="73"/>
      <c r="N3698" s="56"/>
      <c r="O3698" s="56"/>
    </row>
    <row r="3699" spans="6:15" ht="25.5" customHeight="1" x14ac:dyDescent="0.25">
      <c r="F3699" s="56"/>
      <c r="G3699" s="56"/>
      <c r="H3699" s="56"/>
      <c r="I3699" s="56"/>
      <c r="J3699" s="56"/>
      <c r="K3699" s="73"/>
      <c r="L3699" s="73"/>
      <c r="N3699" s="56"/>
      <c r="O3699" s="56"/>
    </row>
    <row r="3700" spans="6:15" ht="25.5" customHeight="1" x14ac:dyDescent="0.25">
      <c r="F3700" s="56"/>
      <c r="G3700" s="56"/>
      <c r="H3700" s="56"/>
      <c r="I3700" s="56"/>
      <c r="J3700" s="56"/>
      <c r="K3700" s="73"/>
      <c r="L3700" s="73"/>
      <c r="N3700" s="56"/>
      <c r="O3700" s="56"/>
    </row>
    <row r="3701" spans="6:15" ht="25.5" customHeight="1" x14ac:dyDescent="0.25">
      <c r="F3701" s="56"/>
      <c r="G3701" s="56"/>
      <c r="H3701" s="56"/>
      <c r="I3701" s="56"/>
      <c r="J3701" s="56"/>
      <c r="K3701" s="73"/>
      <c r="L3701" s="73"/>
      <c r="N3701" s="56"/>
      <c r="O3701" s="56"/>
    </row>
    <row r="3702" spans="6:15" ht="25.5" customHeight="1" x14ac:dyDescent="0.25">
      <c r="F3702" s="56"/>
      <c r="G3702" s="56"/>
      <c r="H3702" s="56"/>
      <c r="I3702" s="56"/>
      <c r="J3702" s="56"/>
      <c r="K3702" s="73"/>
      <c r="L3702" s="73"/>
      <c r="N3702" s="56"/>
      <c r="O3702" s="56"/>
    </row>
    <row r="3703" spans="6:15" ht="25.5" customHeight="1" x14ac:dyDescent="0.25">
      <c r="F3703" s="56"/>
      <c r="G3703" s="56"/>
      <c r="H3703" s="56"/>
      <c r="I3703" s="56"/>
      <c r="J3703" s="56"/>
      <c r="K3703" s="73"/>
      <c r="L3703" s="73"/>
      <c r="N3703" s="56"/>
      <c r="O3703" s="56"/>
    </row>
    <row r="3704" spans="6:15" ht="25.5" customHeight="1" x14ac:dyDescent="0.25">
      <c r="F3704" s="56"/>
      <c r="G3704" s="56"/>
      <c r="H3704" s="56"/>
      <c r="I3704" s="56"/>
      <c r="J3704" s="56"/>
      <c r="K3704" s="73"/>
      <c r="L3704" s="73"/>
      <c r="N3704" s="56"/>
      <c r="O3704" s="56"/>
    </row>
    <row r="3705" spans="6:15" ht="25.5" customHeight="1" x14ac:dyDescent="0.25">
      <c r="F3705" s="56"/>
      <c r="G3705" s="56"/>
      <c r="H3705" s="56"/>
      <c r="I3705" s="56"/>
      <c r="J3705" s="56"/>
      <c r="K3705" s="73"/>
      <c r="L3705" s="73"/>
      <c r="N3705" s="56"/>
      <c r="O3705" s="56"/>
    </row>
    <row r="3706" spans="6:15" ht="25.5" customHeight="1" x14ac:dyDescent="0.25">
      <c r="F3706" s="56"/>
      <c r="G3706" s="56"/>
      <c r="H3706" s="56"/>
      <c r="I3706" s="56"/>
      <c r="J3706" s="56"/>
      <c r="K3706" s="73"/>
      <c r="L3706" s="73"/>
      <c r="N3706" s="56"/>
      <c r="O3706" s="56"/>
    </row>
    <row r="3707" spans="6:15" ht="25.5" customHeight="1" x14ac:dyDescent="0.25">
      <c r="F3707" s="56"/>
      <c r="G3707" s="56"/>
      <c r="H3707" s="56"/>
      <c r="I3707" s="56"/>
      <c r="J3707" s="56"/>
      <c r="K3707" s="73"/>
      <c r="L3707" s="73"/>
      <c r="N3707" s="56"/>
      <c r="O3707" s="56"/>
    </row>
    <row r="3708" spans="6:15" ht="25.5" customHeight="1" x14ac:dyDescent="0.25">
      <c r="F3708" s="56"/>
      <c r="G3708" s="56"/>
      <c r="H3708" s="56"/>
      <c r="I3708" s="56"/>
      <c r="J3708" s="56"/>
      <c r="K3708" s="73"/>
      <c r="L3708" s="73"/>
      <c r="N3708" s="56"/>
      <c r="O3708" s="56"/>
    </row>
    <row r="3709" spans="6:15" ht="25.5" customHeight="1" x14ac:dyDescent="0.25">
      <c r="F3709" s="56"/>
      <c r="G3709" s="56"/>
      <c r="H3709" s="56"/>
      <c r="I3709" s="56"/>
      <c r="J3709" s="56"/>
      <c r="K3709" s="73"/>
      <c r="L3709" s="73"/>
      <c r="N3709" s="56"/>
      <c r="O3709" s="56"/>
    </row>
    <row r="3710" spans="6:15" ht="25.5" customHeight="1" x14ac:dyDescent="0.25">
      <c r="F3710" s="56"/>
      <c r="G3710" s="56"/>
      <c r="H3710" s="56"/>
      <c r="I3710" s="56"/>
      <c r="J3710" s="56"/>
      <c r="K3710" s="73"/>
      <c r="L3710" s="73"/>
      <c r="N3710" s="56"/>
      <c r="O3710" s="56"/>
    </row>
    <row r="3711" spans="6:15" ht="25.5" customHeight="1" x14ac:dyDescent="0.25">
      <c r="F3711" s="56"/>
      <c r="G3711" s="56"/>
      <c r="H3711" s="56"/>
      <c r="I3711" s="56"/>
      <c r="J3711" s="56"/>
      <c r="K3711" s="73"/>
      <c r="L3711" s="73"/>
      <c r="N3711" s="56"/>
      <c r="O3711" s="56"/>
    </row>
    <row r="3712" spans="6:15" ht="25.5" customHeight="1" x14ac:dyDescent="0.25">
      <c r="F3712" s="56"/>
      <c r="G3712" s="56"/>
      <c r="H3712" s="56"/>
      <c r="I3712" s="56"/>
      <c r="J3712" s="56"/>
      <c r="K3712" s="73"/>
      <c r="L3712" s="73"/>
      <c r="N3712" s="56"/>
      <c r="O3712" s="56"/>
    </row>
    <row r="3713" spans="6:15" ht="25.5" customHeight="1" x14ac:dyDescent="0.25">
      <c r="F3713" s="56"/>
      <c r="G3713" s="56"/>
      <c r="H3713" s="56"/>
      <c r="I3713" s="56"/>
      <c r="J3713" s="56"/>
      <c r="K3713" s="73"/>
      <c r="L3713" s="73"/>
      <c r="N3713" s="56"/>
      <c r="O3713" s="56"/>
    </row>
    <row r="3714" spans="6:15" ht="25.5" customHeight="1" x14ac:dyDescent="0.25">
      <c r="F3714" s="56"/>
      <c r="G3714" s="56"/>
      <c r="H3714" s="56"/>
      <c r="I3714" s="56"/>
      <c r="J3714" s="56"/>
      <c r="K3714" s="73"/>
      <c r="L3714" s="73"/>
      <c r="N3714" s="56"/>
      <c r="O3714" s="56"/>
    </row>
    <row r="3715" spans="6:15" ht="25.5" customHeight="1" x14ac:dyDescent="0.25">
      <c r="F3715" s="56"/>
      <c r="G3715" s="56"/>
      <c r="H3715" s="56"/>
      <c r="I3715" s="56"/>
      <c r="J3715" s="56"/>
      <c r="K3715" s="73"/>
      <c r="L3715" s="73"/>
      <c r="N3715" s="56"/>
      <c r="O3715" s="56"/>
    </row>
    <row r="3716" spans="6:15" ht="25.5" customHeight="1" x14ac:dyDescent="0.25">
      <c r="F3716" s="56"/>
      <c r="G3716" s="56"/>
      <c r="H3716" s="56"/>
      <c r="I3716" s="56"/>
      <c r="J3716" s="56"/>
      <c r="K3716" s="73"/>
      <c r="L3716" s="73"/>
      <c r="N3716" s="56"/>
      <c r="O3716" s="56"/>
    </row>
    <row r="3717" spans="6:15" ht="25.5" customHeight="1" x14ac:dyDescent="0.25">
      <c r="F3717" s="56"/>
      <c r="G3717" s="56"/>
      <c r="H3717" s="56"/>
      <c r="I3717" s="56"/>
      <c r="J3717" s="56"/>
      <c r="K3717" s="73"/>
      <c r="L3717" s="73"/>
      <c r="N3717" s="56"/>
      <c r="O3717" s="56"/>
    </row>
    <row r="3718" spans="6:15" ht="25.5" customHeight="1" x14ac:dyDescent="0.25">
      <c r="F3718" s="56"/>
      <c r="G3718" s="56"/>
      <c r="H3718" s="56"/>
      <c r="I3718" s="56"/>
      <c r="J3718" s="56"/>
      <c r="K3718" s="73"/>
      <c r="L3718" s="73"/>
      <c r="N3718" s="56"/>
      <c r="O3718" s="56"/>
    </row>
    <row r="3719" spans="6:15" ht="25.5" customHeight="1" x14ac:dyDescent="0.25">
      <c r="F3719" s="56"/>
      <c r="G3719" s="56"/>
      <c r="H3719" s="56"/>
      <c r="I3719" s="56"/>
      <c r="J3719" s="56"/>
      <c r="K3719" s="73"/>
      <c r="L3719" s="73"/>
      <c r="N3719" s="56"/>
      <c r="O3719" s="56"/>
    </row>
    <row r="3720" spans="6:15" ht="25.5" customHeight="1" x14ac:dyDescent="0.25">
      <c r="F3720" s="56"/>
      <c r="G3720" s="56"/>
      <c r="H3720" s="56"/>
      <c r="I3720" s="56"/>
      <c r="J3720" s="56"/>
      <c r="K3720" s="73"/>
      <c r="L3720" s="73"/>
      <c r="N3720" s="56"/>
      <c r="O3720" s="56"/>
    </row>
    <row r="3721" spans="6:15" ht="25.5" customHeight="1" x14ac:dyDescent="0.25">
      <c r="F3721" s="56"/>
      <c r="G3721" s="56"/>
      <c r="H3721" s="56"/>
      <c r="I3721" s="56"/>
      <c r="J3721" s="56"/>
      <c r="K3721" s="73"/>
      <c r="L3721" s="73"/>
      <c r="N3721" s="56"/>
      <c r="O3721" s="56"/>
    </row>
    <row r="3722" spans="6:15" ht="25.5" customHeight="1" x14ac:dyDescent="0.25">
      <c r="F3722" s="56"/>
      <c r="G3722" s="56"/>
      <c r="H3722" s="56"/>
      <c r="I3722" s="56"/>
      <c r="J3722" s="56"/>
      <c r="K3722" s="73"/>
      <c r="L3722" s="73"/>
      <c r="N3722" s="56"/>
      <c r="O3722" s="56"/>
    </row>
    <row r="3723" spans="6:15" ht="25.5" customHeight="1" x14ac:dyDescent="0.25">
      <c r="F3723" s="56"/>
      <c r="G3723" s="56"/>
      <c r="H3723" s="56"/>
      <c r="I3723" s="56"/>
      <c r="J3723" s="56"/>
      <c r="K3723" s="73"/>
      <c r="L3723" s="73"/>
      <c r="N3723" s="56"/>
      <c r="O3723" s="56"/>
    </row>
    <row r="3724" spans="6:15" ht="25.5" customHeight="1" x14ac:dyDescent="0.25">
      <c r="F3724" s="56"/>
      <c r="G3724" s="56"/>
      <c r="H3724" s="56"/>
      <c r="I3724" s="56"/>
      <c r="J3724" s="56"/>
      <c r="K3724" s="73"/>
      <c r="L3724" s="73"/>
      <c r="N3724" s="56"/>
      <c r="O3724" s="56"/>
    </row>
    <row r="3725" spans="6:15" ht="25.5" customHeight="1" x14ac:dyDescent="0.25">
      <c r="F3725" s="56"/>
      <c r="G3725" s="56"/>
      <c r="H3725" s="56"/>
      <c r="I3725" s="56"/>
      <c r="J3725" s="56"/>
      <c r="K3725" s="73"/>
      <c r="L3725" s="73"/>
      <c r="N3725" s="56"/>
      <c r="O3725" s="56"/>
    </row>
    <row r="3726" spans="6:15" ht="25.5" customHeight="1" x14ac:dyDescent="0.25">
      <c r="F3726" s="56"/>
      <c r="G3726" s="56"/>
      <c r="H3726" s="56"/>
      <c r="I3726" s="56"/>
      <c r="J3726" s="56"/>
      <c r="K3726" s="73"/>
      <c r="L3726" s="73"/>
      <c r="N3726" s="56"/>
      <c r="O3726" s="56"/>
    </row>
    <row r="3727" spans="6:15" ht="25.5" customHeight="1" x14ac:dyDescent="0.25">
      <c r="F3727" s="56"/>
      <c r="G3727" s="56"/>
      <c r="H3727" s="56"/>
      <c r="I3727" s="56"/>
      <c r="J3727" s="56"/>
      <c r="K3727" s="73"/>
      <c r="L3727" s="73"/>
      <c r="N3727" s="56"/>
      <c r="O3727" s="56"/>
    </row>
    <row r="3728" spans="6:15" ht="25.5" customHeight="1" x14ac:dyDescent="0.25">
      <c r="F3728" s="56"/>
      <c r="G3728" s="56"/>
      <c r="H3728" s="56"/>
      <c r="I3728" s="56"/>
      <c r="J3728" s="56"/>
      <c r="K3728" s="73"/>
      <c r="L3728" s="73"/>
      <c r="N3728" s="56"/>
      <c r="O3728" s="56"/>
    </row>
    <row r="3729" spans="6:15" ht="25.5" customHeight="1" x14ac:dyDescent="0.25">
      <c r="F3729" s="56"/>
      <c r="G3729" s="56"/>
      <c r="H3729" s="56"/>
      <c r="I3729" s="56"/>
      <c r="J3729" s="56"/>
      <c r="K3729" s="73"/>
      <c r="L3729" s="73"/>
      <c r="N3729" s="56"/>
      <c r="O3729" s="56"/>
    </row>
    <row r="3730" spans="6:15" ht="25.5" customHeight="1" x14ac:dyDescent="0.25">
      <c r="F3730" s="56"/>
      <c r="G3730" s="56"/>
      <c r="H3730" s="56"/>
      <c r="I3730" s="56"/>
      <c r="J3730" s="56"/>
      <c r="K3730" s="73"/>
      <c r="L3730" s="73"/>
      <c r="N3730" s="56"/>
      <c r="O3730" s="56"/>
    </row>
    <row r="3731" spans="6:15" ht="25.5" customHeight="1" x14ac:dyDescent="0.25">
      <c r="F3731" s="56"/>
      <c r="G3731" s="56"/>
      <c r="H3731" s="56"/>
      <c r="I3731" s="56"/>
      <c r="J3731" s="56"/>
      <c r="K3731" s="73"/>
      <c r="L3731" s="73"/>
      <c r="N3731" s="56"/>
      <c r="O3731" s="56"/>
    </row>
    <row r="3732" spans="6:15" ht="25.5" customHeight="1" x14ac:dyDescent="0.25">
      <c r="F3732" s="56"/>
      <c r="G3732" s="56"/>
      <c r="H3732" s="56"/>
      <c r="I3732" s="56"/>
      <c r="J3732" s="56"/>
      <c r="K3732" s="73"/>
      <c r="L3732" s="73"/>
      <c r="N3732" s="56"/>
      <c r="O3732" s="56"/>
    </row>
    <row r="3733" spans="6:15" ht="25.5" customHeight="1" x14ac:dyDescent="0.25">
      <c r="F3733" s="56"/>
      <c r="G3733" s="56"/>
      <c r="H3733" s="56"/>
      <c r="I3733" s="56"/>
      <c r="J3733" s="56"/>
      <c r="K3733" s="73"/>
      <c r="L3733" s="73"/>
      <c r="N3733" s="56"/>
      <c r="O3733" s="56"/>
    </row>
    <row r="3734" spans="6:15" ht="25.5" customHeight="1" x14ac:dyDescent="0.25">
      <c r="F3734" s="56"/>
      <c r="G3734" s="56"/>
      <c r="H3734" s="56"/>
      <c r="I3734" s="56"/>
      <c r="J3734" s="56"/>
      <c r="K3734" s="73"/>
      <c r="L3734" s="73"/>
      <c r="N3734" s="56"/>
      <c r="O3734" s="56"/>
    </row>
    <row r="3735" spans="6:15" ht="25.5" customHeight="1" x14ac:dyDescent="0.25">
      <c r="F3735" s="56"/>
      <c r="G3735" s="56"/>
      <c r="H3735" s="56"/>
      <c r="I3735" s="56"/>
      <c r="J3735" s="56"/>
      <c r="K3735" s="73"/>
      <c r="L3735" s="73"/>
      <c r="N3735" s="56"/>
      <c r="O3735" s="56"/>
    </row>
    <row r="3736" spans="6:15" ht="25.5" customHeight="1" x14ac:dyDescent="0.25">
      <c r="F3736" s="56"/>
      <c r="G3736" s="56"/>
      <c r="H3736" s="56"/>
      <c r="I3736" s="56"/>
      <c r="J3736" s="56"/>
      <c r="K3736" s="73"/>
      <c r="L3736" s="73"/>
      <c r="N3736" s="56"/>
      <c r="O3736" s="56"/>
    </row>
    <row r="3737" spans="6:15" ht="25.5" customHeight="1" x14ac:dyDescent="0.25">
      <c r="F3737" s="56"/>
      <c r="G3737" s="56"/>
      <c r="H3737" s="56"/>
      <c r="I3737" s="56"/>
      <c r="J3737" s="56"/>
      <c r="K3737" s="73"/>
      <c r="L3737" s="73"/>
      <c r="N3737" s="56"/>
      <c r="O3737" s="56"/>
    </row>
    <row r="3738" spans="6:15" ht="25.5" customHeight="1" x14ac:dyDescent="0.25">
      <c r="F3738" s="56"/>
      <c r="G3738" s="56"/>
      <c r="H3738" s="56"/>
      <c r="I3738" s="56"/>
      <c r="J3738" s="56"/>
      <c r="K3738" s="73"/>
      <c r="L3738" s="73"/>
      <c r="N3738" s="56"/>
      <c r="O3738" s="56"/>
    </row>
    <row r="3739" spans="6:15" ht="25.5" customHeight="1" x14ac:dyDescent="0.25">
      <c r="F3739" s="56"/>
      <c r="G3739" s="56"/>
      <c r="H3739" s="56"/>
      <c r="I3739" s="56"/>
      <c r="J3739" s="56"/>
      <c r="K3739" s="73"/>
      <c r="L3739" s="73"/>
      <c r="N3739" s="56"/>
      <c r="O3739" s="56"/>
    </row>
    <row r="3740" spans="6:15" ht="25.5" customHeight="1" x14ac:dyDescent="0.25">
      <c r="F3740" s="56"/>
      <c r="G3740" s="56"/>
      <c r="H3740" s="56"/>
      <c r="I3740" s="56"/>
      <c r="J3740" s="56"/>
      <c r="K3740" s="73"/>
      <c r="L3740" s="73"/>
      <c r="N3740" s="56"/>
      <c r="O3740" s="56"/>
    </row>
    <row r="3741" spans="6:15" ht="25.5" customHeight="1" x14ac:dyDescent="0.25">
      <c r="F3741" s="56"/>
      <c r="G3741" s="56"/>
      <c r="H3741" s="56"/>
      <c r="I3741" s="56"/>
      <c r="J3741" s="56"/>
      <c r="K3741" s="73"/>
      <c r="L3741" s="73"/>
      <c r="N3741" s="56"/>
      <c r="O3741" s="56"/>
    </row>
    <row r="3742" spans="6:15" ht="25.5" customHeight="1" x14ac:dyDescent="0.25">
      <c r="F3742" s="56"/>
      <c r="G3742" s="56"/>
      <c r="H3742" s="56"/>
      <c r="I3742" s="56"/>
      <c r="J3742" s="56"/>
      <c r="K3742" s="73"/>
      <c r="L3742" s="73"/>
      <c r="N3742" s="56"/>
      <c r="O3742" s="56"/>
    </row>
    <row r="3743" spans="6:15" ht="25.5" customHeight="1" x14ac:dyDescent="0.25">
      <c r="F3743" s="56"/>
      <c r="G3743" s="56"/>
      <c r="H3743" s="56"/>
      <c r="I3743" s="56"/>
      <c r="J3743" s="56"/>
      <c r="K3743" s="73"/>
      <c r="L3743" s="73"/>
      <c r="N3743" s="56"/>
      <c r="O3743" s="56"/>
    </row>
    <row r="3744" spans="6:15" ht="25.5" customHeight="1" x14ac:dyDescent="0.25">
      <c r="F3744" s="56"/>
      <c r="G3744" s="56"/>
      <c r="H3744" s="56"/>
      <c r="I3744" s="56"/>
      <c r="J3744" s="56"/>
      <c r="K3744" s="73"/>
      <c r="L3744" s="73"/>
      <c r="N3744" s="56"/>
      <c r="O3744" s="56"/>
    </row>
    <row r="3745" spans="6:15" ht="25.5" customHeight="1" x14ac:dyDescent="0.25">
      <c r="F3745" s="56"/>
      <c r="G3745" s="56"/>
      <c r="H3745" s="56"/>
      <c r="I3745" s="56"/>
      <c r="J3745" s="56"/>
      <c r="K3745" s="73"/>
      <c r="L3745" s="73"/>
      <c r="N3745" s="56"/>
      <c r="O3745" s="56"/>
    </row>
    <row r="3746" spans="6:15" ht="25.5" customHeight="1" x14ac:dyDescent="0.25">
      <c r="F3746" s="56"/>
      <c r="G3746" s="56"/>
      <c r="H3746" s="56"/>
      <c r="I3746" s="56"/>
      <c r="J3746" s="56"/>
      <c r="K3746" s="73"/>
      <c r="L3746" s="73"/>
      <c r="N3746" s="56"/>
      <c r="O3746" s="56"/>
    </row>
    <row r="3747" spans="6:15" ht="25.5" customHeight="1" x14ac:dyDescent="0.25">
      <c r="F3747" s="56"/>
      <c r="G3747" s="56"/>
      <c r="H3747" s="56"/>
      <c r="I3747" s="56"/>
      <c r="J3747" s="56"/>
      <c r="K3747" s="73"/>
      <c r="L3747" s="73"/>
      <c r="N3747" s="56"/>
      <c r="O3747" s="56"/>
    </row>
    <row r="3748" spans="6:15" ht="25.5" customHeight="1" x14ac:dyDescent="0.25">
      <c r="F3748" s="56"/>
      <c r="G3748" s="56"/>
      <c r="H3748" s="56"/>
      <c r="I3748" s="56"/>
      <c r="J3748" s="56"/>
      <c r="K3748" s="73"/>
      <c r="L3748" s="73"/>
      <c r="N3748" s="56"/>
      <c r="O3748" s="56"/>
    </row>
    <row r="3749" spans="6:15" ht="25.5" customHeight="1" x14ac:dyDescent="0.25">
      <c r="F3749" s="56"/>
      <c r="G3749" s="56"/>
      <c r="H3749" s="56"/>
      <c r="I3749" s="56"/>
      <c r="J3749" s="56"/>
      <c r="K3749" s="73"/>
      <c r="L3749" s="73"/>
      <c r="N3749" s="56"/>
      <c r="O3749" s="56"/>
    </row>
    <row r="3750" spans="6:15" ht="25.5" customHeight="1" x14ac:dyDescent="0.25">
      <c r="F3750" s="56"/>
      <c r="G3750" s="56"/>
      <c r="H3750" s="56"/>
      <c r="I3750" s="56"/>
      <c r="J3750" s="56"/>
      <c r="K3750" s="73"/>
      <c r="L3750" s="73"/>
      <c r="N3750" s="56"/>
      <c r="O3750" s="56"/>
    </row>
    <row r="3751" spans="6:15" ht="25.5" customHeight="1" x14ac:dyDescent="0.25">
      <c r="F3751" s="56"/>
      <c r="G3751" s="56"/>
      <c r="H3751" s="56"/>
      <c r="I3751" s="56"/>
      <c r="J3751" s="56"/>
      <c r="K3751" s="73"/>
      <c r="L3751" s="73"/>
      <c r="N3751" s="56"/>
      <c r="O3751" s="56"/>
    </row>
    <row r="3752" spans="6:15" ht="25.5" customHeight="1" x14ac:dyDescent="0.25">
      <c r="F3752" s="56"/>
      <c r="G3752" s="56"/>
      <c r="H3752" s="56"/>
      <c r="I3752" s="56"/>
      <c r="J3752" s="56"/>
      <c r="K3752" s="73"/>
      <c r="L3752" s="73"/>
      <c r="N3752" s="56"/>
      <c r="O3752" s="56"/>
    </row>
    <row r="3753" spans="6:15" ht="25.5" customHeight="1" x14ac:dyDescent="0.25">
      <c r="F3753" s="56"/>
      <c r="G3753" s="56"/>
      <c r="H3753" s="56"/>
      <c r="I3753" s="56"/>
      <c r="J3753" s="56"/>
      <c r="K3753" s="73"/>
      <c r="L3753" s="73"/>
      <c r="N3753" s="56"/>
      <c r="O3753" s="56"/>
    </row>
    <row r="3754" spans="6:15" ht="25.5" customHeight="1" x14ac:dyDescent="0.25">
      <c r="F3754" s="56"/>
      <c r="G3754" s="56"/>
      <c r="H3754" s="56"/>
      <c r="I3754" s="56"/>
      <c r="J3754" s="56"/>
      <c r="K3754" s="73"/>
      <c r="L3754" s="73"/>
      <c r="N3754" s="56"/>
      <c r="O3754" s="56"/>
    </row>
    <row r="3755" spans="6:15" ht="25.5" customHeight="1" x14ac:dyDescent="0.25">
      <c r="F3755" s="56"/>
      <c r="G3755" s="56"/>
      <c r="H3755" s="56"/>
      <c r="I3755" s="56"/>
      <c r="J3755" s="56"/>
      <c r="K3755" s="73"/>
      <c r="L3755" s="73"/>
      <c r="N3755" s="56"/>
      <c r="O3755" s="56"/>
    </row>
    <row r="3756" spans="6:15" ht="25.5" customHeight="1" x14ac:dyDescent="0.25">
      <c r="F3756" s="56"/>
      <c r="G3756" s="56"/>
      <c r="H3756" s="56"/>
      <c r="I3756" s="56"/>
      <c r="J3756" s="56"/>
      <c r="K3756" s="73"/>
      <c r="L3756" s="73"/>
      <c r="N3756" s="56"/>
      <c r="O3756" s="56"/>
    </row>
    <row r="3757" spans="6:15" ht="25.5" customHeight="1" x14ac:dyDescent="0.25">
      <c r="F3757" s="56"/>
      <c r="G3757" s="56"/>
      <c r="H3757" s="56"/>
      <c r="I3757" s="56"/>
      <c r="J3757" s="56"/>
      <c r="K3757" s="73"/>
      <c r="L3757" s="73"/>
      <c r="N3757" s="56"/>
      <c r="O3757" s="56"/>
    </row>
    <row r="3758" spans="6:15" ht="25.5" customHeight="1" x14ac:dyDescent="0.25">
      <c r="F3758" s="56"/>
      <c r="G3758" s="56"/>
      <c r="H3758" s="56"/>
      <c r="I3758" s="56"/>
      <c r="J3758" s="56"/>
      <c r="K3758" s="73"/>
      <c r="L3758" s="73"/>
      <c r="N3758" s="56"/>
      <c r="O3758" s="56"/>
    </row>
    <row r="3759" spans="6:15" ht="25.5" customHeight="1" x14ac:dyDescent="0.25">
      <c r="F3759" s="56"/>
      <c r="G3759" s="56"/>
      <c r="H3759" s="56"/>
      <c r="I3759" s="56"/>
      <c r="J3759" s="56"/>
      <c r="K3759" s="73"/>
      <c r="L3759" s="73"/>
      <c r="N3759" s="56"/>
      <c r="O3759" s="56"/>
    </row>
    <row r="3760" spans="6:15" ht="25.5" customHeight="1" x14ac:dyDescent="0.25">
      <c r="F3760" s="56"/>
      <c r="G3760" s="56"/>
      <c r="H3760" s="56"/>
      <c r="I3760" s="56"/>
      <c r="J3760" s="56"/>
      <c r="K3760" s="73"/>
      <c r="L3760" s="73"/>
      <c r="N3760" s="56"/>
      <c r="O3760" s="56"/>
    </row>
    <row r="3761" spans="6:15" ht="25.5" customHeight="1" x14ac:dyDescent="0.25">
      <c r="F3761" s="56"/>
      <c r="G3761" s="56"/>
      <c r="H3761" s="56"/>
      <c r="I3761" s="56"/>
      <c r="J3761" s="56"/>
      <c r="K3761" s="73"/>
      <c r="L3761" s="73"/>
      <c r="N3761" s="56"/>
      <c r="O3761" s="56"/>
    </row>
    <row r="3762" spans="6:15" ht="25.5" customHeight="1" x14ac:dyDescent="0.25">
      <c r="F3762" s="56"/>
      <c r="G3762" s="56"/>
      <c r="H3762" s="56"/>
      <c r="I3762" s="56"/>
      <c r="J3762" s="56"/>
      <c r="K3762" s="73"/>
      <c r="L3762" s="73"/>
      <c r="N3762" s="56"/>
      <c r="O3762" s="56"/>
    </row>
    <row r="3763" spans="6:15" ht="25.5" customHeight="1" x14ac:dyDescent="0.25">
      <c r="F3763" s="56"/>
      <c r="G3763" s="56"/>
      <c r="H3763" s="56"/>
      <c r="I3763" s="56"/>
      <c r="J3763" s="56"/>
      <c r="K3763" s="73"/>
      <c r="L3763" s="73"/>
      <c r="N3763" s="56"/>
      <c r="O3763" s="56"/>
    </row>
    <row r="3764" spans="6:15" ht="25.5" customHeight="1" x14ac:dyDescent="0.25">
      <c r="F3764" s="56"/>
      <c r="G3764" s="56"/>
      <c r="H3764" s="56"/>
      <c r="I3764" s="56"/>
      <c r="J3764" s="56"/>
      <c r="K3764" s="73"/>
      <c r="L3764" s="73"/>
      <c r="N3764" s="56"/>
      <c r="O3764" s="56"/>
    </row>
    <row r="3765" spans="6:15" ht="25.5" customHeight="1" x14ac:dyDescent="0.25">
      <c r="F3765" s="56"/>
      <c r="G3765" s="56"/>
      <c r="H3765" s="56"/>
      <c r="I3765" s="56"/>
      <c r="J3765" s="56"/>
      <c r="K3765" s="73"/>
      <c r="L3765" s="73"/>
      <c r="N3765" s="56"/>
      <c r="O3765" s="56"/>
    </row>
    <row r="3766" spans="6:15" ht="25.5" customHeight="1" x14ac:dyDescent="0.25">
      <c r="F3766" s="56"/>
      <c r="G3766" s="56"/>
      <c r="H3766" s="56"/>
      <c r="I3766" s="56"/>
      <c r="J3766" s="56"/>
      <c r="K3766" s="73"/>
      <c r="L3766" s="73"/>
      <c r="N3766" s="56"/>
      <c r="O3766" s="56"/>
    </row>
    <row r="3767" spans="6:15" ht="25.5" customHeight="1" x14ac:dyDescent="0.25">
      <c r="F3767" s="56"/>
      <c r="G3767" s="56"/>
      <c r="H3767" s="56"/>
      <c r="I3767" s="56"/>
      <c r="J3767" s="56"/>
      <c r="K3767" s="73"/>
      <c r="L3767" s="73"/>
      <c r="N3767" s="56"/>
      <c r="O3767" s="56"/>
    </row>
    <row r="3768" spans="6:15" ht="25.5" customHeight="1" x14ac:dyDescent="0.25">
      <c r="F3768" s="56"/>
      <c r="G3768" s="56"/>
      <c r="H3768" s="56"/>
      <c r="I3768" s="56"/>
      <c r="J3768" s="56"/>
      <c r="K3768" s="73"/>
      <c r="L3768" s="73"/>
      <c r="N3768" s="56"/>
      <c r="O3768" s="56"/>
    </row>
    <row r="3769" spans="6:15" ht="25.5" customHeight="1" x14ac:dyDescent="0.25">
      <c r="F3769" s="56"/>
      <c r="G3769" s="56"/>
      <c r="H3769" s="56"/>
      <c r="I3769" s="56"/>
      <c r="J3769" s="56"/>
      <c r="K3769" s="73"/>
      <c r="L3769" s="73"/>
      <c r="N3769" s="56"/>
      <c r="O3769" s="56"/>
    </row>
    <row r="3770" spans="6:15" ht="25.5" customHeight="1" x14ac:dyDescent="0.25">
      <c r="F3770" s="56"/>
      <c r="G3770" s="56"/>
      <c r="H3770" s="56"/>
      <c r="I3770" s="56"/>
      <c r="J3770" s="56"/>
      <c r="K3770" s="73"/>
      <c r="L3770" s="73"/>
      <c r="N3770" s="56"/>
      <c r="O3770" s="56"/>
    </row>
    <row r="3771" spans="6:15" ht="25.5" customHeight="1" x14ac:dyDescent="0.25">
      <c r="F3771" s="56"/>
      <c r="G3771" s="56"/>
      <c r="H3771" s="56"/>
      <c r="I3771" s="56"/>
      <c r="J3771" s="56"/>
      <c r="K3771" s="73"/>
      <c r="L3771" s="73"/>
      <c r="N3771" s="56"/>
      <c r="O3771" s="56"/>
    </row>
    <row r="3772" spans="6:15" ht="25.5" customHeight="1" x14ac:dyDescent="0.25">
      <c r="F3772" s="56"/>
      <c r="G3772" s="56"/>
      <c r="H3772" s="56"/>
      <c r="I3772" s="56"/>
      <c r="J3772" s="56"/>
      <c r="K3772" s="73"/>
      <c r="L3772" s="73"/>
      <c r="N3772" s="56"/>
      <c r="O3772" s="56"/>
    </row>
    <row r="3773" spans="6:15" ht="25.5" customHeight="1" x14ac:dyDescent="0.25">
      <c r="F3773" s="56"/>
      <c r="G3773" s="56"/>
      <c r="H3773" s="56"/>
      <c r="I3773" s="56"/>
      <c r="J3773" s="56"/>
      <c r="K3773" s="73"/>
      <c r="L3773" s="73"/>
      <c r="N3773" s="56"/>
      <c r="O3773" s="56"/>
    </row>
    <row r="3774" spans="6:15" ht="25.5" customHeight="1" x14ac:dyDescent="0.25">
      <c r="F3774" s="56"/>
      <c r="G3774" s="56"/>
      <c r="H3774" s="56"/>
      <c r="I3774" s="56"/>
      <c r="J3774" s="56"/>
      <c r="K3774" s="73"/>
      <c r="L3774" s="73"/>
      <c r="N3774" s="56"/>
      <c r="O3774" s="56"/>
    </row>
    <row r="3775" spans="6:15" ht="25.5" customHeight="1" x14ac:dyDescent="0.25">
      <c r="F3775" s="56"/>
      <c r="G3775" s="56"/>
      <c r="H3775" s="56"/>
      <c r="I3775" s="56"/>
      <c r="J3775" s="56"/>
      <c r="K3775" s="73"/>
      <c r="L3775" s="73"/>
      <c r="N3775" s="56"/>
      <c r="O3775" s="56"/>
    </row>
    <row r="3776" spans="6:15" ht="25.5" customHeight="1" x14ac:dyDescent="0.25">
      <c r="F3776" s="56"/>
      <c r="G3776" s="56"/>
      <c r="H3776" s="56"/>
      <c r="I3776" s="56"/>
      <c r="J3776" s="56"/>
      <c r="K3776" s="73"/>
      <c r="L3776" s="73"/>
      <c r="N3776" s="56"/>
      <c r="O3776" s="56"/>
    </row>
    <row r="3777" spans="6:15" ht="25.5" customHeight="1" x14ac:dyDescent="0.25">
      <c r="F3777" s="56"/>
      <c r="G3777" s="56"/>
      <c r="H3777" s="56"/>
      <c r="I3777" s="56"/>
      <c r="J3777" s="56"/>
      <c r="K3777" s="73"/>
      <c r="L3777" s="73"/>
      <c r="N3777" s="56"/>
      <c r="O3777" s="56"/>
    </row>
    <row r="3778" spans="6:15" ht="25.5" customHeight="1" x14ac:dyDescent="0.25">
      <c r="F3778" s="56"/>
      <c r="G3778" s="56"/>
      <c r="H3778" s="56"/>
      <c r="I3778" s="56"/>
      <c r="J3778" s="56"/>
      <c r="K3778" s="73"/>
      <c r="L3778" s="73"/>
      <c r="N3778" s="56"/>
      <c r="O3778" s="56"/>
    </row>
    <row r="3779" spans="6:15" ht="25.5" customHeight="1" x14ac:dyDescent="0.25">
      <c r="F3779" s="56"/>
      <c r="G3779" s="56"/>
      <c r="H3779" s="56"/>
      <c r="I3779" s="56"/>
      <c r="J3779" s="56"/>
      <c r="K3779" s="73"/>
      <c r="L3779" s="73"/>
      <c r="N3779" s="56"/>
      <c r="O3779" s="56"/>
    </row>
    <row r="3780" spans="6:15" ht="25.5" customHeight="1" x14ac:dyDescent="0.25">
      <c r="F3780" s="56"/>
      <c r="G3780" s="56"/>
      <c r="H3780" s="56"/>
      <c r="I3780" s="56"/>
      <c r="J3780" s="56"/>
      <c r="K3780" s="73"/>
      <c r="L3780" s="73"/>
      <c r="N3780" s="56"/>
      <c r="O3780" s="56"/>
    </row>
    <row r="3781" spans="6:15" ht="25.5" customHeight="1" x14ac:dyDescent="0.25">
      <c r="F3781" s="56"/>
      <c r="G3781" s="56"/>
      <c r="H3781" s="56"/>
      <c r="I3781" s="56"/>
      <c r="J3781" s="56"/>
      <c r="K3781" s="73"/>
      <c r="L3781" s="73"/>
      <c r="N3781" s="56"/>
      <c r="O3781" s="56"/>
    </row>
    <row r="3782" spans="6:15" ht="25.5" customHeight="1" x14ac:dyDescent="0.25">
      <c r="F3782" s="56"/>
      <c r="G3782" s="56"/>
      <c r="H3782" s="56"/>
      <c r="I3782" s="56"/>
      <c r="J3782" s="56"/>
      <c r="K3782" s="73"/>
      <c r="L3782" s="73"/>
      <c r="N3782" s="56"/>
      <c r="O3782" s="56"/>
    </row>
    <row r="3783" spans="6:15" ht="25.5" customHeight="1" x14ac:dyDescent="0.25">
      <c r="F3783" s="56"/>
      <c r="G3783" s="56"/>
      <c r="H3783" s="56"/>
      <c r="I3783" s="56"/>
      <c r="J3783" s="56"/>
      <c r="K3783" s="73"/>
      <c r="L3783" s="73"/>
      <c r="N3783" s="56"/>
      <c r="O3783" s="56"/>
    </row>
    <row r="3784" spans="6:15" ht="25.5" customHeight="1" x14ac:dyDescent="0.25">
      <c r="F3784" s="56"/>
      <c r="G3784" s="56"/>
      <c r="H3784" s="56"/>
      <c r="I3784" s="56"/>
      <c r="J3784" s="56"/>
      <c r="K3784" s="73"/>
      <c r="L3784" s="73"/>
      <c r="N3784" s="56"/>
      <c r="O3784" s="56"/>
    </row>
    <row r="3785" spans="6:15" ht="25.5" customHeight="1" x14ac:dyDescent="0.25">
      <c r="F3785" s="56"/>
      <c r="G3785" s="56"/>
      <c r="H3785" s="56"/>
      <c r="I3785" s="56"/>
      <c r="J3785" s="56"/>
      <c r="K3785" s="73"/>
      <c r="L3785" s="73"/>
      <c r="N3785" s="56"/>
      <c r="O3785" s="56"/>
    </row>
    <row r="3786" spans="6:15" ht="25.5" customHeight="1" x14ac:dyDescent="0.25">
      <c r="F3786" s="56"/>
      <c r="G3786" s="56"/>
      <c r="H3786" s="56"/>
      <c r="I3786" s="56"/>
      <c r="J3786" s="56"/>
      <c r="K3786" s="73"/>
      <c r="L3786" s="73"/>
      <c r="N3786" s="56"/>
      <c r="O3786" s="56"/>
    </row>
    <row r="3787" spans="6:15" ht="25.5" customHeight="1" x14ac:dyDescent="0.25">
      <c r="F3787" s="56"/>
      <c r="G3787" s="56"/>
      <c r="H3787" s="56"/>
      <c r="I3787" s="56"/>
      <c r="J3787" s="56"/>
      <c r="K3787" s="73"/>
      <c r="L3787" s="73"/>
      <c r="N3787" s="56"/>
      <c r="O3787" s="56"/>
    </row>
    <row r="3788" spans="6:15" ht="25.5" customHeight="1" x14ac:dyDescent="0.25">
      <c r="F3788" s="56"/>
      <c r="G3788" s="56"/>
      <c r="H3788" s="56"/>
      <c r="I3788" s="56"/>
      <c r="J3788" s="56"/>
      <c r="K3788" s="73"/>
      <c r="L3788" s="73"/>
      <c r="N3788" s="56"/>
      <c r="O3788" s="56"/>
    </row>
    <row r="3789" spans="6:15" ht="25.5" customHeight="1" x14ac:dyDescent="0.25">
      <c r="F3789" s="56"/>
      <c r="G3789" s="56"/>
      <c r="H3789" s="56"/>
      <c r="I3789" s="56"/>
      <c r="J3789" s="56"/>
      <c r="K3789" s="73"/>
      <c r="L3789" s="73"/>
      <c r="N3789" s="56"/>
      <c r="O3789" s="56"/>
    </row>
    <row r="3790" spans="6:15" ht="25.5" customHeight="1" x14ac:dyDescent="0.25">
      <c r="F3790" s="56"/>
      <c r="G3790" s="56"/>
      <c r="H3790" s="56"/>
      <c r="I3790" s="56"/>
      <c r="J3790" s="56"/>
      <c r="K3790" s="73"/>
      <c r="L3790" s="73"/>
      <c r="N3790" s="56"/>
      <c r="O3790" s="56"/>
    </row>
    <row r="3791" spans="6:15" ht="25.5" customHeight="1" x14ac:dyDescent="0.25">
      <c r="F3791" s="56"/>
      <c r="G3791" s="56"/>
      <c r="H3791" s="56"/>
      <c r="I3791" s="56"/>
      <c r="J3791" s="56"/>
      <c r="K3791" s="73"/>
      <c r="L3791" s="73"/>
      <c r="N3791" s="56"/>
      <c r="O3791" s="56"/>
    </row>
    <row r="3792" spans="6:15" ht="25.5" customHeight="1" x14ac:dyDescent="0.25">
      <c r="F3792" s="56"/>
      <c r="G3792" s="56"/>
      <c r="H3792" s="56"/>
      <c r="I3792" s="56"/>
      <c r="J3792" s="56"/>
      <c r="K3792" s="73"/>
      <c r="L3792" s="73"/>
      <c r="N3792" s="56"/>
      <c r="O3792" s="56"/>
    </row>
    <row r="3793" spans="6:15" ht="25.5" customHeight="1" x14ac:dyDescent="0.25">
      <c r="F3793" s="56"/>
      <c r="G3793" s="56"/>
      <c r="H3793" s="56"/>
      <c r="I3793" s="56"/>
      <c r="J3793" s="56"/>
      <c r="K3793" s="73"/>
      <c r="L3793" s="73"/>
      <c r="N3793" s="56"/>
      <c r="O3793" s="56"/>
    </row>
    <row r="3794" spans="6:15" ht="25.5" customHeight="1" x14ac:dyDescent="0.25">
      <c r="F3794" s="56"/>
      <c r="G3794" s="56"/>
      <c r="H3794" s="56"/>
      <c r="I3794" s="56"/>
      <c r="J3794" s="56"/>
      <c r="K3794" s="73"/>
      <c r="L3794" s="73"/>
      <c r="N3794" s="56"/>
      <c r="O3794" s="56"/>
    </row>
    <row r="3795" spans="6:15" ht="25.5" customHeight="1" x14ac:dyDescent="0.25">
      <c r="F3795" s="56"/>
      <c r="G3795" s="56"/>
      <c r="H3795" s="56"/>
      <c r="I3795" s="56"/>
      <c r="J3795" s="56"/>
      <c r="K3795" s="73"/>
      <c r="L3795" s="73"/>
      <c r="N3795" s="56"/>
      <c r="O3795" s="56"/>
    </row>
    <row r="3796" spans="6:15" ht="25.5" customHeight="1" x14ac:dyDescent="0.25">
      <c r="F3796" s="56"/>
      <c r="G3796" s="56"/>
      <c r="H3796" s="56"/>
      <c r="I3796" s="56"/>
      <c r="J3796" s="56"/>
      <c r="K3796" s="73"/>
      <c r="L3796" s="73"/>
      <c r="N3796" s="56"/>
      <c r="O3796" s="56"/>
    </row>
    <row r="3797" spans="6:15" ht="25.5" customHeight="1" x14ac:dyDescent="0.25">
      <c r="F3797" s="56"/>
      <c r="G3797" s="56"/>
      <c r="H3797" s="56"/>
      <c r="I3797" s="56"/>
      <c r="J3797" s="56"/>
      <c r="K3797" s="73"/>
      <c r="L3797" s="73"/>
      <c r="N3797" s="56"/>
      <c r="O3797" s="56"/>
    </row>
    <row r="3798" spans="6:15" ht="25.5" customHeight="1" x14ac:dyDescent="0.25">
      <c r="F3798" s="56"/>
      <c r="G3798" s="56"/>
      <c r="H3798" s="56"/>
      <c r="I3798" s="56"/>
      <c r="J3798" s="56"/>
      <c r="K3798" s="73"/>
      <c r="L3798" s="73"/>
      <c r="N3798" s="56"/>
      <c r="O3798" s="56"/>
    </row>
    <row r="3799" spans="6:15" ht="25.5" customHeight="1" x14ac:dyDescent="0.25">
      <c r="F3799" s="56"/>
      <c r="G3799" s="56"/>
      <c r="H3799" s="56"/>
      <c r="I3799" s="56"/>
      <c r="J3799" s="56"/>
      <c r="K3799" s="73"/>
      <c r="L3799" s="73"/>
      <c r="N3799" s="56"/>
      <c r="O3799" s="56"/>
    </row>
    <row r="3800" spans="6:15" ht="25.5" customHeight="1" x14ac:dyDescent="0.25">
      <c r="F3800" s="56"/>
      <c r="G3800" s="56"/>
      <c r="H3800" s="56"/>
      <c r="I3800" s="56"/>
      <c r="J3800" s="56"/>
      <c r="K3800" s="73"/>
      <c r="L3800" s="73"/>
      <c r="N3800" s="56"/>
      <c r="O3800" s="56"/>
    </row>
    <row r="3801" spans="6:15" ht="25.5" customHeight="1" x14ac:dyDescent="0.25">
      <c r="F3801" s="56"/>
      <c r="G3801" s="56"/>
      <c r="H3801" s="56"/>
      <c r="I3801" s="56"/>
      <c r="J3801" s="56"/>
      <c r="K3801" s="73"/>
      <c r="L3801" s="73"/>
      <c r="N3801" s="56"/>
      <c r="O3801" s="56"/>
    </row>
    <row r="3802" spans="6:15" ht="25.5" customHeight="1" x14ac:dyDescent="0.25">
      <c r="F3802" s="56"/>
      <c r="G3802" s="56"/>
      <c r="H3802" s="56"/>
      <c r="I3802" s="56"/>
      <c r="J3802" s="56"/>
      <c r="K3802" s="73"/>
      <c r="L3802" s="73"/>
      <c r="N3802" s="56"/>
      <c r="O3802" s="56"/>
    </row>
    <row r="3803" spans="6:15" ht="25.5" customHeight="1" x14ac:dyDescent="0.25">
      <c r="F3803" s="56"/>
      <c r="G3803" s="56"/>
      <c r="H3803" s="56"/>
      <c r="I3803" s="56"/>
      <c r="J3803" s="56"/>
      <c r="K3803" s="73"/>
      <c r="L3803" s="73"/>
      <c r="N3803" s="56"/>
      <c r="O3803" s="56"/>
    </row>
    <row r="3804" spans="6:15" ht="25.5" customHeight="1" x14ac:dyDescent="0.25">
      <c r="F3804" s="56"/>
      <c r="G3804" s="56"/>
      <c r="H3804" s="56"/>
      <c r="I3804" s="56"/>
      <c r="J3804" s="56"/>
      <c r="K3804" s="73"/>
      <c r="L3804" s="73"/>
      <c r="N3804" s="56"/>
      <c r="O3804" s="56"/>
    </row>
    <row r="3805" spans="6:15" ht="25.5" customHeight="1" x14ac:dyDescent="0.25">
      <c r="F3805" s="56"/>
      <c r="G3805" s="56"/>
      <c r="H3805" s="56"/>
      <c r="I3805" s="56"/>
      <c r="J3805" s="56"/>
      <c r="K3805" s="73"/>
      <c r="L3805" s="73"/>
      <c r="N3805" s="56"/>
      <c r="O3805" s="56"/>
    </row>
    <row r="3806" spans="6:15" ht="25.5" customHeight="1" x14ac:dyDescent="0.25">
      <c r="F3806" s="56"/>
      <c r="G3806" s="56"/>
      <c r="H3806" s="56"/>
      <c r="I3806" s="56"/>
      <c r="J3806" s="56"/>
      <c r="K3806" s="73"/>
      <c r="L3806" s="73"/>
      <c r="N3806" s="56"/>
      <c r="O3806" s="56"/>
    </row>
    <row r="3807" spans="6:15" ht="25.5" customHeight="1" x14ac:dyDescent="0.25">
      <c r="F3807" s="56"/>
      <c r="G3807" s="56"/>
      <c r="H3807" s="56"/>
      <c r="I3807" s="56"/>
      <c r="J3807" s="56"/>
      <c r="K3807" s="73"/>
      <c r="L3807" s="73"/>
      <c r="N3807" s="56"/>
      <c r="O3807" s="56"/>
    </row>
    <row r="3808" spans="6:15" ht="25.5" customHeight="1" x14ac:dyDescent="0.25">
      <c r="F3808" s="56"/>
      <c r="G3808" s="56"/>
      <c r="H3808" s="56"/>
      <c r="I3808" s="56"/>
      <c r="J3808" s="56"/>
      <c r="K3808" s="73"/>
      <c r="L3808" s="73"/>
      <c r="N3808" s="56"/>
      <c r="O3808" s="56"/>
    </row>
    <row r="3809" spans="6:15" ht="25.5" customHeight="1" x14ac:dyDescent="0.25">
      <c r="F3809" s="56"/>
      <c r="G3809" s="56"/>
      <c r="H3809" s="56"/>
      <c r="I3809" s="56"/>
      <c r="J3809" s="56"/>
      <c r="K3809" s="73"/>
      <c r="L3809" s="73"/>
      <c r="N3809" s="56"/>
      <c r="O3809" s="56"/>
    </row>
    <row r="3810" spans="6:15" ht="25.5" customHeight="1" x14ac:dyDescent="0.25">
      <c r="F3810" s="56"/>
      <c r="G3810" s="56"/>
      <c r="H3810" s="56"/>
      <c r="I3810" s="56"/>
      <c r="J3810" s="56"/>
      <c r="K3810" s="73"/>
      <c r="L3810" s="73"/>
      <c r="N3810" s="56"/>
      <c r="O3810" s="56"/>
    </row>
    <row r="3811" spans="6:15" ht="25.5" customHeight="1" x14ac:dyDescent="0.25">
      <c r="F3811" s="56"/>
      <c r="G3811" s="56"/>
      <c r="H3811" s="56"/>
      <c r="I3811" s="56"/>
      <c r="J3811" s="56"/>
      <c r="K3811" s="73"/>
      <c r="L3811" s="73"/>
      <c r="N3811" s="56"/>
      <c r="O3811" s="56"/>
    </row>
    <row r="3812" spans="6:15" ht="25.5" customHeight="1" x14ac:dyDescent="0.25">
      <c r="F3812" s="56"/>
      <c r="G3812" s="56"/>
      <c r="H3812" s="56"/>
      <c r="I3812" s="56"/>
      <c r="J3812" s="56"/>
      <c r="K3812" s="73"/>
      <c r="L3812" s="73"/>
      <c r="N3812" s="56"/>
      <c r="O3812" s="56"/>
    </row>
    <row r="3813" spans="6:15" ht="25.5" customHeight="1" x14ac:dyDescent="0.25">
      <c r="F3813" s="56"/>
      <c r="G3813" s="56"/>
      <c r="H3813" s="56"/>
      <c r="I3813" s="56"/>
      <c r="J3813" s="56"/>
      <c r="K3813" s="73"/>
      <c r="L3813" s="73"/>
      <c r="N3813" s="56"/>
      <c r="O3813" s="56"/>
    </row>
    <row r="3814" spans="6:15" ht="25.5" customHeight="1" x14ac:dyDescent="0.25">
      <c r="F3814" s="56"/>
      <c r="G3814" s="56"/>
      <c r="H3814" s="56"/>
      <c r="I3814" s="56"/>
      <c r="J3814" s="56"/>
      <c r="K3814" s="73"/>
      <c r="L3814" s="73"/>
      <c r="N3814" s="56"/>
      <c r="O3814" s="56"/>
    </row>
    <row r="3815" spans="6:15" ht="25.5" customHeight="1" x14ac:dyDescent="0.25">
      <c r="F3815" s="56"/>
      <c r="G3815" s="56"/>
      <c r="H3815" s="56"/>
      <c r="I3815" s="56"/>
      <c r="J3815" s="56"/>
      <c r="K3815" s="73"/>
      <c r="L3815" s="73"/>
      <c r="N3815" s="56"/>
      <c r="O3815" s="56"/>
    </row>
    <row r="3816" spans="6:15" ht="25.5" customHeight="1" x14ac:dyDescent="0.25">
      <c r="F3816" s="56"/>
      <c r="G3816" s="56"/>
      <c r="H3816" s="56"/>
      <c r="I3816" s="56"/>
      <c r="J3816" s="56"/>
      <c r="K3816" s="73"/>
      <c r="L3816" s="73"/>
      <c r="N3816" s="56"/>
      <c r="O3816" s="56"/>
    </row>
    <row r="3817" spans="6:15" ht="25.5" customHeight="1" x14ac:dyDescent="0.25">
      <c r="F3817" s="56"/>
      <c r="G3817" s="56"/>
      <c r="H3817" s="56"/>
      <c r="I3817" s="56"/>
      <c r="J3817" s="56"/>
      <c r="K3817" s="73"/>
      <c r="L3817" s="73"/>
      <c r="N3817" s="56"/>
      <c r="O3817" s="56"/>
    </row>
    <row r="3818" spans="6:15" ht="25.5" customHeight="1" x14ac:dyDescent="0.25">
      <c r="F3818" s="56"/>
      <c r="G3818" s="56"/>
      <c r="H3818" s="56"/>
      <c r="I3818" s="56"/>
      <c r="J3818" s="56"/>
      <c r="K3818" s="73"/>
      <c r="L3818" s="73"/>
      <c r="N3818" s="56"/>
      <c r="O3818" s="56"/>
    </row>
    <row r="3819" spans="6:15" ht="25.5" customHeight="1" x14ac:dyDescent="0.25">
      <c r="F3819" s="56"/>
      <c r="G3819" s="56"/>
      <c r="H3819" s="56"/>
      <c r="I3819" s="56"/>
      <c r="J3819" s="56"/>
      <c r="K3819" s="73"/>
      <c r="L3819" s="73"/>
      <c r="N3819" s="56"/>
      <c r="O3819" s="56"/>
    </row>
    <row r="3820" spans="6:15" ht="25.5" customHeight="1" x14ac:dyDescent="0.25">
      <c r="F3820" s="56"/>
      <c r="G3820" s="56"/>
      <c r="H3820" s="56"/>
      <c r="I3820" s="56"/>
      <c r="J3820" s="56"/>
      <c r="K3820" s="73"/>
      <c r="L3820" s="73"/>
      <c r="N3820" s="56"/>
      <c r="O3820" s="56"/>
    </row>
    <row r="3821" spans="6:15" ht="25.5" customHeight="1" x14ac:dyDescent="0.25">
      <c r="F3821" s="56"/>
      <c r="G3821" s="56"/>
      <c r="H3821" s="56"/>
      <c r="I3821" s="56"/>
      <c r="J3821" s="56"/>
      <c r="K3821" s="73"/>
      <c r="L3821" s="73"/>
      <c r="N3821" s="56"/>
      <c r="O3821" s="56"/>
    </row>
    <row r="3822" spans="6:15" ht="25.5" customHeight="1" x14ac:dyDescent="0.25">
      <c r="F3822" s="56"/>
      <c r="G3822" s="56"/>
      <c r="H3822" s="56"/>
      <c r="I3822" s="56"/>
      <c r="J3822" s="56"/>
      <c r="K3822" s="73"/>
      <c r="L3822" s="73"/>
      <c r="N3822" s="56"/>
      <c r="O3822" s="56"/>
    </row>
    <row r="3823" spans="6:15" ht="25.5" customHeight="1" x14ac:dyDescent="0.25">
      <c r="F3823" s="56"/>
      <c r="G3823" s="56"/>
      <c r="H3823" s="56"/>
      <c r="I3823" s="56"/>
      <c r="J3823" s="56"/>
      <c r="K3823" s="73"/>
      <c r="L3823" s="73"/>
      <c r="N3823" s="56"/>
      <c r="O3823" s="56"/>
    </row>
    <row r="3824" spans="6:15" ht="25.5" customHeight="1" x14ac:dyDescent="0.25">
      <c r="F3824" s="56"/>
      <c r="G3824" s="56"/>
      <c r="H3824" s="56"/>
      <c r="I3824" s="56"/>
      <c r="J3824" s="56"/>
      <c r="K3824" s="73"/>
      <c r="L3824" s="73"/>
      <c r="N3824" s="56"/>
      <c r="O3824" s="56"/>
    </row>
    <row r="3825" spans="6:15" ht="25.5" customHeight="1" x14ac:dyDescent="0.25">
      <c r="F3825" s="56"/>
      <c r="G3825" s="56"/>
      <c r="H3825" s="56"/>
      <c r="I3825" s="56"/>
      <c r="J3825" s="56"/>
      <c r="K3825" s="73"/>
      <c r="L3825" s="73"/>
      <c r="N3825" s="56"/>
      <c r="O3825" s="56"/>
    </row>
    <row r="3826" spans="6:15" ht="25.5" customHeight="1" x14ac:dyDescent="0.25">
      <c r="F3826" s="56"/>
      <c r="G3826" s="56"/>
      <c r="H3826" s="56"/>
      <c r="I3826" s="56"/>
      <c r="J3826" s="56"/>
      <c r="K3826" s="73"/>
      <c r="L3826" s="73"/>
      <c r="N3826" s="56"/>
      <c r="O3826" s="56"/>
    </row>
    <row r="3827" spans="6:15" ht="25.5" customHeight="1" x14ac:dyDescent="0.25">
      <c r="F3827" s="56"/>
      <c r="G3827" s="56"/>
      <c r="H3827" s="56"/>
      <c r="I3827" s="56"/>
      <c r="J3827" s="56"/>
      <c r="K3827" s="73"/>
      <c r="L3827" s="73"/>
      <c r="N3827" s="56"/>
      <c r="O3827" s="56"/>
    </row>
    <row r="3828" spans="6:15" ht="25.5" customHeight="1" x14ac:dyDescent="0.25">
      <c r="F3828" s="56"/>
      <c r="G3828" s="56"/>
      <c r="H3828" s="56"/>
      <c r="I3828" s="56"/>
      <c r="J3828" s="56"/>
      <c r="K3828" s="73"/>
      <c r="L3828" s="73"/>
      <c r="N3828" s="56"/>
      <c r="O3828" s="56"/>
    </row>
    <row r="3829" spans="6:15" ht="25.5" customHeight="1" x14ac:dyDescent="0.25">
      <c r="F3829" s="56"/>
      <c r="G3829" s="56"/>
      <c r="H3829" s="56"/>
      <c r="I3829" s="56"/>
      <c r="J3829" s="56"/>
      <c r="K3829" s="73"/>
      <c r="L3829" s="73"/>
      <c r="N3829" s="56"/>
      <c r="O3829" s="56"/>
    </row>
    <row r="3830" spans="6:15" ht="25.5" customHeight="1" x14ac:dyDescent="0.25">
      <c r="F3830" s="56"/>
      <c r="G3830" s="56"/>
      <c r="H3830" s="56"/>
      <c r="I3830" s="56"/>
      <c r="J3830" s="56"/>
      <c r="K3830" s="73"/>
      <c r="L3830" s="73"/>
      <c r="N3830" s="56"/>
      <c r="O3830" s="56"/>
    </row>
    <row r="3831" spans="6:15" ht="25.5" customHeight="1" x14ac:dyDescent="0.25">
      <c r="F3831" s="56"/>
      <c r="G3831" s="56"/>
      <c r="H3831" s="56"/>
      <c r="I3831" s="56"/>
      <c r="J3831" s="56"/>
      <c r="K3831" s="73"/>
      <c r="L3831" s="73"/>
      <c r="N3831" s="56"/>
      <c r="O3831" s="56"/>
    </row>
    <row r="3832" spans="6:15" ht="25.5" customHeight="1" x14ac:dyDescent="0.25">
      <c r="F3832" s="56"/>
      <c r="G3832" s="56"/>
      <c r="H3832" s="56"/>
      <c r="I3832" s="56"/>
      <c r="J3832" s="56"/>
      <c r="K3832" s="73"/>
      <c r="L3832" s="73"/>
      <c r="N3832" s="56"/>
      <c r="O3832" s="56"/>
    </row>
    <row r="3833" spans="6:15" ht="25.5" customHeight="1" x14ac:dyDescent="0.25">
      <c r="F3833" s="56"/>
      <c r="G3833" s="56"/>
      <c r="H3833" s="56"/>
      <c r="I3833" s="56"/>
      <c r="J3833" s="56"/>
      <c r="K3833" s="73"/>
      <c r="L3833" s="73"/>
      <c r="N3833" s="56"/>
      <c r="O3833" s="56"/>
    </row>
    <row r="3834" spans="6:15" ht="25.5" customHeight="1" x14ac:dyDescent="0.25">
      <c r="F3834" s="56"/>
      <c r="G3834" s="56"/>
      <c r="H3834" s="56"/>
      <c r="I3834" s="56"/>
      <c r="J3834" s="56"/>
      <c r="K3834" s="73"/>
      <c r="L3834" s="73"/>
      <c r="N3834" s="56"/>
      <c r="O3834" s="56"/>
    </row>
    <row r="3835" spans="6:15" ht="25.5" customHeight="1" x14ac:dyDescent="0.25">
      <c r="F3835" s="56"/>
      <c r="G3835" s="56"/>
      <c r="H3835" s="56"/>
      <c r="I3835" s="56"/>
      <c r="J3835" s="56"/>
      <c r="K3835" s="73"/>
      <c r="L3835" s="73"/>
      <c r="N3835" s="56"/>
      <c r="O3835" s="56"/>
    </row>
    <row r="3836" spans="6:15" ht="25.5" customHeight="1" x14ac:dyDescent="0.25">
      <c r="F3836" s="56"/>
      <c r="G3836" s="56"/>
      <c r="H3836" s="56"/>
      <c r="I3836" s="56"/>
      <c r="J3836" s="56"/>
      <c r="K3836" s="73"/>
      <c r="L3836" s="73"/>
      <c r="N3836" s="56"/>
      <c r="O3836" s="56"/>
    </row>
    <row r="3837" spans="6:15" ht="25.5" customHeight="1" x14ac:dyDescent="0.25">
      <c r="F3837" s="56"/>
      <c r="G3837" s="56"/>
      <c r="H3837" s="56"/>
      <c r="I3837" s="56"/>
      <c r="J3837" s="56"/>
      <c r="K3837" s="73"/>
      <c r="L3837" s="73"/>
      <c r="N3837" s="56"/>
      <c r="O3837" s="56"/>
    </row>
    <row r="3838" spans="6:15" ht="25.5" customHeight="1" x14ac:dyDescent="0.25">
      <c r="F3838" s="56"/>
      <c r="G3838" s="56"/>
      <c r="H3838" s="56"/>
      <c r="I3838" s="56"/>
      <c r="J3838" s="56"/>
      <c r="K3838" s="73"/>
      <c r="L3838" s="73"/>
      <c r="N3838" s="56"/>
      <c r="O3838" s="56"/>
    </row>
    <row r="3839" spans="6:15" ht="25.5" customHeight="1" x14ac:dyDescent="0.25">
      <c r="F3839" s="56"/>
      <c r="G3839" s="56"/>
      <c r="H3839" s="56"/>
      <c r="I3839" s="56"/>
      <c r="J3839" s="56"/>
      <c r="K3839" s="73"/>
      <c r="L3839" s="73"/>
      <c r="N3839" s="56"/>
      <c r="O3839" s="56"/>
    </row>
    <row r="3840" spans="6:15" ht="25.5" customHeight="1" x14ac:dyDescent="0.25">
      <c r="F3840" s="56"/>
      <c r="G3840" s="56"/>
      <c r="H3840" s="56"/>
      <c r="I3840" s="56"/>
      <c r="J3840" s="56"/>
      <c r="K3840" s="73"/>
      <c r="L3840" s="73"/>
      <c r="N3840" s="56"/>
      <c r="O3840" s="56"/>
    </row>
    <row r="3841" spans="6:15" ht="25.5" customHeight="1" x14ac:dyDescent="0.25">
      <c r="F3841" s="56"/>
      <c r="G3841" s="56"/>
      <c r="H3841" s="56"/>
      <c r="I3841" s="56"/>
      <c r="J3841" s="56"/>
      <c r="K3841" s="73"/>
      <c r="L3841" s="73"/>
      <c r="N3841" s="56"/>
      <c r="O3841" s="56"/>
    </row>
    <row r="3842" spans="6:15" ht="25.5" customHeight="1" x14ac:dyDescent="0.25">
      <c r="F3842" s="56"/>
      <c r="G3842" s="56"/>
      <c r="H3842" s="56"/>
      <c r="I3842" s="56"/>
      <c r="J3842" s="56"/>
      <c r="K3842" s="73"/>
      <c r="L3842" s="73"/>
      <c r="N3842" s="56"/>
      <c r="O3842" s="56"/>
    </row>
    <row r="3843" spans="6:15" ht="25.5" customHeight="1" x14ac:dyDescent="0.25">
      <c r="F3843" s="56"/>
      <c r="G3843" s="56"/>
      <c r="H3843" s="56"/>
      <c r="I3843" s="56"/>
      <c r="J3843" s="56"/>
      <c r="K3843" s="73"/>
      <c r="L3843" s="73"/>
      <c r="N3843" s="56"/>
      <c r="O3843" s="56"/>
    </row>
    <row r="3844" spans="6:15" ht="25.5" customHeight="1" x14ac:dyDescent="0.25">
      <c r="F3844" s="56"/>
      <c r="G3844" s="56"/>
      <c r="H3844" s="56"/>
      <c r="I3844" s="56"/>
      <c r="J3844" s="56"/>
      <c r="K3844" s="73"/>
      <c r="L3844" s="73"/>
      <c r="N3844" s="56"/>
      <c r="O3844" s="56"/>
    </row>
    <row r="3845" spans="6:15" ht="25.5" customHeight="1" x14ac:dyDescent="0.25">
      <c r="F3845" s="56"/>
      <c r="G3845" s="56"/>
      <c r="H3845" s="56"/>
      <c r="I3845" s="56"/>
      <c r="J3845" s="56"/>
      <c r="K3845" s="73"/>
      <c r="L3845" s="73"/>
      <c r="N3845" s="56"/>
      <c r="O3845" s="56"/>
    </row>
    <row r="3846" spans="6:15" ht="25.5" customHeight="1" x14ac:dyDescent="0.25">
      <c r="F3846" s="56"/>
      <c r="G3846" s="56"/>
      <c r="H3846" s="56"/>
      <c r="I3846" s="56"/>
      <c r="J3846" s="56"/>
      <c r="K3846" s="73"/>
      <c r="L3846" s="73"/>
      <c r="N3846" s="56"/>
      <c r="O3846" s="56"/>
    </row>
    <row r="3847" spans="6:15" ht="25.5" customHeight="1" x14ac:dyDescent="0.25">
      <c r="F3847" s="56"/>
      <c r="G3847" s="56"/>
      <c r="H3847" s="56"/>
      <c r="I3847" s="56"/>
      <c r="J3847" s="56"/>
      <c r="K3847" s="73"/>
      <c r="L3847" s="73"/>
      <c r="N3847" s="56"/>
      <c r="O3847" s="56"/>
    </row>
    <row r="3848" spans="6:15" ht="25.5" customHeight="1" x14ac:dyDescent="0.25">
      <c r="F3848" s="56"/>
      <c r="G3848" s="56"/>
      <c r="H3848" s="56"/>
      <c r="I3848" s="56"/>
      <c r="J3848" s="56"/>
      <c r="K3848" s="73"/>
      <c r="L3848" s="73"/>
      <c r="N3848" s="56"/>
      <c r="O3848" s="56"/>
    </row>
    <row r="3849" spans="6:15" ht="25.5" customHeight="1" x14ac:dyDescent="0.25">
      <c r="F3849" s="56"/>
      <c r="G3849" s="56"/>
      <c r="H3849" s="56"/>
      <c r="I3849" s="56"/>
      <c r="J3849" s="56"/>
      <c r="K3849" s="73"/>
      <c r="L3849" s="73"/>
      <c r="N3849" s="56"/>
      <c r="O3849" s="56"/>
    </row>
    <row r="3850" spans="6:15" ht="25.5" customHeight="1" x14ac:dyDescent="0.25">
      <c r="F3850" s="56"/>
      <c r="G3850" s="56"/>
      <c r="H3850" s="56"/>
      <c r="I3850" s="56"/>
      <c r="J3850" s="56"/>
      <c r="K3850" s="73"/>
      <c r="L3850" s="73"/>
      <c r="N3850" s="56"/>
      <c r="O3850" s="56"/>
    </row>
    <row r="3851" spans="6:15" ht="25.5" customHeight="1" x14ac:dyDescent="0.25">
      <c r="F3851" s="56"/>
      <c r="G3851" s="56"/>
      <c r="H3851" s="56"/>
      <c r="I3851" s="56"/>
      <c r="J3851" s="56"/>
      <c r="K3851" s="73"/>
      <c r="L3851" s="73"/>
      <c r="N3851" s="56"/>
      <c r="O3851" s="56"/>
    </row>
    <row r="3852" spans="6:15" ht="25.5" customHeight="1" x14ac:dyDescent="0.25">
      <c r="F3852" s="56"/>
      <c r="G3852" s="56"/>
      <c r="H3852" s="56"/>
      <c r="I3852" s="56"/>
      <c r="J3852" s="56"/>
      <c r="K3852" s="73"/>
      <c r="L3852" s="73"/>
      <c r="N3852" s="56"/>
      <c r="O3852" s="56"/>
    </row>
    <row r="3853" spans="6:15" ht="25.5" customHeight="1" x14ac:dyDescent="0.25">
      <c r="F3853" s="56"/>
      <c r="G3853" s="56"/>
      <c r="H3853" s="56"/>
      <c r="I3853" s="56"/>
      <c r="J3853" s="56"/>
      <c r="K3853" s="73"/>
      <c r="L3853" s="73"/>
      <c r="N3853" s="56"/>
      <c r="O3853" s="56"/>
    </row>
    <row r="3854" spans="6:15" ht="25.5" customHeight="1" x14ac:dyDescent="0.25">
      <c r="F3854" s="56"/>
      <c r="G3854" s="56"/>
      <c r="H3854" s="56"/>
      <c r="I3854" s="56"/>
      <c r="J3854" s="56"/>
      <c r="K3854" s="73"/>
      <c r="L3854" s="73"/>
      <c r="N3854" s="56"/>
      <c r="O3854" s="56"/>
    </row>
    <row r="3855" spans="6:15" ht="25.5" customHeight="1" x14ac:dyDescent="0.25">
      <c r="F3855" s="56"/>
      <c r="G3855" s="56"/>
      <c r="H3855" s="56"/>
      <c r="I3855" s="56"/>
      <c r="J3855" s="56"/>
      <c r="K3855" s="73"/>
      <c r="L3855" s="73"/>
      <c r="N3855" s="56"/>
      <c r="O3855" s="56"/>
    </row>
    <row r="3856" spans="6:15" ht="25.5" customHeight="1" x14ac:dyDescent="0.25">
      <c r="F3856" s="56"/>
      <c r="G3856" s="56"/>
      <c r="H3856" s="56"/>
      <c r="I3856" s="56"/>
      <c r="J3856" s="56"/>
      <c r="K3856" s="73"/>
      <c r="L3856" s="73"/>
      <c r="N3856" s="56"/>
      <c r="O3856" s="56"/>
    </row>
    <row r="3857" spans="6:15" ht="25.5" customHeight="1" x14ac:dyDescent="0.25">
      <c r="F3857" s="56"/>
      <c r="G3857" s="56"/>
      <c r="H3857" s="56"/>
      <c r="I3857" s="56"/>
      <c r="J3857" s="56"/>
      <c r="K3857" s="73"/>
      <c r="L3857" s="73"/>
      <c r="N3857" s="56"/>
      <c r="O3857" s="56"/>
    </row>
    <row r="3858" spans="6:15" ht="25.5" customHeight="1" x14ac:dyDescent="0.25">
      <c r="F3858" s="56"/>
      <c r="G3858" s="56"/>
      <c r="H3858" s="56"/>
      <c r="I3858" s="56"/>
      <c r="J3858" s="56"/>
      <c r="K3858" s="73"/>
      <c r="L3858" s="73"/>
      <c r="N3858" s="56"/>
      <c r="O3858" s="56"/>
    </row>
    <row r="3859" spans="6:15" ht="25.5" customHeight="1" x14ac:dyDescent="0.25">
      <c r="F3859" s="56"/>
      <c r="G3859" s="56"/>
      <c r="H3859" s="56"/>
      <c r="I3859" s="56"/>
      <c r="J3859" s="56"/>
      <c r="K3859" s="73"/>
      <c r="L3859" s="73"/>
      <c r="N3859" s="56"/>
      <c r="O3859" s="56"/>
    </row>
    <row r="3860" spans="6:15" ht="25.5" customHeight="1" x14ac:dyDescent="0.25">
      <c r="F3860" s="56"/>
      <c r="G3860" s="56"/>
      <c r="H3860" s="56"/>
      <c r="I3860" s="56"/>
      <c r="J3860" s="56"/>
      <c r="K3860" s="73"/>
      <c r="L3860" s="73"/>
      <c r="N3860" s="56"/>
      <c r="O3860" s="56"/>
    </row>
    <row r="3861" spans="6:15" ht="25.5" customHeight="1" x14ac:dyDescent="0.25">
      <c r="F3861" s="56"/>
      <c r="G3861" s="56"/>
      <c r="H3861" s="56"/>
      <c r="I3861" s="56"/>
      <c r="J3861" s="56"/>
      <c r="K3861" s="73"/>
      <c r="L3861" s="73"/>
      <c r="N3861" s="56"/>
      <c r="O3861" s="56"/>
    </row>
    <row r="3862" spans="6:15" ht="25.5" customHeight="1" x14ac:dyDescent="0.25">
      <c r="F3862" s="56"/>
      <c r="G3862" s="56"/>
      <c r="H3862" s="56"/>
      <c r="I3862" s="56"/>
      <c r="J3862" s="56"/>
      <c r="K3862" s="73"/>
      <c r="L3862" s="73"/>
      <c r="N3862" s="56"/>
      <c r="O3862" s="56"/>
    </row>
    <row r="3863" spans="6:15" ht="25.5" customHeight="1" x14ac:dyDescent="0.25">
      <c r="F3863" s="56"/>
      <c r="G3863" s="56"/>
      <c r="H3863" s="56"/>
      <c r="I3863" s="56"/>
      <c r="J3863" s="56"/>
      <c r="K3863" s="73"/>
      <c r="L3863" s="73"/>
      <c r="N3863" s="56"/>
      <c r="O3863" s="56"/>
    </row>
    <row r="3864" spans="6:15" ht="25.5" customHeight="1" x14ac:dyDescent="0.25">
      <c r="F3864" s="56"/>
      <c r="G3864" s="56"/>
      <c r="H3864" s="56"/>
      <c r="I3864" s="56"/>
      <c r="J3864" s="56"/>
      <c r="K3864" s="73"/>
      <c r="L3864" s="73"/>
      <c r="N3864" s="56"/>
      <c r="O3864" s="56"/>
    </row>
    <row r="3865" spans="6:15" ht="25.5" customHeight="1" x14ac:dyDescent="0.25">
      <c r="F3865" s="56"/>
      <c r="G3865" s="56"/>
      <c r="H3865" s="56"/>
      <c r="I3865" s="56"/>
      <c r="J3865" s="56"/>
      <c r="K3865" s="73"/>
      <c r="L3865" s="73"/>
      <c r="N3865" s="56"/>
      <c r="O3865" s="56"/>
    </row>
    <row r="3866" spans="6:15" ht="25.5" customHeight="1" x14ac:dyDescent="0.25">
      <c r="F3866" s="56"/>
      <c r="G3866" s="56"/>
      <c r="H3866" s="56"/>
      <c r="I3866" s="56"/>
      <c r="J3866" s="56"/>
      <c r="K3866" s="73"/>
      <c r="L3866" s="73"/>
      <c r="N3866" s="56"/>
      <c r="O3866" s="56"/>
    </row>
    <row r="3867" spans="6:15" ht="25.5" customHeight="1" x14ac:dyDescent="0.25">
      <c r="F3867" s="56"/>
      <c r="G3867" s="56"/>
      <c r="H3867" s="56"/>
      <c r="I3867" s="56"/>
      <c r="J3867" s="56"/>
      <c r="K3867" s="73"/>
      <c r="L3867" s="73"/>
      <c r="N3867" s="56"/>
      <c r="O3867" s="56"/>
    </row>
    <row r="3868" spans="6:15" ht="25.5" customHeight="1" x14ac:dyDescent="0.25">
      <c r="F3868" s="56"/>
      <c r="G3868" s="56"/>
      <c r="H3868" s="56"/>
      <c r="I3868" s="56"/>
      <c r="J3868" s="56"/>
      <c r="K3868" s="73"/>
      <c r="L3868" s="73"/>
      <c r="N3868" s="56"/>
      <c r="O3868" s="56"/>
    </row>
    <row r="3869" spans="6:15" ht="25.5" customHeight="1" x14ac:dyDescent="0.25">
      <c r="F3869" s="56"/>
      <c r="G3869" s="56"/>
      <c r="H3869" s="56"/>
      <c r="I3869" s="56"/>
      <c r="J3869" s="56"/>
      <c r="K3869" s="73"/>
      <c r="L3869" s="73"/>
      <c r="N3869" s="56"/>
      <c r="O3869" s="56"/>
    </row>
    <row r="3870" spans="6:15" ht="25.5" customHeight="1" x14ac:dyDescent="0.25">
      <c r="F3870" s="56"/>
      <c r="G3870" s="56"/>
      <c r="H3870" s="56"/>
      <c r="I3870" s="56"/>
      <c r="J3870" s="56"/>
      <c r="K3870" s="73"/>
      <c r="L3870" s="73"/>
      <c r="N3870" s="56"/>
      <c r="O3870" s="56"/>
    </row>
    <row r="3871" spans="6:15" ht="25.5" customHeight="1" x14ac:dyDescent="0.25">
      <c r="F3871" s="56"/>
      <c r="G3871" s="56"/>
      <c r="H3871" s="56"/>
      <c r="I3871" s="56"/>
      <c r="J3871" s="56"/>
      <c r="K3871" s="73"/>
      <c r="L3871" s="73"/>
      <c r="N3871" s="56"/>
      <c r="O3871" s="56"/>
    </row>
    <row r="3872" spans="6:15" ht="25.5" customHeight="1" x14ac:dyDescent="0.25">
      <c r="F3872" s="56"/>
      <c r="G3872" s="56"/>
      <c r="H3872" s="56"/>
      <c r="I3872" s="56"/>
      <c r="J3872" s="56"/>
      <c r="K3872" s="73"/>
      <c r="L3872" s="73"/>
      <c r="N3872" s="56"/>
      <c r="O3872" s="56"/>
    </row>
    <row r="3873" spans="6:15" ht="25.5" customHeight="1" x14ac:dyDescent="0.25">
      <c r="F3873" s="56"/>
      <c r="G3873" s="56"/>
      <c r="H3873" s="56"/>
      <c r="I3873" s="56"/>
      <c r="J3873" s="56"/>
      <c r="K3873" s="73"/>
      <c r="L3873" s="73"/>
      <c r="N3873" s="56"/>
      <c r="O3873" s="56"/>
    </row>
    <row r="3874" spans="6:15" ht="25.5" customHeight="1" x14ac:dyDescent="0.25">
      <c r="F3874" s="56"/>
      <c r="G3874" s="56"/>
      <c r="H3874" s="56"/>
      <c r="I3874" s="56"/>
      <c r="J3874" s="56"/>
      <c r="K3874" s="73"/>
      <c r="L3874" s="73"/>
      <c r="N3874" s="56"/>
      <c r="O3874" s="56"/>
    </row>
    <row r="3875" spans="6:15" ht="25.5" customHeight="1" x14ac:dyDescent="0.25">
      <c r="F3875" s="56"/>
      <c r="G3875" s="56"/>
      <c r="H3875" s="56"/>
      <c r="I3875" s="56"/>
      <c r="J3875" s="56"/>
      <c r="K3875" s="73"/>
      <c r="L3875" s="73"/>
      <c r="N3875" s="56"/>
      <c r="O3875" s="56"/>
    </row>
    <row r="3876" spans="6:15" ht="25.5" customHeight="1" x14ac:dyDescent="0.25">
      <c r="F3876" s="56"/>
      <c r="G3876" s="56"/>
      <c r="H3876" s="56"/>
      <c r="I3876" s="56"/>
      <c r="J3876" s="56"/>
      <c r="K3876" s="73"/>
      <c r="L3876" s="73"/>
      <c r="N3876" s="56"/>
      <c r="O3876" s="56"/>
    </row>
    <row r="3877" spans="6:15" ht="25.5" customHeight="1" x14ac:dyDescent="0.25">
      <c r="F3877" s="56"/>
      <c r="G3877" s="56"/>
      <c r="H3877" s="56"/>
      <c r="I3877" s="56"/>
      <c r="J3877" s="56"/>
      <c r="K3877" s="73"/>
      <c r="L3877" s="73"/>
      <c r="N3877" s="56"/>
      <c r="O3877" s="56"/>
    </row>
    <row r="3878" spans="6:15" ht="25.5" customHeight="1" x14ac:dyDescent="0.25">
      <c r="F3878" s="56"/>
      <c r="G3878" s="56"/>
      <c r="H3878" s="56"/>
      <c r="I3878" s="56"/>
      <c r="J3878" s="56"/>
      <c r="K3878" s="73"/>
      <c r="L3878" s="73"/>
      <c r="N3878" s="56"/>
      <c r="O3878" s="56"/>
    </row>
    <row r="3879" spans="6:15" ht="25.5" customHeight="1" x14ac:dyDescent="0.25">
      <c r="F3879" s="56"/>
      <c r="G3879" s="56"/>
      <c r="H3879" s="56"/>
      <c r="I3879" s="56"/>
      <c r="J3879" s="56"/>
      <c r="K3879" s="73"/>
      <c r="L3879" s="73"/>
      <c r="N3879" s="56"/>
      <c r="O3879" s="56"/>
    </row>
    <row r="3880" spans="6:15" ht="25.5" customHeight="1" x14ac:dyDescent="0.25">
      <c r="F3880" s="56"/>
      <c r="G3880" s="56"/>
      <c r="H3880" s="56"/>
      <c r="I3880" s="56"/>
      <c r="J3880" s="56"/>
      <c r="K3880" s="73"/>
      <c r="L3880" s="73"/>
      <c r="N3880" s="56"/>
      <c r="O3880" s="56"/>
    </row>
    <row r="3881" spans="6:15" ht="25.5" customHeight="1" x14ac:dyDescent="0.25">
      <c r="F3881" s="56"/>
      <c r="G3881" s="56"/>
      <c r="H3881" s="56"/>
      <c r="I3881" s="56"/>
      <c r="J3881" s="56"/>
      <c r="K3881" s="73"/>
      <c r="L3881" s="73"/>
      <c r="N3881" s="56"/>
      <c r="O3881" s="56"/>
    </row>
    <row r="3882" spans="6:15" ht="25.5" customHeight="1" x14ac:dyDescent="0.25">
      <c r="F3882" s="56"/>
      <c r="G3882" s="56"/>
      <c r="H3882" s="56"/>
      <c r="I3882" s="56"/>
      <c r="J3882" s="56"/>
      <c r="K3882" s="73"/>
      <c r="L3882" s="73"/>
      <c r="N3882" s="56"/>
      <c r="O3882" s="56"/>
    </row>
    <row r="3883" spans="6:15" ht="25.5" customHeight="1" x14ac:dyDescent="0.25">
      <c r="F3883" s="56"/>
      <c r="G3883" s="56"/>
      <c r="H3883" s="56"/>
      <c r="I3883" s="56"/>
      <c r="J3883" s="56"/>
      <c r="K3883" s="73"/>
      <c r="L3883" s="73"/>
      <c r="N3883" s="56"/>
      <c r="O3883" s="56"/>
    </row>
    <row r="3884" spans="6:15" ht="25.5" customHeight="1" x14ac:dyDescent="0.25">
      <c r="F3884" s="56"/>
      <c r="G3884" s="56"/>
      <c r="H3884" s="56"/>
      <c r="I3884" s="56"/>
      <c r="J3884" s="56"/>
      <c r="K3884" s="73"/>
      <c r="L3884" s="73"/>
      <c r="N3884" s="56"/>
      <c r="O3884" s="56"/>
    </row>
    <row r="3885" spans="6:15" ht="25.5" customHeight="1" x14ac:dyDescent="0.25">
      <c r="F3885" s="56"/>
      <c r="G3885" s="56"/>
      <c r="H3885" s="56"/>
      <c r="I3885" s="56"/>
      <c r="J3885" s="56"/>
      <c r="K3885" s="73"/>
      <c r="L3885" s="73"/>
      <c r="N3885" s="56"/>
      <c r="O3885" s="56"/>
    </row>
    <row r="3886" spans="6:15" ht="25.5" customHeight="1" x14ac:dyDescent="0.25">
      <c r="F3886" s="56"/>
      <c r="G3886" s="56"/>
      <c r="H3886" s="56"/>
      <c r="I3886" s="56"/>
      <c r="J3886" s="56"/>
      <c r="K3886" s="73"/>
      <c r="L3886" s="73"/>
      <c r="N3886" s="56"/>
      <c r="O3886" s="56"/>
    </row>
    <row r="3887" spans="6:15" ht="25.5" customHeight="1" x14ac:dyDescent="0.25">
      <c r="F3887" s="56"/>
      <c r="G3887" s="56"/>
      <c r="H3887" s="56"/>
      <c r="I3887" s="56"/>
      <c r="J3887" s="56"/>
      <c r="K3887" s="73"/>
      <c r="L3887" s="73"/>
      <c r="N3887" s="56"/>
      <c r="O3887" s="56"/>
    </row>
    <row r="3888" spans="6:15" ht="25.5" customHeight="1" x14ac:dyDescent="0.25">
      <c r="F3888" s="56"/>
      <c r="G3888" s="56"/>
      <c r="H3888" s="56"/>
      <c r="I3888" s="56"/>
      <c r="J3888" s="56"/>
      <c r="K3888" s="73"/>
      <c r="L3888" s="73"/>
      <c r="N3888" s="56"/>
      <c r="O3888" s="56"/>
    </row>
    <row r="3889" spans="6:15" ht="25.5" customHeight="1" x14ac:dyDescent="0.25">
      <c r="F3889" s="56"/>
      <c r="G3889" s="56"/>
      <c r="H3889" s="56"/>
      <c r="I3889" s="56"/>
      <c r="J3889" s="56"/>
      <c r="K3889" s="73"/>
      <c r="L3889" s="73"/>
      <c r="N3889" s="56"/>
      <c r="O3889" s="56"/>
    </row>
    <row r="3890" spans="6:15" ht="25.5" customHeight="1" x14ac:dyDescent="0.25">
      <c r="F3890" s="56"/>
      <c r="G3890" s="56"/>
      <c r="H3890" s="56"/>
      <c r="I3890" s="56"/>
      <c r="J3890" s="56"/>
      <c r="K3890" s="73"/>
      <c r="L3890" s="73"/>
      <c r="N3890" s="56"/>
      <c r="O3890" s="56"/>
    </row>
    <row r="3891" spans="6:15" ht="25.5" customHeight="1" x14ac:dyDescent="0.25">
      <c r="F3891" s="56"/>
      <c r="G3891" s="56"/>
      <c r="H3891" s="56"/>
      <c r="I3891" s="56"/>
      <c r="J3891" s="56"/>
      <c r="K3891" s="73"/>
      <c r="L3891" s="73"/>
      <c r="N3891" s="56"/>
      <c r="O3891" s="56"/>
    </row>
    <row r="3892" spans="6:15" ht="25.5" customHeight="1" x14ac:dyDescent="0.25">
      <c r="F3892" s="56"/>
      <c r="G3892" s="56"/>
      <c r="H3892" s="56"/>
      <c r="I3892" s="56"/>
      <c r="J3892" s="56"/>
      <c r="K3892" s="73"/>
      <c r="L3892" s="73"/>
      <c r="N3892" s="56"/>
      <c r="O3892" s="56"/>
    </row>
    <row r="3893" spans="6:15" ht="25.5" customHeight="1" x14ac:dyDescent="0.25">
      <c r="F3893" s="56"/>
      <c r="G3893" s="56"/>
      <c r="H3893" s="56"/>
      <c r="I3893" s="56"/>
      <c r="J3893" s="56"/>
      <c r="K3893" s="73"/>
      <c r="L3893" s="73"/>
      <c r="N3893" s="56"/>
      <c r="O3893" s="56"/>
    </row>
    <row r="3894" spans="6:15" ht="25.5" customHeight="1" x14ac:dyDescent="0.25">
      <c r="F3894" s="56"/>
      <c r="G3894" s="56"/>
      <c r="H3894" s="56"/>
      <c r="I3894" s="56"/>
      <c r="J3894" s="56"/>
      <c r="K3894" s="73"/>
      <c r="L3894" s="73"/>
      <c r="N3894" s="56"/>
      <c r="O3894" s="56"/>
    </row>
    <row r="3895" spans="6:15" ht="25.5" customHeight="1" x14ac:dyDescent="0.25">
      <c r="F3895" s="56"/>
      <c r="G3895" s="56"/>
      <c r="H3895" s="56"/>
      <c r="I3895" s="56"/>
      <c r="J3895" s="56"/>
      <c r="K3895" s="73"/>
      <c r="L3895" s="73"/>
      <c r="N3895" s="56"/>
      <c r="O3895" s="56"/>
    </row>
    <row r="3896" spans="6:15" ht="25.5" customHeight="1" x14ac:dyDescent="0.25">
      <c r="F3896" s="56"/>
      <c r="G3896" s="56"/>
      <c r="H3896" s="56"/>
      <c r="I3896" s="56"/>
      <c r="J3896" s="56"/>
      <c r="K3896" s="73"/>
      <c r="L3896" s="73"/>
      <c r="N3896" s="56"/>
      <c r="O3896" s="56"/>
    </row>
    <row r="3897" spans="6:15" ht="25.5" customHeight="1" x14ac:dyDescent="0.25">
      <c r="F3897" s="56"/>
      <c r="G3897" s="56"/>
      <c r="H3897" s="56"/>
      <c r="I3897" s="56"/>
      <c r="J3897" s="56"/>
      <c r="K3897" s="73"/>
      <c r="L3897" s="73"/>
      <c r="N3897" s="56"/>
      <c r="O3897" s="56"/>
    </row>
    <row r="3898" spans="6:15" ht="25.5" customHeight="1" x14ac:dyDescent="0.25">
      <c r="F3898" s="56"/>
      <c r="G3898" s="56"/>
      <c r="H3898" s="56"/>
      <c r="I3898" s="56"/>
      <c r="J3898" s="56"/>
      <c r="K3898" s="73"/>
      <c r="L3898" s="73"/>
      <c r="N3898" s="56"/>
      <c r="O3898" s="56"/>
    </row>
    <row r="3899" spans="6:15" ht="25.5" customHeight="1" x14ac:dyDescent="0.25">
      <c r="F3899" s="56"/>
      <c r="G3899" s="56"/>
      <c r="H3899" s="56"/>
      <c r="I3899" s="56"/>
      <c r="J3899" s="56"/>
      <c r="K3899" s="73"/>
      <c r="L3899" s="73"/>
      <c r="N3899" s="56"/>
      <c r="O3899" s="56"/>
    </row>
    <row r="3900" spans="6:15" ht="25.5" customHeight="1" x14ac:dyDescent="0.25">
      <c r="F3900" s="56"/>
      <c r="G3900" s="56"/>
      <c r="H3900" s="56"/>
      <c r="I3900" s="56"/>
      <c r="J3900" s="56"/>
      <c r="K3900" s="73"/>
      <c r="L3900" s="73"/>
      <c r="N3900" s="56"/>
      <c r="O3900" s="56"/>
    </row>
    <row r="3901" spans="6:15" ht="25.5" customHeight="1" x14ac:dyDescent="0.25">
      <c r="F3901" s="56"/>
      <c r="G3901" s="56"/>
      <c r="H3901" s="56"/>
      <c r="I3901" s="56"/>
      <c r="J3901" s="56"/>
      <c r="K3901" s="73"/>
      <c r="L3901" s="73"/>
      <c r="N3901" s="56"/>
      <c r="O3901" s="56"/>
    </row>
    <row r="3902" spans="6:15" ht="25.5" customHeight="1" x14ac:dyDescent="0.25">
      <c r="F3902" s="56"/>
      <c r="G3902" s="56"/>
      <c r="H3902" s="56"/>
      <c r="I3902" s="56"/>
      <c r="J3902" s="56"/>
      <c r="K3902" s="73"/>
      <c r="L3902" s="73"/>
      <c r="N3902" s="56"/>
      <c r="O3902" s="56"/>
    </row>
    <row r="3903" spans="6:15" ht="25.5" customHeight="1" x14ac:dyDescent="0.25">
      <c r="F3903" s="56"/>
      <c r="G3903" s="56"/>
      <c r="H3903" s="56"/>
      <c r="I3903" s="56"/>
      <c r="J3903" s="56"/>
      <c r="K3903" s="73"/>
      <c r="L3903" s="73"/>
      <c r="N3903" s="56"/>
      <c r="O3903" s="56"/>
    </row>
    <row r="3904" spans="6:15" ht="25.5" customHeight="1" x14ac:dyDescent="0.25">
      <c r="F3904" s="56"/>
      <c r="G3904" s="56"/>
      <c r="H3904" s="56"/>
      <c r="I3904" s="56"/>
      <c r="J3904" s="56"/>
      <c r="K3904" s="73"/>
      <c r="L3904" s="73"/>
      <c r="N3904" s="56"/>
      <c r="O3904" s="56"/>
    </row>
    <row r="3905" spans="6:15" ht="25.5" customHeight="1" x14ac:dyDescent="0.25">
      <c r="F3905" s="56"/>
      <c r="G3905" s="56"/>
      <c r="H3905" s="56"/>
      <c r="I3905" s="56"/>
      <c r="J3905" s="56"/>
      <c r="K3905" s="73"/>
      <c r="L3905" s="73"/>
      <c r="N3905" s="56"/>
      <c r="O3905" s="56"/>
    </row>
    <row r="3906" spans="6:15" ht="25.5" customHeight="1" x14ac:dyDescent="0.25">
      <c r="F3906" s="56"/>
      <c r="G3906" s="56"/>
      <c r="H3906" s="56"/>
      <c r="I3906" s="56"/>
      <c r="J3906" s="56"/>
      <c r="K3906" s="73"/>
      <c r="L3906" s="73"/>
      <c r="N3906" s="56"/>
      <c r="O3906" s="56"/>
    </row>
    <row r="3907" spans="6:15" ht="25.5" customHeight="1" x14ac:dyDescent="0.25">
      <c r="F3907" s="56"/>
      <c r="G3907" s="56"/>
      <c r="H3907" s="56"/>
      <c r="I3907" s="56"/>
      <c r="J3907" s="56"/>
      <c r="K3907" s="73"/>
      <c r="L3907" s="73"/>
      <c r="N3907" s="56"/>
      <c r="O3907" s="56"/>
    </row>
    <row r="3908" spans="6:15" ht="25.5" customHeight="1" x14ac:dyDescent="0.25">
      <c r="F3908" s="56"/>
      <c r="G3908" s="56"/>
      <c r="H3908" s="56"/>
      <c r="I3908" s="56"/>
      <c r="J3908" s="56"/>
      <c r="K3908" s="73"/>
      <c r="L3908" s="73"/>
      <c r="N3908" s="56"/>
      <c r="O3908" s="56"/>
    </row>
    <row r="3909" spans="6:15" ht="25.5" customHeight="1" x14ac:dyDescent="0.25">
      <c r="F3909" s="56"/>
      <c r="G3909" s="56"/>
      <c r="H3909" s="56"/>
      <c r="I3909" s="56"/>
      <c r="J3909" s="56"/>
      <c r="K3909" s="73"/>
      <c r="L3909" s="73"/>
      <c r="N3909" s="56"/>
      <c r="O3909" s="56"/>
    </row>
    <row r="3910" spans="6:15" ht="25.5" customHeight="1" x14ac:dyDescent="0.25">
      <c r="F3910" s="56"/>
      <c r="G3910" s="56"/>
      <c r="H3910" s="56"/>
      <c r="I3910" s="56"/>
      <c r="J3910" s="56"/>
      <c r="K3910" s="73"/>
      <c r="L3910" s="73"/>
      <c r="N3910" s="56"/>
      <c r="O3910" s="56"/>
    </row>
    <row r="3911" spans="6:15" ht="25.5" customHeight="1" x14ac:dyDescent="0.25">
      <c r="F3911" s="56"/>
      <c r="G3911" s="56"/>
      <c r="H3911" s="56"/>
      <c r="I3911" s="56"/>
      <c r="J3911" s="56"/>
      <c r="K3911" s="73"/>
      <c r="L3911" s="73"/>
      <c r="N3911" s="56"/>
      <c r="O3911" s="56"/>
    </row>
    <row r="3912" spans="6:15" ht="25.5" customHeight="1" x14ac:dyDescent="0.25">
      <c r="F3912" s="56"/>
      <c r="G3912" s="56"/>
      <c r="H3912" s="56"/>
      <c r="I3912" s="56"/>
      <c r="J3912" s="56"/>
      <c r="K3912" s="73"/>
      <c r="L3912" s="73"/>
      <c r="N3912" s="56"/>
      <c r="O3912" s="56"/>
    </row>
    <row r="3913" spans="6:15" ht="25.5" customHeight="1" x14ac:dyDescent="0.25">
      <c r="F3913" s="56"/>
      <c r="G3913" s="56"/>
      <c r="H3913" s="56"/>
      <c r="I3913" s="56"/>
      <c r="J3913" s="56"/>
      <c r="K3913" s="73"/>
      <c r="L3913" s="73"/>
      <c r="N3913" s="56"/>
      <c r="O3913" s="56"/>
    </row>
    <row r="3914" spans="6:15" ht="25.5" customHeight="1" x14ac:dyDescent="0.25">
      <c r="F3914" s="56"/>
      <c r="G3914" s="56"/>
      <c r="H3914" s="56"/>
      <c r="I3914" s="56"/>
      <c r="J3914" s="56"/>
      <c r="K3914" s="73"/>
      <c r="L3914" s="73"/>
      <c r="N3914" s="56"/>
      <c r="O3914" s="56"/>
    </row>
    <row r="3915" spans="6:15" ht="25.5" customHeight="1" x14ac:dyDescent="0.25">
      <c r="F3915" s="56"/>
      <c r="G3915" s="56"/>
      <c r="H3915" s="56"/>
      <c r="I3915" s="56"/>
      <c r="J3915" s="56"/>
      <c r="K3915" s="73"/>
      <c r="L3915" s="73"/>
      <c r="N3915" s="56"/>
      <c r="O3915" s="56"/>
    </row>
    <row r="3916" spans="6:15" ht="25.5" customHeight="1" x14ac:dyDescent="0.25">
      <c r="F3916" s="56"/>
      <c r="G3916" s="56"/>
      <c r="H3916" s="56"/>
      <c r="I3916" s="56"/>
      <c r="J3916" s="56"/>
      <c r="K3916" s="73"/>
      <c r="L3916" s="73"/>
      <c r="N3916" s="56"/>
      <c r="O3916" s="56"/>
    </row>
    <row r="3917" spans="6:15" ht="25.5" customHeight="1" x14ac:dyDescent="0.25">
      <c r="F3917" s="56"/>
      <c r="G3917" s="56"/>
      <c r="H3917" s="56"/>
      <c r="I3917" s="56"/>
      <c r="J3917" s="56"/>
      <c r="K3917" s="73"/>
      <c r="L3917" s="73"/>
      <c r="N3917" s="56"/>
      <c r="O3917" s="56"/>
    </row>
    <row r="3918" spans="6:15" ht="25.5" customHeight="1" x14ac:dyDescent="0.25">
      <c r="F3918" s="56"/>
      <c r="G3918" s="56"/>
      <c r="H3918" s="56"/>
      <c r="I3918" s="56"/>
      <c r="J3918" s="56"/>
      <c r="K3918" s="73"/>
      <c r="L3918" s="73"/>
      <c r="N3918" s="56"/>
      <c r="O3918" s="56"/>
    </row>
    <row r="3919" spans="6:15" ht="25.5" customHeight="1" x14ac:dyDescent="0.25">
      <c r="F3919" s="56"/>
      <c r="G3919" s="56"/>
      <c r="H3919" s="56"/>
      <c r="I3919" s="56"/>
      <c r="J3919" s="56"/>
      <c r="K3919" s="73"/>
      <c r="L3919" s="73"/>
      <c r="N3919" s="56"/>
      <c r="O3919" s="56"/>
    </row>
    <row r="3920" spans="6:15" ht="25.5" customHeight="1" x14ac:dyDescent="0.25">
      <c r="F3920" s="56"/>
      <c r="G3920" s="56"/>
      <c r="H3920" s="56"/>
      <c r="I3920" s="56"/>
      <c r="J3920" s="56"/>
      <c r="K3920" s="73"/>
      <c r="L3920" s="73"/>
      <c r="N3920" s="56"/>
      <c r="O3920" s="56"/>
    </row>
    <row r="3921" spans="6:15" ht="25.5" customHeight="1" x14ac:dyDescent="0.25">
      <c r="F3921" s="56"/>
      <c r="G3921" s="56"/>
      <c r="H3921" s="56"/>
      <c r="I3921" s="56"/>
      <c r="J3921" s="56"/>
      <c r="K3921" s="73"/>
      <c r="L3921" s="73"/>
      <c r="N3921" s="56"/>
      <c r="O3921" s="56"/>
    </row>
    <row r="3922" spans="6:15" ht="25.5" customHeight="1" x14ac:dyDescent="0.25">
      <c r="F3922" s="56"/>
      <c r="G3922" s="56"/>
      <c r="H3922" s="56"/>
      <c r="I3922" s="56"/>
      <c r="J3922" s="56"/>
      <c r="K3922" s="73"/>
      <c r="L3922" s="73"/>
      <c r="N3922" s="56"/>
      <c r="O3922" s="56"/>
    </row>
    <row r="3923" spans="6:15" ht="25.5" customHeight="1" x14ac:dyDescent="0.25">
      <c r="F3923" s="56"/>
      <c r="G3923" s="56"/>
      <c r="H3923" s="56"/>
      <c r="I3923" s="56"/>
      <c r="J3923" s="56"/>
      <c r="K3923" s="73"/>
      <c r="L3923" s="73"/>
      <c r="N3923" s="56"/>
      <c r="O3923" s="56"/>
    </row>
    <row r="3924" spans="6:15" ht="25.5" customHeight="1" x14ac:dyDescent="0.25">
      <c r="F3924" s="56"/>
      <c r="G3924" s="56"/>
      <c r="H3924" s="56"/>
      <c r="I3924" s="56"/>
      <c r="J3924" s="56"/>
      <c r="K3924" s="73"/>
      <c r="L3924" s="73"/>
      <c r="N3924" s="56"/>
      <c r="O3924" s="56"/>
    </row>
    <row r="3925" spans="6:15" ht="25.5" customHeight="1" x14ac:dyDescent="0.25">
      <c r="F3925" s="56"/>
      <c r="G3925" s="56"/>
      <c r="H3925" s="56"/>
      <c r="I3925" s="56"/>
      <c r="J3925" s="56"/>
      <c r="K3925" s="73"/>
      <c r="L3925" s="73"/>
      <c r="N3925" s="56"/>
      <c r="O3925" s="56"/>
    </row>
    <row r="3926" spans="6:15" ht="25.5" customHeight="1" x14ac:dyDescent="0.25">
      <c r="F3926" s="56"/>
      <c r="G3926" s="56"/>
      <c r="H3926" s="56"/>
      <c r="I3926" s="56"/>
      <c r="J3926" s="56"/>
      <c r="K3926" s="73"/>
      <c r="L3926" s="73"/>
      <c r="N3926" s="56"/>
      <c r="O3926" s="56"/>
    </row>
    <row r="3927" spans="6:15" ht="25.5" customHeight="1" x14ac:dyDescent="0.25">
      <c r="F3927" s="56"/>
      <c r="G3927" s="56"/>
      <c r="H3927" s="56"/>
      <c r="I3927" s="56"/>
      <c r="J3927" s="56"/>
      <c r="K3927" s="73"/>
      <c r="L3927" s="73"/>
      <c r="N3927" s="56"/>
      <c r="O3927" s="56"/>
    </row>
    <row r="3928" spans="6:15" ht="25.5" customHeight="1" x14ac:dyDescent="0.25">
      <c r="F3928" s="56"/>
      <c r="G3928" s="56"/>
      <c r="H3928" s="56"/>
      <c r="I3928" s="56"/>
      <c r="J3928" s="56"/>
      <c r="K3928" s="73"/>
      <c r="L3928" s="73"/>
      <c r="N3928" s="56"/>
      <c r="O3928" s="56"/>
    </row>
    <row r="3929" spans="6:15" ht="25.5" customHeight="1" x14ac:dyDescent="0.25">
      <c r="F3929" s="56"/>
      <c r="G3929" s="56"/>
      <c r="H3929" s="56"/>
      <c r="I3929" s="56"/>
      <c r="J3929" s="56"/>
      <c r="K3929" s="73"/>
      <c r="L3929" s="73"/>
      <c r="N3929" s="56"/>
      <c r="O3929" s="56"/>
    </row>
    <row r="3930" spans="6:15" ht="25.5" customHeight="1" x14ac:dyDescent="0.25">
      <c r="F3930" s="56"/>
      <c r="G3930" s="56"/>
      <c r="H3930" s="56"/>
      <c r="I3930" s="56"/>
      <c r="J3930" s="56"/>
      <c r="K3930" s="73"/>
      <c r="L3930" s="73"/>
      <c r="N3930" s="56"/>
      <c r="O3930" s="56"/>
    </row>
    <row r="3931" spans="6:15" ht="25.5" customHeight="1" x14ac:dyDescent="0.25">
      <c r="F3931" s="56"/>
      <c r="G3931" s="56"/>
      <c r="H3931" s="56"/>
      <c r="I3931" s="56"/>
      <c r="J3931" s="56"/>
      <c r="K3931" s="73"/>
      <c r="L3931" s="73"/>
      <c r="N3931" s="56"/>
      <c r="O3931" s="56"/>
    </row>
    <row r="3932" spans="6:15" ht="25.5" customHeight="1" x14ac:dyDescent="0.25">
      <c r="F3932" s="56"/>
      <c r="G3932" s="56"/>
      <c r="H3932" s="56"/>
      <c r="I3932" s="56"/>
      <c r="J3932" s="56"/>
      <c r="K3932" s="73"/>
      <c r="L3932" s="73"/>
      <c r="N3932" s="56"/>
      <c r="O3932" s="56"/>
    </row>
    <row r="3933" spans="6:15" ht="25.5" customHeight="1" x14ac:dyDescent="0.25">
      <c r="F3933" s="56"/>
      <c r="G3933" s="56"/>
      <c r="H3933" s="56"/>
      <c r="I3933" s="56"/>
      <c r="J3933" s="56"/>
      <c r="K3933" s="73"/>
      <c r="L3933" s="73"/>
      <c r="N3933" s="56"/>
      <c r="O3933" s="56"/>
    </row>
    <row r="3934" spans="6:15" ht="25.5" customHeight="1" x14ac:dyDescent="0.25">
      <c r="F3934" s="56"/>
      <c r="G3934" s="56"/>
      <c r="H3934" s="56"/>
      <c r="I3934" s="56"/>
      <c r="J3934" s="56"/>
      <c r="K3934" s="73"/>
      <c r="L3934" s="73"/>
      <c r="N3934" s="56"/>
      <c r="O3934" s="56"/>
    </row>
    <row r="3935" spans="6:15" ht="25.5" customHeight="1" x14ac:dyDescent="0.25">
      <c r="F3935" s="56"/>
      <c r="G3935" s="56"/>
      <c r="H3935" s="56"/>
      <c r="I3935" s="56"/>
      <c r="J3935" s="56"/>
      <c r="K3935" s="73"/>
      <c r="L3935" s="73"/>
      <c r="N3935" s="56"/>
      <c r="O3935" s="56"/>
    </row>
    <row r="3936" spans="6:15" ht="25.5" customHeight="1" x14ac:dyDescent="0.25">
      <c r="F3936" s="56"/>
      <c r="G3936" s="56"/>
      <c r="H3936" s="56"/>
      <c r="I3936" s="56"/>
      <c r="J3936" s="56"/>
      <c r="K3936" s="73"/>
      <c r="L3936" s="73"/>
      <c r="N3936" s="56"/>
      <c r="O3936" s="56"/>
    </row>
    <row r="3937" spans="6:15" ht="25.5" customHeight="1" x14ac:dyDescent="0.25">
      <c r="F3937" s="56"/>
      <c r="G3937" s="56"/>
      <c r="H3937" s="56"/>
      <c r="I3937" s="56"/>
      <c r="J3937" s="56"/>
      <c r="K3937" s="73"/>
      <c r="L3937" s="73"/>
      <c r="N3937" s="56"/>
      <c r="O3937" s="56"/>
    </row>
    <row r="3938" spans="6:15" ht="25.5" customHeight="1" x14ac:dyDescent="0.25">
      <c r="F3938" s="56"/>
      <c r="G3938" s="56"/>
      <c r="H3938" s="56"/>
      <c r="I3938" s="56"/>
      <c r="J3938" s="56"/>
      <c r="K3938" s="73"/>
      <c r="L3938" s="73"/>
      <c r="N3938" s="56"/>
      <c r="O3938" s="56"/>
    </row>
    <row r="3939" spans="6:15" ht="25.5" customHeight="1" x14ac:dyDescent="0.25">
      <c r="F3939" s="56"/>
      <c r="G3939" s="56"/>
      <c r="H3939" s="56"/>
      <c r="I3939" s="56"/>
      <c r="J3939" s="56"/>
      <c r="K3939" s="73"/>
      <c r="L3939" s="73"/>
      <c r="N3939" s="56"/>
      <c r="O3939" s="56"/>
    </row>
    <row r="3940" spans="6:15" ht="25.5" customHeight="1" x14ac:dyDescent="0.25">
      <c r="F3940" s="56"/>
      <c r="G3940" s="56"/>
      <c r="H3940" s="56"/>
      <c r="I3940" s="56"/>
      <c r="J3940" s="56"/>
      <c r="K3940" s="73"/>
      <c r="L3940" s="73"/>
      <c r="N3940" s="56"/>
      <c r="O3940" s="56"/>
    </row>
    <row r="3941" spans="6:15" ht="25.5" customHeight="1" x14ac:dyDescent="0.25">
      <c r="F3941" s="56"/>
      <c r="G3941" s="56"/>
      <c r="H3941" s="56"/>
      <c r="I3941" s="56"/>
      <c r="J3941" s="56"/>
      <c r="K3941" s="73"/>
      <c r="L3941" s="73"/>
      <c r="N3941" s="56"/>
      <c r="O3941" s="56"/>
    </row>
    <row r="3942" spans="6:15" ht="25.5" customHeight="1" x14ac:dyDescent="0.25">
      <c r="F3942" s="56"/>
      <c r="G3942" s="56"/>
      <c r="H3942" s="56"/>
      <c r="I3942" s="56"/>
      <c r="J3942" s="56"/>
      <c r="K3942" s="73"/>
      <c r="L3942" s="73"/>
      <c r="N3942" s="56"/>
      <c r="O3942" s="56"/>
    </row>
    <row r="3943" spans="6:15" ht="25.5" customHeight="1" x14ac:dyDescent="0.25">
      <c r="F3943" s="56"/>
      <c r="G3943" s="56"/>
      <c r="H3943" s="56"/>
      <c r="I3943" s="56"/>
      <c r="J3943" s="56"/>
      <c r="K3943" s="73"/>
      <c r="L3943" s="73"/>
      <c r="N3943" s="56"/>
      <c r="O3943" s="56"/>
    </row>
    <row r="3944" spans="6:15" ht="25.5" customHeight="1" x14ac:dyDescent="0.25">
      <c r="F3944" s="56"/>
      <c r="G3944" s="56"/>
      <c r="H3944" s="56"/>
      <c r="I3944" s="56"/>
      <c r="J3944" s="56"/>
      <c r="K3944" s="73"/>
      <c r="L3944" s="73"/>
      <c r="N3944" s="56"/>
      <c r="O3944" s="56"/>
    </row>
    <row r="3945" spans="6:15" ht="25.5" customHeight="1" x14ac:dyDescent="0.25">
      <c r="F3945" s="56"/>
      <c r="G3945" s="56"/>
      <c r="H3945" s="56"/>
      <c r="I3945" s="56"/>
      <c r="J3945" s="56"/>
      <c r="K3945" s="73"/>
      <c r="L3945" s="73"/>
      <c r="N3945" s="56"/>
      <c r="O3945" s="56"/>
    </row>
    <row r="3946" spans="6:15" ht="25.5" customHeight="1" x14ac:dyDescent="0.25">
      <c r="F3946" s="56"/>
      <c r="G3946" s="56"/>
      <c r="H3946" s="56"/>
      <c r="I3946" s="56"/>
      <c r="J3946" s="56"/>
      <c r="K3946" s="73"/>
      <c r="L3946" s="73"/>
      <c r="N3946" s="56"/>
      <c r="O3946" s="56"/>
    </row>
    <row r="3947" spans="6:15" ht="25.5" customHeight="1" x14ac:dyDescent="0.25">
      <c r="F3947" s="56"/>
      <c r="G3947" s="56"/>
      <c r="H3947" s="56"/>
      <c r="I3947" s="56"/>
      <c r="J3947" s="56"/>
      <c r="K3947" s="73"/>
      <c r="L3947" s="73"/>
      <c r="N3947" s="56"/>
      <c r="O3947" s="56"/>
    </row>
    <row r="3948" spans="6:15" ht="25.5" customHeight="1" x14ac:dyDescent="0.25">
      <c r="F3948" s="56"/>
      <c r="G3948" s="56"/>
      <c r="H3948" s="56"/>
      <c r="I3948" s="56"/>
      <c r="J3948" s="56"/>
      <c r="K3948" s="73"/>
      <c r="L3948" s="73"/>
      <c r="N3948" s="56"/>
      <c r="O3948" s="56"/>
    </row>
    <row r="3949" spans="6:15" ht="25.5" customHeight="1" x14ac:dyDescent="0.25">
      <c r="F3949" s="56"/>
      <c r="G3949" s="56"/>
      <c r="H3949" s="56"/>
      <c r="I3949" s="56"/>
      <c r="J3949" s="56"/>
      <c r="K3949" s="73"/>
      <c r="L3949" s="73"/>
      <c r="N3949" s="56"/>
      <c r="O3949" s="56"/>
    </row>
    <row r="3950" spans="6:15" ht="25.5" customHeight="1" x14ac:dyDescent="0.25">
      <c r="F3950" s="56"/>
      <c r="G3950" s="56"/>
      <c r="H3950" s="56"/>
      <c r="I3950" s="56"/>
      <c r="J3950" s="56"/>
      <c r="K3950" s="73"/>
      <c r="L3950" s="73"/>
      <c r="N3950" s="56"/>
      <c r="O3950" s="56"/>
    </row>
    <row r="3951" spans="6:15" ht="25.5" customHeight="1" x14ac:dyDescent="0.25">
      <c r="F3951" s="56"/>
      <c r="G3951" s="56"/>
      <c r="H3951" s="56"/>
      <c r="I3951" s="56"/>
      <c r="J3951" s="56"/>
      <c r="K3951" s="73"/>
      <c r="L3951" s="73"/>
      <c r="N3951" s="56"/>
      <c r="O3951" s="56"/>
    </row>
    <row r="3952" spans="6:15" ht="25.5" customHeight="1" x14ac:dyDescent="0.25">
      <c r="F3952" s="56"/>
      <c r="G3952" s="56"/>
      <c r="H3952" s="56"/>
      <c r="I3952" s="56"/>
      <c r="J3952" s="56"/>
      <c r="K3952" s="73"/>
      <c r="L3952" s="73"/>
      <c r="N3952" s="56"/>
      <c r="O3952" s="56"/>
    </row>
    <row r="3953" spans="6:15" ht="25.5" customHeight="1" x14ac:dyDescent="0.25">
      <c r="F3953" s="56"/>
      <c r="G3953" s="56"/>
      <c r="H3953" s="56"/>
      <c r="I3953" s="56"/>
      <c r="J3953" s="56"/>
      <c r="K3953" s="73"/>
      <c r="L3953" s="73"/>
      <c r="N3953" s="56"/>
      <c r="O3953" s="56"/>
    </row>
    <row r="3954" spans="6:15" ht="25.5" customHeight="1" x14ac:dyDescent="0.25">
      <c r="F3954" s="56"/>
      <c r="G3954" s="56"/>
      <c r="H3954" s="56"/>
      <c r="I3954" s="56"/>
      <c r="J3954" s="56"/>
      <c r="K3954" s="73"/>
      <c r="L3954" s="73"/>
      <c r="N3954" s="56"/>
      <c r="O3954" s="56"/>
    </row>
    <row r="3955" spans="6:15" ht="25.5" customHeight="1" x14ac:dyDescent="0.25">
      <c r="F3955" s="56"/>
      <c r="G3955" s="56"/>
      <c r="H3955" s="56"/>
      <c r="I3955" s="56"/>
      <c r="J3955" s="56"/>
      <c r="K3955" s="73"/>
      <c r="L3955" s="73"/>
      <c r="N3955" s="56"/>
      <c r="O3955" s="56"/>
    </row>
    <row r="3956" spans="6:15" ht="25.5" customHeight="1" x14ac:dyDescent="0.25">
      <c r="F3956" s="56"/>
      <c r="G3956" s="56"/>
      <c r="H3956" s="56"/>
      <c r="I3956" s="56"/>
      <c r="J3956" s="56"/>
      <c r="K3956" s="73"/>
      <c r="L3956" s="73"/>
      <c r="N3956" s="56"/>
      <c r="O3956" s="56"/>
    </row>
    <row r="3957" spans="6:15" ht="25.5" customHeight="1" x14ac:dyDescent="0.25">
      <c r="F3957" s="56"/>
      <c r="G3957" s="56"/>
      <c r="H3957" s="56"/>
      <c r="I3957" s="56"/>
      <c r="J3957" s="56"/>
      <c r="K3957" s="73"/>
      <c r="L3957" s="73"/>
      <c r="N3957" s="56"/>
      <c r="O3957" s="56"/>
    </row>
    <row r="3958" spans="6:15" ht="25.5" customHeight="1" x14ac:dyDescent="0.25">
      <c r="F3958" s="56"/>
      <c r="G3958" s="56"/>
      <c r="H3958" s="56"/>
      <c r="I3958" s="56"/>
      <c r="J3958" s="56"/>
      <c r="K3958" s="73"/>
      <c r="L3958" s="73"/>
      <c r="N3958" s="56"/>
      <c r="O3958" s="56"/>
    </row>
    <row r="3959" spans="6:15" ht="25.5" customHeight="1" x14ac:dyDescent="0.25">
      <c r="F3959" s="56"/>
      <c r="G3959" s="56"/>
      <c r="H3959" s="56"/>
      <c r="I3959" s="56"/>
      <c r="J3959" s="56"/>
      <c r="K3959" s="73"/>
      <c r="L3959" s="73"/>
      <c r="N3959" s="56"/>
      <c r="O3959" s="56"/>
    </row>
    <row r="3960" spans="6:15" ht="25.5" customHeight="1" x14ac:dyDescent="0.25">
      <c r="F3960" s="56"/>
      <c r="G3960" s="56"/>
      <c r="H3960" s="56"/>
      <c r="I3960" s="56"/>
      <c r="J3960" s="56"/>
      <c r="K3960" s="73"/>
      <c r="L3960" s="73"/>
      <c r="N3960" s="56"/>
      <c r="O3960" s="56"/>
    </row>
    <row r="3961" spans="6:15" ht="25.5" customHeight="1" x14ac:dyDescent="0.25">
      <c r="F3961" s="56"/>
      <c r="G3961" s="56"/>
      <c r="H3961" s="56"/>
      <c r="I3961" s="56"/>
      <c r="J3961" s="56"/>
      <c r="K3961" s="73"/>
      <c r="L3961" s="73"/>
      <c r="N3961" s="56"/>
      <c r="O3961" s="56"/>
    </row>
    <row r="3962" spans="6:15" ht="25.5" customHeight="1" x14ac:dyDescent="0.25">
      <c r="F3962" s="56"/>
      <c r="G3962" s="56"/>
      <c r="H3962" s="56"/>
      <c r="I3962" s="56"/>
      <c r="J3962" s="56"/>
      <c r="K3962" s="73"/>
      <c r="L3962" s="73"/>
      <c r="N3962" s="56"/>
      <c r="O3962" s="56"/>
    </row>
    <row r="3963" spans="6:15" ht="25.5" customHeight="1" x14ac:dyDescent="0.25">
      <c r="F3963" s="56"/>
      <c r="G3963" s="56"/>
      <c r="H3963" s="56"/>
      <c r="I3963" s="56"/>
      <c r="J3963" s="56"/>
      <c r="K3963" s="73"/>
      <c r="L3963" s="73"/>
      <c r="N3963" s="56"/>
      <c r="O3963" s="56"/>
    </row>
    <row r="3964" spans="6:15" ht="25.5" customHeight="1" x14ac:dyDescent="0.25">
      <c r="F3964" s="56"/>
      <c r="G3964" s="56"/>
      <c r="H3964" s="56"/>
      <c r="I3964" s="56"/>
      <c r="J3964" s="56"/>
      <c r="K3964" s="73"/>
      <c r="L3964" s="73"/>
      <c r="N3964" s="56"/>
      <c r="O3964" s="56"/>
    </row>
    <row r="3965" spans="6:15" ht="25.5" customHeight="1" x14ac:dyDescent="0.25">
      <c r="F3965" s="56"/>
      <c r="G3965" s="56"/>
      <c r="H3965" s="56"/>
      <c r="I3965" s="56"/>
      <c r="J3965" s="56"/>
      <c r="K3965" s="73"/>
      <c r="L3965" s="73"/>
      <c r="N3965" s="56"/>
      <c r="O3965" s="56"/>
    </row>
    <row r="3966" spans="6:15" ht="25.5" customHeight="1" x14ac:dyDescent="0.25">
      <c r="F3966" s="56"/>
      <c r="G3966" s="56"/>
      <c r="H3966" s="56"/>
      <c r="I3966" s="56"/>
      <c r="J3966" s="56"/>
      <c r="K3966" s="73"/>
      <c r="L3966" s="73"/>
      <c r="N3966" s="56"/>
      <c r="O3966" s="56"/>
    </row>
    <row r="3967" spans="6:15" ht="25.5" customHeight="1" x14ac:dyDescent="0.25">
      <c r="F3967" s="56"/>
      <c r="G3967" s="56"/>
      <c r="H3967" s="56"/>
      <c r="I3967" s="56"/>
      <c r="J3967" s="56"/>
      <c r="K3967" s="73"/>
      <c r="L3967" s="73"/>
      <c r="N3967" s="56"/>
      <c r="O3967" s="56"/>
    </row>
    <row r="3968" spans="6:15" ht="25.5" customHeight="1" x14ac:dyDescent="0.25">
      <c r="F3968" s="56"/>
      <c r="G3968" s="56"/>
      <c r="H3968" s="56"/>
      <c r="I3968" s="56"/>
      <c r="J3968" s="56"/>
      <c r="K3968" s="73"/>
      <c r="L3968" s="73"/>
      <c r="N3968" s="56"/>
      <c r="O3968" s="56"/>
    </row>
    <row r="3969" spans="6:15" ht="25.5" customHeight="1" x14ac:dyDescent="0.25">
      <c r="F3969" s="56"/>
      <c r="G3969" s="56"/>
      <c r="H3969" s="56"/>
      <c r="I3969" s="56"/>
      <c r="J3969" s="56"/>
      <c r="K3969" s="73"/>
      <c r="L3969" s="73"/>
      <c r="N3969" s="56"/>
      <c r="O3969" s="56"/>
    </row>
    <row r="3970" spans="6:15" ht="25.5" customHeight="1" x14ac:dyDescent="0.25">
      <c r="F3970" s="56"/>
      <c r="G3970" s="56"/>
      <c r="H3970" s="56"/>
      <c r="I3970" s="56"/>
      <c r="J3970" s="56"/>
      <c r="K3970" s="73"/>
      <c r="L3970" s="73"/>
      <c r="N3970" s="56"/>
      <c r="O3970" s="56"/>
    </row>
    <row r="3971" spans="6:15" ht="25.5" customHeight="1" x14ac:dyDescent="0.25">
      <c r="F3971" s="56"/>
      <c r="G3971" s="56"/>
      <c r="H3971" s="56"/>
      <c r="I3971" s="56"/>
      <c r="J3971" s="56"/>
      <c r="K3971" s="73"/>
      <c r="L3971" s="73"/>
      <c r="N3971" s="56"/>
      <c r="O3971" s="56"/>
    </row>
    <row r="3972" spans="6:15" ht="25.5" customHeight="1" x14ac:dyDescent="0.25">
      <c r="F3972" s="56"/>
      <c r="G3972" s="56"/>
      <c r="H3972" s="56"/>
      <c r="I3972" s="56"/>
      <c r="J3972" s="56"/>
      <c r="K3972" s="73"/>
      <c r="L3972" s="73"/>
      <c r="N3972" s="56"/>
      <c r="O3972" s="56"/>
    </row>
    <row r="3973" spans="6:15" ht="25.5" customHeight="1" x14ac:dyDescent="0.25">
      <c r="F3973" s="56"/>
      <c r="G3973" s="56"/>
      <c r="H3973" s="56"/>
      <c r="I3973" s="56"/>
      <c r="J3973" s="56"/>
      <c r="K3973" s="73"/>
      <c r="L3973" s="73"/>
      <c r="N3973" s="56"/>
      <c r="O3973" s="56"/>
    </row>
    <row r="3974" spans="6:15" ht="25.5" customHeight="1" x14ac:dyDescent="0.25">
      <c r="F3974" s="56"/>
      <c r="G3974" s="56"/>
      <c r="H3974" s="56"/>
      <c r="I3974" s="56"/>
      <c r="J3974" s="56"/>
      <c r="K3974" s="73"/>
      <c r="L3974" s="73"/>
      <c r="N3974" s="56"/>
      <c r="O3974" s="56"/>
    </row>
    <row r="3975" spans="6:15" ht="25.5" customHeight="1" x14ac:dyDescent="0.25">
      <c r="F3975" s="56"/>
      <c r="G3975" s="56"/>
      <c r="H3975" s="56"/>
      <c r="I3975" s="56"/>
      <c r="J3975" s="56"/>
      <c r="K3975" s="73"/>
      <c r="L3975" s="73"/>
      <c r="N3975" s="56"/>
      <c r="O3975" s="56"/>
    </row>
    <row r="3976" spans="6:15" ht="25.5" customHeight="1" x14ac:dyDescent="0.25">
      <c r="F3976" s="56"/>
      <c r="G3976" s="56"/>
      <c r="H3976" s="56"/>
      <c r="I3976" s="56"/>
      <c r="J3976" s="56"/>
      <c r="K3976" s="73"/>
      <c r="L3976" s="73"/>
      <c r="N3976" s="56"/>
      <c r="O3976" s="56"/>
    </row>
    <row r="3977" spans="6:15" ht="25.5" customHeight="1" x14ac:dyDescent="0.25">
      <c r="F3977" s="56"/>
      <c r="G3977" s="56"/>
      <c r="H3977" s="56"/>
      <c r="I3977" s="56"/>
      <c r="J3977" s="56"/>
      <c r="K3977" s="73"/>
      <c r="L3977" s="73"/>
      <c r="N3977" s="56"/>
      <c r="O3977" s="56"/>
    </row>
    <row r="3978" spans="6:15" ht="25.5" customHeight="1" x14ac:dyDescent="0.25">
      <c r="F3978" s="56"/>
      <c r="G3978" s="56"/>
      <c r="H3978" s="56"/>
      <c r="I3978" s="56"/>
      <c r="J3978" s="56"/>
      <c r="K3978" s="73"/>
      <c r="L3978" s="73"/>
      <c r="N3978" s="56"/>
      <c r="O3978" s="56"/>
    </row>
    <row r="3979" spans="6:15" ht="25.5" customHeight="1" x14ac:dyDescent="0.25">
      <c r="F3979" s="56"/>
      <c r="G3979" s="56"/>
      <c r="H3979" s="56"/>
      <c r="I3979" s="56"/>
      <c r="J3979" s="56"/>
      <c r="K3979" s="73"/>
      <c r="L3979" s="73"/>
      <c r="N3979" s="56"/>
      <c r="O3979" s="56"/>
    </row>
    <row r="3980" spans="6:15" ht="25.5" customHeight="1" x14ac:dyDescent="0.25">
      <c r="F3980" s="56"/>
      <c r="G3980" s="56"/>
      <c r="H3980" s="56"/>
      <c r="I3980" s="56"/>
      <c r="J3980" s="56"/>
      <c r="K3980" s="73"/>
      <c r="L3980" s="73"/>
      <c r="N3980" s="56"/>
      <c r="O3980" s="56"/>
    </row>
    <row r="3981" spans="6:15" ht="25.5" customHeight="1" x14ac:dyDescent="0.25">
      <c r="F3981" s="56"/>
      <c r="G3981" s="56"/>
      <c r="H3981" s="56"/>
      <c r="I3981" s="56"/>
      <c r="J3981" s="56"/>
      <c r="K3981" s="73"/>
      <c r="L3981" s="73"/>
      <c r="N3981" s="56"/>
      <c r="O3981" s="56"/>
    </row>
    <row r="3982" spans="6:15" ht="25.5" customHeight="1" x14ac:dyDescent="0.25">
      <c r="F3982" s="56"/>
      <c r="G3982" s="56"/>
      <c r="H3982" s="56"/>
      <c r="I3982" s="56"/>
      <c r="J3982" s="56"/>
      <c r="K3982" s="73"/>
      <c r="L3982" s="73"/>
      <c r="N3982" s="56"/>
      <c r="O3982" s="56"/>
    </row>
    <row r="3983" spans="6:15" ht="25.5" customHeight="1" x14ac:dyDescent="0.25">
      <c r="F3983" s="56"/>
      <c r="G3983" s="56"/>
      <c r="H3983" s="56"/>
      <c r="I3983" s="56"/>
      <c r="J3983" s="56"/>
      <c r="K3983" s="73"/>
      <c r="L3983" s="73"/>
      <c r="N3983" s="56"/>
      <c r="O3983" s="56"/>
    </row>
    <row r="3984" spans="6:15" ht="25.5" customHeight="1" x14ac:dyDescent="0.25">
      <c r="F3984" s="56"/>
      <c r="G3984" s="56"/>
      <c r="H3984" s="56"/>
      <c r="I3984" s="56"/>
      <c r="J3984" s="56"/>
      <c r="K3984" s="73"/>
      <c r="L3984" s="73"/>
      <c r="N3984" s="56"/>
      <c r="O3984" s="56"/>
    </row>
    <row r="3985" spans="6:15" ht="25.5" customHeight="1" x14ac:dyDescent="0.25">
      <c r="F3985" s="56"/>
      <c r="G3985" s="56"/>
      <c r="H3985" s="56"/>
      <c r="I3985" s="56"/>
      <c r="J3985" s="56"/>
      <c r="K3985" s="73"/>
      <c r="L3985" s="73"/>
      <c r="N3985" s="56"/>
      <c r="O3985" s="56"/>
    </row>
    <row r="3986" spans="6:15" ht="25.5" customHeight="1" x14ac:dyDescent="0.25">
      <c r="F3986" s="56"/>
      <c r="G3986" s="56"/>
      <c r="H3986" s="56"/>
      <c r="I3986" s="56"/>
      <c r="J3986" s="56"/>
      <c r="K3986" s="73"/>
      <c r="L3986" s="73"/>
      <c r="N3986" s="56"/>
      <c r="O3986" s="56"/>
    </row>
    <row r="3987" spans="6:15" ht="25.5" customHeight="1" x14ac:dyDescent="0.25">
      <c r="F3987" s="56"/>
      <c r="G3987" s="56"/>
      <c r="H3987" s="56"/>
      <c r="I3987" s="56"/>
      <c r="J3987" s="56"/>
      <c r="K3987" s="73"/>
      <c r="L3987" s="73"/>
      <c r="N3987" s="56"/>
      <c r="O3987" s="56"/>
    </row>
    <row r="3988" spans="6:15" ht="25.5" customHeight="1" x14ac:dyDescent="0.25">
      <c r="F3988" s="56"/>
      <c r="G3988" s="56"/>
      <c r="H3988" s="56"/>
      <c r="I3988" s="56"/>
      <c r="J3988" s="56"/>
      <c r="K3988" s="73"/>
      <c r="L3988" s="73"/>
      <c r="N3988" s="56"/>
      <c r="O3988" s="56"/>
    </row>
    <row r="3989" spans="6:15" ht="25.5" customHeight="1" x14ac:dyDescent="0.25">
      <c r="F3989" s="56"/>
      <c r="G3989" s="56"/>
      <c r="H3989" s="56"/>
      <c r="I3989" s="56"/>
      <c r="J3989" s="56"/>
      <c r="K3989" s="73"/>
      <c r="L3989" s="73"/>
      <c r="N3989" s="56"/>
      <c r="O3989" s="56"/>
    </row>
    <row r="3990" spans="6:15" ht="25.5" customHeight="1" x14ac:dyDescent="0.25">
      <c r="F3990" s="56"/>
      <c r="G3990" s="56"/>
      <c r="H3990" s="56"/>
      <c r="I3990" s="56"/>
      <c r="J3990" s="56"/>
      <c r="K3990" s="73"/>
      <c r="L3990" s="73"/>
      <c r="N3990" s="56"/>
      <c r="O3990" s="56"/>
    </row>
    <row r="3991" spans="6:15" ht="25.5" customHeight="1" x14ac:dyDescent="0.25">
      <c r="F3991" s="56"/>
      <c r="G3991" s="56"/>
      <c r="H3991" s="56"/>
      <c r="I3991" s="56"/>
      <c r="J3991" s="56"/>
      <c r="K3991" s="73"/>
      <c r="L3991" s="73"/>
      <c r="N3991" s="56"/>
      <c r="O3991" s="56"/>
    </row>
    <row r="3992" spans="6:15" ht="25.5" customHeight="1" x14ac:dyDescent="0.25">
      <c r="F3992" s="56"/>
      <c r="G3992" s="56"/>
      <c r="H3992" s="56"/>
      <c r="I3992" s="56"/>
      <c r="J3992" s="56"/>
      <c r="K3992" s="73"/>
      <c r="L3992" s="73"/>
      <c r="N3992" s="56"/>
      <c r="O3992" s="56"/>
    </row>
    <row r="3993" spans="6:15" ht="25.5" customHeight="1" x14ac:dyDescent="0.25">
      <c r="F3993" s="56"/>
      <c r="G3993" s="56"/>
      <c r="H3993" s="56"/>
      <c r="I3993" s="56"/>
      <c r="J3993" s="56"/>
      <c r="K3993" s="73"/>
      <c r="L3993" s="73"/>
      <c r="N3993" s="56"/>
      <c r="O3993" s="56"/>
    </row>
    <row r="3994" spans="6:15" ht="25.5" customHeight="1" x14ac:dyDescent="0.25">
      <c r="F3994" s="56"/>
      <c r="G3994" s="56"/>
      <c r="H3994" s="56"/>
      <c r="I3994" s="56"/>
      <c r="J3994" s="56"/>
      <c r="K3994" s="73"/>
      <c r="L3994" s="73"/>
      <c r="N3994" s="56"/>
      <c r="O3994" s="56"/>
    </row>
    <row r="3995" spans="6:15" ht="25.5" customHeight="1" x14ac:dyDescent="0.25">
      <c r="F3995" s="56"/>
      <c r="G3995" s="56"/>
      <c r="H3995" s="56"/>
      <c r="I3995" s="56"/>
      <c r="J3995" s="56"/>
      <c r="K3995" s="73"/>
      <c r="L3995" s="73"/>
      <c r="N3995" s="56"/>
      <c r="O3995" s="56"/>
    </row>
    <row r="3996" spans="6:15" ht="25.5" customHeight="1" x14ac:dyDescent="0.25">
      <c r="F3996" s="56"/>
      <c r="G3996" s="56"/>
      <c r="H3996" s="56"/>
      <c r="I3996" s="56"/>
      <c r="J3996" s="56"/>
      <c r="K3996" s="73"/>
      <c r="L3996" s="73"/>
      <c r="N3996" s="56"/>
      <c r="O3996" s="56"/>
    </row>
    <row r="3997" spans="6:15" ht="25.5" customHeight="1" x14ac:dyDescent="0.25">
      <c r="F3997" s="56"/>
      <c r="G3997" s="56"/>
      <c r="H3997" s="56"/>
      <c r="I3997" s="56"/>
      <c r="J3997" s="56"/>
      <c r="K3997" s="73"/>
      <c r="L3997" s="73"/>
      <c r="N3997" s="56"/>
      <c r="O3997" s="56"/>
    </row>
    <row r="3998" spans="6:15" ht="25.5" customHeight="1" x14ac:dyDescent="0.25">
      <c r="F3998" s="56"/>
      <c r="G3998" s="56"/>
      <c r="H3998" s="56"/>
      <c r="I3998" s="56"/>
      <c r="J3998" s="56"/>
      <c r="K3998" s="73"/>
      <c r="L3998" s="73"/>
      <c r="N3998" s="56"/>
      <c r="O3998" s="56"/>
    </row>
    <row r="3999" spans="6:15" ht="25.5" customHeight="1" x14ac:dyDescent="0.25">
      <c r="F3999" s="56"/>
      <c r="G3999" s="56"/>
      <c r="H3999" s="56"/>
      <c r="I3999" s="56"/>
      <c r="J3999" s="56"/>
      <c r="K3999" s="73"/>
      <c r="L3999" s="73"/>
      <c r="N3999" s="56"/>
      <c r="O3999" s="56"/>
    </row>
    <row r="4000" spans="6:15" ht="25.5" customHeight="1" x14ac:dyDescent="0.25">
      <c r="F4000" s="56"/>
      <c r="G4000" s="56"/>
      <c r="H4000" s="56"/>
      <c r="I4000" s="56"/>
      <c r="J4000" s="56"/>
      <c r="K4000" s="73"/>
      <c r="L4000" s="73"/>
      <c r="N4000" s="56"/>
      <c r="O4000" s="56"/>
    </row>
    <row r="4001" spans="6:15" ht="25.5" customHeight="1" x14ac:dyDescent="0.25">
      <c r="F4001" s="56"/>
      <c r="G4001" s="56"/>
      <c r="H4001" s="56"/>
      <c r="I4001" s="56"/>
      <c r="J4001" s="56"/>
      <c r="K4001" s="73"/>
      <c r="L4001" s="73"/>
      <c r="N4001" s="56"/>
      <c r="O4001" s="56"/>
    </row>
    <row r="4002" spans="6:15" ht="25.5" customHeight="1" x14ac:dyDescent="0.25">
      <c r="F4002" s="56"/>
      <c r="G4002" s="56"/>
      <c r="H4002" s="56"/>
      <c r="I4002" s="56"/>
      <c r="J4002" s="56"/>
      <c r="K4002" s="73"/>
      <c r="L4002" s="73"/>
      <c r="N4002" s="56"/>
      <c r="O4002" s="56"/>
    </row>
    <row r="4003" spans="6:15" ht="25.5" customHeight="1" x14ac:dyDescent="0.25">
      <c r="F4003" s="56"/>
      <c r="G4003" s="56"/>
      <c r="H4003" s="56"/>
      <c r="I4003" s="56"/>
      <c r="J4003" s="56"/>
      <c r="K4003" s="73"/>
      <c r="L4003" s="73"/>
      <c r="N4003" s="56"/>
      <c r="O4003" s="56"/>
    </row>
    <row r="4004" spans="6:15" ht="25.5" customHeight="1" x14ac:dyDescent="0.25">
      <c r="F4004" s="56"/>
      <c r="G4004" s="56"/>
      <c r="H4004" s="56"/>
      <c r="I4004" s="56"/>
      <c r="J4004" s="56"/>
      <c r="K4004" s="73"/>
      <c r="L4004" s="73"/>
      <c r="N4004" s="56"/>
      <c r="O4004" s="56"/>
    </row>
    <row r="4005" spans="6:15" ht="25.5" customHeight="1" x14ac:dyDescent="0.25">
      <c r="F4005" s="56"/>
      <c r="G4005" s="56"/>
      <c r="H4005" s="56"/>
      <c r="I4005" s="56"/>
      <c r="J4005" s="56"/>
      <c r="K4005" s="73"/>
      <c r="L4005" s="73"/>
      <c r="N4005" s="56"/>
      <c r="O4005" s="56"/>
    </row>
    <row r="4006" spans="6:15" ht="25.5" customHeight="1" x14ac:dyDescent="0.25">
      <c r="F4006" s="56"/>
      <c r="G4006" s="56"/>
      <c r="H4006" s="56"/>
      <c r="I4006" s="56"/>
      <c r="J4006" s="56"/>
      <c r="K4006" s="73"/>
      <c r="L4006" s="73"/>
      <c r="N4006" s="56"/>
      <c r="O4006" s="56"/>
    </row>
    <row r="4007" spans="6:15" ht="25.5" customHeight="1" x14ac:dyDescent="0.25">
      <c r="F4007" s="56"/>
      <c r="G4007" s="56"/>
      <c r="H4007" s="56"/>
      <c r="I4007" s="56"/>
      <c r="J4007" s="56"/>
      <c r="K4007" s="73"/>
      <c r="L4007" s="73"/>
      <c r="N4007" s="56"/>
      <c r="O4007" s="56"/>
    </row>
    <row r="4008" spans="6:15" ht="25.5" customHeight="1" x14ac:dyDescent="0.25">
      <c r="F4008" s="56"/>
      <c r="G4008" s="56"/>
      <c r="H4008" s="56"/>
      <c r="I4008" s="56"/>
      <c r="J4008" s="56"/>
      <c r="K4008" s="73"/>
      <c r="L4008" s="73"/>
      <c r="N4008" s="56"/>
      <c r="O4008" s="56"/>
    </row>
    <row r="4009" spans="6:15" ht="25.5" customHeight="1" x14ac:dyDescent="0.25">
      <c r="F4009" s="56"/>
      <c r="G4009" s="56"/>
      <c r="H4009" s="56"/>
      <c r="I4009" s="56"/>
      <c r="J4009" s="56"/>
      <c r="K4009" s="73"/>
      <c r="L4009" s="73"/>
      <c r="N4009" s="56"/>
      <c r="O4009" s="56"/>
    </row>
    <row r="4010" spans="6:15" ht="25.5" customHeight="1" x14ac:dyDescent="0.25">
      <c r="F4010" s="56"/>
      <c r="G4010" s="56"/>
      <c r="H4010" s="56"/>
      <c r="I4010" s="56"/>
      <c r="J4010" s="56"/>
      <c r="K4010" s="73"/>
      <c r="L4010" s="73"/>
      <c r="N4010" s="56"/>
      <c r="O4010" s="56"/>
    </row>
    <row r="4011" spans="6:15" ht="25.5" customHeight="1" x14ac:dyDescent="0.25">
      <c r="F4011" s="56"/>
      <c r="G4011" s="56"/>
      <c r="H4011" s="56"/>
      <c r="I4011" s="56"/>
      <c r="J4011" s="56"/>
      <c r="K4011" s="73"/>
      <c r="L4011" s="73"/>
      <c r="N4011" s="56"/>
      <c r="O4011" s="56"/>
    </row>
    <row r="4012" spans="6:15" ht="25.5" customHeight="1" x14ac:dyDescent="0.25">
      <c r="F4012" s="56"/>
      <c r="G4012" s="56"/>
      <c r="H4012" s="56"/>
      <c r="I4012" s="56"/>
      <c r="J4012" s="56"/>
      <c r="K4012" s="73"/>
      <c r="L4012" s="73"/>
      <c r="N4012" s="56"/>
      <c r="O4012" s="56"/>
    </row>
    <row r="4013" spans="6:15" ht="25.5" customHeight="1" x14ac:dyDescent="0.25">
      <c r="F4013" s="56"/>
      <c r="G4013" s="56"/>
      <c r="H4013" s="56"/>
      <c r="I4013" s="56"/>
      <c r="J4013" s="56"/>
      <c r="K4013" s="73"/>
      <c r="L4013" s="73"/>
      <c r="N4013" s="56"/>
      <c r="O4013" s="56"/>
    </row>
    <row r="4014" spans="6:15" ht="25.5" customHeight="1" x14ac:dyDescent="0.25">
      <c r="F4014" s="56"/>
      <c r="G4014" s="56"/>
      <c r="H4014" s="56"/>
      <c r="I4014" s="56"/>
      <c r="J4014" s="56"/>
      <c r="K4014" s="73"/>
      <c r="L4014" s="73"/>
      <c r="N4014" s="56"/>
      <c r="O4014" s="56"/>
    </row>
    <row r="4015" spans="6:15" ht="25.5" customHeight="1" x14ac:dyDescent="0.25">
      <c r="F4015" s="56"/>
      <c r="G4015" s="56"/>
      <c r="H4015" s="56"/>
      <c r="I4015" s="56"/>
      <c r="J4015" s="56"/>
      <c r="K4015" s="73"/>
      <c r="L4015" s="73"/>
      <c r="N4015" s="56"/>
      <c r="O4015" s="56"/>
    </row>
    <row r="4016" spans="6:15" ht="25.5" customHeight="1" x14ac:dyDescent="0.25">
      <c r="F4016" s="56"/>
      <c r="G4016" s="56"/>
      <c r="H4016" s="56"/>
      <c r="I4016" s="56"/>
      <c r="J4016" s="56"/>
      <c r="K4016" s="73"/>
      <c r="L4016" s="73"/>
      <c r="N4016" s="56"/>
      <c r="O4016" s="56"/>
    </row>
    <row r="4017" spans="6:15" ht="25.5" customHeight="1" x14ac:dyDescent="0.25">
      <c r="F4017" s="56"/>
      <c r="G4017" s="56"/>
      <c r="H4017" s="56"/>
      <c r="I4017" s="56"/>
      <c r="J4017" s="56"/>
      <c r="K4017" s="73"/>
      <c r="L4017" s="73"/>
      <c r="N4017" s="56"/>
      <c r="O4017" s="56"/>
    </row>
    <row r="4018" spans="6:15" ht="25.5" customHeight="1" x14ac:dyDescent="0.25">
      <c r="F4018" s="56"/>
      <c r="G4018" s="56"/>
      <c r="H4018" s="56"/>
      <c r="I4018" s="56"/>
      <c r="J4018" s="56"/>
      <c r="K4018" s="73"/>
      <c r="L4018" s="73"/>
      <c r="N4018" s="56"/>
      <c r="O4018" s="56"/>
    </row>
    <row r="4019" spans="6:15" ht="25.5" customHeight="1" x14ac:dyDescent="0.25">
      <c r="F4019" s="56"/>
      <c r="G4019" s="56"/>
      <c r="H4019" s="56"/>
      <c r="I4019" s="56"/>
      <c r="J4019" s="56"/>
      <c r="K4019" s="73"/>
      <c r="L4019" s="73"/>
      <c r="N4019" s="56"/>
      <c r="O4019" s="56"/>
    </row>
    <row r="4020" spans="6:15" ht="25.5" customHeight="1" x14ac:dyDescent="0.25">
      <c r="F4020" s="56"/>
      <c r="G4020" s="56"/>
      <c r="H4020" s="56"/>
      <c r="I4020" s="56"/>
      <c r="J4020" s="56"/>
      <c r="K4020" s="73"/>
      <c r="L4020" s="73"/>
      <c r="N4020" s="56"/>
      <c r="O4020" s="56"/>
    </row>
    <row r="4021" spans="6:15" ht="25.5" customHeight="1" x14ac:dyDescent="0.25">
      <c r="F4021" s="56"/>
      <c r="G4021" s="56"/>
      <c r="H4021" s="56"/>
      <c r="I4021" s="56"/>
      <c r="J4021" s="56"/>
      <c r="K4021" s="73"/>
      <c r="L4021" s="73"/>
      <c r="N4021" s="56"/>
      <c r="O4021" s="56"/>
    </row>
    <row r="4022" spans="6:15" ht="25.5" customHeight="1" x14ac:dyDescent="0.25">
      <c r="F4022" s="56"/>
      <c r="G4022" s="56"/>
      <c r="H4022" s="56"/>
      <c r="I4022" s="56"/>
      <c r="J4022" s="56"/>
      <c r="K4022" s="73"/>
      <c r="L4022" s="73"/>
      <c r="N4022" s="56"/>
      <c r="O4022" s="56"/>
    </row>
    <row r="4023" spans="6:15" ht="25.5" customHeight="1" x14ac:dyDescent="0.25">
      <c r="F4023" s="56"/>
      <c r="G4023" s="56"/>
      <c r="H4023" s="56"/>
      <c r="I4023" s="56"/>
      <c r="J4023" s="56"/>
      <c r="K4023" s="73"/>
      <c r="L4023" s="73"/>
      <c r="N4023" s="56"/>
      <c r="O4023" s="56"/>
    </row>
    <row r="4024" spans="6:15" ht="25.5" customHeight="1" x14ac:dyDescent="0.25">
      <c r="F4024" s="56"/>
      <c r="G4024" s="56"/>
      <c r="H4024" s="56"/>
      <c r="I4024" s="56"/>
      <c r="J4024" s="56"/>
      <c r="K4024" s="73"/>
      <c r="L4024" s="73"/>
      <c r="N4024" s="56"/>
      <c r="O4024" s="56"/>
    </row>
    <row r="4025" spans="6:15" ht="25.5" customHeight="1" x14ac:dyDescent="0.25">
      <c r="F4025" s="56"/>
      <c r="G4025" s="56"/>
      <c r="H4025" s="56"/>
      <c r="I4025" s="56"/>
      <c r="J4025" s="56"/>
      <c r="K4025" s="73"/>
      <c r="L4025" s="73"/>
      <c r="N4025" s="56"/>
      <c r="O4025" s="56"/>
    </row>
    <row r="4026" spans="6:15" ht="25.5" customHeight="1" x14ac:dyDescent="0.25">
      <c r="F4026" s="56"/>
      <c r="G4026" s="56"/>
      <c r="H4026" s="56"/>
      <c r="I4026" s="56"/>
      <c r="J4026" s="56"/>
      <c r="K4026" s="73"/>
      <c r="L4026" s="73"/>
      <c r="N4026" s="56"/>
      <c r="O4026" s="56"/>
    </row>
    <row r="4027" spans="6:15" ht="25.5" customHeight="1" x14ac:dyDescent="0.25">
      <c r="F4027" s="56"/>
      <c r="G4027" s="56"/>
      <c r="H4027" s="56"/>
      <c r="I4027" s="56"/>
      <c r="J4027" s="56"/>
      <c r="K4027" s="73"/>
      <c r="L4027" s="73"/>
      <c r="N4027" s="56"/>
      <c r="O4027" s="56"/>
    </row>
    <row r="4028" spans="6:15" ht="25.5" customHeight="1" x14ac:dyDescent="0.25">
      <c r="F4028" s="56"/>
      <c r="G4028" s="56"/>
      <c r="H4028" s="56"/>
      <c r="I4028" s="56"/>
      <c r="J4028" s="56"/>
      <c r="K4028" s="73"/>
      <c r="L4028" s="73"/>
      <c r="N4028" s="56"/>
      <c r="O4028" s="56"/>
    </row>
    <row r="4029" spans="6:15" ht="25.5" customHeight="1" x14ac:dyDescent="0.25">
      <c r="F4029" s="56"/>
      <c r="G4029" s="56"/>
      <c r="H4029" s="56"/>
      <c r="I4029" s="56"/>
      <c r="J4029" s="56"/>
      <c r="K4029" s="73"/>
      <c r="L4029" s="73"/>
      <c r="N4029" s="56"/>
      <c r="O4029" s="56"/>
    </row>
    <row r="4030" spans="6:15" ht="25.5" customHeight="1" x14ac:dyDescent="0.25">
      <c r="F4030" s="56"/>
      <c r="G4030" s="56"/>
      <c r="H4030" s="56"/>
      <c r="I4030" s="56"/>
      <c r="J4030" s="56"/>
      <c r="K4030" s="73"/>
      <c r="L4030" s="73"/>
      <c r="N4030" s="56"/>
      <c r="O4030" s="56"/>
    </row>
    <row r="4031" spans="6:15" ht="25.5" customHeight="1" x14ac:dyDescent="0.25">
      <c r="F4031" s="56"/>
      <c r="G4031" s="56"/>
      <c r="H4031" s="56"/>
      <c r="I4031" s="56"/>
      <c r="J4031" s="56"/>
      <c r="K4031" s="73"/>
      <c r="L4031" s="73"/>
      <c r="N4031" s="56"/>
      <c r="O4031" s="56"/>
    </row>
    <row r="4032" spans="6:15" ht="25.5" customHeight="1" x14ac:dyDescent="0.25">
      <c r="F4032" s="56"/>
      <c r="G4032" s="56"/>
      <c r="H4032" s="56"/>
      <c r="I4032" s="56"/>
      <c r="J4032" s="56"/>
      <c r="K4032" s="73"/>
      <c r="L4032" s="73"/>
      <c r="N4032" s="56"/>
      <c r="O4032" s="56"/>
    </row>
    <row r="4033" spans="6:15" ht="25.5" customHeight="1" x14ac:dyDescent="0.25">
      <c r="F4033" s="56"/>
      <c r="G4033" s="56"/>
      <c r="H4033" s="56"/>
      <c r="I4033" s="56"/>
      <c r="J4033" s="56"/>
      <c r="K4033" s="73"/>
      <c r="L4033" s="73"/>
      <c r="N4033" s="56"/>
      <c r="O4033" s="56"/>
    </row>
    <row r="4034" spans="6:15" ht="25.5" customHeight="1" x14ac:dyDescent="0.25">
      <c r="F4034" s="56"/>
      <c r="G4034" s="56"/>
      <c r="H4034" s="56"/>
      <c r="I4034" s="56"/>
      <c r="J4034" s="56"/>
      <c r="K4034" s="73"/>
      <c r="L4034" s="73"/>
      <c r="N4034" s="56"/>
      <c r="O4034" s="56"/>
    </row>
    <row r="4035" spans="6:15" ht="25.5" customHeight="1" x14ac:dyDescent="0.25">
      <c r="F4035" s="56"/>
      <c r="G4035" s="56"/>
      <c r="H4035" s="56"/>
      <c r="I4035" s="56"/>
      <c r="J4035" s="56"/>
      <c r="K4035" s="73"/>
      <c r="L4035" s="73"/>
      <c r="N4035" s="56"/>
      <c r="O4035" s="56"/>
    </row>
    <row r="4036" spans="6:15" ht="25.5" customHeight="1" x14ac:dyDescent="0.25">
      <c r="F4036" s="56"/>
      <c r="G4036" s="56"/>
      <c r="H4036" s="56"/>
      <c r="I4036" s="56"/>
      <c r="J4036" s="56"/>
      <c r="K4036" s="73"/>
      <c r="L4036" s="73"/>
      <c r="N4036" s="56"/>
      <c r="O4036" s="56"/>
    </row>
    <row r="4037" spans="6:15" ht="25.5" customHeight="1" x14ac:dyDescent="0.25">
      <c r="F4037" s="56"/>
      <c r="G4037" s="56"/>
      <c r="H4037" s="56"/>
      <c r="I4037" s="56"/>
      <c r="J4037" s="56"/>
      <c r="K4037" s="73"/>
      <c r="L4037" s="73"/>
      <c r="N4037" s="56"/>
      <c r="O4037" s="56"/>
    </row>
    <row r="4038" spans="6:15" ht="25.5" customHeight="1" x14ac:dyDescent="0.25">
      <c r="F4038" s="56"/>
      <c r="G4038" s="56"/>
      <c r="H4038" s="56"/>
      <c r="I4038" s="56"/>
      <c r="J4038" s="56"/>
      <c r="K4038" s="73"/>
      <c r="L4038" s="73"/>
      <c r="N4038" s="56"/>
      <c r="O4038" s="56"/>
    </row>
    <row r="4039" spans="6:15" ht="25.5" customHeight="1" x14ac:dyDescent="0.25">
      <c r="F4039" s="56"/>
      <c r="G4039" s="56"/>
      <c r="H4039" s="56"/>
      <c r="I4039" s="56"/>
      <c r="J4039" s="56"/>
      <c r="K4039" s="73"/>
      <c r="L4039" s="73"/>
      <c r="N4039" s="56"/>
      <c r="O4039" s="56"/>
    </row>
    <row r="4040" spans="6:15" ht="25.5" customHeight="1" x14ac:dyDescent="0.25">
      <c r="F4040" s="56"/>
      <c r="G4040" s="56"/>
      <c r="H4040" s="56"/>
      <c r="I4040" s="56"/>
      <c r="J4040" s="56"/>
      <c r="K4040" s="73"/>
      <c r="L4040" s="73"/>
      <c r="N4040" s="56"/>
      <c r="O4040" s="56"/>
    </row>
    <row r="4041" spans="6:15" ht="25.5" customHeight="1" x14ac:dyDescent="0.25">
      <c r="F4041" s="56"/>
      <c r="G4041" s="56"/>
      <c r="H4041" s="56"/>
      <c r="I4041" s="56"/>
      <c r="J4041" s="56"/>
      <c r="K4041" s="73"/>
      <c r="L4041" s="73"/>
      <c r="N4041" s="56"/>
      <c r="O4041" s="56"/>
    </row>
    <row r="4042" spans="6:15" ht="25.5" customHeight="1" x14ac:dyDescent="0.25">
      <c r="F4042" s="56"/>
      <c r="G4042" s="56"/>
      <c r="H4042" s="56"/>
      <c r="I4042" s="56"/>
      <c r="J4042" s="56"/>
      <c r="K4042" s="73"/>
      <c r="L4042" s="73"/>
      <c r="N4042" s="56"/>
      <c r="O4042" s="56"/>
    </row>
    <row r="4043" spans="6:15" ht="25.5" customHeight="1" x14ac:dyDescent="0.25">
      <c r="F4043" s="56"/>
      <c r="G4043" s="56"/>
      <c r="H4043" s="56"/>
      <c r="I4043" s="56"/>
      <c r="J4043" s="56"/>
      <c r="K4043" s="73"/>
      <c r="L4043" s="73"/>
      <c r="N4043" s="56"/>
      <c r="O4043" s="56"/>
    </row>
    <row r="4044" spans="6:15" ht="25.5" customHeight="1" x14ac:dyDescent="0.25">
      <c r="F4044" s="56"/>
      <c r="G4044" s="56"/>
      <c r="H4044" s="56"/>
      <c r="I4044" s="56"/>
      <c r="J4044" s="56"/>
      <c r="K4044" s="73"/>
      <c r="L4044" s="73"/>
      <c r="N4044" s="56"/>
      <c r="O4044" s="56"/>
    </row>
    <row r="4045" spans="6:15" ht="25.5" customHeight="1" x14ac:dyDescent="0.25">
      <c r="F4045" s="56"/>
      <c r="G4045" s="56"/>
      <c r="H4045" s="56"/>
      <c r="I4045" s="56"/>
      <c r="J4045" s="56"/>
      <c r="K4045" s="73"/>
      <c r="L4045" s="73"/>
      <c r="N4045" s="56"/>
      <c r="O4045" s="56"/>
    </row>
    <row r="4046" spans="6:15" ht="25.5" customHeight="1" x14ac:dyDescent="0.25">
      <c r="F4046" s="56"/>
      <c r="G4046" s="56"/>
      <c r="H4046" s="56"/>
      <c r="I4046" s="56"/>
      <c r="J4046" s="56"/>
      <c r="K4046" s="73"/>
      <c r="L4046" s="73"/>
      <c r="N4046" s="56"/>
      <c r="O4046" s="56"/>
    </row>
    <row r="4047" spans="6:15" ht="25.5" customHeight="1" x14ac:dyDescent="0.25">
      <c r="F4047" s="56"/>
      <c r="G4047" s="56"/>
      <c r="H4047" s="56"/>
      <c r="I4047" s="56"/>
      <c r="J4047" s="56"/>
      <c r="K4047" s="73"/>
      <c r="L4047" s="73"/>
      <c r="N4047" s="56"/>
      <c r="O4047" s="56"/>
    </row>
    <row r="4048" spans="6:15" ht="25.5" customHeight="1" x14ac:dyDescent="0.25">
      <c r="F4048" s="56"/>
      <c r="G4048" s="56"/>
      <c r="H4048" s="56"/>
      <c r="I4048" s="56"/>
      <c r="J4048" s="56"/>
      <c r="K4048" s="73"/>
      <c r="L4048" s="73"/>
      <c r="N4048" s="56"/>
      <c r="O4048" s="56"/>
    </row>
    <row r="4049" spans="6:15" ht="25.5" customHeight="1" x14ac:dyDescent="0.25">
      <c r="F4049" s="56"/>
      <c r="G4049" s="56"/>
      <c r="H4049" s="56"/>
      <c r="I4049" s="56"/>
      <c r="J4049" s="56"/>
      <c r="K4049" s="73"/>
      <c r="L4049" s="73"/>
      <c r="N4049" s="56"/>
      <c r="O4049" s="56"/>
    </row>
    <row r="4050" spans="6:15" ht="25.5" customHeight="1" x14ac:dyDescent="0.25">
      <c r="F4050" s="56"/>
      <c r="G4050" s="56"/>
      <c r="H4050" s="56"/>
      <c r="I4050" s="56"/>
      <c r="J4050" s="56"/>
      <c r="K4050" s="73"/>
      <c r="L4050" s="73"/>
      <c r="N4050" s="56"/>
      <c r="O4050" s="56"/>
    </row>
    <row r="4051" spans="6:15" ht="25.5" customHeight="1" x14ac:dyDescent="0.25">
      <c r="F4051" s="56"/>
      <c r="G4051" s="56"/>
      <c r="H4051" s="56"/>
      <c r="I4051" s="56"/>
      <c r="J4051" s="56"/>
      <c r="K4051" s="73"/>
      <c r="L4051" s="73"/>
      <c r="N4051" s="56"/>
      <c r="O4051" s="56"/>
    </row>
    <row r="4052" spans="6:15" ht="25.5" customHeight="1" x14ac:dyDescent="0.25">
      <c r="F4052" s="56"/>
      <c r="G4052" s="56"/>
      <c r="H4052" s="56"/>
      <c r="I4052" s="56"/>
      <c r="J4052" s="56"/>
      <c r="K4052" s="73"/>
      <c r="L4052" s="73"/>
      <c r="N4052" s="56"/>
      <c r="O4052" s="56"/>
    </row>
    <row r="4053" spans="6:15" ht="25.5" customHeight="1" x14ac:dyDescent="0.25">
      <c r="F4053" s="56"/>
      <c r="G4053" s="56"/>
      <c r="H4053" s="56"/>
      <c r="I4053" s="56"/>
      <c r="J4053" s="56"/>
      <c r="K4053" s="73"/>
      <c r="L4053" s="73"/>
      <c r="N4053" s="56"/>
      <c r="O4053" s="56"/>
    </row>
    <row r="4054" spans="6:15" ht="25.5" customHeight="1" x14ac:dyDescent="0.25">
      <c r="F4054" s="56"/>
      <c r="G4054" s="56"/>
      <c r="H4054" s="56"/>
      <c r="I4054" s="56"/>
      <c r="J4054" s="56"/>
      <c r="K4054" s="73"/>
      <c r="L4054" s="73"/>
      <c r="N4054" s="56"/>
      <c r="O4054" s="56"/>
    </row>
    <row r="4055" spans="6:15" ht="25.5" customHeight="1" x14ac:dyDescent="0.25">
      <c r="F4055" s="56"/>
      <c r="G4055" s="56"/>
      <c r="H4055" s="56"/>
      <c r="I4055" s="56"/>
      <c r="J4055" s="56"/>
      <c r="K4055" s="73"/>
      <c r="L4055" s="73"/>
      <c r="N4055" s="56"/>
      <c r="O4055" s="56"/>
    </row>
    <row r="4056" spans="6:15" ht="25.5" customHeight="1" x14ac:dyDescent="0.25">
      <c r="F4056" s="56"/>
      <c r="G4056" s="56"/>
      <c r="H4056" s="56"/>
      <c r="I4056" s="56"/>
      <c r="J4056" s="56"/>
      <c r="K4056" s="73"/>
      <c r="L4056" s="73"/>
      <c r="N4056" s="56"/>
      <c r="O4056" s="56"/>
    </row>
    <row r="4057" spans="6:15" ht="25.5" customHeight="1" x14ac:dyDescent="0.25">
      <c r="F4057" s="56"/>
      <c r="G4057" s="56"/>
      <c r="H4057" s="56"/>
      <c r="I4057" s="56"/>
      <c r="J4057" s="56"/>
      <c r="K4057" s="73"/>
      <c r="L4057" s="73"/>
      <c r="N4057" s="56"/>
      <c r="O4057" s="56"/>
    </row>
    <row r="4058" spans="6:15" ht="25.5" customHeight="1" x14ac:dyDescent="0.25">
      <c r="F4058" s="56"/>
      <c r="G4058" s="56"/>
      <c r="H4058" s="56"/>
      <c r="I4058" s="56"/>
      <c r="J4058" s="56"/>
      <c r="K4058" s="73"/>
      <c r="L4058" s="73"/>
      <c r="N4058" s="56"/>
      <c r="O4058" s="56"/>
    </row>
    <row r="4059" spans="6:15" ht="25.5" customHeight="1" x14ac:dyDescent="0.25">
      <c r="F4059" s="56"/>
      <c r="G4059" s="56"/>
      <c r="H4059" s="56"/>
      <c r="I4059" s="56"/>
      <c r="J4059" s="56"/>
      <c r="K4059" s="73"/>
      <c r="L4059" s="73"/>
      <c r="N4059" s="56"/>
      <c r="O4059" s="56"/>
    </row>
    <row r="4060" spans="6:15" ht="25.5" customHeight="1" x14ac:dyDescent="0.25">
      <c r="F4060" s="56"/>
      <c r="G4060" s="56"/>
      <c r="H4060" s="56"/>
      <c r="I4060" s="56"/>
      <c r="J4060" s="56"/>
      <c r="K4060" s="73"/>
      <c r="L4060" s="73"/>
      <c r="N4060" s="56"/>
      <c r="O4060" s="56"/>
    </row>
    <row r="4061" spans="6:15" ht="25.5" customHeight="1" x14ac:dyDescent="0.25">
      <c r="F4061" s="56"/>
      <c r="G4061" s="56"/>
      <c r="H4061" s="56"/>
      <c r="I4061" s="56"/>
      <c r="J4061" s="56"/>
      <c r="K4061" s="73"/>
      <c r="L4061" s="73"/>
      <c r="N4061" s="56"/>
      <c r="O4061" s="56"/>
    </row>
    <row r="4062" spans="6:15" ht="25.5" customHeight="1" x14ac:dyDescent="0.25">
      <c r="F4062" s="56"/>
      <c r="G4062" s="56"/>
      <c r="H4062" s="56"/>
      <c r="I4062" s="56"/>
      <c r="J4062" s="56"/>
      <c r="K4062" s="73"/>
      <c r="L4062" s="73"/>
      <c r="N4062" s="56"/>
      <c r="O4062" s="56"/>
    </row>
    <row r="4063" spans="6:15" ht="25.5" customHeight="1" x14ac:dyDescent="0.25">
      <c r="F4063" s="56"/>
      <c r="G4063" s="56"/>
      <c r="H4063" s="56"/>
      <c r="I4063" s="56"/>
      <c r="J4063" s="56"/>
      <c r="K4063" s="73"/>
      <c r="L4063" s="73"/>
      <c r="N4063" s="56"/>
      <c r="O4063" s="56"/>
    </row>
    <row r="4064" spans="6:15" ht="25.5" customHeight="1" x14ac:dyDescent="0.25">
      <c r="F4064" s="56"/>
      <c r="G4064" s="56"/>
      <c r="H4064" s="56"/>
      <c r="I4064" s="56"/>
      <c r="J4064" s="56"/>
      <c r="K4064" s="73"/>
      <c r="L4064" s="73"/>
      <c r="N4064" s="56"/>
      <c r="O4064" s="56"/>
    </row>
    <row r="4065" spans="6:15" ht="25.5" customHeight="1" x14ac:dyDescent="0.25">
      <c r="F4065" s="56"/>
      <c r="G4065" s="56"/>
      <c r="H4065" s="56"/>
      <c r="I4065" s="56"/>
      <c r="J4065" s="56"/>
      <c r="K4065" s="73"/>
      <c r="L4065" s="73"/>
      <c r="N4065" s="56"/>
      <c r="O4065" s="56"/>
    </row>
    <row r="4066" spans="6:15" ht="25.5" customHeight="1" x14ac:dyDescent="0.25">
      <c r="F4066" s="56"/>
      <c r="G4066" s="56"/>
      <c r="H4066" s="56"/>
      <c r="I4066" s="56"/>
      <c r="J4066" s="56"/>
      <c r="K4066" s="73"/>
      <c r="L4066" s="73"/>
      <c r="N4066" s="56"/>
      <c r="O4066" s="56"/>
    </row>
    <row r="4067" spans="6:15" ht="25.5" customHeight="1" x14ac:dyDescent="0.25">
      <c r="F4067" s="56"/>
      <c r="G4067" s="56"/>
      <c r="H4067" s="56"/>
      <c r="I4067" s="56"/>
      <c r="J4067" s="56"/>
      <c r="K4067" s="73"/>
      <c r="L4067" s="73"/>
      <c r="N4067" s="56"/>
      <c r="O4067" s="56"/>
    </row>
    <row r="4068" spans="6:15" ht="25.5" customHeight="1" x14ac:dyDescent="0.25">
      <c r="F4068" s="56"/>
      <c r="G4068" s="56"/>
      <c r="H4068" s="56"/>
      <c r="I4068" s="56"/>
      <c r="J4068" s="56"/>
      <c r="K4068" s="73"/>
      <c r="L4068" s="73"/>
      <c r="N4068" s="56"/>
      <c r="O4068" s="56"/>
    </row>
    <row r="4069" spans="6:15" ht="25.5" customHeight="1" x14ac:dyDescent="0.25">
      <c r="F4069" s="56"/>
      <c r="G4069" s="56"/>
      <c r="H4069" s="56"/>
      <c r="I4069" s="56"/>
      <c r="J4069" s="56"/>
      <c r="K4069" s="73"/>
      <c r="L4069" s="73"/>
      <c r="N4069" s="56"/>
      <c r="O4069" s="56"/>
    </row>
    <row r="4070" spans="6:15" ht="25.5" customHeight="1" x14ac:dyDescent="0.25">
      <c r="F4070" s="56"/>
      <c r="G4070" s="56"/>
      <c r="H4070" s="56"/>
      <c r="I4070" s="56"/>
      <c r="J4070" s="56"/>
      <c r="K4070" s="73"/>
      <c r="L4070" s="73"/>
      <c r="N4070" s="56"/>
      <c r="O4070" s="56"/>
    </row>
    <row r="4071" spans="6:15" ht="25.5" customHeight="1" x14ac:dyDescent="0.25">
      <c r="F4071" s="56"/>
      <c r="G4071" s="56"/>
      <c r="H4071" s="56"/>
      <c r="I4071" s="56"/>
      <c r="J4071" s="56"/>
      <c r="K4071" s="73"/>
      <c r="L4071" s="73"/>
      <c r="N4071" s="56"/>
      <c r="O4071" s="56"/>
    </row>
    <row r="4072" spans="6:15" ht="25.5" customHeight="1" x14ac:dyDescent="0.25">
      <c r="F4072" s="56"/>
      <c r="G4072" s="56"/>
      <c r="H4072" s="56"/>
      <c r="I4072" s="56"/>
      <c r="J4072" s="56"/>
      <c r="K4072" s="73"/>
      <c r="L4072" s="73"/>
      <c r="N4072" s="56"/>
      <c r="O4072" s="56"/>
    </row>
    <row r="4073" spans="6:15" ht="25.5" customHeight="1" x14ac:dyDescent="0.25">
      <c r="F4073" s="56"/>
      <c r="G4073" s="56"/>
      <c r="H4073" s="56"/>
      <c r="I4073" s="56"/>
      <c r="J4073" s="56"/>
      <c r="K4073" s="73"/>
      <c r="L4073" s="73"/>
      <c r="N4073" s="56"/>
      <c r="O4073" s="56"/>
    </row>
    <row r="4074" spans="6:15" ht="25.5" customHeight="1" x14ac:dyDescent="0.25">
      <c r="F4074" s="56"/>
      <c r="G4074" s="56"/>
      <c r="H4074" s="56"/>
      <c r="I4074" s="56"/>
      <c r="J4074" s="56"/>
      <c r="K4074" s="73"/>
      <c r="L4074" s="73"/>
      <c r="N4074" s="56"/>
      <c r="O4074" s="56"/>
    </row>
    <row r="4075" spans="6:15" ht="25.5" customHeight="1" x14ac:dyDescent="0.25">
      <c r="F4075" s="56"/>
      <c r="G4075" s="56"/>
      <c r="H4075" s="56"/>
      <c r="I4075" s="56"/>
      <c r="J4075" s="56"/>
      <c r="K4075" s="73"/>
      <c r="L4075" s="73"/>
      <c r="N4075" s="56"/>
      <c r="O4075" s="56"/>
    </row>
    <row r="4076" spans="6:15" ht="25.5" customHeight="1" x14ac:dyDescent="0.25">
      <c r="F4076" s="56"/>
      <c r="G4076" s="56"/>
      <c r="H4076" s="56"/>
      <c r="I4076" s="56"/>
      <c r="J4076" s="56"/>
      <c r="K4076" s="73"/>
      <c r="L4076" s="73"/>
      <c r="N4076" s="56"/>
      <c r="O4076" s="56"/>
    </row>
    <row r="4077" spans="6:15" ht="25.5" customHeight="1" x14ac:dyDescent="0.25">
      <c r="F4077" s="56"/>
      <c r="G4077" s="56"/>
      <c r="H4077" s="56"/>
      <c r="I4077" s="56"/>
      <c r="J4077" s="56"/>
      <c r="K4077" s="73"/>
      <c r="L4077" s="73"/>
      <c r="N4077" s="56"/>
      <c r="O4077" s="56"/>
    </row>
    <row r="4078" spans="6:15" ht="25.5" customHeight="1" x14ac:dyDescent="0.25">
      <c r="F4078" s="56"/>
      <c r="G4078" s="56"/>
      <c r="H4078" s="56"/>
      <c r="I4078" s="56"/>
      <c r="J4078" s="56"/>
      <c r="K4078" s="73"/>
      <c r="L4078" s="73"/>
      <c r="N4078" s="56"/>
      <c r="O4078" s="56"/>
    </row>
    <row r="4079" spans="6:15" ht="25.5" customHeight="1" x14ac:dyDescent="0.25">
      <c r="F4079" s="56"/>
      <c r="G4079" s="56"/>
      <c r="H4079" s="56"/>
      <c r="I4079" s="56"/>
      <c r="J4079" s="56"/>
      <c r="K4079" s="73"/>
      <c r="L4079" s="73"/>
      <c r="N4079" s="56"/>
      <c r="O4079" s="56"/>
    </row>
    <row r="4080" spans="6:15" ht="25.5" customHeight="1" x14ac:dyDescent="0.25">
      <c r="F4080" s="56"/>
      <c r="G4080" s="56"/>
      <c r="H4080" s="56"/>
      <c r="I4080" s="56"/>
      <c r="J4080" s="56"/>
      <c r="K4080" s="73"/>
      <c r="L4080" s="73"/>
      <c r="N4080" s="56"/>
      <c r="O4080" s="56"/>
    </row>
    <row r="4081" spans="6:15" ht="25.5" customHeight="1" x14ac:dyDescent="0.25">
      <c r="F4081" s="56"/>
      <c r="G4081" s="56"/>
      <c r="H4081" s="56"/>
      <c r="I4081" s="56"/>
      <c r="J4081" s="56"/>
      <c r="K4081" s="73"/>
      <c r="L4081" s="73"/>
      <c r="N4081" s="56"/>
      <c r="O4081" s="56"/>
    </row>
    <row r="4082" spans="6:15" ht="25.5" customHeight="1" x14ac:dyDescent="0.25">
      <c r="F4082" s="56"/>
      <c r="G4082" s="56"/>
      <c r="H4082" s="56"/>
      <c r="I4082" s="56"/>
      <c r="J4082" s="56"/>
      <c r="K4082" s="73"/>
      <c r="L4082" s="73"/>
      <c r="N4082" s="56"/>
      <c r="O4082" s="56"/>
    </row>
    <row r="4083" spans="6:15" ht="25.5" customHeight="1" x14ac:dyDescent="0.25">
      <c r="F4083" s="56"/>
      <c r="G4083" s="56"/>
      <c r="H4083" s="56"/>
      <c r="I4083" s="56"/>
      <c r="J4083" s="56"/>
      <c r="K4083" s="73"/>
      <c r="L4083" s="73"/>
      <c r="N4083" s="56"/>
      <c r="O4083" s="56"/>
    </row>
    <row r="4084" spans="6:15" ht="25.5" customHeight="1" x14ac:dyDescent="0.25">
      <c r="F4084" s="56"/>
      <c r="G4084" s="56"/>
      <c r="H4084" s="56"/>
      <c r="I4084" s="56"/>
      <c r="J4084" s="56"/>
      <c r="K4084" s="73"/>
      <c r="L4084" s="73"/>
      <c r="N4084" s="56"/>
      <c r="O4084" s="56"/>
    </row>
    <row r="4085" spans="6:15" ht="25.5" customHeight="1" x14ac:dyDescent="0.25">
      <c r="F4085" s="56"/>
      <c r="G4085" s="56"/>
      <c r="H4085" s="56"/>
      <c r="I4085" s="56"/>
      <c r="J4085" s="56"/>
      <c r="K4085" s="73"/>
      <c r="L4085" s="73"/>
      <c r="N4085" s="56"/>
      <c r="O4085" s="56"/>
    </row>
    <row r="4086" spans="6:15" ht="25.5" customHeight="1" x14ac:dyDescent="0.25">
      <c r="F4086" s="56"/>
      <c r="G4086" s="56"/>
      <c r="H4086" s="56"/>
      <c r="I4086" s="56"/>
      <c r="J4086" s="56"/>
      <c r="K4086" s="73"/>
      <c r="L4086" s="73"/>
      <c r="N4086" s="56"/>
      <c r="O4086" s="56"/>
    </row>
    <row r="4087" spans="6:15" ht="25.5" customHeight="1" x14ac:dyDescent="0.25">
      <c r="F4087" s="56"/>
      <c r="G4087" s="56"/>
      <c r="H4087" s="56"/>
      <c r="I4087" s="56"/>
      <c r="J4087" s="56"/>
      <c r="K4087" s="73"/>
      <c r="L4087" s="73"/>
      <c r="N4087" s="56"/>
      <c r="O4087" s="56"/>
    </row>
    <row r="4088" spans="6:15" ht="25.5" customHeight="1" x14ac:dyDescent="0.25">
      <c r="F4088" s="56"/>
      <c r="G4088" s="56"/>
      <c r="H4088" s="56"/>
      <c r="I4088" s="56"/>
      <c r="J4088" s="56"/>
      <c r="K4088" s="73"/>
      <c r="L4088" s="73"/>
      <c r="N4088" s="56"/>
      <c r="O4088" s="56"/>
    </row>
    <row r="4089" spans="6:15" ht="25.5" customHeight="1" x14ac:dyDescent="0.25">
      <c r="F4089" s="56"/>
      <c r="G4089" s="56"/>
      <c r="H4089" s="56"/>
      <c r="I4089" s="56"/>
      <c r="J4089" s="56"/>
      <c r="K4089" s="73"/>
      <c r="L4089" s="73"/>
      <c r="N4089" s="56"/>
      <c r="O4089" s="56"/>
    </row>
    <row r="4090" spans="6:15" ht="25.5" customHeight="1" x14ac:dyDescent="0.25">
      <c r="F4090" s="56"/>
      <c r="G4090" s="56"/>
      <c r="H4090" s="56"/>
      <c r="I4090" s="56"/>
      <c r="J4090" s="56"/>
      <c r="K4090" s="73"/>
      <c r="L4090" s="73"/>
      <c r="N4090" s="56"/>
      <c r="O4090" s="56"/>
    </row>
    <row r="4091" spans="6:15" ht="25.5" customHeight="1" x14ac:dyDescent="0.25">
      <c r="F4091" s="56"/>
      <c r="G4091" s="56"/>
      <c r="H4091" s="56"/>
      <c r="I4091" s="56"/>
      <c r="J4091" s="56"/>
      <c r="K4091" s="73"/>
      <c r="L4091" s="73"/>
      <c r="N4091" s="56"/>
      <c r="O4091" s="56"/>
    </row>
    <row r="4092" spans="6:15" ht="25.5" customHeight="1" x14ac:dyDescent="0.25">
      <c r="F4092" s="56"/>
      <c r="G4092" s="56"/>
      <c r="H4092" s="56"/>
      <c r="I4092" s="56"/>
      <c r="J4092" s="56"/>
      <c r="K4092" s="73"/>
      <c r="L4092" s="73"/>
      <c r="N4092" s="56"/>
      <c r="O4092" s="56"/>
    </row>
    <row r="4093" spans="6:15" ht="25.5" customHeight="1" x14ac:dyDescent="0.25">
      <c r="F4093" s="56"/>
      <c r="G4093" s="56"/>
      <c r="H4093" s="56"/>
      <c r="I4093" s="56"/>
      <c r="J4093" s="56"/>
      <c r="K4093" s="73"/>
      <c r="L4093" s="73"/>
      <c r="N4093" s="56"/>
      <c r="O4093" s="56"/>
    </row>
    <row r="4094" spans="6:15" ht="25.5" customHeight="1" x14ac:dyDescent="0.25">
      <c r="F4094" s="56"/>
      <c r="G4094" s="56"/>
      <c r="H4094" s="56"/>
      <c r="I4094" s="56"/>
      <c r="J4094" s="56"/>
      <c r="K4094" s="73"/>
      <c r="L4094" s="73"/>
      <c r="N4094" s="56"/>
      <c r="O4094" s="56"/>
    </row>
    <row r="4095" spans="6:15" ht="25.5" customHeight="1" x14ac:dyDescent="0.25">
      <c r="F4095" s="56"/>
      <c r="G4095" s="56"/>
      <c r="H4095" s="56"/>
      <c r="I4095" s="56"/>
      <c r="J4095" s="56"/>
      <c r="K4095" s="73"/>
      <c r="L4095" s="73"/>
      <c r="N4095" s="56"/>
      <c r="O4095" s="56"/>
    </row>
    <row r="4096" spans="6:15" ht="25.5" customHeight="1" x14ac:dyDescent="0.25">
      <c r="F4096" s="56"/>
      <c r="G4096" s="56"/>
      <c r="H4096" s="56"/>
      <c r="I4096" s="56"/>
      <c r="J4096" s="56"/>
      <c r="K4096" s="73"/>
      <c r="L4096" s="73"/>
      <c r="N4096" s="56"/>
      <c r="O4096" s="56"/>
    </row>
    <row r="4097" spans="6:15" ht="25.5" customHeight="1" x14ac:dyDescent="0.25">
      <c r="F4097" s="56"/>
      <c r="G4097" s="56"/>
      <c r="H4097" s="56"/>
      <c r="I4097" s="56"/>
      <c r="J4097" s="56"/>
      <c r="K4097" s="73"/>
      <c r="L4097" s="73"/>
      <c r="N4097" s="56"/>
      <c r="O4097" s="56"/>
    </row>
    <row r="4098" spans="6:15" ht="25.5" customHeight="1" x14ac:dyDescent="0.25">
      <c r="F4098" s="56"/>
      <c r="G4098" s="56"/>
      <c r="H4098" s="56"/>
      <c r="I4098" s="56"/>
      <c r="J4098" s="56"/>
      <c r="K4098" s="73"/>
      <c r="L4098" s="73"/>
      <c r="N4098" s="56"/>
      <c r="O4098" s="56"/>
    </row>
    <row r="4099" spans="6:15" ht="25.5" customHeight="1" x14ac:dyDescent="0.25">
      <c r="F4099" s="56"/>
      <c r="G4099" s="56"/>
      <c r="H4099" s="56"/>
      <c r="I4099" s="56"/>
      <c r="J4099" s="56"/>
      <c r="K4099" s="73"/>
      <c r="L4099" s="73"/>
      <c r="N4099" s="56"/>
      <c r="O4099" s="56"/>
    </row>
    <row r="4100" spans="6:15" ht="25.5" customHeight="1" x14ac:dyDescent="0.25">
      <c r="F4100" s="56"/>
      <c r="G4100" s="56"/>
      <c r="H4100" s="56"/>
      <c r="I4100" s="56"/>
      <c r="J4100" s="56"/>
      <c r="K4100" s="73"/>
      <c r="L4100" s="73"/>
      <c r="N4100" s="56"/>
      <c r="O4100" s="56"/>
    </row>
    <row r="4101" spans="6:15" ht="25.5" customHeight="1" x14ac:dyDescent="0.25">
      <c r="F4101" s="56"/>
      <c r="G4101" s="56"/>
      <c r="H4101" s="56"/>
      <c r="I4101" s="56"/>
      <c r="J4101" s="56"/>
      <c r="K4101" s="73"/>
      <c r="L4101" s="73"/>
      <c r="N4101" s="56"/>
      <c r="O4101" s="56"/>
    </row>
    <row r="4102" spans="6:15" ht="25.5" customHeight="1" x14ac:dyDescent="0.25">
      <c r="F4102" s="56"/>
      <c r="G4102" s="56"/>
      <c r="H4102" s="56"/>
      <c r="I4102" s="56"/>
      <c r="J4102" s="56"/>
      <c r="K4102" s="73"/>
      <c r="L4102" s="73"/>
      <c r="N4102" s="56"/>
      <c r="O4102" s="56"/>
    </row>
    <row r="4103" spans="6:15" ht="25.5" customHeight="1" x14ac:dyDescent="0.25">
      <c r="F4103" s="56"/>
      <c r="G4103" s="56"/>
      <c r="H4103" s="56"/>
      <c r="I4103" s="56"/>
      <c r="J4103" s="56"/>
      <c r="K4103" s="73"/>
      <c r="L4103" s="73"/>
      <c r="N4103" s="56"/>
      <c r="O4103" s="56"/>
    </row>
    <row r="4104" spans="6:15" ht="25.5" customHeight="1" x14ac:dyDescent="0.25">
      <c r="F4104" s="56"/>
      <c r="G4104" s="56"/>
      <c r="H4104" s="56"/>
      <c r="I4104" s="56"/>
      <c r="J4104" s="56"/>
      <c r="K4104" s="73"/>
      <c r="L4104" s="73"/>
      <c r="N4104" s="56"/>
      <c r="O4104" s="56"/>
    </row>
    <row r="4105" spans="6:15" ht="25.5" customHeight="1" x14ac:dyDescent="0.25">
      <c r="F4105" s="56"/>
      <c r="G4105" s="56"/>
      <c r="H4105" s="56"/>
      <c r="I4105" s="56"/>
      <c r="J4105" s="56"/>
      <c r="K4105" s="73"/>
      <c r="L4105" s="73"/>
      <c r="N4105" s="56"/>
      <c r="O4105" s="56"/>
    </row>
    <row r="4106" spans="6:15" ht="25.5" customHeight="1" x14ac:dyDescent="0.25">
      <c r="F4106" s="56"/>
      <c r="G4106" s="56"/>
      <c r="H4106" s="56"/>
      <c r="I4106" s="56"/>
      <c r="J4106" s="56"/>
      <c r="K4106" s="73"/>
      <c r="L4106" s="73"/>
      <c r="N4106" s="56"/>
      <c r="O4106" s="56"/>
    </row>
    <row r="4107" spans="6:15" ht="25.5" customHeight="1" x14ac:dyDescent="0.25">
      <c r="F4107" s="56"/>
      <c r="G4107" s="56"/>
      <c r="H4107" s="56"/>
      <c r="I4107" s="56"/>
      <c r="J4107" s="56"/>
      <c r="K4107" s="73"/>
      <c r="L4107" s="73"/>
      <c r="N4107" s="56"/>
      <c r="O4107" s="56"/>
    </row>
    <row r="4108" spans="6:15" ht="25.5" customHeight="1" x14ac:dyDescent="0.25">
      <c r="F4108" s="56"/>
      <c r="G4108" s="56"/>
      <c r="H4108" s="56"/>
      <c r="I4108" s="56"/>
      <c r="J4108" s="56"/>
      <c r="K4108" s="73"/>
      <c r="L4108" s="73"/>
      <c r="N4108" s="56"/>
      <c r="O4108" s="56"/>
    </row>
    <row r="4109" spans="6:15" ht="25.5" customHeight="1" x14ac:dyDescent="0.25">
      <c r="F4109" s="56"/>
      <c r="G4109" s="56"/>
      <c r="H4109" s="56"/>
      <c r="I4109" s="56"/>
      <c r="J4109" s="56"/>
      <c r="K4109" s="73"/>
      <c r="L4109" s="73"/>
      <c r="N4109" s="56"/>
      <c r="O4109" s="56"/>
    </row>
    <row r="4110" spans="6:15" ht="25.5" customHeight="1" x14ac:dyDescent="0.25">
      <c r="F4110" s="56"/>
      <c r="G4110" s="56"/>
      <c r="H4110" s="56"/>
      <c r="I4110" s="56"/>
      <c r="J4110" s="56"/>
      <c r="K4110" s="73"/>
      <c r="L4110" s="73"/>
      <c r="N4110" s="56"/>
      <c r="O4110" s="56"/>
    </row>
    <row r="4111" spans="6:15" ht="25.5" customHeight="1" x14ac:dyDescent="0.25">
      <c r="F4111" s="56"/>
      <c r="G4111" s="56"/>
      <c r="H4111" s="56"/>
      <c r="I4111" s="56"/>
      <c r="J4111" s="56"/>
      <c r="K4111" s="73"/>
      <c r="L4111" s="73"/>
      <c r="N4111" s="56"/>
      <c r="O4111" s="56"/>
    </row>
    <row r="4112" spans="6:15" ht="25.5" customHeight="1" x14ac:dyDescent="0.25">
      <c r="F4112" s="56"/>
      <c r="G4112" s="56"/>
      <c r="H4112" s="56"/>
      <c r="I4112" s="56"/>
      <c r="J4112" s="56"/>
      <c r="K4112" s="73"/>
      <c r="L4112" s="73"/>
      <c r="N4112" s="56"/>
      <c r="O4112" s="56"/>
    </row>
    <row r="4113" spans="6:15" ht="25.5" customHeight="1" x14ac:dyDescent="0.25">
      <c r="F4113" s="56"/>
      <c r="G4113" s="56"/>
      <c r="H4113" s="56"/>
      <c r="I4113" s="56"/>
      <c r="J4113" s="56"/>
      <c r="K4113" s="73"/>
      <c r="L4113" s="73"/>
      <c r="N4113" s="56"/>
      <c r="O4113" s="56"/>
    </row>
    <row r="4114" spans="6:15" ht="25.5" customHeight="1" x14ac:dyDescent="0.25">
      <c r="F4114" s="56"/>
      <c r="G4114" s="56"/>
      <c r="H4114" s="56"/>
      <c r="I4114" s="56"/>
      <c r="J4114" s="56"/>
      <c r="K4114" s="73"/>
      <c r="L4114" s="73"/>
      <c r="N4114" s="56"/>
      <c r="O4114" s="56"/>
    </row>
    <row r="4115" spans="6:15" ht="25.5" customHeight="1" x14ac:dyDescent="0.25">
      <c r="F4115" s="56"/>
      <c r="G4115" s="56"/>
      <c r="H4115" s="56"/>
      <c r="I4115" s="56"/>
      <c r="J4115" s="56"/>
      <c r="K4115" s="73"/>
      <c r="L4115" s="73"/>
      <c r="N4115" s="56"/>
      <c r="O4115" s="56"/>
    </row>
    <row r="4116" spans="6:15" ht="25.5" customHeight="1" x14ac:dyDescent="0.25">
      <c r="F4116" s="56"/>
      <c r="G4116" s="56"/>
      <c r="H4116" s="56"/>
      <c r="I4116" s="56"/>
      <c r="J4116" s="56"/>
      <c r="K4116" s="73"/>
      <c r="L4116" s="73"/>
      <c r="N4116" s="56"/>
      <c r="O4116" s="56"/>
    </row>
    <row r="4117" spans="6:15" ht="25.5" customHeight="1" x14ac:dyDescent="0.25">
      <c r="F4117" s="56"/>
      <c r="G4117" s="56"/>
      <c r="H4117" s="56"/>
      <c r="I4117" s="56"/>
      <c r="J4117" s="56"/>
      <c r="K4117" s="73"/>
      <c r="L4117" s="73"/>
      <c r="N4117" s="56"/>
      <c r="O4117" s="56"/>
    </row>
    <row r="4118" spans="6:15" ht="25.5" customHeight="1" x14ac:dyDescent="0.25">
      <c r="F4118" s="56"/>
      <c r="G4118" s="56"/>
      <c r="H4118" s="56"/>
      <c r="I4118" s="56"/>
      <c r="J4118" s="56"/>
      <c r="K4118" s="73"/>
      <c r="L4118" s="73"/>
      <c r="N4118" s="56"/>
      <c r="O4118" s="56"/>
    </row>
    <row r="4119" spans="6:15" ht="25.5" customHeight="1" x14ac:dyDescent="0.25">
      <c r="F4119" s="56"/>
      <c r="G4119" s="56"/>
      <c r="H4119" s="56"/>
      <c r="I4119" s="56"/>
      <c r="J4119" s="56"/>
      <c r="K4119" s="73"/>
      <c r="L4119" s="73"/>
      <c r="N4119" s="56"/>
      <c r="O4119" s="56"/>
    </row>
    <row r="4120" spans="6:15" ht="25.5" customHeight="1" x14ac:dyDescent="0.25">
      <c r="F4120" s="56"/>
      <c r="G4120" s="56"/>
      <c r="H4120" s="56"/>
      <c r="I4120" s="56"/>
      <c r="J4120" s="56"/>
      <c r="K4120" s="73"/>
      <c r="L4120" s="73"/>
      <c r="N4120" s="56"/>
      <c r="O4120" s="56"/>
    </row>
    <row r="4121" spans="6:15" ht="25.5" customHeight="1" x14ac:dyDescent="0.25">
      <c r="F4121" s="56"/>
      <c r="G4121" s="56"/>
      <c r="H4121" s="56"/>
      <c r="I4121" s="56"/>
      <c r="J4121" s="56"/>
      <c r="K4121" s="73"/>
      <c r="L4121" s="73"/>
      <c r="N4121" s="56"/>
      <c r="O4121" s="56"/>
    </row>
    <row r="4122" spans="6:15" ht="25.5" customHeight="1" x14ac:dyDescent="0.25">
      <c r="F4122" s="56"/>
      <c r="G4122" s="56"/>
      <c r="H4122" s="56"/>
      <c r="I4122" s="56"/>
      <c r="J4122" s="56"/>
      <c r="K4122" s="73"/>
      <c r="L4122" s="73"/>
      <c r="N4122" s="56"/>
      <c r="O4122" s="56"/>
    </row>
    <row r="4123" spans="6:15" ht="25.5" customHeight="1" x14ac:dyDescent="0.25">
      <c r="F4123" s="56"/>
      <c r="G4123" s="56"/>
      <c r="H4123" s="56"/>
      <c r="I4123" s="56"/>
      <c r="J4123" s="56"/>
      <c r="K4123" s="73"/>
      <c r="L4123" s="73"/>
      <c r="N4123" s="56"/>
      <c r="O4123" s="56"/>
    </row>
    <row r="4124" spans="6:15" ht="25.5" customHeight="1" x14ac:dyDescent="0.25">
      <c r="F4124" s="56"/>
      <c r="G4124" s="56"/>
      <c r="H4124" s="56"/>
      <c r="I4124" s="56"/>
      <c r="J4124" s="56"/>
      <c r="K4124" s="73"/>
      <c r="L4124" s="73"/>
      <c r="N4124" s="56"/>
      <c r="O4124" s="56"/>
    </row>
    <row r="4125" spans="6:15" ht="25.5" customHeight="1" x14ac:dyDescent="0.25">
      <c r="F4125" s="56"/>
      <c r="G4125" s="56"/>
      <c r="H4125" s="56"/>
      <c r="I4125" s="56"/>
      <c r="J4125" s="56"/>
      <c r="K4125" s="73"/>
      <c r="L4125" s="73"/>
      <c r="N4125" s="56"/>
      <c r="O4125" s="56"/>
    </row>
    <row r="4126" spans="6:15" ht="25.5" customHeight="1" x14ac:dyDescent="0.25">
      <c r="F4126" s="56"/>
      <c r="G4126" s="56"/>
      <c r="H4126" s="56"/>
      <c r="I4126" s="56"/>
      <c r="J4126" s="56"/>
      <c r="K4126" s="73"/>
      <c r="L4126" s="73"/>
      <c r="N4126" s="56"/>
      <c r="O4126" s="56"/>
    </row>
    <row r="4127" spans="6:15" ht="25.5" customHeight="1" x14ac:dyDescent="0.25">
      <c r="F4127" s="56"/>
      <c r="G4127" s="56"/>
      <c r="H4127" s="56"/>
      <c r="I4127" s="56"/>
      <c r="J4127" s="56"/>
      <c r="K4127" s="73"/>
      <c r="L4127" s="73"/>
      <c r="N4127" s="56"/>
      <c r="O4127" s="56"/>
    </row>
    <row r="4128" spans="6:15" ht="25.5" customHeight="1" x14ac:dyDescent="0.25">
      <c r="F4128" s="56"/>
      <c r="G4128" s="56"/>
      <c r="H4128" s="56"/>
      <c r="I4128" s="56"/>
      <c r="J4128" s="56"/>
      <c r="K4128" s="73"/>
      <c r="L4128" s="73"/>
      <c r="N4128" s="56"/>
      <c r="O4128" s="56"/>
    </row>
    <row r="4129" spans="6:15" ht="25.5" customHeight="1" x14ac:dyDescent="0.25">
      <c r="F4129" s="56"/>
      <c r="G4129" s="56"/>
      <c r="H4129" s="56"/>
      <c r="I4129" s="56"/>
      <c r="J4129" s="56"/>
      <c r="K4129" s="73"/>
      <c r="L4129" s="73"/>
      <c r="N4129" s="56"/>
      <c r="O4129" s="56"/>
    </row>
    <row r="4130" spans="6:15" ht="25.5" customHeight="1" x14ac:dyDescent="0.25">
      <c r="F4130" s="56"/>
      <c r="G4130" s="56"/>
      <c r="H4130" s="56"/>
      <c r="I4130" s="56"/>
      <c r="J4130" s="56"/>
      <c r="K4130" s="73"/>
      <c r="L4130" s="73"/>
      <c r="N4130" s="56"/>
      <c r="O4130" s="56"/>
    </row>
    <row r="4131" spans="6:15" ht="25.5" customHeight="1" x14ac:dyDescent="0.25">
      <c r="F4131" s="56"/>
      <c r="G4131" s="56"/>
      <c r="H4131" s="56"/>
      <c r="I4131" s="56"/>
      <c r="J4131" s="56"/>
      <c r="K4131" s="73"/>
      <c r="L4131" s="73"/>
      <c r="N4131" s="56"/>
      <c r="O4131" s="56"/>
    </row>
    <row r="4132" spans="6:15" ht="25.5" customHeight="1" x14ac:dyDescent="0.25">
      <c r="F4132" s="56"/>
      <c r="G4132" s="56"/>
      <c r="H4132" s="56"/>
      <c r="I4132" s="56"/>
      <c r="J4132" s="56"/>
      <c r="K4132" s="73"/>
      <c r="L4132" s="73"/>
      <c r="N4132" s="56"/>
      <c r="O4132" s="56"/>
    </row>
    <row r="4133" spans="6:15" ht="25.5" customHeight="1" x14ac:dyDescent="0.25">
      <c r="F4133" s="56"/>
      <c r="G4133" s="56"/>
      <c r="H4133" s="56"/>
      <c r="I4133" s="56"/>
      <c r="J4133" s="56"/>
      <c r="K4133" s="73"/>
      <c r="L4133" s="73"/>
      <c r="N4133" s="56"/>
      <c r="O4133" s="56"/>
    </row>
    <row r="4134" spans="6:15" ht="25.5" customHeight="1" x14ac:dyDescent="0.25">
      <c r="F4134" s="56"/>
      <c r="G4134" s="56"/>
      <c r="H4134" s="56"/>
      <c r="I4134" s="56"/>
      <c r="J4134" s="56"/>
      <c r="K4134" s="73"/>
      <c r="L4134" s="73"/>
      <c r="N4134" s="56"/>
      <c r="O4134" s="56"/>
    </row>
    <row r="4135" spans="6:15" ht="25.5" customHeight="1" x14ac:dyDescent="0.25">
      <c r="F4135" s="56"/>
      <c r="G4135" s="56"/>
      <c r="H4135" s="56"/>
      <c r="I4135" s="56"/>
      <c r="J4135" s="56"/>
      <c r="K4135" s="73"/>
      <c r="L4135" s="73"/>
      <c r="N4135" s="56"/>
      <c r="O4135" s="56"/>
    </row>
    <row r="4136" spans="6:15" ht="25.5" customHeight="1" x14ac:dyDescent="0.25">
      <c r="F4136" s="56"/>
      <c r="G4136" s="56"/>
      <c r="H4136" s="56"/>
      <c r="I4136" s="56"/>
      <c r="J4136" s="56"/>
      <c r="K4136" s="73"/>
      <c r="L4136" s="73"/>
      <c r="N4136" s="56"/>
      <c r="O4136" s="56"/>
    </row>
    <row r="4137" spans="6:15" ht="25.5" customHeight="1" x14ac:dyDescent="0.25">
      <c r="F4137" s="56"/>
      <c r="G4137" s="56"/>
      <c r="H4137" s="56"/>
      <c r="I4137" s="56"/>
      <c r="J4137" s="56"/>
      <c r="K4137" s="73"/>
      <c r="L4137" s="73"/>
      <c r="N4137" s="56"/>
      <c r="O4137" s="56"/>
    </row>
    <row r="4138" spans="6:15" ht="25.5" customHeight="1" x14ac:dyDescent="0.25">
      <c r="F4138" s="56"/>
      <c r="G4138" s="56"/>
      <c r="H4138" s="56"/>
      <c r="I4138" s="56"/>
      <c r="J4138" s="56"/>
      <c r="K4138" s="73"/>
      <c r="L4138" s="73"/>
      <c r="N4138" s="56"/>
      <c r="O4138" s="56"/>
    </row>
    <row r="4139" spans="6:15" ht="25.5" customHeight="1" x14ac:dyDescent="0.25">
      <c r="F4139" s="56"/>
      <c r="G4139" s="56"/>
      <c r="H4139" s="56"/>
      <c r="I4139" s="56"/>
      <c r="J4139" s="56"/>
      <c r="K4139" s="73"/>
      <c r="L4139" s="73"/>
      <c r="N4139" s="56"/>
      <c r="O4139" s="56"/>
    </row>
    <row r="4140" spans="6:15" ht="25.5" customHeight="1" x14ac:dyDescent="0.25">
      <c r="F4140" s="56"/>
      <c r="G4140" s="56"/>
      <c r="H4140" s="56"/>
      <c r="I4140" s="56"/>
      <c r="J4140" s="56"/>
      <c r="K4140" s="73"/>
      <c r="L4140" s="73"/>
      <c r="N4140" s="56"/>
      <c r="O4140" s="56"/>
    </row>
    <row r="4141" spans="6:15" ht="25.5" customHeight="1" x14ac:dyDescent="0.25">
      <c r="F4141" s="56"/>
      <c r="G4141" s="56"/>
      <c r="H4141" s="56"/>
      <c r="I4141" s="56"/>
      <c r="J4141" s="56"/>
      <c r="K4141" s="73"/>
      <c r="L4141" s="73"/>
      <c r="N4141" s="56"/>
      <c r="O4141" s="56"/>
    </row>
    <row r="4142" spans="6:15" ht="25.5" customHeight="1" x14ac:dyDescent="0.25">
      <c r="F4142" s="56"/>
      <c r="G4142" s="56"/>
      <c r="H4142" s="56"/>
      <c r="I4142" s="56"/>
      <c r="J4142" s="56"/>
      <c r="K4142" s="73"/>
      <c r="L4142" s="73"/>
      <c r="N4142" s="56"/>
      <c r="O4142" s="56"/>
    </row>
    <row r="4143" spans="6:15" ht="25.5" customHeight="1" x14ac:dyDescent="0.25">
      <c r="F4143" s="56"/>
      <c r="G4143" s="56"/>
      <c r="H4143" s="56"/>
      <c r="I4143" s="56"/>
      <c r="J4143" s="56"/>
      <c r="K4143" s="73"/>
      <c r="L4143" s="73"/>
      <c r="N4143" s="56"/>
      <c r="O4143" s="56"/>
    </row>
    <row r="4144" spans="6:15" ht="25.5" customHeight="1" x14ac:dyDescent="0.25">
      <c r="F4144" s="56"/>
      <c r="G4144" s="56"/>
      <c r="H4144" s="56"/>
      <c r="I4144" s="56"/>
      <c r="J4144" s="56"/>
      <c r="K4144" s="73"/>
      <c r="L4144" s="73"/>
      <c r="N4144" s="56"/>
      <c r="O4144" s="56"/>
    </row>
    <row r="4145" spans="6:15" ht="25.5" customHeight="1" x14ac:dyDescent="0.25">
      <c r="F4145" s="56"/>
      <c r="G4145" s="56"/>
      <c r="H4145" s="56"/>
      <c r="I4145" s="56"/>
      <c r="J4145" s="56"/>
      <c r="K4145" s="73"/>
      <c r="L4145" s="73"/>
      <c r="N4145" s="56"/>
      <c r="O4145" s="56"/>
    </row>
    <row r="4146" spans="6:15" ht="25.5" customHeight="1" x14ac:dyDescent="0.25">
      <c r="F4146" s="56"/>
      <c r="G4146" s="56"/>
      <c r="H4146" s="56"/>
      <c r="I4146" s="56"/>
      <c r="J4146" s="56"/>
      <c r="K4146" s="73"/>
      <c r="L4146" s="73"/>
      <c r="N4146" s="56"/>
      <c r="O4146" s="56"/>
    </row>
    <row r="4147" spans="6:15" ht="25.5" customHeight="1" x14ac:dyDescent="0.25">
      <c r="F4147" s="56"/>
      <c r="G4147" s="56"/>
      <c r="H4147" s="56"/>
      <c r="I4147" s="56"/>
      <c r="J4147" s="56"/>
      <c r="K4147" s="73"/>
      <c r="L4147" s="73"/>
      <c r="N4147" s="56"/>
      <c r="O4147" s="56"/>
    </row>
    <row r="4148" spans="6:15" ht="25.5" customHeight="1" x14ac:dyDescent="0.25">
      <c r="F4148" s="56"/>
      <c r="G4148" s="56"/>
      <c r="H4148" s="56"/>
      <c r="I4148" s="56"/>
      <c r="J4148" s="56"/>
      <c r="K4148" s="73"/>
      <c r="L4148" s="73"/>
      <c r="N4148" s="56"/>
      <c r="O4148" s="56"/>
    </row>
    <row r="4149" spans="6:15" ht="25.5" customHeight="1" x14ac:dyDescent="0.25">
      <c r="F4149" s="56"/>
      <c r="G4149" s="56"/>
      <c r="H4149" s="56"/>
      <c r="I4149" s="56"/>
      <c r="J4149" s="56"/>
      <c r="K4149" s="73"/>
      <c r="L4149" s="73"/>
      <c r="N4149" s="56"/>
      <c r="O4149" s="56"/>
    </row>
    <row r="4150" spans="6:15" ht="25.5" customHeight="1" x14ac:dyDescent="0.25">
      <c r="F4150" s="56"/>
      <c r="G4150" s="56"/>
      <c r="H4150" s="56"/>
      <c r="I4150" s="56"/>
      <c r="J4150" s="56"/>
      <c r="K4150" s="73"/>
      <c r="L4150" s="73"/>
      <c r="N4150" s="56"/>
      <c r="O4150" s="56"/>
    </row>
    <row r="4151" spans="6:15" ht="25.5" customHeight="1" x14ac:dyDescent="0.25">
      <c r="F4151" s="56"/>
      <c r="G4151" s="56"/>
      <c r="H4151" s="56"/>
      <c r="I4151" s="56"/>
      <c r="J4151" s="56"/>
      <c r="K4151" s="73"/>
      <c r="L4151" s="73"/>
      <c r="N4151" s="56"/>
      <c r="O4151" s="56"/>
    </row>
    <row r="4152" spans="6:15" ht="25.5" customHeight="1" x14ac:dyDescent="0.25">
      <c r="F4152" s="56"/>
      <c r="G4152" s="56"/>
      <c r="H4152" s="56"/>
      <c r="I4152" s="56"/>
      <c r="J4152" s="56"/>
      <c r="K4152" s="73"/>
      <c r="L4152" s="73"/>
      <c r="N4152" s="56"/>
      <c r="O4152" s="56"/>
    </row>
    <row r="4153" spans="6:15" ht="25.5" customHeight="1" x14ac:dyDescent="0.25">
      <c r="F4153" s="56"/>
      <c r="G4153" s="56"/>
      <c r="H4153" s="56"/>
      <c r="I4153" s="56"/>
      <c r="J4153" s="56"/>
      <c r="K4153" s="73"/>
      <c r="L4153" s="73"/>
      <c r="N4153" s="56"/>
      <c r="O4153" s="56"/>
    </row>
    <row r="4154" spans="6:15" ht="25.5" customHeight="1" x14ac:dyDescent="0.25">
      <c r="F4154" s="56"/>
      <c r="G4154" s="56"/>
      <c r="H4154" s="56"/>
      <c r="I4154" s="56"/>
      <c r="J4154" s="56"/>
      <c r="K4154" s="73"/>
      <c r="L4154" s="73"/>
      <c r="N4154" s="56"/>
      <c r="O4154" s="56"/>
    </row>
    <row r="4155" spans="6:15" ht="25.5" customHeight="1" x14ac:dyDescent="0.25">
      <c r="F4155" s="56"/>
      <c r="G4155" s="56"/>
      <c r="H4155" s="56"/>
      <c r="I4155" s="56"/>
      <c r="J4155" s="56"/>
      <c r="K4155" s="73"/>
      <c r="L4155" s="73"/>
      <c r="N4155" s="56"/>
      <c r="O4155" s="56"/>
    </row>
    <row r="4156" spans="6:15" ht="25.5" customHeight="1" x14ac:dyDescent="0.25">
      <c r="F4156" s="56"/>
      <c r="G4156" s="56"/>
      <c r="H4156" s="56"/>
      <c r="I4156" s="56"/>
      <c r="J4156" s="56"/>
      <c r="K4156" s="73"/>
      <c r="L4156" s="73"/>
      <c r="N4156" s="56"/>
      <c r="O4156" s="56"/>
    </row>
    <row r="4157" spans="6:15" ht="25.5" customHeight="1" x14ac:dyDescent="0.25">
      <c r="F4157" s="56"/>
      <c r="G4157" s="56"/>
      <c r="H4157" s="56"/>
      <c r="I4157" s="56"/>
      <c r="J4157" s="56"/>
      <c r="K4157" s="73"/>
      <c r="L4157" s="73"/>
      <c r="N4157" s="56"/>
      <c r="O4157" s="56"/>
    </row>
    <row r="4158" spans="6:15" ht="25.5" customHeight="1" x14ac:dyDescent="0.25">
      <c r="F4158" s="56"/>
      <c r="G4158" s="56"/>
      <c r="H4158" s="56"/>
      <c r="I4158" s="56"/>
      <c r="J4158" s="56"/>
      <c r="K4158" s="73"/>
      <c r="L4158" s="73"/>
      <c r="N4158" s="56"/>
      <c r="O4158" s="56"/>
    </row>
    <row r="4159" spans="6:15" ht="25.5" customHeight="1" x14ac:dyDescent="0.25">
      <c r="F4159" s="56"/>
      <c r="G4159" s="56"/>
      <c r="H4159" s="56"/>
      <c r="I4159" s="56"/>
      <c r="J4159" s="56"/>
      <c r="K4159" s="73"/>
      <c r="L4159" s="73"/>
      <c r="N4159" s="56"/>
      <c r="O4159" s="56"/>
    </row>
    <row r="4160" spans="6:15" ht="25.5" customHeight="1" x14ac:dyDescent="0.25">
      <c r="F4160" s="56"/>
      <c r="G4160" s="56"/>
      <c r="H4160" s="56"/>
      <c r="I4160" s="56"/>
      <c r="J4160" s="56"/>
      <c r="K4160" s="73"/>
      <c r="L4160" s="73"/>
      <c r="N4160" s="56"/>
      <c r="O4160" s="56"/>
    </row>
    <row r="4161" spans="6:15" ht="25.5" customHeight="1" x14ac:dyDescent="0.25">
      <c r="F4161" s="56"/>
      <c r="G4161" s="56"/>
      <c r="H4161" s="56"/>
      <c r="I4161" s="56"/>
      <c r="J4161" s="56"/>
      <c r="K4161" s="73"/>
      <c r="L4161" s="73"/>
      <c r="N4161" s="56"/>
      <c r="O4161" s="56"/>
    </row>
    <row r="4162" spans="6:15" ht="25.5" customHeight="1" x14ac:dyDescent="0.25">
      <c r="F4162" s="56"/>
      <c r="G4162" s="56"/>
      <c r="H4162" s="56"/>
      <c r="I4162" s="56"/>
      <c r="J4162" s="56"/>
      <c r="K4162" s="73"/>
      <c r="L4162" s="73"/>
      <c r="N4162" s="56"/>
      <c r="O4162" s="56"/>
    </row>
    <row r="4163" spans="6:15" ht="25.5" customHeight="1" x14ac:dyDescent="0.25">
      <c r="F4163" s="56"/>
      <c r="G4163" s="56"/>
      <c r="H4163" s="56"/>
      <c r="I4163" s="56"/>
      <c r="J4163" s="56"/>
      <c r="K4163" s="73"/>
      <c r="L4163" s="73"/>
      <c r="N4163" s="56"/>
      <c r="O4163" s="56"/>
    </row>
    <row r="4164" spans="6:15" ht="25.5" customHeight="1" x14ac:dyDescent="0.25">
      <c r="F4164" s="56"/>
      <c r="G4164" s="56"/>
      <c r="H4164" s="56"/>
      <c r="I4164" s="56"/>
      <c r="J4164" s="56"/>
      <c r="K4164" s="73"/>
      <c r="L4164" s="73"/>
      <c r="N4164" s="56"/>
      <c r="O4164" s="56"/>
    </row>
    <row r="4165" spans="6:15" ht="25.5" customHeight="1" x14ac:dyDescent="0.25">
      <c r="F4165" s="56"/>
      <c r="G4165" s="56"/>
      <c r="H4165" s="56"/>
      <c r="I4165" s="56"/>
      <c r="J4165" s="56"/>
      <c r="K4165" s="73"/>
      <c r="L4165" s="73"/>
      <c r="N4165" s="56"/>
      <c r="O4165" s="56"/>
    </row>
    <row r="4166" spans="6:15" ht="25.5" customHeight="1" x14ac:dyDescent="0.25">
      <c r="F4166" s="56"/>
      <c r="G4166" s="56"/>
      <c r="H4166" s="56"/>
      <c r="I4166" s="56"/>
      <c r="J4166" s="56"/>
      <c r="K4166" s="73"/>
      <c r="L4166" s="73"/>
      <c r="N4166" s="56"/>
      <c r="O4166" s="56"/>
    </row>
    <row r="4167" spans="6:15" ht="25.5" customHeight="1" x14ac:dyDescent="0.25">
      <c r="F4167" s="56"/>
      <c r="G4167" s="56"/>
      <c r="H4167" s="56"/>
      <c r="I4167" s="56"/>
      <c r="J4167" s="56"/>
      <c r="K4167" s="73"/>
      <c r="L4167" s="73"/>
      <c r="N4167" s="56"/>
      <c r="O4167" s="56"/>
    </row>
    <row r="4168" spans="6:15" ht="25.5" customHeight="1" x14ac:dyDescent="0.25">
      <c r="F4168" s="56"/>
      <c r="G4168" s="56"/>
      <c r="H4168" s="56"/>
      <c r="I4168" s="56"/>
      <c r="J4168" s="56"/>
      <c r="K4168" s="73"/>
      <c r="L4168" s="73"/>
      <c r="N4168" s="56"/>
      <c r="O4168" s="56"/>
    </row>
    <row r="4169" spans="6:15" ht="25.5" customHeight="1" x14ac:dyDescent="0.25">
      <c r="F4169" s="56"/>
      <c r="G4169" s="56"/>
      <c r="H4169" s="56"/>
      <c r="I4169" s="56"/>
      <c r="J4169" s="56"/>
      <c r="K4169" s="73"/>
      <c r="L4169" s="73"/>
      <c r="N4169" s="56"/>
      <c r="O4169" s="56"/>
    </row>
    <row r="4170" spans="6:15" ht="25.5" customHeight="1" x14ac:dyDescent="0.25">
      <c r="F4170" s="56"/>
      <c r="G4170" s="56"/>
      <c r="H4170" s="56"/>
      <c r="I4170" s="56"/>
      <c r="J4170" s="56"/>
      <c r="K4170" s="73"/>
      <c r="L4170" s="73"/>
      <c r="N4170" s="56"/>
      <c r="O4170" s="56"/>
    </row>
    <row r="4171" spans="6:15" ht="25.5" customHeight="1" x14ac:dyDescent="0.25">
      <c r="F4171" s="56"/>
      <c r="G4171" s="56"/>
      <c r="H4171" s="56"/>
      <c r="I4171" s="56"/>
      <c r="J4171" s="56"/>
      <c r="K4171" s="73"/>
      <c r="L4171" s="73"/>
      <c r="N4171" s="56"/>
      <c r="O4171" s="56"/>
    </row>
    <row r="4172" spans="6:15" ht="25.5" customHeight="1" x14ac:dyDescent="0.25">
      <c r="F4172" s="56"/>
      <c r="G4172" s="56"/>
      <c r="H4172" s="56"/>
      <c r="I4172" s="56"/>
      <c r="J4172" s="56"/>
      <c r="K4172" s="73"/>
      <c r="L4172" s="73"/>
      <c r="N4172" s="56"/>
      <c r="O4172" s="56"/>
    </row>
    <row r="4173" spans="6:15" ht="25.5" customHeight="1" x14ac:dyDescent="0.25">
      <c r="F4173" s="56"/>
      <c r="G4173" s="56"/>
      <c r="H4173" s="56"/>
      <c r="I4173" s="56"/>
      <c r="J4173" s="56"/>
      <c r="K4173" s="73"/>
      <c r="L4173" s="73"/>
      <c r="N4173" s="56"/>
      <c r="O4173" s="56"/>
    </row>
    <row r="4174" spans="6:15" ht="25.5" customHeight="1" x14ac:dyDescent="0.25">
      <c r="F4174" s="56"/>
      <c r="G4174" s="56"/>
      <c r="H4174" s="56"/>
      <c r="I4174" s="56"/>
      <c r="J4174" s="56"/>
      <c r="K4174" s="73"/>
      <c r="L4174" s="73"/>
      <c r="N4174" s="56"/>
      <c r="O4174" s="56"/>
    </row>
    <row r="4175" spans="6:15" ht="25.5" customHeight="1" x14ac:dyDescent="0.25">
      <c r="F4175" s="56"/>
      <c r="G4175" s="56"/>
      <c r="H4175" s="56"/>
      <c r="I4175" s="56"/>
      <c r="J4175" s="56"/>
      <c r="K4175" s="73"/>
      <c r="L4175" s="73"/>
      <c r="N4175" s="56"/>
      <c r="O4175" s="56"/>
    </row>
    <row r="4176" spans="6:15" ht="25.5" customHeight="1" x14ac:dyDescent="0.25">
      <c r="F4176" s="56"/>
      <c r="G4176" s="56"/>
      <c r="H4176" s="56"/>
      <c r="I4176" s="56"/>
      <c r="J4176" s="56"/>
      <c r="K4176" s="73"/>
      <c r="L4176" s="73"/>
      <c r="N4176" s="56"/>
      <c r="O4176" s="56"/>
    </row>
    <row r="4177" spans="6:15" ht="25.5" customHeight="1" x14ac:dyDescent="0.25">
      <c r="F4177" s="56"/>
      <c r="G4177" s="56"/>
      <c r="H4177" s="56"/>
      <c r="I4177" s="56"/>
      <c r="J4177" s="56"/>
      <c r="K4177" s="73"/>
      <c r="L4177" s="73"/>
      <c r="N4177" s="56"/>
      <c r="O4177" s="56"/>
    </row>
    <row r="4178" spans="6:15" ht="25.5" customHeight="1" x14ac:dyDescent="0.25">
      <c r="F4178" s="56"/>
      <c r="G4178" s="56"/>
      <c r="H4178" s="56"/>
      <c r="I4178" s="56"/>
      <c r="J4178" s="56"/>
      <c r="K4178" s="73"/>
      <c r="L4178" s="73"/>
      <c r="N4178" s="56"/>
      <c r="O4178" s="56"/>
    </row>
    <row r="4179" spans="6:15" ht="25.5" customHeight="1" x14ac:dyDescent="0.25">
      <c r="F4179" s="56"/>
      <c r="G4179" s="56"/>
      <c r="H4179" s="56"/>
      <c r="I4179" s="56"/>
      <c r="J4179" s="56"/>
      <c r="K4179" s="73"/>
      <c r="L4179" s="73"/>
      <c r="N4179" s="56"/>
      <c r="O4179" s="56"/>
    </row>
    <row r="4180" spans="6:15" ht="25.5" customHeight="1" x14ac:dyDescent="0.25">
      <c r="F4180" s="56"/>
      <c r="G4180" s="56"/>
      <c r="H4180" s="56"/>
      <c r="I4180" s="56"/>
      <c r="J4180" s="56"/>
      <c r="K4180" s="73"/>
      <c r="L4180" s="73"/>
      <c r="N4180" s="56"/>
      <c r="O4180" s="56"/>
    </row>
    <row r="4181" spans="6:15" ht="25.5" customHeight="1" x14ac:dyDescent="0.25">
      <c r="F4181" s="56"/>
      <c r="G4181" s="56"/>
      <c r="H4181" s="56"/>
      <c r="I4181" s="56"/>
      <c r="J4181" s="56"/>
      <c r="K4181" s="73"/>
      <c r="L4181" s="73"/>
      <c r="N4181" s="56"/>
      <c r="O4181" s="56"/>
    </row>
    <row r="4182" spans="6:15" ht="25.5" customHeight="1" x14ac:dyDescent="0.25">
      <c r="F4182" s="56"/>
      <c r="G4182" s="56"/>
      <c r="H4182" s="56"/>
      <c r="I4182" s="56"/>
      <c r="J4182" s="56"/>
      <c r="K4182" s="73"/>
      <c r="L4182" s="73"/>
      <c r="N4182" s="56"/>
      <c r="O4182" s="56"/>
    </row>
    <row r="4183" spans="6:15" ht="25.5" customHeight="1" x14ac:dyDescent="0.25">
      <c r="F4183" s="56"/>
      <c r="G4183" s="56"/>
      <c r="H4183" s="56"/>
      <c r="I4183" s="56"/>
      <c r="J4183" s="56"/>
      <c r="K4183" s="73"/>
      <c r="L4183" s="73"/>
      <c r="N4183" s="56"/>
      <c r="O4183" s="56"/>
    </row>
    <row r="4184" spans="6:15" ht="25.5" customHeight="1" x14ac:dyDescent="0.25">
      <c r="F4184" s="56"/>
      <c r="G4184" s="56"/>
      <c r="H4184" s="56"/>
      <c r="I4184" s="56"/>
      <c r="J4184" s="56"/>
      <c r="K4184" s="73"/>
      <c r="L4184" s="73"/>
      <c r="N4184" s="56"/>
      <c r="O4184" s="56"/>
    </row>
    <row r="4185" spans="6:15" ht="25.5" customHeight="1" x14ac:dyDescent="0.25">
      <c r="F4185" s="56"/>
      <c r="G4185" s="56"/>
      <c r="H4185" s="56"/>
      <c r="I4185" s="56"/>
      <c r="J4185" s="56"/>
      <c r="K4185" s="73"/>
      <c r="L4185" s="73"/>
      <c r="N4185" s="56"/>
      <c r="O4185" s="56"/>
    </row>
    <row r="4186" spans="6:15" ht="25.5" customHeight="1" x14ac:dyDescent="0.25">
      <c r="F4186" s="56"/>
      <c r="G4186" s="56"/>
      <c r="H4186" s="56"/>
      <c r="I4186" s="56"/>
      <c r="J4186" s="56"/>
      <c r="K4186" s="73"/>
      <c r="L4186" s="73"/>
      <c r="N4186" s="56"/>
      <c r="O4186" s="56"/>
    </row>
    <row r="4187" spans="6:15" ht="25.5" customHeight="1" x14ac:dyDescent="0.25">
      <c r="F4187" s="56"/>
      <c r="G4187" s="56"/>
      <c r="H4187" s="56"/>
      <c r="I4187" s="56"/>
      <c r="J4187" s="56"/>
      <c r="K4187" s="73"/>
      <c r="L4187" s="73"/>
      <c r="N4187" s="56"/>
      <c r="O4187" s="56"/>
    </row>
    <row r="4188" spans="6:15" ht="25.5" customHeight="1" x14ac:dyDescent="0.25">
      <c r="F4188" s="56"/>
      <c r="G4188" s="56"/>
      <c r="H4188" s="56"/>
      <c r="I4188" s="56"/>
      <c r="J4188" s="56"/>
      <c r="K4188" s="73"/>
      <c r="L4188" s="73"/>
      <c r="N4188" s="56"/>
      <c r="O4188" s="56"/>
    </row>
    <row r="4189" spans="6:15" ht="25.5" customHeight="1" x14ac:dyDescent="0.25">
      <c r="F4189" s="56"/>
      <c r="G4189" s="56"/>
      <c r="H4189" s="56"/>
      <c r="I4189" s="56"/>
      <c r="J4189" s="56"/>
      <c r="K4189" s="73"/>
      <c r="L4189" s="73"/>
      <c r="N4189" s="56"/>
      <c r="O4189" s="56"/>
    </row>
    <row r="4190" spans="6:15" ht="25.5" customHeight="1" x14ac:dyDescent="0.25">
      <c r="F4190" s="56"/>
      <c r="G4190" s="56"/>
      <c r="H4190" s="56"/>
      <c r="I4190" s="56"/>
      <c r="J4190" s="56"/>
      <c r="K4190" s="73"/>
      <c r="L4190" s="73"/>
      <c r="N4190" s="56"/>
      <c r="O4190" s="56"/>
    </row>
    <row r="4191" spans="6:15" ht="25.5" customHeight="1" x14ac:dyDescent="0.25">
      <c r="F4191" s="56"/>
      <c r="G4191" s="56"/>
      <c r="H4191" s="56"/>
      <c r="I4191" s="56"/>
      <c r="J4191" s="56"/>
      <c r="K4191" s="73"/>
      <c r="L4191" s="73"/>
      <c r="N4191" s="56"/>
      <c r="O4191" s="56"/>
    </row>
    <row r="4192" spans="6:15" ht="25.5" customHeight="1" x14ac:dyDescent="0.25">
      <c r="F4192" s="56"/>
      <c r="G4192" s="56"/>
      <c r="H4192" s="56"/>
      <c r="I4192" s="56"/>
      <c r="J4192" s="56"/>
      <c r="K4192" s="73"/>
      <c r="L4192" s="73"/>
      <c r="N4192" s="56"/>
      <c r="O4192" s="56"/>
    </row>
    <row r="4193" spans="6:15" ht="25.5" customHeight="1" x14ac:dyDescent="0.25">
      <c r="F4193" s="56"/>
      <c r="G4193" s="56"/>
      <c r="H4193" s="56"/>
      <c r="I4193" s="56"/>
      <c r="J4193" s="56"/>
      <c r="K4193" s="73"/>
      <c r="L4193" s="73"/>
      <c r="N4193" s="56"/>
      <c r="O4193" s="56"/>
    </row>
    <row r="4194" spans="6:15" ht="25.5" customHeight="1" x14ac:dyDescent="0.25">
      <c r="F4194" s="56"/>
      <c r="G4194" s="56"/>
      <c r="H4194" s="56"/>
      <c r="I4194" s="56"/>
      <c r="J4194" s="56"/>
      <c r="K4194" s="73"/>
      <c r="L4194" s="73"/>
      <c r="N4194" s="56"/>
      <c r="O4194" s="56"/>
    </row>
    <row r="4195" spans="6:15" ht="25.5" customHeight="1" x14ac:dyDescent="0.25">
      <c r="F4195" s="56"/>
      <c r="G4195" s="56"/>
      <c r="H4195" s="56"/>
      <c r="I4195" s="56"/>
      <c r="J4195" s="56"/>
      <c r="K4195" s="73"/>
      <c r="L4195" s="73"/>
      <c r="N4195" s="56"/>
      <c r="O4195" s="56"/>
    </row>
    <row r="4196" spans="6:15" ht="25.5" customHeight="1" x14ac:dyDescent="0.25">
      <c r="F4196" s="56"/>
      <c r="G4196" s="56"/>
      <c r="H4196" s="56"/>
      <c r="I4196" s="56"/>
      <c r="J4196" s="56"/>
      <c r="K4196" s="73"/>
      <c r="L4196" s="73"/>
      <c r="N4196" s="56"/>
      <c r="O4196" s="56"/>
    </row>
    <row r="4197" spans="6:15" ht="25.5" customHeight="1" x14ac:dyDescent="0.25">
      <c r="F4197" s="56"/>
      <c r="G4197" s="56"/>
      <c r="H4197" s="56"/>
      <c r="I4197" s="56"/>
      <c r="J4197" s="56"/>
      <c r="K4197" s="73"/>
      <c r="L4197" s="73"/>
      <c r="N4197" s="56"/>
      <c r="O4197" s="56"/>
    </row>
    <row r="4198" spans="6:15" ht="25.5" customHeight="1" x14ac:dyDescent="0.25">
      <c r="F4198" s="56"/>
      <c r="G4198" s="56"/>
      <c r="H4198" s="56"/>
      <c r="I4198" s="56"/>
      <c r="J4198" s="56"/>
      <c r="K4198" s="73"/>
      <c r="L4198" s="73"/>
      <c r="N4198" s="56"/>
      <c r="O4198" s="56"/>
    </row>
    <row r="4199" spans="6:15" ht="25.5" customHeight="1" x14ac:dyDescent="0.25">
      <c r="F4199" s="56"/>
      <c r="G4199" s="56"/>
      <c r="H4199" s="56"/>
      <c r="I4199" s="56"/>
      <c r="J4199" s="56"/>
      <c r="K4199" s="73"/>
      <c r="L4199" s="73"/>
      <c r="N4199" s="56"/>
      <c r="O4199" s="56"/>
    </row>
    <row r="4200" spans="6:15" ht="25.5" customHeight="1" x14ac:dyDescent="0.25">
      <c r="F4200" s="56"/>
      <c r="G4200" s="56"/>
      <c r="H4200" s="56"/>
      <c r="I4200" s="56"/>
      <c r="J4200" s="56"/>
      <c r="K4200" s="73"/>
      <c r="L4200" s="73"/>
      <c r="N4200" s="56"/>
      <c r="O4200" s="56"/>
    </row>
    <row r="4201" spans="6:15" ht="25.5" customHeight="1" x14ac:dyDescent="0.25">
      <c r="F4201" s="56"/>
      <c r="G4201" s="56"/>
      <c r="H4201" s="56"/>
      <c r="I4201" s="56"/>
      <c r="J4201" s="56"/>
      <c r="K4201" s="73"/>
      <c r="L4201" s="73"/>
      <c r="N4201" s="56"/>
      <c r="O4201" s="56"/>
    </row>
    <row r="4202" spans="6:15" ht="25.5" customHeight="1" x14ac:dyDescent="0.25">
      <c r="F4202" s="56"/>
      <c r="G4202" s="56"/>
      <c r="H4202" s="56"/>
      <c r="I4202" s="56"/>
      <c r="J4202" s="56"/>
      <c r="K4202" s="73"/>
      <c r="L4202" s="73"/>
      <c r="N4202" s="56"/>
      <c r="O4202" s="56"/>
    </row>
    <row r="4203" spans="6:15" ht="25.5" customHeight="1" x14ac:dyDescent="0.25">
      <c r="F4203" s="56"/>
      <c r="G4203" s="56"/>
      <c r="H4203" s="56"/>
      <c r="I4203" s="56"/>
      <c r="J4203" s="56"/>
      <c r="K4203" s="73"/>
      <c r="L4203" s="73"/>
      <c r="N4203" s="56"/>
      <c r="O4203" s="56"/>
    </row>
    <row r="4204" spans="6:15" ht="25.5" customHeight="1" x14ac:dyDescent="0.25">
      <c r="F4204" s="56"/>
      <c r="G4204" s="56"/>
      <c r="H4204" s="56"/>
      <c r="I4204" s="56"/>
      <c r="J4204" s="56"/>
      <c r="K4204" s="73"/>
      <c r="L4204" s="73"/>
      <c r="N4204" s="56"/>
      <c r="O4204" s="56"/>
    </row>
    <row r="4205" spans="6:15" ht="25.5" customHeight="1" x14ac:dyDescent="0.25">
      <c r="F4205" s="56"/>
      <c r="G4205" s="56"/>
      <c r="H4205" s="56"/>
      <c r="I4205" s="56"/>
      <c r="J4205" s="56"/>
      <c r="K4205" s="73"/>
      <c r="L4205" s="73"/>
      <c r="N4205" s="56"/>
      <c r="O4205" s="56"/>
    </row>
    <row r="4206" spans="6:15" ht="13.5" customHeight="1" x14ac:dyDescent="0.25">
      <c r="F4206" s="56"/>
      <c r="G4206" s="56"/>
      <c r="H4206" s="56"/>
      <c r="I4206" s="56"/>
      <c r="J4206" s="56"/>
      <c r="K4206" s="73"/>
      <c r="L4206" s="73"/>
      <c r="N4206" s="56"/>
      <c r="O4206" s="56"/>
    </row>
    <row r="4207" spans="6:15" ht="25.5" customHeight="1" x14ac:dyDescent="0.25">
      <c r="F4207" s="56"/>
      <c r="G4207" s="56"/>
      <c r="H4207" s="56"/>
      <c r="I4207" s="56"/>
      <c r="J4207" s="56"/>
      <c r="K4207" s="73"/>
      <c r="L4207" s="73"/>
      <c r="N4207" s="56"/>
      <c r="O4207" s="56"/>
    </row>
    <row r="4208" spans="6:15" ht="25.5" customHeight="1" x14ac:dyDescent="0.25">
      <c r="F4208" s="56"/>
      <c r="G4208" s="56"/>
      <c r="H4208" s="56"/>
      <c r="I4208" s="56"/>
      <c r="J4208" s="56"/>
      <c r="K4208" s="73"/>
      <c r="L4208" s="73"/>
      <c r="N4208" s="56"/>
      <c r="O4208" s="56"/>
    </row>
    <row r="4209" spans="6:15" ht="25.5" customHeight="1" x14ac:dyDescent="0.25">
      <c r="F4209" s="56"/>
      <c r="G4209" s="56"/>
      <c r="H4209" s="56"/>
      <c r="I4209" s="56"/>
      <c r="J4209" s="56"/>
      <c r="K4209" s="73"/>
      <c r="L4209" s="73"/>
      <c r="N4209" s="56"/>
      <c r="O4209" s="56"/>
    </row>
    <row r="4210" spans="6:15" ht="25.5" customHeight="1" x14ac:dyDescent="0.25">
      <c r="F4210" s="56"/>
      <c r="G4210" s="56"/>
      <c r="H4210" s="56"/>
      <c r="I4210" s="56"/>
      <c r="J4210" s="56"/>
      <c r="K4210" s="73"/>
      <c r="L4210" s="73"/>
      <c r="N4210" s="56"/>
      <c r="O4210" s="56"/>
    </row>
    <row r="4211" spans="6:15" ht="25.5" customHeight="1" x14ac:dyDescent="0.25">
      <c r="F4211" s="56"/>
      <c r="G4211" s="56"/>
      <c r="H4211" s="56"/>
      <c r="I4211" s="56"/>
      <c r="J4211" s="56"/>
      <c r="K4211" s="73"/>
      <c r="L4211" s="73"/>
      <c r="N4211" s="56"/>
      <c r="O4211" s="56"/>
    </row>
    <row r="4212" spans="6:15" ht="25.5" customHeight="1" x14ac:dyDescent="0.25">
      <c r="F4212" s="56"/>
      <c r="G4212" s="56"/>
      <c r="H4212" s="56"/>
      <c r="I4212" s="56"/>
      <c r="J4212" s="56"/>
      <c r="K4212" s="73"/>
      <c r="L4212" s="73"/>
      <c r="N4212" s="56"/>
      <c r="O4212" s="56"/>
    </row>
    <row r="4213" spans="6:15" ht="25.5" customHeight="1" x14ac:dyDescent="0.25">
      <c r="F4213" s="56"/>
      <c r="G4213" s="56"/>
      <c r="H4213" s="56"/>
      <c r="I4213" s="56"/>
      <c r="J4213" s="56"/>
      <c r="K4213" s="73"/>
      <c r="L4213" s="73"/>
      <c r="N4213" s="56"/>
      <c r="O4213" s="56"/>
    </row>
    <row r="4214" spans="6:15" ht="25.5" customHeight="1" x14ac:dyDescent="0.25">
      <c r="F4214" s="56"/>
      <c r="G4214" s="56"/>
      <c r="H4214" s="56"/>
      <c r="I4214" s="56"/>
      <c r="J4214" s="56"/>
      <c r="K4214" s="73"/>
      <c r="L4214" s="73"/>
      <c r="N4214" s="56"/>
      <c r="O4214" s="56"/>
    </row>
    <row r="4215" spans="6:15" ht="25.5" customHeight="1" x14ac:dyDescent="0.25">
      <c r="F4215" s="56"/>
      <c r="G4215" s="56"/>
      <c r="H4215" s="56"/>
      <c r="I4215" s="56"/>
      <c r="J4215" s="56"/>
      <c r="K4215" s="73"/>
      <c r="L4215" s="73"/>
      <c r="N4215" s="56"/>
      <c r="O4215" s="56"/>
    </row>
    <row r="4216" spans="6:15" ht="25.5" customHeight="1" x14ac:dyDescent="0.25">
      <c r="F4216" s="56"/>
      <c r="G4216" s="56"/>
      <c r="H4216" s="56"/>
      <c r="I4216" s="56"/>
      <c r="J4216" s="56"/>
      <c r="K4216" s="73"/>
      <c r="L4216" s="73"/>
      <c r="N4216" s="56"/>
      <c r="O4216" s="56"/>
    </row>
    <row r="4217" spans="6:15" ht="25.5" customHeight="1" x14ac:dyDescent="0.25">
      <c r="F4217" s="56"/>
      <c r="G4217" s="56"/>
      <c r="H4217" s="56"/>
      <c r="I4217" s="56"/>
      <c r="J4217" s="56"/>
      <c r="K4217" s="73"/>
      <c r="L4217" s="73"/>
      <c r="N4217" s="56"/>
      <c r="O4217" s="56"/>
    </row>
    <row r="4218" spans="6:15" ht="25.5" customHeight="1" x14ac:dyDescent="0.25">
      <c r="F4218" s="56"/>
      <c r="G4218" s="56"/>
      <c r="H4218" s="56"/>
      <c r="I4218" s="56"/>
      <c r="J4218" s="56"/>
      <c r="K4218" s="73"/>
      <c r="L4218" s="73"/>
      <c r="N4218" s="56"/>
      <c r="O4218" s="56"/>
    </row>
    <row r="4219" spans="6:15" ht="25.5" customHeight="1" x14ac:dyDescent="0.25">
      <c r="F4219" s="56"/>
      <c r="G4219" s="56"/>
      <c r="H4219" s="56"/>
      <c r="I4219" s="56"/>
      <c r="J4219" s="56"/>
      <c r="K4219" s="73"/>
      <c r="L4219" s="73"/>
      <c r="N4219" s="56"/>
      <c r="O4219" s="56"/>
    </row>
    <row r="4220" spans="6:15" ht="25.5" customHeight="1" x14ac:dyDescent="0.25">
      <c r="F4220" s="56"/>
      <c r="G4220" s="56"/>
      <c r="H4220" s="56"/>
      <c r="I4220" s="56"/>
      <c r="J4220" s="56"/>
      <c r="K4220" s="73"/>
      <c r="L4220" s="73"/>
      <c r="N4220" s="56"/>
      <c r="O4220" s="56"/>
    </row>
    <row r="4221" spans="6:15" ht="25.5" customHeight="1" x14ac:dyDescent="0.25">
      <c r="F4221" s="56"/>
      <c r="G4221" s="56"/>
      <c r="H4221" s="56"/>
      <c r="I4221" s="56"/>
      <c r="J4221" s="56"/>
      <c r="K4221" s="73"/>
      <c r="L4221" s="73"/>
      <c r="N4221" s="56"/>
      <c r="O4221" s="56"/>
    </row>
    <row r="4222" spans="6:15" ht="25.5" customHeight="1" x14ac:dyDescent="0.25">
      <c r="F4222" s="56"/>
      <c r="G4222" s="56"/>
      <c r="H4222" s="56"/>
      <c r="I4222" s="56"/>
      <c r="J4222" s="56"/>
      <c r="K4222" s="73"/>
      <c r="L4222" s="73"/>
      <c r="N4222" s="56"/>
      <c r="O4222" s="56"/>
    </row>
    <row r="4223" spans="6:15" ht="25.5" customHeight="1" x14ac:dyDescent="0.25">
      <c r="F4223" s="56"/>
      <c r="G4223" s="56"/>
      <c r="H4223" s="56"/>
      <c r="I4223" s="56"/>
      <c r="J4223" s="56"/>
      <c r="K4223" s="73"/>
      <c r="L4223" s="73"/>
      <c r="N4223" s="56"/>
      <c r="O4223" s="56"/>
    </row>
    <row r="4224" spans="6:15" ht="25.5" customHeight="1" x14ac:dyDescent="0.25">
      <c r="F4224" s="56"/>
      <c r="G4224" s="56"/>
      <c r="H4224" s="56"/>
      <c r="I4224" s="56"/>
      <c r="J4224" s="56"/>
      <c r="K4224" s="73"/>
      <c r="L4224" s="73"/>
      <c r="N4224" s="56"/>
      <c r="O4224" s="56"/>
    </row>
    <row r="4225" spans="6:15" ht="25.5" customHeight="1" x14ac:dyDescent="0.25">
      <c r="F4225" s="56"/>
      <c r="G4225" s="56"/>
      <c r="H4225" s="56"/>
      <c r="I4225" s="56"/>
      <c r="J4225" s="56"/>
      <c r="K4225" s="73"/>
      <c r="L4225" s="73"/>
      <c r="N4225" s="56"/>
      <c r="O4225" s="56"/>
    </row>
    <row r="4226" spans="6:15" ht="25.5" customHeight="1" x14ac:dyDescent="0.25">
      <c r="F4226" s="56"/>
      <c r="G4226" s="56"/>
      <c r="H4226" s="56"/>
      <c r="I4226" s="56"/>
      <c r="J4226" s="56"/>
      <c r="K4226" s="73"/>
      <c r="L4226" s="73"/>
      <c r="N4226" s="56"/>
      <c r="O4226" s="56"/>
    </row>
    <row r="4227" spans="6:15" ht="25.5" customHeight="1" x14ac:dyDescent="0.25">
      <c r="F4227" s="56"/>
      <c r="G4227" s="56"/>
      <c r="H4227" s="56"/>
      <c r="I4227" s="56"/>
      <c r="J4227" s="56"/>
      <c r="K4227" s="73"/>
      <c r="L4227" s="73"/>
      <c r="N4227" s="56"/>
      <c r="O4227" s="56"/>
    </row>
    <row r="4228" spans="6:15" ht="25.5" customHeight="1" x14ac:dyDescent="0.25">
      <c r="F4228" s="56"/>
      <c r="G4228" s="56"/>
      <c r="H4228" s="56"/>
      <c r="I4228" s="56"/>
      <c r="J4228" s="56"/>
      <c r="K4228" s="73"/>
      <c r="L4228" s="73"/>
      <c r="N4228" s="56"/>
      <c r="O4228" s="56"/>
    </row>
    <row r="4229" spans="6:15" ht="25.5" customHeight="1" x14ac:dyDescent="0.25">
      <c r="F4229" s="56"/>
      <c r="G4229" s="56"/>
      <c r="H4229" s="56"/>
      <c r="I4229" s="56"/>
      <c r="J4229" s="56"/>
      <c r="K4229" s="73"/>
      <c r="L4229" s="73"/>
      <c r="N4229" s="56"/>
      <c r="O4229" s="56"/>
    </row>
    <row r="4230" spans="6:15" ht="25.5" customHeight="1" x14ac:dyDescent="0.25">
      <c r="F4230" s="56"/>
      <c r="G4230" s="56"/>
      <c r="H4230" s="56"/>
      <c r="I4230" s="56"/>
      <c r="J4230" s="56"/>
      <c r="K4230" s="73"/>
      <c r="L4230" s="73"/>
      <c r="N4230" s="56"/>
      <c r="O4230" s="56"/>
    </row>
    <row r="4231" spans="6:15" ht="25.5" customHeight="1" x14ac:dyDescent="0.25">
      <c r="F4231" s="56"/>
      <c r="G4231" s="56"/>
      <c r="H4231" s="56"/>
      <c r="I4231" s="56"/>
      <c r="J4231" s="56"/>
      <c r="K4231" s="73"/>
      <c r="L4231" s="73"/>
      <c r="N4231" s="56"/>
      <c r="O4231" s="56"/>
    </row>
    <row r="4232" spans="6:15" ht="25.5" customHeight="1" x14ac:dyDescent="0.25">
      <c r="F4232" s="56"/>
      <c r="G4232" s="56"/>
      <c r="H4232" s="56"/>
      <c r="I4232" s="56"/>
      <c r="J4232" s="56"/>
      <c r="K4232" s="73"/>
      <c r="L4232" s="73"/>
      <c r="N4232" s="56"/>
      <c r="O4232" s="56"/>
    </row>
    <row r="4233" spans="6:15" ht="25.5" customHeight="1" x14ac:dyDescent="0.25">
      <c r="F4233" s="56"/>
      <c r="G4233" s="56"/>
      <c r="H4233" s="56"/>
      <c r="I4233" s="56"/>
      <c r="J4233" s="56"/>
      <c r="K4233" s="73"/>
      <c r="L4233" s="73"/>
      <c r="N4233" s="56"/>
      <c r="O4233" s="56"/>
    </row>
    <row r="4234" spans="6:15" ht="25.5" customHeight="1" x14ac:dyDescent="0.25">
      <c r="F4234" s="56"/>
      <c r="G4234" s="56"/>
      <c r="H4234" s="56"/>
      <c r="I4234" s="56"/>
      <c r="J4234" s="56"/>
      <c r="K4234" s="73"/>
      <c r="L4234" s="73"/>
      <c r="N4234" s="56"/>
      <c r="O4234" s="56"/>
    </row>
    <row r="4235" spans="6:15" ht="25.5" customHeight="1" x14ac:dyDescent="0.25">
      <c r="F4235" s="56"/>
      <c r="G4235" s="56"/>
      <c r="H4235" s="56"/>
      <c r="I4235" s="56"/>
      <c r="J4235" s="56"/>
      <c r="K4235" s="73"/>
      <c r="L4235" s="73"/>
      <c r="N4235" s="56"/>
      <c r="O4235" s="56"/>
    </row>
    <row r="4236" spans="6:15" ht="25.5" customHeight="1" x14ac:dyDescent="0.25">
      <c r="F4236" s="56"/>
      <c r="G4236" s="56"/>
      <c r="H4236" s="56"/>
      <c r="I4236" s="56"/>
      <c r="J4236" s="56"/>
      <c r="K4236" s="73"/>
      <c r="L4236" s="73"/>
      <c r="N4236" s="56"/>
      <c r="O4236" s="56"/>
    </row>
    <row r="4237" spans="6:15" ht="25.5" customHeight="1" x14ac:dyDescent="0.25">
      <c r="F4237" s="56"/>
      <c r="G4237" s="56"/>
      <c r="H4237" s="56"/>
      <c r="I4237" s="56"/>
      <c r="J4237" s="56"/>
      <c r="K4237" s="73"/>
      <c r="L4237" s="73"/>
      <c r="N4237" s="56"/>
      <c r="O4237" s="56"/>
    </row>
    <row r="4238" spans="6:15" ht="25.5" customHeight="1" x14ac:dyDescent="0.25">
      <c r="F4238" s="56"/>
      <c r="G4238" s="56"/>
      <c r="H4238" s="56"/>
      <c r="I4238" s="56"/>
      <c r="J4238" s="56"/>
      <c r="K4238" s="73"/>
      <c r="L4238" s="73"/>
      <c r="N4238" s="56"/>
      <c r="O4238" s="56"/>
    </row>
    <row r="4239" spans="6:15" ht="25.5" customHeight="1" x14ac:dyDescent="0.25">
      <c r="F4239" s="56"/>
      <c r="G4239" s="56"/>
      <c r="H4239" s="56"/>
      <c r="I4239" s="56"/>
      <c r="J4239" s="56"/>
      <c r="K4239" s="73"/>
      <c r="L4239" s="73"/>
      <c r="N4239" s="56"/>
      <c r="O4239" s="56"/>
    </row>
    <row r="4240" spans="6:15" ht="25.5" customHeight="1" x14ac:dyDescent="0.25">
      <c r="F4240" s="56"/>
      <c r="G4240" s="56"/>
      <c r="H4240" s="56"/>
      <c r="I4240" s="56"/>
      <c r="J4240" s="56"/>
      <c r="K4240" s="73"/>
      <c r="L4240" s="73"/>
      <c r="N4240" s="56"/>
      <c r="O4240" s="56"/>
    </row>
    <row r="4241" spans="6:15" ht="25.5" customHeight="1" x14ac:dyDescent="0.25">
      <c r="F4241" s="56"/>
      <c r="G4241" s="56"/>
      <c r="H4241" s="56"/>
      <c r="I4241" s="56"/>
      <c r="J4241" s="56"/>
      <c r="K4241" s="73"/>
      <c r="L4241" s="73"/>
      <c r="N4241" s="56"/>
      <c r="O4241" s="56"/>
    </row>
    <row r="4242" spans="6:15" ht="25.5" customHeight="1" x14ac:dyDescent="0.25">
      <c r="F4242" s="56"/>
      <c r="G4242" s="56"/>
      <c r="H4242" s="56"/>
      <c r="I4242" s="56"/>
      <c r="J4242" s="56"/>
      <c r="K4242" s="73"/>
      <c r="L4242" s="73"/>
      <c r="N4242" s="56"/>
      <c r="O4242" s="56"/>
    </row>
    <row r="4243" spans="6:15" ht="25.5" customHeight="1" x14ac:dyDescent="0.25">
      <c r="F4243" s="56"/>
      <c r="G4243" s="56"/>
      <c r="H4243" s="56"/>
      <c r="I4243" s="56"/>
      <c r="J4243" s="56"/>
      <c r="K4243" s="73"/>
      <c r="L4243" s="73"/>
      <c r="N4243" s="56"/>
      <c r="O4243" s="56"/>
    </row>
    <row r="4244" spans="6:15" ht="25.5" customHeight="1" x14ac:dyDescent="0.25">
      <c r="F4244" s="56"/>
      <c r="G4244" s="56"/>
      <c r="H4244" s="56"/>
      <c r="I4244" s="56"/>
      <c r="J4244" s="56"/>
      <c r="K4244" s="73"/>
      <c r="L4244" s="73"/>
      <c r="N4244" s="56"/>
      <c r="O4244" s="56"/>
    </row>
    <row r="4245" spans="6:15" ht="25.5" customHeight="1" x14ac:dyDescent="0.25">
      <c r="F4245" s="56"/>
      <c r="G4245" s="56"/>
      <c r="H4245" s="56"/>
      <c r="I4245" s="56"/>
      <c r="J4245" s="56"/>
      <c r="K4245" s="73"/>
      <c r="L4245" s="73"/>
      <c r="N4245" s="56"/>
      <c r="O4245" s="56"/>
    </row>
    <row r="4246" spans="6:15" ht="25.5" customHeight="1" x14ac:dyDescent="0.25">
      <c r="F4246" s="56"/>
      <c r="G4246" s="56"/>
      <c r="H4246" s="56"/>
      <c r="I4246" s="56"/>
      <c r="J4246" s="56"/>
      <c r="K4246" s="73"/>
      <c r="L4246" s="73"/>
      <c r="N4246" s="56"/>
      <c r="O4246" s="56"/>
    </row>
    <row r="4247" spans="6:15" ht="25.5" customHeight="1" x14ac:dyDescent="0.25">
      <c r="F4247" s="56"/>
      <c r="G4247" s="56"/>
      <c r="H4247" s="56"/>
      <c r="I4247" s="56"/>
      <c r="J4247" s="56"/>
      <c r="K4247" s="73"/>
      <c r="L4247" s="73"/>
      <c r="N4247" s="56"/>
      <c r="O4247" s="56"/>
    </row>
    <row r="4248" spans="6:15" ht="25.5" customHeight="1" x14ac:dyDescent="0.25">
      <c r="F4248" s="56"/>
      <c r="G4248" s="56"/>
      <c r="H4248" s="56"/>
      <c r="I4248" s="56"/>
      <c r="J4248" s="56"/>
      <c r="K4248" s="73"/>
      <c r="L4248" s="73"/>
      <c r="N4248" s="56"/>
      <c r="O4248" s="56"/>
    </row>
    <row r="4249" spans="6:15" ht="25.5" customHeight="1" x14ac:dyDescent="0.25">
      <c r="F4249" s="56"/>
      <c r="G4249" s="56"/>
      <c r="H4249" s="56"/>
      <c r="I4249" s="56"/>
      <c r="J4249" s="56"/>
      <c r="K4249" s="73"/>
      <c r="L4249" s="73"/>
      <c r="N4249" s="56"/>
      <c r="O4249" s="56"/>
    </row>
    <row r="4250" spans="6:15" ht="25.5" customHeight="1" x14ac:dyDescent="0.25">
      <c r="F4250" s="56"/>
      <c r="G4250" s="56"/>
      <c r="H4250" s="56"/>
      <c r="I4250" s="56"/>
      <c r="J4250" s="56"/>
      <c r="K4250" s="73"/>
      <c r="L4250" s="73"/>
      <c r="N4250" s="56"/>
      <c r="O4250" s="56"/>
    </row>
    <row r="4251" spans="6:15" ht="25.5" customHeight="1" x14ac:dyDescent="0.25">
      <c r="F4251" s="56"/>
      <c r="G4251" s="56"/>
      <c r="H4251" s="56"/>
      <c r="I4251" s="56"/>
      <c r="J4251" s="56"/>
      <c r="K4251" s="73"/>
      <c r="L4251" s="73"/>
      <c r="N4251" s="56"/>
      <c r="O4251" s="56"/>
    </row>
    <row r="4252" spans="6:15" ht="25.5" customHeight="1" x14ac:dyDescent="0.25">
      <c r="F4252" s="56"/>
      <c r="G4252" s="56"/>
      <c r="H4252" s="56"/>
      <c r="I4252" s="56"/>
      <c r="J4252" s="56"/>
      <c r="K4252" s="73"/>
      <c r="L4252" s="73"/>
      <c r="N4252" s="56"/>
      <c r="O4252" s="56"/>
    </row>
    <row r="4253" spans="6:15" ht="25.5" customHeight="1" x14ac:dyDescent="0.25">
      <c r="F4253" s="56"/>
      <c r="G4253" s="56"/>
      <c r="H4253" s="56"/>
      <c r="I4253" s="56"/>
      <c r="J4253" s="56"/>
      <c r="K4253" s="73"/>
      <c r="L4253" s="73"/>
      <c r="N4253" s="56"/>
      <c r="O4253" s="56"/>
    </row>
    <row r="4254" spans="6:15" ht="25.5" customHeight="1" x14ac:dyDescent="0.25">
      <c r="F4254" s="56"/>
      <c r="G4254" s="56"/>
      <c r="H4254" s="56"/>
      <c r="I4254" s="56"/>
      <c r="J4254" s="56"/>
      <c r="K4254" s="73"/>
      <c r="L4254" s="73"/>
      <c r="N4254" s="56"/>
      <c r="O4254" s="56"/>
    </row>
    <row r="4255" spans="6:15" ht="25.5" customHeight="1" x14ac:dyDescent="0.25">
      <c r="F4255" s="56"/>
      <c r="G4255" s="56"/>
      <c r="H4255" s="56"/>
      <c r="I4255" s="56"/>
      <c r="J4255" s="56"/>
      <c r="K4255" s="73"/>
      <c r="L4255" s="73"/>
      <c r="N4255" s="56"/>
      <c r="O4255" s="56"/>
    </row>
    <row r="4256" spans="6:15" ht="25.5" customHeight="1" x14ac:dyDescent="0.25">
      <c r="F4256" s="56"/>
      <c r="G4256" s="56"/>
      <c r="H4256" s="56"/>
      <c r="I4256" s="56"/>
      <c r="J4256" s="56"/>
      <c r="K4256" s="73"/>
      <c r="L4256" s="73"/>
      <c r="N4256" s="56"/>
      <c r="O4256" s="56"/>
    </row>
    <row r="4257" spans="6:15" ht="25.5" customHeight="1" x14ac:dyDescent="0.25">
      <c r="F4257" s="56"/>
      <c r="G4257" s="56"/>
      <c r="H4257" s="56"/>
      <c r="I4257" s="56"/>
      <c r="J4257" s="56"/>
      <c r="K4257" s="73"/>
      <c r="L4257" s="73"/>
      <c r="N4257" s="56"/>
      <c r="O4257" s="56"/>
    </row>
    <row r="4258" spans="6:15" ht="25.5" customHeight="1" x14ac:dyDescent="0.25">
      <c r="F4258" s="56"/>
      <c r="G4258" s="56"/>
      <c r="H4258" s="56"/>
      <c r="I4258" s="56"/>
      <c r="J4258" s="56"/>
      <c r="K4258" s="73"/>
      <c r="L4258" s="73"/>
      <c r="N4258" s="56"/>
      <c r="O4258" s="56"/>
    </row>
    <row r="4259" spans="6:15" ht="25.5" customHeight="1" x14ac:dyDescent="0.25">
      <c r="F4259" s="56"/>
      <c r="G4259" s="56"/>
      <c r="H4259" s="56"/>
      <c r="I4259" s="56"/>
      <c r="J4259" s="56"/>
      <c r="K4259" s="73"/>
      <c r="L4259" s="73"/>
      <c r="N4259" s="56"/>
      <c r="O4259" s="56"/>
    </row>
    <row r="4260" spans="6:15" ht="25.5" customHeight="1" x14ac:dyDescent="0.25">
      <c r="F4260" s="56"/>
      <c r="G4260" s="56"/>
      <c r="H4260" s="56"/>
      <c r="I4260" s="56"/>
      <c r="J4260" s="56"/>
      <c r="K4260" s="73"/>
      <c r="L4260" s="73"/>
      <c r="N4260" s="56"/>
      <c r="O4260" s="56"/>
    </row>
    <row r="4261" spans="6:15" ht="25.5" customHeight="1" x14ac:dyDescent="0.25">
      <c r="F4261" s="56"/>
      <c r="G4261" s="56"/>
      <c r="H4261" s="56"/>
      <c r="I4261" s="56"/>
      <c r="J4261" s="56"/>
      <c r="K4261" s="73"/>
      <c r="L4261" s="73"/>
      <c r="N4261" s="56"/>
      <c r="O4261" s="56"/>
    </row>
    <row r="4262" spans="6:15" ht="25.5" customHeight="1" x14ac:dyDescent="0.25">
      <c r="F4262" s="56"/>
      <c r="G4262" s="56"/>
      <c r="H4262" s="56"/>
      <c r="I4262" s="56"/>
      <c r="J4262" s="56"/>
      <c r="K4262" s="73"/>
      <c r="L4262" s="73"/>
      <c r="N4262" s="56"/>
      <c r="O4262" s="56"/>
    </row>
    <row r="4263" spans="6:15" ht="25.5" customHeight="1" x14ac:dyDescent="0.25">
      <c r="F4263" s="56"/>
      <c r="G4263" s="56"/>
      <c r="H4263" s="56"/>
      <c r="I4263" s="56"/>
      <c r="J4263" s="56"/>
      <c r="K4263" s="73"/>
      <c r="L4263" s="73"/>
      <c r="N4263" s="56"/>
      <c r="O4263" s="56"/>
    </row>
    <row r="4264" spans="6:15" ht="25.5" customHeight="1" x14ac:dyDescent="0.25">
      <c r="F4264" s="56"/>
      <c r="G4264" s="56"/>
      <c r="H4264" s="56"/>
      <c r="I4264" s="56"/>
      <c r="J4264" s="56"/>
      <c r="K4264" s="73"/>
      <c r="L4264" s="73"/>
      <c r="N4264" s="56"/>
      <c r="O4264" s="56"/>
    </row>
    <row r="4265" spans="6:15" ht="25.5" customHeight="1" x14ac:dyDescent="0.25">
      <c r="F4265" s="56"/>
      <c r="G4265" s="56"/>
      <c r="H4265" s="56"/>
      <c r="I4265" s="56"/>
      <c r="J4265" s="56"/>
      <c r="K4265" s="73"/>
      <c r="L4265" s="73"/>
      <c r="N4265" s="56"/>
      <c r="O4265" s="56"/>
    </row>
    <row r="4266" spans="6:15" ht="25.5" customHeight="1" x14ac:dyDescent="0.25">
      <c r="F4266" s="56"/>
      <c r="G4266" s="56"/>
      <c r="H4266" s="56"/>
      <c r="I4266" s="56"/>
      <c r="J4266" s="56"/>
      <c r="K4266" s="73"/>
      <c r="L4266" s="73"/>
      <c r="N4266" s="56"/>
      <c r="O4266" s="56"/>
    </row>
    <row r="4267" spans="6:15" ht="25.5" customHeight="1" x14ac:dyDescent="0.25">
      <c r="F4267" s="56"/>
      <c r="G4267" s="56"/>
      <c r="H4267" s="56"/>
      <c r="I4267" s="56"/>
      <c r="J4267" s="56"/>
      <c r="K4267" s="73"/>
      <c r="L4267" s="73"/>
      <c r="N4267" s="56"/>
      <c r="O4267" s="56"/>
    </row>
    <row r="4268" spans="6:15" ht="25.5" customHeight="1" x14ac:dyDescent="0.25">
      <c r="F4268" s="56"/>
      <c r="G4268" s="56"/>
      <c r="H4268" s="56"/>
      <c r="I4268" s="56"/>
      <c r="J4268" s="56"/>
      <c r="K4268" s="73"/>
      <c r="L4268" s="73"/>
      <c r="N4268" s="56"/>
      <c r="O4268" s="56"/>
    </row>
    <row r="4269" spans="6:15" ht="25.5" customHeight="1" x14ac:dyDescent="0.25">
      <c r="F4269" s="56"/>
      <c r="G4269" s="56"/>
      <c r="H4269" s="56"/>
      <c r="I4269" s="56"/>
      <c r="J4269" s="56"/>
      <c r="K4269" s="73"/>
      <c r="L4269" s="73"/>
      <c r="N4269" s="56"/>
      <c r="O4269" s="56"/>
    </row>
    <row r="4270" spans="6:15" ht="25.5" customHeight="1" x14ac:dyDescent="0.25">
      <c r="F4270" s="56"/>
      <c r="G4270" s="56"/>
      <c r="H4270" s="56"/>
      <c r="I4270" s="56"/>
      <c r="J4270" s="56"/>
      <c r="K4270" s="73"/>
      <c r="L4270" s="73"/>
      <c r="N4270" s="56"/>
      <c r="O4270" s="56"/>
    </row>
    <row r="4271" spans="6:15" ht="25.5" customHeight="1" x14ac:dyDescent="0.25">
      <c r="F4271" s="56"/>
      <c r="G4271" s="56"/>
      <c r="H4271" s="56"/>
      <c r="I4271" s="56"/>
      <c r="J4271" s="56"/>
      <c r="K4271" s="73"/>
      <c r="L4271" s="73"/>
      <c r="N4271" s="56"/>
      <c r="O4271" s="56"/>
    </row>
    <row r="4272" spans="6:15" ht="25.5" customHeight="1" x14ac:dyDescent="0.25">
      <c r="F4272" s="56"/>
      <c r="G4272" s="56"/>
      <c r="H4272" s="56"/>
      <c r="I4272" s="56"/>
      <c r="J4272" s="56"/>
      <c r="K4272" s="73"/>
      <c r="L4272" s="73"/>
      <c r="N4272" s="56"/>
      <c r="O4272" s="56"/>
    </row>
    <row r="4273" spans="6:15" ht="25.5" customHeight="1" x14ac:dyDescent="0.25">
      <c r="F4273" s="56"/>
      <c r="G4273" s="56"/>
      <c r="H4273" s="56"/>
      <c r="I4273" s="56"/>
      <c r="J4273" s="56"/>
      <c r="K4273" s="73"/>
      <c r="L4273" s="73"/>
      <c r="N4273" s="56"/>
      <c r="O4273" s="56"/>
    </row>
    <row r="4274" spans="6:15" ht="25.5" customHeight="1" x14ac:dyDescent="0.25">
      <c r="F4274" s="56"/>
      <c r="G4274" s="56"/>
      <c r="H4274" s="56"/>
      <c r="I4274" s="56"/>
      <c r="J4274" s="56"/>
      <c r="K4274" s="73"/>
      <c r="L4274" s="73"/>
      <c r="N4274" s="56"/>
      <c r="O4274" s="56"/>
    </row>
    <row r="4275" spans="6:15" ht="25.5" customHeight="1" x14ac:dyDescent="0.25">
      <c r="F4275" s="56"/>
      <c r="G4275" s="56"/>
      <c r="H4275" s="56"/>
      <c r="I4275" s="56"/>
      <c r="J4275" s="56"/>
      <c r="K4275" s="73"/>
      <c r="L4275" s="73"/>
      <c r="N4275" s="56"/>
      <c r="O4275" s="56"/>
    </row>
    <row r="4276" spans="6:15" ht="25.5" customHeight="1" x14ac:dyDescent="0.25">
      <c r="F4276" s="56"/>
      <c r="G4276" s="56"/>
      <c r="H4276" s="56"/>
      <c r="I4276" s="56"/>
      <c r="J4276" s="56"/>
      <c r="K4276" s="73"/>
      <c r="L4276" s="73"/>
      <c r="N4276" s="56"/>
      <c r="O4276" s="56"/>
    </row>
    <row r="4277" spans="6:15" ht="25.5" customHeight="1" x14ac:dyDescent="0.25">
      <c r="F4277" s="56"/>
      <c r="G4277" s="56"/>
      <c r="H4277" s="56"/>
      <c r="I4277" s="56"/>
      <c r="J4277" s="56"/>
      <c r="K4277" s="73"/>
      <c r="L4277" s="73"/>
      <c r="N4277" s="56"/>
      <c r="O4277" s="56"/>
    </row>
    <row r="4278" spans="6:15" ht="25.5" customHeight="1" x14ac:dyDescent="0.25">
      <c r="F4278" s="56"/>
      <c r="G4278" s="56"/>
      <c r="H4278" s="56"/>
      <c r="I4278" s="56"/>
      <c r="J4278" s="56"/>
      <c r="K4278" s="73"/>
      <c r="L4278" s="73"/>
      <c r="N4278" s="56"/>
      <c r="O4278" s="56"/>
    </row>
    <row r="4279" spans="6:15" ht="25.5" customHeight="1" x14ac:dyDescent="0.25">
      <c r="F4279" s="56"/>
      <c r="G4279" s="56"/>
      <c r="H4279" s="56"/>
      <c r="I4279" s="56"/>
      <c r="J4279" s="56"/>
      <c r="K4279" s="73"/>
      <c r="L4279" s="73"/>
      <c r="N4279" s="56"/>
      <c r="O4279" s="56"/>
    </row>
    <row r="4280" spans="6:15" ht="25.5" customHeight="1" x14ac:dyDescent="0.25">
      <c r="F4280" s="56"/>
      <c r="G4280" s="56"/>
      <c r="H4280" s="56"/>
      <c r="I4280" s="56"/>
      <c r="J4280" s="56"/>
      <c r="K4280" s="73"/>
      <c r="L4280" s="73"/>
      <c r="N4280" s="56"/>
      <c r="O4280" s="56"/>
    </row>
    <row r="4281" spans="6:15" ht="25.5" customHeight="1" x14ac:dyDescent="0.25">
      <c r="F4281" s="56"/>
      <c r="G4281" s="56"/>
      <c r="H4281" s="56"/>
      <c r="I4281" s="56"/>
      <c r="J4281" s="56"/>
      <c r="K4281" s="73"/>
      <c r="L4281" s="73"/>
      <c r="N4281" s="56"/>
      <c r="O4281" s="56"/>
    </row>
    <row r="4282" spans="6:15" ht="25.5" customHeight="1" x14ac:dyDescent="0.25">
      <c r="F4282" s="56"/>
      <c r="G4282" s="56"/>
      <c r="H4282" s="56"/>
      <c r="I4282" s="56"/>
      <c r="J4282" s="56"/>
      <c r="K4282" s="73"/>
      <c r="L4282" s="73"/>
      <c r="N4282" s="56"/>
      <c r="O4282" s="56"/>
    </row>
    <row r="4283" spans="6:15" ht="25.5" customHeight="1" x14ac:dyDescent="0.25">
      <c r="F4283" s="56"/>
      <c r="G4283" s="56"/>
      <c r="H4283" s="56"/>
      <c r="I4283" s="56"/>
      <c r="J4283" s="56"/>
      <c r="K4283" s="73"/>
      <c r="L4283" s="73"/>
      <c r="N4283" s="56"/>
      <c r="O4283" s="56"/>
    </row>
    <row r="4284" spans="6:15" ht="25.5" customHeight="1" x14ac:dyDescent="0.25">
      <c r="F4284" s="56"/>
      <c r="G4284" s="56"/>
      <c r="H4284" s="56"/>
      <c r="I4284" s="56"/>
      <c r="J4284" s="56"/>
      <c r="K4284" s="73"/>
      <c r="L4284" s="73"/>
      <c r="N4284" s="56"/>
      <c r="O4284" s="56"/>
    </row>
    <row r="4285" spans="6:15" ht="25.5" customHeight="1" x14ac:dyDescent="0.25">
      <c r="F4285" s="56"/>
      <c r="G4285" s="56"/>
      <c r="H4285" s="56"/>
      <c r="I4285" s="56"/>
      <c r="J4285" s="56"/>
      <c r="K4285" s="73"/>
      <c r="L4285" s="73"/>
      <c r="N4285" s="56"/>
      <c r="O4285" s="56"/>
    </row>
    <row r="4286" spans="6:15" ht="25.5" customHeight="1" x14ac:dyDescent="0.25">
      <c r="F4286" s="56"/>
      <c r="G4286" s="56"/>
      <c r="H4286" s="56"/>
      <c r="I4286" s="56"/>
      <c r="J4286" s="56"/>
      <c r="K4286" s="73"/>
      <c r="L4286" s="73"/>
      <c r="N4286" s="56"/>
      <c r="O4286" s="56"/>
    </row>
    <row r="4287" spans="6:15" ht="25.5" customHeight="1" x14ac:dyDescent="0.25">
      <c r="F4287" s="56"/>
      <c r="G4287" s="56"/>
      <c r="H4287" s="56"/>
      <c r="I4287" s="56"/>
      <c r="J4287" s="56"/>
      <c r="K4287" s="73"/>
      <c r="L4287" s="73"/>
      <c r="N4287" s="56"/>
      <c r="O4287" s="56"/>
    </row>
    <row r="4288" spans="6:15" ht="25.5" customHeight="1" x14ac:dyDescent="0.25">
      <c r="F4288" s="56"/>
      <c r="G4288" s="56"/>
      <c r="H4288" s="56"/>
      <c r="I4288" s="56"/>
      <c r="J4288" s="56"/>
      <c r="K4288" s="73"/>
      <c r="L4288" s="73"/>
      <c r="N4288" s="56"/>
      <c r="O4288" s="56"/>
    </row>
    <row r="4289" spans="6:15" ht="25.5" customHeight="1" x14ac:dyDescent="0.25">
      <c r="F4289" s="56"/>
      <c r="G4289" s="56"/>
      <c r="H4289" s="56"/>
      <c r="I4289" s="56"/>
      <c r="J4289" s="56"/>
      <c r="K4289" s="73"/>
      <c r="L4289" s="73"/>
      <c r="N4289" s="56"/>
      <c r="O4289" s="56"/>
    </row>
    <row r="4290" spans="6:15" ht="25.5" customHeight="1" x14ac:dyDescent="0.25">
      <c r="F4290" s="56"/>
      <c r="G4290" s="56"/>
      <c r="H4290" s="56"/>
      <c r="I4290" s="56"/>
      <c r="J4290" s="56"/>
      <c r="K4290" s="73"/>
      <c r="L4290" s="73"/>
      <c r="N4290" s="56"/>
      <c r="O4290" s="56"/>
    </row>
    <row r="4291" spans="6:15" ht="25.5" customHeight="1" x14ac:dyDescent="0.25">
      <c r="F4291" s="56"/>
      <c r="G4291" s="56"/>
      <c r="H4291" s="56"/>
      <c r="I4291" s="56"/>
      <c r="J4291" s="56"/>
      <c r="K4291" s="73"/>
      <c r="L4291" s="73"/>
      <c r="N4291" s="56"/>
      <c r="O4291" s="56"/>
    </row>
    <row r="4292" spans="6:15" ht="25.5" customHeight="1" x14ac:dyDescent="0.25">
      <c r="F4292" s="56"/>
      <c r="G4292" s="56"/>
      <c r="H4292" s="56"/>
      <c r="I4292" s="56"/>
      <c r="J4292" s="56"/>
      <c r="K4292" s="73"/>
      <c r="L4292" s="73"/>
      <c r="N4292" s="56"/>
      <c r="O4292" s="56"/>
    </row>
    <row r="4293" spans="6:15" ht="25.5" customHeight="1" x14ac:dyDescent="0.25">
      <c r="F4293" s="56"/>
      <c r="G4293" s="56"/>
      <c r="H4293" s="56"/>
      <c r="I4293" s="56"/>
      <c r="J4293" s="56"/>
      <c r="K4293" s="73"/>
      <c r="L4293" s="73"/>
      <c r="N4293" s="56"/>
      <c r="O4293" s="56"/>
    </row>
    <row r="4294" spans="6:15" ht="25.5" customHeight="1" x14ac:dyDescent="0.25">
      <c r="F4294" s="56"/>
      <c r="G4294" s="56"/>
      <c r="H4294" s="56"/>
      <c r="I4294" s="56"/>
      <c r="J4294" s="56"/>
      <c r="K4294" s="73"/>
      <c r="L4294" s="73"/>
      <c r="N4294" s="56"/>
      <c r="O4294" s="56"/>
    </row>
    <row r="4295" spans="6:15" ht="25.5" customHeight="1" x14ac:dyDescent="0.25">
      <c r="F4295" s="56"/>
      <c r="G4295" s="56"/>
      <c r="H4295" s="56"/>
      <c r="I4295" s="56"/>
      <c r="J4295" s="56"/>
      <c r="K4295" s="73"/>
      <c r="L4295" s="73"/>
      <c r="N4295" s="56"/>
      <c r="O4295" s="56"/>
    </row>
    <row r="4296" spans="6:15" ht="25.5" customHeight="1" x14ac:dyDescent="0.25">
      <c r="F4296" s="56"/>
      <c r="G4296" s="56"/>
      <c r="H4296" s="56"/>
      <c r="I4296" s="56"/>
      <c r="J4296" s="56"/>
      <c r="K4296" s="73"/>
      <c r="L4296" s="73"/>
      <c r="N4296" s="56"/>
      <c r="O4296" s="56"/>
    </row>
    <row r="4297" spans="6:15" ht="25.5" customHeight="1" x14ac:dyDescent="0.25">
      <c r="F4297" s="56"/>
      <c r="G4297" s="56"/>
      <c r="H4297" s="56"/>
      <c r="I4297" s="56"/>
      <c r="J4297" s="56"/>
      <c r="K4297" s="73"/>
      <c r="L4297" s="73"/>
      <c r="N4297" s="56"/>
      <c r="O4297" s="56"/>
    </row>
    <row r="4298" spans="6:15" ht="25.5" customHeight="1" x14ac:dyDescent="0.25">
      <c r="F4298" s="56"/>
      <c r="G4298" s="56"/>
      <c r="H4298" s="56"/>
      <c r="I4298" s="56"/>
      <c r="J4298" s="56"/>
      <c r="K4298" s="73"/>
      <c r="L4298" s="73"/>
      <c r="N4298" s="56"/>
      <c r="O4298" s="56"/>
    </row>
    <row r="4299" spans="6:15" ht="25.5" customHeight="1" x14ac:dyDescent="0.25">
      <c r="F4299" s="56"/>
      <c r="G4299" s="56"/>
      <c r="H4299" s="56"/>
      <c r="I4299" s="56"/>
      <c r="J4299" s="56"/>
      <c r="K4299" s="73"/>
      <c r="L4299" s="73"/>
      <c r="N4299" s="56"/>
      <c r="O4299" s="56"/>
    </row>
    <row r="4300" spans="6:15" ht="25.5" customHeight="1" x14ac:dyDescent="0.25">
      <c r="F4300" s="56"/>
      <c r="G4300" s="56"/>
      <c r="H4300" s="56"/>
      <c r="I4300" s="56"/>
      <c r="J4300" s="56"/>
      <c r="K4300" s="73"/>
      <c r="L4300" s="73"/>
      <c r="N4300" s="56"/>
      <c r="O4300" s="56"/>
    </row>
    <row r="4301" spans="6:15" ht="25.5" customHeight="1" x14ac:dyDescent="0.25">
      <c r="F4301" s="56"/>
      <c r="G4301" s="56"/>
      <c r="H4301" s="56"/>
      <c r="I4301" s="56"/>
      <c r="J4301" s="56"/>
      <c r="K4301" s="73"/>
      <c r="L4301" s="73"/>
      <c r="N4301" s="56"/>
      <c r="O4301" s="56"/>
    </row>
    <row r="4302" spans="6:15" ht="25.5" customHeight="1" x14ac:dyDescent="0.25">
      <c r="F4302" s="56"/>
      <c r="G4302" s="56"/>
      <c r="H4302" s="56"/>
      <c r="I4302" s="56"/>
      <c r="J4302" s="56"/>
      <c r="K4302" s="73"/>
      <c r="L4302" s="73"/>
      <c r="N4302" s="56"/>
      <c r="O4302" s="56"/>
    </row>
    <row r="4303" spans="6:15" ht="25.5" customHeight="1" x14ac:dyDescent="0.25">
      <c r="F4303" s="56"/>
      <c r="G4303" s="56"/>
      <c r="H4303" s="56"/>
      <c r="I4303" s="56"/>
      <c r="J4303" s="56"/>
      <c r="K4303" s="73"/>
      <c r="L4303" s="73"/>
      <c r="N4303" s="56"/>
      <c r="O4303" s="56"/>
    </row>
    <row r="4304" spans="6:15" ht="25.5" customHeight="1" x14ac:dyDescent="0.25">
      <c r="F4304" s="56"/>
      <c r="G4304" s="56"/>
      <c r="H4304" s="56"/>
      <c r="I4304" s="56"/>
      <c r="J4304" s="56"/>
      <c r="K4304" s="73"/>
      <c r="L4304" s="73"/>
      <c r="N4304" s="56"/>
      <c r="O4304" s="56"/>
    </row>
    <row r="4305" spans="6:15" ht="25.5" customHeight="1" x14ac:dyDescent="0.25">
      <c r="F4305" s="56"/>
      <c r="G4305" s="56"/>
      <c r="H4305" s="56"/>
      <c r="I4305" s="56"/>
      <c r="J4305" s="56"/>
      <c r="K4305" s="73"/>
      <c r="L4305" s="73"/>
      <c r="N4305" s="56"/>
      <c r="O4305" s="56"/>
    </row>
    <row r="4306" spans="6:15" ht="25.5" customHeight="1" x14ac:dyDescent="0.25">
      <c r="F4306" s="56"/>
      <c r="G4306" s="56"/>
      <c r="H4306" s="56"/>
      <c r="I4306" s="56"/>
      <c r="J4306" s="56"/>
      <c r="K4306" s="73"/>
      <c r="L4306" s="73"/>
      <c r="N4306" s="56"/>
      <c r="O4306" s="56"/>
    </row>
    <row r="4307" spans="6:15" ht="25.5" customHeight="1" x14ac:dyDescent="0.25">
      <c r="F4307" s="56"/>
      <c r="G4307" s="56"/>
      <c r="H4307" s="56"/>
      <c r="I4307" s="56"/>
      <c r="J4307" s="56"/>
      <c r="K4307" s="73"/>
      <c r="L4307" s="73"/>
      <c r="N4307" s="56"/>
      <c r="O4307" s="56"/>
    </row>
    <row r="4308" spans="6:15" ht="25.5" customHeight="1" x14ac:dyDescent="0.25">
      <c r="F4308" s="56"/>
      <c r="G4308" s="56"/>
      <c r="H4308" s="56"/>
      <c r="I4308" s="56"/>
      <c r="J4308" s="56"/>
      <c r="K4308" s="73"/>
      <c r="L4308" s="73"/>
      <c r="N4308" s="56"/>
      <c r="O4308" s="56"/>
    </row>
    <row r="4309" spans="6:15" ht="25.5" customHeight="1" x14ac:dyDescent="0.25">
      <c r="F4309" s="56"/>
      <c r="G4309" s="56"/>
      <c r="H4309" s="56"/>
      <c r="I4309" s="56"/>
      <c r="J4309" s="56"/>
      <c r="K4309" s="73"/>
      <c r="L4309" s="73"/>
      <c r="N4309" s="56"/>
      <c r="O4309" s="56"/>
    </row>
    <row r="4310" spans="6:15" ht="25.5" customHeight="1" x14ac:dyDescent="0.25">
      <c r="F4310" s="56"/>
      <c r="G4310" s="56"/>
      <c r="H4310" s="56"/>
      <c r="I4310" s="56"/>
      <c r="J4310" s="56"/>
      <c r="K4310" s="73"/>
      <c r="L4310" s="73"/>
      <c r="N4310" s="56"/>
      <c r="O4310" s="56"/>
    </row>
    <row r="4311" spans="6:15" ht="25.5" customHeight="1" x14ac:dyDescent="0.25">
      <c r="F4311" s="56"/>
      <c r="G4311" s="56"/>
      <c r="H4311" s="56"/>
      <c r="I4311" s="56"/>
      <c r="J4311" s="56"/>
      <c r="K4311" s="73"/>
      <c r="L4311" s="73"/>
      <c r="N4311" s="56"/>
      <c r="O4311" s="56"/>
    </row>
    <row r="4312" spans="6:15" ht="25.5" customHeight="1" x14ac:dyDescent="0.25">
      <c r="F4312" s="56"/>
      <c r="G4312" s="56"/>
      <c r="H4312" s="56"/>
      <c r="I4312" s="56"/>
      <c r="J4312" s="56"/>
      <c r="K4312" s="73"/>
      <c r="L4312" s="73"/>
      <c r="N4312" s="56"/>
      <c r="O4312" s="56"/>
    </row>
    <row r="4313" spans="6:15" ht="25.5" customHeight="1" x14ac:dyDescent="0.25">
      <c r="F4313" s="56"/>
      <c r="G4313" s="56"/>
      <c r="H4313" s="56"/>
      <c r="I4313" s="56"/>
      <c r="J4313" s="56"/>
      <c r="K4313" s="73"/>
      <c r="L4313" s="73"/>
      <c r="N4313" s="56"/>
      <c r="O4313" s="56"/>
    </row>
    <row r="4314" spans="6:15" ht="25.5" customHeight="1" x14ac:dyDescent="0.25">
      <c r="F4314" s="56"/>
      <c r="G4314" s="56"/>
      <c r="H4314" s="56"/>
      <c r="I4314" s="56"/>
      <c r="J4314" s="56"/>
      <c r="K4314" s="73"/>
      <c r="L4314" s="73"/>
      <c r="N4314" s="56"/>
      <c r="O4314" s="56"/>
    </row>
    <row r="4315" spans="6:15" ht="25.5" customHeight="1" x14ac:dyDescent="0.25">
      <c r="F4315" s="56"/>
      <c r="G4315" s="56"/>
      <c r="H4315" s="56"/>
      <c r="I4315" s="56"/>
      <c r="J4315" s="56"/>
      <c r="K4315" s="73"/>
      <c r="L4315" s="73"/>
      <c r="N4315" s="56"/>
      <c r="O4315" s="56"/>
    </row>
    <row r="4316" spans="6:15" ht="25.5" customHeight="1" x14ac:dyDescent="0.25">
      <c r="F4316" s="56"/>
      <c r="G4316" s="56"/>
      <c r="H4316" s="56"/>
      <c r="I4316" s="56"/>
      <c r="J4316" s="56"/>
      <c r="K4316" s="73"/>
      <c r="L4316" s="73"/>
      <c r="N4316" s="56"/>
      <c r="O4316" s="56"/>
    </row>
    <row r="4317" spans="6:15" ht="25.5" customHeight="1" x14ac:dyDescent="0.25">
      <c r="F4317" s="56"/>
      <c r="G4317" s="56"/>
      <c r="H4317" s="56"/>
      <c r="I4317" s="56"/>
      <c r="J4317" s="56"/>
      <c r="K4317" s="73"/>
      <c r="L4317" s="73"/>
      <c r="N4317" s="56"/>
      <c r="O4317" s="56"/>
    </row>
    <row r="4318" spans="6:15" ht="25.5" customHeight="1" x14ac:dyDescent="0.25">
      <c r="F4318" s="56"/>
      <c r="G4318" s="56"/>
      <c r="H4318" s="56"/>
      <c r="I4318" s="56"/>
      <c r="J4318" s="56"/>
      <c r="K4318" s="73"/>
      <c r="L4318" s="73"/>
      <c r="N4318" s="56"/>
      <c r="O4318" s="56"/>
    </row>
    <row r="4319" spans="6:15" ht="25.5" customHeight="1" x14ac:dyDescent="0.25">
      <c r="F4319" s="56"/>
      <c r="G4319" s="56"/>
      <c r="H4319" s="56"/>
      <c r="I4319" s="56"/>
      <c r="J4319" s="56"/>
      <c r="K4319" s="73"/>
      <c r="L4319" s="73"/>
      <c r="N4319" s="56"/>
      <c r="O4319" s="56"/>
    </row>
    <row r="4320" spans="6:15" ht="25.5" customHeight="1" x14ac:dyDescent="0.25">
      <c r="F4320" s="56"/>
      <c r="G4320" s="56"/>
      <c r="H4320" s="56"/>
      <c r="I4320" s="56"/>
      <c r="J4320" s="56"/>
      <c r="K4320" s="73"/>
      <c r="L4320" s="73"/>
      <c r="N4320" s="56"/>
      <c r="O4320" s="56"/>
    </row>
    <row r="4321" spans="6:15" ht="25.5" customHeight="1" x14ac:dyDescent="0.25">
      <c r="F4321" s="56"/>
      <c r="G4321" s="56"/>
      <c r="H4321" s="56"/>
      <c r="I4321" s="56"/>
      <c r="J4321" s="56"/>
      <c r="K4321" s="73"/>
      <c r="L4321" s="73"/>
      <c r="N4321" s="56"/>
      <c r="O4321" s="56"/>
    </row>
    <row r="4322" spans="6:15" ht="25.5" customHeight="1" x14ac:dyDescent="0.25">
      <c r="F4322" s="56"/>
      <c r="G4322" s="56"/>
      <c r="H4322" s="56"/>
      <c r="I4322" s="56"/>
      <c r="J4322" s="56"/>
      <c r="K4322" s="73"/>
      <c r="L4322" s="73"/>
      <c r="N4322" s="56"/>
      <c r="O4322" s="56"/>
    </row>
    <row r="4323" spans="6:15" ht="25.5" customHeight="1" x14ac:dyDescent="0.25">
      <c r="F4323" s="56"/>
      <c r="G4323" s="56"/>
      <c r="H4323" s="56"/>
      <c r="I4323" s="56"/>
      <c r="J4323" s="56"/>
      <c r="K4323" s="73"/>
      <c r="L4323" s="73"/>
      <c r="N4323" s="56"/>
      <c r="O4323" s="56"/>
    </row>
    <row r="4324" spans="6:15" ht="25.5" customHeight="1" x14ac:dyDescent="0.25">
      <c r="F4324" s="56"/>
      <c r="G4324" s="56"/>
      <c r="H4324" s="56"/>
      <c r="I4324" s="56"/>
      <c r="J4324" s="56"/>
      <c r="K4324" s="73"/>
      <c r="L4324" s="73"/>
      <c r="N4324" s="56"/>
      <c r="O4324" s="56"/>
    </row>
    <row r="4325" spans="6:15" ht="25.5" customHeight="1" x14ac:dyDescent="0.25">
      <c r="F4325" s="56"/>
      <c r="G4325" s="56"/>
      <c r="H4325" s="56"/>
      <c r="I4325" s="56"/>
      <c r="J4325" s="56"/>
      <c r="K4325" s="73"/>
      <c r="L4325" s="73"/>
      <c r="N4325" s="56"/>
      <c r="O4325" s="56"/>
    </row>
    <row r="4326" spans="6:15" ht="25.5" customHeight="1" x14ac:dyDescent="0.25">
      <c r="F4326" s="56"/>
      <c r="G4326" s="56"/>
      <c r="H4326" s="56"/>
      <c r="I4326" s="56"/>
      <c r="J4326" s="56"/>
      <c r="K4326" s="73"/>
      <c r="L4326" s="73"/>
      <c r="N4326" s="56"/>
      <c r="O4326" s="56"/>
    </row>
    <row r="4327" spans="6:15" ht="25.5" customHeight="1" x14ac:dyDescent="0.25">
      <c r="F4327" s="56"/>
      <c r="G4327" s="56"/>
      <c r="H4327" s="56"/>
      <c r="I4327" s="56"/>
      <c r="J4327" s="56"/>
      <c r="K4327" s="73"/>
      <c r="L4327" s="73"/>
      <c r="N4327" s="56"/>
      <c r="O4327" s="56"/>
    </row>
    <row r="4328" spans="6:15" ht="25.5" customHeight="1" x14ac:dyDescent="0.25">
      <c r="F4328" s="56"/>
      <c r="G4328" s="56"/>
      <c r="H4328" s="56"/>
      <c r="I4328" s="56"/>
      <c r="J4328" s="56"/>
      <c r="K4328" s="73"/>
      <c r="L4328" s="73"/>
      <c r="N4328" s="56"/>
      <c r="O4328" s="56"/>
    </row>
    <row r="4329" spans="6:15" ht="25.5" customHeight="1" x14ac:dyDescent="0.25">
      <c r="F4329" s="56"/>
      <c r="G4329" s="56"/>
      <c r="H4329" s="56"/>
      <c r="I4329" s="56"/>
      <c r="J4329" s="56"/>
      <c r="K4329" s="73"/>
      <c r="L4329" s="73"/>
      <c r="N4329" s="56"/>
      <c r="O4329" s="56"/>
    </row>
    <row r="4330" spans="6:15" ht="25.5" customHeight="1" x14ac:dyDescent="0.25">
      <c r="F4330" s="56"/>
      <c r="G4330" s="56"/>
      <c r="H4330" s="56"/>
      <c r="I4330" s="56"/>
      <c r="J4330" s="56"/>
      <c r="K4330" s="73"/>
      <c r="L4330" s="73"/>
      <c r="N4330" s="56"/>
      <c r="O4330" s="56"/>
    </row>
    <row r="4331" spans="6:15" ht="25.5" customHeight="1" x14ac:dyDescent="0.25">
      <c r="F4331" s="56"/>
      <c r="G4331" s="56"/>
      <c r="H4331" s="56"/>
      <c r="I4331" s="56"/>
      <c r="J4331" s="56"/>
      <c r="K4331" s="73"/>
      <c r="L4331" s="73"/>
      <c r="N4331" s="56"/>
      <c r="O4331" s="56"/>
    </row>
    <row r="4332" spans="6:15" ht="25.5" customHeight="1" x14ac:dyDescent="0.25">
      <c r="F4332" s="56"/>
      <c r="G4332" s="56"/>
      <c r="H4332" s="56"/>
      <c r="I4332" s="56"/>
      <c r="J4332" s="56"/>
      <c r="K4332" s="73"/>
      <c r="L4332" s="73"/>
      <c r="N4332" s="56"/>
      <c r="O4332" s="56"/>
    </row>
    <row r="4333" spans="6:15" ht="25.5" customHeight="1" x14ac:dyDescent="0.25">
      <c r="F4333" s="56"/>
      <c r="G4333" s="56"/>
      <c r="H4333" s="56"/>
      <c r="I4333" s="56"/>
      <c r="J4333" s="56"/>
      <c r="K4333" s="73"/>
      <c r="L4333" s="73"/>
      <c r="N4333" s="56"/>
      <c r="O4333" s="56"/>
    </row>
    <row r="4334" spans="6:15" ht="25.5" customHeight="1" x14ac:dyDescent="0.25">
      <c r="F4334" s="56"/>
      <c r="G4334" s="56"/>
      <c r="H4334" s="56"/>
      <c r="I4334" s="56"/>
      <c r="J4334" s="56"/>
      <c r="K4334" s="73"/>
      <c r="L4334" s="73"/>
      <c r="N4334" s="56"/>
      <c r="O4334" s="56"/>
    </row>
    <row r="4335" spans="6:15" ht="25.5" customHeight="1" x14ac:dyDescent="0.25">
      <c r="F4335" s="56"/>
      <c r="G4335" s="56"/>
      <c r="H4335" s="56"/>
      <c r="I4335" s="56"/>
      <c r="J4335" s="56"/>
      <c r="K4335" s="73"/>
      <c r="L4335" s="73"/>
      <c r="N4335" s="56"/>
      <c r="O4335" s="56"/>
    </row>
    <row r="4336" spans="6:15" ht="25.5" customHeight="1" x14ac:dyDescent="0.25">
      <c r="F4336" s="56"/>
      <c r="G4336" s="56"/>
      <c r="H4336" s="56"/>
      <c r="I4336" s="56"/>
      <c r="J4336" s="56"/>
      <c r="K4336" s="73"/>
      <c r="L4336" s="73"/>
      <c r="N4336" s="56"/>
      <c r="O4336" s="56"/>
    </row>
    <row r="4337" spans="6:15" ht="25.5" customHeight="1" x14ac:dyDescent="0.25">
      <c r="F4337" s="56"/>
      <c r="G4337" s="56"/>
      <c r="H4337" s="56"/>
      <c r="I4337" s="56"/>
      <c r="J4337" s="56"/>
      <c r="K4337" s="73"/>
      <c r="L4337" s="73"/>
      <c r="N4337" s="56"/>
      <c r="O4337" s="56"/>
    </row>
    <row r="4338" spans="6:15" ht="25.5" customHeight="1" x14ac:dyDescent="0.25">
      <c r="F4338" s="56"/>
      <c r="G4338" s="56"/>
      <c r="H4338" s="56"/>
      <c r="I4338" s="56"/>
      <c r="J4338" s="56"/>
      <c r="K4338" s="73"/>
      <c r="L4338" s="73"/>
      <c r="N4338" s="56"/>
      <c r="O4338" s="56"/>
    </row>
    <row r="4339" spans="6:15" ht="25.5" customHeight="1" x14ac:dyDescent="0.25">
      <c r="F4339" s="56"/>
      <c r="G4339" s="56"/>
      <c r="H4339" s="56"/>
      <c r="I4339" s="56"/>
      <c r="J4339" s="56"/>
      <c r="K4339" s="73"/>
      <c r="L4339" s="73"/>
      <c r="N4339" s="56"/>
      <c r="O4339" s="56"/>
    </row>
    <row r="4340" spans="6:15" ht="25.5" customHeight="1" x14ac:dyDescent="0.25">
      <c r="F4340" s="56"/>
      <c r="G4340" s="56"/>
      <c r="H4340" s="56"/>
      <c r="I4340" s="56"/>
      <c r="J4340" s="56"/>
      <c r="K4340" s="73"/>
      <c r="L4340" s="73"/>
      <c r="N4340" s="56"/>
      <c r="O4340" s="56"/>
    </row>
    <row r="4341" spans="6:15" ht="25.5" customHeight="1" x14ac:dyDescent="0.25">
      <c r="F4341" s="56"/>
      <c r="G4341" s="56"/>
      <c r="H4341" s="56"/>
      <c r="I4341" s="56"/>
      <c r="J4341" s="56"/>
      <c r="K4341" s="73"/>
      <c r="L4341" s="73"/>
      <c r="N4341" s="56"/>
      <c r="O4341" s="56"/>
    </row>
    <row r="4342" spans="6:15" ht="25.5" customHeight="1" x14ac:dyDescent="0.25">
      <c r="F4342" s="56"/>
      <c r="G4342" s="56"/>
      <c r="H4342" s="56"/>
      <c r="I4342" s="56"/>
      <c r="J4342" s="56"/>
      <c r="K4342" s="73"/>
      <c r="L4342" s="73"/>
      <c r="N4342" s="56"/>
      <c r="O4342" s="56"/>
    </row>
    <row r="4343" spans="6:15" ht="25.5" customHeight="1" x14ac:dyDescent="0.25">
      <c r="F4343" s="56"/>
      <c r="G4343" s="56"/>
      <c r="H4343" s="56"/>
      <c r="I4343" s="56"/>
      <c r="J4343" s="56"/>
      <c r="K4343" s="73"/>
      <c r="L4343" s="73"/>
      <c r="N4343" s="56"/>
      <c r="O4343" s="56"/>
    </row>
    <row r="4344" spans="6:15" ht="25.5" customHeight="1" x14ac:dyDescent="0.25">
      <c r="F4344" s="56"/>
      <c r="G4344" s="56"/>
      <c r="H4344" s="56"/>
      <c r="I4344" s="56"/>
      <c r="J4344" s="56"/>
      <c r="K4344" s="73"/>
      <c r="L4344" s="73"/>
      <c r="N4344" s="56"/>
      <c r="O4344" s="56"/>
    </row>
    <row r="4345" spans="6:15" ht="25.5" customHeight="1" x14ac:dyDescent="0.25">
      <c r="F4345" s="56"/>
      <c r="G4345" s="56"/>
      <c r="H4345" s="56"/>
      <c r="I4345" s="56"/>
      <c r="J4345" s="56"/>
      <c r="K4345" s="73"/>
      <c r="L4345" s="73"/>
      <c r="N4345" s="56"/>
      <c r="O4345" s="56"/>
    </row>
    <row r="4346" spans="6:15" ht="25.5" customHeight="1" x14ac:dyDescent="0.25">
      <c r="F4346" s="56"/>
      <c r="G4346" s="56"/>
      <c r="H4346" s="56"/>
      <c r="I4346" s="56"/>
      <c r="J4346" s="56"/>
      <c r="K4346" s="73"/>
      <c r="L4346" s="73"/>
      <c r="N4346" s="56"/>
      <c r="O4346" s="56"/>
    </row>
    <row r="4347" spans="6:15" ht="25.5" customHeight="1" x14ac:dyDescent="0.25">
      <c r="F4347" s="56"/>
      <c r="G4347" s="56"/>
      <c r="H4347" s="56"/>
      <c r="I4347" s="56"/>
      <c r="J4347" s="56"/>
      <c r="K4347" s="73"/>
      <c r="L4347" s="73"/>
      <c r="N4347" s="56"/>
      <c r="O4347" s="56"/>
    </row>
    <row r="4348" spans="6:15" ht="25.5" customHeight="1" x14ac:dyDescent="0.25">
      <c r="F4348" s="56"/>
      <c r="G4348" s="56"/>
      <c r="H4348" s="56"/>
      <c r="I4348" s="56"/>
      <c r="J4348" s="56"/>
      <c r="K4348" s="73"/>
      <c r="L4348" s="73"/>
      <c r="N4348" s="56"/>
      <c r="O4348" s="56"/>
    </row>
    <row r="4349" spans="6:15" ht="25.5" customHeight="1" x14ac:dyDescent="0.25">
      <c r="F4349" s="56"/>
      <c r="G4349" s="56"/>
      <c r="H4349" s="56"/>
      <c r="I4349" s="56"/>
      <c r="J4349" s="56"/>
      <c r="K4349" s="73"/>
      <c r="L4349" s="73"/>
      <c r="N4349" s="56"/>
      <c r="O4349" s="56"/>
    </row>
    <row r="4350" spans="6:15" ht="25.5" customHeight="1" x14ac:dyDescent="0.25">
      <c r="F4350" s="56"/>
      <c r="G4350" s="56"/>
      <c r="H4350" s="56"/>
      <c r="I4350" s="56"/>
      <c r="J4350" s="56"/>
      <c r="K4350" s="73"/>
      <c r="L4350" s="73"/>
      <c r="N4350" s="56"/>
      <c r="O4350" s="56"/>
    </row>
    <row r="4351" spans="6:15" ht="25.5" customHeight="1" x14ac:dyDescent="0.25">
      <c r="F4351" s="56"/>
      <c r="G4351" s="56"/>
      <c r="H4351" s="56"/>
      <c r="I4351" s="56"/>
      <c r="J4351" s="56"/>
      <c r="K4351" s="73"/>
      <c r="L4351" s="73"/>
      <c r="N4351" s="56"/>
      <c r="O4351" s="56"/>
    </row>
    <row r="4352" spans="6:15" ht="25.5" customHeight="1" x14ac:dyDescent="0.25">
      <c r="F4352" s="56"/>
      <c r="G4352" s="56"/>
      <c r="H4352" s="56"/>
      <c r="I4352" s="56"/>
      <c r="J4352" s="56"/>
      <c r="K4352" s="73"/>
      <c r="L4352" s="73"/>
      <c r="N4352" s="56"/>
      <c r="O4352" s="56"/>
    </row>
    <row r="4353" spans="6:15" ht="25.5" customHeight="1" x14ac:dyDescent="0.25">
      <c r="F4353" s="56"/>
      <c r="G4353" s="56"/>
      <c r="H4353" s="56"/>
      <c r="I4353" s="56"/>
      <c r="J4353" s="56"/>
      <c r="K4353" s="73"/>
      <c r="L4353" s="73"/>
      <c r="N4353" s="56"/>
      <c r="O4353" s="56"/>
    </row>
    <row r="4354" spans="6:15" ht="25.5" customHeight="1" x14ac:dyDescent="0.25">
      <c r="F4354" s="56"/>
      <c r="G4354" s="56"/>
      <c r="H4354" s="56"/>
      <c r="I4354" s="56"/>
      <c r="J4354" s="56"/>
      <c r="K4354" s="73"/>
      <c r="L4354" s="73"/>
      <c r="N4354" s="56"/>
      <c r="O4354" s="56"/>
    </row>
    <row r="4355" spans="6:15" ht="25.5" customHeight="1" x14ac:dyDescent="0.25">
      <c r="F4355" s="56"/>
      <c r="G4355" s="56"/>
      <c r="H4355" s="56"/>
      <c r="I4355" s="56"/>
      <c r="J4355" s="56"/>
      <c r="K4355" s="73"/>
      <c r="L4355" s="73"/>
      <c r="N4355" s="56"/>
      <c r="O4355" s="56"/>
    </row>
    <row r="4356" spans="6:15" ht="25.5" customHeight="1" x14ac:dyDescent="0.25">
      <c r="F4356" s="56"/>
      <c r="G4356" s="56"/>
      <c r="H4356" s="56"/>
      <c r="I4356" s="56"/>
      <c r="J4356" s="56"/>
      <c r="K4356" s="73"/>
      <c r="L4356" s="73"/>
      <c r="N4356" s="56"/>
      <c r="O4356" s="56"/>
    </row>
    <row r="4357" spans="6:15" ht="25.5" customHeight="1" x14ac:dyDescent="0.25">
      <c r="F4357" s="56"/>
      <c r="G4357" s="56"/>
      <c r="H4357" s="56"/>
      <c r="I4357" s="56"/>
      <c r="J4357" s="56"/>
      <c r="K4357" s="73"/>
      <c r="L4357" s="73"/>
      <c r="N4357" s="56"/>
      <c r="O4357" s="56"/>
    </row>
    <row r="4358" spans="6:15" ht="25.5" customHeight="1" x14ac:dyDescent="0.25">
      <c r="F4358" s="56"/>
      <c r="G4358" s="56"/>
      <c r="H4358" s="56"/>
      <c r="I4358" s="56"/>
      <c r="J4358" s="56"/>
      <c r="K4358" s="73"/>
      <c r="L4358" s="73"/>
      <c r="N4358" s="56"/>
      <c r="O4358" s="56"/>
    </row>
    <row r="4359" spans="6:15" ht="25.5" customHeight="1" x14ac:dyDescent="0.25">
      <c r="F4359" s="56"/>
      <c r="G4359" s="56"/>
      <c r="H4359" s="56"/>
      <c r="I4359" s="56"/>
      <c r="J4359" s="56"/>
      <c r="K4359" s="73"/>
      <c r="L4359" s="73"/>
      <c r="N4359" s="56"/>
      <c r="O4359" s="56"/>
    </row>
    <row r="4360" spans="6:15" ht="25.5" customHeight="1" x14ac:dyDescent="0.25">
      <c r="F4360" s="56"/>
      <c r="G4360" s="56"/>
      <c r="H4360" s="56"/>
      <c r="I4360" s="56"/>
      <c r="J4360" s="56"/>
      <c r="K4360" s="73"/>
      <c r="L4360" s="73"/>
      <c r="N4360" s="56"/>
      <c r="O4360" s="56"/>
    </row>
    <row r="4361" spans="6:15" ht="25.5" customHeight="1" x14ac:dyDescent="0.25">
      <c r="F4361" s="56"/>
      <c r="G4361" s="56"/>
      <c r="H4361" s="56"/>
      <c r="I4361" s="56"/>
      <c r="J4361" s="56"/>
      <c r="K4361" s="73"/>
      <c r="L4361" s="73"/>
      <c r="N4361" s="56"/>
      <c r="O4361" s="56"/>
    </row>
    <row r="4362" spans="6:15" ht="25.5" customHeight="1" x14ac:dyDescent="0.25">
      <c r="F4362" s="56"/>
      <c r="G4362" s="56"/>
      <c r="H4362" s="56"/>
      <c r="I4362" s="56"/>
      <c r="J4362" s="56"/>
      <c r="K4362" s="73"/>
      <c r="L4362" s="73"/>
      <c r="N4362" s="56"/>
      <c r="O4362" s="56"/>
    </row>
    <row r="4363" spans="6:15" ht="25.5" customHeight="1" x14ac:dyDescent="0.25">
      <c r="F4363" s="56"/>
      <c r="G4363" s="56"/>
      <c r="H4363" s="56"/>
      <c r="I4363" s="56"/>
      <c r="J4363" s="56"/>
      <c r="K4363" s="73"/>
      <c r="L4363" s="73"/>
      <c r="N4363" s="56"/>
      <c r="O4363" s="56"/>
    </row>
    <row r="4364" spans="6:15" ht="25.5" customHeight="1" x14ac:dyDescent="0.25">
      <c r="F4364" s="56"/>
      <c r="G4364" s="56"/>
      <c r="H4364" s="56"/>
      <c r="I4364" s="56"/>
      <c r="J4364" s="56"/>
      <c r="K4364" s="73"/>
      <c r="L4364" s="73"/>
      <c r="N4364" s="56"/>
      <c r="O4364" s="56"/>
    </row>
    <row r="4365" spans="6:15" ht="25.5" customHeight="1" x14ac:dyDescent="0.25">
      <c r="F4365" s="56"/>
      <c r="G4365" s="56"/>
      <c r="H4365" s="56"/>
      <c r="I4365" s="56"/>
      <c r="J4365" s="56"/>
      <c r="K4365" s="73"/>
      <c r="L4365" s="73"/>
      <c r="N4365" s="56"/>
      <c r="O4365" s="56"/>
    </row>
    <row r="4366" spans="6:15" ht="25.5" customHeight="1" x14ac:dyDescent="0.25">
      <c r="F4366" s="56"/>
      <c r="G4366" s="56"/>
      <c r="H4366" s="56"/>
      <c r="I4366" s="56"/>
      <c r="J4366" s="56"/>
      <c r="K4366" s="73"/>
      <c r="L4366" s="73"/>
      <c r="N4366" s="56"/>
      <c r="O4366" s="56"/>
    </row>
    <row r="4367" spans="6:15" ht="25.5" customHeight="1" x14ac:dyDescent="0.25">
      <c r="F4367" s="56"/>
      <c r="G4367" s="56"/>
      <c r="H4367" s="56"/>
      <c r="I4367" s="56"/>
      <c r="J4367" s="56"/>
      <c r="K4367" s="73"/>
      <c r="L4367" s="73"/>
      <c r="N4367" s="56"/>
      <c r="O4367" s="56"/>
    </row>
    <row r="4368" spans="6:15" ht="25.5" customHeight="1" x14ac:dyDescent="0.25">
      <c r="F4368" s="56"/>
      <c r="G4368" s="56"/>
      <c r="H4368" s="56"/>
      <c r="I4368" s="56"/>
      <c r="J4368" s="56"/>
      <c r="K4368" s="73"/>
      <c r="L4368" s="73"/>
      <c r="N4368" s="56"/>
      <c r="O4368" s="56"/>
    </row>
    <row r="4369" spans="6:15" ht="25.5" customHeight="1" x14ac:dyDescent="0.25">
      <c r="F4369" s="56"/>
      <c r="G4369" s="56"/>
      <c r="H4369" s="56"/>
      <c r="I4369" s="56"/>
      <c r="J4369" s="56"/>
      <c r="K4369" s="73"/>
      <c r="L4369" s="73"/>
      <c r="N4369" s="56"/>
      <c r="O4369" s="56"/>
    </row>
    <row r="4370" spans="6:15" ht="25.5" customHeight="1" x14ac:dyDescent="0.25">
      <c r="F4370" s="56"/>
      <c r="G4370" s="56"/>
      <c r="H4370" s="56"/>
      <c r="I4370" s="56"/>
      <c r="J4370" s="56"/>
      <c r="K4370" s="73"/>
      <c r="L4370" s="73"/>
      <c r="N4370" s="56"/>
      <c r="O4370" s="56"/>
    </row>
    <row r="4371" spans="6:15" ht="25.5" customHeight="1" x14ac:dyDescent="0.25">
      <c r="F4371" s="56"/>
      <c r="G4371" s="56"/>
      <c r="H4371" s="56"/>
      <c r="I4371" s="56"/>
      <c r="J4371" s="56"/>
      <c r="K4371" s="73"/>
      <c r="L4371" s="73"/>
      <c r="N4371" s="56"/>
      <c r="O4371" s="56"/>
    </row>
    <row r="4372" spans="6:15" ht="25.5" customHeight="1" x14ac:dyDescent="0.25">
      <c r="F4372" s="56"/>
      <c r="G4372" s="56"/>
      <c r="H4372" s="56"/>
      <c r="I4372" s="56"/>
      <c r="J4372" s="56"/>
      <c r="K4372" s="73"/>
      <c r="L4372" s="73"/>
      <c r="N4372" s="56"/>
      <c r="O4372" s="56"/>
    </row>
    <row r="4373" spans="6:15" ht="25.5" customHeight="1" x14ac:dyDescent="0.25">
      <c r="F4373" s="56"/>
      <c r="G4373" s="56"/>
      <c r="H4373" s="56"/>
      <c r="I4373" s="56"/>
      <c r="J4373" s="56"/>
      <c r="K4373" s="73"/>
      <c r="L4373" s="73"/>
      <c r="N4373" s="56"/>
      <c r="O4373" s="56"/>
    </row>
    <row r="4374" spans="6:15" ht="25.5" customHeight="1" x14ac:dyDescent="0.25">
      <c r="F4374" s="56"/>
      <c r="G4374" s="56"/>
      <c r="H4374" s="56"/>
      <c r="I4374" s="56"/>
      <c r="J4374" s="56"/>
      <c r="K4374" s="73"/>
      <c r="L4374" s="73"/>
      <c r="N4374" s="56"/>
      <c r="O4374" s="56"/>
    </row>
    <row r="4375" spans="6:15" ht="25.5" customHeight="1" x14ac:dyDescent="0.25">
      <c r="F4375" s="56"/>
      <c r="G4375" s="56"/>
      <c r="H4375" s="56"/>
      <c r="I4375" s="56"/>
      <c r="J4375" s="56"/>
      <c r="K4375" s="73"/>
      <c r="L4375" s="73"/>
      <c r="N4375" s="56"/>
      <c r="O4375" s="56"/>
    </row>
    <row r="4376" spans="6:15" ht="25.5" customHeight="1" x14ac:dyDescent="0.25">
      <c r="F4376" s="56"/>
      <c r="G4376" s="56"/>
      <c r="H4376" s="56"/>
      <c r="I4376" s="56"/>
      <c r="J4376" s="56"/>
      <c r="K4376" s="73"/>
      <c r="L4376" s="73"/>
      <c r="N4376" s="56"/>
      <c r="O4376" s="56"/>
    </row>
    <row r="4377" spans="6:15" ht="25.5" customHeight="1" x14ac:dyDescent="0.25">
      <c r="F4377" s="56"/>
      <c r="G4377" s="56"/>
      <c r="H4377" s="56"/>
      <c r="I4377" s="56"/>
      <c r="J4377" s="56"/>
      <c r="K4377" s="73"/>
      <c r="L4377" s="73"/>
      <c r="N4377" s="56"/>
      <c r="O4377" s="56"/>
    </row>
    <row r="4378" spans="6:15" ht="25.5" customHeight="1" x14ac:dyDescent="0.25">
      <c r="F4378" s="56"/>
      <c r="G4378" s="56"/>
      <c r="H4378" s="56"/>
      <c r="I4378" s="56"/>
      <c r="J4378" s="56"/>
      <c r="K4378" s="73"/>
      <c r="L4378" s="73"/>
      <c r="N4378" s="56"/>
      <c r="O4378" s="56"/>
    </row>
    <row r="4379" spans="6:15" ht="25.5" customHeight="1" x14ac:dyDescent="0.25">
      <c r="F4379" s="56"/>
      <c r="G4379" s="56"/>
      <c r="H4379" s="56"/>
      <c r="I4379" s="56"/>
      <c r="J4379" s="56"/>
      <c r="K4379" s="73"/>
      <c r="L4379" s="73"/>
      <c r="N4379" s="56"/>
      <c r="O4379" s="56"/>
    </row>
    <row r="4380" spans="6:15" ht="25.5" customHeight="1" x14ac:dyDescent="0.25">
      <c r="F4380" s="56"/>
      <c r="G4380" s="56"/>
      <c r="H4380" s="56"/>
      <c r="I4380" s="56"/>
      <c r="J4380" s="56"/>
      <c r="K4380" s="73"/>
      <c r="L4380" s="73"/>
      <c r="N4380" s="56"/>
      <c r="O4380" s="56"/>
    </row>
    <row r="4381" spans="6:15" ht="25.5" customHeight="1" x14ac:dyDescent="0.25">
      <c r="F4381" s="56"/>
      <c r="G4381" s="56"/>
      <c r="H4381" s="56"/>
      <c r="I4381" s="56"/>
      <c r="J4381" s="56"/>
      <c r="K4381" s="73"/>
      <c r="L4381" s="73"/>
      <c r="N4381" s="56"/>
      <c r="O4381" s="56"/>
    </row>
    <row r="4382" spans="6:15" ht="25.5" customHeight="1" x14ac:dyDescent="0.25">
      <c r="F4382" s="56"/>
      <c r="G4382" s="56"/>
      <c r="H4382" s="56"/>
      <c r="I4382" s="56"/>
      <c r="J4382" s="56"/>
      <c r="K4382" s="73"/>
      <c r="L4382" s="73"/>
      <c r="N4382" s="56"/>
      <c r="O4382" s="56"/>
    </row>
    <row r="4383" spans="6:15" ht="25.5" customHeight="1" x14ac:dyDescent="0.25">
      <c r="F4383" s="56"/>
      <c r="G4383" s="56"/>
      <c r="H4383" s="56"/>
      <c r="I4383" s="56"/>
      <c r="J4383" s="56"/>
      <c r="K4383" s="73"/>
      <c r="L4383" s="73"/>
      <c r="N4383" s="56"/>
      <c r="O4383" s="56"/>
    </row>
    <row r="4384" spans="6:15" ht="25.5" customHeight="1" x14ac:dyDescent="0.25">
      <c r="F4384" s="56"/>
      <c r="G4384" s="56"/>
      <c r="H4384" s="56"/>
      <c r="I4384" s="56"/>
      <c r="J4384" s="56"/>
      <c r="K4384" s="73"/>
      <c r="L4384" s="73"/>
      <c r="N4384" s="56"/>
      <c r="O4384" s="56"/>
    </row>
    <row r="4385" spans="6:15" ht="25.5" customHeight="1" x14ac:dyDescent="0.25">
      <c r="F4385" s="56"/>
      <c r="G4385" s="56"/>
      <c r="H4385" s="56"/>
      <c r="I4385" s="56"/>
      <c r="J4385" s="56"/>
      <c r="K4385" s="73"/>
      <c r="L4385" s="73"/>
      <c r="N4385" s="56"/>
      <c r="O4385" s="56"/>
    </row>
    <row r="4386" spans="6:15" ht="25.5" customHeight="1" x14ac:dyDescent="0.25">
      <c r="F4386" s="56"/>
      <c r="G4386" s="56"/>
      <c r="H4386" s="56"/>
      <c r="I4386" s="56"/>
      <c r="J4386" s="56"/>
      <c r="K4386" s="73"/>
      <c r="L4386" s="73"/>
      <c r="N4386" s="56"/>
      <c r="O4386" s="56"/>
    </row>
    <row r="4387" spans="6:15" ht="25.5" customHeight="1" x14ac:dyDescent="0.25">
      <c r="F4387" s="56"/>
      <c r="G4387" s="56"/>
      <c r="H4387" s="56"/>
      <c r="I4387" s="56"/>
      <c r="J4387" s="56"/>
      <c r="K4387" s="73"/>
      <c r="L4387" s="73"/>
      <c r="N4387" s="56"/>
      <c r="O4387" s="56"/>
    </row>
    <row r="4388" spans="6:15" ht="25.5" customHeight="1" x14ac:dyDescent="0.25">
      <c r="F4388" s="56"/>
      <c r="G4388" s="56"/>
      <c r="H4388" s="56"/>
      <c r="I4388" s="56"/>
      <c r="J4388" s="56"/>
      <c r="K4388" s="73"/>
      <c r="L4388" s="73"/>
      <c r="N4388" s="56"/>
      <c r="O4388" s="56"/>
    </row>
    <row r="4389" spans="6:15" ht="25.5" customHeight="1" x14ac:dyDescent="0.25">
      <c r="F4389" s="56"/>
      <c r="G4389" s="56"/>
      <c r="H4389" s="56"/>
      <c r="I4389" s="56"/>
      <c r="J4389" s="56"/>
      <c r="K4389" s="73"/>
      <c r="L4389" s="73"/>
      <c r="N4389" s="56"/>
      <c r="O4389" s="56"/>
    </row>
    <row r="4390" spans="6:15" ht="25.5" customHeight="1" x14ac:dyDescent="0.25">
      <c r="F4390" s="56"/>
      <c r="G4390" s="56"/>
      <c r="H4390" s="56"/>
      <c r="I4390" s="56"/>
      <c r="J4390" s="56"/>
      <c r="K4390" s="73"/>
      <c r="L4390" s="73"/>
      <c r="N4390" s="56"/>
      <c r="O4390" s="56"/>
    </row>
    <row r="4391" spans="6:15" ht="25.5" customHeight="1" x14ac:dyDescent="0.25">
      <c r="F4391" s="56"/>
      <c r="G4391" s="56"/>
      <c r="H4391" s="56"/>
      <c r="I4391" s="56"/>
      <c r="J4391" s="56"/>
      <c r="K4391" s="73"/>
      <c r="L4391" s="73"/>
      <c r="N4391" s="56"/>
      <c r="O4391" s="56"/>
    </row>
    <row r="4392" spans="6:15" ht="25.5" customHeight="1" x14ac:dyDescent="0.25">
      <c r="F4392" s="56"/>
      <c r="G4392" s="56"/>
      <c r="H4392" s="56"/>
      <c r="I4392" s="56"/>
      <c r="J4392" s="56"/>
      <c r="K4392" s="73"/>
      <c r="L4392" s="73"/>
      <c r="N4392" s="56"/>
      <c r="O4392" s="56"/>
    </row>
    <row r="4393" spans="6:15" ht="25.5" customHeight="1" x14ac:dyDescent="0.25">
      <c r="F4393" s="56"/>
      <c r="G4393" s="56"/>
      <c r="H4393" s="56"/>
      <c r="I4393" s="56"/>
      <c r="J4393" s="56"/>
      <c r="K4393" s="73"/>
      <c r="L4393" s="73"/>
      <c r="N4393" s="56"/>
      <c r="O4393" s="56"/>
    </row>
    <row r="4394" spans="6:15" ht="25.5" customHeight="1" x14ac:dyDescent="0.25">
      <c r="F4394" s="56"/>
      <c r="G4394" s="56"/>
      <c r="H4394" s="56"/>
      <c r="I4394" s="56"/>
      <c r="J4394" s="56"/>
      <c r="K4394" s="73"/>
      <c r="L4394" s="73"/>
      <c r="N4394" s="56"/>
      <c r="O4394" s="56"/>
    </row>
    <row r="4395" spans="6:15" ht="25.5" customHeight="1" x14ac:dyDescent="0.25">
      <c r="F4395" s="56"/>
      <c r="G4395" s="56"/>
      <c r="H4395" s="56"/>
      <c r="I4395" s="56"/>
      <c r="J4395" s="56"/>
      <c r="K4395" s="73"/>
      <c r="L4395" s="73"/>
      <c r="N4395" s="56"/>
      <c r="O4395" s="56"/>
    </row>
    <row r="4396" spans="6:15" ht="25.5" customHeight="1" x14ac:dyDescent="0.25">
      <c r="F4396" s="56"/>
      <c r="G4396" s="56"/>
      <c r="H4396" s="56"/>
      <c r="I4396" s="56"/>
      <c r="J4396" s="56"/>
      <c r="K4396" s="73"/>
      <c r="L4396" s="73"/>
      <c r="N4396" s="56"/>
      <c r="O4396" s="56"/>
    </row>
    <row r="4397" spans="6:15" ht="25.5" customHeight="1" x14ac:dyDescent="0.25">
      <c r="F4397" s="56"/>
      <c r="G4397" s="56"/>
      <c r="H4397" s="56"/>
      <c r="I4397" s="56"/>
      <c r="J4397" s="56"/>
      <c r="K4397" s="73"/>
      <c r="L4397" s="73"/>
      <c r="N4397" s="56"/>
      <c r="O4397" s="56"/>
    </row>
    <row r="4398" spans="6:15" ht="25.5" customHeight="1" x14ac:dyDescent="0.25">
      <c r="F4398" s="56"/>
      <c r="G4398" s="56"/>
      <c r="H4398" s="56"/>
      <c r="I4398" s="56"/>
      <c r="J4398" s="56"/>
      <c r="K4398" s="73"/>
      <c r="L4398" s="73"/>
      <c r="N4398" s="56"/>
      <c r="O4398" s="56"/>
    </row>
    <row r="4399" spans="6:15" ht="25.5" customHeight="1" x14ac:dyDescent="0.25">
      <c r="F4399" s="56"/>
      <c r="G4399" s="56"/>
      <c r="H4399" s="56"/>
      <c r="I4399" s="56"/>
      <c r="J4399" s="56"/>
      <c r="K4399" s="73"/>
      <c r="L4399" s="73"/>
      <c r="N4399" s="56"/>
      <c r="O4399" s="56"/>
    </row>
    <row r="4400" spans="6:15" ht="25.5" customHeight="1" x14ac:dyDescent="0.25">
      <c r="F4400" s="56"/>
      <c r="G4400" s="56"/>
      <c r="H4400" s="56"/>
      <c r="I4400" s="56"/>
      <c r="J4400" s="56"/>
      <c r="K4400" s="73"/>
      <c r="L4400" s="73"/>
      <c r="N4400" s="56"/>
      <c r="O4400" s="56"/>
    </row>
    <row r="4401" spans="6:15" ht="25.5" customHeight="1" x14ac:dyDescent="0.25">
      <c r="F4401" s="56"/>
      <c r="G4401" s="56"/>
      <c r="H4401" s="56"/>
      <c r="I4401" s="56"/>
      <c r="J4401" s="56"/>
      <c r="K4401" s="73"/>
      <c r="L4401" s="73"/>
      <c r="N4401" s="56"/>
      <c r="O4401" s="56"/>
    </row>
    <row r="4402" spans="6:15" ht="25.5" customHeight="1" x14ac:dyDescent="0.25">
      <c r="F4402" s="56"/>
      <c r="G4402" s="56"/>
      <c r="H4402" s="56"/>
      <c r="I4402" s="56"/>
      <c r="J4402" s="56"/>
      <c r="K4402" s="73"/>
      <c r="L4402" s="73"/>
      <c r="N4402" s="56"/>
      <c r="O4402" s="56"/>
    </row>
    <row r="4403" spans="6:15" ht="25.5" customHeight="1" x14ac:dyDescent="0.25">
      <c r="F4403" s="56"/>
      <c r="G4403" s="56"/>
      <c r="H4403" s="56"/>
      <c r="I4403" s="56"/>
      <c r="J4403" s="56"/>
      <c r="K4403" s="73"/>
      <c r="L4403" s="73"/>
      <c r="N4403" s="56"/>
      <c r="O4403" s="56"/>
    </row>
    <row r="4404" spans="6:15" ht="25.5" customHeight="1" x14ac:dyDescent="0.25">
      <c r="F4404" s="56"/>
      <c r="G4404" s="56"/>
      <c r="H4404" s="56"/>
      <c r="I4404" s="56"/>
      <c r="J4404" s="56"/>
      <c r="K4404" s="73"/>
      <c r="L4404" s="73"/>
      <c r="N4404" s="56"/>
      <c r="O4404" s="56"/>
    </row>
    <row r="4405" spans="6:15" ht="25.5" customHeight="1" x14ac:dyDescent="0.25">
      <c r="F4405" s="56"/>
      <c r="G4405" s="56"/>
      <c r="H4405" s="56"/>
      <c r="I4405" s="56"/>
      <c r="J4405" s="56"/>
      <c r="K4405" s="73"/>
      <c r="L4405" s="73"/>
      <c r="N4405" s="56"/>
      <c r="O4405" s="56"/>
    </row>
    <row r="4406" spans="6:15" ht="25.5" customHeight="1" x14ac:dyDescent="0.25">
      <c r="F4406" s="56"/>
      <c r="G4406" s="56"/>
      <c r="H4406" s="56"/>
      <c r="I4406" s="56"/>
      <c r="J4406" s="56"/>
      <c r="K4406" s="73"/>
      <c r="L4406" s="73"/>
      <c r="N4406" s="56"/>
      <c r="O4406" s="56"/>
    </row>
    <row r="4407" spans="6:15" ht="25.5" customHeight="1" x14ac:dyDescent="0.25">
      <c r="F4407" s="56"/>
      <c r="G4407" s="56"/>
      <c r="H4407" s="56"/>
      <c r="I4407" s="56"/>
      <c r="J4407" s="56"/>
      <c r="K4407" s="73"/>
      <c r="L4407" s="73"/>
      <c r="N4407" s="56"/>
      <c r="O4407" s="56"/>
    </row>
    <row r="4408" spans="6:15" ht="25.5" customHeight="1" x14ac:dyDescent="0.25">
      <c r="F4408" s="56"/>
      <c r="G4408" s="56"/>
      <c r="H4408" s="56"/>
      <c r="I4408" s="56"/>
      <c r="J4408" s="56"/>
      <c r="K4408" s="73"/>
      <c r="L4408" s="73"/>
      <c r="N4408" s="56"/>
      <c r="O4408" s="56"/>
    </row>
    <row r="4409" spans="6:15" ht="25.5" customHeight="1" x14ac:dyDescent="0.25">
      <c r="F4409" s="56"/>
      <c r="G4409" s="56"/>
      <c r="H4409" s="56"/>
      <c r="I4409" s="56"/>
      <c r="J4409" s="56"/>
      <c r="K4409" s="73"/>
      <c r="L4409" s="73"/>
      <c r="N4409" s="56"/>
      <c r="O4409" s="56"/>
    </row>
    <row r="4410" spans="6:15" ht="25.5" customHeight="1" x14ac:dyDescent="0.25">
      <c r="F4410" s="56"/>
      <c r="G4410" s="56"/>
      <c r="H4410" s="56"/>
      <c r="I4410" s="56"/>
      <c r="J4410" s="56"/>
      <c r="K4410" s="73"/>
      <c r="L4410" s="73"/>
      <c r="N4410" s="56"/>
      <c r="O4410" s="56"/>
    </row>
    <row r="4411" spans="6:15" ht="25.5" customHeight="1" x14ac:dyDescent="0.25">
      <c r="F4411" s="56"/>
      <c r="G4411" s="56"/>
      <c r="H4411" s="56"/>
      <c r="I4411" s="56"/>
      <c r="J4411" s="56"/>
      <c r="K4411" s="73"/>
      <c r="L4411" s="73"/>
      <c r="N4411" s="56"/>
      <c r="O4411" s="56"/>
    </row>
    <row r="4412" spans="6:15" ht="25.5" customHeight="1" x14ac:dyDescent="0.25">
      <c r="F4412" s="56"/>
      <c r="G4412" s="56"/>
      <c r="H4412" s="56"/>
      <c r="I4412" s="56"/>
      <c r="J4412" s="56"/>
      <c r="K4412" s="73"/>
      <c r="L4412" s="73"/>
      <c r="N4412" s="56"/>
      <c r="O4412" s="56"/>
    </row>
    <row r="4413" spans="6:15" ht="25.5" customHeight="1" x14ac:dyDescent="0.25">
      <c r="F4413" s="56"/>
      <c r="G4413" s="56"/>
      <c r="H4413" s="56"/>
      <c r="I4413" s="56"/>
      <c r="J4413" s="56"/>
      <c r="K4413" s="73"/>
      <c r="L4413" s="73"/>
      <c r="N4413" s="56"/>
      <c r="O4413" s="56"/>
    </row>
    <row r="4414" spans="6:15" ht="25.5" customHeight="1" x14ac:dyDescent="0.25">
      <c r="F4414" s="56"/>
      <c r="G4414" s="56"/>
      <c r="H4414" s="56"/>
      <c r="I4414" s="56"/>
      <c r="J4414" s="56"/>
      <c r="K4414" s="73"/>
      <c r="L4414" s="73"/>
      <c r="N4414" s="56"/>
      <c r="O4414" s="56"/>
    </row>
    <row r="4415" spans="6:15" ht="25.5" customHeight="1" x14ac:dyDescent="0.25">
      <c r="F4415" s="56"/>
      <c r="G4415" s="56"/>
      <c r="H4415" s="56"/>
      <c r="I4415" s="56"/>
      <c r="J4415" s="56"/>
      <c r="K4415" s="73"/>
      <c r="L4415" s="73"/>
      <c r="N4415" s="56"/>
      <c r="O4415" s="56"/>
    </row>
    <row r="4416" spans="6:15" ht="25.5" customHeight="1" x14ac:dyDescent="0.25">
      <c r="F4416" s="56"/>
      <c r="G4416" s="56"/>
      <c r="H4416" s="56"/>
      <c r="I4416" s="56"/>
      <c r="J4416" s="56"/>
      <c r="K4416" s="73"/>
      <c r="L4416" s="73"/>
      <c r="N4416" s="56"/>
      <c r="O4416" s="56"/>
    </row>
    <row r="4417" spans="6:15" ht="25.5" customHeight="1" x14ac:dyDescent="0.25">
      <c r="F4417" s="56"/>
      <c r="G4417" s="56"/>
      <c r="H4417" s="56"/>
      <c r="I4417" s="56"/>
      <c r="J4417" s="56"/>
      <c r="K4417" s="73"/>
      <c r="L4417" s="73"/>
      <c r="N4417" s="56"/>
      <c r="O4417" s="56"/>
    </row>
    <row r="4418" spans="6:15" ht="25.5" customHeight="1" x14ac:dyDescent="0.25">
      <c r="F4418" s="56"/>
      <c r="G4418" s="56"/>
      <c r="H4418" s="56"/>
      <c r="I4418" s="56"/>
      <c r="J4418" s="56"/>
      <c r="K4418" s="73"/>
      <c r="L4418" s="73"/>
      <c r="N4418" s="56"/>
      <c r="O4418" s="56"/>
    </row>
    <row r="4419" spans="6:15" ht="25.5" customHeight="1" x14ac:dyDescent="0.25">
      <c r="F4419" s="56"/>
      <c r="G4419" s="56"/>
      <c r="H4419" s="56"/>
      <c r="I4419" s="56"/>
      <c r="J4419" s="56"/>
      <c r="K4419" s="73"/>
      <c r="L4419" s="73"/>
      <c r="N4419" s="56"/>
      <c r="O4419" s="56"/>
    </row>
    <row r="4420" spans="6:15" ht="25.5" customHeight="1" x14ac:dyDescent="0.25">
      <c r="F4420" s="56"/>
      <c r="G4420" s="56"/>
      <c r="H4420" s="56"/>
      <c r="I4420" s="56"/>
      <c r="J4420" s="56"/>
      <c r="K4420" s="73"/>
      <c r="L4420" s="73"/>
      <c r="N4420" s="56"/>
      <c r="O4420" s="56"/>
    </row>
    <row r="4421" spans="6:15" ht="25.5" customHeight="1" x14ac:dyDescent="0.25">
      <c r="F4421" s="56"/>
      <c r="G4421" s="56"/>
      <c r="H4421" s="56"/>
      <c r="I4421" s="56"/>
      <c r="J4421" s="56"/>
      <c r="K4421" s="73"/>
      <c r="L4421" s="73"/>
      <c r="N4421" s="56"/>
      <c r="O4421" s="56"/>
    </row>
    <row r="4422" spans="6:15" ht="25.5" customHeight="1" x14ac:dyDescent="0.25">
      <c r="F4422" s="56"/>
      <c r="G4422" s="56"/>
      <c r="H4422" s="56"/>
      <c r="I4422" s="56"/>
      <c r="J4422" s="56"/>
      <c r="K4422" s="73"/>
      <c r="L4422" s="73"/>
      <c r="N4422" s="56"/>
      <c r="O4422" s="56"/>
    </row>
    <row r="4423" spans="6:15" ht="25.5" customHeight="1" x14ac:dyDescent="0.25">
      <c r="F4423" s="56"/>
      <c r="G4423" s="56"/>
      <c r="H4423" s="56"/>
      <c r="I4423" s="56"/>
      <c r="J4423" s="56"/>
      <c r="K4423" s="73"/>
      <c r="L4423" s="73"/>
      <c r="N4423" s="56"/>
      <c r="O4423" s="56"/>
    </row>
    <row r="4424" spans="6:15" ht="25.5" customHeight="1" x14ac:dyDescent="0.25">
      <c r="F4424" s="56"/>
      <c r="G4424" s="56"/>
      <c r="H4424" s="56"/>
      <c r="I4424" s="56"/>
      <c r="J4424" s="56"/>
      <c r="K4424" s="73"/>
      <c r="L4424" s="73"/>
      <c r="N4424" s="56"/>
      <c r="O4424" s="56"/>
    </row>
    <row r="4425" spans="6:15" ht="25.5" customHeight="1" x14ac:dyDescent="0.25">
      <c r="F4425" s="56"/>
      <c r="G4425" s="56"/>
      <c r="H4425" s="56"/>
      <c r="I4425" s="56"/>
      <c r="J4425" s="56"/>
      <c r="K4425" s="73"/>
      <c r="L4425" s="73"/>
      <c r="N4425" s="56"/>
      <c r="O4425" s="56"/>
    </row>
    <row r="4426" spans="6:15" ht="25.5" customHeight="1" x14ac:dyDescent="0.25">
      <c r="F4426" s="56"/>
      <c r="G4426" s="56"/>
      <c r="H4426" s="56"/>
      <c r="I4426" s="56"/>
      <c r="J4426" s="56"/>
      <c r="K4426" s="73"/>
      <c r="L4426" s="73"/>
      <c r="N4426" s="56"/>
      <c r="O4426" s="56"/>
    </row>
    <row r="4427" spans="6:15" ht="25.5" customHeight="1" x14ac:dyDescent="0.25">
      <c r="F4427" s="56"/>
      <c r="G4427" s="56"/>
      <c r="H4427" s="56"/>
      <c r="I4427" s="56"/>
      <c r="J4427" s="56"/>
      <c r="K4427" s="73"/>
      <c r="L4427" s="73"/>
      <c r="N4427" s="56"/>
      <c r="O4427" s="56"/>
    </row>
    <row r="4428" spans="6:15" ht="25.5" customHeight="1" x14ac:dyDescent="0.25">
      <c r="F4428" s="56"/>
      <c r="G4428" s="56"/>
      <c r="H4428" s="56"/>
      <c r="I4428" s="56"/>
      <c r="J4428" s="56"/>
      <c r="K4428" s="73"/>
      <c r="L4428" s="73"/>
      <c r="N4428" s="56"/>
      <c r="O4428" s="56"/>
    </row>
    <row r="4429" spans="6:15" ht="25.5" customHeight="1" x14ac:dyDescent="0.25">
      <c r="F4429" s="56"/>
      <c r="G4429" s="56"/>
      <c r="H4429" s="56"/>
      <c r="I4429" s="56"/>
      <c r="J4429" s="56"/>
      <c r="K4429" s="73"/>
      <c r="L4429" s="73"/>
      <c r="N4429" s="56"/>
      <c r="O4429" s="56"/>
    </row>
    <row r="4430" spans="6:15" ht="25.5" customHeight="1" x14ac:dyDescent="0.25">
      <c r="F4430" s="56"/>
      <c r="G4430" s="56"/>
      <c r="H4430" s="56"/>
      <c r="I4430" s="56"/>
      <c r="J4430" s="56"/>
      <c r="K4430" s="73"/>
      <c r="L4430" s="73"/>
      <c r="N4430" s="56"/>
      <c r="O4430" s="56"/>
    </row>
    <row r="4431" spans="6:15" ht="25.5" customHeight="1" x14ac:dyDescent="0.25">
      <c r="F4431" s="56"/>
      <c r="G4431" s="56"/>
      <c r="H4431" s="56"/>
      <c r="I4431" s="56"/>
      <c r="J4431" s="56"/>
      <c r="K4431" s="73"/>
      <c r="L4431" s="73"/>
      <c r="N4431" s="56"/>
      <c r="O4431" s="56"/>
    </row>
    <row r="4432" spans="6:15" ht="25.5" customHeight="1" x14ac:dyDescent="0.25">
      <c r="F4432" s="56"/>
      <c r="G4432" s="56"/>
      <c r="H4432" s="56"/>
      <c r="I4432" s="56"/>
      <c r="J4432" s="56"/>
      <c r="K4432" s="73"/>
      <c r="L4432" s="73"/>
      <c r="N4432" s="56"/>
      <c r="O4432" s="56"/>
    </row>
    <row r="4433" spans="6:15" ht="25.5" customHeight="1" x14ac:dyDescent="0.25">
      <c r="F4433" s="56"/>
      <c r="G4433" s="56"/>
      <c r="H4433" s="56"/>
      <c r="I4433" s="56"/>
      <c r="J4433" s="56"/>
      <c r="K4433" s="73"/>
      <c r="L4433" s="73"/>
      <c r="N4433" s="56"/>
      <c r="O4433" s="56"/>
    </row>
    <row r="4434" spans="6:15" ht="25.5" customHeight="1" x14ac:dyDescent="0.25">
      <c r="F4434" s="56"/>
      <c r="G4434" s="56"/>
      <c r="H4434" s="56"/>
      <c r="I4434" s="56"/>
      <c r="J4434" s="56"/>
      <c r="K4434" s="73"/>
      <c r="L4434" s="73"/>
      <c r="N4434" s="56"/>
      <c r="O4434" s="56"/>
    </row>
    <row r="4435" spans="6:15" ht="25.5" customHeight="1" x14ac:dyDescent="0.25">
      <c r="F4435" s="56"/>
      <c r="G4435" s="56"/>
      <c r="H4435" s="56"/>
      <c r="I4435" s="56"/>
      <c r="J4435" s="56"/>
      <c r="K4435" s="73"/>
      <c r="L4435" s="73"/>
      <c r="N4435" s="56"/>
      <c r="O4435" s="56"/>
    </row>
    <row r="4436" spans="6:15" ht="25.5" customHeight="1" x14ac:dyDescent="0.25">
      <c r="F4436" s="56"/>
      <c r="G4436" s="56"/>
      <c r="H4436" s="56"/>
      <c r="I4436" s="56"/>
      <c r="J4436" s="56"/>
      <c r="K4436" s="73"/>
      <c r="L4436" s="73"/>
      <c r="N4436" s="56"/>
      <c r="O4436" s="56"/>
    </row>
    <row r="4437" spans="6:15" ht="25.5" customHeight="1" x14ac:dyDescent="0.25">
      <c r="F4437" s="56"/>
      <c r="G4437" s="56"/>
      <c r="H4437" s="56"/>
      <c r="I4437" s="56"/>
      <c r="J4437" s="56"/>
      <c r="K4437" s="73"/>
      <c r="L4437" s="73"/>
      <c r="N4437" s="56"/>
      <c r="O4437" s="56"/>
    </row>
    <row r="4438" spans="6:15" ht="25.5" customHeight="1" x14ac:dyDescent="0.25">
      <c r="F4438" s="56"/>
      <c r="G4438" s="56"/>
      <c r="H4438" s="56"/>
      <c r="I4438" s="56"/>
      <c r="J4438" s="56"/>
      <c r="K4438" s="73"/>
      <c r="L4438" s="73"/>
      <c r="N4438" s="56"/>
      <c r="O4438" s="56"/>
    </row>
    <row r="4439" spans="6:15" ht="25.5" customHeight="1" x14ac:dyDescent="0.25">
      <c r="F4439" s="56"/>
      <c r="G4439" s="56"/>
      <c r="H4439" s="56"/>
      <c r="I4439" s="56"/>
      <c r="J4439" s="56"/>
      <c r="K4439" s="73"/>
      <c r="L4439" s="73"/>
      <c r="N4439" s="56"/>
      <c r="O4439" s="56"/>
    </row>
    <row r="4440" spans="6:15" ht="25.5" customHeight="1" x14ac:dyDescent="0.25">
      <c r="F4440" s="56"/>
      <c r="G4440" s="56"/>
      <c r="H4440" s="56"/>
      <c r="I4440" s="56"/>
      <c r="J4440" s="56"/>
      <c r="K4440" s="73"/>
      <c r="L4440" s="73"/>
      <c r="N4440" s="56"/>
      <c r="O4440" s="56"/>
    </row>
    <row r="4441" spans="6:15" ht="25.5" customHeight="1" x14ac:dyDescent="0.25">
      <c r="F4441" s="56"/>
      <c r="G4441" s="56"/>
      <c r="H4441" s="56"/>
      <c r="I4441" s="56"/>
      <c r="J4441" s="56"/>
      <c r="K4441" s="73"/>
      <c r="L4441" s="73"/>
      <c r="N4441" s="56"/>
      <c r="O4441" s="56"/>
    </row>
    <row r="4442" spans="6:15" ht="25.5" customHeight="1" x14ac:dyDescent="0.25">
      <c r="F4442" s="56"/>
      <c r="G4442" s="56"/>
      <c r="H4442" s="56"/>
      <c r="I4442" s="56"/>
      <c r="J4442" s="56"/>
      <c r="K4442" s="73"/>
      <c r="L4442" s="73"/>
      <c r="N4442" s="56"/>
      <c r="O4442" s="56"/>
    </row>
    <row r="4443" spans="6:15" ht="25.5" customHeight="1" x14ac:dyDescent="0.25">
      <c r="F4443" s="56"/>
      <c r="G4443" s="56"/>
      <c r="H4443" s="56"/>
      <c r="I4443" s="56"/>
      <c r="J4443" s="56"/>
      <c r="K4443" s="73"/>
      <c r="L4443" s="73"/>
      <c r="N4443" s="56"/>
      <c r="O4443" s="56"/>
    </row>
    <row r="4444" spans="6:15" ht="25.5" customHeight="1" x14ac:dyDescent="0.25">
      <c r="F4444" s="56"/>
      <c r="G4444" s="56"/>
      <c r="H4444" s="56"/>
      <c r="I4444" s="56"/>
      <c r="J4444" s="56"/>
      <c r="K4444" s="73"/>
      <c r="L4444" s="73"/>
      <c r="N4444" s="56"/>
      <c r="O4444" s="56"/>
    </row>
    <row r="4445" spans="6:15" ht="25.5" customHeight="1" x14ac:dyDescent="0.25">
      <c r="F4445" s="56"/>
      <c r="G4445" s="56"/>
      <c r="H4445" s="56"/>
      <c r="I4445" s="56"/>
      <c r="J4445" s="56"/>
      <c r="K4445" s="73"/>
      <c r="L4445" s="73"/>
      <c r="N4445" s="56"/>
      <c r="O4445" s="56"/>
    </row>
    <row r="4446" spans="6:15" ht="25.5" customHeight="1" x14ac:dyDescent="0.25">
      <c r="F4446" s="56"/>
      <c r="G4446" s="56"/>
      <c r="H4446" s="56"/>
      <c r="I4446" s="56"/>
      <c r="J4446" s="56"/>
      <c r="K4446" s="73"/>
      <c r="L4446" s="73"/>
      <c r="N4446" s="56"/>
      <c r="O4446" s="56"/>
    </row>
    <row r="4447" spans="6:15" ht="25.5" customHeight="1" x14ac:dyDescent="0.25">
      <c r="F4447" s="56"/>
      <c r="G4447" s="56"/>
      <c r="H4447" s="56"/>
      <c r="I4447" s="56"/>
      <c r="J4447" s="56"/>
      <c r="K4447" s="73"/>
      <c r="L4447" s="73"/>
      <c r="N4447" s="56"/>
      <c r="O4447" s="56"/>
    </row>
    <row r="4448" spans="6:15" ht="25.5" customHeight="1" x14ac:dyDescent="0.25">
      <c r="F4448" s="56"/>
      <c r="G4448" s="56"/>
      <c r="H4448" s="56"/>
      <c r="I4448" s="56"/>
      <c r="J4448" s="56"/>
      <c r="K4448" s="73"/>
      <c r="L4448" s="73"/>
      <c r="N4448" s="56"/>
      <c r="O4448" s="56"/>
    </row>
    <row r="4449" spans="6:15" ht="25.5" customHeight="1" x14ac:dyDescent="0.25">
      <c r="F4449" s="56"/>
      <c r="G4449" s="56"/>
      <c r="H4449" s="56"/>
      <c r="I4449" s="56"/>
      <c r="J4449" s="56"/>
      <c r="K4449" s="73"/>
      <c r="L4449" s="73"/>
      <c r="N4449" s="56"/>
      <c r="O4449" s="56"/>
    </row>
    <row r="4450" spans="6:15" ht="25.5" customHeight="1" x14ac:dyDescent="0.25">
      <c r="F4450" s="56"/>
      <c r="G4450" s="56"/>
      <c r="H4450" s="56"/>
      <c r="I4450" s="56"/>
      <c r="J4450" s="56"/>
      <c r="K4450" s="73"/>
      <c r="L4450" s="73"/>
      <c r="N4450" s="56"/>
      <c r="O4450" s="56"/>
    </row>
    <row r="4451" spans="6:15" ht="25.5" customHeight="1" x14ac:dyDescent="0.25">
      <c r="F4451" s="56"/>
      <c r="G4451" s="56"/>
      <c r="H4451" s="56"/>
      <c r="I4451" s="56"/>
      <c r="J4451" s="56"/>
      <c r="K4451" s="73"/>
      <c r="L4451" s="73"/>
      <c r="N4451" s="56"/>
      <c r="O4451" s="56"/>
    </row>
    <row r="4452" spans="6:15" ht="25.5" customHeight="1" x14ac:dyDescent="0.25">
      <c r="F4452" s="56"/>
      <c r="G4452" s="56"/>
      <c r="H4452" s="56"/>
      <c r="I4452" s="56"/>
      <c r="J4452" s="56"/>
      <c r="K4452" s="73"/>
      <c r="L4452" s="73"/>
      <c r="N4452" s="56"/>
      <c r="O4452" s="56"/>
    </row>
    <row r="4453" spans="6:15" ht="25.5" customHeight="1" x14ac:dyDescent="0.25">
      <c r="F4453" s="56"/>
      <c r="G4453" s="56"/>
      <c r="H4453" s="56"/>
      <c r="I4453" s="56"/>
      <c r="J4453" s="56"/>
      <c r="K4453" s="73"/>
      <c r="L4453" s="73"/>
      <c r="N4453" s="56"/>
      <c r="O4453" s="56"/>
    </row>
    <row r="4454" spans="6:15" ht="25.5" customHeight="1" x14ac:dyDescent="0.25">
      <c r="F4454" s="56"/>
      <c r="G4454" s="56"/>
      <c r="H4454" s="56"/>
      <c r="I4454" s="56"/>
      <c r="J4454" s="56"/>
      <c r="K4454" s="73"/>
      <c r="L4454" s="73"/>
      <c r="N4454" s="56"/>
      <c r="O4454" s="56"/>
    </row>
    <row r="4455" spans="6:15" ht="25.5" customHeight="1" x14ac:dyDescent="0.25">
      <c r="F4455" s="56"/>
      <c r="G4455" s="56"/>
      <c r="H4455" s="56"/>
      <c r="I4455" s="56"/>
      <c r="J4455" s="56"/>
      <c r="K4455" s="73"/>
      <c r="L4455" s="73"/>
      <c r="N4455" s="56"/>
      <c r="O4455" s="56"/>
    </row>
    <row r="4456" spans="6:15" ht="25.5" customHeight="1" x14ac:dyDescent="0.25">
      <c r="F4456" s="56"/>
      <c r="G4456" s="56"/>
      <c r="H4456" s="56"/>
      <c r="I4456" s="56"/>
      <c r="J4456" s="56"/>
      <c r="K4456" s="73"/>
      <c r="L4456" s="73"/>
      <c r="N4456" s="56"/>
      <c r="O4456" s="56"/>
    </row>
    <row r="4457" spans="6:15" ht="25.5" customHeight="1" x14ac:dyDescent="0.25">
      <c r="F4457" s="56"/>
      <c r="G4457" s="56"/>
      <c r="H4457" s="56"/>
      <c r="I4457" s="56"/>
      <c r="J4457" s="56"/>
      <c r="K4457" s="73"/>
      <c r="L4457" s="73"/>
      <c r="N4457" s="56"/>
      <c r="O4457" s="56"/>
    </row>
    <row r="4458" spans="6:15" ht="25.5" customHeight="1" x14ac:dyDescent="0.25">
      <c r="F4458" s="56"/>
      <c r="G4458" s="56"/>
      <c r="H4458" s="56"/>
      <c r="I4458" s="56"/>
      <c r="J4458" s="56"/>
      <c r="K4458" s="73"/>
      <c r="L4458" s="73"/>
      <c r="N4458" s="56"/>
      <c r="O4458" s="56"/>
    </row>
    <row r="4459" spans="6:15" ht="25.5" customHeight="1" x14ac:dyDescent="0.25">
      <c r="F4459" s="56"/>
      <c r="G4459" s="56"/>
      <c r="H4459" s="56"/>
      <c r="I4459" s="56"/>
      <c r="J4459" s="56"/>
      <c r="K4459" s="73"/>
      <c r="L4459" s="73"/>
      <c r="N4459" s="56"/>
      <c r="O4459" s="56"/>
    </row>
    <row r="4460" spans="6:15" ht="25.5" customHeight="1" x14ac:dyDescent="0.25">
      <c r="F4460" s="56"/>
      <c r="G4460" s="56"/>
      <c r="H4460" s="56"/>
      <c r="I4460" s="56"/>
      <c r="J4460" s="56"/>
      <c r="K4460" s="73"/>
      <c r="L4460" s="73"/>
      <c r="N4460" s="56"/>
      <c r="O4460" s="56"/>
    </row>
    <row r="4461" spans="6:15" ht="25.5" customHeight="1" x14ac:dyDescent="0.25">
      <c r="F4461" s="56"/>
      <c r="G4461" s="56"/>
      <c r="H4461" s="56"/>
      <c r="I4461" s="56"/>
      <c r="J4461" s="56"/>
      <c r="K4461" s="73"/>
      <c r="L4461" s="73"/>
      <c r="N4461" s="56"/>
      <c r="O4461" s="56"/>
    </row>
    <row r="4462" spans="6:15" ht="25.5" customHeight="1" x14ac:dyDescent="0.25">
      <c r="F4462" s="56"/>
      <c r="G4462" s="56"/>
      <c r="H4462" s="56"/>
      <c r="I4462" s="56"/>
      <c r="J4462" s="56"/>
      <c r="K4462" s="73"/>
      <c r="L4462" s="73"/>
      <c r="N4462" s="56"/>
      <c r="O4462" s="56"/>
    </row>
    <row r="4463" spans="6:15" ht="25.5" customHeight="1" x14ac:dyDescent="0.25">
      <c r="F4463" s="56"/>
      <c r="G4463" s="56"/>
      <c r="H4463" s="56"/>
      <c r="I4463" s="56"/>
      <c r="J4463" s="56"/>
      <c r="K4463" s="73"/>
      <c r="L4463" s="73"/>
      <c r="N4463" s="56"/>
      <c r="O4463" s="56"/>
    </row>
    <row r="4464" spans="6:15" ht="25.5" customHeight="1" x14ac:dyDescent="0.25">
      <c r="F4464" s="56"/>
      <c r="G4464" s="56"/>
      <c r="H4464" s="56"/>
      <c r="I4464" s="56"/>
      <c r="J4464" s="56"/>
      <c r="K4464" s="73"/>
      <c r="L4464" s="73"/>
      <c r="N4464" s="56"/>
      <c r="O4464" s="56"/>
    </row>
    <row r="4465" spans="6:15" ht="25.5" customHeight="1" x14ac:dyDescent="0.25">
      <c r="F4465" s="56"/>
      <c r="G4465" s="56"/>
      <c r="H4465" s="56"/>
      <c r="I4465" s="56"/>
      <c r="J4465" s="56"/>
      <c r="K4465" s="73"/>
      <c r="L4465" s="73"/>
      <c r="N4465" s="56"/>
      <c r="O4465" s="56"/>
    </row>
    <row r="4466" spans="6:15" ht="25.5" customHeight="1" x14ac:dyDescent="0.25">
      <c r="F4466" s="56"/>
      <c r="G4466" s="56"/>
      <c r="H4466" s="56"/>
      <c r="I4466" s="56"/>
      <c r="J4466" s="56"/>
      <c r="K4466" s="73"/>
      <c r="L4466" s="73"/>
      <c r="N4466" s="56"/>
      <c r="O4466" s="56"/>
    </row>
    <row r="4467" spans="6:15" ht="25.5" customHeight="1" x14ac:dyDescent="0.25">
      <c r="F4467" s="56"/>
      <c r="G4467" s="56"/>
      <c r="H4467" s="56"/>
      <c r="I4467" s="56"/>
      <c r="J4467" s="56"/>
      <c r="K4467" s="73"/>
      <c r="L4467" s="73"/>
      <c r="N4467" s="56"/>
      <c r="O4467" s="56"/>
    </row>
    <row r="4468" spans="6:15" ht="25.5" customHeight="1" x14ac:dyDescent="0.25">
      <c r="F4468" s="56"/>
      <c r="G4468" s="56"/>
      <c r="H4468" s="56"/>
      <c r="I4468" s="56"/>
      <c r="J4468" s="56"/>
      <c r="K4468" s="73"/>
      <c r="L4468" s="73"/>
      <c r="N4468" s="56"/>
      <c r="O4468" s="56"/>
    </row>
    <row r="4469" spans="6:15" ht="25.5" customHeight="1" x14ac:dyDescent="0.25">
      <c r="F4469" s="56"/>
      <c r="G4469" s="56"/>
      <c r="H4469" s="56"/>
      <c r="I4469" s="56"/>
      <c r="J4469" s="56"/>
      <c r="K4469" s="73"/>
      <c r="L4469" s="73"/>
      <c r="N4469" s="56"/>
      <c r="O4469" s="56"/>
    </row>
    <row r="4470" spans="6:15" ht="25.5" customHeight="1" x14ac:dyDescent="0.25">
      <c r="F4470" s="56"/>
      <c r="G4470" s="56"/>
      <c r="H4470" s="56"/>
      <c r="I4470" s="56"/>
      <c r="J4470" s="56"/>
      <c r="K4470" s="73"/>
      <c r="L4470" s="73"/>
      <c r="N4470" s="56"/>
      <c r="O4470" s="56"/>
    </row>
    <row r="4471" spans="6:15" ht="25.5" customHeight="1" x14ac:dyDescent="0.25">
      <c r="F4471" s="56"/>
      <c r="G4471" s="56"/>
      <c r="H4471" s="56"/>
      <c r="I4471" s="56"/>
      <c r="J4471" s="56"/>
      <c r="K4471" s="73"/>
      <c r="L4471" s="73"/>
      <c r="N4471" s="56"/>
      <c r="O4471" s="56"/>
    </row>
    <row r="4472" spans="6:15" ht="25.5" customHeight="1" x14ac:dyDescent="0.25">
      <c r="F4472" s="56"/>
      <c r="G4472" s="56"/>
      <c r="H4472" s="56"/>
      <c r="I4472" s="56"/>
      <c r="J4472" s="56"/>
      <c r="K4472" s="73"/>
      <c r="L4472" s="73"/>
      <c r="N4472" s="56"/>
      <c r="O4472" s="56"/>
    </row>
    <row r="4473" spans="6:15" ht="25.5" customHeight="1" x14ac:dyDescent="0.25">
      <c r="F4473" s="56"/>
      <c r="G4473" s="56"/>
      <c r="H4473" s="56"/>
      <c r="I4473" s="56"/>
      <c r="J4473" s="56"/>
      <c r="K4473" s="73"/>
      <c r="L4473" s="73"/>
      <c r="N4473" s="56"/>
      <c r="O4473" s="56"/>
    </row>
    <row r="4474" spans="6:15" ht="25.5" customHeight="1" x14ac:dyDescent="0.25">
      <c r="F4474" s="56"/>
      <c r="G4474" s="56"/>
      <c r="H4474" s="56"/>
      <c r="I4474" s="56"/>
      <c r="J4474" s="56"/>
      <c r="K4474" s="73"/>
      <c r="L4474" s="73"/>
      <c r="N4474" s="56"/>
      <c r="O4474" s="56"/>
    </row>
    <row r="4475" spans="6:15" ht="25.5" customHeight="1" x14ac:dyDescent="0.25">
      <c r="F4475" s="56"/>
      <c r="G4475" s="56"/>
      <c r="H4475" s="56"/>
      <c r="I4475" s="56"/>
      <c r="J4475" s="56"/>
      <c r="K4475" s="73"/>
      <c r="L4475" s="73"/>
      <c r="N4475" s="56"/>
      <c r="O4475" s="56"/>
    </row>
    <row r="4476" spans="6:15" ht="25.5" customHeight="1" x14ac:dyDescent="0.25">
      <c r="F4476" s="56"/>
      <c r="G4476" s="56"/>
      <c r="H4476" s="56"/>
      <c r="I4476" s="56"/>
      <c r="J4476" s="56"/>
      <c r="K4476" s="73"/>
      <c r="L4476" s="73"/>
      <c r="N4476" s="56"/>
      <c r="O4476" s="56"/>
    </row>
    <row r="4477" spans="6:15" ht="25.5" customHeight="1" x14ac:dyDescent="0.25">
      <c r="F4477" s="56"/>
      <c r="G4477" s="56"/>
      <c r="H4477" s="56"/>
      <c r="I4477" s="56"/>
      <c r="J4477" s="56"/>
      <c r="K4477" s="73"/>
      <c r="L4477" s="73"/>
      <c r="N4477" s="56"/>
      <c r="O4477" s="56"/>
    </row>
    <row r="4478" spans="6:15" ht="25.5" customHeight="1" x14ac:dyDescent="0.25">
      <c r="F4478" s="56"/>
      <c r="G4478" s="56"/>
      <c r="H4478" s="56"/>
      <c r="I4478" s="56"/>
      <c r="J4478" s="56"/>
      <c r="K4478" s="73"/>
      <c r="L4478" s="73"/>
      <c r="N4478" s="56"/>
      <c r="O4478" s="56"/>
    </row>
    <row r="4479" spans="6:15" ht="25.5" customHeight="1" x14ac:dyDescent="0.25">
      <c r="F4479" s="56"/>
      <c r="G4479" s="56"/>
      <c r="H4479" s="56"/>
      <c r="I4479" s="56"/>
      <c r="J4479" s="56"/>
      <c r="K4479" s="73"/>
      <c r="L4479" s="73"/>
      <c r="N4479" s="56"/>
      <c r="O4479" s="56"/>
    </row>
    <row r="4480" spans="6:15" ht="25.5" customHeight="1" x14ac:dyDescent="0.25">
      <c r="F4480" s="56"/>
      <c r="G4480" s="56"/>
      <c r="H4480" s="56"/>
      <c r="I4480" s="56"/>
      <c r="J4480" s="56"/>
      <c r="K4480" s="73"/>
      <c r="L4480" s="73"/>
      <c r="N4480" s="56"/>
      <c r="O4480" s="56"/>
    </row>
    <row r="4481" spans="6:15" ht="25.5" customHeight="1" x14ac:dyDescent="0.25">
      <c r="F4481" s="56"/>
      <c r="G4481" s="56"/>
      <c r="H4481" s="56"/>
      <c r="I4481" s="56"/>
      <c r="J4481" s="56"/>
      <c r="K4481" s="73"/>
      <c r="L4481" s="73"/>
      <c r="N4481" s="56"/>
      <c r="O4481" s="56"/>
    </row>
    <row r="4482" spans="6:15" ht="25.5" customHeight="1" x14ac:dyDescent="0.25">
      <c r="F4482" s="56"/>
      <c r="G4482" s="56"/>
      <c r="H4482" s="56"/>
      <c r="I4482" s="56"/>
      <c r="J4482" s="56"/>
      <c r="K4482" s="73"/>
      <c r="L4482" s="73"/>
      <c r="N4482" s="56"/>
      <c r="O4482" s="56"/>
    </row>
    <row r="4483" spans="6:15" ht="25.5" customHeight="1" x14ac:dyDescent="0.25">
      <c r="F4483" s="56"/>
      <c r="G4483" s="56"/>
      <c r="H4483" s="56"/>
      <c r="I4483" s="56"/>
      <c r="J4483" s="56"/>
      <c r="K4483" s="73"/>
      <c r="L4483" s="73"/>
      <c r="N4483" s="56"/>
      <c r="O4483" s="56"/>
    </row>
    <row r="4484" spans="6:15" ht="25.5" customHeight="1" x14ac:dyDescent="0.25">
      <c r="F4484" s="56"/>
      <c r="G4484" s="56"/>
      <c r="H4484" s="56"/>
      <c r="I4484" s="56"/>
      <c r="J4484" s="56"/>
      <c r="K4484" s="73"/>
      <c r="L4484" s="73"/>
      <c r="N4484" s="56"/>
      <c r="O4484" s="56"/>
    </row>
    <row r="4485" spans="6:15" ht="25.5" customHeight="1" x14ac:dyDescent="0.25">
      <c r="F4485" s="56"/>
      <c r="G4485" s="56"/>
      <c r="H4485" s="56"/>
      <c r="I4485" s="56"/>
      <c r="J4485" s="56"/>
      <c r="K4485" s="73"/>
      <c r="L4485" s="73"/>
      <c r="N4485" s="56"/>
      <c r="O4485" s="56"/>
    </row>
    <row r="4486" spans="6:15" ht="25.5" customHeight="1" x14ac:dyDescent="0.25">
      <c r="F4486" s="56"/>
      <c r="G4486" s="56"/>
      <c r="H4486" s="56"/>
      <c r="I4486" s="56"/>
      <c r="J4486" s="56"/>
      <c r="K4486" s="73"/>
      <c r="L4486" s="73"/>
      <c r="N4486" s="56"/>
      <c r="O4486" s="56"/>
    </row>
    <row r="4487" spans="6:15" ht="25.5" customHeight="1" x14ac:dyDescent="0.25">
      <c r="F4487" s="56"/>
      <c r="G4487" s="56"/>
      <c r="H4487" s="56"/>
      <c r="I4487" s="56"/>
      <c r="J4487" s="56"/>
      <c r="K4487" s="73"/>
      <c r="L4487" s="73"/>
      <c r="N4487" s="56"/>
      <c r="O4487" s="56"/>
    </row>
    <row r="4488" spans="6:15" ht="25.5" customHeight="1" x14ac:dyDescent="0.25">
      <c r="F4488" s="56"/>
      <c r="G4488" s="56"/>
      <c r="H4488" s="56"/>
      <c r="I4488" s="56"/>
      <c r="J4488" s="56"/>
      <c r="K4488" s="73"/>
      <c r="L4488" s="73"/>
      <c r="N4488" s="56"/>
      <c r="O4488" s="56"/>
    </row>
    <row r="4489" spans="6:15" ht="25.5" customHeight="1" x14ac:dyDescent="0.25">
      <c r="F4489" s="56"/>
      <c r="G4489" s="56"/>
      <c r="H4489" s="56"/>
      <c r="I4489" s="56"/>
      <c r="J4489" s="56"/>
      <c r="K4489" s="73"/>
      <c r="L4489" s="73"/>
      <c r="N4489" s="56"/>
      <c r="O4489" s="56"/>
    </row>
    <row r="4490" spans="6:15" ht="25.5" customHeight="1" x14ac:dyDescent="0.25">
      <c r="F4490" s="56"/>
      <c r="G4490" s="56"/>
      <c r="H4490" s="56"/>
      <c r="I4490" s="56"/>
      <c r="J4490" s="56"/>
      <c r="K4490" s="73"/>
      <c r="L4490" s="73"/>
      <c r="N4490" s="56"/>
      <c r="O4490" s="56"/>
    </row>
    <row r="4491" spans="6:15" ht="25.5" customHeight="1" x14ac:dyDescent="0.25">
      <c r="F4491" s="56"/>
      <c r="G4491" s="56"/>
      <c r="H4491" s="56"/>
      <c r="I4491" s="56"/>
      <c r="J4491" s="56"/>
      <c r="K4491" s="73"/>
      <c r="L4491" s="73"/>
      <c r="N4491" s="56"/>
      <c r="O4491" s="56"/>
    </row>
    <row r="4492" spans="6:15" ht="25.5" customHeight="1" x14ac:dyDescent="0.25">
      <c r="F4492" s="56"/>
      <c r="G4492" s="56"/>
      <c r="H4492" s="56"/>
      <c r="I4492" s="56"/>
      <c r="J4492" s="56"/>
      <c r="K4492" s="73"/>
      <c r="L4492" s="73"/>
      <c r="N4492" s="56"/>
      <c r="O4492" s="56"/>
    </row>
    <row r="4493" spans="6:15" ht="25.5" customHeight="1" x14ac:dyDescent="0.25">
      <c r="F4493" s="56"/>
      <c r="G4493" s="56"/>
      <c r="H4493" s="56"/>
      <c r="I4493" s="56"/>
      <c r="J4493" s="56"/>
      <c r="K4493" s="73"/>
      <c r="L4493" s="73"/>
      <c r="N4493" s="56"/>
      <c r="O4493" s="56"/>
    </row>
    <row r="4494" spans="6:15" ht="25.5" customHeight="1" x14ac:dyDescent="0.25">
      <c r="F4494" s="56"/>
      <c r="G4494" s="56"/>
      <c r="H4494" s="56"/>
      <c r="I4494" s="56"/>
      <c r="J4494" s="56"/>
      <c r="K4494" s="73"/>
      <c r="L4494" s="73"/>
      <c r="N4494" s="56"/>
      <c r="O4494" s="56"/>
    </row>
    <row r="4495" spans="6:15" ht="25.5" customHeight="1" x14ac:dyDescent="0.25">
      <c r="F4495" s="56"/>
      <c r="G4495" s="56"/>
      <c r="H4495" s="56"/>
      <c r="I4495" s="56"/>
      <c r="J4495" s="56"/>
      <c r="K4495" s="73"/>
      <c r="L4495" s="73"/>
      <c r="N4495" s="56"/>
      <c r="O4495" s="56"/>
    </row>
    <row r="4496" spans="6:15" ht="25.5" customHeight="1" x14ac:dyDescent="0.25">
      <c r="F4496" s="56"/>
      <c r="G4496" s="56"/>
      <c r="H4496" s="56"/>
      <c r="I4496" s="56"/>
      <c r="J4496" s="56"/>
      <c r="K4496" s="73"/>
      <c r="L4496" s="73"/>
      <c r="N4496" s="56"/>
      <c r="O4496" s="56"/>
    </row>
    <row r="4497" spans="6:15" ht="25.5" customHeight="1" x14ac:dyDescent="0.25">
      <c r="F4497" s="56"/>
      <c r="G4497" s="56"/>
      <c r="H4497" s="56"/>
      <c r="I4497" s="56"/>
      <c r="J4497" s="56"/>
      <c r="K4497" s="73"/>
      <c r="L4497" s="73"/>
      <c r="N4497" s="56"/>
      <c r="O4497" s="56"/>
    </row>
    <row r="4498" spans="6:15" ht="25.5" customHeight="1" x14ac:dyDescent="0.25">
      <c r="F4498" s="56"/>
      <c r="G4498" s="56"/>
      <c r="H4498" s="56"/>
      <c r="I4498" s="56"/>
      <c r="J4498" s="56"/>
      <c r="K4498" s="73"/>
      <c r="L4498" s="73"/>
      <c r="N4498" s="56"/>
      <c r="O4498" s="56"/>
    </row>
    <row r="4499" spans="6:15" ht="25.5" customHeight="1" x14ac:dyDescent="0.25">
      <c r="F4499" s="56"/>
      <c r="G4499" s="56"/>
      <c r="H4499" s="56"/>
      <c r="I4499" s="56"/>
      <c r="J4499" s="56"/>
      <c r="K4499" s="73"/>
      <c r="L4499" s="73"/>
      <c r="N4499" s="56"/>
      <c r="O4499" s="56"/>
    </row>
    <row r="4500" spans="6:15" ht="25.5" customHeight="1" x14ac:dyDescent="0.25">
      <c r="F4500" s="56"/>
      <c r="G4500" s="56"/>
      <c r="H4500" s="56"/>
      <c r="I4500" s="56"/>
      <c r="J4500" s="56"/>
      <c r="K4500" s="73"/>
      <c r="L4500" s="73"/>
      <c r="N4500" s="56"/>
      <c r="O4500" s="56"/>
    </row>
    <row r="4501" spans="6:15" ht="25.5" customHeight="1" x14ac:dyDescent="0.25">
      <c r="F4501" s="56"/>
      <c r="G4501" s="56"/>
      <c r="H4501" s="56"/>
      <c r="I4501" s="56"/>
      <c r="J4501" s="56"/>
      <c r="K4501" s="73"/>
      <c r="L4501" s="73"/>
      <c r="N4501" s="56"/>
      <c r="O4501" s="56"/>
    </row>
    <row r="4502" spans="6:15" ht="25.5" customHeight="1" x14ac:dyDescent="0.25">
      <c r="F4502" s="56"/>
      <c r="G4502" s="56"/>
      <c r="H4502" s="56"/>
      <c r="I4502" s="56"/>
      <c r="J4502" s="56"/>
      <c r="K4502" s="73"/>
      <c r="L4502" s="73"/>
      <c r="N4502" s="56"/>
      <c r="O4502" s="56"/>
    </row>
    <row r="4503" spans="6:15" ht="25.5" customHeight="1" x14ac:dyDescent="0.25">
      <c r="F4503" s="56"/>
      <c r="G4503" s="56"/>
      <c r="H4503" s="56"/>
      <c r="I4503" s="56"/>
      <c r="J4503" s="56"/>
      <c r="K4503" s="73"/>
      <c r="L4503" s="73"/>
      <c r="N4503" s="56"/>
      <c r="O4503" s="56"/>
    </row>
    <row r="4504" spans="6:15" ht="25.5" customHeight="1" x14ac:dyDescent="0.25">
      <c r="F4504" s="56"/>
      <c r="G4504" s="56"/>
      <c r="H4504" s="56"/>
      <c r="I4504" s="56"/>
      <c r="J4504" s="56"/>
      <c r="K4504" s="73"/>
      <c r="L4504" s="73"/>
      <c r="N4504" s="56"/>
      <c r="O4504" s="56"/>
    </row>
    <row r="4505" spans="6:15" ht="25.5" customHeight="1" x14ac:dyDescent="0.25">
      <c r="F4505" s="56"/>
      <c r="G4505" s="56"/>
      <c r="H4505" s="56"/>
      <c r="I4505" s="56"/>
      <c r="J4505" s="56"/>
      <c r="K4505" s="73"/>
      <c r="L4505" s="73"/>
      <c r="N4505" s="56"/>
      <c r="O4505" s="56"/>
    </row>
    <row r="4506" spans="6:15" ht="25.5" customHeight="1" x14ac:dyDescent="0.25">
      <c r="F4506" s="56"/>
      <c r="G4506" s="56"/>
      <c r="H4506" s="56"/>
      <c r="I4506" s="56"/>
      <c r="J4506" s="56"/>
      <c r="K4506" s="73"/>
      <c r="L4506" s="73"/>
      <c r="N4506" s="56"/>
      <c r="O4506" s="56"/>
    </row>
    <row r="4507" spans="6:15" ht="25.5" customHeight="1" x14ac:dyDescent="0.25"/>
    <row r="4508" spans="6:15" ht="25.5" customHeight="1" x14ac:dyDescent="0.25"/>
    <row r="4509" spans="6:15" ht="25.5" customHeight="1" x14ac:dyDescent="0.25"/>
    <row r="4510" spans="6:15" ht="25.5" customHeight="1" x14ac:dyDescent="0.25"/>
    <row r="4511" spans="6:15" ht="25.5" customHeight="1" x14ac:dyDescent="0.25"/>
    <row r="4512" spans="6:15" ht="25.5" customHeight="1" x14ac:dyDescent="0.25"/>
    <row r="4513" ht="25.5" customHeight="1" x14ac:dyDescent="0.25"/>
    <row r="4514" ht="25.5" customHeight="1" x14ac:dyDescent="0.25"/>
    <row r="4515" ht="25.5" customHeight="1" x14ac:dyDescent="0.25"/>
    <row r="4516" ht="25.5" customHeight="1" x14ac:dyDescent="0.25"/>
    <row r="4517" ht="25.5" customHeight="1" x14ac:dyDescent="0.25"/>
    <row r="4518" ht="25.5" customHeight="1" x14ac:dyDescent="0.25"/>
    <row r="4519" ht="25.5" customHeight="1" x14ac:dyDescent="0.25"/>
    <row r="4520" ht="25.5" customHeight="1" x14ac:dyDescent="0.25"/>
    <row r="4521" ht="25.5" customHeight="1" x14ac:dyDescent="0.25"/>
    <row r="4522" ht="25.5" customHeight="1" x14ac:dyDescent="0.25"/>
    <row r="4523" ht="25.5" customHeight="1" x14ac:dyDescent="0.25"/>
    <row r="4524" ht="25.5" customHeight="1" x14ac:dyDescent="0.25"/>
    <row r="4525" ht="25.5" customHeight="1" x14ac:dyDescent="0.25"/>
    <row r="4526" ht="25.5" customHeight="1" x14ac:dyDescent="0.25"/>
    <row r="4527" ht="25.5" customHeight="1" x14ac:dyDescent="0.25"/>
    <row r="4528" ht="25.5" customHeight="1" x14ac:dyDescent="0.25"/>
    <row r="4529" ht="25.5" customHeight="1" x14ac:dyDescent="0.25"/>
    <row r="4530" ht="25.5" customHeight="1" x14ac:dyDescent="0.25"/>
    <row r="4531" ht="25.5" customHeight="1" x14ac:dyDescent="0.25"/>
    <row r="4532" ht="25.5" customHeight="1" x14ac:dyDescent="0.25"/>
    <row r="4533" ht="25.5" customHeight="1" x14ac:dyDescent="0.25"/>
    <row r="4534" ht="25.5" customHeight="1" x14ac:dyDescent="0.25"/>
    <row r="4535" ht="25.5" customHeight="1" x14ac:dyDescent="0.25"/>
    <row r="4536" ht="25.5" customHeight="1" x14ac:dyDescent="0.25"/>
    <row r="4537" ht="25.5" customHeight="1" x14ac:dyDescent="0.25"/>
    <row r="4538" ht="25.5" customHeight="1" x14ac:dyDescent="0.25"/>
    <row r="4539" ht="25.5" customHeight="1" x14ac:dyDescent="0.25"/>
    <row r="4540" ht="25.5" customHeight="1" x14ac:dyDescent="0.25"/>
    <row r="4541" ht="25.5" customHeight="1" x14ac:dyDescent="0.25"/>
    <row r="4542" ht="25.5" customHeight="1" x14ac:dyDescent="0.25"/>
    <row r="4543" ht="25.5" customHeight="1" x14ac:dyDescent="0.25"/>
    <row r="4544" ht="25.5" customHeight="1" x14ac:dyDescent="0.25"/>
    <row r="4545" ht="25.5" customHeight="1" x14ac:dyDescent="0.25"/>
    <row r="4546" ht="25.5" customHeight="1" x14ac:dyDescent="0.25"/>
    <row r="4547" ht="25.5" customHeight="1" x14ac:dyDescent="0.25"/>
    <row r="4548" ht="25.5" customHeight="1" x14ac:dyDescent="0.25"/>
    <row r="4549" ht="25.5" customHeight="1" x14ac:dyDescent="0.25"/>
    <row r="4550" ht="25.5" customHeight="1" x14ac:dyDescent="0.25"/>
    <row r="4551" ht="25.5" customHeight="1" x14ac:dyDescent="0.25"/>
    <row r="4552" ht="25.5" customHeight="1" x14ac:dyDescent="0.25"/>
    <row r="4553" ht="25.5" customHeight="1" x14ac:dyDescent="0.25"/>
    <row r="4554" ht="25.5" customHeight="1" x14ac:dyDescent="0.25"/>
    <row r="4555" ht="25.5" customHeight="1" x14ac:dyDescent="0.25"/>
    <row r="4556" ht="25.5" customHeight="1" x14ac:dyDescent="0.25"/>
    <row r="4557" ht="25.5" customHeight="1" x14ac:dyDescent="0.25"/>
    <row r="4558" ht="25.5" customHeight="1" x14ac:dyDescent="0.25"/>
    <row r="4559" ht="25.5" customHeight="1" x14ac:dyDescent="0.25"/>
    <row r="4560" ht="25.5" customHeight="1" x14ac:dyDescent="0.25"/>
    <row r="4561" ht="25.5" customHeight="1" x14ac:dyDescent="0.25"/>
    <row r="4562" ht="25.5" customHeight="1" x14ac:dyDescent="0.25"/>
    <row r="4563" ht="25.5" customHeight="1" x14ac:dyDescent="0.25"/>
    <row r="4564" ht="25.5" customHeight="1" x14ac:dyDescent="0.25"/>
    <row r="4565" ht="25.5" customHeight="1" x14ac:dyDescent="0.25"/>
    <row r="4566" ht="25.5" customHeight="1" x14ac:dyDescent="0.25"/>
    <row r="4567" ht="25.5" customHeight="1" x14ac:dyDescent="0.25"/>
    <row r="4568" ht="25.5" customHeight="1" x14ac:dyDescent="0.25"/>
    <row r="4569" ht="25.5" customHeight="1" x14ac:dyDescent="0.25"/>
    <row r="4570" ht="25.5" customHeight="1" x14ac:dyDescent="0.25"/>
    <row r="4571" ht="25.5" customHeight="1" x14ac:dyDescent="0.25"/>
    <row r="4572" ht="25.5" customHeight="1" x14ac:dyDescent="0.25"/>
    <row r="4573" ht="25.5" customHeight="1" x14ac:dyDescent="0.25"/>
    <row r="4574" ht="25.5" customHeight="1" x14ac:dyDescent="0.25"/>
    <row r="4575" ht="25.5" customHeight="1" x14ac:dyDescent="0.25"/>
    <row r="4576" ht="25.5" customHeight="1" x14ac:dyDescent="0.25"/>
    <row r="4577" ht="25.5" customHeight="1" x14ac:dyDescent="0.25"/>
    <row r="4578" ht="25.5" customHeight="1" x14ac:dyDescent="0.25"/>
    <row r="4579" ht="25.5" customHeight="1" x14ac:dyDescent="0.25"/>
    <row r="4580" ht="25.5" customHeight="1" x14ac:dyDescent="0.25"/>
    <row r="4581" ht="25.5" customHeight="1" x14ac:dyDescent="0.25"/>
    <row r="4582" ht="25.5" customHeight="1" x14ac:dyDescent="0.25"/>
    <row r="4583" ht="25.5" customHeight="1" x14ac:dyDescent="0.25"/>
    <row r="4584" ht="25.5" customHeight="1" x14ac:dyDescent="0.25"/>
    <row r="4585" ht="25.5" customHeight="1" x14ac:dyDescent="0.25"/>
    <row r="4586" ht="25.5" customHeight="1" x14ac:dyDescent="0.25"/>
    <row r="4587" ht="25.5" customHeight="1" x14ac:dyDescent="0.25"/>
    <row r="4588" ht="25.5" customHeight="1" x14ac:dyDescent="0.25"/>
    <row r="4589" ht="25.5" customHeight="1" x14ac:dyDescent="0.25"/>
    <row r="4590" ht="25.5" customHeight="1" x14ac:dyDescent="0.25"/>
    <row r="4591" ht="25.5" customHeight="1" x14ac:dyDescent="0.25"/>
    <row r="4592" ht="25.5" customHeight="1" x14ac:dyDescent="0.25"/>
    <row r="4593" ht="25.5" customHeight="1" x14ac:dyDescent="0.25"/>
    <row r="4594" ht="25.5" customHeight="1" x14ac:dyDescent="0.25"/>
    <row r="4595" ht="25.5" customHeight="1" x14ac:dyDescent="0.25"/>
    <row r="4596" ht="25.5" customHeight="1" x14ac:dyDescent="0.25"/>
    <row r="4597" ht="25.5" customHeight="1" x14ac:dyDescent="0.25"/>
    <row r="4598" ht="25.5" customHeight="1" x14ac:dyDescent="0.25"/>
    <row r="4599" ht="25.5" customHeight="1" x14ac:dyDescent="0.25"/>
    <row r="4600" ht="25.5" customHeight="1" x14ac:dyDescent="0.25"/>
    <row r="4601" ht="25.5" customHeight="1" x14ac:dyDescent="0.25"/>
    <row r="4602" ht="25.5" customHeight="1" x14ac:dyDescent="0.25"/>
    <row r="4603" ht="25.5" customHeight="1" x14ac:dyDescent="0.25"/>
    <row r="4604" ht="25.5" customHeight="1" x14ac:dyDescent="0.25"/>
    <row r="4605" ht="25.5" customHeight="1" x14ac:dyDescent="0.25"/>
    <row r="4606" ht="25.5" customHeight="1" x14ac:dyDescent="0.25"/>
    <row r="4607" ht="25.5" customHeight="1" x14ac:dyDescent="0.25"/>
    <row r="4608" ht="25.5" customHeight="1" x14ac:dyDescent="0.25"/>
    <row r="4609" ht="25.5" customHeight="1" x14ac:dyDescent="0.25"/>
    <row r="4610" ht="25.5" customHeight="1" x14ac:dyDescent="0.25"/>
    <row r="4611" ht="25.5" customHeight="1" x14ac:dyDescent="0.25"/>
    <row r="4612" ht="25.5" customHeight="1" x14ac:dyDescent="0.25"/>
    <row r="4613" ht="25.5" customHeight="1" x14ac:dyDescent="0.25"/>
    <row r="4614" ht="25.5" customHeight="1" x14ac:dyDescent="0.25"/>
    <row r="4615" ht="25.5" customHeight="1" x14ac:dyDescent="0.25"/>
    <row r="4616" ht="25.5" customHeight="1" x14ac:dyDescent="0.25"/>
    <row r="4617" ht="25.5" customHeight="1" x14ac:dyDescent="0.25"/>
    <row r="4618" ht="25.5" customHeight="1" x14ac:dyDescent="0.25"/>
    <row r="4619" ht="25.5" customHeight="1" x14ac:dyDescent="0.25"/>
    <row r="4620" ht="25.5" customHeight="1" x14ac:dyDescent="0.25"/>
    <row r="4621" ht="25.5" customHeight="1" x14ac:dyDescent="0.25"/>
    <row r="4622" ht="25.5" customHeight="1" x14ac:dyDescent="0.25"/>
    <row r="4623" ht="25.5" customHeight="1" x14ac:dyDescent="0.25"/>
    <row r="4624" ht="25.5" customHeight="1" x14ac:dyDescent="0.25"/>
    <row r="4625" ht="25.5" customHeight="1" x14ac:dyDescent="0.25"/>
    <row r="4626" ht="25.5" customHeight="1" x14ac:dyDescent="0.25"/>
    <row r="4627" ht="25.5" customHeight="1" x14ac:dyDescent="0.25"/>
    <row r="4628" ht="25.5" customHeight="1" x14ac:dyDescent="0.25"/>
    <row r="4629" ht="25.5" customHeight="1" x14ac:dyDescent="0.25"/>
    <row r="4630" ht="25.5" customHeight="1" x14ac:dyDescent="0.25"/>
    <row r="4631" ht="25.5" customHeight="1" x14ac:dyDescent="0.25"/>
    <row r="4632" ht="25.5" customHeight="1" x14ac:dyDescent="0.25"/>
    <row r="4633" ht="25.5" customHeight="1" x14ac:dyDescent="0.25"/>
    <row r="4634" ht="25.5" customHeight="1" x14ac:dyDescent="0.25"/>
    <row r="4635" ht="25.5" customHeight="1" x14ac:dyDescent="0.25"/>
    <row r="4636" ht="25.5" customHeight="1" x14ac:dyDescent="0.25"/>
    <row r="4637" ht="25.5" customHeight="1" x14ac:dyDescent="0.25"/>
    <row r="4638" ht="25.5" customHeight="1" x14ac:dyDescent="0.25"/>
    <row r="4639" ht="25.5" customHeight="1" x14ac:dyDescent="0.25"/>
    <row r="4640" ht="25.5" customHeight="1" x14ac:dyDescent="0.25"/>
    <row r="4641" ht="25.5" customHeight="1" x14ac:dyDescent="0.25"/>
    <row r="4642" ht="25.5" customHeight="1" x14ac:dyDescent="0.25"/>
    <row r="4643" ht="25.5" customHeight="1" x14ac:dyDescent="0.25"/>
    <row r="4644" ht="25.5" customHeight="1" x14ac:dyDescent="0.25"/>
    <row r="4645" ht="25.5" customHeight="1" x14ac:dyDescent="0.25"/>
    <row r="4646" ht="25.5" customHeight="1" x14ac:dyDescent="0.25"/>
    <row r="4647" ht="25.5" customHeight="1" x14ac:dyDescent="0.25"/>
    <row r="4648" ht="25.5" customHeight="1" x14ac:dyDescent="0.25"/>
    <row r="4649" ht="25.5" customHeight="1" x14ac:dyDescent="0.25"/>
    <row r="4650" ht="25.5" customHeight="1" x14ac:dyDescent="0.25"/>
    <row r="4651" ht="25.5" customHeight="1" x14ac:dyDescent="0.25"/>
    <row r="4652" ht="25.5" customHeight="1" x14ac:dyDescent="0.25"/>
    <row r="4653" ht="25.5" customHeight="1" x14ac:dyDescent="0.25"/>
    <row r="4654" ht="25.5" customHeight="1" x14ac:dyDescent="0.25"/>
    <row r="4655" ht="25.5" customHeight="1" x14ac:dyDescent="0.25"/>
    <row r="4656" ht="25.5" customHeight="1" x14ac:dyDescent="0.25"/>
    <row r="4657" ht="25.5" customHeight="1" x14ac:dyDescent="0.25"/>
    <row r="4658" ht="25.5" customHeight="1" x14ac:dyDescent="0.25"/>
    <row r="4659" ht="25.5" customHeight="1" x14ac:dyDescent="0.25"/>
    <row r="4660" ht="25.5" customHeight="1" x14ac:dyDescent="0.25"/>
    <row r="4661" ht="25.5" customHeight="1" x14ac:dyDescent="0.25"/>
    <row r="4662" ht="25.5" customHeight="1" x14ac:dyDescent="0.25"/>
    <row r="4663" ht="25.5" customHeight="1" x14ac:dyDescent="0.25"/>
    <row r="4664" ht="25.5" customHeight="1" x14ac:dyDescent="0.25"/>
    <row r="4665" ht="25.5" customHeight="1" x14ac:dyDescent="0.25"/>
    <row r="4666" ht="25.5" customHeight="1" x14ac:dyDescent="0.25"/>
    <row r="4667" ht="25.5" customHeight="1" x14ac:dyDescent="0.25"/>
    <row r="4668" ht="25.5" customHeight="1" x14ac:dyDescent="0.25"/>
    <row r="4669" ht="25.5" customHeight="1" x14ac:dyDescent="0.25"/>
    <row r="4670" ht="25.5" customHeight="1" x14ac:dyDescent="0.25"/>
    <row r="4671" ht="25.5" customHeight="1" x14ac:dyDescent="0.25"/>
    <row r="4672" ht="25.5" customHeight="1" x14ac:dyDescent="0.25"/>
    <row r="4673" ht="25.5" customHeight="1" x14ac:dyDescent="0.25"/>
    <row r="4674" ht="25.5" customHeight="1" x14ac:dyDescent="0.25"/>
    <row r="4675" ht="25.5" customHeight="1" x14ac:dyDescent="0.25"/>
    <row r="4676" ht="25.5" customHeight="1" x14ac:dyDescent="0.25"/>
    <row r="4677" ht="25.5" customHeight="1" x14ac:dyDescent="0.25"/>
    <row r="4678" ht="25.5" customHeight="1" x14ac:dyDescent="0.25"/>
    <row r="4679" ht="25.5" customHeight="1" x14ac:dyDescent="0.25"/>
    <row r="4680" ht="25.5" customHeight="1" x14ac:dyDescent="0.25"/>
    <row r="4681" ht="25.5" customHeight="1" x14ac:dyDescent="0.25"/>
    <row r="4682" ht="25.5" customHeight="1" x14ac:dyDescent="0.25"/>
    <row r="4683" ht="25.5" customHeight="1" x14ac:dyDescent="0.25"/>
    <row r="4684" ht="25.5" customHeight="1" x14ac:dyDescent="0.25"/>
    <row r="4685" ht="25.5" customHeight="1" x14ac:dyDescent="0.25"/>
    <row r="4686" ht="25.5" customHeight="1" x14ac:dyDescent="0.25"/>
    <row r="4687" ht="25.5" customHeight="1" x14ac:dyDescent="0.25"/>
    <row r="4688" ht="25.5" customHeight="1" x14ac:dyDescent="0.25"/>
    <row r="4689" ht="25.5" customHeight="1" x14ac:dyDescent="0.25"/>
    <row r="4690" ht="25.5" customHeight="1" x14ac:dyDescent="0.25"/>
    <row r="4691" ht="25.5" customHeight="1" x14ac:dyDescent="0.25"/>
    <row r="4692" ht="25.5" customHeight="1" x14ac:dyDescent="0.25"/>
    <row r="4693" ht="25.5" customHeight="1" x14ac:dyDescent="0.25"/>
    <row r="4694" ht="25.5" customHeight="1" x14ac:dyDescent="0.25"/>
    <row r="4695" ht="25.5" customHeight="1" x14ac:dyDescent="0.25"/>
    <row r="4696" ht="25.5" customHeight="1" x14ac:dyDescent="0.25"/>
    <row r="4697" ht="25.5" customHeight="1" x14ac:dyDescent="0.25"/>
    <row r="4698" ht="25.5" customHeight="1" x14ac:dyDescent="0.25"/>
    <row r="4699" ht="25.5" customHeight="1" x14ac:dyDescent="0.25"/>
    <row r="4700" ht="25.5" customHeight="1" x14ac:dyDescent="0.25"/>
    <row r="4701" ht="25.5" customHeight="1" x14ac:dyDescent="0.25"/>
    <row r="4702" ht="25.5" customHeight="1" x14ac:dyDescent="0.25"/>
    <row r="4703" ht="25.5" customHeight="1" x14ac:dyDescent="0.25"/>
    <row r="4704" ht="25.5" customHeight="1" x14ac:dyDescent="0.25"/>
    <row r="4705" ht="25.5" customHeight="1" x14ac:dyDescent="0.25"/>
    <row r="4706" ht="25.5" customHeight="1" x14ac:dyDescent="0.25"/>
    <row r="4707" ht="25.5" customHeight="1" x14ac:dyDescent="0.25"/>
    <row r="4708" ht="25.5" customHeight="1" x14ac:dyDescent="0.25"/>
    <row r="4709" ht="25.5" customHeight="1" x14ac:dyDescent="0.25"/>
    <row r="4710" ht="25.5" customHeight="1" x14ac:dyDescent="0.25"/>
    <row r="4711" ht="25.5" customHeight="1" x14ac:dyDescent="0.25"/>
    <row r="4712" ht="25.5" customHeight="1" x14ac:dyDescent="0.25"/>
    <row r="4713" ht="25.5" customHeight="1" x14ac:dyDescent="0.25"/>
    <row r="4714" ht="25.5" customHeight="1" x14ac:dyDescent="0.25"/>
    <row r="4715" ht="25.5" customHeight="1" x14ac:dyDescent="0.25"/>
    <row r="4716" ht="25.5" customHeight="1" x14ac:dyDescent="0.25"/>
    <row r="4717" ht="25.5" customHeight="1" x14ac:dyDescent="0.25"/>
    <row r="4718" ht="25.5" customHeight="1" x14ac:dyDescent="0.25"/>
    <row r="4719" ht="25.5" customHeight="1" x14ac:dyDescent="0.25"/>
    <row r="4720" ht="25.5" customHeight="1" x14ac:dyDescent="0.25"/>
    <row r="4721" ht="25.5" customHeight="1" x14ac:dyDescent="0.25"/>
    <row r="4722" ht="25.5" customHeight="1" x14ac:dyDescent="0.25"/>
    <row r="4723" ht="25.5" customHeight="1" x14ac:dyDescent="0.25"/>
    <row r="4724" ht="25.5" customHeight="1" x14ac:dyDescent="0.25"/>
    <row r="4725" ht="25.5" customHeight="1" x14ac:dyDescent="0.25"/>
    <row r="4726" ht="25.5" customHeight="1" x14ac:dyDescent="0.25"/>
    <row r="4727" ht="25.5" customHeight="1" x14ac:dyDescent="0.25"/>
    <row r="4728" ht="25.5" customHeight="1" x14ac:dyDescent="0.25"/>
    <row r="4729" ht="25.5" customHeight="1" x14ac:dyDescent="0.25"/>
    <row r="4730" ht="25.5" customHeight="1" x14ac:dyDescent="0.25"/>
    <row r="4731" ht="25.5" customHeight="1" x14ac:dyDescent="0.25"/>
    <row r="4732" ht="25.5" customHeight="1" x14ac:dyDescent="0.25"/>
    <row r="4733" ht="25.5" customHeight="1" x14ac:dyDescent="0.25"/>
    <row r="4734" ht="25.5" customHeight="1" x14ac:dyDescent="0.25"/>
    <row r="4735" ht="25.5" customHeight="1" x14ac:dyDescent="0.25"/>
    <row r="4736" ht="25.5" customHeight="1" x14ac:dyDescent="0.25"/>
    <row r="4737" ht="25.5" customHeight="1" x14ac:dyDescent="0.25"/>
    <row r="4738" ht="25.5" customHeight="1" x14ac:dyDescent="0.25"/>
    <row r="4739" ht="25.5" customHeight="1" x14ac:dyDescent="0.25"/>
    <row r="4740" ht="25.5" customHeight="1" x14ac:dyDescent="0.25"/>
    <row r="4741" ht="25.5" customHeight="1" x14ac:dyDescent="0.25"/>
    <row r="4742" ht="25.5" customHeight="1" x14ac:dyDescent="0.25"/>
    <row r="4743" ht="25.5" customHeight="1" x14ac:dyDescent="0.25"/>
    <row r="4744" ht="25.5" customHeight="1" x14ac:dyDescent="0.25"/>
    <row r="4745" ht="25.5" customHeight="1" x14ac:dyDescent="0.25"/>
    <row r="4746" ht="25.5" customHeight="1" x14ac:dyDescent="0.25"/>
    <row r="4747" ht="25.5" customHeight="1" x14ac:dyDescent="0.25"/>
    <row r="4748" ht="25.5" customHeight="1" x14ac:dyDescent="0.25"/>
    <row r="4749" ht="25.5" customHeight="1" x14ac:dyDescent="0.25"/>
    <row r="4750" ht="25.5" customHeight="1" x14ac:dyDescent="0.25"/>
    <row r="4751" ht="25.5" customHeight="1" x14ac:dyDescent="0.25"/>
    <row r="4752" ht="25.5" customHeight="1" x14ac:dyDescent="0.25"/>
    <row r="4753" ht="25.5" customHeight="1" x14ac:dyDescent="0.25"/>
    <row r="4754" ht="25.5" customHeight="1" x14ac:dyDescent="0.25"/>
    <row r="4755" ht="25.5" customHeight="1" x14ac:dyDescent="0.25"/>
    <row r="4756" ht="25.5" customHeight="1" x14ac:dyDescent="0.25"/>
    <row r="4757" ht="25.5" customHeight="1" x14ac:dyDescent="0.25"/>
    <row r="4758" ht="25.5" customHeight="1" x14ac:dyDescent="0.25"/>
    <row r="4759" ht="25.5" customHeight="1" x14ac:dyDescent="0.25"/>
    <row r="4760" ht="25.5" customHeight="1" x14ac:dyDescent="0.25"/>
    <row r="4761" ht="25.5" customHeight="1" x14ac:dyDescent="0.25"/>
    <row r="4762" ht="25.5" customHeight="1" x14ac:dyDescent="0.25"/>
    <row r="4763" ht="25.5" customHeight="1" x14ac:dyDescent="0.25"/>
    <row r="4764" ht="25.5" customHeight="1" x14ac:dyDescent="0.25"/>
    <row r="4765" ht="25.5" customHeight="1" x14ac:dyDescent="0.25"/>
    <row r="4766" ht="25.5" customHeight="1" x14ac:dyDescent="0.25"/>
    <row r="4767" ht="25.5" customHeight="1" x14ac:dyDescent="0.25"/>
    <row r="4768" ht="25.5" customHeight="1" x14ac:dyDescent="0.25"/>
    <row r="4769" ht="25.5" customHeight="1" x14ac:dyDescent="0.25"/>
    <row r="4770" ht="25.5" customHeight="1" x14ac:dyDescent="0.25"/>
    <row r="4771" ht="25.5" customHeight="1" x14ac:dyDescent="0.25"/>
    <row r="4772" ht="25.5" customHeight="1" x14ac:dyDescent="0.25"/>
    <row r="4773" ht="25.5" customHeight="1" x14ac:dyDescent="0.25"/>
    <row r="4774" ht="25.5" customHeight="1" x14ac:dyDescent="0.25"/>
    <row r="4775" ht="25.5" customHeight="1" x14ac:dyDescent="0.25"/>
    <row r="4776" ht="25.5" customHeight="1" x14ac:dyDescent="0.25"/>
    <row r="4777" ht="25.5" customHeight="1" x14ac:dyDescent="0.25"/>
    <row r="4778" ht="25.5" customHeight="1" x14ac:dyDescent="0.25"/>
    <row r="4779" ht="25.5" customHeight="1" x14ac:dyDescent="0.25"/>
    <row r="4780" ht="25.5" customHeight="1" x14ac:dyDescent="0.25"/>
    <row r="4781" ht="25.5" customHeight="1" x14ac:dyDescent="0.25"/>
    <row r="4782" ht="25.5" customHeight="1" x14ac:dyDescent="0.25"/>
    <row r="4783" ht="25.5" customHeight="1" x14ac:dyDescent="0.25"/>
    <row r="4784" ht="25.5" customHeight="1" x14ac:dyDescent="0.25"/>
    <row r="4785" ht="25.5" customHeight="1" x14ac:dyDescent="0.25"/>
    <row r="4786" ht="25.5" customHeight="1" x14ac:dyDescent="0.25"/>
    <row r="4787" ht="25.5" customHeight="1" x14ac:dyDescent="0.25"/>
    <row r="4788" ht="25.5" customHeight="1" x14ac:dyDescent="0.25"/>
    <row r="4789" ht="25.5" customHeight="1" x14ac:dyDescent="0.25"/>
    <row r="4790" ht="25.5" customHeight="1" x14ac:dyDescent="0.25"/>
    <row r="4791" ht="25.5" customHeight="1" x14ac:dyDescent="0.25"/>
    <row r="4792" ht="25.5" customHeight="1" x14ac:dyDescent="0.25"/>
    <row r="4793" ht="25.5" customHeight="1" x14ac:dyDescent="0.25"/>
    <row r="4794" ht="25.5" customHeight="1" x14ac:dyDescent="0.25"/>
    <row r="4795" ht="25.5" customHeight="1" x14ac:dyDescent="0.25"/>
    <row r="4796" ht="25.5" customHeight="1" x14ac:dyDescent="0.25"/>
    <row r="4797" ht="25.5" customHeight="1" x14ac:dyDescent="0.25"/>
    <row r="4798" ht="25.5" customHeight="1" x14ac:dyDescent="0.25"/>
    <row r="4799" ht="25.5" customHeight="1" x14ac:dyDescent="0.25"/>
    <row r="4800" ht="25.5" customHeight="1" x14ac:dyDescent="0.25"/>
    <row r="4801" ht="25.5" customHeight="1" x14ac:dyDescent="0.25"/>
    <row r="4802" ht="25.5" customHeight="1" x14ac:dyDescent="0.25"/>
    <row r="4803" ht="25.5" customHeight="1" x14ac:dyDescent="0.25"/>
    <row r="4804" ht="25.5" customHeight="1" x14ac:dyDescent="0.25"/>
    <row r="4805" ht="25.5" customHeight="1" x14ac:dyDescent="0.25"/>
    <row r="4806" ht="13.5" customHeight="1" x14ac:dyDescent="0.25"/>
    <row r="4807" ht="25.5" customHeight="1" x14ac:dyDescent="0.25"/>
    <row r="4808" ht="25.5" customHeight="1" x14ac:dyDescent="0.25"/>
    <row r="4809" ht="25.5" customHeight="1" x14ac:dyDescent="0.25"/>
    <row r="4810" ht="25.5" customHeight="1" x14ac:dyDescent="0.25"/>
    <row r="4811" ht="25.5" customHeight="1" x14ac:dyDescent="0.25"/>
    <row r="4812" ht="25.5" customHeight="1" x14ac:dyDescent="0.25"/>
    <row r="4813" ht="25.5" customHeight="1" x14ac:dyDescent="0.25"/>
    <row r="4814" ht="25.5" customHeight="1" x14ac:dyDescent="0.25"/>
    <row r="4815" ht="25.5" customHeight="1" x14ac:dyDescent="0.25"/>
    <row r="4816" ht="25.5" customHeight="1" x14ac:dyDescent="0.25"/>
    <row r="4817" ht="25.5" customHeight="1" x14ac:dyDescent="0.25"/>
    <row r="4818" ht="25.5" customHeight="1" x14ac:dyDescent="0.25"/>
    <row r="4819" ht="25.5" customHeight="1" x14ac:dyDescent="0.25"/>
    <row r="4820" ht="25.5" customHeight="1" x14ac:dyDescent="0.25"/>
    <row r="4821" ht="25.5" customHeight="1" x14ac:dyDescent="0.25"/>
    <row r="4822" ht="25.5" customHeight="1" x14ac:dyDescent="0.25"/>
    <row r="4823" ht="25.5" customHeight="1" x14ac:dyDescent="0.25"/>
    <row r="4824" ht="25.5" customHeight="1" x14ac:dyDescent="0.25"/>
    <row r="4825" ht="25.5" customHeight="1" x14ac:dyDescent="0.25"/>
    <row r="4826" ht="25.5" customHeight="1" x14ac:dyDescent="0.25"/>
    <row r="4827" ht="25.5" customHeight="1" x14ac:dyDescent="0.25"/>
    <row r="4828" ht="25.5" customHeight="1" x14ac:dyDescent="0.25"/>
    <row r="4829" ht="25.5" customHeight="1" x14ac:dyDescent="0.25"/>
    <row r="4830" ht="25.5" customHeight="1" x14ac:dyDescent="0.25"/>
    <row r="4831" ht="25.5" customHeight="1" x14ac:dyDescent="0.25"/>
    <row r="4832" ht="25.5" customHeight="1" x14ac:dyDescent="0.25"/>
    <row r="4833" ht="25.5" customHeight="1" x14ac:dyDescent="0.25"/>
    <row r="4834" ht="25.5" customHeight="1" x14ac:dyDescent="0.25"/>
    <row r="4835" ht="25.5" customHeight="1" x14ac:dyDescent="0.25"/>
    <row r="4836" ht="25.5" customHeight="1" x14ac:dyDescent="0.25"/>
    <row r="4837" ht="25.5" customHeight="1" x14ac:dyDescent="0.25"/>
    <row r="4838" ht="25.5" customHeight="1" x14ac:dyDescent="0.25"/>
    <row r="4839" ht="25.5" customHeight="1" x14ac:dyDescent="0.25"/>
    <row r="4840" ht="25.5" customHeight="1" x14ac:dyDescent="0.25"/>
    <row r="4841" ht="25.5" customHeight="1" x14ac:dyDescent="0.25"/>
    <row r="4842" ht="25.5" customHeight="1" x14ac:dyDescent="0.25"/>
    <row r="4843" ht="25.5" customHeight="1" x14ac:dyDescent="0.25"/>
    <row r="4844" ht="25.5" customHeight="1" x14ac:dyDescent="0.25"/>
    <row r="4845" ht="25.5" customHeight="1" x14ac:dyDescent="0.25"/>
    <row r="4846" ht="25.5" customHeight="1" x14ac:dyDescent="0.25"/>
    <row r="4847" ht="25.5" customHeight="1" x14ac:dyDescent="0.25"/>
    <row r="4848" ht="25.5" customHeight="1" x14ac:dyDescent="0.25"/>
    <row r="4849" ht="25.5" customHeight="1" x14ac:dyDescent="0.25"/>
    <row r="4850" ht="25.5" customHeight="1" x14ac:dyDescent="0.25"/>
    <row r="4851" ht="25.5" customHeight="1" x14ac:dyDescent="0.25"/>
    <row r="4852" ht="25.5" customHeight="1" x14ac:dyDescent="0.25"/>
    <row r="4853" ht="25.5" customHeight="1" x14ac:dyDescent="0.25"/>
    <row r="4854" ht="25.5" customHeight="1" x14ac:dyDescent="0.25"/>
    <row r="4855" ht="25.5" customHeight="1" x14ac:dyDescent="0.25"/>
    <row r="4856" ht="25.5" customHeight="1" x14ac:dyDescent="0.25"/>
    <row r="4857" ht="25.5" customHeight="1" x14ac:dyDescent="0.25"/>
    <row r="4858" ht="25.5" customHeight="1" x14ac:dyDescent="0.25"/>
    <row r="4859" ht="25.5" customHeight="1" x14ac:dyDescent="0.25"/>
    <row r="4860" ht="25.5" customHeight="1" x14ac:dyDescent="0.25"/>
    <row r="4861" ht="25.5" customHeight="1" x14ac:dyDescent="0.25"/>
    <row r="4862" ht="25.5" customHeight="1" x14ac:dyDescent="0.25"/>
    <row r="4863" ht="25.5" customHeight="1" x14ac:dyDescent="0.25"/>
    <row r="4864" ht="25.5" customHeight="1" x14ac:dyDescent="0.25"/>
    <row r="4865" ht="25.5" customHeight="1" x14ac:dyDescent="0.25"/>
    <row r="4866" ht="25.5" customHeight="1" x14ac:dyDescent="0.25"/>
    <row r="4867" ht="25.5" customHeight="1" x14ac:dyDescent="0.25"/>
    <row r="4868" ht="25.5" customHeight="1" x14ac:dyDescent="0.25"/>
    <row r="4869" ht="25.5" customHeight="1" x14ac:dyDescent="0.25"/>
    <row r="4870" ht="25.5" customHeight="1" x14ac:dyDescent="0.25"/>
    <row r="4871" ht="25.5" customHeight="1" x14ac:dyDescent="0.25"/>
    <row r="4872" ht="25.5" customHeight="1" x14ac:dyDescent="0.25"/>
    <row r="4873" ht="25.5" customHeight="1" x14ac:dyDescent="0.25"/>
    <row r="4874" ht="25.5" customHeight="1" x14ac:dyDescent="0.25"/>
    <row r="4875" ht="25.5" customHeight="1" x14ac:dyDescent="0.25"/>
    <row r="4876" ht="25.5" customHeight="1" x14ac:dyDescent="0.25"/>
    <row r="4877" ht="25.5" customHeight="1" x14ac:dyDescent="0.25"/>
    <row r="4878" ht="25.5" customHeight="1" x14ac:dyDescent="0.25"/>
    <row r="4879" ht="25.5" customHeight="1" x14ac:dyDescent="0.25"/>
    <row r="4880" ht="25.5" customHeight="1" x14ac:dyDescent="0.25"/>
    <row r="4881" ht="25.5" customHeight="1" x14ac:dyDescent="0.25"/>
    <row r="4882" ht="25.5" customHeight="1" x14ac:dyDescent="0.25"/>
    <row r="4883" ht="25.5" customHeight="1" x14ac:dyDescent="0.25"/>
    <row r="4884" ht="25.5" customHeight="1" x14ac:dyDescent="0.25"/>
    <row r="4885" ht="25.5" customHeight="1" x14ac:dyDescent="0.25"/>
    <row r="4886" ht="25.5" customHeight="1" x14ac:dyDescent="0.25"/>
    <row r="4887" ht="25.5" customHeight="1" x14ac:dyDescent="0.25"/>
    <row r="4888" ht="25.5" customHeight="1" x14ac:dyDescent="0.25"/>
    <row r="4889" ht="25.5" customHeight="1" x14ac:dyDescent="0.25"/>
    <row r="4890" ht="25.5" customHeight="1" x14ac:dyDescent="0.25"/>
    <row r="4891" ht="25.5" customHeight="1" x14ac:dyDescent="0.25"/>
    <row r="4892" ht="25.5" customHeight="1" x14ac:dyDescent="0.25"/>
    <row r="4893" ht="25.5" customHeight="1" x14ac:dyDescent="0.25"/>
    <row r="4894" ht="25.5" customHeight="1" x14ac:dyDescent="0.25"/>
    <row r="4895" ht="25.5" customHeight="1" x14ac:dyDescent="0.25"/>
    <row r="4896" ht="25.5" customHeight="1" x14ac:dyDescent="0.25"/>
    <row r="4897" ht="25.5" customHeight="1" x14ac:dyDescent="0.25"/>
    <row r="4898" ht="25.5" customHeight="1" x14ac:dyDescent="0.25"/>
    <row r="4899" ht="25.5" customHeight="1" x14ac:dyDescent="0.25"/>
    <row r="4900" ht="25.5" customHeight="1" x14ac:dyDescent="0.25"/>
    <row r="4901" ht="25.5" customHeight="1" x14ac:dyDescent="0.25"/>
    <row r="4902" ht="25.5" customHeight="1" x14ac:dyDescent="0.25"/>
    <row r="4903" ht="25.5" customHeight="1" x14ac:dyDescent="0.25"/>
    <row r="4904" ht="25.5" customHeight="1" x14ac:dyDescent="0.25"/>
    <row r="4905" ht="25.5" customHeight="1" x14ac:dyDescent="0.25"/>
    <row r="4906" ht="25.5" customHeight="1" x14ac:dyDescent="0.25"/>
    <row r="4907" ht="25.5" customHeight="1" x14ac:dyDescent="0.25"/>
    <row r="4908" ht="25.5" customHeight="1" x14ac:dyDescent="0.25"/>
    <row r="4909" ht="25.5" customHeight="1" x14ac:dyDescent="0.25"/>
    <row r="4910" ht="25.5" customHeight="1" x14ac:dyDescent="0.25"/>
    <row r="4911" ht="25.5" customHeight="1" x14ac:dyDescent="0.25"/>
    <row r="4912" ht="25.5" customHeight="1" x14ac:dyDescent="0.25"/>
    <row r="4913" ht="25.5" customHeight="1" x14ac:dyDescent="0.25"/>
    <row r="4914" ht="25.5" customHeight="1" x14ac:dyDescent="0.25"/>
    <row r="4915" ht="25.5" customHeight="1" x14ac:dyDescent="0.25"/>
    <row r="4916" ht="25.5" customHeight="1" x14ac:dyDescent="0.25"/>
    <row r="4917" ht="25.5" customHeight="1" x14ac:dyDescent="0.25"/>
    <row r="4918" ht="25.5" customHeight="1" x14ac:dyDescent="0.25"/>
    <row r="4919" ht="25.5" customHeight="1" x14ac:dyDescent="0.25"/>
    <row r="4920" ht="25.5" customHeight="1" x14ac:dyDescent="0.25"/>
    <row r="4921" ht="25.5" customHeight="1" x14ac:dyDescent="0.25"/>
    <row r="4922" ht="25.5" customHeight="1" x14ac:dyDescent="0.25"/>
    <row r="4923" ht="25.5" customHeight="1" x14ac:dyDescent="0.25"/>
    <row r="4924" ht="25.5" customHeight="1" x14ac:dyDescent="0.25"/>
    <row r="4925" ht="25.5" customHeight="1" x14ac:dyDescent="0.25"/>
    <row r="4926" ht="25.5" customHeight="1" x14ac:dyDescent="0.25"/>
    <row r="4927" ht="25.5" customHeight="1" x14ac:dyDescent="0.25"/>
    <row r="4928" ht="25.5" customHeight="1" x14ac:dyDescent="0.25"/>
    <row r="4929" ht="25.5" customHeight="1" x14ac:dyDescent="0.25"/>
    <row r="4930" ht="25.5" customHeight="1" x14ac:dyDescent="0.25"/>
    <row r="4931" ht="25.5" customHeight="1" x14ac:dyDescent="0.25"/>
    <row r="4932" ht="25.5" customHeight="1" x14ac:dyDescent="0.25"/>
    <row r="4933" ht="25.5" customHeight="1" x14ac:dyDescent="0.25"/>
    <row r="4934" ht="25.5" customHeight="1" x14ac:dyDescent="0.25"/>
    <row r="4935" ht="25.5" customHeight="1" x14ac:dyDescent="0.25"/>
    <row r="4936" ht="25.5" customHeight="1" x14ac:dyDescent="0.25"/>
    <row r="4937" ht="25.5" customHeight="1" x14ac:dyDescent="0.25"/>
    <row r="4938" ht="25.5" customHeight="1" x14ac:dyDescent="0.25"/>
    <row r="4939" ht="25.5" customHeight="1" x14ac:dyDescent="0.25"/>
    <row r="4940" ht="25.5" customHeight="1" x14ac:dyDescent="0.25"/>
    <row r="4941" ht="25.5" customHeight="1" x14ac:dyDescent="0.25"/>
    <row r="4942" ht="25.5" customHeight="1" x14ac:dyDescent="0.25"/>
    <row r="4943" ht="25.5" customHeight="1" x14ac:dyDescent="0.25"/>
    <row r="4944" ht="25.5" customHeight="1" x14ac:dyDescent="0.25"/>
    <row r="4945" ht="25.5" customHeight="1" x14ac:dyDescent="0.25"/>
    <row r="4946" ht="25.5" customHeight="1" x14ac:dyDescent="0.25"/>
    <row r="4947" ht="25.5" customHeight="1" x14ac:dyDescent="0.25"/>
    <row r="4948" ht="25.5" customHeight="1" x14ac:dyDescent="0.25"/>
    <row r="4949" ht="25.5" customHeight="1" x14ac:dyDescent="0.25"/>
    <row r="4950" ht="25.5" customHeight="1" x14ac:dyDescent="0.25"/>
    <row r="4951" ht="25.5" customHeight="1" x14ac:dyDescent="0.25"/>
    <row r="4952" ht="25.5" customHeight="1" x14ac:dyDescent="0.25"/>
    <row r="4953" ht="25.5" customHeight="1" x14ac:dyDescent="0.25"/>
    <row r="4954" ht="25.5" customHeight="1" x14ac:dyDescent="0.25"/>
    <row r="4955" ht="25.5" customHeight="1" x14ac:dyDescent="0.25"/>
    <row r="4956" ht="25.5" customHeight="1" x14ac:dyDescent="0.25"/>
    <row r="4957" ht="25.5" customHeight="1" x14ac:dyDescent="0.25"/>
    <row r="4958" ht="25.5" customHeight="1" x14ac:dyDescent="0.25"/>
    <row r="4959" ht="25.5" customHeight="1" x14ac:dyDescent="0.25"/>
    <row r="4960" ht="25.5" customHeight="1" x14ac:dyDescent="0.25"/>
    <row r="4961" ht="25.5" customHeight="1" x14ac:dyDescent="0.25"/>
    <row r="4962" ht="25.5" customHeight="1" x14ac:dyDescent="0.25"/>
    <row r="4963" ht="25.5" customHeight="1" x14ac:dyDescent="0.25"/>
    <row r="4964" ht="25.5" customHeight="1" x14ac:dyDescent="0.25"/>
    <row r="4965" ht="25.5" customHeight="1" x14ac:dyDescent="0.25"/>
    <row r="4966" ht="25.5" customHeight="1" x14ac:dyDescent="0.25"/>
    <row r="4967" ht="25.5" customHeight="1" x14ac:dyDescent="0.25"/>
    <row r="4968" ht="25.5" customHeight="1" x14ac:dyDescent="0.25"/>
    <row r="4969" ht="25.5" customHeight="1" x14ac:dyDescent="0.25"/>
    <row r="4970" ht="25.5" customHeight="1" x14ac:dyDescent="0.25"/>
    <row r="4971" ht="25.5" customHeight="1" x14ac:dyDescent="0.25"/>
    <row r="4972" ht="25.5" customHeight="1" x14ac:dyDescent="0.25"/>
    <row r="4973" ht="25.5" customHeight="1" x14ac:dyDescent="0.25"/>
    <row r="4974" ht="25.5" customHeight="1" x14ac:dyDescent="0.25"/>
    <row r="4975" ht="25.5" customHeight="1" x14ac:dyDescent="0.25"/>
    <row r="4976" ht="25.5" customHeight="1" x14ac:dyDescent="0.25"/>
    <row r="4977" ht="25.5" customHeight="1" x14ac:dyDescent="0.25"/>
    <row r="4978" ht="25.5" customHeight="1" x14ac:dyDescent="0.25"/>
    <row r="4979" ht="25.5" customHeight="1" x14ac:dyDescent="0.25"/>
    <row r="4980" ht="25.5" customHeight="1" x14ac:dyDescent="0.25"/>
    <row r="4981" ht="25.5" customHeight="1" x14ac:dyDescent="0.25"/>
    <row r="4982" ht="25.5" customHeight="1" x14ac:dyDescent="0.25"/>
    <row r="4983" ht="25.5" customHeight="1" x14ac:dyDescent="0.25"/>
    <row r="4984" ht="25.5" customHeight="1" x14ac:dyDescent="0.25"/>
    <row r="4985" ht="25.5" customHeight="1" x14ac:dyDescent="0.25"/>
    <row r="4986" ht="25.5" customHeight="1" x14ac:dyDescent="0.25"/>
    <row r="4987" ht="25.5" customHeight="1" x14ac:dyDescent="0.25"/>
    <row r="4988" ht="25.5" customHeight="1" x14ac:dyDescent="0.25"/>
    <row r="4989" ht="25.5" customHeight="1" x14ac:dyDescent="0.25"/>
    <row r="4990" ht="25.5" customHeight="1" x14ac:dyDescent="0.25"/>
    <row r="4991" ht="25.5" customHeight="1" x14ac:dyDescent="0.25"/>
    <row r="4992" ht="25.5" customHeight="1" x14ac:dyDescent="0.25"/>
    <row r="4993" ht="25.5" customHeight="1" x14ac:dyDescent="0.25"/>
    <row r="4994" ht="25.5" customHeight="1" x14ac:dyDescent="0.25"/>
    <row r="4995" ht="25.5" customHeight="1" x14ac:dyDescent="0.25"/>
    <row r="4996" ht="25.5" customHeight="1" x14ac:dyDescent="0.25"/>
    <row r="4997" ht="25.5" customHeight="1" x14ac:dyDescent="0.25"/>
    <row r="4998" ht="25.5" customHeight="1" x14ac:dyDescent="0.25"/>
    <row r="4999" ht="25.5" customHeight="1" x14ac:dyDescent="0.25"/>
    <row r="5000" ht="25.5" customHeight="1" x14ac:dyDescent="0.25"/>
    <row r="5001" ht="25.5" customHeight="1" x14ac:dyDescent="0.25"/>
    <row r="5002" ht="25.5" customHeight="1" x14ac:dyDescent="0.25"/>
    <row r="5003" ht="25.5" customHeight="1" x14ac:dyDescent="0.25"/>
    <row r="5004" ht="25.5" customHeight="1" x14ac:dyDescent="0.25"/>
    <row r="5005" ht="25.5" customHeight="1" x14ac:dyDescent="0.25"/>
    <row r="5006" ht="25.5" customHeight="1" x14ac:dyDescent="0.25"/>
    <row r="5007" ht="25.5" customHeight="1" x14ac:dyDescent="0.25"/>
    <row r="5008" ht="25.5" customHeight="1" x14ac:dyDescent="0.25"/>
    <row r="5009" ht="25.5" customHeight="1" x14ac:dyDescent="0.25"/>
    <row r="5010" ht="25.5" customHeight="1" x14ac:dyDescent="0.25"/>
    <row r="5011" ht="25.5" customHeight="1" x14ac:dyDescent="0.25"/>
    <row r="5012" ht="25.5" customHeight="1" x14ac:dyDescent="0.25"/>
    <row r="5013" ht="25.5" customHeight="1" x14ac:dyDescent="0.25"/>
    <row r="5014" ht="25.5" customHeight="1" x14ac:dyDescent="0.25"/>
    <row r="5015" ht="25.5" customHeight="1" x14ac:dyDescent="0.25"/>
    <row r="5016" ht="25.5" customHeight="1" x14ac:dyDescent="0.25"/>
    <row r="5017" ht="25.5" customHeight="1" x14ac:dyDescent="0.25"/>
    <row r="5018" ht="25.5" customHeight="1" x14ac:dyDescent="0.25"/>
    <row r="5019" ht="25.5" customHeight="1" x14ac:dyDescent="0.25"/>
    <row r="5020" ht="25.5" customHeight="1" x14ac:dyDescent="0.25"/>
    <row r="5021" ht="25.5" customHeight="1" x14ac:dyDescent="0.25"/>
    <row r="5022" ht="25.5" customHeight="1" x14ac:dyDescent="0.25"/>
    <row r="5023" ht="25.5" customHeight="1" x14ac:dyDescent="0.25"/>
    <row r="5024" ht="25.5" customHeight="1" x14ac:dyDescent="0.25"/>
    <row r="5025" ht="25.5" customHeight="1" x14ac:dyDescent="0.25"/>
    <row r="5026" ht="25.5" customHeight="1" x14ac:dyDescent="0.25"/>
    <row r="5027" ht="25.5" customHeight="1" x14ac:dyDescent="0.25"/>
    <row r="5028" ht="25.5" customHeight="1" x14ac:dyDescent="0.25"/>
    <row r="5029" ht="25.5" customHeight="1" x14ac:dyDescent="0.25"/>
    <row r="5030" ht="25.5" customHeight="1" x14ac:dyDescent="0.25"/>
    <row r="5031" ht="25.5" customHeight="1" x14ac:dyDescent="0.25"/>
    <row r="5032" ht="25.5" customHeight="1" x14ac:dyDescent="0.25"/>
    <row r="5033" ht="25.5" customHeight="1" x14ac:dyDescent="0.25"/>
    <row r="5034" ht="25.5" customHeight="1" x14ac:dyDescent="0.25"/>
    <row r="5035" ht="25.5" customHeight="1" x14ac:dyDescent="0.25"/>
    <row r="5036" ht="25.5" customHeight="1" x14ac:dyDescent="0.25"/>
    <row r="5037" ht="25.5" customHeight="1" x14ac:dyDescent="0.25"/>
    <row r="5038" ht="25.5" customHeight="1" x14ac:dyDescent="0.25"/>
    <row r="5039" ht="25.5" customHeight="1" x14ac:dyDescent="0.25"/>
    <row r="5040" ht="25.5" customHeight="1" x14ac:dyDescent="0.25"/>
    <row r="5041" ht="25.5" customHeight="1" x14ac:dyDescent="0.25"/>
    <row r="5042" ht="25.5" customHeight="1" x14ac:dyDescent="0.25"/>
    <row r="5043" ht="25.5" customHeight="1" x14ac:dyDescent="0.25"/>
    <row r="5044" ht="25.5" customHeight="1" x14ac:dyDescent="0.25"/>
    <row r="5045" ht="25.5" customHeight="1" x14ac:dyDescent="0.25"/>
    <row r="5046" ht="25.5" customHeight="1" x14ac:dyDescent="0.25"/>
    <row r="5047" ht="25.5" customHeight="1" x14ac:dyDescent="0.25"/>
    <row r="5048" ht="25.5" customHeight="1" x14ac:dyDescent="0.25"/>
    <row r="5049" ht="25.5" customHeight="1" x14ac:dyDescent="0.25"/>
    <row r="5050" ht="25.5" customHeight="1" x14ac:dyDescent="0.25"/>
    <row r="5051" ht="25.5" customHeight="1" x14ac:dyDescent="0.25"/>
    <row r="5052" ht="25.5" customHeight="1" x14ac:dyDescent="0.25"/>
    <row r="5053" ht="25.5" customHeight="1" x14ac:dyDescent="0.25"/>
    <row r="5054" ht="25.5" customHeight="1" x14ac:dyDescent="0.25"/>
    <row r="5055" ht="25.5" customHeight="1" x14ac:dyDescent="0.25"/>
    <row r="5056" ht="25.5" customHeight="1" x14ac:dyDescent="0.25"/>
    <row r="5057" ht="25.5" customHeight="1" x14ac:dyDescent="0.25"/>
    <row r="5058" ht="25.5" customHeight="1" x14ac:dyDescent="0.25"/>
    <row r="5059" ht="25.5" customHeight="1" x14ac:dyDescent="0.25"/>
    <row r="5060" ht="25.5" customHeight="1" x14ac:dyDescent="0.25"/>
    <row r="5061" ht="25.5" customHeight="1" x14ac:dyDescent="0.25"/>
    <row r="5062" ht="25.5" customHeight="1" x14ac:dyDescent="0.25"/>
    <row r="5063" ht="25.5" customHeight="1" x14ac:dyDescent="0.25"/>
    <row r="5064" ht="25.5" customHeight="1" x14ac:dyDescent="0.25"/>
    <row r="5065" ht="25.5" customHeight="1" x14ac:dyDescent="0.25"/>
    <row r="5066" ht="25.5" customHeight="1" x14ac:dyDescent="0.25"/>
    <row r="5067" ht="25.5" customHeight="1" x14ac:dyDescent="0.25"/>
    <row r="5068" ht="25.5" customHeight="1" x14ac:dyDescent="0.25"/>
    <row r="5069" ht="25.5" customHeight="1" x14ac:dyDescent="0.25"/>
    <row r="5070" ht="25.5" customHeight="1" x14ac:dyDescent="0.25"/>
    <row r="5071" ht="25.5" customHeight="1" x14ac:dyDescent="0.25"/>
    <row r="5072" ht="25.5" customHeight="1" x14ac:dyDescent="0.25"/>
    <row r="5073" ht="25.5" customHeight="1" x14ac:dyDescent="0.25"/>
    <row r="5074" ht="25.5" customHeight="1" x14ac:dyDescent="0.25"/>
    <row r="5075" ht="25.5" customHeight="1" x14ac:dyDescent="0.25"/>
    <row r="5076" ht="25.5" customHeight="1" x14ac:dyDescent="0.25"/>
    <row r="5077" ht="25.5" customHeight="1" x14ac:dyDescent="0.25"/>
    <row r="5078" ht="25.5" customHeight="1" x14ac:dyDescent="0.25"/>
    <row r="5079" ht="25.5" customHeight="1" x14ac:dyDescent="0.25"/>
    <row r="5080" ht="25.5" customHeight="1" x14ac:dyDescent="0.25"/>
    <row r="5081" ht="25.5" customHeight="1" x14ac:dyDescent="0.25"/>
    <row r="5082" ht="25.5" customHeight="1" x14ac:dyDescent="0.25"/>
    <row r="5083" ht="25.5" customHeight="1" x14ac:dyDescent="0.25"/>
    <row r="5084" ht="25.5" customHeight="1" x14ac:dyDescent="0.25"/>
    <row r="5085" ht="25.5" customHeight="1" x14ac:dyDescent="0.25"/>
    <row r="5086" ht="25.5" customHeight="1" x14ac:dyDescent="0.25"/>
    <row r="5087" ht="25.5" customHeight="1" x14ac:dyDescent="0.25"/>
    <row r="5088" ht="25.5" customHeight="1" x14ac:dyDescent="0.25"/>
    <row r="5089" ht="25.5" customHeight="1" x14ac:dyDescent="0.25"/>
    <row r="5090" ht="25.5" customHeight="1" x14ac:dyDescent="0.25"/>
    <row r="5091" ht="25.5" customHeight="1" x14ac:dyDescent="0.25"/>
    <row r="5092" ht="25.5" customHeight="1" x14ac:dyDescent="0.25"/>
    <row r="5093" ht="25.5" customHeight="1" x14ac:dyDescent="0.25"/>
    <row r="5094" ht="25.5" customHeight="1" x14ac:dyDescent="0.25"/>
    <row r="5095" ht="25.5" customHeight="1" x14ac:dyDescent="0.25"/>
    <row r="5096" ht="25.5" customHeight="1" x14ac:dyDescent="0.25"/>
    <row r="5097" ht="25.5" customHeight="1" x14ac:dyDescent="0.25"/>
    <row r="5098" ht="25.5" customHeight="1" x14ac:dyDescent="0.25"/>
    <row r="5099" ht="25.5" customHeight="1" x14ac:dyDescent="0.25"/>
    <row r="5100" ht="25.5" customHeight="1" x14ac:dyDescent="0.25"/>
    <row r="5101" ht="25.5" customHeight="1" x14ac:dyDescent="0.25"/>
    <row r="5102" ht="25.5" customHeight="1" x14ac:dyDescent="0.25"/>
    <row r="5103" ht="25.5" customHeight="1" x14ac:dyDescent="0.25"/>
    <row r="5104" ht="25.5" customHeight="1" x14ac:dyDescent="0.25"/>
    <row r="5105" ht="25.5" customHeight="1" x14ac:dyDescent="0.25"/>
    <row r="5106" ht="25.5" customHeight="1" x14ac:dyDescent="0.25"/>
    <row r="5107" ht="25.5" customHeight="1" x14ac:dyDescent="0.25"/>
    <row r="5108" ht="25.5" customHeight="1" x14ac:dyDescent="0.25"/>
    <row r="5109" ht="25.5" customHeight="1" x14ac:dyDescent="0.25"/>
    <row r="5110" ht="25.5" customHeight="1" x14ac:dyDescent="0.25"/>
    <row r="5111" ht="25.5" customHeight="1" x14ac:dyDescent="0.25"/>
    <row r="5112" ht="25.5" customHeight="1" x14ac:dyDescent="0.25"/>
    <row r="5113" ht="25.5" customHeight="1" x14ac:dyDescent="0.25"/>
    <row r="5114" ht="25.5" customHeight="1" x14ac:dyDescent="0.25"/>
    <row r="5115" ht="25.5" customHeight="1" x14ac:dyDescent="0.25"/>
    <row r="5116" ht="25.5" customHeight="1" x14ac:dyDescent="0.25"/>
    <row r="5117" ht="25.5" customHeight="1" x14ac:dyDescent="0.25"/>
    <row r="5118" ht="25.5" customHeight="1" x14ac:dyDescent="0.25"/>
    <row r="5119" ht="25.5" customHeight="1" x14ac:dyDescent="0.25"/>
    <row r="5120" ht="25.5" customHeight="1" x14ac:dyDescent="0.25"/>
    <row r="5121" ht="25.5" customHeight="1" x14ac:dyDescent="0.25"/>
    <row r="5122" ht="25.5" customHeight="1" x14ac:dyDescent="0.25"/>
    <row r="5123" ht="25.5" customHeight="1" x14ac:dyDescent="0.25"/>
    <row r="5124" ht="25.5" customHeight="1" x14ac:dyDescent="0.25"/>
    <row r="5125" ht="25.5" customHeight="1" x14ac:dyDescent="0.25"/>
    <row r="5126" ht="25.5" customHeight="1" x14ac:dyDescent="0.25"/>
    <row r="5127" ht="25.5" customHeight="1" x14ac:dyDescent="0.25"/>
    <row r="5128" ht="25.5" customHeight="1" x14ac:dyDescent="0.25"/>
    <row r="5129" ht="25.5" customHeight="1" x14ac:dyDescent="0.25"/>
    <row r="5130" ht="25.5" customHeight="1" x14ac:dyDescent="0.25"/>
    <row r="5131" ht="25.5" customHeight="1" x14ac:dyDescent="0.25"/>
    <row r="5132" ht="25.5" customHeight="1" x14ac:dyDescent="0.25"/>
    <row r="5133" ht="25.5" customHeight="1" x14ac:dyDescent="0.25"/>
    <row r="5134" ht="25.5" customHeight="1" x14ac:dyDescent="0.25"/>
    <row r="5135" ht="25.5" customHeight="1" x14ac:dyDescent="0.25"/>
    <row r="5136" ht="25.5" customHeight="1" x14ac:dyDescent="0.25"/>
    <row r="5137" ht="25.5" customHeight="1" x14ac:dyDescent="0.25"/>
    <row r="5138" ht="25.5" customHeight="1" x14ac:dyDescent="0.25"/>
    <row r="5139" ht="25.5" customHeight="1" x14ac:dyDescent="0.25"/>
    <row r="5140" ht="25.5" customHeight="1" x14ac:dyDescent="0.25"/>
    <row r="5141" ht="25.5" customHeight="1" x14ac:dyDescent="0.25"/>
    <row r="5142" ht="25.5" customHeight="1" x14ac:dyDescent="0.25"/>
    <row r="5143" ht="25.5" customHeight="1" x14ac:dyDescent="0.25"/>
    <row r="5144" ht="25.5" customHeight="1" x14ac:dyDescent="0.25"/>
    <row r="5145" ht="25.5" customHeight="1" x14ac:dyDescent="0.25"/>
    <row r="5146" ht="25.5" customHeight="1" x14ac:dyDescent="0.25"/>
    <row r="5147" ht="25.5" customHeight="1" x14ac:dyDescent="0.25"/>
    <row r="5148" ht="25.5" customHeight="1" x14ac:dyDescent="0.25"/>
    <row r="5149" ht="25.5" customHeight="1" x14ac:dyDescent="0.25"/>
    <row r="5150" ht="25.5" customHeight="1" x14ac:dyDescent="0.25"/>
    <row r="5151" ht="25.5" customHeight="1" x14ac:dyDescent="0.25"/>
    <row r="5152" ht="25.5" customHeight="1" x14ac:dyDescent="0.25"/>
    <row r="5153" ht="25.5" customHeight="1" x14ac:dyDescent="0.25"/>
    <row r="5154" ht="25.5" customHeight="1" x14ac:dyDescent="0.25"/>
    <row r="5155" ht="25.5" customHeight="1" x14ac:dyDescent="0.25"/>
    <row r="5156" ht="25.5" customHeight="1" x14ac:dyDescent="0.25"/>
    <row r="5157" ht="25.5" customHeight="1" x14ac:dyDescent="0.25"/>
    <row r="5158" ht="25.5" customHeight="1" x14ac:dyDescent="0.25"/>
    <row r="5159" ht="25.5" customHeight="1" x14ac:dyDescent="0.25"/>
    <row r="5160" ht="25.5" customHeight="1" x14ac:dyDescent="0.25"/>
    <row r="5161" ht="25.5" customHeight="1" x14ac:dyDescent="0.25"/>
    <row r="5162" ht="25.5" customHeight="1" x14ac:dyDescent="0.25"/>
    <row r="5163" ht="25.5" customHeight="1" x14ac:dyDescent="0.25"/>
    <row r="5164" ht="25.5" customHeight="1" x14ac:dyDescent="0.25"/>
    <row r="5165" ht="25.5" customHeight="1" x14ac:dyDescent="0.25"/>
    <row r="5166" ht="25.5" customHeight="1" x14ac:dyDescent="0.25"/>
    <row r="5167" ht="25.5" customHeight="1" x14ac:dyDescent="0.25"/>
    <row r="5168" ht="25.5" customHeight="1" x14ac:dyDescent="0.25"/>
    <row r="5169" ht="25.5" customHeight="1" x14ac:dyDescent="0.25"/>
    <row r="5170" ht="25.5" customHeight="1" x14ac:dyDescent="0.25"/>
    <row r="5171" ht="25.5" customHeight="1" x14ac:dyDescent="0.25"/>
    <row r="5172" ht="25.5" customHeight="1" x14ac:dyDescent="0.25"/>
    <row r="5173" ht="25.5" customHeight="1" x14ac:dyDescent="0.25"/>
    <row r="5174" ht="25.5" customHeight="1" x14ac:dyDescent="0.25"/>
    <row r="5175" ht="25.5" customHeight="1" x14ac:dyDescent="0.25"/>
    <row r="5176" ht="25.5" customHeight="1" x14ac:dyDescent="0.25"/>
    <row r="5177" ht="25.5" customHeight="1" x14ac:dyDescent="0.25"/>
    <row r="5178" ht="25.5" customHeight="1" x14ac:dyDescent="0.25"/>
    <row r="5179" ht="25.5" customHeight="1" x14ac:dyDescent="0.25"/>
    <row r="5180" ht="25.5" customHeight="1" x14ac:dyDescent="0.25"/>
    <row r="5181" ht="25.5" customHeight="1" x14ac:dyDescent="0.25"/>
    <row r="5182" ht="25.5" customHeight="1" x14ac:dyDescent="0.25"/>
    <row r="5183" ht="25.5" customHeight="1" x14ac:dyDescent="0.25"/>
    <row r="5184" ht="25.5" customHeight="1" x14ac:dyDescent="0.25"/>
    <row r="5185" ht="25.5" customHeight="1" x14ac:dyDescent="0.25"/>
    <row r="5186" ht="25.5" customHeight="1" x14ac:dyDescent="0.25"/>
    <row r="5187" ht="25.5" customHeight="1" x14ac:dyDescent="0.25"/>
    <row r="5188" ht="25.5" customHeight="1" x14ac:dyDescent="0.25"/>
    <row r="5189" ht="25.5" customHeight="1" x14ac:dyDescent="0.25"/>
    <row r="5190" ht="25.5" customHeight="1" x14ac:dyDescent="0.25"/>
    <row r="5191" ht="25.5" customHeight="1" x14ac:dyDescent="0.25"/>
    <row r="5192" ht="25.5" customHeight="1" x14ac:dyDescent="0.25"/>
    <row r="5193" ht="25.5" customHeight="1" x14ac:dyDescent="0.25"/>
    <row r="5194" ht="25.5" customHeight="1" x14ac:dyDescent="0.25"/>
    <row r="5195" ht="25.5" customHeight="1" x14ac:dyDescent="0.25"/>
    <row r="5196" ht="25.5" customHeight="1" x14ac:dyDescent="0.25"/>
    <row r="5197" ht="25.5" customHeight="1" x14ac:dyDescent="0.25"/>
    <row r="5198" ht="25.5" customHeight="1" x14ac:dyDescent="0.25"/>
    <row r="5199" ht="25.5" customHeight="1" x14ac:dyDescent="0.25"/>
    <row r="5200" ht="25.5" customHeight="1" x14ac:dyDescent="0.25"/>
    <row r="5201" ht="25.5" customHeight="1" x14ac:dyDescent="0.25"/>
    <row r="5202" ht="25.5" customHeight="1" x14ac:dyDescent="0.25"/>
    <row r="5203" ht="25.5" customHeight="1" x14ac:dyDescent="0.25"/>
    <row r="5204" ht="25.5" customHeight="1" x14ac:dyDescent="0.25"/>
    <row r="5205" ht="25.5" customHeight="1" x14ac:dyDescent="0.25"/>
    <row r="5206" ht="25.5" customHeight="1" x14ac:dyDescent="0.25"/>
    <row r="5207" ht="25.5" customHeight="1" x14ac:dyDescent="0.25"/>
    <row r="5208" ht="25.5" customHeight="1" x14ac:dyDescent="0.25"/>
    <row r="5209" ht="25.5" customHeight="1" x14ac:dyDescent="0.25"/>
    <row r="5210" ht="25.5" customHeight="1" x14ac:dyDescent="0.25"/>
    <row r="5211" ht="25.5" customHeight="1" x14ac:dyDescent="0.25"/>
    <row r="5212" ht="25.5" customHeight="1" x14ac:dyDescent="0.25"/>
    <row r="5213" ht="25.5" customHeight="1" x14ac:dyDescent="0.25"/>
    <row r="5214" ht="25.5" customHeight="1" x14ac:dyDescent="0.25"/>
    <row r="5215" ht="25.5" customHeight="1" x14ac:dyDescent="0.25"/>
    <row r="5216" ht="25.5" customHeight="1" x14ac:dyDescent="0.25"/>
    <row r="5217" ht="25.5" customHeight="1" x14ac:dyDescent="0.25"/>
    <row r="5218" ht="25.5" customHeight="1" x14ac:dyDescent="0.25"/>
    <row r="5219" ht="25.5" customHeight="1" x14ac:dyDescent="0.25"/>
    <row r="5220" ht="25.5" customHeight="1" x14ac:dyDescent="0.25"/>
    <row r="5221" ht="25.5" customHeight="1" x14ac:dyDescent="0.25"/>
    <row r="5222" ht="25.5" customHeight="1" x14ac:dyDescent="0.25"/>
    <row r="5223" ht="25.5" customHeight="1" x14ac:dyDescent="0.25"/>
    <row r="5224" ht="25.5" customHeight="1" x14ac:dyDescent="0.25"/>
    <row r="5225" ht="25.5" customHeight="1" x14ac:dyDescent="0.25"/>
    <row r="5226" ht="25.5" customHeight="1" x14ac:dyDescent="0.25"/>
    <row r="5227" ht="25.5" customHeight="1" x14ac:dyDescent="0.25"/>
    <row r="5228" ht="25.5" customHeight="1" x14ac:dyDescent="0.25"/>
    <row r="5229" ht="25.5" customHeight="1" x14ac:dyDescent="0.25"/>
    <row r="5230" ht="25.5" customHeight="1" x14ac:dyDescent="0.25"/>
    <row r="5231" ht="25.5" customHeight="1" x14ac:dyDescent="0.25"/>
    <row r="5232" ht="25.5" customHeight="1" x14ac:dyDescent="0.25"/>
    <row r="5233" ht="25.5" customHeight="1" x14ac:dyDescent="0.25"/>
    <row r="5234" ht="25.5" customHeight="1" x14ac:dyDescent="0.25"/>
    <row r="5235" ht="25.5" customHeight="1" x14ac:dyDescent="0.25"/>
    <row r="5236" ht="25.5" customHeight="1" x14ac:dyDescent="0.25"/>
    <row r="5237" ht="25.5" customHeight="1" x14ac:dyDescent="0.25"/>
    <row r="5238" ht="25.5" customHeight="1" x14ac:dyDescent="0.25"/>
    <row r="5239" ht="25.5" customHeight="1" x14ac:dyDescent="0.25"/>
    <row r="5240" ht="25.5" customHeight="1" x14ac:dyDescent="0.25"/>
    <row r="5241" ht="25.5" customHeight="1" x14ac:dyDescent="0.25"/>
    <row r="5242" ht="25.5" customHeight="1" x14ac:dyDescent="0.25"/>
    <row r="5243" ht="25.5" customHeight="1" x14ac:dyDescent="0.25"/>
    <row r="5244" ht="25.5" customHeight="1" x14ac:dyDescent="0.25"/>
    <row r="5245" ht="25.5" customHeight="1" x14ac:dyDescent="0.25"/>
    <row r="5246" ht="25.5" customHeight="1" x14ac:dyDescent="0.25"/>
    <row r="5247" ht="25.5" customHeight="1" x14ac:dyDescent="0.25"/>
    <row r="5248" ht="25.5" customHeight="1" x14ac:dyDescent="0.25"/>
    <row r="5249" ht="25.5" customHeight="1" x14ac:dyDescent="0.25"/>
    <row r="5250" ht="25.5" customHeight="1" x14ac:dyDescent="0.25"/>
    <row r="5251" ht="25.5" customHeight="1" x14ac:dyDescent="0.25"/>
    <row r="5252" ht="25.5" customHeight="1" x14ac:dyDescent="0.25"/>
    <row r="5253" ht="25.5" customHeight="1" x14ac:dyDescent="0.25"/>
    <row r="5254" ht="25.5" customHeight="1" x14ac:dyDescent="0.25"/>
    <row r="5255" ht="25.5" customHeight="1" x14ac:dyDescent="0.25"/>
    <row r="5256" ht="25.5" customHeight="1" x14ac:dyDescent="0.25"/>
    <row r="5257" ht="25.5" customHeight="1" x14ac:dyDescent="0.25"/>
    <row r="5258" ht="25.5" customHeight="1" x14ac:dyDescent="0.25"/>
    <row r="5259" ht="25.5" customHeight="1" x14ac:dyDescent="0.25"/>
    <row r="5260" ht="25.5" customHeight="1" x14ac:dyDescent="0.25"/>
    <row r="5261" ht="25.5" customHeight="1" x14ac:dyDescent="0.25"/>
    <row r="5262" ht="25.5" customHeight="1" x14ac:dyDescent="0.25"/>
    <row r="5263" ht="25.5" customHeight="1" x14ac:dyDescent="0.25"/>
    <row r="5264" ht="25.5" customHeight="1" x14ac:dyDescent="0.25"/>
    <row r="5265" ht="25.5" customHeight="1" x14ac:dyDescent="0.25"/>
    <row r="5266" ht="25.5" customHeight="1" x14ac:dyDescent="0.25"/>
    <row r="5267" ht="25.5" customHeight="1" x14ac:dyDescent="0.25"/>
    <row r="5268" ht="25.5" customHeight="1" x14ac:dyDescent="0.25"/>
    <row r="5269" ht="25.5" customHeight="1" x14ac:dyDescent="0.25"/>
    <row r="5270" ht="25.5" customHeight="1" x14ac:dyDescent="0.25"/>
    <row r="5271" ht="25.5" customHeight="1" x14ac:dyDescent="0.25"/>
    <row r="5272" ht="25.5" customHeight="1" x14ac:dyDescent="0.25"/>
    <row r="5273" ht="25.5" customHeight="1" x14ac:dyDescent="0.25"/>
    <row r="5274" ht="25.5" customHeight="1" x14ac:dyDescent="0.25"/>
    <row r="5275" ht="25.5" customHeight="1" x14ac:dyDescent="0.25"/>
    <row r="5276" ht="25.5" customHeight="1" x14ac:dyDescent="0.25"/>
    <row r="5277" ht="25.5" customHeight="1" x14ac:dyDescent="0.25"/>
    <row r="5278" ht="25.5" customHeight="1" x14ac:dyDescent="0.25"/>
    <row r="5279" ht="25.5" customHeight="1" x14ac:dyDescent="0.25"/>
    <row r="5280" ht="25.5" customHeight="1" x14ac:dyDescent="0.25"/>
    <row r="5281" ht="25.5" customHeight="1" x14ac:dyDescent="0.25"/>
    <row r="5282" ht="25.5" customHeight="1" x14ac:dyDescent="0.25"/>
    <row r="5283" ht="25.5" customHeight="1" x14ac:dyDescent="0.25"/>
    <row r="5284" ht="25.5" customHeight="1" x14ac:dyDescent="0.25"/>
    <row r="5285" ht="25.5" customHeight="1" x14ac:dyDescent="0.25"/>
    <row r="5286" ht="25.5" customHeight="1" x14ac:dyDescent="0.25"/>
    <row r="5287" ht="25.5" customHeight="1" x14ac:dyDescent="0.25"/>
    <row r="5288" ht="25.5" customHeight="1" x14ac:dyDescent="0.25"/>
    <row r="5289" ht="25.5" customHeight="1" x14ac:dyDescent="0.25"/>
    <row r="5290" ht="25.5" customHeight="1" x14ac:dyDescent="0.25"/>
    <row r="5291" ht="25.5" customHeight="1" x14ac:dyDescent="0.25"/>
    <row r="5292" ht="25.5" customHeight="1" x14ac:dyDescent="0.25"/>
    <row r="5293" ht="25.5" customHeight="1" x14ac:dyDescent="0.25"/>
    <row r="5294" ht="25.5" customHeight="1" x14ac:dyDescent="0.25"/>
    <row r="5295" ht="25.5" customHeight="1" x14ac:dyDescent="0.25"/>
    <row r="5296" ht="25.5" customHeight="1" x14ac:dyDescent="0.25"/>
    <row r="5297" ht="25.5" customHeight="1" x14ac:dyDescent="0.25"/>
    <row r="5298" ht="25.5" customHeight="1" x14ac:dyDescent="0.25"/>
    <row r="5299" ht="25.5" customHeight="1" x14ac:dyDescent="0.25"/>
    <row r="5300" ht="25.5" customHeight="1" x14ac:dyDescent="0.25"/>
    <row r="5301" ht="25.5" customHeight="1" x14ac:dyDescent="0.25"/>
    <row r="5302" ht="25.5" customHeight="1" x14ac:dyDescent="0.25"/>
    <row r="5303" ht="25.5" customHeight="1" x14ac:dyDescent="0.25"/>
    <row r="5304" ht="25.5" customHeight="1" x14ac:dyDescent="0.25"/>
    <row r="5305" ht="25.5" customHeight="1" x14ac:dyDescent="0.25"/>
    <row r="5306" ht="25.5" customHeight="1" x14ac:dyDescent="0.25"/>
    <row r="5307" ht="25.5" customHeight="1" x14ac:dyDescent="0.25"/>
    <row r="5308" ht="25.5" customHeight="1" x14ac:dyDescent="0.25"/>
    <row r="5309" ht="25.5" customHeight="1" x14ac:dyDescent="0.25"/>
    <row r="5310" ht="25.5" customHeight="1" x14ac:dyDescent="0.25"/>
    <row r="5311" ht="25.5" customHeight="1" x14ac:dyDescent="0.25"/>
    <row r="5312" ht="25.5" customHeight="1" x14ac:dyDescent="0.25"/>
    <row r="5313" ht="25.5" customHeight="1" x14ac:dyDescent="0.25"/>
    <row r="5314" ht="25.5" customHeight="1" x14ac:dyDescent="0.25"/>
    <row r="5315" ht="25.5" customHeight="1" x14ac:dyDescent="0.25"/>
    <row r="5316" ht="25.5" customHeight="1" x14ac:dyDescent="0.25"/>
    <row r="5317" ht="25.5" customHeight="1" x14ac:dyDescent="0.25"/>
    <row r="5318" ht="25.5" customHeight="1" x14ac:dyDescent="0.25"/>
    <row r="5319" ht="25.5" customHeight="1" x14ac:dyDescent="0.25"/>
    <row r="5320" ht="25.5" customHeight="1" x14ac:dyDescent="0.25"/>
    <row r="5321" ht="25.5" customHeight="1" x14ac:dyDescent="0.25"/>
    <row r="5322" ht="25.5" customHeight="1" x14ac:dyDescent="0.25"/>
    <row r="5323" ht="25.5" customHeight="1" x14ac:dyDescent="0.25"/>
    <row r="5324" ht="25.5" customHeight="1" x14ac:dyDescent="0.25"/>
    <row r="5325" ht="25.5" customHeight="1" x14ac:dyDescent="0.25"/>
    <row r="5326" ht="25.5" customHeight="1" x14ac:dyDescent="0.25"/>
    <row r="5327" ht="25.5" customHeight="1" x14ac:dyDescent="0.25"/>
    <row r="5328" ht="25.5" customHeight="1" x14ac:dyDescent="0.25"/>
    <row r="5329" ht="25.5" customHeight="1" x14ac:dyDescent="0.25"/>
    <row r="5330" ht="25.5" customHeight="1" x14ac:dyDescent="0.25"/>
    <row r="5331" ht="25.5" customHeight="1" x14ac:dyDescent="0.25"/>
    <row r="5332" ht="25.5" customHeight="1" x14ac:dyDescent="0.25"/>
    <row r="5333" ht="25.5" customHeight="1" x14ac:dyDescent="0.25"/>
    <row r="5334" ht="25.5" customHeight="1" x14ac:dyDescent="0.25"/>
    <row r="5335" ht="25.5" customHeight="1" x14ac:dyDescent="0.25"/>
    <row r="5336" ht="25.5" customHeight="1" x14ac:dyDescent="0.25"/>
    <row r="5337" ht="25.5" customHeight="1" x14ac:dyDescent="0.25"/>
    <row r="5338" ht="25.5" customHeight="1" x14ac:dyDescent="0.25"/>
    <row r="5339" ht="25.5" customHeight="1" x14ac:dyDescent="0.25"/>
    <row r="5340" ht="25.5" customHeight="1" x14ac:dyDescent="0.25"/>
    <row r="5341" ht="25.5" customHeight="1" x14ac:dyDescent="0.25"/>
    <row r="5342" ht="25.5" customHeight="1" x14ac:dyDescent="0.25"/>
    <row r="5343" ht="25.5" customHeight="1" x14ac:dyDescent="0.25"/>
    <row r="5344" ht="25.5" customHeight="1" x14ac:dyDescent="0.25"/>
    <row r="5345" ht="25.5" customHeight="1" x14ac:dyDescent="0.25"/>
    <row r="5346" ht="25.5" customHeight="1" x14ac:dyDescent="0.25"/>
    <row r="5347" ht="25.5" customHeight="1" x14ac:dyDescent="0.25"/>
    <row r="5348" ht="25.5" customHeight="1" x14ac:dyDescent="0.25"/>
    <row r="5349" ht="25.5" customHeight="1" x14ac:dyDescent="0.25"/>
    <row r="5350" ht="25.5" customHeight="1" x14ac:dyDescent="0.25"/>
    <row r="5351" ht="25.5" customHeight="1" x14ac:dyDescent="0.25"/>
    <row r="5352" ht="25.5" customHeight="1" x14ac:dyDescent="0.25"/>
    <row r="5353" ht="25.5" customHeight="1" x14ac:dyDescent="0.25"/>
    <row r="5354" ht="25.5" customHeight="1" x14ac:dyDescent="0.25"/>
    <row r="5355" ht="25.5" customHeight="1" x14ac:dyDescent="0.25"/>
    <row r="5356" ht="25.5" customHeight="1" x14ac:dyDescent="0.25"/>
    <row r="5357" ht="25.5" customHeight="1" x14ac:dyDescent="0.25"/>
    <row r="5358" ht="25.5" customHeight="1" x14ac:dyDescent="0.25"/>
    <row r="5359" ht="25.5" customHeight="1" x14ac:dyDescent="0.25"/>
    <row r="5360" ht="25.5" customHeight="1" x14ac:dyDescent="0.25"/>
    <row r="5361" ht="25.5" customHeight="1" x14ac:dyDescent="0.25"/>
    <row r="5362" ht="25.5" customHeight="1" x14ac:dyDescent="0.25"/>
    <row r="5363" ht="25.5" customHeight="1" x14ac:dyDescent="0.25"/>
    <row r="5364" ht="25.5" customHeight="1" x14ac:dyDescent="0.25"/>
    <row r="5365" ht="25.5" customHeight="1" x14ac:dyDescent="0.25"/>
    <row r="5366" ht="25.5" customHeight="1" x14ac:dyDescent="0.25"/>
    <row r="5367" ht="25.5" customHeight="1" x14ac:dyDescent="0.25"/>
    <row r="5368" ht="25.5" customHeight="1" x14ac:dyDescent="0.25"/>
    <row r="5369" ht="25.5" customHeight="1" x14ac:dyDescent="0.25"/>
    <row r="5370" ht="25.5" customHeight="1" x14ac:dyDescent="0.25"/>
    <row r="5371" ht="25.5" customHeight="1" x14ac:dyDescent="0.25"/>
    <row r="5372" ht="25.5" customHeight="1" x14ac:dyDescent="0.25"/>
    <row r="5373" ht="25.5" customHeight="1" x14ac:dyDescent="0.25"/>
    <row r="5374" ht="25.5" customHeight="1" x14ac:dyDescent="0.25"/>
    <row r="5375" ht="25.5" customHeight="1" x14ac:dyDescent="0.25"/>
    <row r="5376" ht="25.5" customHeight="1" x14ac:dyDescent="0.25"/>
    <row r="5377" ht="25.5" customHeight="1" x14ac:dyDescent="0.25"/>
    <row r="5378" ht="25.5" customHeight="1" x14ac:dyDescent="0.25"/>
    <row r="5379" ht="25.5" customHeight="1" x14ac:dyDescent="0.25"/>
    <row r="5380" ht="25.5" customHeight="1" x14ac:dyDescent="0.25"/>
    <row r="5381" ht="25.5" customHeight="1" x14ac:dyDescent="0.25"/>
    <row r="5382" ht="25.5" customHeight="1" x14ac:dyDescent="0.25"/>
    <row r="5383" ht="25.5" customHeight="1" x14ac:dyDescent="0.25"/>
    <row r="5384" ht="25.5" customHeight="1" x14ac:dyDescent="0.25"/>
    <row r="5385" ht="25.5" customHeight="1" x14ac:dyDescent="0.25"/>
    <row r="5386" ht="25.5" customHeight="1" x14ac:dyDescent="0.25"/>
    <row r="5387" ht="25.5" customHeight="1" x14ac:dyDescent="0.25"/>
    <row r="5388" ht="25.5" customHeight="1" x14ac:dyDescent="0.25"/>
    <row r="5389" ht="25.5" customHeight="1" x14ac:dyDescent="0.25"/>
    <row r="5390" ht="25.5" customHeight="1" x14ac:dyDescent="0.25"/>
    <row r="5391" ht="25.5" customHeight="1" x14ac:dyDescent="0.25"/>
    <row r="5392" ht="25.5" customHeight="1" x14ac:dyDescent="0.25"/>
    <row r="5393" ht="25.5" customHeight="1" x14ac:dyDescent="0.25"/>
    <row r="5394" ht="25.5" customHeight="1" x14ac:dyDescent="0.25"/>
    <row r="5395" ht="25.5" customHeight="1" x14ac:dyDescent="0.25"/>
    <row r="5396" ht="25.5" customHeight="1" x14ac:dyDescent="0.25"/>
    <row r="5397" ht="25.5" customHeight="1" x14ac:dyDescent="0.25"/>
    <row r="5398" ht="25.5" customHeight="1" x14ac:dyDescent="0.25"/>
    <row r="5399" ht="25.5" customHeight="1" x14ac:dyDescent="0.25"/>
    <row r="5400" ht="25.5" customHeight="1" x14ac:dyDescent="0.25"/>
    <row r="5401" ht="25.5" customHeight="1" x14ac:dyDescent="0.25"/>
    <row r="5402" ht="25.5" customHeight="1" x14ac:dyDescent="0.25"/>
    <row r="5403" ht="25.5" customHeight="1" x14ac:dyDescent="0.25"/>
    <row r="5404" ht="25.5" customHeight="1" x14ac:dyDescent="0.25"/>
    <row r="5405" ht="25.5" customHeight="1" x14ac:dyDescent="0.25"/>
    <row r="5406" ht="13.5" customHeight="1" x14ac:dyDescent="0.25"/>
    <row r="5407" ht="25.5" customHeight="1" x14ac:dyDescent="0.25"/>
    <row r="5408" ht="25.5" customHeight="1" x14ac:dyDescent="0.25"/>
    <row r="5409" ht="25.5" customHeight="1" x14ac:dyDescent="0.25"/>
    <row r="5410" ht="25.5" customHeight="1" x14ac:dyDescent="0.25"/>
    <row r="5411" ht="25.5" customHeight="1" x14ac:dyDescent="0.25"/>
    <row r="5412" ht="25.5" customHeight="1" x14ac:dyDescent="0.25"/>
    <row r="5413" ht="25.5" customHeight="1" x14ac:dyDescent="0.25"/>
    <row r="5414" ht="25.5" customHeight="1" x14ac:dyDescent="0.25"/>
    <row r="5415" ht="25.5" customHeight="1" x14ac:dyDescent="0.25"/>
    <row r="5416" ht="25.5" customHeight="1" x14ac:dyDescent="0.25"/>
    <row r="5417" ht="25.5" customHeight="1" x14ac:dyDescent="0.25"/>
    <row r="5418" ht="25.5" customHeight="1" x14ac:dyDescent="0.25"/>
    <row r="5419" ht="25.5" customHeight="1" x14ac:dyDescent="0.25"/>
    <row r="5420" ht="25.5" customHeight="1" x14ac:dyDescent="0.25"/>
    <row r="5421" ht="25.5" customHeight="1" x14ac:dyDescent="0.25"/>
    <row r="5422" ht="25.5" customHeight="1" x14ac:dyDescent="0.25"/>
    <row r="5423" ht="25.5" customHeight="1" x14ac:dyDescent="0.25"/>
    <row r="5424" ht="25.5" customHeight="1" x14ac:dyDescent="0.25"/>
    <row r="5425" ht="25.5" customHeight="1" x14ac:dyDescent="0.25"/>
    <row r="5426" ht="25.5" customHeight="1" x14ac:dyDescent="0.25"/>
    <row r="5427" ht="25.5" customHeight="1" x14ac:dyDescent="0.25"/>
    <row r="5428" ht="25.5" customHeight="1" x14ac:dyDescent="0.25"/>
    <row r="5429" ht="25.5" customHeight="1" x14ac:dyDescent="0.25"/>
    <row r="5430" ht="25.5" customHeight="1" x14ac:dyDescent="0.25"/>
    <row r="5431" ht="25.5" customHeight="1" x14ac:dyDescent="0.25"/>
    <row r="5432" ht="25.5" customHeight="1" x14ac:dyDescent="0.25"/>
    <row r="5433" ht="25.5" customHeight="1" x14ac:dyDescent="0.25"/>
    <row r="5434" ht="25.5" customHeight="1" x14ac:dyDescent="0.25"/>
    <row r="5435" ht="25.5" customHeight="1" x14ac:dyDescent="0.25"/>
    <row r="5436" ht="25.5" customHeight="1" x14ac:dyDescent="0.25"/>
    <row r="5437" ht="25.5" customHeight="1" x14ac:dyDescent="0.25"/>
    <row r="5438" ht="25.5" customHeight="1" x14ac:dyDescent="0.25"/>
    <row r="5439" ht="25.5" customHeight="1" x14ac:dyDescent="0.25"/>
    <row r="5440" ht="25.5" customHeight="1" x14ac:dyDescent="0.25"/>
    <row r="5441" ht="25.5" customHeight="1" x14ac:dyDescent="0.25"/>
    <row r="5442" ht="25.5" customHeight="1" x14ac:dyDescent="0.25"/>
    <row r="5443" ht="25.5" customHeight="1" x14ac:dyDescent="0.25"/>
    <row r="5444" ht="25.5" customHeight="1" x14ac:dyDescent="0.25"/>
    <row r="5445" ht="25.5" customHeight="1" x14ac:dyDescent="0.25"/>
    <row r="5446" ht="25.5" customHeight="1" x14ac:dyDescent="0.25"/>
    <row r="5447" ht="25.5" customHeight="1" x14ac:dyDescent="0.25"/>
    <row r="5448" ht="25.5" customHeight="1" x14ac:dyDescent="0.25"/>
    <row r="5449" ht="25.5" customHeight="1" x14ac:dyDescent="0.25"/>
    <row r="5450" ht="25.5" customHeight="1" x14ac:dyDescent="0.25"/>
    <row r="5451" ht="25.5" customHeight="1" x14ac:dyDescent="0.25"/>
    <row r="5452" ht="25.5" customHeight="1" x14ac:dyDescent="0.25"/>
    <row r="5453" ht="25.5" customHeight="1" x14ac:dyDescent="0.25"/>
    <row r="5454" ht="25.5" customHeight="1" x14ac:dyDescent="0.25"/>
    <row r="5455" ht="25.5" customHeight="1" x14ac:dyDescent="0.25"/>
    <row r="5456" ht="25.5" customHeight="1" x14ac:dyDescent="0.25"/>
    <row r="5457" ht="25.5" customHeight="1" x14ac:dyDescent="0.25"/>
    <row r="5458" ht="25.5" customHeight="1" x14ac:dyDescent="0.25"/>
    <row r="5459" ht="25.5" customHeight="1" x14ac:dyDescent="0.25"/>
    <row r="5460" ht="25.5" customHeight="1" x14ac:dyDescent="0.25"/>
    <row r="5461" ht="25.5" customHeight="1" x14ac:dyDescent="0.25"/>
    <row r="5462" ht="25.5" customHeight="1" x14ac:dyDescent="0.25"/>
    <row r="5463" ht="25.5" customHeight="1" x14ac:dyDescent="0.25"/>
    <row r="5464" ht="25.5" customHeight="1" x14ac:dyDescent="0.25"/>
    <row r="5465" ht="25.5" customHeight="1" x14ac:dyDescent="0.25"/>
    <row r="5466" ht="25.5" customHeight="1" x14ac:dyDescent="0.25"/>
    <row r="5467" ht="25.5" customHeight="1" x14ac:dyDescent="0.25"/>
    <row r="5468" ht="25.5" customHeight="1" x14ac:dyDescent="0.25"/>
    <row r="5469" ht="25.5" customHeight="1" x14ac:dyDescent="0.25"/>
    <row r="5470" ht="25.5" customHeight="1" x14ac:dyDescent="0.25"/>
    <row r="5471" ht="25.5" customHeight="1" x14ac:dyDescent="0.25"/>
    <row r="5472" ht="25.5" customHeight="1" x14ac:dyDescent="0.25"/>
    <row r="5473" ht="25.5" customHeight="1" x14ac:dyDescent="0.25"/>
    <row r="5474" ht="25.5" customHeight="1" x14ac:dyDescent="0.25"/>
    <row r="5475" ht="25.5" customHeight="1" x14ac:dyDescent="0.25"/>
    <row r="5476" ht="25.5" customHeight="1" x14ac:dyDescent="0.25"/>
    <row r="5477" ht="25.5" customHeight="1" x14ac:dyDescent="0.25"/>
    <row r="5478" ht="25.5" customHeight="1" x14ac:dyDescent="0.25"/>
    <row r="5479" ht="25.5" customHeight="1" x14ac:dyDescent="0.25"/>
    <row r="5480" ht="25.5" customHeight="1" x14ac:dyDescent="0.25"/>
    <row r="5481" ht="25.5" customHeight="1" x14ac:dyDescent="0.25"/>
    <row r="5482" ht="25.5" customHeight="1" x14ac:dyDescent="0.25"/>
    <row r="5483" ht="25.5" customHeight="1" x14ac:dyDescent="0.25"/>
    <row r="5484" ht="25.5" customHeight="1" x14ac:dyDescent="0.25"/>
    <row r="5485" ht="25.5" customHeight="1" x14ac:dyDescent="0.25"/>
    <row r="5486" ht="25.5" customHeight="1" x14ac:dyDescent="0.25"/>
    <row r="5487" ht="25.5" customHeight="1" x14ac:dyDescent="0.25"/>
    <row r="5488" ht="25.5" customHeight="1" x14ac:dyDescent="0.25"/>
    <row r="5489" ht="25.5" customHeight="1" x14ac:dyDescent="0.25"/>
    <row r="5490" ht="25.5" customHeight="1" x14ac:dyDescent="0.25"/>
    <row r="5491" ht="25.5" customHeight="1" x14ac:dyDescent="0.25"/>
    <row r="5492" ht="25.5" customHeight="1" x14ac:dyDescent="0.25"/>
    <row r="5493" ht="25.5" customHeight="1" x14ac:dyDescent="0.25"/>
    <row r="5494" ht="25.5" customHeight="1" x14ac:dyDescent="0.25"/>
    <row r="5495" ht="25.5" customHeight="1" x14ac:dyDescent="0.25"/>
    <row r="5496" ht="25.5" customHeight="1" x14ac:dyDescent="0.25"/>
    <row r="5497" ht="25.5" customHeight="1" x14ac:dyDescent="0.25"/>
    <row r="5498" ht="25.5" customHeight="1" x14ac:dyDescent="0.25"/>
    <row r="5499" ht="25.5" customHeight="1" x14ac:dyDescent="0.25"/>
    <row r="5500" ht="25.5" customHeight="1" x14ac:dyDescent="0.25"/>
    <row r="5501" ht="25.5" customHeight="1" x14ac:dyDescent="0.25"/>
    <row r="5502" ht="25.5" customHeight="1" x14ac:dyDescent="0.25"/>
    <row r="5503" ht="25.5" customHeight="1" x14ac:dyDescent="0.25"/>
    <row r="5504" ht="25.5" customHeight="1" x14ac:dyDescent="0.25"/>
    <row r="5505" ht="25.5" customHeight="1" x14ac:dyDescent="0.25"/>
    <row r="5506" ht="25.5" customHeight="1" x14ac:dyDescent="0.25"/>
    <row r="5507" ht="25.5" customHeight="1" x14ac:dyDescent="0.25"/>
    <row r="5508" ht="25.5" customHeight="1" x14ac:dyDescent="0.25"/>
    <row r="5509" ht="25.5" customHeight="1" x14ac:dyDescent="0.25"/>
    <row r="5510" ht="25.5" customHeight="1" x14ac:dyDescent="0.25"/>
    <row r="5511" ht="25.5" customHeight="1" x14ac:dyDescent="0.25"/>
    <row r="5512" ht="25.5" customHeight="1" x14ac:dyDescent="0.25"/>
    <row r="5513" ht="25.5" customHeight="1" x14ac:dyDescent="0.25"/>
    <row r="5514" ht="25.5" customHeight="1" x14ac:dyDescent="0.25"/>
    <row r="5515" ht="25.5" customHeight="1" x14ac:dyDescent="0.25"/>
    <row r="5516" ht="25.5" customHeight="1" x14ac:dyDescent="0.25"/>
    <row r="5517" ht="25.5" customHeight="1" x14ac:dyDescent="0.25"/>
    <row r="5518" ht="25.5" customHeight="1" x14ac:dyDescent="0.25"/>
    <row r="5519" ht="25.5" customHeight="1" x14ac:dyDescent="0.25"/>
    <row r="5520" ht="25.5" customHeight="1" x14ac:dyDescent="0.25"/>
    <row r="5521" ht="25.5" customHeight="1" x14ac:dyDescent="0.25"/>
    <row r="5522" ht="25.5" customHeight="1" x14ac:dyDescent="0.25"/>
    <row r="5523" ht="25.5" customHeight="1" x14ac:dyDescent="0.25"/>
    <row r="5524" ht="25.5" customHeight="1" x14ac:dyDescent="0.25"/>
    <row r="5525" ht="25.5" customHeight="1" x14ac:dyDescent="0.25"/>
    <row r="5526" ht="25.5" customHeight="1" x14ac:dyDescent="0.25"/>
    <row r="5527" ht="25.5" customHeight="1" x14ac:dyDescent="0.25"/>
    <row r="5528" ht="25.5" customHeight="1" x14ac:dyDescent="0.25"/>
    <row r="5529" ht="25.5" customHeight="1" x14ac:dyDescent="0.25"/>
    <row r="5530" ht="25.5" customHeight="1" x14ac:dyDescent="0.25"/>
    <row r="5531" ht="25.5" customHeight="1" x14ac:dyDescent="0.25"/>
    <row r="5532" ht="25.5" customHeight="1" x14ac:dyDescent="0.25"/>
    <row r="5533" ht="25.5" customHeight="1" x14ac:dyDescent="0.25"/>
    <row r="5534" ht="25.5" customHeight="1" x14ac:dyDescent="0.25"/>
    <row r="5535" ht="25.5" customHeight="1" x14ac:dyDescent="0.25"/>
    <row r="5536" ht="25.5" customHeight="1" x14ac:dyDescent="0.25"/>
    <row r="5537" ht="25.5" customHeight="1" x14ac:dyDescent="0.25"/>
    <row r="5538" ht="25.5" customHeight="1" x14ac:dyDescent="0.25"/>
    <row r="5539" ht="25.5" customHeight="1" x14ac:dyDescent="0.25"/>
    <row r="5540" ht="25.5" customHeight="1" x14ac:dyDescent="0.25"/>
    <row r="5541" ht="25.5" customHeight="1" x14ac:dyDescent="0.25"/>
    <row r="5542" ht="25.5" customHeight="1" x14ac:dyDescent="0.25"/>
    <row r="5543" ht="25.5" customHeight="1" x14ac:dyDescent="0.25"/>
    <row r="5544" ht="25.5" customHeight="1" x14ac:dyDescent="0.25"/>
    <row r="5545" ht="25.5" customHeight="1" x14ac:dyDescent="0.25"/>
    <row r="5546" ht="25.5" customHeight="1" x14ac:dyDescent="0.25"/>
    <row r="5547" ht="25.5" customHeight="1" x14ac:dyDescent="0.25"/>
    <row r="5548" ht="25.5" customHeight="1" x14ac:dyDescent="0.25"/>
    <row r="5549" ht="25.5" customHeight="1" x14ac:dyDescent="0.25"/>
    <row r="5550" ht="25.5" customHeight="1" x14ac:dyDescent="0.25"/>
    <row r="5551" ht="25.5" customHeight="1" x14ac:dyDescent="0.25"/>
    <row r="5552" ht="25.5" customHeight="1" x14ac:dyDescent="0.25"/>
    <row r="5553" ht="25.5" customHeight="1" x14ac:dyDescent="0.25"/>
    <row r="5554" ht="25.5" customHeight="1" x14ac:dyDescent="0.25"/>
    <row r="5555" ht="25.5" customHeight="1" x14ac:dyDescent="0.25"/>
    <row r="5556" ht="25.5" customHeight="1" x14ac:dyDescent="0.25"/>
    <row r="5557" ht="25.5" customHeight="1" x14ac:dyDescent="0.25"/>
    <row r="5558" ht="25.5" customHeight="1" x14ac:dyDescent="0.25"/>
    <row r="5559" ht="25.5" customHeight="1" x14ac:dyDescent="0.25"/>
    <row r="5560" ht="25.5" customHeight="1" x14ac:dyDescent="0.25"/>
    <row r="5561" ht="25.5" customHeight="1" x14ac:dyDescent="0.25"/>
    <row r="5562" ht="25.5" customHeight="1" x14ac:dyDescent="0.25"/>
    <row r="5563" ht="25.5" customHeight="1" x14ac:dyDescent="0.25"/>
    <row r="5564" ht="25.5" customHeight="1" x14ac:dyDescent="0.25"/>
    <row r="5565" ht="25.5" customHeight="1" x14ac:dyDescent="0.25"/>
    <row r="5566" ht="25.5" customHeight="1" x14ac:dyDescent="0.25"/>
    <row r="5567" ht="25.5" customHeight="1" x14ac:dyDescent="0.25"/>
    <row r="5568" ht="25.5" customHeight="1" x14ac:dyDescent="0.25"/>
    <row r="5569" ht="25.5" customHeight="1" x14ac:dyDescent="0.25"/>
    <row r="5570" ht="25.5" customHeight="1" x14ac:dyDescent="0.25"/>
    <row r="5571" ht="25.5" customHeight="1" x14ac:dyDescent="0.25"/>
    <row r="5572" ht="25.5" customHeight="1" x14ac:dyDescent="0.25"/>
    <row r="5573" ht="25.5" customHeight="1" x14ac:dyDescent="0.25"/>
    <row r="5574" ht="25.5" customHeight="1" x14ac:dyDescent="0.25"/>
    <row r="5575" ht="25.5" customHeight="1" x14ac:dyDescent="0.25"/>
    <row r="5576" ht="25.5" customHeight="1" x14ac:dyDescent="0.25"/>
    <row r="5577" ht="25.5" customHeight="1" x14ac:dyDescent="0.25"/>
    <row r="5578" ht="25.5" customHeight="1" x14ac:dyDescent="0.25"/>
    <row r="5579" ht="25.5" customHeight="1" x14ac:dyDescent="0.25"/>
    <row r="5580" ht="25.5" customHeight="1" x14ac:dyDescent="0.25"/>
    <row r="5581" ht="25.5" customHeight="1" x14ac:dyDescent="0.25"/>
    <row r="5582" ht="25.5" customHeight="1" x14ac:dyDescent="0.25"/>
    <row r="5583" ht="25.5" customHeight="1" x14ac:dyDescent="0.25"/>
    <row r="5584" ht="25.5" customHeight="1" x14ac:dyDescent="0.25"/>
    <row r="5585" ht="25.5" customHeight="1" x14ac:dyDescent="0.25"/>
    <row r="5586" ht="25.5" customHeight="1" x14ac:dyDescent="0.25"/>
    <row r="5587" ht="25.5" customHeight="1" x14ac:dyDescent="0.25"/>
    <row r="5588" ht="25.5" customHeight="1" x14ac:dyDescent="0.25"/>
    <row r="5589" ht="25.5" customHeight="1" x14ac:dyDescent="0.25"/>
    <row r="5590" ht="25.5" customHeight="1" x14ac:dyDescent="0.25"/>
    <row r="5591" ht="25.5" customHeight="1" x14ac:dyDescent="0.25"/>
    <row r="5592" ht="25.5" customHeight="1" x14ac:dyDescent="0.25"/>
    <row r="5593" ht="25.5" customHeight="1" x14ac:dyDescent="0.25"/>
    <row r="5594" ht="25.5" customHeight="1" x14ac:dyDescent="0.25"/>
    <row r="5595" ht="25.5" customHeight="1" x14ac:dyDescent="0.25"/>
    <row r="5596" ht="25.5" customHeight="1" x14ac:dyDescent="0.25"/>
    <row r="5597" ht="25.5" customHeight="1" x14ac:dyDescent="0.25"/>
    <row r="5598" ht="25.5" customHeight="1" x14ac:dyDescent="0.25"/>
    <row r="5599" ht="25.5" customHeight="1" x14ac:dyDescent="0.25"/>
    <row r="5600" ht="25.5" customHeight="1" x14ac:dyDescent="0.25"/>
    <row r="5601" ht="25.5" customHeight="1" x14ac:dyDescent="0.25"/>
    <row r="5602" ht="25.5" customHeight="1" x14ac:dyDescent="0.25"/>
    <row r="5603" ht="25.5" customHeight="1" x14ac:dyDescent="0.25"/>
    <row r="5604" ht="25.5" customHeight="1" x14ac:dyDescent="0.25"/>
    <row r="5605" ht="25.5" customHeight="1" x14ac:dyDescent="0.25"/>
    <row r="5606" ht="25.5" customHeight="1" x14ac:dyDescent="0.25"/>
    <row r="5607" ht="25.5" customHeight="1" x14ac:dyDescent="0.25"/>
    <row r="5608" ht="25.5" customHeight="1" x14ac:dyDescent="0.25"/>
    <row r="5609" ht="25.5" customHeight="1" x14ac:dyDescent="0.25"/>
    <row r="5610" ht="25.5" customHeight="1" x14ac:dyDescent="0.25"/>
    <row r="5611" ht="25.5" customHeight="1" x14ac:dyDescent="0.25"/>
    <row r="5612" ht="25.5" customHeight="1" x14ac:dyDescent="0.25"/>
    <row r="5613" ht="25.5" customHeight="1" x14ac:dyDescent="0.25"/>
    <row r="5614" ht="25.5" customHeight="1" x14ac:dyDescent="0.25"/>
    <row r="5615" ht="25.5" customHeight="1" x14ac:dyDescent="0.25"/>
    <row r="5616" ht="25.5" customHeight="1" x14ac:dyDescent="0.25"/>
    <row r="5617" ht="25.5" customHeight="1" x14ac:dyDescent="0.25"/>
    <row r="5618" ht="25.5" customHeight="1" x14ac:dyDescent="0.25"/>
    <row r="5619" ht="25.5" customHeight="1" x14ac:dyDescent="0.25"/>
    <row r="5620" ht="25.5" customHeight="1" x14ac:dyDescent="0.25"/>
    <row r="5621" ht="25.5" customHeight="1" x14ac:dyDescent="0.25"/>
    <row r="5622" ht="25.5" customHeight="1" x14ac:dyDescent="0.25"/>
    <row r="5623" ht="25.5" customHeight="1" x14ac:dyDescent="0.25"/>
    <row r="5624" ht="25.5" customHeight="1" x14ac:dyDescent="0.25"/>
    <row r="5625" ht="25.5" customHeight="1" x14ac:dyDescent="0.25"/>
    <row r="5626" ht="25.5" customHeight="1" x14ac:dyDescent="0.25"/>
    <row r="5627" ht="25.5" customHeight="1" x14ac:dyDescent="0.25"/>
    <row r="5628" ht="25.5" customHeight="1" x14ac:dyDescent="0.25"/>
    <row r="5629" ht="25.5" customHeight="1" x14ac:dyDescent="0.25"/>
    <row r="5630" ht="25.5" customHeight="1" x14ac:dyDescent="0.25"/>
    <row r="5631" ht="25.5" customHeight="1" x14ac:dyDescent="0.25"/>
    <row r="5632" ht="25.5" customHeight="1" x14ac:dyDescent="0.25"/>
    <row r="5633" ht="25.5" customHeight="1" x14ac:dyDescent="0.25"/>
    <row r="5634" ht="25.5" customHeight="1" x14ac:dyDescent="0.25"/>
    <row r="5635" ht="25.5" customHeight="1" x14ac:dyDescent="0.25"/>
    <row r="5636" ht="25.5" customHeight="1" x14ac:dyDescent="0.25"/>
    <row r="5637" ht="25.5" customHeight="1" x14ac:dyDescent="0.25"/>
    <row r="5638" ht="25.5" customHeight="1" x14ac:dyDescent="0.25"/>
    <row r="5639" ht="25.5" customHeight="1" x14ac:dyDescent="0.25"/>
    <row r="5640" ht="25.5" customHeight="1" x14ac:dyDescent="0.25"/>
    <row r="5641" ht="25.5" customHeight="1" x14ac:dyDescent="0.25"/>
    <row r="5642" ht="25.5" customHeight="1" x14ac:dyDescent="0.25"/>
    <row r="5643" ht="25.5" customHeight="1" x14ac:dyDescent="0.25"/>
    <row r="5644" ht="25.5" customHeight="1" x14ac:dyDescent="0.25"/>
    <row r="5645" ht="25.5" customHeight="1" x14ac:dyDescent="0.25"/>
    <row r="5646" ht="25.5" customHeight="1" x14ac:dyDescent="0.25"/>
    <row r="5647" ht="25.5" customHeight="1" x14ac:dyDescent="0.25"/>
    <row r="5648" ht="25.5" customHeight="1" x14ac:dyDescent="0.25"/>
    <row r="5649" ht="25.5" customHeight="1" x14ac:dyDescent="0.25"/>
    <row r="5650" ht="25.5" customHeight="1" x14ac:dyDescent="0.25"/>
    <row r="5651" ht="25.5" customHeight="1" x14ac:dyDescent="0.25"/>
    <row r="5652" ht="25.5" customHeight="1" x14ac:dyDescent="0.25"/>
    <row r="5653" ht="25.5" customHeight="1" x14ac:dyDescent="0.25"/>
    <row r="5654" ht="25.5" customHeight="1" x14ac:dyDescent="0.25"/>
    <row r="5655" ht="25.5" customHeight="1" x14ac:dyDescent="0.25"/>
    <row r="5656" ht="25.5" customHeight="1" x14ac:dyDescent="0.25"/>
    <row r="5657" ht="25.5" customHeight="1" x14ac:dyDescent="0.25"/>
    <row r="5658" ht="25.5" customHeight="1" x14ac:dyDescent="0.25"/>
    <row r="5659" ht="25.5" customHeight="1" x14ac:dyDescent="0.25"/>
    <row r="5660" ht="25.5" customHeight="1" x14ac:dyDescent="0.25"/>
    <row r="5661" ht="25.5" customHeight="1" x14ac:dyDescent="0.25"/>
    <row r="5662" ht="25.5" customHeight="1" x14ac:dyDescent="0.25"/>
    <row r="5663" ht="25.5" customHeight="1" x14ac:dyDescent="0.25"/>
    <row r="5664" ht="25.5" customHeight="1" x14ac:dyDescent="0.25"/>
    <row r="5665" ht="25.5" customHeight="1" x14ac:dyDescent="0.25"/>
    <row r="5666" ht="25.5" customHeight="1" x14ac:dyDescent="0.25"/>
    <row r="5667" ht="25.5" customHeight="1" x14ac:dyDescent="0.25"/>
    <row r="5668" ht="25.5" customHeight="1" x14ac:dyDescent="0.25"/>
    <row r="5669" ht="25.5" customHeight="1" x14ac:dyDescent="0.25"/>
    <row r="5670" ht="25.5" customHeight="1" x14ac:dyDescent="0.25"/>
    <row r="5671" ht="25.5" customHeight="1" x14ac:dyDescent="0.25"/>
    <row r="5672" ht="25.5" customHeight="1" x14ac:dyDescent="0.25"/>
    <row r="5673" ht="25.5" customHeight="1" x14ac:dyDescent="0.25"/>
    <row r="5674" ht="25.5" customHeight="1" x14ac:dyDescent="0.25"/>
    <row r="5675" ht="25.5" customHeight="1" x14ac:dyDescent="0.25"/>
    <row r="5676" ht="25.5" customHeight="1" x14ac:dyDescent="0.25"/>
    <row r="5677" ht="25.5" customHeight="1" x14ac:dyDescent="0.25"/>
    <row r="5678" ht="25.5" customHeight="1" x14ac:dyDescent="0.25"/>
    <row r="5679" ht="25.5" customHeight="1" x14ac:dyDescent="0.25"/>
    <row r="5680" ht="25.5" customHeight="1" x14ac:dyDescent="0.25"/>
    <row r="5681" ht="25.5" customHeight="1" x14ac:dyDescent="0.25"/>
    <row r="5682" ht="25.5" customHeight="1" x14ac:dyDescent="0.25"/>
    <row r="5683" ht="25.5" customHeight="1" x14ac:dyDescent="0.25"/>
    <row r="5684" ht="25.5" customHeight="1" x14ac:dyDescent="0.25"/>
    <row r="5685" ht="25.5" customHeight="1" x14ac:dyDescent="0.25"/>
    <row r="5686" ht="25.5" customHeight="1" x14ac:dyDescent="0.25"/>
    <row r="5687" ht="25.5" customHeight="1" x14ac:dyDescent="0.25"/>
    <row r="5688" ht="25.5" customHeight="1" x14ac:dyDescent="0.25"/>
    <row r="5689" ht="25.5" customHeight="1" x14ac:dyDescent="0.25"/>
    <row r="5690" ht="25.5" customHeight="1" x14ac:dyDescent="0.25"/>
    <row r="5691" ht="25.5" customHeight="1" x14ac:dyDescent="0.25"/>
    <row r="5692" ht="25.5" customHeight="1" x14ac:dyDescent="0.25"/>
    <row r="5693" ht="25.5" customHeight="1" x14ac:dyDescent="0.25"/>
    <row r="5694" ht="25.5" customHeight="1" x14ac:dyDescent="0.25"/>
    <row r="5695" ht="25.5" customHeight="1" x14ac:dyDescent="0.25"/>
    <row r="5696" ht="25.5" customHeight="1" x14ac:dyDescent="0.25"/>
    <row r="5697" ht="25.5" customHeight="1" x14ac:dyDescent="0.25"/>
    <row r="5698" ht="25.5" customHeight="1" x14ac:dyDescent="0.25"/>
    <row r="5699" ht="25.5" customHeight="1" x14ac:dyDescent="0.25"/>
    <row r="5700" ht="25.5" customHeight="1" x14ac:dyDescent="0.25"/>
    <row r="5701" ht="25.5" customHeight="1" x14ac:dyDescent="0.25"/>
    <row r="5702" ht="25.5" customHeight="1" x14ac:dyDescent="0.25"/>
    <row r="5703" ht="25.5" customHeight="1" x14ac:dyDescent="0.25"/>
    <row r="5704" ht="25.5" customHeight="1" x14ac:dyDescent="0.25"/>
    <row r="5705" ht="25.5" customHeight="1" x14ac:dyDescent="0.25"/>
    <row r="5706" ht="25.5" customHeight="1" x14ac:dyDescent="0.25"/>
    <row r="5707" ht="25.5" customHeight="1" x14ac:dyDescent="0.25"/>
    <row r="5708" ht="25.5" customHeight="1" x14ac:dyDescent="0.25"/>
    <row r="5709" ht="25.5" customHeight="1" x14ac:dyDescent="0.25"/>
    <row r="5710" ht="25.5" customHeight="1" x14ac:dyDescent="0.25"/>
    <row r="5711" ht="25.5" customHeight="1" x14ac:dyDescent="0.25"/>
    <row r="5712" ht="25.5" customHeight="1" x14ac:dyDescent="0.25"/>
    <row r="5713" ht="25.5" customHeight="1" x14ac:dyDescent="0.25"/>
    <row r="5714" ht="25.5" customHeight="1" x14ac:dyDescent="0.25"/>
    <row r="5715" ht="25.5" customHeight="1" x14ac:dyDescent="0.25"/>
    <row r="5716" ht="25.5" customHeight="1" x14ac:dyDescent="0.25"/>
    <row r="5717" ht="25.5" customHeight="1" x14ac:dyDescent="0.25"/>
    <row r="5718" ht="25.5" customHeight="1" x14ac:dyDescent="0.25"/>
    <row r="5719" ht="25.5" customHeight="1" x14ac:dyDescent="0.25"/>
    <row r="5720" ht="25.5" customHeight="1" x14ac:dyDescent="0.25"/>
    <row r="5721" ht="25.5" customHeight="1" x14ac:dyDescent="0.25"/>
    <row r="5722" ht="25.5" customHeight="1" x14ac:dyDescent="0.25"/>
    <row r="5723" ht="25.5" customHeight="1" x14ac:dyDescent="0.25"/>
    <row r="5724" ht="25.5" customHeight="1" x14ac:dyDescent="0.25"/>
    <row r="5725" ht="25.5" customHeight="1" x14ac:dyDescent="0.25"/>
    <row r="5726" ht="25.5" customHeight="1" x14ac:dyDescent="0.25"/>
    <row r="5727" ht="25.5" customHeight="1" x14ac:dyDescent="0.25"/>
    <row r="5728" ht="25.5" customHeight="1" x14ac:dyDescent="0.25"/>
    <row r="5729" ht="25.5" customHeight="1" x14ac:dyDescent="0.25"/>
    <row r="5730" ht="25.5" customHeight="1" x14ac:dyDescent="0.25"/>
    <row r="5731" ht="25.5" customHeight="1" x14ac:dyDescent="0.25"/>
    <row r="5732" ht="25.5" customHeight="1" x14ac:dyDescent="0.25"/>
    <row r="5733" ht="25.5" customHeight="1" x14ac:dyDescent="0.25"/>
    <row r="5734" ht="25.5" customHeight="1" x14ac:dyDescent="0.25"/>
    <row r="5735" ht="25.5" customHeight="1" x14ac:dyDescent="0.25"/>
    <row r="5736" ht="25.5" customHeight="1" x14ac:dyDescent="0.25"/>
    <row r="5737" ht="25.5" customHeight="1" x14ac:dyDescent="0.25"/>
    <row r="5738" ht="25.5" customHeight="1" x14ac:dyDescent="0.25"/>
    <row r="5739" ht="25.5" customHeight="1" x14ac:dyDescent="0.25"/>
    <row r="5740" ht="25.5" customHeight="1" x14ac:dyDescent="0.25"/>
    <row r="5741" ht="25.5" customHeight="1" x14ac:dyDescent="0.25"/>
    <row r="5742" ht="25.5" customHeight="1" x14ac:dyDescent="0.25"/>
    <row r="5743" ht="25.5" customHeight="1" x14ac:dyDescent="0.25"/>
    <row r="5744" ht="25.5" customHeight="1" x14ac:dyDescent="0.25"/>
    <row r="5745" ht="25.5" customHeight="1" x14ac:dyDescent="0.25"/>
    <row r="5746" ht="25.5" customHeight="1" x14ac:dyDescent="0.25"/>
    <row r="5747" ht="25.5" customHeight="1" x14ac:dyDescent="0.25"/>
    <row r="5748" ht="25.5" customHeight="1" x14ac:dyDescent="0.25"/>
    <row r="5749" ht="25.5" customHeight="1" x14ac:dyDescent="0.25"/>
    <row r="5750" ht="25.5" customHeight="1" x14ac:dyDescent="0.25"/>
    <row r="5751" ht="25.5" customHeight="1" x14ac:dyDescent="0.25"/>
    <row r="5752" ht="25.5" customHeight="1" x14ac:dyDescent="0.25"/>
    <row r="5753" ht="25.5" customHeight="1" x14ac:dyDescent="0.25"/>
    <row r="5754" ht="25.5" customHeight="1" x14ac:dyDescent="0.25"/>
    <row r="5755" ht="25.5" customHeight="1" x14ac:dyDescent="0.25"/>
    <row r="5756" ht="25.5" customHeight="1" x14ac:dyDescent="0.25"/>
    <row r="5757" ht="25.5" customHeight="1" x14ac:dyDescent="0.25"/>
    <row r="5758" ht="25.5" customHeight="1" x14ac:dyDescent="0.25"/>
    <row r="5759" ht="25.5" customHeight="1" x14ac:dyDescent="0.25"/>
    <row r="5760" ht="25.5" customHeight="1" x14ac:dyDescent="0.25"/>
    <row r="5761" ht="25.5" customHeight="1" x14ac:dyDescent="0.25"/>
    <row r="5762" ht="25.5" customHeight="1" x14ac:dyDescent="0.25"/>
    <row r="5763" ht="25.5" customHeight="1" x14ac:dyDescent="0.25"/>
    <row r="5764" ht="25.5" customHeight="1" x14ac:dyDescent="0.25"/>
    <row r="5765" ht="25.5" customHeight="1" x14ac:dyDescent="0.25"/>
    <row r="5766" ht="25.5" customHeight="1" x14ac:dyDescent="0.25"/>
    <row r="5767" ht="25.5" customHeight="1" x14ac:dyDescent="0.25"/>
    <row r="5768" ht="25.5" customHeight="1" x14ac:dyDescent="0.25"/>
    <row r="5769" ht="25.5" customHeight="1" x14ac:dyDescent="0.25"/>
    <row r="5770" ht="25.5" customHeight="1" x14ac:dyDescent="0.25"/>
    <row r="5771" ht="25.5" customHeight="1" x14ac:dyDescent="0.25"/>
    <row r="5772" ht="25.5" customHeight="1" x14ac:dyDescent="0.25"/>
    <row r="5773" ht="25.5" customHeight="1" x14ac:dyDescent="0.25"/>
    <row r="5774" ht="25.5" customHeight="1" x14ac:dyDescent="0.25"/>
    <row r="5775" ht="25.5" customHeight="1" x14ac:dyDescent="0.25"/>
    <row r="5776" ht="25.5" customHeight="1" x14ac:dyDescent="0.25"/>
    <row r="5777" ht="25.5" customHeight="1" x14ac:dyDescent="0.25"/>
    <row r="5778" ht="25.5" customHeight="1" x14ac:dyDescent="0.25"/>
    <row r="5779" ht="25.5" customHeight="1" x14ac:dyDescent="0.25"/>
    <row r="5780" ht="25.5" customHeight="1" x14ac:dyDescent="0.25"/>
    <row r="5781" ht="25.5" customHeight="1" x14ac:dyDescent="0.25"/>
    <row r="5782" ht="25.5" customHeight="1" x14ac:dyDescent="0.25"/>
    <row r="5783" ht="25.5" customHeight="1" x14ac:dyDescent="0.25"/>
    <row r="5784" ht="25.5" customHeight="1" x14ac:dyDescent="0.25"/>
    <row r="5785" ht="25.5" customHeight="1" x14ac:dyDescent="0.25"/>
    <row r="5786" ht="25.5" customHeight="1" x14ac:dyDescent="0.25"/>
    <row r="5787" ht="25.5" customHeight="1" x14ac:dyDescent="0.25"/>
    <row r="5788" ht="25.5" customHeight="1" x14ac:dyDescent="0.25"/>
    <row r="5789" ht="25.5" customHeight="1" x14ac:dyDescent="0.25"/>
    <row r="5790" ht="25.5" customHeight="1" x14ac:dyDescent="0.25"/>
    <row r="5791" ht="25.5" customHeight="1" x14ac:dyDescent="0.25"/>
    <row r="5792" ht="25.5" customHeight="1" x14ac:dyDescent="0.25"/>
    <row r="5793" ht="25.5" customHeight="1" x14ac:dyDescent="0.25"/>
    <row r="5794" ht="25.5" customHeight="1" x14ac:dyDescent="0.25"/>
    <row r="5795" ht="25.5" customHeight="1" x14ac:dyDescent="0.25"/>
    <row r="5796" ht="25.5" customHeight="1" x14ac:dyDescent="0.25"/>
    <row r="5797" ht="25.5" customHeight="1" x14ac:dyDescent="0.25"/>
    <row r="5798" ht="25.5" customHeight="1" x14ac:dyDescent="0.25"/>
    <row r="5799" ht="25.5" customHeight="1" x14ac:dyDescent="0.25"/>
    <row r="5800" ht="25.5" customHeight="1" x14ac:dyDescent="0.25"/>
    <row r="5801" ht="25.5" customHeight="1" x14ac:dyDescent="0.25"/>
    <row r="5802" ht="25.5" customHeight="1" x14ac:dyDescent="0.25"/>
    <row r="5803" ht="25.5" customHeight="1" x14ac:dyDescent="0.25"/>
    <row r="5804" ht="25.5" customHeight="1" x14ac:dyDescent="0.25"/>
    <row r="5805" ht="25.5" customHeight="1" x14ac:dyDescent="0.25"/>
    <row r="5806" ht="25.5" customHeight="1" x14ac:dyDescent="0.25"/>
    <row r="5807" ht="25.5" customHeight="1" x14ac:dyDescent="0.25"/>
    <row r="5808" ht="25.5" customHeight="1" x14ac:dyDescent="0.25"/>
    <row r="5809" ht="25.5" customHeight="1" x14ac:dyDescent="0.25"/>
    <row r="5810" ht="25.5" customHeight="1" x14ac:dyDescent="0.25"/>
    <row r="5811" ht="25.5" customHeight="1" x14ac:dyDescent="0.25"/>
    <row r="5812" ht="25.5" customHeight="1" x14ac:dyDescent="0.25"/>
    <row r="5813" ht="25.5" customHeight="1" x14ac:dyDescent="0.25"/>
    <row r="5814" ht="25.5" customHeight="1" x14ac:dyDescent="0.25"/>
    <row r="5815" ht="25.5" customHeight="1" x14ac:dyDescent="0.25"/>
    <row r="5816" ht="25.5" customHeight="1" x14ac:dyDescent="0.25"/>
    <row r="5817" ht="25.5" customHeight="1" x14ac:dyDescent="0.25"/>
    <row r="5818" ht="25.5" customHeight="1" x14ac:dyDescent="0.25"/>
    <row r="5819" ht="25.5" customHeight="1" x14ac:dyDescent="0.25"/>
    <row r="5820" ht="25.5" customHeight="1" x14ac:dyDescent="0.25"/>
    <row r="5821" ht="25.5" customHeight="1" x14ac:dyDescent="0.25"/>
    <row r="5822" ht="25.5" customHeight="1" x14ac:dyDescent="0.25"/>
    <row r="5823" ht="25.5" customHeight="1" x14ac:dyDescent="0.25"/>
    <row r="5824" ht="25.5" customHeight="1" x14ac:dyDescent="0.25"/>
    <row r="5825" ht="25.5" customHeight="1" x14ac:dyDescent="0.25"/>
    <row r="5826" ht="25.5" customHeight="1" x14ac:dyDescent="0.25"/>
    <row r="5827" ht="25.5" customHeight="1" x14ac:dyDescent="0.25"/>
    <row r="5828" ht="25.5" customHeight="1" x14ac:dyDescent="0.25"/>
    <row r="5829" ht="25.5" customHeight="1" x14ac:dyDescent="0.25"/>
    <row r="5830" ht="25.5" customHeight="1" x14ac:dyDescent="0.25"/>
    <row r="5831" ht="25.5" customHeight="1" x14ac:dyDescent="0.25"/>
    <row r="5832" ht="25.5" customHeight="1" x14ac:dyDescent="0.25"/>
    <row r="5833" ht="25.5" customHeight="1" x14ac:dyDescent="0.25"/>
    <row r="5834" ht="25.5" customHeight="1" x14ac:dyDescent="0.25"/>
    <row r="5835" ht="25.5" customHeight="1" x14ac:dyDescent="0.25"/>
    <row r="5836" ht="25.5" customHeight="1" x14ac:dyDescent="0.25"/>
    <row r="5837" ht="25.5" customHeight="1" x14ac:dyDescent="0.25"/>
    <row r="5838" ht="25.5" customHeight="1" x14ac:dyDescent="0.25"/>
    <row r="5839" ht="25.5" customHeight="1" x14ac:dyDescent="0.25"/>
    <row r="5840" ht="25.5" customHeight="1" x14ac:dyDescent="0.25"/>
    <row r="5841" ht="25.5" customHeight="1" x14ac:dyDescent="0.25"/>
    <row r="5842" ht="25.5" customHeight="1" x14ac:dyDescent="0.25"/>
    <row r="5843" ht="25.5" customHeight="1" x14ac:dyDescent="0.25"/>
    <row r="5844" ht="25.5" customHeight="1" x14ac:dyDescent="0.25"/>
    <row r="5845" ht="25.5" customHeight="1" x14ac:dyDescent="0.25"/>
    <row r="5846" ht="25.5" customHeight="1" x14ac:dyDescent="0.25"/>
    <row r="5847" ht="25.5" customHeight="1" x14ac:dyDescent="0.25"/>
    <row r="5848" ht="25.5" customHeight="1" x14ac:dyDescent="0.25"/>
    <row r="5849" ht="25.5" customHeight="1" x14ac:dyDescent="0.25"/>
    <row r="5850" ht="25.5" customHeight="1" x14ac:dyDescent="0.25"/>
    <row r="5851" ht="25.5" customHeight="1" x14ac:dyDescent="0.25"/>
    <row r="5852" ht="25.5" customHeight="1" x14ac:dyDescent="0.25"/>
    <row r="5853" ht="25.5" customHeight="1" x14ac:dyDescent="0.25"/>
    <row r="5854" ht="25.5" customHeight="1" x14ac:dyDescent="0.25"/>
    <row r="5855" ht="25.5" customHeight="1" x14ac:dyDescent="0.25"/>
    <row r="5856" ht="25.5" customHeight="1" x14ac:dyDescent="0.25"/>
    <row r="5857" ht="25.5" customHeight="1" x14ac:dyDescent="0.25"/>
    <row r="5858" ht="25.5" customHeight="1" x14ac:dyDescent="0.25"/>
    <row r="5859" ht="25.5" customHeight="1" x14ac:dyDescent="0.25"/>
    <row r="5860" ht="25.5" customHeight="1" x14ac:dyDescent="0.25"/>
    <row r="5861" ht="25.5" customHeight="1" x14ac:dyDescent="0.25"/>
    <row r="5862" ht="25.5" customHeight="1" x14ac:dyDescent="0.25"/>
    <row r="5863" ht="25.5" customHeight="1" x14ac:dyDescent="0.25"/>
    <row r="5864" ht="25.5" customHeight="1" x14ac:dyDescent="0.25"/>
    <row r="5865" ht="25.5" customHeight="1" x14ac:dyDescent="0.25"/>
    <row r="5866" ht="25.5" customHeight="1" x14ac:dyDescent="0.25"/>
    <row r="5867" ht="25.5" customHeight="1" x14ac:dyDescent="0.25"/>
    <row r="5868" ht="25.5" customHeight="1" x14ac:dyDescent="0.25"/>
    <row r="5869" ht="25.5" customHeight="1" x14ac:dyDescent="0.25"/>
    <row r="5870" ht="25.5" customHeight="1" x14ac:dyDescent="0.25"/>
    <row r="5871" ht="25.5" customHeight="1" x14ac:dyDescent="0.25"/>
    <row r="5872" ht="25.5" customHeight="1" x14ac:dyDescent="0.25"/>
    <row r="5873" ht="25.5" customHeight="1" x14ac:dyDescent="0.25"/>
    <row r="5874" ht="25.5" customHeight="1" x14ac:dyDescent="0.25"/>
    <row r="5875" ht="25.5" customHeight="1" x14ac:dyDescent="0.25"/>
    <row r="5876" ht="25.5" customHeight="1" x14ac:dyDescent="0.25"/>
    <row r="5877" ht="25.5" customHeight="1" x14ac:dyDescent="0.25"/>
    <row r="5878" ht="25.5" customHeight="1" x14ac:dyDescent="0.25"/>
    <row r="5879" ht="25.5" customHeight="1" x14ac:dyDescent="0.25"/>
    <row r="5880" ht="25.5" customHeight="1" x14ac:dyDescent="0.25"/>
    <row r="5881" ht="25.5" customHeight="1" x14ac:dyDescent="0.25"/>
    <row r="5882" ht="25.5" customHeight="1" x14ac:dyDescent="0.25"/>
    <row r="5883" ht="25.5" customHeight="1" x14ac:dyDescent="0.25"/>
    <row r="5884" ht="25.5" customHeight="1" x14ac:dyDescent="0.25"/>
    <row r="5885" ht="25.5" customHeight="1" x14ac:dyDescent="0.25"/>
    <row r="5886" ht="25.5" customHeight="1" x14ac:dyDescent="0.25"/>
    <row r="5887" ht="25.5" customHeight="1" x14ac:dyDescent="0.25"/>
    <row r="5888" ht="25.5" customHeight="1" x14ac:dyDescent="0.25"/>
    <row r="5889" ht="25.5" customHeight="1" x14ac:dyDescent="0.25"/>
    <row r="5890" ht="25.5" customHeight="1" x14ac:dyDescent="0.25"/>
    <row r="5891" ht="25.5" customHeight="1" x14ac:dyDescent="0.25"/>
    <row r="5892" ht="25.5" customHeight="1" x14ac:dyDescent="0.25"/>
    <row r="5893" ht="25.5" customHeight="1" x14ac:dyDescent="0.25"/>
    <row r="5894" ht="25.5" customHeight="1" x14ac:dyDescent="0.25"/>
    <row r="5895" ht="25.5" customHeight="1" x14ac:dyDescent="0.25"/>
    <row r="5896" ht="25.5" customHeight="1" x14ac:dyDescent="0.25"/>
    <row r="5897" ht="25.5" customHeight="1" x14ac:dyDescent="0.25"/>
    <row r="5898" ht="25.5" customHeight="1" x14ac:dyDescent="0.25"/>
    <row r="5899" ht="25.5" customHeight="1" x14ac:dyDescent="0.25"/>
    <row r="5900" ht="25.5" customHeight="1" x14ac:dyDescent="0.25"/>
    <row r="5901" ht="25.5" customHeight="1" x14ac:dyDescent="0.25"/>
    <row r="5902" ht="25.5" customHeight="1" x14ac:dyDescent="0.25"/>
    <row r="5903" ht="25.5" customHeight="1" x14ac:dyDescent="0.25"/>
    <row r="5904" ht="25.5" customHeight="1" x14ac:dyDescent="0.25"/>
    <row r="5905" ht="25.5" customHeight="1" x14ac:dyDescent="0.25"/>
    <row r="5906" ht="25.5" customHeight="1" x14ac:dyDescent="0.25"/>
    <row r="5907" ht="25.5" customHeight="1" x14ac:dyDescent="0.25"/>
    <row r="5908" ht="25.5" customHeight="1" x14ac:dyDescent="0.25"/>
    <row r="5909" ht="25.5" customHeight="1" x14ac:dyDescent="0.25"/>
    <row r="5910" ht="25.5" customHeight="1" x14ac:dyDescent="0.25"/>
    <row r="5911" ht="25.5" customHeight="1" x14ac:dyDescent="0.25"/>
    <row r="5912" ht="25.5" customHeight="1" x14ac:dyDescent="0.25"/>
    <row r="5913" ht="25.5" customHeight="1" x14ac:dyDescent="0.25"/>
    <row r="5914" ht="25.5" customHeight="1" x14ac:dyDescent="0.25"/>
    <row r="5915" ht="25.5" customHeight="1" x14ac:dyDescent="0.25"/>
    <row r="5916" ht="25.5" customHeight="1" x14ac:dyDescent="0.25"/>
    <row r="5917" ht="25.5" customHeight="1" x14ac:dyDescent="0.25"/>
    <row r="5918" ht="25.5" customHeight="1" x14ac:dyDescent="0.25"/>
    <row r="5919" ht="25.5" customHeight="1" x14ac:dyDescent="0.25"/>
    <row r="5920" ht="25.5" customHeight="1" x14ac:dyDescent="0.25"/>
    <row r="5921" ht="25.5" customHeight="1" x14ac:dyDescent="0.25"/>
    <row r="5922" ht="25.5" customHeight="1" x14ac:dyDescent="0.25"/>
    <row r="5923" ht="25.5" customHeight="1" x14ac:dyDescent="0.25"/>
    <row r="5924" ht="25.5" customHeight="1" x14ac:dyDescent="0.25"/>
    <row r="5925" ht="25.5" customHeight="1" x14ac:dyDescent="0.25"/>
    <row r="5926" ht="25.5" customHeight="1" x14ac:dyDescent="0.25"/>
    <row r="5927" ht="25.5" customHeight="1" x14ac:dyDescent="0.25"/>
    <row r="5928" ht="25.5" customHeight="1" x14ac:dyDescent="0.25"/>
    <row r="5929" ht="25.5" customHeight="1" x14ac:dyDescent="0.25"/>
    <row r="5930" ht="25.5" customHeight="1" x14ac:dyDescent="0.25"/>
    <row r="5931" ht="25.5" customHeight="1" x14ac:dyDescent="0.25"/>
    <row r="5932" ht="25.5" customHeight="1" x14ac:dyDescent="0.25"/>
    <row r="5933" ht="25.5" customHeight="1" x14ac:dyDescent="0.25"/>
    <row r="5934" ht="25.5" customHeight="1" x14ac:dyDescent="0.25"/>
    <row r="5935" ht="25.5" customHeight="1" x14ac:dyDescent="0.25"/>
    <row r="5936" ht="25.5" customHeight="1" x14ac:dyDescent="0.25"/>
    <row r="5937" ht="25.5" customHeight="1" x14ac:dyDescent="0.25"/>
    <row r="5938" ht="25.5" customHeight="1" x14ac:dyDescent="0.25"/>
    <row r="5939" ht="25.5" customHeight="1" x14ac:dyDescent="0.25"/>
    <row r="5940" ht="25.5" customHeight="1" x14ac:dyDescent="0.25"/>
    <row r="5941" ht="25.5" customHeight="1" x14ac:dyDescent="0.25"/>
    <row r="5942" ht="25.5" customHeight="1" x14ac:dyDescent="0.25"/>
    <row r="5943" ht="25.5" customHeight="1" x14ac:dyDescent="0.25"/>
    <row r="5944" ht="25.5" customHeight="1" x14ac:dyDescent="0.25"/>
    <row r="5945" ht="25.5" customHeight="1" x14ac:dyDescent="0.25"/>
    <row r="5946" ht="25.5" customHeight="1" x14ac:dyDescent="0.25"/>
    <row r="5947" ht="25.5" customHeight="1" x14ac:dyDescent="0.25"/>
    <row r="5948" ht="25.5" customHeight="1" x14ac:dyDescent="0.25"/>
    <row r="5949" ht="25.5" customHeight="1" x14ac:dyDescent="0.25"/>
    <row r="5950" ht="25.5" customHeight="1" x14ac:dyDescent="0.25"/>
    <row r="5951" ht="25.5" customHeight="1" x14ac:dyDescent="0.25"/>
    <row r="5952" ht="25.5" customHeight="1" x14ac:dyDescent="0.25"/>
    <row r="5953" ht="25.5" customHeight="1" x14ac:dyDescent="0.25"/>
    <row r="5954" ht="25.5" customHeight="1" x14ac:dyDescent="0.25"/>
    <row r="5955" ht="25.5" customHeight="1" x14ac:dyDescent="0.25"/>
    <row r="5956" ht="25.5" customHeight="1" x14ac:dyDescent="0.25"/>
    <row r="5957" ht="25.5" customHeight="1" x14ac:dyDescent="0.25"/>
    <row r="5958" ht="25.5" customHeight="1" x14ac:dyDescent="0.25"/>
    <row r="5959" ht="25.5" customHeight="1" x14ac:dyDescent="0.25"/>
    <row r="5960" ht="25.5" customHeight="1" x14ac:dyDescent="0.25"/>
    <row r="5961" ht="25.5" customHeight="1" x14ac:dyDescent="0.25"/>
    <row r="5962" ht="25.5" customHeight="1" x14ac:dyDescent="0.25"/>
    <row r="5963" ht="25.5" customHeight="1" x14ac:dyDescent="0.25"/>
    <row r="5964" ht="25.5" customHeight="1" x14ac:dyDescent="0.25"/>
    <row r="5965" ht="25.5" customHeight="1" x14ac:dyDescent="0.25"/>
    <row r="5966" ht="25.5" customHeight="1" x14ac:dyDescent="0.25"/>
    <row r="5967" ht="25.5" customHeight="1" x14ac:dyDescent="0.25"/>
    <row r="5968" ht="25.5" customHeight="1" x14ac:dyDescent="0.25"/>
    <row r="5969" ht="25.5" customHeight="1" x14ac:dyDescent="0.25"/>
    <row r="5970" ht="25.5" customHeight="1" x14ac:dyDescent="0.25"/>
    <row r="5971" ht="25.5" customHeight="1" x14ac:dyDescent="0.25"/>
    <row r="5972" ht="25.5" customHeight="1" x14ac:dyDescent="0.25"/>
    <row r="5973" ht="25.5" customHeight="1" x14ac:dyDescent="0.25"/>
    <row r="5974" ht="25.5" customHeight="1" x14ac:dyDescent="0.25"/>
    <row r="5975" ht="25.5" customHeight="1" x14ac:dyDescent="0.25"/>
    <row r="5976" ht="25.5" customHeight="1" x14ac:dyDescent="0.25"/>
    <row r="5977" ht="25.5" customHeight="1" x14ac:dyDescent="0.25"/>
    <row r="5978" ht="25.5" customHeight="1" x14ac:dyDescent="0.25"/>
    <row r="5979" ht="25.5" customHeight="1" x14ac:dyDescent="0.25"/>
    <row r="5980" ht="25.5" customHeight="1" x14ac:dyDescent="0.25"/>
    <row r="5981" ht="25.5" customHeight="1" x14ac:dyDescent="0.25"/>
    <row r="5982" ht="25.5" customHeight="1" x14ac:dyDescent="0.25"/>
    <row r="5983" ht="25.5" customHeight="1" x14ac:dyDescent="0.25"/>
    <row r="5984" ht="25.5" customHeight="1" x14ac:dyDescent="0.25"/>
    <row r="5985" ht="25.5" customHeight="1" x14ac:dyDescent="0.25"/>
    <row r="5986" ht="25.5" customHeight="1" x14ac:dyDescent="0.25"/>
    <row r="5987" ht="25.5" customHeight="1" x14ac:dyDescent="0.25"/>
    <row r="5988" ht="25.5" customHeight="1" x14ac:dyDescent="0.25"/>
    <row r="5989" ht="25.5" customHeight="1" x14ac:dyDescent="0.25"/>
    <row r="5990" ht="25.5" customHeight="1" x14ac:dyDescent="0.25"/>
    <row r="5991" ht="25.5" customHeight="1" x14ac:dyDescent="0.25"/>
    <row r="5992" ht="25.5" customHeight="1" x14ac:dyDescent="0.25"/>
    <row r="5993" ht="25.5" customHeight="1" x14ac:dyDescent="0.25"/>
    <row r="5994" ht="25.5" customHeight="1" x14ac:dyDescent="0.25"/>
    <row r="5995" ht="25.5" customHeight="1" x14ac:dyDescent="0.25"/>
    <row r="5996" ht="25.5" customHeight="1" x14ac:dyDescent="0.25"/>
    <row r="5997" ht="25.5" customHeight="1" x14ac:dyDescent="0.25"/>
    <row r="5998" ht="25.5" customHeight="1" x14ac:dyDescent="0.25"/>
    <row r="5999" ht="25.5" customHeight="1" x14ac:dyDescent="0.25"/>
    <row r="6000" ht="25.5" customHeight="1" x14ac:dyDescent="0.25"/>
    <row r="6001" ht="25.5" customHeight="1" x14ac:dyDescent="0.25"/>
    <row r="6002" ht="25.5" customHeight="1" x14ac:dyDescent="0.25"/>
    <row r="6003" ht="25.5" customHeight="1" x14ac:dyDescent="0.25"/>
    <row r="6004" ht="25.5" customHeight="1" x14ac:dyDescent="0.25"/>
    <row r="6005" ht="25.5" customHeight="1" x14ac:dyDescent="0.25"/>
    <row r="6006" ht="25.5" customHeight="1" x14ac:dyDescent="0.25"/>
    <row r="6007" ht="25.5" customHeight="1" x14ac:dyDescent="0.25"/>
    <row r="6008" ht="25.5" customHeight="1" x14ac:dyDescent="0.25"/>
    <row r="6009" ht="25.5" customHeight="1" x14ac:dyDescent="0.25"/>
    <row r="6010" ht="25.5" customHeight="1" x14ac:dyDescent="0.25"/>
    <row r="6011" ht="13.5" customHeight="1" x14ac:dyDescent="0.25"/>
    <row r="6012" ht="25.5" customHeight="1" x14ac:dyDescent="0.25"/>
    <row r="6013" ht="25.5" customHeight="1" x14ac:dyDescent="0.25"/>
    <row r="6014" ht="25.5" customHeight="1" x14ac:dyDescent="0.25"/>
    <row r="6015" ht="25.5" customHeight="1" x14ac:dyDescent="0.25"/>
    <row r="6016" ht="25.5" customHeight="1" x14ac:dyDescent="0.25"/>
    <row r="6017" ht="25.5" customHeight="1" x14ac:dyDescent="0.25"/>
    <row r="6018" ht="25.5" customHeight="1" x14ac:dyDescent="0.25"/>
    <row r="6019" ht="25.5" customHeight="1" x14ac:dyDescent="0.25"/>
    <row r="6020" ht="25.5" customHeight="1" x14ac:dyDescent="0.25"/>
    <row r="6021" ht="25.5" customHeight="1" x14ac:dyDescent="0.25"/>
    <row r="6022" ht="25.5" customHeight="1" x14ac:dyDescent="0.25"/>
    <row r="6023" ht="25.5" customHeight="1" x14ac:dyDescent="0.25"/>
    <row r="6024" ht="25.5" customHeight="1" x14ac:dyDescent="0.25"/>
    <row r="6025" ht="25.5" customHeight="1" x14ac:dyDescent="0.25"/>
    <row r="6026" ht="25.5" customHeight="1" x14ac:dyDescent="0.25"/>
    <row r="6027" ht="25.5" customHeight="1" x14ac:dyDescent="0.25"/>
    <row r="6028" ht="25.5" customHeight="1" x14ac:dyDescent="0.25"/>
    <row r="6029" ht="25.5" customHeight="1" x14ac:dyDescent="0.25"/>
    <row r="6030" ht="25.5" customHeight="1" x14ac:dyDescent="0.25"/>
    <row r="6031" ht="25.5" customHeight="1" x14ac:dyDescent="0.25"/>
    <row r="6032" ht="25.5" customHeight="1" x14ac:dyDescent="0.25"/>
    <row r="6033" ht="25.5" customHeight="1" x14ac:dyDescent="0.25"/>
    <row r="6034" ht="25.5" customHeight="1" x14ac:dyDescent="0.25"/>
    <row r="6035" ht="25.5" customHeight="1" x14ac:dyDescent="0.25"/>
    <row r="6036" ht="25.5" customHeight="1" x14ac:dyDescent="0.25"/>
    <row r="6037" ht="25.5" customHeight="1" x14ac:dyDescent="0.25"/>
    <row r="6038" ht="25.5" customHeight="1" x14ac:dyDescent="0.25"/>
    <row r="6039" ht="25.5" customHeight="1" x14ac:dyDescent="0.25"/>
    <row r="6040" ht="25.5" customHeight="1" x14ac:dyDescent="0.25"/>
    <row r="6041" ht="25.5" customHeight="1" x14ac:dyDescent="0.25"/>
    <row r="6042" ht="25.5" customHeight="1" x14ac:dyDescent="0.25"/>
    <row r="6043" ht="25.5" customHeight="1" x14ac:dyDescent="0.25"/>
    <row r="6044" ht="25.5" customHeight="1" x14ac:dyDescent="0.25"/>
    <row r="6045" ht="25.5" customHeight="1" x14ac:dyDescent="0.25"/>
    <row r="6046" ht="25.5" customHeight="1" x14ac:dyDescent="0.25"/>
    <row r="6047" ht="25.5" customHeight="1" x14ac:dyDescent="0.25"/>
    <row r="6048" ht="25.5" customHeight="1" x14ac:dyDescent="0.25"/>
    <row r="6049" ht="25.5" customHeight="1" x14ac:dyDescent="0.25"/>
    <row r="6050" ht="25.5" customHeight="1" x14ac:dyDescent="0.25"/>
    <row r="6051" ht="25.5" customHeight="1" x14ac:dyDescent="0.25"/>
    <row r="6052" ht="25.5" customHeight="1" x14ac:dyDescent="0.25"/>
    <row r="6053" ht="25.5" customHeight="1" x14ac:dyDescent="0.25"/>
    <row r="6054" ht="25.5" customHeight="1" x14ac:dyDescent="0.25"/>
    <row r="6055" ht="25.5" customHeight="1" x14ac:dyDescent="0.25"/>
    <row r="6056" ht="25.5" customHeight="1" x14ac:dyDescent="0.25"/>
    <row r="6057" ht="25.5" customHeight="1" x14ac:dyDescent="0.25"/>
    <row r="6058" ht="25.5" customHeight="1" x14ac:dyDescent="0.25"/>
    <row r="6059" ht="25.5" customHeight="1" x14ac:dyDescent="0.25"/>
    <row r="6060" ht="25.5" customHeight="1" x14ac:dyDescent="0.25"/>
    <row r="6061" ht="25.5" customHeight="1" x14ac:dyDescent="0.25"/>
    <row r="6062" ht="25.5" customHeight="1" x14ac:dyDescent="0.25"/>
    <row r="6063" ht="25.5" customHeight="1" x14ac:dyDescent="0.25"/>
    <row r="6064" ht="25.5" customHeight="1" x14ac:dyDescent="0.25"/>
    <row r="6065" ht="25.5" customHeight="1" x14ac:dyDescent="0.25"/>
    <row r="6066" ht="25.5" customHeight="1" x14ac:dyDescent="0.25"/>
    <row r="6067" ht="25.5" customHeight="1" x14ac:dyDescent="0.25"/>
    <row r="6068" ht="25.5" customHeight="1" x14ac:dyDescent="0.25"/>
    <row r="6069" ht="25.5" customHeight="1" x14ac:dyDescent="0.25"/>
    <row r="6070" ht="25.5" customHeight="1" x14ac:dyDescent="0.25"/>
    <row r="6071" ht="25.5" customHeight="1" x14ac:dyDescent="0.25"/>
    <row r="6072" ht="25.5" customHeight="1" x14ac:dyDescent="0.25"/>
    <row r="6073" ht="25.5" customHeight="1" x14ac:dyDescent="0.25"/>
    <row r="6074" ht="25.5" customHeight="1" x14ac:dyDescent="0.25"/>
    <row r="6075" ht="25.5" customHeight="1" x14ac:dyDescent="0.25"/>
    <row r="6076" ht="25.5" customHeight="1" x14ac:dyDescent="0.25"/>
    <row r="6077" ht="25.5" customHeight="1" x14ac:dyDescent="0.25"/>
    <row r="6078" ht="25.5" customHeight="1" x14ac:dyDescent="0.25"/>
    <row r="6079" ht="25.5" customHeight="1" x14ac:dyDescent="0.25"/>
    <row r="6080" ht="25.5" customHeight="1" x14ac:dyDescent="0.25"/>
    <row r="6081" ht="25.5" customHeight="1" x14ac:dyDescent="0.25"/>
    <row r="6082" ht="25.5" customHeight="1" x14ac:dyDescent="0.25"/>
    <row r="6083" ht="25.5" customHeight="1" x14ac:dyDescent="0.25"/>
    <row r="6084" ht="25.5" customHeight="1" x14ac:dyDescent="0.25"/>
    <row r="6085" ht="25.5" customHeight="1" x14ac:dyDescent="0.25"/>
    <row r="6086" ht="25.5" customHeight="1" x14ac:dyDescent="0.25"/>
    <row r="6087" ht="25.5" customHeight="1" x14ac:dyDescent="0.25"/>
    <row r="6088" ht="25.5" customHeight="1" x14ac:dyDescent="0.25"/>
    <row r="6089" ht="25.5" customHeight="1" x14ac:dyDescent="0.25"/>
    <row r="6090" ht="25.5" customHeight="1" x14ac:dyDescent="0.25"/>
    <row r="6091" ht="25.5" customHeight="1" x14ac:dyDescent="0.25"/>
    <row r="6092" ht="25.5" customHeight="1" x14ac:dyDescent="0.25"/>
    <row r="6093" ht="25.5" customHeight="1" x14ac:dyDescent="0.25"/>
    <row r="6094" ht="25.5" customHeight="1" x14ac:dyDescent="0.25"/>
    <row r="6095" ht="25.5" customHeight="1" x14ac:dyDescent="0.25"/>
    <row r="6096" ht="25.5" customHeight="1" x14ac:dyDescent="0.25"/>
    <row r="6097" ht="25.5" customHeight="1" x14ac:dyDescent="0.25"/>
    <row r="6098" ht="25.5" customHeight="1" x14ac:dyDescent="0.25"/>
    <row r="6099" ht="25.5" customHeight="1" x14ac:dyDescent="0.25"/>
    <row r="6100" ht="25.5" customHeight="1" x14ac:dyDescent="0.25"/>
    <row r="6101" ht="25.5" customHeight="1" x14ac:dyDescent="0.25"/>
    <row r="6102" ht="25.5" customHeight="1" x14ac:dyDescent="0.25"/>
    <row r="6103" ht="25.5" customHeight="1" x14ac:dyDescent="0.25"/>
    <row r="6104" ht="25.5" customHeight="1" x14ac:dyDescent="0.25"/>
    <row r="6105" ht="25.5" customHeight="1" x14ac:dyDescent="0.25"/>
    <row r="6106" ht="25.5" customHeight="1" x14ac:dyDescent="0.25"/>
    <row r="6107" ht="25.5" customHeight="1" x14ac:dyDescent="0.25"/>
    <row r="6108" ht="25.5" customHeight="1" x14ac:dyDescent="0.25"/>
    <row r="6109" ht="25.5" customHeight="1" x14ac:dyDescent="0.25"/>
    <row r="6110" ht="25.5" customHeight="1" x14ac:dyDescent="0.25"/>
    <row r="6111" ht="25.5" customHeight="1" x14ac:dyDescent="0.25"/>
    <row r="6112" ht="25.5" customHeight="1" x14ac:dyDescent="0.25"/>
    <row r="6113" ht="25.5" customHeight="1" x14ac:dyDescent="0.25"/>
    <row r="6114" ht="25.5" customHeight="1" x14ac:dyDescent="0.25"/>
    <row r="6115" ht="25.5" customHeight="1" x14ac:dyDescent="0.25"/>
    <row r="6116" ht="25.5" customHeight="1" x14ac:dyDescent="0.25"/>
    <row r="6117" ht="25.5" customHeight="1" x14ac:dyDescent="0.25"/>
    <row r="6118" ht="25.5" customHeight="1" x14ac:dyDescent="0.25"/>
    <row r="6119" ht="25.5" customHeight="1" x14ac:dyDescent="0.25"/>
    <row r="6120" ht="25.5" customHeight="1" x14ac:dyDescent="0.25"/>
    <row r="6121" ht="25.5" customHeight="1" x14ac:dyDescent="0.25"/>
    <row r="6122" ht="25.5" customHeight="1" x14ac:dyDescent="0.25"/>
    <row r="6123" ht="25.5" customHeight="1" x14ac:dyDescent="0.25"/>
    <row r="6124" ht="25.5" customHeight="1" x14ac:dyDescent="0.25"/>
    <row r="6125" ht="25.5" customHeight="1" x14ac:dyDescent="0.25"/>
    <row r="6126" ht="25.5" customHeight="1" x14ac:dyDescent="0.25"/>
    <row r="6127" ht="25.5" customHeight="1" x14ac:dyDescent="0.25"/>
    <row r="6128" ht="25.5" customHeight="1" x14ac:dyDescent="0.25"/>
    <row r="6129" ht="25.5" customHeight="1" x14ac:dyDescent="0.25"/>
    <row r="6130" ht="25.5" customHeight="1" x14ac:dyDescent="0.25"/>
    <row r="6131" ht="25.5" customHeight="1" x14ac:dyDescent="0.25"/>
    <row r="6132" ht="25.5" customHeight="1" x14ac:dyDescent="0.25"/>
    <row r="6133" ht="25.5" customHeight="1" x14ac:dyDescent="0.25"/>
    <row r="6134" ht="25.5" customHeight="1" x14ac:dyDescent="0.25"/>
    <row r="6135" ht="25.5" customHeight="1" x14ac:dyDescent="0.25"/>
    <row r="6136" ht="25.5" customHeight="1" x14ac:dyDescent="0.25"/>
    <row r="6137" ht="25.5" customHeight="1" x14ac:dyDescent="0.25"/>
    <row r="6138" ht="25.5" customHeight="1" x14ac:dyDescent="0.25"/>
    <row r="6139" ht="25.5" customHeight="1" x14ac:dyDescent="0.25"/>
    <row r="6140" ht="25.5" customHeight="1" x14ac:dyDescent="0.25"/>
    <row r="6141" ht="25.5" customHeight="1" x14ac:dyDescent="0.25"/>
    <row r="6142" ht="25.5" customHeight="1" x14ac:dyDescent="0.25"/>
    <row r="6143" ht="25.5" customHeight="1" x14ac:dyDescent="0.25"/>
    <row r="6144" ht="25.5" customHeight="1" x14ac:dyDescent="0.25"/>
    <row r="6145" ht="25.5" customHeight="1" x14ac:dyDescent="0.25"/>
    <row r="6146" ht="25.5" customHeight="1" x14ac:dyDescent="0.25"/>
    <row r="6147" ht="25.5" customHeight="1" x14ac:dyDescent="0.25"/>
    <row r="6148" ht="25.5" customHeight="1" x14ac:dyDescent="0.25"/>
    <row r="6149" ht="25.5" customHeight="1" x14ac:dyDescent="0.25"/>
    <row r="6150" ht="25.5" customHeight="1" x14ac:dyDescent="0.25"/>
    <row r="6151" ht="25.5" customHeight="1" x14ac:dyDescent="0.25"/>
    <row r="6152" ht="25.5" customHeight="1" x14ac:dyDescent="0.25"/>
    <row r="6153" ht="25.5" customHeight="1" x14ac:dyDescent="0.25"/>
    <row r="6154" ht="25.5" customHeight="1" x14ac:dyDescent="0.25"/>
    <row r="6155" ht="25.5" customHeight="1" x14ac:dyDescent="0.25"/>
    <row r="6156" ht="25.5" customHeight="1" x14ac:dyDescent="0.25"/>
    <row r="6157" ht="25.5" customHeight="1" x14ac:dyDescent="0.25"/>
    <row r="6158" ht="25.5" customHeight="1" x14ac:dyDescent="0.25"/>
    <row r="6159" ht="25.5" customHeight="1" x14ac:dyDescent="0.25"/>
    <row r="6160" ht="25.5" customHeight="1" x14ac:dyDescent="0.25"/>
    <row r="6161" ht="25.5" customHeight="1" x14ac:dyDescent="0.25"/>
    <row r="6162" ht="25.5" customHeight="1" x14ac:dyDescent="0.25"/>
    <row r="6163" ht="25.5" customHeight="1" x14ac:dyDescent="0.25"/>
    <row r="6164" ht="25.5" customHeight="1" x14ac:dyDescent="0.25"/>
    <row r="6165" ht="25.5" customHeight="1" x14ac:dyDescent="0.25"/>
    <row r="6166" ht="25.5" customHeight="1" x14ac:dyDescent="0.25"/>
    <row r="6167" ht="25.5" customHeight="1" x14ac:dyDescent="0.25"/>
    <row r="6168" ht="25.5" customHeight="1" x14ac:dyDescent="0.25"/>
    <row r="6169" ht="25.5" customHeight="1" x14ac:dyDescent="0.25"/>
    <row r="6170" ht="25.5" customHeight="1" x14ac:dyDescent="0.25"/>
    <row r="6171" ht="25.5" customHeight="1" x14ac:dyDescent="0.25"/>
    <row r="6172" ht="25.5" customHeight="1" x14ac:dyDescent="0.25"/>
    <row r="6173" ht="25.5" customHeight="1" x14ac:dyDescent="0.25"/>
    <row r="6174" ht="25.5" customHeight="1" x14ac:dyDescent="0.25"/>
    <row r="6175" ht="25.5" customHeight="1" x14ac:dyDescent="0.25"/>
    <row r="6176" ht="25.5" customHeight="1" x14ac:dyDescent="0.25"/>
    <row r="6177" ht="25.5" customHeight="1" x14ac:dyDescent="0.25"/>
    <row r="6178" ht="25.5" customHeight="1" x14ac:dyDescent="0.25"/>
    <row r="6179" ht="25.5" customHeight="1" x14ac:dyDescent="0.25"/>
    <row r="6180" ht="25.5" customHeight="1" x14ac:dyDescent="0.25"/>
    <row r="6181" ht="25.5" customHeight="1" x14ac:dyDescent="0.25"/>
    <row r="6182" ht="25.5" customHeight="1" x14ac:dyDescent="0.25"/>
    <row r="6183" ht="25.5" customHeight="1" x14ac:dyDescent="0.25"/>
    <row r="6184" ht="25.5" customHeight="1" x14ac:dyDescent="0.25"/>
    <row r="6185" ht="25.5" customHeight="1" x14ac:dyDescent="0.25"/>
    <row r="6186" ht="25.5" customHeight="1" x14ac:dyDescent="0.25"/>
    <row r="6187" ht="25.5" customHeight="1" x14ac:dyDescent="0.25"/>
    <row r="6188" ht="25.5" customHeight="1" x14ac:dyDescent="0.25"/>
    <row r="6189" ht="25.5" customHeight="1" x14ac:dyDescent="0.25"/>
    <row r="6190" ht="25.5" customHeight="1" x14ac:dyDescent="0.25"/>
    <row r="6191" ht="25.5" customHeight="1" x14ac:dyDescent="0.25"/>
    <row r="6192" ht="25.5" customHeight="1" x14ac:dyDescent="0.25"/>
    <row r="6193" ht="25.5" customHeight="1" x14ac:dyDescent="0.25"/>
    <row r="6194" ht="25.5" customHeight="1" x14ac:dyDescent="0.25"/>
    <row r="6195" ht="25.5" customHeight="1" x14ac:dyDescent="0.25"/>
    <row r="6196" ht="25.5" customHeight="1" x14ac:dyDescent="0.25"/>
    <row r="6197" ht="25.5" customHeight="1" x14ac:dyDescent="0.25"/>
    <row r="6198" ht="25.5" customHeight="1" x14ac:dyDescent="0.25"/>
    <row r="6199" ht="25.5" customHeight="1" x14ac:dyDescent="0.25"/>
    <row r="6200" ht="25.5" customHeight="1" x14ac:dyDescent="0.25"/>
    <row r="6201" ht="25.5" customHeight="1" x14ac:dyDescent="0.25"/>
    <row r="6202" ht="25.5" customHeight="1" x14ac:dyDescent="0.25"/>
    <row r="6203" ht="25.5" customHeight="1" x14ac:dyDescent="0.25"/>
    <row r="6204" ht="25.5" customHeight="1" x14ac:dyDescent="0.25"/>
    <row r="6205" ht="25.5" customHeight="1" x14ac:dyDescent="0.25"/>
    <row r="6206" ht="25.5" customHeight="1" x14ac:dyDescent="0.25"/>
    <row r="6207" ht="25.5" customHeight="1" x14ac:dyDescent="0.25"/>
    <row r="6208" ht="25.5" customHeight="1" x14ac:dyDescent="0.25"/>
    <row r="6209" ht="25.5" customHeight="1" x14ac:dyDescent="0.25"/>
    <row r="6210" ht="25.5" customHeight="1" x14ac:dyDescent="0.25"/>
    <row r="6211" ht="25.5" customHeight="1" x14ac:dyDescent="0.25"/>
    <row r="6212" ht="25.5" customHeight="1" x14ac:dyDescent="0.25"/>
    <row r="6213" ht="25.5" customHeight="1" x14ac:dyDescent="0.25"/>
    <row r="6214" ht="25.5" customHeight="1" x14ac:dyDescent="0.25"/>
    <row r="6215" ht="25.5" customHeight="1" x14ac:dyDescent="0.25"/>
    <row r="6216" ht="25.5" customHeight="1" x14ac:dyDescent="0.25"/>
    <row r="6217" ht="25.5" customHeight="1" x14ac:dyDescent="0.25"/>
    <row r="6218" ht="25.5" customHeight="1" x14ac:dyDescent="0.25"/>
    <row r="6219" ht="25.5" customHeight="1" x14ac:dyDescent="0.25"/>
    <row r="6220" ht="25.5" customHeight="1" x14ac:dyDescent="0.25"/>
    <row r="6221" ht="25.5" customHeight="1" x14ac:dyDescent="0.25"/>
    <row r="6222" ht="25.5" customHeight="1" x14ac:dyDescent="0.25"/>
    <row r="6223" ht="25.5" customHeight="1" x14ac:dyDescent="0.25"/>
    <row r="6224" ht="25.5" customHeight="1" x14ac:dyDescent="0.25"/>
    <row r="6225" ht="25.5" customHeight="1" x14ac:dyDescent="0.25"/>
    <row r="6226" ht="25.5" customHeight="1" x14ac:dyDescent="0.25"/>
    <row r="6227" ht="25.5" customHeight="1" x14ac:dyDescent="0.25"/>
    <row r="6228" ht="25.5" customHeight="1" x14ac:dyDescent="0.25"/>
    <row r="6229" ht="25.5" customHeight="1" x14ac:dyDescent="0.25"/>
    <row r="6230" ht="25.5" customHeight="1" x14ac:dyDescent="0.25"/>
    <row r="6231" ht="25.5" customHeight="1" x14ac:dyDescent="0.25"/>
    <row r="6232" ht="25.5" customHeight="1" x14ac:dyDescent="0.25"/>
    <row r="6233" ht="25.5" customHeight="1" x14ac:dyDescent="0.25"/>
    <row r="6234" ht="25.5" customHeight="1" x14ac:dyDescent="0.25"/>
    <row r="6235" ht="25.5" customHeight="1" x14ac:dyDescent="0.25"/>
    <row r="6236" ht="25.5" customHeight="1" x14ac:dyDescent="0.25"/>
    <row r="6237" ht="25.5" customHeight="1" x14ac:dyDescent="0.25"/>
    <row r="6238" ht="25.5" customHeight="1" x14ac:dyDescent="0.25"/>
    <row r="6239" ht="25.5" customHeight="1" x14ac:dyDescent="0.25"/>
    <row r="6240" ht="25.5" customHeight="1" x14ac:dyDescent="0.25"/>
    <row r="6241" ht="25.5" customHeight="1" x14ac:dyDescent="0.25"/>
    <row r="6242" ht="25.5" customHeight="1" x14ac:dyDescent="0.25"/>
    <row r="6243" ht="25.5" customHeight="1" x14ac:dyDescent="0.25"/>
    <row r="6244" ht="25.5" customHeight="1" x14ac:dyDescent="0.25"/>
    <row r="6245" ht="25.5" customHeight="1" x14ac:dyDescent="0.25"/>
    <row r="6246" ht="25.5" customHeight="1" x14ac:dyDescent="0.25"/>
    <row r="6247" ht="25.5" customHeight="1" x14ac:dyDescent="0.25"/>
    <row r="6248" ht="25.5" customHeight="1" x14ac:dyDescent="0.25"/>
    <row r="6249" ht="25.5" customHeight="1" x14ac:dyDescent="0.25"/>
    <row r="6250" ht="25.5" customHeight="1" x14ac:dyDescent="0.25"/>
    <row r="6251" ht="25.5" customHeight="1" x14ac:dyDescent="0.25"/>
    <row r="6252" ht="25.5" customHeight="1" x14ac:dyDescent="0.25"/>
    <row r="6253" ht="25.5" customHeight="1" x14ac:dyDescent="0.25"/>
    <row r="6254" ht="25.5" customHeight="1" x14ac:dyDescent="0.25"/>
    <row r="6255" ht="25.5" customHeight="1" x14ac:dyDescent="0.25"/>
    <row r="6256" ht="25.5" customHeight="1" x14ac:dyDescent="0.25"/>
    <row r="6257" ht="25.5" customHeight="1" x14ac:dyDescent="0.25"/>
    <row r="6258" ht="25.5" customHeight="1" x14ac:dyDescent="0.25"/>
    <row r="6259" ht="25.5" customHeight="1" x14ac:dyDescent="0.25"/>
    <row r="6260" ht="25.5" customHeight="1" x14ac:dyDescent="0.25"/>
    <row r="6261" ht="25.5" customHeight="1" x14ac:dyDescent="0.25"/>
    <row r="6262" ht="25.5" customHeight="1" x14ac:dyDescent="0.25"/>
    <row r="6263" ht="25.5" customHeight="1" x14ac:dyDescent="0.25"/>
    <row r="6264" ht="25.5" customHeight="1" x14ac:dyDescent="0.25"/>
    <row r="6265" ht="25.5" customHeight="1" x14ac:dyDescent="0.25"/>
    <row r="6266" ht="25.5" customHeight="1" x14ac:dyDescent="0.25"/>
    <row r="6267" ht="25.5" customHeight="1" x14ac:dyDescent="0.25"/>
    <row r="6268" ht="25.5" customHeight="1" x14ac:dyDescent="0.25"/>
    <row r="6269" ht="25.5" customHeight="1" x14ac:dyDescent="0.25"/>
    <row r="6270" ht="25.5" customHeight="1" x14ac:dyDescent="0.25"/>
    <row r="6271" ht="25.5" customHeight="1" x14ac:dyDescent="0.25"/>
    <row r="6272" ht="25.5" customHeight="1" x14ac:dyDescent="0.25"/>
    <row r="6273" ht="25.5" customHeight="1" x14ac:dyDescent="0.25"/>
    <row r="6274" ht="25.5" customHeight="1" x14ac:dyDescent="0.25"/>
    <row r="6275" ht="25.5" customHeight="1" x14ac:dyDescent="0.25"/>
    <row r="6276" ht="25.5" customHeight="1" x14ac:dyDescent="0.25"/>
    <row r="6277" ht="25.5" customHeight="1" x14ac:dyDescent="0.25"/>
    <row r="6278" ht="25.5" customHeight="1" x14ac:dyDescent="0.25"/>
    <row r="6279" ht="25.5" customHeight="1" x14ac:dyDescent="0.25"/>
    <row r="6280" ht="25.5" customHeight="1" x14ac:dyDescent="0.25"/>
    <row r="6281" ht="25.5" customHeight="1" x14ac:dyDescent="0.25"/>
    <row r="6282" ht="25.5" customHeight="1" x14ac:dyDescent="0.25"/>
    <row r="6283" ht="25.5" customHeight="1" x14ac:dyDescent="0.25"/>
    <row r="6284" ht="25.5" customHeight="1" x14ac:dyDescent="0.25"/>
    <row r="6285" ht="25.5" customHeight="1" x14ac:dyDescent="0.25"/>
    <row r="6286" ht="25.5" customHeight="1" x14ac:dyDescent="0.25"/>
    <row r="6287" ht="25.5" customHeight="1" x14ac:dyDescent="0.25"/>
    <row r="6288" ht="25.5" customHeight="1" x14ac:dyDescent="0.25"/>
    <row r="6289" ht="25.5" customHeight="1" x14ac:dyDescent="0.25"/>
    <row r="6290" ht="25.5" customHeight="1" x14ac:dyDescent="0.25"/>
    <row r="6291" ht="25.5" customHeight="1" x14ac:dyDescent="0.25"/>
    <row r="6292" ht="25.5" customHeight="1" x14ac:dyDescent="0.25"/>
    <row r="6293" ht="25.5" customHeight="1" x14ac:dyDescent="0.25"/>
    <row r="6294" ht="25.5" customHeight="1" x14ac:dyDescent="0.25"/>
    <row r="6295" ht="25.5" customHeight="1" x14ac:dyDescent="0.25"/>
    <row r="6296" ht="25.5" customHeight="1" x14ac:dyDescent="0.25"/>
    <row r="6297" ht="25.5" customHeight="1" x14ac:dyDescent="0.25"/>
    <row r="6298" ht="25.5" customHeight="1" x14ac:dyDescent="0.25"/>
    <row r="6299" ht="25.5" customHeight="1" x14ac:dyDescent="0.25"/>
    <row r="6300" ht="25.5" customHeight="1" x14ac:dyDescent="0.25"/>
    <row r="6301" ht="25.5" customHeight="1" x14ac:dyDescent="0.25"/>
    <row r="6302" ht="25.5" customHeight="1" x14ac:dyDescent="0.25"/>
    <row r="6303" ht="25.5" customHeight="1" x14ac:dyDescent="0.25"/>
    <row r="6304" ht="25.5" customHeight="1" x14ac:dyDescent="0.25"/>
    <row r="6305" ht="25.5" customHeight="1" x14ac:dyDescent="0.25"/>
    <row r="6306" ht="25.5" customHeight="1" x14ac:dyDescent="0.25"/>
    <row r="6307" ht="25.5" customHeight="1" x14ac:dyDescent="0.25"/>
    <row r="6308" ht="25.5" customHeight="1" x14ac:dyDescent="0.25"/>
    <row r="6309" ht="25.5" customHeight="1" x14ac:dyDescent="0.25"/>
    <row r="6310" ht="25.5" customHeight="1" x14ac:dyDescent="0.25"/>
    <row r="6311" ht="25.5" customHeight="1" x14ac:dyDescent="0.25"/>
    <row r="6312" ht="25.5" customHeight="1" x14ac:dyDescent="0.25"/>
    <row r="6313" ht="25.5" customHeight="1" x14ac:dyDescent="0.25"/>
    <row r="6314" ht="25.5" customHeight="1" x14ac:dyDescent="0.25"/>
    <row r="6315" ht="25.5" customHeight="1" x14ac:dyDescent="0.25"/>
    <row r="6316" ht="25.5" customHeight="1" x14ac:dyDescent="0.25"/>
    <row r="6317" ht="25.5" customHeight="1" x14ac:dyDescent="0.25"/>
    <row r="6318" ht="25.5" customHeight="1" x14ac:dyDescent="0.25"/>
    <row r="6319" ht="25.5" customHeight="1" x14ac:dyDescent="0.25"/>
    <row r="6320" ht="25.5" customHeight="1" x14ac:dyDescent="0.25"/>
    <row r="6321" ht="25.5" customHeight="1" x14ac:dyDescent="0.25"/>
    <row r="6322" ht="25.5" customHeight="1" x14ac:dyDescent="0.25"/>
    <row r="6323" ht="25.5" customHeight="1" x14ac:dyDescent="0.25"/>
    <row r="6324" ht="25.5" customHeight="1" x14ac:dyDescent="0.25"/>
    <row r="6325" ht="25.5" customHeight="1" x14ac:dyDescent="0.25"/>
    <row r="6326" ht="25.5" customHeight="1" x14ac:dyDescent="0.25"/>
    <row r="6327" ht="25.5" customHeight="1" x14ac:dyDescent="0.25"/>
    <row r="6328" ht="25.5" customHeight="1" x14ac:dyDescent="0.25"/>
    <row r="6329" ht="25.5" customHeight="1" x14ac:dyDescent="0.25"/>
    <row r="6330" ht="25.5" customHeight="1" x14ac:dyDescent="0.25"/>
    <row r="6331" ht="25.5" customHeight="1" x14ac:dyDescent="0.25"/>
    <row r="6332" ht="25.5" customHeight="1" x14ac:dyDescent="0.25"/>
    <row r="6333" ht="25.5" customHeight="1" x14ac:dyDescent="0.25"/>
    <row r="6334" ht="25.5" customHeight="1" x14ac:dyDescent="0.25"/>
    <row r="6335" ht="25.5" customHeight="1" x14ac:dyDescent="0.25"/>
    <row r="6336" ht="25.5" customHeight="1" x14ac:dyDescent="0.25"/>
    <row r="6337" ht="25.5" customHeight="1" x14ac:dyDescent="0.25"/>
    <row r="6338" ht="25.5" customHeight="1" x14ac:dyDescent="0.25"/>
    <row r="6339" ht="25.5" customHeight="1" x14ac:dyDescent="0.25"/>
    <row r="6340" ht="25.5" customHeight="1" x14ac:dyDescent="0.25"/>
    <row r="6341" ht="25.5" customHeight="1" x14ac:dyDescent="0.25"/>
    <row r="6342" ht="25.5" customHeight="1" x14ac:dyDescent="0.25"/>
    <row r="6343" ht="25.5" customHeight="1" x14ac:dyDescent="0.25"/>
    <row r="6344" ht="25.5" customHeight="1" x14ac:dyDescent="0.25"/>
    <row r="6345" ht="25.5" customHeight="1" x14ac:dyDescent="0.25"/>
    <row r="6346" ht="25.5" customHeight="1" x14ac:dyDescent="0.25"/>
    <row r="6347" ht="25.5" customHeight="1" x14ac:dyDescent="0.25"/>
    <row r="6348" ht="25.5" customHeight="1" x14ac:dyDescent="0.25"/>
    <row r="6349" ht="25.5" customHeight="1" x14ac:dyDescent="0.25"/>
    <row r="6350" ht="25.5" customHeight="1" x14ac:dyDescent="0.25"/>
    <row r="6351" ht="25.5" customHeight="1" x14ac:dyDescent="0.25"/>
    <row r="6352" ht="25.5" customHeight="1" x14ac:dyDescent="0.25"/>
    <row r="6353" ht="25.5" customHeight="1" x14ac:dyDescent="0.25"/>
    <row r="6354" ht="25.5" customHeight="1" x14ac:dyDescent="0.25"/>
    <row r="6355" ht="25.5" customHeight="1" x14ac:dyDescent="0.25"/>
    <row r="6356" ht="25.5" customHeight="1" x14ac:dyDescent="0.25"/>
    <row r="6357" ht="25.5" customHeight="1" x14ac:dyDescent="0.25"/>
    <row r="6358" ht="25.5" customHeight="1" x14ac:dyDescent="0.25"/>
    <row r="6359" ht="25.5" customHeight="1" x14ac:dyDescent="0.25"/>
    <row r="6360" ht="25.5" customHeight="1" x14ac:dyDescent="0.25"/>
    <row r="6361" ht="25.5" customHeight="1" x14ac:dyDescent="0.25"/>
    <row r="6362" ht="25.5" customHeight="1" x14ac:dyDescent="0.25"/>
    <row r="6363" ht="25.5" customHeight="1" x14ac:dyDescent="0.25"/>
    <row r="6364" ht="25.5" customHeight="1" x14ac:dyDescent="0.25"/>
    <row r="6365" ht="25.5" customHeight="1" x14ac:dyDescent="0.25"/>
    <row r="6366" ht="25.5" customHeight="1" x14ac:dyDescent="0.25"/>
    <row r="6367" ht="25.5" customHeight="1" x14ac:dyDescent="0.25"/>
    <row r="6368" ht="25.5" customHeight="1" x14ac:dyDescent="0.25"/>
    <row r="6369" ht="25.5" customHeight="1" x14ac:dyDescent="0.25"/>
    <row r="6370" ht="25.5" customHeight="1" x14ac:dyDescent="0.25"/>
    <row r="6371" ht="25.5" customHeight="1" x14ac:dyDescent="0.25"/>
    <row r="6372" ht="25.5" customHeight="1" x14ac:dyDescent="0.25"/>
    <row r="6373" ht="25.5" customHeight="1" x14ac:dyDescent="0.25"/>
    <row r="6374" ht="25.5" customHeight="1" x14ac:dyDescent="0.25"/>
    <row r="6375" ht="25.5" customHeight="1" x14ac:dyDescent="0.25"/>
    <row r="6376" ht="25.5" customHeight="1" x14ac:dyDescent="0.25"/>
    <row r="6377" ht="25.5" customHeight="1" x14ac:dyDescent="0.25"/>
    <row r="6378" ht="25.5" customHeight="1" x14ac:dyDescent="0.25"/>
    <row r="6379" ht="25.5" customHeight="1" x14ac:dyDescent="0.25"/>
    <row r="6380" ht="25.5" customHeight="1" x14ac:dyDescent="0.25"/>
    <row r="6381" ht="25.5" customHeight="1" x14ac:dyDescent="0.25"/>
    <row r="6382" ht="25.5" customHeight="1" x14ac:dyDescent="0.25"/>
    <row r="6383" ht="25.5" customHeight="1" x14ac:dyDescent="0.25"/>
    <row r="6384" ht="25.5" customHeight="1" x14ac:dyDescent="0.25"/>
    <row r="6385" ht="25.5" customHeight="1" x14ac:dyDescent="0.25"/>
    <row r="6386" ht="25.5" customHeight="1" x14ac:dyDescent="0.25"/>
    <row r="6387" ht="25.5" customHeight="1" x14ac:dyDescent="0.25"/>
    <row r="6388" ht="25.5" customHeight="1" x14ac:dyDescent="0.25"/>
    <row r="6389" ht="25.5" customHeight="1" x14ac:dyDescent="0.25"/>
    <row r="6390" ht="25.5" customHeight="1" x14ac:dyDescent="0.25"/>
    <row r="6391" ht="25.5" customHeight="1" x14ac:dyDescent="0.25"/>
    <row r="6392" ht="25.5" customHeight="1" x14ac:dyDescent="0.25"/>
    <row r="6393" ht="25.5" customHeight="1" x14ac:dyDescent="0.25"/>
    <row r="6394" ht="25.5" customHeight="1" x14ac:dyDescent="0.25"/>
    <row r="6395" ht="25.5" customHeight="1" x14ac:dyDescent="0.25"/>
    <row r="6396" ht="25.5" customHeight="1" x14ac:dyDescent="0.25"/>
    <row r="6397" ht="25.5" customHeight="1" x14ac:dyDescent="0.25"/>
    <row r="6398" ht="25.5" customHeight="1" x14ac:dyDescent="0.25"/>
    <row r="6399" ht="25.5" customHeight="1" x14ac:dyDescent="0.25"/>
    <row r="6400" ht="25.5" customHeight="1" x14ac:dyDescent="0.25"/>
    <row r="6401" ht="25.5" customHeight="1" x14ac:dyDescent="0.25"/>
    <row r="6402" ht="25.5" customHeight="1" x14ac:dyDescent="0.25"/>
    <row r="6403" ht="25.5" customHeight="1" x14ac:dyDescent="0.25"/>
    <row r="6404" ht="25.5" customHeight="1" x14ac:dyDescent="0.25"/>
    <row r="6405" ht="25.5" customHeight="1" x14ac:dyDescent="0.25"/>
    <row r="6406" ht="25.5" customHeight="1" x14ac:dyDescent="0.25"/>
    <row r="6407" ht="25.5" customHeight="1" x14ac:dyDescent="0.25"/>
    <row r="6408" ht="25.5" customHeight="1" x14ac:dyDescent="0.25"/>
    <row r="6409" ht="25.5" customHeight="1" x14ac:dyDescent="0.25"/>
    <row r="6410" ht="25.5" customHeight="1" x14ac:dyDescent="0.25"/>
    <row r="6411" ht="25.5" customHeight="1" x14ac:dyDescent="0.25"/>
    <row r="6412" ht="25.5" customHeight="1" x14ac:dyDescent="0.25"/>
    <row r="6413" ht="25.5" customHeight="1" x14ac:dyDescent="0.25"/>
    <row r="6414" ht="25.5" customHeight="1" x14ac:dyDescent="0.25"/>
    <row r="6415" ht="25.5" customHeight="1" x14ac:dyDescent="0.25"/>
    <row r="6416" ht="25.5" customHeight="1" x14ac:dyDescent="0.25"/>
    <row r="6417" ht="25.5" customHeight="1" x14ac:dyDescent="0.25"/>
    <row r="6418" ht="25.5" customHeight="1" x14ac:dyDescent="0.25"/>
    <row r="6419" ht="25.5" customHeight="1" x14ac:dyDescent="0.25"/>
    <row r="6420" ht="25.5" customHeight="1" x14ac:dyDescent="0.25"/>
    <row r="6421" ht="25.5" customHeight="1" x14ac:dyDescent="0.25"/>
    <row r="6422" ht="25.5" customHeight="1" x14ac:dyDescent="0.25"/>
    <row r="6423" ht="25.5" customHeight="1" x14ac:dyDescent="0.25"/>
    <row r="6424" ht="25.5" customHeight="1" x14ac:dyDescent="0.25"/>
    <row r="6425" ht="25.5" customHeight="1" x14ac:dyDescent="0.25"/>
    <row r="6426" ht="25.5" customHeight="1" x14ac:dyDescent="0.25"/>
    <row r="6427" ht="25.5" customHeight="1" x14ac:dyDescent="0.25"/>
    <row r="6428" ht="25.5" customHeight="1" x14ac:dyDescent="0.25"/>
    <row r="6429" ht="25.5" customHeight="1" x14ac:dyDescent="0.25"/>
    <row r="6430" ht="25.5" customHeight="1" x14ac:dyDescent="0.25"/>
    <row r="6431" ht="25.5" customHeight="1" x14ac:dyDescent="0.25"/>
    <row r="6432" ht="25.5" customHeight="1" x14ac:dyDescent="0.25"/>
    <row r="6433" ht="25.5" customHeight="1" x14ac:dyDescent="0.25"/>
    <row r="6434" ht="25.5" customHeight="1" x14ac:dyDescent="0.25"/>
    <row r="6435" ht="25.5" customHeight="1" x14ac:dyDescent="0.25"/>
    <row r="6436" ht="25.5" customHeight="1" x14ac:dyDescent="0.25"/>
    <row r="6437" ht="25.5" customHeight="1" x14ac:dyDescent="0.25"/>
    <row r="6438" ht="25.5" customHeight="1" x14ac:dyDescent="0.25"/>
    <row r="6439" ht="25.5" customHeight="1" x14ac:dyDescent="0.25"/>
    <row r="6440" ht="25.5" customHeight="1" x14ac:dyDescent="0.25"/>
    <row r="6441" ht="25.5" customHeight="1" x14ac:dyDescent="0.25"/>
    <row r="6442" ht="25.5" customHeight="1" x14ac:dyDescent="0.25"/>
    <row r="6443" ht="25.5" customHeight="1" x14ac:dyDescent="0.25"/>
    <row r="6444" ht="25.5" customHeight="1" x14ac:dyDescent="0.25"/>
    <row r="6445" ht="25.5" customHeight="1" x14ac:dyDescent="0.25"/>
    <row r="6446" ht="25.5" customHeight="1" x14ac:dyDescent="0.25"/>
    <row r="6447" ht="25.5" customHeight="1" x14ac:dyDescent="0.25"/>
    <row r="6448" ht="25.5" customHeight="1" x14ac:dyDescent="0.25"/>
    <row r="6449" ht="25.5" customHeight="1" x14ac:dyDescent="0.25"/>
    <row r="6450" ht="25.5" customHeight="1" x14ac:dyDescent="0.25"/>
    <row r="6451" ht="25.5" customHeight="1" x14ac:dyDescent="0.25"/>
    <row r="6452" ht="25.5" customHeight="1" x14ac:dyDescent="0.25"/>
    <row r="6453" ht="25.5" customHeight="1" x14ac:dyDescent="0.25"/>
    <row r="6454" ht="25.5" customHeight="1" x14ac:dyDescent="0.25"/>
    <row r="6455" ht="25.5" customHeight="1" x14ac:dyDescent="0.25"/>
    <row r="6456" ht="25.5" customHeight="1" x14ac:dyDescent="0.25"/>
    <row r="6457" ht="25.5" customHeight="1" x14ac:dyDescent="0.25"/>
    <row r="6458" ht="25.5" customHeight="1" x14ac:dyDescent="0.25"/>
    <row r="6459" ht="25.5" customHeight="1" x14ac:dyDescent="0.25"/>
    <row r="6460" ht="25.5" customHeight="1" x14ac:dyDescent="0.25"/>
    <row r="6461" ht="25.5" customHeight="1" x14ac:dyDescent="0.25"/>
    <row r="6462" ht="25.5" customHeight="1" x14ac:dyDescent="0.25"/>
    <row r="6463" ht="25.5" customHeight="1" x14ac:dyDescent="0.25"/>
    <row r="6464" ht="25.5" customHeight="1" x14ac:dyDescent="0.25"/>
    <row r="6465" ht="25.5" customHeight="1" x14ac:dyDescent="0.25"/>
    <row r="6466" ht="25.5" customHeight="1" x14ac:dyDescent="0.25"/>
    <row r="6467" ht="25.5" customHeight="1" x14ac:dyDescent="0.25"/>
    <row r="6468" ht="25.5" customHeight="1" x14ac:dyDescent="0.25"/>
    <row r="6469" ht="25.5" customHeight="1" x14ac:dyDescent="0.25"/>
    <row r="6470" ht="25.5" customHeight="1" x14ac:dyDescent="0.25"/>
    <row r="6471" ht="25.5" customHeight="1" x14ac:dyDescent="0.25"/>
    <row r="6472" ht="25.5" customHeight="1" x14ac:dyDescent="0.25"/>
    <row r="6473" ht="25.5" customHeight="1" x14ac:dyDescent="0.25"/>
    <row r="6474" ht="25.5" customHeight="1" x14ac:dyDescent="0.25"/>
    <row r="6475" ht="25.5" customHeight="1" x14ac:dyDescent="0.25"/>
    <row r="6476" ht="25.5" customHeight="1" x14ac:dyDescent="0.25"/>
    <row r="6477" ht="25.5" customHeight="1" x14ac:dyDescent="0.25"/>
    <row r="6478" ht="25.5" customHeight="1" x14ac:dyDescent="0.25"/>
    <row r="6479" ht="25.5" customHeight="1" x14ac:dyDescent="0.25"/>
    <row r="6480" ht="25.5" customHeight="1" x14ac:dyDescent="0.25"/>
    <row r="6481" ht="25.5" customHeight="1" x14ac:dyDescent="0.25"/>
    <row r="6482" ht="25.5" customHeight="1" x14ac:dyDescent="0.25"/>
    <row r="6483" ht="25.5" customHeight="1" x14ac:dyDescent="0.25"/>
    <row r="6484" ht="25.5" customHeight="1" x14ac:dyDescent="0.25"/>
    <row r="6485" ht="25.5" customHeight="1" x14ac:dyDescent="0.25"/>
    <row r="6486" ht="25.5" customHeight="1" x14ac:dyDescent="0.25"/>
    <row r="6487" ht="25.5" customHeight="1" x14ac:dyDescent="0.25"/>
    <row r="6488" ht="25.5" customHeight="1" x14ac:dyDescent="0.25"/>
    <row r="6489" ht="25.5" customHeight="1" x14ac:dyDescent="0.25"/>
    <row r="6490" ht="25.5" customHeight="1" x14ac:dyDescent="0.25"/>
    <row r="6491" ht="25.5" customHeight="1" x14ac:dyDescent="0.25"/>
    <row r="6492" ht="25.5" customHeight="1" x14ac:dyDescent="0.25"/>
    <row r="6493" ht="25.5" customHeight="1" x14ac:dyDescent="0.25"/>
    <row r="6494" ht="25.5" customHeight="1" x14ac:dyDescent="0.25"/>
    <row r="6495" ht="25.5" customHeight="1" x14ac:dyDescent="0.25"/>
    <row r="6496" ht="25.5" customHeight="1" x14ac:dyDescent="0.25"/>
    <row r="6497" ht="25.5" customHeight="1" x14ac:dyDescent="0.25"/>
    <row r="6498" ht="25.5" customHeight="1" x14ac:dyDescent="0.25"/>
    <row r="6499" ht="25.5" customHeight="1" x14ac:dyDescent="0.25"/>
    <row r="6500" ht="25.5" customHeight="1" x14ac:dyDescent="0.25"/>
    <row r="6501" ht="25.5" customHeight="1" x14ac:dyDescent="0.25"/>
    <row r="6502" ht="25.5" customHeight="1" x14ac:dyDescent="0.25"/>
    <row r="6503" ht="25.5" customHeight="1" x14ac:dyDescent="0.25"/>
    <row r="6504" ht="25.5" customHeight="1" x14ac:dyDescent="0.25"/>
    <row r="6505" ht="25.5" customHeight="1" x14ac:dyDescent="0.25"/>
    <row r="6506" ht="25.5" customHeight="1" x14ac:dyDescent="0.25"/>
    <row r="6507" ht="25.5" customHeight="1" x14ac:dyDescent="0.25"/>
    <row r="6508" ht="25.5" customHeight="1" x14ac:dyDescent="0.25"/>
    <row r="6509" ht="25.5" customHeight="1" x14ac:dyDescent="0.25"/>
    <row r="6510" ht="25.5" customHeight="1" x14ac:dyDescent="0.25"/>
    <row r="6511" ht="25.5" customHeight="1" x14ac:dyDescent="0.25"/>
    <row r="6512" ht="25.5" customHeight="1" x14ac:dyDescent="0.25"/>
    <row r="6513" ht="25.5" customHeight="1" x14ac:dyDescent="0.25"/>
    <row r="6514" ht="25.5" customHeight="1" x14ac:dyDescent="0.25"/>
    <row r="6515" ht="25.5" customHeight="1" x14ac:dyDescent="0.25"/>
    <row r="6516" ht="25.5" customHeight="1" x14ac:dyDescent="0.25"/>
    <row r="6517" ht="25.5" customHeight="1" x14ac:dyDescent="0.25"/>
    <row r="6518" ht="25.5" customHeight="1" x14ac:dyDescent="0.25"/>
    <row r="6519" ht="25.5" customHeight="1" x14ac:dyDescent="0.25"/>
    <row r="6520" ht="25.5" customHeight="1" x14ac:dyDescent="0.25"/>
    <row r="6521" ht="25.5" customHeight="1" x14ac:dyDescent="0.25"/>
    <row r="6522" ht="25.5" customHeight="1" x14ac:dyDescent="0.25"/>
    <row r="6523" ht="25.5" customHeight="1" x14ac:dyDescent="0.25"/>
    <row r="6524" ht="25.5" customHeight="1" x14ac:dyDescent="0.25"/>
    <row r="6525" ht="25.5" customHeight="1" x14ac:dyDescent="0.25"/>
    <row r="6526" ht="25.5" customHeight="1" x14ac:dyDescent="0.25"/>
    <row r="6527" ht="25.5" customHeight="1" x14ac:dyDescent="0.25"/>
    <row r="6528" ht="25.5" customHeight="1" x14ac:dyDescent="0.25"/>
    <row r="6529" ht="25.5" customHeight="1" x14ac:dyDescent="0.25"/>
    <row r="6530" ht="25.5" customHeight="1" x14ac:dyDescent="0.25"/>
    <row r="6531" ht="25.5" customHeight="1" x14ac:dyDescent="0.25"/>
    <row r="6532" ht="25.5" customHeight="1" x14ac:dyDescent="0.25"/>
    <row r="6533" ht="25.5" customHeight="1" x14ac:dyDescent="0.25"/>
    <row r="6534" ht="25.5" customHeight="1" x14ac:dyDescent="0.25"/>
    <row r="6535" ht="25.5" customHeight="1" x14ac:dyDescent="0.25"/>
    <row r="6536" ht="25.5" customHeight="1" x14ac:dyDescent="0.25"/>
    <row r="6537" ht="25.5" customHeight="1" x14ac:dyDescent="0.25"/>
    <row r="6538" ht="25.5" customHeight="1" x14ac:dyDescent="0.25"/>
    <row r="6539" ht="25.5" customHeight="1" x14ac:dyDescent="0.25"/>
    <row r="6540" ht="25.5" customHeight="1" x14ac:dyDescent="0.25"/>
    <row r="6541" ht="25.5" customHeight="1" x14ac:dyDescent="0.25"/>
    <row r="6542" ht="25.5" customHeight="1" x14ac:dyDescent="0.25"/>
    <row r="6543" ht="25.5" customHeight="1" x14ac:dyDescent="0.25"/>
    <row r="6544" ht="25.5" customHeight="1" x14ac:dyDescent="0.25"/>
    <row r="6545" ht="25.5" customHeight="1" x14ac:dyDescent="0.25"/>
    <row r="6546" ht="25.5" customHeight="1" x14ac:dyDescent="0.25"/>
    <row r="6547" ht="25.5" customHeight="1" x14ac:dyDescent="0.25"/>
    <row r="6548" ht="25.5" customHeight="1" x14ac:dyDescent="0.25"/>
    <row r="6549" ht="25.5" customHeight="1" x14ac:dyDescent="0.25"/>
    <row r="6550" ht="25.5" customHeight="1" x14ac:dyDescent="0.25"/>
    <row r="6551" ht="25.5" customHeight="1" x14ac:dyDescent="0.25"/>
    <row r="6552" ht="25.5" customHeight="1" x14ac:dyDescent="0.25"/>
    <row r="6553" ht="25.5" customHeight="1" x14ac:dyDescent="0.25"/>
    <row r="6554" ht="25.5" customHeight="1" x14ac:dyDescent="0.25"/>
    <row r="6555" ht="25.5" customHeight="1" x14ac:dyDescent="0.25"/>
    <row r="6556" ht="25.5" customHeight="1" x14ac:dyDescent="0.25"/>
    <row r="6557" ht="25.5" customHeight="1" x14ac:dyDescent="0.25"/>
    <row r="6558" ht="25.5" customHeight="1" x14ac:dyDescent="0.25"/>
    <row r="6559" ht="25.5" customHeight="1" x14ac:dyDescent="0.25"/>
    <row r="6560" ht="25.5" customHeight="1" x14ac:dyDescent="0.25"/>
    <row r="6561" ht="25.5" customHeight="1" x14ac:dyDescent="0.25"/>
    <row r="6562" ht="25.5" customHeight="1" x14ac:dyDescent="0.25"/>
    <row r="6563" ht="25.5" customHeight="1" x14ac:dyDescent="0.25"/>
    <row r="6564" ht="25.5" customHeight="1" x14ac:dyDescent="0.25"/>
    <row r="6565" ht="25.5" customHeight="1" x14ac:dyDescent="0.25"/>
    <row r="6566" ht="25.5" customHeight="1" x14ac:dyDescent="0.25"/>
    <row r="6567" ht="25.5" customHeight="1" x14ac:dyDescent="0.25"/>
    <row r="6568" ht="25.5" customHeight="1" x14ac:dyDescent="0.25"/>
    <row r="6569" ht="25.5" customHeight="1" x14ac:dyDescent="0.25"/>
    <row r="6570" ht="25.5" customHeight="1" x14ac:dyDescent="0.25"/>
    <row r="6571" ht="25.5" customHeight="1" x14ac:dyDescent="0.25"/>
    <row r="6572" ht="25.5" customHeight="1" x14ac:dyDescent="0.25"/>
    <row r="6573" ht="25.5" customHeight="1" x14ac:dyDescent="0.25"/>
    <row r="6574" ht="25.5" customHeight="1" x14ac:dyDescent="0.25"/>
    <row r="6575" ht="25.5" customHeight="1" x14ac:dyDescent="0.25"/>
    <row r="6576" ht="25.5" customHeight="1" x14ac:dyDescent="0.25"/>
    <row r="6577" ht="25.5" customHeight="1" x14ac:dyDescent="0.25"/>
    <row r="6578" ht="25.5" customHeight="1" x14ac:dyDescent="0.25"/>
    <row r="6579" ht="25.5" customHeight="1" x14ac:dyDescent="0.25"/>
    <row r="6580" ht="25.5" customHeight="1" x14ac:dyDescent="0.25"/>
    <row r="6581" ht="25.5" customHeight="1" x14ac:dyDescent="0.25"/>
    <row r="6582" ht="25.5" customHeight="1" x14ac:dyDescent="0.25"/>
    <row r="6583" ht="25.5" customHeight="1" x14ac:dyDescent="0.25"/>
    <row r="6584" ht="25.5" customHeight="1" x14ac:dyDescent="0.25"/>
    <row r="6585" ht="25.5" customHeight="1" x14ac:dyDescent="0.25"/>
    <row r="6586" ht="25.5" customHeight="1" x14ac:dyDescent="0.25"/>
    <row r="6587" ht="25.5" customHeight="1" x14ac:dyDescent="0.25"/>
    <row r="6588" ht="25.5" customHeight="1" x14ac:dyDescent="0.25"/>
    <row r="6589" ht="25.5" customHeight="1" x14ac:dyDescent="0.25"/>
    <row r="6590" ht="25.5" customHeight="1" x14ac:dyDescent="0.25"/>
    <row r="6591" ht="25.5" customHeight="1" x14ac:dyDescent="0.25"/>
    <row r="6592" ht="25.5" customHeight="1" x14ac:dyDescent="0.25"/>
    <row r="6593" ht="25.5" customHeight="1" x14ac:dyDescent="0.25"/>
    <row r="6594" ht="25.5" customHeight="1" x14ac:dyDescent="0.25"/>
    <row r="6595" ht="25.5" customHeight="1" x14ac:dyDescent="0.25"/>
    <row r="6596" ht="25.5" customHeight="1" x14ac:dyDescent="0.25"/>
    <row r="6597" ht="25.5" customHeight="1" x14ac:dyDescent="0.25"/>
    <row r="6598" ht="25.5" customHeight="1" x14ac:dyDescent="0.25"/>
    <row r="6599" ht="25.5" customHeight="1" x14ac:dyDescent="0.25"/>
    <row r="6600" ht="25.5" customHeight="1" x14ac:dyDescent="0.25"/>
    <row r="6601" ht="25.5" customHeight="1" x14ac:dyDescent="0.25"/>
    <row r="6602" ht="25.5" customHeight="1" x14ac:dyDescent="0.25"/>
    <row r="6603" ht="25.5" customHeight="1" x14ac:dyDescent="0.25"/>
    <row r="6604" ht="25.5" customHeight="1" x14ac:dyDescent="0.25"/>
    <row r="6605" ht="25.5" customHeight="1" x14ac:dyDescent="0.25"/>
    <row r="6606" ht="25.5" customHeight="1" x14ac:dyDescent="0.25"/>
    <row r="6607" ht="25.5" customHeight="1" x14ac:dyDescent="0.25"/>
    <row r="6608" ht="25.5" customHeight="1" x14ac:dyDescent="0.25"/>
    <row r="6609" ht="25.5" customHeight="1" x14ac:dyDescent="0.25"/>
    <row r="6610" ht="25.5" customHeight="1" x14ac:dyDescent="0.25"/>
    <row r="6611" ht="25.5" customHeight="1" x14ac:dyDescent="0.25"/>
    <row r="6612" ht="25.5" customHeight="1" x14ac:dyDescent="0.25"/>
    <row r="6613" ht="25.5" customHeight="1" x14ac:dyDescent="0.25"/>
    <row r="6614" ht="25.5" customHeight="1" x14ac:dyDescent="0.25"/>
    <row r="6615" ht="25.5" customHeight="1" x14ac:dyDescent="0.25"/>
    <row r="6616" ht="25.5" customHeight="1" x14ac:dyDescent="0.25"/>
    <row r="6617" ht="25.5" customHeight="1" x14ac:dyDescent="0.25"/>
    <row r="6618" ht="25.5" customHeight="1" x14ac:dyDescent="0.25"/>
    <row r="6619" ht="25.5" customHeight="1" x14ac:dyDescent="0.25"/>
    <row r="6620" ht="25.5" customHeight="1" x14ac:dyDescent="0.25"/>
    <row r="6621" ht="25.5" customHeight="1" x14ac:dyDescent="0.25"/>
    <row r="6622" ht="25.5" customHeight="1" x14ac:dyDescent="0.25"/>
    <row r="6623" ht="25.5" customHeight="1" x14ac:dyDescent="0.25"/>
    <row r="6624" ht="25.5" customHeight="1" x14ac:dyDescent="0.25"/>
    <row r="6625" ht="25.5" customHeight="1" x14ac:dyDescent="0.25"/>
    <row r="6626" ht="25.5" customHeight="1" x14ac:dyDescent="0.25"/>
    <row r="6627" ht="25.5" customHeight="1" x14ac:dyDescent="0.25"/>
    <row r="6628" ht="25.5" customHeight="1" x14ac:dyDescent="0.25"/>
    <row r="6629" ht="25.5" customHeight="1" x14ac:dyDescent="0.25"/>
    <row r="6630" ht="25.5" customHeight="1" x14ac:dyDescent="0.25"/>
    <row r="6631" ht="25.5" customHeight="1" x14ac:dyDescent="0.25"/>
    <row r="6632" ht="25.5" customHeight="1" x14ac:dyDescent="0.25"/>
    <row r="6633" ht="25.5" customHeight="1" x14ac:dyDescent="0.25"/>
    <row r="6634" ht="25.5" customHeight="1" x14ac:dyDescent="0.25"/>
    <row r="6635" ht="25.5" customHeight="1" x14ac:dyDescent="0.25"/>
    <row r="6636" ht="25.5" customHeight="1" x14ac:dyDescent="0.25"/>
    <row r="6637" ht="25.5" customHeight="1" x14ac:dyDescent="0.25"/>
    <row r="6638" ht="25.5" customHeight="1" x14ac:dyDescent="0.25"/>
    <row r="6639" ht="25.5" customHeight="1" x14ac:dyDescent="0.25"/>
    <row r="6640" ht="25.5" customHeight="1" x14ac:dyDescent="0.25"/>
    <row r="6641" ht="25.5" customHeight="1" x14ac:dyDescent="0.25"/>
    <row r="6642" ht="25.5" customHeight="1" x14ac:dyDescent="0.25"/>
    <row r="6643" ht="25.5" customHeight="1" x14ac:dyDescent="0.25"/>
    <row r="6644" ht="25.5" customHeight="1" x14ac:dyDescent="0.25"/>
    <row r="6645" ht="25.5" customHeight="1" x14ac:dyDescent="0.25"/>
    <row r="6646" ht="25.5" customHeight="1" x14ac:dyDescent="0.25"/>
    <row r="6647" ht="25.5" customHeight="1" x14ac:dyDescent="0.25"/>
    <row r="6648" ht="25.5" customHeight="1" x14ac:dyDescent="0.25"/>
    <row r="6649" ht="25.5" customHeight="1" x14ac:dyDescent="0.25"/>
    <row r="6650" ht="25.5" customHeight="1" x14ac:dyDescent="0.25"/>
    <row r="6651" ht="25.5" customHeight="1" x14ac:dyDescent="0.25"/>
    <row r="6652" ht="25.5" customHeight="1" x14ac:dyDescent="0.25"/>
    <row r="6653" ht="25.5" customHeight="1" x14ac:dyDescent="0.25"/>
    <row r="6654" ht="25.5" customHeight="1" x14ac:dyDescent="0.25"/>
    <row r="6655" ht="25.5" customHeight="1" x14ac:dyDescent="0.25"/>
    <row r="6656" ht="25.5" customHeight="1" x14ac:dyDescent="0.25"/>
    <row r="6657" ht="25.5" customHeight="1" x14ac:dyDescent="0.25"/>
    <row r="6658" ht="25.5" customHeight="1" x14ac:dyDescent="0.25"/>
    <row r="6659" ht="25.5" customHeight="1" x14ac:dyDescent="0.25"/>
    <row r="6660" ht="25.5" customHeight="1" x14ac:dyDescent="0.25"/>
    <row r="6661" ht="25.5" customHeight="1" x14ac:dyDescent="0.25"/>
    <row r="6662" ht="25.5" customHeight="1" x14ac:dyDescent="0.25"/>
    <row r="6663" ht="25.5" customHeight="1" x14ac:dyDescent="0.25"/>
    <row r="6664" ht="25.5" customHeight="1" x14ac:dyDescent="0.25"/>
    <row r="6665" ht="25.5" customHeight="1" x14ac:dyDescent="0.25"/>
    <row r="6666" ht="25.5" customHeight="1" x14ac:dyDescent="0.25"/>
    <row r="6667" ht="25.5" customHeight="1" x14ac:dyDescent="0.25"/>
    <row r="6668" ht="25.5" customHeight="1" x14ac:dyDescent="0.25"/>
    <row r="6669" ht="25.5" customHeight="1" x14ac:dyDescent="0.25"/>
    <row r="6670" ht="25.5" customHeight="1" x14ac:dyDescent="0.25"/>
    <row r="6671" ht="25.5" customHeight="1" x14ac:dyDescent="0.25"/>
    <row r="6672" ht="25.5" customHeight="1" x14ac:dyDescent="0.25"/>
    <row r="6673" ht="25.5" customHeight="1" x14ac:dyDescent="0.25"/>
    <row r="6674" ht="25.5" customHeight="1" x14ac:dyDescent="0.25"/>
    <row r="6675" ht="25.5" customHeight="1" x14ac:dyDescent="0.25"/>
    <row r="6676" ht="25.5" customHeight="1" x14ac:dyDescent="0.25"/>
    <row r="6677" ht="25.5" customHeight="1" x14ac:dyDescent="0.25"/>
    <row r="6678" ht="25.5" customHeight="1" x14ac:dyDescent="0.25"/>
    <row r="6679" ht="25.5" customHeight="1" x14ac:dyDescent="0.25"/>
    <row r="6680" ht="25.5" customHeight="1" x14ac:dyDescent="0.25"/>
    <row r="6681" ht="25.5" customHeight="1" x14ac:dyDescent="0.25"/>
    <row r="6682" ht="25.5" customHeight="1" x14ac:dyDescent="0.25"/>
    <row r="6683" ht="25.5" customHeight="1" x14ac:dyDescent="0.25"/>
    <row r="6684" ht="25.5" customHeight="1" x14ac:dyDescent="0.25"/>
    <row r="6685" ht="25.5" customHeight="1" x14ac:dyDescent="0.25"/>
    <row r="6686" ht="25.5" customHeight="1" x14ac:dyDescent="0.25"/>
    <row r="6687" ht="25.5" customHeight="1" x14ac:dyDescent="0.25"/>
    <row r="6688" ht="25.5" customHeight="1" x14ac:dyDescent="0.25"/>
    <row r="6689" ht="25.5" customHeight="1" x14ac:dyDescent="0.25"/>
    <row r="6690" ht="25.5" customHeight="1" x14ac:dyDescent="0.25"/>
    <row r="6691" ht="25.5" customHeight="1" x14ac:dyDescent="0.25"/>
    <row r="6692" ht="25.5" customHeight="1" x14ac:dyDescent="0.25"/>
    <row r="6693" ht="25.5" customHeight="1" x14ac:dyDescent="0.25"/>
    <row r="6694" ht="25.5" customHeight="1" x14ac:dyDescent="0.25"/>
    <row r="6695" ht="25.5" customHeight="1" x14ac:dyDescent="0.25"/>
    <row r="6696" ht="25.5" customHeight="1" x14ac:dyDescent="0.25"/>
    <row r="6697" ht="25.5" customHeight="1" x14ac:dyDescent="0.25"/>
    <row r="6698" ht="25.5" customHeight="1" x14ac:dyDescent="0.25"/>
    <row r="6699" ht="25.5" customHeight="1" x14ac:dyDescent="0.25"/>
    <row r="6700" ht="25.5" customHeight="1" x14ac:dyDescent="0.25"/>
    <row r="6701" ht="25.5" customHeight="1" x14ac:dyDescent="0.25"/>
    <row r="6702" ht="25.5" customHeight="1" x14ac:dyDescent="0.25"/>
    <row r="6703" ht="25.5" customHeight="1" x14ac:dyDescent="0.25"/>
    <row r="6704" ht="25.5" customHeight="1" x14ac:dyDescent="0.25"/>
    <row r="6705" ht="25.5" customHeight="1" x14ac:dyDescent="0.25"/>
    <row r="6706" ht="25.5" customHeight="1" x14ac:dyDescent="0.25"/>
    <row r="6707" ht="25.5" customHeight="1" x14ac:dyDescent="0.25"/>
    <row r="6708" ht="25.5" customHeight="1" x14ac:dyDescent="0.25"/>
    <row r="6709" ht="25.5" customHeight="1" x14ac:dyDescent="0.25"/>
    <row r="6710" ht="25.5" customHeight="1" x14ac:dyDescent="0.25"/>
    <row r="6711" ht="25.5" customHeight="1" x14ac:dyDescent="0.25"/>
    <row r="6712" ht="25.5" customHeight="1" x14ac:dyDescent="0.25"/>
    <row r="6713" ht="25.5" customHeight="1" x14ac:dyDescent="0.25"/>
    <row r="6714" ht="25.5" customHeight="1" x14ac:dyDescent="0.25"/>
    <row r="6715" ht="25.5" customHeight="1" x14ac:dyDescent="0.25"/>
    <row r="6716" ht="25.5" customHeight="1" x14ac:dyDescent="0.25"/>
    <row r="6717" ht="25.5" customHeight="1" x14ac:dyDescent="0.25"/>
    <row r="6718" ht="25.5" customHeight="1" x14ac:dyDescent="0.25"/>
    <row r="6719" ht="25.5" customHeight="1" x14ac:dyDescent="0.25"/>
    <row r="6720" ht="25.5" customHeight="1" x14ac:dyDescent="0.25"/>
    <row r="6721" ht="25.5" customHeight="1" x14ac:dyDescent="0.25"/>
    <row r="6722" ht="25.5" customHeight="1" x14ac:dyDescent="0.25"/>
    <row r="6723" ht="25.5" customHeight="1" x14ac:dyDescent="0.25"/>
    <row r="6724" ht="25.5" customHeight="1" x14ac:dyDescent="0.25"/>
    <row r="6725" ht="25.5" customHeight="1" x14ac:dyDescent="0.25"/>
    <row r="6726" ht="25.5" customHeight="1" x14ac:dyDescent="0.25"/>
    <row r="6727" ht="25.5" customHeight="1" x14ac:dyDescent="0.25"/>
    <row r="6728" ht="25.5" customHeight="1" x14ac:dyDescent="0.25"/>
    <row r="6729" ht="25.5" customHeight="1" x14ac:dyDescent="0.25"/>
    <row r="6730" ht="25.5" customHeight="1" x14ac:dyDescent="0.25"/>
    <row r="6731" ht="25.5" customHeight="1" x14ac:dyDescent="0.25"/>
    <row r="6732" ht="25.5" customHeight="1" x14ac:dyDescent="0.25"/>
    <row r="6733" ht="25.5" customHeight="1" x14ac:dyDescent="0.25"/>
    <row r="6734" ht="25.5" customHeight="1" x14ac:dyDescent="0.25"/>
    <row r="6735" ht="25.5" customHeight="1" x14ac:dyDescent="0.25"/>
    <row r="6736" ht="25.5" customHeight="1" x14ac:dyDescent="0.25"/>
    <row r="6737" ht="25.5" customHeight="1" x14ac:dyDescent="0.25"/>
    <row r="6738" ht="25.5" customHeight="1" x14ac:dyDescent="0.25"/>
    <row r="6739" ht="25.5" customHeight="1" x14ac:dyDescent="0.25"/>
    <row r="6740" ht="25.5" customHeight="1" x14ac:dyDescent="0.25"/>
    <row r="6741" ht="25.5" customHeight="1" x14ac:dyDescent="0.25"/>
    <row r="6742" ht="25.5" customHeight="1" x14ac:dyDescent="0.25"/>
    <row r="6743" ht="25.5" customHeight="1" x14ac:dyDescent="0.25"/>
    <row r="6744" ht="25.5" customHeight="1" x14ac:dyDescent="0.25"/>
    <row r="6745" ht="25.5" customHeight="1" x14ac:dyDescent="0.25"/>
    <row r="6746" ht="25.5" customHeight="1" x14ac:dyDescent="0.25"/>
    <row r="6747" ht="25.5" customHeight="1" x14ac:dyDescent="0.25"/>
    <row r="6748" ht="25.5" customHeight="1" x14ac:dyDescent="0.25"/>
    <row r="6749" ht="25.5" customHeight="1" x14ac:dyDescent="0.25"/>
    <row r="6750" ht="25.5" customHeight="1" x14ac:dyDescent="0.25"/>
    <row r="6751" ht="25.5" customHeight="1" x14ac:dyDescent="0.25"/>
    <row r="6752" ht="25.5" customHeight="1" x14ac:dyDescent="0.25"/>
    <row r="6753" ht="25.5" customHeight="1" x14ac:dyDescent="0.25"/>
    <row r="6754" ht="25.5" customHeight="1" x14ac:dyDescent="0.25"/>
    <row r="6755" ht="25.5" customHeight="1" x14ac:dyDescent="0.25"/>
    <row r="6756" ht="25.5" customHeight="1" x14ac:dyDescent="0.25"/>
    <row r="6757" ht="25.5" customHeight="1" x14ac:dyDescent="0.25"/>
    <row r="6758" ht="25.5" customHeight="1" x14ac:dyDescent="0.25"/>
    <row r="6759" ht="25.5" customHeight="1" x14ac:dyDescent="0.25"/>
    <row r="6760" ht="25.5" customHeight="1" x14ac:dyDescent="0.25"/>
    <row r="6761" ht="25.5" customHeight="1" x14ac:dyDescent="0.25"/>
    <row r="6762" ht="25.5" customHeight="1" x14ac:dyDescent="0.25"/>
    <row r="6763" ht="25.5" customHeight="1" x14ac:dyDescent="0.25"/>
    <row r="6764" ht="25.5" customHeight="1" x14ac:dyDescent="0.25"/>
    <row r="6765" ht="25.5" customHeight="1" x14ac:dyDescent="0.25"/>
    <row r="6766" ht="25.5" customHeight="1" x14ac:dyDescent="0.25"/>
    <row r="6767" ht="25.5" customHeight="1" x14ac:dyDescent="0.25"/>
    <row r="6768" ht="25.5" customHeight="1" x14ac:dyDescent="0.25"/>
    <row r="6769" ht="25.5" customHeight="1" x14ac:dyDescent="0.25"/>
    <row r="6770" ht="25.5" customHeight="1" x14ac:dyDescent="0.25"/>
    <row r="6771" ht="25.5" customHeight="1" x14ac:dyDescent="0.25"/>
    <row r="6772" ht="25.5" customHeight="1" x14ac:dyDescent="0.25"/>
    <row r="6773" ht="25.5" customHeight="1" x14ac:dyDescent="0.25"/>
    <row r="6774" ht="25.5" customHeight="1" x14ac:dyDescent="0.25"/>
    <row r="6775" ht="25.5" customHeight="1" x14ac:dyDescent="0.25"/>
    <row r="6776" ht="25.5" customHeight="1" x14ac:dyDescent="0.25"/>
    <row r="6777" ht="25.5" customHeight="1" x14ac:dyDescent="0.25"/>
    <row r="6778" ht="25.5" customHeight="1" x14ac:dyDescent="0.25"/>
    <row r="6779" ht="25.5" customHeight="1" x14ac:dyDescent="0.25"/>
    <row r="6780" ht="25.5" customHeight="1" x14ac:dyDescent="0.25"/>
    <row r="6781" ht="25.5" customHeight="1" x14ac:dyDescent="0.25"/>
    <row r="6782" ht="25.5" customHeight="1" x14ac:dyDescent="0.25"/>
    <row r="6783" ht="25.5" customHeight="1" x14ac:dyDescent="0.25"/>
    <row r="6784" ht="25.5" customHeight="1" x14ac:dyDescent="0.25"/>
    <row r="6785" ht="25.5" customHeight="1" x14ac:dyDescent="0.25"/>
    <row r="6786" ht="25.5" customHeight="1" x14ac:dyDescent="0.25"/>
    <row r="6787" ht="25.5" customHeight="1" x14ac:dyDescent="0.25"/>
    <row r="6788" ht="25.5" customHeight="1" x14ac:dyDescent="0.25"/>
    <row r="6789" ht="25.5" customHeight="1" x14ac:dyDescent="0.25"/>
    <row r="6790" ht="25.5" customHeight="1" x14ac:dyDescent="0.25"/>
    <row r="6791" ht="25.5" customHeight="1" x14ac:dyDescent="0.25"/>
    <row r="6792" ht="25.5" customHeight="1" x14ac:dyDescent="0.25"/>
    <row r="6793" ht="25.5" customHeight="1" x14ac:dyDescent="0.25"/>
    <row r="6794" ht="25.5" customHeight="1" x14ac:dyDescent="0.25"/>
    <row r="6795" ht="25.5" customHeight="1" x14ac:dyDescent="0.25"/>
    <row r="6796" ht="25.5" customHeight="1" x14ac:dyDescent="0.25"/>
    <row r="6797" ht="25.5" customHeight="1" x14ac:dyDescent="0.25"/>
    <row r="6798" ht="25.5" customHeight="1" x14ac:dyDescent="0.25"/>
    <row r="6799" ht="25.5" customHeight="1" x14ac:dyDescent="0.25"/>
    <row r="6800" ht="25.5" customHeight="1" x14ac:dyDescent="0.25"/>
    <row r="6801" ht="25.5" customHeight="1" x14ac:dyDescent="0.25"/>
    <row r="6802" ht="25.5" customHeight="1" x14ac:dyDescent="0.25"/>
    <row r="6803" ht="25.5" customHeight="1" x14ac:dyDescent="0.25"/>
    <row r="6804" ht="25.5" customHeight="1" x14ac:dyDescent="0.25"/>
    <row r="6805" ht="25.5" customHeight="1" x14ac:dyDescent="0.25"/>
    <row r="6806" ht="25.5" customHeight="1" x14ac:dyDescent="0.25"/>
    <row r="6807" ht="25.5" customHeight="1" x14ac:dyDescent="0.25"/>
    <row r="6808" ht="25.5" customHeight="1" x14ac:dyDescent="0.25"/>
    <row r="6809" ht="25.5" customHeight="1" x14ac:dyDescent="0.25"/>
    <row r="6810" ht="25.5" customHeight="1" x14ac:dyDescent="0.25"/>
    <row r="6811" ht="25.5" customHeight="1" x14ac:dyDescent="0.25"/>
    <row r="6812" ht="25.5" customHeight="1" x14ac:dyDescent="0.25"/>
    <row r="6813" ht="25.5" customHeight="1" x14ac:dyDescent="0.25"/>
    <row r="6814" ht="25.5" customHeight="1" x14ac:dyDescent="0.25"/>
    <row r="6815" ht="25.5" customHeight="1" x14ac:dyDescent="0.25"/>
    <row r="6816" ht="25.5" customHeight="1" x14ac:dyDescent="0.25"/>
    <row r="6817" ht="25.5" customHeight="1" x14ac:dyDescent="0.25"/>
    <row r="6818" ht="25.5" customHeight="1" x14ac:dyDescent="0.25"/>
    <row r="6819" ht="25.5" customHeight="1" x14ac:dyDescent="0.25"/>
    <row r="6820" ht="25.5" customHeight="1" x14ac:dyDescent="0.25"/>
    <row r="6821" ht="25.5" customHeight="1" x14ac:dyDescent="0.25"/>
    <row r="6822" ht="25.5" customHeight="1" x14ac:dyDescent="0.25"/>
    <row r="6823" ht="25.5" customHeight="1" x14ac:dyDescent="0.25"/>
    <row r="6824" ht="25.5" customHeight="1" x14ac:dyDescent="0.25"/>
    <row r="6825" ht="25.5" customHeight="1" x14ac:dyDescent="0.25"/>
    <row r="6826" ht="25.5" customHeight="1" x14ac:dyDescent="0.25"/>
    <row r="6827" ht="25.5" customHeight="1" x14ac:dyDescent="0.25"/>
    <row r="6828" ht="25.5" customHeight="1" x14ac:dyDescent="0.25"/>
    <row r="6829" ht="25.5" customHeight="1" x14ac:dyDescent="0.25"/>
    <row r="6830" ht="25.5" customHeight="1" x14ac:dyDescent="0.25"/>
    <row r="6831" ht="25.5" customHeight="1" x14ac:dyDescent="0.25"/>
    <row r="6832" ht="25.5" customHeight="1" x14ac:dyDescent="0.25"/>
    <row r="6833" ht="25.5" customHeight="1" x14ac:dyDescent="0.25"/>
    <row r="6834" ht="25.5" customHeight="1" x14ac:dyDescent="0.25"/>
    <row r="6835" ht="25.5" customHeight="1" x14ac:dyDescent="0.25"/>
    <row r="6836" ht="25.5" customHeight="1" x14ac:dyDescent="0.25"/>
    <row r="6837" ht="25.5" customHeight="1" x14ac:dyDescent="0.25"/>
    <row r="6838" ht="25.5" customHeight="1" x14ac:dyDescent="0.25"/>
    <row r="6839" ht="25.5" customHeight="1" x14ac:dyDescent="0.25"/>
    <row r="6840" ht="25.5" customHeight="1" x14ac:dyDescent="0.25"/>
    <row r="6841" ht="25.5" customHeight="1" x14ac:dyDescent="0.25"/>
    <row r="6842" ht="25.5" customHeight="1" x14ac:dyDescent="0.25"/>
    <row r="6843" ht="25.5" customHeight="1" x14ac:dyDescent="0.25"/>
    <row r="6844" ht="25.5" customHeight="1" x14ac:dyDescent="0.25"/>
    <row r="6845" ht="25.5" customHeight="1" x14ac:dyDescent="0.25"/>
    <row r="6846" ht="25.5" customHeight="1" x14ac:dyDescent="0.25"/>
    <row r="6847" ht="25.5" customHeight="1" x14ac:dyDescent="0.25"/>
    <row r="6848" ht="25.5" customHeight="1" x14ac:dyDescent="0.25"/>
    <row r="6849" ht="25.5" customHeight="1" x14ac:dyDescent="0.25"/>
    <row r="6850" ht="25.5" customHeight="1" x14ac:dyDescent="0.25"/>
    <row r="6851" ht="25.5" customHeight="1" x14ac:dyDescent="0.25"/>
    <row r="6852" ht="25.5" customHeight="1" x14ac:dyDescent="0.25"/>
    <row r="6853" ht="25.5" customHeight="1" x14ac:dyDescent="0.25"/>
    <row r="6854" ht="25.5" customHeight="1" x14ac:dyDescent="0.25"/>
    <row r="6855" ht="25.5" customHeight="1" x14ac:dyDescent="0.25"/>
    <row r="6856" ht="25.5" customHeight="1" x14ac:dyDescent="0.25"/>
    <row r="6857" ht="25.5" customHeight="1" x14ac:dyDescent="0.25"/>
    <row r="6858" ht="25.5" customHeight="1" x14ac:dyDescent="0.25"/>
    <row r="6859" ht="25.5" customHeight="1" x14ac:dyDescent="0.25"/>
    <row r="6860" ht="25.5" customHeight="1" x14ac:dyDescent="0.25"/>
    <row r="6861" ht="25.5" customHeight="1" x14ac:dyDescent="0.25"/>
    <row r="6862" ht="25.5" customHeight="1" x14ac:dyDescent="0.25"/>
    <row r="6863" ht="25.5" customHeight="1" x14ac:dyDescent="0.25"/>
    <row r="6864" ht="25.5" customHeight="1" x14ac:dyDescent="0.25"/>
    <row r="6865" ht="25.5" customHeight="1" x14ac:dyDescent="0.25"/>
    <row r="6866" ht="25.5" customHeight="1" x14ac:dyDescent="0.25"/>
    <row r="6867" ht="25.5" customHeight="1" x14ac:dyDescent="0.25"/>
    <row r="6868" ht="25.5" customHeight="1" x14ac:dyDescent="0.25"/>
    <row r="6869" ht="25.5" customHeight="1" x14ac:dyDescent="0.25"/>
    <row r="6870" ht="25.5" customHeight="1" x14ac:dyDescent="0.25"/>
    <row r="6871" ht="25.5" customHeight="1" x14ac:dyDescent="0.25"/>
    <row r="6872" ht="25.5" customHeight="1" x14ac:dyDescent="0.25"/>
    <row r="6873" ht="25.5" customHeight="1" x14ac:dyDescent="0.25"/>
    <row r="6874" ht="25.5" customHeight="1" x14ac:dyDescent="0.25"/>
    <row r="6875" ht="25.5" customHeight="1" x14ac:dyDescent="0.25"/>
    <row r="6876" ht="25.5" customHeight="1" x14ac:dyDescent="0.25"/>
    <row r="6877" ht="25.5" customHeight="1" x14ac:dyDescent="0.25"/>
    <row r="6878" ht="25.5" customHeight="1" x14ac:dyDescent="0.25"/>
    <row r="6879" ht="25.5" customHeight="1" x14ac:dyDescent="0.25"/>
    <row r="6880" ht="25.5" customHeight="1" x14ac:dyDescent="0.25"/>
    <row r="6881" ht="25.5" customHeight="1" x14ac:dyDescent="0.25"/>
    <row r="6882" ht="25.5" customHeight="1" x14ac:dyDescent="0.25"/>
    <row r="6883" ht="25.5" customHeight="1" x14ac:dyDescent="0.25"/>
    <row r="6884" ht="25.5" customHeight="1" x14ac:dyDescent="0.25"/>
    <row r="6885" ht="25.5" customHeight="1" x14ac:dyDescent="0.25"/>
    <row r="6886" ht="25.5" customHeight="1" x14ac:dyDescent="0.25"/>
    <row r="6887" ht="25.5" customHeight="1" x14ac:dyDescent="0.25"/>
    <row r="6888" ht="25.5" customHeight="1" x14ac:dyDescent="0.25"/>
    <row r="6889" ht="25.5" customHeight="1" x14ac:dyDescent="0.25"/>
    <row r="6890" ht="25.5" customHeight="1" x14ac:dyDescent="0.25"/>
    <row r="6891" ht="25.5" customHeight="1" x14ac:dyDescent="0.25"/>
    <row r="6892" ht="25.5" customHeight="1" x14ac:dyDescent="0.25"/>
    <row r="6893" ht="25.5" customHeight="1" x14ac:dyDescent="0.25"/>
    <row r="6894" ht="25.5" customHeight="1" x14ac:dyDescent="0.25"/>
    <row r="6895" ht="25.5" customHeight="1" x14ac:dyDescent="0.25"/>
    <row r="6896" ht="25.5" customHeight="1" x14ac:dyDescent="0.25"/>
    <row r="6897" ht="25.5" customHeight="1" x14ac:dyDescent="0.25"/>
    <row r="6898" ht="25.5" customHeight="1" x14ac:dyDescent="0.25"/>
    <row r="6899" ht="25.5" customHeight="1" x14ac:dyDescent="0.25"/>
    <row r="6900" ht="25.5" customHeight="1" x14ac:dyDescent="0.25"/>
    <row r="6901" ht="25.5" customHeight="1" x14ac:dyDescent="0.25"/>
    <row r="6902" ht="25.5" customHeight="1" x14ac:dyDescent="0.25"/>
    <row r="6903" ht="25.5" customHeight="1" x14ac:dyDescent="0.25"/>
    <row r="6904" ht="25.5" customHeight="1" x14ac:dyDescent="0.25"/>
    <row r="6905" ht="25.5" customHeight="1" x14ac:dyDescent="0.25"/>
    <row r="6906" ht="25.5" customHeight="1" x14ac:dyDescent="0.25"/>
    <row r="6907" ht="25.5" customHeight="1" x14ac:dyDescent="0.25"/>
    <row r="6908" ht="25.5" customHeight="1" x14ac:dyDescent="0.25"/>
    <row r="6909" ht="25.5" customHeight="1" x14ac:dyDescent="0.25"/>
    <row r="6910" ht="25.5" customHeight="1" x14ac:dyDescent="0.25"/>
    <row r="6911" ht="25.5" customHeight="1" x14ac:dyDescent="0.25"/>
    <row r="6912" ht="25.5" customHeight="1" x14ac:dyDescent="0.25"/>
    <row r="6913" ht="25.5" customHeight="1" x14ac:dyDescent="0.25"/>
    <row r="6914" ht="25.5" customHeight="1" x14ac:dyDescent="0.25"/>
    <row r="6915" ht="25.5" customHeight="1" x14ac:dyDescent="0.25"/>
    <row r="6916" ht="25.5" customHeight="1" x14ac:dyDescent="0.25"/>
    <row r="6917" ht="25.5" customHeight="1" x14ac:dyDescent="0.25"/>
    <row r="6918" ht="25.5" customHeight="1" x14ac:dyDescent="0.25"/>
    <row r="6919" ht="25.5" customHeight="1" x14ac:dyDescent="0.25"/>
    <row r="6920" ht="25.5" customHeight="1" x14ac:dyDescent="0.25"/>
    <row r="6921" ht="25.5" customHeight="1" x14ac:dyDescent="0.25"/>
    <row r="6922" ht="25.5" customHeight="1" x14ac:dyDescent="0.25"/>
    <row r="6923" ht="25.5" customHeight="1" x14ac:dyDescent="0.25"/>
    <row r="6924" ht="25.5" customHeight="1" x14ac:dyDescent="0.25"/>
    <row r="6925" ht="25.5" customHeight="1" x14ac:dyDescent="0.25"/>
    <row r="6926" ht="25.5" customHeight="1" x14ac:dyDescent="0.25"/>
    <row r="6927" ht="25.5" customHeight="1" x14ac:dyDescent="0.25"/>
    <row r="6928" ht="25.5" customHeight="1" x14ac:dyDescent="0.25"/>
    <row r="6929" ht="25.5" customHeight="1" x14ac:dyDescent="0.25"/>
    <row r="6930" ht="25.5" customHeight="1" x14ac:dyDescent="0.25"/>
    <row r="6931" ht="25.5" customHeight="1" x14ac:dyDescent="0.25"/>
    <row r="6932" ht="25.5" customHeight="1" x14ac:dyDescent="0.25"/>
    <row r="6933" ht="25.5" customHeight="1" x14ac:dyDescent="0.25"/>
    <row r="6934" ht="25.5" customHeight="1" x14ac:dyDescent="0.25"/>
    <row r="6935" ht="25.5" customHeight="1" x14ac:dyDescent="0.25"/>
    <row r="6936" ht="25.5" customHeight="1" x14ac:dyDescent="0.25"/>
    <row r="6937" ht="25.5" customHeight="1" x14ac:dyDescent="0.25"/>
    <row r="6938" ht="25.5" customHeight="1" x14ac:dyDescent="0.25"/>
    <row r="6939" ht="25.5" customHeight="1" x14ac:dyDescent="0.25"/>
    <row r="6940" ht="25.5" customHeight="1" x14ac:dyDescent="0.25"/>
    <row r="6941" ht="25.5" customHeight="1" x14ac:dyDescent="0.25"/>
    <row r="6942" ht="25.5" customHeight="1" x14ac:dyDescent="0.25"/>
    <row r="6943" ht="25.5" customHeight="1" x14ac:dyDescent="0.25"/>
    <row r="6944" ht="25.5" customHeight="1" x14ac:dyDescent="0.25"/>
    <row r="6945" ht="25.5" customHeight="1" x14ac:dyDescent="0.25"/>
    <row r="6946" ht="25.5" customHeight="1" x14ac:dyDescent="0.25"/>
    <row r="6947" ht="25.5" customHeight="1" x14ac:dyDescent="0.25"/>
    <row r="6948" ht="25.5" customHeight="1" x14ac:dyDescent="0.25"/>
    <row r="6949" ht="25.5" customHeight="1" x14ac:dyDescent="0.25"/>
    <row r="6950" ht="25.5" customHeight="1" x14ac:dyDescent="0.25"/>
    <row r="6951" ht="25.5" customHeight="1" x14ac:dyDescent="0.25"/>
    <row r="6952" ht="25.5" customHeight="1" x14ac:dyDescent="0.25"/>
    <row r="6953" ht="25.5" customHeight="1" x14ac:dyDescent="0.25"/>
    <row r="6954" ht="25.5" customHeight="1" x14ac:dyDescent="0.25"/>
    <row r="6955" ht="25.5" customHeight="1" x14ac:dyDescent="0.25"/>
    <row r="6956" ht="25.5" customHeight="1" x14ac:dyDescent="0.25"/>
    <row r="6957" ht="25.5" customHeight="1" x14ac:dyDescent="0.25"/>
    <row r="6958" ht="25.5" customHeight="1" x14ac:dyDescent="0.25"/>
    <row r="6959" ht="25.5" customHeight="1" x14ac:dyDescent="0.25"/>
    <row r="6960" ht="25.5" customHeight="1" x14ac:dyDescent="0.25"/>
    <row r="6961" ht="25.5" customHeight="1" x14ac:dyDescent="0.25"/>
    <row r="6962" ht="25.5" customHeight="1" x14ac:dyDescent="0.25"/>
    <row r="6963" ht="25.5" customHeight="1" x14ac:dyDescent="0.25"/>
    <row r="6964" ht="25.5" customHeight="1" x14ac:dyDescent="0.25"/>
    <row r="6965" ht="25.5" customHeight="1" x14ac:dyDescent="0.25"/>
    <row r="6966" ht="25.5" customHeight="1" x14ac:dyDescent="0.25"/>
    <row r="6967" ht="25.5" customHeight="1" x14ac:dyDescent="0.25"/>
    <row r="6968" ht="25.5" customHeight="1" x14ac:dyDescent="0.25"/>
    <row r="6969" ht="25.5" customHeight="1" x14ac:dyDescent="0.25"/>
    <row r="6970" ht="25.5" customHeight="1" x14ac:dyDescent="0.25"/>
    <row r="6971" ht="25.5" customHeight="1" x14ac:dyDescent="0.25"/>
    <row r="6972" ht="25.5" customHeight="1" x14ac:dyDescent="0.25"/>
    <row r="6973" ht="25.5" customHeight="1" x14ac:dyDescent="0.25"/>
    <row r="6974" ht="25.5" customHeight="1" x14ac:dyDescent="0.25"/>
    <row r="6975" ht="25.5" customHeight="1" x14ac:dyDescent="0.25"/>
    <row r="6976" ht="25.5" customHeight="1" x14ac:dyDescent="0.25"/>
    <row r="6977" ht="25.5" customHeight="1" x14ac:dyDescent="0.25"/>
    <row r="6978" ht="25.5" customHeight="1" x14ac:dyDescent="0.25"/>
    <row r="6979" ht="25.5" customHeight="1" x14ac:dyDescent="0.25"/>
    <row r="6980" ht="25.5" customHeight="1" x14ac:dyDescent="0.25"/>
    <row r="6981" ht="25.5" customHeight="1" x14ac:dyDescent="0.25"/>
    <row r="6982" ht="25.5" customHeight="1" x14ac:dyDescent="0.25"/>
    <row r="6983" ht="25.5" customHeight="1" x14ac:dyDescent="0.25"/>
    <row r="6984" ht="25.5" customHeight="1" x14ac:dyDescent="0.25"/>
    <row r="6985" ht="25.5" customHeight="1" x14ac:dyDescent="0.25"/>
    <row r="6986" ht="25.5" customHeight="1" x14ac:dyDescent="0.25"/>
    <row r="6987" ht="25.5" customHeight="1" x14ac:dyDescent="0.25"/>
    <row r="6988" ht="25.5" customHeight="1" x14ac:dyDescent="0.25"/>
    <row r="6989" ht="25.5" customHeight="1" x14ac:dyDescent="0.25"/>
    <row r="6990" ht="25.5" customHeight="1" x14ac:dyDescent="0.25"/>
    <row r="6991" ht="25.5" customHeight="1" x14ac:dyDescent="0.25"/>
    <row r="6992" ht="25.5" customHeight="1" x14ac:dyDescent="0.25"/>
    <row r="6993" ht="25.5" customHeight="1" x14ac:dyDescent="0.25"/>
    <row r="6994" ht="25.5" customHeight="1" x14ac:dyDescent="0.25"/>
    <row r="6995" ht="25.5" customHeight="1" x14ac:dyDescent="0.25"/>
    <row r="6996" ht="25.5" customHeight="1" x14ac:dyDescent="0.25"/>
    <row r="6997" ht="25.5" customHeight="1" x14ac:dyDescent="0.25"/>
    <row r="6998" ht="25.5" customHeight="1" x14ac:dyDescent="0.25"/>
    <row r="6999" ht="25.5" customHeight="1" x14ac:dyDescent="0.25"/>
    <row r="7000" ht="25.5" customHeight="1" x14ac:dyDescent="0.25"/>
    <row r="7001" ht="25.5" customHeight="1" x14ac:dyDescent="0.25"/>
    <row r="7002" ht="25.5" customHeight="1" x14ac:dyDescent="0.25"/>
    <row r="7003" ht="25.5" customHeight="1" x14ac:dyDescent="0.25"/>
    <row r="7004" ht="25.5" customHeight="1" x14ac:dyDescent="0.25"/>
    <row r="7005" ht="25.5" customHeight="1" x14ac:dyDescent="0.25"/>
    <row r="7006" ht="25.5" customHeight="1" x14ac:dyDescent="0.25"/>
    <row r="7007" ht="25.5" customHeight="1" x14ac:dyDescent="0.25"/>
    <row r="7008" ht="25.5" customHeight="1" x14ac:dyDescent="0.25"/>
    <row r="7009" ht="25.5" customHeight="1" x14ac:dyDescent="0.25"/>
    <row r="7010" ht="25.5" customHeight="1" x14ac:dyDescent="0.25"/>
    <row r="7011" ht="25.5" customHeight="1" x14ac:dyDescent="0.25"/>
    <row r="7012" ht="25.5" customHeight="1" x14ac:dyDescent="0.25"/>
    <row r="7013" ht="25.5" customHeight="1" x14ac:dyDescent="0.25"/>
    <row r="7014" ht="25.5" customHeight="1" x14ac:dyDescent="0.25"/>
    <row r="7015" ht="25.5" customHeight="1" x14ac:dyDescent="0.25"/>
    <row r="7016" ht="25.5" customHeight="1" x14ac:dyDescent="0.25"/>
    <row r="7017" ht="25.5" customHeight="1" x14ac:dyDescent="0.25"/>
    <row r="7018" ht="25.5" customHeight="1" x14ac:dyDescent="0.25"/>
    <row r="7019" ht="25.5" customHeight="1" x14ac:dyDescent="0.25"/>
    <row r="7020" ht="25.5" customHeight="1" x14ac:dyDescent="0.25"/>
    <row r="7021" ht="25.5" customHeight="1" x14ac:dyDescent="0.25"/>
    <row r="7022" ht="25.5" customHeight="1" x14ac:dyDescent="0.25"/>
    <row r="7023" ht="25.5" customHeight="1" x14ac:dyDescent="0.25"/>
    <row r="7024" ht="25.5" customHeight="1" x14ac:dyDescent="0.25"/>
    <row r="7025" ht="25.5" customHeight="1" x14ac:dyDescent="0.25"/>
    <row r="7026" ht="25.5" customHeight="1" x14ac:dyDescent="0.25"/>
    <row r="7027" ht="25.5" customHeight="1" x14ac:dyDescent="0.25"/>
    <row r="7028" ht="25.5" customHeight="1" x14ac:dyDescent="0.25"/>
    <row r="7029" ht="25.5" customHeight="1" x14ac:dyDescent="0.25"/>
    <row r="7030" ht="25.5" customHeight="1" x14ac:dyDescent="0.25"/>
    <row r="7031" ht="25.5" customHeight="1" x14ac:dyDescent="0.25"/>
    <row r="7032" ht="25.5" customHeight="1" x14ac:dyDescent="0.25"/>
    <row r="7033" ht="25.5" customHeight="1" x14ac:dyDescent="0.25"/>
    <row r="7034" ht="25.5" customHeight="1" x14ac:dyDescent="0.25"/>
    <row r="7035" ht="25.5" customHeight="1" x14ac:dyDescent="0.25"/>
    <row r="7036" ht="25.5" customHeight="1" x14ac:dyDescent="0.25"/>
    <row r="7037" ht="25.5" customHeight="1" x14ac:dyDescent="0.25"/>
    <row r="7038" ht="25.5" customHeight="1" x14ac:dyDescent="0.25"/>
    <row r="7039" ht="25.5" customHeight="1" x14ac:dyDescent="0.25"/>
    <row r="7040" ht="25.5" customHeight="1" x14ac:dyDescent="0.25"/>
    <row r="7041" ht="25.5" customHeight="1" x14ac:dyDescent="0.25"/>
    <row r="7042" ht="25.5" customHeight="1" x14ac:dyDescent="0.25"/>
    <row r="7043" ht="25.5" customHeight="1" x14ac:dyDescent="0.25"/>
    <row r="7044" ht="25.5" customHeight="1" x14ac:dyDescent="0.25"/>
    <row r="7045" ht="25.5" customHeight="1" x14ac:dyDescent="0.25"/>
    <row r="7046" ht="25.5" customHeight="1" x14ac:dyDescent="0.25"/>
    <row r="7047" ht="25.5" customHeight="1" x14ac:dyDescent="0.25"/>
    <row r="7048" ht="25.5" customHeight="1" x14ac:dyDescent="0.25"/>
    <row r="7049" ht="25.5" customHeight="1" x14ac:dyDescent="0.25"/>
    <row r="7050" ht="25.5" customHeight="1" x14ac:dyDescent="0.25"/>
    <row r="7051" ht="25.5" customHeight="1" x14ac:dyDescent="0.25"/>
    <row r="7052" ht="25.5" customHeight="1" x14ac:dyDescent="0.25"/>
    <row r="7053" ht="25.5" customHeight="1" x14ac:dyDescent="0.25"/>
    <row r="7054" ht="25.5" customHeight="1" x14ac:dyDescent="0.25"/>
    <row r="7055" ht="25.5" customHeight="1" x14ac:dyDescent="0.25"/>
    <row r="7056" ht="25.5" customHeight="1" x14ac:dyDescent="0.25"/>
    <row r="7057" ht="25.5" customHeight="1" x14ac:dyDescent="0.25"/>
    <row r="7058" ht="25.5" customHeight="1" x14ac:dyDescent="0.25"/>
    <row r="7059" ht="25.5" customHeight="1" x14ac:dyDescent="0.25"/>
    <row r="7060" ht="25.5" customHeight="1" x14ac:dyDescent="0.25"/>
    <row r="7061" ht="25.5" customHeight="1" x14ac:dyDescent="0.25"/>
    <row r="7062" ht="25.5" customHeight="1" x14ac:dyDescent="0.25"/>
    <row r="7063" ht="25.5" customHeight="1" x14ac:dyDescent="0.25"/>
    <row r="7064" ht="25.5" customHeight="1" x14ac:dyDescent="0.25"/>
    <row r="7065" ht="25.5" customHeight="1" x14ac:dyDescent="0.25"/>
    <row r="7066" ht="25.5" customHeight="1" x14ac:dyDescent="0.25"/>
    <row r="7067" ht="25.5" customHeight="1" x14ac:dyDescent="0.25"/>
    <row r="7068" ht="25.5" customHeight="1" x14ac:dyDescent="0.25"/>
    <row r="7069" ht="25.5" customHeight="1" x14ac:dyDescent="0.25"/>
    <row r="7070" ht="25.5" customHeight="1" x14ac:dyDescent="0.25"/>
    <row r="7071" ht="25.5" customHeight="1" x14ac:dyDescent="0.25"/>
    <row r="7072" ht="25.5" customHeight="1" x14ac:dyDescent="0.25"/>
    <row r="7073" ht="25.5" customHeight="1" x14ac:dyDescent="0.25"/>
    <row r="7074" ht="25.5" customHeight="1" x14ac:dyDescent="0.25"/>
    <row r="7075" ht="25.5" customHeight="1" x14ac:dyDescent="0.25"/>
    <row r="7076" ht="25.5" customHeight="1" x14ac:dyDescent="0.25"/>
    <row r="7077" ht="25.5" customHeight="1" x14ac:dyDescent="0.25"/>
    <row r="7078" ht="25.5" customHeight="1" x14ac:dyDescent="0.25"/>
    <row r="7079" ht="25.5" customHeight="1" x14ac:dyDescent="0.25"/>
    <row r="7080" ht="25.5" customHeight="1" x14ac:dyDescent="0.25"/>
    <row r="7081" ht="25.5" customHeight="1" x14ac:dyDescent="0.25"/>
    <row r="7082" ht="25.5" customHeight="1" x14ac:dyDescent="0.25"/>
    <row r="7083" ht="25.5" customHeight="1" x14ac:dyDescent="0.25"/>
    <row r="7084" ht="25.5" customHeight="1" x14ac:dyDescent="0.25"/>
    <row r="7085" ht="25.5" customHeight="1" x14ac:dyDescent="0.25"/>
    <row r="7086" ht="25.5" customHeight="1" x14ac:dyDescent="0.25"/>
    <row r="7087" ht="25.5" customHeight="1" x14ac:dyDescent="0.25"/>
    <row r="7088" ht="25.5" customHeight="1" x14ac:dyDescent="0.25"/>
    <row r="7089" ht="25.5" customHeight="1" x14ac:dyDescent="0.25"/>
    <row r="7090" ht="25.5" customHeight="1" x14ac:dyDescent="0.25"/>
    <row r="7091" ht="25.5" customHeight="1" x14ac:dyDescent="0.25"/>
    <row r="7092" ht="25.5" customHeight="1" x14ac:dyDescent="0.25"/>
    <row r="7093" ht="25.5" customHeight="1" x14ac:dyDescent="0.25"/>
    <row r="7094" ht="25.5" customHeight="1" x14ac:dyDescent="0.25"/>
    <row r="7095" ht="25.5" customHeight="1" x14ac:dyDescent="0.25"/>
    <row r="7096" ht="25.5" customHeight="1" x14ac:dyDescent="0.25"/>
    <row r="7097" ht="25.5" customHeight="1" x14ac:dyDescent="0.25"/>
    <row r="7098" ht="25.5" customHeight="1" x14ac:dyDescent="0.25"/>
    <row r="7099" ht="25.5" customHeight="1" x14ac:dyDescent="0.25"/>
    <row r="7100" ht="25.5" customHeight="1" x14ac:dyDescent="0.25"/>
    <row r="7101" ht="25.5" customHeight="1" x14ac:dyDescent="0.25"/>
    <row r="7102" ht="25.5" customHeight="1" x14ac:dyDescent="0.25"/>
    <row r="7103" ht="25.5" customHeight="1" x14ac:dyDescent="0.25"/>
    <row r="7104" ht="25.5" customHeight="1" x14ac:dyDescent="0.25"/>
    <row r="7105" ht="25.5" customHeight="1" x14ac:dyDescent="0.25"/>
    <row r="7106" ht="25.5" customHeight="1" x14ac:dyDescent="0.25"/>
    <row r="7107" ht="25.5" customHeight="1" x14ac:dyDescent="0.25"/>
    <row r="7108" ht="25.5" customHeight="1" x14ac:dyDescent="0.25"/>
    <row r="7109" ht="25.5" customHeight="1" x14ac:dyDescent="0.25"/>
    <row r="7110" ht="25.5" customHeight="1" x14ac:dyDescent="0.25"/>
    <row r="7111" ht="25.5" customHeight="1" x14ac:dyDescent="0.25"/>
    <row r="7112" ht="25.5" customHeight="1" x14ac:dyDescent="0.25"/>
    <row r="7113" ht="25.5" customHeight="1" x14ac:dyDescent="0.25"/>
    <row r="7114" ht="25.5" customHeight="1" x14ac:dyDescent="0.25"/>
    <row r="7115" ht="25.5" customHeight="1" x14ac:dyDescent="0.25"/>
    <row r="7116" ht="25.5" customHeight="1" x14ac:dyDescent="0.25"/>
    <row r="7117" ht="25.5" customHeight="1" x14ac:dyDescent="0.25"/>
    <row r="7118" ht="25.5" customHeight="1" x14ac:dyDescent="0.25"/>
    <row r="7119" ht="25.5" customHeight="1" x14ac:dyDescent="0.25"/>
    <row r="7120" ht="25.5" customHeight="1" x14ac:dyDescent="0.25"/>
    <row r="7121" ht="25.5" customHeight="1" x14ac:dyDescent="0.25"/>
    <row r="7122" ht="25.5" customHeight="1" x14ac:dyDescent="0.25"/>
    <row r="7123" ht="25.5" customHeight="1" x14ac:dyDescent="0.25"/>
    <row r="7124" ht="25.5" customHeight="1" x14ac:dyDescent="0.25"/>
    <row r="7125" ht="25.5" customHeight="1" x14ac:dyDescent="0.25"/>
    <row r="7126" ht="25.5" customHeight="1" x14ac:dyDescent="0.25"/>
    <row r="7127" ht="25.5" customHeight="1" x14ac:dyDescent="0.25"/>
    <row r="7128" ht="25.5" customHeight="1" x14ac:dyDescent="0.25"/>
    <row r="7129" ht="25.5" customHeight="1" x14ac:dyDescent="0.25"/>
    <row r="7130" ht="25.5" customHeight="1" x14ac:dyDescent="0.25"/>
    <row r="7131" ht="25.5" customHeight="1" x14ac:dyDescent="0.25"/>
    <row r="7132" ht="25.5" customHeight="1" x14ac:dyDescent="0.25"/>
    <row r="7133" ht="25.5" customHeight="1" x14ac:dyDescent="0.25"/>
    <row r="7134" ht="25.5" customHeight="1" x14ac:dyDescent="0.25"/>
    <row r="7135" ht="25.5" customHeight="1" x14ac:dyDescent="0.25"/>
    <row r="7136" ht="25.5" customHeight="1" x14ac:dyDescent="0.25"/>
    <row r="7137" ht="25.5" customHeight="1" x14ac:dyDescent="0.25"/>
    <row r="7138" ht="25.5" customHeight="1" x14ac:dyDescent="0.25"/>
    <row r="7139" ht="25.5" customHeight="1" x14ac:dyDescent="0.25"/>
    <row r="7140" ht="25.5" customHeight="1" x14ac:dyDescent="0.25"/>
    <row r="7141" ht="25.5" customHeight="1" x14ac:dyDescent="0.25"/>
    <row r="7142" ht="25.5" customHeight="1" x14ac:dyDescent="0.25"/>
    <row r="7143" ht="25.5" customHeight="1" x14ac:dyDescent="0.25"/>
    <row r="7144" ht="25.5" customHeight="1" x14ac:dyDescent="0.25"/>
    <row r="7145" ht="25.5" customHeight="1" x14ac:dyDescent="0.25"/>
    <row r="7146" ht="25.5" customHeight="1" x14ac:dyDescent="0.25"/>
    <row r="7147" ht="25.5" customHeight="1" x14ac:dyDescent="0.25"/>
    <row r="7148" ht="25.5" customHeight="1" x14ac:dyDescent="0.25"/>
    <row r="7149" ht="25.5" customHeight="1" x14ac:dyDescent="0.25"/>
    <row r="7150" ht="25.5" customHeight="1" x14ac:dyDescent="0.25"/>
    <row r="7151" ht="25.5" customHeight="1" x14ac:dyDescent="0.25"/>
    <row r="7152" ht="25.5" customHeight="1" x14ac:dyDescent="0.25"/>
    <row r="7153" ht="25.5" customHeight="1" x14ac:dyDescent="0.25"/>
    <row r="7154" ht="25.5" customHeight="1" x14ac:dyDescent="0.25"/>
    <row r="7155" ht="25.5" customHeight="1" x14ac:dyDescent="0.25"/>
    <row r="7156" ht="25.5" customHeight="1" x14ac:dyDescent="0.25"/>
    <row r="7157" ht="25.5" customHeight="1" x14ac:dyDescent="0.25"/>
    <row r="7158" ht="25.5" customHeight="1" x14ac:dyDescent="0.25"/>
    <row r="7159" ht="25.5" customHeight="1" x14ac:dyDescent="0.25"/>
    <row r="7160" ht="25.5" customHeight="1" x14ac:dyDescent="0.25"/>
    <row r="7161" ht="25.5" customHeight="1" x14ac:dyDescent="0.25"/>
    <row r="7162" ht="25.5" customHeight="1" x14ac:dyDescent="0.25"/>
    <row r="7163" ht="25.5" customHeight="1" x14ac:dyDescent="0.25"/>
    <row r="7164" ht="25.5" customHeight="1" x14ac:dyDescent="0.25"/>
    <row r="7165" ht="25.5" customHeight="1" x14ac:dyDescent="0.25"/>
    <row r="7166" ht="25.5" customHeight="1" x14ac:dyDescent="0.25"/>
    <row r="7167" ht="25.5" customHeight="1" x14ac:dyDescent="0.25"/>
    <row r="7168" ht="25.5" customHeight="1" x14ac:dyDescent="0.25"/>
    <row r="7169" ht="25.5" customHeight="1" x14ac:dyDescent="0.25"/>
    <row r="7170" ht="25.5" customHeight="1" x14ac:dyDescent="0.25"/>
    <row r="7171" ht="25.5" customHeight="1" x14ac:dyDescent="0.25"/>
    <row r="7172" ht="25.5" customHeight="1" x14ac:dyDescent="0.25"/>
    <row r="7173" ht="25.5" customHeight="1" x14ac:dyDescent="0.25"/>
    <row r="7174" ht="25.5" customHeight="1" x14ac:dyDescent="0.25"/>
    <row r="7175" ht="25.5" customHeight="1" x14ac:dyDescent="0.25"/>
    <row r="7176" ht="25.5" customHeight="1" x14ac:dyDescent="0.25"/>
    <row r="7177" ht="25.5" customHeight="1" x14ac:dyDescent="0.25"/>
    <row r="7178" ht="25.5" customHeight="1" x14ac:dyDescent="0.25"/>
    <row r="7179" ht="25.5" customHeight="1" x14ac:dyDescent="0.25"/>
    <row r="7180" ht="25.5" customHeight="1" x14ac:dyDescent="0.25"/>
    <row r="7181" ht="25.5" customHeight="1" x14ac:dyDescent="0.25"/>
    <row r="7182" ht="25.5" customHeight="1" x14ac:dyDescent="0.25"/>
    <row r="7183" ht="25.5" customHeight="1" x14ac:dyDescent="0.25"/>
    <row r="7184" ht="25.5" customHeight="1" x14ac:dyDescent="0.25"/>
    <row r="7185" ht="25.5" customHeight="1" x14ac:dyDescent="0.25"/>
    <row r="7186" ht="25.5" customHeight="1" x14ac:dyDescent="0.25"/>
    <row r="7187" ht="25.5" customHeight="1" x14ac:dyDescent="0.25"/>
    <row r="7188" ht="25.5" customHeight="1" x14ac:dyDescent="0.25"/>
    <row r="7189" ht="25.5" customHeight="1" x14ac:dyDescent="0.25"/>
    <row r="7190" ht="25.5" customHeight="1" x14ac:dyDescent="0.25"/>
    <row r="7191" ht="25.5" customHeight="1" x14ac:dyDescent="0.25"/>
    <row r="7192" ht="25.5" customHeight="1" x14ac:dyDescent="0.25"/>
    <row r="7193" ht="25.5" customHeight="1" x14ac:dyDescent="0.25"/>
    <row r="7194" ht="25.5" customHeight="1" x14ac:dyDescent="0.25"/>
    <row r="7195" ht="25.5" customHeight="1" x14ac:dyDescent="0.25"/>
    <row r="7196" ht="25.5" customHeight="1" x14ac:dyDescent="0.25"/>
    <row r="7197" ht="25.5" customHeight="1" x14ac:dyDescent="0.25"/>
    <row r="7198" ht="25.5" customHeight="1" x14ac:dyDescent="0.25"/>
    <row r="7199" ht="25.5" customHeight="1" x14ac:dyDescent="0.25"/>
    <row r="7200" ht="25.5" customHeight="1" x14ac:dyDescent="0.25"/>
    <row r="7201" ht="25.5" customHeight="1" x14ac:dyDescent="0.25"/>
    <row r="7202" ht="25.5" customHeight="1" x14ac:dyDescent="0.25"/>
    <row r="7203" ht="25.5" customHeight="1" x14ac:dyDescent="0.25"/>
    <row r="7204" ht="25.5" customHeight="1" x14ac:dyDescent="0.25"/>
    <row r="7205" ht="25.5" customHeight="1" x14ac:dyDescent="0.25"/>
    <row r="7206" ht="25.5" customHeight="1" x14ac:dyDescent="0.25"/>
    <row r="7207" ht="25.5" customHeight="1" x14ac:dyDescent="0.25"/>
    <row r="7208" ht="25.5" customHeight="1" x14ac:dyDescent="0.25"/>
    <row r="7209" ht="25.5" customHeight="1" x14ac:dyDescent="0.25"/>
    <row r="7210" ht="25.5" customHeight="1" x14ac:dyDescent="0.25"/>
    <row r="7211" ht="25.5" customHeight="1" x14ac:dyDescent="0.25"/>
    <row r="7212" ht="25.5" customHeight="1" x14ac:dyDescent="0.25"/>
    <row r="7213" ht="25.5" customHeight="1" x14ac:dyDescent="0.25"/>
    <row r="7214" ht="25.5" customHeight="1" x14ac:dyDescent="0.25"/>
    <row r="7215" ht="25.5" customHeight="1" x14ac:dyDescent="0.25"/>
    <row r="7216" ht="25.5" customHeight="1" x14ac:dyDescent="0.25"/>
    <row r="7217" ht="25.5" customHeight="1" x14ac:dyDescent="0.25"/>
    <row r="7218" ht="25.5" customHeight="1" x14ac:dyDescent="0.25"/>
    <row r="7219" ht="25.5" customHeight="1" x14ac:dyDescent="0.25"/>
    <row r="7220" ht="25.5" customHeight="1" x14ac:dyDescent="0.25"/>
    <row r="7221" ht="25.5" customHeight="1" x14ac:dyDescent="0.25"/>
    <row r="7222" ht="25.5" customHeight="1" x14ac:dyDescent="0.25"/>
    <row r="7223" ht="25.5" customHeight="1" x14ac:dyDescent="0.25"/>
    <row r="7224" ht="25.5" customHeight="1" x14ac:dyDescent="0.25"/>
    <row r="7225" ht="25.5" customHeight="1" x14ac:dyDescent="0.25"/>
    <row r="7226" ht="25.5" customHeight="1" x14ac:dyDescent="0.25"/>
    <row r="7227" ht="25.5" customHeight="1" x14ac:dyDescent="0.25"/>
    <row r="7228" ht="25.5" customHeight="1" x14ac:dyDescent="0.25"/>
    <row r="7229" ht="25.5" customHeight="1" x14ac:dyDescent="0.25"/>
    <row r="7230" ht="25.5" customHeight="1" x14ac:dyDescent="0.25"/>
    <row r="7231" ht="25.5" customHeight="1" x14ac:dyDescent="0.25"/>
    <row r="7232" ht="25.5" customHeight="1" x14ac:dyDescent="0.25"/>
    <row r="7233" ht="25.5" customHeight="1" x14ac:dyDescent="0.25"/>
    <row r="7234" ht="25.5" customHeight="1" x14ac:dyDescent="0.25"/>
    <row r="7235" ht="25.5" customHeight="1" x14ac:dyDescent="0.25"/>
    <row r="7236" ht="25.5" customHeight="1" x14ac:dyDescent="0.25"/>
    <row r="7237" ht="25.5" customHeight="1" x14ac:dyDescent="0.25"/>
    <row r="7238" ht="25.5" customHeight="1" x14ac:dyDescent="0.25"/>
    <row r="7239" ht="25.5" customHeight="1" x14ac:dyDescent="0.25"/>
    <row r="7240" ht="25.5" customHeight="1" x14ac:dyDescent="0.25"/>
    <row r="7241" ht="25.5" customHeight="1" x14ac:dyDescent="0.25"/>
    <row r="7242" ht="25.5" customHeight="1" x14ac:dyDescent="0.25"/>
    <row r="7243" ht="25.5" customHeight="1" x14ac:dyDescent="0.25"/>
    <row r="7244" ht="25.5" customHeight="1" x14ac:dyDescent="0.25"/>
    <row r="7245" ht="25.5" customHeight="1" x14ac:dyDescent="0.25"/>
    <row r="7246" ht="25.5" customHeight="1" x14ac:dyDescent="0.25"/>
    <row r="7247" ht="25.5" customHeight="1" x14ac:dyDescent="0.25"/>
    <row r="7248" ht="25.5" customHeight="1" x14ac:dyDescent="0.25"/>
    <row r="7249" ht="25.5" customHeight="1" x14ac:dyDescent="0.25"/>
    <row r="7250" ht="25.5" customHeight="1" x14ac:dyDescent="0.25"/>
    <row r="7251" ht="25.5" customHeight="1" x14ac:dyDescent="0.25"/>
    <row r="7252" ht="25.5" customHeight="1" x14ac:dyDescent="0.25"/>
    <row r="7253" ht="25.5" customHeight="1" x14ac:dyDescent="0.25"/>
    <row r="7254" ht="25.5" customHeight="1" x14ac:dyDescent="0.25"/>
    <row r="7255" ht="25.5" customHeight="1" x14ac:dyDescent="0.25"/>
    <row r="7256" ht="25.5" customHeight="1" x14ac:dyDescent="0.25"/>
    <row r="7257" ht="25.5" customHeight="1" x14ac:dyDescent="0.25"/>
    <row r="7258" ht="25.5" customHeight="1" x14ac:dyDescent="0.25"/>
    <row r="7259" ht="25.5" customHeight="1" x14ac:dyDescent="0.25"/>
    <row r="7260" ht="25.5" customHeight="1" x14ac:dyDescent="0.25"/>
    <row r="7261" ht="25.5" customHeight="1" x14ac:dyDescent="0.25"/>
    <row r="7262" ht="25.5" customHeight="1" x14ac:dyDescent="0.25"/>
    <row r="7263" ht="25.5" customHeight="1" x14ac:dyDescent="0.25"/>
    <row r="7264" ht="25.5" customHeight="1" x14ac:dyDescent="0.25"/>
    <row r="7265" ht="25.5" customHeight="1" x14ac:dyDescent="0.25"/>
    <row r="7266" ht="25.5" customHeight="1" x14ac:dyDescent="0.25"/>
    <row r="7267" ht="25.5" customHeight="1" x14ac:dyDescent="0.25"/>
    <row r="7268" ht="25.5" customHeight="1" x14ac:dyDescent="0.25"/>
    <row r="7269" ht="25.5" customHeight="1" x14ac:dyDescent="0.25"/>
    <row r="7270" ht="25.5" customHeight="1" x14ac:dyDescent="0.25"/>
    <row r="7271" ht="25.5" customHeight="1" x14ac:dyDescent="0.25"/>
    <row r="7272" ht="25.5" customHeight="1" x14ac:dyDescent="0.25"/>
    <row r="7273" ht="25.5" customHeight="1" x14ac:dyDescent="0.25"/>
    <row r="7274" ht="25.5" customHeight="1" x14ac:dyDescent="0.25"/>
    <row r="7275" ht="25.5" customHeight="1" x14ac:dyDescent="0.25"/>
    <row r="7276" ht="25.5" customHeight="1" x14ac:dyDescent="0.25"/>
    <row r="7277" ht="25.5" customHeight="1" x14ac:dyDescent="0.25"/>
    <row r="7278" ht="25.5" customHeight="1" x14ac:dyDescent="0.25"/>
    <row r="7279" ht="25.5" customHeight="1" x14ac:dyDescent="0.25"/>
    <row r="7280" ht="25.5" customHeight="1" x14ac:dyDescent="0.25"/>
    <row r="7281" ht="25.5" customHeight="1" x14ac:dyDescent="0.25"/>
    <row r="7282" ht="25.5" customHeight="1" x14ac:dyDescent="0.25"/>
    <row r="7283" ht="25.5" customHeight="1" x14ac:dyDescent="0.25"/>
    <row r="7284" ht="25.5" customHeight="1" x14ac:dyDescent="0.25"/>
    <row r="7285" ht="25.5" customHeight="1" x14ac:dyDescent="0.25"/>
    <row r="7286" ht="25.5" customHeight="1" x14ac:dyDescent="0.25"/>
    <row r="7287" ht="25.5" customHeight="1" x14ac:dyDescent="0.25"/>
    <row r="7288" ht="25.5" customHeight="1" x14ac:dyDescent="0.25"/>
    <row r="7289" ht="25.5" customHeight="1" x14ac:dyDescent="0.25"/>
    <row r="7290" ht="25.5" customHeight="1" x14ac:dyDescent="0.25"/>
    <row r="7291" ht="25.5" customHeight="1" x14ac:dyDescent="0.25"/>
    <row r="7292" ht="25.5" customHeight="1" x14ac:dyDescent="0.25"/>
    <row r="7293" ht="25.5" customHeight="1" x14ac:dyDescent="0.25"/>
    <row r="7294" ht="25.5" customHeight="1" x14ac:dyDescent="0.25"/>
    <row r="7295" ht="25.5" customHeight="1" x14ac:dyDescent="0.25"/>
    <row r="7296" ht="25.5" customHeight="1" x14ac:dyDescent="0.25"/>
    <row r="7297" ht="25.5" customHeight="1" x14ac:dyDescent="0.25"/>
    <row r="7298" ht="25.5" customHeight="1" x14ac:dyDescent="0.25"/>
    <row r="7299" ht="25.5" customHeight="1" x14ac:dyDescent="0.25"/>
    <row r="7300" ht="25.5" customHeight="1" x14ac:dyDescent="0.25"/>
    <row r="7301" ht="25.5" customHeight="1" x14ac:dyDescent="0.25"/>
    <row r="7302" ht="25.5" customHeight="1" x14ac:dyDescent="0.25"/>
    <row r="7303" ht="25.5" customHeight="1" x14ac:dyDescent="0.25"/>
    <row r="7304" ht="25.5" customHeight="1" x14ac:dyDescent="0.25"/>
    <row r="7305" ht="25.5" customHeight="1" x14ac:dyDescent="0.25"/>
    <row r="7306" ht="25.5" customHeight="1" x14ac:dyDescent="0.25"/>
    <row r="7307" ht="25.5" customHeight="1" x14ac:dyDescent="0.25"/>
    <row r="7308" ht="25.5" customHeight="1" x14ac:dyDescent="0.25"/>
    <row r="7309" ht="25.5" customHeight="1" x14ac:dyDescent="0.25"/>
    <row r="7310" ht="25.5" customHeight="1" x14ac:dyDescent="0.25"/>
    <row r="7311" ht="25.5" customHeight="1" x14ac:dyDescent="0.25"/>
    <row r="7312" ht="25.5" customHeight="1" x14ac:dyDescent="0.25"/>
    <row r="7313" ht="25.5" customHeight="1" x14ac:dyDescent="0.25"/>
    <row r="7314" ht="25.5" customHeight="1" x14ac:dyDescent="0.25"/>
    <row r="7315" ht="25.5" customHeight="1" x14ac:dyDescent="0.25"/>
    <row r="7316" ht="25.5" customHeight="1" x14ac:dyDescent="0.25"/>
    <row r="7317" ht="25.5" customHeight="1" x14ac:dyDescent="0.25"/>
    <row r="7318" ht="25.5" customHeight="1" x14ac:dyDescent="0.25"/>
    <row r="7319" ht="25.5" customHeight="1" x14ac:dyDescent="0.25"/>
    <row r="7320" ht="25.5" customHeight="1" x14ac:dyDescent="0.25"/>
    <row r="7321" ht="25.5" customHeight="1" x14ac:dyDescent="0.25"/>
    <row r="7322" ht="25.5" customHeight="1" x14ac:dyDescent="0.25"/>
    <row r="7323" ht="25.5" customHeight="1" x14ac:dyDescent="0.25"/>
    <row r="7324" ht="25.5" customHeight="1" x14ac:dyDescent="0.25"/>
    <row r="7325" ht="25.5" customHeight="1" x14ac:dyDescent="0.25"/>
    <row r="7326" ht="25.5" customHeight="1" x14ac:dyDescent="0.25"/>
    <row r="7327" ht="25.5" customHeight="1" x14ac:dyDescent="0.25"/>
    <row r="7328" ht="25.5" customHeight="1" x14ac:dyDescent="0.25"/>
    <row r="7329" ht="25.5" customHeight="1" x14ac:dyDescent="0.25"/>
    <row r="7330" ht="25.5" customHeight="1" x14ac:dyDescent="0.25"/>
    <row r="7331" ht="25.5" customHeight="1" x14ac:dyDescent="0.25"/>
    <row r="7332" ht="25.5" customHeight="1" x14ac:dyDescent="0.25"/>
    <row r="7333" ht="25.5" customHeight="1" x14ac:dyDescent="0.25"/>
    <row r="7334" ht="25.5" customHeight="1" x14ac:dyDescent="0.25"/>
    <row r="7335" ht="25.5" customHeight="1" x14ac:dyDescent="0.25"/>
    <row r="7336" ht="25.5" customHeight="1" x14ac:dyDescent="0.25"/>
    <row r="7337" ht="25.5" customHeight="1" x14ac:dyDescent="0.25"/>
    <row r="7338" ht="25.5" customHeight="1" x14ac:dyDescent="0.25"/>
    <row r="7339" ht="25.5" customHeight="1" x14ac:dyDescent="0.25"/>
    <row r="7340" ht="25.5" customHeight="1" x14ac:dyDescent="0.25"/>
    <row r="7341" ht="25.5" customHeight="1" x14ac:dyDescent="0.25"/>
    <row r="7342" ht="25.5" customHeight="1" x14ac:dyDescent="0.25"/>
    <row r="7343" ht="25.5" customHeight="1" x14ac:dyDescent="0.25"/>
    <row r="7344" ht="25.5" customHeight="1" x14ac:dyDescent="0.25"/>
    <row r="7345" ht="25.5" customHeight="1" x14ac:dyDescent="0.25"/>
    <row r="7346" ht="25.5" customHeight="1" x14ac:dyDescent="0.25"/>
    <row r="7347" ht="25.5" customHeight="1" x14ac:dyDescent="0.25"/>
    <row r="7348" ht="25.5" customHeight="1" x14ac:dyDescent="0.25"/>
    <row r="7349" ht="25.5" customHeight="1" x14ac:dyDescent="0.25"/>
    <row r="7350" ht="25.5" customHeight="1" x14ac:dyDescent="0.25"/>
    <row r="7351" ht="25.5" customHeight="1" x14ac:dyDescent="0.25"/>
    <row r="7352" ht="25.5" customHeight="1" x14ac:dyDescent="0.25"/>
    <row r="7353" ht="25.5" customHeight="1" x14ac:dyDescent="0.25"/>
    <row r="7354" ht="25.5" customHeight="1" x14ac:dyDescent="0.25"/>
    <row r="7355" ht="25.5" customHeight="1" x14ac:dyDescent="0.25"/>
    <row r="7356" ht="25.5" customHeight="1" x14ac:dyDescent="0.25"/>
    <row r="7357" ht="25.5" customHeight="1" x14ac:dyDescent="0.25"/>
    <row r="7358" ht="25.5" customHeight="1" x14ac:dyDescent="0.25"/>
    <row r="7359" ht="25.5" customHeight="1" x14ac:dyDescent="0.25"/>
    <row r="7360" ht="25.5" customHeight="1" x14ac:dyDescent="0.25"/>
    <row r="7361" ht="25.5" customHeight="1" x14ac:dyDescent="0.25"/>
    <row r="7362" ht="25.5" customHeight="1" x14ac:dyDescent="0.25"/>
    <row r="7363" ht="25.5" customHeight="1" x14ac:dyDescent="0.25"/>
    <row r="7364" ht="25.5" customHeight="1" x14ac:dyDescent="0.25"/>
    <row r="7365" ht="25.5" customHeight="1" x14ac:dyDescent="0.25"/>
    <row r="7366" ht="25.5" customHeight="1" x14ac:dyDescent="0.25"/>
    <row r="7367" ht="25.5" customHeight="1" x14ac:dyDescent="0.25"/>
    <row r="7368" ht="25.5" customHeight="1" x14ac:dyDescent="0.25"/>
    <row r="7369" ht="25.5" customHeight="1" x14ac:dyDescent="0.25"/>
    <row r="7370" ht="25.5" customHeight="1" x14ac:dyDescent="0.25"/>
    <row r="7371" ht="25.5" customHeight="1" x14ac:dyDescent="0.25"/>
    <row r="7372" ht="25.5" customHeight="1" x14ac:dyDescent="0.25"/>
    <row r="7373" ht="25.5" customHeight="1" x14ac:dyDescent="0.25"/>
    <row r="7374" ht="25.5" customHeight="1" x14ac:dyDescent="0.25"/>
    <row r="7375" ht="25.5" customHeight="1" x14ac:dyDescent="0.25"/>
    <row r="7376" ht="25.5" customHeight="1" x14ac:dyDescent="0.25"/>
    <row r="7377" ht="25.5" customHeight="1" x14ac:dyDescent="0.25"/>
    <row r="7378" ht="25.5" customHeight="1" x14ac:dyDescent="0.25"/>
    <row r="7379" ht="25.5" customHeight="1" x14ac:dyDescent="0.25"/>
    <row r="7380" ht="25.5" customHeight="1" x14ac:dyDescent="0.25"/>
    <row r="7381" ht="25.5" customHeight="1" x14ac:dyDescent="0.25"/>
    <row r="7382" ht="25.5" customHeight="1" x14ac:dyDescent="0.25"/>
    <row r="7383" ht="25.5" customHeight="1" x14ac:dyDescent="0.25"/>
    <row r="7384" ht="25.5" customHeight="1" x14ac:dyDescent="0.25"/>
    <row r="7385" ht="25.5" customHeight="1" x14ac:dyDescent="0.25"/>
    <row r="7386" ht="25.5" customHeight="1" x14ac:dyDescent="0.25"/>
    <row r="7387" ht="25.5" customHeight="1" x14ac:dyDescent="0.25"/>
    <row r="7388" ht="25.5" customHeight="1" x14ac:dyDescent="0.25"/>
    <row r="7389" ht="25.5" customHeight="1" x14ac:dyDescent="0.25"/>
    <row r="7390" ht="25.5" customHeight="1" x14ac:dyDescent="0.25"/>
    <row r="7391" ht="25.5" customHeight="1" x14ac:dyDescent="0.25"/>
    <row r="7392" ht="25.5" customHeight="1" x14ac:dyDescent="0.25"/>
    <row r="7393" ht="25.5" customHeight="1" x14ac:dyDescent="0.25"/>
    <row r="7394" ht="25.5" customHeight="1" x14ac:dyDescent="0.25"/>
    <row r="7395" ht="25.5" customHeight="1" x14ac:dyDescent="0.25"/>
    <row r="7396" ht="25.5" customHeight="1" x14ac:dyDescent="0.25"/>
    <row r="7397" ht="25.5" customHeight="1" x14ac:dyDescent="0.25"/>
    <row r="7398" ht="25.5" customHeight="1" x14ac:dyDescent="0.25"/>
    <row r="7399" ht="25.5" customHeight="1" x14ac:dyDescent="0.25"/>
    <row r="7400" ht="25.5" customHeight="1" x14ac:dyDescent="0.25"/>
    <row r="7401" ht="25.5" customHeight="1" x14ac:dyDescent="0.25"/>
    <row r="7402" ht="25.5" customHeight="1" x14ac:dyDescent="0.25"/>
    <row r="7403" ht="25.5" customHeight="1" x14ac:dyDescent="0.25"/>
    <row r="7404" ht="25.5" customHeight="1" x14ac:dyDescent="0.25"/>
    <row r="7405" ht="25.5" customHeight="1" x14ac:dyDescent="0.25"/>
    <row r="7406" ht="25.5" customHeight="1" x14ac:dyDescent="0.25"/>
    <row r="7407" ht="25.5" customHeight="1" x14ac:dyDescent="0.25"/>
    <row r="7408" ht="25.5" customHeight="1" x14ac:dyDescent="0.25"/>
    <row r="7409" ht="25.5" customHeight="1" x14ac:dyDescent="0.25"/>
    <row r="7410" ht="25.5" customHeight="1" x14ac:dyDescent="0.25"/>
    <row r="7411" ht="25.5" customHeight="1" x14ac:dyDescent="0.25"/>
    <row r="7412" ht="25.5" customHeight="1" x14ac:dyDescent="0.25"/>
    <row r="7413" ht="25.5" customHeight="1" x14ac:dyDescent="0.25"/>
    <row r="7414" ht="25.5" customHeight="1" x14ac:dyDescent="0.25"/>
    <row r="7415" ht="25.5" customHeight="1" x14ac:dyDescent="0.25"/>
    <row r="7416" ht="25.5" customHeight="1" x14ac:dyDescent="0.25"/>
    <row r="7417" ht="25.5" customHeight="1" x14ac:dyDescent="0.25"/>
    <row r="7418" ht="25.5" customHeight="1" x14ac:dyDescent="0.25"/>
    <row r="7419" ht="25.5" customHeight="1" x14ac:dyDescent="0.25"/>
    <row r="7420" ht="25.5" customHeight="1" x14ac:dyDescent="0.25"/>
    <row r="7421" ht="25.5" customHeight="1" x14ac:dyDescent="0.25"/>
    <row r="7422" ht="25.5" customHeight="1" x14ac:dyDescent="0.25"/>
    <row r="7423" ht="25.5" customHeight="1" x14ac:dyDescent="0.25"/>
    <row r="7424" ht="25.5" customHeight="1" x14ac:dyDescent="0.25"/>
    <row r="7425" ht="25.5" customHeight="1" x14ac:dyDescent="0.25"/>
    <row r="7426" ht="25.5" customHeight="1" x14ac:dyDescent="0.25"/>
    <row r="7427" ht="25.5" customHeight="1" x14ac:dyDescent="0.25"/>
    <row r="7428" ht="25.5" customHeight="1" x14ac:dyDescent="0.25"/>
    <row r="7429" ht="25.5" customHeight="1" x14ac:dyDescent="0.25"/>
    <row r="7430" ht="25.5" customHeight="1" x14ac:dyDescent="0.25"/>
    <row r="7431" ht="25.5" customHeight="1" x14ac:dyDescent="0.25"/>
    <row r="7432" ht="25.5" customHeight="1" x14ac:dyDescent="0.25"/>
    <row r="7433" ht="25.5" customHeight="1" x14ac:dyDescent="0.25"/>
    <row r="7434" ht="25.5" customHeight="1" x14ac:dyDescent="0.25"/>
    <row r="7435" ht="25.5" customHeight="1" x14ac:dyDescent="0.25"/>
    <row r="7436" ht="25.5" customHeight="1" x14ac:dyDescent="0.25"/>
    <row r="7437" ht="25.5" customHeight="1" x14ac:dyDescent="0.25"/>
    <row r="7438" ht="25.5" customHeight="1" x14ac:dyDescent="0.25"/>
    <row r="7439" ht="25.5" customHeight="1" x14ac:dyDescent="0.25"/>
    <row r="7440" ht="25.5" customHeight="1" x14ac:dyDescent="0.25"/>
    <row r="7441" ht="25.5" customHeight="1" x14ac:dyDescent="0.25"/>
    <row r="7442" ht="25.5" customHeight="1" x14ac:dyDescent="0.25"/>
    <row r="7443" ht="25.5" customHeight="1" x14ac:dyDescent="0.25"/>
    <row r="7444" ht="25.5" customHeight="1" x14ac:dyDescent="0.25"/>
    <row r="7445" ht="25.5" customHeight="1" x14ac:dyDescent="0.25"/>
    <row r="7446" ht="25.5" customHeight="1" x14ac:dyDescent="0.25"/>
    <row r="7447" ht="25.5" customHeight="1" x14ac:dyDescent="0.25"/>
    <row r="7448" ht="25.5" customHeight="1" x14ac:dyDescent="0.25"/>
    <row r="7449" ht="25.5" customHeight="1" x14ac:dyDescent="0.25"/>
    <row r="7450" ht="25.5" customHeight="1" x14ac:dyDescent="0.25"/>
    <row r="7451" ht="25.5" customHeight="1" x14ac:dyDescent="0.25"/>
    <row r="7452" ht="25.5" customHeight="1" x14ac:dyDescent="0.25"/>
    <row r="7453" ht="25.5" customHeight="1" x14ac:dyDescent="0.25"/>
    <row r="7454" ht="25.5" customHeight="1" x14ac:dyDescent="0.25"/>
    <row r="7455" ht="25.5" customHeight="1" x14ac:dyDescent="0.25"/>
    <row r="7456" ht="25.5" customHeight="1" x14ac:dyDescent="0.25"/>
    <row r="7457" ht="25.5" customHeight="1" x14ac:dyDescent="0.25"/>
    <row r="7458" ht="25.5" customHeight="1" x14ac:dyDescent="0.25"/>
    <row r="7459" ht="25.5" customHeight="1" x14ac:dyDescent="0.25"/>
    <row r="7460" ht="25.5" customHeight="1" x14ac:dyDescent="0.25"/>
    <row r="7461" ht="25.5" customHeight="1" x14ac:dyDescent="0.25"/>
    <row r="7462" ht="25.5" customHeight="1" x14ac:dyDescent="0.25"/>
    <row r="7463" ht="25.5" customHeight="1" x14ac:dyDescent="0.25"/>
    <row r="7464" ht="25.5" customHeight="1" x14ac:dyDescent="0.25"/>
    <row r="7465" ht="25.5" customHeight="1" x14ac:dyDescent="0.25"/>
    <row r="7466" ht="25.5" customHeight="1" x14ac:dyDescent="0.25"/>
    <row r="7467" ht="25.5" customHeight="1" x14ac:dyDescent="0.25"/>
    <row r="7468" ht="25.5" customHeight="1" x14ac:dyDescent="0.25"/>
    <row r="7469" ht="25.5" customHeight="1" x14ac:dyDescent="0.25"/>
    <row r="7470" ht="25.5" customHeight="1" x14ac:dyDescent="0.25"/>
    <row r="7471" ht="25.5" customHeight="1" x14ac:dyDescent="0.25"/>
    <row r="7472" ht="25.5" customHeight="1" x14ac:dyDescent="0.25"/>
    <row r="7473" ht="25.5" customHeight="1" x14ac:dyDescent="0.25"/>
    <row r="7474" ht="25.5" customHeight="1" x14ac:dyDescent="0.25"/>
    <row r="7475" ht="25.5" customHeight="1" x14ac:dyDescent="0.25"/>
    <row r="7476" ht="25.5" customHeight="1" x14ac:dyDescent="0.25"/>
    <row r="7477" ht="25.5" customHeight="1" x14ac:dyDescent="0.25"/>
    <row r="7478" ht="25.5" customHeight="1" x14ac:dyDescent="0.25"/>
    <row r="7479" ht="25.5" customHeight="1" x14ac:dyDescent="0.25"/>
    <row r="7480" ht="25.5" customHeight="1" x14ac:dyDescent="0.25"/>
    <row r="7481" ht="25.5" customHeight="1" x14ac:dyDescent="0.25"/>
    <row r="7482" ht="25.5" customHeight="1" x14ac:dyDescent="0.25"/>
    <row r="7483" ht="25.5" customHeight="1" x14ac:dyDescent="0.25"/>
    <row r="7484" ht="25.5" customHeight="1" x14ac:dyDescent="0.25"/>
    <row r="7485" ht="25.5" customHeight="1" x14ac:dyDescent="0.25"/>
    <row r="7486" ht="25.5" customHeight="1" x14ac:dyDescent="0.25"/>
    <row r="7487" ht="25.5" customHeight="1" x14ac:dyDescent="0.25"/>
    <row r="7488" ht="25.5" customHeight="1" x14ac:dyDescent="0.25"/>
    <row r="7489" ht="25.5" customHeight="1" x14ac:dyDescent="0.25"/>
    <row r="7490" ht="25.5" customHeight="1" x14ac:dyDescent="0.25"/>
    <row r="7491" ht="25.5" customHeight="1" x14ac:dyDescent="0.25"/>
    <row r="7492" ht="25.5" customHeight="1" x14ac:dyDescent="0.25"/>
    <row r="7493" ht="25.5" customHeight="1" x14ac:dyDescent="0.25"/>
    <row r="7494" ht="25.5" customHeight="1" x14ac:dyDescent="0.25"/>
    <row r="7495" ht="25.5" customHeight="1" x14ac:dyDescent="0.25"/>
    <row r="7496" ht="25.5" customHeight="1" x14ac:dyDescent="0.25"/>
    <row r="7497" ht="25.5" customHeight="1" x14ac:dyDescent="0.25"/>
    <row r="7498" ht="25.5" customHeight="1" x14ac:dyDescent="0.25"/>
    <row r="7499" ht="25.5" customHeight="1" x14ac:dyDescent="0.25"/>
    <row r="7500" ht="25.5" customHeight="1" x14ac:dyDescent="0.25"/>
    <row r="7501" ht="25.5" customHeight="1" x14ac:dyDescent="0.25"/>
    <row r="7502" ht="25.5" customHeight="1" x14ac:dyDescent="0.25"/>
    <row r="7503" ht="25.5" customHeight="1" x14ac:dyDescent="0.25"/>
    <row r="7504" ht="25.5" customHeight="1" x14ac:dyDescent="0.25"/>
    <row r="7505" ht="25.5" customHeight="1" x14ac:dyDescent="0.25"/>
    <row r="7506" ht="25.5" customHeight="1" x14ac:dyDescent="0.25"/>
    <row r="7507" ht="25.5" customHeight="1" x14ac:dyDescent="0.25"/>
    <row r="7508" ht="25.5" customHeight="1" x14ac:dyDescent="0.25"/>
    <row r="7509" ht="25.5" customHeight="1" x14ac:dyDescent="0.25"/>
    <row r="7510" ht="25.5" customHeight="1" x14ac:dyDescent="0.25"/>
    <row r="7511" ht="25.5" customHeight="1" x14ac:dyDescent="0.25"/>
    <row r="7512" ht="25.5" customHeight="1" x14ac:dyDescent="0.25"/>
    <row r="7513" ht="25.5" customHeight="1" x14ac:dyDescent="0.25"/>
    <row r="7514" ht="25.5" customHeight="1" x14ac:dyDescent="0.25"/>
    <row r="7515" ht="25.5" customHeight="1" x14ac:dyDescent="0.25"/>
    <row r="7516" ht="25.5" customHeight="1" x14ac:dyDescent="0.25"/>
    <row r="7517" ht="25.5" customHeight="1" x14ac:dyDescent="0.25"/>
    <row r="7518" ht="25.5" customHeight="1" x14ac:dyDescent="0.25"/>
    <row r="7519" ht="25.5" customHeight="1" x14ac:dyDescent="0.25"/>
    <row r="7520" ht="25.5" customHeight="1" x14ac:dyDescent="0.25"/>
    <row r="7521" ht="25.5" customHeight="1" x14ac:dyDescent="0.25"/>
    <row r="7522" ht="25.5" customHeight="1" x14ac:dyDescent="0.25"/>
    <row r="7523" ht="25.5" customHeight="1" x14ac:dyDescent="0.25"/>
    <row r="7524" ht="25.5" customHeight="1" x14ac:dyDescent="0.25"/>
    <row r="7525" ht="25.5" customHeight="1" x14ac:dyDescent="0.25"/>
    <row r="7526" ht="25.5" customHeight="1" x14ac:dyDescent="0.25"/>
    <row r="7527" ht="25.5" customHeight="1" x14ac:dyDescent="0.25"/>
    <row r="7528" ht="25.5" customHeight="1" x14ac:dyDescent="0.25"/>
    <row r="7529" ht="25.5" customHeight="1" x14ac:dyDescent="0.25"/>
    <row r="7530" ht="25.5" customHeight="1" x14ac:dyDescent="0.25"/>
    <row r="7531" ht="25.5" customHeight="1" x14ac:dyDescent="0.25"/>
    <row r="7532" ht="25.5" customHeight="1" x14ac:dyDescent="0.25"/>
    <row r="7533" ht="25.5" customHeight="1" x14ac:dyDescent="0.25"/>
    <row r="7534" ht="25.5" customHeight="1" x14ac:dyDescent="0.25"/>
    <row r="7535" ht="25.5" customHeight="1" x14ac:dyDescent="0.25"/>
    <row r="7536" ht="25.5" customHeight="1" x14ac:dyDescent="0.25"/>
    <row r="7537" ht="25.5" customHeight="1" x14ac:dyDescent="0.25"/>
    <row r="7538" ht="25.5" customHeight="1" x14ac:dyDescent="0.25"/>
    <row r="7539" ht="25.5" customHeight="1" x14ac:dyDescent="0.25"/>
    <row r="7540" ht="25.5" customHeight="1" x14ac:dyDescent="0.25"/>
    <row r="7541" ht="25.5" customHeight="1" x14ac:dyDescent="0.25"/>
    <row r="7542" ht="25.5" customHeight="1" x14ac:dyDescent="0.25"/>
    <row r="7543" ht="25.5" customHeight="1" x14ac:dyDescent="0.25"/>
    <row r="7544" ht="25.5" customHeight="1" x14ac:dyDescent="0.25"/>
    <row r="7545" ht="25.5" customHeight="1" x14ac:dyDescent="0.25"/>
    <row r="7546" ht="25.5" customHeight="1" x14ac:dyDescent="0.25"/>
    <row r="7547" ht="25.5" customHeight="1" x14ac:dyDescent="0.25"/>
    <row r="7548" ht="25.5" customHeight="1" x14ac:dyDescent="0.25"/>
    <row r="7549" ht="25.5" customHeight="1" x14ac:dyDescent="0.25"/>
    <row r="7550" ht="25.5" customHeight="1" x14ac:dyDescent="0.25"/>
    <row r="7551" ht="25.5" customHeight="1" x14ac:dyDescent="0.25"/>
    <row r="7552" ht="25.5" customHeight="1" x14ac:dyDescent="0.25"/>
    <row r="7553" ht="25.5" customHeight="1" x14ac:dyDescent="0.25"/>
    <row r="7554" ht="25.5" customHeight="1" x14ac:dyDescent="0.25"/>
    <row r="7555" ht="25.5" customHeight="1" x14ac:dyDescent="0.25"/>
    <row r="7556" ht="25.5" customHeight="1" x14ac:dyDescent="0.25"/>
    <row r="7557" ht="25.5" customHeight="1" x14ac:dyDescent="0.25"/>
    <row r="7558" ht="25.5" customHeight="1" x14ac:dyDescent="0.25"/>
    <row r="7559" ht="25.5" customHeight="1" x14ac:dyDescent="0.25"/>
    <row r="7560" ht="25.5" customHeight="1" x14ac:dyDescent="0.25"/>
    <row r="7561" ht="25.5" customHeight="1" x14ac:dyDescent="0.25"/>
    <row r="7562" ht="25.5" customHeight="1" x14ac:dyDescent="0.25"/>
    <row r="7563" ht="25.5" customHeight="1" x14ac:dyDescent="0.25"/>
    <row r="7564" ht="25.5" customHeight="1" x14ac:dyDescent="0.25"/>
    <row r="7565" ht="25.5" customHeight="1" x14ac:dyDescent="0.25"/>
    <row r="7566" ht="25.5" customHeight="1" x14ac:dyDescent="0.25"/>
    <row r="7567" ht="25.5" customHeight="1" x14ac:dyDescent="0.25"/>
    <row r="7568" ht="25.5" customHeight="1" x14ac:dyDescent="0.25"/>
    <row r="7569" ht="25.5" customHeight="1" x14ac:dyDescent="0.25"/>
    <row r="7570" ht="25.5" customHeight="1" x14ac:dyDescent="0.25"/>
    <row r="7571" ht="25.5" customHeight="1" x14ac:dyDescent="0.25"/>
    <row r="7572" ht="25.5" customHeight="1" x14ac:dyDescent="0.25"/>
    <row r="7573" ht="25.5" customHeight="1" x14ac:dyDescent="0.25"/>
    <row r="7574" ht="25.5" customHeight="1" x14ac:dyDescent="0.25"/>
    <row r="7575" ht="25.5" customHeight="1" x14ac:dyDescent="0.25"/>
    <row r="7576" ht="25.5" customHeight="1" x14ac:dyDescent="0.25"/>
    <row r="7577" ht="25.5" customHeight="1" x14ac:dyDescent="0.25"/>
    <row r="7578" ht="25.5" customHeight="1" x14ac:dyDescent="0.25"/>
    <row r="7579" ht="25.5" customHeight="1" x14ac:dyDescent="0.25"/>
    <row r="7580" ht="25.5" customHeight="1" x14ac:dyDescent="0.25"/>
    <row r="7581" ht="25.5" customHeight="1" x14ac:dyDescent="0.25"/>
    <row r="7582" ht="25.5" customHeight="1" x14ac:dyDescent="0.25"/>
    <row r="7583" ht="25.5" customHeight="1" x14ac:dyDescent="0.25"/>
    <row r="7584" ht="25.5" customHeight="1" x14ac:dyDescent="0.25"/>
    <row r="7585" ht="25.5" customHeight="1" x14ac:dyDescent="0.25"/>
    <row r="7586" ht="25.5" customHeight="1" x14ac:dyDescent="0.25"/>
    <row r="7587" ht="25.5" customHeight="1" x14ac:dyDescent="0.25"/>
    <row r="7588" ht="25.5" customHeight="1" x14ac:dyDescent="0.25"/>
    <row r="7589" ht="25.5" customHeight="1" x14ac:dyDescent="0.25"/>
    <row r="7590" ht="25.5" customHeight="1" x14ac:dyDescent="0.25"/>
    <row r="7591" ht="25.5" customHeight="1" x14ac:dyDescent="0.25"/>
    <row r="7592" ht="25.5" customHeight="1" x14ac:dyDescent="0.25"/>
    <row r="7593" ht="25.5" customHeight="1" x14ac:dyDescent="0.25"/>
    <row r="7594" ht="25.5" customHeight="1" x14ac:dyDescent="0.25"/>
    <row r="7595" ht="25.5" customHeight="1" x14ac:dyDescent="0.25"/>
    <row r="7596" ht="25.5" customHeight="1" x14ac:dyDescent="0.25"/>
    <row r="7597" ht="25.5" customHeight="1" x14ac:dyDescent="0.25"/>
    <row r="7598" ht="25.5" customHeight="1" x14ac:dyDescent="0.25"/>
    <row r="7599" ht="25.5" customHeight="1" x14ac:dyDescent="0.25"/>
    <row r="7600" ht="25.5" customHeight="1" x14ac:dyDescent="0.25"/>
    <row r="7601" ht="25.5" customHeight="1" x14ac:dyDescent="0.25"/>
    <row r="7602" ht="25.5" customHeight="1" x14ac:dyDescent="0.25"/>
    <row r="7603" ht="25.5" customHeight="1" x14ac:dyDescent="0.25"/>
    <row r="7604" ht="25.5" customHeight="1" x14ac:dyDescent="0.25"/>
    <row r="7605" ht="25.5" customHeight="1" x14ac:dyDescent="0.25"/>
    <row r="7606" ht="25.5" customHeight="1" x14ac:dyDescent="0.25"/>
    <row r="7607" ht="25.5" customHeight="1" x14ac:dyDescent="0.25"/>
    <row r="7608" ht="25.5" customHeight="1" x14ac:dyDescent="0.25"/>
    <row r="7609" ht="25.5" customHeight="1" x14ac:dyDescent="0.25"/>
    <row r="7610" ht="25.5" customHeight="1" x14ac:dyDescent="0.25"/>
    <row r="7611" ht="25.5" customHeight="1" x14ac:dyDescent="0.25"/>
    <row r="7612" ht="25.5" customHeight="1" x14ac:dyDescent="0.25"/>
    <row r="7613" ht="25.5" customHeight="1" x14ac:dyDescent="0.25"/>
    <row r="7614" ht="25.5" customHeight="1" x14ac:dyDescent="0.25"/>
    <row r="7615" ht="25.5" customHeight="1" x14ac:dyDescent="0.25"/>
    <row r="7616" ht="25.5" customHeight="1" x14ac:dyDescent="0.25"/>
    <row r="7617" ht="25.5" customHeight="1" x14ac:dyDescent="0.25"/>
    <row r="7618" ht="25.5" customHeight="1" x14ac:dyDescent="0.25"/>
    <row r="7619" ht="25.5" customHeight="1" x14ac:dyDescent="0.25"/>
    <row r="7620" ht="25.5" customHeight="1" x14ac:dyDescent="0.25"/>
    <row r="7621" ht="25.5" customHeight="1" x14ac:dyDescent="0.25"/>
    <row r="7622" ht="25.5" customHeight="1" x14ac:dyDescent="0.25"/>
    <row r="7623" ht="25.5" customHeight="1" x14ac:dyDescent="0.25"/>
    <row r="7624" ht="25.5" customHeight="1" x14ac:dyDescent="0.25"/>
    <row r="7625" ht="25.5" customHeight="1" x14ac:dyDescent="0.25"/>
    <row r="7626" ht="25.5" customHeight="1" x14ac:dyDescent="0.25"/>
    <row r="7627" ht="25.5" customHeight="1" x14ac:dyDescent="0.25"/>
    <row r="7628" ht="25.5" customHeight="1" x14ac:dyDescent="0.25"/>
    <row r="7629" ht="25.5" customHeight="1" x14ac:dyDescent="0.25"/>
    <row r="7630" ht="25.5" customHeight="1" x14ac:dyDescent="0.25"/>
    <row r="7631" ht="25.5" customHeight="1" x14ac:dyDescent="0.25"/>
    <row r="7632" ht="25.5" customHeight="1" x14ac:dyDescent="0.25"/>
    <row r="7633" ht="25.5" customHeight="1" x14ac:dyDescent="0.25"/>
    <row r="7634" ht="25.5" customHeight="1" x14ac:dyDescent="0.25"/>
    <row r="7635" ht="25.5" customHeight="1" x14ac:dyDescent="0.25"/>
    <row r="7636" ht="25.5" customHeight="1" x14ac:dyDescent="0.25"/>
    <row r="7637" ht="25.5" customHeight="1" x14ac:dyDescent="0.25"/>
    <row r="7638" ht="25.5" customHeight="1" x14ac:dyDescent="0.25"/>
    <row r="7639" ht="25.5" customHeight="1" x14ac:dyDescent="0.25"/>
    <row r="7640" ht="25.5" customHeight="1" x14ac:dyDescent="0.25"/>
    <row r="7641" ht="25.5" customHeight="1" x14ac:dyDescent="0.25"/>
    <row r="7642" ht="25.5" customHeight="1" x14ac:dyDescent="0.25"/>
    <row r="7643" ht="25.5" customHeight="1" x14ac:dyDescent="0.25"/>
    <row r="7644" ht="25.5" customHeight="1" x14ac:dyDescent="0.25"/>
    <row r="7645" ht="25.5" customHeight="1" x14ac:dyDescent="0.25"/>
    <row r="7646" ht="25.5" customHeight="1" x14ac:dyDescent="0.25"/>
    <row r="7647" ht="25.5" customHeight="1" x14ac:dyDescent="0.25"/>
    <row r="7648" ht="25.5" customHeight="1" x14ac:dyDescent="0.25"/>
    <row r="7649" ht="25.5" customHeight="1" x14ac:dyDescent="0.25"/>
    <row r="7650" ht="25.5" customHeight="1" x14ac:dyDescent="0.25"/>
    <row r="7651" ht="25.5" customHeight="1" x14ac:dyDescent="0.25"/>
    <row r="7652" ht="25.5" customHeight="1" x14ac:dyDescent="0.25"/>
    <row r="7653" ht="25.5" customHeight="1" x14ac:dyDescent="0.25"/>
    <row r="7654" ht="25.5" customHeight="1" x14ac:dyDescent="0.25"/>
    <row r="7655" ht="25.5" customHeight="1" x14ac:dyDescent="0.25"/>
    <row r="7656" ht="25.5" customHeight="1" x14ac:dyDescent="0.25"/>
    <row r="7657" ht="25.5" customHeight="1" x14ac:dyDescent="0.25"/>
    <row r="7658" ht="25.5" customHeight="1" x14ac:dyDescent="0.25"/>
    <row r="7659" ht="25.5" customHeight="1" x14ac:dyDescent="0.25"/>
    <row r="7660" ht="25.5" customHeight="1" x14ac:dyDescent="0.25"/>
    <row r="7661" ht="25.5" customHeight="1" x14ac:dyDescent="0.25"/>
    <row r="7662" ht="25.5" customHeight="1" x14ac:dyDescent="0.25"/>
    <row r="7663" ht="25.5" customHeight="1" x14ac:dyDescent="0.25"/>
    <row r="7664" ht="25.5" customHeight="1" x14ac:dyDescent="0.25"/>
    <row r="7665" ht="25.5" customHeight="1" x14ac:dyDescent="0.25"/>
    <row r="7666" ht="25.5" customHeight="1" x14ac:dyDescent="0.25"/>
    <row r="7667" ht="25.5" customHeight="1" x14ac:dyDescent="0.25"/>
    <row r="7668" ht="25.5" customHeight="1" x14ac:dyDescent="0.25"/>
    <row r="7669" ht="25.5" customHeight="1" x14ac:dyDescent="0.25"/>
    <row r="7670" ht="25.5" customHeight="1" x14ac:dyDescent="0.25"/>
    <row r="7671" ht="25.5" customHeight="1" x14ac:dyDescent="0.25"/>
    <row r="7672" ht="25.5" customHeight="1" x14ac:dyDescent="0.25"/>
    <row r="7673" ht="25.5" customHeight="1" x14ac:dyDescent="0.25"/>
    <row r="7674" ht="25.5" customHeight="1" x14ac:dyDescent="0.25"/>
    <row r="7675" ht="25.5" customHeight="1" x14ac:dyDescent="0.25"/>
    <row r="7676" ht="25.5" customHeight="1" x14ac:dyDescent="0.25"/>
    <row r="7677" ht="25.5" customHeight="1" x14ac:dyDescent="0.25"/>
    <row r="7678" ht="25.5" customHeight="1" x14ac:dyDescent="0.25"/>
    <row r="7679" ht="25.5" customHeight="1" x14ac:dyDescent="0.25"/>
    <row r="7680" ht="25.5" customHeight="1" x14ac:dyDescent="0.25"/>
    <row r="7681" ht="25.5" customHeight="1" x14ac:dyDescent="0.25"/>
    <row r="7682" ht="25.5" customHeight="1" x14ac:dyDescent="0.25"/>
    <row r="7683" ht="25.5" customHeight="1" x14ac:dyDescent="0.25"/>
    <row r="7684" ht="25.5" customHeight="1" x14ac:dyDescent="0.25"/>
    <row r="7685" ht="25.5" customHeight="1" x14ac:dyDescent="0.25"/>
    <row r="7686" ht="25.5" customHeight="1" x14ac:dyDescent="0.25"/>
    <row r="7687" ht="25.5" customHeight="1" x14ac:dyDescent="0.25"/>
    <row r="7688" ht="25.5" customHeight="1" x14ac:dyDescent="0.25"/>
    <row r="7689" ht="25.5" customHeight="1" x14ac:dyDescent="0.25"/>
    <row r="7690" ht="25.5" customHeight="1" x14ac:dyDescent="0.25"/>
    <row r="7691" ht="25.5" customHeight="1" x14ac:dyDescent="0.25"/>
    <row r="7692" ht="25.5" customHeight="1" x14ac:dyDescent="0.25"/>
    <row r="7693" ht="25.5" customHeight="1" x14ac:dyDescent="0.25"/>
    <row r="7694" ht="25.5" customHeight="1" x14ac:dyDescent="0.25"/>
    <row r="7695" ht="25.5" customHeight="1" x14ac:dyDescent="0.25"/>
    <row r="7696" ht="25.5" customHeight="1" x14ac:dyDescent="0.25"/>
    <row r="7697" ht="25.5" customHeight="1" x14ac:dyDescent="0.25"/>
    <row r="7698" ht="25.5" customHeight="1" x14ac:dyDescent="0.25"/>
    <row r="7699" ht="25.5" customHeight="1" x14ac:dyDescent="0.25"/>
    <row r="7700" ht="25.5" customHeight="1" x14ac:dyDescent="0.25"/>
    <row r="7701" ht="25.5" customHeight="1" x14ac:dyDescent="0.25"/>
    <row r="7702" ht="25.5" customHeight="1" x14ac:dyDescent="0.25"/>
    <row r="7703" ht="25.5" customHeight="1" x14ac:dyDescent="0.25"/>
    <row r="7704" ht="25.5" customHeight="1" x14ac:dyDescent="0.25"/>
    <row r="7705" ht="25.5" customHeight="1" x14ac:dyDescent="0.25"/>
    <row r="7706" ht="25.5" customHeight="1" x14ac:dyDescent="0.25"/>
    <row r="7707" ht="25.5" customHeight="1" x14ac:dyDescent="0.25"/>
    <row r="7708" ht="25.5" customHeight="1" x14ac:dyDescent="0.25"/>
    <row r="7709" ht="25.5" customHeight="1" x14ac:dyDescent="0.25"/>
    <row r="7710" ht="25.5" customHeight="1" x14ac:dyDescent="0.25"/>
    <row r="7711" ht="25.5" customHeight="1" x14ac:dyDescent="0.25"/>
    <row r="7712" ht="25.5" customHeight="1" x14ac:dyDescent="0.25"/>
    <row r="7713" ht="25.5" customHeight="1" x14ac:dyDescent="0.25"/>
    <row r="7714" ht="25.5" customHeight="1" x14ac:dyDescent="0.25"/>
    <row r="7715" ht="25.5" customHeight="1" x14ac:dyDescent="0.25"/>
    <row r="7716" ht="25.5" customHeight="1" x14ac:dyDescent="0.25"/>
    <row r="7717" ht="25.5" customHeight="1" x14ac:dyDescent="0.25"/>
    <row r="7718" ht="25.5" customHeight="1" x14ac:dyDescent="0.25"/>
    <row r="7719" ht="25.5" customHeight="1" x14ac:dyDescent="0.25"/>
    <row r="7720" ht="25.5" customHeight="1" x14ac:dyDescent="0.25"/>
    <row r="7721" ht="25.5" customHeight="1" x14ac:dyDescent="0.25"/>
    <row r="7722" ht="25.5" customHeight="1" x14ac:dyDescent="0.25"/>
    <row r="7723" ht="25.5" customHeight="1" x14ac:dyDescent="0.25"/>
    <row r="7724" ht="25.5" customHeight="1" x14ac:dyDescent="0.25"/>
    <row r="7725" ht="25.5" customHeight="1" x14ac:dyDescent="0.25"/>
    <row r="7726" ht="25.5" customHeight="1" x14ac:dyDescent="0.25"/>
    <row r="7727" ht="25.5" customHeight="1" x14ac:dyDescent="0.25"/>
    <row r="7728" ht="25.5" customHeight="1" x14ac:dyDescent="0.25"/>
    <row r="7729" ht="25.5" customHeight="1" x14ac:dyDescent="0.25"/>
    <row r="7730" ht="25.5" customHeight="1" x14ac:dyDescent="0.25"/>
    <row r="7731" ht="25.5" customHeight="1" x14ac:dyDescent="0.25"/>
    <row r="7732" ht="25.5" customHeight="1" x14ac:dyDescent="0.25"/>
    <row r="7733" ht="25.5" customHeight="1" x14ac:dyDescent="0.25"/>
    <row r="7734" ht="25.5" customHeight="1" x14ac:dyDescent="0.25"/>
    <row r="7735" ht="25.5" customHeight="1" x14ac:dyDescent="0.25"/>
    <row r="7736" ht="25.5" customHeight="1" x14ac:dyDescent="0.25"/>
    <row r="7737" ht="25.5" customHeight="1" x14ac:dyDescent="0.25"/>
    <row r="7738" ht="25.5" customHeight="1" x14ac:dyDescent="0.25"/>
    <row r="7739" ht="25.5" customHeight="1" x14ac:dyDescent="0.25"/>
    <row r="7740" ht="25.5" customHeight="1" x14ac:dyDescent="0.25"/>
    <row r="7741" ht="25.5" customHeight="1" x14ac:dyDescent="0.25"/>
    <row r="7742" ht="25.5" customHeight="1" x14ac:dyDescent="0.25"/>
    <row r="7743" ht="25.5" customHeight="1" x14ac:dyDescent="0.25"/>
    <row r="7744" ht="25.5" customHeight="1" x14ac:dyDescent="0.25"/>
    <row r="7745" ht="25.5" customHeight="1" x14ac:dyDescent="0.25"/>
    <row r="7746" ht="25.5" customHeight="1" x14ac:dyDescent="0.25"/>
    <row r="7747" ht="25.5" customHeight="1" x14ac:dyDescent="0.25"/>
    <row r="7748" ht="25.5" customHeight="1" x14ac:dyDescent="0.25"/>
    <row r="7749" ht="25.5" customHeight="1" x14ac:dyDescent="0.25"/>
    <row r="7750" ht="25.5" customHeight="1" x14ac:dyDescent="0.25"/>
    <row r="7751" ht="25.5" customHeight="1" x14ac:dyDescent="0.25"/>
    <row r="7752" ht="25.5" customHeight="1" x14ac:dyDescent="0.25"/>
    <row r="7753" ht="25.5" customHeight="1" x14ac:dyDescent="0.25"/>
    <row r="7754" ht="25.5" customHeight="1" x14ac:dyDescent="0.25"/>
    <row r="7755" ht="25.5" customHeight="1" x14ac:dyDescent="0.25"/>
    <row r="7756" ht="25.5" customHeight="1" x14ac:dyDescent="0.25"/>
    <row r="7757" ht="25.5" customHeight="1" x14ac:dyDescent="0.25"/>
    <row r="7758" ht="25.5" customHeight="1" x14ac:dyDescent="0.25"/>
    <row r="7759" ht="25.5" customHeight="1" x14ac:dyDescent="0.25"/>
    <row r="7760" ht="25.5" customHeight="1" x14ac:dyDescent="0.25"/>
    <row r="7761" ht="25.5" customHeight="1" x14ac:dyDescent="0.25"/>
    <row r="7762" ht="25.5" customHeight="1" x14ac:dyDescent="0.25"/>
    <row r="7763" ht="25.5" customHeight="1" x14ac:dyDescent="0.25"/>
    <row r="7764" ht="25.5" customHeight="1" x14ac:dyDescent="0.25"/>
    <row r="7765" ht="25.5" customHeight="1" x14ac:dyDescent="0.25"/>
    <row r="7766" ht="25.5" customHeight="1" x14ac:dyDescent="0.25"/>
    <row r="7767" ht="25.5" customHeight="1" x14ac:dyDescent="0.25"/>
    <row r="7768" ht="25.5" customHeight="1" x14ac:dyDescent="0.25"/>
    <row r="7769" ht="25.5" customHeight="1" x14ac:dyDescent="0.25"/>
    <row r="7770" ht="25.5" customHeight="1" x14ac:dyDescent="0.25"/>
    <row r="7771" ht="25.5" customHeight="1" x14ac:dyDescent="0.25"/>
    <row r="7772" ht="25.5" customHeight="1" x14ac:dyDescent="0.25"/>
    <row r="7773" ht="25.5" customHeight="1" x14ac:dyDescent="0.25"/>
    <row r="7774" ht="25.5" customHeight="1" x14ac:dyDescent="0.25"/>
    <row r="7775" ht="25.5" customHeight="1" x14ac:dyDescent="0.25"/>
    <row r="7776" ht="25.5" customHeight="1" x14ac:dyDescent="0.25"/>
    <row r="7777" ht="25.5" customHeight="1" x14ac:dyDescent="0.25"/>
    <row r="7778" ht="25.5" customHeight="1" x14ac:dyDescent="0.25"/>
    <row r="7779" ht="25.5" customHeight="1" x14ac:dyDescent="0.25"/>
    <row r="7780" ht="25.5" customHeight="1" x14ac:dyDescent="0.25"/>
    <row r="7781" ht="25.5" customHeight="1" x14ac:dyDescent="0.25"/>
    <row r="7782" ht="25.5" customHeight="1" x14ac:dyDescent="0.25"/>
    <row r="7783" ht="25.5" customHeight="1" x14ac:dyDescent="0.25"/>
    <row r="7784" ht="25.5" customHeight="1" x14ac:dyDescent="0.25"/>
    <row r="7785" ht="25.5" customHeight="1" x14ac:dyDescent="0.25"/>
    <row r="7786" ht="25.5" customHeight="1" x14ac:dyDescent="0.25"/>
    <row r="7787" ht="25.5" customHeight="1" x14ac:dyDescent="0.25"/>
    <row r="7788" ht="25.5" customHeight="1" x14ac:dyDescent="0.25"/>
    <row r="7789" ht="25.5" customHeight="1" x14ac:dyDescent="0.25"/>
    <row r="7790" ht="25.5" customHeight="1" x14ac:dyDescent="0.25"/>
    <row r="7791" ht="25.5" customHeight="1" x14ac:dyDescent="0.25"/>
    <row r="7792" ht="25.5" customHeight="1" x14ac:dyDescent="0.25"/>
    <row r="7793" ht="25.5" customHeight="1" x14ac:dyDescent="0.25"/>
    <row r="7794" ht="25.5" customHeight="1" x14ac:dyDescent="0.25"/>
    <row r="7795" ht="25.5" customHeight="1" x14ac:dyDescent="0.25"/>
    <row r="7796" ht="25.5" customHeight="1" x14ac:dyDescent="0.25"/>
    <row r="7797" ht="25.5" customHeight="1" x14ac:dyDescent="0.25"/>
    <row r="7798" ht="25.5" customHeight="1" x14ac:dyDescent="0.25"/>
    <row r="7799" ht="25.5" customHeight="1" x14ac:dyDescent="0.25"/>
    <row r="7800" ht="25.5" customHeight="1" x14ac:dyDescent="0.25"/>
    <row r="7801" ht="25.5" customHeight="1" x14ac:dyDescent="0.25"/>
    <row r="7802" ht="25.5" customHeight="1" x14ac:dyDescent="0.25"/>
    <row r="7803" ht="25.5" customHeight="1" x14ac:dyDescent="0.25"/>
    <row r="7804" ht="25.5" customHeight="1" x14ac:dyDescent="0.25"/>
    <row r="7805" ht="25.5" customHeight="1" x14ac:dyDescent="0.25"/>
    <row r="7806" ht="25.5" customHeight="1" x14ac:dyDescent="0.25"/>
    <row r="7807" ht="25.5" customHeight="1" x14ac:dyDescent="0.25"/>
    <row r="7808" ht="25.5" customHeight="1" x14ac:dyDescent="0.25"/>
    <row r="7809" ht="25.5" customHeight="1" x14ac:dyDescent="0.25"/>
    <row r="7810" ht="25.5" customHeight="1" x14ac:dyDescent="0.25"/>
    <row r="7811" ht="25.5" customHeight="1" x14ac:dyDescent="0.25"/>
    <row r="7812" ht="25.5" customHeight="1" x14ac:dyDescent="0.25"/>
    <row r="7813" ht="25.5" customHeight="1" x14ac:dyDescent="0.25"/>
    <row r="7814" ht="25.5" customHeight="1" x14ac:dyDescent="0.25"/>
    <row r="7815" ht="25.5" customHeight="1" x14ac:dyDescent="0.25"/>
    <row r="7816" ht="25.5" customHeight="1" x14ac:dyDescent="0.25"/>
    <row r="7817" ht="25.5" customHeight="1" x14ac:dyDescent="0.25"/>
    <row r="7818" ht="25.5" customHeight="1" x14ac:dyDescent="0.25"/>
    <row r="7819" ht="25.5" customHeight="1" x14ac:dyDescent="0.25"/>
    <row r="7820" ht="25.5" customHeight="1" x14ac:dyDescent="0.25"/>
    <row r="7821" ht="25.5" customHeight="1" x14ac:dyDescent="0.25"/>
    <row r="7822" ht="25.5" customHeight="1" x14ac:dyDescent="0.25"/>
    <row r="7823" ht="25.5" customHeight="1" x14ac:dyDescent="0.25"/>
    <row r="7824" ht="25.5" customHeight="1" x14ac:dyDescent="0.25"/>
    <row r="7825" ht="25.5" customHeight="1" x14ac:dyDescent="0.25"/>
    <row r="7826" ht="25.5" customHeight="1" x14ac:dyDescent="0.25"/>
    <row r="7827" ht="25.5" customHeight="1" x14ac:dyDescent="0.25"/>
    <row r="7828" ht="25.5" customHeight="1" x14ac:dyDescent="0.25"/>
    <row r="7829" ht="25.5" customHeight="1" x14ac:dyDescent="0.25"/>
    <row r="7830" ht="25.5" customHeight="1" x14ac:dyDescent="0.25"/>
    <row r="7831" ht="25.5" customHeight="1" x14ac:dyDescent="0.25"/>
    <row r="7832" ht="25.5" customHeight="1" x14ac:dyDescent="0.25"/>
    <row r="7833" ht="25.5" customHeight="1" x14ac:dyDescent="0.25"/>
    <row r="7834" ht="25.5" customHeight="1" x14ac:dyDescent="0.25"/>
    <row r="7835" ht="25.5" customHeight="1" x14ac:dyDescent="0.25"/>
    <row r="7836" ht="25.5" customHeight="1" x14ac:dyDescent="0.25"/>
    <row r="7837" ht="25.5" customHeight="1" x14ac:dyDescent="0.25"/>
    <row r="7838" ht="25.5" customHeight="1" x14ac:dyDescent="0.25"/>
    <row r="7839" ht="25.5" customHeight="1" x14ac:dyDescent="0.25"/>
    <row r="7840" ht="25.5" customHeight="1" x14ac:dyDescent="0.25"/>
    <row r="7841" ht="25.5" customHeight="1" x14ac:dyDescent="0.25"/>
    <row r="7842" ht="25.5" customHeight="1" x14ac:dyDescent="0.25"/>
    <row r="7843" ht="25.5" customHeight="1" x14ac:dyDescent="0.25"/>
    <row r="7844" ht="25.5" customHeight="1" x14ac:dyDescent="0.25"/>
    <row r="7845" ht="25.5" customHeight="1" x14ac:dyDescent="0.25"/>
    <row r="7846" ht="25.5" customHeight="1" x14ac:dyDescent="0.25"/>
    <row r="7847" ht="25.5" customHeight="1" x14ac:dyDescent="0.25"/>
    <row r="7848" ht="25.5" customHeight="1" x14ac:dyDescent="0.25"/>
    <row r="7849" ht="25.5" customHeight="1" x14ac:dyDescent="0.25"/>
    <row r="7850" ht="25.5" customHeight="1" x14ac:dyDescent="0.25"/>
    <row r="7851" ht="25.5" customHeight="1" x14ac:dyDescent="0.25"/>
    <row r="7852" ht="25.5" customHeight="1" x14ac:dyDescent="0.25"/>
    <row r="7853" ht="25.5" customHeight="1" x14ac:dyDescent="0.25"/>
    <row r="7854" ht="25.5" customHeight="1" x14ac:dyDescent="0.25"/>
    <row r="7855" ht="25.5" customHeight="1" x14ac:dyDescent="0.25"/>
    <row r="7856" ht="25.5" customHeight="1" x14ac:dyDescent="0.25"/>
    <row r="7857" ht="25.5" customHeight="1" x14ac:dyDescent="0.25"/>
    <row r="7858" ht="25.5" customHeight="1" x14ac:dyDescent="0.25"/>
    <row r="7859" ht="25.5" customHeight="1" x14ac:dyDescent="0.25"/>
    <row r="7860" ht="25.5" customHeight="1" x14ac:dyDescent="0.25"/>
    <row r="7861" ht="25.5" customHeight="1" x14ac:dyDescent="0.25"/>
    <row r="7862" ht="25.5" customHeight="1" x14ac:dyDescent="0.25"/>
    <row r="7863" ht="25.5" customHeight="1" x14ac:dyDescent="0.25"/>
    <row r="7864" ht="25.5" customHeight="1" x14ac:dyDescent="0.25"/>
    <row r="7865" ht="25.5" customHeight="1" x14ac:dyDescent="0.25"/>
    <row r="7866" ht="25.5" customHeight="1" x14ac:dyDescent="0.25"/>
    <row r="7867" ht="25.5" customHeight="1" x14ac:dyDescent="0.25"/>
    <row r="7868" ht="25.5" customHeight="1" x14ac:dyDescent="0.25"/>
    <row r="7869" ht="25.5" customHeight="1" x14ac:dyDescent="0.25"/>
    <row r="7870" ht="25.5" customHeight="1" x14ac:dyDescent="0.25"/>
    <row r="7871" ht="25.5" customHeight="1" x14ac:dyDescent="0.25"/>
    <row r="7872" ht="25.5" customHeight="1" x14ac:dyDescent="0.25"/>
    <row r="7873" ht="25.5" customHeight="1" x14ac:dyDescent="0.25"/>
    <row r="7874" ht="25.5" customHeight="1" x14ac:dyDescent="0.25"/>
    <row r="7875" ht="25.5" customHeight="1" x14ac:dyDescent="0.25"/>
    <row r="7876" ht="25.5" customHeight="1" x14ac:dyDescent="0.25"/>
    <row r="7877" ht="25.5" customHeight="1" x14ac:dyDescent="0.25"/>
    <row r="7878" ht="25.5" customHeight="1" x14ac:dyDescent="0.25"/>
    <row r="7879" ht="25.5" customHeight="1" x14ac:dyDescent="0.25"/>
    <row r="7880" ht="25.5" customHeight="1" x14ac:dyDescent="0.25"/>
    <row r="7881" ht="25.5" customHeight="1" x14ac:dyDescent="0.25"/>
    <row r="7882" ht="25.5" customHeight="1" x14ac:dyDescent="0.25"/>
    <row r="7883" ht="25.5" customHeight="1" x14ac:dyDescent="0.25"/>
    <row r="7884" ht="25.5" customHeight="1" x14ac:dyDescent="0.25"/>
    <row r="7885" ht="25.5" customHeight="1" x14ac:dyDescent="0.25"/>
    <row r="7886" ht="25.5" customHeight="1" x14ac:dyDescent="0.25"/>
    <row r="7887" ht="25.5" customHeight="1" x14ac:dyDescent="0.25"/>
    <row r="7888" ht="25.5" customHeight="1" x14ac:dyDescent="0.25"/>
    <row r="7889" ht="25.5" customHeight="1" x14ac:dyDescent="0.25"/>
    <row r="7890" ht="25.5" customHeight="1" x14ac:dyDescent="0.25"/>
    <row r="7891" ht="25.5" customHeight="1" x14ac:dyDescent="0.25"/>
    <row r="7892" ht="25.5" customHeight="1" x14ac:dyDescent="0.25"/>
    <row r="7893" ht="25.5" customHeight="1" x14ac:dyDescent="0.25"/>
    <row r="7894" ht="25.5" customHeight="1" x14ac:dyDescent="0.25"/>
    <row r="7895" ht="25.5" customHeight="1" x14ac:dyDescent="0.25"/>
    <row r="7896" ht="25.5" customHeight="1" x14ac:dyDescent="0.25"/>
    <row r="7897" ht="25.5" customHeight="1" x14ac:dyDescent="0.25"/>
    <row r="7898" ht="25.5" customHeight="1" x14ac:dyDescent="0.25"/>
    <row r="7899" ht="25.5" customHeight="1" x14ac:dyDescent="0.25"/>
    <row r="7900" ht="25.5" customHeight="1" x14ac:dyDescent="0.25"/>
    <row r="7901" ht="25.5" customHeight="1" x14ac:dyDescent="0.25"/>
    <row r="7902" ht="25.5" customHeight="1" x14ac:dyDescent="0.25"/>
    <row r="7903" ht="25.5" customHeight="1" x14ac:dyDescent="0.25"/>
    <row r="7904" ht="25.5" customHeight="1" x14ac:dyDescent="0.25"/>
    <row r="7905" ht="25.5" customHeight="1" x14ac:dyDescent="0.25"/>
    <row r="7906" ht="25.5" customHeight="1" x14ac:dyDescent="0.25"/>
    <row r="7907" ht="25.5" customHeight="1" x14ac:dyDescent="0.25"/>
    <row r="7908" ht="25.5" customHeight="1" x14ac:dyDescent="0.25"/>
    <row r="7909" ht="25.5" customHeight="1" x14ac:dyDescent="0.25"/>
    <row r="7910" ht="25.5" customHeight="1" x14ac:dyDescent="0.25"/>
    <row r="7911" ht="25.5" customHeight="1" x14ac:dyDescent="0.25"/>
    <row r="7912" ht="25.5" customHeight="1" x14ac:dyDescent="0.25"/>
    <row r="7913" ht="25.5" customHeight="1" x14ac:dyDescent="0.25"/>
    <row r="7914" ht="25.5" customHeight="1" x14ac:dyDescent="0.25"/>
    <row r="7915" ht="25.5" customHeight="1" x14ac:dyDescent="0.25"/>
    <row r="7916" ht="25.5" customHeight="1" x14ac:dyDescent="0.25"/>
    <row r="7917" ht="25.5" customHeight="1" x14ac:dyDescent="0.25"/>
    <row r="7918" ht="25.5" customHeight="1" x14ac:dyDescent="0.25"/>
    <row r="7919" ht="25.5" customHeight="1" x14ac:dyDescent="0.25"/>
    <row r="7920" ht="25.5" customHeight="1" x14ac:dyDescent="0.25"/>
    <row r="7921" ht="25.5" customHeight="1" x14ac:dyDescent="0.25"/>
    <row r="7922" ht="25.5" customHeight="1" x14ac:dyDescent="0.25"/>
    <row r="7923" ht="25.5" customHeight="1" x14ac:dyDescent="0.25"/>
    <row r="7924" ht="25.5" customHeight="1" x14ac:dyDescent="0.25"/>
    <row r="7925" ht="25.5" customHeight="1" x14ac:dyDescent="0.25"/>
    <row r="7926" ht="25.5" customHeight="1" x14ac:dyDescent="0.25"/>
    <row r="7927" ht="25.5" customHeight="1" x14ac:dyDescent="0.25"/>
    <row r="7928" ht="25.5" customHeight="1" x14ac:dyDescent="0.25"/>
    <row r="7929" ht="25.5" customHeight="1" x14ac:dyDescent="0.25"/>
    <row r="7930" ht="25.5" customHeight="1" x14ac:dyDescent="0.25"/>
    <row r="7931" ht="25.5" customHeight="1" x14ac:dyDescent="0.25"/>
    <row r="7932" ht="25.5" customHeight="1" x14ac:dyDescent="0.25"/>
    <row r="7933" ht="25.5" customHeight="1" x14ac:dyDescent="0.25"/>
    <row r="7934" ht="25.5" customHeight="1" x14ac:dyDescent="0.25"/>
    <row r="7935" ht="25.5" customHeight="1" x14ac:dyDescent="0.25"/>
    <row r="7936" ht="25.5" customHeight="1" x14ac:dyDescent="0.25"/>
    <row r="7937" ht="25.5" customHeight="1" x14ac:dyDescent="0.25"/>
    <row r="7938" ht="25.5" customHeight="1" x14ac:dyDescent="0.25"/>
    <row r="7939" ht="25.5" customHeight="1" x14ac:dyDescent="0.25"/>
    <row r="7940" ht="25.5" customHeight="1" x14ac:dyDescent="0.25"/>
    <row r="7941" ht="25.5" customHeight="1" x14ac:dyDescent="0.25"/>
    <row r="7942" ht="25.5" customHeight="1" x14ac:dyDescent="0.25"/>
    <row r="7943" ht="25.5" customHeight="1" x14ac:dyDescent="0.25"/>
    <row r="7944" ht="25.5" customHeight="1" x14ac:dyDescent="0.25"/>
    <row r="7945" ht="25.5" customHeight="1" x14ac:dyDescent="0.25"/>
    <row r="7946" ht="25.5" customHeight="1" x14ac:dyDescent="0.25"/>
    <row r="7947" ht="25.5" customHeight="1" x14ac:dyDescent="0.25"/>
    <row r="7948" ht="25.5" customHeight="1" x14ac:dyDescent="0.25"/>
    <row r="7949" ht="25.5" customHeight="1" x14ac:dyDescent="0.25"/>
    <row r="7950" ht="25.5" customHeight="1" x14ac:dyDescent="0.25"/>
    <row r="7951" ht="25.5" customHeight="1" x14ac:dyDescent="0.25"/>
    <row r="7952" ht="25.5" customHeight="1" x14ac:dyDescent="0.25"/>
    <row r="7953" ht="25.5" customHeight="1" x14ac:dyDescent="0.25"/>
    <row r="7954" ht="25.5" customHeight="1" x14ac:dyDescent="0.25"/>
    <row r="7955" ht="25.5" customHeight="1" x14ac:dyDescent="0.25"/>
    <row r="7956" ht="25.5" customHeight="1" x14ac:dyDescent="0.25"/>
    <row r="7957" ht="25.5" customHeight="1" x14ac:dyDescent="0.25"/>
    <row r="7958" ht="25.5" customHeight="1" x14ac:dyDescent="0.25"/>
    <row r="7959" ht="25.5" customHeight="1" x14ac:dyDescent="0.25"/>
    <row r="7960" ht="25.5" customHeight="1" x14ac:dyDescent="0.25"/>
    <row r="7961" ht="25.5" customHeight="1" x14ac:dyDescent="0.25"/>
    <row r="7962" ht="25.5" customHeight="1" x14ac:dyDescent="0.25"/>
    <row r="7963" ht="25.5" customHeight="1" x14ac:dyDescent="0.25"/>
    <row r="7964" ht="25.5" customHeight="1" x14ac:dyDescent="0.25"/>
    <row r="7965" ht="25.5" customHeight="1" x14ac:dyDescent="0.25"/>
    <row r="7966" ht="25.5" customHeight="1" x14ac:dyDescent="0.25"/>
    <row r="7967" ht="25.5" customHeight="1" x14ac:dyDescent="0.25"/>
    <row r="7968" ht="25.5" customHeight="1" x14ac:dyDescent="0.25"/>
    <row r="7969" ht="25.5" customHeight="1" x14ac:dyDescent="0.25"/>
    <row r="7970" ht="25.5" customHeight="1" x14ac:dyDescent="0.25"/>
    <row r="7971" ht="25.5" customHeight="1" x14ac:dyDescent="0.25"/>
    <row r="7972" ht="25.5" customHeight="1" x14ac:dyDescent="0.25"/>
    <row r="7973" ht="25.5" customHeight="1" x14ac:dyDescent="0.25"/>
    <row r="7974" ht="25.5" customHeight="1" x14ac:dyDescent="0.25"/>
    <row r="7975" ht="25.5" customHeight="1" x14ac:dyDescent="0.25"/>
    <row r="7976" ht="25.5" customHeight="1" x14ac:dyDescent="0.25"/>
    <row r="7977" ht="25.5" customHeight="1" x14ac:dyDescent="0.25"/>
    <row r="7978" ht="25.5" customHeight="1" x14ac:dyDescent="0.25"/>
    <row r="7979" ht="25.5" customHeight="1" x14ac:dyDescent="0.25"/>
    <row r="7980" ht="25.5" customHeight="1" x14ac:dyDescent="0.25"/>
    <row r="7981" ht="25.5" customHeight="1" x14ac:dyDescent="0.25"/>
    <row r="7982" ht="25.5" customHeight="1" x14ac:dyDescent="0.25"/>
    <row r="7983" ht="25.5" customHeight="1" x14ac:dyDescent="0.25"/>
    <row r="7984" ht="25.5" customHeight="1" x14ac:dyDescent="0.25"/>
    <row r="7985" ht="25.5" customHeight="1" x14ac:dyDescent="0.25"/>
    <row r="7986" ht="25.5" customHeight="1" x14ac:dyDescent="0.25"/>
    <row r="7987" ht="25.5" customHeight="1" x14ac:dyDescent="0.25"/>
    <row r="7988" ht="25.5" customHeight="1" x14ac:dyDescent="0.25"/>
    <row r="7989" ht="25.5" customHeight="1" x14ac:dyDescent="0.25"/>
    <row r="7990" ht="25.5" customHeight="1" x14ac:dyDescent="0.25"/>
    <row r="7991" ht="25.5" customHeight="1" x14ac:dyDescent="0.25"/>
    <row r="7992" ht="25.5" customHeight="1" x14ac:dyDescent="0.25"/>
    <row r="7993" ht="25.5" customHeight="1" x14ac:dyDescent="0.25"/>
    <row r="7994" ht="25.5" customHeight="1" x14ac:dyDescent="0.25"/>
    <row r="7995" ht="25.5" customHeight="1" x14ac:dyDescent="0.25"/>
    <row r="7996" ht="25.5" customHeight="1" x14ac:dyDescent="0.25"/>
    <row r="7997" ht="25.5" customHeight="1" x14ac:dyDescent="0.25"/>
    <row r="7998" ht="25.5" customHeight="1" x14ac:dyDescent="0.25"/>
    <row r="7999" ht="25.5" customHeight="1" x14ac:dyDescent="0.25"/>
    <row r="8000" ht="25.5" customHeight="1" x14ac:dyDescent="0.25"/>
    <row r="8001" ht="25.5" customHeight="1" x14ac:dyDescent="0.25"/>
    <row r="8002" ht="25.5" customHeight="1" x14ac:dyDescent="0.25"/>
    <row r="8003" ht="25.5" customHeight="1" x14ac:dyDescent="0.25"/>
    <row r="8004" ht="25.5" customHeight="1" x14ac:dyDescent="0.25"/>
    <row r="8005" ht="25.5" customHeight="1" x14ac:dyDescent="0.25"/>
    <row r="8006" ht="25.5" customHeight="1" x14ac:dyDescent="0.25"/>
    <row r="8007" ht="25.5" customHeight="1" x14ac:dyDescent="0.25"/>
    <row r="8008" ht="25.5" customHeight="1" x14ac:dyDescent="0.25"/>
    <row r="8009" ht="25.5" customHeight="1" x14ac:dyDescent="0.25"/>
    <row r="8010" ht="25.5" customHeight="1" x14ac:dyDescent="0.25"/>
    <row r="8011" ht="25.5" customHeight="1" x14ac:dyDescent="0.25"/>
    <row r="8012" ht="25.5" customHeight="1" x14ac:dyDescent="0.25"/>
    <row r="8013" ht="25.5" customHeight="1" x14ac:dyDescent="0.25"/>
    <row r="8014" ht="25.5" customHeight="1" x14ac:dyDescent="0.25"/>
    <row r="8015" ht="25.5" customHeight="1" x14ac:dyDescent="0.25"/>
    <row r="8016" ht="25.5" customHeight="1" x14ac:dyDescent="0.25"/>
    <row r="8017" ht="25.5" customHeight="1" x14ac:dyDescent="0.25"/>
    <row r="8018" ht="25.5" customHeight="1" x14ac:dyDescent="0.25"/>
    <row r="8019" ht="25.5" customHeight="1" x14ac:dyDescent="0.25"/>
    <row r="8020" ht="25.5" customHeight="1" x14ac:dyDescent="0.25"/>
    <row r="8021" ht="25.5" customHeight="1" x14ac:dyDescent="0.25"/>
    <row r="8022" ht="25.5" customHeight="1" x14ac:dyDescent="0.25"/>
    <row r="8023" ht="25.5" customHeight="1" x14ac:dyDescent="0.25"/>
    <row r="8024" ht="25.5" customHeight="1" x14ac:dyDescent="0.25"/>
    <row r="8025" ht="25.5" customHeight="1" x14ac:dyDescent="0.25"/>
    <row r="8026" ht="25.5" customHeight="1" x14ac:dyDescent="0.25"/>
    <row r="8027" ht="25.5" customHeight="1" x14ac:dyDescent="0.25"/>
    <row r="8028" ht="25.5" customHeight="1" x14ac:dyDescent="0.25"/>
    <row r="8029" ht="25.5" customHeight="1" x14ac:dyDescent="0.25"/>
    <row r="8030" ht="25.5" customHeight="1" x14ac:dyDescent="0.25"/>
    <row r="8031" ht="25.5" customHeight="1" x14ac:dyDescent="0.25"/>
    <row r="8032" ht="25.5" customHeight="1" x14ac:dyDescent="0.25"/>
    <row r="8033" ht="25.5" customHeight="1" x14ac:dyDescent="0.25"/>
    <row r="8034" ht="25.5" customHeight="1" x14ac:dyDescent="0.25"/>
    <row r="8035" ht="25.5" customHeight="1" x14ac:dyDescent="0.25"/>
    <row r="8036" ht="25.5" customHeight="1" x14ac:dyDescent="0.25"/>
    <row r="8037" ht="25.5" customHeight="1" x14ac:dyDescent="0.25"/>
    <row r="8038" ht="25.5" customHeight="1" x14ac:dyDescent="0.25"/>
    <row r="8039" ht="25.5" customHeight="1" x14ac:dyDescent="0.25"/>
    <row r="8040" ht="25.5" customHeight="1" x14ac:dyDescent="0.25"/>
    <row r="8041" ht="25.5" customHeight="1" x14ac:dyDescent="0.25"/>
    <row r="8042" ht="25.5" customHeight="1" x14ac:dyDescent="0.25"/>
    <row r="8043" ht="25.5" customHeight="1" x14ac:dyDescent="0.25"/>
    <row r="8044" ht="25.5" customHeight="1" x14ac:dyDescent="0.25"/>
    <row r="8045" ht="25.5" customHeight="1" x14ac:dyDescent="0.25"/>
    <row r="8046" ht="25.5" customHeight="1" x14ac:dyDescent="0.25"/>
    <row r="8047" ht="25.5" customHeight="1" x14ac:dyDescent="0.25"/>
    <row r="8048" ht="25.5" customHeight="1" x14ac:dyDescent="0.25"/>
    <row r="8049" ht="25.5" customHeight="1" x14ac:dyDescent="0.25"/>
    <row r="8050" ht="25.5" customHeight="1" x14ac:dyDescent="0.25"/>
    <row r="8051" ht="25.5" customHeight="1" x14ac:dyDescent="0.25"/>
    <row r="8052" ht="25.5" customHeight="1" x14ac:dyDescent="0.25"/>
    <row r="8053" ht="25.5" customHeight="1" x14ac:dyDescent="0.25"/>
    <row r="8054" ht="25.5" customHeight="1" x14ac:dyDescent="0.25"/>
    <row r="8055" ht="25.5" customHeight="1" x14ac:dyDescent="0.25"/>
    <row r="8056" ht="25.5" customHeight="1" x14ac:dyDescent="0.25"/>
    <row r="8057" ht="25.5" customHeight="1" x14ac:dyDescent="0.25"/>
    <row r="8058" ht="25.5" customHeight="1" x14ac:dyDescent="0.25"/>
    <row r="8059" ht="25.5" customHeight="1" x14ac:dyDescent="0.25"/>
    <row r="8060" ht="25.5" customHeight="1" x14ac:dyDescent="0.25"/>
    <row r="8061" ht="25.5" customHeight="1" x14ac:dyDescent="0.25"/>
    <row r="8062" ht="25.5" customHeight="1" x14ac:dyDescent="0.25"/>
    <row r="8063" ht="25.5" customHeight="1" x14ac:dyDescent="0.25"/>
    <row r="8064" ht="25.5" customHeight="1" x14ac:dyDescent="0.25"/>
    <row r="8065" ht="25.5" customHeight="1" x14ac:dyDescent="0.25"/>
    <row r="8066" ht="25.5" customHeight="1" x14ac:dyDescent="0.25"/>
    <row r="8067" ht="25.5" customHeight="1" x14ac:dyDescent="0.25"/>
    <row r="8068" ht="25.5" customHeight="1" x14ac:dyDescent="0.25"/>
    <row r="8069" ht="25.5" customHeight="1" x14ac:dyDescent="0.25"/>
    <row r="8070" ht="25.5" customHeight="1" x14ac:dyDescent="0.25"/>
    <row r="8071" ht="25.5" customHeight="1" x14ac:dyDescent="0.25"/>
    <row r="8072" ht="25.5" customHeight="1" x14ac:dyDescent="0.25"/>
    <row r="8073" ht="25.5" customHeight="1" x14ac:dyDescent="0.25"/>
    <row r="8074" ht="25.5" customHeight="1" x14ac:dyDescent="0.25"/>
    <row r="8075" ht="25.5" customHeight="1" x14ac:dyDescent="0.25"/>
    <row r="8076" ht="25.5" customHeight="1" x14ac:dyDescent="0.25"/>
    <row r="8077" ht="25.5" customHeight="1" x14ac:dyDescent="0.25"/>
    <row r="8078" ht="25.5" customHeight="1" x14ac:dyDescent="0.25"/>
    <row r="8079" ht="25.5" customHeight="1" x14ac:dyDescent="0.25"/>
    <row r="8080" ht="25.5" customHeight="1" x14ac:dyDescent="0.25"/>
    <row r="8081" ht="25.5" customHeight="1" x14ac:dyDescent="0.25"/>
    <row r="8082" ht="25.5" customHeight="1" x14ac:dyDescent="0.25"/>
    <row r="8083" ht="25.5" customHeight="1" x14ac:dyDescent="0.25"/>
    <row r="8084" ht="25.5" customHeight="1" x14ac:dyDescent="0.25"/>
    <row r="8085" ht="25.5" customHeight="1" x14ac:dyDescent="0.25"/>
    <row r="8086" ht="25.5" customHeight="1" x14ac:dyDescent="0.25"/>
    <row r="8087" ht="25.5" customHeight="1" x14ac:dyDescent="0.25"/>
    <row r="8088" ht="25.5" customHeight="1" x14ac:dyDescent="0.25"/>
    <row r="8089" ht="25.5" customHeight="1" x14ac:dyDescent="0.25"/>
    <row r="8090" ht="25.5" customHeight="1" x14ac:dyDescent="0.25"/>
    <row r="8091" ht="25.5" customHeight="1" x14ac:dyDescent="0.25"/>
    <row r="8092" ht="25.5" customHeight="1" x14ac:dyDescent="0.25"/>
    <row r="8093" ht="25.5" customHeight="1" x14ac:dyDescent="0.25"/>
    <row r="8094" ht="25.5" customHeight="1" x14ac:dyDescent="0.25"/>
    <row r="8095" ht="25.5" customHeight="1" x14ac:dyDescent="0.25"/>
    <row r="8096" ht="25.5" customHeight="1" x14ac:dyDescent="0.25"/>
    <row r="8097" ht="25.5" customHeight="1" x14ac:dyDescent="0.25"/>
    <row r="8098" ht="25.5" customHeight="1" x14ac:dyDescent="0.25"/>
    <row r="8099" ht="25.5" customHeight="1" x14ac:dyDescent="0.25"/>
    <row r="8100" ht="25.5" customHeight="1" x14ac:dyDescent="0.25"/>
    <row r="8101" ht="25.5" customHeight="1" x14ac:dyDescent="0.25"/>
    <row r="8102" ht="25.5" customHeight="1" x14ac:dyDescent="0.25"/>
    <row r="8103" ht="25.5" customHeight="1" x14ac:dyDescent="0.25"/>
    <row r="8104" ht="25.5" customHeight="1" x14ac:dyDescent="0.25"/>
    <row r="8105" ht="25.5" customHeight="1" x14ac:dyDescent="0.25"/>
    <row r="8106" ht="25.5" customHeight="1" x14ac:dyDescent="0.25"/>
    <row r="8107" ht="25.5" customHeight="1" x14ac:dyDescent="0.25"/>
    <row r="8108" ht="25.5" customHeight="1" x14ac:dyDescent="0.25"/>
    <row r="8109" ht="25.5" customHeight="1" x14ac:dyDescent="0.25"/>
    <row r="8110" ht="25.5" customHeight="1" x14ac:dyDescent="0.25"/>
    <row r="8111" ht="25.5" customHeight="1" x14ac:dyDescent="0.25"/>
    <row r="8112" ht="25.5" customHeight="1" x14ac:dyDescent="0.25"/>
    <row r="8113" ht="25.5" customHeight="1" x14ac:dyDescent="0.25"/>
    <row r="8114" ht="25.5" customHeight="1" x14ac:dyDescent="0.25"/>
    <row r="8115" ht="25.5" customHeight="1" x14ac:dyDescent="0.25"/>
    <row r="8116" ht="25.5" customHeight="1" x14ac:dyDescent="0.25"/>
    <row r="8117" ht="25.5" customHeight="1" x14ac:dyDescent="0.25"/>
    <row r="8118" ht="25.5" customHeight="1" x14ac:dyDescent="0.25"/>
    <row r="8119" ht="25.5" customHeight="1" x14ac:dyDescent="0.25"/>
    <row r="8120" ht="25.5" customHeight="1" x14ac:dyDescent="0.25"/>
    <row r="8121" ht="25.5" customHeight="1" x14ac:dyDescent="0.25"/>
    <row r="8122" ht="25.5" customHeight="1" x14ac:dyDescent="0.25"/>
    <row r="8123" ht="25.5" customHeight="1" x14ac:dyDescent="0.25"/>
    <row r="8124" ht="25.5" customHeight="1" x14ac:dyDescent="0.25"/>
    <row r="8125" ht="25.5" customHeight="1" x14ac:dyDescent="0.25"/>
    <row r="8126" ht="25.5" customHeight="1" x14ac:dyDescent="0.25"/>
    <row r="8127" ht="25.5" customHeight="1" x14ac:dyDescent="0.25"/>
    <row r="8128" ht="25.5" customHeight="1" x14ac:dyDescent="0.25"/>
    <row r="8129" ht="25.5" customHeight="1" x14ac:dyDescent="0.25"/>
    <row r="8130" ht="25.5" customHeight="1" x14ac:dyDescent="0.25"/>
    <row r="8131" ht="25.5" customHeight="1" x14ac:dyDescent="0.25"/>
    <row r="8132" ht="25.5" customHeight="1" x14ac:dyDescent="0.25"/>
    <row r="8133" ht="25.5" customHeight="1" x14ac:dyDescent="0.25"/>
    <row r="8134" ht="25.5" customHeight="1" x14ac:dyDescent="0.25"/>
    <row r="8135" ht="25.5" customHeight="1" x14ac:dyDescent="0.25"/>
    <row r="8136" ht="25.5" customHeight="1" x14ac:dyDescent="0.25"/>
    <row r="8137" ht="25.5" customHeight="1" x14ac:dyDescent="0.25"/>
    <row r="8138" ht="25.5" customHeight="1" x14ac:dyDescent="0.25"/>
    <row r="8139" ht="25.5" customHeight="1" x14ac:dyDescent="0.25"/>
    <row r="8140" ht="25.5" customHeight="1" x14ac:dyDescent="0.25"/>
    <row r="8141" ht="25.5" customHeight="1" x14ac:dyDescent="0.25"/>
    <row r="8142" ht="25.5" customHeight="1" x14ac:dyDescent="0.25"/>
    <row r="8143" ht="25.5" customHeight="1" x14ac:dyDescent="0.25"/>
    <row r="8144" ht="25.5" customHeight="1" x14ac:dyDescent="0.25"/>
    <row r="8145" ht="25.5" customHeight="1" x14ac:dyDescent="0.25"/>
    <row r="8146" ht="25.5" customHeight="1" x14ac:dyDescent="0.25"/>
    <row r="8147" ht="25.5" customHeight="1" x14ac:dyDescent="0.25"/>
    <row r="8148" ht="25.5" customHeight="1" x14ac:dyDescent="0.25"/>
    <row r="8149" ht="25.5" customHeight="1" x14ac:dyDescent="0.25"/>
    <row r="8150" ht="25.5" customHeight="1" x14ac:dyDescent="0.25"/>
    <row r="8151" ht="25.5" customHeight="1" x14ac:dyDescent="0.25"/>
    <row r="8152" ht="25.5" customHeight="1" x14ac:dyDescent="0.25"/>
    <row r="8153" ht="25.5" customHeight="1" x14ac:dyDescent="0.25"/>
    <row r="8154" ht="25.5" customHeight="1" x14ac:dyDescent="0.25"/>
    <row r="8155" ht="25.5" customHeight="1" x14ac:dyDescent="0.25"/>
    <row r="8156" ht="25.5" customHeight="1" x14ac:dyDescent="0.25"/>
    <row r="8157" ht="25.5" customHeight="1" x14ac:dyDescent="0.25"/>
    <row r="8158" ht="25.5" customHeight="1" x14ac:dyDescent="0.25"/>
    <row r="8159" ht="25.5" customHeight="1" x14ac:dyDescent="0.25"/>
    <row r="8160" ht="25.5" customHeight="1" x14ac:dyDescent="0.25"/>
    <row r="8161" ht="25.5" customHeight="1" x14ac:dyDescent="0.25"/>
    <row r="8162" ht="25.5" customHeight="1" x14ac:dyDescent="0.25"/>
    <row r="8163" ht="25.5" customHeight="1" x14ac:dyDescent="0.25"/>
    <row r="8164" ht="25.5" customHeight="1" x14ac:dyDescent="0.25"/>
    <row r="8165" ht="25.5" customHeight="1" x14ac:dyDescent="0.25"/>
    <row r="8166" ht="25.5" customHeight="1" x14ac:dyDescent="0.25"/>
    <row r="8167" ht="25.5" customHeight="1" x14ac:dyDescent="0.25"/>
    <row r="8168" ht="25.5" customHeight="1" x14ac:dyDescent="0.25"/>
    <row r="8169" ht="25.5" customHeight="1" x14ac:dyDescent="0.25"/>
    <row r="8170" ht="25.5" customHeight="1" x14ac:dyDescent="0.25"/>
    <row r="8171" ht="25.5" customHeight="1" x14ac:dyDescent="0.25"/>
    <row r="8172" ht="25.5" customHeight="1" x14ac:dyDescent="0.25"/>
    <row r="8173" ht="25.5" customHeight="1" x14ac:dyDescent="0.25"/>
    <row r="8174" ht="25.5" customHeight="1" x14ac:dyDescent="0.25"/>
    <row r="8175" ht="25.5" customHeight="1" x14ac:dyDescent="0.25"/>
    <row r="8176" ht="25.5" customHeight="1" x14ac:dyDescent="0.25"/>
    <row r="8177" ht="25.5" customHeight="1" x14ac:dyDescent="0.25"/>
    <row r="8178" ht="25.5" customHeight="1" x14ac:dyDescent="0.25"/>
    <row r="8179" ht="25.5" customHeight="1" x14ac:dyDescent="0.25"/>
    <row r="8180" ht="25.5" customHeight="1" x14ac:dyDescent="0.25"/>
    <row r="8181" ht="25.5" customHeight="1" x14ac:dyDescent="0.25"/>
    <row r="8182" ht="25.5" customHeight="1" x14ac:dyDescent="0.25"/>
    <row r="8183" ht="25.5" customHeight="1" x14ac:dyDescent="0.25"/>
    <row r="8184" ht="25.5" customHeight="1" x14ac:dyDescent="0.25"/>
    <row r="8185" ht="25.5" customHeight="1" x14ac:dyDescent="0.25"/>
    <row r="8186" ht="25.5" customHeight="1" x14ac:dyDescent="0.25"/>
    <row r="8187" ht="25.5" customHeight="1" x14ac:dyDescent="0.25"/>
    <row r="8188" ht="25.5" customHeight="1" x14ac:dyDescent="0.25"/>
    <row r="8189" ht="25.5" customHeight="1" x14ac:dyDescent="0.25"/>
    <row r="8190" ht="25.5" customHeight="1" x14ac:dyDescent="0.25"/>
    <row r="8191" ht="25.5" customHeight="1" x14ac:dyDescent="0.25"/>
    <row r="8192" ht="25.5" customHeight="1" x14ac:dyDescent="0.25"/>
    <row r="8193" ht="25.5" customHeight="1" x14ac:dyDescent="0.25"/>
    <row r="8194" ht="25.5" customHeight="1" x14ac:dyDescent="0.25"/>
    <row r="8195" ht="25.5" customHeight="1" x14ac:dyDescent="0.25"/>
    <row r="8196" ht="25.5" customHeight="1" x14ac:dyDescent="0.25"/>
    <row r="8197" ht="25.5" customHeight="1" x14ac:dyDescent="0.25"/>
    <row r="8198" ht="25.5" customHeight="1" x14ac:dyDescent="0.25"/>
    <row r="8199" ht="25.5" customHeight="1" x14ac:dyDescent="0.25"/>
    <row r="8200" ht="25.5" customHeight="1" x14ac:dyDescent="0.25"/>
    <row r="8201" ht="25.5" customHeight="1" x14ac:dyDescent="0.25"/>
    <row r="8202" ht="25.5" customHeight="1" x14ac:dyDescent="0.25"/>
    <row r="8203" ht="25.5" customHeight="1" x14ac:dyDescent="0.25"/>
    <row r="8204" ht="25.5" customHeight="1" x14ac:dyDescent="0.25"/>
    <row r="8205" ht="25.5" customHeight="1" x14ac:dyDescent="0.25"/>
    <row r="8206" ht="25.5" customHeight="1" x14ac:dyDescent="0.25"/>
    <row r="8207" ht="25.5" customHeight="1" x14ac:dyDescent="0.25"/>
    <row r="8208" ht="25.5" customHeight="1" x14ac:dyDescent="0.25"/>
    <row r="8209" ht="25.5" customHeight="1" x14ac:dyDescent="0.25"/>
    <row r="8210" ht="25.5" customHeight="1" x14ac:dyDescent="0.25"/>
    <row r="8211" ht="25.5" customHeight="1" x14ac:dyDescent="0.25"/>
    <row r="8212" ht="25.5" customHeight="1" x14ac:dyDescent="0.25"/>
    <row r="8213" ht="25.5" customHeight="1" x14ac:dyDescent="0.25"/>
    <row r="8214" ht="25.5" customHeight="1" x14ac:dyDescent="0.25"/>
    <row r="8215" ht="25.5" customHeight="1" x14ac:dyDescent="0.25"/>
    <row r="8216" ht="25.5" customHeight="1" x14ac:dyDescent="0.25"/>
    <row r="8217" ht="25.5" customHeight="1" x14ac:dyDescent="0.25"/>
    <row r="8218" ht="25.5" customHeight="1" x14ac:dyDescent="0.25"/>
    <row r="8219" ht="25.5" customHeight="1" x14ac:dyDescent="0.25"/>
    <row r="8220" ht="25.5" customHeight="1" x14ac:dyDescent="0.25"/>
    <row r="8221" ht="25.5" customHeight="1" x14ac:dyDescent="0.25"/>
    <row r="8222" ht="25.5" customHeight="1" x14ac:dyDescent="0.25"/>
    <row r="8223" ht="25.5" customHeight="1" x14ac:dyDescent="0.25"/>
    <row r="8224" ht="25.5" customHeight="1" x14ac:dyDescent="0.25"/>
    <row r="8225" ht="25.5" customHeight="1" x14ac:dyDescent="0.25"/>
    <row r="8226" ht="25.5" customHeight="1" x14ac:dyDescent="0.25"/>
    <row r="8227" ht="25.5" customHeight="1" x14ac:dyDescent="0.25"/>
    <row r="8228" ht="25.5" customHeight="1" x14ac:dyDescent="0.25"/>
    <row r="8229" ht="25.5" customHeight="1" x14ac:dyDescent="0.25"/>
    <row r="8230" ht="25.5" customHeight="1" x14ac:dyDescent="0.25"/>
    <row r="8231" ht="25.5" customHeight="1" x14ac:dyDescent="0.25"/>
    <row r="8232" ht="25.5" customHeight="1" x14ac:dyDescent="0.25"/>
    <row r="8233" ht="25.5" customHeight="1" x14ac:dyDescent="0.25"/>
    <row r="8234" ht="25.5" customHeight="1" x14ac:dyDescent="0.25"/>
    <row r="8235" ht="25.5" customHeight="1" x14ac:dyDescent="0.25"/>
    <row r="8236" ht="25.5" customHeight="1" x14ac:dyDescent="0.25"/>
    <row r="8237" ht="25.5" customHeight="1" x14ac:dyDescent="0.25"/>
    <row r="8238" ht="25.5" customHeight="1" x14ac:dyDescent="0.25"/>
    <row r="8239" ht="25.5" customHeight="1" x14ac:dyDescent="0.25"/>
    <row r="8240" ht="25.5" customHeight="1" x14ac:dyDescent="0.25"/>
    <row r="8241" ht="25.5" customHeight="1" x14ac:dyDescent="0.25"/>
    <row r="8242" ht="25.5" customHeight="1" x14ac:dyDescent="0.25"/>
    <row r="8243" ht="25.5" customHeight="1" x14ac:dyDescent="0.25"/>
    <row r="8244" ht="25.5" customHeight="1" x14ac:dyDescent="0.25"/>
    <row r="8245" ht="25.5" customHeight="1" x14ac:dyDescent="0.25"/>
    <row r="8246" ht="25.5" customHeight="1" x14ac:dyDescent="0.25"/>
    <row r="8247" ht="25.5" customHeight="1" x14ac:dyDescent="0.25"/>
    <row r="8248" ht="25.5" customHeight="1" x14ac:dyDescent="0.25"/>
    <row r="8249" ht="25.5" customHeight="1" x14ac:dyDescent="0.25"/>
    <row r="8250" ht="25.5" customHeight="1" x14ac:dyDescent="0.25"/>
    <row r="8251" ht="25.5" customHeight="1" x14ac:dyDescent="0.25"/>
    <row r="8252" ht="25.5" customHeight="1" x14ac:dyDescent="0.25"/>
    <row r="8253" ht="25.5" customHeight="1" x14ac:dyDescent="0.25"/>
    <row r="8254" ht="25.5" customHeight="1" x14ac:dyDescent="0.25"/>
    <row r="8255" ht="25.5" customHeight="1" x14ac:dyDescent="0.25"/>
    <row r="8256" ht="25.5" customHeight="1" x14ac:dyDescent="0.25"/>
    <row r="8257" ht="25.5" customHeight="1" x14ac:dyDescent="0.25"/>
    <row r="8258" ht="25.5" customHeight="1" x14ac:dyDescent="0.25"/>
    <row r="8259" ht="25.5" customHeight="1" x14ac:dyDescent="0.25"/>
    <row r="8260" ht="25.5" customHeight="1" x14ac:dyDescent="0.25"/>
    <row r="8261" ht="25.5" customHeight="1" x14ac:dyDescent="0.25"/>
    <row r="8262" ht="25.5" customHeight="1" x14ac:dyDescent="0.25"/>
    <row r="8263" ht="25.5" customHeight="1" x14ac:dyDescent="0.25"/>
    <row r="8264" ht="25.5" customHeight="1" x14ac:dyDescent="0.25"/>
    <row r="8265" ht="25.5" customHeight="1" x14ac:dyDescent="0.25"/>
    <row r="8266" ht="25.5" customHeight="1" x14ac:dyDescent="0.25"/>
    <row r="8267" ht="25.5" customHeight="1" x14ac:dyDescent="0.25"/>
    <row r="8268" ht="25.5" customHeight="1" x14ac:dyDescent="0.25"/>
    <row r="8269" ht="25.5" customHeight="1" x14ac:dyDescent="0.25"/>
    <row r="8270" ht="25.5" customHeight="1" x14ac:dyDescent="0.25"/>
    <row r="8271" ht="25.5" customHeight="1" x14ac:dyDescent="0.25"/>
    <row r="8272" ht="25.5" customHeight="1" x14ac:dyDescent="0.25"/>
    <row r="8273" ht="25.5" customHeight="1" x14ac:dyDescent="0.25"/>
    <row r="8274" ht="25.5" customHeight="1" x14ac:dyDescent="0.25"/>
    <row r="8275" ht="25.5" customHeight="1" x14ac:dyDescent="0.25"/>
    <row r="8276" ht="25.5" customHeight="1" x14ac:dyDescent="0.25"/>
    <row r="8277" ht="25.5" customHeight="1" x14ac:dyDescent="0.25"/>
    <row r="8278" ht="25.5" customHeight="1" x14ac:dyDescent="0.25"/>
    <row r="8279" ht="25.5" customHeight="1" x14ac:dyDescent="0.25"/>
    <row r="8280" ht="25.5" customHeight="1" x14ac:dyDescent="0.25"/>
    <row r="8281" ht="25.5" customHeight="1" x14ac:dyDescent="0.25"/>
    <row r="8282" ht="25.5" customHeight="1" x14ac:dyDescent="0.25"/>
    <row r="8283" ht="25.5" customHeight="1" x14ac:dyDescent="0.25"/>
    <row r="8284" ht="25.5" customHeight="1" x14ac:dyDescent="0.25"/>
    <row r="8285" ht="25.5" customHeight="1" x14ac:dyDescent="0.25"/>
    <row r="8286" ht="25.5" customHeight="1" x14ac:dyDescent="0.25"/>
    <row r="8287" ht="25.5" customHeight="1" x14ac:dyDescent="0.25"/>
    <row r="8288" ht="25.5" customHeight="1" x14ac:dyDescent="0.25"/>
    <row r="8289" ht="25.5" customHeight="1" x14ac:dyDescent="0.25"/>
    <row r="8290" ht="25.5" customHeight="1" x14ac:dyDescent="0.25"/>
    <row r="8291" ht="25.5" customHeight="1" x14ac:dyDescent="0.25"/>
    <row r="8292" ht="25.5" customHeight="1" x14ac:dyDescent="0.25"/>
    <row r="8293" ht="25.5" customHeight="1" x14ac:dyDescent="0.25"/>
    <row r="8294" ht="25.5" customHeight="1" x14ac:dyDescent="0.25"/>
    <row r="8295" ht="25.5" customHeight="1" x14ac:dyDescent="0.25"/>
    <row r="8296" ht="25.5" customHeight="1" x14ac:dyDescent="0.25"/>
    <row r="8297" ht="25.5" customHeight="1" x14ac:dyDescent="0.25"/>
    <row r="8298" ht="25.5" customHeight="1" x14ac:dyDescent="0.25"/>
    <row r="8299" ht="25.5" customHeight="1" x14ac:dyDescent="0.25"/>
    <row r="8300" ht="25.5" customHeight="1" x14ac:dyDescent="0.25"/>
    <row r="8301" ht="25.5" customHeight="1" x14ac:dyDescent="0.25"/>
    <row r="8302" ht="25.5" customHeight="1" x14ac:dyDescent="0.25"/>
    <row r="8303" ht="25.5" customHeight="1" x14ac:dyDescent="0.25"/>
    <row r="8304" ht="25.5" customHeight="1" x14ac:dyDescent="0.25"/>
    <row r="8305" ht="25.5" customHeight="1" x14ac:dyDescent="0.25"/>
    <row r="8306" ht="25.5" customHeight="1" x14ac:dyDescent="0.25"/>
    <row r="8307" ht="25.5" customHeight="1" x14ac:dyDescent="0.25"/>
    <row r="8308" ht="25.5" customHeight="1" x14ac:dyDescent="0.25"/>
    <row r="8309" ht="25.5" customHeight="1" x14ac:dyDescent="0.25"/>
    <row r="8310" ht="25.5" customHeight="1" x14ac:dyDescent="0.25"/>
    <row r="8311" ht="25.5" customHeight="1" x14ac:dyDescent="0.25"/>
    <row r="8312" ht="25.5" customHeight="1" x14ac:dyDescent="0.25"/>
    <row r="8313" ht="25.5" customHeight="1" x14ac:dyDescent="0.25"/>
    <row r="8314" ht="25.5" customHeight="1" x14ac:dyDescent="0.25"/>
    <row r="8315" ht="25.5" customHeight="1" x14ac:dyDescent="0.25"/>
    <row r="8316" ht="25.5" customHeight="1" x14ac:dyDescent="0.25"/>
    <row r="8317" ht="25.5" customHeight="1" x14ac:dyDescent="0.25"/>
    <row r="8318" ht="25.5" customHeight="1" x14ac:dyDescent="0.25"/>
    <row r="8319" ht="25.5" customHeight="1" x14ac:dyDescent="0.25"/>
    <row r="8320" ht="25.5" customHeight="1" x14ac:dyDescent="0.25"/>
    <row r="8321" ht="25.5" customHeight="1" x14ac:dyDescent="0.25"/>
    <row r="8322" ht="25.5" customHeight="1" x14ac:dyDescent="0.25"/>
    <row r="8323" ht="25.5" customHeight="1" x14ac:dyDescent="0.25"/>
    <row r="8324" ht="25.5" customHeight="1" x14ac:dyDescent="0.25"/>
    <row r="8325" ht="25.5" customHeight="1" x14ac:dyDescent="0.25"/>
    <row r="8326" ht="25.5" customHeight="1" x14ac:dyDescent="0.25"/>
    <row r="8327" ht="25.5" customHeight="1" x14ac:dyDescent="0.25"/>
    <row r="8328" ht="25.5" customHeight="1" x14ac:dyDescent="0.25"/>
    <row r="8329" ht="25.5" customHeight="1" x14ac:dyDescent="0.25"/>
    <row r="8330" ht="25.5" customHeight="1" x14ac:dyDescent="0.25"/>
    <row r="8331" ht="25.5" customHeight="1" x14ac:dyDescent="0.25"/>
    <row r="8332" ht="25.5" customHeight="1" x14ac:dyDescent="0.25"/>
    <row r="8333" ht="25.5" customHeight="1" x14ac:dyDescent="0.25"/>
    <row r="8334" ht="25.5" customHeight="1" x14ac:dyDescent="0.25"/>
    <row r="8335" ht="25.5" customHeight="1" x14ac:dyDescent="0.25"/>
    <row r="8336" ht="25.5" customHeight="1" x14ac:dyDescent="0.25"/>
    <row r="8337" ht="25.5" customHeight="1" x14ac:dyDescent="0.25"/>
    <row r="8338" ht="25.5" customHeight="1" x14ac:dyDescent="0.25"/>
    <row r="8339" ht="25.5" customHeight="1" x14ac:dyDescent="0.25"/>
    <row r="8340" ht="25.5" customHeight="1" x14ac:dyDescent="0.25"/>
    <row r="8341" ht="25.5" customHeight="1" x14ac:dyDescent="0.25"/>
    <row r="8342" ht="25.5" customHeight="1" x14ac:dyDescent="0.25"/>
    <row r="8343" ht="25.5" customHeight="1" x14ac:dyDescent="0.25"/>
    <row r="8344" ht="25.5" customHeight="1" x14ac:dyDescent="0.25"/>
    <row r="8345" ht="25.5" customHeight="1" x14ac:dyDescent="0.25"/>
    <row r="8346" ht="25.5" customHeight="1" x14ac:dyDescent="0.25"/>
    <row r="8347" ht="25.5" customHeight="1" x14ac:dyDescent="0.25"/>
    <row r="8348" ht="25.5" customHeight="1" x14ac:dyDescent="0.25"/>
    <row r="8349" ht="25.5" customHeight="1" x14ac:dyDescent="0.25"/>
    <row r="8350" ht="25.5" customHeight="1" x14ac:dyDescent="0.25"/>
    <row r="8351" ht="25.5" customHeight="1" x14ac:dyDescent="0.25"/>
    <row r="8352" ht="25.5" customHeight="1" x14ac:dyDescent="0.25"/>
    <row r="8353" ht="25.5" customHeight="1" x14ac:dyDescent="0.25"/>
    <row r="8354" ht="25.5" customHeight="1" x14ac:dyDescent="0.25"/>
    <row r="8355" ht="25.5" customHeight="1" x14ac:dyDescent="0.25"/>
    <row r="8356" ht="25.5" customHeight="1" x14ac:dyDescent="0.25"/>
    <row r="8357" ht="25.5" customHeight="1" x14ac:dyDescent="0.25"/>
    <row r="8358" ht="25.5" customHeight="1" x14ac:dyDescent="0.25"/>
    <row r="8359" ht="25.5" customHeight="1" x14ac:dyDescent="0.25"/>
    <row r="8360" ht="25.5" customHeight="1" x14ac:dyDescent="0.25"/>
    <row r="8361" ht="25.5" customHeight="1" x14ac:dyDescent="0.25"/>
    <row r="8362" ht="25.5" customHeight="1" x14ac:dyDescent="0.25"/>
    <row r="8363" ht="25.5" customHeight="1" x14ac:dyDescent="0.25"/>
    <row r="8364" ht="25.5" customHeight="1" x14ac:dyDescent="0.25"/>
    <row r="8365" ht="25.5" customHeight="1" x14ac:dyDescent="0.25"/>
    <row r="8366" ht="25.5" customHeight="1" x14ac:dyDescent="0.25"/>
    <row r="8367" ht="25.5" customHeight="1" x14ac:dyDescent="0.25"/>
    <row r="8368" ht="25.5" customHeight="1" x14ac:dyDescent="0.25"/>
    <row r="8369" ht="25.5" customHeight="1" x14ac:dyDescent="0.25"/>
    <row r="8370" ht="25.5" customHeight="1" x14ac:dyDescent="0.25"/>
    <row r="8371" ht="25.5" customHeight="1" x14ac:dyDescent="0.25"/>
    <row r="8372" ht="25.5" customHeight="1" x14ac:dyDescent="0.25"/>
    <row r="8373" ht="25.5" customHeight="1" x14ac:dyDescent="0.25"/>
    <row r="8374" ht="25.5" customHeight="1" x14ac:dyDescent="0.25"/>
    <row r="8375" ht="25.5" customHeight="1" x14ac:dyDescent="0.25"/>
    <row r="8376" ht="25.5" customHeight="1" x14ac:dyDescent="0.25"/>
    <row r="8377" ht="25.5" customHeight="1" x14ac:dyDescent="0.25"/>
    <row r="8378" ht="25.5" customHeight="1" x14ac:dyDescent="0.25"/>
    <row r="8379" ht="25.5" customHeight="1" x14ac:dyDescent="0.25"/>
    <row r="8380" ht="25.5" customHeight="1" x14ac:dyDescent="0.25"/>
    <row r="8381" ht="25.5" customHeight="1" x14ac:dyDescent="0.25"/>
    <row r="8382" ht="25.5" customHeight="1" x14ac:dyDescent="0.25"/>
    <row r="8383" ht="25.5" customHeight="1" x14ac:dyDescent="0.25"/>
    <row r="8384" ht="25.5" customHeight="1" x14ac:dyDescent="0.25"/>
    <row r="8385" ht="25.5" customHeight="1" x14ac:dyDescent="0.25"/>
    <row r="8386" ht="25.5" customHeight="1" x14ac:dyDescent="0.25"/>
    <row r="8387" ht="25.5" customHeight="1" x14ac:dyDescent="0.25"/>
    <row r="8388" ht="25.5" customHeight="1" x14ac:dyDescent="0.25"/>
    <row r="8389" ht="25.5" customHeight="1" x14ac:dyDescent="0.25"/>
    <row r="8390" ht="25.5" customHeight="1" x14ac:dyDescent="0.25"/>
    <row r="8391" ht="25.5" customHeight="1" x14ac:dyDescent="0.25"/>
    <row r="8392" ht="25.5" customHeight="1" x14ac:dyDescent="0.25"/>
    <row r="8393" ht="25.5" customHeight="1" x14ac:dyDescent="0.25"/>
    <row r="8394" ht="25.5" customHeight="1" x14ac:dyDescent="0.25"/>
    <row r="8395" ht="25.5" customHeight="1" x14ac:dyDescent="0.25"/>
    <row r="8396" ht="25.5" customHeight="1" x14ac:dyDescent="0.25"/>
    <row r="8397" ht="25.5" customHeight="1" x14ac:dyDescent="0.25"/>
    <row r="8398" ht="25.5" customHeight="1" x14ac:dyDescent="0.25"/>
    <row r="8399" ht="25.5" customHeight="1" x14ac:dyDescent="0.25"/>
    <row r="8400" ht="25.5" customHeight="1" x14ac:dyDescent="0.25"/>
    <row r="8401" ht="25.5" customHeight="1" x14ac:dyDescent="0.25"/>
    <row r="8402" ht="25.5" customHeight="1" x14ac:dyDescent="0.25"/>
    <row r="8403" ht="25.5" customHeight="1" x14ac:dyDescent="0.25"/>
    <row r="8404" ht="25.5" customHeight="1" x14ac:dyDescent="0.25"/>
    <row r="8405" ht="25.5" customHeight="1" x14ac:dyDescent="0.25"/>
    <row r="8406" ht="25.5" customHeight="1" x14ac:dyDescent="0.25"/>
    <row r="8407" ht="25.5" customHeight="1" x14ac:dyDescent="0.25"/>
    <row r="8408" ht="25.5" customHeight="1" x14ac:dyDescent="0.25"/>
    <row r="8409" ht="25.5" customHeight="1" x14ac:dyDescent="0.25"/>
    <row r="8410" ht="25.5" customHeight="1" x14ac:dyDescent="0.25"/>
    <row r="8411" ht="25.5" customHeight="1" x14ac:dyDescent="0.25"/>
    <row r="8412" ht="25.5" customHeight="1" x14ac:dyDescent="0.25"/>
    <row r="8413" ht="25.5" customHeight="1" x14ac:dyDescent="0.25"/>
    <row r="8414" ht="25.5" customHeight="1" x14ac:dyDescent="0.25"/>
    <row r="8415" ht="25.5" customHeight="1" x14ac:dyDescent="0.25"/>
    <row r="8416" ht="25.5" customHeight="1" x14ac:dyDescent="0.25"/>
    <row r="8417" ht="25.5" customHeight="1" x14ac:dyDescent="0.25"/>
    <row r="8418" ht="25.5" customHeight="1" x14ac:dyDescent="0.25"/>
    <row r="8419" ht="25.5" customHeight="1" x14ac:dyDescent="0.25"/>
    <row r="8420" ht="25.5" customHeight="1" x14ac:dyDescent="0.25"/>
    <row r="8421" ht="25.5" customHeight="1" x14ac:dyDescent="0.25"/>
    <row r="8422" ht="25.5" customHeight="1" x14ac:dyDescent="0.25"/>
    <row r="8423" ht="25.5" customHeight="1" x14ac:dyDescent="0.25"/>
    <row r="8424" ht="25.5" customHeight="1" x14ac:dyDescent="0.25"/>
    <row r="8425" ht="25.5" customHeight="1" x14ac:dyDescent="0.25"/>
    <row r="8426" ht="25.5" customHeight="1" x14ac:dyDescent="0.25"/>
    <row r="8427" ht="25.5" customHeight="1" x14ac:dyDescent="0.25"/>
    <row r="8428" ht="25.5" customHeight="1" x14ac:dyDescent="0.25"/>
    <row r="8429" ht="25.5" customHeight="1" x14ac:dyDescent="0.25"/>
    <row r="8430" ht="25.5" customHeight="1" x14ac:dyDescent="0.25"/>
    <row r="8431" ht="25.5" customHeight="1" x14ac:dyDescent="0.25"/>
    <row r="8432" ht="25.5" customHeight="1" x14ac:dyDescent="0.25"/>
    <row r="8433" ht="25.5" customHeight="1" x14ac:dyDescent="0.25"/>
    <row r="8434" ht="25.5" customHeight="1" x14ac:dyDescent="0.25"/>
    <row r="8435" ht="25.5" customHeight="1" x14ac:dyDescent="0.25"/>
    <row r="8436" ht="25.5" customHeight="1" x14ac:dyDescent="0.25"/>
    <row r="8437" ht="25.5" customHeight="1" x14ac:dyDescent="0.25"/>
    <row r="8438" ht="25.5" customHeight="1" x14ac:dyDescent="0.25"/>
    <row r="8439" ht="25.5" customHeight="1" x14ac:dyDescent="0.25"/>
    <row r="8440" ht="25.5" customHeight="1" x14ac:dyDescent="0.25"/>
    <row r="8441" ht="25.5" customHeight="1" x14ac:dyDescent="0.25"/>
    <row r="8442" ht="25.5" customHeight="1" x14ac:dyDescent="0.25"/>
    <row r="8443" ht="25.5" customHeight="1" x14ac:dyDescent="0.25"/>
    <row r="8444" ht="25.5" customHeight="1" x14ac:dyDescent="0.25"/>
    <row r="8445" ht="25.5" customHeight="1" x14ac:dyDescent="0.25"/>
    <row r="8446" ht="25.5" customHeight="1" x14ac:dyDescent="0.25"/>
    <row r="8447" ht="25.5" customHeight="1" x14ac:dyDescent="0.25"/>
    <row r="8448" ht="25.5" customHeight="1" x14ac:dyDescent="0.25"/>
    <row r="8449" ht="25.5" customHeight="1" x14ac:dyDescent="0.25"/>
    <row r="8450" ht="25.5" customHeight="1" x14ac:dyDescent="0.25"/>
    <row r="8451" ht="25.5" customHeight="1" x14ac:dyDescent="0.25"/>
    <row r="8452" ht="25.5" customHeight="1" x14ac:dyDescent="0.25"/>
    <row r="8453" ht="25.5" customHeight="1" x14ac:dyDescent="0.25"/>
    <row r="8454" ht="25.5" customHeight="1" x14ac:dyDescent="0.25"/>
    <row r="8455" ht="25.5" customHeight="1" x14ac:dyDescent="0.25"/>
    <row r="8456" ht="25.5" customHeight="1" x14ac:dyDescent="0.25"/>
    <row r="8457" ht="25.5" customHeight="1" x14ac:dyDescent="0.25"/>
    <row r="8458" ht="25.5" customHeight="1" x14ac:dyDescent="0.25"/>
    <row r="8459" ht="25.5" customHeight="1" x14ac:dyDescent="0.25"/>
    <row r="8460" ht="25.5" customHeight="1" x14ac:dyDescent="0.25"/>
    <row r="8461" ht="25.5" customHeight="1" x14ac:dyDescent="0.25"/>
    <row r="8462" ht="25.5" customHeight="1" x14ac:dyDescent="0.25"/>
    <row r="8463" ht="25.5" customHeight="1" x14ac:dyDescent="0.25"/>
    <row r="8464" ht="25.5" customHeight="1" x14ac:dyDescent="0.25"/>
    <row r="8465" ht="25.5" customHeight="1" x14ac:dyDescent="0.25"/>
    <row r="8466" ht="25.5" customHeight="1" x14ac:dyDescent="0.25"/>
    <row r="8467" ht="25.5" customHeight="1" x14ac:dyDescent="0.25"/>
    <row r="8468" ht="25.5" customHeight="1" x14ac:dyDescent="0.25"/>
    <row r="8469" ht="25.5" customHeight="1" x14ac:dyDescent="0.25"/>
    <row r="8470" ht="25.5" customHeight="1" x14ac:dyDescent="0.25"/>
    <row r="8471" ht="25.5" customHeight="1" x14ac:dyDescent="0.25"/>
    <row r="8472" ht="25.5" customHeight="1" x14ac:dyDescent="0.25"/>
    <row r="8473" ht="25.5" customHeight="1" x14ac:dyDescent="0.25"/>
    <row r="8474" ht="25.5" customHeight="1" x14ac:dyDescent="0.25"/>
    <row r="8475" ht="25.5" customHeight="1" x14ac:dyDescent="0.25"/>
    <row r="8476" ht="25.5" customHeight="1" x14ac:dyDescent="0.25"/>
    <row r="8477" ht="25.5" customHeight="1" x14ac:dyDescent="0.25"/>
    <row r="8478" ht="25.5" customHeight="1" x14ac:dyDescent="0.25"/>
    <row r="8479" ht="25.5" customHeight="1" x14ac:dyDescent="0.25"/>
    <row r="8480" ht="25.5" customHeight="1" x14ac:dyDescent="0.25"/>
    <row r="8481" ht="25.5" customHeight="1" x14ac:dyDescent="0.25"/>
    <row r="8482" ht="25.5" customHeight="1" x14ac:dyDescent="0.25"/>
    <row r="8483" ht="25.5" customHeight="1" x14ac:dyDescent="0.25"/>
    <row r="8484" ht="25.5" customHeight="1" x14ac:dyDescent="0.25"/>
    <row r="8485" ht="25.5" customHeight="1" x14ac:dyDescent="0.25"/>
    <row r="8486" ht="25.5" customHeight="1" x14ac:dyDescent="0.25"/>
    <row r="8487" ht="25.5" customHeight="1" x14ac:dyDescent="0.25"/>
    <row r="8488" ht="25.5" customHeight="1" x14ac:dyDescent="0.25"/>
    <row r="8489" ht="25.5" customHeight="1" x14ac:dyDescent="0.25"/>
    <row r="8490" ht="25.5" customHeight="1" x14ac:dyDescent="0.25"/>
    <row r="8491" ht="25.5" customHeight="1" x14ac:dyDescent="0.25"/>
    <row r="8492" ht="25.5" customHeight="1" x14ac:dyDescent="0.25"/>
    <row r="8493" ht="25.5" customHeight="1" x14ac:dyDescent="0.25"/>
    <row r="8494" ht="25.5" customHeight="1" x14ac:dyDescent="0.25"/>
    <row r="8495" ht="25.5" customHeight="1" x14ac:dyDescent="0.25"/>
    <row r="8496" ht="25.5" customHeight="1" x14ac:dyDescent="0.25"/>
    <row r="8497" ht="25.5" customHeight="1" x14ac:dyDescent="0.25"/>
    <row r="8498" ht="25.5" customHeight="1" x14ac:dyDescent="0.25"/>
    <row r="8499" ht="25.5" customHeight="1" x14ac:dyDescent="0.25"/>
    <row r="8500" ht="25.5" customHeight="1" x14ac:dyDescent="0.25"/>
    <row r="8501" ht="25.5" customHeight="1" x14ac:dyDescent="0.25"/>
    <row r="8502" ht="25.5" customHeight="1" x14ac:dyDescent="0.25"/>
    <row r="8503" ht="25.5" customHeight="1" x14ac:dyDescent="0.25"/>
    <row r="8504" ht="25.5" customHeight="1" x14ac:dyDescent="0.25"/>
    <row r="8505" ht="25.5" customHeight="1" x14ac:dyDescent="0.25"/>
    <row r="8506" ht="25.5" customHeight="1" x14ac:dyDescent="0.25"/>
    <row r="8507" ht="25.5" customHeight="1" x14ac:dyDescent="0.25"/>
    <row r="8508" ht="25.5" customHeight="1" x14ac:dyDescent="0.25"/>
    <row r="8509" ht="25.5" customHeight="1" x14ac:dyDescent="0.25"/>
    <row r="8510" ht="25.5" customHeight="1" x14ac:dyDescent="0.25"/>
    <row r="8511" ht="25.5" customHeight="1" x14ac:dyDescent="0.25"/>
    <row r="8512" ht="25.5" customHeight="1" x14ac:dyDescent="0.25"/>
    <row r="8513" ht="25.5" customHeight="1" x14ac:dyDescent="0.25"/>
    <row r="8514" ht="25.5" customHeight="1" x14ac:dyDescent="0.25"/>
    <row r="8515" ht="25.5" customHeight="1" x14ac:dyDescent="0.25"/>
    <row r="8516" ht="25.5" customHeight="1" x14ac:dyDescent="0.25"/>
    <row r="8517" ht="25.5" customHeight="1" x14ac:dyDescent="0.25"/>
    <row r="8518" ht="25.5" customHeight="1" x14ac:dyDescent="0.25"/>
    <row r="8519" ht="25.5" customHeight="1" x14ac:dyDescent="0.25"/>
    <row r="8520" ht="25.5" customHeight="1" x14ac:dyDescent="0.25"/>
    <row r="8521" ht="25.5" customHeight="1" x14ac:dyDescent="0.25"/>
    <row r="8522" ht="25.5" customHeight="1" x14ac:dyDescent="0.25"/>
    <row r="8523" ht="25.5" customHeight="1" x14ac:dyDescent="0.25"/>
    <row r="8524" ht="25.5" customHeight="1" x14ac:dyDescent="0.25"/>
    <row r="8525" ht="25.5" customHeight="1" x14ac:dyDescent="0.25"/>
    <row r="8526" ht="25.5" customHeight="1" x14ac:dyDescent="0.25"/>
    <row r="8527" ht="25.5" customHeight="1" x14ac:dyDescent="0.25"/>
    <row r="8528" ht="25.5" customHeight="1" x14ac:dyDescent="0.25"/>
    <row r="8529" ht="25.5" customHeight="1" x14ac:dyDescent="0.25"/>
    <row r="8530" ht="25.5" customHeight="1" x14ac:dyDescent="0.25"/>
    <row r="8531" ht="25.5" customHeight="1" x14ac:dyDescent="0.25"/>
    <row r="8532" ht="25.5" customHeight="1" x14ac:dyDescent="0.25"/>
    <row r="8533" ht="25.5" customHeight="1" x14ac:dyDescent="0.25"/>
    <row r="8534" ht="25.5" customHeight="1" x14ac:dyDescent="0.25"/>
    <row r="8535" ht="25.5" customHeight="1" x14ac:dyDescent="0.25"/>
    <row r="8536" ht="25.5" customHeight="1" x14ac:dyDescent="0.25"/>
    <row r="8537" ht="25.5" customHeight="1" x14ac:dyDescent="0.25"/>
    <row r="8538" ht="25.5" customHeight="1" x14ac:dyDescent="0.25"/>
    <row r="8539" ht="25.5" customHeight="1" x14ac:dyDescent="0.25"/>
    <row r="8540" ht="25.5" customHeight="1" x14ac:dyDescent="0.25"/>
    <row r="8541" ht="25.5" customHeight="1" x14ac:dyDescent="0.25"/>
    <row r="8542" ht="25.5" customHeight="1" x14ac:dyDescent="0.25"/>
    <row r="8543" ht="25.5" customHeight="1" x14ac:dyDescent="0.25"/>
    <row r="8544" ht="25.5" customHeight="1" x14ac:dyDescent="0.25"/>
    <row r="8545" ht="25.5" customHeight="1" x14ac:dyDescent="0.25"/>
    <row r="8546" ht="25.5" customHeight="1" x14ac:dyDescent="0.25"/>
    <row r="8547" ht="25.5" customHeight="1" x14ac:dyDescent="0.25"/>
    <row r="8548" ht="25.5" customHeight="1" x14ac:dyDescent="0.25"/>
    <row r="8549" ht="25.5" customHeight="1" x14ac:dyDescent="0.25"/>
    <row r="8550" ht="25.5" customHeight="1" x14ac:dyDescent="0.25"/>
    <row r="8551" ht="25.5" customHeight="1" x14ac:dyDescent="0.25"/>
    <row r="8552" ht="25.5" customHeight="1" x14ac:dyDescent="0.25"/>
    <row r="8553" ht="25.5" customHeight="1" x14ac:dyDescent="0.25"/>
    <row r="8554" ht="25.5" customHeight="1" x14ac:dyDescent="0.25"/>
    <row r="8555" ht="25.5" customHeight="1" x14ac:dyDescent="0.25"/>
    <row r="8556" ht="25.5" customHeight="1" x14ac:dyDescent="0.25"/>
    <row r="8557" ht="25.5" customHeight="1" x14ac:dyDescent="0.25"/>
    <row r="8558" ht="25.5" customHeight="1" x14ac:dyDescent="0.25"/>
    <row r="8559" ht="25.5" customHeight="1" x14ac:dyDescent="0.25"/>
    <row r="8560" ht="25.5" customHeight="1" x14ac:dyDescent="0.25"/>
    <row r="8561" ht="25.5" customHeight="1" x14ac:dyDescent="0.25"/>
    <row r="8562" ht="25.5" customHeight="1" x14ac:dyDescent="0.25"/>
    <row r="8563" ht="25.5" customHeight="1" x14ac:dyDescent="0.25"/>
    <row r="8564" ht="25.5" customHeight="1" x14ac:dyDescent="0.25"/>
    <row r="8565" ht="25.5" customHeight="1" x14ac:dyDescent="0.25"/>
    <row r="8566" ht="25.5" customHeight="1" x14ac:dyDescent="0.25"/>
    <row r="8567" ht="25.5" customHeight="1" x14ac:dyDescent="0.25"/>
    <row r="8568" ht="25.5" customHeight="1" x14ac:dyDescent="0.25"/>
    <row r="8569" ht="25.5" customHeight="1" x14ac:dyDescent="0.25"/>
    <row r="8570" ht="25.5" customHeight="1" x14ac:dyDescent="0.25"/>
    <row r="8571" ht="25.5" customHeight="1" x14ac:dyDescent="0.25"/>
    <row r="8572" ht="25.5" customHeight="1" x14ac:dyDescent="0.25"/>
    <row r="8573" ht="25.5" customHeight="1" x14ac:dyDescent="0.25"/>
    <row r="8574" ht="25.5" customHeight="1" x14ac:dyDescent="0.25"/>
    <row r="8575" ht="25.5" customHeight="1" x14ac:dyDescent="0.25"/>
    <row r="8576" ht="25.5" customHeight="1" x14ac:dyDescent="0.25"/>
    <row r="8577" ht="25.5" customHeight="1" x14ac:dyDescent="0.25"/>
    <row r="8578" ht="25.5" customHeight="1" x14ac:dyDescent="0.25"/>
    <row r="8579" ht="25.5" customHeight="1" x14ac:dyDescent="0.25"/>
    <row r="8580" ht="25.5" customHeight="1" x14ac:dyDescent="0.25"/>
    <row r="8581" ht="25.5" customHeight="1" x14ac:dyDescent="0.25"/>
    <row r="8582" ht="25.5" customHeight="1" x14ac:dyDescent="0.25"/>
    <row r="8583" ht="25.5" customHeight="1" x14ac:dyDescent="0.25"/>
    <row r="8584" ht="25.5" customHeight="1" x14ac:dyDescent="0.25"/>
    <row r="8585" ht="25.5" customHeight="1" x14ac:dyDescent="0.25"/>
    <row r="8586" ht="25.5" customHeight="1" x14ac:dyDescent="0.25"/>
    <row r="8587" ht="25.5" customHeight="1" x14ac:dyDescent="0.25"/>
    <row r="8588" ht="25.5" customHeight="1" x14ac:dyDescent="0.25"/>
    <row r="8589" ht="25.5" customHeight="1" x14ac:dyDescent="0.25"/>
    <row r="8590" ht="25.5" customHeight="1" x14ac:dyDescent="0.25"/>
    <row r="8591" ht="25.5" customHeight="1" x14ac:dyDescent="0.25"/>
    <row r="8592" ht="25.5" customHeight="1" x14ac:dyDescent="0.25"/>
    <row r="8593" ht="25.5" customHeight="1" x14ac:dyDescent="0.25"/>
    <row r="8594" ht="25.5" customHeight="1" x14ac:dyDescent="0.25"/>
    <row r="8595" ht="25.5" customHeight="1" x14ac:dyDescent="0.25"/>
    <row r="8596" ht="25.5" customHeight="1" x14ac:dyDescent="0.25"/>
    <row r="8597" ht="25.5" customHeight="1" x14ac:dyDescent="0.25"/>
    <row r="8598" ht="25.5" customHeight="1" x14ac:dyDescent="0.25"/>
    <row r="8599" ht="25.5" customHeight="1" x14ac:dyDescent="0.25"/>
    <row r="8600" ht="25.5" customHeight="1" x14ac:dyDescent="0.25"/>
    <row r="8601" ht="25.5" customHeight="1" x14ac:dyDescent="0.25"/>
    <row r="8602" ht="25.5" customHeight="1" x14ac:dyDescent="0.25"/>
    <row r="8603" ht="25.5" customHeight="1" x14ac:dyDescent="0.25"/>
    <row r="8604" ht="25.5" customHeight="1" x14ac:dyDescent="0.25"/>
    <row r="8605" ht="25.5" customHeight="1" x14ac:dyDescent="0.25"/>
    <row r="8606" ht="25.5" customHeight="1" x14ac:dyDescent="0.25"/>
    <row r="8607" ht="25.5" customHeight="1" x14ac:dyDescent="0.25"/>
    <row r="8608" ht="25.5" customHeight="1" x14ac:dyDescent="0.25"/>
    <row r="8609" ht="25.5" customHeight="1" x14ac:dyDescent="0.25"/>
    <row r="8610" ht="25.5" customHeight="1" x14ac:dyDescent="0.25"/>
    <row r="8611" ht="25.5" customHeight="1" x14ac:dyDescent="0.25"/>
    <row r="8612" ht="25.5" customHeight="1" x14ac:dyDescent="0.25"/>
    <row r="8613" ht="25.5" customHeight="1" x14ac:dyDescent="0.25"/>
    <row r="8614" ht="25.5" customHeight="1" x14ac:dyDescent="0.25"/>
    <row r="8615" ht="25.5" customHeight="1" x14ac:dyDescent="0.25"/>
    <row r="8616" ht="25.5" customHeight="1" x14ac:dyDescent="0.25"/>
    <row r="8617" ht="25.5" customHeight="1" x14ac:dyDescent="0.25"/>
    <row r="8618" ht="25.5" customHeight="1" x14ac:dyDescent="0.25"/>
    <row r="8619" ht="25.5" customHeight="1" x14ac:dyDescent="0.25"/>
    <row r="8620" ht="25.5" customHeight="1" x14ac:dyDescent="0.25"/>
    <row r="8621" ht="25.5" customHeight="1" x14ac:dyDescent="0.25"/>
    <row r="8622" ht="25.5" customHeight="1" x14ac:dyDescent="0.25"/>
    <row r="8623" ht="25.5" customHeight="1" x14ac:dyDescent="0.25"/>
    <row r="8624" ht="25.5" customHeight="1" x14ac:dyDescent="0.25"/>
    <row r="8625" ht="25.5" customHeight="1" x14ac:dyDescent="0.25"/>
    <row r="8626" ht="25.5" customHeight="1" x14ac:dyDescent="0.25"/>
    <row r="8627" ht="25.5" customHeight="1" x14ac:dyDescent="0.25"/>
    <row r="8628" ht="25.5" customHeight="1" x14ac:dyDescent="0.25"/>
    <row r="8629" ht="25.5" customHeight="1" x14ac:dyDescent="0.25"/>
    <row r="8630" ht="25.5" customHeight="1" x14ac:dyDescent="0.25"/>
    <row r="8631" ht="25.5" customHeight="1" x14ac:dyDescent="0.25"/>
    <row r="8632" ht="25.5" customHeight="1" x14ac:dyDescent="0.25"/>
    <row r="8633" ht="25.5" customHeight="1" x14ac:dyDescent="0.25"/>
    <row r="8634" ht="25.5" customHeight="1" x14ac:dyDescent="0.25"/>
    <row r="8635" ht="25.5" customHeight="1" x14ac:dyDescent="0.25"/>
    <row r="8636" ht="25.5" customHeight="1" x14ac:dyDescent="0.25"/>
    <row r="8637" ht="25.5" customHeight="1" x14ac:dyDescent="0.25"/>
    <row r="8638" ht="25.5" customHeight="1" x14ac:dyDescent="0.25"/>
    <row r="8639" ht="25.5" customHeight="1" x14ac:dyDescent="0.25"/>
    <row r="8640" ht="25.5" customHeight="1" x14ac:dyDescent="0.25"/>
    <row r="8641" ht="25.5" customHeight="1" x14ac:dyDescent="0.25"/>
    <row r="8642" ht="25.5" customHeight="1" x14ac:dyDescent="0.25"/>
    <row r="8643" ht="25.5" customHeight="1" x14ac:dyDescent="0.25"/>
    <row r="8644" ht="25.5" customHeight="1" x14ac:dyDescent="0.25"/>
    <row r="8645" ht="25.5" customHeight="1" x14ac:dyDescent="0.25"/>
    <row r="8646" ht="25.5" customHeight="1" x14ac:dyDescent="0.25"/>
    <row r="8647" ht="25.5" customHeight="1" x14ac:dyDescent="0.25"/>
    <row r="8648" ht="25.5" customHeight="1" x14ac:dyDescent="0.25"/>
    <row r="8649" ht="25.5" customHeight="1" x14ac:dyDescent="0.25"/>
    <row r="8650" ht="25.5" customHeight="1" x14ac:dyDescent="0.25"/>
    <row r="8651" ht="25.5" customHeight="1" x14ac:dyDescent="0.25"/>
    <row r="8652" ht="25.5" customHeight="1" x14ac:dyDescent="0.25"/>
    <row r="8653" ht="25.5" customHeight="1" x14ac:dyDescent="0.25"/>
    <row r="8654" ht="25.5" customHeight="1" x14ac:dyDescent="0.25"/>
    <row r="8655" ht="25.5" customHeight="1" x14ac:dyDescent="0.25"/>
    <row r="8656" ht="25.5" customHeight="1" x14ac:dyDescent="0.25"/>
    <row r="8657" ht="25.5" customHeight="1" x14ac:dyDescent="0.25"/>
    <row r="8658" ht="25.5" customHeight="1" x14ac:dyDescent="0.25"/>
    <row r="8659" ht="25.5" customHeight="1" x14ac:dyDescent="0.25"/>
    <row r="8660" ht="25.5" customHeight="1" x14ac:dyDescent="0.25"/>
    <row r="8661" ht="25.5" customHeight="1" x14ac:dyDescent="0.25"/>
    <row r="8662" ht="25.5" customHeight="1" x14ac:dyDescent="0.25"/>
    <row r="8663" ht="25.5" customHeight="1" x14ac:dyDescent="0.25"/>
    <row r="8664" ht="25.5" customHeight="1" x14ac:dyDescent="0.25"/>
    <row r="8665" ht="25.5" customHeight="1" x14ac:dyDescent="0.25"/>
    <row r="8666" ht="25.5" customHeight="1" x14ac:dyDescent="0.25"/>
    <row r="8667" ht="25.5" customHeight="1" x14ac:dyDescent="0.25"/>
    <row r="8668" ht="25.5" customHeight="1" x14ac:dyDescent="0.25"/>
    <row r="8669" ht="25.5" customHeight="1" x14ac:dyDescent="0.25"/>
    <row r="8670" ht="25.5" customHeight="1" x14ac:dyDescent="0.25"/>
    <row r="8671" ht="25.5" customHeight="1" x14ac:dyDescent="0.25"/>
    <row r="8672" ht="25.5" customHeight="1" x14ac:dyDescent="0.25"/>
    <row r="8673" ht="25.5" customHeight="1" x14ac:dyDescent="0.25"/>
    <row r="8674" ht="25.5" customHeight="1" x14ac:dyDescent="0.25"/>
    <row r="8675" ht="25.5" customHeight="1" x14ac:dyDescent="0.25"/>
    <row r="8676" ht="25.5" customHeight="1" x14ac:dyDescent="0.25"/>
    <row r="8677" ht="25.5" customHeight="1" x14ac:dyDescent="0.25"/>
    <row r="8678" ht="25.5" customHeight="1" x14ac:dyDescent="0.25"/>
    <row r="8679" ht="25.5" customHeight="1" x14ac:dyDescent="0.25"/>
    <row r="8680" ht="25.5" customHeight="1" x14ac:dyDescent="0.25"/>
    <row r="8681" ht="25.5" customHeight="1" x14ac:dyDescent="0.25"/>
    <row r="8682" ht="25.5" customHeight="1" x14ac:dyDescent="0.25"/>
    <row r="8683" ht="25.5" customHeight="1" x14ac:dyDescent="0.25"/>
    <row r="8684" ht="25.5" customHeight="1" x14ac:dyDescent="0.25"/>
    <row r="8685" ht="25.5" customHeight="1" x14ac:dyDescent="0.25"/>
    <row r="8686" ht="25.5" customHeight="1" x14ac:dyDescent="0.25"/>
    <row r="8687" ht="25.5" customHeight="1" x14ac:dyDescent="0.25"/>
    <row r="8688" ht="25.5" customHeight="1" x14ac:dyDescent="0.25"/>
    <row r="8689" ht="25.5" customHeight="1" x14ac:dyDescent="0.25"/>
    <row r="8690" ht="25.5" customHeight="1" x14ac:dyDescent="0.25"/>
    <row r="8691" ht="25.5" customHeight="1" x14ac:dyDescent="0.25"/>
    <row r="8692" ht="25.5" customHeight="1" x14ac:dyDescent="0.25"/>
    <row r="8693" ht="25.5" customHeight="1" x14ac:dyDescent="0.25"/>
    <row r="8694" ht="25.5" customHeight="1" x14ac:dyDescent="0.25"/>
    <row r="8695" ht="25.5" customHeight="1" x14ac:dyDescent="0.25"/>
    <row r="8696" ht="25.5" customHeight="1" x14ac:dyDescent="0.25"/>
    <row r="8697" ht="25.5" customHeight="1" x14ac:dyDescent="0.25"/>
    <row r="8698" ht="25.5" customHeight="1" x14ac:dyDescent="0.25"/>
    <row r="8699" ht="25.5" customHeight="1" x14ac:dyDescent="0.25"/>
    <row r="8700" ht="25.5" customHeight="1" x14ac:dyDescent="0.25"/>
    <row r="8701" ht="25.5" customHeight="1" x14ac:dyDescent="0.25"/>
    <row r="8702" ht="25.5" customHeight="1" x14ac:dyDescent="0.25"/>
    <row r="8703" ht="25.5" customHeight="1" x14ac:dyDescent="0.25"/>
    <row r="8704" ht="25.5" customHeight="1" x14ac:dyDescent="0.25"/>
    <row r="8705" ht="25.5" customHeight="1" x14ac:dyDescent="0.25"/>
    <row r="8706" ht="25.5" customHeight="1" x14ac:dyDescent="0.25"/>
    <row r="8707" ht="25.5" customHeight="1" x14ac:dyDescent="0.25"/>
    <row r="8708" ht="25.5" customHeight="1" x14ac:dyDescent="0.25"/>
    <row r="8709" ht="25.5" customHeight="1" x14ac:dyDescent="0.25"/>
    <row r="8710" ht="25.5" customHeight="1" x14ac:dyDescent="0.25"/>
    <row r="8711" ht="25.5" customHeight="1" x14ac:dyDescent="0.25"/>
    <row r="8712" ht="25.5" customHeight="1" x14ac:dyDescent="0.25"/>
    <row r="8713" ht="25.5" customHeight="1" x14ac:dyDescent="0.25"/>
    <row r="8714" ht="25.5" customHeight="1" x14ac:dyDescent="0.25"/>
    <row r="8715" ht="25.5" customHeight="1" x14ac:dyDescent="0.25"/>
    <row r="8716" ht="25.5" customHeight="1" x14ac:dyDescent="0.25"/>
    <row r="8717" ht="25.5" customHeight="1" x14ac:dyDescent="0.25"/>
    <row r="8718" ht="25.5" customHeight="1" x14ac:dyDescent="0.25"/>
    <row r="8719" ht="25.5" customHeight="1" x14ac:dyDescent="0.25"/>
    <row r="8720" ht="25.5" customHeight="1" x14ac:dyDescent="0.25"/>
    <row r="8721" ht="25.5" customHeight="1" x14ac:dyDescent="0.25"/>
    <row r="8722" ht="25.5" customHeight="1" x14ac:dyDescent="0.25"/>
    <row r="8723" ht="25.5" customHeight="1" x14ac:dyDescent="0.25"/>
    <row r="8724" ht="25.5" customHeight="1" x14ac:dyDescent="0.25"/>
    <row r="8725" ht="25.5" customHeight="1" x14ac:dyDescent="0.25"/>
    <row r="8726" ht="25.5" customHeight="1" x14ac:dyDescent="0.25"/>
    <row r="8727" ht="25.5" customHeight="1" x14ac:dyDescent="0.25"/>
    <row r="8728" ht="25.5" customHeight="1" x14ac:dyDescent="0.25"/>
    <row r="8729" ht="25.5" customHeight="1" x14ac:dyDescent="0.25"/>
    <row r="8730" ht="25.5" customHeight="1" x14ac:dyDescent="0.25"/>
    <row r="8731" ht="25.5" customHeight="1" x14ac:dyDescent="0.25"/>
    <row r="8732" ht="25.5" customHeight="1" x14ac:dyDescent="0.25"/>
    <row r="8733" ht="25.5" customHeight="1" x14ac:dyDescent="0.25"/>
    <row r="8734" ht="25.5" customHeight="1" x14ac:dyDescent="0.25"/>
    <row r="8735" ht="25.5" customHeight="1" x14ac:dyDescent="0.25"/>
    <row r="8736" ht="25.5" customHeight="1" x14ac:dyDescent="0.25"/>
    <row r="8737" ht="25.5" customHeight="1" x14ac:dyDescent="0.25"/>
    <row r="8738" ht="25.5" customHeight="1" x14ac:dyDescent="0.25"/>
    <row r="8739" ht="25.5" customHeight="1" x14ac:dyDescent="0.25"/>
    <row r="8740" ht="25.5" customHeight="1" x14ac:dyDescent="0.25"/>
    <row r="8741" ht="25.5" customHeight="1" x14ac:dyDescent="0.25"/>
    <row r="8742" ht="25.5" customHeight="1" x14ac:dyDescent="0.25"/>
    <row r="8743" ht="25.5" customHeight="1" x14ac:dyDescent="0.25"/>
    <row r="8744" ht="25.5" customHeight="1" x14ac:dyDescent="0.25"/>
    <row r="8745" ht="25.5" customHeight="1" x14ac:dyDescent="0.25"/>
    <row r="8746" ht="25.5" customHeight="1" x14ac:dyDescent="0.25"/>
    <row r="8747" ht="25.5" customHeight="1" x14ac:dyDescent="0.25"/>
    <row r="8748" ht="25.5" customHeight="1" x14ac:dyDescent="0.25"/>
    <row r="8749" ht="25.5" customHeight="1" x14ac:dyDescent="0.25"/>
    <row r="8750" ht="25.5" customHeight="1" x14ac:dyDescent="0.25"/>
    <row r="8751" ht="25.5" customHeight="1" x14ac:dyDescent="0.25"/>
    <row r="8752" ht="25.5" customHeight="1" x14ac:dyDescent="0.25"/>
    <row r="8753" ht="25.5" customHeight="1" x14ac:dyDescent="0.25"/>
    <row r="8754" ht="25.5" customHeight="1" x14ac:dyDescent="0.25"/>
    <row r="8755" ht="25.5" customHeight="1" x14ac:dyDescent="0.25"/>
    <row r="8756" ht="25.5" customHeight="1" x14ac:dyDescent="0.25"/>
    <row r="8757" ht="25.5" customHeight="1" x14ac:dyDescent="0.25"/>
    <row r="8758" ht="25.5" customHeight="1" x14ac:dyDescent="0.25"/>
    <row r="8759" ht="25.5" customHeight="1" x14ac:dyDescent="0.25"/>
    <row r="8760" ht="25.5" customHeight="1" x14ac:dyDescent="0.25"/>
    <row r="8761" ht="25.5" customHeight="1" x14ac:dyDescent="0.25"/>
    <row r="8762" ht="25.5" customHeight="1" x14ac:dyDescent="0.25"/>
    <row r="8763" ht="25.5" customHeight="1" x14ac:dyDescent="0.25"/>
    <row r="8764" ht="25.5" customHeight="1" x14ac:dyDescent="0.25"/>
    <row r="8765" ht="25.5" customHeight="1" x14ac:dyDescent="0.25"/>
    <row r="8766" ht="25.5" customHeight="1" x14ac:dyDescent="0.25"/>
    <row r="8767" ht="25.5" customHeight="1" x14ac:dyDescent="0.25"/>
    <row r="8768" ht="25.5" customHeight="1" x14ac:dyDescent="0.25"/>
    <row r="8769" ht="25.5" customHeight="1" x14ac:dyDescent="0.25"/>
    <row r="8770" ht="25.5" customHeight="1" x14ac:dyDescent="0.25"/>
    <row r="8771" ht="25.5" customHeight="1" x14ac:dyDescent="0.25"/>
    <row r="8772" ht="25.5" customHeight="1" x14ac:dyDescent="0.25"/>
    <row r="8773" ht="25.5" customHeight="1" x14ac:dyDescent="0.25"/>
    <row r="8774" ht="25.5" customHeight="1" x14ac:dyDescent="0.25"/>
    <row r="8775" ht="25.5" customHeight="1" x14ac:dyDescent="0.25"/>
    <row r="8776" ht="25.5" customHeight="1" x14ac:dyDescent="0.25"/>
    <row r="8777" ht="25.5" customHeight="1" x14ac:dyDescent="0.25"/>
    <row r="8778" ht="25.5" customHeight="1" x14ac:dyDescent="0.25"/>
    <row r="8779" ht="25.5" customHeight="1" x14ac:dyDescent="0.25"/>
    <row r="8780" ht="25.5" customHeight="1" x14ac:dyDescent="0.25"/>
    <row r="8781" ht="25.5" customHeight="1" x14ac:dyDescent="0.25"/>
    <row r="8782" ht="25.5" customHeight="1" x14ac:dyDescent="0.25"/>
    <row r="8783" ht="25.5" customHeight="1" x14ac:dyDescent="0.25"/>
    <row r="8784" ht="25.5" customHeight="1" x14ac:dyDescent="0.25"/>
    <row r="8785" ht="25.5" customHeight="1" x14ac:dyDescent="0.25"/>
    <row r="8786" ht="25.5" customHeight="1" x14ac:dyDescent="0.25"/>
    <row r="8787" ht="25.5" customHeight="1" x14ac:dyDescent="0.25"/>
    <row r="8788" ht="25.5" customHeight="1" x14ac:dyDescent="0.25"/>
    <row r="8789" ht="25.5" customHeight="1" x14ac:dyDescent="0.25"/>
    <row r="8790" ht="25.5" customHeight="1" x14ac:dyDescent="0.25"/>
    <row r="8791" ht="25.5" customHeight="1" x14ac:dyDescent="0.25"/>
    <row r="8792" ht="25.5" customHeight="1" x14ac:dyDescent="0.25"/>
    <row r="8793" ht="25.5" customHeight="1" x14ac:dyDescent="0.25"/>
    <row r="8794" ht="25.5" customHeight="1" x14ac:dyDescent="0.25"/>
    <row r="8795" ht="25.5" customHeight="1" x14ac:dyDescent="0.25"/>
    <row r="8796" ht="25.5" customHeight="1" x14ac:dyDescent="0.25"/>
    <row r="8797" ht="25.5" customHeight="1" x14ac:dyDescent="0.25"/>
    <row r="8798" ht="25.5" customHeight="1" x14ac:dyDescent="0.25"/>
    <row r="8799" ht="25.5" customHeight="1" x14ac:dyDescent="0.25"/>
    <row r="8800" ht="25.5" customHeight="1" x14ac:dyDescent="0.25"/>
    <row r="8801" ht="25.5" customHeight="1" x14ac:dyDescent="0.25"/>
    <row r="8802" ht="25.5" customHeight="1" x14ac:dyDescent="0.25"/>
    <row r="8803" ht="25.5" customHeight="1" x14ac:dyDescent="0.25"/>
    <row r="8804" ht="25.5" customHeight="1" x14ac:dyDescent="0.25"/>
    <row r="8805" ht="25.5" customHeight="1" x14ac:dyDescent="0.25"/>
    <row r="8806" ht="25.5" customHeight="1" x14ac:dyDescent="0.25"/>
    <row r="8807" ht="25.5" customHeight="1" x14ac:dyDescent="0.25"/>
    <row r="8808" ht="25.5" customHeight="1" x14ac:dyDescent="0.25"/>
    <row r="8809" ht="25.5" customHeight="1" x14ac:dyDescent="0.25"/>
    <row r="8810" ht="25.5" customHeight="1" x14ac:dyDescent="0.25"/>
    <row r="8811" ht="25.5" customHeight="1" x14ac:dyDescent="0.25"/>
    <row r="8812" ht="25.5" customHeight="1" x14ac:dyDescent="0.25"/>
    <row r="8813" ht="25.5" customHeight="1" x14ac:dyDescent="0.25"/>
    <row r="8814" ht="25.5" customHeight="1" x14ac:dyDescent="0.25"/>
    <row r="8815" ht="25.5" customHeight="1" x14ac:dyDescent="0.25"/>
    <row r="8816" ht="25.5" customHeight="1" x14ac:dyDescent="0.25"/>
    <row r="8817" ht="25.5" customHeight="1" x14ac:dyDescent="0.25"/>
    <row r="8818" ht="25.5" customHeight="1" x14ac:dyDescent="0.25"/>
    <row r="8819" ht="25.5" customHeight="1" x14ac:dyDescent="0.25"/>
    <row r="8820" ht="25.5" customHeight="1" x14ac:dyDescent="0.25"/>
    <row r="8821" ht="25.5" customHeight="1" x14ac:dyDescent="0.25"/>
    <row r="8822" ht="25.5" customHeight="1" x14ac:dyDescent="0.25"/>
    <row r="8823" ht="25.5" customHeight="1" x14ac:dyDescent="0.25"/>
    <row r="8824" ht="25.5" customHeight="1" x14ac:dyDescent="0.25"/>
    <row r="8825" ht="25.5" customHeight="1" x14ac:dyDescent="0.25"/>
    <row r="8826" ht="25.5" customHeight="1" x14ac:dyDescent="0.25"/>
    <row r="8827" ht="25.5" customHeight="1" x14ac:dyDescent="0.25"/>
    <row r="8828" ht="25.5" customHeight="1" x14ac:dyDescent="0.25"/>
    <row r="8829" ht="25.5" customHeight="1" x14ac:dyDescent="0.25"/>
    <row r="8830" ht="25.5" customHeight="1" x14ac:dyDescent="0.25"/>
    <row r="8831" ht="25.5" customHeight="1" x14ac:dyDescent="0.25"/>
    <row r="8832" ht="25.5" customHeight="1" x14ac:dyDescent="0.25"/>
    <row r="8833" ht="25.5" customHeight="1" x14ac:dyDescent="0.25"/>
    <row r="8834" ht="25.5" customHeight="1" x14ac:dyDescent="0.25"/>
    <row r="8835" ht="25.5" customHeight="1" x14ac:dyDescent="0.25"/>
    <row r="8836" ht="25.5" customHeight="1" x14ac:dyDescent="0.25"/>
    <row r="8837" ht="25.5" customHeight="1" x14ac:dyDescent="0.25"/>
    <row r="8838" ht="25.5" customHeight="1" x14ac:dyDescent="0.25"/>
    <row r="8839" ht="25.5" customHeight="1" x14ac:dyDescent="0.25"/>
    <row r="8840" ht="25.5" customHeight="1" x14ac:dyDescent="0.25"/>
    <row r="8841" ht="25.5" customHeight="1" x14ac:dyDescent="0.25"/>
    <row r="8842" ht="25.5" customHeight="1" x14ac:dyDescent="0.25"/>
    <row r="8843" ht="25.5" customHeight="1" x14ac:dyDescent="0.25"/>
    <row r="8844" ht="25.5" customHeight="1" x14ac:dyDescent="0.25"/>
    <row r="8845" ht="25.5" customHeight="1" x14ac:dyDescent="0.25"/>
    <row r="8846" ht="25.5" customHeight="1" x14ac:dyDescent="0.25"/>
    <row r="8847" ht="25.5" customHeight="1" x14ac:dyDescent="0.25"/>
    <row r="8848" ht="25.5" customHeight="1" x14ac:dyDescent="0.25"/>
    <row r="8849" ht="25.5" customHeight="1" x14ac:dyDescent="0.25"/>
    <row r="8850" ht="25.5" customHeight="1" x14ac:dyDescent="0.25"/>
    <row r="8851" ht="25.5" customHeight="1" x14ac:dyDescent="0.25"/>
    <row r="8852" ht="25.5" customHeight="1" x14ac:dyDescent="0.25"/>
    <row r="8853" ht="25.5" customHeight="1" x14ac:dyDescent="0.25"/>
    <row r="8854" ht="25.5" customHeight="1" x14ac:dyDescent="0.25"/>
    <row r="8855" ht="25.5" customHeight="1" x14ac:dyDescent="0.25"/>
    <row r="8856" ht="25.5" customHeight="1" x14ac:dyDescent="0.25"/>
    <row r="8857" ht="25.5" customHeight="1" x14ac:dyDescent="0.25"/>
    <row r="8858" ht="25.5" customHeight="1" x14ac:dyDescent="0.25"/>
    <row r="8859" ht="25.5" customHeight="1" x14ac:dyDescent="0.25"/>
    <row r="8860" ht="25.5" customHeight="1" x14ac:dyDescent="0.25"/>
    <row r="8861" ht="25.5" customHeight="1" x14ac:dyDescent="0.25"/>
    <row r="8862" ht="25.5" customHeight="1" x14ac:dyDescent="0.25"/>
    <row r="8863" ht="25.5" customHeight="1" x14ac:dyDescent="0.25"/>
    <row r="8864" ht="25.5" customHeight="1" x14ac:dyDescent="0.25"/>
    <row r="8865" ht="25.5" customHeight="1" x14ac:dyDescent="0.25"/>
    <row r="8866" ht="25.5" customHeight="1" x14ac:dyDescent="0.25"/>
    <row r="8867" ht="25.5" customHeight="1" x14ac:dyDescent="0.25"/>
    <row r="8868" ht="25.5" customHeight="1" x14ac:dyDescent="0.25"/>
    <row r="8869" ht="25.5" customHeight="1" x14ac:dyDescent="0.25"/>
    <row r="8870" ht="25.5" customHeight="1" x14ac:dyDescent="0.25"/>
    <row r="8871" ht="25.5" customHeight="1" x14ac:dyDescent="0.25"/>
    <row r="8872" ht="25.5" customHeight="1" x14ac:dyDescent="0.25"/>
    <row r="8873" ht="25.5" customHeight="1" x14ac:dyDescent="0.25"/>
    <row r="8874" ht="25.5" customHeight="1" x14ac:dyDescent="0.25"/>
    <row r="8875" ht="25.5" customHeight="1" x14ac:dyDescent="0.25"/>
    <row r="8876" ht="25.5" customHeight="1" x14ac:dyDescent="0.25"/>
    <row r="8877" ht="25.5" customHeight="1" x14ac:dyDescent="0.25"/>
    <row r="8878" ht="25.5" customHeight="1" x14ac:dyDescent="0.25"/>
    <row r="8879" ht="25.5" customHeight="1" x14ac:dyDescent="0.25"/>
    <row r="8880" ht="25.5" customHeight="1" x14ac:dyDescent="0.25"/>
    <row r="8881" ht="25.5" customHeight="1" x14ac:dyDescent="0.25"/>
    <row r="8882" ht="25.5" customHeight="1" x14ac:dyDescent="0.25"/>
    <row r="8883" ht="25.5" customHeight="1" x14ac:dyDescent="0.25"/>
    <row r="8884" ht="25.5" customHeight="1" x14ac:dyDescent="0.25"/>
    <row r="8885" ht="25.5" customHeight="1" x14ac:dyDescent="0.25"/>
    <row r="8886" ht="25.5" customHeight="1" x14ac:dyDescent="0.25"/>
    <row r="8887" ht="25.5" customHeight="1" x14ac:dyDescent="0.25"/>
    <row r="8888" ht="25.5" customHeight="1" x14ac:dyDescent="0.25"/>
    <row r="8889" ht="25.5" customHeight="1" x14ac:dyDescent="0.25"/>
    <row r="8890" ht="25.5" customHeight="1" x14ac:dyDescent="0.25"/>
    <row r="8891" ht="25.5" customHeight="1" x14ac:dyDescent="0.25"/>
    <row r="8892" ht="25.5" customHeight="1" x14ac:dyDescent="0.25"/>
    <row r="8893" ht="25.5" customHeight="1" x14ac:dyDescent="0.25"/>
    <row r="8894" ht="25.5" customHeight="1" x14ac:dyDescent="0.25"/>
    <row r="8895" ht="25.5" customHeight="1" x14ac:dyDescent="0.25"/>
    <row r="8896" ht="25.5" customHeight="1" x14ac:dyDescent="0.25"/>
    <row r="8897" ht="25.5" customHeight="1" x14ac:dyDescent="0.25"/>
    <row r="8898" ht="25.5" customHeight="1" x14ac:dyDescent="0.25"/>
    <row r="8899" ht="25.5" customHeight="1" x14ac:dyDescent="0.25"/>
    <row r="8900" ht="25.5" customHeight="1" x14ac:dyDescent="0.25"/>
    <row r="8901" ht="25.5" customHeight="1" x14ac:dyDescent="0.25"/>
    <row r="8902" ht="25.5" customHeight="1" x14ac:dyDescent="0.25"/>
    <row r="8903" ht="25.5" customHeight="1" x14ac:dyDescent="0.25"/>
    <row r="8904" ht="25.5" customHeight="1" x14ac:dyDescent="0.25"/>
    <row r="8905" ht="25.5" customHeight="1" x14ac:dyDescent="0.25"/>
    <row r="8906" ht="25.5" customHeight="1" x14ac:dyDescent="0.25"/>
    <row r="8907" ht="25.5" customHeight="1" x14ac:dyDescent="0.25"/>
    <row r="8908" ht="25.5" customHeight="1" x14ac:dyDescent="0.25"/>
    <row r="8909" ht="25.5" customHeight="1" x14ac:dyDescent="0.25"/>
    <row r="8910" ht="25.5" customHeight="1" x14ac:dyDescent="0.25"/>
    <row r="8911" ht="25.5" customHeight="1" x14ac:dyDescent="0.25"/>
    <row r="8912" ht="25.5" customHeight="1" x14ac:dyDescent="0.25"/>
    <row r="8913" ht="25.5" customHeight="1" x14ac:dyDescent="0.25"/>
    <row r="8914" ht="25.5" customHeight="1" x14ac:dyDescent="0.25"/>
    <row r="8915" ht="25.5" customHeight="1" x14ac:dyDescent="0.25"/>
    <row r="8916" ht="25.5" customHeight="1" x14ac:dyDescent="0.25"/>
    <row r="8917" ht="25.5" customHeight="1" x14ac:dyDescent="0.25"/>
    <row r="8918" ht="25.5" customHeight="1" x14ac:dyDescent="0.25"/>
    <row r="8919" ht="25.5" customHeight="1" x14ac:dyDescent="0.25"/>
    <row r="8920" ht="25.5" customHeight="1" x14ac:dyDescent="0.25"/>
    <row r="8921" ht="25.5" customHeight="1" x14ac:dyDescent="0.25"/>
    <row r="8922" ht="25.5" customHeight="1" x14ac:dyDescent="0.25"/>
    <row r="8923" ht="25.5" customHeight="1" x14ac:dyDescent="0.25"/>
    <row r="8924" ht="25.5" customHeight="1" x14ac:dyDescent="0.25"/>
    <row r="8925" ht="25.5" customHeight="1" x14ac:dyDescent="0.25"/>
    <row r="8926" ht="25.5" customHeight="1" x14ac:dyDescent="0.25"/>
    <row r="8927" ht="25.5" customHeight="1" x14ac:dyDescent="0.25"/>
    <row r="8928" ht="25.5" customHeight="1" x14ac:dyDescent="0.25"/>
    <row r="8929" ht="25.5" customHeight="1" x14ac:dyDescent="0.25"/>
    <row r="8930" ht="25.5" customHeight="1" x14ac:dyDescent="0.25"/>
    <row r="8931" ht="25.5" customHeight="1" x14ac:dyDescent="0.25"/>
    <row r="8932" ht="25.5" customHeight="1" x14ac:dyDescent="0.25"/>
    <row r="8933" ht="25.5" customHeight="1" x14ac:dyDescent="0.25"/>
    <row r="8934" ht="25.5" customHeight="1" x14ac:dyDescent="0.25"/>
    <row r="8935" ht="25.5" customHeight="1" x14ac:dyDescent="0.25"/>
    <row r="8936" ht="25.5" customHeight="1" x14ac:dyDescent="0.25"/>
    <row r="8937" ht="25.5" customHeight="1" x14ac:dyDescent="0.25"/>
    <row r="8938" ht="25.5" customHeight="1" x14ac:dyDescent="0.25"/>
    <row r="8939" ht="25.5" customHeight="1" x14ac:dyDescent="0.25"/>
    <row r="8940" ht="25.5" customHeight="1" x14ac:dyDescent="0.25"/>
    <row r="8941" ht="25.5" customHeight="1" x14ac:dyDescent="0.25"/>
    <row r="8942" ht="25.5" customHeight="1" x14ac:dyDescent="0.25"/>
    <row r="8943" ht="25.5" customHeight="1" x14ac:dyDescent="0.25"/>
    <row r="8944" ht="25.5" customHeight="1" x14ac:dyDescent="0.25"/>
    <row r="8945" ht="25.5" customHeight="1" x14ac:dyDescent="0.25"/>
    <row r="8946" ht="25.5" customHeight="1" x14ac:dyDescent="0.25"/>
    <row r="8947" ht="25.5" customHeight="1" x14ac:dyDescent="0.25"/>
    <row r="8948" ht="25.5" customHeight="1" x14ac:dyDescent="0.25"/>
    <row r="8949" ht="25.5" customHeight="1" x14ac:dyDescent="0.25"/>
    <row r="8950" ht="25.5" customHeight="1" x14ac:dyDescent="0.25"/>
    <row r="8951" ht="25.5" customHeight="1" x14ac:dyDescent="0.25"/>
    <row r="8952" ht="25.5" customHeight="1" x14ac:dyDescent="0.25"/>
    <row r="8953" ht="25.5" customHeight="1" x14ac:dyDescent="0.25"/>
    <row r="8954" ht="25.5" customHeight="1" x14ac:dyDescent="0.25"/>
    <row r="8955" ht="25.5" customHeight="1" x14ac:dyDescent="0.25"/>
    <row r="8956" ht="25.5" customHeight="1" x14ac:dyDescent="0.25"/>
    <row r="8957" ht="25.5" customHeight="1" x14ac:dyDescent="0.25"/>
    <row r="8958" ht="25.5" customHeight="1" x14ac:dyDescent="0.25"/>
    <row r="8959" ht="25.5" customHeight="1" x14ac:dyDescent="0.25"/>
    <row r="8960" ht="25.5" customHeight="1" x14ac:dyDescent="0.25"/>
    <row r="8961" ht="25.5" customHeight="1" x14ac:dyDescent="0.25"/>
    <row r="8962" ht="25.5" customHeight="1" x14ac:dyDescent="0.25"/>
    <row r="8963" ht="25.5" customHeight="1" x14ac:dyDescent="0.25"/>
    <row r="8964" ht="25.5" customHeight="1" x14ac:dyDescent="0.25"/>
    <row r="8965" ht="25.5" customHeight="1" x14ac:dyDescent="0.25"/>
    <row r="8966" ht="25.5" customHeight="1" x14ac:dyDescent="0.25"/>
    <row r="8967" ht="25.5" customHeight="1" x14ac:dyDescent="0.25"/>
    <row r="8968" ht="25.5" customHeight="1" x14ac:dyDescent="0.25"/>
    <row r="8969" ht="25.5" customHeight="1" x14ac:dyDescent="0.25"/>
    <row r="8970" ht="25.5" customHeight="1" x14ac:dyDescent="0.25"/>
    <row r="8971" ht="25.5" customHeight="1" x14ac:dyDescent="0.25"/>
    <row r="8972" ht="25.5" customHeight="1" x14ac:dyDescent="0.25"/>
    <row r="8973" ht="25.5" customHeight="1" x14ac:dyDescent="0.25"/>
    <row r="8974" ht="25.5" customHeight="1" x14ac:dyDescent="0.25"/>
    <row r="8975" ht="25.5" customHeight="1" x14ac:dyDescent="0.25"/>
    <row r="8976" ht="25.5" customHeight="1" x14ac:dyDescent="0.25"/>
    <row r="8977" ht="25.5" customHeight="1" x14ac:dyDescent="0.25"/>
    <row r="8978" ht="25.5" customHeight="1" x14ac:dyDescent="0.25"/>
    <row r="8979" ht="25.5" customHeight="1" x14ac:dyDescent="0.25"/>
    <row r="8980" ht="25.5" customHeight="1" x14ac:dyDescent="0.25"/>
    <row r="8981" ht="25.5" customHeight="1" x14ac:dyDescent="0.25"/>
    <row r="8982" ht="25.5" customHeight="1" x14ac:dyDescent="0.25"/>
    <row r="8983" ht="25.5" customHeight="1" x14ac:dyDescent="0.25"/>
    <row r="8984" ht="25.5" customHeight="1" x14ac:dyDescent="0.25"/>
    <row r="8985" ht="25.5" customHeight="1" x14ac:dyDescent="0.25"/>
    <row r="8986" ht="25.5" customHeight="1" x14ac:dyDescent="0.25"/>
    <row r="8987" ht="25.5" customHeight="1" x14ac:dyDescent="0.25"/>
    <row r="8988" ht="25.5" customHeight="1" x14ac:dyDescent="0.25"/>
    <row r="8989" ht="25.5" customHeight="1" x14ac:dyDescent="0.25"/>
    <row r="8990" ht="25.5" customHeight="1" x14ac:dyDescent="0.25"/>
    <row r="8991" ht="25.5" customHeight="1" x14ac:dyDescent="0.25"/>
    <row r="8992" ht="25.5" customHeight="1" x14ac:dyDescent="0.25"/>
    <row r="8993" ht="25.5" customHeight="1" x14ac:dyDescent="0.25"/>
    <row r="8994" ht="25.5" customHeight="1" x14ac:dyDescent="0.25"/>
    <row r="8995" ht="25.5" customHeight="1" x14ac:dyDescent="0.25"/>
    <row r="8996" ht="25.5" customHeight="1" x14ac:dyDescent="0.25"/>
    <row r="8997" ht="25.5" customHeight="1" x14ac:dyDescent="0.25"/>
    <row r="8998" ht="25.5" customHeight="1" x14ac:dyDescent="0.25"/>
    <row r="8999" ht="25.5" customHeight="1" x14ac:dyDescent="0.25"/>
    <row r="9000" ht="25.5" customHeight="1" x14ac:dyDescent="0.25"/>
    <row r="9001" ht="25.5" customHeight="1" x14ac:dyDescent="0.25"/>
    <row r="9002" ht="25.5" customHeight="1" x14ac:dyDescent="0.25"/>
    <row r="9003" ht="25.5" customHeight="1" x14ac:dyDescent="0.25"/>
    <row r="9004" ht="25.5" customHeight="1" x14ac:dyDescent="0.25"/>
    <row r="9005" ht="25.5" customHeight="1" x14ac:dyDescent="0.25"/>
    <row r="9006" ht="25.5" customHeight="1" x14ac:dyDescent="0.25"/>
  </sheetData>
  <autoFilter ref="D6:L4506"/>
  <mergeCells count="5">
    <mergeCell ref="AF9:AF33"/>
    <mergeCell ref="AZ9:AZ12"/>
    <mergeCell ref="AG10:AG17"/>
    <mergeCell ref="AG18:AG25"/>
    <mergeCell ref="AG26:AG33"/>
  </mergeCells>
  <pageMargins left="0.7" right="0.7" top="0.75" bottom="0.75" header="0.3" footer="0.3"/>
  <pageSetup paperSize="9" orientation="portrait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D5:R906"/>
  <sheetViews>
    <sheetView workbookViewId="0">
      <selection activeCell="S13" sqref="S13"/>
    </sheetView>
  </sheetViews>
  <sheetFormatPr defaultColWidth="11.42578125" defaultRowHeight="15" x14ac:dyDescent="0.25"/>
  <sheetData>
    <row r="5" spans="4:18" x14ac:dyDescent="0.25">
      <c r="D5" t="s">
        <v>0</v>
      </c>
    </row>
    <row r="6" spans="4:18" x14ac:dyDescent="0.25">
      <c r="D6" t="s">
        <v>1</v>
      </c>
      <c r="E6" t="s">
        <v>11</v>
      </c>
      <c r="F6" t="s">
        <v>6</v>
      </c>
      <c r="G6" t="s">
        <v>7</v>
      </c>
      <c r="H6" t="s">
        <v>3</v>
      </c>
      <c r="I6" t="s">
        <v>2</v>
      </c>
      <c r="J6" t="s">
        <v>8</v>
      </c>
      <c r="K6" t="s">
        <v>4</v>
      </c>
      <c r="L6" t="s">
        <v>5</v>
      </c>
      <c r="R6" t="s">
        <v>1157</v>
      </c>
    </row>
    <row r="7" spans="4:18" x14ac:dyDescent="0.25">
      <c r="D7" t="s">
        <v>12</v>
      </c>
      <c r="E7">
        <v>0.51829269988160398</v>
      </c>
      <c r="F7" t="s">
        <v>1148</v>
      </c>
      <c r="G7" t="s">
        <v>1148</v>
      </c>
      <c r="H7" t="s">
        <v>9</v>
      </c>
      <c r="I7" t="s">
        <v>10</v>
      </c>
      <c r="J7" s="80">
        <v>2023</v>
      </c>
      <c r="K7" s="79">
        <f>SER_SavePot!K7/$R$7</f>
        <v>0</v>
      </c>
      <c r="L7" s="79">
        <f>SER_SavePot!L7/$R$7</f>
        <v>0</v>
      </c>
      <c r="R7" s="80">
        <v>10</v>
      </c>
    </row>
    <row r="8" spans="4:18" x14ac:dyDescent="0.25">
      <c r="D8" t="s">
        <v>14</v>
      </c>
      <c r="E8">
        <v>0.37272018102138099</v>
      </c>
      <c r="F8" t="s">
        <v>1149</v>
      </c>
      <c r="G8" t="s">
        <v>1149</v>
      </c>
      <c r="H8" t="s">
        <v>9</v>
      </c>
      <c r="I8" t="s">
        <v>10</v>
      </c>
      <c r="J8">
        <f>J7</f>
        <v>2023</v>
      </c>
      <c r="K8" s="79">
        <f>SER_SavePot!K8/$R$7</f>
        <v>0</v>
      </c>
      <c r="L8" s="79">
        <f>SER_SavePot!L8/$R$7</f>
        <v>0</v>
      </c>
      <c r="R8" t="s">
        <v>1158</v>
      </c>
    </row>
    <row r="9" spans="4:18" x14ac:dyDescent="0.25">
      <c r="D9" t="s">
        <v>16</v>
      </c>
      <c r="E9">
        <v>0.108987119097014</v>
      </c>
      <c r="F9" t="s">
        <v>1150</v>
      </c>
      <c r="G9" t="s">
        <v>1150</v>
      </c>
      <c r="H9" t="s">
        <v>9</v>
      </c>
      <c r="I9" t="s">
        <v>10</v>
      </c>
      <c r="J9">
        <f t="shared" ref="J9:J72" si="0">J8</f>
        <v>2023</v>
      </c>
      <c r="K9" s="79">
        <f>SER_SavePot!K9/$R$7</f>
        <v>0</v>
      </c>
      <c r="L9" s="79">
        <f>SER_SavePot!L9/$R$7</f>
        <v>0</v>
      </c>
    </row>
    <row r="10" spans="4:18" x14ac:dyDescent="0.25">
      <c r="D10" t="s">
        <v>18</v>
      </c>
      <c r="E10">
        <v>0.51829269988160398</v>
      </c>
      <c r="F10" t="s">
        <v>1148</v>
      </c>
      <c r="G10" t="s">
        <v>1148</v>
      </c>
      <c r="H10" t="s">
        <v>9</v>
      </c>
      <c r="I10" t="s">
        <v>10</v>
      </c>
      <c r="J10">
        <f t="shared" si="0"/>
        <v>2023</v>
      </c>
      <c r="K10" s="79">
        <f>SER_SavePot!K10/$R$7</f>
        <v>0</v>
      </c>
      <c r="L10" s="79">
        <f>SER_SavePot!L10/$R$7</f>
        <v>0</v>
      </c>
    </row>
    <row r="11" spans="4:18" x14ac:dyDescent="0.25">
      <c r="D11" t="s">
        <v>19</v>
      </c>
      <c r="E11">
        <v>0.37272018102138099</v>
      </c>
      <c r="F11" t="s">
        <v>1149</v>
      </c>
      <c r="G11" t="s">
        <v>1149</v>
      </c>
      <c r="H11" t="s">
        <v>9</v>
      </c>
      <c r="I11" t="s">
        <v>10</v>
      </c>
      <c r="J11">
        <f t="shared" si="0"/>
        <v>2023</v>
      </c>
      <c r="K11" s="79">
        <f>SER_SavePot!K11/$R$7</f>
        <v>0</v>
      </c>
      <c r="L11" s="79">
        <f>SER_SavePot!L11/$R$7</f>
        <v>0</v>
      </c>
    </row>
    <row r="12" spans="4:18" x14ac:dyDescent="0.25">
      <c r="D12" t="s">
        <v>20</v>
      </c>
      <c r="E12">
        <v>0.108987119097014</v>
      </c>
      <c r="F12" t="s">
        <v>1150</v>
      </c>
      <c r="G12" t="s">
        <v>1150</v>
      </c>
      <c r="H12" t="s">
        <v>9</v>
      </c>
      <c r="I12" t="s">
        <v>10</v>
      </c>
      <c r="J12">
        <f t="shared" si="0"/>
        <v>2023</v>
      </c>
      <c r="K12" s="79">
        <f>SER_SavePot!K12/$R$7</f>
        <v>0</v>
      </c>
      <c r="L12" s="79">
        <f>SER_SavePot!L12/$R$7</f>
        <v>0</v>
      </c>
    </row>
    <row r="13" spans="4:18" x14ac:dyDescent="0.25">
      <c r="D13" t="s">
        <v>21</v>
      </c>
      <c r="E13">
        <v>0.51829269988160398</v>
      </c>
      <c r="F13" t="s">
        <v>1148</v>
      </c>
      <c r="G13" t="s">
        <v>1148</v>
      </c>
      <c r="H13" t="s">
        <v>9</v>
      </c>
      <c r="I13" t="s">
        <v>10</v>
      </c>
      <c r="J13">
        <f t="shared" si="0"/>
        <v>2023</v>
      </c>
      <c r="K13" s="79">
        <f>SER_SavePot!K13/$R$7</f>
        <v>0</v>
      </c>
      <c r="L13" s="79">
        <f>SER_SavePot!L13/$R$7</f>
        <v>0</v>
      </c>
    </row>
    <row r="14" spans="4:18" x14ac:dyDescent="0.25">
      <c r="D14" t="s">
        <v>22</v>
      </c>
      <c r="E14">
        <v>0.37272018102138099</v>
      </c>
      <c r="F14" t="s">
        <v>1149</v>
      </c>
      <c r="G14" t="s">
        <v>1149</v>
      </c>
      <c r="H14" t="s">
        <v>9</v>
      </c>
      <c r="I14" t="s">
        <v>10</v>
      </c>
      <c r="J14">
        <f t="shared" si="0"/>
        <v>2023</v>
      </c>
      <c r="K14" s="79">
        <f>SER_SavePot!K14/$R$7</f>
        <v>0</v>
      </c>
      <c r="L14" s="79">
        <f>SER_SavePot!L14/$R$7</f>
        <v>0</v>
      </c>
    </row>
    <row r="15" spans="4:18" x14ac:dyDescent="0.25">
      <c r="D15" t="s">
        <v>23</v>
      </c>
      <c r="E15">
        <v>0.108987119097014</v>
      </c>
      <c r="F15" t="s">
        <v>1150</v>
      </c>
      <c r="G15" t="s">
        <v>1150</v>
      </c>
      <c r="H15" t="s">
        <v>9</v>
      </c>
      <c r="I15" t="s">
        <v>10</v>
      </c>
      <c r="J15">
        <f t="shared" si="0"/>
        <v>2023</v>
      </c>
      <c r="K15" s="79">
        <f>SER_SavePot!K15/$R$7</f>
        <v>0</v>
      </c>
      <c r="L15" s="79">
        <f>SER_SavePot!L15/$R$7</f>
        <v>0</v>
      </c>
    </row>
    <row r="16" spans="4:18" x14ac:dyDescent="0.25">
      <c r="D16" t="s">
        <v>24</v>
      </c>
      <c r="E16">
        <v>0.51829269988160398</v>
      </c>
      <c r="F16" t="s">
        <v>1148</v>
      </c>
      <c r="G16" t="s">
        <v>1148</v>
      </c>
      <c r="H16" t="s">
        <v>9</v>
      </c>
      <c r="I16" t="s">
        <v>10</v>
      </c>
      <c r="J16">
        <f t="shared" si="0"/>
        <v>2023</v>
      </c>
      <c r="K16" s="79">
        <f>SER_SavePot!K16/$R$7</f>
        <v>0</v>
      </c>
      <c r="L16" s="79">
        <f>SER_SavePot!L16/$R$7</f>
        <v>0</v>
      </c>
    </row>
    <row r="17" spans="4:12" x14ac:dyDescent="0.25">
      <c r="D17" t="s">
        <v>25</v>
      </c>
      <c r="E17">
        <v>0.37272018102138099</v>
      </c>
      <c r="F17" t="s">
        <v>1149</v>
      </c>
      <c r="G17" t="s">
        <v>1149</v>
      </c>
      <c r="H17" t="s">
        <v>9</v>
      </c>
      <c r="I17" t="s">
        <v>10</v>
      </c>
      <c r="J17">
        <f t="shared" si="0"/>
        <v>2023</v>
      </c>
      <c r="K17" s="79">
        <f>SER_SavePot!K17/$R$7</f>
        <v>0</v>
      </c>
      <c r="L17" s="79">
        <f>SER_SavePot!L17/$R$7</f>
        <v>0</v>
      </c>
    </row>
    <row r="18" spans="4:12" x14ac:dyDescent="0.25">
      <c r="D18" t="s">
        <v>26</v>
      </c>
      <c r="E18">
        <v>0.108987119097014</v>
      </c>
      <c r="F18" t="s">
        <v>1150</v>
      </c>
      <c r="G18" t="s">
        <v>1150</v>
      </c>
      <c r="H18" t="s">
        <v>9</v>
      </c>
      <c r="I18" t="s">
        <v>10</v>
      </c>
      <c r="J18">
        <f t="shared" si="0"/>
        <v>2023</v>
      </c>
      <c r="K18" s="79">
        <f>SER_SavePot!K18/$R$7</f>
        <v>0</v>
      </c>
      <c r="L18" s="79">
        <f>SER_SavePot!L18/$R$7</f>
        <v>0</v>
      </c>
    </row>
    <row r="19" spans="4:12" x14ac:dyDescent="0.25">
      <c r="D19" t="s">
        <v>27</v>
      </c>
      <c r="E19">
        <v>0.51829269988160398</v>
      </c>
      <c r="F19" t="s">
        <v>1148</v>
      </c>
      <c r="G19" t="s">
        <v>1148</v>
      </c>
      <c r="H19" t="s">
        <v>9</v>
      </c>
      <c r="I19" t="s">
        <v>10</v>
      </c>
      <c r="J19">
        <f t="shared" si="0"/>
        <v>2023</v>
      </c>
      <c r="K19" s="79">
        <f>SER_SavePot!K19/$R$7</f>
        <v>0</v>
      </c>
      <c r="L19" s="79">
        <f>SER_SavePot!L19/$R$7</f>
        <v>0</v>
      </c>
    </row>
    <row r="20" spans="4:12" x14ac:dyDescent="0.25">
      <c r="D20" t="s">
        <v>28</v>
      </c>
      <c r="E20">
        <v>0.37272018102138099</v>
      </c>
      <c r="F20" t="s">
        <v>1149</v>
      </c>
      <c r="G20" t="s">
        <v>1149</v>
      </c>
      <c r="H20" t="s">
        <v>9</v>
      </c>
      <c r="I20" t="s">
        <v>10</v>
      </c>
      <c r="J20">
        <f t="shared" si="0"/>
        <v>2023</v>
      </c>
      <c r="K20" s="79">
        <f>SER_SavePot!K20/$R$7</f>
        <v>0</v>
      </c>
      <c r="L20" s="79">
        <f>SER_SavePot!L20/$R$7</f>
        <v>0</v>
      </c>
    </row>
    <row r="21" spans="4:12" x14ac:dyDescent="0.25">
      <c r="D21" t="s">
        <v>29</v>
      </c>
      <c r="E21">
        <v>0.108987119097014</v>
      </c>
      <c r="F21" t="s">
        <v>1150</v>
      </c>
      <c r="G21" t="s">
        <v>1150</v>
      </c>
      <c r="H21" t="s">
        <v>9</v>
      </c>
      <c r="I21" t="s">
        <v>10</v>
      </c>
      <c r="J21">
        <f t="shared" si="0"/>
        <v>2023</v>
      </c>
      <c r="K21" s="79">
        <f>SER_SavePot!K21/$R$7</f>
        <v>0</v>
      </c>
      <c r="L21" s="79">
        <f>SER_SavePot!L21/$R$7</f>
        <v>0</v>
      </c>
    </row>
    <row r="22" spans="4:12" x14ac:dyDescent="0.25">
      <c r="D22" t="s">
        <v>30</v>
      </c>
      <c r="E22">
        <v>0.51829269988160398</v>
      </c>
      <c r="F22" t="s">
        <v>1148</v>
      </c>
      <c r="G22" t="s">
        <v>1148</v>
      </c>
      <c r="H22" t="s">
        <v>9</v>
      </c>
      <c r="I22" t="s">
        <v>10</v>
      </c>
      <c r="J22">
        <f t="shared" si="0"/>
        <v>2023</v>
      </c>
      <c r="K22" s="79">
        <f>SER_SavePot!K22/$R$7</f>
        <v>0</v>
      </c>
      <c r="L22" s="79">
        <f>SER_SavePot!L22/$R$7</f>
        <v>0</v>
      </c>
    </row>
    <row r="23" spans="4:12" x14ac:dyDescent="0.25">
      <c r="D23" t="s">
        <v>31</v>
      </c>
      <c r="E23">
        <v>0.37272018102138099</v>
      </c>
      <c r="F23" t="s">
        <v>1149</v>
      </c>
      <c r="G23" t="s">
        <v>1149</v>
      </c>
      <c r="H23" t="s">
        <v>9</v>
      </c>
      <c r="I23" t="s">
        <v>10</v>
      </c>
      <c r="J23">
        <f t="shared" si="0"/>
        <v>2023</v>
      </c>
      <c r="K23" s="79">
        <f>SER_SavePot!K23/$R$7</f>
        <v>0</v>
      </c>
      <c r="L23" s="79">
        <f>SER_SavePot!L23/$R$7</f>
        <v>0</v>
      </c>
    </row>
    <row r="24" spans="4:12" x14ac:dyDescent="0.25">
      <c r="D24" t="s">
        <v>32</v>
      </c>
      <c r="E24">
        <v>0.108987119097014</v>
      </c>
      <c r="F24" t="s">
        <v>1150</v>
      </c>
      <c r="G24" t="s">
        <v>1150</v>
      </c>
      <c r="H24" t="s">
        <v>9</v>
      </c>
      <c r="I24" t="s">
        <v>10</v>
      </c>
      <c r="J24">
        <f t="shared" si="0"/>
        <v>2023</v>
      </c>
      <c r="K24" s="79">
        <f>SER_SavePot!K24/$R$7</f>
        <v>0</v>
      </c>
      <c r="L24" s="79">
        <f>SER_SavePot!L24/$R$7</f>
        <v>0</v>
      </c>
    </row>
    <row r="25" spans="4:12" x14ac:dyDescent="0.25">
      <c r="D25" t="s">
        <v>33</v>
      </c>
      <c r="E25">
        <v>0.51829269988160398</v>
      </c>
      <c r="F25" t="s">
        <v>1148</v>
      </c>
      <c r="G25" t="s">
        <v>1148</v>
      </c>
      <c r="H25" t="s">
        <v>9</v>
      </c>
      <c r="I25" t="s">
        <v>10</v>
      </c>
      <c r="J25">
        <f t="shared" si="0"/>
        <v>2023</v>
      </c>
      <c r="K25" s="79">
        <f>SER_SavePot!K25/$R$7</f>
        <v>0</v>
      </c>
      <c r="L25" s="79">
        <f>SER_SavePot!L25/$R$7</f>
        <v>0</v>
      </c>
    </row>
    <row r="26" spans="4:12" x14ac:dyDescent="0.25">
      <c r="D26" t="s">
        <v>34</v>
      </c>
      <c r="E26">
        <v>0.37272018102138099</v>
      </c>
      <c r="F26" t="s">
        <v>1149</v>
      </c>
      <c r="G26" t="s">
        <v>1149</v>
      </c>
      <c r="H26" t="s">
        <v>9</v>
      </c>
      <c r="I26" t="s">
        <v>10</v>
      </c>
      <c r="J26">
        <f t="shared" si="0"/>
        <v>2023</v>
      </c>
      <c r="K26" s="79">
        <f>SER_SavePot!K26/$R$7</f>
        <v>0</v>
      </c>
      <c r="L26" s="79">
        <f>SER_SavePot!L26/$R$7</f>
        <v>0</v>
      </c>
    </row>
    <row r="27" spans="4:12" x14ac:dyDescent="0.25">
      <c r="D27" t="s">
        <v>35</v>
      </c>
      <c r="E27">
        <v>0.108987119097014</v>
      </c>
      <c r="F27" t="s">
        <v>1150</v>
      </c>
      <c r="G27" t="s">
        <v>1150</v>
      </c>
      <c r="H27" t="s">
        <v>9</v>
      </c>
      <c r="I27" t="s">
        <v>10</v>
      </c>
      <c r="J27">
        <f t="shared" si="0"/>
        <v>2023</v>
      </c>
      <c r="K27" s="79">
        <f>SER_SavePot!K27/$R$7</f>
        <v>0</v>
      </c>
      <c r="L27" s="79">
        <f>SER_SavePot!L27/$R$7</f>
        <v>0</v>
      </c>
    </row>
    <row r="28" spans="4:12" x14ac:dyDescent="0.25">
      <c r="D28" t="s">
        <v>36</v>
      </c>
      <c r="E28">
        <v>0.51829269988160398</v>
      </c>
      <c r="F28" t="s">
        <v>1148</v>
      </c>
      <c r="G28" t="s">
        <v>1148</v>
      </c>
      <c r="H28" t="s">
        <v>9</v>
      </c>
      <c r="I28" t="s">
        <v>10</v>
      </c>
      <c r="J28">
        <f t="shared" si="0"/>
        <v>2023</v>
      </c>
      <c r="K28" s="79">
        <f>SER_SavePot!K28/$R$7</f>
        <v>0</v>
      </c>
      <c r="L28" s="79">
        <f>SER_SavePot!L28/$R$7</f>
        <v>0</v>
      </c>
    </row>
    <row r="29" spans="4:12" x14ac:dyDescent="0.25">
      <c r="D29" t="s">
        <v>37</v>
      </c>
      <c r="E29">
        <v>0.37272018102138099</v>
      </c>
      <c r="F29" t="s">
        <v>1149</v>
      </c>
      <c r="G29" t="s">
        <v>1149</v>
      </c>
      <c r="H29" t="s">
        <v>9</v>
      </c>
      <c r="I29" t="s">
        <v>10</v>
      </c>
      <c r="J29">
        <f t="shared" si="0"/>
        <v>2023</v>
      </c>
      <c r="K29" s="79">
        <f>SER_SavePot!K29/$R$7</f>
        <v>0</v>
      </c>
      <c r="L29" s="79">
        <f>SER_SavePot!L29/$R$7</f>
        <v>0</v>
      </c>
    </row>
    <row r="30" spans="4:12" x14ac:dyDescent="0.25">
      <c r="D30" t="s">
        <v>38</v>
      </c>
      <c r="E30">
        <v>0.108987119097014</v>
      </c>
      <c r="F30" t="s">
        <v>1150</v>
      </c>
      <c r="G30" t="s">
        <v>1150</v>
      </c>
      <c r="H30" t="s">
        <v>9</v>
      </c>
      <c r="I30" t="s">
        <v>10</v>
      </c>
      <c r="J30">
        <f t="shared" si="0"/>
        <v>2023</v>
      </c>
      <c r="K30" s="79">
        <f>SER_SavePot!K30/$R$7</f>
        <v>0</v>
      </c>
      <c r="L30" s="79">
        <f>SER_SavePot!L30/$R$7</f>
        <v>0</v>
      </c>
    </row>
    <row r="31" spans="4:12" x14ac:dyDescent="0.25">
      <c r="D31" t="s">
        <v>39</v>
      </c>
      <c r="E31">
        <v>0.51829269988160398</v>
      </c>
      <c r="F31" t="s">
        <v>1148</v>
      </c>
      <c r="G31" t="s">
        <v>1148</v>
      </c>
      <c r="H31" t="s">
        <v>9</v>
      </c>
      <c r="I31" t="s">
        <v>10</v>
      </c>
      <c r="J31">
        <f t="shared" si="0"/>
        <v>2023</v>
      </c>
      <c r="K31" s="79">
        <f>SER_SavePot!K31/$R$7</f>
        <v>0</v>
      </c>
      <c r="L31" s="79">
        <f>SER_SavePot!L31/$R$7</f>
        <v>0</v>
      </c>
    </row>
    <row r="32" spans="4:12" x14ac:dyDescent="0.25">
      <c r="D32" t="s">
        <v>40</v>
      </c>
      <c r="E32">
        <v>0.37272018102138099</v>
      </c>
      <c r="F32" t="s">
        <v>1149</v>
      </c>
      <c r="G32" t="s">
        <v>1149</v>
      </c>
      <c r="H32" t="s">
        <v>9</v>
      </c>
      <c r="I32" t="s">
        <v>10</v>
      </c>
      <c r="J32">
        <f t="shared" si="0"/>
        <v>2023</v>
      </c>
      <c r="K32" s="79">
        <f>SER_SavePot!K32/$R$7</f>
        <v>0</v>
      </c>
      <c r="L32" s="79">
        <f>SER_SavePot!L32/$R$7</f>
        <v>0</v>
      </c>
    </row>
    <row r="33" spans="4:12" x14ac:dyDescent="0.25">
      <c r="D33" t="s">
        <v>41</v>
      </c>
      <c r="E33">
        <v>0.108987119097014</v>
      </c>
      <c r="F33" t="s">
        <v>1150</v>
      </c>
      <c r="G33" t="s">
        <v>1150</v>
      </c>
      <c r="H33" t="s">
        <v>9</v>
      </c>
      <c r="I33" t="s">
        <v>10</v>
      </c>
      <c r="J33">
        <f t="shared" si="0"/>
        <v>2023</v>
      </c>
      <c r="K33" s="79">
        <f>SER_SavePot!K33/$R$7</f>
        <v>0</v>
      </c>
      <c r="L33" s="79">
        <f>SER_SavePot!L33/$R$7</f>
        <v>0</v>
      </c>
    </row>
    <row r="34" spans="4:12" x14ac:dyDescent="0.25">
      <c r="D34" t="s">
        <v>42</v>
      </c>
      <c r="E34">
        <v>0.51829269988160398</v>
      </c>
      <c r="F34" t="s">
        <v>1148</v>
      </c>
      <c r="G34" t="s">
        <v>1148</v>
      </c>
      <c r="H34" t="s">
        <v>9</v>
      </c>
      <c r="I34" t="s">
        <v>10</v>
      </c>
      <c r="J34">
        <f t="shared" si="0"/>
        <v>2023</v>
      </c>
      <c r="K34" s="79">
        <f>SER_SavePot!K34/$R$7</f>
        <v>0</v>
      </c>
      <c r="L34" s="79">
        <f>SER_SavePot!L34/$R$7</f>
        <v>0</v>
      </c>
    </row>
    <row r="35" spans="4:12" x14ac:dyDescent="0.25">
      <c r="D35" t="s">
        <v>43</v>
      </c>
      <c r="E35">
        <v>0.37272018102138099</v>
      </c>
      <c r="F35" t="s">
        <v>1149</v>
      </c>
      <c r="G35" t="s">
        <v>1149</v>
      </c>
      <c r="H35" t="s">
        <v>9</v>
      </c>
      <c r="I35" t="s">
        <v>10</v>
      </c>
      <c r="J35">
        <f t="shared" si="0"/>
        <v>2023</v>
      </c>
      <c r="K35" s="79">
        <f>SER_SavePot!K35/$R$7</f>
        <v>0</v>
      </c>
      <c r="L35" s="79">
        <f>SER_SavePot!L35/$R$7</f>
        <v>0</v>
      </c>
    </row>
    <row r="36" spans="4:12" x14ac:dyDescent="0.25">
      <c r="D36" t="s">
        <v>44</v>
      </c>
      <c r="E36">
        <v>0.108987119097014</v>
      </c>
      <c r="F36" t="s">
        <v>1150</v>
      </c>
      <c r="G36" t="s">
        <v>1150</v>
      </c>
      <c r="H36" t="s">
        <v>9</v>
      </c>
      <c r="I36" t="s">
        <v>10</v>
      </c>
      <c r="J36">
        <f t="shared" si="0"/>
        <v>2023</v>
      </c>
      <c r="K36" s="79">
        <f>SER_SavePot!K36/$R$7</f>
        <v>0</v>
      </c>
      <c r="L36" s="79">
        <f>SER_SavePot!L36/$R$7</f>
        <v>0</v>
      </c>
    </row>
    <row r="37" spans="4:12" x14ac:dyDescent="0.25">
      <c r="D37" t="s">
        <v>45</v>
      </c>
      <c r="E37">
        <v>0.51829269988160398</v>
      </c>
      <c r="F37" t="s">
        <v>1148</v>
      </c>
      <c r="G37" t="s">
        <v>1148</v>
      </c>
      <c r="H37" t="s">
        <v>9</v>
      </c>
      <c r="I37" t="s">
        <v>10</v>
      </c>
      <c r="J37">
        <f t="shared" si="0"/>
        <v>2023</v>
      </c>
      <c r="K37" s="79">
        <f>SER_SavePot!K37/$R$7</f>
        <v>0</v>
      </c>
      <c r="L37" s="79">
        <f>SER_SavePot!L37/$R$7</f>
        <v>0</v>
      </c>
    </row>
    <row r="38" spans="4:12" x14ac:dyDescent="0.25">
      <c r="D38" t="s">
        <v>46</v>
      </c>
      <c r="E38">
        <v>0.37272018102138099</v>
      </c>
      <c r="F38" t="s">
        <v>1149</v>
      </c>
      <c r="G38" t="s">
        <v>1149</v>
      </c>
      <c r="H38" t="s">
        <v>9</v>
      </c>
      <c r="I38" t="s">
        <v>10</v>
      </c>
      <c r="J38">
        <f t="shared" si="0"/>
        <v>2023</v>
      </c>
      <c r="K38" s="79">
        <f>SER_SavePot!K38/$R$7</f>
        <v>0</v>
      </c>
      <c r="L38" s="79">
        <f>SER_SavePot!L38/$R$7</f>
        <v>0</v>
      </c>
    </row>
    <row r="39" spans="4:12" x14ac:dyDescent="0.25">
      <c r="D39" t="s">
        <v>47</v>
      </c>
      <c r="E39">
        <v>0.108987119097014</v>
      </c>
      <c r="F39" t="s">
        <v>1150</v>
      </c>
      <c r="G39" t="s">
        <v>1150</v>
      </c>
      <c r="H39" t="s">
        <v>9</v>
      </c>
      <c r="I39" t="s">
        <v>10</v>
      </c>
      <c r="J39">
        <f t="shared" si="0"/>
        <v>2023</v>
      </c>
      <c r="K39" s="79">
        <f>SER_SavePot!K39/$R$7</f>
        <v>0</v>
      </c>
      <c r="L39" s="79">
        <f>SER_SavePot!L39/$R$7</f>
        <v>0</v>
      </c>
    </row>
    <row r="40" spans="4:12" x14ac:dyDescent="0.25">
      <c r="D40" t="s">
        <v>48</v>
      </c>
      <c r="E40">
        <v>0.51829269988160398</v>
      </c>
      <c r="F40" t="s">
        <v>1148</v>
      </c>
      <c r="G40" t="s">
        <v>1148</v>
      </c>
      <c r="H40" t="s">
        <v>9</v>
      </c>
      <c r="I40" t="s">
        <v>10</v>
      </c>
      <c r="J40">
        <f t="shared" si="0"/>
        <v>2023</v>
      </c>
      <c r="K40" s="79">
        <f>SER_SavePot!K40/$R$7</f>
        <v>0</v>
      </c>
      <c r="L40" s="79">
        <f>SER_SavePot!L40/$R$7</f>
        <v>0</v>
      </c>
    </row>
    <row r="41" spans="4:12" x14ac:dyDescent="0.25">
      <c r="D41" t="s">
        <v>49</v>
      </c>
      <c r="E41">
        <v>0.37272018102138099</v>
      </c>
      <c r="F41" t="s">
        <v>1149</v>
      </c>
      <c r="G41" t="s">
        <v>1149</v>
      </c>
      <c r="H41" t="s">
        <v>9</v>
      </c>
      <c r="I41" t="s">
        <v>10</v>
      </c>
      <c r="J41">
        <f t="shared" si="0"/>
        <v>2023</v>
      </c>
      <c r="K41" s="79">
        <f>SER_SavePot!K41/$R$7</f>
        <v>0</v>
      </c>
      <c r="L41" s="79">
        <f>SER_SavePot!L41/$R$7</f>
        <v>0</v>
      </c>
    </row>
    <row r="42" spans="4:12" x14ac:dyDescent="0.25">
      <c r="D42" t="s">
        <v>50</v>
      </c>
      <c r="E42">
        <v>0.108987119097014</v>
      </c>
      <c r="F42" t="s">
        <v>1150</v>
      </c>
      <c r="G42" t="s">
        <v>1150</v>
      </c>
      <c r="H42" t="s">
        <v>9</v>
      </c>
      <c r="I42" t="s">
        <v>10</v>
      </c>
      <c r="J42">
        <f t="shared" si="0"/>
        <v>2023</v>
      </c>
      <c r="K42" s="79">
        <f>SER_SavePot!K42/$R$7</f>
        <v>0</v>
      </c>
      <c r="L42" s="79">
        <f>SER_SavePot!L42/$R$7</f>
        <v>0</v>
      </c>
    </row>
    <row r="43" spans="4:12" x14ac:dyDescent="0.25">
      <c r="D43" t="s">
        <v>51</v>
      </c>
      <c r="E43">
        <v>0.51829269988160398</v>
      </c>
      <c r="F43" t="s">
        <v>1148</v>
      </c>
      <c r="G43" t="s">
        <v>1148</v>
      </c>
      <c r="H43" t="s">
        <v>9</v>
      </c>
      <c r="I43" t="s">
        <v>10</v>
      </c>
      <c r="J43">
        <f t="shared" si="0"/>
        <v>2023</v>
      </c>
      <c r="K43" s="79">
        <f>SER_SavePot!K43/$R$7</f>
        <v>0</v>
      </c>
      <c r="L43" s="79">
        <f>SER_SavePot!L43/$R$7</f>
        <v>0</v>
      </c>
    </row>
    <row r="44" spans="4:12" x14ac:dyDescent="0.25">
      <c r="D44" t="s">
        <v>52</v>
      </c>
      <c r="E44">
        <v>0.37272018102138099</v>
      </c>
      <c r="F44" t="s">
        <v>1149</v>
      </c>
      <c r="G44" t="s">
        <v>1149</v>
      </c>
      <c r="H44" t="s">
        <v>9</v>
      </c>
      <c r="I44" t="s">
        <v>10</v>
      </c>
      <c r="J44">
        <f t="shared" si="0"/>
        <v>2023</v>
      </c>
      <c r="K44" s="79">
        <f>SER_SavePot!K44/$R$7</f>
        <v>0</v>
      </c>
      <c r="L44" s="79">
        <f>SER_SavePot!L44/$R$7</f>
        <v>0</v>
      </c>
    </row>
    <row r="45" spans="4:12" x14ac:dyDescent="0.25">
      <c r="D45" t="s">
        <v>53</v>
      </c>
      <c r="E45">
        <v>0.108987119097014</v>
      </c>
      <c r="F45" t="s">
        <v>1150</v>
      </c>
      <c r="G45" t="s">
        <v>1150</v>
      </c>
      <c r="H45" t="s">
        <v>9</v>
      </c>
      <c r="I45" t="s">
        <v>10</v>
      </c>
      <c r="J45">
        <f t="shared" si="0"/>
        <v>2023</v>
      </c>
      <c r="K45" s="79">
        <f>SER_SavePot!K45/$R$7</f>
        <v>0</v>
      </c>
      <c r="L45" s="79">
        <f>SER_SavePot!L45/$R$7</f>
        <v>0</v>
      </c>
    </row>
    <row r="46" spans="4:12" x14ac:dyDescent="0.25">
      <c r="D46" t="s">
        <v>54</v>
      </c>
      <c r="E46">
        <v>0.51829269988160398</v>
      </c>
      <c r="F46" t="s">
        <v>1148</v>
      </c>
      <c r="G46" t="s">
        <v>1148</v>
      </c>
      <c r="H46" t="s">
        <v>9</v>
      </c>
      <c r="I46" t="s">
        <v>10</v>
      </c>
      <c r="J46">
        <f t="shared" si="0"/>
        <v>2023</v>
      </c>
      <c r="K46" s="79">
        <f>SER_SavePot!K46/$R$7</f>
        <v>0</v>
      </c>
      <c r="L46" s="79">
        <f>SER_SavePot!L46/$R$7</f>
        <v>0</v>
      </c>
    </row>
    <row r="47" spans="4:12" x14ac:dyDescent="0.25">
      <c r="D47" t="s">
        <v>55</v>
      </c>
      <c r="E47">
        <v>0.37272018102138099</v>
      </c>
      <c r="F47" t="s">
        <v>1149</v>
      </c>
      <c r="G47" t="s">
        <v>1149</v>
      </c>
      <c r="H47" t="s">
        <v>9</v>
      </c>
      <c r="I47" t="s">
        <v>10</v>
      </c>
      <c r="J47">
        <f t="shared" si="0"/>
        <v>2023</v>
      </c>
      <c r="K47" s="79">
        <f>SER_SavePot!K47/$R$7</f>
        <v>0</v>
      </c>
      <c r="L47" s="79">
        <f>SER_SavePot!L47/$R$7</f>
        <v>0</v>
      </c>
    </row>
    <row r="48" spans="4:12" x14ac:dyDescent="0.25">
      <c r="D48" t="s">
        <v>56</v>
      </c>
      <c r="E48">
        <v>0.108987119097014</v>
      </c>
      <c r="F48" t="s">
        <v>1150</v>
      </c>
      <c r="G48" t="s">
        <v>1150</v>
      </c>
      <c r="H48" t="s">
        <v>9</v>
      </c>
      <c r="I48" t="s">
        <v>10</v>
      </c>
      <c r="J48">
        <f t="shared" si="0"/>
        <v>2023</v>
      </c>
      <c r="K48" s="79">
        <f>SER_SavePot!K48/$R$7</f>
        <v>0</v>
      </c>
      <c r="L48" s="79">
        <f>SER_SavePot!L48/$R$7</f>
        <v>0</v>
      </c>
    </row>
    <row r="49" spans="4:12" x14ac:dyDescent="0.25">
      <c r="D49" t="s">
        <v>57</v>
      </c>
      <c r="E49">
        <v>0.51829269988160398</v>
      </c>
      <c r="F49" t="s">
        <v>1148</v>
      </c>
      <c r="G49" t="s">
        <v>1148</v>
      </c>
      <c r="H49" t="s">
        <v>9</v>
      </c>
      <c r="I49" t="s">
        <v>10</v>
      </c>
      <c r="J49">
        <f t="shared" si="0"/>
        <v>2023</v>
      </c>
      <c r="K49" s="79">
        <f>SER_SavePot!K49/$R$7</f>
        <v>0</v>
      </c>
      <c r="L49" s="79">
        <f>SER_SavePot!L49/$R$7</f>
        <v>0</v>
      </c>
    </row>
    <row r="50" spans="4:12" x14ac:dyDescent="0.25">
      <c r="D50" t="s">
        <v>58</v>
      </c>
      <c r="E50">
        <v>0.37272018102138099</v>
      </c>
      <c r="F50" t="s">
        <v>1149</v>
      </c>
      <c r="G50" t="s">
        <v>1149</v>
      </c>
      <c r="H50" t="s">
        <v>9</v>
      </c>
      <c r="I50" t="s">
        <v>10</v>
      </c>
      <c r="J50">
        <f t="shared" si="0"/>
        <v>2023</v>
      </c>
      <c r="K50" s="79">
        <f>SER_SavePot!K50/$R$7</f>
        <v>0</v>
      </c>
      <c r="L50" s="79">
        <f>SER_SavePot!L50/$R$7</f>
        <v>0</v>
      </c>
    </row>
    <row r="51" spans="4:12" x14ac:dyDescent="0.25">
      <c r="D51" t="s">
        <v>59</v>
      </c>
      <c r="E51">
        <v>0.108987119097014</v>
      </c>
      <c r="F51" t="s">
        <v>1150</v>
      </c>
      <c r="G51" t="s">
        <v>1150</v>
      </c>
      <c r="H51" t="s">
        <v>9</v>
      </c>
      <c r="I51" t="s">
        <v>10</v>
      </c>
      <c r="J51">
        <f t="shared" si="0"/>
        <v>2023</v>
      </c>
      <c r="K51" s="79">
        <f>SER_SavePot!K51/$R$7</f>
        <v>0</v>
      </c>
      <c r="L51" s="79">
        <f>SER_SavePot!L51/$R$7</f>
        <v>0</v>
      </c>
    </row>
    <row r="52" spans="4:12" x14ac:dyDescent="0.25">
      <c r="D52" t="s">
        <v>60</v>
      </c>
      <c r="E52">
        <v>0.51829269988160398</v>
      </c>
      <c r="F52" t="s">
        <v>1148</v>
      </c>
      <c r="G52" t="s">
        <v>1148</v>
      </c>
      <c r="H52" t="s">
        <v>9</v>
      </c>
      <c r="I52" t="s">
        <v>10</v>
      </c>
      <c r="J52">
        <f t="shared" si="0"/>
        <v>2023</v>
      </c>
      <c r="K52" s="79">
        <f>SER_SavePot!K52/$R$7</f>
        <v>0</v>
      </c>
      <c r="L52" s="79">
        <f>SER_SavePot!L52/$R$7</f>
        <v>0</v>
      </c>
    </row>
    <row r="53" spans="4:12" x14ac:dyDescent="0.25">
      <c r="D53" t="s">
        <v>61</v>
      </c>
      <c r="E53">
        <v>0.37272018102138099</v>
      </c>
      <c r="F53" t="s">
        <v>1149</v>
      </c>
      <c r="G53" t="s">
        <v>1149</v>
      </c>
      <c r="H53" t="s">
        <v>9</v>
      </c>
      <c r="I53" t="s">
        <v>10</v>
      </c>
      <c r="J53">
        <f t="shared" si="0"/>
        <v>2023</v>
      </c>
      <c r="K53" s="79">
        <f>SER_SavePot!K53/$R$7</f>
        <v>0</v>
      </c>
      <c r="L53" s="79">
        <f>SER_SavePot!L53/$R$7</f>
        <v>0</v>
      </c>
    </row>
    <row r="54" spans="4:12" x14ac:dyDescent="0.25">
      <c r="D54" t="s">
        <v>62</v>
      </c>
      <c r="E54">
        <v>0.108987119097014</v>
      </c>
      <c r="F54" t="s">
        <v>1150</v>
      </c>
      <c r="G54" t="s">
        <v>1150</v>
      </c>
      <c r="H54" t="s">
        <v>9</v>
      </c>
      <c r="I54" t="s">
        <v>10</v>
      </c>
      <c r="J54">
        <f t="shared" si="0"/>
        <v>2023</v>
      </c>
      <c r="K54" s="79">
        <f>SER_SavePot!K54/$R$7</f>
        <v>0</v>
      </c>
      <c r="L54" s="79">
        <f>SER_SavePot!L54/$R$7</f>
        <v>0</v>
      </c>
    </row>
    <row r="55" spans="4:12" x14ac:dyDescent="0.25">
      <c r="D55" t="s">
        <v>63</v>
      </c>
      <c r="E55">
        <v>0.51829269988160398</v>
      </c>
      <c r="F55" t="s">
        <v>1148</v>
      </c>
      <c r="G55" t="s">
        <v>1148</v>
      </c>
      <c r="H55" t="s">
        <v>9</v>
      </c>
      <c r="I55" t="s">
        <v>10</v>
      </c>
      <c r="J55">
        <f t="shared" si="0"/>
        <v>2023</v>
      </c>
      <c r="K55" s="79">
        <f>SER_SavePot!K55/$R$7</f>
        <v>0</v>
      </c>
      <c r="L55" s="79">
        <f>SER_SavePot!L55/$R$7</f>
        <v>0</v>
      </c>
    </row>
    <row r="56" spans="4:12" x14ac:dyDescent="0.25">
      <c r="D56" t="s">
        <v>64</v>
      </c>
      <c r="E56">
        <v>0.37272018102138099</v>
      </c>
      <c r="F56" t="s">
        <v>1149</v>
      </c>
      <c r="G56" t="s">
        <v>1149</v>
      </c>
      <c r="H56" t="s">
        <v>9</v>
      </c>
      <c r="I56" t="s">
        <v>10</v>
      </c>
      <c r="J56">
        <f t="shared" si="0"/>
        <v>2023</v>
      </c>
      <c r="K56" s="79">
        <f>SER_SavePot!K56/$R$7</f>
        <v>0</v>
      </c>
      <c r="L56" s="79">
        <f>SER_SavePot!L56/$R$7</f>
        <v>0</v>
      </c>
    </row>
    <row r="57" spans="4:12" x14ac:dyDescent="0.25">
      <c r="D57" t="s">
        <v>65</v>
      </c>
      <c r="E57">
        <v>0.108987119097014</v>
      </c>
      <c r="F57" t="s">
        <v>1150</v>
      </c>
      <c r="G57" t="s">
        <v>1150</v>
      </c>
      <c r="H57" t="s">
        <v>9</v>
      </c>
      <c r="I57" t="s">
        <v>10</v>
      </c>
      <c r="J57">
        <f t="shared" si="0"/>
        <v>2023</v>
      </c>
      <c r="K57" s="79">
        <f>SER_SavePot!K57/$R$7</f>
        <v>0</v>
      </c>
      <c r="L57" s="79">
        <f>SER_SavePot!L57/$R$7</f>
        <v>0</v>
      </c>
    </row>
    <row r="58" spans="4:12" x14ac:dyDescent="0.25">
      <c r="D58" t="s">
        <v>66</v>
      </c>
      <c r="E58">
        <v>0.51829269988160398</v>
      </c>
      <c r="F58" t="s">
        <v>1148</v>
      </c>
      <c r="G58" t="s">
        <v>1148</v>
      </c>
      <c r="H58" t="s">
        <v>9</v>
      </c>
      <c r="I58" t="s">
        <v>10</v>
      </c>
      <c r="J58">
        <f t="shared" si="0"/>
        <v>2023</v>
      </c>
      <c r="K58" s="79">
        <f>SER_SavePot!K58/$R$7</f>
        <v>0</v>
      </c>
      <c r="L58" s="79">
        <f>SER_SavePot!L58/$R$7</f>
        <v>0</v>
      </c>
    </row>
    <row r="59" spans="4:12" x14ac:dyDescent="0.25">
      <c r="D59" t="s">
        <v>67</v>
      </c>
      <c r="E59">
        <v>0.37272018102138099</v>
      </c>
      <c r="F59" t="s">
        <v>1149</v>
      </c>
      <c r="G59" t="s">
        <v>1149</v>
      </c>
      <c r="H59" t="s">
        <v>9</v>
      </c>
      <c r="I59" t="s">
        <v>10</v>
      </c>
      <c r="J59">
        <f t="shared" si="0"/>
        <v>2023</v>
      </c>
      <c r="K59" s="79">
        <f>SER_SavePot!K59/$R$7</f>
        <v>0</v>
      </c>
      <c r="L59" s="79">
        <f>SER_SavePot!L59/$R$7</f>
        <v>0</v>
      </c>
    </row>
    <row r="60" spans="4:12" x14ac:dyDescent="0.25">
      <c r="D60" t="s">
        <v>68</v>
      </c>
      <c r="E60">
        <v>0.108987119097014</v>
      </c>
      <c r="F60" t="s">
        <v>1150</v>
      </c>
      <c r="G60" t="s">
        <v>1150</v>
      </c>
      <c r="H60" t="s">
        <v>9</v>
      </c>
      <c r="I60" t="s">
        <v>10</v>
      </c>
      <c r="J60">
        <f t="shared" si="0"/>
        <v>2023</v>
      </c>
      <c r="K60" s="79">
        <f>SER_SavePot!K60/$R$7</f>
        <v>0</v>
      </c>
      <c r="L60" s="79">
        <f>SER_SavePot!L60/$R$7</f>
        <v>0</v>
      </c>
    </row>
    <row r="61" spans="4:12" x14ac:dyDescent="0.25">
      <c r="D61" t="s">
        <v>69</v>
      </c>
      <c r="E61">
        <v>0.51829269988160398</v>
      </c>
      <c r="F61" t="s">
        <v>1148</v>
      </c>
      <c r="G61" t="s">
        <v>1148</v>
      </c>
      <c r="H61" t="s">
        <v>9</v>
      </c>
      <c r="I61" t="s">
        <v>10</v>
      </c>
      <c r="J61">
        <f t="shared" si="0"/>
        <v>2023</v>
      </c>
      <c r="K61" s="79">
        <f>SER_SavePot!K61/$R$7</f>
        <v>0</v>
      </c>
      <c r="L61" s="79">
        <f>SER_SavePot!L61/$R$7</f>
        <v>0</v>
      </c>
    </row>
    <row r="62" spans="4:12" x14ac:dyDescent="0.25">
      <c r="D62" t="s">
        <v>70</v>
      </c>
      <c r="E62">
        <v>0.37272018102138099</v>
      </c>
      <c r="F62" t="s">
        <v>1149</v>
      </c>
      <c r="G62" t="s">
        <v>1149</v>
      </c>
      <c r="H62" t="s">
        <v>9</v>
      </c>
      <c r="I62" t="s">
        <v>10</v>
      </c>
      <c r="J62">
        <f t="shared" si="0"/>
        <v>2023</v>
      </c>
      <c r="K62" s="79">
        <f>SER_SavePot!K62/$R$7</f>
        <v>0</v>
      </c>
      <c r="L62" s="79">
        <f>SER_SavePot!L62/$R$7</f>
        <v>0</v>
      </c>
    </row>
    <row r="63" spans="4:12" x14ac:dyDescent="0.25">
      <c r="D63" t="s">
        <v>71</v>
      </c>
      <c r="E63">
        <v>0.108987119097014</v>
      </c>
      <c r="F63" t="s">
        <v>1150</v>
      </c>
      <c r="G63" t="s">
        <v>1150</v>
      </c>
      <c r="H63" t="s">
        <v>9</v>
      </c>
      <c r="I63" t="s">
        <v>10</v>
      </c>
      <c r="J63">
        <f t="shared" si="0"/>
        <v>2023</v>
      </c>
      <c r="K63" s="79">
        <f>SER_SavePot!K63/$R$7</f>
        <v>0</v>
      </c>
      <c r="L63" s="79">
        <f>SER_SavePot!L63/$R$7</f>
        <v>0</v>
      </c>
    </row>
    <row r="64" spans="4:12" x14ac:dyDescent="0.25">
      <c r="D64" t="s">
        <v>72</v>
      </c>
      <c r="E64">
        <v>0.51829269988160398</v>
      </c>
      <c r="F64" t="s">
        <v>1148</v>
      </c>
      <c r="G64" t="s">
        <v>1148</v>
      </c>
      <c r="H64" t="s">
        <v>9</v>
      </c>
      <c r="I64" t="s">
        <v>10</v>
      </c>
      <c r="J64">
        <f t="shared" si="0"/>
        <v>2023</v>
      </c>
      <c r="K64" s="79">
        <f>SER_SavePot!K64/$R$7</f>
        <v>0</v>
      </c>
      <c r="L64" s="79">
        <f>SER_SavePot!L64/$R$7</f>
        <v>0</v>
      </c>
    </row>
    <row r="65" spans="4:12" x14ac:dyDescent="0.25">
      <c r="D65" t="s">
        <v>73</v>
      </c>
      <c r="E65">
        <v>0.37272018102138099</v>
      </c>
      <c r="F65" t="s">
        <v>1149</v>
      </c>
      <c r="G65" t="s">
        <v>1149</v>
      </c>
      <c r="H65" t="s">
        <v>9</v>
      </c>
      <c r="I65" t="s">
        <v>10</v>
      </c>
      <c r="J65">
        <f t="shared" si="0"/>
        <v>2023</v>
      </c>
      <c r="K65" s="79">
        <f>SER_SavePot!K65/$R$7</f>
        <v>0</v>
      </c>
      <c r="L65" s="79">
        <f>SER_SavePot!L65/$R$7</f>
        <v>0</v>
      </c>
    </row>
    <row r="66" spans="4:12" x14ac:dyDescent="0.25">
      <c r="D66" t="s">
        <v>74</v>
      </c>
      <c r="E66">
        <v>0.108987119097014</v>
      </c>
      <c r="F66" t="s">
        <v>1150</v>
      </c>
      <c r="G66" t="s">
        <v>1150</v>
      </c>
      <c r="H66" t="s">
        <v>9</v>
      </c>
      <c r="I66" t="s">
        <v>10</v>
      </c>
      <c r="J66">
        <f t="shared" si="0"/>
        <v>2023</v>
      </c>
      <c r="K66" s="79">
        <f>SER_SavePot!K66/$R$7</f>
        <v>0</v>
      </c>
      <c r="L66" s="79">
        <f>SER_SavePot!L66/$R$7</f>
        <v>0</v>
      </c>
    </row>
    <row r="67" spans="4:12" x14ac:dyDescent="0.25">
      <c r="D67" t="s">
        <v>75</v>
      </c>
      <c r="E67">
        <v>0.51829269988160398</v>
      </c>
      <c r="F67" t="s">
        <v>1148</v>
      </c>
      <c r="G67" t="s">
        <v>1148</v>
      </c>
      <c r="H67" t="s">
        <v>9</v>
      </c>
      <c r="I67" t="s">
        <v>10</v>
      </c>
      <c r="J67">
        <f t="shared" si="0"/>
        <v>2023</v>
      </c>
      <c r="K67" s="79">
        <f>SER_SavePot!K67/$R$7</f>
        <v>0</v>
      </c>
      <c r="L67" s="79">
        <f>SER_SavePot!L67/$R$7</f>
        <v>0</v>
      </c>
    </row>
    <row r="68" spans="4:12" x14ac:dyDescent="0.25">
      <c r="D68" t="s">
        <v>76</v>
      </c>
      <c r="E68">
        <v>0.37272018102138099</v>
      </c>
      <c r="F68" t="s">
        <v>1149</v>
      </c>
      <c r="G68" t="s">
        <v>1149</v>
      </c>
      <c r="H68" t="s">
        <v>9</v>
      </c>
      <c r="I68" t="s">
        <v>10</v>
      </c>
      <c r="J68">
        <f t="shared" si="0"/>
        <v>2023</v>
      </c>
      <c r="K68" s="79">
        <f>SER_SavePot!K68/$R$7</f>
        <v>0</v>
      </c>
      <c r="L68" s="79">
        <f>SER_SavePot!L68/$R$7</f>
        <v>0</v>
      </c>
    </row>
    <row r="69" spans="4:12" x14ac:dyDescent="0.25">
      <c r="D69" t="s">
        <v>77</v>
      </c>
      <c r="E69">
        <v>0.108987119097014</v>
      </c>
      <c r="F69" t="s">
        <v>1150</v>
      </c>
      <c r="G69" t="s">
        <v>1150</v>
      </c>
      <c r="H69" t="s">
        <v>9</v>
      </c>
      <c r="I69" t="s">
        <v>10</v>
      </c>
      <c r="J69">
        <f t="shared" si="0"/>
        <v>2023</v>
      </c>
      <c r="K69" s="79">
        <f>SER_SavePot!K69/$R$7</f>
        <v>0</v>
      </c>
      <c r="L69" s="79">
        <f>SER_SavePot!L69/$R$7</f>
        <v>0</v>
      </c>
    </row>
    <row r="70" spans="4:12" x14ac:dyDescent="0.25">
      <c r="D70" t="s">
        <v>78</v>
      </c>
      <c r="E70">
        <v>0.51829269988160398</v>
      </c>
      <c r="F70" t="s">
        <v>1148</v>
      </c>
      <c r="G70" t="s">
        <v>1148</v>
      </c>
      <c r="H70" t="s">
        <v>9</v>
      </c>
      <c r="I70" t="s">
        <v>10</v>
      </c>
      <c r="J70">
        <f t="shared" si="0"/>
        <v>2023</v>
      </c>
      <c r="K70" s="79">
        <f>SER_SavePot!K70/$R$7</f>
        <v>0</v>
      </c>
      <c r="L70" s="79">
        <f>SER_SavePot!L70/$R$7</f>
        <v>0</v>
      </c>
    </row>
    <row r="71" spans="4:12" x14ac:dyDescent="0.25">
      <c r="D71" t="s">
        <v>79</v>
      </c>
      <c r="E71">
        <v>0.37272018102138099</v>
      </c>
      <c r="F71" t="s">
        <v>1149</v>
      </c>
      <c r="G71" t="s">
        <v>1149</v>
      </c>
      <c r="H71" t="s">
        <v>9</v>
      </c>
      <c r="I71" t="s">
        <v>10</v>
      </c>
      <c r="J71">
        <f t="shared" si="0"/>
        <v>2023</v>
      </c>
      <c r="K71" s="79">
        <f>SER_SavePot!K71/$R$7</f>
        <v>0</v>
      </c>
      <c r="L71" s="79">
        <f>SER_SavePot!L71/$R$7</f>
        <v>0</v>
      </c>
    </row>
    <row r="72" spans="4:12" x14ac:dyDescent="0.25">
      <c r="D72" t="s">
        <v>80</v>
      </c>
      <c r="E72">
        <v>0.108987119097014</v>
      </c>
      <c r="F72" t="s">
        <v>1150</v>
      </c>
      <c r="G72" t="s">
        <v>1150</v>
      </c>
      <c r="H72" t="s">
        <v>9</v>
      </c>
      <c r="I72" t="s">
        <v>10</v>
      </c>
      <c r="J72">
        <f t="shared" si="0"/>
        <v>2023</v>
      </c>
      <c r="K72" s="79">
        <f>SER_SavePot!K72/$R$7</f>
        <v>0</v>
      </c>
      <c r="L72" s="79">
        <f>SER_SavePot!L72/$R$7</f>
        <v>0</v>
      </c>
    </row>
    <row r="73" spans="4:12" x14ac:dyDescent="0.25">
      <c r="D73" t="s">
        <v>81</v>
      </c>
      <c r="E73">
        <v>0.51829269988160398</v>
      </c>
      <c r="F73" t="s">
        <v>1148</v>
      </c>
      <c r="G73" t="s">
        <v>1148</v>
      </c>
      <c r="H73" t="s">
        <v>9</v>
      </c>
      <c r="I73" t="s">
        <v>10</v>
      </c>
      <c r="J73">
        <f t="shared" ref="J73:J136" si="1">J72</f>
        <v>2023</v>
      </c>
      <c r="K73" s="79">
        <f>SER_SavePot!K73/$R$7</f>
        <v>0</v>
      </c>
      <c r="L73" s="79">
        <f>SER_SavePot!L73/$R$7</f>
        <v>0</v>
      </c>
    </row>
    <row r="74" spans="4:12" x14ac:dyDescent="0.25">
      <c r="D74" t="s">
        <v>82</v>
      </c>
      <c r="E74">
        <v>0.37272018102138099</v>
      </c>
      <c r="F74" t="s">
        <v>1149</v>
      </c>
      <c r="G74" t="s">
        <v>1149</v>
      </c>
      <c r="H74" t="s">
        <v>9</v>
      </c>
      <c r="I74" t="s">
        <v>10</v>
      </c>
      <c r="J74">
        <f t="shared" si="1"/>
        <v>2023</v>
      </c>
      <c r="K74" s="79">
        <f>SER_SavePot!K74/$R$7</f>
        <v>0</v>
      </c>
      <c r="L74" s="79">
        <f>SER_SavePot!L74/$R$7</f>
        <v>0</v>
      </c>
    </row>
    <row r="75" spans="4:12" x14ac:dyDescent="0.25">
      <c r="D75" t="s">
        <v>83</v>
      </c>
      <c r="E75">
        <v>0.108987119097014</v>
      </c>
      <c r="F75" t="s">
        <v>1150</v>
      </c>
      <c r="G75" t="s">
        <v>1150</v>
      </c>
      <c r="H75" t="s">
        <v>9</v>
      </c>
      <c r="I75" t="s">
        <v>10</v>
      </c>
      <c r="J75">
        <f t="shared" si="1"/>
        <v>2023</v>
      </c>
      <c r="K75" s="79">
        <f>SER_SavePot!K75/$R$7</f>
        <v>0</v>
      </c>
      <c r="L75" s="79">
        <f>SER_SavePot!L75/$R$7</f>
        <v>0</v>
      </c>
    </row>
    <row r="76" spans="4:12" x14ac:dyDescent="0.25">
      <c r="D76" t="s">
        <v>84</v>
      </c>
      <c r="E76">
        <v>0.51829269988160398</v>
      </c>
      <c r="F76" t="s">
        <v>1148</v>
      </c>
      <c r="G76" t="s">
        <v>1148</v>
      </c>
      <c r="H76" t="s">
        <v>9</v>
      </c>
      <c r="I76" t="s">
        <v>10</v>
      </c>
      <c r="J76">
        <f t="shared" si="1"/>
        <v>2023</v>
      </c>
      <c r="K76" s="79">
        <f>SER_SavePot!K76/$R$7</f>
        <v>0</v>
      </c>
      <c r="L76" s="79">
        <f>SER_SavePot!L76/$R$7</f>
        <v>0</v>
      </c>
    </row>
    <row r="77" spans="4:12" x14ac:dyDescent="0.25">
      <c r="D77" t="s">
        <v>85</v>
      </c>
      <c r="E77">
        <v>0.37272018102138099</v>
      </c>
      <c r="F77" t="s">
        <v>1149</v>
      </c>
      <c r="G77" t="s">
        <v>1149</v>
      </c>
      <c r="H77" t="s">
        <v>9</v>
      </c>
      <c r="I77" t="s">
        <v>10</v>
      </c>
      <c r="J77">
        <f t="shared" si="1"/>
        <v>2023</v>
      </c>
      <c r="K77" s="79">
        <f>SER_SavePot!K77/$R$7</f>
        <v>0</v>
      </c>
      <c r="L77" s="79">
        <f>SER_SavePot!L77/$R$7</f>
        <v>0</v>
      </c>
    </row>
    <row r="78" spans="4:12" x14ac:dyDescent="0.25">
      <c r="D78" t="s">
        <v>86</v>
      </c>
      <c r="E78">
        <v>0.108987119097014</v>
      </c>
      <c r="F78" t="s">
        <v>1150</v>
      </c>
      <c r="G78" t="s">
        <v>1150</v>
      </c>
      <c r="H78" t="s">
        <v>9</v>
      </c>
      <c r="I78" t="s">
        <v>10</v>
      </c>
      <c r="J78">
        <f t="shared" si="1"/>
        <v>2023</v>
      </c>
      <c r="K78" s="79">
        <f>SER_SavePot!K78/$R$7</f>
        <v>0</v>
      </c>
      <c r="L78" s="79">
        <f>SER_SavePot!L78/$R$7</f>
        <v>0</v>
      </c>
    </row>
    <row r="79" spans="4:12" x14ac:dyDescent="0.25">
      <c r="D79" t="s">
        <v>87</v>
      </c>
      <c r="E79">
        <v>0.51829269988160398</v>
      </c>
      <c r="F79" t="s">
        <v>1148</v>
      </c>
      <c r="G79" t="s">
        <v>1148</v>
      </c>
      <c r="H79" t="s">
        <v>9</v>
      </c>
      <c r="I79" t="s">
        <v>10</v>
      </c>
      <c r="J79">
        <f t="shared" si="1"/>
        <v>2023</v>
      </c>
      <c r="K79" s="79">
        <f>SER_SavePot!K79/$R$7</f>
        <v>0</v>
      </c>
      <c r="L79" s="79">
        <f>SER_SavePot!L79/$R$7</f>
        <v>0</v>
      </c>
    </row>
    <row r="80" spans="4:12" x14ac:dyDescent="0.25">
      <c r="D80" t="s">
        <v>88</v>
      </c>
      <c r="E80">
        <v>0.37272018102138099</v>
      </c>
      <c r="F80" t="s">
        <v>1149</v>
      </c>
      <c r="G80" t="s">
        <v>1149</v>
      </c>
      <c r="H80" t="s">
        <v>9</v>
      </c>
      <c r="I80" t="s">
        <v>10</v>
      </c>
      <c r="J80">
        <f t="shared" si="1"/>
        <v>2023</v>
      </c>
      <c r="K80" s="79">
        <f>SER_SavePot!K80/$R$7</f>
        <v>0</v>
      </c>
      <c r="L80" s="79">
        <f>SER_SavePot!L80/$R$7</f>
        <v>0</v>
      </c>
    </row>
    <row r="81" spans="4:12" x14ac:dyDescent="0.25">
      <c r="D81" t="s">
        <v>89</v>
      </c>
      <c r="E81">
        <v>0.108987119097014</v>
      </c>
      <c r="F81" t="s">
        <v>1150</v>
      </c>
      <c r="G81" t="s">
        <v>1150</v>
      </c>
      <c r="H81" t="s">
        <v>9</v>
      </c>
      <c r="I81" t="s">
        <v>10</v>
      </c>
      <c r="J81">
        <f t="shared" si="1"/>
        <v>2023</v>
      </c>
      <c r="K81" s="79">
        <f>SER_SavePot!K81/$R$7</f>
        <v>0</v>
      </c>
      <c r="L81" s="79">
        <f>SER_SavePot!L81/$R$7</f>
        <v>0</v>
      </c>
    </row>
    <row r="82" spans="4:12" x14ac:dyDescent="0.25">
      <c r="D82" t="s">
        <v>90</v>
      </c>
      <c r="E82">
        <v>0.51829269988160398</v>
      </c>
      <c r="F82" t="s">
        <v>1148</v>
      </c>
      <c r="G82" t="s">
        <v>1148</v>
      </c>
      <c r="H82" t="s">
        <v>9</v>
      </c>
      <c r="I82" t="s">
        <v>10</v>
      </c>
      <c r="J82">
        <f t="shared" si="1"/>
        <v>2023</v>
      </c>
      <c r="K82" s="79">
        <f>SER_SavePot!K82/$R$7</f>
        <v>0</v>
      </c>
      <c r="L82" s="79">
        <f>SER_SavePot!L82/$R$7</f>
        <v>0</v>
      </c>
    </row>
    <row r="83" spans="4:12" x14ac:dyDescent="0.25">
      <c r="D83" t="s">
        <v>91</v>
      </c>
      <c r="E83">
        <v>0.37272018102138099</v>
      </c>
      <c r="F83" t="s">
        <v>1149</v>
      </c>
      <c r="G83" t="s">
        <v>1149</v>
      </c>
      <c r="H83" t="s">
        <v>9</v>
      </c>
      <c r="I83" t="s">
        <v>10</v>
      </c>
      <c r="J83">
        <f t="shared" si="1"/>
        <v>2023</v>
      </c>
      <c r="K83" s="79">
        <f>SER_SavePot!K83/$R$7</f>
        <v>0</v>
      </c>
      <c r="L83" s="79">
        <f>SER_SavePot!L83/$R$7</f>
        <v>0</v>
      </c>
    </row>
    <row r="84" spans="4:12" x14ac:dyDescent="0.25">
      <c r="D84" t="s">
        <v>92</v>
      </c>
      <c r="E84">
        <v>0.108987119097014</v>
      </c>
      <c r="F84" t="s">
        <v>1150</v>
      </c>
      <c r="G84" t="s">
        <v>1150</v>
      </c>
      <c r="H84" t="s">
        <v>9</v>
      </c>
      <c r="I84" t="s">
        <v>10</v>
      </c>
      <c r="J84">
        <f t="shared" si="1"/>
        <v>2023</v>
      </c>
      <c r="K84" s="79">
        <f>SER_SavePot!K84/$R$7</f>
        <v>0</v>
      </c>
      <c r="L84" s="79">
        <f>SER_SavePot!L84/$R$7</f>
        <v>0</v>
      </c>
    </row>
    <row r="85" spans="4:12" x14ac:dyDescent="0.25">
      <c r="D85" t="s">
        <v>93</v>
      </c>
      <c r="E85">
        <v>0.51829269988160398</v>
      </c>
      <c r="F85" t="s">
        <v>1148</v>
      </c>
      <c r="G85" t="s">
        <v>1148</v>
      </c>
      <c r="H85" t="s">
        <v>9</v>
      </c>
      <c r="I85" t="s">
        <v>10</v>
      </c>
      <c r="J85">
        <f t="shared" si="1"/>
        <v>2023</v>
      </c>
      <c r="K85" s="79">
        <f>SER_SavePot!K85/$R$7</f>
        <v>0</v>
      </c>
      <c r="L85" s="79">
        <f>SER_SavePot!L85/$R$7</f>
        <v>0</v>
      </c>
    </row>
    <row r="86" spans="4:12" x14ac:dyDescent="0.25">
      <c r="D86" t="s">
        <v>94</v>
      </c>
      <c r="E86">
        <v>0.37272018102138099</v>
      </c>
      <c r="F86" t="s">
        <v>1149</v>
      </c>
      <c r="G86" t="s">
        <v>1149</v>
      </c>
      <c r="H86" t="s">
        <v>9</v>
      </c>
      <c r="I86" t="s">
        <v>10</v>
      </c>
      <c r="J86">
        <f t="shared" si="1"/>
        <v>2023</v>
      </c>
      <c r="K86" s="79">
        <f>SER_SavePot!K86/$R$7</f>
        <v>0</v>
      </c>
      <c r="L86" s="79">
        <f>SER_SavePot!L86/$R$7</f>
        <v>0</v>
      </c>
    </row>
    <row r="87" spans="4:12" x14ac:dyDescent="0.25">
      <c r="D87" t="s">
        <v>95</v>
      </c>
      <c r="E87">
        <v>0.108987119097014</v>
      </c>
      <c r="F87" t="s">
        <v>1150</v>
      </c>
      <c r="G87" t="s">
        <v>1150</v>
      </c>
      <c r="H87" t="s">
        <v>9</v>
      </c>
      <c r="I87" t="s">
        <v>10</v>
      </c>
      <c r="J87">
        <f t="shared" si="1"/>
        <v>2023</v>
      </c>
      <c r="K87" s="79">
        <f>SER_SavePot!K87/$R$7</f>
        <v>0</v>
      </c>
      <c r="L87" s="79">
        <f>SER_SavePot!L87/$R$7</f>
        <v>0</v>
      </c>
    </row>
    <row r="88" spans="4:12" x14ac:dyDescent="0.25">
      <c r="D88" t="s">
        <v>96</v>
      </c>
      <c r="E88">
        <v>0.51829269988160398</v>
      </c>
      <c r="F88" t="s">
        <v>1148</v>
      </c>
      <c r="G88" t="s">
        <v>1148</v>
      </c>
      <c r="H88" t="s">
        <v>9</v>
      </c>
      <c r="I88" t="s">
        <v>10</v>
      </c>
      <c r="J88">
        <f t="shared" si="1"/>
        <v>2023</v>
      </c>
      <c r="K88" s="79">
        <f>SER_SavePot!K88/$R$7</f>
        <v>0</v>
      </c>
      <c r="L88" s="79">
        <f>SER_SavePot!L88/$R$7</f>
        <v>0</v>
      </c>
    </row>
    <row r="89" spans="4:12" x14ac:dyDescent="0.25">
      <c r="D89" t="s">
        <v>97</v>
      </c>
      <c r="E89">
        <v>0.37272018102138099</v>
      </c>
      <c r="F89" t="s">
        <v>1149</v>
      </c>
      <c r="G89" t="s">
        <v>1149</v>
      </c>
      <c r="H89" t="s">
        <v>9</v>
      </c>
      <c r="I89" t="s">
        <v>10</v>
      </c>
      <c r="J89">
        <f t="shared" si="1"/>
        <v>2023</v>
      </c>
      <c r="K89" s="79">
        <f>SER_SavePot!K89/$R$7</f>
        <v>0</v>
      </c>
      <c r="L89" s="79">
        <f>SER_SavePot!L89/$R$7</f>
        <v>0</v>
      </c>
    </row>
    <row r="90" spans="4:12" x14ac:dyDescent="0.25">
      <c r="D90" t="s">
        <v>98</v>
      </c>
      <c r="E90">
        <v>0.108987119097014</v>
      </c>
      <c r="F90" t="s">
        <v>1150</v>
      </c>
      <c r="G90" t="s">
        <v>1150</v>
      </c>
      <c r="H90" t="s">
        <v>9</v>
      </c>
      <c r="I90" t="s">
        <v>10</v>
      </c>
      <c r="J90">
        <f t="shared" si="1"/>
        <v>2023</v>
      </c>
      <c r="K90" s="79">
        <f>SER_SavePot!K90/$R$7</f>
        <v>0</v>
      </c>
      <c r="L90" s="79">
        <f>SER_SavePot!L90/$R$7</f>
        <v>0</v>
      </c>
    </row>
    <row r="91" spans="4:12" x14ac:dyDescent="0.25">
      <c r="D91" t="s">
        <v>99</v>
      </c>
      <c r="E91">
        <v>0.51829269988160398</v>
      </c>
      <c r="F91" t="s">
        <v>1148</v>
      </c>
      <c r="G91" t="s">
        <v>1148</v>
      </c>
      <c r="H91" t="s">
        <v>9</v>
      </c>
      <c r="I91" t="s">
        <v>10</v>
      </c>
      <c r="J91">
        <f t="shared" si="1"/>
        <v>2023</v>
      </c>
      <c r="K91" s="79">
        <f>SER_SavePot!K91/$R$7</f>
        <v>0</v>
      </c>
      <c r="L91" s="79">
        <f>SER_SavePot!L91/$R$7</f>
        <v>0</v>
      </c>
    </row>
    <row r="92" spans="4:12" x14ac:dyDescent="0.25">
      <c r="D92" t="s">
        <v>100</v>
      </c>
      <c r="E92">
        <v>0.37272018102138099</v>
      </c>
      <c r="F92" t="s">
        <v>1149</v>
      </c>
      <c r="G92" t="s">
        <v>1149</v>
      </c>
      <c r="H92" t="s">
        <v>9</v>
      </c>
      <c r="I92" t="s">
        <v>10</v>
      </c>
      <c r="J92">
        <f t="shared" si="1"/>
        <v>2023</v>
      </c>
      <c r="K92" s="79">
        <f>SER_SavePot!K92/$R$7</f>
        <v>0</v>
      </c>
      <c r="L92" s="79">
        <f>SER_SavePot!L92/$R$7</f>
        <v>0</v>
      </c>
    </row>
    <row r="93" spans="4:12" x14ac:dyDescent="0.25">
      <c r="D93" t="s">
        <v>101</v>
      </c>
      <c r="E93">
        <v>0.108987119097014</v>
      </c>
      <c r="F93" t="s">
        <v>1150</v>
      </c>
      <c r="G93" t="s">
        <v>1150</v>
      </c>
      <c r="H93" t="s">
        <v>9</v>
      </c>
      <c r="I93" t="s">
        <v>10</v>
      </c>
      <c r="J93">
        <f t="shared" si="1"/>
        <v>2023</v>
      </c>
      <c r="K93" s="79">
        <f>SER_SavePot!K93/$R$7</f>
        <v>0</v>
      </c>
      <c r="L93" s="79">
        <f>SER_SavePot!L93/$R$7</f>
        <v>0</v>
      </c>
    </row>
    <row r="94" spans="4:12" x14ac:dyDescent="0.25">
      <c r="D94" t="s">
        <v>102</v>
      </c>
      <c r="E94">
        <v>0.51829269988160398</v>
      </c>
      <c r="F94" t="s">
        <v>1148</v>
      </c>
      <c r="G94" t="s">
        <v>1148</v>
      </c>
      <c r="H94" t="s">
        <v>9</v>
      </c>
      <c r="I94" t="s">
        <v>10</v>
      </c>
      <c r="J94">
        <f t="shared" si="1"/>
        <v>2023</v>
      </c>
      <c r="K94" s="79">
        <f>SER_SavePot!K94/$R$7</f>
        <v>0</v>
      </c>
      <c r="L94" s="79">
        <f>SER_SavePot!L94/$R$7</f>
        <v>0</v>
      </c>
    </row>
    <row r="95" spans="4:12" x14ac:dyDescent="0.25">
      <c r="D95" t="s">
        <v>103</v>
      </c>
      <c r="E95">
        <v>0.37272018102138099</v>
      </c>
      <c r="F95" t="s">
        <v>1149</v>
      </c>
      <c r="G95" t="s">
        <v>1149</v>
      </c>
      <c r="H95" t="s">
        <v>9</v>
      </c>
      <c r="I95" t="s">
        <v>10</v>
      </c>
      <c r="J95">
        <f t="shared" si="1"/>
        <v>2023</v>
      </c>
      <c r="K95" s="79">
        <f>SER_SavePot!K95/$R$7</f>
        <v>0</v>
      </c>
      <c r="L95" s="79">
        <f>SER_SavePot!L95/$R$7</f>
        <v>0</v>
      </c>
    </row>
    <row r="96" spans="4:12" x14ac:dyDescent="0.25">
      <c r="D96" t="s">
        <v>104</v>
      </c>
      <c r="E96">
        <v>0.108987119097014</v>
      </c>
      <c r="F96" t="s">
        <v>1150</v>
      </c>
      <c r="G96" t="s">
        <v>1150</v>
      </c>
      <c r="H96" t="s">
        <v>9</v>
      </c>
      <c r="I96" t="s">
        <v>10</v>
      </c>
      <c r="J96">
        <f t="shared" si="1"/>
        <v>2023</v>
      </c>
      <c r="K96" s="79">
        <f>SER_SavePot!K96/$R$7</f>
        <v>0</v>
      </c>
      <c r="L96" s="79">
        <f>SER_SavePot!L96/$R$7</f>
        <v>0</v>
      </c>
    </row>
    <row r="97" spans="4:12" x14ac:dyDescent="0.25">
      <c r="D97" t="s">
        <v>105</v>
      </c>
      <c r="E97">
        <v>0.51829269988160398</v>
      </c>
      <c r="F97" t="s">
        <v>1148</v>
      </c>
      <c r="G97" t="s">
        <v>1148</v>
      </c>
      <c r="H97" t="s">
        <v>9</v>
      </c>
      <c r="I97" t="s">
        <v>10</v>
      </c>
      <c r="J97">
        <f t="shared" si="1"/>
        <v>2023</v>
      </c>
      <c r="K97" s="79">
        <f>SER_SavePot!K97/$R$7</f>
        <v>0</v>
      </c>
      <c r="L97" s="79">
        <f>SER_SavePot!L97/$R$7</f>
        <v>0</v>
      </c>
    </row>
    <row r="98" spans="4:12" x14ac:dyDescent="0.25">
      <c r="D98" t="s">
        <v>106</v>
      </c>
      <c r="E98">
        <v>0.37272018102138099</v>
      </c>
      <c r="F98" t="s">
        <v>1149</v>
      </c>
      <c r="G98" t="s">
        <v>1149</v>
      </c>
      <c r="H98" t="s">
        <v>9</v>
      </c>
      <c r="I98" t="s">
        <v>10</v>
      </c>
      <c r="J98">
        <f t="shared" si="1"/>
        <v>2023</v>
      </c>
      <c r="K98" s="79">
        <f>SER_SavePot!K98/$R$7</f>
        <v>0</v>
      </c>
      <c r="L98" s="79">
        <f>SER_SavePot!L98/$R$7</f>
        <v>0</v>
      </c>
    </row>
    <row r="99" spans="4:12" x14ac:dyDescent="0.25">
      <c r="D99" t="s">
        <v>107</v>
      </c>
      <c r="E99">
        <v>0.108987119097014</v>
      </c>
      <c r="F99" t="s">
        <v>1150</v>
      </c>
      <c r="G99" t="s">
        <v>1150</v>
      </c>
      <c r="H99" t="s">
        <v>9</v>
      </c>
      <c r="I99" t="s">
        <v>10</v>
      </c>
      <c r="J99">
        <f t="shared" si="1"/>
        <v>2023</v>
      </c>
      <c r="K99" s="79">
        <f>SER_SavePot!K99/$R$7</f>
        <v>0</v>
      </c>
      <c r="L99" s="79">
        <f>SER_SavePot!L99/$R$7</f>
        <v>0</v>
      </c>
    </row>
    <row r="100" spans="4:12" x14ac:dyDescent="0.25">
      <c r="D100" t="s">
        <v>108</v>
      </c>
      <c r="E100">
        <v>0.51829269988160398</v>
      </c>
      <c r="F100" t="s">
        <v>1148</v>
      </c>
      <c r="G100" t="s">
        <v>1148</v>
      </c>
      <c r="H100" t="s">
        <v>9</v>
      </c>
      <c r="I100" t="s">
        <v>10</v>
      </c>
      <c r="J100">
        <f t="shared" si="1"/>
        <v>2023</v>
      </c>
      <c r="K100" s="79">
        <f>SER_SavePot!K100/$R$7</f>
        <v>0</v>
      </c>
      <c r="L100" s="79">
        <f>SER_SavePot!L100/$R$7</f>
        <v>0</v>
      </c>
    </row>
    <row r="101" spans="4:12" x14ac:dyDescent="0.25">
      <c r="D101" t="s">
        <v>109</v>
      </c>
      <c r="E101">
        <v>0.37272018102138099</v>
      </c>
      <c r="F101" t="s">
        <v>1149</v>
      </c>
      <c r="G101" t="s">
        <v>1149</v>
      </c>
      <c r="H101" t="s">
        <v>9</v>
      </c>
      <c r="I101" t="s">
        <v>10</v>
      </c>
      <c r="J101">
        <f t="shared" si="1"/>
        <v>2023</v>
      </c>
      <c r="K101" s="79">
        <f>SER_SavePot!K101/$R$7</f>
        <v>0</v>
      </c>
      <c r="L101" s="79">
        <f>SER_SavePot!L101/$R$7</f>
        <v>0</v>
      </c>
    </row>
    <row r="102" spans="4:12" x14ac:dyDescent="0.25">
      <c r="D102" t="s">
        <v>110</v>
      </c>
      <c r="E102">
        <v>0.108987119097014</v>
      </c>
      <c r="F102" t="s">
        <v>1150</v>
      </c>
      <c r="G102" t="s">
        <v>1150</v>
      </c>
      <c r="H102" t="s">
        <v>9</v>
      </c>
      <c r="I102" t="s">
        <v>10</v>
      </c>
      <c r="J102">
        <f t="shared" si="1"/>
        <v>2023</v>
      </c>
      <c r="K102" s="79">
        <f>SER_SavePot!K102/$R$7</f>
        <v>0</v>
      </c>
      <c r="L102" s="79">
        <f>SER_SavePot!L102/$R$7</f>
        <v>0</v>
      </c>
    </row>
    <row r="103" spans="4:12" x14ac:dyDescent="0.25">
      <c r="D103" t="s">
        <v>111</v>
      </c>
      <c r="E103">
        <v>0.51829269988160398</v>
      </c>
      <c r="F103" t="s">
        <v>1148</v>
      </c>
      <c r="G103" t="s">
        <v>1148</v>
      </c>
      <c r="H103" t="s">
        <v>9</v>
      </c>
      <c r="I103" t="s">
        <v>10</v>
      </c>
      <c r="J103">
        <f t="shared" si="1"/>
        <v>2023</v>
      </c>
      <c r="K103" s="79">
        <f>SER_SavePot!K103/$R$7</f>
        <v>0</v>
      </c>
      <c r="L103" s="79">
        <f>SER_SavePot!L103/$R$7</f>
        <v>0</v>
      </c>
    </row>
    <row r="104" spans="4:12" x14ac:dyDescent="0.25">
      <c r="D104" t="s">
        <v>112</v>
      </c>
      <c r="E104">
        <v>0.37272018102138099</v>
      </c>
      <c r="F104" t="s">
        <v>1149</v>
      </c>
      <c r="G104" t="s">
        <v>1149</v>
      </c>
      <c r="H104" t="s">
        <v>9</v>
      </c>
      <c r="I104" t="s">
        <v>10</v>
      </c>
      <c r="J104">
        <f t="shared" si="1"/>
        <v>2023</v>
      </c>
      <c r="K104" s="79">
        <f>SER_SavePot!K104/$R$7</f>
        <v>0</v>
      </c>
      <c r="L104" s="79">
        <f>SER_SavePot!L104/$R$7</f>
        <v>0</v>
      </c>
    </row>
    <row r="105" spans="4:12" x14ac:dyDescent="0.25">
      <c r="D105" t="s">
        <v>113</v>
      </c>
      <c r="E105">
        <v>0.108987119097014</v>
      </c>
      <c r="F105" t="s">
        <v>1150</v>
      </c>
      <c r="G105" t="s">
        <v>1150</v>
      </c>
      <c r="H105" t="s">
        <v>9</v>
      </c>
      <c r="I105" t="s">
        <v>10</v>
      </c>
      <c r="J105">
        <f t="shared" si="1"/>
        <v>2023</v>
      </c>
      <c r="K105" s="79">
        <f>SER_SavePot!K105/$R$7</f>
        <v>0</v>
      </c>
      <c r="L105" s="79">
        <f>SER_SavePot!L105/$R$7</f>
        <v>0</v>
      </c>
    </row>
    <row r="106" spans="4:12" x14ac:dyDescent="0.25">
      <c r="D106" t="s">
        <v>114</v>
      </c>
      <c r="E106">
        <v>0.51829269988160398</v>
      </c>
      <c r="F106" t="s">
        <v>1148</v>
      </c>
      <c r="G106" t="s">
        <v>1148</v>
      </c>
      <c r="H106" t="s">
        <v>9</v>
      </c>
      <c r="I106" t="s">
        <v>10</v>
      </c>
      <c r="J106">
        <f t="shared" si="1"/>
        <v>2023</v>
      </c>
      <c r="K106" s="79">
        <f>SER_SavePot!K106/$R$7</f>
        <v>0</v>
      </c>
      <c r="L106" s="79">
        <f>SER_SavePot!L106/$R$7</f>
        <v>0</v>
      </c>
    </row>
    <row r="107" spans="4:12" x14ac:dyDescent="0.25">
      <c r="D107" t="s">
        <v>115</v>
      </c>
      <c r="E107">
        <v>0.37272018102138099</v>
      </c>
      <c r="F107" t="s">
        <v>1149</v>
      </c>
      <c r="G107" t="s">
        <v>1149</v>
      </c>
      <c r="H107" t="s">
        <v>9</v>
      </c>
      <c r="I107" t="s">
        <v>10</v>
      </c>
      <c r="J107">
        <f t="shared" si="1"/>
        <v>2023</v>
      </c>
      <c r="K107" s="79">
        <f>SER_SavePot!K107/$R$7</f>
        <v>0</v>
      </c>
      <c r="L107" s="79">
        <f>SER_SavePot!L107/$R$7</f>
        <v>0</v>
      </c>
    </row>
    <row r="108" spans="4:12" x14ac:dyDescent="0.25">
      <c r="D108" t="s">
        <v>116</v>
      </c>
      <c r="E108">
        <v>0.108987119097014</v>
      </c>
      <c r="F108" t="s">
        <v>1150</v>
      </c>
      <c r="G108" t="s">
        <v>1150</v>
      </c>
      <c r="H108" t="s">
        <v>9</v>
      </c>
      <c r="I108" t="s">
        <v>10</v>
      </c>
      <c r="J108">
        <f t="shared" si="1"/>
        <v>2023</v>
      </c>
      <c r="K108" s="79">
        <f>SER_SavePot!K108/$R$7</f>
        <v>0</v>
      </c>
      <c r="L108" s="79">
        <f>SER_SavePot!L108/$R$7</f>
        <v>0</v>
      </c>
    </row>
    <row r="109" spans="4:12" x14ac:dyDescent="0.25">
      <c r="D109" t="s">
        <v>117</v>
      </c>
      <c r="E109">
        <v>0.51829269988160398</v>
      </c>
      <c r="F109" t="s">
        <v>1148</v>
      </c>
      <c r="G109" t="s">
        <v>1148</v>
      </c>
      <c r="H109" t="s">
        <v>9</v>
      </c>
      <c r="I109" t="s">
        <v>10</v>
      </c>
      <c r="J109">
        <f t="shared" si="1"/>
        <v>2023</v>
      </c>
      <c r="K109" s="79">
        <f>SER_SavePot!K109/$R$7</f>
        <v>0</v>
      </c>
      <c r="L109" s="79">
        <f>SER_SavePot!L109/$R$7</f>
        <v>0</v>
      </c>
    </row>
    <row r="110" spans="4:12" x14ac:dyDescent="0.25">
      <c r="D110" t="s">
        <v>118</v>
      </c>
      <c r="E110">
        <v>0.37272018102138099</v>
      </c>
      <c r="F110" t="s">
        <v>1149</v>
      </c>
      <c r="G110" t="s">
        <v>1149</v>
      </c>
      <c r="H110" t="s">
        <v>9</v>
      </c>
      <c r="I110" t="s">
        <v>10</v>
      </c>
      <c r="J110">
        <f t="shared" si="1"/>
        <v>2023</v>
      </c>
      <c r="K110" s="79">
        <f>SER_SavePot!K110/$R$7</f>
        <v>0</v>
      </c>
      <c r="L110" s="79">
        <f>SER_SavePot!L110/$R$7</f>
        <v>0</v>
      </c>
    </row>
    <row r="111" spans="4:12" x14ac:dyDescent="0.25">
      <c r="D111" t="s">
        <v>119</v>
      </c>
      <c r="E111">
        <v>0.108987119097014</v>
      </c>
      <c r="F111" t="s">
        <v>1150</v>
      </c>
      <c r="G111" t="s">
        <v>1150</v>
      </c>
      <c r="H111" t="s">
        <v>9</v>
      </c>
      <c r="I111" t="s">
        <v>10</v>
      </c>
      <c r="J111">
        <f t="shared" si="1"/>
        <v>2023</v>
      </c>
      <c r="K111" s="79">
        <f>SER_SavePot!K111/$R$7</f>
        <v>0</v>
      </c>
      <c r="L111" s="79">
        <f>SER_SavePot!L111/$R$7</f>
        <v>0</v>
      </c>
    </row>
    <row r="112" spans="4:12" x14ac:dyDescent="0.25">
      <c r="D112" t="s">
        <v>120</v>
      </c>
      <c r="E112">
        <v>0.51829269988160398</v>
      </c>
      <c r="F112" t="s">
        <v>1148</v>
      </c>
      <c r="G112" t="s">
        <v>1148</v>
      </c>
      <c r="H112" t="s">
        <v>9</v>
      </c>
      <c r="I112" t="s">
        <v>10</v>
      </c>
      <c r="J112">
        <f t="shared" si="1"/>
        <v>2023</v>
      </c>
      <c r="K112" s="79">
        <f>SER_SavePot!K112/$R$7</f>
        <v>0</v>
      </c>
      <c r="L112" s="79">
        <f>SER_SavePot!L112/$R$7</f>
        <v>0</v>
      </c>
    </row>
    <row r="113" spans="4:12" x14ac:dyDescent="0.25">
      <c r="D113" t="s">
        <v>121</v>
      </c>
      <c r="E113">
        <v>0.37272018102138099</v>
      </c>
      <c r="F113" t="s">
        <v>1149</v>
      </c>
      <c r="G113" t="s">
        <v>1149</v>
      </c>
      <c r="H113" t="s">
        <v>9</v>
      </c>
      <c r="I113" t="s">
        <v>10</v>
      </c>
      <c r="J113">
        <f t="shared" si="1"/>
        <v>2023</v>
      </c>
      <c r="K113" s="79">
        <f>SER_SavePot!K113/$R$7</f>
        <v>0</v>
      </c>
      <c r="L113" s="79">
        <f>SER_SavePot!L113/$R$7</f>
        <v>0</v>
      </c>
    </row>
    <row r="114" spans="4:12" x14ac:dyDescent="0.25">
      <c r="D114" t="s">
        <v>122</v>
      </c>
      <c r="E114">
        <v>0.108987119097014</v>
      </c>
      <c r="F114" t="s">
        <v>1150</v>
      </c>
      <c r="G114" t="s">
        <v>1150</v>
      </c>
      <c r="H114" t="s">
        <v>9</v>
      </c>
      <c r="I114" t="s">
        <v>10</v>
      </c>
      <c r="J114">
        <f t="shared" si="1"/>
        <v>2023</v>
      </c>
      <c r="K114" s="79">
        <f>SER_SavePot!K114/$R$7</f>
        <v>0</v>
      </c>
      <c r="L114" s="79">
        <f>SER_SavePot!L114/$R$7</f>
        <v>0</v>
      </c>
    </row>
    <row r="115" spans="4:12" x14ac:dyDescent="0.25">
      <c r="D115" t="s">
        <v>123</v>
      </c>
      <c r="E115">
        <v>0.51829269988160398</v>
      </c>
      <c r="F115" t="s">
        <v>1148</v>
      </c>
      <c r="G115" t="s">
        <v>1148</v>
      </c>
      <c r="H115" t="s">
        <v>9</v>
      </c>
      <c r="I115" t="s">
        <v>10</v>
      </c>
      <c r="J115">
        <f t="shared" si="1"/>
        <v>2023</v>
      </c>
      <c r="K115" s="79">
        <f>SER_SavePot!K115/$R$7</f>
        <v>0</v>
      </c>
      <c r="L115" s="79">
        <f>SER_SavePot!L115/$R$7</f>
        <v>0</v>
      </c>
    </row>
    <row r="116" spans="4:12" x14ac:dyDescent="0.25">
      <c r="D116" t="s">
        <v>124</v>
      </c>
      <c r="E116">
        <v>0.37272018102138099</v>
      </c>
      <c r="F116" t="s">
        <v>1149</v>
      </c>
      <c r="G116" t="s">
        <v>1149</v>
      </c>
      <c r="H116" t="s">
        <v>9</v>
      </c>
      <c r="I116" t="s">
        <v>10</v>
      </c>
      <c r="J116">
        <f t="shared" si="1"/>
        <v>2023</v>
      </c>
      <c r="K116" s="79">
        <f>SER_SavePot!K116/$R$7</f>
        <v>0</v>
      </c>
      <c r="L116" s="79">
        <f>SER_SavePot!L116/$R$7</f>
        <v>0</v>
      </c>
    </row>
    <row r="117" spans="4:12" x14ac:dyDescent="0.25">
      <c r="D117" t="s">
        <v>125</v>
      </c>
      <c r="E117">
        <v>0.108987119097014</v>
      </c>
      <c r="F117" t="s">
        <v>1150</v>
      </c>
      <c r="G117" t="s">
        <v>1150</v>
      </c>
      <c r="H117" t="s">
        <v>9</v>
      </c>
      <c r="I117" t="s">
        <v>10</v>
      </c>
      <c r="J117">
        <f t="shared" si="1"/>
        <v>2023</v>
      </c>
      <c r="K117" s="79">
        <f>SER_SavePot!K117/$R$7</f>
        <v>0</v>
      </c>
      <c r="L117" s="79">
        <f>SER_SavePot!L117/$R$7</f>
        <v>0</v>
      </c>
    </row>
    <row r="118" spans="4:12" x14ac:dyDescent="0.25">
      <c r="D118" t="s">
        <v>126</v>
      </c>
      <c r="E118">
        <v>0.51829269988160398</v>
      </c>
      <c r="F118" t="s">
        <v>1148</v>
      </c>
      <c r="G118" t="s">
        <v>1148</v>
      </c>
      <c r="H118" t="s">
        <v>9</v>
      </c>
      <c r="I118" t="s">
        <v>10</v>
      </c>
      <c r="J118">
        <f t="shared" si="1"/>
        <v>2023</v>
      </c>
      <c r="K118" s="79">
        <f>SER_SavePot!K118/$R$7</f>
        <v>0</v>
      </c>
      <c r="L118" s="79">
        <f>SER_SavePot!L118/$R$7</f>
        <v>0</v>
      </c>
    </row>
    <row r="119" spans="4:12" x14ac:dyDescent="0.25">
      <c r="D119" t="s">
        <v>127</v>
      </c>
      <c r="E119">
        <v>0.37272018102138099</v>
      </c>
      <c r="F119" t="s">
        <v>1149</v>
      </c>
      <c r="G119" t="s">
        <v>1149</v>
      </c>
      <c r="H119" t="s">
        <v>9</v>
      </c>
      <c r="I119" t="s">
        <v>10</v>
      </c>
      <c r="J119">
        <f t="shared" si="1"/>
        <v>2023</v>
      </c>
      <c r="K119" s="79">
        <f>SER_SavePot!K119/$R$7</f>
        <v>0</v>
      </c>
      <c r="L119" s="79">
        <f>SER_SavePot!L119/$R$7</f>
        <v>0</v>
      </c>
    </row>
    <row r="120" spans="4:12" x14ac:dyDescent="0.25">
      <c r="D120" t="s">
        <v>128</v>
      </c>
      <c r="E120">
        <v>0.108987119097014</v>
      </c>
      <c r="F120" t="s">
        <v>1150</v>
      </c>
      <c r="G120" t="s">
        <v>1150</v>
      </c>
      <c r="H120" t="s">
        <v>9</v>
      </c>
      <c r="I120" t="s">
        <v>10</v>
      </c>
      <c r="J120">
        <f t="shared" si="1"/>
        <v>2023</v>
      </c>
      <c r="K120" s="79">
        <f>SER_SavePot!K120/$R$7</f>
        <v>0</v>
      </c>
      <c r="L120" s="79">
        <f>SER_SavePot!L120/$R$7</f>
        <v>0</v>
      </c>
    </row>
    <row r="121" spans="4:12" x14ac:dyDescent="0.25">
      <c r="D121" t="s">
        <v>129</v>
      </c>
      <c r="E121">
        <v>0.51829269988160398</v>
      </c>
      <c r="F121" t="s">
        <v>1148</v>
      </c>
      <c r="G121" t="s">
        <v>1148</v>
      </c>
      <c r="H121" t="s">
        <v>9</v>
      </c>
      <c r="I121" t="s">
        <v>10</v>
      </c>
      <c r="J121">
        <f t="shared" si="1"/>
        <v>2023</v>
      </c>
      <c r="K121" s="79">
        <f>SER_SavePot!K121/$R$7</f>
        <v>0</v>
      </c>
      <c r="L121" s="79">
        <f>SER_SavePot!L121/$R$7</f>
        <v>0</v>
      </c>
    </row>
    <row r="122" spans="4:12" x14ac:dyDescent="0.25">
      <c r="D122" t="s">
        <v>130</v>
      </c>
      <c r="E122">
        <v>0.37272018102138099</v>
      </c>
      <c r="F122" t="s">
        <v>1149</v>
      </c>
      <c r="G122" t="s">
        <v>1149</v>
      </c>
      <c r="H122" t="s">
        <v>9</v>
      </c>
      <c r="I122" t="s">
        <v>10</v>
      </c>
      <c r="J122">
        <f t="shared" si="1"/>
        <v>2023</v>
      </c>
      <c r="K122" s="79">
        <f>SER_SavePot!K122/$R$7</f>
        <v>0</v>
      </c>
      <c r="L122" s="79">
        <f>SER_SavePot!L122/$R$7</f>
        <v>0</v>
      </c>
    </row>
    <row r="123" spans="4:12" x14ac:dyDescent="0.25">
      <c r="D123" t="s">
        <v>131</v>
      </c>
      <c r="E123">
        <v>0.108987119097014</v>
      </c>
      <c r="F123" t="s">
        <v>1150</v>
      </c>
      <c r="G123" t="s">
        <v>1150</v>
      </c>
      <c r="H123" t="s">
        <v>9</v>
      </c>
      <c r="I123" t="s">
        <v>10</v>
      </c>
      <c r="J123">
        <f t="shared" si="1"/>
        <v>2023</v>
      </c>
      <c r="K123" s="79">
        <f>SER_SavePot!K123/$R$7</f>
        <v>0</v>
      </c>
      <c r="L123" s="79">
        <f>SER_SavePot!L123/$R$7</f>
        <v>0</v>
      </c>
    </row>
    <row r="124" spans="4:12" x14ac:dyDescent="0.25">
      <c r="D124" t="s">
        <v>132</v>
      </c>
      <c r="E124">
        <v>0.51829269988160398</v>
      </c>
      <c r="F124" t="s">
        <v>1148</v>
      </c>
      <c r="G124" t="s">
        <v>1148</v>
      </c>
      <c r="H124" t="s">
        <v>9</v>
      </c>
      <c r="I124" t="s">
        <v>10</v>
      </c>
      <c r="J124">
        <f t="shared" si="1"/>
        <v>2023</v>
      </c>
      <c r="K124" s="79">
        <f>SER_SavePot!K124/$R$7</f>
        <v>0</v>
      </c>
      <c r="L124" s="79">
        <f>SER_SavePot!L124/$R$7</f>
        <v>0</v>
      </c>
    </row>
    <row r="125" spans="4:12" x14ac:dyDescent="0.25">
      <c r="D125" t="s">
        <v>133</v>
      </c>
      <c r="E125">
        <v>0.37272018102138099</v>
      </c>
      <c r="F125" t="s">
        <v>1149</v>
      </c>
      <c r="G125" t="s">
        <v>1149</v>
      </c>
      <c r="H125" t="s">
        <v>9</v>
      </c>
      <c r="I125" t="s">
        <v>10</v>
      </c>
      <c r="J125">
        <f t="shared" si="1"/>
        <v>2023</v>
      </c>
      <c r="K125" s="79">
        <f>SER_SavePot!K125/$R$7</f>
        <v>0</v>
      </c>
      <c r="L125" s="79">
        <f>SER_SavePot!L125/$R$7</f>
        <v>0</v>
      </c>
    </row>
    <row r="126" spans="4:12" x14ac:dyDescent="0.25">
      <c r="D126" t="s">
        <v>134</v>
      </c>
      <c r="E126">
        <v>0.108987119097014</v>
      </c>
      <c r="F126" t="s">
        <v>1150</v>
      </c>
      <c r="G126" t="s">
        <v>1150</v>
      </c>
      <c r="H126" t="s">
        <v>9</v>
      </c>
      <c r="I126" t="s">
        <v>10</v>
      </c>
      <c r="J126">
        <f t="shared" si="1"/>
        <v>2023</v>
      </c>
      <c r="K126" s="79">
        <f>SER_SavePot!K126/$R$7</f>
        <v>0</v>
      </c>
      <c r="L126" s="79">
        <f>SER_SavePot!L126/$R$7</f>
        <v>0</v>
      </c>
    </row>
    <row r="127" spans="4:12" x14ac:dyDescent="0.25">
      <c r="D127" t="s">
        <v>135</v>
      </c>
      <c r="E127">
        <v>0.51829269988160398</v>
      </c>
      <c r="F127" t="s">
        <v>1148</v>
      </c>
      <c r="G127" t="s">
        <v>1148</v>
      </c>
      <c r="H127" t="s">
        <v>9</v>
      </c>
      <c r="I127" t="s">
        <v>10</v>
      </c>
      <c r="J127">
        <f t="shared" si="1"/>
        <v>2023</v>
      </c>
      <c r="K127" s="79">
        <f>SER_SavePot!K127/$R$7</f>
        <v>1.0386055406982511E-4</v>
      </c>
      <c r="L127" s="79">
        <f>SER_SavePot!L127/$R$7</f>
        <v>1.0386055406982511E-4</v>
      </c>
    </row>
    <row r="128" spans="4:12" x14ac:dyDescent="0.25">
      <c r="D128" t="s">
        <v>136</v>
      </c>
      <c r="E128">
        <v>0.37272018102138099</v>
      </c>
      <c r="F128" t="s">
        <v>1149</v>
      </c>
      <c r="G128" t="s">
        <v>1149</v>
      </c>
      <c r="H128" t="s">
        <v>9</v>
      </c>
      <c r="I128" t="s">
        <v>10</v>
      </c>
      <c r="J128">
        <f t="shared" si="1"/>
        <v>2023</v>
      </c>
      <c r="K128" s="79">
        <f>SER_SavePot!K128/$R$7</f>
        <v>7.4689310736441125E-5</v>
      </c>
      <c r="L128" s="79">
        <f>SER_SavePot!L128/$R$7</f>
        <v>7.4689310736441125E-5</v>
      </c>
    </row>
    <row r="129" spans="4:12" x14ac:dyDescent="0.25">
      <c r="D129" t="s">
        <v>137</v>
      </c>
      <c r="E129">
        <v>0.108987119097014</v>
      </c>
      <c r="F129" t="s">
        <v>1150</v>
      </c>
      <c r="G129" t="s">
        <v>1150</v>
      </c>
      <c r="H129" t="s">
        <v>9</v>
      </c>
      <c r="I129" t="s">
        <v>10</v>
      </c>
      <c r="J129">
        <f t="shared" si="1"/>
        <v>2023</v>
      </c>
      <c r="K129" s="79">
        <f>SER_SavePot!K129/$R$7</f>
        <v>2.1839903549626783E-5</v>
      </c>
      <c r="L129" s="79">
        <f>SER_SavePot!L129/$R$7</f>
        <v>2.1839903549626783E-5</v>
      </c>
    </row>
    <row r="130" spans="4:12" x14ac:dyDescent="0.25">
      <c r="D130" t="s">
        <v>138</v>
      </c>
      <c r="E130">
        <v>0.51829269988160398</v>
      </c>
      <c r="F130" t="s">
        <v>1148</v>
      </c>
      <c r="G130" t="s">
        <v>1148</v>
      </c>
      <c r="H130" t="s">
        <v>9</v>
      </c>
      <c r="I130" t="s">
        <v>10</v>
      </c>
      <c r="J130">
        <f t="shared" si="1"/>
        <v>2023</v>
      </c>
      <c r="K130" s="79">
        <f>SER_SavePot!K130/$R$7</f>
        <v>1.0386055406982511E-4</v>
      </c>
      <c r="L130" s="79">
        <f>SER_SavePot!L130/$R$7</f>
        <v>1.0386055406982511E-4</v>
      </c>
    </row>
    <row r="131" spans="4:12" x14ac:dyDescent="0.25">
      <c r="D131" t="s">
        <v>139</v>
      </c>
      <c r="E131">
        <v>0.37272018102138099</v>
      </c>
      <c r="F131" t="s">
        <v>1149</v>
      </c>
      <c r="G131" t="s">
        <v>1149</v>
      </c>
      <c r="H131" t="s">
        <v>9</v>
      </c>
      <c r="I131" t="s">
        <v>10</v>
      </c>
      <c r="J131">
        <f t="shared" si="1"/>
        <v>2023</v>
      </c>
      <c r="K131" s="79">
        <f>SER_SavePot!K131/$R$7</f>
        <v>7.4689310736441125E-5</v>
      </c>
      <c r="L131" s="79">
        <f>SER_SavePot!L131/$R$7</f>
        <v>7.4689310736441125E-5</v>
      </c>
    </row>
    <row r="132" spans="4:12" x14ac:dyDescent="0.25">
      <c r="D132" t="s">
        <v>140</v>
      </c>
      <c r="E132">
        <v>0.108987119097014</v>
      </c>
      <c r="F132" t="s">
        <v>1150</v>
      </c>
      <c r="G132" t="s">
        <v>1150</v>
      </c>
      <c r="H132" t="s">
        <v>9</v>
      </c>
      <c r="I132" t="s">
        <v>10</v>
      </c>
      <c r="J132">
        <f t="shared" si="1"/>
        <v>2023</v>
      </c>
      <c r="K132" s="79">
        <f>SER_SavePot!K132/$R$7</f>
        <v>2.1839903549626783E-5</v>
      </c>
      <c r="L132" s="79">
        <f>SER_SavePot!L132/$R$7</f>
        <v>2.1839903549626783E-5</v>
      </c>
    </row>
    <row r="133" spans="4:12" x14ac:dyDescent="0.25">
      <c r="D133" t="s">
        <v>141</v>
      </c>
      <c r="E133">
        <v>0.51829269988160398</v>
      </c>
      <c r="F133" t="s">
        <v>1148</v>
      </c>
      <c r="G133" t="s">
        <v>1148</v>
      </c>
      <c r="H133" t="s">
        <v>9</v>
      </c>
      <c r="I133" t="s">
        <v>10</v>
      </c>
      <c r="J133">
        <f t="shared" si="1"/>
        <v>2023</v>
      </c>
      <c r="K133" s="79">
        <f>SER_SavePot!K133/$R$7</f>
        <v>1.0386055406982446E-4</v>
      </c>
      <c r="L133" s="79">
        <f>SER_SavePot!L133/$R$7</f>
        <v>1.0386055406982446E-4</v>
      </c>
    </row>
    <row r="134" spans="4:12" x14ac:dyDescent="0.25">
      <c r="D134" t="s">
        <v>142</v>
      </c>
      <c r="E134">
        <v>0.37272018102138099</v>
      </c>
      <c r="F134" t="s">
        <v>1149</v>
      </c>
      <c r="G134" t="s">
        <v>1149</v>
      </c>
      <c r="H134" t="s">
        <v>9</v>
      </c>
      <c r="I134" t="s">
        <v>10</v>
      </c>
      <c r="J134">
        <f t="shared" si="1"/>
        <v>2023</v>
      </c>
      <c r="K134" s="79">
        <f>SER_SavePot!K134/$R$7</f>
        <v>7.4689310736440664E-5</v>
      </c>
      <c r="L134" s="79">
        <f>SER_SavePot!L134/$R$7</f>
        <v>7.4689310736440664E-5</v>
      </c>
    </row>
    <row r="135" spans="4:12" x14ac:dyDescent="0.25">
      <c r="D135" t="s">
        <v>143</v>
      </c>
      <c r="E135">
        <v>0.108987119097014</v>
      </c>
      <c r="F135" t="s">
        <v>1150</v>
      </c>
      <c r="G135" t="s">
        <v>1150</v>
      </c>
      <c r="H135" t="s">
        <v>9</v>
      </c>
      <c r="I135" t="s">
        <v>10</v>
      </c>
      <c r="J135">
        <f t="shared" si="1"/>
        <v>2023</v>
      </c>
      <c r="K135" s="79">
        <f>SER_SavePot!K135/$R$7</f>
        <v>2.1839903549626644E-5</v>
      </c>
      <c r="L135" s="79">
        <f>SER_SavePot!L135/$R$7</f>
        <v>2.1839903549626644E-5</v>
      </c>
    </row>
    <row r="136" spans="4:12" x14ac:dyDescent="0.25">
      <c r="D136" t="s">
        <v>144</v>
      </c>
      <c r="E136">
        <v>0.51829269988160398</v>
      </c>
      <c r="F136" t="s">
        <v>1148</v>
      </c>
      <c r="G136" t="s">
        <v>1148</v>
      </c>
      <c r="H136" t="s">
        <v>9</v>
      </c>
      <c r="I136" t="s">
        <v>10</v>
      </c>
      <c r="J136">
        <f t="shared" si="1"/>
        <v>2023</v>
      </c>
      <c r="K136" s="79">
        <f>SER_SavePot!K136/$R$7</f>
        <v>1.0386055406982574E-4</v>
      </c>
      <c r="L136" s="79">
        <f>SER_SavePot!L136/$R$7</f>
        <v>1.0386055406982574E-4</v>
      </c>
    </row>
    <row r="137" spans="4:12" x14ac:dyDescent="0.25">
      <c r="D137" t="s">
        <v>145</v>
      </c>
      <c r="E137">
        <v>0.37272018102138099</v>
      </c>
      <c r="F137" t="s">
        <v>1149</v>
      </c>
      <c r="G137" t="s">
        <v>1149</v>
      </c>
      <c r="H137" t="s">
        <v>9</v>
      </c>
      <c r="I137" t="s">
        <v>10</v>
      </c>
      <c r="J137">
        <f t="shared" ref="J137:J200" si="2">J136</f>
        <v>2023</v>
      </c>
      <c r="K137" s="79">
        <f>SER_SavePot!K137/$R$7</f>
        <v>7.4689310736441585E-5</v>
      </c>
      <c r="L137" s="79">
        <f>SER_SavePot!L137/$R$7</f>
        <v>7.4689310736441585E-5</v>
      </c>
    </row>
    <row r="138" spans="4:12" x14ac:dyDescent="0.25">
      <c r="D138" t="s">
        <v>146</v>
      </c>
      <c r="E138">
        <v>0.108987119097014</v>
      </c>
      <c r="F138" t="s">
        <v>1150</v>
      </c>
      <c r="G138" t="s">
        <v>1150</v>
      </c>
      <c r="H138" t="s">
        <v>9</v>
      </c>
      <c r="I138" t="s">
        <v>10</v>
      </c>
      <c r="J138">
        <f t="shared" si="2"/>
        <v>2023</v>
      </c>
      <c r="K138" s="79">
        <f>SER_SavePot!K138/$R$7</f>
        <v>2.1839903549626915E-5</v>
      </c>
      <c r="L138" s="79">
        <f>SER_SavePot!L138/$R$7</f>
        <v>2.1839903549626915E-5</v>
      </c>
    </row>
    <row r="139" spans="4:12" x14ac:dyDescent="0.25">
      <c r="D139" t="s">
        <v>147</v>
      </c>
      <c r="E139">
        <v>0.51829269988160398</v>
      </c>
      <c r="F139" t="s">
        <v>1148</v>
      </c>
      <c r="G139" t="s">
        <v>1148</v>
      </c>
      <c r="H139" t="s">
        <v>9</v>
      </c>
      <c r="I139" t="s">
        <v>10</v>
      </c>
      <c r="J139">
        <f t="shared" si="2"/>
        <v>2023</v>
      </c>
      <c r="K139" s="79">
        <f>SER_SavePot!K139/$R$7</f>
        <v>1.0386055406982446E-4</v>
      </c>
      <c r="L139" s="79">
        <f>SER_SavePot!L139/$R$7</f>
        <v>1.0386055406982446E-4</v>
      </c>
    </row>
    <row r="140" spans="4:12" x14ac:dyDescent="0.25">
      <c r="D140" t="s">
        <v>148</v>
      </c>
      <c r="E140">
        <v>0.37272018102138099</v>
      </c>
      <c r="F140" t="s">
        <v>1149</v>
      </c>
      <c r="G140" t="s">
        <v>1149</v>
      </c>
      <c r="H140" t="s">
        <v>9</v>
      </c>
      <c r="I140" t="s">
        <v>10</v>
      </c>
      <c r="J140">
        <f t="shared" si="2"/>
        <v>2023</v>
      </c>
      <c r="K140" s="79">
        <f>SER_SavePot!K140/$R$7</f>
        <v>7.4689310736440664E-5</v>
      </c>
      <c r="L140" s="79">
        <f>SER_SavePot!L140/$R$7</f>
        <v>7.4689310736440664E-5</v>
      </c>
    </row>
    <row r="141" spans="4:12" x14ac:dyDescent="0.25">
      <c r="D141" t="s">
        <v>149</v>
      </c>
      <c r="E141">
        <v>0.108987119097014</v>
      </c>
      <c r="F141" t="s">
        <v>1150</v>
      </c>
      <c r="G141" t="s">
        <v>1150</v>
      </c>
      <c r="H141" t="s">
        <v>9</v>
      </c>
      <c r="I141" t="s">
        <v>10</v>
      </c>
      <c r="J141">
        <f t="shared" si="2"/>
        <v>2023</v>
      </c>
      <c r="K141" s="79">
        <f>SER_SavePot!K141/$R$7</f>
        <v>2.1839903549626644E-5</v>
      </c>
      <c r="L141" s="79">
        <f>SER_SavePot!L141/$R$7</f>
        <v>2.1839903549626644E-5</v>
      </c>
    </row>
    <row r="142" spans="4:12" x14ac:dyDescent="0.25">
      <c r="D142" t="s">
        <v>150</v>
      </c>
      <c r="E142">
        <v>0.51829269988160398</v>
      </c>
      <c r="F142" t="s">
        <v>1148</v>
      </c>
      <c r="G142" t="s">
        <v>1148</v>
      </c>
      <c r="H142" t="s">
        <v>9</v>
      </c>
      <c r="I142" t="s">
        <v>10</v>
      </c>
      <c r="J142">
        <f t="shared" si="2"/>
        <v>2023</v>
      </c>
      <c r="K142" s="79">
        <f>SER_SavePot!K142/$R$7</f>
        <v>1.0386055406982446E-4</v>
      </c>
      <c r="L142" s="79">
        <f>SER_SavePot!L142/$R$7</f>
        <v>1.0386055406982446E-4</v>
      </c>
    </row>
    <row r="143" spans="4:12" x14ac:dyDescent="0.25">
      <c r="D143" t="s">
        <v>151</v>
      </c>
      <c r="E143">
        <v>0.37272018102138099</v>
      </c>
      <c r="F143" t="s">
        <v>1149</v>
      </c>
      <c r="G143" t="s">
        <v>1149</v>
      </c>
      <c r="H143" t="s">
        <v>9</v>
      </c>
      <c r="I143" t="s">
        <v>10</v>
      </c>
      <c r="J143">
        <f t="shared" si="2"/>
        <v>2023</v>
      </c>
      <c r="K143" s="79">
        <f>SER_SavePot!K143/$R$7</f>
        <v>7.4689310736440664E-5</v>
      </c>
      <c r="L143" s="79">
        <f>SER_SavePot!L143/$R$7</f>
        <v>7.4689310736440664E-5</v>
      </c>
    </row>
    <row r="144" spans="4:12" x14ac:dyDescent="0.25">
      <c r="D144" t="s">
        <v>152</v>
      </c>
      <c r="E144">
        <v>0.108987119097014</v>
      </c>
      <c r="F144" t="s">
        <v>1150</v>
      </c>
      <c r="G144" t="s">
        <v>1150</v>
      </c>
      <c r="H144" t="s">
        <v>9</v>
      </c>
      <c r="I144" t="s">
        <v>10</v>
      </c>
      <c r="J144">
        <f t="shared" si="2"/>
        <v>2023</v>
      </c>
      <c r="K144" s="79">
        <f>SER_SavePot!K144/$R$7</f>
        <v>2.1839903549626644E-5</v>
      </c>
      <c r="L144" s="79">
        <f>SER_SavePot!L144/$R$7</f>
        <v>2.1839903549626644E-5</v>
      </c>
    </row>
    <row r="145" spans="4:12" x14ac:dyDescent="0.25">
      <c r="D145" t="s">
        <v>153</v>
      </c>
      <c r="E145">
        <v>0.51829269988160398</v>
      </c>
      <c r="F145" t="s">
        <v>1148</v>
      </c>
      <c r="G145" t="s">
        <v>1148</v>
      </c>
      <c r="H145" t="s">
        <v>9</v>
      </c>
      <c r="I145" t="s">
        <v>10</v>
      </c>
      <c r="J145">
        <f t="shared" si="2"/>
        <v>2023</v>
      </c>
      <c r="K145" s="79">
        <f>SER_SavePot!K145/$R$7</f>
        <v>1.0386055406982511E-4</v>
      </c>
      <c r="L145" s="79">
        <f>SER_SavePot!L145/$R$7</f>
        <v>1.0386055406982511E-4</v>
      </c>
    </row>
    <row r="146" spans="4:12" x14ac:dyDescent="0.25">
      <c r="D146" t="s">
        <v>154</v>
      </c>
      <c r="E146">
        <v>0.37272018102138099</v>
      </c>
      <c r="F146" t="s">
        <v>1149</v>
      </c>
      <c r="G146" t="s">
        <v>1149</v>
      </c>
      <c r="H146" t="s">
        <v>9</v>
      </c>
      <c r="I146" t="s">
        <v>10</v>
      </c>
      <c r="J146">
        <f t="shared" si="2"/>
        <v>2023</v>
      </c>
      <c r="K146" s="79">
        <f>SER_SavePot!K146/$R$7</f>
        <v>7.4689310736441125E-5</v>
      </c>
      <c r="L146" s="79">
        <f>SER_SavePot!L146/$R$7</f>
        <v>7.4689310736441125E-5</v>
      </c>
    </row>
    <row r="147" spans="4:12" x14ac:dyDescent="0.25">
      <c r="D147" t="s">
        <v>155</v>
      </c>
      <c r="E147">
        <v>0.108987119097014</v>
      </c>
      <c r="F147" t="s">
        <v>1150</v>
      </c>
      <c r="G147" t="s">
        <v>1150</v>
      </c>
      <c r="H147" t="s">
        <v>9</v>
      </c>
      <c r="I147" t="s">
        <v>10</v>
      </c>
      <c r="J147">
        <f t="shared" si="2"/>
        <v>2023</v>
      </c>
      <c r="K147" s="79">
        <f>SER_SavePot!K147/$R$7</f>
        <v>2.1839903549626783E-5</v>
      </c>
      <c r="L147" s="79">
        <f>SER_SavePot!L147/$R$7</f>
        <v>2.1839903549626783E-5</v>
      </c>
    </row>
    <row r="148" spans="4:12" x14ac:dyDescent="0.25">
      <c r="D148" t="s">
        <v>156</v>
      </c>
      <c r="E148">
        <v>0.51829269988160398</v>
      </c>
      <c r="F148" t="s">
        <v>1148</v>
      </c>
      <c r="G148" t="s">
        <v>1148</v>
      </c>
      <c r="H148" t="s">
        <v>9</v>
      </c>
      <c r="I148" t="s">
        <v>10</v>
      </c>
      <c r="J148">
        <f t="shared" si="2"/>
        <v>2023</v>
      </c>
      <c r="K148" s="79">
        <f>SER_SavePot!K148/$R$7</f>
        <v>1.0386055406982446E-4</v>
      </c>
      <c r="L148" s="79">
        <f>SER_SavePot!L148/$R$7</f>
        <v>1.0386055406982446E-4</v>
      </c>
    </row>
    <row r="149" spans="4:12" x14ac:dyDescent="0.25">
      <c r="D149" t="s">
        <v>157</v>
      </c>
      <c r="E149">
        <v>0.37272018102138099</v>
      </c>
      <c r="F149" t="s">
        <v>1149</v>
      </c>
      <c r="G149" t="s">
        <v>1149</v>
      </c>
      <c r="H149" t="s">
        <v>9</v>
      </c>
      <c r="I149" t="s">
        <v>10</v>
      </c>
      <c r="J149">
        <f t="shared" si="2"/>
        <v>2023</v>
      </c>
      <c r="K149" s="79">
        <f>SER_SavePot!K149/$R$7</f>
        <v>7.4689310736440664E-5</v>
      </c>
      <c r="L149" s="79">
        <f>SER_SavePot!L149/$R$7</f>
        <v>7.4689310736440664E-5</v>
      </c>
    </row>
    <row r="150" spans="4:12" x14ac:dyDescent="0.25">
      <c r="D150" t="s">
        <v>158</v>
      </c>
      <c r="E150">
        <v>0.108987119097014</v>
      </c>
      <c r="F150" t="s">
        <v>1150</v>
      </c>
      <c r="G150" t="s">
        <v>1150</v>
      </c>
      <c r="H150" t="s">
        <v>9</v>
      </c>
      <c r="I150" t="s">
        <v>10</v>
      </c>
      <c r="J150">
        <f t="shared" si="2"/>
        <v>2023</v>
      </c>
      <c r="K150" s="79">
        <f>SER_SavePot!K150/$R$7</f>
        <v>2.1839903549626644E-5</v>
      </c>
      <c r="L150" s="79">
        <f>SER_SavePot!L150/$R$7</f>
        <v>2.1839903549626644E-5</v>
      </c>
    </row>
    <row r="151" spans="4:12" x14ac:dyDescent="0.25">
      <c r="D151" t="s">
        <v>159</v>
      </c>
      <c r="E151">
        <v>0.51829269988160398</v>
      </c>
      <c r="F151" t="s">
        <v>1148</v>
      </c>
      <c r="G151" t="s">
        <v>1148</v>
      </c>
      <c r="H151" t="s">
        <v>9</v>
      </c>
      <c r="I151" t="s">
        <v>10</v>
      </c>
      <c r="J151">
        <f t="shared" si="2"/>
        <v>2023</v>
      </c>
      <c r="K151" s="79">
        <f>SER_SavePot!K151/$R$7</f>
        <v>1.0386055406982574E-4</v>
      </c>
      <c r="L151" s="79">
        <f>SER_SavePot!L151/$R$7</f>
        <v>1.0386055406982574E-4</v>
      </c>
    </row>
    <row r="152" spans="4:12" x14ac:dyDescent="0.25">
      <c r="D152" t="s">
        <v>160</v>
      </c>
      <c r="E152">
        <v>0.37272018102138099</v>
      </c>
      <c r="F152" t="s">
        <v>1149</v>
      </c>
      <c r="G152" t="s">
        <v>1149</v>
      </c>
      <c r="H152" t="s">
        <v>9</v>
      </c>
      <c r="I152" t="s">
        <v>10</v>
      </c>
      <c r="J152">
        <f t="shared" si="2"/>
        <v>2023</v>
      </c>
      <c r="K152" s="79">
        <f>SER_SavePot!K152/$R$7</f>
        <v>7.4689310736441585E-5</v>
      </c>
      <c r="L152" s="79">
        <f>SER_SavePot!L152/$R$7</f>
        <v>7.4689310736441585E-5</v>
      </c>
    </row>
    <row r="153" spans="4:12" x14ac:dyDescent="0.25">
      <c r="D153" t="s">
        <v>161</v>
      </c>
      <c r="E153">
        <v>0.108987119097014</v>
      </c>
      <c r="F153" t="s">
        <v>1150</v>
      </c>
      <c r="G153" t="s">
        <v>1150</v>
      </c>
      <c r="H153" t="s">
        <v>9</v>
      </c>
      <c r="I153" t="s">
        <v>10</v>
      </c>
      <c r="J153">
        <f t="shared" si="2"/>
        <v>2023</v>
      </c>
      <c r="K153" s="79">
        <f>SER_SavePot!K153/$R$7</f>
        <v>2.1839903549626915E-5</v>
      </c>
      <c r="L153" s="79">
        <f>SER_SavePot!L153/$R$7</f>
        <v>2.1839903549626915E-5</v>
      </c>
    </row>
    <row r="154" spans="4:12" x14ac:dyDescent="0.25">
      <c r="D154" t="s">
        <v>162</v>
      </c>
      <c r="E154">
        <v>0.51829269988160398</v>
      </c>
      <c r="F154" t="s">
        <v>1148</v>
      </c>
      <c r="G154" t="s">
        <v>1148</v>
      </c>
      <c r="H154" t="s">
        <v>9</v>
      </c>
      <c r="I154" t="s">
        <v>10</v>
      </c>
      <c r="J154">
        <f t="shared" si="2"/>
        <v>2023</v>
      </c>
      <c r="K154" s="79">
        <f>SER_SavePot!K154/$R$7</f>
        <v>1.0386055406982446E-4</v>
      </c>
      <c r="L154" s="79">
        <f>SER_SavePot!L154/$R$7</f>
        <v>1.0386055406982446E-4</v>
      </c>
    </row>
    <row r="155" spans="4:12" x14ac:dyDescent="0.25">
      <c r="D155" t="s">
        <v>163</v>
      </c>
      <c r="E155">
        <v>0.37272018102138099</v>
      </c>
      <c r="F155" t="s">
        <v>1149</v>
      </c>
      <c r="G155" t="s">
        <v>1149</v>
      </c>
      <c r="H155" t="s">
        <v>9</v>
      </c>
      <c r="I155" t="s">
        <v>10</v>
      </c>
      <c r="J155">
        <f t="shared" si="2"/>
        <v>2023</v>
      </c>
      <c r="K155" s="79">
        <f>SER_SavePot!K155/$R$7</f>
        <v>7.4689310736440664E-5</v>
      </c>
      <c r="L155" s="79">
        <f>SER_SavePot!L155/$R$7</f>
        <v>7.4689310736440664E-5</v>
      </c>
    </row>
    <row r="156" spans="4:12" x14ac:dyDescent="0.25">
      <c r="D156" t="s">
        <v>164</v>
      </c>
      <c r="E156">
        <v>0.108987119097014</v>
      </c>
      <c r="F156" t="s">
        <v>1150</v>
      </c>
      <c r="G156" t="s">
        <v>1150</v>
      </c>
      <c r="H156" t="s">
        <v>9</v>
      </c>
      <c r="I156" t="s">
        <v>10</v>
      </c>
      <c r="J156">
        <f t="shared" si="2"/>
        <v>2023</v>
      </c>
      <c r="K156" s="79">
        <f>SER_SavePot!K156/$R$7</f>
        <v>2.1839903549626644E-5</v>
      </c>
      <c r="L156" s="79">
        <f>SER_SavePot!L156/$R$7</f>
        <v>2.1839903549626644E-5</v>
      </c>
    </row>
    <row r="157" spans="4:12" x14ac:dyDescent="0.25">
      <c r="D157" t="s">
        <v>165</v>
      </c>
      <c r="E157">
        <v>0.51829269988160398</v>
      </c>
      <c r="F157" t="s">
        <v>1148</v>
      </c>
      <c r="G157" t="s">
        <v>1148</v>
      </c>
      <c r="H157" t="s">
        <v>9</v>
      </c>
      <c r="I157" t="s">
        <v>10</v>
      </c>
      <c r="J157">
        <f t="shared" si="2"/>
        <v>2023</v>
      </c>
      <c r="K157" s="79">
        <f>SER_SavePot!K157/$R$7</f>
        <v>1.0386055406982381E-4</v>
      </c>
      <c r="L157" s="79">
        <f>SER_SavePot!L157/$R$7</f>
        <v>1.0386055406982381E-4</v>
      </c>
    </row>
    <row r="158" spans="4:12" x14ac:dyDescent="0.25">
      <c r="D158" t="s">
        <v>166</v>
      </c>
      <c r="E158">
        <v>0.37272018102138099</v>
      </c>
      <c r="F158" t="s">
        <v>1149</v>
      </c>
      <c r="G158" t="s">
        <v>1149</v>
      </c>
      <c r="H158" t="s">
        <v>9</v>
      </c>
      <c r="I158" t="s">
        <v>10</v>
      </c>
      <c r="J158">
        <f t="shared" si="2"/>
        <v>2023</v>
      </c>
      <c r="K158" s="79">
        <f>SER_SavePot!K158/$R$7</f>
        <v>7.4689310736440189E-5</v>
      </c>
      <c r="L158" s="79">
        <f>SER_SavePot!L158/$R$7</f>
        <v>7.4689310736440189E-5</v>
      </c>
    </row>
    <row r="159" spans="4:12" x14ac:dyDescent="0.25">
      <c r="D159" t="s">
        <v>167</v>
      </c>
      <c r="E159">
        <v>0.108987119097014</v>
      </c>
      <c r="F159" t="s">
        <v>1150</v>
      </c>
      <c r="G159" t="s">
        <v>1150</v>
      </c>
      <c r="H159" t="s">
        <v>9</v>
      </c>
      <c r="I159" t="s">
        <v>10</v>
      </c>
      <c r="J159">
        <f t="shared" si="2"/>
        <v>2023</v>
      </c>
      <c r="K159" s="79">
        <f>SER_SavePot!K159/$R$7</f>
        <v>2.1839903549626509E-5</v>
      </c>
      <c r="L159" s="79">
        <f>SER_SavePot!L159/$R$7</f>
        <v>2.1839903549626509E-5</v>
      </c>
    </row>
    <row r="160" spans="4:12" x14ac:dyDescent="0.25">
      <c r="D160" t="s">
        <v>168</v>
      </c>
      <c r="E160">
        <v>0.51829269988160398</v>
      </c>
      <c r="F160" t="s">
        <v>1148</v>
      </c>
      <c r="G160" t="s">
        <v>1148</v>
      </c>
      <c r="H160" t="s">
        <v>9</v>
      </c>
      <c r="I160" t="s">
        <v>10</v>
      </c>
      <c r="J160">
        <f t="shared" si="2"/>
        <v>2023</v>
      </c>
      <c r="K160" s="79">
        <f>SER_SavePot!K160/$R$7</f>
        <v>1.0386055406982574E-4</v>
      </c>
      <c r="L160" s="79">
        <f>SER_SavePot!L160/$R$7</f>
        <v>1.0386055406982574E-4</v>
      </c>
    </row>
    <row r="161" spans="4:12" x14ac:dyDescent="0.25">
      <c r="D161" t="s">
        <v>169</v>
      </c>
      <c r="E161">
        <v>0.37272018102138099</v>
      </c>
      <c r="F161" t="s">
        <v>1149</v>
      </c>
      <c r="G161" t="s">
        <v>1149</v>
      </c>
      <c r="H161" t="s">
        <v>9</v>
      </c>
      <c r="I161" t="s">
        <v>10</v>
      </c>
      <c r="J161">
        <f t="shared" si="2"/>
        <v>2023</v>
      </c>
      <c r="K161" s="79">
        <f>SER_SavePot!K161/$R$7</f>
        <v>7.4689310736441585E-5</v>
      </c>
      <c r="L161" s="79">
        <f>SER_SavePot!L161/$R$7</f>
        <v>7.4689310736441585E-5</v>
      </c>
    </row>
    <row r="162" spans="4:12" x14ac:dyDescent="0.25">
      <c r="D162" t="s">
        <v>170</v>
      </c>
      <c r="E162">
        <v>0.108987119097014</v>
      </c>
      <c r="F162" t="s">
        <v>1150</v>
      </c>
      <c r="G162" t="s">
        <v>1150</v>
      </c>
      <c r="H162" t="s">
        <v>9</v>
      </c>
      <c r="I162" t="s">
        <v>10</v>
      </c>
      <c r="J162">
        <f t="shared" si="2"/>
        <v>2023</v>
      </c>
      <c r="K162" s="79">
        <f>SER_SavePot!K162/$R$7</f>
        <v>2.1839903549626915E-5</v>
      </c>
      <c r="L162" s="79">
        <f>SER_SavePot!L162/$R$7</f>
        <v>2.1839903549626915E-5</v>
      </c>
    </row>
    <row r="163" spans="4:12" x14ac:dyDescent="0.25">
      <c r="D163" t="s">
        <v>171</v>
      </c>
      <c r="E163">
        <v>0.51829269988160398</v>
      </c>
      <c r="F163" t="s">
        <v>1148</v>
      </c>
      <c r="G163" t="s">
        <v>1148</v>
      </c>
      <c r="H163" t="s">
        <v>9</v>
      </c>
      <c r="I163" t="s">
        <v>10</v>
      </c>
      <c r="J163">
        <f t="shared" si="2"/>
        <v>2023</v>
      </c>
      <c r="K163" s="79">
        <f>SER_SavePot!K163/$R$7</f>
        <v>1.0386055406982446E-4</v>
      </c>
      <c r="L163" s="79">
        <f>SER_SavePot!L163/$R$7</f>
        <v>1.0386055406982446E-4</v>
      </c>
    </row>
    <row r="164" spans="4:12" x14ac:dyDescent="0.25">
      <c r="D164" t="s">
        <v>172</v>
      </c>
      <c r="E164">
        <v>0.37272018102138099</v>
      </c>
      <c r="F164" t="s">
        <v>1149</v>
      </c>
      <c r="G164" t="s">
        <v>1149</v>
      </c>
      <c r="H164" t="s">
        <v>9</v>
      </c>
      <c r="I164" t="s">
        <v>10</v>
      </c>
      <c r="J164">
        <f t="shared" si="2"/>
        <v>2023</v>
      </c>
      <c r="K164" s="79">
        <f>SER_SavePot!K164/$R$7</f>
        <v>7.4689310736440664E-5</v>
      </c>
      <c r="L164" s="79">
        <f>SER_SavePot!L164/$R$7</f>
        <v>7.4689310736440664E-5</v>
      </c>
    </row>
    <row r="165" spans="4:12" x14ac:dyDescent="0.25">
      <c r="D165" t="s">
        <v>173</v>
      </c>
      <c r="E165">
        <v>0.108987119097014</v>
      </c>
      <c r="F165" t="s">
        <v>1150</v>
      </c>
      <c r="G165" t="s">
        <v>1150</v>
      </c>
      <c r="H165" t="s">
        <v>9</v>
      </c>
      <c r="I165" t="s">
        <v>10</v>
      </c>
      <c r="J165">
        <f t="shared" si="2"/>
        <v>2023</v>
      </c>
      <c r="K165" s="79">
        <f>SER_SavePot!K165/$R$7</f>
        <v>2.1839903549626644E-5</v>
      </c>
      <c r="L165" s="79">
        <f>SER_SavePot!L165/$R$7</f>
        <v>2.1839903549626644E-5</v>
      </c>
    </row>
    <row r="166" spans="4:12" x14ac:dyDescent="0.25">
      <c r="D166" t="s">
        <v>174</v>
      </c>
      <c r="E166">
        <v>0.51829269988160398</v>
      </c>
      <c r="F166" t="s">
        <v>1148</v>
      </c>
      <c r="G166" t="s">
        <v>1148</v>
      </c>
      <c r="H166" t="s">
        <v>9</v>
      </c>
      <c r="I166" t="s">
        <v>10</v>
      </c>
      <c r="J166">
        <f t="shared" si="2"/>
        <v>2023</v>
      </c>
      <c r="K166" s="79">
        <f>SER_SavePot!K166/$R$7</f>
        <v>1.0386055406982511E-4</v>
      </c>
      <c r="L166" s="79">
        <f>SER_SavePot!L166/$R$7</f>
        <v>1.0386055406982511E-4</v>
      </c>
    </row>
    <row r="167" spans="4:12" x14ac:dyDescent="0.25">
      <c r="D167" t="s">
        <v>175</v>
      </c>
      <c r="E167">
        <v>0.37272018102138099</v>
      </c>
      <c r="F167" t="s">
        <v>1149</v>
      </c>
      <c r="G167" t="s">
        <v>1149</v>
      </c>
      <c r="H167" t="s">
        <v>9</v>
      </c>
      <c r="I167" t="s">
        <v>10</v>
      </c>
      <c r="J167">
        <f t="shared" si="2"/>
        <v>2023</v>
      </c>
      <c r="K167" s="79">
        <f>SER_SavePot!K167/$R$7</f>
        <v>7.4689310736441125E-5</v>
      </c>
      <c r="L167" s="79">
        <f>SER_SavePot!L167/$R$7</f>
        <v>7.4689310736441125E-5</v>
      </c>
    </row>
    <row r="168" spans="4:12" x14ac:dyDescent="0.25">
      <c r="D168" t="s">
        <v>176</v>
      </c>
      <c r="E168">
        <v>0.108987119097014</v>
      </c>
      <c r="F168" t="s">
        <v>1150</v>
      </c>
      <c r="G168" t="s">
        <v>1150</v>
      </c>
      <c r="H168" t="s">
        <v>9</v>
      </c>
      <c r="I168" t="s">
        <v>10</v>
      </c>
      <c r="J168">
        <f t="shared" si="2"/>
        <v>2023</v>
      </c>
      <c r="K168" s="79">
        <f>SER_SavePot!K168/$R$7</f>
        <v>2.1839903549626783E-5</v>
      </c>
      <c r="L168" s="79">
        <f>SER_SavePot!L168/$R$7</f>
        <v>2.1839903549626783E-5</v>
      </c>
    </row>
    <row r="169" spans="4:12" x14ac:dyDescent="0.25">
      <c r="D169" t="s">
        <v>177</v>
      </c>
      <c r="E169">
        <v>0.51829269988160398</v>
      </c>
      <c r="F169" t="s">
        <v>1148</v>
      </c>
      <c r="G169" t="s">
        <v>1148</v>
      </c>
      <c r="H169" t="s">
        <v>9</v>
      </c>
      <c r="I169" t="s">
        <v>10</v>
      </c>
      <c r="J169">
        <f t="shared" si="2"/>
        <v>2023</v>
      </c>
      <c r="K169" s="79">
        <f>SER_SavePot!K169/$R$7</f>
        <v>1.0386055406982446E-4</v>
      </c>
      <c r="L169" s="79">
        <f>SER_SavePot!L169/$R$7</f>
        <v>1.0386055406982446E-4</v>
      </c>
    </row>
    <row r="170" spans="4:12" x14ac:dyDescent="0.25">
      <c r="D170" t="s">
        <v>178</v>
      </c>
      <c r="E170">
        <v>0.37272018102138099</v>
      </c>
      <c r="F170" t="s">
        <v>1149</v>
      </c>
      <c r="G170" t="s">
        <v>1149</v>
      </c>
      <c r="H170" t="s">
        <v>9</v>
      </c>
      <c r="I170" t="s">
        <v>10</v>
      </c>
      <c r="J170">
        <f t="shared" si="2"/>
        <v>2023</v>
      </c>
      <c r="K170" s="79">
        <f>SER_SavePot!K170/$R$7</f>
        <v>7.4689310736440664E-5</v>
      </c>
      <c r="L170" s="79">
        <f>SER_SavePot!L170/$R$7</f>
        <v>7.4689310736440664E-5</v>
      </c>
    </row>
    <row r="171" spans="4:12" x14ac:dyDescent="0.25">
      <c r="D171" t="s">
        <v>179</v>
      </c>
      <c r="E171">
        <v>0.108987119097014</v>
      </c>
      <c r="F171" t="s">
        <v>1150</v>
      </c>
      <c r="G171" t="s">
        <v>1150</v>
      </c>
      <c r="H171" t="s">
        <v>9</v>
      </c>
      <c r="I171" t="s">
        <v>10</v>
      </c>
      <c r="J171">
        <f t="shared" si="2"/>
        <v>2023</v>
      </c>
      <c r="K171" s="79">
        <f>SER_SavePot!K171/$R$7</f>
        <v>2.1839903549626644E-5</v>
      </c>
      <c r="L171" s="79">
        <f>SER_SavePot!L171/$R$7</f>
        <v>2.1839903549626644E-5</v>
      </c>
    </row>
    <row r="172" spans="4:12" x14ac:dyDescent="0.25">
      <c r="D172" t="s">
        <v>180</v>
      </c>
      <c r="E172">
        <v>0.51829269988160398</v>
      </c>
      <c r="F172" t="s">
        <v>1148</v>
      </c>
      <c r="G172" t="s">
        <v>1148</v>
      </c>
      <c r="H172" t="s">
        <v>9</v>
      </c>
      <c r="I172" t="s">
        <v>10</v>
      </c>
      <c r="J172">
        <f t="shared" si="2"/>
        <v>2023</v>
      </c>
      <c r="K172" s="79">
        <f>SER_SavePot!K172/$R$7</f>
        <v>1.0386055406982446E-4</v>
      </c>
      <c r="L172" s="79">
        <f>SER_SavePot!L172/$R$7</f>
        <v>1.0386055406982446E-4</v>
      </c>
    </row>
    <row r="173" spans="4:12" x14ac:dyDescent="0.25">
      <c r="D173" t="s">
        <v>181</v>
      </c>
      <c r="E173">
        <v>0.37272018102138099</v>
      </c>
      <c r="F173" t="s">
        <v>1149</v>
      </c>
      <c r="G173" t="s">
        <v>1149</v>
      </c>
      <c r="H173" t="s">
        <v>9</v>
      </c>
      <c r="I173" t="s">
        <v>10</v>
      </c>
      <c r="J173">
        <f t="shared" si="2"/>
        <v>2023</v>
      </c>
      <c r="K173" s="79">
        <f>SER_SavePot!K173/$R$7</f>
        <v>7.4689310736440664E-5</v>
      </c>
      <c r="L173" s="79">
        <f>SER_SavePot!L173/$R$7</f>
        <v>7.4689310736440664E-5</v>
      </c>
    </row>
    <row r="174" spans="4:12" x14ac:dyDescent="0.25">
      <c r="D174" t="s">
        <v>182</v>
      </c>
      <c r="E174">
        <v>0.108987119097014</v>
      </c>
      <c r="F174" t="s">
        <v>1150</v>
      </c>
      <c r="G174" t="s">
        <v>1150</v>
      </c>
      <c r="H174" t="s">
        <v>9</v>
      </c>
      <c r="I174" t="s">
        <v>10</v>
      </c>
      <c r="J174">
        <f t="shared" si="2"/>
        <v>2023</v>
      </c>
      <c r="K174" s="79">
        <f>SER_SavePot!K174/$R$7</f>
        <v>2.1839903549626644E-5</v>
      </c>
      <c r="L174" s="79">
        <f>SER_SavePot!L174/$R$7</f>
        <v>2.1839903549626644E-5</v>
      </c>
    </row>
    <row r="175" spans="4:12" x14ac:dyDescent="0.25">
      <c r="D175" t="s">
        <v>183</v>
      </c>
      <c r="E175">
        <v>0.51829269988160398</v>
      </c>
      <c r="F175" t="s">
        <v>1148</v>
      </c>
      <c r="G175" t="s">
        <v>1148</v>
      </c>
      <c r="H175" t="s">
        <v>9</v>
      </c>
      <c r="I175" t="s">
        <v>10</v>
      </c>
      <c r="J175">
        <f t="shared" si="2"/>
        <v>2023</v>
      </c>
      <c r="K175" s="79">
        <f>SER_SavePot!K175/$R$7</f>
        <v>1.0386055406982574E-4</v>
      </c>
      <c r="L175" s="79">
        <f>SER_SavePot!L175/$R$7</f>
        <v>1.0386055406982574E-4</v>
      </c>
    </row>
    <row r="176" spans="4:12" x14ac:dyDescent="0.25">
      <c r="D176" t="s">
        <v>184</v>
      </c>
      <c r="E176">
        <v>0.37272018102138099</v>
      </c>
      <c r="F176" t="s">
        <v>1149</v>
      </c>
      <c r="G176" t="s">
        <v>1149</v>
      </c>
      <c r="H176" t="s">
        <v>9</v>
      </c>
      <c r="I176" t="s">
        <v>10</v>
      </c>
      <c r="J176">
        <f t="shared" si="2"/>
        <v>2023</v>
      </c>
      <c r="K176" s="79">
        <f>SER_SavePot!K176/$R$7</f>
        <v>7.4689310736441585E-5</v>
      </c>
      <c r="L176" s="79">
        <f>SER_SavePot!L176/$R$7</f>
        <v>7.4689310736441585E-5</v>
      </c>
    </row>
    <row r="177" spans="4:12" x14ac:dyDescent="0.25">
      <c r="D177" t="s">
        <v>185</v>
      </c>
      <c r="E177">
        <v>0.108987119097014</v>
      </c>
      <c r="F177" t="s">
        <v>1150</v>
      </c>
      <c r="G177" t="s">
        <v>1150</v>
      </c>
      <c r="H177" t="s">
        <v>9</v>
      </c>
      <c r="I177" t="s">
        <v>10</v>
      </c>
      <c r="J177">
        <f t="shared" si="2"/>
        <v>2023</v>
      </c>
      <c r="K177" s="79">
        <f>SER_SavePot!K177/$R$7</f>
        <v>2.1839903549626915E-5</v>
      </c>
      <c r="L177" s="79">
        <f>SER_SavePot!L177/$R$7</f>
        <v>2.1839903549626915E-5</v>
      </c>
    </row>
    <row r="178" spans="4:12" x14ac:dyDescent="0.25">
      <c r="D178" t="s">
        <v>186</v>
      </c>
      <c r="E178">
        <v>0.51829269988160398</v>
      </c>
      <c r="F178" t="s">
        <v>1148</v>
      </c>
      <c r="G178" t="s">
        <v>1148</v>
      </c>
      <c r="H178" t="s">
        <v>9</v>
      </c>
      <c r="I178" t="s">
        <v>10</v>
      </c>
      <c r="J178">
        <f t="shared" si="2"/>
        <v>2023</v>
      </c>
      <c r="K178" s="79">
        <f>SER_SavePot!K178/$R$7</f>
        <v>1.0386055406982446E-4</v>
      </c>
      <c r="L178" s="79">
        <f>SER_SavePot!L178/$R$7</f>
        <v>1.0386055406982446E-4</v>
      </c>
    </row>
    <row r="179" spans="4:12" x14ac:dyDescent="0.25">
      <c r="D179" t="s">
        <v>187</v>
      </c>
      <c r="E179">
        <v>0.37272018102138099</v>
      </c>
      <c r="F179" t="s">
        <v>1149</v>
      </c>
      <c r="G179" t="s">
        <v>1149</v>
      </c>
      <c r="H179" t="s">
        <v>9</v>
      </c>
      <c r="I179" t="s">
        <v>10</v>
      </c>
      <c r="J179">
        <f t="shared" si="2"/>
        <v>2023</v>
      </c>
      <c r="K179" s="79">
        <f>SER_SavePot!K179/$R$7</f>
        <v>7.4689310736440664E-5</v>
      </c>
      <c r="L179" s="79">
        <f>SER_SavePot!L179/$R$7</f>
        <v>7.4689310736440664E-5</v>
      </c>
    </row>
    <row r="180" spans="4:12" x14ac:dyDescent="0.25">
      <c r="D180" t="s">
        <v>188</v>
      </c>
      <c r="E180">
        <v>0.108987119097014</v>
      </c>
      <c r="F180" t="s">
        <v>1150</v>
      </c>
      <c r="G180" t="s">
        <v>1150</v>
      </c>
      <c r="H180" t="s">
        <v>9</v>
      </c>
      <c r="I180" t="s">
        <v>10</v>
      </c>
      <c r="J180">
        <f t="shared" si="2"/>
        <v>2023</v>
      </c>
      <c r="K180" s="79">
        <f>SER_SavePot!K180/$R$7</f>
        <v>2.1839903549626644E-5</v>
      </c>
      <c r="L180" s="79">
        <f>SER_SavePot!L180/$R$7</f>
        <v>2.1839903549626644E-5</v>
      </c>
    </row>
    <row r="181" spans="4:12" x14ac:dyDescent="0.25">
      <c r="D181" t="s">
        <v>189</v>
      </c>
      <c r="E181">
        <v>0.51829269988160398</v>
      </c>
      <c r="F181" t="s">
        <v>1148</v>
      </c>
      <c r="G181" t="s">
        <v>1148</v>
      </c>
      <c r="H181" t="s">
        <v>9</v>
      </c>
      <c r="I181" t="s">
        <v>10</v>
      </c>
      <c r="J181">
        <f t="shared" si="2"/>
        <v>2023</v>
      </c>
      <c r="K181" s="79">
        <f>SER_SavePot!K181/$R$7</f>
        <v>1.0386055406982574E-4</v>
      </c>
      <c r="L181" s="79">
        <f>SER_SavePot!L181/$R$7</f>
        <v>1.0386055406982574E-4</v>
      </c>
    </row>
    <row r="182" spans="4:12" x14ac:dyDescent="0.25">
      <c r="D182" t="s">
        <v>190</v>
      </c>
      <c r="E182">
        <v>0.37272018102138099</v>
      </c>
      <c r="F182" t="s">
        <v>1149</v>
      </c>
      <c r="G182" t="s">
        <v>1149</v>
      </c>
      <c r="H182" t="s">
        <v>9</v>
      </c>
      <c r="I182" t="s">
        <v>10</v>
      </c>
      <c r="J182">
        <f t="shared" si="2"/>
        <v>2023</v>
      </c>
      <c r="K182" s="79">
        <f>SER_SavePot!K182/$R$7</f>
        <v>7.4689310736441585E-5</v>
      </c>
      <c r="L182" s="79">
        <f>SER_SavePot!L182/$R$7</f>
        <v>7.4689310736441585E-5</v>
      </c>
    </row>
    <row r="183" spans="4:12" x14ac:dyDescent="0.25">
      <c r="D183" t="s">
        <v>191</v>
      </c>
      <c r="E183">
        <v>0.108987119097014</v>
      </c>
      <c r="F183" t="s">
        <v>1150</v>
      </c>
      <c r="G183" t="s">
        <v>1150</v>
      </c>
      <c r="H183" t="s">
        <v>9</v>
      </c>
      <c r="I183" t="s">
        <v>10</v>
      </c>
      <c r="J183">
        <f t="shared" si="2"/>
        <v>2023</v>
      </c>
      <c r="K183" s="79">
        <f>SER_SavePot!K183/$R$7</f>
        <v>2.1839903549626915E-5</v>
      </c>
      <c r="L183" s="79">
        <f>SER_SavePot!L183/$R$7</f>
        <v>2.1839903549626915E-5</v>
      </c>
    </row>
    <row r="184" spans="4:12" x14ac:dyDescent="0.25">
      <c r="D184" t="s">
        <v>192</v>
      </c>
      <c r="E184">
        <v>0.51829269988160398</v>
      </c>
      <c r="F184" t="s">
        <v>1148</v>
      </c>
      <c r="G184" t="s">
        <v>1148</v>
      </c>
      <c r="H184" t="s">
        <v>9</v>
      </c>
      <c r="I184" t="s">
        <v>10</v>
      </c>
      <c r="J184">
        <f t="shared" si="2"/>
        <v>2023</v>
      </c>
      <c r="K184" s="79">
        <f>SER_SavePot!K184/$R$7</f>
        <v>1.0386055406982316E-4</v>
      </c>
      <c r="L184" s="79">
        <f>SER_SavePot!L184/$R$7</f>
        <v>1.0386055406982316E-4</v>
      </c>
    </row>
    <row r="185" spans="4:12" x14ac:dyDescent="0.25">
      <c r="D185" t="s">
        <v>193</v>
      </c>
      <c r="E185">
        <v>0.37272018102138099</v>
      </c>
      <c r="F185" t="s">
        <v>1149</v>
      </c>
      <c r="G185" t="s">
        <v>1149</v>
      </c>
      <c r="H185" t="s">
        <v>9</v>
      </c>
      <c r="I185" t="s">
        <v>10</v>
      </c>
      <c r="J185">
        <f t="shared" si="2"/>
        <v>2023</v>
      </c>
      <c r="K185" s="79">
        <f>SER_SavePot!K185/$R$7</f>
        <v>7.4689310736439715E-5</v>
      </c>
      <c r="L185" s="79">
        <f>SER_SavePot!L185/$R$7</f>
        <v>7.4689310736439715E-5</v>
      </c>
    </row>
    <row r="186" spans="4:12" x14ac:dyDescent="0.25">
      <c r="D186" t="s">
        <v>194</v>
      </c>
      <c r="E186">
        <v>0.108987119097014</v>
      </c>
      <c r="F186" t="s">
        <v>1150</v>
      </c>
      <c r="G186" t="s">
        <v>1150</v>
      </c>
      <c r="H186" t="s">
        <v>9</v>
      </c>
      <c r="I186" t="s">
        <v>10</v>
      </c>
      <c r="J186">
        <f t="shared" si="2"/>
        <v>2023</v>
      </c>
      <c r="K186" s="79">
        <f>SER_SavePot!K186/$R$7</f>
        <v>2.183990354962637E-5</v>
      </c>
      <c r="L186" s="79">
        <f>SER_SavePot!L186/$R$7</f>
        <v>2.183990354962637E-5</v>
      </c>
    </row>
    <row r="187" spans="4:12" x14ac:dyDescent="0.25">
      <c r="D187" t="s">
        <v>195</v>
      </c>
      <c r="E187">
        <v>0.51829269988160398</v>
      </c>
      <c r="F187" t="s">
        <v>1148</v>
      </c>
      <c r="G187" t="s">
        <v>1148</v>
      </c>
      <c r="H187" t="s">
        <v>9</v>
      </c>
      <c r="I187" t="s">
        <v>10</v>
      </c>
      <c r="J187">
        <f t="shared" si="2"/>
        <v>2023</v>
      </c>
      <c r="K187" s="79">
        <f>SER_SavePot!K187/$R$7</f>
        <v>1.0386055406982446E-4</v>
      </c>
      <c r="L187" s="79">
        <f>SER_SavePot!L187/$R$7</f>
        <v>1.0386055406982446E-4</v>
      </c>
    </row>
    <row r="188" spans="4:12" x14ac:dyDescent="0.25">
      <c r="D188" t="s">
        <v>196</v>
      </c>
      <c r="E188">
        <v>0.37272018102138099</v>
      </c>
      <c r="F188" t="s">
        <v>1149</v>
      </c>
      <c r="G188" t="s">
        <v>1149</v>
      </c>
      <c r="H188" t="s">
        <v>9</v>
      </c>
      <c r="I188" t="s">
        <v>10</v>
      </c>
      <c r="J188">
        <f t="shared" si="2"/>
        <v>2023</v>
      </c>
      <c r="K188" s="79">
        <f>SER_SavePot!K188/$R$7</f>
        <v>7.4689310736440664E-5</v>
      </c>
      <c r="L188" s="79">
        <f>SER_SavePot!L188/$R$7</f>
        <v>7.4689310736440664E-5</v>
      </c>
    </row>
    <row r="189" spans="4:12" x14ac:dyDescent="0.25">
      <c r="D189" t="s">
        <v>197</v>
      </c>
      <c r="E189">
        <v>0.108987119097014</v>
      </c>
      <c r="F189" t="s">
        <v>1150</v>
      </c>
      <c r="G189" t="s">
        <v>1150</v>
      </c>
      <c r="H189" t="s">
        <v>9</v>
      </c>
      <c r="I189" t="s">
        <v>10</v>
      </c>
      <c r="J189">
        <f t="shared" si="2"/>
        <v>2023</v>
      </c>
      <c r="K189" s="79">
        <f>SER_SavePot!K189/$R$7</f>
        <v>2.1839903549626644E-5</v>
      </c>
      <c r="L189" s="79">
        <f>SER_SavePot!L189/$R$7</f>
        <v>2.1839903549626644E-5</v>
      </c>
    </row>
    <row r="190" spans="4:12" x14ac:dyDescent="0.25">
      <c r="D190" t="s">
        <v>198</v>
      </c>
      <c r="E190">
        <v>0.51829269988160398</v>
      </c>
      <c r="F190" t="s">
        <v>1148</v>
      </c>
      <c r="G190" t="s">
        <v>1148</v>
      </c>
      <c r="H190" t="s">
        <v>9</v>
      </c>
      <c r="I190" t="s">
        <v>10</v>
      </c>
      <c r="J190">
        <f t="shared" si="2"/>
        <v>2023</v>
      </c>
      <c r="K190" s="79">
        <f>SER_SavePot!K190/$R$7</f>
        <v>1.0386055406982574E-4</v>
      </c>
      <c r="L190" s="79">
        <f>SER_SavePot!L190/$R$7</f>
        <v>1.0386055406982574E-4</v>
      </c>
    </row>
    <row r="191" spans="4:12" x14ac:dyDescent="0.25">
      <c r="D191" t="s">
        <v>199</v>
      </c>
      <c r="E191">
        <v>0.37272018102138099</v>
      </c>
      <c r="F191" t="s">
        <v>1149</v>
      </c>
      <c r="G191" t="s">
        <v>1149</v>
      </c>
      <c r="H191" t="s">
        <v>9</v>
      </c>
      <c r="I191" t="s">
        <v>10</v>
      </c>
      <c r="J191">
        <f t="shared" si="2"/>
        <v>2023</v>
      </c>
      <c r="K191" s="79">
        <f>SER_SavePot!K191/$R$7</f>
        <v>7.4689310736441585E-5</v>
      </c>
      <c r="L191" s="79">
        <f>SER_SavePot!L191/$R$7</f>
        <v>7.4689310736441585E-5</v>
      </c>
    </row>
    <row r="192" spans="4:12" x14ac:dyDescent="0.25">
      <c r="D192" t="s">
        <v>200</v>
      </c>
      <c r="E192">
        <v>0.108987119097014</v>
      </c>
      <c r="F192" t="s">
        <v>1150</v>
      </c>
      <c r="G192" t="s">
        <v>1150</v>
      </c>
      <c r="H192" t="s">
        <v>9</v>
      </c>
      <c r="I192" t="s">
        <v>10</v>
      </c>
      <c r="J192">
        <f t="shared" si="2"/>
        <v>2023</v>
      </c>
      <c r="K192" s="79">
        <f>SER_SavePot!K192/$R$7</f>
        <v>2.1839903549626915E-5</v>
      </c>
      <c r="L192" s="79">
        <f>SER_SavePot!L192/$R$7</f>
        <v>2.1839903549626915E-5</v>
      </c>
    </row>
    <row r="193" spans="4:12" x14ac:dyDescent="0.25">
      <c r="D193" t="s">
        <v>201</v>
      </c>
      <c r="E193">
        <v>0.51829269988160398</v>
      </c>
      <c r="F193" t="s">
        <v>1148</v>
      </c>
      <c r="G193" t="s">
        <v>1148</v>
      </c>
      <c r="H193" t="s">
        <v>9</v>
      </c>
      <c r="I193" t="s">
        <v>10</v>
      </c>
      <c r="J193">
        <f t="shared" si="2"/>
        <v>2023</v>
      </c>
      <c r="K193" s="79">
        <f>SER_SavePot!K193/$R$7</f>
        <v>1.0386055406982446E-4</v>
      </c>
      <c r="L193" s="79">
        <f>SER_SavePot!L193/$R$7</f>
        <v>1.0386055406982446E-4</v>
      </c>
    </row>
    <row r="194" spans="4:12" x14ac:dyDescent="0.25">
      <c r="D194" t="s">
        <v>202</v>
      </c>
      <c r="E194">
        <v>0.37272018102138099</v>
      </c>
      <c r="F194" t="s">
        <v>1149</v>
      </c>
      <c r="G194" t="s">
        <v>1149</v>
      </c>
      <c r="H194" t="s">
        <v>9</v>
      </c>
      <c r="I194" t="s">
        <v>10</v>
      </c>
      <c r="J194">
        <f t="shared" si="2"/>
        <v>2023</v>
      </c>
      <c r="K194" s="79">
        <f>SER_SavePot!K194/$R$7</f>
        <v>7.4689310736440664E-5</v>
      </c>
      <c r="L194" s="79">
        <f>SER_SavePot!L194/$R$7</f>
        <v>7.4689310736440664E-5</v>
      </c>
    </row>
    <row r="195" spans="4:12" x14ac:dyDescent="0.25">
      <c r="D195" t="s">
        <v>203</v>
      </c>
      <c r="E195">
        <v>0.108987119097014</v>
      </c>
      <c r="F195" t="s">
        <v>1150</v>
      </c>
      <c r="G195" t="s">
        <v>1150</v>
      </c>
      <c r="H195" t="s">
        <v>9</v>
      </c>
      <c r="I195" t="s">
        <v>10</v>
      </c>
      <c r="J195">
        <f t="shared" si="2"/>
        <v>2023</v>
      </c>
      <c r="K195" s="79">
        <f>SER_SavePot!K195/$R$7</f>
        <v>2.1839903549626644E-5</v>
      </c>
      <c r="L195" s="79">
        <f>SER_SavePot!L195/$R$7</f>
        <v>2.1839903549626644E-5</v>
      </c>
    </row>
    <row r="196" spans="4:12" x14ac:dyDescent="0.25">
      <c r="D196" t="s">
        <v>204</v>
      </c>
      <c r="E196">
        <v>0.51829269988160398</v>
      </c>
      <c r="F196" t="s">
        <v>1148</v>
      </c>
      <c r="G196" t="s">
        <v>1148</v>
      </c>
      <c r="H196" t="s">
        <v>9</v>
      </c>
      <c r="I196" t="s">
        <v>10</v>
      </c>
      <c r="J196">
        <f t="shared" si="2"/>
        <v>2023</v>
      </c>
      <c r="K196" s="79">
        <f>SER_SavePot!K196/$R$7</f>
        <v>1.0386055406982574E-4</v>
      </c>
      <c r="L196" s="79">
        <f>SER_SavePot!L196/$R$7</f>
        <v>1.0386055406982574E-4</v>
      </c>
    </row>
    <row r="197" spans="4:12" x14ac:dyDescent="0.25">
      <c r="D197" t="s">
        <v>205</v>
      </c>
      <c r="E197">
        <v>0.37272018102138099</v>
      </c>
      <c r="F197" t="s">
        <v>1149</v>
      </c>
      <c r="G197" t="s">
        <v>1149</v>
      </c>
      <c r="H197" t="s">
        <v>9</v>
      </c>
      <c r="I197" t="s">
        <v>10</v>
      </c>
      <c r="J197">
        <f t="shared" si="2"/>
        <v>2023</v>
      </c>
      <c r="K197" s="79">
        <f>SER_SavePot!K197/$R$7</f>
        <v>7.4689310736441585E-5</v>
      </c>
      <c r="L197" s="79">
        <f>SER_SavePot!L197/$R$7</f>
        <v>7.4689310736441585E-5</v>
      </c>
    </row>
    <row r="198" spans="4:12" x14ac:dyDescent="0.25">
      <c r="D198" t="s">
        <v>206</v>
      </c>
      <c r="E198">
        <v>0.108987119097014</v>
      </c>
      <c r="F198" t="s">
        <v>1150</v>
      </c>
      <c r="G198" t="s">
        <v>1150</v>
      </c>
      <c r="H198" t="s">
        <v>9</v>
      </c>
      <c r="I198" t="s">
        <v>10</v>
      </c>
      <c r="J198">
        <f t="shared" si="2"/>
        <v>2023</v>
      </c>
      <c r="K198" s="79">
        <f>SER_SavePot!K198/$R$7</f>
        <v>2.1839903549626915E-5</v>
      </c>
      <c r="L198" s="79">
        <f>SER_SavePot!L198/$R$7</f>
        <v>2.1839903549626915E-5</v>
      </c>
    </row>
    <row r="199" spans="4:12" x14ac:dyDescent="0.25">
      <c r="D199" t="s">
        <v>207</v>
      </c>
      <c r="E199">
        <v>0.51829269988160398</v>
      </c>
      <c r="F199" t="s">
        <v>1148</v>
      </c>
      <c r="G199" t="s">
        <v>1148</v>
      </c>
      <c r="H199" t="s">
        <v>9</v>
      </c>
      <c r="I199" t="s">
        <v>10</v>
      </c>
      <c r="J199">
        <f t="shared" si="2"/>
        <v>2023</v>
      </c>
      <c r="K199" s="79">
        <f>SER_SavePot!K199/$R$7</f>
        <v>1.0386055406982446E-4</v>
      </c>
      <c r="L199" s="79">
        <f>SER_SavePot!L199/$R$7</f>
        <v>1.0386055406982446E-4</v>
      </c>
    </row>
    <row r="200" spans="4:12" x14ac:dyDescent="0.25">
      <c r="D200" t="s">
        <v>208</v>
      </c>
      <c r="E200">
        <v>0.37272018102138099</v>
      </c>
      <c r="F200" t="s">
        <v>1149</v>
      </c>
      <c r="G200" t="s">
        <v>1149</v>
      </c>
      <c r="H200" t="s">
        <v>9</v>
      </c>
      <c r="I200" t="s">
        <v>10</v>
      </c>
      <c r="J200">
        <f t="shared" si="2"/>
        <v>2023</v>
      </c>
      <c r="K200" s="79">
        <f>SER_SavePot!K200/$R$7</f>
        <v>7.4689310736440664E-5</v>
      </c>
      <c r="L200" s="79">
        <f>SER_SavePot!L200/$R$7</f>
        <v>7.4689310736440664E-5</v>
      </c>
    </row>
    <row r="201" spans="4:12" x14ac:dyDescent="0.25">
      <c r="D201" t="s">
        <v>209</v>
      </c>
      <c r="E201">
        <v>0.108987119097014</v>
      </c>
      <c r="F201" t="s">
        <v>1150</v>
      </c>
      <c r="G201" t="s">
        <v>1150</v>
      </c>
      <c r="H201" t="s">
        <v>9</v>
      </c>
      <c r="I201" t="s">
        <v>10</v>
      </c>
      <c r="J201">
        <f t="shared" ref="J201:J264" si="3">J200</f>
        <v>2023</v>
      </c>
      <c r="K201" s="79">
        <f>SER_SavePot!K201/$R$7</f>
        <v>2.1839903549626644E-5</v>
      </c>
      <c r="L201" s="79">
        <f>SER_SavePot!L201/$R$7</f>
        <v>2.1839903549626644E-5</v>
      </c>
    </row>
    <row r="202" spans="4:12" x14ac:dyDescent="0.25">
      <c r="D202" t="s">
        <v>210</v>
      </c>
      <c r="E202">
        <v>0.51829269988160398</v>
      </c>
      <c r="F202" t="s">
        <v>1148</v>
      </c>
      <c r="G202" t="s">
        <v>1148</v>
      </c>
      <c r="H202" t="s">
        <v>9</v>
      </c>
      <c r="I202" t="s">
        <v>10</v>
      </c>
      <c r="J202">
        <f t="shared" si="3"/>
        <v>2023</v>
      </c>
      <c r="K202" s="79">
        <f>SER_SavePot!K202/$R$7</f>
        <v>1.0386055406982446E-4</v>
      </c>
      <c r="L202" s="79">
        <f>SER_SavePot!L202/$R$7</f>
        <v>1.0386055406982446E-4</v>
      </c>
    </row>
    <row r="203" spans="4:12" x14ac:dyDescent="0.25">
      <c r="D203" t="s">
        <v>211</v>
      </c>
      <c r="E203">
        <v>0.37272018102138099</v>
      </c>
      <c r="F203" t="s">
        <v>1149</v>
      </c>
      <c r="G203" t="s">
        <v>1149</v>
      </c>
      <c r="H203" t="s">
        <v>9</v>
      </c>
      <c r="I203" t="s">
        <v>10</v>
      </c>
      <c r="J203">
        <f t="shared" si="3"/>
        <v>2023</v>
      </c>
      <c r="K203" s="79">
        <f>SER_SavePot!K203/$R$7</f>
        <v>7.4689310736440664E-5</v>
      </c>
      <c r="L203" s="79">
        <f>SER_SavePot!L203/$R$7</f>
        <v>7.4689310736440664E-5</v>
      </c>
    </row>
    <row r="204" spans="4:12" x14ac:dyDescent="0.25">
      <c r="D204" t="s">
        <v>212</v>
      </c>
      <c r="E204">
        <v>0.108987119097014</v>
      </c>
      <c r="F204" t="s">
        <v>1150</v>
      </c>
      <c r="G204" t="s">
        <v>1150</v>
      </c>
      <c r="H204" t="s">
        <v>9</v>
      </c>
      <c r="I204" t="s">
        <v>10</v>
      </c>
      <c r="J204">
        <f t="shared" si="3"/>
        <v>2023</v>
      </c>
      <c r="K204" s="79">
        <f>SER_SavePot!K204/$R$7</f>
        <v>2.1839903549626644E-5</v>
      </c>
      <c r="L204" s="79">
        <f>SER_SavePot!L204/$R$7</f>
        <v>2.1839903549626644E-5</v>
      </c>
    </row>
    <row r="205" spans="4:12" x14ac:dyDescent="0.25">
      <c r="D205" t="s">
        <v>213</v>
      </c>
      <c r="E205">
        <v>0.51829269988160398</v>
      </c>
      <c r="F205" t="s">
        <v>1148</v>
      </c>
      <c r="G205" t="s">
        <v>1148</v>
      </c>
      <c r="H205" t="s">
        <v>9</v>
      </c>
      <c r="I205" t="s">
        <v>10</v>
      </c>
      <c r="J205">
        <f t="shared" si="3"/>
        <v>2023</v>
      </c>
      <c r="K205" s="79">
        <f>SER_SavePot!K205/$R$7</f>
        <v>1.0386055406982574E-4</v>
      </c>
      <c r="L205" s="79">
        <f>SER_SavePot!L205/$R$7</f>
        <v>1.0386055406982574E-4</v>
      </c>
    </row>
    <row r="206" spans="4:12" x14ac:dyDescent="0.25">
      <c r="D206" t="s">
        <v>214</v>
      </c>
      <c r="E206">
        <v>0.37272018102138099</v>
      </c>
      <c r="F206" t="s">
        <v>1149</v>
      </c>
      <c r="G206" t="s">
        <v>1149</v>
      </c>
      <c r="H206" t="s">
        <v>9</v>
      </c>
      <c r="I206" t="s">
        <v>10</v>
      </c>
      <c r="J206">
        <f t="shared" si="3"/>
        <v>2023</v>
      </c>
      <c r="K206" s="79">
        <f>SER_SavePot!K206/$R$7</f>
        <v>7.4689310736441585E-5</v>
      </c>
      <c r="L206" s="79">
        <f>SER_SavePot!L206/$R$7</f>
        <v>7.4689310736441585E-5</v>
      </c>
    </row>
    <row r="207" spans="4:12" x14ac:dyDescent="0.25">
      <c r="D207" t="s">
        <v>215</v>
      </c>
      <c r="E207">
        <v>0.108987119097014</v>
      </c>
      <c r="F207" t="s">
        <v>1150</v>
      </c>
      <c r="G207" t="s">
        <v>1150</v>
      </c>
      <c r="H207" t="s">
        <v>9</v>
      </c>
      <c r="I207" t="s">
        <v>10</v>
      </c>
      <c r="J207">
        <f t="shared" si="3"/>
        <v>2023</v>
      </c>
      <c r="K207" s="79">
        <f>SER_SavePot!K207/$R$7</f>
        <v>2.1839903549626915E-5</v>
      </c>
      <c r="L207" s="79">
        <f>SER_SavePot!L207/$R$7</f>
        <v>2.1839903549626915E-5</v>
      </c>
    </row>
    <row r="208" spans="4:12" x14ac:dyDescent="0.25">
      <c r="D208" t="s">
        <v>216</v>
      </c>
      <c r="E208">
        <v>0.51829269988160398</v>
      </c>
      <c r="F208" t="s">
        <v>1148</v>
      </c>
      <c r="G208" t="s">
        <v>1148</v>
      </c>
      <c r="H208" t="s">
        <v>9</v>
      </c>
      <c r="I208" t="s">
        <v>10</v>
      </c>
      <c r="J208">
        <f t="shared" si="3"/>
        <v>2023</v>
      </c>
      <c r="K208" s="79">
        <f>SER_SavePot!K208/$R$7</f>
        <v>1.0386055406982446E-4</v>
      </c>
      <c r="L208" s="79">
        <f>SER_SavePot!L208/$R$7</f>
        <v>1.0386055406982446E-4</v>
      </c>
    </row>
    <row r="209" spans="4:12" x14ac:dyDescent="0.25">
      <c r="D209" t="s">
        <v>217</v>
      </c>
      <c r="E209">
        <v>0.37272018102138099</v>
      </c>
      <c r="F209" t="s">
        <v>1149</v>
      </c>
      <c r="G209" t="s">
        <v>1149</v>
      </c>
      <c r="H209" t="s">
        <v>9</v>
      </c>
      <c r="I209" t="s">
        <v>10</v>
      </c>
      <c r="J209">
        <f t="shared" si="3"/>
        <v>2023</v>
      </c>
      <c r="K209" s="79">
        <f>SER_SavePot!K209/$R$7</f>
        <v>7.4689310736440664E-5</v>
      </c>
      <c r="L209" s="79">
        <f>SER_SavePot!L209/$R$7</f>
        <v>7.4689310736440664E-5</v>
      </c>
    </row>
    <row r="210" spans="4:12" x14ac:dyDescent="0.25">
      <c r="D210" t="s">
        <v>218</v>
      </c>
      <c r="E210">
        <v>0.108987119097014</v>
      </c>
      <c r="F210" t="s">
        <v>1150</v>
      </c>
      <c r="G210" t="s">
        <v>1150</v>
      </c>
      <c r="H210" t="s">
        <v>9</v>
      </c>
      <c r="I210" t="s">
        <v>10</v>
      </c>
      <c r="J210">
        <f t="shared" si="3"/>
        <v>2023</v>
      </c>
      <c r="K210" s="79">
        <f>SER_SavePot!K210/$R$7</f>
        <v>2.1839903549626644E-5</v>
      </c>
      <c r="L210" s="79">
        <f>SER_SavePot!L210/$R$7</f>
        <v>2.1839903549626644E-5</v>
      </c>
    </row>
    <row r="211" spans="4:12" x14ac:dyDescent="0.25">
      <c r="D211" t="s">
        <v>219</v>
      </c>
      <c r="E211">
        <v>0.51829269988160398</v>
      </c>
      <c r="F211" t="s">
        <v>1148</v>
      </c>
      <c r="G211" t="s">
        <v>1148</v>
      </c>
      <c r="H211" t="s">
        <v>9</v>
      </c>
      <c r="I211" t="s">
        <v>10</v>
      </c>
      <c r="J211">
        <f t="shared" si="3"/>
        <v>2023</v>
      </c>
      <c r="K211" s="79">
        <f>SER_SavePot!K211/$R$7</f>
        <v>1.0386055406982446E-4</v>
      </c>
      <c r="L211" s="79">
        <f>SER_SavePot!L211/$R$7</f>
        <v>1.0386055406982446E-4</v>
      </c>
    </row>
    <row r="212" spans="4:12" x14ac:dyDescent="0.25">
      <c r="D212" t="s">
        <v>220</v>
      </c>
      <c r="E212">
        <v>0.37272018102138099</v>
      </c>
      <c r="F212" t="s">
        <v>1149</v>
      </c>
      <c r="G212" t="s">
        <v>1149</v>
      </c>
      <c r="H212" t="s">
        <v>9</v>
      </c>
      <c r="I212" t="s">
        <v>10</v>
      </c>
      <c r="J212">
        <f t="shared" si="3"/>
        <v>2023</v>
      </c>
      <c r="K212" s="79">
        <f>SER_SavePot!K212/$R$7</f>
        <v>7.4689310736440664E-5</v>
      </c>
      <c r="L212" s="79">
        <f>SER_SavePot!L212/$R$7</f>
        <v>7.4689310736440664E-5</v>
      </c>
    </row>
    <row r="213" spans="4:12" x14ac:dyDescent="0.25">
      <c r="D213" t="s">
        <v>221</v>
      </c>
      <c r="E213">
        <v>0.108987119097014</v>
      </c>
      <c r="F213" t="s">
        <v>1150</v>
      </c>
      <c r="G213" t="s">
        <v>1150</v>
      </c>
      <c r="H213" t="s">
        <v>9</v>
      </c>
      <c r="I213" t="s">
        <v>10</v>
      </c>
      <c r="J213">
        <f t="shared" si="3"/>
        <v>2023</v>
      </c>
      <c r="K213" s="79">
        <f>SER_SavePot!K213/$R$7</f>
        <v>2.1839903549626644E-5</v>
      </c>
      <c r="L213" s="79">
        <f>SER_SavePot!L213/$R$7</f>
        <v>2.1839903549626644E-5</v>
      </c>
    </row>
    <row r="214" spans="4:12" x14ac:dyDescent="0.25">
      <c r="D214" t="s">
        <v>222</v>
      </c>
      <c r="E214">
        <v>0.51829269988160398</v>
      </c>
      <c r="F214" t="s">
        <v>1148</v>
      </c>
      <c r="G214" t="s">
        <v>1148</v>
      </c>
      <c r="H214" t="s">
        <v>9</v>
      </c>
      <c r="I214" t="s">
        <v>10</v>
      </c>
      <c r="J214">
        <f t="shared" si="3"/>
        <v>2023</v>
      </c>
      <c r="K214" s="79">
        <f>SER_SavePot!K214/$R$7</f>
        <v>1.0386055406982446E-4</v>
      </c>
      <c r="L214" s="79">
        <f>SER_SavePot!L214/$R$7</f>
        <v>1.0386055406982446E-4</v>
      </c>
    </row>
    <row r="215" spans="4:12" x14ac:dyDescent="0.25">
      <c r="D215" t="s">
        <v>223</v>
      </c>
      <c r="E215">
        <v>0.37272018102138099</v>
      </c>
      <c r="F215" t="s">
        <v>1149</v>
      </c>
      <c r="G215" t="s">
        <v>1149</v>
      </c>
      <c r="H215" t="s">
        <v>9</v>
      </c>
      <c r="I215" t="s">
        <v>10</v>
      </c>
      <c r="J215">
        <f t="shared" si="3"/>
        <v>2023</v>
      </c>
      <c r="K215" s="79">
        <f>SER_SavePot!K215/$R$7</f>
        <v>7.4689310736440664E-5</v>
      </c>
      <c r="L215" s="79">
        <f>SER_SavePot!L215/$R$7</f>
        <v>7.4689310736440664E-5</v>
      </c>
    </row>
    <row r="216" spans="4:12" x14ac:dyDescent="0.25">
      <c r="D216" t="s">
        <v>224</v>
      </c>
      <c r="E216">
        <v>0.108987119097014</v>
      </c>
      <c r="F216" t="s">
        <v>1150</v>
      </c>
      <c r="G216" t="s">
        <v>1150</v>
      </c>
      <c r="H216" t="s">
        <v>9</v>
      </c>
      <c r="I216" t="s">
        <v>10</v>
      </c>
      <c r="J216">
        <f t="shared" si="3"/>
        <v>2023</v>
      </c>
      <c r="K216" s="79">
        <f>SER_SavePot!K216/$R$7</f>
        <v>2.1839903549626644E-5</v>
      </c>
      <c r="L216" s="79">
        <f>SER_SavePot!L216/$R$7</f>
        <v>2.1839903549626644E-5</v>
      </c>
    </row>
    <row r="217" spans="4:12" x14ac:dyDescent="0.25">
      <c r="D217" t="s">
        <v>225</v>
      </c>
      <c r="E217">
        <v>0.51829269988160398</v>
      </c>
      <c r="F217" t="s">
        <v>1148</v>
      </c>
      <c r="G217" t="s">
        <v>1148</v>
      </c>
      <c r="H217" t="s">
        <v>9</v>
      </c>
      <c r="I217" t="s">
        <v>10</v>
      </c>
      <c r="J217">
        <f t="shared" si="3"/>
        <v>2023</v>
      </c>
      <c r="K217" s="79">
        <f>SER_SavePot!K217/$R$7</f>
        <v>1.0386055406982446E-4</v>
      </c>
      <c r="L217" s="79">
        <f>SER_SavePot!L217/$R$7</f>
        <v>1.0386055406982446E-4</v>
      </c>
    </row>
    <row r="218" spans="4:12" x14ac:dyDescent="0.25">
      <c r="D218" t="s">
        <v>226</v>
      </c>
      <c r="E218">
        <v>0.37272018102138099</v>
      </c>
      <c r="F218" t="s">
        <v>1149</v>
      </c>
      <c r="G218" t="s">
        <v>1149</v>
      </c>
      <c r="H218" t="s">
        <v>9</v>
      </c>
      <c r="I218" t="s">
        <v>10</v>
      </c>
      <c r="J218">
        <f t="shared" si="3"/>
        <v>2023</v>
      </c>
      <c r="K218" s="79">
        <f>SER_SavePot!K218/$R$7</f>
        <v>7.4689310736440664E-5</v>
      </c>
      <c r="L218" s="79">
        <f>SER_SavePot!L218/$R$7</f>
        <v>7.4689310736440664E-5</v>
      </c>
    </row>
    <row r="219" spans="4:12" x14ac:dyDescent="0.25">
      <c r="D219" t="s">
        <v>227</v>
      </c>
      <c r="E219">
        <v>0.108987119097014</v>
      </c>
      <c r="F219" t="s">
        <v>1150</v>
      </c>
      <c r="G219" t="s">
        <v>1150</v>
      </c>
      <c r="H219" t="s">
        <v>9</v>
      </c>
      <c r="I219" t="s">
        <v>10</v>
      </c>
      <c r="J219">
        <f t="shared" si="3"/>
        <v>2023</v>
      </c>
      <c r="K219" s="79">
        <f>SER_SavePot!K219/$R$7</f>
        <v>2.1839903549626644E-5</v>
      </c>
      <c r="L219" s="79">
        <f>SER_SavePot!L219/$R$7</f>
        <v>2.1839903549626644E-5</v>
      </c>
    </row>
    <row r="220" spans="4:12" x14ac:dyDescent="0.25">
      <c r="D220" t="s">
        <v>228</v>
      </c>
      <c r="E220">
        <v>0.51829269988160398</v>
      </c>
      <c r="F220" t="s">
        <v>1148</v>
      </c>
      <c r="G220" t="s">
        <v>1148</v>
      </c>
      <c r="H220" t="s">
        <v>9</v>
      </c>
      <c r="I220" t="s">
        <v>10</v>
      </c>
      <c r="J220">
        <f t="shared" si="3"/>
        <v>2023</v>
      </c>
      <c r="K220" s="79">
        <f>SER_SavePot!K220/$R$7</f>
        <v>1.0386055406982574E-4</v>
      </c>
      <c r="L220" s="79">
        <f>SER_SavePot!L220/$R$7</f>
        <v>1.0386055406982574E-4</v>
      </c>
    </row>
    <row r="221" spans="4:12" x14ac:dyDescent="0.25">
      <c r="D221" t="s">
        <v>229</v>
      </c>
      <c r="E221">
        <v>0.37272018102138099</v>
      </c>
      <c r="F221" t="s">
        <v>1149</v>
      </c>
      <c r="G221" t="s">
        <v>1149</v>
      </c>
      <c r="H221" t="s">
        <v>9</v>
      </c>
      <c r="I221" t="s">
        <v>10</v>
      </c>
      <c r="J221">
        <f t="shared" si="3"/>
        <v>2023</v>
      </c>
      <c r="K221" s="79">
        <f>SER_SavePot!K221/$R$7</f>
        <v>7.4689310736441585E-5</v>
      </c>
      <c r="L221" s="79">
        <f>SER_SavePot!L221/$R$7</f>
        <v>7.4689310736441585E-5</v>
      </c>
    </row>
    <row r="222" spans="4:12" x14ac:dyDescent="0.25">
      <c r="D222" t="s">
        <v>230</v>
      </c>
      <c r="E222">
        <v>0.108987119097014</v>
      </c>
      <c r="F222" t="s">
        <v>1150</v>
      </c>
      <c r="G222" t="s">
        <v>1150</v>
      </c>
      <c r="H222" t="s">
        <v>9</v>
      </c>
      <c r="I222" t="s">
        <v>10</v>
      </c>
      <c r="J222">
        <f t="shared" si="3"/>
        <v>2023</v>
      </c>
      <c r="K222" s="79">
        <f>SER_SavePot!K222/$R$7</f>
        <v>2.1839903549626915E-5</v>
      </c>
      <c r="L222" s="79">
        <f>SER_SavePot!L222/$R$7</f>
        <v>2.1839903549626915E-5</v>
      </c>
    </row>
    <row r="223" spans="4:12" x14ac:dyDescent="0.25">
      <c r="D223" t="s">
        <v>231</v>
      </c>
      <c r="E223">
        <v>0.51829269988160398</v>
      </c>
      <c r="F223" t="s">
        <v>1148</v>
      </c>
      <c r="G223" t="s">
        <v>1148</v>
      </c>
      <c r="H223" t="s">
        <v>9</v>
      </c>
      <c r="I223" t="s">
        <v>10</v>
      </c>
      <c r="J223">
        <f t="shared" si="3"/>
        <v>2023</v>
      </c>
      <c r="K223" s="79">
        <f>SER_SavePot!K223/$R$7</f>
        <v>1.0386055406982446E-4</v>
      </c>
      <c r="L223" s="79">
        <f>SER_SavePot!L223/$R$7</f>
        <v>1.0386055406982446E-4</v>
      </c>
    </row>
    <row r="224" spans="4:12" x14ac:dyDescent="0.25">
      <c r="D224" t="s">
        <v>232</v>
      </c>
      <c r="E224">
        <v>0.37272018102138099</v>
      </c>
      <c r="F224" t="s">
        <v>1149</v>
      </c>
      <c r="G224" t="s">
        <v>1149</v>
      </c>
      <c r="H224" t="s">
        <v>9</v>
      </c>
      <c r="I224" t="s">
        <v>10</v>
      </c>
      <c r="J224">
        <f t="shared" si="3"/>
        <v>2023</v>
      </c>
      <c r="K224" s="79">
        <f>SER_SavePot!K224/$R$7</f>
        <v>7.4689310736440664E-5</v>
      </c>
      <c r="L224" s="79">
        <f>SER_SavePot!L224/$R$7</f>
        <v>7.4689310736440664E-5</v>
      </c>
    </row>
    <row r="225" spans="4:12" x14ac:dyDescent="0.25">
      <c r="D225" t="s">
        <v>233</v>
      </c>
      <c r="E225">
        <v>0.108987119097014</v>
      </c>
      <c r="F225" t="s">
        <v>1150</v>
      </c>
      <c r="G225" t="s">
        <v>1150</v>
      </c>
      <c r="H225" t="s">
        <v>9</v>
      </c>
      <c r="I225" t="s">
        <v>10</v>
      </c>
      <c r="J225">
        <f t="shared" si="3"/>
        <v>2023</v>
      </c>
      <c r="K225" s="79">
        <f>SER_SavePot!K225/$R$7</f>
        <v>2.1839903549626644E-5</v>
      </c>
      <c r="L225" s="79">
        <f>SER_SavePot!L225/$R$7</f>
        <v>2.1839903549626644E-5</v>
      </c>
    </row>
    <row r="226" spans="4:12" x14ac:dyDescent="0.25">
      <c r="D226" t="s">
        <v>234</v>
      </c>
      <c r="E226">
        <v>0.51829269988160398</v>
      </c>
      <c r="F226" t="s">
        <v>1148</v>
      </c>
      <c r="G226" t="s">
        <v>1148</v>
      </c>
      <c r="H226" t="s">
        <v>9</v>
      </c>
      <c r="I226" t="s">
        <v>10</v>
      </c>
      <c r="J226">
        <f t="shared" si="3"/>
        <v>2023</v>
      </c>
      <c r="K226" s="79">
        <f>SER_SavePot!K226/$R$7</f>
        <v>1.0386055406982574E-4</v>
      </c>
      <c r="L226" s="79">
        <f>SER_SavePot!L226/$R$7</f>
        <v>1.0386055406982574E-4</v>
      </c>
    </row>
    <row r="227" spans="4:12" x14ac:dyDescent="0.25">
      <c r="D227" t="s">
        <v>235</v>
      </c>
      <c r="E227">
        <v>0.37272018102138099</v>
      </c>
      <c r="F227" t="s">
        <v>1149</v>
      </c>
      <c r="G227" t="s">
        <v>1149</v>
      </c>
      <c r="H227" t="s">
        <v>9</v>
      </c>
      <c r="I227" t="s">
        <v>10</v>
      </c>
      <c r="J227">
        <f t="shared" si="3"/>
        <v>2023</v>
      </c>
      <c r="K227" s="79">
        <f>SER_SavePot!K227/$R$7</f>
        <v>7.4689310736441585E-5</v>
      </c>
      <c r="L227" s="79">
        <f>SER_SavePot!L227/$R$7</f>
        <v>7.4689310736441585E-5</v>
      </c>
    </row>
    <row r="228" spans="4:12" x14ac:dyDescent="0.25">
      <c r="D228" t="s">
        <v>236</v>
      </c>
      <c r="E228">
        <v>0.108987119097014</v>
      </c>
      <c r="F228" t="s">
        <v>1150</v>
      </c>
      <c r="G228" t="s">
        <v>1150</v>
      </c>
      <c r="H228" t="s">
        <v>9</v>
      </c>
      <c r="I228" t="s">
        <v>10</v>
      </c>
      <c r="J228">
        <f t="shared" si="3"/>
        <v>2023</v>
      </c>
      <c r="K228" s="79">
        <f>SER_SavePot!K228/$R$7</f>
        <v>2.1839903549626915E-5</v>
      </c>
      <c r="L228" s="79">
        <f>SER_SavePot!L228/$R$7</f>
        <v>2.1839903549626915E-5</v>
      </c>
    </row>
    <row r="229" spans="4:12" x14ac:dyDescent="0.25">
      <c r="D229" t="s">
        <v>237</v>
      </c>
      <c r="E229">
        <v>0.51829269988160398</v>
      </c>
      <c r="F229" t="s">
        <v>1148</v>
      </c>
      <c r="G229" t="s">
        <v>1148</v>
      </c>
      <c r="H229" t="s">
        <v>9</v>
      </c>
      <c r="I229" t="s">
        <v>10</v>
      </c>
      <c r="J229">
        <f t="shared" si="3"/>
        <v>2023</v>
      </c>
      <c r="K229" s="79">
        <f>SER_SavePot!K229/$R$7</f>
        <v>1.0386055406982446E-4</v>
      </c>
      <c r="L229" s="79">
        <f>SER_SavePot!L229/$R$7</f>
        <v>1.0386055406982446E-4</v>
      </c>
    </row>
    <row r="230" spans="4:12" x14ac:dyDescent="0.25">
      <c r="D230" t="s">
        <v>238</v>
      </c>
      <c r="E230">
        <v>0.37272018102138099</v>
      </c>
      <c r="F230" t="s">
        <v>1149</v>
      </c>
      <c r="G230" t="s">
        <v>1149</v>
      </c>
      <c r="H230" t="s">
        <v>9</v>
      </c>
      <c r="I230" t="s">
        <v>10</v>
      </c>
      <c r="J230">
        <f t="shared" si="3"/>
        <v>2023</v>
      </c>
      <c r="K230" s="79">
        <f>SER_SavePot!K230/$R$7</f>
        <v>7.4689310736440664E-5</v>
      </c>
      <c r="L230" s="79">
        <f>SER_SavePot!L230/$R$7</f>
        <v>7.4689310736440664E-5</v>
      </c>
    </row>
    <row r="231" spans="4:12" x14ac:dyDescent="0.25">
      <c r="D231" t="s">
        <v>239</v>
      </c>
      <c r="E231">
        <v>0.108987119097014</v>
      </c>
      <c r="F231" t="s">
        <v>1150</v>
      </c>
      <c r="G231" t="s">
        <v>1150</v>
      </c>
      <c r="H231" t="s">
        <v>9</v>
      </c>
      <c r="I231" t="s">
        <v>10</v>
      </c>
      <c r="J231">
        <f t="shared" si="3"/>
        <v>2023</v>
      </c>
      <c r="K231" s="79">
        <f>SER_SavePot!K231/$R$7</f>
        <v>2.1839903549626644E-5</v>
      </c>
      <c r="L231" s="79">
        <f>SER_SavePot!L231/$R$7</f>
        <v>2.1839903549626644E-5</v>
      </c>
    </row>
    <row r="232" spans="4:12" x14ac:dyDescent="0.25">
      <c r="D232" t="s">
        <v>240</v>
      </c>
      <c r="E232">
        <v>0.51829269988160398</v>
      </c>
      <c r="F232" t="s">
        <v>1148</v>
      </c>
      <c r="G232" t="s">
        <v>1148</v>
      </c>
      <c r="H232" t="s">
        <v>9</v>
      </c>
      <c r="I232" t="s">
        <v>10</v>
      </c>
      <c r="J232">
        <f t="shared" si="3"/>
        <v>2023</v>
      </c>
      <c r="K232" s="79">
        <f>SER_SavePot!K232/$R$7</f>
        <v>1.0386055406982446E-4</v>
      </c>
      <c r="L232" s="79">
        <f>SER_SavePot!L232/$R$7</f>
        <v>1.0386055406982446E-4</v>
      </c>
    </row>
    <row r="233" spans="4:12" x14ac:dyDescent="0.25">
      <c r="D233" t="s">
        <v>241</v>
      </c>
      <c r="E233">
        <v>0.37272018102138099</v>
      </c>
      <c r="F233" t="s">
        <v>1149</v>
      </c>
      <c r="G233" t="s">
        <v>1149</v>
      </c>
      <c r="H233" t="s">
        <v>9</v>
      </c>
      <c r="I233" t="s">
        <v>10</v>
      </c>
      <c r="J233">
        <f t="shared" si="3"/>
        <v>2023</v>
      </c>
      <c r="K233" s="79">
        <f>SER_SavePot!K233/$R$7</f>
        <v>7.4689310736440664E-5</v>
      </c>
      <c r="L233" s="79">
        <f>SER_SavePot!L233/$R$7</f>
        <v>7.4689310736440664E-5</v>
      </c>
    </row>
    <row r="234" spans="4:12" x14ac:dyDescent="0.25">
      <c r="D234" t="s">
        <v>242</v>
      </c>
      <c r="E234">
        <v>0.108987119097014</v>
      </c>
      <c r="F234" t="s">
        <v>1150</v>
      </c>
      <c r="G234" t="s">
        <v>1150</v>
      </c>
      <c r="H234" t="s">
        <v>9</v>
      </c>
      <c r="I234" t="s">
        <v>10</v>
      </c>
      <c r="J234">
        <f t="shared" si="3"/>
        <v>2023</v>
      </c>
      <c r="K234" s="79">
        <f>SER_SavePot!K234/$R$7</f>
        <v>2.1839903549626644E-5</v>
      </c>
      <c r="L234" s="79">
        <f>SER_SavePot!L234/$R$7</f>
        <v>2.1839903549626644E-5</v>
      </c>
    </row>
    <row r="235" spans="4:12" x14ac:dyDescent="0.25">
      <c r="D235" t="s">
        <v>243</v>
      </c>
      <c r="E235">
        <v>0.51829269988160398</v>
      </c>
      <c r="F235" t="s">
        <v>1148</v>
      </c>
      <c r="G235" t="s">
        <v>1148</v>
      </c>
      <c r="H235" t="s">
        <v>9</v>
      </c>
      <c r="I235" t="s">
        <v>10</v>
      </c>
      <c r="J235">
        <f t="shared" si="3"/>
        <v>2023</v>
      </c>
      <c r="K235" s="79">
        <f>SER_SavePot!K235/$R$7</f>
        <v>1.0386055406982446E-4</v>
      </c>
      <c r="L235" s="79">
        <f>SER_SavePot!L235/$R$7</f>
        <v>1.0386055406982446E-4</v>
      </c>
    </row>
    <row r="236" spans="4:12" x14ac:dyDescent="0.25">
      <c r="D236" t="s">
        <v>244</v>
      </c>
      <c r="E236">
        <v>0.37272018102138099</v>
      </c>
      <c r="F236" t="s">
        <v>1149</v>
      </c>
      <c r="G236" t="s">
        <v>1149</v>
      </c>
      <c r="H236" t="s">
        <v>9</v>
      </c>
      <c r="I236" t="s">
        <v>10</v>
      </c>
      <c r="J236">
        <f t="shared" si="3"/>
        <v>2023</v>
      </c>
      <c r="K236" s="79">
        <f>SER_SavePot!K236/$R$7</f>
        <v>7.4689310736440664E-5</v>
      </c>
      <c r="L236" s="79">
        <f>SER_SavePot!L236/$R$7</f>
        <v>7.4689310736440664E-5</v>
      </c>
    </row>
    <row r="237" spans="4:12" x14ac:dyDescent="0.25">
      <c r="D237" t="s">
        <v>245</v>
      </c>
      <c r="E237">
        <v>0.108987119097014</v>
      </c>
      <c r="F237" t="s">
        <v>1150</v>
      </c>
      <c r="G237" t="s">
        <v>1150</v>
      </c>
      <c r="H237" t="s">
        <v>9</v>
      </c>
      <c r="I237" t="s">
        <v>10</v>
      </c>
      <c r="J237">
        <f t="shared" si="3"/>
        <v>2023</v>
      </c>
      <c r="K237" s="79">
        <f>SER_SavePot!K237/$R$7</f>
        <v>2.1839903549626644E-5</v>
      </c>
      <c r="L237" s="79">
        <f>SER_SavePot!L237/$R$7</f>
        <v>2.1839903549626644E-5</v>
      </c>
    </row>
    <row r="238" spans="4:12" x14ac:dyDescent="0.25">
      <c r="D238" t="s">
        <v>246</v>
      </c>
      <c r="E238">
        <v>0.51829269988160398</v>
      </c>
      <c r="F238" t="s">
        <v>1148</v>
      </c>
      <c r="G238" t="s">
        <v>1148</v>
      </c>
      <c r="H238" t="s">
        <v>9</v>
      </c>
      <c r="I238" t="s">
        <v>10</v>
      </c>
      <c r="J238">
        <f t="shared" si="3"/>
        <v>2023</v>
      </c>
      <c r="K238" s="79">
        <f>SER_SavePot!K238/$R$7</f>
        <v>1.0386055406982446E-4</v>
      </c>
      <c r="L238" s="79">
        <f>SER_SavePot!L238/$R$7</f>
        <v>1.0386055406982446E-4</v>
      </c>
    </row>
    <row r="239" spans="4:12" x14ac:dyDescent="0.25">
      <c r="D239" t="s">
        <v>247</v>
      </c>
      <c r="E239">
        <v>0.37272018102138099</v>
      </c>
      <c r="F239" t="s">
        <v>1149</v>
      </c>
      <c r="G239" t="s">
        <v>1149</v>
      </c>
      <c r="H239" t="s">
        <v>9</v>
      </c>
      <c r="I239" t="s">
        <v>10</v>
      </c>
      <c r="J239">
        <f t="shared" si="3"/>
        <v>2023</v>
      </c>
      <c r="K239" s="79">
        <f>SER_SavePot!K239/$R$7</f>
        <v>7.4689310736440664E-5</v>
      </c>
      <c r="L239" s="79">
        <f>SER_SavePot!L239/$R$7</f>
        <v>7.4689310736440664E-5</v>
      </c>
    </row>
    <row r="240" spans="4:12" x14ac:dyDescent="0.25">
      <c r="D240" t="s">
        <v>248</v>
      </c>
      <c r="E240">
        <v>0.108987119097014</v>
      </c>
      <c r="F240" t="s">
        <v>1150</v>
      </c>
      <c r="G240" t="s">
        <v>1150</v>
      </c>
      <c r="H240" t="s">
        <v>9</v>
      </c>
      <c r="I240" t="s">
        <v>10</v>
      </c>
      <c r="J240">
        <f t="shared" si="3"/>
        <v>2023</v>
      </c>
      <c r="K240" s="79">
        <f>SER_SavePot!K240/$R$7</f>
        <v>2.1839903549626644E-5</v>
      </c>
      <c r="L240" s="79">
        <f>SER_SavePot!L240/$R$7</f>
        <v>2.1839903549626644E-5</v>
      </c>
    </row>
    <row r="241" spans="4:12" x14ac:dyDescent="0.25">
      <c r="D241" t="s">
        <v>249</v>
      </c>
      <c r="E241">
        <v>0.51829269988160398</v>
      </c>
      <c r="F241" t="s">
        <v>1148</v>
      </c>
      <c r="G241" t="s">
        <v>1148</v>
      </c>
      <c r="H241" t="s">
        <v>9</v>
      </c>
      <c r="I241" t="s">
        <v>10</v>
      </c>
      <c r="J241">
        <f t="shared" si="3"/>
        <v>2023</v>
      </c>
      <c r="K241" s="79">
        <f>SER_SavePot!K241/$R$7</f>
        <v>1.0386055406982574E-4</v>
      </c>
      <c r="L241" s="79">
        <f>SER_SavePot!L241/$R$7</f>
        <v>1.0386055406982574E-4</v>
      </c>
    </row>
    <row r="242" spans="4:12" x14ac:dyDescent="0.25">
      <c r="D242" t="s">
        <v>250</v>
      </c>
      <c r="E242">
        <v>0.37272018102138099</v>
      </c>
      <c r="F242" t="s">
        <v>1149</v>
      </c>
      <c r="G242" t="s">
        <v>1149</v>
      </c>
      <c r="H242" t="s">
        <v>9</v>
      </c>
      <c r="I242" t="s">
        <v>10</v>
      </c>
      <c r="J242">
        <f t="shared" si="3"/>
        <v>2023</v>
      </c>
      <c r="K242" s="79">
        <f>SER_SavePot!K242/$R$7</f>
        <v>7.4689310736441585E-5</v>
      </c>
      <c r="L242" s="79">
        <f>SER_SavePot!L242/$R$7</f>
        <v>7.4689310736441585E-5</v>
      </c>
    </row>
    <row r="243" spans="4:12" x14ac:dyDescent="0.25">
      <c r="D243" t="s">
        <v>251</v>
      </c>
      <c r="E243">
        <v>0.108987119097014</v>
      </c>
      <c r="F243" t="s">
        <v>1150</v>
      </c>
      <c r="G243" t="s">
        <v>1150</v>
      </c>
      <c r="H243" t="s">
        <v>9</v>
      </c>
      <c r="I243" t="s">
        <v>10</v>
      </c>
      <c r="J243">
        <f t="shared" si="3"/>
        <v>2023</v>
      </c>
      <c r="K243" s="79">
        <f>SER_SavePot!K243/$R$7</f>
        <v>2.1839903549626915E-5</v>
      </c>
      <c r="L243" s="79">
        <f>SER_SavePot!L243/$R$7</f>
        <v>2.1839903549626915E-5</v>
      </c>
    </row>
    <row r="244" spans="4:12" x14ac:dyDescent="0.25">
      <c r="D244" t="s">
        <v>252</v>
      </c>
      <c r="E244">
        <v>0.51829269988160398</v>
      </c>
      <c r="F244" t="s">
        <v>1148</v>
      </c>
      <c r="G244" t="s">
        <v>1148</v>
      </c>
      <c r="H244" t="s">
        <v>9</v>
      </c>
      <c r="I244" t="s">
        <v>10</v>
      </c>
      <c r="J244">
        <f t="shared" si="3"/>
        <v>2023</v>
      </c>
      <c r="K244" s="79">
        <f>SER_SavePot!K244/$R$7</f>
        <v>1.0386055406982446E-4</v>
      </c>
      <c r="L244" s="79">
        <f>SER_SavePot!L244/$R$7</f>
        <v>1.0386055406982446E-4</v>
      </c>
    </row>
    <row r="245" spans="4:12" x14ac:dyDescent="0.25">
      <c r="D245" t="s">
        <v>253</v>
      </c>
      <c r="E245">
        <v>0.37272018102138099</v>
      </c>
      <c r="F245" t="s">
        <v>1149</v>
      </c>
      <c r="G245" t="s">
        <v>1149</v>
      </c>
      <c r="H245" t="s">
        <v>9</v>
      </c>
      <c r="I245" t="s">
        <v>10</v>
      </c>
      <c r="J245">
        <f t="shared" si="3"/>
        <v>2023</v>
      </c>
      <c r="K245" s="79">
        <f>SER_SavePot!K245/$R$7</f>
        <v>7.4689310736440664E-5</v>
      </c>
      <c r="L245" s="79">
        <f>SER_SavePot!L245/$R$7</f>
        <v>7.4689310736440664E-5</v>
      </c>
    </row>
    <row r="246" spans="4:12" x14ac:dyDescent="0.25">
      <c r="D246" t="s">
        <v>254</v>
      </c>
      <c r="E246">
        <v>0.108987119097014</v>
      </c>
      <c r="F246" t="s">
        <v>1150</v>
      </c>
      <c r="G246" t="s">
        <v>1150</v>
      </c>
      <c r="H246" t="s">
        <v>9</v>
      </c>
      <c r="I246" t="s">
        <v>10</v>
      </c>
      <c r="J246">
        <f t="shared" si="3"/>
        <v>2023</v>
      </c>
      <c r="K246" s="79">
        <f>SER_SavePot!K246/$R$7</f>
        <v>2.1839903549626644E-5</v>
      </c>
      <c r="L246" s="79">
        <f>SER_SavePot!L246/$R$7</f>
        <v>2.1839903549626644E-5</v>
      </c>
    </row>
    <row r="247" spans="4:12" x14ac:dyDescent="0.25">
      <c r="D247" t="s">
        <v>255</v>
      </c>
      <c r="E247">
        <v>0.51829269988160398</v>
      </c>
      <c r="F247" t="s">
        <v>1148</v>
      </c>
      <c r="G247" t="s">
        <v>1148</v>
      </c>
      <c r="H247" t="s">
        <v>9</v>
      </c>
      <c r="I247" t="s">
        <v>10</v>
      </c>
      <c r="J247">
        <f t="shared" si="3"/>
        <v>2023</v>
      </c>
      <c r="K247" s="79">
        <f>SER_SavePot!K247/$R$7</f>
        <v>1.0386055406982446E-4</v>
      </c>
      <c r="L247" s="79">
        <f>SER_SavePot!L247/$R$7</f>
        <v>1.0386055406982446E-4</v>
      </c>
    </row>
    <row r="248" spans="4:12" x14ac:dyDescent="0.25">
      <c r="D248" t="s">
        <v>256</v>
      </c>
      <c r="E248">
        <v>0.37272018102138099</v>
      </c>
      <c r="F248" t="s">
        <v>1149</v>
      </c>
      <c r="G248" t="s">
        <v>1149</v>
      </c>
      <c r="H248" t="s">
        <v>9</v>
      </c>
      <c r="I248" t="s">
        <v>10</v>
      </c>
      <c r="J248">
        <f t="shared" si="3"/>
        <v>2023</v>
      </c>
      <c r="K248" s="79">
        <f>SER_SavePot!K248/$R$7</f>
        <v>7.4689310736440664E-5</v>
      </c>
      <c r="L248" s="79">
        <f>SER_SavePot!L248/$R$7</f>
        <v>7.4689310736440664E-5</v>
      </c>
    </row>
    <row r="249" spans="4:12" x14ac:dyDescent="0.25">
      <c r="D249" t="s">
        <v>257</v>
      </c>
      <c r="E249">
        <v>0.108987119097014</v>
      </c>
      <c r="F249" t="s">
        <v>1150</v>
      </c>
      <c r="G249" t="s">
        <v>1150</v>
      </c>
      <c r="H249" t="s">
        <v>9</v>
      </c>
      <c r="I249" t="s">
        <v>10</v>
      </c>
      <c r="J249">
        <f t="shared" si="3"/>
        <v>2023</v>
      </c>
      <c r="K249" s="79">
        <f>SER_SavePot!K249/$R$7</f>
        <v>2.1839903549626644E-5</v>
      </c>
      <c r="L249" s="79">
        <f>SER_SavePot!L249/$R$7</f>
        <v>2.1839903549626644E-5</v>
      </c>
    </row>
    <row r="250" spans="4:12" x14ac:dyDescent="0.25">
      <c r="D250" t="s">
        <v>258</v>
      </c>
      <c r="E250">
        <v>0.51829269988160398</v>
      </c>
      <c r="F250" t="s">
        <v>1148</v>
      </c>
      <c r="G250" t="s">
        <v>1148</v>
      </c>
      <c r="H250" t="s">
        <v>9</v>
      </c>
      <c r="I250" t="s">
        <v>10</v>
      </c>
      <c r="J250">
        <f t="shared" si="3"/>
        <v>2023</v>
      </c>
      <c r="K250" s="79">
        <f>SER_SavePot!K250/$R$7</f>
        <v>1.0386055406982446E-4</v>
      </c>
      <c r="L250" s="79">
        <f>SER_SavePot!L250/$R$7</f>
        <v>1.0386055406982446E-4</v>
      </c>
    </row>
    <row r="251" spans="4:12" x14ac:dyDescent="0.25">
      <c r="D251" t="s">
        <v>259</v>
      </c>
      <c r="E251">
        <v>0.37272018102138099</v>
      </c>
      <c r="F251" t="s">
        <v>1149</v>
      </c>
      <c r="G251" t="s">
        <v>1149</v>
      </c>
      <c r="H251" t="s">
        <v>9</v>
      </c>
      <c r="I251" t="s">
        <v>10</v>
      </c>
      <c r="J251">
        <f t="shared" si="3"/>
        <v>2023</v>
      </c>
      <c r="K251" s="79">
        <f>SER_SavePot!K251/$R$7</f>
        <v>7.4689310736440664E-5</v>
      </c>
      <c r="L251" s="79">
        <f>SER_SavePot!L251/$R$7</f>
        <v>7.4689310736440664E-5</v>
      </c>
    </row>
    <row r="252" spans="4:12" x14ac:dyDescent="0.25">
      <c r="D252" t="s">
        <v>260</v>
      </c>
      <c r="E252">
        <v>0.108987119097014</v>
      </c>
      <c r="F252" t="s">
        <v>1150</v>
      </c>
      <c r="G252" t="s">
        <v>1150</v>
      </c>
      <c r="H252" t="s">
        <v>9</v>
      </c>
      <c r="I252" t="s">
        <v>10</v>
      </c>
      <c r="J252">
        <f t="shared" si="3"/>
        <v>2023</v>
      </c>
      <c r="K252" s="79">
        <f>SER_SavePot!K252/$R$7</f>
        <v>2.1839903549626644E-5</v>
      </c>
      <c r="L252" s="79">
        <f>SER_SavePot!L252/$R$7</f>
        <v>2.1839903549626644E-5</v>
      </c>
    </row>
    <row r="253" spans="4:12" x14ac:dyDescent="0.25">
      <c r="D253" t="s">
        <v>261</v>
      </c>
      <c r="E253">
        <v>0.51829269988160398</v>
      </c>
      <c r="F253" t="s">
        <v>1148</v>
      </c>
      <c r="G253" t="s">
        <v>1148</v>
      </c>
      <c r="H253" t="s">
        <v>9</v>
      </c>
      <c r="I253" t="s">
        <v>10</v>
      </c>
      <c r="J253">
        <f t="shared" si="3"/>
        <v>2023</v>
      </c>
      <c r="K253" s="79">
        <f>SER_SavePot!K253/$R$7</f>
        <v>1.0386055406982574E-4</v>
      </c>
      <c r="L253" s="79">
        <f>SER_SavePot!L253/$R$7</f>
        <v>1.0386055406982574E-4</v>
      </c>
    </row>
    <row r="254" spans="4:12" x14ac:dyDescent="0.25">
      <c r="D254" t="s">
        <v>262</v>
      </c>
      <c r="E254">
        <v>0.37272018102138099</v>
      </c>
      <c r="F254" t="s">
        <v>1149</v>
      </c>
      <c r="G254" t="s">
        <v>1149</v>
      </c>
      <c r="H254" t="s">
        <v>9</v>
      </c>
      <c r="I254" t="s">
        <v>10</v>
      </c>
      <c r="J254">
        <f t="shared" si="3"/>
        <v>2023</v>
      </c>
      <c r="K254" s="79">
        <f>SER_SavePot!K254/$R$7</f>
        <v>7.4689310736441585E-5</v>
      </c>
      <c r="L254" s="79">
        <f>SER_SavePot!L254/$R$7</f>
        <v>7.4689310736441585E-5</v>
      </c>
    </row>
    <row r="255" spans="4:12" x14ac:dyDescent="0.25">
      <c r="D255" t="s">
        <v>263</v>
      </c>
      <c r="E255">
        <v>0.108987119097014</v>
      </c>
      <c r="F255" t="s">
        <v>1150</v>
      </c>
      <c r="G255" t="s">
        <v>1150</v>
      </c>
      <c r="H255" t="s">
        <v>9</v>
      </c>
      <c r="I255" t="s">
        <v>10</v>
      </c>
      <c r="J255">
        <f t="shared" si="3"/>
        <v>2023</v>
      </c>
      <c r="K255" s="79">
        <f>SER_SavePot!K255/$R$7</f>
        <v>2.1839903549626915E-5</v>
      </c>
      <c r="L255" s="79">
        <f>SER_SavePot!L255/$R$7</f>
        <v>2.1839903549626915E-5</v>
      </c>
    </row>
    <row r="256" spans="4:12" x14ac:dyDescent="0.25">
      <c r="D256" t="s">
        <v>264</v>
      </c>
      <c r="E256">
        <v>0.51829269988160398</v>
      </c>
      <c r="F256" t="s">
        <v>1148</v>
      </c>
      <c r="G256" t="s">
        <v>1148</v>
      </c>
      <c r="H256" t="s">
        <v>9</v>
      </c>
      <c r="I256" t="s">
        <v>10</v>
      </c>
      <c r="J256">
        <f t="shared" si="3"/>
        <v>2023</v>
      </c>
      <c r="K256" s="79">
        <f>SER_SavePot!K256/$R$7</f>
        <v>1.0386055406982446E-4</v>
      </c>
      <c r="L256" s="79">
        <f>SER_SavePot!L256/$R$7</f>
        <v>1.0386055406982446E-4</v>
      </c>
    </row>
    <row r="257" spans="4:12" x14ac:dyDescent="0.25">
      <c r="D257" t="s">
        <v>265</v>
      </c>
      <c r="E257">
        <v>0.37272018102138099</v>
      </c>
      <c r="F257" t="s">
        <v>1149</v>
      </c>
      <c r="G257" t="s">
        <v>1149</v>
      </c>
      <c r="H257" t="s">
        <v>9</v>
      </c>
      <c r="I257" t="s">
        <v>10</v>
      </c>
      <c r="J257">
        <f t="shared" si="3"/>
        <v>2023</v>
      </c>
      <c r="K257" s="79">
        <f>SER_SavePot!K257/$R$7</f>
        <v>7.4689310736440664E-5</v>
      </c>
      <c r="L257" s="79">
        <f>SER_SavePot!L257/$R$7</f>
        <v>7.4689310736440664E-5</v>
      </c>
    </row>
    <row r="258" spans="4:12" x14ac:dyDescent="0.25">
      <c r="D258" t="s">
        <v>266</v>
      </c>
      <c r="E258">
        <v>0.108987119097014</v>
      </c>
      <c r="F258" t="s">
        <v>1150</v>
      </c>
      <c r="G258" t="s">
        <v>1150</v>
      </c>
      <c r="H258" t="s">
        <v>9</v>
      </c>
      <c r="I258" t="s">
        <v>10</v>
      </c>
      <c r="J258">
        <f t="shared" si="3"/>
        <v>2023</v>
      </c>
      <c r="K258" s="79">
        <f>SER_SavePot!K258/$R$7</f>
        <v>2.1839903549626644E-5</v>
      </c>
      <c r="L258" s="79">
        <f>SER_SavePot!L258/$R$7</f>
        <v>2.1839903549626644E-5</v>
      </c>
    </row>
    <row r="259" spans="4:12" x14ac:dyDescent="0.25">
      <c r="D259" t="s">
        <v>267</v>
      </c>
      <c r="E259">
        <v>0.51829269988160398</v>
      </c>
      <c r="F259" t="s">
        <v>1148</v>
      </c>
      <c r="G259" t="s">
        <v>1148</v>
      </c>
      <c r="H259" t="s">
        <v>9</v>
      </c>
      <c r="I259" t="s">
        <v>10</v>
      </c>
      <c r="J259">
        <f t="shared" si="3"/>
        <v>2023</v>
      </c>
      <c r="K259" s="79">
        <f>SER_SavePot!K259/$R$7</f>
        <v>1.0386055406982446E-4</v>
      </c>
      <c r="L259" s="79">
        <f>SER_SavePot!L259/$R$7</f>
        <v>1.0386055406982446E-4</v>
      </c>
    </row>
    <row r="260" spans="4:12" x14ac:dyDescent="0.25">
      <c r="D260" t="s">
        <v>268</v>
      </c>
      <c r="E260">
        <v>0.37272018102138099</v>
      </c>
      <c r="F260" t="s">
        <v>1149</v>
      </c>
      <c r="G260" t="s">
        <v>1149</v>
      </c>
      <c r="H260" t="s">
        <v>9</v>
      </c>
      <c r="I260" t="s">
        <v>10</v>
      </c>
      <c r="J260">
        <f t="shared" si="3"/>
        <v>2023</v>
      </c>
      <c r="K260" s="79">
        <f>SER_SavePot!K260/$R$7</f>
        <v>7.4689310736440664E-5</v>
      </c>
      <c r="L260" s="79">
        <f>SER_SavePot!L260/$R$7</f>
        <v>7.4689310736440664E-5</v>
      </c>
    </row>
    <row r="261" spans="4:12" x14ac:dyDescent="0.25">
      <c r="D261" t="s">
        <v>269</v>
      </c>
      <c r="E261">
        <v>0.108987119097014</v>
      </c>
      <c r="F261" t="s">
        <v>1150</v>
      </c>
      <c r="G261" t="s">
        <v>1150</v>
      </c>
      <c r="H261" t="s">
        <v>9</v>
      </c>
      <c r="I261" t="s">
        <v>10</v>
      </c>
      <c r="J261">
        <f t="shared" si="3"/>
        <v>2023</v>
      </c>
      <c r="K261" s="79">
        <f>SER_SavePot!K261/$R$7</f>
        <v>2.1839903549626644E-5</v>
      </c>
      <c r="L261" s="79">
        <f>SER_SavePot!L261/$R$7</f>
        <v>2.1839903549626644E-5</v>
      </c>
    </row>
    <row r="262" spans="4:12" x14ac:dyDescent="0.25">
      <c r="D262" t="s">
        <v>270</v>
      </c>
      <c r="E262">
        <v>0.51829269988160398</v>
      </c>
      <c r="F262" t="s">
        <v>1148</v>
      </c>
      <c r="G262" t="s">
        <v>1148</v>
      </c>
      <c r="H262" t="s">
        <v>9</v>
      </c>
      <c r="I262" t="s">
        <v>10</v>
      </c>
      <c r="J262">
        <f t="shared" si="3"/>
        <v>2023</v>
      </c>
      <c r="K262" s="79">
        <f>SER_SavePot!K262/$R$7</f>
        <v>1.0386055406982446E-4</v>
      </c>
      <c r="L262" s="79">
        <f>SER_SavePot!L262/$R$7</f>
        <v>1.0386055406982446E-4</v>
      </c>
    </row>
    <row r="263" spans="4:12" x14ac:dyDescent="0.25">
      <c r="D263" t="s">
        <v>271</v>
      </c>
      <c r="E263">
        <v>0.37272018102138099</v>
      </c>
      <c r="F263" t="s">
        <v>1149</v>
      </c>
      <c r="G263" t="s">
        <v>1149</v>
      </c>
      <c r="H263" t="s">
        <v>9</v>
      </c>
      <c r="I263" t="s">
        <v>10</v>
      </c>
      <c r="J263">
        <f t="shared" si="3"/>
        <v>2023</v>
      </c>
      <c r="K263" s="79">
        <f>SER_SavePot!K263/$R$7</f>
        <v>7.4689310736440664E-5</v>
      </c>
      <c r="L263" s="79">
        <f>SER_SavePot!L263/$R$7</f>
        <v>7.4689310736440664E-5</v>
      </c>
    </row>
    <row r="264" spans="4:12" x14ac:dyDescent="0.25">
      <c r="D264" t="s">
        <v>272</v>
      </c>
      <c r="E264">
        <v>0.108987119097014</v>
      </c>
      <c r="F264" t="s">
        <v>1150</v>
      </c>
      <c r="G264" t="s">
        <v>1150</v>
      </c>
      <c r="H264" t="s">
        <v>9</v>
      </c>
      <c r="I264" t="s">
        <v>10</v>
      </c>
      <c r="J264">
        <f t="shared" si="3"/>
        <v>2023</v>
      </c>
      <c r="K264" s="79">
        <f>SER_SavePot!K264/$R$7</f>
        <v>2.1839903549626644E-5</v>
      </c>
      <c r="L264" s="79">
        <f>SER_SavePot!L264/$R$7</f>
        <v>2.1839903549626644E-5</v>
      </c>
    </row>
    <row r="265" spans="4:12" x14ac:dyDescent="0.25">
      <c r="D265" t="s">
        <v>273</v>
      </c>
      <c r="E265">
        <v>0.51829269988160398</v>
      </c>
      <c r="F265" t="s">
        <v>1148</v>
      </c>
      <c r="G265" t="s">
        <v>1148</v>
      </c>
      <c r="H265" t="s">
        <v>9</v>
      </c>
      <c r="I265" t="s">
        <v>10</v>
      </c>
      <c r="J265">
        <f t="shared" ref="J265:J328" si="4">J264</f>
        <v>2023</v>
      </c>
      <c r="K265" s="79">
        <f>SER_SavePot!K265/$R$7</f>
        <v>1.0386055406982446E-4</v>
      </c>
      <c r="L265" s="79">
        <f>SER_SavePot!L265/$R$7</f>
        <v>1.0386055406982446E-4</v>
      </c>
    </row>
    <row r="266" spans="4:12" x14ac:dyDescent="0.25">
      <c r="D266" t="s">
        <v>274</v>
      </c>
      <c r="E266">
        <v>0.37272018102138099</v>
      </c>
      <c r="F266" t="s">
        <v>1149</v>
      </c>
      <c r="G266" t="s">
        <v>1149</v>
      </c>
      <c r="H266" t="s">
        <v>9</v>
      </c>
      <c r="I266" t="s">
        <v>10</v>
      </c>
      <c r="J266">
        <f t="shared" si="4"/>
        <v>2023</v>
      </c>
      <c r="K266" s="79">
        <f>SER_SavePot!K266/$R$7</f>
        <v>7.4689310736440664E-5</v>
      </c>
      <c r="L266" s="79">
        <f>SER_SavePot!L266/$R$7</f>
        <v>7.4689310736440664E-5</v>
      </c>
    </row>
    <row r="267" spans="4:12" x14ac:dyDescent="0.25">
      <c r="D267" t="s">
        <v>275</v>
      </c>
      <c r="E267">
        <v>0.108987119097014</v>
      </c>
      <c r="F267" t="s">
        <v>1150</v>
      </c>
      <c r="G267" t="s">
        <v>1150</v>
      </c>
      <c r="H267" t="s">
        <v>9</v>
      </c>
      <c r="I267" t="s">
        <v>10</v>
      </c>
      <c r="J267">
        <f t="shared" si="4"/>
        <v>2023</v>
      </c>
      <c r="K267" s="79">
        <f>SER_SavePot!K267/$R$7</f>
        <v>2.1839903549626644E-5</v>
      </c>
      <c r="L267" s="79">
        <f>SER_SavePot!L267/$R$7</f>
        <v>2.1839903549626644E-5</v>
      </c>
    </row>
    <row r="268" spans="4:12" x14ac:dyDescent="0.25">
      <c r="D268" t="s">
        <v>276</v>
      </c>
      <c r="E268">
        <v>0.51829269988160398</v>
      </c>
      <c r="F268" t="s">
        <v>1148</v>
      </c>
      <c r="G268" t="s">
        <v>1148</v>
      </c>
      <c r="H268" t="s">
        <v>9</v>
      </c>
      <c r="I268" t="s">
        <v>10</v>
      </c>
      <c r="J268">
        <f t="shared" si="4"/>
        <v>2023</v>
      </c>
      <c r="K268" s="79">
        <f>SER_SavePot!K268/$R$7</f>
        <v>1.0386055406982705E-4</v>
      </c>
      <c r="L268" s="79">
        <f>SER_SavePot!L268/$R$7</f>
        <v>1.0386055406982705E-4</v>
      </c>
    </row>
    <row r="269" spans="4:12" x14ac:dyDescent="0.25">
      <c r="D269" t="s">
        <v>277</v>
      </c>
      <c r="E269">
        <v>0.37272018102138099</v>
      </c>
      <c r="F269" t="s">
        <v>1149</v>
      </c>
      <c r="G269" t="s">
        <v>1149</v>
      </c>
      <c r="H269" t="s">
        <v>9</v>
      </c>
      <c r="I269" t="s">
        <v>10</v>
      </c>
      <c r="J269">
        <f t="shared" si="4"/>
        <v>2023</v>
      </c>
      <c r="K269" s="79">
        <f>SER_SavePot!K269/$R$7</f>
        <v>7.468931073644252E-5</v>
      </c>
      <c r="L269" s="79">
        <f>SER_SavePot!L269/$R$7</f>
        <v>7.468931073644252E-5</v>
      </c>
    </row>
    <row r="270" spans="4:12" x14ac:dyDescent="0.25">
      <c r="D270" t="s">
        <v>278</v>
      </c>
      <c r="E270">
        <v>0.108987119097014</v>
      </c>
      <c r="F270" t="s">
        <v>1150</v>
      </c>
      <c r="G270" t="s">
        <v>1150</v>
      </c>
      <c r="H270" t="s">
        <v>9</v>
      </c>
      <c r="I270" t="s">
        <v>10</v>
      </c>
      <c r="J270">
        <f t="shared" si="4"/>
        <v>2023</v>
      </c>
      <c r="K270" s="79">
        <f>SER_SavePot!K270/$R$7</f>
        <v>2.183990354962719E-5</v>
      </c>
      <c r="L270" s="79">
        <f>SER_SavePot!L270/$R$7</f>
        <v>2.183990354962719E-5</v>
      </c>
    </row>
    <row r="271" spans="4:12" x14ac:dyDescent="0.25">
      <c r="D271" t="s">
        <v>279</v>
      </c>
      <c r="E271">
        <v>0.51829269988160398</v>
      </c>
      <c r="F271" t="s">
        <v>1148</v>
      </c>
      <c r="G271" t="s">
        <v>1148</v>
      </c>
      <c r="H271" t="s">
        <v>9</v>
      </c>
      <c r="I271" t="s">
        <v>10</v>
      </c>
      <c r="J271">
        <f t="shared" si="4"/>
        <v>2023</v>
      </c>
      <c r="K271" s="79">
        <f>SER_SavePot!K271/$R$7</f>
        <v>1.0386055406982446E-4</v>
      </c>
      <c r="L271" s="79">
        <f>SER_SavePot!L271/$R$7</f>
        <v>1.0386055406982446E-4</v>
      </c>
    </row>
    <row r="272" spans="4:12" x14ac:dyDescent="0.25">
      <c r="D272" t="s">
        <v>280</v>
      </c>
      <c r="E272">
        <v>0.37272018102138099</v>
      </c>
      <c r="F272" t="s">
        <v>1149</v>
      </c>
      <c r="G272" t="s">
        <v>1149</v>
      </c>
      <c r="H272" t="s">
        <v>9</v>
      </c>
      <c r="I272" t="s">
        <v>10</v>
      </c>
      <c r="J272">
        <f t="shared" si="4"/>
        <v>2023</v>
      </c>
      <c r="K272" s="79">
        <f>SER_SavePot!K272/$R$7</f>
        <v>7.4689310736440664E-5</v>
      </c>
      <c r="L272" s="79">
        <f>SER_SavePot!L272/$R$7</f>
        <v>7.4689310736440664E-5</v>
      </c>
    </row>
    <row r="273" spans="4:12" x14ac:dyDescent="0.25">
      <c r="D273" t="s">
        <v>281</v>
      </c>
      <c r="E273">
        <v>0.108987119097014</v>
      </c>
      <c r="F273" t="s">
        <v>1150</v>
      </c>
      <c r="G273" t="s">
        <v>1150</v>
      </c>
      <c r="H273" t="s">
        <v>9</v>
      </c>
      <c r="I273" t="s">
        <v>10</v>
      </c>
      <c r="J273">
        <f t="shared" si="4"/>
        <v>2023</v>
      </c>
      <c r="K273" s="79">
        <f>SER_SavePot!K273/$R$7</f>
        <v>2.1839903549626644E-5</v>
      </c>
      <c r="L273" s="79">
        <f>SER_SavePot!L273/$R$7</f>
        <v>2.1839903549626644E-5</v>
      </c>
    </row>
    <row r="274" spans="4:12" x14ac:dyDescent="0.25">
      <c r="D274" t="s">
        <v>282</v>
      </c>
      <c r="E274">
        <v>0.51829269988160398</v>
      </c>
      <c r="F274" t="s">
        <v>1148</v>
      </c>
      <c r="G274" t="s">
        <v>1148</v>
      </c>
      <c r="H274" t="s">
        <v>9</v>
      </c>
      <c r="I274" t="s">
        <v>10</v>
      </c>
      <c r="J274">
        <f t="shared" si="4"/>
        <v>2023</v>
      </c>
      <c r="K274" s="79">
        <f>SER_SavePot!K274/$R$7</f>
        <v>1.0386055406982446E-4</v>
      </c>
      <c r="L274" s="79">
        <f>SER_SavePot!L274/$R$7</f>
        <v>1.0386055406982446E-4</v>
      </c>
    </row>
    <row r="275" spans="4:12" x14ac:dyDescent="0.25">
      <c r="D275" t="s">
        <v>283</v>
      </c>
      <c r="E275">
        <v>0.37272018102138099</v>
      </c>
      <c r="F275" t="s">
        <v>1149</v>
      </c>
      <c r="G275" t="s">
        <v>1149</v>
      </c>
      <c r="H275" t="s">
        <v>9</v>
      </c>
      <c r="I275" t="s">
        <v>10</v>
      </c>
      <c r="J275">
        <f t="shared" si="4"/>
        <v>2023</v>
      </c>
      <c r="K275" s="79">
        <f>SER_SavePot!K275/$R$7</f>
        <v>7.4689310736440664E-5</v>
      </c>
      <c r="L275" s="79">
        <f>SER_SavePot!L275/$R$7</f>
        <v>7.4689310736440664E-5</v>
      </c>
    </row>
    <row r="276" spans="4:12" x14ac:dyDescent="0.25">
      <c r="D276" t="s">
        <v>284</v>
      </c>
      <c r="E276">
        <v>0.108987119097014</v>
      </c>
      <c r="F276" t="s">
        <v>1150</v>
      </c>
      <c r="G276" t="s">
        <v>1150</v>
      </c>
      <c r="H276" t="s">
        <v>9</v>
      </c>
      <c r="I276" t="s">
        <v>10</v>
      </c>
      <c r="J276">
        <f t="shared" si="4"/>
        <v>2023</v>
      </c>
      <c r="K276" s="79">
        <f>SER_SavePot!K276/$R$7</f>
        <v>2.1839903549626644E-5</v>
      </c>
      <c r="L276" s="79">
        <f>SER_SavePot!L276/$R$7</f>
        <v>2.1839903549626644E-5</v>
      </c>
    </row>
    <row r="277" spans="4:12" x14ac:dyDescent="0.25">
      <c r="D277" t="s">
        <v>285</v>
      </c>
      <c r="E277">
        <v>0.51829269988160398</v>
      </c>
      <c r="F277" t="s">
        <v>1148</v>
      </c>
      <c r="G277" t="s">
        <v>1148</v>
      </c>
      <c r="H277" t="s">
        <v>9</v>
      </c>
      <c r="I277" t="s">
        <v>10</v>
      </c>
      <c r="J277">
        <f t="shared" si="4"/>
        <v>2023</v>
      </c>
      <c r="K277" s="79">
        <f>SER_SavePot!K277/$R$7</f>
        <v>1.0386055406982446E-4</v>
      </c>
      <c r="L277" s="79">
        <f>SER_SavePot!L277/$R$7</f>
        <v>1.0386055406982446E-4</v>
      </c>
    </row>
    <row r="278" spans="4:12" x14ac:dyDescent="0.25">
      <c r="D278" t="s">
        <v>286</v>
      </c>
      <c r="E278">
        <v>0.37272018102138099</v>
      </c>
      <c r="F278" t="s">
        <v>1149</v>
      </c>
      <c r="G278" t="s">
        <v>1149</v>
      </c>
      <c r="H278" t="s">
        <v>9</v>
      </c>
      <c r="I278" t="s">
        <v>10</v>
      </c>
      <c r="J278">
        <f t="shared" si="4"/>
        <v>2023</v>
      </c>
      <c r="K278" s="79">
        <f>SER_SavePot!K278/$R$7</f>
        <v>7.4689310736440664E-5</v>
      </c>
      <c r="L278" s="79">
        <f>SER_SavePot!L278/$R$7</f>
        <v>7.4689310736440664E-5</v>
      </c>
    </row>
    <row r="279" spans="4:12" x14ac:dyDescent="0.25">
      <c r="D279" t="s">
        <v>287</v>
      </c>
      <c r="E279">
        <v>0.108987119097014</v>
      </c>
      <c r="F279" t="s">
        <v>1150</v>
      </c>
      <c r="G279" t="s">
        <v>1150</v>
      </c>
      <c r="H279" t="s">
        <v>9</v>
      </c>
      <c r="I279" t="s">
        <v>10</v>
      </c>
      <c r="J279">
        <f t="shared" si="4"/>
        <v>2023</v>
      </c>
      <c r="K279" s="79">
        <f>SER_SavePot!K279/$R$7</f>
        <v>2.1839903549626644E-5</v>
      </c>
      <c r="L279" s="79">
        <f>SER_SavePot!L279/$R$7</f>
        <v>2.1839903549626644E-5</v>
      </c>
    </row>
    <row r="280" spans="4:12" x14ac:dyDescent="0.25">
      <c r="D280" t="s">
        <v>288</v>
      </c>
      <c r="E280">
        <v>0.51829269988160398</v>
      </c>
      <c r="F280" t="s">
        <v>1148</v>
      </c>
      <c r="G280" t="s">
        <v>1148</v>
      </c>
      <c r="H280" t="s">
        <v>9</v>
      </c>
      <c r="I280" t="s">
        <v>10</v>
      </c>
      <c r="J280">
        <f t="shared" si="4"/>
        <v>2023</v>
      </c>
      <c r="K280" s="79">
        <f>SER_SavePot!K280/$R$7</f>
        <v>1.0386055406982446E-4</v>
      </c>
      <c r="L280" s="79">
        <f>SER_SavePot!L280/$R$7</f>
        <v>1.0386055406982446E-4</v>
      </c>
    </row>
    <row r="281" spans="4:12" x14ac:dyDescent="0.25">
      <c r="D281" t="s">
        <v>289</v>
      </c>
      <c r="E281">
        <v>0.37272018102138099</v>
      </c>
      <c r="F281" t="s">
        <v>1149</v>
      </c>
      <c r="G281" t="s">
        <v>1149</v>
      </c>
      <c r="H281" t="s">
        <v>9</v>
      </c>
      <c r="I281" t="s">
        <v>10</v>
      </c>
      <c r="J281">
        <f t="shared" si="4"/>
        <v>2023</v>
      </c>
      <c r="K281" s="79">
        <f>SER_SavePot!K281/$R$7</f>
        <v>7.4689310736440664E-5</v>
      </c>
      <c r="L281" s="79">
        <f>SER_SavePot!L281/$R$7</f>
        <v>7.4689310736440664E-5</v>
      </c>
    </row>
    <row r="282" spans="4:12" x14ac:dyDescent="0.25">
      <c r="D282" t="s">
        <v>290</v>
      </c>
      <c r="E282">
        <v>0.108987119097014</v>
      </c>
      <c r="F282" t="s">
        <v>1150</v>
      </c>
      <c r="G282" t="s">
        <v>1150</v>
      </c>
      <c r="H282" t="s">
        <v>9</v>
      </c>
      <c r="I282" t="s">
        <v>10</v>
      </c>
      <c r="J282">
        <f t="shared" si="4"/>
        <v>2023</v>
      </c>
      <c r="K282" s="79">
        <f>SER_SavePot!K282/$R$7</f>
        <v>2.1839903549626644E-5</v>
      </c>
      <c r="L282" s="79">
        <f>SER_SavePot!L282/$R$7</f>
        <v>2.1839903549626644E-5</v>
      </c>
    </row>
    <row r="283" spans="4:12" x14ac:dyDescent="0.25">
      <c r="D283" t="s">
        <v>291</v>
      </c>
      <c r="E283">
        <v>0.51829269988160398</v>
      </c>
      <c r="F283" t="s">
        <v>1148</v>
      </c>
      <c r="G283" t="s">
        <v>1148</v>
      </c>
      <c r="H283" t="s">
        <v>9</v>
      </c>
      <c r="I283" t="s">
        <v>10</v>
      </c>
      <c r="J283">
        <f t="shared" si="4"/>
        <v>2023</v>
      </c>
      <c r="K283" s="79">
        <f>SER_SavePot!K283/$R$7</f>
        <v>1.0386055406982574E-4</v>
      </c>
      <c r="L283" s="79">
        <f>SER_SavePot!L283/$R$7</f>
        <v>1.0386055406982574E-4</v>
      </c>
    </row>
    <row r="284" spans="4:12" x14ac:dyDescent="0.25">
      <c r="D284" t="s">
        <v>292</v>
      </c>
      <c r="E284">
        <v>0.37272018102138099</v>
      </c>
      <c r="F284" t="s">
        <v>1149</v>
      </c>
      <c r="G284" t="s">
        <v>1149</v>
      </c>
      <c r="H284" t="s">
        <v>9</v>
      </c>
      <c r="I284" t="s">
        <v>10</v>
      </c>
      <c r="J284">
        <f t="shared" si="4"/>
        <v>2023</v>
      </c>
      <c r="K284" s="79">
        <f>SER_SavePot!K284/$R$7</f>
        <v>7.4689310736441585E-5</v>
      </c>
      <c r="L284" s="79">
        <f>SER_SavePot!L284/$R$7</f>
        <v>7.4689310736441585E-5</v>
      </c>
    </row>
    <row r="285" spans="4:12" x14ac:dyDescent="0.25">
      <c r="D285" t="s">
        <v>293</v>
      </c>
      <c r="E285">
        <v>0.108987119097014</v>
      </c>
      <c r="F285" t="s">
        <v>1150</v>
      </c>
      <c r="G285" t="s">
        <v>1150</v>
      </c>
      <c r="H285" t="s">
        <v>9</v>
      </c>
      <c r="I285" t="s">
        <v>10</v>
      </c>
      <c r="J285">
        <f t="shared" si="4"/>
        <v>2023</v>
      </c>
      <c r="K285" s="79">
        <f>SER_SavePot!K285/$R$7</f>
        <v>2.1839903549626915E-5</v>
      </c>
      <c r="L285" s="79">
        <f>SER_SavePot!L285/$R$7</f>
        <v>2.1839903549626915E-5</v>
      </c>
    </row>
    <row r="286" spans="4:12" x14ac:dyDescent="0.25">
      <c r="D286" t="s">
        <v>294</v>
      </c>
      <c r="E286">
        <v>0.51829269988160398</v>
      </c>
      <c r="F286" t="s">
        <v>1148</v>
      </c>
      <c r="G286" t="s">
        <v>1148</v>
      </c>
      <c r="H286" t="s">
        <v>9</v>
      </c>
      <c r="I286" t="s">
        <v>10</v>
      </c>
      <c r="J286">
        <f t="shared" si="4"/>
        <v>2023</v>
      </c>
      <c r="K286" s="79">
        <f>SER_SavePot!K286/$R$7</f>
        <v>1.0386055406982446E-4</v>
      </c>
      <c r="L286" s="79">
        <f>SER_SavePot!L286/$R$7</f>
        <v>1.0386055406982446E-4</v>
      </c>
    </row>
    <row r="287" spans="4:12" x14ac:dyDescent="0.25">
      <c r="D287" t="s">
        <v>295</v>
      </c>
      <c r="E287">
        <v>0.37272018102138099</v>
      </c>
      <c r="F287" t="s">
        <v>1149</v>
      </c>
      <c r="G287" t="s">
        <v>1149</v>
      </c>
      <c r="H287" t="s">
        <v>9</v>
      </c>
      <c r="I287" t="s">
        <v>10</v>
      </c>
      <c r="J287">
        <f t="shared" si="4"/>
        <v>2023</v>
      </c>
      <c r="K287" s="79">
        <f>SER_SavePot!K287/$R$7</f>
        <v>7.4689310736440664E-5</v>
      </c>
      <c r="L287" s="79">
        <f>SER_SavePot!L287/$R$7</f>
        <v>7.4689310736440664E-5</v>
      </c>
    </row>
    <row r="288" spans="4:12" x14ac:dyDescent="0.25">
      <c r="D288" t="s">
        <v>296</v>
      </c>
      <c r="E288">
        <v>0.108987119097014</v>
      </c>
      <c r="F288" t="s">
        <v>1150</v>
      </c>
      <c r="G288" t="s">
        <v>1150</v>
      </c>
      <c r="H288" t="s">
        <v>9</v>
      </c>
      <c r="I288" t="s">
        <v>10</v>
      </c>
      <c r="J288">
        <f t="shared" si="4"/>
        <v>2023</v>
      </c>
      <c r="K288" s="79">
        <f>SER_SavePot!K288/$R$7</f>
        <v>2.1839903549626644E-5</v>
      </c>
      <c r="L288" s="79">
        <f>SER_SavePot!L288/$R$7</f>
        <v>2.1839903549626644E-5</v>
      </c>
    </row>
    <row r="289" spans="4:12" x14ac:dyDescent="0.25">
      <c r="D289" t="s">
        <v>297</v>
      </c>
      <c r="E289">
        <v>0.51829269988160398</v>
      </c>
      <c r="F289" t="s">
        <v>1148</v>
      </c>
      <c r="G289" t="s">
        <v>1148</v>
      </c>
      <c r="H289" t="s">
        <v>9</v>
      </c>
      <c r="I289" t="s">
        <v>10</v>
      </c>
      <c r="J289">
        <f t="shared" si="4"/>
        <v>2023</v>
      </c>
      <c r="K289" s="79">
        <f>SER_SavePot!K289/$R$7</f>
        <v>1.0386055406982446E-4</v>
      </c>
      <c r="L289" s="79">
        <f>SER_SavePot!L289/$R$7</f>
        <v>1.0386055406982446E-4</v>
      </c>
    </row>
    <row r="290" spans="4:12" x14ac:dyDescent="0.25">
      <c r="D290" t="s">
        <v>298</v>
      </c>
      <c r="E290">
        <v>0.37272018102138099</v>
      </c>
      <c r="F290" t="s">
        <v>1149</v>
      </c>
      <c r="G290" t="s">
        <v>1149</v>
      </c>
      <c r="H290" t="s">
        <v>9</v>
      </c>
      <c r="I290" t="s">
        <v>10</v>
      </c>
      <c r="J290">
        <f t="shared" si="4"/>
        <v>2023</v>
      </c>
      <c r="K290" s="79">
        <f>SER_SavePot!K290/$R$7</f>
        <v>7.4689310736440664E-5</v>
      </c>
      <c r="L290" s="79">
        <f>SER_SavePot!L290/$R$7</f>
        <v>7.4689310736440664E-5</v>
      </c>
    </row>
    <row r="291" spans="4:12" x14ac:dyDescent="0.25">
      <c r="D291" t="s">
        <v>299</v>
      </c>
      <c r="E291">
        <v>0.108987119097014</v>
      </c>
      <c r="F291" t="s">
        <v>1150</v>
      </c>
      <c r="G291" t="s">
        <v>1150</v>
      </c>
      <c r="H291" t="s">
        <v>9</v>
      </c>
      <c r="I291" t="s">
        <v>10</v>
      </c>
      <c r="J291">
        <f t="shared" si="4"/>
        <v>2023</v>
      </c>
      <c r="K291" s="79">
        <f>SER_SavePot!K291/$R$7</f>
        <v>2.1839903549626644E-5</v>
      </c>
      <c r="L291" s="79">
        <f>SER_SavePot!L291/$R$7</f>
        <v>2.1839903549626644E-5</v>
      </c>
    </row>
    <row r="292" spans="4:12" x14ac:dyDescent="0.25">
      <c r="D292" t="s">
        <v>300</v>
      </c>
      <c r="E292">
        <v>0.51829269988160398</v>
      </c>
      <c r="F292" t="s">
        <v>1148</v>
      </c>
      <c r="G292" t="s">
        <v>1148</v>
      </c>
      <c r="H292" t="s">
        <v>9</v>
      </c>
      <c r="I292" t="s">
        <v>10</v>
      </c>
      <c r="J292">
        <f t="shared" si="4"/>
        <v>2023</v>
      </c>
      <c r="K292" s="79">
        <f>SER_SavePot!K292/$R$7</f>
        <v>1.0386055406982446E-4</v>
      </c>
      <c r="L292" s="79">
        <f>SER_SavePot!L292/$R$7</f>
        <v>1.0386055406982446E-4</v>
      </c>
    </row>
    <row r="293" spans="4:12" x14ac:dyDescent="0.25">
      <c r="D293" t="s">
        <v>301</v>
      </c>
      <c r="E293">
        <v>0.37272018102138099</v>
      </c>
      <c r="F293" t="s">
        <v>1149</v>
      </c>
      <c r="G293" t="s">
        <v>1149</v>
      </c>
      <c r="H293" t="s">
        <v>9</v>
      </c>
      <c r="I293" t="s">
        <v>10</v>
      </c>
      <c r="J293">
        <f t="shared" si="4"/>
        <v>2023</v>
      </c>
      <c r="K293" s="79">
        <f>SER_SavePot!K293/$R$7</f>
        <v>7.4689310736440664E-5</v>
      </c>
      <c r="L293" s="79">
        <f>SER_SavePot!L293/$R$7</f>
        <v>7.4689310736440664E-5</v>
      </c>
    </row>
    <row r="294" spans="4:12" x14ac:dyDescent="0.25">
      <c r="D294" t="s">
        <v>302</v>
      </c>
      <c r="E294">
        <v>0.108987119097014</v>
      </c>
      <c r="F294" t="s">
        <v>1150</v>
      </c>
      <c r="G294" t="s">
        <v>1150</v>
      </c>
      <c r="H294" t="s">
        <v>9</v>
      </c>
      <c r="I294" t="s">
        <v>10</v>
      </c>
      <c r="J294">
        <f t="shared" si="4"/>
        <v>2023</v>
      </c>
      <c r="K294" s="79">
        <f>SER_SavePot!K294/$R$7</f>
        <v>2.1839903549626644E-5</v>
      </c>
      <c r="L294" s="79">
        <f>SER_SavePot!L294/$R$7</f>
        <v>2.1839903549626644E-5</v>
      </c>
    </row>
    <row r="295" spans="4:12" x14ac:dyDescent="0.25">
      <c r="D295" t="s">
        <v>303</v>
      </c>
      <c r="E295">
        <v>0.51829269988160398</v>
      </c>
      <c r="F295" t="s">
        <v>1148</v>
      </c>
      <c r="G295" t="s">
        <v>1148</v>
      </c>
      <c r="H295" t="s">
        <v>9</v>
      </c>
      <c r="I295" t="s">
        <v>10</v>
      </c>
      <c r="J295">
        <f t="shared" si="4"/>
        <v>2023</v>
      </c>
      <c r="K295" s="79">
        <f>SER_SavePot!K295/$R$7</f>
        <v>1.0386055406982511E-4</v>
      </c>
      <c r="L295" s="79">
        <f>SER_SavePot!L295/$R$7</f>
        <v>1.0386055406982511E-4</v>
      </c>
    </row>
    <row r="296" spans="4:12" x14ac:dyDescent="0.25">
      <c r="D296" t="s">
        <v>304</v>
      </c>
      <c r="E296">
        <v>0.37272018102138099</v>
      </c>
      <c r="F296" t="s">
        <v>1149</v>
      </c>
      <c r="G296" t="s">
        <v>1149</v>
      </c>
      <c r="H296" t="s">
        <v>9</v>
      </c>
      <c r="I296" t="s">
        <v>10</v>
      </c>
      <c r="J296">
        <f t="shared" si="4"/>
        <v>2023</v>
      </c>
      <c r="K296" s="79">
        <f>SER_SavePot!K296/$R$7</f>
        <v>7.4689310736441125E-5</v>
      </c>
      <c r="L296" s="79">
        <f>SER_SavePot!L296/$R$7</f>
        <v>7.4689310736441125E-5</v>
      </c>
    </row>
    <row r="297" spans="4:12" x14ac:dyDescent="0.25">
      <c r="D297" t="s">
        <v>305</v>
      </c>
      <c r="E297">
        <v>0.108987119097014</v>
      </c>
      <c r="F297" t="s">
        <v>1150</v>
      </c>
      <c r="G297" t="s">
        <v>1150</v>
      </c>
      <c r="H297" t="s">
        <v>9</v>
      </c>
      <c r="I297" t="s">
        <v>10</v>
      </c>
      <c r="J297">
        <f t="shared" si="4"/>
        <v>2023</v>
      </c>
      <c r="K297" s="79">
        <f>SER_SavePot!K297/$R$7</f>
        <v>2.1839903549626783E-5</v>
      </c>
      <c r="L297" s="79">
        <f>SER_SavePot!L297/$R$7</f>
        <v>2.1839903549626783E-5</v>
      </c>
    </row>
    <row r="298" spans="4:12" x14ac:dyDescent="0.25">
      <c r="D298" t="s">
        <v>306</v>
      </c>
      <c r="E298">
        <v>0.51829269988160398</v>
      </c>
      <c r="F298" t="s">
        <v>1148</v>
      </c>
      <c r="G298" t="s">
        <v>1148</v>
      </c>
      <c r="H298" t="s">
        <v>9</v>
      </c>
      <c r="I298" t="s">
        <v>10</v>
      </c>
      <c r="J298">
        <f t="shared" si="4"/>
        <v>2023</v>
      </c>
      <c r="K298" s="79">
        <f>SER_SavePot!K298/$R$7</f>
        <v>1.0386055406982705E-4</v>
      </c>
      <c r="L298" s="79">
        <f>SER_SavePot!L298/$R$7</f>
        <v>1.0386055406982705E-4</v>
      </c>
    </row>
    <row r="299" spans="4:12" x14ac:dyDescent="0.25">
      <c r="D299" t="s">
        <v>307</v>
      </c>
      <c r="E299">
        <v>0.37272018102138099</v>
      </c>
      <c r="F299" t="s">
        <v>1149</v>
      </c>
      <c r="G299" t="s">
        <v>1149</v>
      </c>
      <c r="H299" t="s">
        <v>9</v>
      </c>
      <c r="I299" t="s">
        <v>10</v>
      </c>
      <c r="J299">
        <f t="shared" si="4"/>
        <v>2023</v>
      </c>
      <c r="K299" s="79">
        <f>SER_SavePot!K299/$R$7</f>
        <v>7.468931073644252E-5</v>
      </c>
      <c r="L299" s="79">
        <f>SER_SavePot!L299/$R$7</f>
        <v>7.468931073644252E-5</v>
      </c>
    </row>
    <row r="300" spans="4:12" x14ac:dyDescent="0.25">
      <c r="D300" t="s">
        <v>308</v>
      </c>
      <c r="E300">
        <v>0.108987119097014</v>
      </c>
      <c r="F300" t="s">
        <v>1150</v>
      </c>
      <c r="G300" t="s">
        <v>1150</v>
      </c>
      <c r="H300" t="s">
        <v>9</v>
      </c>
      <c r="I300" t="s">
        <v>10</v>
      </c>
      <c r="J300">
        <f t="shared" si="4"/>
        <v>2023</v>
      </c>
      <c r="K300" s="79">
        <f>SER_SavePot!K300/$R$7</f>
        <v>2.183990354962719E-5</v>
      </c>
      <c r="L300" s="79">
        <f>SER_SavePot!L300/$R$7</f>
        <v>2.183990354962719E-5</v>
      </c>
    </row>
    <row r="301" spans="4:12" x14ac:dyDescent="0.25">
      <c r="D301" t="s">
        <v>309</v>
      </c>
      <c r="E301">
        <v>0.51829269988160398</v>
      </c>
      <c r="F301" t="s">
        <v>1148</v>
      </c>
      <c r="G301" t="s">
        <v>1148</v>
      </c>
      <c r="H301" t="s">
        <v>9</v>
      </c>
      <c r="I301" t="s">
        <v>10</v>
      </c>
      <c r="J301">
        <f t="shared" si="4"/>
        <v>2023</v>
      </c>
      <c r="K301" s="79">
        <f>SER_SavePot!K301/$R$7</f>
        <v>1.0386055406982446E-4</v>
      </c>
      <c r="L301" s="79">
        <f>SER_SavePot!L301/$R$7</f>
        <v>1.0386055406982446E-4</v>
      </c>
    </row>
    <row r="302" spans="4:12" x14ac:dyDescent="0.25">
      <c r="D302" t="s">
        <v>310</v>
      </c>
      <c r="E302">
        <v>0.37272018102138099</v>
      </c>
      <c r="F302" t="s">
        <v>1149</v>
      </c>
      <c r="G302" t="s">
        <v>1149</v>
      </c>
      <c r="H302" t="s">
        <v>9</v>
      </c>
      <c r="I302" t="s">
        <v>10</v>
      </c>
      <c r="J302">
        <f t="shared" si="4"/>
        <v>2023</v>
      </c>
      <c r="K302" s="79">
        <f>SER_SavePot!K302/$R$7</f>
        <v>7.4689310736440664E-5</v>
      </c>
      <c r="L302" s="79">
        <f>SER_SavePot!L302/$R$7</f>
        <v>7.4689310736440664E-5</v>
      </c>
    </row>
    <row r="303" spans="4:12" x14ac:dyDescent="0.25">
      <c r="D303" t="s">
        <v>311</v>
      </c>
      <c r="E303">
        <v>0.108987119097014</v>
      </c>
      <c r="F303" t="s">
        <v>1150</v>
      </c>
      <c r="G303" t="s">
        <v>1150</v>
      </c>
      <c r="H303" t="s">
        <v>9</v>
      </c>
      <c r="I303" t="s">
        <v>10</v>
      </c>
      <c r="J303">
        <f t="shared" si="4"/>
        <v>2023</v>
      </c>
      <c r="K303" s="79">
        <f>SER_SavePot!K303/$R$7</f>
        <v>2.1839903549626644E-5</v>
      </c>
      <c r="L303" s="79">
        <f>SER_SavePot!L303/$R$7</f>
        <v>2.1839903549626644E-5</v>
      </c>
    </row>
    <row r="304" spans="4:12" x14ac:dyDescent="0.25">
      <c r="D304" t="s">
        <v>312</v>
      </c>
      <c r="E304">
        <v>0.51829269988160398</v>
      </c>
      <c r="F304" t="s">
        <v>1148</v>
      </c>
      <c r="G304" t="s">
        <v>1148</v>
      </c>
      <c r="H304" t="s">
        <v>9</v>
      </c>
      <c r="I304" t="s">
        <v>10</v>
      </c>
      <c r="J304">
        <f t="shared" si="4"/>
        <v>2023</v>
      </c>
      <c r="K304" s="79">
        <f>SER_SavePot!K304/$R$7</f>
        <v>1.0386055406982446E-4</v>
      </c>
      <c r="L304" s="79">
        <f>SER_SavePot!L304/$R$7</f>
        <v>1.0386055406982446E-4</v>
      </c>
    </row>
    <row r="305" spans="4:12" x14ac:dyDescent="0.25">
      <c r="D305" t="s">
        <v>313</v>
      </c>
      <c r="E305">
        <v>0.37272018102138099</v>
      </c>
      <c r="F305" t="s">
        <v>1149</v>
      </c>
      <c r="G305" t="s">
        <v>1149</v>
      </c>
      <c r="H305" t="s">
        <v>9</v>
      </c>
      <c r="I305" t="s">
        <v>10</v>
      </c>
      <c r="J305">
        <f t="shared" si="4"/>
        <v>2023</v>
      </c>
      <c r="K305" s="79">
        <f>SER_SavePot!K305/$R$7</f>
        <v>7.4689310736440664E-5</v>
      </c>
      <c r="L305" s="79">
        <f>SER_SavePot!L305/$R$7</f>
        <v>7.4689310736440664E-5</v>
      </c>
    </row>
    <row r="306" spans="4:12" x14ac:dyDescent="0.25">
      <c r="D306" t="s">
        <v>314</v>
      </c>
      <c r="E306">
        <v>0.108987119097014</v>
      </c>
      <c r="F306" t="s">
        <v>1150</v>
      </c>
      <c r="G306" t="s">
        <v>1150</v>
      </c>
      <c r="H306" t="s">
        <v>9</v>
      </c>
      <c r="I306" t="s">
        <v>10</v>
      </c>
      <c r="J306">
        <f t="shared" si="4"/>
        <v>2023</v>
      </c>
      <c r="K306" s="79">
        <f>SER_SavePot!K306/$R$7</f>
        <v>2.1839903549626644E-5</v>
      </c>
      <c r="L306" s="79">
        <f>SER_SavePot!L306/$R$7</f>
        <v>2.1839903549626644E-5</v>
      </c>
    </row>
    <row r="307" spans="4:12" x14ac:dyDescent="0.25">
      <c r="D307" t="s">
        <v>315</v>
      </c>
      <c r="E307">
        <v>0.589425661154375</v>
      </c>
      <c r="F307" t="s">
        <v>1151</v>
      </c>
      <c r="G307" t="s">
        <v>1151</v>
      </c>
      <c r="H307" t="s">
        <v>9</v>
      </c>
      <c r="I307" t="s">
        <v>10</v>
      </c>
      <c r="J307">
        <f t="shared" si="4"/>
        <v>2023</v>
      </c>
      <c r="K307" s="79">
        <f>SER_SavePot!K307/$R$7</f>
        <v>0</v>
      </c>
      <c r="L307" s="79">
        <f>SER_SavePot!L307/$R$7</f>
        <v>0</v>
      </c>
    </row>
    <row r="308" spans="4:12" x14ac:dyDescent="0.25">
      <c r="D308" t="s">
        <v>316</v>
      </c>
      <c r="E308">
        <v>0.27523250434868002</v>
      </c>
      <c r="F308" t="s">
        <v>1152</v>
      </c>
      <c r="G308" t="s">
        <v>1152</v>
      </c>
      <c r="H308" t="s">
        <v>9</v>
      </c>
      <c r="I308" t="s">
        <v>10</v>
      </c>
      <c r="J308">
        <f t="shared" si="4"/>
        <v>2023</v>
      </c>
      <c r="K308" s="79">
        <f>SER_SavePot!K308/$R$7</f>
        <v>0</v>
      </c>
      <c r="L308" s="79">
        <f>SER_SavePot!L308/$R$7</f>
        <v>0</v>
      </c>
    </row>
    <row r="309" spans="4:12" x14ac:dyDescent="0.25">
      <c r="D309" t="s">
        <v>317</v>
      </c>
      <c r="E309">
        <v>0.13534183449694601</v>
      </c>
      <c r="F309" t="s">
        <v>1153</v>
      </c>
      <c r="G309" t="s">
        <v>1153</v>
      </c>
      <c r="H309" t="s">
        <v>9</v>
      </c>
      <c r="I309" t="s">
        <v>10</v>
      </c>
      <c r="J309">
        <f t="shared" si="4"/>
        <v>2023</v>
      </c>
      <c r="K309" s="79">
        <f>SER_SavePot!K309/$R$7</f>
        <v>0</v>
      </c>
      <c r="L309" s="79">
        <f>SER_SavePot!L309/$R$7</f>
        <v>0</v>
      </c>
    </row>
    <row r="310" spans="4:12" x14ac:dyDescent="0.25">
      <c r="D310" t="s">
        <v>318</v>
      </c>
      <c r="E310">
        <v>0.589425661154375</v>
      </c>
      <c r="F310" t="s">
        <v>1151</v>
      </c>
      <c r="G310" t="s">
        <v>1151</v>
      </c>
      <c r="H310" t="s">
        <v>9</v>
      </c>
      <c r="I310" t="s">
        <v>10</v>
      </c>
      <c r="J310">
        <f t="shared" si="4"/>
        <v>2023</v>
      </c>
      <c r="K310" s="79">
        <f>SER_SavePot!K310/$R$7</f>
        <v>0</v>
      </c>
      <c r="L310" s="79">
        <f>SER_SavePot!L310/$R$7</f>
        <v>0</v>
      </c>
    </row>
    <row r="311" spans="4:12" x14ac:dyDescent="0.25">
      <c r="D311" t="s">
        <v>319</v>
      </c>
      <c r="E311">
        <v>0.27523250434868002</v>
      </c>
      <c r="F311" t="s">
        <v>1152</v>
      </c>
      <c r="G311" t="s">
        <v>1152</v>
      </c>
      <c r="H311" t="s">
        <v>9</v>
      </c>
      <c r="I311" t="s">
        <v>10</v>
      </c>
      <c r="J311">
        <f t="shared" si="4"/>
        <v>2023</v>
      </c>
      <c r="K311" s="79">
        <f>SER_SavePot!K311/$R$7</f>
        <v>0</v>
      </c>
      <c r="L311" s="79">
        <f>SER_SavePot!L311/$R$7</f>
        <v>0</v>
      </c>
    </row>
    <row r="312" spans="4:12" x14ac:dyDescent="0.25">
      <c r="D312" t="s">
        <v>320</v>
      </c>
      <c r="E312">
        <v>0.13534183449694601</v>
      </c>
      <c r="F312" t="s">
        <v>1153</v>
      </c>
      <c r="G312" t="s">
        <v>1153</v>
      </c>
      <c r="H312" t="s">
        <v>9</v>
      </c>
      <c r="I312" t="s">
        <v>10</v>
      </c>
      <c r="J312">
        <f t="shared" si="4"/>
        <v>2023</v>
      </c>
      <c r="K312" s="79">
        <f>SER_SavePot!K312/$R$7</f>
        <v>0</v>
      </c>
      <c r="L312" s="79">
        <f>SER_SavePot!L312/$R$7</f>
        <v>0</v>
      </c>
    </row>
    <row r="313" spans="4:12" x14ac:dyDescent="0.25">
      <c r="D313" t="s">
        <v>321</v>
      </c>
      <c r="E313">
        <v>0.589425661154375</v>
      </c>
      <c r="F313" t="s">
        <v>1151</v>
      </c>
      <c r="G313" t="s">
        <v>1151</v>
      </c>
      <c r="H313" t="s">
        <v>9</v>
      </c>
      <c r="I313" t="s">
        <v>10</v>
      </c>
      <c r="J313">
        <f t="shared" si="4"/>
        <v>2023</v>
      </c>
      <c r="K313" s="79">
        <f>SER_SavePot!K313/$R$7</f>
        <v>0</v>
      </c>
      <c r="L313" s="79">
        <f>SER_SavePot!L313/$R$7</f>
        <v>0</v>
      </c>
    </row>
    <row r="314" spans="4:12" x14ac:dyDescent="0.25">
      <c r="D314" t="s">
        <v>322</v>
      </c>
      <c r="E314">
        <v>0.27523250434868002</v>
      </c>
      <c r="F314" t="s">
        <v>1152</v>
      </c>
      <c r="G314" t="s">
        <v>1152</v>
      </c>
      <c r="H314" t="s">
        <v>9</v>
      </c>
      <c r="I314" t="s">
        <v>10</v>
      </c>
      <c r="J314">
        <f t="shared" si="4"/>
        <v>2023</v>
      </c>
      <c r="K314" s="79">
        <f>SER_SavePot!K314/$R$7</f>
        <v>0</v>
      </c>
      <c r="L314" s="79">
        <f>SER_SavePot!L314/$R$7</f>
        <v>0</v>
      </c>
    </row>
    <row r="315" spans="4:12" x14ac:dyDescent="0.25">
      <c r="D315" t="s">
        <v>323</v>
      </c>
      <c r="E315">
        <v>0.13534183449694601</v>
      </c>
      <c r="F315" t="s">
        <v>1153</v>
      </c>
      <c r="G315" t="s">
        <v>1153</v>
      </c>
      <c r="H315" t="s">
        <v>9</v>
      </c>
      <c r="I315" t="s">
        <v>10</v>
      </c>
      <c r="J315">
        <f t="shared" si="4"/>
        <v>2023</v>
      </c>
      <c r="K315" s="79">
        <f>SER_SavePot!K315/$R$7</f>
        <v>0</v>
      </c>
      <c r="L315" s="79">
        <f>SER_SavePot!L315/$R$7</f>
        <v>0</v>
      </c>
    </row>
    <row r="316" spans="4:12" x14ac:dyDescent="0.25">
      <c r="D316" t="s">
        <v>324</v>
      </c>
      <c r="E316">
        <v>0.589425661154375</v>
      </c>
      <c r="F316" t="s">
        <v>1151</v>
      </c>
      <c r="G316" t="s">
        <v>1151</v>
      </c>
      <c r="H316" t="s">
        <v>9</v>
      </c>
      <c r="I316" t="s">
        <v>10</v>
      </c>
      <c r="J316">
        <f t="shared" si="4"/>
        <v>2023</v>
      </c>
      <c r="K316" s="79">
        <f>SER_SavePot!K316/$R$7</f>
        <v>0</v>
      </c>
      <c r="L316" s="79">
        <f>SER_SavePot!L316/$R$7</f>
        <v>0</v>
      </c>
    </row>
    <row r="317" spans="4:12" x14ac:dyDescent="0.25">
      <c r="D317" t="s">
        <v>325</v>
      </c>
      <c r="E317">
        <v>0.27523250434868002</v>
      </c>
      <c r="F317" t="s">
        <v>1152</v>
      </c>
      <c r="G317" t="s">
        <v>1152</v>
      </c>
      <c r="H317" t="s">
        <v>9</v>
      </c>
      <c r="I317" t="s">
        <v>10</v>
      </c>
      <c r="J317">
        <f t="shared" si="4"/>
        <v>2023</v>
      </c>
      <c r="K317" s="79">
        <f>SER_SavePot!K317/$R$7</f>
        <v>0</v>
      </c>
      <c r="L317" s="79">
        <f>SER_SavePot!L317/$R$7</f>
        <v>0</v>
      </c>
    </row>
    <row r="318" spans="4:12" x14ac:dyDescent="0.25">
      <c r="D318" t="s">
        <v>326</v>
      </c>
      <c r="E318">
        <v>0.13534183449694601</v>
      </c>
      <c r="F318" t="s">
        <v>1153</v>
      </c>
      <c r="G318" t="s">
        <v>1153</v>
      </c>
      <c r="H318" t="s">
        <v>9</v>
      </c>
      <c r="I318" t="s">
        <v>10</v>
      </c>
      <c r="J318">
        <f t="shared" si="4"/>
        <v>2023</v>
      </c>
      <c r="K318" s="79">
        <f>SER_SavePot!K318/$R$7</f>
        <v>0</v>
      </c>
      <c r="L318" s="79">
        <f>SER_SavePot!L318/$R$7</f>
        <v>0</v>
      </c>
    </row>
    <row r="319" spans="4:12" x14ac:dyDescent="0.25">
      <c r="D319" t="s">
        <v>327</v>
      </c>
      <c r="E319">
        <v>0.589425661154375</v>
      </c>
      <c r="F319" t="s">
        <v>1151</v>
      </c>
      <c r="G319" t="s">
        <v>1151</v>
      </c>
      <c r="H319" t="s">
        <v>9</v>
      </c>
      <c r="I319" t="s">
        <v>10</v>
      </c>
      <c r="J319">
        <f t="shared" si="4"/>
        <v>2023</v>
      </c>
      <c r="K319" s="79">
        <f>SER_SavePot!K319/$R$7</f>
        <v>0</v>
      </c>
      <c r="L319" s="79">
        <f>SER_SavePot!L319/$R$7</f>
        <v>0</v>
      </c>
    </row>
    <row r="320" spans="4:12" x14ac:dyDescent="0.25">
      <c r="D320" t="s">
        <v>328</v>
      </c>
      <c r="E320">
        <v>0.27523250434868002</v>
      </c>
      <c r="F320" t="s">
        <v>1152</v>
      </c>
      <c r="G320" t="s">
        <v>1152</v>
      </c>
      <c r="H320" t="s">
        <v>9</v>
      </c>
      <c r="I320" t="s">
        <v>10</v>
      </c>
      <c r="J320">
        <f t="shared" si="4"/>
        <v>2023</v>
      </c>
      <c r="K320" s="79">
        <f>SER_SavePot!K320/$R$7</f>
        <v>0</v>
      </c>
      <c r="L320" s="79">
        <f>SER_SavePot!L320/$R$7</f>
        <v>0</v>
      </c>
    </row>
    <row r="321" spans="4:12" x14ac:dyDescent="0.25">
      <c r="D321" t="s">
        <v>329</v>
      </c>
      <c r="E321">
        <v>0.13534183449694601</v>
      </c>
      <c r="F321" t="s">
        <v>1153</v>
      </c>
      <c r="G321" t="s">
        <v>1153</v>
      </c>
      <c r="H321" t="s">
        <v>9</v>
      </c>
      <c r="I321" t="s">
        <v>10</v>
      </c>
      <c r="J321">
        <f t="shared" si="4"/>
        <v>2023</v>
      </c>
      <c r="K321" s="79">
        <f>SER_SavePot!K321/$R$7</f>
        <v>0</v>
      </c>
      <c r="L321" s="79">
        <f>SER_SavePot!L321/$R$7</f>
        <v>0</v>
      </c>
    </row>
    <row r="322" spans="4:12" x14ac:dyDescent="0.25">
      <c r="D322" t="s">
        <v>330</v>
      </c>
      <c r="E322">
        <v>0.589425661154375</v>
      </c>
      <c r="F322" t="s">
        <v>1151</v>
      </c>
      <c r="G322" t="s">
        <v>1151</v>
      </c>
      <c r="H322" t="s">
        <v>9</v>
      </c>
      <c r="I322" t="s">
        <v>10</v>
      </c>
      <c r="J322">
        <f t="shared" si="4"/>
        <v>2023</v>
      </c>
      <c r="K322" s="79">
        <f>SER_SavePot!K322/$R$7</f>
        <v>0</v>
      </c>
      <c r="L322" s="79">
        <f>SER_SavePot!L322/$R$7</f>
        <v>0</v>
      </c>
    </row>
    <row r="323" spans="4:12" x14ac:dyDescent="0.25">
      <c r="D323" t="s">
        <v>331</v>
      </c>
      <c r="E323">
        <v>0.27523250434868002</v>
      </c>
      <c r="F323" t="s">
        <v>1152</v>
      </c>
      <c r="G323" t="s">
        <v>1152</v>
      </c>
      <c r="H323" t="s">
        <v>9</v>
      </c>
      <c r="I323" t="s">
        <v>10</v>
      </c>
      <c r="J323">
        <f t="shared" si="4"/>
        <v>2023</v>
      </c>
      <c r="K323" s="79">
        <f>SER_SavePot!K323/$R$7</f>
        <v>0</v>
      </c>
      <c r="L323" s="79">
        <f>SER_SavePot!L323/$R$7</f>
        <v>0</v>
      </c>
    </row>
    <row r="324" spans="4:12" x14ac:dyDescent="0.25">
      <c r="D324" t="s">
        <v>332</v>
      </c>
      <c r="E324">
        <v>0.13534183449694601</v>
      </c>
      <c r="F324" t="s">
        <v>1153</v>
      </c>
      <c r="G324" t="s">
        <v>1153</v>
      </c>
      <c r="H324" t="s">
        <v>9</v>
      </c>
      <c r="I324" t="s">
        <v>10</v>
      </c>
      <c r="J324">
        <f t="shared" si="4"/>
        <v>2023</v>
      </c>
      <c r="K324" s="79">
        <f>SER_SavePot!K324/$R$7</f>
        <v>0</v>
      </c>
      <c r="L324" s="79">
        <f>SER_SavePot!L324/$R$7</f>
        <v>0</v>
      </c>
    </row>
    <row r="325" spans="4:12" x14ac:dyDescent="0.25">
      <c r="D325" t="s">
        <v>333</v>
      </c>
      <c r="E325">
        <v>0.589425661154375</v>
      </c>
      <c r="F325" t="s">
        <v>1151</v>
      </c>
      <c r="G325" t="s">
        <v>1151</v>
      </c>
      <c r="H325" t="s">
        <v>9</v>
      </c>
      <c r="I325" t="s">
        <v>10</v>
      </c>
      <c r="J325">
        <f t="shared" si="4"/>
        <v>2023</v>
      </c>
      <c r="K325" s="79">
        <f>SER_SavePot!K325/$R$7</f>
        <v>0</v>
      </c>
      <c r="L325" s="79">
        <f>SER_SavePot!L325/$R$7</f>
        <v>0</v>
      </c>
    </row>
    <row r="326" spans="4:12" x14ac:dyDescent="0.25">
      <c r="D326" t="s">
        <v>334</v>
      </c>
      <c r="E326">
        <v>0.27523250434868002</v>
      </c>
      <c r="F326" t="s">
        <v>1152</v>
      </c>
      <c r="G326" t="s">
        <v>1152</v>
      </c>
      <c r="H326" t="s">
        <v>9</v>
      </c>
      <c r="I326" t="s">
        <v>10</v>
      </c>
      <c r="J326">
        <f t="shared" si="4"/>
        <v>2023</v>
      </c>
      <c r="K326" s="79">
        <f>SER_SavePot!K326/$R$7</f>
        <v>0</v>
      </c>
      <c r="L326" s="79">
        <f>SER_SavePot!L326/$R$7</f>
        <v>0</v>
      </c>
    </row>
    <row r="327" spans="4:12" x14ac:dyDescent="0.25">
      <c r="D327" t="s">
        <v>335</v>
      </c>
      <c r="E327">
        <v>0.13534183449694601</v>
      </c>
      <c r="F327" t="s">
        <v>1153</v>
      </c>
      <c r="G327" t="s">
        <v>1153</v>
      </c>
      <c r="H327" t="s">
        <v>9</v>
      </c>
      <c r="I327" t="s">
        <v>10</v>
      </c>
      <c r="J327">
        <f t="shared" si="4"/>
        <v>2023</v>
      </c>
      <c r="K327" s="79">
        <f>SER_SavePot!K327/$R$7</f>
        <v>0</v>
      </c>
      <c r="L327" s="79">
        <f>SER_SavePot!L327/$R$7</f>
        <v>0</v>
      </c>
    </row>
    <row r="328" spans="4:12" x14ac:dyDescent="0.25">
      <c r="D328" t="s">
        <v>336</v>
      </c>
      <c r="E328">
        <v>0.589425661154375</v>
      </c>
      <c r="F328" t="s">
        <v>1151</v>
      </c>
      <c r="G328" t="s">
        <v>1151</v>
      </c>
      <c r="H328" t="s">
        <v>9</v>
      </c>
      <c r="I328" t="s">
        <v>10</v>
      </c>
      <c r="J328">
        <f t="shared" si="4"/>
        <v>2023</v>
      </c>
      <c r="K328" s="79">
        <f>SER_SavePot!K328/$R$7</f>
        <v>0</v>
      </c>
      <c r="L328" s="79">
        <f>SER_SavePot!L328/$R$7</f>
        <v>0</v>
      </c>
    </row>
    <row r="329" spans="4:12" x14ac:dyDescent="0.25">
      <c r="D329" t="s">
        <v>337</v>
      </c>
      <c r="E329">
        <v>0.27523250434868002</v>
      </c>
      <c r="F329" t="s">
        <v>1152</v>
      </c>
      <c r="G329" t="s">
        <v>1152</v>
      </c>
      <c r="H329" t="s">
        <v>9</v>
      </c>
      <c r="I329" t="s">
        <v>10</v>
      </c>
      <c r="J329">
        <f t="shared" ref="J329:J392" si="5">J328</f>
        <v>2023</v>
      </c>
      <c r="K329" s="79">
        <f>SER_SavePot!K329/$R$7</f>
        <v>0</v>
      </c>
      <c r="L329" s="79">
        <f>SER_SavePot!L329/$R$7</f>
        <v>0</v>
      </c>
    </row>
    <row r="330" spans="4:12" x14ac:dyDescent="0.25">
      <c r="D330" t="s">
        <v>338</v>
      </c>
      <c r="E330">
        <v>0.13534183449694601</v>
      </c>
      <c r="F330" t="s">
        <v>1153</v>
      </c>
      <c r="G330" t="s">
        <v>1153</v>
      </c>
      <c r="H330" t="s">
        <v>9</v>
      </c>
      <c r="I330" t="s">
        <v>10</v>
      </c>
      <c r="J330">
        <f t="shared" si="5"/>
        <v>2023</v>
      </c>
      <c r="K330" s="79">
        <f>SER_SavePot!K330/$R$7</f>
        <v>0</v>
      </c>
      <c r="L330" s="79">
        <f>SER_SavePot!L330/$R$7</f>
        <v>0</v>
      </c>
    </row>
    <row r="331" spans="4:12" x14ac:dyDescent="0.25">
      <c r="D331" t="s">
        <v>339</v>
      </c>
      <c r="E331">
        <v>0.589425661154375</v>
      </c>
      <c r="F331" t="s">
        <v>1151</v>
      </c>
      <c r="G331" t="s">
        <v>1151</v>
      </c>
      <c r="H331" t="s">
        <v>9</v>
      </c>
      <c r="I331" t="s">
        <v>10</v>
      </c>
      <c r="J331">
        <f t="shared" si="5"/>
        <v>2023</v>
      </c>
      <c r="K331" s="79">
        <f>SER_SavePot!K331/$R$7</f>
        <v>0</v>
      </c>
      <c r="L331" s="79">
        <f>SER_SavePot!L331/$R$7</f>
        <v>0</v>
      </c>
    </row>
    <row r="332" spans="4:12" x14ac:dyDescent="0.25">
      <c r="D332" t="s">
        <v>340</v>
      </c>
      <c r="E332">
        <v>0.27523250434868002</v>
      </c>
      <c r="F332" t="s">
        <v>1152</v>
      </c>
      <c r="G332" t="s">
        <v>1152</v>
      </c>
      <c r="H332" t="s">
        <v>9</v>
      </c>
      <c r="I332" t="s">
        <v>10</v>
      </c>
      <c r="J332">
        <f t="shared" si="5"/>
        <v>2023</v>
      </c>
      <c r="K332" s="79">
        <f>SER_SavePot!K332/$R$7</f>
        <v>0</v>
      </c>
      <c r="L332" s="79">
        <f>SER_SavePot!L332/$R$7</f>
        <v>0</v>
      </c>
    </row>
    <row r="333" spans="4:12" x14ac:dyDescent="0.25">
      <c r="D333" t="s">
        <v>341</v>
      </c>
      <c r="E333">
        <v>0.13534183449694601</v>
      </c>
      <c r="F333" t="s">
        <v>1153</v>
      </c>
      <c r="G333" t="s">
        <v>1153</v>
      </c>
      <c r="H333" t="s">
        <v>9</v>
      </c>
      <c r="I333" t="s">
        <v>10</v>
      </c>
      <c r="J333">
        <f t="shared" si="5"/>
        <v>2023</v>
      </c>
      <c r="K333" s="79">
        <f>SER_SavePot!K333/$R$7</f>
        <v>0</v>
      </c>
      <c r="L333" s="79">
        <f>SER_SavePot!L333/$R$7</f>
        <v>0</v>
      </c>
    </row>
    <row r="334" spans="4:12" x14ac:dyDescent="0.25">
      <c r="D334" t="s">
        <v>342</v>
      </c>
      <c r="E334">
        <v>0.589425661154375</v>
      </c>
      <c r="F334" t="s">
        <v>1151</v>
      </c>
      <c r="G334" t="s">
        <v>1151</v>
      </c>
      <c r="H334" t="s">
        <v>9</v>
      </c>
      <c r="I334" t="s">
        <v>10</v>
      </c>
      <c r="J334">
        <f t="shared" si="5"/>
        <v>2023</v>
      </c>
      <c r="K334" s="79">
        <f>SER_SavePot!K334/$R$7</f>
        <v>0</v>
      </c>
      <c r="L334" s="79">
        <f>SER_SavePot!L334/$R$7</f>
        <v>0</v>
      </c>
    </row>
    <row r="335" spans="4:12" x14ac:dyDescent="0.25">
      <c r="D335" t="s">
        <v>343</v>
      </c>
      <c r="E335">
        <v>0.27523250434868002</v>
      </c>
      <c r="F335" t="s">
        <v>1152</v>
      </c>
      <c r="G335" t="s">
        <v>1152</v>
      </c>
      <c r="H335" t="s">
        <v>9</v>
      </c>
      <c r="I335" t="s">
        <v>10</v>
      </c>
      <c r="J335">
        <f t="shared" si="5"/>
        <v>2023</v>
      </c>
      <c r="K335" s="79">
        <f>SER_SavePot!K335/$R$7</f>
        <v>0</v>
      </c>
      <c r="L335" s="79">
        <f>SER_SavePot!L335/$R$7</f>
        <v>0</v>
      </c>
    </row>
    <row r="336" spans="4:12" x14ac:dyDescent="0.25">
      <c r="D336" t="s">
        <v>344</v>
      </c>
      <c r="E336">
        <v>0.13534183449694601</v>
      </c>
      <c r="F336" t="s">
        <v>1153</v>
      </c>
      <c r="G336" t="s">
        <v>1153</v>
      </c>
      <c r="H336" t="s">
        <v>9</v>
      </c>
      <c r="I336" t="s">
        <v>10</v>
      </c>
      <c r="J336">
        <f t="shared" si="5"/>
        <v>2023</v>
      </c>
      <c r="K336" s="79">
        <f>SER_SavePot!K336/$R$7</f>
        <v>0</v>
      </c>
      <c r="L336" s="79">
        <f>SER_SavePot!L336/$R$7</f>
        <v>0</v>
      </c>
    </row>
    <row r="337" spans="4:12" x14ac:dyDescent="0.25">
      <c r="D337" t="s">
        <v>345</v>
      </c>
      <c r="E337">
        <v>0.589425661154375</v>
      </c>
      <c r="F337" t="s">
        <v>1151</v>
      </c>
      <c r="G337" t="s">
        <v>1151</v>
      </c>
      <c r="H337" t="s">
        <v>9</v>
      </c>
      <c r="I337" t="s">
        <v>10</v>
      </c>
      <c r="J337">
        <f t="shared" si="5"/>
        <v>2023</v>
      </c>
      <c r="K337" s="79">
        <f>SER_SavePot!K337/$R$7</f>
        <v>0</v>
      </c>
      <c r="L337" s="79">
        <f>SER_SavePot!L337/$R$7</f>
        <v>0</v>
      </c>
    </row>
    <row r="338" spans="4:12" x14ac:dyDescent="0.25">
      <c r="D338" t="s">
        <v>346</v>
      </c>
      <c r="E338">
        <v>0.27523250434868002</v>
      </c>
      <c r="F338" t="s">
        <v>1152</v>
      </c>
      <c r="G338" t="s">
        <v>1152</v>
      </c>
      <c r="H338" t="s">
        <v>9</v>
      </c>
      <c r="I338" t="s">
        <v>10</v>
      </c>
      <c r="J338">
        <f t="shared" si="5"/>
        <v>2023</v>
      </c>
      <c r="K338" s="79">
        <f>SER_SavePot!K338/$R$7</f>
        <v>0</v>
      </c>
      <c r="L338" s="79">
        <f>SER_SavePot!L338/$R$7</f>
        <v>0</v>
      </c>
    </row>
    <row r="339" spans="4:12" x14ac:dyDescent="0.25">
      <c r="D339" t="s">
        <v>347</v>
      </c>
      <c r="E339">
        <v>0.13534183449694601</v>
      </c>
      <c r="F339" t="s">
        <v>1153</v>
      </c>
      <c r="G339" t="s">
        <v>1153</v>
      </c>
      <c r="H339" t="s">
        <v>9</v>
      </c>
      <c r="I339" t="s">
        <v>10</v>
      </c>
      <c r="J339">
        <f t="shared" si="5"/>
        <v>2023</v>
      </c>
      <c r="K339" s="79">
        <f>SER_SavePot!K339/$R$7</f>
        <v>0</v>
      </c>
      <c r="L339" s="79">
        <f>SER_SavePot!L339/$R$7</f>
        <v>0</v>
      </c>
    </row>
    <row r="340" spans="4:12" x14ac:dyDescent="0.25">
      <c r="D340" t="s">
        <v>348</v>
      </c>
      <c r="E340">
        <v>0.589425661154375</v>
      </c>
      <c r="F340" t="s">
        <v>1151</v>
      </c>
      <c r="G340" t="s">
        <v>1151</v>
      </c>
      <c r="H340" t="s">
        <v>9</v>
      </c>
      <c r="I340" t="s">
        <v>10</v>
      </c>
      <c r="J340">
        <f t="shared" si="5"/>
        <v>2023</v>
      </c>
      <c r="K340" s="79">
        <f>SER_SavePot!K340/$R$7</f>
        <v>0</v>
      </c>
      <c r="L340" s="79">
        <f>SER_SavePot!L340/$R$7</f>
        <v>0</v>
      </c>
    </row>
    <row r="341" spans="4:12" x14ac:dyDescent="0.25">
      <c r="D341" t="s">
        <v>349</v>
      </c>
      <c r="E341">
        <v>0.27523250434868002</v>
      </c>
      <c r="F341" t="s">
        <v>1152</v>
      </c>
      <c r="G341" t="s">
        <v>1152</v>
      </c>
      <c r="H341" t="s">
        <v>9</v>
      </c>
      <c r="I341" t="s">
        <v>10</v>
      </c>
      <c r="J341">
        <f t="shared" si="5"/>
        <v>2023</v>
      </c>
      <c r="K341" s="79">
        <f>SER_SavePot!K341/$R$7</f>
        <v>0</v>
      </c>
      <c r="L341" s="79">
        <f>SER_SavePot!L341/$R$7</f>
        <v>0</v>
      </c>
    </row>
    <row r="342" spans="4:12" x14ac:dyDescent="0.25">
      <c r="D342" t="s">
        <v>350</v>
      </c>
      <c r="E342">
        <v>0.13534183449694601</v>
      </c>
      <c r="F342" t="s">
        <v>1153</v>
      </c>
      <c r="G342" t="s">
        <v>1153</v>
      </c>
      <c r="H342" t="s">
        <v>9</v>
      </c>
      <c r="I342" t="s">
        <v>10</v>
      </c>
      <c r="J342">
        <f t="shared" si="5"/>
        <v>2023</v>
      </c>
      <c r="K342" s="79">
        <f>SER_SavePot!K342/$R$7</f>
        <v>0</v>
      </c>
      <c r="L342" s="79">
        <f>SER_SavePot!L342/$R$7</f>
        <v>0</v>
      </c>
    </row>
    <row r="343" spans="4:12" x14ac:dyDescent="0.25">
      <c r="D343" t="s">
        <v>351</v>
      </c>
      <c r="E343">
        <v>0.589425661154375</v>
      </c>
      <c r="F343" t="s">
        <v>1151</v>
      </c>
      <c r="G343" t="s">
        <v>1151</v>
      </c>
      <c r="H343" t="s">
        <v>9</v>
      </c>
      <c r="I343" t="s">
        <v>10</v>
      </c>
      <c r="J343">
        <f t="shared" si="5"/>
        <v>2023</v>
      </c>
      <c r="K343" s="79">
        <f>SER_SavePot!K343/$R$7</f>
        <v>0</v>
      </c>
      <c r="L343" s="79">
        <f>SER_SavePot!L343/$R$7</f>
        <v>0</v>
      </c>
    </row>
    <row r="344" spans="4:12" x14ac:dyDescent="0.25">
      <c r="D344" t="s">
        <v>352</v>
      </c>
      <c r="E344">
        <v>0.27523250434868002</v>
      </c>
      <c r="F344" t="s">
        <v>1152</v>
      </c>
      <c r="G344" t="s">
        <v>1152</v>
      </c>
      <c r="H344" t="s">
        <v>9</v>
      </c>
      <c r="I344" t="s">
        <v>10</v>
      </c>
      <c r="J344">
        <f t="shared" si="5"/>
        <v>2023</v>
      </c>
      <c r="K344" s="79">
        <f>SER_SavePot!K344/$R$7</f>
        <v>0</v>
      </c>
      <c r="L344" s="79">
        <f>SER_SavePot!L344/$R$7</f>
        <v>0</v>
      </c>
    </row>
    <row r="345" spans="4:12" x14ac:dyDescent="0.25">
      <c r="D345" t="s">
        <v>353</v>
      </c>
      <c r="E345">
        <v>0.13534183449694601</v>
      </c>
      <c r="F345" t="s">
        <v>1153</v>
      </c>
      <c r="G345" t="s">
        <v>1153</v>
      </c>
      <c r="H345" t="s">
        <v>9</v>
      </c>
      <c r="I345" t="s">
        <v>10</v>
      </c>
      <c r="J345">
        <f t="shared" si="5"/>
        <v>2023</v>
      </c>
      <c r="K345" s="79">
        <f>SER_SavePot!K345/$R$7</f>
        <v>0</v>
      </c>
      <c r="L345" s="79">
        <f>SER_SavePot!L345/$R$7</f>
        <v>0</v>
      </c>
    </row>
    <row r="346" spans="4:12" x14ac:dyDescent="0.25">
      <c r="D346" t="s">
        <v>354</v>
      </c>
      <c r="E346">
        <v>0.589425661154375</v>
      </c>
      <c r="F346" t="s">
        <v>1151</v>
      </c>
      <c r="G346" t="s">
        <v>1151</v>
      </c>
      <c r="H346" t="s">
        <v>9</v>
      </c>
      <c r="I346" t="s">
        <v>10</v>
      </c>
      <c r="J346">
        <f t="shared" si="5"/>
        <v>2023</v>
      </c>
      <c r="K346" s="79">
        <f>SER_SavePot!K346/$R$7</f>
        <v>0</v>
      </c>
      <c r="L346" s="79">
        <f>SER_SavePot!L346/$R$7</f>
        <v>0</v>
      </c>
    </row>
    <row r="347" spans="4:12" x14ac:dyDescent="0.25">
      <c r="D347" t="s">
        <v>355</v>
      </c>
      <c r="E347">
        <v>0.27523250434868002</v>
      </c>
      <c r="F347" t="s">
        <v>1152</v>
      </c>
      <c r="G347" t="s">
        <v>1152</v>
      </c>
      <c r="H347" t="s">
        <v>9</v>
      </c>
      <c r="I347" t="s">
        <v>10</v>
      </c>
      <c r="J347">
        <f t="shared" si="5"/>
        <v>2023</v>
      </c>
      <c r="K347" s="79">
        <f>SER_SavePot!K347/$R$7</f>
        <v>0</v>
      </c>
      <c r="L347" s="79">
        <f>SER_SavePot!L347/$R$7</f>
        <v>0</v>
      </c>
    </row>
    <row r="348" spans="4:12" x14ac:dyDescent="0.25">
      <c r="D348" t="s">
        <v>356</v>
      </c>
      <c r="E348">
        <v>0.13534183449694601</v>
      </c>
      <c r="F348" t="s">
        <v>1153</v>
      </c>
      <c r="G348" t="s">
        <v>1153</v>
      </c>
      <c r="H348" t="s">
        <v>9</v>
      </c>
      <c r="I348" t="s">
        <v>10</v>
      </c>
      <c r="J348">
        <f t="shared" si="5"/>
        <v>2023</v>
      </c>
      <c r="K348" s="79">
        <f>SER_SavePot!K348/$R$7</f>
        <v>0</v>
      </c>
      <c r="L348" s="79">
        <f>SER_SavePot!L348/$R$7</f>
        <v>0</v>
      </c>
    </row>
    <row r="349" spans="4:12" x14ac:dyDescent="0.25">
      <c r="D349" t="s">
        <v>357</v>
      </c>
      <c r="E349">
        <v>0.589425661154375</v>
      </c>
      <c r="F349" t="s">
        <v>1151</v>
      </c>
      <c r="G349" t="s">
        <v>1151</v>
      </c>
      <c r="H349" t="s">
        <v>9</v>
      </c>
      <c r="I349" t="s">
        <v>10</v>
      </c>
      <c r="J349">
        <f t="shared" si="5"/>
        <v>2023</v>
      </c>
      <c r="K349" s="79">
        <f>SER_SavePot!K349/$R$7</f>
        <v>0</v>
      </c>
      <c r="L349" s="79">
        <f>SER_SavePot!L349/$R$7</f>
        <v>0</v>
      </c>
    </row>
    <row r="350" spans="4:12" x14ac:dyDescent="0.25">
      <c r="D350" t="s">
        <v>358</v>
      </c>
      <c r="E350">
        <v>0.27523250434868002</v>
      </c>
      <c r="F350" t="s">
        <v>1152</v>
      </c>
      <c r="G350" t="s">
        <v>1152</v>
      </c>
      <c r="H350" t="s">
        <v>9</v>
      </c>
      <c r="I350" t="s">
        <v>10</v>
      </c>
      <c r="J350">
        <f t="shared" si="5"/>
        <v>2023</v>
      </c>
      <c r="K350" s="79">
        <f>SER_SavePot!K350/$R$7</f>
        <v>0</v>
      </c>
      <c r="L350" s="79">
        <f>SER_SavePot!L350/$R$7</f>
        <v>0</v>
      </c>
    </row>
    <row r="351" spans="4:12" x14ac:dyDescent="0.25">
      <c r="D351" t="s">
        <v>359</v>
      </c>
      <c r="E351">
        <v>0.13534183449694601</v>
      </c>
      <c r="F351" t="s">
        <v>1153</v>
      </c>
      <c r="G351" t="s">
        <v>1153</v>
      </c>
      <c r="H351" t="s">
        <v>9</v>
      </c>
      <c r="I351" t="s">
        <v>10</v>
      </c>
      <c r="J351">
        <f t="shared" si="5"/>
        <v>2023</v>
      </c>
      <c r="K351" s="79">
        <f>SER_SavePot!K351/$R$7</f>
        <v>0</v>
      </c>
      <c r="L351" s="79">
        <f>SER_SavePot!L351/$R$7</f>
        <v>0</v>
      </c>
    </row>
    <row r="352" spans="4:12" x14ac:dyDescent="0.25">
      <c r="D352" t="s">
        <v>360</v>
      </c>
      <c r="E352">
        <v>0.589425661154375</v>
      </c>
      <c r="F352" t="s">
        <v>1151</v>
      </c>
      <c r="G352" t="s">
        <v>1151</v>
      </c>
      <c r="H352" t="s">
        <v>9</v>
      </c>
      <c r="I352" t="s">
        <v>10</v>
      </c>
      <c r="J352">
        <f t="shared" si="5"/>
        <v>2023</v>
      </c>
      <c r="K352" s="79">
        <f>SER_SavePot!K352/$R$7</f>
        <v>0</v>
      </c>
      <c r="L352" s="79">
        <f>SER_SavePot!L352/$R$7</f>
        <v>0</v>
      </c>
    </row>
    <row r="353" spans="4:12" x14ac:dyDescent="0.25">
      <c r="D353" t="s">
        <v>361</v>
      </c>
      <c r="E353">
        <v>0.27523250434868002</v>
      </c>
      <c r="F353" t="s">
        <v>1152</v>
      </c>
      <c r="G353" t="s">
        <v>1152</v>
      </c>
      <c r="H353" t="s">
        <v>9</v>
      </c>
      <c r="I353" t="s">
        <v>10</v>
      </c>
      <c r="J353">
        <f t="shared" si="5"/>
        <v>2023</v>
      </c>
      <c r="K353" s="79">
        <f>SER_SavePot!K353/$R$7</f>
        <v>0</v>
      </c>
      <c r="L353" s="79">
        <f>SER_SavePot!L353/$R$7</f>
        <v>0</v>
      </c>
    </row>
    <row r="354" spans="4:12" x14ac:dyDescent="0.25">
      <c r="D354" t="s">
        <v>362</v>
      </c>
      <c r="E354">
        <v>0.13534183449694601</v>
      </c>
      <c r="F354" t="s">
        <v>1153</v>
      </c>
      <c r="G354" t="s">
        <v>1153</v>
      </c>
      <c r="H354" t="s">
        <v>9</v>
      </c>
      <c r="I354" t="s">
        <v>10</v>
      </c>
      <c r="J354">
        <f t="shared" si="5"/>
        <v>2023</v>
      </c>
      <c r="K354" s="79">
        <f>SER_SavePot!K354/$R$7</f>
        <v>0</v>
      </c>
      <c r="L354" s="79">
        <f>SER_SavePot!L354/$R$7</f>
        <v>0</v>
      </c>
    </row>
    <row r="355" spans="4:12" x14ac:dyDescent="0.25">
      <c r="D355" t="s">
        <v>363</v>
      </c>
      <c r="E355">
        <v>0.589425661154375</v>
      </c>
      <c r="F355" t="s">
        <v>1151</v>
      </c>
      <c r="G355" t="s">
        <v>1151</v>
      </c>
      <c r="H355" t="s">
        <v>9</v>
      </c>
      <c r="I355" t="s">
        <v>10</v>
      </c>
      <c r="J355">
        <f t="shared" si="5"/>
        <v>2023</v>
      </c>
      <c r="K355" s="79">
        <f>SER_SavePot!K355/$R$7</f>
        <v>0</v>
      </c>
      <c r="L355" s="79">
        <f>SER_SavePot!L355/$R$7</f>
        <v>0</v>
      </c>
    </row>
    <row r="356" spans="4:12" x14ac:dyDescent="0.25">
      <c r="D356" t="s">
        <v>364</v>
      </c>
      <c r="E356">
        <v>0.27523250434868002</v>
      </c>
      <c r="F356" t="s">
        <v>1152</v>
      </c>
      <c r="G356" t="s">
        <v>1152</v>
      </c>
      <c r="H356" t="s">
        <v>9</v>
      </c>
      <c r="I356" t="s">
        <v>10</v>
      </c>
      <c r="J356">
        <f t="shared" si="5"/>
        <v>2023</v>
      </c>
      <c r="K356" s="79">
        <f>SER_SavePot!K356/$R$7</f>
        <v>0</v>
      </c>
      <c r="L356" s="79">
        <f>SER_SavePot!L356/$R$7</f>
        <v>0</v>
      </c>
    </row>
    <row r="357" spans="4:12" x14ac:dyDescent="0.25">
      <c r="D357" t="s">
        <v>365</v>
      </c>
      <c r="E357">
        <v>0.13534183449694601</v>
      </c>
      <c r="F357" t="s">
        <v>1153</v>
      </c>
      <c r="G357" t="s">
        <v>1153</v>
      </c>
      <c r="H357" t="s">
        <v>9</v>
      </c>
      <c r="I357" t="s">
        <v>10</v>
      </c>
      <c r="J357">
        <f t="shared" si="5"/>
        <v>2023</v>
      </c>
      <c r="K357" s="79">
        <f>SER_SavePot!K357/$R$7</f>
        <v>0</v>
      </c>
      <c r="L357" s="79">
        <f>SER_SavePot!L357/$R$7</f>
        <v>0</v>
      </c>
    </row>
    <row r="358" spans="4:12" x14ac:dyDescent="0.25">
      <c r="D358" t="s">
        <v>366</v>
      </c>
      <c r="E358">
        <v>0.589425661154375</v>
      </c>
      <c r="F358" t="s">
        <v>1151</v>
      </c>
      <c r="G358" t="s">
        <v>1151</v>
      </c>
      <c r="H358" t="s">
        <v>9</v>
      </c>
      <c r="I358" t="s">
        <v>10</v>
      </c>
      <c r="J358">
        <f t="shared" si="5"/>
        <v>2023</v>
      </c>
      <c r="K358" s="79">
        <f>SER_SavePot!K358/$R$7</f>
        <v>0</v>
      </c>
      <c r="L358" s="79">
        <f>SER_SavePot!L358/$R$7</f>
        <v>0</v>
      </c>
    </row>
    <row r="359" spans="4:12" x14ac:dyDescent="0.25">
      <c r="D359" t="s">
        <v>367</v>
      </c>
      <c r="E359">
        <v>0.27523250434868002</v>
      </c>
      <c r="F359" t="s">
        <v>1152</v>
      </c>
      <c r="G359" t="s">
        <v>1152</v>
      </c>
      <c r="H359" t="s">
        <v>9</v>
      </c>
      <c r="I359" t="s">
        <v>10</v>
      </c>
      <c r="J359">
        <f t="shared" si="5"/>
        <v>2023</v>
      </c>
      <c r="K359" s="79">
        <f>SER_SavePot!K359/$R$7</f>
        <v>0</v>
      </c>
      <c r="L359" s="79">
        <f>SER_SavePot!L359/$R$7</f>
        <v>0</v>
      </c>
    </row>
    <row r="360" spans="4:12" x14ac:dyDescent="0.25">
      <c r="D360" t="s">
        <v>368</v>
      </c>
      <c r="E360">
        <v>0.13534183449694601</v>
      </c>
      <c r="F360" t="s">
        <v>1153</v>
      </c>
      <c r="G360" t="s">
        <v>1153</v>
      </c>
      <c r="H360" t="s">
        <v>9</v>
      </c>
      <c r="I360" t="s">
        <v>10</v>
      </c>
      <c r="J360">
        <f t="shared" si="5"/>
        <v>2023</v>
      </c>
      <c r="K360" s="79">
        <f>SER_SavePot!K360/$R$7</f>
        <v>0</v>
      </c>
      <c r="L360" s="79">
        <f>SER_SavePot!L360/$R$7</f>
        <v>0</v>
      </c>
    </row>
    <row r="361" spans="4:12" x14ac:dyDescent="0.25">
      <c r="D361" t="s">
        <v>369</v>
      </c>
      <c r="E361">
        <v>0.589425661154375</v>
      </c>
      <c r="F361" t="s">
        <v>1151</v>
      </c>
      <c r="G361" t="s">
        <v>1151</v>
      </c>
      <c r="H361" t="s">
        <v>9</v>
      </c>
      <c r="I361" t="s">
        <v>10</v>
      </c>
      <c r="J361">
        <f t="shared" si="5"/>
        <v>2023</v>
      </c>
      <c r="K361" s="79">
        <f>SER_SavePot!K361/$R$7</f>
        <v>0</v>
      </c>
      <c r="L361" s="79">
        <f>SER_SavePot!L361/$R$7</f>
        <v>0</v>
      </c>
    </row>
    <row r="362" spans="4:12" x14ac:dyDescent="0.25">
      <c r="D362" t="s">
        <v>370</v>
      </c>
      <c r="E362">
        <v>0.27523250434868002</v>
      </c>
      <c r="F362" t="s">
        <v>1152</v>
      </c>
      <c r="G362" t="s">
        <v>1152</v>
      </c>
      <c r="H362" t="s">
        <v>9</v>
      </c>
      <c r="I362" t="s">
        <v>10</v>
      </c>
      <c r="J362">
        <f t="shared" si="5"/>
        <v>2023</v>
      </c>
      <c r="K362" s="79">
        <f>SER_SavePot!K362/$R$7</f>
        <v>0</v>
      </c>
      <c r="L362" s="79">
        <f>SER_SavePot!L362/$R$7</f>
        <v>0</v>
      </c>
    </row>
    <row r="363" spans="4:12" x14ac:dyDescent="0.25">
      <c r="D363" t="s">
        <v>371</v>
      </c>
      <c r="E363">
        <v>0.13534183449694601</v>
      </c>
      <c r="F363" t="s">
        <v>1153</v>
      </c>
      <c r="G363" t="s">
        <v>1153</v>
      </c>
      <c r="H363" t="s">
        <v>9</v>
      </c>
      <c r="I363" t="s">
        <v>10</v>
      </c>
      <c r="J363">
        <f t="shared" si="5"/>
        <v>2023</v>
      </c>
      <c r="K363" s="79">
        <f>SER_SavePot!K363/$R$7</f>
        <v>0</v>
      </c>
      <c r="L363" s="79">
        <f>SER_SavePot!L363/$R$7</f>
        <v>0</v>
      </c>
    </row>
    <row r="364" spans="4:12" x14ac:dyDescent="0.25">
      <c r="D364" t="s">
        <v>372</v>
      </c>
      <c r="E364">
        <v>0.589425661154375</v>
      </c>
      <c r="F364" t="s">
        <v>1151</v>
      </c>
      <c r="G364" t="s">
        <v>1151</v>
      </c>
      <c r="H364" t="s">
        <v>9</v>
      </c>
      <c r="I364" t="s">
        <v>10</v>
      </c>
      <c r="J364">
        <f t="shared" si="5"/>
        <v>2023</v>
      </c>
      <c r="K364" s="79">
        <f>SER_SavePot!K364/$R$7</f>
        <v>0</v>
      </c>
      <c r="L364" s="79">
        <f>SER_SavePot!L364/$R$7</f>
        <v>0</v>
      </c>
    </row>
    <row r="365" spans="4:12" x14ac:dyDescent="0.25">
      <c r="D365" t="s">
        <v>373</v>
      </c>
      <c r="E365">
        <v>0.27523250434868002</v>
      </c>
      <c r="F365" t="s">
        <v>1152</v>
      </c>
      <c r="G365" t="s">
        <v>1152</v>
      </c>
      <c r="H365" t="s">
        <v>9</v>
      </c>
      <c r="I365" t="s">
        <v>10</v>
      </c>
      <c r="J365">
        <f t="shared" si="5"/>
        <v>2023</v>
      </c>
      <c r="K365" s="79">
        <f>SER_SavePot!K365/$R$7</f>
        <v>0</v>
      </c>
      <c r="L365" s="79">
        <f>SER_SavePot!L365/$R$7</f>
        <v>0</v>
      </c>
    </row>
    <row r="366" spans="4:12" x14ac:dyDescent="0.25">
      <c r="D366" t="s">
        <v>374</v>
      </c>
      <c r="E366">
        <v>0.13534183449694601</v>
      </c>
      <c r="F366" t="s">
        <v>1153</v>
      </c>
      <c r="G366" t="s">
        <v>1153</v>
      </c>
      <c r="H366" t="s">
        <v>9</v>
      </c>
      <c r="I366" t="s">
        <v>10</v>
      </c>
      <c r="J366">
        <f t="shared" si="5"/>
        <v>2023</v>
      </c>
      <c r="K366" s="79">
        <f>SER_SavePot!K366/$R$7</f>
        <v>0</v>
      </c>
      <c r="L366" s="79">
        <f>SER_SavePot!L366/$R$7</f>
        <v>0</v>
      </c>
    </row>
    <row r="367" spans="4:12" x14ac:dyDescent="0.25">
      <c r="D367" t="s">
        <v>375</v>
      </c>
      <c r="E367">
        <v>0.589425661154375</v>
      </c>
      <c r="F367" t="s">
        <v>1151</v>
      </c>
      <c r="G367" t="s">
        <v>1151</v>
      </c>
      <c r="H367" t="s">
        <v>9</v>
      </c>
      <c r="I367" t="s">
        <v>10</v>
      </c>
      <c r="J367">
        <f t="shared" si="5"/>
        <v>2023</v>
      </c>
      <c r="K367" s="79">
        <f>SER_SavePot!K367/$R$7</f>
        <v>0</v>
      </c>
      <c r="L367" s="79">
        <f>SER_SavePot!L367/$R$7</f>
        <v>0</v>
      </c>
    </row>
    <row r="368" spans="4:12" x14ac:dyDescent="0.25">
      <c r="D368" t="s">
        <v>376</v>
      </c>
      <c r="E368">
        <v>0.27523250434868002</v>
      </c>
      <c r="F368" t="s">
        <v>1152</v>
      </c>
      <c r="G368" t="s">
        <v>1152</v>
      </c>
      <c r="H368" t="s">
        <v>9</v>
      </c>
      <c r="I368" t="s">
        <v>10</v>
      </c>
      <c r="J368">
        <f t="shared" si="5"/>
        <v>2023</v>
      </c>
      <c r="K368" s="79">
        <f>SER_SavePot!K368/$R$7</f>
        <v>0</v>
      </c>
      <c r="L368" s="79">
        <f>SER_SavePot!L368/$R$7</f>
        <v>0</v>
      </c>
    </row>
    <row r="369" spans="4:12" x14ac:dyDescent="0.25">
      <c r="D369" t="s">
        <v>377</v>
      </c>
      <c r="E369">
        <v>0.13534183449694601</v>
      </c>
      <c r="F369" t="s">
        <v>1153</v>
      </c>
      <c r="G369" t="s">
        <v>1153</v>
      </c>
      <c r="H369" t="s">
        <v>9</v>
      </c>
      <c r="I369" t="s">
        <v>10</v>
      </c>
      <c r="J369">
        <f t="shared" si="5"/>
        <v>2023</v>
      </c>
      <c r="K369" s="79">
        <f>SER_SavePot!K369/$R$7</f>
        <v>0</v>
      </c>
      <c r="L369" s="79">
        <f>SER_SavePot!L369/$R$7</f>
        <v>0</v>
      </c>
    </row>
    <row r="370" spans="4:12" x14ac:dyDescent="0.25">
      <c r="D370" t="s">
        <v>378</v>
      </c>
      <c r="E370">
        <v>0.589425661154375</v>
      </c>
      <c r="F370" t="s">
        <v>1151</v>
      </c>
      <c r="G370" t="s">
        <v>1151</v>
      </c>
      <c r="H370" t="s">
        <v>9</v>
      </c>
      <c r="I370" t="s">
        <v>10</v>
      </c>
      <c r="J370">
        <f t="shared" si="5"/>
        <v>2023</v>
      </c>
      <c r="K370" s="79">
        <f>SER_SavePot!K370/$R$7</f>
        <v>0</v>
      </c>
      <c r="L370" s="79">
        <f>SER_SavePot!L370/$R$7</f>
        <v>0</v>
      </c>
    </row>
    <row r="371" spans="4:12" x14ac:dyDescent="0.25">
      <c r="D371" t="s">
        <v>379</v>
      </c>
      <c r="E371">
        <v>0.27523250434868002</v>
      </c>
      <c r="F371" t="s">
        <v>1152</v>
      </c>
      <c r="G371" t="s">
        <v>1152</v>
      </c>
      <c r="H371" t="s">
        <v>9</v>
      </c>
      <c r="I371" t="s">
        <v>10</v>
      </c>
      <c r="J371">
        <f t="shared" si="5"/>
        <v>2023</v>
      </c>
      <c r="K371" s="79">
        <f>SER_SavePot!K371/$R$7</f>
        <v>0</v>
      </c>
      <c r="L371" s="79">
        <f>SER_SavePot!L371/$R$7</f>
        <v>0</v>
      </c>
    </row>
    <row r="372" spans="4:12" x14ac:dyDescent="0.25">
      <c r="D372" t="s">
        <v>380</v>
      </c>
      <c r="E372">
        <v>0.13534183449694601</v>
      </c>
      <c r="F372" t="s">
        <v>1153</v>
      </c>
      <c r="G372" t="s">
        <v>1153</v>
      </c>
      <c r="H372" t="s">
        <v>9</v>
      </c>
      <c r="I372" t="s">
        <v>10</v>
      </c>
      <c r="J372">
        <f t="shared" si="5"/>
        <v>2023</v>
      </c>
      <c r="K372" s="79">
        <f>SER_SavePot!K372/$R$7</f>
        <v>0</v>
      </c>
      <c r="L372" s="79">
        <f>SER_SavePot!L372/$R$7</f>
        <v>0</v>
      </c>
    </row>
    <row r="373" spans="4:12" x14ac:dyDescent="0.25">
      <c r="D373" t="s">
        <v>381</v>
      </c>
      <c r="E373">
        <v>0.589425661154375</v>
      </c>
      <c r="F373" t="s">
        <v>1151</v>
      </c>
      <c r="G373" t="s">
        <v>1151</v>
      </c>
      <c r="H373" t="s">
        <v>9</v>
      </c>
      <c r="I373" t="s">
        <v>10</v>
      </c>
      <c r="J373">
        <f t="shared" si="5"/>
        <v>2023</v>
      </c>
      <c r="K373" s="79">
        <f>SER_SavePot!K373/$R$7</f>
        <v>0</v>
      </c>
      <c r="L373" s="79">
        <f>SER_SavePot!L373/$R$7</f>
        <v>0</v>
      </c>
    </row>
    <row r="374" spans="4:12" x14ac:dyDescent="0.25">
      <c r="D374" t="s">
        <v>382</v>
      </c>
      <c r="E374">
        <v>0.27523250434868002</v>
      </c>
      <c r="F374" t="s">
        <v>1152</v>
      </c>
      <c r="G374" t="s">
        <v>1152</v>
      </c>
      <c r="H374" t="s">
        <v>9</v>
      </c>
      <c r="I374" t="s">
        <v>10</v>
      </c>
      <c r="J374">
        <f t="shared" si="5"/>
        <v>2023</v>
      </c>
      <c r="K374" s="79">
        <f>SER_SavePot!K374/$R$7</f>
        <v>0</v>
      </c>
      <c r="L374" s="79">
        <f>SER_SavePot!L374/$R$7</f>
        <v>0</v>
      </c>
    </row>
    <row r="375" spans="4:12" x14ac:dyDescent="0.25">
      <c r="D375" t="s">
        <v>383</v>
      </c>
      <c r="E375">
        <v>0.13534183449694601</v>
      </c>
      <c r="F375" t="s">
        <v>1153</v>
      </c>
      <c r="G375" t="s">
        <v>1153</v>
      </c>
      <c r="H375" t="s">
        <v>9</v>
      </c>
      <c r="I375" t="s">
        <v>10</v>
      </c>
      <c r="J375">
        <f t="shared" si="5"/>
        <v>2023</v>
      </c>
      <c r="K375" s="79">
        <f>SER_SavePot!K375/$R$7</f>
        <v>0</v>
      </c>
      <c r="L375" s="79">
        <f>SER_SavePot!L375/$R$7</f>
        <v>0</v>
      </c>
    </row>
    <row r="376" spans="4:12" x14ac:dyDescent="0.25">
      <c r="D376" t="s">
        <v>384</v>
      </c>
      <c r="E376">
        <v>0.589425661154375</v>
      </c>
      <c r="F376" t="s">
        <v>1151</v>
      </c>
      <c r="G376" t="s">
        <v>1151</v>
      </c>
      <c r="H376" t="s">
        <v>9</v>
      </c>
      <c r="I376" t="s">
        <v>10</v>
      </c>
      <c r="J376">
        <f t="shared" si="5"/>
        <v>2023</v>
      </c>
      <c r="K376" s="79">
        <f>SER_SavePot!K376/$R$7</f>
        <v>0</v>
      </c>
      <c r="L376" s="79">
        <f>SER_SavePot!L376/$R$7</f>
        <v>0</v>
      </c>
    </row>
    <row r="377" spans="4:12" x14ac:dyDescent="0.25">
      <c r="D377" t="s">
        <v>385</v>
      </c>
      <c r="E377">
        <v>0.27523250434868002</v>
      </c>
      <c r="F377" t="s">
        <v>1152</v>
      </c>
      <c r="G377" t="s">
        <v>1152</v>
      </c>
      <c r="H377" t="s">
        <v>9</v>
      </c>
      <c r="I377" t="s">
        <v>10</v>
      </c>
      <c r="J377">
        <f t="shared" si="5"/>
        <v>2023</v>
      </c>
      <c r="K377" s="79">
        <f>SER_SavePot!K377/$R$7</f>
        <v>0</v>
      </c>
      <c r="L377" s="79">
        <f>SER_SavePot!L377/$R$7</f>
        <v>0</v>
      </c>
    </row>
    <row r="378" spans="4:12" x14ac:dyDescent="0.25">
      <c r="D378" t="s">
        <v>386</v>
      </c>
      <c r="E378">
        <v>0.13534183449694601</v>
      </c>
      <c r="F378" t="s">
        <v>1153</v>
      </c>
      <c r="G378" t="s">
        <v>1153</v>
      </c>
      <c r="H378" t="s">
        <v>9</v>
      </c>
      <c r="I378" t="s">
        <v>10</v>
      </c>
      <c r="J378">
        <f t="shared" si="5"/>
        <v>2023</v>
      </c>
      <c r="K378" s="79">
        <f>SER_SavePot!K378/$R$7</f>
        <v>0</v>
      </c>
      <c r="L378" s="79">
        <f>SER_SavePot!L378/$R$7</f>
        <v>0</v>
      </c>
    </row>
    <row r="379" spans="4:12" x14ac:dyDescent="0.25">
      <c r="D379" t="s">
        <v>387</v>
      </c>
      <c r="E379">
        <v>0.589425661154375</v>
      </c>
      <c r="F379" t="s">
        <v>1151</v>
      </c>
      <c r="G379" t="s">
        <v>1151</v>
      </c>
      <c r="H379" t="s">
        <v>9</v>
      </c>
      <c r="I379" t="s">
        <v>10</v>
      </c>
      <c r="J379">
        <f t="shared" si="5"/>
        <v>2023</v>
      </c>
      <c r="K379" s="79">
        <f>SER_SavePot!K379/$R$7</f>
        <v>0</v>
      </c>
      <c r="L379" s="79">
        <f>SER_SavePot!L379/$R$7</f>
        <v>0</v>
      </c>
    </row>
    <row r="380" spans="4:12" x14ac:dyDescent="0.25">
      <c r="D380" t="s">
        <v>388</v>
      </c>
      <c r="E380">
        <v>0.27523250434868002</v>
      </c>
      <c r="F380" t="s">
        <v>1152</v>
      </c>
      <c r="G380" t="s">
        <v>1152</v>
      </c>
      <c r="H380" t="s">
        <v>9</v>
      </c>
      <c r="I380" t="s">
        <v>10</v>
      </c>
      <c r="J380">
        <f t="shared" si="5"/>
        <v>2023</v>
      </c>
      <c r="K380" s="79">
        <f>SER_SavePot!K380/$R$7</f>
        <v>0</v>
      </c>
      <c r="L380" s="79">
        <f>SER_SavePot!L380/$R$7</f>
        <v>0</v>
      </c>
    </row>
    <row r="381" spans="4:12" x14ac:dyDescent="0.25">
      <c r="D381" t="s">
        <v>389</v>
      </c>
      <c r="E381">
        <v>0.13534183449694601</v>
      </c>
      <c r="F381" t="s">
        <v>1153</v>
      </c>
      <c r="G381" t="s">
        <v>1153</v>
      </c>
      <c r="H381" t="s">
        <v>9</v>
      </c>
      <c r="I381" t="s">
        <v>10</v>
      </c>
      <c r="J381">
        <f t="shared" si="5"/>
        <v>2023</v>
      </c>
      <c r="K381" s="79">
        <f>SER_SavePot!K381/$R$7</f>
        <v>0</v>
      </c>
      <c r="L381" s="79">
        <f>SER_SavePot!L381/$R$7</f>
        <v>0</v>
      </c>
    </row>
    <row r="382" spans="4:12" x14ac:dyDescent="0.25">
      <c r="D382" t="s">
        <v>390</v>
      </c>
      <c r="E382">
        <v>0.589425661154375</v>
      </c>
      <c r="F382" t="s">
        <v>1151</v>
      </c>
      <c r="G382" t="s">
        <v>1151</v>
      </c>
      <c r="H382" t="s">
        <v>9</v>
      </c>
      <c r="I382" t="s">
        <v>10</v>
      </c>
      <c r="J382">
        <f t="shared" si="5"/>
        <v>2023</v>
      </c>
      <c r="K382" s="79">
        <f>SER_SavePot!K382/$R$7</f>
        <v>0</v>
      </c>
      <c r="L382" s="79">
        <f>SER_SavePot!L382/$R$7</f>
        <v>0</v>
      </c>
    </row>
    <row r="383" spans="4:12" x14ac:dyDescent="0.25">
      <c r="D383" t="s">
        <v>391</v>
      </c>
      <c r="E383">
        <v>0.27523250434868002</v>
      </c>
      <c r="F383" t="s">
        <v>1152</v>
      </c>
      <c r="G383" t="s">
        <v>1152</v>
      </c>
      <c r="H383" t="s">
        <v>9</v>
      </c>
      <c r="I383" t="s">
        <v>10</v>
      </c>
      <c r="J383">
        <f t="shared" si="5"/>
        <v>2023</v>
      </c>
      <c r="K383" s="79">
        <f>SER_SavePot!K383/$R$7</f>
        <v>0</v>
      </c>
      <c r="L383" s="79">
        <f>SER_SavePot!L383/$R$7</f>
        <v>0</v>
      </c>
    </row>
    <row r="384" spans="4:12" x14ac:dyDescent="0.25">
      <c r="D384" t="s">
        <v>392</v>
      </c>
      <c r="E384">
        <v>0.13534183449694601</v>
      </c>
      <c r="F384" t="s">
        <v>1153</v>
      </c>
      <c r="G384" t="s">
        <v>1153</v>
      </c>
      <c r="H384" t="s">
        <v>9</v>
      </c>
      <c r="I384" t="s">
        <v>10</v>
      </c>
      <c r="J384">
        <f t="shared" si="5"/>
        <v>2023</v>
      </c>
      <c r="K384" s="79">
        <f>SER_SavePot!K384/$R$7</f>
        <v>0</v>
      </c>
      <c r="L384" s="79">
        <f>SER_SavePot!L384/$R$7</f>
        <v>0</v>
      </c>
    </row>
    <row r="385" spans="4:12" x14ac:dyDescent="0.25">
      <c r="D385" t="s">
        <v>393</v>
      </c>
      <c r="E385">
        <v>0.589425661154375</v>
      </c>
      <c r="F385" t="s">
        <v>1151</v>
      </c>
      <c r="G385" t="s">
        <v>1151</v>
      </c>
      <c r="H385" t="s">
        <v>9</v>
      </c>
      <c r="I385" t="s">
        <v>10</v>
      </c>
      <c r="J385">
        <f t="shared" si="5"/>
        <v>2023</v>
      </c>
      <c r="K385" s="79">
        <f>SER_SavePot!K385/$R$7</f>
        <v>0</v>
      </c>
      <c r="L385" s="79">
        <f>SER_SavePot!L385/$R$7</f>
        <v>0</v>
      </c>
    </row>
    <row r="386" spans="4:12" x14ac:dyDescent="0.25">
      <c r="D386" t="s">
        <v>394</v>
      </c>
      <c r="E386">
        <v>0.27523250434868002</v>
      </c>
      <c r="F386" t="s">
        <v>1152</v>
      </c>
      <c r="G386" t="s">
        <v>1152</v>
      </c>
      <c r="H386" t="s">
        <v>9</v>
      </c>
      <c r="I386" t="s">
        <v>10</v>
      </c>
      <c r="J386">
        <f t="shared" si="5"/>
        <v>2023</v>
      </c>
      <c r="K386" s="79">
        <f>SER_SavePot!K386/$R$7</f>
        <v>0</v>
      </c>
      <c r="L386" s="79">
        <f>SER_SavePot!L386/$R$7</f>
        <v>0</v>
      </c>
    </row>
    <row r="387" spans="4:12" x14ac:dyDescent="0.25">
      <c r="D387" t="s">
        <v>395</v>
      </c>
      <c r="E387">
        <v>0.13534183449694601</v>
      </c>
      <c r="F387" t="s">
        <v>1153</v>
      </c>
      <c r="G387" t="s">
        <v>1153</v>
      </c>
      <c r="H387" t="s">
        <v>9</v>
      </c>
      <c r="I387" t="s">
        <v>10</v>
      </c>
      <c r="J387">
        <f t="shared" si="5"/>
        <v>2023</v>
      </c>
      <c r="K387" s="79">
        <f>SER_SavePot!K387/$R$7</f>
        <v>0</v>
      </c>
      <c r="L387" s="79">
        <f>SER_SavePot!L387/$R$7</f>
        <v>0</v>
      </c>
    </row>
    <row r="388" spans="4:12" x14ac:dyDescent="0.25">
      <c r="D388" t="s">
        <v>396</v>
      </c>
      <c r="E388">
        <v>0.589425661154375</v>
      </c>
      <c r="F388" t="s">
        <v>1151</v>
      </c>
      <c r="G388" t="s">
        <v>1151</v>
      </c>
      <c r="H388" t="s">
        <v>9</v>
      </c>
      <c r="I388" t="s">
        <v>10</v>
      </c>
      <c r="J388">
        <f t="shared" si="5"/>
        <v>2023</v>
      </c>
      <c r="K388" s="79">
        <f>SER_SavePot!K388/$R$7</f>
        <v>0</v>
      </c>
      <c r="L388" s="79">
        <f>SER_SavePot!L388/$R$7</f>
        <v>0</v>
      </c>
    </row>
    <row r="389" spans="4:12" x14ac:dyDescent="0.25">
      <c r="D389" t="s">
        <v>397</v>
      </c>
      <c r="E389">
        <v>0.27523250434868002</v>
      </c>
      <c r="F389" t="s">
        <v>1152</v>
      </c>
      <c r="G389" t="s">
        <v>1152</v>
      </c>
      <c r="H389" t="s">
        <v>9</v>
      </c>
      <c r="I389" t="s">
        <v>10</v>
      </c>
      <c r="J389">
        <f t="shared" si="5"/>
        <v>2023</v>
      </c>
      <c r="K389" s="79">
        <f>SER_SavePot!K389/$R$7</f>
        <v>0</v>
      </c>
      <c r="L389" s="79">
        <f>SER_SavePot!L389/$R$7</f>
        <v>0</v>
      </c>
    </row>
    <row r="390" spans="4:12" x14ac:dyDescent="0.25">
      <c r="D390" t="s">
        <v>398</v>
      </c>
      <c r="E390">
        <v>0.13534183449694601</v>
      </c>
      <c r="F390" t="s">
        <v>1153</v>
      </c>
      <c r="G390" t="s">
        <v>1153</v>
      </c>
      <c r="H390" t="s">
        <v>9</v>
      </c>
      <c r="I390" t="s">
        <v>10</v>
      </c>
      <c r="J390">
        <f t="shared" si="5"/>
        <v>2023</v>
      </c>
      <c r="K390" s="79">
        <f>SER_SavePot!K390/$R$7</f>
        <v>0</v>
      </c>
      <c r="L390" s="79">
        <f>SER_SavePot!L390/$R$7</f>
        <v>0</v>
      </c>
    </row>
    <row r="391" spans="4:12" x14ac:dyDescent="0.25">
      <c r="D391" t="s">
        <v>399</v>
      </c>
      <c r="E391">
        <v>0.589425661154375</v>
      </c>
      <c r="F391" t="s">
        <v>1151</v>
      </c>
      <c r="G391" t="s">
        <v>1151</v>
      </c>
      <c r="H391" t="s">
        <v>9</v>
      </c>
      <c r="I391" t="s">
        <v>10</v>
      </c>
      <c r="J391">
        <f t="shared" si="5"/>
        <v>2023</v>
      </c>
      <c r="K391" s="79">
        <f>SER_SavePot!K391/$R$7</f>
        <v>0</v>
      </c>
      <c r="L391" s="79">
        <f>SER_SavePot!L391/$R$7</f>
        <v>0</v>
      </c>
    </row>
    <row r="392" spans="4:12" x14ac:dyDescent="0.25">
      <c r="D392" t="s">
        <v>400</v>
      </c>
      <c r="E392">
        <v>0.27523250434868002</v>
      </c>
      <c r="F392" t="s">
        <v>1152</v>
      </c>
      <c r="G392" t="s">
        <v>1152</v>
      </c>
      <c r="H392" t="s">
        <v>9</v>
      </c>
      <c r="I392" t="s">
        <v>10</v>
      </c>
      <c r="J392">
        <f t="shared" si="5"/>
        <v>2023</v>
      </c>
      <c r="K392" s="79">
        <f>SER_SavePot!K392/$R$7</f>
        <v>0</v>
      </c>
      <c r="L392" s="79">
        <f>SER_SavePot!L392/$R$7</f>
        <v>0</v>
      </c>
    </row>
    <row r="393" spans="4:12" x14ac:dyDescent="0.25">
      <c r="D393" t="s">
        <v>401</v>
      </c>
      <c r="E393">
        <v>0.13534183449694601</v>
      </c>
      <c r="F393" t="s">
        <v>1153</v>
      </c>
      <c r="G393" t="s">
        <v>1153</v>
      </c>
      <c r="H393" t="s">
        <v>9</v>
      </c>
      <c r="I393" t="s">
        <v>10</v>
      </c>
      <c r="J393">
        <f t="shared" ref="J393:J456" si="6">J392</f>
        <v>2023</v>
      </c>
      <c r="K393" s="79">
        <f>SER_SavePot!K393/$R$7</f>
        <v>0</v>
      </c>
      <c r="L393" s="79">
        <f>SER_SavePot!L393/$R$7</f>
        <v>0</v>
      </c>
    </row>
    <row r="394" spans="4:12" x14ac:dyDescent="0.25">
      <c r="D394" t="s">
        <v>402</v>
      </c>
      <c r="E394">
        <v>0.589425661154375</v>
      </c>
      <c r="F394" t="s">
        <v>1151</v>
      </c>
      <c r="G394" t="s">
        <v>1151</v>
      </c>
      <c r="H394" t="s">
        <v>9</v>
      </c>
      <c r="I394" t="s">
        <v>10</v>
      </c>
      <c r="J394">
        <f t="shared" si="6"/>
        <v>2023</v>
      </c>
      <c r="K394" s="79">
        <f>SER_SavePot!K394/$R$7</f>
        <v>0</v>
      </c>
      <c r="L394" s="79">
        <f>SER_SavePot!L394/$R$7</f>
        <v>0</v>
      </c>
    </row>
    <row r="395" spans="4:12" x14ac:dyDescent="0.25">
      <c r="D395" t="s">
        <v>403</v>
      </c>
      <c r="E395">
        <v>0.27523250434868002</v>
      </c>
      <c r="F395" t="s">
        <v>1152</v>
      </c>
      <c r="G395" t="s">
        <v>1152</v>
      </c>
      <c r="H395" t="s">
        <v>9</v>
      </c>
      <c r="I395" t="s">
        <v>10</v>
      </c>
      <c r="J395">
        <f t="shared" si="6"/>
        <v>2023</v>
      </c>
      <c r="K395" s="79">
        <f>SER_SavePot!K395/$R$7</f>
        <v>0</v>
      </c>
      <c r="L395" s="79">
        <f>SER_SavePot!L395/$R$7</f>
        <v>0</v>
      </c>
    </row>
    <row r="396" spans="4:12" x14ac:dyDescent="0.25">
      <c r="D396" t="s">
        <v>404</v>
      </c>
      <c r="E396">
        <v>0.13534183449694601</v>
      </c>
      <c r="F396" t="s">
        <v>1153</v>
      </c>
      <c r="G396" t="s">
        <v>1153</v>
      </c>
      <c r="H396" t="s">
        <v>9</v>
      </c>
      <c r="I396" t="s">
        <v>10</v>
      </c>
      <c r="J396">
        <f t="shared" si="6"/>
        <v>2023</v>
      </c>
      <c r="K396" s="79">
        <f>SER_SavePot!K396/$R$7</f>
        <v>0</v>
      </c>
      <c r="L396" s="79">
        <f>SER_SavePot!L396/$R$7</f>
        <v>0</v>
      </c>
    </row>
    <row r="397" spans="4:12" x14ac:dyDescent="0.25">
      <c r="D397" t="s">
        <v>405</v>
      </c>
      <c r="E397">
        <v>0.589425661154375</v>
      </c>
      <c r="F397" t="s">
        <v>1151</v>
      </c>
      <c r="G397" t="s">
        <v>1151</v>
      </c>
      <c r="H397" t="s">
        <v>9</v>
      </c>
      <c r="I397" t="s">
        <v>10</v>
      </c>
      <c r="J397">
        <f t="shared" si="6"/>
        <v>2023</v>
      </c>
      <c r="K397" s="79">
        <f>SER_SavePot!K397/$R$7</f>
        <v>0</v>
      </c>
      <c r="L397" s="79">
        <f>SER_SavePot!L397/$R$7</f>
        <v>0</v>
      </c>
    </row>
    <row r="398" spans="4:12" x14ac:dyDescent="0.25">
      <c r="D398" t="s">
        <v>406</v>
      </c>
      <c r="E398">
        <v>0.27523250434868002</v>
      </c>
      <c r="F398" t="s">
        <v>1152</v>
      </c>
      <c r="G398" t="s">
        <v>1152</v>
      </c>
      <c r="H398" t="s">
        <v>9</v>
      </c>
      <c r="I398" t="s">
        <v>10</v>
      </c>
      <c r="J398">
        <f t="shared" si="6"/>
        <v>2023</v>
      </c>
      <c r="K398" s="79">
        <f>SER_SavePot!K398/$R$7</f>
        <v>0</v>
      </c>
      <c r="L398" s="79">
        <f>SER_SavePot!L398/$R$7</f>
        <v>0</v>
      </c>
    </row>
    <row r="399" spans="4:12" x14ac:dyDescent="0.25">
      <c r="D399" t="s">
        <v>407</v>
      </c>
      <c r="E399">
        <v>0.13534183449694601</v>
      </c>
      <c r="F399" t="s">
        <v>1153</v>
      </c>
      <c r="G399" t="s">
        <v>1153</v>
      </c>
      <c r="H399" t="s">
        <v>9</v>
      </c>
      <c r="I399" t="s">
        <v>10</v>
      </c>
      <c r="J399">
        <f t="shared" si="6"/>
        <v>2023</v>
      </c>
      <c r="K399" s="79">
        <f>SER_SavePot!K399/$R$7</f>
        <v>0</v>
      </c>
      <c r="L399" s="79">
        <f>SER_SavePot!L399/$R$7</f>
        <v>0</v>
      </c>
    </row>
    <row r="400" spans="4:12" x14ac:dyDescent="0.25">
      <c r="D400" t="s">
        <v>408</v>
      </c>
      <c r="E400">
        <v>0.589425661154375</v>
      </c>
      <c r="F400" t="s">
        <v>1151</v>
      </c>
      <c r="G400" t="s">
        <v>1151</v>
      </c>
      <c r="H400" t="s">
        <v>9</v>
      </c>
      <c r="I400" t="s">
        <v>10</v>
      </c>
      <c r="J400">
        <f t="shared" si="6"/>
        <v>2023</v>
      </c>
      <c r="K400" s="79">
        <f>SER_SavePot!K400/$R$7</f>
        <v>0</v>
      </c>
      <c r="L400" s="79">
        <f>SER_SavePot!L400/$R$7</f>
        <v>0</v>
      </c>
    </row>
    <row r="401" spans="4:12" x14ac:dyDescent="0.25">
      <c r="D401" t="s">
        <v>409</v>
      </c>
      <c r="E401">
        <v>0.27523250434868002</v>
      </c>
      <c r="F401" t="s">
        <v>1152</v>
      </c>
      <c r="G401" t="s">
        <v>1152</v>
      </c>
      <c r="H401" t="s">
        <v>9</v>
      </c>
      <c r="I401" t="s">
        <v>10</v>
      </c>
      <c r="J401">
        <f t="shared" si="6"/>
        <v>2023</v>
      </c>
      <c r="K401" s="79">
        <f>SER_SavePot!K401/$R$7</f>
        <v>0</v>
      </c>
      <c r="L401" s="79">
        <f>SER_SavePot!L401/$R$7</f>
        <v>0</v>
      </c>
    </row>
    <row r="402" spans="4:12" x14ac:dyDescent="0.25">
      <c r="D402" t="s">
        <v>410</v>
      </c>
      <c r="E402">
        <v>0.13534183449694601</v>
      </c>
      <c r="F402" t="s">
        <v>1153</v>
      </c>
      <c r="G402" t="s">
        <v>1153</v>
      </c>
      <c r="H402" t="s">
        <v>9</v>
      </c>
      <c r="I402" t="s">
        <v>10</v>
      </c>
      <c r="J402">
        <f t="shared" si="6"/>
        <v>2023</v>
      </c>
      <c r="K402" s="79">
        <f>SER_SavePot!K402/$R$7</f>
        <v>0</v>
      </c>
      <c r="L402" s="79">
        <f>SER_SavePot!L402/$R$7</f>
        <v>0</v>
      </c>
    </row>
    <row r="403" spans="4:12" x14ac:dyDescent="0.25">
      <c r="D403" t="s">
        <v>411</v>
      </c>
      <c r="E403">
        <v>0.589425661154375</v>
      </c>
      <c r="F403" t="s">
        <v>1151</v>
      </c>
      <c r="G403" t="s">
        <v>1151</v>
      </c>
      <c r="H403" t="s">
        <v>9</v>
      </c>
      <c r="I403" t="s">
        <v>10</v>
      </c>
      <c r="J403">
        <f t="shared" si="6"/>
        <v>2023</v>
      </c>
      <c r="K403" s="79">
        <f>SER_SavePot!K403/$R$7</f>
        <v>0</v>
      </c>
      <c r="L403" s="79">
        <f>SER_SavePot!L403/$R$7</f>
        <v>0</v>
      </c>
    </row>
    <row r="404" spans="4:12" x14ac:dyDescent="0.25">
      <c r="D404" t="s">
        <v>412</v>
      </c>
      <c r="E404">
        <v>0.27523250434868002</v>
      </c>
      <c r="F404" t="s">
        <v>1152</v>
      </c>
      <c r="G404" t="s">
        <v>1152</v>
      </c>
      <c r="H404" t="s">
        <v>9</v>
      </c>
      <c r="I404" t="s">
        <v>10</v>
      </c>
      <c r="J404">
        <f t="shared" si="6"/>
        <v>2023</v>
      </c>
      <c r="K404" s="79">
        <f>SER_SavePot!K404/$R$7</f>
        <v>0</v>
      </c>
      <c r="L404" s="79">
        <f>SER_SavePot!L404/$R$7</f>
        <v>0</v>
      </c>
    </row>
    <row r="405" spans="4:12" x14ac:dyDescent="0.25">
      <c r="D405" t="s">
        <v>413</v>
      </c>
      <c r="E405">
        <v>0.13534183449694601</v>
      </c>
      <c r="F405" t="s">
        <v>1153</v>
      </c>
      <c r="G405" t="s">
        <v>1153</v>
      </c>
      <c r="H405" t="s">
        <v>9</v>
      </c>
      <c r="I405" t="s">
        <v>10</v>
      </c>
      <c r="J405">
        <f t="shared" si="6"/>
        <v>2023</v>
      </c>
      <c r="K405" s="79">
        <f>SER_SavePot!K405/$R$7</f>
        <v>0</v>
      </c>
      <c r="L405" s="79">
        <f>SER_SavePot!L405/$R$7</f>
        <v>0</v>
      </c>
    </row>
    <row r="406" spans="4:12" x14ac:dyDescent="0.25">
      <c r="D406" t="s">
        <v>414</v>
      </c>
      <c r="E406">
        <v>0.589425661154375</v>
      </c>
      <c r="F406" t="s">
        <v>1151</v>
      </c>
      <c r="G406" t="s">
        <v>1151</v>
      </c>
      <c r="H406" t="s">
        <v>9</v>
      </c>
      <c r="I406" t="s">
        <v>10</v>
      </c>
      <c r="J406">
        <f t="shared" si="6"/>
        <v>2023</v>
      </c>
      <c r="K406" s="79">
        <f>SER_SavePot!K406/$R$7</f>
        <v>0</v>
      </c>
      <c r="L406" s="79">
        <f>SER_SavePot!L406/$R$7</f>
        <v>0</v>
      </c>
    </row>
    <row r="407" spans="4:12" x14ac:dyDescent="0.25">
      <c r="D407" t="s">
        <v>415</v>
      </c>
      <c r="E407">
        <v>0.27523250434868002</v>
      </c>
      <c r="F407" t="s">
        <v>1152</v>
      </c>
      <c r="G407" t="s">
        <v>1152</v>
      </c>
      <c r="H407" t="s">
        <v>9</v>
      </c>
      <c r="I407" t="s">
        <v>10</v>
      </c>
      <c r="J407">
        <f t="shared" si="6"/>
        <v>2023</v>
      </c>
      <c r="K407" s="79">
        <f>SER_SavePot!K407/$R$7</f>
        <v>0</v>
      </c>
      <c r="L407" s="79">
        <f>SER_SavePot!L407/$R$7</f>
        <v>0</v>
      </c>
    </row>
    <row r="408" spans="4:12" x14ac:dyDescent="0.25">
      <c r="D408" t="s">
        <v>416</v>
      </c>
      <c r="E408">
        <v>0.13534183449694601</v>
      </c>
      <c r="F408" t="s">
        <v>1153</v>
      </c>
      <c r="G408" t="s">
        <v>1153</v>
      </c>
      <c r="H408" t="s">
        <v>9</v>
      </c>
      <c r="I408" t="s">
        <v>10</v>
      </c>
      <c r="J408">
        <f t="shared" si="6"/>
        <v>2023</v>
      </c>
      <c r="K408" s="79">
        <f>SER_SavePot!K408/$R$7</f>
        <v>0</v>
      </c>
      <c r="L408" s="79">
        <f>SER_SavePot!L408/$R$7</f>
        <v>0</v>
      </c>
    </row>
    <row r="409" spans="4:12" x14ac:dyDescent="0.25">
      <c r="D409" t="s">
        <v>417</v>
      </c>
      <c r="E409">
        <v>0.589425661154375</v>
      </c>
      <c r="F409" t="s">
        <v>1151</v>
      </c>
      <c r="G409" t="s">
        <v>1151</v>
      </c>
      <c r="H409" t="s">
        <v>9</v>
      </c>
      <c r="I409" t="s">
        <v>10</v>
      </c>
      <c r="J409">
        <f t="shared" si="6"/>
        <v>2023</v>
      </c>
      <c r="K409" s="79">
        <f>SER_SavePot!K409/$R$7</f>
        <v>0</v>
      </c>
      <c r="L409" s="79">
        <f>SER_SavePot!L409/$R$7</f>
        <v>0</v>
      </c>
    </row>
    <row r="410" spans="4:12" x14ac:dyDescent="0.25">
      <c r="D410" t="s">
        <v>418</v>
      </c>
      <c r="E410">
        <v>0.27523250434868002</v>
      </c>
      <c r="F410" t="s">
        <v>1152</v>
      </c>
      <c r="G410" t="s">
        <v>1152</v>
      </c>
      <c r="H410" t="s">
        <v>9</v>
      </c>
      <c r="I410" t="s">
        <v>10</v>
      </c>
      <c r="J410">
        <f t="shared" si="6"/>
        <v>2023</v>
      </c>
      <c r="K410" s="79">
        <f>SER_SavePot!K410/$R$7</f>
        <v>0</v>
      </c>
      <c r="L410" s="79">
        <f>SER_SavePot!L410/$R$7</f>
        <v>0</v>
      </c>
    </row>
    <row r="411" spans="4:12" x14ac:dyDescent="0.25">
      <c r="D411" t="s">
        <v>419</v>
      </c>
      <c r="E411">
        <v>0.13534183449694601</v>
      </c>
      <c r="F411" t="s">
        <v>1153</v>
      </c>
      <c r="G411" t="s">
        <v>1153</v>
      </c>
      <c r="H411" t="s">
        <v>9</v>
      </c>
      <c r="I411" t="s">
        <v>10</v>
      </c>
      <c r="J411">
        <f t="shared" si="6"/>
        <v>2023</v>
      </c>
      <c r="K411" s="79">
        <f>SER_SavePot!K411/$R$7</f>
        <v>0</v>
      </c>
      <c r="L411" s="79">
        <f>SER_SavePot!L411/$R$7</f>
        <v>0</v>
      </c>
    </row>
    <row r="412" spans="4:12" x14ac:dyDescent="0.25">
      <c r="D412" t="s">
        <v>420</v>
      </c>
      <c r="E412">
        <v>0.589425661154375</v>
      </c>
      <c r="F412" t="s">
        <v>1151</v>
      </c>
      <c r="G412" t="s">
        <v>1151</v>
      </c>
      <c r="H412" t="s">
        <v>9</v>
      </c>
      <c r="I412" t="s">
        <v>10</v>
      </c>
      <c r="J412">
        <f t="shared" si="6"/>
        <v>2023</v>
      </c>
      <c r="K412" s="79">
        <f>SER_SavePot!K412/$R$7</f>
        <v>0</v>
      </c>
      <c r="L412" s="79">
        <f>SER_SavePot!L412/$R$7</f>
        <v>0</v>
      </c>
    </row>
    <row r="413" spans="4:12" x14ac:dyDescent="0.25">
      <c r="D413" t="s">
        <v>421</v>
      </c>
      <c r="E413">
        <v>0.27523250434868002</v>
      </c>
      <c r="F413" t="s">
        <v>1152</v>
      </c>
      <c r="G413" t="s">
        <v>1152</v>
      </c>
      <c r="H413" t="s">
        <v>9</v>
      </c>
      <c r="I413" t="s">
        <v>10</v>
      </c>
      <c r="J413">
        <f t="shared" si="6"/>
        <v>2023</v>
      </c>
      <c r="K413" s="79">
        <f>SER_SavePot!K413/$R$7</f>
        <v>0</v>
      </c>
      <c r="L413" s="79">
        <f>SER_SavePot!L413/$R$7</f>
        <v>0</v>
      </c>
    </row>
    <row r="414" spans="4:12" x14ac:dyDescent="0.25">
      <c r="D414" t="s">
        <v>422</v>
      </c>
      <c r="E414">
        <v>0.13534183449694601</v>
      </c>
      <c r="F414" t="s">
        <v>1153</v>
      </c>
      <c r="G414" t="s">
        <v>1153</v>
      </c>
      <c r="H414" t="s">
        <v>9</v>
      </c>
      <c r="I414" t="s">
        <v>10</v>
      </c>
      <c r="J414">
        <f t="shared" si="6"/>
        <v>2023</v>
      </c>
      <c r="K414" s="79">
        <f>SER_SavePot!K414/$R$7</f>
        <v>0</v>
      </c>
      <c r="L414" s="79">
        <f>SER_SavePot!L414/$R$7</f>
        <v>0</v>
      </c>
    </row>
    <row r="415" spans="4:12" x14ac:dyDescent="0.25">
      <c r="D415" t="s">
        <v>423</v>
      </c>
      <c r="E415">
        <v>0.589425661154375</v>
      </c>
      <c r="F415" t="s">
        <v>1151</v>
      </c>
      <c r="G415" t="s">
        <v>1151</v>
      </c>
      <c r="H415" t="s">
        <v>9</v>
      </c>
      <c r="I415" t="s">
        <v>10</v>
      </c>
      <c r="J415">
        <f t="shared" si="6"/>
        <v>2023</v>
      </c>
      <c r="K415" s="79">
        <f>SER_SavePot!K415/$R$7</f>
        <v>0</v>
      </c>
      <c r="L415" s="79">
        <f>SER_SavePot!L415/$R$7</f>
        <v>0</v>
      </c>
    </row>
    <row r="416" spans="4:12" x14ac:dyDescent="0.25">
      <c r="D416" t="s">
        <v>424</v>
      </c>
      <c r="E416">
        <v>0.27523250434868002</v>
      </c>
      <c r="F416" t="s">
        <v>1152</v>
      </c>
      <c r="G416" t="s">
        <v>1152</v>
      </c>
      <c r="H416" t="s">
        <v>9</v>
      </c>
      <c r="I416" t="s">
        <v>10</v>
      </c>
      <c r="J416">
        <f t="shared" si="6"/>
        <v>2023</v>
      </c>
      <c r="K416" s="79">
        <f>SER_SavePot!K416/$R$7</f>
        <v>0</v>
      </c>
      <c r="L416" s="79">
        <f>SER_SavePot!L416/$R$7</f>
        <v>0</v>
      </c>
    </row>
    <row r="417" spans="4:12" x14ac:dyDescent="0.25">
      <c r="D417" t="s">
        <v>425</v>
      </c>
      <c r="E417">
        <v>0.13534183449694601</v>
      </c>
      <c r="F417" t="s">
        <v>1153</v>
      </c>
      <c r="G417" t="s">
        <v>1153</v>
      </c>
      <c r="H417" t="s">
        <v>9</v>
      </c>
      <c r="I417" t="s">
        <v>10</v>
      </c>
      <c r="J417">
        <f t="shared" si="6"/>
        <v>2023</v>
      </c>
      <c r="K417" s="79">
        <f>SER_SavePot!K417/$R$7</f>
        <v>0</v>
      </c>
      <c r="L417" s="79">
        <f>SER_SavePot!L417/$R$7</f>
        <v>0</v>
      </c>
    </row>
    <row r="418" spans="4:12" x14ac:dyDescent="0.25">
      <c r="D418" t="s">
        <v>426</v>
      </c>
      <c r="E418">
        <v>0.589425661154375</v>
      </c>
      <c r="F418" t="s">
        <v>1151</v>
      </c>
      <c r="G418" t="s">
        <v>1151</v>
      </c>
      <c r="H418" t="s">
        <v>9</v>
      </c>
      <c r="I418" t="s">
        <v>10</v>
      </c>
      <c r="J418">
        <f t="shared" si="6"/>
        <v>2023</v>
      </c>
      <c r="K418" s="79">
        <f>SER_SavePot!K418/$R$7</f>
        <v>0</v>
      </c>
      <c r="L418" s="79">
        <f>SER_SavePot!L418/$R$7</f>
        <v>0</v>
      </c>
    </row>
    <row r="419" spans="4:12" x14ac:dyDescent="0.25">
      <c r="D419" t="s">
        <v>427</v>
      </c>
      <c r="E419">
        <v>0.27523250434868002</v>
      </c>
      <c r="F419" t="s">
        <v>1152</v>
      </c>
      <c r="G419" t="s">
        <v>1152</v>
      </c>
      <c r="H419" t="s">
        <v>9</v>
      </c>
      <c r="I419" t="s">
        <v>10</v>
      </c>
      <c r="J419">
        <f t="shared" si="6"/>
        <v>2023</v>
      </c>
      <c r="K419" s="79">
        <f>SER_SavePot!K419/$R$7</f>
        <v>0</v>
      </c>
      <c r="L419" s="79">
        <f>SER_SavePot!L419/$R$7</f>
        <v>0</v>
      </c>
    </row>
    <row r="420" spans="4:12" x14ac:dyDescent="0.25">
      <c r="D420" t="s">
        <v>428</v>
      </c>
      <c r="E420">
        <v>0.13534183449694601</v>
      </c>
      <c r="F420" t="s">
        <v>1153</v>
      </c>
      <c r="G420" t="s">
        <v>1153</v>
      </c>
      <c r="H420" t="s">
        <v>9</v>
      </c>
      <c r="I420" t="s">
        <v>10</v>
      </c>
      <c r="J420">
        <f t="shared" si="6"/>
        <v>2023</v>
      </c>
      <c r="K420" s="79">
        <f>SER_SavePot!K420/$R$7</f>
        <v>0</v>
      </c>
      <c r="L420" s="79">
        <f>SER_SavePot!L420/$R$7</f>
        <v>0</v>
      </c>
    </row>
    <row r="421" spans="4:12" x14ac:dyDescent="0.25">
      <c r="D421" t="s">
        <v>429</v>
      </c>
      <c r="E421">
        <v>0.589425661154375</v>
      </c>
      <c r="F421" t="s">
        <v>1151</v>
      </c>
      <c r="G421" t="s">
        <v>1151</v>
      </c>
      <c r="H421" t="s">
        <v>9</v>
      </c>
      <c r="I421" t="s">
        <v>10</v>
      </c>
      <c r="J421">
        <f t="shared" si="6"/>
        <v>2023</v>
      </c>
      <c r="K421" s="79">
        <f>SER_SavePot!K421/$R$7</f>
        <v>0</v>
      </c>
      <c r="L421" s="79">
        <f>SER_SavePot!L421/$R$7</f>
        <v>0</v>
      </c>
    </row>
    <row r="422" spans="4:12" x14ac:dyDescent="0.25">
      <c r="D422" t="s">
        <v>430</v>
      </c>
      <c r="E422">
        <v>0.27523250434868002</v>
      </c>
      <c r="F422" t="s">
        <v>1152</v>
      </c>
      <c r="G422" t="s">
        <v>1152</v>
      </c>
      <c r="H422" t="s">
        <v>9</v>
      </c>
      <c r="I422" t="s">
        <v>10</v>
      </c>
      <c r="J422">
        <f t="shared" si="6"/>
        <v>2023</v>
      </c>
      <c r="K422" s="79">
        <f>SER_SavePot!K422/$R$7</f>
        <v>0</v>
      </c>
      <c r="L422" s="79">
        <f>SER_SavePot!L422/$R$7</f>
        <v>0</v>
      </c>
    </row>
    <row r="423" spans="4:12" x14ac:dyDescent="0.25">
      <c r="D423" t="s">
        <v>431</v>
      </c>
      <c r="E423">
        <v>0.13534183449694601</v>
      </c>
      <c r="F423" t="s">
        <v>1153</v>
      </c>
      <c r="G423" t="s">
        <v>1153</v>
      </c>
      <c r="H423" t="s">
        <v>9</v>
      </c>
      <c r="I423" t="s">
        <v>10</v>
      </c>
      <c r="J423">
        <f t="shared" si="6"/>
        <v>2023</v>
      </c>
      <c r="K423" s="79">
        <f>SER_SavePot!K423/$R$7</f>
        <v>0</v>
      </c>
      <c r="L423" s="79">
        <f>SER_SavePot!L423/$R$7</f>
        <v>0</v>
      </c>
    </row>
    <row r="424" spans="4:12" x14ac:dyDescent="0.25">
      <c r="D424" t="s">
        <v>432</v>
      </c>
      <c r="E424">
        <v>0.589425661154375</v>
      </c>
      <c r="F424" t="s">
        <v>1151</v>
      </c>
      <c r="G424" t="s">
        <v>1151</v>
      </c>
      <c r="H424" t="s">
        <v>9</v>
      </c>
      <c r="I424" t="s">
        <v>10</v>
      </c>
      <c r="J424">
        <f t="shared" si="6"/>
        <v>2023</v>
      </c>
      <c r="K424" s="79">
        <f>SER_SavePot!K424/$R$7</f>
        <v>0</v>
      </c>
      <c r="L424" s="79">
        <f>SER_SavePot!L424/$R$7</f>
        <v>0</v>
      </c>
    </row>
    <row r="425" spans="4:12" x14ac:dyDescent="0.25">
      <c r="D425" t="s">
        <v>433</v>
      </c>
      <c r="E425">
        <v>0.27523250434868002</v>
      </c>
      <c r="F425" t="s">
        <v>1152</v>
      </c>
      <c r="G425" t="s">
        <v>1152</v>
      </c>
      <c r="H425" t="s">
        <v>9</v>
      </c>
      <c r="I425" t="s">
        <v>10</v>
      </c>
      <c r="J425">
        <f t="shared" si="6"/>
        <v>2023</v>
      </c>
      <c r="K425" s="79">
        <f>SER_SavePot!K425/$R$7</f>
        <v>0</v>
      </c>
      <c r="L425" s="79">
        <f>SER_SavePot!L425/$R$7</f>
        <v>0</v>
      </c>
    </row>
    <row r="426" spans="4:12" x14ac:dyDescent="0.25">
      <c r="D426" t="s">
        <v>434</v>
      </c>
      <c r="E426">
        <v>0.13534183449694601</v>
      </c>
      <c r="F426" t="s">
        <v>1153</v>
      </c>
      <c r="G426" t="s">
        <v>1153</v>
      </c>
      <c r="H426" t="s">
        <v>9</v>
      </c>
      <c r="I426" t="s">
        <v>10</v>
      </c>
      <c r="J426">
        <f t="shared" si="6"/>
        <v>2023</v>
      </c>
      <c r="K426" s="79">
        <f>SER_SavePot!K426/$R$7</f>
        <v>0</v>
      </c>
      <c r="L426" s="79">
        <f>SER_SavePot!L426/$R$7</f>
        <v>0</v>
      </c>
    </row>
    <row r="427" spans="4:12" x14ac:dyDescent="0.25">
      <c r="D427" t="s">
        <v>435</v>
      </c>
      <c r="E427">
        <v>0.589425661154375</v>
      </c>
      <c r="F427" t="s">
        <v>1151</v>
      </c>
      <c r="G427" t="s">
        <v>1151</v>
      </c>
      <c r="H427" t="s">
        <v>9</v>
      </c>
      <c r="I427" t="s">
        <v>10</v>
      </c>
      <c r="J427">
        <f t="shared" si="6"/>
        <v>2023</v>
      </c>
      <c r="K427" s="79">
        <f>SER_SavePot!K427/$R$7</f>
        <v>1.1811487170174443E-4</v>
      </c>
      <c r="L427" s="79">
        <f>SER_SavePot!L427/$R$7</f>
        <v>1.1811487170174443E-4</v>
      </c>
    </row>
    <row r="428" spans="4:12" x14ac:dyDescent="0.25">
      <c r="D428" t="s">
        <v>436</v>
      </c>
      <c r="E428">
        <v>0.27523250434868002</v>
      </c>
      <c r="F428" t="s">
        <v>1152</v>
      </c>
      <c r="G428" t="s">
        <v>1152</v>
      </c>
      <c r="H428" t="s">
        <v>9</v>
      </c>
      <c r="I428" t="s">
        <v>10</v>
      </c>
      <c r="J428">
        <f t="shared" si="6"/>
        <v>2023</v>
      </c>
      <c r="K428" s="79">
        <f>SER_SavePot!K428/$R$7</f>
        <v>5.5153777790444361E-5</v>
      </c>
      <c r="L428" s="79">
        <f>SER_SavePot!L428/$R$7</f>
        <v>5.5153777790444361E-5</v>
      </c>
    </row>
    <row r="429" spans="4:12" x14ac:dyDescent="0.25">
      <c r="D429" t="s">
        <v>437</v>
      </c>
      <c r="E429">
        <v>0.13534183449694601</v>
      </c>
      <c r="F429" t="s">
        <v>1153</v>
      </c>
      <c r="G429" t="s">
        <v>1153</v>
      </c>
      <c r="H429" t="s">
        <v>9</v>
      </c>
      <c r="I429" t="s">
        <v>10</v>
      </c>
      <c r="J429">
        <f t="shared" si="6"/>
        <v>2023</v>
      </c>
      <c r="K429" s="79">
        <f>SER_SavePot!K429/$R$7</f>
        <v>2.7121118863704652E-5</v>
      </c>
      <c r="L429" s="79">
        <f>SER_SavePot!L429/$R$7</f>
        <v>2.7121118863704652E-5</v>
      </c>
    </row>
    <row r="430" spans="4:12" x14ac:dyDescent="0.25">
      <c r="D430" t="s">
        <v>438</v>
      </c>
      <c r="E430">
        <v>0.589425661154375</v>
      </c>
      <c r="F430" t="s">
        <v>1151</v>
      </c>
      <c r="G430" t="s">
        <v>1151</v>
      </c>
      <c r="H430" t="s">
        <v>9</v>
      </c>
      <c r="I430" t="s">
        <v>10</v>
      </c>
      <c r="J430">
        <f t="shared" si="6"/>
        <v>2023</v>
      </c>
      <c r="K430" s="79">
        <f>SER_SavePot!K430/$R$7</f>
        <v>1.1811487170174443E-4</v>
      </c>
      <c r="L430" s="79">
        <f>SER_SavePot!L430/$R$7</f>
        <v>1.1811487170174443E-4</v>
      </c>
    </row>
    <row r="431" spans="4:12" x14ac:dyDescent="0.25">
      <c r="D431" t="s">
        <v>439</v>
      </c>
      <c r="E431">
        <v>0.27523250434868002</v>
      </c>
      <c r="F431" t="s">
        <v>1152</v>
      </c>
      <c r="G431" t="s">
        <v>1152</v>
      </c>
      <c r="H431" t="s">
        <v>9</v>
      </c>
      <c r="I431" t="s">
        <v>10</v>
      </c>
      <c r="J431">
        <f t="shared" si="6"/>
        <v>2023</v>
      </c>
      <c r="K431" s="79">
        <f>SER_SavePot!K431/$R$7</f>
        <v>5.5153777790444361E-5</v>
      </c>
      <c r="L431" s="79">
        <f>SER_SavePot!L431/$R$7</f>
        <v>5.5153777790444361E-5</v>
      </c>
    </row>
    <row r="432" spans="4:12" x14ac:dyDescent="0.25">
      <c r="D432" t="s">
        <v>440</v>
      </c>
      <c r="E432">
        <v>0.13534183449694601</v>
      </c>
      <c r="F432" t="s">
        <v>1153</v>
      </c>
      <c r="G432" t="s">
        <v>1153</v>
      </c>
      <c r="H432" t="s">
        <v>9</v>
      </c>
      <c r="I432" t="s">
        <v>10</v>
      </c>
      <c r="J432">
        <f t="shared" si="6"/>
        <v>2023</v>
      </c>
      <c r="K432" s="79">
        <f>SER_SavePot!K432/$R$7</f>
        <v>2.7121118863704652E-5</v>
      </c>
      <c r="L432" s="79">
        <f>SER_SavePot!L432/$R$7</f>
        <v>2.7121118863704652E-5</v>
      </c>
    </row>
    <row r="433" spans="4:12" x14ac:dyDescent="0.25">
      <c r="D433" t="s">
        <v>441</v>
      </c>
      <c r="E433">
        <v>0.589425661154375</v>
      </c>
      <c r="F433" t="s">
        <v>1151</v>
      </c>
      <c r="G433" t="s">
        <v>1151</v>
      </c>
      <c r="H433" t="s">
        <v>9</v>
      </c>
      <c r="I433" t="s">
        <v>10</v>
      </c>
      <c r="J433">
        <f t="shared" si="6"/>
        <v>2023</v>
      </c>
      <c r="K433" s="79">
        <f>SER_SavePot!K433/$R$7</f>
        <v>1.1811487170174369E-4</v>
      </c>
      <c r="L433" s="79">
        <f>SER_SavePot!L433/$R$7</f>
        <v>1.1811487170174369E-4</v>
      </c>
    </row>
    <row r="434" spans="4:12" x14ac:dyDescent="0.25">
      <c r="D434" t="s">
        <v>442</v>
      </c>
      <c r="E434">
        <v>0.27523250434868002</v>
      </c>
      <c r="F434" t="s">
        <v>1152</v>
      </c>
      <c r="G434" t="s">
        <v>1152</v>
      </c>
      <c r="H434" t="s">
        <v>9</v>
      </c>
      <c r="I434" t="s">
        <v>10</v>
      </c>
      <c r="J434">
        <f t="shared" si="6"/>
        <v>2023</v>
      </c>
      <c r="K434" s="79">
        <f>SER_SavePot!K434/$R$7</f>
        <v>5.5153777790444015E-5</v>
      </c>
      <c r="L434" s="79">
        <f>SER_SavePot!L434/$R$7</f>
        <v>5.5153777790444015E-5</v>
      </c>
    </row>
    <row r="435" spans="4:12" x14ac:dyDescent="0.25">
      <c r="D435" t="s">
        <v>443</v>
      </c>
      <c r="E435">
        <v>0.13534183449694601</v>
      </c>
      <c r="F435" t="s">
        <v>1153</v>
      </c>
      <c r="G435" t="s">
        <v>1153</v>
      </c>
      <c r="H435" t="s">
        <v>9</v>
      </c>
      <c r="I435" t="s">
        <v>10</v>
      </c>
      <c r="J435">
        <f t="shared" si="6"/>
        <v>2023</v>
      </c>
      <c r="K435" s="79">
        <f>SER_SavePot!K435/$R$7</f>
        <v>2.7121118863704476E-5</v>
      </c>
      <c r="L435" s="79">
        <f>SER_SavePot!L435/$R$7</f>
        <v>2.7121118863704476E-5</v>
      </c>
    </row>
    <row r="436" spans="4:12" x14ac:dyDescent="0.25">
      <c r="D436" t="s">
        <v>444</v>
      </c>
      <c r="E436">
        <v>0.589425661154375</v>
      </c>
      <c r="F436" t="s">
        <v>1151</v>
      </c>
      <c r="G436" t="s">
        <v>1151</v>
      </c>
      <c r="H436" t="s">
        <v>9</v>
      </c>
      <c r="I436" t="s">
        <v>10</v>
      </c>
      <c r="J436">
        <f t="shared" si="6"/>
        <v>2023</v>
      </c>
      <c r="K436" s="79">
        <f>SER_SavePot!K436/$R$7</f>
        <v>1.1811487170174514E-4</v>
      </c>
      <c r="L436" s="79">
        <f>SER_SavePot!L436/$R$7</f>
        <v>1.1811487170174514E-4</v>
      </c>
    </row>
    <row r="437" spans="4:12" x14ac:dyDescent="0.25">
      <c r="D437" t="s">
        <v>445</v>
      </c>
      <c r="E437">
        <v>0.27523250434868002</v>
      </c>
      <c r="F437" t="s">
        <v>1152</v>
      </c>
      <c r="G437" t="s">
        <v>1152</v>
      </c>
      <c r="H437" t="s">
        <v>9</v>
      </c>
      <c r="I437" t="s">
        <v>10</v>
      </c>
      <c r="J437">
        <f t="shared" si="6"/>
        <v>2023</v>
      </c>
      <c r="K437" s="79">
        <f>SER_SavePot!K437/$R$7</f>
        <v>5.51537777904447E-5</v>
      </c>
      <c r="L437" s="79">
        <f>SER_SavePot!L437/$R$7</f>
        <v>5.51537777904447E-5</v>
      </c>
    </row>
    <row r="438" spans="4:12" x14ac:dyDescent="0.25">
      <c r="D438" t="s">
        <v>446</v>
      </c>
      <c r="E438">
        <v>0.13534183449694601</v>
      </c>
      <c r="F438" t="s">
        <v>1153</v>
      </c>
      <c r="G438" t="s">
        <v>1153</v>
      </c>
      <c r="H438" t="s">
        <v>9</v>
      </c>
      <c r="I438" t="s">
        <v>10</v>
      </c>
      <c r="J438">
        <f t="shared" si="6"/>
        <v>2023</v>
      </c>
      <c r="K438" s="79">
        <f>SER_SavePot!K438/$R$7</f>
        <v>2.7121118863704815E-5</v>
      </c>
      <c r="L438" s="79">
        <f>SER_SavePot!L438/$R$7</f>
        <v>2.7121118863704815E-5</v>
      </c>
    </row>
    <row r="439" spans="4:12" x14ac:dyDescent="0.25">
      <c r="D439" t="s">
        <v>447</v>
      </c>
      <c r="E439">
        <v>0.589425661154375</v>
      </c>
      <c r="F439" t="s">
        <v>1151</v>
      </c>
      <c r="G439" t="s">
        <v>1151</v>
      </c>
      <c r="H439" t="s">
        <v>9</v>
      </c>
      <c r="I439" t="s">
        <v>10</v>
      </c>
      <c r="J439">
        <f t="shared" si="6"/>
        <v>2023</v>
      </c>
      <c r="K439" s="79">
        <f>SER_SavePot!K439/$R$7</f>
        <v>1.1811487170174369E-4</v>
      </c>
      <c r="L439" s="79">
        <f>SER_SavePot!L439/$R$7</f>
        <v>1.1811487170174369E-4</v>
      </c>
    </row>
    <row r="440" spans="4:12" x14ac:dyDescent="0.25">
      <c r="D440" t="s">
        <v>448</v>
      </c>
      <c r="E440">
        <v>0.27523250434868002</v>
      </c>
      <c r="F440" t="s">
        <v>1152</v>
      </c>
      <c r="G440" t="s">
        <v>1152</v>
      </c>
      <c r="H440" t="s">
        <v>9</v>
      </c>
      <c r="I440" t="s">
        <v>10</v>
      </c>
      <c r="J440">
        <f t="shared" si="6"/>
        <v>2023</v>
      </c>
      <c r="K440" s="79">
        <f>SER_SavePot!K440/$R$7</f>
        <v>5.5153777790444015E-5</v>
      </c>
      <c r="L440" s="79">
        <f>SER_SavePot!L440/$R$7</f>
        <v>5.5153777790444015E-5</v>
      </c>
    </row>
    <row r="441" spans="4:12" x14ac:dyDescent="0.25">
      <c r="D441" t="s">
        <v>449</v>
      </c>
      <c r="E441">
        <v>0.13534183449694601</v>
      </c>
      <c r="F441" t="s">
        <v>1153</v>
      </c>
      <c r="G441" t="s">
        <v>1153</v>
      </c>
      <c r="H441" t="s">
        <v>9</v>
      </c>
      <c r="I441" t="s">
        <v>10</v>
      </c>
      <c r="J441">
        <f t="shared" si="6"/>
        <v>2023</v>
      </c>
      <c r="K441" s="79">
        <f>SER_SavePot!K441/$R$7</f>
        <v>2.7121118863704476E-5</v>
      </c>
      <c r="L441" s="79">
        <f>SER_SavePot!L441/$R$7</f>
        <v>2.7121118863704476E-5</v>
      </c>
    </row>
    <row r="442" spans="4:12" x14ac:dyDescent="0.25">
      <c r="D442" t="s">
        <v>450</v>
      </c>
      <c r="E442">
        <v>0.589425661154375</v>
      </c>
      <c r="F442" t="s">
        <v>1151</v>
      </c>
      <c r="G442" t="s">
        <v>1151</v>
      </c>
      <c r="H442" t="s">
        <v>9</v>
      </c>
      <c r="I442" t="s">
        <v>10</v>
      </c>
      <c r="J442">
        <f t="shared" si="6"/>
        <v>2023</v>
      </c>
      <c r="K442" s="79">
        <f>SER_SavePot!K442/$R$7</f>
        <v>1.1811487170174369E-4</v>
      </c>
      <c r="L442" s="79">
        <f>SER_SavePot!L442/$R$7</f>
        <v>1.1811487170174369E-4</v>
      </c>
    </row>
    <row r="443" spans="4:12" x14ac:dyDescent="0.25">
      <c r="D443" t="s">
        <v>451</v>
      </c>
      <c r="E443">
        <v>0.27523250434868002</v>
      </c>
      <c r="F443" t="s">
        <v>1152</v>
      </c>
      <c r="G443" t="s">
        <v>1152</v>
      </c>
      <c r="H443" t="s">
        <v>9</v>
      </c>
      <c r="I443" t="s">
        <v>10</v>
      </c>
      <c r="J443">
        <f t="shared" si="6"/>
        <v>2023</v>
      </c>
      <c r="K443" s="79">
        <f>SER_SavePot!K443/$R$7</f>
        <v>5.5153777790444015E-5</v>
      </c>
      <c r="L443" s="79">
        <f>SER_SavePot!L443/$R$7</f>
        <v>5.5153777790444015E-5</v>
      </c>
    </row>
    <row r="444" spans="4:12" x14ac:dyDescent="0.25">
      <c r="D444" t="s">
        <v>452</v>
      </c>
      <c r="E444">
        <v>0.13534183449694601</v>
      </c>
      <c r="F444" t="s">
        <v>1153</v>
      </c>
      <c r="G444" t="s">
        <v>1153</v>
      </c>
      <c r="H444" t="s">
        <v>9</v>
      </c>
      <c r="I444" t="s">
        <v>10</v>
      </c>
      <c r="J444">
        <f t="shared" si="6"/>
        <v>2023</v>
      </c>
      <c r="K444" s="79">
        <f>SER_SavePot!K444/$R$7</f>
        <v>2.7121118863704476E-5</v>
      </c>
      <c r="L444" s="79">
        <f>SER_SavePot!L444/$R$7</f>
        <v>2.7121118863704476E-5</v>
      </c>
    </row>
    <row r="445" spans="4:12" x14ac:dyDescent="0.25">
      <c r="D445" t="s">
        <v>453</v>
      </c>
      <c r="E445">
        <v>0.589425661154375</v>
      </c>
      <c r="F445" t="s">
        <v>1151</v>
      </c>
      <c r="G445" t="s">
        <v>1151</v>
      </c>
      <c r="H445" t="s">
        <v>9</v>
      </c>
      <c r="I445" t="s">
        <v>10</v>
      </c>
      <c r="J445">
        <f t="shared" si="6"/>
        <v>2023</v>
      </c>
      <c r="K445" s="79">
        <f>SER_SavePot!K445/$R$7</f>
        <v>1.1811487170174443E-4</v>
      </c>
      <c r="L445" s="79">
        <f>SER_SavePot!L445/$R$7</f>
        <v>1.1811487170174443E-4</v>
      </c>
    </row>
    <row r="446" spans="4:12" x14ac:dyDescent="0.25">
      <c r="D446" t="s">
        <v>454</v>
      </c>
      <c r="E446">
        <v>0.27523250434868002</v>
      </c>
      <c r="F446" t="s">
        <v>1152</v>
      </c>
      <c r="G446" t="s">
        <v>1152</v>
      </c>
      <c r="H446" t="s">
        <v>9</v>
      </c>
      <c r="I446" t="s">
        <v>10</v>
      </c>
      <c r="J446">
        <f t="shared" si="6"/>
        <v>2023</v>
      </c>
      <c r="K446" s="79">
        <f>SER_SavePot!K446/$R$7</f>
        <v>5.5153777790444361E-5</v>
      </c>
      <c r="L446" s="79">
        <f>SER_SavePot!L446/$R$7</f>
        <v>5.5153777790444361E-5</v>
      </c>
    </row>
    <row r="447" spans="4:12" x14ac:dyDescent="0.25">
      <c r="D447" t="s">
        <v>455</v>
      </c>
      <c r="E447">
        <v>0.13534183449694601</v>
      </c>
      <c r="F447" t="s">
        <v>1153</v>
      </c>
      <c r="G447" t="s">
        <v>1153</v>
      </c>
      <c r="H447" t="s">
        <v>9</v>
      </c>
      <c r="I447" t="s">
        <v>10</v>
      </c>
      <c r="J447">
        <f t="shared" si="6"/>
        <v>2023</v>
      </c>
      <c r="K447" s="79">
        <f>SER_SavePot!K447/$R$7</f>
        <v>2.7121118863704652E-5</v>
      </c>
      <c r="L447" s="79">
        <f>SER_SavePot!L447/$R$7</f>
        <v>2.7121118863704652E-5</v>
      </c>
    </row>
    <row r="448" spans="4:12" x14ac:dyDescent="0.25">
      <c r="D448" t="s">
        <v>456</v>
      </c>
      <c r="E448">
        <v>0.589425661154375</v>
      </c>
      <c r="F448" t="s">
        <v>1151</v>
      </c>
      <c r="G448" t="s">
        <v>1151</v>
      </c>
      <c r="H448" t="s">
        <v>9</v>
      </c>
      <c r="I448" t="s">
        <v>10</v>
      </c>
      <c r="J448">
        <f t="shared" si="6"/>
        <v>2023</v>
      </c>
      <c r="K448" s="79">
        <f>SER_SavePot!K448/$R$7</f>
        <v>1.1811487170174369E-4</v>
      </c>
      <c r="L448" s="79">
        <f>SER_SavePot!L448/$R$7</f>
        <v>1.1811487170174369E-4</v>
      </c>
    </row>
    <row r="449" spans="4:12" x14ac:dyDescent="0.25">
      <c r="D449" t="s">
        <v>457</v>
      </c>
      <c r="E449">
        <v>0.27523250434868002</v>
      </c>
      <c r="F449" t="s">
        <v>1152</v>
      </c>
      <c r="G449" t="s">
        <v>1152</v>
      </c>
      <c r="H449" t="s">
        <v>9</v>
      </c>
      <c r="I449" t="s">
        <v>10</v>
      </c>
      <c r="J449">
        <f t="shared" si="6"/>
        <v>2023</v>
      </c>
      <c r="K449" s="79">
        <f>SER_SavePot!K449/$R$7</f>
        <v>5.5153777790444015E-5</v>
      </c>
      <c r="L449" s="79">
        <f>SER_SavePot!L449/$R$7</f>
        <v>5.5153777790444015E-5</v>
      </c>
    </row>
    <row r="450" spans="4:12" x14ac:dyDescent="0.25">
      <c r="D450" t="s">
        <v>458</v>
      </c>
      <c r="E450">
        <v>0.13534183449694601</v>
      </c>
      <c r="F450" t="s">
        <v>1153</v>
      </c>
      <c r="G450" t="s">
        <v>1153</v>
      </c>
      <c r="H450" t="s">
        <v>9</v>
      </c>
      <c r="I450" t="s">
        <v>10</v>
      </c>
      <c r="J450">
        <f t="shared" si="6"/>
        <v>2023</v>
      </c>
      <c r="K450" s="79">
        <f>SER_SavePot!K450/$R$7</f>
        <v>2.7121118863704476E-5</v>
      </c>
      <c r="L450" s="79">
        <f>SER_SavePot!L450/$R$7</f>
        <v>2.7121118863704476E-5</v>
      </c>
    </row>
    <row r="451" spans="4:12" x14ac:dyDescent="0.25">
      <c r="D451" t="s">
        <v>459</v>
      </c>
      <c r="E451">
        <v>0.589425661154375</v>
      </c>
      <c r="F451" t="s">
        <v>1151</v>
      </c>
      <c r="G451" t="s">
        <v>1151</v>
      </c>
      <c r="H451" t="s">
        <v>9</v>
      </c>
      <c r="I451" t="s">
        <v>10</v>
      </c>
      <c r="J451">
        <f t="shared" si="6"/>
        <v>2023</v>
      </c>
      <c r="K451" s="79">
        <f>SER_SavePot!K451/$R$7</f>
        <v>1.1811487170174514E-4</v>
      </c>
      <c r="L451" s="79">
        <f>SER_SavePot!L451/$R$7</f>
        <v>1.1811487170174514E-4</v>
      </c>
    </row>
    <row r="452" spans="4:12" x14ac:dyDescent="0.25">
      <c r="D452" t="s">
        <v>460</v>
      </c>
      <c r="E452">
        <v>0.27523250434868002</v>
      </c>
      <c r="F452" t="s">
        <v>1152</v>
      </c>
      <c r="G452" t="s">
        <v>1152</v>
      </c>
      <c r="H452" t="s">
        <v>9</v>
      </c>
      <c r="I452" t="s">
        <v>10</v>
      </c>
      <c r="J452">
        <f t="shared" si="6"/>
        <v>2023</v>
      </c>
      <c r="K452" s="79">
        <f>SER_SavePot!K452/$R$7</f>
        <v>5.51537777904447E-5</v>
      </c>
      <c r="L452" s="79">
        <f>SER_SavePot!L452/$R$7</f>
        <v>5.51537777904447E-5</v>
      </c>
    </row>
    <row r="453" spans="4:12" x14ac:dyDescent="0.25">
      <c r="D453" t="s">
        <v>461</v>
      </c>
      <c r="E453">
        <v>0.13534183449694601</v>
      </c>
      <c r="F453" t="s">
        <v>1153</v>
      </c>
      <c r="G453" t="s">
        <v>1153</v>
      </c>
      <c r="H453" t="s">
        <v>9</v>
      </c>
      <c r="I453" t="s">
        <v>10</v>
      </c>
      <c r="J453">
        <f t="shared" si="6"/>
        <v>2023</v>
      </c>
      <c r="K453" s="79">
        <f>SER_SavePot!K453/$R$7</f>
        <v>2.7121118863704815E-5</v>
      </c>
      <c r="L453" s="79">
        <f>SER_SavePot!L453/$R$7</f>
        <v>2.7121118863704815E-5</v>
      </c>
    </row>
    <row r="454" spans="4:12" x14ac:dyDescent="0.25">
      <c r="D454" t="s">
        <v>462</v>
      </c>
      <c r="E454">
        <v>0.589425661154375</v>
      </c>
      <c r="F454" t="s">
        <v>1151</v>
      </c>
      <c r="G454" t="s">
        <v>1151</v>
      </c>
      <c r="H454" t="s">
        <v>9</v>
      </c>
      <c r="I454" t="s">
        <v>10</v>
      </c>
      <c r="J454">
        <f t="shared" si="6"/>
        <v>2023</v>
      </c>
      <c r="K454" s="79">
        <f>SER_SavePot!K454/$R$7</f>
        <v>1.1811487170174369E-4</v>
      </c>
      <c r="L454" s="79">
        <f>SER_SavePot!L454/$R$7</f>
        <v>1.1811487170174369E-4</v>
      </c>
    </row>
    <row r="455" spans="4:12" x14ac:dyDescent="0.25">
      <c r="D455" t="s">
        <v>463</v>
      </c>
      <c r="E455">
        <v>0.27523250434868002</v>
      </c>
      <c r="F455" t="s">
        <v>1152</v>
      </c>
      <c r="G455" t="s">
        <v>1152</v>
      </c>
      <c r="H455" t="s">
        <v>9</v>
      </c>
      <c r="I455" t="s">
        <v>10</v>
      </c>
      <c r="J455">
        <f t="shared" si="6"/>
        <v>2023</v>
      </c>
      <c r="K455" s="79">
        <f>SER_SavePot!K455/$R$7</f>
        <v>5.5153777790444015E-5</v>
      </c>
      <c r="L455" s="79">
        <f>SER_SavePot!L455/$R$7</f>
        <v>5.5153777790444015E-5</v>
      </c>
    </row>
    <row r="456" spans="4:12" x14ac:dyDescent="0.25">
      <c r="D456" t="s">
        <v>464</v>
      </c>
      <c r="E456">
        <v>0.13534183449694601</v>
      </c>
      <c r="F456" t="s">
        <v>1153</v>
      </c>
      <c r="G456" t="s">
        <v>1153</v>
      </c>
      <c r="H456" t="s">
        <v>9</v>
      </c>
      <c r="I456" t="s">
        <v>10</v>
      </c>
      <c r="J456">
        <f t="shared" si="6"/>
        <v>2023</v>
      </c>
      <c r="K456" s="79">
        <f>SER_SavePot!K456/$R$7</f>
        <v>2.7121118863704476E-5</v>
      </c>
      <c r="L456" s="79">
        <f>SER_SavePot!L456/$R$7</f>
        <v>2.7121118863704476E-5</v>
      </c>
    </row>
    <row r="457" spans="4:12" x14ac:dyDescent="0.25">
      <c r="D457" t="s">
        <v>465</v>
      </c>
      <c r="E457">
        <v>0.589425661154375</v>
      </c>
      <c r="F457" t="s">
        <v>1151</v>
      </c>
      <c r="G457" t="s">
        <v>1151</v>
      </c>
      <c r="H457" t="s">
        <v>9</v>
      </c>
      <c r="I457" t="s">
        <v>10</v>
      </c>
      <c r="J457">
        <f t="shared" ref="J457:J520" si="7">J456</f>
        <v>2023</v>
      </c>
      <c r="K457" s="79">
        <f>SER_SavePot!K457/$R$7</f>
        <v>1.1811487170174293E-4</v>
      </c>
      <c r="L457" s="79">
        <f>SER_SavePot!L457/$R$7</f>
        <v>1.1811487170174293E-4</v>
      </c>
    </row>
    <row r="458" spans="4:12" x14ac:dyDescent="0.25">
      <c r="D458" t="s">
        <v>466</v>
      </c>
      <c r="E458">
        <v>0.27523250434868002</v>
      </c>
      <c r="F458" t="s">
        <v>1152</v>
      </c>
      <c r="G458" t="s">
        <v>1152</v>
      </c>
      <c r="H458" t="s">
        <v>9</v>
      </c>
      <c r="I458" t="s">
        <v>10</v>
      </c>
      <c r="J458">
        <f t="shared" si="7"/>
        <v>2023</v>
      </c>
      <c r="K458" s="79">
        <f>SER_SavePot!K458/$R$7</f>
        <v>5.515377779044367E-5</v>
      </c>
      <c r="L458" s="79">
        <f>SER_SavePot!L458/$R$7</f>
        <v>5.515377779044367E-5</v>
      </c>
    </row>
    <row r="459" spans="4:12" x14ac:dyDescent="0.25">
      <c r="D459" t="s">
        <v>467</v>
      </c>
      <c r="E459">
        <v>0.13534183449694601</v>
      </c>
      <c r="F459" t="s">
        <v>1153</v>
      </c>
      <c r="G459" t="s">
        <v>1153</v>
      </c>
      <c r="H459" t="s">
        <v>9</v>
      </c>
      <c r="I459" t="s">
        <v>10</v>
      </c>
      <c r="J459">
        <f t="shared" si="7"/>
        <v>2023</v>
      </c>
      <c r="K459" s="79">
        <f>SER_SavePot!K459/$R$7</f>
        <v>2.712111886370431E-5</v>
      </c>
      <c r="L459" s="79">
        <f>SER_SavePot!L459/$R$7</f>
        <v>2.712111886370431E-5</v>
      </c>
    </row>
    <row r="460" spans="4:12" x14ac:dyDescent="0.25">
      <c r="D460" t="s">
        <v>468</v>
      </c>
      <c r="E460">
        <v>0.589425661154375</v>
      </c>
      <c r="F460" t="s">
        <v>1151</v>
      </c>
      <c r="G460" t="s">
        <v>1151</v>
      </c>
      <c r="H460" t="s">
        <v>9</v>
      </c>
      <c r="I460" t="s">
        <v>10</v>
      </c>
      <c r="J460">
        <f t="shared" si="7"/>
        <v>2023</v>
      </c>
      <c r="K460" s="79">
        <f>SER_SavePot!K460/$R$7</f>
        <v>1.1811487170174514E-4</v>
      </c>
      <c r="L460" s="79">
        <f>SER_SavePot!L460/$R$7</f>
        <v>1.1811487170174514E-4</v>
      </c>
    </row>
    <row r="461" spans="4:12" x14ac:dyDescent="0.25">
      <c r="D461" t="s">
        <v>469</v>
      </c>
      <c r="E461">
        <v>0.27523250434868002</v>
      </c>
      <c r="F461" t="s">
        <v>1152</v>
      </c>
      <c r="G461" t="s">
        <v>1152</v>
      </c>
      <c r="H461" t="s">
        <v>9</v>
      </c>
      <c r="I461" t="s">
        <v>10</v>
      </c>
      <c r="J461">
        <f t="shared" si="7"/>
        <v>2023</v>
      </c>
      <c r="K461" s="79">
        <f>SER_SavePot!K461/$R$7</f>
        <v>5.51537777904447E-5</v>
      </c>
      <c r="L461" s="79">
        <f>SER_SavePot!L461/$R$7</f>
        <v>5.51537777904447E-5</v>
      </c>
    </row>
    <row r="462" spans="4:12" x14ac:dyDescent="0.25">
      <c r="D462" t="s">
        <v>470</v>
      </c>
      <c r="E462">
        <v>0.13534183449694601</v>
      </c>
      <c r="F462" t="s">
        <v>1153</v>
      </c>
      <c r="G462" t="s">
        <v>1153</v>
      </c>
      <c r="H462" t="s">
        <v>9</v>
      </c>
      <c r="I462" t="s">
        <v>10</v>
      </c>
      <c r="J462">
        <f t="shared" si="7"/>
        <v>2023</v>
      </c>
      <c r="K462" s="79">
        <f>SER_SavePot!K462/$R$7</f>
        <v>2.7121118863704815E-5</v>
      </c>
      <c r="L462" s="79">
        <f>SER_SavePot!L462/$R$7</f>
        <v>2.7121118863704815E-5</v>
      </c>
    </row>
    <row r="463" spans="4:12" x14ac:dyDescent="0.25">
      <c r="D463" t="s">
        <v>471</v>
      </c>
      <c r="E463">
        <v>0.589425661154375</v>
      </c>
      <c r="F463" t="s">
        <v>1151</v>
      </c>
      <c r="G463" t="s">
        <v>1151</v>
      </c>
      <c r="H463" t="s">
        <v>9</v>
      </c>
      <c r="I463" t="s">
        <v>10</v>
      </c>
      <c r="J463">
        <f t="shared" si="7"/>
        <v>2023</v>
      </c>
      <c r="K463" s="79">
        <f>SER_SavePot!K463/$R$7</f>
        <v>1.1811487170174369E-4</v>
      </c>
      <c r="L463" s="79">
        <f>SER_SavePot!L463/$R$7</f>
        <v>1.1811487170174369E-4</v>
      </c>
    </row>
    <row r="464" spans="4:12" x14ac:dyDescent="0.25">
      <c r="D464" t="s">
        <v>472</v>
      </c>
      <c r="E464">
        <v>0.27523250434868002</v>
      </c>
      <c r="F464" t="s">
        <v>1152</v>
      </c>
      <c r="G464" t="s">
        <v>1152</v>
      </c>
      <c r="H464" t="s">
        <v>9</v>
      </c>
      <c r="I464" t="s">
        <v>10</v>
      </c>
      <c r="J464">
        <f t="shared" si="7"/>
        <v>2023</v>
      </c>
      <c r="K464" s="79">
        <f>SER_SavePot!K464/$R$7</f>
        <v>5.5153777790444015E-5</v>
      </c>
      <c r="L464" s="79">
        <f>SER_SavePot!L464/$R$7</f>
        <v>5.5153777790444015E-5</v>
      </c>
    </row>
    <row r="465" spans="4:12" x14ac:dyDescent="0.25">
      <c r="D465" t="s">
        <v>473</v>
      </c>
      <c r="E465">
        <v>0.13534183449694601</v>
      </c>
      <c r="F465" t="s">
        <v>1153</v>
      </c>
      <c r="G465" t="s">
        <v>1153</v>
      </c>
      <c r="H465" t="s">
        <v>9</v>
      </c>
      <c r="I465" t="s">
        <v>10</v>
      </c>
      <c r="J465">
        <f t="shared" si="7"/>
        <v>2023</v>
      </c>
      <c r="K465" s="79">
        <f>SER_SavePot!K465/$R$7</f>
        <v>2.7121118863704476E-5</v>
      </c>
      <c r="L465" s="79">
        <f>SER_SavePot!L465/$R$7</f>
        <v>2.7121118863704476E-5</v>
      </c>
    </row>
    <row r="466" spans="4:12" x14ac:dyDescent="0.25">
      <c r="D466" t="s">
        <v>474</v>
      </c>
      <c r="E466">
        <v>0.589425661154375</v>
      </c>
      <c r="F466" t="s">
        <v>1151</v>
      </c>
      <c r="G466" t="s">
        <v>1151</v>
      </c>
      <c r="H466" t="s">
        <v>9</v>
      </c>
      <c r="I466" t="s">
        <v>10</v>
      </c>
      <c r="J466">
        <f t="shared" si="7"/>
        <v>2023</v>
      </c>
      <c r="K466" s="79">
        <f>SER_SavePot!K466/$R$7</f>
        <v>1.1811487170174443E-4</v>
      </c>
      <c r="L466" s="79">
        <f>SER_SavePot!L466/$R$7</f>
        <v>1.1811487170174443E-4</v>
      </c>
    </row>
    <row r="467" spans="4:12" x14ac:dyDescent="0.25">
      <c r="D467" t="s">
        <v>475</v>
      </c>
      <c r="E467">
        <v>0.27523250434868002</v>
      </c>
      <c r="F467" t="s">
        <v>1152</v>
      </c>
      <c r="G467" t="s">
        <v>1152</v>
      </c>
      <c r="H467" t="s">
        <v>9</v>
      </c>
      <c r="I467" t="s">
        <v>10</v>
      </c>
      <c r="J467">
        <f t="shared" si="7"/>
        <v>2023</v>
      </c>
      <c r="K467" s="79">
        <f>SER_SavePot!K467/$R$7</f>
        <v>5.5153777790444361E-5</v>
      </c>
      <c r="L467" s="79">
        <f>SER_SavePot!L467/$R$7</f>
        <v>5.5153777790444361E-5</v>
      </c>
    </row>
    <row r="468" spans="4:12" x14ac:dyDescent="0.25">
      <c r="D468" t="s">
        <v>476</v>
      </c>
      <c r="E468">
        <v>0.13534183449694601</v>
      </c>
      <c r="F468" t="s">
        <v>1153</v>
      </c>
      <c r="G468" t="s">
        <v>1153</v>
      </c>
      <c r="H468" t="s">
        <v>9</v>
      </c>
      <c r="I468" t="s">
        <v>10</v>
      </c>
      <c r="J468">
        <f t="shared" si="7"/>
        <v>2023</v>
      </c>
      <c r="K468" s="79">
        <f>SER_SavePot!K468/$R$7</f>
        <v>2.7121118863704652E-5</v>
      </c>
      <c r="L468" s="79">
        <f>SER_SavePot!L468/$R$7</f>
        <v>2.7121118863704652E-5</v>
      </c>
    </row>
    <row r="469" spans="4:12" x14ac:dyDescent="0.25">
      <c r="D469" t="s">
        <v>477</v>
      </c>
      <c r="E469">
        <v>0.589425661154375</v>
      </c>
      <c r="F469" t="s">
        <v>1151</v>
      </c>
      <c r="G469" t="s">
        <v>1151</v>
      </c>
      <c r="H469" t="s">
        <v>9</v>
      </c>
      <c r="I469" t="s">
        <v>10</v>
      </c>
      <c r="J469">
        <f t="shared" si="7"/>
        <v>2023</v>
      </c>
      <c r="K469" s="79">
        <f>SER_SavePot!K469/$R$7</f>
        <v>1.1811487170174369E-4</v>
      </c>
      <c r="L469" s="79">
        <f>SER_SavePot!L469/$R$7</f>
        <v>1.1811487170174369E-4</v>
      </c>
    </row>
    <row r="470" spans="4:12" x14ac:dyDescent="0.25">
      <c r="D470" t="s">
        <v>478</v>
      </c>
      <c r="E470">
        <v>0.27523250434868002</v>
      </c>
      <c r="F470" t="s">
        <v>1152</v>
      </c>
      <c r="G470" t="s">
        <v>1152</v>
      </c>
      <c r="H470" t="s">
        <v>9</v>
      </c>
      <c r="I470" t="s">
        <v>10</v>
      </c>
      <c r="J470">
        <f t="shared" si="7"/>
        <v>2023</v>
      </c>
      <c r="K470" s="79">
        <f>SER_SavePot!K470/$R$7</f>
        <v>5.5153777790444015E-5</v>
      </c>
      <c r="L470" s="79">
        <f>SER_SavePot!L470/$R$7</f>
        <v>5.5153777790444015E-5</v>
      </c>
    </row>
    <row r="471" spans="4:12" x14ac:dyDescent="0.25">
      <c r="D471" t="s">
        <v>479</v>
      </c>
      <c r="E471">
        <v>0.13534183449694601</v>
      </c>
      <c r="F471" t="s">
        <v>1153</v>
      </c>
      <c r="G471" t="s">
        <v>1153</v>
      </c>
      <c r="H471" t="s">
        <v>9</v>
      </c>
      <c r="I471" t="s">
        <v>10</v>
      </c>
      <c r="J471">
        <f t="shared" si="7"/>
        <v>2023</v>
      </c>
      <c r="K471" s="79">
        <f>SER_SavePot!K471/$R$7</f>
        <v>2.7121118863704476E-5</v>
      </c>
      <c r="L471" s="79">
        <f>SER_SavePot!L471/$R$7</f>
        <v>2.7121118863704476E-5</v>
      </c>
    </row>
    <row r="472" spans="4:12" x14ac:dyDescent="0.25">
      <c r="D472" t="s">
        <v>480</v>
      </c>
      <c r="E472">
        <v>0.589425661154375</v>
      </c>
      <c r="F472" t="s">
        <v>1151</v>
      </c>
      <c r="G472" t="s">
        <v>1151</v>
      </c>
      <c r="H472" t="s">
        <v>9</v>
      </c>
      <c r="I472" t="s">
        <v>10</v>
      </c>
      <c r="J472">
        <f t="shared" si="7"/>
        <v>2023</v>
      </c>
      <c r="K472" s="79">
        <f>SER_SavePot!K472/$R$7</f>
        <v>1.1811487170174369E-4</v>
      </c>
      <c r="L472" s="79">
        <f>SER_SavePot!L472/$R$7</f>
        <v>1.1811487170174369E-4</v>
      </c>
    </row>
    <row r="473" spans="4:12" x14ac:dyDescent="0.25">
      <c r="D473" t="s">
        <v>481</v>
      </c>
      <c r="E473">
        <v>0.27523250434868002</v>
      </c>
      <c r="F473" t="s">
        <v>1152</v>
      </c>
      <c r="G473" t="s">
        <v>1152</v>
      </c>
      <c r="H473" t="s">
        <v>9</v>
      </c>
      <c r="I473" t="s">
        <v>10</v>
      </c>
      <c r="J473">
        <f t="shared" si="7"/>
        <v>2023</v>
      </c>
      <c r="K473" s="79">
        <f>SER_SavePot!K473/$R$7</f>
        <v>5.5153777790444015E-5</v>
      </c>
      <c r="L473" s="79">
        <f>SER_SavePot!L473/$R$7</f>
        <v>5.5153777790444015E-5</v>
      </c>
    </row>
    <row r="474" spans="4:12" x14ac:dyDescent="0.25">
      <c r="D474" t="s">
        <v>482</v>
      </c>
      <c r="E474">
        <v>0.13534183449694601</v>
      </c>
      <c r="F474" t="s">
        <v>1153</v>
      </c>
      <c r="G474" t="s">
        <v>1153</v>
      </c>
      <c r="H474" t="s">
        <v>9</v>
      </c>
      <c r="I474" t="s">
        <v>10</v>
      </c>
      <c r="J474">
        <f t="shared" si="7"/>
        <v>2023</v>
      </c>
      <c r="K474" s="79">
        <f>SER_SavePot!K474/$R$7</f>
        <v>2.7121118863704476E-5</v>
      </c>
      <c r="L474" s="79">
        <f>SER_SavePot!L474/$R$7</f>
        <v>2.7121118863704476E-5</v>
      </c>
    </row>
    <row r="475" spans="4:12" x14ac:dyDescent="0.25">
      <c r="D475" t="s">
        <v>483</v>
      </c>
      <c r="E475">
        <v>0.589425661154375</v>
      </c>
      <c r="F475" t="s">
        <v>1151</v>
      </c>
      <c r="G475" t="s">
        <v>1151</v>
      </c>
      <c r="H475" t="s">
        <v>9</v>
      </c>
      <c r="I475" t="s">
        <v>10</v>
      </c>
      <c r="J475">
        <f t="shared" si="7"/>
        <v>2023</v>
      </c>
      <c r="K475" s="79">
        <f>SER_SavePot!K475/$R$7</f>
        <v>1.1811487170174514E-4</v>
      </c>
      <c r="L475" s="79">
        <f>SER_SavePot!L475/$R$7</f>
        <v>1.1811487170174514E-4</v>
      </c>
    </row>
    <row r="476" spans="4:12" x14ac:dyDescent="0.25">
      <c r="D476" t="s">
        <v>484</v>
      </c>
      <c r="E476">
        <v>0.27523250434868002</v>
      </c>
      <c r="F476" t="s">
        <v>1152</v>
      </c>
      <c r="G476" t="s">
        <v>1152</v>
      </c>
      <c r="H476" t="s">
        <v>9</v>
      </c>
      <c r="I476" t="s">
        <v>10</v>
      </c>
      <c r="J476">
        <f t="shared" si="7"/>
        <v>2023</v>
      </c>
      <c r="K476" s="79">
        <f>SER_SavePot!K476/$R$7</f>
        <v>5.51537777904447E-5</v>
      </c>
      <c r="L476" s="79">
        <f>SER_SavePot!L476/$R$7</f>
        <v>5.51537777904447E-5</v>
      </c>
    </row>
    <row r="477" spans="4:12" x14ac:dyDescent="0.25">
      <c r="D477" t="s">
        <v>485</v>
      </c>
      <c r="E477">
        <v>0.13534183449694601</v>
      </c>
      <c r="F477" t="s">
        <v>1153</v>
      </c>
      <c r="G477" t="s">
        <v>1153</v>
      </c>
      <c r="H477" t="s">
        <v>9</v>
      </c>
      <c r="I477" t="s">
        <v>10</v>
      </c>
      <c r="J477">
        <f t="shared" si="7"/>
        <v>2023</v>
      </c>
      <c r="K477" s="79">
        <f>SER_SavePot!K477/$R$7</f>
        <v>2.7121118863704815E-5</v>
      </c>
      <c r="L477" s="79">
        <f>SER_SavePot!L477/$R$7</f>
        <v>2.7121118863704815E-5</v>
      </c>
    </row>
    <row r="478" spans="4:12" x14ac:dyDescent="0.25">
      <c r="D478" t="s">
        <v>486</v>
      </c>
      <c r="E478">
        <v>0.589425661154375</v>
      </c>
      <c r="F478" t="s">
        <v>1151</v>
      </c>
      <c r="G478" t="s">
        <v>1151</v>
      </c>
      <c r="H478" t="s">
        <v>9</v>
      </c>
      <c r="I478" t="s">
        <v>10</v>
      </c>
      <c r="J478">
        <f t="shared" si="7"/>
        <v>2023</v>
      </c>
      <c r="K478" s="79">
        <f>SER_SavePot!K478/$R$7</f>
        <v>1.1811487170174369E-4</v>
      </c>
      <c r="L478" s="79">
        <f>SER_SavePot!L478/$R$7</f>
        <v>1.1811487170174369E-4</v>
      </c>
    </row>
    <row r="479" spans="4:12" x14ac:dyDescent="0.25">
      <c r="D479" t="s">
        <v>487</v>
      </c>
      <c r="E479">
        <v>0.27523250434868002</v>
      </c>
      <c r="F479" t="s">
        <v>1152</v>
      </c>
      <c r="G479" t="s">
        <v>1152</v>
      </c>
      <c r="H479" t="s">
        <v>9</v>
      </c>
      <c r="I479" t="s">
        <v>10</v>
      </c>
      <c r="J479">
        <f t="shared" si="7"/>
        <v>2023</v>
      </c>
      <c r="K479" s="79">
        <f>SER_SavePot!K479/$R$7</f>
        <v>5.5153777790444015E-5</v>
      </c>
      <c r="L479" s="79">
        <f>SER_SavePot!L479/$R$7</f>
        <v>5.5153777790444015E-5</v>
      </c>
    </row>
    <row r="480" spans="4:12" x14ac:dyDescent="0.25">
      <c r="D480" t="s">
        <v>488</v>
      </c>
      <c r="E480">
        <v>0.13534183449694601</v>
      </c>
      <c r="F480" t="s">
        <v>1153</v>
      </c>
      <c r="G480" t="s">
        <v>1153</v>
      </c>
      <c r="H480" t="s">
        <v>9</v>
      </c>
      <c r="I480" t="s">
        <v>10</v>
      </c>
      <c r="J480">
        <f t="shared" si="7"/>
        <v>2023</v>
      </c>
      <c r="K480" s="79">
        <f>SER_SavePot!K480/$R$7</f>
        <v>2.7121118863704476E-5</v>
      </c>
      <c r="L480" s="79">
        <f>SER_SavePot!L480/$R$7</f>
        <v>2.7121118863704476E-5</v>
      </c>
    </row>
    <row r="481" spans="4:12" x14ac:dyDescent="0.25">
      <c r="D481" t="s">
        <v>489</v>
      </c>
      <c r="E481">
        <v>0.589425661154375</v>
      </c>
      <c r="F481" t="s">
        <v>1151</v>
      </c>
      <c r="G481" t="s">
        <v>1151</v>
      </c>
      <c r="H481" t="s">
        <v>9</v>
      </c>
      <c r="I481" t="s">
        <v>10</v>
      </c>
      <c r="J481">
        <f t="shared" si="7"/>
        <v>2023</v>
      </c>
      <c r="K481" s="79">
        <f>SER_SavePot!K481/$R$7</f>
        <v>1.1811487170174514E-4</v>
      </c>
      <c r="L481" s="79">
        <f>SER_SavePot!L481/$R$7</f>
        <v>1.1811487170174514E-4</v>
      </c>
    </row>
    <row r="482" spans="4:12" x14ac:dyDescent="0.25">
      <c r="D482" t="s">
        <v>490</v>
      </c>
      <c r="E482">
        <v>0.27523250434868002</v>
      </c>
      <c r="F482" t="s">
        <v>1152</v>
      </c>
      <c r="G482" t="s">
        <v>1152</v>
      </c>
      <c r="H482" t="s">
        <v>9</v>
      </c>
      <c r="I482" t="s">
        <v>10</v>
      </c>
      <c r="J482">
        <f t="shared" si="7"/>
        <v>2023</v>
      </c>
      <c r="K482" s="79">
        <f>SER_SavePot!K482/$R$7</f>
        <v>5.51537777904447E-5</v>
      </c>
      <c r="L482" s="79">
        <f>SER_SavePot!L482/$R$7</f>
        <v>5.51537777904447E-5</v>
      </c>
    </row>
    <row r="483" spans="4:12" x14ac:dyDescent="0.25">
      <c r="D483" t="s">
        <v>491</v>
      </c>
      <c r="E483">
        <v>0.13534183449694601</v>
      </c>
      <c r="F483" t="s">
        <v>1153</v>
      </c>
      <c r="G483" t="s">
        <v>1153</v>
      </c>
      <c r="H483" t="s">
        <v>9</v>
      </c>
      <c r="I483" t="s">
        <v>10</v>
      </c>
      <c r="J483">
        <f t="shared" si="7"/>
        <v>2023</v>
      </c>
      <c r="K483" s="79">
        <f>SER_SavePot!K483/$R$7</f>
        <v>2.7121118863704815E-5</v>
      </c>
      <c r="L483" s="79">
        <f>SER_SavePot!L483/$R$7</f>
        <v>2.7121118863704815E-5</v>
      </c>
    </row>
    <row r="484" spans="4:12" x14ac:dyDescent="0.25">
      <c r="D484" t="s">
        <v>492</v>
      </c>
      <c r="E484">
        <v>0.589425661154375</v>
      </c>
      <c r="F484" t="s">
        <v>1151</v>
      </c>
      <c r="G484" t="s">
        <v>1151</v>
      </c>
      <c r="H484" t="s">
        <v>9</v>
      </c>
      <c r="I484" t="s">
        <v>10</v>
      </c>
      <c r="J484">
        <f t="shared" si="7"/>
        <v>2023</v>
      </c>
      <c r="K484" s="79">
        <f>SER_SavePot!K484/$R$7</f>
        <v>1.1811487170174219E-4</v>
      </c>
      <c r="L484" s="79">
        <f>SER_SavePot!L484/$R$7</f>
        <v>1.1811487170174219E-4</v>
      </c>
    </row>
    <row r="485" spans="4:12" x14ac:dyDescent="0.25">
      <c r="D485" t="s">
        <v>493</v>
      </c>
      <c r="E485">
        <v>0.27523250434868002</v>
      </c>
      <c r="F485" t="s">
        <v>1152</v>
      </c>
      <c r="G485" t="s">
        <v>1152</v>
      </c>
      <c r="H485" t="s">
        <v>9</v>
      </c>
      <c r="I485" t="s">
        <v>10</v>
      </c>
      <c r="J485">
        <f t="shared" si="7"/>
        <v>2023</v>
      </c>
      <c r="K485" s="79">
        <f>SER_SavePot!K485/$R$7</f>
        <v>5.5153777790443317E-5</v>
      </c>
      <c r="L485" s="79">
        <f>SER_SavePot!L485/$R$7</f>
        <v>5.5153777790443317E-5</v>
      </c>
    </row>
    <row r="486" spans="4:12" x14ac:dyDescent="0.25">
      <c r="D486" t="s">
        <v>494</v>
      </c>
      <c r="E486">
        <v>0.13534183449694601</v>
      </c>
      <c r="F486" t="s">
        <v>1153</v>
      </c>
      <c r="G486" t="s">
        <v>1153</v>
      </c>
      <c r="H486" t="s">
        <v>9</v>
      </c>
      <c r="I486" t="s">
        <v>10</v>
      </c>
      <c r="J486">
        <f t="shared" si="7"/>
        <v>2023</v>
      </c>
      <c r="K486" s="79">
        <f>SER_SavePot!K486/$R$7</f>
        <v>2.7121118863704137E-5</v>
      </c>
      <c r="L486" s="79">
        <f>SER_SavePot!L486/$R$7</f>
        <v>2.7121118863704137E-5</v>
      </c>
    </row>
    <row r="487" spans="4:12" x14ac:dyDescent="0.25">
      <c r="D487" t="s">
        <v>495</v>
      </c>
      <c r="E487">
        <v>0.589425661154375</v>
      </c>
      <c r="F487" t="s">
        <v>1151</v>
      </c>
      <c r="G487" t="s">
        <v>1151</v>
      </c>
      <c r="H487" t="s">
        <v>9</v>
      </c>
      <c r="I487" t="s">
        <v>10</v>
      </c>
      <c r="J487">
        <f t="shared" si="7"/>
        <v>2023</v>
      </c>
      <c r="K487" s="79">
        <f>SER_SavePot!K487/$R$7</f>
        <v>1.1811487170174369E-4</v>
      </c>
      <c r="L487" s="79">
        <f>SER_SavePot!L487/$R$7</f>
        <v>1.1811487170174369E-4</v>
      </c>
    </row>
    <row r="488" spans="4:12" x14ac:dyDescent="0.25">
      <c r="D488" t="s">
        <v>496</v>
      </c>
      <c r="E488">
        <v>0.27523250434868002</v>
      </c>
      <c r="F488" t="s">
        <v>1152</v>
      </c>
      <c r="G488" t="s">
        <v>1152</v>
      </c>
      <c r="H488" t="s">
        <v>9</v>
      </c>
      <c r="I488" t="s">
        <v>10</v>
      </c>
      <c r="J488">
        <f t="shared" si="7"/>
        <v>2023</v>
      </c>
      <c r="K488" s="79">
        <f>SER_SavePot!K488/$R$7</f>
        <v>5.5153777790444015E-5</v>
      </c>
      <c r="L488" s="79">
        <f>SER_SavePot!L488/$R$7</f>
        <v>5.5153777790444015E-5</v>
      </c>
    </row>
    <row r="489" spans="4:12" x14ac:dyDescent="0.25">
      <c r="D489" t="s">
        <v>497</v>
      </c>
      <c r="E489">
        <v>0.13534183449694601</v>
      </c>
      <c r="F489" t="s">
        <v>1153</v>
      </c>
      <c r="G489" t="s">
        <v>1153</v>
      </c>
      <c r="H489" t="s">
        <v>9</v>
      </c>
      <c r="I489" t="s">
        <v>10</v>
      </c>
      <c r="J489">
        <f t="shared" si="7"/>
        <v>2023</v>
      </c>
      <c r="K489" s="79">
        <f>SER_SavePot!K489/$R$7</f>
        <v>2.7121118863704476E-5</v>
      </c>
      <c r="L489" s="79">
        <f>SER_SavePot!L489/$R$7</f>
        <v>2.7121118863704476E-5</v>
      </c>
    </row>
    <row r="490" spans="4:12" x14ac:dyDescent="0.25">
      <c r="D490" t="s">
        <v>498</v>
      </c>
      <c r="E490">
        <v>0.589425661154375</v>
      </c>
      <c r="F490" t="s">
        <v>1151</v>
      </c>
      <c r="G490" t="s">
        <v>1151</v>
      </c>
      <c r="H490" t="s">
        <v>9</v>
      </c>
      <c r="I490" t="s">
        <v>10</v>
      </c>
      <c r="J490">
        <f t="shared" si="7"/>
        <v>2023</v>
      </c>
      <c r="K490" s="79">
        <f>SER_SavePot!K490/$R$7</f>
        <v>1.1811487170174514E-4</v>
      </c>
      <c r="L490" s="79">
        <f>SER_SavePot!L490/$R$7</f>
        <v>1.1811487170174514E-4</v>
      </c>
    </row>
    <row r="491" spans="4:12" x14ac:dyDescent="0.25">
      <c r="D491" t="s">
        <v>499</v>
      </c>
      <c r="E491">
        <v>0.27523250434868002</v>
      </c>
      <c r="F491" t="s">
        <v>1152</v>
      </c>
      <c r="G491" t="s">
        <v>1152</v>
      </c>
      <c r="H491" t="s">
        <v>9</v>
      </c>
      <c r="I491" t="s">
        <v>10</v>
      </c>
      <c r="J491">
        <f t="shared" si="7"/>
        <v>2023</v>
      </c>
      <c r="K491" s="79">
        <f>SER_SavePot!K491/$R$7</f>
        <v>5.51537777904447E-5</v>
      </c>
      <c r="L491" s="79">
        <f>SER_SavePot!L491/$R$7</f>
        <v>5.51537777904447E-5</v>
      </c>
    </row>
    <row r="492" spans="4:12" x14ac:dyDescent="0.25">
      <c r="D492" t="s">
        <v>500</v>
      </c>
      <c r="E492">
        <v>0.13534183449694601</v>
      </c>
      <c r="F492" t="s">
        <v>1153</v>
      </c>
      <c r="G492" t="s">
        <v>1153</v>
      </c>
      <c r="H492" t="s">
        <v>9</v>
      </c>
      <c r="I492" t="s">
        <v>10</v>
      </c>
      <c r="J492">
        <f t="shared" si="7"/>
        <v>2023</v>
      </c>
      <c r="K492" s="79">
        <f>SER_SavePot!K492/$R$7</f>
        <v>2.7121118863704815E-5</v>
      </c>
      <c r="L492" s="79">
        <f>SER_SavePot!L492/$R$7</f>
        <v>2.7121118863704815E-5</v>
      </c>
    </row>
    <row r="493" spans="4:12" x14ac:dyDescent="0.25">
      <c r="D493" t="s">
        <v>501</v>
      </c>
      <c r="E493">
        <v>0.589425661154375</v>
      </c>
      <c r="F493" t="s">
        <v>1151</v>
      </c>
      <c r="G493" t="s">
        <v>1151</v>
      </c>
      <c r="H493" t="s">
        <v>9</v>
      </c>
      <c r="I493" t="s">
        <v>10</v>
      </c>
      <c r="J493">
        <f t="shared" si="7"/>
        <v>2023</v>
      </c>
      <c r="K493" s="79">
        <f>SER_SavePot!K493/$R$7</f>
        <v>1.1811487170174369E-4</v>
      </c>
      <c r="L493" s="79">
        <f>SER_SavePot!L493/$R$7</f>
        <v>1.1811487170174369E-4</v>
      </c>
    </row>
    <row r="494" spans="4:12" x14ac:dyDescent="0.25">
      <c r="D494" t="s">
        <v>502</v>
      </c>
      <c r="E494">
        <v>0.27523250434868002</v>
      </c>
      <c r="F494" t="s">
        <v>1152</v>
      </c>
      <c r="G494" t="s">
        <v>1152</v>
      </c>
      <c r="H494" t="s">
        <v>9</v>
      </c>
      <c r="I494" t="s">
        <v>10</v>
      </c>
      <c r="J494">
        <f t="shared" si="7"/>
        <v>2023</v>
      </c>
      <c r="K494" s="79">
        <f>SER_SavePot!K494/$R$7</f>
        <v>5.5153777790444015E-5</v>
      </c>
      <c r="L494" s="79">
        <f>SER_SavePot!L494/$R$7</f>
        <v>5.5153777790444015E-5</v>
      </c>
    </row>
    <row r="495" spans="4:12" x14ac:dyDescent="0.25">
      <c r="D495" t="s">
        <v>503</v>
      </c>
      <c r="E495">
        <v>0.13534183449694601</v>
      </c>
      <c r="F495" t="s">
        <v>1153</v>
      </c>
      <c r="G495" t="s">
        <v>1153</v>
      </c>
      <c r="H495" t="s">
        <v>9</v>
      </c>
      <c r="I495" t="s">
        <v>10</v>
      </c>
      <c r="J495">
        <f t="shared" si="7"/>
        <v>2023</v>
      </c>
      <c r="K495" s="79">
        <f>SER_SavePot!K495/$R$7</f>
        <v>2.7121118863704476E-5</v>
      </c>
      <c r="L495" s="79">
        <f>SER_SavePot!L495/$R$7</f>
        <v>2.7121118863704476E-5</v>
      </c>
    </row>
    <row r="496" spans="4:12" x14ac:dyDescent="0.25">
      <c r="D496" t="s">
        <v>504</v>
      </c>
      <c r="E496">
        <v>0.589425661154375</v>
      </c>
      <c r="F496" t="s">
        <v>1151</v>
      </c>
      <c r="G496" t="s">
        <v>1151</v>
      </c>
      <c r="H496" t="s">
        <v>9</v>
      </c>
      <c r="I496" t="s">
        <v>10</v>
      </c>
      <c r="J496">
        <f t="shared" si="7"/>
        <v>2023</v>
      </c>
      <c r="K496" s="79">
        <f>SER_SavePot!K496/$R$7</f>
        <v>1.1811487170174514E-4</v>
      </c>
      <c r="L496" s="79">
        <f>SER_SavePot!L496/$R$7</f>
        <v>1.1811487170174514E-4</v>
      </c>
    </row>
    <row r="497" spans="4:12" x14ac:dyDescent="0.25">
      <c r="D497" t="s">
        <v>505</v>
      </c>
      <c r="E497">
        <v>0.27523250434868002</v>
      </c>
      <c r="F497" t="s">
        <v>1152</v>
      </c>
      <c r="G497" t="s">
        <v>1152</v>
      </c>
      <c r="H497" t="s">
        <v>9</v>
      </c>
      <c r="I497" t="s">
        <v>10</v>
      </c>
      <c r="J497">
        <f t="shared" si="7"/>
        <v>2023</v>
      </c>
      <c r="K497" s="79">
        <f>SER_SavePot!K497/$R$7</f>
        <v>5.51537777904447E-5</v>
      </c>
      <c r="L497" s="79">
        <f>SER_SavePot!L497/$R$7</f>
        <v>5.51537777904447E-5</v>
      </c>
    </row>
    <row r="498" spans="4:12" x14ac:dyDescent="0.25">
      <c r="D498" t="s">
        <v>506</v>
      </c>
      <c r="E498">
        <v>0.13534183449694601</v>
      </c>
      <c r="F498" t="s">
        <v>1153</v>
      </c>
      <c r="G498" t="s">
        <v>1153</v>
      </c>
      <c r="H498" t="s">
        <v>9</v>
      </c>
      <c r="I498" t="s">
        <v>10</v>
      </c>
      <c r="J498">
        <f t="shared" si="7"/>
        <v>2023</v>
      </c>
      <c r="K498" s="79">
        <f>SER_SavePot!K498/$R$7</f>
        <v>2.7121118863704815E-5</v>
      </c>
      <c r="L498" s="79">
        <f>SER_SavePot!L498/$R$7</f>
        <v>2.7121118863704815E-5</v>
      </c>
    </row>
    <row r="499" spans="4:12" x14ac:dyDescent="0.25">
      <c r="D499" t="s">
        <v>507</v>
      </c>
      <c r="E499">
        <v>0.589425661154375</v>
      </c>
      <c r="F499" t="s">
        <v>1151</v>
      </c>
      <c r="G499" t="s">
        <v>1151</v>
      </c>
      <c r="H499" t="s">
        <v>9</v>
      </c>
      <c r="I499" t="s">
        <v>10</v>
      </c>
      <c r="J499">
        <f t="shared" si="7"/>
        <v>2023</v>
      </c>
      <c r="K499" s="79">
        <f>SER_SavePot!K499/$R$7</f>
        <v>1.1811487170174369E-4</v>
      </c>
      <c r="L499" s="79">
        <f>SER_SavePot!L499/$R$7</f>
        <v>1.1811487170174369E-4</v>
      </c>
    </row>
    <row r="500" spans="4:12" x14ac:dyDescent="0.25">
      <c r="D500" t="s">
        <v>508</v>
      </c>
      <c r="E500">
        <v>0.27523250434868002</v>
      </c>
      <c r="F500" t="s">
        <v>1152</v>
      </c>
      <c r="G500" t="s">
        <v>1152</v>
      </c>
      <c r="H500" t="s">
        <v>9</v>
      </c>
      <c r="I500" t="s">
        <v>10</v>
      </c>
      <c r="J500">
        <f t="shared" si="7"/>
        <v>2023</v>
      </c>
      <c r="K500" s="79">
        <f>SER_SavePot!K500/$R$7</f>
        <v>5.5153777790444015E-5</v>
      </c>
      <c r="L500" s="79">
        <f>SER_SavePot!L500/$R$7</f>
        <v>5.5153777790444015E-5</v>
      </c>
    </row>
    <row r="501" spans="4:12" x14ac:dyDescent="0.25">
      <c r="D501" t="s">
        <v>509</v>
      </c>
      <c r="E501">
        <v>0.13534183449694601</v>
      </c>
      <c r="F501" t="s">
        <v>1153</v>
      </c>
      <c r="G501" t="s">
        <v>1153</v>
      </c>
      <c r="H501" t="s">
        <v>9</v>
      </c>
      <c r="I501" t="s">
        <v>10</v>
      </c>
      <c r="J501">
        <f t="shared" si="7"/>
        <v>2023</v>
      </c>
      <c r="K501" s="79">
        <f>SER_SavePot!K501/$R$7</f>
        <v>2.7121118863704476E-5</v>
      </c>
      <c r="L501" s="79">
        <f>SER_SavePot!L501/$R$7</f>
        <v>2.7121118863704476E-5</v>
      </c>
    </row>
    <row r="502" spans="4:12" x14ac:dyDescent="0.25">
      <c r="D502" t="s">
        <v>510</v>
      </c>
      <c r="E502">
        <v>0.589425661154375</v>
      </c>
      <c r="F502" t="s">
        <v>1151</v>
      </c>
      <c r="G502" t="s">
        <v>1151</v>
      </c>
      <c r="H502" t="s">
        <v>9</v>
      </c>
      <c r="I502" t="s">
        <v>10</v>
      </c>
      <c r="J502">
        <f t="shared" si="7"/>
        <v>2023</v>
      </c>
      <c r="K502" s="79">
        <f>SER_SavePot!K502/$R$7</f>
        <v>1.1811487170174369E-4</v>
      </c>
      <c r="L502" s="79">
        <f>SER_SavePot!L502/$R$7</f>
        <v>1.1811487170174369E-4</v>
      </c>
    </row>
    <row r="503" spans="4:12" x14ac:dyDescent="0.25">
      <c r="D503" t="s">
        <v>511</v>
      </c>
      <c r="E503">
        <v>0.27523250434868002</v>
      </c>
      <c r="F503" t="s">
        <v>1152</v>
      </c>
      <c r="G503" t="s">
        <v>1152</v>
      </c>
      <c r="H503" t="s">
        <v>9</v>
      </c>
      <c r="I503" t="s">
        <v>10</v>
      </c>
      <c r="J503">
        <f t="shared" si="7"/>
        <v>2023</v>
      </c>
      <c r="K503" s="79">
        <f>SER_SavePot!K503/$R$7</f>
        <v>5.5153777790444015E-5</v>
      </c>
      <c r="L503" s="79">
        <f>SER_SavePot!L503/$R$7</f>
        <v>5.5153777790444015E-5</v>
      </c>
    </row>
    <row r="504" spans="4:12" x14ac:dyDescent="0.25">
      <c r="D504" t="s">
        <v>512</v>
      </c>
      <c r="E504">
        <v>0.13534183449694601</v>
      </c>
      <c r="F504" t="s">
        <v>1153</v>
      </c>
      <c r="G504" t="s">
        <v>1153</v>
      </c>
      <c r="H504" t="s">
        <v>9</v>
      </c>
      <c r="I504" t="s">
        <v>10</v>
      </c>
      <c r="J504">
        <f t="shared" si="7"/>
        <v>2023</v>
      </c>
      <c r="K504" s="79">
        <f>SER_SavePot!K504/$R$7</f>
        <v>2.7121118863704476E-5</v>
      </c>
      <c r="L504" s="79">
        <f>SER_SavePot!L504/$R$7</f>
        <v>2.7121118863704476E-5</v>
      </c>
    </row>
    <row r="505" spans="4:12" x14ac:dyDescent="0.25">
      <c r="D505" t="s">
        <v>513</v>
      </c>
      <c r="E505">
        <v>0.589425661154375</v>
      </c>
      <c r="F505" t="s">
        <v>1151</v>
      </c>
      <c r="G505" t="s">
        <v>1151</v>
      </c>
      <c r="H505" t="s">
        <v>9</v>
      </c>
      <c r="I505" t="s">
        <v>10</v>
      </c>
      <c r="J505">
        <f t="shared" si="7"/>
        <v>2023</v>
      </c>
      <c r="K505" s="79">
        <f>SER_SavePot!K505/$R$7</f>
        <v>1.1811487170174514E-4</v>
      </c>
      <c r="L505" s="79">
        <f>SER_SavePot!L505/$R$7</f>
        <v>1.1811487170174514E-4</v>
      </c>
    </row>
    <row r="506" spans="4:12" x14ac:dyDescent="0.25">
      <c r="D506" t="s">
        <v>514</v>
      </c>
      <c r="E506">
        <v>0.27523250434868002</v>
      </c>
      <c r="F506" t="s">
        <v>1152</v>
      </c>
      <c r="G506" t="s">
        <v>1152</v>
      </c>
      <c r="H506" t="s">
        <v>9</v>
      </c>
      <c r="I506" t="s">
        <v>10</v>
      </c>
      <c r="J506">
        <f t="shared" si="7"/>
        <v>2023</v>
      </c>
      <c r="K506" s="79">
        <f>SER_SavePot!K506/$R$7</f>
        <v>5.51537777904447E-5</v>
      </c>
      <c r="L506" s="79">
        <f>SER_SavePot!L506/$R$7</f>
        <v>5.51537777904447E-5</v>
      </c>
    </row>
    <row r="507" spans="4:12" x14ac:dyDescent="0.25">
      <c r="D507" t="s">
        <v>515</v>
      </c>
      <c r="E507">
        <v>0.13534183449694601</v>
      </c>
      <c r="F507" t="s">
        <v>1153</v>
      </c>
      <c r="G507" t="s">
        <v>1153</v>
      </c>
      <c r="H507" t="s">
        <v>9</v>
      </c>
      <c r="I507" t="s">
        <v>10</v>
      </c>
      <c r="J507">
        <f t="shared" si="7"/>
        <v>2023</v>
      </c>
      <c r="K507" s="79">
        <f>SER_SavePot!K507/$R$7</f>
        <v>2.7121118863704815E-5</v>
      </c>
      <c r="L507" s="79">
        <f>SER_SavePot!L507/$R$7</f>
        <v>2.7121118863704815E-5</v>
      </c>
    </row>
    <row r="508" spans="4:12" x14ac:dyDescent="0.25">
      <c r="D508" t="s">
        <v>516</v>
      </c>
      <c r="E508">
        <v>0.589425661154375</v>
      </c>
      <c r="F508" t="s">
        <v>1151</v>
      </c>
      <c r="G508" t="s">
        <v>1151</v>
      </c>
      <c r="H508" t="s">
        <v>9</v>
      </c>
      <c r="I508" t="s">
        <v>10</v>
      </c>
      <c r="J508">
        <f t="shared" si="7"/>
        <v>2023</v>
      </c>
      <c r="K508" s="79">
        <f>SER_SavePot!K508/$R$7</f>
        <v>1.1811487170174369E-4</v>
      </c>
      <c r="L508" s="79">
        <f>SER_SavePot!L508/$R$7</f>
        <v>1.1811487170174369E-4</v>
      </c>
    </row>
    <row r="509" spans="4:12" x14ac:dyDescent="0.25">
      <c r="D509" t="s">
        <v>517</v>
      </c>
      <c r="E509">
        <v>0.27523250434868002</v>
      </c>
      <c r="F509" t="s">
        <v>1152</v>
      </c>
      <c r="G509" t="s">
        <v>1152</v>
      </c>
      <c r="H509" t="s">
        <v>9</v>
      </c>
      <c r="I509" t="s">
        <v>10</v>
      </c>
      <c r="J509">
        <f t="shared" si="7"/>
        <v>2023</v>
      </c>
      <c r="K509" s="79">
        <f>SER_SavePot!K509/$R$7</f>
        <v>5.5153777790444015E-5</v>
      </c>
      <c r="L509" s="79">
        <f>SER_SavePot!L509/$R$7</f>
        <v>5.5153777790444015E-5</v>
      </c>
    </row>
    <row r="510" spans="4:12" x14ac:dyDescent="0.25">
      <c r="D510" t="s">
        <v>518</v>
      </c>
      <c r="E510">
        <v>0.13534183449694601</v>
      </c>
      <c r="F510" t="s">
        <v>1153</v>
      </c>
      <c r="G510" t="s">
        <v>1153</v>
      </c>
      <c r="H510" t="s">
        <v>9</v>
      </c>
      <c r="I510" t="s">
        <v>10</v>
      </c>
      <c r="J510">
        <f t="shared" si="7"/>
        <v>2023</v>
      </c>
      <c r="K510" s="79">
        <f>SER_SavePot!K510/$R$7</f>
        <v>2.7121118863704476E-5</v>
      </c>
      <c r="L510" s="79">
        <f>SER_SavePot!L510/$R$7</f>
        <v>2.7121118863704476E-5</v>
      </c>
    </row>
    <row r="511" spans="4:12" x14ac:dyDescent="0.25">
      <c r="D511" t="s">
        <v>519</v>
      </c>
      <c r="E511">
        <v>0.589425661154375</v>
      </c>
      <c r="F511" t="s">
        <v>1151</v>
      </c>
      <c r="G511" t="s">
        <v>1151</v>
      </c>
      <c r="H511" t="s">
        <v>9</v>
      </c>
      <c r="I511" t="s">
        <v>10</v>
      </c>
      <c r="J511">
        <f t="shared" si="7"/>
        <v>2023</v>
      </c>
      <c r="K511" s="79">
        <f>SER_SavePot!K511/$R$7</f>
        <v>1.1811487170174369E-4</v>
      </c>
      <c r="L511" s="79">
        <f>SER_SavePot!L511/$R$7</f>
        <v>1.1811487170174369E-4</v>
      </c>
    </row>
    <row r="512" spans="4:12" x14ac:dyDescent="0.25">
      <c r="D512" t="s">
        <v>520</v>
      </c>
      <c r="E512">
        <v>0.27523250434868002</v>
      </c>
      <c r="F512" t="s">
        <v>1152</v>
      </c>
      <c r="G512" t="s">
        <v>1152</v>
      </c>
      <c r="H512" t="s">
        <v>9</v>
      </c>
      <c r="I512" t="s">
        <v>10</v>
      </c>
      <c r="J512">
        <f t="shared" si="7"/>
        <v>2023</v>
      </c>
      <c r="K512" s="79">
        <f>SER_SavePot!K512/$R$7</f>
        <v>5.5153777790444015E-5</v>
      </c>
      <c r="L512" s="79">
        <f>SER_SavePot!L512/$R$7</f>
        <v>5.5153777790444015E-5</v>
      </c>
    </row>
    <row r="513" spans="4:12" x14ac:dyDescent="0.25">
      <c r="D513" t="s">
        <v>521</v>
      </c>
      <c r="E513">
        <v>0.13534183449694601</v>
      </c>
      <c r="F513" t="s">
        <v>1153</v>
      </c>
      <c r="G513" t="s">
        <v>1153</v>
      </c>
      <c r="H513" t="s">
        <v>9</v>
      </c>
      <c r="I513" t="s">
        <v>10</v>
      </c>
      <c r="J513">
        <f t="shared" si="7"/>
        <v>2023</v>
      </c>
      <c r="K513" s="79">
        <f>SER_SavePot!K513/$R$7</f>
        <v>2.7121118863704476E-5</v>
      </c>
      <c r="L513" s="79">
        <f>SER_SavePot!L513/$R$7</f>
        <v>2.7121118863704476E-5</v>
      </c>
    </row>
    <row r="514" spans="4:12" x14ac:dyDescent="0.25">
      <c r="D514" t="s">
        <v>522</v>
      </c>
      <c r="E514">
        <v>0.589425661154375</v>
      </c>
      <c r="F514" t="s">
        <v>1151</v>
      </c>
      <c r="G514" t="s">
        <v>1151</v>
      </c>
      <c r="H514" t="s">
        <v>9</v>
      </c>
      <c r="I514" t="s">
        <v>10</v>
      </c>
      <c r="J514">
        <f t="shared" si="7"/>
        <v>2023</v>
      </c>
      <c r="K514" s="79">
        <f>SER_SavePot!K514/$R$7</f>
        <v>1.1811487170174369E-4</v>
      </c>
      <c r="L514" s="79">
        <f>SER_SavePot!L514/$R$7</f>
        <v>1.1811487170174369E-4</v>
      </c>
    </row>
    <row r="515" spans="4:12" x14ac:dyDescent="0.25">
      <c r="D515" t="s">
        <v>523</v>
      </c>
      <c r="E515">
        <v>0.27523250434868002</v>
      </c>
      <c r="F515" t="s">
        <v>1152</v>
      </c>
      <c r="G515" t="s">
        <v>1152</v>
      </c>
      <c r="H515" t="s">
        <v>9</v>
      </c>
      <c r="I515" t="s">
        <v>10</v>
      </c>
      <c r="J515">
        <f t="shared" si="7"/>
        <v>2023</v>
      </c>
      <c r="K515" s="79">
        <f>SER_SavePot!K515/$R$7</f>
        <v>5.5153777790444015E-5</v>
      </c>
      <c r="L515" s="79">
        <f>SER_SavePot!L515/$R$7</f>
        <v>5.5153777790444015E-5</v>
      </c>
    </row>
    <row r="516" spans="4:12" x14ac:dyDescent="0.25">
      <c r="D516" t="s">
        <v>524</v>
      </c>
      <c r="E516">
        <v>0.13534183449694601</v>
      </c>
      <c r="F516" t="s">
        <v>1153</v>
      </c>
      <c r="G516" t="s">
        <v>1153</v>
      </c>
      <c r="H516" t="s">
        <v>9</v>
      </c>
      <c r="I516" t="s">
        <v>10</v>
      </c>
      <c r="J516">
        <f t="shared" si="7"/>
        <v>2023</v>
      </c>
      <c r="K516" s="79">
        <f>SER_SavePot!K516/$R$7</f>
        <v>2.7121118863704476E-5</v>
      </c>
      <c r="L516" s="79">
        <f>SER_SavePot!L516/$R$7</f>
        <v>2.7121118863704476E-5</v>
      </c>
    </row>
    <row r="517" spans="4:12" x14ac:dyDescent="0.25">
      <c r="D517" t="s">
        <v>525</v>
      </c>
      <c r="E517">
        <v>0.589425661154375</v>
      </c>
      <c r="F517" t="s">
        <v>1151</v>
      </c>
      <c r="G517" t="s">
        <v>1151</v>
      </c>
      <c r="H517" t="s">
        <v>9</v>
      </c>
      <c r="I517" t="s">
        <v>10</v>
      </c>
      <c r="J517">
        <f t="shared" si="7"/>
        <v>2023</v>
      </c>
      <c r="K517" s="79">
        <f>SER_SavePot!K517/$R$7</f>
        <v>1.1811487170174369E-4</v>
      </c>
      <c r="L517" s="79">
        <f>SER_SavePot!L517/$R$7</f>
        <v>1.1811487170174369E-4</v>
      </c>
    </row>
    <row r="518" spans="4:12" x14ac:dyDescent="0.25">
      <c r="D518" t="s">
        <v>526</v>
      </c>
      <c r="E518">
        <v>0.27523250434868002</v>
      </c>
      <c r="F518" t="s">
        <v>1152</v>
      </c>
      <c r="G518" t="s">
        <v>1152</v>
      </c>
      <c r="H518" t="s">
        <v>9</v>
      </c>
      <c r="I518" t="s">
        <v>10</v>
      </c>
      <c r="J518">
        <f t="shared" si="7"/>
        <v>2023</v>
      </c>
      <c r="K518" s="79">
        <f>SER_SavePot!K518/$R$7</f>
        <v>5.5153777790444015E-5</v>
      </c>
      <c r="L518" s="79">
        <f>SER_SavePot!L518/$R$7</f>
        <v>5.5153777790444015E-5</v>
      </c>
    </row>
    <row r="519" spans="4:12" x14ac:dyDescent="0.25">
      <c r="D519" t="s">
        <v>527</v>
      </c>
      <c r="E519">
        <v>0.13534183449694601</v>
      </c>
      <c r="F519" t="s">
        <v>1153</v>
      </c>
      <c r="G519" t="s">
        <v>1153</v>
      </c>
      <c r="H519" t="s">
        <v>9</v>
      </c>
      <c r="I519" t="s">
        <v>10</v>
      </c>
      <c r="J519">
        <f t="shared" si="7"/>
        <v>2023</v>
      </c>
      <c r="K519" s="79">
        <f>SER_SavePot!K519/$R$7</f>
        <v>2.7121118863704476E-5</v>
      </c>
      <c r="L519" s="79">
        <f>SER_SavePot!L519/$R$7</f>
        <v>2.7121118863704476E-5</v>
      </c>
    </row>
    <row r="520" spans="4:12" x14ac:dyDescent="0.25">
      <c r="D520" t="s">
        <v>528</v>
      </c>
      <c r="E520">
        <v>0.589425661154375</v>
      </c>
      <c r="F520" t="s">
        <v>1151</v>
      </c>
      <c r="G520" t="s">
        <v>1151</v>
      </c>
      <c r="H520" t="s">
        <v>9</v>
      </c>
      <c r="I520" t="s">
        <v>10</v>
      </c>
      <c r="J520">
        <f t="shared" si="7"/>
        <v>2023</v>
      </c>
      <c r="K520" s="79">
        <f>SER_SavePot!K520/$R$7</f>
        <v>1.1811487170174514E-4</v>
      </c>
      <c r="L520" s="79">
        <f>SER_SavePot!L520/$R$7</f>
        <v>1.1811487170174514E-4</v>
      </c>
    </row>
    <row r="521" spans="4:12" x14ac:dyDescent="0.25">
      <c r="D521" t="s">
        <v>529</v>
      </c>
      <c r="E521">
        <v>0.27523250434868002</v>
      </c>
      <c r="F521" t="s">
        <v>1152</v>
      </c>
      <c r="G521" t="s">
        <v>1152</v>
      </c>
      <c r="H521" t="s">
        <v>9</v>
      </c>
      <c r="I521" t="s">
        <v>10</v>
      </c>
      <c r="J521">
        <f t="shared" ref="J521:J584" si="8">J520</f>
        <v>2023</v>
      </c>
      <c r="K521" s="79">
        <f>SER_SavePot!K521/$R$7</f>
        <v>5.51537777904447E-5</v>
      </c>
      <c r="L521" s="79">
        <f>SER_SavePot!L521/$R$7</f>
        <v>5.51537777904447E-5</v>
      </c>
    </row>
    <row r="522" spans="4:12" x14ac:dyDescent="0.25">
      <c r="D522" t="s">
        <v>530</v>
      </c>
      <c r="E522">
        <v>0.13534183449694601</v>
      </c>
      <c r="F522" t="s">
        <v>1153</v>
      </c>
      <c r="G522" t="s">
        <v>1153</v>
      </c>
      <c r="H522" t="s">
        <v>9</v>
      </c>
      <c r="I522" t="s">
        <v>10</v>
      </c>
      <c r="J522">
        <f t="shared" si="8"/>
        <v>2023</v>
      </c>
      <c r="K522" s="79">
        <f>SER_SavePot!K522/$R$7</f>
        <v>2.7121118863704815E-5</v>
      </c>
      <c r="L522" s="79">
        <f>SER_SavePot!L522/$R$7</f>
        <v>2.7121118863704815E-5</v>
      </c>
    </row>
    <row r="523" spans="4:12" x14ac:dyDescent="0.25">
      <c r="D523" t="s">
        <v>531</v>
      </c>
      <c r="E523">
        <v>0.589425661154375</v>
      </c>
      <c r="F523" t="s">
        <v>1151</v>
      </c>
      <c r="G523" t="s">
        <v>1151</v>
      </c>
      <c r="H523" t="s">
        <v>9</v>
      </c>
      <c r="I523" t="s">
        <v>10</v>
      </c>
      <c r="J523">
        <f t="shared" si="8"/>
        <v>2023</v>
      </c>
      <c r="K523" s="79">
        <f>SER_SavePot!K523/$R$7</f>
        <v>1.1811487170174369E-4</v>
      </c>
      <c r="L523" s="79">
        <f>SER_SavePot!L523/$R$7</f>
        <v>1.1811487170174369E-4</v>
      </c>
    </row>
    <row r="524" spans="4:12" x14ac:dyDescent="0.25">
      <c r="D524" t="s">
        <v>532</v>
      </c>
      <c r="E524">
        <v>0.27523250434868002</v>
      </c>
      <c r="F524" t="s">
        <v>1152</v>
      </c>
      <c r="G524" t="s">
        <v>1152</v>
      </c>
      <c r="H524" t="s">
        <v>9</v>
      </c>
      <c r="I524" t="s">
        <v>10</v>
      </c>
      <c r="J524">
        <f t="shared" si="8"/>
        <v>2023</v>
      </c>
      <c r="K524" s="79">
        <f>SER_SavePot!K524/$R$7</f>
        <v>5.5153777790444015E-5</v>
      </c>
      <c r="L524" s="79">
        <f>SER_SavePot!L524/$R$7</f>
        <v>5.5153777790444015E-5</v>
      </c>
    </row>
    <row r="525" spans="4:12" x14ac:dyDescent="0.25">
      <c r="D525" t="s">
        <v>533</v>
      </c>
      <c r="E525">
        <v>0.13534183449694601</v>
      </c>
      <c r="F525" t="s">
        <v>1153</v>
      </c>
      <c r="G525" t="s">
        <v>1153</v>
      </c>
      <c r="H525" t="s">
        <v>9</v>
      </c>
      <c r="I525" t="s">
        <v>10</v>
      </c>
      <c r="J525">
        <f t="shared" si="8"/>
        <v>2023</v>
      </c>
      <c r="K525" s="79">
        <f>SER_SavePot!K525/$R$7</f>
        <v>2.7121118863704476E-5</v>
      </c>
      <c r="L525" s="79">
        <f>SER_SavePot!L525/$R$7</f>
        <v>2.7121118863704476E-5</v>
      </c>
    </row>
    <row r="526" spans="4:12" x14ac:dyDescent="0.25">
      <c r="D526" t="s">
        <v>534</v>
      </c>
      <c r="E526">
        <v>0.589425661154375</v>
      </c>
      <c r="F526" t="s">
        <v>1151</v>
      </c>
      <c r="G526" t="s">
        <v>1151</v>
      </c>
      <c r="H526" t="s">
        <v>9</v>
      </c>
      <c r="I526" t="s">
        <v>10</v>
      </c>
      <c r="J526">
        <f t="shared" si="8"/>
        <v>2023</v>
      </c>
      <c r="K526" s="79">
        <f>SER_SavePot!K526/$R$7</f>
        <v>1.1811487170174514E-4</v>
      </c>
      <c r="L526" s="79">
        <f>SER_SavePot!L526/$R$7</f>
        <v>1.1811487170174514E-4</v>
      </c>
    </row>
    <row r="527" spans="4:12" x14ac:dyDescent="0.25">
      <c r="D527" t="s">
        <v>535</v>
      </c>
      <c r="E527">
        <v>0.27523250434868002</v>
      </c>
      <c r="F527" t="s">
        <v>1152</v>
      </c>
      <c r="G527" t="s">
        <v>1152</v>
      </c>
      <c r="H527" t="s">
        <v>9</v>
      </c>
      <c r="I527" t="s">
        <v>10</v>
      </c>
      <c r="J527">
        <f t="shared" si="8"/>
        <v>2023</v>
      </c>
      <c r="K527" s="79">
        <f>SER_SavePot!K527/$R$7</f>
        <v>5.51537777904447E-5</v>
      </c>
      <c r="L527" s="79">
        <f>SER_SavePot!L527/$R$7</f>
        <v>5.51537777904447E-5</v>
      </c>
    </row>
    <row r="528" spans="4:12" x14ac:dyDescent="0.25">
      <c r="D528" t="s">
        <v>536</v>
      </c>
      <c r="E528">
        <v>0.13534183449694601</v>
      </c>
      <c r="F528" t="s">
        <v>1153</v>
      </c>
      <c r="G528" t="s">
        <v>1153</v>
      </c>
      <c r="H528" t="s">
        <v>9</v>
      </c>
      <c r="I528" t="s">
        <v>10</v>
      </c>
      <c r="J528">
        <f t="shared" si="8"/>
        <v>2023</v>
      </c>
      <c r="K528" s="79">
        <f>SER_SavePot!K528/$R$7</f>
        <v>2.7121118863704815E-5</v>
      </c>
      <c r="L528" s="79">
        <f>SER_SavePot!L528/$R$7</f>
        <v>2.7121118863704815E-5</v>
      </c>
    </row>
    <row r="529" spans="4:12" x14ac:dyDescent="0.25">
      <c r="D529" t="s">
        <v>537</v>
      </c>
      <c r="E529">
        <v>0.589425661154375</v>
      </c>
      <c r="F529" t="s">
        <v>1151</v>
      </c>
      <c r="G529" t="s">
        <v>1151</v>
      </c>
      <c r="H529" t="s">
        <v>9</v>
      </c>
      <c r="I529" t="s">
        <v>10</v>
      </c>
      <c r="J529">
        <f t="shared" si="8"/>
        <v>2023</v>
      </c>
      <c r="K529" s="79">
        <f>SER_SavePot!K529/$R$7</f>
        <v>1.1811487170174369E-4</v>
      </c>
      <c r="L529" s="79">
        <f>SER_SavePot!L529/$R$7</f>
        <v>1.1811487170174369E-4</v>
      </c>
    </row>
    <row r="530" spans="4:12" x14ac:dyDescent="0.25">
      <c r="D530" t="s">
        <v>538</v>
      </c>
      <c r="E530">
        <v>0.27523250434868002</v>
      </c>
      <c r="F530" t="s">
        <v>1152</v>
      </c>
      <c r="G530" t="s">
        <v>1152</v>
      </c>
      <c r="H530" t="s">
        <v>9</v>
      </c>
      <c r="I530" t="s">
        <v>10</v>
      </c>
      <c r="J530">
        <f t="shared" si="8"/>
        <v>2023</v>
      </c>
      <c r="K530" s="79">
        <f>SER_SavePot!K530/$R$7</f>
        <v>5.5153777790444015E-5</v>
      </c>
      <c r="L530" s="79">
        <f>SER_SavePot!L530/$R$7</f>
        <v>5.5153777790444015E-5</v>
      </c>
    </row>
    <row r="531" spans="4:12" x14ac:dyDescent="0.25">
      <c r="D531" t="s">
        <v>539</v>
      </c>
      <c r="E531">
        <v>0.13534183449694601</v>
      </c>
      <c r="F531" t="s">
        <v>1153</v>
      </c>
      <c r="G531" t="s">
        <v>1153</v>
      </c>
      <c r="H531" t="s">
        <v>9</v>
      </c>
      <c r="I531" t="s">
        <v>10</v>
      </c>
      <c r="J531">
        <f t="shared" si="8"/>
        <v>2023</v>
      </c>
      <c r="K531" s="79">
        <f>SER_SavePot!K531/$R$7</f>
        <v>2.7121118863704476E-5</v>
      </c>
      <c r="L531" s="79">
        <f>SER_SavePot!L531/$R$7</f>
        <v>2.7121118863704476E-5</v>
      </c>
    </row>
    <row r="532" spans="4:12" x14ac:dyDescent="0.25">
      <c r="D532" t="s">
        <v>540</v>
      </c>
      <c r="E532">
        <v>0.589425661154375</v>
      </c>
      <c r="F532" t="s">
        <v>1151</v>
      </c>
      <c r="G532" t="s">
        <v>1151</v>
      </c>
      <c r="H532" t="s">
        <v>9</v>
      </c>
      <c r="I532" t="s">
        <v>10</v>
      </c>
      <c r="J532">
        <f t="shared" si="8"/>
        <v>2023</v>
      </c>
      <c r="K532" s="79">
        <f>SER_SavePot!K532/$R$7</f>
        <v>1.1811487170174369E-4</v>
      </c>
      <c r="L532" s="79">
        <f>SER_SavePot!L532/$R$7</f>
        <v>1.1811487170174369E-4</v>
      </c>
    </row>
    <row r="533" spans="4:12" x14ac:dyDescent="0.25">
      <c r="D533" t="s">
        <v>541</v>
      </c>
      <c r="E533">
        <v>0.27523250434868002</v>
      </c>
      <c r="F533" t="s">
        <v>1152</v>
      </c>
      <c r="G533" t="s">
        <v>1152</v>
      </c>
      <c r="H533" t="s">
        <v>9</v>
      </c>
      <c r="I533" t="s">
        <v>10</v>
      </c>
      <c r="J533">
        <f t="shared" si="8"/>
        <v>2023</v>
      </c>
      <c r="K533" s="79">
        <f>SER_SavePot!K533/$R$7</f>
        <v>5.5153777790444015E-5</v>
      </c>
      <c r="L533" s="79">
        <f>SER_SavePot!L533/$R$7</f>
        <v>5.5153777790444015E-5</v>
      </c>
    </row>
    <row r="534" spans="4:12" x14ac:dyDescent="0.25">
      <c r="D534" t="s">
        <v>542</v>
      </c>
      <c r="E534">
        <v>0.13534183449694601</v>
      </c>
      <c r="F534" t="s">
        <v>1153</v>
      </c>
      <c r="G534" t="s">
        <v>1153</v>
      </c>
      <c r="H534" t="s">
        <v>9</v>
      </c>
      <c r="I534" t="s">
        <v>10</v>
      </c>
      <c r="J534">
        <f t="shared" si="8"/>
        <v>2023</v>
      </c>
      <c r="K534" s="79">
        <f>SER_SavePot!K534/$R$7</f>
        <v>2.7121118863704476E-5</v>
      </c>
      <c r="L534" s="79">
        <f>SER_SavePot!L534/$R$7</f>
        <v>2.7121118863704476E-5</v>
      </c>
    </row>
    <row r="535" spans="4:12" x14ac:dyDescent="0.25">
      <c r="D535" t="s">
        <v>543</v>
      </c>
      <c r="E535">
        <v>0.589425661154375</v>
      </c>
      <c r="F535" t="s">
        <v>1151</v>
      </c>
      <c r="G535" t="s">
        <v>1151</v>
      </c>
      <c r="H535" t="s">
        <v>9</v>
      </c>
      <c r="I535" t="s">
        <v>10</v>
      </c>
      <c r="J535">
        <f t="shared" si="8"/>
        <v>2023</v>
      </c>
      <c r="K535" s="79">
        <f>SER_SavePot!K535/$R$7</f>
        <v>1.1811487170174369E-4</v>
      </c>
      <c r="L535" s="79">
        <f>SER_SavePot!L535/$R$7</f>
        <v>1.1811487170174369E-4</v>
      </c>
    </row>
    <row r="536" spans="4:12" x14ac:dyDescent="0.25">
      <c r="D536" t="s">
        <v>544</v>
      </c>
      <c r="E536">
        <v>0.27523250434868002</v>
      </c>
      <c r="F536" t="s">
        <v>1152</v>
      </c>
      <c r="G536" t="s">
        <v>1152</v>
      </c>
      <c r="H536" t="s">
        <v>9</v>
      </c>
      <c r="I536" t="s">
        <v>10</v>
      </c>
      <c r="J536">
        <f t="shared" si="8"/>
        <v>2023</v>
      </c>
      <c r="K536" s="79">
        <f>SER_SavePot!K536/$R$7</f>
        <v>5.5153777790444015E-5</v>
      </c>
      <c r="L536" s="79">
        <f>SER_SavePot!L536/$R$7</f>
        <v>5.5153777790444015E-5</v>
      </c>
    </row>
    <row r="537" spans="4:12" x14ac:dyDescent="0.25">
      <c r="D537" t="s">
        <v>545</v>
      </c>
      <c r="E537">
        <v>0.13534183449694601</v>
      </c>
      <c r="F537" t="s">
        <v>1153</v>
      </c>
      <c r="G537" t="s">
        <v>1153</v>
      </c>
      <c r="H537" t="s">
        <v>9</v>
      </c>
      <c r="I537" t="s">
        <v>10</v>
      </c>
      <c r="J537">
        <f t="shared" si="8"/>
        <v>2023</v>
      </c>
      <c r="K537" s="79">
        <f>SER_SavePot!K537/$R$7</f>
        <v>2.7121118863704476E-5</v>
      </c>
      <c r="L537" s="79">
        <f>SER_SavePot!L537/$R$7</f>
        <v>2.7121118863704476E-5</v>
      </c>
    </row>
    <row r="538" spans="4:12" x14ac:dyDescent="0.25">
      <c r="D538" t="s">
        <v>546</v>
      </c>
      <c r="E538">
        <v>0.589425661154375</v>
      </c>
      <c r="F538" t="s">
        <v>1151</v>
      </c>
      <c r="G538" t="s">
        <v>1151</v>
      </c>
      <c r="H538" t="s">
        <v>9</v>
      </c>
      <c r="I538" t="s">
        <v>10</v>
      </c>
      <c r="J538">
        <f t="shared" si="8"/>
        <v>2023</v>
      </c>
      <c r="K538" s="79">
        <f>SER_SavePot!K538/$R$7</f>
        <v>1.1811487170174369E-4</v>
      </c>
      <c r="L538" s="79">
        <f>SER_SavePot!L538/$R$7</f>
        <v>1.1811487170174369E-4</v>
      </c>
    </row>
    <row r="539" spans="4:12" x14ac:dyDescent="0.25">
      <c r="D539" t="s">
        <v>547</v>
      </c>
      <c r="E539">
        <v>0.27523250434868002</v>
      </c>
      <c r="F539" t="s">
        <v>1152</v>
      </c>
      <c r="G539" t="s">
        <v>1152</v>
      </c>
      <c r="H539" t="s">
        <v>9</v>
      </c>
      <c r="I539" t="s">
        <v>10</v>
      </c>
      <c r="J539">
        <f t="shared" si="8"/>
        <v>2023</v>
      </c>
      <c r="K539" s="79">
        <f>SER_SavePot!K539/$R$7</f>
        <v>5.5153777790444015E-5</v>
      </c>
      <c r="L539" s="79">
        <f>SER_SavePot!L539/$R$7</f>
        <v>5.5153777790444015E-5</v>
      </c>
    </row>
    <row r="540" spans="4:12" x14ac:dyDescent="0.25">
      <c r="D540" t="s">
        <v>548</v>
      </c>
      <c r="E540">
        <v>0.13534183449694601</v>
      </c>
      <c r="F540" t="s">
        <v>1153</v>
      </c>
      <c r="G540" t="s">
        <v>1153</v>
      </c>
      <c r="H540" t="s">
        <v>9</v>
      </c>
      <c r="I540" t="s">
        <v>10</v>
      </c>
      <c r="J540">
        <f t="shared" si="8"/>
        <v>2023</v>
      </c>
      <c r="K540" s="79">
        <f>SER_SavePot!K540/$R$7</f>
        <v>2.7121118863704476E-5</v>
      </c>
      <c r="L540" s="79">
        <f>SER_SavePot!L540/$R$7</f>
        <v>2.7121118863704476E-5</v>
      </c>
    </row>
    <row r="541" spans="4:12" x14ac:dyDescent="0.25">
      <c r="D541" t="s">
        <v>549</v>
      </c>
      <c r="E541">
        <v>0.589425661154375</v>
      </c>
      <c r="F541" t="s">
        <v>1151</v>
      </c>
      <c r="G541" t="s">
        <v>1151</v>
      </c>
      <c r="H541" t="s">
        <v>9</v>
      </c>
      <c r="I541" t="s">
        <v>10</v>
      </c>
      <c r="J541">
        <f t="shared" si="8"/>
        <v>2023</v>
      </c>
      <c r="K541" s="79">
        <f>SER_SavePot!K541/$R$7</f>
        <v>1.1811487170174514E-4</v>
      </c>
      <c r="L541" s="79">
        <f>SER_SavePot!L541/$R$7</f>
        <v>1.1811487170174514E-4</v>
      </c>
    </row>
    <row r="542" spans="4:12" x14ac:dyDescent="0.25">
      <c r="D542" t="s">
        <v>550</v>
      </c>
      <c r="E542">
        <v>0.27523250434868002</v>
      </c>
      <c r="F542" t="s">
        <v>1152</v>
      </c>
      <c r="G542" t="s">
        <v>1152</v>
      </c>
      <c r="H542" t="s">
        <v>9</v>
      </c>
      <c r="I542" t="s">
        <v>10</v>
      </c>
      <c r="J542">
        <f t="shared" si="8"/>
        <v>2023</v>
      </c>
      <c r="K542" s="79">
        <f>SER_SavePot!K542/$R$7</f>
        <v>5.51537777904447E-5</v>
      </c>
      <c r="L542" s="79">
        <f>SER_SavePot!L542/$R$7</f>
        <v>5.51537777904447E-5</v>
      </c>
    </row>
    <row r="543" spans="4:12" x14ac:dyDescent="0.25">
      <c r="D543" t="s">
        <v>551</v>
      </c>
      <c r="E543">
        <v>0.13534183449694601</v>
      </c>
      <c r="F543" t="s">
        <v>1153</v>
      </c>
      <c r="G543" t="s">
        <v>1153</v>
      </c>
      <c r="H543" t="s">
        <v>9</v>
      </c>
      <c r="I543" t="s">
        <v>10</v>
      </c>
      <c r="J543">
        <f t="shared" si="8"/>
        <v>2023</v>
      </c>
      <c r="K543" s="79">
        <f>SER_SavePot!K543/$R$7</f>
        <v>2.7121118863704815E-5</v>
      </c>
      <c r="L543" s="79">
        <f>SER_SavePot!L543/$R$7</f>
        <v>2.7121118863704815E-5</v>
      </c>
    </row>
    <row r="544" spans="4:12" x14ac:dyDescent="0.25">
      <c r="D544" t="s">
        <v>552</v>
      </c>
      <c r="E544">
        <v>0.589425661154375</v>
      </c>
      <c r="F544" t="s">
        <v>1151</v>
      </c>
      <c r="G544" t="s">
        <v>1151</v>
      </c>
      <c r="H544" t="s">
        <v>9</v>
      </c>
      <c r="I544" t="s">
        <v>10</v>
      </c>
      <c r="J544">
        <f t="shared" si="8"/>
        <v>2023</v>
      </c>
      <c r="K544" s="79">
        <f>SER_SavePot!K544/$R$7</f>
        <v>1.1811487170174369E-4</v>
      </c>
      <c r="L544" s="79">
        <f>SER_SavePot!L544/$R$7</f>
        <v>1.1811487170174369E-4</v>
      </c>
    </row>
    <row r="545" spans="4:12" x14ac:dyDescent="0.25">
      <c r="D545" t="s">
        <v>553</v>
      </c>
      <c r="E545">
        <v>0.27523250434868002</v>
      </c>
      <c r="F545" t="s">
        <v>1152</v>
      </c>
      <c r="G545" t="s">
        <v>1152</v>
      </c>
      <c r="H545" t="s">
        <v>9</v>
      </c>
      <c r="I545" t="s">
        <v>10</v>
      </c>
      <c r="J545">
        <f t="shared" si="8"/>
        <v>2023</v>
      </c>
      <c r="K545" s="79">
        <f>SER_SavePot!K545/$R$7</f>
        <v>5.5153777790444015E-5</v>
      </c>
      <c r="L545" s="79">
        <f>SER_SavePot!L545/$R$7</f>
        <v>5.5153777790444015E-5</v>
      </c>
    </row>
    <row r="546" spans="4:12" x14ac:dyDescent="0.25">
      <c r="D546" t="s">
        <v>554</v>
      </c>
      <c r="E546">
        <v>0.13534183449694601</v>
      </c>
      <c r="F546" t="s">
        <v>1153</v>
      </c>
      <c r="G546" t="s">
        <v>1153</v>
      </c>
      <c r="H546" t="s">
        <v>9</v>
      </c>
      <c r="I546" t="s">
        <v>10</v>
      </c>
      <c r="J546">
        <f t="shared" si="8"/>
        <v>2023</v>
      </c>
      <c r="K546" s="79">
        <f>SER_SavePot!K546/$R$7</f>
        <v>2.7121118863704476E-5</v>
      </c>
      <c r="L546" s="79">
        <f>SER_SavePot!L546/$R$7</f>
        <v>2.7121118863704476E-5</v>
      </c>
    </row>
    <row r="547" spans="4:12" x14ac:dyDescent="0.25">
      <c r="D547" t="s">
        <v>555</v>
      </c>
      <c r="E547">
        <v>0.589425661154375</v>
      </c>
      <c r="F547" t="s">
        <v>1151</v>
      </c>
      <c r="G547" t="s">
        <v>1151</v>
      </c>
      <c r="H547" t="s">
        <v>9</v>
      </c>
      <c r="I547" t="s">
        <v>10</v>
      </c>
      <c r="J547">
        <f t="shared" si="8"/>
        <v>2023</v>
      </c>
      <c r="K547" s="79">
        <f>SER_SavePot!K547/$R$7</f>
        <v>1.1811487170174369E-4</v>
      </c>
      <c r="L547" s="79">
        <f>SER_SavePot!L547/$R$7</f>
        <v>1.1811487170174369E-4</v>
      </c>
    </row>
    <row r="548" spans="4:12" x14ac:dyDescent="0.25">
      <c r="D548" t="s">
        <v>556</v>
      </c>
      <c r="E548">
        <v>0.27523250434868002</v>
      </c>
      <c r="F548" t="s">
        <v>1152</v>
      </c>
      <c r="G548" t="s">
        <v>1152</v>
      </c>
      <c r="H548" t="s">
        <v>9</v>
      </c>
      <c r="I548" t="s">
        <v>10</v>
      </c>
      <c r="J548">
        <f t="shared" si="8"/>
        <v>2023</v>
      </c>
      <c r="K548" s="79">
        <f>SER_SavePot!K548/$R$7</f>
        <v>5.5153777790444015E-5</v>
      </c>
      <c r="L548" s="79">
        <f>SER_SavePot!L548/$R$7</f>
        <v>5.5153777790444015E-5</v>
      </c>
    </row>
    <row r="549" spans="4:12" x14ac:dyDescent="0.25">
      <c r="D549" t="s">
        <v>557</v>
      </c>
      <c r="E549">
        <v>0.13534183449694601</v>
      </c>
      <c r="F549" t="s">
        <v>1153</v>
      </c>
      <c r="G549" t="s">
        <v>1153</v>
      </c>
      <c r="H549" t="s">
        <v>9</v>
      </c>
      <c r="I549" t="s">
        <v>10</v>
      </c>
      <c r="J549">
        <f t="shared" si="8"/>
        <v>2023</v>
      </c>
      <c r="K549" s="79">
        <f>SER_SavePot!K549/$R$7</f>
        <v>2.7121118863704476E-5</v>
      </c>
      <c r="L549" s="79">
        <f>SER_SavePot!L549/$R$7</f>
        <v>2.7121118863704476E-5</v>
      </c>
    </row>
    <row r="550" spans="4:12" x14ac:dyDescent="0.25">
      <c r="D550" t="s">
        <v>558</v>
      </c>
      <c r="E550">
        <v>0.589425661154375</v>
      </c>
      <c r="F550" t="s">
        <v>1151</v>
      </c>
      <c r="G550" t="s">
        <v>1151</v>
      </c>
      <c r="H550" t="s">
        <v>9</v>
      </c>
      <c r="I550" t="s">
        <v>10</v>
      </c>
      <c r="J550">
        <f t="shared" si="8"/>
        <v>2023</v>
      </c>
      <c r="K550" s="79">
        <f>SER_SavePot!K550/$R$7</f>
        <v>1.1811487170174369E-4</v>
      </c>
      <c r="L550" s="79">
        <f>SER_SavePot!L550/$R$7</f>
        <v>1.1811487170174369E-4</v>
      </c>
    </row>
    <row r="551" spans="4:12" x14ac:dyDescent="0.25">
      <c r="D551" t="s">
        <v>559</v>
      </c>
      <c r="E551">
        <v>0.27523250434868002</v>
      </c>
      <c r="F551" t="s">
        <v>1152</v>
      </c>
      <c r="G551" t="s">
        <v>1152</v>
      </c>
      <c r="H551" t="s">
        <v>9</v>
      </c>
      <c r="I551" t="s">
        <v>10</v>
      </c>
      <c r="J551">
        <f t="shared" si="8"/>
        <v>2023</v>
      </c>
      <c r="K551" s="79">
        <f>SER_SavePot!K551/$R$7</f>
        <v>5.5153777790444015E-5</v>
      </c>
      <c r="L551" s="79">
        <f>SER_SavePot!L551/$R$7</f>
        <v>5.5153777790444015E-5</v>
      </c>
    </row>
    <row r="552" spans="4:12" x14ac:dyDescent="0.25">
      <c r="D552" t="s">
        <v>560</v>
      </c>
      <c r="E552">
        <v>0.13534183449694601</v>
      </c>
      <c r="F552" t="s">
        <v>1153</v>
      </c>
      <c r="G552" t="s">
        <v>1153</v>
      </c>
      <c r="H552" t="s">
        <v>9</v>
      </c>
      <c r="I552" t="s">
        <v>10</v>
      </c>
      <c r="J552">
        <f t="shared" si="8"/>
        <v>2023</v>
      </c>
      <c r="K552" s="79">
        <f>SER_SavePot!K552/$R$7</f>
        <v>2.7121118863704476E-5</v>
      </c>
      <c r="L552" s="79">
        <f>SER_SavePot!L552/$R$7</f>
        <v>2.7121118863704476E-5</v>
      </c>
    </row>
    <row r="553" spans="4:12" x14ac:dyDescent="0.25">
      <c r="D553" t="s">
        <v>561</v>
      </c>
      <c r="E553">
        <v>0.589425661154375</v>
      </c>
      <c r="F553" t="s">
        <v>1151</v>
      </c>
      <c r="G553" t="s">
        <v>1151</v>
      </c>
      <c r="H553" t="s">
        <v>9</v>
      </c>
      <c r="I553" t="s">
        <v>10</v>
      </c>
      <c r="J553">
        <f t="shared" si="8"/>
        <v>2023</v>
      </c>
      <c r="K553" s="79">
        <f>SER_SavePot!K553/$R$7</f>
        <v>1.1811487170174514E-4</v>
      </c>
      <c r="L553" s="79">
        <f>SER_SavePot!L553/$R$7</f>
        <v>1.1811487170174514E-4</v>
      </c>
    </row>
    <row r="554" spans="4:12" x14ac:dyDescent="0.25">
      <c r="D554" t="s">
        <v>562</v>
      </c>
      <c r="E554">
        <v>0.27523250434868002</v>
      </c>
      <c r="F554" t="s">
        <v>1152</v>
      </c>
      <c r="G554" t="s">
        <v>1152</v>
      </c>
      <c r="H554" t="s">
        <v>9</v>
      </c>
      <c r="I554" t="s">
        <v>10</v>
      </c>
      <c r="J554">
        <f t="shared" si="8"/>
        <v>2023</v>
      </c>
      <c r="K554" s="79">
        <f>SER_SavePot!K554/$R$7</f>
        <v>5.51537777904447E-5</v>
      </c>
      <c r="L554" s="79">
        <f>SER_SavePot!L554/$R$7</f>
        <v>5.51537777904447E-5</v>
      </c>
    </row>
    <row r="555" spans="4:12" x14ac:dyDescent="0.25">
      <c r="D555" t="s">
        <v>563</v>
      </c>
      <c r="E555">
        <v>0.13534183449694601</v>
      </c>
      <c r="F555" t="s">
        <v>1153</v>
      </c>
      <c r="G555" t="s">
        <v>1153</v>
      </c>
      <c r="H555" t="s">
        <v>9</v>
      </c>
      <c r="I555" t="s">
        <v>10</v>
      </c>
      <c r="J555">
        <f t="shared" si="8"/>
        <v>2023</v>
      </c>
      <c r="K555" s="79">
        <f>SER_SavePot!K555/$R$7</f>
        <v>2.7121118863704815E-5</v>
      </c>
      <c r="L555" s="79">
        <f>SER_SavePot!L555/$R$7</f>
        <v>2.7121118863704815E-5</v>
      </c>
    </row>
    <row r="556" spans="4:12" x14ac:dyDescent="0.25">
      <c r="D556" t="s">
        <v>564</v>
      </c>
      <c r="E556">
        <v>0.589425661154375</v>
      </c>
      <c r="F556" t="s">
        <v>1151</v>
      </c>
      <c r="G556" t="s">
        <v>1151</v>
      </c>
      <c r="H556" t="s">
        <v>9</v>
      </c>
      <c r="I556" t="s">
        <v>10</v>
      </c>
      <c r="J556">
        <f t="shared" si="8"/>
        <v>2023</v>
      </c>
      <c r="K556" s="79">
        <f>SER_SavePot!K556/$R$7</f>
        <v>1.1811487170174369E-4</v>
      </c>
      <c r="L556" s="79">
        <f>SER_SavePot!L556/$R$7</f>
        <v>1.1811487170174369E-4</v>
      </c>
    </row>
    <row r="557" spans="4:12" x14ac:dyDescent="0.25">
      <c r="D557" t="s">
        <v>565</v>
      </c>
      <c r="E557">
        <v>0.27523250434868002</v>
      </c>
      <c r="F557" t="s">
        <v>1152</v>
      </c>
      <c r="G557" t="s">
        <v>1152</v>
      </c>
      <c r="H557" t="s">
        <v>9</v>
      </c>
      <c r="I557" t="s">
        <v>10</v>
      </c>
      <c r="J557">
        <f t="shared" si="8"/>
        <v>2023</v>
      </c>
      <c r="K557" s="79">
        <f>SER_SavePot!K557/$R$7</f>
        <v>5.5153777790444015E-5</v>
      </c>
      <c r="L557" s="79">
        <f>SER_SavePot!L557/$R$7</f>
        <v>5.5153777790444015E-5</v>
      </c>
    </row>
    <row r="558" spans="4:12" x14ac:dyDescent="0.25">
      <c r="D558" t="s">
        <v>566</v>
      </c>
      <c r="E558">
        <v>0.13534183449694601</v>
      </c>
      <c r="F558" t="s">
        <v>1153</v>
      </c>
      <c r="G558" t="s">
        <v>1153</v>
      </c>
      <c r="H558" t="s">
        <v>9</v>
      </c>
      <c r="I558" t="s">
        <v>10</v>
      </c>
      <c r="J558">
        <f t="shared" si="8"/>
        <v>2023</v>
      </c>
      <c r="K558" s="79">
        <f>SER_SavePot!K558/$R$7</f>
        <v>2.7121118863704476E-5</v>
      </c>
      <c r="L558" s="79">
        <f>SER_SavePot!L558/$R$7</f>
        <v>2.7121118863704476E-5</v>
      </c>
    </row>
    <row r="559" spans="4:12" x14ac:dyDescent="0.25">
      <c r="D559" t="s">
        <v>567</v>
      </c>
      <c r="E559">
        <v>0.589425661154375</v>
      </c>
      <c r="F559" t="s">
        <v>1151</v>
      </c>
      <c r="G559" t="s">
        <v>1151</v>
      </c>
      <c r="H559" t="s">
        <v>9</v>
      </c>
      <c r="I559" t="s">
        <v>10</v>
      </c>
      <c r="J559">
        <f t="shared" si="8"/>
        <v>2023</v>
      </c>
      <c r="K559" s="79">
        <f>SER_SavePot!K559/$R$7</f>
        <v>1.1811487170174369E-4</v>
      </c>
      <c r="L559" s="79">
        <f>SER_SavePot!L559/$R$7</f>
        <v>1.1811487170174369E-4</v>
      </c>
    </row>
    <row r="560" spans="4:12" x14ac:dyDescent="0.25">
      <c r="D560" t="s">
        <v>568</v>
      </c>
      <c r="E560">
        <v>0.27523250434868002</v>
      </c>
      <c r="F560" t="s">
        <v>1152</v>
      </c>
      <c r="G560" t="s">
        <v>1152</v>
      </c>
      <c r="H560" t="s">
        <v>9</v>
      </c>
      <c r="I560" t="s">
        <v>10</v>
      </c>
      <c r="J560">
        <f t="shared" si="8"/>
        <v>2023</v>
      </c>
      <c r="K560" s="79">
        <f>SER_SavePot!K560/$R$7</f>
        <v>5.5153777790444015E-5</v>
      </c>
      <c r="L560" s="79">
        <f>SER_SavePot!L560/$R$7</f>
        <v>5.5153777790444015E-5</v>
      </c>
    </row>
    <row r="561" spans="4:12" x14ac:dyDescent="0.25">
      <c r="D561" t="s">
        <v>569</v>
      </c>
      <c r="E561">
        <v>0.13534183449694601</v>
      </c>
      <c r="F561" t="s">
        <v>1153</v>
      </c>
      <c r="G561" t="s">
        <v>1153</v>
      </c>
      <c r="H561" t="s">
        <v>9</v>
      </c>
      <c r="I561" t="s">
        <v>10</v>
      </c>
      <c r="J561">
        <f t="shared" si="8"/>
        <v>2023</v>
      </c>
      <c r="K561" s="79">
        <f>SER_SavePot!K561/$R$7</f>
        <v>2.7121118863704476E-5</v>
      </c>
      <c r="L561" s="79">
        <f>SER_SavePot!L561/$R$7</f>
        <v>2.7121118863704476E-5</v>
      </c>
    </row>
    <row r="562" spans="4:12" x14ac:dyDescent="0.25">
      <c r="D562" t="s">
        <v>570</v>
      </c>
      <c r="E562">
        <v>0.589425661154375</v>
      </c>
      <c r="F562" t="s">
        <v>1151</v>
      </c>
      <c r="G562" t="s">
        <v>1151</v>
      </c>
      <c r="H562" t="s">
        <v>9</v>
      </c>
      <c r="I562" t="s">
        <v>10</v>
      </c>
      <c r="J562">
        <f t="shared" si="8"/>
        <v>2023</v>
      </c>
      <c r="K562" s="79">
        <f>SER_SavePot!K562/$R$7</f>
        <v>1.1811487170174369E-4</v>
      </c>
      <c r="L562" s="79">
        <f>SER_SavePot!L562/$R$7</f>
        <v>1.1811487170174369E-4</v>
      </c>
    </row>
    <row r="563" spans="4:12" x14ac:dyDescent="0.25">
      <c r="D563" t="s">
        <v>571</v>
      </c>
      <c r="E563">
        <v>0.27523250434868002</v>
      </c>
      <c r="F563" t="s">
        <v>1152</v>
      </c>
      <c r="G563" t="s">
        <v>1152</v>
      </c>
      <c r="H563" t="s">
        <v>9</v>
      </c>
      <c r="I563" t="s">
        <v>10</v>
      </c>
      <c r="J563">
        <f t="shared" si="8"/>
        <v>2023</v>
      </c>
      <c r="K563" s="79">
        <f>SER_SavePot!K563/$R$7</f>
        <v>5.5153777790444015E-5</v>
      </c>
      <c r="L563" s="79">
        <f>SER_SavePot!L563/$R$7</f>
        <v>5.5153777790444015E-5</v>
      </c>
    </row>
    <row r="564" spans="4:12" x14ac:dyDescent="0.25">
      <c r="D564" t="s">
        <v>572</v>
      </c>
      <c r="E564">
        <v>0.13534183449694601</v>
      </c>
      <c r="F564" t="s">
        <v>1153</v>
      </c>
      <c r="G564" t="s">
        <v>1153</v>
      </c>
      <c r="H564" t="s">
        <v>9</v>
      </c>
      <c r="I564" t="s">
        <v>10</v>
      </c>
      <c r="J564">
        <f t="shared" si="8"/>
        <v>2023</v>
      </c>
      <c r="K564" s="79">
        <f>SER_SavePot!K564/$R$7</f>
        <v>2.7121118863704476E-5</v>
      </c>
      <c r="L564" s="79">
        <f>SER_SavePot!L564/$R$7</f>
        <v>2.7121118863704476E-5</v>
      </c>
    </row>
    <row r="565" spans="4:12" x14ac:dyDescent="0.25">
      <c r="D565" t="s">
        <v>573</v>
      </c>
      <c r="E565">
        <v>0.589425661154375</v>
      </c>
      <c r="F565" t="s">
        <v>1151</v>
      </c>
      <c r="G565" t="s">
        <v>1151</v>
      </c>
      <c r="H565" t="s">
        <v>9</v>
      </c>
      <c r="I565" t="s">
        <v>10</v>
      </c>
      <c r="J565">
        <f t="shared" si="8"/>
        <v>2023</v>
      </c>
      <c r="K565" s="79">
        <f>SER_SavePot!K565/$R$7</f>
        <v>1.1811487170174369E-4</v>
      </c>
      <c r="L565" s="79">
        <f>SER_SavePot!L565/$R$7</f>
        <v>1.1811487170174369E-4</v>
      </c>
    </row>
    <row r="566" spans="4:12" x14ac:dyDescent="0.25">
      <c r="D566" t="s">
        <v>574</v>
      </c>
      <c r="E566">
        <v>0.27523250434868002</v>
      </c>
      <c r="F566" t="s">
        <v>1152</v>
      </c>
      <c r="G566" t="s">
        <v>1152</v>
      </c>
      <c r="H566" t="s">
        <v>9</v>
      </c>
      <c r="I566" t="s">
        <v>10</v>
      </c>
      <c r="J566">
        <f t="shared" si="8"/>
        <v>2023</v>
      </c>
      <c r="K566" s="79">
        <f>SER_SavePot!K566/$R$7</f>
        <v>5.5153777790444015E-5</v>
      </c>
      <c r="L566" s="79">
        <f>SER_SavePot!L566/$R$7</f>
        <v>5.5153777790444015E-5</v>
      </c>
    </row>
    <row r="567" spans="4:12" x14ac:dyDescent="0.25">
      <c r="D567" t="s">
        <v>575</v>
      </c>
      <c r="E567">
        <v>0.13534183449694601</v>
      </c>
      <c r="F567" t="s">
        <v>1153</v>
      </c>
      <c r="G567" t="s">
        <v>1153</v>
      </c>
      <c r="H567" t="s">
        <v>9</v>
      </c>
      <c r="I567" t="s">
        <v>10</v>
      </c>
      <c r="J567">
        <f t="shared" si="8"/>
        <v>2023</v>
      </c>
      <c r="K567" s="79">
        <f>SER_SavePot!K567/$R$7</f>
        <v>2.7121118863704476E-5</v>
      </c>
      <c r="L567" s="79">
        <f>SER_SavePot!L567/$R$7</f>
        <v>2.7121118863704476E-5</v>
      </c>
    </row>
    <row r="568" spans="4:12" x14ac:dyDescent="0.25">
      <c r="D568" t="s">
        <v>576</v>
      </c>
      <c r="E568">
        <v>0.589425661154375</v>
      </c>
      <c r="F568" t="s">
        <v>1151</v>
      </c>
      <c r="G568" t="s">
        <v>1151</v>
      </c>
      <c r="H568" t="s">
        <v>9</v>
      </c>
      <c r="I568" t="s">
        <v>10</v>
      </c>
      <c r="J568">
        <f t="shared" si="8"/>
        <v>2023</v>
      </c>
      <c r="K568" s="79">
        <f>SER_SavePot!K568/$R$7</f>
        <v>1.1811487170174662E-4</v>
      </c>
      <c r="L568" s="79">
        <f>SER_SavePot!L568/$R$7</f>
        <v>1.1811487170174662E-4</v>
      </c>
    </row>
    <row r="569" spans="4:12" x14ac:dyDescent="0.25">
      <c r="D569" t="s">
        <v>577</v>
      </c>
      <c r="E569">
        <v>0.27523250434868002</v>
      </c>
      <c r="F569" t="s">
        <v>1152</v>
      </c>
      <c r="G569" t="s">
        <v>1152</v>
      </c>
      <c r="H569" t="s">
        <v>9</v>
      </c>
      <c r="I569" t="s">
        <v>10</v>
      </c>
      <c r="J569">
        <f t="shared" si="8"/>
        <v>2023</v>
      </c>
      <c r="K569" s="79">
        <f>SER_SavePot!K569/$R$7</f>
        <v>5.5153777790445391E-5</v>
      </c>
      <c r="L569" s="79">
        <f>SER_SavePot!L569/$R$7</f>
        <v>5.5153777790445391E-5</v>
      </c>
    </row>
    <row r="570" spans="4:12" x14ac:dyDescent="0.25">
      <c r="D570" t="s">
        <v>578</v>
      </c>
      <c r="E570">
        <v>0.13534183449694601</v>
      </c>
      <c r="F570" t="s">
        <v>1153</v>
      </c>
      <c r="G570" t="s">
        <v>1153</v>
      </c>
      <c r="H570" t="s">
        <v>9</v>
      </c>
      <c r="I570" t="s">
        <v>10</v>
      </c>
      <c r="J570">
        <f t="shared" si="8"/>
        <v>2023</v>
      </c>
      <c r="K570" s="79">
        <f>SER_SavePot!K570/$R$7</f>
        <v>2.7121118863705154E-5</v>
      </c>
      <c r="L570" s="79">
        <f>SER_SavePot!L570/$R$7</f>
        <v>2.7121118863705154E-5</v>
      </c>
    </row>
    <row r="571" spans="4:12" x14ac:dyDescent="0.25">
      <c r="D571" t="s">
        <v>579</v>
      </c>
      <c r="E571">
        <v>0.589425661154375</v>
      </c>
      <c r="F571" t="s">
        <v>1151</v>
      </c>
      <c r="G571" t="s">
        <v>1151</v>
      </c>
      <c r="H571" t="s">
        <v>9</v>
      </c>
      <c r="I571" t="s">
        <v>10</v>
      </c>
      <c r="J571">
        <f t="shared" si="8"/>
        <v>2023</v>
      </c>
      <c r="K571" s="79">
        <f>SER_SavePot!K571/$R$7</f>
        <v>1.1811487170174369E-4</v>
      </c>
      <c r="L571" s="79">
        <f>SER_SavePot!L571/$R$7</f>
        <v>1.1811487170174369E-4</v>
      </c>
    </row>
    <row r="572" spans="4:12" x14ac:dyDescent="0.25">
      <c r="D572" t="s">
        <v>580</v>
      </c>
      <c r="E572">
        <v>0.27523250434868002</v>
      </c>
      <c r="F572" t="s">
        <v>1152</v>
      </c>
      <c r="G572" t="s">
        <v>1152</v>
      </c>
      <c r="H572" t="s">
        <v>9</v>
      </c>
      <c r="I572" t="s">
        <v>10</v>
      </c>
      <c r="J572">
        <f t="shared" si="8"/>
        <v>2023</v>
      </c>
      <c r="K572" s="79">
        <f>SER_SavePot!K572/$R$7</f>
        <v>5.5153777790444015E-5</v>
      </c>
      <c r="L572" s="79">
        <f>SER_SavePot!L572/$R$7</f>
        <v>5.5153777790444015E-5</v>
      </c>
    </row>
    <row r="573" spans="4:12" x14ac:dyDescent="0.25">
      <c r="D573" t="s">
        <v>581</v>
      </c>
      <c r="E573">
        <v>0.13534183449694601</v>
      </c>
      <c r="F573" t="s">
        <v>1153</v>
      </c>
      <c r="G573" t="s">
        <v>1153</v>
      </c>
      <c r="H573" t="s">
        <v>9</v>
      </c>
      <c r="I573" t="s">
        <v>10</v>
      </c>
      <c r="J573">
        <f t="shared" si="8"/>
        <v>2023</v>
      </c>
      <c r="K573" s="79">
        <f>SER_SavePot!K573/$R$7</f>
        <v>2.7121118863704476E-5</v>
      </c>
      <c r="L573" s="79">
        <f>SER_SavePot!L573/$R$7</f>
        <v>2.7121118863704476E-5</v>
      </c>
    </row>
    <row r="574" spans="4:12" x14ac:dyDescent="0.25">
      <c r="D574" t="s">
        <v>582</v>
      </c>
      <c r="E574">
        <v>0.589425661154375</v>
      </c>
      <c r="F574" t="s">
        <v>1151</v>
      </c>
      <c r="G574" t="s">
        <v>1151</v>
      </c>
      <c r="H574" t="s">
        <v>9</v>
      </c>
      <c r="I574" t="s">
        <v>10</v>
      </c>
      <c r="J574">
        <f t="shared" si="8"/>
        <v>2023</v>
      </c>
      <c r="K574" s="79">
        <f>SER_SavePot!K574/$R$7</f>
        <v>1.1811487170174369E-4</v>
      </c>
      <c r="L574" s="79">
        <f>SER_SavePot!L574/$R$7</f>
        <v>1.1811487170174369E-4</v>
      </c>
    </row>
    <row r="575" spans="4:12" x14ac:dyDescent="0.25">
      <c r="D575" t="s">
        <v>583</v>
      </c>
      <c r="E575">
        <v>0.27523250434868002</v>
      </c>
      <c r="F575" t="s">
        <v>1152</v>
      </c>
      <c r="G575" t="s">
        <v>1152</v>
      </c>
      <c r="H575" t="s">
        <v>9</v>
      </c>
      <c r="I575" t="s">
        <v>10</v>
      </c>
      <c r="J575">
        <f t="shared" si="8"/>
        <v>2023</v>
      </c>
      <c r="K575" s="79">
        <f>SER_SavePot!K575/$R$7</f>
        <v>5.5153777790444015E-5</v>
      </c>
      <c r="L575" s="79">
        <f>SER_SavePot!L575/$R$7</f>
        <v>5.5153777790444015E-5</v>
      </c>
    </row>
    <row r="576" spans="4:12" x14ac:dyDescent="0.25">
      <c r="D576" t="s">
        <v>584</v>
      </c>
      <c r="E576">
        <v>0.13534183449694601</v>
      </c>
      <c r="F576" t="s">
        <v>1153</v>
      </c>
      <c r="G576" t="s">
        <v>1153</v>
      </c>
      <c r="H576" t="s">
        <v>9</v>
      </c>
      <c r="I576" t="s">
        <v>10</v>
      </c>
      <c r="J576">
        <f t="shared" si="8"/>
        <v>2023</v>
      </c>
      <c r="K576" s="79">
        <f>SER_SavePot!K576/$R$7</f>
        <v>2.7121118863704476E-5</v>
      </c>
      <c r="L576" s="79">
        <f>SER_SavePot!L576/$R$7</f>
        <v>2.7121118863704476E-5</v>
      </c>
    </row>
    <row r="577" spans="4:12" x14ac:dyDescent="0.25">
      <c r="D577" t="s">
        <v>585</v>
      </c>
      <c r="E577">
        <v>0.589425661154375</v>
      </c>
      <c r="F577" t="s">
        <v>1151</v>
      </c>
      <c r="G577" t="s">
        <v>1151</v>
      </c>
      <c r="H577" t="s">
        <v>9</v>
      </c>
      <c r="I577" t="s">
        <v>10</v>
      </c>
      <c r="J577">
        <f t="shared" si="8"/>
        <v>2023</v>
      </c>
      <c r="K577" s="79">
        <f>SER_SavePot!K577/$R$7</f>
        <v>1.1811487170174369E-4</v>
      </c>
      <c r="L577" s="79">
        <f>SER_SavePot!L577/$R$7</f>
        <v>1.1811487170174369E-4</v>
      </c>
    </row>
    <row r="578" spans="4:12" x14ac:dyDescent="0.25">
      <c r="D578" t="s">
        <v>586</v>
      </c>
      <c r="E578">
        <v>0.27523250434868002</v>
      </c>
      <c r="F578" t="s">
        <v>1152</v>
      </c>
      <c r="G578" t="s">
        <v>1152</v>
      </c>
      <c r="H578" t="s">
        <v>9</v>
      </c>
      <c r="I578" t="s">
        <v>10</v>
      </c>
      <c r="J578">
        <f t="shared" si="8"/>
        <v>2023</v>
      </c>
      <c r="K578" s="79">
        <f>SER_SavePot!K578/$R$7</f>
        <v>5.5153777790444015E-5</v>
      </c>
      <c r="L578" s="79">
        <f>SER_SavePot!L578/$R$7</f>
        <v>5.5153777790444015E-5</v>
      </c>
    </row>
    <row r="579" spans="4:12" x14ac:dyDescent="0.25">
      <c r="D579" t="s">
        <v>587</v>
      </c>
      <c r="E579">
        <v>0.13534183449694601</v>
      </c>
      <c r="F579" t="s">
        <v>1153</v>
      </c>
      <c r="G579" t="s">
        <v>1153</v>
      </c>
      <c r="H579" t="s">
        <v>9</v>
      </c>
      <c r="I579" t="s">
        <v>10</v>
      </c>
      <c r="J579">
        <f t="shared" si="8"/>
        <v>2023</v>
      </c>
      <c r="K579" s="79">
        <f>SER_SavePot!K579/$R$7</f>
        <v>2.7121118863704476E-5</v>
      </c>
      <c r="L579" s="79">
        <f>SER_SavePot!L579/$R$7</f>
        <v>2.7121118863704476E-5</v>
      </c>
    </row>
    <row r="580" spans="4:12" x14ac:dyDescent="0.25">
      <c r="D580" t="s">
        <v>588</v>
      </c>
      <c r="E580">
        <v>0.589425661154375</v>
      </c>
      <c r="F580" t="s">
        <v>1151</v>
      </c>
      <c r="G580" t="s">
        <v>1151</v>
      </c>
      <c r="H580" t="s">
        <v>9</v>
      </c>
      <c r="I580" t="s">
        <v>10</v>
      </c>
      <c r="J580">
        <f t="shared" si="8"/>
        <v>2023</v>
      </c>
      <c r="K580" s="79">
        <f>SER_SavePot!K580/$R$7</f>
        <v>1.1811487170174369E-4</v>
      </c>
      <c r="L580" s="79">
        <f>SER_SavePot!L580/$R$7</f>
        <v>1.1811487170174369E-4</v>
      </c>
    </row>
    <row r="581" spans="4:12" x14ac:dyDescent="0.25">
      <c r="D581" t="s">
        <v>589</v>
      </c>
      <c r="E581">
        <v>0.27523250434868002</v>
      </c>
      <c r="F581" t="s">
        <v>1152</v>
      </c>
      <c r="G581" t="s">
        <v>1152</v>
      </c>
      <c r="H581" t="s">
        <v>9</v>
      </c>
      <c r="I581" t="s">
        <v>10</v>
      </c>
      <c r="J581">
        <f t="shared" si="8"/>
        <v>2023</v>
      </c>
      <c r="K581" s="79">
        <f>SER_SavePot!K581/$R$7</f>
        <v>5.5153777790444015E-5</v>
      </c>
      <c r="L581" s="79">
        <f>SER_SavePot!L581/$R$7</f>
        <v>5.5153777790444015E-5</v>
      </c>
    </row>
    <row r="582" spans="4:12" x14ac:dyDescent="0.25">
      <c r="D582" t="s">
        <v>590</v>
      </c>
      <c r="E582">
        <v>0.13534183449694601</v>
      </c>
      <c r="F582" t="s">
        <v>1153</v>
      </c>
      <c r="G582" t="s">
        <v>1153</v>
      </c>
      <c r="H582" t="s">
        <v>9</v>
      </c>
      <c r="I582" t="s">
        <v>10</v>
      </c>
      <c r="J582">
        <f t="shared" si="8"/>
        <v>2023</v>
      </c>
      <c r="K582" s="79">
        <f>SER_SavePot!K582/$R$7</f>
        <v>2.7121118863704476E-5</v>
      </c>
      <c r="L582" s="79">
        <f>SER_SavePot!L582/$R$7</f>
        <v>2.7121118863704476E-5</v>
      </c>
    </row>
    <row r="583" spans="4:12" x14ac:dyDescent="0.25">
      <c r="D583" t="s">
        <v>591</v>
      </c>
      <c r="E583">
        <v>0.589425661154375</v>
      </c>
      <c r="F583" t="s">
        <v>1151</v>
      </c>
      <c r="G583" t="s">
        <v>1151</v>
      </c>
      <c r="H583" t="s">
        <v>9</v>
      </c>
      <c r="I583" t="s">
        <v>10</v>
      </c>
      <c r="J583">
        <f t="shared" si="8"/>
        <v>2023</v>
      </c>
      <c r="K583" s="79">
        <f>SER_SavePot!K583/$R$7</f>
        <v>1.1811487170174514E-4</v>
      </c>
      <c r="L583" s="79">
        <f>SER_SavePot!L583/$R$7</f>
        <v>1.1811487170174514E-4</v>
      </c>
    </row>
    <row r="584" spans="4:12" x14ac:dyDescent="0.25">
      <c r="D584" t="s">
        <v>592</v>
      </c>
      <c r="E584">
        <v>0.27523250434868002</v>
      </c>
      <c r="F584" t="s">
        <v>1152</v>
      </c>
      <c r="G584" t="s">
        <v>1152</v>
      </c>
      <c r="H584" t="s">
        <v>9</v>
      </c>
      <c r="I584" t="s">
        <v>10</v>
      </c>
      <c r="J584">
        <f t="shared" si="8"/>
        <v>2023</v>
      </c>
      <c r="K584" s="79">
        <f>SER_SavePot!K584/$R$7</f>
        <v>5.51537777904447E-5</v>
      </c>
      <c r="L584" s="79">
        <f>SER_SavePot!L584/$R$7</f>
        <v>5.51537777904447E-5</v>
      </c>
    </row>
    <row r="585" spans="4:12" x14ac:dyDescent="0.25">
      <c r="D585" t="s">
        <v>593</v>
      </c>
      <c r="E585">
        <v>0.13534183449694601</v>
      </c>
      <c r="F585" t="s">
        <v>1153</v>
      </c>
      <c r="G585" t="s">
        <v>1153</v>
      </c>
      <c r="H585" t="s">
        <v>9</v>
      </c>
      <c r="I585" t="s">
        <v>10</v>
      </c>
      <c r="J585">
        <f t="shared" ref="J585:J648" si="9">J584</f>
        <v>2023</v>
      </c>
      <c r="K585" s="79">
        <f>SER_SavePot!K585/$R$7</f>
        <v>2.7121118863704815E-5</v>
      </c>
      <c r="L585" s="79">
        <f>SER_SavePot!L585/$R$7</f>
        <v>2.7121118863704815E-5</v>
      </c>
    </row>
    <row r="586" spans="4:12" x14ac:dyDescent="0.25">
      <c r="D586" t="s">
        <v>594</v>
      </c>
      <c r="E586">
        <v>0.589425661154375</v>
      </c>
      <c r="F586" t="s">
        <v>1151</v>
      </c>
      <c r="G586" t="s">
        <v>1151</v>
      </c>
      <c r="H586" t="s">
        <v>9</v>
      </c>
      <c r="I586" t="s">
        <v>10</v>
      </c>
      <c r="J586">
        <f t="shared" si="9"/>
        <v>2023</v>
      </c>
      <c r="K586" s="79">
        <f>SER_SavePot!K586/$R$7</f>
        <v>1.1811487170174369E-4</v>
      </c>
      <c r="L586" s="79">
        <f>SER_SavePot!L586/$R$7</f>
        <v>1.1811487170174369E-4</v>
      </c>
    </row>
    <row r="587" spans="4:12" x14ac:dyDescent="0.25">
      <c r="D587" t="s">
        <v>595</v>
      </c>
      <c r="E587">
        <v>0.27523250434868002</v>
      </c>
      <c r="F587" t="s">
        <v>1152</v>
      </c>
      <c r="G587" t="s">
        <v>1152</v>
      </c>
      <c r="H587" t="s">
        <v>9</v>
      </c>
      <c r="I587" t="s">
        <v>10</v>
      </c>
      <c r="J587">
        <f t="shared" si="9"/>
        <v>2023</v>
      </c>
      <c r="K587" s="79">
        <f>SER_SavePot!K587/$R$7</f>
        <v>5.5153777790444015E-5</v>
      </c>
      <c r="L587" s="79">
        <f>SER_SavePot!L587/$R$7</f>
        <v>5.5153777790444015E-5</v>
      </c>
    </row>
    <row r="588" spans="4:12" x14ac:dyDescent="0.25">
      <c r="D588" t="s">
        <v>596</v>
      </c>
      <c r="E588">
        <v>0.13534183449694601</v>
      </c>
      <c r="F588" t="s">
        <v>1153</v>
      </c>
      <c r="G588" t="s">
        <v>1153</v>
      </c>
      <c r="H588" t="s">
        <v>9</v>
      </c>
      <c r="I588" t="s">
        <v>10</v>
      </c>
      <c r="J588">
        <f t="shared" si="9"/>
        <v>2023</v>
      </c>
      <c r="K588" s="79">
        <f>SER_SavePot!K588/$R$7</f>
        <v>2.7121118863704476E-5</v>
      </c>
      <c r="L588" s="79">
        <f>SER_SavePot!L588/$R$7</f>
        <v>2.7121118863704476E-5</v>
      </c>
    </row>
    <row r="589" spans="4:12" x14ac:dyDescent="0.25">
      <c r="D589" t="s">
        <v>597</v>
      </c>
      <c r="E589">
        <v>0.589425661154375</v>
      </c>
      <c r="F589" t="s">
        <v>1151</v>
      </c>
      <c r="G589" t="s">
        <v>1151</v>
      </c>
      <c r="H589" t="s">
        <v>9</v>
      </c>
      <c r="I589" t="s">
        <v>10</v>
      </c>
      <c r="J589">
        <f t="shared" si="9"/>
        <v>2023</v>
      </c>
      <c r="K589" s="79">
        <f>SER_SavePot!K589/$R$7</f>
        <v>1.1811487170174369E-4</v>
      </c>
      <c r="L589" s="79">
        <f>SER_SavePot!L589/$R$7</f>
        <v>1.1811487170174369E-4</v>
      </c>
    </row>
    <row r="590" spans="4:12" x14ac:dyDescent="0.25">
      <c r="D590" t="s">
        <v>598</v>
      </c>
      <c r="E590">
        <v>0.27523250434868002</v>
      </c>
      <c r="F590" t="s">
        <v>1152</v>
      </c>
      <c r="G590" t="s">
        <v>1152</v>
      </c>
      <c r="H590" t="s">
        <v>9</v>
      </c>
      <c r="I590" t="s">
        <v>10</v>
      </c>
      <c r="J590">
        <f t="shared" si="9"/>
        <v>2023</v>
      </c>
      <c r="K590" s="79">
        <f>SER_SavePot!K590/$R$7</f>
        <v>5.5153777790444015E-5</v>
      </c>
      <c r="L590" s="79">
        <f>SER_SavePot!L590/$R$7</f>
        <v>5.5153777790444015E-5</v>
      </c>
    </row>
    <row r="591" spans="4:12" x14ac:dyDescent="0.25">
      <c r="D591" t="s">
        <v>599</v>
      </c>
      <c r="E591">
        <v>0.13534183449694601</v>
      </c>
      <c r="F591" t="s">
        <v>1153</v>
      </c>
      <c r="G591" t="s">
        <v>1153</v>
      </c>
      <c r="H591" t="s">
        <v>9</v>
      </c>
      <c r="I591" t="s">
        <v>10</v>
      </c>
      <c r="J591">
        <f t="shared" si="9"/>
        <v>2023</v>
      </c>
      <c r="K591" s="79">
        <f>SER_SavePot!K591/$R$7</f>
        <v>2.7121118863704476E-5</v>
      </c>
      <c r="L591" s="79">
        <f>SER_SavePot!L591/$R$7</f>
        <v>2.7121118863704476E-5</v>
      </c>
    </row>
    <row r="592" spans="4:12" x14ac:dyDescent="0.25">
      <c r="D592" t="s">
        <v>600</v>
      </c>
      <c r="E592">
        <v>0.589425661154375</v>
      </c>
      <c r="F592" t="s">
        <v>1151</v>
      </c>
      <c r="G592" t="s">
        <v>1151</v>
      </c>
      <c r="H592" t="s">
        <v>9</v>
      </c>
      <c r="I592" t="s">
        <v>10</v>
      </c>
      <c r="J592">
        <f t="shared" si="9"/>
        <v>2023</v>
      </c>
      <c r="K592" s="79">
        <f>SER_SavePot!K592/$R$7</f>
        <v>1.1811487170174369E-4</v>
      </c>
      <c r="L592" s="79">
        <f>SER_SavePot!L592/$R$7</f>
        <v>1.1811487170174369E-4</v>
      </c>
    </row>
    <row r="593" spans="4:12" x14ac:dyDescent="0.25">
      <c r="D593" t="s">
        <v>601</v>
      </c>
      <c r="E593">
        <v>0.27523250434868002</v>
      </c>
      <c r="F593" t="s">
        <v>1152</v>
      </c>
      <c r="G593" t="s">
        <v>1152</v>
      </c>
      <c r="H593" t="s">
        <v>9</v>
      </c>
      <c r="I593" t="s">
        <v>10</v>
      </c>
      <c r="J593">
        <f t="shared" si="9"/>
        <v>2023</v>
      </c>
      <c r="K593" s="79">
        <f>SER_SavePot!K593/$R$7</f>
        <v>5.5153777790444015E-5</v>
      </c>
      <c r="L593" s="79">
        <f>SER_SavePot!L593/$R$7</f>
        <v>5.5153777790444015E-5</v>
      </c>
    </row>
    <row r="594" spans="4:12" x14ac:dyDescent="0.25">
      <c r="D594" t="s">
        <v>602</v>
      </c>
      <c r="E594">
        <v>0.13534183449694601</v>
      </c>
      <c r="F594" t="s">
        <v>1153</v>
      </c>
      <c r="G594" t="s">
        <v>1153</v>
      </c>
      <c r="H594" t="s">
        <v>9</v>
      </c>
      <c r="I594" t="s">
        <v>10</v>
      </c>
      <c r="J594">
        <f t="shared" si="9"/>
        <v>2023</v>
      </c>
      <c r="K594" s="79">
        <f>SER_SavePot!K594/$R$7</f>
        <v>2.7121118863704476E-5</v>
      </c>
      <c r="L594" s="79">
        <f>SER_SavePot!L594/$R$7</f>
        <v>2.7121118863704476E-5</v>
      </c>
    </row>
    <row r="595" spans="4:12" x14ac:dyDescent="0.25">
      <c r="D595" t="s">
        <v>603</v>
      </c>
      <c r="E595">
        <v>0.589425661154375</v>
      </c>
      <c r="F595" t="s">
        <v>1151</v>
      </c>
      <c r="G595" t="s">
        <v>1151</v>
      </c>
      <c r="H595" t="s">
        <v>9</v>
      </c>
      <c r="I595" t="s">
        <v>10</v>
      </c>
      <c r="J595">
        <f t="shared" si="9"/>
        <v>2023</v>
      </c>
      <c r="K595" s="79">
        <f>SER_SavePot!K595/$R$7</f>
        <v>1.1811487170174443E-4</v>
      </c>
      <c r="L595" s="79">
        <f>SER_SavePot!L595/$R$7</f>
        <v>1.1811487170174443E-4</v>
      </c>
    </row>
    <row r="596" spans="4:12" x14ac:dyDescent="0.25">
      <c r="D596" t="s">
        <v>604</v>
      </c>
      <c r="E596">
        <v>0.27523250434868002</v>
      </c>
      <c r="F596" t="s">
        <v>1152</v>
      </c>
      <c r="G596" t="s">
        <v>1152</v>
      </c>
      <c r="H596" t="s">
        <v>9</v>
      </c>
      <c r="I596" t="s">
        <v>10</v>
      </c>
      <c r="J596">
        <f t="shared" si="9"/>
        <v>2023</v>
      </c>
      <c r="K596" s="79">
        <f>SER_SavePot!K596/$R$7</f>
        <v>5.5153777790444361E-5</v>
      </c>
      <c r="L596" s="79">
        <f>SER_SavePot!L596/$R$7</f>
        <v>5.5153777790444361E-5</v>
      </c>
    </row>
    <row r="597" spans="4:12" x14ac:dyDescent="0.25">
      <c r="D597" t="s">
        <v>605</v>
      </c>
      <c r="E597">
        <v>0.13534183449694601</v>
      </c>
      <c r="F597" t="s">
        <v>1153</v>
      </c>
      <c r="G597" t="s">
        <v>1153</v>
      </c>
      <c r="H597" t="s">
        <v>9</v>
      </c>
      <c r="I597" t="s">
        <v>10</v>
      </c>
      <c r="J597">
        <f t="shared" si="9"/>
        <v>2023</v>
      </c>
      <c r="K597" s="79">
        <f>SER_SavePot!K597/$R$7</f>
        <v>2.7121118863704652E-5</v>
      </c>
      <c r="L597" s="79">
        <f>SER_SavePot!L597/$R$7</f>
        <v>2.7121118863704652E-5</v>
      </c>
    </row>
    <row r="598" spans="4:12" x14ac:dyDescent="0.25">
      <c r="D598" t="s">
        <v>606</v>
      </c>
      <c r="E598">
        <v>0.589425661154375</v>
      </c>
      <c r="F598" t="s">
        <v>1151</v>
      </c>
      <c r="G598" t="s">
        <v>1151</v>
      </c>
      <c r="H598" t="s">
        <v>9</v>
      </c>
      <c r="I598" t="s">
        <v>10</v>
      </c>
      <c r="J598">
        <f t="shared" si="9"/>
        <v>2023</v>
      </c>
      <c r="K598" s="79">
        <f>SER_SavePot!K598/$R$7</f>
        <v>1.1811487170174662E-4</v>
      </c>
      <c r="L598" s="79">
        <f>SER_SavePot!L598/$R$7</f>
        <v>1.1811487170174662E-4</v>
      </c>
    </row>
    <row r="599" spans="4:12" x14ac:dyDescent="0.25">
      <c r="D599" t="s">
        <v>607</v>
      </c>
      <c r="E599">
        <v>0.27523250434868002</v>
      </c>
      <c r="F599" t="s">
        <v>1152</v>
      </c>
      <c r="G599" t="s">
        <v>1152</v>
      </c>
      <c r="H599" t="s">
        <v>9</v>
      </c>
      <c r="I599" t="s">
        <v>10</v>
      </c>
      <c r="J599">
        <f t="shared" si="9"/>
        <v>2023</v>
      </c>
      <c r="K599" s="79">
        <f>SER_SavePot!K599/$R$7</f>
        <v>5.5153777790445391E-5</v>
      </c>
      <c r="L599" s="79">
        <f>SER_SavePot!L599/$R$7</f>
        <v>5.5153777790445391E-5</v>
      </c>
    </row>
    <row r="600" spans="4:12" x14ac:dyDescent="0.25">
      <c r="D600" t="s">
        <v>608</v>
      </c>
      <c r="E600">
        <v>0.13534183449694601</v>
      </c>
      <c r="F600" t="s">
        <v>1153</v>
      </c>
      <c r="G600" t="s">
        <v>1153</v>
      </c>
      <c r="H600" t="s">
        <v>9</v>
      </c>
      <c r="I600" t="s">
        <v>10</v>
      </c>
      <c r="J600">
        <f t="shared" si="9"/>
        <v>2023</v>
      </c>
      <c r="K600" s="79">
        <f>SER_SavePot!K600/$R$7</f>
        <v>2.7121118863705154E-5</v>
      </c>
      <c r="L600" s="79">
        <f>SER_SavePot!L600/$R$7</f>
        <v>2.7121118863705154E-5</v>
      </c>
    </row>
    <row r="601" spans="4:12" x14ac:dyDescent="0.25">
      <c r="D601" t="s">
        <v>609</v>
      </c>
      <c r="E601">
        <v>0.589425661154375</v>
      </c>
      <c r="F601" t="s">
        <v>1151</v>
      </c>
      <c r="G601" t="s">
        <v>1151</v>
      </c>
      <c r="H601" t="s">
        <v>9</v>
      </c>
      <c r="I601" t="s">
        <v>10</v>
      </c>
      <c r="J601">
        <f t="shared" si="9"/>
        <v>2023</v>
      </c>
      <c r="K601" s="79">
        <f>SER_SavePot!K601/$R$7</f>
        <v>1.1811487170174369E-4</v>
      </c>
      <c r="L601" s="79">
        <f>SER_SavePot!L601/$R$7</f>
        <v>1.1811487170174369E-4</v>
      </c>
    </row>
    <row r="602" spans="4:12" x14ac:dyDescent="0.25">
      <c r="D602" t="s">
        <v>610</v>
      </c>
      <c r="E602">
        <v>0.27523250434868002</v>
      </c>
      <c r="F602" t="s">
        <v>1152</v>
      </c>
      <c r="G602" t="s">
        <v>1152</v>
      </c>
      <c r="H602" t="s">
        <v>9</v>
      </c>
      <c r="I602" t="s">
        <v>10</v>
      </c>
      <c r="J602">
        <f t="shared" si="9"/>
        <v>2023</v>
      </c>
      <c r="K602" s="79">
        <f>SER_SavePot!K602/$R$7</f>
        <v>5.5153777790444015E-5</v>
      </c>
      <c r="L602" s="79">
        <f>SER_SavePot!L602/$R$7</f>
        <v>5.5153777790444015E-5</v>
      </c>
    </row>
    <row r="603" spans="4:12" x14ac:dyDescent="0.25">
      <c r="D603" t="s">
        <v>611</v>
      </c>
      <c r="E603">
        <v>0.13534183449694601</v>
      </c>
      <c r="F603" t="s">
        <v>1153</v>
      </c>
      <c r="G603" t="s">
        <v>1153</v>
      </c>
      <c r="H603" t="s">
        <v>9</v>
      </c>
      <c r="I603" t="s">
        <v>10</v>
      </c>
      <c r="J603">
        <f t="shared" si="9"/>
        <v>2023</v>
      </c>
      <c r="K603" s="79">
        <f>SER_SavePot!K603/$R$7</f>
        <v>2.7121118863704476E-5</v>
      </c>
      <c r="L603" s="79">
        <f>SER_SavePot!L603/$R$7</f>
        <v>2.7121118863704476E-5</v>
      </c>
    </row>
    <row r="604" spans="4:12" x14ac:dyDescent="0.25">
      <c r="D604" t="s">
        <v>612</v>
      </c>
      <c r="E604">
        <v>0.589425661154375</v>
      </c>
      <c r="F604" t="s">
        <v>1151</v>
      </c>
      <c r="G604" t="s">
        <v>1151</v>
      </c>
      <c r="H604" t="s">
        <v>9</v>
      </c>
      <c r="I604" t="s">
        <v>10</v>
      </c>
      <c r="J604">
        <f t="shared" si="9"/>
        <v>2023</v>
      </c>
      <c r="K604" s="79">
        <f>SER_SavePot!K604/$R$7</f>
        <v>1.1811487170174369E-4</v>
      </c>
      <c r="L604" s="79">
        <f>SER_SavePot!L604/$R$7</f>
        <v>1.1811487170174369E-4</v>
      </c>
    </row>
    <row r="605" spans="4:12" x14ac:dyDescent="0.25">
      <c r="D605" t="s">
        <v>613</v>
      </c>
      <c r="E605">
        <v>0.27523250434868002</v>
      </c>
      <c r="F605" t="s">
        <v>1152</v>
      </c>
      <c r="G605" t="s">
        <v>1152</v>
      </c>
      <c r="H605" t="s">
        <v>9</v>
      </c>
      <c r="I605" t="s">
        <v>10</v>
      </c>
      <c r="J605">
        <f t="shared" si="9"/>
        <v>2023</v>
      </c>
      <c r="K605" s="79">
        <f>SER_SavePot!K605/$R$7</f>
        <v>5.5153777790444015E-5</v>
      </c>
      <c r="L605" s="79">
        <f>SER_SavePot!L605/$R$7</f>
        <v>5.5153777790444015E-5</v>
      </c>
    </row>
    <row r="606" spans="4:12" x14ac:dyDescent="0.25">
      <c r="D606" t="s">
        <v>614</v>
      </c>
      <c r="E606">
        <v>0.13534183449694601</v>
      </c>
      <c r="F606" t="s">
        <v>1153</v>
      </c>
      <c r="G606" t="s">
        <v>1153</v>
      </c>
      <c r="H606" t="s">
        <v>9</v>
      </c>
      <c r="I606" t="s">
        <v>10</v>
      </c>
      <c r="J606">
        <f t="shared" si="9"/>
        <v>2023</v>
      </c>
      <c r="K606" s="79">
        <f>SER_SavePot!K606/$R$7</f>
        <v>2.7121118863704476E-5</v>
      </c>
      <c r="L606" s="79">
        <f>SER_SavePot!L606/$R$7</f>
        <v>2.7121118863704476E-5</v>
      </c>
    </row>
    <row r="607" spans="4:12" x14ac:dyDescent="0.25">
      <c r="D607" t="s">
        <v>615</v>
      </c>
      <c r="E607">
        <v>0.50828781658996902</v>
      </c>
      <c r="F607" t="s">
        <v>1154</v>
      </c>
      <c r="G607" t="s">
        <v>1154</v>
      </c>
      <c r="H607" t="s">
        <v>9</v>
      </c>
      <c r="I607" t="s">
        <v>10</v>
      </c>
      <c r="J607">
        <f t="shared" si="9"/>
        <v>2023</v>
      </c>
      <c r="K607" s="79">
        <f>SER_SavePot!K607/$R$7</f>
        <v>0</v>
      </c>
      <c r="L607" s="79">
        <f>SER_SavePot!L607/$R$7</f>
        <v>0</v>
      </c>
    </row>
    <row r="608" spans="4:12" x14ac:dyDescent="0.25">
      <c r="D608" t="s">
        <v>616</v>
      </c>
      <c r="E608">
        <v>0.34825186245908502</v>
      </c>
      <c r="F608" t="s">
        <v>1155</v>
      </c>
      <c r="G608" t="s">
        <v>1155</v>
      </c>
      <c r="H608" t="s">
        <v>9</v>
      </c>
      <c r="I608" t="s">
        <v>10</v>
      </c>
      <c r="J608">
        <f t="shared" si="9"/>
        <v>2023</v>
      </c>
      <c r="K608" s="79">
        <f>SER_SavePot!K608/$R$7</f>
        <v>0</v>
      </c>
      <c r="L608" s="79">
        <f>SER_SavePot!L608/$R$7</f>
        <v>0</v>
      </c>
    </row>
    <row r="609" spans="4:12" x14ac:dyDescent="0.25">
      <c r="D609" t="s">
        <v>617</v>
      </c>
      <c r="E609">
        <v>0.14346032095094499</v>
      </c>
      <c r="F609" t="s">
        <v>1156</v>
      </c>
      <c r="G609" t="s">
        <v>1156</v>
      </c>
      <c r="H609" t="s">
        <v>9</v>
      </c>
      <c r="I609" t="s">
        <v>10</v>
      </c>
      <c r="J609">
        <f t="shared" si="9"/>
        <v>2023</v>
      </c>
      <c r="K609" s="79">
        <f>SER_SavePot!K609/$R$7</f>
        <v>0</v>
      </c>
      <c r="L609" s="79">
        <f>SER_SavePot!L609/$R$7</f>
        <v>0</v>
      </c>
    </row>
    <row r="610" spans="4:12" x14ac:dyDescent="0.25">
      <c r="D610" t="s">
        <v>618</v>
      </c>
      <c r="E610">
        <v>0.50828781658996902</v>
      </c>
      <c r="F610" t="s">
        <v>1154</v>
      </c>
      <c r="G610" t="s">
        <v>1154</v>
      </c>
      <c r="H610" t="s">
        <v>9</v>
      </c>
      <c r="I610" t="s">
        <v>10</v>
      </c>
      <c r="J610">
        <f t="shared" si="9"/>
        <v>2023</v>
      </c>
      <c r="K610" s="79">
        <f>SER_SavePot!K610/$R$7</f>
        <v>0</v>
      </c>
      <c r="L610" s="79">
        <f>SER_SavePot!L610/$R$7</f>
        <v>0</v>
      </c>
    </row>
    <row r="611" spans="4:12" x14ac:dyDescent="0.25">
      <c r="D611" t="s">
        <v>619</v>
      </c>
      <c r="E611">
        <v>0.34825186245908502</v>
      </c>
      <c r="F611" t="s">
        <v>1155</v>
      </c>
      <c r="G611" t="s">
        <v>1155</v>
      </c>
      <c r="H611" t="s">
        <v>9</v>
      </c>
      <c r="I611" t="s">
        <v>10</v>
      </c>
      <c r="J611">
        <f t="shared" si="9"/>
        <v>2023</v>
      </c>
      <c r="K611" s="79">
        <f>SER_SavePot!K611/$R$7</f>
        <v>0</v>
      </c>
      <c r="L611" s="79">
        <f>SER_SavePot!L611/$R$7</f>
        <v>0</v>
      </c>
    </row>
    <row r="612" spans="4:12" x14ac:dyDescent="0.25">
      <c r="D612" t="s">
        <v>620</v>
      </c>
      <c r="E612">
        <v>0.14346032095094499</v>
      </c>
      <c r="F612" t="s">
        <v>1156</v>
      </c>
      <c r="G612" t="s">
        <v>1156</v>
      </c>
      <c r="H612" t="s">
        <v>9</v>
      </c>
      <c r="I612" t="s">
        <v>10</v>
      </c>
      <c r="J612">
        <f t="shared" si="9"/>
        <v>2023</v>
      </c>
      <c r="K612" s="79">
        <f>SER_SavePot!K612/$R$7</f>
        <v>0</v>
      </c>
      <c r="L612" s="79">
        <f>SER_SavePot!L612/$R$7</f>
        <v>0</v>
      </c>
    </row>
    <row r="613" spans="4:12" x14ac:dyDescent="0.25">
      <c r="D613" t="s">
        <v>621</v>
      </c>
      <c r="E613">
        <v>0.50828781658996902</v>
      </c>
      <c r="F613" t="s">
        <v>1154</v>
      </c>
      <c r="G613" t="s">
        <v>1154</v>
      </c>
      <c r="H613" t="s">
        <v>9</v>
      </c>
      <c r="I613" t="s">
        <v>10</v>
      </c>
      <c r="J613">
        <f t="shared" si="9"/>
        <v>2023</v>
      </c>
      <c r="K613" s="79">
        <f>SER_SavePot!K613/$R$7</f>
        <v>0</v>
      </c>
      <c r="L613" s="79">
        <f>SER_SavePot!L613/$R$7</f>
        <v>0</v>
      </c>
    </row>
    <row r="614" spans="4:12" x14ac:dyDescent="0.25">
      <c r="D614" t="s">
        <v>622</v>
      </c>
      <c r="E614">
        <v>0.34825186245908502</v>
      </c>
      <c r="F614" t="s">
        <v>1155</v>
      </c>
      <c r="G614" t="s">
        <v>1155</v>
      </c>
      <c r="H614" t="s">
        <v>9</v>
      </c>
      <c r="I614" t="s">
        <v>10</v>
      </c>
      <c r="J614">
        <f t="shared" si="9"/>
        <v>2023</v>
      </c>
      <c r="K614" s="79">
        <f>SER_SavePot!K614/$R$7</f>
        <v>0</v>
      </c>
      <c r="L614" s="79">
        <f>SER_SavePot!L614/$R$7</f>
        <v>0</v>
      </c>
    </row>
    <row r="615" spans="4:12" x14ac:dyDescent="0.25">
      <c r="D615" t="s">
        <v>623</v>
      </c>
      <c r="E615">
        <v>0.14346032095094499</v>
      </c>
      <c r="F615" t="s">
        <v>1156</v>
      </c>
      <c r="G615" t="s">
        <v>1156</v>
      </c>
      <c r="H615" t="s">
        <v>9</v>
      </c>
      <c r="I615" t="s">
        <v>10</v>
      </c>
      <c r="J615">
        <f t="shared" si="9"/>
        <v>2023</v>
      </c>
      <c r="K615" s="79">
        <f>SER_SavePot!K615/$R$7</f>
        <v>0</v>
      </c>
      <c r="L615" s="79">
        <f>SER_SavePot!L615/$R$7</f>
        <v>0</v>
      </c>
    </row>
    <row r="616" spans="4:12" x14ac:dyDescent="0.25">
      <c r="D616" t="s">
        <v>624</v>
      </c>
      <c r="E616">
        <v>0.50828781658996902</v>
      </c>
      <c r="F616" t="s">
        <v>1154</v>
      </c>
      <c r="G616" t="s">
        <v>1154</v>
      </c>
      <c r="H616" t="s">
        <v>9</v>
      </c>
      <c r="I616" t="s">
        <v>10</v>
      </c>
      <c r="J616">
        <f t="shared" si="9"/>
        <v>2023</v>
      </c>
      <c r="K616" s="79">
        <f>SER_SavePot!K616/$R$7</f>
        <v>0</v>
      </c>
      <c r="L616" s="79">
        <f>SER_SavePot!L616/$R$7</f>
        <v>0</v>
      </c>
    </row>
    <row r="617" spans="4:12" x14ac:dyDescent="0.25">
      <c r="D617" t="s">
        <v>625</v>
      </c>
      <c r="E617">
        <v>0.34825186245908502</v>
      </c>
      <c r="F617" t="s">
        <v>1155</v>
      </c>
      <c r="G617" t="s">
        <v>1155</v>
      </c>
      <c r="H617" t="s">
        <v>9</v>
      </c>
      <c r="I617" t="s">
        <v>10</v>
      </c>
      <c r="J617">
        <f t="shared" si="9"/>
        <v>2023</v>
      </c>
      <c r="K617" s="79">
        <f>SER_SavePot!K617/$R$7</f>
        <v>0</v>
      </c>
      <c r="L617" s="79">
        <f>SER_SavePot!L617/$R$7</f>
        <v>0</v>
      </c>
    </row>
    <row r="618" spans="4:12" x14ac:dyDescent="0.25">
      <c r="D618" t="s">
        <v>626</v>
      </c>
      <c r="E618">
        <v>0.14346032095094499</v>
      </c>
      <c r="F618" t="s">
        <v>1156</v>
      </c>
      <c r="G618" t="s">
        <v>1156</v>
      </c>
      <c r="H618" t="s">
        <v>9</v>
      </c>
      <c r="I618" t="s">
        <v>10</v>
      </c>
      <c r="J618">
        <f t="shared" si="9"/>
        <v>2023</v>
      </c>
      <c r="K618" s="79">
        <f>SER_SavePot!K618/$R$7</f>
        <v>0</v>
      </c>
      <c r="L618" s="79">
        <f>SER_SavePot!L618/$R$7</f>
        <v>0</v>
      </c>
    </row>
    <row r="619" spans="4:12" x14ac:dyDescent="0.25">
      <c r="D619" t="s">
        <v>627</v>
      </c>
      <c r="E619">
        <v>0.50828781658996902</v>
      </c>
      <c r="F619" t="s">
        <v>1154</v>
      </c>
      <c r="G619" t="s">
        <v>1154</v>
      </c>
      <c r="H619" t="s">
        <v>9</v>
      </c>
      <c r="I619" t="s">
        <v>10</v>
      </c>
      <c r="J619">
        <f t="shared" si="9"/>
        <v>2023</v>
      </c>
      <c r="K619" s="79">
        <f>SER_SavePot!K619/$R$7</f>
        <v>0</v>
      </c>
      <c r="L619" s="79">
        <f>SER_SavePot!L619/$R$7</f>
        <v>0</v>
      </c>
    </row>
    <row r="620" spans="4:12" x14ac:dyDescent="0.25">
      <c r="D620" t="s">
        <v>628</v>
      </c>
      <c r="E620">
        <v>0.34825186245908502</v>
      </c>
      <c r="F620" t="s">
        <v>1155</v>
      </c>
      <c r="G620" t="s">
        <v>1155</v>
      </c>
      <c r="H620" t="s">
        <v>9</v>
      </c>
      <c r="I620" t="s">
        <v>10</v>
      </c>
      <c r="J620">
        <f t="shared" si="9"/>
        <v>2023</v>
      </c>
      <c r="K620" s="79">
        <f>SER_SavePot!K620/$R$7</f>
        <v>0</v>
      </c>
      <c r="L620" s="79">
        <f>SER_SavePot!L620/$R$7</f>
        <v>0</v>
      </c>
    </row>
    <row r="621" spans="4:12" x14ac:dyDescent="0.25">
      <c r="D621" t="s">
        <v>629</v>
      </c>
      <c r="E621">
        <v>0.14346032095094499</v>
      </c>
      <c r="F621" t="s">
        <v>1156</v>
      </c>
      <c r="G621" t="s">
        <v>1156</v>
      </c>
      <c r="H621" t="s">
        <v>9</v>
      </c>
      <c r="I621" t="s">
        <v>10</v>
      </c>
      <c r="J621">
        <f t="shared" si="9"/>
        <v>2023</v>
      </c>
      <c r="K621" s="79">
        <f>SER_SavePot!K621/$R$7</f>
        <v>0</v>
      </c>
      <c r="L621" s="79">
        <f>SER_SavePot!L621/$R$7</f>
        <v>0</v>
      </c>
    </row>
    <row r="622" spans="4:12" x14ac:dyDescent="0.25">
      <c r="D622" t="s">
        <v>630</v>
      </c>
      <c r="E622">
        <v>0.50828781658996902</v>
      </c>
      <c r="F622" t="s">
        <v>1154</v>
      </c>
      <c r="G622" t="s">
        <v>1154</v>
      </c>
      <c r="H622" t="s">
        <v>9</v>
      </c>
      <c r="I622" t="s">
        <v>10</v>
      </c>
      <c r="J622">
        <f t="shared" si="9"/>
        <v>2023</v>
      </c>
      <c r="K622" s="79">
        <f>SER_SavePot!K622/$R$7</f>
        <v>0</v>
      </c>
      <c r="L622" s="79">
        <f>SER_SavePot!L622/$R$7</f>
        <v>0</v>
      </c>
    </row>
    <row r="623" spans="4:12" x14ac:dyDescent="0.25">
      <c r="D623" t="s">
        <v>631</v>
      </c>
      <c r="E623">
        <v>0.34825186245908502</v>
      </c>
      <c r="F623" t="s">
        <v>1155</v>
      </c>
      <c r="G623" t="s">
        <v>1155</v>
      </c>
      <c r="H623" t="s">
        <v>9</v>
      </c>
      <c r="I623" t="s">
        <v>10</v>
      </c>
      <c r="J623">
        <f t="shared" si="9"/>
        <v>2023</v>
      </c>
      <c r="K623" s="79">
        <f>SER_SavePot!K623/$R$7</f>
        <v>0</v>
      </c>
      <c r="L623" s="79">
        <f>SER_SavePot!L623/$R$7</f>
        <v>0</v>
      </c>
    </row>
    <row r="624" spans="4:12" x14ac:dyDescent="0.25">
      <c r="D624" t="s">
        <v>632</v>
      </c>
      <c r="E624">
        <v>0.14346032095094499</v>
      </c>
      <c r="F624" t="s">
        <v>1156</v>
      </c>
      <c r="G624" t="s">
        <v>1156</v>
      </c>
      <c r="H624" t="s">
        <v>9</v>
      </c>
      <c r="I624" t="s">
        <v>10</v>
      </c>
      <c r="J624">
        <f t="shared" si="9"/>
        <v>2023</v>
      </c>
      <c r="K624" s="79">
        <f>SER_SavePot!K624/$R$7</f>
        <v>0</v>
      </c>
      <c r="L624" s="79">
        <f>SER_SavePot!L624/$R$7</f>
        <v>0</v>
      </c>
    </row>
    <row r="625" spans="4:12" x14ac:dyDescent="0.25">
      <c r="D625" t="s">
        <v>633</v>
      </c>
      <c r="E625">
        <v>0.50828781658996902</v>
      </c>
      <c r="F625" t="s">
        <v>1154</v>
      </c>
      <c r="G625" t="s">
        <v>1154</v>
      </c>
      <c r="H625" t="s">
        <v>9</v>
      </c>
      <c r="I625" t="s">
        <v>10</v>
      </c>
      <c r="J625">
        <f t="shared" si="9"/>
        <v>2023</v>
      </c>
      <c r="K625" s="79">
        <f>SER_SavePot!K625/$R$7</f>
        <v>0</v>
      </c>
      <c r="L625" s="79">
        <f>SER_SavePot!L625/$R$7</f>
        <v>0</v>
      </c>
    </row>
    <row r="626" spans="4:12" x14ac:dyDescent="0.25">
      <c r="D626" t="s">
        <v>634</v>
      </c>
      <c r="E626">
        <v>0.34825186245908502</v>
      </c>
      <c r="F626" t="s">
        <v>1155</v>
      </c>
      <c r="G626" t="s">
        <v>1155</v>
      </c>
      <c r="H626" t="s">
        <v>9</v>
      </c>
      <c r="I626" t="s">
        <v>10</v>
      </c>
      <c r="J626">
        <f t="shared" si="9"/>
        <v>2023</v>
      </c>
      <c r="K626" s="79">
        <f>SER_SavePot!K626/$R$7</f>
        <v>0</v>
      </c>
      <c r="L626" s="79">
        <f>SER_SavePot!L626/$R$7</f>
        <v>0</v>
      </c>
    </row>
    <row r="627" spans="4:12" x14ac:dyDescent="0.25">
      <c r="D627" t="s">
        <v>635</v>
      </c>
      <c r="E627">
        <v>0.14346032095094499</v>
      </c>
      <c r="F627" t="s">
        <v>1156</v>
      </c>
      <c r="G627" t="s">
        <v>1156</v>
      </c>
      <c r="H627" t="s">
        <v>9</v>
      </c>
      <c r="I627" t="s">
        <v>10</v>
      </c>
      <c r="J627">
        <f t="shared" si="9"/>
        <v>2023</v>
      </c>
      <c r="K627" s="79">
        <f>SER_SavePot!K627/$R$7</f>
        <v>0</v>
      </c>
      <c r="L627" s="79">
        <f>SER_SavePot!L627/$R$7</f>
        <v>0</v>
      </c>
    </row>
    <row r="628" spans="4:12" x14ac:dyDescent="0.25">
      <c r="D628" t="s">
        <v>636</v>
      </c>
      <c r="E628">
        <v>0.50828781658996902</v>
      </c>
      <c r="F628" t="s">
        <v>1154</v>
      </c>
      <c r="G628" t="s">
        <v>1154</v>
      </c>
      <c r="H628" t="s">
        <v>9</v>
      </c>
      <c r="I628" t="s">
        <v>10</v>
      </c>
      <c r="J628">
        <f t="shared" si="9"/>
        <v>2023</v>
      </c>
      <c r="K628" s="79">
        <f>SER_SavePot!K628/$R$7</f>
        <v>0</v>
      </c>
      <c r="L628" s="79">
        <f>SER_SavePot!L628/$R$7</f>
        <v>0</v>
      </c>
    </row>
    <row r="629" spans="4:12" x14ac:dyDescent="0.25">
      <c r="D629" t="s">
        <v>637</v>
      </c>
      <c r="E629">
        <v>0.34825186245908502</v>
      </c>
      <c r="F629" t="s">
        <v>1155</v>
      </c>
      <c r="G629" t="s">
        <v>1155</v>
      </c>
      <c r="H629" t="s">
        <v>9</v>
      </c>
      <c r="I629" t="s">
        <v>10</v>
      </c>
      <c r="J629">
        <f t="shared" si="9"/>
        <v>2023</v>
      </c>
      <c r="K629" s="79">
        <f>SER_SavePot!K629/$R$7</f>
        <v>0</v>
      </c>
      <c r="L629" s="79">
        <f>SER_SavePot!L629/$R$7</f>
        <v>0</v>
      </c>
    </row>
    <row r="630" spans="4:12" x14ac:dyDescent="0.25">
      <c r="D630" t="s">
        <v>638</v>
      </c>
      <c r="E630">
        <v>0.14346032095094499</v>
      </c>
      <c r="F630" t="s">
        <v>1156</v>
      </c>
      <c r="G630" t="s">
        <v>1156</v>
      </c>
      <c r="H630" t="s">
        <v>9</v>
      </c>
      <c r="I630" t="s">
        <v>10</v>
      </c>
      <c r="J630">
        <f t="shared" si="9"/>
        <v>2023</v>
      </c>
      <c r="K630" s="79">
        <f>SER_SavePot!K630/$R$7</f>
        <v>0</v>
      </c>
      <c r="L630" s="79">
        <f>SER_SavePot!L630/$R$7</f>
        <v>0</v>
      </c>
    </row>
    <row r="631" spans="4:12" x14ac:dyDescent="0.25">
      <c r="D631" t="s">
        <v>639</v>
      </c>
      <c r="E631">
        <v>0.50828781658996902</v>
      </c>
      <c r="F631" t="s">
        <v>1154</v>
      </c>
      <c r="G631" t="s">
        <v>1154</v>
      </c>
      <c r="H631" t="s">
        <v>9</v>
      </c>
      <c r="I631" t="s">
        <v>10</v>
      </c>
      <c r="J631">
        <f t="shared" si="9"/>
        <v>2023</v>
      </c>
      <c r="K631" s="79">
        <f>SER_SavePot!K631/$R$7</f>
        <v>0</v>
      </c>
      <c r="L631" s="79">
        <f>SER_SavePot!L631/$R$7</f>
        <v>0</v>
      </c>
    </row>
    <row r="632" spans="4:12" x14ac:dyDescent="0.25">
      <c r="D632" t="s">
        <v>640</v>
      </c>
      <c r="E632">
        <v>0.34825186245908502</v>
      </c>
      <c r="F632" t="s">
        <v>1155</v>
      </c>
      <c r="G632" t="s">
        <v>1155</v>
      </c>
      <c r="H632" t="s">
        <v>9</v>
      </c>
      <c r="I632" t="s">
        <v>10</v>
      </c>
      <c r="J632">
        <f t="shared" si="9"/>
        <v>2023</v>
      </c>
      <c r="K632" s="79">
        <f>SER_SavePot!K632/$R$7</f>
        <v>0</v>
      </c>
      <c r="L632" s="79">
        <f>SER_SavePot!L632/$R$7</f>
        <v>0</v>
      </c>
    </row>
    <row r="633" spans="4:12" x14ac:dyDescent="0.25">
      <c r="D633" t="s">
        <v>641</v>
      </c>
      <c r="E633">
        <v>0.14346032095094499</v>
      </c>
      <c r="F633" t="s">
        <v>1156</v>
      </c>
      <c r="G633" t="s">
        <v>1156</v>
      </c>
      <c r="H633" t="s">
        <v>9</v>
      </c>
      <c r="I633" t="s">
        <v>10</v>
      </c>
      <c r="J633">
        <f t="shared" si="9"/>
        <v>2023</v>
      </c>
      <c r="K633" s="79">
        <f>SER_SavePot!K633/$R$7</f>
        <v>0</v>
      </c>
      <c r="L633" s="79">
        <f>SER_SavePot!L633/$R$7</f>
        <v>0</v>
      </c>
    </row>
    <row r="634" spans="4:12" x14ac:dyDescent="0.25">
      <c r="D634" t="s">
        <v>642</v>
      </c>
      <c r="E634">
        <v>0.50828781658996902</v>
      </c>
      <c r="F634" t="s">
        <v>1154</v>
      </c>
      <c r="G634" t="s">
        <v>1154</v>
      </c>
      <c r="H634" t="s">
        <v>9</v>
      </c>
      <c r="I634" t="s">
        <v>10</v>
      </c>
      <c r="J634">
        <f t="shared" si="9"/>
        <v>2023</v>
      </c>
      <c r="K634" s="79">
        <f>SER_SavePot!K634/$R$7</f>
        <v>0</v>
      </c>
      <c r="L634" s="79">
        <f>SER_SavePot!L634/$R$7</f>
        <v>0</v>
      </c>
    </row>
    <row r="635" spans="4:12" x14ac:dyDescent="0.25">
      <c r="D635" t="s">
        <v>643</v>
      </c>
      <c r="E635">
        <v>0.34825186245908502</v>
      </c>
      <c r="F635" t="s">
        <v>1155</v>
      </c>
      <c r="G635" t="s">
        <v>1155</v>
      </c>
      <c r="H635" t="s">
        <v>9</v>
      </c>
      <c r="I635" t="s">
        <v>10</v>
      </c>
      <c r="J635">
        <f t="shared" si="9"/>
        <v>2023</v>
      </c>
      <c r="K635" s="79">
        <f>SER_SavePot!K635/$R$7</f>
        <v>0</v>
      </c>
      <c r="L635" s="79">
        <f>SER_SavePot!L635/$R$7</f>
        <v>0</v>
      </c>
    </row>
    <row r="636" spans="4:12" x14ac:dyDescent="0.25">
      <c r="D636" t="s">
        <v>644</v>
      </c>
      <c r="E636">
        <v>0.14346032095094499</v>
      </c>
      <c r="F636" t="s">
        <v>1156</v>
      </c>
      <c r="G636" t="s">
        <v>1156</v>
      </c>
      <c r="H636" t="s">
        <v>9</v>
      </c>
      <c r="I636" t="s">
        <v>10</v>
      </c>
      <c r="J636">
        <f t="shared" si="9"/>
        <v>2023</v>
      </c>
      <c r="K636" s="79">
        <f>SER_SavePot!K636/$R$7</f>
        <v>0</v>
      </c>
      <c r="L636" s="79">
        <f>SER_SavePot!L636/$R$7</f>
        <v>0</v>
      </c>
    </row>
    <row r="637" spans="4:12" x14ac:dyDescent="0.25">
      <c r="D637" t="s">
        <v>645</v>
      </c>
      <c r="E637">
        <v>0.50828781658996902</v>
      </c>
      <c r="F637" t="s">
        <v>1154</v>
      </c>
      <c r="G637" t="s">
        <v>1154</v>
      </c>
      <c r="H637" t="s">
        <v>9</v>
      </c>
      <c r="I637" t="s">
        <v>10</v>
      </c>
      <c r="J637">
        <f t="shared" si="9"/>
        <v>2023</v>
      </c>
      <c r="K637" s="79">
        <f>SER_SavePot!K637/$R$7</f>
        <v>0</v>
      </c>
      <c r="L637" s="79">
        <f>SER_SavePot!L637/$R$7</f>
        <v>0</v>
      </c>
    </row>
    <row r="638" spans="4:12" x14ac:dyDescent="0.25">
      <c r="D638" t="s">
        <v>646</v>
      </c>
      <c r="E638">
        <v>0.34825186245908502</v>
      </c>
      <c r="F638" t="s">
        <v>1155</v>
      </c>
      <c r="G638" t="s">
        <v>1155</v>
      </c>
      <c r="H638" t="s">
        <v>9</v>
      </c>
      <c r="I638" t="s">
        <v>10</v>
      </c>
      <c r="J638">
        <f t="shared" si="9"/>
        <v>2023</v>
      </c>
      <c r="K638" s="79">
        <f>SER_SavePot!K638/$R$7</f>
        <v>0</v>
      </c>
      <c r="L638" s="79">
        <f>SER_SavePot!L638/$R$7</f>
        <v>0</v>
      </c>
    </row>
    <row r="639" spans="4:12" x14ac:dyDescent="0.25">
      <c r="D639" t="s">
        <v>647</v>
      </c>
      <c r="E639">
        <v>0.14346032095094499</v>
      </c>
      <c r="F639" t="s">
        <v>1156</v>
      </c>
      <c r="G639" t="s">
        <v>1156</v>
      </c>
      <c r="H639" t="s">
        <v>9</v>
      </c>
      <c r="I639" t="s">
        <v>10</v>
      </c>
      <c r="J639">
        <f t="shared" si="9"/>
        <v>2023</v>
      </c>
      <c r="K639" s="79">
        <f>SER_SavePot!K639/$R$7</f>
        <v>0</v>
      </c>
      <c r="L639" s="79">
        <f>SER_SavePot!L639/$R$7</f>
        <v>0</v>
      </c>
    </row>
    <row r="640" spans="4:12" x14ac:dyDescent="0.25">
      <c r="D640" t="s">
        <v>648</v>
      </c>
      <c r="E640">
        <v>0.50828781658996902</v>
      </c>
      <c r="F640" t="s">
        <v>1154</v>
      </c>
      <c r="G640" t="s">
        <v>1154</v>
      </c>
      <c r="H640" t="s">
        <v>9</v>
      </c>
      <c r="I640" t="s">
        <v>10</v>
      </c>
      <c r="J640">
        <f t="shared" si="9"/>
        <v>2023</v>
      </c>
      <c r="K640" s="79">
        <f>SER_SavePot!K640/$R$7</f>
        <v>0</v>
      </c>
      <c r="L640" s="79">
        <f>SER_SavePot!L640/$R$7</f>
        <v>0</v>
      </c>
    </row>
    <row r="641" spans="4:12" x14ac:dyDescent="0.25">
      <c r="D641" t="s">
        <v>649</v>
      </c>
      <c r="E641">
        <v>0.34825186245908502</v>
      </c>
      <c r="F641" t="s">
        <v>1155</v>
      </c>
      <c r="G641" t="s">
        <v>1155</v>
      </c>
      <c r="H641" t="s">
        <v>9</v>
      </c>
      <c r="I641" t="s">
        <v>10</v>
      </c>
      <c r="J641">
        <f t="shared" si="9"/>
        <v>2023</v>
      </c>
      <c r="K641" s="79">
        <f>SER_SavePot!K641/$R$7</f>
        <v>0</v>
      </c>
      <c r="L641" s="79">
        <f>SER_SavePot!L641/$R$7</f>
        <v>0</v>
      </c>
    </row>
    <row r="642" spans="4:12" x14ac:dyDescent="0.25">
      <c r="D642" t="s">
        <v>650</v>
      </c>
      <c r="E642">
        <v>0.14346032095094499</v>
      </c>
      <c r="F642" t="s">
        <v>1156</v>
      </c>
      <c r="G642" t="s">
        <v>1156</v>
      </c>
      <c r="H642" t="s">
        <v>9</v>
      </c>
      <c r="I642" t="s">
        <v>10</v>
      </c>
      <c r="J642">
        <f t="shared" si="9"/>
        <v>2023</v>
      </c>
      <c r="K642" s="79">
        <f>SER_SavePot!K642/$R$7</f>
        <v>0</v>
      </c>
      <c r="L642" s="79">
        <f>SER_SavePot!L642/$R$7</f>
        <v>0</v>
      </c>
    </row>
    <row r="643" spans="4:12" x14ac:dyDescent="0.25">
      <c r="D643" t="s">
        <v>651</v>
      </c>
      <c r="E643">
        <v>0.50828781658996902</v>
      </c>
      <c r="F643" t="s">
        <v>1154</v>
      </c>
      <c r="G643" t="s">
        <v>1154</v>
      </c>
      <c r="H643" t="s">
        <v>9</v>
      </c>
      <c r="I643" t="s">
        <v>10</v>
      </c>
      <c r="J643">
        <f t="shared" si="9"/>
        <v>2023</v>
      </c>
      <c r="K643" s="79">
        <f>SER_SavePot!K643/$R$7</f>
        <v>0</v>
      </c>
      <c r="L643" s="79">
        <f>SER_SavePot!L643/$R$7</f>
        <v>0</v>
      </c>
    </row>
    <row r="644" spans="4:12" x14ac:dyDescent="0.25">
      <c r="D644" t="s">
        <v>652</v>
      </c>
      <c r="E644">
        <v>0.34825186245908502</v>
      </c>
      <c r="F644" t="s">
        <v>1155</v>
      </c>
      <c r="G644" t="s">
        <v>1155</v>
      </c>
      <c r="H644" t="s">
        <v>9</v>
      </c>
      <c r="I644" t="s">
        <v>10</v>
      </c>
      <c r="J644">
        <f t="shared" si="9"/>
        <v>2023</v>
      </c>
      <c r="K644" s="79">
        <f>SER_SavePot!K644/$R$7</f>
        <v>0</v>
      </c>
      <c r="L644" s="79">
        <f>SER_SavePot!L644/$R$7</f>
        <v>0</v>
      </c>
    </row>
    <row r="645" spans="4:12" x14ac:dyDescent="0.25">
      <c r="D645" t="s">
        <v>653</v>
      </c>
      <c r="E645">
        <v>0.14346032095094499</v>
      </c>
      <c r="F645" t="s">
        <v>1156</v>
      </c>
      <c r="G645" t="s">
        <v>1156</v>
      </c>
      <c r="H645" t="s">
        <v>9</v>
      </c>
      <c r="I645" t="s">
        <v>10</v>
      </c>
      <c r="J645">
        <f t="shared" si="9"/>
        <v>2023</v>
      </c>
      <c r="K645" s="79">
        <f>SER_SavePot!K645/$R$7</f>
        <v>0</v>
      </c>
      <c r="L645" s="79">
        <f>SER_SavePot!L645/$R$7</f>
        <v>0</v>
      </c>
    </row>
    <row r="646" spans="4:12" x14ac:dyDescent="0.25">
      <c r="D646" t="s">
        <v>654</v>
      </c>
      <c r="E646">
        <v>0.50828781658996902</v>
      </c>
      <c r="F646" t="s">
        <v>1154</v>
      </c>
      <c r="G646" t="s">
        <v>1154</v>
      </c>
      <c r="H646" t="s">
        <v>9</v>
      </c>
      <c r="I646" t="s">
        <v>10</v>
      </c>
      <c r="J646">
        <f t="shared" si="9"/>
        <v>2023</v>
      </c>
      <c r="K646" s="79">
        <f>SER_SavePot!K646/$R$7</f>
        <v>0</v>
      </c>
      <c r="L646" s="79">
        <f>SER_SavePot!L646/$R$7</f>
        <v>0</v>
      </c>
    </row>
    <row r="647" spans="4:12" x14ac:dyDescent="0.25">
      <c r="D647" t="s">
        <v>655</v>
      </c>
      <c r="E647">
        <v>0.34825186245908502</v>
      </c>
      <c r="F647" t="s">
        <v>1155</v>
      </c>
      <c r="G647" t="s">
        <v>1155</v>
      </c>
      <c r="H647" t="s">
        <v>9</v>
      </c>
      <c r="I647" t="s">
        <v>10</v>
      </c>
      <c r="J647">
        <f t="shared" si="9"/>
        <v>2023</v>
      </c>
      <c r="K647" s="79">
        <f>SER_SavePot!K647/$R$7</f>
        <v>0</v>
      </c>
      <c r="L647" s="79">
        <f>SER_SavePot!L647/$R$7</f>
        <v>0</v>
      </c>
    </row>
    <row r="648" spans="4:12" x14ac:dyDescent="0.25">
      <c r="D648" t="s">
        <v>656</v>
      </c>
      <c r="E648">
        <v>0.14346032095094499</v>
      </c>
      <c r="F648" t="s">
        <v>1156</v>
      </c>
      <c r="G648" t="s">
        <v>1156</v>
      </c>
      <c r="H648" t="s">
        <v>9</v>
      </c>
      <c r="I648" t="s">
        <v>10</v>
      </c>
      <c r="J648">
        <f t="shared" si="9"/>
        <v>2023</v>
      </c>
      <c r="K648" s="79">
        <f>SER_SavePot!K648/$R$7</f>
        <v>0</v>
      </c>
      <c r="L648" s="79">
        <f>SER_SavePot!L648/$R$7</f>
        <v>0</v>
      </c>
    </row>
    <row r="649" spans="4:12" x14ac:dyDescent="0.25">
      <c r="D649" t="s">
        <v>657</v>
      </c>
      <c r="E649">
        <v>0.50828781658996902</v>
      </c>
      <c r="F649" t="s">
        <v>1154</v>
      </c>
      <c r="G649" t="s">
        <v>1154</v>
      </c>
      <c r="H649" t="s">
        <v>9</v>
      </c>
      <c r="I649" t="s">
        <v>10</v>
      </c>
      <c r="J649">
        <f t="shared" ref="J649:J712" si="10">J648</f>
        <v>2023</v>
      </c>
      <c r="K649" s="79">
        <f>SER_SavePot!K649/$R$7</f>
        <v>0</v>
      </c>
      <c r="L649" s="79">
        <f>SER_SavePot!L649/$R$7</f>
        <v>0</v>
      </c>
    </row>
    <row r="650" spans="4:12" x14ac:dyDescent="0.25">
      <c r="D650" t="s">
        <v>658</v>
      </c>
      <c r="E650">
        <v>0.34825186245908502</v>
      </c>
      <c r="F650" t="s">
        <v>1155</v>
      </c>
      <c r="G650" t="s">
        <v>1155</v>
      </c>
      <c r="H650" t="s">
        <v>9</v>
      </c>
      <c r="I650" t="s">
        <v>10</v>
      </c>
      <c r="J650">
        <f t="shared" si="10"/>
        <v>2023</v>
      </c>
      <c r="K650" s="79">
        <f>SER_SavePot!K650/$R$7</f>
        <v>0</v>
      </c>
      <c r="L650" s="79">
        <f>SER_SavePot!L650/$R$7</f>
        <v>0</v>
      </c>
    </row>
    <row r="651" spans="4:12" x14ac:dyDescent="0.25">
      <c r="D651" t="s">
        <v>659</v>
      </c>
      <c r="E651">
        <v>0.14346032095094499</v>
      </c>
      <c r="F651" t="s">
        <v>1156</v>
      </c>
      <c r="G651" t="s">
        <v>1156</v>
      </c>
      <c r="H651" t="s">
        <v>9</v>
      </c>
      <c r="I651" t="s">
        <v>10</v>
      </c>
      <c r="J651">
        <f t="shared" si="10"/>
        <v>2023</v>
      </c>
      <c r="K651" s="79">
        <f>SER_SavePot!K651/$R$7</f>
        <v>0</v>
      </c>
      <c r="L651" s="79">
        <f>SER_SavePot!L651/$R$7</f>
        <v>0</v>
      </c>
    </row>
    <row r="652" spans="4:12" x14ac:dyDescent="0.25">
      <c r="D652" t="s">
        <v>660</v>
      </c>
      <c r="E652">
        <v>0.50828781658996902</v>
      </c>
      <c r="F652" t="s">
        <v>1154</v>
      </c>
      <c r="G652" t="s">
        <v>1154</v>
      </c>
      <c r="H652" t="s">
        <v>9</v>
      </c>
      <c r="I652" t="s">
        <v>10</v>
      </c>
      <c r="J652">
        <f t="shared" si="10"/>
        <v>2023</v>
      </c>
      <c r="K652" s="79">
        <f>SER_SavePot!K652/$R$7</f>
        <v>0</v>
      </c>
      <c r="L652" s="79">
        <f>SER_SavePot!L652/$R$7</f>
        <v>0</v>
      </c>
    </row>
    <row r="653" spans="4:12" x14ac:dyDescent="0.25">
      <c r="D653" t="s">
        <v>661</v>
      </c>
      <c r="E653">
        <v>0.34825186245908502</v>
      </c>
      <c r="F653" t="s">
        <v>1155</v>
      </c>
      <c r="G653" t="s">
        <v>1155</v>
      </c>
      <c r="H653" t="s">
        <v>9</v>
      </c>
      <c r="I653" t="s">
        <v>10</v>
      </c>
      <c r="J653">
        <f t="shared" si="10"/>
        <v>2023</v>
      </c>
      <c r="K653" s="79">
        <f>SER_SavePot!K653/$R$7</f>
        <v>0</v>
      </c>
      <c r="L653" s="79">
        <f>SER_SavePot!L653/$R$7</f>
        <v>0</v>
      </c>
    </row>
    <row r="654" spans="4:12" x14ac:dyDescent="0.25">
      <c r="D654" t="s">
        <v>662</v>
      </c>
      <c r="E654">
        <v>0.14346032095094499</v>
      </c>
      <c r="F654" t="s">
        <v>1156</v>
      </c>
      <c r="G654" t="s">
        <v>1156</v>
      </c>
      <c r="H654" t="s">
        <v>9</v>
      </c>
      <c r="I654" t="s">
        <v>10</v>
      </c>
      <c r="J654">
        <f t="shared" si="10"/>
        <v>2023</v>
      </c>
      <c r="K654" s="79">
        <f>SER_SavePot!K654/$R$7</f>
        <v>0</v>
      </c>
      <c r="L654" s="79">
        <f>SER_SavePot!L654/$R$7</f>
        <v>0</v>
      </c>
    </row>
    <row r="655" spans="4:12" x14ac:dyDescent="0.25">
      <c r="D655" t="s">
        <v>663</v>
      </c>
      <c r="E655">
        <v>0.50828781658996902</v>
      </c>
      <c r="F655" t="s">
        <v>1154</v>
      </c>
      <c r="G655" t="s">
        <v>1154</v>
      </c>
      <c r="H655" t="s">
        <v>9</v>
      </c>
      <c r="I655" t="s">
        <v>10</v>
      </c>
      <c r="J655">
        <f t="shared" si="10"/>
        <v>2023</v>
      </c>
      <c r="K655" s="79">
        <f>SER_SavePot!K655/$R$7</f>
        <v>0</v>
      </c>
      <c r="L655" s="79">
        <f>SER_SavePot!L655/$R$7</f>
        <v>0</v>
      </c>
    </row>
    <row r="656" spans="4:12" x14ac:dyDescent="0.25">
      <c r="D656" t="s">
        <v>664</v>
      </c>
      <c r="E656">
        <v>0.34825186245908502</v>
      </c>
      <c r="F656" t="s">
        <v>1155</v>
      </c>
      <c r="G656" t="s">
        <v>1155</v>
      </c>
      <c r="H656" t="s">
        <v>9</v>
      </c>
      <c r="I656" t="s">
        <v>10</v>
      </c>
      <c r="J656">
        <f t="shared" si="10"/>
        <v>2023</v>
      </c>
      <c r="K656" s="79">
        <f>SER_SavePot!K656/$R$7</f>
        <v>0</v>
      </c>
      <c r="L656" s="79">
        <f>SER_SavePot!L656/$R$7</f>
        <v>0</v>
      </c>
    </row>
    <row r="657" spans="4:12" x14ac:dyDescent="0.25">
      <c r="D657" t="s">
        <v>665</v>
      </c>
      <c r="E657">
        <v>0.14346032095094499</v>
      </c>
      <c r="F657" t="s">
        <v>1156</v>
      </c>
      <c r="G657" t="s">
        <v>1156</v>
      </c>
      <c r="H657" t="s">
        <v>9</v>
      </c>
      <c r="I657" t="s">
        <v>10</v>
      </c>
      <c r="J657">
        <f t="shared" si="10"/>
        <v>2023</v>
      </c>
      <c r="K657" s="79">
        <f>SER_SavePot!K657/$R$7</f>
        <v>0</v>
      </c>
      <c r="L657" s="79">
        <f>SER_SavePot!L657/$R$7</f>
        <v>0</v>
      </c>
    </row>
    <row r="658" spans="4:12" x14ac:dyDescent="0.25">
      <c r="D658" t="s">
        <v>666</v>
      </c>
      <c r="E658">
        <v>0.50828781658996902</v>
      </c>
      <c r="F658" t="s">
        <v>1154</v>
      </c>
      <c r="G658" t="s">
        <v>1154</v>
      </c>
      <c r="H658" t="s">
        <v>9</v>
      </c>
      <c r="I658" t="s">
        <v>10</v>
      </c>
      <c r="J658">
        <f t="shared" si="10"/>
        <v>2023</v>
      </c>
      <c r="K658" s="79">
        <f>SER_SavePot!K658/$R$7</f>
        <v>0</v>
      </c>
      <c r="L658" s="79">
        <f>SER_SavePot!L658/$R$7</f>
        <v>0</v>
      </c>
    </row>
    <row r="659" spans="4:12" x14ac:dyDescent="0.25">
      <c r="D659" t="s">
        <v>667</v>
      </c>
      <c r="E659">
        <v>0.34825186245908502</v>
      </c>
      <c r="F659" t="s">
        <v>1155</v>
      </c>
      <c r="G659" t="s">
        <v>1155</v>
      </c>
      <c r="H659" t="s">
        <v>9</v>
      </c>
      <c r="I659" t="s">
        <v>10</v>
      </c>
      <c r="J659">
        <f t="shared" si="10"/>
        <v>2023</v>
      </c>
      <c r="K659" s="79">
        <f>SER_SavePot!K659/$R$7</f>
        <v>0</v>
      </c>
      <c r="L659" s="79">
        <f>SER_SavePot!L659/$R$7</f>
        <v>0</v>
      </c>
    </row>
    <row r="660" spans="4:12" x14ac:dyDescent="0.25">
      <c r="D660" t="s">
        <v>668</v>
      </c>
      <c r="E660">
        <v>0.14346032095094499</v>
      </c>
      <c r="F660" t="s">
        <v>1156</v>
      </c>
      <c r="G660" t="s">
        <v>1156</v>
      </c>
      <c r="H660" t="s">
        <v>9</v>
      </c>
      <c r="I660" t="s">
        <v>10</v>
      </c>
      <c r="J660">
        <f t="shared" si="10"/>
        <v>2023</v>
      </c>
      <c r="K660" s="79">
        <f>SER_SavePot!K660/$R$7</f>
        <v>0</v>
      </c>
      <c r="L660" s="79">
        <f>SER_SavePot!L660/$R$7</f>
        <v>0</v>
      </c>
    </row>
    <row r="661" spans="4:12" x14ac:dyDescent="0.25">
      <c r="D661" t="s">
        <v>669</v>
      </c>
      <c r="E661">
        <v>0.50828781658996902</v>
      </c>
      <c r="F661" t="s">
        <v>1154</v>
      </c>
      <c r="G661" t="s">
        <v>1154</v>
      </c>
      <c r="H661" t="s">
        <v>9</v>
      </c>
      <c r="I661" t="s">
        <v>10</v>
      </c>
      <c r="J661">
        <f t="shared" si="10"/>
        <v>2023</v>
      </c>
      <c r="K661" s="79">
        <f>SER_SavePot!K661/$R$7</f>
        <v>0</v>
      </c>
      <c r="L661" s="79">
        <f>SER_SavePot!L661/$R$7</f>
        <v>0</v>
      </c>
    </row>
    <row r="662" spans="4:12" x14ac:dyDescent="0.25">
      <c r="D662" t="s">
        <v>670</v>
      </c>
      <c r="E662">
        <v>0.34825186245908502</v>
      </c>
      <c r="F662" t="s">
        <v>1155</v>
      </c>
      <c r="G662" t="s">
        <v>1155</v>
      </c>
      <c r="H662" t="s">
        <v>9</v>
      </c>
      <c r="I662" t="s">
        <v>10</v>
      </c>
      <c r="J662">
        <f t="shared" si="10"/>
        <v>2023</v>
      </c>
      <c r="K662" s="79">
        <f>SER_SavePot!K662/$R$7</f>
        <v>0</v>
      </c>
      <c r="L662" s="79">
        <f>SER_SavePot!L662/$R$7</f>
        <v>0</v>
      </c>
    </row>
    <row r="663" spans="4:12" x14ac:dyDescent="0.25">
      <c r="D663" t="s">
        <v>671</v>
      </c>
      <c r="E663">
        <v>0.14346032095094499</v>
      </c>
      <c r="F663" t="s">
        <v>1156</v>
      </c>
      <c r="G663" t="s">
        <v>1156</v>
      </c>
      <c r="H663" t="s">
        <v>9</v>
      </c>
      <c r="I663" t="s">
        <v>10</v>
      </c>
      <c r="J663">
        <f t="shared" si="10"/>
        <v>2023</v>
      </c>
      <c r="K663" s="79">
        <f>SER_SavePot!K663/$R$7</f>
        <v>0</v>
      </c>
      <c r="L663" s="79">
        <f>SER_SavePot!L663/$R$7</f>
        <v>0</v>
      </c>
    </row>
    <row r="664" spans="4:12" x14ac:dyDescent="0.25">
      <c r="D664" t="s">
        <v>672</v>
      </c>
      <c r="E664">
        <v>0.50828781658996902</v>
      </c>
      <c r="F664" t="s">
        <v>1154</v>
      </c>
      <c r="G664" t="s">
        <v>1154</v>
      </c>
      <c r="H664" t="s">
        <v>9</v>
      </c>
      <c r="I664" t="s">
        <v>10</v>
      </c>
      <c r="J664">
        <f t="shared" si="10"/>
        <v>2023</v>
      </c>
      <c r="K664" s="79">
        <f>SER_SavePot!K664/$R$7</f>
        <v>0</v>
      </c>
      <c r="L664" s="79">
        <f>SER_SavePot!L664/$R$7</f>
        <v>0</v>
      </c>
    </row>
    <row r="665" spans="4:12" x14ac:dyDescent="0.25">
      <c r="D665" t="s">
        <v>673</v>
      </c>
      <c r="E665">
        <v>0.34825186245908502</v>
      </c>
      <c r="F665" t="s">
        <v>1155</v>
      </c>
      <c r="G665" t="s">
        <v>1155</v>
      </c>
      <c r="H665" t="s">
        <v>9</v>
      </c>
      <c r="I665" t="s">
        <v>10</v>
      </c>
      <c r="J665">
        <f t="shared" si="10"/>
        <v>2023</v>
      </c>
      <c r="K665" s="79">
        <f>SER_SavePot!K665/$R$7</f>
        <v>0</v>
      </c>
      <c r="L665" s="79">
        <f>SER_SavePot!L665/$R$7</f>
        <v>0</v>
      </c>
    </row>
    <row r="666" spans="4:12" x14ac:dyDescent="0.25">
      <c r="D666" t="s">
        <v>674</v>
      </c>
      <c r="E666">
        <v>0.14346032095094499</v>
      </c>
      <c r="F666" t="s">
        <v>1156</v>
      </c>
      <c r="G666" t="s">
        <v>1156</v>
      </c>
      <c r="H666" t="s">
        <v>9</v>
      </c>
      <c r="I666" t="s">
        <v>10</v>
      </c>
      <c r="J666">
        <f t="shared" si="10"/>
        <v>2023</v>
      </c>
      <c r="K666" s="79">
        <f>SER_SavePot!K666/$R$7</f>
        <v>0</v>
      </c>
      <c r="L666" s="79">
        <f>SER_SavePot!L666/$R$7</f>
        <v>0</v>
      </c>
    </row>
    <row r="667" spans="4:12" x14ac:dyDescent="0.25">
      <c r="D667" t="s">
        <v>675</v>
      </c>
      <c r="E667">
        <v>0.50828781658996902</v>
      </c>
      <c r="F667" t="s">
        <v>1154</v>
      </c>
      <c r="G667" t="s">
        <v>1154</v>
      </c>
      <c r="H667" t="s">
        <v>9</v>
      </c>
      <c r="I667" t="s">
        <v>10</v>
      </c>
      <c r="J667">
        <f t="shared" si="10"/>
        <v>2023</v>
      </c>
      <c r="K667" s="79">
        <f>SER_SavePot!K667/$R$7</f>
        <v>0</v>
      </c>
      <c r="L667" s="79">
        <f>SER_SavePot!L667/$R$7</f>
        <v>0</v>
      </c>
    </row>
    <row r="668" spans="4:12" x14ac:dyDescent="0.25">
      <c r="D668" t="s">
        <v>676</v>
      </c>
      <c r="E668">
        <v>0.34825186245908502</v>
      </c>
      <c r="F668" t="s">
        <v>1155</v>
      </c>
      <c r="G668" t="s">
        <v>1155</v>
      </c>
      <c r="H668" t="s">
        <v>9</v>
      </c>
      <c r="I668" t="s">
        <v>10</v>
      </c>
      <c r="J668">
        <f t="shared" si="10"/>
        <v>2023</v>
      </c>
      <c r="K668" s="79">
        <f>SER_SavePot!K668/$R$7</f>
        <v>0</v>
      </c>
      <c r="L668" s="79">
        <f>SER_SavePot!L668/$R$7</f>
        <v>0</v>
      </c>
    </row>
    <row r="669" spans="4:12" x14ac:dyDescent="0.25">
      <c r="D669" t="s">
        <v>677</v>
      </c>
      <c r="E669">
        <v>0.14346032095094499</v>
      </c>
      <c r="F669" t="s">
        <v>1156</v>
      </c>
      <c r="G669" t="s">
        <v>1156</v>
      </c>
      <c r="H669" t="s">
        <v>9</v>
      </c>
      <c r="I669" t="s">
        <v>10</v>
      </c>
      <c r="J669">
        <f t="shared" si="10"/>
        <v>2023</v>
      </c>
      <c r="K669" s="79">
        <f>SER_SavePot!K669/$R$7</f>
        <v>0</v>
      </c>
      <c r="L669" s="79">
        <f>SER_SavePot!L669/$R$7</f>
        <v>0</v>
      </c>
    </row>
    <row r="670" spans="4:12" x14ac:dyDescent="0.25">
      <c r="D670" t="s">
        <v>678</v>
      </c>
      <c r="E670">
        <v>0.50828781658996902</v>
      </c>
      <c r="F670" t="s">
        <v>1154</v>
      </c>
      <c r="G670" t="s">
        <v>1154</v>
      </c>
      <c r="H670" t="s">
        <v>9</v>
      </c>
      <c r="I670" t="s">
        <v>10</v>
      </c>
      <c r="J670">
        <f t="shared" si="10"/>
        <v>2023</v>
      </c>
      <c r="K670" s="79">
        <f>SER_SavePot!K670/$R$7</f>
        <v>0</v>
      </c>
      <c r="L670" s="79">
        <f>SER_SavePot!L670/$R$7</f>
        <v>0</v>
      </c>
    </row>
    <row r="671" spans="4:12" x14ac:dyDescent="0.25">
      <c r="D671" t="s">
        <v>679</v>
      </c>
      <c r="E671">
        <v>0.34825186245908502</v>
      </c>
      <c r="F671" t="s">
        <v>1155</v>
      </c>
      <c r="G671" t="s">
        <v>1155</v>
      </c>
      <c r="H671" t="s">
        <v>9</v>
      </c>
      <c r="I671" t="s">
        <v>10</v>
      </c>
      <c r="J671">
        <f t="shared" si="10"/>
        <v>2023</v>
      </c>
      <c r="K671" s="79">
        <f>SER_SavePot!K671/$R$7</f>
        <v>0</v>
      </c>
      <c r="L671" s="79">
        <f>SER_SavePot!L671/$R$7</f>
        <v>0</v>
      </c>
    </row>
    <row r="672" spans="4:12" x14ac:dyDescent="0.25">
      <c r="D672" t="s">
        <v>680</v>
      </c>
      <c r="E672">
        <v>0.14346032095094499</v>
      </c>
      <c r="F672" t="s">
        <v>1156</v>
      </c>
      <c r="G672" t="s">
        <v>1156</v>
      </c>
      <c r="H672" t="s">
        <v>9</v>
      </c>
      <c r="I672" t="s">
        <v>10</v>
      </c>
      <c r="J672">
        <f t="shared" si="10"/>
        <v>2023</v>
      </c>
      <c r="K672" s="79">
        <f>SER_SavePot!K672/$R$7</f>
        <v>0</v>
      </c>
      <c r="L672" s="79">
        <f>SER_SavePot!L672/$R$7</f>
        <v>0</v>
      </c>
    </row>
    <row r="673" spans="4:12" x14ac:dyDescent="0.25">
      <c r="D673" t="s">
        <v>681</v>
      </c>
      <c r="E673">
        <v>0.50828781658996902</v>
      </c>
      <c r="F673" t="s">
        <v>1154</v>
      </c>
      <c r="G673" t="s">
        <v>1154</v>
      </c>
      <c r="H673" t="s">
        <v>9</v>
      </c>
      <c r="I673" t="s">
        <v>10</v>
      </c>
      <c r="J673">
        <f t="shared" si="10"/>
        <v>2023</v>
      </c>
      <c r="K673" s="79">
        <f>SER_SavePot!K673/$R$7</f>
        <v>0</v>
      </c>
      <c r="L673" s="79">
        <f>SER_SavePot!L673/$R$7</f>
        <v>0</v>
      </c>
    </row>
    <row r="674" spans="4:12" x14ac:dyDescent="0.25">
      <c r="D674" t="s">
        <v>682</v>
      </c>
      <c r="E674">
        <v>0.34825186245908502</v>
      </c>
      <c r="F674" t="s">
        <v>1155</v>
      </c>
      <c r="G674" t="s">
        <v>1155</v>
      </c>
      <c r="H674" t="s">
        <v>9</v>
      </c>
      <c r="I674" t="s">
        <v>10</v>
      </c>
      <c r="J674">
        <f t="shared" si="10"/>
        <v>2023</v>
      </c>
      <c r="K674" s="79">
        <f>SER_SavePot!K674/$R$7</f>
        <v>0</v>
      </c>
      <c r="L674" s="79">
        <f>SER_SavePot!L674/$R$7</f>
        <v>0</v>
      </c>
    </row>
    <row r="675" spans="4:12" x14ac:dyDescent="0.25">
      <c r="D675" t="s">
        <v>683</v>
      </c>
      <c r="E675">
        <v>0.14346032095094499</v>
      </c>
      <c r="F675" t="s">
        <v>1156</v>
      </c>
      <c r="G675" t="s">
        <v>1156</v>
      </c>
      <c r="H675" t="s">
        <v>9</v>
      </c>
      <c r="I675" t="s">
        <v>10</v>
      </c>
      <c r="J675">
        <f t="shared" si="10"/>
        <v>2023</v>
      </c>
      <c r="K675" s="79">
        <f>SER_SavePot!K675/$R$7</f>
        <v>0</v>
      </c>
      <c r="L675" s="79">
        <f>SER_SavePot!L675/$R$7</f>
        <v>0</v>
      </c>
    </row>
    <row r="676" spans="4:12" x14ac:dyDescent="0.25">
      <c r="D676" t="s">
        <v>684</v>
      </c>
      <c r="E676">
        <v>0.50828781658996902</v>
      </c>
      <c r="F676" t="s">
        <v>1154</v>
      </c>
      <c r="G676" t="s">
        <v>1154</v>
      </c>
      <c r="H676" t="s">
        <v>9</v>
      </c>
      <c r="I676" t="s">
        <v>10</v>
      </c>
      <c r="J676">
        <f t="shared" si="10"/>
        <v>2023</v>
      </c>
      <c r="K676" s="79">
        <f>SER_SavePot!K676/$R$7</f>
        <v>0</v>
      </c>
      <c r="L676" s="79">
        <f>SER_SavePot!L676/$R$7</f>
        <v>0</v>
      </c>
    </row>
    <row r="677" spans="4:12" x14ac:dyDescent="0.25">
      <c r="D677" t="s">
        <v>685</v>
      </c>
      <c r="E677">
        <v>0.34825186245908502</v>
      </c>
      <c r="F677" t="s">
        <v>1155</v>
      </c>
      <c r="G677" t="s">
        <v>1155</v>
      </c>
      <c r="H677" t="s">
        <v>9</v>
      </c>
      <c r="I677" t="s">
        <v>10</v>
      </c>
      <c r="J677">
        <f t="shared" si="10"/>
        <v>2023</v>
      </c>
      <c r="K677" s="79">
        <f>SER_SavePot!K677/$R$7</f>
        <v>0</v>
      </c>
      <c r="L677" s="79">
        <f>SER_SavePot!L677/$R$7</f>
        <v>0</v>
      </c>
    </row>
    <row r="678" spans="4:12" x14ac:dyDescent="0.25">
      <c r="D678" t="s">
        <v>686</v>
      </c>
      <c r="E678">
        <v>0.14346032095094499</v>
      </c>
      <c r="F678" t="s">
        <v>1156</v>
      </c>
      <c r="G678" t="s">
        <v>1156</v>
      </c>
      <c r="H678" t="s">
        <v>9</v>
      </c>
      <c r="I678" t="s">
        <v>10</v>
      </c>
      <c r="J678">
        <f t="shared" si="10"/>
        <v>2023</v>
      </c>
      <c r="K678" s="79">
        <f>SER_SavePot!K678/$R$7</f>
        <v>0</v>
      </c>
      <c r="L678" s="79">
        <f>SER_SavePot!L678/$R$7</f>
        <v>0</v>
      </c>
    </row>
    <row r="679" spans="4:12" x14ac:dyDescent="0.25">
      <c r="D679" t="s">
        <v>687</v>
      </c>
      <c r="E679">
        <v>0.50828781658996902</v>
      </c>
      <c r="F679" t="s">
        <v>1154</v>
      </c>
      <c r="G679" t="s">
        <v>1154</v>
      </c>
      <c r="H679" t="s">
        <v>9</v>
      </c>
      <c r="I679" t="s">
        <v>10</v>
      </c>
      <c r="J679">
        <f t="shared" si="10"/>
        <v>2023</v>
      </c>
      <c r="K679" s="79">
        <f>SER_SavePot!K679/$R$7</f>
        <v>0</v>
      </c>
      <c r="L679" s="79">
        <f>SER_SavePot!L679/$R$7</f>
        <v>0</v>
      </c>
    </row>
    <row r="680" spans="4:12" x14ac:dyDescent="0.25">
      <c r="D680" t="s">
        <v>688</v>
      </c>
      <c r="E680">
        <v>0.34825186245908502</v>
      </c>
      <c r="F680" t="s">
        <v>1155</v>
      </c>
      <c r="G680" t="s">
        <v>1155</v>
      </c>
      <c r="H680" t="s">
        <v>9</v>
      </c>
      <c r="I680" t="s">
        <v>10</v>
      </c>
      <c r="J680">
        <f t="shared" si="10"/>
        <v>2023</v>
      </c>
      <c r="K680" s="79">
        <f>SER_SavePot!K680/$R$7</f>
        <v>0</v>
      </c>
      <c r="L680" s="79">
        <f>SER_SavePot!L680/$R$7</f>
        <v>0</v>
      </c>
    </row>
    <row r="681" spans="4:12" x14ac:dyDescent="0.25">
      <c r="D681" t="s">
        <v>689</v>
      </c>
      <c r="E681">
        <v>0.14346032095094499</v>
      </c>
      <c r="F681" t="s">
        <v>1156</v>
      </c>
      <c r="G681" t="s">
        <v>1156</v>
      </c>
      <c r="H681" t="s">
        <v>9</v>
      </c>
      <c r="I681" t="s">
        <v>10</v>
      </c>
      <c r="J681">
        <f t="shared" si="10"/>
        <v>2023</v>
      </c>
      <c r="K681" s="79">
        <f>SER_SavePot!K681/$R$7</f>
        <v>0</v>
      </c>
      <c r="L681" s="79">
        <f>SER_SavePot!L681/$R$7</f>
        <v>0</v>
      </c>
    </row>
    <row r="682" spans="4:12" x14ac:dyDescent="0.25">
      <c r="D682" t="s">
        <v>690</v>
      </c>
      <c r="E682">
        <v>0.50828781658996902</v>
      </c>
      <c r="F682" t="s">
        <v>1154</v>
      </c>
      <c r="G682" t="s">
        <v>1154</v>
      </c>
      <c r="H682" t="s">
        <v>9</v>
      </c>
      <c r="I682" t="s">
        <v>10</v>
      </c>
      <c r="J682">
        <f t="shared" si="10"/>
        <v>2023</v>
      </c>
      <c r="K682" s="79">
        <f>SER_SavePot!K682/$R$7</f>
        <v>0</v>
      </c>
      <c r="L682" s="79">
        <f>SER_SavePot!L682/$R$7</f>
        <v>0</v>
      </c>
    </row>
    <row r="683" spans="4:12" x14ac:dyDescent="0.25">
      <c r="D683" t="s">
        <v>691</v>
      </c>
      <c r="E683">
        <v>0.34825186245908502</v>
      </c>
      <c r="F683" t="s">
        <v>1155</v>
      </c>
      <c r="G683" t="s">
        <v>1155</v>
      </c>
      <c r="H683" t="s">
        <v>9</v>
      </c>
      <c r="I683" t="s">
        <v>10</v>
      </c>
      <c r="J683">
        <f t="shared" si="10"/>
        <v>2023</v>
      </c>
      <c r="K683" s="79">
        <f>SER_SavePot!K683/$R$7</f>
        <v>0</v>
      </c>
      <c r="L683" s="79">
        <f>SER_SavePot!L683/$R$7</f>
        <v>0</v>
      </c>
    </row>
    <row r="684" spans="4:12" x14ac:dyDescent="0.25">
      <c r="D684" t="s">
        <v>692</v>
      </c>
      <c r="E684">
        <v>0.14346032095094499</v>
      </c>
      <c r="F684" t="s">
        <v>1156</v>
      </c>
      <c r="G684" t="s">
        <v>1156</v>
      </c>
      <c r="H684" t="s">
        <v>9</v>
      </c>
      <c r="I684" t="s">
        <v>10</v>
      </c>
      <c r="J684">
        <f t="shared" si="10"/>
        <v>2023</v>
      </c>
      <c r="K684" s="79">
        <f>SER_SavePot!K684/$R$7</f>
        <v>0</v>
      </c>
      <c r="L684" s="79">
        <f>SER_SavePot!L684/$R$7</f>
        <v>0</v>
      </c>
    </row>
    <row r="685" spans="4:12" x14ac:dyDescent="0.25">
      <c r="D685" t="s">
        <v>693</v>
      </c>
      <c r="E685">
        <v>0.50828781658996902</v>
      </c>
      <c r="F685" t="s">
        <v>1154</v>
      </c>
      <c r="G685" t="s">
        <v>1154</v>
      </c>
      <c r="H685" t="s">
        <v>9</v>
      </c>
      <c r="I685" t="s">
        <v>10</v>
      </c>
      <c r="J685">
        <f t="shared" si="10"/>
        <v>2023</v>
      </c>
      <c r="K685" s="79">
        <f>SER_SavePot!K685/$R$7</f>
        <v>0</v>
      </c>
      <c r="L685" s="79">
        <f>SER_SavePot!L685/$R$7</f>
        <v>0</v>
      </c>
    </row>
    <row r="686" spans="4:12" x14ac:dyDescent="0.25">
      <c r="D686" t="s">
        <v>694</v>
      </c>
      <c r="E686">
        <v>0.34825186245908502</v>
      </c>
      <c r="F686" t="s">
        <v>1155</v>
      </c>
      <c r="G686" t="s">
        <v>1155</v>
      </c>
      <c r="H686" t="s">
        <v>9</v>
      </c>
      <c r="I686" t="s">
        <v>10</v>
      </c>
      <c r="J686">
        <f t="shared" si="10"/>
        <v>2023</v>
      </c>
      <c r="K686" s="79">
        <f>SER_SavePot!K686/$R$7</f>
        <v>0</v>
      </c>
      <c r="L686" s="79">
        <f>SER_SavePot!L686/$R$7</f>
        <v>0</v>
      </c>
    </row>
    <row r="687" spans="4:12" x14ac:dyDescent="0.25">
      <c r="D687" t="s">
        <v>695</v>
      </c>
      <c r="E687">
        <v>0.14346032095094499</v>
      </c>
      <c r="F687" t="s">
        <v>1156</v>
      </c>
      <c r="G687" t="s">
        <v>1156</v>
      </c>
      <c r="H687" t="s">
        <v>9</v>
      </c>
      <c r="I687" t="s">
        <v>10</v>
      </c>
      <c r="J687">
        <f t="shared" si="10"/>
        <v>2023</v>
      </c>
      <c r="K687" s="79">
        <f>SER_SavePot!K687/$R$7</f>
        <v>0</v>
      </c>
      <c r="L687" s="79">
        <f>SER_SavePot!L687/$R$7</f>
        <v>0</v>
      </c>
    </row>
    <row r="688" spans="4:12" x14ac:dyDescent="0.25">
      <c r="D688" t="s">
        <v>696</v>
      </c>
      <c r="E688">
        <v>0.50828781658996902</v>
      </c>
      <c r="F688" t="s">
        <v>1154</v>
      </c>
      <c r="G688" t="s">
        <v>1154</v>
      </c>
      <c r="H688" t="s">
        <v>9</v>
      </c>
      <c r="I688" t="s">
        <v>10</v>
      </c>
      <c r="J688">
        <f t="shared" si="10"/>
        <v>2023</v>
      </c>
      <c r="K688" s="79">
        <f>SER_SavePot!K688/$R$7</f>
        <v>0</v>
      </c>
      <c r="L688" s="79">
        <f>SER_SavePot!L688/$R$7</f>
        <v>0</v>
      </c>
    </row>
    <row r="689" spans="4:12" x14ac:dyDescent="0.25">
      <c r="D689" t="s">
        <v>697</v>
      </c>
      <c r="E689">
        <v>0.34825186245908502</v>
      </c>
      <c r="F689" t="s">
        <v>1155</v>
      </c>
      <c r="G689" t="s">
        <v>1155</v>
      </c>
      <c r="H689" t="s">
        <v>9</v>
      </c>
      <c r="I689" t="s">
        <v>10</v>
      </c>
      <c r="J689">
        <f t="shared" si="10"/>
        <v>2023</v>
      </c>
      <c r="K689" s="79">
        <f>SER_SavePot!K689/$R$7</f>
        <v>0</v>
      </c>
      <c r="L689" s="79">
        <f>SER_SavePot!L689/$R$7</f>
        <v>0</v>
      </c>
    </row>
    <row r="690" spans="4:12" x14ac:dyDescent="0.25">
      <c r="D690" t="s">
        <v>698</v>
      </c>
      <c r="E690">
        <v>0.14346032095094499</v>
      </c>
      <c r="F690" t="s">
        <v>1156</v>
      </c>
      <c r="G690" t="s">
        <v>1156</v>
      </c>
      <c r="H690" t="s">
        <v>9</v>
      </c>
      <c r="I690" t="s">
        <v>10</v>
      </c>
      <c r="J690">
        <f t="shared" si="10"/>
        <v>2023</v>
      </c>
      <c r="K690" s="79">
        <f>SER_SavePot!K690/$R$7</f>
        <v>0</v>
      </c>
      <c r="L690" s="79">
        <f>SER_SavePot!L690/$R$7</f>
        <v>0</v>
      </c>
    </row>
    <row r="691" spans="4:12" x14ac:dyDescent="0.25">
      <c r="D691" t="s">
        <v>699</v>
      </c>
      <c r="E691">
        <v>0.50828781658996902</v>
      </c>
      <c r="F691" t="s">
        <v>1154</v>
      </c>
      <c r="G691" t="s">
        <v>1154</v>
      </c>
      <c r="H691" t="s">
        <v>9</v>
      </c>
      <c r="I691" t="s">
        <v>10</v>
      </c>
      <c r="J691">
        <f t="shared" si="10"/>
        <v>2023</v>
      </c>
      <c r="K691" s="79">
        <f>SER_SavePot!K691/$R$7</f>
        <v>0</v>
      </c>
      <c r="L691" s="79">
        <f>SER_SavePot!L691/$R$7</f>
        <v>0</v>
      </c>
    </row>
    <row r="692" spans="4:12" x14ac:dyDescent="0.25">
      <c r="D692" t="s">
        <v>700</v>
      </c>
      <c r="E692">
        <v>0.34825186245908502</v>
      </c>
      <c r="F692" t="s">
        <v>1155</v>
      </c>
      <c r="G692" t="s">
        <v>1155</v>
      </c>
      <c r="H692" t="s">
        <v>9</v>
      </c>
      <c r="I692" t="s">
        <v>10</v>
      </c>
      <c r="J692">
        <f t="shared" si="10"/>
        <v>2023</v>
      </c>
      <c r="K692" s="79">
        <f>SER_SavePot!K692/$R$7</f>
        <v>0</v>
      </c>
      <c r="L692" s="79">
        <f>SER_SavePot!L692/$R$7</f>
        <v>0</v>
      </c>
    </row>
    <row r="693" spans="4:12" x14ac:dyDescent="0.25">
      <c r="D693" t="s">
        <v>701</v>
      </c>
      <c r="E693">
        <v>0.14346032095094499</v>
      </c>
      <c r="F693" t="s">
        <v>1156</v>
      </c>
      <c r="G693" t="s">
        <v>1156</v>
      </c>
      <c r="H693" t="s">
        <v>9</v>
      </c>
      <c r="I693" t="s">
        <v>10</v>
      </c>
      <c r="J693">
        <f t="shared" si="10"/>
        <v>2023</v>
      </c>
      <c r="K693" s="79">
        <f>SER_SavePot!K693/$R$7</f>
        <v>0</v>
      </c>
      <c r="L693" s="79">
        <f>SER_SavePot!L693/$R$7</f>
        <v>0</v>
      </c>
    </row>
    <row r="694" spans="4:12" x14ac:dyDescent="0.25">
      <c r="D694" t="s">
        <v>702</v>
      </c>
      <c r="E694">
        <v>0.50828781658996902</v>
      </c>
      <c r="F694" t="s">
        <v>1154</v>
      </c>
      <c r="G694" t="s">
        <v>1154</v>
      </c>
      <c r="H694" t="s">
        <v>9</v>
      </c>
      <c r="I694" t="s">
        <v>10</v>
      </c>
      <c r="J694">
        <f t="shared" si="10"/>
        <v>2023</v>
      </c>
      <c r="K694" s="79">
        <f>SER_SavePot!K694/$R$7</f>
        <v>0</v>
      </c>
      <c r="L694" s="79">
        <f>SER_SavePot!L694/$R$7</f>
        <v>0</v>
      </c>
    </row>
    <row r="695" spans="4:12" x14ac:dyDescent="0.25">
      <c r="D695" t="s">
        <v>703</v>
      </c>
      <c r="E695">
        <v>0.34825186245908502</v>
      </c>
      <c r="F695" t="s">
        <v>1155</v>
      </c>
      <c r="G695" t="s">
        <v>1155</v>
      </c>
      <c r="H695" t="s">
        <v>9</v>
      </c>
      <c r="I695" t="s">
        <v>10</v>
      </c>
      <c r="J695">
        <f t="shared" si="10"/>
        <v>2023</v>
      </c>
      <c r="K695" s="79">
        <f>SER_SavePot!K695/$R$7</f>
        <v>0</v>
      </c>
      <c r="L695" s="79">
        <f>SER_SavePot!L695/$R$7</f>
        <v>0</v>
      </c>
    </row>
    <row r="696" spans="4:12" x14ac:dyDescent="0.25">
      <c r="D696" t="s">
        <v>704</v>
      </c>
      <c r="E696">
        <v>0.14346032095094499</v>
      </c>
      <c r="F696" t="s">
        <v>1156</v>
      </c>
      <c r="G696" t="s">
        <v>1156</v>
      </c>
      <c r="H696" t="s">
        <v>9</v>
      </c>
      <c r="I696" t="s">
        <v>10</v>
      </c>
      <c r="J696">
        <f t="shared" si="10"/>
        <v>2023</v>
      </c>
      <c r="K696" s="79">
        <f>SER_SavePot!K696/$R$7</f>
        <v>0</v>
      </c>
      <c r="L696" s="79">
        <f>SER_SavePot!L696/$R$7</f>
        <v>0</v>
      </c>
    </row>
    <row r="697" spans="4:12" x14ac:dyDescent="0.25">
      <c r="D697" t="s">
        <v>705</v>
      </c>
      <c r="E697">
        <v>0.50828781658996902</v>
      </c>
      <c r="F697" t="s">
        <v>1154</v>
      </c>
      <c r="G697" t="s">
        <v>1154</v>
      </c>
      <c r="H697" t="s">
        <v>9</v>
      </c>
      <c r="I697" t="s">
        <v>10</v>
      </c>
      <c r="J697">
        <f t="shared" si="10"/>
        <v>2023</v>
      </c>
      <c r="K697" s="79">
        <f>SER_SavePot!K697/$R$7</f>
        <v>0</v>
      </c>
      <c r="L697" s="79">
        <f>SER_SavePot!L697/$R$7</f>
        <v>0</v>
      </c>
    </row>
    <row r="698" spans="4:12" x14ac:dyDescent="0.25">
      <c r="D698" t="s">
        <v>706</v>
      </c>
      <c r="E698">
        <v>0.34825186245908502</v>
      </c>
      <c r="F698" t="s">
        <v>1155</v>
      </c>
      <c r="G698" t="s">
        <v>1155</v>
      </c>
      <c r="H698" t="s">
        <v>9</v>
      </c>
      <c r="I698" t="s">
        <v>10</v>
      </c>
      <c r="J698">
        <f t="shared" si="10"/>
        <v>2023</v>
      </c>
      <c r="K698" s="79">
        <f>SER_SavePot!K698/$R$7</f>
        <v>0</v>
      </c>
      <c r="L698" s="79">
        <f>SER_SavePot!L698/$R$7</f>
        <v>0</v>
      </c>
    </row>
    <row r="699" spans="4:12" x14ac:dyDescent="0.25">
      <c r="D699" t="s">
        <v>707</v>
      </c>
      <c r="E699">
        <v>0.14346032095094499</v>
      </c>
      <c r="F699" t="s">
        <v>1156</v>
      </c>
      <c r="G699" t="s">
        <v>1156</v>
      </c>
      <c r="H699" t="s">
        <v>9</v>
      </c>
      <c r="I699" t="s">
        <v>10</v>
      </c>
      <c r="J699">
        <f t="shared" si="10"/>
        <v>2023</v>
      </c>
      <c r="K699" s="79">
        <f>SER_SavePot!K699/$R$7</f>
        <v>0</v>
      </c>
      <c r="L699" s="79">
        <f>SER_SavePot!L699/$R$7</f>
        <v>0</v>
      </c>
    </row>
    <row r="700" spans="4:12" x14ac:dyDescent="0.25">
      <c r="D700" t="s">
        <v>708</v>
      </c>
      <c r="E700">
        <v>0.50828781658996902</v>
      </c>
      <c r="F700" t="s">
        <v>1154</v>
      </c>
      <c r="G700" t="s">
        <v>1154</v>
      </c>
      <c r="H700" t="s">
        <v>9</v>
      </c>
      <c r="I700" t="s">
        <v>10</v>
      </c>
      <c r="J700">
        <f t="shared" si="10"/>
        <v>2023</v>
      </c>
      <c r="K700" s="79">
        <f>SER_SavePot!K700/$R$7</f>
        <v>0</v>
      </c>
      <c r="L700" s="79">
        <f>SER_SavePot!L700/$R$7</f>
        <v>0</v>
      </c>
    </row>
    <row r="701" spans="4:12" x14ac:dyDescent="0.25">
      <c r="D701" t="s">
        <v>709</v>
      </c>
      <c r="E701">
        <v>0.34825186245908502</v>
      </c>
      <c r="F701" t="s">
        <v>1155</v>
      </c>
      <c r="G701" t="s">
        <v>1155</v>
      </c>
      <c r="H701" t="s">
        <v>9</v>
      </c>
      <c r="I701" t="s">
        <v>10</v>
      </c>
      <c r="J701">
        <f t="shared" si="10"/>
        <v>2023</v>
      </c>
      <c r="K701" s="79">
        <f>SER_SavePot!K701/$R$7</f>
        <v>0</v>
      </c>
      <c r="L701" s="79">
        <f>SER_SavePot!L701/$R$7</f>
        <v>0</v>
      </c>
    </row>
    <row r="702" spans="4:12" x14ac:dyDescent="0.25">
      <c r="D702" t="s">
        <v>710</v>
      </c>
      <c r="E702">
        <v>0.14346032095094499</v>
      </c>
      <c r="F702" t="s">
        <v>1156</v>
      </c>
      <c r="G702" t="s">
        <v>1156</v>
      </c>
      <c r="H702" t="s">
        <v>9</v>
      </c>
      <c r="I702" t="s">
        <v>10</v>
      </c>
      <c r="J702">
        <f t="shared" si="10"/>
        <v>2023</v>
      </c>
      <c r="K702" s="79">
        <f>SER_SavePot!K702/$R$7</f>
        <v>0</v>
      </c>
      <c r="L702" s="79">
        <f>SER_SavePot!L702/$R$7</f>
        <v>0</v>
      </c>
    </row>
    <row r="703" spans="4:12" x14ac:dyDescent="0.25">
      <c r="D703" t="s">
        <v>711</v>
      </c>
      <c r="E703">
        <v>0.50828781658996902</v>
      </c>
      <c r="F703" t="s">
        <v>1154</v>
      </c>
      <c r="G703" t="s">
        <v>1154</v>
      </c>
      <c r="H703" t="s">
        <v>9</v>
      </c>
      <c r="I703" t="s">
        <v>10</v>
      </c>
      <c r="J703">
        <f t="shared" si="10"/>
        <v>2023</v>
      </c>
      <c r="K703" s="79">
        <f>SER_SavePot!K703/$R$7</f>
        <v>0</v>
      </c>
      <c r="L703" s="79">
        <f>SER_SavePot!L703/$R$7</f>
        <v>0</v>
      </c>
    </row>
    <row r="704" spans="4:12" x14ac:dyDescent="0.25">
      <c r="D704" t="s">
        <v>712</v>
      </c>
      <c r="E704">
        <v>0.34825186245908502</v>
      </c>
      <c r="F704" t="s">
        <v>1155</v>
      </c>
      <c r="G704" t="s">
        <v>1155</v>
      </c>
      <c r="H704" t="s">
        <v>9</v>
      </c>
      <c r="I704" t="s">
        <v>10</v>
      </c>
      <c r="J704">
        <f t="shared" si="10"/>
        <v>2023</v>
      </c>
      <c r="K704" s="79">
        <f>SER_SavePot!K704/$R$7</f>
        <v>0</v>
      </c>
      <c r="L704" s="79">
        <f>SER_SavePot!L704/$R$7</f>
        <v>0</v>
      </c>
    </row>
    <row r="705" spans="4:12" x14ac:dyDescent="0.25">
      <c r="D705" t="s">
        <v>713</v>
      </c>
      <c r="E705">
        <v>0.14346032095094499</v>
      </c>
      <c r="F705" t="s">
        <v>1156</v>
      </c>
      <c r="G705" t="s">
        <v>1156</v>
      </c>
      <c r="H705" t="s">
        <v>9</v>
      </c>
      <c r="I705" t="s">
        <v>10</v>
      </c>
      <c r="J705">
        <f t="shared" si="10"/>
        <v>2023</v>
      </c>
      <c r="K705" s="79">
        <f>SER_SavePot!K705/$R$7</f>
        <v>0</v>
      </c>
      <c r="L705" s="79">
        <f>SER_SavePot!L705/$R$7</f>
        <v>0</v>
      </c>
    </row>
    <row r="706" spans="4:12" x14ac:dyDescent="0.25">
      <c r="D706" t="s">
        <v>714</v>
      </c>
      <c r="E706">
        <v>0.50828781658996902</v>
      </c>
      <c r="F706" t="s">
        <v>1154</v>
      </c>
      <c r="G706" t="s">
        <v>1154</v>
      </c>
      <c r="H706" t="s">
        <v>9</v>
      </c>
      <c r="I706" t="s">
        <v>10</v>
      </c>
      <c r="J706">
        <f t="shared" si="10"/>
        <v>2023</v>
      </c>
      <c r="K706" s="79">
        <f>SER_SavePot!K706/$R$7</f>
        <v>0</v>
      </c>
      <c r="L706" s="79">
        <f>SER_SavePot!L706/$R$7</f>
        <v>0</v>
      </c>
    </row>
    <row r="707" spans="4:12" x14ac:dyDescent="0.25">
      <c r="D707" t="s">
        <v>715</v>
      </c>
      <c r="E707">
        <v>0.34825186245908502</v>
      </c>
      <c r="F707" t="s">
        <v>1155</v>
      </c>
      <c r="G707" t="s">
        <v>1155</v>
      </c>
      <c r="H707" t="s">
        <v>9</v>
      </c>
      <c r="I707" t="s">
        <v>10</v>
      </c>
      <c r="J707">
        <f t="shared" si="10"/>
        <v>2023</v>
      </c>
      <c r="K707" s="79">
        <f>SER_SavePot!K707/$R$7</f>
        <v>0</v>
      </c>
      <c r="L707" s="79">
        <f>SER_SavePot!L707/$R$7</f>
        <v>0</v>
      </c>
    </row>
    <row r="708" spans="4:12" x14ac:dyDescent="0.25">
      <c r="D708" t="s">
        <v>716</v>
      </c>
      <c r="E708">
        <v>0.14346032095094499</v>
      </c>
      <c r="F708" t="s">
        <v>1156</v>
      </c>
      <c r="G708" t="s">
        <v>1156</v>
      </c>
      <c r="H708" t="s">
        <v>9</v>
      </c>
      <c r="I708" t="s">
        <v>10</v>
      </c>
      <c r="J708">
        <f t="shared" si="10"/>
        <v>2023</v>
      </c>
      <c r="K708" s="79">
        <f>SER_SavePot!K708/$R$7</f>
        <v>0</v>
      </c>
      <c r="L708" s="79">
        <f>SER_SavePot!L708/$R$7</f>
        <v>0</v>
      </c>
    </row>
    <row r="709" spans="4:12" x14ac:dyDescent="0.25">
      <c r="D709" t="s">
        <v>717</v>
      </c>
      <c r="E709">
        <v>0.50828781658996902</v>
      </c>
      <c r="F709" t="s">
        <v>1154</v>
      </c>
      <c r="G709" t="s">
        <v>1154</v>
      </c>
      <c r="H709" t="s">
        <v>9</v>
      </c>
      <c r="I709" t="s">
        <v>10</v>
      </c>
      <c r="J709">
        <f t="shared" si="10"/>
        <v>2023</v>
      </c>
      <c r="K709" s="79">
        <f>SER_SavePot!K709/$R$7</f>
        <v>0</v>
      </c>
      <c r="L709" s="79">
        <f>SER_SavePot!L709/$R$7</f>
        <v>0</v>
      </c>
    </row>
    <row r="710" spans="4:12" x14ac:dyDescent="0.25">
      <c r="D710" t="s">
        <v>718</v>
      </c>
      <c r="E710">
        <v>0.34825186245908502</v>
      </c>
      <c r="F710" t="s">
        <v>1155</v>
      </c>
      <c r="G710" t="s">
        <v>1155</v>
      </c>
      <c r="H710" t="s">
        <v>9</v>
      </c>
      <c r="I710" t="s">
        <v>10</v>
      </c>
      <c r="J710">
        <f t="shared" si="10"/>
        <v>2023</v>
      </c>
      <c r="K710" s="79">
        <f>SER_SavePot!K710/$R$7</f>
        <v>0</v>
      </c>
      <c r="L710" s="79">
        <f>SER_SavePot!L710/$R$7</f>
        <v>0</v>
      </c>
    </row>
    <row r="711" spans="4:12" x14ac:dyDescent="0.25">
      <c r="D711" t="s">
        <v>719</v>
      </c>
      <c r="E711">
        <v>0.14346032095094499</v>
      </c>
      <c r="F711" t="s">
        <v>1156</v>
      </c>
      <c r="G711" t="s">
        <v>1156</v>
      </c>
      <c r="H711" t="s">
        <v>9</v>
      </c>
      <c r="I711" t="s">
        <v>10</v>
      </c>
      <c r="J711">
        <f t="shared" si="10"/>
        <v>2023</v>
      </c>
      <c r="K711" s="79">
        <f>SER_SavePot!K711/$R$7</f>
        <v>0</v>
      </c>
      <c r="L711" s="79">
        <f>SER_SavePot!L711/$R$7</f>
        <v>0</v>
      </c>
    </row>
    <row r="712" spans="4:12" x14ac:dyDescent="0.25">
      <c r="D712" t="s">
        <v>720</v>
      </c>
      <c r="E712">
        <v>0.50828781658996902</v>
      </c>
      <c r="F712" t="s">
        <v>1154</v>
      </c>
      <c r="G712" t="s">
        <v>1154</v>
      </c>
      <c r="H712" t="s">
        <v>9</v>
      </c>
      <c r="I712" t="s">
        <v>10</v>
      </c>
      <c r="J712">
        <f t="shared" si="10"/>
        <v>2023</v>
      </c>
      <c r="K712" s="79">
        <f>SER_SavePot!K712/$R$7</f>
        <v>0</v>
      </c>
      <c r="L712" s="79">
        <f>SER_SavePot!L712/$R$7</f>
        <v>0</v>
      </c>
    </row>
    <row r="713" spans="4:12" x14ac:dyDescent="0.25">
      <c r="D713" t="s">
        <v>721</v>
      </c>
      <c r="E713">
        <v>0.34825186245908502</v>
      </c>
      <c r="F713" t="s">
        <v>1155</v>
      </c>
      <c r="G713" t="s">
        <v>1155</v>
      </c>
      <c r="H713" t="s">
        <v>9</v>
      </c>
      <c r="I713" t="s">
        <v>10</v>
      </c>
      <c r="J713">
        <f t="shared" ref="J713:J776" si="11">J712</f>
        <v>2023</v>
      </c>
      <c r="K713" s="79">
        <f>SER_SavePot!K713/$R$7</f>
        <v>0</v>
      </c>
      <c r="L713" s="79">
        <f>SER_SavePot!L713/$R$7</f>
        <v>0</v>
      </c>
    </row>
    <row r="714" spans="4:12" x14ac:dyDescent="0.25">
      <c r="D714" t="s">
        <v>722</v>
      </c>
      <c r="E714">
        <v>0.14346032095094499</v>
      </c>
      <c r="F714" t="s">
        <v>1156</v>
      </c>
      <c r="G714" t="s">
        <v>1156</v>
      </c>
      <c r="H714" t="s">
        <v>9</v>
      </c>
      <c r="I714" t="s">
        <v>10</v>
      </c>
      <c r="J714">
        <f t="shared" si="11"/>
        <v>2023</v>
      </c>
      <c r="K714" s="79">
        <f>SER_SavePot!K714/$R$7</f>
        <v>0</v>
      </c>
      <c r="L714" s="79">
        <f>SER_SavePot!L714/$R$7</f>
        <v>0</v>
      </c>
    </row>
    <row r="715" spans="4:12" x14ac:dyDescent="0.25">
      <c r="D715" t="s">
        <v>723</v>
      </c>
      <c r="E715">
        <v>0.50828781658996902</v>
      </c>
      <c r="F715" t="s">
        <v>1154</v>
      </c>
      <c r="G715" t="s">
        <v>1154</v>
      </c>
      <c r="H715" t="s">
        <v>9</v>
      </c>
      <c r="I715" t="s">
        <v>10</v>
      </c>
      <c r="J715">
        <f t="shared" si="11"/>
        <v>2023</v>
      </c>
      <c r="K715" s="79">
        <f>SER_SavePot!K715/$R$7</f>
        <v>0</v>
      </c>
      <c r="L715" s="79">
        <f>SER_SavePot!L715/$R$7</f>
        <v>0</v>
      </c>
    </row>
    <row r="716" spans="4:12" x14ac:dyDescent="0.25">
      <c r="D716" t="s">
        <v>724</v>
      </c>
      <c r="E716">
        <v>0.34825186245908502</v>
      </c>
      <c r="F716" t="s">
        <v>1155</v>
      </c>
      <c r="G716" t="s">
        <v>1155</v>
      </c>
      <c r="H716" t="s">
        <v>9</v>
      </c>
      <c r="I716" t="s">
        <v>10</v>
      </c>
      <c r="J716">
        <f t="shared" si="11"/>
        <v>2023</v>
      </c>
      <c r="K716" s="79">
        <f>SER_SavePot!K716/$R$7</f>
        <v>0</v>
      </c>
      <c r="L716" s="79">
        <f>SER_SavePot!L716/$R$7</f>
        <v>0</v>
      </c>
    </row>
    <row r="717" spans="4:12" x14ac:dyDescent="0.25">
      <c r="D717" t="s">
        <v>725</v>
      </c>
      <c r="E717">
        <v>0.14346032095094499</v>
      </c>
      <c r="F717" t="s">
        <v>1156</v>
      </c>
      <c r="G717" t="s">
        <v>1156</v>
      </c>
      <c r="H717" t="s">
        <v>9</v>
      </c>
      <c r="I717" t="s">
        <v>10</v>
      </c>
      <c r="J717">
        <f t="shared" si="11"/>
        <v>2023</v>
      </c>
      <c r="K717" s="79">
        <f>SER_SavePot!K717/$R$7</f>
        <v>0</v>
      </c>
      <c r="L717" s="79">
        <f>SER_SavePot!L717/$R$7</f>
        <v>0</v>
      </c>
    </row>
    <row r="718" spans="4:12" x14ac:dyDescent="0.25">
      <c r="D718" t="s">
        <v>726</v>
      </c>
      <c r="E718">
        <v>0.50828781658996902</v>
      </c>
      <c r="F718" t="s">
        <v>1154</v>
      </c>
      <c r="G718" t="s">
        <v>1154</v>
      </c>
      <c r="H718" t="s">
        <v>9</v>
      </c>
      <c r="I718" t="s">
        <v>10</v>
      </c>
      <c r="J718">
        <f t="shared" si="11"/>
        <v>2023</v>
      </c>
      <c r="K718" s="79">
        <f>SER_SavePot!K718/$R$7</f>
        <v>0</v>
      </c>
      <c r="L718" s="79">
        <f>SER_SavePot!L718/$R$7</f>
        <v>0</v>
      </c>
    </row>
    <row r="719" spans="4:12" x14ac:dyDescent="0.25">
      <c r="D719" t="s">
        <v>727</v>
      </c>
      <c r="E719">
        <v>0.34825186245908502</v>
      </c>
      <c r="F719" t="s">
        <v>1155</v>
      </c>
      <c r="G719" t="s">
        <v>1155</v>
      </c>
      <c r="H719" t="s">
        <v>9</v>
      </c>
      <c r="I719" t="s">
        <v>10</v>
      </c>
      <c r="J719">
        <f t="shared" si="11"/>
        <v>2023</v>
      </c>
      <c r="K719" s="79">
        <f>SER_SavePot!K719/$R$7</f>
        <v>0</v>
      </c>
      <c r="L719" s="79">
        <f>SER_SavePot!L719/$R$7</f>
        <v>0</v>
      </c>
    </row>
    <row r="720" spans="4:12" x14ac:dyDescent="0.25">
      <c r="D720" t="s">
        <v>728</v>
      </c>
      <c r="E720">
        <v>0.14346032095094499</v>
      </c>
      <c r="F720" t="s">
        <v>1156</v>
      </c>
      <c r="G720" t="s">
        <v>1156</v>
      </c>
      <c r="H720" t="s">
        <v>9</v>
      </c>
      <c r="I720" t="s">
        <v>10</v>
      </c>
      <c r="J720">
        <f t="shared" si="11"/>
        <v>2023</v>
      </c>
      <c r="K720" s="79">
        <f>SER_SavePot!K720/$R$7</f>
        <v>0</v>
      </c>
      <c r="L720" s="79">
        <f>SER_SavePot!L720/$R$7</f>
        <v>0</v>
      </c>
    </row>
    <row r="721" spans="4:12" x14ac:dyDescent="0.25">
      <c r="D721" t="s">
        <v>729</v>
      </c>
      <c r="E721">
        <v>0.50828781658996902</v>
      </c>
      <c r="F721" t="s">
        <v>1154</v>
      </c>
      <c r="G721" t="s">
        <v>1154</v>
      </c>
      <c r="H721" t="s">
        <v>9</v>
      </c>
      <c r="I721" t="s">
        <v>10</v>
      </c>
      <c r="J721">
        <f t="shared" si="11"/>
        <v>2023</v>
      </c>
      <c r="K721" s="79">
        <f>SER_SavePot!K721/$R$7</f>
        <v>0</v>
      </c>
      <c r="L721" s="79">
        <f>SER_SavePot!L721/$R$7</f>
        <v>0</v>
      </c>
    </row>
    <row r="722" spans="4:12" x14ac:dyDescent="0.25">
      <c r="D722" t="s">
        <v>730</v>
      </c>
      <c r="E722">
        <v>0.34825186245908502</v>
      </c>
      <c r="F722" t="s">
        <v>1155</v>
      </c>
      <c r="G722" t="s">
        <v>1155</v>
      </c>
      <c r="H722" t="s">
        <v>9</v>
      </c>
      <c r="I722" t="s">
        <v>10</v>
      </c>
      <c r="J722">
        <f t="shared" si="11"/>
        <v>2023</v>
      </c>
      <c r="K722" s="79">
        <f>SER_SavePot!K722/$R$7</f>
        <v>0</v>
      </c>
      <c r="L722" s="79">
        <f>SER_SavePot!L722/$R$7</f>
        <v>0</v>
      </c>
    </row>
    <row r="723" spans="4:12" x14ac:dyDescent="0.25">
      <c r="D723" t="s">
        <v>731</v>
      </c>
      <c r="E723">
        <v>0.14346032095094499</v>
      </c>
      <c r="F723" t="s">
        <v>1156</v>
      </c>
      <c r="G723" t="s">
        <v>1156</v>
      </c>
      <c r="H723" t="s">
        <v>9</v>
      </c>
      <c r="I723" t="s">
        <v>10</v>
      </c>
      <c r="J723">
        <f t="shared" si="11"/>
        <v>2023</v>
      </c>
      <c r="K723" s="79">
        <f>SER_SavePot!K723/$R$7</f>
        <v>0</v>
      </c>
      <c r="L723" s="79">
        <f>SER_SavePot!L723/$R$7</f>
        <v>0</v>
      </c>
    </row>
    <row r="724" spans="4:12" x14ac:dyDescent="0.25">
      <c r="D724" t="s">
        <v>732</v>
      </c>
      <c r="E724">
        <v>0.50828781658996902</v>
      </c>
      <c r="F724" t="s">
        <v>1154</v>
      </c>
      <c r="G724" t="s">
        <v>1154</v>
      </c>
      <c r="H724" t="s">
        <v>9</v>
      </c>
      <c r="I724" t="s">
        <v>10</v>
      </c>
      <c r="J724">
        <f t="shared" si="11"/>
        <v>2023</v>
      </c>
      <c r="K724" s="79">
        <f>SER_SavePot!K724/$R$7</f>
        <v>0</v>
      </c>
      <c r="L724" s="79">
        <f>SER_SavePot!L724/$R$7</f>
        <v>0</v>
      </c>
    </row>
    <row r="725" spans="4:12" x14ac:dyDescent="0.25">
      <c r="D725" t="s">
        <v>733</v>
      </c>
      <c r="E725">
        <v>0.34825186245908502</v>
      </c>
      <c r="F725" t="s">
        <v>1155</v>
      </c>
      <c r="G725" t="s">
        <v>1155</v>
      </c>
      <c r="H725" t="s">
        <v>9</v>
      </c>
      <c r="I725" t="s">
        <v>10</v>
      </c>
      <c r="J725">
        <f t="shared" si="11"/>
        <v>2023</v>
      </c>
      <c r="K725" s="79">
        <f>SER_SavePot!K725/$R$7</f>
        <v>0</v>
      </c>
      <c r="L725" s="79">
        <f>SER_SavePot!L725/$R$7</f>
        <v>0</v>
      </c>
    </row>
    <row r="726" spans="4:12" x14ac:dyDescent="0.25">
      <c r="D726" t="s">
        <v>734</v>
      </c>
      <c r="E726">
        <v>0.14346032095094499</v>
      </c>
      <c r="F726" t="s">
        <v>1156</v>
      </c>
      <c r="G726" t="s">
        <v>1156</v>
      </c>
      <c r="H726" t="s">
        <v>9</v>
      </c>
      <c r="I726" t="s">
        <v>10</v>
      </c>
      <c r="J726">
        <f t="shared" si="11"/>
        <v>2023</v>
      </c>
      <c r="K726" s="79">
        <f>SER_SavePot!K726/$R$7</f>
        <v>0</v>
      </c>
      <c r="L726" s="79">
        <f>SER_SavePot!L726/$R$7</f>
        <v>0</v>
      </c>
    </row>
    <row r="727" spans="4:12" x14ac:dyDescent="0.25">
      <c r="D727" t="s">
        <v>735</v>
      </c>
      <c r="E727">
        <v>0.50828781658996902</v>
      </c>
      <c r="F727" t="s">
        <v>1154</v>
      </c>
      <c r="G727" t="s">
        <v>1154</v>
      </c>
      <c r="H727" t="s">
        <v>9</v>
      </c>
      <c r="I727" t="s">
        <v>10</v>
      </c>
      <c r="J727">
        <f t="shared" si="11"/>
        <v>2023</v>
      </c>
      <c r="K727" s="79">
        <f>SER_SavePot!K727/$R$7</f>
        <v>1.0185567782458663E-4</v>
      </c>
      <c r="L727" s="79">
        <f>SER_SavePot!L727/$R$7</f>
        <v>1.0185567782458663E-4</v>
      </c>
    </row>
    <row r="728" spans="4:12" x14ac:dyDescent="0.25">
      <c r="D728" t="s">
        <v>736</v>
      </c>
      <c r="E728">
        <v>0.34825186245908502</v>
      </c>
      <c r="F728" t="s">
        <v>1155</v>
      </c>
      <c r="G728" t="s">
        <v>1155</v>
      </c>
      <c r="H728" t="s">
        <v>9</v>
      </c>
      <c r="I728" t="s">
        <v>10</v>
      </c>
      <c r="J728">
        <f t="shared" si="11"/>
        <v>2023</v>
      </c>
      <c r="K728" s="79">
        <f>SER_SavePot!K728/$R$7</f>
        <v>6.9786110047684438E-5</v>
      </c>
      <c r="L728" s="79">
        <f>SER_SavePot!L728/$R$7</f>
        <v>6.9786110047684438E-5</v>
      </c>
    </row>
    <row r="729" spans="4:12" x14ac:dyDescent="0.25">
      <c r="D729" t="s">
        <v>737</v>
      </c>
      <c r="E729">
        <v>0.14346032095094499</v>
      </c>
      <c r="F729" t="s">
        <v>1156</v>
      </c>
      <c r="G729" t="s">
        <v>1156</v>
      </c>
      <c r="H729" t="s">
        <v>9</v>
      </c>
      <c r="I729" t="s">
        <v>10</v>
      </c>
      <c r="J729">
        <f t="shared" si="11"/>
        <v>2023</v>
      </c>
      <c r="K729" s="79">
        <f>SER_SavePot!K729/$R$7</f>
        <v>2.8747980483621964E-5</v>
      </c>
      <c r="L729" s="79">
        <f>SER_SavePot!L729/$R$7</f>
        <v>2.8747980483621964E-5</v>
      </c>
    </row>
    <row r="730" spans="4:12" x14ac:dyDescent="0.25">
      <c r="D730" t="s">
        <v>738</v>
      </c>
      <c r="E730">
        <v>0.50828781658996902</v>
      </c>
      <c r="F730" t="s">
        <v>1154</v>
      </c>
      <c r="G730" t="s">
        <v>1154</v>
      </c>
      <c r="H730" t="s">
        <v>9</v>
      </c>
      <c r="I730" t="s">
        <v>10</v>
      </c>
      <c r="J730">
        <f t="shared" si="11"/>
        <v>2023</v>
      </c>
      <c r="K730" s="79">
        <f>SER_SavePot!K730/$R$7</f>
        <v>1.0185567782458663E-4</v>
      </c>
      <c r="L730" s="79">
        <f>SER_SavePot!L730/$R$7</f>
        <v>1.0185567782458663E-4</v>
      </c>
    </row>
    <row r="731" spans="4:12" x14ac:dyDescent="0.25">
      <c r="D731" t="s">
        <v>739</v>
      </c>
      <c r="E731">
        <v>0.34825186245908502</v>
      </c>
      <c r="F731" t="s">
        <v>1155</v>
      </c>
      <c r="G731" t="s">
        <v>1155</v>
      </c>
      <c r="H731" t="s">
        <v>9</v>
      </c>
      <c r="I731" t="s">
        <v>10</v>
      </c>
      <c r="J731">
        <f t="shared" si="11"/>
        <v>2023</v>
      </c>
      <c r="K731" s="79">
        <f>SER_SavePot!K731/$R$7</f>
        <v>6.9786110047684438E-5</v>
      </c>
      <c r="L731" s="79">
        <f>SER_SavePot!L731/$R$7</f>
        <v>6.9786110047684438E-5</v>
      </c>
    </row>
    <row r="732" spans="4:12" x14ac:dyDescent="0.25">
      <c r="D732" t="s">
        <v>740</v>
      </c>
      <c r="E732">
        <v>0.14346032095094499</v>
      </c>
      <c r="F732" t="s">
        <v>1156</v>
      </c>
      <c r="G732" t="s">
        <v>1156</v>
      </c>
      <c r="H732" t="s">
        <v>9</v>
      </c>
      <c r="I732" t="s">
        <v>10</v>
      </c>
      <c r="J732">
        <f t="shared" si="11"/>
        <v>2023</v>
      </c>
      <c r="K732" s="79">
        <f>SER_SavePot!K732/$R$7</f>
        <v>2.8747980483621964E-5</v>
      </c>
      <c r="L732" s="79">
        <f>SER_SavePot!L732/$R$7</f>
        <v>2.8747980483621964E-5</v>
      </c>
    </row>
    <row r="733" spans="4:12" x14ac:dyDescent="0.25">
      <c r="D733" t="s">
        <v>741</v>
      </c>
      <c r="E733">
        <v>0.50828781658996902</v>
      </c>
      <c r="F733" t="s">
        <v>1154</v>
      </c>
      <c r="G733" t="s">
        <v>1154</v>
      </c>
      <c r="H733" t="s">
        <v>9</v>
      </c>
      <c r="I733" t="s">
        <v>10</v>
      </c>
      <c r="J733">
        <f t="shared" si="11"/>
        <v>2023</v>
      </c>
      <c r="K733" s="79">
        <f>SER_SavePot!K733/$R$7</f>
        <v>1.01855677824586E-4</v>
      </c>
      <c r="L733" s="79">
        <f>SER_SavePot!L733/$R$7</f>
        <v>1.01855677824586E-4</v>
      </c>
    </row>
    <row r="734" spans="4:12" x14ac:dyDescent="0.25">
      <c r="D734" t="s">
        <v>742</v>
      </c>
      <c r="E734">
        <v>0.34825186245908502</v>
      </c>
      <c r="F734" t="s">
        <v>1155</v>
      </c>
      <c r="G734" t="s">
        <v>1155</v>
      </c>
      <c r="H734" t="s">
        <v>9</v>
      </c>
      <c r="I734" t="s">
        <v>10</v>
      </c>
      <c r="J734">
        <f t="shared" si="11"/>
        <v>2023</v>
      </c>
      <c r="K734" s="79">
        <f>SER_SavePot!K734/$R$7</f>
        <v>6.9786110047684004E-5</v>
      </c>
      <c r="L734" s="79">
        <f>SER_SavePot!L734/$R$7</f>
        <v>6.9786110047684004E-5</v>
      </c>
    </row>
    <row r="735" spans="4:12" x14ac:dyDescent="0.25">
      <c r="D735" t="s">
        <v>743</v>
      </c>
      <c r="E735">
        <v>0.14346032095094499</v>
      </c>
      <c r="F735" t="s">
        <v>1156</v>
      </c>
      <c r="G735" t="s">
        <v>1156</v>
      </c>
      <c r="H735" t="s">
        <v>9</v>
      </c>
      <c r="I735" t="s">
        <v>10</v>
      </c>
      <c r="J735">
        <f t="shared" si="11"/>
        <v>2023</v>
      </c>
      <c r="K735" s="79">
        <f>SER_SavePot!K735/$R$7</f>
        <v>2.8747980483621784E-5</v>
      </c>
      <c r="L735" s="79">
        <f>SER_SavePot!L735/$R$7</f>
        <v>2.8747980483621784E-5</v>
      </c>
    </row>
    <row r="736" spans="4:12" x14ac:dyDescent="0.25">
      <c r="D736" t="s">
        <v>744</v>
      </c>
      <c r="E736">
        <v>0.50828781658996902</v>
      </c>
      <c r="F736" t="s">
        <v>1154</v>
      </c>
      <c r="G736" t="s">
        <v>1154</v>
      </c>
      <c r="H736" t="s">
        <v>9</v>
      </c>
      <c r="I736" t="s">
        <v>10</v>
      </c>
      <c r="J736">
        <f t="shared" si="11"/>
        <v>2023</v>
      </c>
      <c r="K736" s="79">
        <f>SER_SavePot!K736/$R$7</f>
        <v>1.0185567782458726E-4</v>
      </c>
      <c r="L736" s="79">
        <f>SER_SavePot!L736/$R$7</f>
        <v>1.0185567782458726E-4</v>
      </c>
    </row>
    <row r="737" spans="4:12" x14ac:dyDescent="0.25">
      <c r="D737" t="s">
        <v>745</v>
      </c>
      <c r="E737">
        <v>0.34825186245908502</v>
      </c>
      <c r="F737" t="s">
        <v>1155</v>
      </c>
      <c r="G737" t="s">
        <v>1155</v>
      </c>
      <c r="H737" t="s">
        <v>9</v>
      </c>
      <c r="I737" t="s">
        <v>10</v>
      </c>
      <c r="J737">
        <f t="shared" si="11"/>
        <v>2023</v>
      </c>
      <c r="K737" s="79">
        <f>SER_SavePot!K737/$R$7</f>
        <v>6.9786110047684858E-5</v>
      </c>
      <c r="L737" s="79">
        <f>SER_SavePot!L737/$R$7</f>
        <v>6.9786110047684858E-5</v>
      </c>
    </row>
    <row r="738" spans="4:12" x14ac:dyDescent="0.25">
      <c r="D738" t="s">
        <v>746</v>
      </c>
      <c r="E738">
        <v>0.14346032095094499</v>
      </c>
      <c r="F738" t="s">
        <v>1156</v>
      </c>
      <c r="G738" t="s">
        <v>1156</v>
      </c>
      <c r="H738" t="s">
        <v>9</v>
      </c>
      <c r="I738" t="s">
        <v>10</v>
      </c>
      <c r="J738">
        <f t="shared" si="11"/>
        <v>2023</v>
      </c>
      <c r="K738" s="79">
        <f>SER_SavePot!K738/$R$7</f>
        <v>2.8747980483622137E-5</v>
      </c>
      <c r="L738" s="79">
        <f>SER_SavePot!L738/$R$7</f>
        <v>2.8747980483622137E-5</v>
      </c>
    </row>
    <row r="739" spans="4:12" x14ac:dyDescent="0.25">
      <c r="D739" t="s">
        <v>747</v>
      </c>
      <c r="E739">
        <v>0.50828781658996902</v>
      </c>
      <c r="F739" t="s">
        <v>1154</v>
      </c>
      <c r="G739" t="s">
        <v>1154</v>
      </c>
      <c r="H739" t="s">
        <v>9</v>
      </c>
      <c r="I739" t="s">
        <v>10</v>
      </c>
      <c r="J739">
        <f t="shared" si="11"/>
        <v>2023</v>
      </c>
      <c r="K739" s="79">
        <f>SER_SavePot!K739/$R$7</f>
        <v>1.01855677824586E-4</v>
      </c>
      <c r="L739" s="79">
        <f>SER_SavePot!L739/$R$7</f>
        <v>1.01855677824586E-4</v>
      </c>
    </row>
    <row r="740" spans="4:12" x14ac:dyDescent="0.25">
      <c r="D740" t="s">
        <v>748</v>
      </c>
      <c r="E740">
        <v>0.34825186245908502</v>
      </c>
      <c r="F740" t="s">
        <v>1155</v>
      </c>
      <c r="G740" t="s">
        <v>1155</v>
      </c>
      <c r="H740" t="s">
        <v>9</v>
      </c>
      <c r="I740" t="s">
        <v>10</v>
      </c>
      <c r="J740">
        <f t="shared" si="11"/>
        <v>2023</v>
      </c>
      <c r="K740" s="79">
        <f>SER_SavePot!K740/$R$7</f>
        <v>6.9786110047684004E-5</v>
      </c>
      <c r="L740" s="79">
        <f>SER_SavePot!L740/$R$7</f>
        <v>6.9786110047684004E-5</v>
      </c>
    </row>
    <row r="741" spans="4:12" x14ac:dyDescent="0.25">
      <c r="D741" t="s">
        <v>749</v>
      </c>
      <c r="E741">
        <v>0.14346032095094499</v>
      </c>
      <c r="F741" t="s">
        <v>1156</v>
      </c>
      <c r="G741" t="s">
        <v>1156</v>
      </c>
      <c r="H741" t="s">
        <v>9</v>
      </c>
      <c r="I741" t="s">
        <v>10</v>
      </c>
      <c r="J741">
        <f t="shared" si="11"/>
        <v>2023</v>
      </c>
      <c r="K741" s="79">
        <f>SER_SavePot!K741/$R$7</f>
        <v>2.8747980483621784E-5</v>
      </c>
      <c r="L741" s="79">
        <f>SER_SavePot!L741/$R$7</f>
        <v>2.8747980483621784E-5</v>
      </c>
    </row>
    <row r="742" spans="4:12" x14ac:dyDescent="0.25">
      <c r="D742" t="s">
        <v>750</v>
      </c>
      <c r="E742">
        <v>0.50828781658996902</v>
      </c>
      <c r="F742" t="s">
        <v>1154</v>
      </c>
      <c r="G742" t="s">
        <v>1154</v>
      </c>
      <c r="H742" t="s">
        <v>9</v>
      </c>
      <c r="I742" t="s">
        <v>10</v>
      </c>
      <c r="J742">
        <f t="shared" si="11"/>
        <v>2023</v>
      </c>
      <c r="K742" s="79">
        <f>SER_SavePot!K742/$R$7</f>
        <v>1.01855677824586E-4</v>
      </c>
      <c r="L742" s="79">
        <f>SER_SavePot!L742/$R$7</f>
        <v>1.01855677824586E-4</v>
      </c>
    </row>
    <row r="743" spans="4:12" x14ac:dyDescent="0.25">
      <c r="D743" t="s">
        <v>751</v>
      </c>
      <c r="E743">
        <v>0.34825186245908502</v>
      </c>
      <c r="F743" t="s">
        <v>1155</v>
      </c>
      <c r="G743" t="s">
        <v>1155</v>
      </c>
      <c r="H743" t="s">
        <v>9</v>
      </c>
      <c r="I743" t="s">
        <v>10</v>
      </c>
      <c r="J743">
        <f t="shared" si="11"/>
        <v>2023</v>
      </c>
      <c r="K743" s="79">
        <f>SER_SavePot!K743/$R$7</f>
        <v>6.9786110047684004E-5</v>
      </c>
      <c r="L743" s="79">
        <f>SER_SavePot!L743/$R$7</f>
        <v>6.9786110047684004E-5</v>
      </c>
    </row>
    <row r="744" spans="4:12" x14ac:dyDescent="0.25">
      <c r="D744" t="s">
        <v>752</v>
      </c>
      <c r="E744">
        <v>0.14346032095094499</v>
      </c>
      <c r="F744" t="s">
        <v>1156</v>
      </c>
      <c r="G744" t="s">
        <v>1156</v>
      </c>
      <c r="H744" t="s">
        <v>9</v>
      </c>
      <c r="I744" t="s">
        <v>10</v>
      </c>
      <c r="J744">
        <f t="shared" si="11"/>
        <v>2023</v>
      </c>
      <c r="K744" s="79">
        <f>SER_SavePot!K744/$R$7</f>
        <v>2.8747980483621784E-5</v>
      </c>
      <c r="L744" s="79">
        <f>SER_SavePot!L744/$R$7</f>
        <v>2.8747980483621784E-5</v>
      </c>
    </row>
    <row r="745" spans="4:12" x14ac:dyDescent="0.25">
      <c r="D745" t="s">
        <v>753</v>
      </c>
      <c r="E745">
        <v>0.50828781658996902</v>
      </c>
      <c r="F745" t="s">
        <v>1154</v>
      </c>
      <c r="G745" t="s">
        <v>1154</v>
      </c>
      <c r="H745" t="s">
        <v>9</v>
      </c>
      <c r="I745" t="s">
        <v>10</v>
      </c>
      <c r="J745">
        <f t="shared" si="11"/>
        <v>2023</v>
      </c>
      <c r="K745" s="79">
        <f>SER_SavePot!K745/$R$7</f>
        <v>1.0185567782458663E-4</v>
      </c>
      <c r="L745" s="79">
        <f>SER_SavePot!L745/$R$7</f>
        <v>1.0185567782458663E-4</v>
      </c>
    </row>
    <row r="746" spans="4:12" x14ac:dyDescent="0.25">
      <c r="D746" t="s">
        <v>754</v>
      </c>
      <c r="E746">
        <v>0.34825186245908502</v>
      </c>
      <c r="F746" t="s">
        <v>1155</v>
      </c>
      <c r="G746" t="s">
        <v>1155</v>
      </c>
      <c r="H746" t="s">
        <v>9</v>
      </c>
      <c r="I746" t="s">
        <v>10</v>
      </c>
      <c r="J746">
        <f t="shared" si="11"/>
        <v>2023</v>
      </c>
      <c r="K746" s="79">
        <f>SER_SavePot!K746/$R$7</f>
        <v>6.9786110047684438E-5</v>
      </c>
      <c r="L746" s="79">
        <f>SER_SavePot!L746/$R$7</f>
        <v>6.9786110047684438E-5</v>
      </c>
    </row>
    <row r="747" spans="4:12" x14ac:dyDescent="0.25">
      <c r="D747" t="s">
        <v>755</v>
      </c>
      <c r="E747">
        <v>0.14346032095094499</v>
      </c>
      <c r="F747" t="s">
        <v>1156</v>
      </c>
      <c r="G747" t="s">
        <v>1156</v>
      </c>
      <c r="H747" t="s">
        <v>9</v>
      </c>
      <c r="I747" t="s">
        <v>10</v>
      </c>
      <c r="J747">
        <f t="shared" si="11"/>
        <v>2023</v>
      </c>
      <c r="K747" s="79">
        <f>SER_SavePot!K747/$R$7</f>
        <v>2.8747980483621964E-5</v>
      </c>
      <c r="L747" s="79">
        <f>SER_SavePot!L747/$R$7</f>
        <v>2.8747980483621964E-5</v>
      </c>
    </row>
    <row r="748" spans="4:12" x14ac:dyDescent="0.25">
      <c r="D748" t="s">
        <v>756</v>
      </c>
      <c r="E748">
        <v>0.50828781658996902</v>
      </c>
      <c r="F748" t="s">
        <v>1154</v>
      </c>
      <c r="G748" t="s">
        <v>1154</v>
      </c>
      <c r="H748" t="s">
        <v>9</v>
      </c>
      <c r="I748" t="s">
        <v>10</v>
      </c>
      <c r="J748">
        <f t="shared" si="11"/>
        <v>2023</v>
      </c>
      <c r="K748" s="79">
        <f>SER_SavePot!K748/$R$7</f>
        <v>1.01855677824586E-4</v>
      </c>
      <c r="L748" s="79">
        <f>SER_SavePot!L748/$R$7</f>
        <v>1.01855677824586E-4</v>
      </c>
    </row>
    <row r="749" spans="4:12" x14ac:dyDescent="0.25">
      <c r="D749" t="s">
        <v>757</v>
      </c>
      <c r="E749">
        <v>0.34825186245908502</v>
      </c>
      <c r="F749" t="s">
        <v>1155</v>
      </c>
      <c r="G749" t="s">
        <v>1155</v>
      </c>
      <c r="H749" t="s">
        <v>9</v>
      </c>
      <c r="I749" t="s">
        <v>10</v>
      </c>
      <c r="J749">
        <f t="shared" si="11"/>
        <v>2023</v>
      </c>
      <c r="K749" s="79">
        <f>SER_SavePot!K749/$R$7</f>
        <v>6.9786110047684004E-5</v>
      </c>
      <c r="L749" s="79">
        <f>SER_SavePot!L749/$R$7</f>
        <v>6.9786110047684004E-5</v>
      </c>
    </row>
    <row r="750" spans="4:12" x14ac:dyDescent="0.25">
      <c r="D750" t="s">
        <v>758</v>
      </c>
      <c r="E750">
        <v>0.14346032095094499</v>
      </c>
      <c r="F750" t="s">
        <v>1156</v>
      </c>
      <c r="G750" t="s">
        <v>1156</v>
      </c>
      <c r="H750" t="s">
        <v>9</v>
      </c>
      <c r="I750" t="s">
        <v>10</v>
      </c>
      <c r="J750">
        <f t="shared" si="11"/>
        <v>2023</v>
      </c>
      <c r="K750" s="79">
        <f>SER_SavePot!K750/$R$7</f>
        <v>2.8747980483621784E-5</v>
      </c>
      <c r="L750" s="79">
        <f>SER_SavePot!L750/$R$7</f>
        <v>2.8747980483621784E-5</v>
      </c>
    </row>
    <row r="751" spans="4:12" x14ac:dyDescent="0.25">
      <c r="D751" t="s">
        <v>759</v>
      </c>
      <c r="E751">
        <v>0.50828781658996902</v>
      </c>
      <c r="F751" t="s">
        <v>1154</v>
      </c>
      <c r="G751" t="s">
        <v>1154</v>
      </c>
      <c r="H751" t="s">
        <v>9</v>
      </c>
      <c r="I751" t="s">
        <v>10</v>
      </c>
      <c r="J751">
        <f t="shared" si="11"/>
        <v>2023</v>
      </c>
      <c r="K751" s="79">
        <f>SER_SavePot!K751/$R$7</f>
        <v>1.0185567782458726E-4</v>
      </c>
      <c r="L751" s="79">
        <f>SER_SavePot!L751/$R$7</f>
        <v>1.0185567782458726E-4</v>
      </c>
    </row>
    <row r="752" spans="4:12" x14ac:dyDescent="0.25">
      <c r="D752" t="s">
        <v>760</v>
      </c>
      <c r="E752">
        <v>0.34825186245908502</v>
      </c>
      <c r="F752" t="s">
        <v>1155</v>
      </c>
      <c r="G752" t="s">
        <v>1155</v>
      </c>
      <c r="H752" t="s">
        <v>9</v>
      </c>
      <c r="I752" t="s">
        <v>10</v>
      </c>
      <c r="J752">
        <f t="shared" si="11"/>
        <v>2023</v>
      </c>
      <c r="K752" s="79">
        <f>SER_SavePot!K752/$R$7</f>
        <v>6.9786110047684858E-5</v>
      </c>
      <c r="L752" s="79">
        <f>SER_SavePot!L752/$R$7</f>
        <v>6.9786110047684858E-5</v>
      </c>
    </row>
    <row r="753" spans="4:12" x14ac:dyDescent="0.25">
      <c r="D753" t="s">
        <v>761</v>
      </c>
      <c r="E753">
        <v>0.14346032095094499</v>
      </c>
      <c r="F753" t="s">
        <v>1156</v>
      </c>
      <c r="G753" t="s">
        <v>1156</v>
      </c>
      <c r="H753" t="s">
        <v>9</v>
      </c>
      <c r="I753" t="s">
        <v>10</v>
      </c>
      <c r="J753">
        <f t="shared" si="11"/>
        <v>2023</v>
      </c>
      <c r="K753" s="79">
        <f>SER_SavePot!K753/$R$7</f>
        <v>2.8747980483622137E-5</v>
      </c>
      <c r="L753" s="79">
        <f>SER_SavePot!L753/$R$7</f>
        <v>2.8747980483622137E-5</v>
      </c>
    </row>
    <row r="754" spans="4:12" x14ac:dyDescent="0.25">
      <c r="D754" t="s">
        <v>762</v>
      </c>
      <c r="E754">
        <v>0.50828781658996902</v>
      </c>
      <c r="F754" t="s">
        <v>1154</v>
      </c>
      <c r="G754" t="s">
        <v>1154</v>
      </c>
      <c r="H754" t="s">
        <v>9</v>
      </c>
      <c r="I754" t="s">
        <v>10</v>
      </c>
      <c r="J754">
        <f t="shared" si="11"/>
        <v>2023</v>
      </c>
      <c r="K754" s="79">
        <f>SER_SavePot!K754/$R$7</f>
        <v>1.01855677824586E-4</v>
      </c>
      <c r="L754" s="79">
        <f>SER_SavePot!L754/$R$7</f>
        <v>1.01855677824586E-4</v>
      </c>
    </row>
    <row r="755" spans="4:12" x14ac:dyDescent="0.25">
      <c r="D755" t="s">
        <v>763</v>
      </c>
      <c r="E755">
        <v>0.34825186245908502</v>
      </c>
      <c r="F755" t="s">
        <v>1155</v>
      </c>
      <c r="G755" t="s">
        <v>1155</v>
      </c>
      <c r="H755" t="s">
        <v>9</v>
      </c>
      <c r="I755" t="s">
        <v>10</v>
      </c>
      <c r="J755">
        <f t="shared" si="11"/>
        <v>2023</v>
      </c>
      <c r="K755" s="79">
        <f>SER_SavePot!K755/$R$7</f>
        <v>6.9786110047684004E-5</v>
      </c>
      <c r="L755" s="79">
        <f>SER_SavePot!L755/$R$7</f>
        <v>6.9786110047684004E-5</v>
      </c>
    </row>
    <row r="756" spans="4:12" x14ac:dyDescent="0.25">
      <c r="D756" t="s">
        <v>764</v>
      </c>
      <c r="E756">
        <v>0.14346032095094499</v>
      </c>
      <c r="F756" t="s">
        <v>1156</v>
      </c>
      <c r="G756" t="s">
        <v>1156</v>
      </c>
      <c r="H756" t="s">
        <v>9</v>
      </c>
      <c r="I756" t="s">
        <v>10</v>
      </c>
      <c r="J756">
        <f t="shared" si="11"/>
        <v>2023</v>
      </c>
      <c r="K756" s="79">
        <f>SER_SavePot!K756/$R$7</f>
        <v>2.8747980483621784E-5</v>
      </c>
      <c r="L756" s="79">
        <f>SER_SavePot!L756/$R$7</f>
        <v>2.8747980483621784E-5</v>
      </c>
    </row>
    <row r="757" spans="4:12" x14ac:dyDescent="0.25">
      <c r="D757" t="s">
        <v>765</v>
      </c>
      <c r="E757">
        <v>0.50828781658996902</v>
      </c>
      <c r="F757" t="s">
        <v>1154</v>
      </c>
      <c r="G757" t="s">
        <v>1154</v>
      </c>
      <c r="H757" t="s">
        <v>9</v>
      </c>
      <c r="I757" t="s">
        <v>10</v>
      </c>
      <c r="J757">
        <f t="shared" si="11"/>
        <v>2023</v>
      </c>
      <c r="K757" s="79">
        <f>SER_SavePot!K757/$R$7</f>
        <v>1.0185567782458535E-4</v>
      </c>
      <c r="L757" s="79">
        <f>SER_SavePot!L757/$R$7</f>
        <v>1.0185567782458535E-4</v>
      </c>
    </row>
    <row r="758" spans="4:12" x14ac:dyDescent="0.25">
      <c r="D758" t="s">
        <v>766</v>
      </c>
      <c r="E758">
        <v>0.34825186245908502</v>
      </c>
      <c r="F758" t="s">
        <v>1155</v>
      </c>
      <c r="G758" t="s">
        <v>1155</v>
      </c>
      <c r="H758" t="s">
        <v>9</v>
      </c>
      <c r="I758" t="s">
        <v>10</v>
      </c>
      <c r="J758">
        <f t="shared" si="11"/>
        <v>2023</v>
      </c>
      <c r="K758" s="79">
        <f>SER_SavePot!K758/$R$7</f>
        <v>6.9786110047683557E-5</v>
      </c>
      <c r="L758" s="79">
        <f>SER_SavePot!L758/$R$7</f>
        <v>6.9786110047683557E-5</v>
      </c>
    </row>
    <row r="759" spans="4:12" x14ac:dyDescent="0.25">
      <c r="D759" t="s">
        <v>767</v>
      </c>
      <c r="E759">
        <v>0.14346032095094499</v>
      </c>
      <c r="F759" t="s">
        <v>1156</v>
      </c>
      <c r="G759" t="s">
        <v>1156</v>
      </c>
      <c r="H759" t="s">
        <v>9</v>
      </c>
      <c r="I759" t="s">
        <v>10</v>
      </c>
      <c r="J759">
        <f t="shared" si="11"/>
        <v>2023</v>
      </c>
      <c r="K759" s="79">
        <f>SER_SavePot!K759/$R$7</f>
        <v>2.8747980483621601E-5</v>
      </c>
      <c r="L759" s="79">
        <f>SER_SavePot!L759/$R$7</f>
        <v>2.8747980483621601E-5</v>
      </c>
    </row>
    <row r="760" spans="4:12" x14ac:dyDescent="0.25">
      <c r="D760" t="s">
        <v>768</v>
      </c>
      <c r="E760">
        <v>0.50828781658996902</v>
      </c>
      <c r="F760" t="s">
        <v>1154</v>
      </c>
      <c r="G760" t="s">
        <v>1154</v>
      </c>
      <c r="H760" t="s">
        <v>9</v>
      </c>
      <c r="I760" t="s">
        <v>10</v>
      </c>
      <c r="J760">
        <f t="shared" si="11"/>
        <v>2023</v>
      </c>
      <c r="K760" s="79">
        <f>SER_SavePot!K760/$R$7</f>
        <v>1.0185567782458726E-4</v>
      </c>
      <c r="L760" s="79">
        <f>SER_SavePot!L760/$R$7</f>
        <v>1.0185567782458726E-4</v>
      </c>
    </row>
    <row r="761" spans="4:12" x14ac:dyDescent="0.25">
      <c r="D761" t="s">
        <v>769</v>
      </c>
      <c r="E761">
        <v>0.34825186245908502</v>
      </c>
      <c r="F761" t="s">
        <v>1155</v>
      </c>
      <c r="G761" t="s">
        <v>1155</v>
      </c>
      <c r="H761" t="s">
        <v>9</v>
      </c>
      <c r="I761" t="s">
        <v>10</v>
      </c>
      <c r="J761">
        <f t="shared" si="11"/>
        <v>2023</v>
      </c>
      <c r="K761" s="79">
        <f>SER_SavePot!K761/$R$7</f>
        <v>6.9786110047684858E-5</v>
      </c>
      <c r="L761" s="79">
        <f>SER_SavePot!L761/$R$7</f>
        <v>6.9786110047684858E-5</v>
      </c>
    </row>
    <row r="762" spans="4:12" x14ac:dyDescent="0.25">
      <c r="D762" t="s">
        <v>770</v>
      </c>
      <c r="E762">
        <v>0.14346032095094499</v>
      </c>
      <c r="F762" t="s">
        <v>1156</v>
      </c>
      <c r="G762" t="s">
        <v>1156</v>
      </c>
      <c r="H762" t="s">
        <v>9</v>
      </c>
      <c r="I762" t="s">
        <v>10</v>
      </c>
      <c r="J762">
        <f t="shared" si="11"/>
        <v>2023</v>
      </c>
      <c r="K762" s="79">
        <f>SER_SavePot!K762/$R$7</f>
        <v>2.8747980483622137E-5</v>
      </c>
      <c r="L762" s="79">
        <f>SER_SavePot!L762/$R$7</f>
        <v>2.8747980483622137E-5</v>
      </c>
    </row>
    <row r="763" spans="4:12" x14ac:dyDescent="0.25">
      <c r="D763" t="s">
        <v>771</v>
      </c>
      <c r="E763">
        <v>0.50828781658996902</v>
      </c>
      <c r="F763" t="s">
        <v>1154</v>
      </c>
      <c r="G763" t="s">
        <v>1154</v>
      </c>
      <c r="H763" t="s">
        <v>9</v>
      </c>
      <c r="I763" t="s">
        <v>10</v>
      </c>
      <c r="J763">
        <f t="shared" si="11"/>
        <v>2023</v>
      </c>
      <c r="K763" s="79">
        <f>SER_SavePot!K763/$R$7</f>
        <v>1.01855677824586E-4</v>
      </c>
      <c r="L763" s="79">
        <f>SER_SavePot!L763/$R$7</f>
        <v>1.01855677824586E-4</v>
      </c>
    </row>
    <row r="764" spans="4:12" x14ac:dyDescent="0.25">
      <c r="D764" t="s">
        <v>772</v>
      </c>
      <c r="E764">
        <v>0.34825186245908502</v>
      </c>
      <c r="F764" t="s">
        <v>1155</v>
      </c>
      <c r="G764" t="s">
        <v>1155</v>
      </c>
      <c r="H764" t="s">
        <v>9</v>
      </c>
      <c r="I764" t="s">
        <v>10</v>
      </c>
      <c r="J764">
        <f t="shared" si="11"/>
        <v>2023</v>
      </c>
      <c r="K764" s="79">
        <f>SER_SavePot!K764/$R$7</f>
        <v>6.9786110047684004E-5</v>
      </c>
      <c r="L764" s="79">
        <f>SER_SavePot!L764/$R$7</f>
        <v>6.9786110047684004E-5</v>
      </c>
    </row>
    <row r="765" spans="4:12" x14ac:dyDescent="0.25">
      <c r="D765" t="s">
        <v>773</v>
      </c>
      <c r="E765">
        <v>0.14346032095094499</v>
      </c>
      <c r="F765" t="s">
        <v>1156</v>
      </c>
      <c r="G765" t="s">
        <v>1156</v>
      </c>
      <c r="H765" t="s">
        <v>9</v>
      </c>
      <c r="I765" t="s">
        <v>10</v>
      </c>
      <c r="J765">
        <f t="shared" si="11"/>
        <v>2023</v>
      </c>
      <c r="K765" s="79">
        <f>SER_SavePot!K765/$R$7</f>
        <v>2.8747980483621784E-5</v>
      </c>
      <c r="L765" s="79">
        <f>SER_SavePot!L765/$R$7</f>
        <v>2.8747980483621784E-5</v>
      </c>
    </row>
    <row r="766" spans="4:12" x14ac:dyDescent="0.25">
      <c r="D766" t="s">
        <v>774</v>
      </c>
      <c r="E766">
        <v>0.50828781658996902</v>
      </c>
      <c r="F766" t="s">
        <v>1154</v>
      </c>
      <c r="G766" t="s">
        <v>1154</v>
      </c>
      <c r="H766" t="s">
        <v>9</v>
      </c>
      <c r="I766" t="s">
        <v>10</v>
      </c>
      <c r="J766">
        <f t="shared" si="11"/>
        <v>2023</v>
      </c>
      <c r="K766" s="79">
        <f>SER_SavePot!K766/$R$7</f>
        <v>1.0185567782458663E-4</v>
      </c>
      <c r="L766" s="79">
        <f>SER_SavePot!L766/$R$7</f>
        <v>1.0185567782458663E-4</v>
      </c>
    </row>
    <row r="767" spans="4:12" x14ac:dyDescent="0.25">
      <c r="D767" t="s">
        <v>775</v>
      </c>
      <c r="E767">
        <v>0.34825186245908502</v>
      </c>
      <c r="F767" t="s">
        <v>1155</v>
      </c>
      <c r="G767" t="s">
        <v>1155</v>
      </c>
      <c r="H767" t="s">
        <v>9</v>
      </c>
      <c r="I767" t="s">
        <v>10</v>
      </c>
      <c r="J767">
        <f t="shared" si="11"/>
        <v>2023</v>
      </c>
      <c r="K767" s="79">
        <f>SER_SavePot!K767/$R$7</f>
        <v>6.9786110047684438E-5</v>
      </c>
      <c r="L767" s="79">
        <f>SER_SavePot!L767/$R$7</f>
        <v>6.9786110047684438E-5</v>
      </c>
    </row>
    <row r="768" spans="4:12" x14ac:dyDescent="0.25">
      <c r="D768" t="s">
        <v>776</v>
      </c>
      <c r="E768">
        <v>0.14346032095094499</v>
      </c>
      <c r="F768" t="s">
        <v>1156</v>
      </c>
      <c r="G768" t="s">
        <v>1156</v>
      </c>
      <c r="H768" t="s">
        <v>9</v>
      </c>
      <c r="I768" t="s">
        <v>10</v>
      </c>
      <c r="J768">
        <f t="shared" si="11"/>
        <v>2023</v>
      </c>
      <c r="K768" s="79">
        <f>SER_SavePot!K768/$R$7</f>
        <v>2.8747980483621964E-5</v>
      </c>
      <c r="L768" s="79">
        <f>SER_SavePot!L768/$R$7</f>
        <v>2.8747980483621964E-5</v>
      </c>
    </row>
    <row r="769" spans="4:12" x14ac:dyDescent="0.25">
      <c r="D769" t="s">
        <v>777</v>
      </c>
      <c r="E769">
        <v>0.50828781658996902</v>
      </c>
      <c r="F769" t="s">
        <v>1154</v>
      </c>
      <c r="G769" t="s">
        <v>1154</v>
      </c>
      <c r="H769" t="s">
        <v>9</v>
      </c>
      <c r="I769" t="s">
        <v>10</v>
      </c>
      <c r="J769">
        <f t="shared" si="11"/>
        <v>2023</v>
      </c>
      <c r="K769" s="79">
        <f>SER_SavePot!K769/$R$7</f>
        <v>1.01855677824586E-4</v>
      </c>
      <c r="L769" s="79">
        <f>SER_SavePot!L769/$R$7</f>
        <v>1.01855677824586E-4</v>
      </c>
    </row>
    <row r="770" spans="4:12" x14ac:dyDescent="0.25">
      <c r="D770" t="s">
        <v>778</v>
      </c>
      <c r="E770">
        <v>0.34825186245908502</v>
      </c>
      <c r="F770" t="s">
        <v>1155</v>
      </c>
      <c r="G770" t="s">
        <v>1155</v>
      </c>
      <c r="H770" t="s">
        <v>9</v>
      </c>
      <c r="I770" t="s">
        <v>10</v>
      </c>
      <c r="J770">
        <f t="shared" si="11"/>
        <v>2023</v>
      </c>
      <c r="K770" s="79">
        <f>SER_SavePot!K770/$R$7</f>
        <v>6.9786110047684004E-5</v>
      </c>
      <c r="L770" s="79">
        <f>SER_SavePot!L770/$R$7</f>
        <v>6.9786110047684004E-5</v>
      </c>
    </row>
    <row r="771" spans="4:12" x14ac:dyDescent="0.25">
      <c r="D771" t="s">
        <v>779</v>
      </c>
      <c r="E771">
        <v>0.14346032095094499</v>
      </c>
      <c r="F771" t="s">
        <v>1156</v>
      </c>
      <c r="G771" t="s">
        <v>1156</v>
      </c>
      <c r="H771" t="s">
        <v>9</v>
      </c>
      <c r="I771" t="s">
        <v>10</v>
      </c>
      <c r="J771">
        <f t="shared" si="11"/>
        <v>2023</v>
      </c>
      <c r="K771" s="79">
        <f>SER_SavePot!K771/$R$7</f>
        <v>2.8747980483621784E-5</v>
      </c>
      <c r="L771" s="79">
        <f>SER_SavePot!L771/$R$7</f>
        <v>2.8747980483621784E-5</v>
      </c>
    </row>
    <row r="772" spans="4:12" x14ac:dyDescent="0.25">
      <c r="D772" t="s">
        <v>780</v>
      </c>
      <c r="E772">
        <v>0.50828781658996902</v>
      </c>
      <c r="F772" t="s">
        <v>1154</v>
      </c>
      <c r="G772" t="s">
        <v>1154</v>
      </c>
      <c r="H772" t="s">
        <v>9</v>
      </c>
      <c r="I772" t="s">
        <v>10</v>
      </c>
      <c r="J772">
        <f t="shared" si="11"/>
        <v>2023</v>
      </c>
      <c r="K772" s="79">
        <f>SER_SavePot!K772/$R$7</f>
        <v>1.01855677824586E-4</v>
      </c>
      <c r="L772" s="79">
        <f>SER_SavePot!L772/$R$7</f>
        <v>1.01855677824586E-4</v>
      </c>
    </row>
    <row r="773" spans="4:12" x14ac:dyDescent="0.25">
      <c r="D773" t="s">
        <v>781</v>
      </c>
      <c r="E773">
        <v>0.34825186245908502</v>
      </c>
      <c r="F773" t="s">
        <v>1155</v>
      </c>
      <c r="G773" t="s">
        <v>1155</v>
      </c>
      <c r="H773" t="s">
        <v>9</v>
      </c>
      <c r="I773" t="s">
        <v>10</v>
      </c>
      <c r="J773">
        <f t="shared" si="11"/>
        <v>2023</v>
      </c>
      <c r="K773" s="79">
        <f>SER_SavePot!K773/$R$7</f>
        <v>6.9786110047684004E-5</v>
      </c>
      <c r="L773" s="79">
        <f>SER_SavePot!L773/$R$7</f>
        <v>6.9786110047684004E-5</v>
      </c>
    </row>
    <row r="774" spans="4:12" x14ac:dyDescent="0.25">
      <c r="D774" t="s">
        <v>782</v>
      </c>
      <c r="E774">
        <v>0.14346032095094499</v>
      </c>
      <c r="F774" t="s">
        <v>1156</v>
      </c>
      <c r="G774" t="s">
        <v>1156</v>
      </c>
      <c r="H774" t="s">
        <v>9</v>
      </c>
      <c r="I774" t="s">
        <v>10</v>
      </c>
      <c r="J774">
        <f t="shared" si="11"/>
        <v>2023</v>
      </c>
      <c r="K774" s="79">
        <f>SER_SavePot!K774/$R$7</f>
        <v>2.8747980483621784E-5</v>
      </c>
      <c r="L774" s="79">
        <f>SER_SavePot!L774/$R$7</f>
        <v>2.8747980483621784E-5</v>
      </c>
    </row>
    <row r="775" spans="4:12" x14ac:dyDescent="0.25">
      <c r="D775" t="s">
        <v>783</v>
      </c>
      <c r="E775">
        <v>0.50828781658996902</v>
      </c>
      <c r="F775" t="s">
        <v>1154</v>
      </c>
      <c r="G775" t="s">
        <v>1154</v>
      </c>
      <c r="H775" t="s">
        <v>9</v>
      </c>
      <c r="I775" t="s">
        <v>10</v>
      </c>
      <c r="J775">
        <f t="shared" si="11"/>
        <v>2023</v>
      </c>
      <c r="K775" s="79">
        <f>SER_SavePot!K775/$R$7</f>
        <v>1.0185567782458726E-4</v>
      </c>
      <c r="L775" s="79">
        <f>SER_SavePot!L775/$R$7</f>
        <v>1.0185567782458726E-4</v>
      </c>
    </row>
    <row r="776" spans="4:12" x14ac:dyDescent="0.25">
      <c r="D776" t="s">
        <v>784</v>
      </c>
      <c r="E776">
        <v>0.34825186245908502</v>
      </c>
      <c r="F776" t="s">
        <v>1155</v>
      </c>
      <c r="G776" t="s">
        <v>1155</v>
      </c>
      <c r="H776" t="s">
        <v>9</v>
      </c>
      <c r="I776" t="s">
        <v>10</v>
      </c>
      <c r="J776">
        <f t="shared" si="11"/>
        <v>2023</v>
      </c>
      <c r="K776" s="79">
        <f>SER_SavePot!K776/$R$7</f>
        <v>6.9786110047684858E-5</v>
      </c>
      <c r="L776" s="79">
        <f>SER_SavePot!L776/$R$7</f>
        <v>6.9786110047684858E-5</v>
      </c>
    </row>
    <row r="777" spans="4:12" x14ac:dyDescent="0.25">
      <c r="D777" t="s">
        <v>785</v>
      </c>
      <c r="E777">
        <v>0.14346032095094499</v>
      </c>
      <c r="F777" t="s">
        <v>1156</v>
      </c>
      <c r="G777" t="s">
        <v>1156</v>
      </c>
      <c r="H777" t="s">
        <v>9</v>
      </c>
      <c r="I777" t="s">
        <v>10</v>
      </c>
      <c r="J777">
        <f t="shared" ref="J777:J840" si="12">J776</f>
        <v>2023</v>
      </c>
      <c r="K777" s="79">
        <f>SER_SavePot!K777/$R$7</f>
        <v>2.8747980483622137E-5</v>
      </c>
      <c r="L777" s="79">
        <f>SER_SavePot!L777/$R$7</f>
        <v>2.8747980483622137E-5</v>
      </c>
    </row>
    <row r="778" spans="4:12" x14ac:dyDescent="0.25">
      <c r="D778" t="s">
        <v>786</v>
      </c>
      <c r="E778">
        <v>0.50828781658996902</v>
      </c>
      <c r="F778" t="s">
        <v>1154</v>
      </c>
      <c r="G778" t="s">
        <v>1154</v>
      </c>
      <c r="H778" t="s">
        <v>9</v>
      </c>
      <c r="I778" t="s">
        <v>10</v>
      </c>
      <c r="J778">
        <f t="shared" si="12"/>
        <v>2023</v>
      </c>
      <c r="K778" s="79">
        <f>SER_SavePot!K778/$R$7</f>
        <v>1.01855677824586E-4</v>
      </c>
      <c r="L778" s="79">
        <f>SER_SavePot!L778/$R$7</f>
        <v>1.01855677824586E-4</v>
      </c>
    </row>
    <row r="779" spans="4:12" x14ac:dyDescent="0.25">
      <c r="D779" t="s">
        <v>787</v>
      </c>
      <c r="E779">
        <v>0.34825186245908502</v>
      </c>
      <c r="F779" t="s">
        <v>1155</v>
      </c>
      <c r="G779" t="s">
        <v>1155</v>
      </c>
      <c r="H779" t="s">
        <v>9</v>
      </c>
      <c r="I779" t="s">
        <v>10</v>
      </c>
      <c r="J779">
        <f t="shared" si="12"/>
        <v>2023</v>
      </c>
      <c r="K779" s="79">
        <f>SER_SavePot!K779/$R$7</f>
        <v>6.9786110047684004E-5</v>
      </c>
      <c r="L779" s="79">
        <f>SER_SavePot!L779/$R$7</f>
        <v>6.9786110047684004E-5</v>
      </c>
    </row>
    <row r="780" spans="4:12" x14ac:dyDescent="0.25">
      <c r="D780" t="s">
        <v>788</v>
      </c>
      <c r="E780">
        <v>0.14346032095094499</v>
      </c>
      <c r="F780" t="s">
        <v>1156</v>
      </c>
      <c r="G780" t="s">
        <v>1156</v>
      </c>
      <c r="H780" t="s">
        <v>9</v>
      </c>
      <c r="I780" t="s">
        <v>10</v>
      </c>
      <c r="J780">
        <f t="shared" si="12"/>
        <v>2023</v>
      </c>
      <c r="K780" s="79">
        <f>SER_SavePot!K780/$R$7</f>
        <v>2.8747980483621784E-5</v>
      </c>
      <c r="L780" s="79">
        <f>SER_SavePot!L780/$R$7</f>
        <v>2.8747980483621784E-5</v>
      </c>
    </row>
    <row r="781" spans="4:12" x14ac:dyDescent="0.25">
      <c r="D781" t="s">
        <v>789</v>
      </c>
      <c r="E781">
        <v>0.50828781658996902</v>
      </c>
      <c r="F781" t="s">
        <v>1154</v>
      </c>
      <c r="G781" t="s">
        <v>1154</v>
      </c>
      <c r="H781" t="s">
        <v>9</v>
      </c>
      <c r="I781" t="s">
        <v>10</v>
      </c>
      <c r="J781">
        <f t="shared" si="12"/>
        <v>2023</v>
      </c>
      <c r="K781" s="79">
        <f>SER_SavePot!K781/$R$7</f>
        <v>1.0185567782458726E-4</v>
      </c>
      <c r="L781" s="79">
        <f>SER_SavePot!L781/$R$7</f>
        <v>1.0185567782458726E-4</v>
      </c>
    </row>
    <row r="782" spans="4:12" x14ac:dyDescent="0.25">
      <c r="D782" t="s">
        <v>790</v>
      </c>
      <c r="E782">
        <v>0.34825186245908502</v>
      </c>
      <c r="F782" t="s">
        <v>1155</v>
      </c>
      <c r="G782" t="s">
        <v>1155</v>
      </c>
      <c r="H782" t="s">
        <v>9</v>
      </c>
      <c r="I782" t="s">
        <v>10</v>
      </c>
      <c r="J782">
        <f t="shared" si="12"/>
        <v>2023</v>
      </c>
      <c r="K782" s="79">
        <f>SER_SavePot!K782/$R$7</f>
        <v>6.9786110047684858E-5</v>
      </c>
      <c r="L782" s="79">
        <f>SER_SavePot!L782/$R$7</f>
        <v>6.9786110047684858E-5</v>
      </c>
    </row>
    <row r="783" spans="4:12" x14ac:dyDescent="0.25">
      <c r="D783" t="s">
        <v>791</v>
      </c>
      <c r="E783">
        <v>0.14346032095094499</v>
      </c>
      <c r="F783" t="s">
        <v>1156</v>
      </c>
      <c r="G783" t="s">
        <v>1156</v>
      </c>
      <c r="H783" t="s">
        <v>9</v>
      </c>
      <c r="I783" t="s">
        <v>10</v>
      </c>
      <c r="J783">
        <f t="shared" si="12"/>
        <v>2023</v>
      </c>
      <c r="K783" s="79">
        <f>SER_SavePot!K783/$R$7</f>
        <v>2.8747980483622137E-5</v>
      </c>
      <c r="L783" s="79">
        <f>SER_SavePot!L783/$R$7</f>
        <v>2.8747980483622137E-5</v>
      </c>
    </row>
    <row r="784" spans="4:12" x14ac:dyDescent="0.25">
      <c r="D784" t="s">
        <v>792</v>
      </c>
      <c r="E784">
        <v>0.50828781658996902</v>
      </c>
      <c r="F784" t="s">
        <v>1154</v>
      </c>
      <c r="G784" t="s">
        <v>1154</v>
      </c>
      <c r="H784" t="s">
        <v>9</v>
      </c>
      <c r="I784" t="s">
        <v>10</v>
      </c>
      <c r="J784">
        <f t="shared" si="12"/>
        <v>2023</v>
      </c>
      <c r="K784" s="79">
        <f>SER_SavePot!K784/$R$7</f>
        <v>1.0185567782458472E-4</v>
      </c>
      <c r="L784" s="79">
        <f>SER_SavePot!L784/$R$7</f>
        <v>1.0185567782458472E-4</v>
      </c>
    </row>
    <row r="785" spans="4:12" x14ac:dyDescent="0.25">
      <c r="D785" t="s">
        <v>793</v>
      </c>
      <c r="E785">
        <v>0.34825186245908502</v>
      </c>
      <c r="F785" t="s">
        <v>1155</v>
      </c>
      <c r="G785" t="s">
        <v>1155</v>
      </c>
      <c r="H785" t="s">
        <v>9</v>
      </c>
      <c r="I785" t="s">
        <v>10</v>
      </c>
      <c r="J785">
        <f t="shared" si="12"/>
        <v>2023</v>
      </c>
      <c r="K785" s="79">
        <f>SER_SavePot!K785/$R$7</f>
        <v>6.9786110047683123E-5</v>
      </c>
      <c r="L785" s="79">
        <f>SER_SavePot!L785/$R$7</f>
        <v>6.9786110047683123E-5</v>
      </c>
    </row>
    <row r="786" spans="4:12" x14ac:dyDescent="0.25">
      <c r="D786" t="s">
        <v>794</v>
      </c>
      <c r="E786">
        <v>0.14346032095094499</v>
      </c>
      <c r="F786" t="s">
        <v>1156</v>
      </c>
      <c r="G786" t="s">
        <v>1156</v>
      </c>
      <c r="H786" t="s">
        <v>9</v>
      </c>
      <c r="I786" t="s">
        <v>10</v>
      </c>
      <c r="J786">
        <f t="shared" si="12"/>
        <v>2023</v>
      </c>
      <c r="K786" s="79">
        <f>SER_SavePot!K786/$R$7</f>
        <v>2.8747980483621422E-5</v>
      </c>
      <c r="L786" s="79">
        <f>SER_SavePot!L786/$R$7</f>
        <v>2.8747980483621422E-5</v>
      </c>
    </row>
    <row r="787" spans="4:12" x14ac:dyDescent="0.25">
      <c r="D787" t="s">
        <v>795</v>
      </c>
      <c r="E787">
        <v>0.50828781658996902</v>
      </c>
      <c r="F787" t="s">
        <v>1154</v>
      </c>
      <c r="G787" t="s">
        <v>1154</v>
      </c>
      <c r="H787" t="s">
        <v>9</v>
      </c>
      <c r="I787" t="s">
        <v>10</v>
      </c>
      <c r="J787">
        <f t="shared" si="12"/>
        <v>2023</v>
      </c>
      <c r="K787" s="79">
        <f>SER_SavePot!K787/$R$7</f>
        <v>1.01855677824586E-4</v>
      </c>
      <c r="L787" s="79">
        <f>SER_SavePot!L787/$R$7</f>
        <v>1.01855677824586E-4</v>
      </c>
    </row>
    <row r="788" spans="4:12" x14ac:dyDescent="0.25">
      <c r="D788" t="s">
        <v>796</v>
      </c>
      <c r="E788">
        <v>0.34825186245908502</v>
      </c>
      <c r="F788" t="s">
        <v>1155</v>
      </c>
      <c r="G788" t="s">
        <v>1155</v>
      </c>
      <c r="H788" t="s">
        <v>9</v>
      </c>
      <c r="I788" t="s">
        <v>10</v>
      </c>
      <c r="J788">
        <f t="shared" si="12"/>
        <v>2023</v>
      </c>
      <c r="K788" s="79">
        <f>SER_SavePot!K788/$R$7</f>
        <v>6.9786110047684004E-5</v>
      </c>
      <c r="L788" s="79">
        <f>SER_SavePot!L788/$R$7</f>
        <v>6.9786110047684004E-5</v>
      </c>
    </row>
    <row r="789" spans="4:12" x14ac:dyDescent="0.25">
      <c r="D789" t="s">
        <v>797</v>
      </c>
      <c r="E789">
        <v>0.14346032095094499</v>
      </c>
      <c r="F789" t="s">
        <v>1156</v>
      </c>
      <c r="G789" t="s">
        <v>1156</v>
      </c>
      <c r="H789" t="s">
        <v>9</v>
      </c>
      <c r="I789" t="s">
        <v>10</v>
      </c>
      <c r="J789">
        <f t="shared" si="12"/>
        <v>2023</v>
      </c>
      <c r="K789" s="79">
        <f>SER_SavePot!K789/$R$7</f>
        <v>2.8747980483621784E-5</v>
      </c>
      <c r="L789" s="79">
        <f>SER_SavePot!L789/$R$7</f>
        <v>2.8747980483621784E-5</v>
      </c>
    </row>
    <row r="790" spans="4:12" x14ac:dyDescent="0.25">
      <c r="D790" t="s">
        <v>798</v>
      </c>
      <c r="E790">
        <v>0.50828781658996902</v>
      </c>
      <c r="F790" t="s">
        <v>1154</v>
      </c>
      <c r="G790" t="s">
        <v>1154</v>
      </c>
      <c r="H790" t="s">
        <v>9</v>
      </c>
      <c r="I790" t="s">
        <v>10</v>
      </c>
      <c r="J790">
        <f t="shared" si="12"/>
        <v>2023</v>
      </c>
      <c r="K790" s="79">
        <f>SER_SavePot!K790/$R$7</f>
        <v>1.0185567782458726E-4</v>
      </c>
      <c r="L790" s="79">
        <f>SER_SavePot!L790/$R$7</f>
        <v>1.0185567782458726E-4</v>
      </c>
    </row>
    <row r="791" spans="4:12" x14ac:dyDescent="0.25">
      <c r="D791" t="s">
        <v>799</v>
      </c>
      <c r="E791">
        <v>0.34825186245908502</v>
      </c>
      <c r="F791" t="s">
        <v>1155</v>
      </c>
      <c r="G791" t="s">
        <v>1155</v>
      </c>
      <c r="H791" t="s">
        <v>9</v>
      </c>
      <c r="I791" t="s">
        <v>10</v>
      </c>
      <c r="J791">
        <f t="shared" si="12"/>
        <v>2023</v>
      </c>
      <c r="K791" s="79">
        <f>SER_SavePot!K791/$R$7</f>
        <v>6.9786110047684858E-5</v>
      </c>
      <c r="L791" s="79">
        <f>SER_SavePot!L791/$R$7</f>
        <v>6.9786110047684858E-5</v>
      </c>
    </row>
    <row r="792" spans="4:12" x14ac:dyDescent="0.25">
      <c r="D792" t="s">
        <v>800</v>
      </c>
      <c r="E792">
        <v>0.14346032095094499</v>
      </c>
      <c r="F792" t="s">
        <v>1156</v>
      </c>
      <c r="G792" t="s">
        <v>1156</v>
      </c>
      <c r="H792" t="s">
        <v>9</v>
      </c>
      <c r="I792" t="s">
        <v>10</v>
      </c>
      <c r="J792">
        <f t="shared" si="12"/>
        <v>2023</v>
      </c>
      <c r="K792" s="79">
        <f>SER_SavePot!K792/$R$7</f>
        <v>2.8747980483622137E-5</v>
      </c>
      <c r="L792" s="79">
        <f>SER_SavePot!L792/$R$7</f>
        <v>2.8747980483622137E-5</v>
      </c>
    </row>
    <row r="793" spans="4:12" x14ac:dyDescent="0.25">
      <c r="D793" t="s">
        <v>801</v>
      </c>
      <c r="E793">
        <v>0.50828781658996902</v>
      </c>
      <c r="F793" t="s">
        <v>1154</v>
      </c>
      <c r="G793" t="s">
        <v>1154</v>
      </c>
      <c r="H793" t="s">
        <v>9</v>
      </c>
      <c r="I793" t="s">
        <v>10</v>
      </c>
      <c r="J793">
        <f t="shared" si="12"/>
        <v>2023</v>
      </c>
      <c r="K793" s="79">
        <f>SER_SavePot!K793/$R$7</f>
        <v>1.01855677824586E-4</v>
      </c>
      <c r="L793" s="79">
        <f>SER_SavePot!L793/$R$7</f>
        <v>1.01855677824586E-4</v>
      </c>
    </row>
    <row r="794" spans="4:12" x14ac:dyDescent="0.25">
      <c r="D794" t="s">
        <v>802</v>
      </c>
      <c r="E794">
        <v>0.34825186245908502</v>
      </c>
      <c r="F794" t="s">
        <v>1155</v>
      </c>
      <c r="G794" t="s">
        <v>1155</v>
      </c>
      <c r="H794" t="s">
        <v>9</v>
      </c>
      <c r="I794" t="s">
        <v>10</v>
      </c>
      <c r="J794">
        <f t="shared" si="12"/>
        <v>2023</v>
      </c>
      <c r="K794" s="79">
        <f>SER_SavePot!K794/$R$7</f>
        <v>6.9786110047684004E-5</v>
      </c>
      <c r="L794" s="79">
        <f>SER_SavePot!L794/$R$7</f>
        <v>6.9786110047684004E-5</v>
      </c>
    </row>
    <row r="795" spans="4:12" x14ac:dyDescent="0.25">
      <c r="D795" t="s">
        <v>803</v>
      </c>
      <c r="E795">
        <v>0.14346032095094499</v>
      </c>
      <c r="F795" t="s">
        <v>1156</v>
      </c>
      <c r="G795" t="s">
        <v>1156</v>
      </c>
      <c r="H795" t="s">
        <v>9</v>
      </c>
      <c r="I795" t="s">
        <v>10</v>
      </c>
      <c r="J795">
        <f t="shared" si="12"/>
        <v>2023</v>
      </c>
      <c r="K795" s="79">
        <f>SER_SavePot!K795/$R$7</f>
        <v>2.8747980483621784E-5</v>
      </c>
      <c r="L795" s="79">
        <f>SER_SavePot!L795/$R$7</f>
        <v>2.8747980483621784E-5</v>
      </c>
    </row>
    <row r="796" spans="4:12" x14ac:dyDescent="0.25">
      <c r="D796" t="s">
        <v>804</v>
      </c>
      <c r="E796">
        <v>0.50828781658996902</v>
      </c>
      <c r="F796" t="s">
        <v>1154</v>
      </c>
      <c r="G796" t="s">
        <v>1154</v>
      </c>
      <c r="H796" t="s">
        <v>9</v>
      </c>
      <c r="I796" t="s">
        <v>10</v>
      </c>
      <c r="J796">
        <f t="shared" si="12"/>
        <v>2023</v>
      </c>
      <c r="K796" s="79">
        <f>SER_SavePot!K796/$R$7</f>
        <v>1.0185567782458726E-4</v>
      </c>
      <c r="L796" s="79">
        <f>SER_SavePot!L796/$R$7</f>
        <v>1.0185567782458726E-4</v>
      </c>
    </row>
    <row r="797" spans="4:12" x14ac:dyDescent="0.25">
      <c r="D797" t="s">
        <v>805</v>
      </c>
      <c r="E797">
        <v>0.34825186245908502</v>
      </c>
      <c r="F797" t="s">
        <v>1155</v>
      </c>
      <c r="G797" t="s">
        <v>1155</v>
      </c>
      <c r="H797" t="s">
        <v>9</v>
      </c>
      <c r="I797" t="s">
        <v>10</v>
      </c>
      <c r="J797">
        <f t="shared" si="12"/>
        <v>2023</v>
      </c>
      <c r="K797" s="79">
        <f>SER_SavePot!K797/$R$7</f>
        <v>6.9786110047684858E-5</v>
      </c>
      <c r="L797" s="79">
        <f>SER_SavePot!L797/$R$7</f>
        <v>6.9786110047684858E-5</v>
      </c>
    </row>
    <row r="798" spans="4:12" x14ac:dyDescent="0.25">
      <c r="D798" t="s">
        <v>806</v>
      </c>
      <c r="E798">
        <v>0.14346032095094499</v>
      </c>
      <c r="F798" t="s">
        <v>1156</v>
      </c>
      <c r="G798" t="s">
        <v>1156</v>
      </c>
      <c r="H798" t="s">
        <v>9</v>
      </c>
      <c r="I798" t="s">
        <v>10</v>
      </c>
      <c r="J798">
        <f t="shared" si="12"/>
        <v>2023</v>
      </c>
      <c r="K798" s="79">
        <f>SER_SavePot!K798/$R$7</f>
        <v>2.8747980483622137E-5</v>
      </c>
      <c r="L798" s="79">
        <f>SER_SavePot!L798/$R$7</f>
        <v>2.8747980483622137E-5</v>
      </c>
    </row>
    <row r="799" spans="4:12" x14ac:dyDescent="0.25">
      <c r="D799" t="s">
        <v>807</v>
      </c>
      <c r="E799">
        <v>0.50828781658996902</v>
      </c>
      <c r="F799" t="s">
        <v>1154</v>
      </c>
      <c r="G799" t="s">
        <v>1154</v>
      </c>
      <c r="H799" t="s">
        <v>9</v>
      </c>
      <c r="I799" t="s">
        <v>10</v>
      </c>
      <c r="J799">
        <f t="shared" si="12"/>
        <v>2023</v>
      </c>
      <c r="K799" s="79">
        <f>SER_SavePot!K799/$R$7</f>
        <v>1.01855677824586E-4</v>
      </c>
      <c r="L799" s="79">
        <f>SER_SavePot!L799/$R$7</f>
        <v>1.01855677824586E-4</v>
      </c>
    </row>
    <row r="800" spans="4:12" x14ac:dyDescent="0.25">
      <c r="D800" t="s">
        <v>808</v>
      </c>
      <c r="E800">
        <v>0.34825186245908502</v>
      </c>
      <c r="F800" t="s">
        <v>1155</v>
      </c>
      <c r="G800" t="s">
        <v>1155</v>
      </c>
      <c r="H800" t="s">
        <v>9</v>
      </c>
      <c r="I800" t="s">
        <v>10</v>
      </c>
      <c r="J800">
        <f t="shared" si="12"/>
        <v>2023</v>
      </c>
      <c r="K800" s="79">
        <f>SER_SavePot!K800/$R$7</f>
        <v>6.9786110047684004E-5</v>
      </c>
      <c r="L800" s="79">
        <f>SER_SavePot!L800/$R$7</f>
        <v>6.9786110047684004E-5</v>
      </c>
    </row>
    <row r="801" spans="4:12" x14ac:dyDescent="0.25">
      <c r="D801" t="s">
        <v>809</v>
      </c>
      <c r="E801">
        <v>0.14346032095094499</v>
      </c>
      <c r="F801" t="s">
        <v>1156</v>
      </c>
      <c r="G801" t="s">
        <v>1156</v>
      </c>
      <c r="H801" t="s">
        <v>9</v>
      </c>
      <c r="I801" t="s">
        <v>10</v>
      </c>
      <c r="J801">
        <f t="shared" si="12"/>
        <v>2023</v>
      </c>
      <c r="K801" s="79">
        <f>SER_SavePot!K801/$R$7</f>
        <v>2.8747980483621784E-5</v>
      </c>
      <c r="L801" s="79">
        <f>SER_SavePot!L801/$R$7</f>
        <v>2.8747980483621784E-5</v>
      </c>
    </row>
    <row r="802" spans="4:12" x14ac:dyDescent="0.25">
      <c r="D802" t="s">
        <v>810</v>
      </c>
      <c r="E802">
        <v>0.50828781658996902</v>
      </c>
      <c r="F802" t="s">
        <v>1154</v>
      </c>
      <c r="G802" t="s">
        <v>1154</v>
      </c>
      <c r="H802" t="s">
        <v>9</v>
      </c>
      <c r="I802" t="s">
        <v>10</v>
      </c>
      <c r="J802">
        <f t="shared" si="12"/>
        <v>2023</v>
      </c>
      <c r="K802" s="79">
        <f>SER_SavePot!K802/$R$7</f>
        <v>1.01855677824586E-4</v>
      </c>
      <c r="L802" s="79">
        <f>SER_SavePot!L802/$R$7</f>
        <v>1.01855677824586E-4</v>
      </c>
    </row>
    <row r="803" spans="4:12" x14ac:dyDescent="0.25">
      <c r="D803" t="s">
        <v>811</v>
      </c>
      <c r="E803">
        <v>0.34825186245908502</v>
      </c>
      <c r="F803" t="s">
        <v>1155</v>
      </c>
      <c r="G803" t="s">
        <v>1155</v>
      </c>
      <c r="H803" t="s">
        <v>9</v>
      </c>
      <c r="I803" t="s">
        <v>10</v>
      </c>
      <c r="J803">
        <f t="shared" si="12"/>
        <v>2023</v>
      </c>
      <c r="K803" s="79">
        <f>SER_SavePot!K803/$R$7</f>
        <v>6.9786110047684004E-5</v>
      </c>
      <c r="L803" s="79">
        <f>SER_SavePot!L803/$R$7</f>
        <v>6.9786110047684004E-5</v>
      </c>
    </row>
    <row r="804" spans="4:12" x14ac:dyDescent="0.25">
      <c r="D804" t="s">
        <v>812</v>
      </c>
      <c r="E804">
        <v>0.14346032095094499</v>
      </c>
      <c r="F804" t="s">
        <v>1156</v>
      </c>
      <c r="G804" t="s">
        <v>1156</v>
      </c>
      <c r="H804" t="s">
        <v>9</v>
      </c>
      <c r="I804" t="s">
        <v>10</v>
      </c>
      <c r="J804">
        <f t="shared" si="12"/>
        <v>2023</v>
      </c>
      <c r="K804" s="79">
        <f>SER_SavePot!K804/$R$7</f>
        <v>2.8747980483621784E-5</v>
      </c>
      <c r="L804" s="79">
        <f>SER_SavePot!L804/$R$7</f>
        <v>2.8747980483621784E-5</v>
      </c>
    </row>
    <row r="805" spans="4:12" x14ac:dyDescent="0.25">
      <c r="D805" t="s">
        <v>813</v>
      </c>
      <c r="E805">
        <v>0.50828781658996902</v>
      </c>
      <c r="F805" t="s">
        <v>1154</v>
      </c>
      <c r="G805" t="s">
        <v>1154</v>
      </c>
      <c r="H805" t="s">
        <v>9</v>
      </c>
      <c r="I805" t="s">
        <v>10</v>
      </c>
      <c r="J805">
        <f t="shared" si="12"/>
        <v>2023</v>
      </c>
      <c r="K805" s="79">
        <f>SER_SavePot!K805/$R$7</f>
        <v>1.0185567782458726E-4</v>
      </c>
      <c r="L805" s="79">
        <f>SER_SavePot!L805/$R$7</f>
        <v>1.0185567782458726E-4</v>
      </c>
    </row>
    <row r="806" spans="4:12" x14ac:dyDescent="0.25">
      <c r="D806" t="s">
        <v>814</v>
      </c>
      <c r="E806">
        <v>0.34825186245908502</v>
      </c>
      <c r="F806" t="s">
        <v>1155</v>
      </c>
      <c r="G806" t="s">
        <v>1155</v>
      </c>
      <c r="H806" t="s">
        <v>9</v>
      </c>
      <c r="I806" t="s">
        <v>10</v>
      </c>
      <c r="J806">
        <f t="shared" si="12"/>
        <v>2023</v>
      </c>
      <c r="K806" s="79">
        <f>SER_SavePot!K806/$R$7</f>
        <v>6.9786110047684858E-5</v>
      </c>
      <c r="L806" s="79">
        <f>SER_SavePot!L806/$R$7</f>
        <v>6.9786110047684858E-5</v>
      </c>
    </row>
    <row r="807" spans="4:12" x14ac:dyDescent="0.25">
      <c r="D807" t="s">
        <v>815</v>
      </c>
      <c r="E807">
        <v>0.14346032095094499</v>
      </c>
      <c r="F807" t="s">
        <v>1156</v>
      </c>
      <c r="G807" t="s">
        <v>1156</v>
      </c>
      <c r="H807" t="s">
        <v>9</v>
      </c>
      <c r="I807" t="s">
        <v>10</v>
      </c>
      <c r="J807">
        <f t="shared" si="12"/>
        <v>2023</v>
      </c>
      <c r="K807" s="79">
        <f>SER_SavePot!K807/$R$7</f>
        <v>2.8747980483622137E-5</v>
      </c>
      <c r="L807" s="79">
        <f>SER_SavePot!L807/$R$7</f>
        <v>2.8747980483622137E-5</v>
      </c>
    </row>
    <row r="808" spans="4:12" x14ac:dyDescent="0.25">
      <c r="D808" t="s">
        <v>816</v>
      </c>
      <c r="E808">
        <v>0.50828781658996902</v>
      </c>
      <c r="F808" t="s">
        <v>1154</v>
      </c>
      <c r="G808" t="s">
        <v>1154</v>
      </c>
      <c r="H808" t="s">
        <v>9</v>
      </c>
      <c r="I808" t="s">
        <v>10</v>
      </c>
      <c r="J808">
        <f t="shared" si="12"/>
        <v>2023</v>
      </c>
      <c r="K808" s="79">
        <f>SER_SavePot!K808/$R$7</f>
        <v>1.01855677824586E-4</v>
      </c>
      <c r="L808" s="79">
        <f>SER_SavePot!L808/$R$7</f>
        <v>1.01855677824586E-4</v>
      </c>
    </row>
    <row r="809" spans="4:12" x14ac:dyDescent="0.25">
      <c r="D809" t="s">
        <v>817</v>
      </c>
      <c r="E809">
        <v>0.34825186245908502</v>
      </c>
      <c r="F809" t="s">
        <v>1155</v>
      </c>
      <c r="G809" t="s">
        <v>1155</v>
      </c>
      <c r="H809" t="s">
        <v>9</v>
      </c>
      <c r="I809" t="s">
        <v>10</v>
      </c>
      <c r="J809">
        <f t="shared" si="12"/>
        <v>2023</v>
      </c>
      <c r="K809" s="79">
        <f>SER_SavePot!K809/$R$7</f>
        <v>6.9786110047684004E-5</v>
      </c>
      <c r="L809" s="79">
        <f>SER_SavePot!L809/$R$7</f>
        <v>6.9786110047684004E-5</v>
      </c>
    </row>
    <row r="810" spans="4:12" x14ac:dyDescent="0.25">
      <c r="D810" t="s">
        <v>818</v>
      </c>
      <c r="E810">
        <v>0.14346032095094499</v>
      </c>
      <c r="F810" t="s">
        <v>1156</v>
      </c>
      <c r="G810" t="s">
        <v>1156</v>
      </c>
      <c r="H810" t="s">
        <v>9</v>
      </c>
      <c r="I810" t="s">
        <v>10</v>
      </c>
      <c r="J810">
        <f t="shared" si="12"/>
        <v>2023</v>
      </c>
      <c r="K810" s="79">
        <f>SER_SavePot!K810/$R$7</f>
        <v>2.8747980483621784E-5</v>
      </c>
      <c r="L810" s="79">
        <f>SER_SavePot!L810/$R$7</f>
        <v>2.8747980483621784E-5</v>
      </c>
    </row>
    <row r="811" spans="4:12" x14ac:dyDescent="0.25">
      <c r="D811" t="s">
        <v>819</v>
      </c>
      <c r="E811">
        <v>0.50828781658996902</v>
      </c>
      <c r="F811" t="s">
        <v>1154</v>
      </c>
      <c r="G811" t="s">
        <v>1154</v>
      </c>
      <c r="H811" t="s">
        <v>9</v>
      </c>
      <c r="I811" t="s">
        <v>10</v>
      </c>
      <c r="J811">
        <f t="shared" si="12"/>
        <v>2023</v>
      </c>
      <c r="K811" s="79">
        <f>SER_SavePot!K811/$R$7</f>
        <v>1.01855677824586E-4</v>
      </c>
      <c r="L811" s="79">
        <f>SER_SavePot!L811/$R$7</f>
        <v>1.01855677824586E-4</v>
      </c>
    </row>
    <row r="812" spans="4:12" x14ac:dyDescent="0.25">
      <c r="D812" t="s">
        <v>820</v>
      </c>
      <c r="E812">
        <v>0.34825186245908502</v>
      </c>
      <c r="F812" t="s">
        <v>1155</v>
      </c>
      <c r="G812" t="s">
        <v>1155</v>
      </c>
      <c r="H812" t="s">
        <v>9</v>
      </c>
      <c r="I812" t="s">
        <v>10</v>
      </c>
      <c r="J812">
        <f t="shared" si="12"/>
        <v>2023</v>
      </c>
      <c r="K812" s="79">
        <f>SER_SavePot!K812/$R$7</f>
        <v>6.9786110047684004E-5</v>
      </c>
      <c r="L812" s="79">
        <f>SER_SavePot!L812/$R$7</f>
        <v>6.9786110047684004E-5</v>
      </c>
    </row>
    <row r="813" spans="4:12" x14ac:dyDescent="0.25">
      <c r="D813" t="s">
        <v>821</v>
      </c>
      <c r="E813">
        <v>0.14346032095094499</v>
      </c>
      <c r="F813" t="s">
        <v>1156</v>
      </c>
      <c r="G813" t="s">
        <v>1156</v>
      </c>
      <c r="H813" t="s">
        <v>9</v>
      </c>
      <c r="I813" t="s">
        <v>10</v>
      </c>
      <c r="J813">
        <f t="shared" si="12"/>
        <v>2023</v>
      </c>
      <c r="K813" s="79">
        <f>SER_SavePot!K813/$R$7</f>
        <v>2.8747980483621784E-5</v>
      </c>
      <c r="L813" s="79">
        <f>SER_SavePot!L813/$R$7</f>
        <v>2.8747980483621784E-5</v>
      </c>
    </row>
    <row r="814" spans="4:12" x14ac:dyDescent="0.25">
      <c r="D814" t="s">
        <v>822</v>
      </c>
      <c r="E814">
        <v>0.50828781658996902</v>
      </c>
      <c r="F814" t="s">
        <v>1154</v>
      </c>
      <c r="G814" t="s">
        <v>1154</v>
      </c>
      <c r="H814" t="s">
        <v>9</v>
      </c>
      <c r="I814" t="s">
        <v>10</v>
      </c>
      <c r="J814">
        <f t="shared" si="12"/>
        <v>2023</v>
      </c>
      <c r="K814" s="79">
        <f>SER_SavePot!K814/$R$7</f>
        <v>1.01855677824586E-4</v>
      </c>
      <c r="L814" s="79">
        <f>SER_SavePot!L814/$R$7</f>
        <v>1.01855677824586E-4</v>
      </c>
    </row>
    <row r="815" spans="4:12" x14ac:dyDescent="0.25">
      <c r="D815" t="s">
        <v>823</v>
      </c>
      <c r="E815">
        <v>0.34825186245908502</v>
      </c>
      <c r="F815" t="s">
        <v>1155</v>
      </c>
      <c r="G815" t="s">
        <v>1155</v>
      </c>
      <c r="H815" t="s">
        <v>9</v>
      </c>
      <c r="I815" t="s">
        <v>10</v>
      </c>
      <c r="J815">
        <f t="shared" si="12"/>
        <v>2023</v>
      </c>
      <c r="K815" s="79">
        <f>SER_SavePot!K815/$R$7</f>
        <v>6.9786110047684004E-5</v>
      </c>
      <c r="L815" s="79">
        <f>SER_SavePot!L815/$R$7</f>
        <v>6.9786110047684004E-5</v>
      </c>
    </row>
    <row r="816" spans="4:12" x14ac:dyDescent="0.25">
      <c r="D816" t="s">
        <v>824</v>
      </c>
      <c r="E816">
        <v>0.14346032095094499</v>
      </c>
      <c r="F816" t="s">
        <v>1156</v>
      </c>
      <c r="G816" t="s">
        <v>1156</v>
      </c>
      <c r="H816" t="s">
        <v>9</v>
      </c>
      <c r="I816" t="s">
        <v>10</v>
      </c>
      <c r="J816">
        <f t="shared" si="12"/>
        <v>2023</v>
      </c>
      <c r="K816" s="79">
        <f>SER_SavePot!K816/$R$7</f>
        <v>2.8747980483621784E-5</v>
      </c>
      <c r="L816" s="79">
        <f>SER_SavePot!L816/$R$7</f>
        <v>2.8747980483621784E-5</v>
      </c>
    </row>
    <row r="817" spans="4:12" x14ac:dyDescent="0.25">
      <c r="D817" t="s">
        <v>825</v>
      </c>
      <c r="E817">
        <v>0.50828781658996902</v>
      </c>
      <c r="F817" t="s">
        <v>1154</v>
      </c>
      <c r="G817" t="s">
        <v>1154</v>
      </c>
      <c r="H817" t="s">
        <v>9</v>
      </c>
      <c r="I817" t="s">
        <v>10</v>
      </c>
      <c r="J817">
        <f t="shared" si="12"/>
        <v>2023</v>
      </c>
      <c r="K817" s="79">
        <f>SER_SavePot!K817/$R$7</f>
        <v>1.01855677824586E-4</v>
      </c>
      <c r="L817" s="79">
        <f>SER_SavePot!L817/$R$7</f>
        <v>1.01855677824586E-4</v>
      </c>
    </row>
    <row r="818" spans="4:12" x14ac:dyDescent="0.25">
      <c r="D818" t="s">
        <v>826</v>
      </c>
      <c r="E818">
        <v>0.34825186245908502</v>
      </c>
      <c r="F818" t="s">
        <v>1155</v>
      </c>
      <c r="G818" t="s">
        <v>1155</v>
      </c>
      <c r="H818" t="s">
        <v>9</v>
      </c>
      <c r="I818" t="s">
        <v>10</v>
      </c>
      <c r="J818">
        <f t="shared" si="12"/>
        <v>2023</v>
      </c>
      <c r="K818" s="79">
        <f>SER_SavePot!K818/$R$7</f>
        <v>6.9786110047684004E-5</v>
      </c>
      <c r="L818" s="79">
        <f>SER_SavePot!L818/$R$7</f>
        <v>6.9786110047684004E-5</v>
      </c>
    </row>
    <row r="819" spans="4:12" x14ac:dyDescent="0.25">
      <c r="D819" t="s">
        <v>827</v>
      </c>
      <c r="E819">
        <v>0.14346032095094499</v>
      </c>
      <c r="F819" t="s">
        <v>1156</v>
      </c>
      <c r="G819" t="s">
        <v>1156</v>
      </c>
      <c r="H819" t="s">
        <v>9</v>
      </c>
      <c r="I819" t="s">
        <v>10</v>
      </c>
      <c r="J819">
        <f t="shared" si="12"/>
        <v>2023</v>
      </c>
      <c r="K819" s="79">
        <f>SER_SavePot!K819/$R$7</f>
        <v>2.8747980483621784E-5</v>
      </c>
      <c r="L819" s="79">
        <f>SER_SavePot!L819/$R$7</f>
        <v>2.8747980483621784E-5</v>
      </c>
    </row>
    <row r="820" spans="4:12" x14ac:dyDescent="0.25">
      <c r="D820" t="s">
        <v>828</v>
      </c>
      <c r="E820">
        <v>0.50828781658996902</v>
      </c>
      <c r="F820" t="s">
        <v>1154</v>
      </c>
      <c r="G820" t="s">
        <v>1154</v>
      </c>
      <c r="H820" t="s">
        <v>9</v>
      </c>
      <c r="I820" t="s">
        <v>10</v>
      </c>
      <c r="J820">
        <f t="shared" si="12"/>
        <v>2023</v>
      </c>
      <c r="K820" s="79">
        <f>SER_SavePot!K820/$R$7</f>
        <v>1.0185567782458726E-4</v>
      </c>
      <c r="L820" s="79">
        <f>SER_SavePot!L820/$R$7</f>
        <v>1.0185567782458726E-4</v>
      </c>
    </row>
    <row r="821" spans="4:12" x14ac:dyDescent="0.25">
      <c r="D821" t="s">
        <v>829</v>
      </c>
      <c r="E821">
        <v>0.34825186245908502</v>
      </c>
      <c r="F821" t="s">
        <v>1155</v>
      </c>
      <c r="G821" t="s">
        <v>1155</v>
      </c>
      <c r="H821" t="s">
        <v>9</v>
      </c>
      <c r="I821" t="s">
        <v>10</v>
      </c>
      <c r="J821">
        <f t="shared" si="12"/>
        <v>2023</v>
      </c>
      <c r="K821" s="79">
        <f>SER_SavePot!K821/$R$7</f>
        <v>6.9786110047684858E-5</v>
      </c>
      <c r="L821" s="79">
        <f>SER_SavePot!L821/$R$7</f>
        <v>6.9786110047684858E-5</v>
      </c>
    </row>
    <row r="822" spans="4:12" x14ac:dyDescent="0.25">
      <c r="D822" t="s">
        <v>830</v>
      </c>
      <c r="E822">
        <v>0.14346032095094499</v>
      </c>
      <c r="F822" t="s">
        <v>1156</v>
      </c>
      <c r="G822" t="s">
        <v>1156</v>
      </c>
      <c r="H822" t="s">
        <v>9</v>
      </c>
      <c r="I822" t="s">
        <v>10</v>
      </c>
      <c r="J822">
        <f t="shared" si="12"/>
        <v>2023</v>
      </c>
      <c r="K822" s="79">
        <f>SER_SavePot!K822/$R$7</f>
        <v>2.8747980483622137E-5</v>
      </c>
      <c r="L822" s="79">
        <f>SER_SavePot!L822/$R$7</f>
        <v>2.8747980483622137E-5</v>
      </c>
    </row>
    <row r="823" spans="4:12" x14ac:dyDescent="0.25">
      <c r="D823" t="s">
        <v>831</v>
      </c>
      <c r="E823">
        <v>0.50828781658996902</v>
      </c>
      <c r="F823" t="s">
        <v>1154</v>
      </c>
      <c r="G823" t="s">
        <v>1154</v>
      </c>
      <c r="H823" t="s">
        <v>9</v>
      </c>
      <c r="I823" t="s">
        <v>10</v>
      </c>
      <c r="J823">
        <f t="shared" si="12"/>
        <v>2023</v>
      </c>
      <c r="K823" s="79">
        <f>SER_SavePot!K823/$R$7</f>
        <v>1.01855677824586E-4</v>
      </c>
      <c r="L823" s="79">
        <f>SER_SavePot!L823/$R$7</f>
        <v>1.01855677824586E-4</v>
      </c>
    </row>
    <row r="824" spans="4:12" x14ac:dyDescent="0.25">
      <c r="D824" t="s">
        <v>832</v>
      </c>
      <c r="E824">
        <v>0.34825186245908502</v>
      </c>
      <c r="F824" t="s">
        <v>1155</v>
      </c>
      <c r="G824" t="s">
        <v>1155</v>
      </c>
      <c r="H824" t="s">
        <v>9</v>
      </c>
      <c r="I824" t="s">
        <v>10</v>
      </c>
      <c r="J824">
        <f t="shared" si="12"/>
        <v>2023</v>
      </c>
      <c r="K824" s="79">
        <f>SER_SavePot!K824/$R$7</f>
        <v>6.9786110047684004E-5</v>
      </c>
      <c r="L824" s="79">
        <f>SER_SavePot!L824/$R$7</f>
        <v>6.9786110047684004E-5</v>
      </c>
    </row>
    <row r="825" spans="4:12" x14ac:dyDescent="0.25">
      <c r="D825" t="s">
        <v>833</v>
      </c>
      <c r="E825">
        <v>0.14346032095094499</v>
      </c>
      <c r="F825" t="s">
        <v>1156</v>
      </c>
      <c r="G825" t="s">
        <v>1156</v>
      </c>
      <c r="H825" t="s">
        <v>9</v>
      </c>
      <c r="I825" t="s">
        <v>10</v>
      </c>
      <c r="J825">
        <f t="shared" si="12"/>
        <v>2023</v>
      </c>
      <c r="K825" s="79">
        <f>SER_SavePot!K825/$R$7</f>
        <v>2.8747980483621784E-5</v>
      </c>
      <c r="L825" s="79">
        <f>SER_SavePot!L825/$R$7</f>
        <v>2.8747980483621784E-5</v>
      </c>
    </row>
    <row r="826" spans="4:12" x14ac:dyDescent="0.25">
      <c r="D826" t="s">
        <v>834</v>
      </c>
      <c r="E826">
        <v>0.50828781658996902</v>
      </c>
      <c r="F826" t="s">
        <v>1154</v>
      </c>
      <c r="G826" t="s">
        <v>1154</v>
      </c>
      <c r="H826" t="s">
        <v>9</v>
      </c>
      <c r="I826" t="s">
        <v>10</v>
      </c>
      <c r="J826">
        <f t="shared" si="12"/>
        <v>2023</v>
      </c>
      <c r="K826" s="79">
        <f>SER_SavePot!K826/$R$7</f>
        <v>1.0185567782458726E-4</v>
      </c>
      <c r="L826" s="79">
        <f>SER_SavePot!L826/$R$7</f>
        <v>1.0185567782458726E-4</v>
      </c>
    </row>
    <row r="827" spans="4:12" x14ac:dyDescent="0.25">
      <c r="D827" t="s">
        <v>835</v>
      </c>
      <c r="E827">
        <v>0.34825186245908502</v>
      </c>
      <c r="F827" t="s">
        <v>1155</v>
      </c>
      <c r="G827" t="s">
        <v>1155</v>
      </c>
      <c r="H827" t="s">
        <v>9</v>
      </c>
      <c r="I827" t="s">
        <v>10</v>
      </c>
      <c r="J827">
        <f t="shared" si="12"/>
        <v>2023</v>
      </c>
      <c r="K827" s="79">
        <f>SER_SavePot!K827/$R$7</f>
        <v>6.9786110047684858E-5</v>
      </c>
      <c r="L827" s="79">
        <f>SER_SavePot!L827/$R$7</f>
        <v>6.9786110047684858E-5</v>
      </c>
    </row>
    <row r="828" spans="4:12" x14ac:dyDescent="0.25">
      <c r="D828" t="s">
        <v>836</v>
      </c>
      <c r="E828">
        <v>0.14346032095094499</v>
      </c>
      <c r="F828" t="s">
        <v>1156</v>
      </c>
      <c r="G828" t="s">
        <v>1156</v>
      </c>
      <c r="H828" t="s">
        <v>9</v>
      </c>
      <c r="I828" t="s">
        <v>10</v>
      </c>
      <c r="J828">
        <f t="shared" si="12"/>
        <v>2023</v>
      </c>
      <c r="K828" s="79">
        <f>SER_SavePot!K828/$R$7</f>
        <v>2.8747980483622137E-5</v>
      </c>
      <c r="L828" s="79">
        <f>SER_SavePot!L828/$R$7</f>
        <v>2.8747980483622137E-5</v>
      </c>
    </row>
    <row r="829" spans="4:12" x14ac:dyDescent="0.25">
      <c r="D829" t="s">
        <v>837</v>
      </c>
      <c r="E829">
        <v>0.50828781658996902</v>
      </c>
      <c r="F829" t="s">
        <v>1154</v>
      </c>
      <c r="G829" t="s">
        <v>1154</v>
      </c>
      <c r="H829" t="s">
        <v>9</v>
      </c>
      <c r="I829" t="s">
        <v>10</v>
      </c>
      <c r="J829">
        <f t="shared" si="12"/>
        <v>2023</v>
      </c>
      <c r="K829" s="79">
        <f>SER_SavePot!K829/$R$7</f>
        <v>1.01855677824586E-4</v>
      </c>
      <c r="L829" s="79">
        <f>SER_SavePot!L829/$R$7</f>
        <v>1.01855677824586E-4</v>
      </c>
    </row>
    <row r="830" spans="4:12" x14ac:dyDescent="0.25">
      <c r="D830" t="s">
        <v>838</v>
      </c>
      <c r="E830">
        <v>0.34825186245908502</v>
      </c>
      <c r="F830" t="s">
        <v>1155</v>
      </c>
      <c r="G830" t="s">
        <v>1155</v>
      </c>
      <c r="H830" t="s">
        <v>9</v>
      </c>
      <c r="I830" t="s">
        <v>10</v>
      </c>
      <c r="J830">
        <f t="shared" si="12"/>
        <v>2023</v>
      </c>
      <c r="K830" s="79">
        <f>SER_SavePot!K830/$R$7</f>
        <v>6.9786110047684004E-5</v>
      </c>
      <c r="L830" s="79">
        <f>SER_SavePot!L830/$R$7</f>
        <v>6.9786110047684004E-5</v>
      </c>
    </row>
    <row r="831" spans="4:12" x14ac:dyDescent="0.25">
      <c r="D831" t="s">
        <v>839</v>
      </c>
      <c r="E831">
        <v>0.14346032095094499</v>
      </c>
      <c r="F831" t="s">
        <v>1156</v>
      </c>
      <c r="G831" t="s">
        <v>1156</v>
      </c>
      <c r="H831" t="s">
        <v>9</v>
      </c>
      <c r="I831" t="s">
        <v>10</v>
      </c>
      <c r="J831">
        <f t="shared" si="12"/>
        <v>2023</v>
      </c>
      <c r="K831" s="79">
        <f>SER_SavePot!K831/$R$7</f>
        <v>2.8747980483621784E-5</v>
      </c>
      <c r="L831" s="79">
        <f>SER_SavePot!L831/$R$7</f>
        <v>2.8747980483621784E-5</v>
      </c>
    </row>
    <row r="832" spans="4:12" x14ac:dyDescent="0.25">
      <c r="D832" t="s">
        <v>840</v>
      </c>
      <c r="E832">
        <v>0.50828781658996902</v>
      </c>
      <c r="F832" t="s">
        <v>1154</v>
      </c>
      <c r="G832" t="s">
        <v>1154</v>
      </c>
      <c r="H832" t="s">
        <v>9</v>
      </c>
      <c r="I832" t="s">
        <v>10</v>
      </c>
      <c r="J832">
        <f t="shared" si="12"/>
        <v>2023</v>
      </c>
      <c r="K832" s="79">
        <f>SER_SavePot!K832/$R$7</f>
        <v>1.01855677824586E-4</v>
      </c>
      <c r="L832" s="79">
        <f>SER_SavePot!L832/$R$7</f>
        <v>1.01855677824586E-4</v>
      </c>
    </row>
    <row r="833" spans="4:12" x14ac:dyDescent="0.25">
      <c r="D833" t="s">
        <v>841</v>
      </c>
      <c r="E833">
        <v>0.34825186245908502</v>
      </c>
      <c r="F833" t="s">
        <v>1155</v>
      </c>
      <c r="G833" t="s">
        <v>1155</v>
      </c>
      <c r="H833" t="s">
        <v>9</v>
      </c>
      <c r="I833" t="s">
        <v>10</v>
      </c>
      <c r="J833">
        <f t="shared" si="12"/>
        <v>2023</v>
      </c>
      <c r="K833" s="79">
        <f>SER_SavePot!K833/$R$7</f>
        <v>6.9786110047684004E-5</v>
      </c>
      <c r="L833" s="79">
        <f>SER_SavePot!L833/$R$7</f>
        <v>6.9786110047684004E-5</v>
      </c>
    </row>
    <row r="834" spans="4:12" x14ac:dyDescent="0.25">
      <c r="D834" t="s">
        <v>842</v>
      </c>
      <c r="E834">
        <v>0.14346032095094499</v>
      </c>
      <c r="F834" t="s">
        <v>1156</v>
      </c>
      <c r="G834" t="s">
        <v>1156</v>
      </c>
      <c r="H834" t="s">
        <v>9</v>
      </c>
      <c r="I834" t="s">
        <v>10</v>
      </c>
      <c r="J834">
        <f t="shared" si="12"/>
        <v>2023</v>
      </c>
      <c r="K834" s="79">
        <f>SER_SavePot!K834/$R$7</f>
        <v>2.8747980483621784E-5</v>
      </c>
      <c r="L834" s="79">
        <f>SER_SavePot!L834/$R$7</f>
        <v>2.8747980483621784E-5</v>
      </c>
    </row>
    <row r="835" spans="4:12" x14ac:dyDescent="0.25">
      <c r="D835" t="s">
        <v>843</v>
      </c>
      <c r="E835">
        <v>0.50828781658996902</v>
      </c>
      <c r="F835" t="s">
        <v>1154</v>
      </c>
      <c r="G835" t="s">
        <v>1154</v>
      </c>
      <c r="H835" t="s">
        <v>9</v>
      </c>
      <c r="I835" t="s">
        <v>10</v>
      </c>
      <c r="J835">
        <f t="shared" si="12"/>
        <v>2023</v>
      </c>
      <c r="K835" s="79">
        <f>SER_SavePot!K835/$R$7</f>
        <v>1.01855677824586E-4</v>
      </c>
      <c r="L835" s="79">
        <f>SER_SavePot!L835/$R$7</f>
        <v>1.01855677824586E-4</v>
      </c>
    </row>
    <row r="836" spans="4:12" x14ac:dyDescent="0.25">
      <c r="D836" t="s">
        <v>844</v>
      </c>
      <c r="E836">
        <v>0.34825186245908502</v>
      </c>
      <c r="F836" t="s">
        <v>1155</v>
      </c>
      <c r="G836" t="s">
        <v>1155</v>
      </c>
      <c r="H836" t="s">
        <v>9</v>
      </c>
      <c r="I836" t="s">
        <v>10</v>
      </c>
      <c r="J836">
        <f t="shared" si="12"/>
        <v>2023</v>
      </c>
      <c r="K836" s="79">
        <f>SER_SavePot!K836/$R$7</f>
        <v>6.9786110047684004E-5</v>
      </c>
      <c r="L836" s="79">
        <f>SER_SavePot!L836/$R$7</f>
        <v>6.9786110047684004E-5</v>
      </c>
    </row>
    <row r="837" spans="4:12" x14ac:dyDescent="0.25">
      <c r="D837" t="s">
        <v>845</v>
      </c>
      <c r="E837">
        <v>0.14346032095094499</v>
      </c>
      <c r="F837" t="s">
        <v>1156</v>
      </c>
      <c r="G837" t="s">
        <v>1156</v>
      </c>
      <c r="H837" t="s">
        <v>9</v>
      </c>
      <c r="I837" t="s">
        <v>10</v>
      </c>
      <c r="J837">
        <f t="shared" si="12"/>
        <v>2023</v>
      </c>
      <c r="K837" s="79">
        <f>SER_SavePot!K837/$R$7</f>
        <v>2.8747980483621784E-5</v>
      </c>
      <c r="L837" s="79">
        <f>SER_SavePot!L837/$R$7</f>
        <v>2.8747980483621784E-5</v>
      </c>
    </row>
    <row r="838" spans="4:12" x14ac:dyDescent="0.25">
      <c r="D838" t="s">
        <v>846</v>
      </c>
      <c r="E838">
        <v>0.50828781658996902</v>
      </c>
      <c r="F838" t="s">
        <v>1154</v>
      </c>
      <c r="G838" t="s">
        <v>1154</v>
      </c>
      <c r="H838" t="s">
        <v>9</v>
      </c>
      <c r="I838" t="s">
        <v>10</v>
      </c>
      <c r="J838">
        <f t="shared" si="12"/>
        <v>2023</v>
      </c>
      <c r="K838" s="79">
        <f>SER_SavePot!K838/$R$7</f>
        <v>1.01855677824586E-4</v>
      </c>
      <c r="L838" s="79">
        <f>SER_SavePot!L838/$R$7</f>
        <v>1.01855677824586E-4</v>
      </c>
    </row>
    <row r="839" spans="4:12" x14ac:dyDescent="0.25">
      <c r="D839" t="s">
        <v>847</v>
      </c>
      <c r="E839">
        <v>0.34825186245908502</v>
      </c>
      <c r="F839" t="s">
        <v>1155</v>
      </c>
      <c r="G839" t="s">
        <v>1155</v>
      </c>
      <c r="H839" t="s">
        <v>9</v>
      </c>
      <c r="I839" t="s">
        <v>10</v>
      </c>
      <c r="J839">
        <f t="shared" si="12"/>
        <v>2023</v>
      </c>
      <c r="K839" s="79">
        <f>SER_SavePot!K839/$R$7</f>
        <v>6.9786110047684004E-5</v>
      </c>
      <c r="L839" s="79">
        <f>SER_SavePot!L839/$R$7</f>
        <v>6.9786110047684004E-5</v>
      </c>
    </row>
    <row r="840" spans="4:12" x14ac:dyDescent="0.25">
      <c r="D840" t="s">
        <v>848</v>
      </c>
      <c r="E840">
        <v>0.14346032095094499</v>
      </c>
      <c r="F840" t="s">
        <v>1156</v>
      </c>
      <c r="G840" t="s">
        <v>1156</v>
      </c>
      <c r="H840" t="s">
        <v>9</v>
      </c>
      <c r="I840" t="s">
        <v>10</v>
      </c>
      <c r="J840">
        <f t="shared" si="12"/>
        <v>2023</v>
      </c>
      <c r="K840" s="79">
        <f>SER_SavePot!K840/$R$7</f>
        <v>2.8747980483621784E-5</v>
      </c>
      <c r="L840" s="79">
        <f>SER_SavePot!L840/$R$7</f>
        <v>2.8747980483621784E-5</v>
      </c>
    </row>
    <row r="841" spans="4:12" x14ac:dyDescent="0.25">
      <c r="D841" t="s">
        <v>849</v>
      </c>
      <c r="E841">
        <v>0.50828781658996902</v>
      </c>
      <c r="F841" t="s">
        <v>1154</v>
      </c>
      <c r="G841" t="s">
        <v>1154</v>
      </c>
      <c r="H841" t="s">
        <v>9</v>
      </c>
      <c r="I841" t="s">
        <v>10</v>
      </c>
      <c r="J841">
        <f t="shared" ref="J841:J904" si="13">J840</f>
        <v>2023</v>
      </c>
      <c r="K841" s="79">
        <f>SER_SavePot!K841/$R$7</f>
        <v>1.0185567782458726E-4</v>
      </c>
      <c r="L841" s="79">
        <f>SER_SavePot!L841/$R$7</f>
        <v>1.0185567782458726E-4</v>
      </c>
    </row>
    <row r="842" spans="4:12" x14ac:dyDescent="0.25">
      <c r="D842" t="s">
        <v>850</v>
      </c>
      <c r="E842">
        <v>0.34825186245908502</v>
      </c>
      <c r="F842" t="s">
        <v>1155</v>
      </c>
      <c r="G842" t="s">
        <v>1155</v>
      </c>
      <c r="H842" t="s">
        <v>9</v>
      </c>
      <c r="I842" t="s">
        <v>10</v>
      </c>
      <c r="J842">
        <f t="shared" si="13"/>
        <v>2023</v>
      </c>
      <c r="K842" s="79">
        <f>SER_SavePot!K842/$R$7</f>
        <v>6.9786110047684858E-5</v>
      </c>
      <c r="L842" s="79">
        <f>SER_SavePot!L842/$R$7</f>
        <v>6.9786110047684858E-5</v>
      </c>
    </row>
    <row r="843" spans="4:12" x14ac:dyDescent="0.25">
      <c r="D843" t="s">
        <v>851</v>
      </c>
      <c r="E843">
        <v>0.14346032095094499</v>
      </c>
      <c r="F843" t="s">
        <v>1156</v>
      </c>
      <c r="G843" t="s">
        <v>1156</v>
      </c>
      <c r="H843" t="s">
        <v>9</v>
      </c>
      <c r="I843" t="s">
        <v>10</v>
      </c>
      <c r="J843">
        <f t="shared" si="13"/>
        <v>2023</v>
      </c>
      <c r="K843" s="79">
        <f>SER_SavePot!K843/$R$7</f>
        <v>2.8747980483622137E-5</v>
      </c>
      <c r="L843" s="79">
        <f>SER_SavePot!L843/$R$7</f>
        <v>2.8747980483622137E-5</v>
      </c>
    </row>
    <row r="844" spans="4:12" x14ac:dyDescent="0.25">
      <c r="D844" t="s">
        <v>852</v>
      </c>
      <c r="E844">
        <v>0.50828781658996902</v>
      </c>
      <c r="F844" t="s">
        <v>1154</v>
      </c>
      <c r="G844" t="s">
        <v>1154</v>
      </c>
      <c r="H844" t="s">
        <v>9</v>
      </c>
      <c r="I844" t="s">
        <v>10</v>
      </c>
      <c r="J844">
        <f t="shared" si="13"/>
        <v>2023</v>
      </c>
      <c r="K844" s="79">
        <f>SER_SavePot!K844/$R$7</f>
        <v>1.01855677824586E-4</v>
      </c>
      <c r="L844" s="79">
        <f>SER_SavePot!L844/$R$7</f>
        <v>1.01855677824586E-4</v>
      </c>
    </row>
    <row r="845" spans="4:12" x14ac:dyDescent="0.25">
      <c r="D845" t="s">
        <v>853</v>
      </c>
      <c r="E845">
        <v>0.34825186245908502</v>
      </c>
      <c r="F845" t="s">
        <v>1155</v>
      </c>
      <c r="G845" t="s">
        <v>1155</v>
      </c>
      <c r="H845" t="s">
        <v>9</v>
      </c>
      <c r="I845" t="s">
        <v>10</v>
      </c>
      <c r="J845">
        <f t="shared" si="13"/>
        <v>2023</v>
      </c>
      <c r="K845" s="79">
        <f>SER_SavePot!K845/$R$7</f>
        <v>6.9786110047684004E-5</v>
      </c>
      <c r="L845" s="79">
        <f>SER_SavePot!L845/$R$7</f>
        <v>6.9786110047684004E-5</v>
      </c>
    </row>
    <row r="846" spans="4:12" x14ac:dyDescent="0.25">
      <c r="D846" t="s">
        <v>854</v>
      </c>
      <c r="E846">
        <v>0.14346032095094499</v>
      </c>
      <c r="F846" t="s">
        <v>1156</v>
      </c>
      <c r="G846" t="s">
        <v>1156</v>
      </c>
      <c r="H846" t="s">
        <v>9</v>
      </c>
      <c r="I846" t="s">
        <v>10</v>
      </c>
      <c r="J846">
        <f t="shared" si="13"/>
        <v>2023</v>
      </c>
      <c r="K846" s="79">
        <f>SER_SavePot!K846/$R$7</f>
        <v>2.8747980483621784E-5</v>
      </c>
      <c r="L846" s="79">
        <f>SER_SavePot!L846/$R$7</f>
        <v>2.8747980483621784E-5</v>
      </c>
    </row>
    <row r="847" spans="4:12" x14ac:dyDescent="0.25">
      <c r="D847" t="s">
        <v>855</v>
      </c>
      <c r="E847">
        <v>0.50828781658996902</v>
      </c>
      <c r="F847" t="s">
        <v>1154</v>
      </c>
      <c r="G847" t="s">
        <v>1154</v>
      </c>
      <c r="H847" t="s">
        <v>9</v>
      </c>
      <c r="I847" t="s">
        <v>10</v>
      </c>
      <c r="J847">
        <f t="shared" si="13"/>
        <v>2023</v>
      </c>
      <c r="K847" s="79">
        <f>SER_SavePot!K847/$R$7</f>
        <v>1.01855677824586E-4</v>
      </c>
      <c r="L847" s="79">
        <f>SER_SavePot!L847/$R$7</f>
        <v>1.01855677824586E-4</v>
      </c>
    </row>
    <row r="848" spans="4:12" x14ac:dyDescent="0.25">
      <c r="D848" t="s">
        <v>856</v>
      </c>
      <c r="E848">
        <v>0.34825186245908502</v>
      </c>
      <c r="F848" t="s">
        <v>1155</v>
      </c>
      <c r="G848" t="s">
        <v>1155</v>
      </c>
      <c r="H848" t="s">
        <v>9</v>
      </c>
      <c r="I848" t="s">
        <v>10</v>
      </c>
      <c r="J848">
        <f t="shared" si="13"/>
        <v>2023</v>
      </c>
      <c r="K848" s="79">
        <f>SER_SavePot!K848/$R$7</f>
        <v>6.9786110047684004E-5</v>
      </c>
      <c r="L848" s="79">
        <f>SER_SavePot!L848/$R$7</f>
        <v>6.9786110047684004E-5</v>
      </c>
    </row>
    <row r="849" spans="4:12" x14ac:dyDescent="0.25">
      <c r="D849" t="s">
        <v>857</v>
      </c>
      <c r="E849">
        <v>0.14346032095094499</v>
      </c>
      <c r="F849" t="s">
        <v>1156</v>
      </c>
      <c r="G849" t="s">
        <v>1156</v>
      </c>
      <c r="H849" t="s">
        <v>9</v>
      </c>
      <c r="I849" t="s">
        <v>10</v>
      </c>
      <c r="J849">
        <f t="shared" si="13"/>
        <v>2023</v>
      </c>
      <c r="K849" s="79">
        <f>SER_SavePot!K849/$R$7</f>
        <v>2.8747980483621784E-5</v>
      </c>
      <c r="L849" s="79">
        <f>SER_SavePot!L849/$R$7</f>
        <v>2.8747980483621784E-5</v>
      </c>
    </row>
    <row r="850" spans="4:12" x14ac:dyDescent="0.25">
      <c r="D850" t="s">
        <v>858</v>
      </c>
      <c r="E850">
        <v>0.50828781658996902</v>
      </c>
      <c r="F850" t="s">
        <v>1154</v>
      </c>
      <c r="G850" t="s">
        <v>1154</v>
      </c>
      <c r="H850" t="s">
        <v>9</v>
      </c>
      <c r="I850" t="s">
        <v>10</v>
      </c>
      <c r="J850">
        <f t="shared" si="13"/>
        <v>2023</v>
      </c>
      <c r="K850" s="79">
        <f>SER_SavePot!K850/$R$7</f>
        <v>1.01855677824586E-4</v>
      </c>
      <c r="L850" s="79">
        <f>SER_SavePot!L850/$R$7</f>
        <v>1.01855677824586E-4</v>
      </c>
    </row>
    <row r="851" spans="4:12" x14ac:dyDescent="0.25">
      <c r="D851" t="s">
        <v>859</v>
      </c>
      <c r="E851">
        <v>0.34825186245908502</v>
      </c>
      <c r="F851" t="s">
        <v>1155</v>
      </c>
      <c r="G851" t="s">
        <v>1155</v>
      </c>
      <c r="H851" t="s">
        <v>9</v>
      </c>
      <c r="I851" t="s">
        <v>10</v>
      </c>
      <c r="J851">
        <f t="shared" si="13"/>
        <v>2023</v>
      </c>
      <c r="K851" s="79">
        <f>SER_SavePot!K851/$R$7</f>
        <v>6.9786110047684004E-5</v>
      </c>
      <c r="L851" s="79">
        <f>SER_SavePot!L851/$R$7</f>
        <v>6.9786110047684004E-5</v>
      </c>
    </row>
    <row r="852" spans="4:12" x14ac:dyDescent="0.25">
      <c r="D852" t="s">
        <v>860</v>
      </c>
      <c r="E852">
        <v>0.14346032095094499</v>
      </c>
      <c r="F852" t="s">
        <v>1156</v>
      </c>
      <c r="G852" t="s">
        <v>1156</v>
      </c>
      <c r="H852" t="s">
        <v>9</v>
      </c>
      <c r="I852" t="s">
        <v>10</v>
      </c>
      <c r="J852">
        <f t="shared" si="13"/>
        <v>2023</v>
      </c>
      <c r="K852" s="79">
        <f>SER_SavePot!K852/$R$7</f>
        <v>2.8747980483621784E-5</v>
      </c>
      <c r="L852" s="79">
        <f>SER_SavePot!L852/$R$7</f>
        <v>2.8747980483621784E-5</v>
      </c>
    </row>
    <row r="853" spans="4:12" x14ac:dyDescent="0.25">
      <c r="D853" t="s">
        <v>861</v>
      </c>
      <c r="E853">
        <v>0.50828781658996902</v>
      </c>
      <c r="F853" t="s">
        <v>1154</v>
      </c>
      <c r="G853" t="s">
        <v>1154</v>
      </c>
      <c r="H853" t="s">
        <v>9</v>
      </c>
      <c r="I853" t="s">
        <v>10</v>
      </c>
      <c r="J853">
        <f t="shared" si="13"/>
        <v>2023</v>
      </c>
      <c r="K853" s="79">
        <f>SER_SavePot!K853/$R$7</f>
        <v>1.0185567782458726E-4</v>
      </c>
      <c r="L853" s="79">
        <f>SER_SavePot!L853/$R$7</f>
        <v>1.0185567782458726E-4</v>
      </c>
    </row>
    <row r="854" spans="4:12" x14ac:dyDescent="0.25">
      <c r="D854" t="s">
        <v>862</v>
      </c>
      <c r="E854">
        <v>0.34825186245908502</v>
      </c>
      <c r="F854" t="s">
        <v>1155</v>
      </c>
      <c r="G854" t="s">
        <v>1155</v>
      </c>
      <c r="H854" t="s">
        <v>9</v>
      </c>
      <c r="I854" t="s">
        <v>10</v>
      </c>
      <c r="J854">
        <f t="shared" si="13"/>
        <v>2023</v>
      </c>
      <c r="K854" s="79">
        <f>SER_SavePot!K854/$R$7</f>
        <v>6.9786110047684858E-5</v>
      </c>
      <c r="L854" s="79">
        <f>SER_SavePot!L854/$R$7</f>
        <v>6.9786110047684858E-5</v>
      </c>
    </row>
    <row r="855" spans="4:12" x14ac:dyDescent="0.25">
      <c r="D855" t="s">
        <v>863</v>
      </c>
      <c r="E855">
        <v>0.14346032095094499</v>
      </c>
      <c r="F855" t="s">
        <v>1156</v>
      </c>
      <c r="G855" t="s">
        <v>1156</v>
      </c>
      <c r="H855" t="s">
        <v>9</v>
      </c>
      <c r="I855" t="s">
        <v>10</v>
      </c>
      <c r="J855">
        <f t="shared" si="13"/>
        <v>2023</v>
      </c>
      <c r="K855" s="79">
        <f>SER_SavePot!K855/$R$7</f>
        <v>2.8747980483622137E-5</v>
      </c>
      <c r="L855" s="79">
        <f>SER_SavePot!L855/$R$7</f>
        <v>2.8747980483622137E-5</v>
      </c>
    </row>
    <row r="856" spans="4:12" x14ac:dyDescent="0.25">
      <c r="D856" t="s">
        <v>864</v>
      </c>
      <c r="E856">
        <v>0.50828781658996902</v>
      </c>
      <c r="F856" t="s">
        <v>1154</v>
      </c>
      <c r="G856" t="s">
        <v>1154</v>
      </c>
      <c r="H856" t="s">
        <v>9</v>
      </c>
      <c r="I856" t="s">
        <v>10</v>
      </c>
      <c r="J856">
        <f t="shared" si="13"/>
        <v>2023</v>
      </c>
      <c r="K856" s="79">
        <f>SER_SavePot!K856/$R$7</f>
        <v>1.01855677824586E-4</v>
      </c>
      <c r="L856" s="79">
        <f>SER_SavePot!L856/$R$7</f>
        <v>1.01855677824586E-4</v>
      </c>
    </row>
    <row r="857" spans="4:12" x14ac:dyDescent="0.25">
      <c r="D857" t="s">
        <v>865</v>
      </c>
      <c r="E857">
        <v>0.34825186245908502</v>
      </c>
      <c r="F857" t="s">
        <v>1155</v>
      </c>
      <c r="G857" t="s">
        <v>1155</v>
      </c>
      <c r="H857" t="s">
        <v>9</v>
      </c>
      <c r="I857" t="s">
        <v>10</v>
      </c>
      <c r="J857">
        <f t="shared" si="13"/>
        <v>2023</v>
      </c>
      <c r="K857" s="79">
        <f>SER_SavePot!K857/$R$7</f>
        <v>6.9786110047684004E-5</v>
      </c>
      <c r="L857" s="79">
        <f>SER_SavePot!L857/$R$7</f>
        <v>6.9786110047684004E-5</v>
      </c>
    </row>
    <row r="858" spans="4:12" x14ac:dyDescent="0.25">
      <c r="D858" t="s">
        <v>866</v>
      </c>
      <c r="E858">
        <v>0.14346032095094499</v>
      </c>
      <c r="F858" t="s">
        <v>1156</v>
      </c>
      <c r="G858" t="s">
        <v>1156</v>
      </c>
      <c r="H858" t="s">
        <v>9</v>
      </c>
      <c r="I858" t="s">
        <v>10</v>
      </c>
      <c r="J858">
        <f t="shared" si="13"/>
        <v>2023</v>
      </c>
      <c r="K858" s="79">
        <f>SER_SavePot!K858/$R$7</f>
        <v>2.8747980483621784E-5</v>
      </c>
      <c r="L858" s="79">
        <f>SER_SavePot!L858/$R$7</f>
        <v>2.8747980483621784E-5</v>
      </c>
    </row>
    <row r="859" spans="4:12" x14ac:dyDescent="0.25">
      <c r="D859" t="s">
        <v>867</v>
      </c>
      <c r="E859">
        <v>0.50828781658996902</v>
      </c>
      <c r="F859" t="s">
        <v>1154</v>
      </c>
      <c r="G859" t="s">
        <v>1154</v>
      </c>
      <c r="H859" t="s">
        <v>9</v>
      </c>
      <c r="I859" t="s">
        <v>10</v>
      </c>
      <c r="J859">
        <f t="shared" si="13"/>
        <v>2023</v>
      </c>
      <c r="K859" s="79">
        <f>SER_SavePot!K859/$R$7</f>
        <v>1.01855677824586E-4</v>
      </c>
      <c r="L859" s="79">
        <f>SER_SavePot!L859/$R$7</f>
        <v>1.01855677824586E-4</v>
      </c>
    </row>
    <row r="860" spans="4:12" x14ac:dyDescent="0.25">
      <c r="D860" t="s">
        <v>868</v>
      </c>
      <c r="E860">
        <v>0.34825186245908502</v>
      </c>
      <c r="F860" t="s">
        <v>1155</v>
      </c>
      <c r="G860" t="s">
        <v>1155</v>
      </c>
      <c r="H860" t="s">
        <v>9</v>
      </c>
      <c r="I860" t="s">
        <v>10</v>
      </c>
      <c r="J860">
        <f t="shared" si="13"/>
        <v>2023</v>
      </c>
      <c r="K860" s="79">
        <f>SER_SavePot!K860/$R$7</f>
        <v>6.9786110047684004E-5</v>
      </c>
      <c r="L860" s="79">
        <f>SER_SavePot!L860/$R$7</f>
        <v>6.9786110047684004E-5</v>
      </c>
    </row>
    <row r="861" spans="4:12" x14ac:dyDescent="0.25">
      <c r="D861" t="s">
        <v>869</v>
      </c>
      <c r="E861">
        <v>0.14346032095094499</v>
      </c>
      <c r="F861" t="s">
        <v>1156</v>
      </c>
      <c r="G861" t="s">
        <v>1156</v>
      </c>
      <c r="H861" t="s">
        <v>9</v>
      </c>
      <c r="I861" t="s">
        <v>10</v>
      </c>
      <c r="J861">
        <f t="shared" si="13"/>
        <v>2023</v>
      </c>
      <c r="K861" s="79">
        <f>SER_SavePot!K861/$R$7</f>
        <v>2.8747980483621784E-5</v>
      </c>
      <c r="L861" s="79">
        <f>SER_SavePot!L861/$R$7</f>
        <v>2.8747980483621784E-5</v>
      </c>
    </row>
    <row r="862" spans="4:12" x14ac:dyDescent="0.25">
      <c r="D862" t="s">
        <v>870</v>
      </c>
      <c r="E862">
        <v>0.50828781658996902</v>
      </c>
      <c r="F862" t="s">
        <v>1154</v>
      </c>
      <c r="G862" t="s">
        <v>1154</v>
      </c>
      <c r="H862" t="s">
        <v>9</v>
      </c>
      <c r="I862" t="s">
        <v>10</v>
      </c>
      <c r="J862">
        <f t="shared" si="13"/>
        <v>2023</v>
      </c>
      <c r="K862" s="79">
        <f>SER_SavePot!K862/$R$7</f>
        <v>1.01855677824586E-4</v>
      </c>
      <c r="L862" s="79">
        <f>SER_SavePot!L862/$R$7</f>
        <v>1.01855677824586E-4</v>
      </c>
    </row>
    <row r="863" spans="4:12" x14ac:dyDescent="0.25">
      <c r="D863" t="s">
        <v>871</v>
      </c>
      <c r="E863">
        <v>0.34825186245908502</v>
      </c>
      <c r="F863" t="s">
        <v>1155</v>
      </c>
      <c r="G863" t="s">
        <v>1155</v>
      </c>
      <c r="H863" t="s">
        <v>9</v>
      </c>
      <c r="I863" t="s">
        <v>10</v>
      </c>
      <c r="J863">
        <f t="shared" si="13"/>
        <v>2023</v>
      </c>
      <c r="K863" s="79">
        <f>SER_SavePot!K863/$R$7</f>
        <v>6.9786110047684004E-5</v>
      </c>
      <c r="L863" s="79">
        <f>SER_SavePot!L863/$R$7</f>
        <v>6.9786110047684004E-5</v>
      </c>
    </row>
    <row r="864" spans="4:12" x14ac:dyDescent="0.25">
      <c r="D864" t="s">
        <v>872</v>
      </c>
      <c r="E864">
        <v>0.14346032095094499</v>
      </c>
      <c r="F864" t="s">
        <v>1156</v>
      </c>
      <c r="G864" t="s">
        <v>1156</v>
      </c>
      <c r="H864" t="s">
        <v>9</v>
      </c>
      <c r="I864" t="s">
        <v>10</v>
      </c>
      <c r="J864">
        <f t="shared" si="13"/>
        <v>2023</v>
      </c>
      <c r="K864" s="79">
        <f>SER_SavePot!K864/$R$7</f>
        <v>2.8747980483621784E-5</v>
      </c>
      <c r="L864" s="79">
        <f>SER_SavePot!L864/$R$7</f>
        <v>2.8747980483621784E-5</v>
      </c>
    </row>
    <row r="865" spans="4:12" x14ac:dyDescent="0.25">
      <c r="D865" t="s">
        <v>873</v>
      </c>
      <c r="E865">
        <v>0.50828781658996902</v>
      </c>
      <c r="F865" t="s">
        <v>1154</v>
      </c>
      <c r="G865" t="s">
        <v>1154</v>
      </c>
      <c r="H865" t="s">
        <v>9</v>
      </c>
      <c r="I865" t="s">
        <v>10</v>
      </c>
      <c r="J865">
        <f t="shared" si="13"/>
        <v>2023</v>
      </c>
      <c r="K865" s="79">
        <f>SER_SavePot!K865/$R$7</f>
        <v>1.01855677824586E-4</v>
      </c>
      <c r="L865" s="79">
        <f>SER_SavePot!L865/$R$7</f>
        <v>1.01855677824586E-4</v>
      </c>
    </row>
    <row r="866" spans="4:12" x14ac:dyDescent="0.25">
      <c r="D866" t="s">
        <v>874</v>
      </c>
      <c r="E866">
        <v>0.34825186245908502</v>
      </c>
      <c r="F866" t="s">
        <v>1155</v>
      </c>
      <c r="G866" t="s">
        <v>1155</v>
      </c>
      <c r="H866" t="s">
        <v>9</v>
      </c>
      <c r="I866" t="s">
        <v>10</v>
      </c>
      <c r="J866">
        <f t="shared" si="13"/>
        <v>2023</v>
      </c>
      <c r="K866" s="79">
        <f>SER_SavePot!K866/$R$7</f>
        <v>6.9786110047684004E-5</v>
      </c>
      <c r="L866" s="79">
        <f>SER_SavePot!L866/$R$7</f>
        <v>6.9786110047684004E-5</v>
      </c>
    </row>
    <row r="867" spans="4:12" x14ac:dyDescent="0.25">
      <c r="D867" t="s">
        <v>875</v>
      </c>
      <c r="E867">
        <v>0.14346032095094499</v>
      </c>
      <c r="F867" t="s">
        <v>1156</v>
      </c>
      <c r="G867" t="s">
        <v>1156</v>
      </c>
      <c r="H867" t="s">
        <v>9</v>
      </c>
      <c r="I867" t="s">
        <v>10</v>
      </c>
      <c r="J867">
        <f t="shared" si="13"/>
        <v>2023</v>
      </c>
      <c r="K867" s="79">
        <f>SER_SavePot!K867/$R$7</f>
        <v>2.8747980483621784E-5</v>
      </c>
      <c r="L867" s="79">
        <f>SER_SavePot!L867/$R$7</f>
        <v>2.8747980483621784E-5</v>
      </c>
    </row>
    <row r="868" spans="4:12" x14ac:dyDescent="0.25">
      <c r="D868" t="s">
        <v>876</v>
      </c>
      <c r="E868">
        <v>0.50828781658996902</v>
      </c>
      <c r="F868" t="s">
        <v>1154</v>
      </c>
      <c r="G868" t="s">
        <v>1154</v>
      </c>
      <c r="H868" t="s">
        <v>9</v>
      </c>
      <c r="I868" t="s">
        <v>10</v>
      </c>
      <c r="J868">
        <f t="shared" si="13"/>
        <v>2023</v>
      </c>
      <c r="K868" s="79">
        <f>SER_SavePot!K868/$R$7</f>
        <v>1.0185567782458854E-4</v>
      </c>
      <c r="L868" s="79">
        <f>SER_SavePot!L868/$R$7</f>
        <v>1.0185567782458854E-4</v>
      </c>
    </row>
    <row r="869" spans="4:12" x14ac:dyDescent="0.25">
      <c r="D869" t="s">
        <v>877</v>
      </c>
      <c r="E869">
        <v>0.34825186245908502</v>
      </c>
      <c r="F869" t="s">
        <v>1155</v>
      </c>
      <c r="G869" t="s">
        <v>1155</v>
      </c>
      <c r="H869" t="s">
        <v>9</v>
      </c>
      <c r="I869" t="s">
        <v>10</v>
      </c>
      <c r="J869">
        <f t="shared" si="13"/>
        <v>2023</v>
      </c>
      <c r="K869" s="79">
        <f>SER_SavePot!K869/$R$7</f>
        <v>6.9786110047685739E-5</v>
      </c>
      <c r="L869" s="79">
        <f>SER_SavePot!L869/$R$7</f>
        <v>6.9786110047685739E-5</v>
      </c>
    </row>
    <row r="870" spans="4:12" x14ac:dyDescent="0.25">
      <c r="D870" t="s">
        <v>878</v>
      </c>
      <c r="E870">
        <v>0.14346032095094499</v>
      </c>
      <c r="F870" t="s">
        <v>1156</v>
      </c>
      <c r="G870" t="s">
        <v>1156</v>
      </c>
      <c r="H870" t="s">
        <v>9</v>
      </c>
      <c r="I870" t="s">
        <v>10</v>
      </c>
      <c r="J870">
        <f t="shared" si="13"/>
        <v>2023</v>
      </c>
      <c r="K870" s="79">
        <f>SER_SavePot!K870/$R$7</f>
        <v>2.8747980483622499E-5</v>
      </c>
      <c r="L870" s="79">
        <f>SER_SavePot!L870/$R$7</f>
        <v>2.8747980483622499E-5</v>
      </c>
    </row>
    <row r="871" spans="4:12" x14ac:dyDescent="0.25">
      <c r="D871" t="s">
        <v>879</v>
      </c>
      <c r="E871">
        <v>0.50828781658996902</v>
      </c>
      <c r="F871" t="s">
        <v>1154</v>
      </c>
      <c r="G871" t="s">
        <v>1154</v>
      </c>
      <c r="H871" t="s">
        <v>9</v>
      </c>
      <c r="I871" t="s">
        <v>10</v>
      </c>
      <c r="J871">
        <f t="shared" si="13"/>
        <v>2023</v>
      </c>
      <c r="K871" s="79">
        <f>SER_SavePot!K871/$R$7</f>
        <v>1.01855677824586E-4</v>
      </c>
      <c r="L871" s="79">
        <f>SER_SavePot!L871/$R$7</f>
        <v>1.01855677824586E-4</v>
      </c>
    </row>
    <row r="872" spans="4:12" x14ac:dyDescent="0.25">
      <c r="D872" t="s">
        <v>880</v>
      </c>
      <c r="E872">
        <v>0.34825186245908502</v>
      </c>
      <c r="F872" t="s">
        <v>1155</v>
      </c>
      <c r="G872" t="s">
        <v>1155</v>
      </c>
      <c r="H872" t="s">
        <v>9</v>
      </c>
      <c r="I872" t="s">
        <v>10</v>
      </c>
      <c r="J872">
        <f t="shared" si="13"/>
        <v>2023</v>
      </c>
      <c r="K872" s="79">
        <f>SER_SavePot!K872/$R$7</f>
        <v>6.9786110047684004E-5</v>
      </c>
      <c r="L872" s="79">
        <f>SER_SavePot!L872/$R$7</f>
        <v>6.9786110047684004E-5</v>
      </c>
    </row>
    <row r="873" spans="4:12" x14ac:dyDescent="0.25">
      <c r="D873" t="s">
        <v>881</v>
      </c>
      <c r="E873">
        <v>0.14346032095094499</v>
      </c>
      <c r="F873" t="s">
        <v>1156</v>
      </c>
      <c r="G873" t="s">
        <v>1156</v>
      </c>
      <c r="H873" t="s">
        <v>9</v>
      </c>
      <c r="I873" t="s">
        <v>10</v>
      </c>
      <c r="J873">
        <f t="shared" si="13"/>
        <v>2023</v>
      </c>
      <c r="K873" s="79">
        <f>SER_SavePot!K873/$R$7</f>
        <v>2.8747980483621784E-5</v>
      </c>
      <c r="L873" s="79">
        <f>SER_SavePot!L873/$R$7</f>
        <v>2.8747980483621784E-5</v>
      </c>
    </row>
    <row r="874" spans="4:12" x14ac:dyDescent="0.25">
      <c r="D874" t="s">
        <v>882</v>
      </c>
      <c r="E874">
        <v>0.50828781658996902</v>
      </c>
      <c r="F874" t="s">
        <v>1154</v>
      </c>
      <c r="G874" t="s">
        <v>1154</v>
      </c>
      <c r="H874" t="s">
        <v>9</v>
      </c>
      <c r="I874" t="s">
        <v>10</v>
      </c>
      <c r="J874">
        <f t="shared" si="13"/>
        <v>2023</v>
      </c>
      <c r="K874" s="79">
        <f>SER_SavePot!K874/$R$7</f>
        <v>1.01855677824586E-4</v>
      </c>
      <c r="L874" s="79">
        <f>SER_SavePot!L874/$R$7</f>
        <v>1.01855677824586E-4</v>
      </c>
    </row>
    <row r="875" spans="4:12" x14ac:dyDescent="0.25">
      <c r="D875" t="s">
        <v>883</v>
      </c>
      <c r="E875">
        <v>0.34825186245908502</v>
      </c>
      <c r="F875" t="s">
        <v>1155</v>
      </c>
      <c r="G875" t="s">
        <v>1155</v>
      </c>
      <c r="H875" t="s">
        <v>9</v>
      </c>
      <c r="I875" t="s">
        <v>10</v>
      </c>
      <c r="J875">
        <f t="shared" si="13"/>
        <v>2023</v>
      </c>
      <c r="K875" s="79">
        <f>SER_SavePot!K875/$R$7</f>
        <v>6.9786110047684004E-5</v>
      </c>
      <c r="L875" s="79">
        <f>SER_SavePot!L875/$R$7</f>
        <v>6.9786110047684004E-5</v>
      </c>
    </row>
    <row r="876" spans="4:12" x14ac:dyDescent="0.25">
      <c r="D876" t="s">
        <v>884</v>
      </c>
      <c r="E876">
        <v>0.14346032095094499</v>
      </c>
      <c r="F876" t="s">
        <v>1156</v>
      </c>
      <c r="G876" t="s">
        <v>1156</v>
      </c>
      <c r="H876" t="s">
        <v>9</v>
      </c>
      <c r="I876" t="s">
        <v>10</v>
      </c>
      <c r="J876">
        <f t="shared" si="13"/>
        <v>2023</v>
      </c>
      <c r="K876" s="79">
        <f>SER_SavePot!K876/$R$7</f>
        <v>2.8747980483621784E-5</v>
      </c>
      <c r="L876" s="79">
        <f>SER_SavePot!L876/$R$7</f>
        <v>2.8747980483621784E-5</v>
      </c>
    </row>
    <row r="877" spans="4:12" x14ac:dyDescent="0.25">
      <c r="D877" t="s">
        <v>885</v>
      </c>
      <c r="E877">
        <v>0.50828781658996902</v>
      </c>
      <c r="F877" t="s">
        <v>1154</v>
      </c>
      <c r="G877" t="s">
        <v>1154</v>
      </c>
      <c r="H877" t="s">
        <v>9</v>
      </c>
      <c r="I877" t="s">
        <v>10</v>
      </c>
      <c r="J877">
        <f t="shared" si="13"/>
        <v>2023</v>
      </c>
      <c r="K877" s="79">
        <f>SER_SavePot!K877/$R$7</f>
        <v>1.01855677824586E-4</v>
      </c>
      <c r="L877" s="79">
        <f>SER_SavePot!L877/$R$7</f>
        <v>1.01855677824586E-4</v>
      </c>
    </row>
    <row r="878" spans="4:12" x14ac:dyDescent="0.25">
      <c r="D878" t="s">
        <v>886</v>
      </c>
      <c r="E878">
        <v>0.34825186245908502</v>
      </c>
      <c r="F878" t="s">
        <v>1155</v>
      </c>
      <c r="G878" t="s">
        <v>1155</v>
      </c>
      <c r="H878" t="s">
        <v>9</v>
      </c>
      <c r="I878" t="s">
        <v>10</v>
      </c>
      <c r="J878">
        <f t="shared" si="13"/>
        <v>2023</v>
      </c>
      <c r="K878" s="79">
        <f>SER_SavePot!K878/$R$7</f>
        <v>6.9786110047684004E-5</v>
      </c>
      <c r="L878" s="79">
        <f>SER_SavePot!L878/$R$7</f>
        <v>6.9786110047684004E-5</v>
      </c>
    </row>
    <row r="879" spans="4:12" x14ac:dyDescent="0.25">
      <c r="D879" t="s">
        <v>887</v>
      </c>
      <c r="E879">
        <v>0.14346032095094499</v>
      </c>
      <c r="F879" t="s">
        <v>1156</v>
      </c>
      <c r="G879" t="s">
        <v>1156</v>
      </c>
      <c r="H879" t="s">
        <v>9</v>
      </c>
      <c r="I879" t="s">
        <v>10</v>
      </c>
      <c r="J879">
        <f t="shared" si="13"/>
        <v>2023</v>
      </c>
      <c r="K879" s="79">
        <f>SER_SavePot!K879/$R$7</f>
        <v>2.8747980483621784E-5</v>
      </c>
      <c r="L879" s="79">
        <f>SER_SavePot!L879/$R$7</f>
        <v>2.8747980483621784E-5</v>
      </c>
    </row>
    <row r="880" spans="4:12" x14ac:dyDescent="0.25">
      <c r="D880" t="s">
        <v>888</v>
      </c>
      <c r="E880">
        <v>0.50828781658996902</v>
      </c>
      <c r="F880" t="s">
        <v>1154</v>
      </c>
      <c r="G880" t="s">
        <v>1154</v>
      </c>
      <c r="H880" t="s">
        <v>9</v>
      </c>
      <c r="I880" t="s">
        <v>10</v>
      </c>
      <c r="J880">
        <f t="shared" si="13"/>
        <v>2023</v>
      </c>
      <c r="K880" s="79">
        <f>SER_SavePot!K880/$R$7</f>
        <v>1.01855677824586E-4</v>
      </c>
      <c r="L880" s="79">
        <f>SER_SavePot!L880/$R$7</f>
        <v>1.01855677824586E-4</v>
      </c>
    </row>
    <row r="881" spans="4:12" x14ac:dyDescent="0.25">
      <c r="D881" t="s">
        <v>889</v>
      </c>
      <c r="E881">
        <v>0.34825186245908502</v>
      </c>
      <c r="F881" t="s">
        <v>1155</v>
      </c>
      <c r="G881" t="s">
        <v>1155</v>
      </c>
      <c r="H881" t="s">
        <v>9</v>
      </c>
      <c r="I881" t="s">
        <v>10</v>
      </c>
      <c r="J881">
        <f t="shared" si="13"/>
        <v>2023</v>
      </c>
      <c r="K881" s="79">
        <f>SER_SavePot!K881/$R$7</f>
        <v>6.9786110047684004E-5</v>
      </c>
      <c r="L881" s="79">
        <f>SER_SavePot!L881/$R$7</f>
        <v>6.9786110047684004E-5</v>
      </c>
    </row>
    <row r="882" spans="4:12" x14ac:dyDescent="0.25">
      <c r="D882" t="s">
        <v>890</v>
      </c>
      <c r="E882">
        <v>0.14346032095094499</v>
      </c>
      <c r="F882" t="s">
        <v>1156</v>
      </c>
      <c r="G882" t="s">
        <v>1156</v>
      </c>
      <c r="H882" t="s">
        <v>9</v>
      </c>
      <c r="I882" t="s">
        <v>10</v>
      </c>
      <c r="J882">
        <f t="shared" si="13"/>
        <v>2023</v>
      </c>
      <c r="K882" s="79">
        <f>SER_SavePot!K882/$R$7</f>
        <v>2.8747980483621784E-5</v>
      </c>
      <c r="L882" s="79">
        <f>SER_SavePot!L882/$R$7</f>
        <v>2.8747980483621784E-5</v>
      </c>
    </row>
    <row r="883" spans="4:12" x14ac:dyDescent="0.25">
      <c r="D883" t="s">
        <v>891</v>
      </c>
      <c r="E883">
        <v>0.50828781658996902</v>
      </c>
      <c r="F883" t="s">
        <v>1154</v>
      </c>
      <c r="G883" t="s">
        <v>1154</v>
      </c>
      <c r="H883" t="s">
        <v>9</v>
      </c>
      <c r="I883" t="s">
        <v>10</v>
      </c>
      <c r="J883">
        <f t="shared" si="13"/>
        <v>2023</v>
      </c>
      <c r="K883" s="79">
        <f>SER_SavePot!K883/$R$7</f>
        <v>1.0185567782458726E-4</v>
      </c>
      <c r="L883" s="79">
        <f>SER_SavePot!L883/$R$7</f>
        <v>1.0185567782458726E-4</v>
      </c>
    </row>
    <row r="884" spans="4:12" x14ac:dyDescent="0.25">
      <c r="D884" t="s">
        <v>892</v>
      </c>
      <c r="E884">
        <v>0.34825186245908502</v>
      </c>
      <c r="F884" t="s">
        <v>1155</v>
      </c>
      <c r="G884" t="s">
        <v>1155</v>
      </c>
      <c r="H884" t="s">
        <v>9</v>
      </c>
      <c r="I884" t="s">
        <v>10</v>
      </c>
      <c r="J884">
        <f t="shared" si="13"/>
        <v>2023</v>
      </c>
      <c r="K884" s="79">
        <f>SER_SavePot!K884/$R$7</f>
        <v>6.9786110047684858E-5</v>
      </c>
      <c r="L884" s="79">
        <f>SER_SavePot!L884/$R$7</f>
        <v>6.9786110047684858E-5</v>
      </c>
    </row>
    <row r="885" spans="4:12" x14ac:dyDescent="0.25">
      <c r="D885" t="s">
        <v>893</v>
      </c>
      <c r="E885">
        <v>0.14346032095094499</v>
      </c>
      <c r="F885" t="s">
        <v>1156</v>
      </c>
      <c r="G885" t="s">
        <v>1156</v>
      </c>
      <c r="H885" t="s">
        <v>9</v>
      </c>
      <c r="I885" t="s">
        <v>10</v>
      </c>
      <c r="J885">
        <f t="shared" si="13"/>
        <v>2023</v>
      </c>
      <c r="K885" s="79">
        <f>SER_SavePot!K885/$R$7</f>
        <v>2.8747980483622137E-5</v>
      </c>
      <c r="L885" s="79">
        <f>SER_SavePot!L885/$R$7</f>
        <v>2.8747980483622137E-5</v>
      </c>
    </row>
    <row r="886" spans="4:12" x14ac:dyDescent="0.25">
      <c r="D886" t="s">
        <v>894</v>
      </c>
      <c r="E886">
        <v>0.50828781658996902</v>
      </c>
      <c r="F886" t="s">
        <v>1154</v>
      </c>
      <c r="G886" t="s">
        <v>1154</v>
      </c>
      <c r="H886" t="s">
        <v>9</v>
      </c>
      <c r="I886" t="s">
        <v>10</v>
      </c>
      <c r="J886">
        <f t="shared" si="13"/>
        <v>2023</v>
      </c>
      <c r="K886" s="79">
        <f>SER_SavePot!K886/$R$7</f>
        <v>1.01855677824586E-4</v>
      </c>
      <c r="L886" s="79">
        <f>SER_SavePot!L886/$R$7</f>
        <v>1.01855677824586E-4</v>
      </c>
    </row>
    <row r="887" spans="4:12" x14ac:dyDescent="0.25">
      <c r="D887" t="s">
        <v>895</v>
      </c>
      <c r="E887">
        <v>0.34825186245908502</v>
      </c>
      <c r="F887" t="s">
        <v>1155</v>
      </c>
      <c r="G887" t="s">
        <v>1155</v>
      </c>
      <c r="H887" t="s">
        <v>9</v>
      </c>
      <c r="I887" t="s">
        <v>10</v>
      </c>
      <c r="J887">
        <f t="shared" si="13"/>
        <v>2023</v>
      </c>
      <c r="K887" s="79">
        <f>SER_SavePot!K887/$R$7</f>
        <v>6.9786110047684004E-5</v>
      </c>
      <c r="L887" s="79">
        <f>SER_SavePot!L887/$R$7</f>
        <v>6.9786110047684004E-5</v>
      </c>
    </row>
    <row r="888" spans="4:12" x14ac:dyDescent="0.25">
      <c r="D888" t="s">
        <v>896</v>
      </c>
      <c r="E888">
        <v>0.14346032095094499</v>
      </c>
      <c r="F888" t="s">
        <v>1156</v>
      </c>
      <c r="G888" t="s">
        <v>1156</v>
      </c>
      <c r="H888" t="s">
        <v>9</v>
      </c>
      <c r="I888" t="s">
        <v>10</v>
      </c>
      <c r="J888">
        <f t="shared" si="13"/>
        <v>2023</v>
      </c>
      <c r="K888" s="79">
        <f>SER_SavePot!K888/$R$7</f>
        <v>2.8747980483621784E-5</v>
      </c>
      <c r="L888" s="79">
        <f>SER_SavePot!L888/$R$7</f>
        <v>2.8747980483621784E-5</v>
      </c>
    </row>
    <row r="889" spans="4:12" x14ac:dyDescent="0.25">
      <c r="D889" t="s">
        <v>897</v>
      </c>
      <c r="E889">
        <v>0.50828781658996902</v>
      </c>
      <c r="F889" t="s">
        <v>1154</v>
      </c>
      <c r="G889" t="s">
        <v>1154</v>
      </c>
      <c r="H889" t="s">
        <v>9</v>
      </c>
      <c r="I889" t="s">
        <v>10</v>
      </c>
      <c r="J889">
        <f t="shared" si="13"/>
        <v>2023</v>
      </c>
      <c r="K889" s="79">
        <f>SER_SavePot!K889/$R$7</f>
        <v>1.01855677824586E-4</v>
      </c>
      <c r="L889" s="79">
        <f>SER_SavePot!L889/$R$7</f>
        <v>1.01855677824586E-4</v>
      </c>
    </row>
    <row r="890" spans="4:12" x14ac:dyDescent="0.25">
      <c r="D890" t="s">
        <v>898</v>
      </c>
      <c r="E890">
        <v>0.34825186245908502</v>
      </c>
      <c r="F890" t="s">
        <v>1155</v>
      </c>
      <c r="G890" t="s">
        <v>1155</v>
      </c>
      <c r="H890" t="s">
        <v>9</v>
      </c>
      <c r="I890" t="s">
        <v>10</v>
      </c>
      <c r="J890">
        <f t="shared" si="13"/>
        <v>2023</v>
      </c>
      <c r="K890" s="79">
        <f>SER_SavePot!K890/$R$7</f>
        <v>6.9786110047684004E-5</v>
      </c>
      <c r="L890" s="79">
        <f>SER_SavePot!L890/$R$7</f>
        <v>6.9786110047684004E-5</v>
      </c>
    </row>
    <row r="891" spans="4:12" x14ac:dyDescent="0.25">
      <c r="D891" t="s">
        <v>899</v>
      </c>
      <c r="E891">
        <v>0.14346032095094499</v>
      </c>
      <c r="F891" t="s">
        <v>1156</v>
      </c>
      <c r="G891" t="s">
        <v>1156</v>
      </c>
      <c r="H891" t="s">
        <v>9</v>
      </c>
      <c r="I891" t="s">
        <v>10</v>
      </c>
      <c r="J891">
        <f t="shared" si="13"/>
        <v>2023</v>
      </c>
      <c r="K891" s="79">
        <f>SER_SavePot!K891/$R$7</f>
        <v>2.8747980483621784E-5</v>
      </c>
      <c r="L891" s="79">
        <f>SER_SavePot!L891/$R$7</f>
        <v>2.8747980483621784E-5</v>
      </c>
    </row>
    <row r="892" spans="4:12" x14ac:dyDescent="0.25">
      <c r="D892" t="s">
        <v>900</v>
      </c>
      <c r="E892">
        <v>0.50828781658996902</v>
      </c>
      <c r="F892" t="s">
        <v>1154</v>
      </c>
      <c r="G892" t="s">
        <v>1154</v>
      </c>
      <c r="H892" t="s">
        <v>9</v>
      </c>
      <c r="I892" t="s">
        <v>10</v>
      </c>
      <c r="J892">
        <f t="shared" si="13"/>
        <v>2023</v>
      </c>
      <c r="K892" s="79">
        <f>SER_SavePot!K892/$R$7</f>
        <v>1.01855677824586E-4</v>
      </c>
      <c r="L892" s="79">
        <f>SER_SavePot!L892/$R$7</f>
        <v>1.01855677824586E-4</v>
      </c>
    </row>
    <row r="893" spans="4:12" x14ac:dyDescent="0.25">
      <c r="D893" t="s">
        <v>901</v>
      </c>
      <c r="E893">
        <v>0.34825186245908502</v>
      </c>
      <c r="F893" t="s">
        <v>1155</v>
      </c>
      <c r="G893" t="s">
        <v>1155</v>
      </c>
      <c r="H893" t="s">
        <v>9</v>
      </c>
      <c r="I893" t="s">
        <v>10</v>
      </c>
      <c r="J893">
        <f t="shared" si="13"/>
        <v>2023</v>
      </c>
      <c r="K893" s="79">
        <f>SER_SavePot!K893/$R$7</f>
        <v>6.9786110047684004E-5</v>
      </c>
      <c r="L893" s="79">
        <f>SER_SavePot!L893/$R$7</f>
        <v>6.9786110047684004E-5</v>
      </c>
    </row>
    <row r="894" spans="4:12" x14ac:dyDescent="0.25">
      <c r="D894" t="s">
        <v>902</v>
      </c>
      <c r="E894">
        <v>0.14346032095094499</v>
      </c>
      <c r="F894" t="s">
        <v>1156</v>
      </c>
      <c r="G894" t="s">
        <v>1156</v>
      </c>
      <c r="H894" t="s">
        <v>9</v>
      </c>
      <c r="I894" t="s">
        <v>10</v>
      </c>
      <c r="J894">
        <f t="shared" si="13"/>
        <v>2023</v>
      </c>
      <c r="K894" s="79">
        <f>SER_SavePot!K894/$R$7</f>
        <v>2.8747980483621784E-5</v>
      </c>
      <c r="L894" s="79">
        <f>SER_SavePot!L894/$R$7</f>
        <v>2.8747980483621784E-5</v>
      </c>
    </row>
    <row r="895" spans="4:12" x14ac:dyDescent="0.25">
      <c r="D895" t="s">
        <v>903</v>
      </c>
      <c r="E895">
        <v>0.50828781658996902</v>
      </c>
      <c r="F895" t="s">
        <v>1154</v>
      </c>
      <c r="G895" t="s">
        <v>1154</v>
      </c>
      <c r="H895" t="s">
        <v>9</v>
      </c>
      <c r="I895" t="s">
        <v>10</v>
      </c>
      <c r="J895">
        <f t="shared" si="13"/>
        <v>2023</v>
      </c>
      <c r="K895" s="79">
        <f>SER_SavePot!K895/$R$7</f>
        <v>1.0185567782458663E-4</v>
      </c>
      <c r="L895" s="79">
        <f>SER_SavePot!L895/$R$7</f>
        <v>1.0185567782458663E-4</v>
      </c>
    </row>
    <row r="896" spans="4:12" x14ac:dyDescent="0.25">
      <c r="D896" t="s">
        <v>904</v>
      </c>
      <c r="E896">
        <v>0.34825186245908502</v>
      </c>
      <c r="F896" t="s">
        <v>1155</v>
      </c>
      <c r="G896" t="s">
        <v>1155</v>
      </c>
      <c r="H896" t="s">
        <v>9</v>
      </c>
      <c r="I896" t="s">
        <v>10</v>
      </c>
      <c r="J896">
        <f t="shared" si="13"/>
        <v>2023</v>
      </c>
      <c r="K896" s="79">
        <f>SER_SavePot!K896/$R$7</f>
        <v>6.9786110047684438E-5</v>
      </c>
      <c r="L896" s="79">
        <f>SER_SavePot!L896/$R$7</f>
        <v>6.9786110047684438E-5</v>
      </c>
    </row>
    <row r="897" spans="4:12" x14ac:dyDescent="0.25">
      <c r="D897" t="s">
        <v>905</v>
      </c>
      <c r="E897">
        <v>0.14346032095094499</v>
      </c>
      <c r="F897" t="s">
        <v>1156</v>
      </c>
      <c r="G897" t="s">
        <v>1156</v>
      </c>
      <c r="H897" t="s">
        <v>9</v>
      </c>
      <c r="I897" t="s">
        <v>10</v>
      </c>
      <c r="J897">
        <f t="shared" si="13"/>
        <v>2023</v>
      </c>
      <c r="K897" s="79">
        <f>SER_SavePot!K897/$R$7</f>
        <v>2.8747980483621964E-5</v>
      </c>
      <c r="L897" s="79">
        <f>SER_SavePot!L897/$R$7</f>
        <v>2.8747980483621964E-5</v>
      </c>
    </row>
    <row r="898" spans="4:12" x14ac:dyDescent="0.25">
      <c r="D898" t="s">
        <v>906</v>
      </c>
      <c r="E898">
        <v>0.50828781658996902</v>
      </c>
      <c r="F898" t="s">
        <v>1154</v>
      </c>
      <c r="G898" t="s">
        <v>1154</v>
      </c>
      <c r="H898" t="s">
        <v>9</v>
      </c>
      <c r="I898" t="s">
        <v>10</v>
      </c>
      <c r="J898">
        <f t="shared" si="13"/>
        <v>2023</v>
      </c>
      <c r="K898" s="79">
        <f>SER_SavePot!K898/$R$7</f>
        <v>1.0185567782458854E-4</v>
      </c>
      <c r="L898" s="79">
        <f>SER_SavePot!L898/$R$7</f>
        <v>1.0185567782458854E-4</v>
      </c>
    </row>
    <row r="899" spans="4:12" x14ac:dyDescent="0.25">
      <c r="D899" t="s">
        <v>907</v>
      </c>
      <c r="E899">
        <v>0.34825186245908502</v>
      </c>
      <c r="F899" t="s">
        <v>1155</v>
      </c>
      <c r="G899" t="s">
        <v>1155</v>
      </c>
      <c r="H899" t="s">
        <v>9</v>
      </c>
      <c r="I899" t="s">
        <v>10</v>
      </c>
      <c r="J899">
        <f t="shared" si="13"/>
        <v>2023</v>
      </c>
      <c r="K899" s="79">
        <f>SER_SavePot!K899/$R$7</f>
        <v>6.9786110047685739E-5</v>
      </c>
      <c r="L899" s="79">
        <f>SER_SavePot!L899/$R$7</f>
        <v>6.9786110047685739E-5</v>
      </c>
    </row>
    <row r="900" spans="4:12" x14ac:dyDescent="0.25">
      <c r="D900" t="s">
        <v>908</v>
      </c>
      <c r="E900">
        <v>0.14346032095094499</v>
      </c>
      <c r="F900" t="s">
        <v>1156</v>
      </c>
      <c r="G900" t="s">
        <v>1156</v>
      </c>
      <c r="H900" t="s">
        <v>9</v>
      </c>
      <c r="I900" t="s">
        <v>10</v>
      </c>
      <c r="J900">
        <f t="shared" si="13"/>
        <v>2023</v>
      </c>
      <c r="K900" s="79">
        <f>SER_SavePot!K900/$R$7</f>
        <v>2.8747980483622499E-5</v>
      </c>
      <c r="L900" s="79">
        <f>SER_SavePot!L900/$R$7</f>
        <v>2.8747980483622499E-5</v>
      </c>
    </row>
    <row r="901" spans="4:12" x14ac:dyDescent="0.25">
      <c r="D901" t="s">
        <v>909</v>
      </c>
      <c r="E901">
        <v>0.50828781658996902</v>
      </c>
      <c r="F901" t="s">
        <v>1154</v>
      </c>
      <c r="G901" t="s">
        <v>1154</v>
      </c>
      <c r="H901" t="s">
        <v>9</v>
      </c>
      <c r="I901" t="s">
        <v>10</v>
      </c>
      <c r="J901">
        <f t="shared" si="13"/>
        <v>2023</v>
      </c>
      <c r="K901" s="79">
        <f>SER_SavePot!K901/$R$7</f>
        <v>1.01855677824586E-4</v>
      </c>
      <c r="L901" s="79">
        <f>SER_SavePot!L901/$R$7</f>
        <v>1.01855677824586E-4</v>
      </c>
    </row>
    <row r="902" spans="4:12" x14ac:dyDescent="0.25">
      <c r="D902" t="s">
        <v>910</v>
      </c>
      <c r="E902">
        <v>0.34825186245908502</v>
      </c>
      <c r="F902" t="s">
        <v>1155</v>
      </c>
      <c r="G902" t="s">
        <v>1155</v>
      </c>
      <c r="H902" t="s">
        <v>9</v>
      </c>
      <c r="I902" t="s">
        <v>10</v>
      </c>
      <c r="J902">
        <f t="shared" si="13"/>
        <v>2023</v>
      </c>
      <c r="K902" s="79">
        <f>SER_SavePot!K902/$R$7</f>
        <v>6.9786110047684004E-5</v>
      </c>
      <c r="L902" s="79">
        <f>SER_SavePot!L902/$R$7</f>
        <v>6.9786110047684004E-5</v>
      </c>
    </row>
    <row r="903" spans="4:12" x14ac:dyDescent="0.25">
      <c r="D903" t="s">
        <v>911</v>
      </c>
      <c r="E903">
        <v>0.14346032095094499</v>
      </c>
      <c r="F903" t="s">
        <v>1156</v>
      </c>
      <c r="G903" t="s">
        <v>1156</v>
      </c>
      <c r="H903" t="s">
        <v>9</v>
      </c>
      <c r="I903" t="s">
        <v>10</v>
      </c>
      <c r="J903">
        <f t="shared" si="13"/>
        <v>2023</v>
      </c>
      <c r="K903" s="79">
        <f>SER_SavePot!K903/$R$7</f>
        <v>2.8747980483621784E-5</v>
      </c>
      <c r="L903" s="79">
        <f>SER_SavePot!L903/$R$7</f>
        <v>2.8747980483621784E-5</v>
      </c>
    </row>
    <row r="904" spans="4:12" x14ac:dyDescent="0.25">
      <c r="D904" t="s">
        <v>912</v>
      </c>
      <c r="E904">
        <v>0.50828781658996902</v>
      </c>
      <c r="F904" t="s">
        <v>1154</v>
      </c>
      <c r="G904" t="s">
        <v>1154</v>
      </c>
      <c r="H904" t="s">
        <v>9</v>
      </c>
      <c r="I904" t="s">
        <v>10</v>
      </c>
      <c r="J904">
        <f t="shared" si="13"/>
        <v>2023</v>
      </c>
      <c r="K904" s="79">
        <f>SER_SavePot!K904/$R$7</f>
        <v>1.01855677824586E-4</v>
      </c>
      <c r="L904" s="79">
        <f>SER_SavePot!L904/$R$7</f>
        <v>1.01855677824586E-4</v>
      </c>
    </row>
    <row r="905" spans="4:12" x14ac:dyDescent="0.25">
      <c r="D905" t="s">
        <v>913</v>
      </c>
      <c r="E905">
        <v>0.34825186245908502</v>
      </c>
      <c r="F905" t="s">
        <v>1155</v>
      </c>
      <c r="G905" t="s">
        <v>1155</v>
      </c>
      <c r="H905" t="s">
        <v>9</v>
      </c>
      <c r="I905" t="s">
        <v>10</v>
      </c>
      <c r="J905">
        <f t="shared" ref="J905:J906" si="14">J904</f>
        <v>2023</v>
      </c>
      <c r="K905" s="79">
        <f>SER_SavePot!K905/$R$7</f>
        <v>6.9786110047684004E-5</v>
      </c>
      <c r="L905" s="79">
        <f>SER_SavePot!L905/$R$7</f>
        <v>6.9786110047684004E-5</v>
      </c>
    </row>
    <row r="906" spans="4:12" x14ac:dyDescent="0.25">
      <c r="D906" t="s">
        <v>914</v>
      </c>
      <c r="E906">
        <v>0.14346032095094499</v>
      </c>
      <c r="F906" t="s">
        <v>1156</v>
      </c>
      <c r="G906" t="s">
        <v>1156</v>
      </c>
      <c r="H906" t="s">
        <v>9</v>
      </c>
      <c r="I906" t="s">
        <v>10</v>
      </c>
      <c r="J906">
        <f t="shared" si="14"/>
        <v>2023</v>
      </c>
      <c r="K906" s="79">
        <f>SER_SavePot!K906/$R$7</f>
        <v>2.8747980483621784E-5</v>
      </c>
      <c r="L906" s="79">
        <f>SER_SavePot!L906/$R$7</f>
        <v>2.8747980483621784E-5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</sheetPr>
  <dimension ref="C5:AB9114"/>
  <sheetViews>
    <sheetView zoomScale="85" zoomScaleNormal="85" workbookViewId="0"/>
  </sheetViews>
  <sheetFormatPr defaultColWidth="11.42578125" defaultRowHeight="15" x14ac:dyDescent="0.25"/>
  <cols>
    <col min="3" max="3" width="24.42578125" customWidth="1"/>
    <col min="4" max="4" width="18.85546875" customWidth="1"/>
    <col min="5" max="5" width="18.140625" customWidth="1"/>
    <col min="6" max="6" width="8.85546875" customWidth="1"/>
    <col min="7" max="7" width="10.28515625" customWidth="1"/>
    <col min="8" max="8" width="8.5703125" customWidth="1"/>
    <col min="9" max="10" width="10.7109375" customWidth="1"/>
    <col min="14" max="14" width="29.42578125" customWidth="1"/>
  </cols>
  <sheetData>
    <row r="5" spans="3:26" x14ac:dyDescent="0.25">
      <c r="C5" s="56" t="s">
        <v>0</v>
      </c>
      <c r="D5" s="56"/>
      <c r="F5" s="56"/>
      <c r="G5" s="56"/>
      <c r="H5" s="56"/>
      <c r="I5" s="56"/>
      <c r="J5" s="56"/>
    </row>
    <row r="6" spans="3:26" ht="19.5" customHeight="1" x14ac:dyDescent="0.3">
      <c r="C6" s="81" t="s">
        <v>1</v>
      </c>
      <c r="D6" s="81" t="s">
        <v>6</v>
      </c>
      <c r="E6" s="82" t="s">
        <v>7</v>
      </c>
      <c r="F6" s="81" t="s">
        <v>3</v>
      </c>
      <c r="G6" s="81" t="s">
        <v>2</v>
      </c>
      <c r="H6" s="81" t="s">
        <v>8</v>
      </c>
      <c r="I6" s="83" t="s">
        <v>4</v>
      </c>
      <c r="J6" s="84" t="s">
        <v>5</v>
      </c>
      <c r="N6" s="69" t="s">
        <v>1044</v>
      </c>
    </row>
    <row r="7" spans="3:26" ht="25.5" customHeight="1" x14ac:dyDescent="0.25">
      <c r="C7" s="56" t="str">
        <f>SER_SavePot!D7</f>
        <v>INDRETRHNBHSAV_OLDC-01</v>
      </c>
      <c r="D7" s="56" t="str">
        <f>SER_SavePot!F7</f>
        <v>INDRETRHN_OLDC_DMD</v>
      </c>
      <c r="E7" s="56" t="str">
        <f>SER_SavePot!G7</f>
        <v>INDRETRHN_OLDC_DMD</v>
      </c>
      <c r="F7" s="56" t="str">
        <f>SER_SavePot!H7</f>
        <v>UP</v>
      </c>
      <c r="G7" s="56" t="str">
        <f>SER_SavePot!I7</f>
        <v>FLO_MARK</v>
      </c>
      <c r="H7" s="56">
        <v>2050</v>
      </c>
      <c r="I7" s="85">
        <f>SER_SavePot!K7*(1+HLOOKUP(MID(D7,4,3),$N$9:$Z$15,MATCH(MID(D7,7,2),$N$9:$N$15,0),0))^($H7-SER_SavePot!J7)</f>
        <v>0</v>
      </c>
      <c r="J7" s="85">
        <f>I7</f>
        <v>0</v>
      </c>
    </row>
    <row r="8" spans="3:26" ht="25.5" customHeight="1" x14ac:dyDescent="0.25">
      <c r="C8" s="56" t="str">
        <f>SER_SavePot!D8</f>
        <v>INDRETRHNBHSAV_OLDD-01</v>
      </c>
      <c r="D8" s="56" t="str">
        <f>SER_SavePot!F8</f>
        <v>INDRETRHN_OLDD_DMD</v>
      </c>
      <c r="E8" s="56" t="str">
        <f>SER_SavePot!G8</f>
        <v>INDRETRHN_OLDD_DMD</v>
      </c>
      <c r="F8" s="56" t="str">
        <f>SER_SavePot!H8</f>
        <v>UP</v>
      </c>
      <c r="G8" s="56" t="str">
        <f>SER_SavePot!I8</f>
        <v>FLO_MARK</v>
      </c>
      <c r="H8" s="56">
        <f>H7</f>
        <v>2050</v>
      </c>
      <c r="I8" s="85">
        <f>SER_SavePot!K8*(1+HLOOKUP(MID(D8,4,3),$N$9:$Z$15,MATCH(MID(D8,7,2),$N$9:$N$15,0),0))^($H8-SER_SavePot!J8)</f>
        <v>0</v>
      </c>
      <c r="J8" s="85">
        <f t="shared" ref="J8:J71" si="0">I8</f>
        <v>0</v>
      </c>
      <c r="N8" s="4" t="s">
        <v>1045</v>
      </c>
    </row>
    <row r="9" spans="3:26" ht="25.5" customHeight="1" x14ac:dyDescent="0.25">
      <c r="C9" s="56" t="str">
        <f>SER_SavePot!D9</f>
        <v>INDRETRHNBHSAV_OLDI-01</v>
      </c>
      <c r="D9" s="56" t="str">
        <f>SER_SavePot!F9</f>
        <v>INDRETRHN_OLDI_DMD</v>
      </c>
      <c r="E9" s="56" t="str">
        <f>SER_SavePot!G9</f>
        <v>INDRETRHN_OLDI_DMD</v>
      </c>
      <c r="F9" s="56" t="str">
        <f>SER_SavePot!H9</f>
        <v>UP</v>
      </c>
      <c r="G9" s="56" t="str">
        <f>SER_SavePot!I9</f>
        <v>FLO_MARK</v>
      </c>
      <c r="H9" s="56">
        <f t="shared" ref="H9:H72" si="1">H8</f>
        <v>2050</v>
      </c>
      <c r="I9" s="85">
        <f>SER_SavePot!K9*(1+HLOOKUP(MID(D9,4,3),$N$9:$Z$15,MATCH(MID(D9,7,2),$N$9:$N$15,0),0))^($H9-SER_SavePot!J9)</f>
        <v>0</v>
      </c>
      <c r="J9" s="85">
        <f t="shared" si="0"/>
        <v>0</v>
      </c>
      <c r="O9" s="56" t="s">
        <v>1002</v>
      </c>
      <c r="P9" s="56" t="s">
        <v>1003</v>
      </c>
      <c r="Q9" s="56" t="s">
        <v>1004</v>
      </c>
      <c r="R9" s="56" t="s">
        <v>1005</v>
      </c>
      <c r="S9" s="56" t="s">
        <v>1006</v>
      </c>
      <c r="T9" s="56" t="s">
        <v>1007</v>
      </c>
      <c r="U9" s="56" t="s">
        <v>1009</v>
      </c>
      <c r="V9" s="56" t="s">
        <v>916</v>
      </c>
      <c r="W9" s="56" t="s">
        <v>917</v>
      </c>
      <c r="X9" s="4" t="s">
        <v>918</v>
      </c>
      <c r="Y9" s="4"/>
      <c r="Z9" s="4" t="s">
        <v>1008</v>
      </c>
    </row>
    <row r="10" spans="3:26" ht="25.5" customHeight="1" x14ac:dyDescent="0.25">
      <c r="C10" s="56" t="str">
        <f>SER_SavePot!D10</f>
        <v>INDRETRHNBHSAV_OLDC-02</v>
      </c>
      <c r="D10" s="56" t="str">
        <f>SER_SavePot!F10</f>
        <v>INDRETRHN_OLDC_DMD</v>
      </c>
      <c r="E10" s="56" t="str">
        <f>SER_SavePot!G10</f>
        <v>INDRETRHN_OLDC_DMD</v>
      </c>
      <c r="F10" s="56" t="str">
        <f>SER_SavePot!H10</f>
        <v>UP</v>
      </c>
      <c r="G10" s="56" t="str">
        <f>SER_SavePot!I10</f>
        <v>FLO_MARK</v>
      </c>
      <c r="H10" s="56">
        <f t="shared" si="1"/>
        <v>2050</v>
      </c>
      <c r="I10" s="85">
        <f>SER_SavePot!K10*(1+HLOOKUP(MID(D10,4,3),$N$9:$Z$15,MATCH(MID(D10,7,2),$N$9:$N$15,0),0))^($H10-SER_SavePot!J10)</f>
        <v>0</v>
      </c>
      <c r="J10" s="85">
        <f t="shared" si="0"/>
        <v>0</v>
      </c>
      <c r="N10" s="4" t="s">
        <v>1046</v>
      </c>
      <c r="O10" s="86">
        <v>0.04</v>
      </c>
      <c r="P10" s="86">
        <f t="shared" ref="P10:T11" si="2">$P$89</f>
        <v>2.5999999999999999E-2</v>
      </c>
      <c r="Q10" s="86">
        <f t="shared" si="2"/>
        <v>2.5999999999999999E-2</v>
      </c>
      <c r="R10" s="86">
        <f t="shared" si="2"/>
        <v>2.5999999999999999E-2</v>
      </c>
      <c r="S10" s="86">
        <f t="shared" si="2"/>
        <v>2.5999999999999999E-2</v>
      </c>
      <c r="T10" s="86">
        <f t="shared" si="2"/>
        <v>2.5999999999999999E-2</v>
      </c>
      <c r="U10" s="86">
        <f t="shared" ref="U10:U15" si="3">O10</f>
        <v>0.04</v>
      </c>
      <c r="V10" s="86">
        <f>$P$91</f>
        <v>2.5999999999999999E-2</v>
      </c>
      <c r="W10" s="86">
        <f>$P$91</f>
        <v>2.5999999999999999E-2</v>
      </c>
      <c r="X10" s="87">
        <f>W10</f>
        <v>2.5999999999999999E-2</v>
      </c>
      <c r="Y10" s="87">
        <f>W10</f>
        <v>2.5999999999999999E-2</v>
      </c>
      <c r="Z10" s="87">
        <f>O10</f>
        <v>0.04</v>
      </c>
    </row>
    <row r="11" spans="3:26" ht="25.5" customHeight="1" x14ac:dyDescent="0.25">
      <c r="C11" s="56" t="str">
        <f>SER_SavePot!D11</f>
        <v>INDRETRHNBHSAV_OLDD-02</v>
      </c>
      <c r="D11" s="56" t="str">
        <f>SER_SavePot!F11</f>
        <v>INDRETRHN_OLDD_DMD</v>
      </c>
      <c r="E11" s="56" t="str">
        <f>SER_SavePot!G11</f>
        <v>INDRETRHN_OLDD_DMD</v>
      </c>
      <c r="F11" s="56" t="str">
        <f>SER_SavePot!H11</f>
        <v>UP</v>
      </c>
      <c r="G11" s="56" t="str">
        <f>SER_SavePot!I11</f>
        <v>FLO_MARK</v>
      </c>
      <c r="H11" s="56">
        <f t="shared" si="1"/>
        <v>2050</v>
      </c>
      <c r="I11" s="85">
        <f>SER_SavePot!K11*(1+HLOOKUP(MID(D11,4,3),$N$9:$Z$15,MATCH(MID(D11,7,2),$N$9:$N$15,0),0))^($H11-SER_SavePot!J11)</f>
        <v>0</v>
      </c>
      <c r="J11" s="85">
        <f t="shared" si="0"/>
        <v>0</v>
      </c>
      <c r="N11" s="4" t="s">
        <v>1047</v>
      </c>
      <c r="O11" s="86">
        <f>$P$89</f>
        <v>2.5999999999999999E-2</v>
      </c>
      <c r="P11" s="86">
        <f t="shared" si="2"/>
        <v>2.5999999999999999E-2</v>
      </c>
      <c r="Q11" s="86">
        <f t="shared" si="2"/>
        <v>2.5999999999999999E-2</v>
      </c>
      <c r="R11" s="86">
        <f t="shared" si="2"/>
        <v>2.5999999999999999E-2</v>
      </c>
      <c r="S11" s="86">
        <f t="shared" si="2"/>
        <v>2.5999999999999999E-2</v>
      </c>
      <c r="T11" s="86">
        <f t="shared" si="2"/>
        <v>2.5999999999999999E-2</v>
      </c>
      <c r="U11" s="86">
        <f t="shared" si="3"/>
        <v>2.5999999999999999E-2</v>
      </c>
      <c r="V11" s="86">
        <f>$P$89</f>
        <v>2.5999999999999999E-2</v>
      </c>
      <c r="W11" s="86">
        <f>$P$89</f>
        <v>2.5999999999999999E-2</v>
      </c>
      <c r="X11" s="87">
        <f t="shared" ref="X11:X15" si="4">W11</f>
        <v>2.5999999999999999E-2</v>
      </c>
      <c r="Y11" s="87">
        <f t="shared" ref="Y11:Y15" si="5">W11</f>
        <v>2.5999999999999999E-2</v>
      </c>
      <c r="Z11" s="87">
        <f t="shared" ref="Z11:Z15" si="6">O11</f>
        <v>2.5999999999999999E-2</v>
      </c>
    </row>
    <row r="12" spans="3:26" ht="25.5" customHeight="1" x14ac:dyDescent="0.25">
      <c r="C12" s="56" t="str">
        <f>SER_SavePot!D12</f>
        <v>INDRETRHNBHSAV_OLDI-02</v>
      </c>
      <c r="D12" s="56" t="str">
        <f>SER_SavePot!F12</f>
        <v>INDRETRHN_OLDI_DMD</v>
      </c>
      <c r="E12" s="56" t="str">
        <f>SER_SavePot!G12</f>
        <v>INDRETRHN_OLDI_DMD</v>
      </c>
      <c r="F12" s="56" t="str">
        <f>SER_SavePot!H12</f>
        <v>UP</v>
      </c>
      <c r="G12" s="56" t="str">
        <f>SER_SavePot!I12</f>
        <v>FLO_MARK</v>
      </c>
      <c r="H12" s="56">
        <f t="shared" si="1"/>
        <v>2050</v>
      </c>
      <c r="I12" s="85">
        <f>SER_SavePot!K12*(1+HLOOKUP(MID(D12,4,3),$N$9:$Z$15,MATCH(MID(D12,7,2),$N$9:$N$15,0),0))^($H12-SER_SavePot!J12)</f>
        <v>0</v>
      </c>
      <c r="J12" s="85">
        <f t="shared" si="0"/>
        <v>0</v>
      </c>
      <c r="N12" s="4" t="s">
        <v>1048</v>
      </c>
      <c r="O12" s="86">
        <v>0.05</v>
      </c>
      <c r="P12" s="86">
        <v>3.3000000000000002E-2</v>
      </c>
      <c r="Q12" s="86">
        <v>3.3000000000000002E-2</v>
      </c>
      <c r="R12" s="86">
        <v>3.3000000000000002E-2</v>
      </c>
      <c r="S12" s="86">
        <v>3.3000000000000002E-2</v>
      </c>
      <c r="T12" s="86">
        <v>3.3000000000000002E-2</v>
      </c>
      <c r="U12" s="86">
        <f t="shared" si="3"/>
        <v>0.05</v>
      </c>
      <c r="V12" s="86">
        <v>4.2999999999999997E-2</v>
      </c>
      <c r="W12" s="86">
        <v>4.2999999999999997E-2</v>
      </c>
      <c r="X12" s="87">
        <f t="shared" si="4"/>
        <v>4.2999999999999997E-2</v>
      </c>
      <c r="Y12" s="87">
        <f t="shared" si="5"/>
        <v>4.2999999999999997E-2</v>
      </c>
      <c r="Z12" s="87">
        <f t="shared" si="6"/>
        <v>0.05</v>
      </c>
    </row>
    <row r="13" spans="3:26" ht="25.5" customHeight="1" x14ac:dyDescent="0.25">
      <c r="C13" s="56" t="str">
        <f>SER_SavePot!D13</f>
        <v>INDRETRHNBHSAV_OLDC-03</v>
      </c>
      <c r="D13" s="56" t="str">
        <f>SER_SavePot!F13</f>
        <v>INDRETRHN_OLDC_DMD</v>
      </c>
      <c r="E13" s="56" t="str">
        <f>SER_SavePot!G13</f>
        <v>INDRETRHN_OLDC_DMD</v>
      </c>
      <c r="F13" s="56" t="str">
        <f>SER_SavePot!H13</f>
        <v>UP</v>
      </c>
      <c r="G13" s="56" t="str">
        <f>SER_SavePot!I13</f>
        <v>FLO_MARK</v>
      </c>
      <c r="H13" s="56">
        <f t="shared" si="1"/>
        <v>2050</v>
      </c>
      <c r="I13" s="85">
        <f>SER_SavePot!K13*(1+HLOOKUP(MID(D13,4,3),$N$9:$Z$15,MATCH(MID(D13,7,2),$N$9:$N$15,0),0))^($H13-SER_SavePot!J13)</f>
        <v>0</v>
      </c>
      <c r="J13" s="85">
        <f t="shared" si="0"/>
        <v>0</v>
      </c>
      <c r="N13" s="4" t="s">
        <v>1049</v>
      </c>
      <c r="O13" s="86">
        <v>3.0000000000000001E-3</v>
      </c>
      <c r="P13" s="86">
        <v>8.0000000000000002E-3</v>
      </c>
      <c r="Q13" s="86">
        <v>6.0000000000000001E-3</v>
      </c>
      <c r="R13" s="86">
        <v>2E-3</v>
      </c>
      <c r="S13" s="86">
        <v>8.0000000000000002E-3</v>
      </c>
      <c r="T13" s="86">
        <v>8.0000000000000002E-3</v>
      </c>
      <c r="U13" s="86">
        <f t="shared" si="3"/>
        <v>3.0000000000000001E-3</v>
      </c>
      <c r="V13" s="86">
        <v>5.0000000000000001E-3</v>
      </c>
      <c r="W13" s="86">
        <v>1.7000000000000001E-2</v>
      </c>
      <c r="X13" s="87">
        <f t="shared" si="4"/>
        <v>1.7000000000000001E-2</v>
      </c>
      <c r="Y13" s="87">
        <f t="shared" si="5"/>
        <v>1.7000000000000001E-2</v>
      </c>
      <c r="Z13" s="87">
        <f t="shared" si="6"/>
        <v>3.0000000000000001E-3</v>
      </c>
    </row>
    <row r="14" spans="3:26" ht="25.5" customHeight="1" x14ac:dyDescent="0.25">
      <c r="C14" s="56" t="str">
        <f>SER_SavePot!D14</f>
        <v>INDRETRHNBHSAV_OLDD-03</v>
      </c>
      <c r="D14" s="56" t="str">
        <f>SER_SavePot!F14</f>
        <v>INDRETRHN_OLDD_DMD</v>
      </c>
      <c r="E14" s="56" t="str">
        <f>SER_SavePot!G14</f>
        <v>INDRETRHN_OLDD_DMD</v>
      </c>
      <c r="F14" s="56" t="str">
        <f>SER_SavePot!H14</f>
        <v>UP</v>
      </c>
      <c r="G14" s="56" t="str">
        <f>SER_SavePot!I14</f>
        <v>FLO_MARK</v>
      </c>
      <c r="H14" s="56">
        <f t="shared" si="1"/>
        <v>2050</v>
      </c>
      <c r="I14" s="85">
        <f>SER_SavePot!K14*(1+HLOOKUP(MID(D14,4,3),$N$9:$Z$15,MATCH(MID(D14,7,2),$N$9:$N$15,0),0))^($H14-SER_SavePot!J14)</f>
        <v>0</v>
      </c>
      <c r="J14" s="85">
        <f t="shared" si="0"/>
        <v>0</v>
      </c>
      <c r="N14" s="4" t="s">
        <v>1050</v>
      </c>
      <c r="O14" s="86">
        <v>1.2E-2</v>
      </c>
      <c r="P14" s="86">
        <f>$P$88</f>
        <v>1.4E-2</v>
      </c>
      <c r="Q14" s="86">
        <f>$P$88</f>
        <v>1.4E-2</v>
      </c>
      <c r="R14" s="86">
        <f>$P$88</f>
        <v>1.4E-2</v>
      </c>
      <c r="S14" s="86">
        <f>$P$88</f>
        <v>1.4E-2</v>
      </c>
      <c r="T14" s="86">
        <f>$P$88</f>
        <v>1.4E-2</v>
      </c>
      <c r="U14" s="86">
        <f t="shared" si="3"/>
        <v>1.2E-2</v>
      </c>
      <c r="V14" s="86">
        <v>1.4E-2</v>
      </c>
      <c r="W14" s="86">
        <v>1.4E-2</v>
      </c>
      <c r="X14" s="87">
        <f t="shared" si="4"/>
        <v>1.4E-2</v>
      </c>
      <c r="Y14" s="87">
        <f t="shared" si="5"/>
        <v>1.4E-2</v>
      </c>
      <c r="Z14" s="87">
        <f t="shared" si="6"/>
        <v>1.2E-2</v>
      </c>
    </row>
    <row r="15" spans="3:26" ht="25.5" customHeight="1" x14ac:dyDescent="0.25">
      <c r="C15" s="56" t="str">
        <f>SER_SavePot!D15</f>
        <v>INDRETRHNBHSAV_OLDI-03</v>
      </c>
      <c r="D15" s="56" t="str">
        <f>SER_SavePot!F15</f>
        <v>INDRETRHN_OLDI_DMD</v>
      </c>
      <c r="E15" s="56" t="str">
        <f>SER_SavePot!G15</f>
        <v>INDRETRHN_OLDI_DMD</v>
      </c>
      <c r="F15" s="56" t="str">
        <f>SER_SavePot!H15</f>
        <v>UP</v>
      </c>
      <c r="G15" s="56" t="str">
        <f>SER_SavePot!I15</f>
        <v>FLO_MARK</v>
      </c>
      <c r="H15" s="56">
        <f t="shared" si="1"/>
        <v>2050</v>
      </c>
      <c r="I15" s="85">
        <f>SER_SavePot!K15*(1+HLOOKUP(MID(D15,4,3),$N$9:$Z$15,MATCH(MID(D15,7,2),$N$9:$N$15,0),0))^($H15-SER_SavePot!J15)</f>
        <v>0</v>
      </c>
      <c r="J15" s="85">
        <f t="shared" si="0"/>
        <v>0</v>
      </c>
      <c r="N15" s="4" t="s">
        <v>1051</v>
      </c>
      <c r="O15" s="86">
        <v>0.01</v>
      </c>
      <c r="P15" s="86">
        <f>$P$89</f>
        <v>2.5999999999999999E-2</v>
      </c>
      <c r="Q15" s="86">
        <f>$P$89</f>
        <v>2.5999999999999999E-2</v>
      </c>
      <c r="R15" s="86">
        <f>$P$89</f>
        <v>2.5999999999999999E-2</v>
      </c>
      <c r="S15" s="86">
        <f>$P$89</f>
        <v>2.5999999999999999E-2</v>
      </c>
      <c r="T15" s="86">
        <f>$P$89</f>
        <v>2.5999999999999999E-2</v>
      </c>
      <c r="U15" s="86">
        <f t="shared" si="3"/>
        <v>0.01</v>
      </c>
      <c r="V15" s="86">
        <v>1.2E-2</v>
      </c>
      <c r="W15" s="86">
        <v>1.2E-2</v>
      </c>
      <c r="X15" s="87">
        <f t="shared" si="4"/>
        <v>1.2E-2</v>
      </c>
      <c r="Y15" s="87">
        <f t="shared" si="5"/>
        <v>1.2E-2</v>
      </c>
      <c r="Z15" s="87">
        <f t="shared" si="6"/>
        <v>0.01</v>
      </c>
    </row>
    <row r="16" spans="3:26" ht="25.5" customHeight="1" x14ac:dyDescent="0.25">
      <c r="C16" s="56" t="str">
        <f>SER_SavePot!D16</f>
        <v>INDRETRHNBHSAV_OLDC-04</v>
      </c>
      <c r="D16" s="56" t="str">
        <f>SER_SavePot!F16</f>
        <v>INDRETRHN_OLDC_DMD</v>
      </c>
      <c r="E16" s="56" t="str">
        <f>SER_SavePot!G16</f>
        <v>INDRETRHN_OLDC_DMD</v>
      </c>
      <c r="F16" s="56" t="str">
        <f>SER_SavePot!H16</f>
        <v>UP</v>
      </c>
      <c r="G16" s="56" t="str">
        <f>SER_SavePot!I16</f>
        <v>FLO_MARK</v>
      </c>
      <c r="H16" s="56">
        <f t="shared" si="1"/>
        <v>2050</v>
      </c>
      <c r="I16" s="85">
        <f>SER_SavePot!K16*(1+HLOOKUP(MID(D16,4,3),$N$9:$Z$15,MATCH(MID(D16,7,2),$N$9:$N$15,0),0))^($H16-SER_SavePot!J16)</f>
        <v>0</v>
      </c>
      <c r="J16" s="85">
        <f t="shared" si="0"/>
        <v>0</v>
      </c>
      <c r="O16" s="4" t="s">
        <v>1052</v>
      </c>
      <c r="P16" s="4" t="s">
        <v>1053</v>
      </c>
      <c r="Q16" s="4"/>
      <c r="S16" s="4"/>
      <c r="U16" s="4"/>
      <c r="V16" s="4"/>
      <c r="W16" s="4"/>
      <c r="X16" s="4"/>
      <c r="Y16" s="4"/>
      <c r="Z16" s="4"/>
    </row>
    <row r="17" spans="3:26" ht="25.5" customHeight="1" x14ac:dyDescent="0.25">
      <c r="C17" s="56" t="str">
        <f>SER_SavePot!D17</f>
        <v>INDRETRHNBHSAV_OLDD-04</v>
      </c>
      <c r="D17" s="56" t="str">
        <f>SER_SavePot!F17</f>
        <v>INDRETRHN_OLDD_DMD</v>
      </c>
      <c r="E17" s="56" t="str">
        <f>SER_SavePot!G17</f>
        <v>INDRETRHN_OLDD_DMD</v>
      </c>
      <c r="F17" s="56" t="str">
        <f>SER_SavePot!H17</f>
        <v>UP</v>
      </c>
      <c r="G17" s="56" t="str">
        <f>SER_SavePot!I17</f>
        <v>FLO_MARK</v>
      </c>
      <c r="H17" s="56">
        <f t="shared" si="1"/>
        <v>2050</v>
      </c>
      <c r="I17" s="85">
        <f>SER_SavePot!K17*(1+HLOOKUP(MID(D17,4,3),$N$9:$Z$15,MATCH(MID(D17,7,2),$N$9:$N$15,0),0))^($H17-SER_SavePot!J17)</f>
        <v>0</v>
      </c>
      <c r="J17" s="85">
        <f t="shared" si="0"/>
        <v>0</v>
      </c>
      <c r="P17" s="4" t="s">
        <v>1054</v>
      </c>
      <c r="X17" s="4"/>
      <c r="Y17" s="4"/>
      <c r="Z17" s="4"/>
    </row>
    <row r="18" spans="3:26" ht="25.5" customHeight="1" x14ac:dyDescent="0.25">
      <c r="C18" s="56" t="str">
        <f>SER_SavePot!D18</f>
        <v>INDRETRHNBHSAV_OLDI-04</v>
      </c>
      <c r="D18" s="56" t="str">
        <f>SER_SavePot!F18</f>
        <v>INDRETRHN_OLDI_DMD</v>
      </c>
      <c r="E18" s="56" t="str">
        <f>SER_SavePot!G18</f>
        <v>INDRETRHN_OLDI_DMD</v>
      </c>
      <c r="F18" s="56" t="str">
        <f>SER_SavePot!H18</f>
        <v>UP</v>
      </c>
      <c r="G18" s="56" t="str">
        <f>SER_SavePot!I18</f>
        <v>FLO_MARK</v>
      </c>
      <c r="H18" s="56">
        <f t="shared" si="1"/>
        <v>2050</v>
      </c>
      <c r="I18" s="85">
        <f>SER_SavePot!K18*(1+HLOOKUP(MID(D18,4,3),$N$9:$Z$15,MATCH(MID(D18,7,2),$N$9:$N$15,0),0))^($H18-SER_SavePot!J18)</f>
        <v>0</v>
      </c>
      <c r="J18" s="85">
        <f t="shared" si="0"/>
        <v>0</v>
      </c>
      <c r="P18" s="4" t="s">
        <v>1055</v>
      </c>
      <c r="X18" s="4"/>
      <c r="Y18" s="4"/>
      <c r="Z18" s="4"/>
    </row>
    <row r="19" spans="3:26" ht="25.5" customHeight="1" x14ac:dyDescent="0.25">
      <c r="C19" s="56" t="str">
        <f>SER_SavePot!D19</f>
        <v>INDRETRHNBHSAV_OLDC-05</v>
      </c>
      <c r="D19" s="56" t="str">
        <f>SER_SavePot!F19</f>
        <v>INDRETRHN_OLDC_DMD</v>
      </c>
      <c r="E19" s="56" t="str">
        <f>SER_SavePot!G19</f>
        <v>INDRETRHN_OLDC_DMD</v>
      </c>
      <c r="F19" s="56" t="str">
        <f>SER_SavePot!H19</f>
        <v>UP</v>
      </c>
      <c r="G19" s="56" t="str">
        <f>SER_SavePot!I19</f>
        <v>FLO_MARK</v>
      </c>
      <c r="H19" s="56">
        <f t="shared" si="1"/>
        <v>2050</v>
      </c>
      <c r="I19" s="85">
        <f>SER_SavePot!K19*(1+HLOOKUP(MID(D19,4,3),$N$9:$Z$15,MATCH(MID(D19,7,2),$N$9:$N$15,0),0))^($H19-SER_SavePot!J19)</f>
        <v>0</v>
      </c>
      <c r="J19" s="85">
        <f t="shared" si="0"/>
        <v>0</v>
      </c>
      <c r="X19" s="4"/>
      <c r="Y19" s="4"/>
      <c r="Z19" s="4"/>
    </row>
    <row r="20" spans="3:26" ht="38.25" customHeight="1" x14ac:dyDescent="0.25">
      <c r="C20" s="56" t="str">
        <f>SER_SavePot!D20</f>
        <v>INDRETRHNBHSAV_OLDD-05</v>
      </c>
      <c r="D20" s="56" t="str">
        <f>SER_SavePot!F20</f>
        <v>INDRETRHN_OLDD_DMD</v>
      </c>
      <c r="E20" s="56" t="str">
        <f>SER_SavePot!G20</f>
        <v>INDRETRHN_OLDD_DMD</v>
      </c>
      <c r="F20" s="56" t="str">
        <f>SER_SavePot!H20</f>
        <v>UP</v>
      </c>
      <c r="G20" s="56" t="str">
        <f>SER_SavePot!I20</f>
        <v>FLO_MARK</v>
      </c>
      <c r="H20" s="56">
        <f t="shared" si="1"/>
        <v>2050</v>
      </c>
      <c r="I20" s="85">
        <f>SER_SavePot!K20*(1+HLOOKUP(MID(D20,4,3),$N$9:$Z$15,MATCH(MID(D20,7,2),$N$9:$N$15,0),0))^($H20-SER_SavePot!J20)</f>
        <v>0</v>
      </c>
      <c r="J20" s="85">
        <f t="shared" si="0"/>
        <v>0</v>
      </c>
      <c r="N20" s="56" t="s">
        <v>1056</v>
      </c>
      <c r="O20" s="4"/>
      <c r="P20" s="56"/>
      <c r="Q20" s="56"/>
      <c r="R20" s="56"/>
      <c r="S20" s="56"/>
      <c r="T20" s="56"/>
      <c r="U20" s="56"/>
      <c r="V20" s="56"/>
      <c r="W20" s="56"/>
      <c r="X20" s="4"/>
      <c r="Y20" s="4"/>
      <c r="Z20" s="4"/>
    </row>
    <row r="21" spans="3:26" ht="25.5" customHeight="1" x14ac:dyDescent="0.25">
      <c r="C21" s="56" t="str">
        <f>SER_SavePot!D21</f>
        <v>INDRETRHNBHSAV_OLDI-05</v>
      </c>
      <c r="D21" s="56" t="str">
        <f>SER_SavePot!F21</f>
        <v>INDRETRHN_OLDI_DMD</v>
      </c>
      <c r="E21" s="56" t="str">
        <f>SER_SavePot!G21</f>
        <v>INDRETRHN_OLDI_DMD</v>
      </c>
      <c r="F21" s="56" t="str">
        <f>SER_SavePot!H21</f>
        <v>UP</v>
      </c>
      <c r="G21" s="56" t="str">
        <f>SER_SavePot!I21</f>
        <v>FLO_MARK</v>
      </c>
      <c r="H21" s="56">
        <f t="shared" si="1"/>
        <v>2050</v>
      </c>
      <c r="I21" s="85">
        <f>SER_SavePot!K21*(1+HLOOKUP(MID(D21,4,3),$N$9:$Z$15,MATCH(MID(D21,7,2),$N$9:$N$15,0),0))^($H21-SER_SavePot!J21)</f>
        <v>0</v>
      </c>
      <c r="J21" s="85">
        <f t="shared" si="0"/>
        <v>0</v>
      </c>
      <c r="N21" s="56"/>
      <c r="O21" s="56" t="s">
        <v>1002</v>
      </c>
      <c r="P21" s="56" t="s">
        <v>1003</v>
      </c>
      <c r="Q21" s="56" t="s">
        <v>1004</v>
      </c>
      <c r="R21" s="56" t="s">
        <v>1005</v>
      </c>
      <c r="S21" s="56" t="s">
        <v>1006</v>
      </c>
      <c r="T21" s="56" t="s">
        <v>1007</v>
      </c>
      <c r="U21" s="56" t="s">
        <v>1009</v>
      </c>
      <c r="V21" s="56" t="s">
        <v>916</v>
      </c>
      <c r="W21" s="56" t="s">
        <v>917</v>
      </c>
      <c r="X21" s="4" t="s">
        <v>918</v>
      </c>
      <c r="Y21" s="4"/>
      <c r="Z21" s="4" t="s">
        <v>1008</v>
      </c>
    </row>
    <row r="22" spans="3:26" ht="25.5" customHeight="1" x14ac:dyDescent="0.25">
      <c r="C22" s="56" t="str">
        <f>SER_SavePot!D22</f>
        <v>INDRETRHNBHSAV_OLDC-06</v>
      </c>
      <c r="D22" s="56" t="str">
        <f>SER_SavePot!F22</f>
        <v>INDRETRHN_OLDC_DMD</v>
      </c>
      <c r="E22" s="56" t="str">
        <f>SER_SavePot!G22</f>
        <v>INDRETRHN_OLDC_DMD</v>
      </c>
      <c r="F22" s="56" t="str">
        <f>SER_SavePot!H22</f>
        <v>UP</v>
      </c>
      <c r="G22" s="56" t="str">
        <f>SER_SavePot!I22</f>
        <v>FLO_MARK</v>
      </c>
      <c r="H22" s="56">
        <f t="shared" si="1"/>
        <v>2050</v>
      </c>
      <c r="I22" s="85">
        <f>SER_SavePot!K22*(1+HLOOKUP(MID(D22,4,3),$N$9:$Z$15,MATCH(MID(D22,7,2),$N$9:$N$15,0),0))^($H22-SER_SavePot!J22)</f>
        <v>0</v>
      </c>
      <c r="J22" s="85">
        <f t="shared" si="0"/>
        <v>0</v>
      </c>
      <c r="N22" s="4" t="s">
        <v>1046</v>
      </c>
      <c r="O22" s="88">
        <v>0.4</v>
      </c>
      <c r="P22" s="88">
        <v>0.65</v>
      </c>
      <c r="Q22" s="88">
        <v>0.65</v>
      </c>
      <c r="R22" s="88">
        <v>0.65</v>
      </c>
      <c r="S22" s="88">
        <v>0.65</v>
      </c>
      <c r="T22" s="88">
        <v>0.65</v>
      </c>
      <c r="U22" s="88">
        <f>O22</f>
        <v>0.4</v>
      </c>
      <c r="V22" s="88">
        <v>0.65</v>
      </c>
      <c r="W22" s="88">
        <v>0.4</v>
      </c>
      <c r="X22" s="89">
        <f>W22</f>
        <v>0.4</v>
      </c>
      <c r="Y22" s="89">
        <f>W22</f>
        <v>0.4</v>
      </c>
      <c r="Z22" s="89">
        <f>O22</f>
        <v>0.4</v>
      </c>
    </row>
    <row r="23" spans="3:26" ht="25.5" customHeight="1" x14ac:dyDescent="0.25">
      <c r="C23" s="56" t="str">
        <f>SER_SavePot!D23</f>
        <v>INDRETRHNBHSAV_OLDD-06</v>
      </c>
      <c r="D23" s="56" t="str">
        <f>SER_SavePot!F23</f>
        <v>INDRETRHN_OLDD_DMD</v>
      </c>
      <c r="E23" s="56" t="str">
        <f>SER_SavePot!G23</f>
        <v>INDRETRHN_OLDD_DMD</v>
      </c>
      <c r="F23" s="56" t="str">
        <f>SER_SavePot!H23</f>
        <v>UP</v>
      </c>
      <c r="G23" s="56" t="str">
        <f>SER_SavePot!I23</f>
        <v>FLO_MARK</v>
      </c>
      <c r="H23" s="56">
        <f t="shared" si="1"/>
        <v>2050</v>
      </c>
      <c r="I23" s="85">
        <f>SER_SavePot!K23*(1+HLOOKUP(MID(D23,4,3),$N$9:$Z$15,MATCH(MID(D23,7,2),$N$9:$N$15,0),0))^($H23-SER_SavePot!J23)</f>
        <v>0</v>
      </c>
      <c r="J23" s="85">
        <f t="shared" si="0"/>
        <v>0</v>
      </c>
      <c r="N23" s="4" t="s">
        <v>1047</v>
      </c>
      <c r="O23" s="88">
        <v>0.25</v>
      </c>
      <c r="P23" s="88">
        <v>0.25</v>
      </c>
      <c r="Q23" s="88">
        <v>0.25</v>
      </c>
      <c r="R23" s="88">
        <v>0.25</v>
      </c>
      <c r="S23" s="88">
        <v>0.25</v>
      </c>
      <c r="T23" s="88">
        <v>0.25</v>
      </c>
      <c r="U23" s="88">
        <f t="shared" ref="U23:U27" si="7">O23</f>
        <v>0.25</v>
      </c>
      <c r="V23" s="88">
        <v>0.25</v>
      </c>
      <c r="W23" s="88">
        <v>0.25</v>
      </c>
      <c r="X23" s="89">
        <f t="shared" ref="X23:X27" si="8">W23</f>
        <v>0.25</v>
      </c>
      <c r="Y23" s="89">
        <f t="shared" ref="Y23:Y27" si="9">W23</f>
        <v>0.25</v>
      </c>
      <c r="Z23" s="89">
        <f t="shared" ref="Z23:Z27" si="10">O23</f>
        <v>0.25</v>
      </c>
    </row>
    <row r="24" spans="3:26" ht="25.5" customHeight="1" x14ac:dyDescent="0.25">
      <c r="C24" s="56" t="str">
        <f>SER_SavePot!D24</f>
        <v>INDRETRHNBHSAV_OLDI-06</v>
      </c>
      <c r="D24" s="56" t="str">
        <f>SER_SavePot!F24</f>
        <v>INDRETRHN_OLDI_DMD</v>
      </c>
      <c r="E24" s="56" t="str">
        <f>SER_SavePot!G24</f>
        <v>INDRETRHN_OLDI_DMD</v>
      </c>
      <c r="F24" s="56" t="str">
        <f>SER_SavePot!H24</f>
        <v>UP</v>
      </c>
      <c r="G24" s="56" t="str">
        <f>SER_SavePot!I24</f>
        <v>FLO_MARK</v>
      </c>
      <c r="H24" s="56">
        <f t="shared" si="1"/>
        <v>2050</v>
      </c>
      <c r="I24" s="85">
        <f>SER_SavePot!K24*(1+HLOOKUP(MID(D24,4,3),$N$9:$Z$15,MATCH(MID(D24,7,2),$N$9:$N$15,0),0))^($H24-SER_SavePot!J24)</f>
        <v>0</v>
      </c>
      <c r="J24" s="85">
        <f t="shared" si="0"/>
        <v>0</v>
      </c>
      <c r="N24" s="4" t="s">
        <v>1048</v>
      </c>
      <c r="O24" s="88">
        <v>0.35</v>
      </c>
      <c r="P24" s="88">
        <v>0.6</v>
      </c>
      <c r="Q24" s="88">
        <v>0.6</v>
      </c>
      <c r="R24" s="88">
        <v>0.6</v>
      </c>
      <c r="S24" s="88">
        <v>0.6</v>
      </c>
      <c r="T24" s="88">
        <v>0.6</v>
      </c>
      <c r="U24" s="88">
        <f t="shared" si="7"/>
        <v>0.35</v>
      </c>
      <c r="V24" s="88">
        <v>0.6</v>
      </c>
      <c r="W24" s="88">
        <v>0.6</v>
      </c>
      <c r="X24" s="89">
        <f t="shared" si="8"/>
        <v>0.6</v>
      </c>
      <c r="Y24" s="89">
        <f t="shared" si="9"/>
        <v>0.6</v>
      </c>
      <c r="Z24" s="89">
        <f t="shared" si="10"/>
        <v>0.35</v>
      </c>
    </row>
    <row r="25" spans="3:26" ht="25.5" customHeight="1" x14ac:dyDescent="0.25">
      <c r="C25" s="56" t="str">
        <f>SER_SavePot!D25</f>
        <v>INDRETRHNBHSAV_OLDC-07</v>
      </c>
      <c r="D25" s="56" t="str">
        <f>SER_SavePot!F25</f>
        <v>INDRETRHN_OLDC_DMD</v>
      </c>
      <c r="E25" s="56" t="str">
        <f>SER_SavePot!G25</f>
        <v>INDRETRHN_OLDC_DMD</v>
      </c>
      <c r="F25" s="56" t="str">
        <f>SER_SavePot!H25</f>
        <v>UP</v>
      </c>
      <c r="G25" s="56" t="str">
        <f>SER_SavePot!I25</f>
        <v>FLO_MARK</v>
      </c>
      <c r="H25" s="56">
        <f t="shared" si="1"/>
        <v>2050</v>
      </c>
      <c r="I25" s="85">
        <f>SER_SavePot!K25*(1+HLOOKUP(MID(D25,4,3),$N$9:$Z$15,MATCH(MID(D25,7,2),$N$9:$N$15,0),0))^($H25-SER_SavePot!J25)</f>
        <v>0</v>
      </c>
      <c r="J25" s="85">
        <f t="shared" si="0"/>
        <v>0</v>
      </c>
      <c r="N25" s="4" t="s">
        <v>1049</v>
      </c>
      <c r="O25" s="88">
        <v>0.8</v>
      </c>
      <c r="P25" s="88">
        <v>0.8</v>
      </c>
      <c r="Q25" s="88">
        <v>0.8</v>
      </c>
      <c r="R25" s="88">
        <v>0.8</v>
      </c>
      <c r="S25" s="88">
        <v>0.8</v>
      </c>
      <c r="T25" s="88">
        <v>0.8</v>
      </c>
      <c r="U25" s="88">
        <f t="shared" si="7"/>
        <v>0.8</v>
      </c>
      <c r="V25" s="88">
        <v>0.8</v>
      </c>
      <c r="W25" s="88">
        <v>0.8</v>
      </c>
      <c r="X25" s="89">
        <f t="shared" si="8"/>
        <v>0.8</v>
      </c>
      <c r="Y25" s="89">
        <f t="shared" si="9"/>
        <v>0.8</v>
      </c>
      <c r="Z25" s="89">
        <f t="shared" si="10"/>
        <v>0.8</v>
      </c>
    </row>
    <row r="26" spans="3:26" ht="25.5" customHeight="1" x14ac:dyDescent="0.25">
      <c r="C26" s="56" t="str">
        <f>SER_SavePot!D26</f>
        <v>INDRETRHNBHSAV_OLDD-07</v>
      </c>
      <c r="D26" s="56" t="str">
        <f>SER_SavePot!F26</f>
        <v>INDRETRHN_OLDD_DMD</v>
      </c>
      <c r="E26" s="56" t="str">
        <f>SER_SavePot!G26</f>
        <v>INDRETRHN_OLDD_DMD</v>
      </c>
      <c r="F26" s="56" t="str">
        <f>SER_SavePot!H26</f>
        <v>UP</v>
      </c>
      <c r="G26" s="56" t="str">
        <f>SER_SavePot!I26</f>
        <v>FLO_MARK</v>
      </c>
      <c r="H26" s="56">
        <f t="shared" si="1"/>
        <v>2050</v>
      </c>
      <c r="I26" s="85">
        <f>SER_SavePot!K26*(1+HLOOKUP(MID(D26,4,3),$N$9:$Z$15,MATCH(MID(D26,7,2),$N$9:$N$15,0),0))^($H26-SER_SavePot!J26)</f>
        <v>0</v>
      </c>
      <c r="J26" s="85">
        <f t="shared" si="0"/>
        <v>0</v>
      </c>
      <c r="N26" s="4" t="s">
        <v>1050</v>
      </c>
      <c r="O26" s="88">
        <v>0.75</v>
      </c>
      <c r="P26" s="88">
        <v>0.75</v>
      </c>
      <c r="Q26" s="88">
        <v>0.75</v>
      </c>
      <c r="R26" s="88">
        <v>0.75</v>
      </c>
      <c r="S26" s="88">
        <v>0.75</v>
      </c>
      <c r="T26" s="88">
        <v>0.75</v>
      </c>
      <c r="U26" s="88">
        <f t="shared" si="7"/>
        <v>0.75</v>
      </c>
      <c r="V26" s="88">
        <v>0.75</v>
      </c>
      <c r="W26" s="88">
        <v>0.75</v>
      </c>
      <c r="X26" s="89">
        <f t="shared" si="8"/>
        <v>0.75</v>
      </c>
      <c r="Y26" s="89">
        <f t="shared" si="9"/>
        <v>0.75</v>
      </c>
      <c r="Z26" s="89">
        <f t="shared" si="10"/>
        <v>0.75</v>
      </c>
    </row>
    <row r="27" spans="3:26" ht="25.5" customHeight="1" x14ac:dyDescent="0.25">
      <c r="C27" s="56" t="str">
        <f>SER_SavePot!D27</f>
        <v>INDRETRHNBHSAV_OLDI-07</v>
      </c>
      <c r="D27" s="56" t="str">
        <f>SER_SavePot!F27</f>
        <v>INDRETRHN_OLDI_DMD</v>
      </c>
      <c r="E27" s="56" t="str">
        <f>SER_SavePot!G27</f>
        <v>INDRETRHN_OLDI_DMD</v>
      </c>
      <c r="F27" s="56" t="str">
        <f>SER_SavePot!H27</f>
        <v>UP</v>
      </c>
      <c r="G27" s="56" t="str">
        <f>SER_SavePot!I27</f>
        <v>FLO_MARK</v>
      </c>
      <c r="H27" s="56">
        <f t="shared" si="1"/>
        <v>2050</v>
      </c>
      <c r="I27" s="85">
        <f>SER_SavePot!K27*(1+HLOOKUP(MID(D27,4,3),$N$9:$Z$15,MATCH(MID(D27,7,2),$N$9:$N$15,0),0))^($H27-SER_SavePot!J27)</f>
        <v>0</v>
      </c>
      <c r="J27" s="85">
        <f t="shared" si="0"/>
        <v>0</v>
      </c>
      <c r="N27" s="4" t="s">
        <v>1051</v>
      </c>
      <c r="O27" s="88">
        <v>0.4</v>
      </c>
      <c r="P27" s="88">
        <v>0.4</v>
      </c>
      <c r="Q27" s="88">
        <v>0.4</v>
      </c>
      <c r="R27" s="88">
        <v>0.4</v>
      </c>
      <c r="S27" s="88">
        <v>0.4</v>
      </c>
      <c r="T27" s="88">
        <v>0.4</v>
      </c>
      <c r="U27" s="88">
        <f t="shared" si="7"/>
        <v>0.4</v>
      </c>
      <c r="V27" s="88">
        <v>0.4</v>
      </c>
      <c r="W27" s="88">
        <v>0.4</v>
      </c>
      <c r="X27" s="89">
        <f t="shared" si="8"/>
        <v>0.4</v>
      </c>
      <c r="Y27" s="89">
        <f t="shared" si="9"/>
        <v>0.4</v>
      </c>
      <c r="Z27" s="89">
        <f t="shared" si="10"/>
        <v>0.4</v>
      </c>
    </row>
    <row r="28" spans="3:26" ht="25.5" customHeight="1" x14ac:dyDescent="0.25">
      <c r="C28" s="56" t="str">
        <f>SER_SavePot!D28</f>
        <v>INDRETRHNBHSAV_OLDC-08</v>
      </c>
      <c r="D28" s="56" t="str">
        <f>SER_SavePot!F28</f>
        <v>INDRETRHN_OLDC_DMD</v>
      </c>
      <c r="E28" s="56" t="str">
        <f>SER_SavePot!G28</f>
        <v>INDRETRHN_OLDC_DMD</v>
      </c>
      <c r="F28" s="56" t="str">
        <f>SER_SavePot!H28</f>
        <v>UP</v>
      </c>
      <c r="G28" s="56" t="str">
        <f>SER_SavePot!I28</f>
        <v>FLO_MARK</v>
      </c>
      <c r="H28" s="56">
        <f t="shared" si="1"/>
        <v>2050</v>
      </c>
      <c r="I28" s="85">
        <f>SER_SavePot!K28*(1+HLOOKUP(MID(D28,4,3),$N$9:$Z$15,MATCH(MID(D28,7,2),$N$9:$N$15,0),0))^($H28-SER_SavePot!J28)</f>
        <v>0</v>
      </c>
      <c r="J28" s="85">
        <f t="shared" si="0"/>
        <v>0</v>
      </c>
      <c r="O28" s="4" t="s">
        <v>1057</v>
      </c>
      <c r="P28" s="4" t="s">
        <v>1054</v>
      </c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3:26" ht="25.5" customHeight="1" x14ac:dyDescent="0.25">
      <c r="C29" s="56" t="str">
        <f>SER_SavePot!D29</f>
        <v>INDRETRHNBHSAV_OLDD-08</v>
      </c>
      <c r="D29" s="56" t="str">
        <f>SER_SavePot!F29</f>
        <v>INDRETRHN_OLDD_DMD</v>
      </c>
      <c r="E29" s="56" t="str">
        <f>SER_SavePot!G29</f>
        <v>INDRETRHN_OLDD_DMD</v>
      </c>
      <c r="F29" s="56" t="str">
        <f>SER_SavePot!H29</f>
        <v>UP</v>
      </c>
      <c r="G29" s="56" t="str">
        <f>SER_SavePot!I29</f>
        <v>FLO_MARK</v>
      </c>
      <c r="H29" s="56">
        <f t="shared" si="1"/>
        <v>2050</v>
      </c>
      <c r="I29" s="85">
        <f>SER_SavePot!K29*(1+HLOOKUP(MID(D29,4,3),$N$9:$Z$15,MATCH(MID(D29,7,2),$N$9:$N$15,0),0))^($H29-SER_SavePot!J29)</f>
        <v>0</v>
      </c>
      <c r="J29" s="85">
        <f t="shared" si="0"/>
        <v>0</v>
      </c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3:26" ht="25.5" customHeight="1" x14ac:dyDescent="0.25">
      <c r="C30" s="56" t="str">
        <f>SER_SavePot!D30</f>
        <v>INDRETRHNBHSAV_OLDI-08</v>
      </c>
      <c r="D30" s="56" t="str">
        <f>SER_SavePot!F30</f>
        <v>INDRETRHN_OLDI_DMD</v>
      </c>
      <c r="E30" s="56" t="str">
        <f>SER_SavePot!G30</f>
        <v>INDRETRHN_OLDI_DMD</v>
      </c>
      <c r="F30" s="56" t="str">
        <f>SER_SavePot!H30</f>
        <v>UP</v>
      </c>
      <c r="G30" s="56" t="str">
        <f>SER_SavePot!I30</f>
        <v>FLO_MARK</v>
      </c>
      <c r="H30" s="56">
        <f t="shared" si="1"/>
        <v>2050</v>
      </c>
      <c r="I30" s="85">
        <f>SER_SavePot!K30*(1+HLOOKUP(MID(D30,4,3),$N$9:$Z$15,MATCH(MID(D30,7,2),$N$9:$N$15,0),0))^($H30-SER_SavePot!J30)</f>
        <v>0</v>
      </c>
      <c r="J30" s="85">
        <f t="shared" si="0"/>
        <v>0</v>
      </c>
      <c r="N30" s="56" t="s">
        <v>1058</v>
      </c>
      <c r="O30" s="56" t="s">
        <v>1002</v>
      </c>
      <c r="P30" s="56" t="s">
        <v>1003</v>
      </c>
      <c r="Q30" s="56" t="s">
        <v>1004</v>
      </c>
      <c r="R30" s="56" t="s">
        <v>1005</v>
      </c>
      <c r="S30" s="56" t="s">
        <v>1006</v>
      </c>
      <c r="T30" s="56" t="s">
        <v>1007</v>
      </c>
      <c r="U30" s="56" t="s">
        <v>1009</v>
      </c>
      <c r="V30" s="56" t="s">
        <v>916</v>
      </c>
      <c r="W30" s="56" t="s">
        <v>917</v>
      </c>
      <c r="X30" s="4" t="s">
        <v>918</v>
      </c>
      <c r="Y30" s="4"/>
      <c r="Z30" s="4" t="s">
        <v>1008</v>
      </c>
    </row>
    <row r="31" spans="3:26" ht="25.5" customHeight="1" x14ac:dyDescent="0.25">
      <c r="C31" s="56" t="str">
        <f>SER_SavePot!D31</f>
        <v>INDRETRHNBHSAV_OLDC-09</v>
      </c>
      <c r="D31" s="56" t="str">
        <f>SER_SavePot!F31</f>
        <v>INDRETRHN_OLDC_DMD</v>
      </c>
      <c r="E31" s="56" t="str">
        <f>SER_SavePot!G31</f>
        <v>INDRETRHN_OLDC_DMD</v>
      </c>
      <c r="F31" s="56" t="str">
        <f>SER_SavePot!H31</f>
        <v>UP</v>
      </c>
      <c r="G31" s="56" t="str">
        <f>SER_SavePot!I31</f>
        <v>FLO_MARK</v>
      </c>
      <c r="H31" s="56">
        <f t="shared" si="1"/>
        <v>2050</v>
      </c>
      <c r="I31" s="85">
        <f>SER_SavePot!K31*(1+HLOOKUP(MID(D31,4,3),$N$9:$Z$15,MATCH(MID(D31,7,2),$N$9:$N$15,0),0))^($H31-SER_SavePot!J31)</f>
        <v>0</v>
      </c>
      <c r="J31" s="85">
        <f t="shared" si="0"/>
        <v>0</v>
      </c>
      <c r="N31" s="4" t="s">
        <v>1016</v>
      </c>
      <c r="O31" s="90">
        <f t="shared" ref="O31:Z46" si="11">SUMIFS($I$7:$I$84080,$E$7:$E$84080,"IND"&amp;O$30&amp;$N31&amp;"DMD")</f>
        <v>0</v>
      </c>
      <c r="P31" s="90">
        <f t="shared" si="11"/>
        <v>0</v>
      </c>
      <c r="Q31" s="90">
        <f t="shared" si="11"/>
        <v>0</v>
      </c>
      <c r="R31" s="90">
        <f t="shared" si="11"/>
        <v>0</v>
      </c>
      <c r="S31" s="90">
        <f t="shared" si="11"/>
        <v>0</v>
      </c>
      <c r="T31" s="90">
        <f t="shared" si="11"/>
        <v>0</v>
      </c>
      <c r="U31" s="90">
        <f t="shared" si="11"/>
        <v>0</v>
      </c>
      <c r="V31" s="90">
        <f t="shared" si="11"/>
        <v>0</v>
      </c>
      <c r="W31" s="90">
        <f t="shared" si="11"/>
        <v>0</v>
      </c>
      <c r="X31" s="90">
        <f t="shared" si="11"/>
        <v>0</v>
      </c>
      <c r="Y31" s="90">
        <f t="shared" si="11"/>
        <v>0</v>
      </c>
      <c r="Z31" s="90">
        <f t="shared" si="11"/>
        <v>0</v>
      </c>
    </row>
    <row r="32" spans="3:26" ht="25.5" customHeight="1" x14ac:dyDescent="0.25">
      <c r="C32" s="56" t="str">
        <f>SER_SavePot!D32</f>
        <v>INDRETRHNBHSAV_OLDD-09</v>
      </c>
      <c r="D32" s="56" t="str">
        <f>SER_SavePot!F32</f>
        <v>INDRETRHN_OLDD_DMD</v>
      </c>
      <c r="E32" s="56" t="str">
        <f>SER_SavePot!G32</f>
        <v>INDRETRHN_OLDD_DMD</v>
      </c>
      <c r="F32" s="56" t="str">
        <f>SER_SavePot!H32</f>
        <v>UP</v>
      </c>
      <c r="G32" s="56" t="str">
        <f>SER_SavePot!I32</f>
        <v>FLO_MARK</v>
      </c>
      <c r="H32" s="56">
        <f t="shared" si="1"/>
        <v>2050</v>
      </c>
      <c r="I32" s="85">
        <f>SER_SavePot!K32*(1+HLOOKUP(MID(D32,4,3),$N$9:$Z$15,MATCH(MID(D32,7,2),$N$9:$N$15,0),0))^($H32-SER_SavePot!J32)</f>
        <v>0</v>
      </c>
      <c r="J32" s="85">
        <f t="shared" si="0"/>
        <v>0</v>
      </c>
      <c r="N32" s="4" t="s">
        <v>1015</v>
      </c>
      <c r="O32" s="90">
        <f t="shared" si="11"/>
        <v>0</v>
      </c>
      <c r="P32" s="90">
        <f t="shared" si="11"/>
        <v>0</v>
      </c>
      <c r="Q32" s="90">
        <f t="shared" si="11"/>
        <v>0</v>
      </c>
      <c r="R32" s="90">
        <f t="shared" si="11"/>
        <v>0</v>
      </c>
      <c r="S32" s="90">
        <f t="shared" si="11"/>
        <v>0</v>
      </c>
      <c r="T32" s="90">
        <f t="shared" si="11"/>
        <v>0</v>
      </c>
      <c r="U32" s="90">
        <f t="shared" si="11"/>
        <v>0</v>
      </c>
      <c r="V32" s="90">
        <f t="shared" si="11"/>
        <v>0</v>
      </c>
      <c r="W32" s="90">
        <f t="shared" si="11"/>
        <v>0</v>
      </c>
      <c r="X32" s="90">
        <f t="shared" si="11"/>
        <v>0</v>
      </c>
      <c r="Y32" s="90">
        <f t="shared" si="11"/>
        <v>0</v>
      </c>
      <c r="Z32" s="90">
        <f t="shared" si="11"/>
        <v>0</v>
      </c>
    </row>
    <row r="33" spans="3:26" ht="25.5" customHeight="1" x14ac:dyDescent="0.25">
      <c r="C33" s="56" t="str">
        <f>SER_SavePot!D33</f>
        <v>INDRETRHNBHSAV_OLDI-09</v>
      </c>
      <c r="D33" s="56" t="str">
        <f>SER_SavePot!F33</f>
        <v>INDRETRHN_OLDI_DMD</v>
      </c>
      <c r="E33" s="56" t="str">
        <f>SER_SavePot!G33</f>
        <v>INDRETRHN_OLDI_DMD</v>
      </c>
      <c r="F33" s="56" t="str">
        <f>SER_SavePot!H33</f>
        <v>UP</v>
      </c>
      <c r="G33" s="56" t="str">
        <f>SER_SavePot!I33</f>
        <v>FLO_MARK</v>
      </c>
      <c r="H33" s="56">
        <f t="shared" si="1"/>
        <v>2050</v>
      </c>
      <c r="I33" s="85">
        <f>SER_SavePot!K33*(1+HLOOKUP(MID(D33,4,3),$N$9:$Z$15,MATCH(MID(D33,7,2),$N$9:$N$15,0),0))^($H33-SER_SavePot!J33)</f>
        <v>0</v>
      </c>
      <c r="J33" s="85">
        <f t="shared" si="0"/>
        <v>0</v>
      </c>
      <c r="N33" s="4" t="s">
        <v>1013</v>
      </c>
      <c r="O33" s="90">
        <f t="shared" si="11"/>
        <v>0</v>
      </c>
      <c r="P33" s="90">
        <f t="shared" si="11"/>
        <v>0</v>
      </c>
      <c r="Q33" s="90">
        <f t="shared" si="11"/>
        <v>0</v>
      </c>
      <c r="R33" s="90">
        <f t="shared" si="11"/>
        <v>0</v>
      </c>
      <c r="S33" s="90">
        <f t="shared" si="11"/>
        <v>0</v>
      </c>
      <c r="T33" s="90">
        <f t="shared" si="11"/>
        <v>0</v>
      </c>
      <c r="U33" s="90">
        <f t="shared" si="11"/>
        <v>0</v>
      </c>
      <c r="V33" s="90">
        <f t="shared" si="11"/>
        <v>0</v>
      </c>
      <c r="W33" s="90">
        <f t="shared" si="11"/>
        <v>0</v>
      </c>
      <c r="X33" s="90">
        <f t="shared" si="11"/>
        <v>0</v>
      </c>
      <c r="Y33" s="90">
        <f t="shared" si="11"/>
        <v>0</v>
      </c>
      <c r="Z33" s="90">
        <f t="shared" si="11"/>
        <v>0</v>
      </c>
    </row>
    <row r="34" spans="3:26" ht="25.5" customHeight="1" x14ac:dyDescent="0.25">
      <c r="C34" s="56" t="str">
        <f>SER_SavePot!D34</f>
        <v>INDRETRHNBHSAV_OLDC-10</v>
      </c>
      <c r="D34" s="56" t="str">
        <f>SER_SavePot!F34</f>
        <v>INDRETRHN_OLDC_DMD</v>
      </c>
      <c r="E34" s="56" t="str">
        <f>SER_SavePot!G34</f>
        <v>INDRETRHN_OLDC_DMD</v>
      </c>
      <c r="F34" s="56" t="str">
        <f>SER_SavePot!H34</f>
        <v>UP</v>
      </c>
      <c r="G34" s="56" t="str">
        <f>SER_SavePot!I34</f>
        <v>FLO_MARK</v>
      </c>
      <c r="H34" s="56">
        <f t="shared" si="1"/>
        <v>2050</v>
      </c>
      <c r="I34" s="85">
        <f>SER_SavePot!K34*(1+HLOOKUP(MID(D34,4,3),$N$9:$Z$15,MATCH(MID(D34,7,2),$N$9:$N$15,0),0))^($H34-SER_SavePot!J34)</f>
        <v>0</v>
      </c>
      <c r="J34" s="85">
        <f t="shared" si="0"/>
        <v>0</v>
      </c>
      <c r="N34" s="4" t="s">
        <v>1011</v>
      </c>
      <c r="O34" s="90">
        <f t="shared" si="11"/>
        <v>0</v>
      </c>
      <c r="P34" s="90">
        <f t="shared" si="11"/>
        <v>0</v>
      </c>
      <c r="Q34" s="90">
        <f t="shared" si="11"/>
        <v>0</v>
      </c>
      <c r="R34" s="90">
        <f t="shared" si="11"/>
        <v>0</v>
      </c>
      <c r="S34" s="90">
        <f t="shared" si="11"/>
        <v>0</v>
      </c>
      <c r="T34" s="90">
        <f t="shared" si="11"/>
        <v>0</v>
      </c>
      <c r="U34" s="90">
        <f t="shared" si="11"/>
        <v>0</v>
      </c>
      <c r="V34" s="90">
        <f t="shared" si="11"/>
        <v>0</v>
      </c>
      <c r="W34" s="90">
        <f t="shared" si="11"/>
        <v>0</v>
      </c>
      <c r="X34" s="90">
        <f t="shared" si="11"/>
        <v>0</v>
      </c>
      <c r="Y34" s="90">
        <f t="shared" si="11"/>
        <v>0</v>
      </c>
      <c r="Z34" s="90">
        <f t="shared" si="11"/>
        <v>0</v>
      </c>
    </row>
    <row r="35" spans="3:26" ht="25.5" customHeight="1" x14ac:dyDescent="0.25">
      <c r="C35" s="56" t="str">
        <f>SER_SavePot!D35</f>
        <v>INDRETRHNBHSAV_OLDD-10</v>
      </c>
      <c r="D35" s="56" t="str">
        <f>SER_SavePot!F35</f>
        <v>INDRETRHN_OLDD_DMD</v>
      </c>
      <c r="E35" s="56" t="str">
        <f>SER_SavePot!G35</f>
        <v>INDRETRHN_OLDD_DMD</v>
      </c>
      <c r="F35" s="56" t="str">
        <f>SER_SavePot!H35</f>
        <v>UP</v>
      </c>
      <c r="G35" s="56" t="str">
        <f>SER_SavePot!I35</f>
        <v>FLO_MARK</v>
      </c>
      <c r="H35" s="56">
        <f t="shared" si="1"/>
        <v>2050</v>
      </c>
      <c r="I35" s="85">
        <f>SER_SavePot!K35*(1+HLOOKUP(MID(D35,4,3),$N$9:$Z$15,MATCH(MID(D35,7,2),$N$9:$N$15,0),0))^($H35-SER_SavePot!J35)</f>
        <v>0</v>
      </c>
      <c r="J35" s="85">
        <f t="shared" si="0"/>
        <v>0</v>
      </c>
      <c r="N35" s="4" t="s">
        <v>1023</v>
      </c>
      <c r="O35" s="90">
        <f t="shared" si="11"/>
        <v>0</v>
      </c>
      <c r="P35" s="90">
        <f t="shared" si="11"/>
        <v>0</v>
      </c>
      <c r="Q35" s="90">
        <f t="shared" si="11"/>
        <v>0</v>
      </c>
      <c r="R35" s="90">
        <f t="shared" si="11"/>
        <v>0</v>
      </c>
      <c r="S35" s="90">
        <f t="shared" si="11"/>
        <v>0</v>
      </c>
      <c r="T35" s="90">
        <f t="shared" si="11"/>
        <v>0</v>
      </c>
      <c r="U35" s="90">
        <f t="shared" si="11"/>
        <v>0</v>
      </c>
      <c r="V35" s="90">
        <f t="shared" si="11"/>
        <v>0</v>
      </c>
      <c r="W35" s="90">
        <f t="shared" si="11"/>
        <v>0</v>
      </c>
      <c r="X35" s="90">
        <f t="shared" si="11"/>
        <v>0</v>
      </c>
      <c r="Y35" s="90">
        <f t="shared" si="11"/>
        <v>0</v>
      </c>
      <c r="Z35" s="90">
        <f t="shared" si="11"/>
        <v>0</v>
      </c>
    </row>
    <row r="36" spans="3:26" ht="25.5" customHeight="1" x14ac:dyDescent="0.25">
      <c r="C36" s="56" t="str">
        <f>SER_SavePot!D36</f>
        <v>INDRETRHNBHSAV_OLDI-10</v>
      </c>
      <c r="D36" s="56" t="str">
        <f>SER_SavePot!F36</f>
        <v>INDRETRHN_OLDI_DMD</v>
      </c>
      <c r="E36" s="56" t="str">
        <f>SER_SavePot!G36</f>
        <v>INDRETRHN_OLDI_DMD</v>
      </c>
      <c r="F36" s="56" t="str">
        <f>SER_SavePot!H36</f>
        <v>UP</v>
      </c>
      <c r="G36" s="56" t="str">
        <f>SER_SavePot!I36</f>
        <v>FLO_MARK</v>
      </c>
      <c r="H36" s="56">
        <f t="shared" si="1"/>
        <v>2050</v>
      </c>
      <c r="I36" s="85">
        <f>SER_SavePot!K36*(1+HLOOKUP(MID(D36,4,3),$N$9:$Z$15,MATCH(MID(D36,7,2),$N$9:$N$15,0),0))^($H36-SER_SavePot!J36)</f>
        <v>0</v>
      </c>
      <c r="J36" s="85">
        <f t="shared" si="0"/>
        <v>0</v>
      </c>
      <c r="N36" s="4" t="s">
        <v>1022</v>
      </c>
      <c r="O36" s="90">
        <f t="shared" si="11"/>
        <v>0</v>
      </c>
      <c r="P36" s="90">
        <f t="shared" si="11"/>
        <v>0</v>
      </c>
      <c r="Q36" s="90">
        <f t="shared" si="11"/>
        <v>0</v>
      </c>
      <c r="R36" s="90">
        <f t="shared" si="11"/>
        <v>0</v>
      </c>
      <c r="S36" s="90">
        <f t="shared" si="11"/>
        <v>0</v>
      </c>
      <c r="T36" s="90">
        <f t="shared" si="11"/>
        <v>0</v>
      </c>
      <c r="U36" s="90">
        <f t="shared" si="11"/>
        <v>0</v>
      </c>
      <c r="V36" s="90">
        <f t="shared" si="11"/>
        <v>0</v>
      </c>
      <c r="W36" s="90">
        <f t="shared" si="11"/>
        <v>0</v>
      </c>
      <c r="X36" s="90">
        <f t="shared" si="11"/>
        <v>0</v>
      </c>
      <c r="Y36" s="90">
        <f t="shared" si="11"/>
        <v>0</v>
      </c>
      <c r="Z36" s="90">
        <f t="shared" si="11"/>
        <v>0</v>
      </c>
    </row>
    <row r="37" spans="3:26" ht="25.5" customHeight="1" x14ac:dyDescent="0.25">
      <c r="C37" s="56" t="str">
        <f>SER_SavePot!D37</f>
        <v>INDRETRHNBHSAV_OLDC-11</v>
      </c>
      <c r="D37" s="56" t="str">
        <f>SER_SavePot!F37</f>
        <v>INDRETRHN_OLDC_DMD</v>
      </c>
      <c r="E37" s="56" t="str">
        <f>SER_SavePot!G37</f>
        <v>INDRETRHN_OLDC_DMD</v>
      </c>
      <c r="F37" s="56" t="str">
        <f>SER_SavePot!H37</f>
        <v>UP</v>
      </c>
      <c r="G37" s="56" t="str">
        <f>SER_SavePot!I37</f>
        <v>FLO_MARK</v>
      </c>
      <c r="H37" s="56">
        <f t="shared" si="1"/>
        <v>2050</v>
      </c>
      <c r="I37" s="85">
        <f>SER_SavePot!K37*(1+HLOOKUP(MID(D37,4,3),$N$9:$Z$15,MATCH(MID(D37,7,2),$N$9:$N$15,0),0))^($H37-SER_SavePot!J37)</f>
        <v>0</v>
      </c>
      <c r="J37" s="85">
        <f t="shared" si="0"/>
        <v>0</v>
      </c>
      <c r="N37" s="4" t="s">
        <v>1020</v>
      </c>
      <c r="O37" s="90">
        <f t="shared" si="11"/>
        <v>0</v>
      </c>
      <c r="P37" s="90">
        <f t="shared" si="11"/>
        <v>0</v>
      </c>
      <c r="Q37" s="90">
        <f t="shared" si="11"/>
        <v>0</v>
      </c>
      <c r="R37" s="90">
        <f t="shared" si="11"/>
        <v>0</v>
      </c>
      <c r="S37" s="90">
        <f t="shared" si="11"/>
        <v>0</v>
      </c>
      <c r="T37" s="90">
        <f t="shared" si="11"/>
        <v>0</v>
      </c>
      <c r="U37" s="90">
        <f t="shared" si="11"/>
        <v>0</v>
      </c>
      <c r="V37" s="90">
        <f t="shared" si="11"/>
        <v>0</v>
      </c>
      <c r="W37" s="90">
        <f t="shared" si="11"/>
        <v>0</v>
      </c>
      <c r="X37" s="90">
        <f t="shared" si="11"/>
        <v>0</v>
      </c>
      <c r="Y37" s="90">
        <f t="shared" si="11"/>
        <v>0</v>
      </c>
      <c r="Z37" s="90">
        <f t="shared" si="11"/>
        <v>0</v>
      </c>
    </row>
    <row r="38" spans="3:26" ht="25.5" customHeight="1" x14ac:dyDescent="0.25">
      <c r="C38" s="56" t="str">
        <f>SER_SavePot!D38</f>
        <v>INDRETRHNBHSAV_OLDD-11</v>
      </c>
      <c r="D38" s="56" t="str">
        <f>SER_SavePot!F38</f>
        <v>INDRETRHN_OLDD_DMD</v>
      </c>
      <c r="E38" s="56" t="str">
        <f>SER_SavePot!G38</f>
        <v>INDRETRHN_OLDD_DMD</v>
      </c>
      <c r="F38" s="56" t="str">
        <f>SER_SavePot!H38</f>
        <v>UP</v>
      </c>
      <c r="G38" s="56" t="str">
        <f>SER_SavePot!I38</f>
        <v>FLO_MARK</v>
      </c>
      <c r="H38" s="56">
        <f t="shared" si="1"/>
        <v>2050</v>
      </c>
      <c r="I38" s="85">
        <f>SER_SavePot!K38*(1+HLOOKUP(MID(D38,4,3),$N$9:$Z$15,MATCH(MID(D38,7,2),$N$9:$N$15,0),0))^($H38-SER_SavePot!J38)</f>
        <v>0</v>
      </c>
      <c r="J38" s="85">
        <f t="shared" si="0"/>
        <v>0</v>
      </c>
      <c r="N38" s="4" t="s">
        <v>1018</v>
      </c>
      <c r="O38" s="90">
        <f t="shared" si="11"/>
        <v>0</v>
      </c>
      <c r="P38" s="90">
        <f t="shared" si="11"/>
        <v>0</v>
      </c>
      <c r="Q38" s="90">
        <f t="shared" si="11"/>
        <v>0</v>
      </c>
      <c r="R38" s="90">
        <f t="shared" si="11"/>
        <v>0</v>
      </c>
      <c r="S38" s="90">
        <f t="shared" si="11"/>
        <v>0</v>
      </c>
      <c r="T38" s="90">
        <f t="shared" si="11"/>
        <v>0</v>
      </c>
      <c r="U38" s="90">
        <f t="shared" si="11"/>
        <v>0</v>
      </c>
      <c r="V38" s="90">
        <f t="shared" si="11"/>
        <v>0</v>
      </c>
      <c r="W38" s="90">
        <f t="shared" si="11"/>
        <v>0</v>
      </c>
      <c r="X38" s="90">
        <f t="shared" si="11"/>
        <v>0</v>
      </c>
      <c r="Y38" s="90">
        <f t="shared" si="11"/>
        <v>0</v>
      </c>
      <c r="Z38" s="90">
        <f t="shared" si="11"/>
        <v>0</v>
      </c>
    </row>
    <row r="39" spans="3:26" ht="25.5" customHeight="1" x14ac:dyDescent="0.25">
      <c r="C39" s="56" t="str">
        <f>SER_SavePot!D39</f>
        <v>INDRETRHNBHSAV_OLDI-11</v>
      </c>
      <c r="D39" s="56" t="str">
        <f>SER_SavePot!F39</f>
        <v>INDRETRHN_OLDI_DMD</v>
      </c>
      <c r="E39" s="56" t="str">
        <f>SER_SavePot!G39</f>
        <v>INDRETRHN_OLDI_DMD</v>
      </c>
      <c r="F39" s="56" t="str">
        <f>SER_SavePot!H39</f>
        <v>UP</v>
      </c>
      <c r="G39" s="56" t="str">
        <f>SER_SavePot!I39</f>
        <v>FLO_MARK</v>
      </c>
      <c r="H39" s="56">
        <f t="shared" si="1"/>
        <v>2050</v>
      </c>
      <c r="I39" s="85">
        <f>SER_SavePot!K39*(1+HLOOKUP(MID(D39,4,3),$N$9:$Z$15,MATCH(MID(D39,7,2),$N$9:$N$15,0),0))^($H39-SER_SavePot!J39)</f>
        <v>0</v>
      </c>
      <c r="J39" s="85">
        <f t="shared" si="0"/>
        <v>0</v>
      </c>
      <c r="N39" s="4" t="s">
        <v>1059</v>
      </c>
      <c r="O39" s="90">
        <f t="shared" si="11"/>
        <v>0</v>
      </c>
      <c r="P39" s="90">
        <f t="shared" si="11"/>
        <v>0</v>
      </c>
      <c r="Q39" s="90">
        <f t="shared" si="11"/>
        <v>0</v>
      </c>
      <c r="R39" s="90">
        <f t="shared" si="11"/>
        <v>0</v>
      </c>
      <c r="S39" s="90">
        <f t="shared" si="11"/>
        <v>0</v>
      </c>
      <c r="T39" s="90">
        <f t="shared" si="11"/>
        <v>0</v>
      </c>
      <c r="U39" s="90">
        <f t="shared" si="11"/>
        <v>0</v>
      </c>
      <c r="V39" s="90">
        <f t="shared" si="11"/>
        <v>0</v>
      </c>
      <c r="W39" s="90">
        <f t="shared" si="11"/>
        <v>0</v>
      </c>
      <c r="X39" s="90">
        <f t="shared" si="11"/>
        <v>0</v>
      </c>
      <c r="Y39" s="90">
        <f t="shared" si="11"/>
        <v>0</v>
      </c>
      <c r="Z39" s="90">
        <f t="shared" si="11"/>
        <v>0</v>
      </c>
    </row>
    <row r="40" spans="3:26" ht="25.5" customHeight="1" x14ac:dyDescent="0.25">
      <c r="C40" s="56" t="str">
        <f>SER_SavePot!D40</f>
        <v>INDRETRHNBHSAV_OLDC-12</v>
      </c>
      <c r="D40" s="56" t="str">
        <f>SER_SavePot!F40</f>
        <v>INDRETRHN_OLDC_DMD</v>
      </c>
      <c r="E40" s="56" t="str">
        <f>SER_SavePot!G40</f>
        <v>INDRETRHN_OLDC_DMD</v>
      </c>
      <c r="F40" s="56" t="str">
        <f>SER_SavePot!H40</f>
        <v>UP</v>
      </c>
      <c r="G40" s="56" t="str">
        <f>SER_SavePot!I40</f>
        <v>FLO_MARK</v>
      </c>
      <c r="H40" s="56">
        <f t="shared" si="1"/>
        <v>2050</v>
      </c>
      <c r="I40" s="85">
        <f>SER_SavePot!K40*(1+HLOOKUP(MID(D40,4,3),$N$9:$Z$15,MATCH(MID(D40,7,2),$N$9:$N$15,0),0))^($H40-SER_SavePot!J40)</f>
        <v>0</v>
      </c>
      <c r="J40" s="85">
        <f t="shared" si="0"/>
        <v>0</v>
      </c>
      <c r="N40" s="4" t="s">
        <v>1060</v>
      </c>
      <c r="O40" s="90">
        <f t="shared" si="11"/>
        <v>0</v>
      </c>
      <c r="P40" s="90">
        <f t="shared" si="11"/>
        <v>0</v>
      </c>
      <c r="Q40" s="90">
        <f t="shared" si="11"/>
        <v>0</v>
      </c>
      <c r="R40" s="90">
        <f t="shared" si="11"/>
        <v>0</v>
      </c>
      <c r="S40" s="90">
        <f t="shared" si="11"/>
        <v>0</v>
      </c>
      <c r="T40" s="90">
        <f t="shared" si="11"/>
        <v>0</v>
      </c>
      <c r="U40" s="90">
        <f t="shared" si="11"/>
        <v>0</v>
      </c>
      <c r="V40" s="90">
        <f t="shared" si="11"/>
        <v>0</v>
      </c>
      <c r="W40" s="90">
        <f t="shared" si="11"/>
        <v>0</v>
      </c>
      <c r="X40" s="90">
        <f t="shared" si="11"/>
        <v>0</v>
      </c>
      <c r="Y40" s="90">
        <f t="shared" si="11"/>
        <v>0</v>
      </c>
      <c r="Z40" s="90">
        <f t="shared" si="11"/>
        <v>0</v>
      </c>
    </row>
    <row r="41" spans="3:26" ht="25.5" customHeight="1" x14ac:dyDescent="0.25">
      <c r="C41" s="56" t="str">
        <f>SER_SavePot!D41</f>
        <v>INDRETRHNBHSAV_OLDD-12</v>
      </c>
      <c r="D41" s="56" t="str">
        <f>SER_SavePot!F41</f>
        <v>INDRETRHN_OLDD_DMD</v>
      </c>
      <c r="E41" s="56" t="str">
        <f>SER_SavePot!G41</f>
        <v>INDRETRHN_OLDD_DMD</v>
      </c>
      <c r="F41" s="56" t="str">
        <f>SER_SavePot!H41</f>
        <v>UP</v>
      </c>
      <c r="G41" s="56" t="str">
        <f>SER_SavePot!I41</f>
        <v>FLO_MARK</v>
      </c>
      <c r="H41" s="56">
        <f t="shared" si="1"/>
        <v>2050</v>
      </c>
      <c r="I41" s="85">
        <f>SER_SavePot!K41*(1+HLOOKUP(MID(D41,4,3),$N$9:$Z$15,MATCH(MID(D41,7,2),$N$9:$N$15,0),0))^($H41-SER_SavePot!J41)</f>
        <v>0</v>
      </c>
      <c r="J41" s="85">
        <f t="shared" si="0"/>
        <v>0</v>
      </c>
      <c r="N41" s="4" t="s">
        <v>1039</v>
      </c>
      <c r="O41" s="90">
        <f t="shared" si="11"/>
        <v>0</v>
      </c>
      <c r="P41" s="90">
        <f t="shared" si="11"/>
        <v>0</v>
      </c>
      <c r="Q41" s="90">
        <f t="shared" si="11"/>
        <v>0</v>
      </c>
      <c r="R41" s="90">
        <f t="shared" si="11"/>
        <v>0</v>
      </c>
      <c r="S41" s="90">
        <f t="shared" si="11"/>
        <v>0</v>
      </c>
      <c r="T41" s="90">
        <f t="shared" si="11"/>
        <v>0</v>
      </c>
      <c r="U41" s="90">
        <f t="shared" si="11"/>
        <v>0</v>
      </c>
      <c r="V41" s="90">
        <f t="shared" si="11"/>
        <v>0</v>
      </c>
      <c r="W41" s="90">
        <f t="shared" si="11"/>
        <v>0</v>
      </c>
      <c r="X41" s="90">
        <f t="shared" si="11"/>
        <v>0</v>
      </c>
      <c r="Y41" s="90">
        <f t="shared" si="11"/>
        <v>0</v>
      </c>
      <c r="Z41" s="90">
        <f t="shared" si="11"/>
        <v>0</v>
      </c>
    </row>
    <row r="42" spans="3:26" ht="25.5" customHeight="1" x14ac:dyDescent="0.25">
      <c r="C42" s="56" t="str">
        <f>SER_SavePot!D42</f>
        <v>INDRETRHNBHSAV_OLDI-12</v>
      </c>
      <c r="D42" s="56" t="str">
        <f>SER_SavePot!F42</f>
        <v>INDRETRHN_OLDI_DMD</v>
      </c>
      <c r="E42" s="56" t="str">
        <f>SER_SavePot!G42</f>
        <v>INDRETRHN_OLDI_DMD</v>
      </c>
      <c r="F42" s="56" t="str">
        <f>SER_SavePot!H42</f>
        <v>UP</v>
      </c>
      <c r="G42" s="56" t="str">
        <f>SER_SavePot!I42</f>
        <v>FLO_MARK</v>
      </c>
      <c r="H42" s="56">
        <f t="shared" si="1"/>
        <v>2050</v>
      </c>
      <c r="I42" s="85">
        <f>SER_SavePot!K42*(1+HLOOKUP(MID(D42,4,3),$N$9:$Z$15,MATCH(MID(D42,7,2),$N$9:$N$15,0),0))^($H42-SER_SavePot!J42)</f>
        <v>0</v>
      </c>
      <c r="J42" s="85">
        <f t="shared" si="0"/>
        <v>0</v>
      </c>
      <c r="N42" s="4" t="s">
        <v>1037</v>
      </c>
      <c r="O42" s="90">
        <f t="shared" si="11"/>
        <v>0</v>
      </c>
      <c r="P42" s="90">
        <f t="shared" si="11"/>
        <v>0</v>
      </c>
      <c r="Q42" s="90">
        <f t="shared" si="11"/>
        <v>0</v>
      </c>
      <c r="R42" s="90">
        <f t="shared" si="11"/>
        <v>0</v>
      </c>
      <c r="S42" s="90">
        <f t="shared" si="11"/>
        <v>0</v>
      </c>
      <c r="T42" s="90">
        <f t="shared" si="11"/>
        <v>0</v>
      </c>
      <c r="U42" s="90">
        <f t="shared" si="11"/>
        <v>0</v>
      </c>
      <c r="V42" s="90">
        <f t="shared" si="11"/>
        <v>0</v>
      </c>
      <c r="W42" s="90">
        <f t="shared" si="11"/>
        <v>0</v>
      </c>
      <c r="X42" s="90">
        <f t="shared" si="11"/>
        <v>0</v>
      </c>
      <c r="Y42" s="90">
        <f t="shared" si="11"/>
        <v>0</v>
      </c>
      <c r="Z42" s="90">
        <f t="shared" si="11"/>
        <v>0</v>
      </c>
    </row>
    <row r="43" spans="3:26" ht="25.5" customHeight="1" x14ac:dyDescent="0.25">
      <c r="C43" s="56" t="str">
        <f>SER_SavePot!D43</f>
        <v>INDRETRHNBHSAV_OLDC-13</v>
      </c>
      <c r="D43" s="56" t="str">
        <f>SER_SavePot!F43</f>
        <v>INDRETRHN_OLDC_DMD</v>
      </c>
      <c r="E43" s="56" t="str">
        <f>SER_SavePot!G43</f>
        <v>INDRETRHN_OLDC_DMD</v>
      </c>
      <c r="F43" s="56" t="str">
        <f>SER_SavePot!H43</f>
        <v>UP</v>
      </c>
      <c r="G43" s="56" t="str">
        <f>SER_SavePot!I43</f>
        <v>FLO_MARK</v>
      </c>
      <c r="H43" s="56">
        <f t="shared" si="1"/>
        <v>2050</v>
      </c>
      <c r="I43" s="85">
        <f>SER_SavePot!K43*(1+HLOOKUP(MID(D43,4,3),$N$9:$Z$15,MATCH(MID(D43,7,2),$N$9:$N$15,0),0))^($H43-SER_SavePot!J43)</f>
        <v>0</v>
      </c>
      <c r="J43" s="85">
        <f t="shared" si="0"/>
        <v>0</v>
      </c>
      <c r="N43" s="4" t="s">
        <v>1035</v>
      </c>
      <c r="O43" s="90">
        <f t="shared" si="11"/>
        <v>0</v>
      </c>
      <c r="P43" s="90">
        <f t="shared" si="11"/>
        <v>0</v>
      </c>
      <c r="Q43" s="90">
        <f t="shared" si="11"/>
        <v>0</v>
      </c>
      <c r="R43" s="90">
        <f t="shared" si="11"/>
        <v>0</v>
      </c>
      <c r="S43" s="90">
        <f t="shared" si="11"/>
        <v>0</v>
      </c>
      <c r="T43" s="90">
        <f t="shared" si="11"/>
        <v>0</v>
      </c>
      <c r="U43" s="90">
        <f t="shared" si="11"/>
        <v>0</v>
      </c>
      <c r="V43" s="90">
        <f t="shared" si="11"/>
        <v>0</v>
      </c>
      <c r="W43" s="90">
        <f t="shared" si="11"/>
        <v>0</v>
      </c>
      <c r="X43" s="90">
        <f t="shared" si="11"/>
        <v>0</v>
      </c>
      <c r="Y43" s="90">
        <f t="shared" si="11"/>
        <v>0</v>
      </c>
      <c r="Z43" s="90">
        <f t="shared" si="11"/>
        <v>0</v>
      </c>
    </row>
    <row r="44" spans="3:26" ht="25.5" customHeight="1" x14ac:dyDescent="0.25">
      <c r="C44" s="56" t="str">
        <f>SER_SavePot!D44</f>
        <v>INDRETRHNBHSAV_OLDD-13</v>
      </c>
      <c r="D44" s="56" t="str">
        <f>SER_SavePot!F44</f>
        <v>INDRETRHN_OLDD_DMD</v>
      </c>
      <c r="E44" s="56" t="str">
        <f>SER_SavePot!G44</f>
        <v>INDRETRHN_OLDD_DMD</v>
      </c>
      <c r="F44" s="56" t="str">
        <f>SER_SavePot!H44</f>
        <v>UP</v>
      </c>
      <c r="G44" s="56" t="str">
        <f>SER_SavePot!I44</f>
        <v>FLO_MARK</v>
      </c>
      <c r="H44" s="56">
        <f t="shared" si="1"/>
        <v>2050</v>
      </c>
      <c r="I44" s="85">
        <f>SER_SavePot!K44*(1+HLOOKUP(MID(D44,4,3),$N$9:$Z$15,MATCH(MID(D44,7,2),$N$9:$N$15,0),0))^($H44-SER_SavePot!J44)</f>
        <v>0</v>
      </c>
      <c r="J44" s="85">
        <f t="shared" si="0"/>
        <v>0</v>
      </c>
      <c r="N44" s="4" t="s">
        <v>1033</v>
      </c>
      <c r="O44" s="90">
        <f t="shared" si="11"/>
        <v>0</v>
      </c>
      <c r="P44" s="90">
        <f t="shared" si="11"/>
        <v>0</v>
      </c>
      <c r="Q44" s="90">
        <f t="shared" si="11"/>
        <v>0</v>
      </c>
      <c r="R44" s="90">
        <f t="shared" si="11"/>
        <v>0</v>
      </c>
      <c r="S44" s="90">
        <f t="shared" si="11"/>
        <v>0</v>
      </c>
      <c r="T44" s="90">
        <f t="shared" si="11"/>
        <v>0</v>
      </c>
      <c r="U44" s="90">
        <f t="shared" si="11"/>
        <v>0</v>
      </c>
      <c r="V44" s="90">
        <f t="shared" si="11"/>
        <v>0</v>
      </c>
      <c r="W44" s="90">
        <f t="shared" si="11"/>
        <v>0</v>
      </c>
      <c r="X44" s="90">
        <f t="shared" si="11"/>
        <v>0</v>
      </c>
      <c r="Y44" s="90">
        <f t="shared" si="11"/>
        <v>0</v>
      </c>
      <c r="Z44" s="90">
        <f t="shared" si="11"/>
        <v>0</v>
      </c>
    </row>
    <row r="45" spans="3:26" ht="25.5" customHeight="1" x14ac:dyDescent="0.25">
      <c r="C45" s="56" t="str">
        <f>SER_SavePot!D45</f>
        <v>INDRETRHNBHSAV_OLDI-13</v>
      </c>
      <c r="D45" s="56" t="str">
        <f>SER_SavePot!F45</f>
        <v>INDRETRHN_OLDI_DMD</v>
      </c>
      <c r="E45" s="56" t="str">
        <f>SER_SavePot!G45</f>
        <v>INDRETRHN_OLDI_DMD</v>
      </c>
      <c r="F45" s="56" t="str">
        <f>SER_SavePot!H45</f>
        <v>UP</v>
      </c>
      <c r="G45" s="56" t="str">
        <f>SER_SavePot!I45</f>
        <v>FLO_MARK</v>
      </c>
      <c r="H45" s="56">
        <f t="shared" si="1"/>
        <v>2050</v>
      </c>
      <c r="I45" s="85">
        <f>SER_SavePot!K45*(1+HLOOKUP(MID(D45,4,3),$N$9:$Z$15,MATCH(MID(D45,7,2),$N$9:$N$15,0),0))^($H45-SER_SavePot!J45)</f>
        <v>0</v>
      </c>
      <c r="J45" s="85">
        <f t="shared" si="0"/>
        <v>0</v>
      </c>
      <c r="N45" s="4" t="s">
        <v>1043</v>
      </c>
      <c r="O45" s="90">
        <f t="shared" si="11"/>
        <v>0</v>
      </c>
      <c r="P45" s="90">
        <f t="shared" si="11"/>
        <v>0</v>
      </c>
      <c r="Q45" s="90">
        <f t="shared" si="11"/>
        <v>0</v>
      </c>
      <c r="R45" s="90">
        <f t="shared" si="11"/>
        <v>0</v>
      </c>
      <c r="S45" s="90">
        <f t="shared" si="11"/>
        <v>0</v>
      </c>
      <c r="T45" s="90">
        <f t="shared" si="11"/>
        <v>0</v>
      </c>
      <c r="U45" s="90">
        <f t="shared" si="11"/>
        <v>0</v>
      </c>
      <c r="V45" s="90">
        <f t="shared" si="11"/>
        <v>0</v>
      </c>
      <c r="W45" s="90">
        <f t="shared" si="11"/>
        <v>0</v>
      </c>
      <c r="X45" s="90">
        <f t="shared" si="11"/>
        <v>0</v>
      </c>
      <c r="Y45" s="90">
        <f t="shared" si="11"/>
        <v>0</v>
      </c>
      <c r="Z45" s="90">
        <f t="shared" si="11"/>
        <v>0</v>
      </c>
    </row>
    <row r="46" spans="3:26" ht="25.5" customHeight="1" x14ac:dyDescent="0.25">
      <c r="C46" s="56" t="str">
        <f>SER_SavePot!D46</f>
        <v>INDRETRHNBHSAV_OLDC-14</v>
      </c>
      <c r="D46" s="56" t="str">
        <f>SER_SavePot!F46</f>
        <v>INDRETRHN_OLDC_DMD</v>
      </c>
      <c r="E46" s="56" t="str">
        <f>SER_SavePot!G46</f>
        <v>INDRETRHN_OLDC_DMD</v>
      </c>
      <c r="F46" s="56" t="str">
        <f>SER_SavePot!H46</f>
        <v>UP</v>
      </c>
      <c r="G46" s="56" t="str">
        <f>SER_SavePot!I46</f>
        <v>FLO_MARK</v>
      </c>
      <c r="H46" s="56">
        <f t="shared" si="1"/>
        <v>2050</v>
      </c>
      <c r="I46" s="85">
        <f>SER_SavePot!K46*(1+HLOOKUP(MID(D46,4,3),$N$9:$Z$15,MATCH(MID(D46,7,2),$N$9:$N$15,0),0))^($H46-SER_SavePot!J46)</f>
        <v>0</v>
      </c>
      <c r="J46" s="85">
        <f t="shared" si="0"/>
        <v>0</v>
      </c>
      <c r="N46" s="4" t="s">
        <v>1041</v>
      </c>
      <c r="O46" s="90">
        <f t="shared" si="11"/>
        <v>0</v>
      </c>
      <c r="P46" s="90">
        <f t="shared" si="11"/>
        <v>0</v>
      </c>
      <c r="Q46" s="90">
        <f t="shared" si="11"/>
        <v>0</v>
      </c>
      <c r="R46" s="90">
        <f t="shared" si="11"/>
        <v>0</v>
      </c>
      <c r="S46" s="90">
        <f t="shared" si="11"/>
        <v>0</v>
      </c>
      <c r="T46" s="90">
        <f t="shared" si="11"/>
        <v>0</v>
      </c>
      <c r="U46" s="90">
        <f t="shared" si="11"/>
        <v>0</v>
      </c>
      <c r="V46" s="90">
        <f t="shared" si="11"/>
        <v>0</v>
      </c>
      <c r="W46" s="90">
        <f t="shared" si="11"/>
        <v>0</v>
      </c>
      <c r="X46" s="90">
        <f t="shared" si="11"/>
        <v>0</v>
      </c>
      <c r="Y46" s="90">
        <f t="shared" si="11"/>
        <v>0</v>
      </c>
      <c r="Z46" s="90">
        <f t="shared" si="11"/>
        <v>0</v>
      </c>
    </row>
    <row r="47" spans="3:26" ht="25.5" customHeight="1" x14ac:dyDescent="0.25">
      <c r="C47" s="56" t="str">
        <f>SER_SavePot!D47</f>
        <v>INDRETRHNBHSAV_OLDD-14</v>
      </c>
      <c r="D47" s="56" t="str">
        <f>SER_SavePot!F47</f>
        <v>INDRETRHN_OLDD_DMD</v>
      </c>
      <c r="E47" s="56" t="str">
        <f>SER_SavePot!G47</f>
        <v>INDRETRHN_OLDD_DMD</v>
      </c>
      <c r="F47" s="56" t="str">
        <f>SER_SavePot!H47</f>
        <v>UP</v>
      </c>
      <c r="G47" s="56" t="str">
        <f>SER_SavePot!I47</f>
        <v>FLO_MARK</v>
      </c>
      <c r="H47" s="56">
        <f t="shared" si="1"/>
        <v>2050</v>
      </c>
      <c r="I47" s="85">
        <f>SER_SavePot!K47*(1+HLOOKUP(MID(D47,4,3),$N$9:$Z$15,MATCH(MID(D47,7,2),$N$9:$N$15,0),0))^($H47-SER_SavePot!J47)</f>
        <v>0</v>
      </c>
      <c r="J47" s="85">
        <f t="shared" si="0"/>
        <v>0</v>
      </c>
    </row>
    <row r="48" spans="3:26" ht="25.5" customHeight="1" x14ac:dyDescent="0.25">
      <c r="C48" s="56" t="str">
        <f>SER_SavePot!D48</f>
        <v>INDRETRHNBHSAV_OLDI-14</v>
      </c>
      <c r="D48" s="56" t="str">
        <f>SER_SavePot!F48</f>
        <v>INDRETRHN_OLDI_DMD</v>
      </c>
      <c r="E48" s="56" t="str">
        <f>SER_SavePot!G48</f>
        <v>INDRETRHN_OLDI_DMD</v>
      </c>
      <c r="F48" s="56" t="str">
        <f>SER_SavePot!H48</f>
        <v>UP</v>
      </c>
      <c r="G48" s="56" t="str">
        <f>SER_SavePot!I48</f>
        <v>FLO_MARK</v>
      </c>
      <c r="H48" s="56">
        <f t="shared" si="1"/>
        <v>2050</v>
      </c>
      <c r="I48" s="85">
        <f>SER_SavePot!K48*(1+HLOOKUP(MID(D48,4,3),$N$9:$Z$15,MATCH(MID(D48,7,2),$N$9:$N$15,0),0))^($H48-SER_SavePot!J48)</f>
        <v>0</v>
      </c>
      <c r="J48" s="85">
        <f t="shared" si="0"/>
        <v>0</v>
      </c>
    </row>
    <row r="49" spans="3:10" ht="25.5" customHeight="1" x14ac:dyDescent="0.25">
      <c r="C49" s="56" t="str">
        <f>SER_SavePot!D49</f>
        <v>INDRETRHNBHSAV_OLDC-15</v>
      </c>
      <c r="D49" s="56" t="str">
        <f>SER_SavePot!F49</f>
        <v>INDRETRHN_OLDC_DMD</v>
      </c>
      <c r="E49" s="56" t="str">
        <f>SER_SavePot!G49</f>
        <v>INDRETRHN_OLDC_DMD</v>
      </c>
      <c r="F49" s="56" t="str">
        <f>SER_SavePot!H49</f>
        <v>UP</v>
      </c>
      <c r="G49" s="56" t="str">
        <f>SER_SavePot!I49</f>
        <v>FLO_MARK</v>
      </c>
      <c r="H49" s="56">
        <f t="shared" si="1"/>
        <v>2050</v>
      </c>
      <c r="I49" s="85">
        <f>SER_SavePot!K49*(1+HLOOKUP(MID(D49,4,3),$N$9:$Z$15,MATCH(MID(D49,7,2),$N$9:$N$15,0),0))^($H49-SER_SavePot!J49)</f>
        <v>0</v>
      </c>
      <c r="J49" s="85">
        <f t="shared" si="0"/>
        <v>0</v>
      </c>
    </row>
    <row r="50" spans="3:10" ht="25.5" customHeight="1" x14ac:dyDescent="0.25">
      <c r="C50" s="56" t="str">
        <f>SER_SavePot!D50</f>
        <v>INDRETRHNBHSAV_OLDD-15</v>
      </c>
      <c r="D50" s="56" t="str">
        <f>SER_SavePot!F50</f>
        <v>INDRETRHN_OLDD_DMD</v>
      </c>
      <c r="E50" s="56" t="str">
        <f>SER_SavePot!G50</f>
        <v>INDRETRHN_OLDD_DMD</v>
      </c>
      <c r="F50" s="56" t="str">
        <f>SER_SavePot!H50</f>
        <v>UP</v>
      </c>
      <c r="G50" s="56" t="str">
        <f>SER_SavePot!I50</f>
        <v>FLO_MARK</v>
      </c>
      <c r="H50" s="56">
        <f t="shared" si="1"/>
        <v>2050</v>
      </c>
      <c r="I50" s="85">
        <f>SER_SavePot!K50*(1+HLOOKUP(MID(D50,4,3),$N$9:$Z$15,MATCH(MID(D50,7,2),$N$9:$N$15,0),0))^($H50-SER_SavePot!J50)</f>
        <v>0</v>
      </c>
      <c r="J50" s="85">
        <f t="shared" si="0"/>
        <v>0</v>
      </c>
    </row>
    <row r="51" spans="3:10" ht="25.5" customHeight="1" x14ac:dyDescent="0.25">
      <c r="C51" s="56" t="str">
        <f>SER_SavePot!D51</f>
        <v>INDRETRHNBHSAV_OLDI-15</v>
      </c>
      <c r="D51" s="56" t="str">
        <f>SER_SavePot!F51</f>
        <v>INDRETRHN_OLDI_DMD</v>
      </c>
      <c r="E51" s="56" t="str">
        <f>SER_SavePot!G51</f>
        <v>INDRETRHN_OLDI_DMD</v>
      </c>
      <c r="F51" s="56" t="str">
        <f>SER_SavePot!H51</f>
        <v>UP</v>
      </c>
      <c r="G51" s="56" t="str">
        <f>SER_SavePot!I51</f>
        <v>FLO_MARK</v>
      </c>
      <c r="H51" s="56">
        <f t="shared" si="1"/>
        <v>2050</v>
      </c>
      <c r="I51" s="85">
        <f>SER_SavePot!K51*(1+HLOOKUP(MID(D51,4,3),$N$9:$Z$15,MATCH(MID(D51,7,2),$N$9:$N$15,0),0))^($H51-SER_SavePot!J51)</f>
        <v>0</v>
      </c>
      <c r="J51" s="85">
        <f t="shared" si="0"/>
        <v>0</v>
      </c>
    </row>
    <row r="52" spans="3:10" ht="25.5" customHeight="1" x14ac:dyDescent="0.25">
      <c r="C52" s="56" t="str">
        <f>SER_SavePot!D52</f>
        <v>INDRETRHNBHSAV_OLDC-16</v>
      </c>
      <c r="D52" s="56" t="str">
        <f>SER_SavePot!F52</f>
        <v>INDRETRHN_OLDC_DMD</v>
      </c>
      <c r="E52" s="56" t="str">
        <f>SER_SavePot!G52</f>
        <v>INDRETRHN_OLDC_DMD</v>
      </c>
      <c r="F52" s="56" t="str">
        <f>SER_SavePot!H52</f>
        <v>UP</v>
      </c>
      <c r="G52" s="56" t="str">
        <f>SER_SavePot!I52</f>
        <v>FLO_MARK</v>
      </c>
      <c r="H52" s="56">
        <f t="shared" si="1"/>
        <v>2050</v>
      </c>
      <c r="I52" s="85">
        <f>SER_SavePot!K52*(1+HLOOKUP(MID(D52,4,3),$N$9:$Z$15,MATCH(MID(D52,7,2),$N$9:$N$15,0),0))^($H52-SER_SavePot!J52)</f>
        <v>0</v>
      </c>
      <c r="J52" s="85">
        <f t="shared" si="0"/>
        <v>0</v>
      </c>
    </row>
    <row r="53" spans="3:10" ht="25.5" customHeight="1" x14ac:dyDescent="0.25">
      <c r="C53" s="56" t="str">
        <f>SER_SavePot!D53</f>
        <v>INDRETRHNBHSAV_OLDD-16</v>
      </c>
      <c r="D53" s="56" t="str">
        <f>SER_SavePot!F53</f>
        <v>INDRETRHN_OLDD_DMD</v>
      </c>
      <c r="E53" s="56" t="str">
        <f>SER_SavePot!G53</f>
        <v>INDRETRHN_OLDD_DMD</v>
      </c>
      <c r="F53" s="56" t="str">
        <f>SER_SavePot!H53</f>
        <v>UP</v>
      </c>
      <c r="G53" s="56" t="str">
        <f>SER_SavePot!I53</f>
        <v>FLO_MARK</v>
      </c>
      <c r="H53" s="56">
        <f t="shared" si="1"/>
        <v>2050</v>
      </c>
      <c r="I53" s="85">
        <f>SER_SavePot!K53*(1+HLOOKUP(MID(D53,4,3),$N$9:$Z$15,MATCH(MID(D53,7,2),$N$9:$N$15,0),0))^($H53-SER_SavePot!J53)</f>
        <v>0</v>
      </c>
      <c r="J53" s="85">
        <f t="shared" si="0"/>
        <v>0</v>
      </c>
    </row>
    <row r="54" spans="3:10" ht="25.5" customHeight="1" x14ac:dyDescent="0.25">
      <c r="C54" s="56" t="str">
        <f>SER_SavePot!D54</f>
        <v>INDRETRHNBHSAV_OLDI-16</v>
      </c>
      <c r="D54" s="56" t="str">
        <f>SER_SavePot!F54</f>
        <v>INDRETRHN_OLDI_DMD</v>
      </c>
      <c r="E54" s="56" t="str">
        <f>SER_SavePot!G54</f>
        <v>INDRETRHN_OLDI_DMD</v>
      </c>
      <c r="F54" s="56" t="str">
        <f>SER_SavePot!H54</f>
        <v>UP</v>
      </c>
      <c r="G54" s="56" t="str">
        <f>SER_SavePot!I54</f>
        <v>FLO_MARK</v>
      </c>
      <c r="H54" s="56">
        <f t="shared" si="1"/>
        <v>2050</v>
      </c>
      <c r="I54" s="85">
        <f>SER_SavePot!K54*(1+HLOOKUP(MID(D54,4,3),$N$9:$Z$15,MATCH(MID(D54,7,2),$N$9:$N$15,0),0))^($H54-SER_SavePot!J54)</f>
        <v>0</v>
      </c>
      <c r="J54" s="85">
        <f t="shared" si="0"/>
        <v>0</v>
      </c>
    </row>
    <row r="55" spans="3:10" ht="25.5" customHeight="1" x14ac:dyDescent="0.25">
      <c r="C55" s="56" t="str">
        <f>SER_SavePot!D55</f>
        <v>INDRETRHNBHSAV_OLDC-17</v>
      </c>
      <c r="D55" s="56" t="str">
        <f>SER_SavePot!F55</f>
        <v>INDRETRHN_OLDC_DMD</v>
      </c>
      <c r="E55" s="56" t="str">
        <f>SER_SavePot!G55</f>
        <v>INDRETRHN_OLDC_DMD</v>
      </c>
      <c r="F55" s="56" t="str">
        <f>SER_SavePot!H55</f>
        <v>UP</v>
      </c>
      <c r="G55" s="56" t="str">
        <f>SER_SavePot!I55</f>
        <v>FLO_MARK</v>
      </c>
      <c r="H55" s="56">
        <f t="shared" si="1"/>
        <v>2050</v>
      </c>
      <c r="I55" s="85">
        <f>SER_SavePot!K55*(1+HLOOKUP(MID(D55,4,3),$N$9:$Z$15,MATCH(MID(D55,7,2),$N$9:$N$15,0),0))^($H55-SER_SavePot!J55)</f>
        <v>0</v>
      </c>
      <c r="J55" s="85">
        <f t="shared" si="0"/>
        <v>0</v>
      </c>
    </row>
    <row r="56" spans="3:10" ht="25.5" customHeight="1" x14ac:dyDescent="0.25">
      <c r="C56" s="56" t="str">
        <f>SER_SavePot!D56</f>
        <v>INDRETRHNBHSAV_OLDD-17</v>
      </c>
      <c r="D56" s="56" t="str">
        <f>SER_SavePot!F56</f>
        <v>INDRETRHN_OLDD_DMD</v>
      </c>
      <c r="E56" s="56" t="str">
        <f>SER_SavePot!G56</f>
        <v>INDRETRHN_OLDD_DMD</v>
      </c>
      <c r="F56" s="56" t="str">
        <f>SER_SavePot!H56</f>
        <v>UP</v>
      </c>
      <c r="G56" s="56" t="str">
        <f>SER_SavePot!I56</f>
        <v>FLO_MARK</v>
      </c>
      <c r="H56" s="56">
        <f t="shared" si="1"/>
        <v>2050</v>
      </c>
      <c r="I56" s="85">
        <f>SER_SavePot!K56*(1+HLOOKUP(MID(D56,4,3),$N$9:$Z$15,MATCH(MID(D56,7,2),$N$9:$N$15,0),0))^($H56-SER_SavePot!J56)</f>
        <v>0</v>
      </c>
      <c r="J56" s="85">
        <f t="shared" si="0"/>
        <v>0</v>
      </c>
    </row>
    <row r="57" spans="3:10" ht="25.5" customHeight="1" x14ac:dyDescent="0.25">
      <c r="C57" s="56" t="str">
        <f>SER_SavePot!D57</f>
        <v>INDRETRHNBHSAV_OLDI-17</v>
      </c>
      <c r="D57" s="56" t="str">
        <f>SER_SavePot!F57</f>
        <v>INDRETRHN_OLDI_DMD</v>
      </c>
      <c r="E57" s="56" t="str">
        <f>SER_SavePot!G57</f>
        <v>INDRETRHN_OLDI_DMD</v>
      </c>
      <c r="F57" s="56" t="str">
        <f>SER_SavePot!H57</f>
        <v>UP</v>
      </c>
      <c r="G57" s="56" t="str">
        <f>SER_SavePot!I57</f>
        <v>FLO_MARK</v>
      </c>
      <c r="H57" s="56">
        <f t="shared" si="1"/>
        <v>2050</v>
      </c>
      <c r="I57" s="85">
        <f>SER_SavePot!K57*(1+HLOOKUP(MID(D57,4,3),$N$9:$Z$15,MATCH(MID(D57,7,2),$N$9:$N$15,0),0))^($H57-SER_SavePot!J57)</f>
        <v>0</v>
      </c>
      <c r="J57" s="85">
        <f t="shared" si="0"/>
        <v>0</v>
      </c>
    </row>
    <row r="58" spans="3:10" ht="25.5" customHeight="1" x14ac:dyDescent="0.25">
      <c r="C58" s="56" t="str">
        <f>SER_SavePot!D58</f>
        <v>INDRETRHNBHSAV_OLDC-18</v>
      </c>
      <c r="D58" s="56" t="str">
        <f>SER_SavePot!F58</f>
        <v>INDRETRHN_OLDC_DMD</v>
      </c>
      <c r="E58" s="56" t="str">
        <f>SER_SavePot!G58</f>
        <v>INDRETRHN_OLDC_DMD</v>
      </c>
      <c r="F58" s="56" t="str">
        <f>SER_SavePot!H58</f>
        <v>UP</v>
      </c>
      <c r="G58" s="56" t="str">
        <f>SER_SavePot!I58</f>
        <v>FLO_MARK</v>
      </c>
      <c r="H58" s="56">
        <f t="shared" si="1"/>
        <v>2050</v>
      </c>
      <c r="I58" s="85">
        <f>SER_SavePot!K58*(1+HLOOKUP(MID(D58,4,3),$N$9:$Z$15,MATCH(MID(D58,7,2),$N$9:$N$15,0),0))^($H58-SER_SavePot!J58)</f>
        <v>0</v>
      </c>
      <c r="J58" s="85">
        <f t="shared" si="0"/>
        <v>0</v>
      </c>
    </row>
    <row r="59" spans="3:10" ht="25.5" customHeight="1" x14ac:dyDescent="0.25">
      <c r="C59" s="56" t="str">
        <f>SER_SavePot!D59</f>
        <v>INDRETRHNBHSAV_OLDD-18</v>
      </c>
      <c r="D59" s="56" t="str">
        <f>SER_SavePot!F59</f>
        <v>INDRETRHN_OLDD_DMD</v>
      </c>
      <c r="E59" s="56" t="str">
        <f>SER_SavePot!G59</f>
        <v>INDRETRHN_OLDD_DMD</v>
      </c>
      <c r="F59" s="56" t="str">
        <f>SER_SavePot!H59</f>
        <v>UP</v>
      </c>
      <c r="G59" s="56" t="str">
        <f>SER_SavePot!I59</f>
        <v>FLO_MARK</v>
      </c>
      <c r="H59" s="56">
        <f t="shared" si="1"/>
        <v>2050</v>
      </c>
      <c r="I59" s="85">
        <f>SER_SavePot!K59*(1+HLOOKUP(MID(D59,4,3),$N$9:$Z$15,MATCH(MID(D59,7,2),$N$9:$N$15,0),0))^($H59-SER_SavePot!J59)</f>
        <v>0</v>
      </c>
      <c r="J59" s="85">
        <f t="shared" si="0"/>
        <v>0</v>
      </c>
    </row>
    <row r="60" spans="3:10" ht="25.5" customHeight="1" x14ac:dyDescent="0.25">
      <c r="C60" s="56" t="str">
        <f>SER_SavePot!D60</f>
        <v>INDRETRHNBHSAV_OLDI-18</v>
      </c>
      <c r="D60" s="56" t="str">
        <f>SER_SavePot!F60</f>
        <v>INDRETRHN_OLDI_DMD</v>
      </c>
      <c r="E60" s="56" t="str">
        <f>SER_SavePot!G60</f>
        <v>INDRETRHN_OLDI_DMD</v>
      </c>
      <c r="F60" s="56" t="str">
        <f>SER_SavePot!H60</f>
        <v>UP</v>
      </c>
      <c r="G60" s="56" t="str">
        <f>SER_SavePot!I60</f>
        <v>FLO_MARK</v>
      </c>
      <c r="H60" s="56">
        <f t="shared" si="1"/>
        <v>2050</v>
      </c>
      <c r="I60" s="85">
        <f>SER_SavePot!K60*(1+HLOOKUP(MID(D60,4,3),$N$9:$Z$15,MATCH(MID(D60,7,2),$N$9:$N$15,0),0))^($H60-SER_SavePot!J60)</f>
        <v>0</v>
      </c>
      <c r="J60" s="85">
        <f t="shared" si="0"/>
        <v>0</v>
      </c>
    </row>
    <row r="61" spans="3:10" ht="25.5" customHeight="1" x14ac:dyDescent="0.25">
      <c r="C61" s="56" t="str">
        <f>SER_SavePot!D61</f>
        <v>INDRETRHNBHSAV_OLDC-19</v>
      </c>
      <c r="D61" s="56" t="str">
        <f>SER_SavePot!F61</f>
        <v>INDRETRHN_OLDC_DMD</v>
      </c>
      <c r="E61" s="56" t="str">
        <f>SER_SavePot!G61</f>
        <v>INDRETRHN_OLDC_DMD</v>
      </c>
      <c r="F61" s="56" t="str">
        <f>SER_SavePot!H61</f>
        <v>UP</v>
      </c>
      <c r="G61" s="56" t="str">
        <f>SER_SavePot!I61</f>
        <v>FLO_MARK</v>
      </c>
      <c r="H61" s="56">
        <f t="shared" si="1"/>
        <v>2050</v>
      </c>
      <c r="I61" s="85">
        <f>SER_SavePot!K61*(1+HLOOKUP(MID(D61,4,3),$N$9:$Z$15,MATCH(MID(D61,7,2),$N$9:$N$15,0),0))^($H61-SER_SavePot!J61)</f>
        <v>0</v>
      </c>
      <c r="J61" s="85">
        <f t="shared" si="0"/>
        <v>0</v>
      </c>
    </row>
    <row r="62" spans="3:10" ht="25.5" customHeight="1" x14ac:dyDescent="0.25">
      <c r="C62" s="56" t="str">
        <f>SER_SavePot!D62</f>
        <v>INDRETRHNBHSAV_OLDD-19</v>
      </c>
      <c r="D62" s="56" t="str">
        <f>SER_SavePot!F62</f>
        <v>INDRETRHN_OLDD_DMD</v>
      </c>
      <c r="E62" s="56" t="str">
        <f>SER_SavePot!G62</f>
        <v>INDRETRHN_OLDD_DMD</v>
      </c>
      <c r="F62" s="56" t="str">
        <f>SER_SavePot!H62</f>
        <v>UP</v>
      </c>
      <c r="G62" s="56" t="str">
        <f>SER_SavePot!I62</f>
        <v>FLO_MARK</v>
      </c>
      <c r="H62" s="56">
        <f t="shared" si="1"/>
        <v>2050</v>
      </c>
      <c r="I62" s="85">
        <f>SER_SavePot!K62*(1+HLOOKUP(MID(D62,4,3),$N$9:$Z$15,MATCH(MID(D62,7,2),$N$9:$N$15,0),0))^($H62-SER_SavePot!J62)</f>
        <v>0</v>
      </c>
      <c r="J62" s="85">
        <f t="shared" si="0"/>
        <v>0</v>
      </c>
    </row>
    <row r="63" spans="3:10" ht="25.5" customHeight="1" x14ac:dyDescent="0.25">
      <c r="C63" s="56" t="str">
        <f>SER_SavePot!D63</f>
        <v>INDRETRHNBHSAV_OLDI-19</v>
      </c>
      <c r="D63" s="56" t="str">
        <f>SER_SavePot!F63</f>
        <v>INDRETRHN_OLDI_DMD</v>
      </c>
      <c r="E63" s="56" t="str">
        <f>SER_SavePot!G63</f>
        <v>INDRETRHN_OLDI_DMD</v>
      </c>
      <c r="F63" s="56" t="str">
        <f>SER_SavePot!H63</f>
        <v>UP</v>
      </c>
      <c r="G63" s="56" t="str">
        <f>SER_SavePot!I63</f>
        <v>FLO_MARK</v>
      </c>
      <c r="H63" s="56">
        <f t="shared" si="1"/>
        <v>2050</v>
      </c>
      <c r="I63" s="85">
        <f>SER_SavePot!K63*(1+HLOOKUP(MID(D63,4,3),$N$9:$Z$15,MATCH(MID(D63,7,2),$N$9:$N$15,0),0))^($H63-SER_SavePot!J63)</f>
        <v>0</v>
      </c>
      <c r="J63" s="85">
        <f t="shared" si="0"/>
        <v>0</v>
      </c>
    </row>
    <row r="64" spans="3:10" ht="25.5" customHeight="1" x14ac:dyDescent="0.25">
      <c r="C64" s="56" t="str">
        <f>SER_SavePot!D64</f>
        <v>INDRETRHNBHSAV_OLDC-20</v>
      </c>
      <c r="D64" s="56" t="str">
        <f>SER_SavePot!F64</f>
        <v>INDRETRHN_OLDC_DMD</v>
      </c>
      <c r="E64" s="56" t="str">
        <f>SER_SavePot!G64</f>
        <v>INDRETRHN_OLDC_DMD</v>
      </c>
      <c r="F64" s="56" t="str">
        <f>SER_SavePot!H64</f>
        <v>UP</v>
      </c>
      <c r="G64" s="56" t="str">
        <f>SER_SavePot!I64</f>
        <v>FLO_MARK</v>
      </c>
      <c r="H64" s="56">
        <f t="shared" si="1"/>
        <v>2050</v>
      </c>
      <c r="I64" s="85">
        <f>SER_SavePot!K64*(1+HLOOKUP(MID(D64,4,3),$N$9:$Z$15,MATCH(MID(D64,7,2),$N$9:$N$15,0),0))^($H64-SER_SavePot!J64)</f>
        <v>0</v>
      </c>
      <c r="J64" s="85">
        <f t="shared" si="0"/>
        <v>0</v>
      </c>
    </row>
    <row r="65" spans="3:10" ht="25.5" customHeight="1" x14ac:dyDescent="0.25">
      <c r="C65" s="56" t="str">
        <f>SER_SavePot!D65</f>
        <v>INDRETRHNBHSAV_OLDD-20</v>
      </c>
      <c r="D65" s="56" t="str">
        <f>SER_SavePot!F65</f>
        <v>INDRETRHN_OLDD_DMD</v>
      </c>
      <c r="E65" s="56" t="str">
        <f>SER_SavePot!G65</f>
        <v>INDRETRHN_OLDD_DMD</v>
      </c>
      <c r="F65" s="56" t="str">
        <f>SER_SavePot!H65</f>
        <v>UP</v>
      </c>
      <c r="G65" s="56" t="str">
        <f>SER_SavePot!I65</f>
        <v>FLO_MARK</v>
      </c>
      <c r="H65" s="56">
        <f t="shared" si="1"/>
        <v>2050</v>
      </c>
      <c r="I65" s="85">
        <f>SER_SavePot!K65*(1+HLOOKUP(MID(D65,4,3),$N$9:$Z$15,MATCH(MID(D65,7,2),$N$9:$N$15,0),0))^($H65-SER_SavePot!J65)</f>
        <v>0</v>
      </c>
      <c r="J65" s="85">
        <f t="shared" si="0"/>
        <v>0</v>
      </c>
    </row>
    <row r="66" spans="3:10" ht="25.5" customHeight="1" x14ac:dyDescent="0.25">
      <c r="C66" s="56" t="str">
        <f>SER_SavePot!D66</f>
        <v>INDRETRHNBHSAV_OLDI-20</v>
      </c>
      <c r="D66" s="56" t="str">
        <f>SER_SavePot!F66</f>
        <v>INDRETRHN_OLDI_DMD</v>
      </c>
      <c r="E66" s="56" t="str">
        <f>SER_SavePot!G66</f>
        <v>INDRETRHN_OLDI_DMD</v>
      </c>
      <c r="F66" s="56" t="str">
        <f>SER_SavePot!H66</f>
        <v>UP</v>
      </c>
      <c r="G66" s="56" t="str">
        <f>SER_SavePot!I66</f>
        <v>FLO_MARK</v>
      </c>
      <c r="H66" s="56">
        <f t="shared" si="1"/>
        <v>2050</v>
      </c>
      <c r="I66" s="85">
        <f>SER_SavePot!K66*(1+HLOOKUP(MID(D66,4,3),$N$9:$Z$15,MATCH(MID(D66,7,2),$N$9:$N$15,0),0))^($H66-SER_SavePot!J66)</f>
        <v>0</v>
      </c>
      <c r="J66" s="85">
        <f t="shared" si="0"/>
        <v>0</v>
      </c>
    </row>
    <row r="67" spans="3:10" ht="25.5" customHeight="1" x14ac:dyDescent="0.25">
      <c r="C67" s="56" t="str">
        <f>SER_SavePot!D67</f>
        <v>INDRETRHNBHSAV_OLDC-21</v>
      </c>
      <c r="D67" s="56" t="str">
        <f>SER_SavePot!F67</f>
        <v>INDRETRHN_OLDC_DMD</v>
      </c>
      <c r="E67" s="56" t="str">
        <f>SER_SavePot!G67</f>
        <v>INDRETRHN_OLDC_DMD</v>
      </c>
      <c r="F67" s="56" t="str">
        <f>SER_SavePot!H67</f>
        <v>UP</v>
      </c>
      <c r="G67" s="56" t="str">
        <f>SER_SavePot!I67</f>
        <v>FLO_MARK</v>
      </c>
      <c r="H67" s="56">
        <f t="shared" si="1"/>
        <v>2050</v>
      </c>
      <c r="I67" s="85">
        <f>SER_SavePot!K67*(1+HLOOKUP(MID(D67,4,3),$N$9:$Z$15,MATCH(MID(D67,7,2),$N$9:$N$15,0),0))^($H67-SER_SavePot!J67)</f>
        <v>0</v>
      </c>
      <c r="J67" s="85">
        <f t="shared" si="0"/>
        <v>0</v>
      </c>
    </row>
    <row r="68" spans="3:10" ht="25.5" customHeight="1" x14ac:dyDescent="0.25">
      <c r="C68" s="56" t="str">
        <f>SER_SavePot!D68</f>
        <v>INDRETRHNBHSAV_OLDD-21</v>
      </c>
      <c r="D68" s="56" t="str">
        <f>SER_SavePot!F68</f>
        <v>INDRETRHN_OLDD_DMD</v>
      </c>
      <c r="E68" s="56" t="str">
        <f>SER_SavePot!G68</f>
        <v>INDRETRHN_OLDD_DMD</v>
      </c>
      <c r="F68" s="56" t="str">
        <f>SER_SavePot!H68</f>
        <v>UP</v>
      </c>
      <c r="G68" s="56" t="str">
        <f>SER_SavePot!I68</f>
        <v>FLO_MARK</v>
      </c>
      <c r="H68" s="56">
        <f t="shared" si="1"/>
        <v>2050</v>
      </c>
      <c r="I68" s="85">
        <f>SER_SavePot!K68*(1+HLOOKUP(MID(D68,4,3),$N$9:$Z$15,MATCH(MID(D68,7,2),$N$9:$N$15,0),0))^($H68-SER_SavePot!J68)</f>
        <v>0</v>
      </c>
      <c r="J68" s="85">
        <f t="shared" si="0"/>
        <v>0</v>
      </c>
    </row>
    <row r="69" spans="3:10" ht="25.5" customHeight="1" x14ac:dyDescent="0.25">
      <c r="C69" s="56" t="str">
        <f>SER_SavePot!D69</f>
        <v>INDRETRHNBHSAV_OLDI-21</v>
      </c>
      <c r="D69" s="56" t="str">
        <f>SER_SavePot!F69</f>
        <v>INDRETRHN_OLDI_DMD</v>
      </c>
      <c r="E69" s="56" t="str">
        <f>SER_SavePot!G69</f>
        <v>INDRETRHN_OLDI_DMD</v>
      </c>
      <c r="F69" s="56" t="str">
        <f>SER_SavePot!H69</f>
        <v>UP</v>
      </c>
      <c r="G69" s="56" t="str">
        <f>SER_SavePot!I69</f>
        <v>FLO_MARK</v>
      </c>
      <c r="H69" s="56">
        <f t="shared" si="1"/>
        <v>2050</v>
      </c>
      <c r="I69" s="85">
        <f>SER_SavePot!K69*(1+HLOOKUP(MID(D69,4,3),$N$9:$Z$15,MATCH(MID(D69,7,2),$N$9:$N$15,0),0))^($H69-SER_SavePot!J69)</f>
        <v>0</v>
      </c>
      <c r="J69" s="85">
        <f t="shared" si="0"/>
        <v>0</v>
      </c>
    </row>
    <row r="70" spans="3:10" ht="25.5" customHeight="1" x14ac:dyDescent="0.25">
      <c r="C70" s="56" t="str">
        <f>SER_SavePot!D70</f>
        <v>INDRETRHNBHSAV_OLDC-22</v>
      </c>
      <c r="D70" s="56" t="str">
        <f>SER_SavePot!F70</f>
        <v>INDRETRHN_OLDC_DMD</v>
      </c>
      <c r="E70" s="56" t="str">
        <f>SER_SavePot!G70</f>
        <v>INDRETRHN_OLDC_DMD</v>
      </c>
      <c r="F70" s="56" t="str">
        <f>SER_SavePot!H70</f>
        <v>UP</v>
      </c>
      <c r="G70" s="56" t="str">
        <f>SER_SavePot!I70</f>
        <v>FLO_MARK</v>
      </c>
      <c r="H70" s="56">
        <f t="shared" si="1"/>
        <v>2050</v>
      </c>
      <c r="I70" s="85">
        <f>SER_SavePot!K70*(1+HLOOKUP(MID(D70,4,3),$N$9:$Z$15,MATCH(MID(D70,7,2),$N$9:$N$15,0),0))^($H70-SER_SavePot!J70)</f>
        <v>0</v>
      </c>
      <c r="J70" s="85">
        <f t="shared" si="0"/>
        <v>0</v>
      </c>
    </row>
    <row r="71" spans="3:10" ht="25.5" customHeight="1" x14ac:dyDescent="0.25">
      <c r="C71" s="56" t="str">
        <f>SER_SavePot!D71</f>
        <v>INDRETRHNBHSAV_OLDD-22</v>
      </c>
      <c r="D71" s="56" t="str">
        <f>SER_SavePot!F71</f>
        <v>INDRETRHN_OLDD_DMD</v>
      </c>
      <c r="E71" s="56" t="str">
        <f>SER_SavePot!G71</f>
        <v>INDRETRHN_OLDD_DMD</v>
      </c>
      <c r="F71" s="56" t="str">
        <f>SER_SavePot!H71</f>
        <v>UP</v>
      </c>
      <c r="G71" s="56" t="str">
        <f>SER_SavePot!I71</f>
        <v>FLO_MARK</v>
      </c>
      <c r="H71" s="56">
        <f t="shared" si="1"/>
        <v>2050</v>
      </c>
      <c r="I71" s="85">
        <f>SER_SavePot!K71*(1+HLOOKUP(MID(D71,4,3),$N$9:$Z$15,MATCH(MID(D71,7,2),$N$9:$N$15,0),0))^($H71-SER_SavePot!J71)</f>
        <v>0</v>
      </c>
      <c r="J71" s="85">
        <f t="shared" si="0"/>
        <v>0</v>
      </c>
    </row>
    <row r="72" spans="3:10" ht="25.5" customHeight="1" x14ac:dyDescent="0.25">
      <c r="C72" s="56" t="str">
        <f>SER_SavePot!D72</f>
        <v>INDRETRHNBHSAV_OLDI-22</v>
      </c>
      <c r="D72" s="56" t="str">
        <f>SER_SavePot!F72</f>
        <v>INDRETRHN_OLDI_DMD</v>
      </c>
      <c r="E72" s="56" t="str">
        <f>SER_SavePot!G72</f>
        <v>INDRETRHN_OLDI_DMD</v>
      </c>
      <c r="F72" s="56" t="str">
        <f>SER_SavePot!H72</f>
        <v>UP</v>
      </c>
      <c r="G72" s="56" t="str">
        <f>SER_SavePot!I72</f>
        <v>FLO_MARK</v>
      </c>
      <c r="H72" s="56">
        <f t="shared" si="1"/>
        <v>2050</v>
      </c>
      <c r="I72" s="85">
        <f>SER_SavePot!K72*(1+HLOOKUP(MID(D72,4,3),$N$9:$Z$15,MATCH(MID(D72,7,2),$N$9:$N$15,0),0))^($H72-SER_SavePot!J72)</f>
        <v>0</v>
      </c>
      <c r="J72" s="85">
        <f t="shared" ref="J72:J135" si="12">I72</f>
        <v>0</v>
      </c>
    </row>
    <row r="73" spans="3:10" ht="25.5" customHeight="1" x14ac:dyDescent="0.25">
      <c r="C73" s="56" t="str">
        <f>SER_SavePot!D73</f>
        <v>INDRETRHNBHSAV_OLDC-23</v>
      </c>
      <c r="D73" s="56" t="str">
        <f>SER_SavePot!F73</f>
        <v>INDRETRHN_OLDC_DMD</v>
      </c>
      <c r="E73" s="56" t="str">
        <f>SER_SavePot!G73</f>
        <v>INDRETRHN_OLDC_DMD</v>
      </c>
      <c r="F73" s="56" t="str">
        <f>SER_SavePot!H73</f>
        <v>UP</v>
      </c>
      <c r="G73" s="56" t="str">
        <f>SER_SavePot!I73</f>
        <v>FLO_MARK</v>
      </c>
      <c r="H73" s="56">
        <f t="shared" ref="H73:H136" si="13">H72</f>
        <v>2050</v>
      </c>
      <c r="I73" s="85">
        <f>SER_SavePot!K73*(1+HLOOKUP(MID(D73,4,3),$N$9:$Z$15,MATCH(MID(D73,7,2),$N$9:$N$15,0),0))^($H73-SER_SavePot!J73)</f>
        <v>0</v>
      </c>
      <c r="J73" s="85">
        <f t="shared" si="12"/>
        <v>0</v>
      </c>
    </row>
    <row r="74" spans="3:10" ht="25.5" customHeight="1" x14ac:dyDescent="0.25">
      <c r="C74" s="56" t="str">
        <f>SER_SavePot!D74</f>
        <v>INDRETRHNBHSAV_OLDD-23</v>
      </c>
      <c r="D74" s="56" t="str">
        <f>SER_SavePot!F74</f>
        <v>INDRETRHN_OLDD_DMD</v>
      </c>
      <c r="E74" s="56" t="str">
        <f>SER_SavePot!G74</f>
        <v>INDRETRHN_OLDD_DMD</v>
      </c>
      <c r="F74" s="56" t="str">
        <f>SER_SavePot!H74</f>
        <v>UP</v>
      </c>
      <c r="G74" s="56" t="str">
        <f>SER_SavePot!I74</f>
        <v>FLO_MARK</v>
      </c>
      <c r="H74" s="56">
        <f t="shared" si="13"/>
        <v>2050</v>
      </c>
      <c r="I74" s="85">
        <f>SER_SavePot!K74*(1+HLOOKUP(MID(D74,4,3),$N$9:$Z$15,MATCH(MID(D74,7,2),$N$9:$N$15,0),0))^($H74-SER_SavePot!J74)</f>
        <v>0</v>
      </c>
      <c r="J74" s="85">
        <f t="shared" si="12"/>
        <v>0</v>
      </c>
    </row>
    <row r="75" spans="3:10" ht="25.5" customHeight="1" x14ac:dyDescent="0.25">
      <c r="C75" s="56" t="str">
        <f>SER_SavePot!D75</f>
        <v>INDRETRHNBHSAV_OLDI-23</v>
      </c>
      <c r="D75" s="56" t="str">
        <f>SER_SavePot!F75</f>
        <v>INDRETRHN_OLDI_DMD</v>
      </c>
      <c r="E75" s="56" t="str">
        <f>SER_SavePot!G75</f>
        <v>INDRETRHN_OLDI_DMD</v>
      </c>
      <c r="F75" s="56" t="str">
        <f>SER_SavePot!H75</f>
        <v>UP</v>
      </c>
      <c r="G75" s="56" t="str">
        <f>SER_SavePot!I75</f>
        <v>FLO_MARK</v>
      </c>
      <c r="H75" s="56">
        <f t="shared" si="13"/>
        <v>2050</v>
      </c>
      <c r="I75" s="85">
        <f>SER_SavePot!K75*(1+HLOOKUP(MID(D75,4,3),$N$9:$Z$15,MATCH(MID(D75,7,2),$N$9:$N$15,0),0))^($H75-SER_SavePot!J75)</f>
        <v>0</v>
      </c>
      <c r="J75" s="85">
        <f t="shared" si="12"/>
        <v>0</v>
      </c>
    </row>
    <row r="76" spans="3:10" ht="25.5" customHeight="1" x14ac:dyDescent="0.25">
      <c r="C76" s="56" t="str">
        <f>SER_SavePot!D76</f>
        <v>INDRETRHNBHSAV_OLDC-24</v>
      </c>
      <c r="D76" s="56" t="str">
        <f>SER_SavePot!F76</f>
        <v>INDRETRHN_OLDC_DMD</v>
      </c>
      <c r="E76" s="56" t="str">
        <f>SER_SavePot!G76</f>
        <v>INDRETRHN_OLDC_DMD</v>
      </c>
      <c r="F76" s="56" t="str">
        <f>SER_SavePot!H76</f>
        <v>UP</v>
      </c>
      <c r="G76" s="56" t="str">
        <f>SER_SavePot!I76</f>
        <v>FLO_MARK</v>
      </c>
      <c r="H76" s="56">
        <f t="shared" si="13"/>
        <v>2050</v>
      </c>
      <c r="I76" s="85">
        <f>SER_SavePot!K76*(1+HLOOKUP(MID(D76,4,3),$N$9:$Z$15,MATCH(MID(D76,7,2),$N$9:$N$15,0),0))^($H76-SER_SavePot!J76)</f>
        <v>0</v>
      </c>
      <c r="J76" s="85">
        <f t="shared" si="12"/>
        <v>0</v>
      </c>
    </row>
    <row r="77" spans="3:10" ht="25.5" customHeight="1" x14ac:dyDescent="0.25">
      <c r="C77" s="56" t="str">
        <f>SER_SavePot!D77</f>
        <v>INDRETRHNBHSAV_OLDD-24</v>
      </c>
      <c r="D77" s="56" t="str">
        <f>SER_SavePot!F77</f>
        <v>INDRETRHN_OLDD_DMD</v>
      </c>
      <c r="E77" s="56" t="str">
        <f>SER_SavePot!G77</f>
        <v>INDRETRHN_OLDD_DMD</v>
      </c>
      <c r="F77" s="56" t="str">
        <f>SER_SavePot!H77</f>
        <v>UP</v>
      </c>
      <c r="G77" s="56" t="str">
        <f>SER_SavePot!I77</f>
        <v>FLO_MARK</v>
      </c>
      <c r="H77" s="56">
        <f t="shared" si="13"/>
        <v>2050</v>
      </c>
      <c r="I77" s="85">
        <f>SER_SavePot!K77*(1+HLOOKUP(MID(D77,4,3),$N$9:$Z$15,MATCH(MID(D77,7,2),$N$9:$N$15,0),0))^($H77-SER_SavePot!J77)</f>
        <v>0</v>
      </c>
      <c r="J77" s="85">
        <f t="shared" si="12"/>
        <v>0</v>
      </c>
    </row>
    <row r="78" spans="3:10" ht="25.5" customHeight="1" x14ac:dyDescent="0.25">
      <c r="C78" s="56" t="str">
        <f>SER_SavePot!D78</f>
        <v>INDRETRHNBHSAV_OLDI-24</v>
      </c>
      <c r="D78" s="56" t="str">
        <f>SER_SavePot!F78</f>
        <v>INDRETRHN_OLDI_DMD</v>
      </c>
      <c r="E78" s="56" t="str">
        <f>SER_SavePot!G78</f>
        <v>INDRETRHN_OLDI_DMD</v>
      </c>
      <c r="F78" s="56" t="str">
        <f>SER_SavePot!H78</f>
        <v>UP</v>
      </c>
      <c r="G78" s="56" t="str">
        <f>SER_SavePot!I78</f>
        <v>FLO_MARK</v>
      </c>
      <c r="H78" s="56">
        <f t="shared" si="13"/>
        <v>2050</v>
      </c>
      <c r="I78" s="85">
        <f>SER_SavePot!K78*(1+HLOOKUP(MID(D78,4,3),$N$9:$Z$15,MATCH(MID(D78,7,2),$N$9:$N$15,0),0))^($H78-SER_SavePot!J78)</f>
        <v>0</v>
      </c>
      <c r="J78" s="85">
        <f t="shared" si="12"/>
        <v>0</v>
      </c>
    </row>
    <row r="79" spans="3:10" ht="25.5" customHeight="1" x14ac:dyDescent="0.25">
      <c r="C79" s="56" t="str">
        <f>SER_SavePot!D79</f>
        <v>INDRETRHNBHSAV_OLDC-25</v>
      </c>
      <c r="D79" s="56" t="str">
        <f>SER_SavePot!F79</f>
        <v>INDRETRHN_OLDC_DMD</v>
      </c>
      <c r="E79" s="56" t="str">
        <f>SER_SavePot!G79</f>
        <v>INDRETRHN_OLDC_DMD</v>
      </c>
      <c r="F79" s="56" t="str">
        <f>SER_SavePot!H79</f>
        <v>UP</v>
      </c>
      <c r="G79" s="56" t="str">
        <f>SER_SavePot!I79</f>
        <v>FLO_MARK</v>
      </c>
      <c r="H79" s="56">
        <f t="shared" si="13"/>
        <v>2050</v>
      </c>
      <c r="I79" s="85">
        <f>SER_SavePot!K79*(1+HLOOKUP(MID(D79,4,3),$N$9:$Z$15,MATCH(MID(D79,7,2),$N$9:$N$15,0),0))^($H79-SER_SavePot!J79)</f>
        <v>0</v>
      </c>
      <c r="J79" s="85">
        <f t="shared" si="12"/>
        <v>0</v>
      </c>
    </row>
    <row r="80" spans="3:10" ht="25.5" customHeight="1" x14ac:dyDescent="0.25">
      <c r="C80" s="56" t="str">
        <f>SER_SavePot!D80</f>
        <v>INDRETRHNBHSAV_OLDD-25</v>
      </c>
      <c r="D80" s="56" t="str">
        <f>SER_SavePot!F80</f>
        <v>INDRETRHN_OLDD_DMD</v>
      </c>
      <c r="E80" s="56" t="str">
        <f>SER_SavePot!G80</f>
        <v>INDRETRHN_OLDD_DMD</v>
      </c>
      <c r="F80" s="56" t="str">
        <f>SER_SavePot!H80</f>
        <v>UP</v>
      </c>
      <c r="G80" s="56" t="str">
        <f>SER_SavePot!I80</f>
        <v>FLO_MARK</v>
      </c>
      <c r="H80" s="56">
        <f t="shared" si="13"/>
        <v>2050</v>
      </c>
      <c r="I80" s="85">
        <f>SER_SavePot!K80*(1+HLOOKUP(MID(D80,4,3),$N$9:$Z$15,MATCH(MID(D80,7,2),$N$9:$N$15,0),0))^($H80-SER_SavePot!J80)</f>
        <v>0</v>
      </c>
      <c r="J80" s="85">
        <f t="shared" si="12"/>
        <v>0</v>
      </c>
    </row>
    <row r="81" spans="3:26" ht="25.5" customHeight="1" x14ac:dyDescent="0.25">
      <c r="C81" s="56" t="str">
        <f>SER_SavePot!D81</f>
        <v>INDRETRHNBHSAV_OLDI-25</v>
      </c>
      <c r="D81" s="56" t="str">
        <f>SER_SavePot!F81</f>
        <v>INDRETRHN_OLDI_DMD</v>
      </c>
      <c r="E81" s="56" t="str">
        <f>SER_SavePot!G81</f>
        <v>INDRETRHN_OLDI_DMD</v>
      </c>
      <c r="F81" s="56" t="str">
        <f>SER_SavePot!H81</f>
        <v>UP</v>
      </c>
      <c r="G81" s="56" t="str">
        <f>SER_SavePot!I81</f>
        <v>FLO_MARK</v>
      </c>
      <c r="H81" s="56">
        <f t="shared" si="13"/>
        <v>2050</v>
      </c>
      <c r="I81" s="85">
        <f>SER_SavePot!K81*(1+HLOOKUP(MID(D81,4,3),$N$9:$Z$15,MATCH(MID(D81,7,2),$N$9:$N$15,0),0))^($H81-SER_SavePot!J81)</f>
        <v>0</v>
      </c>
      <c r="J81" s="85">
        <f t="shared" si="12"/>
        <v>0</v>
      </c>
      <c r="N81" s="4" t="s">
        <v>1061</v>
      </c>
      <c r="O81" s="4" t="s">
        <v>1062</v>
      </c>
    </row>
    <row r="82" spans="3:26" ht="25.5" customHeight="1" x14ac:dyDescent="0.25">
      <c r="C82" s="56" t="str">
        <f>SER_SavePot!D82</f>
        <v>INDRETRHNBHSAV_OLDC-26</v>
      </c>
      <c r="D82" s="56" t="str">
        <f>SER_SavePot!F82</f>
        <v>INDRETRHN_OLDC_DMD</v>
      </c>
      <c r="E82" s="56" t="str">
        <f>SER_SavePot!G82</f>
        <v>INDRETRHN_OLDC_DMD</v>
      </c>
      <c r="F82" s="56" t="str">
        <f>SER_SavePot!H82</f>
        <v>UP</v>
      </c>
      <c r="G82" s="56" t="str">
        <f>SER_SavePot!I82</f>
        <v>FLO_MARK</v>
      </c>
      <c r="H82" s="56">
        <f t="shared" si="13"/>
        <v>2050</v>
      </c>
      <c r="I82" s="85">
        <f>SER_SavePot!K82*(1+HLOOKUP(MID(D82,4,3),$N$9:$Z$15,MATCH(MID(D82,7,2),$N$9:$N$15,0),0))^($H82-SER_SavePot!J82)</f>
        <v>0</v>
      </c>
      <c r="J82" s="85">
        <f t="shared" si="12"/>
        <v>0</v>
      </c>
      <c r="O82" s="4" t="s">
        <v>1063</v>
      </c>
    </row>
    <row r="83" spans="3:26" ht="25.5" customHeight="1" x14ac:dyDescent="0.25">
      <c r="C83" s="56" t="str">
        <f>SER_SavePot!D83</f>
        <v>INDRETRHNBHSAV_OLDD-26</v>
      </c>
      <c r="D83" s="56" t="str">
        <f>SER_SavePot!F83</f>
        <v>INDRETRHN_OLDD_DMD</v>
      </c>
      <c r="E83" s="56" t="str">
        <f>SER_SavePot!G83</f>
        <v>INDRETRHN_OLDD_DMD</v>
      </c>
      <c r="F83" s="56" t="str">
        <f>SER_SavePot!H83</f>
        <v>UP</v>
      </c>
      <c r="G83" s="56" t="str">
        <f>SER_SavePot!I83</f>
        <v>FLO_MARK</v>
      </c>
      <c r="H83" s="56">
        <f t="shared" si="13"/>
        <v>2050</v>
      </c>
      <c r="I83" s="85">
        <f>SER_SavePot!K83*(1+HLOOKUP(MID(D83,4,3),$N$9:$Z$15,MATCH(MID(D83,7,2),$N$9:$N$15,0),0))^($H83-SER_SavePot!J83)</f>
        <v>0</v>
      </c>
      <c r="J83" s="85">
        <f t="shared" si="12"/>
        <v>0</v>
      </c>
    </row>
    <row r="84" spans="3:26" ht="25.5" customHeight="1" x14ac:dyDescent="0.25">
      <c r="C84" s="56" t="str">
        <f>SER_SavePot!D84</f>
        <v>INDRETRHNBHSAV_OLDI-26</v>
      </c>
      <c r="D84" s="56" t="str">
        <f>SER_SavePot!F84</f>
        <v>INDRETRHN_OLDI_DMD</v>
      </c>
      <c r="E84" s="56" t="str">
        <f>SER_SavePot!G84</f>
        <v>INDRETRHN_OLDI_DMD</v>
      </c>
      <c r="F84" s="56" t="str">
        <f>SER_SavePot!H84</f>
        <v>UP</v>
      </c>
      <c r="G84" s="56" t="str">
        <f>SER_SavePot!I84</f>
        <v>FLO_MARK</v>
      </c>
      <c r="H84" s="56">
        <f t="shared" si="13"/>
        <v>2050</v>
      </c>
      <c r="I84" s="85">
        <f>SER_SavePot!K84*(1+HLOOKUP(MID(D84,4,3),$N$9:$Z$15,MATCH(MID(D84,7,2),$N$9:$N$15,0),0))^($H84-SER_SavePot!J84)</f>
        <v>0</v>
      </c>
      <c r="J84" s="85">
        <f t="shared" si="12"/>
        <v>0</v>
      </c>
    </row>
    <row r="85" spans="3:26" ht="25.5" customHeight="1" x14ac:dyDescent="0.25">
      <c r="C85" s="56" t="str">
        <f>SER_SavePot!D85</f>
        <v>INDRETRHNBHSAV_OLDC-27</v>
      </c>
      <c r="D85" s="56" t="str">
        <f>SER_SavePot!F85</f>
        <v>INDRETRHN_OLDC_DMD</v>
      </c>
      <c r="E85" s="56" t="str">
        <f>SER_SavePot!G85</f>
        <v>INDRETRHN_OLDC_DMD</v>
      </c>
      <c r="F85" s="56" t="str">
        <f>SER_SavePot!H85</f>
        <v>UP</v>
      </c>
      <c r="G85" s="56" t="str">
        <f>SER_SavePot!I85</f>
        <v>FLO_MARK</v>
      </c>
      <c r="H85" s="56">
        <f t="shared" si="13"/>
        <v>2050</v>
      </c>
      <c r="I85" s="85">
        <f>SER_SavePot!K85*(1+HLOOKUP(MID(D85,4,3),$N$9:$Z$15,MATCH(MID(D85,7,2),$N$9:$N$15,0),0))^($H85-SER_SavePot!J85)</f>
        <v>0</v>
      </c>
      <c r="J85" s="85">
        <f t="shared" si="12"/>
        <v>0</v>
      </c>
      <c r="N85" s="4" t="s">
        <v>1064</v>
      </c>
      <c r="O85" s="89"/>
      <c r="P85" s="4" t="s">
        <v>1065</v>
      </c>
    </row>
    <row r="86" spans="3:26" ht="25.5" customHeight="1" x14ac:dyDescent="0.25">
      <c r="C86" s="56" t="str">
        <f>SER_SavePot!D86</f>
        <v>INDRETRHNBHSAV_OLDD-27</v>
      </c>
      <c r="D86" s="56" t="str">
        <f>SER_SavePot!F86</f>
        <v>INDRETRHN_OLDD_DMD</v>
      </c>
      <c r="E86" s="56" t="str">
        <f>SER_SavePot!G86</f>
        <v>INDRETRHN_OLDD_DMD</v>
      </c>
      <c r="F86" s="56" t="str">
        <f>SER_SavePot!H86</f>
        <v>UP</v>
      </c>
      <c r="G86" s="56" t="str">
        <f>SER_SavePot!I86</f>
        <v>FLO_MARK</v>
      </c>
      <c r="H86" s="56">
        <f t="shared" si="13"/>
        <v>2050</v>
      </c>
      <c r="I86" s="85">
        <f>SER_SavePot!K86*(1+HLOOKUP(MID(D86,4,3),$N$9:$Z$15,MATCH(MID(D86,7,2),$N$9:$N$15,0),0))^($H86-SER_SavePot!J86)</f>
        <v>0</v>
      </c>
      <c r="J86" s="85">
        <f t="shared" si="12"/>
        <v>0</v>
      </c>
      <c r="N86" s="4" t="s">
        <v>1066</v>
      </c>
      <c r="O86" s="4" t="s">
        <v>1067</v>
      </c>
      <c r="P86" s="87">
        <v>1.4999999999999999E-2</v>
      </c>
    </row>
    <row r="87" spans="3:26" ht="25.5" customHeight="1" x14ac:dyDescent="0.25">
      <c r="C87" s="56" t="str">
        <f>SER_SavePot!D87</f>
        <v>INDRETRHNBHSAV_OLDI-27</v>
      </c>
      <c r="D87" s="56" t="str">
        <f>SER_SavePot!F87</f>
        <v>INDRETRHN_OLDI_DMD</v>
      </c>
      <c r="E87" s="56" t="str">
        <f>SER_SavePot!G87</f>
        <v>INDRETRHN_OLDI_DMD</v>
      </c>
      <c r="F87" s="56" t="str">
        <f>SER_SavePot!H87</f>
        <v>UP</v>
      </c>
      <c r="G87" s="56" t="str">
        <f>SER_SavePot!I87</f>
        <v>FLO_MARK</v>
      </c>
      <c r="H87" s="56">
        <f t="shared" si="13"/>
        <v>2050</v>
      </c>
      <c r="I87" s="85">
        <f>SER_SavePot!K87*(1+HLOOKUP(MID(D87,4,3),$N$9:$Z$15,MATCH(MID(D87,7,2),$N$9:$N$15,0),0))^($H87-SER_SavePot!J87)</f>
        <v>0</v>
      </c>
      <c r="J87" s="85">
        <f t="shared" si="12"/>
        <v>0</v>
      </c>
      <c r="O87" s="4" t="s">
        <v>1068</v>
      </c>
      <c r="P87" s="87">
        <v>0.02</v>
      </c>
    </row>
    <row r="88" spans="3:26" ht="25.5" customHeight="1" x14ac:dyDescent="0.25">
      <c r="C88" s="56" t="str">
        <f>SER_SavePot!D88</f>
        <v>INDRETRHNBHSAV_OLDC-28</v>
      </c>
      <c r="D88" s="56" t="str">
        <f>SER_SavePot!F88</f>
        <v>INDRETRHN_OLDC_DMD</v>
      </c>
      <c r="E88" s="56" t="str">
        <f>SER_SavePot!G88</f>
        <v>INDRETRHN_OLDC_DMD</v>
      </c>
      <c r="F88" s="56" t="str">
        <f>SER_SavePot!H88</f>
        <v>UP</v>
      </c>
      <c r="G88" s="56" t="str">
        <f>SER_SavePot!I88</f>
        <v>FLO_MARK</v>
      </c>
      <c r="H88" s="56">
        <f t="shared" si="13"/>
        <v>2050</v>
      </c>
      <c r="I88" s="85">
        <f>SER_SavePot!K88*(1+HLOOKUP(MID(D88,4,3),$N$9:$Z$15,MATCH(MID(D88,7,2),$N$9:$N$15,0),0))^($H88-SER_SavePot!J88)</f>
        <v>0</v>
      </c>
      <c r="J88" s="85">
        <f t="shared" si="12"/>
        <v>0</v>
      </c>
      <c r="N88" s="4" t="s">
        <v>1069</v>
      </c>
      <c r="O88" s="4" t="s">
        <v>1067</v>
      </c>
      <c r="P88" s="87">
        <v>1.4E-2</v>
      </c>
    </row>
    <row r="89" spans="3:26" ht="25.5" customHeight="1" x14ac:dyDescent="0.25">
      <c r="C89" s="56" t="str">
        <f>SER_SavePot!D89</f>
        <v>INDRETRHNBHSAV_OLDD-28</v>
      </c>
      <c r="D89" s="56" t="str">
        <f>SER_SavePot!F89</f>
        <v>INDRETRHN_OLDD_DMD</v>
      </c>
      <c r="E89" s="56" t="str">
        <f>SER_SavePot!G89</f>
        <v>INDRETRHN_OLDD_DMD</v>
      </c>
      <c r="F89" s="56" t="str">
        <f>SER_SavePot!H89</f>
        <v>UP</v>
      </c>
      <c r="G89" s="56" t="str">
        <f>SER_SavePot!I89</f>
        <v>FLO_MARK</v>
      </c>
      <c r="H89" s="56">
        <f t="shared" si="13"/>
        <v>2050</v>
      </c>
      <c r="I89" s="85">
        <f>SER_SavePot!K89*(1+HLOOKUP(MID(D89,4,3),$N$9:$Z$15,MATCH(MID(D89,7,2),$N$9:$N$15,0),0))^($H89-SER_SavePot!J89)</f>
        <v>0</v>
      </c>
      <c r="J89" s="85">
        <f t="shared" si="12"/>
        <v>0</v>
      </c>
      <c r="O89" s="4" t="s">
        <v>1068</v>
      </c>
      <c r="P89" s="87">
        <v>2.5999999999999999E-2</v>
      </c>
    </row>
    <row r="90" spans="3:26" ht="25.5" customHeight="1" x14ac:dyDescent="0.25">
      <c r="C90" s="56" t="str">
        <f>SER_SavePot!D90</f>
        <v>INDRETRHNBHSAV_OLDI-28</v>
      </c>
      <c r="D90" s="56" t="str">
        <f>SER_SavePot!F90</f>
        <v>INDRETRHN_OLDI_DMD</v>
      </c>
      <c r="E90" s="56" t="str">
        <f>SER_SavePot!G90</f>
        <v>INDRETRHN_OLDI_DMD</v>
      </c>
      <c r="F90" s="56" t="str">
        <f>SER_SavePot!H90</f>
        <v>UP</v>
      </c>
      <c r="G90" s="56" t="str">
        <f>SER_SavePot!I90</f>
        <v>FLO_MARK</v>
      </c>
      <c r="H90" s="56">
        <f t="shared" si="13"/>
        <v>2050</v>
      </c>
      <c r="I90" s="85">
        <f>SER_SavePot!K90*(1+HLOOKUP(MID(D90,4,3),$N$9:$Z$15,MATCH(MID(D90,7,2),$N$9:$N$15,0),0))^($H90-SER_SavePot!J90)</f>
        <v>0</v>
      </c>
      <c r="J90" s="85">
        <f t="shared" si="12"/>
        <v>0</v>
      </c>
      <c r="N90" s="4" t="s">
        <v>1070</v>
      </c>
      <c r="O90" s="4" t="s">
        <v>1067</v>
      </c>
      <c r="P90" s="87">
        <v>2.1999999999999999E-2</v>
      </c>
      <c r="T90" s="89"/>
    </row>
    <row r="91" spans="3:26" ht="25.5" customHeight="1" x14ac:dyDescent="0.25">
      <c r="C91" s="56" t="str">
        <f>SER_SavePot!D91</f>
        <v>INDRETRHNBHSAV_OLDC-29</v>
      </c>
      <c r="D91" s="56" t="str">
        <f>SER_SavePot!F91</f>
        <v>INDRETRHN_OLDC_DMD</v>
      </c>
      <c r="E91" s="56" t="str">
        <f>SER_SavePot!G91</f>
        <v>INDRETRHN_OLDC_DMD</v>
      </c>
      <c r="F91" s="56" t="str">
        <f>SER_SavePot!H91</f>
        <v>UP</v>
      </c>
      <c r="G91" s="56" t="str">
        <f>SER_SavePot!I91</f>
        <v>FLO_MARK</v>
      </c>
      <c r="H91" s="56">
        <f t="shared" si="13"/>
        <v>2050</v>
      </c>
      <c r="I91" s="85">
        <f>SER_SavePot!K91*(1+HLOOKUP(MID(D91,4,3),$N$9:$Z$15,MATCH(MID(D91,7,2),$N$9:$N$15,0),0))^($H91-SER_SavePot!J91)</f>
        <v>0</v>
      </c>
      <c r="J91" s="85">
        <f t="shared" si="12"/>
        <v>0</v>
      </c>
      <c r="O91" s="4" t="str">
        <f>O89</f>
        <v>Other</v>
      </c>
      <c r="P91" s="87">
        <f>P89</f>
        <v>2.5999999999999999E-2</v>
      </c>
    </row>
    <row r="92" spans="3:26" ht="25.5" customHeight="1" x14ac:dyDescent="0.25">
      <c r="C92" s="56" t="str">
        <f>SER_SavePot!D92</f>
        <v>INDRETRHNBHSAV_OLDD-29</v>
      </c>
      <c r="D92" s="56" t="str">
        <f>SER_SavePot!F92</f>
        <v>INDRETRHN_OLDD_DMD</v>
      </c>
      <c r="E92" s="56" t="str">
        <f>SER_SavePot!G92</f>
        <v>INDRETRHN_OLDD_DMD</v>
      </c>
      <c r="F92" s="56" t="str">
        <f>SER_SavePot!H92</f>
        <v>UP</v>
      </c>
      <c r="G92" s="56" t="str">
        <f>SER_SavePot!I92</f>
        <v>FLO_MARK</v>
      </c>
      <c r="H92" s="56">
        <f t="shared" si="13"/>
        <v>2050</v>
      </c>
      <c r="I92" s="85">
        <f>SER_SavePot!K92*(1+HLOOKUP(MID(D92,4,3),$N$9:$Z$15,MATCH(MID(D92,7,2),$N$9:$N$15,0),0))^($H92-SER_SavePot!J92)</f>
        <v>0</v>
      </c>
      <c r="J92" s="85">
        <f t="shared" si="12"/>
        <v>0</v>
      </c>
    </row>
    <row r="93" spans="3:26" ht="25.5" customHeight="1" x14ac:dyDescent="0.25">
      <c r="C93" s="56" t="str">
        <f>SER_SavePot!D93</f>
        <v>INDRETRHNBHSAV_OLDI-29</v>
      </c>
      <c r="D93" s="56" t="str">
        <f>SER_SavePot!F93</f>
        <v>INDRETRHN_OLDI_DMD</v>
      </c>
      <c r="E93" s="56" t="str">
        <f>SER_SavePot!G93</f>
        <v>INDRETRHN_OLDI_DMD</v>
      </c>
      <c r="F93" s="56" t="str">
        <f>SER_SavePot!H93</f>
        <v>UP</v>
      </c>
      <c r="G93" s="56" t="str">
        <f>SER_SavePot!I93</f>
        <v>FLO_MARK</v>
      </c>
      <c r="H93" s="56">
        <f t="shared" si="13"/>
        <v>2050</v>
      </c>
      <c r="I93" s="85">
        <f>SER_SavePot!K93*(1+HLOOKUP(MID(D93,4,3),$N$9:$Z$15,MATCH(MID(D93,7,2),$N$9:$N$15,0),0))^($H93-SER_SavePot!J93)</f>
        <v>0</v>
      </c>
      <c r="J93" s="85">
        <f t="shared" si="12"/>
        <v>0</v>
      </c>
      <c r="N93" s="4" t="s">
        <v>1071</v>
      </c>
      <c r="O93" s="56" t="s">
        <v>927</v>
      </c>
      <c r="P93" s="56" t="s">
        <v>928</v>
      </c>
      <c r="Q93" s="56" t="s">
        <v>929</v>
      </c>
      <c r="R93" s="56" t="s">
        <v>930</v>
      </c>
      <c r="S93" s="56" t="s">
        <v>931</v>
      </c>
      <c r="T93" s="56" t="s">
        <v>932</v>
      </c>
      <c r="U93" s="56" t="s">
        <v>933</v>
      </c>
      <c r="V93" s="56" t="s">
        <v>934</v>
      </c>
      <c r="W93" s="56" t="s">
        <v>935</v>
      </c>
      <c r="X93" s="4" t="s">
        <v>936</v>
      </c>
      <c r="Y93" s="4" t="s">
        <v>1072</v>
      </c>
      <c r="Z93" s="4" t="s">
        <v>1073</v>
      </c>
    </row>
    <row r="94" spans="3:26" ht="25.5" customHeight="1" x14ac:dyDescent="0.25">
      <c r="C94" s="56" t="str">
        <f>SER_SavePot!D94</f>
        <v>INDRETRHNBHSAV_OLDC-30</v>
      </c>
      <c r="D94" s="56" t="str">
        <f>SER_SavePot!F94</f>
        <v>INDRETRHN_OLDC_DMD</v>
      </c>
      <c r="E94" s="56" t="str">
        <f>SER_SavePot!G94</f>
        <v>INDRETRHN_OLDC_DMD</v>
      </c>
      <c r="F94" s="56" t="str">
        <f>SER_SavePot!H94</f>
        <v>UP</v>
      </c>
      <c r="G94" s="56" t="str">
        <f>SER_SavePot!I94</f>
        <v>FLO_MARK</v>
      </c>
      <c r="H94" s="56">
        <f t="shared" si="13"/>
        <v>2050</v>
      </c>
      <c r="I94" s="85">
        <f>SER_SavePot!K94*(1+HLOOKUP(MID(D94,4,3),$N$9:$Z$15,MATCH(MID(D94,7,2),$N$9:$N$15,0),0))^($H94-SER_SavePot!J94)</f>
        <v>0</v>
      </c>
      <c r="J94" s="85">
        <f t="shared" si="12"/>
        <v>0</v>
      </c>
      <c r="N94" s="4" t="s">
        <v>1046</v>
      </c>
      <c r="O94" s="89">
        <f>(SER_SavePot!AJ26+SER_SavePot2050!O31)/2*0.9</f>
        <v>3.1680115735992019E-2</v>
      </c>
      <c r="P94" s="89">
        <f>(SER_SavePot!AK26+SER_SavePot2050!P31)/2*0.9</f>
        <v>0.11234128405286528</v>
      </c>
      <c r="Q94" s="89">
        <f>(SER_SavePot!AL26+SER_SavePot2050!Q31)/2*0.9</f>
        <v>8.3670368647696947E-2</v>
      </c>
      <c r="R94" s="89">
        <f>(SER_SavePot!AM26+SER_SavePot2050!R31)/2*0.9</f>
        <v>0.10090197324946877</v>
      </c>
      <c r="S94" s="89">
        <f>(SER_SavePot!AN26+SER_SavePot2050!S31)/2*0.9</f>
        <v>0.11320932850508364</v>
      </c>
      <c r="T94" s="89">
        <f>(SER_SavePot!AO26+SER_SavePot2050!T31)/2*0.9</f>
        <v>0.11039608007056403</v>
      </c>
      <c r="U94" s="89">
        <f>(SER_SavePot!AP26+SER_SavePot2050!U31)/2*0.9</f>
        <v>0.11154206796238923</v>
      </c>
      <c r="V94" s="89">
        <f>(SER_SavePot!AQ26+SER_SavePot2050!V31)/2*0.9</f>
        <v>0.11978388342365863</v>
      </c>
      <c r="W94" s="89">
        <f>(SER_SavePot!AR26+SER_SavePot2050!W31)/2*0.9</f>
        <v>3.8025462603063963E-2</v>
      </c>
      <c r="X94" s="89">
        <f>(SER_SavePot!AS26+SER_SavePot2050!X31)/2*0.9</f>
        <v>0</v>
      </c>
      <c r="Y94" s="89">
        <f>(SER_SavePot!AT26+SER_SavePot2050!Y31)/2*0.9</f>
        <v>0</v>
      </c>
      <c r="Z94" s="89">
        <f>(SER_SavePot!AU26+SER_SavePot2050!Z31)/2*0.9</f>
        <v>0</v>
      </c>
    </row>
    <row r="95" spans="3:26" ht="25.5" customHeight="1" x14ac:dyDescent="0.25">
      <c r="C95" s="56" t="str">
        <f>SER_SavePot!D95</f>
        <v>INDRETRHNBHSAV_OLDD-30</v>
      </c>
      <c r="D95" s="56" t="str">
        <f>SER_SavePot!F95</f>
        <v>INDRETRHN_OLDD_DMD</v>
      </c>
      <c r="E95" s="56" t="str">
        <f>SER_SavePot!G95</f>
        <v>INDRETRHN_OLDD_DMD</v>
      </c>
      <c r="F95" s="56" t="str">
        <f>SER_SavePot!H95</f>
        <v>UP</v>
      </c>
      <c r="G95" s="56" t="str">
        <f>SER_SavePot!I95</f>
        <v>FLO_MARK</v>
      </c>
      <c r="H95" s="56">
        <f t="shared" si="13"/>
        <v>2050</v>
      </c>
      <c r="I95" s="85">
        <f>SER_SavePot!K95*(1+HLOOKUP(MID(D95,4,3),$N$9:$Z$15,MATCH(MID(D95,7,2),$N$9:$N$15,0),0))^($H95-SER_SavePot!J95)</f>
        <v>0</v>
      </c>
      <c r="J95" s="85">
        <f t="shared" si="12"/>
        <v>0</v>
      </c>
      <c r="N95" s="4" t="s">
        <v>1047</v>
      </c>
      <c r="O95" s="89">
        <f>(SER_SavePot!AJ27+SER_SavePot2050!O32)/2*0.9</f>
        <v>2.6673636754846953E-2</v>
      </c>
      <c r="P95" s="89">
        <f>(SER_SavePot!AK27+SER_SavePot2050!P32)/2*0.9</f>
        <v>1.9714884417814087E-2</v>
      </c>
      <c r="Q95" s="89">
        <f>(SER_SavePot!AL27+SER_SavePot2050!Q32)/2*0.9</f>
        <v>1.4581368177605853E-2</v>
      </c>
      <c r="R95" s="89">
        <f>(SER_SavePot!AM27+SER_SavePot2050!R32)/2*0.9</f>
        <v>1.7243107002968824E-2</v>
      </c>
      <c r="S95" s="89">
        <f>(SER_SavePot!AN27+SER_SavePot2050!S32)/2*0.9</f>
        <v>2.8053930997816463E-2</v>
      </c>
      <c r="T95" s="89">
        <f>(SER_SavePot!AO27+SER_SavePot2050!T32)/2*0.9</f>
        <v>2.3937888627103412E-2</v>
      </c>
      <c r="U95" s="89">
        <f>(SER_SavePot!AP27+SER_SavePot2050!U32)/2*0.9</f>
        <v>2.8053930997816463E-2</v>
      </c>
      <c r="V95" s="89">
        <f>(SER_SavePot!AQ27+SER_SavePot2050!V32)/2*0.9</f>
        <v>2.8053930997816459E-2</v>
      </c>
      <c r="W95" s="89">
        <f>(SER_SavePot!AR27+SER_SavePot2050!W32)/2*0.9</f>
        <v>2.8053930997816449E-2</v>
      </c>
      <c r="X95" s="89">
        <f>(SER_SavePot!AS27+SER_SavePot2050!X32)/2*0.9</f>
        <v>0</v>
      </c>
      <c r="Y95" s="89">
        <f>(SER_SavePot!AT27+SER_SavePot2050!Y32)/2*0.9</f>
        <v>0</v>
      </c>
      <c r="Z95" s="89">
        <f>(SER_SavePot!AU27+SER_SavePot2050!Z32)/2*0.9</f>
        <v>0</v>
      </c>
    </row>
    <row r="96" spans="3:26" ht="25.5" customHeight="1" x14ac:dyDescent="0.25">
      <c r="C96" s="56" t="str">
        <f>SER_SavePot!D96</f>
        <v>INDRETRHNBHSAV_OLDI-30</v>
      </c>
      <c r="D96" s="56" t="str">
        <f>SER_SavePot!F96</f>
        <v>INDRETRHN_OLDI_DMD</v>
      </c>
      <c r="E96" s="56" t="str">
        <f>SER_SavePot!G96</f>
        <v>INDRETRHN_OLDI_DMD</v>
      </c>
      <c r="F96" s="56" t="str">
        <f>SER_SavePot!H96</f>
        <v>UP</v>
      </c>
      <c r="G96" s="56" t="str">
        <f>SER_SavePot!I96</f>
        <v>FLO_MARK</v>
      </c>
      <c r="H96" s="56">
        <f t="shared" si="13"/>
        <v>2050</v>
      </c>
      <c r="I96" s="85">
        <f>SER_SavePot!K96*(1+HLOOKUP(MID(D96,4,3),$N$9:$Z$15,MATCH(MID(D96,7,2),$N$9:$N$15,0),0))^($H96-SER_SavePot!J96)</f>
        <v>0</v>
      </c>
      <c r="J96" s="85">
        <f t="shared" si="12"/>
        <v>0</v>
      </c>
      <c r="N96" s="4" t="s">
        <v>1048</v>
      </c>
      <c r="O96" s="89">
        <f>(SER_SavePot!AJ28+SER_SavePot2050!O33)/2*0.9</f>
        <v>2.8295241632648842E-2</v>
      </c>
      <c r="P96" s="89">
        <f>(SER_SavePot!AK28+SER_SavePot2050!P33)/2*0.9</f>
        <v>5.5634211106444988E-2</v>
      </c>
      <c r="Q96" s="89">
        <f>(SER_SavePot!AL28+SER_SavePot2050!Q33)/2*0.9</f>
        <v>5.7063301539818236E-2</v>
      </c>
      <c r="R96" s="89">
        <f>(SER_SavePot!AM28+SER_SavePot2050!R33)/2*0.9</f>
        <v>5.9105238352286968E-2</v>
      </c>
      <c r="S96" s="89">
        <f>(SER_SavePot!AN28+SER_SavePot2050!S33)/2*0.9</f>
        <v>5.8389080576975852E-2</v>
      </c>
      <c r="T96" s="89">
        <f>(SER_SavePot!AO28+SER_SavePot2050!T33)/2*0.9</f>
        <v>5.8675320554932749E-2</v>
      </c>
      <c r="U96" s="89">
        <f>(SER_SavePot!AP28+SER_SavePot2050!U33)/2*0.9</f>
        <v>6.01169305067678E-2</v>
      </c>
      <c r="V96" s="89">
        <f>(SER_SavePot!AQ28+SER_SavePot2050!V33)/2*0.9</f>
        <v>6.01169305067678E-2</v>
      </c>
      <c r="W96" s="89">
        <f>(SER_SavePot!AR28+SER_SavePot2050!W33)/2*0.9</f>
        <v>6.01169305067678E-2</v>
      </c>
      <c r="X96" s="89">
        <f>(SER_SavePot!AS28+SER_SavePot2050!X33)/2*0.9</f>
        <v>0</v>
      </c>
      <c r="Y96" s="89">
        <f>(SER_SavePot!AT28+SER_SavePot2050!Y33)/2*0.9</f>
        <v>0</v>
      </c>
      <c r="Z96" s="89">
        <f>(SER_SavePot!AU28+SER_SavePot2050!Z33)/2*0.9</f>
        <v>0</v>
      </c>
    </row>
    <row r="97" spans="3:28" ht="25.5" customHeight="1" x14ac:dyDescent="0.25">
      <c r="C97" s="56" t="str">
        <f>SER_SavePot!D97</f>
        <v>INDRETRHNBHSAV_OLDC-31</v>
      </c>
      <c r="D97" s="56" t="str">
        <f>SER_SavePot!F97</f>
        <v>INDRETRHN_OLDC_DMD</v>
      </c>
      <c r="E97" s="56" t="str">
        <f>SER_SavePot!G97</f>
        <v>INDRETRHN_OLDC_DMD</v>
      </c>
      <c r="F97" s="56" t="str">
        <f>SER_SavePot!H97</f>
        <v>UP</v>
      </c>
      <c r="G97" s="56" t="str">
        <f>SER_SavePot!I97</f>
        <v>FLO_MARK</v>
      </c>
      <c r="H97" s="56">
        <f t="shared" si="13"/>
        <v>2050</v>
      </c>
      <c r="I97" s="85">
        <f>SER_SavePot!K97*(1+HLOOKUP(MID(D97,4,3),$N$9:$Z$15,MATCH(MID(D97,7,2),$N$9:$N$15,0),0))^($H97-SER_SavePot!J97)</f>
        <v>0</v>
      </c>
      <c r="J97" s="85">
        <f t="shared" si="12"/>
        <v>0</v>
      </c>
      <c r="N97" s="4" t="s">
        <v>1049</v>
      </c>
      <c r="O97" s="89">
        <f>(SER_SavePot!AJ29+SER_SavePot2050!O34)/2*0.9</f>
        <v>0.28019228466738266</v>
      </c>
      <c r="P97" s="89">
        <f>(SER_SavePot!AK29+SER_SavePot2050!P34)/2*0.9</f>
        <v>0.23232960200088801</v>
      </c>
      <c r="Q97" s="89">
        <f>(SER_SavePot!AL29+SER_SavePot2050!Q34)/2*0.9</f>
        <v>0.26077595124664654</v>
      </c>
      <c r="R97" s="89">
        <f>(SER_SavePot!AM29+SER_SavePot2050!R34)/2*0.9</f>
        <v>0.29233218282036777</v>
      </c>
      <c r="S97" s="89">
        <f>(SER_SavePot!AN29+SER_SavePot2050!S34)/2*0.9</f>
        <v>0.23653392701623915</v>
      </c>
      <c r="T97" s="89">
        <f>(SER_SavePot!AO29+SER_SavePot2050!T34)/2*0.9</f>
        <v>0.21130476527288286</v>
      </c>
      <c r="U97" s="89">
        <f>(SER_SavePot!AP29+SER_SavePot2050!U34)/2*0.9</f>
        <v>0.24844963744533302</v>
      </c>
      <c r="V97" s="89">
        <f>(SER_SavePot!AQ29+SER_SavePot2050!V34)/2*0.9</f>
        <v>0.27836851633885251</v>
      </c>
      <c r="W97" s="89">
        <f>(SER_SavePot!AR29+SER_SavePot2050!W34)/2*0.9</f>
        <v>0.14617524250477171</v>
      </c>
      <c r="X97" s="89">
        <f>(SER_SavePot!AS29+SER_SavePot2050!X34)/2*0.9</f>
        <v>0</v>
      </c>
      <c r="Y97" s="89">
        <f>(SER_SavePot!AT29+SER_SavePot2050!Y34)/2*0.9</f>
        <v>0</v>
      </c>
      <c r="Z97" s="89">
        <f>(SER_SavePot!AU29+SER_SavePot2050!Z34)/2*0.9</f>
        <v>0</v>
      </c>
    </row>
    <row r="98" spans="3:28" ht="25.5" customHeight="1" x14ac:dyDescent="0.25">
      <c r="C98" s="56" t="str">
        <f>SER_SavePot!D98</f>
        <v>INDRETRHNBHSAV_OLDD-31</v>
      </c>
      <c r="D98" s="56" t="str">
        <f>SER_SavePot!F98</f>
        <v>INDRETRHN_OLDD_DMD</v>
      </c>
      <c r="E98" s="56" t="str">
        <f>SER_SavePot!G98</f>
        <v>INDRETRHN_OLDD_DMD</v>
      </c>
      <c r="F98" s="56" t="str">
        <f>SER_SavePot!H98</f>
        <v>UP</v>
      </c>
      <c r="G98" s="56" t="str">
        <f>SER_SavePot!I98</f>
        <v>FLO_MARK</v>
      </c>
      <c r="H98" s="56">
        <f t="shared" si="13"/>
        <v>2050</v>
      </c>
      <c r="I98" s="85">
        <f>SER_SavePot!K98*(1+HLOOKUP(MID(D98,4,3),$N$9:$Z$15,MATCH(MID(D98,7,2),$N$9:$N$15,0),0))^($H98-SER_SavePot!J98)</f>
        <v>0</v>
      </c>
      <c r="J98" s="85">
        <f t="shared" si="12"/>
        <v>0</v>
      </c>
      <c r="N98" s="4" t="s">
        <v>1050</v>
      </c>
      <c r="O98" s="89">
        <f>(SER_SavePot!AJ30+SER_SavePot2050!O35)/2*0.9</f>
        <v>0.1754134494433412</v>
      </c>
      <c r="P98" s="89">
        <f>(SER_SavePot!AK30+SER_SavePot2050!P35)/2*0.9</f>
        <v>0.13945851275200502</v>
      </c>
      <c r="Q98" s="89">
        <f>(SER_SavePot!AL30+SER_SavePot2050!Q35)/2*0.9</f>
        <v>0.14179477610253508</v>
      </c>
      <c r="R98" s="89">
        <f>(SER_SavePot!AM30+SER_SavePot2050!R35)/2*0.9</f>
        <v>8.7013319064691064E-2</v>
      </c>
      <c r="S98" s="89">
        <f>(SER_SavePot!AN30+SER_SavePot2050!S35)/2*0.9</f>
        <v>0.10158278309803891</v>
      </c>
      <c r="T98" s="89">
        <f>(SER_SavePot!AO30+SER_SavePot2050!T35)/2*0.9</f>
        <v>0.12061161238602575</v>
      </c>
      <c r="U98" s="89">
        <f>(SER_SavePot!AP30+SER_SavePot2050!U35)/2*0.9</f>
        <v>0.15682388453278098</v>
      </c>
      <c r="V98" s="89">
        <f>(SER_SavePot!AQ30+SER_SavePot2050!V35)/2*0.9</f>
        <v>0.1525006656026745</v>
      </c>
      <c r="W98" s="89">
        <f>(SER_SavePot!AR30+SER_SavePot2050!W35)/2*0.9</f>
        <v>0.16008766560637464</v>
      </c>
      <c r="X98" s="89">
        <f>(SER_SavePot!AS30+SER_SavePot2050!X35)/2*0.9</f>
        <v>0</v>
      </c>
      <c r="Y98" s="89">
        <f>(SER_SavePot!AT30+SER_SavePot2050!Y35)/2*0.9</f>
        <v>0</v>
      </c>
      <c r="Z98" s="89">
        <f>(SER_SavePot!AU30+SER_SavePot2050!Z35)/2*0.9</f>
        <v>0</v>
      </c>
    </row>
    <row r="99" spans="3:28" ht="25.5" customHeight="1" x14ac:dyDescent="0.25">
      <c r="C99" s="56" t="str">
        <f>SER_SavePot!D99</f>
        <v>INDRETRHNBHSAV_OLDI-31</v>
      </c>
      <c r="D99" s="56" t="str">
        <f>SER_SavePot!F99</f>
        <v>INDRETRHN_OLDI_DMD</v>
      </c>
      <c r="E99" s="56" t="str">
        <f>SER_SavePot!G99</f>
        <v>INDRETRHN_OLDI_DMD</v>
      </c>
      <c r="F99" s="56" t="str">
        <f>SER_SavePot!H99</f>
        <v>UP</v>
      </c>
      <c r="G99" s="56" t="str">
        <f>SER_SavePot!I99</f>
        <v>FLO_MARK</v>
      </c>
      <c r="H99" s="56">
        <f t="shared" si="13"/>
        <v>2050</v>
      </c>
      <c r="I99" s="85">
        <f>SER_SavePot!K99*(1+HLOOKUP(MID(D99,4,3),$N$9:$Z$15,MATCH(MID(D99,7,2),$N$9:$N$15,0),0))^($H99-SER_SavePot!J99)</f>
        <v>0</v>
      </c>
      <c r="J99" s="85">
        <f t="shared" si="12"/>
        <v>0</v>
      </c>
      <c r="N99" s="4" t="s">
        <v>1074</v>
      </c>
      <c r="O99" s="89">
        <f>(SER_SavePot!AJ31+SER_SavePot2050!O36)/2*0.9</f>
        <v>4.7408107349120529E-2</v>
      </c>
      <c r="P99" s="89">
        <f>(SER_SavePot!AK31+SER_SavePot2050!P36)/2*0.9</f>
        <v>7.7523573489963644E-3</v>
      </c>
      <c r="Q99" s="89">
        <f>(SER_SavePot!AL31+SER_SavePot2050!Q36)/2*0.9</f>
        <v>1.7094204279699463E-2</v>
      </c>
      <c r="R99" s="89">
        <f>(SER_SavePot!AM31+SER_SavePot2050!R36)/2*0.9</f>
        <v>5.5030724241040803E-3</v>
      </c>
      <c r="S99" s="89">
        <f>(SER_SavePot!AN31+SER_SavePot2050!S36)/2*0.9</f>
        <v>1.069660273669076E-2</v>
      </c>
      <c r="T99" s="89">
        <f>(SER_SavePot!AO31+SER_SavePot2050!T36)/2*0.9</f>
        <v>7.4064891999669974E-3</v>
      </c>
      <c r="U99" s="89">
        <f>(SER_SavePot!AP31+SER_SavePot2050!U36)/2*0.9</f>
        <v>0</v>
      </c>
      <c r="V99" s="89">
        <f>(SER_SavePot!AQ31+SER_SavePot2050!V36)/2*0.9</f>
        <v>1.7357803047264215E-2</v>
      </c>
      <c r="W99" s="89">
        <f>(SER_SavePot!AR31+SER_SavePot2050!W36)/2*0.9</f>
        <v>1.6924239986989106E-2</v>
      </c>
      <c r="X99" s="89">
        <f>(SER_SavePot!AS31+SER_SavePot2050!X36)/2*0.9</f>
        <v>0</v>
      </c>
      <c r="Y99" s="89">
        <f>(SER_SavePot!AT31+SER_SavePot2050!Y36)/2*0.9</f>
        <v>0</v>
      </c>
      <c r="Z99" s="89">
        <f>(SER_SavePot!AU31+SER_SavePot2050!Z36)/2*0.9</f>
        <v>0</v>
      </c>
    </row>
    <row r="100" spans="3:28" ht="25.5" customHeight="1" x14ac:dyDescent="0.25">
      <c r="C100" s="56" t="str">
        <f>SER_SavePot!D100</f>
        <v>INDRETRHNBHSAV_OLDC-32</v>
      </c>
      <c r="D100" s="56" t="str">
        <f>SER_SavePot!F100</f>
        <v>INDRETRHN_OLDC_DMD</v>
      </c>
      <c r="E100" s="56" t="str">
        <f>SER_SavePot!G100</f>
        <v>INDRETRHN_OLDC_DMD</v>
      </c>
      <c r="F100" s="56" t="str">
        <f>SER_SavePot!H100</f>
        <v>UP</v>
      </c>
      <c r="G100" s="56" t="str">
        <f>SER_SavePot!I100</f>
        <v>FLO_MARK</v>
      </c>
      <c r="H100" s="56">
        <f t="shared" si="13"/>
        <v>2050</v>
      </c>
      <c r="I100" s="85">
        <f>SER_SavePot!K100*(1+HLOOKUP(MID(D100,4,3),$N$9:$Z$15,MATCH(MID(D100,7,2),$N$9:$N$15,0),0))^($H100-SER_SavePot!J100)</f>
        <v>0</v>
      </c>
      <c r="J100" s="85">
        <f t="shared" si="12"/>
        <v>0</v>
      </c>
    </row>
    <row r="101" spans="3:28" ht="25.5" customHeight="1" x14ac:dyDescent="0.25">
      <c r="C101" s="56" t="str">
        <f>SER_SavePot!D101</f>
        <v>INDRETRHNBHSAV_OLDD-32</v>
      </c>
      <c r="D101" s="56" t="str">
        <f>SER_SavePot!F101</f>
        <v>INDRETRHN_OLDD_DMD</v>
      </c>
      <c r="E101" s="56" t="str">
        <f>SER_SavePot!G101</f>
        <v>INDRETRHN_OLDD_DMD</v>
      </c>
      <c r="F101" s="56" t="str">
        <f>SER_SavePot!H101</f>
        <v>UP</v>
      </c>
      <c r="G101" s="56" t="str">
        <f>SER_SavePot!I101</f>
        <v>FLO_MARK</v>
      </c>
      <c r="H101" s="56">
        <f t="shared" si="13"/>
        <v>2050</v>
      </c>
      <c r="I101" s="85">
        <f>SER_SavePot!K101*(1+HLOOKUP(MID(D101,4,3),$N$9:$Z$15,MATCH(MID(D101,7,2),$N$9:$N$15,0),0))^($H101-SER_SavePot!J101)</f>
        <v>0</v>
      </c>
      <c r="J101" s="85">
        <f t="shared" si="12"/>
        <v>0</v>
      </c>
    </row>
    <row r="102" spans="3:28" ht="25.5" customHeight="1" x14ac:dyDescent="0.25">
      <c r="C102" s="56" t="str">
        <f>SER_SavePot!D102</f>
        <v>INDRETRHNBHSAV_OLDI-32</v>
      </c>
      <c r="D102" s="56" t="str">
        <f>SER_SavePot!F102</f>
        <v>INDRETRHN_OLDI_DMD</v>
      </c>
      <c r="E102" s="56" t="str">
        <f>SER_SavePot!G102</f>
        <v>INDRETRHN_OLDI_DMD</v>
      </c>
      <c r="F102" s="56" t="str">
        <f>SER_SavePot!H102</f>
        <v>UP</v>
      </c>
      <c r="G102" s="56" t="str">
        <f>SER_SavePot!I102</f>
        <v>FLO_MARK</v>
      </c>
      <c r="H102" s="56">
        <f t="shared" si="13"/>
        <v>2050</v>
      </c>
      <c r="I102" s="85">
        <f>SER_SavePot!K102*(1+HLOOKUP(MID(D102,4,3),$N$9:$Z$15,MATCH(MID(D102,7,2),$N$9:$N$15,0),0))^($H102-SER_SavePot!J102)</f>
        <v>0</v>
      </c>
      <c r="J102" s="85">
        <f t="shared" si="12"/>
        <v>0</v>
      </c>
      <c r="N102" s="4" t="s">
        <v>1075</v>
      </c>
      <c r="O102" s="56" t="s">
        <v>927</v>
      </c>
      <c r="P102" s="56" t="s">
        <v>928</v>
      </c>
      <c r="Q102" s="56" t="s">
        <v>929</v>
      </c>
      <c r="R102" s="56" t="s">
        <v>930</v>
      </c>
      <c r="S102" s="56" t="s">
        <v>931</v>
      </c>
      <c r="T102" s="56" t="s">
        <v>932</v>
      </c>
      <c r="U102" s="56" t="s">
        <v>933</v>
      </c>
      <c r="V102" s="56" t="s">
        <v>934</v>
      </c>
      <c r="W102" s="56" t="s">
        <v>935</v>
      </c>
      <c r="X102" s="4" t="s">
        <v>936</v>
      </c>
      <c r="Y102" s="4" t="s">
        <v>1072</v>
      </c>
      <c r="Z102" s="4" t="s">
        <v>1073</v>
      </c>
      <c r="AB102" s="4" t="s">
        <v>1076</v>
      </c>
    </row>
    <row r="103" spans="3:28" ht="25.5" customHeight="1" x14ac:dyDescent="0.25">
      <c r="C103" s="56" t="str">
        <f>SER_SavePot!D103</f>
        <v>INDRETRHNBHSAV_OLDC-33</v>
      </c>
      <c r="D103" s="56" t="str">
        <f>SER_SavePot!F103</f>
        <v>INDRETRHN_OLDC_DMD</v>
      </c>
      <c r="E103" s="56" t="str">
        <f>SER_SavePot!G103</f>
        <v>INDRETRHN_OLDC_DMD</v>
      </c>
      <c r="F103" s="56" t="str">
        <f>SER_SavePot!H103</f>
        <v>UP</v>
      </c>
      <c r="G103" s="56" t="str">
        <f>SER_SavePot!I103</f>
        <v>FLO_MARK</v>
      </c>
      <c r="H103" s="56">
        <f t="shared" si="13"/>
        <v>2050</v>
      </c>
      <c r="I103" s="85">
        <f>SER_SavePot!K103*(1+HLOOKUP(MID(D103,4,3),$N$9:$Z$15,MATCH(MID(D103,7,2),$N$9:$N$15,0),0))^($H103-SER_SavePot!J103)</f>
        <v>0</v>
      </c>
      <c r="J103" s="85">
        <f t="shared" si="12"/>
        <v>0</v>
      </c>
      <c r="N103" s="4" t="s">
        <v>1046</v>
      </c>
      <c r="O103" s="4">
        <f t="shared" ref="O103:Z107" si="14">O94*VLOOKUP("I"&amp;O$102&amp;$N103,$N$115:$O$184,2,0)</f>
        <v>0.46419836526172686</v>
      </c>
      <c r="P103" s="4">
        <f t="shared" si="14"/>
        <v>1.5239247678497705</v>
      </c>
      <c r="Q103" s="4">
        <f t="shared" si="14"/>
        <v>0.24249244003997272</v>
      </c>
      <c r="R103" s="4">
        <f t="shared" si="14"/>
        <v>0.77906456397264412</v>
      </c>
      <c r="S103" s="4">
        <f t="shared" si="14"/>
        <v>0.2099028862839008</v>
      </c>
      <c r="T103" s="4">
        <f t="shared" si="14"/>
        <v>0.40901791136004301</v>
      </c>
      <c r="U103" s="4">
        <f t="shared" si="14"/>
        <v>7.5149061603952232E-3</v>
      </c>
      <c r="V103" s="4">
        <f t="shared" si="14"/>
        <v>8.779255188009441E-2</v>
      </c>
      <c r="W103" s="4">
        <f t="shared" si="14"/>
        <v>4.1374248429542348E-2</v>
      </c>
      <c r="X103" s="4">
        <f t="shared" si="14"/>
        <v>0</v>
      </c>
      <c r="Y103" s="4">
        <f t="shared" si="14"/>
        <v>0</v>
      </c>
      <c r="Z103" s="4">
        <f t="shared" si="14"/>
        <v>0</v>
      </c>
      <c r="AB103" s="4">
        <f>SUM(O103:Z103)</f>
        <v>3.7652826412380902</v>
      </c>
    </row>
    <row r="104" spans="3:28" ht="25.5" customHeight="1" x14ac:dyDescent="0.25">
      <c r="C104" s="56" t="str">
        <f>SER_SavePot!D104</f>
        <v>INDRETRHNBHSAV_OLDD-33</v>
      </c>
      <c r="D104" s="56" t="str">
        <f>SER_SavePot!F104</f>
        <v>INDRETRHN_OLDD_DMD</v>
      </c>
      <c r="E104" s="56" t="str">
        <f>SER_SavePot!G104</f>
        <v>INDRETRHN_OLDD_DMD</v>
      </c>
      <c r="F104" s="56" t="str">
        <f>SER_SavePot!H104</f>
        <v>UP</v>
      </c>
      <c r="G104" s="56" t="str">
        <f>SER_SavePot!I104</f>
        <v>FLO_MARK</v>
      </c>
      <c r="H104" s="56">
        <f t="shared" si="13"/>
        <v>2050</v>
      </c>
      <c r="I104" s="85">
        <f>SER_SavePot!K104*(1+HLOOKUP(MID(D104,4,3),$N$9:$Z$15,MATCH(MID(D104,7,2),$N$9:$N$15,0),0))^($H104-SER_SavePot!J104)</f>
        <v>0</v>
      </c>
      <c r="J104" s="85">
        <f t="shared" si="12"/>
        <v>0</v>
      </c>
      <c r="N104" s="4" t="s">
        <v>1047</v>
      </c>
      <c r="O104" s="4">
        <f t="shared" si="14"/>
        <v>7.5427782887757975E-3</v>
      </c>
      <c r="P104" s="4">
        <f t="shared" si="14"/>
        <v>1.1044581561722153E-2</v>
      </c>
      <c r="Q104" s="4">
        <f t="shared" si="14"/>
        <v>5.5404043465959885E-3</v>
      </c>
      <c r="R104" s="4">
        <f t="shared" si="14"/>
        <v>0.10194127384944884</v>
      </c>
      <c r="S104" s="4">
        <f t="shared" si="14"/>
        <v>8.8033510360173026E-2</v>
      </c>
      <c r="T104" s="4">
        <f t="shared" si="14"/>
        <v>6.025952091678952E-3</v>
      </c>
      <c r="Z104" s="4">
        <f>Z95*VLOOKUP("I"&amp;Z$102&amp;$N104,$N$115:$O$184,2,0)</f>
        <v>0</v>
      </c>
      <c r="AB104" s="4">
        <f t="shared" ref="AB104:AB108" si="15">SUM(O104:Z104)</f>
        <v>0.22012850049839477</v>
      </c>
    </row>
    <row r="105" spans="3:28" ht="25.5" customHeight="1" x14ac:dyDescent="0.25">
      <c r="C105" s="56" t="str">
        <f>SER_SavePot!D105</f>
        <v>INDRETRHNBHSAV_OLDI-33</v>
      </c>
      <c r="D105" s="56" t="str">
        <f>SER_SavePot!F105</f>
        <v>INDRETRHN_OLDI_DMD</v>
      </c>
      <c r="E105" s="56" t="str">
        <f>SER_SavePot!G105</f>
        <v>INDRETRHN_OLDI_DMD</v>
      </c>
      <c r="F105" s="56" t="str">
        <f>SER_SavePot!H105</f>
        <v>UP</v>
      </c>
      <c r="G105" s="56" t="str">
        <f>SER_SavePot!I105</f>
        <v>FLO_MARK</v>
      </c>
      <c r="H105" s="56">
        <f t="shared" si="13"/>
        <v>2050</v>
      </c>
      <c r="I105" s="85">
        <f>SER_SavePot!K105*(1+HLOOKUP(MID(D105,4,3),$N$9:$Z$15,MATCH(MID(D105,7,2),$N$9:$N$15,0),0))^($H105-SER_SavePot!J105)</f>
        <v>0</v>
      </c>
      <c r="J105" s="85">
        <f t="shared" si="12"/>
        <v>0</v>
      </c>
      <c r="N105" s="4" t="s">
        <v>1048</v>
      </c>
      <c r="O105" s="4">
        <f t="shared" si="14"/>
        <v>1.4383776284191808E-2</v>
      </c>
      <c r="P105" s="4">
        <f t="shared" si="14"/>
        <v>0.10924930047626534</v>
      </c>
      <c r="Q105" s="4">
        <f t="shared" si="14"/>
        <v>2.7762010782957456E-2</v>
      </c>
      <c r="R105" s="4">
        <f t="shared" si="14"/>
        <v>2.2677945666845441E-2</v>
      </c>
      <c r="S105" s="4">
        <f t="shared" si="14"/>
        <v>0.30729201588288618</v>
      </c>
      <c r="T105" s="4">
        <f t="shared" si="14"/>
        <v>0.11548014732744478</v>
      </c>
      <c r="U105" s="4">
        <f t="shared" si="14"/>
        <v>7.8608752124730175E-2</v>
      </c>
      <c r="V105" s="4">
        <f t="shared" si="14"/>
        <v>0.63595384723787729</v>
      </c>
      <c r="W105" s="4">
        <f t="shared" si="14"/>
        <v>0.83660264525251204</v>
      </c>
      <c r="X105" s="4">
        <f t="shared" si="14"/>
        <v>0</v>
      </c>
      <c r="Y105" s="4">
        <f t="shared" si="14"/>
        <v>0</v>
      </c>
      <c r="Z105" s="4">
        <f>Z96*VLOOKUP("I"&amp;Z$102&amp;$N105,$N$115:$O$184,2,0)</f>
        <v>0</v>
      </c>
      <c r="AB105" s="4">
        <f t="shared" si="15"/>
        <v>2.1480104410357104</v>
      </c>
    </row>
    <row r="106" spans="3:28" ht="25.5" customHeight="1" x14ac:dyDescent="0.25">
      <c r="C106" s="56" t="str">
        <f>SER_SavePot!D106</f>
        <v>INDRETRHNBHSAV_OLDC-34</v>
      </c>
      <c r="D106" s="56" t="str">
        <f>SER_SavePot!F106</f>
        <v>INDRETRHN_OLDC_DMD</v>
      </c>
      <c r="E106" s="56" t="str">
        <f>SER_SavePot!G106</f>
        <v>INDRETRHN_OLDC_DMD</v>
      </c>
      <c r="F106" s="56" t="str">
        <f>SER_SavePot!H106</f>
        <v>UP</v>
      </c>
      <c r="G106" s="56" t="str">
        <f>SER_SavePot!I106</f>
        <v>FLO_MARK</v>
      </c>
      <c r="H106" s="56">
        <f t="shared" si="13"/>
        <v>2050</v>
      </c>
      <c r="I106" s="85">
        <f>SER_SavePot!K106*(1+HLOOKUP(MID(D106,4,3),$N$9:$Z$15,MATCH(MID(D106,7,2),$N$9:$N$15,0),0))^($H106-SER_SavePot!J106)</f>
        <v>0</v>
      </c>
      <c r="J106" s="85">
        <f t="shared" si="12"/>
        <v>0</v>
      </c>
      <c r="N106" s="4" t="s">
        <v>1049</v>
      </c>
      <c r="O106" s="4">
        <f t="shared" si="14"/>
        <v>0.63154432778042513</v>
      </c>
      <c r="P106" s="4">
        <f t="shared" si="14"/>
        <v>0.26823331341071588</v>
      </c>
      <c r="Q106" s="4">
        <f t="shared" si="14"/>
        <v>7.9211239614634013E-2</v>
      </c>
      <c r="R106" s="4">
        <f t="shared" si="14"/>
        <v>9.5016756239633487E-2</v>
      </c>
      <c r="S106" s="4">
        <f t="shared" si="14"/>
        <v>0.47236183299847534</v>
      </c>
      <c r="T106" s="4">
        <f t="shared" si="14"/>
        <v>0.219250260115602</v>
      </c>
      <c r="U106" s="4">
        <f t="shared" si="14"/>
        <v>0.17806519968821632</v>
      </c>
      <c r="V106" s="4">
        <f t="shared" si="14"/>
        <v>1.9235398555687642</v>
      </c>
      <c r="W106" s="4">
        <f t="shared" si="14"/>
        <v>0.91547203911818276</v>
      </c>
      <c r="X106" s="4">
        <f t="shared" si="14"/>
        <v>0</v>
      </c>
      <c r="Y106" s="4">
        <f t="shared" si="14"/>
        <v>0</v>
      </c>
      <c r="Z106" s="4">
        <f>Z97*VLOOKUP("I"&amp;Z$102&amp;$N106,$N$115:$O$184,2,0)</f>
        <v>0</v>
      </c>
      <c r="AB106" s="4">
        <f t="shared" si="15"/>
        <v>4.7826948245346497</v>
      </c>
    </row>
    <row r="107" spans="3:28" ht="25.5" customHeight="1" x14ac:dyDescent="0.25">
      <c r="C107" s="56" t="str">
        <f>SER_SavePot!D107</f>
        <v>INDRETRHNBHSAV_OLDD-34</v>
      </c>
      <c r="D107" s="56" t="str">
        <f>SER_SavePot!F107</f>
        <v>INDRETRHN_OLDD_DMD</v>
      </c>
      <c r="E107" s="56" t="str">
        <f>SER_SavePot!G107</f>
        <v>INDRETRHN_OLDD_DMD</v>
      </c>
      <c r="F107" s="56" t="str">
        <f>SER_SavePot!H107</f>
        <v>UP</v>
      </c>
      <c r="G107" s="56" t="str">
        <f>SER_SavePot!I107</f>
        <v>FLO_MARK</v>
      </c>
      <c r="H107" s="56">
        <f t="shared" si="13"/>
        <v>2050</v>
      </c>
      <c r="I107" s="85">
        <f>SER_SavePot!K107*(1+HLOOKUP(MID(D107,4,3),$N$9:$Z$15,MATCH(MID(D107,7,2),$N$9:$N$15,0),0))^($H107-SER_SavePot!J107)</f>
        <v>0</v>
      </c>
      <c r="J107" s="85">
        <f t="shared" si="12"/>
        <v>0</v>
      </c>
      <c r="N107" s="4" t="s">
        <v>1050</v>
      </c>
      <c r="O107" s="4">
        <f t="shared" si="14"/>
        <v>1.0613787037109128</v>
      </c>
      <c r="P107" s="4">
        <f t="shared" si="14"/>
        <v>1.6457092915675673</v>
      </c>
      <c r="Q107" s="4">
        <f t="shared" si="14"/>
        <v>0.51732194450086599</v>
      </c>
      <c r="R107" s="4">
        <f t="shared" si="14"/>
        <v>0.29960624761411236</v>
      </c>
      <c r="S107" s="4">
        <f t="shared" si="14"/>
        <v>0.80538706087493783</v>
      </c>
      <c r="T107" s="4">
        <f t="shared" si="14"/>
        <v>0.54238671224337243</v>
      </c>
      <c r="U107" s="4">
        <f t="shared" si="14"/>
        <v>0.11825400410195228</v>
      </c>
      <c r="V107" s="4">
        <f t="shared" si="14"/>
        <v>0.8254900523532247</v>
      </c>
      <c r="W107" s="4">
        <f t="shared" si="14"/>
        <v>0.74806356767886906</v>
      </c>
      <c r="X107" s="4">
        <f t="shared" si="14"/>
        <v>0</v>
      </c>
      <c r="Y107" s="4">
        <f t="shared" si="14"/>
        <v>0</v>
      </c>
      <c r="Z107" s="4">
        <f>Z98*VLOOKUP("I"&amp;Z$102&amp;$N107,$N$115:$O$184,2,0)</f>
        <v>0</v>
      </c>
      <c r="AB107" s="4">
        <f t="shared" si="15"/>
        <v>6.5635975846458141</v>
      </c>
    </row>
    <row r="108" spans="3:28" ht="25.5" customHeight="1" x14ac:dyDescent="0.25">
      <c r="C108" s="56" t="str">
        <f>SER_SavePot!D108</f>
        <v>INDRETRHNBHSAV_OLDI-34</v>
      </c>
      <c r="D108" s="56" t="str">
        <f>SER_SavePot!F108</f>
        <v>INDRETRHN_OLDI_DMD</v>
      </c>
      <c r="E108" s="56" t="str">
        <f>SER_SavePot!G108</f>
        <v>INDRETRHN_OLDI_DMD</v>
      </c>
      <c r="F108" s="56" t="str">
        <f>SER_SavePot!H108</f>
        <v>UP</v>
      </c>
      <c r="G108" s="56" t="str">
        <f>SER_SavePot!I108</f>
        <v>FLO_MARK</v>
      </c>
      <c r="H108" s="56">
        <f t="shared" si="13"/>
        <v>2050</v>
      </c>
      <c r="I108" s="85">
        <f>SER_SavePot!K108*(1+HLOOKUP(MID(D108,4,3),$N$9:$Z$15,MATCH(MID(D108,7,2),$N$9:$N$15,0),0))^($H108-SER_SavePot!J108)</f>
        <v>0</v>
      </c>
      <c r="J108" s="85">
        <f t="shared" si="12"/>
        <v>0</v>
      </c>
      <c r="N108" s="4" t="s">
        <v>1074</v>
      </c>
      <c r="O108" s="4">
        <f>O99*VLOOKUP("I"&amp;O$102&amp;$N108,$N$115:$O$184,2,0)</f>
        <v>1.0705122763954624</v>
      </c>
      <c r="AB108" s="4">
        <f t="shared" si="15"/>
        <v>1.0705122763954624</v>
      </c>
    </row>
    <row r="109" spans="3:28" ht="25.5" customHeight="1" x14ac:dyDescent="0.25">
      <c r="C109" s="56" t="str">
        <f>SER_SavePot!D109</f>
        <v>INDRETRHNBHSAV_OLDC-35</v>
      </c>
      <c r="D109" s="56" t="str">
        <f>SER_SavePot!F109</f>
        <v>INDRETRHN_OLDC_DMD</v>
      </c>
      <c r="E109" s="56" t="str">
        <f>SER_SavePot!G109</f>
        <v>INDRETRHN_OLDC_DMD</v>
      </c>
      <c r="F109" s="56" t="str">
        <f>SER_SavePot!H109</f>
        <v>UP</v>
      </c>
      <c r="G109" s="56" t="str">
        <f>SER_SavePot!I109</f>
        <v>FLO_MARK</v>
      </c>
      <c r="H109" s="56">
        <f t="shared" si="13"/>
        <v>2050</v>
      </c>
      <c r="I109" s="85">
        <f>SER_SavePot!K109*(1+HLOOKUP(MID(D109,4,3),$N$9:$Z$15,MATCH(MID(D109,7,2),$N$9:$N$15,0),0))^($H109-SER_SavePot!J109)</f>
        <v>0</v>
      </c>
      <c r="J109" s="85">
        <f t="shared" si="12"/>
        <v>0</v>
      </c>
    </row>
    <row r="110" spans="3:28" ht="25.5" customHeight="1" x14ac:dyDescent="0.25">
      <c r="C110" s="56" t="str">
        <f>SER_SavePot!D110</f>
        <v>INDRETRHNBHSAV_OLDD-35</v>
      </c>
      <c r="D110" s="56" t="str">
        <f>SER_SavePot!F110</f>
        <v>INDRETRHN_OLDD_DMD</v>
      </c>
      <c r="E110" s="56" t="str">
        <f>SER_SavePot!G110</f>
        <v>INDRETRHN_OLDD_DMD</v>
      </c>
      <c r="F110" s="56" t="str">
        <f>SER_SavePot!H110</f>
        <v>UP</v>
      </c>
      <c r="G110" s="56" t="str">
        <f>SER_SavePot!I110</f>
        <v>FLO_MARK</v>
      </c>
      <c r="H110" s="56">
        <f t="shared" si="13"/>
        <v>2050</v>
      </c>
      <c r="I110" s="85">
        <f>SER_SavePot!K110*(1+HLOOKUP(MID(D110,4,3),$N$9:$Z$15,MATCH(MID(D110,7,2),$N$9:$N$15,0),0))^($H110-SER_SavePot!J110)</f>
        <v>0</v>
      </c>
      <c r="J110" s="85">
        <f t="shared" si="12"/>
        <v>0</v>
      </c>
      <c r="N110" s="4" t="s">
        <v>1077</v>
      </c>
      <c r="O110" s="4">
        <f>SUM(O103:O108)</f>
        <v>3.2495602277214948</v>
      </c>
      <c r="P110" s="4">
        <f t="shared" ref="P110:Z110" si="16">SUM(P103:P108)</f>
        <v>3.5581612548660413</v>
      </c>
      <c r="Q110" s="4">
        <f t="shared" si="16"/>
        <v>0.87232803928502611</v>
      </c>
      <c r="R110" s="4">
        <f t="shared" si="16"/>
        <v>1.2983067873426841</v>
      </c>
      <c r="S110" s="4">
        <f t="shared" si="16"/>
        <v>1.8829773064003732</v>
      </c>
      <c r="T110" s="4">
        <f t="shared" si="16"/>
        <v>1.2921609831381411</v>
      </c>
      <c r="U110" s="4">
        <f t="shared" si="16"/>
        <v>0.38244286207529399</v>
      </c>
      <c r="V110" s="4">
        <f t="shared" si="16"/>
        <v>3.4727763070399607</v>
      </c>
      <c r="W110" s="4">
        <f t="shared" si="16"/>
        <v>2.5415125004791062</v>
      </c>
      <c r="X110" s="4">
        <f t="shared" si="16"/>
        <v>0</v>
      </c>
      <c r="Y110" s="4">
        <f t="shared" si="16"/>
        <v>0</v>
      </c>
      <c r="Z110" s="4">
        <f t="shared" si="16"/>
        <v>0</v>
      </c>
      <c r="AB110" s="4">
        <f>SUM(O110:Z110)</f>
        <v>18.550226268348119</v>
      </c>
    </row>
    <row r="111" spans="3:28" ht="25.5" customHeight="1" x14ac:dyDescent="0.25">
      <c r="C111" s="56" t="str">
        <f>SER_SavePot!D111</f>
        <v>INDRETRHNBHSAV_OLDI-35</v>
      </c>
      <c r="D111" s="56" t="str">
        <f>SER_SavePot!F111</f>
        <v>INDRETRHN_OLDI_DMD</v>
      </c>
      <c r="E111" s="56" t="str">
        <f>SER_SavePot!G111</f>
        <v>INDRETRHN_OLDI_DMD</v>
      </c>
      <c r="F111" s="56" t="str">
        <f>SER_SavePot!H111</f>
        <v>UP</v>
      </c>
      <c r="G111" s="56" t="str">
        <f>SER_SavePot!I111</f>
        <v>FLO_MARK</v>
      </c>
      <c r="H111" s="56">
        <f t="shared" si="13"/>
        <v>2050</v>
      </c>
      <c r="I111" s="85">
        <f>SER_SavePot!K111*(1+HLOOKUP(MID(D111,4,3),$N$9:$Z$15,MATCH(MID(D111,7,2),$N$9:$N$15,0),0))^($H111-SER_SavePot!J111)</f>
        <v>0</v>
      </c>
      <c r="J111" s="85">
        <f t="shared" si="12"/>
        <v>0</v>
      </c>
      <c r="AB111" s="4">
        <f>SUM(AB103:AB108)</f>
        <v>18.550226268348119</v>
      </c>
    </row>
    <row r="112" spans="3:28" ht="25.5" customHeight="1" x14ac:dyDescent="0.25">
      <c r="C112" s="56" t="str">
        <f>SER_SavePot!D112</f>
        <v>INDRETRHNBHSAV_OLDC-36</v>
      </c>
      <c r="D112" s="56" t="str">
        <f>SER_SavePot!F112</f>
        <v>INDRETRHN_OLDC_DMD</v>
      </c>
      <c r="E112" s="56" t="str">
        <f>SER_SavePot!G112</f>
        <v>INDRETRHN_OLDC_DMD</v>
      </c>
      <c r="F112" s="56" t="str">
        <f>SER_SavePot!H112</f>
        <v>UP</v>
      </c>
      <c r="G112" s="56" t="str">
        <f>SER_SavePot!I112</f>
        <v>FLO_MARK</v>
      </c>
      <c r="H112" s="56">
        <f t="shared" si="13"/>
        <v>2050</v>
      </c>
      <c r="I112" s="85">
        <f>SER_SavePot!K112*(1+HLOOKUP(MID(D112,4,3),$N$9:$Z$15,MATCH(MID(D112,7,2),$N$9:$N$15,0),0))^($H112-SER_SavePot!J112)</f>
        <v>0</v>
      </c>
      <c r="J112" s="85">
        <f t="shared" si="12"/>
        <v>0</v>
      </c>
    </row>
    <row r="113" spans="3:19" ht="25.5" customHeight="1" x14ac:dyDescent="0.25">
      <c r="C113" s="56" t="str">
        <f>SER_SavePot!D113</f>
        <v>INDRETRHNBHSAV_OLDD-36</v>
      </c>
      <c r="D113" s="56" t="str">
        <f>SER_SavePot!F113</f>
        <v>INDRETRHN_OLDD_DMD</v>
      </c>
      <c r="E113" s="56" t="str">
        <f>SER_SavePot!G113</f>
        <v>INDRETRHN_OLDD_DMD</v>
      </c>
      <c r="F113" s="56" t="str">
        <f>SER_SavePot!H113</f>
        <v>UP</v>
      </c>
      <c r="G113" s="56" t="str">
        <f>SER_SavePot!I113</f>
        <v>FLO_MARK</v>
      </c>
      <c r="H113" s="56">
        <f t="shared" si="13"/>
        <v>2050</v>
      </c>
      <c r="I113" s="85">
        <f>SER_SavePot!K113*(1+HLOOKUP(MID(D113,4,3),$N$9:$Z$15,MATCH(MID(D113,7,2),$N$9:$N$15,0),0))^($H113-SER_SavePot!J113)</f>
        <v>0</v>
      </c>
      <c r="J113" s="85">
        <f t="shared" si="12"/>
        <v>0</v>
      </c>
    </row>
    <row r="114" spans="3:19" ht="25.5" customHeight="1" x14ac:dyDescent="0.25">
      <c r="C114" s="56" t="str">
        <f>SER_SavePot!D114</f>
        <v>INDRETRHNBHSAV_OLDI-36</v>
      </c>
      <c r="D114" s="56" t="str">
        <f>SER_SavePot!F114</f>
        <v>INDRETRHN_OLDI_DMD</v>
      </c>
      <c r="E114" s="56" t="str">
        <f>SER_SavePot!G114</f>
        <v>INDRETRHN_OLDI_DMD</v>
      </c>
      <c r="F114" s="56" t="str">
        <f>SER_SavePot!H114</f>
        <v>UP</v>
      </c>
      <c r="G114" s="56" t="str">
        <f>SER_SavePot!I114</f>
        <v>FLO_MARK</v>
      </c>
      <c r="H114" s="56">
        <f t="shared" si="13"/>
        <v>2050</v>
      </c>
      <c r="I114" s="85">
        <f>SER_SavePot!K114*(1+HLOOKUP(MID(D114,4,3),$N$9:$Z$15,MATCH(MID(D114,7,2),$N$9:$N$15,0),0))^($H114-SER_SavePot!J114)</f>
        <v>0</v>
      </c>
      <c r="J114" s="85">
        <f t="shared" si="12"/>
        <v>0</v>
      </c>
      <c r="N114" s="4" t="s">
        <v>1078</v>
      </c>
    </row>
    <row r="115" spans="3:19" ht="25.5" customHeight="1" x14ac:dyDescent="0.25">
      <c r="C115" s="56" t="str">
        <f>SER_SavePot!D115</f>
        <v>INDRETRHNBHSAV_OLDC-37</v>
      </c>
      <c r="D115" s="56" t="str">
        <f>SER_SavePot!F115</f>
        <v>INDRETRHN_OLDC_DMD</v>
      </c>
      <c r="E115" s="56" t="str">
        <f>SER_SavePot!G115</f>
        <v>INDRETRHN_OLDC_DMD</v>
      </c>
      <c r="F115" s="56" t="str">
        <f>SER_SavePot!H115</f>
        <v>UP</v>
      </c>
      <c r="G115" s="56" t="str">
        <f>SER_SavePot!I115</f>
        <v>FLO_MARK</v>
      </c>
      <c r="H115" s="56">
        <f t="shared" si="13"/>
        <v>2050</v>
      </c>
      <c r="I115" s="85">
        <f>SER_SavePot!K115*(1+HLOOKUP(MID(D115,4,3),$N$9:$Z$15,MATCH(MID(D115,7,2),$N$9:$N$15,0),0))^($H115-SER_SavePot!J115)</f>
        <v>0</v>
      </c>
      <c r="J115" s="85">
        <f t="shared" si="12"/>
        <v>0</v>
      </c>
      <c r="N115" s="4" t="s">
        <v>1079</v>
      </c>
    </row>
    <row r="116" spans="3:19" ht="25.5" customHeight="1" x14ac:dyDescent="0.25">
      <c r="C116" s="56" t="str">
        <f>SER_SavePot!D116</f>
        <v>INDRETRHNBHSAV_OLDD-37</v>
      </c>
      <c r="D116" s="56" t="str">
        <f>SER_SavePot!F116</f>
        <v>INDRETRHN_OLDD_DMD</v>
      </c>
      <c r="E116" s="56" t="str">
        <f>SER_SavePot!G116</f>
        <v>INDRETRHN_OLDD_DMD</v>
      </c>
      <c r="F116" s="56" t="str">
        <f>SER_SavePot!H116</f>
        <v>UP</v>
      </c>
      <c r="G116" s="56" t="str">
        <f>SER_SavePot!I116</f>
        <v>FLO_MARK</v>
      </c>
      <c r="H116" s="56">
        <f t="shared" si="13"/>
        <v>2050</v>
      </c>
      <c r="I116" s="85">
        <f>SER_SavePot!K116*(1+HLOOKUP(MID(D116,4,3),$N$9:$Z$15,MATCH(MID(D116,7,2),$N$9:$N$15,0),0))^($H116-SER_SavePot!J116)</f>
        <v>0</v>
      </c>
      <c r="J116" s="85">
        <f t="shared" si="12"/>
        <v>0</v>
      </c>
      <c r="N116" s="4" t="s">
        <v>978</v>
      </c>
    </row>
    <row r="117" spans="3:19" ht="25.5" customHeight="1" x14ac:dyDescent="0.25">
      <c r="C117" s="56" t="str">
        <f>SER_SavePot!D117</f>
        <v>INDRETRHNBHSAV_OLDI-37</v>
      </c>
      <c r="D117" s="56" t="str">
        <f>SER_SavePot!F117</f>
        <v>INDRETRHN_OLDI_DMD</v>
      </c>
      <c r="E117" s="56" t="str">
        <f>SER_SavePot!G117</f>
        <v>INDRETRHN_OLDI_DMD</v>
      </c>
      <c r="F117" s="56" t="str">
        <f>SER_SavePot!H117</f>
        <v>UP</v>
      </c>
      <c r="G117" s="56" t="str">
        <f>SER_SavePot!I117</f>
        <v>FLO_MARK</v>
      </c>
      <c r="H117" s="56">
        <f t="shared" si="13"/>
        <v>2050</v>
      </c>
      <c r="I117" s="85">
        <f>SER_SavePot!K117*(1+HLOOKUP(MID(D117,4,3),$N$9:$Z$15,MATCH(MID(D117,7,2),$N$9:$N$15,0),0))^($H117-SER_SavePot!J117)</f>
        <v>0</v>
      </c>
      <c r="J117" s="85">
        <f t="shared" si="12"/>
        <v>0</v>
      </c>
      <c r="N117" s="4" t="s">
        <v>1080</v>
      </c>
      <c r="O117" s="4">
        <v>2030</v>
      </c>
    </row>
    <row r="118" spans="3:19" ht="25.5" customHeight="1" x14ac:dyDescent="0.25">
      <c r="C118" s="56" t="str">
        <f>SER_SavePot!D118</f>
        <v>INDRETRHNBHSAV_OLDC-38</v>
      </c>
      <c r="D118" s="56" t="str">
        <f>SER_SavePot!F118</f>
        <v>INDRETRHN_OLDC_DMD</v>
      </c>
      <c r="E118" s="56" t="str">
        <f>SER_SavePot!G118</f>
        <v>INDRETRHN_OLDC_DMD</v>
      </c>
      <c r="F118" s="56" t="str">
        <f>SER_SavePot!H118</f>
        <v>UP</v>
      </c>
      <c r="G118" s="56" t="str">
        <f>SER_SavePot!I118</f>
        <v>FLO_MARK</v>
      </c>
      <c r="H118" s="56">
        <f t="shared" si="13"/>
        <v>2050</v>
      </c>
      <c r="I118" s="85">
        <f>SER_SavePot!K118*(1+HLOOKUP(MID(D118,4,3),$N$9:$Z$15,MATCH(MID(D118,7,2),$N$9:$N$15,0),0))^($H118-SER_SavePot!J118)</f>
        <v>0</v>
      </c>
      <c r="J118" s="85">
        <f t="shared" si="12"/>
        <v>0</v>
      </c>
      <c r="N118" s="4" t="s">
        <v>1081</v>
      </c>
      <c r="O118" s="4">
        <v>6.0507259111493603</v>
      </c>
    </row>
    <row r="119" spans="3:19" ht="25.5" customHeight="1" x14ac:dyDescent="0.25">
      <c r="C119" s="56" t="str">
        <f>SER_SavePot!D119</f>
        <v>INDRETRHNBHSAV_OLDD-38</v>
      </c>
      <c r="D119" s="56" t="str">
        <f>SER_SavePot!F119</f>
        <v>INDRETRHN_OLDD_DMD</v>
      </c>
      <c r="E119" s="56" t="str">
        <f>SER_SavePot!G119</f>
        <v>INDRETRHN_OLDD_DMD</v>
      </c>
      <c r="F119" s="56" t="str">
        <f>SER_SavePot!H119</f>
        <v>UP</v>
      </c>
      <c r="G119" s="56" t="str">
        <f>SER_SavePot!I119</f>
        <v>FLO_MARK</v>
      </c>
      <c r="H119" s="56">
        <f t="shared" si="13"/>
        <v>2050</v>
      </c>
      <c r="I119" s="85">
        <f>SER_SavePot!K119*(1+HLOOKUP(MID(D119,4,3),$N$9:$Z$15,MATCH(MID(D119,7,2),$N$9:$N$15,0),0))^($H119-SER_SavePot!J119)</f>
        <v>0</v>
      </c>
      <c r="J119" s="85">
        <f t="shared" si="12"/>
        <v>0</v>
      </c>
      <c r="N119" s="4" t="s">
        <v>1082</v>
      </c>
      <c r="O119" s="91">
        <v>0.10138973469330601</v>
      </c>
      <c r="P119" s="91"/>
      <c r="Q119" s="91"/>
    </row>
    <row r="120" spans="3:19" ht="25.5" customHeight="1" x14ac:dyDescent="0.25">
      <c r="C120" s="56" t="str">
        <f>SER_SavePot!D120</f>
        <v>INDRETRHNBHSAV_OLDI-38</v>
      </c>
      <c r="D120" s="56" t="str">
        <f>SER_SavePot!F120</f>
        <v>INDRETRHN_OLDI_DMD</v>
      </c>
      <c r="E120" s="56" t="str">
        <f>SER_SavePot!G120</f>
        <v>INDRETRHN_OLDI_DMD</v>
      </c>
      <c r="F120" s="56" t="str">
        <f>SER_SavePot!H120</f>
        <v>UP</v>
      </c>
      <c r="G120" s="56" t="str">
        <f>SER_SavePot!I120</f>
        <v>FLO_MARK</v>
      </c>
      <c r="H120" s="56">
        <f t="shared" si="13"/>
        <v>2050</v>
      </c>
      <c r="I120" s="85">
        <f>SER_SavePot!K120*(1+HLOOKUP(MID(D120,4,3),$N$9:$Z$15,MATCH(MID(D120,7,2),$N$9:$N$15,0),0))^($H120-SER_SavePot!J120)</f>
        <v>0</v>
      </c>
      <c r="J120" s="85">
        <f t="shared" si="12"/>
        <v>0</v>
      </c>
      <c r="N120" s="4" t="s">
        <v>1083</v>
      </c>
      <c r="O120" s="4">
        <v>0.28278027320009802</v>
      </c>
    </row>
    <row r="121" spans="3:19" ht="25.5" customHeight="1" x14ac:dyDescent="0.25">
      <c r="C121" s="56" t="str">
        <f>SER_SavePot!D121</f>
        <v>INDRETRHNBHSAV_OLDC-39</v>
      </c>
      <c r="D121" s="56" t="str">
        <f>SER_SavePot!F121</f>
        <v>INDRETRHN_OLDC_DMD</v>
      </c>
      <c r="E121" s="56" t="str">
        <f>SER_SavePot!G121</f>
        <v>INDRETRHN_OLDC_DMD</v>
      </c>
      <c r="F121" s="56" t="str">
        <f>SER_SavePot!H121</f>
        <v>UP</v>
      </c>
      <c r="G121" s="56" t="str">
        <f>SER_SavePot!I121</f>
        <v>FLO_MARK</v>
      </c>
      <c r="H121" s="56">
        <f t="shared" si="13"/>
        <v>2050</v>
      </c>
      <c r="I121" s="85">
        <f>SER_SavePot!K121*(1+HLOOKUP(MID(D121,4,3),$N$9:$Z$15,MATCH(MID(D121,7,2),$N$9:$N$15,0),0))^($H121-SER_SavePot!J121)</f>
        <v>0</v>
      </c>
      <c r="J121" s="85">
        <f t="shared" si="12"/>
        <v>0</v>
      </c>
      <c r="N121" s="4" t="s">
        <v>1084</v>
      </c>
      <c r="O121" s="4">
        <v>2.2539675870452101</v>
      </c>
    </row>
    <row r="122" spans="3:19" ht="25.5" customHeight="1" x14ac:dyDescent="0.25">
      <c r="C122" s="56" t="str">
        <f>SER_SavePot!D122</f>
        <v>INDRETRHNBHSAV_OLDD-39</v>
      </c>
      <c r="D122" s="56" t="str">
        <f>SER_SavePot!F122</f>
        <v>INDRETRHN_OLDD_DMD</v>
      </c>
      <c r="E122" s="56" t="str">
        <f>SER_SavePot!G122</f>
        <v>INDRETRHN_OLDD_DMD</v>
      </c>
      <c r="F122" s="56" t="str">
        <f>SER_SavePot!H122</f>
        <v>UP</v>
      </c>
      <c r="G122" s="56" t="str">
        <f>SER_SavePot!I122</f>
        <v>FLO_MARK</v>
      </c>
      <c r="H122" s="56">
        <f t="shared" si="13"/>
        <v>2050</v>
      </c>
      <c r="I122" s="85">
        <f>SER_SavePot!K122*(1+HLOOKUP(MID(D122,4,3),$N$9:$Z$15,MATCH(MID(D122,7,2),$N$9:$N$15,0),0))^($H122-SER_SavePot!J122)</f>
        <v>0</v>
      </c>
      <c r="J122" s="85">
        <f t="shared" si="12"/>
        <v>0</v>
      </c>
      <c r="N122" s="4" t="s">
        <v>1085</v>
      </c>
      <c r="O122" s="4">
        <v>14.6526726458372</v>
      </c>
    </row>
    <row r="123" spans="3:19" ht="25.5" customHeight="1" x14ac:dyDescent="0.25">
      <c r="C123" s="56" t="str">
        <f>SER_SavePot!D123</f>
        <v>INDRETRHNBHSAV_OLDI-39</v>
      </c>
      <c r="D123" s="56" t="str">
        <f>SER_SavePot!F123</f>
        <v>INDRETRHN_OLDI_DMD</v>
      </c>
      <c r="E123" s="56" t="str">
        <f>SER_SavePot!G123</f>
        <v>INDRETRHN_OLDI_DMD</v>
      </c>
      <c r="F123" s="56" t="str">
        <f>SER_SavePot!H123</f>
        <v>UP</v>
      </c>
      <c r="G123" s="56" t="str">
        <f>SER_SavePot!I123</f>
        <v>FLO_MARK</v>
      </c>
      <c r="H123" s="56">
        <f t="shared" si="13"/>
        <v>2050</v>
      </c>
      <c r="I123" s="85">
        <f>SER_SavePot!K123*(1+HLOOKUP(MID(D123,4,3),$N$9:$Z$15,MATCH(MID(D123,7,2),$N$9:$N$15,0),0))^($H123-SER_SavePot!J123)</f>
        <v>0</v>
      </c>
      <c r="J123" s="85">
        <f t="shared" si="12"/>
        <v>0</v>
      </c>
      <c r="N123" s="4" t="s">
        <v>1086</v>
      </c>
      <c r="O123" s="4">
        <v>0.50834611949717001</v>
      </c>
    </row>
    <row r="124" spans="3:19" ht="25.5" customHeight="1" x14ac:dyDescent="0.25">
      <c r="C124" s="56" t="str">
        <f>SER_SavePot!D124</f>
        <v>INDRETRHNBHSAV_OLDC-40</v>
      </c>
      <c r="D124" s="56" t="str">
        <f>SER_SavePot!F124</f>
        <v>INDRETRHN_OLDC_DMD</v>
      </c>
      <c r="E124" s="56" t="str">
        <f>SER_SavePot!G124</f>
        <v>INDRETRHN_OLDC_DMD</v>
      </c>
      <c r="F124" s="56" t="str">
        <f>SER_SavePot!H124</f>
        <v>UP</v>
      </c>
      <c r="G124" s="56" t="str">
        <f>SER_SavePot!I124</f>
        <v>FLO_MARK</v>
      </c>
      <c r="H124" s="56">
        <f t="shared" si="13"/>
        <v>2050</v>
      </c>
      <c r="I124" s="85">
        <f>SER_SavePot!K124*(1+HLOOKUP(MID(D124,4,3),$N$9:$Z$15,MATCH(MID(D124,7,2),$N$9:$N$15,0),0))^($H124-SER_SavePot!J124)</f>
        <v>0</v>
      </c>
      <c r="J124" s="85">
        <f t="shared" si="12"/>
        <v>0</v>
      </c>
      <c r="N124" s="4" t="s">
        <v>1087</v>
      </c>
      <c r="O124" s="4">
        <v>22.580784938577001</v>
      </c>
    </row>
    <row r="125" spans="3:19" ht="25.5" customHeight="1" x14ac:dyDescent="0.25">
      <c r="C125" s="56" t="str">
        <f>SER_SavePot!D125</f>
        <v>INDRETRHNBHSAV_OLDD-40</v>
      </c>
      <c r="D125" s="56" t="str">
        <f>SER_SavePot!F125</f>
        <v>INDRETRHN_OLDD_DMD</v>
      </c>
      <c r="E125" s="56" t="str">
        <f>SER_SavePot!G125</f>
        <v>INDRETRHN_OLDD_DMD</v>
      </c>
      <c r="F125" s="56" t="str">
        <f>SER_SavePot!H125</f>
        <v>UP</v>
      </c>
      <c r="G125" s="56" t="str">
        <f>SER_SavePot!I125</f>
        <v>FLO_MARK</v>
      </c>
      <c r="H125" s="56">
        <f t="shared" si="13"/>
        <v>2050</v>
      </c>
      <c r="I125" s="85">
        <f>SER_SavePot!K125*(1+HLOOKUP(MID(D125,4,3),$N$9:$Z$15,MATCH(MID(D125,7,2),$N$9:$N$15,0),0))^($H125-SER_SavePot!J125)</f>
        <v>0</v>
      </c>
      <c r="J125" s="85">
        <f t="shared" si="12"/>
        <v>0</v>
      </c>
      <c r="N125" s="4" t="s">
        <v>1088</v>
      </c>
      <c r="O125" s="4">
        <v>3.6483850725698002</v>
      </c>
    </row>
    <row r="126" spans="3:19" ht="25.5" customHeight="1" x14ac:dyDescent="0.25">
      <c r="C126" s="56" t="str">
        <f>SER_SavePot!D126</f>
        <v>INDRETRHNBHSAV_OLDI-40</v>
      </c>
      <c r="D126" s="56" t="str">
        <f>SER_SavePot!F126</f>
        <v>INDRETRHN_OLDI_DMD</v>
      </c>
      <c r="E126" s="56" t="str">
        <f>SER_SavePot!G126</f>
        <v>INDRETRHN_OLDI_DMD</v>
      </c>
      <c r="F126" s="56" t="str">
        <f>SER_SavePot!H126</f>
        <v>UP</v>
      </c>
      <c r="G126" s="56" t="str">
        <f>SER_SavePot!I126</f>
        <v>FLO_MARK</v>
      </c>
      <c r="H126" s="56">
        <f t="shared" si="13"/>
        <v>2050</v>
      </c>
      <c r="I126" s="85">
        <f>SER_SavePot!K126*(1+HLOOKUP(MID(D126,4,3),$N$9:$Z$15,MATCH(MID(D126,7,2),$N$9:$N$15,0),0))^($H126-SER_SavePot!J126)</f>
        <v>0</v>
      </c>
      <c r="J126" s="85">
        <f t="shared" si="12"/>
        <v>0</v>
      </c>
      <c r="N126" s="4" t="s">
        <v>1089</v>
      </c>
      <c r="O126" s="91">
        <v>1.71389555296568E-3</v>
      </c>
      <c r="P126" s="91"/>
      <c r="Q126" s="91"/>
      <c r="R126" s="91"/>
      <c r="S126" s="91"/>
    </row>
    <row r="127" spans="3:19" ht="25.5" customHeight="1" x14ac:dyDescent="0.25">
      <c r="C127" s="56" t="str">
        <f>SER_SavePot!D127</f>
        <v>INDRETRHNBHSAV_OLDC-41</v>
      </c>
      <c r="D127" s="56" t="str">
        <f>SER_SavePot!F127</f>
        <v>INDRETRHN_OLDC_DMD</v>
      </c>
      <c r="E127" s="56" t="str">
        <f>SER_SavePot!G127</f>
        <v>INDRETRHN_OLDC_DMD</v>
      </c>
      <c r="F127" s="56" t="str">
        <f>SER_SavePot!H127</f>
        <v>UP</v>
      </c>
      <c r="G127" s="56" t="str">
        <f>SER_SavePot!I127</f>
        <v>FLO_MARK</v>
      </c>
      <c r="H127" s="56">
        <f t="shared" si="13"/>
        <v>2050</v>
      </c>
      <c r="I127" s="85">
        <f>SER_SavePot!K127*(1+HLOOKUP(MID(D127,4,3),$N$9:$Z$15,MATCH(MID(D127,7,2),$N$9:$N$15,0),0))^($H127-SER_SavePot!J127)</f>
        <v>4.5331639882450862E-3</v>
      </c>
      <c r="J127" s="85">
        <f t="shared" si="12"/>
        <v>4.5331639882450862E-3</v>
      </c>
      <c r="N127" s="4" t="s">
        <v>1090</v>
      </c>
      <c r="O127" s="4">
        <v>0.37996464248841699</v>
      </c>
    </row>
    <row r="128" spans="3:19" ht="25.5" customHeight="1" x14ac:dyDescent="0.25">
      <c r="C128" s="56" t="str">
        <f>SER_SavePot!D128</f>
        <v>INDRETRHNBHSAV_OLDD-41</v>
      </c>
      <c r="D128" s="56" t="str">
        <f>SER_SavePot!F128</f>
        <v>INDRETRHN_OLDD_DMD</v>
      </c>
      <c r="E128" s="56" t="str">
        <f>SER_SavePot!G128</f>
        <v>INDRETRHN_OLDD_DMD</v>
      </c>
      <c r="F128" s="56" t="str">
        <f>SER_SavePot!H128</f>
        <v>UP</v>
      </c>
      <c r="G128" s="56" t="str">
        <f>SER_SavePot!I128</f>
        <v>FLO_MARK</v>
      </c>
      <c r="H128" s="56">
        <f t="shared" si="13"/>
        <v>2050</v>
      </c>
      <c r="I128" s="85">
        <f>SER_SavePot!K128*(1+HLOOKUP(MID(D128,4,3),$N$9:$Z$15,MATCH(MID(D128,7,2),$N$9:$N$15,0),0))^($H128-SER_SavePot!J128)</f>
        <v>3.259937295439966E-3</v>
      </c>
      <c r="J128" s="85">
        <f t="shared" si="12"/>
        <v>3.259937295439966E-3</v>
      </c>
      <c r="N128" s="4" t="s">
        <v>1091</v>
      </c>
      <c r="O128" s="4">
        <v>0.30375208770579698</v>
      </c>
    </row>
    <row r="129" spans="3:19" ht="25.5" customHeight="1" x14ac:dyDescent="0.25">
      <c r="C129" s="56" t="str">
        <f>SER_SavePot!D129</f>
        <v>INDRETRHNBHSAV_OLDI-41</v>
      </c>
      <c r="D129" s="56" t="str">
        <f>SER_SavePot!F129</f>
        <v>INDRETRHN_OLDI_DMD</v>
      </c>
      <c r="E129" s="56" t="str">
        <f>SER_SavePot!G129</f>
        <v>INDRETRHN_OLDI_DMD</v>
      </c>
      <c r="F129" s="56" t="str">
        <f>SER_SavePot!H129</f>
        <v>UP</v>
      </c>
      <c r="G129" s="56" t="str">
        <f>SER_SavePot!I129</f>
        <v>FLO_MARK</v>
      </c>
      <c r="H129" s="56">
        <f t="shared" si="13"/>
        <v>2050</v>
      </c>
      <c r="I129" s="85">
        <f>SER_SavePot!K129*(1+HLOOKUP(MID(D129,4,3),$N$9:$Z$15,MATCH(MID(D129,7,2),$N$9:$N$15,0),0))^($H129-SER_SavePot!J129)</f>
        <v>9.5323836045929612E-4</v>
      </c>
      <c r="J129" s="85">
        <f t="shared" si="12"/>
        <v>9.5323836045929612E-4</v>
      </c>
      <c r="N129" s="4" t="s">
        <v>1092</v>
      </c>
      <c r="O129" s="4">
        <v>2.8981877809217398</v>
      </c>
    </row>
    <row r="130" spans="3:19" ht="25.5" customHeight="1" x14ac:dyDescent="0.25">
      <c r="C130" s="56" t="str">
        <f>SER_SavePot!D130</f>
        <v>INDRETRHNBHSAV_OLDC-42</v>
      </c>
      <c r="D130" s="56" t="str">
        <f>SER_SavePot!F130</f>
        <v>INDRETRHN_OLDC_DMD</v>
      </c>
      <c r="E130" s="56" t="str">
        <f>SER_SavePot!G130</f>
        <v>INDRETRHN_OLDC_DMD</v>
      </c>
      <c r="F130" s="56" t="str">
        <f>SER_SavePot!H130</f>
        <v>UP</v>
      </c>
      <c r="G130" s="56" t="str">
        <f>SER_SavePot!I130</f>
        <v>FLO_MARK</v>
      </c>
      <c r="H130" s="56">
        <f t="shared" si="13"/>
        <v>2050</v>
      </c>
      <c r="I130" s="85">
        <f>SER_SavePot!K130*(1+HLOOKUP(MID(D130,4,3),$N$9:$Z$15,MATCH(MID(D130,7,2),$N$9:$N$15,0),0))^($H130-SER_SavePot!J130)</f>
        <v>4.5331639882450862E-3</v>
      </c>
      <c r="J130" s="85">
        <f t="shared" si="12"/>
        <v>4.5331639882450862E-3</v>
      </c>
      <c r="N130" s="4" t="s">
        <v>1093</v>
      </c>
      <c r="O130" s="4">
        <v>0.48651252265145201</v>
      </c>
    </row>
    <row r="131" spans="3:19" ht="25.5" customHeight="1" x14ac:dyDescent="0.25">
      <c r="C131" s="56" t="str">
        <f>SER_SavePot!D131</f>
        <v>INDRETRHNBHSAV_OLDD-42</v>
      </c>
      <c r="D131" s="56" t="str">
        <f>SER_SavePot!F131</f>
        <v>INDRETRHN_OLDD_DMD</v>
      </c>
      <c r="E131" s="56" t="str">
        <f>SER_SavePot!G131</f>
        <v>INDRETRHN_OLDD_DMD</v>
      </c>
      <c r="F131" s="56" t="str">
        <f>SER_SavePot!H131</f>
        <v>UP</v>
      </c>
      <c r="G131" s="56" t="str">
        <f>SER_SavePot!I131</f>
        <v>FLO_MARK</v>
      </c>
      <c r="H131" s="56">
        <f t="shared" si="13"/>
        <v>2050</v>
      </c>
      <c r="I131" s="85">
        <f>SER_SavePot!K131*(1+HLOOKUP(MID(D131,4,3),$N$9:$Z$15,MATCH(MID(D131,7,2),$N$9:$N$15,0),0))^($H131-SER_SavePot!J131)</f>
        <v>3.259937295439966E-3</v>
      </c>
      <c r="J131" s="85">
        <f t="shared" si="12"/>
        <v>3.259937295439966E-3</v>
      </c>
      <c r="N131" s="4" t="s">
        <v>1094</v>
      </c>
      <c r="O131" s="4">
        <v>11.800708749089299</v>
      </c>
    </row>
    <row r="132" spans="3:19" ht="25.5" customHeight="1" x14ac:dyDescent="0.25">
      <c r="C132" s="56" t="str">
        <f>SER_SavePot!D132</f>
        <v>INDRETRHNBHSAV_OLDI-42</v>
      </c>
      <c r="D132" s="56" t="str">
        <f>SER_SavePot!F132</f>
        <v>INDRETRHN_OLDI_DMD</v>
      </c>
      <c r="E132" s="56" t="str">
        <f>SER_SavePot!G132</f>
        <v>INDRETRHN_OLDI_DMD</v>
      </c>
      <c r="F132" s="56" t="str">
        <f>SER_SavePot!H132</f>
        <v>UP</v>
      </c>
      <c r="G132" s="56" t="str">
        <f>SER_SavePot!I132</f>
        <v>FLO_MARK</v>
      </c>
      <c r="H132" s="56">
        <f t="shared" si="13"/>
        <v>2050</v>
      </c>
      <c r="I132" s="85">
        <f>SER_SavePot!K132*(1+HLOOKUP(MID(D132,4,3),$N$9:$Z$15,MATCH(MID(D132,7,2),$N$9:$N$15,0),0))^($H132-SER_SavePot!J132)</f>
        <v>9.5323836045929612E-4</v>
      </c>
      <c r="J132" s="85">
        <f t="shared" si="12"/>
        <v>9.5323836045929612E-4</v>
      </c>
      <c r="N132" s="4" t="s">
        <v>1095</v>
      </c>
      <c r="O132" s="91">
        <v>0.17729442054512201</v>
      </c>
    </row>
    <row r="133" spans="3:19" ht="25.5" customHeight="1" x14ac:dyDescent="0.25">
      <c r="C133" s="56" t="str">
        <f>SER_SavePot!D133</f>
        <v>INDRETRHNBHSAV_OLDC-43</v>
      </c>
      <c r="D133" s="56" t="str">
        <f>SER_SavePot!F133</f>
        <v>INDRETRHN_OLDC_DMD</v>
      </c>
      <c r="E133" s="56" t="str">
        <f>SER_SavePot!G133</f>
        <v>INDRETRHN_OLDC_DMD</v>
      </c>
      <c r="F133" s="56" t="str">
        <f>SER_SavePot!H133</f>
        <v>UP</v>
      </c>
      <c r="G133" s="56" t="str">
        <f>SER_SavePot!I133</f>
        <v>FLO_MARK</v>
      </c>
      <c r="H133" s="56">
        <f t="shared" si="13"/>
        <v>2050</v>
      </c>
      <c r="I133" s="85">
        <f>SER_SavePot!K133*(1+HLOOKUP(MID(D133,4,3),$N$9:$Z$15,MATCH(MID(D133,7,2),$N$9:$N$15,0),0))^($H133-SER_SavePot!J133)</f>
        <v>4.5331639882450576E-3</v>
      </c>
      <c r="J133" s="85">
        <f t="shared" si="12"/>
        <v>4.5331639882450576E-3</v>
      </c>
      <c r="N133" s="4" t="s">
        <v>1096</v>
      </c>
      <c r="O133" s="4">
        <v>0.560215384866392</v>
      </c>
    </row>
    <row r="134" spans="3:19" ht="25.5" customHeight="1" x14ac:dyDescent="0.25">
      <c r="C134" s="56" t="str">
        <f>SER_SavePot!D134</f>
        <v>INDRETRHNBHSAV_OLDD-43</v>
      </c>
      <c r="D134" s="56" t="str">
        <f>SER_SavePot!F134</f>
        <v>INDRETRHN_OLDD_DMD</v>
      </c>
      <c r="E134" s="56" t="str">
        <f>SER_SavePot!G134</f>
        <v>INDRETRHN_OLDD_DMD</v>
      </c>
      <c r="F134" s="56" t="str">
        <f>SER_SavePot!H134</f>
        <v>UP</v>
      </c>
      <c r="G134" s="56" t="str">
        <f>SER_SavePot!I134</f>
        <v>FLO_MARK</v>
      </c>
      <c r="H134" s="56">
        <f t="shared" si="13"/>
        <v>2050</v>
      </c>
      <c r="I134" s="85">
        <f>SER_SavePot!K134*(1+HLOOKUP(MID(D134,4,3),$N$9:$Z$15,MATCH(MID(D134,7,2),$N$9:$N$15,0),0))^($H134-SER_SavePot!J134)</f>
        <v>3.2599372954399456E-3</v>
      </c>
      <c r="J134" s="85">
        <f t="shared" si="12"/>
        <v>3.2599372954399456E-3</v>
      </c>
      <c r="N134" s="4" t="s">
        <v>1097</v>
      </c>
      <c r="O134" s="4">
        <v>1.15453782514417</v>
      </c>
    </row>
    <row r="135" spans="3:19" ht="25.5" customHeight="1" x14ac:dyDescent="0.25">
      <c r="C135" s="56" t="str">
        <f>SER_SavePot!D135</f>
        <v>INDRETRHNBHSAV_OLDI-43</v>
      </c>
      <c r="D135" s="56" t="str">
        <f>SER_SavePot!F135</f>
        <v>INDRETRHN_OLDI_DMD</v>
      </c>
      <c r="E135" s="56" t="str">
        <f>SER_SavePot!G135</f>
        <v>INDRETRHN_OLDI_DMD</v>
      </c>
      <c r="F135" s="56" t="str">
        <f>SER_SavePot!H135</f>
        <v>UP</v>
      </c>
      <c r="G135" s="56" t="str">
        <f>SER_SavePot!I135</f>
        <v>FLO_MARK</v>
      </c>
      <c r="H135" s="56">
        <f t="shared" si="13"/>
        <v>2050</v>
      </c>
      <c r="I135" s="85">
        <f>SER_SavePot!K135*(1+HLOOKUP(MID(D135,4,3),$N$9:$Z$15,MATCH(MID(D135,7,2),$N$9:$N$15,0),0))^($H135-SER_SavePot!J135)</f>
        <v>9.5323836045929015E-4</v>
      </c>
      <c r="J135" s="85">
        <f t="shared" si="12"/>
        <v>9.5323836045929015E-4</v>
      </c>
      <c r="N135" s="4" t="s">
        <v>1098</v>
      </c>
      <c r="O135" s="4">
        <v>13.5651357441548</v>
      </c>
    </row>
    <row r="136" spans="3:19" ht="25.5" customHeight="1" x14ac:dyDescent="0.25">
      <c r="C136" s="56" t="str">
        <f>SER_SavePot!D136</f>
        <v>INDRETRHNBHSAV_OLDC-44</v>
      </c>
      <c r="D136" s="56" t="str">
        <f>SER_SavePot!F136</f>
        <v>INDRETRHN_OLDC_DMD</v>
      </c>
      <c r="E136" s="56" t="str">
        <f>SER_SavePot!G136</f>
        <v>INDRETRHN_OLDC_DMD</v>
      </c>
      <c r="F136" s="56" t="str">
        <f>SER_SavePot!H136</f>
        <v>UP</v>
      </c>
      <c r="G136" s="56" t="str">
        <f>SER_SavePot!I136</f>
        <v>FLO_MARK</v>
      </c>
      <c r="H136" s="56">
        <f t="shared" si="13"/>
        <v>2050</v>
      </c>
      <c r="I136" s="85">
        <f>SER_SavePot!K136*(1+HLOOKUP(MID(D136,4,3),$N$9:$Z$15,MATCH(MID(D136,7,2),$N$9:$N$15,0),0))^($H136-SER_SavePot!J136)</f>
        <v>4.533163988245114E-3</v>
      </c>
      <c r="J136" s="85">
        <f t="shared" ref="J136:J199" si="17">I136</f>
        <v>4.533163988245114E-3</v>
      </c>
      <c r="N136" s="4" t="s">
        <v>1099</v>
      </c>
      <c r="O136" s="4">
        <v>1.9637071920951401</v>
      </c>
    </row>
    <row r="137" spans="3:19" ht="25.5" customHeight="1" x14ac:dyDescent="0.25">
      <c r="C137" s="56" t="str">
        <f>SER_SavePot!D137</f>
        <v>INDRETRHNBHSAV_OLDD-44</v>
      </c>
      <c r="D137" s="56" t="str">
        <f>SER_SavePot!F137</f>
        <v>INDRETRHN_OLDD_DMD</v>
      </c>
      <c r="E137" s="56" t="str">
        <f>SER_SavePot!G137</f>
        <v>INDRETRHN_OLDD_DMD</v>
      </c>
      <c r="F137" s="56" t="str">
        <f>SER_SavePot!H137</f>
        <v>UP</v>
      </c>
      <c r="G137" s="56" t="str">
        <f>SER_SavePot!I137</f>
        <v>FLO_MARK</v>
      </c>
      <c r="H137" s="56">
        <f t="shared" ref="H137:H200" si="18">H136</f>
        <v>2050</v>
      </c>
      <c r="I137" s="85">
        <f>SER_SavePot!K137*(1+HLOOKUP(MID(D137,4,3),$N$9:$Z$15,MATCH(MID(D137,7,2),$N$9:$N$15,0),0))^($H137-SER_SavePot!J137)</f>
        <v>3.2599372954399859E-3</v>
      </c>
      <c r="J137" s="85">
        <f t="shared" si="17"/>
        <v>3.2599372954399859E-3</v>
      </c>
      <c r="N137" s="4" t="s">
        <v>1100</v>
      </c>
      <c r="O137" s="4">
        <v>3.4432228403029499</v>
      </c>
    </row>
    <row r="138" spans="3:19" ht="25.5" customHeight="1" x14ac:dyDescent="0.25">
      <c r="C138" s="56" t="str">
        <f>SER_SavePot!D138</f>
        <v>INDRETRHNBHSAV_OLDI-44</v>
      </c>
      <c r="D138" s="56" t="str">
        <f>SER_SavePot!F138</f>
        <v>INDRETRHN_OLDI_DMD</v>
      </c>
      <c r="E138" s="56" t="str">
        <f>SER_SavePot!G138</f>
        <v>INDRETRHN_OLDI_DMD</v>
      </c>
      <c r="F138" s="56" t="str">
        <f>SER_SavePot!H138</f>
        <v>UP</v>
      </c>
      <c r="G138" s="56" t="str">
        <f>SER_SavePot!I138</f>
        <v>FLO_MARK</v>
      </c>
      <c r="H138" s="56">
        <f t="shared" si="18"/>
        <v>2050</v>
      </c>
      <c r="I138" s="85">
        <f>SER_SavePot!K138*(1+HLOOKUP(MID(D138,4,3),$N$9:$Z$15,MATCH(MID(D138,7,2),$N$9:$N$15,0),0))^($H138-SER_SavePot!J138)</f>
        <v>9.5323836045930197E-4</v>
      </c>
      <c r="J138" s="85">
        <f t="shared" si="17"/>
        <v>9.5323836045930197E-4</v>
      </c>
      <c r="N138" s="4" t="s">
        <v>1101</v>
      </c>
      <c r="O138" s="91">
        <v>9.1445483821531795E-2</v>
      </c>
      <c r="P138" s="91"/>
      <c r="Q138" s="91"/>
      <c r="R138" s="91"/>
      <c r="S138" s="91"/>
    </row>
    <row r="139" spans="3:19" ht="25.5" customHeight="1" x14ac:dyDescent="0.25">
      <c r="C139" s="56" t="str">
        <f>SER_SavePot!D139</f>
        <v>INDRETRHNBHSAV_OLDC-45</v>
      </c>
      <c r="D139" s="56" t="str">
        <f>SER_SavePot!F139</f>
        <v>INDRETRHN_OLDC_DMD</v>
      </c>
      <c r="E139" s="56" t="str">
        <f>SER_SavePot!G139</f>
        <v>INDRETRHN_OLDC_DMD</v>
      </c>
      <c r="F139" s="56" t="str">
        <f>SER_SavePot!H139</f>
        <v>UP</v>
      </c>
      <c r="G139" s="56" t="str">
        <f>SER_SavePot!I139</f>
        <v>FLO_MARK</v>
      </c>
      <c r="H139" s="56">
        <f t="shared" si="18"/>
        <v>2050</v>
      </c>
      <c r="I139" s="85">
        <f>SER_SavePot!K139*(1+HLOOKUP(MID(D139,4,3),$N$9:$Z$15,MATCH(MID(D139,7,2),$N$9:$N$15,0),0))^($H139-SER_SavePot!J139)</f>
        <v>4.5331639882450576E-3</v>
      </c>
      <c r="J139" s="85">
        <f t="shared" si="17"/>
        <v>4.5331639882450576E-3</v>
      </c>
      <c r="N139" s="4" t="s">
        <v>1102</v>
      </c>
      <c r="O139" s="4">
        <v>5.9120014642313103</v>
      </c>
    </row>
    <row r="140" spans="3:19" ht="25.5" customHeight="1" x14ac:dyDescent="0.25">
      <c r="C140" s="56" t="str">
        <f>SER_SavePot!D140</f>
        <v>INDRETRHNBHSAV_OLDD-45</v>
      </c>
      <c r="D140" s="56" t="str">
        <f>SER_SavePot!F140</f>
        <v>INDRETRHN_OLDD_DMD</v>
      </c>
      <c r="E140" s="56" t="str">
        <f>SER_SavePot!G140</f>
        <v>INDRETRHN_OLDD_DMD</v>
      </c>
      <c r="F140" s="56" t="str">
        <f>SER_SavePot!H140</f>
        <v>UP</v>
      </c>
      <c r="G140" s="56" t="str">
        <f>SER_SavePot!I140</f>
        <v>FLO_MARK</v>
      </c>
      <c r="H140" s="56">
        <f t="shared" si="18"/>
        <v>2050</v>
      </c>
      <c r="I140" s="85">
        <f>SER_SavePot!K140*(1+HLOOKUP(MID(D140,4,3),$N$9:$Z$15,MATCH(MID(D140,7,2),$N$9:$N$15,0),0))^($H140-SER_SavePot!J140)</f>
        <v>3.2599372954399456E-3</v>
      </c>
      <c r="J140" s="85">
        <f t="shared" si="17"/>
        <v>3.2599372954399456E-3</v>
      </c>
      <c r="N140" s="4" t="s">
        <v>1103</v>
      </c>
      <c r="O140" s="4">
        <v>0.32503009187332399</v>
      </c>
    </row>
    <row r="141" spans="3:19" ht="25.5" customHeight="1" x14ac:dyDescent="0.25">
      <c r="C141" s="56" t="str">
        <f>SER_SavePot!D141</f>
        <v>INDRETRHNBHSAV_OLDI-45</v>
      </c>
      <c r="D141" s="56" t="str">
        <f>SER_SavePot!F141</f>
        <v>INDRETRHN_OLDI_DMD</v>
      </c>
      <c r="E141" s="56" t="str">
        <f>SER_SavePot!G141</f>
        <v>INDRETRHN_OLDI_DMD</v>
      </c>
      <c r="F141" s="56" t="str">
        <f>SER_SavePot!H141</f>
        <v>UP</v>
      </c>
      <c r="G141" s="56" t="str">
        <f>SER_SavePot!I141</f>
        <v>FLO_MARK</v>
      </c>
      <c r="H141" s="56">
        <f t="shared" si="18"/>
        <v>2050</v>
      </c>
      <c r="I141" s="85">
        <f>SER_SavePot!K141*(1+HLOOKUP(MID(D141,4,3),$N$9:$Z$15,MATCH(MID(D141,7,2),$N$9:$N$15,0),0))^($H141-SER_SavePot!J141)</f>
        <v>9.5323836045929015E-4</v>
      </c>
      <c r="J141" s="85">
        <f t="shared" si="17"/>
        <v>9.5323836045929015E-4</v>
      </c>
      <c r="N141" s="4" t="s">
        <v>1104</v>
      </c>
      <c r="O141" s="4">
        <v>7.7210042468296898</v>
      </c>
    </row>
    <row r="142" spans="3:19" ht="25.5" customHeight="1" x14ac:dyDescent="0.25">
      <c r="C142" s="56" t="str">
        <f>SER_SavePot!D142</f>
        <v>INDRETRHNBHSAV_OLDC-46</v>
      </c>
      <c r="D142" s="56" t="str">
        <f>SER_SavePot!F142</f>
        <v>INDRETRHN_OLDC_DMD</v>
      </c>
      <c r="E142" s="56" t="str">
        <f>SER_SavePot!G142</f>
        <v>INDRETRHN_OLDC_DMD</v>
      </c>
      <c r="F142" s="56" t="str">
        <f>SER_SavePot!H142</f>
        <v>UP</v>
      </c>
      <c r="G142" s="56" t="str">
        <f>SER_SavePot!I142</f>
        <v>FLO_MARK</v>
      </c>
      <c r="H142" s="56">
        <f t="shared" si="18"/>
        <v>2050</v>
      </c>
      <c r="I142" s="85">
        <f>SER_SavePot!K142*(1+HLOOKUP(MID(D142,4,3),$N$9:$Z$15,MATCH(MID(D142,7,2),$N$9:$N$15,0),0))^($H142-SER_SavePot!J142)</f>
        <v>4.5331639882450576E-3</v>
      </c>
      <c r="J142" s="85">
        <f t="shared" si="17"/>
        <v>4.5331639882450576E-3</v>
      </c>
      <c r="N142" s="4" t="s">
        <v>1105</v>
      </c>
      <c r="O142" s="4">
        <v>0.38368757658462199</v>
      </c>
    </row>
    <row r="143" spans="3:19" ht="25.5" customHeight="1" x14ac:dyDescent="0.25">
      <c r="C143" s="56" t="str">
        <f>SER_SavePot!D143</f>
        <v>INDRETRHNBHSAV_OLDD-46</v>
      </c>
      <c r="D143" s="56" t="str">
        <f>SER_SavePot!F143</f>
        <v>INDRETRHN_OLDD_DMD</v>
      </c>
      <c r="E143" s="56" t="str">
        <f>SER_SavePot!G143</f>
        <v>INDRETRHN_OLDD_DMD</v>
      </c>
      <c r="F143" s="56" t="str">
        <f>SER_SavePot!H143</f>
        <v>UP</v>
      </c>
      <c r="G143" s="56" t="str">
        <f>SER_SavePot!I143</f>
        <v>FLO_MARK</v>
      </c>
      <c r="H143" s="56">
        <f t="shared" si="18"/>
        <v>2050</v>
      </c>
      <c r="I143" s="85">
        <f>SER_SavePot!K143*(1+HLOOKUP(MID(D143,4,3),$N$9:$Z$15,MATCH(MID(D143,7,2),$N$9:$N$15,0),0))^($H143-SER_SavePot!J143)</f>
        <v>3.2599372954399456E-3</v>
      </c>
      <c r="J143" s="85">
        <f t="shared" si="17"/>
        <v>3.2599372954399456E-3</v>
      </c>
      <c r="N143" s="4" t="s">
        <v>1106</v>
      </c>
      <c r="O143" s="4">
        <v>0.95131001511746804</v>
      </c>
    </row>
    <row r="144" spans="3:19" ht="25.5" customHeight="1" x14ac:dyDescent="0.25">
      <c r="C144" s="56" t="str">
        <f>SER_SavePot!D144</f>
        <v>INDRETRHNBHSAV_OLDI-46</v>
      </c>
      <c r="D144" s="56" t="str">
        <f>SER_SavePot!F144</f>
        <v>INDRETRHN_OLDI_DMD</v>
      </c>
      <c r="E144" s="56" t="str">
        <f>SER_SavePot!G144</f>
        <v>INDRETRHN_OLDI_DMD</v>
      </c>
      <c r="F144" s="56" t="str">
        <f>SER_SavePot!H144</f>
        <v>UP</v>
      </c>
      <c r="G144" s="56" t="str">
        <f>SER_SavePot!I144</f>
        <v>FLO_MARK</v>
      </c>
      <c r="H144" s="56">
        <f t="shared" si="18"/>
        <v>2050</v>
      </c>
      <c r="I144" s="85">
        <f>SER_SavePot!K144*(1+HLOOKUP(MID(D144,4,3),$N$9:$Z$15,MATCH(MID(D144,7,2),$N$9:$N$15,0),0))^($H144-SER_SavePot!J144)</f>
        <v>9.5323836045929015E-4</v>
      </c>
      <c r="J144" s="85">
        <f t="shared" si="17"/>
        <v>9.5323836045929015E-4</v>
      </c>
      <c r="N144" s="4" t="s">
        <v>1107</v>
      </c>
      <c r="O144" s="91">
        <v>1.01259689203348E-3</v>
      </c>
      <c r="P144" s="91"/>
      <c r="Q144" s="91"/>
      <c r="R144" s="91"/>
      <c r="S144" s="91"/>
    </row>
    <row r="145" spans="3:19" ht="25.5" customHeight="1" x14ac:dyDescent="0.25">
      <c r="C145" s="56" t="str">
        <f>SER_SavePot!D145</f>
        <v>INDRETRHNBHSAV_OLDC-47</v>
      </c>
      <c r="D145" s="56" t="str">
        <f>SER_SavePot!F145</f>
        <v>INDRETRHN_OLDC_DMD</v>
      </c>
      <c r="E145" s="56" t="str">
        <f>SER_SavePot!G145</f>
        <v>INDRETRHN_OLDC_DMD</v>
      </c>
      <c r="F145" s="56" t="str">
        <f>SER_SavePot!H145</f>
        <v>UP</v>
      </c>
      <c r="G145" s="56" t="str">
        <f>SER_SavePot!I145</f>
        <v>FLO_MARK</v>
      </c>
      <c r="H145" s="56">
        <f t="shared" si="18"/>
        <v>2050</v>
      </c>
      <c r="I145" s="85">
        <f>SER_SavePot!K145*(1+HLOOKUP(MID(D145,4,3),$N$9:$Z$15,MATCH(MID(D145,7,2),$N$9:$N$15,0),0))^($H145-SER_SavePot!J145)</f>
        <v>4.5331639882450862E-3</v>
      </c>
      <c r="J145" s="85">
        <f t="shared" si="17"/>
        <v>4.5331639882450862E-3</v>
      </c>
      <c r="N145" s="4" t="s">
        <v>1108</v>
      </c>
      <c r="O145" s="4">
        <v>1.17254509649045</v>
      </c>
    </row>
    <row r="146" spans="3:19" ht="25.5" customHeight="1" x14ac:dyDescent="0.25">
      <c r="C146" s="56" t="str">
        <f>SER_SavePot!D146</f>
        <v>INDRETRHNBHSAV_OLDD-47</v>
      </c>
      <c r="D146" s="56" t="str">
        <f>SER_SavePot!F146</f>
        <v>INDRETRHN_OLDD_DMD</v>
      </c>
      <c r="E146" s="56" t="str">
        <f>SER_SavePot!G146</f>
        <v>INDRETRHN_OLDD_DMD</v>
      </c>
      <c r="F146" s="56" t="str">
        <f>SER_SavePot!H146</f>
        <v>UP</v>
      </c>
      <c r="G146" s="56" t="str">
        <f>SER_SavePot!I146</f>
        <v>FLO_MARK</v>
      </c>
      <c r="H146" s="56">
        <f t="shared" si="18"/>
        <v>2050</v>
      </c>
      <c r="I146" s="85">
        <f>SER_SavePot!K146*(1+HLOOKUP(MID(D146,4,3),$N$9:$Z$15,MATCH(MID(D146,7,2),$N$9:$N$15,0),0))^($H146-SER_SavePot!J146)</f>
        <v>3.259937295439966E-3</v>
      </c>
      <c r="J146" s="85">
        <f t="shared" si="17"/>
        <v>3.259937295439966E-3</v>
      </c>
      <c r="N146" s="4" t="s">
        <v>1109</v>
      </c>
      <c r="O146" s="91">
        <v>6.7100849765349899E-2</v>
      </c>
      <c r="P146" s="91"/>
      <c r="R146" s="91"/>
      <c r="S146" s="91"/>
    </row>
    <row r="147" spans="3:19" ht="25.5" customHeight="1" x14ac:dyDescent="0.25">
      <c r="C147" s="56" t="str">
        <f>SER_SavePot!D147</f>
        <v>INDRETRHNBHSAV_OLDI-47</v>
      </c>
      <c r="D147" s="56" t="str">
        <f>SER_SavePot!F147</f>
        <v>INDRETRHN_OLDI_DMD</v>
      </c>
      <c r="E147" s="56" t="str">
        <f>SER_SavePot!G147</f>
        <v>INDRETRHN_OLDI_DMD</v>
      </c>
      <c r="F147" s="56" t="str">
        <f>SER_SavePot!H147</f>
        <v>UP</v>
      </c>
      <c r="G147" s="56" t="str">
        <f>SER_SavePot!I147</f>
        <v>FLO_MARK</v>
      </c>
      <c r="H147" s="56">
        <f t="shared" si="18"/>
        <v>2050</v>
      </c>
      <c r="I147" s="85">
        <f>SER_SavePot!K147*(1+HLOOKUP(MID(D147,4,3),$N$9:$Z$15,MATCH(MID(D147,7,2),$N$9:$N$15,0),0))^($H147-SER_SavePot!J147)</f>
        <v>9.5323836045929612E-4</v>
      </c>
      <c r="J147" s="85">
        <f t="shared" si="17"/>
        <v>9.5323836045929612E-4</v>
      </c>
      <c r="N147" s="4" t="s">
        <v>1110</v>
      </c>
      <c r="O147" s="4">
        <v>1.65849288387242</v>
      </c>
    </row>
    <row r="148" spans="3:19" ht="25.5" customHeight="1" x14ac:dyDescent="0.25">
      <c r="C148" s="56" t="str">
        <f>SER_SavePot!D148</f>
        <v>INDRETRHNBHSAV_OLDC-48</v>
      </c>
      <c r="D148" s="56" t="str">
        <f>SER_SavePot!F148</f>
        <v>INDRETRHN_OLDC_DMD</v>
      </c>
      <c r="E148" s="56" t="str">
        <f>SER_SavePot!G148</f>
        <v>INDRETRHN_OLDC_DMD</v>
      </c>
      <c r="F148" s="56" t="str">
        <f>SER_SavePot!H148</f>
        <v>UP</v>
      </c>
      <c r="G148" s="56" t="str">
        <f>SER_SavePot!I148</f>
        <v>FLO_MARK</v>
      </c>
      <c r="H148" s="56">
        <f t="shared" si="18"/>
        <v>2050</v>
      </c>
      <c r="I148" s="85">
        <f>SER_SavePot!K148*(1+HLOOKUP(MID(D148,4,3),$N$9:$Z$15,MATCH(MID(D148,7,2),$N$9:$N$15,0),0))^($H148-SER_SavePot!J148)</f>
        <v>4.5331639882450576E-3</v>
      </c>
      <c r="J148" s="85">
        <f t="shared" si="17"/>
        <v>4.5331639882450576E-3</v>
      </c>
      <c r="N148" s="4" t="s">
        <v>1111</v>
      </c>
      <c r="O148" s="4">
        <v>7.9283815260076898</v>
      </c>
    </row>
    <row r="149" spans="3:19" ht="25.5" customHeight="1" x14ac:dyDescent="0.25">
      <c r="C149" s="56" t="str">
        <f>SER_SavePot!D149</f>
        <v>INDRETRHNBHSAV_OLDD-48</v>
      </c>
      <c r="D149" s="56" t="str">
        <f>SER_SavePot!F149</f>
        <v>INDRETRHN_OLDD_DMD</v>
      </c>
      <c r="E149" s="56" t="str">
        <f>SER_SavePot!G149</f>
        <v>INDRETRHN_OLDD_DMD</v>
      </c>
      <c r="F149" s="56" t="str">
        <f>SER_SavePot!H149</f>
        <v>UP</v>
      </c>
      <c r="G149" s="56" t="str">
        <f>SER_SavePot!I149</f>
        <v>FLO_MARK</v>
      </c>
      <c r="H149" s="56">
        <f t="shared" si="18"/>
        <v>2050</v>
      </c>
      <c r="I149" s="85">
        <f>SER_SavePot!K149*(1+HLOOKUP(MID(D149,4,3),$N$9:$Z$15,MATCH(MID(D149,7,2),$N$9:$N$15,0),0))^($H149-SER_SavePot!J149)</f>
        <v>3.2599372954399456E-3</v>
      </c>
      <c r="J149" s="85">
        <f t="shared" si="17"/>
        <v>3.2599372954399456E-3</v>
      </c>
      <c r="N149" s="4" t="s">
        <v>1112</v>
      </c>
      <c r="O149" s="91">
        <v>9.2930651805434805E-2</v>
      </c>
      <c r="Q149" s="91"/>
      <c r="R149" s="91"/>
      <c r="S149" s="91"/>
    </row>
    <row r="150" spans="3:19" ht="25.5" customHeight="1" x14ac:dyDescent="0.25">
      <c r="C150" s="56" t="str">
        <f>SER_SavePot!D150</f>
        <v>INDRETRHNBHSAV_OLDI-48</v>
      </c>
      <c r="D150" s="56" t="str">
        <f>SER_SavePot!F150</f>
        <v>INDRETRHN_OLDI_DMD</v>
      </c>
      <c r="E150" s="56" t="str">
        <f>SER_SavePot!G150</f>
        <v>INDRETRHN_OLDI_DMD</v>
      </c>
      <c r="F150" s="56" t="str">
        <f>SER_SavePot!H150</f>
        <v>UP</v>
      </c>
      <c r="G150" s="56" t="str">
        <f>SER_SavePot!I150</f>
        <v>FLO_MARK</v>
      </c>
      <c r="H150" s="56">
        <f t="shared" si="18"/>
        <v>2050</v>
      </c>
      <c r="I150" s="85">
        <f>SER_SavePot!K150*(1+HLOOKUP(MID(D150,4,3),$N$9:$Z$15,MATCH(MID(D150,7,2),$N$9:$N$15,0),0))^($H150-SER_SavePot!J150)</f>
        <v>9.5323836045929015E-4</v>
      </c>
      <c r="J150" s="85">
        <f t="shared" si="17"/>
        <v>9.5323836045929015E-4</v>
      </c>
      <c r="N150" s="4" t="s">
        <v>1113</v>
      </c>
      <c r="O150" s="4">
        <v>3.1380097985920399</v>
      </c>
    </row>
    <row r="151" spans="3:19" ht="25.5" customHeight="1" x14ac:dyDescent="0.25">
      <c r="C151" s="56" t="str">
        <f>SER_SavePot!D151</f>
        <v>INDRETRHNBHSAV_OLDC-49</v>
      </c>
      <c r="D151" s="56" t="str">
        <f>SER_SavePot!F151</f>
        <v>INDRETRHN_OLDC_DMD</v>
      </c>
      <c r="E151" s="56" t="str">
        <f>SER_SavePot!G151</f>
        <v>INDRETRHN_OLDC_DMD</v>
      </c>
      <c r="F151" s="56" t="str">
        <f>SER_SavePot!H151</f>
        <v>UP</v>
      </c>
      <c r="G151" s="56" t="str">
        <f>SER_SavePot!I151</f>
        <v>FLO_MARK</v>
      </c>
      <c r="H151" s="56">
        <f t="shared" si="18"/>
        <v>2050</v>
      </c>
      <c r="I151" s="85">
        <f>SER_SavePot!K151*(1+HLOOKUP(MID(D151,4,3),$N$9:$Z$15,MATCH(MID(D151,7,2),$N$9:$N$15,0),0))^($H151-SER_SavePot!J151)</f>
        <v>4.533163988245114E-3</v>
      </c>
      <c r="J151" s="85">
        <f t="shared" si="17"/>
        <v>4.533163988245114E-3</v>
      </c>
      <c r="N151" s="4" t="s">
        <v>1114</v>
      </c>
      <c r="O151" s="4">
        <v>1.9970151384078001</v>
      </c>
    </row>
    <row r="152" spans="3:19" ht="25.5" customHeight="1" x14ac:dyDescent="0.25">
      <c r="C152" s="56" t="str">
        <f>SER_SavePot!D152</f>
        <v>INDRETRHNBHSAV_OLDD-49</v>
      </c>
      <c r="D152" s="56" t="str">
        <f>SER_SavePot!F152</f>
        <v>INDRETRHN_OLDD_DMD</v>
      </c>
      <c r="E152" s="56" t="str">
        <f>SER_SavePot!G152</f>
        <v>INDRETRHN_OLDD_DMD</v>
      </c>
      <c r="F152" s="56" t="str">
        <f>SER_SavePot!H152</f>
        <v>UP</v>
      </c>
      <c r="G152" s="56" t="str">
        <f>SER_SavePot!I152</f>
        <v>FLO_MARK</v>
      </c>
      <c r="H152" s="56">
        <f t="shared" si="18"/>
        <v>2050</v>
      </c>
      <c r="I152" s="85">
        <f>SER_SavePot!K152*(1+HLOOKUP(MID(D152,4,3),$N$9:$Z$15,MATCH(MID(D152,7,2),$N$9:$N$15,0),0))^($H152-SER_SavePot!J152)</f>
        <v>3.2599372954399859E-3</v>
      </c>
      <c r="J152" s="85">
        <f t="shared" si="17"/>
        <v>3.2599372954399859E-3</v>
      </c>
      <c r="N152" s="4" t="s">
        <v>1115</v>
      </c>
      <c r="O152" s="4">
        <v>1.85411298746883</v>
      </c>
    </row>
    <row r="153" spans="3:19" ht="25.5" customHeight="1" x14ac:dyDescent="0.25">
      <c r="C153" s="56" t="str">
        <f>SER_SavePot!D153</f>
        <v>INDRETRHNBHSAV_OLDI-49</v>
      </c>
      <c r="D153" s="56" t="str">
        <f>SER_SavePot!F153</f>
        <v>INDRETRHN_OLDI_DMD</v>
      </c>
      <c r="E153" s="56" t="str">
        <f>SER_SavePot!G153</f>
        <v>INDRETRHN_OLDI_DMD</v>
      </c>
      <c r="F153" s="56" t="str">
        <f>SER_SavePot!H153</f>
        <v>UP</v>
      </c>
      <c r="G153" s="56" t="str">
        <f>SER_SavePot!I153</f>
        <v>FLO_MARK</v>
      </c>
      <c r="H153" s="56">
        <f t="shared" si="18"/>
        <v>2050</v>
      </c>
      <c r="I153" s="85">
        <f>SER_SavePot!K153*(1+HLOOKUP(MID(D153,4,3),$N$9:$Z$15,MATCH(MID(D153,7,2),$N$9:$N$15,0),0))^($H153-SER_SavePot!J153)</f>
        <v>9.5323836045930197E-4</v>
      </c>
      <c r="J153" s="85">
        <f t="shared" si="17"/>
        <v>9.5323836045930197E-4</v>
      </c>
      <c r="N153" s="4" t="s">
        <v>1116</v>
      </c>
      <c r="O153" s="4">
        <v>5.2628336128323703</v>
      </c>
    </row>
    <row r="154" spans="3:19" ht="25.5" customHeight="1" x14ac:dyDescent="0.25">
      <c r="C154" s="56" t="str">
        <f>SER_SavePot!D154</f>
        <v>INDRETRHNBHSAV_OLDC-50</v>
      </c>
      <c r="D154" s="56" t="str">
        <f>SER_SavePot!F154</f>
        <v>INDRETRHN_OLDC_DMD</v>
      </c>
      <c r="E154" s="56" t="str">
        <f>SER_SavePot!G154</f>
        <v>INDRETRHN_OLDC_DMD</v>
      </c>
      <c r="F154" s="56" t="str">
        <f>SER_SavePot!H154</f>
        <v>UP</v>
      </c>
      <c r="G154" s="56" t="str">
        <f>SER_SavePot!I154</f>
        <v>FLO_MARK</v>
      </c>
      <c r="H154" s="56">
        <f t="shared" si="18"/>
        <v>2050</v>
      </c>
      <c r="I154" s="85">
        <f>SER_SavePot!K154*(1+HLOOKUP(MID(D154,4,3),$N$9:$Z$15,MATCH(MID(D154,7,2),$N$9:$N$15,0),0))^($H154-SER_SavePot!J154)</f>
        <v>4.5331639882450576E-3</v>
      </c>
      <c r="J154" s="85">
        <f t="shared" si="17"/>
        <v>4.5331639882450576E-3</v>
      </c>
      <c r="N154" s="4" t="s">
        <v>1117</v>
      </c>
      <c r="O154" s="4">
        <v>1.0988204926479701</v>
      </c>
    </row>
    <row r="155" spans="3:19" ht="25.5" customHeight="1" x14ac:dyDescent="0.25">
      <c r="C155" s="56" t="str">
        <f>SER_SavePot!D155</f>
        <v>INDRETRHNBHSAV_OLDD-50</v>
      </c>
      <c r="D155" s="56" t="str">
        <f>SER_SavePot!F155</f>
        <v>INDRETRHN_OLDD_DMD</v>
      </c>
      <c r="E155" s="56" t="str">
        <f>SER_SavePot!G155</f>
        <v>INDRETRHN_OLDD_DMD</v>
      </c>
      <c r="F155" s="56" t="str">
        <f>SER_SavePot!H155</f>
        <v>UP</v>
      </c>
      <c r="G155" s="56" t="str">
        <f>SER_SavePot!I155</f>
        <v>FLO_MARK</v>
      </c>
      <c r="H155" s="56">
        <f t="shared" si="18"/>
        <v>2050</v>
      </c>
      <c r="I155" s="85">
        <f>SER_SavePot!K155*(1+HLOOKUP(MID(D155,4,3),$N$9:$Z$15,MATCH(MID(D155,7,2),$N$9:$N$15,0),0))^($H155-SER_SavePot!J155)</f>
        <v>3.2599372954399456E-3</v>
      </c>
      <c r="J155" s="85">
        <f t="shared" si="17"/>
        <v>3.2599372954399456E-3</v>
      </c>
      <c r="N155" s="4" t="s">
        <v>1118</v>
      </c>
      <c r="O155" s="91">
        <v>7.1346173755627799E-3</v>
      </c>
      <c r="P155" s="91"/>
      <c r="Q155" s="91"/>
      <c r="R155" s="91"/>
      <c r="S155" s="91"/>
    </row>
    <row r="156" spans="3:19" ht="25.5" customHeight="1" x14ac:dyDescent="0.25">
      <c r="C156" s="56" t="str">
        <f>SER_SavePot!D156</f>
        <v>INDRETRHNBHSAV_OLDI-50</v>
      </c>
      <c r="D156" s="56" t="str">
        <f>SER_SavePot!F156</f>
        <v>INDRETRHN_OLDI_DMD</v>
      </c>
      <c r="E156" s="56" t="str">
        <f>SER_SavePot!G156</f>
        <v>INDRETRHN_OLDI_DMD</v>
      </c>
      <c r="F156" s="56" t="str">
        <f>SER_SavePot!H156</f>
        <v>UP</v>
      </c>
      <c r="G156" s="56" t="str">
        <f>SER_SavePot!I156</f>
        <v>FLO_MARK</v>
      </c>
      <c r="H156" s="56">
        <f t="shared" si="18"/>
        <v>2050</v>
      </c>
      <c r="I156" s="85">
        <f>SER_SavePot!K156*(1+HLOOKUP(MID(D156,4,3),$N$9:$Z$15,MATCH(MID(D156,7,2),$N$9:$N$15,0),0))^($H156-SER_SavePot!J156)</f>
        <v>9.5323836045929015E-4</v>
      </c>
      <c r="J156" s="85">
        <f t="shared" si="17"/>
        <v>9.5323836045929015E-4</v>
      </c>
      <c r="N156" s="4" t="s">
        <v>1119</v>
      </c>
      <c r="O156" s="4">
        <v>0.196518716444949</v>
      </c>
    </row>
    <row r="157" spans="3:19" ht="25.5" customHeight="1" x14ac:dyDescent="0.25">
      <c r="C157" s="56" t="str">
        <f>SER_SavePot!D157</f>
        <v>INDRETRHNBHSAV_OLDC-51</v>
      </c>
      <c r="D157" s="56" t="str">
        <f>SER_SavePot!F157</f>
        <v>INDRETRHN_OLDC_DMD</v>
      </c>
      <c r="E157" s="56" t="str">
        <f>SER_SavePot!G157</f>
        <v>INDRETRHN_OLDC_DMD</v>
      </c>
      <c r="F157" s="56" t="str">
        <f>SER_SavePot!H157</f>
        <v>UP</v>
      </c>
      <c r="G157" s="56" t="str">
        <f>SER_SavePot!I157</f>
        <v>FLO_MARK</v>
      </c>
      <c r="H157" s="56">
        <f t="shared" si="18"/>
        <v>2050</v>
      </c>
      <c r="I157" s="85">
        <f>SER_SavePot!K157*(1+HLOOKUP(MID(D157,4,3),$N$9:$Z$15,MATCH(MID(D157,7,2),$N$9:$N$15,0),0))^($H157-SER_SavePot!J157)</f>
        <v>4.5331639882450299E-3</v>
      </c>
      <c r="J157" s="85">
        <f t="shared" si="17"/>
        <v>4.5331639882450299E-3</v>
      </c>
      <c r="N157" s="4" t="s">
        <v>1120</v>
      </c>
      <c r="O157" s="4">
        <v>0.32206818325680697</v>
      </c>
    </row>
    <row r="158" spans="3:19" ht="25.5" customHeight="1" x14ac:dyDescent="0.25">
      <c r="C158" s="56" t="str">
        <f>SER_SavePot!D158</f>
        <v>INDRETRHNBHSAV_OLDD-51</v>
      </c>
      <c r="D158" s="56" t="str">
        <f>SER_SavePot!F158</f>
        <v>INDRETRHN_OLDD_DMD</v>
      </c>
      <c r="E158" s="56" t="str">
        <f>SER_SavePot!G158</f>
        <v>INDRETRHN_OLDD_DMD</v>
      </c>
      <c r="F158" s="56" t="str">
        <f>SER_SavePot!H158</f>
        <v>UP</v>
      </c>
      <c r="G158" s="56" t="str">
        <f>SER_SavePot!I158</f>
        <v>FLO_MARK</v>
      </c>
      <c r="H158" s="56">
        <f t="shared" si="18"/>
        <v>2050</v>
      </c>
      <c r="I158" s="85">
        <f>SER_SavePot!K158*(1+HLOOKUP(MID(D158,4,3),$N$9:$Z$15,MATCH(MID(D158,7,2),$N$9:$N$15,0),0))^($H158-SER_SavePot!J158)</f>
        <v>3.2599372954399248E-3</v>
      </c>
      <c r="J158" s="85">
        <f t="shared" si="17"/>
        <v>3.2599372954399248E-3</v>
      </c>
      <c r="N158" s="4" t="s">
        <v>1121</v>
      </c>
      <c r="O158" s="4">
        <v>7.4953280185704099</v>
      </c>
    </row>
    <row r="159" spans="3:19" ht="25.5" customHeight="1" x14ac:dyDescent="0.25">
      <c r="C159" s="56" t="str">
        <f>SER_SavePot!D159</f>
        <v>INDRETRHNBHSAV_OLDI-51</v>
      </c>
      <c r="D159" s="56" t="str">
        <f>SER_SavePot!F159</f>
        <v>INDRETRHN_OLDI_DMD</v>
      </c>
      <c r="E159" s="56" t="str">
        <f>SER_SavePot!G159</f>
        <v>INDRETRHN_OLDI_DMD</v>
      </c>
      <c r="F159" s="56" t="str">
        <f>SER_SavePot!H159</f>
        <v>UP</v>
      </c>
      <c r="G159" s="56" t="str">
        <f>SER_SavePot!I159</f>
        <v>FLO_MARK</v>
      </c>
      <c r="H159" s="56">
        <f t="shared" si="18"/>
        <v>2050</v>
      </c>
      <c r="I159" s="85">
        <f>SER_SavePot!K159*(1+HLOOKUP(MID(D159,4,3),$N$9:$Z$15,MATCH(MID(D159,7,2),$N$9:$N$15,0),0))^($H159-SER_SavePot!J159)</f>
        <v>9.5323836045928419E-4</v>
      </c>
      <c r="J159" s="85">
        <f t="shared" si="17"/>
        <v>9.5323836045928419E-4</v>
      </c>
      <c r="N159" s="4" t="s">
        <v>1122</v>
      </c>
      <c r="O159" s="91">
        <v>6.6232321040239503E-2</v>
      </c>
      <c r="P159" s="91"/>
      <c r="Q159" s="91"/>
      <c r="R159" s="91"/>
      <c r="S159" s="91"/>
    </row>
    <row r="160" spans="3:19" ht="25.5" customHeight="1" x14ac:dyDescent="0.25">
      <c r="C160" s="56" t="str">
        <f>SER_SavePot!D160</f>
        <v>INDRETRHNBHSAV_OLDC-52</v>
      </c>
      <c r="D160" s="56" t="str">
        <f>SER_SavePot!F160</f>
        <v>INDRETRHN_OLDC_DMD</v>
      </c>
      <c r="E160" s="56" t="str">
        <f>SER_SavePot!G160</f>
        <v>INDRETRHN_OLDC_DMD</v>
      </c>
      <c r="F160" s="56" t="str">
        <f>SER_SavePot!H160</f>
        <v>UP</v>
      </c>
      <c r="G160" s="56" t="str">
        <f>SER_SavePot!I160</f>
        <v>FLO_MARK</v>
      </c>
      <c r="H160" s="56">
        <f t="shared" si="18"/>
        <v>2050</v>
      </c>
      <c r="I160" s="85">
        <f>SER_SavePot!K160*(1+HLOOKUP(MID(D160,4,3),$N$9:$Z$15,MATCH(MID(D160,7,2),$N$9:$N$15,0),0))^($H160-SER_SavePot!J160)</f>
        <v>4.533163988245114E-3</v>
      </c>
      <c r="J160" s="85">
        <f t="shared" si="17"/>
        <v>4.533163988245114E-3</v>
      </c>
      <c r="N160" s="4" t="s">
        <v>1123</v>
      </c>
      <c r="O160" s="4">
        <v>4.4969692512477701</v>
      </c>
    </row>
    <row r="161" spans="3:19" ht="25.5" customHeight="1" x14ac:dyDescent="0.25">
      <c r="C161" s="56" t="str">
        <f>SER_SavePot!D161</f>
        <v>INDRETRHNBHSAV_OLDD-52</v>
      </c>
      <c r="D161" s="56" t="str">
        <f>SER_SavePot!F161</f>
        <v>INDRETRHN_OLDD_DMD</v>
      </c>
      <c r="E161" s="56" t="str">
        <f>SER_SavePot!G161</f>
        <v>INDRETRHN_OLDD_DMD</v>
      </c>
      <c r="F161" s="56" t="str">
        <f>SER_SavePot!H161</f>
        <v>UP</v>
      </c>
      <c r="G161" s="56" t="str">
        <f>SER_SavePot!I161</f>
        <v>FLO_MARK</v>
      </c>
      <c r="H161" s="56">
        <f t="shared" si="18"/>
        <v>2050</v>
      </c>
      <c r="I161" s="85">
        <f>SER_SavePot!K161*(1+HLOOKUP(MID(D161,4,3),$N$9:$Z$15,MATCH(MID(D161,7,2),$N$9:$N$15,0),0))^($H161-SER_SavePot!J161)</f>
        <v>3.2599372954399859E-3</v>
      </c>
      <c r="J161" s="85">
        <f t="shared" si="17"/>
        <v>3.2599372954399859E-3</v>
      </c>
      <c r="N161" s="4" t="s">
        <v>1124</v>
      </c>
      <c r="O161" s="4">
        <v>9.7262333746242005E-2</v>
      </c>
      <c r="P161" s="91"/>
    </row>
    <row r="162" spans="3:19" ht="25.5" customHeight="1" x14ac:dyDescent="0.25">
      <c r="C162" s="56" t="str">
        <f>SER_SavePot!D162</f>
        <v>INDRETRHNBHSAV_OLDI-52</v>
      </c>
      <c r="D162" s="56" t="str">
        <f>SER_SavePot!F162</f>
        <v>INDRETRHN_OLDI_DMD</v>
      </c>
      <c r="E162" s="56" t="str">
        <f>SER_SavePot!G162</f>
        <v>INDRETRHN_OLDI_DMD</v>
      </c>
      <c r="F162" s="56" t="str">
        <f>SER_SavePot!H162</f>
        <v>UP</v>
      </c>
      <c r="G162" s="56" t="str">
        <f>SER_SavePot!I162</f>
        <v>FLO_MARK</v>
      </c>
      <c r="H162" s="56">
        <f t="shared" si="18"/>
        <v>2050</v>
      </c>
      <c r="I162" s="85">
        <f>SER_SavePot!K162*(1+HLOOKUP(MID(D162,4,3),$N$9:$Z$15,MATCH(MID(D162,7,2),$N$9:$N$15,0),0))^($H162-SER_SavePot!J162)</f>
        <v>9.5323836045930197E-4</v>
      </c>
      <c r="J162" s="85">
        <f t="shared" si="17"/>
        <v>9.5323836045930197E-4</v>
      </c>
      <c r="N162" s="4" t="s">
        <v>1125</v>
      </c>
      <c r="O162" s="4">
        <v>0.25173281510116702</v>
      </c>
    </row>
    <row r="163" spans="3:19" ht="25.5" customHeight="1" x14ac:dyDescent="0.25">
      <c r="C163" s="56" t="str">
        <f>SER_SavePot!D163</f>
        <v>INDRETRHNBHSAV_OLDC-53</v>
      </c>
      <c r="D163" s="56" t="str">
        <f>SER_SavePot!F163</f>
        <v>INDRETRHN_OLDC_DMD</v>
      </c>
      <c r="E163" s="56" t="str">
        <f>SER_SavePot!G163</f>
        <v>INDRETRHN_OLDC_DMD</v>
      </c>
      <c r="F163" s="56" t="str">
        <f>SER_SavePot!H163</f>
        <v>UP</v>
      </c>
      <c r="G163" s="56" t="str">
        <f>SER_SavePot!I163</f>
        <v>FLO_MARK</v>
      </c>
      <c r="H163" s="56">
        <f t="shared" si="18"/>
        <v>2050</v>
      </c>
      <c r="I163" s="85">
        <f>SER_SavePot!K163*(1+HLOOKUP(MID(D163,4,3),$N$9:$Z$15,MATCH(MID(D163,7,2),$N$9:$N$15,0),0))^($H163-SER_SavePot!J163)</f>
        <v>4.5331639882450576E-3</v>
      </c>
      <c r="J163" s="85">
        <f t="shared" si="17"/>
        <v>4.5331639882450576E-3</v>
      </c>
      <c r="N163" s="4" t="s">
        <v>1126</v>
      </c>
      <c r="O163" s="4">
        <v>1.0376020618013899</v>
      </c>
    </row>
    <row r="164" spans="3:19" ht="25.5" customHeight="1" x14ac:dyDescent="0.25">
      <c r="C164" s="56" t="str">
        <f>SER_SavePot!D164</f>
        <v>INDRETRHNBHSAV_OLDD-53</v>
      </c>
      <c r="D164" s="56" t="str">
        <f>SER_SavePot!F164</f>
        <v>INDRETRHN_OLDD_DMD</v>
      </c>
      <c r="E164" s="56" t="str">
        <f>SER_SavePot!G164</f>
        <v>INDRETRHN_OLDD_DMD</v>
      </c>
      <c r="F164" s="56" t="str">
        <f>SER_SavePot!H164</f>
        <v>UP</v>
      </c>
      <c r="G164" s="56" t="str">
        <f>SER_SavePot!I164</f>
        <v>FLO_MARK</v>
      </c>
      <c r="H164" s="56">
        <f t="shared" si="18"/>
        <v>2050</v>
      </c>
      <c r="I164" s="85">
        <f>SER_SavePot!K164*(1+HLOOKUP(MID(D164,4,3),$N$9:$Z$15,MATCH(MID(D164,7,2),$N$9:$N$15,0),0))^($H164-SER_SavePot!J164)</f>
        <v>3.2599372954399456E-3</v>
      </c>
      <c r="J164" s="85">
        <f t="shared" si="17"/>
        <v>3.2599372954399456E-3</v>
      </c>
      <c r="N164" s="4" t="s">
        <v>1127</v>
      </c>
      <c r="O164" s="4">
        <v>3.70500393762716</v>
      </c>
    </row>
    <row r="165" spans="3:19" ht="25.5" customHeight="1" x14ac:dyDescent="0.25">
      <c r="C165" s="56" t="str">
        <f>SER_SavePot!D165</f>
        <v>INDRETRHNBHSAV_OLDI-53</v>
      </c>
      <c r="D165" s="56" t="str">
        <f>SER_SavePot!F165</f>
        <v>INDRETRHN_OLDI_DMD</v>
      </c>
      <c r="E165" s="56" t="str">
        <f>SER_SavePot!G165</f>
        <v>INDRETRHN_OLDI_DMD</v>
      </c>
      <c r="F165" s="56" t="str">
        <f>SER_SavePot!H165</f>
        <v>UP</v>
      </c>
      <c r="G165" s="56" t="str">
        <f>SER_SavePot!I165</f>
        <v>FLO_MARK</v>
      </c>
      <c r="H165" s="56">
        <f t="shared" si="18"/>
        <v>2050</v>
      </c>
      <c r="I165" s="85">
        <f>SER_SavePot!K165*(1+HLOOKUP(MID(D165,4,3),$N$9:$Z$15,MATCH(MID(D165,7,2),$N$9:$N$15,0),0))^($H165-SER_SavePot!J165)</f>
        <v>9.5323836045929015E-4</v>
      </c>
      <c r="J165" s="85">
        <f t="shared" si="17"/>
        <v>9.5323836045929015E-4</v>
      </c>
      <c r="N165" s="4" t="s">
        <v>1128</v>
      </c>
      <c r="O165" s="4">
        <v>1.9681212856660999</v>
      </c>
    </row>
    <row r="166" spans="3:19" ht="25.5" customHeight="1" x14ac:dyDescent="0.25">
      <c r="C166" s="56" t="str">
        <f>SER_SavePot!D166</f>
        <v>INDRETRHNBHSAV_OLDC-54</v>
      </c>
      <c r="D166" s="56" t="str">
        <f>SER_SavePot!F166</f>
        <v>INDRETRHN_OLDC_DMD</v>
      </c>
      <c r="E166" s="56" t="str">
        <f>SER_SavePot!G166</f>
        <v>INDRETRHN_OLDC_DMD</v>
      </c>
      <c r="F166" s="56" t="str">
        <f>SER_SavePot!H166</f>
        <v>UP</v>
      </c>
      <c r="G166" s="56" t="str">
        <f>SER_SavePot!I166</f>
        <v>FLO_MARK</v>
      </c>
      <c r="H166" s="56">
        <f t="shared" si="18"/>
        <v>2050</v>
      </c>
      <c r="I166" s="85">
        <f>SER_SavePot!K166*(1+HLOOKUP(MID(D166,4,3),$N$9:$Z$15,MATCH(MID(D166,7,2),$N$9:$N$15,0),0))^($H166-SER_SavePot!J166)</f>
        <v>4.5331639882450862E-3</v>
      </c>
      <c r="J166" s="85">
        <f t="shared" si="17"/>
        <v>4.5331639882450862E-3</v>
      </c>
      <c r="N166" s="4" t="s">
        <v>1129</v>
      </c>
      <c r="O166" s="4">
        <v>4.6728370036840703</v>
      </c>
    </row>
    <row r="167" spans="3:19" ht="25.5" customHeight="1" x14ac:dyDescent="0.25">
      <c r="C167" s="56" t="str">
        <f>SER_SavePot!D167</f>
        <v>INDRETRHNBHSAV_OLDD-54</v>
      </c>
      <c r="D167" s="56" t="str">
        <f>SER_SavePot!F167</f>
        <v>INDRETRHN_OLDD_DMD</v>
      </c>
      <c r="E167" s="56" t="str">
        <f>SER_SavePot!G167</f>
        <v>INDRETRHN_OLDD_DMD</v>
      </c>
      <c r="F167" s="56" t="str">
        <f>SER_SavePot!H167</f>
        <v>UP</v>
      </c>
      <c r="G167" s="56" t="str">
        <f>SER_SavePot!I167</f>
        <v>FLO_MARK</v>
      </c>
      <c r="H167" s="56">
        <f t="shared" si="18"/>
        <v>2050</v>
      </c>
      <c r="I167" s="85">
        <f>SER_SavePot!K167*(1+HLOOKUP(MID(D167,4,3),$N$9:$Z$15,MATCH(MID(D167,7,2),$N$9:$N$15,0),0))^($H167-SER_SavePot!J167)</f>
        <v>3.259937295439966E-3</v>
      </c>
      <c r="J167" s="85">
        <f t="shared" si="17"/>
        <v>3.259937295439966E-3</v>
      </c>
      <c r="N167" s="4" t="s">
        <v>1130</v>
      </c>
      <c r="O167" s="91">
        <v>1.7594853724427199E-2</v>
      </c>
      <c r="P167" s="91"/>
      <c r="R167" s="91"/>
      <c r="S167" s="91"/>
    </row>
    <row r="168" spans="3:19" ht="25.5" customHeight="1" x14ac:dyDescent="0.25">
      <c r="C168" s="56" t="str">
        <f>SER_SavePot!D168</f>
        <v>INDRETRHNBHSAV_OLDI-54</v>
      </c>
      <c r="D168" s="56" t="str">
        <f>SER_SavePot!F168</f>
        <v>INDRETRHN_OLDI_DMD</v>
      </c>
      <c r="E168" s="56" t="str">
        <f>SER_SavePot!G168</f>
        <v>INDRETRHN_OLDI_DMD</v>
      </c>
      <c r="F168" s="56" t="str">
        <f>SER_SavePot!H168</f>
        <v>UP</v>
      </c>
      <c r="G168" s="56" t="str">
        <f>SER_SavePot!I168</f>
        <v>FLO_MARK</v>
      </c>
      <c r="H168" s="56">
        <f t="shared" si="18"/>
        <v>2050</v>
      </c>
      <c r="I168" s="85">
        <f>SER_SavePot!K168*(1+HLOOKUP(MID(D168,4,3),$N$9:$Z$15,MATCH(MID(D168,7,2),$N$9:$N$15,0),0))^($H168-SER_SavePot!J168)</f>
        <v>9.5323836045929612E-4</v>
      </c>
      <c r="J168" s="85">
        <f t="shared" si="17"/>
        <v>9.5323836045929612E-4</v>
      </c>
      <c r="N168" s="4" t="s">
        <v>1131</v>
      </c>
      <c r="O168" s="4">
        <v>6.2628392019824997</v>
      </c>
    </row>
    <row r="169" spans="3:19" ht="25.5" customHeight="1" x14ac:dyDescent="0.25">
      <c r="C169" s="56" t="str">
        <f>SER_SavePot!D169</f>
        <v>INDRETRHNBHSAV_OLDC-55</v>
      </c>
      <c r="D169" s="56" t="str">
        <f>SER_SavePot!F169</f>
        <v>INDRETRHN_OLDC_DMD</v>
      </c>
      <c r="E169" s="56" t="str">
        <f>SER_SavePot!G169</f>
        <v>INDRETRHN_OLDC_DMD</v>
      </c>
      <c r="F169" s="56" t="str">
        <f>SER_SavePot!H169</f>
        <v>UP</v>
      </c>
      <c r="G169" s="56" t="str">
        <f>SER_SavePot!I169</f>
        <v>FLO_MARK</v>
      </c>
      <c r="H169" s="56">
        <f t="shared" si="18"/>
        <v>2050</v>
      </c>
      <c r="I169" s="85">
        <f>SER_SavePot!K169*(1+HLOOKUP(MID(D169,4,3),$N$9:$Z$15,MATCH(MID(D169,7,2),$N$9:$N$15,0),0))^($H169-SER_SavePot!J169)</f>
        <v>4.5331639882450576E-3</v>
      </c>
      <c r="J169" s="85">
        <f t="shared" si="17"/>
        <v>4.5331639882450576E-3</v>
      </c>
      <c r="N169" s="4" t="s">
        <v>1132</v>
      </c>
      <c r="O169" s="4">
        <v>1.0880669319249401</v>
      </c>
    </row>
    <row r="170" spans="3:19" ht="25.5" customHeight="1" x14ac:dyDescent="0.25">
      <c r="C170" s="56" t="str">
        <f>SER_SavePot!D170</f>
        <v>INDRETRHNBHSAV_OLDD-55</v>
      </c>
      <c r="D170" s="56" t="str">
        <f>SER_SavePot!F170</f>
        <v>INDRETRHN_OLDD_DMD</v>
      </c>
      <c r="E170" s="56" t="str">
        <f>SER_SavePot!G170</f>
        <v>INDRETRHN_OLDD_DMD</v>
      </c>
      <c r="F170" s="56" t="str">
        <f>SER_SavePot!H170</f>
        <v>UP</v>
      </c>
      <c r="G170" s="56" t="str">
        <f>SER_SavePot!I170</f>
        <v>FLO_MARK</v>
      </c>
      <c r="H170" s="56">
        <f t="shared" si="18"/>
        <v>2050</v>
      </c>
      <c r="I170" s="85">
        <f>SER_SavePot!K170*(1+HLOOKUP(MID(D170,4,3),$N$9:$Z$15,MATCH(MID(D170,7,2),$N$9:$N$15,0),0))^($H170-SER_SavePot!J170)</f>
        <v>3.2599372954399456E-3</v>
      </c>
      <c r="J170" s="85">
        <f t="shared" si="17"/>
        <v>3.2599372954399456E-3</v>
      </c>
      <c r="N170" s="4" t="s">
        <v>1133</v>
      </c>
      <c r="O170" s="4">
        <v>13.9162568381353</v>
      </c>
    </row>
    <row r="171" spans="3:19" ht="25.5" customHeight="1" x14ac:dyDescent="0.25">
      <c r="C171" s="56" t="str">
        <f>SER_SavePot!D171</f>
        <v>INDRETRHNBHSAV_OLDI-55</v>
      </c>
      <c r="D171" s="56" t="str">
        <f>SER_SavePot!F171</f>
        <v>INDRETRHN_OLDI_DMD</v>
      </c>
      <c r="E171" s="56" t="str">
        <f>SER_SavePot!G171</f>
        <v>INDRETRHN_OLDI_DMD</v>
      </c>
      <c r="F171" s="56" t="str">
        <f>SER_SavePot!H171</f>
        <v>UP</v>
      </c>
      <c r="G171" s="56" t="str">
        <f>SER_SavePot!I171</f>
        <v>FLO_MARK</v>
      </c>
      <c r="H171" s="56">
        <f t="shared" si="18"/>
        <v>2050</v>
      </c>
      <c r="I171" s="85">
        <f>SER_SavePot!K171*(1+HLOOKUP(MID(D171,4,3),$N$9:$Z$15,MATCH(MID(D171,7,2),$N$9:$N$15,0),0))^($H171-SER_SavePot!J171)</f>
        <v>9.5323836045929015E-4</v>
      </c>
      <c r="J171" s="85">
        <f t="shared" si="17"/>
        <v>9.5323836045929015E-4</v>
      </c>
      <c r="N171" s="4" t="s">
        <v>1134</v>
      </c>
      <c r="O171" s="4">
        <v>5.4130258978931796</v>
      </c>
    </row>
    <row r="172" spans="3:19" ht="25.5" customHeight="1" x14ac:dyDescent="0.25">
      <c r="C172" s="56" t="str">
        <f>SER_SavePot!D172</f>
        <v>INDRETRHNBHSAV_OLDC-56</v>
      </c>
      <c r="D172" s="56" t="str">
        <f>SER_SavePot!F172</f>
        <v>INDRETRHN_OLDC_DMD</v>
      </c>
      <c r="E172" s="56" t="str">
        <f>SER_SavePot!G172</f>
        <v>INDRETRHN_OLDC_DMD</v>
      </c>
      <c r="F172" s="56" t="str">
        <f>SER_SavePot!H172</f>
        <v>UP</v>
      </c>
      <c r="G172" s="56" t="str">
        <f>SER_SavePot!I172</f>
        <v>FLO_MARK</v>
      </c>
      <c r="H172" s="56">
        <f t="shared" si="18"/>
        <v>2050</v>
      </c>
      <c r="I172" s="85">
        <f>SER_SavePot!K172*(1+HLOOKUP(MID(D172,4,3),$N$9:$Z$15,MATCH(MID(D172,7,2),$N$9:$N$15,0),0))^($H172-SER_SavePot!J172)</f>
        <v>4.5331639882450576E-3</v>
      </c>
      <c r="J172" s="85">
        <f t="shared" si="17"/>
        <v>4.5331639882450576E-3</v>
      </c>
      <c r="N172" s="4" t="s">
        <v>1135</v>
      </c>
      <c r="O172" s="91">
        <v>3.11105478343255E-2</v>
      </c>
      <c r="P172" s="91"/>
      <c r="Q172" s="91"/>
      <c r="R172" s="91"/>
      <c r="S172" s="91"/>
    </row>
    <row r="173" spans="3:19" ht="25.5" customHeight="1" x14ac:dyDescent="0.25">
      <c r="C173" s="56" t="str">
        <f>SER_SavePot!D173</f>
        <v>INDRETRHNBHSAV_OLDD-56</v>
      </c>
      <c r="D173" s="56" t="str">
        <f>SER_SavePot!F173</f>
        <v>INDRETRHN_OLDD_DMD</v>
      </c>
      <c r="E173" s="56" t="str">
        <f>SER_SavePot!G173</f>
        <v>INDRETRHN_OLDD_DMD</v>
      </c>
      <c r="F173" s="56" t="str">
        <f>SER_SavePot!H173</f>
        <v>UP</v>
      </c>
      <c r="G173" s="56" t="str">
        <f>SER_SavePot!I173</f>
        <v>FLO_MARK</v>
      </c>
      <c r="H173" s="56">
        <f t="shared" si="18"/>
        <v>2050</v>
      </c>
      <c r="I173" s="85">
        <f>SER_SavePot!K173*(1+HLOOKUP(MID(D173,4,3),$N$9:$Z$15,MATCH(MID(D173,7,2),$N$9:$N$15,0),0))^($H173-SER_SavePot!J173)</f>
        <v>3.2599372954399456E-3</v>
      </c>
      <c r="J173" s="85">
        <f t="shared" si="17"/>
        <v>3.2599372954399456E-3</v>
      </c>
      <c r="N173" s="4" t="s">
        <v>1136</v>
      </c>
      <c r="O173" s="4">
        <v>6.9100481651713697</v>
      </c>
    </row>
    <row r="174" spans="3:19" ht="25.5" customHeight="1" x14ac:dyDescent="0.25">
      <c r="C174" s="56" t="str">
        <f>SER_SavePot!D174</f>
        <v>INDRETRHNBHSAV_OLDI-56</v>
      </c>
      <c r="D174" s="56" t="str">
        <f>SER_SavePot!F174</f>
        <v>INDRETRHN_OLDI_DMD</v>
      </c>
      <c r="E174" s="56" t="str">
        <f>SER_SavePot!G174</f>
        <v>INDRETRHN_OLDI_DMD</v>
      </c>
      <c r="F174" s="56" t="str">
        <f>SER_SavePot!H174</f>
        <v>UP</v>
      </c>
      <c r="G174" s="56" t="str">
        <f>SER_SavePot!I174</f>
        <v>FLO_MARK</v>
      </c>
      <c r="H174" s="56">
        <f t="shared" si="18"/>
        <v>2050</v>
      </c>
      <c r="I174" s="85">
        <f>SER_SavePot!K174*(1+HLOOKUP(MID(D174,4,3),$N$9:$Z$15,MATCH(MID(D174,7,2),$N$9:$N$15,0),0))^($H174-SER_SavePot!J174)</f>
        <v>9.5323836045929015E-4</v>
      </c>
      <c r="J174" s="85">
        <f t="shared" si="17"/>
        <v>9.5323836045929015E-4</v>
      </c>
      <c r="N174" s="4" t="s">
        <v>1137</v>
      </c>
      <c r="O174" s="4">
        <v>0.73292457525011601</v>
      </c>
    </row>
    <row r="175" spans="3:19" ht="25.5" customHeight="1" x14ac:dyDescent="0.25">
      <c r="C175" s="56" t="str">
        <f>SER_SavePot!D175</f>
        <v>INDRETRHNBHSAV_OLDC-57</v>
      </c>
      <c r="D175" s="56" t="str">
        <f>SER_SavePot!F175</f>
        <v>INDRETRHN_OLDC_DMD</v>
      </c>
      <c r="E175" s="56" t="str">
        <f>SER_SavePot!G175</f>
        <v>INDRETRHN_OLDC_DMD</v>
      </c>
      <c r="F175" s="56" t="str">
        <f>SER_SavePot!H175</f>
        <v>UP</v>
      </c>
      <c r="G175" s="56" t="str">
        <f>SER_SavePot!I175</f>
        <v>FLO_MARK</v>
      </c>
      <c r="H175" s="56">
        <f t="shared" si="18"/>
        <v>2050</v>
      </c>
      <c r="I175" s="85">
        <f>SER_SavePot!K175*(1+HLOOKUP(MID(D175,4,3),$N$9:$Z$15,MATCH(MID(D175,7,2),$N$9:$N$15,0),0))^($H175-SER_SavePot!J175)</f>
        <v>4.533163988245114E-3</v>
      </c>
      <c r="J175" s="85">
        <f t="shared" si="17"/>
        <v>4.533163988245114E-3</v>
      </c>
      <c r="N175" s="4" t="s">
        <v>1138</v>
      </c>
      <c r="O175" s="4">
        <v>10.578614740921999</v>
      </c>
    </row>
    <row r="176" spans="3:19" ht="25.5" customHeight="1" x14ac:dyDescent="0.25">
      <c r="C176" s="56" t="str">
        <f>SER_SavePot!D176</f>
        <v>INDRETRHNBHSAV_OLDD-57</v>
      </c>
      <c r="D176" s="56" t="str">
        <f>SER_SavePot!F176</f>
        <v>INDRETRHN_OLDD_DMD</v>
      </c>
      <c r="E176" s="56" t="str">
        <f>SER_SavePot!G176</f>
        <v>INDRETRHN_OLDD_DMD</v>
      </c>
      <c r="F176" s="56" t="str">
        <f>SER_SavePot!H176</f>
        <v>UP</v>
      </c>
      <c r="G176" s="56" t="str">
        <f>SER_SavePot!I176</f>
        <v>FLO_MARK</v>
      </c>
      <c r="H176" s="56">
        <f t="shared" si="18"/>
        <v>2050</v>
      </c>
      <c r="I176" s="85">
        <f>SER_SavePot!K176*(1+HLOOKUP(MID(D176,4,3),$N$9:$Z$15,MATCH(MID(D176,7,2),$N$9:$N$15,0),0))^($H176-SER_SavePot!J176)</f>
        <v>3.2599372954399859E-3</v>
      </c>
      <c r="J176" s="85">
        <f t="shared" si="17"/>
        <v>3.2599372954399859E-3</v>
      </c>
      <c r="N176" s="4" t="s">
        <v>1139</v>
      </c>
      <c r="O176" s="4">
        <v>4.2526393569687704</v>
      </c>
    </row>
    <row r="177" spans="3:19" ht="25.5" customHeight="1" x14ac:dyDescent="0.25">
      <c r="C177" s="56" t="str">
        <f>SER_SavePot!D177</f>
        <v>INDRETRHNBHSAV_OLDI-57</v>
      </c>
      <c r="D177" s="56" t="str">
        <f>SER_SavePot!F177</f>
        <v>INDRETRHN_OLDI_DMD</v>
      </c>
      <c r="E177" s="56" t="str">
        <f>SER_SavePot!G177</f>
        <v>INDRETRHN_OLDI_DMD</v>
      </c>
      <c r="F177" s="56" t="str">
        <f>SER_SavePot!H177</f>
        <v>UP</v>
      </c>
      <c r="G177" s="56" t="str">
        <f>SER_SavePot!I177</f>
        <v>FLO_MARK</v>
      </c>
      <c r="H177" s="56">
        <f t="shared" si="18"/>
        <v>2050</v>
      </c>
      <c r="I177" s="85">
        <f>SER_SavePot!K177*(1+HLOOKUP(MID(D177,4,3),$N$9:$Z$15,MATCH(MID(D177,7,2),$N$9:$N$15,0),0))^($H177-SER_SavePot!J177)</f>
        <v>9.5323836045930197E-4</v>
      </c>
      <c r="J177" s="85">
        <f t="shared" si="17"/>
        <v>9.5323836045930197E-4</v>
      </c>
      <c r="N177" s="4" t="s">
        <v>1140</v>
      </c>
      <c r="O177" s="91">
        <v>5.1215545091407001E-2</v>
      </c>
      <c r="P177" s="91"/>
      <c r="Q177" s="91"/>
      <c r="R177" s="91"/>
      <c r="S177" s="91"/>
    </row>
    <row r="178" spans="3:19" ht="25.5" customHeight="1" x14ac:dyDescent="0.25">
      <c r="C178" s="56" t="str">
        <f>SER_SavePot!D178</f>
        <v>INDRETRHNBHSAV_OLDC-58</v>
      </c>
      <c r="D178" s="56" t="str">
        <f>SER_SavePot!F178</f>
        <v>INDRETRHN_OLDC_DMD</v>
      </c>
      <c r="E178" s="56" t="str">
        <f>SER_SavePot!G178</f>
        <v>INDRETRHN_OLDC_DMD</v>
      </c>
      <c r="F178" s="56" t="str">
        <f>SER_SavePot!H178</f>
        <v>UP</v>
      </c>
      <c r="G178" s="56" t="str">
        <f>SER_SavePot!I178</f>
        <v>FLO_MARK</v>
      </c>
      <c r="H178" s="56">
        <f t="shared" si="18"/>
        <v>2050</v>
      </c>
      <c r="I178" s="85">
        <f>SER_SavePot!K178*(1+HLOOKUP(MID(D178,4,3),$N$9:$Z$15,MATCH(MID(D178,7,2),$N$9:$N$15,0),0))^($H178-SER_SavePot!J178)</f>
        <v>4.5331639882450576E-3</v>
      </c>
      <c r="J178" s="85">
        <f t="shared" si="17"/>
        <v>4.5331639882450576E-3</v>
      </c>
      <c r="N178" s="4" t="s">
        <v>1141</v>
      </c>
      <c r="O178" s="4">
        <v>6.80422609874614</v>
      </c>
    </row>
    <row r="179" spans="3:19" ht="25.5" customHeight="1" x14ac:dyDescent="0.25">
      <c r="C179" s="56" t="str">
        <f>SER_SavePot!D179</f>
        <v>INDRETRHNBHSAV_OLDD-58</v>
      </c>
      <c r="D179" s="56" t="str">
        <f>SER_SavePot!F179</f>
        <v>INDRETRHN_OLDD_DMD</v>
      </c>
      <c r="E179" s="56" t="str">
        <f>SER_SavePot!G179</f>
        <v>INDRETRHN_OLDD_DMD</v>
      </c>
      <c r="F179" s="56" t="str">
        <f>SER_SavePot!H179</f>
        <v>UP</v>
      </c>
      <c r="G179" s="56" t="str">
        <f>SER_SavePot!I179</f>
        <v>FLO_MARK</v>
      </c>
      <c r="H179" s="56">
        <f t="shared" si="18"/>
        <v>2050</v>
      </c>
      <c r="I179" s="85">
        <f>SER_SavePot!K179*(1+HLOOKUP(MID(D179,4,3),$N$9:$Z$15,MATCH(MID(D179,7,2),$N$9:$N$15,0),0))^($H179-SER_SavePot!J179)</f>
        <v>3.2599372954399456E-3</v>
      </c>
      <c r="J179" s="85">
        <f t="shared" si="17"/>
        <v>3.2599372954399456E-3</v>
      </c>
      <c r="N179" s="4" t="s">
        <v>1142</v>
      </c>
      <c r="O179" s="4">
        <v>1.55821987089825</v>
      </c>
    </row>
    <row r="180" spans="3:19" ht="25.5" customHeight="1" x14ac:dyDescent="0.25">
      <c r="C180" s="56" t="str">
        <f>SER_SavePot!D180</f>
        <v>INDRETRHNBHSAV_OLDI-58</v>
      </c>
      <c r="D180" s="56" t="str">
        <f>SER_SavePot!F180</f>
        <v>INDRETRHN_OLDI_DMD</v>
      </c>
      <c r="E180" s="56" t="str">
        <f>SER_SavePot!G180</f>
        <v>INDRETRHN_OLDI_DMD</v>
      </c>
      <c r="F180" s="56" t="str">
        <f>SER_SavePot!H180</f>
        <v>UP</v>
      </c>
      <c r="G180" s="56" t="str">
        <f>SER_SavePot!I180</f>
        <v>FLO_MARK</v>
      </c>
      <c r="H180" s="56">
        <f t="shared" si="18"/>
        <v>2050</v>
      </c>
      <c r="I180" s="85">
        <f>SER_SavePot!K180*(1+HLOOKUP(MID(D180,4,3),$N$9:$Z$15,MATCH(MID(D180,7,2),$N$9:$N$15,0),0))^($H180-SER_SavePot!J180)</f>
        <v>9.5323836045929015E-4</v>
      </c>
      <c r="J180" s="85">
        <f t="shared" si="17"/>
        <v>9.5323836045929015E-4</v>
      </c>
      <c r="N180" s="4" t="s">
        <v>1143</v>
      </c>
      <c r="O180" s="4">
        <v>18.754092295515299</v>
      </c>
    </row>
    <row r="181" spans="3:19" ht="25.5" customHeight="1" x14ac:dyDescent="0.25">
      <c r="C181" s="56" t="str">
        <f>SER_SavePot!D181</f>
        <v>INDRETRHNBHSAV_OLDC-59</v>
      </c>
      <c r="D181" s="56" t="str">
        <f>SER_SavePot!F181</f>
        <v>INDRETRHN_OLDC_DMD</v>
      </c>
      <c r="E181" s="56" t="str">
        <f>SER_SavePot!G181</f>
        <v>INDRETRHN_OLDC_DMD</v>
      </c>
      <c r="F181" s="56" t="str">
        <f>SER_SavePot!H181</f>
        <v>UP</v>
      </c>
      <c r="G181" s="56" t="str">
        <f>SER_SavePot!I181</f>
        <v>FLO_MARK</v>
      </c>
      <c r="H181" s="56">
        <f t="shared" si="18"/>
        <v>2050</v>
      </c>
      <c r="I181" s="85">
        <f>SER_SavePot!K181*(1+HLOOKUP(MID(D181,4,3),$N$9:$Z$15,MATCH(MID(D181,7,2),$N$9:$N$15,0),0))^($H181-SER_SavePot!J181)</f>
        <v>4.533163988245114E-3</v>
      </c>
      <c r="J181" s="85">
        <f t="shared" si="17"/>
        <v>4.533163988245114E-3</v>
      </c>
      <c r="N181" s="4" t="s">
        <v>1144</v>
      </c>
      <c r="O181" s="4">
        <v>0.75405608306580096</v>
      </c>
    </row>
    <row r="182" spans="3:19" ht="25.5" customHeight="1" x14ac:dyDescent="0.25">
      <c r="C182" s="56" t="str">
        <f>SER_SavePot!D182</f>
        <v>INDRETRHNBHSAV_OLDD-59</v>
      </c>
      <c r="D182" s="56" t="str">
        <f>SER_SavePot!F182</f>
        <v>INDRETRHN_OLDD_DMD</v>
      </c>
      <c r="E182" s="56" t="str">
        <f>SER_SavePot!G182</f>
        <v>INDRETRHN_OLDD_DMD</v>
      </c>
      <c r="F182" s="56" t="str">
        <f>SER_SavePot!H182</f>
        <v>UP</v>
      </c>
      <c r="G182" s="56" t="str">
        <f>SER_SavePot!I182</f>
        <v>FLO_MARK</v>
      </c>
      <c r="H182" s="56">
        <f t="shared" si="18"/>
        <v>2050</v>
      </c>
      <c r="I182" s="85">
        <f>SER_SavePot!K182*(1+HLOOKUP(MID(D182,4,3),$N$9:$Z$15,MATCH(MID(D182,7,2),$N$9:$N$15,0),0))^($H182-SER_SavePot!J182)</f>
        <v>3.2599372954399859E-3</v>
      </c>
      <c r="J182" s="85">
        <f t="shared" si="17"/>
        <v>3.2599372954399859E-3</v>
      </c>
      <c r="N182" s="4" t="s">
        <v>1145</v>
      </c>
      <c r="O182" s="4">
        <v>0.716705411684879</v>
      </c>
    </row>
    <row r="183" spans="3:19" ht="25.5" customHeight="1" x14ac:dyDescent="0.25">
      <c r="C183" s="56" t="str">
        <f>SER_SavePot!D183</f>
        <v>INDRETRHNBHSAV_OLDI-59</v>
      </c>
      <c r="D183" s="56" t="str">
        <f>SER_SavePot!F183</f>
        <v>INDRETRHN_OLDI_DMD</v>
      </c>
      <c r="E183" s="56" t="str">
        <f>SER_SavePot!G183</f>
        <v>INDRETRHN_OLDI_DMD</v>
      </c>
      <c r="F183" s="56" t="str">
        <f>SER_SavePot!H183</f>
        <v>UP</v>
      </c>
      <c r="G183" s="56" t="str">
        <f>SER_SavePot!I183</f>
        <v>FLO_MARK</v>
      </c>
      <c r="H183" s="56">
        <f t="shared" si="18"/>
        <v>2050</v>
      </c>
      <c r="I183" s="85">
        <f>SER_SavePot!K183*(1+HLOOKUP(MID(D183,4,3),$N$9:$Z$15,MATCH(MID(D183,7,2),$N$9:$N$15,0),0))^($H183-SER_SavePot!J183)</f>
        <v>9.5323836045930197E-4</v>
      </c>
      <c r="J183" s="85">
        <f t="shared" si="17"/>
        <v>9.5323836045930197E-4</v>
      </c>
      <c r="N183" s="4" t="s">
        <v>1146</v>
      </c>
      <c r="O183" s="91">
        <v>6.7372842351543699E-2</v>
      </c>
      <c r="P183" s="91"/>
      <c r="R183" s="91"/>
      <c r="S183" s="91"/>
    </row>
    <row r="184" spans="3:19" ht="25.5" customHeight="1" x14ac:dyDescent="0.25">
      <c r="C184" s="56" t="str">
        <f>SER_SavePot!D184</f>
        <v>INDRETRHNBHSAV_OLDC-60</v>
      </c>
      <c r="D184" s="56" t="str">
        <f>SER_SavePot!F184</f>
        <v>INDRETRHN_OLDC_DMD</v>
      </c>
      <c r="E184" s="56" t="str">
        <f>SER_SavePot!G184</f>
        <v>INDRETRHN_OLDC_DMD</v>
      </c>
      <c r="F184" s="56" t="str">
        <f>SER_SavePot!H184</f>
        <v>UP</v>
      </c>
      <c r="G184" s="56" t="str">
        <f>SER_SavePot!I184</f>
        <v>FLO_MARK</v>
      </c>
      <c r="H184" s="56">
        <f t="shared" si="18"/>
        <v>2050</v>
      </c>
      <c r="I184" s="85">
        <f>SER_SavePot!K184*(1+HLOOKUP(MID(D184,4,3),$N$9:$Z$15,MATCH(MID(D184,7,2),$N$9:$N$15,0),0))^($H184-SER_SavePot!J184)</f>
        <v>4.5331639882450012E-3</v>
      </c>
      <c r="J184" s="85">
        <f t="shared" si="17"/>
        <v>4.5331639882450012E-3</v>
      </c>
      <c r="N184" s="4" t="s">
        <v>1147</v>
      </c>
      <c r="O184" s="4">
        <v>1.3075975679743099</v>
      </c>
    </row>
    <row r="185" spans="3:19" ht="25.5" customHeight="1" x14ac:dyDescent="0.25">
      <c r="C185" s="56" t="str">
        <f>SER_SavePot!D185</f>
        <v>INDRETRHNBHSAV_OLDD-60</v>
      </c>
      <c r="D185" s="56" t="str">
        <f>SER_SavePot!F185</f>
        <v>INDRETRHN_OLDD_DMD</v>
      </c>
      <c r="E185" s="56" t="str">
        <f>SER_SavePot!G185</f>
        <v>INDRETRHN_OLDD_DMD</v>
      </c>
      <c r="F185" s="56" t="str">
        <f>SER_SavePot!H185</f>
        <v>UP</v>
      </c>
      <c r="G185" s="56" t="str">
        <f>SER_SavePot!I185</f>
        <v>FLO_MARK</v>
      </c>
      <c r="H185" s="56">
        <f t="shared" si="18"/>
        <v>2050</v>
      </c>
      <c r="I185" s="85">
        <f>SER_SavePot!K185*(1+HLOOKUP(MID(D185,4,3),$N$9:$Z$15,MATCH(MID(D185,7,2),$N$9:$N$15,0),0))^($H185-SER_SavePot!J185)</f>
        <v>3.2599372954399044E-3</v>
      </c>
      <c r="J185" s="85">
        <f t="shared" si="17"/>
        <v>3.2599372954399044E-3</v>
      </c>
    </row>
    <row r="186" spans="3:19" ht="25.5" customHeight="1" x14ac:dyDescent="0.25">
      <c r="C186" s="56" t="str">
        <f>SER_SavePot!D186</f>
        <v>INDRETRHNBHSAV_OLDI-60</v>
      </c>
      <c r="D186" s="56" t="str">
        <f>SER_SavePot!F186</f>
        <v>INDRETRHN_OLDI_DMD</v>
      </c>
      <c r="E186" s="56" t="str">
        <f>SER_SavePot!G186</f>
        <v>INDRETRHN_OLDI_DMD</v>
      </c>
      <c r="F186" s="56" t="str">
        <f>SER_SavePot!H186</f>
        <v>UP</v>
      </c>
      <c r="G186" s="56" t="str">
        <f>SER_SavePot!I186</f>
        <v>FLO_MARK</v>
      </c>
      <c r="H186" s="56">
        <f t="shared" si="18"/>
        <v>2050</v>
      </c>
      <c r="I186" s="85">
        <f>SER_SavePot!K186*(1+HLOOKUP(MID(D186,4,3),$N$9:$Z$15,MATCH(MID(D186,7,2),$N$9:$N$15,0),0))^($H186-SER_SavePot!J186)</f>
        <v>9.5323836045927812E-4</v>
      </c>
      <c r="J186" s="85">
        <f t="shared" si="17"/>
        <v>9.5323836045927812E-4</v>
      </c>
    </row>
    <row r="187" spans="3:19" ht="25.5" customHeight="1" x14ac:dyDescent="0.25">
      <c r="C187" s="56" t="str">
        <f>SER_SavePot!D187</f>
        <v>INDRETRHNBHSAV_OLDC-61</v>
      </c>
      <c r="D187" s="56" t="str">
        <f>SER_SavePot!F187</f>
        <v>INDRETRHN_OLDC_DMD</v>
      </c>
      <c r="E187" s="56" t="str">
        <f>SER_SavePot!G187</f>
        <v>INDRETRHN_OLDC_DMD</v>
      </c>
      <c r="F187" s="56" t="str">
        <f>SER_SavePot!H187</f>
        <v>UP</v>
      </c>
      <c r="G187" s="56" t="str">
        <f>SER_SavePot!I187</f>
        <v>FLO_MARK</v>
      </c>
      <c r="H187" s="56">
        <f t="shared" si="18"/>
        <v>2050</v>
      </c>
      <c r="I187" s="85">
        <f>SER_SavePot!K187*(1+HLOOKUP(MID(D187,4,3),$N$9:$Z$15,MATCH(MID(D187,7,2),$N$9:$N$15,0),0))^($H187-SER_SavePot!J187)</f>
        <v>4.5331639882450576E-3</v>
      </c>
      <c r="J187" s="85">
        <f t="shared" si="17"/>
        <v>4.5331639882450576E-3</v>
      </c>
    </row>
    <row r="188" spans="3:19" ht="25.5" customHeight="1" x14ac:dyDescent="0.25">
      <c r="C188" s="56" t="str">
        <f>SER_SavePot!D188</f>
        <v>INDRETRHNBHSAV_OLDD-61</v>
      </c>
      <c r="D188" s="56" t="str">
        <f>SER_SavePot!F188</f>
        <v>INDRETRHN_OLDD_DMD</v>
      </c>
      <c r="E188" s="56" t="str">
        <f>SER_SavePot!G188</f>
        <v>INDRETRHN_OLDD_DMD</v>
      </c>
      <c r="F188" s="56" t="str">
        <f>SER_SavePot!H188</f>
        <v>UP</v>
      </c>
      <c r="G188" s="56" t="str">
        <f>SER_SavePot!I188</f>
        <v>FLO_MARK</v>
      </c>
      <c r="H188" s="56">
        <f t="shared" si="18"/>
        <v>2050</v>
      </c>
      <c r="I188" s="85">
        <f>SER_SavePot!K188*(1+HLOOKUP(MID(D188,4,3),$N$9:$Z$15,MATCH(MID(D188,7,2),$N$9:$N$15,0),0))^($H188-SER_SavePot!J188)</f>
        <v>3.2599372954399456E-3</v>
      </c>
      <c r="J188" s="85">
        <f t="shared" si="17"/>
        <v>3.2599372954399456E-3</v>
      </c>
    </row>
    <row r="189" spans="3:19" ht="25.5" customHeight="1" x14ac:dyDescent="0.25">
      <c r="C189" s="56" t="str">
        <f>SER_SavePot!D189</f>
        <v>INDRETRHNBHSAV_OLDI-61</v>
      </c>
      <c r="D189" s="56" t="str">
        <f>SER_SavePot!F189</f>
        <v>INDRETRHN_OLDI_DMD</v>
      </c>
      <c r="E189" s="56" t="str">
        <f>SER_SavePot!G189</f>
        <v>INDRETRHN_OLDI_DMD</v>
      </c>
      <c r="F189" s="56" t="str">
        <f>SER_SavePot!H189</f>
        <v>UP</v>
      </c>
      <c r="G189" s="56" t="str">
        <f>SER_SavePot!I189</f>
        <v>FLO_MARK</v>
      </c>
      <c r="H189" s="56">
        <f t="shared" si="18"/>
        <v>2050</v>
      </c>
      <c r="I189" s="85">
        <f>SER_SavePot!K189*(1+HLOOKUP(MID(D189,4,3),$N$9:$Z$15,MATCH(MID(D189,7,2),$N$9:$N$15,0),0))^($H189-SER_SavePot!J189)</f>
        <v>9.5323836045929015E-4</v>
      </c>
      <c r="J189" s="85">
        <f t="shared" si="17"/>
        <v>9.5323836045929015E-4</v>
      </c>
    </row>
    <row r="190" spans="3:19" ht="25.5" customHeight="1" x14ac:dyDescent="0.25">
      <c r="C190" s="56" t="str">
        <f>SER_SavePot!D190</f>
        <v>INDRETRHNBHSAV_OLDC-62</v>
      </c>
      <c r="D190" s="56" t="str">
        <f>SER_SavePot!F190</f>
        <v>INDRETRHN_OLDC_DMD</v>
      </c>
      <c r="E190" s="56" t="str">
        <f>SER_SavePot!G190</f>
        <v>INDRETRHN_OLDC_DMD</v>
      </c>
      <c r="F190" s="56" t="str">
        <f>SER_SavePot!H190</f>
        <v>UP</v>
      </c>
      <c r="G190" s="56" t="str">
        <f>SER_SavePot!I190</f>
        <v>FLO_MARK</v>
      </c>
      <c r="H190" s="56">
        <f t="shared" si="18"/>
        <v>2050</v>
      </c>
      <c r="I190" s="85">
        <f>SER_SavePot!K190*(1+HLOOKUP(MID(D190,4,3),$N$9:$Z$15,MATCH(MID(D190,7,2),$N$9:$N$15,0),0))^($H190-SER_SavePot!J190)</f>
        <v>4.533163988245114E-3</v>
      </c>
      <c r="J190" s="85">
        <f t="shared" si="17"/>
        <v>4.533163988245114E-3</v>
      </c>
    </row>
    <row r="191" spans="3:19" ht="25.5" customHeight="1" x14ac:dyDescent="0.25">
      <c r="C191" s="56" t="str">
        <f>SER_SavePot!D191</f>
        <v>INDRETRHNBHSAV_OLDD-62</v>
      </c>
      <c r="D191" s="56" t="str">
        <f>SER_SavePot!F191</f>
        <v>INDRETRHN_OLDD_DMD</v>
      </c>
      <c r="E191" s="56" t="str">
        <f>SER_SavePot!G191</f>
        <v>INDRETRHN_OLDD_DMD</v>
      </c>
      <c r="F191" s="56" t="str">
        <f>SER_SavePot!H191</f>
        <v>UP</v>
      </c>
      <c r="G191" s="56" t="str">
        <f>SER_SavePot!I191</f>
        <v>FLO_MARK</v>
      </c>
      <c r="H191" s="56">
        <f t="shared" si="18"/>
        <v>2050</v>
      </c>
      <c r="I191" s="85">
        <f>SER_SavePot!K191*(1+HLOOKUP(MID(D191,4,3),$N$9:$Z$15,MATCH(MID(D191,7,2),$N$9:$N$15,0),0))^($H191-SER_SavePot!J191)</f>
        <v>3.2599372954399859E-3</v>
      </c>
      <c r="J191" s="85">
        <f t="shared" si="17"/>
        <v>3.2599372954399859E-3</v>
      </c>
    </row>
    <row r="192" spans="3:19" ht="25.5" customHeight="1" x14ac:dyDescent="0.25">
      <c r="C192" s="56" t="str">
        <f>SER_SavePot!D192</f>
        <v>INDRETRHNBHSAV_OLDI-62</v>
      </c>
      <c r="D192" s="56" t="str">
        <f>SER_SavePot!F192</f>
        <v>INDRETRHN_OLDI_DMD</v>
      </c>
      <c r="E192" s="56" t="str">
        <f>SER_SavePot!G192</f>
        <v>INDRETRHN_OLDI_DMD</v>
      </c>
      <c r="F192" s="56" t="str">
        <f>SER_SavePot!H192</f>
        <v>UP</v>
      </c>
      <c r="G192" s="56" t="str">
        <f>SER_SavePot!I192</f>
        <v>FLO_MARK</v>
      </c>
      <c r="H192" s="56">
        <f t="shared" si="18"/>
        <v>2050</v>
      </c>
      <c r="I192" s="85">
        <f>SER_SavePot!K192*(1+HLOOKUP(MID(D192,4,3),$N$9:$Z$15,MATCH(MID(D192,7,2),$N$9:$N$15,0),0))^($H192-SER_SavePot!J192)</f>
        <v>9.5323836045930197E-4</v>
      </c>
      <c r="J192" s="85">
        <f t="shared" si="17"/>
        <v>9.5323836045930197E-4</v>
      </c>
    </row>
    <row r="193" spans="3:10" ht="25.5" customHeight="1" x14ac:dyDescent="0.25">
      <c r="C193" s="56" t="str">
        <f>SER_SavePot!D193</f>
        <v>INDRETRHNBHSAV_OLDC-63</v>
      </c>
      <c r="D193" s="56" t="str">
        <f>SER_SavePot!F193</f>
        <v>INDRETRHN_OLDC_DMD</v>
      </c>
      <c r="E193" s="56" t="str">
        <f>SER_SavePot!G193</f>
        <v>INDRETRHN_OLDC_DMD</v>
      </c>
      <c r="F193" s="56" t="str">
        <f>SER_SavePot!H193</f>
        <v>UP</v>
      </c>
      <c r="G193" s="56" t="str">
        <f>SER_SavePot!I193</f>
        <v>FLO_MARK</v>
      </c>
      <c r="H193" s="56">
        <f t="shared" si="18"/>
        <v>2050</v>
      </c>
      <c r="I193" s="85">
        <f>SER_SavePot!K193*(1+HLOOKUP(MID(D193,4,3),$N$9:$Z$15,MATCH(MID(D193,7,2),$N$9:$N$15,0),0))^($H193-SER_SavePot!J193)</f>
        <v>4.5331639882450576E-3</v>
      </c>
      <c r="J193" s="85">
        <f t="shared" si="17"/>
        <v>4.5331639882450576E-3</v>
      </c>
    </row>
    <row r="194" spans="3:10" ht="25.5" customHeight="1" x14ac:dyDescent="0.25">
      <c r="C194" s="56" t="str">
        <f>SER_SavePot!D194</f>
        <v>INDRETRHNBHSAV_OLDD-63</v>
      </c>
      <c r="D194" s="56" t="str">
        <f>SER_SavePot!F194</f>
        <v>INDRETRHN_OLDD_DMD</v>
      </c>
      <c r="E194" s="56" t="str">
        <f>SER_SavePot!G194</f>
        <v>INDRETRHN_OLDD_DMD</v>
      </c>
      <c r="F194" s="56" t="str">
        <f>SER_SavePot!H194</f>
        <v>UP</v>
      </c>
      <c r="G194" s="56" t="str">
        <f>SER_SavePot!I194</f>
        <v>FLO_MARK</v>
      </c>
      <c r="H194" s="56">
        <f t="shared" si="18"/>
        <v>2050</v>
      </c>
      <c r="I194" s="85">
        <f>SER_SavePot!K194*(1+HLOOKUP(MID(D194,4,3),$N$9:$Z$15,MATCH(MID(D194,7,2),$N$9:$N$15,0),0))^($H194-SER_SavePot!J194)</f>
        <v>3.2599372954399456E-3</v>
      </c>
      <c r="J194" s="85">
        <f t="shared" si="17"/>
        <v>3.2599372954399456E-3</v>
      </c>
    </row>
    <row r="195" spans="3:10" ht="25.5" customHeight="1" x14ac:dyDescent="0.25">
      <c r="C195" s="56" t="str">
        <f>SER_SavePot!D195</f>
        <v>INDRETRHNBHSAV_OLDI-63</v>
      </c>
      <c r="D195" s="56" t="str">
        <f>SER_SavePot!F195</f>
        <v>INDRETRHN_OLDI_DMD</v>
      </c>
      <c r="E195" s="56" t="str">
        <f>SER_SavePot!G195</f>
        <v>INDRETRHN_OLDI_DMD</v>
      </c>
      <c r="F195" s="56" t="str">
        <f>SER_SavePot!H195</f>
        <v>UP</v>
      </c>
      <c r="G195" s="56" t="str">
        <f>SER_SavePot!I195</f>
        <v>FLO_MARK</v>
      </c>
      <c r="H195" s="56">
        <f t="shared" si="18"/>
        <v>2050</v>
      </c>
      <c r="I195" s="85">
        <f>SER_SavePot!K195*(1+HLOOKUP(MID(D195,4,3),$N$9:$Z$15,MATCH(MID(D195,7,2),$N$9:$N$15,0),0))^($H195-SER_SavePot!J195)</f>
        <v>9.5323836045929015E-4</v>
      </c>
      <c r="J195" s="85">
        <f t="shared" si="17"/>
        <v>9.5323836045929015E-4</v>
      </c>
    </row>
    <row r="196" spans="3:10" ht="25.5" customHeight="1" x14ac:dyDescent="0.25">
      <c r="C196" s="56" t="str">
        <f>SER_SavePot!D196</f>
        <v>INDRETRHNBHSAV_OLDC-64</v>
      </c>
      <c r="D196" s="56" t="str">
        <f>SER_SavePot!F196</f>
        <v>INDRETRHN_OLDC_DMD</v>
      </c>
      <c r="E196" s="56" t="str">
        <f>SER_SavePot!G196</f>
        <v>INDRETRHN_OLDC_DMD</v>
      </c>
      <c r="F196" s="56" t="str">
        <f>SER_SavePot!H196</f>
        <v>UP</v>
      </c>
      <c r="G196" s="56" t="str">
        <f>SER_SavePot!I196</f>
        <v>FLO_MARK</v>
      </c>
      <c r="H196" s="56">
        <f t="shared" si="18"/>
        <v>2050</v>
      </c>
      <c r="I196" s="85">
        <f>SER_SavePot!K196*(1+HLOOKUP(MID(D196,4,3),$N$9:$Z$15,MATCH(MID(D196,7,2),$N$9:$N$15,0),0))^($H196-SER_SavePot!J196)</f>
        <v>4.533163988245114E-3</v>
      </c>
      <c r="J196" s="85">
        <f t="shared" si="17"/>
        <v>4.533163988245114E-3</v>
      </c>
    </row>
    <row r="197" spans="3:10" ht="25.5" customHeight="1" x14ac:dyDescent="0.25">
      <c r="C197" s="56" t="str">
        <f>SER_SavePot!D197</f>
        <v>INDRETRHNBHSAV_OLDD-64</v>
      </c>
      <c r="D197" s="56" t="str">
        <f>SER_SavePot!F197</f>
        <v>INDRETRHN_OLDD_DMD</v>
      </c>
      <c r="E197" s="56" t="str">
        <f>SER_SavePot!G197</f>
        <v>INDRETRHN_OLDD_DMD</v>
      </c>
      <c r="F197" s="56" t="str">
        <f>SER_SavePot!H197</f>
        <v>UP</v>
      </c>
      <c r="G197" s="56" t="str">
        <f>SER_SavePot!I197</f>
        <v>FLO_MARK</v>
      </c>
      <c r="H197" s="56">
        <f t="shared" si="18"/>
        <v>2050</v>
      </c>
      <c r="I197" s="85">
        <f>SER_SavePot!K197*(1+HLOOKUP(MID(D197,4,3),$N$9:$Z$15,MATCH(MID(D197,7,2),$N$9:$N$15,0),0))^($H197-SER_SavePot!J197)</f>
        <v>3.2599372954399859E-3</v>
      </c>
      <c r="J197" s="85">
        <f t="shared" si="17"/>
        <v>3.2599372954399859E-3</v>
      </c>
    </row>
    <row r="198" spans="3:10" ht="25.5" customHeight="1" x14ac:dyDescent="0.25">
      <c r="C198" s="56" t="str">
        <f>SER_SavePot!D198</f>
        <v>INDRETRHNBHSAV_OLDI-64</v>
      </c>
      <c r="D198" s="56" t="str">
        <f>SER_SavePot!F198</f>
        <v>INDRETRHN_OLDI_DMD</v>
      </c>
      <c r="E198" s="56" t="str">
        <f>SER_SavePot!G198</f>
        <v>INDRETRHN_OLDI_DMD</v>
      </c>
      <c r="F198" s="56" t="str">
        <f>SER_SavePot!H198</f>
        <v>UP</v>
      </c>
      <c r="G198" s="56" t="str">
        <f>SER_SavePot!I198</f>
        <v>FLO_MARK</v>
      </c>
      <c r="H198" s="56">
        <f t="shared" si="18"/>
        <v>2050</v>
      </c>
      <c r="I198" s="85">
        <f>SER_SavePot!K198*(1+HLOOKUP(MID(D198,4,3),$N$9:$Z$15,MATCH(MID(D198,7,2),$N$9:$N$15,0),0))^($H198-SER_SavePot!J198)</f>
        <v>9.5323836045930197E-4</v>
      </c>
      <c r="J198" s="85">
        <f t="shared" si="17"/>
        <v>9.5323836045930197E-4</v>
      </c>
    </row>
    <row r="199" spans="3:10" ht="25.5" customHeight="1" x14ac:dyDescent="0.25">
      <c r="C199" s="56" t="str">
        <f>SER_SavePot!D199</f>
        <v>INDRETRHNBHSAV_OLDC-65</v>
      </c>
      <c r="D199" s="56" t="str">
        <f>SER_SavePot!F199</f>
        <v>INDRETRHN_OLDC_DMD</v>
      </c>
      <c r="E199" s="56" t="str">
        <f>SER_SavePot!G199</f>
        <v>INDRETRHN_OLDC_DMD</v>
      </c>
      <c r="F199" s="56" t="str">
        <f>SER_SavePot!H199</f>
        <v>UP</v>
      </c>
      <c r="G199" s="56" t="str">
        <f>SER_SavePot!I199</f>
        <v>FLO_MARK</v>
      </c>
      <c r="H199" s="56">
        <f t="shared" si="18"/>
        <v>2050</v>
      </c>
      <c r="I199" s="85">
        <f>SER_SavePot!K199*(1+HLOOKUP(MID(D199,4,3),$N$9:$Z$15,MATCH(MID(D199,7,2),$N$9:$N$15,0),0))^($H199-SER_SavePot!J199)</f>
        <v>4.5331639882450576E-3</v>
      </c>
      <c r="J199" s="85">
        <f t="shared" si="17"/>
        <v>4.5331639882450576E-3</v>
      </c>
    </row>
    <row r="200" spans="3:10" ht="25.5" customHeight="1" x14ac:dyDescent="0.25">
      <c r="C200" s="56" t="str">
        <f>SER_SavePot!D200</f>
        <v>INDRETRHNBHSAV_OLDD-65</v>
      </c>
      <c r="D200" s="56" t="str">
        <f>SER_SavePot!F200</f>
        <v>INDRETRHN_OLDD_DMD</v>
      </c>
      <c r="E200" s="56" t="str">
        <f>SER_SavePot!G200</f>
        <v>INDRETRHN_OLDD_DMD</v>
      </c>
      <c r="F200" s="56" t="str">
        <f>SER_SavePot!H200</f>
        <v>UP</v>
      </c>
      <c r="G200" s="56" t="str">
        <f>SER_SavePot!I200</f>
        <v>FLO_MARK</v>
      </c>
      <c r="H200" s="56">
        <f t="shared" si="18"/>
        <v>2050</v>
      </c>
      <c r="I200" s="85">
        <f>SER_SavePot!K200*(1+HLOOKUP(MID(D200,4,3),$N$9:$Z$15,MATCH(MID(D200,7,2),$N$9:$N$15,0),0))^($H200-SER_SavePot!J200)</f>
        <v>3.2599372954399456E-3</v>
      </c>
      <c r="J200" s="85">
        <f t="shared" ref="J200:J263" si="19">I200</f>
        <v>3.2599372954399456E-3</v>
      </c>
    </row>
    <row r="201" spans="3:10" ht="25.5" customHeight="1" x14ac:dyDescent="0.25">
      <c r="C201" s="56" t="str">
        <f>SER_SavePot!D201</f>
        <v>INDRETRHNBHSAV_OLDI-65</v>
      </c>
      <c r="D201" s="56" t="str">
        <f>SER_SavePot!F201</f>
        <v>INDRETRHN_OLDI_DMD</v>
      </c>
      <c r="E201" s="56" t="str">
        <f>SER_SavePot!G201</f>
        <v>INDRETRHN_OLDI_DMD</v>
      </c>
      <c r="F201" s="56" t="str">
        <f>SER_SavePot!H201</f>
        <v>UP</v>
      </c>
      <c r="G201" s="56" t="str">
        <f>SER_SavePot!I201</f>
        <v>FLO_MARK</v>
      </c>
      <c r="H201" s="56">
        <f t="shared" ref="H201:H264" si="20">H200</f>
        <v>2050</v>
      </c>
      <c r="I201" s="85">
        <f>SER_SavePot!K201*(1+HLOOKUP(MID(D201,4,3),$N$9:$Z$15,MATCH(MID(D201,7,2),$N$9:$N$15,0),0))^($H201-SER_SavePot!J201)</f>
        <v>9.5323836045929015E-4</v>
      </c>
      <c r="J201" s="85">
        <f t="shared" si="19"/>
        <v>9.5323836045929015E-4</v>
      </c>
    </row>
    <row r="202" spans="3:10" ht="25.5" customHeight="1" x14ac:dyDescent="0.25">
      <c r="C202" s="56" t="str">
        <f>SER_SavePot!D202</f>
        <v>INDRETRHNBHSAV_OLDC-66</v>
      </c>
      <c r="D202" s="56" t="str">
        <f>SER_SavePot!F202</f>
        <v>INDRETRHN_OLDC_DMD</v>
      </c>
      <c r="E202" s="56" t="str">
        <f>SER_SavePot!G202</f>
        <v>INDRETRHN_OLDC_DMD</v>
      </c>
      <c r="F202" s="56" t="str">
        <f>SER_SavePot!H202</f>
        <v>UP</v>
      </c>
      <c r="G202" s="56" t="str">
        <f>SER_SavePot!I202</f>
        <v>FLO_MARK</v>
      </c>
      <c r="H202" s="56">
        <f t="shared" si="20"/>
        <v>2050</v>
      </c>
      <c r="I202" s="85">
        <f>SER_SavePot!K202*(1+HLOOKUP(MID(D202,4,3),$N$9:$Z$15,MATCH(MID(D202,7,2),$N$9:$N$15,0),0))^($H202-SER_SavePot!J202)</f>
        <v>4.5331639882450576E-3</v>
      </c>
      <c r="J202" s="85">
        <f t="shared" si="19"/>
        <v>4.5331639882450576E-3</v>
      </c>
    </row>
    <row r="203" spans="3:10" ht="25.5" customHeight="1" x14ac:dyDescent="0.25">
      <c r="C203" s="56" t="str">
        <f>SER_SavePot!D203</f>
        <v>INDRETRHNBHSAV_OLDD-66</v>
      </c>
      <c r="D203" s="56" t="str">
        <f>SER_SavePot!F203</f>
        <v>INDRETRHN_OLDD_DMD</v>
      </c>
      <c r="E203" s="56" t="str">
        <f>SER_SavePot!G203</f>
        <v>INDRETRHN_OLDD_DMD</v>
      </c>
      <c r="F203" s="56" t="str">
        <f>SER_SavePot!H203</f>
        <v>UP</v>
      </c>
      <c r="G203" s="56" t="str">
        <f>SER_SavePot!I203</f>
        <v>FLO_MARK</v>
      </c>
      <c r="H203" s="56">
        <f t="shared" si="20"/>
        <v>2050</v>
      </c>
      <c r="I203" s="85">
        <f>SER_SavePot!K203*(1+HLOOKUP(MID(D203,4,3),$N$9:$Z$15,MATCH(MID(D203,7,2),$N$9:$N$15,0),0))^($H203-SER_SavePot!J203)</f>
        <v>3.2599372954399456E-3</v>
      </c>
      <c r="J203" s="85">
        <f t="shared" si="19"/>
        <v>3.2599372954399456E-3</v>
      </c>
    </row>
    <row r="204" spans="3:10" ht="25.5" customHeight="1" x14ac:dyDescent="0.25">
      <c r="C204" s="56" t="str">
        <f>SER_SavePot!D204</f>
        <v>INDRETRHNBHSAV_OLDI-66</v>
      </c>
      <c r="D204" s="56" t="str">
        <f>SER_SavePot!F204</f>
        <v>INDRETRHN_OLDI_DMD</v>
      </c>
      <c r="E204" s="56" t="str">
        <f>SER_SavePot!G204</f>
        <v>INDRETRHN_OLDI_DMD</v>
      </c>
      <c r="F204" s="56" t="str">
        <f>SER_SavePot!H204</f>
        <v>UP</v>
      </c>
      <c r="G204" s="56" t="str">
        <f>SER_SavePot!I204</f>
        <v>FLO_MARK</v>
      </c>
      <c r="H204" s="56">
        <f t="shared" si="20"/>
        <v>2050</v>
      </c>
      <c r="I204" s="85">
        <f>SER_SavePot!K204*(1+HLOOKUP(MID(D204,4,3),$N$9:$Z$15,MATCH(MID(D204,7,2),$N$9:$N$15,0),0))^($H204-SER_SavePot!J204)</f>
        <v>9.5323836045929015E-4</v>
      </c>
      <c r="J204" s="85">
        <f t="shared" si="19"/>
        <v>9.5323836045929015E-4</v>
      </c>
    </row>
    <row r="205" spans="3:10" ht="25.5" customHeight="1" x14ac:dyDescent="0.25">
      <c r="C205" s="56" t="str">
        <f>SER_SavePot!D205</f>
        <v>INDRETRHNBHSAV_OLDC-67</v>
      </c>
      <c r="D205" s="56" t="str">
        <f>SER_SavePot!F205</f>
        <v>INDRETRHN_OLDC_DMD</v>
      </c>
      <c r="E205" s="56" t="str">
        <f>SER_SavePot!G205</f>
        <v>INDRETRHN_OLDC_DMD</v>
      </c>
      <c r="F205" s="56" t="str">
        <f>SER_SavePot!H205</f>
        <v>UP</v>
      </c>
      <c r="G205" s="56" t="str">
        <f>SER_SavePot!I205</f>
        <v>FLO_MARK</v>
      </c>
      <c r="H205" s="56">
        <f t="shared" si="20"/>
        <v>2050</v>
      </c>
      <c r="I205" s="85">
        <f>SER_SavePot!K205*(1+HLOOKUP(MID(D205,4,3),$N$9:$Z$15,MATCH(MID(D205,7,2),$N$9:$N$15,0),0))^($H205-SER_SavePot!J205)</f>
        <v>4.533163988245114E-3</v>
      </c>
      <c r="J205" s="85">
        <f t="shared" si="19"/>
        <v>4.533163988245114E-3</v>
      </c>
    </row>
    <row r="206" spans="3:10" ht="25.5" customHeight="1" x14ac:dyDescent="0.25">
      <c r="C206" s="56" t="str">
        <f>SER_SavePot!D206</f>
        <v>INDRETRHNBHSAV_OLDD-67</v>
      </c>
      <c r="D206" s="56" t="str">
        <f>SER_SavePot!F206</f>
        <v>INDRETRHN_OLDD_DMD</v>
      </c>
      <c r="E206" s="56" t="str">
        <f>SER_SavePot!G206</f>
        <v>INDRETRHN_OLDD_DMD</v>
      </c>
      <c r="F206" s="56" t="str">
        <f>SER_SavePot!H206</f>
        <v>UP</v>
      </c>
      <c r="G206" s="56" t="str">
        <f>SER_SavePot!I206</f>
        <v>FLO_MARK</v>
      </c>
      <c r="H206" s="56">
        <f t="shared" si="20"/>
        <v>2050</v>
      </c>
      <c r="I206" s="85">
        <f>SER_SavePot!K206*(1+HLOOKUP(MID(D206,4,3),$N$9:$Z$15,MATCH(MID(D206,7,2),$N$9:$N$15,0),0))^($H206-SER_SavePot!J206)</f>
        <v>3.2599372954399859E-3</v>
      </c>
      <c r="J206" s="85">
        <f t="shared" si="19"/>
        <v>3.2599372954399859E-3</v>
      </c>
    </row>
    <row r="207" spans="3:10" ht="25.5" customHeight="1" x14ac:dyDescent="0.25">
      <c r="C207" s="56" t="str">
        <f>SER_SavePot!D207</f>
        <v>INDRETRHNBHSAV_OLDI-67</v>
      </c>
      <c r="D207" s="56" t="str">
        <f>SER_SavePot!F207</f>
        <v>INDRETRHN_OLDI_DMD</v>
      </c>
      <c r="E207" s="56" t="str">
        <f>SER_SavePot!G207</f>
        <v>INDRETRHN_OLDI_DMD</v>
      </c>
      <c r="F207" s="56" t="str">
        <f>SER_SavePot!H207</f>
        <v>UP</v>
      </c>
      <c r="G207" s="56" t="str">
        <f>SER_SavePot!I207</f>
        <v>FLO_MARK</v>
      </c>
      <c r="H207" s="56">
        <f t="shared" si="20"/>
        <v>2050</v>
      </c>
      <c r="I207" s="85">
        <f>SER_SavePot!K207*(1+HLOOKUP(MID(D207,4,3),$N$9:$Z$15,MATCH(MID(D207,7,2),$N$9:$N$15,0),0))^($H207-SER_SavePot!J207)</f>
        <v>9.5323836045930197E-4</v>
      </c>
      <c r="J207" s="85">
        <f t="shared" si="19"/>
        <v>9.5323836045930197E-4</v>
      </c>
    </row>
    <row r="208" spans="3:10" ht="25.5" customHeight="1" x14ac:dyDescent="0.25">
      <c r="C208" s="56" t="str">
        <f>SER_SavePot!D208</f>
        <v>INDRETRHNBHSAV_OLDC-68</v>
      </c>
      <c r="D208" s="56" t="str">
        <f>SER_SavePot!F208</f>
        <v>INDRETRHN_OLDC_DMD</v>
      </c>
      <c r="E208" s="56" t="str">
        <f>SER_SavePot!G208</f>
        <v>INDRETRHN_OLDC_DMD</v>
      </c>
      <c r="F208" s="56" t="str">
        <f>SER_SavePot!H208</f>
        <v>UP</v>
      </c>
      <c r="G208" s="56" t="str">
        <f>SER_SavePot!I208</f>
        <v>FLO_MARK</v>
      </c>
      <c r="H208" s="56">
        <f t="shared" si="20"/>
        <v>2050</v>
      </c>
      <c r="I208" s="85">
        <f>SER_SavePot!K208*(1+HLOOKUP(MID(D208,4,3),$N$9:$Z$15,MATCH(MID(D208,7,2),$N$9:$N$15,0),0))^($H208-SER_SavePot!J208)</f>
        <v>4.5331639882450576E-3</v>
      </c>
      <c r="J208" s="85">
        <f t="shared" si="19"/>
        <v>4.5331639882450576E-3</v>
      </c>
    </row>
    <row r="209" spans="3:10" ht="25.5" customHeight="1" x14ac:dyDescent="0.25">
      <c r="C209" s="56" t="str">
        <f>SER_SavePot!D209</f>
        <v>INDRETRHNBHSAV_OLDD-68</v>
      </c>
      <c r="D209" s="56" t="str">
        <f>SER_SavePot!F209</f>
        <v>INDRETRHN_OLDD_DMD</v>
      </c>
      <c r="E209" s="56" t="str">
        <f>SER_SavePot!G209</f>
        <v>INDRETRHN_OLDD_DMD</v>
      </c>
      <c r="F209" s="56" t="str">
        <f>SER_SavePot!H209</f>
        <v>UP</v>
      </c>
      <c r="G209" s="56" t="str">
        <f>SER_SavePot!I209</f>
        <v>FLO_MARK</v>
      </c>
      <c r="H209" s="56">
        <f t="shared" si="20"/>
        <v>2050</v>
      </c>
      <c r="I209" s="85">
        <f>SER_SavePot!K209*(1+HLOOKUP(MID(D209,4,3),$N$9:$Z$15,MATCH(MID(D209,7,2),$N$9:$N$15,0),0))^($H209-SER_SavePot!J209)</f>
        <v>3.2599372954399456E-3</v>
      </c>
      <c r="J209" s="85">
        <f t="shared" si="19"/>
        <v>3.2599372954399456E-3</v>
      </c>
    </row>
    <row r="210" spans="3:10" ht="25.5" customHeight="1" x14ac:dyDescent="0.25">
      <c r="C210" s="56" t="str">
        <f>SER_SavePot!D210</f>
        <v>INDRETRHNBHSAV_OLDI-68</v>
      </c>
      <c r="D210" s="56" t="str">
        <f>SER_SavePot!F210</f>
        <v>INDRETRHN_OLDI_DMD</v>
      </c>
      <c r="E210" s="56" t="str">
        <f>SER_SavePot!G210</f>
        <v>INDRETRHN_OLDI_DMD</v>
      </c>
      <c r="F210" s="56" t="str">
        <f>SER_SavePot!H210</f>
        <v>UP</v>
      </c>
      <c r="G210" s="56" t="str">
        <f>SER_SavePot!I210</f>
        <v>FLO_MARK</v>
      </c>
      <c r="H210" s="56">
        <f t="shared" si="20"/>
        <v>2050</v>
      </c>
      <c r="I210" s="85">
        <f>SER_SavePot!K210*(1+HLOOKUP(MID(D210,4,3),$N$9:$Z$15,MATCH(MID(D210,7,2),$N$9:$N$15,0),0))^($H210-SER_SavePot!J210)</f>
        <v>9.5323836045929015E-4</v>
      </c>
      <c r="J210" s="85">
        <f t="shared" si="19"/>
        <v>9.5323836045929015E-4</v>
      </c>
    </row>
    <row r="211" spans="3:10" ht="25.5" customHeight="1" x14ac:dyDescent="0.25">
      <c r="C211" s="56" t="str">
        <f>SER_SavePot!D211</f>
        <v>INDRETRHNBHSAV_OLDC-69</v>
      </c>
      <c r="D211" s="56" t="str">
        <f>SER_SavePot!F211</f>
        <v>INDRETRHN_OLDC_DMD</v>
      </c>
      <c r="E211" s="56" t="str">
        <f>SER_SavePot!G211</f>
        <v>INDRETRHN_OLDC_DMD</v>
      </c>
      <c r="F211" s="56" t="str">
        <f>SER_SavePot!H211</f>
        <v>UP</v>
      </c>
      <c r="G211" s="56" t="str">
        <f>SER_SavePot!I211</f>
        <v>FLO_MARK</v>
      </c>
      <c r="H211" s="56">
        <f t="shared" si="20"/>
        <v>2050</v>
      </c>
      <c r="I211" s="85">
        <f>SER_SavePot!K211*(1+HLOOKUP(MID(D211,4,3),$N$9:$Z$15,MATCH(MID(D211,7,2),$N$9:$N$15,0),0))^($H211-SER_SavePot!J211)</f>
        <v>4.5331639882450576E-3</v>
      </c>
      <c r="J211" s="85">
        <f t="shared" si="19"/>
        <v>4.5331639882450576E-3</v>
      </c>
    </row>
    <row r="212" spans="3:10" ht="25.5" customHeight="1" x14ac:dyDescent="0.25">
      <c r="C212" s="56" t="str">
        <f>SER_SavePot!D212</f>
        <v>INDRETRHNBHSAV_OLDD-69</v>
      </c>
      <c r="D212" s="56" t="str">
        <f>SER_SavePot!F212</f>
        <v>INDRETRHN_OLDD_DMD</v>
      </c>
      <c r="E212" s="56" t="str">
        <f>SER_SavePot!G212</f>
        <v>INDRETRHN_OLDD_DMD</v>
      </c>
      <c r="F212" s="56" t="str">
        <f>SER_SavePot!H212</f>
        <v>UP</v>
      </c>
      <c r="G212" s="56" t="str">
        <f>SER_SavePot!I212</f>
        <v>FLO_MARK</v>
      </c>
      <c r="H212" s="56">
        <f t="shared" si="20"/>
        <v>2050</v>
      </c>
      <c r="I212" s="85">
        <f>SER_SavePot!K212*(1+HLOOKUP(MID(D212,4,3),$N$9:$Z$15,MATCH(MID(D212,7,2),$N$9:$N$15,0),0))^($H212-SER_SavePot!J212)</f>
        <v>3.2599372954399456E-3</v>
      </c>
      <c r="J212" s="85">
        <f t="shared" si="19"/>
        <v>3.2599372954399456E-3</v>
      </c>
    </row>
    <row r="213" spans="3:10" ht="25.5" customHeight="1" x14ac:dyDescent="0.25">
      <c r="C213" s="56" t="str">
        <f>SER_SavePot!D213</f>
        <v>INDRETRHNBHSAV_OLDI-69</v>
      </c>
      <c r="D213" s="56" t="str">
        <f>SER_SavePot!F213</f>
        <v>INDRETRHN_OLDI_DMD</v>
      </c>
      <c r="E213" s="56" t="str">
        <f>SER_SavePot!G213</f>
        <v>INDRETRHN_OLDI_DMD</v>
      </c>
      <c r="F213" s="56" t="str">
        <f>SER_SavePot!H213</f>
        <v>UP</v>
      </c>
      <c r="G213" s="56" t="str">
        <f>SER_SavePot!I213</f>
        <v>FLO_MARK</v>
      </c>
      <c r="H213" s="56">
        <f t="shared" si="20"/>
        <v>2050</v>
      </c>
      <c r="I213" s="85">
        <f>SER_SavePot!K213*(1+HLOOKUP(MID(D213,4,3),$N$9:$Z$15,MATCH(MID(D213,7,2),$N$9:$N$15,0),0))^($H213-SER_SavePot!J213)</f>
        <v>9.5323836045929015E-4</v>
      </c>
      <c r="J213" s="85">
        <f t="shared" si="19"/>
        <v>9.5323836045929015E-4</v>
      </c>
    </row>
    <row r="214" spans="3:10" ht="25.5" customHeight="1" x14ac:dyDescent="0.25">
      <c r="C214" s="56" t="str">
        <f>SER_SavePot!D214</f>
        <v>INDRETRHNBHSAV_OLDC-70</v>
      </c>
      <c r="D214" s="56" t="str">
        <f>SER_SavePot!F214</f>
        <v>INDRETRHN_OLDC_DMD</v>
      </c>
      <c r="E214" s="56" t="str">
        <f>SER_SavePot!G214</f>
        <v>INDRETRHN_OLDC_DMD</v>
      </c>
      <c r="F214" s="56" t="str">
        <f>SER_SavePot!H214</f>
        <v>UP</v>
      </c>
      <c r="G214" s="56" t="str">
        <f>SER_SavePot!I214</f>
        <v>FLO_MARK</v>
      </c>
      <c r="H214" s="56">
        <f t="shared" si="20"/>
        <v>2050</v>
      </c>
      <c r="I214" s="85">
        <f>SER_SavePot!K214*(1+HLOOKUP(MID(D214,4,3),$N$9:$Z$15,MATCH(MID(D214,7,2),$N$9:$N$15,0),0))^($H214-SER_SavePot!J214)</f>
        <v>4.5331639882450576E-3</v>
      </c>
      <c r="J214" s="85">
        <f t="shared" si="19"/>
        <v>4.5331639882450576E-3</v>
      </c>
    </row>
    <row r="215" spans="3:10" ht="25.5" customHeight="1" x14ac:dyDescent="0.25">
      <c r="C215" s="56" t="str">
        <f>SER_SavePot!D215</f>
        <v>INDRETRHNBHSAV_OLDD-70</v>
      </c>
      <c r="D215" s="56" t="str">
        <f>SER_SavePot!F215</f>
        <v>INDRETRHN_OLDD_DMD</v>
      </c>
      <c r="E215" s="56" t="str">
        <f>SER_SavePot!G215</f>
        <v>INDRETRHN_OLDD_DMD</v>
      </c>
      <c r="F215" s="56" t="str">
        <f>SER_SavePot!H215</f>
        <v>UP</v>
      </c>
      <c r="G215" s="56" t="str">
        <f>SER_SavePot!I215</f>
        <v>FLO_MARK</v>
      </c>
      <c r="H215" s="56">
        <f t="shared" si="20"/>
        <v>2050</v>
      </c>
      <c r="I215" s="85">
        <f>SER_SavePot!K215*(1+HLOOKUP(MID(D215,4,3),$N$9:$Z$15,MATCH(MID(D215,7,2),$N$9:$N$15,0),0))^($H215-SER_SavePot!J215)</f>
        <v>3.2599372954399456E-3</v>
      </c>
      <c r="J215" s="85">
        <f t="shared" si="19"/>
        <v>3.2599372954399456E-3</v>
      </c>
    </row>
    <row r="216" spans="3:10" ht="25.5" customHeight="1" x14ac:dyDescent="0.25">
      <c r="C216" s="56" t="str">
        <f>SER_SavePot!D216</f>
        <v>INDRETRHNBHSAV_OLDI-70</v>
      </c>
      <c r="D216" s="56" t="str">
        <f>SER_SavePot!F216</f>
        <v>INDRETRHN_OLDI_DMD</v>
      </c>
      <c r="E216" s="56" t="str">
        <f>SER_SavePot!G216</f>
        <v>INDRETRHN_OLDI_DMD</v>
      </c>
      <c r="F216" s="56" t="str">
        <f>SER_SavePot!H216</f>
        <v>UP</v>
      </c>
      <c r="G216" s="56" t="str">
        <f>SER_SavePot!I216</f>
        <v>FLO_MARK</v>
      </c>
      <c r="H216" s="56">
        <f t="shared" si="20"/>
        <v>2050</v>
      </c>
      <c r="I216" s="85">
        <f>SER_SavePot!K216*(1+HLOOKUP(MID(D216,4,3),$N$9:$Z$15,MATCH(MID(D216,7,2),$N$9:$N$15,0),0))^($H216-SER_SavePot!J216)</f>
        <v>9.5323836045929015E-4</v>
      </c>
      <c r="J216" s="85">
        <f t="shared" si="19"/>
        <v>9.5323836045929015E-4</v>
      </c>
    </row>
    <row r="217" spans="3:10" ht="25.5" customHeight="1" x14ac:dyDescent="0.25">
      <c r="C217" s="56" t="str">
        <f>SER_SavePot!D217</f>
        <v>INDRETRHNBHSAV_OLDC-71</v>
      </c>
      <c r="D217" s="56" t="str">
        <f>SER_SavePot!F217</f>
        <v>INDRETRHN_OLDC_DMD</v>
      </c>
      <c r="E217" s="56" t="str">
        <f>SER_SavePot!G217</f>
        <v>INDRETRHN_OLDC_DMD</v>
      </c>
      <c r="F217" s="56" t="str">
        <f>SER_SavePot!H217</f>
        <v>UP</v>
      </c>
      <c r="G217" s="56" t="str">
        <f>SER_SavePot!I217</f>
        <v>FLO_MARK</v>
      </c>
      <c r="H217" s="56">
        <f t="shared" si="20"/>
        <v>2050</v>
      </c>
      <c r="I217" s="85">
        <f>SER_SavePot!K217*(1+HLOOKUP(MID(D217,4,3),$N$9:$Z$15,MATCH(MID(D217,7,2),$N$9:$N$15,0),0))^($H217-SER_SavePot!J217)</f>
        <v>4.5331639882450576E-3</v>
      </c>
      <c r="J217" s="85">
        <f t="shared" si="19"/>
        <v>4.5331639882450576E-3</v>
      </c>
    </row>
    <row r="218" spans="3:10" ht="25.5" customHeight="1" x14ac:dyDescent="0.25">
      <c r="C218" s="56" t="str">
        <f>SER_SavePot!D218</f>
        <v>INDRETRHNBHSAV_OLDD-71</v>
      </c>
      <c r="D218" s="56" t="str">
        <f>SER_SavePot!F218</f>
        <v>INDRETRHN_OLDD_DMD</v>
      </c>
      <c r="E218" s="56" t="str">
        <f>SER_SavePot!G218</f>
        <v>INDRETRHN_OLDD_DMD</v>
      </c>
      <c r="F218" s="56" t="str">
        <f>SER_SavePot!H218</f>
        <v>UP</v>
      </c>
      <c r="G218" s="56" t="str">
        <f>SER_SavePot!I218</f>
        <v>FLO_MARK</v>
      </c>
      <c r="H218" s="56">
        <f t="shared" si="20"/>
        <v>2050</v>
      </c>
      <c r="I218" s="85">
        <f>SER_SavePot!K218*(1+HLOOKUP(MID(D218,4,3),$N$9:$Z$15,MATCH(MID(D218,7,2),$N$9:$N$15,0),0))^($H218-SER_SavePot!J218)</f>
        <v>3.2599372954399456E-3</v>
      </c>
      <c r="J218" s="85">
        <f t="shared" si="19"/>
        <v>3.2599372954399456E-3</v>
      </c>
    </row>
    <row r="219" spans="3:10" ht="25.5" customHeight="1" x14ac:dyDescent="0.25">
      <c r="C219" s="56" t="str">
        <f>SER_SavePot!D219</f>
        <v>INDRETRHNBHSAV_OLDI-71</v>
      </c>
      <c r="D219" s="56" t="str">
        <f>SER_SavePot!F219</f>
        <v>INDRETRHN_OLDI_DMD</v>
      </c>
      <c r="E219" s="56" t="str">
        <f>SER_SavePot!G219</f>
        <v>INDRETRHN_OLDI_DMD</v>
      </c>
      <c r="F219" s="56" t="str">
        <f>SER_SavePot!H219</f>
        <v>UP</v>
      </c>
      <c r="G219" s="56" t="str">
        <f>SER_SavePot!I219</f>
        <v>FLO_MARK</v>
      </c>
      <c r="H219" s="56">
        <f t="shared" si="20"/>
        <v>2050</v>
      </c>
      <c r="I219" s="85">
        <f>SER_SavePot!K219*(1+HLOOKUP(MID(D219,4,3),$N$9:$Z$15,MATCH(MID(D219,7,2),$N$9:$N$15,0),0))^($H219-SER_SavePot!J219)</f>
        <v>9.5323836045929015E-4</v>
      </c>
      <c r="J219" s="85">
        <f t="shared" si="19"/>
        <v>9.5323836045929015E-4</v>
      </c>
    </row>
    <row r="220" spans="3:10" ht="25.5" customHeight="1" x14ac:dyDescent="0.25">
      <c r="C220" s="56" t="str">
        <f>SER_SavePot!D220</f>
        <v>INDRETRHNBHSAV_OLDC-72</v>
      </c>
      <c r="D220" s="56" t="str">
        <f>SER_SavePot!F220</f>
        <v>INDRETRHN_OLDC_DMD</v>
      </c>
      <c r="E220" s="56" t="str">
        <f>SER_SavePot!G220</f>
        <v>INDRETRHN_OLDC_DMD</v>
      </c>
      <c r="F220" s="56" t="str">
        <f>SER_SavePot!H220</f>
        <v>UP</v>
      </c>
      <c r="G220" s="56" t="str">
        <f>SER_SavePot!I220</f>
        <v>FLO_MARK</v>
      </c>
      <c r="H220" s="56">
        <f t="shared" si="20"/>
        <v>2050</v>
      </c>
      <c r="I220" s="85">
        <f>SER_SavePot!K220*(1+HLOOKUP(MID(D220,4,3),$N$9:$Z$15,MATCH(MID(D220,7,2),$N$9:$N$15,0),0))^($H220-SER_SavePot!J220)</f>
        <v>4.533163988245114E-3</v>
      </c>
      <c r="J220" s="85">
        <f t="shared" si="19"/>
        <v>4.533163988245114E-3</v>
      </c>
    </row>
    <row r="221" spans="3:10" ht="25.5" customHeight="1" x14ac:dyDescent="0.25">
      <c r="C221" s="56" t="str">
        <f>SER_SavePot!D221</f>
        <v>INDRETRHNBHSAV_OLDD-72</v>
      </c>
      <c r="D221" s="56" t="str">
        <f>SER_SavePot!F221</f>
        <v>INDRETRHN_OLDD_DMD</v>
      </c>
      <c r="E221" s="56" t="str">
        <f>SER_SavePot!G221</f>
        <v>INDRETRHN_OLDD_DMD</v>
      </c>
      <c r="F221" s="56" t="str">
        <f>SER_SavePot!H221</f>
        <v>UP</v>
      </c>
      <c r="G221" s="56" t="str">
        <f>SER_SavePot!I221</f>
        <v>FLO_MARK</v>
      </c>
      <c r="H221" s="56">
        <f t="shared" si="20"/>
        <v>2050</v>
      </c>
      <c r="I221" s="85">
        <f>SER_SavePot!K221*(1+HLOOKUP(MID(D221,4,3),$N$9:$Z$15,MATCH(MID(D221,7,2),$N$9:$N$15,0),0))^($H221-SER_SavePot!J221)</f>
        <v>3.2599372954399859E-3</v>
      </c>
      <c r="J221" s="85">
        <f t="shared" si="19"/>
        <v>3.2599372954399859E-3</v>
      </c>
    </row>
    <row r="222" spans="3:10" ht="25.5" customHeight="1" x14ac:dyDescent="0.25">
      <c r="C222" s="56" t="str">
        <f>SER_SavePot!D222</f>
        <v>INDRETRHNBHSAV_OLDI-72</v>
      </c>
      <c r="D222" s="56" t="str">
        <f>SER_SavePot!F222</f>
        <v>INDRETRHN_OLDI_DMD</v>
      </c>
      <c r="E222" s="56" t="str">
        <f>SER_SavePot!G222</f>
        <v>INDRETRHN_OLDI_DMD</v>
      </c>
      <c r="F222" s="56" t="str">
        <f>SER_SavePot!H222</f>
        <v>UP</v>
      </c>
      <c r="G222" s="56" t="str">
        <f>SER_SavePot!I222</f>
        <v>FLO_MARK</v>
      </c>
      <c r="H222" s="56">
        <f t="shared" si="20"/>
        <v>2050</v>
      </c>
      <c r="I222" s="85">
        <f>SER_SavePot!K222*(1+HLOOKUP(MID(D222,4,3),$N$9:$Z$15,MATCH(MID(D222,7,2),$N$9:$N$15,0),0))^($H222-SER_SavePot!J222)</f>
        <v>9.5323836045930197E-4</v>
      </c>
      <c r="J222" s="85">
        <f t="shared" si="19"/>
        <v>9.5323836045930197E-4</v>
      </c>
    </row>
    <row r="223" spans="3:10" ht="25.5" customHeight="1" x14ac:dyDescent="0.25">
      <c r="C223" s="56" t="str">
        <f>SER_SavePot!D223</f>
        <v>INDRETRHNBHSAV_OLDC-73</v>
      </c>
      <c r="D223" s="56" t="str">
        <f>SER_SavePot!F223</f>
        <v>INDRETRHN_OLDC_DMD</v>
      </c>
      <c r="E223" s="56" t="str">
        <f>SER_SavePot!G223</f>
        <v>INDRETRHN_OLDC_DMD</v>
      </c>
      <c r="F223" s="56" t="str">
        <f>SER_SavePot!H223</f>
        <v>UP</v>
      </c>
      <c r="G223" s="56" t="str">
        <f>SER_SavePot!I223</f>
        <v>FLO_MARK</v>
      </c>
      <c r="H223" s="56">
        <f t="shared" si="20"/>
        <v>2050</v>
      </c>
      <c r="I223" s="85">
        <f>SER_SavePot!K223*(1+HLOOKUP(MID(D223,4,3),$N$9:$Z$15,MATCH(MID(D223,7,2),$N$9:$N$15,0),0))^($H223-SER_SavePot!J223)</f>
        <v>4.5331639882450576E-3</v>
      </c>
      <c r="J223" s="85">
        <f t="shared" si="19"/>
        <v>4.5331639882450576E-3</v>
      </c>
    </row>
    <row r="224" spans="3:10" ht="25.5" customHeight="1" x14ac:dyDescent="0.25">
      <c r="C224" s="56" t="str">
        <f>SER_SavePot!D224</f>
        <v>INDRETRHNBHSAV_OLDD-73</v>
      </c>
      <c r="D224" s="56" t="str">
        <f>SER_SavePot!F224</f>
        <v>INDRETRHN_OLDD_DMD</v>
      </c>
      <c r="E224" s="56" t="str">
        <f>SER_SavePot!G224</f>
        <v>INDRETRHN_OLDD_DMD</v>
      </c>
      <c r="F224" s="56" t="str">
        <f>SER_SavePot!H224</f>
        <v>UP</v>
      </c>
      <c r="G224" s="56" t="str">
        <f>SER_SavePot!I224</f>
        <v>FLO_MARK</v>
      </c>
      <c r="H224" s="56">
        <f t="shared" si="20"/>
        <v>2050</v>
      </c>
      <c r="I224" s="85">
        <f>SER_SavePot!K224*(1+HLOOKUP(MID(D224,4,3),$N$9:$Z$15,MATCH(MID(D224,7,2),$N$9:$N$15,0),0))^($H224-SER_SavePot!J224)</f>
        <v>3.2599372954399456E-3</v>
      </c>
      <c r="J224" s="85">
        <f t="shared" si="19"/>
        <v>3.2599372954399456E-3</v>
      </c>
    </row>
    <row r="225" spans="3:10" ht="25.5" customHeight="1" x14ac:dyDescent="0.25">
      <c r="C225" s="56" t="str">
        <f>SER_SavePot!D225</f>
        <v>INDRETRHNBHSAV_OLDI-73</v>
      </c>
      <c r="D225" s="56" t="str">
        <f>SER_SavePot!F225</f>
        <v>INDRETRHN_OLDI_DMD</v>
      </c>
      <c r="E225" s="56" t="str">
        <f>SER_SavePot!G225</f>
        <v>INDRETRHN_OLDI_DMD</v>
      </c>
      <c r="F225" s="56" t="str">
        <f>SER_SavePot!H225</f>
        <v>UP</v>
      </c>
      <c r="G225" s="56" t="str">
        <f>SER_SavePot!I225</f>
        <v>FLO_MARK</v>
      </c>
      <c r="H225" s="56">
        <f t="shared" si="20"/>
        <v>2050</v>
      </c>
      <c r="I225" s="85">
        <f>SER_SavePot!K225*(1+HLOOKUP(MID(D225,4,3),$N$9:$Z$15,MATCH(MID(D225,7,2),$N$9:$N$15,0),0))^($H225-SER_SavePot!J225)</f>
        <v>9.5323836045929015E-4</v>
      </c>
      <c r="J225" s="85">
        <f t="shared" si="19"/>
        <v>9.5323836045929015E-4</v>
      </c>
    </row>
    <row r="226" spans="3:10" ht="25.5" customHeight="1" x14ac:dyDescent="0.25">
      <c r="C226" s="56" t="str">
        <f>SER_SavePot!D226</f>
        <v>INDRETRHNBHSAV_OLDC-74</v>
      </c>
      <c r="D226" s="56" t="str">
        <f>SER_SavePot!F226</f>
        <v>INDRETRHN_OLDC_DMD</v>
      </c>
      <c r="E226" s="56" t="str">
        <f>SER_SavePot!G226</f>
        <v>INDRETRHN_OLDC_DMD</v>
      </c>
      <c r="F226" s="56" t="str">
        <f>SER_SavePot!H226</f>
        <v>UP</v>
      </c>
      <c r="G226" s="56" t="str">
        <f>SER_SavePot!I226</f>
        <v>FLO_MARK</v>
      </c>
      <c r="H226" s="56">
        <f t="shared" si="20"/>
        <v>2050</v>
      </c>
      <c r="I226" s="85">
        <f>SER_SavePot!K226*(1+HLOOKUP(MID(D226,4,3),$N$9:$Z$15,MATCH(MID(D226,7,2),$N$9:$N$15,0),0))^($H226-SER_SavePot!J226)</f>
        <v>4.533163988245114E-3</v>
      </c>
      <c r="J226" s="85">
        <f t="shared" si="19"/>
        <v>4.533163988245114E-3</v>
      </c>
    </row>
    <row r="227" spans="3:10" ht="25.5" customHeight="1" x14ac:dyDescent="0.25">
      <c r="C227" s="56" t="str">
        <f>SER_SavePot!D227</f>
        <v>INDRETRHNBHSAV_OLDD-74</v>
      </c>
      <c r="D227" s="56" t="str">
        <f>SER_SavePot!F227</f>
        <v>INDRETRHN_OLDD_DMD</v>
      </c>
      <c r="E227" s="56" t="str">
        <f>SER_SavePot!G227</f>
        <v>INDRETRHN_OLDD_DMD</v>
      </c>
      <c r="F227" s="56" t="str">
        <f>SER_SavePot!H227</f>
        <v>UP</v>
      </c>
      <c r="G227" s="56" t="str">
        <f>SER_SavePot!I227</f>
        <v>FLO_MARK</v>
      </c>
      <c r="H227" s="56">
        <f t="shared" si="20"/>
        <v>2050</v>
      </c>
      <c r="I227" s="85">
        <f>SER_SavePot!K227*(1+HLOOKUP(MID(D227,4,3),$N$9:$Z$15,MATCH(MID(D227,7,2),$N$9:$N$15,0),0))^($H227-SER_SavePot!J227)</f>
        <v>3.2599372954399859E-3</v>
      </c>
      <c r="J227" s="85">
        <f t="shared" si="19"/>
        <v>3.2599372954399859E-3</v>
      </c>
    </row>
    <row r="228" spans="3:10" ht="25.5" customHeight="1" x14ac:dyDescent="0.25">
      <c r="C228" s="56" t="str">
        <f>SER_SavePot!D228</f>
        <v>INDRETRHNBHSAV_OLDI-74</v>
      </c>
      <c r="D228" s="56" t="str">
        <f>SER_SavePot!F228</f>
        <v>INDRETRHN_OLDI_DMD</v>
      </c>
      <c r="E228" s="56" t="str">
        <f>SER_SavePot!G228</f>
        <v>INDRETRHN_OLDI_DMD</v>
      </c>
      <c r="F228" s="56" t="str">
        <f>SER_SavePot!H228</f>
        <v>UP</v>
      </c>
      <c r="G228" s="56" t="str">
        <f>SER_SavePot!I228</f>
        <v>FLO_MARK</v>
      </c>
      <c r="H228" s="56">
        <f t="shared" si="20"/>
        <v>2050</v>
      </c>
      <c r="I228" s="85">
        <f>SER_SavePot!K228*(1+HLOOKUP(MID(D228,4,3),$N$9:$Z$15,MATCH(MID(D228,7,2),$N$9:$N$15,0),0))^($H228-SER_SavePot!J228)</f>
        <v>9.5323836045930197E-4</v>
      </c>
      <c r="J228" s="85">
        <f t="shared" si="19"/>
        <v>9.5323836045930197E-4</v>
      </c>
    </row>
    <row r="229" spans="3:10" ht="25.5" customHeight="1" x14ac:dyDescent="0.25">
      <c r="C229" s="56" t="str">
        <f>SER_SavePot!D229</f>
        <v>INDRETRHNBHSAV_OLDC-75</v>
      </c>
      <c r="D229" s="56" t="str">
        <f>SER_SavePot!F229</f>
        <v>INDRETRHN_OLDC_DMD</v>
      </c>
      <c r="E229" s="56" t="str">
        <f>SER_SavePot!G229</f>
        <v>INDRETRHN_OLDC_DMD</v>
      </c>
      <c r="F229" s="56" t="str">
        <f>SER_SavePot!H229</f>
        <v>UP</v>
      </c>
      <c r="G229" s="56" t="str">
        <f>SER_SavePot!I229</f>
        <v>FLO_MARK</v>
      </c>
      <c r="H229" s="56">
        <f t="shared" si="20"/>
        <v>2050</v>
      </c>
      <c r="I229" s="85">
        <f>SER_SavePot!K229*(1+HLOOKUP(MID(D229,4,3),$N$9:$Z$15,MATCH(MID(D229,7,2),$N$9:$N$15,0),0))^($H229-SER_SavePot!J229)</f>
        <v>4.5331639882450576E-3</v>
      </c>
      <c r="J229" s="85">
        <f t="shared" si="19"/>
        <v>4.5331639882450576E-3</v>
      </c>
    </row>
    <row r="230" spans="3:10" ht="25.5" customHeight="1" x14ac:dyDescent="0.25">
      <c r="C230" s="56" t="str">
        <f>SER_SavePot!D230</f>
        <v>INDRETRHNBHSAV_OLDD-75</v>
      </c>
      <c r="D230" s="56" t="str">
        <f>SER_SavePot!F230</f>
        <v>INDRETRHN_OLDD_DMD</v>
      </c>
      <c r="E230" s="56" t="str">
        <f>SER_SavePot!G230</f>
        <v>INDRETRHN_OLDD_DMD</v>
      </c>
      <c r="F230" s="56" t="str">
        <f>SER_SavePot!H230</f>
        <v>UP</v>
      </c>
      <c r="G230" s="56" t="str">
        <f>SER_SavePot!I230</f>
        <v>FLO_MARK</v>
      </c>
      <c r="H230" s="56">
        <f t="shared" si="20"/>
        <v>2050</v>
      </c>
      <c r="I230" s="85">
        <f>SER_SavePot!K230*(1+HLOOKUP(MID(D230,4,3),$N$9:$Z$15,MATCH(MID(D230,7,2),$N$9:$N$15,0),0))^($H230-SER_SavePot!J230)</f>
        <v>3.2599372954399456E-3</v>
      </c>
      <c r="J230" s="85">
        <f t="shared" si="19"/>
        <v>3.2599372954399456E-3</v>
      </c>
    </row>
    <row r="231" spans="3:10" ht="25.5" customHeight="1" x14ac:dyDescent="0.25">
      <c r="C231" s="56" t="str">
        <f>SER_SavePot!D231</f>
        <v>INDRETRHNBHSAV_OLDI-75</v>
      </c>
      <c r="D231" s="56" t="str">
        <f>SER_SavePot!F231</f>
        <v>INDRETRHN_OLDI_DMD</v>
      </c>
      <c r="E231" s="56" t="str">
        <f>SER_SavePot!G231</f>
        <v>INDRETRHN_OLDI_DMD</v>
      </c>
      <c r="F231" s="56" t="str">
        <f>SER_SavePot!H231</f>
        <v>UP</v>
      </c>
      <c r="G231" s="56" t="str">
        <f>SER_SavePot!I231</f>
        <v>FLO_MARK</v>
      </c>
      <c r="H231" s="56">
        <f t="shared" si="20"/>
        <v>2050</v>
      </c>
      <c r="I231" s="85">
        <f>SER_SavePot!K231*(1+HLOOKUP(MID(D231,4,3),$N$9:$Z$15,MATCH(MID(D231,7,2),$N$9:$N$15,0),0))^($H231-SER_SavePot!J231)</f>
        <v>9.5323836045929015E-4</v>
      </c>
      <c r="J231" s="85">
        <f t="shared" si="19"/>
        <v>9.5323836045929015E-4</v>
      </c>
    </row>
    <row r="232" spans="3:10" ht="25.5" customHeight="1" x14ac:dyDescent="0.25">
      <c r="C232" s="56" t="str">
        <f>SER_SavePot!D232</f>
        <v>INDRETRHNBHSAV_OLDC-76</v>
      </c>
      <c r="D232" s="56" t="str">
        <f>SER_SavePot!F232</f>
        <v>INDRETRHN_OLDC_DMD</v>
      </c>
      <c r="E232" s="56" t="str">
        <f>SER_SavePot!G232</f>
        <v>INDRETRHN_OLDC_DMD</v>
      </c>
      <c r="F232" s="56" t="str">
        <f>SER_SavePot!H232</f>
        <v>UP</v>
      </c>
      <c r="G232" s="56" t="str">
        <f>SER_SavePot!I232</f>
        <v>FLO_MARK</v>
      </c>
      <c r="H232" s="56">
        <f t="shared" si="20"/>
        <v>2050</v>
      </c>
      <c r="I232" s="85">
        <f>SER_SavePot!K232*(1+HLOOKUP(MID(D232,4,3),$N$9:$Z$15,MATCH(MID(D232,7,2),$N$9:$N$15,0),0))^($H232-SER_SavePot!J232)</f>
        <v>4.5331639882450576E-3</v>
      </c>
      <c r="J232" s="85">
        <f t="shared" si="19"/>
        <v>4.5331639882450576E-3</v>
      </c>
    </row>
    <row r="233" spans="3:10" ht="25.5" customHeight="1" x14ac:dyDescent="0.25">
      <c r="C233" s="56" t="str">
        <f>SER_SavePot!D233</f>
        <v>INDRETRHNBHSAV_OLDD-76</v>
      </c>
      <c r="D233" s="56" t="str">
        <f>SER_SavePot!F233</f>
        <v>INDRETRHN_OLDD_DMD</v>
      </c>
      <c r="E233" s="56" t="str">
        <f>SER_SavePot!G233</f>
        <v>INDRETRHN_OLDD_DMD</v>
      </c>
      <c r="F233" s="56" t="str">
        <f>SER_SavePot!H233</f>
        <v>UP</v>
      </c>
      <c r="G233" s="56" t="str">
        <f>SER_SavePot!I233</f>
        <v>FLO_MARK</v>
      </c>
      <c r="H233" s="56">
        <f t="shared" si="20"/>
        <v>2050</v>
      </c>
      <c r="I233" s="85">
        <f>SER_SavePot!K233*(1+HLOOKUP(MID(D233,4,3),$N$9:$Z$15,MATCH(MID(D233,7,2),$N$9:$N$15,0),0))^($H233-SER_SavePot!J233)</f>
        <v>3.2599372954399456E-3</v>
      </c>
      <c r="J233" s="85">
        <f t="shared" si="19"/>
        <v>3.2599372954399456E-3</v>
      </c>
    </row>
    <row r="234" spans="3:10" ht="25.5" customHeight="1" x14ac:dyDescent="0.25">
      <c r="C234" s="56" t="str">
        <f>SER_SavePot!D234</f>
        <v>INDRETRHNBHSAV_OLDI-76</v>
      </c>
      <c r="D234" s="56" t="str">
        <f>SER_SavePot!F234</f>
        <v>INDRETRHN_OLDI_DMD</v>
      </c>
      <c r="E234" s="56" t="str">
        <f>SER_SavePot!G234</f>
        <v>INDRETRHN_OLDI_DMD</v>
      </c>
      <c r="F234" s="56" t="str">
        <f>SER_SavePot!H234</f>
        <v>UP</v>
      </c>
      <c r="G234" s="56" t="str">
        <f>SER_SavePot!I234</f>
        <v>FLO_MARK</v>
      </c>
      <c r="H234" s="56">
        <f t="shared" si="20"/>
        <v>2050</v>
      </c>
      <c r="I234" s="85">
        <f>SER_SavePot!K234*(1+HLOOKUP(MID(D234,4,3),$N$9:$Z$15,MATCH(MID(D234,7,2),$N$9:$N$15,0),0))^($H234-SER_SavePot!J234)</f>
        <v>9.5323836045929015E-4</v>
      </c>
      <c r="J234" s="85">
        <f t="shared" si="19"/>
        <v>9.5323836045929015E-4</v>
      </c>
    </row>
    <row r="235" spans="3:10" ht="25.5" customHeight="1" x14ac:dyDescent="0.25">
      <c r="C235" s="56" t="str">
        <f>SER_SavePot!D235</f>
        <v>INDRETRHNBHSAV_OLDC-77</v>
      </c>
      <c r="D235" s="56" t="str">
        <f>SER_SavePot!F235</f>
        <v>INDRETRHN_OLDC_DMD</v>
      </c>
      <c r="E235" s="56" t="str">
        <f>SER_SavePot!G235</f>
        <v>INDRETRHN_OLDC_DMD</v>
      </c>
      <c r="F235" s="56" t="str">
        <f>SER_SavePot!H235</f>
        <v>UP</v>
      </c>
      <c r="G235" s="56" t="str">
        <f>SER_SavePot!I235</f>
        <v>FLO_MARK</v>
      </c>
      <c r="H235" s="56">
        <f t="shared" si="20"/>
        <v>2050</v>
      </c>
      <c r="I235" s="85">
        <f>SER_SavePot!K235*(1+HLOOKUP(MID(D235,4,3),$N$9:$Z$15,MATCH(MID(D235,7,2),$N$9:$N$15,0),0))^($H235-SER_SavePot!J235)</f>
        <v>4.5331639882450576E-3</v>
      </c>
      <c r="J235" s="85">
        <f t="shared" si="19"/>
        <v>4.5331639882450576E-3</v>
      </c>
    </row>
    <row r="236" spans="3:10" ht="25.5" customHeight="1" x14ac:dyDescent="0.25">
      <c r="C236" s="56" t="str">
        <f>SER_SavePot!D236</f>
        <v>INDRETRHNBHSAV_OLDD-77</v>
      </c>
      <c r="D236" s="56" t="str">
        <f>SER_SavePot!F236</f>
        <v>INDRETRHN_OLDD_DMD</v>
      </c>
      <c r="E236" s="56" t="str">
        <f>SER_SavePot!G236</f>
        <v>INDRETRHN_OLDD_DMD</v>
      </c>
      <c r="F236" s="56" t="str">
        <f>SER_SavePot!H236</f>
        <v>UP</v>
      </c>
      <c r="G236" s="56" t="str">
        <f>SER_SavePot!I236</f>
        <v>FLO_MARK</v>
      </c>
      <c r="H236" s="56">
        <f t="shared" si="20"/>
        <v>2050</v>
      </c>
      <c r="I236" s="85">
        <f>SER_SavePot!K236*(1+HLOOKUP(MID(D236,4,3),$N$9:$Z$15,MATCH(MID(D236,7,2),$N$9:$N$15,0),0))^($H236-SER_SavePot!J236)</f>
        <v>3.2599372954399456E-3</v>
      </c>
      <c r="J236" s="85">
        <f t="shared" si="19"/>
        <v>3.2599372954399456E-3</v>
      </c>
    </row>
    <row r="237" spans="3:10" ht="25.5" customHeight="1" x14ac:dyDescent="0.25">
      <c r="C237" s="56" t="str">
        <f>SER_SavePot!D237</f>
        <v>INDRETRHNBHSAV_OLDI-77</v>
      </c>
      <c r="D237" s="56" t="str">
        <f>SER_SavePot!F237</f>
        <v>INDRETRHN_OLDI_DMD</v>
      </c>
      <c r="E237" s="56" t="str">
        <f>SER_SavePot!G237</f>
        <v>INDRETRHN_OLDI_DMD</v>
      </c>
      <c r="F237" s="56" t="str">
        <f>SER_SavePot!H237</f>
        <v>UP</v>
      </c>
      <c r="G237" s="56" t="str">
        <f>SER_SavePot!I237</f>
        <v>FLO_MARK</v>
      </c>
      <c r="H237" s="56">
        <f t="shared" si="20"/>
        <v>2050</v>
      </c>
      <c r="I237" s="85">
        <f>SER_SavePot!K237*(1+HLOOKUP(MID(D237,4,3),$N$9:$Z$15,MATCH(MID(D237,7,2),$N$9:$N$15,0),0))^($H237-SER_SavePot!J237)</f>
        <v>9.5323836045929015E-4</v>
      </c>
      <c r="J237" s="85">
        <f t="shared" si="19"/>
        <v>9.5323836045929015E-4</v>
      </c>
    </row>
    <row r="238" spans="3:10" ht="25.5" customHeight="1" x14ac:dyDescent="0.25">
      <c r="C238" s="56" t="str">
        <f>SER_SavePot!D238</f>
        <v>INDRETRHNBHSAV_OLDC-78</v>
      </c>
      <c r="D238" s="56" t="str">
        <f>SER_SavePot!F238</f>
        <v>INDRETRHN_OLDC_DMD</v>
      </c>
      <c r="E238" s="56" t="str">
        <f>SER_SavePot!G238</f>
        <v>INDRETRHN_OLDC_DMD</v>
      </c>
      <c r="F238" s="56" t="str">
        <f>SER_SavePot!H238</f>
        <v>UP</v>
      </c>
      <c r="G238" s="56" t="str">
        <f>SER_SavePot!I238</f>
        <v>FLO_MARK</v>
      </c>
      <c r="H238" s="56">
        <f t="shared" si="20"/>
        <v>2050</v>
      </c>
      <c r="I238" s="85">
        <f>SER_SavePot!K238*(1+HLOOKUP(MID(D238,4,3),$N$9:$Z$15,MATCH(MID(D238,7,2),$N$9:$N$15,0),0))^($H238-SER_SavePot!J238)</f>
        <v>4.5331639882450576E-3</v>
      </c>
      <c r="J238" s="85">
        <f t="shared" si="19"/>
        <v>4.5331639882450576E-3</v>
      </c>
    </row>
    <row r="239" spans="3:10" ht="25.5" customHeight="1" x14ac:dyDescent="0.25">
      <c r="C239" s="56" t="str">
        <f>SER_SavePot!D239</f>
        <v>INDRETRHNBHSAV_OLDD-78</v>
      </c>
      <c r="D239" s="56" t="str">
        <f>SER_SavePot!F239</f>
        <v>INDRETRHN_OLDD_DMD</v>
      </c>
      <c r="E239" s="56" t="str">
        <f>SER_SavePot!G239</f>
        <v>INDRETRHN_OLDD_DMD</v>
      </c>
      <c r="F239" s="56" t="str">
        <f>SER_SavePot!H239</f>
        <v>UP</v>
      </c>
      <c r="G239" s="56" t="str">
        <f>SER_SavePot!I239</f>
        <v>FLO_MARK</v>
      </c>
      <c r="H239" s="56">
        <f t="shared" si="20"/>
        <v>2050</v>
      </c>
      <c r="I239" s="85">
        <f>SER_SavePot!K239*(1+HLOOKUP(MID(D239,4,3),$N$9:$Z$15,MATCH(MID(D239,7,2),$N$9:$N$15,0),0))^($H239-SER_SavePot!J239)</f>
        <v>3.2599372954399456E-3</v>
      </c>
      <c r="J239" s="85">
        <f t="shared" si="19"/>
        <v>3.2599372954399456E-3</v>
      </c>
    </row>
    <row r="240" spans="3:10" ht="25.5" customHeight="1" x14ac:dyDescent="0.25">
      <c r="C240" s="56" t="str">
        <f>SER_SavePot!D240</f>
        <v>INDRETRHNBHSAV_OLDI-78</v>
      </c>
      <c r="D240" s="56" t="str">
        <f>SER_SavePot!F240</f>
        <v>INDRETRHN_OLDI_DMD</v>
      </c>
      <c r="E240" s="56" t="str">
        <f>SER_SavePot!G240</f>
        <v>INDRETRHN_OLDI_DMD</v>
      </c>
      <c r="F240" s="56" t="str">
        <f>SER_SavePot!H240</f>
        <v>UP</v>
      </c>
      <c r="G240" s="56" t="str">
        <f>SER_SavePot!I240</f>
        <v>FLO_MARK</v>
      </c>
      <c r="H240" s="56">
        <f t="shared" si="20"/>
        <v>2050</v>
      </c>
      <c r="I240" s="85">
        <f>SER_SavePot!K240*(1+HLOOKUP(MID(D240,4,3),$N$9:$Z$15,MATCH(MID(D240,7,2),$N$9:$N$15,0),0))^($H240-SER_SavePot!J240)</f>
        <v>9.5323836045929015E-4</v>
      </c>
      <c r="J240" s="85">
        <f t="shared" si="19"/>
        <v>9.5323836045929015E-4</v>
      </c>
    </row>
    <row r="241" spans="3:10" ht="25.5" customHeight="1" x14ac:dyDescent="0.25">
      <c r="C241" s="56" t="str">
        <f>SER_SavePot!D241</f>
        <v>INDRETRHNBHSAV_OLDC-79</v>
      </c>
      <c r="D241" s="56" t="str">
        <f>SER_SavePot!F241</f>
        <v>INDRETRHN_OLDC_DMD</v>
      </c>
      <c r="E241" s="56" t="str">
        <f>SER_SavePot!G241</f>
        <v>INDRETRHN_OLDC_DMD</v>
      </c>
      <c r="F241" s="56" t="str">
        <f>SER_SavePot!H241</f>
        <v>UP</v>
      </c>
      <c r="G241" s="56" t="str">
        <f>SER_SavePot!I241</f>
        <v>FLO_MARK</v>
      </c>
      <c r="H241" s="56">
        <f t="shared" si="20"/>
        <v>2050</v>
      </c>
      <c r="I241" s="85">
        <f>SER_SavePot!K241*(1+HLOOKUP(MID(D241,4,3),$N$9:$Z$15,MATCH(MID(D241,7,2),$N$9:$N$15,0),0))^($H241-SER_SavePot!J241)</f>
        <v>4.533163988245114E-3</v>
      </c>
      <c r="J241" s="85">
        <f t="shared" si="19"/>
        <v>4.533163988245114E-3</v>
      </c>
    </row>
    <row r="242" spans="3:10" ht="25.5" customHeight="1" x14ac:dyDescent="0.25">
      <c r="C242" s="56" t="str">
        <f>SER_SavePot!D242</f>
        <v>INDRETRHNBHSAV_OLDD-79</v>
      </c>
      <c r="D242" s="56" t="str">
        <f>SER_SavePot!F242</f>
        <v>INDRETRHN_OLDD_DMD</v>
      </c>
      <c r="E242" s="56" t="str">
        <f>SER_SavePot!G242</f>
        <v>INDRETRHN_OLDD_DMD</v>
      </c>
      <c r="F242" s="56" t="str">
        <f>SER_SavePot!H242</f>
        <v>UP</v>
      </c>
      <c r="G242" s="56" t="str">
        <f>SER_SavePot!I242</f>
        <v>FLO_MARK</v>
      </c>
      <c r="H242" s="56">
        <f t="shared" si="20"/>
        <v>2050</v>
      </c>
      <c r="I242" s="85">
        <f>SER_SavePot!K242*(1+HLOOKUP(MID(D242,4,3),$N$9:$Z$15,MATCH(MID(D242,7,2),$N$9:$N$15,0),0))^($H242-SER_SavePot!J242)</f>
        <v>3.2599372954399859E-3</v>
      </c>
      <c r="J242" s="85">
        <f t="shared" si="19"/>
        <v>3.2599372954399859E-3</v>
      </c>
    </row>
    <row r="243" spans="3:10" ht="25.5" customHeight="1" x14ac:dyDescent="0.25">
      <c r="C243" s="56" t="str">
        <f>SER_SavePot!D243</f>
        <v>INDRETRHNBHSAV_OLDI-79</v>
      </c>
      <c r="D243" s="56" t="str">
        <f>SER_SavePot!F243</f>
        <v>INDRETRHN_OLDI_DMD</v>
      </c>
      <c r="E243" s="56" t="str">
        <f>SER_SavePot!G243</f>
        <v>INDRETRHN_OLDI_DMD</v>
      </c>
      <c r="F243" s="56" t="str">
        <f>SER_SavePot!H243</f>
        <v>UP</v>
      </c>
      <c r="G243" s="56" t="str">
        <f>SER_SavePot!I243</f>
        <v>FLO_MARK</v>
      </c>
      <c r="H243" s="56">
        <f t="shared" si="20"/>
        <v>2050</v>
      </c>
      <c r="I243" s="85">
        <f>SER_SavePot!K243*(1+HLOOKUP(MID(D243,4,3),$N$9:$Z$15,MATCH(MID(D243,7,2),$N$9:$N$15,0),0))^($H243-SER_SavePot!J243)</f>
        <v>9.5323836045930197E-4</v>
      </c>
      <c r="J243" s="85">
        <f t="shared" si="19"/>
        <v>9.5323836045930197E-4</v>
      </c>
    </row>
    <row r="244" spans="3:10" ht="25.5" customHeight="1" x14ac:dyDescent="0.25">
      <c r="C244" s="56" t="str">
        <f>SER_SavePot!D244</f>
        <v>INDRETRHNBHSAV_OLDC-80</v>
      </c>
      <c r="D244" s="56" t="str">
        <f>SER_SavePot!F244</f>
        <v>INDRETRHN_OLDC_DMD</v>
      </c>
      <c r="E244" s="56" t="str">
        <f>SER_SavePot!G244</f>
        <v>INDRETRHN_OLDC_DMD</v>
      </c>
      <c r="F244" s="56" t="str">
        <f>SER_SavePot!H244</f>
        <v>UP</v>
      </c>
      <c r="G244" s="56" t="str">
        <f>SER_SavePot!I244</f>
        <v>FLO_MARK</v>
      </c>
      <c r="H244" s="56">
        <f t="shared" si="20"/>
        <v>2050</v>
      </c>
      <c r="I244" s="85">
        <f>SER_SavePot!K244*(1+HLOOKUP(MID(D244,4,3),$N$9:$Z$15,MATCH(MID(D244,7,2),$N$9:$N$15,0),0))^($H244-SER_SavePot!J244)</f>
        <v>4.5331639882450576E-3</v>
      </c>
      <c r="J244" s="85">
        <f t="shared" si="19"/>
        <v>4.5331639882450576E-3</v>
      </c>
    </row>
    <row r="245" spans="3:10" ht="25.5" customHeight="1" x14ac:dyDescent="0.25">
      <c r="C245" s="56" t="str">
        <f>SER_SavePot!D245</f>
        <v>INDRETRHNBHSAV_OLDD-80</v>
      </c>
      <c r="D245" s="56" t="str">
        <f>SER_SavePot!F245</f>
        <v>INDRETRHN_OLDD_DMD</v>
      </c>
      <c r="E245" s="56" t="str">
        <f>SER_SavePot!G245</f>
        <v>INDRETRHN_OLDD_DMD</v>
      </c>
      <c r="F245" s="56" t="str">
        <f>SER_SavePot!H245</f>
        <v>UP</v>
      </c>
      <c r="G245" s="56" t="str">
        <f>SER_SavePot!I245</f>
        <v>FLO_MARK</v>
      </c>
      <c r="H245" s="56">
        <f t="shared" si="20"/>
        <v>2050</v>
      </c>
      <c r="I245" s="85">
        <f>SER_SavePot!K245*(1+HLOOKUP(MID(D245,4,3),$N$9:$Z$15,MATCH(MID(D245,7,2),$N$9:$N$15,0),0))^($H245-SER_SavePot!J245)</f>
        <v>3.2599372954399456E-3</v>
      </c>
      <c r="J245" s="85">
        <f t="shared" si="19"/>
        <v>3.2599372954399456E-3</v>
      </c>
    </row>
    <row r="246" spans="3:10" ht="25.5" customHeight="1" x14ac:dyDescent="0.25">
      <c r="C246" s="56" t="str">
        <f>SER_SavePot!D246</f>
        <v>INDRETRHNBHSAV_OLDI-80</v>
      </c>
      <c r="D246" s="56" t="str">
        <f>SER_SavePot!F246</f>
        <v>INDRETRHN_OLDI_DMD</v>
      </c>
      <c r="E246" s="56" t="str">
        <f>SER_SavePot!G246</f>
        <v>INDRETRHN_OLDI_DMD</v>
      </c>
      <c r="F246" s="56" t="str">
        <f>SER_SavePot!H246</f>
        <v>UP</v>
      </c>
      <c r="G246" s="56" t="str">
        <f>SER_SavePot!I246</f>
        <v>FLO_MARK</v>
      </c>
      <c r="H246" s="56">
        <f t="shared" si="20"/>
        <v>2050</v>
      </c>
      <c r="I246" s="85">
        <f>SER_SavePot!K246*(1+HLOOKUP(MID(D246,4,3),$N$9:$Z$15,MATCH(MID(D246,7,2),$N$9:$N$15,0),0))^($H246-SER_SavePot!J246)</f>
        <v>9.5323836045929015E-4</v>
      </c>
      <c r="J246" s="85">
        <f t="shared" si="19"/>
        <v>9.5323836045929015E-4</v>
      </c>
    </row>
    <row r="247" spans="3:10" ht="25.5" customHeight="1" x14ac:dyDescent="0.25">
      <c r="C247" s="56" t="str">
        <f>SER_SavePot!D247</f>
        <v>INDRETRHNBHSAV_OLDC-81</v>
      </c>
      <c r="D247" s="56" t="str">
        <f>SER_SavePot!F247</f>
        <v>INDRETRHN_OLDC_DMD</v>
      </c>
      <c r="E247" s="56" t="str">
        <f>SER_SavePot!G247</f>
        <v>INDRETRHN_OLDC_DMD</v>
      </c>
      <c r="F247" s="56" t="str">
        <f>SER_SavePot!H247</f>
        <v>UP</v>
      </c>
      <c r="G247" s="56" t="str">
        <f>SER_SavePot!I247</f>
        <v>FLO_MARK</v>
      </c>
      <c r="H247" s="56">
        <f t="shared" si="20"/>
        <v>2050</v>
      </c>
      <c r="I247" s="85">
        <f>SER_SavePot!K247*(1+HLOOKUP(MID(D247,4,3),$N$9:$Z$15,MATCH(MID(D247,7,2),$N$9:$N$15,0),0))^($H247-SER_SavePot!J247)</f>
        <v>4.5331639882450576E-3</v>
      </c>
      <c r="J247" s="85">
        <f t="shared" si="19"/>
        <v>4.5331639882450576E-3</v>
      </c>
    </row>
    <row r="248" spans="3:10" ht="25.5" customHeight="1" x14ac:dyDescent="0.25">
      <c r="C248" s="56" t="str">
        <f>SER_SavePot!D248</f>
        <v>INDRETRHNBHSAV_OLDD-81</v>
      </c>
      <c r="D248" s="56" t="str">
        <f>SER_SavePot!F248</f>
        <v>INDRETRHN_OLDD_DMD</v>
      </c>
      <c r="E248" s="56" t="str">
        <f>SER_SavePot!G248</f>
        <v>INDRETRHN_OLDD_DMD</v>
      </c>
      <c r="F248" s="56" t="str">
        <f>SER_SavePot!H248</f>
        <v>UP</v>
      </c>
      <c r="G248" s="56" t="str">
        <f>SER_SavePot!I248</f>
        <v>FLO_MARK</v>
      </c>
      <c r="H248" s="56">
        <f t="shared" si="20"/>
        <v>2050</v>
      </c>
      <c r="I248" s="85">
        <f>SER_SavePot!K248*(1+HLOOKUP(MID(D248,4,3),$N$9:$Z$15,MATCH(MID(D248,7,2),$N$9:$N$15,0),0))^($H248-SER_SavePot!J248)</f>
        <v>3.2599372954399456E-3</v>
      </c>
      <c r="J248" s="85">
        <f t="shared" si="19"/>
        <v>3.2599372954399456E-3</v>
      </c>
    </row>
    <row r="249" spans="3:10" ht="25.5" customHeight="1" x14ac:dyDescent="0.25">
      <c r="C249" s="56" t="str">
        <f>SER_SavePot!D249</f>
        <v>INDRETRHNBHSAV_OLDI-81</v>
      </c>
      <c r="D249" s="56" t="str">
        <f>SER_SavePot!F249</f>
        <v>INDRETRHN_OLDI_DMD</v>
      </c>
      <c r="E249" s="56" t="str">
        <f>SER_SavePot!G249</f>
        <v>INDRETRHN_OLDI_DMD</v>
      </c>
      <c r="F249" s="56" t="str">
        <f>SER_SavePot!H249</f>
        <v>UP</v>
      </c>
      <c r="G249" s="56" t="str">
        <f>SER_SavePot!I249</f>
        <v>FLO_MARK</v>
      </c>
      <c r="H249" s="56">
        <f t="shared" si="20"/>
        <v>2050</v>
      </c>
      <c r="I249" s="85">
        <f>SER_SavePot!K249*(1+HLOOKUP(MID(D249,4,3),$N$9:$Z$15,MATCH(MID(D249,7,2),$N$9:$N$15,0),0))^($H249-SER_SavePot!J249)</f>
        <v>9.5323836045929015E-4</v>
      </c>
      <c r="J249" s="85">
        <f t="shared" si="19"/>
        <v>9.5323836045929015E-4</v>
      </c>
    </row>
    <row r="250" spans="3:10" ht="25.5" customHeight="1" x14ac:dyDescent="0.25">
      <c r="C250" s="56" t="str">
        <f>SER_SavePot!D250</f>
        <v>INDRETRHNBHSAV_OLDC-82</v>
      </c>
      <c r="D250" s="56" t="str">
        <f>SER_SavePot!F250</f>
        <v>INDRETRHN_OLDC_DMD</v>
      </c>
      <c r="E250" s="56" t="str">
        <f>SER_SavePot!G250</f>
        <v>INDRETRHN_OLDC_DMD</v>
      </c>
      <c r="F250" s="56" t="str">
        <f>SER_SavePot!H250</f>
        <v>UP</v>
      </c>
      <c r="G250" s="56" t="str">
        <f>SER_SavePot!I250</f>
        <v>FLO_MARK</v>
      </c>
      <c r="H250" s="56">
        <f t="shared" si="20"/>
        <v>2050</v>
      </c>
      <c r="I250" s="85">
        <f>SER_SavePot!K250*(1+HLOOKUP(MID(D250,4,3),$N$9:$Z$15,MATCH(MID(D250,7,2),$N$9:$N$15,0),0))^($H250-SER_SavePot!J250)</f>
        <v>4.5331639882450576E-3</v>
      </c>
      <c r="J250" s="85">
        <f t="shared" si="19"/>
        <v>4.5331639882450576E-3</v>
      </c>
    </row>
    <row r="251" spans="3:10" ht="25.5" customHeight="1" x14ac:dyDescent="0.25">
      <c r="C251" s="56" t="str">
        <f>SER_SavePot!D251</f>
        <v>INDRETRHNBHSAV_OLDD-82</v>
      </c>
      <c r="D251" s="56" t="str">
        <f>SER_SavePot!F251</f>
        <v>INDRETRHN_OLDD_DMD</v>
      </c>
      <c r="E251" s="56" t="str">
        <f>SER_SavePot!G251</f>
        <v>INDRETRHN_OLDD_DMD</v>
      </c>
      <c r="F251" s="56" t="str">
        <f>SER_SavePot!H251</f>
        <v>UP</v>
      </c>
      <c r="G251" s="56" t="str">
        <f>SER_SavePot!I251</f>
        <v>FLO_MARK</v>
      </c>
      <c r="H251" s="56">
        <f t="shared" si="20"/>
        <v>2050</v>
      </c>
      <c r="I251" s="85">
        <f>SER_SavePot!K251*(1+HLOOKUP(MID(D251,4,3),$N$9:$Z$15,MATCH(MID(D251,7,2),$N$9:$N$15,0),0))^($H251-SER_SavePot!J251)</f>
        <v>3.2599372954399456E-3</v>
      </c>
      <c r="J251" s="85">
        <f t="shared" si="19"/>
        <v>3.2599372954399456E-3</v>
      </c>
    </row>
    <row r="252" spans="3:10" ht="25.5" customHeight="1" x14ac:dyDescent="0.25">
      <c r="C252" s="56" t="str">
        <f>SER_SavePot!D252</f>
        <v>INDRETRHNBHSAV_OLDI-82</v>
      </c>
      <c r="D252" s="56" t="str">
        <f>SER_SavePot!F252</f>
        <v>INDRETRHN_OLDI_DMD</v>
      </c>
      <c r="E252" s="56" t="str">
        <f>SER_SavePot!G252</f>
        <v>INDRETRHN_OLDI_DMD</v>
      </c>
      <c r="F252" s="56" t="str">
        <f>SER_SavePot!H252</f>
        <v>UP</v>
      </c>
      <c r="G252" s="56" t="str">
        <f>SER_SavePot!I252</f>
        <v>FLO_MARK</v>
      </c>
      <c r="H252" s="56">
        <f t="shared" si="20"/>
        <v>2050</v>
      </c>
      <c r="I252" s="85">
        <f>SER_SavePot!K252*(1+HLOOKUP(MID(D252,4,3),$N$9:$Z$15,MATCH(MID(D252,7,2),$N$9:$N$15,0),0))^($H252-SER_SavePot!J252)</f>
        <v>9.5323836045929015E-4</v>
      </c>
      <c r="J252" s="85">
        <f t="shared" si="19"/>
        <v>9.5323836045929015E-4</v>
      </c>
    </row>
    <row r="253" spans="3:10" ht="25.5" customHeight="1" x14ac:dyDescent="0.25">
      <c r="C253" s="56" t="str">
        <f>SER_SavePot!D253</f>
        <v>INDRETRHNBHSAV_OLDC-83</v>
      </c>
      <c r="D253" s="56" t="str">
        <f>SER_SavePot!F253</f>
        <v>INDRETRHN_OLDC_DMD</v>
      </c>
      <c r="E253" s="56" t="str">
        <f>SER_SavePot!G253</f>
        <v>INDRETRHN_OLDC_DMD</v>
      </c>
      <c r="F253" s="56" t="str">
        <f>SER_SavePot!H253</f>
        <v>UP</v>
      </c>
      <c r="G253" s="56" t="str">
        <f>SER_SavePot!I253</f>
        <v>FLO_MARK</v>
      </c>
      <c r="H253" s="56">
        <f t="shared" si="20"/>
        <v>2050</v>
      </c>
      <c r="I253" s="85">
        <f>SER_SavePot!K253*(1+HLOOKUP(MID(D253,4,3),$N$9:$Z$15,MATCH(MID(D253,7,2),$N$9:$N$15,0),0))^($H253-SER_SavePot!J253)</f>
        <v>4.533163988245114E-3</v>
      </c>
      <c r="J253" s="85">
        <f t="shared" si="19"/>
        <v>4.533163988245114E-3</v>
      </c>
    </row>
    <row r="254" spans="3:10" ht="25.5" customHeight="1" x14ac:dyDescent="0.25">
      <c r="C254" s="56" t="str">
        <f>SER_SavePot!D254</f>
        <v>INDRETRHNBHSAV_OLDD-83</v>
      </c>
      <c r="D254" s="56" t="str">
        <f>SER_SavePot!F254</f>
        <v>INDRETRHN_OLDD_DMD</v>
      </c>
      <c r="E254" s="56" t="str">
        <f>SER_SavePot!G254</f>
        <v>INDRETRHN_OLDD_DMD</v>
      </c>
      <c r="F254" s="56" t="str">
        <f>SER_SavePot!H254</f>
        <v>UP</v>
      </c>
      <c r="G254" s="56" t="str">
        <f>SER_SavePot!I254</f>
        <v>FLO_MARK</v>
      </c>
      <c r="H254" s="56">
        <f t="shared" si="20"/>
        <v>2050</v>
      </c>
      <c r="I254" s="85">
        <f>SER_SavePot!K254*(1+HLOOKUP(MID(D254,4,3),$N$9:$Z$15,MATCH(MID(D254,7,2),$N$9:$N$15,0),0))^($H254-SER_SavePot!J254)</f>
        <v>3.2599372954399859E-3</v>
      </c>
      <c r="J254" s="85">
        <f t="shared" si="19"/>
        <v>3.2599372954399859E-3</v>
      </c>
    </row>
    <row r="255" spans="3:10" ht="25.5" customHeight="1" x14ac:dyDescent="0.25">
      <c r="C255" s="56" t="str">
        <f>SER_SavePot!D255</f>
        <v>INDRETRHNBHSAV_OLDI-83</v>
      </c>
      <c r="D255" s="56" t="str">
        <f>SER_SavePot!F255</f>
        <v>INDRETRHN_OLDI_DMD</v>
      </c>
      <c r="E255" s="56" t="str">
        <f>SER_SavePot!G255</f>
        <v>INDRETRHN_OLDI_DMD</v>
      </c>
      <c r="F255" s="56" t="str">
        <f>SER_SavePot!H255</f>
        <v>UP</v>
      </c>
      <c r="G255" s="56" t="str">
        <f>SER_SavePot!I255</f>
        <v>FLO_MARK</v>
      </c>
      <c r="H255" s="56">
        <f t="shared" si="20"/>
        <v>2050</v>
      </c>
      <c r="I255" s="85">
        <f>SER_SavePot!K255*(1+HLOOKUP(MID(D255,4,3),$N$9:$Z$15,MATCH(MID(D255,7,2),$N$9:$N$15,0),0))^($H255-SER_SavePot!J255)</f>
        <v>9.5323836045930197E-4</v>
      </c>
      <c r="J255" s="85">
        <f t="shared" si="19"/>
        <v>9.5323836045930197E-4</v>
      </c>
    </row>
    <row r="256" spans="3:10" ht="25.5" customHeight="1" x14ac:dyDescent="0.25">
      <c r="C256" s="56" t="str">
        <f>SER_SavePot!D256</f>
        <v>INDRETRHNBHSAV_OLDC-84</v>
      </c>
      <c r="D256" s="56" t="str">
        <f>SER_SavePot!F256</f>
        <v>INDRETRHN_OLDC_DMD</v>
      </c>
      <c r="E256" s="56" t="str">
        <f>SER_SavePot!G256</f>
        <v>INDRETRHN_OLDC_DMD</v>
      </c>
      <c r="F256" s="56" t="str">
        <f>SER_SavePot!H256</f>
        <v>UP</v>
      </c>
      <c r="G256" s="56" t="str">
        <f>SER_SavePot!I256</f>
        <v>FLO_MARK</v>
      </c>
      <c r="H256" s="56">
        <f t="shared" si="20"/>
        <v>2050</v>
      </c>
      <c r="I256" s="85">
        <f>SER_SavePot!K256*(1+HLOOKUP(MID(D256,4,3),$N$9:$Z$15,MATCH(MID(D256,7,2),$N$9:$N$15,0),0))^($H256-SER_SavePot!J256)</f>
        <v>4.5331639882450576E-3</v>
      </c>
      <c r="J256" s="85">
        <f t="shared" si="19"/>
        <v>4.5331639882450576E-3</v>
      </c>
    </row>
    <row r="257" spans="3:10" ht="25.5" customHeight="1" x14ac:dyDescent="0.25">
      <c r="C257" s="56" t="str">
        <f>SER_SavePot!D257</f>
        <v>INDRETRHNBHSAV_OLDD-84</v>
      </c>
      <c r="D257" s="56" t="str">
        <f>SER_SavePot!F257</f>
        <v>INDRETRHN_OLDD_DMD</v>
      </c>
      <c r="E257" s="56" t="str">
        <f>SER_SavePot!G257</f>
        <v>INDRETRHN_OLDD_DMD</v>
      </c>
      <c r="F257" s="56" t="str">
        <f>SER_SavePot!H257</f>
        <v>UP</v>
      </c>
      <c r="G257" s="56" t="str">
        <f>SER_SavePot!I257</f>
        <v>FLO_MARK</v>
      </c>
      <c r="H257" s="56">
        <f t="shared" si="20"/>
        <v>2050</v>
      </c>
      <c r="I257" s="85">
        <f>SER_SavePot!K257*(1+HLOOKUP(MID(D257,4,3),$N$9:$Z$15,MATCH(MID(D257,7,2),$N$9:$N$15,0),0))^($H257-SER_SavePot!J257)</f>
        <v>3.2599372954399456E-3</v>
      </c>
      <c r="J257" s="85">
        <f t="shared" si="19"/>
        <v>3.2599372954399456E-3</v>
      </c>
    </row>
    <row r="258" spans="3:10" ht="25.5" customHeight="1" x14ac:dyDescent="0.25">
      <c r="C258" s="56" t="str">
        <f>SER_SavePot!D258</f>
        <v>INDRETRHNBHSAV_OLDI-84</v>
      </c>
      <c r="D258" s="56" t="str">
        <f>SER_SavePot!F258</f>
        <v>INDRETRHN_OLDI_DMD</v>
      </c>
      <c r="E258" s="56" t="str">
        <f>SER_SavePot!G258</f>
        <v>INDRETRHN_OLDI_DMD</v>
      </c>
      <c r="F258" s="56" t="str">
        <f>SER_SavePot!H258</f>
        <v>UP</v>
      </c>
      <c r="G258" s="56" t="str">
        <f>SER_SavePot!I258</f>
        <v>FLO_MARK</v>
      </c>
      <c r="H258" s="56">
        <f t="shared" si="20"/>
        <v>2050</v>
      </c>
      <c r="I258" s="85">
        <f>SER_SavePot!K258*(1+HLOOKUP(MID(D258,4,3),$N$9:$Z$15,MATCH(MID(D258,7,2),$N$9:$N$15,0),0))^($H258-SER_SavePot!J258)</f>
        <v>9.5323836045929015E-4</v>
      </c>
      <c r="J258" s="85">
        <f t="shared" si="19"/>
        <v>9.5323836045929015E-4</v>
      </c>
    </row>
    <row r="259" spans="3:10" ht="25.5" customHeight="1" x14ac:dyDescent="0.25">
      <c r="C259" s="56" t="str">
        <f>SER_SavePot!D259</f>
        <v>INDRETRHNBHSAV_OLDC-85</v>
      </c>
      <c r="D259" s="56" t="str">
        <f>SER_SavePot!F259</f>
        <v>INDRETRHN_OLDC_DMD</v>
      </c>
      <c r="E259" s="56" t="str">
        <f>SER_SavePot!G259</f>
        <v>INDRETRHN_OLDC_DMD</v>
      </c>
      <c r="F259" s="56" t="str">
        <f>SER_SavePot!H259</f>
        <v>UP</v>
      </c>
      <c r="G259" s="56" t="str">
        <f>SER_SavePot!I259</f>
        <v>FLO_MARK</v>
      </c>
      <c r="H259" s="56">
        <f t="shared" si="20"/>
        <v>2050</v>
      </c>
      <c r="I259" s="85">
        <f>SER_SavePot!K259*(1+HLOOKUP(MID(D259,4,3),$N$9:$Z$15,MATCH(MID(D259,7,2),$N$9:$N$15,0),0))^($H259-SER_SavePot!J259)</f>
        <v>4.5331639882450576E-3</v>
      </c>
      <c r="J259" s="85">
        <f t="shared" si="19"/>
        <v>4.5331639882450576E-3</v>
      </c>
    </row>
    <row r="260" spans="3:10" ht="25.5" customHeight="1" x14ac:dyDescent="0.25">
      <c r="C260" s="56" t="str">
        <f>SER_SavePot!D260</f>
        <v>INDRETRHNBHSAV_OLDD-85</v>
      </c>
      <c r="D260" s="56" t="str">
        <f>SER_SavePot!F260</f>
        <v>INDRETRHN_OLDD_DMD</v>
      </c>
      <c r="E260" s="56" t="str">
        <f>SER_SavePot!G260</f>
        <v>INDRETRHN_OLDD_DMD</v>
      </c>
      <c r="F260" s="56" t="str">
        <f>SER_SavePot!H260</f>
        <v>UP</v>
      </c>
      <c r="G260" s="56" t="str">
        <f>SER_SavePot!I260</f>
        <v>FLO_MARK</v>
      </c>
      <c r="H260" s="56">
        <f t="shared" si="20"/>
        <v>2050</v>
      </c>
      <c r="I260" s="85">
        <f>SER_SavePot!K260*(1+HLOOKUP(MID(D260,4,3),$N$9:$Z$15,MATCH(MID(D260,7,2),$N$9:$N$15,0),0))^($H260-SER_SavePot!J260)</f>
        <v>3.2599372954399456E-3</v>
      </c>
      <c r="J260" s="85">
        <f t="shared" si="19"/>
        <v>3.2599372954399456E-3</v>
      </c>
    </row>
    <row r="261" spans="3:10" ht="25.5" customHeight="1" x14ac:dyDescent="0.25">
      <c r="C261" s="56" t="str">
        <f>SER_SavePot!D261</f>
        <v>INDRETRHNBHSAV_OLDI-85</v>
      </c>
      <c r="D261" s="56" t="str">
        <f>SER_SavePot!F261</f>
        <v>INDRETRHN_OLDI_DMD</v>
      </c>
      <c r="E261" s="56" t="str">
        <f>SER_SavePot!G261</f>
        <v>INDRETRHN_OLDI_DMD</v>
      </c>
      <c r="F261" s="56" t="str">
        <f>SER_SavePot!H261</f>
        <v>UP</v>
      </c>
      <c r="G261" s="56" t="str">
        <f>SER_SavePot!I261</f>
        <v>FLO_MARK</v>
      </c>
      <c r="H261" s="56">
        <f t="shared" si="20"/>
        <v>2050</v>
      </c>
      <c r="I261" s="85">
        <f>SER_SavePot!K261*(1+HLOOKUP(MID(D261,4,3),$N$9:$Z$15,MATCH(MID(D261,7,2),$N$9:$N$15,0),0))^($H261-SER_SavePot!J261)</f>
        <v>9.5323836045929015E-4</v>
      </c>
      <c r="J261" s="85">
        <f t="shared" si="19"/>
        <v>9.5323836045929015E-4</v>
      </c>
    </row>
    <row r="262" spans="3:10" ht="25.5" customHeight="1" x14ac:dyDescent="0.25">
      <c r="C262" s="56" t="str">
        <f>SER_SavePot!D262</f>
        <v>INDRETRHNBHSAV_OLDC-86</v>
      </c>
      <c r="D262" s="56" t="str">
        <f>SER_SavePot!F262</f>
        <v>INDRETRHN_OLDC_DMD</v>
      </c>
      <c r="E262" s="56" t="str">
        <f>SER_SavePot!G262</f>
        <v>INDRETRHN_OLDC_DMD</v>
      </c>
      <c r="F262" s="56" t="str">
        <f>SER_SavePot!H262</f>
        <v>UP</v>
      </c>
      <c r="G262" s="56" t="str">
        <f>SER_SavePot!I262</f>
        <v>FLO_MARK</v>
      </c>
      <c r="H262" s="56">
        <f t="shared" si="20"/>
        <v>2050</v>
      </c>
      <c r="I262" s="85">
        <f>SER_SavePot!K262*(1+HLOOKUP(MID(D262,4,3),$N$9:$Z$15,MATCH(MID(D262,7,2),$N$9:$N$15,0),0))^($H262-SER_SavePot!J262)</f>
        <v>4.5331639882450576E-3</v>
      </c>
      <c r="J262" s="85">
        <f t="shared" si="19"/>
        <v>4.5331639882450576E-3</v>
      </c>
    </row>
    <row r="263" spans="3:10" ht="25.5" customHeight="1" x14ac:dyDescent="0.25">
      <c r="C263" s="56" t="str">
        <f>SER_SavePot!D263</f>
        <v>INDRETRHNBHSAV_OLDD-86</v>
      </c>
      <c r="D263" s="56" t="str">
        <f>SER_SavePot!F263</f>
        <v>INDRETRHN_OLDD_DMD</v>
      </c>
      <c r="E263" s="56" t="str">
        <f>SER_SavePot!G263</f>
        <v>INDRETRHN_OLDD_DMD</v>
      </c>
      <c r="F263" s="56" t="str">
        <f>SER_SavePot!H263</f>
        <v>UP</v>
      </c>
      <c r="G263" s="56" t="str">
        <f>SER_SavePot!I263</f>
        <v>FLO_MARK</v>
      </c>
      <c r="H263" s="56">
        <f t="shared" si="20"/>
        <v>2050</v>
      </c>
      <c r="I263" s="85">
        <f>SER_SavePot!K263*(1+HLOOKUP(MID(D263,4,3),$N$9:$Z$15,MATCH(MID(D263,7,2),$N$9:$N$15,0),0))^($H263-SER_SavePot!J263)</f>
        <v>3.2599372954399456E-3</v>
      </c>
      <c r="J263" s="85">
        <f t="shared" si="19"/>
        <v>3.2599372954399456E-3</v>
      </c>
    </row>
    <row r="264" spans="3:10" ht="25.5" customHeight="1" x14ac:dyDescent="0.25">
      <c r="C264" s="56" t="str">
        <f>SER_SavePot!D264</f>
        <v>INDRETRHNBHSAV_OLDI-86</v>
      </c>
      <c r="D264" s="56" t="str">
        <f>SER_SavePot!F264</f>
        <v>INDRETRHN_OLDI_DMD</v>
      </c>
      <c r="E264" s="56" t="str">
        <f>SER_SavePot!G264</f>
        <v>INDRETRHN_OLDI_DMD</v>
      </c>
      <c r="F264" s="56" t="str">
        <f>SER_SavePot!H264</f>
        <v>UP</v>
      </c>
      <c r="G264" s="56" t="str">
        <f>SER_SavePot!I264</f>
        <v>FLO_MARK</v>
      </c>
      <c r="H264" s="56">
        <f t="shared" si="20"/>
        <v>2050</v>
      </c>
      <c r="I264" s="85">
        <f>SER_SavePot!K264*(1+HLOOKUP(MID(D264,4,3),$N$9:$Z$15,MATCH(MID(D264,7,2),$N$9:$N$15,0),0))^($H264-SER_SavePot!J264)</f>
        <v>9.5323836045929015E-4</v>
      </c>
      <c r="J264" s="85">
        <f t="shared" ref="J264:J327" si="21">I264</f>
        <v>9.5323836045929015E-4</v>
      </c>
    </row>
    <row r="265" spans="3:10" ht="25.5" customHeight="1" x14ac:dyDescent="0.25">
      <c r="C265" s="56" t="str">
        <f>SER_SavePot!D265</f>
        <v>INDRETRHNBHSAV_OLDC-87</v>
      </c>
      <c r="D265" s="56" t="str">
        <f>SER_SavePot!F265</f>
        <v>INDRETRHN_OLDC_DMD</v>
      </c>
      <c r="E265" s="56" t="str">
        <f>SER_SavePot!G265</f>
        <v>INDRETRHN_OLDC_DMD</v>
      </c>
      <c r="F265" s="56" t="str">
        <f>SER_SavePot!H265</f>
        <v>UP</v>
      </c>
      <c r="G265" s="56" t="str">
        <f>SER_SavePot!I265</f>
        <v>FLO_MARK</v>
      </c>
      <c r="H265" s="56">
        <f t="shared" ref="H265:H328" si="22">H264</f>
        <v>2050</v>
      </c>
      <c r="I265" s="85">
        <f>SER_SavePot!K265*(1+HLOOKUP(MID(D265,4,3),$N$9:$Z$15,MATCH(MID(D265,7,2),$N$9:$N$15,0),0))^($H265-SER_SavePot!J265)</f>
        <v>4.5331639882450576E-3</v>
      </c>
      <c r="J265" s="85">
        <f t="shared" si="21"/>
        <v>4.5331639882450576E-3</v>
      </c>
    </row>
    <row r="266" spans="3:10" ht="25.5" customHeight="1" x14ac:dyDescent="0.25">
      <c r="C266" s="56" t="str">
        <f>SER_SavePot!D266</f>
        <v>INDRETRHNBHSAV_OLDD-87</v>
      </c>
      <c r="D266" s="56" t="str">
        <f>SER_SavePot!F266</f>
        <v>INDRETRHN_OLDD_DMD</v>
      </c>
      <c r="E266" s="56" t="str">
        <f>SER_SavePot!G266</f>
        <v>INDRETRHN_OLDD_DMD</v>
      </c>
      <c r="F266" s="56" t="str">
        <f>SER_SavePot!H266</f>
        <v>UP</v>
      </c>
      <c r="G266" s="56" t="str">
        <f>SER_SavePot!I266</f>
        <v>FLO_MARK</v>
      </c>
      <c r="H266" s="56">
        <f t="shared" si="22"/>
        <v>2050</v>
      </c>
      <c r="I266" s="85">
        <f>SER_SavePot!K266*(1+HLOOKUP(MID(D266,4,3),$N$9:$Z$15,MATCH(MID(D266,7,2),$N$9:$N$15,0),0))^($H266-SER_SavePot!J266)</f>
        <v>3.2599372954399456E-3</v>
      </c>
      <c r="J266" s="85">
        <f t="shared" si="21"/>
        <v>3.2599372954399456E-3</v>
      </c>
    </row>
    <row r="267" spans="3:10" ht="25.5" customHeight="1" x14ac:dyDescent="0.25">
      <c r="C267" s="56" t="str">
        <f>SER_SavePot!D267</f>
        <v>INDRETRHNBHSAV_OLDI-87</v>
      </c>
      <c r="D267" s="56" t="str">
        <f>SER_SavePot!F267</f>
        <v>INDRETRHN_OLDI_DMD</v>
      </c>
      <c r="E267" s="56" t="str">
        <f>SER_SavePot!G267</f>
        <v>INDRETRHN_OLDI_DMD</v>
      </c>
      <c r="F267" s="56" t="str">
        <f>SER_SavePot!H267</f>
        <v>UP</v>
      </c>
      <c r="G267" s="56" t="str">
        <f>SER_SavePot!I267</f>
        <v>FLO_MARK</v>
      </c>
      <c r="H267" s="56">
        <f t="shared" si="22"/>
        <v>2050</v>
      </c>
      <c r="I267" s="85">
        <f>SER_SavePot!K267*(1+HLOOKUP(MID(D267,4,3),$N$9:$Z$15,MATCH(MID(D267,7,2),$N$9:$N$15,0),0))^($H267-SER_SavePot!J267)</f>
        <v>9.5323836045929015E-4</v>
      </c>
      <c r="J267" s="85">
        <f t="shared" si="21"/>
        <v>9.5323836045929015E-4</v>
      </c>
    </row>
    <row r="268" spans="3:10" ht="25.5" customHeight="1" x14ac:dyDescent="0.25">
      <c r="C268" s="56" t="str">
        <f>SER_SavePot!D268</f>
        <v>INDRETRHNBHSAV_OLDC-88</v>
      </c>
      <c r="D268" s="56" t="str">
        <f>SER_SavePot!F268</f>
        <v>INDRETRHN_OLDC_DMD</v>
      </c>
      <c r="E268" s="56" t="str">
        <f>SER_SavePot!G268</f>
        <v>INDRETRHN_OLDC_DMD</v>
      </c>
      <c r="F268" s="56" t="str">
        <f>SER_SavePot!H268</f>
        <v>UP</v>
      </c>
      <c r="G268" s="56" t="str">
        <f>SER_SavePot!I268</f>
        <v>FLO_MARK</v>
      </c>
      <c r="H268" s="56">
        <f t="shared" si="22"/>
        <v>2050</v>
      </c>
      <c r="I268" s="85">
        <f>SER_SavePot!K268*(1+HLOOKUP(MID(D268,4,3),$N$9:$Z$15,MATCH(MID(D268,7,2),$N$9:$N$15,0),0))^($H268-SER_SavePot!J268)</f>
        <v>4.5331639882451704E-3</v>
      </c>
      <c r="J268" s="85">
        <f t="shared" si="21"/>
        <v>4.5331639882451704E-3</v>
      </c>
    </row>
    <row r="269" spans="3:10" ht="25.5" customHeight="1" x14ac:dyDescent="0.25">
      <c r="C269" s="56" t="str">
        <f>SER_SavePot!D269</f>
        <v>INDRETRHNBHSAV_OLDD-88</v>
      </c>
      <c r="D269" s="56" t="str">
        <f>SER_SavePot!F269</f>
        <v>INDRETRHN_OLDD_DMD</v>
      </c>
      <c r="E269" s="56" t="str">
        <f>SER_SavePot!G269</f>
        <v>INDRETRHN_OLDD_DMD</v>
      </c>
      <c r="F269" s="56" t="str">
        <f>SER_SavePot!H269</f>
        <v>UP</v>
      </c>
      <c r="G269" s="56" t="str">
        <f>SER_SavePot!I269</f>
        <v>FLO_MARK</v>
      </c>
      <c r="H269" s="56">
        <f t="shared" si="22"/>
        <v>2050</v>
      </c>
      <c r="I269" s="85">
        <f>SER_SavePot!K269*(1+HLOOKUP(MID(D269,4,3),$N$9:$Z$15,MATCH(MID(D269,7,2),$N$9:$N$15,0),0))^($H269-SER_SavePot!J269)</f>
        <v>3.2599372954400267E-3</v>
      </c>
      <c r="J269" s="85">
        <f t="shared" si="21"/>
        <v>3.2599372954400267E-3</v>
      </c>
    </row>
    <row r="270" spans="3:10" ht="25.5" customHeight="1" x14ac:dyDescent="0.25">
      <c r="C270" s="56" t="str">
        <f>SER_SavePot!D270</f>
        <v>INDRETRHNBHSAV_OLDI-88</v>
      </c>
      <c r="D270" s="56" t="str">
        <f>SER_SavePot!F270</f>
        <v>INDRETRHN_OLDI_DMD</v>
      </c>
      <c r="E270" s="56" t="str">
        <f>SER_SavePot!G270</f>
        <v>INDRETRHN_OLDI_DMD</v>
      </c>
      <c r="F270" s="56" t="str">
        <f>SER_SavePot!H270</f>
        <v>UP</v>
      </c>
      <c r="G270" s="56" t="str">
        <f>SER_SavePot!I270</f>
        <v>FLO_MARK</v>
      </c>
      <c r="H270" s="56">
        <f t="shared" si="22"/>
        <v>2050</v>
      </c>
      <c r="I270" s="85">
        <f>SER_SavePot!K270*(1+HLOOKUP(MID(D270,4,3),$N$9:$Z$15,MATCH(MID(D270,7,2),$N$9:$N$15,0),0))^($H270-SER_SavePot!J270)</f>
        <v>9.532383604593139E-4</v>
      </c>
      <c r="J270" s="85">
        <f t="shared" si="21"/>
        <v>9.532383604593139E-4</v>
      </c>
    </row>
    <row r="271" spans="3:10" ht="25.5" customHeight="1" x14ac:dyDescent="0.25">
      <c r="C271" s="56" t="str">
        <f>SER_SavePot!D271</f>
        <v>INDRETRHNBHSAV_OLDC-89</v>
      </c>
      <c r="D271" s="56" t="str">
        <f>SER_SavePot!F271</f>
        <v>INDRETRHN_OLDC_DMD</v>
      </c>
      <c r="E271" s="56" t="str">
        <f>SER_SavePot!G271</f>
        <v>INDRETRHN_OLDC_DMD</v>
      </c>
      <c r="F271" s="56" t="str">
        <f>SER_SavePot!H271</f>
        <v>UP</v>
      </c>
      <c r="G271" s="56" t="str">
        <f>SER_SavePot!I271</f>
        <v>FLO_MARK</v>
      </c>
      <c r="H271" s="56">
        <f t="shared" si="22"/>
        <v>2050</v>
      </c>
      <c r="I271" s="85">
        <f>SER_SavePot!K271*(1+HLOOKUP(MID(D271,4,3),$N$9:$Z$15,MATCH(MID(D271,7,2),$N$9:$N$15,0),0))^($H271-SER_SavePot!J271)</f>
        <v>4.5331639882450576E-3</v>
      </c>
      <c r="J271" s="85">
        <f t="shared" si="21"/>
        <v>4.5331639882450576E-3</v>
      </c>
    </row>
    <row r="272" spans="3:10" ht="25.5" customHeight="1" x14ac:dyDescent="0.25">
      <c r="C272" s="56" t="str">
        <f>SER_SavePot!D272</f>
        <v>INDRETRHNBHSAV_OLDD-89</v>
      </c>
      <c r="D272" s="56" t="str">
        <f>SER_SavePot!F272</f>
        <v>INDRETRHN_OLDD_DMD</v>
      </c>
      <c r="E272" s="56" t="str">
        <f>SER_SavePot!G272</f>
        <v>INDRETRHN_OLDD_DMD</v>
      </c>
      <c r="F272" s="56" t="str">
        <f>SER_SavePot!H272</f>
        <v>UP</v>
      </c>
      <c r="G272" s="56" t="str">
        <f>SER_SavePot!I272</f>
        <v>FLO_MARK</v>
      </c>
      <c r="H272" s="56">
        <f t="shared" si="22"/>
        <v>2050</v>
      </c>
      <c r="I272" s="85">
        <f>SER_SavePot!K272*(1+HLOOKUP(MID(D272,4,3),$N$9:$Z$15,MATCH(MID(D272,7,2),$N$9:$N$15,0),0))^($H272-SER_SavePot!J272)</f>
        <v>3.2599372954399456E-3</v>
      </c>
      <c r="J272" s="85">
        <f t="shared" si="21"/>
        <v>3.2599372954399456E-3</v>
      </c>
    </row>
    <row r="273" spans="3:10" ht="25.5" customHeight="1" x14ac:dyDescent="0.25">
      <c r="C273" s="56" t="str">
        <f>SER_SavePot!D273</f>
        <v>INDRETRHNBHSAV_OLDI-89</v>
      </c>
      <c r="D273" s="56" t="str">
        <f>SER_SavePot!F273</f>
        <v>INDRETRHN_OLDI_DMD</v>
      </c>
      <c r="E273" s="56" t="str">
        <f>SER_SavePot!G273</f>
        <v>INDRETRHN_OLDI_DMD</v>
      </c>
      <c r="F273" s="56" t="str">
        <f>SER_SavePot!H273</f>
        <v>UP</v>
      </c>
      <c r="G273" s="56" t="str">
        <f>SER_SavePot!I273</f>
        <v>FLO_MARK</v>
      </c>
      <c r="H273" s="56">
        <f t="shared" si="22"/>
        <v>2050</v>
      </c>
      <c r="I273" s="85">
        <f>SER_SavePot!K273*(1+HLOOKUP(MID(D273,4,3),$N$9:$Z$15,MATCH(MID(D273,7,2),$N$9:$N$15,0),0))^($H273-SER_SavePot!J273)</f>
        <v>9.5323836045929015E-4</v>
      </c>
      <c r="J273" s="85">
        <f t="shared" si="21"/>
        <v>9.5323836045929015E-4</v>
      </c>
    </row>
    <row r="274" spans="3:10" ht="25.5" customHeight="1" x14ac:dyDescent="0.25">
      <c r="C274" s="56" t="str">
        <f>SER_SavePot!D274</f>
        <v>INDRETRHNBHSAV_OLDC-90</v>
      </c>
      <c r="D274" s="56" t="str">
        <f>SER_SavePot!F274</f>
        <v>INDRETRHN_OLDC_DMD</v>
      </c>
      <c r="E274" s="56" t="str">
        <f>SER_SavePot!G274</f>
        <v>INDRETRHN_OLDC_DMD</v>
      </c>
      <c r="F274" s="56" t="str">
        <f>SER_SavePot!H274</f>
        <v>UP</v>
      </c>
      <c r="G274" s="56" t="str">
        <f>SER_SavePot!I274</f>
        <v>FLO_MARK</v>
      </c>
      <c r="H274" s="56">
        <f t="shared" si="22"/>
        <v>2050</v>
      </c>
      <c r="I274" s="85">
        <f>SER_SavePot!K274*(1+HLOOKUP(MID(D274,4,3),$N$9:$Z$15,MATCH(MID(D274,7,2),$N$9:$N$15,0),0))^($H274-SER_SavePot!J274)</f>
        <v>4.5331639882450576E-3</v>
      </c>
      <c r="J274" s="85">
        <f t="shared" si="21"/>
        <v>4.5331639882450576E-3</v>
      </c>
    </row>
    <row r="275" spans="3:10" ht="25.5" customHeight="1" x14ac:dyDescent="0.25">
      <c r="C275" s="56" t="str">
        <f>SER_SavePot!D275</f>
        <v>INDRETRHNBHSAV_OLDD-90</v>
      </c>
      <c r="D275" s="56" t="str">
        <f>SER_SavePot!F275</f>
        <v>INDRETRHN_OLDD_DMD</v>
      </c>
      <c r="E275" s="56" t="str">
        <f>SER_SavePot!G275</f>
        <v>INDRETRHN_OLDD_DMD</v>
      </c>
      <c r="F275" s="56" t="str">
        <f>SER_SavePot!H275</f>
        <v>UP</v>
      </c>
      <c r="G275" s="56" t="str">
        <f>SER_SavePot!I275</f>
        <v>FLO_MARK</v>
      </c>
      <c r="H275" s="56">
        <f t="shared" si="22"/>
        <v>2050</v>
      </c>
      <c r="I275" s="85">
        <f>SER_SavePot!K275*(1+HLOOKUP(MID(D275,4,3),$N$9:$Z$15,MATCH(MID(D275,7,2),$N$9:$N$15,0),0))^($H275-SER_SavePot!J275)</f>
        <v>3.2599372954399456E-3</v>
      </c>
      <c r="J275" s="85">
        <f t="shared" si="21"/>
        <v>3.2599372954399456E-3</v>
      </c>
    </row>
    <row r="276" spans="3:10" ht="25.5" customHeight="1" x14ac:dyDescent="0.25">
      <c r="C276" s="56" t="str">
        <f>SER_SavePot!D276</f>
        <v>INDRETRHNBHSAV_OLDI-90</v>
      </c>
      <c r="D276" s="56" t="str">
        <f>SER_SavePot!F276</f>
        <v>INDRETRHN_OLDI_DMD</v>
      </c>
      <c r="E276" s="56" t="str">
        <f>SER_SavePot!G276</f>
        <v>INDRETRHN_OLDI_DMD</v>
      </c>
      <c r="F276" s="56" t="str">
        <f>SER_SavePot!H276</f>
        <v>UP</v>
      </c>
      <c r="G276" s="56" t="str">
        <f>SER_SavePot!I276</f>
        <v>FLO_MARK</v>
      </c>
      <c r="H276" s="56">
        <f t="shared" si="22"/>
        <v>2050</v>
      </c>
      <c r="I276" s="85">
        <f>SER_SavePot!K276*(1+HLOOKUP(MID(D276,4,3),$N$9:$Z$15,MATCH(MID(D276,7,2),$N$9:$N$15,0),0))^($H276-SER_SavePot!J276)</f>
        <v>9.5323836045929015E-4</v>
      </c>
      <c r="J276" s="85">
        <f t="shared" si="21"/>
        <v>9.5323836045929015E-4</v>
      </c>
    </row>
    <row r="277" spans="3:10" ht="25.5" customHeight="1" x14ac:dyDescent="0.25">
      <c r="C277" s="56" t="str">
        <f>SER_SavePot!D277</f>
        <v>INDRETRHNBHSAV_OLDC-91</v>
      </c>
      <c r="D277" s="56" t="str">
        <f>SER_SavePot!F277</f>
        <v>INDRETRHN_OLDC_DMD</v>
      </c>
      <c r="E277" s="56" t="str">
        <f>SER_SavePot!G277</f>
        <v>INDRETRHN_OLDC_DMD</v>
      </c>
      <c r="F277" s="56" t="str">
        <f>SER_SavePot!H277</f>
        <v>UP</v>
      </c>
      <c r="G277" s="56" t="str">
        <f>SER_SavePot!I277</f>
        <v>FLO_MARK</v>
      </c>
      <c r="H277" s="56">
        <f t="shared" si="22"/>
        <v>2050</v>
      </c>
      <c r="I277" s="85">
        <f>SER_SavePot!K277*(1+HLOOKUP(MID(D277,4,3),$N$9:$Z$15,MATCH(MID(D277,7,2),$N$9:$N$15,0),0))^($H277-SER_SavePot!J277)</f>
        <v>4.5331639882450576E-3</v>
      </c>
      <c r="J277" s="85">
        <f t="shared" si="21"/>
        <v>4.5331639882450576E-3</v>
      </c>
    </row>
    <row r="278" spans="3:10" ht="25.5" customHeight="1" x14ac:dyDescent="0.25">
      <c r="C278" s="56" t="str">
        <f>SER_SavePot!D278</f>
        <v>INDRETRHNBHSAV_OLDD-91</v>
      </c>
      <c r="D278" s="56" t="str">
        <f>SER_SavePot!F278</f>
        <v>INDRETRHN_OLDD_DMD</v>
      </c>
      <c r="E278" s="56" t="str">
        <f>SER_SavePot!G278</f>
        <v>INDRETRHN_OLDD_DMD</v>
      </c>
      <c r="F278" s="56" t="str">
        <f>SER_SavePot!H278</f>
        <v>UP</v>
      </c>
      <c r="G278" s="56" t="str">
        <f>SER_SavePot!I278</f>
        <v>FLO_MARK</v>
      </c>
      <c r="H278" s="56">
        <f t="shared" si="22"/>
        <v>2050</v>
      </c>
      <c r="I278" s="85">
        <f>SER_SavePot!K278*(1+HLOOKUP(MID(D278,4,3),$N$9:$Z$15,MATCH(MID(D278,7,2),$N$9:$N$15,0),0))^($H278-SER_SavePot!J278)</f>
        <v>3.2599372954399456E-3</v>
      </c>
      <c r="J278" s="85">
        <f t="shared" si="21"/>
        <v>3.2599372954399456E-3</v>
      </c>
    </row>
    <row r="279" spans="3:10" ht="25.5" customHeight="1" x14ac:dyDescent="0.25">
      <c r="C279" s="56" t="str">
        <f>SER_SavePot!D279</f>
        <v>INDRETRHNBHSAV_OLDI-91</v>
      </c>
      <c r="D279" s="56" t="str">
        <f>SER_SavePot!F279</f>
        <v>INDRETRHN_OLDI_DMD</v>
      </c>
      <c r="E279" s="56" t="str">
        <f>SER_SavePot!G279</f>
        <v>INDRETRHN_OLDI_DMD</v>
      </c>
      <c r="F279" s="56" t="str">
        <f>SER_SavePot!H279</f>
        <v>UP</v>
      </c>
      <c r="G279" s="56" t="str">
        <f>SER_SavePot!I279</f>
        <v>FLO_MARK</v>
      </c>
      <c r="H279" s="56">
        <f t="shared" si="22"/>
        <v>2050</v>
      </c>
      <c r="I279" s="85">
        <f>SER_SavePot!K279*(1+HLOOKUP(MID(D279,4,3),$N$9:$Z$15,MATCH(MID(D279,7,2),$N$9:$N$15,0),0))^($H279-SER_SavePot!J279)</f>
        <v>9.5323836045929015E-4</v>
      </c>
      <c r="J279" s="85">
        <f t="shared" si="21"/>
        <v>9.5323836045929015E-4</v>
      </c>
    </row>
    <row r="280" spans="3:10" ht="25.5" customHeight="1" x14ac:dyDescent="0.25">
      <c r="C280" s="56" t="str">
        <f>SER_SavePot!D280</f>
        <v>INDRETRHNBHSAV_OLDC-92</v>
      </c>
      <c r="D280" s="56" t="str">
        <f>SER_SavePot!F280</f>
        <v>INDRETRHN_OLDC_DMD</v>
      </c>
      <c r="E280" s="56" t="str">
        <f>SER_SavePot!G280</f>
        <v>INDRETRHN_OLDC_DMD</v>
      </c>
      <c r="F280" s="56" t="str">
        <f>SER_SavePot!H280</f>
        <v>UP</v>
      </c>
      <c r="G280" s="56" t="str">
        <f>SER_SavePot!I280</f>
        <v>FLO_MARK</v>
      </c>
      <c r="H280" s="56">
        <f t="shared" si="22"/>
        <v>2050</v>
      </c>
      <c r="I280" s="85">
        <f>SER_SavePot!K280*(1+HLOOKUP(MID(D280,4,3),$N$9:$Z$15,MATCH(MID(D280,7,2),$N$9:$N$15,0),0))^($H280-SER_SavePot!J280)</f>
        <v>4.5331639882450576E-3</v>
      </c>
      <c r="J280" s="85">
        <f t="shared" si="21"/>
        <v>4.5331639882450576E-3</v>
      </c>
    </row>
    <row r="281" spans="3:10" ht="25.5" customHeight="1" x14ac:dyDescent="0.25">
      <c r="C281" s="56" t="str">
        <f>SER_SavePot!D281</f>
        <v>INDRETRHNBHSAV_OLDD-92</v>
      </c>
      <c r="D281" s="56" t="str">
        <f>SER_SavePot!F281</f>
        <v>INDRETRHN_OLDD_DMD</v>
      </c>
      <c r="E281" s="56" t="str">
        <f>SER_SavePot!G281</f>
        <v>INDRETRHN_OLDD_DMD</v>
      </c>
      <c r="F281" s="56" t="str">
        <f>SER_SavePot!H281</f>
        <v>UP</v>
      </c>
      <c r="G281" s="56" t="str">
        <f>SER_SavePot!I281</f>
        <v>FLO_MARK</v>
      </c>
      <c r="H281" s="56">
        <f t="shared" si="22"/>
        <v>2050</v>
      </c>
      <c r="I281" s="85">
        <f>SER_SavePot!K281*(1+HLOOKUP(MID(D281,4,3),$N$9:$Z$15,MATCH(MID(D281,7,2),$N$9:$N$15,0),0))^($H281-SER_SavePot!J281)</f>
        <v>3.2599372954399456E-3</v>
      </c>
      <c r="J281" s="85">
        <f t="shared" si="21"/>
        <v>3.2599372954399456E-3</v>
      </c>
    </row>
    <row r="282" spans="3:10" ht="25.5" customHeight="1" x14ac:dyDescent="0.25">
      <c r="C282" s="56" t="str">
        <f>SER_SavePot!D282</f>
        <v>INDRETRHNBHSAV_OLDI-92</v>
      </c>
      <c r="D282" s="56" t="str">
        <f>SER_SavePot!F282</f>
        <v>INDRETRHN_OLDI_DMD</v>
      </c>
      <c r="E282" s="56" t="str">
        <f>SER_SavePot!G282</f>
        <v>INDRETRHN_OLDI_DMD</v>
      </c>
      <c r="F282" s="56" t="str">
        <f>SER_SavePot!H282</f>
        <v>UP</v>
      </c>
      <c r="G282" s="56" t="str">
        <f>SER_SavePot!I282</f>
        <v>FLO_MARK</v>
      </c>
      <c r="H282" s="56">
        <f t="shared" si="22"/>
        <v>2050</v>
      </c>
      <c r="I282" s="85">
        <f>SER_SavePot!K282*(1+HLOOKUP(MID(D282,4,3),$N$9:$Z$15,MATCH(MID(D282,7,2),$N$9:$N$15,0),0))^($H282-SER_SavePot!J282)</f>
        <v>9.5323836045929015E-4</v>
      </c>
      <c r="J282" s="85">
        <f t="shared" si="21"/>
        <v>9.5323836045929015E-4</v>
      </c>
    </row>
    <row r="283" spans="3:10" ht="25.5" customHeight="1" x14ac:dyDescent="0.25">
      <c r="C283" s="56" t="str">
        <f>SER_SavePot!D283</f>
        <v>INDRETRHNBHSAV_OLDC-93</v>
      </c>
      <c r="D283" s="56" t="str">
        <f>SER_SavePot!F283</f>
        <v>INDRETRHN_OLDC_DMD</v>
      </c>
      <c r="E283" s="56" t="str">
        <f>SER_SavePot!G283</f>
        <v>INDRETRHN_OLDC_DMD</v>
      </c>
      <c r="F283" s="56" t="str">
        <f>SER_SavePot!H283</f>
        <v>UP</v>
      </c>
      <c r="G283" s="56" t="str">
        <f>SER_SavePot!I283</f>
        <v>FLO_MARK</v>
      </c>
      <c r="H283" s="56">
        <f t="shared" si="22"/>
        <v>2050</v>
      </c>
      <c r="I283" s="85">
        <f>SER_SavePot!K283*(1+HLOOKUP(MID(D283,4,3),$N$9:$Z$15,MATCH(MID(D283,7,2),$N$9:$N$15,0),0))^($H283-SER_SavePot!J283)</f>
        <v>4.533163988245114E-3</v>
      </c>
      <c r="J283" s="85">
        <f t="shared" si="21"/>
        <v>4.533163988245114E-3</v>
      </c>
    </row>
    <row r="284" spans="3:10" ht="25.5" customHeight="1" x14ac:dyDescent="0.25">
      <c r="C284" s="56" t="str">
        <f>SER_SavePot!D284</f>
        <v>INDRETRHNBHSAV_OLDD-93</v>
      </c>
      <c r="D284" s="56" t="str">
        <f>SER_SavePot!F284</f>
        <v>INDRETRHN_OLDD_DMD</v>
      </c>
      <c r="E284" s="56" t="str">
        <f>SER_SavePot!G284</f>
        <v>INDRETRHN_OLDD_DMD</v>
      </c>
      <c r="F284" s="56" t="str">
        <f>SER_SavePot!H284</f>
        <v>UP</v>
      </c>
      <c r="G284" s="56" t="str">
        <f>SER_SavePot!I284</f>
        <v>FLO_MARK</v>
      </c>
      <c r="H284" s="56">
        <f t="shared" si="22"/>
        <v>2050</v>
      </c>
      <c r="I284" s="85">
        <f>SER_SavePot!K284*(1+HLOOKUP(MID(D284,4,3),$N$9:$Z$15,MATCH(MID(D284,7,2),$N$9:$N$15,0),0))^($H284-SER_SavePot!J284)</f>
        <v>3.2599372954399859E-3</v>
      </c>
      <c r="J284" s="85">
        <f t="shared" si="21"/>
        <v>3.2599372954399859E-3</v>
      </c>
    </row>
    <row r="285" spans="3:10" ht="25.5" customHeight="1" x14ac:dyDescent="0.25">
      <c r="C285" s="56" t="str">
        <f>SER_SavePot!D285</f>
        <v>INDRETRHNBHSAV_OLDI-93</v>
      </c>
      <c r="D285" s="56" t="str">
        <f>SER_SavePot!F285</f>
        <v>INDRETRHN_OLDI_DMD</v>
      </c>
      <c r="E285" s="56" t="str">
        <f>SER_SavePot!G285</f>
        <v>INDRETRHN_OLDI_DMD</v>
      </c>
      <c r="F285" s="56" t="str">
        <f>SER_SavePot!H285</f>
        <v>UP</v>
      </c>
      <c r="G285" s="56" t="str">
        <f>SER_SavePot!I285</f>
        <v>FLO_MARK</v>
      </c>
      <c r="H285" s="56">
        <f t="shared" si="22"/>
        <v>2050</v>
      </c>
      <c r="I285" s="85">
        <f>SER_SavePot!K285*(1+HLOOKUP(MID(D285,4,3),$N$9:$Z$15,MATCH(MID(D285,7,2),$N$9:$N$15,0),0))^($H285-SER_SavePot!J285)</f>
        <v>9.5323836045930197E-4</v>
      </c>
      <c r="J285" s="85">
        <f t="shared" si="21"/>
        <v>9.5323836045930197E-4</v>
      </c>
    </row>
    <row r="286" spans="3:10" ht="25.5" customHeight="1" x14ac:dyDescent="0.25">
      <c r="C286" s="56" t="str">
        <f>SER_SavePot!D286</f>
        <v>INDRETRHNBHSAV_OLDC-94</v>
      </c>
      <c r="D286" s="56" t="str">
        <f>SER_SavePot!F286</f>
        <v>INDRETRHN_OLDC_DMD</v>
      </c>
      <c r="E286" s="56" t="str">
        <f>SER_SavePot!G286</f>
        <v>INDRETRHN_OLDC_DMD</v>
      </c>
      <c r="F286" s="56" t="str">
        <f>SER_SavePot!H286</f>
        <v>UP</v>
      </c>
      <c r="G286" s="56" t="str">
        <f>SER_SavePot!I286</f>
        <v>FLO_MARK</v>
      </c>
      <c r="H286" s="56">
        <f t="shared" si="22"/>
        <v>2050</v>
      </c>
      <c r="I286" s="85">
        <f>SER_SavePot!K286*(1+HLOOKUP(MID(D286,4,3),$N$9:$Z$15,MATCH(MID(D286,7,2),$N$9:$N$15,0),0))^($H286-SER_SavePot!J286)</f>
        <v>4.5331639882450576E-3</v>
      </c>
      <c r="J286" s="85">
        <f t="shared" si="21"/>
        <v>4.5331639882450576E-3</v>
      </c>
    </row>
    <row r="287" spans="3:10" ht="25.5" customHeight="1" x14ac:dyDescent="0.25">
      <c r="C287" s="56" t="str">
        <f>SER_SavePot!D287</f>
        <v>INDRETRHNBHSAV_OLDD-94</v>
      </c>
      <c r="D287" s="56" t="str">
        <f>SER_SavePot!F287</f>
        <v>INDRETRHN_OLDD_DMD</v>
      </c>
      <c r="E287" s="56" t="str">
        <f>SER_SavePot!G287</f>
        <v>INDRETRHN_OLDD_DMD</v>
      </c>
      <c r="F287" s="56" t="str">
        <f>SER_SavePot!H287</f>
        <v>UP</v>
      </c>
      <c r="G287" s="56" t="str">
        <f>SER_SavePot!I287</f>
        <v>FLO_MARK</v>
      </c>
      <c r="H287" s="56">
        <f t="shared" si="22"/>
        <v>2050</v>
      </c>
      <c r="I287" s="85">
        <f>SER_SavePot!K287*(1+HLOOKUP(MID(D287,4,3),$N$9:$Z$15,MATCH(MID(D287,7,2),$N$9:$N$15,0),0))^($H287-SER_SavePot!J287)</f>
        <v>3.2599372954399456E-3</v>
      </c>
      <c r="J287" s="85">
        <f t="shared" si="21"/>
        <v>3.2599372954399456E-3</v>
      </c>
    </row>
    <row r="288" spans="3:10" ht="25.5" customHeight="1" x14ac:dyDescent="0.25">
      <c r="C288" s="56" t="str">
        <f>SER_SavePot!D288</f>
        <v>INDRETRHNBHSAV_OLDI-94</v>
      </c>
      <c r="D288" s="56" t="str">
        <f>SER_SavePot!F288</f>
        <v>INDRETRHN_OLDI_DMD</v>
      </c>
      <c r="E288" s="56" t="str">
        <f>SER_SavePot!G288</f>
        <v>INDRETRHN_OLDI_DMD</v>
      </c>
      <c r="F288" s="56" t="str">
        <f>SER_SavePot!H288</f>
        <v>UP</v>
      </c>
      <c r="G288" s="56" t="str">
        <f>SER_SavePot!I288</f>
        <v>FLO_MARK</v>
      </c>
      <c r="H288" s="56">
        <f t="shared" si="22"/>
        <v>2050</v>
      </c>
      <c r="I288" s="85">
        <f>SER_SavePot!K288*(1+HLOOKUP(MID(D288,4,3),$N$9:$Z$15,MATCH(MID(D288,7,2),$N$9:$N$15,0),0))^($H288-SER_SavePot!J288)</f>
        <v>9.5323836045929015E-4</v>
      </c>
      <c r="J288" s="85">
        <f t="shared" si="21"/>
        <v>9.5323836045929015E-4</v>
      </c>
    </row>
    <row r="289" spans="3:10" ht="25.5" customHeight="1" x14ac:dyDescent="0.25">
      <c r="C289" s="56" t="str">
        <f>SER_SavePot!D289</f>
        <v>INDRETRHNBHSAV_OLDC-95</v>
      </c>
      <c r="D289" s="56" t="str">
        <f>SER_SavePot!F289</f>
        <v>INDRETRHN_OLDC_DMD</v>
      </c>
      <c r="E289" s="56" t="str">
        <f>SER_SavePot!G289</f>
        <v>INDRETRHN_OLDC_DMD</v>
      </c>
      <c r="F289" s="56" t="str">
        <f>SER_SavePot!H289</f>
        <v>UP</v>
      </c>
      <c r="G289" s="56" t="str">
        <f>SER_SavePot!I289</f>
        <v>FLO_MARK</v>
      </c>
      <c r="H289" s="56">
        <f t="shared" si="22"/>
        <v>2050</v>
      </c>
      <c r="I289" s="85">
        <f>SER_SavePot!K289*(1+HLOOKUP(MID(D289,4,3),$N$9:$Z$15,MATCH(MID(D289,7,2),$N$9:$N$15,0),0))^($H289-SER_SavePot!J289)</f>
        <v>4.5331639882450576E-3</v>
      </c>
      <c r="J289" s="85">
        <f t="shared" si="21"/>
        <v>4.5331639882450576E-3</v>
      </c>
    </row>
    <row r="290" spans="3:10" ht="25.5" customHeight="1" x14ac:dyDescent="0.25">
      <c r="C290" s="56" t="str">
        <f>SER_SavePot!D290</f>
        <v>INDRETRHNBHSAV_OLDD-95</v>
      </c>
      <c r="D290" s="56" t="str">
        <f>SER_SavePot!F290</f>
        <v>INDRETRHN_OLDD_DMD</v>
      </c>
      <c r="E290" s="56" t="str">
        <f>SER_SavePot!G290</f>
        <v>INDRETRHN_OLDD_DMD</v>
      </c>
      <c r="F290" s="56" t="str">
        <f>SER_SavePot!H290</f>
        <v>UP</v>
      </c>
      <c r="G290" s="56" t="str">
        <f>SER_SavePot!I290</f>
        <v>FLO_MARK</v>
      </c>
      <c r="H290" s="56">
        <f t="shared" si="22"/>
        <v>2050</v>
      </c>
      <c r="I290" s="85">
        <f>SER_SavePot!K290*(1+HLOOKUP(MID(D290,4,3),$N$9:$Z$15,MATCH(MID(D290,7,2),$N$9:$N$15,0),0))^($H290-SER_SavePot!J290)</f>
        <v>3.2599372954399456E-3</v>
      </c>
      <c r="J290" s="85">
        <f t="shared" si="21"/>
        <v>3.2599372954399456E-3</v>
      </c>
    </row>
    <row r="291" spans="3:10" ht="25.5" customHeight="1" x14ac:dyDescent="0.25">
      <c r="C291" s="56" t="str">
        <f>SER_SavePot!D291</f>
        <v>INDRETRHNBHSAV_OLDI-95</v>
      </c>
      <c r="D291" s="56" t="str">
        <f>SER_SavePot!F291</f>
        <v>INDRETRHN_OLDI_DMD</v>
      </c>
      <c r="E291" s="56" t="str">
        <f>SER_SavePot!G291</f>
        <v>INDRETRHN_OLDI_DMD</v>
      </c>
      <c r="F291" s="56" t="str">
        <f>SER_SavePot!H291</f>
        <v>UP</v>
      </c>
      <c r="G291" s="56" t="str">
        <f>SER_SavePot!I291</f>
        <v>FLO_MARK</v>
      </c>
      <c r="H291" s="56">
        <f t="shared" si="22"/>
        <v>2050</v>
      </c>
      <c r="I291" s="85">
        <f>SER_SavePot!K291*(1+HLOOKUP(MID(D291,4,3),$N$9:$Z$15,MATCH(MID(D291,7,2),$N$9:$N$15,0),0))^($H291-SER_SavePot!J291)</f>
        <v>9.5323836045929015E-4</v>
      </c>
      <c r="J291" s="85">
        <f t="shared" si="21"/>
        <v>9.5323836045929015E-4</v>
      </c>
    </row>
    <row r="292" spans="3:10" ht="25.5" customHeight="1" x14ac:dyDescent="0.25">
      <c r="C292" s="56" t="str">
        <f>SER_SavePot!D292</f>
        <v>INDRETRHNBHSAV_OLDC-96</v>
      </c>
      <c r="D292" s="56" t="str">
        <f>SER_SavePot!F292</f>
        <v>INDRETRHN_OLDC_DMD</v>
      </c>
      <c r="E292" s="56" t="str">
        <f>SER_SavePot!G292</f>
        <v>INDRETRHN_OLDC_DMD</v>
      </c>
      <c r="F292" s="56" t="str">
        <f>SER_SavePot!H292</f>
        <v>UP</v>
      </c>
      <c r="G292" s="56" t="str">
        <f>SER_SavePot!I292</f>
        <v>FLO_MARK</v>
      </c>
      <c r="H292" s="56">
        <f t="shared" si="22"/>
        <v>2050</v>
      </c>
      <c r="I292" s="85">
        <f>SER_SavePot!K292*(1+HLOOKUP(MID(D292,4,3),$N$9:$Z$15,MATCH(MID(D292,7,2),$N$9:$N$15,0),0))^($H292-SER_SavePot!J292)</f>
        <v>4.5331639882450576E-3</v>
      </c>
      <c r="J292" s="85">
        <f t="shared" si="21"/>
        <v>4.5331639882450576E-3</v>
      </c>
    </row>
    <row r="293" spans="3:10" ht="25.5" customHeight="1" x14ac:dyDescent="0.25">
      <c r="C293" s="56" t="str">
        <f>SER_SavePot!D293</f>
        <v>INDRETRHNBHSAV_OLDD-96</v>
      </c>
      <c r="D293" s="56" t="str">
        <f>SER_SavePot!F293</f>
        <v>INDRETRHN_OLDD_DMD</v>
      </c>
      <c r="E293" s="56" t="str">
        <f>SER_SavePot!G293</f>
        <v>INDRETRHN_OLDD_DMD</v>
      </c>
      <c r="F293" s="56" t="str">
        <f>SER_SavePot!H293</f>
        <v>UP</v>
      </c>
      <c r="G293" s="56" t="str">
        <f>SER_SavePot!I293</f>
        <v>FLO_MARK</v>
      </c>
      <c r="H293" s="56">
        <f t="shared" si="22"/>
        <v>2050</v>
      </c>
      <c r="I293" s="85">
        <f>SER_SavePot!K293*(1+HLOOKUP(MID(D293,4,3),$N$9:$Z$15,MATCH(MID(D293,7,2),$N$9:$N$15,0),0))^($H293-SER_SavePot!J293)</f>
        <v>3.2599372954399456E-3</v>
      </c>
      <c r="J293" s="85">
        <f t="shared" si="21"/>
        <v>3.2599372954399456E-3</v>
      </c>
    </row>
    <row r="294" spans="3:10" ht="25.5" customHeight="1" x14ac:dyDescent="0.25">
      <c r="C294" s="56" t="str">
        <f>SER_SavePot!D294</f>
        <v>INDRETRHNBHSAV_OLDI-96</v>
      </c>
      <c r="D294" s="56" t="str">
        <f>SER_SavePot!F294</f>
        <v>INDRETRHN_OLDI_DMD</v>
      </c>
      <c r="E294" s="56" t="str">
        <f>SER_SavePot!G294</f>
        <v>INDRETRHN_OLDI_DMD</v>
      </c>
      <c r="F294" s="56" t="str">
        <f>SER_SavePot!H294</f>
        <v>UP</v>
      </c>
      <c r="G294" s="56" t="str">
        <f>SER_SavePot!I294</f>
        <v>FLO_MARK</v>
      </c>
      <c r="H294" s="56">
        <f t="shared" si="22"/>
        <v>2050</v>
      </c>
      <c r="I294" s="85">
        <f>SER_SavePot!K294*(1+HLOOKUP(MID(D294,4,3),$N$9:$Z$15,MATCH(MID(D294,7,2),$N$9:$N$15,0),0))^($H294-SER_SavePot!J294)</f>
        <v>9.5323836045929015E-4</v>
      </c>
      <c r="J294" s="85">
        <f t="shared" si="21"/>
        <v>9.5323836045929015E-4</v>
      </c>
    </row>
    <row r="295" spans="3:10" ht="25.5" customHeight="1" x14ac:dyDescent="0.25">
      <c r="C295" s="56" t="str">
        <f>SER_SavePot!D295</f>
        <v>INDRETRHNBHSAV_OLDC-97</v>
      </c>
      <c r="D295" s="56" t="str">
        <f>SER_SavePot!F295</f>
        <v>INDRETRHN_OLDC_DMD</v>
      </c>
      <c r="E295" s="56" t="str">
        <f>SER_SavePot!G295</f>
        <v>INDRETRHN_OLDC_DMD</v>
      </c>
      <c r="F295" s="56" t="str">
        <f>SER_SavePot!H295</f>
        <v>UP</v>
      </c>
      <c r="G295" s="56" t="str">
        <f>SER_SavePot!I295</f>
        <v>FLO_MARK</v>
      </c>
      <c r="H295" s="56">
        <f t="shared" si="22"/>
        <v>2050</v>
      </c>
      <c r="I295" s="85">
        <f>SER_SavePot!K295*(1+HLOOKUP(MID(D295,4,3),$N$9:$Z$15,MATCH(MID(D295,7,2),$N$9:$N$15,0),0))^($H295-SER_SavePot!J295)</f>
        <v>4.5331639882450862E-3</v>
      </c>
      <c r="J295" s="85">
        <f t="shared" si="21"/>
        <v>4.5331639882450862E-3</v>
      </c>
    </row>
    <row r="296" spans="3:10" ht="25.5" customHeight="1" x14ac:dyDescent="0.25">
      <c r="C296" s="56" t="str">
        <f>SER_SavePot!D296</f>
        <v>INDRETRHNBHSAV_OLDD-97</v>
      </c>
      <c r="D296" s="56" t="str">
        <f>SER_SavePot!F296</f>
        <v>INDRETRHN_OLDD_DMD</v>
      </c>
      <c r="E296" s="56" t="str">
        <f>SER_SavePot!G296</f>
        <v>INDRETRHN_OLDD_DMD</v>
      </c>
      <c r="F296" s="56" t="str">
        <f>SER_SavePot!H296</f>
        <v>UP</v>
      </c>
      <c r="G296" s="56" t="str">
        <f>SER_SavePot!I296</f>
        <v>FLO_MARK</v>
      </c>
      <c r="H296" s="56">
        <f t="shared" si="22"/>
        <v>2050</v>
      </c>
      <c r="I296" s="85">
        <f>SER_SavePot!K296*(1+HLOOKUP(MID(D296,4,3),$N$9:$Z$15,MATCH(MID(D296,7,2),$N$9:$N$15,0),0))^($H296-SER_SavePot!J296)</f>
        <v>3.259937295439966E-3</v>
      </c>
      <c r="J296" s="85">
        <f t="shared" si="21"/>
        <v>3.259937295439966E-3</v>
      </c>
    </row>
    <row r="297" spans="3:10" ht="25.5" customHeight="1" x14ac:dyDescent="0.25">
      <c r="C297" s="56" t="str">
        <f>SER_SavePot!D297</f>
        <v>INDRETRHNBHSAV_OLDI-97</v>
      </c>
      <c r="D297" s="56" t="str">
        <f>SER_SavePot!F297</f>
        <v>INDRETRHN_OLDI_DMD</v>
      </c>
      <c r="E297" s="56" t="str">
        <f>SER_SavePot!G297</f>
        <v>INDRETRHN_OLDI_DMD</v>
      </c>
      <c r="F297" s="56" t="str">
        <f>SER_SavePot!H297</f>
        <v>UP</v>
      </c>
      <c r="G297" s="56" t="str">
        <f>SER_SavePot!I297</f>
        <v>FLO_MARK</v>
      </c>
      <c r="H297" s="56">
        <f t="shared" si="22"/>
        <v>2050</v>
      </c>
      <c r="I297" s="85">
        <f>SER_SavePot!K297*(1+HLOOKUP(MID(D297,4,3),$N$9:$Z$15,MATCH(MID(D297,7,2),$N$9:$N$15,0),0))^($H297-SER_SavePot!J297)</f>
        <v>9.5323836045929612E-4</v>
      </c>
      <c r="J297" s="85">
        <f t="shared" si="21"/>
        <v>9.5323836045929612E-4</v>
      </c>
    </row>
    <row r="298" spans="3:10" ht="25.5" customHeight="1" x14ac:dyDescent="0.25">
      <c r="C298" s="56" t="str">
        <f>SER_SavePot!D298</f>
        <v>INDRETRHNBHSAV_OLDC-98</v>
      </c>
      <c r="D298" s="56" t="str">
        <f>SER_SavePot!F298</f>
        <v>INDRETRHN_OLDC_DMD</v>
      </c>
      <c r="E298" s="56" t="str">
        <f>SER_SavePot!G298</f>
        <v>INDRETRHN_OLDC_DMD</v>
      </c>
      <c r="F298" s="56" t="str">
        <f>SER_SavePot!H298</f>
        <v>UP</v>
      </c>
      <c r="G298" s="56" t="str">
        <f>SER_SavePot!I298</f>
        <v>FLO_MARK</v>
      </c>
      <c r="H298" s="56">
        <f t="shared" si="22"/>
        <v>2050</v>
      </c>
      <c r="I298" s="85">
        <f>SER_SavePot!K298*(1+HLOOKUP(MID(D298,4,3),$N$9:$Z$15,MATCH(MID(D298,7,2),$N$9:$N$15,0),0))^($H298-SER_SavePot!J298)</f>
        <v>4.5331639882451704E-3</v>
      </c>
      <c r="J298" s="85">
        <f t="shared" si="21"/>
        <v>4.5331639882451704E-3</v>
      </c>
    </row>
    <row r="299" spans="3:10" ht="25.5" customHeight="1" x14ac:dyDescent="0.25">
      <c r="C299" s="56" t="str">
        <f>SER_SavePot!D299</f>
        <v>INDRETRHNBHSAV_OLDD-98</v>
      </c>
      <c r="D299" s="56" t="str">
        <f>SER_SavePot!F299</f>
        <v>INDRETRHN_OLDD_DMD</v>
      </c>
      <c r="E299" s="56" t="str">
        <f>SER_SavePot!G299</f>
        <v>INDRETRHN_OLDD_DMD</v>
      </c>
      <c r="F299" s="56" t="str">
        <f>SER_SavePot!H299</f>
        <v>UP</v>
      </c>
      <c r="G299" s="56" t="str">
        <f>SER_SavePot!I299</f>
        <v>FLO_MARK</v>
      </c>
      <c r="H299" s="56">
        <f t="shared" si="22"/>
        <v>2050</v>
      </c>
      <c r="I299" s="85">
        <f>SER_SavePot!K299*(1+HLOOKUP(MID(D299,4,3),$N$9:$Z$15,MATCH(MID(D299,7,2),$N$9:$N$15,0),0))^($H299-SER_SavePot!J299)</f>
        <v>3.2599372954400267E-3</v>
      </c>
      <c r="J299" s="85">
        <f t="shared" si="21"/>
        <v>3.2599372954400267E-3</v>
      </c>
    </row>
    <row r="300" spans="3:10" ht="25.5" customHeight="1" x14ac:dyDescent="0.25">
      <c r="C300" s="56" t="str">
        <f>SER_SavePot!D300</f>
        <v>INDRETRHNBHSAV_OLDI-98</v>
      </c>
      <c r="D300" s="56" t="str">
        <f>SER_SavePot!F300</f>
        <v>INDRETRHN_OLDI_DMD</v>
      </c>
      <c r="E300" s="56" t="str">
        <f>SER_SavePot!G300</f>
        <v>INDRETRHN_OLDI_DMD</v>
      </c>
      <c r="F300" s="56" t="str">
        <f>SER_SavePot!H300</f>
        <v>UP</v>
      </c>
      <c r="G300" s="56" t="str">
        <f>SER_SavePot!I300</f>
        <v>FLO_MARK</v>
      </c>
      <c r="H300" s="56">
        <f t="shared" si="22"/>
        <v>2050</v>
      </c>
      <c r="I300" s="85">
        <f>SER_SavePot!K300*(1+HLOOKUP(MID(D300,4,3),$N$9:$Z$15,MATCH(MID(D300,7,2),$N$9:$N$15,0),0))^($H300-SER_SavePot!J300)</f>
        <v>9.532383604593139E-4</v>
      </c>
      <c r="J300" s="85">
        <f t="shared" si="21"/>
        <v>9.532383604593139E-4</v>
      </c>
    </row>
    <row r="301" spans="3:10" ht="25.5" customHeight="1" x14ac:dyDescent="0.25">
      <c r="C301" s="56" t="str">
        <f>SER_SavePot!D301</f>
        <v>INDRETRHNBHSAV_OLDC-99</v>
      </c>
      <c r="D301" s="56" t="str">
        <f>SER_SavePot!F301</f>
        <v>INDRETRHN_OLDC_DMD</v>
      </c>
      <c r="E301" s="56" t="str">
        <f>SER_SavePot!G301</f>
        <v>INDRETRHN_OLDC_DMD</v>
      </c>
      <c r="F301" s="56" t="str">
        <f>SER_SavePot!H301</f>
        <v>UP</v>
      </c>
      <c r="G301" s="56" t="str">
        <f>SER_SavePot!I301</f>
        <v>FLO_MARK</v>
      </c>
      <c r="H301" s="56">
        <f t="shared" si="22"/>
        <v>2050</v>
      </c>
      <c r="I301" s="85">
        <f>SER_SavePot!K301*(1+HLOOKUP(MID(D301,4,3),$N$9:$Z$15,MATCH(MID(D301,7,2),$N$9:$N$15,0),0))^($H301-SER_SavePot!J301)</f>
        <v>4.5331639882450576E-3</v>
      </c>
      <c r="J301" s="85">
        <f t="shared" si="21"/>
        <v>4.5331639882450576E-3</v>
      </c>
    </row>
    <row r="302" spans="3:10" ht="25.5" customHeight="1" x14ac:dyDescent="0.25">
      <c r="C302" s="56" t="str">
        <f>SER_SavePot!D302</f>
        <v>INDRETRHNBHSAV_OLDD-99</v>
      </c>
      <c r="D302" s="56" t="str">
        <f>SER_SavePot!F302</f>
        <v>INDRETRHN_OLDD_DMD</v>
      </c>
      <c r="E302" s="56" t="str">
        <f>SER_SavePot!G302</f>
        <v>INDRETRHN_OLDD_DMD</v>
      </c>
      <c r="F302" s="56" t="str">
        <f>SER_SavePot!H302</f>
        <v>UP</v>
      </c>
      <c r="G302" s="56" t="str">
        <f>SER_SavePot!I302</f>
        <v>FLO_MARK</v>
      </c>
      <c r="H302" s="56">
        <f t="shared" si="22"/>
        <v>2050</v>
      </c>
      <c r="I302" s="85">
        <f>SER_SavePot!K302*(1+HLOOKUP(MID(D302,4,3),$N$9:$Z$15,MATCH(MID(D302,7,2),$N$9:$N$15,0),0))^($H302-SER_SavePot!J302)</f>
        <v>3.2599372954399456E-3</v>
      </c>
      <c r="J302" s="85">
        <f t="shared" si="21"/>
        <v>3.2599372954399456E-3</v>
      </c>
    </row>
    <row r="303" spans="3:10" ht="25.5" customHeight="1" x14ac:dyDescent="0.25">
      <c r="C303" s="56" t="str">
        <f>SER_SavePot!D303</f>
        <v>INDRETRHNBHSAV_OLDI-99</v>
      </c>
      <c r="D303" s="56" t="str">
        <f>SER_SavePot!F303</f>
        <v>INDRETRHN_OLDI_DMD</v>
      </c>
      <c r="E303" s="56" t="str">
        <f>SER_SavePot!G303</f>
        <v>INDRETRHN_OLDI_DMD</v>
      </c>
      <c r="F303" s="56" t="str">
        <f>SER_SavePot!H303</f>
        <v>UP</v>
      </c>
      <c r="G303" s="56" t="str">
        <f>SER_SavePot!I303</f>
        <v>FLO_MARK</v>
      </c>
      <c r="H303" s="56">
        <f t="shared" si="22"/>
        <v>2050</v>
      </c>
      <c r="I303" s="85">
        <f>SER_SavePot!K303*(1+HLOOKUP(MID(D303,4,3),$N$9:$Z$15,MATCH(MID(D303,7,2),$N$9:$N$15,0),0))^($H303-SER_SavePot!J303)</f>
        <v>9.5323836045929015E-4</v>
      </c>
      <c r="J303" s="85">
        <f t="shared" si="21"/>
        <v>9.5323836045929015E-4</v>
      </c>
    </row>
    <row r="304" spans="3:10" ht="25.5" customHeight="1" x14ac:dyDescent="0.25">
      <c r="C304" s="56" t="str">
        <f>SER_SavePot!D304</f>
        <v>INDRETRHNBHSAV_OLDC-100</v>
      </c>
      <c r="D304" s="56" t="str">
        <f>SER_SavePot!F304</f>
        <v>INDRETRHN_OLDC_DMD</v>
      </c>
      <c r="E304" s="56" t="str">
        <f>SER_SavePot!G304</f>
        <v>INDRETRHN_OLDC_DMD</v>
      </c>
      <c r="F304" s="56" t="str">
        <f>SER_SavePot!H304</f>
        <v>UP</v>
      </c>
      <c r="G304" s="56" t="str">
        <f>SER_SavePot!I304</f>
        <v>FLO_MARK</v>
      </c>
      <c r="H304" s="56">
        <f t="shared" si="22"/>
        <v>2050</v>
      </c>
      <c r="I304" s="85">
        <f>SER_SavePot!K304*(1+HLOOKUP(MID(D304,4,3),$N$9:$Z$15,MATCH(MID(D304,7,2),$N$9:$N$15,0),0))^($H304-SER_SavePot!J304)</f>
        <v>4.5331639882450576E-3</v>
      </c>
      <c r="J304" s="85">
        <f t="shared" si="21"/>
        <v>4.5331639882450576E-3</v>
      </c>
    </row>
    <row r="305" spans="3:10" ht="25.5" customHeight="1" x14ac:dyDescent="0.25">
      <c r="C305" s="56" t="str">
        <f>SER_SavePot!D305</f>
        <v>INDRETRHNBHSAV_OLDD-100</v>
      </c>
      <c r="D305" s="56" t="str">
        <f>SER_SavePot!F305</f>
        <v>INDRETRHN_OLDD_DMD</v>
      </c>
      <c r="E305" s="56" t="str">
        <f>SER_SavePot!G305</f>
        <v>INDRETRHN_OLDD_DMD</v>
      </c>
      <c r="F305" s="56" t="str">
        <f>SER_SavePot!H305</f>
        <v>UP</v>
      </c>
      <c r="G305" s="56" t="str">
        <f>SER_SavePot!I305</f>
        <v>FLO_MARK</v>
      </c>
      <c r="H305" s="56">
        <f t="shared" si="22"/>
        <v>2050</v>
      </c>
      <c r="I305" s="85">
        <f>SER_SavePot!K305*(1+HLOOKUP(MID(D305,4,3),$N$9:$Z$15,MATCH(MID(D305,7,2),$N$9:$N$15,0),0))^($H305-SER_SavePot!J305)</f>
        <v>3.2599372954399456E-3</v>
      </c>
      <c r="J305" s="85">
        <f t="shared" si="21"/>
        <v>3.2599372954399456E-3</v>
      </c>
    </row>
    <row r="306" spans="3:10" ht="25.5" customHeight="1" x14ac:dyDescent="0.25">
      <c r="C306" s="56" t="str">
        <f>SER_SavePot!D306</f>
        <v>INDRETRHNBHSAV_OLDI-100</v>
      </c>
      <c r="D306" s="56" t="str">
        <f>SER_SavePot!F306</f>
        <v>INDRETRHN_OLDI_DMD</v>
      </c>
      <c r="E306" s="56" t="str">
        <f>SER_SavePot!G306</f>
        <v>INDRETRHN_OLDI_DMD</v>
      </c>
      <c r="F306" s="56" t="str">
        <f>SER_SavePot!H306</f>
        <v>UP</v>
      </c>
      <c r="G306" s="56" t="str">
        <f>SER_SavePot!I306</f>
        <v>FLO_MARK</v>
      </c>
      <c r="H306" s="56">
        <f t="shared" si="22"/>
        <v>2050</v>
      </c>
      <c r="I306" s="85">
        <f>SER_SavePot!K306*(1+HLOOKUP(MID(D306,4,3),$N$9:$Z$15,MATCH(MID(D306,7,2),$N$9:$N$15,0),0))^($H306-SER_SavePot!J306)</f>
        <v>9.5323836045929015E-4</v>
      </c>
      <c r="J306" s="85">
        <f t="shared" si="21"/>
        <v>9.5323836045929015E-4</v>
      </c>
    </row>
    <row r="307" spans="3:10" ht="25.5" customHeight="1" x14ac:dyDescent="0.25">
      <c r="C307" s="56" t="str">
        <f>SER_SavePot!D307</f>
        <v>INDPRSRHNBHSAV_OLDC-01</v>
      </c>
      <c r="D307" s="56" t="str">
        <f>SER_SavePot!F307</f>
        <v>INDPRSRHN_OLDC_DMD</v>
      </c>
      <c r="E307" s="56" t="str">
        <f>SER_SavePot!G307</f>
        <v>INDPRSRHN_OLDC_DMD</v>
      </c>
      <c r="F307" s="56" t="str">
        <f>SER_SavePot!H307</f>
        <v>UP</v>
      </c>
      <c r="G307" s="56" t="str">
        <f>SER_SavePot!I307</f>
        <v>FLO_MARK</v>
      </c>
      <c r="H307" s="56">
        <f t="shared" si="22"/>
        <v>2050</v>
      </c>
      <c r="I307" s="85">
        <f>SER_SavePot!K307*(1+HLOOKUP(MID(D307,4,3),$N$9:$Z$15,MATCH(MID(D307,7,2),$N$9:$N$15,0),0))^($H307-SER_SavePot!J307)</f>
        <v>0</v>
      </c>
      <c r="J307" s="85">
        <f t="shared" si="21"/>
        <v>0</v>
      </c>
    </row>
    <row r="308" spans="3:10" ht="25.5" customHeight="1" x14ac:dyDescent="0.25">
      <c r="C308" s="56" t="str">
        <f>SER_SavePot!D308</f>
        <v>INDPRSRHNBHSAV_OLDD-01</v>
      </c>
      <c r="D308" s="56" t="str">
        <f>SER_SavePot!F308</f>
        <v>INDPRSRHN_OLDD_DMD</v>
      </c>
      <c r="E308" s="56" t="str">
        <f>SER_SavePot!G308</f>
        <v>INDPRSRHN_OLDD_DMD</v>
      </c>
      <c r="F308" s="56" t="str">
        <f>SER_SavePot!H308</f>
        <v>UP</v>
      </c>
      <c r="G308" s="56" t="str">
        <f>SER_SavePot!I308</f>
        <v>FLO_MARK</v>
      </c>
      <c r="H308" s="56">
        <f t="shared" si="22"/>
        <v>2050</v>
      </c>
      <c r="I308" s="85">
        <f>SER_SavePot!K308*(1+HLOOKUP(MID(D308,4,3),$N$9:$Z$15,MATCH(MID(D308,7,2),$N$9:$N$15,0),0))^($H308-SER_SavePot!J308)</f>
        <v>0</v>
      </c>
      <c r="J308" s="85">
        <f t="shared" si="21"/>
        <v>0</v>
      </c>
    </row>
    <row r="309" spans="3:10" ht="25.5" customHeight="1" x14ac:dyDescent="0.25">
      <c r="C309" s="56" t="str">
        <f>SER_SavePot!D309</f>
        <v>INDPRSRHNBHSAV_OLDI-01</v>
      </c>
      <c r="D309" s="56" t="str">
        <f>SER_SavePot!F309</f>
        <v>INDPRSRHN_OLDI_DMD</v>
      </c>
      <c r="E309" s="56" t="str">
        <f>SER_SavePot!G309</f>
        <v>INDPRSRHN_OLDI_DMD</v>
      </c>
      <c r="F309" s="56" t="str">
        <f>SER_SavePot!H309</f>
        <v>UP</v>
      </c>
      <c r="G309" s="56" t="str">
        <f>SER_SavePot!I309</f>
        <v>FLO_MARK</v>
      </c>
      <c r="H309" s="56">
        <f t="shared" si="22"/>
        <v>2050</v>
      </c>
      <c r="I309" s="85">
        <f>SER_SavePot!K309*(1+HLOOKUP(MID(D309,4,3),$N$9:$Z$15,MATCH(MID(D309,7,2),$N$9:$N$15,0),0))^($H309-SER_SavePot!J309)</f>
        <v>0</v>
      </c>
      <c r="J309" s="85">
        <f t="shared" si="21"/>
        <v>0</v>
      </c>
    </row>
    <row r="310" spans="3:10" ht="25.5" customHeight="1" x14ac:dyDescent="0.25">
      <c r="C310" s="56" t="str">
        <f>SER_SavePot!D310</f>
        <v>INDPRSRHNBHSAV_OLDC-02</v>
      </c>
      <c r="D310" s="56" t="str">
        <f>SER_SavePot!F310</f>
        <v>INDPRSRHN_OLDC_DMD</v>
      </c>
      <c r="E310" s="56" t="str">
        <f>SER_SavePot!G310</f>
        <v>INDPRSRHN_OLDC_DMD</v>
      </c>
      <c r="F310" s="56" t="str">
        <f>SER_SavePot!H310</f>
        <v>UP</v>
      </c>
      <c r="G310" s="56" t="str">
        <f>SER_SavePot!I310</f>
        <v>FLO_MARK</v>
      </c>
      <c r="H310" s="56">
        <f t="shared" si="22"/>
        <v>2050</v>
      </c>
      <c r="I310" s="85">
        <f>SER_SavePot!K310*(1+HLOOKUP(MID(D310,4,3),$N$9:$Z$15,MATCH(MID(D310,7,2),$N$9:$N$15,0),0))^($H310-SER_SavePot!J310)</f>
        <v>0</v>
      </c>
      <c r="J310" s="85">
        <f t="shared" si="21"/>
        <v>0</v>
      </c>
    </row>
    <row r="311" spans="3:10" ht="25.5" customHeight="1" x14ac:dyDescent="0.25">
      <c r="C311" s="56" t="str">
        <f>SER_SavePot!D311</f>
        <v>INDPRSRHNBHSAV_OLDD-02</v>
      </c>
      <c r="D311" s="56" t="str">
        <f>SER_SavePot!F311</f>
        <v>INDPRSRHN_OLDD_DMD</v>
      </c>
      <c r="E311" s="56" t="str">
        <f>SER_SavePot!G311</f>
        <v>INDPRSRHN_OLDD_DMD</v>
      </c>
      <c r="F311" s="56" t="str">
        <f>SER_SavePot!H311</f>
        <v>UP</v>
      </c>
      <c r="G311" s="56" t="str">
        <f>SER_SavePot!I311</f>
        <v>FLO_MARK</v>
      </c>
      <c r="H311" s="56">
        <f t="shared" si="22"/>
        <v>2050</v>
      </c>
      <c r="I311" s="85">
        <f>SER_SavePot!K311*(1+HLOOKUP(MID(D311,4,3),$N$9:$Z$15,MATCH(MID(D311,7,2),$N$9:$N$15,0),0))^($H311-SER_SavePot!J311)</f>
        <v>0</v>
      </c>
      <c r="J311" s="85">
        <f t="shared" si="21"/>
        <v>0</v>
      </c>
    </row>
    <row r="312" spans="3:10" ht="25.5" customHeight="1" x14ac:dyDescent="0.25">
      <c r="C312" s="56" t="str">
        <f>SER_SavePot!D312</f>
        <v>INDPRSRHNBHSAV_OLDI-02</v>
      </c>
      <c r="D312" s="56" t="str">
        <f>SER_SavePot!F312</f>
        <v>INDPRSRHN_OLDI_DMD</v>
      </c>
      <c r="E312" s="56" t="str">
        <f>SER_SavePot!G312</f>
        <v>INDPRSRHN_OLDI_DMD</v>
      </c>
      <c r="F312" s="56" t="str">
        <f>SER_SavePot!H312</f>
        <v>UP</v>
      </c>
      <c r="G312" s="56" t="str">
        <f>SER_SavePot!I312</f>
        <v>FLO_MARK</v>
      </c>
      <c r="H312" s="56">
        <f t="shared" si="22"/>
        <v>2050</v>
      </c>
      <c r="I312" s="85">
        <f>SER_SavePot!K312*(1+HLOOKUP(MID(D312,4,3),$N$9:$Z$15,MATCH(MID(D312,7,2),$N$9:$N$15,0),0))^($H312-SER_SavePot!J312)</f>
        <v>0</v>
      </c>
      <c r="J312" s="85">
        <f t="shared" si="21"/>
        <v>0</v>
      </c>
    </row>
    <row r="313" spans="3:10" ht="25.5" customHeight="1" x14ac:dyDescent="0.25">
      <c r="C313" s="56" t="str">
        <f>SER_SavePot!D313</f>
        <v>INDPRSRHNBHSAV_OLDC-03</v>
      </c>
      <c r="D313" s="56" t="str">
        <f>SER_SavePot!F313</f>
        <v>INDPRSRHN_OLDC_DMD</v>
      </c>
      <c r="E313" s="56" t="str">
        <f>SER_SavePot!G313</f>
        <v>INDPRSRHN_OLDC_DMD</v>
      </c>
      <c r="F313" s="56" t="str">
        <f>SER_SavePot!H313</f>
        <v>UP</v>
      </c>
      <c r="G313" s="56" t="str">
        <f>SER_SavePot!I313</f>
        <v>FLO_MARK</v>
      </c>
      <c r="H313" s="56">
        <f t="shared" si="22"/>
        <v>2050</v>
      </c>
      <c r="I313" s="85">
        <f>SER_SavePot!K313*(1+HLOOKUP(MID(D313,4,3),$N$9:$Z$15,MATCH(MID(D313,7,2),$N$9:$N$15,0),0))^($H313-SER_SavePot!J313)</f>
        <v>0</v>
      </c>
      <c r="J313" s="85">
        <f t="shared" si="21"/>
        <v>0</v>
      </c>
    </row>
    <row r="314" spans="3:10" ht="25.5" customHeight="1" x14ac:dyDescent="0.25">
      <c r="C314" s="56" t="str">
        <f>SER_SavePot!D314</f>
        <v>INDPRSRHNBHSAV_OLDD-03</v>
      </c>
      <c r="D314" s="56" t="str">
        <f>SER_SavePot!F314</f>
        <v>INDPRSRHN_OLDD_DMD</v>
      </c>
      <c r="E314" s="56" t="str">
        <f>SER_SavePot!G314</f>
        <v>INDPRSRHN_OLDD_DMD</v>
      </c>
      <c r="F314" s="56" t="str">
        <f>SER_SavePot!H314</f>
        <v>UP</v>
      </c>
      <c r="G314" s="56" t="str">
        <f>SER_SavePot!I314</f>
        <v>FLO_MARK</v>
      </c>
      <c r="H314" s="56">
        <f t="shared" si="22"/>
        <v>2050</v>
      </c>
      <c r="I314" s="85">
        <f>SER_SavePot!K314*(1+HLOOKUP(MID(D314,4,3),$N$9:$Z$15,MATCH(MID(D314,7,2),$N$9:$N$15,0),0))^($H314-SER_SavePot!J314)</f>
        <v>0</v>
      </c>
      <c r="J314" s="85">
        <f t="shared" si="21"/>
        <v>0</v>
      </c>
    </row>
    <row r="315" spans="3:10" ht="25.5" customHeight="1" x14ac:dyDescent="0.25">
      <c r="C315" s="56" t="str">
        <f>SER_SavePot!D315</f>
        <v>INDPRSRHNBHSAV_OLDI-03</v>
      </c>
      <c r="D315" s="56" t="str">
        <f>SER_SavePot!F315</f>
        <v>INDPRSRHN_OLDI_DMD</v>
      </c>
      <c r="E315" s="56" t="str">
        <f>SER_SavePot!G315</f>
        <v>INDPRSRHN_OLDI_DMD</v>
      </c>
      <c r="F315" s="56" t="str">
        <f>SER_SavePot!H315</f>
        <v>UP</v>
      </c>
      <c r="G315" s="56" t="str">
        <f>SER_SavePot!I315</f>
        <v>FLO_MARK</v>
      </c>
      <c r="H315" s="56">
        <f t="shared" si="22"/>
        <v>2050</v>
      </c>
      <c r="I315" s="85">
        <f>SER_SavePot!K315*(1+HLOOKUP(MID(D315,4,3),$N$9:$Z$15,MATCH(MID(D315,7,2),$N$9:$N$15,0),0))^($H315-SER_SavePot!J315)</f>
        <v>0</v>
      </c>
      <c r="J315" s="85">
        <f t="shared" si="21"/>
        <v>0</v>
      </c>
    </row>
    <row r="316" spans="3:10" ht="25.5" customHeight="1" x14ac:dyDescent="0.25">
      <c r="C316" s="56" t="str">
        <f>SER_SavePot!D316</f>
        <v>INDPRSRHNBHSAV_OLDC-04</v>
      </c>
      <c r="D316" s="56" t="str">
        <f>SER_SavePot!F316</f>
        <v>INDPRSRHN_OLDC_DMD</v>
      </c>
      <c r="E316" s="56" t="str">
        <f>SER_SavePot!G316</f>
        <v>INDPRSRHN_OLDC_DMD</v>
      </c>
      <c r="F316" s="56" t="str">
        <f>SER_SavePot!H316</f>
        <v>UP</v>
      </c>
      <c r="G316" s="56" t="str">
        <f>SER_SavePot!I316</f>
        <v>FLO_MARK</v>
      </c>
      <c r="H316" s="56">
        <f t="shared" si="22"/>
        <v>2050</v>
      </c>
      <c r="I316" s="85">
        <f>SER_SavePot!K316*(1+HLOOKUP(MID(D316,4,3),$N$9:$Z$15,MATCH(MID(D316,7,2),$N$9:$N$15,0),0))^($H316-SER_SavePot!J316)</f>
        <v>0</v>
      </c>
      <c r="J316" s="85">
        <f t="shared" si="21"/>
        <v>0</v>
      </c>
    </row>
    <row r="317" spans="3:10" ht="25.5" customHeight="1" x14ac:dyDescent="0.25">
      <c r="C317" s="56" t="str">
        <f>SER_SavePot!D317</f>
        <v>INDPRSRHNBHSAV_OLDD-04</v>
      </c>
      <c r="D317" s="56" t="str">
        <f>SER_SavePot!F317</f>
        <v>INDPRSRHN_OLDD_DMD</v>
      </c>
      <c r="E317" s="56" t="str">
        <f>SER_SavePot!G317</f>
        <v>INDPRSRHN_OLDD_DMD</v>
      </c>
      <c r="F317" s="56" t="str">
        <f>SER_SavePot!H317</f>
        <v>UP</v>
      </c>
      <c r="G317" s="56" t="str">
        <f>SER_SavePot!I317</f>
        <v>FLO_MARK</v>
      </c>
      <c r="H317" s="56">
        <f t="shared" si="22"/>
        <v>2050</v>
      </c>
      <c r="I317" s="85">
        <f>SER_SavePot!K317*(1+HLOOKUP(MID(D317,4,3),$N$9:$Z$15,MATCH(MID(D317,7,2),$N$9:$N$15,0),0))^($H317-SER_SavePot!J317)</f>
        <v>0</v>
      </c>
      <c r="J317" s="85">
        <f t="shared" si="21"/>
        <v>0</v>
      </c>
    </row>
    <row r="318" spans="3:10" ht="25.5" customHeight="1" x14ac:dyDescent="0.25">
      <c r="C318" s="56" t="str">
        <f>SER_SavePot!D318</f>
        <v>INDPRSRHNBHSAV_OLDI-04</v>
      </c>
      <c r="D318" s="56" t="str">
        <f>SER_SavePot!F318</f>
        <v>INDPRSRHN_OLDI_DMD</v>
      </c>
      <c r="E318" s="56" t="str">
        <f>SER_SavePot!G318</f>
        <v>INDPRSRHN_OLDI_DMD</v>
      </c>
      <c r="F318" s="56" t="str">
        <f>SER_SavePot!H318</f>
        <v>UP</v>
      </c>
      <c r="G318" s="56" t="str">
        <f>SER_SavePot!I318</f>
        <v>FLO_MARK</v>
      </c>
      <c r="H318" s="56">
        <f t="shared" si="22"/>
        <v>2050</v>
      </c>
      <c r="I318" s="85">
        <f>SER_SavePot!K318*(1+HLOOKUP(MID(D318,4,3),$N$9:$Z$15,MATCH(MID(D318,7,2),$N$9:$N$15,0),0))^($H318-SER_SavePot!J318)</f>
        <v>0</v>
      </c>
      <c r="J318" s="85">
        <f t="shared" si="21"/>
        <v>0</v>
      </c>
    </row>
    <row r="319" spans="3:10" ht="25.5" customHeight="1" x14ac:dyDescent="0.25">
      <c r="C319" s="56" t="str">
        <f>SER_SavePot!D319</f>
        <v>INDPRSRHNBHSAV_OLDC-05</v>
      </c>
      <c r="D319" s="56" t="str">
        <f>SER_SavePot!F319</f>
        <v>INDPRSRHN_OLDC_DMD</v>
      </c>
      <c r="E319" s="56" t="str">
        <f>SER_SavePot!G319</f>
        <v>INDPRSRHN_OLDC_DMD</v>
      </c>
      <c r="F319" s="56" t="str">
        <f>SER_SavePot!H319</f>
        <v>UP</v>
      </c>
      <c r="G319" s="56" t="str">
        <f>SER_SavePot!I319</f>
        <v>FLO_MARK</v>
      </c>
      <c r="H319" s="56">
        <f t="shared" si="22"/>
        <v>2050</v>
      </c>
      <c r="I319" s="85">
        <f>SER_SavePot!K319*(1+HLOOKUP(MID(D319,4,3),$N$9:$Z$15,MATCH(MID(D319,7,2),$N$9:$N$15,0),0))^($H319-SER_SavePot!J319)</f>
        <v>0</v>
      </c>
      <c r="J319" s="85">
        <f t="shared" si="21"/>
        <v>0</v>
      </c>
    </row>
    <row r="320" spans="3:10" ht="25.5" customHeight="1" x14ac:dyDescent="0.25">
      <c r="C320" s="56" t="str">
        <f>SER_SavePot!D320</f>
        <v>INDPRSRHNBHSAV_OLDD-05</v>
      </c>
      <c r="D320" s="56" t="str">
        <f>SER_SavePot!F320</f>
        <v>INDPRSRHN_OLDD_DMD</v>
      </c>
      <c r="E320" s="56" t="str">
        <f>SER_SavePot!G320</f>
        <v>INDPRSRHN_OLDD_DMD</v>
      </c>
      <c r="F320" s="56" t="str">
        <f>SER_SavePot!H320</f>
        <v>UP</v>
      </c>
      <c r="G320" s="56" t="str">
        <f>SER_SavePot!I320</f>
        <v>FLO_MARK</v>
      </c>
      <c r="H320" s="56">
        <f t="shared" si="22"/>
        <v>2050</v>
      </c>
      <c r="I320" s="85">
        <f>SER_SavePot!K320*(1+HLOOKUP(MID(D320,4,3),$N$9:$Z$15,MATCH(MID(D320,7,2),$N$9:$N$15,0),0))^($H320-SER_SavePot!J320)</f>
        <v>0</v>
      </c>
      <c r="J320" s="85">
        <f t="shared" si="21"/>
        <v>0</v>
      </c>
    </row>
    <row r="321" spans="3:10" ht="25.5" customHeight="1" x14ac:dyDescent="0.25">
      <c r="C321" s="56" t="str">
        <f>SER_SavePot!D321</f>
        <v>INDPRSRHNBHSAV_OLDI-05</v>
      </c>
      <c r="D321" s="56" t="str">
        <f>SER_SavePot!F321</f>
        <v>INDPRSRHN_OLDI_DMD</v>
      </c>
      <c r="E321" s="56" t="str">
        <f>SER_SavePot!G321</f>
        <v>INDPRSRHN_OLDI_DMD</v>
      </c>
      <c r="F321" s="56" t="str">
        <f>SER_SavePot!H321</f>
        <v>UP</v>
      </c>
      <c r="G321" s="56" t="str">
        <f>SER_SavePot!I321</f>
        <v>FLO_MARK</v>
      </c>
      <c r="H321" s="56">
        <f t="shared" si="22"/>
        <v>2050</v>
      </c>
      <c r="I321" s="85">
        <f>SER_SavePot!K321*(1+HLOOKUP(MID(D321,4,3),$N$9:$Z$15,MATCH(MID(D321,7,2),$N$9:$N$15,0),0))^($H321-SER_SavePot!J321)</f>
        <v>0</v>
      </c>
      <c r="J321" s="85">
        <f t="shared" si="21"/>
        <v>0</v>
      </c>
    </row>
    <row r="322" spans="3:10" ht="25.5" customHeight="1" x14ac:dyDescent="0.25">
      <c r="C322" s="56" t="str">
        <f>SER_SavePot!D322</f>
        <v>INDPRSRHNBHSAV_OLDC-06</v>
      </c>
      <c r="D322" s="56" t="str">
        <f>SER_SavePot!F322</f>
        <v>INDPRSRHN_OLDC_DMD</v>
      </c>
      <c r="E322" s="56" t="str">
        <f>SER_SavePot!G322</f>
        <v>INDPRSRHN_OLDC_DMD</v>
      </c>
      <c r="F322" s="56" t="str">
        <f>SER_SavePot!H322</f>
        <v>UP</v>
      </c>
      <c r="G322" s="56" t="str">
        <f>SER_SavePot!I322</f>
        <v>FLO_MARK</v>
      </c>
      <c r="H322" s="56">
        <f t="shared" si="22"/>
        <v>2050</v>
      </c>
      <c r="I322" s="85">
        <f>SER_SavePot!K322*(1+HLOOKUP(MID(D322,4,3),$N$9:$Z$15,MATCH(MID(D322,7,2),$N$9:$N$15,0),0))^($H322-SER_SavePot!J322)</f>
        <v>0</v>
      </c>
      <c r="J322" s="85">
        <f t="shared" si="21"/>
        <v>0</v>
      </c>
    </row>
    <row r="323" spans="3:10" ht="25.5" customHeight="1" x14ac:dyDescent="0.25">
      <c r="C323" s="56" t="str">
        <f>SER_SavePot!D323</f>
        <v>INDPRSRHNBHSAV_OLDD-06</v>
      </c>
      <c r="D323" s="56" t="str">
        <f>SER_SavePot!F323</f>
        <v>INDPRSRHN_OLDD_DMD</v>
      </c>
      <c r="E323" s="56" t="str">
        <f>SER_SavePot!G323</f>
        <v>INDPRSRHN_OLDD_DMD</v>
      </c>
      <c r="F323" s="56" t="str">
        <f>SER_SavePot!H323</f>
        <v>UP</v>
      </c>
      <c r="G323" s="56" t="str">
        <f>SER_SavePot!I323</f>
        <v>FLO_MARK</v>
      </c>
      <c r="H323" s="56">
        <f t="shared" si="22"/>
        <v>2050</v>
      </c>
      <c r="I323" s="85">
        <f>SER_SavePot!K323*(1+HLOOKUP(MID(D323,4,3),$N$9:$Z$15,MATCH(MID(D323,7,2),$N$9:$N$15,0),0))^($H323-SER_SavePot!J323)</f>
        <v>0</v>
      </c>
      <c r="J323" s="85">
        <f t="shared" si="21"/>
        <v>0</v>
      </c>
    </row>
    <row r="324" spans="3:10" ht="25.5" customHeight="1" x14ac:dyDescent="0.25">
      <c r="C324" s="56" t="str">
        <f>SER_SavePot!D324</f>
        <v>INDPRSRHNBHSAV_OLDI-06</v>
      </c>
      <c r="D324" s="56" t="str">
        <f>SER_SavePot!F324</f>
        <v>INDPRSRHN_OLDI_DMD</v>
      </c>
      <c r="E324" s="56" t="str">
        <f>SER_SavePot!G324</f>
        <v>INDPRSRHN_OLDI_DMD</v>
      </c>
      <c r="F324" s="56" t="str">
        <f>SER_SavePot!H324</f>
        <v>UP</v>
      </c>
      <c r="G324" s="56" t="str">
        <f>SER_SavePot!I324</f>
        <v>FLO_MARK</v>
      </c>
      <c r="H324" s="56">
        <f t="shared" si="22"/>
        <v>2050</v>
      </c>
      <c r="I324" s="85">
        <f>SER_SavePot!K324*(1+HLOOKUP(MID(D324,4,3),$N$9:$Z$15,MATCH(MID(D324,7,2),$N$9:$N$15,0),0))^($H324-SER_SavePot!J324)</f>
        <v>0</v>
      </c>
      <c r="J324" s="85">
        <f t="shared" si="21"/>
        <v>0</v>
      </c>
    </row>
    <row r="325" spans="3:10" ht="25.5" customHeight="1" x14ac:dyDescent="0.25">
      <c r="C325" s="56" t="str">
        <f>SER_SavePot!D325</f>
        <v>INDPRSRHNBHSAV_OLDC-07</v>
      </c>
      <c r="D325" s="56" t="str">
        <f>SER_SavePot!F325</f>
        <v>INDPRSRHN_OLDC_DMD</v>
      </c>
      <c r="E325" s="56" t="str">
        <f>SER_SavePot!G325</f>
        <v>INDPRSRHN_OLDC_DMD</v>
      </c>
      <c r="F325" s="56" t="str">
        <f>SER_SavePot!H325</f>
        <v>UP</v>
      </c>
      <c r="G325" s="56" t="str">
        <f>SER_SavePot!I325</f>
        <v>FLO_MARK</v>
      </c>
      <c r="H325" s="56">
        <f t="shared" si="22"/>
        <v>2050</v>
      </c>
      <c r="I325" s="85">
        <f>SER_SavePot!K325*(1+HLOOKUP(MID(D325,4,3),$N$9:$Z$15,MATCH(MID(D325,7,2),$N$9:$N$15,0),0))^($H325-SER_SavePot!J325)</f>
        <v>0</v>
      </c>
      <c r="J325" s="85">
        <f t="shared" si="21"/>
        <v>0</v>
      </c>
    </row>
    <row r="326" spans="3:10" ht="25.5" customHeight="1" x14ac:dyDescent="0.25">
      <c r="C326" s="56" t="str">
        <f>SER_SavePot!D326</f>
        <v>INDPRSRHNBHSAV_OLDD-07</v>
      </c>
      <c r="D326" s="56" t="str">
        <f>SER_SavePot!F326</f>
        <v>INDPRSRHN_OLDD_DMD</v>
      </c>
      <c r="E326" s="56" t="str">
        <f>SER_SavePot!G326</f>
        <v>INDPRSRHN_OLDD_DMD</v>
      </c>
      <c r="F326" s="56" t="str">
        <f>SER_SavePot!H326</f>
        <v>UP</v>
      </c>
      <c r="G326" s="56" t="str">
        <f>SER_SavePot!I326</f>
        <v>FLO_MARK</v>
      </c>
      <c r="H326" s="56">
        <f t="shared" si="22"/>
        <v>2050</v>
      </c>
      <c r="I326" s="85">
        <f>SER_SavePot!K326*(1+HLOOKUP(MID(D326,4,3),$N$9:$Z$15,MATCH(MID(D326,7,2),$N$9:$N$15,0),0))^($H326-SER_SavePot!J326)</f>
        <v>0</v>
      </c>
      <c r="J326" s="85">
        <f t="shared" si="21"/>
        <v>0</v>
      </c>
    </row>
    <row r="327" spans="3:10" ht="25.5" customHeight="1" x14ac:dyDescent="0.25">
      <c r="C327" s="56" t="str">
        <f>SER_SavePot!D327</f>
        <v>INDPRSRHNBHSAV_OLDI-07</v>
      </c>
      <c r="D327" s="56" t="str">
        <f>SER_SavePot!F327</f>
        <v>INDPRSRHN_OLDI_DMD</v>
      </c>
      <c r="E327" s="56" t="str">
        <f>SER_SavePot!G327</f>
        <v>INDPRSRHN_OLDI_DMD</v>
      </c>
      <c r="F327" s="56" t="str">
        <f>SER_SavePot!H327</f>
        <v>UP</v>
      </c>
      <c r="G327" s="56" t="str">
        <f>SER_SavePot!I327</f>
        <v>FLO_MARK</v>
      </c>
      <c r="H327" s="56">
        <f t="shared" si="22"/>
        <v>2050</v>
      </c>
      <c r="I327" s="85">
        <f>SER_SavePot!K327*(1+HLOOKUP(MID(D327,4,3),$N$9:$Z$15,MATCH(MID(D327,7,2),$N$9:$N$15,0),0))^($H327-SER_SavePot!J327)</f>
        <v>0</v>
      </c>
      <c r="J327" s="85">
        <f t="shared" si="21"/>
        <v>0</v>
      </c>
    </row>
    <row r="328" spans="3:10" ht="25.5" customHeight="1" x14ac:dyDescent="0.25">
      <c r="C328" s="56" t="str">
        <f>SER_SavePot!D328</f>
        <v>INDPRSRHNBHSAV_OLDC-08</v>
      </c>
      <c r="D328" s="56" t="str">
        <f>SER_SavePot!F328</f>
        <v>INDPRSRHN_OLDC_DMD</v>
      </c>
      <c r="E328" s="56" t="str">
        <f>SER_SavePot!G328</f>
        <v>INDPRSRHN_OLDC_DMD</v>
      </c>
      <c r="F328" s="56" t="str">
        <f>SER_SavePot!H328</f>
        <v>UP</v>
      </c>
      <c r="G328" s="56" t="str">
        <f>SER_SavePot!I328</f>
        <v>FLO_MARK</v>
      </c>
      <c r="H328" s="56">
        <f t="shared" si="22"/>
        <v>2050</v>
      </c>
      <c r="I328" s="85">
        <f>SER_SavePot!K328*(1+HLOOKUP(MID(D328,4,3),$N$9:$Z$15,MATCH(MID(D328,7,2),$N$9:$N$15,0),0))^($H328-SER_SavePot!J328)</f>
        <v>0</v>
      </c>
      <c r="J328" s="85">
        <f t="shared" ref="J328:J391" si="23">I328</f>
        <v>0</v>
      </c>
    </row>
    <row r="329" spans="3:10" ht="25.5" customHeight="1" x14ac:dyDescent="0.25">
      <c r="C329" s="56" t="str">
        <f>SER_SavePot!D329</f>
        <v>INDPRSRHNBHSAV_OLDD-08</v>
      </c>
      <c r="D329" s="56" t="str">
        <f>SER_SavePot!F329</f>
        <v>INDPRSRHN_OLDD_DMD</v>
      </c>
      <c r="E329" s="56" t="str">
        <f>SER_SavePot!G329</f>
        <v>INDPRSRHN_OLDD_DMD</v>
      </c>
      <c r="F329" s="56" t="str">
        <f>SER_SavePot!H329</f>
        <v>UP</v>
      </c>
      <c r="G329" s="56" t="str">
        <f>SER_SavePot!I329</f>
        <v>FLO_MARK</v>
      </c>
      <c r="H329" s="56">
        <f t="shared" ref="H329:H392" si="24">H328</f>
        <v>2050</v>
      </c>
      <c r="I329" s="85">
        <f>SER_SavePot!K329*(1+HLOOKUP(MID(D329,4,3),$N$9:$Z$15,MATCH(MID(D329,7,2),$N$9:$N$15,0),0))^($H329-SER_SavePot!J329)</f>
        <v>0</v>
      </c>
      <c r="J329" s="85">
        <f t="shared" si="23"/>
        <v>0</v>
      </c>
    </row>
    <row r="330" spans="3:10" ht="25.5" customHeight="1" x14ac:dyDescent="0.25">
      <c r="C330" s="56" t="str">
        <f>SER_SavePot!D330</f>
        <v>INDPRSRHNBHSAV_OLDI-08</v>
      </c>
      <c r="D330" s="56" t="str">
        <f>SER_SavePot!F330</f>
        <v>INDPRSRHN_OLDI_DMD</v>
      </c>
      <c r="E330" s="56" t="str">
        <f>SER_SavePot!G330</f>
        <v>INDPRSRHN_OLDI_DMD</v>
      </c>
      <c r="F330" s="56" t="str">
        <f>SER_SavePot!H330</f>
        <v>UP</v>
      </c>
      <c r="G330" s="56" t="str">
        <f>SER_SavePot!I330</f>
        <v>FLO_MARK</v>
      </c>
      <c r="H330" s="56">
        <f t="shared" si="24"/>
        <v>2050</v>
      </c>
      <c r="I330" s="85">
        <f>SER_SavePot!K330*(1+HLOOKUP(MID(D330,4,3),$N$9:$Z$15,MATCH(MID(D330,7,2),$N$9:$N$15,0),0))^($H330-SER_SavePot!J330)</f>
        <v>0</v>
      </c>
      <c r="J330" s="85">
        <f t="shared" si="23"/>
        <v>0</v>
      </c>
    </row>
    <row r="331" spans="3:10" ht="25.5" customHeight="1" x14ac:dyDescent="0.25">
      <c r="C331" s="56" t="str">
        <f>SER_SavePot!D331</f>
        <v>INDPRSRHNBHSAV_OLDC-09</v>
      </c>
      <c r="D331" s="56" t="str">
        <f>SER_SavePot!F331</f>
        <v>INDPRSRHN_OLDC_DMD</v>
      </c>
      <c r="E331" s="56" t="str">
        <f>SER_SavePot!G331</f>
        <v>INDPRSRHN_OLDC_DMD</v>
      </c>
      <c r="F331" s="56" t="str">
        <f>SER_SavePot!H331</f>
        <v>UP</v>
      </c>
      <c r="G331" s="56" t="str">
        <f>SER_SavePot!I331</f>
        <v>FLO_MARK</v>
      </c>
      <c r="H331" s="56">
        <f t="shared" si="24"/>
        <v>2050</v>
      </c>
      <c r="I331" s="85">
        <f>SER_SavePot!K331*(1+HLOOKUP(MID(D331,4,3),$N$9:$Z$15,MATCH(MID(D331,7,2),$N$9:$N$15,0),0))^($H331-SER_SavePot!J331)</f>
        <v>0</v>
      </c>
      <c r="J331" s="85">
        <f t="shared" si="23"/>
        <v>0</v>
      </c>
    </row>
    <row r="332" spans="3:10" ht="25.5" customHeight="1" x14ac:dyDescent="0.25">
      <c r="C332" s="56" t="str">
        <f>SER_SavePot!D332</f>
        <v>INDPRSRHNBHSAV_OLDD-09</v>
      </c>
      <c r="D332" s="56" t="str">
        <f>SER_SavePot!F332</f>
        <v>INDPRSRHN_OLDD_DMD</v>
      </c>
      <c r="E332" s="56" t="str">
        <f>SER_SavePot!G332</f>
        <v>INDPRSRHN_OLDD_DMD</v>
      </c>
      <c r="F332" s="56" t="str">
        <f>SER_SavePot!H332</f>
        <v>UP</v>
      </c>
      <c r="G332" s="56" t="str">
        <f>SER_SavePot!I332</f>
        <v>FLO_MARK</v>
      </c>
      <c r="H332" s="56">
        <f t="shared" si="24"/>
        <v>2050</v>
      </c>
      <c r="I332" s="85">
        <f>SER_SavePot!K332*(1+HLOOKUP(MID(D332,4,3),$N$9:$Z$15,MATCH(MID(D332,7,2),$N$9:$N$15,0),0))^($H332-SER_SavePot!J332)</f>
        <v>0</v>
      </c>
      <c r="J332" s="85">
        <f t="shared" si="23"/>
        <v>0</v>
      </c>
    </row>
    <row r="333" spans="3:10" ht="25.5" customHeight="1" x14ac:dyDescent="0.25">
      <c r="C333" s="56" t="str">
        <f>SER_SavePot!D333</f>
        <v>INDPRSRHNBHSAV_OLDI-09</v>
      </c>
      <c r="D333" s="56" t="str">
        <f>SER_SavePot!F333</f>
        <v>INDPRSRHN_OLDI_DMD</v>
      </c>
      <c r="E333" s="56" t="str">
        <f>SER_SavePot!G333</f>
        <v>INDPRSRHN_OLDI_DMD</v>
      </c>
      <c r="F333" s="56" t="str">
        <f>SER_SavePot!H333</f>
        <v>UP</v>
      </c>
      <c r="G333" s="56" t="str">
        <f>SER_SavePot!I333</f>
        <v>FLO_MARK</v>
      </c>
      <c r="H333" s="56">
        <f t="shared" si="24"/>
        <v>2050</v>
      </c>
      <c r="I333" s="85">
        <f>SER_SavePot!K333*(1+HLOOKUP(MID(D333,4,3),$N$9:$Z$15,MATCH(MID(D333,7,2),$N$9:$N$15,0),0))^($H333-SER_SavePot!J333)</f>
        <v>0</v>
      </c>
      <c r="J333" s="85">
        <f t="shared" si="23"/>
        <v>0</v>
      </c>
    </row>
    <row r="334" spans="3:10" ht="25.5" customHeight="1" x14ac:dyDescent="0.25">
      <c r="C334" s="56" t="str">
        <f>SER_SavePot!D334</f>
        <v>INDPRSRHNBHSAV_OLDC-10</v>
      </c>
      <c r="D334" s="56" t="str">
        <f>SER_SavePot!F334</f>
        <v>INDPRSRHN_OLDC_DMD</v>
      </c>
      <c r="E334" s="56" t="str">
        <f>SER_SavePot!G334</f>
        <v>INDPRSRHN_OLDC_DMD</v>
      </c>
      <c r="F334" s="56" t="str">
        <f>SER_SavePot!H334</f>
        <v>UP</v>
      </c>
      <c r="G334" s="56" t="str">
        <f>SER_SavePot!I334</f>
        <v>FLO_MARK</v>
      </c>
      <c r="H334" s="56">
        <f t="shared" si="24"/>
        <v>2050</v>
      </c>
      <c r="I334" s="85">
        <f>SER_SavePot!K334*(1+HLOOKUP(MID(D334,4,3),$N$9:$Z$15,MATCH(MID(D334,7,2),$N$9:$N$15,0),0))^($H334-SER_SavePot!J334)</f>
        <v>0</v>
      </c>
      <c r="J334" s="85">
        <f t="shared" si="23"/>
        <v>0</v>
      </c>
    </row>
    <row r="335" spans="3:10" ht="25.5" customHeight="1" x14ac:dyDescent="0.25">
      <c r="C335" s="56" t="str">
        <f>SER_SavePot!D335</f>
        <v>INDPRSRHNBHSAV_OLDD-10</v>
      </c>
      <c r="D335" s="56" t="str">
        <f>SER_SavePot!F335</f>
        <v>INDPRSRHN_OLDD_DMD</v>
      </c>
      <c r="E335" s="56" t="str">
        <f>SER_SavePot!G335</f>
        <v>INDPRSRHN_OLDD_DMD</v>
      </c>
      <c r="F335" s="56" t="str">
        <f>SER_SavePot!H335</f>
        <v>UP</v>
      </c>
      <c r="G335" s="56" t="str">
        <f>SER_SavePot!I335</f>
        <v>FLO_MARK</v>
      </c>
      <c r="H335" s="56">
        <f t="shared" si="24"/>
        <v>2050</v>
      </c>
      <c r="I335" s="85">
        <f>SER_SavePot!K335*(1+HLOOKUP(MID(D335,4,3),$N$9:$Z$15,MATCH(MID(D335,7,2),$N$9:$N$15,0),0))^($H335-SER_SavePot!J335)</f>
        <v>0</v>
      </c>
      <c r="J335" s="85">
        <f t="shared" si="23"/>
        <v>0</v>
      </c>
    </row>
    <row r="336" spans="3:10" ht="25.5" customHeight="1" x14ac:dyDescent="0.25">
      <c r="C336" s="56" t="str">
        <f>SER_SavePot!D336</f>
        <v>INDPRSRHNBHSAV_OLDI-10</v>
      </c>
      <c r="D336" s="56" t="str">
        <f>SER_SavePot!F336</f>
        <v>INDPRSRHN_OLDI_DMD</v>
      </c>
      <c r="E336" s="56" t="str">
        <f>SER_SavePot!G336</f>
        <v>INDPRSRHN_OLDI_DMD</v>
      </c>
      <c r="F336" s="56" t="str">
        <f>SER_SavePot!H336</f>
        <v>UP</v>
      </c>
      <c r="G336" s="56" t="str">
        <f>SER_SavePot!I336</f>
        <v>FLO_MARK</v>
      </c>
      <c r="H336" s="56">
        <f t="shared" si="24"/>
        <v>2050</v>
      </c>
      <c r="I336" s="85">
        <f>SER_SavePot!K336*(1+HLOOKUP(MID(D336,4,3),$N$9:$Z$15,MATCH(MID(D336,7,2),$N$9:$N$15,0),0))^($H336-SER_SavePot!J336)</f>
        <v>0</v>
      </c>
      <c r="J336" s="85">
        <f t="shared" si="23"/>
        <v>0</v>
      </c>
    </row>
    <row r="337" spans="3:10" ht="25.5" customHeight="1" x14ac:dyDescent="0.25">
      <c r="C337" s="56" t="str">
        <f>SER_SavePot!D337</f>
        <v>INDPRSRHNBHSAV_OLDC-11</v>
      </c>
      <c r="D337" s="56" t="str">
        <f>SER_SavePot!F337</f>
        <v>INDPRSRHN_OLDC_DMD</v>
      </c>
      <c r="E337" s="56" t="str">
        <f>SER_SavePot!G337</f>
        <v>INDPRSRHN_OLDC_DMD</v>
      </c>
      <c r="F337" s="56" t="str">
        <f>SER_SavePot!H337</f>
        <v>UP</v>
      </c>
      <c r="G337" s="56" t="str">
        <f>SER_SavePot!I337</f>
        <v>FLO_MARK</v>
      </c>
      <c r="H337" s="56">
        <f t="shared" si="24"/>
        <v>2050</v>
      </c>
      <c r="I337" s="85">
        <f>SER_SavePot!K337*(1+HLOOKUP(MID(D337,4,3),$N$9:$Z$15,MATCH(MID(D337,7,2),$N$9:$N$15,0),0))^($H337-SER_SavePot!J337)</f>
        <v>0</v>
      </c>
      <c r="J337" s="85">
        <f t="shared" si="23"/>
        <v>0</v>
      </c>
    </row>
    <row r="338" spans="3:10" ht="25.5" customHeight="1" x14ac:dyDescent="0.25">
      <c r="C338" s="56" t="str">
        <f>SER_SavePot!D338</f>
        <v>INDPRSRHNBHSAV_OLDD-11</v>
      </c>
      <c r="D338" s="56" t="str">
        <f>SER_SavePot!F338</f>
        <v>INDPRSRHN_OLDD_DMD</v>
      </c>
      <c r="E338" s="56" t="str">
        <f>SER_SavePot!G338</f>
        <v>INDPRSRHN_OLDD_DMD</v>
      </c>
      <c r="F338" s="56" t="str">
        <f>SER_SavePot!H338</f>
        <v>UP</v>
      </c>
      <c r="G338" s="56" t="str">
        <f>SER_SavePot!I338</f>
        <v>FLO_MARK</v>
      </c>
      <c r="H338" s="56">
        <f t="shared" si="24"/>
        <v>2050</v>
      </c>
      <c r="I338" s="85">
        <f>SER_SavePot!K338*(1+HLOOKUP(MID(D338,4,3),$N$9:$Z$15,MATCH(MID(D338,7,2),$N$9:$N$15,0),0))^($H338-SER_SavePot!J338)</f>
        <v>0</v>
      </c>
      <c r="J338" s="85">
        <f t="shared" si="23"/>
        <v>0</v>
      </c>
    </row>
    <row r="339" spans="3:10" ht="25.5" customHeight="1" x14ac:dyDescent="0.25">
      <c r="C339" s="56" t="str">
        <f>SER_SavePot!D339</f>
        <v>INDPRSRHNBHSAV_OLDI-11</v>
      </c>
      <c r="D339" s="56" t="str">
        <f>SER_SavePot!F339</f>
        <v>INDPRSRHN_OLDI_DMD</v>
      </c>
      <c r="E339" s="56" t="str">
        <f>SER_SavePot!G339</f>
        <v>INDPRSRHN_OLDI_DMD</v>
      </c>
      <c r="F339" s="56" t="str">
        <f>SER_SavePot!H339</f>
        <v>UP</v>
      </c>
      <c r="G339" s="56" t="str">
        <f>SER_SavePot!I339</f>
        <v>FLO_MARK</v>
      </c>
      <c r="H339" s="56">
        <f t="shared" si="24"/>
        <v>2050</v>
      </c>
      <c r="I339" s="85">
        <f>SER_SavePot!K339*(1+HLOOKUP(MID(D339,4,3),$N$9:$Z$15,MATCH(MID(D339,7,2),$N$9:$N$15,0),0))^($H339-SER_SavePot!J339)</f>
        <v>0</v>
      </c>
      <c r="J339" s="85">
        <f t="shared" si="23"/>
        <v>0</v>
      </c>
    </row>
    <row r="340" spans="3:10" ht="25.5" customHeight="1" x14ac:dyDescent="0.25">
      <c r="C340" s="56" t="str">
        <f>SER_SavePot!D340</f>
        <v>INDPRSRHNBHSAV_OLDC-12</v>
      </c>
      <c r="D340" s="56" t="str">
        <f>SER_SavePot!F340</f>
        <v>INDPRSRHN_OLDC_DMD</v>
      </c>
      <c r="E340" s="56" t="str">
        <f>SER_SavePot!G340</f>
        <v>INDPRSRHN_OLDC_DMD</v>
      </c>
      <c r="F340" s="56" t="str">
        <f>SER_SavePot!H340</f>
        <v>UP</v>
      </c>
      <c r="G340" s="56" t="str">
        <f>SER_SavePot!I340</f>
        <v>FLO_MARK</v>
      </c>
      <c r="H340" s="56">
        <f t="shared" si="24"/>
        <v>2050</v>
      </c>
      <c r="I340" s="85">
        <f>SER_SavePot!K340*(1+HLOOKUP(MID(D340,4,3),$N$9:$Z$15,MATCH(MID(D340,7,2),$N$9:$N$15,0),0))^($H340-SER_SavePot!J340)</f>
        <v>0</v>
      </c>
      <c r="J340" s="85">
        <f t="shared" si="23"/>
        <v>0</v>
      </c>
    </row>
    <row r="341" spans="3:10" ht="25.5" customHeight="1" x14ac:dyDescent="0.25">
      <c r="C341" s="56" t="str">
        <f>SER_SavePot!D341</f>
        <v>INDPRSRHNBHSAV_OLDD-12</v>
      </c>
      <c r="D341" s="56" t="str">
        <f>SER_SavePot!F341</f>
        <v>INDPRSRHN_OLDD_DMD</v>
      </c>
      <c r="E341" s="56" t="str">
        <f>SER_SavePot!G341</f>
        <v>INDPRSRHN_OLDD_DMD</v>
      </c>
      <c r="F341" s="56" t="str">
        <f>SER_SavePot!H341</f>
        <v>UP</v>
      </c>
      <c r="G341" s="56" t="str">
        <f>SER_SavePot!I341</f>
        <v>FLO_MARK</v>
      </c>
      <c r="H341" s="56">
        <f t="shared" si="24"/>
        <v>2050</v>
      </c>
      <c r="I341" s="85">
        <f>SER_SavePot!K341*(1+HLOOKUP(MID(D341,4,3),$N$9:$Z$15,MATCH(MID(D341,7,2),$N$9:$N$15,0),0))^($H341-SER_SavePot!J341)</f>
        <v>0</v>
      </c>
      <c r="J341" s="85">
        <f t="shared" si="23"/>
        <v>0</v>
      </c>
    </row>
    <row r="342" spans="3:10" ht="25.5" customHeight="1" x14ac:dyDescent="0.25">
      <c r="C342" s="56" t="str">
        <f>SER_SavePot!D342</f>
        <v>INDPRSRHNBHSAV_OLDI-12</v>
      </c>
      <c r="D342" s="56" t="str">
        <f>SER_SavePot!F342</f>
        <v>INDPRSRHN_OLDI_DMD</v>
      </c>
      <c r="E342" s="56" t="str">
        <f>SER_SavePot!G342</f>
        <v>INDPRSRHN_OLDI_DMD</v>
      </c>
      <c r="F342" s="56" t="str">
        <f>SER_SavePot!H342</f>
        <v>UP</v>
      </c>
      <c r="G342" s="56" t="str">
        <f>SER_SavePot!I342</f>
        <v>FLO_MARK</v>
      </c>
      <c r="H342" s="56">
        <f t="shared" si="24"/>
        <v>2050</v>
      </c>
      <c r="I342" s="85">
        <f>SER_SavePot!K342*(1+HLOOKUP(MID(D342,4,3),$N$9:$Z$15,MATCH(MID(D342,7,2),$N$9:$N$15,0),0))^($H342-SER_SavePot!J342)</f>
        <v>0</v>
      </c>
      <c r="J342" s="85">
        <f t="shared" si="23"/>
        <v>0</v>
      </c>
    </row>
    <row r="343" spans="3:10" ht="25.5" customHeight="1" x14ac:dyDescent="0.25">
      <c r="C343" s="56" t="str">
        <f>SER_SavePot!D343</f>
        <v>INDPRSRHNBHSAV_OLDC-13</v>
      </c>
      <c r="D343" s="56" t="str">
        <f>SER_SavePot!F343</f>
        <v>INDPRSRHN_OLDC_DMD</v>
      </c>
      <c r="E343" s="56" t="str">
        <f>SER_SavePot!G343</f>
        <v>INDPRSRHN_OLDC_DMD</v>
      </c>
      <c r="F343" s="56" t="str">
        <f>SER_SavePot!H343</f>
        <v>UP</v>
      </c>
      <c r="G343" s="56" t="str">
        <f>SER_SavePot!I343</f>
        <v>FLO_MARK</v>
      </c>
      <c r="H343" s="56">
        <f t="shared" si="24"/>
        <v>2050</v>
      </c>
      <c r="I343" s="85">
        <f>SER_SavePot!K343*(1+HLOOKUP(MID(D343,4,3),$N$9:$Z$15,MATCH(MID(D343,7,2),$N$9:$N$15,0),0))^($H343-SER_SavePot!J343)</f>
        <v>0</v>
      </c>
      <c r="J343" s="85">
        <f t="shared" si="23"/>
        <v>0</v>
      </c>
    </row>
    <row r="344" spans="3:10" ht="25.5" customHeight="1" x14ac:dyDescent="0.25">
      <c r="C344" s="56" t="str">
        <f>SER_SavePot!D344</f>
        <v>INDPRSRHNBHSAV_OLDD-13</v>
      </c>
      <c r="D344" s="56" t="str">
        <f>SER_SavePot!F344</f>
        <v>INDPRSRHN_OLDD_DMD</v>
      </c>
      <c r="E344" s="56" t="str">
        <f>SER_SavePot!G344</f>
        <v>INDPRSRHN_OLDD_DMD</v>
      </c>
      <c r="F344" s="56" t="str">
        <f>SER_SavePot!H344</f>
        <v>UP</v>
      </c>
      <c r="G344" s="56" t="str">
        <f>SER_SavePot!I344</f>
        <v>FLO_MARK</v>
      </c>
      <c r="H344" s="56">
        <f t="shared" si="24"/>
        <v>2050</v>
      </c>
      <c r="I344" s="85">
        <f>SER_SavePot!K344*(1+HLOOKUP(MID(D344,4,3),$N$9:$Z$15,MATCH(MID(D344,7,2),$N$9:$N$15,0),0))^($H344-SER_SavePot!J344)</f>
        <v>0</v>
      </c>
      <c r="J344" s="85">
        <f t="shared" si="23"/>
        <v>0</v>
      </c>
    </row>
    <row r="345" spans="3:10" ht="25.5" customHeight="1" x14ac:dyDescent="0.25">
      <c r="C345" s="56" t="str">
        <f>SER_SavePot!D345</f>
        <v>INDPRSRHNBHSAV_OLDI-13</v>
      </c>
      <c r="D345" s="56" t="str">
        <f>SER_SavePot!F345</f>
        <v>INDPRSRHN_OLDI_DMD</v>
      </c>
      <c r="E345" s="56" t="str">
        <f>SER_SavePot!G345</f>
        <v>INDPRSRHN_OLDI_DMD</v>
      </c>
      <c r="F345" s="56" t="str">
        <f>SER_SavePot!H345</f>
        <v>UP</v>
      </c>
      <c r="G345" s="56" t="str">
        <f>SER_SavePot!I345</f>
        <v>FLO_MARK</v>
      </c>
      <c r="H345" s="56">
        <f t="shared" si="24"/>
        <v>2050</v>
      </c>
      <c r="I345" s="85">
        <f>SER_SavePot!K345*(1+HLOOKUP(MID(D345,4,3),$N$9:$Z$15,MATCH(MID(D345,7,2),$N$9:$N$15,0),0))^($H345-SER_SavePot!J345)</f>
        <v>0</v>
      </c>
      <c r="J345" s="85">
        <f t="shared" si="23"/>
        <v>0</v>
      </c>
    </row>
    <row r="346" spans="3:10" ht="25.5" customHeight="1" x14ac:dyDescent="0.25">
      <c r="C346" s="56" t="str">
        <f>SER_SavePot!D346</f>
        <v>INDPRSRHNBHSAV_OLDC-14</v>
      </c>
      <c r="D346" s="56" t="str">
        <f>SER_SavePot!F346</f>
        <v>INDPRSRHN_OLDC_DMD</v>
      </c>
      <c r="E346" s="56" t="str">
        <f>SER_SavePot!G346</f>
        <v>INDPRSRHN_OLDC_DMD</v>
      </c>
      <c r="F346" s="56" t="str">
        <f>SER_SavePot!H346</f>
        <v>UP</v>
      </c>
      <c r="G346" s="56" t="str">
        <f>SER_SavePot!I346</f>
        <v>FLO_MARK</v>
      </c>
      <c r="H346" s="56">
        <f t="shared" si="24"/>
        <v>2050</v>
      </c>
      <c r="I346" s="85">
        <f>SER_SavePot!K346*(1+HLOOKUP(MID(D346,4,3),$N$9:$Z$15,MATCH(MID(D346,7,2),$N$9:$N$15,0),0))^($H346-SER_SavePot!J346)</f>
        <v>0</v>
      </c>
      <c r="J346" s="85">
        <f t="shared" si="23"/>
        <v>0</v>
      </c>
    </row>
    <row r="347" spans="3:10" ht="25.5" customHeight="1" x14ac:dyDescent="0.25">
      <c r="C347" s="56" t="str">
        <f>SER_SavePot!D347</f>
        <v>INDPRSRHNBHSAV_OLDD-14</v>
      </c>
      <c r="D347" s="56" t="str">
        <f>SER_SavePot!F347</f>
        <v>INDPRSRHN_OLDD_DMD</v>
      </c>
      <c r="E347" s="56" t="str">
        <f>SER_SavePot!G347</f>
        <v>INDPRSRHN_OLDD_DMD</v>
      </c>
      <c r="F347" s="56" t="str">
        <f>SER_SavePot!H347</f>
        <v>UP</v>
      </c>
      <c r="G347" s="56" t="str">
        <f>SER_SavePot!I347</f>
        <v>FLO_MARK</v>
      </c>
      <c r="H347" s="56">
        <f t="shared" si="24"/>
        <v>2050</v>
      </c>
      <c r="I347" s="85">
        <f>SER_SavePot!K347*(1+HLOOKUP(MID(D347,4,3),$N$9:$Z$15,MATCH(MID(D347,7,2),$N$9:$N$15,0),0))^($H347-SER_SavePot!J347)</f>
        <v>0</v>
      </c>
      <c r="J347" s="85">
        <f t="shared" si="23"/>
        <v>0</v>
      </c>
    </row>
    <row r="348" spans="3:10" ht="25.5" customHeight="1" x14ac:dyDescent="0.25">
      <c r="C348" s="56" t="str">
        <f>SER_SavePot!D348</f>
        <v>INDPRSRHNBHSAV_OLDI-14</v>
      </c>
      <c r="D348" s="56" t="str">
        <f>SER_SavePot!F348</f>
        <v>INDPRSRHN_OLDI_DMD</v>
      </c>
      <c r="E348" s="56" t="str">
        <f>SER_SavePot!G348</f>
        <v>INDPRSRHN_OLDI_DMD</v>
      </c>
      <c r="F348" s="56" t="str">
        <f>SER_SavePot!H348</f>
        <v>UP</v>
      </c>
      <c r="G348" s="56" t="str">
        <f>SER_SavePot!I348</f>
        <v>FLO_MARK</v>
      </c>
      <c r="H348" s="56">
        <f t="shared" si="24"/>
        <v>2050</v>
      </c>
      <c r="I348" s="85">
        <f>SER_SavePot!K348*(1+HLOOKUP(MID(D348,4,3),$N$9:$Z$15,MATCH(MID(D348,7,2),$N$9:$N$15,0),0))^($H348-SER_SavePot!J348)</f>
        <v>0</v>
      </c>
      <c r="J348" s="85">
        <f t="shared" si="23"/>
        <v>0</v>
      </c>
    </row>
    <row r="349" spans="3:10" ht="25.5" customHeight="1" x14ac:dyDescent="0.25">
      <c r="C349" s="56" t="str">
        <f>SER_SavePot!D349</f>
        <v>INDPRSRHNBHSAV_OLDC-15</v>
      </c>
      <c r="D349" s="56" t="str">
        <f>SER_SavePot!F349</f>
        <v>INDPRSRHN_OLDC_DMD</v>
      </c>
      <c r="E349" s="56" t="str">
        <f>SER_SavePot!G349</f>
        <v>INDPRSRHN_OLDC_DMD</v>
      </c>
      <c r="F349" s="56" t="str">
        <f>SER_SavePot!H349</f>
        <v>UP</v>
      </c>
      <c r="G349" s="56" t="str">
        <f>SER_SavePot!I349</f>
        <v>FLO_MARK</v>
      </c>
      <c r="H349" s="56">
        <f t="shared" si="24"/>
        <v>2050</v>
      </c>
      <c r="I349" s="85">
        <f>SER_SavePot!K349*(1+HLOOKUP(MID(D349,4,3),$N$9:$Z$15,MATCH(MID(D349,7,2),$N$9:$N$15,0),0))^($H349-SER_SavePot!J349)</f>
        <v>0</v>
      </c>
      <c r="J349" s="85">
        <f t="shared" si="23"/>
        <v>0</v>
      </c>
    </row>
    <row r="350" spans="3:10" ht="25.5" customHeight="1" x14ac:dyDescent="0.25">
      <c r="C350" s="56" t="str">
        <f>SER_SavePot!D350</f>
        <v>INDPRSRHNBHSAV_OLDD-15</v>
      </c>
      <c r="D350" s="56" t="str">
        <f>SER_SavePot!F350</f>
        <v>INDPRSRHN_OLDD_DMD</v>
      </c>
      <c r="E350" s="56" t="str">
        <f>SER_SavePot!G350</f>
        <v>INDPRSRHN_OLDD_DMD</v>
      </c>
      <c r="F350" s="56" t="str">
        <f>SER_SavePot!H350</f>
        <v>UP</v>
      </c>
      <c r="G350" s="56" t="str">
        <f>SER_SavePot!I350</f>
        <v>FLO_MARK</v>
      </c>
      <c r="H350" s="56">
        <f t="shared" si="24"/>
        <v>2050</v>
      </c>
      <c r="I350" s="85">
        <f>SER_SavePot!K350*(1+HLOOKUP(MID(D350,4,3),$N$9:$Z$15,MATCH(MID(D350,7,2),$N$9:$N$15,0),0))^($H350-SER_SavePot!J350)</f>
        <v>0</v>
      </c>
      <c r="J350" s="85">
        <f t="shared" si="23"/>
        <v>0</v>
      </c>
    </row>
    <row r="351" spans="3:10" ht="25.5" customHeight="1" x14ac:dyDescent="0.25">
      <c r="C351" s="56" t="str">
        <f>SER_SavePot!D351</f>
        <v>INDPRSRHNBHSAV_OLDI-15</v>
      </c>
      <c r="D351" s="56" t="str">
        <f>SER_SavePot!F351</f>
        <v>INDPRSRHN_OLDI_DMD</v>
      </c>
      <c r="E351" s="56" t="str">
        <f>SER_SavePot!G351</f>
        <v>INDPRSRHN_OLDI_DMD</v>
      </c>
      <c r="F351" s="56" t="str">
        <f>SER_SavePot!H351</f>
        <v>UP</v>
      </c>
      <c r="G351" s="56" t="str">
        <f>SER_SavePot!I351</f>
        <v>FLO_MARK</v>
      </c>
      <c r="H351" s="56">
        <f t="shared" si="24"/>
        <v>2050</v>
      </c>
      <c r="I351" s="85">
        <f>SER_SavePot!K351*(1+HLOOKUP(MID(D351,4,3),$N$9:$Z$15,MATCH(MID(D351,7,2),$N$9:$N$15,0),0))^($H351-SER_SavePot!J351)</f>
        <v>0</v>
      </c>
      <c r="J351" s="85">
        <f t="shared" si="23"/>
        <v>0</v>
      </c>
    </row>
    <row r="352" spans="3:10" ht="25.5" customHeight="1" x14ac:dyDescent="0.25">
      <c r="C352" s="56" t="str">
        <f>SER_SavePot!D352</f>
        <v>INDPRSRHNBHSAV_OLDC-16</v>
      </c>
      <c r="D352" s="56" t="str">
        <f>SER_SavePot!F352</f>
        <v>INDPRSRHN_OLDC_DMD</v>
      </c>
      <c r="E352" s="56" t="str">
        <f>SER_SavePot!G352</f>
        <v>INDPRSRHN_OLDC_DMD</v>
      </c>
      <c r="F352" s="56" t="str">
        <f>SER_SavePot!H352</f>
        <v>UP</v>
      </c>
      <c r="G352" s="56" t="str">
        <f>SER_SavePot!I352</f>
        <v>FLO_MARK</v>
      </c>
      <c r="H352" s="56">
        <f t="shared" si="24"/>
        <v>2050</v>
      </c>
      <c r="I352" s="85">
        <f>SER_SavePot!K352*(1+HLOOKUP(MID(D352,4,3),$N$9:$Z$15,MATCH(MID(D352,7,2),$N$9:$N$15,0),0))^($H352-SER_SavePot!J352)</f>
        <v>0</v>
      </c>
      <c r="J352" s="85">
        <f t="shared" si="23"/>
        <v>0</v>
      </c>
    </row>
    <row r="353" spans="3:10" ht="25.5" customHeight="1" x14ac:dyDescent="0.25">
      <c r="C353" s="56" t="str">
        <f>SER_SavePot!D353</f>
        <v>INDPRSRHNBHSAV_OLDD-16</v>
      </c>
      <c r="D353" s="56" t="str">
        <f>SER_SavePot!F353</f>
        <v>INDPRSRHN_OLDD_DMD</v>
      </c>
      <c r="E353" s="56" t="str">
        <f>SER_SavePot!G353</f>
        <v>INDPRSRHN_OLDD_DMD</v>
      </c>
      <c r="F353" s="56" t="str">
        <f>SER_SavePot!H353</f>
        <v>UP</v>
      </c>
      <c r="G353" s="56" t="str">
        <f>SER_SavePot!I353</f>
        <v>FLO_MARK</v>
      </c>
      <c r="H353" s="56">
        <f t="shared" si="24"/>
        <v>2050</v>
      </c>
      <c r="I353" s="85">
        <f>SER_SavePot!K353*(1+HLOOKUP(MID(D353,4,3),$N$9:$Z$15,MATCH(MID(D353,7,2),$N$9:$N$15,0),0))^($H353-SER_SavePot!J353)</f>
        <v>0</v>
      </c>
      <c r="J353" s="85">
        <f t="shared" si="23"/>
        <v>0</v>
      </c>
    </row>
    <row r="354" spans="3:10" ht="25.5" customHeight="1" x14ac:dyDescent="0.25">
      <c r="C354" s="56" t="str">
        <f>SER_SavePot!D354</f>
        <v>INDPRSRHNBHSAV_OLDI-16</v>
      </c>
      <c r="D354" s="56" t="str">
        <f>SER_SavePot!F354</f>
        <v>INDPRSRHN_OLDI_DMD</v>
      </c>
      <c r="E354" s="56" t="str">
        <f>SER_SavePot!G354</f>
        <v>INDPRSRHN_OLDI_DMD</v>
      </c>
      <c r="F354" s="56" t="str">
        <f>SER_SavePot!H354</f>
        <v>UP</v>
      </c>
      <c r="G354" s="56" t="str">
        <f>SER_SavePot!I354</f>
        <v>FLO_MARK</v>
      </c>
      <c r="H354" s="56">
        <f t="shared" si="24"/>
        <v>2050</v>
      </c>
      <c r="I354" s="85">
        <f>SER_SavePot!K354*(1+HLOOKUP(MID(D354,4,3),$N$9:$Z$15,MATCH(MID(D354,7,2),$N$9:$N$15,0),0))^($H354-SER_SavePot!J354)</f>
        <v>0</v>
      </c>
      <c r="J354" s="85">
        <f t="shared" si="23"/>
        <v>0</v>
      </c>
    </row>
    <row r="355" spans="3:10" ht="25.5" customHeight="1" x14ac:dyDescent="0.25">
      <c r="C355" s="56" t="str">
        <f>SER_SavePot!D355</f>
        <v>INDPRSRHNBHSAV_OLDC-17</v>
      </c>
      <c r="D355" s="56" t="str">
        <f>SER_SavePot!F355</f>
        <v>INDPRSRHN_OLDC_DMD</v>
      </c>
      <c r="E355" s="56" t="str">
        <f>SER_SavePot!G355</f>
        <v>INDPRSRHN_OLDC_DMD</v>
      </c>
      <c r="F355" s="56" t="str">
        <f>SER_SavePot!H355</f>
        <v>UP</v>
      </c>
      <c r="G355" s="56" t="str">
        <f>SER_SavePot!I355</f>
        <v>FLO_MARK</v>
      </c>
      <c r="H355" s="56">
        <f t="shared" si="24"/>
        <v>2050</v>
      </c>
      <c r="I355" s="85">
        <f>SER_SavePot!K355*(1+HLOOKUP(MID(D355,4,3),$N$9:$Z$15,MATCH(MID(D355,7,2),$N$9:$N$15,0),0))^($H355-SER_SavePot!J355)</f>
        <v>0</v>
      </c>
      <c r="J355" s="85">
        <f t="shared" si="23"/>
        <v>0</v>
      </c>
    </row>
    <row r="356" spans="3:10" ht="25.5" customHeight="1" x14ac:dyDescent="0.25">
      <c r="C356" s="56" t="str">
        <f>SER_SavePot!D356</f>
        <v>INDPRSRHNBHSAV_OLDD-17</v>
      </c>
      <c r="D356" s="56" t="str">
        <f>SER_SavePot!F356</f>
        <v>INDPRSRHN_OLDD_DMD</v>
      </c>
      <c r="E356" s="56" t="str">
        <f>SER_SavePot!G356</f>
        <v>INDPRSRHN_OLDD_DMD</v>
      </c>
      <c r="F356" s="56" t="str">
        <f>SER_SavePot!H356</f>
        <v>UP</v>
      </c>
      <c r="G356" s="56" t="str">
        <f>SER_SavePot!I356</f>
        <v>FLO_MARK</v>
      </c>
      <c r="H356" s="56">
        <f t="shared" si="24"/>
        <v>2050</v>
      </c>
      <c r="I356" s="85">
        <f>SER_SavePot!K356*(1+HLOOKUP(MID(D356,4,3),$N$9:$Z$15,MATCH(MID(D356,7,2),$N$9:$N$15,0),0))^($H356-SER_SavePot!J356)</f>
        <v>0</v>
      </c>
      <c r="J356" s="85">
        <f t="shared" si="23"/>
        <v>0</v>
      </c>
    </row>
    <row r="357" spans="3:10" ht="25.5" customHeight="1" x14ac:dyDescent="0.25">
      <c r="C357" s="56" t="str">
        <f>SER_SavePot!D357</f>
        <v>INDPRSRHNBHSAV_OLDI-17</v>
      </c>
      <c r="D357" s="56" t="str">
        <f>SER_SavePot!F357</f>
        <v>INDPRSRHN_OLDI_DMD</v>
      </c>
      <c r="E357" s="56" t="str">
        <f>SER_SavePot!G357</f>
        <v>INDPRSRHN_OLDI_DMD</v>
      </c>
      <c r="F357" s="56" t="str">
        <f>SER_SavePot!H357</f>
        <v>UP</v>
      </c>
      <c r="G357" s="56" t="str">
        <f>SER_SavePot!I357</f>
        <v>FLO_MARK</v>
      </c>
      <c r="H357" s="56">
        <f t="shared" si="24"/>
        <v>2050</v>
      </c>
      <c r="I357" s="85">
        <f>SER_SavePot!K357*(1+HLOOKUP(MID(D357,4,3),$N$9:$Z$15,MATCH(MID(D357,7,2),$N$9:$N$15,0),0))^($H357-SER_SavePot!J357)</f>
        <v>0</v>
      </c>
      <c r="J357" s="85">
        <f t="shared" si="23"/>
        <v>0</v>
      </c>
    </row>
    <row r="358" spans="3:10" ht="25.5" customHeight="1" x14ac:dyDescent="0.25">
      <c r="C358" s="56" t="str">
        <f>SER_SavePot!D358</f>
        <v>INDPRSRHNBHSAV_OLDC-18</v>
      </c>
      <c r="D358" s="56" t="str">
        <f>SER_SavePot!F358</f>
        <v>INDPRSRHN_OLDC_DMD</v>
      </c>
      <c r="E358" s="56" t="str">
        <f>SER_SavePot!G358</f>
        <v>INDPRSRHN_OLDC_DMD</v>
      </c>
      <c r="F358" s="56" t="str">
        <f>SER_SavePot!H358</f>
        <v>UP</v>
      </c>
      <c r="G358" s="56" t="str">
        <f>SER_SavePot!I358</f>
        <v>FLO_MARK</v>
      </c>
      <c r="H358" s="56">
        <f t="shared" si="24"/>
        <v>2050</v>
      </c>
      <c r="I358" s="85">
        <f>SER_SavePot!K358*(1+HLOOKUP(MID(D358,4,3),$N$9:$Z$15,MATCH(MID(D358,7,2),$N$9:$N$15,0),0))^($H358-SER_SavePot!J358)</f>
        <v>0</v>
      </c>
      <c r="J358" s="85">
        <f t="shared" si="23"/>
        <v>0</v>
      </c>
    </row>
    <row r="359" spans="3:10" ht="25.5" customHeight="1" x14ac:dyDescent="0.25">
      <c r="C359" s="56" t="str">
        <f>SER_SavePot!D359</f>
        <v>INDPRSRHNBHSAV_OLDD-18</v>
      </c>
      <c r="D359" s="56" t="str">
        <f>SER_SavePot!F359</f>
        <v>INDPRSRHN_OLDD_DMD</v>
      </c>
      <c r="E359" s="56" t="str">
        <f>SER_SavePot!G359</f>
        <v>INDPRSRHN_OLDD_DMD</v>
      </c>
      <c r="F359" s="56" t="str">
        <f>SER_SavePot!H359</f>
        <v>UP</v>
      </c>
      <c r="G359" s="56" t="str">
        <f>SER_SavePot!I359</f>
        <v>FLO_MARK</v>
      </c>
      <c r="H359" s="56">
        <f t="shared" si="24"/>
        <v>2050</v>
      </c>
      <c r="I359" s="85">
        <f>SER_SavePot!K359*(1+HLOOKUP(MID(D359,4,3),$N$9:$Z$15,MATCH(MID(D359,7,2),$N$9:$N$15,0),0))^($H359-SER_SavePot!J359)</f>
        <v>0</v>
      </c>
      <c r="J359" s="85">
        <f t="shared" si="23"/>
        <v>0</v>
      </c>
    </row>
    <row r="360" spans="3:10" ht="25.5" customHeight="1" x14ac:dyDescent="0.25">
      <c r="C360" s="56" t="str">
        <f>SER_SavePot!D360</f>
        <v>INDPRSRHNBHSAV_OLDI-18</v>
      </c>
      <c r="D360" s="56" t="str">
        <f>SER_SavePot!F360</f>
        <v>INDPRSRHN_OLDI_DMD</v>
      </c>
      <c r="E360" s="56" t="str">
        <f>SER_SavePot!G360</f>
        <v>INDPRSRHN_OLDI_DMD</v>
      </c>
      <c r="F360" s="56" t="str">
        <f>SER_SavePot!H360</f>
        <v>UP</v>
      </c>
      <c r="G360" s="56" t="str">
        <f>SER_SavePot!I360</f>
        <v>FLO_MARK</v>
      </c>
      <c r="H360" s="56">
        <f t="shared" si="24"/>
        <v>2050</v>
      </c>
      <c r="I360" s="85">
        <f>SER_SavePot!K360*(1+HLOOKUP(MID(D360,4,3),$N$9:$Z$15,MATCH(MID(D360,7,2),$N$9:$N$15,0),0))^($H360-SER_SavePot!J360)</f>
        <v>0</v>
      </c>
      <c r="J360" s="85">
        <f t="shared" si="23"/>
        <v>0</v>
      </c>
    </row>
    <row r="361" spans="3:10" ht="25.5" customHeight="1" x14ac:dyDescent="0.25">
      <c r="C361" s="56" t="str">
        <f>SER_SavePot!D361</f>
        <v>INDPRSRHNBHSAV_OLDC-19</v>
      </c>
      <c r="D361" s="56" t="str">
        <f>SER_SavePot!F361</f>
        <v>INDPRSRHN_OLDC_DMD</v>
      </c>
      <c r="E361" s="56" t="str">
        <f>SER_SavePot!G361</f>
        <v>INDPRSRHN_OLDC_DMD</v>
      </c>
      <c r="F361" s="56" t="str">
        <f>SER_SavePot!H361</f>
        <v>UP</v>
      </c>
      <c r="G361" s="56" t="str">
        <f>SER_SavePot!I361</f>
        <v>FLO_MARK</v>
      </c>
      <c r="H361" s="56">
        <f t="shared" si="24"/>
        <v>2050</v>
      </c>
      <c r="I361" s="85">
        <f>SER_SavePot!K361*(1+HLOOKUP(MID(D361,4,3),$N$9:$Z$15,MATCH(MID(D361,7,2),$N$9:$N$15,0),0))^($H361-SER_SavePot!J361)</f>
        <v>0</v>
      </c>
      <c r="J361" s="85">
        <f t="shared" si="23"/>
        <v>0</v>
      </c>
    </row>
    <row r="362" spans="3:10" ht="25.5" customHeight="1" x14ac:dyDescent="0.25">
      <c r="C362" s="56" t="str">
        <f>SER_SavePot!D362</f>
        <v>INDPRSRHNBHSAV_OLDD-19</v>
      </c>
      <c r="D362" s="56" t="str">
        <f>SER_SavePot!F362</f>
        <v>INDPRSRHN_OLDD_DMD</v>
      </c>
      <c r="E362" s="56" t="str">
        <f>SER_SavePot!G362</f>
        <v>INDPRSRHN_OLDD_DMD</v>
      </c>
      <c r="F362" s="56" t="str">
        <f>SER_SavePot!H362</f>
        <v>UP</v>
      </c>
      <c r="G362" s="56" t="str">
        <f>SER_SavePot!I362</f>
        <v>FLO_MARK</v>
      </c>
      <c r="H362" s="56">
        <f t="shared" si="24"/>
        <v>2050</v>
      </c>
      <c r="I362" s="85">
        <f>SER_SavePot!K362*(1+HLOOKUP(MID(D362,4,3),$N$9:$Z$15,MATCH(MID(D362,7,2),$N$9:$N$15,0),0))^($H362-SER_SavePot!J362)</f>
        <v>0</v>
      </c>
      <c r="J362" s="85">
        <f t="shared" si="23"/>
        <v>0</v>
      </c>
    </row>
    <row r="363" spans="3:10" ht="25.5" customHeight="1" x14ac:dyDescent="0.25">
      <c r="C363" s="56" t="str">
        <f>SER_SavePot!D363</f>
        <v>INDPRSRHNBHSAV_OLDI-19</v>
      </c>
      <c r="D363" s="56" t="str">
        <f>SER_SavePot!F363</f>
        <v>INDPRSRHN_OLDI_DMD</v>
      </c>
      <c r="E363" s="56" t="str">
        <f>SER_SavePot!G363</f>
        <v>INDPRSRHN_OLDI_DMD</v>
      </c>
      <c r="F363" s="56" t="str">
        <f>SER_SavePot!H363</f>
        <v>UP</v>
      </c>
      <c r="G363" s="56" t="str">
        <f>SER_SavePot!I363</f>
        <v>FLO_MARK</v>
      </c>
      <c r="H363" s="56">
        <f t="shared" si="24"/>
        <v>2050</v>
      </c>
      <c r="I363" s="85">
        <f>SER_SavePot!K363*(1+HLOOKUP(MID(D363,4,3),$N$9:$Z$15,MATCH(MID(D363,7,2),$N$9:$N$15,0),0))^($H363-SER_SavePot!J363)</f>
        <v>0</v>
      </c>
      <c r="J363" s="85">
        <f t="shared" si="23"/>
        <v>0</v>
      </c>
    </row>
    <row r="364" spans="3:10" ht="25.5" customHeight="1" x14ac:dyDescent="0.25">
      <c r="C364" s="56" t="str">
        <f>SER_SavePot!D364</f>
        <v>INDPRSRHNBHSAV_OLDC-20</v>
      </c>
      <c r="D364" s="56" t="str">
        <f>SER_SavePot!F364</f>
        <v>INDPRSRHN_OLDC_DMD</v>
      </c>
      <c r="E364" s="56" t="str">
        <f>SER_SavePot!G364</f>
        <v>INDPRSRHN_OLDC_DMD</v>
      </c>
      <c r="F364" s="56" t="str">
        <f>SER_SavePot!H364</f>
        <v>UP</v>
      </c>
      <c r="G364" s="56" t="str">
        <f>SER_SavePot!I364</f>
        <v>FLO_MARK</v>
      </c>
      <c r="H364" s="56">
        <f t="shared" si="24"/>
        <v>2050</v>
      </c>
      <c r="I364" s="85">
        <f>SER_SavePot!K364*(1+HLOOKUP(MID(D364,4,3),$N$9:$Z$15,MATCH(MID(D364,7,2),$N$9:$N$15,0),0))^($H364-SER_SavePot!J364)</f>
        <v>0</v>
      </c>
      <c r="J364" s="85">
        <f t="shared" si="23"/>
        <v>0</v>
      </c>
    </row>
    <row r="365" spans="3:10" ht="25.5" customHeight="1" x14ac:dyDescent="0.25">
      <c r="C365" s="56" t="str">
        <f>SER_SavePot!D365</f>
        <v>INDPRSRHNBHSAV_OLDD-20</v>
      </c>
      <c r="D365" s="56" t="str">
        <f>SER_SavePot!F365</f>
        <v>INDPRSRHN_OLDD_DMD</v>
      </c>
      <c r="E365" s="56" t="str">
        <f>SER_SavePot!G365</f>
        <v>INDPRSRHN_OLDD_DMD</v>
      </c>
      <c r="F365" s="56" t="str">
        <f>SER_SavePot!H365</f>
        <v>UP</v>
      </c>
      <c r="G365" s="56" t="str">
        <f>SER_SavePot!I365</f>
        <v>FLO_MARK</v>
      </c>
      <c r="H365" s="56">
        <f t="shared" si="24"/>
        <v>2050</v>
      </c>
      <c r="I365" s="85">
        <f>SER_SavePot!K365*(1+HLOOKUP(MID(D365,4,3),$N$9:$Z$15,MATCH(MID(D365,7,2),$N$9:$N$15,0),0))^($H365-SER_SavePot!J365)</f>
        <v>0</v>
      </c>
      <c r="J365" s="85">
        <f t="shared" si="23"/>
        <v>0</v>
      </c>
    </row>
    <row r="366" spans="3:10" ht="25.5" customHeight="1" x14ac:dyDescent="0.25">
      <c r="C366" s="56" t="str">
        <f>SER_SavePot!D366</f>
        <v>INDPRSRHNBHSAV_OLDI-20</v>
      </c>
      <c r="D366" s="56" t="str">
        <f>SER_SavePot!F366</f>
        <v>INDPRSRHN_OLDI_DMD</v>
      </c>
      <c r="E366" s="56" t="str">
        <f>SER_SavePot!G366</f>
        <v>INDPRSRHN_OLDI_DMD</v>
      </c>
      <c r="F366" s="56" t="str">
        <f>SER_SavePot!H366</f>
        <v>UP</v>
      </c>
      <c r="G366" s="56" t="str">
        <f>SER_SavePot!I366</f>
        <v>FLO_MARK</v>
      </c>
      <c r="H366" s="56">
        <f t="shared" si="24"/>
        <v>2050</v>
      </c>
      <c r="I366" s="85">
        <f>SER_SavePot!K366*(1+HLOOKUP(MID(D366,4,3),$N$9:$Z$15,MATCH(MID(D366,7,2),$N$9:$N$15,0),0))^($H366-SER_SavePot!J366)</f>
        <v>0</v>
      </c>
      <c r="J366" s="85">
        <f t="shared" si="23"/>
        <v>0</v>
      </c>
    </row>
    <row r="367" spans="3:10" ht="25.5" customHeight="1" x14ac:dyDescent="0.25">
      <c r="C367" s="56" t="str">
        <f>SER_SavePot!D367</f>
        <v>INDPRSRHNBHSAV_OLDC-21</v>
      </c>
      <c r="D367" s="56" t="str">
        <f>SER_SavePot!F367</f>
        <v>INDPRSRHN_OLDC_DMD</v>
      </c>
      <c r="E367" s="56" t="str">
        <f>SER_SavePot!G367</f>
        <v>INDPRSRHN_OLDC_DMD</v>
      </c>
      <c r="F367" s="56" t="str">
        <f>SER_SavePot!H367</f>
        <v>UP</v>
      </c>
      <c r="G367" s="56" t="str">
        <f>SER_SavePot!I367</f>
        <v>FLO_MARK</v>
      </c>
      <c r="H367" s="56">
        <f t="shared" si="24"/>
        <v>2050</v>
      </c>
      <c r="I367" s="85">
        <f>SER_SavePot!K367*(1+HLOOKUP(MID(D367,4,3),$N$9:$Z$15,MATCH(MID(D367,7,2),$N$9:$N$15,0),0))^($H367-SER_SavePot!J367)</f>
        <v>0</v>
      </c>
      <c r="J367" s="85">
        <f t="shared" si="23"/>
        <v>0</v>
      </c>
    </row>
    <row r="368" spans="3:10" ht="25.5" customHeight="1" x14ac:dyDescent="0.25">
      <c r="C368" s="56" t="str">
        <f>SER_SavePot!D368</f>
        <v>INDPRSRHNBHSAV_OLDD-21</v>
      </c>
      <c r="D368" s="56" t="str">
        <f>SER_SavePot!F368</f>
        <v>INDPRSRHN_OLDD_DMD</v>
      </c>
      <c r="E368" s="56" t="str">
        <f>SER_SavePot!G368</f>
        <v>INDPRSRHN_OLDD_DMD</v>
      </c>
      <c r="F368" s="56" t="str">
        <f>SER_SavePot!H368</f>
        <v>UP</v>
      </c>
      <c r="G368" s="56" t="str">
        <f>SER_SavePot!I368</f>
        <v>FLO_MARK</v>
      </c>
      <c r="H368" s="56">
        <f t="shared" si="24"/>
        <v>2050</v>
      </c>
      <c r="I368" s="85">
        <f>SER_SavePot!K368*(1+HLOOKUP(MID(D368,4,3),$N$9:$Z$15,MATCH(MID(D368,7,2),$N$9:$N$15,0),0))^($H368-SER_SavePot!J368)</f>
        <v>0</v>
      </c>
      <c r="J368" s="85">
        <f t="shared" si="23"/>
        <v>0</v>
      </c>
    </row>
    <row r="369" spans="3:10" ht="25.5" customHeight="1" x14ac:dyDescent="0.25">
      <c r="C369" s="56" t="str">
        <f>SER_SavePot!D369</f>
        <v>INDPRSRHNBHSAV_OLDI-21</v>
      </c>
      <c r="D369" s="56" t="str">
        <f>SER_SavePot!F369</f>
        <v>INDPRSRHN_OLDI_DMD</v>
      </c>
      <c r="E369" s="56" t="str">
        <f>SER_SavePot!G369</f>
        <v>INDPRSRHN_OLDI_DMD</v>
      </c>
      <c r="F369" s="56" t="str">
        <f>SER_SavePot!H369</f>
        <v>UP</v>
      </c>
      <c r="G369" s="56" t="str">
        <f>SER_SavePot!I369</f>
        <v>FLO_MARK</v>
      </c>
      <c r="H369" s="56">
        <f t="shared" si="24"/>
        <v>2050</v>
      </c>
      <c r="I369" s="85">
        <f>SER_SavePot!K369*(1+HLOOKUP(MID(D369,4,3),$N$9:$Z$15,MATCH(MID(D369,7,2),$N$9:$N$15,0),0))^($H369-SER_SavePot!J369)</f>
        <v>0</v>
      </c>
      <c r="J369" s="85">
        <f t="shared" si="23"/>
        <v>0</v>
      </c>
    </row>
    <row r="370" spans="3:10" ht="25.5" customHeight="1" x14ac:dyDescent="0.25">
      <c r="C370" s="56" t="str">
        <f>SER_SavePot!D370</f>
        <v>INDPRSRHNBHSAV_OLDC-22</v>
      </c>
      <c r="D370" s="56" t="str">
        <f>SER_SavePot!F370</f>
        <v>INDPRSRHN_OLDC_DMD</v>
      </c>
      <c r="E370" s="56" t="str">
        <f>SER_SavePot!G370</f>
        <v>INDPRSRHN_OLDC_DMD</v>
      </c>
      <c r="F370" s="56" t="str">
        <f>SER_SavePot!H370</f>
        <v>UP</v>
      </c>
      <c r="G370" s="56" t="str">
        <f>SER_SavePot!I370</f>
        <v>FLO_MARK</v>
      </c>
      <c r="H370" s="56">
        <f t="shared" si="24"/>
        <v>2050</v>
      </c>
      <c r="I370" s="85">
        <f>SER_SavePot!K370*(1+HLOOKUP(MID(D370,4,3),$N$9:$Z$15,MATCH(MID(D370,7,2),$N$9:$N$15,0),0))^($H370-SER_SavePot!J370)</f>
        <v>0</v>
      </c>
      <c r="J370" s="85">
        <f t="shared" si="23"/>
        <v>0</v>
      </c>
    </row>
    <row r="371" spans="3:10" ht="25.5" customHeight="1" x14ac:dyDescent="0.25">
      <c r="C371" s="56" t="str">
        <f>SER_SavePot!D371</f>
        <v>INDPRSRHNBHSAV_OLDD-22</v>
      </c>
      <c r="D371" s="56" t="str">
        <f>SER_SavePot!F371</f>
        <v>INDPRSRHN_OLDD_DMD</v>
      </c>
      <c r="E371" s="56" t="str">
        <f>SER_SavePot!G371</f>
        <v>INDPRSRHN_OLDD_DMD</v>
      </c>
      <c r="F371" s="56" t="str">
        <f>SER_SavePot!H371</f>
        <v>UP</v>
      </c>
      <c r="G371" s="56" t="str">
        <f>SER_SavePot!I371</f>
        <v>FLO_MARK</v>
      </c>
      <c r="H371" s="56">
        <f t="shared" si="24"/>
        <v>2050</v>
      </c>
      <c r="I371" s="85">
        <f>SER_SavePot!K371*(1+HLOOKUP(MID(D371,4,3),$N$9:$Z$15,MATCH(MID(D371,7,2),$N$9:$N$15,0),0))^($H371-SER_SavePot!J371)</f>
        <v>0</v>
      </c>
      <c r="J371" s="85">
        <f t="shared" si="23"/>
        <v>0</v>
      </c>
    </row>
    <row r="372" spans="3:10" ht="25.5" customHeight="1" x14ac:dyDescent="0.25">
      <c r="C372" s="56" t="str">
        <f>SER_SavePot!D372</f>
        <v>INDPRSRHNBHSAV_OLDI-22</v>
      </c>
      <c r="D372" s="56" t="str">
        <f>SER_SavePot!F372</f>
        <v>INDPRSRHN_OLDI_DMD</v>
      </c>
      <c r="E372" s="56" t="str">
        <f>SER_SavePot!G372</f>
        <v>INDPRSRHN_OLDI_DMD</v>
      </c>
      <c r="F372" s="56" t="str">
        <f>SER_SavePot!H372</f>
        <v>UP</v>
      </c>
      <c r="G372" s="56" t="str">
        <f>SER_SavePot!I372</f>
        <v>FLO_MARK</v>
      </c>
      <c r="H372" s="56">
        <f t="shared" si="24"/>
        <v>2050</v>
      </c>
      <c r="I372" s="85">
        <f>SER_SavePot!K372*(1+HLOOKUP(MID(D372,4,3),$N$9:$Z$15,MATCH(MID(D372,7,2),$N$9:$N$15,0),0))^($H372-SER_SavePot!J372)</f>
        <v>0</v>
      </c>
      <c r="J372" s="85">
        <f t="shared" si="23"/>
        <v>0</v>
      </c>
    </row>
    <row r="373" spans="3:10" ht="25.5" customHeight="1" x14ac:dyDescent="0.25">
      <c r="C373" s="56" t="str">
        <f>SER_SavePot!D373</f>
        <v>INDPRSRHNBHSAV_OLDC-23</v>
      </c>
      <c r="D373" s="56" t="str">
        <f>SER_SavePot!F373</f>
        <v>INDPRSRHN_OLDC_DMD</v>
      </c>
      <c r="E373" s="56" t="str">
        <f>SER_SavePot!G373</f>
        <v>INDPRSRHN_OLDC_DMD</v>
      </c>
      <c r="F373" s="56" t="str">
        <f>SER_SavePot!H373</f>
        <v>UP</v>
      </c>
      <c r="G373" s="56" t="str">
        <f>SER_SavePot!I373</f>
        <v>FLO_MARK</v>
      </c>
      <c r="H373" s="56">
        <f t="shared" si="24"/>
        <v>2050</v>
      </c>
      <c r="I373" s="85">
        <f>SER_SavePot!K373*(1+HLOOKUP(MID(D373,4,3),$N$9:$Z$15,MATCH(MID(D373,7,2),$N$9:$N$15,0),0))^($H373-SER_SavePot!J373)</f>
        <v>0</v>
      </c>
      <c r="J373" s="85">
        <f t="shared" si="23"/>
        <v>0</v>
      </c>
    </row>
    <row r="374" spans="3:10" ht="25.5" customHeight="1" x14ac:dyDescent="0.25">
      <c r="C374" s="56" t="str">
        <f>SER_SavePot!D374</f>
        <v>INDPRSRHNBHSAV_OLDD-23</v>
      </c>
      <c r="D374" s="56" t="str">
        <f>SER_SavePot!F374</f>
        <v>INDPRSRHN_OLDD_DMD</v>
      </c>
      <c r="E374" s="56" t="str">
        <f>SER_SavePot!G374</f>
        <v>INDPRSRHN_OLDD_DMD</v>
      </c>
      <c r="F374" s="56" t="str">
        <f>SER_SavePot!H374</f>
        <v>UP</v>
      </c>
      <c r="G374" s="56" t="str">
        <f>SER_SavePot!I374</f>
        <v>FLO_MARK</v>
      </c>
      <c r="H374" s="56">
        <f t="shared" si="24"/>
        <v>2050</v>
      </c>
      <c r="I374" s="85">
        <f>SER_SavePot!K374*(1+HLOOKUP(MID(D374,4,3),$N$9:$Z$15,MATCH(MID(D374,7,2),$N$9:$N$15,0),0))^($H374-SER_SavePot!J374)</f>
        <v>0</v>
      </c>
      <c r="J374" s="85">
        <f t="shared" si="23"/>
        <v>0</v>
      </c>
    </row>
    <row r="375" spans="3:10" ht="25.5" customHeight="1" x14ac:dyDescent="0.25">
      <c r="C375" s="56" t="str">
        <f>SER_SavePot!D375</f>
        <v>INDPRSRHNBHSAV_OLDI-23</v>
      </c>
      <c r="D375" s="56" t="str">
        <f>SER_SavePot!F375</f>
        <v>INDPRSRHN_OLDI_DMD</v>
      </c>
      <c r="E375" s="56" t="str">
        <f>SER_SavePot!G375</f>
        <v>INDPRSRHN_OLDI_DMD</v>
      </c>
      <c r="F375" s="56" t="str">
        <f>SER_SavePot!H375</f>
        <v>UP</v>
      </c>
      <c r="G375" s="56" t="str">
        <f>SER_SavePot!I375</f>
        <v>FLO_MARK</v>
      </c>
      <c r="H375" s="56">
        <f t="shared" si="24"/>
        <v>2050</v>
      </c>
      <c r="I375" s="85">
        <f>SER_SavePot!K375*(1+HLOOKUP(MID(D375,4,3),$N$9:$Z$15,MATCH(MID(D375,7,2),$N$9:$N$15,0),0))^($H375-SER_SavePot!J375)</f>
        <v>0</v>
      </c>
      <c r="J375" s="85">
        <f t="shared" si="23"/>
        <v>0</v>
      </c>
    </row>
    <row r="376" spans="3:10" ht="25.5" customHeight="1" x14ac:dyDescent="0.25">
      <c r="C376" s="56" t="str">
        <f>SER_SavePot!D376</f>
        <v>INDPRSRHNBHSAV_OLDC-24</v>
      </c>
      <c r="D376" s="56" t="str">
        <f>SER_SavePot!F376</f>
        <v>INDPRSRHN_OLDC_DMD</v>
      </c>
      <c r="E376" s="56" t="str">
        <f>SER_SavePot!G376</f>
        <v>INDPRSRHN_OLDC_DMD</v>
      </c>
      <c r="F376" s="56" t="str">
        <f>SER_SavePot!H376</f>
        <v>UP</v>
      </c>
      <c r="G376" s="56" t="str">
        <f>SER_SavePot!I376</f>
        <v>FLO_MARK</v>
      </c>
      <c r="H376" s="56">
        <f t="shared" si="24"/>
        <v>2050</v>
      </c>
      <c r="I376" s="85">
        <f>SER_SavePot!K376*(1+HLOOKUP(MID(D376,4,3),$N$9:$Z$15,MATCH(MID(D376,7,2),$N$9:$N$15,0),0))^($H376-SER_SavePot!J376)</f>
        <v>0</v>
      </c>
      <c r="J376" s="85">
        <f t="shared" si="23"/>
        <v>0</v>
      </c>
    </row>
    <row r="377" spans="3:10" ht="25.5" customHeight="1" x14ac:dyDescent="0.25">
      <c r="C377" s="56" t="str">
        <f>SER_SavePot!D377</f>
        <v>INDPRSRHNBHSAV_OLDD-24</v>
      </c>
      <c r="D377" s="56" t="str">
        <f>SER_SavePot!F377</f>
        <v>INDPRSRHN_OLDD_DMD</v>
      </c>
      <c r="E377" s="56" t="str">
        <f>SER_SavePot!G377</f>
        <v>INDPRSRHN_OLDD_DMD</v>
      </c>
      <c r="F377" s="56" t="str">
        <f>SER_SavePot!H377</f>
        <v>UP</v>
      </c>
      <c r="G377" s="56" t="str">
        <f>SER_SavePot!I377</f>
        <v>FLO_MARK</v>
      </c>
      <c r="H377" s="56">
        <f t="shared" si="24"/>
        <v>2050</v>
      </c>
      <c r="I377" s="85">
        <f>SER_SavePot!K377*(1+HLOOKUP(MID(D377,4,3),$N$9:$Z$15,MATCH(MID(D377,7,2),$N$9:$N$15,0),0))^($H377-SER_SavePot!J377)</f>
        <v>0</v>
      </c>
      <c r="J377" s="85">
        <f t="shared" si="23"/>
        <v>0</v>
      </c>
    </row>
    <row r="378" spans="3:10" ht="25.5" customHeight="1" x14ac:dyDescent="0.25">
      <c r="C378" s="56" t="str">
        <f>SER_SavePot!D378</f>
        <v>INDPRSRHNBHSAV_OLDI-24</v>
      </c>
      <c r="D378" s="56" t="str">
        <f>SER_SavePot!F378</f>
        <v>INDPRSRHN_OLDI_DMD</v>
      </c>
      <c r="E378" s="56" t="str">
        <f>SER_SavePot!G378</f>
        <v>INDPRSRHN_OLDI_DMD</v>
      </c>
      <c r="F378" s="56" t="str">
        <f>SER_SavePot!H378</f>
        <v>UP</v>
      </c>
      <c r="G378" s="56" t="str">
        <f>SER_SavePot!I378</f>
        <v>FLO_MARK</v>
      </c>
      <c r="H378" s="56">
        <f t="shared" si="24"/>
        <v>2050</v>
      </c>
      <c r="I378" s="85">
        <f>SER_SavePot!K378*(1+HLOOKUP(MID(D378,4,3),$N$9:$Z$15,MATCH(MID(D378,7,2),$N$9:$N$15,0),0))^($H378-SER_SavePot!J378)</f>
        <v>0</v>
      </c>
      <c r="J378" s="85">
        <f t="shared" si="23"/>
        <v>0</v>
      </c>
    </row>
    <row r="379" spans="3:10" ht="25.5" customHeight="1" x14ac:dyDescent="0.25">
      <c r="C379" s="56" t="str">
        <f>SER_SavePot!D379</f>
        <v>INDPRSRHNBHSAV_OLDC-25</v>
      </c>
      <c r="D379" s="56" t="str">
        <f>SER_SavePot!F379</f>
        <v>INDPRSRHN_OLDC_DMD</v>
      </c>
      <c r="E379" s="56" t="str">
        <f>SER_SavePot!G379</f>
        <v>INDPRSRHN_OLDC_DMD</v>
      </c>
      <c r="F379" s="56" t="str">
        <f>SER_SavePot!H379</f>
        <v>UP</v>
      </c>
      <c r="G379" s="56" t="str">
        <f>SER_SavePot!I379</f>
        <v>FLO_MARK</v>
      </c>
      <c r="H379" s="56">
        <f t="shared" si="24"/>
        <v>2050</v>
      </c>
      <c r="I379" s="85">
        <f>SER_SavePot!K379*(1+HLOOKUP(MID(D379,4,3),$N$9:$Z$15,MATCH(MID(D379,7,2),$N$9:$N$15,0),0))^($H379-SER_SavePot!J379)</f>
        <v>0</v>
      </c>
      <c r="J379" s="85">
        <f t="shared" si="23"/>
        <v>0</v>
      </c>
    </row>
    <row r="380" spans="3:10" ht="25.5" customHeight="1" x14ac:dyDescent="0.25">
      <c r="C380" s="56" t="str">
        <f>SER_SavePot!D380</f>
        <v>INDPRSRHNBHSAV_OLDD-25</v>
      </c>
      <c r="D380" s="56" t="str">
        <f>SER_SavePot!F380</f>
        <v>INDPRSRHN_OLDD_DMD</v>
      </c>
      <c r="E380" s="56" t="str">
        <f>SER_SavePot!G380</f>
        <v>INDPRSRHN_OLDD_DMD</v>
      </c>
      <c r="F380" s="56" t="str">
        <f>SER_SavePot!H380</f>
        <v>UP</v>
      </c>
      <c r="G380" s="56" t="str">
        <f>SER_SavePot!I380</f>
        <v>FLO_MARK</v>
      </c>
      <c r="H380" s="56">
        <f t="shared" si="24"/>
        <v>2050</v>
      </c>
      <c r="I380" s="85">
        <f>SER_SavePot!K380*(1+HLOOKUP(MID(D380,4,3),$N$9:$Z$15,MATCH(MID(D380,7,2),$N$9:$N$15,0),0))^($H380-SER_SavePot!J380)</f>
        <v>0</v>
      </c>
      <c r="J380" s="85">
        <f t="shared" si="23"/>
        <v>0</v>
      </c>
    </row>
    <row r="381" spans="3:10" ht="25.5" customHeight="1" x14ac:dyDescent="0.25">
      <c r="C381" s="56" t="str">
        <f>SER_SavePot!D381</f>
        <v>INDPRSRHNBHSAV_OLDI-25</v>
      </c>
      <c r="D381" s="56" t="str">
        <f>SER_SavePot!F381</f>
        <v>INDPRSRHN_OLDI_DMD</v>
      </c>
      <c r="E381" s="56" t="str">
        <f>SER_SavePot!G381</f>
        <v>INDPRSRHN_OLDI_DMD</v>
      </c>
      <c r="F381" s="56" t="str">
        <f>SER_SavePot!H381</f>
        <v>UP</v>
      </c>
      <c r="G381" s="56" t="str">
        <f>SER_SavePot!I381</f>
        <v>FLO_MARK</v>
      </c>
      <c r="H381" s="56">
        <f t="shared" si="24"/>
        <v>2050</v>
      </c>
      <c r="I381" s="85">
        <f>SER_SavePot!K381*(1+HLOOKUP(MID(D381,4,3),$N$9:$Z$15,MATCH(MID(D381,7,2),$N$9:$N$15,0),0))^($H381-SER_SavePot!J381)</f>
        <v>0</v>
      </c>
      <c r="J381" s="85">
        <f t="shared" si="23"/>
        <v>0</v>
      </c>
    </row>
    <row r="382" spans="3:10" ht="25.5" customHeight="1" x14ac:dyDescent="0.25">
      <c r="C382" s="56" t="str">
        <f>SER_SavePot!D382</f>
        <v>INDPRSRHNBHSAV_OLDC-26</v>
      </c>
      <c r="D382" s="56" t="str">
        <f>SER_SavePot!F382</f>
        <v>INDPRSRHN_OLDC_DMD</v>
      </c>
      <c r="E382" s="56" t="str">
        <f>SER_SavePot!G382</f>
        <v>INDPRSRHN_OLDC_DMD</v>
      </c>
      <c r="F382" s="56" t="str">
        <f>SER_SavePot!H382</f>
        <v>UP</v>
      </c>
      <c r="G382" s="56" t="str">
        <f>SER_SavePot!I382</f>
        <v>FLO_MARK</v>
      </c>
      <c r="H382" s="56">
        <f t="shared" si="24"/>
        <v>2050</v>
      </c>
      <c r="I382" s="85">
        <f>SER_SavePot!K382*(1+HLOOKUP(MID(D382,4,3),$N$9:$Z$15,MATCH(MID(D382,7,2),$N$9:$N$15,0),0))^($H382-SER_SavePot!J382)</f>
        <v>0</v>
      </c>
      <c r="J382" s="85">
        <f t="shared" si="23"/>
        <v>0</v>
      </c>
    </row>
    <row r="383" spans="3:10" ht="25.5" customHeight="1" x14ac:dyDescent="0.25">
      <c r="C383" s="56" t="str">
        <f>SER_SavePot!D383</f>
        <v>INDPRSRHNBHSAV_OLDD-26</v>
      </c>
      <c r="D383" s="56" t="str">
        <f>SER_SavePot!F383</f>
        <v>INDPRSRHN_OLDD_DMD</v>
      </c>
      <c r="E383" s="56" t="str">
        <f>SER_SavePot!G383</f>
        <v>INDPRSRHN_OLDD_DMD</v>
      </c>
      <c r="F383" s="56" t="str">
        <f>SER_SavePot!H383</f>
        <v>UP</v>
      </c>
      <c r="G383" s="56" t="str">
        <f>SER_SavePot!I383</f>
        <v>FLO_MARK</v>
      </c>
      <c r="H383" s="56">
        <f t="shared" si="24"/>
        <v>2050</v>
      </c>
      <c r="I383" s="85">
        <f>SER_SavePot!K383*(1+HLOOKUP(MID(D383,4,3),$N$9:$Z$15,MATCH(MID(D383,7,2),$N$9:$N$15,0),0))^($H383-SER_SavePot!J383)</f>
        <v>0</v>
      </c>
      <c r="J383" s="85">
        <f t="shared" si="23"/>
        <v>0</v>
      </c>
    </row>
    <row r="384" spans="3:10" ht="25.5" customHeight="1" x14ac:dyDescent="0.25">
      <c r="C384" s="56" t="str">
        <f>SER_SavePot!D384</f>
        <v>INDPRSRHNBHSAV_OLDI-26</v>
      </c>
      <c r="D384" s="56" t="str">
        <f>SER_SavePot!F384</f>
        <v>INDPRSRHN_OLDI_DMD</v>
      </c>
      <c r="E384" s="56" t="str">
        <f>SER_SavePot!G384</f>
        <v>INDPRSRHN_OLDI_DMD</v>
      </c>
      <c r="F384" s="56" t="str">
        <f>SER_SavePot!H384</f>
        <v>UP</v>
      </c>
      <c r="G384" s="56" t="str">
        <f>SER_SavePot!I384</f>
        <v>FLO_MARK</v>
      </c>
      <c r="H384" s="56">
        <f t="shared" si="24"/>
        <v>2050</v>
      </c>
      <c r="I384" s="85">
        <f>SER_SavePot!K384*(1+HLOOKUP(MID(D384,4,3),$N$9:$Z$15,MATCH(MID(D384,7,2),$N$9:$N$15,0),0))^($H384-SER_SavePot!J384)</f>
        <v>0</v>
      </c>
      <c r="J384" s="85">
        <f t="shared" si="23"/>
        <v>0</v>
      </c>
    </row>
    <row r="385" spans="3:10" ht="25.5" customHeight="1" x14ac:dyDescent="0.25">
      <c r="C385" s="56" t="str">
        <f>SER_SavePot!D385</f>
        <v>INDPRSRHNBHSAV_OLDC-27</v>
      </c>
      <c r="D385" s="56" t="str">
        <f>SER_SavePot!F385</f>
        <v>INDPRSRHN_OLDC_DMD</v>
      </c>
      <c r="E385" s="56" t="str">
        <f>SER_SavePot!G385</f>
        <v>INDPRSRHN_OLDC_DMD</v>
      </c>
      <c r="F385" s="56" t="str">
        <f>SER_SavePot!H385</f>
        <v>UP</v>
      </c>
      <c r="G385" s="56" t="str">
        <f>SER_SavePot!I385</f>
        <v>FLO_MARK</v>
      </c>
      <c r="H385" s="56">
        <f t="shared" si="24"/>
        <v>2050</v>
      </c>
      <c r="I385" s="85">
        <f>SER_SavePot!K385*(1+HLOOKUP(MID(D385,4,3),$N$9:$Z$15,MATCH(MID(D385,7,2),$N$9:$N$15,0),0))^($H385-SER_SavePot!J385)</f>
        <v>0</v>
      </c>
      <c r="J385" s="85">
        <f t="shared" si="23"/>
        <v>0</v>
      </c>
    </row>
    <row r="386" spans="3:10" ht="25.5" customHeight="1" x14ac:dyDescent="0.25">
      <c r="C386" s="56" t="str">
        <f>SER_SavePot!D386</f>
        <v>INDPRSRHNBHSAV_OLDD-27</v>
      </c>
      <c r="D386" s="56" t="str">
        <f>SER_SavePot!F386</f>
        <v>INDPRSRHN_OLDD_DMD</v>
      </c>
      <c r="E386" s="56" t="str">
        <f>SER_SavePot!G386</f>
        <v>INDPRSRHN_OLDD_DMD</v>
      </c>
      <c r="F386" s="56" t="str">
        <f>SER_SavePot!H386</f>
        <v>UP</v>
      </c>
      <c r="G386" s="56" t="str">
        <f>SER_SavePot!I386</f>
        <v>FLO_MARK</v>
      </c>
      <c r="H386" s="56">
        <f t="shared" si="24"/>
        <v>2050</v>
      </c>
      <c r="I386" s="85">
        <f>SER_SavePot!K386*(1+HLOOKUP(MID(D386,4,3),$N$9:$Z$15,MATCH(MID(D386,7,2),$N$9:$N$15,0),0))^($H386-SER_SavePot!J386)</f>
        <v>0</v>
      </c>
      <c r="J386" s="85">
        <f t="shared" si="23"/>
        <v>0</v>
      </c>
    </row>
    <row r="387" spans="3:10" ht="25.5" customHeight="1" x14ac:dyDescent="0.25">
      <c r="C387" s="56" t="str">
        <f>SER_SavePot!D387</f>
        <v>INDPRSRHNBHSAV_OLDI-27</v>
      </c>
      <c r="D387" s="56" t="str">
        <f>SER_SavePot!F387</f>
        <v>INDPRSRHN_OLDI_DMD</v>
      </c>
      <c r="E387" s="56" t="str">
        <f>SER_SavePot!G387</f>
        <v>INDPRSRHN_OLDI_DMD</v>
      </c>
      <c r="F387" s="56" t="str">
        <f>SER_SavePot!H387</f>
        <v>UP</v>
      </c>
      <c r="G387" s="56" t="str">
        <f>SER_SavePot!I387</f>
        <v>FLO_MARK</v>
      </c>
      <c r="H387" s="56">
        <f t="shared" si="24"/>
        <v>2050</v>
      </c>
      <c r="I387" s="85">
        <f>SER_SavePot!K387*(1+HLOOKUP(MID(D387,4,3),$N$9:$Z$15,MATCH(MID(D387,7,2),$N$9:$N$15,0),0))^($H387-SER_SavePot!J387)</f>
        <v>0</v>
      </c>
      <c r="J387" s="85">
        <f t="shared" si="23"/>
        <v>0</v>
      </c>
    </row>
    <row r="388" spans="3:10" ht="25.5" customHeight="1" x14ac:dyDescent="0.25">
      <c r="C388" s="56" t="str">
        <f>SER_SavePot!D388</f>
        <v>INDPRSRHNBHSAV_OLDC-28</v>
      </c>
      <c r="D388" s="56" t="str">
        <f>SER_SavePot!F388</f>
        <v>INDPRSRHN_OLDC_DMD</v>
      </c>
      <c r="E388" s="56" t="str">
        <f>SER_SavePot!G388</f>
        <v>INDPRSRHN_OLDC_DMD</v>
      </c>
      <c r="F388" s="56" t="str">
        <f>SER_SavePot!H388</f>
        <v>UP</v>
      </c>
      <c r="G388" s="56" t="str">
        <f>SER_SavePot!I388</f>
        <v>FLO_MARK</v>
      </c>
      <c r="H388" s="56">
        <f t="shared" si="24"/>
        <v>2050</v>
      </c>
      <c r="I388" s="85">
        <f>SER_SavePot!K388*(1+HLOOKUP(MID(D388,4,3),$N$9:$Z$15,MATCH(MID(D388,7,2),$N$9:$N$15,0),0))^($H388-SER_SavePot!J388)</f>
        <v>0</v>
      </c>
      <c r="J388" s="85">
        <f t="shared" si="23"/>
        <v>0</v>
      </c>
    </row>
    <row r="389" spans="3:10" ht="25.5" customHeight="1" x14ac:dyDescent="0.25">
      <c r="C389" s="56" t="str">
        <f>SER_SavePot!D389</f>
        <v>INDPRSRHNBHSAV_OLDD-28</v>
      </c>
      <c r="D389" s="56" t="str">
        <f>SER_SavePot!F389</f>
        <v>INDPRSRHN_OLDD_DMD</v>
      </c>
      <c r="E389" s="56" t="str">
        <f>SER_SavePot!G389</f>
        <v>INDPRSRHN_OLDD_DMD</v>
      </c>
      <c r="F389" s="56" t="str">
        <f>SER_SavePot!H389</f>
        <v>UP</v>
      </c>
      <c r="G389" s="56" t="str">
        <f>SER_SavePot!I389</f>
        <v>FLO_MARK</v>
      </c>
      <c r="H389" s="56">
        <f t="shared" si="24"/>
        <v>2050</v>
      </c>
      <c r="I389" s="85">
        <f>SER_SavePot!K389*(1+HLOOKUP(MID(D389,4,3),$N$9:$Z$15,MATCH(MID(D389,7,2),$N$9:$N$15,0),0))^($H389-SER_SavePot!J389)</f>
        <v>0</v>
      </c>
      <c r="J389" s="85">
        <f t="shared" si="23"/>
        <v>0</v>
      </c>
    </row>
    <row r="390" spans="3:10" ht="25.5" customHeight="1" x14ac:dyDescent="0.25">
      <c r="C390" s="56" t="str">
        <f>SER_SavePot!D390</f>
        <v>INDPRSRHNBHSAV_OLDI-28</v>
      </c>
      <c r="D390" s="56" t="str">
        <f>SER_SavePot!F390</f>
        <v>INDPRSRHN_OLDI_DMD</v>
      </c>
      <c r="E390" s="56" t="str">
        <f>SER_SavePot!G390</f>
        <v>INDPRSRHN_OLDI_DMD</v>
      </c>
      <c r="F390" s="56" t="str">
        <f>SER_SavePot!H390</f>
        <v>UP</v>
      </c>
      <c r="G390" s="56" t="str">
        <f>SER_SavePot!I390</f>
        <v>FLO_MARK</v>
      </c>
      <c r="H390" s="56">
        <f t="shared" si="24"/>
        <v>2050</v>
      </c>
      <c r="I390" s="85">
        <f>SER_SavePot!K390*(1+HLOOKUP(MID(D390,4,3),$N$9:$Z$15,MATCH(MID(D390,7,2),$N$9:$N$15,0),0))^($H390-SER_SavePot!J390)</f>
        <v>0</v>
      </c>
      <c r="J390" s="85">
        <f t="shared" si="23"/>
        <v>0</v>
      </c>
    </row>
    <row r="391" spans="3:10" ht="25.5" customHeight="1" x14ac:dyDescent="0.25">
      <c r="C391" s="56" t="str">
        <f>SER_SavePot!D391</f>
        <v>INDPRSRHNBHSAV_OLDC-29</v>
      </c>
      <c r="D391" s="56" t="str">
        <f>SER_SavePot!F391</f>
        <v>INDPRSRHN_OLDC_DMD</v>
      </c>
      <c r="E391" s="56" t="str">
        <f>SER_SavePot!G391</f>
        <v>INDPRSRHN_OLDC_DMD</v>
      </c>
      <c r="F391" s="56" t="str">
        <f>SER_SavePot!H391</f>
        <v>UP</v>
      </c>
      <c r="G391" s="56" t="str">
        <f>SER_SavePot!I391</f>
        <v>FLO_MARK</v>
      </c>
      <c r="H391" s="56">
        <f t="shared" si="24"/>
        <v>2050</v>
      </c>
      <c r="I391" s="85">
        <f>SER_SavePot!K391*(1+HLOOKUP(MID(D391,4,3),$N$9:$Z$15,MATCH(MID(D391,7,2),$N$9:$N$15,0),0))^($H391-SER_SavePot!J391)</f>
        <v>0</v>
      </c>
      <c r="J391" s="85">
        <f t="shared" si="23"/>
        <v>0</v>
      </c>
    </row>
    <row r="392" spans="3:10" ht="25.5" customHeight="1" x14ac:dyDescent="0.25">
      <c r="C392" s="56" t="str">
        <f>SER_SavePot!D392</f>
        <v>INDPRSRHNBHSAV_OLDD-29</v>
      </c>
      <c r="D392" s="56" t="str">
        <f>SER_SavePot!F392</f>
        <v>INDPRSRHN_OLDD_DMD</v>
      </c>
      <c r="E392" s="56" t="str">
        <f>SER_SavePot!G392</f>
        <v>INDPRSRHN_OLDD_DMD</v>
      </c>
      <c r="F392" s="56" t="str">
        <f>SER_SavePot!H392</f>
        <v>UP</v>
      </c>
      <c r="G392" s="56" t="str">
        <f>SER_SavePot!I392</f>
        <v>FLO_MARK</v>
      </c>
      <c r="H392" s="56">
        <f t="shared" si="24"/>
        <v>2050</v>
      </c>
      <c r="I392" s="85">
        <f>SER_SavePot!K392*(1+HLOOKUP(MID(D392,4,3),$N$9:$Z$15,MATCH(MID(D392,7,2),$N$9:$N$15,0),0))^($H392-SER_SavePot!J392)</f>
        <v>0</v>
      </c>
      <c r="J392" s="85">
        <f t="shared" ref="J392:J455" si="25">I392</f>
        <v>0</v>
      </c>
    </row>
    <row r="393" spans="3:10" ht="25.5" customHeight="1" x14ac:dyDescent="0.25">
      <c r="C393" s="56" t="str">
        <f>SER_SavePot!D393</f>
        <v>INDPRSRHNBHSAV_OLDI-29</v>
      </c>
      <c r="D393" s="56" t="str">
        <f>SER_SavePot!F393</f>
        <v>INDPRSRHN_OLDI_DMD</v>
      </c>
      <c r="E393" s="56" t="str">
        <f>SER_SavePot!G393</f>
        <v>INDPRSRHN_OLDI_DMD</v>
      </c>
      <c r="F393" s="56" t="str">
        <f>SER_SavePot!H393</f>
        <v>UP</v>
      </c>
      <c r="G393" s="56" t="str">
        <f>SER_SavePot!I393</f>
        <v>FLO_MARK</v>
      </c>
      <c r="H393" s="56">
        <f t="shared" ref="H393:H456" si="26">H392</f>
        <v>2050</v>
      </c>
      <c r="I393" s="85">
        <f>SER_SavePot!K393*(1+HLOOKUP(MID(D393,4,3),$N$9:$Z$15,MATCH(MID(D393,7,2),$N$9:$N$15,0),0))^($H393-SER_SavePot!J393)</f>
        <v>0</v>
      </c>
      <c r="J393" s="85">
        <f t="shared" si="25"/>
        <v>0</v>
      </c>
    </row>
    <row r="394" spans="3:10" ht="25.5" customHeight="1" x14ac:dyDescent="0.25">
      <c r="C394" s="56" t="str">
        <f>SER_SavePot!D394</f>
        <v>INDPRSRHNBHSAV_OLDC-30</v>
      </c>
      <c r="D394" s="56" t="str">
        <f>SER_SavePot!F394</f>
        <v>INDPRSRHN_OLDC_DMD</v>
      </c>
      <c r="E394" s="56" t="str">
        <f>SER_SavePot!G394</f>
        <v>INDPRSRHN_OLDC_DMD</v>
      </c>
      <c r="F394" s="56" t="str">
        <f>SER_SavePot!H394</f>
        <v>UP</v>
      </c>
      <c r="G394" s="56" t="str">
        <f>SER_SavePot!I394</f>
        <v>FLO_MARK</v>
      </c>
      <c r="H394" s="56">
        <f t="shared" si="26"/>
        <v>2050</v>
      </c>
      <c r="I394" s="85">
        <f>SER_SavePot!K394*(1+HLOOKUP(MID(D394,4,3),$N$9:$Z$15,MATCH(MID(D394,7,2),$N$9:$N$15,0),0))^($H394-SER_SavePot!J394)</f>
        <v>0</v>
      </c>
      <c r="J394" s="85">
        <f t="shared" si="25"/>
        <v>0</v>
      </c>
    </row>
    <row r="395" spans="3:10" ht="25.5" customHeight="1" x14ac:dyDescent="0.25">
      <c r="C395" s="56" t="str">
        <f>SER_SavePot!D395</f>
        <v>INDPRSRHNBHSAV_OLDD-30</v>
      </c>
      <c r="D395" s="56" t="str">
        <f>SER_SavePot!F395</f>
        <v>INDPRSRHN_OLDD_DMD</v>
      </c>
      <c r="E395" s="56" t="str">
        <f>SER_SavePot!G395</f>
        <v>INDPRSRHN_OLDD_DMD</v>
      </c>
      <c r="F395" s="56" t="str">
        <f>SER_SavePot!H395</f>
        <v>UP</v>
      </c>
      <c r="G395" s="56" t="str">
        <f>SER_SavePot!I395</f>
        <v>FLO_MARK</v>
      </c>
      <c r="H395" s="56">
        <f t="shared" si="26"/>
        <v>2050</v>
      </c>
      <c r="I395" s="85">
        <f>SER_SavePot!K395*(1+HLOOKUP(MID(D395,4,3),$N$9:$Z$15,MATCH(MID(D395,7,2),$N$9:$N$15,0),0))^($H395-SER_SavePot!J395)</f>
        <v>0</v>
      </c>
      <c r="J395" s="85">
        <f t="shared" si="25"/>
        <v>0</v>
      </c>
    </row>
    <row r="396" spans="3:10" ht="25.5" customHeight="1" x14ac:dyDescent="0.25">
      <c r="C396" s="56" t="str">
        <f>SER_SavePot!D396</f>
        <v>INDPRSRHNBHSAV_OLDI-30</v>
      </c>
      <c r="D396" s="56" t="str">
        <f>SER_SavePot!F396</f>
        <v>INDPRSRHN_OLDI_DMD</v>
      </c>
      <c r="E396" s="56" t="str">
        <f>SER_SavePot!G396</f>
        <v>INDPRSRHN_OLDI_DMD</v>
      </c>
      <c r="F396" s="56" t="str">
        <f>SER_SavePot!H396</f>
        <v>UP</v>
      </c>
      <c r="G396" s="56" t="str">
        <f>SER_SavePot!I396</f>
        <v>FLO_MARK</v>
      </c>
      <c r="H396" s="56">
        <f t="shared" si="26"/>
        <v>2050</v>
      </c>
      <c r="I396" s="85">
        <f>SER_SavePot!K396*(1+HLOOKUP(MID(D396,4,3),$N$9:$Z$15,MATCH(MID(D396,7,2),$N$9:$N$15,0),0))^($H396-SER_SavePot!J396)</f>
        <v>0</v>
      </c>
      <c r="J396" s="85">
        <f t="shared" si="25"/>
        <v>0</v>
      </c>
    </row>
    <row r="397" spans="3:10" ht="25.5" customHeight="1" x14ac:dyDescent="0.25">
      <c r="C397" s="56" t="str">
        <f>SER_SavePot!D397</f>
        <v>INDPRSRHNBHSAV_OLDC-31</v>
      </c>
      <c r="D397" s="56" t="str">
        <f>SER_SavePot!F397</f>
        <v>INDPRSRHN_OLDC_DMD</v>
      </c>
      <c r="E397" s="56" t="str">
        <f>SER_SavePot!G397</f>
        <v>INDPRSRHN_OLDC_DMD</v>
      </c>
      <c r="F397" s="56" t="str">
        <f>SER_SavePot!H397</f>
        <v>UP</v>
      </c>
      <c r="G397" s="56" t="str">
        <f>SER_SavePot!I397</f>
        <v>FLO_MARK</v>
      </c>
      <c r="H397" s="56">
        <f t="shared" si="26"/>
        <v>2050</v>
      </c>
      <c r="I397" s="85">
        <f>SER_SavePot!K397*(1+HLOOKUP(MID(D397,4,3),$N$9:$Z$15,MATCH(MID(D397,7,2),$N$9:$N$15,0),0))^($H397-SER_SavePot!J397)</f>
        <v>0</v>
      </c>
      <c r="J397" s="85">
        <f t="shared" si="25"/>
        <v>0</v>
      </c>
    </row>
    <row r="398" spans="3:10" ht="25.5" customHeight="1" x14ac:dyDescent="0.25">
      <c r="C398" s="56" t="str">
        <f>SER_SavePot!D398</f>
        <v>INDPRSRHNBHSAV_OLDD-31</v>
      </c>
      <c r="D398" s="56" t="str">
        <f>SER_SavePot!F398</f>
        <v>INDPRSRHN_OLDD_DMD</v>
      </c>
      <c r="E398" s="56" t="str">
        <f>SER_SavePot!G398</f>
        <v>INDPRSRHN_OLDD_DMD</v>
      </c>
      <c r="F398" s="56" t="str">
        <f>SER_SavePot!H398</f>
        <v>UP</v>
      </c>
      <c r="G398" s="56" t="str">
        <f>SER_SavePot!I398</f>
        <v>FLO_MARK</v>
      </c>
      <c r="H398" s="56">
        <f t="shared" si="26"/>
        <v>2050</v>
      </c>
      <c r="I398" s="85">
        <f>SER_SavePot!K398*(1+HLOOKUP(MID(D398,4,3),$N$9:$Z$15,MATCH(MID(D398,7,2),$N$9:$N$15,0),0))^($H398-SER_SavePot!J398)</f>
        <v>0</v>
      </c>
      <c r="J398" s="85">
        <f t="shared" si="25"/>
        <v>0</v>
      </c>
    </row>
    <row r="399" spans="3:10" ht="25.5" customHeight="1" x14ac:dyDescent="0.25">
      <c r="C399" s="56" t="str">
        <f>SER_SavePot!D399</f>
        <v>INDPRSRHNBHSAV_OLDI-31</v>
      </c>
      <c r="D399" s="56" t="str">
        <f>SER_SavePot!F399</f>
        <v>INDPRSRHN_OLDI_DMD</v>
      </c>
      <c r="E399" s="56" t="str">
        <f>SER_SavePot!G399</f>
        <v>INDPRSRHN_OLDI_DMD</v>
      </c>
      <c r="F399" s="56" t="str">
        <f>SER_SavePot!H399</f>
        <v>UP</v>
      </c>
      <c r="G399" s="56" t="str">
        <f>SER_SavePot!I399</f>
        <v>FLO_MARK</v>
      </c>
      <c r="H399" s="56">
        <f t="shared" si="26"/>
        <v>2050</v>
      </c>
      <c r="I399" s="85">
        <f>SER_SavePot!K399*(1+HLOOKUP(MID(D399,4,3),$N$9:$Z$15,MATCH(MID(D399,7,2),$N$9:$N$15,0),0))^($H399-SER_SavePot!J399)</f>
        <v>0</v>
      </c>
      <c r="J399" s="85">
        <f t="shared" si="25"/>
        <v>0</v>
      </c>
    </row>
    <row r="400" spans="3:10" ht="25.5" customHeight="1" x14ac:dyDescent="0.25">
      <c r="C400" s="56" t="str">
        <f>SER_SavePot!D400</f>
        <v>INDPRSRHNBHSAV_OLDC-32</v>
      </c>
      <c r="D400" s="56" t="str">
        <f>SER_SavePot!F400</f>
        <v>INDPRSRHN_OLDC_DMD</v>
      </c>
      <c r="E400" s="56" t="str">
        <f>SER_SavePot!G400</f>
        <v>INDPRSRHN_OLDC_DMD</v>
      </c>
      <c r="F400" s="56" t="str">
        <f>SER_SavePot!H400</f>
        <v>UP</v>
      </c>
      <c r="G400" s="56" t="str">
        <f>SER_SavePot!I400</f>
        <v>FLO_MARK</v>
      </c>
      <c r="H400" s="56">
        <f t="shared" si="26"/>
        <v>2050</v>
      </c>
      <c r="I400" s="85">
        <f>SER_SavePot!K400*(1+HLOOKUP(MID(D400,4,3),$N$9:$Z$15,MATCH(MID(D400,7,2),$N$9:$N$15,0),0))^($H400-SER_SavePot!J400)</f>
        <v>0</v>
      </c>
      <c r="J400" s="85">
        <f t="shared" si="25"/>
        <v>0</v>
      </c>
    </row>
    <row r="401" spans="3:10" ht="25.5" customHeight="1" x14ac:dyDescent="0.25">
      <c r="C401" s="56" t="str">
        <f>SER_SavePot!D401</f>
        <v>INDPRSRHNBHSAV_OLDD-32</v>
      </c>
      <c r="D401" s="56" t="str">
        <f>SER_SavePot!F401</f>
        <v>INDPRSRHN_OLDD_DMD</v>
      </c>
      <c r="E401" s="56" t="str">
        <f>SER_SavePot!G401</f>
        <v>INDPRSRHN_OLDD_DMD</v>
      </c>
      <c r="F401" s="56" t="str">
        <f>SER_SavePot!H401</f>
        <v>UP</v>
      </c>
      <c r="G401" s="56" t="str">
        <f>SER_SavePot!I401</f>
        <v>FLO_MARK</v>
      </c>
      <c r="H401" s="56">
        <f t="shared" si="26"/>
        <v>2050</v>
      </c>
      <c r="I401" s="85">
        <f>SER_SavePot!K401*(1+HLOOKUP(MID(D401,4,3),$N$9:$Z$15,MATCH(MID(D401,7,2),$N$9:$N$15,0),0))^($H401-SER_SavePot!J401)</f>
        <v>0</v>
      </c>
      <c r="J401" s="85">
        <f t="shared" si="25"/>
        <v>0</v>
      </c>
    </row>
    <row r="402" spans="3:10" ht="25.5" customHeight="1" x14ac:dyDescent="0.25">
      <c r="C402" s="56" t="str">
        <f>SER_SavePot!D402</f>
        <v>INDPRSRHNBHSAV_OLDI-32</v>
      </c>
      <c r="D402" s="56" t="str">
        <f>SER_SavePot!F402</f>
        <v>INDPRSRHN_OLDI_DMD</v>
      </c>
      <c r="E402" s="56" t="str">
        <f>SER_SavePot!G402</f>
        <v>INDPRSRHN_OLDI_DMD</v>
      </c>
      <c r="F402" s="56" t="str">
        <f>SER_SavePot!H402</f>
        <v>UP</v>
      </c>
      <c r="G402" s="56" t="str">
        <f>SER_SavePot!I402</f>
        <v>FLO_MARK</v>
      </c>
      <c r="H402" s="56">
        <f t="shared" si="26"/>
        <v>2050</v>
      </c>
      <c r="I402" s="85">
        <f>SER_SavePot!K402*(1+HLOOKUP(MID(D402,4,3),$N$9:$Z$15,MATCH(MID(D402,7,2),$N$9:$N$15,0),0))^($H402-SER_SavePot!J402)</f>
        <v>0</v>
      </c>
      <c r="J402" s="85">
        <f t="shared" si="25"/>
        <v>0</v>
      </c>
    </row>
    <row r="403" spans="3:10" ht="25.5" customHeight="1" x14ac:dyDescent="0.25">
      <c r="C403" s="56" t="str">
        <f>SER_SavePot!D403</f>
        <v>INDPRSRHNBHSAV_OLDC-33</v>
      </c>
      <c r="D403" s="56" t="str">
        <f>SER_SavePot!F403</f>
        <v>INDPRSRHN_OLDC_DMD</v>
      </c>
      <c r="E403" s="56" t="str">
        <f>SER_SavePot!G403</f>
        <v>INDPRSRHN_OLDC_DMD</v>
      </c>
      <c r="F403" s="56" t="str">
        <f>SER_SavePot!H403</f>
        <v>UP</v>
      </c>
      <c r="G403" s="56" t="str">
        <f>SER_SavePot!I403</f>
        <v>FLO_MARK</v>
      </c>
      <c r="H403" s="56">
        <f t="shared" si="26"/>
        <v>2050</v>
      </c>
      <c r="I403" s="85">
        <f>SER_SavePot!K403*(1+HLOOKUP(MID(D403,4,3),$N$9:$Z$15,MATCH(MID(D403,7,2),$N$9:$N$15,0),0))^($H403-SER_SavePot!J403)</f>
        <v>0</v>
      </c>
      <c r="J403" s="85">
        <f t="shared" si="25"/>
        <v>0</v>
      </c>
    </row>
    <row r="404" spans="3:10" ht="25.5" customHeight="1" x14ac:dyDescent="0.25">
      <c r="C404" s="56" t="str">
        <f>SER_SavePot!D404</f>
        <v>INDPRSRHNBHSAV_OLDD-33</v>
      </c>
      <c r="D404" s="56" t="str">
        <f>SER_SavePot!F404</f>
        <v>INDPRSRHN_OLDD_DMD</v>
      </c>
      <c r="E404" s="56" t="str">
        <f>SER_SavePot!G404</f>
        <v>INDPRSRHN_OLDD_DMD</v>
      </c>
      <c r="F404" s="56" t="str">
        <f>SER_SavePot!H404</f>
        <v>UP</v>
      </c>
      <c r="G404" s="56" t="str">
        <f>SER_SavePot!I404</f>
        <v>FLO_MARK</v>
      </c>
      <c r="H404" s="56">
        <f t="shared" si="26"/>
        <v>2050</v>
      </c>
      <c r="I404" s="85">
        <f>SER_SavePot!K404*(1+HLOOKUP(MID(D404,4,3),$N$9:$Z$15,MATCH(MID(D404,7,2),$N$9:$N$15,0),0))^($H404-SER_SavePot!J404)</f>
        <v>0</v>
      </c>
      <c r="J404" s="85">
        <f t="shared" si="25"/>
        <v>0</v>
      </c>
    </row>
    <row r="405" spans="3:10" ht="25.5" customHeight="1" x14ac:dyDescent="0.25">
      <c r="C405" s="56" t="str">
        <f>SER_SavePot!D405</f>
        <v>INDPRSRHNBHSAV_OLDI-33</v>
      </c>
      <c r="D405" s="56" t="str">
        <f>SER_SavePot!F405</f>
        <v>INDPRSRHN_OLDI_DMD</v>
      </c>
      <c r="E405" s="56" t="str">
        <f>SER_SavePot!G405</f>
        <v>INDPRSRHN_OLDI_DMD</v>
      </c>
      <c r="F405" s="56" t="str">
        <f>SER_SavePot!H405</f>
        <v>UP</v>
      </c>
      <c r="G405" s="56" t="str">
        <f>SER_SavePot!I405</f>
        <v>FLO_MARK</v>
      </c>
      <c r="H405" s="56">
        <f t="shared" si="26"/>
        <v>2050</v>
      </c>
      <c r="I405" s="85">
        <f>SER_SavePot!K405*(1+HLOOKUP(MID(D405,4,3),$N$9:$Z$15,MATCH(MID(D405,7,2),$N$9:$N$15,0),0))^($H405-SER_SavePot!J405)</f>
        <v>0</v>
      </c>
      <c r="J405" s="85">
        <f t="shared" si="25"/>
        <v>0</v>
      </c>
    </row>
    <row r="406" spans="3:10" ht="25.5" customHeight="1" x14ac:dyDescent="0.25">
      <c r="C406" s="56" t="str">
        <f>SER_SavePot!D406</f>
        <v>INDPRSRHNBHSAV_OLDC-34</v>
      </c>
      <c r="D406" s="56" t="str">
        <f>SER_SavePot!F406</f>
        <v>INDPRSRHN_OLDC_DMD</v>
      </c>
      <c r="E406" s="56" t="str">
        <f>SER_SavePot!G406</f>
        <v>INDPRSRHN_OLDC_DMD</v>
      </c>
      <c r="F406" s="56" t="str">
        <f>SER_SavePot!H406</f>
        <v>UP</v>
      </c>
      <c r="G406" s="56" t="str">
        <f>SER_SavePot!I406</f>
        <v>FLO_MARK</v>
      </c>
      <c r="H406" s="56">
        <f t="shared" si="26"/>
        <v>2050</v>
      </c>
      <c r="I406" s="85">
        <f>SER_SavePot!K406*(1+HLOOKUP(MID(D406,4,3),$N$9:$Z$15,MATCH(MID(D406,7,2),$N$9:$N$15,0),0))^($H406-SER_SavePot!J406)</f>
        <v>0</v>
      </c>
      <c r="J406" s="85">
        <f t="shared" si="25"/>
        <v>0</v>
      </c>
    </row>
    <row r="407" spans="3:10" ht="25.5" customHeight="1" x14ac:dyDescent="0.25">
      <c r="C407" s="56" t="str">
        <f>SER_SavePot!D407</f>
        <v>INDPRSRHNBHSAV_OLDD-34</v>
      </c>
      <c r="D407" s="56" t="str">
        <f>SER_SavePot!F407</f>
        <v>INDPRSRHN_OLDD_DMD</v>
      </c>
      <c r="E407" s="56" t="str">
        <f>SER_SavePot!G407</f>
        <v>INDPRSRHN_OLDD_DMD</v>
      </c>
      <c r="F407" s="56" t="str">
        <f>SER_SavePot!H407</f>
        <v>UP</v>
      </c>
      <c r="G407" s="56" t="str">
        <f>SER_SavePot!I407</f>
        <v>FLO_MARK</v>
      </c>
      <c r="H407" s="56">
        <f t="shared" si="26"/>
        <v>2050</v>
      </c>
      <c r="I407" s="85">
        <f>SER_SavePot!K407*(1+HLOOKUP(MID(D407,4,3),$N$9:$Z$15,MATCH(MID(D407,7,2),$N$9:$N$15,0),0))^($H407-SER_SavePot!J407)</f>
        <v>0</v>
      </c>
      <c r="J407" s="85">
        <f t="shared" si="25"/>
        <v>0</v>
      </c>
    </row>
    <row r="408" spans="3:10" ht="25.5" customHeight="1" x14ac:dyDescent="0.25">
      <c r="C408" s="56" t="str">
        <f>SER_SavePot!D408</f>
        <v>INDPRSRHNBHSAV_OLDI-34</v>
      </c>
      <c r="D408" s="56" t="str">
        <f>SER_SavePot!F408</f>
        <v>INDPRSRHN_OLDI_DMD</v>
      </c>
      <c r="E408" s="56" t="str">
        <f>SER_SavePot!G408</f>
        <v>INDPRSRHN_OLDI_DMD</v>
      </c>
      <c r="F408" s="56" t="str">
        <f>SER_SavePot!H408</f>
        <v>UP</v>
      </c>
      <c r="G408" s="56" t="str">
        <f>SER_SavePot!I408</f>
        <v>FLO_MARK</v>
      </c>
      <c r="H408" s="56">
        <f t="shared" si="26"/>
        <v>2050</v>
      </c>
      <c r="I408" s="85">
        <f>SER_SavePot!K408*(1+HLOOKUP(MID(D408,4,3),$N$9:$Z$15,MATCH(MID(D408,7,2),$N$9:$N$15,0),0))^($H408-SER_SavePot!J408)</f>
        <v>0</v>
      </c>
      <c r="J408" s="85">
        <f t="shared" si="25"/>
        <v>0</v>
      </c>
    </row>
    <row r="409" spans="3:10" ht="25.5" customHeight="1" x14ac:dyDescent="0.25">
      <c r="C409" s="56" t="str">
        <f>SER_SavePot!D409</f>
        <v>INDPRSRHNBHSAV_OLDC-35</v>
      </c>
      <c r="D409" s="56" t="str">
        <f>SER_SavePot!F409</f>
        <v>INDPRSRHN_OLDC_DMD</v>
      </c>
      <c r="E409" s="56" t="str">
        <f>SER_SavePot!G409</f>
        <v>INDPRSRHN_OLDC_DMD</v>
      </c>
      <c r="F409" s="56" t="str">
        <f>SER_SavePot!H409</f>
        <v>UP</v>
      </c>
      <c r="G409" s="56" t="str">
        <f>SER_SavePot!I409</f>
        <v>FLO_MARK</v>
      </c>
      <c r="H409" s="56">
        <f t="shared" si="26"/>
        <v>2050</v>
      </c>
      <c r="I409" s="85">
        <f>SER_SavePot!K409*(1+HLOOKUP(MID(D409,4,3),$N$9:$Z$15,MATCH(MID(D409,7,2),$N$9:$N$15,0),0))^($H409-SER_SavePot!J409)</f>
        <v>0</v>
      </c>
      <c r="J409" s="85">
        <f t="shared" si="25"/>
        <v>0</v>
      </c>
    </row>
    <row r="410" spans="3:10" ht="25.5" customHeight="1" x14ac:dyDescent="0.25">
      <c r="C410" s="56" t="str">
        <f>SER_SavePot!D410</f>
        <v>INDPRSRHNBHSAV_OLDD-35</v>
      </c>
      <c r="D410" s="56" t="str">
        <f>SER_SavePot!F410</f>
        <v>INDPRSRHN_OLDD_DMD</v>
      </c>
      <c r="E410" s="56" t="str">
        <f>SER_SavePot!G410</f>
        <v>INDPRSRHN_OLDD_DMD</v>
      </c>
      <c r="F410" s="56" t="str">
        <f>SER_SavePot!H410</f>
        <v>UP</v>
      </c>
      <c r="G410" s="56" t="str">
        <f>SER_SavePot!I410</f>
        <v>FLO_MARK</v>
      </c>
      <c r="H410" s="56">
        <f t="shared" si="26"/>
        <v>2050</v>
      </c>
      <c r="I410" s="85">
        <f>SER_SavePot!K410*(1+HLOOKUP(MID(D410,4,3),$N$9:$Z$15,MATCH(MID(D410,7,2),$N$9:$N$15,0),0))^($H410-SER_SavePot!J410)</f>
        <v>0</v>
      </c>
      <c r="J410" s="85">
        <f t="shared" si="25"/>
        <v>0</v>
      </c>
    </row>
    <row r="411" spans="3:10" ht="25.5" customHeight="1" x14ac:dyDescent="0.25">
      <c r="C411" s="56" t="str">
        <f>SER_SavePot!D411</f>
        <v>INDPRSRHNBHSAV_OLDI-35</v>
      </c>
      <c r="D411" s="56" t="str">
        <f>SER_SavePot!F411</f>
        <v>INDPRSRHN_OLDI_DMD</v>
      </c>
      <c r="E411" s="56" t="str">
        <f>SER_SavePot!G411</f>
        <v>INDPRSRHN_OLDI_DMD</v>
      </c>
      <c r="F411" s="56" t="str">
        <f>SER_SavePot!H411</f>
        <v>UP</v>
      </c>
      <c r="G411" s="56" t="str">
        <f>SER_SavePot!I411</f>
        <v>FLO_MARK</v>
      </c>
      <c r="H411" s="56">
        <f t="shared" si="26"/>
        <v>2050</v>
      </c>
      <c r="I411" s="85">
        <f>SER_SavePot!K411*(1+HLOOKUP(MID(D411,4,3),$N$9:$Z$15,MATCH(MID(D411,7,2),$N$9:$N$15,0),0))^($H411-SER_SavePot!J411)</f>
        <v>0</v>
      </c>
      <c r="J411" s="85">
        <f t="shared" si="25"/>
        <v>0</v>
      </c>
    </row>
    <row r="412" spans="3:10" ht="25.5" customHeight="1" x14ac:dyDescent="0.25">
      <c r="C412" s="56" t="str">
        <f>SER_SavePot!D412</f>
        <v>INDPRSRHNBHSAV_OLDC-36</v>
      </c>
      <c r="D412" s="56" t="str">
        <f>SER_SavePot!F412</f>
        <v>INDPRSRHN_OLDC_DMD</v>
      </c>
      <c r="E412" s="56" t="str">
        <f>SER_SavePot!G412</f>
        <v>INDPRSRHN_OLDC_DMD</v>
      </c>
      <c r="F412" s="56" t="str">
        <f>SER_SavePot!H412</f>
        <v>UP</v>
      </c>
      <c r="G412" s="56" t="str">
        <f>SER_SavePot!I412</f>
        <v>FLO_MARK</v>
      </c>
      <c r="H412" s="56">
        <f t="shared" si="26"/>
        <v>2050</v>
      </c>
      <c r="I412" s="85">
        <f>SER_SavePot!K412*(1+HLOOKUP(MID(D412,4,3),$N$9:$Z$15,MATCH(MID(D412,7,2),$N$9:$N$15,0),0))^($H412-SER_SavePot!J412)</f>
        <v>0</v>
      </c>
      <c r="J412" s="85">
        <f t="shared" si="25"/>
        <v>0</v>
      </c>
    </row>
    <row r="413" spans="3:10" ht="25.5" customHeight="1" x14ac:dyDescent="0.25">
      <c r="C413" s="56" t="str">
        <f>SER_SavePot!D413</f>
        <v>INDPRSRHNBHSAV_OLDD-36</v>
      </c>
      <c r="D413" s="56" t="str">
        <f>SER_SavePot!F413</f>
        <v>INDPRSRHN_OLDD_DMD</v>
      </c>
      <c r="E413" s="56" t="str">
        <f>SER_SavePot!G413</f>
        <v>INDPRSRHN_OLDD_DMD</v>
      </c>
      <c r="F413" s="56" t="str">
        <f>SER_SavePot!H413</f>
        <v>UP</v>
      </c>
      <c r="G413" s="56" t="str">
        <f>SER_SavePot!I413</f>
        <v>FLO_MARK</v>
      </c>
      <c r="H413" s="56">
        <f t="shared" si="26"/>
        <v>2050</v>
      </c>
      <c r="I413" s="85">
        <f>SER_SavePot!K413*(1+HLOOKUP(MID(D413,4,3),$N$9:$Z$15,MATCH(MID(D413,7,2),$N$9:$N$15,0),0))^($H413-SER_SavePot!J413)</f>
        <v>0</v>
      </c>
      <c r="J413" s="85">
        <f t="shared" si="25"/>
        <v>0</v>
      </c>
    </row>
    <row r="414" spans="3:10" ht="25.5" customHeight="1" x14ac:dyDescent="0.25">
      <c r="C414" s="56" t="str">
        <f>SER_SavePot!D414</f>
        <v>INDPRSRHNBHSAV_OLDI-36</v>
      </c>
      <c r="D414" s="56" t="str">
        <f>SER_SavePot!F414</f>
        <v>INDPRSRHN_OLDI_DMD</v>
      </c>
      <c r="E414" s="56" t="str">
        <f>SER_SavePot!G414</f>
        <v>INDPRSRHN_OLDI_DMD</v>
      </c>
      <c r="F414" s="56" t="str">
        <f>SER_SavePot!H414</f>
        <v>UP</v>
      </c>
      <c r="G414" s="56" t="str">
        <f>SER_SavePot!I414</f>
        <v>FLO_MARK</v>
      </c>
      <c r="H414" s="56">
        <f t="shared" si="26"/>
        <v>2050</v>
      </c>
      <c r="I414" s="85">
        <f>SER_SavePot!K414*(1+HLOOKUP(MID(D414,4,3),$N$9:$Z$15,MATCH(MID(D414,7,2),$N$9:$N$15,0),0))^($H414-SER_SavePot!J414)</f>
        <v>0</v>
      </c>
      <c r="J414" s="85">
        <f t="shared" si="25"/>
        <v>0</v>
      </c>
    </row>
    <row r="415" spans="3:10" ht="25.5" customHeight="1" x14ac:dyDescent="0.25">
      <c r="C415" s="56" t="str">
        <f>SER_SavePot!D415</f>
        <v>INDPRSRHNBHSAV_OLDC-37</v>
      </c>
      <c r="D415" s="56" t="str">
        <f>SER_SavePot!F415</f>
        <v>INDPRSRHN_OLDC_DMD</v>
      </c>
      <c r="E415" s="56" t="str">
        <f>SER_SavePot!G415</f>
        <v>INDPRSRHN_OLDC_DMD</v>
      </c>
      <c r="F415" s="56" t="str">
        <f>SER_SavePot!H415</f>
        <v>UP</v>
      </c>
      <c r="G415" s="56" t="str">
        <f>SER_SavePot!I415</f>
        <v>FLO_MARK</v>
      </c>
      <c r="H415" s="56">
        <f t="shared" si="26"/>
        <v>2050</v>
      </c>
      <c r="I415" s="85">
        <f>SER_SavePot!K415*(1+HLOOKUP(MID(D415,4,3),$N$9:$Z$15,MATCH(MID(D415,7,2),$N$9:$N$15,0),0))^($H415-SER_SavePot!J415)</f>
        <v>0</v>
      </c>
      <c r="J415" s="85">
        <f t="shared" si="25"/>
        <v>0</v>
      </c>
    </row>
    <row r="416" spans="3:10" ht="25.5" customHeight="1" x14ac:dyDescent="0.25">
      <c r="C416" s="56" t="str">
        <f>SER_SavePot!D416</f>
        <v>INDPRSRHNBHSAV_OLDD-37</v>
      </c>
      <c r="D416" s="56" t="str">
        <f>SER_SavePot!F416</f>
        <v>INDPRSRHN_OLDD_DMD</v>
      </c>
      <c r="E416" s="56" t="str">
        <f>SER_SavePot!G416</f>
        <v>INDPRSRHN_OLDD_DMD</v>
      </c>
      <c r="F416" s="56" t="str">
        <f>SER_SavePot!H416</f>
        <v>UP</v>
      </c>
      <c r="G416" s="56" t="str">
        <f>SER_SavePot!I416</f>
        <v>FLO_MARK</v>
      </c>
      <c r="H416" s="56">
        <f t="shared" si="26"/>
        <v>2050</v>
      </c>
      <c r="I416" s="85">
        <f>SER_SavePot!K416*(1+HLOOKUP(MID(D416,4,3),$N$9:$Z$15,MATCH(MID(D416,7,2),$N$9:$N$15,0),0))^($H416-SER_SavePot!J416)</f>
        <v>0</v>
      </c>
      <c r="J416" s="85">
        <f t="shared" si="25"/>
        <v>0</v>
      </c>
    </row>
    <row r="417" spans="3:10" ht="25.5" customHeight="1" x14ac:dyDescent="0.25">
      <c r="C417" s="56" t="str">
        <f>SER_SavePot!D417</f>
        <v>INDPRSRHNBHSAV_OLDI-37</v>
      </c>
      <c r="D417" s="56" t="str">
        <f>SER_SavePot!F417</f>
        <v>INDPRSRHN_OLDI_DMD</v>
      </c>
      <c r="E417" s="56" t="str">
        <f>SER_SavePot!G417</f>
        <v>INDPRSRHN_OLDI_DMD</v>
      </c>
      <c r="F417" s="56" t="str">
        <f>SER_SavePot!H417</f>
        <v>UP</v>
      </c>
      <c r="G417" s="56" t="str">
        <f>SER_SavePot!I417</f>
        <v>FLO_MARK</v>
      </c>
      <c r="H417" s="56">
        <f t="shared" si="26"/>
        <v>2050</v>
      </c>
      <c r="I417" s="85">
        <f>SER_SavePot!K417*(1+HLOOKUP(MID(D417,4,3),$N$9:$Z$15,MATCH(MID(D417,7,2),$N$9:$N$15,0),0))^($H417-SER_SavePot!J417)</f>
        <v>0</v>
      </c>
      <c r="J417" s="85">
        <f t="shared" si="25"/>
        <v>0</v>
      </c>
    </row>
    <row r="418" spans="3:10" ht="25.5" customHeight="1" x14ac:dyDescent="0.25">
      <c r="C418" s="56" t="str">
        <f>SER_SavePot!D418</f>
        <v>INDPRSRHNBHSAV_OLDC-38</v>
      </c>
      <c r="D418" s="56" t="str">
        <f>SER_SavePot!F418</f>
        <v>INDPRSRHN_OLDC_DMD</v>
      </c>
      <c r="E418" s="56" t="str">
        <f>SER_SavePot!G418</f>
        <v>INDPRSRHN_OLDC_DMD</v>
      </c>
      <c r="F418" s="56" t="str">
        <f>SER_SavePot!H418</f>
        <v>UP</v>
      </c>
      <c r="G418" s="56" t="str">
        <f>SER_SavePot!I418</f>
        <v>FLO_MARK</v>
      </c>
      <c r="H418" s="56">
        <f t="shared" si="26"/>
        <v>2050</v>
      </c>
      <c r="I418" s="85">
        <f>SER_SavePot!K418*(1+HLOOKUP(MID(D418,4,3),$N$9:$Z$15,MATCH(MID(D418,7,2),$N$9:$N$15,0),0))^($H418-SER_SavePot!J418)</f>
        <v>0</v>
      </c>
      <c r="J418" s="85">
        <f t="shared" si="25"/>
        <v>0</v>
      </c>
    </row>
    <row r="419" spans="3:10" ht="25.5" customHeight="1" x14ac:dyDescent="0.25">
      <c r="C419" s="56" t="str">
        <f>SER_SavePot!D419</f>
        <v>INDPRSRHNBHSAV_OLDD-38</v>
      </c>
      <c r="D419" s="56" t="str">
        <f>SER_SavePot!F419</f>
        <v>INDPRSRHN_OLDD_DMD</v>
      </c>
      <c r="E419" s="56" t="str">
        <f>SER_SavePot!G419</f>
        <v>INDPRSRHN_OLDD_DMD</v>
      </c>
      <c r="F419" s="56" t="str">
        <f>SER_SavePot!H419</f>
        <v>UP</v>
      </c>
      <c r="G419" s="56" t="str">
        <f>SER_SavePot!I419</f>
        <v>FLO_MARK</v>
      </c>
      <c r="H419" s="56">
        <f t="shared" si="26"/>
        <v>2050</v>
      </c>
      <c r="I419" s="85">
        <f>SER_SavePot!K419*(1+HLOOKUP(MID(D419,4,3),$N$9:$Z$15,MATCH(MID(D419,7,2),$N$9:$N$15,0),0))^($H419-SER_SavePot!J419)</f>
        <v>0</v>
      </c>
      <c r="J419" s="85">
        <f t="shared" si="25"/>
        <v>0</v>
      </c>
    </row>
    <row r="420" spans="3:10" ht="25.5" customHeight="1" x14ac:dyDescent="0.25">
      <c r="C420" s="56" t="str">
        <f>SER_SavePot!D420</f>
        <v>INDPRSRHNBHSAV_OLDI-38</v>
      </c>
      <c r="D420" s="56" t="str">
        <f>SER_SavePot!F420</f>
        <v>INDPRSRHN_OLDI_DMD</v>
      </c>
      <c r="E420" s="56" t="str">
        <f>SER_SavePot!G420</f>
        <v>INDPRSRHN_OLDI_DMD</v>
      </c>
      <c r="F420" s="56" t="str">
        <f>SER_SavePot!H420</f>
        <v>UP</v>
      </c>
      <c r="G420" s="56" t="str">
        <f>SER_SavePot!I420</f>
        <v>FLO_MARK</v>
      </c>
      <c r="H420" s="56">
        <f t="shared" si="26"/>
        <v>2050</v>
      </c>
      <c r="I420" s="85">
        <f>SER_SavePot!K420*(1+HLOOKUP(MID(D420,4,3),$N$9:$Z$15,MATCH(MID(D420,7,2),$N$9:$N$15,0),0))^($H420-SER_SavePot!J420)</f>
        <v>0</v>
      </c>
      <c r="J420" s="85">
        <f t="shared" si="25"/>
        <v>0</v>
      </c>
    </row>
    <row r="421" spans="3:10" ht="25.5" customHeight="1" x14ac:dyDescent="0.25">
      <c r="C421" s="56" t="str">
        <f>SER_SavePot!D421</f>
        <v>INDPRSRHNBHSAV_OLDC-39</v>
      </c>
      <c r="D421" s="56" t="str">
        <f>SER_SavePot!F421</f>
        <v>INDPRSRHN_OLDC_DMD</v>
      </c>
      <c r="E421" s="56" t="str">
        <f>SER_SavePot!G421</f>
        <v>INDPRSRHN_OLDC_DMD</v>
      </c>
      <c r="F421" s="56" t="str">
        <f>SER_SavePot!H421</f>
        <v>UP</v>
      </c>
      <c r="G421" s="56" t="str">
        <f>SER_SavePot!I421</f>
        <v>FLO_MARK</v>
      </c>
      <c r="H421" s="56">
        <f t="shared" si="26"/>
        <v>2050</v>
      </c>
      <c r="I421" s="85">
        <f>SER_SavePot!K421*(1+HLOOKUP(MID(D421,4,3),$N$9:$Z$15,MATCH(MID(D421,7,2),$N$9:$N$15,0),0))^($H421-SER_SavePot!J421)</f>
        <v>0</v>
      </c>
      <c r="J421" s="85">
        <f t="shared" si="25"/>
        <v>0</v>
      </c>
    </row>
    <row r="422" spans="3:10" ht="25.5" customHeight="1" x14ac:dyDescent="0.25">
      <c r="C422" s="56" t="str">
        <f>SER_SavePot!D422</f>
        <v>INDPRSRHNBHSAV_OLDD-39</v>
      </c>
      <c r="D422" s="56" t="str">
        <f>SER_SavePot!F422</f>
        <v>INDPRSRHN_OLDD_DMD</v>
      </c>
      <c r="E422" s="56" t="str">
        <f>SER_SavePot!G422</f>
        <v>INDPRSRHN_OLDD_DMD</v>
      </c>
      <c r="F422" s="56" t="str">
        <f>SER_SavePot!H422</f>
        <v>UP</v>
      </c>
      <c r="G422" s="56" t="str">
        <f>SER_SavePot!I422</f>
        <v>FLO_MARK</v>
      </c>
      <c r="H422" s="56">
        <f t="shared" si="26"/>
        <v>2050</v>
      </c>
      <c r="I422" s="85">
        <f>SER_SavePot!K422*(1+HLOOKUP(MID(D422,4,3),$N$9:$Z$15,MATCH(MID(D422,7,2),$N$9:$N$15,0),0))^($H422-SER_SavePot!J422)</f>
        <v>0</v>
      </c>
      <c r="J422" s="85">
        <f t="shared" si="25"/>
        <v>0</v>
      </c>
    </row>
    <row r="423" spans="3:10" ht="25.5" customHeight="1" x14ac:dyDescent="0.25">
      <c r="C423" s="56" t="str">
        <f>SER_SavePot!D423</f>
        <v>INDPRSRHNBHSAV_OLDI-39</v>
      </c>
      <c r="D423" s="56" t="str">
        <f>SER_SavePot!F423</f>
        <v>INDPRSRHN_OLDI_DMD</v>
      </c>
      <c r="E423" s="56" t="str">
        <f>SER_SavePot!G423</f>
        <v>INDPRSRHN_OLDI_DMD</v>
      </c>
      <c r="F423" s="56" t="str">
        <f>SER_SavePot!H423</f>
        <v>UP</v>
      </c>
      <c r="G423" s="56" t="str">
        <f>SER_SavePot!I423</f>
        <v>FLO_MARK</v>
      </c>
      <c r="H423" s="56">
        <f t="shared" si="26"/>
        <v>2050</v>
      </c>
      <c r="I423" s="85">
        <f>SER_SavePot!K423*(1+HLOOKUP(MID(D423,4,3),$N$9:$Z$15,MATCH(MID(D423,7,2),$N$9:$N$15,0),0))^($H423-SER_SavePot!J423)</f>
        <v>0</v>
      </c>
      <c r="J423" s="85">
        <f t="shared" si="25"/>
        <v>0</v>
      </c>
    </row>
    <row r="424" spans="3:10" ht="25.5" customHeight="1" x14ac:dyDescent="0.25">
      <c r="C424" s="56" t="str">
        <f>SER_SavePot!D424</f>
        <v>INDPRSRHNBHSAV_OLDC-40</v>
      </c>
      <c r="D424" s="56" t="str">
        <f>SER_SavePot!F424</f>
        <v>INDPRSRHN_OLDC_DMD</v>
      </c>
      <c r="E424" s="56" t="str">
        <f>SER_SavePot!G424</f>
        <v>INDPRSRHN_OLDC_DMD</v>
      </c>
      <c r="F424" s="56" t="str">
        <f>SER_SavePot!H424</f>
        <v>UP</v>
      </c>
      <c r="G424" s="56" t="str">
        <f>SER_SavePot!I424</f>
        <v>FLO_MARK</v>
      </c>
      <c r="H424" s="56">
        <f t="shared" si="26"/>
        <v>2050</v>
      </c>
      <c r="I424" s="85">
        <f>SER_SavePot!K424*(1+HLOOKUP(MID(D424,4,3),$N$9:$Z$15,MATCH(MID(D424,7,2),$N$9:$N$15,0),0))^($H424-SER_SavePot!J424)</f>
        <v>0</v>
      </c>
      <c r="J424" s="85">
        <f t="shared" si="25"/>
        <v>0</v>
      </c>
    </row>
    <row r="425" spans="3:10" ht="25.5" customHeight="1" x14ac:dyDescent="0.25">
      <c r="C425" s="56" t="str">
        <f>SER_SavePot!D425</f>
        <v>INDPRSRHNBHSAV_OLDD-40</v>
      </c>
      <c r="D425" s="56" t="str">
        <f>SER_SavePot!F425</f>
        <v>INDPRSRHN_OLDD_DMD</v>
      </c>
      <c r="E425" s="56" t="str">
        <f>SER_SavePot!G425</f>
        <v>INDPRSRHN_OLDD_DMD</v>
      </c>
      <c r="F425" s="56" t="str">
        <f>SER_SavePot!H425</f>
        <v>UP</v>
      </c>
      <c r="G425" s="56" t="str">
        <f>SER_SavePot!I425</f>
        <v>FLO_MARK</v>
      </c>
      <c r="H425" s="56">
        <f t="shared" si="26"/>
        <v>2050</v>
      </c>
      <c r="I425" s="85">
        <f>SER_SavePot!K425*(1+HLOOKUP(MID(D425,4,3),$N$9:$Z$15,MATCH(MID(D425,7,2),$N$9:$N$15,0),0))^($H425-SER_SavePot!J425)</f>
        <v>0</v>
      </c>
      <c r="J425" s="85">
        <f t="shared" si="25"/>
        <v>0</v>
      </c>
    </row>
    <row r="426" spans="3:10" ht="25.5" customHeight="1" x14ac:dyDescent="0.25">
      <c r="C426" s="56" t="str">
        <f>SER_SavePot!D426</f>
        <v>INDPRSRHNBHSAV_OLDI-40</v>
      </c>
      <c r="D426" s="56" t="str">
        <f>SER_SavePot!F426</f>
        <v>INDPRSRHN_OLDI_DMD</v>
      </c>
      <c r="E426" s="56" t="str">
        <f>SER_SavePot!G426</f>
        <v>INDPRSRHN_OLDI_DMD</v>
      </c>
      <c r="F426" s="56" t="str">
        <f>SER_SavePot!H426</f>
        <v>UP</v>
      </c>
      <c r="G426" s="56" t="str">
        <f>SER_SavePot!I426</f>
        <v>FLO_MARK</v>
      </c>
      <c r="H426" s="56">
        <f t="shared" si="26"/>
        <v>2050</v>
      </c>
      <c r="I426" s="85">
        <f>SER_SavePot!K426*(1+HLOOKUP(MID(D426,4,3),$N$9:$Z$15,MATCH(MID(D426,7,2),$N$9:$N$15,0),0))^($H426-SER_SavePot!J426)</f>
        <v>0</v>
      </c>
      <c r="J426" s="85">
        <f t="shared" si="25"/>
        <v>0</v>
      </c>
    </row>
    <row r="427" spans="3:10" ht="25.5" customHeight="1" x14ac:dyDescent="0.25">
      <c r="C427" s="56" t="str">
        <f>SER_SavePot!D427</f>
        <v>INDPRSRHNBHSAV_OLDC-41</v>
      </c>
      <c r="D427" s="56" t="str">
        <f>SER_SavePot!F427</f>
        <v>INDPRSRHN_OLDC_DMD</v>
      </c>
      <c r="E427" s="56" t="str">
        <f>SER_SavePot!G427</f>
        <v>INDPRSRHN_OLDC_DMD</v>
      </c>
      <c r="F427" s="56" t="str">
        <f>SER_SavePot!H427</f>
        <v>UP</v>
      </c>
      <c r="G427" s="56" t="str">
        <f>SER_SavePot!I427</f>
        <v>FLO_MARK</v>
      </c>
      <c r="H427" s="56">
        <f t="shared" si="26"/>
        <v>2050</v>
      </c>
      <c r="I427" s="85">
        <f>SER_SavePot!K427*(1+HLOOKUP(MID(D427,4,3),$N$9:$Z$15,MATCH(MID(D427,7,2),$N$9:$N$15,0),0))^($H427-SER_SavePot!J427)</f>
        <v>5.1553170274305088E-3</v>
      </c>
      <c r="J427" s="85">
        <f t="shared" si="25"/>
        <v>5.1553170274305088E-3</v>
      </c>
    </row>
    <row r="428" spans="3:10" ht="25.5" customHeight="1" x14ac:dyDescent="0.25">
      <c r="C428" s="56" t="str">
        <f>SER_SavePot!D428</f>
        <v>INDPRSRHNBHSAV_OLDD-41</v>
      </c>
      <c r="D428" s="56" t="str">
        <f>SER_SavePot!F428</f>
        <v>INDPRSRHN_OLDD_DMD</v>
      </c>
      <c r="E428" s="56" t="str">
        <f>SER_SavePot!G428</f>
        <v>INDPRSRHN_OLDD_DMD</v>
      </c>
      <c r="F428" s="56" t="str">
        <f>SER_SavePot!H428</f>
        <v>UP</v>
      </c>
      <c r="G428" s="56" t="str">
        <f>SER_SavePot!I428</f>
        <v>FLO_MARK</v>
      </c>
      <c r="H428" s="56">
        <f t="shared" si="26"/>
        <v>2050</v>
      </c>
      <c r="I428" s="85">
        <f>SER_SavePot!K428*(1+HLOOKUP(MID(D428,4,3),$N$9:$Z$15,MATCH(MID(D428,7,2),$N$9:$N$15,0),0))^($H428-SER_SavePot!J428)</f>
        <v>2.4072769641419944E-3</v>
      </c>
      <c r="J428" s="85">
        <f t="shared" si="25"/>
        <v>2.4072769641419944E-3</v>
      </c>
    </row>
    <row r="429" spans="3:10" ht="25.5" customHeight="1" x14ac:dyDescent="0.25">
      <c r="C429" s="56" t="str">
        <f>SER_SavePot!D429</f>
        <v>INDPRSRHNBHSAV_OLDI-41</v>
      </c>
      <c r="D429" s="56" t="str">
        <f>SER_SavePot!F429</f>
        <v>INDPRSRHN_OLDI_DMD</v>
      </c>
      <c r="E429" s="56" t="str">
        <f>SER_SavePot!G429</f>
        <v>INDPRSRHN_OLDI_DMD</v>
      </c>
      <c r="F429" s="56" t="str">
        <f>SER_SavePot!H429</f>
        <v>UP</v>
      </c>
      <c r="G429" s="56" t="str">
        <f>SER_SavePot!I429</f>
        <v>FLO_MARK</v>
      </c>
      <c r="H429" s="56">
        <f t="shared" si="26"/>
        <v>2050</v>
      </c>
      <c r="I429" s="85">
        <f>SER_SavePot!K429*(1+HLOOKUP(MID(D429,4,3),$N$9:$Z$15,MATCH(MID(D429,7,2),$N$9:$N$15,0),0))^($H429-SER_SavePot!J429)</f>
        <v>1.1837456525718635E-3</v>
      </c>
      <c r="J429" s="85">
        <f t="shared" si="25"/>
        <v>1.1837456525718635E-3</v>
      </c>
    </row>
    <row r="430" spans="3:10" ht="25.5" customHeight="1" x14ac:dyDescent="0.25">
      <c r="C430" s="56" t="str">
        <f>SER_SavePot!D430</f>
        <v>INDPRSRHNBHSAV_OLDC-42</v>
      </c>
      <c r="D430" s="56" t="str">
        <f>SER_SavePot!F430</f>
        <v>INDPRSRHN_OLDC_DMD</v>
      </c>
      <c r="E430" s="56" t="str">
        <f>SER_SavePot!G430</f>
        <v>INDPRSRHN_OLDC_DMD</v>
      </c>
      <c r="F430" s="56" t="str">
        <f>SER_SavePot!H430</f>
        <v>UP</v>
      </c>
      <c r="G430" s="56" t="str">
        <f>SER_SavePot!I430</f>
        <v>FLO_MARK</v>
      </c>
      <c r="H430" s="56">
        <f t="shared" si="26"/>
        <v>2050</v>
      </c>
      <c r="I430" s="85">
        <f>SER_SavePot!K430*(1+HLOOKUP(MID(D430,4,3),$N$9:$Z$15,MATCH(MID(D430,7,2),$N$9:$N$15,0),0))^($H430-SER_SavePot!J430)</f>
        <v>5.1553170274305088E-3</v>
      </c>
      <c r="J430" s="85">
        <f t="shared" si="25"/>
        <v>5.1553170274305088E-3</v>
      </c>
    </row>
    <row r="431" spans="3:10" ht="25.5" customHeight="1" x14ac:dyDescent="0.25">
      <c r="C431" s="56" t="str">
        <f>SER_SavePot!D431</f>
        <v>INDPRSRHNBHSAV_OLDD-42</v>
      </c>
      <c r="D431" s="56" t="str">
        <f>SER_SavePot!F431</f>
        <v>INDPRSRHN_OLDD_DMD</v>
      </c>
      <c r="E431" s="56" t="str">
        <f>SER_SavePot!G431</f>
        <v>INDPRSRHN_OLDD_DMD</v>
      </c>
      <c r="F431" s="56" t="str">
        <f>SER_SavePot!H431</f>
        <v>UP</v>
      </c>
      <c r="G431" s="56" t="str">
        <f>SER_SavePot!I431</f>
        <v>FLO_MARK</v>
      </c>
      <c r="H431" s="56">
        <f t="shared" si="26"/>
        <v>2050</v>
      </c>
      <c r="I431" s="85">
        <f>SER_SavePot!K431*(1+HLOOKUP(MID(D431,4,3),$N$9:$Z$15,MATCH(MID(D431,7,2),$N$9:$N$15,0),0))^($H431-SER_SavePot!J431)</f>
        <v>2.4072769641419944E-3</v>
      </c>
      <c r="J431" s="85">
        <f t="shared" si="25"/>
        <v>2.4072769641419944E-3</v>
      </c>
    </row>
    <row r="432" spans="3:10" ht="25.5" customHeight="1" x14ac:dyDescent="0.25">
      <c r="C432" s="56" t="str">
        <f>SER_SavePot!D432</f>
        <v>INDPRSRHNBHSAV_OLDI-42</v>
      </c>
      <c r="D432" s="56" t="str">
        <f>SER_SavePot!F432</f>
        <v>INDPRSRHN_OLDI_DMD</v>
      </c>
      <c r="E432" s="56" t="str">
        <f>SER_SavePot!G432</f>
        <v>INDPRSRHN_OLDI_DMD</v>
      </c>
      <c r="F432" s="56" t="str">
        <f>SER_SavePot!H432</f>
        <v>UP</v>
      </c>
      <c r="G432" s="56" t="str">
        <f>SER_SavePot!I432</f>
        <v>FLO_MARK</v>
      </c>
      <c r="H432" s="56">
        <f t="shared" si="26"/>
        <v>2050</v>
      </c>
      <c r="I432" s="85">
        <f>SER_SavePot!K432*(1+HLOOKUP(MID(D432,4,3),$N$9:$Z$15,MATCH(MID(D432,7,2),$N$9:$N$15,0),0))^($H432-SER_SavePot!J432)</f>
        <v>1.1837456525718635E-3</v>
      </c>
      <c r="J432" s="85">
        <f t="shared" si="25"/>
        <v>1.1837456525718635E-3</v>
      </c>
    </row>
    <row r="433" spans="3:10" ht="25.5" customHeight="1" x14ac:dyDescent="0.25">
      <c r="C433" s="56" t="str">
        <f>SER_SavePot!D433</f>
        <v>INDPRSRHNBHSAV_OLDC-43</v>
      </c>
      <c r="D433" s="56" t="str">
        <f>SER_SavePot!F433</f>
        <v>INDPRSRHN_OLDC_DMD</v>
      </c>
      <c r="E433" s="56" t="str">
        <f>SER_SavePot!G433</f>
        <v>INDPRSRHN_OLDC_DMD</v>
      </c>
      <c r="F433" s="56" t="str">
        <f>SER_SavePot!H433</f>
        <v>UP</v>
      </c>
      <c r="G433" s="56" t="str">
        <f>SER_SavePot!I433</f>
        <v>FLO_MARK</v>
      </c>
      <c r="H433" s="56">
        <f t="shared" si="26"/>
        <v>2050</v>
      </c>
      <c r="I433" s="85">
        <f>SER_SavePot!K433*(1+HLOOKUP(MID(D433,4,3),$N$9:$Z$15,MATCH(MID(D433,7,2),$N$9:$N$15,0),0))^($H433-SER_SavePot!J433)</f>
        <v>5.1553170274304767E-3</v>
      </c>
      <c r="J433" s="85">
        <f t="shared" si="25"/>
        <v>5.1553170274304767E-3</v>
      </c>
    </row>
    <row r="434" spans="3:10" ht="25.5" customHeight="1" x14ac:dyDescent="0.25">
      <c r="C434" s="56" t="str">
        <f>SER_SavePot!D434</f>
        <v>INDPRSRHNBHSAV_OLDD-43</v>
      </c>
      <c r="D434" s="56" t="str">
        <f>SER_SavePot!F434</f>
        <v>INDPRSRHN_OLDD_DMD</v>
      </c>
      <c r="E434" s="56" t="str">
        <f>SER_SavePot!G434</f>
        <v>INDPRSRHN_OLDD_DMD</v>
      </c>
      <c r="F434" s="56" t="str">
        <f>SER_SavePot!H434</f>
        <v>UP</v>
      </c>
      <c r="G434" s="56" t="str">
        <f>SER_SavePot!I434</f>
        <v>FLO_MARK</v>
      </c>
      <c r="H434" s="56">
        <f t="shared" si="26"/>
        <v>2050</v>
      </c>
      <c r="I434" s="85">
        <f>SER_SavePot!K434*(1+HLOOKUP(MID(D434,4,3),$N$9:$Z$15,MATCH(MID(D434,7,2),$N$9:$N$15,0),0))^($H434-SER_SavePot!J434)</f>
        <v>2.4072769641419792E-3</v>
      </c>
      <c r="J434" s="85">
        <f t="shared" si="25"/>
        <v>2.4072769641419792E-3</v>
      </c>
    </row>
    <row r="435" spans="3:10" ht="25.5" customHeight="1" x14ac:dyDescent="0.25">
      <c r="C435" s="56" t="str">
        <f>SER_SavePot!D435</f>
        <v>INDPRSRHNBHSAV_OLDI-43</v>
      </c>
      <c r="D435" s="56" t="str">
        <f>SER_SavePot!F435</f>
        <v>INDPRSRHN_OLDI_DMD</v>
      </c>
      <c r="E435" s="56" t="str">
        <f>SER_SavePot!G435</f>
        <v>INDPRSRHN_OLDI_DMD</v>
      </c>
      <c r="F435" s="56" t="str">
        <f>SER_SavePot!H435</f>
        <v>UP</v>
      </c>
      <c r="G435" s="56" t="str">
        <f>SER_SavePot!I435</f>
        <v>FLO_MARK</v>
      </c>
      <c r="H435" s="56">
        <f t="shared" si="26"/>
        <v>2050</v>
      </c>
      <c r="I435" s="85">
        <f>SER_SavePot!K435*(1+HLOOKUP(MID(D435,4,3),$N$9:$Z$15,MATCH(MID(D435,7,2),$N$9:$N$15,0),0))^($H435-SER_SavePot!J435)</f>
        <v>1.1837456525718559E-3</v>
      </c>
      <c r="J435" s="85">
        <f t="shared" si="25"/>
        <v>1.1837456525718559E-3</v>
      </c>
    </row>
    <row r="436" spans="3:10" ht="25.5" customHeight="1" x14ac:dyDescent="0.25">
      <c r="C436" s="56" t="str">
        <f>SER_SavePot!D436</f>
        <v>INDPRSRHNBHSAV_OLDC-44</v>
      </c>
      <c r="D436" s="56" t="str">
        <f>SER_SavePot!F436</f>
        <v>INDPRSRHN_OLDC_DMD</v>
      </c>
      <c r="E436" s="56" t="str">
        <f>SER_SavePot!G436</f>
        <v>INDPRSRHN_OLDC_DMD</v>
      </c>
      <c r="F436" s="56" t="str">
        <f>SER_SavePot!H436</f>
        <v>UP</v>
      </c>
      <c r="G436" s="56" t="str">
        <f>SER_SavePot!I436</f>
        <v>FLO_MARK</v>
      </c>
      <c r="H436" s="56">
        <f t="shared" si="26"/>
        <v>2050</v>
      </c>
      <c r="I436" s="85">
        <f>SER_SavePot!K436*(1+HLOOKUP(MID(D436,4,3),$N$9:$Z$15,MATCH(MID(D436,7,2),$N$9:$N$15,0),0))^($H436-SER_SavePot!J436)</f>
        <v>5.15531702743054E-3</v>
      </c>
      <c r="J436" s="85">
        <f t="shared" si="25"/>
        <v>5.15531702743054E-3</v>
      </c>
    </row>
    <row r="437" spans="3:10" ht="25.5" customHeight="1" x14ac:dyDescent="0.25">
      <c r="C437" s="56" t="str">
        <f>SER_SavePot!D437</f>
        <v>INDPRSRHNBHSAV_OLDD-44</v>
      </c>
      <c r="D437" s="56" t="str">
        <f>SER_SavePot!F437</f>
        <v>INDPRSRHN_OLDD_DMD</v>
      </c>
      <c r="E437" s="56" t="str">
        <f>SER_SavePot!G437</f>
        <v>INDPRSRHN_OLDD_DMD</v>
      </c>
      <c r="F437" s="56" t="str">
        <f>SER_SavePot!H437</f>
        <v>UP</v>
      </c>
      <c r="G437" s="56" t="str">
        <f>SER_SavePot!I437</f>
        <v>FLO_MARK</v>
      </c>
      <c r="H437" s="56">
        <f t="shared" si="26"/>
        <v>2050</v>
      </c>
      <c r="I437" s="85">
        <f>SER_SavePot!K437*(1+HLOOKUP(MID(D437,4,3),$N$9:$Z$15,MATCH(MID(D437,7,2),$N$9:$N$15,0),0))^($H437-SER_SavePot!J437)</f>
        <v>2.4072769641420087E-3</v>
      </c>
      <c r="J437" s="85">
        <f t="shared" si="25"/>
        <v>2.4072769641420087E-3</v>
      </c>
    </row>
    <row r="438" spans="3:10" ht="25.5" customHeight="1" x14ac:dyDescent="0.25">
      <c r="C438" s="56" t="str">
        <f>SER_SavePot!D438</f>
        <v>INDPRSRHNBHSAV_OLDI-44</v>
      </c>
      <c r="D438" s="56" t="str">
        <f>SER_SavePot!F438</f>
        <v>INDPRSRHN_OLDI_DMD</v>
      </c>
      <c r="E438" s="56" t="str">
        <f>SER_SavePot!G438</f>
        <v>INDPRSRHN_OLDI_DMD</v>
      </c>
      <c r="F438" s="56" t="str">
        <f>SER_SavePot!H438</f>
        <v>UP</v>
      </c>
      <c r="G438" s="56" t="str">
        <f>SER_SavePot!I438</f>
        <v>FLO_MARK</v>
      </c>
      <c r="H438" s="56">
        <f t="shared" si="26"/>
        <v>2050</v>
      </c>
      <c r="I438" s="85">
        <f>SER_SavePot!K438*(1+HLOOKUP(MID(D438,4,3),$N$9:$Z$15,MATCH(MID(D438,7,2),$N$9:$N$15,0),0))^($H438-SER_SavePot!J438)</f>
        <v>1.1837456525718704E-3</v>
      </c>
      <c r="J438" s="85">
        <f t="shared" si="25"/>
        <v>1.1837456525718704E-3</v>
      </c>
    </row>
    <row r="439" spans="3:10" ht="25.5" customHeight="1" x14ac:dyDescent="0.25">
      <c r="C439" s="56" t="str">
        <f>SER_SavePot!D439</f>
        <v>INDPRSRHNBHSAV_OLDC-45</v>
      </c>
      <c r="D439" s="56" t="str">
        <f>SER_SavePot!F439</f>
        <v>INDPRSRHN_OLDC_DMD</v>
      </c>
      <c r="E439" s="56" t="str">
        <f>SER_SavePot!G439</f>
        <v>INDPRSRHN_OLDC_DMD</v>
      </c>
      <c r="F439" s="56" t="str">
        <f>SER_SavePot!H439</f>
        <v>UP</v>
      </c>
      <c r="G439" s="56" t="str">
        <f>SER_SavePot!I439</f>
        <v>FLO_MARK</v>
      </c>
      <c r="H439" s="56">
        <f t="shared" si="26"/>
        <v>2050</v>
      </c>
      <c r="I439" s="85">
        <f>SER_SavePot!K439*(1+HLOOKUP(MID(D439,4,3),$N$9:$Z$15,MATCH(MID(D439,7,2),$N$9:$N$15,0),0))^($H439-SER_SavePot!J439)</f>
        <v>5.1553170274304767E-3</v>
      </c>
      <c r="J439" s="85">
        <f t="shared" si="25"/>
        <v>5.1553170274304767E-3</v>
      </c>
    </row>
    <row r="440" spans="3:10" ht="25.5" customHeight="1" x14ac:dyDescent="0.25">
      <c r="C440" s="56" t="str">
        <f>SER_SavePot!D440</f>
        <v>INDPRSRHNBHSAV_OLDD-45</v>
      </c>
      <c r="D440" s="56" t="str">
        <f>SER_SavePot!F440</f>
        <v>INDPRSRHN_OLDD_DMD</v>
      </c>
      <c r="E440" s="56" t="str">
        <f>SER_SavePot!G440</f>
        <v>INDPRSRHN_OLDD_DMD</v>
      </c>
      <c r="F440" s="56" t="str">
        <f>SER_SavePot!H440</f>
        <v>UP</v>
      </c>
      <c r="G440" s="56" t="str">
        <f>SER_SavePot!I440</f>
        <v>FLO_MARK</v>
      </c>
      <c r="H440" s="56">
        <f t="shared" si="26"/>
        <v>2050</v>
      </c>
      <c r="I440" s="85">
        <f>SER_SavePot!K440*(1+HLOOKUP(MID(D440,4,3),$N$9:$Z$15,MATCH(MID(D440,7,2),$N$9:$N$15,0),0))^($H440-SER_SavePot!J440)</f>
        <v>2.4072769641419792E-3</v>
      </c>
      <c r="J440" s="85">
        <f t="shared" si="25"/>
        <v>2.4072769641419792E-3</v>
      </c>
    </row>
    <row r="441" spans="3:10" ht="25.5" customHeight="1" x14ac:dyDescent="0.25">
      <c r="C441" s="56" t="str">
        <f>SER_SavePot!D441</f>
        <v>INDPRSRHNBHSAV_OLDI-45</v>
      </c>
      <c r="D441" s="56" t="str">
        <f>SER_SavePot!F441</f>
        <v>INDPRSRHN_OLDI_DMD</v>
      </c>
      <c r="E441" s="56" t="str">
        <f>SER_SavePot!G441</f>
        <v>INDPRSRHN_OLDI_DMD</v>
      </c>
      <c r="F441" s="56" t="str">
        <f>SER_SavePot!H441</f>
        <v>UP</v>
      </c>
      <c r="G441" s="56" t="str">
        <f>SER_SavePot!I441</f>
        <v>FLO_MARK</v>
      </c>
      <c r="H441" s="56">
        <f t="shared" si="26"/>
        <v>2050</v>
      </c>
      <c r="I441" s="85">
        <f>SER_SavePot!K441*(1+HLOOKUP(MID(D441,4,3),$N$9:$Z$15,MATCH(MID(D441,7,2),$N$9:$N$15,0),0))^($H441-SER_SavePot!J441)</f>
        <v>1.1837456525718559E-3</v>
      </c>
      <c r="J441" s="85">
        <f t="shared" si="25"/>
        <v>1.1837456525718559E-3</v>
      </c>
    </row>
    <row r="442" spans="3:10" ht="25.5" customHeight="1" x14ac:dyDescent="0.25">
      <c r="C442" s="56" t="str">
        <f>SER_SavePot!D442</f>
        <v>INDPRSRHNBHSAV_OLDC-46</v>
      </c>
      <c r="D442" s="56" t="str">
        <f>SER_SavePot!F442</f>
        <v>INDPRSRHN_OLDC_DMD</v>
      </c>
      <c r="E442" s="56" t="str">
        <f>SER_SavePot!G442</f>
        <v>INDPRSRHN_OLDC_DMD</v>
      </c>
      <c r="F442" s="56" t="str">
        <f>SER_SavePot!H442</f>
        <v>UP</v>
      </c>
      <c r="G442" s="56" t="str">
        <f>SER_SavePot!I442</f>
        <v>FLO_MARK</v>
      </c>
      <c r="H442" s="56">
        <f t="shared" si="26"/>
        <v>2050</v>
      </c>
      <c r="I442" s="85">
        <f>SER_SavePot!K442*(1+HLOOKUP(MID(D442,4,3),$N$9:$Z$15,MATCH(MID(D442,7,2),$N$9:$N$15,0),0))^($H442-SER_SavePot!J442)</f>
        <v>5.1553170274304767E-3</v>
      </c>
      <c r="J442" s="85">
        <f t="shared" si="25"/>
        <v>5.1553170274304767E-3</v>
      </c>
    </row>
    <row r="443" spans="3:10" ht="25.5" customHeight="1" x14ac:dyDescent="0.25">
      <c r="C443" s="56" t="str">
        <f>SER_SavePot!D443</f>
        <v>INDPRSRHNBHSAV_OLDD-46</v>
      </c>
      <c r="D443" s="56" t="str">
        <f>SER_SavePot!F443</f>
        <v>INDPRSRHN_OLDD_DMD</v>
      </c>
      <c r="E443" s="56" t="str">
        <f>SER_SavePot!G443</f>
        <v>INDPRSRHN_OLDD_DMD</v>
      </c>
      <c r="F443" s="56" t="str">
        <f>SER_SavePot!H443</f>
        <v>UP</v>
      </c>
      <c r="G443" s="56" t="str">
        <f>SER_SavePot!I443</f>
        <v>FLO_MARK</v>
      </c>
      <c r="H443" s="56">
        <f t="shared" si="26"/>
        <v>2050</v>
      </c>
      <c r="I443" s="85">
        <f>SER_SavePot!K443*(1+HLOOKUP(MID(D443,4,3),$N$9:$Z$15,MATCH(MID(D443,7,2),$N$9:$N$15,0),0))^($H443-SER_SavePot!J443)</f>
        <v>2.4072769641419792E-3</v>
      </c>
      <c r="J443" s="85">
        <f t="shared" si="25"/>
        <v>2.4072769641419792E-3</v>
      </c>
    </row>
    <row r="444" spans="3:10" ht="25.5" customHeight="1" x14ac:dyDescent="0.25">
      <c r="C444" s="56" t="str">
        <f>SER_SavePot!D444</f>
        <v>INDPRSRHNBHSAV_OLDI-46</v>
      </c>
      <c r="D444" s="56" t="str">
        <f>SER_SavePot!F444</f>
        <v>INDPRSRHN_OLDI_DMD</v>
      </c>
      <c r="E444" s="56" t="str">
        <f>SER_SavePot!G444</f>
        <v>INDPRSRHN_OLDI_DMD</v>
      </c>
      <c r="F444" s="56" t="str">
        <f>SER_SavePot!H444</f>
        <v>UP</v>
      </c>
      <c r="G444" s="56" t="str">
        <f>SER_SavePot!I444</f>
        <v>FLO_MARK</v>
      </c>
      <c r="H444" s="56">
        <f t="shared" si="26"/>
        <v>2050</v>
      </c>
      <c r="I444" s="85">
        <f>SER_SavePot!K444*(1+HLOOKUP(MID(D444,4,3),$N$9:$Z$15,MATCH(MID(D444,7,2),$N$9:$N$15,0),0))^($H444-SER_SavePot!J444)</f>
        <v>1.1837456525718559E-3</v>
      </c>
      <c r="J444" s="85">
        <f t="shared" si="25"/>
        <v>1.1837456525718559E-3</v>
      </c>
    </row>
    <row r="445" spans="3:10" ht="25.5" customHeight="1" x14ac:dyDescent="0.25">
      <c r="C445" s="56" t="str">
        <f>SER_SavePot!D445</f>
        <v>INDPRSRHNBHSAV_OLDC-47</v>
      </c>
      <c r="D445" s="56" t="str">
        <f>SER_SavePot!F445</f>
        <v>INDPRSRHN_OLDC_DMD</v>
      </c>
      <c r="E445" s="56" t="str">
        <f>SER_SavePot!G445</f>
        <v>INDPRSRHN_OLDC_DMD</v>
      </c>
      <c r="F445" s="56" t="str">
        <f>SER_SavePot!H445</f>
        <v>UP</v>
      </c>
      <c r="G445" s="56" t="str">
        <f>SER_SavePot!I445</f>
        <v>FLO_MARK</v>
      </c>
      <c r="H445" s="56">
        <f t="shared" si="26"/>
        <v>2050</v>
      </c>
      <c r="I445" s="85">
        <f>SER_SavePot!K445*(1+HLOOKUP(MID(D445,4,3),$N$9:$Z$15,MATCH(MID(D445,7,2),$N$9:$N$15,0),0))^($H445-SER_SavePot!J445)</f>
        <v>5.1553170274305088E-3</v>
      </c>
      <c r="J445" s="85">
        <f t="shared" si="25"/>
        <v>5.1553170274305088E-3</v>
      </c>
    </row>
    <row r="446" spans="3:10" ht="25.5" customHeight="1" x14ac:dyDescent="0.25">
      <c r="C446" s="56" t="str">
        <f>SER_SavePot!D446</f>
        <v>INDPRSRHNBHSAV_OLDD-47</v>
      </c>
      <c r="D446" s="56" t="str">
        <f>SER_SavePot!F446</f>
        <v>INDPRSRHN_OLDD_DMD</v>
      </c>
      <c r="E446" s="56" t="str">
        <f>SER_SavePot!G446</f>
        <v>INDPRSRHN_OLDD_DMD</v>
      </c>
      <c r="F446" s="56" t="str">
        <f>SER_SavePot!H446</f>
        <v>UP</v>
      </c>
      <c r="G446" s="56" t="str">
        <f>SER_SavePot!I446</f>
        <v>FLO_MARK</v>
      </c>
      <c r="H446" s="56">
        <f t="shared" si="26"/>
        <v>2050</v>
      </c>
      <c r="I446" s="85">
        <f>SER_SavePot!K446*(1+HLOOKUP(MID(D446,4,3),$N$9:$Z$15,MATCH(MID(D446,7,2),$N$9:$N$15,0),0))^($H446-SER_SavePot!J446)</f>
        <v>2.4072769641419944E-3</v>
      </c>
      <c r="J446" s="85">
        <f t="shared" si="25"/>
        <v>2.4072769641419944E-3</v>
      </c>
    </row>
    <row r="447" spans="3:10" ht="25.5" customHeight="1" x14ac:dyDescent="0.25">
      <c r="C447" s="56" t="str">
        <f>SER_SavePot!D447</f>
        <v>INDPRSRHNBHSAV_OLDI-47</v>
      </c>
      <c r="D447" s="56" t="str">
        <f>SER_SavePot!F447</f>
        <v>INDPRSRHN_OLDI_DMD</v>
      </c>
      <c r="E447" s="56" t="str">
        <f>SER_SavePot!G447</f>
        <v>INDPRSRHN_OLDI_DMD</v>
      </c>
      <c r="F447" s="56" t="str">
        <f>SER_SavePot!H447</f>
        <v>UP</v>
      </c>
      <c r="G447" s="56" t="str">
        <f>SER_SavePot!I447</f>
        <v>FLO_MARK</v>
      </c>
      <c r="H447" s="56">
        <f t="shared" si="26"/>
        <v>2050</v>
      </c>
      <c r="I447" s="85">
        <f>SER_SavePot!K447*(1+HLOOKUP(MID(D447,4,3),$N$9:$Z$15,MATCH(MID(D447,7,2),$N$9:$N$15,0),0))^($H447-SER_SavePot!J447)</f>
        <v>1.1837456525718635E-3</v>
      </c>
      <c r="J447" s="85">
        <f t="shared" si="25"/>
        <v>1.1837456525718635E-3</v>
      </c>
    </row>
    <row r="448" spans="3:10" ht="25.5" customHeight="1" x14ac:dyDescent="0.25">
      <c r="C448" s="56" t="str">
        <f>SER_SavePot!D448</f>
        <v>INDPRSRHNBHSAV_OLDC-48</v>
      </c>
      <c r="D448" s="56" t="str">
        <f>SER_SavePot!F448</f>
        <v>INDPRSRHN_OLDC_DMD</v>
      </c>
      <c r="E448" s="56" t="str">
        <f>SER_SavePot!G448</f>
        <v>INDPRSRHN_OLDC_DMD</v>
      </c>
      <c r="F448" s="56" t="str">
        <f>SER_SavePot!H448</f>
        <v>UP</v>
      </c>
      <c r="G448" s="56" t="str">
        <f>SER_SavePot!I448</f>
        <v>FLO_MARK</v>
      </c>
      <c r="H448" s="56">
        <f t="shared" si="26"/>
        <v>2050</v>
      </c>
      <c r="I448" s="85">
        <f>SER_SavePot!K448*(1+HLOOKUP(MID(D448,4,3),$N$9:$Z$15,MATCH(MID(D448,7,2),$N$9:$N$15,0),0))^($H448-SER_SavePot!J448)</f>
        <v>5.1553170274304767E-3</v>
      </c>
      <c r="J448" s="85">
        <f t="shared" si="25"/>
        <v>5.1553170274304767E-3</v>
      </c>
    </row>
    <row r="449" spans="3:10" ht="25.5" customHeight="1" x14ac:dyDescent="0.25">
      <c r="C449" s="56" t="str">
        <f>SER_SavePot!D449</f>
        <v>INDPRSRHNBHSAV_OLDD-48</v>
      </c>
      <c r="D449" s="56" t="str">
        <f>SER_SavePot!F449</f>
        <v>INDPRSRHN_OLDD_DMD</v>
      </c>
      <c r="E449" s="56" t="str">
        <f>SER_SavePot!G449</f>
        <v>INDPRSRHN_OLDD_DMD</v>
      </c>
      <c r="F449" s="56" t="str">
        <f>SER_SavePot!H449</f>
        <v>UP</v>
      </c>
      <c r="G449" s="56" t="str">
        <f>SER_SavePot!I449</f>
        <v>FLO_MARK</v>
      </c>
      <c r="H449" s="56">
        <f t="shared" si="26"/>
        <v>2050</v>
      </c>
      <c r="I449" s="85">
        <f>SER_SavePot!K449*(1+HLOOKUP(MID(D449,4,3),$N$9:$Z$15,MATCH(MID(D449,7,2),$N$9:$N$15,0),0))^($H449-SER_SavePot!J449)</f>
        <v>2.4072769641419792E-3</v>
      </c>
      <c r="J449" s="85">
        <f t="shared" si="25"/>
        <v>2.4072769641419792E-3</v>
      </c>
    </row>
    <row r="450" spans="3:10" ht="25.5" customHeight="1" x14ac:dyDescent="0.25">
      <c r="C450" s="56" t="str">
        <f>SER_SavePot!D450</f>
        <v>INDPRSRHNBHSAV_OLDI-48</v>
      </c>
      <c r="D450" s="56" t="str">
        <f>SER_SavePot!F450</f>
        <v>INDPRSRHN_OLDI_DMD</v>
      </c>
      <c r="E450" s="56" t="str">
        <f>SER_SavePot!G450</f>
        <v>INDPRSRHN_OLDI_DMD</v>
      </c>
      <c r="F450" s="56" t="str">
        <f>SER_SavePot!H450</f>
        <v>UP</v>
      </c>
      <c r="G450" s="56" t="str">
        <f>SER_SavePot!I450</f>
        <v>FLO_MARK</v>
      </c>
      <c r="H450" s="56">
        <f t="shared" si="26"/>
        <v>2050</v>
      </c>
      <c r="I450" s="85">
        <f>SER_SavePot!K450*(1+HLOOKUP(MID(D450,4,3),$N$9:$Z$15,MATCH(MID(D450,7,2),$N$9:$N$15,0),0))^($H450-SER_SavePot!J450)</f>
        <v>1.1837456525718559E-3</v>
      </c>
      <c r="J450" s="85">
        <f t="shared" si="25"/>
        <v>1.1837456525718559E-3</v>
      </c>
    </row>
    <row r="451" spans="3:10" ht="25.5" customHeight="1" x14ac:dyDescent="0.25">
      <c r="C451" s="56" t="str">
        <f>SER_SavePot!D451</f>
        <v>INDPRSRHNBHSAV_OLDC-49</v>
      </c>
      <c r="D451" s="56" t="str">
        <f>SER_SavePot!F451</f>
        <v>INDPRSRHN_OLDC_DMD</v>
      </c>
      <c r="E451" s="56" t="str">
        <f>SER_SavePot!G451</f>
        <v>INDPRSRHN_OLDC_DMD</v>
      </c>
      <c r="F451" s="56" t="str">
        <f>SER_SavePot!H451</f>
        <v>UP</v>
      </c>
      <c r="G451" s="56" t="str">
        <f>SER_SavePot!I451</f>
        <v>FLO_MARK</v>
      </c>
      <c r="H451" s="56">
        <f t="shared" si="26"/>
        <v>2050</v>
      </c>
      <c r="I451" s="85">
        <f>SER_SavePot!K451*(1+HLOOKUP(MID(D451,4,3),$N$9:$Z$15,MATCH(MID(D451,7,2),$N$9:$N$15,0),0))^($H451-SER_SavePot!J451)</f>
        <v>5.15531702743054E-3</v>
      </c>
      <c r="J451" s="85">
        <f t="shared" si="25"/>
        <v>5.15531702743054E-3</v>
      </c>
    </row>
    <row r="452" spans="3:10" ht="25.5" customHeight="1" x14ac:dyDescent="0.25">
      <c r="C452" s="56" t="str">
        <f>SER_SavePot!D452</f>
        <v>INDPRSRHNBHSAV_OLDD-49</v>
      </c>
      <c r="D452" s="56" t="str">
        <f>SER_SavePot!F452</f>
        <v>INDPRSRHN_OLDD_DMD</v>
      </c>
      <c r="E452" s="56" t="str">
        <f>SER_SavePot!G452</f>
        <v>INDPRSRHN_OLDD_DMD</v>
      </c>
      <c r="F452" s="56" t="str">
        <f>SER_SavePot!H452</f>
        <v>UP</v>
      </c>
      <c r="G452" s="56" t="str">
        <f>SER_SavePot!I452</f>
        <v>FLO_MARK</v>
      </c>
      <c r="H452" s="56">
        <f t="shared" si="26"/>
        <v>2050</v>
      </c>
      <c r="I452" s="85">
        <f>SER_SavePot!K452*(1+HLOOKUP(MID(D452,4,3),$N$9:$Z$15,MATCH(MID(D452,7,2),$N$9:$N$15,0),0))^($H452-SER_SavePot!J452)</f>
        <v>2.4072769641420087E-3</v>
      </c>
      <c r="J452" s="85">
        <f t="shared" si="25"/>
        <v>2.4072769641420087E-3</v>
      </c>
    </row>
    <row r="453" spans="3:10" ht="25.5" customHeight="1" x14ac:dyDescent="0.25">
      <c r="C453" s="56" t="str">
        <f>SER_SavePot!D453</f>
        <v>INDPRSRHNBHSAV_OLDI-49</v>
      </c>
      <c r="D453" s="56" t="str">
        <f>SER_SavePot!F453</f>
        <v>INDPRSRHN_OLDI_DMD</v>
      </c>
      <c r="E453" s="56" t="str">
        <f>SER_SavePot!G453</f>
        <v>INDPRSRHN_OLDI_DMD</v>
      </c>
      <c r="F453" s="56" t="str">
        <f>SER_SavePot!H453</f>
        <v>UP</v>
      </c>
      <c r="G453" s="56" t="str">
        <f>SER_SavePot!I453</f>
        <v>FLO_MARK</v>
      </c>
      <c r="H453" s="56">
        <f t="shared" si="26"/>
        <v>2050</v>
      </c>
      <c r="I453" s="85">
        <f>SER_SavePot!K453*(1+HLOOKUP(MID(D453,4,3),$N$9:$Z$15,MATCH(MID(D453,7,2),$N$9:$N$15,0),0))^($H453-SER_SavePot!J453)</f>
        <v>1.1837456525718704E-3</v>
      </c>
      <c r="J453" s="85">
        <f t="shared" si="25"/>
        <v>1.1837456525718704E-3</v>
      </c>
    </row>
    <row r="454" spans="3:10" ht="25.5" customHeight="1" x14ac:dyDescent="0.25">
      <c r="C454" s="56" t="str">
        <f>SER_SavePot!D454</f>
        <v>INDPRSRHNBHSAV_OLDC-50</v>
      </c>
      <c r="D454" s="56" t="str">
        <f>SER_SavePot!F454</f>
        <v>INDPRSRHN_OLDC_DMD</v>
      </c>
      <c r="E454" s="56" t="str">
        <f>SER_SavePot!G454</f>
        <v>INDPRSRHN_OLDC_DMD</v>
      </c>
      <c r="F454" s="56" t="str">
        <f>SER_SavePot!H454</f>
        <v>UP</v>
      </c>
      <c r="G454" s="56" t="str">
        <f>SER_SavePot!I454</f>
        <v>FLO_MARK</v>
      </c>
      <c r="H454" s="56">
        <f t="shared" si="26"/>
        <v>2050</v>
      </c>
      <c r="I454" s="85">
        <f>SER_SavePot!K454*(1+HLOOKUP(MID(D454,4,3),$N$9:$Z$15,MATCH(MID(D454,7,2),$N$9:$N$15,0),0))^($H454-SER_SavePot!J454)</f>
        <v>5.1553170274304767E-3</v>
      </c>
      <c r="J454" s="85">
        <f t="shared" si="25"/>
        <v>5.1553170274304767E-3</v>
      </c>
    </row>
    <row r="455" spans="3:10" ht="25.5" customHeight="1" x14ac:dyDescent="0.25">
      <c r="C455" s="56" t="str">
        <f>SER_SavePot!D455</f>
        <v>INDPRSRHNBHSAV_OLDD-50</v>
      </c>
      <c r="D455" s="56" t="str">
        <f>SER_SavePot!F455</f>
        <v>INDPRSRHN_OLDD_DMD</v>
      </c>
      <c r="E455" s="56" t="str">
        <f>SER_SavePot!G455</f>
        <v>INDPRSRHN_OLDD_DMD</v>
      </c>
      <c r="F455" s="56" t="str">
        <f>SER_SavePot!H455</f>
        <v>UP</v>
      </c>
      <c r="G455" s="56" t="str">
        <f>SER_SavePot!I455</f>
        <v>FLO_MARK</v>
      </c>
      <c r="H455" s="56">
        <f t="shared" si="26"/>
        <v>2050</v>
      </c>
      <c r="I455" s="85">
        <f>SER_SavePot!K455*(1+HLOOKUP(MID(D455,4,3),$N$9:$Z$15,MATCH(MID(D455,7,2),$N$9:$N$15,0),0))^($H455-SER_SavePot!J455)</f>
        <v>2.4072769641419792E-3</v>
      </c>
      <c r="J455" s="85">
        <f t="shared" si="25"/>
        <v>2.4072769641419792E-3</v>
      </c>
    </row>
    <row r="456" spans="3:10" ht="25.5" customHeight="1" x14ac:dyDescent="0.25">
      <c r="C456" s="56" t="str">
        <f>SER_SavePot!D456</f>
        <v>INDPRSRHNBHSAV_OLDI-50</v>
      </c>
      <c r="D456" s="56" t="str">
        <f>SER_SavePot!F456</f>
        <v>INDPRSRHN_OLDI_DMD</v>
      </c>
      <c r="E456" s="56" t="str">
        <f>SER_SavePot!G456</f>
        <v>INDPRSRHN_OLDI_DMD</v>
      </c>
      <c r="F456" s="56" t="str">
        <f>SER_SavePot!H456</f>
        <v>UP</v>
      </c>
      <c r="G456" s="56" t="str">
        <f>SER_SavePot!I456</f>
        <v>FLO_MARK</v>
      </c>
      <c r="H456" s="56">
        <f t="shared" si="26"/>
        <v>2050</v>
      </c>
      <c r="I456" s="85">
        <f>SER_SavePot!K456*(1+HLOOKUP(MID(D456,4,3),$N$9:$Z$15,MATCH(MID(D456,7,2),$N$9:$N$15,0),0))^($H456-SER_SavePot!J456)</f>
        <v>1.1837456525718559E-3</v>
      </c>
      <c r="J456" s="85">
        <f t="shared" ref="J456:J519" si="27">I456</f>
        <v>1.1837456525718559E-3</v>
      </c>
    </row>
    <row r="457" spans="3:10" ht="25.5" customHeight="1" x14ac:dyDescent="0.25">
      <c r="C457" s="56" t="str">
        <f>SER_SavePot!D457</f>
        <v>INDPRSRHNBHSAV_OLDC-51</v>
      </c>
      <c r="D457" s="56" t="str">
        <f>SER_SavePot!F457</f>
        <v>INDPRSRHN_OLDC_DMD</v>
      </c>
      <c r="E457" s="56" t="str">
        <f>SER_SavePot!G457</f>
        <v>INDPRSRHN_OLDC_DMD</v>
      </c>
      <c r="F457" s="56" t="str">
        <f>SER_SavePot!H457</f>
        <v>UP</v>
      </c>
      <c r="G457" s="56" t="str">
        <f>SER_SavePot!I457</f>
        <v>FLO_MARK</v>
      </c>
      <c r="H457" s="56">
        <f t="shared" ref="H457:H520" si="28">H456</f>
        <v>2050</v>
      </c>
      <c r="I457" s="85">
        <f>SER_SavePot!K457*(1+HLOOKUP(MID(D457,4,3),$N$9:$Z$15,MATCH(MID(D457,7,2),$N$9:$N$15,0),0))^($H457-SER_SavePot!J457)</f>
        <v>5.1553170274304437E-3</v>
      </c>
      <c r="J457" s="85">
        <f t="shared" si="27"/>
        <v>5.1553170274304437E-3</v>
      </c>
    </row>
    <row r="458" spans="3:10" ht="25.5" customHeight="1" x14ac:dyDescent="0.25">
      <c r="C458" s="56" t="str">
        <f>SER_SavePot!D458</f>
        <v>INDPRSRHNBHSAV_OLDD-51</v>
      </c>
      <c r="D458" s="56" t="str">
        <f>SER_SavePot!F458</f>
        <v>INDPRSRHN_OLDD_DMD</v>
      </c>
      <c r="E458" s="56" t="str">
        <f>SER_SavePot!G458</f>
        <v>INDPRSRHN_OLDD_DMD</v>
      </c>
      <c r="F458" s="56" t="str">
        <f>SER_SavePot!H458</f>
        <v>UP</v>
      </c>
      <c r="G458" s="56" t="str">
        <f>SER_SavePot!I458</f>
        <v>FLO_MARK</v>
      </c>
      <c r="H458" s="56">
        <f t="shared" si="28"/>
        <v>2050</v>
      </c>
      <c r="I458" s="85">
        <f>SER_SavePot!K458*(1+HLOOKUP(MID(D458,4,3),$N$9:$Z$15,MATCH(MID(D458,7,2),$N$9:$N$15,0),0))^($H458-SER_SavePot!J458)</f>
        <v>2.407276964141964E-3</v>
      </c>
      <c r="J458" s="85">
        <f t="shared" si="27"/>
        <v>2.407276964141964E-3</v>
      </c>
    </row>
    <row r="459" spans="3:10" ht="25.5" customHeight="1" x14ac:dyDescent="0.25">
      <c r="C459" s="56" t="str">
        <f>SER_SavePot!D459</f>
        <v>INDPRSRHNBHSAV_OLDI-51</v>
      </c>
      <c r="D459" s="56" t="str">
        <f>SER_SavePot!F459</f>
        <v>INDPRSRHN_OLDI_DMD</v>
      </c>
      <c r="E459" s="56" t="str">
        <f>SER_SavePot!G459</f>
        <v>INDPRSRHN_OLDI_DMD</v>
      </c>
      <c r="F459" s="56" t="str">
        <f>SER_SavePot!H459</f>
        <v>UP</v>
      </c>
      <c r="G459" s="56" t="str">
        <f>SER_SavePot!I459</f>
        <v>FLO_MARK</v>
      </c>
      <c r="H459" s="56">
        <f t="shared" si="28"/>
        <v>2050</v>
      </c>
      <c r="I459" s="85">
        <f>SER_SavePot!K459*(1+HLOOKUP(MID(D459,4,3),$N$9:$Z$15,MATCH(MID(D459,7,2),$N$9:$N$15,0),0))^($H459-SER_SavePot!J459)</f>
        <v>1.1837456525718485E-3</v>
      </c>
      <c r="J459" s="85">
        <f t="shared" si="27"/>
        <v>1.1837456525718485E-3</v>
      </c>
    </row>
    <row r="460" spans="3:10" ht="25.5" customHeight="1" x14ac:dyDescent="0.25">
      <c r="C460" s="56" t="str">
        <f>SER_SavePot!D460</f>
        <v>INDPRSRHNBHSAV_OLDC-52</v>
      </c>
      <c r="D460" s="56" t="str">
        <f>SER_SavePot!F460</f>
        <v>INDPRSRHN_OLDC_DMD</v>
      </c>
      <c r="E460" s="56" t="str">
        <f>SER_SavePot!G460</f>
        <v>INDPRSRHN_OLDC_DMD</v>
      </c>
      <c r="F460" s="56" t="str">
        <f>SER_SavePot!H460</f>
        <v>UP</v>
      </c>
      <c r="G460" s="56" t="str">
        <f>SER_SavePot!I460</f>
        <v>FLO_MARK</v>
      </c>
      <c r="H460" s="56">
        <f t="shared" si="28"/>
        <v>2050</v>
      </c>
      <c r="I460" s="85">
        <f>SER_SavePot!K460*(1+HLOOKUP(MID(D460,4,3),$N$9:$Z$15,MATCH(MID(D460,7,2),$N$9:$N$15,0),0))^($H460-SER_SavePot!J460)</f>
        <v>5.15531702743054E-3</v>
      </c>
      <c r="J460" s="85">
        <f t="shared" si="27"/>
        <v>5.15531702743054E-3</v>
      </c>
    </row>
    <row r="461" spans="3:10" ht="25.5" customHeight="1" x14ac:dyDescent="0.25">
      <c r="C461" s="56" t="str">
        <f>SER_SavePot!D461</f>
        <v>INDPRSRHNBHSAV_OLDD-52</v>
      </c>
      <c r="D461" s="56" t="str">
        <f>SER_SavePot!F461</f>
        <v>INDPRSRHN_OLDD_DMD</v>
      </c>
      <c r="E461" s="56" t="str">
        <f>SER_SavePot!G461</f>
        <v>INDPRSRHN_OLDD_DMD</v>
      </c>
      <c r="F461" s="56" t="str">
        <f>SER_SavePot!H461</f>
        <v>UP</v>
      </c>
      <c r="G461" s="56" t="str">
        <f>SER_SavePot!I461</f>
        <v>FLO_MARK</v>
      </c>
      <c r="H461" s="56">
        <f t="shared" si="28"/>
        <v>2050</v>
      </c>
      <c r="I461" s="85">
        <f>SER_SavePot!K461*(1+HLOOKUP(MID(D461,4,3),$N$9:$Z$15,MATCH(MID(D461,7,2),$N$9:$N$15,0),0))^($H461-SER_SavePot!J461)</f>
        <v>2.4072769641420087E-3</v>
      </c>
      <c r="J461" s="85">
        <f t="shared" si="27"/>
        <v>2.4072769641420087E-3</v>
      </c>
    </row>
    <row r="462" spans="3:10" ht="25.5" customHeight="1" x14ac:dyDescent="0.25">
      <c r="C462" s="56" t="str">
        <f>SER_SavePot!D462</f>
        <v>INDPRSRHNBHSAV_OLDI-52</v>
      </c>
      <c r="D462" s="56" t="str">
        <f>SER_SavePot!F462</f>
        <v>INDPRSRHN_OLDI_DMD</v>
      </c>
      <c r="E462" s="56" t="str">
        <f>SER_SavePot!G462</f>
        <v>INDPRSRHN_OLDI_DMD</v>
      </c>
      <c r="F462" s="56" t="str">
        <f>SER_SavePot!H462</f>
        <v>UP</v>
      </c>
      <c r="G462" s="56" t="str">
        <f>SER_SavePot!I462</f>
        <v>FLO_MARK</v>
      </c>
      <c r="H462" s="56">
        <f t="shared" si="28"/>
        <v>2050</v>
      </c>
      <c r="I462" s="85">
        <f>SER_SavePot!K462*(1+HLOOKUP(MID(D462,4,3),$N$9:$Z$15,MATCH(MID(D462,7,2),$N$9:$N$15,0),0))^($H462-SER_SavePot!J462)</f>
        <v>1.1837456525718704E-3</v>
      </c>
      <c r="J462" s="85">
        <f t="shared" si="27"/>
        <v>1.1837456525718704E-3</v>
      </c>
    </row>
    <row r="463" spans="3:10" ht="25.5" customHeight="1" x14ac:dyDescent="0.25">
      <c r="C463" s="56" t="str">
        <f>SER_SavePot!D463</f>
        <v>INDPRSRHNBHSAV_OLDC-53</v>
      </c>
      <c r="D463" s="56" t="str">
        <f>SER_SavePot!F463</f>
        <v>INDPRSRHN_OLDC_DMD</v>
      </c>
      <c r="E463" s="56" t="str">
        <f>SER_SavePot!G463</f>
        <v>INDPRSRHN_OLDC_DMD</v>
      </c>
      <c r="F463" s="56" t="str">
        <f>SER_SavePot!H463</f>
        <v>UP</v>
      </c>
      <c r="G463" s="56" t="str">
        <f>SER_SavePot!I463</f>
        <v>FLO_MARK</v>
      </c>
      <c r="H463" s="56">
        <f t="shared" si="28"/>
        <v>2050</v>
      </c>
      <c r="I463" s="85">
        <f>SER_SavePot!K463*(1+HLOOKUP(MID(D463,4,3),$N$9:$Z$15,MATCH(MID(D463,7,2),$N$9:$N$15,0),0))^($H463-SER_SavePot!J463)</f>
        <v>5.1553170274304767E-3</v>
      </c>
      <c r="J463" s="85">
        <f t="shared" si="27"/>
        <v>5.1553170274304767E-3</v>
      </c>
    </row>
    <row r="464" spans="3:10" ht="25.5" customHeight="1" x14ac:dyDescent="0.25">
      <c r="C464" s="56" t="str">
        <f>SER_SavePot!D464</f>
        <v>INDPRSRHNBHSAV_OLDD-53</v>
      </c>
      <c r="D464" s="56" t="str">
        <f>SER_SavePot!F464</f>
        <v>INDPRSRHN_OLDD_DMD</v>
      </c>
      <c r="E464" s="56" t="str">
        <f>SER_SavePot!G464</f>
        <v>INDPRSRHN_OLDD_DMD</v>
      </c>
      <c r="F464" s="56" t="str">
        <f>SER_SavePot!H464</f>
        <v>UP</v>
      </c>
      <c r="G464" s="56" t="str">
        <f>SER_SavePot!I464</f>
        <v>FLO_MARK</v>
      </c>
      <c r="H464" s="56">
        <f t="shared" si="28"/>
        <v>2050</v>
      </c>
      <c r="I464" s="85">
        <f>SER_SavePot!K464*(1+HLOOKUP(MID(D464,4,3),$N$9:$Z$15,MATCH(MID(D464,7,2),$N$9:$N$15,0),0))^($H464-SER_SavePot!J464)</f>
        <v>2.4072769641419792E-3</v>
      </c>
      <c r="J464" s="85">
        <f t="shared" si="27"/>
        <v>2.4072769641419792E-3</v>
      </c>
    </row>
    <row r="465" spans="3:10" ht="25.5" customHeight="1" x14ac:dyDescent="0.25">
      <c r="C465" s="56" t="str">
        <f>SER_SavePot!D465</f>
        <v>INDPRSRHNBHSAV_OLDI-53</v>
      </c>
      <c r="D465" s="56" t="str">
        <f>SER_SavePot!F465</f>
        <v>INDPRSRHN_OLDI_DMD</v>
      </c>
      <c r="E465" s="56" t="str">
        <f>SER_SavePot!G465</f>
        <v>INDPRSRHN_OLDI_DMD</v>
      </c>
      <c r="F465" s="56" t="str">
        <f>SER_SavePot!H465</f>
        <v>UP</v>
      </c>
      <c r="G465" s="56" t="str">
        <f>SER_SavePot!I465</f>
        <v>FLO_MARK</v>
      </c>
      <c r="H465" s="56">
        <f t="shared" si="28"/>
        <v>2050</v>
      </c>
      <c r="I465" s="85">
        <f>SER_SavePot!K465*(1+HLOOKUP(MID(D465,4,3),$N$9:$Z$15,MATCH(MID(D465,7,2),$N$9:$N$15,0),0))^($H465-SER_SavePot!J465)</f>
        <v>1.1837456525718559E-3</v>
      </c>
      <c r="J465" s="85">
        <f t="shared" si="27"/>
        <v>1.1837456525718559E-3</v>
      </c>
    </row>
    <row r="466" spans="3:10" ht="25.5" customHeight="1" x14ac:dyDescent="0.25">
      <c r="C466" s="56" t="str">
        <f>SER_SavePot!D466</f>
        <v>INDPRSRHNBHSAV_OLDC-54</v>
      </c>
      <c r="D466" s="56" t="str">
        <f>SER_SavePot!F466</f>
        <v>INDPRSRHN_OLDC_DMD</v>
      </c>
      <c r="E466" s="56" t="str">
        <f>SER_SavePot!G466</f>
        <v>INDPRSRHN_OLDC_DMD</v>
      </c>
      <c r="F466" s="56" t="str">
        <f>SER_SavePot!H466</f>
        <v>UP</v>
      </c>
      <c r="G466" s="56" t="str">
        <f>SER_SavePot!I466</f>
        <v>FLO_MARK</v>
      </c>
      <c r="H466" s="56">
        <f t="shared" si="28"/>
        <v>2050</v>
      </c>
      <c r="I466" s="85">
        <f>SER_SavePot!K466*(1+HLOOKUP(MID(D466,4,3),$N$9:$Z$15,MATCH(MID(D466,7,2),$N$9:$N$15,0),0))^($H466-SER_SavePot!J466)</f>
        <v>5.1553170274305088E-3</v>
      </c>
      <c r="J466" s="85">
        <f t="shared" si="27"/>
        <v>5.1553170274305088E-3</v>
      </c>
    </row>
    <row r="467" spans="3:10" ht="25.5" customHeight="1" x14ac:dyDescent="0.25">
      <c r="C467" s="56" t="str">
        <f>SER_SavePot!D467</f>
        <v>INDPRSRHNBHSAV_OLDD-54</v>
      </c>
      <c r="D467" s="56" t="str">
        <f>SER_SavePot!F467</f>
        <v>INDPRSRHN_OLDD_DMD</v>
      </c>
      <c r="E467" s="56" t="str">
        <f>SER_SavePot!G467</f>
        <v>INDPRSRHN_OLDD_DMD</v>
      </c>
      <c r="F467" s="56" t="str">
        <f>SER_SavePot!H467</f>
        <v>UP</v>
      </c>
      <c r="G467" s="56" t="str">
        <f>SER_SavePot!I467</f>
        <v>FLO_MARK</v>
      </c>
      <c r="H467" s="56">
        <f t="shared" si="28"/>
        <v>2050</v>
      </c>
      <c r="I467" s="85">
        <f>SER_SavePot!K467*(1+HLOOKUP(MID(D467,4,3),$N$9:$Z$15,MATCH(MID(D467,7,2),$N$9:$N$15,0),0))^($H467-SER_SavePot!J467)</f>
        <v>2.4072769641419944E-3</v>
      </c>
      <c r="J467" s="85">
        <f t="shared" si="27"/>
        <v>2.4072769641419944E-3</v>
      </c>
    </row>
    <row r="468" spans="3:10" ht="25.5" customHeight="1" x14ac:dyDescent="0.25">
      <c r="C468" s="56" t="str">
        <f>SER_SavePot!D468</f>
        <v>INDPRSRHNBHSAV_OLDI-54</v>
      </c>
      <c r="D468" s="56" t="str">
        <f>SER_SavePot!F468</f>
        <v>INDPRSRHN_OLDI_DMD</v>
      </c>
      <c r="E468" s="56" t="str">
        <f>SER_SavePot!G468</f>
        <v>INDPRSRHN_OLDI_DMD</v>
      </c>
      <c r="F468" s="56" t="str">
        <f>SER_SavePot!H468</f>
        <v>UP</v>
      </c>
      <c r="G468" s="56" t="str">
        <f>SER_SavePot!I468</f>
        <v>FLO_MARK</v>
      </c>
      <c r="H468" s="56">
        <f t="shared" si="28"/>
        <v>2050</v>
      </c>
      <c r="I468" s="85">
        <f>SER_SavePot!K468*(1+HLOOKUP(MID(D468,4,3),$N$9:$Z$15,MATCH(MID(D468,7,2),$N$9:$N$15,0),0))^($H468-SER_SavePot!J468)</f>
        <v>1.1837456525718635E-3</v>
      </c>
      <c r="J468" s="85">
        <f t="shared" si="27"/>
        <v>1.1837456525718635E-3</v>
      </c>
    </row>
    <row r="469" spans="3:10" ht="25.5" customHeight="1" x14ac:dyDescent="0.25">
      <c r="C469" s="56" t="str">
        <f>SER_SavePot!D469</f>
        <v>INDPRSRHNBHSAV_OLDC-55</v>
      </c>
      <c r="D469" s="56" t="str">
        <f>SER_SavePot!F469</f>
        <v>INDPRSRHN_OLDC_DMD</v>
      </c>
      <c r="E469" s="56" t="str">
        <f>SER_SavePot!G469</f>
        <v>INDPRSRHN_OLDC_DMD</v>
      </c>
      <c r="F469" s="56" t="str">
        <f>SER_SavePot!H469</f>
        <v>UP</v>
      </c>
      <c r="G469" s="56" t="str">
        <f>SER_SavePot!I469</f>
        <v>FLO_MARK</v>
      </c>
      <c r="H469" s="56">
        <f t="shared" si="28"/>
        <v>2050</v>
      </c>
      <c r="I469" s="85">
        <f>SER_SavePot!K469*(1+HLOOKUP(MID(D469,4,3),$N$9:$Z$15,MATCH(MID(D469,7,2),$N$9:$N$15,0),0))^($H469-SER_SavePot!J469)</f>
        <v>5.1553170274304767E-3</v>
      </c>
      <c r="J469" s="85">
        <f t="shared" si="27"/>
        <v>5.1553170274304767E-3</v>
      </c>
    </row>
    <row r="470" spans="3:10" ht="25.5" customHeight="1" x14ac:dyDescent="0.25">
      <c r="C470" s="56" t="str">
        <f>SER_SavePot!D470</f>
        <v>INDPRSRHNBHSAV_OLDD-55</v>
      </c>
      <c r="D470" s="56" t="str">
        <f>SER_SavePot!F470</f>
        <v>INDPRSRHN_OLDD_DMD</v>
      </c>
      <c r="E470" s="56" t="str">
        <f>SER_SavePot!G470</f>
        <v>INDPRSRHN_OLDD_DMD</v>
      </c>
      <c r="F470" s="56" t="str">
        <f>SER_SavePot!H470</f>
        <v>UP</v>
      </c>
      <c r="G470" s="56" t="str">
        <f>SER_SavePot!I470</f>
        <v>FLO_MARK</v>
      </c>
      <c r="H470" s="56">
        <f t="shared" si="28"/>
        <v>2050</v>
      </c>
      <c r="I470" s="85">
        <f>SER_SavePot!K470*(1+HLOOKUP(MID(D470,4,3),$N$9:$Z$15,MATCH(MID(D470,7,2),$N$9:$N$15,0),0))^($H470-SER_SavePot!J470)</f>
        <v>2.4072769641419792E-3</v>
      </c>
      <c r="J470" s="85">
        <f t="shared" si="27"/>
        <v>2.4072769641419792E-3</v>
      </c>
    </row>
    <row r="471" spans="3:10" ht="25.5" customHeight="1" x14ac:dyDescent="0.25">
      <c r="C471" s="56" t="str">
        <f>SER_SavePot!D471</f>
        <v>INDPRSRHNBHSAV_OLDI-55</v>
      </c>
      <c r="D471" s="56" t="str">
        <f>SER_SavePot!F471</f>
        <v>INDPRSRHN_OLDI_DMD</v>
      </c>
      <c r="E471" s="56" t="str">
        <f>SER_SavePot!G471</f>
        <v>INDPRSRHN_OLDI_DMD</v>
      </c>
      <c r="F471" s="56" t="str">
        <f>SER_SavePot!H471</f>
        <v>UP</v>
      </c>
      <c r="G471" s="56" t="str">
        <f>SER_SavePot!I471</f>
        <v>FLO_MARK</v>
      </c>
      <c r="H471" s="56">
        <f t="shared" si="28"/>
        <v>2050</v>
      </c>
      <c r="I471" s="85">
        <f>SER_SavePot!K471*(1+HLOOKUP(MID(D471,4,3),$N$9:$Z$15,MATCH(MID(D471,7,2),$N$9:$N$15,0),0))^($H471-SER_SavePot!J471)</f>
        <v>1.1837456525718559E-3</v>
      </c>
      <c r="J471" s="85">
        <f t="shared" si="27"/>
        <v>1.1837456525718559E-3</v>
      </c>
    </row>
    <row r="472" spans="3:10" ht="25.5" customHeight="1" x14ac:dyDescent="0.25">
      <c r="C472" s="56" t="str">
        <f>SER_SavePot!D472</f>
        <v>INDPRSRHNBHSAV_OLDC-56</v>
      </c>
      <c r="D472" s="56" t="str">
        <f>SER_SavePot!F472</f>
        <v>INDPRSRHN_OLDC_DMD</v>
      </c>
      <c r="E472" s="56" t="str">
        <f>SER_SavePot!G472</f>
        <v>INDPRSRHN_OLDC_DMD</v>
      </c>
      <c r="F472" s="56" t="str">
        <f>SER_SavePot!H472</f>
        <v>UP</v>
      </c>
      <c r="G472" s="56" t="str">
        <f>SER_SavePot!I472</f>
        <v>FLO_MARK</v>
      </c>
      <c r="H472" s="56">
        <f t="shared" si="28"/>
        <v>2050</v>
      </c>
      <c r="I472" s="85">
        <f>SER_SavePot!K472*(1+HLOOKUP(MID(D472,4,3),$N$9:$Z$15,MATCH(MID(D472,7,2),$N$9:$N$15,0),0))^($H472-SER_SavePot!J472)</f>
        <v>5.1553170274304767E-3</v>
      </c>
      <c r="J472" s="85">
        <f t="shared" si="27"/>
        <v>5.1553170274304767E-3</v>
      </c>
    </row>
    <row r="473" spans="3:10" ht="25.5" customHeight="1" x14ac:dyDescent="0.25">
      <c r="C473" s="56" t="str">
        <f>SER_SavePot!D473</f>
        <v>INDPRSRHNBHSAV_OLDD-56</v>
      </c>
      <c r="D473" s="56" t="str">
        <f>SER_SavePot!F473</f>
        <v>INDPRSRHN_OLDD_DMD</v>
      </c>
      <c r="E473" s="56" t="str">
        <f>SER_SavePot!G473</f>
        <v>INDPRSRHN_OLDD_DMD</v>
      </c>
      <c r="F473" s="56" t="str">
        <f>SER_SavePot!H473</f>
        <v>UP</v>
      </c>
      <c r="G473" s="56" t="str">
        <f>SER_SavePot!I473</f>
        <v>FLO_MARK</v>
      </c>
      <c r="H473" s="56">
        <f t="shared" si="28"/>
        <v>2050</v>
      </c>
      <c r="I473" s="85">
        <f>SER_SavePot!K473*(1+HLOOKUP(MID(D473,4,3),$N$9:$Z$15,MATCH(MID(D473,7,2),$N$9:$N$15,0),0))^($H473-SER_SavePot!J473)</f>
        <v>2.4072769641419792E-3</v>
      </c>
      <c r="J473" s="85">
        <f t="shared" si="27"/>
        <v>2.4072769641419792E-3</v>
      </c>
    </row>
    <row r="474" spans="3:10" ht="25.5" customHeight="1" x14ac:dyDescent="0.25">
      <c r="C474" s="56" t="str">
        <f>SER_SavePot!D474</f>
        <v>INDPRSRHNBHSAV_OLDI-56</v>
      </c>
      <c r="D474" s="56" t="str">
        <f>SER_SavePot!F474</f>
        <v>INDPRSRHN_OLDI_DMD</v>
      </c>
      <c r="E474" s="56" t="str">
        <f>SER_SavePot!G474</f>
        <v>INDPRSRHN_OLDI_DMD</v>
      </c>
      <c r="F474" s="56" t="str">
        <f>SER_SavePot!H474</f>
        <v>UP</v>
      </c>
      <c r="G474" s="56" t="str">
        <f>SER_SavePot!I474</f>
        <v>FLO_MARK</v>
      </c>
      <c r="H474" s="56">
        <f t="shared" si="28"/>
        <v>2050</v>
      </c>
      <c r="I474" s="85">
        <f>SER_SavePot!K474*(1+HLOOKUP(MID(D474,4,3),$N$9:$Z$15,MATCH(MID(D474,7,2),$N$9:$N$15,0),0))^($H474-SER_SavePot!J474)</f>
        <v>1.1837456525718559E-3</v>
      </c>
      <c r="J474" s="85">
        <f t="shared" si="27"/>
        <v>1.1837456525718559E-3</v>
      </c>
    </row>
    <row r="475" spans="3:10" ht="25.5" customHeight="1" x14ac:dyDescent="0.25">
      <c r="C475" s="56" t="str">
        <f>SER_SavePot!D475</f>
        <v>INDPRSRHNBHSAV_OLDC-57</v>
      </c>
      <c r="D475" s="56" t="str">
        <f>SER_SavePot!F475</f>
        <v>INDPRSRHN_OLDC_DMD</v>
      </c>
      <c r="E475" s="56" t="str">
        <f>SER_SavePot!G475</f>
        <v>INDPRSRHN_OLDC_DMD</v>
      </c>
      <c r="F475" s="56" t="str">
        <f>SER_SavePot!H475</f>
        <v>UP</v>
      </c>
      <c r="G475" s="56" t="str">
        <f>SER_SavePot!I475</f>
        <v>FLO_MARK</v>
      </c>
      <c r="H475" s="56">
        <f t="shared" si="28"/>
        <v>2050</v>
      </c>
      <c r="I475" s="85">
        <f>SER_SavePot!K475*(1+HLOOKUP(MID(D475,4,3),$N$9:$Z$15,MATCH(MID(D475,7,2),$N$9:$N$15,0),0))^($H475-SER_SavePot!J475)</f>
        <v>5.15531702743054E-3</v>
      </c>
      <c r="J475" s="85">
        <f t="shared" si="27"/>
        <v>5.15531702743054E-3</v>
      </c>
    </row>
    <row r="476" spans="3:10" ht="25.5" customHeight="1" x14ac:dyDescent="0.25">
      <c r="C476" s="56" t="str">
        <f>SER_SavePot!D476</f>
        <v>INDPRSRHNBHSAV_OLDD-57</v>
      </c>
      <c r="D476" s="56" t="str">
        <f>SER_SavePot!F476</f>
        <v>INDPRSRHN_OLDD_DMD</v>
      </c>
      <c r="E476" s="56" t="str">
        <f>SER_SavePot!G476</f>
        <v>INDPRSRHN_OLDD_DMD</v>
      </c>
      <c r="F476" s="56" t="str">
        <f>SER_SavePot!H476</f>
        <v>UP</v>
      </c>
      <c r="G476" s="56" t="str">
        <f>SER_SavePot!I476</f>
        <v>FLO_MARK</v>
      </c>
      <c r="H476" s="56">
        <f t="shared" si="28"/>
        <v>2050</v>
      </c>
      <c r="I476" s="85">
        <f>SER_SavePot!K476*(1+HLOOKUP(MID(D476,4,3),$N$9:$Z$15,MATCH(MID(D476,7,2),$N$9:$N$15,0),0))^($H476-SER_SavePot!J476)</f>
        <v>2.4072769641420087E-3</v>
      </c>
      <c r="J476" s="85">
        <f t="shared" si="27"/>
        <v>2.4072769641420087E-3</v>
      </c>
    </row>
    <row r="477" spans="3:10" ht="25.5" customHeight="1" x14ac:dyDescent="0.25">
      <c r="C477" s="56" t="str">
        <f>SER_SavePot!D477</f>
        <v>INDPRSRHNBHSAV_OLDI-57</v>
      </c>
      <c r="D477" s="56" t="str">
        <f>SER_SavePot!F477</f>
        <v>INDPRSRHN_OLDI_DMD</v>
      </c>
      <c r="E477" s="56" t="str">
        <f>SER_SavePot!G477</f>
        <v>INDPRSRHN_OLDI_DMD</v>
      </c>
      <c r="F477" s="56" t="str">
        <f>SER_SavePot!H477</f>
        <v>UP</v>
      </c>
      <c r="G477" s="56" t="str">
        <f>SER_SavePot!I477</f>
        <v>FLO_MARK</v>
      </c>
      <c r="H477" s="56">
        <f t="shared" si="28"/>
        <v>2050</v>
      </c>
      <c r="I477" s="85">
        <f>SER_SavePot!K477*(1+HLOOKUP(MID(D477,4,3),$N$9:$Z$15,MATCH(MID(D477,7,2),$N$9:$N$15,0),0))^($H477-SER_SavePot!J477)</f>
        <v>1.1837456525718704E-3</v>
      </c>
      <c r="J477" s="85">
        <f t="shared" si="27"/>
        <v>1.1837456525718704E-3</v>
      </c>
    </row>
    <row r="478" spans="3:10" ht="25.5" customHeight="1" x14ac:dyDescent="0.25">
      <c r="C478" s="56" t="str">
        <f>SER_SavePot!D478</f>
        <v>INDPRSRHNBHSAV_OLDC-58</v>
      </c>
      <c r="D478" s="56" t="str">
        <f>SER_SavePot!F478</f>
        <v>INDPRSRHN_OLDC_DMD</v>
      </c>
      <c r="E478" s="56" t="str">
        <f>SER_SavePot!G478</f>
        <v>INDPRSRHN_OLDC_DMD</v>
      </c>
      <c r="F478" s="56" t="str">
        <f>SER_SavePot!H478</f>
        <v>UP</v>
      </c>
      <c r="G478" s="56" t="str">
        <f>SER_SavePot!I478</f>
        <v>FLO_MARK</v>
      </c>
      <c r="H478" s="56">
        <f t="shared" si="28"/>
        <v>2050</v>
      </c>
      <c r="I478" s="85">
        <f>SER_SavePot!K478*(1+HLOOKUP(MID(D478,4,3),$N$9:$Z$15,MATCH(MID(D478,7,2),$N$9:$N$15,0),0))^($H478-SER_SavePot!J478)</f>
        <v>5.1553170274304767E-3</v>
      </c>
      <c r="J478" s="85">
        <f t="shared" si="27"/>
        <v>5.1553170274304767E-3</v>
      </c>
    </row>
    <row r="479" spans="3:10" ht="25.5" customHeight="1" x14ac:dyDescent="0.25">
      <c r="C479" s="56" t="str">
        <f>SER_SavePot!D479</f>
        <v>INDPRSRHNBHSAV_OLDD-58</v>
      </c>
      <c r="D479" s="56" t="str">
        <f>SER_SavePot!F479</f>
        <v>INDPRSRHN_OLDD_DMD</v>
      </c>
      <c r="E479" s="56" t="str">
        <f>SER_SavePot!G479</f>
        <v>INDPRSRHN_OLDD_DMD</v>
      </c>
      <c r="F479" s="56" t="str">
        <f>SER_SavePot!H479</f>
        <v>UP</v>
      </c>
      <c r="G479" s="56" t="str">
        <f>SER_SavePot!I479</f>
        <v>FLO_MARK</v>
      </c>
      <c r="H479" s="56">
        <f t="shared" si="28"/>
        <v>2050</v>
      </c>
      <c r="I479" s="85">
        <f>SER_SavePot!K479*(1+HLOOKUP(MID(D479,4,3),$N$9:$Z$15,MATCH(MID(D479,7,2),$N$9:$N$15,0),0))^($H479-SER_SavePot!J479)</f>
        <v>2.4072769641419792E-3</v>
      </c>
      <c r="J479" s="85">
        <f t="shared" si="27"/>
        <v>2.4072769641419792E-3</v>
      </c>
    </row>
    <row r="480" spans="3:10" ht="25.5" customHeight="1" x14ac:dyDescent="0.25">
      <c r="C480" s="56" t="str">
        <f>SER_SavePot!D480</f>
        <v>INDPRSRHNBHSAV_OLDI-58</v>
      </c>
      <c r="D480" s="56" t="str">
        <f>SER_SavePot!F480</f>
        <v>INDPRSRHN_OLDI_DMD</v>
      </c>
      <c r="E480" s="56" t="str">
        <f>SER_SavePot!G480</f>
        <v>INDPRSRHN_OLDI_DMD</v>
      </c>
      <c r="F480" s="56" t="str">
        <f>SER_SavePot!H480</f>
        <v>UP</v>
      </c>
      <c r="G480" s="56" t="str">
        <f>SER_SavePot!I480</f>
        <v>FLO_MARK</v>
      </c>
      <c r="H480" s="56">
        <f t="shared" si="28"/>
        <v>2050</v>
      </c>
      <c r="I480" s="85">
        <f>SER_SavePot!K480*(1+HLOOKUP(MID(D480,4,3),$N$9:$Z$15,MATCH(MID(D480,7,2),$N$9:$N$15,0),0))^($H480-SER_SavePot!J480)</f>
        <v>1.1837456525718559E-3</v>
      </c>
      <c r="J480" s="85">
        <f t="shared" si="27"/>
        <v>1.1837456525718559E-3</v>
      </c>
    </row>
    <row r="481" spans="3:10" ht="25.5" customHeight="1" x14ac:dyDescent="0.25">
      <c r="C481" s="56" t="str">
        <f>SER_SavePot!D481</f>
        <v>INDPRSRHNBHSAV_OLDC-59</v>
      </c>
      <c r="D481" s="56" t="str">
        <f>SER_SavePot!F481</f>
        <v>INDPRSRHN_OLDC_DMD</v>
      </c>
      <c r="E481" s="56" t="str">
        <f>SER_SavePot!G481</f>
        <v>INDPRSRHN_OLDC_DMD</v>
      </c>
      <c r="F481" s="56" t="str">
        <f>SER_SavePot!H481</f>
        <v>UP</v>
      </c>
      <c r="G481" s="56" t="str">
        <f>SER_SavePot!I481</f>
        <v>FLO_MARK</v>
      </c>
      <c r="H481" s="56">
        <f t="shared" si="28"/>
        <v>2050</v>
      </c>
      <c r="I481" s="85">
        <f>SER_SavePot!K481*(1+HLOOKUP(MID(D481,4,3),$N$9:$Z$15,MATCH(MID(D481,7,2),$N$9:$N$15,0),0))^($H481-SER_SavePot!J481)</f>
        <v>5.15531702743054E-3</v>
      </c>
      <c r="J481" s="85">
        <f t="shared" si="27"/>
        <v>5.15531702743054E-3</v>
      </c>
    </row>
    <row r="482" spans="3:10" ht="25.5" customHeight="1" x14ac:dyDescent="0.25">
      <c r="C482" s="56" t="str">
        <f>SER_SavePot!D482</f>
        <v>INDPRSRHNBHSAV_OLDD-59</v>
      </c>
      <c r="D482" s="56" t="str">
        <f>SER_SavePot!F482</f>
        <v>INDPRSRHN_OLDD_DMD</v>
      </c>
      <c r="E482" s="56" t="str">
        <f>SER_SavePot!G482</f>
        <v>INDPRSRHN_OLDD_DMD</v>
      </c>
      <c r="F482" s="56" t="str">
        <f>SER_SavePot!H482</f>
        <v>UP</v>
      </c>
      <c r="G482" s="56" t="str">
        <f>SER_SavePot!I482</f>
        <v>FLO_MARK</v>
      </c>
      <c r="H482" s="56">
        <f t="shared" si="28"/>
        <v>2050</v>
      </c>
      <c r="I482" s="85">
        <f>SER_SavePot!K482*(1+HLOOKUP(MID(D482,4,3),$N$9:$Z$15,MATCH(MID(D482,7,2),$N$9:$N$15,0),0))^($H482-SER_SavePot!J482)</f>
        <v>2.4072769641420087E-3</v>
      </c>
      <c r="J482" s="85">
        <f t="shared" si="27"/>
        <v>2.4072769641420087E-3</v>
      </c>
    </row>
    <row r="483" spans="3:10" ht="25.5" customHeight="1" x14ac:dyDescent="0.25">
      <c r="C483" s="56" t="str">
        <f>SER_SavePot!D483</f>
        <v>INDPRSRHNBHSAV_OLDI-59</v>
      </c>
      <c r="D483" s="56" t="str">
        <f>SER_SavePot!F483</f>
        <v>INDPRSRHN_OLDI_DMD</v>
      </c>
      <c r="E483" s="56" t="str">
        <f>SER_SavePot!G483</f>
        <v>INDPRSRHN_OLDI_DMD</v>
      </c>
      <c r="F483" s="56" t="str">
        <f>SER_SavePot!H483</f>
        <v>UP</v>
      </c>
      <c r="G483" s="56" t="str">
        <f>SER_SavePot!I483</f>
        <v>FLO_MARK</v>
      </c>
      <c r="H483" s="56">
        <f t="shared" si="28"/>
        <v>2050</v>
      </c>
      <c r="I483" s="85">
        <f>SER_SavePot!K483*(1+HLOOKUP(MID(D483,4,3),$N$9:$Z$15,MATCH(MID(D483,7,2),$N$9:$N$15,0),0))^($H483-SER_SavePot!J483)</f>
        <v>1.1837456525718704E-3</v>
      </c>
      <c r="J483" s="85">
        <f t="shared" si="27"/>
        <v>1.1837456525718704E-3</v>
      </c>
    </row>
    <row r="484" spans="3:10" ht="25.5" customHeight="1" x14ac:dyDescent="0.25">
      <c r="C484" s="56" t="str">
        <f>SER_SavePot!D484</f>
        <v>INDPRSRHNBHSAV_OLDC-60</v>
      </c>
      <c r="D484" s="56" t="str">
        <f>SER_SavePot!F484</f>
        <v>INDPRSRHN_OLDC_DMD</v>
      </c>
      <c r="E484" s="56" t="str">
        <f>SER_SavePot!G484</f>
        <v>INDPRSRHN_OLDC_DMD</v>
      </c>
      <c r="F484" s="56" t="str">
        <f>SER_SavePot!H484</f>
        <v>UP</v>
      </c>
      <c r="G484" s="56" t="str">
        <f>SER_SavePot!I484</f>
        <v>FLO_MARK</v>
      </c>
      <c r="H484" s="56">
        <f t="shared" si="28"/>
        <v>2050</v>
      </c>
      <c r="I484" s="85">
        <f>SER_SavePot!K484*(1+HLOOKUP(MID(D484,4,3),$N$9:$Z$15,MATCH(MID(D484,7,2),$N$9:$N$15,0),0))^($H484-SER_SavePot!J484)</f>
        <v>5.1553170274304116E-3</v>
      </c>
      <c r="J484" s="85">
        <f t="shared" si="27"/>
        <v>5.1553170274304116E-3</v>
      </c>
    </row>
    <row r="485" spans="3:10" ht="25.5" customHeight="1" x14ac:dyDescent="0.25">
      <c r="C485" s="56" t="str">
        <f>SER_SavePot!D485</f>
        <v>INDPRSRHNBHSAV_OLDD-60</v>
      </c>
      <c r="D485" s="56" t="str">
        <f>SER_SavePot!F485</f>
        <v>INDPRSRHN_OLDD_DMD</v>
      </c>
      <c r="E485" s="56" t="str">
        <f>SER_SavePot!G485</f>
        <v>INDPRSRHN_OLDD_DMD</v>
      </c>
      <c r="F485" s="56" t="str">
        <f>SER_SavePot!H485</f>
        <v>UP</v>
      </c>
      <c r="G485" s="56" t="str">
        <f>SER_SavePot!I485</f>
        <v>FLO_MARK</v>
      </c>
      <c r="H485" s="56">
        <f t="shared" si="28"/>
        <v>2050</v>
      </c>
      <c r="I485" s="85">
        <f>SER_SavePot!K485*(1+HLOOKUP(MID(D485,4,3),$N$9:$Z$15,MATCH(MID(D485,7,2),$N$9:$N$15,0),0))^($H485-SER_SavePot!J485)</f>
        <v>2.4072769641419489E-3</v>
      </c>
      <c r="J485" s="85">
        <f t="shared" si="27"/>
        <v>2.4072769641419489E-3</v>
      </c>
    </row>
    <row r="486" spans="3:10" ht="25.5" customHeight="1" x14ac:dyDescent="0.25">
      <c r="C486" s="56" t="str">
        <f>SER_SavePot!D486</f>
        <v>INDPRSRHNBHSAV_OLDI-60</v>
      </c>
      <c r="D486" s="56" t="str">
        <f>SER_SavePot!F486</f>
        <v>INDPRSRHN_OLDI_DMD</v>
      </c>
      <c r="E486" s="56" t="str">
        <f>SER_SavePot!G486</f>
        <v>INDPRSRHN_OLDI_DMD</v>
      </c>
      <c r="F486" s="56" t="str">
        <f>SER_SavePot!H486</f>
        <v>UP</v>
      </c>
      <c r="G486" s="56" t="str">
        <f>SER_SavePot!I486</f>
        <v>FLO_MARK</v>
      </c>
      <c r="H486" s="56">
        <f t="shared" si="28"/>
        <v>2050</v>
      </c>
      <c r="I486" s="85">
        <f>SER_SavePot!K486*(1+HLOOKUP(MID(D486,4,3),$N$9:$Z$15,MATCH(MID(D486,7,2),$N$9:$N$15,0),0))^($H486-SER_SavePot!J486)</f>
        <v>1.1837456525718409E-3</v>
      </c>
      <c r="J486" s="85">
        <f t="shared" si="27"/>
        <v>1.1837456525718409E-3</v>
      </c>
    </row>
    <row r="487" spans="3:10" ht="25.5" customHeight="1" x14ac:dyDescent="0.25">
      <c r="C487" s="56" t="str">
        <f>SER_SavePot!D487</f>
        <v>INDPRSRHNBHSAV_OLDC-61</v>
      </c>
      <c r="D487" s="56" t="str">
        <f>SER_SavePot!F487</f>
        <v>INDPRSRHN_OLDC_DMD</v>
      </c>
      <c r="E487" s="56" t="str">
        <f>SER_SavePot!G487</f>
        <v>INDPRSRHN_OLDC_DMD</v>
      </c>
      <c r="F487" s="56" t="str">
        <f>SER_SavePot!H487</f>
        <v>UP</v>
      </c>
      <c r="G487" s="56" t="str">
        <f>SER_SavePot!I487</f>
        <v>FLO_MARK</v>
      </c>
      <c r="H487" s="56">
        <f t="shared" si="28"/>
        <v>2050</v>
      </c>
      <c r="I487" s="85">
        <f>SER_SavePot!K487*(1+HLOOKUP(MID(D487,4,3),$N$9:$Z$15,MATCH(MID(D487,7,2),$N$9:$N$15,0),0))^($H487-SER_SavePot!J487)</f>
        <v>5.1553170274304767E-3</v>
      </c>
      <c r="J487" s="85">
        <f t="shared" si="27"/>
        <v>5.1553170274304767E-3</v>
      </c>
    </row>
    <row r="488" spans="3:10" ht="25.5" customHeight="1" x14ac:dyDescent="0.25">
      <c r="C488" s="56" t="str">
        <f>SER_SavePot!D488</f>
        <v>INDPRSRHNBHSAV_OLDD-61</v>
      </c>
      <c r="D488" s="56" t="str">
        <f>SER_SavePot!F488</f>
        <v>INDPRSRHN_OLDD_DMD</v>
      </c>
      <c r="E488" s="56" t="str">
        <f>SER_SavePot!G488</f>
        <v>INDPRSRHN_OLDD_DMD</v>
      </c>
      <c r="F488" s="56" t="str">
        <f>SER_SavePot!H488</f>
        <v>UP</v>
      </c>
      <c r="G488" s="56" t="str">
        <f>SER_SavePot!I488</f>
        <v>FLO_MARK</v>
      </c>
      <c r="H488" s="56">
        <f t="shared" si="28"/>
        <v>2050</v>
      </c>
      <c r="I488" s="85">
        <f>SER_SavePot!K488*(1+HLOOKUP(MID(D488,4,3),$N$9:$Z$15,MATCH(MID(D488,7,2),$N$9:$N$15,0),0))^($H488-SER_SavePot!J488)</f>
        <v>2.4072769641419792E-3</v>
      </c>
      <c r="J488" s="85">
        <f t="shared" si="27"/>
        <v>2.4072769641419792E-3</v>
      </c>
    </row>
    <row r="489" spans="3:10" ht="25.5" customHeight="1" x14ac:dyDescent="0.25">
      <c r="C489" s="56" t="str">
        <f>SER_SavePot!D489</f>
        <v>INDPRSRHNBHSAV_OLDI-61</v>
      </c>
      <c r="D489" s="56" t="str">
        <f>SER_SavePot!F489</f>
        <v>INDPRSRHN_OLDI_DMD</v>
      </c>
      <c r="E489" s="56" t="str">
        <f>SER_SavePot!G489</f>
        <v>INDPRSRHN_OLDI_DMD</v>
      </c>
      <c r="F489" s="56" t="str">
        <f>SER_SavePot!H489</f>
        <v>UP</v>
      </c>
      <c r="G489" s="56" t="str">
        <f>SER_SavePot!I489</f>
        <v>FLO_MARK</v>
      </c>
      <c r="H489" s="56">
        <f t="shared" si="28"/>
        <v>2050</v>
      </c>
      <c r="I489" s="85">
        <f>SER_SavePot!K489*(1+HLOOKUP(MID(D489,4,3),$N$9:$Z$15,MATCH(MID(D489,7,2),$N$9:$N$15,0),0))^($H489-SER_SavePot!J489)</f>
        <v>1.1837456525718559E-3</v>
      </c>
      <c r="J489" s="85">
        <f t="shared" si="27"/>
        <v>1.1837456525718559E-3</v>
      </c>
    </row>
    <row r="490" spans="3:10" ht="25.5" customHeight="1" x14ac:dyDescent="0.25">
      <c r="C490" s="56" t="str">
        <f>SER_SavePot!D490</f>
        <v>INDPRSRHNBHSAV_OLDC-62</v>
      </c>
      <c r="D490" s="56" t="str">
        <f>SER_SavePot!F490</f>
        <v>INDPRSRHN_OLDC_DMD</v>
      </c>
      <c r="E490" s="56" t="str">
        <f>SER_SavePot!G490</f>
        <v>INDPRSRHN_OLDC_DMD</v>
      </c>
      <c r="F490" s="56" t="str">
        <f>SER_SavePot!H490</f>
        <v>UP</v>
      </c>
      <c r="G490" s="56" t="str">
        <f>SER_SavePot!I490</f>
        <v>FLO_MARK</v>
      </c>
      <c r="H490" s="56">
        <f t="shared" si="28"/>
        <v>2050</v>
      </c>
      <c r="I490" s="85">
        <f>SER_SavePot!K490*(1+HLOOKUP(MID(D490,4,3),$N$9:$Z$15,MATCH(MID(D490,7,2),$N$9:$N$15,0),0))^($H490-SER_SavePot!J490)</f>
        <v>5.15531702743054E-3</v>
      </c>
      <c r="J490" s="85">
        <f t="shared" si="27"/>
        <v>5.15531702743054E-3</v>
      </c>
    </row>
    <row r="491" spans="3:10" ht="25.5" customHeight="1" x14ac:dyDescent="0.25">
      <c r="C491" s="56" t="str">
        <f>SER_SavePot!D491</f>
        <v>INDPRSRHNBHSAV_OLDD-62</v>
      </c>
      <c r="D491" s="56" t="str">
        <f>SER_SavePot!F491</f>
        <v>INDPRSRHN_OLDD_DMD</v>
      </c>
      <c r="E491" s="56" t="str">
        <f>SER_SavePot!G491</f>
        <v>INDPRSRHN_OLDD_DMD</v>
      </c>
      <c r="F491" s="56" t="str">
        <f>SER_SavePot!H491</f>
        <v>UP</v>
      </c>
      <c r="G491" s="56" t="str">
        <f>SER_SavePot!I491</f>
        <v>FLO_MARK</v>
      </c>
      <c r="H491" s="56">
        <f t="shared" si="28"/>
        <v>2050</v>
      </c>
      <c r="I491" s="85">
        <f>SER_SavePot!K491*(1+HLOOKUP(MID(D491,4,3),$N$9:$Z$15,MATCH(MID(D491,7,2),$N$9:$N$15,0),0))^($H491-SER_SavePot!J491)</f>
        <v>2.4072769641420087E-3</v>
      </c>
      <c r="J491" s="85">
        <f t="shared" si="27"/>
        <v>2.4072769641420087E-3</v>
      </c>
    </row>
    <row r="492" spans="3:10" ht="25.5" customHeight="1" x14ac:dyDescent="0.25">
      <c r="C492" s="56" t="str">
        <f>SER_SavePot!D492</f>
        <v>INDPRSRHNBHSAV_OLDI-62</v>
      </c>
      <c r="D492" s="56" t="str">
        <f>SER_SavePot!F492</f>
        <v>INDPRSRHN_OLDI_DMD</v>
      </c>
      <c r="E492" s="56" t="str">
        <f>SER_SavePot!G492</f>
        <v>INDPRSRHN_OLDI_DMD</v>
      </c>
      <c r="F492" s="56" t="str">
        <f>SER_SavePot!H492</f>
        <v>UP</v>
      </c>
      <c r="G492" s="56" t="str">
        <f>SER_SavePot!I492</f>
        <v>FLO_MARK</v>
      </c>
      <c r="H492" s="56">
        <f t="shared" si="28"/>
        <v>2050</v>
      </c>
      <c r="I492" s="85">
        <f>SER_SavePot!K492*(1+HLOOKUP(MID(D492,4,3),$N$9:$Z$15,MATCH(MID(D492,7,2),$N$9:$N$15,0),0))^($H492-SER_SavePot!J492)</f>
        <v>1.1837456525718704E-3</v>
      </c>
      <c r="J492" s="85">
        <f t="shared" si="27"/>
        <v>1.1837456525718704E-3</v>
      </c>
    </row>
    <row r="493" spans="3:10" ht="25.5" customHeight="1" x14ac:dyDescent="0.25">
      <c r="C493" s="56" t="str">
        <f>SER_SavePot!D493</f>
        <v>INDPRSRHNBHSAV_OLDC-63</v>
      </c>
      <c r="D493" s="56" t="str">
        <f>SER_SavePot!F493</f>
        <v>INDPRSRHN_OLDC_DMD</v>
      </c>
      <c r="E493" s="56" t="str">
        <f>SER_SavePot!G493</f>
        <v>INDPRSRHN_OLDC_DMD</v>
      </c>
      <c r="F493" s="56" t="str">
        <f>SER_SavePot!H493</f>
        <v>UP</v>
      </c>
      <c r="G493" s="56" t="str">
        <f>SER_SavePot!I493</f>
        <v>FLO_MARK</v>
      </c>
      <c r="H493" s="56">
        <f t="shared" si="28"/>
        <v>2050</v>
      </c>
      <c r="I493" s="85">
        <f>SER_SavePot!K493*(1+HLOOKUP(MID(D493,4,3),$N$9:$Z$15,MATCH(MID(D493,7,2),$N$9:$N$15,0),0))^($H493-SER_SavePot!J493)</f>
        <v>5.1553170274304767E-3</v>
      </c>
      <c r="J493" s="85">
        <f t="shared" si="27"/>
        <v>5.1553170274304767E-3</v>
      </c>
    </row>
    <row r="494" spans="3:10" ht="25.5" customHeight="1" x14ac:dyDescent="0.25">
      <c r="C494" s="56" t="str">
        <f>SER_SavePot!D494</f>
        <v>INDPRSRHNBHSAV_OLDD-63</v>
      </c>
      <c r="D494" s="56" t="str">
        <f>SER_SavePot!F494</f>
        <v>INDPRSRHN_OLDD_DMD</v>
      </c>
      <c r="E494" s="56" t="str">
        <f>SER_SavePot!G494</f>
        <v>INDPRSRHN_OLDD_DMD</v>
      </c>
      <c r="F494" s="56" t="str">
        <f>SER_SavePot!H494</f>
        <v>UP</v>
      </c>
      <c r="G494" s="56" t="str">
        <f>SER_SavePot!I494</f>
        <v>FLO_MARK</v>
      </c>
      <c r="H494" s="56">
        <f t="shared" si="28"/>
        <v>2050</v>
      </c>
      <c r="I494" s="85">
        <f>SER_SavePot!K494*(1+HLOOKUP(MID(D494,4,3),$N$9:$Z$15,MATCH(MID(D494,7,2),$N$9:$N$15,0),0))^($H494-SER_SavePot!J494)</f>
        <v>2.4072769641419792E-3</v>
      </c>
      <c r="J494" s="85">
        <f t="shared" si="27"/>
        <v>2.4072769641419792E-3</v>
      </c>
    </row>
    <row r="495" spans="3:10" ht="25.5" customHeight="1" x14ac:dyDescent="0.25">
      <c r="C495" s="56" t="str">
        <f>SER_SavePot!D495</f>
        <v>INDPRSRHNBHSAV_OLDI-63</v>
      </c>
      <c r="D495" s="56" t="str">
        <f>SER_SavePot!F495</f>
        <v>INDPRSRHN_OLDI_DMD</v>
      </c>
      <c r="E495" s="56" t="str">
        <f>SER_SavePot!G495</f>
        <v>INDPRSRHN_OLDI_DMD</v>
      </c>
      <c r="F495" s="56" t="str">
        <f>SER_SavePot!H495</f>
        <v>UP</v>
      </c>
      <c r="G495" s="56" t="str">
        <f>SER_SavePot!I495</f>
        <v>FLO_MARK</v>
      </c>
      <c r="H495" s="56">
        <f t="shared" si="28"/>
        <v>2050</v>
      </c>
      <c r="I495" s="85">
        <f>SER_SavePot!K495*(1+HLOOKUP(MID(D495,4,3),$N$9:$Z$15,MATCH(MID(D495,7,2),$N$9:$N$15,0),0))^($H495-SER_SavePot!J495)</f>
        <v>1.1837456525718559E-3</v>
      </c>
      <c r="J495" s="85">
        <f t="shared" si="27"/>
        <v>1.1837456525718559E-3</v>
      </c>
    </row>
    <row r="496" spans="3:10" ht="25.5" customHeight="1" x14ac:dyDescent="0.25">
      <c r="C496" s="56" t="str">
        <f>SER_SavePot!D496</f>
        <v>INDPRSRHNBHSAV_OLDC-64</v>
      </c>
      <c r="D496" s="56" t="str">
        <f>SER_SavePot!F496</f>
        <v>INDPRSRHN_OLDC_DMD</v>
      </c>
      <c r="E496" s="56" t="str">
        <f>SER_SavePot!G496</f>
        <v>INDPRSRHN_OLDC_DMD</v>
      </c>
      <c r="F496" s="56" t="str">
        <f>SER_SavePot!H496</f>
        <v>UP</v>
      </c>
      <c r="G496" s="56" t="str">
        <f>SER_SavePot!I496</f>
        <v>FLO_MARK</v>
      </c>
      <c r="H496" s="56">
        <f t="shared" si="28"/>
        <v>2050</v>
      </c>
      <c r="I496" s="85">
        <f>SER_SavePot!K496*(1+HLOOKUP(MID(D496,4,3),$N$9:$Z$15,MATCH(MID(D496,7,2),$N$9:$N$15,0),0))^($H496-SER_SavePot!J496)</f>
        <v>5.15531702743054E-3</v>
      </c>
      <c r="J496" s="85">
        <f t="shared" si="27"/>
        <v>5.15531702743054E-3</v>
      </c>
    </row>
    <row r="497" spans="3:10" ht="25.5" customHeight="1" x14ac:dyDescent="0.25">
      <c r="C497" s="56" t="str">
        <f>SER_SavePot!D497</f>
        <v>INDPRSRHNBHSAV_OLDD-64</v>
      </c>
      <c r="D497" s="56" t="str">
        <f>SER_SavePot!F497</f>
        <v>INDPRSRHN_OLDD_DMD</v>
      </c>
      <c r="E497" s="56" t="str">
        <f>SER_SavePot!G497</f>
        <v>INDPRSRHN_OLDD_DMD</v>
      </c>
      <c r="F497" s="56" t="str">
        <f>SER_SavePot!H497</f>
        <v>UP</v>
      </c>
      <c r="G497" s="56" t="str">
        <f>SER_SavePot!I497</f>
        <v>FLO_MARK</v>
      </c>
      <c r="H497" s="56">
        <f t="shared" si="28"/>
        <v>2050</v>
      </c>
      <c r="I497" s="85">
        <f>SER_SavePot!K497*(1+HLOOKUP(MID(D497,4,3),$N$9:$Z$15,MATCH(MID(D497,7,2),$N$9:$N$15,0),0))^($H497-SER_SavePot!J497)</f>
        <v>2.4072769641420087E-3</v>
      </c>
      <c r="J497" s="85">
        <f t="shared" si="27"/>
        <v>2.4072769641420087E-3</v>
      </c>
    </row>
    <row r="498" spans="3:10" ht="25.5" customHeight="1" x14ac:dyDescent="0.25">
      <c r="C498" s="56" t="str">
        <f>SER_SavePot!D498</f>
        <v>INDPRSRHNBHSAV_OLDI-64</v>
      </c>
      <c r="D498" s="56" t="str">
        <f>SER_SavePot!F498</f>
        <v>INDPRSRHN_OLDI_DMD</v>
      </c>
      <c r="E498" s="56" t="str">
        <f>SER_SavePot!G498</f>
        <v>INDPRSRHN_OLDI_DMD</v>
      </c>
      <c r="F498" s="56" t="str">
        <f>SER_SavePot!H498</f>
        <v>UP</v>
      </c>
      <c r="G498" s="56" t="str">
        <f>SER_SavePot!I498</f>
        <v>FLO_MARK</v>
      </c>
      <c r="H498" s="56">
        <f t="shared" si="28"/>
        <v>2050</v>
      </c>
      <c r="I498" s="85">
        <f>SER_SavePot!K498*(1+HLOOKUP(MID(D498,4,3),$N$9:$Z$15,MATCH(MID(D498,7,2),$N$9:$N$15,0),0))^($H498-SER_SavePot!J498)</f>
        <v>1.1837456525718704E-3</v>
      </c>
      <c r="J498" s="85">
        <f t="shared" si="27"/>
        <v>1.1837456525718704E-3</v>
      </c>
    </row>
    <row r="499" spans="3:10" ht="25.5" customHeight="1" x14ac:dyDescent="0.25">
      <c r="C499" s="56" t="str">
        <f>SER_SavePot!D499</f>
        <v>INDPRSRHNBHSAV_OLDC-65</v>
      </c>
      <c r="D499" s="56" t="str">
        <f>SER_SavePot!F499</f>
        <v>INDPRSRHN_OLDC_DMD</v>
      </c>
      <c r="E499" s="56" t="str">
        <f>SER_SavePot!G499</f>
        <v>INDPRSRHN_OLDC_DMD</v>
      </c>
      <c r="F499" s="56" t="str">
        <f>SER_SavePot!H499</f>
        <v>UP</v>
      </c>
      <c r="G499" s="56" t="str">
        <f>SER_SavePot!I499</f>
        <v>FLO_MARK</v>
      </c>
      <c r="H499" s="56">
        <f t="shared" si="28"/>
        <v>2050</v>
      </c>
      <c r="I499" s="85">
        <f>SER_SavePot!K499*(1+HLOOKUP(MID(D499,4,3),$N$9:$Z$15,MATCH(MID(D499,7,2),$N$9:$N$15,0),0))^($H499-SER_SavePot!J499)</f>
        <v>5.1553170274304767E-3</v>
      </c>
      <c r="J499" s="85">
        <f t="shared" si="27"/>
        <v>5.1553170274304767E-3</v>
      </c>
    </row>
    <row r="500" spans="3:10" ht="25.5" customHeight="1" x14ac:dyDescent="0.25">
      <c r="C500" s="56" t="str">
        <f>SER_SavePot!D500</f>
        <v>INDPRSRHNBHSAV_OLDD-65</v>
      </c>
      <c r="D500" s="56" t="str">
        <f>SER_SavePot!F500</f>
        <v>INDPRSRHN_OLDD_DMD</v>
      </c>
      <c r="E500" s="56" t="str">
        <f>SER_SavePot!G500</f>
        <v>INDPRSRHN_OLDD_DMD</v>
      </c>
      <c r="F500" s="56" t="str">
        <f>SER_SavePot!H500</f>
        <v>UP</v>
      </c>
      <c r="G500" s="56" t="str">
        <f>SER_SavePot!I500</f>
        <v>FLO_MARK</v>
      </c>
      <c r="H500" s="56">
        <f t="shared" si="28"/>
        <v>2050</v>
      </c>
      <c r="I500" s="85">
        <f>SER_SavePot!K500*(1+HLOOKUP(MID(D500,4,3),$N$9:$Z$15,MATCH(MID(D500,7,2),$N$9:$N$15,0),0))^($H500-SER_SavePot!J500)</f>
        <v>2.4072769641419792E-3</v>
      </c>
      <c r="J500" s="85">
        <f t="shared" si="27"/>
        <v>2.4072769641419792E-3</v>
      </c>
    </row>
    <row r="501" spans="3:10" ht="25.5" customHeight="1" x14ac:dyDescent="0.25">
      <c r="C501" s="56" t="str">
        <f>SER_SavePot!D501</f>
        <v>INDPRSRHNBHSAV_OLDI-65</v>
      </c>
      <c r="D501" s="56" t="str">
        <f>SER_SavePot!F501</f>
        <v>INDPRSRHN_OLDI_DMD</v>
      </c>
      <c r="E501" s="56" t="str">
        <f>SER_SavePot!G501</f>
        <v>INDPRSRHN_OLDI_DMD</v>
      </c>
      <c r="F501" s="56" t="str">
        <f>SER_SavePot!H501</f>
        <v>UP</v>
      </c>
      <c r="G501" s="56" t="str">
        <f>SER_SavePot!I501</f>
        <v>FLO_MARK</v>
      </c>
      <c r="H501" s="56">
        <f t="shared" si="28"/>
        <v>2050</v>
      </c>
      <c r="I501" s="85">
        <f>SER_SavePot!K501*(1+HLOOKUP(MID(D501,4,3),$N$9:$Z$15,MATCH(MID(D501,7,2),$N$9:$N$15,0),0))^($H501-SER_SavePot!J501)</f>
        <v>1.1837456525718559E-3</v>
      </c>
      <c r="J501" s="85">
        <f t="shared" si="27"/>
        <v>1.1837456525718559E-3</v>
      </c>
    </row>
    <row r="502" spans="3:10" ht="25.5" customHeight="1" x14ac:dyDescent="0.25">
      <c r="C502" s="56" t="str">
        <f>SER_SavePot!D502</f>
        <v>INDPRSRHNBHSAV_OLDC-66</v>
      </c>
      <c r="D502" s="56" t="str">
        <f>SER_SavePot!F502</f>
        <v>INDPRSRHN_OLDC_DMD</v>
      </c>
      <c r="E502" s="56" t="str">
        <f>SER_SavePot!G502</f>
        <v>INDPRSRHN_OLDC_DMD</v>
      </c>
      <c r="F502" s="56" t="str">
        <f>SER_SavePot!H502</f>
        <v>UP</v>
      </c>
      <c r="G502" s="56" t="str">
        <f>SER_SavePot!I502</f>
        <v>FLO_MARK</v>
      </c>
      <c r="H502" s="56">
        <f t="shared" si="28"/>
        <v>2050</v>
      </c>
      <c r="I502" s="85">
        <f>SER_SavePot!K502*(1+HLOOKUP(MID(D502,4,3),$N$9:$Z$15,MATCH(MID(D502,7,2),$N$9:$N$15,0),0))^($H502-SER_SavePot!J502)</f>
        <v>5.1553170274304767E-3</v>
      </c>
      <c r="J502" s="85">
        <f t="shared" si="27"/>
        <v>5.1553170274304767E-3</v>
      </c>
    </row>
    <row r="503" spans="3:10" ht="25.5" customHeight="1" x14ac:dyDescent="0.25">
      <c r="C503" s="56" t="str">
        <f>SER_SavePot!D503</f>
        <v>INDPRSRHNBHSAV_OLDD-66</v>
      </c>
      <c r="D503" s="56" t="str">
        <f>SER_SavePot!F503</f>
        <v>INDPRSRHN_OLDD_DMD</v>
      </c>
      <c r="E503" s="56" t="str">
        <f>SER_SavePot!G503</f>
        <v>INDPRSRHN_OLDD_DMD</v>
      </c>
      <c r="F503" s="56" t="str">
        <f>SER_SavePot!H503</f>
        <v>UP</v>
      </c>
      <c r="G503" s="56" t="str">
        <f>SER_SavePot!I503</f>
        <v>FLO_MARK</v>
      </c>
      <c r="H503" s="56">
        <f t="shared" si="28"/>
        <v>2050</v>
      </c>
      <c r="I503" s="85">
        <f>SER_SavePot!K503*(1+HLOOKUP(MID(D503,4,3),$N$9:$Z$15,MATCH(MID(D503,7,2),$N$9:$N$15,0),0))^($H503-SER_SavePot!J503)</f>
        <v>2.4072769641419792E-3</v>
      </c>
      <c r="J503" s="85">
        <f t="shared" si="27"/>
        <v>2.4072769641419792E-3</v>
      </c>
    </row>
    <row r="504" spans="3:10" ht="25.5" customHeight="1" x14ac:dyDescent="0.25">
      <c r="C504" s="56" t="str">
        <f>SER_SavePot!D504</f>
        <v>INDPRSRHNBHSAV_OLDI-66</v>
      </c>
      <c r="D504" s="56" t="str">
        <f>SER_SavePot!F504</f>
        <v>INDPRSRHN_OLDI_DMD</v>
      </c>
      <c r="E504" s="56" t="str">
        <f>SER_SavePot!G504</f>
        <v>INDPRSRHN_OLDI_DMD</v>
      </c>
      <c r="F504" s="56" t="str">
        <f>SER_SavePot!H504</f>
        <v>UP</v>
      </c>
      <c r="G504" s="56" t="str">
        <f>SER_SavePot!I504</f>
        <v>FLO_MARK</v>
      </c>
      <c r="H504" s="56">
        <f t="shared" si="28"/>
        <v>2050</v>
      </c>
      <c r="I504" s="85">
        <f>SER_SavePot!K504*(1+HLOOKUP(MID(D504,4,3),$N$9:$Z$15,MATCH(MID(D504,7,2),$N$9:$N$15,0),0))^($H504-SER_SavePot!J504)</f>
        <v>1.1837456525718559E-3</v>
      </c>
      <c r="J504" s="85">
        <f t="shared" si="27"/>
        <v>1.1837456525718559E-3</v>
      </c>
    </row>
    <row r="505" spans="3:10" ht="25.5" customHeight="1" x14ac:dyDescent="0.25">
      <c r="C505" s="56" t="str">
        <f>SER_SavePot!D505</f>
        <v>INDPRSRHNBHSAV_OLDC-67</v>
      </c>
      <c r="D505" s="56" t="str">
        <f>SER_SavePot!F505</f>
        <v>INDPRSRHN_OLDC_DMD</v>
      </c>
      <c r="E505" s="56" t="str">
        <f>SER_SavePot!G505</f>
        <v>INDPRSRHN_OLDC_DMD</v>
      </c>
      <c r="F505" s="56" t="str">
        <f>SER_SavePot!H505</f>
        <v>UP</v>
      </c>
      <c r="G505" s="56" t="str">
        <f>SER_SavePot!I505</f>
        <v>FLO_MARK</v>
      </c>
      <c r="H505" s="56">
        <f t="shared" si="28"/>
        <v>2050</v>
      </c>
      <c r="I505" s="85">
        <f>SER_SavePot!K505*(1+HLOOKUP(MID(D505,4,3),$N$9:$Z$15,MATCH(MID(D505,7,2),$N$9:$N$15,0),0))^($H505-SER_SavePot!J505)</f>
        <v>5.15531702743054E-3</v>
      </c>
      <c r="J505" s="85">
        <f t="shared" si="27"/>
        <v>5.15531702743054E-3</v>
      </c>
    </row>
    <row r="506" spans="3:10" ht="25.5" customHeight="1" x14ac:dyDescent="0.25">
      <c r="C506" s="56" t="str">
        <f>SER_SavePot!D506</f>
        <v>INDPRSRHNBHSAV_OLDD-67</v>
      </c>
      <c r="D506" s="56" t="str">
        <f>SER_SavePot!F506</f>
        <v>INDPRSRHN_OLDD_DMD</v>
      </c>
      <c r="E506" s="56" t="str">
        <f>SER_SavePot!G506</f>
        <v>INDPRSRHN_OLDD_DMD</v>
      </c>
      <c r="F506" s="56" t="str">
        <f>SER_SavePot!H506</f>
        <v>UP</v>
      </c>
      <c r="G506" s="56" t="str">
        <f>SER_SavePot!I506</f>
        <v>FLO_MARK</v>
      </c>
      <c r="H506" s="56">
        <f t="shared" si="28"/>
        <v>2050</v>
      </c>
      <c r="I506" s="85">
        <f>SER_SavePot!K506*(1+HLOOKUP(MID(D506,4,3),$N$9:$Z$15,MATCH(MID(D506,7,2),$N$9:$N$15,0),0))^($H506-SER_SavePot!J506)</f>
        <v>2.4072769641420087E-3</v>
      </c>
      <c r="J506" s="85">
        <f t="shared" si="27"/>
        <v>2.4072769641420087E-3</v>
      </c>
    </row>
    <row r="507" spans="3:10" ht="25.5" customHeight="1" x14ac:dyDescent="0.25">
      <c r="C507" s="56" t="str">
        <f>SER_SavePot!D507</f>
        <v>INDPRSRHNBHSAV_OLDI-67</v>
      </c>
      <c r="D507" s="56" t="str">
        <f>SER_SavePot!F507</f>
        <v>INDPRSRHN_OLDI_DMD</v>
      </c>
      <c r="E507" s="56" t="str">
        <f>SER_SavePot!G507</f>
        <v>INDPRSRHN_OLDI_DMD</v>
      </c>
      <c r="F507" s="56" t="str">
        <f>SER_SavePot!H507</f>
        <v>UP</v>
      </c>
      <c r="G507" s="56" t="str">
        <f>SER_SavePot!I507</f>
        <v>FLO_MARK</v>
      </c>
      <c r="H507" s="56">
        <f t="shared" si="28"/>
        <v>2050</v>
      </c>
      <c r="I507" s="85">
        <f>SER_SavePot!K507*(1+HLOOKUP(MID(D507,4,3),$N$9:$Z$15,MATCH(MID(D507,7,2),$N$9:$N$15,0),0))^($H507-SER_SavePot!J507)</f>
        <v>1.1837456525718704E-3</v>
      </c>
      <c r="J507" s="85">
        <f t="shared" si="27"/>
        <v>1.1837456525718704E-3</v>
      </c>
    </row>
    <row r="508" spans="3:10" ht="25.5" customHeight="1" x14ac:dyDescent="0.25">
      <c r="C508" s="56" t="str">
        <f>SER_SavePot!D508</f>
        <v>INDPRSRHNBHSAV_OLDC-68</v>
      </c>
      <c r="D508" s="56" t="str">
        <f>SER_SavePot!F508</f>
        <v>INDPRSRHN_OLDC_DMD</v>
      </c>
      <c r="E508" s="56" t="str">
        <f>SER_SavePot!G508</f>
        <v>INDPRSRHN_OLDC_DMD</v>
      </c>
      <c r="F508" s="56" t="str">
        <f>SER_SavePot!H508</f>
        <v>UP</v>
      </c>
      <c r="G508" s="56" t="str">
        <f>SER_SavePot!I508</f>
        <v>FLO_MARK</v>
      </c>
      <c r="H508" s="56">
        <f t="shared" si="28"/>
        <v>2050</v>
      </c>
      <c r="I508" s="85">
        <f>SER_SavePot!K508*(1+HLOOKUP(MID(D508,4,3),$N$9:$Z$15,MATCH(MID(D508,7,2),$N$9:$N$15,0),0))^($H508-SER_SavePot!J508)</f>
        <v>5.1553170274304767E-3</v>
      </c>
      <c r="J508" s="85">
        <f t="shared" si="27"/>
        <v>5.1553170274304767E-3</v>
      </c>
    </row>
    <row r="509" spans="3:10" ht="25.5" customHeight="1" x14ac:dyDescent="0.25">
      <c r="C509" s="56" t="str">
        <f>SER_SavePot!D509</f>
        <v>INDPRSRHNBHSAV_OLDD-68</v>
      </c>
      <c r="D509" s="56" t="str">
        <f>SER_SavePot!F509</f>
        <v>INDPRSRHN_OLDD_DMD</v>
      </c>
      <c r="E509" s="56" t="str">
        <f>SER_SavePot!G509</f>
        <v>INDPRSRHN_OLDD_DMD</v>
      </c>
      <c r="F509" s="56" t="str">
        <f>SER_SavePot!H509</f>
        <v>UP</v>
      </c>
      <c r="G509" s="56" t="str">
        <f>SER_SavePot!I509</f>
        <v>FLO_MARK</v>
      </c>
      <c r="H509" s="56">
        <f t="shared" si="28"/>
        <v>2050</v>
      </c>
      <c r="I509" s="85">
        <f>SER_SavePot!K509*(1+HLOOKUP(MID(D509,4,3),$N$9:$Z$15,MATCH(MID(D509,7,2),$N$9:$N$15,0),0))^($H509-SER_SavePot!J509)</f>
        <v>2.4072769641419792E-3</v>
      </c>
      <c r="J509" s="85">
        <f t="shared" si="27"/>
        <v>2.4072769641419792E-3</v>
      </c>
    </row>
    <row r="510" spans="3:10" ht="25.5" customHeight="1" x14ac:dyDescent="0.25">
      <c r="C510" s="56" t="str">
        <f>SER_SavePot!D510</f>
        <v>INDPRSRHNBHSAV_OLDI-68</v>
      </c>
      <c r="D510" s="56" t="str">
        <f>SER_SavePot!F510</f>
        <v>INDPRSRHN_OLDI_DMD</v>
      </c>
      <c r="E510" s="56" t="str">
        <f>SER_SavePot!G510</f>
        <v>INDPRSRHN_OLDI_DMD</v>
      </c>
      <c r="F510" s="56" t="str">
        <f>SER_SavePot!H510</f>
        <v>UP</v>
      </c>
      <c r="G510" s="56" t="str">
        <f>SER_SavePot!I510</f>
        <v>FLO_MARK</v>
      </c>
      <c r="H510" s="56">
        <f t="shared" si="28"/>
        <v>2050</v>
      </c>
      <c r="I510" s="85">
        <f>SER_SavePot!K510*(1+HLOOKUP(MID(D510,4,3),$N$9:$Z$15,MATCH(MID(D510,7,2),$N$9:$N$15,0),0))^($H510-SER_SavePot!J510)</f>
        <v>1.1837456525718559E-3</v>
      </c>
      <c r="J510" s="85">
        <f t="shared" si="27"/>
        <v>1.1837456525718559E-3</v>
      </c>
    </row>
    <row r="511" spans="3:10" ht="25.5" customHeight="1" x14ac:dyDescent="0.25">
      <c r="C511" s="56" t="str">
        <f>SER_SavePot!D511</f>
        <v>INDPRSRHNBHSAV_OLDC-69</v>
      </c>
      <c r="D511" s="56" t="str">
        <f>SER_SavePot!F511</f>
        <v>INDPRSRHN_OLDC_DMD</v>
      </c>
      <c r="E511" s="56" t="str">
        <f>SER_SavePot!G511</f>
        <v>INDPRSRHN_OLDC_DMD</v>
      </c>
      <c r="F511" s="56" t="str">
        <f>SER_SavePot!H511</f>
        <v>UP</v>
      </c>
      <c r="G511" s="56" t="str">
        <f>SER_SavePot!I511</f>
        <v>FLO_MARK</v>
      </c>
      <c r="H511" s="56">
        <f t="shared" si="28"/>
        <v>2050</v>
      </c>
      <c r="I511" s="85">
        <f>SER_SavePot!K511*(1+HLOOKUP(MID(D511,4,3),$N$9:$Z$15,MATCH(MID(D511,7,2),$N$9:$N$15,0),0))^($H511-SER_SavePot!J511)</f>
        <v>5.1553170274304767E-3</v>
      </c>
      <c r="J511" s="85">
        <f t="shared" si="27"/>
        <v>5.1553170274304767E-3</v>
      </c>
    </row>
    <row r="512" spans="3:10" ht="25.5" customHeight="1" x14ac:dyDescent="0.25">
      <c r="C512" s="56" t="str">
        <f>SER_SavePot!D512</f>
        <v>INDPRSRHNBHSAV_OLDD-69</v>
      </c>
      <c r="D512" s="56" t="str">
        <f>SER_SavePot!F512</f>
        <v>INDPRSRHN_OLDD_DMD</v>
      </c>
      <c r="E512" s="56" t="str">
        <f>SER_SavePot!G512</f>
        <v>INDPRSRHN_OLDD_DMD</v>
      </c>
      <c r="F512" s="56" t="str">
        <f>SER_SavePot!H512</f>
        <v>UP</v>
      </c>
      <c r="G512" s="56" t="str">
        <f>SER_SavePot!I512</f>
        <v>FLO_MARK</v>
      </c>
      <c r="H512" s="56">
        <f t="shared" si="28"/>
        <v>2050</v>
      </c>
      <c r="I512" s="85">
        <f>SER_SavePot!K512*(1+HLOOKUP(MID(D512,4,3),$N$9:$Z$15,MATCH(MID(D512,7,2),$N$9:$N$15,0),0))^($H512-SER_SavePot!J512)</f>
        <v>2.4072769641419792E-3</v>
      </c>
      <c r="J512" s="85">
        <f t="shared" si="27"/>
        <v>2.4072769641419792E-3</v>
      </c>
    </row>
    <row r="513" spans="3:10" ht="25.5" customHeight="1" x14ac:dyDescent="0.25">
      <c r="C513" s="56" t="str">
        <f>SER_SavePot!D513</f>
        <v>INDPRSRHNBHSAV_OLDI-69</v>
      </c>
      <c r="D513" s="56" t="str">
        <f>SER_SavePot!F513</f>
        <v>INDPRSRHN_OLDI_DMD</v>
      </c>
      <c r="E513" s="56" t="str">
        <f>SER_SavePot!G513</f>
        <v>INDPRSRHN_OLDI_DMD</v>
      </c>
      <c r="F513" s="56" t="str">
        <f>SER_SavePot!H513</f>
        <v>UP</v>
      </c>
      <c r="G513" s="56" t="str">
        <f>SER_SavePot!I513</f>
        <v>FLO_MARK</v>
      </c>
      <c r="H513" s="56">
        <f t="shared" si="28"/>
        <v>2050</v>
      </c>
      <c r="I513" s="85">
        <f>SER_SavePot!K513*(1+HLOOKUP(MID(D513,4,3),$N$9:$Z$15,MATCH(MID(D513,7,2),$N$9:$N$15,0),0))^($H513-SER_SavePot!J513)</f>
        <v>1.1837456525718559E-3</v>
      </c>
      <c r="J513" s="85">
        <f t="shared" si="27"/>
        <v>1.1837456525718559E-3</v>
      </c>
    </row>
    <row r="514" spans="3:10" ht="25.5" customHeight="1" x14ac:dyDescent="0.25">
      <c r="C514" s="56" t="str">
        <f>SER_SavePot!D514</f>
        <v>INDPRSRHNBHSAV_OLDC-70</v>
      </c>
      <c r="D514" s="56" t="str">
        <f>SER_SavePot!F514</f>
        <v>INDPRSRHN_OLDC_DMD</v>
      </c>
      <c r="E514" s="56" t="str">
        <f>SER_SavePot!G514</f>
        <v>INDPRSRHN_OLDC_DMD</v>
      </c>
      <c r="F514" s="56" t="str">
        <f>SER_SavePot!H514</f>
        <v>UP</v>
      </c>
      <c r="G514" s="56" t="str">
        <f>SER_SavePot!I514</f>
        <v>FLO_MARK</v>
      </c>
      <c r="H514" s="56">
        <f t="shared" si="28"/>
        <v>2050</v>
      </c>
      <c r="I514" s="85">
        <f>SER_SavePot!K514*(1+HLOOKUP(MID(D514,4,3),$N$9:$Z$15,MATCH(MID(D514,7,2),$N$9:$N$15,0),0))^($H514-SER_SavePot!J514)</f>
        <v>5.1553170274304767E-3</v>
      </c>
      <c r="J514" s="85">
        <f t="shared" si="27"/>
        <v>5.1553170274304767E-3</v>
      </c>
    </row>
    <row r="515" spans="3:10" ht="25.5" customHeight="1" x14ac:dyDescent="0.25">
      <c r="C515" s="56" t="str">
        <f>SER_SavePot!D515</f>
        <v>INDPRSRHNBHSAV_OLDD-70</v>
      </c>
      <c r="D515" s="56" t="str">
        <f>SER_SavePot!F515</f>
        <v>INDPRSRHN_OLDD_DMD</v>
      </c>
      <c r="E515" s="56" t="str">
        <f>SER_SavePot!G515</f>
        <v>INDPRSRHN_OLDD_DMD</v>
      </c>
      <c r="F515" s="56" t="str">
        <f>SER_SavePot!H515</f>
        <v>UP</v>
      </c>
      <c r="G515" s="56" t="str">
        <f>SER_SavePot!I515</f>
        <v>FLO_MARK</v>
      </c>
      <c r="H515" s="56">
        <f t="shared" si="28"/>
        <v>2050</v>
      </c>
      <c r="I515" s="85">
        <f>SER_SavePot!K515*(1+HLOOKUP(MID(D515,4,3),$N$9:$Z$15,MATCH(MID(D515,7,2),$N$9:$N$15,0),0))^($H515-SER_SavePot!J515)</f>
        <v>2.4072769641419792E-3</v>
      </c>
      <c r="J515" s="85">
        <f t="shared" si="27"/>
        <v>2.4072769641419792E-3</v>
      </c>
    </row>
    <row r="516" spans="3:10" ht="25.5" customHeight="1" x14ac:dyDescent="0.25">
      <c r="C516" s="56" t="str">
        <f>SER_SavePot!D516</f>
        <v>INDPRSRHNBHSAV_OLDI-70</v>
      </c>
      <c r="D516" s="56" t="str">
        <f>SER_SavePot!F516</f>
        <v>INDPRSRHN_OLDI_DMD</v>
      </c>
      <c r="E516" s="56" t="str">
        <f>SER_SavePot!G516</f>
        <v>INDPRSRHN_OLDI_DMD</v>
      </c>
      <c r="F516" s="56" t="str">
        <f>SER_SavePot!H516</f>
        <v>UP</v>
      </c>
      <c r="G516" s="56" t="str">
        <f>SER_SavePot!I516</f>
        <v>FLO_MARK</v>
      </c>
      <c r="H516" s="56">
        <f t="shared" si="28"/>
        <v>2050</v>
      </c>
      <c r="I516" s="85">
        <f>SER_SavePot!K516*(1+HLOOKUP(MID(D516,4,3),$N$9:$Z$15,MATCH(MID(D516,7,2),$N$9:$N$15,0),0))^($H516-SER_SavePot!J516)</f>
        <v>1.1837456525718559E-3</v>
      </c>
      <c r="J516" s="85">
        <f t="shared" si="27"/>
        <v>1.1837456525718559E-3</v>
      </c>
    </row>
    <row r="517" spans="3:10" ht="25.5" customHeight="1" x14ac:dyDescent="0.25">
      <c r="C517" s="56" t="str">
        <f>SER_SavePot!D517</f>
        <v>INDPRSRHNBHSAV_OLDC-71</v>
      </c>
      <c r="D517" s="56" t="str">
        <f>SER_SavePot!F517</f>
        <v>INDPRSRHN_OLDC_DMD</v>
      </c>
      <c r="E517" s="56" t="str">
        <f>SER_SavePot!G517</f>
        <v>INDPRSRHN_OLDC_DMD</v>
      </c>
      <c r="F517" s="56" t="str">
        <f>SER_SavePot!H517</f>
        <v>UP</v>
      </c>
      <c r="G517" s="56" t="str">
        <f>SER_SavePot!I517</f>
        <v>FLO_MARK</v>
      </c>
      <c r="H517" s="56">
        <f t="shared" si="28"/>
        <v>2050</v>
      </c>
      <c r="I517" s="85">
        <f>SER_SavePot!K517*(1+HLOOKUP(MID(D517,4,3),$N$9:$Z$15,MATCH(MID(D517,7,2),$N$9:$N$15,0),0))^($H517-SER_SavePot!J517)</f>
        <v>5.1553170274304767E-3</v>
      </c>
      <c r="J517" s="85">
        <f t="shared" si="27"/>
        <v>5.1553170274304767E-3</v>
      </c>
    </row>
    <row r="518" spans="3:10" ht="25.5" customHeight="1" x14ac:dyDescent="0.25">
      <c r="C518" s="56" t="str">
        <f>SER_SavePot!D518</f>
        <v>INDPRSRHNBHSAV_OLDD-71</v>
      </c>
      <c r="D518" s="56" t="str">
        <f>SER_SavePot!F518</f>
        <v>INDPRSRHN_OLDD_DMD</v>
      </c>
      <c r="E518" s="56" t="str">
        <f>SER_SavePot!G518</f>
        <v>INDPRSRHN_OLDD_DMD</v>
      </c>
      <c r="F518" s="56" t="str">
        <f>SER_SavePot!H518</f>
        <v>UP</v>
      </c>
      <c r="G518" s="56" t="str">
        <f>SER_SavePot!I518</f>
        <v>FLO_MARK</v>
      </c>
      <c r="H518" s="56">
        <f t="shared" si="28"/>
        <v>2050</v>
      </c>
      <c r="I518" s="85">
        <f>SER_SavePot!K518*(1+HLOOKUP(MID(D518,4,3),$N$9:$Z$15,MATCH(MID(D518,7,2),$N$9:$N$15,0),0))^($H518-SER_SavePot!J518)</f>
        <v>2.4072769641419792E-3</v>
      </c>
      <c r="J518" s="85">
        <f t="shared" si="27"/>
        <v>2.4072769641419792E-3</v>
      </c>
    </row>
    <row r="519" spans="3:10" ht="25.5" customHeight="1" x14ac:dyDescent="0.25">
      <c r="C519" s="56" t="str">
        <f>SER_SavePot!D519</f>
        <v>INDPRSRHNBHSAV_OLDI-71</v>
      </c>
      <c r="D519" s="56" t="str">
        <f>SER_SavePot!F519</f>
        <v>INDPRSRHN_OLDI_DMD</v>
      </c>
      <c r="E519" s="56" t="str">
        <f>SER_SavePot!G519</f>
        <v>INDPRSRHN_OLDI_DMD</v>
      </c>
      <c r="F519" s="56" t="str">
        <f>SER_SavePot!H519</f>
        <v>UP</v>
      </c>
      <c r="G519" s="56" t="str">
        <f>SER_SavePot!I519</f>
        <v>FLO_MARK</v>
      </c>
      <c r="H519" s="56">
        <f t="shared" si="28"/>
        <v>2050</v>
      </c>
      <c r="I519" s="85">
        <f>SER_SavePot!K519*(1+HLOOKUP(MID(D519,4,3),$N$9:$Z$15,MATCH(MID(D519,7,2),$N$9:$N$15,0),0))^($H519-SER_SavePot!J519)</f>
        <v>1.1837456525718559E-3</v>
      </c>
      <c r="J519" s="85">
        <f t="shared" si="27"/>
        <v>1.1837456525718559E-3</v>
      </c>
    </row>
    <row r="520" spans="3:10" ht="25.5" customHeight="1" x14ac:dyDescent="0.25">
      <c r="C520" s="56" t="str">
        <f>SER_SavePot!D520</f>
        <v>INDPRSRHNBHSAV_OLDC-72</v>
      </c>
      <c r="D520" s="56" t="str">
        <f>SER_SavePot!F520</f>
        <v>INDPRSRHN_OLDC_DMD</v>
      </c>
      <c r="E520" s="56" t="str">
        <f>SER_SavePot!G520</f>
        <v>INDPRSRHN_OLDC_DMD</v>
      </c>
      <c r="F520" s="56" t="str">
        <f>SER_SavePot!H520</f>
        <v>UP</v>
      </c>
      <c r="G520" s="56" t="str">
        <f>SER_SavePot!I520</f>
        <v>FLO_MARK</v>
      </c>
      <c r="H520" s="56">
        <f t="shared" si="28"/>
        <v>2050</v>
      </c>
      <c r="I520" s="85">
        <f>SER_SavePot!K520*(1+HLOOKUP(MID(D520,4,3),$N$9:$Z$15,MATCH(MID(D520,7,2),$N$9:$N$15,0),0))^($H520-SER_SavePot!J520)</f>
        <v>5.15531702743054E-3</v>
      </c>
      <c r="J520" s="85">
        <f t="shared" ref="J520:J583" si="29">I520</f>
        <v>5.15531702743054E-3</v>
      </c>
    </row>
    <row r="521" spans="3:10" ht="25.5" customHeight="1" x14ac:dyDescent="0.25">
      <c r="C521" s="56" t="str">
        <f>SER_SavePot!D521</f>
        <v>INDPRSRHNBHSAV_OLDD-72</v>
      </c>
      <c r="D521" s="56" t="str">
        <f>SER_SavePot!F521</f>
        <v>INDPRSRHN_OLDD_DMD</v>
      </c>
      <c r="E521" s="56" t="str">
        <f>SER_SavePot!G521</f>
        <v>INDPRSRHN_OLDD_DMD</v>
      </c>
      <c r="F521" s="56" t="str">
        <f>SER_SavePot!H521</f>
        <v>UP</v>
      </c>
      <c r="G521" s="56" t="str">
        <f>SER_SavePot!I521</f>
        <v>FLO_MARK</v>
      </c>
      <c r="H521" s="56">
        <f t="shared" ref="H521:H584" si="30">H520</f>
        <v>2050</v>
      </c>
      <c r="I521" s="85">
        <f>SER_SavePot!K521*(1+HLOOKUP(MID(D521,4,3),$N$9:$Z$15,MATCH(MID(D521,7,2),$N$9:$N$15,0),0))^($H521-SER_SavePot!J521)</f>
        <v>2.4072769641420087E-3</v>
      </c>
      <c r="J521" s="85">
        <f t="shared" si="29"/>
        <v>2.4072769641420087E-3</v>
      </c>
    </row>
    <row r="522" spans="3:10" ht="25.5" customHeight="1" x14ac:dyDescent="0.25">
      <c r="C522" s="56" t="str">
        <f>SER_SavePot!D522</f>
        <v>INDPRSRHNBHSAV_OLDI-72</v>
      </c>
      <c r="D522" s="56" t="str">
        <f>SER_SavePot!F522</f>
        <v>INDPRSRHN_OLDI_DMD</v>
      </c>
      <c r="E522" s="56" t="str">
        <f>SER_SavePot!G522</f>
        <v>INDPRSRHN_OLDI_DMD</v>
      </c>
      <c r="F522" s="56" t="str">
        <f>SER_SavePot!H522</f>
        <v>UP</v>
      </c>
      <c r="G522" s="56" t="str">
        <f>SER_SavePot!I522</f>
        <v>FLO_MARK</v>
      </c>
      <c r="H522" s="56">
        <f t="shared" si="30"/>
        <v>2050</v>
      </c>
      <c r="I522" s="85">
        <f>SER_SavePot!K522*(1+HLOOKUP(MID(D522,4,3),$N$9:$Z$15,MATCH(MID(D522,7,2),$N$9:$N$15,0),0))^($H522-SER_SavePot!J522)</f>
        <v>1.1837456525718704E-3</v>
      </c>
      <c r="J522" s="85">
        <f t="shared" si="29"/>
        <v>1.1837456525718704E-3</v>
      </c>
    </row>
    <row r="523" spans="3:10" ht="25.5" customHeight="1" x14ac:dyDescent="0.25">
      <c r="C523" s="56" t="str">
        <f>SER_SavePot!D523</f>
        <v>INDPRSRHNBHSAV_OLDC-73</v>
      </c>
      <c r="D523" s="56" t="str">
        <f>SER_SavePot!F523</f>
        <v>INDPRSRHN_OLDC_DMD</v>
      </c>
      <c r="E523" s="56" t="str">
        <f>SER_SavePot!G523</f>
        <v>INDPRSRHN_OLDC_DMD</v>
      </c>
      <c r="F523" s="56" t="str">
        <f>SER_SavePot!H523</f>
        <v>UP</v>
      </c>
      <c r="G523" s="56" t="str">
        <f>SER_SavePot!I523</f>
        <v>FLO_MARK</v>
      </c>
      <c r="H523" s="56">
        <f t="shared" si="30"/>
        <v>2050</v>
      </c>
      <c r="I523" s="85">
        <f>SER_SavePot!K523*(1+HLOOKUP(MID(D523,4,3),$N$9:$Z$15,MATCH(MID(D523,7,2),$N$9:$N$15,0),0))^($H523-SER_SavePot!J523)</f>
        <v>5.1553170274304767E-3</v>
      </c>
      <c r="J523" s="85">
        <f t="shared" si="29"/>
        <v>5.1553170274304767E-3</v>
      </c>
    </row>
    <row r="524" spans="3:10" ht="25.5" customHeight="1" x14ac:dyDescent="0.25">
      <c r="C524" s="56" t="str">
        <f>SER_SavePot!D524</f>
        <v>INDPRSRHNBHSAV_OLDD-73</v>
      </c>
      <c r="D524" s="56" t="str">
        <f>SER_SavePot!F524</f>
        <v>INDPRSRHN_OLDD_DMD</v>
      </c>
      <c r="E524" s="56" t="str">
        <f>SER_SavePot!G524</f>
        <v>INDPRSRHN_OLDD_DMD</v>
      </c>
      <c r="F524" s="56" t="str">
        <f>SER_SavePot!H524</f>
        <v>UP</v>
      </c>
      <c r="G524" s="56" t="str">
        <f>SER_SavePot!I524</f>
        <v>FLO_MARK</v>
      </c>
      <c r="H524" s="56">
        <f t="shared" si="30"/>
        <v>2050</v>
      </c>
      <c r="I524" s="85">
        <f>SER_SavePot!K524*(1+HLOOKUP(MID(D524,4,3),$N$9:$Z$15,MATCH(MID(D524,7,2),$N$9:$N$15,0),0))^($H524-SER_SavePot!J524)</f>
        <v>2.4072769641419792E-3</v>
      </c>
      <c r="J524" s="85">
        <f t="shared" si="29"/>
        <v>2.4072769641419792E-3</v>
      </c>
    </row>
    <row r="525" spans="3:10" ht="25.5" customHeight="1" x14ac:dyDescent="0.25">
      <c r="C525" s="56" t="str">
        <f>SER_SavePot!D525</f>
        <v>INDPRSRHNBHSAV_OLDI-73</v>
      </c>
      <c r="D525" s="56" t="str">
        <f>SER_SavePot!F525</f>
        <v>INDPRSRHN_OLDI_DMD</v>
      </c>
      <c r="E525" s="56" t="str">
        <f>SER_SavePot!G525</f>
        <v>INDPRSRHN_OLDI_DMD</v>
      </c>
      <c r="F525" s="56" t="str">
        <f>SER_SavePot!H525</f>
        <v>UP</v>
      </c>
      <c r="G525" s="56" t="str">
        <f>SER_SavePot!I525</f>
        <v>FLO_MARK</v>
      </c>
      <c r="H525" s="56">
        <f t="shared" si="30"/>
        <v>2050</v>
      </c>
      <c r="I525" s="85">
        <f>SER_SavePot!K525*(1+HLOOKUP(MID(D525,4,3),$N$9:$Z$15,MATCH(MID(D525,7,2),$N$9:$N$15,0),0))^($H525-SER_SavePot!J525)</f>
        <v>1.1837456525718559E-3</v>
      </c>
      <c r="J525" s="85">
        <f t="shared" si="29"/>
        <v>1.1837456525718559E-3</v>
      </c>
    </row>
    <row r="526" spans="3:10" ht="25.5" customHeight="1" x14ac:dyDescent="0.25">
      <c r="C526" s="56" t="str">
        <f>SER_SavePot!D526</f>
        <v>INDPRSRHNBHSAV_OLDC-74</v>
      </c>
      <c r="D526" s="56" t="str">
        <f>SER_SavePot!F526</f>
        <v>INDPRSRHN_OLDC_DMD</v>
      </c>
      <c r="E526" s="56" t="str">
        <f>SER_SavePot!G526</f>
        <v>INDPRSRHN_OLDC_DMD</v>
      </c>
      <c r="F526" s="56" t="str">
        <f>SER_SavePot!H526</f>
        <v>UP</v>
      </c>
      <c r="G526" s="56" t="str">
        <f>SER_SavePot!I526</f>
        <v>FLO_MARK</v>
      </c>
      <c r="H526" s="56">
        <f t="shared" si="30"/>
        <v>2050</v>
      </c>
      <c r="I526" s="85">
        <f>SER_SavePot!K526*(1+HLOOKUP(MID(D526,4,3),$N$9:$Z$15,MATCH(MID(D526,7,2),$N$9:$N$15,0),0))^($H526-SER_SavePot!J526)</f>
        <v>5.15531702743054E-3</v>
      </c>
      <c r="J526" s="85">
        <f t="shared" si="29"/>
        <v>5.15531702743054E-3</v>
      </c>
    </row>
    <row r="527" spans="3:10" ht="25.5" customHeight="1" x14ac:dyDescent="0.25">
      <c r="C527" s="56" t="str">
        <f>SER_SavePot!D527</f>
        <v>INDPRSRHNBHSAV_OLDD-74</v>
      </c>
      <c r="D527" s="56" t="str">
        <f>SER_SavePot!F527</f>
        <v>INDPRSRHN_OLDD_DMD</v>
      </c>
      <c r="E527" s="56" t="str">
        <f>SER_SavePot!G527</f>
        <v>INDPRSRHN_OLDD_DMD</v>
      </c>
      <c r="F527" s="56" t="str">
        <f>SER_SavePot!H527</f>
        <v>UP</v>
      </c>
      <c r="G527" s="56" t="str">
        <f>SER_SavePot!I527</f>
        <v>FLO_MARK</v>
      </c>
      <c r="H527" s="56">
        <f t="shared" si="30"/>
        <v>2050</v>
      </c>
      <c r="I527" s="85">
        <f>SER_SavePot!K527*(1+HLOOKUP(MID(D527,4,3),$N$9:$Z$15,MATCH(MID(D527,7,2),$N$9:$N$15,0),0))^($H527-SER_SavePot!J527)</f>
        <v>2.4072769641420087E-3</v>
      </c>
      <c r="J527" s="85">
        <f t="shared" si="29"/>
        <v>2.4072769641420087E-3</v>
      </c>
    </row>
    <row r="528" spans="3:10" ht="25.5" customHeight="1" x14ac:dyDescent="0.25">
      <c r="C528" s="56" t="str">
        <f>SER_SavePot!D528</f>
        <v>INDPRSRHNBHSAV_OLDI-74</v>
      </c>
      <c r="D528" s="56" t="str">
        <f>SER_SavePot!F528</f>
        <v>INDPRSRHN_OLDI_DMD</v>
      </c>
      <c r="E528" s="56" t="str">
        <f>SER_SavePot!G528</f>
        <v>INDPRSRHN_OLDI_DMD</v>
      </c>
      <c r="F528" s="56" t="str">
        <f>SER_SavePot!H528</f>
        <v>UP</v>
      </c>
      <c r="G528" s="56" t="str">
        <f>SER_SavePot!I528</f>
        <v>FLO_MARK</v>
      </c>
      <c r="H528" s="56">
        <f t="shared" si="30"/>
        <v>2050</v>
      </c>
      <c r="I528" s="85">
        <f>SER_SavePot!K528*(1+HLOOKUP(MID(D528,4,3),$N$9:$Z$15,MATCH(MID(D528,7,2),$N$9:$N$15,0),0))^($H528-SER_SavePot!J528)</f>
        <v>1.1837456525718704E-3</v>
      </c>
      <c r="J528" s="85">
        <f t="shared" si="29"/>
        <v>1.1837456525718704E-3</v>
      </c>
    </row>
    <row r="529" spans="3:10" ht="25.5" customHeight="1" x14ac:dyDescent="0.25">
      <c r="C529" s="56" t="str">
        <f>SER_SavePot!D529</f>
        <v>INDPRSRHNBHSAV_OLDC-75</v>
      </c>
      <c r="D529" s="56" t="str">
        <f>SER_SavePot!F529</f>
        <v>INDPRSRHN_OLDC_DMD</v>
      </c>
      <c r="E529" s="56" t="str">
        <f>SER_SavePot!G529</f>
        <v>INDPRSRHN_OLDC_DMD</v>
      </c>
      <c r="F529" s="56" t="str">
        <f>SER_SavePot!H529</f>
        <v>UP</v>
      </c>
      <c r="G529" s="56" t="str">
        <f>SER_SavePot!I529</f>
        <v>FLO_MARK</v>
      </c>
      <c r="H529" s="56">
        <f t="shared" si="30"/>
        <v>2050</v>
      </c>
      <c r="I529" s="85">
        <f>SER_SavePot!K529*(1+HLOOKUP(MID(D529,4,3),$N$9:$Z$15,MATCH(MID(D529,7,2),$N$9:$N$15,0),0))^($H529-SER_SavePot!J529)</f>
        <v>5.1553170274304767E-3</v>
      </c>
      <c r="J529" s="85">
        <f t="shared" si="29"/>
        <v>5.1553170274304767E-3</v>
      </c>
    </row>
    <row r="530" spans="3:10" ht="25.5" customHeight="1" x14ac:dyDescent="0.25">
      <c r="C530" s="56" t="str">
        <f>SER_SavePot!D530</f>
        <v>INDPRSRHNBHSAV_OLDD-75</v>
      </c>
      <c r="D530" s="56" t="str">
        <f>SER_SavePot!F530</f>
        <v>INDPRSRHN_OLDD_DMD</v>
      </c>
      <c r="E530" s="56" t="str">
        <f>SER_SavePot!G530</f>
        <v>INDPRSRHN_OLDD_DMD</v>
      </c>
      <c r="F530" s="56" t="str">
        <f>SER_SavePot!H530</f>
        <v>UP</v>
      </c>
      <c r="G530" s="56" t="str">
        <f>SER_SavePot!I530</f>
        <v>FLO_MARK</v>
      </c>
      <c r="H530" s="56">
        <f t="shared" si="30"/>
        <v>2050</v>
      </c>
      <c r="I530" s="85">
        <f>SER_SavePot!K530*(1+HLOOKUP(MID(D530,4,3),$N$9:$Z$15,MATCH(MID(D530,7,2),$N$9:$N$15,0),0))^($H530-SER_SavePot!J530)</f>
        <v>2.4072769641419792E-3</v>
      </c>
      <c r="J530" s="85">
        <f t="shared" si="29"/>
        <v>2.4072769641419792E-3</v>
      </c>
    </row>
    <row r="531" spans="3:10" ht="25.5" customHeight="1" x14ac:dyDescent="0.25">
      <c r="C531" s="56" t="str">
        <f>SER_SavePot!D531</f>
        <v>INDPRSRHNBHSAV_OLDI-75</v>
      </c>
      <c r="D531" s="56" t="str">
        <f>SER_SavePot!F531</f>
        <v>INDPRSRHN_OLDI_DMD</v>
      </c>
      <c r="E531" s="56" t="str">
        <f>SER_SavePot!G531</f>
        <v>INDPRSRHN_OLDI_DMD</v>
      </c>
      <c r="F531" s="56" t="str">
        <f>SER_SavePot!H531</f>
        <v>UP</v>
      </c>
      <c r="G531" s="56" t="str">
        <f>SER_SavePot!I531</f>
        <v>FLO_MARK</v>
      </c>
      <c r="H531" s="56">
        <f t="shared" si="30"/>
        <v>2050</v>
      </c>
      <c r="I531" s="85">
        <f>SER_SavePot!K531*(1+HLOOKUP(MID(D531,4,3),$N$9:$Z$15,MATCH(MID(D531,7,2),$N$9:$N$15,0),0))^($H531-SER_SavePot!J531)</f>
        <v>1.1837456525718559E-3</v>
      </c>
      <c r="J531" s="85">
        <f t="shared" si="29"/>
        <v>1.1837456525718559E-3</v>
      </c>
    </row>
    <row r="532" spans="3:10" ht="25.5" customHeight="1" x14ac:dyDescent="0.25">
      <c r="C532" s="56" t="str">
        <f>SER_SavePot!D532</f>
        <v>INDPRSRHNBHSAV_OLDC-76</v>
      </c>
      <c r="D532" s="56" t="str">
        <f>SER_SavePot!F532</f>
        <v>INDPRSRHN_OLDC_DMD</v>
      </c>
      <c r="E532" s="56" t="str">
        <f>SER_SavePot!G532</f>
        <v>INDPRSRHN_OLDC_DMD</v>
      </c>
      <c r="F532" s="56" t="str">
        <f>SER_SavePot!H532</f>
        <v>UP</v>
      </c>
      <c r="G532" s="56" t="str">
        <f>SER_SavePot!I532</f>
        <v>FLO_MARK</v>
      </c>
      <c r="H532" s="56">
        <f t="shared" si="30"/>
        <v>2050</v>
      </c>
      <c r="I532" s="85">
        <f>SER_SavePot!K532*(1+HLOOKUP(MID(D532,4,3),$N$9:$Z$15,MATCH(MID(D532,7,2),$N$9:$N$15,0),0))^($H532-SER_SavePot!J532)</f>
        <v>5.1553170274304767E-3</v>
      </c>
      <c r="J532" s="85">
        <f t="shared" si="29"/>
        <v>5.1553170274304767E-3</v>
      </c>
    </row>
    <row r="533" spans="3:10" ht="25.5" customHeight="1" x14ac:dyDescent="0.25">
      <c r="C533" s="56" t="str">
        <f>SER_SavePot!D533</f>
        <v>INDPRSRHNBHSAV_OLDD-76</v>
      </c>
      <c r="D533" s="56" t="str">
        <f>SER_SavePot!F533</f>
        <v>INDPRSRHN_OLDD_DMD</v>
      </c>
      <c r="E533" s="56" t="str">
        <f>SER_SavePot!G533</f>
        <v>INDPRSRHN_OLDD_DMD</v>
      </c>
      <c r="F533" s="56" t="str">
        <f>SER_SavePot!H533</f>
        <v>UP</v>
      </c>
      <c r="G533" s="56" t="str">
        <f>SER_SavePot!I533</f>
        <v>FLO_MARK</v>
      </c>
      <c r="H533" s="56">
        <f t="shared" si="30"/>
        <v>2050</v>
      </c>
      <c r="I533" s="85">
        <f>SER_SavePot!K533*(1+HLOOKUP(MID(D533,4,3),$N$9:$Z$15,MATCH(MID(D533,7,2),$N$9:$N$15,0),0))^($H533-SER_SavePot!J533)</f>
        <v>2.4072769641419792E-3</v>
      </c>
      <c r="J533" s="85">
        <f t="shared" si="29"/>
        <v>2.4072769641419792E-3</v>
      </c>
    </row>
    <row r="534" spans="3:10" ht="25.5" customHeight="1" x14ac:dyDescent="0.25">
      <c r="C534" s="56" t="str">
        <f>SER_SavePot!D534</f>
        <v>INDPRSRHNBHSAV_OLDI-76</v>
      </c>
      <c r="D534" s="56" t="str">
        <f>SER_SavePot!F534</f>
        <v>INDPRSRHN_OLDI_DMD</v>
      </c>
      <c r="E534" s="56" t="str">
        <f>SER_SavePot!G534</f>
        <v>INDPRSRHN_OLDI_DMD</v>
      </c>
      <c r="F534" s="56" t="str">
        <f>SER_SavePot!H534</f>
        <v>UP</v>
      </c>
      <c r="G534" s="56" t="str">
        <f>SER_SavePot!I534</f>
        <v>FLO_MARK</v>
      </c>
      <c r="H534" s="56">
        <f t="shared" si="30"/>
        <v>2050</v>
      </c>
      <c r="I534" s="85">
        <f>SER_SavePot!K534*(1+HLOOKUP(MID(D534,4,3),$N$9:$Z$15,MATCH(MID(D534,7,2),$N$9:$N$15,0),0))^($H534-SER_SavePot!J534)</f>
        <v>1.1837456525718559E-3</v>
      </c>
      <c r="J534" s="85">
        <f t="shared" si="29"/>
        <v>1.1837456525718559E-3</v>
      </c>
    </row>
    <row r="535" spans="3:10" ht="25.5" customHeight="1" x14ac:dyDescent="0.25">
      <c r="C535" s="56" t="str">
        <f>SER_SavePot!D535</f>
        <v>INDPRSRHNBHSAV_OLDC-77</v>
      </c>
      <c r="D535" s="56" t="str">
        <f>SER_SavePot!F535</f>
        <v>INDPRSRHN_OLDC_DMD</v>
      </c>
      <c r="E535" s="56" t="str">
        <f>SER_SavePot!G535</f>
        <v>INDPRSRHN_OLDC_DMD</v>
      </c>
      <c r="F535" s="56" t="str">
        <f>SER_SavePot!H535</f>
        <v>UP</v>
      </c>
      <c r="G535" s="56" t="str">
        <f>SER_SavePot!I535</f>
        <v>FLO_MARK</v>
      </c>
      <c r="H535" s="56">
        <f t="shared" si="30"/>
        <v>2050</v>
      </c>
      <c r="I535" s="85">
        <f>SER_SavePot!K535*(1+HLOOKUP(MID(D535,4,3),$N$9:$Z$15,MATCH(MID(D535,7,2),$N$9:$N$15,0),0))^($H535-SER_SavePot!J535)</f>
        <v>5.1553170274304767E-3</v>
      </c>
      <c r="J535" s="85">
        <f t="shared" si="29"/>
        <v>5.1553170274304767E-3</v>
      </c>
    </row>
    <row r="536" spans="3:10" ht="25.5" customHeight="1" x14ac:dyDescent="0.25">
      <c r="C536" s="56" t="str">
        <f>SER_SavePot!D536</f>
        <v>INDPRSRHNBHSAV_OLDD-77</v>
      </c>
      <c r="D536" s="56" t="str">
        <f>SER_SavePot!F536</f>
        <v>INDPRSRHN_OLDD_DMD</v>
      </c>
      <c r="E536" s="56" t="str">
        <f>SER_SavePot!G536</f>
        <v>INDPRSRHN_OLDD_DMD</v>
      </c>
      <c r="F536" s="56" t="str">
        <f>SER_SavePot!H536</f>
        <v>UP</v>
      </c>
      <c r="G536" s="56" t="str">
        <f>SER_SavePot!I536</f>
        <v>FLO_MARK</v>
      </c>
      <c r="H536" s="56">
        <f t="shared" si="30"/>
        <v>2050</v>
      </c>
      <c r="I536" s="85">
        <f>SER_SavePot!K536*(1+HLOOKUP(MID(D536,4,3),$N$9:$Z$15,MATCH(MID(D536,7,2),$N$9:$N$15,0),0))^($H536-SER_SavePot!J536)</f>
        <v>2.4072769641419792E-3</v>
      </c>
      <c r="J536" s="85">
        <f t="shared" si="29"/>
        <v>2.4072769641419792E-3</v>
      </c>
    </row>
    <row r="537" spans="3:10" ht="25.5" customHeight="1" x14ac:dyDescent="0.25">
      <c r="C537" s="56" t="str">
        <f>SER_SavePot!D537</f>
        <v>INDPRSRHNBHSAV_OLDI-77</v>
      </c>
      <c r="D537" s="56" t="str">
        <f>SER_SavePot!F537</f>
        <v>INDPRSRHN_OLDI_DMD</v>
      </c>
      <c r="E537" s="56" t="str">
        <f>SER_SavePot!G537</f>
        <v>INDPRSRHN_OLDI_DMD</v>
      </c>
      <c r="F537" s="56" t="str">
        <f>SER_SavePot!H537</f>
        <v>UP</v>
      </c>
      <c r="G537" s="56" t="str">
        <f>SER_SavePot!I537</f>
        <v>FLO_MARK</v>
      </c>
      <c r="H537" s="56">
        <f t="shared" si="30"/>
        <v>2050</v>
      </c>
      <c r="I537" s="85">
        <f>SER_SavePot!K537*(1+HLOOKUP(MID(D537,4,3),$N$9:$Z$15,MATCH(MID(D537,7,2),$N$9:$N$15,0),0))^($H537-SER_SavePot!J537)</f>
        <v>1.1837456525718559E-3</v>
      </c>
      <c r="J537" s="85">
        <f t="shared" si="29"/>
        <v>1.1837456525718559E-3</v>
      </c>
    </row>
    <row r="538" spans="3:10" ht="25.5" customHeight="1" x14ac:dyDescent="0.25">
      <c r="C538" s="56" t="str">
        <f>SER_SavePot!D538</f>
        <v>INDPRSRHNBHSAV_OLDC-78</v>
      </c>
      <c r="D538" s="56" t="str">
        <f>SER_SavePot!F538</f>
        <v>INDPRSRHN_OLDC_DMD</v>
      </c>
      <c r="E538" s="56" t="str">
        <f>SER_SavePot!G538</f>
        <v>INDPRSRHN_OLDC_DMD</v>
      </c>
      <c r="F538" s="56" t="str">
        <f>SER_SavePot!H538</f>
        <v>UP</v>
      </c>
      <c r="G538" s="56" t="str">
        <f>SER_SavePot!I538</f>
        <v>FLO_MARK</v>
      </c>
      <c r="H538" s="56">
        <f t="shared" si="30"/>
        <v>2050</v>
      </c>
      <c r="I538" s="85">
        <f>SER_SavePot!K538*(1+HLOOKUP(MID(D538,4,3),$N$9:$Z$15,MATCH(MID(D538,7,2),$N$9:$N$15,0),0))^($H538-SER_SavePot!J538)</f>
        <v>5.1553170274304767E-3</v>
      </c>
      <c r="J538" s="85">
        <f t="shared" si="29"/>
        <v>5.1553170274304767E-3</v>
      </c>
    </row>
    <row r="539" spans="3:10" ht="25.5" customHeight="1" x14ac:dyDescent="0.25">
      <c r="C539" s="56" t="str">
        <f>SER_SavePot!D539</f>
        <v>INDPRSRHNBHSAV_OLDD-78</v>
      </c>
      <c r="D539" s="56" t="str">
        <f>SER_SavePot!F539</f>
        <v>INDPRSRHN_OLDD_DMD</v>
      </c>
      <c r="E539" s="56" t="str">
        <f>SER_SavePot!G539</f>
        <v>INDPRSRHN_OLDD_DMD</v>
      </c>
      <c r="F539" s="56" t="str">
        <f>SER_SavePot!H539</f>
        <v>UP</v>
      </c>
      <c r="G539" s="56" t="str">
        <f>SER_SavePot!I539</f>
        <v>FLO_MARK</v>
      </c>
      <c r="H539" s="56">
        <f t="shared" si="30"/>
        <v>2050</v>
      </c>
      <c r="I539" s="85">
        <f>SER_SavePot!K539*(1+HLOOKUP(MID(D539,4,3),$N$9:$Z$15,MATCH(MID(D539,7,2),$N$9:$N$15,0),0))^($H539-SER_SavePot!J539)</f>
        <v>2.4072769641419792E-3</v>
      </c>
      <c r="J539" s="85">
        <f t="shared" si="29"/>
        <v>2.4072769641419792E-3</v>
      </c>
    </row>
    <row r="540" spans="3:10" ht="25.5" customHeight="1" x14ac:dyDescent="0.25">
      <c r="C540" s="56" t="str">
        <f>SER_SavePot!D540</f>
        <v>INDPRSRHNBHSAV_OLDI-78</v>
      </c>
      <c r="D540" s="56" t="str">
        <f>SER_SavePot!F540</f>
        <v>INDPRSRHN_OLDI_DMD</v>
      </c>
      <c r="E540" s="56" t="str">
        <f>SER_SavePot!G540</f>
        <v>INDPRSRHN_OLDI_DMD</v>
      </c>
      <c r="F540" s="56" t="str">
        <f>SER_SavePot!H540</f>
        <v>UP</v>
      </c>
      <c r="G540" s="56" t="str">
        <f>SER_SavePot!I540</f>
        <v>FLO_MARK</v>
      </c>
      <c r="H540" s="56">
        <f t="shared" si="30"/>
        <v>2050</v>
      </c>
      <c r="I540" s="85">
        <f>SER_SavePot!K540*(1+HLOOKUP(MID(D540,4,3),$N$9:$Z$15,MATCH(MID(D540,7,2),$N$9:$N$15,0),0))^($H540-SER_SavePot!J540)</f>
        <v>1.1837456525718559E-3</v>
      </c>
      <c r="J540" s="85">
        <f t="shared" si="29"/>
        <v>1.1837456525718559E-3</v>
      </c>
    </row>
    <row r="541" spans="3:10" ht="25.5" customHeight="1" x14ac:dyDescent="0.25">
      <c r="C541" s="56" t="str">
        <f>SER_SavePot!D541</f>
        <v>INDPRSRHNBHSAV_OLDC-79</v>
      </c>
      <c r="D541" s="56" t="str">
        <f>SER_SavePot!F541</f>
        <v>INDPRSRHN_OLDC_DMD</v>
      </c>
      <c r="E541" s="56" t="str">
        <f>SER_SavePot!G541</f>
        <v>INDPRSRHN_OLDC_DMD</v>
      </c>
      <c r="F541" s="56" t="str">
        <f>SER_SavePot!H541</f>
        <v>UP</v>
      </c>
      <c r="G541" s="56" t="str">
        <f>SER_SavePot!I541</f>
        <v>FLO_MARK</v>
      </c>
      <c r="H541" s="56">
        <f t="shared" si="30"/>
        <v>2050</v>
      </c>
      <c r="I541" s="85">
        <f>SER_SavePot!K541*(1+HLOOKUP(MID(D541,4,3),$N$9:$Z$15,MATCH(MID(D541,7,2),$N$9:$N$15,0),0))^($H541-SER_SavePot!J541)</f>
        <v>5.15531702743054E-3</v>
      </c>
      <c r="J541" s="85">
        <f t="shared" si="29"/>
        <v>5.15531702743054E-3</v>
      </c>
    </row>
    <row r="542" spans="3:10" ht="25.5" customHeight="1" x14ac:dyDescent="0.25">
      <c r="C542" s="56" t="str">
        <f>SER_SavePot!D542</f>
        <v>INDPRSRHNBHSAV_OLDD-79</v>
      </c>
      <c r="D542" s="56" t="str">
        <f>SER_SavePot!F542</f>
        <v>INDPRSRHN_OLDD_DMD</v>
      </c>
      <c r="E542" s="56" t="str">
        <f>SER_SavePot!G542</f>
        <v>INDPRSRHN_OLDD_DMD</v>
      </c>
      <c r="F542" s="56" t="str">
        <f>SER_SavePot!H542</f>
        <v>UP</v>
      </c>
      <c r="G542" s="56" t="str">
        <f>SER_SavePot!I542</f>
        <v>FLO_MARK</v>
      </c>
      <c r="H542" s="56">
        <f t="shared" si="30"/>
        <v>2050</v>
      </c>
      <c r="I542" s="85">
        <f>SER_SavePot!K542*(1+HLOOKUP(MID(D542,4,3),$N$9:$Z$15,MATCH(MID(D542,7,2),$N$9:$N$15,0),0))^($H542-SER_SavePot!J542)</f>
        <v>2.4072769641420087E-3</v>
      </c>
      <c r="J542" s="85">
        <f t="shared" si="29"/>
        <v>2.4072769641420087E-3</v>
      </c>
    </row>
    <row r="543" spans="3:10" ht="25.5" customHeight="1" x14ac:dyDescent="0.25">
      <c r="C543" s="56" t="str">
        <f>SER_SavePot!D543</f>
        <v>INDPRSRHNBHSAV_OLDI-79</v>
      </c>
      <c r="D543" s="56" t="str">
        <f>SER_SavePot!F543</f>
        <v>INDPRSRHN_OLDI_DMD</v>
      </c>
      <c r="E543" s="56" t="str">
        <f>SER_SavePot!G543</f>
        <v>INDPRSRHN_OLDI_DMD</v>
      </c>
      <c r="F543" s="56" t="str">
        <f>SER_SavePot!H543</f>
        <v>UP</v>
      </c>
      <c r="G543" s="56" t="str">
        <f>SER_SavePot!I543</f>
        <v>FLO_MARK</v>
      </c>
      <c r="H543" s="56">
        <f t="shared" si="30"/>
        <v>2050</v>
      </c>
      <c r="I543" s="85">
        <f>SER_SavePot!K543*(1+HLOOKUP(MID(D543,4,3),$N$9:$Z$15,MATCH(MID(D543,7,2),$N$9:$N$15,0),0))^($H543-SER_SavePot!J543)</f>
        <v>1.1837456525718704E-3</v>
      </c>
      <c r="J543" s="85">
        <f t="shared" si="29"/>
        <v>1.1837456525718704E-3</v>
      </c>
    </row>
    <row r="544" spans="3:10" ht="25.5" customHeight="1" x14ac:dyDescent="0.25">
      <c r="C544" s="56" t="str">
        <f>SER_SavePot!D544</f>
        <v>INDPRSRHNBHSAV_OLDC-80</v>
      </c>
      <c r="D544" s="56" t="str">
        <f>SER_SavePot!F544</f>
        <v>INDPRSRHN_OLDC_DMD</v>
      </c>
      <c r="E544" s="56" t="str">
        <f>SER_SavePot!G544</f>
        <v>INDPRSRHN_OLDC_DMD</v>
      </c>
      <c r="F544" s="56" t="str">
        <f>SER_SavePot!H544</f>
        <v>UP</v>
      </c>
      <c r="G544" s="56" t="str">
        <f>SER_SavePot!I544</f>
        <v>FLO_MARK</v>
      </c>
      <c r="H544" s="56">
        <f t="shared" si="30"/>
        <v>2050</v>
      </c>
      <c r="I544" s="85">
        <f>SER_SavePot!K544*(1+HLOOKUP(MID(D544,4,3),$N$9:$Z$15,MATCH(MID(D544,7,2),$N$9:$N$15,0),0))^($H544-SER_SavePot!J544)</f>
        <v>5.1553170274304767E-3</v>
      </c>
      <c r="J544" s="85">
        <f t="shared" si="29"/>
        <v>5.1553170274304767E-3</v>
      </c>
    </row>
    <row r="545" spans="3:10" ht="25.5" customHeight="1" x14ac:dyDescent="0.25">
      <c r="C545" s="56" t="str">
        <f>SER_SavePot!D545</f>
        <v>INDPRSRHNBHSAV_OLDD-80</v>
      </c>
      <c r="D545" s="56" t="str">
        <f>SER_SavePot!F545</f>
        <v>INDPRSRHN_OLDD_DMD</v>
      </c>
      <c r="E545" s="56" t="str">
        <f>SER_SavePot!G545</f>
        <v>INDPRSRHN_OLDD_DMD</v>
      </c>
      <c r="F545" s="56" t="str">
        <f>SER_SavePot!H545</f>
        <v>UP</v>
      </c>
      <c r="G545" s="56" t="str">
        <f>SER_SavePot!I545</f>
        <v>FLO_MARK</v>
      </c>
      <c r="H545" s="56">
        <f t="shared" si="30"/>
        <v>2050</v>
      </c>
      <c r="I545" s="85">
        <f>SER_SavePot!K545*(1+HLOOKUP(MID(D545,4,3),$N$9:$Z$15,MATCH(MID(D545,7,2),$N$9:$N$15,0),0))^($H545-SER_SavePot!J545)</f>
        <v>2.4072769641419792E-3</v>
      </c>
      <c r="J545" s="85">
        <f t="shared" si="29"/>
        <v>2.4072769641419792E-3</v>
      </c>
    </row>
    <row r="546" spans="3:10" ht="25.5" customHeight="1" x14ac:dyDescent="0.25">
      <c r="C546" s="56" t="str">
        <f>SER_SavePot!D546</f>
        <v>INDPRSRHNBHSAV_OLDI-80</v>
      </c>
      <c r="D546" s="56" t="str">
        <f>SER_SavePot!F546</f>
        <v>INDPRSRHN_OLDI_DMD</v>
      </c>
      <c r="E546" s="56" t="str">
        <f>SER_SavePot!G546</f>
        <v>INDPRSRHN_OLDI_DMD</v>
      </c>
      <c r="F546" s="56" t="str">
        <f>SER_SavePot!H546</f>
        <v>UP</v>
      </c>
      <c r="G546" s="56" t="str">
        <f>SER_SavePot!I546</f>
        <v>FLO_MARK</v>
      </c>
      <c r="H546" s="56">
        <f t="shared" si="30"/>
        <v>2050</v>
      </c>
      <c r="I546" s="85">
        <f>SER_SavePot!K546*(1+HLOOKUP(MID(D546,4,3),$N$9:$Z$15,MATCH(MID(D546,7,2),$N$9:$N$15,0),0))^($H546-SER_SavePot!J546)</f>
        <v>1.1837456525718559E-3</v>
      </c>
      <c r="J546" s="85">
        <f t="shared" si="29"/>
        <v>1.1837456525718559E-3</v>
      </c>
    </row>
    <row r="547" spans="3:10" ht="25.5" customHeight="1" x14ac:dyDescent="0.25">
      <c r="C547" s="56" t="str">
        <f>SER_SavePot!D547</f>
        <v>INDPRSRHNBHSAV_OLDC-81</v>
      </c>
      <c r="D547" s="56" t="str">
        <f>SER_SavePot!F547</f>
        <v>INDPRSRHN_OLDC_DMD</v>
      </c>
      <c r="E547" s="56" t="str">
        <f>SER_SavePot!G547</f>
        <v>INDPRSRHN_OLDC_DMD</v>
      </c>
      <c r="F547" s="56" t="str">
        <f>SER_SavePot!H547</f>
        <v>UP</v>
      </c>
      <c r="G547" s="56" t="str">
        <f>SER_SavePot!I547</f>
        <v>FLO_MARK</v>
      </c>
      <c r="H547" s="56">
        <f t="shared" si="30"/>
        <v>2050</v>
      </c>
      <c r="I547" s="85">
        <f>SER_SavePot!K547*(1+HLOOKUP(MID(D547,4,3),$N$9:$Z$15,MATCH(MID(D547,7,2),$N$9:$N$15,0),0))^($H547-SER_SavePot!J547)</f>
        <v>5.1553170274304767E-3</v>
      </c>
      <c r="J547" s="85">
        <f t="shared" si="29"/>
        <v>5.1553170274304767E-3</v>
      </c>
    </row>
    <row r="548" spans="3:10" ht="25.5" customHeight="1" x14ac:dyDescent="0.25">
      <c r="C548" s="56" t="str">
        <f>SER_SavePot!D548</f>
        <v>INDPRSRHNBHSAV_OLDD-81</v>
      </c>
      <c r="D548" s="56" t="str">
        <f>SER_SavePot!F548</f>
        <v>INDPRSRHN_OLDD_DMD</v>
      </c>
      <c r="E548" s="56" t="str">
        <f>SER_SavePot!G548</f>
        <v>INDPRSRHN_OLDD_DMD</v>
      </c>
      <c r="F548" s="56" t="str">
        <f>SER_SavePot!H548</f>
        <v>UP</v>
      </c>
      <c r="G548" s="56" t="str">
        <f>SER_SavePot!I548</f>
        <v>FLO_MARK</v>
      </c>
      <c r="H548" s="56">
        <f t="shared" si="30"/>
        <v>2050</v>
      </c>
      <c r="I548" s="85">
        <f>SER_SavePot!K548*(1+HLOOKUP(MID(D548,4,3),$N$9:$Z$15,MATCH(MID(D548,7,2),$N$9:$N$15,0),0))^($H548-SER_SavePot!J548)</f>
        <v>2.4072769641419792E-3</v>
      </c>
      <c r="J548" s="85">
        <f t="shared" si="29"/>
        <v>2.4072769641419792E-3</v>
      </c>
    </row>
    <row r="549" spans="3:10" ht="25.5" customHeight="1" x14ac:dyDescent="0.25">
      <c r="C549" s="56" t="str">
        <f>SER_SavePot!D549</f>
        <v>INDPRSRHNBHSAV_OLDI-81</v>
      </c>
      <c r="D549" s="56" t="str">
        <f>SER_SavePot!F549</f>
        <v>INDPRSRHN_OLDI_DMD</v>
      </c>
      <c r="E549" s="56" t="str">
        <f>SER_SavePot!G549</f>
        <v>INDPRSRHN_OLDI_DMD</v>
      </c>
      <c r="F549" s="56" t="str">
        <f>SER_SavePot!H549</f>
        <v>UP</v>
      </c>
      <c r="G549" s="56" t="str">
        <f>SER_SavePot!I549</f>
        <v>FLO_MARK</v>
      </c>
      <c r="H549" s="56">
        <f t="shared" si="30"/>
        <v>2050</v>
      </c>
      <c r="I549" s="85">
        <f>SER_SavePot!K549*(1+HLOOKUP(MID(D549,4,3),$N$9:$Z$15,MATCH(MID(D549,7,2),$N$9:$N$15,0),0))^($H549-SER_SavePot!J549)</f>
        <v>1.1837456525718559E-3</v>
      </c>
      <c r="J549" s="85">
        <f t="shared" si="29"/>
        <v>1.1837456525718559E-3</v>
      </c>
    </row>
    <row r="550" spans="3:10" ht="25.5" customHeight="1" x14ac:dyDescent="0.25">
      <c r="C550" s="56" t="str">
        <f>SER_SavePot!D550</f>
        <v>INDPRSRHNBHSAV_OLDC-82</v>
      </c>
      <c r="D550" s="56" t="str">
        <f>SER_SavePot!F550</f>
        <v>INDPRSRHN_OLDC_DMD</v>
      </c>
      <c r="E550" s="56" t="str">
        <f>SER_SavePot!G550</f>
        <v>INDPRSRHN_OLDC_DMD</v>
      </c>
      <c r="F550" s="56" t="str">
        <f>SER_SavePot!H550</f>
        <v>UP</v>
      </c>
      <c r="G550" s="56" t="str">
        <f>SER_SavePot!I550</f>
        <v>FLO_MARK</v>
      </c>
      <c r="H550" s="56">
        <f t="shared" si="30"/>
        <v>2050</v>
      </c>
      <c r="I550" s="85">
        <f>SER_SavePot!K550*(1+HLOOKUP(MID(D550,4,3),$N$9:$Z$15,MATCH(MID(D550,7,2),$N$9:$N$15,0),0))^($H550-SER_SavePot!J550)</f>
        <v>5.1553170274304767E-3</v>
      </c>
      <c r="J550" s="85">
        <f t="shared" si="29"/>
        <v>5.1553170274304767E-3</v>
      </c>
    </row>
    <row r="551" spans="3:10" ht="25.5" customHeight="1" x14ac:dyDescent="0.25">
      <c r="C551" s="56" t="str">
        <f>SER_SavePot!D551</f>
        <v>INDPRSRHNBHSAV_OLDD-82</v>
      </c>
      <c r="D551" s="56" t="str">
        <f>SER_SavePot!F551</f>
        <v>INDPRSRHN_OLDD_DMD</v>
      </c>
      <c r="E551" s="56" t="str">
        <f>SER_SavePot!G551</f>
        <v>INDPRSRHN_OLDD_DMD</v>
      </c>
      <c r="F551" s="56" t="str">
        <f>SER_SavePot!H551</f>
        <v>UP</v>
      </c>
      <c r="G551" s="56" t="str">
        <f>SER_SavePot!I551</f>
        <v>FLO_MARK</v>
      </c>
      <c r="H551" s="56">
        <f t="shared" si="30"/>
        <v>2050</v>
      </c>
      <c r="I551" s="85">
        <f>SER_SavePot!K551*(1+HLOOKUP(MID(D551,4,3),$N$9:$Z$15,MATCH(MID(D551,7,2),$N$9:$N$15,0),0))^($H551-SER_SavePot!J551)</f>
        <v>2.4072769641419792E-3</v>
      </c>
      <c r="J551" s="85">
        <f t="shared" si="29"/>
        <v>2.4072769641419792E-3</v>
      </c>
    </row>
    <row r="552" spans="3:10" ht="25.5" customHeight="1" x14ac:dyDescent="0.25">
      <c r="C552" s="56" t="str">
        <f>SER_SavePot!D552</f>
        <v>INDPRSRHNBHSAV_OLDI-82</v>
      </c>
      <c r="D552" s="56" t="str">
        <f>SER_SavePot!F552</f>
        <v>INDPRSRHN_OLDI_DMD</v>
      </c>
      <c r="E552" s="56" t="str">
        <f>SER_SavePot!G552</f>
        <v>INDPRSRHN_OLDI_DMD</v>
      </c>
      <c r="F552" s="56" t="str">
        <f>SER_SavePot!H552</f>
        <v>UP</v>
      </c>
      <c r="G552" s="56" t="str">
        <f>SER_SavePot!I552</f>
        <v>FLO_MARK</v>
      </c>
      <c r="H552" s="56">
        <f t="shared" si="30"/>
        <v>2050</v>
      </c>
      <c r="I552" s="85">
        <f>SER_SavePot!K552*(1+HLOOKUP(MID(D552,4,3),$N$9:$Z$15,MATCH(MID(D552,7,2),$N$9:$N$15,0),0))^($H552-SER_SavePot!J552)</f>
        <v>1.1837456525718559E-3</v>
      </c>
      <c r="J552" s="85">
        <f t="shared" si="29"/>
        <v>1.1837456525718559E-3</v>
      </c>
    </row>
    <row r="553" spans="3:10" ht="25.5" customHeight="1" x14ac:dyDescent="0.25">
      <c r="C553" s="56" t="str">
        <f>SER_SavePot!D553</f>
        <v>INDPRSRHNBHSAV_OLDC-83</v>
      </c>
      <c r="D553" s="56" t="str">
        <f>SER_SavePot!F553</f>
        <v>INDPRSRHN_OLDC_DMD</v>
      </c>
      <c r="E553" s="56" t="str">
        <f>SER_SavePot!G553</f>
        <v>INDPRSRHN_OLDC_DMD</v>
      </c>
      <c r="F553" s="56" t="str">
        <f>SER_SavePot!H553</f>
        <v>UP</v>
      </c>
      <c r="G553" s="56" t="str">
        <f>SER_SavePot!I553</f>
        <v>FLO_MARK</v>
      </c>
      <c r="H553" s="56">
        <f t="shared" si="30"/>
        <v>2050</v>
      </c>
      <c r="I553" s="85">
        <f>SER_SavePot!K553*(1+HLOOKUP(MID(D553,4,3),$N$9:$Z$15,MATCH(MID(D553,7,2),$N$9:$N$15,0),0))^($H553-SER_SavePot!J553)</f>
        <v>5.15531702743054E-3</v>
      </c>
      <c r="J553" s="85">
        <f t="shared" si="29"/>
        <v>5.15531702743054E-3</v>
      </c>
    </row>
    <row r="554" spans="3:10" ht="25.5" customHeight="1" x14ac:dyDescent="0.25">
      <c r="C554" s="56" t="str">
        <f>SER_SavePot!D554</f>
        <v>INDPRSRHNBHSAV_OLDD-83</v>
      </c>
      <c r="D554" s="56" t="str">
        <f>SER_SavePot!F554</f>
        <v>INDPRSRHN_OLDD_DMD</v>
      </c>
      <c r="E554" s="56" t="str">
        <f>SER_SavePot!G554</f>
        <v>INDPRSRHN_OLDD_DMD</v>
      </c>
      <c r="F554" s="56" t="str">
        <f>SER_SavePot!H554</f>
        <v>UP</v>
      </c>
      <c r="G554" s="56" t="str">
        <f>SER_SavePot!I554</f>
        <v>FLO_MARK</v>
      </c>
      <c r="H554" s="56">
        <f t="shared" si="30"/>
        <v>2050</v>
      </c>
      <c r="I554" s="85">
        <f>SER_SavePot!K554*(1+HLOOKUP(MID(D554,4,3),$N$9:$Z$15,MATCH(MID(D554,7,2),$N$9:$N$15,0),0))^($H554-SER_SavePot!J554)</f>
        <v>2.4072769641420087E-3</v>
      </c>
      <c r="J554" s="85">
        <f t="shared" si="29"/>
        <v>2.4072769641420087E-3</v>
      </c>
    </row>
    <row r="555" spans="3:10" ht="25.5" customHeight="1" x14ac:dyDescent="0.25">
      <c r="C555" s="56" t="str">
        <f>SER_SavePot!D555</f>
        <v>INDPRSRHNBHSAV_OLDI-83</v>
      </c>
      <c r="D555" s="56" t="str">
        <f>SER_SavePot!F555</f>
        <v>INDPRSRHN_OLDI_DMD</v>
      </c>
      <c r="E555" s="56" t="str">
        <f>SER_SavePot!G555</f>
        <v>INDPRSRHN_OLDI_DMD</v>
      </c>
      <c r="F555" s="56" t="str">
        <f>SER_SavePot!H555</f>
        <v>UP</v>
      </c>
      <c r="G555" s="56" t="str">
        <f>SER_SavePot!I555</f>
        <v>FLO_MARK</v>
      </c>
      <c r="H555" s="56">
        <f t="shared" si="30"/>
        <v>2050</v>
      </c>
      <c r="I555" s="85">
        <f>SER_SavePot!K555*(1+HLOOKUP(MID(D555,4,3),$N$9:$Z$15,MATCH(MID(D555,7,2),$N$9:$N$15,0),0))^($H555-SER_SavePot!J555)</f>
        <v>1.1837456525718704E-3</v>
      </c>
      <c r="J555" s="85">
        <f t="shared" si="29"/>
        <v>1.1837456525718704E-3</v>
      </c>
    </row>
    <row r="556" spans="3:10" ht="25.5" customHeight="1" x14ac:dyDescent="0.25">
      <c r="C556" s="56" t="str">
        <f>SER_SavePot!D556</f>
        <v>INDPRSRHNBHSAV_OLDC-84</v>
      </c>
      <c r="D556" s="56" t="str">
        <f>SER_SavePot!F556</f>
        <v>INDPRSRHN_OLDC_DMD</v>
      </c>
      <c r="E556" s="56" t="str">
        <f>SER_SavePot!G556</f>
        <v>INDPRSRHN_OLDC_DMD</v>
      </c>
      <c r="F556" s="56" t="str">
        <f>SER_SavePot!H556</f>
        <v>UP</v>
      </c>
      <c r="G556" s="56" t="str">
        <f>SER_SavePot!I556</f>
        <v>FLO_MARK</v>
      </c>
      <c r="H556" s="56">
        <f t="shared" si="30"/>
        <v>2050</v>
      </c>
      <c r="I556" s="85">
        <f>SER_SavePot!K556*(1+HLOOKUP(MID(D556,4,3),$N$9:$Z$15,MATCH(MID(D556,7,2),$N$9:$N$15,0),0))^($H556-SER_SavePot!J556)</f>
        <v>5.1553170274304767E-3</v>
      </c>
      <c r="J556" s="85">
        <f t="shared" si="29"/>
        <v>5.1553170274304767E-3</v>
      </c>
    </row>
    <row r="557" spans="3:10" ht="25.5" customHeight="1" x14ac:dyDescent="0.25">
      <c r="C557" s="56" t="str">
        <f>SER_SavePot!D557</f>
        <v>INDPRSRHNBHSAV_OLDD-84</v>
      </c>
      <c r="D557" s="56" t="str">
        <f>SER_SavePot!F557</f>
        <v>INDPRSRHN_OLDD_DMD</v>
      </c>
      <c r="E557" s="56" t="str">
        <f>SER_SavePot!G557</f>
        <v>INDPRSRHN_OLDD_DMD</v>
      </c>
      <c r="F557" s="56" t="str">
        <f>SER_SavePot!H557</f>
        <v>UP</v>
      </c>
      <c r="G557" s="56" t="str">
        <f>SER_SavePot!I557</f>
        <v>FLO_MARK</v>
      </c>
      <c r="H557" s="56">
        <f t="shared" si="30"/>
        <v>2050</v>
      </c>
      <c r="I557" s="85">
        <f>SER_SavePot!K557*(1+HLOOKUP(MID(D557,4,3),$N$9:$Z$15,MATCH(MID(D557,7,2),$N$9:$N$15,0),0))^($H557-SER_SavePot!J557)</f>
        <v>2.4072769641419792E-3</v>
      </c>
      <c r="J557" s="85">
        <f t="shared" si="29"/>
        <v>2.4072769641419792E-3</v>
      </c>
    </row>
    <row r="558" spans="3:10" ht="25.5" customHeight="1" x14ac:dyDescent="0.25">
      <c r="C558" s="56" t="str">
        <f>SER_SavePot!D558</f>
        <v>INDPRSRHNBHSAV_OLDI-84</v>
      </c>
      <c r="D558" s="56" t="str">
        <f>SER_SavePot!F558</f>
        <v>INDPRSRHN_OLDI_DMD</v>
      </c>
      <c r="E558" s="56" t="str">
        <f>SER_SavePot!G558</f>
        <v>INDPRSRHN_OLDI_DMD</v>
      </c>
      <c r="F558" s="56" t="str">
        <f>SER_SavePot!H558</f>
        <v>UP</v>
      </c>
      <c r="G558" s="56" t="str">
        <f>SER_SavePot!I558</f>
        <v>FLO_MARK</v>
      </c>
      <c r="H558" s="56">
        <f t="shared" si="30"/>
        <v>2050</v>
      </c>
      <c r="I558" s="85">
        <f>SER_SavePot!K558*(1+HLOOKUP(MID(D558,4,3),$N$9:$Z$15,MATCH(MID(D558,7,2),$N$9:$N$15,0),0))^($H558-SER_SavePot!J558)</f>
        <v>1.1837456525718559E-3</v>
      </c>
      <c r="J558" s="85">
        <f t="shared" si="29"/>
        <v>1.1837456525718559E-3</v>
      </c>
    </row>
    <row r="559" spans="3:10" ht="25.5" customHeight="1" x14ac:dyDescent="0.25">
      <c r="C559" s="56" t="str">
        <f>SER_SavePot!D559</f>
        <v>INDPRSRHNBHSAV_OLDC-85</v>
      </c>
      <c r="D559" s="56" t="str">
        <f>SER_SavePot!F559</f>
        <v>INDPRSRHN_OLDC_DMD</v>
      </c>
      <c r="E559" s="56" t="str">
        <f>SER_SavePot!G559</f>
        <v>INDPRSRHN_OLDC_DMD</v>
      </c>
      <c r="F559" s="56" t="str">
        <f>SER_SavePot!H559</f>
        <v>UP</v>
      </c>
      <c r="G559" s="56" t="str">
        <f>SER_SavePot!I559</f>
        <v>FLO_MARK</v>
      </c>
      <c r="H559" s="56">
        <f t="shared" si="30"/>
        <v>2050</v>
      </c>
      <c r="I559" s="85">
        <f>SER_SavePot!K559*(1+HLOOKUP(MID(D559,4,3),$N$9:$Z$15,MATCH(MID(D559,7,2),$N$9:$N$15,0),0))^($H559-SER_SavePot!J559)</f>
        <v>5.1553170274304767E-3</v>
      </c>
      <c r="J559" s="85">
        <f t="shared" si="29"/>
        <v>5.1553170274304767E-3</v>
      </c>
    </row>
    <row r="560" spans="3:10" ht="25.5" customHeight="1" x14ac:dyDescent="0.25">
      <c r="C560" s="56" t="str">
        <f>SER_SavePot!D560</f>
        <v>INDPRSRHNBHSAV_OLDD-85</v>
      </c>
      <c r="D560" s="56" t="str">
        <f>SER_SavePot!F560</f>
        <v>INDPRSRHN_OLDD_DMD</v>
      </c>
      <c r="E560" s="56" t="str">
        <f>SER_SavePot!G560</f>
        <v>INDPRSRHN_OLDD_DMD</v>
      </c>
      <c r="F560" s="56" t="str">
        <f>SER_SavePot!H560</f>
        <v>UP</v>
      </c>
      <c r="G560" s="56" t="str">
        <f>SER_SavePot!I560</f>
        <v>FLO_MARK</v>
      </c>
      <c r="H560" s="56">
        <f t="shared" si="30"/>
        <v>2050</v>
      </c>
      <c r="I560" s="85">
        <f>SER_SavePot!K560*(1+HLOOKUP(MID(D560,4,3),$N$9:$Z$15,MATCH(MID(D560,7,2),$N$9:$N$15,0),0))^($H560-SER_SavePot!J560)</f>
        <v>2.4072769641419792E-3</v>
      </c>
      <c r="J560" s="85">
        <f t="shared" si="29"/>
        <v>2.4072769641419792E-3</v>
      </c>
    </row>
    <row r="561" spans="3:10" ht="25.5" customHeight="1" x14ac:dyDescent="0.25">
      <c r="C561" s="56" t="str">
        <f>SER_SavePot!D561</f>
        <v>INDPRSRHNBHSAV_OLDI-85</v>
      </c>
      <c r="D561" s="56" t="str">
        <f>SER_SavePot!F561</f>
        <v>INDPRSRHN_OLDI_DMD</v>
      </c>
      <c r="E561" s="56" t="str">
        <f>SER_SavePot!G561</f>
        <v>INDPRSRHN_OLDI_DMD</v>
      </c>
      <c r="F561" s="56" t="str">
        <f>SER_SavePot!H561</f>
        <v>UP</v>
      </c>
      <c r="G561" s="56" t="str">
        <f>SER_SavePot!I561</f>
        <v>FLO_MARK</v>
      </c>
      <c r="H561" s="56">
        <f t="shared" si="30"/>
        <v>2050</v>
      </c>
      <c r="I561" s="85">
        <f>SER_SavePot!K561*(1+HLOOKUP(MID(D561,4,3),$N$9:$Z$15,MATCH(MID(D561,7,2),$N$9:$N$15,0),0))^($H561-SER_SavePot!J561)</f>
        <v>1.1837456525718559E-3</v>
      </c>
      <c r="J561" s="85">
        <f t="shared" si="29"/>
        <v>1.1837456525718559E-3</v>
      </c>
    </row>
    <row r="562" spans="3:10" ht="25.5" customHeight="1" x14ac:dyDescent="0.25">
      <c r="C562" s="56" t="str">
        <f>SER_SavePot!D562</f>
        <v>INDPRSRHNBHSAV_OLDC-86</v>
      </c>
      <c r="D562" s="56" t="str">
        <f>SER_SavePot!F562</f>
        <v>INDPRSRHN_OLDC_DMD</v>
      </c>
      <c r="E562" s="56" t="str">
        <f>SER_SavePot!G562</f>
        <v>INDPRSRHN_OLDC_DMD</v>
      </c>
      <c r="F562" s="56" t="str">
        <f>SER_SavePot!H562</f>
        <v>UP</v>
      </c>
      <c r="G562" s="56" t="str">
        <f>SER_SavePot!I562</f>
        <v>FLO_MARK</v>
      </c>
      <c r="H562" s="56">
        <f t="shared" si="30"/>
        <v>2050</v>
      </c>
      <c r="I562" s="85">
        <f>SER_SavePot!K562*(1+HLOOKUP(MID(D562,4,3),$N$9:$Z$15,MATCH(MID(D562,7,2),$N$9:$N$15,0),0))^($H562-SER_SavePot!J562)</f>
        <v>5.1553170274304767E-3</v>
      </c>
      <c r="J562" s="85">
        <f t="shared" si="29"/>
        <v>5.1553170274304767E-3</v>
      </c>
    </row>
    <row r="563" spans="3:10" ht="25.5" customHeight="1" x14ac:dyDescent="0.25">
      <c r="C563" s="56" t="str">
        <f>SER_SavePot!D563</f>
        <v>INDPRSRHNBHSAV_OLDD-86</v>
      </c>
      <c r="D563" s="56" t="str">
        <f>SER_SavePot!F563</f>
        <v>INDPRSRHN_OLDD_DMD</v>
      </c>
      <c r="E563" s="56" t="str">
        <f>SER_SavePot!G563</f>
        <v>INDPRSRHN_OLDD_DMD</v>
      </c>
      <c r="F563" s="56" t="str">
        <f>SER_SavePot!H563</f>
        <v>UP</v>
      </c>
      <c r="G563" s="56" t="str">
        <f>SER_SavePot!I563</f>
        <v>FLO_MARK</v>
      </c>
      <c r="H563" s="56">
        <f t="shared" si="30"/>
        <v>2050</v>
      </c>
      <c r="I563" s="85">
        <f>SER_SavePot!K563*(1+HLOOKUP(MID(D563,4,3),$N$9:$Z$15,MATCH(MID(D563,7,2),$N$9:$N$15,0),0))^($H563-SER_SavePot!J563)</f>
        <v>2.4072769641419792E-3</v>
      </c>
      <c r="J563" s="85">
        <f t="shared" si="29"/>
        <v>2.4072769641419792E-3</v>
      </c>
    </row>
    <row r="564" spans="3:10" ht="25.5" customHeight="1" x14ac:dyDescent="0.25">
      <c r="C564" s="56" t="str">
        <f>SER_SavePot!D564</f>
        <v>INDPRSRHNBHSAV_OLDI-86</v>
      </c>
      <c r="D564" s="56" t="str">
        <f>SER_SavePot!F564</f>
        <v>INDPRSRHN_OLDI_DMD</v>
      </c>
      <c r="E564" s="56" t="str">
        <f>SER_SavePot!G564</f>
        <v>INDPRSRHN_OLDI_DMD</v>
      </c>
      <c r="F564" s="56" t="str">
        <f>SER_SavePot!H564</f>
        <v>UP</v>
      </c>
      <c r="G564" s="56" t="str">
        <f>SER_SavePot!I564</f>
        <v>FLO_MARK</v>
      </c>
      <c r="H564" s="56">
        <f t="shared" si="30"/>
        <v>2050</v>
      </c>
      <c r="I564" s="85">
        <f>SER_SavePot!K564*(1+HLOOKUP(MID(D564,4,3),$N$9:$Z$15,MATCH(MID(D564,7,2),$N$9:$N$15,0),0))^($H564-SER_SavePot!J564)</f>
        <v>1.1837456525718559E-3</v>
      </c>
      <c r="J564" s="85">
        <f t="shared" si="29"/>
        <v>1.1837456525718559E-3</v>
      </c>
    </row>
    <row r="565" spans="3:10" ht="25.5" customHeight="1" x14ac:dyDescent="0.25">
      <c r="C565" s="56" t="str">
        <f>SER_SavePot!D565</f>
        <v>INDPRSRHNBHSAV_OLDC-87</v>
      </c>
      <c r="D565" s="56" t="str">
        <f>SER_SavePot!F565</f>
        <v>INDPRSRHN_OLDC_DMD</v>
      </c>
      <c r="E565" s="56" t="str">
        <f>SER_SavePot!G565</f>
        <v>INDPRSRHN_OLDC_DMD</v>
      </c>
      <c r="F565" s="56" t="str">
        <f>SER_SavePot!H565</f>
        <v>UP</v>
      </c>
      <c r="G565" s="56" t="str">
        <f>SER_SavePot!I565</f>
        <v>FLO_MARK</v>
      </c>
      <c r="H565" s="56">
        <f t="shared" si="30"/>
        <v>2050</v>
      </c>
      <c r="I565" s="85">
        <f>SER_SavePot!K565*(1+HLOOKUP(MID(D565,4,3),$N$9:$Z$15,MATCH(MID(D565,7,2),$N$9:$N$15,0),0))^($H565-SER_SavePot!J565)</f>
        <v>5.1553170274304767E-3</v>
      </c>
      <c r="J565" s="85">
        <f t="shared" si="29"/>
        <v>5.1553170274304767E-3</v>
      </c>
    </row>
    <row r="566" spans="3:10" ht="25.5" customHeight="1" x14ac:dyDescent="0.25">
      <c r="C566" s="56" t="str">
        <f>SER_SavePot!D566</f>
        <v>INDPRSRHNBHSAV_OLDD-87</v>
      </c>
      <c r="D566" s="56" t="str">
        <f>SER_SavePot!F566</f>
        <v>INDPRSRHN_OLDD_DMD</v>
      </c>
      <c r="E566" s="56" t="str">
        <f>SER_SavePot!G566</f>
        <v>INDPRSRHN_OLDD_DMD</v>
      </c>
      <c r="F566" s="56" t="str">
        <f>SER_SavePot!H566</f>
        <v>UP</v>
      </c>
      <c r="G566" s="56" t="str">
        <f>SER_SavePot!I566</f>
        <v>FLO_MARK</v>
      </c>
      <c r="H566" s="56">
        <f t="shared" si="30"/>
        <v>2050</v>
      </c>
      <c r="I566" s="85">
        <f>SER_SavePot!K566*(1+HLOOKUP(MID(D566,4,3),$N$9:$Z$15,MATCH(MID(D566,7,2),$N$9:$N$15,0),0))^($H566-SER_SavePot!J566)</f>
        <v>2.4072769641419792E-3</v>
      </c>
      <c r="J566" s="85">
        <f t="shared" si="29"/>
        <v>2.4072769641419792E-3</v>
      </c>
    </row>
    <row r="567" spans="3:10" ht="25.5" customHeight="1" x14ac:dyDescent="0.25">
      <c r="C567" s="56" t="str">
        <f>SER_SavePot!D567</f>
        <v>INDPRSRHNBHSAV_OLDI-87</v>
      </c>
      <c r="D567" s="56" t="str">
        <f>SER_SavePot!F567</f>
        <v>INDPRSRHN_OLDI_DMD</v>
      </c>
      <c r="E567" s="56" t="str">
        <f>SER_SavePot!G567</f>
        <v>INDPRSRHN_OLDI_DMD</v>
      </c>
      <c r="F567" s="56" t="str">
        <f>SER_SavePot!H567</f>
        <v>UP</v>
      </c>
      <c r="G567" s="56" t="str">
        <f>SER_SavePot!I567</f>
        <v>FLO_MARK</v>
      </c>
      <c r="H567" s="56">
        <f t="shared" si="30"/>
        <v>2050</v>
      </c>
      <c r="I567" s="85">
        <f>SER_SavePot!K567*(1+HLOOKUP(MID(D567,4,3),$N$9:$Z$15,MATCH(MID(D567,7,2),$N$9:$N$15,0),0))^($H567-SER_SavePot!J567)</f>
        <v>1.1837456525718559E-3</v>
      </c>
      <c r="J567" s="85">
        <f t="shared" si="29"/>
        <v>1.1837456525718559E-3</v>
      </c>
    </row>
    <row r="568" spans="3:10" ht="25.5" customHeight="1" x14ac:dyDescent="0.25">
      <c r="C568" s="56" t="str">
        <f>SER_SavePot!D568</f>
        <v>INDPRSRHNBHSAV_OLDC-88</v>
      </c>
      <c r="D568" s="56" t="str">
        <f>SER_SavePot!F568</f>
        <v>INDPRSRHN_OLDC_DMD</v>
      </c>
      <c r="E568" s="56" t="str">
        <f>SER_SavePot!G568</f>
        <v>INDPRSRHN_OLDC_DMD</v>
      </c>
      <c r="F568" s="56" t="str">
        <f>SER_SavePot!H568</f>
        <v>UP</v>
      </c>
      <c r="G568" s="56" t="str">
        <f>SER_SavePot!I568</f>
        <v>FLO_MARK</v>
      </c>
      <c r="H568" s="56">
        <f t="shared" si="30"/>
        <v>2050</v>
      </c>
      <c r="I568" s="85">
        <f>SER_SavePot!K568*(1+HLOOKUP(MID(D568,4,3),$N$9:$Z$15,MATCH(MID(D568,7,2),$N$9:$N$15,0),0))^($H568-SER_SavePot!J568)</f>
        <v>5.1553170274306051E-3</v>
      </c>
      <c r="J568" s="85">
        <f t="shared" si="29"/>
        <v>5.1553170274306051E-3</v>
      </c>
    </row>
    <row r="569" spans="3:10" ht="25.5" customHeight="1" x14ac:dyDescent="0.25">
      <c r="C569" s="56" t="str">
        <f>SER_SavePot!D569</f>
        <v>INDPRSRHNBHSAV_OLDD-88</v>
      </c>
      <c r="D569" s="56" t="str">
        <f>SER_SavePot!F569</f>
        <v>INDPRSRHN_OLDD_DMD</v>
      </c>
      <c r="E569" s="56" t="str">
        <f>SER_SavePot!G569</f>
        <v>INDPRSRHN_OLDD_DMD</v>
      </c>
      <c r="F569" s="56" t="str">
        <f>SER_SavePot!H569</f>
        <v>UP</v>
      </c>
      <c r="G569" s="56" t="str">
        <f>SER_SavePot!I569</f>
        <v>FLO_MARK</v>
      </c>
      <c r="H569" s="56">
        <f t="shared" si="30"/>
        <v>2050</v>
      </c>
      <c r="I569" s="85">
        <f>SER_SavePot!K569*(1+HLOOKUP(MID(D569,4,3),$N$9:$Z$15,MATCH(MID(D569,7,2),$N$9:$N$15,0),0))^($H569-SER_SavePot!J569)</f>
        <v>2.4072769641420391E-3</v>
      </c>
      <c r="J569" s="85">
        <f t="shared" si="29"/>
        <v>2.4072769641420391E-3</v>
      </c>
    </row>
    <row r="570" spans="3:10" ht="25.5" customHeight="1" x14ac:dyDescent="0.25">
      <c r="C570" s="56" t="str">
        <f>SER_SavePot!D570</f>
        <v>INDPRSRHNBHSAV_OLDI-88</v>
      </c>
      <c r="D570" s="56" t="str">
        <f>SER_SavePot!F570</f>
        <v>INDPRSRHN_OLDI_DMD</v>
      </c>
      <c r="E570" s="56" t="str">
        <f>SER_SavePot!G570</f>
        <v>INDPRSRHN_OLDI_DMD</v>
      </c>
      <c r="F570" s="56" t="str">
        <f>SER_SavePot!H570</f>
        <v>UP</v>
      </c>
      <c r="G570" s="56" t="str">
        <f>SER_SavePot!I570</f>
        <v>FLO_MARK</v>
      </c>
      <c r="H570" s="56">
        <f t="shared" si="30"/>
        <v>2050</v>
      </c>
      <c r="I570" s="85">
        <f>SER_SavePot!K570*(1+HLOOKUP(MID(D570,4,3),$N$9:$Z$15,MATCH(MID(D570,7,2),$N$9:$N$15,0),0))^($H570-SER_SavePot!J570)</f>
        <v>1.1837456525718854E-3</v>
      </c>
      <c r="J570" s="85">
        <f t="shared" si="29"/>
        <v>1.1837456525718854E-3</v>
      </c>
    </row>
    <row r="571" spans="3:10" ht="25.5" customHeight="1" x14ac:dyDescent="0.25">
      <c r="C571" s="56" t="str">
        <f>SER_SavePot!D571</f>
        <v>INDPRSRHNBHSAV_OLDC-89</v>
      </c>
      <c r="D571" s="56" t="str">
        <f>SER_SavePot!F571</f>
        <v>INDPRSRHN_OLDC_DMD</v>
      </c>
      <c r="E571" s="56" t="str">
        <f>SER_SavePot!G571</f>
        <v>INDPRSRHN_OLDC_DMD</v>
      </c>
      <c r="F571" s="56" t="str">
        <f>SER_SavePot!H571</f>
        <v>UP</v>
      </c>
      <c r="G571" s="56" t="str">
        <f>SER_SavePot!I571</f>
        <v>FLO_MARK</v>
      </c>
      <c r="H571" s="56">
        <f t="shared" si="30"/>
        <v>2050</v>
      </c>
      <c r="I571" s="85">
        <f>SER_SavePot!K571*(1+HLOOKUP(MID(D571,4,3),$N$9:$Z$15,MATCH(MID(D571,7,2),$N$9:$N$15,0),0))^($H571-SER_SavePot!J571)</f>
        <v>5.1553170274304767E-3</v>
      </c>
      <c r="J571" s="85">
        <f t="shared" si="29"/>
        <v>5.1553170274304767E-3</v>
      </c>
    </row>
    <row r="572" spans="3:10" ht="25.5" customHeight="1" x14ac:dyDescent="0.25">
      <c r="C572" s="56" t="str">
        <f>SER_SavePot!D572</f>
        <v>INDPRSRHNBHSAV_OLDD-89</v>
      </c>
      <c r="D572" s="56" t="str">
        <f>SER_SavePot!F572</f>
        <v>INDPRSRHN_OLDD_DMD</v>
      </c>
      <c r="E572" s="56" t="str">
        <f>SER_SavePot!G572</f>
        <v>INDPRSRHN_OLDD_DMD</v>
      </c>
      <c r="F572" s="56" t="str">
        <f>SER_SavePot!H572</f>
        <v>UP</v>
      </c>
      <c r="G572" s="56" t="str">
        <f>SER_SavePot!I572</f>
        <v>FLO_MARK</v>
      </c>
      <c r="H572" s="56">
        <f t="shared" si="30"/>
        <v>2050</v>
      </c>
      <c r="I572" s="85">
        <f>SER_SavePot!K572*(1+HLOOKUP(MID(D572,4,3),$N$9:$Z$15,MATCH(MID(D572,7,2),$N$9:$N$15,0),0))^($H572-SER_SavePot!J572)</f>
        <v>2.4072769641419792E-3</v>
      </c>
      <c r="J572" s="85">
        <f t="shared" si="29"/>
        <v>2.4072769641419792E-3</v>
      </c>
    </row>
    <row r="573" spans="3:10" ht="25.5" customHeight="1" x14ac:dyDescent="0.25">
      <c r="C573" s="56" t="str">
        <f>SER_SavePot!D573</f>
        <v>INDPRSRHNBHSAV_OLDI-89</v>
      </c>
      <c r="D573" s="56" t="str">
        <f>SER_SavePot!F573</f>
        <v>INDPRSRHN_OLDI_DMD</v>
      </c>
      <c r="E573" s="56" t="str">
        <f>SER_SavePot!G573</f>
        <v>INDPRSRHN_OLDI_DMD</v>
      </c>
      <c r="F573" s="56" t="str">
        <f>SER_SavePot!H573</f>
        <v>UP</v>
      </c>
      <c r="G573" s="56" t="str">
        <f>SER_SavePot!I573</f>
        <v>FLO_MARK</v>
      </c>
      <c r="H573" s="56">
        <f t="shared" si="30"/>
        <v>2050</v>
      </c>
      <c r="I573" s="85">
        <f>SER_SavePot!K573*(1+HLOOKUP(MID(D573,4,3),$N$9:$Z$15,MATCH(MID(D573,7,2),$N$9:$N$15,0),0))^($H573-SER_SavePot!J573)</f>
        <v>1.1837456525718559E-3</v>
      </c>
      <c r="J573" s="85">
        <f t="shared" si="29"/>
        <v>1.1837456525718559E-3</v>
      </c>
    </row>
    <row r="574" spans="3:10" ht="25.5" customHeight="1" x14ac:dyDescent="0.25">
      <c r="C574" s="56" t="str">
        <f>SER_SavePot!D574</f>
        <v>INDPRSRHNBHSAV_OLDC-90</v>
      </c>
      <c r="D574" s="56" t="str">
        <f>SER_SavePot!F574</f>
        <v>INDPRSRHN_OLDC_DMD</v>
      </c>
      <c r="E574" s="56" t="str">
        <f>SER_SavePot!G574</f>
        <v>INDPRSRHN_OLDC_DMD</v>
      </c>
      <c r="F574" s="56" t="str">
        <f>SER_SavePot!H574</f>
        <v>UP</v>
      </c>
      <c r="G574" s="56" t="str">
        <f>SER_SavePot!I574</f>
        <v>FLO_MARK</v>
      </c>
      <c r="H574" s="56">
        <f t="shared" si="30"/>
        <v>2050</v>
      </c>
      <c r="I574" s="85">
        <f>SER_SavePot!K574*(1+HLOOKUP(MID(D574,4,3),$N$9:$Z$15,MATCH(MID(D574,7,2),$N$9:$N$15,0),0))^($H574-SER_SavePot!J574)</f>
        <v>5.1553170274304767E-3</v>
      </c>
      <c r="J574" s="85">
        <f t="shared" si="29"/>
        <v>5.1553170274304767E-3</v>
      </c>
    </row>
    <row r="575" spans="3:10" ht="25.5" customHeight="1" x14ac:dyDescent="0.25">
      <c r="C575" s="56" t="str">
        <f>SER_SavePot!D575</f>
        <v>INDPRSRHNBHSAV_OLDD-90</v>
      </c>
      <c r="D575" s="56" t="str">
        <f>SER_SavePot!F575</f>
        <v>INDPRSRHN_OLDD_DMD</v>
      </c>
      <c r="E575" s="56" t="str">
        <f>SER_SavePot!G575</f>
        <v>INDPRSRHN_OLDD_DMD</v>
      </c>
      <c r="F575" s="56" t="str">
        <f>SER_SavePot!H575</f>
        <v>UP</v>
      </c>
      <c r="G575" s="56" t="str">
        <f>SER_SavePot!I575</f>
        <v>FLO_MARK</v>
      </c>
      <c r="H575" s="56">
        <f t="shared" si="30"/>
        <v>2050</v>
      </c>
      <c r="I575" s="85">
        <f>SER_SavePot!K575*(1+HLOOKUP(MID(D575,4,3),$N$9:$Z$15,MATCH(MID(D575,7,2),$N$9:$N$15,0),0))^($H575-SER_SavePot!J575)</f>
        <v>2.4072769641419792E-3</v>
      </c>
      <c r="J575" s="85">
        <f t="shared" si="29"/>
        <v>2.4072769641419792E-3</v>
      </c>
    </row>
    <row r="576" spans="3:10" ht="25.5" customHeight="1" x14ac:dyDescent="0.25">
      <c r="C576" s="56" t="str">
        <f>SER_SavePot!D576</f>
        <v>INDPRSRHNBHSAV_OLDI-90</v>
      </c>
      <c r="D576" s="56" t="str">
        <f>SER_SavePot!F576</f>
        <v>INDPRSRHN_OLDI_DMD</v>
      </c>
      <c r="E576" s="56" t="str">
        <f>SER_SavePot!G576</f>
        <v>INDPRSRHN_OLDI_DMD</v>
      </c>
      <c r="F576" s="56" t="str">
        <f>SER_SavePot!H576</f>
        <v>UP</v>
      </c>
      <c r="G576" s="56" t="str">
        <f>SER_SavePot!I576</f>
        <v>FLO_MARK</v>
      </c>
      <c r="H576" s="56">
        <f t="shared" si="30"/>
        <v>2050</v>
      </c>
      <c r="I576" s="85">
        <f>SER_SavePot!K576*(1+HLOOKUP(MID(D576,4,3),$N$9:$Z$15,MATCH(MID(D576,7,2),$N$9:$N$15,0),0))^($H576-SER_SavePot!J576)</f>
        <v>1.1837456525718559E-3</v>
      </c>
      <c r="J576" s="85">
        <f t="shared" si="29"/>
        <v>1.1837456525718559E-3</v>
      </c>
    </row>
    <row r="577" spans="3:10" ht="25.5" customHeight="1" x14ac:dyDescent="0.25">
      <c r="C577" s="56" t="str">
        <f>SER_SavePot!D577</f>
        <v>INDPRSRHNBHSAV_OLDC-91</v>
      </c>
      <c r="D577" s="56" t="str">
        <f>SER_SavePot!F577</f>
        <v>INDPRSRHN_OLDC_DMD</v>
      </c>
      <c r="E577" s="56" t="str">
        <f>SER_SavePot!G577</f>
        <v>INDPRSRHN_OLDC_DMD</v>
      </c>
      <c r="F577" s="56" t="str">
        <f>SER_SavePot!H577</f>
        <v>UP</v>
      </c>
      <c r="G577" s="56" t="str">
        <f>SER_SavePot!I577</f>
        <v>FLO_MARK</v>
      </c>
      <c r="H577" s="56">
        <f t="shared" si="30"/>
        <v>2050</v>
      </c>
      <c r="I577" s="85">
        <f>SER_SavePot!K577*(1+HLOOKUP(MID(D577,4,3),$N$9:$Z$15,MATCH(MID(D577,7,2),$N$9:$N$15,0),0))^($H577-SER_SavePot!J577)</f>
        <v>5.1553170274304767E-3</v>
      </c>
      <c r="J577" s="85">
        <f t="shared" si="29"/>
        <v>5.1553170274304767E-3</v>
      </c>
    </row>
    <row r="578" spans="3:10" ht="25.5" customHeight="1" x14ac:dyDescent="0.25">
      <c r="C578" s="56" t="str">
        <f>SER_SavePot!D578</f>
        <v>INDPRSRHNBHSAV_OLDD-91</v>
      </c>
      <c r="D578" s="56" t="str">
        <f>SER_SavePot!F578</f>
        <v>INDPRSRHN_OLDD_DMD</v>
      </c>
      <c r="E578" s="56" t="str">
        <f>SER_SavePot!G578</f>
        <v>INDPRSRHN_OLDD_DMD</v>
      </c>
      <c r="F578" s="56" t="str">
        <f>SER_SavePot!H578</f>
        <v>UP</v>
      </c>
      <c r="G578" s="56" t="str">
        <f>SER_SavePot!I578</f>
        <v>FLO_MARK</v>
      </c>
      <c r="H578" s="56">
        <f t="shared" si="30"/>
        <v>2050</v>
      </c>
      <c r="I578" s="85">
        <f>SER_SavePot!K578*(1+HLOOKUP(MID(D578,4,3),$N$9:$Z$15,MATCH(MID(D578,7,2),$N$9:$N$15,0),0))^($H578-SER_SavePot!J578)</f>
        <v>2.4072769641419792E-3</v>
      </c>
      <c r="J578" s="85">
        <f t="shared" si="29"/>
        <v>2.4072769641419792E-3</v>
      </c>
    </row>
    <row r="579" spans="3:10" ht="25.5" customHeight="1" x14ac:dyDescent="0.25">
      <c r="C579" s="56" t="str">
        <f>SER_SavePot!D579</f>
        <v>INDPRSRHNBHSAV_OLDI-91</v>
      </c>
      <c r="D579" s="56" t="str">
        <f>SER_SavePot!F579</f>
        <v>INDPRSRHN_OLDI_DMD</v>
      </c>
      <c r="E579" s="56" t="str">
        <f>SER_SavePot!G579</f>
        <v>INDPRSRHN_OLDI_DMD</v>
      </c>
      <c r="F579" s="56" t="str">
        <f>SER_SavePot!H579</f>
        <v>UP</v>
      </c>
      <c r="G579" s="56" t="str">
        <f>SER_SavePot!I579</f>
        <v>FLO_MARK</v>
      </c>
      <c r="H579" s="56">
        <f t="shared" si="30"/>
        <v>2050</v>
      </c>
      <c r="I579" s="85">
        <f>SER_SavePot!K579*(1+HLOOKUP(MID(D579,4,3),$N$9:$Z$15,MATCH(MID(D579,7,2),$N$9:$N$15,0),0))^($H579-SER_SavePot!J579)</f>
        <v>1.1837456525718559E-3</v>
      </c>
      <c r="J579" s="85">
        <f t="shared" si="29"/>
        <v>1.1837456525718559E-3</v>
      </c>
    </row>
    <row r="580" spans="3:10" ht="25.5" customHeight="1" x14ac:dyDescent="0.25">
      <c r="C580" s="56" t="str">
        <f>SER_SavePot!D580</f>
        <v>INDPRSRHNBHSAV_OLDC-92</v>
      </c>
      <c r="D580" s="56" t="str">
        <f>SER_SavePot!F580</f>
        <v>INDPRSRHN_OLDC_DMD</v>
      </c>
      <c r="E580" s="56" t="str">
        <f>SER_SavePot!G580</f>
        <v>INDPRSRHN_OLDC_DMD</v>
      </c>
      <c r="F580" s="56" t="str">
        <f>SER_SavePot!H580</f>
        <v>UP</v>
      </c>
      <c r="G580" s="56" t="str">
        <f>SER_SavePot!I580</f>
        <v>FLO_MARK</v>
      </c>
      <c r="H580" s="56">
        <f t="shared" si="30"/>
        <v>2050</v>
      </c>
      <c r="I580" s="85">
        <f>SER_SavePot!K580*(1+HLOOKUP(MID(D580,4,3),$N$9:$Z$15,MATCH(MID(D580,7,2),$N$9:$N$15,0),0))^($H580-SER_SavePot!J580)</f>
        <v>5.1553170274304767E-3</v>
      </c>
      <c r="J580" s="85">
        <f t="shared" si="29"/>
        <v>5.1553170274304767E-3</v>
      </c>
    </row>
    <row r="581" spans="3:10" ht="25.5" customHeight="1" x14ac:dyDescent="0.25">
      <c r="C581" s="56" t="str">
        <f>SER_SavePot!D581</f>
        <v>INDPRSRHNBHSAV_OLDD-92</v>
      </c>
      <c r="D581" s="56" t="str">
        <f>SER_SavePot!F581</f>
        <v>INDPRSRHN_OLDD_DMD</v>
      </c>
      <c r="E581" s="56" t="str">
        <f>SER_SavePot!G581</f>
        <v>INDPRSRHN_OLDD_DMD</v>
      </c>
      <c r="F581" s="56" t="str">
        <f>SER_SavePot!H581</f>
        <v>UP</v>
      </c>
      <c r="G581" s="56" t="str">
        <f>SER_SavePot!I581</f>
        <v>FLO_MARK</v>
      </c>
      <c r="H581" s="56">
        <f t="shared" si="30"/>
        <v>2050</v>
      </c>
      <c r="I581" s="85">
        <f>SER_SavePot!K581*(1+HLOOKUP(MID(D581,4,3),$N$9:$Z$15,MATCH(MID(D581,7,2),$N$9:$N$15,0),0))^($H581-SER_SavePot!J581)</f>
        <v>2.4072769641419792E-3</v>
      </c>
      <c r="J581" s="85">
        <f t="shared" si="29"/>
        <v>2.4072769641419792E-3</v>
      </c>
    </row>
    <row r="582" spans="3:10" ht="25.5" customHeight="1" x14ac:dyDescent="0.25">
      <c r="C582" s="56" t="str">
        <f>SER_SavePot!D582</f>
        <v>INDPRSRHNBHSAV_OLDI-92</v>
      </c>
      <c r="D582" s="56" t="str">
        <f>SER_SavePot!F582</f>
        <v>INDPRSRHN_OLDI_DMD</v>
      </c>
      <c r="E582" s="56" t="str">
        <f>SER_SavePot!G582</f>
        <v>INDPRSRHN_OLDI_DMD</v>
      </c>
      <c r="F582" s="56" t="str">
        <f>SER_SavePot!H582</f>
        <v>UP</v>
      </c>
      <c r="G582" s="56" t="str">
        <f>SER_SavePot!I582</f>
        <v>FLO_MARK</v>
      </c>
      <c r="H582" s="56">
        <f t="shared" si="30"/>
        <v>2050</v>
      </c>
      <c r="I582" s="85">
        <f>SER_SavePot!K582*(1+HLOOKUP(MID(D582,4,3),$N$9:$Z$15,MATCH(MID(D582,7,2),$N$9:$N$15,0),0))^($H582-SER_SavePot!J582)</f>
        <v>1.1837456525718559E-3</v>
      </c>
      <c r="J582" s="85">
        <f t="shared" si="29"/>
        <v>1.1837456525718559E-3</v>
      </c>
    </row>
    <row r="583" spans="3:10" ht="25.5" customHeight="1" x14ac:dyDescent="0.25">
      <c r="C583" s="56" t="str">
        <f>SER_SavePot!D583</f>
        <v>INDPRSRHNBHSAV_OLDC-93</v>
      </c>
      <c r="D583" s="56" t="str">
        <f>SER_SavePot!F583</f>
        <v>INDPRSRHN_OLDC_DMD</v>
      </c>
      <c r="E583" s="56" t="str">
        <f>SER_SavePot!G583</f>
        <v>INDPRSRHN_OLDC_DMD</v>
      </c>
      <c r="F583" s="56" t="str">
        <f>SER_SavePot!H583</f>
        <v>UP</v>
      </c>
      <c r="G583" s="56" t="str">
        <f>SER_SavePot!I583</f>
        <v>FLO_MARK</v>
      </c>
      <c r="H583" s="56">
        <f t="shared" si="30"/>
        <v>2050</v>
      </c>
      <c r="I583" s="85">
        <f>SER_SavePot!K583*(1+HLOOKUP(MID(D583,4,3),$N$9:$Z$15,MATCH(MID(D583,7,2),$N$9:$N$15,0),0))^($H583-SER_SavePot!J583)</f>
        <v>5.15531702743054E-3</v>
      </c>
      <c r="J583" s="85">
        <f t="shared" si="29"/>
        <v>5.15531702743054E-3</v>
      </c>
    </row>
    <row r="584" spans="3:10" ht="25.5" customHeight="1" x14ac:dyDescent="0.25">
      <c r="C584" s="56" t="str">
        <f>SER_SavePot!D584</f>
        <v>INDPRSRHNBHSAV_OLDD-93</v>
      </c>
      <c r="D584" s="56" t="str">
        <f>SER_SavePot!F584</f>
        <v>INDPRSRHN_OLDD_DMD</v>
      </c>
      <c r="E584" s="56" t="str">
        <f>SER_SavePot!G584</f>
        <v>INDPRSRHN_OLDD_DMD</v>
      </c>
      <c r="F584" s="56" t="str">
        <f>SER_SavePot!H584</f>
        <v>UP</v>
      </c>
      <c r="G584" s="56" t="str">
        <f>SER_SavePot!I584</f>
        <v>FLO_MARK</v>
      </c>
      <c r="H584" s="56">
        <f t="shared" si="30"/>
        <v>2050</v>
      </c>
      <c r="I584" s="85">
        <f>SER_SavePot!K584*(1+HLOOKUP(MID(D584,4,3),$N$9:$Z$15,MATCH(MID(D584,7,2),$N$9:$N$15,0),0))^($H584-SER_SavePot!J584)</f>
        <v>2.4072769641420087E-3</v>
      </c>
      <c r="J584" s="85">
        <f t="shared" ref="J584:J647" si="31">I584</f>
        <v>2.4072769641420087E-3</v>
      </c>
    </row>
    <row r="585" spans="3:10" ht="25.5" customHeight="1" x14ac:dyDescent="0.25">
      <c r="C585" s="56" t="str">
        <f>SER_SavePot!D585</f>
        <v>INDPRSRHNBHSAV_OLDI-93</v>
      </c>
      <c r="D585" s="56" t="str">
        <f>SER_SavePot!F585</f>
        <v>INDPRSRHN_OLDI_DMD</v>
      </c>
      <c r="E585" s="56" t="str">
        <f>SER_SavePot!G585</f>
        <v>INDPRSRHN_OLDI_DMD</v>
      </c>
      <c r="F585" s="56" t="str">
        <f>SER_SavePot!H585</f>
        <v>UP</v>
      </c>
      <c r="G585" s="56" t="str">
        <f>SER_SavePot!I585</f>
        <v>FLO_MARK</v>
      </c>
      <c r="H585" s="56">
        <f t="shared" ref="H585:H648" si="32">H584</f>
        <v>2050</v>
      </c>
      <c r="I585" s="85">
        <f>SER_SavePot!K585*(1+HLOOKUP(MID(D585,4,3),$N$9:$Z$15,MATCH(MID(D585,7,2),$N$9:$N$15,0),0))^($H585-SER_SavePot!J585)</f>
        <v>1.1837456525718704E-3</v>
      </c>
      <c r="J585" s="85">
        <f t="shared" si="31"/>
        <v>1.1837456525718704E-3</v>
      </c>
    </row>
    <row r="586" spans="3:10" ht="25.5" customHeight="1" x14ac:dyDescent="0.25">
      <c r="C586" s="56" t="str">
        <f>SER_SavePot!D586</f>
        <v>INDPRSRHNBHSAV_OLDC-94</v>
      </c>
      <c r="D586" s="56" t="str">
        <f>SER_SavePot!F586</f>
        <v>INDPRSRHN_OLDC_DMD</v>
      </c>
      <c r="E586" s="56" t="str">
        <f>SER_SavePot!G586</f>
        <v>INDPRSRHN_OLDC_DMD</v>
      </c>
      <c r="F586" s="56" t="str">
        <f>SER_SavePot!H586</f>
        <v>UP</v>
      </c>
      <c r="G586" s="56" t="str">
        <f>SER_SavePot!I586</f>
        <v>FLO_MARK</v>
      </c>
      <c r="H586" s="56">
        <f t="shared" si="32"/>
        <v>2050</v>
      </c>
      <c r="I586" s="85">
        <f>SER_SavePot!K586*(1+HLOOKUP(MID(D586,4,3),$N$9:$Z$15,MATCH(MID(D586,7,2),$N$9:$N$15,0),0))^($H586-SER_SavePot!J586)</f>
        <v>5.1553170274304767E-3</v>
      </c>
      <c r="J586" s="85">
        <f t="shared" si="31"/>
        <v>5.1553170274304767E-3</v>
      </c>
    </row>
    <row r="587" spans="3:10" ht="25.5" customHeight="1" x14ac:dyDescent="0.25">
      <c r="C587" s="56" t="str">
        <f>SER_SavePot!D587</f>
        <v>INDPRSRHNBHSAV_OLDD-94</v>
      </c>
      <c r="D587" s="56" t="str">
        <f>SER_SavePot!F587</f>
        <v>INDPRSRHN_OLDD_DMD</v>
      </c>
      <c r="E587" s="56" t="str">
        <f>SER_SavePot!G587</f>
        <v>INDPRSRHN_OLDD_DMD</v>
      </c>
      <c r="F587" s="56" t="str">
        <f>SER_SavePot!H587</f>
        <v>UP</v>
      </c>
      <c r="G587" s="56" t="str">
        <f>SER_SavePot!I587</f>
        <v>FLO_MARK</v>
      </c>
      <c r="H587" s="56">
        <f t="shared" si="32"/>
        <v>2050</v>
      </c>
      <c r="I587" s="85">
        <f>SER_SavePot!K587*(1+HLOOKUP(MID(D587,4,3),$N$9:$Z$15,MATCH(MID(D587,7,2),$N$9:$N$15,0),0))^($H587-SER_SavePot!J587)</f>
        <v>2.4072769641419792E-3</v>
      </c>
      <c r="J587" s="85">
        <f t="shared" si="31"/>
        <v>2.4072769641419792E-3</v>
      </c>
    </row>
    <row r="588" spans="3:10" ht="25.5" customHeight="1" x14ac:dyDescent="0.25">
      <c r="C588" s="56" t="str">
        <f>SER_SavePot!D588</f>
        <v>INDPRSRHNBHSAV_OLDI-94</v>
      </c>
      <c r="D588" s="56" t="str">
        <f>SER_SavePot!F588</f>
        <v>INDPRSRHN_OLDI_DMD</v>
      </c>
      <c r="E588" s="56" t="str">
        <f>SER_SavePot!G588</f>
        <v>INDPRSRHN_OLDI_DMD</v>
      </c>
      <c r="F588" s="56" t="str">
        <f>SER_SavePot!H588</f>
        <v>UP</v>
      </c>
      <c r="G588" s="56" t="str">
        <f>SER_SavePot!I588</f>
        <v>FLO_MARK</v>
      </c>
      <c r="H588" s="56">
        <f t="shared" si="32"/>
        <v>2050</v>
      </c>
      <c r="I588" s="85">
        <f>SER_SavePot!K588*(1+HLOOKUP(MID(D588,4,3),$N$9:$Z$15,MATCH(MID(D588,7,2),$N$9:$N$15,0),0))^($H588-SER_SavePot!J588)</f>
        <v>1.1837456525718559E-3</v>
      </c>
      <c r="J588" s="85">
        <f t="shared" si="31"/>
        <v>1.1837456525718559E-3</v>
      </c>
    </row>
    <row r="589" spans="3:10" ht="25.5" customHeight="1" x14ac:dyDescent="0.25">
      <c r="C589" s="56" t="str">
        <f>SER_SavePot!D589</f>
        <v>INDPRSRHNBHSAV_OLDC-95</v>
      </c>
      <c r="D589" s="56" t="str">
        <f>SER_SavePot!F589</f>
        <v>INDPRSRHN_OLDC_DMD</v>
      </c>
      <c r="E589" s="56" t="str">
        <f>SER_SavePot!G589</f>
        <v>INDPRSRHN_OLDC_DMD</v>
      </c>
      <c r="F589" s="56" t="str">
        <f>SER_SavePot!H589</f>
        <v>UP</v>
      </c>
      <c r="G589" s="56" t="str">
        <f>SER_SavePot!I589</f>
        <v>FLO_MARK</v>
      </c>
      <c r="H589" s="56">
        <f t="shared" si="32"/>
        <v>2050</v>
      </c>
      <c r="I589" s="85">
        <f>SER_SavePot!K589*(1+HLOOKUP(MID(D589,4,3),$N$9:$Z$15,MATCH(MID(D589,7,2),$N$9:$N$15,0),0))^($H589-SER_SavePot!J589)</f>
        <v>5.1553170274304767E-3</v>
      </c>
      <c r="J589" s="85">
        <f t="shared" si="31"/>
        <v>5.1553170274304767E-3</v>
      </c>
    </row>
    <row r="590" spans="3:10" ht="25.5" customHeight="1" x14ac:dyDescent="0.25">
      <c r="C590" s="56" t="str">
        <f>SER_SavePot!D590</f>
        <v>INDPRSRHNBHSAV_OLDD-95</v>
      </c>
      <c r="D590" s="56" t="str">
        <f>SER_SavePot!F590</f>
        <v>INDPRSRHN_OLDD_DMD</v>
      </c>
      <c r="E590" s="56" t="str">
        <f>SER_SavePot!G590</f>
        <v>INDPRSRHN_OLDD_DMD</v>
      </c>
      <c r="F590" s="56" t="str">
        <f>SER_SavePot!H590</f>
        <v>UP</v>
      </c>
      <c r="G590" s="56" t="str">
        <f>SER_SavePot!I590</f>
        <v>FLO_MARK</v>
      </c>
      <c r="H590" s="56">
        <f t="shared" si="32"/>
        <v>2050</v>
      </c>
      <c r="I590" s="85">
        <f>SER_SavePot!K590*(1+HLOOKUP(MID(D590,4,3),$N$9:$Z$15,MATCH(MID(D590,7,2),$N$9:$N$15,0),0))^($H590-SER_SavePot!J590)</f>
        <v>2.4072769641419792E-3</v>
      </c>
      <c r="J590" s="85">
        <f t="shared" si="31"/>
        <v>2.4072769641419792E-3</v>
      </c>
    </row>
    <row r="591" spans="3:10" ht="25.5" customHeight="1" x14ac:dyDescent="0.25">
      <c r="C591" s="56" t="str">
        <f>SER_SavePot!D591</f>
        <v>INDPRSRHNBHSAV_OLDI-95</v>
      </c>
      <c r="D591" s="56" t="str">
        <f>SER_SavePot!F591</f>
        <v>INDPRSRHN_OLDI_DMD</v>
      </c>
      <c r="E591" s="56" t="str">
        <f>SER_SavePot!G591</f>
        <v>INDPRSRHN_OLDI_DMD</v>
      </c>
      <c r="F591" s="56" t="str">
        <f>SER_SavePot!H591</f>
        <v>UP</v>
      </c>
      <c r="G591" s="56" t="str">
        <f>SER_SavePot!I591</f>
        <v>FLO_MARK</v>
      </c>
      <c r="H591" s="56">
        <f t="shared" si="32"/>
        <v>2050</v>
      </c>
      <c r="I591" s="85">
        <f>SER_SavePot!K591*(1+HLOOKUP(MID(D591,4,3),$N$9:$Z$15,MATCH(MID(D591,7,2),$N$9:$N$15,0),0))^($H591-SER_SavePot!J591)</f>
        <v>1.1837456525718559E-3</v>
      </c>
      <c r="J591" s="85">
        <f t="shared" si="31"/>
        <v>1.1837456525718559E-3</v>
      </c>
    </row>
    <row r="592" spans="3:10" ht="25.5" customHeight="1" x14ac:dyDescent="0.25">
      <c r="C592" s="56" t="str">
        <f>SER_SavePot!D592</f>
        <v>INDPRSRHNBHSAV_OLDC-96</v>
      </c>
      <c r="D592" s="56" t="str">
        <f>SER_SavePot!F592</f>
        <v>INDPRSRHN_OLDC_DMD</v>
      </c>
      <c r="E592" s="56" t="str">
        <f>SER_SavePot!G592</f>
        <v>INDPRSRHN_OLDC_DMD</v>
      </c>
      <c r="F592" s="56" t="str">
        <f>SER_SavePot!H592</f>
        <v>UP</v>
      </c>
      <c r="G592" s="56" t="str">
        <f>SER_SavePot!I592</f>
        <v>FLO_MARK</v>
      </c>
      <c r="H592" s="56">
        <f t="shared" si="32"/>
        <v>2050</v>
      </c>
      <c r="I592" s="85">
        <f>SER_SavePot!K592*(1+HLOOKUP(MID(D592,4,3),$N$9:$Z$15,MATCH(MID(D592,7,2),$N$9:$N$15,0),0))^($H592-SER_SavePot!J592)</f>
        <v>5.1553170274304767E-3</v>
      </c>
      <c r="J592" s="85">
        <f t="shared" si="31"/>
        <v>5.1553170274304767E-3</v>
      </c>
    </row>
    <row r="593" spans="3:10" ht="25.5" customHeight="1" x14ac:dyDescent="0.25">
      <c r="C593" s="56" t="str">
        <f>SER_SavePot!D593</f>
        <v>INDPRSRHNBHSAV_OLDD-96</v>
      </c>
      <c r="D593" s="56" t="str">
        <f>SER_SavePot!F593</f>
        <v>INDPRSRHN_OLDD_DMD</v>
      </c>
      <c r="E593" s="56" t="str">
        <f>SER_SavePot!G593</f>
        <v>INDPRSRHN_OLDD_DMD</v>
      </c>
      <c r="F593" s="56" t="str">
        <f>SER_SavePot!H593</f>
        <v>UP</v>
      </c>
      <c r="G593" s="56" t="str">
        <f>SER_SavePot!I593</f>
        <v>FLO_MARK</v>
      </c>
      <c r="H593" s="56">
        <f t="shared" si="32"/>
        <v>2050</v>
      </c>
      <c r="I593" s="85">
        <f>SER_SavePot!K593*(1+HLOOKUP(MID(D593,4,3),$N$9:$Z$15,MATCH(MID(D593,7,2),$N$9:$N$15,0),0))^($H593-SER_SavePot!J593)</f>
        <v>2.4072769641419792E-3</v>
      </c>
      <c r="J593" s="85">
        <f t="shared" si="31"/>
        <v>2.4072769641419792E-3</v>
      </c>
    </row>
    <row r="594" spans="3:10" ht="25.5" customHeight="1" x14ac:dyDescent="0.25">
      <c r="C594" s="56" t="str">
        <f>SER_SavePot!D594</f>
        <v>INDPRSRHNBHSAV_OLDI-96</v>
      </c>
      <c r="D594" s="56" t="str">
        <f>SER_SavePot!F594</f>
        <v>INDPRSRHN_OLDI_DMD</v>
      </c>
      <c r="E594" s="56" t="str">
        <f>SER_SavePot!G594</f>
        <v>INDPRSRHN_OLDI_DMD</v>
      </c>
      <c r="F594" s="56" t="str">
        <f>SER_SavePot!H594</f>
        <v>UP</v>
      </c>
      <c r="G594" s="56" t="str">
        <f>SER_SavePot!I594</f>
        <v>FLO_MARK</v>
      </c>
      <c r="H594" s="56">
        <f t="shared" si="32"/>
        <v>2050</v>
      </c>
      <c r="I594" s="85">
        <f>SER_SavePot!K594*(1+HLOOKUP(MID(D594,4,3),$N$9:$Z$15,MATCH(MID(D594,7,2),$N$9:$N$15,0),0))^($H594-SER_SavePot!J594)</f>
        <v>1.1837456525718559E-3</v>
      </c>
      <c r="J594" s="85">
        <f t="shared" si="31"/>
        <v>1.1837456525718559E-3</v>
      </c>
    </row>
    <row r="595" spans="3:10" ht="25.5" customHeight="1" x14ac:dyDescent="0.25">
      <c r="C595" s="56" t="str">
        <f>SER_SavePot!D595</f>
        <v>INDPRSRHNBHSAV_OLDC-97</v>
      </c>
      <c r="D595" s="56" t="str">
        <f>SER_SavePot!F595</f>
        <v>INDPRSRHN_OLDC_DMD</v>
      </c>
      <c r="E595" s="56" t="str">
        <f>SER_SavePot!G595</f>
        <v>INDPRSRHN_OLDC_DMD</v>
      </c>
      <c r="F595" s="56" t="str">
        <f>SER_SavePot!H595</f>
        <v>UP</v>
      </c>
      <c r="G595" s="56" t="str">
        <f>SER_SavePot!I595</f>
        <v>FLO_MARK</v>
      </c>
      <c r="H595" s="56">
        <f t="shared" si="32"/>
        <v>2050</v>
      </c>
      <c r="I595" s="85">
        <f>SER_SavePot!K595*(1+HLOOKUP(MID(D595,4,3),$N$9:$Z$15,MATCH(MID(D595,7,2),$N$9:$N$15,0),0))^($H595-SER_SavePot!J595)</f>
        <v>5.1553170274305088E-3</v>
      </c>
      <c r="J595" s="85">
        <f t="shared" si="31"/>
        <v>5.1553170274305088E-3</v>
      </c>
    </row>
    <row r="596" spans="3:10" ht="25.5" customHeight="1" x14ac:dyDescent="0.25">
      <c r="C596" s="56" t="str">
        <f>SER_SavePot!D596</f>
        <v>INDPRSRHNBHSAV_OLDD-97</v>
      </c>
      <c r="D596" s="56" t="str">
        <f>SER_SavePot!F596</f>
        <v>INDPRSRHN_OLDD_DMD</v>
      </c>
      <c r="E596" s="56" t="str">
        <f>SER_SavePot!G596</f>
        <v>INDPRSRHN_OLDD_DMD</v>
      </c>
      <c r="F596" s="56" t="str">
        <f>SER_SavePot!H596</f>
        <v>UP</v>
      </c>
      <c r="G596" s="56" t="str">
        <f>SER_SavePot!I596</f>
        <v>FLO_MARK</v>
      </c>
      <c r="H596" s="56">
        <f t="shared" si="32"/>
        <v>2050</v>
      </c>
      <c r="I596" s="85">
        <f>SER_SavePot!K596*(1+HLOOKUP(MID(D596,4,3),$N$9:$Z$15,MATCH(MID(D596,7,2),$N$9:$N$15,0),0))^($H596-SER_SavePot!J596)</f>
        <v>2.4072769641419944E-3</v>
      </c>
      <c r="J596" s="85">
        <f t="shared" si="31"/>
        <v>2.4072769641419944E-3</v>
      </c>
    </row>
    <row r="597" spans="3:10" ht="25.5" customHeight="1" x14ac:dyDescent="0.25">
      <c r="C597" s="56" t="str">
        <f>SER_SavePot!D597</f>
        <v>INDPRSRHNBHSAV_OLDI-97</v>
      </c>
      <c r="D597" s="56" t="str">
        <f>SER_SavePot!F597</f>
        <v>INDPRSRHN_OLDI_DMD</v>
      </c>
      <c r="E597" s="56" t="str">
        <f>SER_SavePot!G597</f>
        <v>INDPRSRHN_OLDI_DMD</v>
      </c>
      <c r="F597" s="56" t="str">
        <f>SER_SavePot!H597</f>
        <v>UP</v>
      </c>
      <c r="G597" s="56" t="str">
        <f>SER_SavePot!I597</f>
        <v>FLO_MARK</v>
      </c>
      <c r="H597" s="56">
        <f t="shared" si="32"/>
        <v>2050</v>
      </c>
      <c r="I597" s="85">
        <f>SER_SavePot!K597*(1+HLOOKUP(MID(D597,4,3),$N$9:$Z$15,MATCH(MID(D597,7,2),$N$9:$N$15,0),0))^($H597-SER_SavePot!J597)</f>
        <v>1.1837456525718635E-3</v>
      </c>
      <c r="J597" s="85">
        <f t="shared" si="31"/>
        <v>1.1837456525718635E-3</v>
      </c>
    </row>
    <row r="598" spans="3:10" ht="25.5" customHeight="1" x14ac:dyDescent="0.25">
      <c r="C598" s="56" t="str">
        <f>SER_SavePot!D598</f>
        <v>INDPRSRHNBHSAV_OLDC-98</v>
      </c>
      <c r="D598" s="56" t="str">
        <f>SER_SavePot!F598</f>
        <v>INDPRSRHN_OLDC_DMD</v>
      </c>
      <c r="E598" s="56" t="str">
        <f>SER_SavePot!G598</f>
        <v>INDPRSRHN_OLDC_DMD</v>
      </c>
      <c r="F598" s="56" t="str">
        <f>SER_SavePot!H598</f>
        <v>UP</v>
      </c>
      <c r="G598" s="56" t="str">
        <f>SER_SavePot!I598</f>
        <v>FLO_MARK</v>
      </c>
      <c r="H598" s="56">
        <f t="shared" si="32"/>
        <v>2050</v>
      </c>
      <c r="I598" s="85">
        <f>SER_SavePot!K598*(1+HLOOKUP(MID(D598,4,3),$N$9:$Z$15,MATCH(MID(D598,7,2),$N$9:$N$15,0),0))^($H598-SER_SavePot!J598)</f>
        <v>5.1553170274306051E-3</v>
      </c>
      <c r="J598" s="85">
        <f t="shared" si="31"/>
        <v>5.1553170274306051E-3</v>
      </c>
    </row>
    <row r="599" spans="3:10" ht="25.5" customHeight="1" x14ac:dyDescent="0.25">
      <c r="C599" s="56" t="str">
        <f>SER_SavePot!D599</f>
        <v>INDPRSRHNBHSAV_OLDD-98</v>
      </c>
      <c r="D599" s="56" t="str">
        <f>SER_SavePot!F599</f>
        <v>INDPRSRHN_OLDD_DMD</v>
      </c>
      <c r="E599" s="56" t="str">
        <f>SER_SavePot!G599</f>
        <v>INDPRSRHN_OLDD_DMD</v>
      </c>
      <c r="F599" s="56" t="str">
        <f>SER_SavePot!H599</f>
        <v>UP</v>
      </c>
      <c r="G599" s="56" t="str">
        <f>SER_SavePot!I599</f>
        <v>FLO_MARK</v>
      </c>
      <c r="H599" s="56">
        <f t="shared" si="32"/>
        <v>2050</v>
      </c>
      <c r="I599" s="85">
        <f>SER_SavePot!K599*(1+HLOOKUP(MID(D599,4,3),$N$9:$Z$15,MATCH(MID(D599,7,2),$N$9:$N$15,0),0))^($H599-SER_SavePot!J599)</f>
        <v>2.4072769641420391E-3</v>
      </c>
      <c r="J599" s="85">
        <f t="shared" si="31"/>
        <v>2.4072769641420391E-3</v>
      </c>
    </row>
    <row r="600" spans="3:10" ht="25.5" customHeight="1" x14ac:dyDescent="0.25">
      <c r="C600" s="56" t="str">
        <f>SER_SavePot!D600</f>
        <v>INDPRSRHNBHSAV_OLDI-98</v>
      </c>
      <c r="D600" s="56" t="str">
        <f>SER_SavePot!F600</f>
        <v>INDPRSRHN_OLDI_DMD</v>
      </c>
      <c r="E600" s="56" t="str">
        <f>SER_SavePot!G600</f>
        <v>INDPRSRHN_OLDI_DMD</v>
      </c>
      <c r="F600" s="56" t="str">
        <f>SER_SavePot!H600</f>
        <v>UP</v>
      </c>
      <c r="G600" s="56" t="str">
        <f>SER_SavePot!I600</f>
        <v>FLO_MARK</v>
      </c>
      <c r="H600" s="56">
        <f t="shared" si="32"/>
        <v>2050</v>
      </c>
      <c r="I600" s="85">
        <f>SER_SavePot!K600*(1+HLOOKUP(MID(D600,4,3),$N$9:$Z$15,MATCH(MID(D600,7,2),$N$9:$N$15,0),0))^($H600-SER_SavePot!J600)</f>
        <v>1.1837456525718854E-3</v>
      </c>
      <c r="J600" s="85">
        <f t="shared" si="31"/>
        <v>1.1837456525718854E-3</v>
      </c>
    </row>
    <row r="601" spans="3:10" ht="25.5" customHeight="1" x14ac:dyDescent="0.25">
      <c r="C601" s="56" t="str">
        <f>SER_SavePot!D601</f>
        <v>INDPRSRHNBHSAV_OLDC-99</v>
      </c>
      <c r="D601" s="56" t="str">
        <f>SER_SavePot!F601</f>
        <v>INDPRSRHN_OLDC_DMD</v>
      </c>
      <c r="E601" s="56" t="str">
        <f>SER_SavePot!G601</f>
        <v>INDPRSRHN_OLDC_DMD</v>
      </c>
      <c r="F601" s="56" t="str">
        <f>SER_SavePot!H601</f>
        <v>UP</v>
      </c>
      <c r="G601" s="56" t="str">
        <f>SER_SavePot!I601</f>
        <v>FLO_MARK</v>
      </c>
      <c r="H601" s="56">
        <f t="shared" si="32"/>
        <v>2050</v>
      </c>
      <c r="I601" s="85">
        <f>SER_SavePot!K601*(1+HLOOKUP(MID(D601,4,3),$N$9:$Z$15,MATCH(MID(D601,7,2),$N$9:$N$15,0),0))^($H601-SER_SavePot!J601)</f>
        <v>5.1553170274304767E-3</v>
      </c>
      <c r="J601" s="85">
        <f t="shared" si="31"/>
        <v>5.1553170274304767E-3</v>
      </c>
    </row>
    <row r="602" spans="3:10" ht="25.5" customHeight="1" x14ac:dyDescent="0.25">
      <c r="C602" s="56" t="str">
        <f>SER_SavePot!D602</f>
        <v>INDPRSRHNBHSAV_OLDD-99</v>
      </c>
      <c r="D602" s="56" t="str">
        <f>SER_SavePot!F602</f>
        <v>INDPRSRHN_OLDD_DMD</v>
      </c>
      <c r="E602" s="56" t="str">
        <f>SER_SavePot!G602</f>
        <v>INDPRSRHN_OLDD_DMD</v>
      </c>
      <c r="F602" s="56" t="str">
        <f>SER_SavePot!H602</f>
        <v>UP</v>
      </c>
      <c r="G602" s="56" t="str">
        <f>SER_SavePot!I602</f>
        <v>FLO_MARK</v>
      </c>
      <c r="H602" s="56">
        <f t="shared" si="32"/>
        <v>2050</v>
      </c>
      <c r="I602" s="85">
        <f>SER_SavePot!K602*(1+HLOOKUP(MID(D602,4,3),$N$9:$Z$15,MATCH(MID(D602,7,2),$N$9:$N$15,0),0))^($H602-SER_SavePot!J602)</f>
        <v>2.4072769641419792E-3</v>
      </c>
      <c r="J602" s="85">
        <f t="shared" si="31"/>
        <v>2.4072769641419792E-3</v>
      </c>
    </row>
    <row r="603" spans="3:10" ht="25.5" customHeight="1" x14ac:dyDescent="0.25">
      <c r="C603" s="56" t="str">
        <f>SER_SavePot!D603</f>
        <v>INDPRSRHNBHSAV_OLDI-99</v>
      </c>
      <c r="D603" s="56" t="str">
        <f>SER_SavePot!F603</f>
        <v>INDPRSRHN_OLDI_DMD</v>
      </c>
      <c r="E603" s="56" t="str">
        <f>SER_SavePot!G603</f>
        <v>INDPRSRHN_OLDI_DMD</v>
      </c>
      <c r="F603" s="56" t="str">
        <f>SER_SavePot!H603</f>
        <v>UP</v>
      </c>
      <c r="G603" s="56" t="str">
        <f>SER_SavePot!I603</f>
        <v>FLO_MARK</v>
      </c>
      <c r="H603" s="56">
        <f t="shared" si="32"/>
        <v>2050</v>
      </c>
      <c r="I603" s="85">
        <f>SER_SavePot!K603*(1+HLOOKUP(MID(D603,4,3),$N$9:$Z$15,MATCH(MID(D603,7,2),$N$9:$N$15,0),0))^($H603-SER_SavePot!J603)</f>
        <v>1.1837456525718559E-3</v>
      </c>
      <c r="J603" s="85">
        <f t="shared" si="31"/>
        <v>1.1837456525718559E-3</v>
      </c>
    </row>
    <row r="604" spans="3:10" ht="25.5" customHeight="1" x14ac:dyDescent="0.25">
      <c r="C604" s="56" t="str">
        <f>SER_SavePot!D604</f>
        <v>INDPRSRHNBHSAV_OLDC-100</v>
      </c>
      <c r="D604" s="56" t="str">
        <f>SER_SavePot!F604</f>
        <v>INDPRSRHN_OLDC_DMD</v>
      </c>
      <c r="E604" s="56" t="str">
        <f>SER_SavePot!G604</f>
        <v>INDPRSRHN_OLDC_DMD</v>
      </c>
      <c r="F604" s="56" t="str">
        <f>SER_SavePot!H604</f>
        <v>UP</v>
      </c>
      <c r="G604" s="56" t="str">
        <f>SER_SavePot!I604</f>
        <v>FLO_MARK</v>
      </c>
      <c r="H604" s="56">
        <f t="shared" si="32"/>
        <v>2050</v>
      </c>
      <c r="I604" s="85">
        <f>SER_SavePot!K604*(1+HLOOKUP(MID(D604,4,3),$N$9:$Z$15,MATCH(MID(D604,7,2),$N$9:$N$15,0),0))^($H604-SER_SavePot!J604)</f>
        <v>5.1553170274304767E-3</v>
      </c>
      <c r="J604" s="85">
        <f t="shared" si="31"/>
        <v>5.1553170274304767E-3</v>
      </c>
    </row>
    <row r="605" spans="3:10" ht="25.5" customHeight="1" x14ac:dyDescent="0.25">
      <c r="C605" s="56" t="str">
        <f>SER_SavePot!D605</f>
        <v>INDPRSRHNBHSAV_OLDD-100</v>
      </c>
      <c r="D605" s="56" t="str">
        <f>SER_SavePot!F605</f>
        <v>INDPRSRHN_OLDD_DMD</v>
      </c>
      <c r="E605" s="56" t="str">
        <f>SER_SavePot!G605</f>
        <v>INDPRSRHN_OLDD_DMD</v>
      </c>
      <c r="F605" s="56" t="str">
        <f>SER_SavePot!H605</f>
        <v>UP</v>
      </c>
      <c r="G605" s="56" t="str">
        <f>SER_SavePot!I605</f>
        <v>FLO_MARK</v>
      </c>
      <c r="H605" s="56">
        <f t="shared" si="32"/>
        <v>2050</v>
      </c>
      <c r="I605" s="85">
        <f>SER_SavePot!K605*(1+HLOOKUP(MID(D605,4,3),$N$9:$Z$15,MATCH(MID(D605,7,2),$N$9:$N$15,0),0))^($H605-SER_SavePot!J605)</f>
        <v>2.4072769641419792E-3</v>
      </c>
      <c r="J605" s="85">
        <f t="shared" si="31"/>
        <v>2.4072769641419792E-3</v>
      </c>
    </row>
    <row r="606" spans="3:10" ht="25.5" customHeight="1" x14ac:dyDescent="0.25">
      <c r="C606" s="56" t="str">
        <f>SER_SavePot!D606</f>
        <v>INDPRSRHNBHSAV_OLDI-100</v>
      </c>
      <c r="D606" s="56" t="str">
        <f>SER_SavePot!F606</f>
        <v>INDPRSRHN_OLDI_DMD</v>
      </c>
      <c r="E606" s="56" t="str">
        <f>SER_SavePot!G606</f>
        <v>INDPRSRHN_OLDI_DMD</v>
      </c>
      <c r="F606" s="56" t="str">
        <f>SER_SavePot!H606</f>
        <v>UP</v>
      </c>
      <c r="G606" s="56" t="str">
        <f>SER_SavePot!I606</f>
        <v>FLO_MARK</v>
      </c>
      <c r="H606" s="56">
        <f t="shared" si="32"/>
        <v>2050</v>
      </c>
      <c r="I606" s="85">
        <f>SER_SavePot!K606*(1+HLOOKUP(MID(D606,4,3),$N$9:$Z$15,MATCH(MID(D606,7,2),$N$9:$N$15,0),0))^($H606-SER_SavePot!J606)</f>
        <v>1.1837456525718559E-3</v>
      </c>
      <c r="J606" s="85">
        <f t="shared" si="31"/>
        <v>1.1837456525718559E-3</v>
      </c>
    </row>
    <row r="607" spans="3:10" ht="25.5" customHeight="1" x14ac:dyDescent="0.25">
      <c r="C607" s="56" t="str">
        <f>SER_SavePot!D607</f>
        <v>INDPUBRHNBHSAV_OLDC-01</v>
      </c>
      <c r="D607" s="56" t="str">
        <f>SER_SavePot!F607</f>
        <v>INDPUBRHN_OLDC_DMD</v>
      </c>
      <c r="E607" s="56" t="str">
        <f>SER_SavePot!G607</f>
        <v>INDPUBRHN_OLDC_DMD</v>
      </c>
      <c r="F607" s="56" t="str">
        <f>SER_SavePot!H607</f>
        <v>UP</v>
      </c>
      <c r="G607" s="56" t="str">
        <f>SER_SavePot!I607</f>
        <v>FLO_MARK</v>
      </c>
      <c r="H607" s="56">
        <f t="shared" si="32"/>
        <v>2050</v>
      </c>
      <c r="I607" s="85">
        <f>SER_SavePot!K607*(1+HLOOKUP(MID(D607,4,3),$N$9:$Z$15,MATCH(MID(D607,7,2),$N$9:$N$15,0),0))^($H607-SER_SavePot!J607)</f>
        <v>0</v>
      </c>
      <c r="J607" s="85">
        <f t="shared" si="31"/>
        <v>0</v>
      </c>
    </row>
    <row r="608" spans="3:10" ht="25.5" customHeight="1" x14ac:dyDescent="0.25">
      <c r="C608" s="56" t="str">
        <f>SER_SavePot!D608</f>
        <v>INDPUBRHNBHSAV_OLDD-01</v>
      </c>
      <c r="D608" s="56" t="str">
        <f>SER_SavePot!F608</f>
        <v>INDPUBRHN_OLDD_DMD</v>
      </c>
      <c r="E608" s="56" t="str">
        <f>SER_SavePot!G608</f>
        <v>INDPUBRHN_OLDD_DMD</v>
      </c>
      <c r="F608" s="56" t="str">
        <f>SER_SavePot!H608</f>
        <v>UP</v>
      </c>
      <c r="G608" s="56" t="str">
        <f>SER_SavePot!I608</f>
        <v>FLO_MARK</v>
      </c>
      <c r="H608" s="56">
        <f t="shared" si="32"/>
        <v>2050</v>
      </c>
      <c r="I608" s="85">
        <f>SER_SavePot!K608*(1+HLOOKUP(MID(D608,4,3),$N$9:$Z$15,MATCH(MID(D608,7,2),$N$9:$N$15,0),0))^($H608-SER_SavePot!J608)</f>
        <v>0</v>
      </c>
      <c r="J608" s="85">
        <f t="shared" si="31"/>
        <v>0</v>
      </c>
    </row>
    <row r="609" spans="3:10" ht="25.5" customHeight="1" x14ac:dyDescent="0.25">
      <c r="C609" s="56" t="str">
        <f>SER_SavePot!D609</f>
        <v>INDPUBRHNBHSAV_OLDI-01</v>
      </c>
      <c r="D609" s="56" t="str">
        <f>SER_SavePot!F609</f>
        <v>INDPUBRHN_OLDI_DMD</v>
      </c>
      <c r="E609" s="56" t="str">
        <f>SER_SavePot!G609</f>
        <v>INDPUBRHN_OLDI_DMD</v>
      </c>
      <c r="F609" s="56" t="str">
        <f>SER_SavePot!H609</f>
        <v>UP</v>
      </c>
      <c r="G609" s="56" t="str">
        <f>SER_SavePot!I609</f>
        <v>FLO_MARK</v>
      </c>
      <c r="H609" s="56">
        <f t="shared" si="32"/>
        <v>2050</v>
      </c>
      <c r="I609" s="85">
        <f>SER_SavePot!K609*(1+HLOOKUP(MID(D609,4,3),$N$9:$Z$15,MATCH(MID(D609,7,2),$N$9:$N$15,0),0))^($H609-SER_SavePot!J609)</f>
        <v>0</v>
      </c>
      <c r="J609" s="85">
        <f t="shared" si="31"/>
        <v>0</v>
      </c>
    </row>
    <row r="610" spans="3:10" ht="25.5" customHeight="1" x14ac:dyDescent="0.25">
      <c r="C610" s="56" t="str">
        <f>SER_SavePot!D610</f>
        <v>INDPUBRHNBHSAV_OLDC-02</v>
      </c>
      <c r="D610" s="56" t="str">
        <f>SER_SavePot!F610</f>
        <v>INDPUBRHN_OLDC_DMD</v>
      </c>
      <c r="E610" s="56" t="str">
        <f>SER_SavePot!G610</f>
        <v>INDPUBRHN_OLDC_DMD</v>
      </c>
      <c r="F610" s="56" t="str">
        <f>SER_SavePot!H610</f>
        <v>UP</v>
      </c>
      <c r="G610" s="56" t="str">
        <f>SER_SavePot!I610</f>
        <v>FLO_MARK</v>
      </c>
      <c r="H610" s="56">
        <f t="shared" si="32"/>
        <v>2050</v>
      </c>
      <c r="I610" s="85">
        <f>SER_SavePot!K610*(1+HLOOKUP(MID(D610,4,3),$N$9:$Z$15,MATCH(MID(D610,7,2),$N$9:$N$15,0),0))^($H610-SER_SavePot!J610)</f>
        <v>0</v>
      </c>
      <c r="J610" s="85">
        <f t="shared" si="31"/>
        <v>0</v>
      </c>
    </row>
    <row r="611" spans="3:10" ht="25.5" customHeight="1" x14ac:dyDescent="0.25">
      <c r="C611" s="56" t="str">
        <f>SER_SavePot!D611</f>
        <v>INDPUBRHNBHSAV_OLDD-02</v>
      </c>
      <c r="D611" s="56" t="str">
        <f>SER_SavePot!F611</f>
        <v>INDPUBRHN_OLDD_DMD</v>
      </c>
      <c r="E611" s="56" t="str">
        <f>SER_SavePot!G611</f>
        <v>INDPUBRHN_OLDD_DMD</v>
      </c>
      <c r="F611" s="56" t="str">
        <f>SER_SavePot!H611</f>
        <v>UP</v>
      </c>
      <c r="G611" s="56" t="str">
        <f>SER_SavePot!I611</f>
        <v>FLO_MARK</v>
      </c>
      <c r="H611" s="56">
        <f t="shared" si="32"/>
        <v>2050</v>
      </c>
      <c r="I611" s="85">
        <f>SER_SavePot!K611*(1+HLOOKUP(MID(D611,4,3),$N$9:$Z$15,MATCH(MID(D611,7,2),$N$9:$N$15,0),0))^($H611-SER_SavePot!J611)</f>
        <v>0</v>
      </c>
      <c r="J611" s="85">
        <f t="shared" si="31"/>
        <v>0</v>
      </c>
    </row>
    <row r="612" spans="3:10" ht="25.5" customHeight="1" x14ac:dyDescent="0.25">
      <c r="C612" s="56" t="str">
        <f>SER_SavePot!D612</f>
        <v>INDPUBRHNBHSAV_OLDI-02</v>
      </c>
      <c r="D612" s="56" t="str">
        <f>SER_SavePot!F612</f>
        <v>INDPUBRHN_OLDI_DMD</v>
      </c>
      <c r="E612" s="56" t="str">
        <f>SER_SavePot!G612</f>
        <v>INDPUBRHN_OLDI_DMD</v>
      </c>
      <c r="F612" s="56" t="str">
        <f>SER_SavePot!H612</f>
        <v>UP</v>
      </c>
      <c r="G612" s="56" t="str">
        <f>SER_SavePot!I612</f>
        <v>FLO_MARK</v>
      </c>
      <c r="H612" s="56">
        <f t="shared" si="32"/>
        <v>2050</v>
      </c>
      <c r="I612" s="85">
        <f>SER_SavePot!K612*(1+HLOOKUP(MID(D612,4,3),$N$9:$Z$15,MATCH(MID(D612,7,2),$N$9:$N$15,0),0))^($H612-SER_SavePot!J612)</f>
        <v>0</v>
      </c>
      <c r="J612" s="85">
        <f t="shared" si="31"/>
        <v>0</v>
      </c>
    </row>
    <row r="613" spans="3:10" ht="25.5" customHeight="1" x14ac:dyDescent="0.25">
      <c r="C613" s="56" t="str">
        <f>SER_SavePot!D613</f>
        <v>INDPUBRHNBHSAV_OLDC-03</v>
      </c>
      <c r="D613" s="56" t="str">
        <f>SER_SavePot!F613</f>
        <v>INDPUBRHN_OLDC_DMD</v>
      </c>
      <c r="E613" s="56" t="str">
        <f>SER_SavePot!G613</f>
        <v>INDPUBRHN_OLDC_DMD</v>
      </c>
      <c r="F613" s="56" t="str">
        <f>SER_SavePot!H613</f>
        <v>UP</v>
      </c>
      <c r="G613" s="56" t="str">
        <f>SER_SavePot!I613</f>
        <v>FLO_MARK</v>
      </c>
      <c r="H613" s="56">
        <f t="shared" si="32"/>
        <v>2050</v>
      </c>
      <c r="I613" s="85">
        <f>SER_SavePot!K613*(1+HLOOKUP(MID(D613,4,3),$N$9:$Z$15,MATCH(MID(D613,7,2),$N$9:$N$15,0),0))^($H613-SER_SavePot!J613)</f>
        <v>0</v>
      </c>
      <c r="J613" s="85">
        <f t="shared" si="31"/>
        <v>0</v>
      </c>
    </row>
    <row r="614" spans="3:10" ht="25.5" customHeight="1" x14ac:dyDescent="0.25">
      <c r="C614" s="56" t="str">
        <f>SER_SavePot!D614</f>
        <v>INDPUBRHNBHSAV_OLDD-03</v>
      </c>
      <c r="D614" s="56" t="str">
        <f>SER_SavePot!F614</f>
        <v>INDPUBRHN_OLDD_DMD</v>
      </c>
      <c r="E614" s="56" t="str">
        <f>SER_SavePot!G614</f>
        <v>INDPUBRHN_OLDD_DMD</v>
      </c>
      <c r="F614" s="56" t="str">
        <f>SER_SavePot!H614</f>
        <v>UP</v>
      </c>
      <c r="G614" s="56" t="str">
        <f>SER_SavePot!I614</f>
        <v>FLO_MARK</v>
      </c>
      <c r="H614" s="56">
        <f t="shared" si="32"/>
        <v>2050</v>
      </c>
      <c r="I614" s="85">
        <f>SER_SavePot!K614*(1+HLOOKUP(MID(D614,4,3),$N$9:$Z$15,MATCH(MID(D614,7,2),$N$9:$N$15,0),0))^($H614-SER_SavePot!J614)</f>
        <v>0</v>
      </c>
      <c r="J614" s="85">
        <f t="shared" si="31"/>
        <v>0</v>
      </c>
    </row>
    <row r="615" spans="3:10" ht="25.5" customHeight="1" x14ac:dyDescent="0.25">
      <c r="C615" s="56" t="str">
        <f>SER_SavePot!D615</f>
        <v>INDPUBRHNBHSAV_OLDI-03</v>
      </c>
      <c r="D615" s="56" t="str">
        <f>SER_SavePot!F615</f>
        <v>INDPUBRHN_OLDI_DMD</v>
      </c>
      <c r="E615" s="56" t="str">
        <f>SER_SavePot!G615</f>
        <v>INDPUBRHN_OLDI_DMD</v>
      </c>
      <c r="F615" s="56" t="str">
        <f>SER_SavePot!H615</f>
        <v>UP</v>
      </c>
      <c r="G615" s="56" t="str">
        <f>SER_SavePot!I615</f>
        <v>FLO_MARK</v>
      </c>
      <c r="H615" s="56">
        <f t="shared" si="32"/>
        <v>2050</v>
      </c>
      <c r="I615" s="85">
        <f>SER_SavePot!K615*(1+HLOOKUP(MID(D615,4,3),$N$9:$Z$15,MATCH(MID(D615,7,2),$N$9:$N$15,0),0))^($H615-SER_SavePot!J615)</f>
        <v>0</v>
      </c>
      <c r="J615" s="85">
        <f t="shared" si="31"/>
        <v>0</v>
      </c>
    </row>
    <row r="616" spans="3:10" ht="25.5" customHeight="1" x14ac:dyDescent="0.25">
      <c r="C616" s="56" t="str">
        <f>SER_SavePot!D616</f>
        <v>INDPUBRHNBHSAV_OLDC-04</v>
      </c>
      <c r="D616" s="56" t="str">
        <f>SER_SavePot!F616</f>
        <v>INDPUBRHN_OLDC_DMD</v>
      </c>
      <c r="E616" s="56" t="str">
        <f>SER_SavePot!G616</f>
        <v>INDPUBRHN_OLDC_DMD</v>
      </c>
      <c r="F616" s="56" t="str">
        <f>SER_SavePot!H616</f>
        <v>UP</v>
      </c>
      <c r="G616" s="56" t="str">
        <f>SER_SavePot!I616</f>
        <v>FLO_MARK</v>
      </c>
      <c r="H616" s="56">
        <f t="shared" si="32"/>
        <v>2050</v>
      </c>
      <c r="I616" s="85">
        <f>SER_SavePot!K616*(1+HLOOKUP(MID(D616,4,3),$N$9:$Z$15,MATCH(MID(D616,7,2),$N$9:$N$15,0),0))^($H616-SER_SavePot!J616)</f>
        <v>0</v>
      </c>
      <c r="J616" s="85">
        <f t="shared" si="31"/>
        <v>0</v>
      </c>
    </row>
    <row r="617" spans="3:10" ht="25.5" customHeight="1" x14ac:dyDescent="0.25">
      <c r="C617" s="56" t="str">
        <f>SER_SavePot!D617</f>
        <v>INDPUBRHNBHSAV_OLDD-04</v>
      </c>
      <c r="D617" s="56" t="str">
        <f>SER_SavePot!F617</f>
        <v>INDPUBRHN_OLDD_DMD</v>
      </c>
      <c r="E617" s="56" t="str">
        <f>SER_SavePot!G617</f>
        <v>INDPUBRHN_OLDD_DMD</v>
      </c>
      <c r="F617" s="56" t="str">
        <f>SER_SavePot!H617</f>
        <v>UP</v>
      </c>
      <c r="G617" s="56" t="str">
        <f>SER_SavePot!I617</f>
        <v>FLO_MARK</v>
      </c>
      <c r="H617" s="56">
        <f t="shared" si="32"/>
        <v>2050</v>
      </c>
      <c r="I617" s="85">
        <f>SER_SavePot!K617*(1+HLOOKUP(MID(D617,4,3),$N$9:$Z$15,MATCH(MID(D617,7,2),$N$9:$N$15,0),0))^($H617-SER_SavePot!J617)</f>
        <v>0</v>
      </c>
      <c r="J617" s="85">
        <f t="shared" si="31"/>
        <v>0</v>
      </c>
    </row>
    <row r="618" spans="3:10" ht="25.5" customHeight="1" x14ac:dyDescent="0.25">
      <c r="C618" s="56" t="str">
        <f>SER_SavePot!D618</f>
        <v>INDPUBRHNBHSAV_OLDI-04</v>
      </c>
      <c r="D618" s="56" t="str">
        <f>SER_SavePot!F618</f>
        <v>INDPUBRHN_OLDI_DMD</v>
      </c>
      <c r="E618" s="56" t="str">
        <f>SER_SavePot!G618</f>
        <v>INDPUBRHN_OLDI_DMD</v>
      </c>
      <c r="F618" s="56" t="str">
        <f>SER_SavePot!H618</f>
        <v>UP</v>
      </c>
      <c r="G618" s="56" t="str">
        <f>SER_SavePot!I618</f>
        <v>FLO_MARK</v>
      </c>
      <c r="H618" s="56">
        <f t="shared" si="32"/>
        <v>2050</v>
      </c>
      <c r="I618" s="85">
        <f>SER_SavePot!K618*(1+HLOOKUP(MID(D618,4,3),$N$9:$Z$15,MATCH(MID(D618,7,2),$N$9:$N$15,0),0))^($H618-SER_SavePot!J618)</f>
        <v>0</v>
      </c>
      <c r="J618" s="85">
        <f t="shared" si="31"/>
        <v>0</v>
      </c>
    </row>
    <row r="619" spans="3:10" ht="25.5" customHeight="1" x14ac:dyDescent="0.25">
      <c r="C619" s="56" t="str">
        <f>SER_SavePot!D619</f>
        <v>INDPUBRHNBHSAV_OLDC-05</v>
      </c>
      <c r="D619" s="56" t="str">
        <f>SER_SavePot!F619</f>
        <v>INDPUBRHN_OLDC_DMD</v>
      </c>
      <c r="E619" s="56" t="str">
        <f>SER_SavePot!G619</f>
        <v>INDPUBRHN_OLDC_DMD</v>
      </c>
      <c r="F619" s="56" t="str">
        <f>SER_SavePot!H619</f>
        <v>UP</v>
      </c>
      <c r="G619" s="56" t="str">
        <f>SER_SavePot!I619</f>
        <v>FLO_MARK</v>
      </c>
      <c r="H619" s="56">
        <f t="shared" si="32"/>
        <v>2050</v>
      </c>
      <c r="I619" s="85">
        <f>SER_SavePot!K619*(1+HLOOKUP(MID(D619,4,3),$N$9:$Z$15,MATCH(MID(D619,7,2),$N$9:$N$15,0),0))^($H619-SER_SavePot!J619)</f>
        <v>0</v>
      </c>
      <c r="J619" s="85">
        <f t="shared" si="31"/>
        <v>0</v>
      </c>
    </row>
    <row r="620" spans="3:10" ht="25.5" customHeight="1" x14ac:dyDescent="0.25">
      <c r="C620" s="56" t="str">
        <f>SER_SavePot!D620</f>
        <v>INDPUBRHNBHSAV_OLDD-05</v>
      </c>
      <c r="D620" s="56" t="str">
        <f>SER_SavePot!F620</f>
        <v>INDPUBRHN_OLDD_DMD</v>
      </c>
      <c r="E620" s="56" t="str">
        <f>SER_SavePot!G620</f>
        <v>INDPUBRHN_OLDD_DMD</v>
      </c>
      <c r="F620" s="56" t="str">
        <f>SER_SavePot!H620</f>
        <v>UP</v>
      </c>
      <c r="G620" s="56" t="str">
        <f>SER_SavePot!I620</f>
        <v>FLO_MARK</v>
      </c>
      <c r="H620" s="56">
        <f t="shared" si="32"/>
        <v>2050</v>
      </c>
      <c r="I620" s="85">
        <f>SER_SavePot!K620*(1+HLOOKUP(MID(D620,4,3),$N$9:$Z$15,MATCH(MID(D620,7,2),$N$9:$N$15,0),0))^($H620-SER_SavePot!J620)</f>
        <v>0</v>
      </c>
      <c r="J620" s="85">
        <f t="shared" si="31"/>
        <v>0</v>
      </c>
    </row>
    <row r="621" spans="3:10" ht="25.5" customHeight="1" x14ac:dyDescent="0.25">
      <c r="C621" s="56" t="str">
        <f>SER_SavePot!D621</f>
        <v>INDPUBRHNBHSAV_OLDI-05</v>
      </c>
      <c r="D621" s="56" t="str">
        <f>SER_SavePot!F621</f>
        <v>INDPUBRHN_OLDI_DMD</v>
      </c>
      <c r="E621" s="56" t="str">
        <f>SER_SavePot!G621</f>
        <v>INDPUBRHN_OLDI_DMD</v>
      </c>
      <c r="F621" s="56" t="str">
        <f>SER_SavePot!H621</f>
        <v>UP</v>
      </c>
      <c r="G621" s="56" t="str">
        <f>SER_SavePot!I621</f>
        <v>FLO_MARK</v>
      </c>
      <c r="H621" s="56">
        <f t="shared" si="32"/>
        <v>2050</v>
      </c>
      <c r="I621" s="85">
        <f>SER_SavePot!K621*(1+HLOOKUP(MID(D621,4,3),$N$9:$Z$15,MATCH(MID(D621,7,2),$N$9:$N$15,0),0))^($H621-SER_SavePot!J621)</f>
        <v>0</v>
      </c>
      <c r="J621" s="85">
        <f t="shared" si="31"/>
        <v>0</v>
      </c>
    </row>
    <row r="622" spans="3:10" ht="25.5" customHeight="1" x14ac:dyDescent="0.25">
      <c r="C622" s="56" t="str">
        <f>SER_SavePot!D622</f>
        <v>INDPUBRHNBHSAV_OLDC-06</v>
      </c>
      <c r="D622" s="56" t="str">
        <f>SER_SavePot!F622</f>
        <v>INDPUBRHN_OLDC_DMD</v>
      </c>
      <c r="E622" s="56" t="str">
        <f>SER_SavePot!G622</f>
        <v>INDPUBRHN_OLDC_DMD</v>
      </c>
      <c r="F622" s="56" t="str">
        <f>SER_SavePot!H622</f>
        <v>UP</v>
      </c>
      <c r="G622" s="56" t="str">
        <f>SER_SavePot!I622</f>
        <v>FLO_MARK</v>
      </c>
      <c r="H622" s="56">
        <f t="shared" si="32"/>
        <v>2050</v>
      </c>
      <c r="I622" s="85">
        <f>SER_SavePot!K622*(1+HLOOKUP(MID(D622,4,3),$N$9:$Z$15,MATCH(MID(D622,7,2),$N$9:$N$15,0),0))^($H622-SER_SavePot!J622)</f>
        <v>0</v>
      </c>
      <c r="J622" s="85">
        <f t="shared" si="31"/>
        <v>0</v>
      </c>
    </row>
    <row r="623" spans="3:10" ht="25.5" customHeight="1" x14ac:dyDescent="0.25">
      <c r="C623" s="56" t="str">
        <f>SER_SavePot!D623</f>
        <v>INDPUBRHNBHSAV_OLDD-06</v>
      </c>
      <c r="D623" s="56" t="str">
        <f>SER_SavePot!F623</f>
        <v>INDPUBRHN_OLDD_DMD</v>
      </c>
      <c r="E623" s="56" t="str">
        <f>SER_SavePot!G623</f>
        <v>INDPUBRHN_OLDD_DMD</v>
      </c>
      <c r="F623" s="56" t="str">
        <f>SER_SavePot!H623</f>
        <v>UP</v>
      </c>
      <c r="G623" s="56" t="str">
        <f>SER_SavePot!I623</f>
        <v>FLO_MARK</v>
      </c>
      <c r="H623" s="56">
        <f t="shared" si="32"/>
        <v>2050</v>
      </c>
      <c r="I623" s="85">
        <f>SER_SavePot!K623*(1+HLOOKUP(MID(D623,4,3),$N$9:$Z$15,MATCH(MID(D623,7,2),$N$9:$N$15,0),0))^($H623-SER_SavePot!J623)</f>
        <v>0</v>
      </c>
      <c r="J623" s="85">
        <f t="shared" si="31"/>
        <v>0</v>
      </c>
    </row>
    <row r="624" spans="3:10" ht="25.5" customHeight="1" x14ac:dyDescent="0.25">
      <c r="C624" s="56" t="str">
        <f>SER_SavePot!D624</f>
        <v>INDPUBRHNBHSAV_OLDI-06</v>
      </c>
      <c r="D624" s="56" t="str">
        <f>SER_SavePot!F624</f>
        <v>INDPUBRHN_OLDI_DMD</v>
      </c>
      <c r="E624" s="56" t="str">
        <f>SER_SavePot!G624</f>
        <v>INDPUBRHN_OLDI_DMD</v>
      </c>
      <c r="F624" s="56" t="str">
        <f>SER_SavePot!H624</f>
        <v>UP</v>
      </c>
      <c r="G624" s="56" t="str">
        <f>SER_SavePot!I624</f>
        <v>FLO_MARK</v>
      </c>
      <c r="H624" s="56">
        <f t="shared" si="32"/>
        <v>2050</v>
      </c>
      <c r="I624" s="85">
        <f>SER_SavePot!K624*(1+HLOOKUP(MID(D624,4,3),$N$9:$Z$15,MATCH(MID(D624,7,2),$N$9:$N$15,0),0))^($H624-SER_SavePot!J624)</f>
        <v>0</v>
      </c>
      <c r="J624" s="85">
        <f t="shared" si="31"/>
        <v>0</v>
      </c>
    </row>
    <row r="625" spans="3:10" ht="25.5" customHeight="1" x14ac:dyDescent="0.25">
      <c r="C625" s="56" t="str">
        <f>SER_SavePot!D625</f>
        <v>INDPUBRHNBHSAV_OLDC-07</v>
      </c>
      <c r="D625" s="56" t="str">
        <f>SER_SavePot!F625</f>
        <v>INDPUBRHN_OLDC_DMD</v>
      </c>
      <c r="E625" s="56" t="str">
        <f>SER_SavePot!G625</f>
        <v>INDPUBRHN_OLDC_DMD</v>
      </c>
      <c r="F625" s="56" t="str">
        <f>SER_SavePot!H625</f>
        <v>UP</v>
      </c>
      <c r="G625" s="56" t="str">
        <f>SER_SavePot!I625</f>
        <v>FLO_MARK</v>
      </c>
      <c r="H625" s="56">
        <f t="shared" si="32"/>
        <v>2050</v>
      </c>
      <c r="I625" s="85">
        <f>SER_SavePot!K625*(1+HLOOKUP(MID(D625,4,3),$N$9:$Z$15,MATCH(MID(D625,7,2),$N$9:$N$15,0),0))^($H625-SER_SavePot!J625)</f>
        <v>0</v>
      </c>
      <c r="J625" s="85">
        <f t="shared" si="31"/>
        <v>0</v>
      </c>
    </row>
    <row r="626" spans="3:10" ht="25.5" customHeight="1" x14ac:dyDescent="0.25">
      <c r="C626" s="56" t="str">
        <f>SER_SavePot!D626</f>
        <v>INDPUBRHNBHSAV_OLDD-07</v>
      </c>
      <c r="D626" s="56" t="str">
        <f>SER_SavePot!F626</f>
        <v>INDPUBRHN_OLDD_DMD</v>
      </c>
      <c r="E626" s="56" t="str">
        <f>SER_SavePot!G626</f>
        <v>INDPUBRHN_OLDD_DMD</v>
      </c>
      <c r="F626" s="56" t="str">
        <f>SER_SavePot!H626</f>
        <v>UP</v>
      </c>
      <c r="G626" s="56" t="str">
        <f>SER_SavePot!I626</f>
        <v>FLO_MARK</v>
      </c>
      <c r="H626" s="56">
        <f t="shared" si="32"/>
        <v>2050</v>
      </c>
      <c r="I626" s="85">
        <f>SER_SavePot!K626*(1+HLOOKUP(MID(D626,4,3),$N$9:$Z$15,MATCH(MID(D626,7,2),$N$9:$N$15,0),0))^($H626-SER_SavePot!J626)</f>
        <v>0</v>
      </c>
      <c r="J626" s="85">
        <f t="shared" si="31"/>
        <v>0</v>
      </c>
    </row>
    <row r="627" spans="3:10" ht="25.5" customHeight="1" x14ac:dyDescent="0.25">
      <c r="C627" s="56" t="str">
        <f>SER_SavePot!D627</f>
        <v>INDPUBRHNBHSAV_OLDI-07</v>
      </c>
      <c r="D627" s="56" t="str">
        <f>SER_SavePot!F627</f>
        <v>INDPUBRHN_OLDI_DMD</v>
      </c>
      <c r="E627" s="56" t="str">
        <f>SER_SavePot!G627</f>
        <v>INDPUBRHN_OLDI_DMD</v>
      </c>
      <c r="F627" s="56" t="str">
        <f>SER_SavePot!H627</f>
        <v>UP</v>
      </c>
      <c r="G627" s="56" t="str">
        <f>SER_SavePot!I627</f>
        <v>FLO_MARK</v>
      </c>
      <c r="H627" s="56">
        <f t="shared" si="32"/>
        <v>2050</v>
      </c>
      <c r="I627" s="85">
        <f>SER_SavePot!K627*(1+HLOOKUP(MID(D627,4,3),$N$9:$Z$15,MATCH(MID(D627,7,2),$N$9:$N$15,0),0))^($H627-SER_SavePot!J627)</f>
        <v>0</v>
      </c>
      <c r="J627" s="85">
        <f t="shared" si="31"/>
        <v>0</v>
      </c>
    </row>
    <row r="628" spans="3:10" ht="25.5" customHeight="1" x14ac:dyDescent="0.25">
      <c r="C628" s="56" t="str">
        <f>SER_SavePot!D628</f>
        <v>INDPUBRHNBHSAV_OLDC-08</v>
      </c>
      <c r="D628" s="56" t="str">
        <f>SER_SavePot!F628</f>
        <v>INDPUBRHN_OLDC_DMD</v>
      </c>
      <c r="E628" s="56" t="str">
        <f>SER_SavePot!G628</f>
        <v>INDPUBRHN_OLDC_DMD</v>
      </c>
      <c r="F628" s="56" t="str">
        <f>SER_SavePot!H628</f>
        <v>UP</v>
      </c>
      <c r="G628" s="56" t="str">
        <f>SER_SavePot!I628</f>
        <v>FLO_MARK</v>
      </c>
      <c r="H628" s="56">
        <f t="shared" si="32"/>
        <v>2050</v>
      </c>
      <c r="I628" s="85">
        <f>SER_SavePot!K628*(1+HLOOKUP(MID(D628,4,3),$N$9:$Z$15,MATCH(MID(D628,7,2),$N$9:$N$15,0),0))^($H628-SER_SavePot!J628)</f>
        <v>0</v>
      </c>
      <c r="J628" s="85">
        <f t="shared" si="31"/>
        <v>0</v>
      </c>
    </row>
    <row r="629" spans="3:10" ht="25.5" customHeight="1" x14ac:dyDescent="0.25">
      <c r="C629" s="56" t="str">
        <f>SER_SavePot!D629</f>
        <v>INDPUBRHNBHSAV_OLDD-08</v>
      </c>
      <c r="D629" s="56" t="str">
        <f>SER_SavePot!F629</f>
        <v>INDPUBRHN_OLDD_DMD</v>
      </c>
      <c r="E629" s="56" t="str">
        <f>SER_SavePot!G629</f>
        <v>INDPUBRHN_OLDD_DMD</v>
      </c>
      <c r="F629" s="56" t="str">
        <f>SER_SavePot!H629</f>
        <v>UP</v>
      </c>
      <c r="G629" s="56" t="str">
        <f>SER_SavePot!I629</f>
        <v>FLO_MARK</v>
      </c>
      <c r="H629" s="56">
        <f t="shared" si="32"/>
        <v>2050</v>
      </c>
      <c r="I629" s="85">
        <f>SER_SavePot!K629*(1+HLOOKUP(MID(D629,4,3),$N$9:$Z$15,MATCH(MID(D629,7,2),$N$9:$N$15,0),0))^($H629-SER_SavePot!J629)</f>
        <v>0</v>
      </c>
      <c r="J629" s="85">
        <f t="shared" si="31"/>
        <v>0</v>
      </c>
    </row>
    <row r="630" spans="3:10" ht="25.5" customHeight="1" x14ac:dyDescent="0.25">
      <c r="C630" s="56" t="str">
        <f>SER_SavePot!D630</f>
        <v>INDPUBRHNBHSAV_OLDI-08</v>
      </c>
      <c r="D630" s="56" t="str">
        <f>SER_SavePot!F630</f>
        <v>INDPUBRHN_OLDI_DMD</v>
      </c>
      <c r="E630" s="56" t="str">
        <f>SER_SavePot!G630</f>
        <v>INDPUBRHN_OLDI_DMD</v>
      </c>
      <c r="F630" s="56" t="str">
        <f>SER_SavePot!H630</f>
        <v>UP</v>
      </c>
      <c r="G630" s="56" t="str">
        <f>SER_SavePot!I630</f>
        <v>FLO_MARK</v>
      </c>
      <c r="H630" s="56">
        <f t="shared" si="32"/>
        <v>2050</v>
      </c>
      <c r="I630" s="85">
        <f>SER_SavePot!K630*(1+HLOOKUP(MID(D630,4,3),$N$9:$Z$15,MATCH(MID(D630,7,2),$N$9:$N$15,0),0))^($H630-SER_SavePot!J630)</f>
        <v>0</v>
      </c>
      <c r="J630" s="85">
        <f t="shared" si="31"/>
        <v>0</v>
      </c>
    </row>
    <row r="631" spans="3:10" ht="25.5" customHeight="1" x14ac:dyDescent="0.25">
      <c r="C631" s="56" t="str">
        <f>SER_SavePot!D631</f>
        <v>INDPUBRHNBHSAV_OLDC-09</v>
      </c>
      <c r="D631" s="56" t="str">
        <f>SER_SavePot!F631</f>
        <v>INDPUBRHN_OLDC_DMD</v>
      </c>
      <c r="E631" s="56" t="str">
        <f>SER_SavePot!G631</f>
        <v>INDPUBRHN_OLDC_DMD</v>
      </c>
      <c r="F631" s="56" t="str">
        <f>SER_SavePot!H631</f>
        <v>UP</v>
      </c>
      <c r="G631" s="56" t="str">
        <f>SER_SavePot!I631</f>
        <v>FLO_MARK</v>
      </c>
      <c r="H631" s="56">
        <f t="shared" si="32"/>
        <v>2050</v>
      </c>
      <c r="I631" s="85">
        <f>SER_SavePot!K631*(1+HLOOKUP(MID(D631,4,3),$N$9:$Z$15,MATCH(MID(D631,7,2),$N$9:$N$15,0),0))^($H631-SER_SavePot!J631)</f>
        <v>0</v>
      </c>
      <c r="J631" s="85">
        <f t="shared" si="31"/>
        <v>0</v>
      </c>
    </row>
    <row r="632" spans="3:10" ht="25.5" customHeight="1" x14ac:dyDescent="0.25">
      <c r="C632" s="56" t="str">
        <f>SER_SavePot!D632</f>
        <v>INDPUBRHNBHSAV_OLDD-09</v>
      </c>
      <c r="D632" s="56" t="str">
        <f>SER_SavePot!F632</f>
        <v>INDPUBRHN_OLDD_DMD</v>
      </c>
      <c r="E632" s="56" t="str">
        <f>SER_SavePot!G632</f>
        <v>INDPUBRHN_OLDD_DMD</v>
      </c>
      <c r="F632" s="56" t="str">
        <f>SER_SavePot!H632</f>
        <v>UP</v>
      </c>
      <c r="G632" s="56" t="str">
        <f>SER_SavePot!I632</f>
        <v>FLO_MARK</v>
      </c>
      <c r="H632" s="56">
        <f t="shared" si="32"/>
        <v>2050</v>
      </c>
      <c r="I632" s="85">
        <f>SER_SavePot!K632*(1+HLOOKUP(MID(D632,4,3),$N$9:$Z$15,MATCH(MID(D632,7,2),$N$9:$N$15,0),0))^($H632-SER_SavePot!J632)</f>
        <v>0</v>
      </c>
      <c r="J632" s="85">
        <f t="shared" si="31"/>
        <v>0</v>
      </c>
    </row>
    <row r="633" spans="3:10" ht="25.5" customHeight="1" x14ac:dyDescent="0.25">
      <c r="C633" s="56" t="str">
        <f>SER_SavePot!D633</f>
        <v>INDPUBRHNBHSAV_OLDI-09</v>
      </c>
      <c r="D633" s="56" t="str">
        <f>SER_SavePot!F633</f>
        <v>INDPUBRHN_OLDI_DMD</v>
      </c>
      <c r="E633" s="56" t="str">
        <f>SER_SavePot!G633</f>
        <v>INDPUBRHN_OLDI_DMD</v>
      </c>
      <c r="F633" s="56" t="str">
        <f>SER_SavePot!H633</f>
        <v>UP</v>
      </c>
      <c r="G633" s="56" t="str">
        <f>SER_SavePot!I633</f>
        <v>FLO_MARK</v>
      </c>
      <c r="H633" s="56">
        <f t="shared" si="32"/>
        <v>2050</v>
      </c>
      <c r="I633" s="85">
        <f>SER_SavePot!K633*(1+HLOOKUP(MID(D633,4,3),$N$9:$Z$15,MATCH(MID(D633,7,2),$N$9:$N$15,0),0))^($H633-SER_SavePot!J633)</f>
        <v>0</v>
      </c>
      <c r="J633" s="85">
        <f t="shared" si="31"/>
        <v>0</v>
      </c>
    </row>
    <row r="634" spans="3:10" ht="25.5" customHeight="1" x14ac:dyDescent="0.25">
      <c r="C634" s="56" t="str">
        <f>SER_SavePot!D634</f>
        <v>INDPUBRHNBHSAV_OLDC-10</v>
      </c>
      <c r="D634" s="56" t="str">
        <f>SER_SavePot!F634</f>
        <v>INDPUBRHN_OLDC_DMD</v>
      </c>
      <c r="E634" s="56" t="str">
        <f>SER_SavePot!G634</f>
        <v>INDPUBRHN_OLDC_DMD</v>
      </c>
      <c r="F634" s="56" t="str">
        <f>SER_SavePot!H634</f>
        <v>UP</v>
      </c>
      <c r="G634" s="56" t="str">
        <f>SER_SavePot!I634</f>
        <v>FLO_MARK</v>
      </c>
      <c r="H634" s="56">
        <f t="shared" si="32"/>
        <v>2050</v>
      </c>
      <c r="I634" s="85">
        <f>SER_SavePot!K634*(1+HLOOKUP(MID(D634,4,3),$N$9:$Z$15,MATCH(MID(D634,7,2),$N$9:$N$15,0),0))^($H634-SER_SavePot!J634)</f>
        <v>0</v>
      </c>
      <c r="J634" s="85">
        <f t="shared" si="31"/>
        <v>0</v>
      </c>
    </row>
    <row r="635" spans="3:10" ht="25.5" customHeight="1" x14ac:dyDescent="0.25">
      <c r="C635" s="56" t="str">
        <f>SER_SavePot!D635</f>
        <v>INDPUBRHNBHSAV_OLDD-10</v>
      </c>
      <c r="D635" s="56" t="str">
        <f>SER_SavePot!F635</f>
        <v>INDPUBRHN_OLDD_DMD</v>
      </c>
      <c r="E635" s="56" t="str">
        <f>SER_SavePot!G635</f>
        <v>INDPUBRHN_OLDD_DMD</v>
      </c>
      <c r="F635" s="56" t="str">
        <f>SER_SavePot!H635</f>
        <v>UP</v>
      </c>
      <c r="G635" s="56" t="str">
        <f>SER_SavePot!I635</f>
        <v>FLO_MARK</v>
      </c>
      <c r="H635" s="56">
        <f t="shared" si="32"/>
        <v>2050</v>
      </c>
      <c r="I635" s="85">
        <f>SER_SavePot!K635*(1+HLOOKUP(MID(D635,4,3),$N$9:$Z$15,MATCH(MID(D635,7,2),$N$9:$N$15,0),0))^($H635-SER_SavePot!J635)</f>
        <v>0</v>
      </c>
      <c r="J635" s="85">
        <f t="shared" si="31"/>
        <v>0</v>
      </c>
    </row>
    <row r="636" spans="3:10" ht="25.5" customHeight="1" x14ac:dyDescent="0.25">
      <c r="C636" s="56" t="str">
        <f>SER_SavePot!D636</f>
        <v>INDPUBRHNBHSAV_OLDI-10</v>
      </c>
      <c r="D636" s="56" t="str">
        <f>SER_SavePot!F636</f>
        <v>INDPUBRHN_OLDI_DMD</v>
      </c>
      <c r="E636" s="56" t="str">
        <f>SER_SavePot!G636</f>
        <v>INDPUBRHN_OLDI_DMD</v>
      </c>
      <c r="F636" s="56" t="str">
        <f>SER_SavePot!H636</f>
        <v>UP</v>
      </c>
      <c r="G636" s="56" t="str">
        <f>SER_SavePot!I636</f>
        <v>FLO_MARK</v>
      </c>
      <c r="H636" s="56">
        <f t="shared" si="32"/>
        <v>2050</v>
      </c>
      <c r="I636" s="85">
        <f>SER_SavePot!K636*(1+HLOOKUP(MID(D636,4,3),$N$9:$Z$15,MATCH(MID(D636,7,2),$N$9:$N$15,0),0))^($H636-SER_SavePot!J636)</f>
        <v>0</v>
      </c>
      <c r="J636" s="85">
        <f t="shared" si="31"/>
        <v>0</v>
      </c>
    </row>
    <row r="637" spans="3:10" ht="25.5" customHeight="1" x14ac:dyDescent="0.25">
      <c r="C637" s="56" t="str">
        <f>SER_SavePot!D637</f>
        <v>INDPUBRHNBHSAV_OLDC-11</v>
      </c>
      <c r="D637" s="56" t="str">
        <f>SER_SavePot!F637</f>
        <v>INDPUBRHN_OLDC_DMD</v>
      </c>
      <c r="E637" s="56" t="str">
        <f>SER_SavePot!G637</f>
        <v>INDPUBRHN_OLDC_DMD</v>
      </c>
      <c r="F637" s="56" t="str">
        <f>SER_SavePot!H637</f>
        <v>UP</v>
      </c>
      <c r="G637" s="56" t="str">
        <f>SER_SavePot!I637</f>
        <v>FLO_MARK</v>
      </c>
      <c r="H637" s="56">
        <f t="shared" si="32"/>
        <v>2050</v>
      </c>
      <c r="I637" s="85">
        <f>SER_SavePot!K637*(1+HLOOKUP(MID(D637,4,3),$N$9:$Z$15,MATCH(MID(D637,7,2),$N$9:$N$15,0),0))^($H637-SER_SavePot!J637)</f>
        <v>0</v>
      </c>
      <c r="J637" s="85">
        <f t="shared" si="31"/>
        <v>0</v>
      </c>
    </row>
    <row r="638" spans="3:10" ht="25.5" customHeight="1" x14ac:dyDescent="0.25">
      <c r="C638" s="56" t="str">
        <f>SER_SavePot!D638</f>
        <v>INDPUBRHNBHSAV_OLDD-11</v>
      </c>
      <c r="D638" s="56" t="str">
        <f>SER_SavePot!F638</f>
        <v>INDPUBRHN_OLDD_DMD</v>
      </c>
      <c r="E638" s="56" t="str">
        <f>SER_SavePot!G638</f>
        <v>INDPUBRHN_OLDD_DMD</v>
      </c>
      <c r="F638" s="56" t="str">
        <f>SER_SavePot!H638</f>
        <v>UP</v>
      </c>
      <c r="G638" s="56" t="str">
        <f>SER_SavePot!I638</f>
        <v>FLO_MARK</v>
      </c>
      <c r="H638" s="56">
        <f t="shared" si="32"/>
        <v>2050</v>
      </c>
      <c r="I638" s="85">
        <f>SER_SavePot!K638*(1+HLOOKUP(MID(D638,4,3),$N$9:$Z$15,MATCH(MID(D638,7,2),$N$9:$N$15,0),0))^($H638-SER_SavePot!J638)</f>
        <v>0</v>
      </c>
      <c r="J638" s="85">
        <f t="shared" si="31"/>
        <v>0</v>
      </c>
    </row>
    <row r="639" spans="3:10" ht="25.5" customHeight="1" x14ac:dyDescent="0.25">
      <c r="C639" s="56" t="str">
        <f>SER_SavePot!D639</f>
        <v>INDPUBRHNBHSAV_OLDI-11</v>
      </c>
      <c r="D639" s="56" t="str">
        <f>SER_SavePot!F639</f>
        <v>INDPUBRHN_OLDI_DMD</v>
      </c>
      <c r="E639" s="56" t="str">
        <f>SER_SavePot!G639</f>
        <v>INDPUBRHN_OLDI_DMD</v>
      </c>
      <c r="F639" s="56" t="str">
        <f>SER_SavePot!H639</f>
        <v>UP</v>
      </c>
      <c r="G639" s="56" t="str">
        <f>SER_SavePot!I639</f>
        <v>FLO_MARK</v>
      </c>
      <c r="H639" s="56">
        <f t="shared" si="32"/>
        <v>2050</v>
      </c>
      <c r="I639" s="85">
        <f>SER_SavePot!K639*(1+HLOOKUP(MID(D639,4,3),$N$9:$Z$15,MATCH(MID(D639,7,2),$N$9:$N$15,0),0))^($H639-SER_SavePot!J639)</f>
        <v>0</v>
      </c>
      <c r="J639" s="85">
        <f t="shared" si="31"/>
        <v>0</v>
      </c>
    </row>
    <row r="640" spans="3:10" ht="25.5" customHeight="1" x14ac:dyDescent="0.25">
      <c r="C640" s="56" t="str">
        <f>SER_SavePot!D640</f>
        <v>INDPUBRHNBHSAV_OLDC-12</v>
      </c>
      <c r="D640" s="56" t="str">
        <f>SER_SavePot!F640</f>
        <v>INDPUBRHN_OLDC_DMD</v>
      </c>
      <c r="E640" s="56" t="str">
        <f>SER_SavePot!G640</f>
        <v>INDPUBRHN_OLDC_DMD</v>
      </c>
      <c r="F640" s="56" t="str">
        <f>SER_SavePot!H640</f>
        <v>UP</v>
      </c>
      <c r="G640" s="56" t="str">
        <f>SER_SavePot!I640</f>
        <v>FLO_MARK</v>
      </c>
      <c r="H640" s="56">
        <f t="shared" si="32"/>
        <v>2050</v>
      </c>
      <c r="I640" s="85">
        <f>SER_SavePot!K640*(1+HLOOKUP(MID(D640,4,3),$N$9:$Z$15,MATCH(MID(D640,7,2),$N$9:$N$15,0),0))^($H640-SER_SavePot!J640)</f>
        <v>0</v>
      </c>
      <c r="J640" s="85">
        <f t="shared" si="31"/>
        <v>0</v>
      </c>
    </row>
    <row r="641" spans="3:10" ht="25.5" customHeight="1" x14ac:dyDescent="0.25">
      <c r="C641" s="56" t="str">
        <f>SER_SavePot!D641</f>
        <v>INDPUBRHNBHSAV_OLDD-12</v>
      </c>
      <c r="D641" s="56" t="str">
        <f>SER_SavePot!F641</f>
        <v>INDPUBRHN_OLDD_DMD</v>
      </c>
      <c r="E641" s="56" t="str">
        <f>SER_SavePot!G641</f>
        <v>INDPUBRHN_OLDD_DMD</v>
      </c>
      <c r="F641" s="56" t="str">
        <f>SER_SavePot!H641</f>
        <v>UP</v>
      </c>
      <c r="G641" s="56" t="str">
        <f>SER_SavePot!I641</f>
        <v>FLO_MARK</v>
      </c>
      <c r="H641" s="56">
        <f t="shared" si="32"/>
        <v>2050</v>
      </c>
      <c r="I641" s="85">
        <f>SER_SavePot!K641*(1+HLOOKUP(MID(D641,4,3),$N$9:$Z$15,MATCH(MID(D641,7,2),$N$9:$N$15,0),0))^($H641-SER_SavePot!J641)</f>
        <v>0</v>
      </c>
      <c r="J641" s="85">
        <f t="shared" si="31"/>
        <v>0</v>
      </c>
    </row>
    <row r="642" spans="3:10" ht="25.5" customHeight="1" x14ac:dyDescent="0.25">
      <c r="C642" s="56" t="str">
        <f>SER_SavePot!D642</f>
        <v>INDPUBRHNBHSAV_OLDI-12</v>
      </c>
      <c r="D642" s="56" t="str">
        <f>SER_SavePot!F642</f>
        <v>INDPUBRHN_OLDI_DMD</v>
      </c>
      <c r="E642" s="56" t="str">
        <f>SER_SavePot!G642</f>
        <v>INDPUBRHN_OLDI_DMD</v>
      </c>
      <c r="F642" s="56" t="str">
        <f>SER_SavePot!H642</f>
        <v>UP</v>
      </c>
      <c r="G642" s="56" t="str">
        <f>SER_SavePot!I642</f>
        <v>FLO_MARK</v>
      </c>
      <c r="H642" s="56">
        <f t="shared" si="32"/>
        <v>2050</v>
      </c>
      <c r="I642" s="85">
        <f>SER_SavePot!K642*(1+HLOOKUP(MID(D642,4,3),$N$9:$Z$15,MATCH(MID(D642,7,2),$N$9:$N$15,0),0))^($H642-SER_SavePot!J642)</f>
        <v>0</v>
      </c>
      <c r="J642" s="85">
        <f t="shared" si="31"/>
        <v>0</v>
      </c>
    </row>
    <row r="643" spans="3:10" ht="25.5" customHeight="1" x14ac:dyDescent="0.25">
      <c r="C643" s="56" t="str">
        <f>SER_SavePot!D643</f>
        <v>INDPUBRHNBHSAV_OLDC-13</v>
      </c>
      <c r="D643" s="56" t="str">
        <f>SER_SavePot!F643</f>
        <v>INDPUBRHN_OLDC_DMD</v>
      </c>
      <c r="E643" s="56" t="str">
        <f>SER_SavePot!G643</f>
        <v>INDPUBRHN_OLDC_DMD</v>
      </c>
      <c r="F643" s="56" t="str">
        <f>SER_SavePot!H643</f>
        <v>UP</v>
      </c>
      <c r="G643" s="56" t="str">
        <f>SER_SavePot!I643</f>
        <v>FLO_MARK</v>
      </c>
      <c r="H643" s="56">
        <f t="shared" si="32"/>
        <v>2050</v>
      </c>
      <c r="I643" s="85">
        <f>SER_SavePot!K643*(1+HLOOKUP(MID(D643,4,3),$N$9:$Z$15,MATCH(MID(D643,7,2),$N$9:$N$15,0),0))^($H643-SER_SavePot!J643)</f>
        <v>0</v>
      </c>
      <c r="J643" s="85">
        <f t="shared" si="31"/>
        <v>0</v>
      </c>
    </row>
    <row r="644" spans="3:10" ht="25.5" customHeight="1" x14ac:dyDescent="0.25">
      <c r="C644" s="56" t="str">
        <f>SER_SavePot!D644</f>
        <v>INDPUBRHNBHSAV_OLDD-13</v>
      </c>
      <c r="D644" s="56" t="str">
        <f>SER_SavePot!F644</f>
        <v>INDPUBRHN_OLDD_DMD</v>
      </c>
      <c r="E644" s="56" t="str">
        <f>SER_SavePot!G644</f>
        <v>INDPUBRHN_OLDD_DMD</v>
      </c>
      <c r="F644" s="56" t="str">
        <f>SER_SavePot!H644</f>
        <v>UP</v>
      </c>
      <c r="G644" s="56" t="str">
        <f>SER_SavePot!I644</f>
        <v>FLO_MARK</v>
      </c>
      <c r="H644" s="56">
        <f t="shared" si="32"/>
        <v>2050</v>
      </c>
      <c r="I644" s="85">
        <f>SER_SavePot!K644*(1+HLOOKUP(MID(D644,4,3),$N$9:$Z$15,MATCH(MID(D644,7,2),$N$9:$N$15,0),0))^($H644-SER_SavePot!J644)</f>
        <v>0</v>
      </c>
      <c r="J644" s="85">
        <f t="shared" si="31"/>
        <v>0</v>
      </c>
    </row>
    <row r="645" spans="3:10" ht="25.5" customHeight="1" x14ac:dyDescent="0.25">
      <c r="C645" s="56" t="str">
        <f>SER_SavePot!D645</f>
        <v>INDPUBRHNBHSAV_OLDI-13</v>
      </c>
      <c r="D645" s="56" t="str">
        <f>SER_SavePot!F645</f>
        <v>INDPUBRHN_OLDI_DMD</v>
      </c>
      <c r="E645" s="56" t="str">
        <f>SER_SavePot!G645</f>
        <v>INDPUBRHN_OLDI_DMD</v>
      </c>
      <c r="F645" s="56" t="str">
        <f>SER_SavePot!H645</f>
        <v>UP</v>
      </c>
      <c r="G645" s="56" t="str">
        <f>SER_SavePot!I645</f>
        <v>FLO_MARK</v>
      </c>
      <c r="H645" s="56">
        <f t="shared" si="32"/>
        <v>2050</v>
      </c>
      <c r="I645" s="85">
        <f>SER_SavePot!K645*(1+HLOOKUP(MID(D645,4,3),$N$9:$Z$15,MATCH(MID(D645,7,2),$N$9:$N$15,0),0))^($H645-SER_SavePot!J645)</f>
        <v>0</v>
      </c>
      <c r="J645" s="85">
        <f t="shared" si="31"/>
        <v>0</v>
      </c>
    </row>
    <row r="646" spans="3:10" ht="25.5" customHeight="1" x14ac:dyDescent="0.25">
      <c r="C646" s="56" t="str">
        <f>SER_SavePot!D646</f>
        <v>INDPUBRHNBHSAV_OLDC-14</v>
      </c>
      <c r="D646" s="56" t="str">
        <f>SER_SavePot!F646</f>
        <v>INDPUBRHN_OLDC_DMD</v>
      </c>
      <c r="E646" s="56" t="str">
        <f>SER_SavePot!G646</f>
        <v>INDPUBRHN_OLDC_DMD</v>
      </c>
      <c r="F646" s="56" t="str">
        <f>SER_SavePot!H646</f>
        <v>UP</v>
      </c>
      <c r="G646" s="56" t="str">
        <f>SER_SavePot!I646</f>
        <v>FLO_MARK</v>
      </c>
      <c r="H646" s="56">
        <f t="shared" si="32"/>
        <v>2050</v>
      </c>
      <c r="I646" s="85">
        <f>SER_SavePot!K646*(1+HLOOKUP(MID(D646,4,3),$N$9:$Z$15,MATCH(MID(D646,7,2),$N$9:$N$15,0),0))^($H646-SER_SavePot!J646)</f>
        <v>0</v>
      </c>
      <c r="J646" s="85">
        <f t="shared" si="31"/>
        <v>0</v>
      </c>
    </row>
    <row r="647" spans="3:10" ht="25.5" customHeight="1" x14ac:dyDescent="0.25">
      <c r="C647" s="56" t="str">
        <f>SER_SavePot!D647</f>
        <v>INDPUBRHNBHSAV_OLDD-14</v>
      </c>
      <c r="D647" s="56" t="str">
        <f>SER_SavePot!F647</f>
        <v>INDPUBRHN_OLDD_DMD</v>
      </c>
      <c r="E647" s="56" t="str">
        <f>SER_SavePot!G647</f>
        <v>INDPUBRHN_OLDD_DMD</v>
      </c>
      <c r="F647" s="56" t="str">
        <f>SER_SavePot!H647</f>
        <v>UP</v>
      </c>
      <c r="G647" s="56" t="str">
        <f>SER_SavePot!I647</f>
        <v>FLO_MARK</v>
      </c>
      <c r="H647" s="56">
        <f t="shared" si="32"/>
        <v>2050</v>
      </c>
      <c r="I647" s="85">
        <f>SER_SavePot!K647*(1+HLOOKUP(MID(D647,4,3),$N$9:$Z$15,MATCH(MID(D647,7,2),$N$9:$N$15,0),0))^($H647-SER_SavePot!J647)</f>
        <v>0</v>
      </c>
      <c r="J647" s="85">
        <f t="shared" si="31"/>
        <v>0</v>
      </c>
    </row>
    <row r="648" spans="3:10" ht="25.5" customHeight="1" x14ac:dyDescent="0.25">
      <c r="C648" s="56" t="str">
        <f>SER_SavePot!D648</f>
        <v>INDPUBRHNBHSAV_OLDI-14</v>
      </c>
      <c r="D648" s="56" t="str">
        <f>SER_SavePot!F648</f>
        <v>INDPUBRHN_OLDI_DMD</v>
      </c>
      <c r="E648" s="56" t="str">
        <f>SER_SavePot!G648</f>
        <v>INDPUBRHN_OLDI_DMD</v>
      </c>
      <c r="F648" s="56" t="str">
        <f>SER_SavePot!H648</f>
        <v>UP</v>
      </c>
      <c r="G648" s="56" t="str">
        <f>SER_SavePot!I648</f>
        <v>FLO_MARK</v>
      </c>
      <c r="H648" s="56">
        <f t="shared" si="32"/>
        <v>2050</v>
      </c>
      <c r="I648" s="85">
        <f>SER_SavePot!K648*(1+HLOOKUP(MID(D648,4,3),$N$9:$Z$15,MATCH(MID(D648,7,2),$N$9:$N$15,0),0))^($H648-SER_SavePot!J648)</f>
        <v>0</v>
      </c>
      <c r="J648" s="85">
        <f t="shared" ref="J648:J711" si="33">I648</f>
        <v>0</v>
      </c>
    </row>
    <row r="649" spans="3:10" ht="25.5" customHeight="1" x14ac:dyDescent="0.25">
      <c r="C649" s="56" t="str">
        <f>SER_SavePot!D649</f>
        <v>INDPUBRHNBHSAV_OLDC-15</v>
      </c>
      <c r="D649" s="56" t="str">
        <f>SER_SavePot!F649</f>
        <v>INDPUBRHN_OLDC_DMD</v>
      </c>
      <c r="E649" s="56" t="str">
        <f>SER_SavePot!G649</f>
        <v>INDPUBRHN_OLDC_DMD</v>
      </c>
      <c r="F649" s="56" t="str">
        <f>SER_SavePot!H649</f>
        <v>UP</v>
      </c>
      <c r="G649" s="56" t="str">
        <f>SER_SavePot!I649</f>
        <v>FLO_MARK</v>
      </c>
      <c r="H649" s="56">
        <f t="shared" ref="H649:H712" si="34">H648</f>
        <v>2050</v>
      </c>
      <c r="I649" s="85">
        <f>SER_SavePot!K649*(1+HLOOKUP(MID(D649,4,3),$N$9:$Z$15,MATCH(MID(D649,7,2),$N$9:$N$15,0),0))^($H649-SER_SavePot!J649)</f>
        <v>0</v>
      </c>
      <c r="J649" s="85">
        <f t="shared" si="33"/>
        <v>0</v>
      </c>
    </row>
    <row r="650" spans="3:10" ht="25.5" customHeight="1" x14ac:dyDescent="0.25">
      <c r="C650" s="56" t="str">
        <f>SER_SavePot!D650</f>
        <v>INDPUBRHNBHSAV_OLDD-15</v>
      </c>
      <c r="D650" s="56" t="str">
        <f>SER_SavePot!F650</f>
        <v>INDPUBRHN_OLDD_DMD</v>
      </c>
      <c r="E650" s="56" t="str">
        <f>SER_SavePot!G650</f>
        <v>INDPUBRHN_OLDD_DMD</v>
      </c>
      <c r="F650" s="56" t="str">
        <f>SER_SavePot!H650</f>
        <v>UP</v>
      </c>
      <c r="G650" s="56" t="str">
        <f>SER_SavePot!I650</f>
        <v>FLO_MARK</v>
      </c>
      <c r="H650" s="56">
        <f t="shared" si="34"/>
        <v>2050</v>
      </c>
      <c r="I650" s="85">
        <f>SER_SavePot!K650*(1+HLOOKUP(MID(D650,4,3),$N$9:$Z$15,MATCH(MID(D650,7,2),$N$9:$N$15,0),0))^($H650-SER_SavePot!J650)</f>
        <v>0</v>
      </c>
      <c r="J650" s="85">
        <f t="shared" si="33"/>
        <v>0</v>
      </c>
    </row>
    <row r="651" spans="3:10" ht="25.5" customHeight="1" x14ac:dyDescent="0.25">
      <c r="C651" s="56" t="str">
        <f>SER_SavePot!D651</f>
        <v>INDPUBRHNBHSAV_OLDI-15</v>
      </c>
      <c r="D651" s="56" t="str">
        <f>SER_SavePot!F651</f>
        <v>INDPUBRHN_OLDI_DMD</v>
      </c>
      <c r="E651" s="56" t="str">
        <f>SER_SavePot!G651</f>
        <v>INDPUBRHN_OLDI_DMD</v>
      </c>
      <c r="F651" s="56" t="str">
        <f>SER_SavePot!H651</f>
        <v>UP</v>
      </c>
      <c r="G651" s="56" t="str">
        <f>SER_SavePot!I651</f>
        <v>FLO_MARK</v>
      </c>
      <c r="H651" s="56">
        <f t="shared" si="34"/>
        <v>2050</v>
      </c>
      <c r="I651" s="85">
        <f>SER_SavePot!K651*(1+HLOOKUP(MID(D651,4,3),$N$9:$Z$15,MATCH(MID(D651,7,2),$N$9:$N$15,0),0))^($H651-SER_SavePot!J651)</f>
        <v>0</v>
      </c>
      <c r="J651" s="85">
        <f t="shared" si="33"/>
        <v>0</v>
      </c>
    </row>
    <row r="652" spans="3:10" ht="25.5" customHeight="1" x14ac:dyDescent="0.25">
      <c r="C652" s="56" t="str">
        <f>SER_SavePot!D652</f>
        <v>INDPUBRHNBHSAV_OLDC-16</v>
      </c>
      <c r="D652" s="56" t="str">
        <f>SER_SavePot!F652</f>
        <v>INDPUBRHN_OLDC_DMD</v>
      </c>
      <c r="E652" s="56" t="str">
        <f>SER_SavePot!G652</f>
        <v>INDPUBRHN_OLDC_DMD</v>
      </c>
      <c r="F652" s="56" t="str">
        <f>SER_SavePot!H652</f>
        <v>UP</v>
      </c>
      <c r="G652" s="56" t="str">
        <f>SER_SavePot!I652</f>
        <v>FLO_MARK</v>
      </c>
      <c r="H652" s="56">
        <f t="shared" si="34"/>
        <v>2050</v>
      </c>
      <c r="I652" s="85">
        <f>SER_SavePot!K652*(1+HLOOKUP(MID(D652,4,3),$N$9:$Z$15,MATCH(MID(D652,7,2),$N$9:$N$15,0),0))^($H652-SER_SavePot!J652)</f>
        <v>0</v>
      </c>
      <c r="J652" s="85">
        <f t="shared" si="33"/>
        <v>0</v>
      </c>
    </row>
    <row r="653" spans="3:10" ht="25.5" customHeight="1" x14ac:dyDescent="0.25">
      <c r="C653" s="56" t="str">
        <f>SER_SavePot!D653</f>
        <v>INDPUBRHNBHSAV_OLDD-16</v>
      </c>
      <c r="D653" s="56" t="str">
        <f>SER_SavePot!F653</f>
        <v>INDPUBRHN_OLDD_DMD</v>
      </c>
      <c r="E653" s="56" t="str">
        <f>SER_SavePot!G653</f>
        <v>INDPUBRHN_OLDD_DMD</v>
      </c>
      <c r="F653" s="56" t="str">
        <f>SER_SavePot!H653</f>
        <v>UP</v>
      </c>
      <c r="G653" s="56" t="str">
        <f>SER_SavePot!I653</f>
        <v>FLO_MARK</v>
      </c>
      <c r="H653" s="56">
        <f t="shared" si="34"/>
        <v>2050</v>
      </c>
      <c r="I653" s="85">
        <f>SER_SavePot!K653*(1+HLOOKUP(MID(D653,4,3),$N$9:$Z$15,MATCH(MID(D653,7,2),$N$9:$N$15,0),0))^($H653-SER_SavePot!J653)</f>
        <v>0</v>
      </c>
      <c r="J653" s="85">
        <f t="shared" si="33"/>
        <v>0</v>
      </c>
    </row>
    <row r="654" spans="3:10" ht="25.5" customHeight="1" x14ac:dyDescent="0.25">
      <c r="C654" s="56" t="str">
        <f>SER_SavePot!D654</f>
        <v>INDPUBRHNBHSAV_OLDI-16</v>
      </c>
      <c r="D654" s="56" t="str">
        <f>SER_SavePot!F654</f>
        <v>INDPUBRHN_OLDI_DMD</v>
      </c>
      <c r="E654" s="56" t="str">
        <f>SER_SavePot!G654</f>
        <v>INDPUBRHN_OLDI_DMD</v>
      </c>
      <c r="F654" s="56" t="str">
        <f>SER_SavePot!H654</f>
        <v>UP</v>
      </c>
      <c r="G654" s="56" t="str">
        <f>SER_SavePot!I654</f>
        <v>FLO_MARK</v>
      </c>
      <c r="H654" s="56">
        <f t="shared" si="34"/>
        <v>2050</v>
      </c>
      <c r="I654" s="85">
        <f>SER_SavePot!K654*(1+HLOOKUP(MID(D654,4,3),$N$9:$Z$15,MATCH(MID(D654,7,2),$N$9:$N$15,0),0))^($H654-SER_SavePot!J654)</f>
        <v>0</v>
      </c>
      <c r="J654" s="85">
        <f t="shared" si="33"/>
        <v>0</v>
      </c>
    </row>
    <row r="655" spans="3:10" ht="25.5" customHeight="1" x14ac:dyDescent="0.25">
      <c r="C655" s="56" t="str">
        <f>SER_SavePot!D655</f>
        <v>INDPUBRHNBHSAV_OLDC-17</v>
      </c>
      <c r="D655" s="56" t="str">
        <f>SER_SavePot!F655</f>
        <v>INDPUBRHN_OLDC_DMD</v>
      </c>
      <c r="E655" s="56" t="str">
        <f>SER_SavePot!G655</f>
        <v>INDPUBRHN_OLDC_DMD</v>
      </c>
      <c r="F655" s="56" t="str">
        <f>SER_SavePot!H655</f>
        <v>UP</v>
      </c>
      <c r="G655" s="56" t="str">
        <f>SER_SavePot!I655</f>
        <v>FLO_MARK</v>
      </c>
      <c r="H655" s="56">
        <f t="shared" si="34"/>
        <v>2050</v>
      </c>
      <c r="I655" s="85">
        <f>SER_SavePot!K655*(1+HLOOKUP(MID(D655,4,3),$N$9:$Z$15,MATCH(MID(D655,7,2),$N$9:$N$15,0),0))^($H655-SER_SavePot!J655)</f>
        <v>0</v>
      </c>
      <c r="J655" s="85">
        <f t="shared" si="33"/>
        <v>0</v>
      </c>
    </row>
    <row r="656" spans="3:10" ht="25.5" customHeight="1" x14ac:dyDescent="0.25">
      <c r="C656" s="56" t="str">
        <f>SER_SavePot!D656</f>
        <v>INDPUBRHNBHSAV_OLDD-17</v>
      </c>
      <c r="D656" s="56" t="str">
        <f>SER_SavePot!F656</f>
        <v>INDPUBRHN_OLDD_DMD</v>
      </c>
      <c r="E656" s="56" t="str">
        <f>SER_SavePot!G656</f>
        <v>INDPUBRHN_OLDD_DMD</v>
      </c>
      <c r="F656" s="56" t="str">
        <f>SER_SavePot!H656</f>
        <v>UP</v>
      </c>
      <c r="G656" s="56" t="str">
        <f>SER_SavePot!I656</f>
        <v>FLO_MARK</v>
      </c>
      <c r="H656" s="56">
        <f t="shared" si="34"/>
        <v>2050</v>
      </c>
      <c r="I656" s="85">
        <f>SER_SavePot!K656*(1+HLOOKUP(MID(D656,4,3),$N$9:$Z$15,MATCH(MID(D656,7,2),$N$9:$N$15,0),0))^($H656-SER_SavePot!J656)</f>
        <v>0</v>
      </c>
      <c r="J656" s="85">
        <f t="shared" si="33"/>
        <v>0</v>
      </c>
    </row>
    <row r="657" spans="3:10" ht="25.5" customHeight="1" x14ac:dyDescent="0.25">
      <c r="C657" s="56" t="str">
        <f>SER_SavePot!D657</f>
        <v>INDPUBRHNBHSAV_OLDI-17</v>
      </c>
      <c r="D657" s="56" t="str">
        <f>SER_SavePot!F657</f>
        <v>INDPUBRHN_OLDI_DMD</v>
      </c>
      <c r="E657" s="56" t="str">
        <f>SER_SavePot!G657</f>
        <v>INDPUBRHN_OLDI_DMD</v>
      </c>
      <c r="F657" s="56" t="str">
        <f>SER_SavePot!H657</f>
        <v>UP</v>
      </c>
      <c r="G657" s="56" t="str">
        <f>SER_SavePot!I657</f>
        <v>FLO_MARK</v>
      </c>
      <c r="H657" s="56">
        <f t="shared" si="34"/>
        <v>2050</v>
      </c>
      <c r="I657" s="85">
        <f>SER_SavePot!K657*(1+HLOOKUP(MID(D657,4,3),$N$9:$Z$15,MATCH(MID(D657,7,2),$N$9:$N$15,0),0))^($H657-SER_SavePot!J657)</f>
        <v>0</v>
      </c>
      <c r="J657" s="85">
        <f t="shared" si="33"/>
        <v>0</v>
      </c>
    </row>
    <row r="658" spans="3:10" ht="25.5" customHeight="1" x14ac:dyDescent="0.25">
      <c r="C658" s="56" t="str">
        <f>SER_SavePot!D658</f>
        <v>INDPUBRHNBHSAV_OLDC-18</v>
      </c>
      <c r="D658" s="56" t="str">
        <f>SER_SavePot!F658</f>
        <v>INDPUBRHN_OLDC_DMD</v>
      </c>
      <c r="E658" s="56" t="str">
        <f>SER_SavePot!G658</f>
        <v>INDPUBRHN_OLDC_DMD</v>
      </c>
      <c r="F658" s="56" t="str">
        <f>SER_SavePot!H658</f>
        <v>UP</v>
      </c>
      <c r="G658" s="56" t="str">
        <f>SER_SavePot!I658</f>
        <v>FLO_MARK</v>
      </c>
      <c r="H658" s="56">
        <f t="shared" si="34"/>
        <v>2050</v>
      </c>
      <c r="I658" s="85">
        <f>SER_SavePot!K658*(1+HLOOKUP(MID(D658,4,3),$N$9:$Z$15,MATCH(MID(D658,7,2),$N$9:$N$15,0),0))^($H658-SER_SavePot!J658)</f>
        <v>0</v>
      </c>
      <c r="J658" s="85">
        <f t="shared" si="33"/>
        <v>0</v>
      </c>
    </row>
    <row r="659" spans="3:10" ht="25.5" customHeight="1" x14ac:dyDescent="0.25">
      <c r="C659" s="56" t="str">
        <f>SER_SavePot!D659</f>
        <v>INDPUBRHNBHSAV_OLDD-18</v>
      </c>
      <c r="D659" s="56" t="str">
        <f>SER_SavePot!F659</f>
        <v>INDPUBRHN_OLDD_DMD</v>
      </c>
      <c r="E659" s="56" t="str">
        <f>SER_SavePot!G659</f>
        <v>INDPUBRHN_OLDD_DMD</v>
      </c>
      <c r="F659" s="56" t="str">
        <f>SER_SavePot!H659</f>
        <v>UP</v>
      </c>
      <c r="G659" s="56" t="str">
        <f>SER_SavePot!I659</f>
        <v>FLO_MARK</v>
      </c>
      <c r="H659" s="56">
        <f t="shared" si="34"/>
        <v>2050</v>
      </c>
      <c r="I659" s="85">
        <f>SER_SavePot!K659*(1+HLOOKUP(MID(D659,4,3),$N$9:$Z$15,MATCH(MID(D659,7,2),$N$9:$N$15,0),0))^($H659-SER_SavePot!J659)</f>
        <v>0</v>
      </c>
      <c r="J659" s="85">
        <f t="shared" si="33"/>
        <v>0</v>
      </c>
    </row>
    <row r="660" spans="3:10" ht="25.5" customHeight="1" x14ac:dyDescent="0.25">
      <c r="C660" s="56" t="str">
        <f>SER_SavePot!D660</f>
        <v>INDPUBRHNBHSAV_OLDI-18</v>
      </c>
      <c r="D660" s="56" t="str">
        <f>SER_SavePot!F660</f>
        <v>INDPUBRHN_OLDI_DMD</v>
      </c>
      <c r="E660" s="56" t="str">
        <f>SER_SavePot!G660</f>
        <v>INDPUBRHN_OLDI_DMD</v>
      </c>
      <c r="F660" s="56" t="str">
        <f>SER_SavePot!H660</f>
        <v>UP</v>
      </c>
      <c r="G660" s="56" t="str">
        <f>SER_SavePot!I660</f>
        <v>FLO_MARK</v>
      </c>
      <c r="H660" s="56">
        <f t="shared" si="34"/>
        <v>2050</v>
      </c>
      <c r="I660" s="85">
        <f>SER_SavePot!K660*(1+HLOOKUP(MID(D660,4,3),$N$9:$Z$15,MATCH(MID(D660,7,2),$N$9:$N$15,0),0))^($H660-SER_SavePot!J660)</f>
        <v>0</v>
      </c>
      <c r="J660" s="85">
        <f t="shared" si="33"/>
        <v>0</v>
      </c>
    </row>
    <row r="661" spans="3:10" ht="25.5" customHeight="1" x14ac:dyDescent="0.25">
      <c r="C661" s="56" t="str">
        <f>SER_SavePot!D661</f>
        <v>INDPUBRHNBHSAV_OLDC-19</v>
      </c>
      <c r="D661" s="56" t="str">
        <f>SER_SavePot!F661</f>
        <v>INDPUBRHN_OLDC_DMD</v>
      </c>
      <c r="E661" s="56" t="str">
        <f>SER_SavePot!G661</f>
        <v>INDPUBRHN_OLDC_DMD</v>
      </c>
      <c r="F661" s="56" t="str">
        <f>SER_SavePot!H661</f>
        <v>UP</v>
      </c>
      <c r="G661" s="56" t="str">
        <f>SER_SavePot!I661</f>
        <v>FLO_MARK</v>
      </c>
      <c r="H661" s="56">
        <f t="shared" si="34"/>
        <v>2050</v>
      </c>
      <c r="I661" s="85">
        <f>SER_SavePot!K661*(1+HLOOKUP(MID(D661,4,3),$N$9:$Z$15,MATCH(MID(D661,7,2),$N$9:$N$15,0),0))^($H661-SER_SavePot!J661)</f>
        <v>0</v>
      </c>
      <c r="J661" s="85">
        <f t="shared" si="33"/>
        <v>0</v>
      </c>
    </row>
    <row r="662" spans="3:10" ht="25.5" customHeight="1" x14ac:dyDescent="0.25">
      <c r="C662" s="56" t="str">
        <f>SER_SavePot!D662</f>
        <v>INDPUBRHNBHSAV_OLDD-19</v>
      </c>
      <c r="D662" s="56" t="str">
        <f>SER_SavePot!F662</f>
        <v>INDPUBRHN_OLDD_DMD</v>
      </c>
      <c r="E662" s="56" t="str">
        <f>SER_SavePot!G662</f>
        <v>INDPUBRHN_OLDD_DMD</v>
      </c>
      <c r="F662" s="56" t="str">
        <f>SER_SavePot!H662</f>
        <v>UP</v>
      </c>
      <c r="G662" s="56" t="str">
        <f>SER_SavePot!I662</f>
        <v>FLO_MARK</v>
      </c>
      <c r="H662" s="56">
        <f t="shared" si="34"/>
        <v>2050</v>
      </c>
      <c r="I662" s="85">
        <f>SER_SavePot!K662*(1+HLOOKUP(MID(D662,4,3),$N$9:$Z$15,MATCH(MID(D662,7,2),$N$9:$N$15,0),0))^($H662-SER_SavePot!J662)</f>
        <v>0</v>
      </c>
      <c r="J662" s="85">
        <f t="shared" si="33"/>
        <v>0</v>
      </c>
    </row>
    <row r="663" spans="3:10" ht="25.5" customHeight="1" x14ac:dyDescent="0.25">
      <c r="C663" s="56" t="str">
        <f>SER_SavePot!D663</f>
        <v>INDPUBRHNBHSAV_OLDI-19</v>
      </c>
      <c r="D663" s="56" t="str">
        <f>SER_SavePot!F663</f>
        <v>INDPUBRHN_OLDI_DMD</v>
      </c>
      <c r="E663" s="56" t="str">
        <f>SER_SavePot!G663</f>
        <v>INDPUBRHN_OLDI_DMD</v>
      </c>
      <c r="F663" s="56" t="str">
        <f>SER_SavePot!H663</f>
        <v>UP</v>
      </c>
      <c r="G663" s="56" t="str">
        <f>SER_SavePot!I663</f>
        <v>FLO_MARK</v>
      </c>
      <c r="H663" s="56">
        <f t="shared" si="34"/>
        <v>2050</v>
      </c>
      <c r="I663" s="85">
        <f>SER_SavePot!K663*(1+HLOOKUP(MID(D663,4,3),$N$9:$Z$15,MATCH(MID(D663,7,2),$N$9:$N$15,0),0))^($H663-SER_SavePot!J663)</f>
        <v>0</v>
      </c>
      <c r="J663" s="85">
        <f t="shared" si="33"/>
        <v>0</v>
      </c>
    </row>
    <row r="664" spans="3:10" ht="25.5" customHeight="1" x14ac:dyDescent="0.25">
      <c r="C664" s="56" t="str">
        <f>SER_SavePot!D664</f>
        <v>INDPUBRHNBHSAV_OLDC-20</v>
      </c>
      <c r="D664" s="56" t="str">
        <f>SER_SavePot!F664</f>
        <v>INDPUBRHN_OLDC_DMD</v>
      </c>
      <c r="E664" s="56" t="str">
        <f>SER_SavePot!G664</f>
        <v>INDPUBRHN_OLDC_DMD</v>
      </c>
      <c r="F664" s="56" t="str">
        <f>SER_SavePot!H664</f>
        <v>UP</v>
      </c>
      <c r="G664" s="56" t="str">
        <f>SER_SavePot!I664</f>
        <v>FLO_MARK</v>
      </c>
      <c r="H664" s="56">
        <f t="shared" si="34"/>
        <v>2050</v>
      </c>
      <c r="I664" s="85">
        <f>SER_SavePot!K664*(1+HLOOKUP(MID(D664,4,3),$N$9:$Z$15,MATCH(MID(D664,7,2),$N$9:$N$15,0),0))^($H664-SER_SavePot!J664)</f>
        <v>0</v>
      </c>
      <c r="J664" s="85">
        <f t="shared" si="33"/>
        <v>0</v>
      </c>
    </row>
    <row r="665" spans="3:10" ht="25.5" customHeight="1" x14ac:dyDescent="0.25">
      <c r="C665" s="56" t="str">
        <f>SER_SavePot!D665</f>
        <v>INDPUBRHNBHSAV_OLDD-20</v>
      </c>
      <c r="D665" s="56" t="str">
        <f>SER_SavePot!F665</f>
        <v>INDPUBRHN_OLDD_DMD</v>
      </c>
      <c r="E665" s="56" t="str">
        <f>SER_SavePot!G665</f>
        <v>INDPUBRHN_OLDD_DMD</v>
      </c>
      <c r="F665" s="56" t="str">
        <f>SER_SavePot!H665</f>
        <v>UP</v>
      </c>
      <c r="G665" s="56" t="str">
        <f>SER_SavePot!I665</f>
        <v>FLO_MARK</v>
      </c>
      <c r="H665" s="56">
        <f t="shared" si="34"/>
        <v>2050</v>
      </c>
      <c r="I665" s="85">
        <f>SER_SavePot!K665*(1+HLOOKUP(MID(D665,4,3),$N$9:$Z$15,MATCH(MID(D665,7,2),$N$9:$N$15,0),0))^($H665-SER_SavePot!J665)</f>
        <v>0</v>
      </c>
      <c r="J665" s="85">
        <f t="shared" si="33"/>
        <v>0</v>
      </c>
    </row>
    <row r="666" spans="3:10" ht="25.5" customHeight="1" x14ac:dyDescent="0.25">
      <c r="C666" s="56" t="str">
        <f>SER_SavePot!D666</f>
        <v>INDPUBRHNBHSAV_OLDI-20</v>
      </c>
      <c r="D666" s="56" t="str">
        <f>SER_SavePot!F666</f>
        <v>INDPUBRHN_OLDI_DMD</v>
      </c>
      <c r="E666" s="56" t="str">
        <f>SER_SavePot!G666</f>
        <v>INDPUBRHN_OLDI_DMD</v>
      </c>
      <c r="F666" s="56" t="str">
        <f>SER_SavePot!H666</f>
        <v>UP</v>
      </c>
      <c r="G666" s="56" t="str">
        <f>SER_SavePot!I666</f>
        <v>FLO_MARK</v>
      </c>
      <c r="H666" s="56">
        <f t="shared" si="34"/>
        <v>2050</v>
      </c>
      <c r="I666" s="85">
        <f>SER_SavePot!K666*(1+HLOOKUP(MID(D666,4,3),$N$9:$Z$15,MATCH(MID(D666,7,2),$N$9:$N$15,0),0))^($H666-SER_SavePot!J666)</f>
        <v>0</v>
      </c>
      <c r="J666" s="85">
        <f t="shared" si="33"/>
        <v>0</v>
      </c>
    </row>
    <row r="667" spans="3:10" ht="25.5" customHeight="1" x14ac:dyDescent="0.25">
      <c r="C667" s="56" t="str">
        <f>SER_SavePot!D667</f>
        <v>INDPUBRHNBHSAV_OLDC-21</v>
      </c>
      <c r="D667" s="56" t="str">
        <f>SER_SavePot!F667</f>
        <v>INDPUBRHN_OLDC_DMD</v>
      </c>
      <c r="E667" s="56" t="str">
        <f>SER_SavePot!G667</f>
        <v>INDPUBRHN_OLDC_DMD</v>
      </c>
      <c r="F667" s="56" t="str">
        <f>SER_SavePot!H667</f>
        <v>UP</v>
      </c>
      <c r="G667" s="56" t="str">
        <f>SER_SavePot!I667</f>
        <v>FLO_MARK</v>
      </c>
      <c r="H667" s="56">
        <f t="shared" si="34"/>
        <v>2050</v>
      </c>
      <c r="I667" s="85">
        <f>SER_SavePot!K667*(1+HLOOKUP(MID(D667,4,3),$N$9:$Z$15,MATCH(MID(D667,7,2),$N$9:$N$15,0),0))^($H667-SER_SavePot!J667)</f>
        <v>0</v>
      </c>
      <c r="J667" s="85">
        <f t="shared" si="33"/>
        <v>0</v>
      </c>
    </row>
    <row r="668" spans="3:10" ht="25.5" customHeight="1" x14ac:dyDescent="0.25">
      <c r="C668" s="56" t="str">
        <f>SER_SavePot!D668</f>
        <v>INDPUBRHNBHSAV_OLDD-21</v>
      </c>
      <c r="D668" s="56" t="str">
        <f>SER_SavePot!F668</f>
        <v>INDPUBRHN_OLDD_DMD</v>
      </c>
      <c r="E668" s="56" t="str">
        <f>SER_SavePot!G668</f>
        <v>INDPUBRHN_OLDD_DMD</v>
      </c>
      <c r="F668" s="56" t="str">
        <f>SER_SavePot!H668</f>
        <v>UP</v>
      </c>
      <c r="G668" s="56" t="str">
        <f>SER_SavePot!I668</f>
        <v>FLO_MARK</v>
      </c>
      <c r="H668" s="56">
        <f t="shared" si="34"/>
        <v>2050</v>
      </c>
      <c r="I668" s="85">
        <f>SER_SavePot!K668*(1+HLOOKUP(MID(D668,4,3),$N$9:$Z$15,MATCH(MID(D668,7,2),$N$9:$N$15,0),0))^($H668-SER_SavePot!J668)</f>
        <v>0</v>
      </c>
      <c r="J668" s="85">
        <f t="shared" si="33"/>
        <v>0</v>
      </c>
    </row>
    <row r="669" spans="3:10" ht="25.5" customHeight="1" x14ac:dyDescent="0.25">
      <c r="C669" s="56" t="str">
        <f>SER_SavePot!D669</f>
        <v>INDPUBRHNBHSAV_OLDI-21</v>
      </c>
      <c r="D669" s="56" t="str">
        <f>SER_SavePot!F669</f>
        <v>INDPUBRHN_OLDI_DMD</v>
      </c>
      <c r="E669" s="56" t="str">
        <f>SER_SavePot!G669</f>
        <v>INDPUBRHN_OLDI_DMD</v>
      </c>
      <c r="F669" s="56" t="str">
        <f>SER_SavePot!H669</f>
        <v>UP</v>
      </c>
      <c r="G669" s="56" t="str">
        <f>SER_SavePot!I669</f>
        <v>FLO_MARK</v>
      </c>
      <c r="H669" s="56">
        <f t="shared" si="34"/>
        <v>2050</v>
      </c>
      <c r="I669" s="85">
        <f>SER_SavePot!K669*(1+HLOOKUP(MID(D669,4,3),$N$9:$Z$15,MATCH(MID(D669,7,2),$N$9:$N$15,0),0))^($H669-SER_SavePot!J669)</f>
        <v>0</v>
      </c>
      <c r="J669" s="85">
        <f t="shared" si="33"/>
        <v>0</v>
      </c>
    </row>
    <row r="670" spans="3:10" ht="25.5" customHeight="1" x14ac:dyDescent="0.25">
      <c r="C670" s="56" t="str">
        <f>SER_SavePot!D670</f>
        <v>INDPUBRHNBHSAV_OLDC-22</v>
      </c>
      <c r="D670" s="56" t="str">
        <f>SER_SavePot!F670</f>
        <v>INDPUBRHN_OLDC_DMD</v>
      </c>
      <c r="E670" s="56" t="str">
        <f>SER_SavePot!G670</f>
        <v>INDPUBRHN_OLDC_DMD</v>
      </c>
      <c r="F670" s="56" t="str">
        <f>SER_SavePot!H670</f>
        <v>UP</v>
      </c>
      <c r="G670" s="56" t="str">
        <f>SER_SavePot!I670</f>
        <v>FLO_MARK</v>
      </c>
      <c r="H670" s="56">
        <f t="shared" si="34"/>
        <v>2050</v>
      </c>
      <c r="I670" s="85">
        <f>SER_SavePot!K670*(1+HLOOKUP(MID(D670,4,3),$N$9:$Z$15,MATCH(MID(D670,7,2),$N$9:$N$15,0),0))^($H670-SER_SavePot!J670)</f>
        <v>0</v>
      </c>
      <c r="J670" s="85">
        <f t="shared" si="33"/>
        <v>0</v>
      </c>
    </row>
    <row r="671" spans="3:10" ht="25.5" customHeight="1" x14ac:dyDescent="0.25">
      <c r="C671" s="56" t="str">
        <f>SER_SavePot!D671</f>
        <v>INDPUBRHNBHSAV_OLDD-22</v>
      </c>
      <c r="D671" s="56" t="str">
        <f>SER_SavePot!F671</f>
        <v>INDPUBRHN_OLDD_DMD</v>
      </c>
      <c r="E671" s="56" t="str">
        <f>SER_SavePot!G671</f>
        <v>INDPUBRHN_OLDD_DMD</v>
      </c>
      <c r="F671" s="56" t="str">
        <f>SER_SavePot!H671</f>
        <v>UP</v>
      </c>
      <c r="G671" s="56" t="str">
        <f>SER_SavePot!I671</f>
        <v>FLO_MARK</v>
      </c>
      <c r="H671" s="56">
        <f t="shared" si="34"/>
        <v>2050</v>
      </c>
      <c r="I671" s="85">
        <f>SER_SavePot!K671*(1+HLOOKUP(MID(D671,4,3),$N$9:$Z$15,MATCH(MID(D671,7,2),$N$9:$N$15,0),0))^($H671-SER_SavePot!J671)</f>
        <v>0</v>
      </c>
      <c r="J671" s="85">
        <f t="shared" si="33"/>
        <v>0</v>
      </c>
    </row>
    <row r="672" spans="3:10" ht="25.5" customHeight="1" x14ac:dyDescent="0.25">
      <c r="C672" s="56" t="str">
        <f>SER_SavePot!D672</f>
        <v>INDPUBRHNBHSAV_OLDI-22</v>
      </c>
      <c r="D672" s="56" t="str">
        <f>SER_SavePot!F672</f>
        <v>INDPUBRHN_OLDI_DMD</v>
      </c>
      <c r="E672" s="56" t="str">
        <f>SER_SavePot!G672</f>
        <v>INDPUBRHN_OLDI_DMD</v>
      </c>
      <c r="F672" s="56" t="str">
        <f>SER_SavePot!H672</f>
        <v>UP</v>
      </c>
      <c r="G672" s="56" t="str">
        <f>SER_SavePot!I672</f>
        <v>FLO_MARK</v>
      </c>
      <c r="H672" s="56">
        <f t="shared" si="34"/>
        <v>2050</v>
      </c>
      <c r="I672" s="85">
        <f>SER_SavePot!K672*(1+HLOOKUP(MID(D672,4,3),$N$9:$Z$15,MATCH(MID(D672,7,2),$N$9:$N$15,0),0))^($H672-SER_SavePot!J672)</f>
        <v>0</v>
      </c>
      <c r="J672" s="85">
        <f t="shared" si="33"/>
        <v>0</v>
      </c>
    </row>
    <row r="673" spans="3:10" ht="25.5" customHeight="1" x14ac:dyDescent="0.25">
      <c r="C673" s="56" t="str">
        <f>SER_SavePot!D673</f>
        <v>INDPUBRHNBHSAV_OLDC-23</v>
      </c>
      <c r="D673" s="56" t="str">
        <f>SER_SavePot!F673</f>
        <v>INDPUBRHN_OLDC_DMD</v>
      </c>
      <c r="E673" s="56" t="str">
        <f>SER_SavePot!G673</f>
        <v>INDPUBRHN_OLDC_DMD</v>
      </c>
      <c r="F673" s="56" t="str">
        <f>SER_SavePot!H673</f>
        <v>UP</v>
      </c>
      <c r="G673" s="56" t="str">
        <f>SER_SavePot!I673</f>
        <v>FLO_MARK</v>
      </c>
      <c r="H673" s="56">
        <f t="shared" si="34"/>
        <v>2050</v>
      </c>
      <c r="I673" s="85">
        <f>SER_SavePot!K673*(1+HLOOKUP(MID(D673,4,3),$N$9:$Z$15,MATCH(MID(D673,7,2),$N$9:$N$15,0),0))^($H673-SER_SavePot!J673)</f>
        <v>0</v>
      </c>
      <c r="J673" s="85">
        <f t="shared" si="33"/>
        <v>0</v>
      </c>
    </row>
    <row r="674" spans="3:10" ht="25.5" customHeight="1" x14ac:dyDescent="0.25">
      <c r="C674" s="56" t="str">
        <f>SER_SavePot!D674</f>
        <v>INDPUBRHNBHSAV_OLDD-23</v>
      </c>
      <c r="D674" s="56" t="str">
        <f>SER_SavePot!F674</f>
        <v>INDPUBRHN_OLDD_DMD</v>
      </c>
      <c r="E674" s="56" t="str">
        <f>SER_SavePot!G674</f>
        <v>INDPUBRHN_OLDD_DMD</v>
      </c>
      <c r="F674" s="56" t="str">
        <f>SER_SavePot!H674</f>
        <v>UP</v>
      </c>
      <c r="G674" s="56" t="str">
        <f>SER_SavePot!I674</f>
        <v>FLO_MARK</v>
      </c>
      <c r="H674" s="56">
        <f t="shared" si="34"/>
        <v>2050</v>
      </c>
      <c r="I674" s="85">
        <f>SER_SavePot!K674*(1+HLOOKUP(MID(D674,4,3),$N$9:$Z$15,MATCH(MID(D674,7,2),$N$9:$N$15,0),0))^($H674-SER_SavePot!J674)</f>
        <v>0</v>
      </c>
      <c r="J674" s="85">
        <f t="shared" si="33"/>
        <v>0</v>
      </c>
    </row>
    <row r="675" spans="3:10" ht="25.5" customHeight="1" x14ac:dyDescent="0.25">
      <c r="C675" s="56" t="str">
        <f>SER_SavePot!D675</f>
        <v>INDPUBRHNBHSAV_OLDI-23</v>
      </c>
      <c r="D675" s="56" t="str">
        <f>SER_SavePot!F675</f>
        <v>INDPUBRHN_OLDI_DMD</v>
      </c>
      <c r="E675" s="56" t="str">
        <f>SER_SavePot!G675</f>
        <v>INDPUBRHN_OLDI_DMD</v>
      </c>
      <c r="F675" s="56" t="str">
        <f>SER_SavePot!H675</f>
        <v>UP</v>
      </c>
      <c r="G675" s="56" t="str">
        <f>SER_SavePot!I675</f>
        <v>FLO_MARK</v>
      </c>
      <c r="H675" s="56">
        <f t="shared" si="34"/>
        <v>2050</v>
      </c>
      <c r="I675" s="85">
        <f>SER_SavePot!K675*(1+HLOOKUP(MID(D675,4,3),$N$9:$Z$15,MATCH(MID(D675,7,2),$N$9:$N$15,0),0))^($H675-SER_SavePot!J675)</f>
        <v>0</v>
      </c>
      <c r="J675" s="85">
        <f t="shared" si="33"/>
        <v>0</v>
      </c>
    </row>
    <row r="676" spans="3:10" ht="25.5" customHeight="1" x14ac:dyDescent="0.25">
      <c r="C676" s="56" t="str">
        <f>SER_SavePot!D676</f>
        <v>INDPUBRHNBHSAV_OLDC-24</v>
      </c>
      <c r="D676" s="56" t="str">
        <f>SER_SavePot!F676</f>
        <v>INDPUBRHN_OLDC_DMD</v>
      </c>
      <c r="E676" s="56" t="str">
        <f>SER_SavePot!G676</f>
        <v>INDPUBRHN_OLDC_DMD</v>
      </c>
      <c r="F676" s="56" t="str">
        <f>SER_SavePot!H676</f>
        <v>UP</v>
      </c>
      <c r="G676" s="56" t="str">
        <f>SER_SavePot!I676</f>
        <v>FLO_MARK</v>
      </c>
      <c r="H676" s="56">
        <f t="shared" si="34"/>
        <v>2050</v>
      </c>
      <c r="I676" s="85">
        <f>SER_SavePot!K676*(1+HLOOKUP(MID(D676,4,3),$N$9:$Z$15,MATCH(MID(D676,7,2),$N$9:$N$15,0),0))^($H676-SER_SavePot!J676)</f>
        <v>0</v>
      </c>
      <c r="J676" s="85">
        <f t="shared" si="33"/>
        <v>0</v>
      </c>
    </row>
    <row r="677" spans="3:10" ht="25.5" customHeight="1" x14ac:dyDescent="0.25">
      <c r="C677" s="56" t="str">
        <f>SER_SavePot!D677</f>
        <v>INDPUBRHNBHSAV_OLDD-24</v>
      </c>
      <c r="D677" s="56" t="str">
        <f>SER_SavePot!F677</f>
        <v>INDPUBRHN_OLDD_DMD</v>
      </c>
      <c r="E677" s="56" t="str">
        <f>SER_SavePot!G677</f>
        <v>INDPUBRHN_OLDD_DMD</v>
      </c>
      <c r="F677" s="56" t="str">
        <f>SER_SavePot!H677</f>
        <v>UP</v>
      </c>
      <c r="G677" s="56" t="str">
        <f>SER_SavePot!I677</f>
        <v>FLO_MARK</v>
      </c>
      <c r="H677" s="56">
        <f t="shared" si="34"/>
        <v>2050</v>
      </c>
      <c r="I677" s="85">
        <f>SER_SavePot!K677*(1+HLOOKUP(MID(D677,4,3),$N$9:$Z$15,MATCH(MID(D677,7,2),$N$9:$N$15,0),0))^($H677-SER_SavePot!J677)</f>
        <v>0</v>
      </c>
      <c r="J677" s="85">
        <f t="shared" si="33"/>
        <v>0</v>
      </c>
    </row>
    <row r="678" spans="3:10" ht="25.5" customHeight="1" x14ac:dyDescent="0.25">
      <c r="C678" s="56" t="str">
        <f>SER_SavePot!D678</f>
        <v>INDPUBRHNBHSAV_OLDI-24</v>
      </c>
      <c r="D678" s="56" t="str">
        <f>SER_SavePot!F678</f>
        <v>INDPUBRHN_OLDI_DMD</v>
      </c>
      <c r="E678" s="56" t="str">
        <f>SER_SavePot!G678</f>
        <v>INDPUBRHN_OLDI_DMD</v>
      </c>
      <c r="F678" s="56" t="str">
        <f>SER_SavePot!H678</f>
        <v>UP</v>
      </c>
      <c r="G678" s="56" t="str">
        <f>SER_SavePot!I678</f>
        <v>FLO_MARK</v>
      </c>
      <c r="H678" s="56">
        <f t="shared" si="34"/>
        <v>2050</v>
      </c>
      <c r="I678" s="85">
        <f>SER_SavePot!K678*(1+HLOOKUP(MID(D678,4,3),$N$9:$Z$15,MATCH(MID(D678,7,2),$N$9:$N$15,0),0))^($H678-SER_SavePot!J678)</f>
        <v>0</v>
      </c>
      <c r="J678" s="85">
        <f t="shared" si="33"/>
        <v>0</v>
      </c>
    </row>
    <row r="679" spans="3:10" ht="25.5" customHeight="1" x14ac:dyDescent="0.25">
      <c r="C679" s="56" t="str">
        <f>SER_SavePot!D679</f>
        <v>INDPUBRHNBHSAV_OLDC-25</v>
      </c>
      <c r="D679" s="56" t="str">
        <f>SER_SavePot!F679</f>
        <v>INDPUBRHN_OLDC_DMD</v>
      </c>
      <c r="E679" s="56" t="str">
        <f>SER_SavePot!G679</f>
        <v>INDPUBRHN_OLDC_DMD</v>
      </c>
      <c r="F679" s="56" t="str">
        <f>SER_SavePot!H679</f>
        <v>UP</v>
      </c>
      <c r="G679" s="56" t="str">
        <f>SER_SavePot!I679</f>
        <v>FLO_MARK</v>
      </c>
      <c r="H679" s="56">
        <f t="shared" si="34"/>
        <v>2050</v>
      </c>
      <c r="I679" s="85">
        <f>SER_SavePot!K679*(1+HLOOKUP(MID(D679,4,3),$N$9:$Z$15,MATCH(MID(D679,7,2),$N$9:$N$15,0),0))^($H679-SER_SavePot!J679)</f>
        <v>0</v>
      </c>
      <c r="J679" s="85">
        <f t="shared" si="33"/>
        <v>0</v>
      </c>
    </row>
    <row r="680" spans="3:10" ht="25.5" customHeight="1" x14ac:dyDescent="0.25">
      <c r="C680" s="56" t="str">
        <f>SER_SavePot!D680</f>
        <v>INDPUBRHNBHSAV_OLDD-25</v>
      </c>
      <c r="D680" s="56" t="str">
        <f>SER_SavePot!F680</f>
        <v>INDPUBRHN_OLDD_DMD</v>
      </c>
      <c r="E680" s="56" t="str">
        <f>SER_SavePot!G680</f>
        <v>INDPUBRHN_OLDD_DMD</v>
      </c>
      <c r="F680" s="56" t="str">
        <f>SER_SavePot!H680</f>
        <v>UP</v>
      </c>
      <c r="G680" s="56" t="str">
        <f>SER_SavePot!I680</f>
        <v>FLO_MARK</v>
      </c>
      <c r="H680" s="56">
        <f t="shared" si="34"/>
        <v>2050</v>
      </c>
      <c r="I680" s="85">
        <f>SER_SavePot!K680*(1+HLOOKUP(MID(D680,4,3),$N$9:$Z$15,MATCH(MID(D680,7,2),$N$9:$N$15,0),0))^($H680-SER_SavePot!J680)</f>
        <v>0</v>
      </c>
      <c r="J680" s="85">
        <f t="shared" si="33"/>
        <v>0</v>
      </c>
    </row>
    <row r="681" spans="3:10" ht="25.5" customHeight="1" x14ac:dyDescent="0.25">
      <c r="C681" s="56" t="str">
        <f>SER_SavePot!D681</f>
        <v>INDPUBRHNBHSAV_OLDI-25</v>
      </c>
      <c r="D681" s="56" t="str">
        <f>SER_SavePot!F681</f>
        <v>INDPUBRHN_OLDI_DMD</v>
      </c>
      <c r="E681" s="56" t="str">
        <f>SER_SavePot!G681</f>
        <v>INDPUBRHN_OLDI_DMD</v>
      </c>
      <c r="F681" s="56" t="str">
        <f>SER_SavePot!H681</f>
        <v>UP</v>
      </c>
      <c r="G681" s="56" t="str">
        <f>SER_SavePot!I681</f>
        <v>FLO_MARK</v>
      </c>
      <c r="H681" s="56">
        <f t="shared" si="34"/>
        <v>2050</v>
      </c>
      <c r="I681" s="85">
        <f>SER_SavePot!K681*(1+HLOOKUP(MID(D681,4,3),$N$9:$Z$15,MATCH(MID(D681,7,2),$N$9:$N$15,0),0))^($H681-SER_SavePot!J681)</f>
        <v>0</v>
      </c>
      <c r="J681" s="85">
        <f t="shared" si="33"/>
        <v>0</v>
      </c>
    </row>
    <row r="682" spans="3:10" ht="25.5" customHeight="1" x14ac:dyDescent="0.25">
      <c r="C682" s="56" t="str">
        <f>SER_SavePot!D682</f>
        <v>INDPUBRHNBHSAV_OLDC-26</v>
      </c>
      <c r="D682" s="56" t="str">
        <f>SER_SavePot!F682</f>
        <v>INDPUBRHN_OLDC_DMD</v>
      </c>
      <c r="E682" s="56" t="str">
        <f>SER_SavePot!G682</f>
        <v>INDPUBRHN_OLDC_DMD</v>
      </c>
      <c r="F682" s="56" t="str">
        <f>SER_SavePot!H682</f>
        <v>UP</v>
      </c>
      <c r="G682" s="56" t="str">
        <f>SER_SavePot!I682</f>
        <v>FLO_MARK</v>
      </c>
      <c r="H682" s="56">
        <f t="shared" si="34"/>
        <v>2050</v>
      </c>
      <c r="I682" s="85">
        <f>SER_SavePot!K682*(1+HLOOKUP(MID(D682,4,3),$N$9:$Z$15,MATCH(MID(D682,7,2),$N$9:$N$15,0),0))^($H682-SER_SavePot!J682)</f>
        <v>0</v>
      </c>
      <c r="J682" s="85">
        <f t="shared" si="33"/>
        <v>0</v>
      </c>
    </row>
    <row r="683" spans="3:10" ht="25.5" customHeight="1" x14ac:dyDescent="0.25">
      <c r="C683" s="56" t="str">
        <f>SER_SavePot!D683</f>
        <v>INDPUBRHNBHSAV_OLDD-26</v>
      </c>
      <c r="D683" s="56" t="str">
        <f>SER_SavePot!F683</f>
        <v>INDPUBRHN_OLDD_DMD</v>
      </c>
      <c r="E683" s="56" t="str">
        <f>SER_SavePot!G683</f>
        <v>INDPUBRHN_OLDD_DMD</v>
      </c>
      <c r="F683" s="56" t="str">
        <f>SER_SavePot!H683</f>
        <v>UP</v>
      </c>
      <c r="G683" s="56" t="str">
        <f>SER_SavePot!I683</f>
        <v>FLO_MARK</v>
      </c>
      <c r="H683" s="56">
        <f t="shared" si="34"/>
        <v>2050</v>
      </c>
      <c r="I683" s="85">
        <f>SER_SavePot!K683*(1+HLOOKUP(MID(D683,4,3),$N$9:$Z$15,MATCH(MID(D683,7,2),$N$9:$N$15,0),0))^($H683-SER_SavePot!J683)</f>
        <v>0</v>
      </c>
      <c r="J683" s="85">
        <f t="shared" si="33"/>
        <v>0</v>
      </c>
    </row>
    <row r="684" spans="3:10" ht="25.5" customHeight="1" x14ac:dyDescent="0.25">
      <c r="C684" s="56" t="str">
        <f>SER_SavePot!D684</f>
        <v>INDPUBRHNBHSAV_OLDI-26</v>
      </c>
      <c r="D684" s="56" t="str">
        <f>SER_SavePot!F684</f>
        <v>INDPUBRHN_OLDI_DMD</v>
      </c>
      <c r="E684" s="56" t="str">
        <f>SER_SavePot!G684</f>
        <v>INDPUBRHN_OLDI_DMD</v>
      </c>
      <c r="F684" s="56" t="str">
        <f>SER_SavePot!H684</f>
        <v>UP</v>
      </c>
      <c r="G684" s="56" t="str">
        <f>SER_SavePot!I684</f>
        <v>FLO_MARK</v>
      </c>
      <c r="H684" s="56">
        <f t="shared" si="34"/>
        <v>2050</v>
      </c>
      <c r="I684" s="85">
        <f>SER_SavePot!K684*(1+HLOOKUP(MID(D684,4,3),$N$9:$Z$15,MATCH(MID(D684,7,2),$N$9:$N$15,0),0))^($H684-SER_SavePot!J684)</f>
        <v>0</v>
      </c>
      <c r="J684" s="85">
        <f t="shared" si="33"/>
        <v>0</v>
      </c>
    </row>
    <row r="685" spans="3:10" ht="25.5" customHeight="1" x14ac:dyDescent="0.25">
      <c r="C685" s="56" t="str">
        <f>SER_SavePot!D685</f>
        <v>INDPUBRHNBHSAV_OLDC-27</v>
      </c>
      <c r="D685" s="56" t="str">
        <f>SER_SavePot!F685</f>
        <v>INDPUBRHN_OLDC_DMD</v>
      </c>
      <c r="E685" s="56" t="str">
        <f>SER_SavePot!G685</f>
        <v>INDPUBRHN_OLDC_DMD</v>
      </c>
      <c r="F685" s="56" t="str">
        <f>SER_SavePot!H685</f>
        <v>UP</v>
      </c>
      <c r="G685" s="56" t="str">
        <f>SER_SavePot!I685</f>
        <v>FLO_MARK</v>
      </c>
      <c r="H685" s="56">
        <f t="shared" si="34"/>
        <v>2050</v>
      </c>
      <c r="I685" s="85">
        <f>SER_SavePot!K685*(1+HLOOKUP(MID(D685,4,3),$N$9:$Z$15,MATCH(MID(D685,7,2),$N$9:$N$15,0),0))^($H685-SER_SavePot!J685)</f>
        <v>0</v>
      </c>
      <c r="J685" s="85">
        <f t="shared" si="33"/>
        <v>0</v>
      </c>
    </row>
    <row r="686" spans="3:10" ht="25.5" customHeight="1" x14ac:dyDescent="0.25">
      <c r="C686" s="56" t="str">
        <f>SER_SavePot!D686</f>
        <v>INDPUBRHNBHSAV_OLDD-27</v>
      </c>
      <c r="D686" s="56" t="str">
        <f>SER_SavePot!F686</f>
        <v>INDPUBRHN_OLDD_DMD</v>
      </c>
      <c r="E686" s="56" t="str">
        <f>SER_SavePot!G686</f>
        <v>INDPUBRHN_OLDD_DMD</v>
      </c>
      <c r="F686" s="56" t="str">
        <f>SER_SavePot!H686</f>
        <v>UP</v>
      </c>
      <c r="G686" s="56" t="str">
        <f>SER_SavePot!I686</f>
        <v>FLO_MARK</v>
      </c>
      <c r="H686" s="56">
        <f t="shared" si="34"/>
        <v>2050</v>
      </c>
      <c r="I686" s="85">
        <f>SER_SavePot!K686*(1+HLOOKUP(MID(D686,4,3),$N$9:$Z$15,MATCH(MID(D686,7,2),$N$9:$N$15,0),0))^($H686-SER_SavePot!J686)</f>
        <v>0</v>
      </c>
      <c r="J686" s="85">
        <f t="shared" si="33"/>
        <v>0</v>
      </c>
    </row>
    <row r="687" spans="3:10" ht="25.5" customHeight="1" x14ac:dyDescent="0.25">
      <c r="C687" s="56" t="str">
        <f>SER_SavePot!D687</f>
        <v>INDPUBRHNBHSAV_OLDI-27</v>
      </c>
      <c r="D687" s="56" t="str">
        <f>SER_SavePot!F687</f>
        <v>INDPUBRHN_OLDI_DMD</v>
      </c>
      <c r="E687" s="56" t="str">
        <f>SER_SavePot!G687</f>
        <v>INDPUBRHN_OLDI_DMD</v>
      </c>
      <c r="F687" s="56" t="str">
        <f>SER_SavePot!H687</f>
        <v>UP</v>
      </c>
      <c r="G687" s="56" t="str">
        <f>SER_SavePot!I687</f>
        <v>FLO_MARK</v>
      </c>
      <c r="H687" s="56">
        <f t="shared" si="34"/>
        <v>2050</v>
      </c>
      <c r="I687" s="85">
        <f>SER_SavePot!K687*(1+HLOOKUP(MID(D687,4,3),$N$9:$Z$15,MATCH(MID(D687,7,2),$N$9:$N$15,0),0))^($H687-SER_SavePot!J687)</f>
        <v>0</v>
      </c>
      <c r="J687" s="85">
        <f t="shared" si="33"/>
        <v>0</v>
      </c>
    </row>
    <row r="688" spans="3:10" ht="25.5" customHeight="1" x14ac:dyDescent="0.25">
      <c r="C688" s="56" t="str">
        <f>SER_SavePot!D688</f>
        <v>INDPUBRHNBHSAV_OLDC-28</v>
      </c>
      <c r="D688" s="56" t="str">
        <f>SER_SavePot!F688</f>
        <v>INDPUBRHN_OLDC_DMD</v>
      </c>
      <c r="E688" s="56" t="str">
        <f>SER_SavePot!G688</f>
        <v>INDPUBRHN_OLDC_DMD</v>
      </c>
      <c r="F688" s="56" t="str">
        <f>SER_SavePot!H688</f>
        <v>UP</v>
      </c>
      <c r="G688" s="56" t="str">
        <f>SER_SavePot!I688</f>
        <v>FLO_MARK</v>
      </c>
      <c r="H688" s="56">
        <f t="shared" si="34"/>
        <v>2050</v>
      </c>
      <c r="I688" s="85">
        <f>SER_SavePot!K688*(1+HLOOKUP(MID(D688,4,3),$N$9:$Z$15,MATCH(MID(D688,7,2),$N$9:$N$15,0),0))^($H688-SER_SavePot!J688)</f>
        <v>0</v>
      </c>
      <c r="J688" s="85">
        <f t="shared" si="33"/>
        <v>0</v>
      </c>
    </row>
    <row r="689" spans="3:10" ht="25.5" customHeight="1" x14ac:dyDescent="0.25">
      <c r="C689" s="56" t="str">
        <f>SER_SavePot!D689</f>
        <v>INDPUBRHNBHSAV_OLDD-28</v>
      </c>
      <c r="D689" s="56" t="str">
        <f>SER_SavePot!F689</f>
        <v>INDPUBRHN_OLDD_DMD</v>
      </c>
      <c r="E689" s="56" t="str">
        <f>SER_SavePot!G689</f>
        <v>INDPUBRHN_OLDD_DMD</v>
      </c>
      <c r="F689" s="56" t="str">
        <f>SER_SavePot!H689</f>
        <v>UP</v>
      </c>
      <c r="G689" s="56" t="str">
        <f>SER_SavePot!I689</f>
        <v>FLO_MARK</v>
      </c>
      <c r="H689" s="56">
        <f t="shared" si="34"/>
        <v>2050</v>
      </c>
      <c r="I689" s="85">
        <f>SER_SavePot!K689*(1+HLOOKUP(MID(D689,4,3),$N$9:$Z$15,MATCH(MID(D689,7,2),$N$9:$N$15,0),0))^($H689-SER_SavePot!J689)</f>
        <v>0</v>
      </c>
      <c r="J689" s="85">
        <f t="shared" si="33"/>
        <v>0</v>
      </c>
    </row>
    <row r="690" spans="3:10" ht="25.5" customHeight="1" x14ac:dyDescent="0.25">
      <c r="C690" s="56" t="str">
        <f>SER_SavePot!D690</f>
        <v>INDPUBRHNBHSAV_OLDI-28</v>
      </c>
      <c r="D690" s="56" t="str">
        <f>SER_SavePot!F690</f>
        <v>INDPUBRHN_OLDI_DMD</v>
      </c>
      <c r="E690" s="56" t="str">
        <f>SER_SavePot!G690</f>
        <v>INDPUBRHN_OLDI_DMD</v>
      </c>
      <c r="F690" s="56" t="str">
        <f>SER_SavePot!H690</f>
        <v>UP</v>
      </c>
      <c r="G690" s="56" t="str">
        <f>SER_SavePot!I690</f>
        <v>FLO_MARK</v>
      </c>
      <c r="H690" s="56">
        <f t="shared" si="34"/>
        <v>2050</v>
      </c>
      <c r="I690" s="85">
        <f>SER_SavePot!K690*(1+HLOOKUP(MID(D690,4,3),$N$9:$Z$15,MATCH(MID(D690,7,2),$N$9:$N$15,0),0))^($H690-SER_SavePot!J690)</f>
        <v>0</v>
      </c>
      <c r="J690" s="85">
        <f t="shared" si="33"/>
        <v>0</v>
      </c>
    </row>
    <row r="691" spans="3:10" ht="25.5" customHeight="1" x14ac:dyDescent="0.25">
      <c r="C691" s="56" t="str">
        <f>SER_SavePot!D691</f>
        <v>INDPUBRHNBHSAV_OLDC-29</v>
      </c>
      <c r="D691" s="56" t="str">
        <f>SER_SavePot!F691</f>
        <v>INDPUBRHN_OLDC_DMD</v>
      </c>
      <c r="E691" s="56" t="str">
        <f>SER_SavePot!G691</f>
        <v>INDPUBRHN_OLDC_DMD</v>
      </c>
      <c r="F691" s="56" t="str">
        <f>SER_SavePot!H691</f>
        <v>UP</v>
      </c>
      <c r="G691" s="56" t="str">
        <f>SER_SavePot!I691</f>
        <v>FLO_MARK</v>
      </c>
      <c r="H691" s="56">
        <f t="shared" si="34"/>
        <v>2050</v>
      </c>
      <c r="I691" s="85">
        <f>SER_SavePot!K691*(1+HLOOKUP(MID(D691,4,3),$N$9:$Z$15,MATCH(MID(D691,7,2),$N$9:$N$15,0),0))^($H691-SER_SavePot!J691)</f>
        <v>0</v>
      </c>
      <c r="J691" s="85">
        <f t="shared" si="33"/>
        <v>0</v>
      </c>
    </row>
    <row r="692" spans="3:10" ht="25.5" customHeight="1" x14ac:dyDescent="0.25">
      <c r="C692" s="56" t="str">
        <f>SER_SavePot!D692</f>
        <v>INDPUBRHNBHSAV_OLDD-29</v>
      </c>
      <c r="D692" s="56" t="str">
        <f>SER_SavePot!F692</f>
        <v>INDPUBRHN_OLDD_DMD</v>
      </c>
      <c r="E692" s="56" t="str">
        <f>SER_SavePot!G692</f>
        <v>INDPUBRHN_OLDD_DMD</v>
      </c>
      <c r="F692" s="56" t="str">
        <f>SER_SavePot!H692</f>
        <v>UP</v>
      </c>
      <c r="G692" s="56" t="str">
        <f>SER_SavePot!I692</f>
        <v>FLO_MARK</v>
      </c>
      <c r="H692" s="56">
        <f t="shared" si="34"/>
        <v>2050</v>
      </c>
      <c r="I692" s="85">
        <f>SER_SavePot!K692*(1+HLOOKUP(MID(D692,4,3),$N$9:$Z$15,MATCH(MID(D692,7,2),$N$9:$N$15,0),0))^($H692-SER_SavePot!J692)</f>
        <v>0</v>
      </c>
      <c r="J692" s="85">
        <f t="shared" si="33"/>
        <v>0</v>
      </c>
    </row>
    <row r="693" spans="3:10" ht="25.5" customHeight="1" x14ac:dyDescent="0.25">
      <c r="C693" s="56" t="str">
        <f>SER_SavePot!D693</f>
        <v>INDPUBRHNBHSAV_OLDI-29</v>
      </c>
      <c r="D693" s="56" t="str">
        <f>SER_SavePot!F693</f>
        <v>INDPUBRHN_OLDI_DMD</v>
      </c>
      <c r="E693" s="56" t="str">
        <f>SER_SavePot!G693</f>
        <v>INDPUBRHN_OLDI_DMD</v>
      </c>
      <c r="F693" s="56" t="str">
        <f>SER_SavePot!H693</f>
        <v>UP</v>
      </c>
      <c r="G693" s="56" t="str">
        <f>SER_SavePot!I693</f>
        <v>FLO_MARK</v>
      </c>
      <c r="H693" s="56">
        <f t="shared" si="34"/>
        <v>2050</v>
      </c>
      <c r="I693" s="85">
        <f>SER_SavePot!K693*(1+HLOOKUP(MID(D693,4,3),$N$9:$Z$15,MATCH(MID(D693,7,2),$N$9:$N$15,0),0))^($H693-SER_SavePot!J693)</f>
        <v>0</v>
      </c>
      <c r="J693" s="85">
        <f t="shared" si="33"/>
        <v>0</v>
      </c>
    </row>
    <row r="694" spans="3:10" ht="25.5" customHeight="1" x14ac:dyDescent="0.25">
      <c r="C694" s="56" t="str">
        <f>SER_SavePot!D694</f>
        <v>INDPUBRHNBHSAV_OLDC-30</v>
      </c>
      <c r="D694" s="56" t="str">
        <f>SER_SavePot!F694</f>
        <v>INDPUBRHN_OLDC_DMD</v>
      </c>
      <c r="E694" s="56" t="str">
        <f>SER_SavePot!G694</f>
        <v>INDPUBRHN_OLDC_DMD</v>
      </c>
      <c r="F694" s="56" t="str">
        <f>SER_SavePot!H694</f>
        <v>UP</v>
      </c>
      <c r="G694" s="56" t="str">
        <f>SER_SavePot!I694</f>
        <v>FLO_MARK</v>
      </c>
      <c r="H694" s="56">
        <f t="shared" si="34"/>
        <v>2050</v>
      </c>
      <c r="I694" s="85">
        <f>SER_SavePot!K694*(1+HLOOKUP(MID(D694,4,3),$N$9:$Z$15,MATCH(MID(D694,7,2),$N$9:$N$15,0),0))^($H694-SER_SavePot!J694)</f>
        <v>0</v>
      </c>
      <c r="J694" s="85">
        <f t="shared" si="33"/>
        <v>0</v>
      </c>
    </row>
    <row r="695" spans="3:10" ht="25.5" customHeight="1" x14ac:dyDescent="0.25">
      <c r="C695" s="56" t="str">
        <f>SER_SavePot!D695</f>
        <v>INDPUBRHNBHSAV_OLDD-30</v>
      </c>
      <c r="D695" s="56" t="str">
        <f>SER_SavePot!F695</f>
        <v>INDPUBRHN_OLDD_DMD</v>
      </c>
      <c r="E695" s="56" t="str">
        <f>SER_SavePot!G695</f>
        <v>INDPUBRHN_OLDD_DMD</v>
      </c>
      <c r="F695" s="56" t="str">
        <f>SER_SavePot!H695</f>
        <v>UP</v>
      </c>
      <c r="G695" s="56" t="str">
        <f>SER_SavePot!I695</f>
        <v>FLO_MARK</v>
      </c>
      <c r="H695" s="56">
        <f t="shared" si="34"/>
        <v>2050</v>
      </c>
      <c r="I695" s="85">
        <f>SER_SavePot!K695*(1+HLOOKUP(MID(D695,4,3),$N$9:$Z$15,MATCH(MID(D695,7,2),$N$9:$N$15,0),0))^($H695-SER_SavePot!J695)</f>
        <v>0</v>
      </c>
      <c r="J695" s="85">
        <f t="shared" si="33"/>
        <v>0</v>
      </c>
    </row>
    <row r="696" spans="3:10" ht="25.5" customHeight="1" x14ac:dyDescent="0.25">
      <c r="C696" s="56" t="str">
        <f>SER_SavePot!D696</f>
        <v>INDPUBRHNBHSAV_OLDI-30</v>
      </c>
      <c r="D696" s="56" t="str">
        <f>SER_SavePot!F696</f>
        <v>INDPUBRHN_OLDI_DMD</v>
      </c>
      <c r="E696" s="56" t="str">
        <f>SER_SavePot!G696</f>
        <v>INDPUBRHN_OLDI_DMD</v>
      </c>
      <c r="F696" s="56" t="str">
        <f>SER_SavePot!H696</f>
        <v>UP</v>
      </c>
      <c r="G696" s="56" t="str">
        <f>SER_SavePot!I696</f>
        <v>FLO_MARK</v>
      </c>
      <c r="H696" s="56">
        <f t="shared" si="34"/>
        <v>2050</v>
      </c>
      <c r="I696" s="85">
        <f>SER_SavePot!K696*(1+HLOOKUP(MID(D696,4,3),$N$9:$Z$15,MATCH(MID(D696,7,2),$N$9:$N$15,0),0))^($H696-SER_SavePot!J696)</f>
        <v>0</v>
      </c>
      <c r="J696" s="85">
        <f t="shared" si="33"/>
        <v>0</v>
      </c>
    </row>
    <row r="697" spans="3:10" ht="25.5" customHeight="1" x14ac:dyDescent="0.25">
      <c r="C697" s="56" t="str">
        <f>SER_SavePot!D697</f>
        <v>INDPUBRHNBHSAV_OLDC-31</v>
      </c>
      <c r="D697" s="56" t="str">
        <f>SER_SavePot!F697</f>
        <v>INDPUBRHN_OLDC_DMD</v>
      </c>
      <c r="E697" s="56" t="str">
        <f>SER_SavePot!G697</f>
        <v>INDPUBRHN_OLDC_DMD</v>
      </c>
      <c r="F697" s="56" t="str">
        <f>SER_SavePot!H697</f>
        <v>UP</v>
      </c>
      <c r="G697" s="56" t="str">
        <f>SER_SavePot!I697</f>
        <v>FLO_MARK</v>
      </c>
      <c r="H697" s="56">
        <f t="shared" si="34"/>
        <v>2050</v>
      </c>
      <c r="I697" s="85">
        <f>SER_SavePot!K697*(1+HLOOKUP(MID(D697,4,3),$N$9:$Z$15,MATCH(MID(D697,7,2),$N$9:$N$15,0),0))^($H697-SER_SavePot!J697)</f>
        <v>0</v>
      </c>
      <c r="J697" s="85">
        <f t="shared" si="33"/>
        <v>0</v>
      </c>
    </row>
    <row r="698" spans="3:10" ht="25.5" customHeight="1" x14ac:dyDescent="0.25">
      <c r="C698" s="56" t="str">
        <f>SER_SavePot!D698</f>
        <v>INDPUBRHNBHSAV_OLDD-31</v>
      </c>
      <c r="D698" s="56" t="str">
        <f>SER_SavePot!F698</f>
        <v>INDPUBRHN_OLDD_DMD</v>
      </c>
      <c r="E698" s="56" t="str">
        <f>SER_SavePot!G698</f>
        <v>INDPUBRHN_OLDD_DMD</v>
      </c>
      <c r="F698" s="56" t="str">
        <f>SER_SavePot!H698</f>
        <v>UP</v>
      </c>
      <c r="G698" s="56" t="str">
        <f>SER_SavePot!I698</f>
        <v>FLO_MARK</v>
      </c>
      <c r="H698" s="56">
        <f t="shared" si="34"/>
        <v>2050</v>
      </c>
      <c r="I698" s="85">
        <f>SER_SavePot!K698*(1+HLOOKUP(MID(D698,4,3),$N$9:$Z$15,MATCH(MID(D698,7,2),$N$9:$N$15,0),0))^($H698-SER_SavePot!J698)</f>
        <v>0</v>
      </c>
      <c r="J698" s="85">
        <f t="shared" si="33"/>
        <v>0</v>
      </c>
    </row>
    <row r="699" spans="3:10" ht="25.5" customHeight="1" x14ac:dyDescent="0.25">
      <c r="C699" s="56" t="str">
        <f>SER_SavePot!D699</f>
        <v>INDPUBRHNBHSAV_OLDI-31</v>
      </c>
      <c r="D699" s="56" t="str">
        <f>SER_SavePot!F699</f>
        <v>INDPUBRHN_OLDI_DMD</v>
      </c>
      <c r="E699" s="56" t="str">
        <f>SER_SavePot!G699</f>
        <v>INDPUBRHN_OLDI_DMD</v>
      </c>
      <c r="F699" s="56" t="str">
        <f>SER_SavePot!H699</f>
        <v>UP</v>
      </c>
      <c r="G699" s="56" t="str">
        <f>SER_SavePot!I699</f>
        <v>FLO_MARK</v>
      </c>
      <c r="H699" s="56">
        <f t="shared" si="34"/>
        <v>2050</v>
      </c>
      <c r="I699" s="85">
        <f>SER_SavePot!K699*(1+HLOOKUP(MID(D699,4,3),$N$9:$Z$15,MATCH(MID(D699,7,2),$N$9:$N$15,0),0))^($H699-SER_SavePot!J699)</f>
        <v>0</v>
      </c>
      <c r="J699" s="85">
        <f t="shared" si="33"/>
        <v>0</v>
      </c>
    </row>
    <row r="700" spans="3:10" ht="25.5" customHeight="1" x14ac:dyDescent="0.25">
      <c r="C700" s="56" t="str">
        <f>SER_SavePot!D700</f>
        <v>INDPUBRHNBHSAV_OLDC-32</v>
      </c>
      <c r="D700" s="56" t="str">
        <f>SER_SavePot!F700</f>
        <v>INDPUBRHN_OLDC_DMD</v>
      </c>
      <c r="E700" s="56" t="str">
        <f>SER_SavePot!G700</f>
        <v>INDPUBRHN_OLDC_DMD</v>
      </c>
      <c r="F700" s="56" t="str">
        <f>SER_SavePot!H700</f>
        <v>UP</v>
      </c>
      <c r="G700" s="56" t="str">
        <f>SER_SavePot!I700</f>
        <v>FLO_MARK</v>
      </c>
      <c r="H700" s="56">
        <f t="shared" si="34"/>
        <v>2050</v>
      </c>
      <c r="I700" s="85">
        <f>SER_SavePot!K700*(1+HLOOKUP(MID(D700,4,3),$N$9:$Z$15,MATCH(MID(D700,7,2),$N$9:$N$15,0),0))^($H700-SER_SavePot!J700)</f>
        <v>0</v>
      </c>
      <c r="J700" s="85">
        <f t="shared" si="33"/>
        <v>0</v>
      </c>
    </row>
    <row r="701" spans="3:10" ht="25.5" customHeight="1" x14ac:dyDescent="0.25">
      <c r="C701" s="56" t="str">
        <f>SER_SavePot!D701</f>
        <v>INDPUBRHNBHSAV_OLDD-32</v>
      </c>
      <c r="D701" s="56" t="str">
        <f>SER_SavePot!F701</f>
        <v>INDPUBRHN_OLDD_DMD</v>
      </c>
      <c r="E701" s="56" t="str">
        <f>SER_SavePot!G701</f>
        <v>INDPUBRHN_OLDD_DMD</v>
      </c>
      <c r="F701" s="56" t="str">
        <f>SER_SavePot!H701</f>
        <v>UP</v>
      </c>
      <c r="G701" s="56" t="str">
        <f>SER_SavePot!I701</f>
        <v>FLO_MARK</v>
      </c>
      <c r="H701" s="56">
        <f t="shared" si="34"/>
        <v>2050</v>
      </c>
      <c r="I701" s="85">
        <f>SER_SavePot!K701*(1+HLOOKUP(MID(D701,4,3),$N$9:$Z$15,MATCH(MID(D701,7,2),$N$9:$N$15,0),0))^($H701-SER_SavePot!J701)</f>
        <v>0</v>
      </c>
      <c r="J701" s="85">
        <f t="shared" si="33"/>
        <v>0</v>
      </c>
    </row>
    <row r="702" spans="3:10" ht="25.5" customHeight="1" x14ac:dyDescent="0.25">
      <c r="C702" s="56" t="str">
        <f>SER_SavePot!D702</f>
        <v>INDPUBRHNBHSAV_OLDI-32</v>
      </c>
      <c r="D702" s="56" t="str">
        <f>SER_SavePot!F702</f>
        <v>INDPUBRHN_OLDI_DMD</v>
      </c>
      <c r="E702" s="56" t="str">
        <f>SER_SavePot!G702</f>
        <v>INDPUBRHN_OLDI_DMD</v>
      </c>
      <c r="F702" s="56" t="str">
        <f>SER_SavePot!H702</f>
        <v>UP</v>
      </c>
      <c r="G702" s="56" t="str">
        <f>SER_SavePot!I702</f>
        <v>FLO_MARK</v>
      </c>
      <c r="H702" s="56">
        <f t="shared" si="34"/>
        <v>2050</v>
      </c>
      <c r="I702" s="85">
        <f>SER_SavePot!K702*(1+HLOOKUP(MID(D702,4,3),$N$9:$Z$15,MATCH(MID(D702,7,2),$N$9:$N$15,0),0))^($H702-SER_SavePot!J702)</f>
        <v>0</v>
      </c>
      <c r="J702" s="85">
        <f t="shared" si="33"/>
        <v>0</v>
      </c>
    </row>
    <row r="703" spans="3:10" ht="25.5" customHeight="1" x14ac:dyDescent="0.25">
      <c r="C703" s="56" t="str">
        <f>SER_SavePot!D703</f>
        <v>INDPUBRHNBHSAV_OLDC-33</v>
      </c>
      <c r="D703" s="56" t="str">
        <f>SER_SavePot!F703</f>
        <v>INDPUBRHN_OLDC_DMD</v>
      </c>
      <c r="E703" s="56" t="str">
        <f>SER_SavePot!G703</f>
        <v>INDPUBRHN_OLDC_DMD</v>
      </c>
      <c r="F703" s="56" t="str">
        <f>SER_SavePot!H703</f>
        <v>UP</v>
      </c>
      <c r="G703" s="56" t="str">
        <f>SER_SavePot!I703</f>
        <v>FLO_MARK</v>
      </c>
      <c r="H703" s="56">
        <f t="shared" si="34"/>
        <v>2050</v>
      </c>
      <c r="I703" s="85">
        <f>SER_SavePot!K703*(1+HLOOKUP(MID(D703,4,3),$N$9:$Z$15,MATCH(MID(D703,7,2),$N$9:$N$15,0),0))^($H703-SER_SavePot!J703)</f>
        <v>0</v>
      </c>
      <c r="J703" s="85">
        <f t="shared" si="33"/>
        <v>0</v>
      </c>
    </row>
    <row r="704" spans="3:10" ht="25.5" customHeight="1" x14ac:dyDescent="0.25">
      <c r="C704" s="56" t="str">
        <f>SER_SavePot!D704</f>
        <v>INDPUBRHNBHSAV_OLDD-33</v>
      </c>
      <c r="D704" s="56" t="str">
        <f>SER_SavePot!F704</f>
        <v>INDPUBRHN_OLDD_DMD</v>
      </c>
      <c r="E704" s="56" t="str">
        <f>SER_SavePot!G704</f>
        <v>INDPUBRHN_OLDD_DMD</v>
      </c>
      <c r="F704" s="56" t="str">
        <f>SER_SavePot!H704</f>
        <v>UP</v>
      </c>
      <c r="G704" s="56" t="str">
        <f>SER_SavePot!I704</f>
        <v>FLO_MARK</v>
      </c>
      <c r="H704" s="56">
        <f t="shared" si="34"/>
        <v>2050</v>
      </c>
      <c r="I704" s="85">
        <f>SER_SavePot!K704*(1+HLOOKUP(MID(D704,4,3),$N$9:$Z$15,MATCH(MID(D704,7,2),$N$9:$N$15,0),0))^($H704-SER_SavePot!J704)</f>
        <v>0</v>
      </c>
      <c r="J704" s="85">
        <f t="shared" si="33"/>
        <v>0</v>
      </c>
    </row>
    <row r="705" spans="3:10" ht="25.5" customHeight="1" x14ac:dyDescent="0.25">
      <c r="C705" s="56" t="str">
        <f>SER_SavePot!D705</f>
        <v>INDPUBRHNBHSAV_OLDI-33</v>
      </c>
      <c r="D705" s="56" t="str">
        <f>SER_SavePot!F705</f>
        <v>INDPUBRHN_OLDI_DMD</v>
      </c>
      <c r="E705" s="56" t="str">
        <f>SER_SavePot!G705</f>
        <v>INDPUBRHN_OLDI_DMD</v>
      </c>
      <c r="F705" s="56" t="str">
        <f>SER_SavePot!H705</f>
        <v>UP</v>
      </c>
      <c r="G705" s="56" t="str">
        <f>SER_SavePot!I705</f>
        <v>FLO_MARK</v>
      </c>
      <c r="H705" s="56">
        <f t="shared" si="34"/>
        <v>2050</v>
      </c>
      <c r="I705" s="85">
        <f>SER_SavePot!K705*(1+HLOOKUP(MID(D705,4,3),$N$9:$Z$15,MATCH(MID(D705,7,2),$N$9:$N$15,0),0))^($H705-SER_SavePot!J705)</f>
        <v>0</v>
      </c>
      <c r="J705" s="85">
        <f t="shared" si="33"/>
        <v>0</v>
      </c>
    </row>
    <row r="706" spans="3:10" ht="25.5" customHeight="1" x14ac:dyDescent="0.25">
      <c r="C706" s="56" t="str">
        <f>SER_SavePot!D706</f>
        <v>INDPUBRHNBHSAV_OLDC-34</v>
      </c>
      <c r="D706" s="56" t="str">
        <f>SER_SavePot!F706</f>
        <v>INDPUBRHN_OLDC_DMD</v>
      </c>
      <c r="E706" s="56" t="str">
        <f>SER_SavePot!G706</f>
        <v>INDPUBRHN_OLDC_DMD</v>
      </c>
      <c r="F706" s="56" t="str">
        <f>SER_SavePot!H706</f>
        <v>UP</v>
      </c>
      <c r="G706" s="56" t="str">
        <f>SER_SavePot!I706</f>
        <v>FLO_MARK</v>
      </c>
      <c r="H706" s="56">
        <f t="shared" si="34"/>
        <v>2050</v>
      </c>
      <c r="I706" s="85">
        <f>SER_SavePot!K706*(1+HLOOKUP(MID(D706,4,3),$N$9:$Z$15,MATCH(MID(D706,7,2),$N$9:$N$15,0),0))^($H706-SER_SavePot!J706)</f>
        <v>0</v>
      </c>
      <c r="J706" s="85">
        <f t="shared" si="33"/>
        <v>0</v>
      </c>
    </row>
    <row r="707" spans="3:10" ht="25.5" customHeight="1" x14ac:dyDescent="0.25">
      <c r="C707" s="56" t="str">
        <f>SER_SavePot!D707</f>
        <v>INDPUBRHNBHSAV_OLDD-34</v>
      </c>
      <c r="D707" s="56" t="str">
        <f>SER_SavePot!F707</f>
        <v>INDPUBRHN_OLDD_DMD</v>
      </c>
      <c r="E707" s="56" t="str">
        <f>SER_SavePot!G707</f>
        <v>INDPUBRHN_OLDD_DMD</v>
      </c>
      <c r="F707" s="56" t="str">
        <f>SER_SavePot!H707</f>
        <v>UP</v>
      </c>
      <c r="G707" s="56" t="str">
        <f>SER_SavePot!I707</f>
        <v>FLO_MARK</v>
      </c>
      <c r="H707" s="56">
        <f t="shared" si="34"/>
        <v>2050</v>
      </c>
      <c r="I707" s="85">
        <f>SER_SavePot!K707*(1+HLOOKUP(MID(D707,4,3),$N$9:$Z$15,MATCH(MID(D707,7,2),$N$9:$N$15,0),0))^($H707-SER_SavePot!J707)</f>
        <v>0</v>
      </c>
      <c r="J707" s="85">
        <f t="shared" si="33"/>
        <v>0</v>
      </c>
    </row>
    <row r="708" spans="3:10" ht="25.5" customHeight="1" x14ac:dyDescent="0.25">
      <c r="C708" s="56" t="str">
        <f>SER_SavePot!D708</f>
        <v>INDPUBRHNBHSAV_OLDI-34</v>
      </c>
      <c r="D708" s="56" t="str">
        <f>SER_SavePot!F708</f>
        <v>INDPUBRHN_OLDI_DMD</v>
      </c>
      <c r="E708" s="56" t="str">
        <f>SER_SavePot!G708</f>
        <v>INDPUBRHN_OLDI_DMD</v>
      </c>
      <c r="F708" s="56" t="str">
        <f>SER_SavePot!H708</f>
        <v>UP</v>
      </c>
      <c r="G708" s="56" t="str">
        <f>SER_SavePot!I708</f>
        <v>FLO_MARK</v>
      </c>
      <c r="H708" s="56">
        <f t="shared" si="34"/>
        <v>2050</v>
      </c>
      <c r="I708" s="85">
        <f>SER_SavePot!K708*(1+HLOOKUP(MID(D708,4,3),$N$9:$Z$15,MATCH(MID(D708,7,2),$N$9:$N$15,0),0))^($H708-SER_SavePot!J708)</f>
        <v>0</v>
      </c>
      <c r="J708" s="85">
        <f t="shared" si="33"/>
        <v>0</v>
      </c>
    </row>
    <row r="709" spans="3:10" ht="25.5" customHeight="1" x14ac:dyDescent="0.25">
      <c r="C709" s="56" t="str">
        <f>SER_SavePot!D709</f>
        <v>INDPUBRHNBHSAV_OLDC-35</v>
      </c>
      <c r="D709" s="56" t="str">
        <f>SER_SavePot!F709</f>
        <v>INDPUBRHN_OLDC_DMD</v>
      </c>
      <c r="E709" s="56" t="str">
        <f>SER_SavePot!G709</f>
        <v>INDPUBRHN_OLDC_DMD</v>
      </c>
      <c r="F709" s="56" t="str">
        <f>SER_SavePot!H709</f>
        <v>UP</v>
      </c>
      <c r="G709" s="56" t="str">
        <f>SER_SavePot!I709</f>
        <v>FLO_MARK</v>
      </c>
      <c r="H709" s="56">
        <f t="shared" si="34"/>
        <v>2050</v>
      </c>
      <c r="I709" s="85">
        <f>SER_SavePot!K709*(1+HLOOKUP(MID(D709,4,3),$N$9:$Z$15,MATCH(MID(D709,7,2),$N$9:$N$15,0),0))^($H709-SER_SavePot!J709)</f>
        <v>0</v>
      </c>
      <c r="J709" s="85">
        <f t="shared" si="33"/>
        <v>0</v>
      </c>
    </row>
    <row r="710" spans="3:10" ht="25.5" customHeight="1" x14ac:dyDescent="0.25">
      <c r="C710" s="56" t="str">
        <f>SER_SavePot!D710</f>
        <v>INDPUBRHNBHSAV_OLDD-35</v>
      </c>
      <c r="D710" s="56" t="str">
        <f>SER_SavePot!F710</f>
        <v>INDPUBRHN_OLDD_DMD</v>
      </c>
      <c r="E710" s="56" t="str">
        <f>SER_SavePot!G710</f>
        <v>INDPUBRHN_OLDD_DMD</v>
      </c>
      <c r="F710" s="56" t="str">
        <f>SER_SavePot!H710</f>
        <v>UP</v>
      </c>
      <c r="G710" s="56" t="str">
        <f>SER_SavePot!I710</f>
        <v>FLO_MARK</v>
      </c>
      <c r="H710" s="56">
        <f t="shared" si="34"/>
        <v>2050</v>
      </c>
      <c r="I710" s="85">
        <f>SER_SavePot!K710*(1+HLOOKUP(MID(D710,4,3),$N$9:$Z$15,MATCH(MID(D710,7,2),$N$9:$N$15,0),0))^($H710-SER_SavePot!J710)</f>
        <v>0</v>
      </c>
      <c r="J710" s="85">
        <f t="shared" si="33"/>
        <v>0</v>
      </c>
    </row>
    <row r="711" spans="3:10" ht="25.5" customHeight="1" x14ac:dyDescent="0.25">
      <c r="C711" s="56" t="str">
        <f>SER_SavePot!D711</f>
        <v>INDPUBRHNBHSAV_OLDI-35</v>
      </c>
      <c r="D711" s="56" t="str">
        <f>SER_SavePot!F711</f>
        <v>INDPUBRHN_OLDI_DMD</v>
      </c>
      <c r="E711" s="56" t="str">
        <f>SER_SavePot!G711</f>
        <v>INDPUBRHN_OLDI_DMD</v>
      </c>
      <c r="F711" s="56" t="str">
        <f>SER_SavePot!H711</f>
        <v>UP</v>
      </c>
      <c r="G711" s="56" t="str">
        <f>SER_SavePot!I711</f>
        <v>FLO_MARK</v>
      </c>
      <c r="H711" s="56">
        <f t="shared" si="34"/>
        <v>2050</v>
      </c>
      <c r="I711" s="85">
        <f>SER_SavePot!K711*(1+HLOOKUP(MID(D711,4,3),$N$9:$Z$15,MATCH(MID(D711,7,2),$N$9:$N$15,0),0))^($H711-SER_SavePot!J711)</f>
        <v>0</v>
      </c>
      <c r="J711" s="85">
        <f t="shared" si="33"/>
        <v>0</v>
      </c>
    </row>
    <row r="712" spans="3:10" ht="25.5" customHeight="1" x14ac:dyDescent="0.25">
      <c r="C712" s="56" t="str">
        <f>SER_SavePot!D712</f>
        <v>INDPUBRHNBHSAV_OLDC-36</v>
      </c>
      <c r="D712" s="56" t="str">
        <f>SER_SavePot!F712</f>
        <v>INDPUBRHN_OLDC_DMD</v>
      </c>
      <c r="E712" s="56" t="str">
        <f>SER_SavePot!G712</f>
        <v>INDPUBRHN_OLDC_DMD</v>
      </c>
      <c r="F712" s="56" t="str">
        <f>SER_SavePot!H712</f>
        <v>UP</v>
      </c>
      <c r="G712" s="56" t="str">
        <f>SER_SavePot!I712</f>
        <v>FLO_MARK</v>
      </c>
      <c r="H712" s="56">
        <f t="shared" si="34"/>
        <v>2050</v>
      </c>
      <c r="I712" s="85">
        <f>SER_SavePot!K712*(1+HLOOKUP(MID(D712,4,3),$N$9:$Z$15,MATCH(MID(D712,7,2),$N$9:$N$15,0),0))^($H712-SER_SavePot!J712)</f>
        <v>0</v>
      </c>
      <c r="J712" s="85">
        <f t="shared" ref="J712:J775" si="35">I712</f>
        <v>0</v>
      </c>
    </row>
    <row r="713" spans="3:10" ht="25.5" customHeight="1" x14ac:dyDescent="0.25">
      <c r="C713" s="56" t="str">
        <f>SER_SavePot!D713</f>
        <v>INDPUBRHNBHSAV_OLDD-36</v>
      </c>
      <c r="D713" s="56" t="str">
        <f>SER_SavePot!F713</f>
        <v>INDPUBRHN_OLDD_DMD</v>
      </c>
      <c r="E713" s="56" t="str">
        <f>SER_SavePot!G713</f>
        <v>INDPUBRHN_OLDD_DMD</v>
      </c>
      <c r="F713" s="56" t="str">
        <f>SER_SavePot!H713</f>
        <v>UP</v>
      </c>
      <c r="G713" s="56" t="str">
        <f>SER_SavePot!I713</f>
        <v>FLO_MARK</v>
      </c>
      <c r="H713" s="56">
        <f t="shared" ref="H713:H776" si="36">H712</f>
        <v>2050</v>
      </c>
      <c r="I713" s="85">
        <f>SER_SavePot!K713*(1+HLOOKUP(MID(D713,4,3),$N$9:$Z$15,MATCH(MID(D713,7,2),$N$9:$N$15,0),0))^($H713-SER_SavePot!J713)</f>
        <v>0</v>
      </c>
      <c r="J713" s="85">
        <f t="shared" si="35"/>
        <v>0</v>
      </c>
    </row>
    <row r="714" spans="3:10" ht="25.5" customHeight="1" x14ac:dyDescent="0.25">
      <c r="C714" s="56" t="str">
        <f>SER_SavePot!D714</f>
        <v>INDPUBRHNBHSAV_OLDI-36</v>
      </c>
      <c r="D714" s="56" t="str">
        <f>SER_SavePot!F714</f>
        <v>INDPUBRHN_OLDI_DMD</v>
      </c>
      <c r="E714" s="56" t="str">
        <f>SER_SavePot!G714</f>
        <v>INDPUBRHN_OLDI_DMD</v>
      </c>
      <c r="F714" s="56" t="str">
        <f>SER_SavePot!H714</f>
        <v>UP</v>
      </c>
      <c r="G714" s="56" t="str">
        <f>SER_SavePot!I714</f>
        <v>FLO_MARK</v>
      </c>
      <c r="H714" s="56">
        <f t="shared" si="36"/>
        <v>2050</v>
      </c>
      <c r="I714" s="85">
        <f>SER_SavePot!K714*(1+HLOOKUP(MID(D714,4,3),$N$9:$Z$15,MATCH(MID(D714,7,2),$N$9:$N$15,0),0))^($H714-SER_SavePot!J714)</f>
        <v>0</v>
      </c>
      <c r="J714" s="85">
        <f t="shared" si="35"/>
        <v>0</v>
      </c>
    </row>
    <row r="715" spans="3:10" ht="25.5" customHeight="1" x14ac:dyDescent="0.25">
      <c r="C715" s="56" t="str">
        <f>SER_SavePot!D715</f>
        <v>INDPUBRHNBHSAV_OLDC-37</v>
      </c>
      <c r="D715" s="56" t="str">
        <f>SER_SavePot!F715</f>
        <v>INDPUBRHN_OLDC_DMD</v>
      </c>
      <c r="E715" s="56" t="str">
        <f>SER_SavePot!G715</f>
        <v>INDPUBRHN_OLDC_DMD</v>
      </c>
      <c r="F715" s="56" t="str">
        <f>SER_SavePot!H715</f>
        <v>UP</v>
      </c>
      <c r="G715" s="56" t="str">
        <f>SER_SavePot!I715</f>
        <v>FLO_MARK</v>
      </c>
      <c r="H715" s="56">
        <f t="shared" si="36"/>
        <v>2050</v>
      </c>
      <c r="I715" s="85">
        <f>SER_SavePot!K715*(1+HLOOKUP(MID(D715,4,3),$N$9:$Z$15,MATCH(MID(D715,7,2),$N$9:$N$15,0),0))^($H715-SER_SavePot!J715)</f>
        <v>0</v>
      </c>
      <c r="J715" s="85">
        <f t="shared" si="35"/>
        <v>0</v>
      </c>
    </row>
    <row r="716" spans="3:10" ht="25.5" customHeight="1" x14ac:dyDescent="0.25">
      <c r="C716" s="56" t="str">
        <f>SER_SavePot!D716</f>
        <v>INDPUBRHNBHSAV_OLDD-37</v>
      </c>
      <c r="D716" s="56" t="str">
        <f>SER_SavePot!F716</f>
        <v>INDPUBRHN_OLDD_DMD</v>
      </c>
      <c r="E716" s="56" t="str">
        <f>SER_SavePot!G716</f>
        <v>INDPUBRHN_OLDD_DMD</v>
      </c>
      <c r="F716" s="56" t="str">
        <f>SER_SavePot!H716</f>
        <v>UP</v>
      </c>
      <c r="G716" s="56" t="str">
        <f>SER_SavePot!I716</f>
        <v>FLO_MARK</v>
      </c>
      <c r="H716" s="56">
        <f t="shared" si="36"/>
        <v>2050</v>
      </c>
      <c r="I716" s="85">
        <f>SER_SavePot!K716*(1+HLOOKUP(MID(D716,4,3),$N$9:$Z$15,MATCH(MID(D716,7,2),$N$9:$N$15,0),0))^($H716-SER_SavePot!J716)</f>
        <v>0</v>
      </c>
      <c r="J716" s="85">
        <f t="shared" si="35"/>
        <v>0</v>
      </c>
    </row>
    <row r="717" spans="3:10" ht="25.5" customHeight="1" x14ac:dyDescent="0.25">
      <c r="C717" s="56" t="str">
        <f>SER_SavePot!D717</f>
        <v>INDPUBRHNBHSAV_OLDI-37</v>
      </c>
      <c r="D717" s="56" t="str">
        <f>SER_SavePot!F717</f>
        <v>INDPUBRHN_OLDI_DMD</v>
      </c>
      <c r="E717" s="56" t="str">
        <f>SER_SavePot!G717</f>
        <v>INDPUBRHN_OLDI_DMD</v>
      </c>
      <c r="F717" s="56" t="str">
        <f>SER_SavePot!H717</f>
        <v>UP</v>
      </c>
      <c r="G717" s="56" t="str">
        <f>SER_SavePot!I717</f>
        <v>FLO_MARK</v>
      </c>
      <c r="H717" s="56">
        <f t="shared" si="36"/>
        <v>2050</v>
      </c>
      <c r="I717" s="85">
        <f>SER_SavePot!K717*(1+HLOOKUP(MID(D717,4,3),$N$9:$Z$15,MATCH(MID(D717,7,2),$N$9:$N$15,0),0))^($H717-SER_SavePot!J717)</f>
        <v>0</v>
      </c>
      <c r="J717" s="85">
        <f t="shared" si="35"/>
        <v>0</v>
      </c>
    </row>
    <row r="718" spans="3:10" ht="25.5" customHeight="1" x14ac:dyDescent="0.25">
      <c r="C718" s="56" t="str">
        <f>SER_SavePot!D718</f>
        <v>INDPUBRHNBHSAV_OLDC-38</v>
      </c>
      <c r="D718" s="56" t="str">
        <f>SER_SavePot!F718</f>
        <v>INDPUBRHN_OLDC_DMD</v>
      </c>
      <c r="E718" s="56" t="str">
        <f>SER_SavePot!G718</f>
        <v>INDPUBRHN_OLDC_DMD</v>
      </c>
      <c r="F718" s="56" t="str">
        <f>SER_SavePot!H718</f>
        <v>UP</v>
      </c>
      <c r="G718" s="56" t="str">
        <f>SER_SavePot!I718</f>
        <v>FLO_MARK</v>
      </c>
      <c r="H718" s="56">
        <f t="shared" si="36"/>
        <v>2050</v>
      </c>
      <c r="I718" s="85">
        <f>SER_SavePot!K718*(1+HLOOKUP(MID(D718,4,3),$N$9:$Z$15,MATCH(MID(D718,7,2),$N$9:$N$15,0),0))^($H718-SER_SavePot!J718)</f>
        <v>0</v>
      </c>
      <c r="J718" s="85">
        <f t="shared" si="35"/>
        <v>0</v>
      </c>
    </row>
    <row r="719" spans="3:10" ht="25.5" customHeight="1" x14ac:dyDescent="0.25">
      <c r="C719" s="56" t="str">
        <f>SER_SavePot!D719</f>
        <v>INDPUBRHNBHSAV_OLDD-38</v>
      </c>
      <c r="D719" s="56" t="str">
        <f>SER_SavePot!F719</f>
        <v>INDPUBRHN_OLDD_DMD</v>
      </c>
      <c r="E719" s="56" t="str">
        <f>SER_SavePot!G719</f>
        <v>INDPUBRHN_OLDD_DMD</v>
      </c>
      <c r="F719" s="56" t="str">
        <f>SER_SavePot!H719</f>
        <v>UP</v>
      </c>
      <c r="G719" s="56" t="str">
        <f>SER_SavePot!I719</f>
        <v>FLO_MARK</v>
      </c>
      <c r="H719" s="56">
        <f t="shared" si="36"/>
        <v>2050</v>
      </c>
      <c r="I719" s="85">
        <f>SER_SavePot!K719*(1+HLOOKUP(MID(D719,4,3),$N$9:$Z$15,MATCH(MID(D719,7,2),$N$9:$N$15,0),0))^($H719-SER_SavePot!J719)</f>
        <v>0</v>
      </c>
      <c r="J719" s="85">
        <f t="shared" si="35"/>
        <v>0</v>
      </c>
    </row>
    <row r="720" spans="3:10" ht="25.5" customHeight="1" x14ac:dyDescent="0.25">
      <c r="C720" s="56" t="str">
        <f>SER_SavePot!D720</f>
        <v>INDPUBRHNBHSAV_OLDI-38</v>
      </c>
      <c r="D720" s="56" t="str">
        <f>SER_SavePot!F720</f>
        <v>INDPUBRHN_OLDI_DMD</v>
      </c>
      <c r="E720" s="56" t="str">
        <f>SER_SavePot!G720</f>
        <v>INDPUBRHN_OLDI_DMD</v>
      </c>
      <c r="F720" s="56" t="str">
        <f>SER_SavePot!H720</f>
        <v>UP</v>
      </c>
      <c r="G720" s="56" t="str">
        <f>SER_SavePot!I720</f>
        <v>FLO_MARK</v>
      </c>
      <c r="H720" s="56">
        <f t="shared" si="36"/>
        <v>2050</v>
      </c>
      <c r="I720" s="85">
        <f>SER_SavePot!K720*(1+HLOOKUP(MID(D720,4,3),$N$9:$Z$15,MATCH(MID(D720,7,2),$N$9:$N$15,0),0))^($H720-SER_SavePot!J720)</f>
        <v>0</v>
      </c>
      <c r="J720" s="85">
        <f t="shared" si="35"/>
        <v>0</v>
      </c>
    </row>
    <row r="721" spans="3:10" ht="25.5" customHeight="1" x14ac:dyDescent="0.25">
      <c r="C721" s="56" t="str">
        <f>SER_SavePot!D721</f>
        <v>INDPUBRHNBHSAV_OLDC-39</v>
      </c>
      <c r="D721" s="56" t="str">
        <f>SER_SavePot!F721</f>
        <v>INDPUBRHN_OLDC_DMD</v>
      </c>
      <c r="E721" s="56" t="str">
        <f>SER_SavePot!G721</f>
        <v>INDPUBRHN_OLDC_DMD</v>
      </c>
      <c r="F721" s="56" t="str">
        <f>SER_SavePot!H721</f>
        <v>UP</v>
      </c>
      <c r="G721" s="56" t="str">
        <f>SER_SavePot!I721</f>
        <v>FLO_MARK</v>
      </c>
      <c r="H721" s="56">
        <f t="shared" si="36"/>
        <v>2050</v>
      </c>
      <c r="I721" s="85">
        <f>SER_SavePot!K721*(1+HLOOKUP(MID(D721,4,3),$N$9:$Z$15,MATCH(MID(D721,7,2),$N$9:$N$15,0),0))^($H721-SER_SavePot!J721)</f>
        <v>0</v>
      </c>
      <c r="J721" s="85">
        <f t="shared" si="35"/>
        <v>0</v>
      </c>
    </row>
    <row r="722" spans="3:10" ht="25.5" customHeight="1" x14ac:dyDescent="0.25">
      <c r="C722" s="56" t="str">
        <f>SER_SavePot!D722</f>
        <v>INDPUBRHNBHSAV_OLDD-39</v>
      </c>
      <c r="D722" s="56" t="str">
        <f>SER_SavePot!F722</f>
        <v>INDPUBRHN_OLDD_DMD</v>
      </c>
      <c r="E722" s="56" t="str">
        <f>SER_SavePot!G722</f>
        <v>INDPUBRHN_OLDD_DMD</v>
      </c>
      <c r="F722" s="56" t="str">
        <f>SER_SavePot!H722</f>
        <v>UP</v>
      </c>
      <c r="G722" s="56" t="str">
        <f>SER_SavePot!I722</f>
        <v>FLO_MARK</v>
      </c>
      <c r="H722" s="56">
        <f t="shared" si="36"/>
        <v>2050</v>
      </c>
      <c r="I722" s="85">
        <f>SER_SavePot!K722*(1+HLOOKUP(MID(D722,4,3),$N$9:$Z$15,MATCH(MID(D722,7,2),$N$9:$N$15,0),0))^($H722-SER_SavePot!J722)</f>
        <v>0</v>
      </c>
      <c r="J722" s="85">
        <f t="shared" si="35"/>
        <v>0</v>
      </c>
    </row>
    <row r="723" spans="3:10" ht="25.5" customHeight="1" x14ac:dyDescent="0.25">
      <c r="C723" s="56" t="str">
        <f>SER_SavePot!D723</f>
        <v>INDPUBRHNBHSAV_OLDI-39</v>
      </c>
      <c r="D723" s="56" t="str">
        <f>SER_SavePot!F723</f>
        <v>INDPUBRHN_OLDI_DMD</v>
      </c>
      <c r="E723" s="56" t="str">
        <f>SER_SavePot!G723</f>
        <v>INDPUBRHN_OLDI_DMD</v>
      </c>
      <c r="F723" s="56" t="str">
        <f>SER_SavePot!H723</f>
        <v>UP</v>
      </c>
      <c r="G723" s="56" t="str">
        <f>SER_SavePot!I723</f>
        <v>FLO_MARK</v>
      </c>
      <c r="H723" s="56">
        <f t="shared" si="36"/>
        <v>2050</v>
      </c>
      <c r="I723" s="85">
        <f>SER_SavePot!K723*(1+HLOOKUP(MID(D723,4,3),$N$9:$Z$15,MATCH(MID(D723,7,2),$N$9:$N$15,0),0))^($H723-SER_SavePot!J723)</f>
        <v>0</v>
      </c>
      <c r="J723" s="85">
        <f t="shared" si="35"/>
        <v>0</v>
      </c>
    </row>
    <row r="724" spans="3:10" ht="25.5" customHeight="1" x14ac:dyDescent="0.25">
      <c r="C724" s="56" t="str">
        <f>SER_SavePot!D724</f>
        <v>INDPUBRHNBHSAV_OLDC-40</v>
      </c>
      <c r="D724" s="56" t="str">
        <f>SER_SavePot!F724</f>
        <v>INDPUBRHN_OLDC_DMD</v>
      </c>
      <c r="E724" s="56" t="str">
        <f>SER_SavePot!G724</f>
        <v>INDPUBRHN_OLDC_DMD</v>
      </c>
      <c r="F724" s="56" t="str">
        <f>SER_SavePot!H724</f>
        <v>UP</v>
      </c>
      <c r="G724" s="56" t="str">
        <f>SER_SavePot!I724</f>
        <v>FLO_MARK</v>
      </c>
      <c r="H724" s="56">
        <f t="shared" si="36"/>
        <v>2050</v>
      </c>
      <c r="I724" s="85">
        <f>SER_SavePot!K724*(1+HLOOKUP(MID(D724,4,3),$N$9:$Z$15,MATCH(MID(D724,7,2),$N$9:$N$15,0),0))^($H724-SER_SavePot!J724)</f>
        <v>0</v>
      </c>
      <c r="J724" s="85">
        <f t="shared" si="35"/>
        <v>0</v>
      </c>
    </row>
    <row r="725" spans="3:10" ht="25.5" customHeight="1" x14ac:dyDescent="0.25">
      <c r="C725" s="56" t="str">
        <f>SER_SavePot!D725</f>
        <v>INDPUBRHNBHSAV_OLDD-40</v>
      </c>
      <c r="D725" s="56" t="str">
        <f>SER_SavePot!F725</f>
        <v>INDPUBRHN_OLDD_DMD</v>
      </c>
      <c r="E725" s="56" t="str">
        <f>SER_SavePot!G725</f>
        <v>INDPUBRHN_OLDD_DMD</v>
      </c>
      <c r="F725" s="56" t="str">
        <f>SER_SavePot!H725</f>
        <v>UP</v>
      </c>
      <c r="G725" s="56" t="str">
        <f>SER_SavePot!I725</f>
        <v>FLO_MARK</v>
      </c>
      <c r="H725" s="56">
        <f t="shared" si="36"/>
        <v>2050</v>
      </c>
      <c r="I725" s="85">
        <f>SER_SavePot!K725*(1+HLOOKUP(MID(D725,4,3),$N$9:$Z$15,MATCH(MID(D725,7,2),$N$9:$N$15,0),0))^($H725-SER_SavePot!J725)</f>
        <v>0</v>
      </c>
      <c r="J725" s="85">
        <f t="shared" si="35"/>
        <v>0</v>
      </c>
    </row>
    <row r="726" spans="3:10" ht="25.5" customHeight="1" x14ac:dyDescent="0.25">
      <c r="C726" s="56" t="str">
        <f>SER_SavePot!D726</f>
        <v>INDPUBRHNBHSAV_OLDI-40</v>
      </c>
      <c r="D726" s="56" t="str">
        <f>SER_SavePot!F726</f>
        <v>INDPUBRHN_OLDI_DMD</v>
      </c>
      <c r="E726" s="56" t="str">
        <f>SER_SavePot!G726</f>
        <v>INDPUBRHN_OLDI_DMD</v>
      </c>
      <c r="F726" s="56" t="str">
        <f>SER_SavePot!H726</f>
        <v>UP</v>
      </c>
      <c r="G726" s="56" t="str">
        <f>SER_SavePot!I726</f>
        <v>FLO_MARK</v>
      </c>
      <c r="H726" s="56">
        <f t="shared" si="36"/>
        <v>2050</v>
      </c>
      <c r="I726" s="85">
        <f>SER_SavePot!K726*(1+HLOOKUP(MID(D726,4,3),$N$9:$Z$15,MATCH(MID(D726,7,2),$N$9:$N$15,0),0))^($H726-SER_SavePot!J726)</f>
        <v>0</v>
      </c>
      <c r="J726" s="85">
        <f t="shared" si="35"/>
        <v>0</v>
      </c>
    </row>
    <row r="727" spans="3:10" ht="25.5" customHeight="1" x14ac:dyDescent="0.25">
      <c r="C727" s="56" t="str">
        <f>SER_SavePot!D727</f>
        <v>INDPUBRHNBHSAV_OLDC-41</v>
      </c>
      <c r="D727" s="56" t="str">
        <f>SER_SavePot!F727</f>
        <v>INDPUBRHN_OLDC_DMD</v>
      </c>
      <c r="E727" s="56" t="str">
        <f>SER_SavePot!G727</f>
        <v>INDPUBRHN_OLDC_DMD</v>
      </c>
      <c r="F727" s="56" t="str">
        <f>SER_SavePot!H727</f>
        <v>UP</v>
      </c>
      <c r="G727" s="56" t="str">
        <f>SER_SavePot!I727</f>
        <v>FLO_MARK</v>
      </c>
      <c r="H727" s="56">
        <f t="shared" si="36"/>
        <v>2050</v>
      </c>
      <c r="I727" s="85">
        <f>SER_SavePot!K727*(1+HLOOKUP(MID(D727,4,3),$N$9:$Z$15,MATCH(MID(D727,7,2),$N$9:$N$15,0),0))^($H727-SER_SavePot!J727)</f>
        <v>4.4456578808764217E-3</v>
      </c>
      <c r="J727" s="85">
        <f t="shared" si="35"/>
        <v>4.4456578808764217E-3</v>
      </c>
    </row>
    <row r="728" spans="3:10" ht="25.5" customHeight="1" x14ac:dyDescent="0.25">
      <c r="C728" s="56" t="str">
        <f>SER_SavePot!D728</f>
        <v>INDPUBRHNBHSAV_OLDD-41</v>
      </c>
      <c r="D728" s="56" t="str">
        <f>SER_SavePot!F728</f>
        <v>INDPUBRHN_OLDD_DMD</v>
      </c>
      <c r="E728" s="56" t="str">
        <f>SER_SavePot!G728</f>
        <v>INDPUBRHN_OLDD_DMD</v>
      </c>
      <c r="F728" s="56" t="str">
        <f>SER_SavePot!H728</f>
        <v>UP</v>
      </c>
      <c r="G728" s="56" t="str">
        <f>SER_SavePot!I728</f>
        <v>FLO_MARK</v>
      </c>
      <c r="H728" s="56">
        <f t="shared" si="36"/>
        <v>2050</v>
      </c>
      <c r="I728" s="85">
        <f>SER_SavePot!K728*(1+HLOOKUP(MID(D728,4,3),$N$9:$Z$15,MATCH(MID(D728,7,2),$N$9:$N$15,0),0))^($H728-SER_SavePot!J728)</f>
        <v>3.0459290707730031E-3</v>
      </c>
      <c r="J728" s="85">
        <f t="shared" si="35"/>
        <v>3.0459290707730031E-3</v>
      </c>
    </row>
    <row r="729" spans="3:10" ht="25.5" customHeight="1" x14ac:dyDescent="0.25">
      <c r="C729" s="56" t="str">
        <f>SER_SavePot!D729</f>
        <v>INDPUBRHNBHSAV_OLDI-41</v>
      </c>
      <c r="D729" s="56" t="str">
        <f>SER_SavePot!F729</f>
        <v>INDPUBRHN_OLDI_DMD</v>
      </c>
      <c r="E729" s="56" t="str">
        <f>SER_SavePot!G729</f>
        <v>INDPUBRHN_OLDI_DMD</v>
      </c>
      <c r="F729" s="56" t="str">
        <f>SER_SavePot!H729</f>
        <v>UP</v>
      </c>
      <c r="G729" s="56" t="str">
        <f>SER_SavePot!I729</f>
        <v>FLO_MARK</v>
      </c>
      <c r="H729" s="56">
        <f t="shared" si="36"/>
        <v>2050</v>
      </c>
      <c r="I729" s="85">
        <f>SER_SavePot!K729*(1+HLOOKUP(MID(D729,4,3),$N$9:$Z$15,MATCH(MID(D729,7,2),$N$9:$N$15,0),0))^($H729-SER_SavePot!J729)</f>
        <v>1.2547526924949236E-3</v>
      </c>
      <c r="J729" s="85">
        <f t="shared" si="35"/>
        <v>1.2547526924949236E-3</v>
      </c>
    </row>
    <row r="730" spans="3:10" ht="25.5" customHeight="1" x14ac:dyDescent="0.25">
      <c r="C730" s="56" t="str">
        <f>SER_SavePot!D730</f>
        <v>INDPUBRHNBHSAV_OLDC-42</v>
      </c>
      <c r="D730" s="56" t="str">
        <f>SER_SavePot!F730</f>
        <v>INDPUBRHN_OLDC_DMD</v>
      </c>
      <c r="E730" s="56" t="str">
        <f>SER_SavePot!G730</f>
        <v>INDPUBRHN_OLDC_DMD</v>
      </c>
      <c r="F730" s="56" t="str">
        <f>SER_SavePot!H730</f>
        <v>UP</v>
      </c>
      <c r="G730" s="56" t="str">
        <f>SER_SavePot!I730</f>
        <v>FLO_MARK</v>
      </c>
      <c r="H730" s="56">
        <f t="shared" si="36"/>
        <v>2050</v>
      </c>
      <c r="I730" s="85">
        <f>SER_SavePot!K730*(1+HLOOKUP(MID(D730,4,3),$N$9:$Z$15,MATCH(MID(D730,7,2),$N$9:$N$15,0),0))^($H730-SER_SavePot!J730)</f>
        <v>4.4456578808764217E-3</v>
      </c>
      <c r="J730" s="85">
        <f t="shared" si="35"/>
        <v>4.4456578808764217E-3</v>
      </c>
    </row>
    <row r="731" spans="3:10" ht="25.5" customHeight="1" x14ac:dyDescent="0.25">
      <c r="C731" s="56" t="str">
        <f>SER_SavePot!D731</f>
        <v>INDPUBRHNBHSAV_OLDD-42</v>
      </c>
      <c r="D731" s="56" t="str">
        <f>SER_SavePot!F731</f>
        <v>INDPUBRHN_OLDD_DMD</v>
      </c>
      <c r="E731" s="56" t="str">
        <f>SER_SavePot!G731</f>
        <v>INDPUBRHN_OLDD_DMD</v>
      </c>
      <c r="F731" s="56" t="str">
        <f>SER_SavePot!H731</f>
        <v>UP</v>
      </c>
      <c r="G731" s="56" t="str">
        <f>SER_SavePot!I731</f>
        <v>FLO_MARK</v>
      </c>
      <c r="H731" s="56">
        <f t="shared" si="36"/>
        <v>2050</v>
      </c>
      <c r="I731" s="85">
        <f>SER_SavePot!K731*(1+HLOOKUP(MID(D731,4,3),$N$9:$Z$15,MATCH(MID(D731,7,2),$N$9:$N$15,0),0))^($H731-SER_SavePot!J731)</f>
        <v>3.0459290707730031E-3</v>
      </c>
      <c r="J731" s="85">
        <f t="shared" si="35"/>
        <v>3.0459290707730031E-3</v>
      </c>
    </row>
    <row r="732" spans="3:10" ht="25.5" customHeight="1" x14ac:dyDescent="0.25">
      <c r="C732" s="56" t="str">
        <f>SER_SavePot!D732</f>
        <v>INDPUBRHNBHSAV_OLDI-42</v>
      </c>
      <c r="D732" s="56" t="str">
        <f>SER_SavePot!F732</f>
        <v>INDPUBRHN_OLDI_DMD</v>
      </c>
      <c r="E732" s="56" t="str">
        <f>SER_SavePot!G732</f>
        <v>INDPUBRHN_OLDI_DMD</v>
      </c>
      <c r="F732" s="56" t="str">
        <f>SER_SavePot!H732</f>
        <v>UP</v>
      </c>
      <c r="G732" s="56" t="str">
        <f>SER_SavePot!I732</f>
        <v>FLO_MARK</v>
      </c>
      <c r="H732" s="56">
        <f t="shared" si="36"/>
        <v>2050</v>
      </c>
      <c r="I732" s="85">
        <f>SER_SavePot!K732*(1+HLOOKUP(MID(D732,4,3),$N$9:$Z$15,MATCH(MID(D732,7,2),$N$9:$N$15,0),0))^($H732-SER_SavePot!J732)</f>
        <v>1.2547526924949236E-3</v>
      </c>
      <c r="J732" s="85">
        <f t="shared" si="35"/>
        <v>1.2547526924949236E-3</v>
      </c>
    </row>
    <row r="733" spans="3:10" ht="25.5" customHeight="1" x14ac:dyDescent="0.25">
      <c r="C733" s="56" t="str">
        <f>SER_SavePot!D733</f>
        <v>INDPUBRHNBHSAV_OLDC-43</v>
      </c>
      <c r="D733" s="56" t="str">
        <f>SER_SavePot!F733</f>
        <v>INDPUBRHN_OLDC_DMD</v>
      </c>
      <c r="E733" s="56" t="str">
        <f>SER_SavePot!G733</f>
        <v>INDPUBRHN_OLDC_DMD</v>
      </c>
      <c r="F733" s="56" t="str">
        <f>SER_SavePot!H733</f>
        <v>UP</v>
      </c>
      <c r="G733" s="56" t="str">
        <f>SER_SavePot!I733</f>
        <v>FLO_MARK</v>
      </c>
      <c r="H733" s="56">
        <f t="shared" si="36"/>
        <v>2050</v>
      </c>
      <c r="I733" s="85">
        <f>SER_SavePot!K733*(1+HLOOKUP(MID(D733,4,3),$N$9:$Z$15,MATCH(MID(D733,7,2),$N$9:$N$15,0),0))^($H733-SER_SavePot!J733)</f>
        <v>4.4456578808763948E-3</v>
      </c>
      <c r="J733" s="85">
        <f t="shared" si="35"/>
        <v>4.4456578808763948E-3</v>
      </c>
    </row>
    <row r="734" spans="3:10" ht="25.5" customHeight="1" x14ac:dyDescent="0.25">
      <c r="C734" s="56" t="str">
        <f>SER_SavePot!D734</f>
        <v>INDPUBRHNBHSAV_OLDD-43</v>
      </c>
      <c r="D734" s="56" t="str">
        <f>SER_SavePot!F734</f>
        <v>INDPUBRHN_OLDD_DMD</v>
      </c>
      <c r="E734" s="56" t="str">
        <f>SER_SavePot!G734</f>
        <v>INDPUBRHN_OLDD_DMD</v>
      </c>
      <c r="F734" s="56" t="str">
        <f>SER_SavePot!H734</f>
        <v>UP</v>
      </c>
      <c r="G734" s="56" t="str">
        <f>SER_SavePot!I734</f>
        <v>FLO_MARK</v>
      </c>
      <c r="H734" s="56">
        <f t="shared" si="36"/>
        <v>2050</v>
      </c>
      <c r="I734" s="85">
        <f>SER_SavePot!K734*(1+HLOOKUP(MID(D734,4,3),$N$9:$Z$15,MATCH(MID(D734,7,2),$N$9:$N$15,0),0))^($H734-SER_SavePot!J734)</f>
        <v>3.0459290707729844E-3</v>
      </c>
      <c r="J734" s="85">
        <f t="shared" si="35"/>
        <v>3.0459290707729844E-3</v>
      </c>
    </row>
    <row r="735" spans="3:10" ht="25.5" customHeight="1" x14ac:dyDescent="0.25">
      <c r="C735" s="56" t="str">
        <f>SER_SavePot!D735</f>
        <v>INDPUBRHNBHSAV_OLDI-43</v>
      </c>
      <c r="D735" s="56" t="str">
        <f>SER_SavePot!F735</f>
        <v>INDPUBRHN_OLDI_DMD</v>
      </c>
      <c r="E735" s="56" t="str">
        <f>SER_SavePot!G735</f>
        <v>INDPUBRHN_OLDI_DMD</v>
      </c>
      <c r="F735" s="56" t="str">
        <f>SER_SavePot!H735</f>
        <v>UP</v>
      </c>
      <c r="G735" s="56" t="str">
        <f>SER_SavePot!I735</f>
        <v>FLO_MARK</v>
      </c>
      <c r="H735" s="56">
        <f t="shared" si="36"/>
        <v>2050</v>
      </c>
      <c r="I735" s="85">
        <f>SER_SavePot!K735*(1+HLOOKUP(MID(D735,4,3),$N$9:$Z$15,MATCH(MID(D735,7,2),$N$9:$N$15,0),0))^($H735-SER_SavePot!J735)</f>
        <v>1.2547526924949158E-3</v>
      </c>
      <c r="J735" s="85">
        <f t="shared" si="35"/>
        <v>1.2547526924949158E-3</v>
      </c>
    </row>
    <row r="736" spans="3:10" ht="25.5" customHeight="1" x14ac:dyDescent="0.25">
      <c r="C736" s="56" t="str">
        <f>SER_SavePot!D736</f>
        <v>INDPUBRHNBHSAV_OLDC-44</v>
      </c>
      <c r="D736" s="56" t="str">
        <f>SER_SavePot!F736</f>
        <v>INDPUBRHN_OLDC_DMD</v>
      </c>
      <c r="E736" s="56" t="str">
        <f>SER_SavePot!G736</f>
        <v>INDPUBRHN_OLDC_DMD</v>
      </c>
      <c r="F736" s="56" t="str">
        <f>SER_SavePot!H736</f>
        <v>UP</v>
      </c>
      <c r="G736" s="56" t="str">
        <f>SER_SavePot!I736</f>
        <v>FLO_MARK</v>
      </c>
      <c r="H736" s="56">
        <f t="shared" si="36"/>
        <v>2050</v>
      </c>
      <c r="I736" s="85">
        <f>SER_SavePot!K736*(1+HLOOKUP(MID(D736,4,3),$N$9:$Z$15,MATCH(MID(D736,7,2),$N$9:$N$15,0),0))^($H736-SER_SavePot!J736)</f>
        <v>4.4456578808764495E-3</v>
      </c>
      <c r="J736" s="85">
        <f t="shared" si="35"/>
        <v>4.4456578808764495E-3</v>
      </c>
    </row>
    <row r="737" spans="3:10" ht="25.5" customHeight="1" x14ac:dyDescent="0.25">
      <c r="C737" s="56" t="str">
        <f>SER_SavePot!D737</f>
        <v>INDPUBRHNBHSAV_OLDD-44</v>
      </c>
      <c r="D737" s="56" t="str">
        <f>SER_SavePot!F737</f>
        <v>INDPUBRHN_OLDD_DMD</v>
      </c>
      <c r="E737" s="56" t="str">
        <f>SER_SavePot!G737</f>
        <v>INDPUBRHN_OLDD_DMD</v>
      </c>
      <c r="F737" s="56" t="str">
        <f>SER_SavePot!H737</f>
        <v>UP</v>
      </c>
      <c r="G737" s="56" t="str">
        <f>SER_SavePot!I737</f>
        <v>FLO_MARK</v>
      </c>
      <c r="H737" s="56">
        <f t="shared" si="36"/>
        <v>2050</v>
      </c>
      <c r="I737" s="85">
        <f>SER_SavePot!K737*(1+HLOOKUP(MID(D737,4,3),$N$9:$Z$15,MATCH(MID(D737,7,2),$N$9:$N$15,0),0))^($H737-SER_SavePot!J737)</f>
        <v>3.0459290707730217E-3</v>
      </c>
      <c r="J737" s="85">
        <f t="shared" si="35"/>
        <v>3.0459290707730217E-3</v>
      </c>
    </row>
    <row r="738" spans="3:10" ht="25.5" customHeight="1" x14ac:dyDescent="0.25">
      <c r="C738" s="56" t="str">
        <f>SER_SavePot!D738</f>
        <v>INDPUBRHNBHSAV_OLDI-44</v>
      </c>
      <c r="D738" s="56" t="str">
        <f>SER_SavePot!F738</f>
        <v>INDPUBRHN_OLDI_DMD</v>
      </c>
      <c r="E738" s="56" t="str">
        <f>SER_SavePot!G738</f>
        <v>INDPUBRHN_OLDI_DMD</v>
      </c>
      <c r="F738" s="56" t="str">
        <f>SER_SavePot!H738</f>
        <v>UP</v>
      </c>
      <c r="G738" s="56" t="str">
        <f>SER_SavePot!I738</f>
        <v>FLO_MARK</v>
      </c>
      <c r="H738" s="56">
        <f t="shared" si="36"/>
        <v>2050</v>
      </c>
      <c r="I738" s="85">
        <f>SER_SavePot!K738*(1+HLOOKUP(MID(D738,4,3),$N$9:$Z$15,MATCH(MID(D738,7,2),$N$9:$N$15,0),0))^($H738-SER_SavePot!J738)</f>
        <v>1.2547526924949312E-3</v>
      </c>
      <c r="J738" s="85">
        <f t="shared" si="35"/>
        <v>1.2547526924949312E-3</v>
      </c>
    </row>
    <row r="739" spans="3:10" ht="25.5" customHeight="1" x14ac:dyDescent="0.25">
      <c r="C739" s="56" t="str">
        <f>SER_SavePot!D739</f>
        <v>INDPUBRHNBHSAV_OLDC-45</v>
      </c>
      <c r="D739" s="56" t="str">
        <f>SER_SavePot!F739</f>
        <v>INDPUBRHN_OLDC_DMD</v>
      </c>
      <c r="E739" s="56" t="str">
        <f>SER_SavePot!G739</f>
        <v>INDPUBRHN_OLDC_DMD</v>
      </c>
      <c r="F739" s="56" t="str">
        <f>SER_SavePot!H739</f>
        <v>UP</v>
      </c>
      <c r="G739" s="56" t="str">
        <f>SER_SavePot!I739</f>
        <v>FLO_MARK</v>
      </c>
      <c r="H739" s="56">
        <f t="shared" si="36"/>
        <v>2050</v>
      </c>
      <c r="I739" s="85">
        <f>SER_SavePot!K739*(1+HLOOKUP(MID(D739,4,3),$N$9:$Z$15,MATCH(MID(D739,7,2),$N$9:$N$15,0),0))^($H739-SER_SavePot!J739)</f>
        <v>4.4456578808763948E-3</v>
      </c>
      <c r="J739" s="85">
        <f t="shared" si="35"/>
        <v>4.4456578808763948E-3</v>
      </c>
    </row>
    <row r="740" spans="3:10" ht="25.5" customHeight="1" x14ac:dyDescent="0.25">
      <c r="C740" s="56" t="str">
        <f>SER_SavePot!D740</f>
        <v>INDPUBRHNBHSAV_OLDD-45</v>
      </c>
      <c r="D740" s="56" t="str">
        <f>SER_SavePot!F740</f>
        <v>INDPUBRHN_OLDD_DMD</v>
      </c>
      <c r="E740" s="56" t="str">
        <f>SER_SavePot!G740</f>
        <v>INDPUBRHN_OLDD_DMD</v>
      </c>
      <c r="F740" s="56" t="str">
        <f>SER_SavePot!H740</f>
        <v>UP</v>
      </c>
      <c r="G740" s="56" t="str">
        <f>SER_SavePot!I740</f>
        <v>FLO_MARK</v>
      </c>
      <c r="H740" s="56">
        <f t="shared" si="36"/>
        <v>2050</v>
      </c>
      <c r="I740" s="85">
        <f>SER_SavePot!K740*(1+HLOOKUP(MID(D740,4,3),$N$9:$Z$15,MATCH(MID(D740,7,2),$N$9:$N$15,0),0))^($H740-SER_SavePot!J740)</f>
        <v>3.0459290707729844E-3</v>
      </c>
      <c r="J740" s="85">
        <f t="shared" si="35"/>
        <v>3.0459290707729844E-3</v>
      </c>
    </row>
    <row r="741" spans="3:10" ht="25.5" customHeight="1" x14ac:dyDescent="0.25">
      <c r="C741" s="56" t="str">
        <f>SER_SavePot!D741</f>
        <v>INDPUBRHNBHSAV_OLDI-45</v>
      </c>
      <c r="D741" s="56" t="str">
        <f>SER_SavePot!F741</f>
        <v>INDPUBRHN_OLDI_DMD</v>
      </c>
      <c r="E741" s="56" t="str">
        <f>SER_SavePot!G741</f>
        <v>INDPUBRHN_OLDI_DMD</v>
      </c>
      <c r="F741" s="56" t="str">
        <f>SER_SavePot!H741</f>
        <v>UP</v>
      </c>
      <c r="G741" s="56" t="str">
        <f>SER_SavePot!I741</f>
        <v>FLO_MARK</v>
      </c>
      <c r="H741" s="56">
        <f t="shared" si="36"/>
        <v>2050</v>
      </c>
      <c r="I741" s="85">
        <f>SER_SavePot!K741*(1+HLOOKUP(MID(D741,4,3),$N$9:$Z$15,MATCH(MID(D741,7,2),$N$9:$N$15,0),0))^($H741-SER_SavePot!J741)</f>
        <v>1.2547526924949158E-3</v>
      </c>
      <c r="J741" s="85">
        <f t="shared" si="35"/>
        <v>1.2547526924949158E-3</v>
      </c>
    </row>
    <row r="742" spans="3:10" ht="25.5" customHeight="1" x14ac:dyDescent="0.25">
      <c r="C742" s="56" t="str">
        <f>SER_SavePot!D742</f>
        <v>INDPUBRHNBHSAV_OLDC-46</v>
      </c>
      <c r="D742" s="56" t="str">
        <f>SER_SavePot!F742</f>
        <v>INDPUBRHN_OLDC_DMD</v>
      </c>
      <c r="E742" s="56" t="str">
        <f>SER_SavePot!G742</f>
        <v>INDPUBRHN_OLDC_DMD</v>
      </c>
      <c r="F742" s="56" t="str">
        <f>SER_SavePot!H742</f>
        <v>UP</v>
      </c>
      <c r="G742" s="56" t="str">
        <f>SER_SavePot!I742</f>
        <v>FLO_MARK</v>
      </c>
      <c r="H742" s="56">
        <f t="shared" si="36"/>
        <v>2050</v>
      </c>
      <c r="I742" s="85">
        <f>SER_SavePot!K742*(1+HLOOKUP(MID(D742,4,3),$N$9:$Z$15,MATCH(MID(D742,7,2),$N$9:$N$15,0),0))^($H742-SER_SavePot!J742)</f>
        <v>4.4456578808763948E-3</v>
      </c>
      <c r="J742" s="85">
        <f t="shared" si="35"/>
        <v>4.4456578808763948E-3</v>
      </c>
    </row>
    <row r="743" spans="3:10" ht="25.5" customHeight="1" x14ac:dyDescent="0.25">
      <c r="C743" s="56" t="str">
        <f>SER_SavePot!D743</f>
        <v>INDPUBRHNBHSAV_OLDD-46</v>
      </c>
      <c r="D743" s="56" t="str">
        <f>SER_SavePot!F743</f>
        <v>INDPUBRHN_OLDD_DMD</v>
      </c>
      <c r="E743" s="56" t="str">
        <f>SER_SavePot!G743</f>
        <v>INDPUBRHN_OLDD_DMD</v>
      </c>
      <c r="F743" s="56" t="str">
        <f>SER_SavePot!H743</f>
        <v>UP</v>
      </c>
      <c r="G743" s="56" t="str">
        <f>SER_SavePot!I743</f>
        <v>FLO_MARK</v>
      </c>
      <c r="H743" s="56">
        <f t="shared" si="36"/>
        <v>2050</v>
      </c>
      <c r="I743" s="85">
        <f>SER_SavePot!K743*(1+HLOOKUP(MID(D743,4,3),$N$9:$Z$15,MATCH(MID(D743,7,2),$N$9:$N$15,0),0))^($H743-SER_SavePot!J743)</f>
        <v>3.0459290707729844E-3</v>
      </c>
      <c r="J743" s="85">
        <f t="shared" si="35"/>
        <v>3.0459290707729844E-3</v>
      </c>
    </row>
    <row r="744" spans="3:10" ht="25.5" customHeight="1" x14ac:dyDescent="0.25">
      <c r="C744" s="56" t="str">
        <f>SER_SavePot!D744</f>
        <v>INDPUBRHNBHSAV_OLDI-46</v>
      </c>
      <c r="D744" s="56" t="str">
        <f>SER_SavePot!F744</f>
        <v>INDPUBRHN_OLDI_DMD</v>
      </c>
      <c r="E744" s="56" t="str">
        <f>SER_SavePot!G744</f>
        <v>INDPUBRHN_OLDI_DMD</v>
      </c>
      <c r="F744" s="56" t="str">
        <f>SER_SavePot!H744</f>
        <v>UP</v>
      </c>
      <c r="G744" s="56" t="str">
        <f>SER_SavePot!I744</f>
        <v>FLO_MARK</v>
      </c>
      <c r="H744" s="56">
        <f t="shared" si="36"/>
        <v>2050</v>
      </c>
      <c r="I744" s="85">
        <f>SER_SavePot!K744*(1+HLOOKUP(MID(D744,4,3),$N$9:$Z$15,MATCH(MID(D744,7,2),$N$9:$N$15,0),0))^($H744-SER_SavePot!J744)</f>
        <v>1.2547526924949158E-3</v>
      </c>
      <c r="J744" s="85">
        <f t="shared" si="35"/>
        <v>1.2547526924949158E-3</v>
      </c>
    </row>
    <row r="745" spans="3:10" ht="25.5" customHeight="1" x14ac:dyDescent="0.25">
      <c r="C745" s="56" t="str">
        <f>SER_SavePot!D745</f>
        <v>INDPUBRHNBHSAV_OLDC-47</v>
      </c>
      <c r="D745" s="56" t="str">
        <f>SER_SavePot!F745</f>
        <v>INDPUBRHN_OLDC_DMD</v>
      </c>
      <c r="E745" s="56" t="str">
        <f>SER_SavePot!G745</f>
        <v>INDPUBRHN_OLDC_DMD</v>
      </c>
      <c r="F745" s="56" t="str">
        <f>SER_SavePot!H745</f>
        <v>UP</v>
      </c>
      <c r="G745" s="56" t="str">
        <f>SER_SavePot!I745</f>
        <v>FLO_MARK</v>
      </c>
      <c r="H745" s="56">
        <f t="shared" si="36"/>
        <v>2050</v>
      </c>
      <c r="I745" s="85">
        <f>SER_SavePot!K745*(1+HLOOKUP(MID(D745,4,3),$N$9:$Z$15,MATCH(MID(D745,7,2),$N$9:$N$15,0),0))^($H745-SER_SavePot!J745)</f>
        <v>4.4456578808764217E-3</v>
      </c>
      <c r="J745" s="85">
        <f t="shared" si="35"/>
        <v>4.4456578808764217E-3</v>
      </c>
    </row>
    <row r="746" spans="3:10" ht="25.5" customHeight="1" x14ac:dyDescent="0.25">
      <c r="C746" s="56" t="str">
        <f>SER_SavePot!D746</f>
        <v>INDPUBRHNBHSAV_OLDD-47</v>
      </c>
      <c r="D746" s="56" t="str">
        <f>SER_SavePot!F746</f>
        <v>INDPUBRHN_OLDD_DMD</v>
      </c>
      <c r="E746" s="56" t="str">
        <f>SER_SavePot!G746</f>
        <v>INDPUBRHN_OLDD_DMD</v>
      </c>
      <c r="F746" s="56" t="str">
        <f>SER_SavePot!H746</f>
        <v>UP</v>
      </c>
      <c r="G746" s="56" t="str">
        <f>SER_SavePot!I746</f>
        <v>FLO_MARK</v>
      </c>
      <c r="H746" s="56">
        <f t="shared" si="36"/>
        <v>2050</v>
      </c>
      <c r="I746" s="85">
        <f>SER_SavePot!K746*(1+HLOOKUP(MID(D746,4,3),$N$9:$Z$15,MATCH(MID(D746,7,2),$N$9:$N$15,0),0))^($H746-SER_SavePot!J746)</f>
        <v>3.0459290707730031E-3</v>
      </c>
      <c r="J746" s="85">
        <f t="shared" si="35"/>
        <v>3.0459290707730031E-3</v>
      </c>
    </row>
    <row r="747" spans="3:10" ht="25.5" customHeight="1" x14ac:dyDescent="0.25">
      <c r="C747" s="56" t="str">
        <f>SER_SavePot!D747</f>
        <v>INDPUBRHNBHSAV_OLDI-47</v>
      </c>
      <c r="D747" s="56" t="str">
        <f>SER_SavePot!F747</f>
        <v>INDPUBRHN_OLDI_DMD</v>
      </c>
      <c r="E747" s="56" t="str">
        <f>SER_SavePot!G747</f>
        <v>INDPUBRHN_OLDI_DMD</v>
      </c>
      <c r="F747" s="56" t="str">
        <f>SER_SavePot!H747</f>
        <v>UP</v>
      </c>
      <c r="G747" s="56" t="str">
        <f>SER_SavePot!I747</f>
        <v>FLO_MARK</v>
      </c>
      <c r="H747" s="56">
        <f t="shared" si="36"/>
        <v>2050</v>
      </c>
      <c r="I747" s="85">
        <f>SER_SavePot!K747*(1+HLOOKUP(MID(D747,4,3),$N$9:$Z$15,MATCH(MID(D747,7,2),$N$9:$N$15,0),0))^($H747-SER_SavePot!J747)</f>
        <v>1.2547526924949236E-3</v>
      </c>
      <c r="J747" s="85">
        <f t="shared" si="35"/>
        <v>1.2547526924949236E-3</v>
      </c>
    </row>
    <row r="748" spans="3:10" ht="25.5" customHeight="1" x14ac:dyDescent="0.25">
      <c r="C748" s="56" t="str">
        <f>SER_SavePot!D748</f>
        <v>INDPUBRHNBHSAV_OLDC-48</v>
      </c>
      <c r="D748" s="56" t="str">
        <f>SER_SavePot!F748</f>
        <v>INDPUBRHN_OLDC_DMD</v>
      </c>
      <c r="E748" s="56" t="str">
        <f>SER_SavePot!G748</f>
        <v>INDPUBRHN_OLDC_DMD</v>
      </c>
      <c r="F748" s="56" t="str">
        <f>SER_SavePot!H748</f>
        <v>UP</v>
      </c>
      <c r="G748" s="56" t="str">
        <f>SER_SavePot!I748</f>
        <v>FLO_MARK</v>
      </c>
      <c r="H748" s="56">
        <f t="shared" si="36"/>
        <v>2050</v>
      </c>
      <c r="I748" s="85">
        <f>SER_SavePot!K748*(1+HLOOKUP(MID(D748,4,3),$N$9:$Z$15,MATCH(MID(D748,7,2),$N$9:$N$15,0),0))^($H748-SER_SavePot!J748)</f>
        <v>4.4456578808763948E-3</v>
      </c>
      <c r="J748" s="85">
        <f t="shared" si="35"/>
        <v>4.4456578808763948E-3</v>
      </c>
    </row>
    <row r="749" spans="3:10" ht="25.5" customHeight="1" x14ac:dyDescent="0.25">
      <c r="C749" s="56" t="str">
        <f>SER_SavePot!D749</f>
        <v>INDPUBRHNBHSAV_OLDD-48</v>
      </c>
      <c r="D749" s="56" t="str">
        <f>SER_SavePot!F749</f>
        <v>INDPUBRHN_OLDD_DMD</v>
      </c>
      <c r="E749" s="56" t="str">
        <f>SER_SavePot!G749</f>
        <v>INDPUBRHN_OLDD_DMD</v>
      </c>
      <c r="F749" s="56" t="str">
        <f>SER_SavePot!H749</f>
        <v>UP</v>
      </c>
      <c r="G749" s="56" t="str">
        <f>SER_SavePot!I749</f>
        <v>FLO_MARK</v>
      </c>
      <c r="H749" s="56">
        <f t="shared" si="36"/>
        <v>2050</v>
      </c>
      <c r="I749" s="85">
        <f>SER_SavePot!K749*(1+HLOOKUP(MID(D749,4,3),$N$9:$Z$15,MATCH(MID(D749,7,2),$N$9:$N$15,0),0))^($H749-SER_SavePot!J749)</f>
        <v>3.0459290707729844E-3</v>
      </c>
      <c r="J749" s="85">
        <f t="shared" si="35"/>
        <v>3.0459290707729844E-3</v>
      </c>
    </row>
    <row r="750" spans="3:10" ht="25.5" customHeight="1" x14ac:dyDescent="0.25">
      <c r="C750" s="56" t="str">
        <f>SER_SavePot!D750</f>
        <v>INDPUBRHNBHSAV_OLDI-48</v>
      </c>
      <c r="D750" s="56" t="str">
        <f>SER_SavePot!F750</f>
        <v>INDPUBRHN_OLDI_DMD</v>
      </c>
      <c r="E750" s="56" t="str">
        <f>SER_SavePot!G750</f>
        <v>INDPUBRHN_OLDI_DMD</v>
      </c>
      <c r="F750" s="56" t="str">
        <f>SER_SavePot!H750</f>
        <v>UP</v>
      </c>
      <c r="G750" s="56" t="str">
        <f>SER_SavePot!I750</f>
        <v>FLO_MARK</v>
      </c>
      <c r="H750" s="56">
        <f t="shared" si="36"/>
        <v>2050</v>
      </c>
      <c r="I750" s="85">
        <f>SER_SavePot!K750*(1+HLOOKUP(MID(D750,4,3),$N$9:$Z$15,MATCH(MID(D750,7,2),$N$9:$N$15,0),0))^($H750-SER_SavePot!J750)</f>
        <v>1.2547526924949158E-3</v>
      </c>
      <c r="J750" s="85">
        <f t="shared" si="35"/>
        <v>1.2547526924949158E-3</v>
      </c>
    </row>
    <row r="751" spans="3:10" ht="25.5" customHeight="1" x14ac:dyDescent="0.25">
      <c r="C751" s="56" t="str">
        <f>SER_SavePot!D751</f>
        <v>INDPUBRHNBHSAV_OLDC-49</v>
      </c>
      <c r="D751" s="56" t="str">
        <f>SER_SavePot!F751</f>
        <v>INDPUBRHN_OLDC_DMD</v>
      </c>
      <c r="E751" s="56" t="str">
        <f>SER_SavePot!G751</f>
        <v>INDPUBRHN_OLDC_DMD</v>
      </c>
      <c r="F751" s="56" t="str">
        <f>SER_SavePot!H751</f>
        <v>UP</v>
      </c>
      <c r="G751" s="56" t="str">
        <f>SER_SavePot!I751</f>
        <v>FLO_MARK</v>
      </c>
      <c r="H751" s="56">
        <f t="shared" si="36"/>
        <v>2050</v>
      </c>
      <c r="I751" s="85">
        <f>SER_SavePot!K751*(1+HLOOKUP(MID(D751,4,3),$N$9:$Z$15,MATCH(MID(D751,7,2),$N$9:$N$15,0),0))^($H751-SER_SavePot!J751)</f>
        <v>4.4456578808764495E-3</v>
      </c>
      <c r="J751" s="85">
        <f t="shared" si="35"/>
        <v>4.4456578808764495E-3</v>
      </c>
    </row>
    <row r="752" spans="3:10" ht="25.5" customHeight="1" x14ac:dyDescent="0.25">
      <c r="C752" s="56" t="str">
        <f>SER_SavePot!D752</f>
        <v>INDPUBRHNBHSAV_OLDD-49</v>
      </c>
      <c r="D752" s="56" t="str">
        <f>SER_SavePot!F752</f>
        <v>INDPUBRHN_OLDD_DMD</v>
      </c>
      <c r="E752" s="56" t="str">
        <f>SER_SavePot!G752</f>
        <v>INDPUBRHN_OLDD_DMD</v>
      </c>
      <c r="F752" s="56" t="str">
        <f>SER_SavePot!H752</f>
        <v>UP</v>
      </c>
      <c r="G752" s="56" t="str">
        <f>SER_SavePot!I752</f>
        <v>FLO_MARK</v>
      </c>
      <c r="H752" s="56">
        <f t="shared" si="36"/>
        <v>2050</v>
      </c>
      <c r="I752" s="85">
        <f>SER_SavePot!K752*(1+HLOOKUP(MID(D752,4,3),$N$9:$Z$15,MATCH(MID(D752,7,2),$N$9:$N$15,0),0))^($H752-SER_SavePot!J752)</f>
        <v>3.0459290707730217E-3</v>
      </c>
      <c r="J752" s="85">
        <f t="shared" si="35"/>
        <v>3.0459290707730217E-3</v>
      </c>
    </row>
    <row r="753" spans="3:10" ht="25.5" customHeight="1" x14ac:dyDescent="0.25">
      <c r="C753" s="56" t="str">
        <f>SER_SavePot!D753</f>
        <v>INDPUBRHNBHSAV_OLDI-49</v>
      </c>
      <c r="D753" s="56" t="str">
        <f>SER_SavePot!F753</f>
        <v>INDPUBRHN_OLDI_DMD</v>
      </c>
      <c r="E753" s="56" t="str">
        <f>SER_SavePot!G753</f>
        <v>INDPUBRHN_OLDI_DMD</v>
      </c>
      <c r="F753" s="56" t="str">
        <f>SER_SavePot!H753</f>
        <v>UP</v>
      </c>
      <c r="G753" s="56" t="str">
        <f>SER_SavePot!I753</f>
        <v>FLO_MARK</v>
      </c>
      <c r="H753" s="56">
        <f t="shared" si="36"/>
        <v>2050</v>
      </c>
      <c r="I753" s="85">
        <f>SER_SavePot!K753*(1+HLOOKUP(MID(D753,4,3),$N$9:$Z$15,MATCH(MID(D753,7,2),$N$9:$N$15,0),0))^($H753-SER_SavePot!J753)</f>
        <v>1.2547526924949312E-3</v>
      </c>
      <c r="J753" s="85">
        <f t="shared" si="35"/>
        <v>1.2547526924949312E-3</v>
      </c>
    </row>
    <row r="754" spans="3:10" ht="25.5" customHeight="1" x14ac:dyDescent="0.25">
      <c r="C754" s="56" t="str">
        <f>SER_SavePot!D754</f>
        <v>INDPUBRHNBHSAV_OLDC-50</v>
      </c>
      <c r="D754" s="56" t="str">
        <f>SER_SavePot!F754</f>
        <v>INDPUBRHN_OLDC_DMD</v>
      </c>
      <c r="E754" s="56" t="str">
        <f>SER_SavePot!G754</f>
        <v>INDPUBRHN_OLDC_DMD</v>
      </c>
      <c r="F754" s="56" t="str">
        <f>SER_SavePot!H754</f>
        <v>UP</v>
      </c>
      <c r="G754" s="56" t="str">
        <f>SER_SavePot!I754</f>
        <v>FLO_MARK</v>
      </c>
      <c r="H754" s="56">
        <f t="shared" si="36"/>
        <v>2050</v>
      </c>
      <c r="I754" s="85">
        <f>SER_SavePot!K754*(1+HLOOKUP(MID(D754,4,3),$N$9:$Z$15,MATCH(MID(D754,7,2),$N$9:$N$15,0),0))^($H754-SER_SavePot!J754)</f>
        <v>4.4456578808763948E-3</v>
      </c>
      <c r="J754" s="85">
        <f t="shared" si="35"/>
        <v>4.4456578808763948E-3</v>
      </c>
    </row>
    <row r="755" spans="3:10" ht="25.5" customHeight="1" x14ac:dyDescent="0.25">
      <c r="C755" s="56" t="str">
        <f>SER_SavePot!D755</f>
        <v>INDPUBRHNBHSAV_OLDD-50</v>
      </c>
      <c r="D755" s="56" t="str">
        <f>SER_SavePot!F755</f>
        <v>INDPUBRHN_OLDD_DMD</v>
      </c>
      <c r="E755" s="56" t="str">
        <f>SER_SavePot!G755</f>
        <v>INDPUBRHN_OLDD_DMD</v>
      </c>
      <c r="F755" s="56" t="str">
        <f>SER_SavePot!H755</f>
        <v>UP</v>
      </c>
      <c r="G755" s="56" t="str">
        <f>SER_SavePot!I755</f>
        <v>FLO_MARK</v>
      </c>
      <c r="H755" s="56">
        <f t="shared" si="36"/>
        <v>2050</v>
      </c>
      <c r="I755" s="85">
        <f>SER_SavePot!K755*(1+HLOOKUP(MID(D755,4,3),$N$9:$Z$15,MATCH(MID(D755,7,2),$N$9:$N$15,0),0))^($H755-SER_SavePot!J755)</f>
        <v>3.0459290707729844E-3</v>
      </c>
      <c r="J755" s="85">
        <f t="shared" si="35"/>
        <v>3.0459290707729844E-3</v>
      </c>
    </row>
    <row r="756" spans="3:10" ht="25.5" customHeight="1" x14ac:dyDescent="0.25">
      <c r="C756" s="56" t="str">
        <f>SER_SavePot!D756</f>
        <v>INDPUBRHNBHSAV_OLDI-50</v>
      </c>
      <c r="D756" s="56" t="str">
        <f>SER_SavePot!F756</f>
        <v>INDPUBRHN_OLDI_DMD</v>
      </c>
      <c r="E756" s="56" t="str">
        <f>SER_SavePot!G756</f>
        <v>INDPUBRHN_OLDI_DMD</v>
      </c>
      <c r="F756" s="56" t="str">
        <f>SER_SavePot!H756</f>
        <v>UP</v>
      </c>
      <c r="G756" s="56" t="str">
        <f>SER_SavePot!I756</f>
        <v>FLO_MARK</v>
      </c>
      <c r="H756" s="56">
        <f t="shared" si="36"/>
        <v>2050</v>
      </c>
      <c r="I756" s="85">
        <f>SER_SavePot!K756*(1+HLOOKUP(MID(D756,4,3),$N$9:$Z$15,MATCH(MID(D756,7,2),$N$9:$N$15,0),0))^($H756-SER_SavePot!J756)</f>
        <v>1.2547526924949158E-3</v>
      </c>
      <c r="J756" s="85">
        <f t="shared" si="35"/>
        <v>1.2547526924949158E-3</v>
      </c>
    </row>
    <row r="757" spans="3:10" ht="25.5" customHeight="1" x14ac:dyDescent="0.25">
      <c r="C757" s="56" t="str">
        <f>SER_SavePot!D757</f>
        <v>INDPUBRHNBHSAV_OLDC-51</v>
      </c>
      <c r="D757" s="56" t="str">
        <f>SER_SavePot!F757</f>
        <v>INDPUBRHN_OLDC_DMD</v>
      </c>
      <c r="E757" s="56" t="str">
        <f>SER_SavePot!G757</f>
        <v>INDPUBRHN_OLDC_DMD</v>
      </c>
      <c r="F757" s="56" t="str">
        <f>SER_SavePot!H757</f>
        <v>UP</v>
      </c>
      <c r="G757" s="56" t="str">
        <f>SER_SavePot!I757</f>
        <v>FLO_MARK</v>
      </c>
      <c r="H757" s="56">
        <f t="shared" si="36"/>
        <v>2050</v>
      </c>
      <c r="I757" s="85">
        <f>SER_SavePot!K757*(1+HLOOKUP(MID(D757,4,3),$N$9:$Z$15,MATCH(MID(D757,7,2),$N$9:$N$15,0),0))^($H757-SER_SavePot!J757)</f>
        <v>4.4456578808763662E-3</v>
      </c>
      <c r="J757" s="85">
        <f t="shared" si="35"/>
        <v>4.4456578808763662E-3</v>
      </c>
    </row>
    <row r="758" spans="3:10" ht="25.5" customHeight="1" x14ac:dyDescent="0.25">
      <c r="C758" s="56" t="str">
        <f>SER_SavePot!D758</f>
        <v>INDPUBRHNBHSAV_OLDD-51</v>
      </c>
      <c r="D758" s="56" t="str">
        <f>SER_SavePot!F758</f>
        <v>INDPUBRHN_OLDD_DMD</v>
      </c>
      <c r="E758" s="56" t="str">
        <f>SER_SavePot!G758</f>
        <v>INDPUBRHN_OLDD_DMD</v>
      </c>
      <c r="F758" s="56" t="str">
        <f>SER_SavePot!H758</f>
        <v>UP</v>
      </c>
      <c r="G758" s="56" t="str">
        <f>SER_SavePot!I758</f>
        <v>FLO_MARK</v>
      </c>
      <c r="H758" s="56">
        <f t="shared" si="36"/>
        <v>2050</v>
      </c>
      <c r="I758" s="85">
        <f>SER_SavePot!K758*(1+HLOOKUP(MID(D758,4,3),$N$9:$Z$15,MATCH(MID(D758,7,2),$N$9:$N$15,0),0))^($H758-SER_SavePot!J758)</f>
        <v>3.0459290707729649E-3</v>
      </c>
      <c r="J758" s="85">
        <f t="shared" si="35"/>
        <v>3.0459290707729649E-3</v>
      </c>
    </row>
    <row r="759" spans="3:10" ht="25.5" customHeight="1" x14ac:dyDescent="0.25">
      <c r="C759" s="56" t="str">
        <f>SER_SavePot!D759</f>
        <v>INDPUBRHNBHSAV_OLDI-51</v>
      </c>
      <c r="D759" s="56" t="str">
        <f>SER_SavePot!F759</f>
        <v>INDPUBRHN_OLDI_DMD</v>
      </c>
      <c r="E759" s="56" t="str">
        <f>SER_SavePot!G759</f>
        <v>INDPUBRHN_OLDI_DMD</v>
      </c>
      <c r="F759" s="56" t="str">
        <f>SER_SavePot!H759</f>
        <v>UP</v>
      </c>
      <c r="G759" s="56" t="str">
        <f>SER_SavePot!I759</f>
        <v>FLO_MARK</v>
      </c>
      <c r="H759" s="56">
        <f t="shared" si="36"/>
        <v>2050</v>
      </c>
      <c r="I759" s="85">
        <f>SER_SavePot!K759*(1+HLOOKUP(MID(D759,4,3),$N$9:$Z$15,MATCH(MID(D759,7,2),$N$9:$N$15,0),0))^($H759-SER_SavePot!J759)</f>
        <v>1.2547526924949078E-3</v>
      </c>
      <c r="J759" s="85">
        <f t="shared" si="35"/>
        <v>1.2547526924949078E-3</v>
      </c>
    </row>
    <row r="760" spans="3:10" ht="25.5" customHeight="1" x14ac:dyDescent="0.25">
      <c r="C760" s="56" t="str">
        <f>SER_SavePot!D760</f>
        <v>INDPUBRHNBHSAV_OLDC-52</v>
      </c>
      <c r="D760" s="56" t="str">
        <f>SER_SavePot!F760</f>
        <v>INDPUBRHN_OLDC_DMD</v>
      </c>
      <c r="E760" s="56" t="str">
        <f>SER_SavePot!G760</f>
        <v>INDPUBRHN_OLDC_DMD</v>
      </c>
      <c r="F760" s="56" t="str">
        <f>SER_SavePot!H760</f>
        <v>UP</v>
      </c>
      <c r="G760" s="56" t="str">
        <f>SER_SavePot!I760</f>
        <v>FLO_MARK</v>
      </c>
      <c r="H760" s="56">
        <f t="shared" si="36"/>
        <v>2050</v>
      </c>
      <c r="I760" s="85">
        <f>SER_SavePot!K760*(1+HLOOKUP(MID(D760,4,3),$N$9:$Z$15,MATCH(MID(D760,7,2),$N$9:$N$15,0),0))^($H760-SER_SavePot!J760)</f>
        <v>4.4456578808764495E-3</v>
      </c>
      <c r="J760" s="85">
        <f t="shared" si="35"/>
        <v>4.4456578808764495E-3</v>
      </c>
    </row>
    <row r="761" spans="3:10" ht="25.5" customHeight="1" x14ac:dyDescent="0.25">
      <c r="C761" s="56" t="str">
        <f>SER_SavePot!D761</f>
        <v>INDPUBRHNBHSAV_OLDD-52</v>
      </c>
      <c r="D761" s="56" t="str">
        <f>SER_SavePot!F761</f>
        <v>INDPUBRHN_OLDD_DMD</v>
      </c>
      <c r="E761" s="56" t="str">
        <f>SER_SavePot!G761</f>
        <v>INDPUBRHN_OLDD_DMD</v>
      </c>
      <c r="F761" s="56" t="str">
        <f>SER_SavePot!H761</f>
        <v>UP</v>
      </c>
      <c r="G761" s="56" t="str">
        <f>SER_SavePot!I761</f>
        <v>FLO_MARK</v>
      </c>
      <c r="H761" s="56">
        <f t="shared" si="36"/>
        <v>2050</v>
      </c>
      <c r="I761" s="85">
        <f>SER_SavePot!K761*(1+HLOOKUP(MID(D761,4,3),$N$9:$Z$15,MATCH(MID(D761,7,2),$N$9:$N$15,0),0))^($H761-SER_SavePot!J761)</f>
        <v>3.0459290707730217E-3</v>
      </c>
      <c r="J761" s="85">
        <f t="shared" si="35"/>
        <v>3.0459290707730217E-3</v>
      </c>
    </row>
    <row r="762" spans="3:10" ht="25.5" customHeight="1" x14ac:dyDescent="0.25">
      <c r="C762" s="56" t="str">
        <f>SER_SavePot!D762</f>
        <v>INDPUBRHNBHSAV_OLDI-52</v>
      </c>
      <c r="D762" s="56" t="str">
        <f>SER_SavePot!F762</f>
        <v>INDPUBRHN_OLDI_DMD</v>
      </c>
      <c r="E762" s="56" t="str">
        <f>SER_SavePot!G762</f>
        <v>INDPUBRHN_OLDI_DMD</v>
      </c>
      <c r="F762" s="56" t="str">
        <f>SER_SavePot!H762</f>
        <v>UP</v>
      </c>
      <c r="G762" s="56" t="str">
        <f>SER_SavePot!I762</f>
        <v>FLO_MARK</v>
      </c>
      <c r="H762" s="56">
        <f t="shared" si="36"/>
        <v>2050</v>
      </c>
      <c r="I762" s="85">
        <f>SER_SavePot!K762*(1+HLOOKUP(MID(D762,4,3),$N$9:$Z$15,MATCH(MID(D762,7,2),$N$9:$N$15,0),0))^($H762-SER_SavePot!J762)</f>
        <v>1.2547526924949312E-3</v>
      </c>
      <c r="J762" s="85">
        <f t="shared" si="35"/>
        <v>1.2547526924949312E-3</v>
      </c>
    </row>
    <row r="763" spans="3:10" ht="25.5" customHeight="1" x14ac:dyDescent="0.25">
      <c r="C763" s="56" t="str">
        <f>SER_SavePot!D763</f>
        <v>INDPUBRHNBHSAV_OLDC-53</v>
      </c>
      <c r="D763" s="56" t="str">
        <f>SER_SavePot!F763</f>
        <v>INDPUBRHN_OLDC_DMD</v>
      </c>
      <c r="E763" s="56" t="str">
        <f>SER_SavePot!G763</f>
        <v>INDPUBRHN_OLDC_DMD</v>
      </c>
      <c r="F763" s="56" t="str">
        <f>SER_SavePot!H763</f>
        <v>UP</v>
      </c>
      <c r="G763" s="56" t="str">
        <f>SER_SavePot!I763</f>
        <v>FLO_MARK</v>
      </c>
      <c r="H763" s="56">
        <f t="shared" si="36"/>
        <v>2050</v>
      </c>
      <c r="I763" s="85">
        <f>SER_SavePot!K763*(1+HLOOKUP(MID(D763,4,3),$N$9:$Z$15,MATCH(MID(D763,7,2),$N$9:$N$15,0),0))^($H763-SER_SavePot!J763)</f>
        <v>4.4456578808763948E-3</v>
      </c>
      <c r="J763" s="85">
        <f t="shared" si="35"/>
        <v>4.4456578808763948E-3</v>
      </c>
    </row>
    <row r="764" spans="3:10" ht="25.5" customHeight="1" x14ac:dyDescent="0.25">
      <c r="C764" s="56" t="str">
        <f>SER_SavePot!D764</f>
        <v>INDPUBRHNBHSAV_OLDD-53</v>
      </c>
      <c r="D764" s="56" t="str">
        <f>SER_SavePot!F764</f>
        <v>INDPUBRHN_OLDD_DMD</v>
      </c>
      <c r="E764" s="56" t="str">
        <f>SER_SavePot!G764</f>
        <v>INDPUBRHN_OLDD_DMD</v>
      </c>
      <c r="F764" s="56" t="str">
        <f>SER_SavePot!H764</f>
        <v>UP</v>
      </c>
      <c r="G764" s="56" t="str">
        <f>SER_SavePot!I764</f>
        <v>FLO_MARK</v>
      </c>
      <c r="H764" s="56">
        <f t="shared" si="36"/>
        <v>2050</v>
      </c>
      <c r="I764" s="85">
        <f>SER_SavePot!K764*(1+HLOOKUP(MID(D764,4,3),$N$9:$Z$15,MATCH(MID(D764,7,2),$N$9:$N$15,0),0))^($H764-SER_SavePot!J764)</f>
        <v>3.0459290707729844E-3</v>
      </c>
      <c r="J764" s="85">
        <f t="shared" si="35"/>
        <v>3.0459290707729844E-3</v>
      </c>
    </row>
    <row r="765" spans="3:10" ht="25.5" customHeight="1" x14ac:dyDescent="0.25">
      <c r="C765" s="56" t="str">
        <f>SER_SavePot!D765</f>
        <v>INDPUBRHNBHSAV_OLDI-53</v>
      </c>
      <c r="D765" s="56" t="str">
        <f>SER_SavePot!F765</f>
        <v>INDPUBRHN_OLDI_DMD</v>
      </c>
      <c r="E765" s="56" t="str">
        <f>SER_SavePot!G765</f>
        <v>INDPUBRHN_OLDI_DMD</v>
      </c>
      <c r="F765" s="56" t="str">
        <f>SER_SavePot!H765</f>
        <v>UP</v>
      </c>
      <c r="G765" s="56" t="str">
        <f>SER_SavePot!I765</f>
        <v>FLO_MARK</v>
      </c>
      <c r="H765" s="56">
        <f t="shared" si="36"/>
        <v>2050</v>
      </c>
      <c r="I765" s="85">
        <f>SER_SavePot!K765*(1+HLOOKUP(MID(D765,4,3),$N$9:$Z$15,MATCH(MID(D765,7,2),$N$9:$N$15,0),0))^($H765-SER_SavePot!J765)</f>
        <v>1.2547526924949158E-3</v>
      </c>
      <c r="J765" s="85">
        <f t="shared" si="35"/>
        <v>1.2547526924949158E-3</v>
      </c>
    </row>
    <row r="766" spans="3:10" ht="25.5" customHeight="1" x14ac:dyDescent="0.25">
      <c r="C766" s="56" t="str">
        <f>SER_SavePot!D766</f>
        <v>INDPUBRHNBHSAV_OLDC-54</v>
      </c>
      <c r="D766" s="56" t="str">
        <f>SER_SavePot!F766</f>
        <v>INDPUBRHN_OLDC_DMD</v>
      </c>
      <c r="E766" s="56" t="str">
        <f>SER_SavePot!G766</f>
        <v>INDPUBRHN_OLDC_DMD</v>
      </c>
      <c r="F766" s="56" t="str">
        <f>SER_SavePot!H766</f>
        <v>UP</v>
      </c>
      <c r="G766" s="56" t="str">
        <f>SER_SavePot!I766</f>
        <v>FLO_MARK</v>
      </c>
      <c r="H766" s="56">
        <f t="shared" si="36"/>
        <v>2050</v>
      </c>
      <c r="I766" s="85">
        <f>SER_SavePot!K766*(1+HLOOKUP(MID(D766,4,3),$N$9:$Z$15,MATCH(MID(D766,7,2),$N$9:$N$15,0),0))^($H766-SER_SavePot!J766)</f>
        <v>4.4456578808764217E-3</v>
      </c>
      <c r="J766" s="85">
        <f t="shared" si="35"/>
        <v>4.4456578808764217E-3</v>
      </c>
    </row>
    <row r="767" spans="3:10" ht="25.5" customHeight="1" x14ac:dyDescent="0.25">
      <c r="C767" s="56" t="str">
        <f>SER_SavePot!D767</f>
        <v>INDPUBRHNBHSAV_OLDD-54</v>
      </c>
      <c r="D767" s="56" t="str">
        <f>SER_SavePot!F767</f>
        <v>INDPUBRHN_OLDD_DMD</v>
      </c>
      <c r="E767" s="56" t="str">
        <f>SER_SavePot!G767</f>
        <v>INDPUBRHN_OLDD_DMD</v>
      </c>
      <c r="F767" s="56" t="str">
        <f>SER_SavePot!H767</f>
        <v>UP</v>
      </c>
      <c r="G767" s="56" t="str">
        <f>SER_SavePot!I767</f>
        <v>FLO_MARK</v>
      </c>
      <c r="H767" s="56">
        <f t="shared" si="36"/>
        <v>2050</v>
      </c>
      <c r="I767" s="85">
        <f>SER_SavePot!K767*(1+HLOOKUP(MID(D767,4,3),$N$9:$Z$15,MATCH(MID(D767,7,2),$N$9:$N$15,0),0))^($H767-SER_SavePot!J767)</f>
        <v>3.0459290707730031E-3</v>
      </c>
      <c r="J767" s="85">
        <f t="shared" si="35"/>
        <v>3.0459290707730031E-3</v>
      </c>
    </row>
    <row r="768" spans="3:10" ht="25.5" customHeight="1" x14ac:dyDescent="0.25">
      <c r="C768" s="56" t="str">
        <f>SER_SavePot!D768</f>
        <v>INDPUBRHNBHSAV_OLDI-54</v>
      </c>
      <c r="D768" s="56" t="str">
        <f>SER_SavePot!F768</f>
        <v>INDPUBRHN_OLDI_DMD</v>
      </c>
      <c r="E768" s="56" t="str">
        <f>SER_SavePot!G768</f>
        <v>INDPUBRHN_OLDI_DMD</v>
      </c>
      <c r="F768" s="56" t="str">
        <f>SER_SavePot!H768</f>
        <v>UP</v>
      </c>
      <c r="G768" s="56" t="str">
        <f>SER_SavePot!I768</f>
        <v>FLO_MARK</v>
      </c>
      <c r="H768" s="56">
        <f t="shared" si="36"/>
        <v>2050</v>
      </c>
      <c r="I768" s="85">
        <f>SER_SavePot!K768*(1+HLOOKUP(MID(D768,4,3),$N$9:$Z$15,MATCH(MID(D768,7,2),$N$9:$N$15,0),0))^($H768-SER_SavePot!J768)</f>
        <v>1.2547526924949236E-3</v>
      </c>
      <c r="J768" s="85">
        <f t="shared" si="35"/>
        <v>1.2547526924949236E-3</v>
      </c>
    </row>
    <row r="769" spans="3:10" ht="25.5" customHeight="1" x14ac:dyDescent="0.25">
      <c r="C769" s="56" t="str">
        <f>SER_SavePot!D769</f>
        <v>INDPUBRHNBHSAV_OLDC-55</v>
      </c>
      <c r="D769" s="56" t="str">
        <f>SER_SavePot!F769</f>
        <v>INDPUBRHN_OLDC_DMD</v>
      </c>
      <c r="E769" s="56" t="str">
        <f>SER_SavePot!G769</f>
        <v>INDPUBRHN_OLDC_DMD</v>
      </c>
      <c r="F769" s="56" t="str">
        <f>SER_SavePot!H769</f>
        <v>UP</v>
      </c>
      <c r="G769" s="56" t="str">
        <f>SER_SavePot!I769</f>
        <v>FLO_MARK</v>
      </c>
      <c r="H769" s="56">
        <f t="shared" si="36"/>
        <v>2050</v>
      </c>
      <c r="I769" s="85">
        <f>SER_SavePot!K769*(1+HLOOKUP(MID(D769,4,3),$N$9:$Z$15,MATCH(MID(D769,7,2),$N$9:$N$15,0),0))^($H769-SER_SavePot!J769)</f>
        <v>4.4456578808763948E-3</v>
      </c>
      <c r="J769" s="85">
        <f t="shared" si="35"/>
        <v>4.4456578808763948E-3</v>
      </c>
    </row>
    <row r="770" spans="3:10" ht="25.5" customHeight="1" x14ac:dyDescent="0.25">
      <c r="C770" s="56" t="str">
        <f>SER_SavePot!D770</f>
        <v>INDPUBRHNBHSAV_OLDD-55</v>
      </c>
      <c r="D770" s="56" t="str">
        <f>SER_SavePot!F770</f>
        <v>INDPUBRHN_OLDD_DMD</v>
      </c>
      <c r="E770" s="56" t="str">
        <f>SER_SavePot!G770</f>
        <v>INDPUBRHN_OLDD_DMD</v>
      </c>
      <c r="F770" s="56" t="str">
        <f>SER_SavePot!H770</f>
        <v>UP</v>
      </c>
      <c r="G770" s="56" t="str">
        <f>SER_SavePot!I770</f>
        <v>FLO_MARK</v>
      </c>
      <c r="H770" s="56">
        <f t="shared" si="36"/>
        <v>2050</v>
      </c>
      <c r="I770" s="85">
        <f>SER_SavePot!K770*(1+HLOOKUP(MID(D770,4,3),$N$9:$Z$15,MATCH(MID(D770,7,2),$N$9:$N$15,0),0))^($H770-SER_SavePot!J770)</f>
        <v>3.0459290707729844E-3</v>
      </c>
      <c r="J770" s="85">
        <f t="shared" si="35"/>
        <v>3.0459290707729844E-3</v>
      </c>
    </row>
    <row r="771" spans="3:10" ht="25.5" customHeight="1" x14ac:dyDescent="0.25">
      <c r="C771" s="56" t="str">
        <f>SER_SavePot!D771</f>
        <v>INDPUBRHNBHSAV_OLDI-55</v>
      </c>
      <c r="D771" s="56" t="str">
        <f>SER_SavePot!F771</f>
        <v>INDPUBRHN_OLDI_DMD</v>
      </c>
      <c r="E771" s="56" t="str">
        <f>SER_SavePot!G771</f>
        <v>INDPUBRHN_OLDI_DMD</v>
      </c>
      <c r="F771" s="56" t="str">
        <f>SER_SavePot!H771</f>
        <v>UP</v>
      </c>
      <c r="G771" s="56" t="str">
        <f>SER_SavePot!I771</f>
        <v>FLO_MARK</v>
      </c>
      <c r="H771" s="56">
        <f t="shared" si="36"/>
        <v>2050</v>
      </c>
      <c r="I771" s="85">
        <f>SER_SavePot!K771*(1+HLOOKUP(MID(D771,4,3),$N$9:$Z$15,MATCH(MID(D771,7,2),$N$9:$N$15,0),0))^($H771-SER_SavePot!J771)</f>
        <v>1.2547526924949158E-3</v>
      </c>
      <c r="J771" s="85">
        <f t="shared" si="35"/>
        <v>1.2547526924949158E-3</v>
      </c>
    </row>
    <row r="772" spans="3:10" ht="25.5" customHeight="1" x14ac:dyDescent="0.25">
      <c r="C772" s="56" t="str">
        <f>SER_SavePot!D772</f>
        <v>INDPUBRHNBHSAV_OLDC-56</v>
      </c>
      <c r="D772" s="56" t="str">
        <f>SER_SavePot!F772</f>
        <v>INDPUBRHN_OLDC_DMD</v>
      </c>
      <c r="E772" s="56" t="str">
        <f>SER_SavePot!G772</f>
        <v>INDPUBRHN_OLDC_DMD</v>
      </c>
      <c r="F772" s="56" t="str">
        <f>SER_SavePot!H772</f>
        <v>UP</v>
      </c>
      <c r="G772" s="56" t="str">
        <f>SER_SavePot!I772</f>
        <v>FLO_MARK</v>
      </c>
      <c r="H772" s="56">
        <f t="shared" si="36"/>
        <v>2050</v>
      </c>
      <c r="I772" s="85">
        <f>SER_SavePot!K772*(1+HLOOKUP(MID(D772,4,3),$N$9:$Z$15,MATCH(MID(D772,7,2),$N$9:$N$15,0),0))^($H772-SER_SavePot!J772)</f>
        <v>4.4456578808763948E-3</v>
      </c>
      <c r="J772" s="85">
        <f t="shared" si="35"/>
        <v>4.4456578808763948E-3</v>
      </c>
    </row>
    <row r="773" spans="3:10" ht="25.5" customHeight="1" x14ac:dyDescent="0.25">
      <c r="C773" s="56" t="str">
        <f>SER_SavePot!D773</f>
        <v>INDPUBRHNBHSAV_OLDD-56</v>
      </c>
      <c r="D773" s="56" t="str">
        <f>SER_SavePot!F773</f>
        <v>INDPUBRHN_OLDD_DMD</v>
      </c>
      <c r="E773" s="56" t="str">
        <f>SER_SavePot!G773</f>
        <v>INDPUBRHN_OLDD_DMD</v>
      </c>
      <c r="F773" s="56" t="str">
        <f>SER_SavePot!H773</f>
        <v>UP</v>
      </c>
      <c r="G773" s="56" t="str">
        <f>SER_SavePot!I773</f>
        <v>FLO_MARK</v>
      </c>
      <c r="H773" s="56">
        <f t="shared" si="36"/>
        <v>2050</v>
      </c>
      <c r="I773" s="85">
        <f>SER_SavePot!K773*(1+HLOOKUP(MID(D773,4,3),$N$9:$Z$15,MATCH(MID(D773,7,2),$N$9:$N$15,0),0))^($H773-SER_SavePot!J773)</f>
        <v>3.0459290707729844E-3</v>
      </c>
      <c r="J773" s="85">
        <f t="shared" si="35"/>
        <v>3.0459290707729844E-3</v>
      </c>
    </row>
    <row r="774" spans="3:10" ht="25.5" customHeight="1" x14ac:dyDescent="0.25">
      <c r="C774" s="56" t="str">
        <f>SER_SavePot!D774</f>
        <v>INDPUBRHNBHSAV_OLDI-56</v>
      </c>
      <c r="D774" s="56" t="str">
        <f>SER_SavePot!F774</f>
        <v>INDPUBRHN_OLDI_DMD</v>
      </c>
      <c r="E774" s="56" t="str">
        <f>SER_SavePot!G774</f>
        <v>INDPUBRHN_OLDI_DMD</v>
      </c>
      <c r="F774" s="56" t="str">
        <f>SER_SavePot!H774</f>
        <v>UP</v>
      </c>
      <c r="G774" s="56" t="str">
        <f>SER_SavePot!I774</f>
        <v>FLO_MARK</v>
      </c>
      <c r="H774" s="56">
        <f t="shared" si="36"/>
        <v>2050</v>
      </c>
      <c r="I774" s="85">
        <f>SER_SavePot!K774*(1+HLOOKUP(MID(D774,4,3),$N$9:$Z$15,MATCH(MID(D774,7,2),$N$9:$N$15,0),0))^($H774-SER_SavePot!J774)</f>
        <v>1.2547526924949158E-3</v>
      </c>
      <c r="J774" s="85">
        <f t="shared" si="35"/>
        <v>1.2547526924949158E-3</v>
      </c>
    </row>
    <row r="775" spans="3:10" ht="25.5" customHeight="1" x14ac:dyDescent="0.25">
      <c r="C775" s="56" t="str">
        <f>SER_SavePot!D775</f>
        <v>INDPUBRHNBHSAV_OLDC-57</v>
      </c>
      <c r="D775" s="56" t="str">
        <f>SER_SavePot!F775</f>
        <v>INDPUBRHN_OLDC_DMD</v>
      </c>
      <c r="E775" s="56" t="str">
        <f>SER_SavePot!G775</f>
        <v>INDPUBRHN_OLDC_DMD</v>
      </c>
      <c r="F775" s="56" t="str">
        <f>SER_SavePot!H775</f>
        <v>UP</v>
      </c>
      <c r="G775" s="56" t="str">
        <f>SER_SavePot!I775</f>
        <v>FLO_MARK</v>
      </c>
      <c r="H775" s="56">
        <f t="shared" si="36"/>
        <v>2050</v>
      </c>
      <c r="I775" s="85">
        <f>SER_SavePot!K775*(1+HLOOKUP(MID(D775,4,3),$N$9:$Z$15,MATCH(MID(D775,7,2),$N$9:$N$15,0),0))^($H775-SER_SavePot!J775)</f>
        <v>4.4456578808764495E-3</v>
      </c>
      <c r="J775" s="85">
        <f t="shared" si="35"/>
        <v>4.4456578808764495E-3</v>
      </c>
    </row>
    <row r="776" spans="3:10" ht="25.5" customHeight="1" x14ac:dyDescent="0.25">
      <c r="C776" s="56" t="str">
        <f>SER_SavePot!D776</f>
        <v>INDPUBRHNBHSAV_OLDD-57</v>
      </c>
      <c r="D776" s="56" t="str">
        <f>SER_SavePot!F776</f>
        <v>INDPUBRHN_OLDD_DMD</v>
      </c>
      <c r="E776" s="56" t="str">
        <f>SER_SavePot!G776</f>
        <v>INDPUBRHN_OLDD_DMD</v>
      </c>
      <c r="F776" s="56" t="str">
        <f>SER_SavePot!H776</f>
        <v>UP</v>
      </c>
      <c r="G776" s="56" t="str">
        <f>SER_SavePot!I776</f>
        <v>FLO_MARK</v>
      </c>
      <c r="H776" s="56">
        <f t="shared" si="36"/>
        <v>2050</v>
      </c>
      <c r="I776" s="85">
        <f>SER_SavePot!K776*(1+HLOOKUP(MID(D776,4,3),$N$9:$Z$15,MATCH(MID(D776,7,2),$N$9:$N$15,0),0))^($H776-SER_SavePot!J776)</f>
        <v>3.0459290707730217E-3</v>
      </c>
      <c r="J776" s="85">
        <f t="shared" ref="J776:J839" si="37">I776</f>
        <v>3.0459290707730217E-3</v>
      </c>
    </row>
    <row r="777" spans="3:10" ht="25.5" customHeight="1" x14ac:dyDescent="0.25">
      <c r="C777" s="56" t="str">
        <f>SER_SavePot!D777</f>
        <v>INDPUBRHNBHSAV_OLDI-57</v>
      </c>
      <c r="D777" s="56" t="str">
        <f>SER_SavePot!F777</f>
        <v>INDPUBRHN_OLDI_DMD</v>
      </c>
      <c r="E777" s="56" t="str">
        <f>SER_SavePot!G777</f>
        <v>INDPUBRHN_OLDI_DMD</v>
      </c>
      <c r="F777" s="56" t="str">
        <f>SER_SavePot!H777</f>
        <v>UP</v>
      </c>
      <c r="G777" s="56" t="str">
        <f>SER_SavePot!I777</f>
        <v>FLO_MARK</v>
      </c>
      <c r="H777" s="56">
        <f t="shared" ref="H777:H840" si="38">H776</f>
        <v>2050</v>
      </c>
      <c r="I777" s="85">
        <f>SER_SavePot!K777*(1+HLOOKUP(MID(D777,4,3),$N$9:$Z$15,MATCH(MID(D777,7,2),$N$9:$N$15,0),0))^($H777-SER_SavePot!J777)</f>
        <v>1.2547526924949312E-3</v>
      </c>
      <c r="J777" s="85">
        <f t="shared" si="37"/>
        <v>1.2547526924949312E-3</v>
      </c>
    </row>
    <row r="778" spans="3:10" ht="25.5" customHeight="1" x14ac:dyDescent="0.25">
      <c r="C778" s="56" t="str">
        <f>SER_SavePot!D778</f>
        <v>INDPUBRHNBHSAV_OLDC-58</v>
      </c>
      <c r="D778" s="56" t="str">
        <f>SER_SavePot!F778</f>
        <v>INDPUBRHN_OLDC_DMD</v>
      </c>
      <c r="E778" s="56" t="str">
        <f>SER_SavePot!G778</f>
        <v>INDPUBRHN_OLDC_DMD</v>
      </c>
      <c r="F778" s="56" t="str">
        <f>SER_SavePot!H778</f>
        <v>UP</v>
      </c>
      <c r="G778" s="56" t="str">
        <f>SER_SavePot!I778</f>
        <v>FLO_MARK</v>
      </c>
      <c r="H778" s="56">
        <f t="shared" si="38"/>
        <v>2050</v>
      </c>
      <c r="I778" s="85">
        <f>SER_SavePot!K778*(1+HLOOKUP(MID(D778,4,3),$N$9:$Z$15,MATCH(MID(D778,7,2),$N$9:$N$15,0),0))^($H778-SER_SavePot!J778)</f>
        <v>4.4456578808763948E-3</v>
      </c>
      <c r="J778" s="85">
        <f t="shared" si="37"/>
        <v>4.4456578808763948E-3</v>
      </c>
    </row>
    <row r="779" spans="3:10" ht="25.5" customHeight="1" x14ac:dyDescent="0.25">
      <c r="C779" s="56" t="str">
        <f>SER_SavePot!D779</f>
        <v>INDPUBRHNBHSAV_OLDD-58</v>
      </c>
      <c r="D779" s="56" t="str">
        <f>SER_SavePot!F779</f>
        <v>INDPUBRHN_OLDD_DMD</v>
      </c>
      <c r="E779" s="56" t="str">
        <f>SER_SavePot!G779</f>
        <v>INDPUBRHN_OLDD_DMD</v>
      </c>
      <c r="F779" s="56" t="str">
        <f>SER_SavePot!H779</f>
        <v>UP</v>
      </c>
      <c r="G779" s="56" t="str">
        <f>SER_SavePot!I779</f>
        <v>FLO_MARK</v>
      </c>
      <c r="H779" s="56">
        <f t="shared" si="38"/>
        <v>2050</v>
      </c>
      <c r="I779" s="85">
        <f>SER_SavePot!K779*(1+HLOOKUP(MID(D779,4,3),$N$9:$Z$15,MATCH(MID(D779,7,2),$N$9:$N$15,0),0))^($H779-SER_SavePot!J779)</f>
        <v>3.0459290707729844E-3</v>
      </c>
      <c r="J779" s="85">
        <f t="shared" si="37"/>
        <v>3.0459290707729844E-3</v>
      </c>
    </row>
    <row r="780" spans="3:10" ht="25.5" customHeight="1" x14ac:dyDescent="0.25">
      <c r="C780" s="56" t="str">
        <f>SER_SavePot!D780</f>
        <v>INDPUBRHNBHSAV_OLDI-58</v>
      </c>
      <c r="D780" s="56" t="str">
        <f>SER_SavePot!F780</f>
        <v>INDPUBRHN_OLDI_DMD</v>
      </c>
      <c r="E780" s="56" t="str">
        <f>SER_SavePot!G780</f>
        <v>INDPUBRHN_OLDI_DMD</v>
      </c>
      <c r="F780" s="56" t="str">
        <f>SER_SavePot!H780</f>
        <v>UP</v>
      </c>
      <c r="G780" s="56" t="str">
        <f>SER_SavePot!I780</f>
        <v>FLO_MARK</v>
      </c>
      <c r="H780" s="56">
        <f t="shared" si="38"/>
        <v>2050</v>
      </c>
      <c r="I780" s="85">
        <f>SER_SavePot!K780*(1+HLOOKUP(MID(D780,4,3),$N$9:$Z$15,MATCH(MID(D780,7,2),$N$9:$N$15,0),0))^($H780-SER_SavePot!J780)</f>
        <v>1.2547526924949158E-3</v>
      </c>
      <c r="J780" s="85">
        <f t="shared" si="37"/>
        <v>1.2547526924949158E-3</v>
      </c>
    </row>
    <row r="781" spans="3:10" ht="25.5" customHeight="1" x14ac:dyDescent="0.25">
      <c r="C781" s="56" t="str">
        <f>SER_SavePot!D781</f>
        <v>INDPUBRHNBHSAV_OLDC-59</v>
      </c>
      <c r="D781" s="56" t="str">
        <f>SER_SavePot!F781</f>
        <v>INDPUBRHN_OLDC_DMD</v>
      </c>
      <c r="E781" s="56" t="str">
        <f>SER_SavePot!G781</f>
        <v>INDPUBRHN_OLDC_DMD</v>
      </c>
      <c r="F781" s="56" t="str">
        <f>SER_SavePot!H781</f>
        <v>UP</v>
      </c>
      <c r="G781" s="56" t="str">
        <f>SER_SavePot!I781</f>
        <v>FLO_MARK</v>
      </c>
      <c r="H781" s="56">
        <f t="shared" si="38"/>
        <v>2050</v>
      </c>
      <c r="I781" s="85">
        <f>SER_SavePot!K781*(1+HLOOKUP(MID(D781,4,3),$N$9:$Z$15,MATCH(MID(D781,7,2),$N$9:$N$15,0),0))^($H781-SER_SavePot!J781)</f>
        <v>4.4456578808764495E-3</v>
      </c>
      <c r="J781" s="85">
        <f t="shared" si="37"/>
        <v>4.4456578808764495E-3</v>
      </c>
    </row>
    <row r="782" spans="3:10" ht="25.5" customHeight="1" x14ac:dyDescent="0.25">
      <c r="C782" s="56" t="str">
        <f>SER_SavePot!D782</f>
        <v>INDPUBRHNBHSAV_OLDD-59</v>
      </c>
      <c r="D782" s="56" t="str">
        <f>SER_SavePot!F782</f>
        <v>INDPUBRHN_OLDD_DMD</v>
      </c>
      <c r="E782" s="56" t="str">
        <f>SER_SavePot!G782</f>
        <v>INDPUBRHN_OLDD_DMD</v>
      </c>
      <c r="F782" s="56" t="str">
        <f>SER_SavePot!H782</f>
        <v>UP</v>
      </c>
      <c r="G782" s="56" t="str">
        <f>SER_SavePot!I782</f>
        <v>FLO_MARK</v>
      </c>
      <c r="H782" s="56">
        <f t="shared" si="38"/>
        <v>2050</v>
      </c>
      <c r="I782" s="85">
        <f>SER_SavePot!K782*(1+HLOOKUP(MID(D782,4,3),$N$9:$Z$15,MATCH(MID(D782,7,2),$N$9:$N$15,0),0))^($H782-SER_SavePot!J782)</f>
        <v>3.0459290707730217E-3</v>
      </c>
      <c r="J782" s="85">
        <f t="shared" si="37"/>
        <v>3.0459290707730217E-3</v>
      </c>
    </row>
    <row r="783" spans="3:10" ht="25.5" customHeight="1" x14ac:dyDescent="0.25">
      <c r="C783" s="56" t="str">
        <f>SER_SavePot!D783</f>
        <v>INDPUBRHNBHSAV_OLDI-59</v>
      </c>
      <c r="D783" s="56" t="str">
        <f>SER_SavePot!F783</f>
        <v>INDPUBRHN_OLDI_DMD</v>
      </c>
      <c r="E783" s="56" t="str">
        <f>SER_SavePot!G783</f>
        <v>INDPUBRHN_OLDI_DMD</v>
      </c>
      <c r="F783" s="56" t="str">
        <f>SER_SavePot!H783</f>
        <v>UP</v>
      </c>
      <c r="G783" s="56" t="str">
        <f>SER_SavePot!I783</f>
        <v>FLO_MARK</v>
      </c>
      <c r="H783" s="56">
        <f t="shared" si="38"/>
        <v>2050</v>
      </c>
      <c r="I783" s="85">
        <f>SER_SavePot!K783*(1+HLOOKUP(MID(D783,4,3),$N$9:$Z$15,MATCH(MID(D783,7,2),$N$9:$N$15,0),0))^($H783-SER_SavePot!J783)</f>
        <v>1.2547526924949312E-3</v>
      </c>
      <c r="J783" s="85">
        <f t="shared" si="37"/>
        <v>1.2547526924949312E-3</v>
      </c>
    </row>
    <row r="784" spans="3:10" ht="25.5" customHeight="1" x14ac:dyDescent="0.25">
      <c r="C784" s="56" t="str">
        <f>SER_SavePot!D784</f>
        <v>INDPUBRHNBHSAV_OLDC-60</v>
      </c>
      <c r="D784" s="56" t="str">
        <f>SER_SavePot!F784</f>
        <v>INDPUBRHN_OLDC_DMD</v>
      </c>
      <c r="E784" s="56" t="str">
        <f>SER_SavePot!G784</f>
        <v>INDPUBRHN_OLDC_DMD</v>
      </c>
      <c r="F784" s="56" t="str">
        <f>SER_SavePot!H784</f>
        <v>UP</v>
      </c>
      <c r="G784" s="56" t="str">
        <f>SER_SavePot!I784</f>
        <v>FLO_MARK</v>
      </c>
      <c r="H784" s="56">
        <f t="shared" si="38"/>
        <v>2050</v>
      </c>
      <c r="I784" s="85">
        <f>SER_SavePot!K784*(1+HLOOKUP(MID(D784,4,3),$N$9:$Z$15,MATCH(MID(D784,7,2),$N$9:$N$15,0),0))^($H784-SER_SavePot!J784)</f>
        <v>4.4456578808763384E-3</v>
      </c>
      <c r="J784" s="85">
        <f t="shared" si="37"/>
        <v>4.4456578808763384E-3</v>
      </c>
    </row>
    <row r="785" spans="3:10" ht="25.5" customHeight="1" x14ac:dyDescent="0.25">
      <c r="C785" s="56" t="str">
        <f>SER_SavePot!D785</f>
        <v>INDPUBRHNBHSAV_OLDD-60</v>
      </c>
      <c r="D785" s="56" t="str">
        <f>SER_SavePot!F785</f>
        <v>INDPUBRHN_OLDD_DMD</v>
      </c>
      <c r="E785" s="56" t="str">
        <f>SER_SavePot!G785</f>
        <v>INDPUBRHN_OLDD_DMD</v>
      </c>
      <c r="F785" s="56" t="str">
        <f>SER_SavePot!H785</f>
        <v>UP</v>
      </c>
      <c r="G785" s="56" t="str">
        <f>SER_SavePot!I785</f>
        <v>FLO_MARK</v>
      </c>
      <c r="H785" s="56">
        <f t="shared" si="38"/>
        <v>2050</v>
      </c>
      <c r="I785" s="85">
        <f>SER_SavePot!K785*(1+HLOOKUP(MID(D785,4,3),$N$9:$Z$15,MATCH(MID(D785,7,2),$N$9:$N$15,0),0))^($H785-SER_SavePot!J785)</f>
        <v>3.0459290707729458E-3</v>
      </c>
      <c r="J785" s="85">
        <f t="shared" si="37"/>
        <v>3.0459290707729458E-3</v>
      </c>
    </row>
    <row r="786" spans="3:10" ht="25.5" customHeight="1" x14ac:dyDescent="0.25">
      <c r="C786" s="56" t="str">
        <f>SER_SavePot!D786</f>
        <v>INDPUBRHNBHSAV_OLDI-60</v>
      </c>
      <c r="D786" s="56" t="str">
        <f>SER_SavePot!F786</f>
        <v>INDPUBRHN_OLDI_DMD</v>
      </c>
      <c r="E786" s="56" t="str">
        <f>SER_SavePot!G786</f>
        <v>INDPUBRHN_OLDI_DMD</v>
      </c>
      <c r="F786" s="56" t="str">
        <f>SER_SavePot!H786</f>
        <v>UP</v>
      </c>
      <c r="G786" s="56" t="str">
        <f>SER_SavePot!I786</f>
        <v>FLO_MARK</v>
      </c>
      <c r="H786" s="56">
        <f t="shared" si="38"/>
        <v>2050</v>
      </c>
      <c r="I786" s="85">
        <f>SER_SavePot!K786*(1+HLOOKUP(MID(D786,4,3),$N$9:$Z$15,MATCH(MID(D786,7,2),$N$9:$N$15,0),0))^($H786-SER_SavePot!J786)</f>
        <v>1.2547526924949E-3</v>
      </c>
      <c r="J786" s="85">
        <f t="shared" si="37"/>
        <v>1.2547526924949E-3</v>
      </c>
    </row>
    <row r="787" spans="3:10" ht="25.5" customHeight="1" x14ac:dyDescent="0.25">
      <c r="C787" s="56" t="str">
        <f>SER_SavePot!D787</f>
        <v>INDPUBRHNBHSAV_OLDC-61</v>
      </c>
      <c r="D787" s="56" t="str">
        <f>SER_SavePot!F787</f>
        <v>INDPUBRHN_OLDC_DMD</v>
      </c>
      <c r="E787" s="56" t="str">
        <f>SER_SavePot!G787</f>
        <v>INDPUBRHN_OLDC_DMD</v>
      </c>
      <c r="F787" s="56" t="str">
        <f>SER_SavePot!H787</f>
        <v>UP</v>
      </c>
      <c r="G787" s="56" t="str">
        <f>SER_SavePot!I787</f>
        <v>FLO_MARK</v>
      </c>
      <c r="H787" s="56">
        <f t="shared" si="38"/>
        <v>2050</v>
      </c>
      <c r="I787" s="85">
        <f>SER_SavePot!K787*(1+HLOOKUP(MID(D787,4,3),$N$9:$Z$15,MATCH(MID(D787,7,2),$N$9:$N$15,0),0))^($H787-SER_SavePot!J787)</f>
        <v>4.4456578808763948E-3</v>
      </c>
      <c r="J787" s="85">
        <f t="shared" si="37"/>
        <v>4.4456578808763948E-3</v>
      </c>
    </row>
    <row r="788" spans="3:10" ht="25.5" customHeight="1" x14ac:dyDescent="0.25">
      <c r="C788" s="56" t="str">
        <f>SER_SavePot!D788</f>
        <v>INDPUBRHNBHSAV_OLDD-61</v>
      </c>
      <c r="D788" s="56" t="str">
        <f>SER_SavePot!F788</f>
        <v>INDPUBRHN_OLDD_DMD</v>
      </c>
      <c r="E788" s="56" t="str">
        <f>SER_SavePot!G788</f>
        <v>INDPUBRHN_OLDD_DMD</v>
      </c>
      <c r="F788" s="56" t="str">
        <f>SER_SavePot!H788</f>
        <v>UP</v>
      </c>
      <c r="G788" s="56" t="str">
        <f>SER_SavePot!I788</f>
        <v>FLO_MARK</v>
      </c>
      <c r="H788" s="56">
        <f t="shared" si="38"/>
        <v>2050</v>
      </c>
      <c r="I788" s="85">
        <f>SER_SavePot!K788*(1+HLOOKUP(MID(D788,4,3),$N$9:$Z$15,MATCH(MID(D788,7,2),$N$9:$N$15,0),0))^($H788-SER_SavePot!J788)</f>
        <v>3.0459290707729844E-3</v>
      </c>
      <c r="J788" s="85">
        <f t="shared" si="37"/>
        <v>3.0459290707729844E-3</v>
      </c>
    </row>
    <row r="789" spans="3:10" ht="25.5" customHeight="1" x14ac:dyDescent="0.25">
      <c r="C789" s="56" t="str">
        <f>SER_SavePot!D789</f>
        <v>INDPUBRHNBHSAV_OLDI-61</v>
      </c>
      <c r="D789" s="56" t="str">
        <f>SER_SavePot!F789</f>
        <v>INDPUBRHN_OLDI_DMD</v>
      </c>
      <c r="E789" s="56" t="str">
        <f>SER_SavePot!G789</f>
        <v>INDPUBRHN_OLDI_DMD</v>
      </c>
      <c r="F789" s="56" t="str">
        <f>SER_SavePot!H789</f>
        <v>UP</v>
      </c>
      <c r="G789" s="56" t="str">
        <f>SER_SavePot!I789</f>
        <v>FLO_MARK</v>
      </c>
      <c r="H789" s="56">
        <f t="shared" si="38"/>
        <v>2050</v>
      </c>
      <c r="I789" s="85">
        <f>SER_SavePot!K789*(1+HLOOKUP(MID(D789,4,3),$N$9:$Z$15,MATCH(MID(D789,7,2),$N$9:$N$15,0),0))^($H789-SER_SavePot!J789)</f>
        <v>1.2547526924949158E-3</v>
      </c>
      <c r="J789" s="85">
        <f t="shared" si="37"/>
        <v>1.2547526924949158E-3</v>
      </c>
    </row>
    <row r="790" spans="3:10" ht="25.5" customHeight="1" x14ac:dyDescent="0.25">
      <c r="C790" s="56" t="str">
        <f>SER_SavePot!D790</f>
        <v>INDPUBRHNBHSAV_OLDC-62</v>
      </c>
      <c r="D790" s="56" t="str">
        <f>SER_SavePot!F790</f>
        <v>INDPUBRHN_OLDC_DMD</v>
      </c>
      <c r="E790" s="56" t="str">
        <f>SER_SavePot!G790</f>
        <v>INDPUBRHN_OLDC_DMD</v>
      </c>
      <c r="F790" s="56" t="str">
        <f>SER_SavePot!H790</f>
        <v>UP</v>
      </c>
      <c r="G790" s="56" t="str">
        <f>SER_SavePot!I790</f>
        <v>FLO_MARK</v>
      </c>
      <c r="H790" s="56">
        <f t="shared" si="38"/>
        <v>2050</v>
      </c>
      <c r="I790" s="85">
        <f>SER_SavePot!K790*(1+HLOOKUP(MID(D790,4,3),$N$9:$Z$15,MATCH(MID(D790,7,2),$N$9:$N$15,0),0))^($H790-SER_SavePot!J790)</f>
        <v>4.4456578808764495E-3</v>
      </c>
      <c r="J790" s="85">
        <f t="shared" si="37"/>
        <v>4.4456578808764495E-3</v>
      </c>
    </row>
    <row r="791" spans="3:10" ht="25.5" customHeight="1" x14ac:dyDescent="0.25">
      <c r="C791" s="56" t="str">
        <f>SER_SavePot!D791</f>
        <v>INDPUBRHNBHSAV_OLDD-62</v>
      </c>
      <c r="D791" s="56" t="str">
        <f>SER_SavePot!F791</f>
        <v>INDPUBRHN_OLDD_DMD</v>
      </c>
      <c r="E791" s="56" t="str">
        <f>SER_SavePot!G791</f>
        <v>INDPUBRHN_OLDD_DMD</v>
      </c>
      <c r="F791" s="56" t="str">
        <f>SER_SavePot!H791</f>
        <v>UP</v>
      </c>
      <c r="G791" s="56" t="str">
        <f>SER_SavePot!I791</f>
        <v>FLO_MARK</v>
      </c>
      <c r="H791" s="56">
        <f t="shared" si="38"/>
        <v>2050</v>
      </c>
      <c r="I791" s="85">
        <f>SER_SavePot!K791*(1+HLOOKUP(MID(D791,4,3),$N$9:$Z$15,MATCH(MID(D791,7,2),$N$9:$N$15,0),0))^($H791-SER_SavePot!J791)</f>
        <v>3.0459290707730217E-3</v>
      </c>
      <c r="J791" s="85">
        <f t="shared" si="37"/>
        <v>3.0459290707730217E-3</v>
      </c>
    </row>
    <row r="792" spans="3:10" ht="25.5" customHeight="1" x14ac:dyDescent="0.25">
      <c r="C792" s="56" t="str">
        <f>SER_SavePot!D792</f>
        <v>INDPUBRHNBHSAV_OLDI-62</v>
      </c>
      <c r="D792" s="56" t="str">
        <f>SER_SavePot!F792</f>
        <v>INDPUBRHN_OLDI_DMD</v>
      </c>
      <c r="E792" s="56" t="str">
        <f>SER_SavePot!G792</f>
        <v>INDPUBRHN_OLDI_DMD</v>
      </c>
      <c r="F792" s="56" t="str">
        <f>SER_SavePot!H792</f>
        <v>UP</v>
      </c>
      <c r="G792" s="56" t="str">
        <f>SER_SavePot!I792</f>
        <v>FLO_MARK</v>
      </c>
      <c r="H792" s="56">
        <f t="shared" si="38"/>
        <v>2050</v>
      </c>
      <c r="I792" s="85">
        <f>SER_SavePot!K792*(1+HLOOKUP(MID(D792,4,3),$N$9:$Z$15,MATCH(MID(D792,7,2),$N$9:$N$15,0),0))^($H792-SER_SavePot!J792)</f>
        <v>1.2547526924949312E-3</v>
      </c>
      <c r="J792" s="85">
        <f t="shared" si="37"/>
        <v>1.2547526924949312E-3</v>
      </c>
    </row>
    <row r="793" spans="3:10" ht="25.5" customHeight="1" x14ac:dyDescent="0.25">
      <c r="C793" s="56" t="str">
        <f>SER_SavePot!D793</f>
        <v>INDPUBRHNBHSAV_OLDC-63</v>
      </c>
      <c r="D793" s="56" t="str">
        <f>SER_SavePot!F793</f>
        <v>INDPUBRHN_OLDC_DMD</v>
      </c>
      <c r="E793" s="56" t="str">
        <f>SER_SavePot!G793</f>
        <v>INDPUBRHN_OLDC_DMD</v>
      </c>
      <c r="F793" s="56" t="str">
        <f>SER_SavePot!H793</f>
        <v>UP</v>
      </c>
      <c r="G793" s="56" t="str">
        <f>SER_SavePot!I793</f>
        <v>FLO_MARK</v>
      </c>
      <c r="H793" s="56">
        <f t="shared" si="38"/>
        <v>2050</v>
      </c>
      <c r="I793" s="85">
        <f>SER_SavePot!K793*(1+HLOOKUP(MID(D793,4,3),$N$9:$Z$15,MATCH(MID(D793,7,2),$N$9:$N$15,0),0))^($H793-SER_SavePot!J793)</f>
        <v>4.4456578808763948E-3</v>
      </c>
      <c r="J793" s="85">
        <f t="shared" si="37"/>
        <v>4.4456578808763948E-3</v>
      </c>
    </row>
    <row r="794" spans="3:10" ht="25.5" customHeight="1" x14ac:dyDescent="0.25">
      <c r="C794" s="56" t="str">
        <f>SER_SavePot!D794</f>
        <v>INDPUBRHNBHSAV_OLDD-63</v>
      </c>
      <c r="D794" s="56" t="str">
        <f>SER_SavePot!F794</f>
        <v>INDPUBRHN_OLDD_DMD</v>
      </c>
      <c r="E794" s="56" t="str">
        <f>SER_SavePot!G794</f>
        <v>INDPUBRHN_OLDD_DMD</v>
      </c>
      <c r="F794" s="56" t="str">
        <f>SER_SavePot!H794</f>
        <v>UP</v>
      </c>
      <c r="G794" s="56" t="str">
        <f>SER_SavePot!I794</f>
        <v>FLO_MARK</v>
      </c>
      <c r="H794" s="56">
        <f t="shared" si="38"/>
        <v>2050</v>
      </c>
      <c r="I794" s="85">
        <f>SER_SavePot!K794*(1+HLOOKUP(MID(D794,4,3),$N$9:$Z$15,MATCH(MID(D794,7,2),$N$9:$N$15,0),0))^($H794-SER_SavePot!J794)</f>
        <v>3.0459290707729844E-3</v>
      </c>
      <c r="J794" s="85">
        <f t="shared" si="37"/>
        <v>3.0459290707729844E-3</v>
      </c>
    </row>
    <row r="795" spans="3:10" ht="25.5" customHeight="1" x14ac:dyDescent="0.25">
      <c r="C795" s="56" t="str">
        <f>SER_SavePot!D795</f>
        <v>INDPUBRHNBHSAV_OLDI-63</v>
      </c>
      <c r="D795" s="56" t="str">
        <f>SER_SavePot!F795</f>
        <v>INDPUBRHN_OLDI_DMD</v>
      </c>
      <c r="E795" s="56" t="str">
        <f>SER_SavePot!G795</f>
        <v>INDPUBRHN_OLDI_DMD</v>
      </c>
      <c r="F795" s="56" t="str">
        <f>SER_SavePot!H795</f>
        <v>UP</v>
      </c>
      <c r="G795" s="56" t="str">
        <f>SER_SavePot!I795</f>
        <v>FLO_MARK</v>
      </c>
      <c r="H795" s="56">
        <f t="shared" si="38"/>
        <v>2050</v>
      </c>
      <c r="I795" s="85">
        <f>SER_SavePot!K795*(1+HLOOKUP(MID(D795,4,3),$N$9:$Z$15,MATCH(MID(D795,7,2),$N$9:$N$15,0),0))^($H795-SER_SavePot!J795)</f>
        <v>1.2547526924949158E-3</v>
      </c>
      <c r="J795" s="85">
        <f t="shared" si="37"/>
        <v>1.2547526924949158E-3</v>
      </c>
    </row>
    <row r="796" spans="3:10" ht="25.5" customHeight="1" x14ac:dyDescent="0.25">
      <c r="C796" s="56" t="str">
        <f>SER_SavePot!D796</f>
        <v>INDPUBRHNBHSAV_OLDC-64</v>
      </c>
      <c r="D796" s="56" t="str">
        <f>SER_SavePot!F796</f>
        <v>INDPUBRHN_OLDC_DMD</v>
      </c>
      <c r="E796" s="56" t="str">
        <f>SER_SavePot!G796</f>
        <v>INDPUBRHN_OLDC_DMD</v>
      </c>
      <c r="F796" s="56" t="str">
        <f>SER_SavePot!H796</f>
        <v>UP</v>
      </c>
      <c r="G796" s="56" t="str">
        <f>SER_SavePot!I796</f>
        <v>FLO_MARK</v>
      </c>
      <c r="H796" s="56">
        <f t="shared" si="38"/>
        <v>2050</v>
      </c>
      <c r="I796" s="85">
        <f>SER_SavePot!K796*(1+HLOOKUP(MID(D796,4,3),$N$9:$Z$15,MATCH(MID(D796,7,2),$N$9:$N$15,0),0))^($H796-SER_SavePot!J796)</f>
        <v>4.4456578808764495E-3</v>
      </c>
      <c r="J796" s="85">
        <f t="shared" si="37"/>
        <v>4.4456578808764495E-3</v>
      </c>
    </row>
    <row r="797" spans="3:10" ht="25.5" customHeight="1" x14ac:dyDescent="0.25">
      <c r="C797" s="56" t="str">
        <f>SER_SavePot!D797</f>
        <v>INDPUBRHNBHSAV_OLDD-64</v>
      </c>
      <c r="D797" s="56" t="str">
        <f>SER_SavePot!F797</f>
        <v>INDPUBRHN_OLDD_DMD</v>
      </c>
      <c r="E797" s="56" t="str">
        <f>SER_SavePot!G797</f>
        <v>INDPUBRHN_OLDD_DMD</v>
      </c>
      <c r="F797" s="56" t="str">
        <f>SER_SavePot!H797</f>
        <v>UP</v>
      </c>
      <c r="G797" s="56" t="str">
        <f>SER_SavePot!I797</f>
        <v>FLO_MARK</v>
      </c>
      <c r="H797" s="56">
        <f t="shared" si="38"/>
        <v>2050</v>
      </c>
      <c r="I797" s="85">
        <f>SER_SavePot!K797*(1+HLOOKUP(MID(D797,4,3),$N$9:$Z$15,MATCH(MID(D797,7,2),$N$9:$N$15,0),0))^($H797-SER_SavePot!J797)</f>
        <v>3.0459290707730217E-3</v>
      </c>
      <c r="J797" s="85">
        <f t="shared" si="37"/>
        <v>3.0459290707730217E-3</v>
      </c>
    </row>
    <row r="798" spans="3:10" ht="25.5" customHeight="1" x14ac:dyDescent="0.25">
      <c r="C798" s="56" t="str">
        <f>SER_SavePot!D798</f>
        <v>INDPUBRHNBHSAV_OLDI-64</v>
      </c>
      <c r="D798" s="56" t="str">
        <f>SER_SavePot!F798</f>
        <v>INDPUBRHN_OLDI_DMD</v>
      </c>
      <c r="E798" s="56" t="str">
        <f>SER_SavePot!G798</f>
        <v>INDPUBRHN_OLDI_DMD</v>
      </c>
      <c r="F798" s="56" t="str">
        <f>SER_SavePot!H798</f>
        <v>UP</v>
      </c>
      <c r="G798" s="56" t="str">
        <f>SER_SavePot!I798</f>
        <v>FLO_MARK</v>
      </c>
      <c r="H798" s="56">
        <f t="shared" si="38"/>
        <v>2050</v>
      </c>
      <c r="I798" s="85">
        <f>SER_SavePot!K798*(1+HLOOKUP(MID(D798,4,3),$N$9:$Z$15,MATCH(MID(D798,7,2),$N$9:$N$15,0),0))^($H798-SER_SavePot!J798)</f>
        <v>1.2547526924949312E-3</v>
      </c>
      <c r="J798" s="85">
        <f t="shared" si="37"/>
        <v>1.2547526924949312E-3</v>
      </c>
    </row>
    <row r="799" spans="3:10" ht="25.5" customHeight="1" x14ac:dyDescent="0.25">
      <c r="C799" s="56" t="str">
        <f>SER_SavePot!D799</f>
        <v>INDPUBRHNBHSAV_OLDC-65</v>
      </c>
      <c r="D799" s="56" t="str">
        <f>SER_SavePot!F799</f>
        <v>INDPUBRHN_OLDC_DMD</v>
      </c>
      <c r="E799" s="56" t="str">
        <f>SER_SavePot!G799</f>
        <v>INDPUBRHN_OLDC_DMD</v>
      </c>
      <c r="F799" s="56" t="str">
        <f>SER_SavePot!H799</f>
        <v>UP</v>
      </c>
      <c r="G799" s="56" t="str">
        <f>SER_SavePot!I799</f>
        <v>FLO_MARK</v>
      </c>
      <c r="H799" s="56">
        <f t="shared" si="38"/>
        <v>2050</v>
      </c>
      <c r="I799" s="85">
        <f>SER_SavePot!K799*(1+HLOOKUP(MID(D799,4,3),$N$9:$Z$15,MATCH(MID(D799,7,2),$N$9:$N$15,0),0))^($H799-SER_SavePot!J799)</f>
        <v>4.4456578808763948E-3</v>
      </c>
      <c r="J799" s="85">
        <f t="shared" si="37"/>
        <v>4.4456578808763948E-3</v>
      </c>
    </row>
    <row r="800" spans="3:10" ht="25.5" customHeight="1" x14ac:dyDescent="0.25">
      <c r="C800" s="56" t="str">
        <f>SER_SavePot!D800</f>
        <v>INDPUBRHNBHSAV_OLDD-65</v>
      </c>
      <c r="D800" s="56" t="str">
        <f>SER_SavePot!F800</f>
        <v>INDPUBRHN_OLDD_DMD</v>
      </c>
      <c r="E800" s="56" t="str">
        <f>SER_SavePot!G800</f>
        <v>INDPUBRHN_OLDD_DMD</v>
      </c>
      <c r="F800" s="56" t="str">
        <f>SER_SavePot!H800</f>
        <v>UP</v>
      </c>
      <c r="G800" s="56" t="str">
        <f>SER_SavePot!I800</f>
        <v>FLO_MARK</v>
      </c>
      <c r="H800" s="56">
        <f t="shared" si="38"/>
        <v>2050</v>
      </c>
      <c r="I800" s="85">
        <f>SER_SavePot!K800*(1+HLOOKUP(MID(D800,4,3),$N$9:$Z$15,MATCH(MID(D800,7,2),$N$9:$N$15,0),0))^($H800-SER_SavePot!J800)</f>
        <v>3.0459290707729844E-3</v>
      </c>
      <c r="J800" s="85">
        <f t="shared" si="37"/>
        <v>3.0459290707729844E-3</v>
      </c>
    </row>
    <row r="801" spans="3:10" ht="25.5" customHeight="1" x14ac:dyDescent="0.25">
      <c r="C801" s="56" t="str">
        <f>SER_SavePot!D801</f>
        <v>INDPUBRHNBHSAV_OLDI-65</v>
      </c>
      <c r="D801" s="56" t="str">
        <f>SER_SavePot!F801</f>
        <v>INDPUBRHN_OLDI_DMD</v>
      </c>
      <c r="E801" s="56" t="str">
        <f>SER_SavePot!G801</f>
        <v>INDPUBRHN_OLDI_DMD</v>
      </c>
      <c r="F801" s="56" t="str">
        <f>SER_SavePot!H801</f>
        <v>UP</v>
      </c>
      <c r="G801" s="56" t="str">
        <f>SER_SavePot!I801</f>
        <v>FLO_MARK</v>
      </c>
      <c r="H801" s="56">
        <f t="shared" si="38"/>
        <v>2050</v>
      </c>
      <c r="I801" s="85">
        <f>SER_SavePot!K801*(1+HLOOKUP(MID(D801,4,3),$N$9:$Z$15,MATCH(MID(D801,7,2),$N$9:$N$15,0),0))^($H801-SER_SavePot!J801)</f>
        <v>1.2547526924949158E-3</v>
      </c>
      <c r="J801" s="85">
        <f t="shared" si="37"/>
        <v>1.2547526924949158E-3</v>
      </c>
    </row>
    <row r="802" spans="3:10" ht="25.5" customHeight="1" x14ac:dyDescent="0.25">
      <c r="C802" s="56" t="str">
        <f>SER_SavePot!D802</f>
        <v>INDPUBRHNBHSAV_OLDC-66</v>
      </c>
      <c r="D802" s="56" t="str">
        <f>SER_SavePot!F802</f>
        <v>INDPUBRHN_OLDC_DMD</v>
      </c>
      <c r="E802" s="56" t="str">
        <f>SER_SavePot!G802</f>
        <v>INDPUBRHN_OLDC_DMD</v>
      </c>
      <c r="F802" s="56" t="str">
        <f>SER_SavePot!H802</f>
        <v>UP</v>
      </c>
      <c r="G802" s="56" t="str">
        <f>SER_SavePot!I802</f>
        <v>FLO_MARK</v>
      </c>
      <c r="H802" s="56">
        <f t="shared" si="38"/>
        <v>2050</v>
      </c>
      <c r="I802" s="85">
        <f>SER_SavePot!K802*(1+HLOOKUP(MID(D802,4,3),$N$9:$Z$15,MATCH(MID(D802,7,2),$N$9:$N$15,0),0))^($H802-SER_SavePot!J802)</f>
        <v>4.4456578808763948E-3</v>
      </c>
      <c r="J802" s="85">
        <f t="shared" si="37"/>
        <v>4.4456578808763948E-3</v>
      </c>
    </row>
    <row r="803" spans="3:10" ht="25.5" customHeight="1" x14ac:dyDescent="0.25">
      <c r="C803" s="56" t="str">
        <f>SER_SavePot!D803</f>
        <v>INDPUBRHNBHSAV_OLDD-66</v>
      </c>
      <c r="D803" s="56" t="str">
        <f>SER_SavePot!F803</f>
        <v>INDPUBRHN_OLDD_DMD</v>
      </c>
      <c r="E803" s="56" t="str">
        <f>SER_SavePot!G803</f>
        <v>INDPUBRHN_OLDD_DMD</v>
      </c>
      <c r="F803" s="56" t="str">
        <f>SER_SavePot!H803</f>
        <v>UP</v>
      </c>
      <c r="G803" s="56" t="str">
        <f>SER_SavePot!I803</f>
        <v>FLO_MARK</v>
      </c>
      <c r="H803" s="56">
        <f t="shared" si="38"/>
        <v>2050</v>
      </c>
      <c r="I803" s="85">
        <f>SER_SavePot!K803*(1+HLOOKUP(MID(D803,4,3),$N$9:$Z$15,MATCH(MID(D803,7,2),$N$9:$N$15,0),0))^($H803-SER_SavePot!J803)</f>
        <v>3.0459290707729844E-3</v>
      </c>
      <c r="J803" s="85">
        <f t="shared" si="37"/>
        <v>3.0459290707729844E-3</v>
      </c>
    </row>
    <row r="804" spans="3:10" ht="25.5" customHeight="1" x14ac:dyDescent="0.25">
      <c r="C804" s="56" t="str">
        <f>SER_SavePot!D804</f>
        <v>INDPUBRHNBHSAV_OLDI-66</v>
      </c>
      <c r="D804" s="56" t="str">
        <f>SER_SavePot!F804</f>
        <v>INDPUBRHN_OLDI_DMD</v>
      </c>
      <c r="E804" s="56" t="str">
        <f>SER_SavePot!G804</f>
        <v>INDPUBRHN_OLDI_DMD</v>
      </c>
      <c r="F804" s="56" t="str">
        <f>SER_SavePot!H804</f>
        <v>UP</v>
      </c>
      <c r="G804" s="56" t="str">
        <f>SER_SavePot!I804</f>
        <v>FLO_MARK</v>
      </c>
      <c r="H804" s="56">
        <f t="shared" si="38"/>
        <v>2050</v>
      </c>
      <c r="I804" s="85">
        <f>SER_SavePot!K804*(1+HLOOKUP(MID(D804,4,3),$N$9:$Z$15,MATCH(MID(D804,7,2),$N$9:$N$15,0),0))^($H804-SER_SavePot!J804)</f>
        <v>1.2547526924949158E-3</v>
      </c>
      <c r="J804" s="85">
        <f t="shared" si="37"/>
        <v>1.2547526924949158E-3</v>
      </c>
    </row>
    <row r="805" spans="3:10" ht="25.5" customHeight="1" x14ac:dyDescent="0.25">
      <c r="C805" s="56" t="str">
        <f>SER_SavePot!D805</f>
        <v>INDPUBRHNBHSAV_OLDC-67</v>
      </c>
      <c r="D805" s="56" t="str">
        <f>SER_SavePot!F805</f>
        <v>INDPUBRHN_OLDC_DMD</v>
      </c>
      <c r="E805" s="56" t="str">
        <f>SER_SavePot!G805</f>
        <v>INDPUBRHN_OLDC_DMD</v>
      </c>
      <c r="F805" s="56" t="str">
        <f>SER_SavePot!H805</f>
        <v>UP</v>
      </c>
      <c r="G805" s="56" t="str">
        <f>SER_SavePot!I805</f>
        <v>FLO_MARK</v>
      </c>
      <c r="H805" s="56">
        <f t="shared" si="38"/>
        <v>2050</v>
      </c>
      <c r="I805" s="85">
        <f>SER_SavePot!K805*(1+HLOOKUP(MID(D805,4,3),$N$9:$Z$15,MATCH(MID(D805,7,2),$N$9:$N$15,0),0))^($H805-SER_SavePot!J805)</f>
        <v>4.4456578808764495E-3</v>
      </c>
      <c r="J805" s="85">
        <f t="shared" si="37"/>
        <v>4.4456578808764495E-3</v>
      </c>
    </row>
    <row r="806" spans="3:10" ht="25.5" customHeight="1" x14ac:dyDescent="0.25">
      <c r="C806" s="56" t="str">
        <f>SER_SavePot!D806</f>
        <v>INDPUBRHNBHSAV_OLDD-67</v>
      </c>
      <c r="D806" s="56" t="str">
        <f>SER_SavePot!F806</f>
        <v>INDPUBRHN_OLDD_DMD</v>
      </c>
      <c r="E806" s="56" t="str">
        <f>SER_SavePot!G806</f>
        <v>INDPUBRHN_OLDD_DMD</v>
      </c>
      <c r="F806" s="56" t="str">
        <f>SER_SavePot!H806</f>
        <v>UP</v>
      </c>
      <c r="G806" s="56" t="str">
        <f>SER_SavePot!I806</f>
        <v>FLO_MARK</v>
      </c>
      <c r="H806" s="56">
        <f t="shared" si="38"/>
        <v>2050</v>
      </c>
      <c r="I806" s="85">
        <f>SER_SavePot!K806*(1+HLOOKUP(MID(D806,4,3),$N$9:$Z$15,MATCH(MID(D806,7,2),$N$9:$N$15,0),0))^($H806-SER_SavePot!J806)</f>
        <v>3.0459290707730217E-3</v>
      </c>
      <c r="J806" s="85">
        <f t="shared" si="37"/>
        <v>3.0459290707730217E-3</v>
      </c>
    </row>
    <row r="807" spans="3:10" ht="25.5" customHeight="1" x14ac:dyDescent="0.25">
      <c r="C807" s="56" t="str">
        <f>SER_SavePot!D807</f>
        <v>INDPUBRHNBHSAV_OLDI-67</v>
      </c>
      <c r="D807" s="56" t="str">
        <f>SER_SavePot!F807</f>
        <v>INDPUBRHN_OLDI_DMD</v>
      </c>
      <c r="E807" s="56" t="str">
        <f>SER_SavePot!G807</f>
        <v>INDPUBRHN_OLDI_DMD</v>
      </c>
      <c r="F807" s="56" t="str">
        <f>SER_SavePot!H807</f>
        <v>UP</v>
      </c>
      <c r="G807" s="56" t="str">
        <f>SER_SavePot!I807</f>
        <v>FLO_MARK</v>
      </c>
      <c r="H807" s="56">
        <f t="shared" si="38"/>
        <v>2050</v>
      </c>
      <c r="I807" s="85">
        <f>SER_SavePot!K807*(1+HLOOKUP(MID(D807,4,3),$N$9:$Z$15,MATCH(MID(D807,7,2),$N$9:$N$15,0),0))^($H807-SER_SavePot!J807)</f>
        <v>1.2547526924949312E-3</v>
      </c>
      <c r="J807" s="85">
        <f t="shared" si="37"/>
        <v>1.2547526924949312E-3</v>
      </c>
    </row>
    <row r="808" spans="3:10" ht="25.5" customHeight="1" x14ac:dyDescent="0.25">
      <c r="C808" s="56" t="str">
        <f>SER_SavePot!D808</f>
        <v>INDPUBRHNBHSAV_OLDC-68</v>
      </c>
      <c r="D808" s="56" t="str">
        <f>SER_SavePot!F808</f>
        <v>INDPUBRHN_OLDC_DMD</v>
      </c>
      <c r="E808" s="56" t="str">
        <f>SER_SavePot!G808</f>
        <v>INDPUBRHN_OLDC_DMD</v>
      </c>
      <c r="F808" s="56" t="str">
        <f>SER_SavePot!H808</f>
        <v>UP</v>
      </c>
      <c r="G808" s="56" t="str">
        <f>SER_SavePot!I808</f>
        <v>FLO_MARK</v>
      </c>
      <c r="H808" s="56">
        <f t="shared" si="38"/>
        <v>2050</v>
      </c>
      <c r="I808" s="85">
        <f>SER_SavePot!K808*(1+HLOOKUP(MID(D808,4,3),$N$9:$Z$15,MATCH(MID(D808,7,2),$N$9:$N$15,0),0))^($H808-SER_SavePot!J808)</f>
        <v>4.4456578808763948E-3</v>
      </c>
      <c r="J808" s="85">
        <f t="shared" si="37"/>
        <v>4.4456578808763948E-3</v>
      </c>
    </row>
    <row r="809" spans="3:10" ht="25.5" customHeight="1" x14ac:dyDescent="0.25">
      <c r="C809" s="56" t="str">
        <f>SER_SavePot!D809</f>
        <v>INDPUBRHNBHSAV_OLDD-68</v>
      </c>
      <c r="D809" s="56" t="str">
        <f>SER_SavePot!F809</f>
        <v>INDPUBRHN_OLDD_DMD</v>
      </c>
      <c r="E809" s="56" t="str">
        <f>SER_SavePot!G809</f>
        <v>INDPUBRHN_OLDD_DMD</v>
      </c>
      <c r="F809" s="56" t="str">
        <f>SER_SavePot!H809</f>
        <v>UP</v>
      </c>
      <c r="G809" s="56" t="str">
        <f>SER_SavePot!I809</f>
        <v>FLO_MARK</v>
      </c>
      <c r="H809" s="56">
        <f t="shared" si="38"/>
        <v>2050</v>
      </c>
      <c r="I809" s="85">
        <f>SER_SavePot!K809*(1+HLOOKUP(MID(D809,4,3),$N$9:$Z$15,MATCH(MID(D809,7,2),$N$9:$N$15,0),0))^($H809-SER_SavePot!J809)</f>
        <v>3.0459290707729844E-3</v>
      </c>
      <c r="J809" s="85">
        <f t="shared" si="37"/>
        <v>3.0459290707729844E-3</v>
      </c>
    </row>
    <row r="810" spans="3:10" ht="25.5" customHeight="1" x14ac:dyDescent="0.25">
      <c r="C810" s="56" t="str">
        <f>SER_SavePot!D810</f>
        <v>INDPUBRHNBHSAV_OLDI-68</v>
      </c>
      <c r="D810" s="56" t="str">
        <f>SER_SavePot!F810</f>
        <v>INDPUBRHN_OLDI_DMD</v>
      </c>
      <c r="E810" s="56" t="str">
        <f>SER_SavePot!G810</f>
        <v>INDPUBRHN_OLDI_DMD</v>
      </c>
      <c r="F810" s="56" t="str">
        <f>SER_SavePot!H810</f>
        <v>UP</v>
      </c>
      <c r="G810" s="56" t="str">
        <f>SER_SavePot!I810</f>
        <v>FLO_MARK</v>
      </c>
      <c r="H810" s="56">
        <f t="shared" si="38"/>
        <v>2050</v>
      </c>
      <c r="I810" s="85">
        <f>SER_SavePot!K810*(1+HLOOKUP(MID(D810,4,3),$N$9:$Z$15,MATCH(MID(D810,7,2),$N$9:$N$15,0),0))^($H810-SER_SavePot!J810)</f>
        <v>1.2547526924949158E-3</v>
      </c>
      <c r="J810" s="85">
        <f t="shared" si="37"/>
        <v>1.2547526924949158E-3</v>
      </c>
    </row>
    <row r="811" spans="3:10" ht="25.5" customHeight="1" x14ac:dyDescent="0.25">
      <c r="C811" s="56" t="str">
        <f>SER_SavePot!D811</f>
        <v>INDPUBRHNBHSAV_OLDC-69</v>
      </c>
      <c r="D811" s="56" t="str">
        <f>SER_SavePot!F811</f>
        <v>INDPUBRHN_OLDC_DMD</v>
      </c>
      <c r="E811" s="56" t="str">
        <f>SER_SavePot!G811</f>
        <v>INDPUBRHN_OLDC_DMD</v>
      </c>
      <c r="F811" s="56" t="str">
        <f>SER_SavePot!H811</f>
        <v>UP</v>
      </c>
      <c r="G811" s="56" t="str">
        <f>SER_SavePot!I811</f>
        <v>FLO_MARK</v>
      </c>
      <c r="H811" s="56">
        <f t="shared" si="38"/>
        <v>2050</v>
      </c>
      <c r="I811" s="85">
        <f>SER_SavePot!K811*(1+HLOOKUP(MID(D811,4,3),$N$9:$Z$15,MATCH(MID(D811,7,2),$N$9:$N$15,0),0))^($H811-SER_SavePot!J811)</f>
        <v>4.4456578808763948E-3</v>
      </c>
      <c r="J811" s="85">
        <f t="shared" si="37"/>
        <v>4.4456578808763948E-3</v>
      </c>
    </row>
    <row r="812" spans="3:10" ht="25.5" customHeight="1" x14ac:dyDescent="0.25">
      <c r="C812" s="56" t="str">
        <f>SER_SavePot!D812</f>
        <v>INDPUBRHNBHSAV_OLDD-69</v>
      </c>
      <c r="D812" s="56" t="str">
        <f>SER_SavePot!F812</f>
        <v>INDPUBRHN_OLDD_DMD</v>
      </c>
      <c r="E812" s="56" t="str">
        <f>SER_SavePot!G812</f>
        <v>INDPUBRHN_OLDD_DMD</v>
      </c>
      <c r="F812" s="56" t="str">
        <f>SER_SavePot!H812</f>
        <v>UP</v>
      </c>
      <c r="G812" s="56" t="str">
        <f>SER_SavePot!I812</f>
        <v>FLO_MARK</v>
      </c>
      <c r="H812" s="56">
        <f t="shared" si="38"/>
        <v>2050</v>
      </c>
      <c r="I812" s="85">
        <f>SER_SavePot!K812*(1+HLOOKUP(MID(D812,4,3),$N$9:$Z$15,MATCH(MID(D812,7,2),$N$9:$N$15,0),0))^($H812-SER_SavePot!J812)</f>
        <v>3.0459290707729844E-3</v>
      </c>
      <c r="J812" s="85">
        <f t="shared" si="37"/>
        <v>3.0459290707729844E-3</v>
      </c>
    </row>
    <row r="813" spans="3:10" ht="25.5" customHeight="1" x14ac:dyDescent="0.25">
      <c r="C813" s="56" t="str">
        <f>SER_SavePot!D813</f>
        <v>INDPUBRHNBHSAV_OLDI-69</v>
      </c>
      <c r="D813" s="56" t="str">
        <f>SER_SavePot!F813</f>
        <v>INDPUBRHN_OLDI_DMD</v>
      </c>
      <c r="E813" s="56" t="str">
        <f>SER_SavePot!G813</f>
        <v>INDPUBRHN_OLDI_DMD</v>
      </c>
      <c r="F813" s="56" t="str">
        <f>SER_SavePot!H813</f>
        <v>UP</v>
      </c>
      <c r="G813" s="56" t="str">
        <f>SER_SavePot!I813</f>
        <v>FLO_MARK</v>
      </c>
      <c r="H813" s="56">
        <f t="shared" si="38"/>
        <v>2050</v>
      </c>
      <c r="I813" s="85">
        <f>SER_SavePot!K813*(1+HLOOKUP(MID(D813,4,3),$N$9:$Z$15,MATCH(MID(D813,7,2),$N$9:$N$15,0),0))^($H813-SER_SavePot!J813)</f>
        <v>1.2547526924949158E-3</v>
      </c>
      <c r="J813" s="85">
        <f t="shared" si="37"/>
        <v>1.2547526924949158E-3</v>
      </c>
    </row>
    <row r="814" spans="3:10" ht="25.5" customHeight="1" x14ac:dyDescent="0.25">
      <c r="C814" s="56" t="str">
        <f>SER_SavePot!D814</f>
        <v>INDPUBRHNBHSAV_OLDC-70</v>
      </c>
      <c r="D814" s="56" t="str">
        <f>SER_SavePot!F814</f>
        <v>INDPUBRHN_OLDC_DMD</v>
      </c>
      <c r="E814" s="56" t="str">
        <f>SER_SavePot!G814</f>
        <v>INDPUBRHN_OLDC_DMD</v>
      </c>
      <c r="F814" s="56" t="str">
        <f>SER_SavePot!H814</f>
        <v>UP</v>
      </c>
      <c r="G814" s="56" t="str">
        <f>SER_SavePot!I814</f>
        <v>FLO_MARK</v>
      </c>
      <c r="H814" s="56">
        <f t="shared" si="38"/>
        <v>2050</v>
      </c>
      <c r="I814" s="85">
        <f>SER_SavePot!K814*(1+HLOOKUP(MID(D814,4,3),$N$9:$Z$15,MATCH(MID(D814,7,2),$N$9:$N$15,0),0))^($H814-SER_SavePot!J814)</f>
        <v>4.4456578808763948E-3</v>
      </c>
      <c r="J814" s="85">
        <f t="shared" si="37"/>
        <v>4.4456578808763948E-3</v>
      </c>
    </row>
    <row r="815" spans="3:10" ht="25.5" customHeight="1" x14ac:dyDescent="0.25">
      <c r="C815" s="56" t="str">
        <f>SER_SavePot!D815</f>
        <v>INDPUBRHNBHSAV_OLDD-70</v>
      </c>
      <c r="D815" s="56" t="str">
        <f>SER_SavePot!F815</f>
        <v>INDPUBRHN_OLDD_DMD</v>
      </c>
      <c r="E815" s="56" t="str">
        <f>SER_SavePot!G815</f>
        <v>INDPUBRHN_OLDD_DMD</v>
      </c>
      <c r="F815" s="56" t="str">
        <f>SER_SavePot!H815</f>
        <v>UP</v>
      </c>
      <c r="G815" s="56" t="str">
        <f>SER_SavePot!I815</f>
        <v>FLO_MARK</v>
      </c>
      <c r="H815" s="56">
        <f t="shared" si="38"/>
        <v>2050</v>
      </c>
      <c r="I815" s="85">
        <f>SER_SavePot!K815*(1+HLOOKUP(MID(D815,4,3),$N$9:$Z$15,MATCH(MID(D815,7,2),$N$9:$N$15,0),0))^($H815-SER_SavePot!J815)</f>
        <v>3.0459290707729844E-3</v>
      </c>
      <c r="J815" s="85">
        <f t="shared" si="37"/>
        <v>3.0459290707729844E-3</v>
      </c>
    </row>
    <row r="816" spans="3:10" ht="25.5" customHeight="1" x14ac:dyDescent="0.25">
      <c r="C816" s="56" t="str">
        <f>SER_SavePot!D816</f>
        <v>INDPUBRHNBHSAV_OLDI-70</v>
      </c>
      <c r="D816" s="56" t="str">
        <f>SER_SavePot!F816</f>
        <v>INDPUBRHN_OLDI_DMD</v>
      </c>
      <c r="E816" s="56" t="str">
        <f>SER_SavePot!G816</f>
        <v>INDPUBRHN_OLDI_DMD</v>
      </c>
      <c r="F816" s="56" t="str">
        <f>SER_SavePot!H816</f>
        <v>UP</v>
      </c>
      <c r="G816" s="56" t="str">
        <f>SER_SavePot!I816</f>
        <v>FLO_MARK</v>
      </c>
      <c r="H816" s="56">
        <f t="shared" si="38"/>
        <v>2050</v>
      </c>
      <c r="I816" s="85">
        <f>SER_SavePot!K816*(1+HLOOKUP(MID(D816,4,3),$N$9:$Z$15,MATCH(MID(D816,7,2),$N$9:$N$15,0),0))^($H816-SER_SavePot!J816)</f>
        <v>1.2547526924949158E-3</v>
      </c>
      <c r="J816" s="85">
        <f t="shared" si="37"/>
        <v>1.2547526924949158E-3</v>
      </c>
    </row>
    <row r="817" spans="3:10" ht="25.5" customHeight="1" x14ac:dyDescent="0.25">
      <c r="C817" s="56" t="str">
        <f>SER_SavePot!D817</f>
        <v>INDPUBRHNBHSAV_OLDC-71</v>
      </c>
      <c r="D817" s="56" t="str">
        <f>SER_SavePot!F817</f>
        <v>INDPUBRHN_OLDC_DMD</v>
      </c>
      <c r="E817" s="56" t="str">
        <f>SER_SavePot!G817</f>
        <v>INDPUBRHN_OLDC_DMD</v>
      </c>
      <c r="F817" s="56" t="str">
        <f>SER_SavePot!H817</f>
        <v>UP</v>
      </c>
      <c r="G817" s="56" t="str">
        <f>SER_SavePot!I817</f>
        <v>FLO_MARK</v>
      </c>
      <c r="H817" s="56">
        <f t="shared" si="38"/>
        <v>2050</v>
      </c>
      <c r="I817" s="85">
        <f>SER_SavePot!K817*(1+HLOOKUP(MID(D817,4,3),$N$9:$Z$15,MATCH(MID(D817,7,2),$N$9:$N$15,0),0))^($H817-SER_SavePot!J817)</f>
        <v>4.4456578808763948E-3</v>
      </c>
      <c r="J817" s="85">
        <f t="shared" si="37"/>
        <v>4.4456578808763948E-3</v>
      </c>
    </row>
    <row r="818" spans="3:10" ht="25.5" customHeight="1" x14ac:dyDescent="0.25">
      <c r="C818" s="56" t="str">
        <f>SER_SavePot!D818</f>
        <v>INDPUBRHNBHSAV_OLDD-71</v>
      </c>
      <c r="D818" s="56" t="str">
        <f>SER_SavePot!F818</f>
        <v>INDPUBRHN_OLDD_DMD</v>
      </c>
      <c r="E818" s="56" t="str">
        <f>SER_SavePot!G818</f>
        <v>INDPUBRHN_OLDD_DMD</v>
      </c>
      <c r="F818" s="56" t="str">
        <f>SER_SavePot!H818</f>
        <v>UP</v>
      </c>
      <c r="G818" s="56" t="str">
        <f>SER_SavePot!I818</f>
        <v>FLO_MARK</v>
      </c>
      <c r="H818" s="56">
        <f t="shared" si="38"/>
        <v>2050</v>
      </c>
      <c r="I818" s="85">
        <f>SER_SavePot!K818*(1+HLOOKUP(MID(D818,4,3),$N$9:$Z$15,MATCH(MID(D818,7,2),$N$9:$N$15,0),0))^($H818-SER_SavePot!J818)</f>
        <v>3.0459290707729844E-3</v>
      </c>
      <c r="J818" s="85">
        <f t="shared" si="37"/>
        <v>3.0459290707729844E-3</v>
      </c>
    </row>
    <row r="819" spans="3:10" ht="25.5" customHeight="1" x14ac:dyDescent="0.25">
      <c r="C819" s="56" t="str">
        <f>SER_SavePot!D819</f>
        <v>INDPUBRHNBHSAV_OLDI-71</v>
      </c>
      <c r="D819" s="56" t="str">
        <f>SER_SavePot!F819</f>
        <v>INDPUBRHN_OLDI_DMD</v>
      </c>
      <c r="E819" s="56" t="str">
        <f>SER_SavePot!G819</f>
        <v>INDPUBRHN_OLDI_DMD</v>
      </c>
      <c r="F819" s="56" t="str">
        <f>SER_SavePot!H819</f>
        <v>UP</v>
      </c>
      <c r="G819" s="56" t="str">
        <f>SER_SavePot!I819</f>
        <v>FLO_MARK</v>
      </c>
      <c r="H819" s="56">
        <f t="shared" si="38"/>
        <v>2050</v>
      </c>
      <c r="I819" s="85">
        <f>SER_SavePot!K819*(1+HLOOKUP(MID(D819,4,3),$N$9:$Z$15,MATCH(MID(D819,7,2),$N$9:$N$15,0),0))^($H819-SER_SavePot!J819)</f>
        <v>1.2547526924949158E-3</v>
      </c>
      <c r="J819" s="85">
        <f t="shared" si="37"/>
        <v>1.2547526924949158E-3</v>
      </c>
    </row>
    <row r="820" spans="3:10" ht="25.5" customHeight="1" x14ac:dyDescent="0.25">
      <c r="C820" s="56" t="str">
        <f>SER_SavePot!D820</f>
        <v>INDPUBRHNBHSAV_OLDC-72</v>
      </c>
      <c r="D820" s="56" t="str">
        <f>SER_SavePot!F820</f>
        <v>INDPUBRHN_OLDC_DMD</v>
      </c>
      <c r="E820" s="56" t="str">
        <f>SER_SavePot!G820</f>
        <v>INDPUBRHN_OLDC_DMD</v>
      </c>
      <c r="F820" s="56" t="str">
        <f>SER_SavePot!H820</f>
        <v>UP</v>
      </c>
      <c r="G820" s="56" t="str">
        <f>SER_SavePot!I820</f>
        <v>FLO_MARK</v>
      </c>
      <c r="H820" s="56">
        <f t="shared" si="38"/>
        <v>2050</v>
      </c>
      <c r="I820" s="85">
        <f>SER_SavePot!K820*(1+HLOOKUP(MID(D820,4,3),$N$9:$Z$15,MATCH(MID(D820,7,2),$N$9:$N$15,0),0))^($H820-SER_SavePot!J820)</f>
        <v>4.4456578808764495E-3</v>
      </c>
      <c r="J820" s="85">
        <f t="shared" si="37"/>
        <v>4.4456578808764495E-3</v>
      </c>
    </row>
    <row r="821" spans="3:10" ht="25.5" customHeight="1" x14ac:dyDescent="0.25">
      <c r="C821" s="56" t="str">
        <f>SER_SavePot!D821</f>
        <v>INDPUBRHNBHSAV_OLDD-72</v>
      </c>
      <c r="D821" s="56" t="str">
        <f>SER_SavePot!F821</f>
        <v>INDPUBRHN_OLDD_DMD</v>
      </c>
      <c r="E821" s="56" t="str">
        <f>SER_SavePot!G821</f>
        <v>INDPUBRHN_OLDD_DMD</v>
      </c>
      <c r="F821" s="56" t="str">
        <f>SER_SavePot!H821</f>
        <v>UP</v>
      </c>
      <c r="G821" s="56" t="str">
        <f>SER_SavePot!I821</f>
        <v>FLO_MARK</v>
      </c>
      <c r="H821" s="56">
        <f t="shared" si="38"/>
        <v>2050</v>
      </c>
      <c r="I821" s="85">
        <f>SER_SavePot!K821*(1+HLOOKUP(MID(D821,4,3),$N$9:$Z$15,MATCH(MID(D821,7,2),$N$9:$N$15,0),0))^($H821-SER_SavePot!J821)</f>
        <v>3.0459290707730217E-3</v>
      </c>
      <c r="J821" s="85">
        <f t="shared" si="37"/>
        <v>3.0459290707730217E-3</v>
      </c>
    </row>
    <row r="822" spans="3:10" ht="25.5" customHeight="1" x14ac:dyDescent="0.25">
      <c r="C822" s="56" t="str">
        <f>SER_SavePot!D822</f>
        <v>INDPUBRHNBHSAV_OLDI-72</v>
      </c>
      <c r="D822" s="56" t="str">
        <f>SER_SavePot!F822</f>
        <v>INDPUBRHN_OLDI_DMD</v>
      </c>
      <c r="E822" s="56" t="str">
        <f>SER_SavePot!G822</f>
        <v>INDPUBRHN_OLDI_DMD</v>
      </c>
      <c r="F822" s="56" t="str">
        <f>SER_SavePot!H822</f>
        <v>UP</v>
      </c>
      <c r="G822" s="56" t="str">
        <f>SER_SavePot!I822</f>
        <v>FLO_MARK</v>
      </c>
      <c r="H822" s="56">
        <f t="shared" si="38"/>
        <v>2050</v>
      </c>
      <c r="I822" s="85">
        <f>SER_SavePot!K822*(1+HLOOKUP(MID(D822,4,3),$N$9:$Z$15,MATCH(MID(D822,7,2),$N$9:$N$15,0),0))^($H822-SER_SavePot!J822)</f>
        <v>1.2547526924949312E-3</v>
      </c>
      <c r="J822" s="85">
        <f t="shared" si="37"/>
        <v>1.2547526924949312E-3</v>
      </c>
    </row>
    <row r="823" spans="3:10" ht="25.5" customHeight="1" x14ac:dyDescent="0.25">
      <c r="C823" s="56" t="str">
        <f>SER_SavePot!D823</f>
        <v>INDPUBRHNBHSAV_OLDC-73</v>
      </c>
      <c r="D823" s="56" t="str">
        <f>SER_SavePot!F823</f>
        <v>INDPUBRHN_OLDC_DMD</v>
      </c>
      <c r="E823" s="56" t="str">
        <f>SER_SavePot!G823</f>
        <v>INDPUBRHN_OLDC_DMD</v>
      </c>
      <c r="F823" s="56" t="str">
        <f>SER_SavePot!H823</f>
        <v>UP</v>
      </c>
      <c r="G823" s="56" t="str">
        <f>SER_SavePot!I823</f>
        <v>FLO_MARK</v>
      </c>
      <c r="H823" s="56">
        <f t="shared" si="38"/>
        <v>2050</v>
      </c>
      <c r="I823" s="85">
        <f>SER_SavePot!K823*(1+HLOOKUP(MID(D823,4,3),$N$9:$Z$15,MATCH(MID(D823,7,2),$N$9:$N$15,0),0))^($H823-SER_SavePot!J823)</f>
        <v>4.4456578808763948E-3</v>
      </c>
      <c r="J823" s="85">
        <f t="shared" si="37"/>
        <v>4.4456578808763948E-3</v>
      </c>
    </row>
    <row r="824" spans="3:10" ht="25.5" customHeight="1" x14ac:dyDescent="0.25">
      <c r="C824" s="56" t="str">
        <f>SER_SavePot!D824</f>
        <v>INDPUBRHNBHSAV_OLDD-73</v>
      </c>
      <c r="D824" s="56" t="str">
        <f>SER_SavePot!F824</f>
        <v>INDPUBRHN_OLDD_DMD</v>
      </c>
      <c r="E824" s="56" t="str">
        <f>SER_SavePot!G824</f>
        <v>INDPUBRHN_OLDD_DMD</v>
      </c>
      <c r="F824" s="56" t="str">
        <f>SER_SavePot!H824</f>
        <v>UP</v>
      </c>
      <c r="G824" s="56" t="str">
        <f>SER_SavePot!I824</f>
        <v>FLO_MARK</v>
      </c>
      <c r="H824" s="56">
        <f t="shared" si="38"/>
        <v>2050</v>
      </c>
      <c r="I824" s="85">
        <f>SER_SavePot!K824*(1+HLOOKUP(MID(D824,4,3),$N$9:$Z$15,MATCH(MID(D824,7,2),$N$9:$N$15,0),0))^($H824-SER_SavePot!J824)</f>
        <v>3.0459290707729844E-3</v>
      </c>
      <c r="J824" s="85">
        <f t="shared" si="37"/>
        <v>3.0459290707729844E-3</v>
      </c>
    </row>
    <row r="825" spans="3:10" ht="25.5" customHeight="1" x14ac:dyDescent="0.25">
      <c r="C825" s="56" t="str">
        <f>SER_SavePot!D825</f>
        <v>INDPUBRHNBHSAV_OLDI-73</v>
      </c>
      <c r="D825" s="56" t="str">
        <f>SER_SavePot!F825</f>
        <v>INDPUBRHN_OLDI_DMD</v>
      </c>
      <c r="E825" s="56" t="str">
        <f>SER_SavePot!G825</f>
        <v>INDPUBRHN_OLDI_DMD</v>
      </c>
      <c r="F825" s="56" t="str">
        <f>SER_SavePot!H825</f>
        <v>UP</v>
      </c>
      <c r="G825" s="56" t="str">
        <f>SER_SavePot!I825</f>
        <v>FLO_MARK</v>
      </c>
      <c r="H825" s="56">
        <f t="shared" si="38"/>
        <v>2050</v>
      </c>
      <c r="I825" s="85">
        <f>SER_SavePot!K825*(1+HLOOKUP(MID(D825,4,3),$N$9:$Z$15,MATCH(MID(D825,7,2),$N$9:$N$15,0),0))^($H825-SER_SavePot!J825)</f>
        <v>1.2547526924949158E-3</v>
      </c>
      <c r="J825" s="85">
        <f t="shared" si="37"/>
        <v>1.2547526924949158E-3</v>
      </c>
    </row>
    <row r="826" spans="3:10" ht="25.5" customHeight="1" x14ac:dyDescent="0.25">
      <c r="C826" s="56" t="str">
        <f>SER_SavePot!D826</f>
        <v>INDPUBRHNBHSAV_OLDC-74</v>
      </c>
      <c r="D826" s="56" t="str">
        <f>SER_SavePot!F826</f>
        <v>INDPUBRHN_OLDC_DMD</v>
      </c>
      <c r="E826" s="56" t="str">
        <f>SER_SavePot!G826</f>
        <v>INDPUBRHN_OLDC_DMD</v>
      </c>
      <c r="F826" s="56" t="str">
        <f>SER_SavePot!H826</f>
        <v>UP</v>
      </c>
      <c r="G826" s="56" t="str">
        <f>SER_SavePot!I826</f>
        <v>FLO_MARK</v>
      </c>
      <c r="H826" s="56">
        <f t="shared" si="38"/>
        <v>2050</v>
      </c>
      <c r="I826" s="85">
        <f>SER_SavePot!K826*(1+HLOOKUP(MID(D826,4,3),$N$9:$Z$15,MATCH(MID(D826,7,2),$N$9:$N$15,0),0))^($H826-SER_SavePot!J826)</f>
        <v>4.4456578808764495E-3</v>
      </c>
      <c r="J826" s="85">
        <f t="shared" si="37"/>
        <v>4.4456578808764495E-3</v>
      </c>
    </row>
    <row r="827" spans="3:10" ht="25.5" customHeight="1" x14ac:dyDescent="0.25">
      <c r="C827" s="56" t="str">
        <f>SER_SavePot!D827</f>
        <v>INDPUBRHNBHSAV_OLDD-74</v>
      </c>
      <c r="D827" s="56" t="str">
        <f>SER_SavePot!F827</f>
        <v>INDPUBRHN_OLDD_DMD</v>
      </c>
      <c r="E827" s="56" t="str">
        <f>SER_SavePot!G827</f>
        <v>INDPUBRHN_OLDD_DMD</v>
      </c>
      <c r="F827" s="56" t="str">
        <f>SER_SavePot!H827</f>
        <v>UP</v>
      </c>
      <c r="G827" s="56" t="str">
        <f>SER_SavePot!I827</f>
        <v>FLO_MARK</v>
      </c>
      <c r="H827" s="56">
        <f t="shared" si="38"/>
        <v>2050</v>
      </c>
      <c r="I827" s="85">
        <f>SER_SavePot!K827*(1+HLOOKUP(MID(D827,4,3),$N$9:$Z$15,MATCH(MID(D827,7,2),$N$9:$N$15,0),0))^($H827-SER_SavePot!J827)</f>
        <v>3.0459290707730217E-3</v>
      </c>
      <c r="J827" s="85">
        <f t="shared" si="37"/>
        <v>3.0459290707730217E-3</v>
      </c>
    </row>
    <row r="828" spans="3:10" ht="25.5" customHeight="1" x14ac:dyDescent="0.25">
      <c r="C828" s="56" t="str">
        <f>SER_SavePot!D828</f>
        <v>INDPUBRHNBHSAV_OLDI-74</v>
      </c>
      <c r="D828" s="56" t="str">
        <f>SER_SavePot!F828</f>
        <v>INDPUBRHN_OLDI_DMD</v>
      </c>
      <c r="E828" s="56" t="str">
        <f>SER_SavePot!G828</f>
        <v>INDPUBRHN_OLDI_DMD</v>
      </c>
      <c r="F828" s="56" t="str">
        <f>SER_SavePot!H828</f>
        <v>UP</v>
      </c>
      <c r="G828" s="56" t="str">
        <f>SER_SavePot!I828</f>
        <v>FLO_MARK</v>
      </c>
      <c r="H828" s="56">
        <f t="shared" si="38"/>
        <v>2050</v>
      </c>
      <c r="I828" s="85">
        <f>SER_SavePot!K828*(1+HLOOKUP(MID(D828,4,3),$N$9:$Z$15,MATCH(MID(D828,7,2),$N$9:$N$15,0),0))^($H828-SER_SavePot!J828)</f>
        <v>1.2547526924949312E-3</v>
      </c>
      <c r="J828" s="85">
        <f t="shared" si="37"/>
        <v>1.2547526924949312E-3</v>
      </c>
    </row>
    <row r="829" spans="3:10" ht="25.5" customHeight="1" x14ac:dyDescent="0.25">
      <c r="C829" s="56" t="str">
        <f>SER_SavePot!D829</f>
        <v>INDPUBRHNBHSAV_OLDC-75</v>
      </c>
      <c r="D829" s="56" t="str">
        <f>SER_SavePot!F829</f>
        <v>INDPUBRHN_OLDC_DMD</v>
      </c>
      <c r="E829" s="56" t="str">
        <f>SER_SavePot!G829</f>
        <v>INDPUBRHN_OLDC_DMD</v>
      </c>
      <c r="F829" s="56" t="str">
        <f>SER_SavePot!H829</f>
        <v>UP</v>
      </c>
      <c r="G829" s="56" t="str">
        <f>SER_SavePot!I829</f>
        <v>FLO_MARK</v>
      </c>
      <c r="H829" s="56">
        <f t="shared" si="38"/>
        <v>2050</v>
      </c>
      <c r="I829" s="85">
        <f>SER_SavePot!K829*(1+HLOOKUP(MID(D829,4,3),$N$9:$Z$15,MATCH(MID(D829,7,2),$N$9:$N$15,0),0))^($H829-SER_SavePot!J829)</f>
        <v>4.4456578808763948E-3</v>
      </c>
      <c r="J829" s="85">
        <f t="shared" si="37"/>
        <v>4.4456578808763948E-3</v>
      </c>
    </row>
    <row r="830" spans="3:10" ht="25.5" customHeight="1" x14ac:dyDescent="0.25">
      <c r="C830" s="56" t="str">
        <f>SER_SavePot!D830</f>
        <v>INDPUBRHNBHSAV_OLDD-75</v>
      </c>
      <c r="D830" s="56" t="str">
        <f>SER_SavePot!F830</f>
        <v>INDPUBRHN_OLDD_DMD</v>
      </c>
      <c r="E830" s="56" t="str">
        <f>SER_SavePot!G830</f>
        <v>INDPUBRHN_OLDD_DMD</v>
      </c>
      <c r="F830" s="56" t="str">
        <f>SER_SavePot!H830</f>
        <v>UP</v>
      </c>
      <c r="G830" s="56" t="str">
        <f>SER_SavePot!I830</f>
        <v>FLO_MARK</v>
      </c>
      <c r="H830" s="56">
        <f t="shared" si="38"/>
        <v>2050</v>
      </c>
      <c r="I830" s="85">
        <f>SER_SavePot!K830*(1+HLOOKUP(MID(D830,4,3),$N$9:$Z$15,MATCH(MID(D830,7,2),$N$9:$N$15,0),0))^($H830-SER_SavePot!J830)</f>
        <v>3.0459290707729844E-3</v>
      </c>
      <c r="J830" s="85">
        <f t="shared" si="37"/>
        <v>3.0459290707729844E-3</v>
      </c>
    </row>
    <row r="831" spans="3:10" ht="25.5" customHeight="1" x14ac:dyDescent="0.25">
      <c r="C831" s="56" t="str">
        <f>SER_SavePot!D831</f>
        <v>INDPUBRHNBHSAV_OLDI-75</v>
      </c>
      <c r="D831" s="56" t="str">
        <f>SER_SavePot!F831</f>
        <v>INDPUBRHN_OLDI_DMD</v>
      </c>
      <c r="E831" s="56" t="str">
        <f>SER_SavePot!G831</f>
        <v>INDPUBRHN_OLDI_DMD</v>
      </c>
      <c r="F831" s="56" t="str">
        <f>SER_SavePot!H831</f>
        <v>UP</v>
      </c>
      <c r="G831" s="56" t="str">
        <f>SER_SavePot!I831</f>
        <v>FLO_MARK</v>
      </c>
      <c r="H831" s="56">
        <f t="shared" si="38"/>
        <v>2050</v>
      </c>
      <c r="I831" s="85">
        <f>SER_SavePot!K831*(1+HLOOKUP(MID(D831,4,3),$N$9:$Z$15,MATCH(MID(D831,7,2),$N$9:$N$15,0),0))^($H831-SER_SavePot!J831)</f>
        <v>1.2547526924949158E-3</v>
      </c>
      <c r="J831" s="85">
        <f t="shared" si="37"/>
        <v>1.2547526924949158E-3</v>
      </c>
    </row>
    <row r="832" spans="3:10" ht="25.5" customHeight="1" x14ac:dyDescent="0.25">
      <c r="C832" s="56" t="str">
        <f>SER_SavePot!D832</f>
        <v>INDPUBRHNBHSAV_OLDC-76</v>
      </c>
      <c r="D832" s="56" t="str">
        <f>SER_SavePot!F832</f>
        <v>INDPUBRHN_OLDC_DMD</v>
      </c>
      <c r="E832" s="56" t="str">
        <f>SER_SavePot!G832</f>
        <v>INDPUBRHN_OLDC_DMD</v>
      </c>
      <c r="F832" s="56" t="str">
        <f>SER_SavePot!H832</f>
        <v>UP</v>
      </c>
      <c r="G832" s="56" t="str">
        <f>SER_SavePot!I832</f>
        <v>FLO_MARK</v>
      </c>
      <c r="H832" s="56">
        <f t="shared" si="38"/>
        <v>2050</v>
      </c>
      <c r="I832" s="85">
        <f>SER_SavePot!K832*(1+HLOOKUP(MID(D832,4,3),$N$9:$Z$15,MATCH(MID(D832,7,2),$N$9:$N$15,0),0))^($H832-SER_SavePot!J832)</f>
        <v>4.4456578808763948E-3</v>
      </c>
      <c r="J832" s="85">
        <f t="shared" si="37"/>
        <v>4.4456578808763948E-3</v>
      </c>
    </row>
    <row r="833" spans="3:10" ht="25.5" customHeight="1" x14ac:dyDescent="0.25">
      <c r="C833" s="56" t="str">
        <f>SER_SavePot!D833</f>
        <v>INDPUBRHNBHSAV_OLDD-76</v>
      </c>
      <c r="D833" s="56" t="str">
        <f>SER_SavePot!F833</f>
        <v>INDPUBRHN_OLDD_DMD</v>
      </c>
      <c r="E833" s="56" t="str">
        <f>SER_SavePot!G833</f>
        <v>INDPUBRHN_OLDD_DMD</v>
      </c>
      <c r="F833" s="56" t="str">
        <f>SER_SavePot!H833</f>
        <v>UP</v>
      </c>
      <c r="G833" s="56" t="str">
        <f>SER_SavePot!I833</f>
        <v>FLO_MARK</v>
      </c>
      <c r="H833" s="56">
        <f t="shared" si="38"/>
        <v>2050</v>
      </c>
      <c r="I833" s="85">
        <f>SER_SavePot!K833*(1+HLOOKUP(MID(D833,4,3),$N$9:$Z$15,MATCH(MID(D833,7,2),$N$9:$N$15,0),0))^($H833-SER_SavePot!J833)</f>
        <v>3.0459290707729844E-3</v>
      </c>
      <c r="J833" s="85">
        <f t="shared" si="37"/>
        <v>3.0459290707729844E-3</v>
      </c>
    </row>
    <row r="834" spans="3:10" ht="25.5" customHeight="1" x14ac:dyDescent="0.25">
      <c r="C834" s="56" t="str">
        <f>SER_SavePot!D834</f>
        <v>INDPUBRHNBHSAV_OLDI-76</v>
      </c>
      <c r="D834" s="56" t="str">
        <f>SER_SavePot!F834</f>
        <v>INDPUBRHN_OLDI_DMD</v>
      </c>
      <c r="E834" s="56" t="str">
        <f>SER_SavePot!G834</f>
        <v>INDPUBRHN_OLDI_DMD</v>
      </c>
      <c r="F834" s="56" t="str">
        <f>SER_SavePot!H834</f>
        <v>UP</v>
      </c>
      <c r="G834" s="56" t="str">
        <f>SER_SavePot!I834</f>
        <v>FLO_MARK</v>
      </c>
      <c r="H834" s="56">
        <f t="shared" si="38"/>
        <v>2050</v>
      </c>
      <c r="I834" s="85">
        <f>SER_SavePot!K834*(1+HLOOKUP(MID(D834,4,3),$N$9:$Z$15,MATCH(MID(D834,7,2),$N$9:$N$15,0),0))^($H834-SER_SavePot!J834)</f>
        <v>1.2547526924949158E-3</v>
      </c>
      <c r="J834" s="85">
        <f t="shared" si="37"/>
        <v>1.2547526924949158E-3</v>
      </c>
    </row>
    <row r="835" spans="3:10" ht="25.5" customHeight="1" x14ac:dyDescent="0.25">
      <c r="C835" s="56" t="str">
        <f>SER_SavePot!D835</f>
        <v>INDPUBRHNBHSAV_OLDC-77</v>
      </c>
      <c r="D835" s="56" t="str">
        <f>SER_SavePot!F835</f>
        <v>INDPUBRHN_OLDC_DMD</v>
      </c>
      <c r="E835" s="56" t="str">
        <f>SER_SavePot!G835</f>
        <v>INDPUBRHN_OLDC_DMD</v>
      </c>
      <c r="F835" s="56" t="str">
        <f>SER_SavePot!H835</f>
        <v>UP</v>
      </c>
      <c r="G835" s="56" t="str">
        <f>SER_SavePot!I835</f>
        <v>FLO_MARK</v>
      </c>
      <c r="H835" s="56">
        <f t="shared" si="38"/>
        <v>2050</v>
      </c>
      <c r="I835" s="85">
        <f>SER_SavePot!K835*(1+HLOOKUP(MID(D835,4,3),$N$9:$Z$15,MATCH(MID(D835,7,2),$N$9:$N$15,0),0))^($H835-SER_SavePot!J835)</f>
        <v>4.4456578808763948E-3</v>
      </c>
      <c r="J835" s="85">
        <f t="shared" si="37"/>
        <v>4.4456578808763948E-3</v>
      </c>
    </row>
    <row r="836" spans="3:10" ht="25.5" customHeight="1" x14ac:dyDescent="0.25">
      <c r="C836" s="56" t="str">
        <f>SER_SavePot!D836</f>
        <v>INDPUBRHNBHSAV_OLDD-77</v>
      </c>
      <c r="D836" s="56" t="str">
        <f>SER_SavePot!F836</f>
        <v>INDPUBRHN_OLDD_DMD</v>
      </c>
      <c r="E836" s="56" t="str">
        <f>SER_SavePot!G836</f>
        <v>INDPUBRHN_OLDD_DMD</v>
      </c>
      <c r="F836" s="56" t="str">
        <f>SER_SavePot!H836</f>
        <v>UP</v>
      </c>
      <c r="G836" s="56" t="str">
        <f>SER_SavePot!I836</f>
        <v>FLO_MARK</v>
      </c>
      <c r="H836" s="56">
        <f t="shared" si="38"/>
        <v>2050</v>
      </c>
      <c r="I836" s="85">
        <f>SER_SavePot!K836*(1+HLOOKUP(MID(D836,4,3),$N$9:$Z$15,MATCH(MID(D836,7,2),$N$9:$N$15,0),0))^($H836-SER_SavePot!J836)</f>
        <v>3.0459290707729844E-3</v>
      </c>
      <c r="J836" s="85">
        <f t="shared" si="37"/>
        <v>3.0459290707729844E-3</v>
      </c>
    </row>
    <row r="837" spans="3:10" ht="25.5" customHeight="1" x14ac:dyDescent="0.25">
      <c r="C837" s="56" t="str">
        <f>SER_SavePot!D837</f>
        <v>INDPUBRHNBHSAV_OLDI-77</v>
      </c>
      <c r="D837" s="56" t="str">
        <f>SER_SavePot!F837</f>
        <v>INDPUBRHN_OLDI_DMD</v>
      </c>
      <c r="E837" s="56" t="str">
        <f>SER_SavePot!G837</f>
        <v>INDPUBRHN_OLDI_DMD</v>
      </c>
      <c r="F837" s="56" t="str">
        <f>SER_SavePot!H837</f>
        <v>UP</v>
      </c>
      <c r="G837" s="56" t="str">
        <f>SER_SavePot!I837</f>
        <v>FLO_MARK</v>
      </c>
      <c r="H837" s="56">
        <f t="shared" si="38"/>
        <v>2050</v>
      </c>
      <c r="I837" s="85">
        <f>SER_SavePot!K837*(1+HLOOKUP(MID(D837,4,3),$N$9:$Z$15,MATCH(MID(D837,7,2),$N$9:$N$15,0),0))^($H837-SER_SavePot!J837)</f>
        <v>1.2547526924949158E-3</v>
      </c>
      <c r="J837" s="85">
        <f t="shared" si="37"/>
        <v>1.2547526924949158E-3</v>
      </c>
    </row>
    <row r="838" spans="3:10" ht="25.5" customHeight="1" x14ac:dyDescent="0.25">
      <c r="C838" s="56" t="str">
        <f>SER_SavePot!D838</f>
        <v>INDPUBRHNBHSAV_OLDC-78</v>
      </c>
      <c r="D838" s="56" t="str">
        <f>SER_SavePot!F838</f>
        <v>INDPUBRHN_OLDC_DMD</v>
      </c>
      <c r="E838" s="56" t="str">
        <f>SER_SavePot!G838</f>
        <v>INDPUBRHN_OLDC_DMD</v>
      </c>
      <c r="F838" s="56" t="str">
        <f>SER_SavePot!H838</f>
        <v>UP</v>
      </c>
      <c r="G838" s="56" t="str">
        <f>SER_SavePot!I838</f>
        <v>FLO_MARK</v>
      </c>
      <c r="H838" s="56">
        <f t="shared" si="38"/>
        <v>2050</v>
      </c>
      <c r="I838" s="85">
        <f>SER_SavePot!K838*(1+HLOOKUP(MID(D838,4,3),$N$9:$Z$15,MATCH(MID(D838,7,2),$N$9:$N$15,0),0))^($H838-SER_SavePot!J838)</f>
        <v>4.4456578808763948E-3</v>
      </c>
      <c r="J838" s="85">
        <f t="shared" si="37"/>
        <v>4.4456578808763948E-3</v>
      </c>
    </row>
    <row r="839" spans="3:10" ht="25.5" customHeight="1" x14ac:dyDescent="0.25">
      <c r="C839" s="56" t="str">
        <f>SER_SavePot!D839</f>
        <v>INDPUBRHNBHSAV_OLDD-78</v>
      </c>
      <c r="D839" s="56" t="str">
        <f>SER_SavePot!F839</f>
        <v>INDPUBRHN_OLDD_DMD</v>
      </c>
      <c r="E839" s="56" t="str">
        <f>SER_SavePot!G839</f>
        <v>INDPUBRHN_OLDD_DMD</v>
      </c>
      <c r="F839" s="56" t="str">
        <f>SER_SavePot!H839</f>
        <v>UP</v>
      </c>
      <c r="G839" s="56" t="str">
        <f>SER_SavePot!I839</f>
        <v>FLO_MARK</v>
      </c>
      <c r="H839" s="56">
        <f t="shared" si="38"/>
        <v>2050</v>
      </c>
      <c r="I839" s="85">
        <f>SER_SavePot!K839*(1+HLOOKUP(MID(D839,4,3),$N$9:$Z$15,MATCH(MID(D839,7,2),$N$9:$N$15,0),0))^($H839-SER_SavePot!J839)</f>
        <v>3.0459290707729844E-3</v>
      </c>
      <c r="J839" s="85">
        <f t="shared" si="37"/>
        <v>3.0459290707729844E-3</v>
      </c>
    </row>
    <row r="840" spans="3:10" ht="25.5" customHeight="1" x14ac:dyDescent="0.25">
      <c r="C840" s="56" t="str">
        <f>SER_SavePot!D840</f>
        <v>INDPUBRHNBHSAV_OLDI-78</v>
      </c>
      <c r="D840" s="56" t="str">
        <f>SER_SavePot!F840</f>
        <v>INDPUBRHN_OLDI_DMD</v>
      </c>
      <c r="E840" s="56" t="str">
        <f>SER_SavePot!G840</f>
        <v>INDPUBRHN_OLDI_DMD</v>
      </c>
      <c r="F840" s="56" t="str">
        <f>SER_SavePot!H840</f>
        <v>UP</v>
      </c>
      <c r="G840" s="56" t="str">
        <f>SER_SavePot!I840</f>
        <v>FLO_MARK</v>
      </c>
      <c r="H840" s="56">
        <f t="shared" si="38"/>
        <v>2050</v>
      </c>
      <c r="I840" s="85">
        <f>SER_SavePot!K840*(1+HLOOKUP(MID(D840,4,3),$N$9:$Z$15,MATCH(MID(D840,7,2),$N$9:$N$15,0),0))^($H840-SER_SavePot!J840)</f>
        <v>1.2547526924949158E-3</v>
      </c>
      <c r="J840" s="85">
        <f t="shared" ref="J840:J903" si="39">I840</f>
        <v>1.2547526924949158E-3</v>
      </c>
    </row>
    <row r="841" spans="3:10" ht="25.5" customHeight="1" x14ac:dyDescent="0.25">
      <c r="C841" s="56" t="str">
        <f>SER_SavePot!D841</f>
        <v>INDPUBRHNBHSAV_OLDC-79</v>
      </c>
      <c r="D841" s="56" t="str">
        <f>SER_SavePot!F841</f>
        <v>INDPUBRHN_OLDC_DMD</v>
      </c>
      <c r="E841" s="56" t="str">
        <f>SER_SavePot!G841</f>
        <v>INDPUBRHN_OLDC_DMD</v>
      </c>
      <c r="F841" s="56" t="str">
        <f>SER_SavePot!H841</f>
        <v>UP</v>
      </c>
      <c r="G841" s="56" t="str">
        <f>SER_SavePot!I841</f>
        <v>FLO_MARK</v>
      </c>
      <c r="H841" s="56">
        <f t="shared" ref="H841:H904" si="40">H840</f>
        <v>2050</v>
      </c>
      <c r="I841" s="85">
        <f>SER_SavePot!K841*(1+HLOOKUP(MID(D841,4,3),$N$9:$Z$15,MATCH(MID(D841,7,2),$N$9:$N$15,0),0))^($H841-SER_SavePot!J841)</f>
        <v>4.4456578808764495E-3</v>
      </c>
      <c r="J841" s="85">
        <f t="shared" si="39"/>
        <v>4.4456578808764495E-3</v>
      </c>
    </row>
    <row r="842" spans="3:10" ht="25.5" customHeight="1" x14ac:dyDescent="0.25">
      <c r="C842" s="56" t="str">
        <f>SER_SavePot!D842</f>
        <v>INDPUBRHNBHSAV_OLDD-79</v>
      </c>
      <c r="D842" s="56" t="str">
        <f>SER_SavePot!F842</f>
        <v>INDPUBRHN_OLDD_DMD</v>
      </c>
      <c r="E842" s="56" t="str">
        <f>SER_SavePot!G842</f>
        <v>INDPUBRHN_OLDD_DMD</v>
      </c>
      <c r="F842" s="56" t="str">
        <f>SER_SavePot!H842</f>
        <v>UP</v>
      </c>
      <c r="G842" s="56" t="str">
        <f>SER_SavePot!I842</f>
        <v>FLO_MARK</v>
      </c>
      <c r="H842" s="56">
        <f t="shared" si="40"/>
        <v>2050</v>
      </c>
      <c r="I842" s="85">
        <f>SER_SavePot!K842*(1+HLOOKUP(MID(D842,4,3),$N$9:$Z$15,MATCH(MID(D842,7,2),$N$9:$N$15,0),0))^($H842-SER_SavePot!J842)</f>
        <v>3.0459290707730217E-3</v>
      </c>
      <c r="J842" s="85">
        <f t="shared" si="39"/>
        <v>3.0459290707730217E-3</v>
      </c>
    </row>
    <row r="843" spans="3:10" ht="25.5" customHeight="1" x14ac:dyDescent="0.25">
      <c r="C843" s="56" t="str">
        <f>SER_SavePot!D843</f>
        <v>INDPUBRHNBHSAV_OLDI-79</v>
      </c>
      <c r="D843" s="56" t="str">
        <f>SER_SavePot!F843</f>
        <v>INDPUBRHN_OLDI_DMD</v>
      </c>
      <c r="E843" s="56" t="str">
        <f>SER_SavePot!G843</f>
        <v>INDPUBRHN_OLDI_DMD</v>
      </c>
      <c r="F843" s="56" t="str">
        <f>SER_SavePot!H843</f>
        <v>UP</v>
      </c>
      <c r="G843" s="56" t="str">
        <f>SER_SavePot!I843</f>
        <v>FLO_MARK</v>
      </c>
      <c r="H843" s="56">
        <f t="shared" si="40"/>
        <v>2050</v>
      </c>
      <c r="I843" s="85">
        <f>SER_SavePot!K843*(1+HLOOKUP(MID(D843,4,3),$N$9:$Z$15,MATCH(MID(D843,7,2),$N$9:$N$15,0),0))^($H843-SER_SavePot!J843)</f>
        <v>1.2547526924949312E-3</v>
      </c>
      <c r="J843" s="85">
        <f t="shared" si="39"/>
        <v>1.2547526924949312E-3</v>
      </c>
    </row>
    <row r="844" spans="3:10" ht="25.5" customHeight="1" x14ac:dyDescent="0.25">
      <c r="C844" s="56" t="str">
        <f>SER_SavePot!D844</f>
        <v>INDPUBRHNBHSAV_OLDC-80</v>
      </c>
      <c r="D844" s="56" t="str">
        <f>SER_SavePot!F844</f>
        <v>INDPUBRHN_OLDC_DMD</v>
      </c>
      <c r="E844" s="56" t="str">
        <f>SER_SavePot!G844</f>
        <v>INDPUBRHN_OLDC_DMD</v>
      </c>
      <c r="F844" s="56" t="str">
        <f>SER_SavePot!H844</f>
        <v>UP</v>
      </c>
      <c r="G844" s="56" t="str">
        <f>SER_SavePot!I844</f>
        <v>FLO_MARK</v>
      </c>
      <c r="H844" s="56">
        <f t="shared" si="40"/>
        <v>2050</v>
      </c>
      <c r="I844" s="85">
        <f>SER_SavePot!K844*(1+HLOOKUP(MID(D844,4,3),$N$9:$Z$15,MATCH(MID(D844,7,2),$N$9:$N$15,0),0))^($H844-SER_SavePot!J844)</f>
        <v>4.4456578808763948E-3</v>
      </c>
      <c r="J844" s="85">
        <f t="shared" si="39"/>
        <v>4.4456578808763948E-3</v>
      </c>
    </row>
    <row r="845" spans="3:10" ht="25.5" customHeight="1" x14ac:dyDescent="0.25">
      <c r="C845" s="56" t="str">
        <f>SER_SavePot!D845</f>
        <v>INDPUBRHNBHSAV_OLDD-80</v>
      </c>
      <c r="D845" s="56" t="str">
        <f>SER_SavePot!F845</f>
        <v>INDPUBRHN_OLDD_DMD</v>
      </c>
      <c r="E845" s="56" t="str">
        <f>SER_SavePot!G845</f>
        <v>INDPUBRHN_OLDD_DMD</v>
      </c>
      <c r="F845" s="56" t="str">
        <f>SER_SavePot!H845</f>
        <v>UP</v>
      </c>
      <c r="G845" s="56" t="str">
        <f>SER_SavePot!I845</f>
        <v>FLO_MARK</v>
      </c>
      <c r="H845" s="56">
        <f t="shared" si="40"/>
        <v>2050</v>
      </c>
      <c r="I845" s="85">
        <f>SER_SavePot!K845*(1+HLOOKUP(MID(D845,4,3),$N$9:$Z$15,MATCH(MID(D845,7,2),$N$9:$N$15,0),0))^($H845-SER_SavePot!J845)</f>
        <v>3.0459290707729844E-3</v>
      </c>
      <c r="J845" s="85">
        <f t="shared" si="39"/>
        <v>3.0459290707729844E-3</v>
      </c>
    </row>
    <row r="846" spans="3:10" ht="25.5" customHeight="1" x14ac:dyDescent="0.25">
      <c r="C846" s="56" t="str">
        <f>SER_SavePot!D846</f>
        <v>INDPUBRHNBHSAV_OLDI-80</v>
      </c>
      <c r="D846" s="56" t="str">
        <f>SER_SavePot!F846</f>
        <v>INDPUBRHN_OLDI_DMD</v>
      </c>
      <c r="E846" s="56" t="str">
        <f>SER_SavePot!G846</f>
        <v>INDPUBRHN_OLDI_DMD</v>
      </c>
      <c r="F846" s="56" t="str">
        <f>SER_SavePot!H846</f>
        <v>UP</v>
      </c>
      <c r="G846" s="56" t="str">
        <f>SER_SavePot!I846</f>
        <v>FLO_MARK</v>
      </c>
      <c r="H846" s="56">
        <f t="shared" si="40"/>
        <v>2050</v>
      </c>
      <c r="I846" s="85">
        <f>SER_SavePot!K846*(1+HLOOKUP(MID(D846,4,3),$N$9:$Z$15,MATCH(MID(D846,7,2),$N$9:$N$15,0),0))^($H846-SER_SavePot!J846)</f>
        <v>1.2547526924949158E-3</v>
      </c>
      <c r="J846" s="85">
        <f t="shared" si="39"/>
        <v>1.2547526924949158E-3</v>
      </c>
    </row>
    <row r="847" spans="3:10" ht="25.5" customHeight="1" x14ac:dyDescent="0.25">
      <c r="C847" s="56" t="str">
        <f>SER_SavePot!D847</f>
        <v>INDPUBRHNBHSAV_OLDC-81</v>
      </c>
      <c r="D847" s="56" t="str">
        <f>SER_SavePot!F847</f>
        <v>INDPUBRHN_OLDC_DMD</v>
      </c>
      <c r="E847" s="56" t="str">
        <f>SER_SavePot!G847</f>
        <v>INDPUBRHN_OLDC_DMD</v>
      </c>
      <c r="F847" s="56" t="str">
        <f>SER_SavePot!H847</f>
        <v>UP</v>
      </c>
      <c r="G847" s="56" t="str">
        <f>SER_SavePot!I847</f>
        <v>FLO_MARK</v>
      </c>
      <c r="H847" s="56">
        <f t="shared" si="40"/>
        <v>2050</v>
      </c>
      <c r="I847" s="85">
        <f>SER_SavePot!K847*(1+HLOOKUP(MID(D847,4,3),$N$9:$Z$15,MATCH(MID(D847,7,2),$N$9:$N$15,0),0))^($H847-SER_SavePot!J847)</f>
        <v>4.4456578808763948E-3</v>
      </c>
      <c r="J847" s="85">
        <f t="shared" si="39"/>
        <v>4.4456578808763948E-3</v>
      </c>
    </row>
    <row r="848" spans="3:10" ht="25.5" customHeight="1" x14ac:dyDescent="0.25">
      <c r="C848" s="56" t="str">
        <f>SER_SavePot!D848</f>
        <v>INDPUBRHNBHSAV_OLDD-81</v>
      </c>
      <c r="D848" s="56" t="str">
        <f>SER_SavePot!F848</f>
        <v>INDPUBRHN_OLDD_DMD</v>
      </c>
      <c r="E848" s="56" t="str">
        <f>SER_SavePot!G848</f>
        <v>INDPUBRHN_OLDD_DMD</v>
      </c>
      <c r="F848" s="56" t="str">
        <f>SER_SavePot!H848</f>
        <v>UP</v>
      </c>
      <c r="G848" s="56" t="str">
        <f>SER_SavePot!I848</f>
        <v>FLO_MARK</v>
      </c>
      <c r="H848" s="56">
        <f t="shared" si="40"/>
        <v>2050</v>
      </c>
      <c r="I848" s="85">
        <f>SER_SavePot!K848*(1+HLOOKUP(MID(D848,4,3),$N$9:$Z$15,MATCH(MID(D848,7,2),$N$9:$N$15,0),0))^($H848-SER_SavePot!J848)</f>
        <v>3.0459290707729844E-3</v>
      </c>
      <c r="J848" s="85">
        <f t="shared" si="39"/>
        <v>3.0459290707729844E-3</v>
      </c>
    </row>
    <row r="849" spans="3:10" ht="25.5" customHeight="1" x14ac:dyDescent="0.25">
      <c r="C849" s="56" t="str">
        <f>SER_SavePot!D849</f>
        <v>INDPUBRHNBHSAV_OLDI-81</v>
      </c>
      <c r="D849" s="56" t="str">
        <f>SER_SavePot!F849</f>
        <v>INDPUBRHN_OLDI_DMD</v>
      </c>
      <c r="E849" s="56" t="str">
        <f>SER_SavePot!G849</f>
        <v>INDPUBRHN_OLDI_DMD</v>
      </c>
      <c r="F849" s="56" t="str">
        <f>SER_SavePot!H849</f>
        <v>UP</v>
      </c>
      <c r="G849" s="56" t="str">
        <f>SER_SavePot!I849</f>
        <v>FLO_MARK</v>
      </c>
      <c r="H849" s="56">
        <f t="shared" si="40"/>
        <v>2050</v>
      </c>
      <c r="I849" s="85">
        <f>SER_SavePot!K849*(1+HLOOKUP(MID(D849,4,3),$N$9:$Z$15,MATCH(MID(D849,7,2),$N$9:$N$15,0),0))^($H849-SER_SavePot!J849)</f>
        <v>1.2547526924949158E-3</v>
      </c>
      <c r="J849" s="85">
        <f t="shared" si="39"/>
        <v>1.2547526924949158E-3</v>
      </c>
    </row>
    <row r="850" spans="3:10" ht="25.5" customHeight="1" x14ac:dyDescent="0.25">
      <c r="C850" s="56" t="str">
        <f>SER_SavePot!D850</f>
        <v>INDPUBRHNBHSAV_OLDC-82</v>
      </c>
      <c r="D850" s="56" t="str">
        <f>SER_SavePot!F850</f>
        <v>INDPUBRHN_OLDC_DMD</v>
      </c>
      <c r="E850" s="56" t="str">
        <f>SER_SavePot!G850</f>
        <v>INDPUBRHN_OLDC_DMD</v>
      </c>
      <c r="F850" s="56" t="str">
        <f>SER_SavePot!H850</f>
        <v>UP</v>
      </c>
      <c r="G850" s="56" t="str">
        <f>SER_SavePot!I850</f>
        <v>FLO_MARK</v>
      </c>
      <c r="H850" s="56">
        <f t="shared" si="40"/>
        <v>2050</v>
      </c>
      <c r="I850" s="85">
        <f>SER_SavePot!K850*(1+HLOOKUP(MID(D850,4,3),$N$9:$Z$15,MATCH(MID(D850,7,2),$N$9:$N$15,0),0))^($H850-SER_SavePot!J850)</f>
        <v>4.4456578808763948E-3</v>
      </c>
      <c r="J850" s="85">
        <f t="shared" si="39"/>
        <v>4.4456578808763948E-3</v>
      </c>
    </row>
    <row r="851" spans="3:10" ht="25.5" customHeight="1" x14ac:dyDescent="0.25">
      <c r="C851" s="56" t="str">
        <f>SER_SavePot!D851</f>
        <v>INDPUBRHNBHSAV_OLDD-82</v>
      </c>
      <c r="D851" s="56" t="str">
        <f>SER_SavePot!F851</f>
        <v>INDPUBRHN_OLDD_DMD</v>
      </c>
      <c r="E851" s="56" t="str">
        <f>SER_SavePot!G851</f>
        <v>INDPUBRHN_OLDD_DMD</v>
      </c>
      <c r="F851" s="56" t="str">
        <f>SER_SavePot!H851</f>
        <v>UP</v>
      </c>
      <c r="G851" s="56" t="str">
        <f>SER_SavePot!I851</f>
        <v>FLO_MARK</v>
      </c>
      <c r="H851" s="56">
        <f t="shared" si="40"/>
        <v>2050</v>
      </c>
      <c r="I851" s="85">
        <f>SER_SavePot!K851*(1+HLOOKUP(MID(D851,4,3),$N$9:$Z$15,MATCH(MID(D851,7,2),$N$9:$N$15,0),0))^($H851-SER_SavePot!J851)</f>
        <v>3.0459290707729844E-3</v>
      </c>
      <c r="J851" s="85">
        <f t="shared" si="39"/>
        <v>3.0459290707729844E-3</v>
      </c>
    </row>
    <row r="852" spans="3:10" ht="25.5" customHeight="1" x14ac:dyDescent="0.25">
      <c r="C852" s="56" t="str">
        <f>SER_SavePot!D852</f>
        <v>INDPUBRHNBHSAV_OLDI-82</v>
      </c>
      <c r="D852" s="56" t="str">
        <f>SER_SavePot!F852</f>
        <v>INDPUBRHN_OLDI_DMD</v>
      </c>
      <c r="E852" s="56" t="str">
        <f>SER_SavePot!G852</f>
        <v>INDPUBRHN_OLDI_DMD</v>
      </c>
      <c r="F852" s="56" t="str">
        <f>SER_SavePot!H852</f>
        <v>UP</v>
      </c>
      <c r="G852" s="56" t="str">
        <f>SER_SavePot!I852</f>
        <v>FLO_MARK</v>
      </c>
      <c r="H852" s="56">
        <f t="shared" si="40"/>
        <v>2050</v>
      </c>
      <c r="I852" s="85">
        <f>SER_SavePot!K852*(1+HLOOKUP(MID(D852,4,3),$N$9:$Z$15,MATCH(MID(D852,7,2),$N$9:$N$15,0),0))^($H852-SER_SavePot!J852)</f>
        <v>1.2547526924949158E-3</v>
      </c>
      <c r="J852" s="85">
        <f t="shared" si="39"/>
        <v>1.2547526924949158E-3</v>
      </c>
    </row>
    <row r="853" spans="3:10" ht="25.5" customHeight="1" x14ac:dyDescent="0.25">
      <c r="C853" s="56" t="str">
        <f>SER_SavePot!D853</f>
        <v>INDPUBRHNBHSAV_OLDC-83</v>
      </c>
      <c r="D853" s="56" t="str">
        <f>SER_SavePot!F853</f>
        <v>INDPUBRHN_OLDC_DMD</v>
      </c>
      <c r="E853" s="56" t="str">
        <f>SER_SavePot!G853</f>
        <v>INDPUBRHN_OLDC_DMD</v>
      </c>
      <c r="F853" s="56" t="str">
        <f>SER_SavePot!H853</f>
        <v>UP</v>
      </c>
      <c r="G853" s="56" t="str">
        <f>SER_SavePot!I853</f>
        <v>FLO_MARK</v>
      </c>
      <c r="H853" s="56">
        <f t="shared" si="40"/>
        <v>2050</v>
      </c>
      <c r="I853" s="85">
        <f>SER_SavePot!K853*(1+HLOOKUP(MID(D853,4,3),$N$9:$Z$15,MATCH(MID(D853,7,2),$N$9:$N$15,0),0))^($H853-SER_SavePot!J853)</f>
        <v>4.4456578808764495E-3</v>
      </c>
      <c r="J853" s="85">
        <f t="shared" si="39"/>
        <v>4.4456578808764495E-3</v>
      </c>
    </row>
    <row r="854" spans="3:10" ht="25.5" customHeight="1" x14ac:dyDescent="0.25">
      <c r="C854" s="56" t="str">
        <f>SER_SavePot!D854</f>
        <v>INDPUBRHNBHSAV_OLDD-83</v>
      </c>
      <c r="D854" s="56" t="str">
        <f>SER_SavePot!F854</f>
        <v>INDPUBRHN_OLDD_DMD</v>
      </c>
      <c r="E854" s="56" t="str">
        <f>SER_SavePot!G854</f>
        <v>INDPUBRHN_OLDD_DMD</v>
      </c>
      <c r="F854" s="56" t="str">
        <f>SER_SavePot!H854</f>
        <v>UP</v>
      </c>
      <c r="G854" s="56" t="str">
        <f>SER_SavePot!I854</f>
        <v>FLO_MARK</v>
      </c>
      <c r="H854" s="56">
        <f t="shared" si="40"/>
        <v>2050</v>
      </c>
      <c r="I854" s="85">
        <f>SER_SavePot!K854*(1+HLOOKUP(MID(D854,4,3),$N$9:$Z$15,MATCH(MID(D854,7,2),$N$9:$N$15,0),0))^($H854-SER_SavePot!J854)</f>
        <v>3.0459290707730217E-3</v>
      </c>
      <c r="J854" s="85">
        <f t="shared" si="39"/>
        <v>3.0459290707730217E-3</v>
      </c>
    </row>
    <row r="855" spans="3:10" ht="25.5" customHeight="1" x14ac:dyDescent="0.25">
      <c r="C855" s="56" t="str">
        <f>SER_SavePot!D855</f>
        <v>INDPUBRHNBHSAV_OLDI-83</v>
      </c>
      <c r="D855" s="56" t="str">
        <f>SER_SavePot!F855</f>
        <v>INDPUBRHN_OLDI_DMD</v>
      </c>
      <c r="E855" s="56" t="str">
        <f>SER_SavePot!G855</f>
        <v>INDPUBRHN_OLDI_DMD</v>
      </c>
      <c r="F855" s="56" t="str">
        <f>SER_SavePot!H855</f>
        <v>UP</v>
      </c>
      <c r="G855" s="56" t="str">
        <f>SER_SavePot!I855</f>
        <v>FLO_MARK</v>
      </c>
      <c r="H855" s="56">
        <f t="shared" si="40"/>
        <v>2050</v>
      </c>
      <c r="I855" s="85">
        <f>SER_SavePot!K855*(1+HLOOKUP(MID(D855,4,3),$N$9:$Z$15,MATCH(MID(D855,7,2),$N$9:$N$15,0),0))^($H855-SER_SavePot!J855)</f>
        <v>1.2547526924949312E-3</v>
      </c>
      <c r="J855" s="85">
        <f t="shared" si="39"/>
        <v>1.2547526924949312E-3</v>
      </c>
    </row>
    <row r="856" spans="3:10" ht="25.5" customHeight="1" x14ac:dyDescent="0.25">
      <c r="C856" s="56" t="str">
        <f>SER_SavePot!D856</f>
        <v>INDPUBRHNBHSAV_OLDC-84</v>
      </c>
      <c r="D856" s="56" t="str">
        <f>SER_SavePot!F856</f>
        <v>INDPUBRHN_OLDC_DMD</v>
      </c>
      <c r="E856" s="56" t="str">
        <f>SER_SavePot!G856</f>
        <v>INDPUBRHN_OLDC_DMD</v>
      </c>
      <c r="F856" s="56" t="str">
        <f>SER_SavePot!H856</f>
        <v>UP</v>
      </c>
      <c r="G856" s="56" t="str">
        <f>SER_SavePot!I856</f>
        <v>FLO_MARK</v>
      </c>
      <c r="H856" s="56">
        <f t="shared" si="40"/>
        <v>2050</v>
      </c>
      <c r="I856" s="85">
        <f>SER_SavePot!K856*(1+HLOOKUP(MID(D856,4,3),$N$9:$Z$15,MATCH(MID(D856,7,2),$N$9:$N$15,0),0))^($H856-SER_SavePot!J856)</f>
        <v>4.4456578808763948E-3</v>
      </c>
      <c r="J856" s="85">
        <f t="shared" si="39"/>
        <v>4.4456578808763948E-3</v>
      </c>
    </row>
    <row r="857" spans="3:10" ht="25.5" customHeight="1" x14ac:dyDescent="0.25">
      <c r="C857" s="56" t="str">
        <f>SER_SavePot!D857</f>
        <v>INDPUBRHNBHSAV_OLDD-84</v>
      </c>
      <c r="D857" s="56" t="str">
        <f>SER_SavePot!F857</f>
        <v>INDPUBRHN_OLDD_DMD</v>
      </c>
      <c r="E857" s="56" t="str">
        <f>SER_SavePot!G857</f>
        <v>INDPUBRHN_OLDD_DMD</v>
      </c>
      <c r="F857" s="56" t="str">
        <f>SER_SavePot!H857</f>
        <v>UP</v>
      </c>
      <c r="G857" s="56" t="str">
        <f>SER_SavePot!I857</f>
        <v>FLO_MARK</v>
      </c>
      <c r="H857" s="56">
        <f t="shared" si="40"/>
        <v>2050</v>
      </c>
      <c r="I857" s="85">
        <f>SER_SavePot!K857*(1+HLOOKUP(MID(D857,4,3),$N$9:$Z$15,MATCH(MID(D857,7,2),$N$9:$N$15,0),0))^($H857-SER_SavePot!J857)</f>
        <v>3.0459290707729844E-3</v>
      </c>
      <c r="J857" s="85">
        <f t="shared" si="39"/>
        <v>3.0459290707729844E-3</v>
      </c>
    </row>
    <row r="858" spans="3:10" ht="25.5" customHeight="1" x14ac:dyDescent="0.25">
      <c r="C858" s="56" t="str">
        <f>SER_SavePot!D858</f>
        <v>INDPUBRHNBHSAV_OLDI-84</v>
      </c>
      <c r="D858" s="56" t="str">
        <f>SER_SavePot!F858</f>
        <v>INDPUBRHN_OLDI_DMD</v>
      </c>
      <c r="E858" s="56" t="str">
        <f>SER_SavePot!G858</f>
        <v>INDPUBRHN_OLDI_DMD</v>
      </c>
      <c r="F858" s="56" t="str">
        <f>SER_SavePot!H858</f>
        <v>UP</v>
      </c>
      <c r="G858" s="56" t="str">
        <f>SER_SavePot!I858</f>
        <v>FLO_MARK</v>
      </c>
      <c r="H858" s="56">
        <f t="shared" si="40"/>
        <v>2050</v>
      </c>
      <c r="I858" s="85">
        <f>SER_SavePot!K858*(1+HLOOKUP(MID(D858,4,3),$N$9:$Z$15,MATCH(MID(D858,7,2),$N$9:$N$15,0),0))^($H858-SER_SavePot!J858)</f>
        <v>1.2547526924949158E-3</v>
      </c>
      <c r="J858" s="85">
        <f t="shared" si="39"/>
        <v>1.2547526924949158E-3</v>
      </c>
    </row>
    <row r="859" spans="3:10" ht="25.5" customHeight="1" x14ac:dyDescent="0.25">
      <c r="C859" s="56" t="str">
        <f>SER_SavePot!D859</f>
        <v>INDPUBRHNBHSAV_OLDC-85</v>
      </c>
      <c r="D859" s="56" t="str">
        <f>SER_SavePot!F859</f>
        <v>INDPUBRHN_OLDC_DMD</v>
      </c>
      <c r="E859" s="56" t="str">
        <f>SER_SavePot!G859</f>
        <v>INDPUBRHN_OLDC_DMD</v>
      </c>
      <c r="F859" s="56" t="str">
        <f>SER_SavePot!H859</f>
        <v>UP</v>
      </c>
      <c r="G859" s="56" t="str">
        <f>SER_SavePot!I859</f>
        <v>FLO_MARK</v>
      </c>
      <c r="H859" s="56">
        <f t="shared" si="40"/>
        <v>2050</v>
      </c>
      <c r="I859" s="85">
        <f>SER_SavePot!K859*(1+HLOOKUP(MID(D859,4,3),$N$9:$Z$15,MATCH(MID(D859,7,2),$N$9:$N$15,0),0))^($H859-SER_SavePot!J859)</f>
        <v>4.4456578808763948E-3</v>
      </c>
      <c r="J859" s="85">
        <f t="shared" si="39"/>
        <v>4.4456578808763948E-3</v>
      </c>
    </row>
    <row r="860" spans="3:10" ht="25.5" customHeight="1" x14ac:dyDescent="0.25">
      <c r="C860" s="56" t="str">
        <f>SER_SavePot!D860</f>
        <v>INDPUBRHNBHSAV_OLDD-85</v>
      </c>
      <c r="D860" s="56" t="str">
        <f>SER_SavePot!F860</f>
        <v>INDPUBRHN_OLDD_DMD</v>
      </c>
      <c r="E860" s="56" t="str">
        <f>SER_SavePot!G860</f>
        <v>INDPUBRHN_OLDD_DMD</v>
      </c>
      <c r="F860" s="56" t="str">
        <f>SER_SavePot!H860</f>
        <v>UP</v>
      </c>
      <c r="G860" s="56" t="str">
        <f>SER_SavePot!I860</f>
        <v>FLO_MARK</v>
      </c>
      <c r="H860" s="56">
        <f t="shared" si="40"/>
        <v>2050</v>
      </c>
      <c r="I860" s="85">
        <f>SER_SavePot!K860*(1+HLOOKUP(MID(D860,4,3),$N$9:$Z$15,MATCH(MID(D860,7,2),$N$9:$N$15,0),0))^($H860-SER_SavePot!J860)</f>
        <v>3.0459290707729844E-3</v>
      </c>
      <c r="J860" s="85">
        <f t="shared" si="39"/>
        <v>3.0459290707729844E-3</v>
      </c>
    </row>
    <row r="861" spans="3:10" ht="25.5" customHeight="1" x14ac:dyDescent="0.25">
      <c r="C861" s="56" t="str">
        <f>SER_SavePot!D861</f>
        <v>INDPUBRHNBHSAV_OLDI-85</v>
      </c>
      <c r="D861" s="56" t="str">
        <f>SER_SavePot!F861</f>
        <v>INDPUBRHN_OLDI_DMD</v>
      </c>
      <c r="E861" s="56" t="str">
        <f>SER_SavePot!G861</f>
        <v>INDPUBRHN_OLDI_DMD</v>
      </c>
      <c r="F861" s="56" t="str">
        <f>SER_SavePot!H861</f>
        <v>UP</v>
      </c>
      <c r="G861" s="56" t="str">
        <f>SER_SavePot!I861</f>
        <v>FLO_MARK</v>
      </c>
      <c r="H861" s="56">
        <f t="shared" si="40"/>
        <v>2050</v>
      </c>
      <c r="I861" s="85">
        <f>SER_SavePot!K861*(1+HLOOKUP(MID(D861,4,3),$N$9:$Z$15,MATCH(MID(D861,7,2),$N$9:$N$15,0),0))^($H861-SER_SavePot!J861)</f>
        <v>1.2547526924949158E-3</v>
      </c>
      <c r="J861" s="85">
        <f t="shared" si="39"/>
        <v>1.2547526924949158E-3</v>
      </c>
    </row>
    <row r="862" spans="3:10" ht="25.5" customHeight="1" x14ac:dyDescent="0.25">
      <c r="C862" s="56" t="str">
        <f>SER_SavePot!D862</f>
        <v>INDPUBRHNBHSAV_OLDC-86</v>
      </c>
      <c r="D862" s="56" t="str">
        <f>SER_SavePot!F862</f>
        <v>INDPUBRHN_OLDC_DMD</v>
      </c>
      <c r="E862" s="56" t="str">
        <f>SER_SavePot!G862</f>
        <v>INDPUBRHN_OLDC_DMD</v>
      </c>
      <c r="F862" s="56" t="str">
        <f>SER_SavePot!H862</f>
        <v>UP</v>
      </c>
      <c r="G862" s="56" t="str">
        <f>SER_SavePot!I862</f>
        <v>FLO_MARK</v>
      </c>
      <c r="H862" s="56">
        <f t="shared" si="40"/>
        <v>2050</v>
      </c>
      <c r="I862" s="85">
        <f>SER_SavePot!K862*(1+HLOOKUP(MID(D862,4,3),$N$9:$Z$15,MATCH(MID(D862,7,2),$N$9:$N$15,0),0))^($H862-SER_SavePot!J862)</f>
        <v>4.4456578808763948E-3</v>
      </c>
      <c r="J862" s="85">
        <f t="shared" si="39"/>
        <v>4.4456578808763948E-3</v>
      </c>
    </row>
    <row r="863" spans="3:10" ht="25.5" customHeight="1" x14ac:dyDescent="0.25">
      <c r="C863" s="56" t="str">
        <f>SER_SavePot!D863</f>
        <v>INDPUBRHNBHSAV_OLDD-86</v>
      </c>
      <c r="D863" s="56" t="str">
        <f>SER_SavePot!F863</f>
        <v>INDPUBRHN_OLDD_DMD</v>
      </c>
      <c r="E863" s="56" t="str">
        <f>SER_SavePot!G863</f>
        <v>INDPUBRHN_OLDD_DMD</v>
      </c>
      <c r="F863" s="56" t="str">
        <f>SER_SavePot!H863</f>
        <v>UP</v>
      </c>
      <c r="G863" s="56" t="str">
        <f>SER_SavePot!I863</f>
        <v>FLO_MARK</v>
      </c>
      <c r="H863" s="56">
        <f t="shared" si="40"/>
        <v>2050</v>
      </c>
      <c r="I863" s="85">
        <f>SER_SavePot!K863*(1+HLOOKUP(MID(D863,4,3),$N$9:$Z$15,MATCH(MID(D863,7,2),$N$9:$N$15,0),0))^($H863-SER_SavePot!J863)</f>
        <v>3.0459290707729844E-3</v>
      </c>
      <c r="J863" s="85">
        <f t="shared" si="39"/>
        <v>3.0459290707729844E-3</v>
      </c>
    </row>
    <row r="864" spans="3:10" ht="25.5" customHeight="1" x14ac:dyDescent="0.25">
      <c r="C864" s="56" t="str">
        <f>SER_SavePot!D864</f>
        <v>INDPUBRHNBHSAV_OLDI-86</v>
      </c>
      <c r="D864" s="56" t="str">
        <f>SER_SavePot!F864</f>
        <v>INDPUBRHN_OLDI_DMD</v>
      </c>
      <c r="E864" s="56" t="str">
        <f>SER_SavePot!G864</f>
        <v>INDPUBRHN_OLDI_DMD</v>
      </c>
      <c r="F864" s="56" t="str">
        <f>SER_SavePot!H864</f>
        <v>UP</v>
      </c>
      <c r="G864" s="56" t="str">
        <f>SER_SavePot!I864</f>
        <v>FLO_MARK</v>
      </c>
      <c r="H864" s="56">
        <f t="shared" si="40"/>
        <v>2050</v>
      </c>
      <c r="I864" s="85">
        <f>SER_SavePot!K864*(1+HLOOKUP(MID(D864,4,3),$N$9:$Z$15,MATCH(MID(D864,7,2),$N$9:$N$15,0),0))^($H864-SER_SavePot!J864)</f>
        <v>1.2547526924949158E-3</v>
      </c>
      <c r="J864" s="85">
        <f t="shared" si="39"/>
        <v>1.2547526924949158E-3</v>
      </c>
    </row>
    <row r="865" spans="3:10" ht="25.5" customHeight="1" x14ac:dyDescent="0.25">
      <c r="C865" s="56" t="str">
        <f>SER_SavePot!D865</f>
        <v>INDPUBRHNBHSAV_OLDC-87</v>
      </c>
      <c r="D865" s="56" t="str">
        <f>SER_SavePot!F865</f>
        <v>INDPUBRHN_OLDC_DMD</v>
      </c>
      <c r="E865" s="56" t="str">
        <f>SER_SavePot!G865</f>
        <v>INDPUBRHN_OLDC_DMD</v>
      </c>
      <c r="F865" s="56" t="str">
        <f>SER_SavePot!H865</f>
        <v>UP</v>
      </c>
      <c r="G865" s="56" t="str">
        <f>SER_SavePot!I865</f>
        <v>FLO_MARK</v>
      </c>
      <c r="H865" s="56">
        <f t="shared" si="40"/>
        <v>2050</v>
      </c>
      <c r="I865" s="85">
        <f>SER_SavePot!K865*(1+HLOOKUP(MID(D865,4,3),$N$9:$Z$15,MATCH(MID(D865,7,2),$N$9:$N$15,0),0))^($H865-SER_SavePot!J865)</f>
        <v>4.4456578808763948E-3</v>
      </c>
      <c r="J865" s="85">
        <f t="shared" si="39"/>
        <v>4.4456578808763948E-3</v>
      </c>
    </row>
    <row r="866" spans="3:10" ht="25.5" customHeight="1" x14ac:dyDescent="0.25">
      <c r="C866" s="56" t="str">
        <f>SER_SavePot!D866</f>
        <v>INDPUBRHNBHSAV_OLDD-87</v>
      </c>
      <c r="D866" s="56" t="str">
        <f>SER_SavePot!F866</f>
        <v>INDPUBRHN_OLDD_DMD</v>
      </c>
      <c r="E866" s="56" t="str">
        <f>SER_SavePot!G866</f>
        <v>INDPUBRHN_OLDD_DMD</v>
      </c>
      <c r="F866" s="56" t="str">
        <f>SER_SavePot!H866</f>
        <v>UP</v>
      </c>
      <c r="G866" s="56" t="str">
        <f>SER_SavePot!I866</f>
        <v>FLO_MARK</v>
      </c>
      <c r="H866" s="56">
        <f t="shared" si="40"/>
        <v>2050</v>
      </c>
      <c r="I866" s="85">
        <f>SER_SavePot!K866*(1+HLOOKUP(MID(D866,4,3),$N$9:$Z$15,MATCH(MID(D866,7,2),$N$9:$N$15,0),0))^($H866-SER_SavePot!J866)</f>
        <v>3.0459290707729844E-3</v>
      </c>
      <c r="J866" s="85">
        <f t="shared" si="39"/>
        <v>3.0459290707729844E-3</v>
      </c>
    </row>
    <row r="867" spans="3:10" ht="25.5" customHeight="1" x14ac:dyDescent="0.25">
      <c r="C867" s="56" t="str">
        <f>SER_SavePot!D867</f>
        <v>INDPUBRHNBHSAV_OLDI-87</v>
      </c>
      <c r="D867" s="56" t="str">
        <f>SER_SavePot!F867</f>
        <v>INDPUBRHN_OLDI_DMD</v>
      </c>
      <c r="E867" s="56" t="str">
        <f>SER_SavePot!G867</f>
        <v>INDPUBRHN_OLDI_DMD</v>
      </c>
      <c r="F867" s="56" t="str">
        <f>SER_SavePot!H867</f>
        <v>UP</v>
      </c>
      <c r="G867" s="56" t="str">
        <f>SER_SavePot!I867</f>
        <v>FLO_MARK</v>
      </c>
      <c r="H867" s="56">
        <f t="shared" si="40"/>
        <v>2050</v>
      </c>
      <c r="I867" s="85">
        <f>SER_SavePot!K867*(1+HLOOKUP(MID(D867,4,3),$N$9:$Z$15,MATCH(MID(D867,7,2),$N$9:$N$15,0),0))^($H867-SER_SavePot!J867)</f>
        <v>1.2547526924949158E-3</v>
      </c>
      <c r="J867" s="85">
        <f t="shared" si="39"/>
        <v>1.2547526924949158E-3</v>
      </c>
    </row>
    <row r="868" spans="3:10" ht="25.5" customHeight="1" x14ac:dyDescent="0.25">
      <c r="C868" s="56" t="str">
        <f>SER_SavePot!D868</f>
        <v>INDPUBRHNBHSAV_OLDC-88</v>
      </c>
      <c r="D868" s="56" t="str">
        <f>SER_SavePot!F868</f>
        <v>INDPUBRHN_OLDC_DMD</v>
      </c>
      <c r="E868" s="56" t="str">
        <f>SER_SavePot!G868</f>
        <v>INDPUBRHN_OLDC_DMD</v>
      </c>
      <c r="F868" s="56" t="str">
        <f>SER_SavePot!H868</f>
        <v>UP</v>
      </c>
      <c r="G868" s="56" t="str">
        <f>SER_SavePot!I868</f>
        <v>FLO_MARK</v>
      </c>
      <c r="H868" s="56">
        <f t="shared" si="40"/>
        <v>2050</v>
      </c>
      <c r="I868" s="85">
        <f>SER_SavePot!K868*(1+HLOOKUP(MID(D868,4,3),$N$9:$Z$15,MATCH(MID(D868,7,2),$N$9:$N$15,0),0))^($H868-SER_SavePot!J868)</f>
        <v>4.445657880876505E-3</v>
      </c>
      <c r="J868" s="85">
        <f t="shared" si="39"/>
        <v>4.445657880876505E-3</v>
      </c>
    </row>
    <row r="869" spans="3:10" ht="25.5" customHeight="1" x14ac:dyDescent="0.25">
      <c r="C869" s="56" t="str">
        <f>SER_SavePot!D869</f>
        <v>INDPUBRHNBHSAV_OLDD-88</v>
      </c>
      <c r="D869" s="56" t="str">
        <f>SER_SavePot!F869</f>
        <v>INDPUBRHN_OLDD_DMD</v>
      </c>
      <c r="E869" s="56" t="str">
        <f>SER_SavePot!G869</f>
        <v>INDPUBRHN_OLDD_DMD</v>
      </c>
      <c r="F869" s="56" t="str">
        <f>SER_SavePot!H869</f>
        <v>UP</v>
      </c>
      <c r="G869" s="56" t="str">
        <f>SER_SavePot!I869</f>
        <v>FLO_MARK</v>
      </c>
      <c r="H869" s="56">
        <f t="shared" si="40"/>
        <v>2050</v>
      </c>
      <c r="I869" s="85">
        <f>SER_SavePot!K869*(1+HLOOKUP(MID(D869,4,3),$N$9:$Z$15,MATCH(MID(D869,7,2),$N$9:$N$15,0),0))^($H869-SER_SavePot!J869)</f>
        <v>3.0459290707730599E-3</v>
      </c>
      <c r="J869" s="85">
        <f t="shared" si="39"/>
        <v>3.0459290707730599E-3</v>
      </c>
    </row>
    <row r="870" spans="3:10" ht="25.5" customHeight="1" x14ac:dyDescent="0.25">
      <c r="C870" s="56" t="str">
        <f>SER_SavePot!D870</f>
        <v>INDPUBRHNBHSAV_OLDI-88</v>
      </c>
      <c r="D870" s="56" t="str">
        <f>SER_SavePot!F870</f>
        <v>INDPUBRHN_OLDI_DMD</v>
      </c>
      <c r="E870" s="56" t="str">
        <f>SER_SavePot!G870</f>
        <v>INDPUBRHN_OLDI_DMD</v>
      </c>
      <c r="F870" s="56" t="str">
        <f>SER_SavePot!H870</f>
        <v>UP</v>
      </c>
      <c r="G870" s="56" t="str">
        <f>SER_SavePot!I870</f>
        <v>FLO_MARK</v>
      </c>
      <c r="H870" s="56">
        <f t="shared" si="40"/>
        <v>2050</v>
      </c>
      <c r="I870" s="85">
        <f>SER_SavePot!K870*(1+HLOOKUP(MID(D870,4,3),$N$9:$Z$15,MATCH(MID(D870,7,2),$N$9:$N$15,0),0))^($H870-SER_SavePot!J870)</f>
        <v>1.2547526924949471E-3</v>
      </c>
      <c r="J870" s="85">
        <f t="shared" si="39"/>
        <v>1.2547526924949471E-3</v>
      </c>
    </row>
    <row r="871" spans="3:10" ht="25.5" customHeight="1" x14ac:dyDescent="0.25">
      <c r="C871" s="56" t="str">
        <f>SER_SavePot!D871</f>
        <v>INDPUBRHNBHSAV_OLDC-89</v>
      </c>
      <c r="D871" s="56" t="str">
        <f>SER_SavePot!F871</f>
        <v>INDPUBRHN_OLDC_DMD</v>
      </c>
      <c r="E871" s="56" t="str">
        <f>SER_SavePot!G871</f>
        <v>INDPUBRHN_OLDC_DMD</v>
      </c>
      <c r="F871" s="56" t="str">
        <f>SER_SavePot!H871</f>
        <v>UP</v>
      </c>
      <c r="G871" s="56" t="str">
        <f>SER_SavePot!I871</f>
        <v>FLO_MARK</v>
      </c>
      <c r="H871" s="56">
        <f t="shared" si="40"/>
        <v>2050</v>
      </c>
      <c r="I871" s="85">
        <f>SER_SavePot!K871*(1+HLOOKUP(MID(D871,4,3),$N$9:$Z$15,MATCH(MID(D871,7,2),$N$9:$N$15,0),0))^($H871-SER_SavePot!J871)</f>
        <v>4.4456578808763948E-3</v>
      </c>
      <c r="J871" s="85">
        <f t="shared" si="39"/>
        <v>4.4456578808763948E-3</v>
      </c>
    </row>
    <row r="872" spans="3:10" ht="25.5" customHeight="1" x14ac:dyDescent="0.25">
      <c r="C872" s="56" t="str">
        <f>SER_SavePot!D872</f>
        <v>INDPUBRHNBHSAV_OLDD-89</v>
      </c>
      <c r="D872" s="56" t="str">
        <f>SER_SavePot!F872</f>
        <v>INDPUBRHN_OLDD_DMD</v>
      </c>
      <c r="E872" s="56" t="str">
        <f>SER_SavePot!G872</f>
        <v>INDPUBRHN_OLDD_DMD</v>
      </c>
      <c r="F872" s="56" t="str">
        <f>SER_SavePot!H872</f>
        <v>UP</v>
      </c>
      <c r="G872" s="56" t="str">
        <f>SER_SavePot!I872</f>
        <v>FLO_MARK</v>
      </c>
      <c r="H872" s="56">
        <f t="shared" si="40"/>
        <v>2050</v>
      </c>
      <c r="I872" s="85">
        <f>SER_SavePot!K872*(1+HLOOKUP(MID(D872,4,3),$N$9:$Z$15,MATCH(MID(D872,7,2),$N$9:$N$15,0),0))^($H872-SER_SavePot!J872)</f>
        <v>3.0459290707729844E-3</v>
      </c>
      <c r="J872" s="85">
        <f t="shared" si="39"/>
        <v>3.0459290707729844E-3</v>
      </c>
    </row>
    <row r="873" spans="3:10" ht="25.5" customHeight="1" x14ac:dyDescent="0.25">
      <c r="C873" s="56" t="str">
        <f>SER_SavePot!D873</f>
        <v>INDPUBRHNBHSAV_OLDI-89</v>
      </c>
      <c r="D873" s="56" t="str">
        <f>SER_SavePot!F873</f>
        <v>INDPUBRHN_OLDI_DMD</v>
      </c>
      <c r="E873" s="56" t="str">
        <f>SER_SavePot!G873</f>
        <v>INDPUBRHN_OLDI_DMD</v>
      </c>
      <c r="F873" s="56" t="str">
        <f>SER_SavePot!H873</f>
        <v>UP</v>
      </c>
      <c r="G873" s="56" t="str">
        <f>SER_SavePot!I873</f>
        <v>FLO_MARK</v>
      </c>
      <c r="H873" s="56">
        <f t="shared" si="40"/>
        <v>2050</v>
      </c>
      <c r="I873" s="85">
        <f>SER_SavePot!K873*(1+HLOOKUP(MID(D873,4,3),$N$9:$Z$15,MATCH(MID(D873,7,2),$N$9:$N$15,0),0))^($H873-SER_SavePot!J873)</f>
        <v>1.2547526924949158E-3</v>
      </c>
      <c r="J873" s="85">
        <f t="shared" si="39"/>
        <v>1.2547526924949158E-3</v>
      </c>
    </row>
    <row r="874" spans="3:10" ht="25.5" customHeight="1" x14ac:dyDescent="0.25">
      <c r="C874" s="56" t="str">
        <f>SER_SavePot!D874</f>
        <v>INDPUBRHNBHSAV_OLDC-90</v>
      </c>
      <c r="D874" s="56" t="str">
        <f>SER_SavePot!F874</f>
        <v>INDPUBRHN_OLDC_DMD</v>
      </c>
      <c r="E874" s="56" t="str">
        <f>SER_SavePot!G874</f>
        <v>INDPUBRHN_OLDC_DMD</v>
      </c>
      <c r="F874" s="56" t="str">
        <f>SER_SavePot!H874</f>
        <v>UP</v>
      </c>
      <c r="G874" s="56" t="str">
        <f>SER_SavePot!I874</f>
        <v>FLO_MARK</v>
      </c>
      <c r="H874" s="56">
        <f t="shared" si="40"/>
        <v>2050</v>
      </c>
      <c r="I874" s="85">
        <f>SER_SavePot!K874*(1+HLOOKUP(MID(D874,4,3),$N$9:$Z$15,MATCH(MID(D874,7,2),$N$9:$N$15,0),0))^($H874-SER_SavePot!J874)</f>
        <v>4.4456578808763948E-3</v>
      </c>
      <c r="J874" s="85">
        <f t="shared" si="39"/>
        <v>4.4456578808763948E-3</v>
      </c>
    </row>
    <row r="875" spans="3:10" ht="25.5" customHeight="1" x14ac:dyDescent="0.25">
      <c r="C875" s="56" t="str">
        <f>SER_SavePot!D875</f>
        <v>INDPUBRHNBHSAV_OLDD-90</v>
      </c>
      <c r="D875" s="56" t="str">
        <f>SER_SavePot!F875</f>
        <v>INDPUBRHN_OLDD_DMD</v>
      </c>
      <c r="E875" s="56" t="str">
        <f>SER_SavePot!G875</f>
        <v>INDPUBRHN_OLDD_DMD</v>
      </c>
      <c r="F875" s="56" t="str">
        <f>SER_SavePot!H875</f>
        <v>UP</v>
      </c>
      <c r="G875" s="56" t="str">
        <f>SER_SavePot!I875</f>
        <v>FLO_MARK</v>
      </c>
      <c r="H875" s="56">
        <f t="shared" si="40"/>
        <v>2050</v>
      </c>
      <c r="I875" s="85">
        <f>SER_SavePot!K875*(1+HLOOKUP(MID(D875,4,3),$N$9:$Z$15,MATCH(MID(D875,7,2),$N$9:$N$15,0),0))^($H875-SER_SavePot!J875)</f>
        <v>3.0459290707729844E-3</v>
      </c>
      <c r="J875" s="85">
        <f t="shared" si="39"/>
        <v>3.0459290707729844E-3</v>
      </c>
    </row>
    <row r="876" spans="3:10" ht="25.5" customHeight="1" x14ac:dyDescent="0.25">
      <c r="C876" s="56" t="str">
        <f>SER_SavePot!D876</f>
        <v>INDPUBRHNBHSAV_OLDI-90</v>
      </c>
      <c r="D876" s="56" t="str">
        <f>SER_SavePot!F876</f>
        <v>INDPUBRHN_OLDI_DMD</v>
      </c>
      <c r="E876" s="56" t="str">
        <f>SER_SavePot!G876</f>
        <v>INDPUBRHN_OLDI_DMD</v>
      </c>
      <c r="F876" s="56" t="str">
        <f>SER_SavePot!H876</f>
        <v>UP</v>
      </c>
      <c r="G876" s="56" t="str">
        <f>SER_SavePot!I876</f>
        <v>FLO_MARK</v>
      </c>
      <c r="H876" s="56">
        <f t="shared" si="40"/>
        <v>2050</v>
      </c>
      <c r="I876" s="85">
        <f>SER_SavePot!K876*(1+HLOOKUP(MID(D876,4,3),$N$9:$Z$15,MATCH(MID(D876,7,2),$N$9:$N$15,0),0))^($H876-SER_SavePot!J876)</f>
        <v>1.2547526924949158E-3</v>
      </c>
      <c r="J876" s="85">
        <f t="shared" si="39"/>
        <v>1.2547526924949158E-3</v>
      </c>
    </row>
    <row r="877" spans="3:10" ht="25.5" customHeight="1" x14ac:dyDescent="0.25">
      <c r="C877" s="56" t="str">
        <f>SER_SavePot!D877</f>
        <v>INDPUBRHNBHSAV_OLDC-91</v>
      </c>
      <c r="D877" s="56" t="str">
        <f>SER_SavePot!F877</f>
        <v>INDPUBRHN_OLDC_DMD</v>
      </c>
      <c r="E877" s="56" t="str">
        <f>SER_SavePot!G877</f>
        <v>INDPUBRHN_OLDC_DMD</v>
      </c>
      <c r="F877" s="56" t="str">
        <f>SER_SavePot!H877</f>
        <v>UP</v>
      </c>
      <c r="G877" s="56" t="str">
        <f>SER_SavePot!I877</f>
        <v>FLO_MARK</v>
      </c>
      <c r="H877" s="56">
        <f t="shared" si="40"/>
        <v>2050</v>
      </c>
      <c r="I877" s="85">
        <f>SER_SavePot!K877*(1+HLOOKUP(MID(D877,4,3),$N$9:$Z$15,MATCH(MID(D877,7,2),$N$9:$N$15,0),0))^($H877-SER_SavePot!J877)</f>
        <v>4.4456578808763948E-3</v>
      </c>
      <c r="J877" s="85">
        <f t="shared" si="39"/>
        <v>4.4456578808763948E-3</v>
      </c>
    </row>
    <row r="878" spans="3:10" ht="25.5" customHeight="1" x14ac:dyDescent="0.25">
      <c r="C878" s="56" t="str">
        <f>SER_SavePot!D878</f>
        <v>INDPUBRHNBHSAV_OLDD-91</v>
      </c>
      <c r="D878" s="56" t="str">
        <f>SER_SavePot!F878</f>
        <v>INDPUBRHN_OLDD_DMD</v>
      </c>
      <c r="E878" s="56" t="str">
        <f>SER_SavePot!G878</f>
        <v>INDPUBRHN_OLDD_DMD</v>
      </c>
      <c r="F878" s="56" t="str">
        <f>SER_SavePot!H878</f>
        <v>UP</v>
      </c>
      <c r="G878" s="56" t="str">
        <f>SER_SavePot!I878</f>
        <v>FLO_MARK</v>
      </c>
      <c r="H878" s="56">
        <f t="shared" si="40"/>
        <v>2050</v>
      </c>
      <c r="I878" s="85">
        <f>SER_SavePot!K878*(1+HLOOKUP(MID(D878,4,3),$N$9:$Z$15,MATCH(MID(D878,7,2),$N$9:$N$15,0),0))^($H878-SER_SavePot!J878)</f>
        <v>3.0459290707729844E-3</v>
      </c>
      <c r="J878" s="85">
        <f t="shared" si="39"/>
        <v>3.0459290707729844E-3</v>
      </c>
    </row>
    <row r="879" spans="3:10" ht="25.5" customHeight="1" x14ac:dyDescent="0.25">
      <c r="C879" s="56" t="str">
        <f>SER_SavePot!D879</f>
        <v>INDPUBRHNBHSAV_OLDI-91</v>
      </c>
      <c r="D879" s="56" t="str">
        <f>SER_SavePot!F879</f>
        <v>INDPUBRHN_OLDI_DMD</v>
      </c>
      <c r="E879" s="56" t="str">
        <f>SER_SavePot!G879</f>
        <v>INDPUBRHN_OLDI_DMD</v>
      </c>
      <c r="F879" s="56" t="str">
        <f>SER_SavePot!H879</f>
        <v>UP</v>
      </c>
      <c r="G879" s="56" t="str">
        <f>SER_SavePot!I879</f>
        <v>FLO_MARK</v>
      </c>
      <c r="H879" s="56">
        <f t="shared" si="40"/>
        <v>2050</v>
      </c>
      <c r="I879" s="85">
        <f>SER_SavePot!K879*(1+HLOOKUP(MID(D879,4,3),$N$9:$Z$15,MATCH(MID(D879,7,2),$N$9:$N$15,0),0))^($H879-SER_SavePot!J879)</f>
        <v>1.2547526924949158E-3</v>
      </c>
      <c r="J879" s="85">
        <f t="shared" si="39"/>
        <v>1.2547526924949158E-3</v>
      </c>
    </row>
    <row r="880" spans="3:10" ht="25.5" customHeight="1" x14ac:dyDescent="0.25">
      <c r="C880" s="56" t="str">
        <f>SER_SavePot!D880</f>
        <v>INDPUBRHNBHSAV_OLDC-92</v>
      </c>
      <c r="D880" s="56" t="str">
        <f>SER_SavePot!F880</f>
        <v>INDPUBRHN_OLDC_DMD</v>
      </c>
      <c r="E880" s="56" t="str">
        <f>SER_SavePot!G880</f>
        <v>INDPUBRHN_OLDC_DMD</v>
      </c>
      <c r="F880" s="56" t="str">
        <f>SER_SavePot!H880</f>
        <v>UP</v>
      </c>
      <c r="G880" s="56" t="str">
        <f>SER_SavePot!I880</f>
        <v>FLO_MARK</v>
      </c>
      <c r="H880" s="56">
        <f t="shared" si="40"/>
        <v>2050</v>
      </c>
      <c r="I880" s="85">
        <f>SER_SavePot!K880*(1+HLOOKUP(MID(D880,4,3),$N$9:$Z$15,MATCH(MID(D880,7,2),$N$9:$N$15,0),0))^($H880-SER_SavePot!J880)</f>
        <v>4.4456578808763948E-3</v>
      </c>
      <c r="J880" s="85">
        <f t="shared" si="39"/>
        <v>4.4456578808763948E-3</v>
      </c>
    </row>
    <row r="881" spans="3:10" ht="25.5" customHeight="1" x14ac:dyDescent="0.25">
      <c r="C881" s="56" t="str">
        <f>SER_SavePot!D881</f>
        <v>INDPUBRHNBHSAV_OLDD-92</v>
      </c>
      <c r="D881" s="56" t="str">
        <f>SER_SavePot!F881</f>
        <v>INDPUBRHN_OLDD_DMD</v>
      </c>
      <c r="E881" s="56" t="str">
        <f>SER_SavePot!G881</f>
        <v>INDPUBRHN_OLDD_DMD</v>
      </c>
      <c r="F881" s="56" t="str">
        <f>SER_SavePot!H881</f>
        <v>UP</v>
      </c>
      <c r="G881" s="56" t="str">
        <f>SER_SavePot!I881</f>
        <v>FLO_MARK</v>
      </c>
      <c r="H881" s="56">
        <f t="shared" si="40"/>
        <v>2050</v>
      </c>
      <c r="I881" s="85">
        <f>SER_SavePot!K881*(1+HLOOKUP(MID(D881,4,3),$N$9:$Z$15,MATCH(MID(D881,7,2),$N$9:$N$15,0),0))^($H881-SER_SavePot!J881)</f>
        <v>3.0459290707729844E-3</v>
      </c>
      <c r="J881" s="85">
        <f t="shared" si="39"/>
        <v>3.0459290707729844E-3</v>
      </c>
    </row>
    <row r="882" spans="3:10" ht="25.5" customHeight="1" x14ac:dyDescent="0.25">
      <c r="C882" s="56" t="str">
        <f>SER_SavePot!D882</f>
        <v>INDPUBRHNBHSAV_OLDI-92</v>
      </c>
      <c r="D882" s="56" t="str">
        <f>SER_SavePot!F882</f>
        <v>INDPUBRHN_OLDI_DMD</v>
      </c>
      <c r="E882" s="56" t="str">
        <f>SER_SavePot!G882</f>
        <v>INDPUBRHN_OLDI_DMD</v>
      </c>
      <c r="F882" s="56" t="str">
        <f>SER_SavePot!H882</f>
        <v>UP</v>
      </c>
      <c r="G882" s="56" t="str">
        <f>SER_SavePot!I882</f>
        <v>FLO_MARK</v>
      </c>
      <c r="H882" s="56">
        <f t="shared" si="40"/>
        <v>2050</v>
      </c>
      <c r="I882" s="85">
        <f>SER_SavePot!K882*(1+HLOOKUP(MID(D882,4,3),$N$9:$Z$15,MATCH(MID(D882,7,2),$N$9:$N$15,0),0))^($H882-SER_SavePot!J882)</f>
        <v>1.2547526924949158E-3</v>
      </c>
      <c r="J882" s="85">
        <f t="shared" si="39"/>
        <v>1.2547526924949158E-3</v>
      </c>
    </row>
    <row r="883" spans="3:10" ht="25.5" customHeight="1" x14ac:dyDescent="0.25">
      <c r="C883" s="56" t="str">
        <f>SER_SavePot!D883</f>
        <v>INDPUBRHNBHSAV_OLDC-93</v>
      </c>
      <c r="D883" s="56" t="str">
        <f>SER_SavePot!F883</f>
        <v>INDPUBRHN_OLDC_DMD</v>
      </c>
      <c r="E883" s="56" t="str">
        <f>SER_SavePot!G883</f>
        <v>INDPUBRHN_OLDC_DMD</v>
      </c>
      <c r="F883" s="56" t="str">
        <f>SER_SavePot!H883</f>
        <v>UP</v>
      </c>
      <c r="G883" s="56" t="str">
        <f>SER_SavePot!I883</f>
        <v>FLO_MARK</v>
      </c>
      <c r="H883" s="56">
        <f t="shared" si="40"/>
        <v>2050</v>
      </c>
      <c r="I883" s="85">
        <f>SER_SavePot!K883*(1+HLOOKUP(MID(D883,4,3),$N$9:$Z$15,MATCH(MID(D883,7,2),$N$9:$N$15,0),0))^($H883-SER_SavePot!J883)</f>
        <v>4.4456578808764495E-3</v>
      </c>
      <c r="J883" s="85">
        <f t="shared" si="39"/>
        <v>4.4456578808764495E-3</v>
      </c>
    </row>
    <row r="884" spans="3:10" ht="25.5" customHeight="1" x14ac:dyDescent="0.25">
      <c r="C884" s="56" t="str">
        <f>SER_SavePot!D884</f>
        <v>INDPUBRHNBHSAV_OLDD-93</v>
      </c>
      <c r="D884" s="56" t="str">
        <f>SER_SavePot!F884</f>
        <v>INDPUBRHN_OLDD_DMD</v>
      </c>
      <c r="E884" s="56" t="str">
        <f>SER_SavePot!G884</f>
        <v>INDPUBRHN_OLDD_DMD</v>
      </c>
      <c r="F884" s="56" t="str">
        <f>SER_SavePot!H884</f>
        <v>UP</v>
      </c>
      <c r="G884" s="56" t="str">
        <f>SER_SavePot!I884</f>
        <v>FLO_MARK</v>
      </c>
      <c r="H884" s="56">
        <f t="shared" si="40"/>
        <v>2050</v>
      </c>
      <c r="I884" s="85">
        <f>SER_SavePot!K884*(1+HLOOKUP(MID(D884,4,3),$N$9:$Z$15,MATCH(MID(D884,7,2),$N$9:$N$15,0),0))^($H884-SER_SavePot!J884)</f>
        <v>3.0459290707730217E-3</v>
      </c>
      <c r="J884" s="85">
        <f t="shared" si="39"/>
        <v>3.0459290707730217E-3</v>
      </c>
    </row>
    <row r="885" spans="3:10" ht="25.5" customHeight="1" x14ac:dyDescent="0.25">
      <c r="C885" s="56" t="str">
        <f>SER_SavePot!D885</f>
        <v>INDPUBRHNBHSAV_OLDI-93</v>
      </c>
      <c r="D885" s="56" t="str">
        <f>SER_SavePot!F885</f>
        <v>INDPUBRHN_OLDI_DMD</v>
      </c>
      <c r="E885" s="56" t="str">
        <f>SER_SavePot!G885</f>
        <v>INDPUBRHN_OLDI_DMD</v>
      </c>
      <c r="F885" s="56" t="str">
        <f>SER_SavePot!H885</f>
        <v>UP</v>
      </c>
      <c r="G885" s="56" t="str">
        <f>SER_SavePot!I885</f>
        <v>FLO_MARK</v>
      </c>
      <c r="H885" s="56">
        <f t="shared" si="40"/>
        <v>2050</v>
      </c>
      <c r="I885" s="85">
        <f>SER_SavePot!K885*(1+HLOOKUP(MID(D885,4,3),$N$9:$Z$15,MATCH(MID(D885,7,2),$N$9:$N$15,0),0))^($H885-SER_SavePot!J885)</f>
        <v>1.2547526924949312E-3</v>
      </c>
      <c r="J885" s="85">
        <f t="shared" si="39"/>
        <v>1.2547526924949312E-3</v>
      </c>
    </row>
    <row r="886" spans="3:10" ht="25.5" customHeight="1" x14ac:dyDescent="0.25">
      <c r="C886" s="56" t="str">
        <f>SER_SavePot!D886</f>
        <v>INDPUBRHNBHSAV_OLDC-94</v>
      </c>
      <c r="D886" s="56" t="str">
        <f>SER_SavePot!F886</f>
        <v>INDPUBRHN_OLDC_DMD</v>
      </c>
      <c r="E886" s="56" t="str">
        <f>SER_SavePot!G886</f>
        <v>INDPUBRHN_OLDC_DMD</v>
      </c>
      <c r="F886" s="56" t="str">
        <f>SER_SavePot!H886</f>
        <v>UP</v>
      </c>
      <c r="G886" s="56" t="str">
        <f>SER_SavePot!I886</f>
        <v>FLO_MARK</v>
      </c>
      <c r="H886" s="56">
        <f t="shared" si="40"/>
        <v>2050</v>
      </c>
      <c r="I886" s="85">
        <f>SER_SavePot!K886*(1+HLOOKUP(MID(D886,4,3),$N$9:$Z$15,MATCH(MID(D886,7,2),$N$9:$N$15,0),0))^($H886-SER_SavePot!J886)</f>
        <v>4.4456578808763948E-3</v>
      </c>
      <c r="J886" s="85">
        <f t="shared" si="39"/>
        <v>4.4456578808763948E-3</v>
      </c>
    </row>
    <row r="887" spans="3:10" ht="25.5" customHeight="1" x14ac:dyDescent="0.25">
      <c r="C887" s="56" t="str">
        <f>SER_SavePot!D887</f>
        <v>INDPUBRHNBHSAV_OLDD-94</v>
      </c>
      <c r="D887" s="56" t="str">
        <f>SER_SavePot!F887</f>
        <v>INDPUBRHN_OLDD_DMD</v>
      </c>
      <c r="E887" s="56" t="str">
        <f>SER_SavePot!G887</f>
        <v>INDPUBRHN_OLDD_DMD</v>
      </c>
      <c r="F887" s="56" t="str">
        <f>SER_SavePot!H887</f>
        <v>UP</v>
      </c>
      <c r="G887" s="56" t="str">
        <f>SER_SavePot!I887</f>
        <v>FLO_MARK</v>
      </c>
      <c r="H887" s="56">
        <f t="shared" si="40"/>
        <v>2050</v>
      </c>
      <c r="I887" s="85">
        <f>SER_SavePot!K887*(1+HLOOKUP(MID(D887,4,3),$N$9:$Z$15,MATCH(MID(D887,7,2),$N$9:$N$15,0),0))^($H887-SER_SavePot!J887)</f>
        <v>3.0459290707729844E-3</v>
      </c>
      <c r="J887" s="85">
        <f t="shared" si="39"/>
        <v>3.0459290707729844E-3</v>
      </c>
    </row>
    <row r="888" spans="3:10" ht="25.5" customHeight="1" x14ac:dyDescent="0.25">
      <c r="C888" s="56" t="str">
        <f>SER_SavePot!D888</f>
        <v>INDPUBRHNBHSAV_OLDI-94</v>
      </c>
      <c r="D888" s="56" t="str">
        <f>SER_SavePot!F888</f>
        <v>INDPUBRHN_OLDI_DMD</v>
      </c>
      <c r="E888" s="56" t="str">
        <f>SER_SavePot!G888</f>
        <v>INDPUBRHN_OLDI_DMD</v>
      </c>
      <c r="F888" s="56" t="str">
        <f>SER_SavePot!H888</f>
        <v>UP</v>
      </c>
      <c r="G888" s="56" t="str">
        <f>SER_SavePot!I888</f>
        <v>FLO_MARK</v>
      </c>
      <c r="H888" s="56">
        <f t="shared" si="40"/>
        <v>2050</v>
      </c>
      <c r="I888" s="85">
        <f>SER_SavePot!K888*(1+HLOOKUP(MID(D888,4,3),$N$9:$Z$15,MATCH(MID(D888,7,2),$N$9:$N$15,0),0))^($H888-SER_SavePot!J888)</f>
        <v>1.2547526924949158E-3</v>
      </c>
      <c r="J888" s="85">
        <f t="shared" si="39"/>
        <v>1.2547526924949158E-3</v>
      </c>
    </row>
    <row r="889" spans="3:10" ht="25.5" customHeight="1" x14ac:dyDescent="0.25">
      <c r="C889" s="56" t="str">
        <f>SER_SavePot!D889</f>
        <v>INDPUBRHNBHSAV_OLDC-95</v>
      </c>
      <c r="D889" s="56" t="str">
        <f>SER_SavePot!F889</f>
        <v>INDPUBRHN_OLDC_DMD</v>
      </c>
      <c r="E889" s="56" t="str">
        <f>SER_SavePot!G889</f>
        <v>INDPUBRHN_OLDC_DMD</v>
      </c>
      <c r="F889" s="56" t="str">
        <f>SER_SavePot!H889</f>
        <v>UP</v>
      </c>
      <c r="G889" s="56" t="str">
        <f>SER_SavePot!I889</f>
        <v>FLO_MARK</v>
      </c>
      <c r="H889" s="56">
        <f t="shared" si="40"/>
        <v>2050</v>
      </c>
      <c r="I889" s="85">
        <f>SER_SavePot!K889*(1+HLOOKUP(MID(D889,4,3),$N$9:$Z$15,MATCH(MID(D889,7,2),$N$9:$N$15,0),0))^($H889-SER_SavePot!J889)</f>
        <v>4.4456578808763948E-3</v>
      </c>
      <c r="J889" s="85">
        <f t="shared" si="39"/>
        <v>4.4456578808763948E-3</v>
      </c>
    </row>
    <row r="890" spans="3:10" ht="25.5" customHeight="1" x14ac:dyDescent="0.25">
      <c r="C890" s="56" t="str">
        <f>SER_SavePot!D890</f>
        <v>INDPUBRHNBHSAV_OLDD-95</v>
      </c>
      <c r="D890" s="56" t="str">
        <f>SER_SavePot!F890</f>
        <v>INDPUBRHN_OLDD_DMD</v>
      </c>
      <c r="E890" s="56" t="str">
        <f>SER_SavePot!G890</f>
        <v>INDPUBRHN_OLDD_DMD</v>
      </c>
      <c r="F890" s="56" t="str">
        <f>SER_SavePot!H890</f>
        <v>UP</v>
      </c>
      <c r="G890" s="56" t="str">
        <f>SER_SavePot!I890</f>
        <v>FLO_MARK</v>
      </c>
      <c r="H890" s="56">
        <f t="shared" si="40"/>
        <v>2050</v>
      </c>
      <c r="I890" s="85">
        <f>SER_SavePot!K890*(1+HLOOKUP(MID(D890,4,3),$N$9:$Z$15,MATCH(MID(D890,7,2),$N$9:$N$15,0),0))^($H890-SER_SavePot!J890)</f>
        <v>3.0459290707729844E-3</v>
      </c>
      <c r="J890" s="85">
        <f t="shared" si="39"/>
        <v>3.0459290707729844E-3</v>
      </c>
    </row>
    <row r="891" spans="3:10" ht="25.5" customHeight="1" x14ac:dyDescent="0.25">
      <c r="C891" s="56" t="str">
        <f>SER_SavePot!D891</f>
        <v>INDPUBRHNBHSAV_OLDI-95</v>
      </c>
      <c r="D891" s="56" t="str">
        <f>SER_SavePot!F891</f>
        <v>INDPUBRHN_OLDI_DMD</v>
      </c>
      <c r="E891" s="56" t="str">
        <f>SER_SavePot!G891</f>
        <v>INDPUBRHN_OLDI_DMD</v>
      </c>
      <c r="F891" s="56" t="str">
        <f>SER_SavePot!H891</f>
        <v>UP</v>
      </c>
      <c r="G891" s="56" t="str">
        <f>SER_SavePot!I891</f>
        <v>FLO_MARK</v>
      </c>
      <c r="H891" s="56">
        <f t="shared" si="40"/>
        <v>2050</v>
      </c>
      <c r="I891" s="85">
        <f>SER_SavePot!K891*(1+HLOOKUP(MID(D891,4,3),$N$9:$Z$15,MATCH(MID(D891,7,2),$N$9:$N$15,0),0))^($H891-SER_SavePot!J891)</f>
        <v>1.2547526924949158E-3</v>
      </c>
      <c r="J891" s="85">
        <f t="shared" si="39"/>
        <v>1.2547526924949158E-3</v>
      </c>
    </row>
    <row r="892" spans="3:10" ht="25.5" customHeight="1" x14ac:dyDescent="0.25">
      <c r="C892" s="56" t="str">
        <f>SER_SavePot!D892</f>
        <v>INDPUBRHNBHSAV_OLDC-96</v>
      </c>
      <c r="D892" s="56" t="str">
        <f>SER_SavePot!F892</f>
        <v>INDPUBRHN_OLDC_DMD</v>
      </c>
      <c r="E892" s="56" t="str">
        <f>SER_SavePot!G892</f>
        <v>INDPUBRHN_OLDC_DMD</v>
      </c>
      <c r="F892" s="56" t="str">
        <f>SER_SavePot!H892</f>
        <v>UP</v>
      </c>
      <c r="G892" s="56" t="str">
        <f>SER_SavePot!I892</f>
        <v>FLO_MARK</v>
      </c>
      <c r="H892" s="56">
        <f t="shared" si="40"/>
        <v>2050</v>
      </c>
      <c r="I892" s="85">
        <f>SER_SavePot!K892*(1+HLOOKUP(MID(D892,4,3),$N$9:$Z$15,MATCH(MID(D892,7,2),$N$9:$N$15,0),0))^($H892-SER_SavePot!J892)</f>
        <v>4.4456578808763948E-3</v>
      </c>
      <c r="J892" s="85">
        <f t="shared" si="39"/>
        <v>4.4456578808763948E-3</v>
      </c>
    </row>
    <row r="893" spans="3:10" ht="25.5" customHeight="1" x14ac:dyDescent="0.25">
      <c r="C893" s="56" t="str">
        <f>SER_SavePot!D893</f>
        <v>INDPUBRHNBHSAV_OLDD-96</v>
      </c>
      <c r="D893" s="56" t="str">
        <f>SER_SavePot!F893</f>
        <v>INDPUBRHN_OLDD_DMD</v>
      </c>
      <c r="E893" s="56" t="str">
        <f>SER_SavePot!G893</f>
        <v>INDPUBRHN_OLDD_DMD</v>
      </c>
      <c r="F893" s="56" t="str">
        <f>SER_SavePot!H893</f>
        <v>UP</v>
      </c>
      <c r="G893" s="56" t="str">
        <f>SER_SavePot!I893</f>
        <v>FLO_MARK</v>
      </c>
      <c r="H893" s="56">
        <f t="shared" si="40"/>
        <v>2050</v>
      </c>
      <c r="I893" s="85">
        <f>SER_SavePot!K893*(1+HLOOKUP(MID(D893,4,3),$N$9:$Z$15,MATCH(MID(D893,7,2),$N$9:$N$15,0),0))^($H893-SER_SavePot!J893)</f>
        <v>3.0459290707729844E-3</v>
      </c>
      <c r="J893" s="85">
        <f t="shared" si="39"/>
        <v>3.0459290707729844E-3</v>
      </c>
    </row>
    <row r="894" spans="3:10" ht="25.5" customHeight="1" x14ac:dyDescent="0.25">
      <c r="C894" s="56" t="str">
        <f>SER_SavePot!D894</f>
        <v>INDPUBRHNBHSAV_OLDI-96</v>
      </c>
      <c r="D894" s="56" t="str">
        <f>SER_SavePot!F894</f>
        <v>INDPUBRHN_OLDI_DMD</v>
      </c>
      <c r="E894" s="56" t="str">
        <f>SER_SavePot!G894</f>
        <v>INDPUBRHN_OLDI_DMD</v>
      </c>
      <c r="F894" s="56" t="str">
        <f>SER_SavePot!H894</f>
        <v>UP</v>
      </c>
      <c r="G894" s="56" t="str">
        <f>SER_SavePot!I894</f>
        <v>FLO_MARK</v>
      </c>
      <c r="H894" s="56">
        <f t="shared" si="40"/>
        <v>2050</v>
      </c>
      <c r="I894" s="85">
        <f>SER_SavePot!K894*(1+HLOOKUP(MID(D894,4,3),$N$9:$Z$15,MATCH(MID(D894,7,2),$N$9:$N$15,0),0))^($H894-SER_SavePot!J894)</f>
        <v>1.2547526924949158E-3</v>
      </c>
      <c r="J894" s="85">
        <f t="shared" si="39"/>
        <v>1.2547526924949158E-3</v>
      </c>
    </row>
    <row r="895" spans="3:10" ht="25.5" customHeight="1" x14ac:dyDescent="0.25">
      <c r="C895" s="56" t="str">
        <f>SER_SavePot!D895</f>
        <v>INDPUBRHNBHSAV_OLDC-97</v>
      </c>
      <c r="D895" s="56" t="str">
        <f>SER_SavePot!F895</f>
        <v>INDPUBRHN_OLDC_DMD</v>
      </c>
      <c r="E895" s="56" t="str">
        <f>SER_SavePot!G895</f>
        <v>INDPUBRHN_OLDC_DMD</v>
      </c>
      <c r="F895" s="56" t="str">
        <f>SER_SavePot!H895</f>
        <v>UP</v>
      </c>
      <c r="G895" s="56" t="str">
        <f>SER_SavePot!I895</f>
        <v>FLO_MARK</v>
      </c>
      <c r="H895" s="56">
        <f t="shared" si="40"/>
        <v>2050</v>
      </c>
      <c r="I895" s="85">
        <f>SER_SavePot!K895*(1+HLOOKUP(MID(D895,4,3),$N$9:$Z$15,MATCH(MID(D895,7,2),$N$9:$N$15,0),0))^($H895-SER_SavePot!J895)</f>
        <v>4.4456578808764217E-3</v>
      </c>
      <c r="J895" s="85">
        <f t="shared" si="39"/>
        <v>4.4456578808764217E-3</v>
      </c>
    </row>
    <row r="896" spans="3:10" ht="25.5" customHeight="1" x14ac:dyDescent="0.25">
      <c r="C896" s="56" t="str">
        <f>SER_SavePot!D896</f>
        <v>INDPUBRHNBHSAV_OLDD-97</v>
      </c>
      <c r="D896" s="56" t="str">
        <f>SER_SavePot!F896</f>
        <v>INDPUBRHN_OLDD_DMD</v>
      </c>
      <c r="E896" s="56" t="str">
        <f>SER_SavePot!G896</f>
        <v>INDPUBRHN_OLDD_DMD</v>
      </c>
      <c r="F896" s="56" t="str">
        <f>SER_SavePot!H896</f>
        <v>UP</v>
      </c>
      <c r="G896" s="56" t="str">
        <f>SER_SavePot!I896</f>
        <v>FLO_MARK</v>
      </c>
      <c r="H896" s="56">
        <f t="shared" si="40"/>
        <v>2050</v>
      </c>
      <c r="I896" s="85">
        <f>SER_SavePot!K896*(1+HLOOKUP(MID(D896,4,3),$N$9:$Z$15,MATCH(MID(D896,7,2),$N$9:$N$15,0),0))^($H896-SER_SavePot!J896)</f>
        <v>3.0459290707730031E-3</v>
      </c>
      <c r="J896" s="85">
        <f t="shared" si="39"/>
        <v>3.0459290707730031E-3</v>
      </c>
    </row>
    <row r="897" spans="3:10" ht="25.5" customHeight="1" x14ac:dyDescent="0.25">
      <c r="C897" s="56" t="str">
        <f>SER_SavePot!D897</f>
        <v>INDPUBRHNBHSAV_OLDI-97</v>
      </c>
      <c r="D897" s="56" t="str">
        <f>SER_SavePot!F897</f>
        <v>INDPUBRHN_OLDI_DMD</v>
      </c>
      <c r="E897" s="56" t="str">
        <f>SER_SavePot!G897</f>
        <v>INDPUBRHN_OLDI_DMD</v>
      </c>
      <c r="F897" s="56" t="str">
        <f>SER_SavePot!H897</f>
        <v>UP</v>
      </c>
      <c r="G897" s="56" t="str">
        <f>SER_SavePot!I897</f>
        <v>FLO_MARK</v>
      </c>
      <c r="H897" s="56">
        <f t="shared" si="40"/>
        <v>2050</v>
      </c>
      <c r="I897" s="85">
        <f>SER_SavePot!K897*(1+HLOOKUP(MID(D897,4,3),$N$9:$Z$15,MATCH(MID(D897,7,2),$N$9:$N$15,0),0))^($H897-SER_SavePot!J897)</f>
        <v>1.2547526924949236E-3</v>
      </c>
      <c r="J897" s="85">
        <f t="shared" si="39"/>
        <v>1.2547526924949236E-3</v>
      </c>
    </row>
    <row r="898" spans="3:10" ht="25.5" customHeight="1" x14ac:dyDescent="0.25">
      <c r="C898" s="56" t="str">
        <f>SER_SavePot!D898</f>
        <v>INDPUBRHNBHSAV_OLDC-98</v>
      </c>
      <c r="D898" s="56" t="str">
        <f>SER_SavePot!F898</f>
        <v>INDPUBRHN_OLDC_DMD</v>
      </c>
      <c r="E898" s="56" t="str">
        <f>SER_SavePot!G898</f>
        <v>INDPUBRHN_OLDC_DMD</v>
      </c>
      <c r="F898" s="56" t="str">
        <f>SER_SavePot!H898</f>
        <v>UP</v>
      </c>
      <c r="G898" s="56" t="str">
        <f>SER_SavePot!I898</f>
        <v>FLO_MARK</v>
      </c>
      <c r="H898" s="56">
        <f t="shared" si="40"/>
        <v>2050</v>
      </c>
      <c r="I898" s="85">
        <f>SER_SavePot!K898*(1+HLOOKUP(MID(D898,4,3),$N$9:$Z$15,MATCH(MID(D898,7,2),$N$9:$N$15,0),0))^($H898-SER_SavePot!J898)</f>
        <v>4.445657880876505E-3</v>
      </c>
      <c r="J898" s="85">
        <f t="shared" si="39"/>
        <v>4.445657880876505E-3</v>
      </c>
    </row>
    <row r="899" spans="3:10" ht="25.5" customHeight="1" x14ac:dyDescent="0.25">
      <c r="C899" s="56" t="str">
        <f>SER_SavePot!D899</f>
        <v>INDPUBRHNBHSAV_OLDD-98</v>
      </c>
      <c r="D899" s="56" t="str">
        <f>SER_SavePot!F899</f>
        <v>INDPUBRHN_OLDD_DMD</v>
      </c>
      <c r="E899" s="56" t="str">
        <f>SER_SavePot!G899</f>
        <v>INDPUBRHN_OLDD_DMD</v>
      </c>
      <c r="F899" s="56" t="str">
        <f>SER_SavePot!H899</f>
        <v>UP</v>
      </c>
      <c r="G899" s="56" t="str">
        <f>SER_SavePot!I899</f>
        <v>FLO_MARK</v>
      </c>
      <c r="H899" s="56">
        <f t="shared" si="40"/>
        <v>2050</v>
      </c>
      <c r="I899" s="85">
        <f>SER_SavePot!K899*(1+HLOOKUP(MID(D899,4,3),$N$9:$Z$15,MATCH(MID(D899,7,2),$N$9:$N$15,0),0))^($H899-SER_SavePot!J899)</f>
        <v>3.0459290707730599E-3</v>
      </c>
      <c r="J899" s="85">
        <f t="shared" si="39"/>
        <v>3.0459290707730599E-3</v>
      </c>
    </row>
    <row r="900" spans="3:10" ht="25.5" customHeight="1" x14ac:dyDescent="0.25">
      <c r="C900" s="56" t="str">
        <f>SER_SavePot!D900</f>
        <v>INDPUBRHNBHSAV_OLDI-98</v>
      </c>
      <c r="D900" s="56" t="str">
        <f>SER_SavePot!F900</f>
        <v>INDPUBRHN_OLDI_DMD</v>
      </c>
      <c r="E900" s="56" t="str">
        <f>SER_SavePot!G900</f>
        <v>INDPUBRHN_OLDI_DMD</v>
      </c>
      <c r="F900" s="56" t="str">
        <f>SER_SavePot!H900</f>
        <v>UP</v>
      </c>
      <c r="G900" s="56" t="str">
        <f>SER_SavePot!I900</f>
        <v>FLO_MARK</v>
      </c>
      <c r="H900" s="56">
        <f t="shared" si="40"/>
        <v>2050</v>
      </c>
      <c r="I900" s="85">
        <f>SER_SavePot!K900*(1+HLOOKUP(MID(D900,4,3),$N$9:$Z$15,MATCH(MID(D900,7,2),$N$9:$N$15,0),0))^($H900-SER_SavePot!J900)</f>
        <v>1.2547526924949471E-3</v>
      </c>
      <c r="J900" s="85">
        <f t="shared" si="39"/>
        <v>1.2547526924949471E-3</v>
      </c>
    </row>
    <row r="901" spans="3:10" ht="25.5" customHeight="1" x14ac:dyDescent="0.25">
      <c r="C901" s="56" t="str">
        <f>SER_SavePot!D901</f>
        <v>INDPUBRHNBHSAV_OLDC-99</v>
      </c>
      <c r="D901" s="56" t="str">
        <f>SER_SavePot!F901</f>
        <v>INDPUBRHN_OLDC_DMD</v>
      </c>
      <c r="E901" s="56" t="str">
        <f>SER_SavePot!G901</f>
        <v>INDPUBRHN_OLDC_DMD</v>
      </c>
      <c r="F901" s="56" t="str">
        <f>SER_SavePot!H901</f>
        <v>UP</v>
      </c>
      <c r="G901" s="56" t="str">
        <f>SER_SavePot!I901</f>
        <v>FLO_MARK</v>
      </c>
      <c r="H901" s="56">
        <f t="shared" si="40"/>
        <v>2050</v>
      </c>
      <c r="I901" s="85">
        <f>SER_SavePot!K901*(1+HLOOKUP(MID(D901,4,3),$N$9:$Z$15,MATCH(MID(D901,7,2),$N$9:$N$15,0),0))^($H901-SER_SavePot!J901)</f>
        <v>4.4456578808763948E-3</v>
      </c>
      <c r="J901" s="85">
        <f t="shared" si="39"/>
        <v>4.4456578808763948E-3</v>
      </c>
    </row>
    <row r="902" spans="3:10" ht="25.5" customHeight="1" x14ac:dyDescent="0.25">
      <c r="C902" s="56" t="str">
        <f>SER_SavePot!D902</f>
        <v>INDPUBRHNBHSAV_OLDD-99</v>
      </c>
      <c r="D902" s="56" t="str">
        <f>SER_SavePot!F902</f>
        <v>INDPUBRHN_OLDD_DMD</v>
      </c>
      <c r="E902" s="56" t="str">
        <f>SER_SavePot!G902</f>
        <v>INDPUBRHN_OLDD_DMD</v>
      </c>
      <c r="F902" s="56" t="str">
        <f>SER_SavePot!H902</f>
        <v>UP</v>
      </c>
      <c r="G902" s="56" t="str">
        <f>SER_SavePot!I902</f>
        <v>FLO_MARK</v>
      </c>
      <c r="H902" s="56">
        <f t="shared" si="40"/>
        <v>2050</v>
      </c>
      <c r="I902" s="85">
        <f>SER_SavePot!K902*(1+HLOOKUP(MID(D902,4,3),$N$9:$Z$15,MATCH(MID(D902,7,2),$N$9:$N$15,0),0))^($H902-SER_SavePot!J902)</f>
        <v>3.0459290707729844E-3</v>
      </c>
      <c r="J902" s="85">
        <f t="shared" si="39"/>
        <v>3.0459290707729844E-3</v>
      </c>
    </row>
    <row r="903" spans="3:10" ht="25.5" customHeight="1" x14ac:dyDescent="0.25">
      <c r="C903" s="56" t="str">
        <f>SER_SavePot!D903</f>
        <v>INDPUBRHNBHSAV_OLDI-99</v>
      </c>
      <c r="D903" s="56" t="str">
        <f>SER_SavePot!F903</f>
        <v>INDPUBRHN_OLDI_DMD</v>
      </c>
      <c r="E903" s="56" t="str">
        <f>SER_SavePot!G903</f>
        <v>INDPUBRHN_OLDI_DMD</v>
      </c>
      <c r="F903" s="56" t="str">
        <f>SER_SavePot!H903</f>
        <v>UP</v>
      </c>
      <c r="G903" s="56" t="str">
        <f>SER_SavePot!I903</f>
        <v>FLO_MARK</v>
      </c>
      <c r="H903" s="56">
        <f t="shared" si="40"/>
        <v>2050</v>
      </c>
      <c r="I903" s="85">
        <f>SER_SavePot!K903*(1+HLOOKUP(MID(D903,4,3),$N$9:$Z$15,MATCH(MID(D903,7,2),$N$9:$N$15,0),0))^($H903-SER_SavePot!J903)</f>
        <v>1.2547526924949158E-3</v>
      </c>
      <c r="J903" s="85">
        <f t="shared" si="39"/>
        <v>1.2547526924949158E-3</v>
      </c>
    </row>
    <row r="904" spans="3:10" ht="25.5" customHeight="1" x14ac:dyDescent="0.25">
      <c r="C904" s="56" t="str">
        <f>SER_SavePot!D904</f>
        <v>INDPUBRHNBHSAV_OLDC-100</v>
      </c>
      <c r="D904" s="56" t="str">
        <f>SER_SavePot!F904</f>
        <v>INDPUBRHN_OLDC_DMD</v>
      </c>
      <c r="E904" s="56" t="str">
        <f>SER_SavePot!G904</f>
        <v>INDPUBRHN_OLDC_DMD</v>
      </c>
      <c r="F904" s="56" t="str">
        <f>SER_SavePot!H904</f>
        <v>UP</v>
      </c>
      <c r="G904" s="56" t="str">
        <f>SER_SavePot!I904</f>
        <v>FLO_MARK</v>
      </c>
      <c r="H904" s="56">
        <f t="shared" si="40"/>
        <v>2050</v>
      </c>
      <c r="I904" s="85">
        <f>SER_SavePot!K904*(1+HLOOKUP(MID(D904,4,3),$N$9:$Z$15,MATCH(MID(D904,7,2),$N$9:$N$15,0),0))^($H904-SER_SavePot!J904)</f>
        <v>4.4456578808763948E-3</v>
      </c>
      <c r="J904" s="85">
        <f t="shared" ref="J904:J906" si="41">I904</f>
        <v>4.4456578808763948E-3</v>
      </c>
    </row>
    <row r="905" spans="3:10" ht="25.5" customHeight="1" x14ac:dyDescent="0.25">
      <c r="C905" s="56" t="str">
        <f>SER_SavePot!D905</f>
        <v>INDPUBRHNBHSAV_OLDD-100</v>
      </c>
      <c r="D905" s="56" t="str">
        <f>SER_SavePot!F905</f>
        <v>INDPUBRHN_OLDD_DMD</v>
      </c>
      <c r="E905" s="56" t="str">
        <f>SER_SavePot!G905</f>
        <v>INDPUBRHN_OLDD_DMD</v>
      </c>
      <c r="F905" s="56" t="str">
        <f>SER_SavePot!H905</f>
        <v>UP</v>
      </c>
      <c r="G905" s="56" t="str">
        <f>SER_SavePot!I905</f>
        <v>FLO_MARK</v>
      </c>
      <c r="H905" s="56">
        <f t="shared" ref="H905:H906" si="42">H904</f>
        <v>2050</v>
      </c>
      <c r="I905" s="85">
        <f>SER_SavePot!K905*(1+HLOOKUP(MID(D905,4,3),$N$9:$Z$15,MATCH(MID(D905,7,2),$N$9:$N$15,0),0))^($H905-SER_SavePot!J905)</f>
        <v>3.0459290707729844E-3</v>
      </c>
      <c r="J905" s="85">
        <f t="shared" si="41"/>
        <v>3.0459290707729844E-3</v>
      </c>
    </row>
    <row r="906" spans="3:10" ht="25.5" customHeight="1" x14ac:dyDescent="0.25">
      <c r="C906" s="56" t="str">
        <f>SER_SavePot!D906</f>
        <v>INDPUBRHNBHSAV_OLDI-100</v>
      </c>
      <c r="D906" s="56" t="str">
        <f>SER_SavePot!F906</f>
        <v>INDPUBRHN_OLDI_DMD</v>
      </c>
      <c r="E906" s="56" t="str">
        <f>SER_SavePot!G906</f>
        <v>INDPUBRHN_OLDI_DMD</v>
      </c>
      <c r="F906" s="56" t="str">
        <f>SER_SavePot!H906</f>
        <v>UP</v>
      </c>
      <c r="G906" s="56" t="str">
        <f>SER_SavePot!I906</f>
        <v>FLO_MARK</v>
      </c>
      <c r="H906" s="56">
        <f t="shared" si="42"/>
        <v>2050</v>
      </c>
      <c r="I906" s="85">
        <f>SER_SavePot!K906*(1+HLOOKUP(MID(D906,4,3),$N$9:$Z$15,MATCH(MID(D906,7,2),$N$9:$N$15,0),0))^($H906-SER_SavePot!J906)</f>
        <v>1.2547526924949158E-3</v>
      </c>
      <c r="J906" s="85">
        <f t="shared" si="41"/>
        <v>1.2547526924949158E-3</v>
      </c>
    </row>
    <row r="907" spans="3:10" ht="25.5" customHeight="1" x14ac:dyDescent="0.25">
      <c r="C907" s="56"/>
      <c r="D907" s="56"/>
      <c r="E907" s="56"/>
      <c r="F907" s="56"/>
      <c r="G907" s="56"/>
      <c r="H907" s="56"/>
      <c r="I907" s="85"/>
      <c r="J907" s="85"/>
    </row>
    <row r="908" spans="3:10" ht="25.5" customHeight="1" x14ac:dyDescent="0.25">
      <c r="C908" s="56"/>
      <c r="D908" s="56"/>
      <c r="E908" s="56"/>
      <c r="F908" s="56"/>
      <c r="G908" s="56"/>
      <c r="H908" s="56"/>
      <c r="I908" s="85"/>
      <c r="J908" s="85"/>
    </row>
    <row r="909" spans="3:10" ht="25.5" customHeight="1" x14ac:dyDescent="0.25">
      <c r="C909" s="56"/>
      <c r="D909" s="56"/>
      <c r="E909" s="56"/>
      <c r="F909" s="56"/>
      <c r="G909" s="56"/>
      <c r="H909" s="56"/>
      <c r="I909" s="85"/>
      <c r="J909" s="85"/>
    </row>
    <row r="910" spans="3:10" ht="25.5" customHeight="1" x14ac:dyDescent="0.25">
      <c r="C910" s="56"/>
      <c r="D910" s="56"/>
      <c r="E910" s="56"/>
      <c r="F910" s="56"/>
      <c r="G910" s="56"/>
      <c r="H910" s="56"/>
      <c r="I910" s="85"/>
      <c r="J910" s="85"/>
    </row>
    <row r="911" spans="3:10" ht="25.5" customHeight="1" x14ac:dyDescent="0.25">
      <c r="C911" s="56"/>
      <c r="D911" s="56"/>
      <c r="E911" s="56"/>
      <c r="F911" s="56"/>
      <c r="G911" s="56"/>
      <c r="H911" s="56"/>
      <c r="I911" s="85"/>
      <c r="J911" s="85"/>
    </row>
    <row r="912" spans="3:10" ht="25.5" customHeight="1" x14ac:dyDescent="0.25">
      <c r="C912" s="56"/>
      <c r="D912" s="56"/>
      <c r="E912" s="56"/>
      <c r="F912" s="56"/>
      <c r="G912" s="56"/>
      <c r="H912" s="56"/>
      <c r="I912" s="85"/>
      <c r="J912" s="85"/>
    </row>
    <row r="913" spans="3:10" ht="25.5" customHeight="1" x14ac:dyDescent="0.25">
      <c r="C913" s="56"/>
      <c r="D913" s="56"/>
      <c r="E913" s="56"/>
      <c r="F913" s="56"/>
      <c r="G913" s="56"/>
      <c r="H913" s="56"/>
      <c r="I913" s="85"/>
      <c r="J913" s="85"/>
    </row>
    <row r="914" spans="3:10" ht="25.5" customHeight="1" x14ac:dyDescent="0.25">
      <c r="C914" s="56"/>
      <c r="D914" s="56"/>
      <c r="E914" s="56"/>
      <c r="F914" s="56"/>
      <c r="G914" s="56"/>
      <c r="H914" s="56"/>
      <c r="I914" s="85"/>
      <c r="J914" s="85"/>
    </row>
    <row r="915" spans="3:10" ht="25.5" customHeight="1" x14ac:dyDescent="0.25">
      <c r="C915" s="56"/>
      <c r="D915" s="56"/>
      <c r="E915" s="56"/>
      <c r="F915" s="56"/>
      <c r="G915" s="56"/>
      <c r="H915" s="56"/>
      <c r="I915" s="85"/>
      <c r="J915" s="85"/>
    </row>
    <row r="916" spans="3:10" ht="25.5" customHeight="1" x14ac:dyDescent="0.25">
      <c r="C916" s="56"/>
      <c r="D916" s="56"/>
      <c r="E916" s="56"/>
      <c r="F916" s="56"/>
      <c r="G916" s="56"/>
      <c r="H916" s="56"/>
      <c r="I916" s="85"/>
      <c r="J916" s="85"/>
    </row>
    <row r="917" spans="3:10" ht="25.5" customHeight="1" x14ac:dyDescent="0.25">
      <c r="C917" s="56"/>
      <c r="D917" s="56"/>
      <c r="E917" s="56"/>
      <c r="F917" s="56"/>
      <c r="G917" s="56"/>
      <c r="H917" s="56"/>
      <c r="I917" s="85"/>
      <c r="J917" s="85"/>
    </row>
    <row r="918" spans="3:10" ht="25.5" customHeight="1" x14ac:dyDescent="0.25">
      <c r="C918" s="56"/>
      <c r="D918" s="56"/>
      <c r="E918" s="56"/>
      <c r="F918" s="56"/>
      <c r="G918" s="56"/>
      <c r="H918" s="56"/>
      <c r="I918" s="85"/>
      <c r="J918" s="85"/>
    </row>
    <row r="919" spans="3:10" ht="25.5" customHeight="1" x14ac:dyDescent="0.25">
      <c r="C919" s="56"/>
      <c r="D919" s="56"/>
      <c r="E919" s="56"/>
      <c r="F919" s="56"/>
      <c r="G919" s="56"/>
      <c r="H919" s="56"/>
      <c r="I919" s="85"/>
      <c r="J919" s="85"/>
    </row>
    <row r="920" spans="3:10" ht="25.5" customHeight="1" x14ac:dyDescent="0.25">
      <c r="C920" s="56"/>
      <c r="D920" s="56"/>
      <c r="E920" s="56"/>
      <c r="F920" s="56"/>
      <c r="G920" s="56"/>
      <c r="H920" s="56"/>
      <c r="I920" s="85"/>
      <c r="J920" s="85"/>
    </row>
    <row r="921" spans="3:10" ht="25.5" customHeight="1" x14ac:dyDescent="0.25">
      <c r="C921" s="56"/>
      <c r="D921" s="56"/>
      <c r="E921" s="56"/>
      <c r="F921" s="56"/>
      <c r="G921" s="56"/>
      <c r="H921" s="56"/>
      <c r="I921" s="85"/>
      <c r="J921" s="85"/>
    </row>
    <row r="922" spans="3:10" ht="25.5" customHeight="1" x14ac:dyDescent="0.25">
      <c r="C922" s="56"/>
      <c r="D922" s="56"/>
      <c r="E922" s="56"/>
      <c r="F922" s="56"/>
      <c r="G922" s="56"/>
      <c r="H922" s="56"/>
      <c r="I922" s="85"/>
      <c r="J922" s="85"/>
    </row>
    <row r="923" spans="3:10" ht="25.5" customHeight="1" x14ac:dyDescent="0.25">
      <c r="C923" s="56"/>
      <c r="D923" s="56"/>
      <c r="E923" s="56"/>
      <c r="F923" s="56"/>
      <c r="G923" s="56"/>
      <c r="H923" s="56"/>
      <c r="I923" s="85"/>
      <c r="J923" s="85"/>
    </row>
    <row r="924" spans="3:10" ht="25.5" customHeight="1" x14ac:dyDescent="0.25">
      <c r="C924" s="56"/>
      <c r="D924" s="56"/>
      <c r="E924" s="56"/>
      <c r="F924" s="56"/>
      <c r="G924" s="56"/>
      <c r="H924" s="56"/>
      <c r="I924" s="85"/>
      <c r="J924" s="85"/>
    </row>
    <row r="925" spans="3:10" ht="25.5" customHeight="1" x14ac:dyDescent="0.25">
      <c r="C925" s="56"/>
      <c r="D925" s="56"/>
      <c r="E925" s="56"/>
      <c r="F925" s="56"/>
      <c r="G925" s="56"/>
      <c r="H925" s="56"/>
      <c r="I925" s="85"/>
      <c r="J925" s="85"/>
    </row>
    <row r="926" spans="3:10" ht="25.5" customHeight="1" x14ac:dyDescent="0.25">
      <c r="C926" s="56"/>
      <c r="D926" s="56"/>
      <c r="E926" s="56"/>
      <c r="F926" s="56"/>
      <c r="G926" s="56"/>
      <c r="H926" s="56"/>
      <c r="I926" s="85"/>
      <c r="J926" s="85"/>
    </row>
    <row r="927" spans="3:10" ht="25.5" customHeight="1" x14ac:dyDescent="0.25">
      <c r="C927" s="56"/>
      <c r="D927" s="56"/>
      <c r="E927" s="56"/>
      <c r="F927" s="56"/>
      <c r="G927" s="56"/>
      <c r="H927" s="56"/>
      <c r="I927" s="85"/>
      <c r="J927" s="85"/>
    </row>
    <row r="928" spans="3:10" ht="25.5" customHeight="1" x14ac:dyDescent="0.25">
      <c r="C928" s="56"/>
      <c r="D928" s="56"/>
      <c r="E928" s="56"/>
      <c r="F928" s="56"/>
      <c r="G928" s="56"/>
      <c r="H928" s="56"/>
      <c r="I928" s="85"/>
      <c r="J928" s="85"/>
    </row>
    <row r="929" spans="3:10" ht="25.5" customHeight="1" x14ac:dyDescent="0.25">
      <c r="C929" s="56"/>
      <c r="D929" s="56"/>
      <c r="E929" s="56"/>
      <c r="F929" s="56"/>
      <c r="G929" s="56"/>
      <c r="H929" s="56"/>
      <c r="I929" s="85"/>
      <c r="J929" s="85"/>
    </row>
    <row r="930" spans="3:10" ht="25.5" customHeight="1" x14ac:dyDescent="0.25">
      <c r="C930" s="56"/>
      <c r="D930" s="56"/>
      <c r="E930" s="56"/>
      <c r="F930" s="56"/>
      <c r="G930" s="56"/>
      <c r="H930" s="56"/>
      <c r="I930" s="85"/>
      <c r="J930" s="85"/>
    </row>
    <row r="931" spans="3:10" ht="25.5" customHeight="1" x14ac:dyDescent="0.25">
      <c r="C931" s="56"/>
      <c r="D931" s="56"/>
      <c r="E931" s="56"/>
      <c r="F931" s="56"/>
      <c r="G931" s="56"/>
      <c r="H931" s="56"/>
      <c r="I931" s="85"/>
      <c r="J931" s="85"/>
    </row>
    <row r="932" spans="3:10" ht="25.5" customHeight="1" x14ac:dyDescent="0.25">
      <c r="C932" s="56"/>
      <c r="D932" s="56"/>
      <c r="E932" s="56"/>
      <c r="F932" s="56"/>
      <c r="G932" s="56"/>
      <c r="H932" s="56"/>
      <c r="I932" s="85"/>
      <c r="J932" s="85"/>
    </row>
    <row r="933" spans="3:10" ht="25.5" customHeight="1" x14ac:dyDescent="0.25">
      <c r="C933" s="56"/>
      <c r="D933" s="56"/>
      <c r="E933" s="56"/>
      <c r="F933" s="56"/>
      <c r="G933" s="56"/>
      <c r="H933" s="56"/>
      <c r="I933" s="85"/>
      <c r="J933" s="85"/>
    </row>
    <row r="934" spans="3:10" ht="25.5" customHeight="1" x14ac:dyDescent="0.25">
      <c r="C934" s="56"/>
      <c r="D934" s="56"/>
      <c r="E934" s="56"/>
      <c r="F934" s="56"/>
      <c r="G934" s="56"/>
      <c r="H934" s="56"/>
      <c r="I934" s="85"/>
      <c r="J934" s="85"/>
    </row>
    <row r="935" spans="3:10" ht="25.5" customHeight="1" x14ac:dyDescent="0.25">
      <c r="C935" s="56"/>
      <c r="D935" s="56"/>
      <c r="E935" s="56"/>
      <c r="F935" s="56"/>
      <c r="G935" s="56"/>
      <c r="H935" s="56"/>
      <c r="I935" s="85"/>
      <c r="J935" s="85"/>
    </row>
    <row r="936" spans="3:10" ht="25.5" customHeight="1" x14ac:dyDescent="0.25">
      <c r="C936" s="56"/>
      <c r="D936" s="56"/>
      <c r="E936" s="56"/>
      <c r="F936" s="56"/>
      <c r="G936" s="56"/>
      <c r="H936" s="56"/>
      <c r="I936" s="85"/>
      <c r="J936" s="85"/>
    </row>
    <row r="937" spans="3:10" ht="25.5" customHeight="1" x14ac:dyDescent="0.25">
      <c r="C937" s="56"/>
      <c r="D937" s="56"/>
      <c r="E937" s="56"/>
      <c r="F937" s="56"/>
      <c r="G937" s="56"/>
      <c r="H937" s="56"/>
      <c r="I937" s="85"/>
      <c r="J937" s="85"/>
    </row>
    <row r="938" spans="3:10" ht="25.5" customHeight="1" x14ac:dyDescent="0.25">
      <c r="C938" s="56"/>
      <c r="D938" s="56"/>
      <c r="E938" s="56"/>
      <c r="F938" s="56"/>
      <c r="G938" s="56"/>
      <c r="H938" s="56"/>
      <c r="I938" s="85"/>
      <c r="J938" s="85"/>
    </row>
    <row r="939" spans="3:10" ht="25.5" customHeight="1" x14ac:dyDescent="0.25">
      <c r="C939" s="56"/>
      <c r="D939" s="56"/>
      <c r="E939" s="56"/>
      <c r="F939" s="56"/>
      <c r="G939" s="56"/>
      <c r="H939" s="56"/>
      <c r="I939" s="85"/>
      <c r="J939" s="85"/>
    </row>
    <row r="940" spans="3:10" ht="25.5" customHeight="1" x14ac:dyDescent="0.25">
      <c r="C940" s="56"/>
      <c r="D940" s="56"/>
      <c r="E940" s="56"/>
      <c r="F940" s="56"/>
      <c r="G940" s="56"/>
      <c r="H940" s="56"/>
      <c r="I940" s="85"/>
      <c r="J940" s="85"/>
    </row>
    <row r="941" spans="3:10" ht="25.5" customHeight="1" x14ac:dyDescent="0.25">
      <c r="C941" s="56"/>
      <c r="D941" s="56"/>
      <c r="E941" s="56"/>
      <c r="F941" s="56"/>
      <c r="G941" s="56"/>
      <c r="H941" s="56"/>
      <c r="I941" s="85"/>
      <c r="J941" s="85"/>
    </row>
    <row r="942" spans="3:10" ht="25.5" customHeight="1" x14ac:dyDescent="0.25">
      <c r="C942" s="56"/>
      <c r="D942" s="56"/>
      <c r="E942" s="56"/>
      <c r="F942" s="56"/>
      <c r="G942" s="56"/>
      <c r="H942" s="56"/>
      <c r="I942" s="85"/>
      <c r="J942" s="85"/>
    </row>
    <row r="943" spans="3:10" ht="25.5" customHeight="1" x14ac:dyDescent="0.25">
      <c r="C943" s="56"/>
      <c r="D943" s="56"/>
      <c r="E943" s="56"/>
      <c r="F943" s="56"/>
      <c r="G943" s="56"/>
      <c r="H943" s="56"/>
      <c r="I943" s="85"/>
      <c r="J943" s="85"/>
    </row>
    <row r="944" spans="3:10" ht="25.5" customHeight="1" x14ac:dyDescent="0.25">
      <c r="C944" s="56"/>
      <c r="D944" s="56"/>
      <c r="E944" s="56"/>
      <c r="F944" s="56"/>
      <c r="G944" s="56"/>
      <c r="H944" s="56"/>
      <c r="I944" s="85"/>
      <c r="J944" s="85"/>
    </row>
    <row r="945" spans="3:10" ht="25.5" customHeight="1" x14ac:dyDescent="0.25">
      <c r="C945" s="56"/>
      <c r="D945" s="56"/>
      <c r="E945" s="56"/>
      <c r="F945" s="56"/>
      <c r="G945" s="56"/>
      <c r="H945" s="56"/>
      <c r="I945" s="85"/>
      <c r="J945" s="85"/>
    </row>
    <row r="946" spans="3:10" ht="25.5" customHeight="1" x14ac:dyDescent="0.25">
      <c r="C946" s="56"/>
      <c r="D946" s="56"/>
      <c r="E946" s="56"/>
      <c r="F946" s="56"/>
      <c r="G946" s="56"/>
      <c r="H946" s="56"/>
      <c r="I946" s="85"/>
      <c r="J946" s="85"/>
    </row>
    <row r="947" spans="3:10" ht="25.5" customHeight="1" x14ac:dyDescent="0.25">
      <c r="C947" s="56"/>
      <c r="D947" s="56"/>
      <c r="E947" s="56"/>
      <c r="F947" s="56"/>
      <c r="G947" s="56"/>
      <c r="H947" s="56"/>
      <c r="I947" s="85"/>
      <c r="J947" s="85"/>
    </row>
    <row r="948" spans="3:10" ht="25.5" customHeight="1" x14ac:dyDescent="0.25">
      <c r="C948" s="56"/>
      <c r="D948" s="56"/>
      <c r="E948" s="56"/>
      <c r="F948" s="56"/>
      <c r="G948" s="56"/>
      <c r="H948" s="56"/>
      <c r="I948" s="85"/>
      <c r="J948" s="85"/>
    </row>
    <row r="949" spans="3:10" ht="25.5" customHeight="1" x14ac:dyDescent="0.25">
      <c r="C949" s="56"/>
      <c r="D949" s="56"/>
      <c r="E949" s="56"/>
      <c r="F949" s="56"/>
      <c r="G949" s="56"/>
      <c r="H949" s="56"/>
      <c r="I949" s="85"/>
      <c r="J949" s="85"/>
    </row>
    <row r="950" spans="3:10" ht="25.5" customHeight="1" x14ac:dyDescent="0.25">
      <c r="C950" s="56"/>
      <c r="D950" s="56"/>
      <c r="E950" s="56"/>
      <c r="F950" s="56"/>
      <c r="G950" s="56"/>
      <c r="H950" s="56"/>
      <c r="I950" s="85"/>
      <c r="J950" s="85"/>
    </row>
    <row r="951" spans="3:10" ht="25.5" customHeight="1" x14ac:dyDescent="0.25">
      <c r="C951" s="56"/>
      <c r="D951" s="56"/>
      <c r="E951" s="56"/>
      <c r="F951" s="56"/>
      <c r="G951" s="56"/>
      <c r="H951" s="56"/>
      <c r="I951" s="85"/>
      <c r="J951" s="85"/>
    </row>
    <row r="952" spans="3:10" ht="25.5" customHeight="1" x14ac:dyDescent="0.25">
      <c r="C952" s="56"/>
      <c r="D952" s="56"/>
      <c r="E952" s="56"/>
      <c r="F952" s="56"/>
      <c r="G952" s="56"/>
      <c r="H952" s="56"/>
      <c r="I952" s="85"/>
      <c r="J952" s="85"/>
    </row>
    <row r="953" spans="3:10" ht="25.5" customHeight="1" x14ac:dyDescent="0.25">
      <c r="C953" s="56"/>
      <c r="D953" s="56"/>
      <c r="E953" s="56"/>
      <c r="F953" s="56"/>
      <c r="G953" s="56"/>
      <c r="H953" s="56"/>
      <c r="I953" s="85"/>
      <c r="J953" s="85"/>
    </row>
    <row r="954" spans="3:10" ht="25.5" customHeight="1" x14ac:dyDescent="0.25">
      <c r="C954" s="56"/>
      <c r="D954" s="56"/>
      <c r="E954" s="56"/>
      <c r="F954" s="56"/>
      <c r="G954" s="56"/>
      <c r="H954" s="56"/>
      <c r="I954" s="85"/>
      <c r="J954" s="85"/>
    </row>
    <row r="955" spans="3:10" ht="25.5" customHeight="1" x14ac:dyDescent="0.25">
      <c r="C955" s="56"/>
      <c r="D955" s="56"/>
      <c r="E955" s="56"/>
      <c r="F955" s="56"/>
      <c r="G955" s="56"/>
      <c r="H955" s="56"/>
      <c r="I955" s="85"/>
      <c r="J955" s="85"/>
    </row>
    <row r="956" spans="3:10" ht="25.5" customHeight="1" x14ac:dyDescent="0.25">
      <c r="C956" s="56"/>
      <c r="D956" s="56"/>
      <c r="E956" s="56"/>
      <c r="F956" s="56"/>
      <c r="G956" s="56"/>
      <c r="H956" s="56"/>
      <c r="I956" s="85"/>
      <c r="J956" s="85"/>
    </row>
    <row r="957" spans="3:10" ht="25.5" customHeight="1" x14ac:dyDescent="0.25">
      <c r="C957" s="56"/>
      <c r="D957" s="56"/>
      <c r="E957" s="56"/>
      <c r="F957" s="56"/>
      <c r="G957" s="56"/>
      <c r="H957" s="56"/>
      <c r="I957" s="85"/>
      <c r="J957" s="85"/>
    </row>
    <row r="958" spans="3:10" ht="25.5" customHeight="1" x14ac:dyDescent="0.25">
      <c r="C958" s="56"/>
      <c r="D958" s="56"/>
      <c r="E958" s="56"/>
      <c r="F958" s="56"/>
      <c r="G958" s="56"/>
      <c r="H958" s="56"/>
      <c r="I958" s="85"/>
      <c r="J958" s="85"/>
    </row>
    <row r="959" spans="3:10" ht="25.5" customHeight="1" x14ac:dyDescent="0.25">
      <c r="C959" s="56"/>
      <c r="D959" s="56"/>
      <c r="E959" s="56"/>
      <c r="F959" s="56"/>
      <c r="G959" s="56"/>
      <c r="H959" s="56"/>
      <c r="I959" s="85"/>
      <c r="J959" s="85"/>
    </row>
    <row r="960" spans="3:10" ht="25.5" customHeight="1" x14ac:dyDescent="0.25">
      <c r="C960" s="56"/>
      <c r="D960" s="56"/>
      <c r="E960" s="56"/>
      <c r="F960" s="56"/>
      <c r="G960" s="56"/>
      <c r="H960" s="56"/>
      <c r="I960" s="85"/>
      <c r="J960" s="85"/>
    </row>
    <row r="961" spans="3:10" ht="25.5" customHeight="1" x14ac:dyDescent="0.25">
      <c r="C961" s="56"/>
      <c r="D961" s="56"/>
      <c r="E961" s="56"/>
      <c r="F961" s="56"/>
      <c r="G961" s="56"/>
      <c r="H961" s="56"/>
      <c r="I961" s="85"/>
      <c r="J961" s="85"/>
    </row>
    <row r="962" spans="3:10" ht="25.5" customHeight="1" x14ac:dyDescent="0.25">
      <c r="C962" s="56"/>
      <c r="D962" s="56"/>
      <c r="E962" s="56"/>
      <c r="F962" s="56"/>
      <c r="G962" s="56"/>
      <c r="H962" s="56"/>
      <c r="I962" s="85"/>
      <c r="J962" s="85"/>
    </row>
    <row r="963" spans="3:10" ht="25.5" customHeight="1" x14ac:dyDescent="0.25">
      <c r="C963" s="56"/>
      <c r="D963" s="56"/>
      <c r="E963" s="56"/>
      <c r="F963" s="56"/>
      <c r="G963" s="56"/>
      <c r="H963" s="56"/>
      <c r="I963" s="85"/>
      <c r="J963" s="85"/>
    </row>
    <row r="964" spans="3:10" ht="25.5" customHeight="1" x14ac:dyDescent="0.25">
      <c r="C964" s="56"/>
      <c r="D964" s="56"/>
      <c r="E964" s="56"/>
      <c r="F964" s="56"/>
      <c r="G964" s="56"/>
      <c r="H964" s="56"/>
      <c r="I964" s="85"/>
      <c r="J964" s="85"/>
    </row>
    <row r="965" spans="3:10" ht="25.5" customHeight="1" x14ac:dyDescent="0.25">
      <c r="C965" s="56"/>
      <c r="D965" s="56"/>
      <c r="E965" s="56"/>
      <c r="F965" s="56"/>
      <c r="G965" s="56"/>
      <c r="H965" s="56"/>
      <c r="I965" s="85"/>
      <c r="J965" s="85"/>
    </row>
    <row r="966" spans="3:10" ht="25.5" customHeight="1" x14ac:dyDescent="0.25">
      <c r="C966" s="56"/>
      <c r="D966" s="56"/>
      <c r="E966" s="56"/>
      <c r="F966" s="56"/>
      <c r="G966" s="56"/>
      <c r="H966" s="56"/>
      <c r="I966" s="85"/>
      <c r="J966" s="85"/>
    </row>
    <row r="967" spans="3:10" ht="25.5" customHeight="1" x14ac:dyDescent="0.25">
      <c r="C967" s="56"/>
      <c r="D967" s="56"/>
      <c r="E967" s="56"/>
      <c r="F967" s="56"/>
      <c r="G967" s="56"/>
      <c r="H967" s="56"/>
      <c r="I967" s="85"/>
      <c r="J967" s="85"/>
    </row>
    <row r="968" spans="3:10" ht="25.5" customHeight="1" x14ac:dyDescent="0.25">
      <c r="C968" s="56"/>
      <c r="D968" s="56"/>
      <c r="E968" s="56"/>
      <c r="F968" s="56"/>
      <c r="G968" s="56"/>
      <c r="H968" s="56"/>
      <c r="I968" s="85"/>
      <c r="J968" s="85"/>
    </row>
    <row r="969" spans="3:10" ht="25.5" customHeight="1" x14ac:dyDescent="0.25">
      <c r="C969" s="56"/>
      <c r="D969" s="56"/>
      <c r="E969" s="56"/>
      <c r="F969" s="56"/>
      <c r="G969" s="56"/>
      <c r="H969" s="56"/>
      <c r="I969" s="85"/>
      <c r="J969" s="85"/>
    </row>
    <row r="970" spans="3:10" ht="25.5" customHeight="1" x14ac:dyDescent="0.25">
      <c r="C970" s="56"/>
      <c r="D970" s="56"/>
      <c r="E970" s="56"/>
      <c r="F970" s="56"/>
      <c r="G970" s="56"/>
      <c r="H970" s="56"/>
      <c r="I970" s="85"/>
      <c r="J970" s="85"/>
    </row>
    <row r="971" spans="3:10" ht="25.5" customHeight="1" x14ac:dyDescent="0.25">
      <c r="C971" s="56"/>
      <c r="D971" s="56"/>
      <c r="E971" s="56"/>
      <c r="F971" s="56"/>
      <c r="G971" s="56"/>
      <c r="H971" s="56"/>
      <c r="I971" s="85"/>
      <c r="J971" s="85"/>
    </row>
    <row r="972" spans="3:10" ht="25.5" customHeight="1" x14ac:dyDescent="0.25">
      <c r="C972" s="56"/>
      <c r="D972" s="56"/>
      <c r="E972" s="56"/>
      <c r="F972" s="56"/>
      <c r="G972" s="56"/>
      <c r="H972" s="56"/>
      <c r="I972" s="85"/>
      <c r="J972" s="85"/>
    </row>
    <row r="973" spans="3:10" ht="25.5" customHeight="1" x14ac:dyDescent="0.25">
      <c r="C973" s="56"/>
      <c r="D973" s="56"/>
      <c r="E973" s="56"/>
      <c r="F973" s="56"/>
      <c r="G973" s="56"/>
      <c r="H973" s="56"/>
      <c r="I973" s="85"/>
      <c r="J973" s="85"/>
    </row>
    <row r="974" spans="3:10" ht="25.5" customHeight="1" x14ac:dyDescent="0.25">
      <c r="C974" s="56"/>
      <c r="D974" s="56"/>
      <c r="E974" s="56"/>
      <c r="F974" s="56"/>
      <c r="G974" s="56"/>
      <c r="H974" s="56"/>
      <c r="I974" s="85"/>
      <c r="J974" s="85"/>
    </row>
    <row r="975" spans="3:10" ht="25.5" customHeight="1" x14ac:dyDescent="0.25">
      <c r="C975" s="56"/>
      <c r="D975" s="56"/>
      <c r="E975" s="56"/>
      <c r="F975" s="56"/>
      <c r="G975" s="56"/>
      <c r="H975" s="56"/>
      <c r="I975" s="85"/>
      <c r="J975" s="85"/>
    </row>
    <row r="976" spans="3:10" ht="25.5" customHeight="1" x14ac:dyDescent="0.25">
      <c r="C976" s="56"/>
      <c r="D976" s="56"/>
      <c r="E976" s="56"/>
      <c r="F976" s="56"/>
      <c r="G976" s="56"/>
      <c r="H976" s="56"/>
      <c r="I976" s="85"/>
      <c r="J976" s="85"/>
    </row>
    <row r="977" spans="3:10" ht="25.5" customHeight="1" x14ac:dyDescent="0.25">
      <c r="C977" s="56"/>
      <c r="D977" s="56"/>
      <c r="E977" s="56"/>
      <c r="F977" s="56"/>
      <c r="G977" s="56"/>
      <c r="H977" s="56"/>
      <c r="I977" s="85"/>
      <c r="J977" s="85"/>
    </row>
    <row r="978" spans="3:10" ht="25.5" customHeight="1" x14ac:dyDescent="0.25">
      <c r="C978" s="56"/>
      <c r="D978" s="56"/>
      <c r="E978" s="56"/>
      <c r="F978" s="56"/>
      <c r="G978" s="56"/>
      <c r="H978" s="56"/>
      <c r="I978" s="85"/>
      <c r="J978" s="85"/>
    </row>
    <row r="979" spans="3:10" ht="25.5" customHeight="1" x14ac:dyDescent="0.25">
      <c r="C979" s="56"/>
      <c r="D979" s="56"/>
      <c r="E979" s="56"/>
      <c r="F979" s="56"/>
      <c r="G979" s="56"/>
      <c r="H979" s="56"/>
      <c r="I979" s="85"/>
      <c r="J979" s="85"/>
    </row>
    <row r="980" spans="3:10" ht="25.5" customHeight="1" x14ac:dyDescent="0.25">
      <c r="C980" s="56"/>
      <c r="D980" s="56"/>
      <c r="E980" s="56"/>
      <c r="F980" s="56"/>
      <c r="G980" s="56"/>
      <c r="H980" s="56"/>
      <c r="I980" s="85"/>
      <c r="J980" s="85"/>
    </row>
    <row r="981" spans="3:10" ht="25.5" customHeight="1" x14ac:dyDescent="0.25">
      <c r="C981" s="56"/>
      <c r="D981" s="56"/>
      <c r="E981" s="56"/>
      <c r="F981" s="56"/>
      <c r="G981" s="56"/>
      <c r="H981" s="56"/>
      <c r="I981" s="85"/>
      <c r="J981" s="85"/>
    </row>
    <row r="982" spans="3:10" ht="25.5" customHeight="1" x14ac:dyDescent="0.25">
      <c r="C982" s="56"/>
      <c r="D982" s="56"/>
      <c r="E982" s="56"/>
      <c r="F982" s="56"/>
      <c r="G982" s="56"/>
      <c r="H982" s="56"/>
      <c r="I982" s="85"/>
      <c r="J982" s="85"/>
    </row>
    <row r="983" spans="3:10" ht="25.5" customHeight="1" x14ac:dyDescent="0.25">
      <c r="C983" s="56"/>
      <c r="D983" s="56"/>
      <c r="E983" s="56"/>
      <c r="F983" s="56"/>
      <c r="G983" s="56"/>
      <c r="H983" s="56"/>
      <c r="I983" s="85"/>
      <c r="J983" s="85"/>
    </row>
    <row r="984" spans="3:10" ht="25.5" customHeight="1" x14ac:dyDescent="0.25">
      <c r="C984" s="56"/>
      <c r="D984" s="56"/>
      <c r="E984" s="56"/>
      <c r="F984" s="56"/>
      <c r="G984" s="56"/>
      <c r="H984" s="56"/>
      <c r="I984" s="85"/>
      <c r="J984" s="85"/>
    </row>
    <row r="985" spans="3:10" ht="25.5" customHeight="1" x14ac:dyDescent="0.25">
      <c r="C985" s="56"/>
      <c r="D985" s="56"/>
      <c r="E985" s="56"/>
      <c r="F985" s="56"/>
      <c r="G985" s="56"/>
      <c r="H985" s="56"/>
      <c r="I985" s="85"/>
      <c r="J985" s="85"/>
    </row>
    <row r="986" spans="3:10" ht="25.5" customHeight="1" x14ac:dyDescent="0.25">
      <c r="C986" s="56"/>
      <c r="D986" s="56"/>
      <c r="E986" s="56"/>
      <c r="F986" s="56"/>
      <c r="G986" s="56"/>
      <c r="H986" s="56"/>
      <c r="I986" s="85"/>
      <c r="J986" s="85"/>
    </row>
    <row r="987" spans="3:10" ht="25.5" customHeight="1" x14ac:dyDescent="0.25">
      <c r="C987" s="56"/>
      <c r="D987" s="56"/>
      <c r="E987" s="56"/>
      <c r="F987" s="56"/>
      <c r="G987" s="56"/>
      <c r="H987" s="56"/>
      <c r="I987" s="85"/>
      <c r="J987" s="85"/>
    </row>
    <row r="988" spans="3:10" ht="25.5" customHeight="1" x14ac:dyDescent="0.25">
      <c r="C988" s="56"/>
      <c r="D988" s="56"/>
      <c r="E988" s="56"/>
      <c r="F988" s="56"/>
      <c r="G988" s="56"/>
      <c r="H988" s="56"/>
      <c r="I988" s="85"/>
      <c r="J988" s="85"/>
    </row>
    <row r="989" spans="3:10" ht="25.5" customHeight="1" x14ac:dyDescent="0.25">
      <c r="C989" s="56"/>
      <c r="D989" s="56"/>
      <c r="E989" s="56"/>
      <c r="F989" s="56"/>
      <c r="G989" s="56"/>
      <c r="H989" s="56"/>
      <c r="I989" s="85"/>
      <c r="J989" s="85"/>
    </row>
    <row r="990" spans="3:10" ht="25.5" customHeight="1" x14ac:dyDescent="0.25">
      <c r="C990" s="56"/>
      <c r="D990" s="56"/>
      <c r="E990" s="56"/>
      <c r="F990" s="56"/>
      <c r="G990" s="56"/>
      <c r="H990" s="56"/>
      <c r="I990" s="85"/>
      <c r="J990" s="85"/>
    </row>
    <row r="991" spans="3:10" ht="25.5" customHeight="1" x14ac:dyDescent="0.25">
      <c r="C991" s="56"/>
      <c r="D991" s="56"/>
      <c r="E991" s="56"/>
      <c r="F991" s="56"/>
      <c r="G991" s="56"/>
      <c r="H991" s="56"/>
      <c r="I991" s="85"/>
      <c r="J991" s="85"/>
    </row>
    <row r="992" spans="3:10" ht="25.5" customHeight="1" x14ac:dyDescent="0.25">
      <c r="C992" s="56"/>
      <c r="D992" s="56"/>
      <c r="E992" s="56"/>
      <c r="F992" s="56"/>
      <c r="G992" s="56"/>
      <c r="H992" s="56"/>
      <c r="I992" s="85"/>
      <c r="J992" s="85"/>
    </row>
    <row r="993" spans="3:10" ht="25.5" customHeight="1" x14ac:dyDescent="0.25">
      <c r="C993" s="56"/>
      <c r="D993" s="56"/>
      <c r="E993" s="56"/>
      <c r="F993" s="56"/>
      <c r="G993" s="56"/>
      <c r="H993" s="56"/>
      <c r="I993" s="85"/>
      <c r="J993" s="85"/>
    </row>
    <row r="994" spans="3:10" ht="25.5" customHeight="1" x14ac:dyDescent="0.25">
      <c r="C994" s="56"/>
      <c r="D994" s="56"/>
      <c r="E994" s="56"/>
      <c r="F994" s="56"/>
      <c r="G994" s="56"/>
      <c r="H994" s="56"/>
      <c r="I994" s="85"/>
      <c r="J994" s="85"/>
    </row>
    <row r="995" spans="3:10" ht="25.5" customHeight="1" x14ac:dyDescent="0.25">
      <c r="C995" s="56"/>
      <c r="D995" s="56"/>
      <c r="E995" s="56"/>
      <c r="F995" s="56"/>
      <c r="G995" s="56"/>
      <c r="H995" s="56"/>
      <c r="I995" s="85"/>
      <c r="J995" s="85"/>
    </row>
    <row r="996" spans="3:10" ht="25.5" customHeight="1" x14ac:dyDescent="0.25">
      <c r="C996" s="56"/>
      <c r="D996" s="56"/>
      <c r="E996" s="56"/>
      <c r="F996" s="56"/>
      <c r="G996" s="56"/>
      <c r="H996" s="56"/>
      <c r="I996" s="85"/>
      <c r="J996" s="85"/>
    </row>
    <row r="997" spans="3:10" ht="25.5" customHeight="1" x14ac:dyDescent="0.25">
      <c r="C997" s="56"/>
      <c r="D997" s="56"/>
      <c r="E997" s="56"/>
      <c r="F997" s="56"/>
      <c r="G997" s="56"/>
      <c r="H997" s="56"/>
      <c r="I997" s="85"/>
      <c r="J997" s="85"/>
    </row>
    <row r="998" spans="3:10" ht="25.5" customHeight="1" x14ac:dyDescent="0.25">
      <c r="C998" s="56"/>
      <c r="D998" s="56"/>
      <c r="E998" s="56"/>
      <c r="F998" s="56"/>
      <c r="G998" s="56"/>
      <c r="H998" s="56"/>
      <c r="I998" s="85"/>
      <c r="J998" s="85"/>
    </row>
    <row r="999" spans="3:10" ht="25.5" customHeight="1" x14ac:dyDescent="0.25">
      <c r="C999" s="56"/>
      <c r="D999" s="56"/>
      <c r="E999" s="56"/>
      <c r="F999" s="56"/>
      <c r="G999" s="56"/>
      <c r="H999" s="56"/>
      <c r="I999" s="85"/>
      <c r="J999" s="85"/>
    </row>
    <row r="1000" spans="3:10" ht="25.5" customHeight="1" x14ac:dyDescent="0.25">
      <c r="C1000" s="56"/>
      <c r="D1000" s="56"/>
      <c r="E1000" s="56"/>
      <c r="F1000" s="56"/>
      <c r="G1000" s="56"/>
      <c r="H1000" s="56"/>
      <c r="I1000" s="85"/>
      <c r="J1000" s="85"/>
    </row>
    <row r="1001" spans="3:10" ht="25.5" customHeight="1" x14ac:dyDescent="0.25">
      <c r="C1001" s="56"/>
      <c r="D1001" s="56"/>
      <c r="E1001" s="56"/>
      <c r="F1001" s="56"/>
      <c r="G1001" s="56"/>
      <c r="H1001" s="56"/>
      <c r="I1001" s="85"/>
      <c r="J1001" s="85"/>
    </row>
    <row r="1002" spans="3:10" ht="25.5" customHeight="1" x14ac:dyDescent="0.25">
      <c r="C1002" s="56"/>
      <c r="D1002" s="56"/>
      <c r="E1002" s="56"/>
      <c r="F1002" s="56"/>
      <c r="G1002" s="56"/>
      <c r="H1002" s="56"/>
      <c r="I1002" s="85"/>
      <c r="J1002" s="85"/>
    </row>
    <row r="1003" spans="3:10" ht="25.5" customHeight="1" x14ac:dyDescent="0.25">
      <c r="C1003" s="56"/>
      <c r="D1003" s="56"/>
      <c r="E1003" s="56"/>
      <c r="F1003" s="56"/>
      <c r="G1003" s="56"/>
      <c r="H1003" s="56"/>
      <c r="I1003" s="85"/>
      <c r="J1003" s="85"/>
    </row>
    <row r="1004" spans="3:10" ht="25.5" customHeight="1" x14ac:dyDescent="0.25">
      <c r="C1004" s="56"/>
      <c r="D1004" s="56"/>
      <c r="E1004" s="56"/>
      <c r="F1004" s="56"/>
      <c r="G1004" s="56"/>
      <c r="H1004" s="56"/>
      <c r="I1004" s="85"/>
      <c r="J1004" s="85"/>
    </row>
    <row r="1005" spans="3:10" ht="25.5" customHeight="1" x14ac:dyDescent="0.25">
      <c r="C1005" s="56"/>
      <c r="D1005" s="56"/>
      <c r="E1005" s="56"/>
      <c r="F1005" s="56"/>
      <c r="G1005" s="56"/>
      <c r="H1005" s="56"/>
      <c r="I1005" s="85"/>
      <c r="J1005" s="85"/>
    </row>
    <row r="1006" spans="3:10" ht="25.5" customHeight="1" x14ac:dyDescent="0.25">
      <c r="C1006" s="56"/>
      <c r="D1006" s="56"/>
      <c r="E1006" s="56"/>
      <c r="F1006" s="56"/>
      <c r="G1006" s="56"/>
      <c r="H1006" s="56"/>
      <c r="I1006" s="85"/>
      <c r="J1006" s="85"/>
    </row>
    <row r="1007" spans="3:10" ht="25.5" customHeight="1" x14ac:dyDescent="0.25">
      <c r="C1007" s="56"/>
      <c r="D1007" s="56"/>
      <c r="E1007" s="56"/>
      <c r="F1007" s="56"/>
      <c r="G1007" s="56"/>
      <c r="H1007" s="56"/>
      <c r="I1007" s="85"/>
      <c r="J1007" s="85"/>
    </row>
    <row r="1008" spans="3:10" ht="25.5" customHeight="1" x14ac:dyDescent="0.25">
      <c r="C1008" s="56"/>
      <c r="D1008" s="56"/>
      <c r="E1008" s="56"/>
      <c r="F1008" s="56"/>
      <c r="G1008" s="56"/>
      <c r="H1008" s="56"/>
      <c r="I1008" s="85"/>
      <c r="J1008" s="85"/>
    </row>
    <row r="1009" spans="3:10" ht="25.5" customHeight="1" x14ac:dyDescent="0.25">
      <c r="C1009" s="56"/>
      <c r="D1009" s="56"/>
      <c r="E1009" s="56"/>
      <c r="F1009" s="56"/>
      <c r="G1009" s="56"/>
      <c r="H1009" s="56"/>
      <c r="I1009" s="85"/>
      <c r="J1009" s="85"/>
    </row>
    <row r="1010" spans="3:10" ht="25.5" customHeight="1" x14ac:dyDescent="0.25">
      <c r="C1010" s="56"/>
      <c r="D1010" s="56"/>
      <c r="E1010" s="56"/>
      <c r="F1010" s="56"/>
      <c r="G1010" s="56"/>
      <c r="H1010" s="56"/>
      <c r="I1010" s="85"/>
      <c r="J1010" s="85"/>
    </row>
    <row r="1011" spans="3:10" ht="25.5" customHeight="1" x14ac:dyDescent="0.25">
      <c r="C1011" s="56"/>
      <c r="D1011" s="56"/>
      <c r="E1011" s="56"/>
      <c r="F1011" s="56"/>
      <c r="G1011" s="56"/>
      <c r="H1011" s="56"/>
      <c r="I1011" s="85"/>
      <c r="J1011" s="85"/>
    </row>
    <row r="1012" spans="3:10" ht="25.5" customHeight="1" x14ac:dyDescent="0.25">
      <c r="C1012" s="56"/>
      <c r="D1012" s="56"/>
      <c r="E1012" s="56"/>
      <c r="F1012" s="56"/>
      <c r="G1012" s="56"/>
      <c r="H1012" s="56"/>
      <c r="I1012" s="85"/>
      <c r="J1012" s="85"/>
    </row>
    <row r="1013" spans="3:10" ht="25.5" customHeight="1" x14ac:dyDescent="0.25">
      <c r="C1013" s="56"/>
      <c r="D1013" s="56"/>
      <c r="E1013" s="56"/>
      <c r="F1013" s="56"/>
      <c r="G1013" s="56"/>
      <c r="H1013" s="56"/>
      <c r="I1013" s="85"/>
      <c r="J1013" s="85"/>
    </row>
    <row r="1014" spans="3:10" ht="25.5" customHeight="1" x14ac:dyDescent="0.25">
      <c r="C1014" s="56"/>
      <c r="D1014" s="56"/>
      <c r="E1014" s="56"/>
      <c r="F1014" s="56"/>
      <c r="G1014" s="56"/>
      <c r="H1014" s="56"/>
      <c r="I1014" s="85"/>
      <c r="J1014" s="85"/>
    </row>
    <row r="1015" spans="3:10" ht="25.5" customHeight="1" x14ac:dyDescent="0.25">
      <c r="C1015" s="56"/>
      <c r="D1015" s="56"/>
      <c r="E1015" s="56"/>
      <c r="F1015" s="56"/>
      <c r="G1015" s="56"/>
      <c r="H1015" s="56"/>
      <c r="I1015" s="85"/>
      <c r="J1015" s="85"/>
    </row>
    <row r="1016" spans="3:10" ht="25.5" customHeight="1" x14ac:dyDescent="0.25">
      <c r="C1016" s="56"/>
      <c r="D1016" s="56"/>
      <c r="E1016" s="56"/>
      <c r="F1016" s="56"/>
      <c r="G1016" s="56"/>
      <c r="H1016" s="56"/>
      <c r="I1016" s="85"/>
      <c r="J1016" s="85"/>
    </row>
    <row r="1017" spans="3:10" ht="25.5" customHeight="1" x14ac:dyDescent="0.25">
      <c r="C1017" s="56"/>
      <c r="D1017" s="56"/>
      <c r="E1017" s="56"/>
      <c r="F1017" s="56"/>
      <c r="G1017" s="56"/>
      <c r="H1017" s="56"/>
      <c r="I1017" s="85"/>
      <c r="J1017" s="85"/>
    </row>
    <row r="1018" spans="3:10" ht="25.5" customHeight="1" x14ac:dyDescent="0.25">
      <c r="C1018" s="56"/>
      <c r="D1018" s="56"/>
      <c r="E1018" s="56"/>
      <c r="F1018" s="56"/>
      <c r="G1018" s="56"/>
      <c r="H1018" s="56"/>
      <c r="I1018" s="85"/>
      <c r="J1018" s="85"/>
    </row>
    <row r="1019" spans="3:10" ht="25.5" customHeight="1" x14ac:dyDescent="0.25">
      <c r="C1019" s="56"/>
      <c r="D1019" s="56"/>
      <c r="E1019" s="56"/>
      <c r="F1019" s="56"/>
      <c r="G1019" s="56"/>
      <c r="H1019" s="56"/>
      <c r="I1019" s="85"/>
      <c r="J1019" s="85"/>
    </row>
    <row r="1020" spans="3:10" ht="25.5" customHeight="1" x14ac:dyDescent="0.25">
      <c r="C1020" s="56"/>
      <c r="D1020" s="56"/>
      <c r="E1020" s="56"/>
      <c r="F1020" s="56"/>
      <c r="G1020" s="56"/>
      <c r="H1020" s="56"/>
      <c r="I1020" s="85"/>
      <c r="J1020" s="85"/>
    </row>
    <row r="1021" spans="3:10" ht="25.5" customHeight="1" x14ac:dyDescent="0.25">
      <c r="C1021" s="56"/>
      <c r="D1021" s="56"/>
      <c r="E1021" s="56"/>
      <c r="F1021" s="56"/>
      <c r="G1021" s="56"/>
      <c r="H1021" s="56"/>
      <c r="I1021" s="85"/>
      <c r="J1021" s="85"/>
    </row>
    <row r="1022" spans="3:10" ht="25.5" customHeight="1" x14ac:dyDescent="0.25">
      <c r="C1022" s="56"/>
      <c r="D1022" s="56"/>
      <c r="E1022" s="56"/>
      <c r="F1022" s="56"/>
      <c r="G1022" s="56"/>
      <c r="H1022" s="56"/>
      <c r="I1022" s="85"/>
      <c r="J1022" s="85"/>
    </row>
    <row r="1023" spans="3:10" ht="25.5" customHeight="1" x14ac:dyDescent="0.25">
      <c r="C1023" s="56"/>
      <c r="D1023" s="56"/>
      <c r="E1023" s="56"/>
      <c r="F1023" s="56"/>
      <c r="G1023" s="56"/>
      <c r="H1023" s="56"/>
      <c r="I1023" s="85"/>
      <c r="J1023" s="85"/>
    </row>
    <row r="1024" spans="3:10" ht="25.5" customHeight="1" x14ac:dyDescent="0.25">
      <c r="C1024" s="56"/>
      <c r="D1024" s="56"/>
      <c r="E1024" s="56"/>
      <c r="F1024" s="56"/>
      <c r="G1024" s="56"/>
      <c r="H1024" s="56"/>
      <c r="I1024" s="85"/>
      <c r="J1024" s="85"/>
    </row>
    <row r="1025" spans="3:10" ht="25.5" customHeight="1" x14ac:dyDescent="0.25">
      <c r="C1025" s="56"/>
      <c r="D1025" s="56"/>
      <c r="E1025" s="56"/>
      <c r="F1025" s="56"/>
      <c r="G1025" s="56"/>
      <c r="H1025" s="56"/>
      <c r="I1025" s="85"/>
      <c r="J1025" s="85"/>
    </row>
    <row r="1026" spans="3:10" ht="25.5" customHeight="1" x14ac:dyDescent="0.25">
      <c r="C1026" s="56"/>
      <c r="D1026" s="56"/>
      <c r="E1026" s="56"/>
      <c r="F1026" s="56"/>
      <c r="G1026" s="56"/>
      <c r="H1026" s="56"/>
      <c r="I1026" s="85"/>
      <c r="J1026" s="85"/>
    </row>
    <row r="1027" spans="3:10" ht="25.5" customHeight="1" x14ac:dyDescent="0.25">
      <c r="C1027" s="56"/>
      <c r="D1027" s="56"/>
      <c r="E1027" s="56"/>
      <c r="F1027" s="56"/>
      <c r="G1027" s="56"/>
      <c r="H1027" s="56"/>
      <c r="I1027" s="85"/>
      <c r="J1027" s="85"/>
    </row>
    <row r="1028" spans="3:10" ht="25.5" customHeight="1" x14ac:dyDescent="0.25">
      <c r="C1028" s="56"/>
      <c r="D1028" s="56"/>
      <c r="E1028" s="56"/>
      <c r="F1028" s="56"/>
      <c r="G1028" s="56"/>
      <c r="H1028" s="56"/>
      <c r="I1028" s="85"/>
      <c r="J1028" s="85"/>
    </row>
    <row r="1029" spans="3:10" ht="25.5" customHeight="1" x14ac:dyDescent="0.25">
      <c r="C1029" s="56"/>
      <c r="D1029" s="56"/>
      <c r="E1029" s="56"/>
      <c r="F1029" s="56"/>
      <c r="G1029" s="56"/>
      <c r="H1029" s="56"/>
      <c r="I1029" s="85"/>
      <c r="J1029" s="85"/>
    </row>
    <row r="1030" spans="3:10" ht="25.5" customHeight="1" x14ac:dyDescent="0.25">
      <c r="C1030" s="56"/>
      <c r="D1030" s="56"/>
      <c r="E1030" s="56"/>
      <c r="F1030" s="56"/>
      <c r="G1030" s="56"/>
      <c r="H1030" s="56"/>
      <c r="I1030" s="85"/>
      <c r="J1030" s="85"/>
    </row>
    <row r="1031" spans="3:10" ht="25.5" customHeight="1" x14ac:dyDescent="0.25">
      <c r="C1031" s="56"/>
      <c r="D1031" s="56"/>
      <c r="E1031" s="56"/>
      <c r="F1031" s="56"/>
      <c r="G1031" s="56"/>
      <c r="H1031" s="56"/>
      <c r="I1031" s="85"/>
      <c r="J1031" s="85"/>
    </row>
    <row r="1032" spans="3:10" ht="25.5" customHeight="1" x14ac:dyDescent="0.25">
      <c r="C1032" s="56"/>
      <c r="D1032" s="56"/>
      <c r="E1032" s="56"/>
      <c r="F1032" s="56"/>
      <c r="G1032" s="56"/>
      <c r="H1032" s="56"/>
      <c r="I1032" s="85"/>
      <c r="J1032" s="85"/>
    </row>
    <row r="1033" spans="3:10" ht="25.5" customHeight="1" x14ac:dyDescent="0.25">
      <c r="C1033" s="56"/>
      <c r="D1033" s="56"/>
      <c r="E1033" s="56"/>
      <c r="F1033" s="56"/>
      <c r="G1033" s="56"/>
      <c r="H1033" s="56"/>
      <c r="I1033" s="85"/>
      <c r="J1033" s="85"/>
    </row>
    <row r="1034" spans="3:10" ht="25.5" customHeight="1" x14ac:dyDescent="0.25">
      <c r="C1034" s="56"/>
      <c r="D1034" s="56"/>
      <c r="E1034" s="56"/>
      <c r="F1034" s="56"/>
      <c r="G1034" s="56"/>
      <c r="H1034" s="56"/>
      <c r="I1034" s="85"/>
      <c r="J1034" s="85"/>
    </row>
    <row r="1035" spans="3:10" ht="25.5" customHeight="1" x14ac:dyDescent="0.25">
      <c r="C1035" s="56"/>
      <c r="D1035" s="56"/>
      <c r="E1035" s="56"/>
      <c r="F1035" s="56"/>
      <c r="G1035" s="56"/>
      <c r="H1035" s="56"/>
      <c r="I1035" s="85"/>
      <c r="J1035" s="85"/>
    </row>
    <row r="1036" spans="3:10" ht="25.5" customHeight="1" x14ac:dyDescent="0.25">
      <c r="C1036" s="56"/>
      <c r="D1036" s="56"/>
      <c r="E1036" s="56"/>
      <c r="F1036" s="56"/>
      <c r="G1036" s="56"/>
      <c r="H1036" s="56"/>
      <c r="I1036" s="85"/>
      <c r="J1036" s="85"/>
    </row>
    <row r="1037" spans="3:10" ht="25.5" customHeight="1" x14ac:dyDescent="0.25">
      <c r="C1037" s="56"/>
      <c r="D1037" s="56"/>
      <c r="E1037" s="56"/>
      <c r="F1037" s="56"/>
      <c r="G1037" s="56"/>
      <c r="H1037" s="56"/>
      <c r="I1037" s="85"/>
      <c r="J1037" s="85"/>
    </row>
    <row r="1038" spans="3:10" ht="25.5" customHeight="1" x14ac:dyDescent="0.25">
      <c r="C1038" s="56"/>
      <c r="D1038" s="56"/>
      <c r="E1038" s="56"/>
      <c r="F1038" s="56"/>
      <c r="G1038" s="56"/>
      <c r="H1038" s="56"/>
      <c r="I1038" s="85"/>
      <c r="J1038" s="85"/>
    </row>
    <row r="1039" spans="3:10" ht="25.5" customHeight="1" x14ac:dyDescent="0.25">
      <c r="C1039" s="56"/>
      <c r="D1039" s="56"/>
      <c r="E1039" s="56"/>
      <c r="F1039" s="56"/>
      <c r="G1039" s="56"/>
      <c r="H1039" s="56"/>
      <c r="I1039" s="85"/>
      <c r="J1039" s="85"/>
    </row>
    <row r="1040" spans="3:10" ht="25.5" customHeight="1" x14ac:dyDescent="0.25">
      <c r="C1040" s="56"/>
      <c r="D1040" s="56"/>
      <c r="E1040" s="56"/>
      <c r="F1040" s="56"/>
      <c r="G1040" s="56"/>
      <c r="H1040" s="56"/>
      <c r="I1040" s="85"/>
      <c r="J1040" s="85"/>
    </row>
    <row r="1041" spans="3:10" ht="25.5" customHeight="1" x14ac:dyDescent="0.25">
      <c r="C1041" s="56"/>
      <c r="D1041" s="56"/>
      <c r="E1041" s="56"/>
      <c r="F1041" s="56"/>
      <c r="G1041" s="56"/>
      <c r="H1041" s="56"/>
      <c r="I1041" s="85"/>
      <c r="J1041" s="85"/>
    </row>
    <row r="1042" spans="3:10" ht="25.5" customHeight="1" x14ac:dyDescent="0.25">
      <c r="C1042" s="56"/>
      <c r="D1042" s="56"/>
      <c r="E1042" s="56"/>
      <c r="F1042" s="56"/>
      <c r="G1042" s="56"/>
      <c r="H1042" s="56"/>
      <c r="I1042" s="85"/>
      <c r="J1042" s="85"/>
    </row>
    <row r="1043" spans="3:10" ht="25.5" customHeight="1" x14ac:dyDescent="0.25">
      <c r="C1043" s="56"/>
      <c r="D1043" s="56"/>
      <c r="E1043" s="56"/>
      <c r="F1043" s="56"/>
      <c r="G1043" s="56"/>
      <c r="H1043" s="56"/>
      <c r="I1043" s="85"/>
      <c r="J1043" s="85"/>
    </row>
    <row r="1044" spans="3:10" ht="25.5" customHeight="1" x14ac:dyDescent="0.25">
      <c r="C1044" s="56"/>
      <c r="D1044" s="56"/>
      <c r="E1044" s="56"/>
      <c r="F1044" s="56"/>
      <c r="G1044" s="56"/>
      <c r="H1044" s="56"/>
      <c r="I1044" s="85"/>
      <c r="J1044" s="85"/>
    </row>
    <row r="1045" spans="3:10" ht="25.5" customHeight="1" x14ac:dyDescent="0.25">
      <c r="C1045" s="56"/>
      <c r="D1045" s="56"/>
      <c r="E1045" s="56"/>
      <c r="F1045" s="56"/>
      <c r="G1045" s="56"/>
      <c r="H1045" s="56"/>
      <c r="I1045" s="85"/>
      <c r="J1045" s="85"/>
    </row>
    <row r="1046" spans="3:10" ht="25.5" customHeight="1" x14ac:dyDescent="0.25">
      <c r="C1046" s="56"/>
      <c r="D1046" s="56"/>
      <c r="E1046" s="56"/>
      <c r="F1046" s="56"/>
      <c r="G1046" s="56"/>
      <c r="H1046" s="56"/>
      <c r="I1046" s="85"/>
      <c r="J1046" s="85"/>
    </row>
    <row r="1047" spans="3:10" ht="25.5" customHeight="1" x14ac:dyDescent="0.25">
      <c r="C1047" s="56"/>
      <c r="D1047" s="56"/>
      <c r="E1047" s="56"/>
      <c r="F1047" s="56"/>
      <c r="G1047" s="56"/>
      <c r="H1047" s="56"/>
      <c r="I1047" s="85"/>
      <c r="J1047" s="85"/>
    </row>
    <row r="1048" spans="3:10" ht="25.5" customHeight="1" x14ac:dyDescent="0.25">
      <c r="C1048" s="56"/>
      <c r="D1048" s="56"/>
      <c r="E1048" s="56"/>
      <c r="F1048" s="56"/>
      <c r="G1048" s="56"/>
      <c r="H1048" s="56"/>
      <c r="I1048" s="85"/>
      <c r="J1048" s="85"/>
    </row>
    <row r="1049" spans="3:10" ht="25.5" customHeight="1" x14ac:dyDescent="0.25">
      <c r="C1049" s="56"/>
      <c r="D1049" s="56"/>
      <c r="E1049" s="56"/>
      <c r="F1049" s="56"/>
      <c r="G1049" s="56"/>
      <c r="H1049" s="56"/>
      <c r="I1049" s="85"/>
      <c r="J1049" s="85"/>
    </row>
    <row r="1050" spans="3:10" ht="25.5" customHeight="1" x14ac:dyDescent="0.25">
      <c r="C1050" s="56"/>
      <c r="D1050" s="56"/>
      <c r="E1050" s="56"/>
      <c r="F1050" s="56"/>
      <c r="G1050" s="56"/>
      <c r="H1050" s="56"/>
      <c r="I1050" s="85"/>
      <c r="J1050" s="85"/>
    </row>
    <row r="1051" spans="3:10" ht="25.5" customHeight="1" x14ac:dyDescent="0.25">
      <c r="C1051" s="56"/>
      <c r="D1051" s="56"/>
      <c r="E1051" s="56"/>
      <c r="F1051" s="56"/>
      <c r="G1051" s="56"/>
      <c r="H1051" s="56"/>
      <c r="I1051" s="85"/>
      <c r="J1051" s="85"/>
    </row>
    <row r="1052" spans="3:10" ht="25.5" customHeight="1" x14ac:dyDescent="0.25">
      <c r="C1052" s="56"/>
      <c r="D1052" s="56"/>
      <c r="E1052" s="56"/>
      <c r="F1052" s="56"/>
      <c r="G1052" s="56"/>
      <c r="H1052" s="56"/>
      <c r="I1052" s="85"/>
      <c r="J1052" s="85"/>
    </row>
    <row r="1053" spans="3:10" ht="25.5" customHeight="1" x14ac:dyDescent="0.25">
      <c r="C1053" s="56"/>
      <c r="D1053" s="56"/>
      <c r="E1053" s="56"/>
      <c r="F1053" s="56"/>
      <c r="G1053" s="56"/>
      <c r="H1053" s="56"/>
      <c r="I1053" s="85"/>
      <c r="J1053" s="85"/>
    </row>
    <row r="1054" spans="3:10" ht="25.5" customHeight="1" x14ac:dyDescent="0.25">
      <c r="C1054" s="56"/>
      <c r="D1054" s="56"/>
      <c r="E1054" s="56"/>
      <c r="F1054" s="56"/>
      <c r="G1054" s="56"/>
      <c r="H1054" s="56"/>
      <c r="I1054" s="85"/>
      <c r="J1054" s="85"/>
    </row>
    <row r="1055" spans="3:10" ht="25.5" customHeight="1" x14ac:dyDescent="0.25">
      <c r="C1055" s="56"/>
      <c r="D1055" s="56"/>
      <c r="E1055" s="56"/>
      <c r="F1055" s="56"/>
      <c r="G1055" s="56"/>
      <c r="H1055" s="56"/>
      <c r="I1055" s="85"/>
      <c r="J1055" s="85"/>
    </row>
    <row r="1056" spans="3:10" ht="25.5" customHeight="1" x14ac:dyDescent="0.25">
      <c r="C1056" s="56"/>
      <c r="D1056" s="56"/>
      <c r="E1056" s="56"/>
      <c r="F1056" s="56"/>
      <c r="G1056" s="56"/>
      <c r="H1056" s="56"/>
      <c r="I1056" s="85"/>
      <c r="J1056" s="85"/>
    </row>
    <row r="1057" spans="3:10" ht="25.5" customHeight="1" x14ac:dyDescent="0.25">
      <c r="C1057" s="56"/>
      <c r="D1057" s="56"/>
      <c r="E1057" s="56"/>
      <c r="F1057" s="56"/>
      <c r="G1057" s="56"/>
      <c r="H1057" s="56"/>
      <c r="I1057" s="85"/>
      <c r="J1057" s="85"/>
    </row>
    <row r="1058" spans="3:10" ht="25.5" customHeight="1" x14ac:dyDescent="0.25">
      <c r="C1058" s="56"/>
      <c r="D1058" s="56"/>
      <c r="E1058" s="56"/>
      <c r="F1058" s="56"/>
      <c r="G1058" s="56"/>
      <c r="H1058" s="56"/>
      <c r="I1058" s="85"/>
      <c r="J1058" s="85"/>
    </row>
    <row r="1059" spans="3:10" ht="25.5" customHeight="1" x14ac:dyDescent="0.25">
      <c r="C1059" s="56"/>
      <c r="D1059" s="56"/>
      <c r="E1059" s="56"/>
      <c r="F1059" s="56"/>
      <c r="G1059" s="56"/>
      <c r="H1059" s="56"/>
      <c r="I1059" s="85"/>
      <c r="J1059" s="85"/>
    </row>
    <row r="1060" spans="3:10" ht="25.5" customHeight="1" x14ac:dyDescent="0.25">
      <c r="C1060" s="56"/>
      <c r="D1060" s="56"/>
      <c r="E1060" s="56"/>
      <c r="F1060" s="56"/>
      <c r="G1060" s="56"/>
      <c r="H1060" s="56"/>
      <c r="I1060" s="85"/>
      <c r="J1060" s="85"/>
    </row>
    <row r="1061" spans="3:10" ht="25.5" customHeight="1" x14ac:dyDescent="0.25">
      <c r="C1061" s="56"/>
      <c r="D1061" s="56"/>
      <c r="E1061" s="56"/>
      <c r="F1061" s="56"/>
      <c r="G1061" s="56"/>
      <c r="H1061" s="56"/>
      <c r="I1061" s="85"/>
      <c r="J1061" s="85"/>
    </row>
    <row r="1062" spans="3:10" ht="25.5" customHeight="1" x14ac:dyDescent="0.25">
      <c r="C1062" s="56"/>
      <c r="D1062" s="56"/>
      <c r="E1062" s="56"/>
      <c r="F1062" s="56"/>
      <c r="G1062" s="56"/>
      <c r="H1062" s="56"/>
      <c r="I1062" s="85"/>
      <c r="J1062" s="85"/>
    </row>
    <row r="1063" spans="3:10" ht="25.5" customHeight="1" x14ac:dyDescent="0.25">
      <c r="C1063" s="56"/>
      <c r="D1063" s="56"/>
      <c r="E1063" s="56"/>
      <c r="F1063" s="56"/>
      <c r="G1063" s="56"/>
      <c r="H1063" s="56"/>
      <c r="I1063" s="85"/>
      <c r="J1063" s="85"/>
    </row>
    <row r="1064" spans="3:10" ht="25.5" customHeight="1" x14ac:dyDescent="0.25">
      <c r="C1064" s="56"/>
      <c r="D1064" s="56"/>
      <c r="E1064" s="56"/>
      <c r="F1064" s="56"/>
      <c r="G1064" s="56"/>
      <c r="H1064" s="56"/>
      <c r="I1064" s="85"/>
      <c r="J1064" s="85"/>
    </row>
    <row r="1065" spans="3:10" ht="25.5" customHeight="1" x14ac:dyDescent="0.25">
      <c r="C1065" s="56"/>
      <c r="D1065" s="56"/>
      <c r="E1065" s="56"/>
      <c r="F1065" s="56"/>
      <c r="G1065" s="56"/>
      <c r="H1065" s="56"/>
      <c r="I1065" s="85"/>
      <c r="J1065" s="85"/>
    </row>
    <row r="1066" spans="3:10" ht="25.5" customHeight="1" x14ac:dyDescent="0.25">
      <c r="C1066" s="56"/>
      <c r="D1066" s="56"/>
      <c r="E1066" s="56"/>
      <c r="F1066" s="56"/>
      <c r="G1066" s="56"/>
      <c r="H1066" s="56"/>
      <c r="I1066" s="85"/>
      <c r="J1066" s="85"/>
    </row>
    <row r="1067" spans="3:10" ht="25.5" customHeight="1" x14ac:dyDescent="0.25">
      <c r="C1067" s="56"/>
      <c r="D1067" s="56"/>
      <c r="E1067" s="56"/>
      <c r="F1067" s="56"/>
      <c r="G1067" s="56"/>
      <c r="H1067" s="56"/>
      <c r="I1067" s="85"/>
      <c r="J1067" s="85"/>
    </row>
    <row r="1068" spans="3:10" ht="25.5" customHeight="1" x14ac:dyDescent="0.25">
      <c r="C1068" s="56"/>
      <c r="D1068" s="56"/>
      <c r="E1068" s="56"/>
      <c r="F1068" s="56"/>
      <c r="G1068" s="56"/>
      <c r="H1068" s="56"/>
      <c r="I1068" s="85"/>
      <c r="J1068" s="85"/>
    </row>
    <row r="1069" spans="3:10" ht="25.5" customHeight="1" x14ac:dyDescent="0.25">
      <c r="C1069" s="56"/>
      <c r="D1069" s="56"/>
      <c r="E1069" s="56"/>
      <c r="F1069" s="56"/>
      <c r="G1069" s="56"/>
      <c r="H1069" s="56"/>
      <c r="I1069" s="85"/>
      <c r="J1069" s="85"/>
    </row>
    <row r="1070" spans="3:10" ht="25.5" customHeight="1" x14ac:dyDescent="0.25">
      <c r="C1070" s="56"/>
      <c r="D1070" s="56"/>
      <c r="E1070" s="56"/>
      <c r="F1070" s="56"/>
      <c r="G1070" s="56"/>
      <c r="H1070" s="56"/>
      <c r="I1070" s="85"/>
      <c r="J1070" s="85"/>
    </row>
    <row r="1071" spans="3:10" ht="25.5" customHeight="1" x14ac:dyDescent="0.25">
      <c r="C1071" s="56"/>
      <c r="D1071" s="56"/>
      <c r="E1071" s="56"/>
      <c r="F1071" s="56"/>
      <c r="G1071" s="56"/>
      <c r="H1071" s="56"/>
      <c r="I1071" s="85"/>
      <c r="J1071" s="85"/>
    </row>
    <row r="1072" spans="3:10" ht="25.5" customHeight="1" x14ac:dyDescent="0.25">
      <c r="C1072" s="56"/>
      <c r="D1072" s="56"/>
      <c r="E1072" s="56"/>
      <c r="F1072" s="56"/>
      <c r="G1072" s="56"/>
      <c r="H1072" s="56"/>
      <c r="I1072" s="85"/>
      <c r="J1072" s="85"/>
    </row>
    <row r="1073" spans="3:10" ht="25.5" customHeight="1" x14ac:dyDescent="0.25">
      <c r="C1073" s="56"/>
      <c r="D1073" s="56"/>
      <c r="E1073" s="56"/>
      <c r="F1073" s="56"/>
      <c r="G1073" s="56"/>
      <c r="H1073" s="56"/>
      <c r="I1073" s="85"/>
      <c r="J1073" s="85"/>
    </row>
    <row r="1074" spans="3:10" ht="25.5" customHeight="1" x14ac:dyDescent="0.25">
      <c r="C1074" s="56"/>
      <c r="D1074" s="56"/>
      <c r="E1074" s="56"/>
      <c r="F1074" s="56"/>
      <c r="G1074" s="56"/>
      <c r="H1074" s="56"/>
      <c r="I1074" s="85"/>
      <c r="J1074" s="85"/>
    </row>
    <row r="1075" spans="3:10" ht="25.5" customHeight="1" x14ac:dyDescent="0.25">
      <c r="C1075" s="56"/>
      <c r="D1075" s="56"/>
      <c r="E1075" s="56"/>
      <c r="F1075" s="56"/>
      <c r="G1075" s="56"/>
      <c r="H1075" s="56"/>
      <c r="I1075" s="85"/>
      <c r="J1075" s="85"/>
    </row>
    <row r="1076" spans="3:10" ht="25.5" customHeight="1" x14ac:dyDescent="0.25">
      <c r="C1076" s="56"/>
      <c r="D1076" s="56"/>
      <c r="E1076" s="56"/>
      <c r="F1076" s="56"/>
      <c r="G1076" s="56"/>
      <c r="H1076" s="56"/>
      <c r="I1076" s="85"/>
      <c r="J1076" s="85"/>
    </row>
    <row r="1077" spans="3:10" ht="25.5" customHeight="1" x14ac:dyDescent="0.25">
      <c r="C1077" s="56"/>
      <c r="D1077" s="56"/>
      <c r="E1077" s="56"/>
      <c r="F1077" s="56"/>
      <c r="G1077" s="56"/>
      <c r="H1077" s="56"/>
      <c r="I1077" s="85"/>
      <c r="J1077" s="85"/>
    </row>
    <row r="1078" spans="3:10" ht="25.5" customHeight="1" x14ac:dyDescent="0.25">
      <c r="C1078" s="56"/>
      <c r="D1078" s="56"/>
      <c r="E1078" s="56"/>
      <c r="F1078" s="56"/>
      <c r="G1078" s="56"/>
      <c r="H1078" s="56"/>
      <c r="I1078" s="85"/>
      <c r="J1078" s="85"/>
    </row>
    <row r="1079" spans="3:10" ht="25.5" customHeight="1" x14ac:dyDescent="0.25">
      <c r="C1079" s="56"/>
      <c r="D1079" s="56"/>
      <c r="E1079" s="56"/>
      <c r="F1079" s="56"/>
      <c r="G1079" s="56"/>
      <c r="H1079" s="56"/>
      <c r="I1079" s="85"/>
      <c r="J1079" s="85"/>
    </row>
    <row r="1080" spans="3:10" ht="25.5" customHeight="1" x14ac:dyDescent="0.25">
      <c r="C1080" s="56"/>
      <c r="D1080" s="56"/>
      <c r="E1080" s="56"/>
      <c r="F1080" s="56"/>
      <c r="G1080" s="56"/>
      <c r="H1080" s="56"/>
      <c r="I1080" s="85"/>
      <c r="J1080" s="85"/>
    </row>
    <row r="1081" spans="3:10" ht="25.5" customHeight="1" x14ac:dyDescent="0.25">
      <c r="C1081" s="56"/>
      <c r="D1081" s="56"/>
      <c r="E1081" s="56"/>
      <c r="F1081" s="56"/>
      <c r="G1081" s="56"/>
      <c r="H1081" s="56"/>
      <c r="I1081" s="85"/>
      <c r="J1081" s="85"/>
    </row>
    <row r="1082" spans="3:10" ht="25.5" customHeight="1" x14ac:dyDescent="0.25">
      <c r="C1082" s="56"/>
      <c r="D1082" s="56"/>
      <c r="E1082" s="56"/>
      <c r="F1082" s="56"/>
      <c r="G1082" s="56"/>
      <c r="H1082" s="56"/>
      <c r="I1082" s="85"/>
      <c r="J1082" s="85"/>
    </row>
    <row r="1083" spans="3:10" ht="25.5" customHeight="1" x14ac:dyDescent="0.25">
      <c r="C1083" s="56"/>
      <c r="D1083" s="56"/>
      <c r="E1083" s="56"/>
      <c r="F1083" s="56"/>
      <c r="G1083" s="56"/>
      <c r="H1083" s="56"/>
      <c r="I1083" s="85"/>
      <c r="J1083" s="85"/>
    </row>
    <row r="1084" spans="3:10" ht="25.5" customHeight="1" x14ac:dyDescent="0.25">
      <c r="C1084" s="56"/>
      <c r="D1084" s="56"/>
      <c r="E1084" s="56"/>
      <c r="F1084" s="56"/>
      <c r="G1084" s="56"/>
      <c r="H1084" s="56"/>
      <c r="I1084" s="85"/>
      <c r="J1084" s="85"/>
    </row>
    <row r="1085" spans="3:10" ht="25.5" customHeight="1" x14ac:dyDescent="0.25">
      <c r="C1085" s="56"/>
      <c r="D1085" s="56"/>
      <c r="E1085" s="56"/>
      <c r="F1085" s="56"/>
      <c r="G1085" s="56"/>
      <c r="H1085" s="56"/>
      <c r="I1085" s="85"/>
      <c r="J1085" s="85"/>
    </row>
    <row r="1086" spans="3:10" ht="25.5" customHeight="1" x14ac:dyDescent="0.25">
      <c r="C1086" s="56"/>
      <c r="D1086" s="56"/>
      <c r="E1086" s="56"/>
      <c r="F1086" s="56"/>
      <c r="G1086" s="56"/>
      <c r="H1086" s="56"/>
      <c r="I1086" s="85"/>
      <c r="J1086" s="85"/>
    </row>
    <row r="1087" spans="3:10" ht="25.5" customHeight="1" x14ac:dyDescent="0.25">
      <c r="C1087" s="56"/>
      <c r="D1087" s="56"/>
      <c r="E1087" s="56"/>
      <c r="F1087" s="56"/>
      <c r="G1087" s="56"/>
      <c r="H1087" s="56"/>
      <c r="I1087" s="85"/>
      <c r="J1087" s="85"/>
    </row>
    <row r="1088" spans="3:10" ht="25.5" customHeight="1" x14ac:dyDescent="0.25">
      <c r="C1088" s="56"/>
      <c r="D1088" s="56"/>
      <c r="E1088" s="56"/>
      <c r="F1088" s="56"/>
      <c r="G1088" s="56"/>
      <c r="H1088" s="56"/>
      <c r="I1088" s="85"/>
      <c r="J1088" s="85"/>
    </row>
    <row r="1089" spans="3:10" ht="25.5" customHeight="1" x14ac:dyDescent="0.25">
      <c r="C1089" s="56"/>
      <c r="D1089" s="56"/>
      <c r="E1089" s="56"/>
      <c r="F1089" s="56"/>
      <c r="G1089" s="56"/>
      <c r="H1089" s="56"/>
      <c r="I1089" s="85"/>
      <c r="J1089" s="85"/>
    </row>
    <row r="1090" spans="3:10" ht="25.5" customHeight="1" x14ac:dyDescent="0.25">
      <c r="C1090" s="56"/>
      <c r="D1090" s="56"/>
      <c r="E1090" s="56"/>
      <c r="F1090" s="56"/>
      <c r="G1090" s="56"/>
      <c r="H1090" s="56"/>
      <c r="I1090" s="85"/>
      <c r="J1090" s="85"/>
    </row>
    <row r="1091" spans="3:10" ht="25.5" customHeight="1" x14ac:dyDescent="0.25">
      <c r="C1091" s="56"/>
      <c r="D1091" s="56"/>
      <c r="E1091" s="56"/>
      <c r="F1091" s="56"/>
      <c r="G1091" s="56"/>
      <c r="H1091" s="56"/>
      <c r="I1091" s="85"/>
      <c r="J1091" s="85"/>
    </row>
    <row r="1092" spans="3:10" ht="25.5" customHeight="1" x14ac:dyDescent="0.25">
      <c r="C1092" s="56"/>
      <c r="D1092" s="56"/>
      <c r="E1092" s="56"/>
      <c r="F1092" s="56"/>
      <c r="G1092" s="56"/>
      <c r="H1092" s="56"/>
      <c r="I1092" s="85"/>
      <c r="J1092" s="85"/>
    </row>
    <row r="1093" spans="3:10" ht="25.5" customHeight="1" x14ac:dyDescent="0.25">
      <c r="C1093" s="56"/>
      <c r="D1093" s="56"/>
      <c r="E1093" s="56"/>
      <c r="F1093" s="56"/>
      <c r="G1093" s="56"/>
      <c r="H1093" s="56"/>
      <c r="I1093" s="85"/>
      <c r="J1093" s="85"/>
    </row>
    <row r="1094" spans="3:10" ht="25.5" customHeight="1" x14ac:dyDescent="0.25">
      <c r="C1094" s="56"/>
      <c r="D1094" s="56"/>
      <c r="E1094" s="56"/>
      <c r="F1094" s="56"/>
      <c r="G1094" s="56"/>
      <c r="H1094" s="56"/>
      <c r="I1094" s="85"/>
      <c r="J1094" s="85"/>
    </row>
    <row r="1095" spans="3:10" ht="25.5" customHeight="1" x14ac:dyDescent="0.25">
      <c r="C1095" s="56"/>
      <c r="D1095" s="56"/>
      <c r="E1095" s="56"/>
      <c r="F1095" s="56"/>
      <c r="G1095" s="56"/>
      <c r="H1095" s="56"/>
      <c r="I1095" s="85"/>
      <c r="J1095" s="85"/>
    </row>
    <row r="1096" spans="3:10" ht="25.5" customHeight="1" x14ac:dyDescent="0.25">
      <c r="C1096" s="56"/>
      <c r="D1096" s="56"/>
      <c r="E1096" s="56"/>
      <c r="F1096" s="56"/>
      <c r="G1096" s="56"/>
      <c r="H1096" s="56"/>
      <c r="I1096" s="85"/>
      <c r="J1096" s="85"/>
    </row>
    <row r="1097" spans="3:10" ht="25.5" customHeight="1" x14ac:dyDescent="0.25">
      <c r="C1097" s="56"/>
      <c r="D1097" s="56"/>
      <c r="E1097" s="56"/>
      <c r="F1097" s="56"/>
      <c r="G1097" s="56"/>
      <c r="H1097" s="56"/>
      <c r="I1097" s="85"/>
      <c r="J1097" s="85"/>
    </row>
    <row r="1098" spans="3:10" ht="25.5" customHeight="1" x14ac:dyDescent="0.25">
      <c r="C1098" s="56"/>
      <c r="D1098" s="56"/>
      <c r="E1098" s="56"/>
      <c r="F1098" s="56"/>
      <c r="G1098" s="56"/>
      <c r="H1098" s="56"/>
      <c r="I1098" s="85"/>
      <c r="J1098" s="85"/>
    </row>
    <row r="1099" spans="3:10" ht="25.5" customHeight="1" x14ac:dyDescent="0.25">
      <c r="C1099" s="56"/>
      <c r="D1099" s="56"/>
      <c r="E1099" s="56"/>
      <c r="F1099" s="56"/>
      <c r="G1099" s="56"/>
      <c r="H1099" s="56"/>
      <c r="I1099" s="85"/>
      <c r="J1099" s="85"/>
    </row>
    <row r="1100" spans="3:10" ht="25.5" customHeight="1" x14ac:dyDescent="0.25">
      <c r="C1100" s="56"/>
      <c r="D1100" s="56"/>
      <c r="E1100" s="56"/>
      <c r="F1100" s="56"/>
      <c r="G1100" s="56"/>
      <c r="H1100" s="56"/>
      <c r="I1100" s="85"/>
      <c r="J1100" s="85"/>
    </row>
    <row r="1101" spans="3:10" ht="25.5" customHeight="1" x14ac:dyDescent="0.25">
      <c r="C1101" s="56"/>
      <c r="D1101" s="56"/>
      <c r="E1101" s="56"/>
      <c r="F1101" s="56"/>
      <c r="G1101" s="56"/>
      <c r="H1101" s="56"/>
      <c r="I1101" s="85"/>
      <c r="J1101" s="85"/>
    </row>
    <row r="1102" spans="3:10" ht="25.5" customHeight="1" x14ac:dyDescent="0.25">
      <c r="C1102" s="56"/>
      <c r="D1102" s="56"/>
      <c r="E1102" s="56"/>
      <c r="F1102" s="56"/>
      <c r="G1102" s="56"/>
      <c r="H1102" s="56"/>
      <c r="I1102" s="85"/>
      <c r="J1102" s="85"/>
    </row>
    <row r="1103" spans="3:10" ht="25.5" customHeight="1" x14ac:dyDescent="0.25">
      <c r="C1103" s="56"/>
      <c r="D1103" s="56"/>
      <c r="E1103" s="56"/>
      <c r="F1103" s="56"/>
      <c r="G1103" s="56"/>
      <c r="H1103" s="56"/>
      <c r="I1103" s="85"/>
      <c r="J1103" s="85"/>
    </row>
    <row r="1104" spans="3:10" ht="25.5" customHeight="1" x14ac:dyDescent="0.25">
      <c r="C1104" s="56"/>
      <c r="D1104" s="56"/>
      <c r="E1104" s="56"/>
      <c r="F1104" s="56"/>
      <c r="G1104" s="56"/>
      <c r="H1104" s="56"/>
      <c r="I1104" s="85"/>
      <c r="J1104" s="85"/>
    </row>
    <row r="1105" spans="3:10" ht="25.5" customHeight="1" x14ac:dyDescent="0.25">
      <c r="C1105" s="56"/>
      <c r="D1105" s="56"/>
      <c r="E1105" s="56"/>
      <c r="F1105" s="56"/>
      <c r="G1105" s="56"/>
      <c r="H1105" s="56"/>
      <c r="I1105" s="85"/>
      <c r="J1105" s="85"/>
    </row>
    <row r="1106" spans="3:10" ht="25.5" customHeight="1" x14ac:dyDescent="0.25">
      <c r="C1106" s="56"/>
      <c r="D1106" s="56"/>
      <c r="E1106" s="56"/>
      <c r="F1106" s="56"/>
      <c r="G1106" s="56"/>
      <c r="H1106" s="56"/>
      <c r="I1106" s="85"/>
      <c r="J1106" s="85"/>
    </row>
    <row r="1107" spans="3:10" ht="25.5" customHeight="1" x14ac:dyDescent="0.25">
      <c r="C1107" s="56"/>
      <c r="D1107" s="56"/>
      <c r="E1107" s="56"/>
      <c r="F1107" s="56"/>
      <c r="G1107" s="56"/>
      <c r="H1107" s="56"/>
      <c r="I1107" s="85"/>
      <c r="J1107" s="85"/>
    </row>
    <row r="1108" spans="3:10" ht="25.5" customHeight="1" x14ac:dyDescent="0.25">
      <c r="C1108" s="56"/>
      <c r="D1108" s="56"/>
      <c r="E1108" s="56"/>
      <c r="F1108" s="56"/>
      <c r="G1108" s="56"/>
      <c r="H1108" s="56"/>
      <c r="I1108" s="85"/>
      <c r="J1108" s="85"/>
    </row>
    <row r="1109" spans="3:10" ht="25.5" customHeight="1" x14ac:dyDescent="0.25">
      <c r="C1109" s="56"/>
      <c r="D1109" s="56"/>
      <c r="E1109" s="56"/>
      <c r="F1109" s="56"/>
      <c r="G1109" s="56"/>
      <c r="H1109" s="56"/>
      <c r="I1109" s="85"/>
      <c r="J1109" s="85"/>
    </row>
    <row r="1110" spans="3:10" ht="25.5" customHeight="1" x14ac:dyDescent="0.25">
      <c r="C1110" s="56"/>
      <c r="D1110" s="56"/>
      <c r="E1110" s="56"/>
      <c r="F1110" s="56"/>
      <c r="G1110" s="56"/>
      <c r="H1110" s="56"/>
      <c r="I1110" s="85"/>
      <c r="J1110" s="85"/>
    </row>
    <row r="1111" spans="3:10" ht="25.5" customHeight="1" x14ac:dyDescent="0.25">
      <c r="C1111" s="56"/>
      <c r="D1111" s="56"/>
      <c r="E1111" s="56"/>
      <c r="F1111" s="56"/>
      <c r="G1111" s="56"/>
      <c r="H1111" s="56"/>
      <c r="I1111" s="85"/>
      <c r="J1111" s="85"/>
    </row>
    <row r="1112" spans="3:10" ht="25.5" customHeight="1" x14ac:dyDescent="0.25">
      <c r="C1112" s="56"/>
      <c r="D1112" s="56"/>
      <c r="E1112" s="56"/>
      <c r="F1112" s="56"/>
      <c r="G1112" s="56"/>
      <c r="H1112" s="56"/>
      <c r="I1112" s="85"/>
      <c r="J1112" s="85"/>
    </row>
    <row r="1113" spans="3:10" ht="25.5" customHeight="1" x14ac:dyDescent="0.25">
      <c r="C1113" s="56"/>
      <c r="D1113" s="56"/>
      <c r="E1113" s="56"/>
      <c r="F1113" s="56"/>
      <c r="G1113" s="56"/>
      <c r="H1113" s="56"/>
      <c r="I1113" s="85"/>
      <c r="J1113" s="85"/>
    </row>
    <row r="1114" spans="3:10" ht="25.5" customHeight="1" x14ac:dyDescent="0.25">
      <c r="C1114" s="56"/>
      <c r="D1114" s="56"/>
      <c r="E1114" s="56"/>
      <c r="F1114" s="56"/>
      <c r="G1114" s="56"/>
      <c r="H1114" s="56"/>
      <c r="I1114" s="85"/>
      <c r="J1114" s="85"/>
    </row>
    <row r="1115" spans="3:10" ht="25.5" customHeight="1" x14ac:dyDescent="0.25">
      <c r="C1115" s="56"/>
      <c r="D1115" s="56"/>
      <c r="E1115" s="56"/>
      <c r="F1115" s="56"/>
      <c r="G1115" s="56"/>
      <c r="H1115" s="56"/>
      <c r="I1115" s="85"/>
      <c r="J1115" s="85"/>
    </row>
    <row r="1116" spans="3:10" ht="25.5" customHeight="1" x14ac:dyDescent="0.25">
      <c r="C1116" s="56"/>
      <c r="D1116" s="56"/>
      <c r="E1116" s="56"/>
      <c r="F1116" s="56"/>
      <c r="G1116" s="56"/>
      <c r="H1116" s="56"/>
      <c r="I1116" s="85"/>
      <c r="J1116" s="85"/>
    </row>
    <row r="1117" spans="3:10" ht="25.5" customHeight="1" x14ac:dyDescent="0.25">
      <c r="C1117" s="56"/>
      <c r="D1117" s="56"/>
      <c r="E1117" s="56"/>
      <c r="F1117" s="56"/>
      <c r="G1117" s="56"/>
      <c r="H1117" s="56"/>
      <c r="I1117" s="85"/>
      <c r="J1117" s="85"/>
    </row>
    <row r="1118" spans="3:10" ht="25.5" customHeight="1" x14ac:dyDescent="0.25">
      <c r="C1118" s="56"/>
      <c r="D1118" s="56"/>
      <c r="E1118" s="56"/>
      <c r="F1118" s="56"/>
      <c r="G1118" s="56"/>
      <c r="H1118" s="56"/>
      <c r="I1118" s="85"/>
      <c r="J1118" s="85"/>
    </row>
    <row r="1119" spans="3:10" ht="25.5" customHeight="1" x14ac:dyDescent="0.25">
      <c r="C1119" s="56"/>
      <c r="D1119" s="56"/>
      <c r="E1119" s="56"/>
      <c r="F1119" s="56"/>
      <c r="G1119" s="56"/>
      <c r="H1119" s="56"/>
      <c r="I1119" s="85"/>
      <c r="J1119" s="85"/>
    </row>
    <row r="1120" spans="3:10" ht="25.5" customHeight="1" x14ac:dyDescent="0.25">
      <c r="C1120" s="56"/>
      <c r="D1120" s="56"/>
      <c r="E1120" s="56"/>
      <c r="F1120" s="56"/>
      <c r="G1120" s="56"/>
      <c r="H1120" s="56"/>
      <c r="I1120" s="85"/>
      <c r="J1120" s="85"/>
    </row>
    <row r="1121" spans="3:10" ht="25.5" customHeight="1" x14ac:dyDescent="0.25">
      <c r="C1121" s="56"/>
      <c r="D1121" s="56"/>
      <c r="E1121" s="56"/>
      <c r="F1121" s="56"/>
      <c r="G1121" s="56"/>
      <c r="H1121" s="56"/>
      <c r="I1121" s="85"/>
      <c r="J1121" s="85"/>
    </row>
    <row r="1122" spans="3:10" ht="25.5" customHeight="1" x14ac:dyDescent="0.25">
      <c r="C1122" s="56"/>
      <c r="D1122" s="56"/>
      <c r="E1122" s="56"/>
      <c r="F1122" s="56"/>
      <c r="G1122" s="56"/>
      <c r="H1122" s="56"/>
      <c r="I1122" s="85"/>
      <c r="J1122" s="85"/>
    </row>
    <row r="1123" spans="3:10" ht="25.5" customHeight="1" x14ac:dyDescent="0.25">
      <c r="C1123" s="56"/>
      <c r="D1123" s="56"/>
      <c r="E1123" s="56"/>
      <c r="F1123" s="56"/>
      <c r="G1123" s="56"/>
      <c r="H1123" s="56"/>
      <c r="I1123" s="85"/>
      <c r="J1123" s="85"/>
    </row>
    <row r="1124" spans="3:10" ht="25.5" customHeight="1" x14ac:dyDescent="0.25">
      <c r="C1124" s="56"/>
      <c r="D1124" s="56"/>
      <c r="E1124" s="56"/>
      <c r="F1124" s="56"/>
      <c r="G1124" s="56"/>
      <c r="H1124" s="56"/>
      <c r="I1124" s="85"/>
      <c r="J1124" s="85"/>
    </row>
    <row r="1125" spans="3:10" ht="25.5" customHeight="1" x14ac:dyDescent="0.25">
      <c r="C1125" s="56"/>
      <c r="D1125" s="56"/>
      <c r="E1125" s="56"/>
      <c r="F1125" s="56"/>
      <c r="G1125" s="56"/>
      <c r="H1125" s="56"/>
      <c r="I1125" s="85"/>
      <c r="J1125" s="85"/>
    </row>
    <row r="1126" spans="3:10" ht="25.5" customHeight="1" x14ac:dyDescent="0.25">
      <c r="C1126" s="56"/>
      <c r="D1126" s="56"/>
      <c r="E1126" s="56"/>
      <c r="F1126" s="56"/>
      <c r="G1126" s="56"/>
      <c r="H1126" s="56"/>
      <c r="I1126" s="85"/>
      <c r="J1126" s="85"/>
    </row>
    <row r="1127" spans="3:10" ht="25.5" customHeight="1" x14ac:dyDescent="0.25">
      <c r="C1127" s="56"/>
      <c r="D1127" s="56"/>
      <c r="E1127" s="56"/>
      <c r="F1127" s="56"/>
      <c r="G1127" s="56"/>
      <c r="H1127" s="56"/>
      <c r="I1127" s="85"/>
      <c r="J1127" s="85"/>
    </row>
    <row r="1128" spans="3:10" ht="25.5" customHeight="1" x14ac:dyDescent="0.25">
      <c r="C1128" s="56"/>
      <c r="D1128" s="56"/>
      <c r="E1128" s="56"/>
      <c r="F1128" s="56"/>
      <c r="G1128" s="56"/>
      <c r="H1128" s="56"/>
      <c r="I1128" s="85"/>
      <c r="J1128" s="85"/>
    </row>
    <row r="1129" spans="3:10" ht="25.5" customHeight="1" x14ac:dyDescent="0.25">
      <c r="C1129" s="56"/>
      <c r="D1129" s="56"/>
      <c r="E1129" s="56"/>
      <c r="F1129" s="56"/>
      <c r="G1129" s="56"/>
      <c r="H1129" s="56"/>
      <c r="I1129" s="85"/>
      <c r="J1129" s="85"/>
    </row>
    <row r="1130" spans="3:10" ht="25.5" customHeight="1" x14ac:dyDescent="0.25">
      <c r="C1130" s="56"/>
      <c r="D1130" s="56"/>
      <c r="E1130" s="56"/>
      <c r="F1130" s="56"/>
      <c r="G1130" s="56"/>
      <c r="H1130" s="56"/>
      <c r="I1130" s="85"/>
      <c r="J1130" s="85"/>
    </row>
    <row r="1131" spans="3:10" ht="25.5" customHeight="1" x14ac:dyDescent="0.25">
      <c r="C1131" s="56"/>
      <c r="D1131" s="56"/>
      <c r="E1131" s="56"/>
      <c r="F1131" s="56"/>
      <c r="G1131" s="56"/>
      <c r="H1131" s="56"/>
      <c r="I1131" s="85"/>
      <c r="J1131" s="85"/>
    </row>
    <row r="1132" spans="3:10" ht="25.5" customHeight="1" x14ac:dyDescent="0.25">
      <c r="C1132" s="56"/>
      <c r="D1132" s="56"/>
      <c r="E1132" s="56"/>
      <c r="F1132" s="56"/>
      <c r="G1132" s="56"/>
      <c r="H1132" s="56"/>
      <c r="I1132" s="85"/>
      <c r="J1132" s="85"/>
    </row>
    <row r="1133" spans="3:10" ht="25.5" customHeight="1" x14ac:dyDescent="0.25">
      <c r="C1133" s="56"/>
      <c r="D1133" s="56"/>
      <c r="E1133" s="56"/>
      <c r="F1133" s="56"/>
      <c r="G1133" s="56"/>
      <c r="H1133" s="56"/>
      <c r="I1133" s="85"/>
      <c r="J1133" s="85"/>
    </row>
    <row r="1134" spans="3:10" ht="25.5" customHeight="1" x14ac:dyDescent="0.25">
      <c r="C1134" s="56"/>
      <c r="D1134" s="56"/>
      <c r="E1134" s="56"/>
      <c r="F1134" s="56"/>
      <c r="G1134" s="56"/>
      <c r="H1134" s="56"/>
      <c r="I1134" s="85"/>
      <c r="J1134" s="85"/>
    </row>
    <row r="1135" spans="3:10" ht="25.5" customHeight="1" x14ac:dyDescent="0.25">
      <c r="C1135" s="56"/>
      <c r="D1135" s="56"/>
      <c r="E1135" s="56"/>
      <c r="F1135" s="56"/>
      <c r="G1135" s="56"/>
      <c r="H1135" s="56"/>
      <c r="I1135" s="85"/>
      <c r="J1135" s="85"/>
    </row>
    <row r="1136" spans="3:10" ht="25.5" customHeight="1" x14ac:dyDescent="0.25">
      <c r="C1136" s="56"/>
      <c r="D1136" s="56"/>
      <c r="E1136" s="56"/>
      <c r="F1136" s="56"/>
      <c r="G1136" s="56"/>
      <c r="H1136" s="56"/>
      <c r="I1136" s="85"/>
      <c r="J1136" s="85"/>
    </row>
    <row r="1137" spans="3:10" ht="25.5" customHeight="1" x14ac:dyDescent="0.25">
      <c r="C1137" s="56"/>
      <c r="D1137" s="56"/>
      <c r="E1137" s="56"/>
      <c r="F1137" s="56"/>
      <c r="G1137" s="56"/>
      <c r="H1137" s="56"/>
      <c r="I1137" s="85"/>
      <c r="J1137" s="85"/>
    </row>
    <row r="1138" spans="3:10" ht="25.5" customHeight="1" x14ac:dyDescent="0.25">
      <c r="C1138" s="56"/>
      <c r="D1138" s="56"/>
      <c r="E1138" s="56"/>
      <c r="F1138" s="56"/>
      <c r="G1138" s="56"/>
      <c r="H1138" s="56"/>
      <c r="I1138" s="85"/>
      <c r="J1138" s="85"/>
    </row>
    <row r="1139" spans="3:10" ht="25.5" customHeight="1" x14ac:dyDescent="0.25">
      <c r="C1139" s="56"/>
      <c r="D1139" s="56"/>
      <c r="E1139" s="56"/>
      <c r="F1139" s="56"/>
      <c r="G1139" s="56"/>
      <c r="H1139" s="56"/>
      <c r="I1139" s="85"/>
      <c r="J1139" s="85"/>
    </row>
    <row r="1140" spans="3:10" ht="25.5" customHeight="1" x14ac:dyDescent="0.25">
      <c r="C1140" s="56"/>
      <c r="D1140" s="56"/>
      <c r="E1140" s="56"/>
      <c r="F1140" s="56"/>
      <c r="G1140" s="56"/>
      <c r="H1140" s="56"/>
      <c r="I1140" s="85"/>
      <c r="J1140" s="85"/>
    </row>
    <row r="1141" spans="3:10" ht="25.5" customHeight="1" x14ac:dyDescent="0.25">
      <c r="C1141" s="56"/>
      <c r="D1141" s="56"/>
      <c r="E1141" s="56"/>
      <c r="F1141" s="56"/>
      <c r="G1141" s="56"/>
      <c r="H1141" s="56"/>
      <c r="I1141" s="85"/>
      <c r="J1141" s="85"/>
    </row>
    <row r="1142" spans="3:10" ht="25.5" customHeight="1" x14ac:dyDescent="0.25">
      <c r="C1142" s="56"/>
      <c r="D1142" s="56"/>
      <c r="E1142" s="56"/>
      <c r="F1142" s="56"/>
      <c r="G1142" s="56"/>
      <c r="H1142" s="56"/>
      <c r="I1142" s="85"/>
      <c r="J1142" s="85"/>
    </row>
    <row r="1143" spans="3:10" ht="25.5" customHeight="1" x14ac:dyDescent="0.25">
      <c r="C1143" s="56"/>
      <c r="D1143" s="56"/>
      <c r="E1143" s="56"/>
      <c r="F1143" s="56"/>
      <c r="G1143" s="56"/>
      <c r="H1143" s="56"/>
      <c r="I1143" s="85"/>
      <c r="J1143" s="85"/>
    </row>
    <row r="1144" spans="3:10" ht="25.5" customHeight="1" x14ac:dyDescent="0.25">
      <c r="C1144" s="56"/>
      <c r="D1144" s="56"/>
      <c r="E1144" s="56"/>
      <c r="F1144" s="56"/>
      <c r="G1144" s="56"/>
      <c r="H1144" s="56"/>
      <c r="I1144" s="85"/>
      <c r="J1144" s="85"/>
    </row>
    <row r="1145" spans="3:10" ht="25.5" customHeight="1" x14ac:dyDescent="0.25">
      <c r="C1145" s="56"/>
      <c r="D1145" s="56"/>
      <c r="E1145" s="56"/>
      <c r="F1145" s="56"/>
      <c r="G1145" s="56"/>
      <c r="H1145" s="56"/>
      <c r="I1145" s="85"/>
      <c r="J1145" s="85"/>
    </row>
    <row r="1146" spans="3:10" ht="25.5" customHeight="1" x14ac:dyDescent="0.25">
      <c r="C1146" s="56"/>
      <c r="D1146" s="56"/>
      <c r="E1146" s="56"/>
      <c r="F1146" s="56"/>
      <c r="G1146" s="56"/>
      <c r="H1146" s="56"/>
      <c r="I1146" s="85"/>
      <c r="J1146" s="85"/>
    </row>
    <row r="1147" spans="3:10" ht="25.5" customHeight="1" x14ac:dyDescent="0.25">
      <c r="C1147" s="56"/>
      <c r="D1147" s="56"/>
      <c r="E1147" s="56"/>
      <c r="F1147" s="56"/>
      <c r="G1147" s="56"/>
      <c r="H1147" s="56"/>
      <c r="I1147" s="85"/>
      <c r="J1147" s="85"/>
    </row>
    <row r="1148" spans="3:10" ht="25.5" customHeight="1" x14ac:dyDescent="0.25">
      <c r="C1148" s="56"/>
      <c r="D1148" s="56"/>
      <c r="E1148" s="56"/>
      <c r="F1148" s="56"/>
      <c r="G1148" s="56"/>
      <c r="H1148" s="56"/>
      <c r="I1148" s="85"/>
      <c r="J1148" s="85"/>
    </row>
    <row r="1149" spans="3:10" ht="25.5" customHeight="1" x14ac:dyDescent="0.25">
      <c r="C1149" s="56"/>
      <c r="D1149" s="56"/>
      <c r="E1149" s="56"/>
      <c r="F1149" s="56"/>
      <c r="G1149" s="56"/>
      <c r="H1149" s="56"/>
      <c r="I1149" s="85"/>
      <c r="J1149" s="85"/>
    </row>
    <row r="1150" spans="3:10" ht="25.5" customHeight="1" x14ac:dyDescent="0.25">
      <c r="C1150" s="56"/>
      <c r="D1150" s="56"/>
      <c r="E1150" s="56"/>
      <c r="F1150" s="56"/>
      <c r="G1150" s="56"/>
      <c r="H1150" s="56"/>
      <c r="I1150" s="85"/>
      <c r="J1150" s="85"/>
    </row>
    <row r="1151" spans="3:10" ht="25.5" customHeight="1" x14ac:dyDescent="0.25">
      <c r="C1151" s="56"/>
      <c r="D1151" s="56"/>
      <c r="E1151" s="56"/>
      <c r="F1151" s="56"/>
      <c r="G1151" s="56"/>
      <c r="H1151" s="56"/>
      <c r="I1151" s="85"/>
      <c r="J1151" s="85"/>
    </row>
    <row r="1152" spans="3:10" ht="25.5" customHeight="1" x14ac:dyDescent="0.25">
      <c r="C1152" s="56"/>
      <c r="D1152" s="56"/>
      <c r="E1152" s="56"/>
      <c r="F1152" s="56"/>
      <c r="G1152" s="56"/>
      <c r="H1152" s="56"/>
      <c r="I1152" s="85"/>
      <c r="J1152" s="85"/>
    </row>
    <row r="1153" spans="3:10" ht="25.5" customHeight="1" x14ac:dyDescent="0.25">
      <c r="C1153" s="56"/>
      <c r="D1153" s="56"/>
      <c r="E1153" s="56"/>
      <c r="F1153" s="56"/>
      <c r="G1153" s="56"/>
      <c r="H1153" s="56"/>
      <c r="I1153" s="85"/>
      <c r="J1153" s="85"/>
    </row>
    <row r="1154" spans="3:10" ht="25.5" customHeight="1" x14ac:dyDescent="0.25">
      <c r="C1154" s="56"/>
      <c r="D1154" s="56"/>
      <c r="E1154" s="56"/>
      <c r="F1154" s="56"/>
      <c r="G1154" s="56"/>
      <c r="H1154" s="56"/>
      <c r="I1154" s="85"/>
      <c r="J1154" s="85"/>
    </row>
    <row r="1155" spans="3:10" ht="25.5" customHeight="1" x14ac:dyDescent="0.25">
      <c r="C1155" s="56"/>
      <c r="D1155" s="56"/>
      <c r="E1155" s="56"/>
      <c r="F1155" s="56"/>
      <c r="G1155" s="56"/>
      <c r="H1155" s="56"/>
      <c r="I1155" s="85"/>
      <c r="J1155" s="85"/>
    </row>
    <row r="1156" spans="3:10" ht="25.5" customHeight="1" x14ac:dyDescent="0.25">
      <c r="C1156" s="56"/>
      <c r="D1156" s="56"/>
      <c r="E1156" s="56"/>
      <c r="F1156" s="56"/>
      <c r="G1156" s="56"/>
      <c r="H1156" s="56"/>
      <c r="I1156" s="85"/>
      <c r="J1156" s="85"/>
    </row>
    <row r="1157" spans="3:10" ht="25.5" customHeight="1" x14ac:dyDescent="0.25">
      <c r="C1157" s="56"/>
      <c r="D1157" s="56"/>
      <c r="E1157" s="56"/>
      <c r="F1157" s="56"/>
      <c r="G1157" s="56"/>
      <c r="H1157" s="56"/>
      <c r="I1157" s="85"/>
      <c r="J1157" s="85"/>
    </row>
    <row r="1158" spans="3:10" ht="25.5" customHeight="1" x14ac:dyDescent="0.25">
      <c r="C1158" s="56"/>
      <c r="D1158" s="56"/>
      <c r="E1158" s="56"/>
      <c r="F1158" s="56"/>
      <c r="G1158" s="56"/>
      <c r="H1158" s="56"/>
      <c r="I1158" s="85"/>
      <c r="J1158" s="85"/>
    </row>
    <row r="1159" spans="3:10" ht="25.5" customHeight="1" x14ac:dyDescent="0.25">
      <c r="C1159" s="56"/>
      <c r="D1159" s="56"/>
      <c r="E1159" s="56"/>
      <c r="F1159" s="56"/>
      <c r="G1159" s="56"/>
      <c r="H1159" s="56"/>
      <c r="I1159" s="85"/>
      <c r="J1159" s="85"/>
    </row>
    <row r="1160" spans="3:10" ht="25.5" customHeight="1" x14ac:dyDescent="0.25">
      <c r="C1160" s="56"/>
      <c r="D1160" s="56"/>
      <c r="E1160" s="56"/>
      <c r="F1160" s="56"/>
      <c r="G1160" s="56"/>
      <c r="H1160" s="56"/>
      <c r="I1160" s="85"/>
      <c r="J1160" s="85"/>
    </row>
    <row r="1161" spans="3:10" ht="25.5" customHeight="1" x14ac:dyDescent="0.25">
      <c r="C1161" s="56"/>
      <c r="D1161" s="56"/>
      <c r="E1161" s="56"/>
      <c r="F1161" s="56"/>
      <c r="G1161" s="56"/>
      <c r="H1161" s="56"/>
      <c r="I1161" s="85"/>
      <c r="J1161" s="85"/>
    </row>
    <row r="1162" spans="3:10" ht="25.5" customHeight="1" x14ac:dyDescent="0.25">
      <c r="C1162" s="56"/>
      <c r="D1162" s="56"/>
      <c r="E1162" s="56"/>
      <c r="F1162" s="56"/>
      <c r="G1162" s="56"/>
      <c r="H1162" s="56"/>
      <c r="I1162" s="85"/>
      <c r="J1162" s="85"/>
    </row>
    <row r="1163" spans="3:10" ht="25.5" customHeight="1" x14ac:dyDescent="0.25">
      <c r="C1163" s="56"/>
      <c r="D1163" s="56"/>
      <c r="E1163" s="56"/>
      <c r="F1163" s="56"/>
      <c r="G1163" s="56"/>
      <c r="H1163" s="56"/>
      <c r="I1163" s="85"/>
      <c r="J1163" s="85"/>
    </row>
    <row r="1164" spans="3:10" ht="25.5" customHeight="1" x14ac:dyDescent="0.25">
      <c r="C1164" s="56"/>
      <c r="D1164" s="56"/>
      <c r="E1164" s="56"/>
      <c r="F1164" s="56"/>
      <c r="G1164" s="56"/>
      <c r="H1164" s="56"/>
      <c r="I1164" s="85"/>
      <c r="J1164" s="85"/>
    </row>
    <row r="1165" spans="3:10" ht="25.5" customHeight="1" x14ac:dyDescent="0.25">
      <c r="C1165" s="56"/>
      <c r="D1165" s="56"/>
      <c r="E1165" s="56"/>
      <c r="F1165" s="56"/>
      <c r="G1165" s="56"/>
      <c r="H1165" s="56"/>
      <c r="I1165" s="85"/>
      <c r="J1165" s="85"/>
    </row>
    <row r="1166" spans="3:10" ht="25.5" customHeight="1" x14ac:dyDescent="0.25">
      <c r="C1166" s="56"/>
      <c r="D1166" s="56"/>
      <c r="E1166" s="56"/>
      <c r="F1166" s="56"/>
      <c r="G1166" s="56"/>
      <c r="H1166" s="56"/>
      <c r="I1166" s="85"/>
      <c r="J1166" s="85"/>
    </row>
    <row r="1167" spans="3:10" ht="25.5" customHeight="1" x14ac:dyDescent="0.25">
      <c r="C1167" s="56"/>
      <c r="D1167" s="56"/>
      <c r="E1167" s="56"/>
      <c r="F1167" s="56"/>
      <c r="G1167" s="56"/>
      <c r="H1167" s="56"/>
      <c r="I1167" s="85"/>
      <c r="J1167" s="85"/>
    </row>
    <row r="1168" spans="3:10" ht="25.5" customHeight="1" x14ac:dyDescent="0.25">
      <c r="C1168" s="56"/>
      <c r="D1168" s="56"/>
      <c r="E1168" s="56"/>
      <c r="F1168" s="56"/>
      <c r="G1168" s="56"/>
      <c r="H1168" s="56"/>
      <c r="I1168" s="85"/>
      <c r="J1168" s="85"/>
    </row>
    <row r="1169" spans="3:10" ht="25.5" customHeight="1" x14ac:dyDescent="0.25">
      <c r="C1169" s="56"/>
      <c r="D1169" s="56"/>
      <c r="E1169" s="56"/>
      <c r="F1169" s="56"/>
      <c r="G1169" s="56"/>
      <c r="H1169" s="56"/>
      <c r="I1169" s="85"/>
      <c r="J1169" s="85"/>
    </row>
    <row r="1170" spans="3:10" ht="25.5" customHeight="1" x14ac:dyDescent="0.25">
      <c r="C1170" s="56"/>
      <c r="D1170" s="56"/>
      <c r="E1170" s="56"/>
      <c r="F1170" s="56"/>
      <c r="G1170" s="56"/>
      <c r="H1170" s="56"/>
      <c r="I1170" s="85"/>
      <c r="J1170" s="85"/>
    </row>
    <row r="1171" spans="3:10" ht="25.5" customHeight="1" x14ac:dyDescent="0.25">
      <c r="C1171" s="56"/>
      <c r="D1171" s="56"/>
      <c r="E1171" s="56"/>
      <c r="F1171" s="56"/>
      <c r="G1171" s="56"/>
      <c r="H1171" s="56"/>
      <c r="I1171" s="85"/>
      <c r="J1171" s="85"/>
    </row>
    <row r="1172" spans="3:10" ht="25.5" customHeight="1" x14ac:dyDescent="0.25">
      <c r="C1172" s="56"/>
      <c r="D1172" s="56"/>
      <c r="E1172" s="56"/>
      <c r="F1172" s="56"/>
      <c r="G1172" s="56"/>
      <c r="H1172" s="56"/>
      <c r="I1172" s="85"/>
      <c r="J1172" s="85"/>
    </row>
    <row r="1173" spans="3:10" ht="25.5" customHeight="1" x14ac:dyDescent="0.25">
      <c r="C1173" s="56"/>
      <c r="D1173" s="56"/>
      <c r="E1173" s="56"/>
      <c r="F1173" s="56"/>
      <c r="G1173" s="56"/>
      <c r="H1173" s="56"/>
      <c r="I1173" s="85"/>
      <c r="J1173" s="85"/>
    </row>
    <row r="1174" spans="3:10" ht="25.5" customHeight="1" x14ac:dyDescent="0.25">
      <c r="C1174" s="56"/>
      <c r="D1174" s="56"/>
      <c r="E1174" s="56"/>
      <c r="F1174" s="56"/>
      <c r="G1174" s="56"/>
      <c r="H1174" s="56"/>
      <c r="I1174" s="85"/>
      <c r="J1174" s="85"/>
    </row>
    <row r="1175" spans="3:10" ht="25.5" customHeight="1" x14ac:dyDescent="0.25">
      <c r="C1175" s="56"/>
      <c r="D1175" s="56"/>
      <c r="E1175" s="56"/>
      <c r="F1175" s="56"/>
      <c r="G1175" s="56"/>
      <c r="H1175" s="56"/>
      <c r="I1175" s="85"/>
      <c r="J1175" s="85"/>
    </row>
    <row r="1176" spans="3:10" ht="25.5" customHeight="1" x14ac:dyDescent="0.25">
      <c r="C1176" s="56"/>
      <c r="D1176" s="56"/>
      <c r="E1176" s="56"/>
      <c r="F1176" s="56"/>
      <c r="G1176" s="56"/>
      <c r="H1176" s="56"/>
      <c r="I1176" s="85"/>
      <c r="J1176" s="85"/>
    </row>
    <row r="1177" spans="3:10" ht="25.5" customHeight="1" x14ac:dyDescent="0.25">
      <c r="C1177" s="56"/>
      <c r="D1177" s="56"/>
      <c r="E1177" s="56"/>
      <c r="F1177" s="56"/>
      <c r="G1177" s="56"/>
      <c r="H1177" s="56"/>
      <c r="I1177" s="85"/>
      <c r="J1177" s="85"/>
    </row>
    <row r="1178" spans="3:10" ht="25.5" customHeight="1" x14ac:dyDescent="0.25">
      <c r="C1178" s="56"/>
      <c r="D1178" s="56"/>
      <c r="E1178" s="56"/>
      <c r="F1178" s="56"/>
      <c r="G1178" s="56"/>
      <c r="H1178" s="56"/>
      <c r="I1178" s="85"/>
      <c r="J1178" s="85"/>
    </row>
    <row r="1179" spans="3:10" ht="25.5" customHeight="1" x14ac:dyDescent="0.25">
      <c r="C1179" s="56"/>
      <c r="D1179" s="56"/>
      <c r="E1179" s="56"/>
      <c r="F1179" s="56"/>
      <c r="G1179" s="56"/>
      <c r="H1179" s="56"/>
      <c r="I1179" s="85"/>
      <c r="J1179" s="85"/>
    </row>
    <row r="1180" spans="3:10" ht="25.5" customHeight="1" x14ac:dyDescent="0.25">
      <c r="C1180" s="56"/>
      <c r="D1180" s="56"/>
      <c r="E1180" s="56"/>
      <c r="F1180" s="56"/>
      <c r="G1180" s="56"/>
      <c r="H1180" s="56"/>
      <c r="I1180" s="85"/>
      <c r="J1180" s="85"/>
    </row>
    <row r="1181" spans="3:10" ht="25.5" customHeight="1" x14ac:dyDescent="0.25">
      <c r="C1181" s="56"/>
      <c r="D1181" s="56"/>
      <c r="E1181" s="56"/>
      <c r="F1181" s="56"/>
      <c r="G1181" s="56"/>
      <c r="H1181" s="56"/>
      <c r="I1181" s="85"/>
      <c r="J1181" s="85"/>
    </row>
    <row r="1182" spans="3:10" ht="25.5" customHeight="1" x14ac:dyDescent="0.25">
      <c r="C1182" s="56"/>
      <c r="D1182" s="56"/>
      <c r="E1182" s="56"/>
      <c r="F1182" s="56"/>
      <c r="G1182" s="56"/>
      <c r="H1182" s="56"/>
      <c r="I1182" s="85"/>
      <c r="J1182" s="85"/>
    </row>
    <row r="1183" spans="3:10" ht="25.5" customHeight="1" x14ac:dyDescent="0.25">
      <c r="C1183" s="56"/>
      <c r="D1183" s="56"/>
      <c r="E1183" s="56"/>
      <c r="F1183" s="56"/>
      <c r="G1183" s="56"/>
      <c r="H1183" s="56"/>
      <c r="I1183" s="85"/>
      <c r="J1183" s="85"/>
    </row>
    <row r="1184" spans="3:10" ht="25.5" customHeight="1" x14ac:dyDescent="0.25">
      <c r="C1184" s="56"/>
      <c r="D1184" s="56"/>
      <c r="E1184" s="56"/>
      <c r="F1184" s="56"/>
      <c r="G1184" s="56"/>
      <c r="H1184" s="56"/>
      <c r="I1184" s="85"/>
      <c r="J1184" s="85"/>
    </row>
    <row r="1185" spans="3:10" ht="25.5" customHeight="1" x14ac:dyDescent="0.25">
      <c r="C1185" s="56"/>
      <c r="D1185" s="56"/>
      <c r="E1185" s="56"/>
      <c r="F1185" s="56"/>
      <c r="G1185" s="56"/>
      <c r="H1185" s="56"/>
      <c r="I1185" s="85"/>
      <c r="J1185" s="85"/>
    </row>
    <row r="1186" spans="3:10" ht="25.5" customHeight="1" x14ac:dyDescent="0.25">
      <c r="C1186" s="56"/>
      <c r="D1186" s="56"/>
      <c r="E1186" s="56"/>
      <c r="F1186" s="56"/>
      <c r="G1186" s="56"/>
      <c r="H1186" s="56"/>
      <c r="I1186" s="85"/>
      <c r="J1186" s="85"/>
    </row>
    <row r="1187" spans="3:10" ht="25.5" customHeight="1" x14ac:dyDescent="0.25">
      <c r="C1187" s="56"/>
      <c r="D1187" s="56"/>
      <c r="E1187" s="56"/>
      <c r="F1187" s="56"/>
      <c r="G1187" s="56"/>
      <c r="H1187" s="56"/>
      <c r="I1187" s="85"/>
      <c r="J1187" s="85"/>
    </row>
    <row r="1188" spans="3:10" ht="25.5" customHeight="1" x14ac:dyDescent="0.25">
      <c r="C1188" s="56"/>
      <c r="D1188" s="56"/>
      <c r="E1188" s="56"/>
      <c r="F1188" s="56"/>
      <c r="G1188" s="56"/>
      <c r="H1188" s="56"/>
      <c r="I1188" s="85"/>
      <c r="J1188" s="85"/>
    </row>
    <row r="1189" spans="3:10" ht="25.5" customHeight="1" x14ac:dyDescent="0.25">
      <c r="C1189" s="56"/>
      <c r="D1189" s="56"/>
      <c r="E1189" s="56"/>
      <c r="F1189" s="56"/>
      <c r="G1189" s="56"/>
      <c r="H1189" s="56"/>
      <c r="I1189" s="85"/>
      <c r="J1189" s="85"/>
    </row>
    <row r="1190" spans="3:10" ht="25.5" customHeight="1" x14ac:dyDescent="0.25">
      <c r="C1190" s="56"/>
      <c r="D1190" s="56"/>
      <c r="E1190" s="56"/>
      <c r="F1190" s="56"/>
      <c r="G1190" s="56"/>
      <c r="H1190" s="56"/>
      <c r="I1190" s="85"/>
      <c r="J1190" s="85"/>
    </row>
    <row r="1191" spans="3:10" ht="25.5" customHeight="1" x14ac:dyDescent="0.25">
      <c r="C1191" s="56"/>
      <c r="D1191" s="56"/>
      <c r="E1191" s="56"/>
      <c r="F1191" s="56"/>
      <c r="G1191" s="56"/>
      <c r="H1191" s="56"/>
      <c r="I1191" s="85"/>
      <c r="J1191" s="85"/>
    </row>
    <row r="1192" spans="3:10" ht="25.5" customHeight="1" x14ac:dyDescent="0.25">
      <c r="C1192" s="56"/>
      <c r="D1192" s="56"/>
      <c r="E1192" s="56"/>
      <c r="F1192" s="56"/>
      <c r="G1192" s="56"/>
      <c r="H1192" s="56"/>
      <c r="I1192" s="85"/>
      <c r="J1192" s="85"/>
    </row>
    <row r="1193" spans="3:10" ht="25.5" customHeight="1" x14ac:dyDescent="0.25">
      <c r="C1193" s="56"/>
      <c r="D1193" s="56"/>
      <c r="E1193" s="56"/>
      <c r="F1193" s="56"/>
      <c r="G1193" s="56"/>
      <c r="H1193" s="56"/>
      <c r="I1193" s="85"/>
      <c r="J1193" s="85"/>
    </row>
    <row r="1194" spans="3:10" ht="25.5" customHeight="1" x14ac:dyDescent="0.25">
      <c r="C1194" s="56"/>
      <c r="D1194" s="56"/>
      <c r="E1194" s="56"/>
      <c r="F1194" s="56"/>
      <c r="G1194" s="56"/>
      <c r="H1194" s="56"/>
      <c r="I1194" s="85"/>
      <c r="J1194" s="85"/>
    </row>
    <row r="1195" spans="3:10" ht="25.5" customHeight="1" x14ac:dyDescent="0.25">
      <c r="C1195" s="56"/>
      <c r="D1195" s="56"/>
      <c r="E1195" s="56"/>
      <c r="F1195" s="56"/>
      <c r="G1195" s="56"/>
      <c r="H1195" s="56"/>
      <c r="I1195" s="85"/>
      <c r="J1195" s="85"/>
    </row>
    <row r="1196" spans="3:10" ht="25.5" customHeight="1" x14ac:dyDescent="0.25">
      <c r="C1196" s="56"/>
      <c r="D1196" s="56"/>
      <c r="E1196" s="56"/>
      <c r="F1196" s="56"/>
      <c r="G1196" s="56"/>
      <c r="H1196" s="56"/>
      <c r="I1196" s="85"/>
      <c r="J1196" s="85"/>
    </row>
    <row r="1197" spans="3:10" ht="25.5" customHeight="1" x14ac:dyDescent="0.25">
      <c r="C1197" s="56"/>
      <c r="D1197" s="56"/>
      <c r="E1197" s="56"/>
      <c r="F1197" s="56"/>
      <c r="G1197" s="56"/>
      <c r="H1197" s="56"/>
      <c r="I1197" s="85"/>
      <c r="J1197" s="85"/>
    </row>
    <row r="1198" spans="3:10" ht="25.5" customHeight="1" x14ac:dyDescent="0.25">
      <c r="C1198" s="56"/>
      <c r="D1198" s="56"/>
      <c r="E1198" s="56"/>
      <c r="F1198" s="56"/>
      <c r="G1198" s="56"/>
      <c r="H1198" s="56"/>
      <c r="I1198" s="85"/>
      <c r="J1198" s="85"/>
    </row>
    <row r="1199" spans="3:10" ht="25.5" customHeight="1" x14ac:dyDescent="0.25">
      <c r="C1199" s="56"/>
      <c r="D1199" s="56"/>
      <c r="E1199" s="56"/>
      <c r="F1199" s="56"/>
      <c r="G1199" s="56"/>
      <c r="H1199" s="56"/>
      <c r="I1199" s="85"/>
      <c r="J1199" s="85"/>
    </row>
    <row r="1200" spans="3:10" ht="25.5" customHeight="1" x14ac:dyDescent="0.25">
      <c r="C1200" s="56"/>
      <c r="D1200" s="56"/>
      <c r="E1200" s="56"/>
      <c r="F1200" s="56"/>
      <c r="G1200" s="56"/>
      <c r="H1200" s="56"/>
      <c r="I1200" s="85"/>
      <c r="J1200" s="85"/>
    </row>
    <row r="1201" spans="3:10" ht="25.5" customHeight="1" x14ac:dyDescent="0.25">
      <c r="C1201" s="56"/>
      <c r="D1201" s="56"/>
      <c r="E1201" s="56"/>
      <c r="F1201" s="56"/>
      <c r="G1201" s="56"/>
      <c r="H1201" s="56"/>
      <c r="I1201" s="85"/>
      <c r="J1201" s="85"/>
    </row>
    <row r="1202" spans="3:10" ht="25.5" customHeight="1" x14ac:dyDescent="0.25">
      <c r="C1202" s="56"/>
      <c r="D1202" s="56"/>
      <c r="E1202" s="56"/>
      <c r="F1202" s="56"/>
      <c r="G1202" s="56"/>
      <c r="H1202" s="56"/>
      <c r="I1202" s="85"/>
      <c r="J1202" s="85"/>
    </row>
    <row r="1203" spans="3:10" ht="25.5" customHeight="1" x14ac:dyDescent="0.25">
      <c r="C1203" s="56"/>
      <c r="D1203" s="56"/>
      <c r="E1203" s="56"/>
      <c r="F1203" s="56"/>
      <c r="G1203" s="56"/>
      <c r="H1203" s="56"/>
      <c r="I1203" s="85"/>
      <c r="J1203" s="85"/>
    </row>
    <row r="1204" spans="3:10" ht="25.5" customHeight="1" x14ac:dyDescent="0.25">
      <c r="C1204" s="56"/>
      <c r="D1204" s="56"/>
      <c r="E1204" s="56"/>
      <c r="F1204" s="56"/>
      <c r="G1204" s="56"/>
      <c r="H1204" s="56"/>
      <c r="I1204" s="85"/>
      <c r="J1204" s="85"/>
    </row>
    <row r="1205" spans="3:10" ht="25.5" customHeight="1" x14ac:dyDescent="0.25">
      <c r="C1205" s="56"/>
      <c r="D1205" s="56"/>
      <c r="E1205" s="56"/>
      <c r="F1205" s="56"/>
      <c r="G1205" s="56"/>
      <c r="H1205" s="56"/>
      <c r="I1205" s="85"/>
      <c r="J1205" s="85"/>
    </row>
    <row r="1206" spans="3:10" ht="25.5" customHeight="1" x14ac:dyDescent="0.25">
      <c r="C1206" s="56"/>
      <c r="D1206" s="56"/>
      <c r="E1206" s="56"/>
      <c r="F1206" s="56"/>
      <c r="G1206" s="56"/>
      <c r="H1206" s="56"/>
      <c r="I1206" s="85"/>
      <c r="J1206" s="85"/>
    </row>
    <row r="1207" spans="3:10" ht="25.5" customHeight="1" x14ac:dyDescent="0.25">
      <c r="C1207" s="56"/>
      <c r="D1207" s="56"/>
      <c r="E1207" s="56"/>
      <c r="F1207" s="56"/>
      <c r="G1207" s="56"/>
      <c r="H1207" s="56"/>
      <c r="I1207" s="85"/>
      <c r="J1207" s="85"/>
    </row>
    <row r="1208" spans="3:10" ht="25.5" customHeight="1" x14ac:dyDescent="0.25">
      <c r="C1208" s="56"/>
      <c r="D1208" s="56"/>
      <c r="E1208" s="56"/>
      <c r="F1208" s="56"/>
      <c r="G1208" s="56"/>
      <c r="H1208" s="56"/>
      <c r="I1208" s="85"/>
      <c r="J1208" s="85"/>
    </row>
    <row r="1209" spans="3:10" ht="25.5" customHeight="1" x14ac:dyDescent="0.25">
      <c r="C1209" s="56"/>
      <c r="D1209" s="56"/>
      <c r="E1209" s="56"/>
      <c r="F1209" s="56"/>
      <c r="G1209" s="56"/>
      <c r="H1209" s="56"/>
      <c r="I1209" s="85"/>
      <c r="J1209" s="85"/>
    </row>
    <row r="1210" spans="3:10" ht="25.5" customHeight="1" x14ac:dyDescent="0.25">
      <c r="C1210" s="56"/>
      <c r="D1210" s="56"/>
      <c r="E1210" s="56"/>
      <c r="F1210" s="56"/>
      <c r="G1210" s="56"/>
      <c r="H1210" s="56"/>
      <c r="I1210" s="85"/>
      <c r="J1210" s="85"/>
    </row>
    <row r="1211" spans="3:10" ht="25.5" customHeight="1" x14ac:dyDescent="0.25">
      <c r="C1211" s="56"/>
      <c r="D1211" s="56"/>
      <c r="E1211" s="56"/>
      <c r="F1211" s="56"/>
      <c r="G1211" s="56"/>
      <c r="H1211" s="56"/>
      <c r="I1211" s="85"/>
      <c r="J1211" s="85"/>
    </row>
    <row r="1212" spans="3:10" ht="25.5" customHeight="1" x14ac:dyDescent="0.25">
      <c r="C1212" s="56"/>
      <c r="D1212" s="56"/>
      <c r="E1212" s="56"/>
      <c r="F1212" s="56"/>
      <c r="G1212" s="56"/>
      <c r="H1212" s="56"/>
      <c r="I1212" s="85"/>
      <c r="J1212" s="85"/>
    </row>
    <row r="1213" spans="3:10" ht="25.5" customHeight="1" x14ac:dyDescent="0.25">
      <c r="C1213" s="56"/>
      <c r="D1213" s="56"/>
      <c r="E1213" s="56"/>
      <c r="F1213" s="56"/>
      <c r="G1213" s="56"/>
      <c r="H1213" s="56"/>
      <c r="I1213" s="85"/>
      <c r="J1213" s="85"/>
    </row>
    <row r="1214" spans="3:10" ht="25.5" customHeight="1" x14ac:dyDescent="0.25">
      <c r="C1214" s="56"/>
      <c r="D1214" s="56"/>
      <c r="E1214" s="56"/>
      <c r="F1214" s="56"/>
      <c r="G1214" s="56"/>
      <c r="H1214" s="56"/>
      <c r="I1214" s="85"/>
      <c r="J1214" s="85"/>
    </row>
    <row r="1215" spans="3:10" ht="25.5" customHeight="1" x14ac:dyDescent="0.25">
      <c r="C1215" s="56"/>
      <c r="D1215" s="56"/>
      <c r="E1215" s="56"/>
      <c r="F1215" s="56"/>
      <c r="G1215" s="56"/>
      <c r="H1215" s="56"/>
      <c r="I1215" s="85"/>
      <c r="J1215" s="85"/>
    </row>
    <row r="1216" spans="3:10" ht="25.5" customHeight="1" x14ac:dyDescent="0.25">
      <c r="C1216" s="56"/>
      <c r="D1216" s="56"/>
      <c r="E1216" s="56"/>
      <c r="F1216" s="56"/>
      <c r="G1216" s="56"/>
      <c r="H1216" s="56"/>
      <c r="I1216" s="85"/>
      <c r="J1216" s="85"/>
    </row>
    <row r="1217" spans="3:10" ht="25.5" customHeight="1" x14ac:dyDescent="0.25">
      <c r="C1217" s="56"/>
      <c r="D1217" s="56"/>
      <c r="E1217" s="56"/>
      <c r="F1217" s="56"/>
      <c r="G1217" s="56"/>
      <c r="H1217" s="56"/>
      <c r="I1217" s="85"/>
      <c r="J1217" s="85"/>
    </row>
    <row r="1218" spans="3:10" ht="25.5" customHeight="1" x14ac:dyDescent="0.25">
      <c r="C1218" s="56"/>
      <c r="D1218" s="56"/>
      <c r="E1218" s="56"/>
      <c r="F1218" s="56"/>
      <c r="G1218" s="56"/>
      <c r="H1218" s="56"/>
      <c r="I1218" s="85"/>
      <c r="J1218" s="85"/>
    </row>
    <row r="1219" spans="3:10" ht="25.5" customHeight="1" x14ac:dyDescent="0.25">
      <c r="C1219" s="56"/>
      <c r="D1219" s="56"/>
      <c r="E1219" s="56"/>
      <c r="F1219" s="56"/>
      <c r="G1219" s="56"/>
      <c r="H1219" s="56"/>
      <c r="I1219" s="85"/>
      <c r="J1219" s="85"/>
    </row>
    <row r="1220" spans="3:10" ht="25.5" customHeight="1" x14ac:dyDescent="0.25">
      <c r="C1220" s="56"/>
      <c r="D1220" s="56"/>
      <c r="E1220" s="56"/>
      <c r="F1220" s="56"/>
      <c r="G1220" s="56"/>
      <c r="H1220" s="56"/>
      <c r="I1220" s="85"/>
      <c r="J1220" s="85"/>
    </row>
    <row r="1221" spans="3:10" ht="25.5" customHeight="1" x14ac:dyDescent="0.25">
      <c r="C1221" s="56"/>
      <c r="D1221" s="56"/>
      <c r="E1221" s="56"/>
      <c r="F1221" s="56"/>
      <c r="G1221" s="56"/>
      <c r="H1221" s="56"/>
      <c r="I1221" s="85"/>
      <c r="J1221" s="85"/>
    </row>
    <row r="1222" spans="3:10" ht="25.5" customHeight="1" x14ac:dyDescent="0.25">
      <c r="C1222" s="56"/>
      <c r="D1222" s="56"/>
      <c r="E1222" s="56"/>
      <c r="F1222" s="56"/>
      <c r="G1222" s="56"/>
      <c r="H1222" s="56"/>
      <c r="I1222" s="85"/>
      <c r="J1222" s="85"/>
    </row>
    <row r="1223" spans="3:10" ht="25.5" customHeight="1" x14ac:dyDescent="0.25">
      <c r="C1223" s="56"/>
      <c r="D1223" s="56"/>
      <c r="E1223" s="56"/>
      <c r="F1223" s="56"/>
      <c r="G1223" s="56"/>
      <c r="H1223" s="56"/>
      <c r="I1223" s="85"/>
      <c r="J1223" s="85"/>
    </row>
    <row r="1224" spans="3:10" ht="25.5" customHeight="1" x14ac:dyDescent="0.25">
      <c r="C1224" s="56"/>
      <c r="D1224" s="56"/>
      <c r="E1224" s="56"/>
      <c r="F1224" s="56"/>
      <c r="G1224" s="56"/>
      <c r="H1224" s="56"/>
      <c r="I1224" s="85"/>
      <c r="J1224" s="85"/>
    </row>
    <row r="1225" spans="3:10" ht="25.5" customHeight="1" x14ac:dyDescent="0.25">
      <c r="C1225" s="56"/>
      <c r="D1225" s="56"/>
      <c r="E1225" s="56"/>
      <c r="F1225" s="56"/>
      <c r="G1225" s="56"/>
      <c r="H1225" s="56"/>
      <c r="I1225" s="85"/>
      <c r="J1225" s="85"/>
    </row>
    <row r="1226" spans="3:10" ht="25.5" customHeight="1" x14ac:dyDescent="0.25">
      <c r="C1226" s="56"/>
      <c r="D1226" s="56"/>
      <c r="E1226" s="56"/>
      <c r="F1226" s="56"/>
      <c r="G1226" s="56"/>
      <c r="H1226" s="56"/>
      <c r="I1226" s="85"/>
      <c r="J1226" s="85"/>
    </row>
    <row r="1227" spans="3:10" ht="25.5" customHeight="1" x14ac:dyDescent="0.25">
      <c r="C1227" s="56"/>
      <c r="D1227" s="56"/>
      <c r="E1227" s="56"/>
      <c r="F1227" s="56"/>
      <c r="G1227" s="56"/>
      <c r="H1227" s="56"/>
      <c r="I1227" s="85"/>
      <c r="J1227" s="85"/>
    </row>
    <row r="1228" spans="3:10" ht="25.5" customHeight="1" x14ac:dyDescent="0.25">
      <c r="C1228" s="56"/>
      <c r="D1228" s="56"/>
      <c r="E1228" s="56"/>
      <c r="F1228" s="56"/>
      <c r="G1228" s="56"/>
      <c r="H1228" s="56"/>
      <c r="I1228" s="85"/>
      <c r="J1228" s="85"/>
    </row>
    <row r="1229" spans="3:10" ht="25.5" customHeight="1" x14ac:dyDescent="0.25">
      <c r="C1229" s="56"/>
      <c r="D1229" s="56"/>
      <c r="E1229" s="56"/>
      <c r="F1229" s="56"/>
      <c r="G1229" s="56"/>
      <c r="H1229" s="56"/>
      <c r="I1229" s="85"/>
      <c r="J1229" s="85"/>
    </row>
    <row r="1230" spans="3:10" ht="25.5" customHeight="1" x14ac:dyDescent="0.25">
      <c r="C1230" s="56"/>
      <c r="D1230" s="56"/>
      <c r="E1230" s="56"/>
      <c r="F1230" s="56"/>
      <c r="G1230" s="56"/>
      <c r="H1230" s="56"/>
      <c r="I1230" s="85"/>
      <c r="J1230" s="85"/>
    </row>
    <row r="1231" spans="3:10" ht="25.5" customHeight="1" x14ac:dyDescent="0.25">
      <c r="C1231" s="56"/>
      <c r="D1231" s="56"/>
      <c r="E1231" s="56"/>
      <c r="F1231" s="56"/>
      <c r="G1231" s="56"/>
      <c r="H1231" s="56"/>
      <c r="I1231" s="85"/>
      <c r="J1231" s="85"/>
    </row>
    <row r="1232" spans="3:10" ht="25.5" customHeight="1" x14ac:dyDescent="0.25">
      <c r="C1232" s="56"/>
      <c r="D1232" s="56"/>
      <c r="E1232" s="56"/>
      <c r="F1232" s="56"/>
      <c r="G1232" s="56"/>
      <c r="H1232" s="56"/>
      <c r="I1232" s="85"/>
      <c r="J1232" s="85"/>
    </row>
    <row r="1233" spans="3:10" ht="25.5" customHeight="1" x14ac:dyDescent="0.25">
      <c r="C1233" s="56"/>
      <c r="D1233" s="56"/>
      <c r="E1233" s="56"/>
      <c r="F1233" s="56"/>
      <c r="G1233" s="56"/>
      <c r="H1233" s="56"/>
      <c r="I1233" s="85"/>
      <c r="J1233" s="85"/>
    </row>
    <row r="1234" spans="3:10" ht="25.5" customHeight="1" x14ac:dyDescent="0.25">
      <c r="C1234" s="56"/>
      <c r="D1234" s="56"/>
      <c r="E1234" s="56"/>
      <c r="F1234" s="56"/>
      <c r="G1234" s="56"/>
      <c r="H1234" s="56"/>
      <c r="I1234" s="85"/>
      <c r="J1234" s="85"/>
    </row>
    <row r="1235" spans="3:10" ht="25.5" customHeight="1" x14ac:dyDescent="0.25">
      <c r="C1235" s="56"/>
      <c r="D1235" s="56"/>
      <c r="E1235" s="56"/>
      <c r="F1235" s="56"/>
      <c r="G1235" s="56"/>
      <c r="H1235" s="56"/>
      <c r="I1235" s="85"/>
      <c r="J1235" s="85"/>
    </row>
    <row r="1236" spans="3:10" ht="25.5" customHeight="1" x14ac:dyDescent="0.25">
      <c r="C1236" s="56"/>
      <c r="D1236" s="56"/>
      <c r="E1236" s="56"/>
      <c r="F1236" s="56"/>
      <c r="G1236" s="56"/>
      <c r="H1236" s="56"/>
      <c r="I1236" s="85"/>
      <c r="J1236" s="85"/>
    </row>
    <row r="1237" spans="3:10" ht="25.5" customHeight="1" x14ac:dyDescent="0.25">
      <c r="C1237" s="56"/>
      <c r="D1237" s="56"/>
      <c r="E1237" s="56"/>
      <c r="F1237" s="56"/>
      <c r="G1237" s="56"/>
      <c r="H1237" s="56"/>
      <c r="I1237" s="85"/>
      <c r="J1237" s="85"/>
    </row>
    <row r="1238" spans="3:10" ht="25.5" customHeight="1" x14ac:dyDescent="0.25">
      <c r="C1238" s="56"/>
      <c r="D1238" s="56"/>
      <c r="E1238" s="56"/>
      <c r="F1238" s="56"/>
      <c r="G1238" s="56"/>
      <c r="H1238" s="56"/>
      <c r="I1238" s="85"/>
      <c r="J1238" s="85"/>
    </row>
    <row r="1239" spans="3:10" ht="25.5" customHeight="1" x14ac:dyDescent="0.25">
      <c r="C1239" s="56"/>
      <c r="D1239" s="56"/>
      <c r="E1239" s="56"/>
      <c r="F1239" s="56"/>
      <c r="G1239" s="56"/>
      <c r="H1239" s="56"/>
      <c r="I1239" s="85"/>
      <c r="J1239" s="85"/>
    </row>
    <row r="1240" spans="3:10" ht="25.5" customHeight="1" x14ac:dyDescent="0.25">
      <c r="C1240" s="56"/>
      <c r="D1240" s="56"/>
      <c r="E1240" s="56"/>
      <c r="F1240" s="56"/>
      <c r="G1240" s="56"/>
      <c r="H1240" s="56"/>
      <c r="I1240" s="85"/>
      <c r="J1240" s="85"/>
    </row>
    <row r="1241" spans="3:10" ht="25.5" customHeight="1" x14ac:dyDescent="0.25">
      <c r="C1241" s="56"/>
      <c r="D1241" s="56"/>
      <c r="E1241" s="56"/>
      <c r="F1241" s="56"/>
      <c r="G1241" s="56"/>
      <c r="H1241" s="56"/>
      <c r="I1241" s="85"/>
      <c r="J1241" s="85"/>
    </row>
    <row r="1242" spans="3:10" ht="25.5" customHeight="1" x14ac:dyDescent="0.25">
      <c r="C1242" s="56"/>
      <c r="D1242" s="56"/>
      <c r="E1242" s="56"/>
      <c r="F1242" s="56"/>
      <c r="G1242" s="56"/>
      <c r="H1242" s="56"/>
      <c r="I1242" s="85"/>
      <c r="J1242" s="85"/>
    </row>
    <row r="1243" spans="3:10" ht="25.5" customHeight="1" x14ac:dyDescent="0.25">
      <c r="C1243" s="56"/>
      <c r="D1243" s="56"/>
      <c r="E1243" s="56"/>
      <c r="F1243" s="56"/>
      <c r="G1243" s="56"/>
      <c r="H1243" s="56"/>
      <c r="I1243" s="85"/>
      <c r="J1243" s="85"/>
    </row>
    <row r="1244" spans="3:10" ht="25.5" customHeight="1" x14ac:dyDescent="0.25">
      <c r="C1244" s="56"/>
      <c r="D1244" s="56"/>
      <c r="E1244" s="56"/>
      <c r="F1244" s="56"/>
      <c r="G1244" s="56"/>
      <c r="H1244" s="56"/>
      <c r="I1244" s="85"/>
      <c r="J1244" s="85"/>
    </row>
    <row r="1245" spans="3:10" ht="25.5" customHeight="1" x14ac:dyDescent="0.25">
      <c r="C1245" s="56"/>
      <c r="D1245" s="56"/>
      <c r="E1245" s="56"/>
      <c r="F1245" s="56"/>
      <c r="G1245" s="56"/>
      <c r="H1245" s="56"/>
      <c r="I1245" s="85"/>
      <c r="J1245" s="85"/>
    </row>
    <row r="1246" spans="3:10" ht="25.5" customHeight="1" x14ac:dyDescent="0.25">
      <c r="C1246" s="56"/>
      <c r="D1246" s="56"/>
      <c r="E1246" s="56"/>
      <c r="F1246" s="56"/>
      <c r="G1246" s="56"/>
      <c r="H1246" s="56"/>
      <c r="I1246" s="85"/>
      <c r="J1246" s="85"/>
    </row>
    <row r="1247" spans="3:10" ht="25.5" customHeight="1" x14ac:dyDescent="0.25">
      <c r="C1247" s="56"/>
      <c r="D1247" s="56"/>
      <c r="E1247" s="56"/>
      <c r="F1247" s="56"/>
      <c r="G1247" s="56"/>
      <c r="H1247" s="56"/>
      <c r="I1247" s="85"/>
      <c r="J1247" s="85"/>
    </row>
    <row r="1248" spans="3:10" ht="25.5" customHeight="1" x14ac:dyDescent="0.25">
      <c r="C1248" s="56"/>
      <c r="D1248" s="56"/>
      <c r="E1248" s="56"/>
      <c r="F1248" s="56"/>
      <c r="G1248" s="56"/>
      <c r="H1248" s="56"/>
      <c r="I1248" s="85"/>
      <c r="J1248" s="85"/>
    </row>
    <row r="1249" spans="3:10" ht="25.5" customHeight="1" x14ac:dyDescent="0.25">
      <c r="C1249" s="56"/>
      <c r="D1249" s="56"/>
      <c r="E1249" s="56"/>
      <c r="F1249" s="56"/>
      <c r="G1249" s="56"/>
      <c r="H1249" s="56"/>
      <c r="I1249" s="85"/>
      <c r="J1249" s="85"/>
    </row>
    <row r="1250" spans="3:10" ht="25.5" customHeight="1" x14ac:dyDescent="0.25">
      <c r="C1250" s="56"/>
      <c r="D1250" s="56"/>
      <c r="E1250" s="56"/>
      <c r="F1250" s="56"/>
      <c r="G1250" s="56"/>
      <c r="H1250" s="56"/>
      <c r="I1250" s="85"/>
      <c r="J1250" s="85"/>
    </row>
    <row r="1251" spans="3:10" ht="25.5" customHeight="1" x14ac:dyDescent="0.25">
      <c r="C1251" s="56"/>
      <c r="D1251" s="56"/>
      <c r="E1251" s="56"/>
      <c r="F1251" s="56"/>
      <c r="G1251" s="56"/>
      <c r="H1251" s="56"/>
      <c r="I1251" s="85"/>
      <c r="J1251" s="85"/>
    </row>
    <row r="1252" spans="3:10" ht="25.5" customHeight="1" x14ac:dyDescent="0.25">
      <c r="C1252" s="56"/>
      <c r="D1252" s="56"/>
      <c r="E1252" s="56"/>
      <c r="F1252" s="56"/>
      <c r="G1252" s="56"/>
      <c r="H1252" s="56"/>
      <c r="I1252" s="85"/>
      <c r="J1252" s="85"/>
    </row>
    <row r="1253" spans="3:10" ht="25.5" customHeight="1" x14ac:dyDescent="0.25">
      <c r="C1253" s="56"/>
      <c r="D1253" s="56"/>
      <c r="E1253" s="56"/>
      <c r="F1253" s="56"/>
      <c r="G1253" s="56"/>
      <c r="H1253" s="56"/>
      <c r="I1253" s="85"/>
      <c r="J1253" s="85"/>
    </row>
    <row r="1254" spans="3:10" ht="25.5" customHeight="1" x14ac:dyDescent="0.25">
      <c r="C1254" s="56"/>
      <c r="D1254" s="56"/>
      <c r="E1254" s="56"/>
      <c r="F1254" s="56"/>
      <c r="G1254" s="56"/>
      <c r="H1254" s="56"/>
      <c r="I1254" s="85"/>
      <c r="J1254" s="85"/>
    </row>
    <row r="1255" spans="3:10" ht="25.5" customHeight="1" x14ac:dyDescent="0.25">
      <c r="C1255" s="56"/>
      <c r="D1255" s="56"/>
      <c r="E1255" s="56"/>
      <c r="F1255" s="56"/>
      <c r="G1255" s="56"/>
      <c r="H1255" s="56"/>
      <c r="I1255" s="85"/>
      <c r="J1255" s="85"/>
    </row>
    <row r="1256" spans="3:10" ht="25.5" customHeight="1" x14ac:dyDescent="0.25">
      <c r="C1256" s="56"/>
      <c r="D1256" s="56"/>
      <c r="E1256" s="56"/>
      <c r="F1256" s="56"/>
      <c r="G1256" s="56"/>
      <c r="H1256" s="56"/>
      <c r="I1256" s="85"/>
      <c r="J1256" s="85"/>
    </row>
    <row r="1257" spans="3:10" ht="25.5" customHeight="1" x14ac:dyDescent="0.25">
      <c r="C1257" s="56"/>
      <c r="D1257" s="56"/>
      <c r="E1257" s="56"/>
      <c r="F1257" s="56"/>
      <c r="G1257" s="56"/>
      <c r="H1257" s="56"/>
      <c r="I1257" s="85"/>
      <c r="J1257" s="85"/>
    </row>
    <row r="1258" spans="3:10" ht="25.5" customHeight="1" x14ac:dyDescent="0.25">
      <c r="C1258" s="56"/>
      <c r="D1258" s="56"/>
      <c r="E1258" s="56"/>
      <c r="F1258" s="56"/>
      <c r="G1258" s="56"/>
      <c r="H1258" s="56"/>
      <c r="I1258" s="85"/>
      <c r="J1258" s="85"/>
    </row>
    <row r="1259" spans="3:10" ht="25.5" customHeight="1" x14ac:dyDescent="0.25">
      <c r="C1259" s="56"/>
      <c r="D1259" s="56"/>
      <c r="E1259" s="56"/>
      <c r="F1259" s="56"/>
      <c r="G1259" s="56"/>
      <c r="H1259" s="56"/>
      <c r="I1259" s="85"/>
      <c r="J1259" s="85"/>
    </row>
    <row r="1260" spans="3:10" ht="25.5" customHeight="1" x14ac:dyDescent="0.25">
      <c r="C1260" s="56"/>
      <c r="D1260" s="56"/>
      <c r="E1260" s="56"/>
      <c r="F1260" s="56"/>
      <c r="G1260" s="56"/>
      <c r="H1260" s="56"/>
      <c r="I1260" s="85"/>
      <c r="J1260" s="85"/>
    </row>
    <row r="1261" spans="3:10" ht="25.5" customHeight="1" x14ac:dyDescent="0.25">
      <c r="C1261" s="56"/>
      <c r="D1261" s="56"/>
      <c r="E1261" s="56"/>
      <c r="F1261" s="56"/>
      <c r="G1261" s="56"/>
      <c r="H1261" s="56"/>
      <c r="I1261" s="85"/>
      <c r="J1261" s="85"/>
    </row>
    <row r="1262" spans="3:10" ht="25.5" customHeight="1" x14ac:dyDescent="0.25">
      <c r="C1262" s="56"/>
      <c r="D1262" s="56"/>
      <c r="E1262" s="56"/>
      <c r="F1262" s="56"/>
      <c r="G1262" s="56"/>
      <c r="H1262" s="56"/>
      <c r="I1262" s="85"/>
      <c r="J1262" s="85"/>
    </row>
    <row r="1263" spans="3:10" ht="25.5" customHeight="1" x14ac:dyDescent="0.25">
      <c r="C1263" s="56"/>
      <c r="D1263" s="56"/>
      <c r="E1263" s="56"/>
      <c r="F1263" s="56"/>
      <c r="G1263" s="56"/>
      <c r="H1263" s="56"/>
      <c r="I1263" s="85"/>
      <c r="J1263" s="85"/>
    </row>
    <row r="1264" spans="3:10" ht="25.5" customHeight="1" x14ac:dyDescent="0.25">
      <c r="C1264" s="56"/>
      <c r="D1264" s="56"/>
      <c r="E1264" s="56"/>
      <c r="F1264" s="56"/>
      <c r="G1264" s="56"/>
      <c r="H1264" s="56"/>
      <c r="I1264" s="85"/>
      <c r="J1264" s="85"/>
    </row>
    <row r="1265" spans="3:10" ht="25.5" customHeight="1" x14ac:dyDescent="0.25">
      <c r="C1265" s="56"/>
      <c r="D1265" s="56"/>
      <c r="E1265" s="56"/>
      <c r="F1265" s="56"/>
      <c r="G1265" s="56"/>
      <c r="H1265" s="56"/>
      <c r="I1265" s="85"/>
      <c r="J1265" s="85"/>
    </row>
    <row r="1266" spans="3:10" ht="25.5" customHeight="1" x14ac:dyDescent="0.25">
      <c r="C1266" s="56"/>
      <c r="D1266" s="56"/>
      <c r="E1266" s="56"/>
      <c r="F1266" s="56"/>
      <c r="G1266" s="56"/>
      <c r="H1266" s="56"/>
      <c r="I1266" s="85"/>
      <c r="J1266" s="85"/>
    </row>
    <row r="1267" spans="3:10" ht="25.5" customHeight="1" x14ac:dyDescent="0.25">
      <c r="C1267" s="56"/>
      <c r="D1267" s="56"/>
      <c r="E1267" s="56"/>
      <c r="F1267" s="56"/>
      <c r="G1267" s="56"/>
      <c r="H1267" s="56"/>
      <c r="I1267" s="85"/>
      <c r="J1267" s="85"/>
    </row>
    <row r="1268" spans="3:10" ht="25.5" customHeight="1" x14ac:dyDescent="0.25">
      <c r="C1268" s="56"/>
      <c r="D1268" s="56"/>
      <c r="E1268" s="56"/>
      <c r="F1268" s="56"/>
      <c r="G1268" s="56"/>
      <c r="H1268" s="56"/>
      <c r="I1268" s="85"/>
      <c r="J1268" s="85"/>
    </row>
    <row r="1269" spans="3:10" ht="25.5" customHeight="1" x14ac:dyDescent="0.25">
      <c r="C1269" s="56"/>
      <c r="D1269" s="56"/>
      <c r="E1269" s="56"/>
      <c r="F1269" s="56"/>
      <c r="G1269" s="56"/>
      <c r="H1269" s="56"/>
      <c r="I1269" s="85"/>
      <c r="J1269" s="85"/>
    </row>
    <row r="1270" spans="3:10" ht="25.5" customHeight="1" x14ac:dyDescent="0.25">
      <c r="C1270" s="56"/>
      <c r="D1270" s="56"/>
      <c r="E1270" s="56"/>
      <c r="F1270" s="56"/>
      <c r="G1270" s="56"/>
      <c r="H1270" s="56"/>
      <c r="I1270" s="85"/>
      <c r="J1270" s="85"/>
    </row>
    <row r="1271" spans="3:10" ht="25.5" customHeight="1" x14ac:dyDescent="0.25">
      <c r="C1271" s="56"/>
      <c r="D1271" s="56"/>
      <c r="E1271" s="56"/>
      <c r="F1271" s="56"/>
      <c r="G1271" s="56"/>
      <c r="H1271" s="56"/>
      <c r="I1271" s="85"/>
      <c r="J1271" s="85"/>
    </row>
    <row r="1272" spans="3:10" ht="25.5" customHeight="1" x14ac:dyDescent="0.25">
      <c r="C1272" s="56"/>
      <c r="D1272" s="56"/>
      <c r="E1272" s="56"/>
      <c r="F1272" s="56"/>
      <c r="G1272" s="56"/>
      <c r="H1272" s="56"/>
      <c r="I1272" s="85"/>
      <c r="J1272" s="85"/>
    </row>
    <row r="1273" spans="3:10" ht="25.5" customHeight="1" x14ac:dyDescent="0.25">
      <c r="C1273" s="56"/>
      <c r="D1273" s="56"/>
      <c r="E1273" s="56"/>
      <c r="F1273" s="56"/>
      <c r="G1273" s="56"/>
      <c r="H1273" s="56"/>
      <c r="I1273" s="85"/>
      <c r="J1273" s="85"/>
    </row>
    <row r="1274" spans="3:10" ht="25.5" customHeight="1" x14ac:dyDescent="0.25">
      <c r="C1274" s="56"/>
      <c r="D1274" s="56"/>
      <c r="E1274" s="56"/>
      <c r="F1274" s="56"/>
      <c r="G1274" s="56"/>
      <c r="H1274" s="56"/>
      <c r="I1274" s="85"/>
      <c r="J1274" s="85"/>
    </row>
    <row r="1275" spans="3:10" ht="25.5" customHeight="1" x14ac:dyDescent="0.25">
      <c r="C1275" s="56"/>
      <c r="D1275" s="56"/>
      <c r="E1275" s="56"/>
      <c r="F1275" s="56"/>
      <c r="G1275" s="56"/>
      <c r="H1275" s="56"/>
      <c r="I1275" s="85"/>
      <c r="J1275" s="85"/>
    </row>
    <row r="1276" spans="3:10" ht="25.5" customHeight="1" x14ac:dyDescent="0.25">
      <c r="C1276" s="56"/>
      <c r="D1276" s="56"/>
      <c r="E1276" s="56"/>
      <c r="F1276" s="56"/>
      <c r="G1276" s="56"/>
      <c r="H1276" s="56"/>
      <c r="I1276" s="85"/>
      <c r="J1276" s="85"/>
    </row>
    <row r="1277" spans="3:10" ht="25.5" customHeight="1" x14ac:dyDescent="0.25">
      <c r="C1277" s="56"/>
      <c r="D1277" s="56"/>
      <c r="E1277" s="56"/>
      <c r="F1277" s="56"/>
      <c r="G1277" s="56"/>
      <c r="H1277" s="56"/>
      <c r="I1277" s="85"/>
      <c r="J1277" s="85"/>
    </row>
    <row r="1278" spans="3:10" ht="25.5" customHeight="1" x14ac:dyDescent="0.25">
      <c r="C1278" s="56"/>
      <c r="D1278" s="56"/>
      <c r="E1278" s="56"/>
      <c r="F1278" s="56"/>
      <c r="G1278" s="56"/>
      <c r="H1278" s="56"/>
      <c r="I1278" s="85"/>
      <c r="J1278" s="85"/>
    </row>
    <row r="1279" spans="3:10" ht="25.5" customHeight="1" x14ac:dyDescent="0.25">
      <c r="C1279" s="56"/>
      <c r="D1279" s="56"/>
      <c r="E1279" s="56"/>
      <c r="F1279" s="56"/>
      <c r="G1279" s="56"/>
      <c r="H1279" s="56"/>
      <c r="I1279" s="85"/>
      <c r="J1279" s="85"/>
    </row>
    <row r="1280" spans="3:10" ht="25.5" customHeight="1" x14ac:dyDescent="0.25">
      <c r="C1280" s="56"/>
      <c r="D1280" s="56"/>
      <c r="E1280" s="56"/>
      <c r="F1280" s="56"/>
      <c r="G1280" s="56"/>
      <c r="H1280" s="56"/>
      <c r="I1280" s="85"/>
      <c r="J1280" s="85"/>
    </row>
    <row r="1281" spans="3:10" ht="25.5" customHeight="1" x14ac:dyDescent="0.25">
      <c r="C1281" s="56"/>
      <c r="D1281" s="56"/>
      <c r="E1281" s="56"/>
      <c r="F1281" s="56"/>
      <c r="G1281" s="56"/>
      <c r="H1281" s="56"/>
      <c r="I1281" s="85"/>
      <c r="J1281" s="85"/>
    </row>
    <row r="1282" spans="3:10" ht="25.5" customHeight="1" x14ac:dyDescent="0.25">
      <c r="C1282" s="56"/>
      <c r="D1282" s="56"/>
      <c r="E1282" s="56"/>
      <c r="F1282" s="56"/>
      <c r="G1282" s="56"/>
      <c r="H1282" s="56"/>
      <c r="I1282" s="85"/>
      <c r="J1282" s="85"/>
    </row>
    <row r="1283" spans="3:10" ht="25.5" customHeight="1" x14ac:dyDescent="0.25">
      <c r="C1283" s="56"/>
      <c r="D1283" s="56"/>
      <c r="E1283" s="56"/>
      <c r="F1283" s="56"/>
      <c r="G1283" s="56"/>
      <c r="H1283" s="56"/>
      <c r="I1283" s="85"/>
      <c r="J1283" s="85"/>
    </row>
    <row r="1284" spans="3:10" ht="25.5" customHeight="1" x14ac:dyDescent="0.25">
      <c r="C1284" s="56"/>
      <c r="D1284" s="56"/>
      <c r="E1284" s="56"/>
      <c r="F1284" s="56"/>
      <c r="G1284" s="56"/>
      <c r="H1284" s="56"/>
      <c r="I1284" s="85"/>
      <c r="J1284" s="85"/>
    </row>
    <row r="1285" spans="3:10" ht="25.5" customHeight="1" x14ac:dyDescent="0.25">
      <c r="C1285" s="56"/>
      <c r="D1285" s="56"/>
      <c r="E1285" s="56"/>
      <c r="F1285" s="56"/>
      <c r="G1285" s="56"/>
      <c r="H1285" s="56"/>
      <c r="I1285" s="85"/>
      <c r="J1285" s="85"/>
    </row>
    <row r="1286" spans="3:10" ht="25.5" customHeight="1" x14ac:dyDescent="0.25">
      <c r="C1286" s="56"/>
      <c r="D1286" s="56"/>
      <c r="E1286" s="56"/>
      <c r="F1286" s="56"/>
      <c r="G1286" s="56"/>
      <c r="H1286" s="56"/>
      <c r="I1286" s="85"/>
      <c r="J1286" s="85"/>
    </row>
    <row r="1287" spans="3:10" ht="25.5" customHeight="1" x14ac:dyDescent="0.25">
      <c r="C1287" s="56"/>
      <c r="D1287" s="56"/>
      <c r="E1287" s="56"/>
      <c r="F1287" s="56"/>
      <c r="G1287" s="56"/>
      <c r="H1287" s="56"/>
      <c r="I1287" s="85"/>
      <c r="J1287" s="85"/>
    </row>
    <row r="1288" spans="3:10" ht="25.5" customHeight="1" x14ac:dyDescent="0.25">
      <c r="C1288" s="56"/>
      <c r="D1288" s="56"/>
      <c r="E1288" s="56"/>
      <c r="F1288" s="56"/>
      <c r="G1288" s="56"/>
      <c r="H1288" s="56"/>
      <c r="I1288" s="85"/>
      <c r="J1288" s="85"/>
    </row>
    <row r="1289" spans="3:10" ht="25.5" customHeight="1" x14ac:dyDescent="0.25">
      <c r="C1289" s="56"/>
      <c r="D1289" s="56"/>
      <c r="E1289" s="56"/>
      <c r="F1289" s="56"/>
      <c r="G1289" s="56"/>
      <c r="H1289" s="56"/>
      <c r="I1289" s="85"/>
      <c r="J1289" s="85"/>
    </row>
    <row r="1290" spans="3:10" ht="25.5" customHeight="1" x14ac:dyDescent="0.25">
      <c r="C1290" s="56"/>
      <c r="D1290" s="56"/>
      <c r="E1290" s="56"/>
      <c r="F1290" s="56"/>
      <c r="G1290" s="56"/>
      <c r="H1290" s="56"/>
      <c r="I1290" s="85"/>
      <c r="J1290" s="85"/>
    </row>
    <row r="1291" spans="3:10" ht="25.5" customHeight="1" x14ac:dyDescent="0.25">
      <c r="C1291" s="56"/>
      <c r="D1291" s="56"/>
      <c r="E1291" s="56"/>
      <c r="F1291" s="56"/>
      <c r="G1291" s="56"/>
      <c r="H1291" s="56"/>
      <c r="I1291" s="85"/>
      <c r="J1291" s="85"/>
    </row>
    <row r="1292" spans="3:10" ht="25.5" customHeight="1" x14ac:dyDescent="0.25">
      <c r="C1292" s="56"/>
      <c r="D1292" s="56"/>
      <c r="E1292" s="56"/>
      <c r="F1292" s="56"/>
      <c r="G1292" s="56"/>
      <c r="H1292" s="56"/>
      <c r="I1292" s="85"/>
      <c r="J1292" s="85"/>
    </row>
    <row r="1293" spans="3:10" ht="25.5" customHeight="1" x14ac:dyDescent="0.25">
      <c r="C1293" s="56"/>
      <c r="D1293" s="56"/>
      <c r="E1293" s="56"/>
      <c r="F1293" s="56"/>
      <c r="G1293" s="56"/>
      <c r="H1293" s="56"/>
      <c r="I1293" s="85"/>
      <c r="J1293" s="85"/>
    </row>
    <row r="1294" spans="3:10" ht="25.5" customHeight="1" x14ac:dyDescent="0.25">
      <c r="C1294" s="56"/>
      <c r="D1294" s="56"/>
      <c r="E1294" s="56"/>
      <c r="F1294" s="56"/>
      <c r="G1294" s="56"/>
      <c r="H1294" s="56"/>
      <c r="I1294" s="85"/>
      <c r="J1294" s="85"/>
    </row>
    <row r="1295" spans="3:10" ht="25.5" customHeight="1" x14ac:dyDescent="0.25">
      <c r="C1295" s="56"/>
      <c r="D1295" s="56"/>
      <c r="E1295" s="56"/>
      <c r="F1295" s="56"/>
      <c r="G1295" s="56"/>
      <c r="H1295" s="56"/>
      <c r="I1295" s="85"/>
      <c r="J1295" s="85"/>
    </row>
    <row r="1296" spans="3:10" ht="25.5" customHeight="1" x14ac:dyDescent="0.25">
      <c r="C1296" s="56"/>
      <c r="D1296" s="56"/>
      <c r="E1296" s="56"/>
      <c r="F1296" s="56"/>
      <c r="G1296" s="56"/>
      <c r="H1296" s="56"/>
      <c r="I1296" s="85"/>
      <c r="J1296" s="85"/>
    </row>
    <row r="1297" spans="3:10" ht="25.5" customHeight="1" x14ac:dyDescent="0.25">
      <c r="C1297" s="56"/>
      <c r="D1297" s="56"/>
      <c r="E1297" s="56"/>
      <c r="F1297" s="56"/>
      <c r="G1297" s="56"/>
      <c r="H1297" s="56"/>
      <c r="I1297" s="85"/>
      <c r="J1297" s="85"/>
    </row>
    <row r="1298" spans="3:10" ht="25.5" customHeight="1" x14ac:dyDescent="0.25">
      <c r="C1298" s="56"/>
      <c r="D1298" s="56"/>
      <c r="E1298" s="56"/>
      <c r="F1298" s="56"/>
      <c r="G1298" s="56"/>
      <c r="H1298" s="56"/>
      <c r="I1298" s="85"/>
      <c r="J1298" s="85"/>
    </row>
    <row r="1299" spans="3:10" ht="25.5" customHeight="1" x14ac:dyDescent="0.25">
      <c r="C1299" s="56"/>
      <c r="D1299" s="56"/>
      <c r="E1299" s="56"/>
      <c r="F1299" s="56"/>
      <c r="G1299" s="56"/>
      <c r="H1299" s="56"/>
      <c r="I1299" s="85"/>
      <c r="J1299" s="85"/>
    </row>
    <row r="1300" spans="3:10" ht="25.5" customHeight="1" x14ac:dyDescent="0.25">
      <c r="C1300" s="56"/>
      <c r="D1300" s="56"/>
      <c r="E1300" s="56"/>
      <c r="F1300" s="56"/>
      <c r="G1300" s="56"/>
      <c r="H1300" s="56"/>
      <c r="I1300" s="85"/>
      <c r="J1300" s="85"/>
    </row>
    <row r="1301" spans="3:10" ht="25.5" customHeight="1" x14ac:dyDescent="0.25">
      <c r="C1301" s="56"/>
      <c r="D1301" s="56"/>
      <c r="E1301" s="56"/>
      <c r="F1301" s="56"/>
      <c r="G1301" s="56"/>
      <c r="H1301" s="56"/>
      <c r="I1301" s="85"/>
      <c r="J1301" s="85"/>
    </row>
    <row r="1302" spans="3:10" ht="25.5" customHeight="1" x14ac:dyDescent="0.25">
      <c r="C1302" s="56"/>
      <c r="D1302" s="56"/>
      <c r="E1302" s="56"/>
      <c r="F1302" s="56"/>
      <c r="G1302" s="56"/>
      <c r="H1302" s="56"/>
      <c r="I1302" s="85"/>
      <c r="J1302" s="85"/>
    </row>
    <row r="1303" spans="3:10" ht="25.5" customHeight="1" x14ac:dyDescent="0.25">
      <c r="C1303" s="56"/>
      <c r="D1303" s="56"/>
      <c r="E1303" s="56"/>
      <c r="F1303" s="56"/>
      <c r="G1303" s="56"/>
      <c r="H1303" s="56"/>
      <c r="I1303" s="85"/>
      <c r="J1303" s="85"/>
    </row>
    <row r="1304" spans="3:10" ht="25.5" customHeight="1" x14ac:dyDescent="0.25">
      <c r="C1304" s="56"/>
      <c r="D1304" s="56"/>
      <c r="E1304" s="56"/>
      <c r="F1304" s="56"/>
      <c r="G1304" s="56"/>
      <c r="H1304" s="56"/>
      <c r="I1304" s="85"/>
      <c r="J1304" s="85"/>
    </row>
    <row r="1305" spans="3:10" ht="25.5" customHeight="1" x14ac:dyDescent="0.25">
      <c r="C1305" s="56"/>
      <c r="D1305" s="56"/>
      <c r="E1305" s="56"/>
      <c r="F1305" s="56"/>
      <c r="G1305" s="56"/>
      <c r="H1305" s="56"/>
      <c r="I1305" s="85"/>
      <c r="J1305" s="85"/>
    </row>
    <row r="1306" spans="3:10" ht="25.5" customHeight="1" x14ac:dyDescent="0.25">
      <c r="C1306" s="56"/>
      <c r="D1306" s="56"/>
      <c r="E1306" s="56"/>
      <c r="F1306" s="56"/>
      <c r="G1306" s="56"/>
      <c r="H1306" s="56"/>
      <c r="I1306" s="85"/>
      <c r="J1306" s="85"/>
    </row>
    <row r="1307" spans="3:10" ht="25.5" customHeight="1" x14ac:dyDescent="0.25">
      <c r="C1307" s="56"/>
      <c r="D1307" s="56"/>
      <c r="E1307" s="56"/>
      <c r="F1307" s="56"/>
      <c r="G1307" s="56"/>
      <c r="H1307" s="56"/>
      <c r="I1307" s="85"/>
      <c r="J1307" s="85"/>
    </row>
    <row r="1308" spans="3:10" ht="25.5" customHeight="1" x14ac:dyDescent="0.25">
      <c r="C1308" s="56"/>
      <c r="D1308" s="56"/>
      <c r="E1308" s="56"/>
      <c r="F1308" s="56"/>
      <c r="G1308" s="56"/>
      <c r="H1308" s="56"/>
      <c r="I1308" s="85"/>
      <c r="J1308" s="85"/>
    </row>
    <row r="1309" spans="3:10" ht="25.5" customHeight="1" x14ac:dyDescent="0.25">
      <c r="C1309" s="56"/>
      <c r="D1309" s="56"/>
      <c r="E1309" s="56"/>
      <c r="F1309" s="56"/>
      <c r="G1309" s="56"/>
      <c r="H1309" s="56"/>
      <c r="I1309" s="85"/>
      <c r="J1309" s="85"/>
    </row>
    <row r="1310" spans="3:10" ht="25.5" customHeight="1" x14ac:dyDescent="0.25">
      <c r="C1310" s="56"/>
      <c r="D1310" s="56"/>
      <c r="E1310" s="56"/>
      <c r="F1310" s="56"/>
      <c r="G1310" s="56"/>
      <c r="H1310" s="56"/>
      <c r="I1310" s="85"/>
      <c r="J1310" s="85"/>
    </row>
    <row r="1311" spans="3:10" ht="25.5" customHeight="1" x14ac:dyDescent="0.25">
      <c r="C1311" s="56"/>
      <c r="D1311" s="56"/>
      <c r="E1311" s="56"/>
      <c r="F1311" s="56"/>
      <c r="G1311" s="56"/>
      <c r="H1311" s="56"/>
      <c r="I1311" s="85"/>
      <c r="J1311" s="85"/>
    </row>
    <row r="1312" spans="3:10" ht="25.5" customHeight="1" x14ac:dyDescent="0.25">
      <c r="C1312" s="56"/>
      <c r="D1312" s="56"/>
      <c r="E1312" s="56"/>
      <c r="F1312" s="56"/>
      <c r="G1312" s="56"/>
      <c r="H1312" s="56"/>
      <c r="I1312" s="85"/>
      <c r="J1312" s="85"/>
    </row>
    <row r="1313" spans="3:10" ht="25.5" customHeight="1" x14ac:dyDescent="0.25">
      <c r="C1313" s="56"/>
      <c r="D1313" s="56"/>
      <c r="E1313" s="56"/>
      <c r="F1313" s="56"/>
      <c r="G1313" s="56"/>
      <c r="H1313" s="56"/>
      <c r="I1313" s="85"/>
      <c r="J1313" s="85"/>
    </row>
    <row r="1314" spans="3:10" ht="25.5" customHeight="1" x14ac:dyDescent="0.25">
      <c r="C1314" s="56"/>
      <c r="D1314" s="56"/>
      <c r="E1314" s="56"/>
      <c r="F1314" s="56"/>
      <c r="G1314" s="56"/>
      <c r="H1314" s="56"/>
      <c r="I1314" s="85"/>
      <c r="J1314" s="85"/>
    </row>
    <row r="1315" spans="3:10" ht="25.5" customHeight="1" x14ac:dyDescent="0.25">
      <c r="C1315" s="56"/>
      <c r="D1315" s="56"/>
      <c r="E1315" s="56"/>
      <c r="F1315" s="56"/>
      <c r="G1315" s="56"/>
      <c r="H1315" s="56"/>
      <c r="I1315" s="85"/>
      <c r="J1315" s="85"/>
    </row>
    <row r="1316" spans="3:10" ht="25.5" customHeight="1" x14ac:dyDescent="0.25">
      <c r="C1316" s="56"/>
      <c r="D1316" s="56"/>
      <c r="E1316" s="56"/>
      <c r="F1316" s="56"/>
      <c r="G1316" s="56"/>
      <c r="H1316" s="56"/>
      <c r="I1316" s="85"/>
      <c r="J1316" s="85"/>
    </row>
    <row r="1317" spans="3:10" ht="25.5" customHeight="1" x14ac:dyDescent="0.25">
      <c r="C1317" s="56"/>
      <c r="D1317" s="56"/>
      <c r="E1317" s="56"/>
      <c r="F1317" s="56"/>
      <c r="G1317" s="56"/>
      <c r="H1317" s="56"/>
      <c r="I1317" s="85"/>
      <c r="J1317" s="85"/>
    </row>
    <row r="1318" spans="3:10" ht="25.5" customHeight="1" x14ac:dyDescent="0.25">
      <c r="C1318" s="56"/>
      <c r="D1318" s="56"/>
      <c r="E1318" s="56"/>
      <c r="F1318" s="56"/>
      <c r="G1318" s="56"/>
      <c r="H1318" s="56"/>
      <c r="I1318" s="85"/>
      <c r="J1318" s="85"/>
    </row>
    <row r="1319" spans="3:10" ht="25.5" customHeight="1" x14ac:dyDescent="0.25">
      <c r="C1319" s="56"/>
      <c r="D1319" s="56"/>
      <c r="E1319" s="56"/>
      <c r="F1319" s="56"/>
      <c r="G1319" s="56"/>
      <c r="H1319" s="56"/>
      <c r="I1319" s="85"/>
      <c r="J1319" s="85"/>
    </row>
    <row r="1320" spans="3:10" ht="25.5" customHeight="1" x14ac:dyDescent="0.25">
      <c r="C1320" s="56"/>
      <c r="D1320" s="56"/>
      <c r="E1320" s="56"/>
      <c r="F1320" s="56"/>
      <c r="G1320" s="56"/>
      <c r="H1320" s="56"/>
      <c r="I1320" s="85"/>
      <c r="J1320" s="85"/>
    </row>
    <row r="1321" spans="3:10" ht="25.5" customHeight="1" x14ac:dyDescent="0.25">
      <c r="C1321" s="56"/>
      <c r="D1321" s="56"/>
      <c r="E1321" s="56"/>
      <c r="F1321" s="56"/>
      <c r="G1321" s="56"/>
      <c r="H1321" s="56"/>
      <c r="I1321" s="85"/>
      <c r="J1321" s="85"/>
    </row>
    <row r="1322" spans="3:10" ht="25.5" customHeight="1" x14ac:dyDescent="0.25">
      <c r="C1322" s="56"/>
      <c r="D1322" s="56"/>
      <c r="E1322" s="56"/>
      <c r="F1322" s="56"/>
      <c r="G1322" s="56"/>
      <c r="H1322" s="56"/>
      <c r="I1322" s="85"/>
      <c r="J1322" s="85"/>
    </row>
    <row r="1323" spans="3:10" ht="25.5" customHeight="1" x14ac:dyDescent="0.25">
      <c r="C1323" s="56"/>
      <c r="D1323" s="56"/>
      <c r="E1323" s="56"/>
      <c r="F1323" s="56"/>
      <c r="G1323" s="56"/>
      <c r="H1323" s="56"/>
      <c r="I1323" s="85"/>
      <c r="J1323" s="85"/>
    </row>
    <row r="1324" spans="3:10" ht="25.5" customHeight="1" x14ac:dyDescent="0.25">
      <c r="C1324" s="56"/>
      <c r="D1324" s="56"/>
      <c r="E1324" s="56"/>
      <c r="F1324" s="56"/>
      <c r="G1324" s="56"/>
      <c r="H1324" s="56"/>
      <c r="I1324" s="85"/>
      <c r="J1324" s="85"/>
    </row>
    <row r="1325" spans="3:10" ht="25.5" customHeight="1" x14ac:dyDescent="0.25">
      <c r="C1325" s="56"/>
      <c r="D1325" s="56"/>
      <c r="E1325" s="56"/>
      <c r="F1325" s="56"/>
      <c r="G1325" s="56"/>
      <c r="H1325" s="56"/>
      <c r="I1325" s="85"/>
      <c r="J1325" s="85"/>
    </row>
    <row r="1326" spans="3:10" ht="25.5" customHeight="1" x14ac:dyDescent="0.25">
      <c r="C1326" s="56"/>
      <c r="D1326" s="56"/>
      <c r="E1326" s="56"/>
      <c r="F1326" s="56"/>
      <c r="G1326" s="56"/>
      <c r="H1326" s="56"/>
      <c r="I1326" s="85"/>
      <c r="J1326" s="85"/>
    </row>
    <row r="1327" spans="3:10" ht="25.5" customHeight="1" x14ac:dyDescent="0.25">
      <c r="C1327" s="56"/>
      <c r="D1327" s="56"/>
      <c r="E1327" s="56"/>
      <c r="F1327" s="56"/>
      <c r="G1327" s="56"/>
      <c r="H1327" s="56"/>
      <c r="I1327" s="85"/>
      <c r="J1327" s="85"/>
    </row>
    <row r="1328" spans="3:10" ht="25.5" customHeight="1" x14ac:dyDescent="0.25">
      <c r="C1328" s="56"/>
      <c r="D1328" s="56"/>
      <c r="E1328" s="56"/>
      <c r="F1328" s="56"/>
      <c r="G1328" s="56"/>
      <c r="H1328" s="56"/>
      <c r="I1328" s="85"/>
      <c r="J1328" s="85"/>
    </row>
    <row r="1329" spans="3:10" ht="25.5" customHeight="1" x14ac:dyDescent="0.25">
      <c r="C1329" s="56"/>
      <c r="D1329" s="56"/>
      <c r="E1329" s="56"/>
      <c r="F1329" s="56"/>
      <c r="G1329" s="56"/>
      <c r="H1329" s="56"/>
      <c r="I1329" s="85"/>
      <c r="J1329" s="85"/>
    </row>
    <row r="1330" spans="3:10" ht="25.5" customHeight="1" x14ac:dyDescent="0.25">
      <c r="C1330" s="56"/>
      <c r="D1330" s="56"/>
      <c r="E1330" s="56"/>
      <c r="F1330" s="56"/>
      <c r="G1330" s="56"/>
      <c r="H1330" s="56"/>
      <c r="I1330" s="85"/>
      <c r="J1330" s="85"/>
    </row>
    <row r="1331" spans="3:10" ht="25.5" customHeight="1" x14ac:dyDescent="0.25">
      <c r="C1331" s="56"/>
      <c r="D1331" s="56"/>
      <c r="E1331" s="56"/>
      <c r="F1331" s="56"/>
      <c r="G1331" s="56"/>
      <c r="H1331" s="56"/>
      <c r="I1331" s="85"/>
      <c r="J1331" s="85"/>
    </row>
    <row r="1332" spans="3:10" ht="25.5" customHeight="1" x14ac:dyDescent="0.25">
      <c r="C1332" s="56"/>
      <c r="D1332" s="56"/>
      <c r="E1332" s="56"/>
      <c r="F1332" s="56"/>
      <c r="G1332" s="56"/>
      <c r="H1332" s="56"/>
      <c r="I1332" s="85"/>
      <c r="J1332" s="85"/>
    </row>
    <row r="1333" spans="3:10" ht="25.5" customHeight="1" x14ac:dyDescent="0.25">
      <c r="C1333" s="56"/>
      <c r="D1333" s="56"/>
      <c r="E1333" s="56"/>
      <c r="F1333" s="56"/>
      <c r="G1333" s="56"/>
      <c r="H1333" s="56"/>
      <c r="I1333" s="85"/>
      <c r="J1333" s="85"/>
    </row>
    <row r="1334" spans="3:10" ht="25.5" customHeight="1" x14ac:dyDescent="0.25">
      <c r="C1334" s="56"/>
      <c r="D1334" s="56"/>
      <c r="E1334" s="56"/>
      <c r="F1334" s="56"/>
      <c r="G1334" s="56"/>
      <c r="H1334" s="56"/>
      <c r="I1334" s="85"/>
      <c r="J1334" s="85"/>
    </row>
    <row r="1335" spans="3:10" ht="25.5" customHeight="1" x14ac:dyDescent="0.25">
      <c r="C1335" s="56"/>
      <c r="D1335" s="56"/>
      <c r="E1335" s="56"/>
      <c r="F1335" s="56"/>
      <c r="G1335" s="56"/>
      <c r="H1335" s="56"/>
      <c r="I1335" s="85"/>
      <c r="J1335" s="85"/>
    </row>
    <row r="1336" spans="3:10" ht="25.5" customHeight="1" x14ac:dyDescent="0.25">
      <c r="C1336" s="56"/>
      <c r="D1336" s="56"/>
      <c r="E1336" s="56"/>
      <c r="F1336" s="56"/>
      <c r="G1336" s="56"/>
      <c r="H1336" s="56"/>
      <c r="I1336" s="85"/>
      <c r="J1336" s="85"/>
    </row>
    <row r="1337" spans="3:10" ht="25.5" customHeight="1" x14ac:dyDescent="0.25">
      <c r="C1337" s="56"/>
      <c r="D1337" s="56"/>
      <c r="E1337" s="56"/>
      <c r="F1337" s="56"/>
      <c r="G1337" s="56"/>
      <c r="H1337" s="56"/>
      <c r="I1337" s="85"/>
      <c r="J1337" s="85"/>
    </row>
    <row r="1338" spans="3:10" ht="25.5" customHeight="1" x14ac:dyDescent="0.25">
      <c r="C1338" s="56"/>
      <c r="D1338" s="56"/>
      <c r="E1338" s="56"/>
      <c r="F1338" s="56"/>
      <c r="G1338" s="56"/>
      <c r="H1338" s="56"/>
      <c r="I1338" s="85"/>
      <c r="J1338" s="85"/>
    </row>
    <row r="1339" spans="3:10" ht="25.5" customHeight="1" x14ac:dyDescent="0.25">
      <c r="C1339" s="56"/>
      <c r="D1339" s="56"/>
      <c r="E1339" s="56"/>
      <c r="F1339" s="56"/>
      <c r="G1339" s="56"/>
      <c r="H1339" s="56"/>
      <c r="I1339" s="85"/>
      <c r="J1339" s="85"/>
    </row>
    <row r="1340" spans="3:10" ht="25.5" customHeight="1" x14ac:dyDescent="0.25">
      <c r="C1340" s="56"/>
      <c r="D1340" s="56"/>
      <c r="E1340" s="56"/>
      <c r="F1340" s="56"/>
      <c r="G1340" s="56"/>
      <c r="H1340" s="56"/>
      <c r="I1340" s="85"/>
      <c r="J1340" s="85"/>
    </row>
    <row r="1341" spans="3:10" ht="25.5" customHeight="1" x14ac:dyDescent="0.25">
      <c r="C1341" s="56"/>
      <c r="D1341" s="56"/>
      <c r="E1341" s="56"/>
      <c r="F1341" s="56"/>
      <c r="G1341" s="56"/>
      <c r="H1341" s="56"/>
      <c r="I1341" s="85"/>
      <c r="J1341" s="85"/>
    </row>
    <row r="1342" spans="3:10" ht="25.5" customHeight="1" x14ac:dyDescent="0.25">
      <c r="C1342" s="56"/>
      <c r="D1342" s="56"/>
      <c r="E1342" s="56"/>
      <c r="F1342" s="56"/>
      <c r="G1342" s="56"/>
      <c r="H1342" s="56"/>
      <c r="I1342" s="85"/>
      <c r="J1342" s="85"/>
    </row>
    <row r="1343" spans="3:10" ht="25.5" customHeight="1" x14ac:dyDescent="0.25">
      <c r="C1343" s="56"/>
      <c r="D1343" s="56"/>
      <c r="E1343" s="56"/>
      <c r="F1343" s="56"/>
      <c r="G1343" s="56"/>
      <c r="H1343" s="56"/>
      <c r="I1343" s="85"/>
      <c r="J1343" s="85"/>
    </row>
    <row r="1344" spans="3:10" ht="25.5" customHeight="1" x14ac:dyDescent="0.25">
      <c r="C1344" s="56"/>
      <c r="D1344" s="56"/>
      <c r="E1344" s="56"/>
      <c r="F1344" s="56"/>
      <c r="G1344" s="56"/>
      <c r="H1344" s="56"/>
      <c r="I1344" s="85"/>
      <c r="J1344" s="85"/>
    </row>
    <row r="1345" spans="3:10" ht="25.5" customHeight="1" x14ac:dyDescent="0.25">
      <c r="C1345" s="56"/>
      <c r="D1345" s="56"/>
      <c r="E1345" s="56"/>
      <c r="F1345" s="56"/>
      <c r="G1345" s="56"/>
      <c r="H1345" s="56"/>
      <c r="I1345" s="85"/>
      <c r="J1345" s="85"/>
    </row>
    <row r="1346" spans="3:10" ht="25.5" customHeight="1" x14ac:dyDescent="0.25">
      <c r="C1346" s="56"/>
      <c r="D1346" s="56"/>
      <c r="E1346" s="56"/>
      <c r="F1346" s="56"/>
      <c r="G1346" s="56"/>
      <c r="H1346" s="56"/>
      <c r="I1346" s="85"/>
      <c r="J1346" s="85"/>
    </row>
    <row r="1347" spans="3:10" ht="25.5" customHeight="1" x14ac:dyDescent="0.25">
      <c r="C1347" s="56"/>
      <c r="D1347" s="56"/>
      <c r="E1347" s="56"/>
      <c r="F1347" s="56"/>
      <c r="G1347" s="56"/>
      <c r="H1347" s="56"/>
      <c r="I1347" s="85"/>
      <c r="J1347" s="85"/>
    </row>
    <row r="1348" spans="3:10" ht="25.5" customHeight="1" x14ac:dyDescent="0.25">
      <c r="C1348" s="56"/>
      <c r="D1348" s="56"/>
      <c r="E1348" s="56"/>
      <c r="F1348" s="56"/>
      <c r="G1348" s="56"/>
      <c r="H1348" s="56"/>
      <c r="I1348" s="85"/>
      <c r="J1348" s="85"/>
    </row>
    <row r="1349" spans="3:10" ht="25.5" customHeight="1" x14ac:dyDescent="0.25">
      <c r="C1349" s="56"/>
      <c r="D1349" s="56"/>
      <c r="E1349" s="56"/>
      <c r="F1349" s="56"/>
      <c r="G1349" s="56"/>
      <c r="H1349" s="56"/>
      <c r="I1349" s="85"/>
      <c r="J1349" s="85"/>
    </row>
    <row r="1350" spans="3:10" ht="25.5" customHeight="1" x14ac:dyDescent="0.25">
      <c r="C1350" s="56"/>
      <c r="D1350" s="56"/>
      <c r="E1350" s="56"/>
      <c r="F1350" s="56"/>
      <c r="G1350" s="56"/>
      <c r="H1350" s="56"/>
      <c r="I1350" s="85"/>
      <c r="J1350" s="85"/>
    </row>
    <row r="1351" spans="3:10" ht="25.5" customHeight="1" x14ac:dyDescent="0.25">
      <c r="C1351" s="56"/>
      <c r="D1351" s="56"/>
      <c r="E1351" s="56"/>
      <c r="F1351" s="56"/>
      <c r="G1351" s="56"/>
      <c r="H1351" s="56"/>
      <c r="I1351" s="85"/>
      <c r="J1351" s="85"/>
    </row>
    <row r="1352" spans="3:10" ht="25.5" customHeight="1" x14ac:dyDescent="0.25">
      <c r="C1352" s="56"/>
      <c r="D1352" s="56"/>
      <c r="E1352" s="56"/>
      <c r="F1352" s="56"/>
      <c r="G1352" s="56"/>
      <c r="H1352" s="56"/>
      <c r="I1352" s="85"/>
      <c r="J1352" s="85"/>
    </row>
    <row r="1353" spans="3:10" ht="25.5" customHeight="1" x14ac:dyDescent="0.25">
      <c r="C1353" s="56"/>
      <c r="D1353" s="56"/>
      <c r="E1353" s="56"/>
      <c r="F1353" s="56"/>
      <c r="G1353" s="56"/>
      <c r="H1353" s="56"/>
      <c r="I1353" s="85"/>
      <c r="J1353" s="85"/>
    </row>
    <row r="1354" spans="3:10" ht="25.5" customHeight="1" x14ac:dyDescent="0.25">
      <c r="C1354" s="56"/>
      <c r="D1354" s="56"/>
      <c r="E1354" s="56"/>
      <c r="F1354" s="56"/>
      <c r="G1354" s="56"/>
      <c r="H1354" s="56"/>
      <c r="I1354" s="85"/>
      <c r="J1354" s="85"/>
    </row>
    <row r="1355" spans="3:10" ht="25.5" customHeight="1" x14ac:dyDescent="0.25">
      <c r="C1355" s="56"/>
      <c r="D1355" s="56"/>
      <c r="E1355" s="56"/>
      <c r="F1355" s="56"/>
      <c r="G1355" s="56"/>
      <c r="H1355" s="56"/>
      <c r="I1355" s="85"/>
      <c r="J1355" s="85"/>
    </row>
    <row r="1356" spans="3:10" ht="25.5" customHeight="1" x14ac:dyDescent="0.25">
      <c r="C1356" s="56"/>
      <c r="D1356" s="56"/>
      <c r="E1356" s="56"/>
      <c r="F1356" s="56"/>
      <c r="G1356" s="56"/>
      <c r="H1356" s="56"/>
      <c r="I1356" s="85"/>
      <c r="J1356" s="85"/>
    </row>
    <row r="1357" spans="3:10" ht="25.5" customHeight="1" x14ac:dyDescent="0.25">
      <c r="C1357" s="56"/>
      <c r="D1357" s="56"/>
      <c r="E1357" s="56"/>
      <c r="F1357" s="56"/>
      <c r="G1357" s="56"/>
      <c r="H1357" s="56"/>
      <c r="I1357" s="85"/>
      <c r="J1357" s="85"/>
    </row>
    <row r="1358" spans="3:10" ht="25.5" customHeight="1" x14ac:dyDescent="0.25">
      <c r="C1358" s="56"/>
      <c r="D1358" s="56"/>
      <c r="E1358" s="56"/>
      <c r="F1358" s="56"/>
      <c r="G1358" s="56"/>
      <c r="H1358" s="56"/>
      <c r="I1358" s="85"/>
      <c r="J1358" s="85"/>
    </row>
    <row r="1359" spans="3:10" ht="25.5" customHeight="1" x14ac:dyDescent="0.25">
      <c r="C1359" s="56"/>
      <c r="D1359" s="56"/>
      <c r="E1359" s="56"/>
      <c r="F1359" s="56"/>
      <c r="G1359" s="56"/>
      <c r="H1359" s="56"/>
      <c r="I1359" s="85"/>
      <c r="J1359" s="85"/>
    </row>
    <row r="1360" spans="3:10" ht="25.5" customHeight="1" x14ac:dyDescent="0.25">
      <c r="C1360" s="56"/>
      <c r="D1360" s="56"/>
      <c r="E1360" s="56"/>
      <c r="F1360" s="56"/>
      <c r="G1360" s="56"/>
      <c r="H1360" s="56"/>
      <c r="I1360" s="85"/>
      <c r="J1360" s="85"/>
    </row>
    <row r="1361" spans="3:10" ht="25.5" customHeight="1" x14ac:dyDescent="0.25">
      <c r="C1361" s="56"/>
      <c r="D1361" s="56"/>
      <c r="E1361" s="56"/>
      <c r="F1361" s="56"/>
      <c r="G1361" s="56"/>
      <c r="H1361" s="56"/>
      <c r="I1361" s="85"/>
      <c r="J1361" s="85"/>
    </row>
    <row r="1362" spans="3:10" ht="25.5" customHeight="1" x14ac:dyDescent="0.25">
      <c r="C1362" s="56"/>
      <c r="D1362" s="56"/>
      <c r="E1362" s="56"/>
      <c r="F1362" s="56"/>
      <c r="G1362" s="56"/>
      <c r="H1362" s="56"/>
      <c r="I1362" s="85"/>
      <c r="J1362" s="85"/>
    </row>
    <row r="1363" spans="3:10" ht="25.5" customHeight="1" x14ac:dyDescent="0.25">
      <c r="C1363" s="56"/>
      <c r="D1363" s="56"/>
      <c r="E1363" s="56"/>
      <c r="F1363" s="56"/>
      <c r="G1363" s="56"/>
      <c r="H1363" s="56"/>
      <c r="I1363" s="85"/>
      <c r="J1363" s="85"/>
    </row>
    <row r="1364" spans="3:10" ht="25.5" customHeight="1" x14ac:dyDescent="0.25">
      <c r="C1364" s="56"/>
      <c r="D1364" s="56"/>
      <c r="E1364" s="56"/>
      <c r="F1364" s="56"/>
      <c r="G1364" s="56"/>
      <c r="H1364" s="56"/>
      <c r="I1364" s="85"/>
      <c r="J1364" s="85"/>
    </row>
    <row r="1365" spans="3:10" ht="25.5" customHeight="1" x14ac:dyDescent="0.25">
      <c r="C1365" s="56"/>
      <c r="D1365" s="56"/>
      <c r="E1365" s="56"/>
      <c r="F1365" s="56"/>
      <c r="G1365" s="56"/>
      <c r="H1365" s="56"/>
      <c r="I1365" s="85"/>
      <c r="J1365" s="85"/>
    </row>
    <row r="1366" spans="3:10" ht="25.5" customHeight="1" x14ac:dyDescent="0.25">
      <c r="C1366" s="56"/>
      <c r="D1366" s="56"/>
      <c r="E1366" s="56"/>
      <c r="F1366" s="56"/>
      <c r="G1366" s="56"/>
      <c r="H1366" s="56"/>
      <c r="I1366" s="85"/>
      <c r="J1366" s="85"/>
    </row>
    <row r="1367" spans="3:10" ht="25.5" customHeight="1" x14ac:dyDescent="0.25">
      <c r="C1367" s="56"/>
      <c r="D1367" s="56"/>
      <c r="E1367" s="56"/>
      <c r="F1367" s="56"/>
      <c r="G1367" s="56"/>
      <c r="H1367" s="56"/>
      <c r="I1367" s="85"/>
      <c r="J1367" s="85"/>
    </row>
    <row r="1368" spans="3:10" ht="25.5" customHeight="1" x14ac:dyDescent="0.25">
      <c r="C1368" s="56"/>
      <c r="D1368" s="56"/>
      <c r="E1368" s="56"/>
      <c r="F1368" s="56"/>
      <c r="G1368" s="56"/>
      <c r="H1368" s="56"/>
      <c r="I1368" s="85"/>
      <c r="J1368" s="85"/>
    </row>
    <row r="1369" spans="3:10" ht="25.5" customHeight="1" x14ac:dyDescent="0.25">
      <c r="C1369" s="56"/>
      <c r="D1369" s="56"/>
      <c r="E1369" s="56"/>
      <c r="F1369" s="56"/>
      <c r="G1369" s="56"/>
      <c r="H1369" s="56"/>
      <c r="I1369" s="85"/>
      <c r="J1369" s="85"/>
    </row>
    <row r="1370" spans="3:10" ht="25.5" customHeight="1" x14ac:dyDescent="0.25">
      <c r="C1370" s="56"/>
      <c r="D1370" s="56"/>
      <c r="E1370" s="56"/>
      <c r="F1370" s="56"/>
      <c r="G1370" s="56"/>
      <c r="H1370" s="56"/>
      <c r="I1370" s="85"/>
      <c r="J1370" s="85"/>
    </row>
    <row r="1371" spans="3:10" ht="25.5" customHeight="1" x14ac:dyDescent="0.25">
      <c r="C1371" s="56"/>
      <c r="D1371" s="56"/>
      <c r="E1371" s="56"/>
      <c r="F1371" s="56"/>
      <c r="G1371" s="56"/>
      <c r="H1371" s="56"/>
      <c r="I1371" s="85"/>
      <c r="J1371" s="85"/>
    </row>
    <row r="1372" spans="3:10" ht="25.5" customHeight="1" x14ac:dyDescent="0.25">
      <c r="C1372" s="56"/>
      <c r="D1372" s="56"/>
      <c r="E1372" s="56"/>
      <c r="F1372" s="56"/>
      <c r="G1372" s="56"/>
      <c r="H1372" s="56"/>
      <c r="I1372" s="85"/>
      <c r="J1372" s="85"/>
    </row>
    <row r="1373" spans="3:10" ht="25.5" customHeight="1" x14ac:dyDescent="0.25">
      <c r="C1373" s="56"/>
      <c r="D1373" s="56"/>
      <c r="E1373" s="56"/>
      <c r="F1373" s="56"/>
      <c r="G1373" s="56"/>
      <c r="H1373" s="56"/>
      <c r="I1373" s="85"/>
      <c r="J1373" s="85"/>
    </row>
    <row r="1374" spans="3:10" ht="25.5" customHeight="1" x14ac:dyDescent="0.25">
      <c r="C1374" s="56"/>
      <c r="D1374" s="56"/>
      <c r="E1374" s="56"/>
      <c r="F1374" s="56"/>
      <c r="G1374" s="56"/>
      <c r="H1374" s="56"/>
      <c r="I1374" s="85"/>
      <c r="J1374" s="85"/>
    </row>
    <row r="1375" spans="3:10" ht="25.5" customHeight="1" x14ac:dyDescent="0.25">
      <c r="C1375" s="56"/>
      <c r="D1375" s="56"/>
      <c r="E1375" s="56"/>
      <c r="F1375" s="56"/>
      <c r="G1375" s="56"/>
      <c r="H1375" s="56"/>
      <c r="I1375" s="85"/>
      <c r="J1375" s="85"/>
    </row>
    <row r="1376" spans="3:10" ht="25.5" customHeight="1" x14ac:dyDescent="0.25">
      <c r="C1376" s="56"/>
      <c r="D1376" s="56"/>
      <c r="E1376" s="56"/>
      <c r="F1376" s="56"/>
      <c r="G1376" s="56"/>
      <c r="H1376" s="56"/>
      <c r="I1376" s="85"/>
      <c r="J1376" s="85"/>
    </row>
    <row r="1377" spans="3:10" ht="25.5" customHeight="1" x14ac:dyDescent="0.25">
      <c r="C1377" s="56"/>
      <c r="D1377" s="56"/>
      <c r="E1377" s="56"/>
      <c r="F1377" s="56"/>
      <c r="G1377" s="56"/>
      <c r="H1377" s="56"/>
      <c r="I1377" s="85"/>
      <c r="J1377" s="85"/>
    </row>
    <row r="1378" spans="3:10" ht="25.5" customHeight="1" x14ac:dyDescent="0.25">
      <c r="C1378" s="56"/>
      <c r="D1378" s="56"/>
      <c r="E1378" s="56"/>
      <c r="F1378" s="56"/>
      <c r="G1378" s="56"/>
      <c r="H1378" s="56"/>
      <c r="I1378" s="85"/>
      <c r="J1378" s="85"/>
    </row>
    <row r="1379" spans="3:10" ht="25.5" customHeight="1" x14ac:dyDescent="0.25">
      <c r="C1379" s="56"/>
      <c r="D1379" s="56"/>
      <c r="E1379" s="56"/>
      <c r="F1379" s="56"/>
      <c r="G1379" s="56"/>
      <c r="H1379" s="56"/>
      <c r="I1379" s="85"/>
      <c r="J1379" s="85"/>
    </row>
    <row r="1380" spans="3:10" ht="25.5" customHeight="1" x14ac:dyDescent="0.25">
      <c r="C1380" s="56"/>
      <c r="D1380" s="56"/>
      <c r="E1380" s="56"/>
      <c r="F1380" s="56"/>
      <c r="G1380" s="56"/>
      <c r="H1380" s="56"/>
      <c r="I1380" s="85"/>
      <c r="J1380" s="85"/>
    </row>
    <row r="1381" spans="3:10" ht="25.5" customHeight="1" x14ac:dyDescent="0.25">
      <c r="C1381" s="56"/>
      <c r="D1381" s="56"/>
      <c r="E1381" s="56"/>
      <c r="F1381" s="56"/>
      <c r="G1381" s="56"/>
      <c r="H1381" s="56"/>
      <c r="I1381" s="85"/>
      <c r="J1381" s="85"/>
    </row>
    <row r="1382" spans="3:10" ht="25.5" customHeight="1" x14ac:dyDescent="0.25">
      <c r="C1382" s="56"/>
      <c r="D1382" s="56"/>
      <c r="E1382" s="56"/>
      <c r="F1382" s="56"/>
      <c r="G1382" s="56"/>
      <c r="H1382" s="56"/>
      <c r="I1382" s="85"/>
      <c r="J1382" s="85"/>
    </row>
    <row r="1383" spans="3:10" ht="25.5" customHeight="1" x14ac:dyDescent="0.25">
      <c r="C1383" s="56"/>
      <c r="D1383" s="56"/>
      <c r="E1383" s="56"/>
      <c r="F1383" s="56"/>
      <c r="G1383" s="56"/>
      <c r="H1383" s="56"/>
      <c r="I1383" s="85"/>
      <c r="J1383" s="85"/>
    </row>
    <row r="1384" spans="3:10" ht="25.5" customHeight="1" x14ac:dyDescent="0.25">
      <c r="C1384" s="56"/>
      <c r="D1384" s="56"/>
      <c r="E1384" s="56"/>
      <c r="F1384" s="56"/>
      <c r="G1384" s="56"/>
      <c r="H1384" s="56"/>
      <c r="I1384" s="85"/>
      <c r="J1384" s="85"/>
    </row>
    <row r="1385" spans="3:10" ht="25.5" customHeight="1" x14ac:dyDescent="0.25">
      <c r="C1385" s="56"/>
      <c r="D1385" s="56"/>
      <c r="E1385" s="56"/>
      <c r="F1385" s="56"/>
      <c r="G1385" s="56"/>
      <c r="H1385" s="56"/>
      <c r="I1385" s="85"/>
      <c r="J1385" s="85"/>
    </row>
    <row r="1386" spans="3:10" ht="25.5" customHeight="1" x14ac:dyDescent="0.25">
      <c r="C1386" s="56"/>
      <c r="D1386" s="56"/>
      <c r="E1386" s="56"/>
      <c r="F1386" s="56"/>
      <c r="G1386" s="56"/>
      <c r="H1386" s="56"/>
      <c r="I1386" s="85"/>
      <c r="J1386" s="85"/>
    </row>
    <row r="1387" spans="3:10" ht="25.5" customHeight="1" x14ac:dyDescent="0.25">
      <c r="C1387" s="56"/>
      <c r="D1387" s="56"/>
      <c r="E1387" s="56"/>
      <c r="F1387" s="56"/>
      <c r="G1387" s="56"/>
      <c r="H1387" s="56"/>
      <c r="I1387" s="85"/>
      <c r="J1387" s="85"/>
    </row>
    <row r="1388" spans="3:10" ht="25.5" customHeight="1" x14ac:dyDescent="0.25">
      <c r="C1388" s="56"/>
      <c r="D1388" s="56"/>
      <c r="E1388" s="56"/>
      <c r="F1388" s="56"/>
      <c r="G1388" s="56"/>
      <c r="H1388" s="56"/>
      <c r="I1388" s="85"/>
      <c r="J1388" s="85"/>
    </row>
    <row r="1389" spans="3:10" ht="25.5" customHeight="1" x14ac:dyDescent="0.25">
      <c r="C1389" s="56"/>
      <c r="D1389" s="56"/>
      <c r="E1389" s="56"/>
      <c r="F1389" s="56"/>
      <c r="G1389" s="56"/>
      <c r="H1389" s="56"/>
      <c r="I1389" s="85"/>
      <c r="J1389" s="85"/>
    </row>
    <row r="1390" spans="3:10" ht="25.5" customHeight="1" x14ac:dyDescent="0.25">
      <c r="C1390" s="56"/>
      <c r="D1390" s="56"/>
      <c r="E1390" s="56"/>
      <c r="F1390" s="56"/>
      <c r="G1390" s="56"/>
      <c r="H1390" s="56"/>
      <c r="I1390" s="85"/>
      <c r="J1390" s="85"/>
    </row>
    <row r="1391" spans="3:10" ht="25.5" customHeight="1" x14ac:dyDescent="0.25">
      <c r="C1391" s="56"/>
      <c r="D1391" s="56"/>
      <c r="E1391" s="56"/>
      <c r="F1391" s="56"/>
      <c r="G1391" s="56"/>
      <c r="H1391" s="56"/>
      <c r="I1391" s="85"/>
      <c r="J1391" s="85"/>
    </row>
    <row r="1392" spans="3:10" ht="25.5" customHeight="1" x14ac:dyDescent="0.25">
      <c r="C1392" s="56"/>
      <c r="D1392" s="56"/>
      <c r="E1392" s="56"/>
      <c r="F1392" s="56"/>
      <c r="G1392" s="56"/>
      <c r="H1392" s="56"/>
      <c r="I1392" s="85"/>
      <c r="J1392" s="85"/>
    </row>
    <row r="1393" spans="3:10" ht="25.5" customHeight="1" x14ac:dyDescent="0.25">
      <c r="C1393" s="56"/>
      <c r="D1393" s="56"/>
      <c r="E1393" s="56"/>
      <c r="F1393" s="56"/>
      <c r="G1393" s="56"/>
      <c r="H1393" s="56"/>
      <c r="I1393" s="85"/>
      <c r="J1393" s="85"/>
    </row>
    <row r="1394" spans="3:10" ht="25.5" customHeight="1" x14ac:dyDescent="0.25">
      <c r="C1394" s="56"/>
      <c r="D1394" s="56"/>
      <c r="E1394" s="56"/>
      <c r="F1394" s="56"/>
      <c r="G1394" s="56"/>
      <c r="H1394" s="56"/>
      <c r="I1394" s="85"/>
      <c r="J1394" s="85"/>
    </row>
    <row r="1395" spans="3:10" ht="25.5" customHeight="1" x14ac:dyDescent="0.25">
      <c r="C1395" s="56"/>
      <c r="D1395" s="56"/>
      <c r="E1395" s="56"/>
      <c r="F1395" s="56"/>
      <c r="G1395" s="56"/>
      <c r="H1395" s="56"/>
      <c r="I1395" s="85"/>
      <c r="J1395" s="85"/>
    </row>
    <row r="1396" spans="3:10" ht="25.5" customHeight="1" x14ac:dyDescent="0.25">
      <c r="C1396" s="56"/>
      <c r="D1396" s="56"/>
      <c r="E1396" s="56"/>
      <c r="F1396" s="56"/>
      <c r="G1396" s="56"/>
      <c r="H1396" s="56"/>
      <c r="I1396" s="85"/>
      <c r="J1396" s="85"/>
    </row>
    <row r="1397" spans="3:10" ht="25.5" customHeight="1" x14ac:dyDescent="0.25">
      <c r="C1397" s="56"/>
      <c r="D1397" s="56"/>
      <c r="E1397" s="56"/>
      <c r="F1397" s="56"/>
      <c r="G1397" s="56"/>
      <c r="H1397" s="56"/>
      <c r="I1397" s="85"/>
      <c r="J1397" s="85"/>
    </row>
    <row r="1398" spans="3:10" ht="25.5" customHeight="1" x14ac:dyDescent="0.25">
      <c r="C1398" s="56"/>
      <c r="D1398" s="56"/>
      <c r="E1398" s="56"/>
      <c r="F1398" s="56"/>
      <c r="G1398" s="56"/>
      <c r="H1398" s="56"/>
      <c r="I1398" s="85"/>
      <c r="J1398" s="85"/>
    </row>
    <row r="1399" spans="3:10" ht="25.5" customHeight="1" x14ac:dyDescent="0.25">
      <c r="C1399" s="56"/>
      <c r="D1399" s="56"/>
      <c r="E1399" s="56"/>
      <c r="F1399" s="56"/>
      <c r="G1399" s="56"/>
      <c r="H1399" s="56"/>
      <c r="I1399" s="85"/>
      <c r="J1399" s="85"/>
    </row>
    <row r="1400" spans="3:10" ht="25.5" customHeight="1" x14ac:dyDescent="0.25">
      <c r="C1400" s="56"/>
      <c r="D1400" s="56"/>
      <c r="E1400" s="56"/>
      <c r="F1400" s="56"/>
      <c r="G1400" s="56"/>
      <c r="H1400" s="56"/>
      <c r="I1400" s="85"/>
      <c r="J1400" s="85"/>
    </row>
    <row r="1401" spans="3:10" ht="25.5" customHeight="1" x14ac:dyDescent="0.25">
      <c r="C1401" s="56"/>
      <c r="D1401" s="56"/>
      <c r="E1401" s="56"/>
      <c r="F1401" s="56"/>
      <c r="G1401" s="56"/>
      <c r="H1401" s="56"/>
      <c r="I1401" s="85"/>
      <c r="J1401" s="85"/>
    </row>
    <row r="1402" spans="3:10" ht="25.5" customHeight="1" x14ac:dyDescent="0.25">
      <c r="C1402" s="56"/>
      <c r="D1402" s="56"/>
      <c r="E1402" s="56"/>
      <c r="F1402" s="56"/>
      <c r="G1402" s="56"/>
      <c r="H1402" s="56"/>
      <c r="I1402" s="85"/>
      <c r="J1402" s="85"/>
    </row>
    <row r="1403" spans="3:10" ht="25.5" customHeight="1" x14ac:dyDescent="0.25">
      <c r="C1403" s="56"/>
      <c r="D1403" s="56"/>
      <c r="E1403" s="56"/>
      <c r="F1403" s="56"/>
      <c r="G1403" s="56"/>
      <c r="H1403" s="56"/>
      <c r="I1403" s="85"/>
      <c r="J1403" s="85"/>
    </row>
    <row r="1404" spans="3:10" ht="25.5" customHeight="1" x14ac:dyDescent="0.25">
      <c r="C1404" s="56"/>
      <c r="D1404" s="56"/>
      <c r="E1404" s="56"/>
      <c r="F1404" s="56"/>
      <c r="G1404" s="56"/>
      <c r="H1404" s="56"/>
      <c r="I1404" s="85"/>
      <c r="J1404" s="85"/>
    </row>
    <row r="1405" spans="3:10" ht="25.5" customHeight="1" x14ac:dyDescent="0.25">
      <c r="C1405" s="56"/>
      <c r="D1405" s="56"/>
      <c r="E1405" s="56"/>
      <c r="F1405" s="56"/>
      <c r="G1405" s="56"/>
      <c r="H1405" s="56"/>
      <c r="I1405" s="85"/>
      <c r="J1405" s="85"/>
    </row>
    <row r="1406" spans="3:10" ht="25.5" customHeight="1" x14ac:dyDescent="0.25">
      <c r="C1406" s="56"/>
      <c r="D1406" s="56"/>
      <c r="E1406" s="56"/>
      <c r="F1406" s="56"/>
      <c r="G1406" s="56"/>
      <c r="H1406" s="56"/>
      <c r="I1406" s="85"/>
      <c r="J1406" s="85"/>
    </row>
    <row r="1407" spans="3:10" ht="25.5" customHeight="1" x14ac:dyDescent="0.25">
      <c r="C1407" s="56"/>
      <c r="D1407" s="56"/>
      <c r="E1407" s="56"/>
      <c r="F1407" s="56"/>
      <c r="G1407" s="56"/>
      <c r="H1407" s="56"/>
      <c r="I1407" s="85"/>
      <c r="J1407" s="85"/>
    </row>
    <row r="1408" spans="3:10" ht="25.5" customHeight="1" x14ac:dyDescent="0.25">
      <c r="C1408" s="56"/>
      <c r="D1408" s="56"/>
      <c r="E1408" s="56"/>
      <c r="F1408" s="56"/>
      <c r="G1408" s="56"/>
      <c r="H1408" s="56"/>
      <c r="I1408" s="85"/>
      <c r="J1408" s="85"/>
    </row>
    <row r="1409" spans="3:10" ht="25.5" customHeight="1" x14ac:dyDescent="0.25">
      <c r="C1409" s="56"/>
      <c r="D1409" s="56"/>
      <c r="E1409" s="56"/>
      <c r="F1409" s="56"/>
      <c r="G1409" s="56"/>
      <c r="H1409" s="56"/>
      <c r="I1409" s="85"/>
      <c r="J1409" s="85"/>
    </row>
    <row r="1410" spans="3:10" ht="25.5" customHeight="1" x14ac:dyDescent="0.25">
      <c r="C1410" s="56"/>
      <c r="D1410" s="56"/>
      <c r="E1410" s="56"/>
      <c r="F1410" s="56"/>
      <c r="G1410" s="56"/>
      <c r="H1410" s="56"/>
      <c r="I1410" s="85"/>
      <c r="J1410" s="85"/>
    </row>
    <row r="1411" spans="3:10" ht="25.5" customHeight="1" x14ac:dyDescent="0.25">
      <c r="C1411" s="56"/>
      <c r="D1411" s="56"/>
      <c r="E1411" s="56"/>
      <c r="F1411" s="56"/>
      <c r="G1411" s="56"/>
      <c r="H1411" s="56"/>
      <c r="I1411" s="85"/>
      <c r="J1411" s="85"/>
    </row>
    <row r="1412" spans="3:10" ht="25.5" customHeight="1" x14ac:dyDescent="0.25">
      <c r="C1412" s="56"/>
      <c r="D1412" s="56"/>
      <c r="E1412" s="56"/>
      <c r="F1412" s="56"/>
      <c r="G1412" s="56"/>
      <c r="H1412" s="56"/>
      <c r="I1412" s="85"/>
      <c r="J1412" s="85"/>
    </row>
    <row r="1413" spans="3:10" ht="25.5" customHeight="1" x14ac:dyDescent="0.25">
      <c r="C1413" s="56"/>
      <c r="D1413" s="56"/>
      <c r="E1413" s="56"/>
      <c r="F1413" s="56"/>
      <c r="G1413" s="56"/>
      <c r="H1413" s="56"/>
      <c r="I1413" s="85"/>
      <c r="J1413" s="85"/>
    </row>
    <row r="1414" spans="3:10" ht="25.5" customHeight="1" x14ac:dyDescent="0.25">
      <c r="C1414" s="56"/>
      <c r="D1414" s="56"/>
      <c r="E1414" s="56"/>
      <c r="F1414" s="56"/>
      <c r="G1414" s="56"/>
      <c r="H1414" s="56"/>
      <c r="I1414" s="85"/>
      <c r="J1414" s="85"/>
    </row>
    <row r="1415" spans="3:10" ht="25.5" customHeight="1" x14ac:dyDescent="0.25">
      <c r="C1415" s="56"/>
      <c r="D1415" s="56"/>
      <c r="E1415" s="56"/>
      <c r="F1415" s="56"/>
      <c r="G1415" s="56"/>
      <c r="H1415" s="56"/>
      <c r="I1415" s="85"/>
      <c r="J1415" s="85"/>
    </row>
    <row r="1416" spans="3:10" ht="25.5" customHeight="1" x14ac:dyDescent="0.25">
      <c r="C1416" s="56"/>
      <c r="D1416" s="56"/>
      <c r="E1416" s="56"/>
      <c r="F1416" s="56"/>
      <c r="G1416" s="56"/>
      <c r="H1416" s="56"/>
      <c r="I1416" s="85"/>
      <c r="J1416" s="85"/>
    </row>
    <row r="1417" spans="3:10" ht="25.5" customHeight="1" x14ac:dyDescent="0.25">
      <c r="C1417" s="56"/>
      <c r="D1417" s="56"/>
      <c r="E1417" s="56"/>
      <c r="F1417" s="56"/>
      <c r="G1417" s="56"/>
      <c r="H1417" s="56"/>
      <c r="I1417" s="85"/>
      <c r="J1417" s="85"/>
    </row>
    <row r="1418" spans="3:10" ht="25.5" customHeight="1" x14ac:dyDescent="0.25">
      <c r="C1418" s="56"/>
      <c r="D1418" s="56"/>
      <c r="E1418" s="56"/>
      <c r="F1418" s="56"/>
      <c r="G1418" s="56"/>
      <c r="H1418" s="56"/>
      <c r="I1418" s="85"/>
      <c r="J1418" s="85"/>
    </row>
    <row r="1419" spans="3:10" ht="25.5" customHeight="1" x14ac:dyDescent="0.25">
      <c r="C1419" s="56"/>
      <c r="D1419" s="56"/>
      <c r="E1419" s="56"/>
      <c r="F1419" s="56"/>
      <c r="G1419" s="56"/>
      <c r="H1419" s="56"/>
      <c r="I1419" s="85"/>
      <c r="J1419" s="85"/>
    </row>
    <row r="1420" spans="3:10" ht="25.5" customHeight="1" x14ac:dyDescent="0.25">
      <c r="C1420" s="56"/>
      <c r="D1420" s="56"/>
      <c r="E1420" s="56"/>
      <c r="F1420" s="56"/>
      <c r="G1420" s="56"/>
      <c r="H1420" s="56"/>
      <c r="I1420" s="85"/>
      <c r="J1420" s="85"/>
    </row>
    <row r="1421" spans="3:10" ht="25.5" customHeight="1" x14ac:dyDescent="0.25">
      <c r="C1421" s="56"/>
      <c r="D1421" s="56"/>
      <c r="E1421" s="56"/>
      <c r="F1421" s="56"/>
      <c r="G1421" s="56"/>
      <c r="H1421" s="56"/>
      <c r="I1421" s="85"/>
      <c r="J1421" s="85"/>
    </row>
    <row r="1422" spans="3:10" ht="25.5" customHeight="1" x14ac:dyDescent="0.25">
      <c r="C1422" s="56"/>
      <c r="D1422" s="56"/>
      <c r="E1422" s="56"/>
      <c r="F1422" s="56"/>
      <c r="G1422" s="56"/>
      <c r="H1422" s="56"/>
      <c r="I1422" s="85"/>
      <c r="J1422" s="85"/>
    </row>
    <row r="1423" spans="3:10" ht="25.5" customHeight="1" x14ac:dyDescent="0.25">
      <c r="C1423" s="56"/>
      <c r="D1423" s="56"/>
      <c r="E1423" s="56"/>
      <c r="F1423" s="56"/>
      <c r="G1423" s="56"/>
      <c r="H1423" s="56"/>
      <c r="I1423" s="85"/>
      <c r="J1423" s="85"/>
    </row>
    <row r="1424" spans="3:10" ht="25.5" customHeight="1" x14ac:dyDescent="0.25">
      <c r="C1424" s="56"/>
      <c r="D1424" s="56"/>
      <c r="E1424" s="56"/>
      <c r="F1424" s="56"/>
      <c r="G1424" s="56"/>
      <c r="H1424" s="56"/>
      <c r="I1424" s="85"/>
      <c r="J1424" s="85"/>
    </row>
    <row r="1425" spans="3:10" ht="25.5" customHeight="1" x14ac:dyDescent="0.25">
      <c r="C1425" s="56"/>
      <c r="D1425" s="56"/>
      <c r="E1425" s="56"/>
      <c r="F1425" s="56"/>
      <c r="G1425" s="56"/>
      <c r="H1425" s="56"/>
      <c r="I1425" s="85"/>
      <c r="J1425" s="85"/>
    </row>
    <row r="1426" spans="3:10" ht="25.5" customHeight="1" x14ac:dyDescent="0.25">
      <c r="C1426" s="56"/>
      <c r="D1426" s="56"/>
      <c r="E1426" s="56"/>
      <c r="F1426" s="56"/>
      <c r="G1426" s="56"/>
      <c r="H1426" s="56"/>
      <c r="I1426" s="85"/>
      <c r="J1426" s="85"/>
    </row>
    <row r="1427" spans="3:10" ht="25.5" customHeight="1" x14ac:dyDescent="0.25">
      <c r="C1427" s="56"/>
      <c r="D1427" s="56"/>
      <c r="E1427" s="56"/>
      <c r="F1427" s="56"/>
      <c r="G1427" s="56"/>
      <c r="H1427" s="56"/>
      <c r="I1427" s="85"/>
      <c r="J1427" s="85"/>
    </row>
    <row r="1428" spans="3:10" ht="25.5" customHeight="1" x14ac:dyDescent="0.25">
      <c r="C1428" s="56"/>
      <c r="D1428" s="56"/>
      <c r="E1428" s="56"/>
      <c r="F1428" s="56"/>
      <c r="G1428" s="56"/>
      <c r="H1428" s="56"/>
      <c r="I1428" s="85"/>
      <c r="J1428" s="85"/>
    </row>
    <row r="1429" spans="3:10" ht="25.5" customHeight="1" x14ac:dyDescent="0.25">
      <c r="C1429" s="56"/>
      <c r="D1429" s="56"/>
      <c r="E1429" s="56"/>
      <c r="F1429" s="56"/>
      <c r="G1429" s="56"/>
      <c r="H1429" s="56"/>
      <c r="I1429" s="85"/>
      <c r="J1429" s="85"/>
    </row>
    <row r="1430" spans="3:10" ht="25.5" customHeight="1" x14ac:dyDescent="0.25">
      <c r="C1430" s="56"/>
      <c r="D1430" s="56"/>
      <c r="E1430" s="56"/>
      <c r="F1430" s="56"/>
      <c r="G1430" s="56"/>
      <c r="H1430" s="56"/>
      <c r="I1430" s="85"/>
      <c r="J1430" s="85"/>
    </row>
    <row r="1431" spans="3:10" ht="25.5" customHeight="1" x14ac:dyDescent="0.25">
      <c r="C1431" s="56"/>
      <c r="D1431" s="56"/>
      <c r="E1431" s="56"/>
      <c r="F1431" s="56"/>
      <c r="G1431" s="56"/>
      <c r="H1431" s="56"/>
      <c r="I1431" s="85"/>
      <c r="J1431" s="85"/>
    </row>
    <row r="1432" spans="3:10" ht="25.5" customHeight="1" x14ac:dyDescent="0.25">
      <c r="C1432" s="56"/>
      <c r="D1432" s="56"/>
      <c r="E1432" s="56"/>
      <c r="F1432" s="56"/>
      <c r="G1432" s="56"/>
      <c r="H1432" s="56"/>
      <c r="I1432" s="85"/>
      <c r="J1432" s="85"/>
    </row>
    <row r="1433" spans="3:10" ht="25.5" customHeight="1" x14ac:dyDescent="0.25">
      <c r="C1433" s="56"/>
      <c r="D1433" s="56"/>
      <c r="E1433" s="56"/>
      <c r="F1433" s="56"/>
      <c r="G1433" s="56"/>
      <c r="H1433" s="56"/>
      <c r="I1433" s="85"/>
      <c r="J1433" s="85"/>
    </row>
    <row r="1434" spans="3:10" ht="25.5" customHeight="1" x14ac:dyDescent="0.25">
      <c r="C1434" s="56"/>
      <c r="D1434" s="56"/>
      <c r="E1434" s="56"/>
      <c r="F1434" s="56"/>
      <c r="G1434" s="56"/>
      <c r="H1434" s="56"/>
      <c r="I1434" s="85"/>
      <c r="J1434" s="85"/>
    </row>
    <row r="1435" spans="3:10" ht="25.5" customHeight="1" x14ac:dyDescent="0.25">
      <c r="C1435" s="56"/>
      <c r="D1435" s="56"/>
      <c r="E1435" s="56"/>
      <c r="F1435" s="56"/>
      <c r="G1435" s="56"/>
      <c r="H1435" s="56"/>
      <c r="I1435" s="85"/>
      <c r="J1435" s="85"/>
    </row>
    <row r="1436" spans="3:10" ht="25.5" customHeight="1" x14ac:dyDescent="0.25">
      <c r="C1436" s="56"/>
      <c r="D1436" s="56"/>
      <c r="E1436" s="56"/>
      <c r="F1436" s="56"/>
      <c r="G1436" s="56"/>
      <c r="H1436" s="56"/>
      <c r="I1436" s="85"/>
      <c r="J1436" s="85"/>
    </row>
    <row r="1437" spans="3:10" ht="25.5" customHeight="1" x14ac:dyDescent="0.25">
      <c r="C1437" s="56"/>
      <c r="D1437" s="56"/>
      <c r="E1437" s="56"/>
      <c r="F1437" s="56"/>
      <c r="G1437" s="56"/>
      <c r="H1437" s="56"/>
      <c r="I1437" s="85"/>
      <c r="J1437" s="85"/>
    </row>
    <row r="1438" spans="3:10" ht="25.5" customHeight="1" x14ac:dyDescent="0.25">
      <c r="C1438" s="56"/>
      <c r="D1438" s="56"/>
      <c r="E1438" s="56"/>
      <c r="F1438" s="56"/>
      <c r="G1438" s="56"/>
      <c r="H1438" s="56"/>
      <c r="I1438" s="85"/>
      <c r="J1438" s="85"/>
    </row>
    <row r="1439" spans="3:10" ht="25.5" customHeight="1" x14ac:dyDescent="0.25">
      <c r="C1439" s="56"/>
      <c r="D1439" s="56"/>
      <c r="E1439" s="56"/>
      <c r="F1439" s="56"/>
      <c r="G1439" s="56"/>
      <c r="H1439" s="56"/>
      <c r="I1439" s="85"/>
      <c r="J1439" s="85"/>
    </row>
    <row r="1440" spans="3:10" ht="25.5" customHeight="1" x14ac:dyDescent="0.25">
      <c r="C1440" s="56"/>
      <c r="D1440" s="56"/>
      <c r="E1440" s="56"/>
      <c r="F1440" s="56"/>
      <c r="G1440" s="56"/>
      <c r="H1440" s="56"/>
      <c r="I1440" s="85"/>
      <c r="J1440" s="85"/>
    </row>
    <row r="1441" spans="3:10" ht="25.5" customHeight="1" x14ac:dyDescent="0.25">
      <c r="C1441" s="56"/>
      <c r="D1441" s="56"/>
      <c r="E1441" s="56"/>
      <c r="F1441" s="56"/>
      <c r="G1441" s="56"/>
      <c r="H1441" s="56"/>
      <c r="I1441" s="85"/>
      <c r="J1441" s="85"/>
    </row>
    <row r="1442" spans="3:10" ht="25.5" customHeight="1" x14ac:dyDescent="0.25">
      <c r="C1442" s="56"/>
      <c r="D1442" s="56"/>
      <c r="E1442" s="56"/>
      <c r="F1442" s="56"/>
      <c r="G1442" s="56"/>
      <c r="H1442" s="56"/>
      <c r="I1442" s="85"/>
      <c r="J1442" s="85"/>
    </row>
    <row r="1443" spans="3:10" ht="25.5" customHeight="1" x14ac:dyDescent="0.25">
      <c r="C1443" s="56"/>
      <c r="D1443" s="56"/>
      <c r="E1443" s="56"/>
      <c r="F1443" s="56"/>
      <c r="G1443" s="56"/>
      <c r="H1443" s="56"/>
      <c r="I1443" s="85"/>
      <c r="J1443" s="85"/>
    </row>
    <row r="1444" spans="3:10" ht="25.5" customHeight="1" x14ac:dyDescent="0.25">
      <c r="C1444" s="56"/>
      <c r="D1444" s="56"/>
      <c r="E1444" s="56"/>
      <c r="F1444" s="56"/>
      <c r="G1444" s="56"/>
      <c r="H1444" s="56"/>
      <c r="I1444" s="85"/>
      <c r="J1444" s="85"/>
    </row>
    <row r="1445" spans="3:10" ht="25.5" customHeight="1" x14ac:dyDescent="0.25">
      <c r="C1445" s="56"/>
      <c r="D1445" s="56"/>
      <c r="E1445" s="56"/>
      <c r="F1445" s="56"/>
      <c r="G1445" s="56"/>
      <c r="H1445" s="56"/>
      <c r="I1445" s="85"/>
      <c r="J1445" s="85"/>
    </row>
    <row r="1446" spans="3:10" ht="25.5" customHeight="1" x14ac:dyDescent="0.25">
      <c r="C1446" s="56"/>
      <c r="D1446" s="56"/>
      <c r="E1446" s="56"/>
      <c r="F1446" s="56"/>
      <c r="G1446" s="56"/>
      <c r="H1446" s="56"/>
      <c r="I1446" s="85"/>
      <c r="J1446" s="85"/>
    </row>
    <row r="1447" spans="3:10" ht="25.5" customHeight="1" x14ac:dyDescent="0.25">
      <c r="C1447" s="56"/>
      <c r="D1447" s="56"/>
      <c r="E1447" s="56"/>
      <c r="F1447" s="56"/>
      <c r="G1447" s="56"/>
      <c r="H1447" s="56"/>
      <c r="I1447" s="85"/>
      <c r="J1447" s="85"/>
    </row>
    <row r="1448" spans="3:10" ht="25.5" customHeight="1" x14ac:dyDescent="0.25">
      <c r="C1448" s="56"/>
      <c r="D1448" s="56"/>
      <c r="E1448" s="56"/>
      <c r="F1448" s="56"/>
      <c r="G1448" s="56"/>
      <c r="H1448" s="56"/>
      <c r="I1448" s="85"/>
      <c r="J1448" s="85"/>
    </row>
    <row r="1449" spans="3:10" ht="25.5" customHeight="1" x14ac:dyDescent="0.25">
      <c r="C1449" s="56"/>
      <c r="D1449" s="56"/>
      <c r="E1449" s="56"/>
      <c r="F1449" s="56"/>
      <c r="G1449" s="56"/>
      <c r="H1449" s="56"/>
      <c r="I1449" s="85"/>
      <c r="J1449" s="85"/>
    </row>
    <row r="1450" spans="3:10" ht="25.5" customHeight="1" x14ac:dyDescent="0.25">
      <c r="C1450" s="56"/>
      <c r="D1450" s="56"/>
      <c r="E1450" s="56"/>
      <c r="F1450" s="56"/>
      <c r="G1450" s="56"/>
      <c r="H1450" s="56"/>
      <c r="I1450" s="85"/>
      <c r="J1450" s="85"/>
    </row>
    <row r="1451" spans="3:10" ht="25.5" customHeight="1" x14ac:dyDescent="0.25">
      <c r="C1451" s="56"/>
      <c r="D1451" s="56"/>
      <c r="E1451" s="56"/>
      <c r="F1451" s="56"/>
      <c r="G1451" s="56"/>
      <c r="H1451" s="56"/>
      <c r="I1451" s="85"/>
      <c r="J1451" s="85"/>
    </row>
    <row r="1452" spans="3:10" ht="25.5" customHeight="1" x14ac:dyDescent="0.25">
      <c r="C1452" s="56"/>
      <c r="D1452" s="56"/>
      <c r="E1452" s="56"/>
      <c r="F1452" s="56"/>
      <c r="G1452" s="56"/>
      <c r="H1452" s="56"/>
      <c r="I1452" s="85"/>
      <c r="J1452" s="85"/>
    </row>
    <row r="1453" spans="3:10" ht="25.5" customHeight="1" x14ac:dyDescent="0.25">
      <c r="C1453" s="56"/>
      <c r="D1453" s="56"/>
      <c r="E1453" s="56"/>
      <c r="F1453" s="56"/>
      <c r="G1453" s="56"/>
      <c r="H1453" s="56"/>
      <c r="I1453" s="85"/>
      <c r="J1453" s="85"/>
    </row>
    <row r="1454" spans="3:10" ht="25.5" customHeight="1" x14ac:dyDescent="0.25">
      <c r="C1454" s="56"/>
      <c r="D1454" s="56"/>
      <c r="E1454" s="56"/>
      <c r="F1454" s="56"/>
      <c r="G1454" s="56"/>
      <c r="H1454" s="56"/>
      <c r="I1454" s="85"/>
      <c r="J1454" s="85"/>
    </row>
    <row r="1455" spans="3:10" ht="25.5" customHeight="1" x14ac:dyDescent="0.25">
      <c r="C1455" s="56"/>
      <c r="D1455" s="56"/>
      <c r="E1455" s="56"/>
      <c r="F1455" s="56"/>
      <c r="G1455" s="56"/>
      <c r="H1455" s="56"/>
      <c r="I1455" s="85"/>
      <c r="J1455" s="85"/>
    </row>
    <row r="1456" spans="3:10" ht="25.5" customHeight="1" x14ac:dyDescent="0.25">
      <c r="C1456" s="56"/>
      <c r="D1456" s="56"/>
      <c r="E1456" s="56"/>
      <c r="F1456" s="56"/>
      <c r="G1456" s="56"/>
      <c r="H1456" s="56"/>
      <c r="I1456" s="85"/>
      <c r="J1456" s="85"/>
    </row>
    <row r="1457" spans="3:10" ht="25.5" customHeight="1" x14ac:dyDescent="0.25">
      <c r="C1457" s="56"/>
      <c r="D1457" s="56"/>
      <c r="E1457" s="56"/>
      <c r="F1457" s="56"/>
      <c r="G1457" s="56"/>
      <c r="H1457" s="56"/>
      <c r="I1457" s="85"/>
      <c r="J1457" s="85"/>
    </row>
    <row r="1458" spans="3:10" ht="25.5" customHeight="1" x14ac:dyDescent="0.25">
      <c r="C1458" s="56"/>
      <c r="D1458" s="56"/>
      <c r="E1458" s="56"/>
      <c r="F1458" s="56"/>
      <c r="G1458" s="56"/>
      <c r="H1458" s="56"/>
      <c r="I1458" s="85"/>
      <c r="J1458" s="85"/>
    </row>
    <row r="1459" spans="3:10" ht="25.5" customHeight="1" x14ac:dyDescent="0.25">
      <c r="C1459" s="56"/>
      <c r="D1459" s="56"/>
      <c r="E1459" s="56"/>
      <c r="F1459" s="56"/>
      <c r="G1459" s="56"/>
      <c r="H1459" s="56"/>
      <c r="I1459" s="85"/>
      <c r="J1459" s="85"/>
    </row>
    <row r="1460" spans="3:10" ht="25.5" customHeight="1" x14ac:dyDescent="0.25">
      <c r="C1460" s="56"/>
      <c r="D1460" s="56"/>
      <c r="E1460" s="56"/>
      <c r="F1460" s="56"/>
      <c r="G1460" s="56"/>
      <c r="H1460" s="56"/>
      <c r="I1460" s="85"/>
      <c r="J1460" s="85"/>
    </row>
    <row r="1461" spans="3:10" ht="25.5" customHeight="1" x14ac:dyDescent="0.25">
      <c r="C1461" s="56"/>
      <c r="D1461" s="56"/>
      <c r="E1461" s="56"/>
      <c r="F1461" s="56"/>
      <c r="G1461" s="56"/>
      <c r="H1461" s="56"/>
      <c r="I1461" s="85"/>
      <c r="J1461" s="85"/>
    </row>
    <row r="1462" spans="3:10" ht="25.5" customHeight="1" x14ac:dyDescent="0.25">
      <c r="C1462" s="56"/>
      <c r="D1462" s="56"/>
      <c r="E1462" s="56"/>
      <c r="F1462" s="56"/>
      <c r="G1462" s="56"/>
      <c r="H1462" s="56"/>
      <c r="I1462" s="85"/>
      <c r="J1462" s="85"/>
    </row>
    <row r="1463" spans="3:10" ht="25.5" customHeight="1" x14ac:dyDescent="0.25">
      <c r="C1463" s="56"/>
      <c r="D1463" s="56"/>
      <c r="E1463" s="56"/>
      <c r="F1463" s="56"/>
      <c r="G1463" s="56"/>
      <c r="H1463" s="56"/>
      <c r="I1463" s="85"/>
      <c r="J1463" s="85"/>
    </row>
    <row r="1464" spans="3:10" ht="25.5" customHeight="1" x14ac:dyDescent="0.25">
      <c r="C1464" s="56"/>
      <c r="D1464" s="56"/>
      <c r="E1464" s="56"/>
      <c r="F1464" s="56"/>
      <c r="G1464" s="56"/>
      <c r="H1464" s="56"/>
      <c r="I1464" s="85"/>
      <c r="J1464" s="85"/>
    </row>
    <row r="1465" spans="3:10" ht="25.5" customHeight="1" x14ac:dyDescent="0.25">
      <c r="C1465" s="56"/>
      <c r="D1465" s="56"/>
      <c r="E1465" s="56"/>
      <c r="F1465" s="56"/>
      <c r="G1465" s="56"/>
      <c r="H1465" s="56"/>
      <c r="I1465" s="85"/>
      <c r="J1465" s="85"/>
    </row>
    <row r="1466" spans="3:10" ht="25.5" customHeight="1" x14ac:dyDescent="0.25">
      <c r="C1466" s="56"/>
      <c r="D1466" s="56"/>
      <c r="E1466" s="56"/>
      <c r="F1466" s="56"/>
      <c r="G1466" s="56"/>
      <c r="H1466" s="56"/>
      <c r="I1466" s="85"/>
      <c r="J1466" s="85"/>
    </row>
    <row r="1467" spans="3:10" ht="25.5" customHeight="1" x14ac:dyDescent="0.25">
      <c r="C1467" s="56"/>
      <c r="D1467" s="56"/>
      <c r="E1467" s="56"/>
      <c r="F1467" s="56"/>
      <c r="G1467" s="56"/>
      <c r="H1467" s="56"/>
      <c r="I1467" s="85"/>
      <c r="J1467" s="85"/>
    </row>
    <row r="1468" spans="3:10" ht="25.5" customHeight="1" x14ac:dyDescent="0.25">
      <c r="C1468" s="56"/>
      <c r="D1468" s="56"/>
      <c r="E1468" s="56"/>
      <c r="F1468" s="56"/>
      <c r="G1468" s="56"/>
      <c r="H1468" s="56"/>
      <c r="I1468" s="85"/>
      <c r="J1468" s="85"/>
    </row>
    <row r="1469" spans="3:10" ht="25.5" customHeight="1" x14ac:dyDescent="0.25">
      <c r="C1469" s="56"/>
      <c r="D1469" s="56"/>
      <c r="E1469" s="56"/>
      <c r="F1469" s="56"/>
      <c r="G1469" s="56"/>
      <c r="H1469" s="56"/>
      <c r="I1469" s="85"/>
      <c r="J1469" s="85"/>
    </row>
    <row r="1470" spans="3:10" ht="25.5" customHeight="1" x14ac:dyDescent="0.25">
      <c r="C1470" s="56"/>
      <c r="D1470" s="56"/>
      <c r="E1470" s="56"/>
      <c r="F1470" s="56"/>
      <c r="G1470" s="56"/>
      <c r="H1470" s="56"/>
      <c r="I1470" s="85"/>
      <c r="J1470" s="85"/>
    </row>
    <row r="1471" spans="3:10" ht="25.5" customHeight="1" x14ac:dyDescent="0.25">
      <c r="C1471" s="56"/>
      <c r="D1471" s="56"/>
      <c r="E1471" s="56"/>
      <c r="F1471" s="56"/>
      <c r="G1471" s="56"/>
      <c r="H1471" s="56"/>
      <c r="I1471" s="85"/>
      <c r="J1471" s="85"/>
    </row>
    <row r="1472" spans="3:10" ht="25.5" customHeight="1" x14ac:dyDescent="0.25">
      <c r="C1472" s="56"/>
      <c r="D1472" s="56"/>
      <c r="E1472" s="56"/>
      <c r="F1472" s="56"/>
      <c r="G1472" s="56"/>
      <c r="H1472" s="56"/>
      <c r="I1472" s="85"/>
      <c r="J1472" s="85"/>
    </row>
    <row r="1473" spans="3:10" ht="25.5" customHeight="1" x14ac:dyDescent="0.25">
      <c r="C1473" s="56"/>
      <c r="D1473" s="56"/>
      <c r="E1473" s="56"/>
      <c r="F1473" s="56"/>
      <c r="G1473" s="56"/>
      <c r="H1473" s="56"/>
      <c r="I1473" s="85"/>
      <c r="J1473" s="85"/>
    </row>
    <row r="1474" spans="3:10" ht="25.5" customHeight="1" x14ac:dyDescent="0.25">
      <c r="C1474" s="56"/>
      <c r="D1474" s="56"/>
      <c r="E1474" s="56"/>
      <c r="F1474" s="56"/>
      <c r="G1474" s="56"/>
      <c r="H1474" s="56"/>
      <c r="I1474" s="85"/>
      <c r="J1474" s="85"/>
    </row>
    <row r="1475" spans="3:10" ht="25.5" customHeight="1" x14ac:dyDescent="0.25">
      <c r="C1475" s="56"/>
      <c r="D1475" s="56"/>
      <c r="E1475" s="56"/>
      <c r="F1475" s="56"/>
      <c r="G1475" s="56"/>
      <c r="H1475" s="56"/>
      <c r="I1475" s="85"/>
      <c r="J1475" s="85"/>
    </row>
    <row r="1476" spans="3:10" ht="25.5" customHeight="1" x14ac:dyDescent="0.25">
      <c r="C1476" s="56"/>
      <c r="D1476" s="56"/>
      <c r="E1476" s="56"/>
      <c r="F1476" s="56"/>
      <c r="G1476" s="56"/>
      <c r="H1476" s="56"/>
      <c r="I1476" s="85"/>
      <c r="J1476" s="85"/>
    </row>
    <row r="1477" spans="3:10" ht="25.5" customHeight="1" x14ac:dyDescent="0.25">
      <c r="C1477" s="56"/>
      <c r="D1477" s="56"/>
      <c r="E1477" s="56"/>
      <c r="F1477" s="56"/>
      <c r="G1477" s="56"/>
      <c r="H1477" s="56"/>
      <c r="I1477" s="85"/>
      <c r="J1477" s="85"/>
    </row>
    <row r="1478" spans="3:10" ht="25.5" customHeight="1" x14ac:dyDescent="0.25">
      <c r="C1478" s="56"/>
      <c r="D1478" s="56"/>
      <c r="E1478" s="56"/>
      <c r="F1478" s="56"/>
      <c r="G1478" s="56"/>
      <c r="H1478" s="56"/>
      <c r="I1478" s="85"/>
      <c r="J1478" s="85"/>
    </row>
    <row r="1479" spans="3:10" ht="25.5" customHeight="1" x14ac:dyDescent="0.25">
      <c r="C1479" s="56"/>
      <c r="D1479" s="56"/>
      <c r="E1479" s="56"/>
      <c r="F1479" s="56"/>
      <c r="G1479" s="56"/>
      <c r="H1479" s="56"/>
      <c r="I1479" s="85"/>
      <c r="J1479" s="85"/>
    </row>
    <row r="1480" spans="3:10" ht="25.5" customHeight="1" x14ac:dyDescent="0.25">
      <c r="C1480" s="56"/>
      <c r="D1480" s="56"/>
      <c r="E1480" s="56"/>
      <c r="F1480" s="56"/>
      <c r="G1480" s="56"/>
      <c r="H1480" s="56"/>
      <c r="I1480" s="85"/>
      <c r="J1480" s="85"/>
    </row>
    <row r="1481" spans="3:10" ht="25.5" customHeight="1" x14ac:dyDescent="0.25">
      <c r="C1481" s="56"/>
      <c r="D1481" s="56"/>
      <c r="E1481" s="56"/>
      <c r="F1481" s="56"/>
      <c r="G1481" s="56"/>
      <c r="H1481" s="56"/>
      <c r="I1481" s="85"/>
      <c r="J1481" s="85"/>
    </row>
    <row r="1482" spans="3:10" ht="25.5" customHeight="1" x14ac:dyDescent="0.25">
      <c r="C1482" s="56"/>
      <c r="D1482" s="56"/>
      <c r="E1482" s="56"/>
      <c r="F1482" s="56"/>
      <c r="G1482" s="56"/>
      <c r="H1482" s="56"/>
      <c r="I1482" s="85"/>
      <c r="J1482" s="85"/>
    </row>
    <row r="1483" spans="3:10" ht="25.5" customHeight="1" x14ac:dyDescent="0.25">
      <c r="C1483" s="56"/>
      <c r="D1483" s="56"/>
      <c r="E1483" s="56"/>
      <c r="F1483" s="56"/>
      <c r="G1483" s="56"/>
      <c r="H1483" s="56"/>
      <c r="I1483" s="85"/>
      <c r="J1483" s="85"/>
    </row>
    <row r="1484" spans="3:10" ht="25.5" customHeight="1" x14ac:dyDescent="0.25">
      <c r="C1484" s="56"/>
      <c r="D1484" s="56"/>
      <c r="E1484" s="56"/>
      <c r="F1484" s="56"/>
      <c r="G1484" s="56"/>
      <c r="H1484" s="56"/>
      <c r="I1484" s="85"/>
      <c r="J1484" s="85"/>
    </row>
    <row r="1485" spans="3:10" ht="25.5" customHeight="1" x14ac:dyDescent="0.25">
      <c r="C1485" s="56"/>
      <c r="D1485" s="56"/>
      <c r="E1485" s="56"/>
      <c r="F1485" s="56"/>
      <c r="G1485" s="56"/>
      <c r="H1485" s="56"/>
      <c r="I1485" s="85"/>
      <c r="J1485" s="85"/>
    </row>
    <row r="1486" spans="3:10" ht="25.5" customHeight="1" x14ac:dyDescent="0.25">
      <c r="C1486" s="56"/>
      <c r="D1486" s="56"/>
      <c r="E1486" s="56"/>
      <c r="F1486" s="56"/>
      <c r="G1486" s="56"/>
      <c r="H1486" s="56"/>
      <c r="I1486" s="85"/>
      <c r="J1486" s="85"/>
    </row>
    <row r="1487" spans="3:10" ht="25.5" customHeight="1" x14ac:dyDescent="0.25">
      <c r="C1487" s="56"/>
      <c r="D1487" s="56"/>
      <c r="E1487" s="56"/>
      <c r="F1487" s="56"/>
      <c r="G1487" s="56"/>
      <c r="H1487" s="56"/>
      <c r="I1487" s="85"/>
      <c r="J1487" s="85"/>
    </row>
    <row r="1488" spans="3:10" ht="25.5" customHeight="1" x14ac:dyDescent="0.25">
      <c r="C1488" s="56"/>
      <c r="D1488" s="56"/>
      <c r="E1488" s="56"/>
      <c r="F1488" s="56"/>
      <c r="G1488" s="56"/>
      <c r="H1488" s="56"/>
      <c r="I1488" s="85"/>
      <c r="J1488" s="85"/>
    </row>
    <row r="1489" spans="3:10" ht="25.5" customHeight="1" x14ac:dyDescent="0.25">
      <c r="C1489" s="56"/>
      <c r="D1489" s="56"/>
      <c r="E1489" s="56"/>
      <c r="F1489" s="56"/>
      <c r="G1489" s="56"/>
      <c r="H1489" s="56"/>
      <c r="I1489" s="85"/>
      <c r="J1489" s="85"/>
    </row>
    <row r="1490" spans="3:10" ht="25.5" customHeight="1" x14ac:dyDescent="0.25">
      <c r="C1490" s="56"/>
      <c r="D1490" s="56"/>
      <c r="E1490" s="56"/>
      <c r="F1490" s="56"/>
      <c r="G1490" s="56"/>
      <c r="H1490" s="56"/>
      <c r="I1490" s="85"/>
      <c r="J1490" s="85"/>
    </row>
    <row r="1491" spans="3:10" ht="25.5" customHeight="1" x14ac:dyDescent="0.25">
      <c r="C1491" s="56"/>
      <c r="D1491" s="56"/>
      <c r="E1491" s="56"/>
      <c r="F1491" s="56"/>
      <c r="G1491" s="56"/>
      <c r="H1491" s="56"/>
      <c r="I1491" s="85"/>
      <c r="J1491" s="85"/>
    </row>
    <row r="1492" spans="3:10" ht="25.5" customHeight="1" x14ac:dyDescent="0.25">
      <c r="C1492" s="56"/>
      <c r="D1492" s="56"/>
      <c r="E1492" s="56"/>
      <c r="F1492" s="56"/>
      <c r="G1492" s="56"/>
      <c r="H1492" s="56"/>
      <c r="I1492" s="85"/>
      <c r="J1492" s="85"/>
    </row>
    <row r="1493" spans="3:10" ht="25.5" customHeight="1" x14ac:dyDescent="0.25">
      <c r="C1493" s="56"/>
      <c r="D1493" s="56"/>
      <c r="E1493" s="56"/>
      <c r="F1493" s="56"/>
      <c r="G1493" s="56"/>
      <c r="H1493" s="56"/>
      <c r="I1493" s="85"/>
      <c r="J1493" s="85"/>
    </row>
    <row r="1494" spans="3:10" ht="25.5" customHeight="1" x14ac:dyDescent="0.25">
      <c r="C1494" s="56"/>
      <c r="D1494" s="56"/>
      <c r="E1494" s="56"/>
      <c r="F1494" s="56"/>
      <c r="G1494" s="56"/>
      <c r="H1494" s="56"/>
      <c r="I1494" s="85"/>
      <c r="J1494" s="85"/>
    </row>
    <row r="1495" spans="3:10" ht="25.5" customHeight="1" x14ac:dyDescent="0.25">
      <c r="C1495" s="56"/>
      <c r="D1495" s="56"/>
      <c r="E1495" s="56"/>
      <c r="F1495" s="56"/>
      <c r="G1495" s="56"/>
      <c r="H1495" s="56"/>
      <c r="I1495" s="85"/>
      <c r="J1495" s="85"/>
    </row>
    <row r="1496" spans="3:10" ht="25.5" customHeight="1" x14ac:dyDescent="0.25">
      <c r="C1496" s="56"/>
      <c r="D1496" s="56"/>
      <c r="E1496" s="56"/>
      <c r="F1496" s="56"/>
      <c r="G1496" s="56"/>
      <c r="H1496" s="56"/>
      <c r="I1496" s="85"/>
      <c r="J1496" s="85"/>
    </row>
    <row r="1497" spans="3:10" ht="25.5" customHeight="1" x14ac:dyDescent="0.25">
      <c r="C1497" s="56"/>
      <c r="D1497" s="56"/>
      <c r="E1497" s="56"/>
      <c r="F1497" s="56"/>
      <c r="G1497" s="56"/>
      <c r="H1497" s="56"/>
      <c r="I1497" s="85"/>
      <c r="J1497" s="85"/>
    </row>
    <row r="1498" spans="3:10" ht="25.5" customHeight="1" x14ac:dyDescent="0.25">
      <c r="C1498" s="56"/>
      <c r="D1498" s="56"/>
      <c r="E1498" s="56"/>
      <c r="F1498" s="56"/>
      <c r="G1498" s="56"/>
      <c r="H1498" s="56"/>
      <c r="I1498" s="85"/>
      <c r="J1498" s="85"/>
    </row>
    <row r="1499" spans="3:10" ht="25.5" customHeight="1" x14ac:dyDescent="0.25">
      <c r="C1499" s="56"/>
      <c r="D1499" s="56"/>
      <c r="E1499" s="56"/>
      <c r="F1499" s="56"/>
      <c r="G1499" s="56"/>
      <c r="H1499" s="56"/>
      <c r="I1499" s="85"/>
      <c r="J1499" s="85"/>
    </row>
    <row r="1500" spans="3:10" ht="25.5" customHeight="1" x14ac:dyDescent="0.25">
      <c r="C1500" s="56"/>
      <c r="D1500" s="56"/>
      <c r="E1500" s="56"/>
      <c r="F1500" s="56"/>
      <c r="G1500" s="56"/>
      <c r="H1500" s="56"/>
      <c r="I1500" s="85"/>
      <c r="J1500" s="85"/>
    </row>
    <row r="1501" spans="3:10" ht="25.5" customHeight="1" x14ac:dyDescent="0.25">
      <c r="C1501" s="56"/>
      <c r="D1501" s="56"/>
      <c r="E1501" s="56"/>
      <c r="F1501" s="56"/>
      <c r="G1501" s="56"/>
      <c r="H1501" s="56"/>
      <c r="I1501" s="85"/>
      <c r="J1501" s="85"/>
    </row>
    <row r="1502" spans="3:10" ht="25.5" customHeight="1" x14ac:dyDescent="0.25">
      <c r="C1502" s="56"/>
      <c r="D1502" s="56"/>
      <c r="E1502" s="56"/>
      <c r="F1502" s="56"/>
      <c r="G1502" s="56"/>
      <c r="H1502" s="56"/>
      <c r="I1502" s="85"/>
      <c r="J1502" s="85"/>
    </row>
    <row r="1503" spans="3:10" ht="25.5" customHeight="1" x14ac:dyDescent="0.25">
      <c r="C1503" s="56"/>
      <c r="D1503" s="56"/>
      <c r="E1503" s="56"/>
      <c r="F1503" s="56"/>
      <c r="G1503" s="56"/>
      <c r="H1503" s="56"/>
      <c r="I1503" s="85"/>
      <c r="J1503" s="85"/>
    </row>
    <row r="1504" spans="3:10" ht="25.5" customHeight="1" x14ac:dyDescent="0.25">
      <c r="C1504" s="56"/>
      <c r="D1504" s="56"/>
      <c r="E1504" s="56"/>
      <c r="F1504" s="56"/>
      <c r="G1504" s="56"/>
      <c r="H1504" s="56"/>
      <c r="I1504" s="85"/>
      <c r="J1504" s="85"/>
    </row>
    <row r="1505" spans="3:10" ht="25.5" customHeight="1" x14ac:dyDescent="0.25">
      <c r="C1505" s="56"/>
      <c r="D1505" s="56"/>
      <c r="E1505" s="56"/>
      <c r="F1505" s="56"/>
      <c r="G1505" s="56"/>
      <c r="H1505" s="56"/>
      <c r="I1505" s="85"/>
      <c r="J1505" s="85"/>
    </row>
    <row r="1506" spans="3:10" ht="25.5" customHeight="1" x14ac:dyDescent="0.25">
      <c r="C1506" s="56"/>
      <c r="D1506" s="56"/>
      <c r="E1506" s="56"/>
      <c r="F1506" s="56"/>
      <c r="G1506" s="56"/>
      <c r="H1506" s="56"/>
      <c r="I1506" s="85"/>
      <c r="J1506" s="85"/>
    </row>
    <row r="1507" spans="3:10" ht="25.5" customHeight="1" x14ac:dyDescent="0.25">
      <c r="C1507" s="56"/>
      <c r="D1507" s="56"/>
      <c r="E1507" s="56"/>
      <c r="F1507" s="56"/>
      <c r="G1507" s="56"/>
      <c r="H1507" s="56"/>
      <c r="I1507" s="85"/>
      <c r="J1507" s="85"/>
    </row>
    <row r="1508" spans="3:10" ht="25.5" customHeight="1" x14ac:dyDescent="0.25">
      <c r="C1508" s="56"/>
      <c r="D1508" s="56"/>
      <c r="E1508" s="56"/>
      <c r="F1508" s="56"/>
      <c r="G1508" s="56"/>
      <c r="H1508" s="56"/>
      <c r="I1508" s="85"/>
      <c r="J1508" s="85"/>
    </row>
    <row r="1509" spans="3:10" ht="25.5" customHeight="1" x14ac:dyDescent="0.25">
      <c r="C1509" s="56"/>
      <c r="D1509" s="56"/>
      <c r="E1509" s="56"/>
      <c r="F1509" s="56"/>
      <c r="G1509" s="56"/>
      <c r="H1509" s="56"/>
      <c r="I1509" s="85"/>
      <c r="J1509" s="85"/>
    </row>
    <row r="1510" spans="3:10" ht="25.5" customHeight="1" x14ac:dyDescent="0.25">
      <c r="C1510" s="56"/>
      <c r="D1510" s="56"/>
      <c r="E1510" s="56"/>
      <c r="F1510" s="56"/>
      <c r="G1510" s="56"/>
      <c r="H1510" s="56"/>
      <c r="I1510" s="85"/>
      <c r="J1510" s="85"/>
    </row>
    <row r="1511" spans="3:10" ht="25.5" customHeight="1" x14ac:dyDescent="0.25">
      <c r="C1511" s="56"/>
      <c r="D1511" s="56"/>
      <c r="E1511" s="56"/>
      <c r="F1511" s="56"/>
      <c r="G1511" s="56"/>
      <c r="H1511" s="56"/>
      <c r="I1511" s="85"/>
      <c r="J1511" s="85"/>
    </row>
    <row r="1512" spans="3:10" ht="25.5" customHeight="1" x14ac:dyDescent="0.25">
      <c r="C1512" s="56"/>
      <c r="D1512" s="56"/>
      <c r="E1512" s="56"/>
      <c r="F1512" s="56"/>
      <c r="G1512" s="56"/>
      <c r="H1512" s="56"/>
      <c r="I1512" s="85"/>
      <c r="J1512" s="85"/>
    </row>
    <row r="1513" spans="3:10" ht="25.5" customHeight="1" x14ac:dyDescent="0.25">
      <c r="C1513" s="56"/>
      <c r="D1513" s="56"/>
      <c r="E1513" s="56"/>
      <c r="F1513" s="56"/>
      <c r="G1513" s="56"/>
      <c r="H1513" s="56"/>
      <c r="I1513" s="85"/>
      <c r="J1513" s="85"/>
    </row>
    <row r="1514" spans="3:10" ht="25.5" customHeight="1" x14ac:dyDescent="0.25">
      <c r="C1514" s="56"/>
      <c r="D1514" s="56"/>
      <c r="E1514" s="56"/>
      <c r="F1514" s="56"/>
      <c r="G1514" s="56"/>
      <c r="H1514" s="56"/>
      <c r="I1514" s="85"/>
      <c r="J1514" s="85"/>
    </row>
    <row r="1515" spans="3:10" ht="25.5" customHeight="1" x14ac:dyDescent="0.25">
      <c r="C1515" s="56"/>
      <c r="D1515" s="56"/>
      <c r="E1515" s="56"/>
      <c r="F1515" s="56"/>
      <c r="G1515" s="56"/>
      <c r="H1515" s="56"/>
      <c r="I1515" s="85"/>
      <c r="J1515" s="85"/>
    </row>
    <row r="1516" spans="3:10" ht="25.5" customHeight="1" x14ac:dyDescent="0.25">
      <c r="C1516" s="56"/>
      <c r="D1516" s="56"/>
      <c r="E1516" s="56"/>
      <c r="F1516" s="56"/>
      <c r="G1516" s="56"/>
      <c r="H1516" s="56"/>
      <c r="I1516" s="85"/>
      <c r="J1516" s="85"/>
    </row>
    <row r="1517" spans="3:10" ht="25.5" customHeight="1" x14ac:dyDescent="0.25">
      <c r="C1517" s="56"/>
      <c r="D1517" s="56"/>
      <c r="E1517" s="56"/>
      <c r="F1517" s="56"/>
      <c r="G1517" s="56"/>
      <c r="H1517" s="56"/>
      <c r="I1517" s="85"/>
      <c r="J1517" s="85"/>
    </row>
    <row r="1518" spans="3:10" ht="25.5" customHeight="1" x14ac:dyDescent="0.25">
      <c r="C1518" s="56"/>
      <c r="D1518" s="56"/>
      <c r="E1518" s="56"/>
      <c r="F1518" s="56"/>
      <c r="G1518" s="56"/>
      <c r="H1518" s="56"/>
      <c r="I1518" s="85"/>
      <c r="J1518" s="85"/>
    </row>
    <row r="1519" spans="3:10" ht="25.5" customHeight="1" x14ac:dyDescent="0.25">
      <c r="C1519" s="56"/>
      <c r="D1519" s="56"/>
      <c r="E1519" s="56"/>
      <c r="F1519" s="56"/>
      <c r="G1519" s="56"/>
      <c r="H1519" s="56"/>
      <c r="I1519" s="85"/>
      <c r="J1519" s="85"/>
    </row>
    <row r="1520" spans="3:10" ht="25.5" customHeight="1" x14ac:dyDescent="0.25">
      <c r="C1520" s="56"/>
      <c r="D1520" s="56"/>
      <c r="E1520" s="56"/>
      <c r="F1520" s="56"/>
      <c r="G1520" s="56"/>
      <c r="H1520" s="56"/>
      <c r="I1520" s="85"/>
      <c r="J1520" s="85"/>
    </row>
    <row r="1521" spans="3:10" ht="25.5" customHeight="1" x14ac:dyDescent="0.25">
      <c r="C1521" s="56"/>
      <c r="D1521" s="56"/>
      <c r="E1521" s="56"/>
      <c r="F1521" s="56"/>
      <c r="G1521" s="56"/>
      <c r="H1521" s="56"/>
      <c r="I1521" s="85"/>
      <c r="J1521" s="85"/>
    </row>
    <row r="1522" spans="3:10" ht="25.5" customHeight="1" x14ac:dyDescent="0.25">
      <c r="C1522" s="56"/>
      <c r="D1522" s="56"/>
      <c r="E1522" s="56"/>
      <c r="F1522" s="56"/>
      <c r="G1522" s="56"/>
      <c r="H1522" s="56"/>
      <c r="I1522" s="85"/>
      <c r="J1522" s="85"/>
    </row>
    <row r="1523" spans="3:10" ht="25.5" customHeight="1" x14ac:dyDescent="0.25">
      <c r="C1523" s="56"/>
      <c r="D1523" s="56"/>
      <c r="E1523" s="56"/>
      <c r="F1523" s="56"/>
      <c r="G1523" s="56"/>
      <c r="H1523" s="56"/>
      <c r="I1523" s="85"/>
      <c r="J1523" s="85"/>
    </row>
    <row r="1524" spans="3:10" ht="25.5" customHeight="1" x14ac:dyDescent="0.25">
      <c r="C1524" s="56"/>
      <c r="D1524" s="56"/>
      <c r="E1524" s="56"/>
      <c r="F1524" s="56"/>
      <c r="G1524" s="56"/>
      <c r="H1524" s="56"/>
      <c r="I1524" s="85"/>
      <c r="J1524" s="85"/>
    </row>
    <row r="1525" spans="3:10" ht="25.5" customHeight="1" x14ac:dyDescent="0.25">
      <c r="C1525" s="56"/>
      <c r="D1525" s="56"/>
      <c r="E1525" s="56"/>
      <c r="F1525" s="56"/>
      <c r="G1525" s="56"/>
      <c r="H1525" s="56"/>
      <c r="I1525" s="85"/>
      <c r="J1525" s="85"/>
    </row>
    <row r="1526" spans="3:10" ht="25.5" customHeight="1" x14ac:dyDescent="0.25">
      <c r="C1526" s="56"/>
      <c r="D1526" s="56"/>
      <c r="E1526" s="56"/>
      <c r="F1526" s="56"/>
      <c r="G1526" s="56"/>
      <c r="H1526" s="56"/>
      <c r="I1526" s="85"/>
      <c r="J1526" s="85"/>
    </row>
    <row r="1527" spans="3:10" ht="25.5" customHeight="1" x14ac:dyDescent="0.25">
      <c r="C1527" s="56"/>
      <c r="D1527" s="56"/>
      <c r="E1527" s="56"/>
      <c r="F1527" s="56"/>
      <c r="G1527" s="56"/>
      <c r="H1527" s="56"/>
      <c r="I1527" s="85"/>
      <c r="J1527" s="85"/>
    </row>
    <row r="1528" spans="3:10" ht="25.5" customHeight="1" x14ac:dyDescent="0.25">
      <c r="C1528" s="56"/>
      <c r="D1528" s="56"/>
      <c r="E1528" s="56"/>
      <c r="F1528" s="56"/>
      <c r="G1528" s="56"/>
      <c r="H1528" s="56"/>
      <c r="I1528" s="85"/>
      <c r="J1528" s="85"/>
    </row>
    <row r="1529" spans="3:10" ht="25.5" customHeight="1" x14ac:dyDescent="0.25">
      <c r="C1529" s="56"/>
      <c r="D1529" s="56"/>
      <c r="E1529" s="56"/>
      <c r="F1529" s="56"/>
      <c r="G1529" s="56"/>
      <c r="H1529" s="56"/>
      <c r="I1529" s="85"/>
      <c r="J1529" s="85"/>
    </row>
    <row r="1530" spans="3:10" ht="25.5" customHeight="1" x14ac:dyDescent="0.25">
      <c r="C1530" s="56"/>
      <c r="D1530" s="56"/>
      <c r="E1530" s="56"/>
      <c r="F1530" s="56"/>
      <c r="G1530" s="56"/>
      <c r="H1530" s="56"/>
      <c r="I1530" s="85"/>
      <c r="J1530" s="85"/>
    </row>
    <row r="1531" spans="3:10" ht="25.5" customHeight="1" x14ac:dyDescent="0.25">
      <c r="C1531" s="56"/>
      <c r="D1531" s="56"/>
      <c r="E1531" s="56"/>
      <c r="F1531" s="56"/>
      <c r="G1531" s="56"/>
      <c r="H1531" s="56"/>
      <c r="I1531" s="85"/>
      <c r="J1531" s="85"/>
    </row>
    <row r="1532" spans="3:10" ht="25.5" customHeight="1" x14ac:dyDescent="0.25">
      <c r="C1532" s="56"/>
      <c r="D1532" s="56"/>
      <c r="E1532" s="56"/>
      <c r="F1532" s="56"/>
      <c r="G1532" s="56"/>
      <c r="H1532" s="56"/>
      <c r="I1532" s="85"/>
      <c r="J1532" s="85"/>
    </row>
    <row r="1533" spans="3:10" ht="25.5" customHeight="1" x14ac:dyDescent="0.25">
      <c r="C1533" s="56"/>
      <c r="D1533" s="56"/>
      <c r="E1533" s="56"/>
      <c r="F1533" s="56"/>
      <c r="G1533" s="56"/>
      <c r="H1533" s="56"/>
      <c r="I1533" s="85"/>
      <c r="J1533" s="85"/>
    </row>
    <row r="1534" spans="3:10" ht="25.5" customHeight="1" x14ac:dyDescent="0.25">
      <c r="C1534" s="56"/>
      <c r="D1534" s="56"/>
      <c r="E1534" s="56"/>
      <c r="F1534" s="56"/>
      <c r="G1534" s="56"/>
      <c r="H1534" s="56"/>
      <c r="I1534" s="85"/>
      <c r="J1534" s="85"/>
    </row>
    <row r="1535" spans="3:10" ht="25.5" customHeight="1" x14ac:dyDescent="0.25">
      <c r="C1535" s="56"/>
      <c r="D1535" s="56"/>
      <c r="E1535" s="56"/>
      <c r="F1535" s="56"/>
      <c r="G1535" s="56"/>
      <c r="H1535" s="56"/>
      <c r="I1535" s="85"/>
      <c r="J1535" s="85"/>
    </row>
    <row r="1536" spans="3:10" ht="25.5" customHeight="1" x14ac:dyDescent="0.25">
      <c r="C1536" s="56"/>
      <c r="D1536" s="56"/>
      <c r="E1536" s="56"/>
      <c r="F1536" s="56"/>
      <c r="G1536" s="56"/>
      <c r="H1536" s="56"/>
      <c r="I1536" s="85"/>
      <c r="J1536" s="85"/>
    </row>
    <row r="1537" spans="3:10" ht="25.5" customHeight="1" x14ac:dyDescent="0.25">
      <c r="C1537" s="56"/>
      <c r="D1537" s="56"/>
      <c r="E1537" s="56"/>
      <c r="F1537" s="56"/>
      <c r="G1537" s="56"/>
      <c r="H1537" s="56"/>
      <c r="I1537" s="85"/>
      <c r="J1537" s="85"/>
    </row>
    <row r="1538" spans="3:10" ht="25.5" customHeight="1" x14ac:dyDescent="0.25">
      <c r="C1538" s="56"/>
      <c r="D1538" s="56"/>
      <c r="E1538" s="56"/>
      <c r="F1538" s="56"/>
      <c r="G1538" s="56"/>
      <c r="H1538" s="56"/>
      <c r="I1538" s="85"/>
      <c r="J1538" s="85"/>
    </row>
    <row r="1539" spans="3:10" ht="25.5" customHeight="1" x14ac:dyDescent="0.25">
      <c r="C1539" s="56"/>
      <c r="D1539" s="56"/>
      <c r="E1539" s="56"/>
      <c r="F1539" s="56"/>
      <c r="G1539" s="56"/>
      <c r="H1539" s="56"/>
      <c r="I1539" s="85"/>
      <c r="J1539" s="85"/>
    </row>
    <row r="1540" spans="3:10" ht="25.5" customHeight="1" x14ac:dyDescent="0.25">
      <c r="C1540" s="56"/>
      <c r="D1540" s="56"/>
      <c r="E1540" s="56"/>
      <c r="F1540" s="56"/>
      <c r="G1540" s="56"/>
      <c r="H1540" s="56"/>
      <c r="I1540" s="85"/>
      <c r="J1540" s="85"/>
    </row>
    <row r="1541" spans="3:10" ht="25.5" customHeight="1" x14ac:dyDescent="0.25">
      <c r="C1541" s="56"/>
      <c r="D1541" s="56"/>
      <c r="E1541" s="56"/>
      <c r="F1541" s="56"/>
      <c r="G1541" s="56"/>
      <c r="H1541" s="56"/>
      <c r="I1541" s="85"/>
      <c r="J1541" s="85"/>
    </row>
    <row r="1542" spans="3:10" ht="25.5" customHeight="1" x14ac:dyDescent="0.25">
      <c r="C1542" s="56"/>
      <c r="D1542" s="56"/>
      <c r="E1542" s="56"/>
      <c r="F1542" s="56"/>
      <c r="G1542" s="56"/>
      <c r="H1542" s="56"/>
      <c r="I1542" s="85"/>
      <c r="J1542" s="85"/>
    </row>
    <row r="1543" spans="3:10" ht="25.5" customHeight="1" x14ac:dyDescent="0.25">
      <c r="C1543" s="56"/>
      <c r="D1543" s="56"/>
      <c r="E1543" s="56"/>
      <c r="F1543" s="56"/>
      <c r="G1543" s="56"/>
      <c r="H1543" s="56"/>
      <c r="I1543" s="85"/>
      <c r="J1543" s="85"/>
    </row>
    <row r="1544" spans="3:10" ht="25.5" customHeight="1" x14ac:dyDescent="0.25">
      <c r="C1544" s="56"/>
      <c r="D1544" s="56"/>
      <c r="E1544" s="56"/>
      <c r="F1544" s="56"/>
      <c r="G1544" s="56"/>
      <c r="H1544" s="56"/>
      <c r="I1544" s="85"/>
      <c r="J1544" s="85"/>
    </row>
    <row r="1545" spans="3:10" ht="25.5" customHeight="1" x14ac:dyDescent="0.25">
      <c r="C1545" s="56"/>
      <c r="D1545" s="56"/>
      <c r="E1545" s="56"/>
      <c r="F1545" s="56"/>
      <c r="G1545" s="56"/>
      <c r="H1545" s="56"/>
      <c r="I1545" s="85"/>
      <c r="J1545" s="85"/>
    </row>
    <row r="1546" spans="3:10" ht="25.5" customHeight="1" x14ac:dyDescent="0.25">
      <c r="C1546" s="56"/>
      <c r="D1546" s="56"/>
      <c r="E1546" s="56"/>
      <c r="F1546" s="56"/>
      <c r="G1546" s="56"/>
      <c r="H1546" s="56"/>
      <c r="I1546" s="85"/>
      <c r="J1546" s="85"/>
    </row>
    <row r="1547" spans="3:10" ht="25.5" customHeight="1" x14ac:dyDescent="0.25">
      <c r="C1547" s="56"/>
      <c r="D1547" s="56"/>
      <c r="E1547" s="56"/>
      <c r="F1547" s="56"/>
      <c r="G1547" s="56"/>
      <c r="H1547" s="56"/>
      <c r="I1547" s="85"/>
      <c r="J1547" s="85"/>
    </row>
    <row r="1548" spans="3:10" ht="25.5" customHeight="1" x14ac:dyDescent="0.25">
      <c r="C1548" s="56"/>
      <c r="D1548" s="56"/>
      <c r="E1548" s="56"/>
      <c r="F1548" s="56"/>
      <c r="G1548" s="56"/>
      <c r="H1548" s="56"/>
      <c r="I1548" s="85"/>
      <c r="J1548" s="85"/>
    </row>
    <row r="1549" spans="3:10" ht="25.5" customHeight="1" x14ac:dyDescent="0.25">
      <c r="C1549" s="56"/>
      <c r="D1549" s="56"/>
      <c r="E1549" s="56"/>
      <c r="F1549" s="56"/>
      <c r="G1549" s="56"/>
      <c r="H1549" s="56"/>
      <c r="I1549" s="85"/>
      <c r="J1549" s="85"/>
    </row>
    <row r="1550" spans="3:10" ht="25.5" customHeight="1" x14ac:dyDescent="0.25">
      <c r="C1550" s="56"/>
      <c r="D1550" s="56"/>
      <c r="E1550" s="56"/>
      <c r="F1550" s="56"/>
      <c r="G1550" s="56"/>
      <c r="H1550" s="56"/>
      <c r="I1550" s="85"/>
      <c r="J1550" s="85"/>
    </row>
    <row r="1551" spans="3:10" ht="25.5" customHeight="1" x14ac:dyDescent="0.25">
      <c r="C1551" s="56"/>
      <c r="D1551" s="56"/>
      <c r="E1551" s="56"/>
      <c r="F1551" s="56"/>
      <c r="G1551" s="56"/>
      <c r="H1551" s="56"/>
      <c r="I1551" s="85"/>
      <c r="J1551" s="85"/>
    </row>
    <row r="1552" spans="3:10" ht="25.5" customHeight="1" x14ac:dyDescent="0.25">
      <c r="C1552" s="56"/>
      <c r="D1552" s="56"/>
      <c r="E1552" s="56"/>
      <c r="F1552" s="56"/>
      <c r="G1552" s="56"/>
      <c r="H1552" s="56"/>
      <c r="I1552" s="85"/>
      <c r="J1552" s="85"/>
    </row>
    <row r="1553" spans="3:10" ht="25.5" customHeight="1" x14ac:dyDescent="0.25">
      <c r="C1553" s="56"/>
      <c r="D1553" s="56"/>
      <c r="E1553" s="56"/>
      <c r="F1553" s="56"/>
      <c r="G1553" s="56"/>
      <c r="H1553" s="56"/>
      <c r="I1553" s="85"/>
      <c r="J1553" s="85"/>
    </row>
    <row r="1554" spans="3:10" ht="25.5" customHeight="1" x14ac:dyDescent="0.25">
      <c r="C1554" s="56"/>
      <c r="D1554" s="56"/>
      <c r="E1554" s="56"/>
      <c r="F1554" s="56"/>
      <c r="G1554" s="56"/>
      <c r="H1554" s="56"/>
      <c r="I1554" s="85"/>
      <c r="J1554" s="85"/>
    </row>
    <row r="1555" spans="3:10" ht="25.5" customHeight="1" x14ac:dyDescent="0.25">
      <c r="C1555" s="56"/>
      <c r="D1555" s="56"/>
      <c r="E1555" s="56"/>
      <c r="F1555" s="56"/>
      <c r="G1555" s="56"/>
      <c r="H1555" s="56"/>
      <c r="I1555" s="85"/>
      <c r="J1555" s="85"/>
    </row>
    <row r="1556" spans="3:10" ht="25.5" customHeight="1" x14ac:dyDescent="0.25">
      <c r="C1556" s="56"/>
      <c r="D1556" s="56"/>
      <c r="E1556" s="56"/>
      <c r="F1556" s="56"/>
      <c r="G1556" s="56"/>
      <c r="H1556" s="56"/>
      <c r="I1556" s="85"/>
      <c r="J1556" s="85"/>
    </row>
    <row r="1557" spans="3:10" ht="25.5" customHeight="1" x14ac:dyDescent="0.25">
      <c r="C1557" s="56"/>
      <c r="D1557" s="56"/>
      <c r="E1557" s="56"/>
      <c r="F1557" s="56"/>
      <c r="G1557" s="56"/>
      <c r="H1557" s="56"/>
      <c r="I1557" s="85"/>
      <c r="J1557" s="85"/>
    </row>
    <row r="1558" spans="3:10" ht="25.5" customHeight="1" x14ac:dyDescent="0.25">
      <c r="C1558" s="56"/>
      <c r="D1558" s="56"/>
      <c r="E1558" s="56"/>
      <c r="F1558" s="56"/>
      <c r="G1558" s="56"/>
      <c r="H1558" s="56"/>
      <c r="I1558" s="85"/>
      <c r="J1558" s="85"/>
    </row>
    <row r="1559" spans="3:10" ht="25.5" customHeight="1" x14ac:dyDescent="0.25">
      <c r="C1559" s="56"/>
      <c r="D1559" s="56"/>
      <c r="E1559" s="56"/>
      <c r="F1559" s="56"/>
      <c r="G1559" s="56"/>
      <c r="H1559" s="56"/>
      <c r="I1559" s="85"/>
      <c r="J1559" s="85"/>
    </row>
    <row r="1560" spans="3:10" ht="25.5" customHeight="1" x14ac:dyDescent="0.25">
      <c r="C1560" s="56"/>
      <c r="D1560" s="56"/>
      <c r="E1560" s="56"/>
      <c r="F1560" s="56"/>
      <c r="G1560" s="56"/>
      <c r="H1560" s="56"/>
      <c r="I1560" s="85"/>
      <c r="J1560" s="85"/>
    </row>
    <row r="1561" spans="3:10" ht="25.5" customHeight="1" x14ac:dyDescent="0.25">
      <c r="C1561" s="56"/>
      <c r="D1561" s="56"/>
      <c r="E1561" s="56"/>
      <c r="F1561" s="56"/>
      <c r="G1561" s="56"/>
      <c r="H1561" s="56"/>
      <c r="I1561" s="85"/>
      <c r="J1561" s="85"/>
    </row>
    <row r="1562" spans="3:10" ht="25.5" customHeight="1" x14ac:dyDescent="0.25">
      <c r="C1562" s="56"/>
      <c r="D1562" s="56"/>
      <c r="E1562" s="56"/>
      <c r="F1562" s="56"/>
      <c r="G1562" s="56"/>
      <c r="H1562" s="56"/>
      <c r="I1562" s="85"/>
      <c r="J1562" s="85"/>
    </row>
    <row r="1563" spans="3:10" ht="25.5" customHeight="1" x14ac:dyDescent="0.25">
      <c r="C1563" s="56"/>
      <c r="D1563" s="56"/>
      <c r="E1563" s="56"/>
      <c r="F1563" s="56"/>
      <c r="G1563" s="56"/>
      <c r="H1563" s="56"/>
      <c r="I1563" s="85"/>
      <c r="J1563" s="85"/>
    </row>
    <row r="1564" spans="3:10" ht="25.5" customHeight="1" x14ac:dyDescent="0.25">
      <c r="C1564" s="56"/>
      <c r="D1564" s="56"/>
      <c r="E1564" s="56"/>
      <c r="F1564" s="56"/>
      <c r="G1564" s="56"/>
      <c r="H1564" s="56"/>
      <c r="I1564" s="85"/>
      <c r="J1564" s="85"/>
    </row>
    <row r="1565" spans="3:10" ht="25.5" customHeight="1" x14ac:dyDescent="0.25">
      <c r="C1565" s="56"/>
      <c r="D1565" s="56"/>
      <c r="E1565" s="56"/>
      <c r="F1565" s="56"/>
      <c r="G1565" s="56"/>
      <c r="H1565" s="56"/>
      <c r="I1565" s="85"/>
      <c r="J1565" s="85"/>
    </row>
    <row r="1566" spans="3:10" ht="25.5" customHeight="1" x14ac:dyDescent="0.25">
      <c r="C1566" s="56"/>
      <c r="D1566" s="56"/>
      <c r="E1566" s="56"/>
      <c r="F1566" s="56"/>
      <c r="G1566" s="56"/>
      <c r="H1566" s="56"/>
      <c r="I1566" s="85"/>
      <c r="J1566" s="85"/>
    </row>
    <row r="1567" spans="3:10" ht="25.5" customHeight="1" x14ac:dyDescent="0.25">
      <c r="C1567" s="56"/>
      <c r="D1567" s="56"/>
      <c r="E1567" s="56"/>
      <c r="F1567" s="56"/>
      <c r="G1567" s="56"/>
      <c r="H1567" s="56"/>
      <c r="I1567" s="85"/>
      <c r="J1567" s="85"/>
    </row>
    <row r="1568" spans="3:10" ht="25.5" customHeight="1" x14ac:dyDescent="0.25">
      <c r="C1568" s="56"/>
      <c r="D1568" s="56"/>
      <c r="E1568" s="56"/>
      <c r="F1568" s="56"/>
      <c r="G1568" s="56"/>
      <c r="H1568" s="56"/>
      <c r="I1568" s="85"/>
      <c r="J1568" s="85"/>
    </row>
    <row r="1569" spans="3:10" ht="25.5" customHeight="1" x14ac:dyDescent="0.25">
      <c r="C1569" s="56"/>
      <c r="D1569" s="56"/>
      <c r="E1569" s="56"/>
      <c r="F1569" s="56"/>
      <c r="G1569" s="56"/>
      <c r="H1569" s="56"/>
      <c r="I1569" s="85"/>
      <c r="J1569" s="85"/>
    </row>
    <row r="1570" spans="3:10" ht="25.5" customHeight="1" x14ac:dyDescent="0.25">
      <c r="C1570" s="56"/>
      <c r="D1570" s="56"/>
      <c r="E1570" s="56"/>
      <c r="F1570" s="56"/>
      <c r="G1570" s="56"/>
      <c r="H1570" s="56"/>
      <c r="I1570" s="85"/>
      <c r="J1570" s="85"/>
    </row>
    <row r="1571" spans="3:10" ht="25.5" customHeight="1" x14ac:dyDescent="0.25">
      <c r="C1571" s="56"/>
      <c r="D1571" s="56"/>
      <c r="E1571" s="56"/>
      <c r="F1571" s="56"/>
      <c r="G1571" s="56"/>
      <c r="H1571" s="56"/>
      <c r="I1571" s="85"/>
      <c r="J1571" s="85"/>
    </row>
    <row r="1572" spans="3:10" ht="25.5" customHeight="1" x14ac:dyDescent="0.25">
      <c r="C1572" s="56"/>
      <c r="D1572" s="56"/>
      <c r="E1572" s="56"/>
      <c r="F1572" s="56"/>
      <c r="G1572" s="56"/>
      <c r="H1572" s="56"/>
      <c r="I1572" s="85"/>
      <c r="J1572" s="85"/>
    </row>
    <row r="1573" spans="3:10" ht="25.5" customHeight="1" x14ac:dyDescent="0.25">
      <c r="C1573" s="56"/>
      <c r="D1573" s="56"/>
      <c r="E1573" s="56"/>
      <c r="F1573" s="56"/>
      <c r="G1573" s="56"/>
      <c r="H1573" s="56"/>
      <c r="I1573" s="85"/>
      <c r="J1573" s="85"/>
    </row>
    <row r="1574" spans="3:10" ht="25.5" customHeight="1" x14ac:dyDescent="0.25">
      <c r="C1574" s="56"/>
      <c r="D1574" s="56"/>
      <c r="E1574" s="56"/>
      <c r="F1574" s="56"/>
      <c r="G1574" s="56"/>
      <c r="H1574" s="56"/>
      <c r="I1574" s="85"/>
      <c r="J1574" s="85"/>
    </row>
    <row r="1575" spans="3:10" ht="25.5" customHeight="1" x14ac:dyDescent="0.25">
      <c r="C1575" s="56"/>
      <c r="D1575" s="56"/>
      <c r="E1575" s="56"/>
      <c r="F1575" s="56"/>
      <c r="G1575" s="56"/>
      <c r="H1575" s="56"/>
      <c r="I1575" s="85"/>
      <c r="J1575" s="85"/>
    </row>
    <row r="1576" spans="3:10" ht="25.5" customHeight="1" x14ac:dyDescent="0.25">
      <c r="C1576" s="56"/>
      <c r="D1576" s="56"/>
      <c r="E1576" s="56"/>
      <c r="F1576" s="56"/>
      <c r="G1576" s="56"/>
      <c r="H1576" s="56"/>
      <c r="I1576" s="85"/>
      <c r="J1576" s="85"/>
    </row>
    <row r="1577" spans="3:10" ht="25.5" customHeight="1" x14ac:dyDescent="0.25">
      <c r="C1577" s="56"/>
      <c r="D1577" s="56"/>
      <c r="E1577" s="56"/>
      <c r="F1577" s="56"/>
      <c r="G1577" s="56"/>
      <c r="H1577" s="56"/>
      <c r="I1577" s="85"/>
      <c r="J1577" s="85"/>
    </row>
    <row r="1578" spans="3:10" ht="25.5" customHeight="1" x14ac:dyDescent="0.25">
      <c r="C1578" s="56"/>
      <c r="D1578" s="56"/>
      <c r="E1578" s="56"/>
      <c r="F1578" s="56"/>
      <c r="G1578" s="56"/>
      <c r="H1578" s="56"/>
      <c r="I1578" s="85"/>
      <c r="J1578" s="85"/>
    </row>
    <row r="1579" spans="3:10" ht="25.5" customHeight="1" x14ac:dyDescent="0.25">
      <c r="C1579" s="56"/>
      <c r="D1579" s="56"/>
      <c r="E1579" s="56"/>
      <c r="F1579" s="56"/>
      <c r="G1579" s="56"/>
      <c r="H1579" s="56"/>
      <c r="I1579" s="85"/>
      <c r="J1579" s="85"/>
    </row>
    <row r="1580" spans="3:10" ht="25.5" customHeight="1" x14ac:dyDescent="0.25">
      <c r="C1580" s="56"/>
      <c r="D1580" s="56"/>
      <c r="E1580" s="56"/>
      <c r="F1580" s="56"/>
      <c r="G1580" s="56"/>
      <c r="H1580" s="56"/>
      <c r="I1580" s="85"/>
      <c r="J1580" s="85"/>
    </row>
    <row r="1581" spans="3:10" ht="25.5" customHeight="1" x14ac:dyDescent="0.25">
      <c r="C1581" s="56"/>
      <c r="D1581" s="56"/>
      <c r="E1581" s="56"/>
      <c r="F1581" s="56"/>
      <c r="G1581" s="56"/>
      <c r="H1581" s="56"/>
      <c r="I1581" s="85"/>
      <c r="J1581" s="85"/>
    </row>
    <row r="1582" spans="3:10" ht="25.5" customHeight="1" x14ac:dyDescent="0.25">
      <c r="C1582" s="56"/>
      <c r="D1582" s="56"/>
      <c r="E1582" s="56"/>
      <c r="F1582" s="56"/>
      <c r="G1582" s="56"/>
      <c r="H1582" s="56"/>
      <c r="I1582" s="85"/>
      <c r="J1582" s="85"/>
    </row>
    <row r="1583" spans="3:10" ht="25.5" customHeight="1" x14ac:dyDescent="0.25">
      <c r="C1583" s="56"/>
      <c r="D1583" s="56"/>
      <c r="E1583" s="56"/>
      <c r="F1583" s="56"/>
      <c r="G1583" s="56"/>
      <c r="H1583" s="56"/>
      <c r="I1583" s="85"/>
      <c r="J1583" s="85"/>
    </row>
    <row r="1584" spans="3:10" ht="25.5" customHeight="1" x14ac:dyDescent="0.25">
      <c r="C1584" s="56"/>
      <c r="D1584" s="56"/>
      <c r="E1584" s="56"/>
      <c r="F1584" s="56"/>
      <c r="G1584" s="56"/>
      <c r="H1584" s="56"/>
      <c r="I1584" s="85"/>
      <c r="J1584" s="85"/>
    </row>
    <row r="1585" spans="3:10" ht="25.5" customHeight="1" x14ac:dyDescent="0.25">
      <c r="C1585" s="56"/>
      <c r="D1585" s="56"/>
      <c r="E1585" s="56"/>
      <c r="F1585" s="56"/>
      <c r="G1585" s="56"/>
      <c r="H1585" s="56"/>
      <c r="I1585" s="85"/>
      <c r="J1585" s="85"/>
    </row>
    <row r="1586" spans="3:10" ht="25.5" customHeight="1" x14ac:dyDescent="0.25">
      <c r="C1586" s="56"/>
      <c r="D1586" s="56"/>
      <c r="E1586" s="56"/>
      <c r="F1586" s="56"/>
      <c r="G1586" s="56"/>
      <c r="H1586" s="56"/>
      <c r="I1586" s="85"/>
      <c r="J1586" s="85"/>
    </row>
    <row r="1587" spans="3:10" ht="25.5" customHeight="1" x14ac:dyDescent="0.25">
      <c r="C1587" s="56"/>
      <c r="D1587" s="56"/>
      <c r="E1587" s="56"/>
      <c r="F1587" s="56"/>
      <c r="G1587" s="56"/>
      <c r="H1587" s="56"/>
      <c r="I1587" s="85"/>
      <c r="J1587" s="85"/>
    </row>
    <row r="1588" spans="3:10" ht="25.5" customHeight="1" x14ac:dyDescent="0.25">
      <c r="C1588" s="56"/>
      <c r="D1588" s="56"/>
      <c r="E1588" s="56"/>
      <c r="F1588" s="56"/>
      <c r="G1588" s="56"/>
      <c r="H1588" s="56"/>
      <c r="I1588" s="85"/>
      <c r="J1588" s="85"/>
    </row>
    <row r="1589" spans="3:10" ht="25.5" customHeight="1" x14ac:dyDescent="0.25">
      <c r="C1589" s="56"/>
      <c r="D1589" s="56"/>
      <c r="E1589" s="56"/>
      <c r="F1589" s="56"/>
      <c r="G1589" s="56"/>
      <c r="H1589" s="56"/>
      <c r="I1589" s="85"/>
      <c r="J1589" s="85"/>
    </row>
    <row r="1590" spans="3:10" ht="25.5" customHeight="1" x14ac:dyDescent="0.25">
      <c r="C1590" s="56"/>
      <c r="D1590" s="56"/>
      <c r="E1590" s="56"/>
      <c r="F1590" s="56"/>
      <c r="G1590" s="56"/>
      <c r="H1590" s="56"/>
      <c r="I1590" s="85"/>
      <c r="J1590" s="85"/>
    </row>
    <row r="1591" spans="3:10" ht="25.5" customHeight="1" x14ac:dyDescent="0.25">
      <c r="C1591" s="56"/>
      <c r="D1591" s="56"/>
      <c r="E1591" s="56"/>
      <c r="F1591" s="56"/>
      <c r="G1591" s="56"/>
      <c r="H1591" s="56"/>
      <c r="I1591" s="85"/>
      <c r="J1591" s="85"/>
    </row>
    <row r="1592" spans="3:10" ht="25.5" customHeight="1" x14ac:dyDescent="0.25">
      <c r="C1592" s="56"/>
      <c r="D1592" s="56"/>
      <c r="E1592" s="56"/>
      <c r="F1592" s="56"/>
      <c r="G1592" s="56"/>
      <c r="H1592" s="56"/>
      <c r="I1592" s="85"/>
      <c r="J1592" s="85"/>
    </row>
    <row r="1593" spans="3:10" ht="25.5" customHeight="1" x14ac:dyDescent="0.25">
      <c r="C1593" s="56"/>
      <c r="D1593" s="56"/>
      <c r="E1593" s="56"/>
      <c r="F1593" s="56"/>
      <c r="G1593" s="56"/>
      <c r="H1593" s="56"/>
      <c r="I1593" s="85"/>
      <c r="J1593" s="85"/>
    </row>
    <row r="1594" spans="3:10" ht="25.5" customHeight="1" x14ac:dyDescent="0.25">
      <c r="C1594" s="56"/>
      <c r="D1594" s="56"/>
      <c r="E1594" s="56"/>
      <c r="F1594" s="56"/>
      <c r="G1594" s="56"/>
      <c r="H1594" s="56"/>
      <c r="I1594" s="85"/>
      <c r="J1594" s="85"/>
    </row>
    <row r="1595" spans="3:10" ht="25.5" customHeight="1" x14ac:dyDescent="0.25">
      <c r="C1595" s="56"/>
      <c r="D1595" s="56"/>
      <c r="E1595" s="56"/>
      <c r="F1595" s="56"/>
      <c r="G1595" s="56"/>
      <c r="H1595" s="56"/>
      <c r="I1595" s="85"/>
      <c r="J1595" s="85"/>
    </row>
    <row r="1596" spans="3:10" ht="25.5" customHeight="1" x14ac:dyDescent="0.25">
      <c r="C1596" s="56"/>
      <c r="D1596" s="56"/>
      <c r="E1596" s="56"/>
      <c r="F1596" s="56"/>
      <c r="G1596" s="56"/>
      <c r="H1596" s="56"/>
      <c r="I1596" s="85"/>
      <c r="J1596" s="85"/>
    </row>
    <row r="1597" spans="3:10" ht="25.5" customHeight="1" x14ac:dyDescent="0.25">
      <c r="C1597" s="56"/>
      <c r="D1597" s="56"/>
      <c r="E1597" s="56"/>
      <c r="F1597" s="56"/>
      <c r="G1597" s="56"/>
      <c r="H1597" s="56"/>
      <c r="I1597" s="85"/>
      <c r="J1597" s="85"/>
    </row>
    <row r="1598" spans="3:10" ht="25.5" customHeight="1" x14ac:dyDescent="0.25">
      <c r="C1598" s="56"/>
      <c r="D1598" s="56"/>
      <c r="E1598" s="56"/>
      <c r="F1598" s="56"/>
      <c r="G1598" s="56"/>
      <c r="H1598" s="56"/>
      <c r="I1598" s="85"/>
      <c r="J1598" s="85"/>
    </row>
    <row r="1599" spans="3:10" ht="25.5" customHeight="1" x14ac:dyDescent="0.25">
      <c r="C1599" s="56"/>
      <c r="D1599" s="56"/>
      <c r="E1599" s="56"/>
      <c r="F1599" s="56"/>
      <c r="G1599" s="56"/>
      <c r="H1599" s="56"/>
      <c r="I1599" s="85"/>
      <c r="J1599" s="85"/>
    </row>
    <row r="1600" spans="3:10" ht="25.5" customHeight="1" x14ac:dyDescent="0.25">
      <c r="C1600" s="56"/>
      <c r="D1600" s="56"/>
      <c r="E1600" s="56"/>
      <c r="F1600" s="56"/>
      <c r="G1600" s="56"/>
      <c r="H1600" s="56"/>
      <c r="I1600" s="85"/>
      <c r="J1600" s="85"/>
    </row>
    <row r="1601" spans="3:10" ht="25.5" customHeight="1" x14ac:dyDescent="0.25">
      <c r="C1601" s="56"/>
      <c r="D1601" s="56"/>
      <c r="E1601" s="56"/>
      <c r="F1601" s="56"/>
      <c r="G1601" s="56"/>
      <c r="H1601" s="56"/>
      <c r="I1601" s="85"/>
      <c r="J1601" s="85"/>
    </row>
    <row r="1602" spans="3:10" ht="25.5" customHeight="1" x14ac:dyDescent="0.25">
      <c r="C1602" s="56"/>
      <c r="D1602" s="56"/>
      <c r="E1602" s="56"/>
      <c r="F1602" s="56"/>
      <c r="G1602" s="56"/>
      <c r="H1602" s="56"/>
      <c r="I1602" s="85"/>
      <c r="J1602" s="85"/>
    </row>
    <row r="1603" spans="3:10" ht="25.5" customHeight="1" x14ac:dyDescent="0.25">
      <c r="C1603" s="56"/>
      <c r="D1603" s="56"/>
      <c r="E1603" s="56"/>
      <c r="F1603" s="56"/>
      <c r="G1603" s="56"/>
      <c r="H1603" s="56"/>
      <c r="I1603" s="85"/>
      <c r="J1603" s="85"/>
    </row>
    <row r="1604" spans="3:10" ht="25.5" customHeight="1" x14ac:dyDescent="0.25">
      <c r="C1604" s="56"/>
      <c r="D1604" s="56"/>
      <c r="E1604" s="56"/>
      <c r="F1604" s="56"/>
      <c r="G1604" s="56"/>
      <c r="H1604" s="56"/>
      <c r="I1604" s="85"/>
      <c r="J1604" s="85"/>
    </row>
    <row r="1605" spans="3:10" ht="25.5" customHeight="1" x14ac:dyDescent="0.25">
      <c r="C1605" s="56"/>
      <c r="D1605" s="56"/>
      <c r="E1605" s="56"/>
      <c r="F1605" s="56"/>
      <c r="G1605" s="56"/>
      <c r="H1605" s="56"/>
      <c r="I1605" s="85"/>
      <c r="J1605" s="85"/>
    </row>
    <row r="1606" spans="3:10" ht="25.5" customHeight="1" x14ac:dyDescent="0.25">
      <c r="C1606" s="56"/>
      <c r="D1606" s="56"/>
      <c r="E1606" s="56"/>
      <c r="F1606" s="56"/>
      <c r="G1606" s="56"/>
      <c r="H1606" s="56"/>
      <c r="I1606" s="85"/>
      <c r="J1606" s="85"/>
    </row>
    <row r="1607" spans="3:10" ht="25.5" customHeight="1" x14ac:dyDescent="0.25">
      <c r="C1607" s="56"/>
      <c r="D1607" s="56"/>
      <c r="E1607" s="56"/>
      <c r="F1607" s="56"/>
      <c r="G1607" s="56"/>
      <c r="H1607" s="56"/>
      <c r="I1607" s="85"/>
      <c r="J1607" s="85"/>
    </row>
    <row r="1608" spans="3:10" ht="25.5" customHeight="1" x14ac:dyDescent="0.25">
      <c r="C1608" s="56"/>
      <c r="D1608" s="56"/>
      <c r="E1608" s="56"/>
      <c r="F1608" s="56"/>
      <c r="G1608" s="56"/>
      <c r="H1608" s="56"/>
      <c r="I1608" s="85"/>
      <c r="J1608" s="85"/>
    </row>
    <row r="1609" spans="3:10" ht="25.5" customHeight="1" x14ac:dyDescent="0.25">
      <c r="C1609" s="56"/>
      <c r="D1609" s="56"/>
      <c r="E1609" s="56"/>
      <c r="F1609" s="56"/>
      <c r="G1609" s="56"/>
      <c r="H1609" s="56"/>
      <c r="I1609" s="85"/>
      <c r="J1609" s="85"/>
    </row>
    <row r="1610" spans="3:10" ht="25.5" customHeight="1" x14ac:dyDescent="0.25">
      <c r="C1610" s="56"/>
      <c r="D1610" s="56"/>
      <c r="E1610" s="56"/>
      <c r="F1610" s="56"/>
      <c r="G1610" s="56"/>
      <c r="H1610" s="56"/>
      <c r="I1610" s="85"/>
      <c r="J1610" s="85"/>
    </row>
    <row r="1611" spans="3:10" ht="25.5" customHeight="1" x14ac:dyDescent="0.25">
      <c r="C1611" s="56"/>
      <c r="D1611" s="56"/>
      <c r="E1611" s="56"/>
      <c r="F1611" s="56"/>
      <c r="G1611" s="56"/>
      <c r="H1611" s="56"/>
      <c r="I1611" s="85"/>
      <c r="J1611" s="85"/>
    </row>
    <row r="1612" spans="3:10" ht="25.5" customHeight="1" x14ac:dyDescent="0.25">
      <c r="C1612" s="56"/>
      <c r="D1612" s="56"/>
      <c r="E1612" s="56"/>
      <c r="F1612" s="56"/>
      <c r="G1612" s="56"/>
      <c r="H1612" s="56"/>
      <c r="I1612" s="85"/>
      <c r="J1612" s="85"/>
    </row>
    <row r="1613" spans="3:10" ht="25.5" customHeight="1" x14ac:dyDescent="0.25">
      <c r="C1613" s="56"/>
      <c r="D1613" s="56"/>
      <c r="E1613" s="56"/>
      <c r="F1613" s="56"/>
      <c r="G1613" s="56"/>
      <c r="H1613" s="56"/>
      <c r="I1613" s="85"/>
      <c r="J1613" s="85"/>
    </row>
    <row r="1614" spans="3:10" ht="25.5" customHeight="1" x14ac:dyDescent="0.25">
      <c r="C1614" s="56"/>
      <c r="D1614" s="56"/>
      <c r="E1614" s="56"/>
      <c r="F1614" s="56"/>
      <c r="G1614" s="56"/>
      <c r="H1614" s="56"/>
      <c r="I1614" s="85"/>
      <c r="J1614" s="85"/>
    </row>
    <row r="1615" spans="3:10" ht="25.5" customHeight="1" x14ac:dyDescent="0.25">
      <c r="C1615" s="56"/>
      <c r="D1615" s="56"/>
      <c r="E1615" s="56"/>
      <c r="F1615" s="56"/>
      <c r="G1615" s="56"/>
      <c r="H1615" s="56"/>
      <c r="I1615" s="85"/>
      <c r="J1615" s="85"/>
    </row>
    <row r="1616" spans="3:10" ht="25.5" customHeight="1" x14ac:dyDescent="0.25">
      <c r="C1616" s="56"/>
      <c r="D1616" s="56"/>
      <c r="E1616" s="56"/>
      <c r="F1616" s="56"/>
      <c r="G1616" s="56"/>
      <c r="H1616" s="56"/>
      <c r="I1616" s="85"/>
      <c r="J1616" s="85"/>
    </row>
    <row r="1617" spans="3:10" ht="25.5" customHeight="1" x14ac:dyDescent="0.25">
      <c r="C1617" s="56"/>
      <c r="D1617" s="56"/>
      <c r="E1617" s="56"/>
      <c r="F1617" s="56"/>
      <c r="G1617" s="56"/>
      <c r="H1617" s="56"/>
      <c r="I1617" s="85"/>
      <c r="J1617" s="85"/>
    </row>
    <row r="1618" spans="3:10" ht="25.5" customHeight="1" x14ac:dyDescent="0.25">
      <c r="C1618" s="56"/>
      <c r="D1618" s="56"/>
      <c r="E1618" s="56"/>
      <c r="F1618" s="56"/>
      <c r="G1618" s="56"/>
      <c r="H1618" s="56"/>
      <c r="I1618" s="85"/>
      <c r="J1618" s="85"/>
    </row>
    <row r="1619" spans="3:10" ht="25.5" customHeight="1" x14ac:dyDescent="0.25">
      <c r="C1619" s="56"/>
      <c r="D1619" s="56"/>
      <c r="E1619" s="56"/>
      <c r="F1619" s="56"/>
      <c r="G1619" s="56"/>
      <c r="H1619" s="56"/>
      <c r="I1619" s="85"/>
      <c r="J1619" s="85"/>
    </row>
    <row r="1620" spans="3:10" ht="25.5" customHeight="1" x14ac:dyDescent="0.25">
      <c r="C1620" s="56"/>
      <c r="D1620" s="56"/>
      <c r="E1620" s="56"/>
      <c r="F1620" s="56"/>
      <c r="G1620" s="56"/>
      <c r="H1620" s="56"/>
      <c r="I1620" s="85"/>
      <c r="J1620" s="85"/>
    </row>
    <row r="1621" spans="3:10" ht="25.5" customHeight="1" x14ac:dyDescent="0.25">
      <c r="C1621" s="56"/>
      <c r="D1621" s="56"/>
      <c r="E1621" s="56"/>
      <c r="F1621" s="56"/>
      <c r="G1621" s="56"/>
      <c r="H1621" s="56"/>
      <c r="I1621" s="85"/>
      <c r="J1621" s="85"/>
    </row>
    <row r="1622" spans="3:10" ht="25.5" customHeight="1" x14ac:dyDescent="0.25">
      <c r="C1622" s="56"/>
      <c r="D1622" s="56"/>
      <c r="E1622" s="56"/>
      <c r="F1622" s="56"/>
      <c r="G1622" s="56"/>
      <c r="H1622" s="56"/>
      <c r="I1622" s="85"/>
      <c r="J1622" s="85"/>
    </row>
    <row r="1623" spans="3:10" ht="25.5" customHeight="1" x14ac:dyDescent="0.25">
      <c r="C1623" s="56"/>
      <c r="D1623" s="56"/>
      <c r="E1623" s="56"/>
      <c r="F1623" s="56"/>
      <c r="G1623" s="56"/>
      <c r="H1623" s="56"/>
      <c r="I1623" s="85"/>
      <c r="J1623" s="85"/>
    </row>
    <row r="1624" spans="3:10" ht="25.5" customHeight="1" x14ac:dyDescent="0.25">
      <c r="C1624" s="56"/>
      <c r="D1624" s="56"/>
      <c r="E1624" s="56"/>
      <c r="F1624" s="56"/>
      <c r="G1624" s="56"/>
      <c r="H1624" s="56"/>
      <c r="I1624" s="85"/>
      <c r="J1624" s="85"/>
    </row>
    <row r="1625" spans="3:10" ht="25.5" customHeight="1" x14ac:dyDescent="0.25">
      <c r="C1625" s="56"/>
      <c r="D1625" s="56"/>
      <c r="E1625" s="56"/>
      <c r="F1625" s="56"/>
      <c r="G1625" s="56"/>
      <c r="H1625" s="56"/>
      <c r="I1625" s="85"/>
      <c r="J1625" s="85"/>
    </row>
    <row r="1626" spans="3:10" ht="25.5" customHeight="1" x14ac:dyDescent="0.25">
      <c r="C1626" s="56"/>
      <c r="D1626" s="56"/>
      <c r="E1626" s="56"/>
      <c r="F1626" s="56"/>
      <c r="G1626" s="56"/>
      <c r="H1626" s="56"/>
      <c r="I1626" s="85"/>
      <c r="J1626" s="85"/>
    </row>
    <row r="1627" spans="3:10" ht="25.5" customHeight="1" x14ac:dyDescent="0.25">
      <c r="C1627" s="56"/>
      <c r="D1627" s="56"/>
      <c r="E1627" s="56"/>
      <c r="F1627" s="56"/>
      <c r="G1627" s="56"/>
      <c r="H1627" s="56"/>
      <c r="I1627" s="85"/>
      <c r="J1627" s="85"/>
    </row>
    <row r="1628" spans="3:10" ht="25.5" customHeight="1" x14ac:dyDescent="0.25">
      <c r="C1628" s="56"/>
      <c r="D1628" s="56"/>
      <c r="E1628" s="56"/>
      <c r="F1628" s="56"/>
      <c r="G1628" s="56"/>
      <c r="H1628" s="56"/>
      <c r="I1628" s="85"/>
      <c r="J1628" s="85"/>
    </row>
    <row r="1629" spans="3:10" ht="25.5" customHeight="1" x14ac:dyDescent="0.25">
      <c r="C1629" s="56"/>
      <c r="D1629" s="56"/>
      <c r="E1629" s="56"/>
      <c r="F1629" s="56"/>
      <c r="G1629" s="56"/>
      <c r="H1629" s="56"/>
      <c r="I1629" s="85"/>
      <c r="J1629" s="85"/>
    </row>
    <row r="1630" spans="3:10" ht="25.5" customHeight="1" x14ac:dyDescent="0.25">
      <c r="C1630" s="56"/>
      <c r="D1630" s="56"/>
      <c r="E1630" s="56"/>
      <c r="F1630" s="56"/>
      <c r="G1630" s="56"/>
      <c r="H1630" s="56"/>
      <c r="I1630" s="85"/>
      <c r="J1630" s="85"/>
    </row>
    <row r="1631" spans="3:10" ht="25.5" customHeight="1" x14ac:dyDescent="0.25">
      <c r="C1631" s="56"/>
      <c r="D1631" s="56"/>
      <c r="E1631" s="56"/>
      <c r="F1631" s="56"/>
      <c r="G1631" s="56"/>
      <c r="H1631" s="56"/>
      <c r="I1631" s="85"/>
      <c r="J1631" s="85"/>
    </row>
    <row r="1632" spans="3:10" ht="25.5" customHeight="1" x14ac:dyDescent="0.25">
      <c r="C1632" s="56"/>
      <c r="D1632" s="56"/>
      <c r="E1632" s="56"/>
      <c r="F1632" s="56"/>
      <c r="G1632" s="56"/>
      <c r="H1632" s="56"/>
      <c r="I1632" s="85"/>
      <c r="J1632" s="85"/>
    </row>
    <row r="1633" spans="3:10" ht="25.5" customHeight="1" x14ac:dyDescent="0.25">
      <c r="C1633" s="56"/>
      <c r="D1633" s="56"/>
      <c r="E1633" s="56"/>
      <c r="F1633" s="56"/>
      <c r="G1633" s="56"/>
      <c r="H1633" s="56"/>
      <c r="I1633" s="85"/>
      <c r="J1633" s="85"/>
    </row>
    <row r="1634" spans="3:10" ht="25.5" customHeight="1" x14ac:dyDescent="0.25">
      <c r="C1634" s="56"/>
      <c r="D1634" s="56"/>
      <c r="E1634" s="56"/>
      <c r="F1634" s="56"/>
      <c r="G1634" s="56"/>
      <c r="H1634" s="56"/>
      <c r="I1634" s="85"/>
      <c r="J1634" s="85"/>
    </row>
    <row r="1635" spans="3:10" ht="25.5" customHeight="1" x14ac:dyDescent="0.25">
      <c r="C1635" s="56"/>
      <c r="D1635" s="56"/>
      <c r="E1635" s="56"/>
      <c r="F1635" s="56"/>
      <c r="G1635" s="56"/>
      <c r="H1635" s="56"/>
      <c r="I1635" s="85"/>
      <c r="J1635" s="85"/>
    </row>
    <row r="1636" spans="3:10" ht="25.5" customHeight="1" x14ac:dyDescent="0.25">
      <c r="C1636" s="56"/>
      <c r="D1636" s="56"/>
      <c r="E1636" s="56"/>
      <c r="F1636" s="56"/>
      <c r="G1636" s="56"/>
      <c r="H1636" s="56"/>
      <c r="I1636" s="85"/>
      <c r="J1636" s="85"/>
    </row>
    <row r="1637" spans="3:10" ht="25.5" customHeight="1" x14ac:dyDescent="0.25">
      <c r="C1637" s="56"/>
      <c r="D1637" s="56"/>
      <c r="E1637" s="56"/>
      <c r="F1637" s="56"/>
      <c r="G1637" s="56"/>
      <c r="H1637" s="56"/>
      <c r="I1637" s="85"/>
      <c r="J1637" s="85"/>
    </row>
    <row r="1638" spans="3:10" ht="25.5" customHeight="1" x14ac:dyDescent="0.25">
      <c r="C1638" s="56"/>
      <c r="D1638" s="56"/>
      <c r="E1638" s="56"/>
      <c r="F1638" s="56"/>
      <c r="G1638" s="56"/>
      <c r="H1638" s="56"/>
      <c r="I1638" s="85"/>
      <c r="J1638" s="85"/>
    </row>
    <row r="1639" spans="3:10" ht="25.5" customHeight="1" x14ac:dyDescent="0.25">
      <c r="C1639" s="56"/>
      <c r="D1639" s="56"/>
      <c r="E1639" s="56"/>
      <c r="F1639" s="56"/>
      <c r="G1639" s="56"/>
      <c r="H1639" s="56"/>
      <c r="I1639" s="85"/>
      <c r="J1639" s="85"/>
    </row>
    <row r="1640" spans="3:10" ht="25.5" customHeight="1" x14ac:dyDescent="0.25">
      <c r="C1640" s="56"/>
      <c r="D1640" s="56"/>
      <c r="E1640" s="56"/>
      <c r="F1640" s="56"/>
      <c r="G1640" s="56"/>
      <c r="H1640" s="56"/>
      <c r="I1640" s="85"/>
      <c r="J1640" s="85"/>
    </row>
    <row r="1641" spans="3:10" ht="25.5" customHeight="1" x14ac:dyDescent="0.25">
      <c r="C1641" s="56"/>
      <c r="D1641" s="56"/>
      <c r="E1641" s="56"/>
      <c r="F1641" s="56"/>
      <c r="G1641" s="56"/>
      <c r="H1641" s="56"/>
      <c r="I1641" s="85"/>
      <c r="J1641" s="85"/>
    </row>
    <row r="1642" spans="3:10" ht="25.5" customHeight="1" x14ac:dyDescent="0.25">
      <c r="C1642" s="56"/>
      <c r="D1642" s="56"/>
      <c r="E1642" s="56"/>
      <c r="F1642" s="56"/>
      <c r="G1642" s="56"/>
      <c r="H1642" s="56"/>
      <c r="I1642" s="85"/>
      <c r="J1642" s="85"/>
    </row>
    <row r="1643" spans="3:10" ht="25.5" customHeight="1" x14ac:dyDescent="0.25">
      <c r="C1643" s="56"/>
      <c r="D1643" s="56"/>
      <c r="E1643" s="56"/>
      <c r="F1643" s="56"/>
      <c r="G1643" s="56"/>
      <c r="H1643" s="56"/>
      <c r="I1643" s="85"/>
      <c r="J1643" s="85"/>
    </row>
    <row r="1644" spans="3:10" ht="25.5" customHeight="1" x14ac:dyDescent="0.25">
      <c r="C1644" s="56"/>
      <c r="D1644" s="56"/>
      <c r="E1644" s="56"/>
      <c r="F1644" s="56"/>
      <c r="G1644" s="56"/>
      <c r="H1644" s="56"/>
      <c r="I1644" s="85"/>
      <c r="J1644" s="85"/>
    </row>
    <row r="1645" spans="3:10" ht="25.5" customHeight="1" x14ac:dyDescent="0.25">
      <c r="C1645" s="56"/>
      <c r="D1645" s="56"/>
      <c r="E1645" s="56"/>
      <c r="F1645" s="56"/>
      <c r="G1645" s="56"/>
      <c r="H1645" s="56"/>
      <c r="I1645" s="85"/>
      <c r="J1645" s="85"/>
    </row>
    <row r="1646" spans="3:10" ht="25.5" customHeight="1" x14ac:dyDescent="0.25">
      <c r="C1646" s="56"/>
      <c r="D1646" s="56"/>
      <c r="E1646" s="56"/>
      <c r="F1646" s="56"/>
      <c r="G1646" s="56"/>
      <c r="H1646" s="56"/>
      <c r="I1646" s="85"/>
      <c r="J1646" s="85"/>
    </row>
    <row r="1647" spans="3:10" ht="25.5" customHeight="1" x14ac:dyDescent="0.25">
      <c r="C1647" s="56"/>
      <c r="D1647" s="56"/>
      <c r="E1647" s="56"/>
      <c r="F1647" s="56"/>
      <c r="G1647" s="56"/>
      <c r="H1647" s="56"/>
      <c r="I1647" s="85"/>
      <c r="J1647" s="85"/>
    </row>
    <row r="1648" spans="3:10" ht="25.5" customHeight="1" x14ac:dyDescent="0.25">
      <c r="C1648" s="56"/>
      <c r="D1648" s="56"/>
      <c r="E1648" s="56"/>
      <c r="F1648" s="56"/>
      <c r="G1648" s="56"/>
      <c r="H1648" s="56"/>
      <c r="I1648" s="85"/>
      <c r="J1648" s="85"/>
    </row>
    <row r="1649" spans="3:10" ht="25.5" customHeight="1" x14ac:dyDescent="0.25">
      <c r="C1649" s="56"/>
      <c r="D1649" s="56"/>
      <c r="E1649" s="56"/>
      <c r="F1649" s="56"/>
      <c r="G1649" s="56"/>
      <c r="H1649" s="56"/>
      <c r="I1649" s="85"/>
      <c r="J1649" s="85"/>
    </row>
    <row r="1650" spans="3:10" ht="25.5" customHeight="1" x14ac:dyDescent="0.25">
      <c r="C1650" s="56"/>
      <c r="D1650" s="56"/>
      <c r="E1650" s="56"/>
      <c r="F1650" s="56"/>
      <c r="G1650" s="56"/>
      <c r="H1650" s="56"/>
      <c r="I1650" s="85"/>
      <c r="J1650" s="85"/>
    </row>
    <row r="1651" spans="3:10" ht="25.5" customHeight="1" x14ac:dyDescent="0.25">
      <c r="C1651" s="56"/>
      <c r="D1651" s="56"/>
      <c r="E1651" s="56"/>
      <c r="F1651" s="56"/>
      <c r="G1651" s="56"/>
      <c r="H1651" s="56"/>
      <c r="I1651" s="85"/>
      <c r="J1651" s="85"/>
    </row>
    <row r="1652" spans="3:10" ht="25.5" customHeight="1" x14ac:dyDescent="0.25">
      <c r="C1652" s="56"/>
      <c r="D1652" s="56"/>
      <c r="E1652" s="56"/>
      <c r="F1652" s="56"/>
      <c r="G1652" s="56"/>
      <c r="H1652" s="56"/>
      <c r="I1652" s="85"/>
      <c r="J1652" s="85"/>
    </row>
    <row r="1653" spans="3:10" ht="25.5" customHeight="1" x14ac:dyDescent="0.25">
      <c r="C1653" s="56"/>
      <c r="D1653" s="56"/>
      <c r="E1653" s="56"/>
      <c r="F1653" s="56"/>
      <c r="G1653" s="56"/>
      <c r="H1653" s="56"/>
      <c r="I1653" s="85"/>
      <c r="J1653" s="85"/>
    </row>
    <row r="1654" spans="3:10" ht="25.5" customHeight="1" x14ac:dyDescent="0.25">
      <c r="C1654" s="56"/>
      <c r="D1654" s="56"/>
      <c r="E1654" s="56"/>
      <c r="F1654" s="56"/>
      <c r="G1654" s="56"/>
      <c r="H1654" s="56"/>
      <c r="I1654" s="85"/>
      <c r="J1654" s="85"/>
    </row>
    <row r="1655" spans="3:10" ht="25.5" customHeight="1" x14ac:dyDescent="0.25">
      <c r="C1655" s="56"/>
      <c r="D1655" s="56"/>
      <c r="E1655" s="56"/>
      <c r="F1655" s="56"/>
      <c r="G1655" s="56"/>
      <c r="H1655" s="56"/>
      <c r="I1655" s="85"/>
      <c r="J1655" s="85"/>
    </row>
    <row r="1656" spans="3:10" ht="25.5" customHeight="1" x14ac:dyDescent="0.25">
      <c r="C1656" s="56"/>
      <c r="D1656" s="56"/>
      <c r="E1656" s="56"/>
      <c r="F1656" s="56"/>
      <c r="G1656" s="56"/>
      <c r="H1656" s="56"/>
      <c r="I1656" s="85"/>
      <c r="J1656" s="85"/>
    </row>
    <row r="1657" spans="3:10" ht="25.5" customHeight="1" x14ac:dyDescent="0.25">
      <c r="C1657" s="56"/>
      <c r="D1657" s="56"/>
      <c r="E1657" s="56"/>
      <c r="F1657" s="56"/>
      <c r="G1657" s="56"/>
      <c r="H1657" s="56"/>
      <c r="I1657" s="85"/>
      <c r="J1657" s="85"/>
    </row>
    <row r="1658" spans="3:10" ht="25.5" customHeight="1" x14ac:dyDescent="0.25">
      <c r="C1658" s="56"/>
      <c r="D1658" s="56"/>
      <c r="E1658" s="56"/>
      <c r="F1658" s="56"/>
      <c r="G1658" s="56"/>
      <c r="H1658" s="56"/>
      <c r="I1658" s="85"/>
      <c r="J1658" s="85"/>
    </row>
    <row r="1659" spans="3:10" ht="25.5" customHeight="1" x14ac:dyDescent="0.25">
      <c r="C1659" s="56"/>
      <c r="D1659" s="56"/>
      <c r="E1659" s="56"/>
      <c r="F1659" s="56"/>
      <c r="G1659" s="56"/>
      <c r="H1659" s="56"/>
      <c r="I1659" s="85"/>
      <c r="J1659" s="85"/>
    </row>
    <row r="1660" spans="3:10" ht="25.5" customHeight="1" x14ac:dyDescent="0.25">
      <c r="C1660" s="56"/>
      <c r="D1660" s="56"/>
      <c r="E1660" s="56"/>
      <c r="F1660" s="56"/>
      <c r="G1660" s="56"/>
      <c r="H1660" s="56"/>
      <c r="I1660" s="85"/>
      <c r="J1660" s="85"/>
    </row>
    <row r="1661" spans="3:10" ht="25.5" customHeight="1" x14ac:dyDescent="0.25">
      <c r="C1661" s="56"/>
      <c r="D1661" s="56"/>
      <c r="E1661" s="56"/>
      <c r="F1661" s="56"/>
      <c r="G1661" s="56"/>
      <c r="H1661" s="56"/>
      <c r="I1661" s="85"/>
      <c r="J1661" s="85"/>
    </row>
    <row r="1662" spans="3:10" ht="25.5" customHeight="1" x14ac:dyDescent="0.25">
      <c r="C1662" s="56"/>
      <c r="D1662" s="56"/>
      <c r="E1662" s="56"/>
      <c r="F1662" s="56"/>
      <c r="G1662" s="56"/>
      <c r="H1662" s="56"/>
      <c r="I1662" s="85"/>
      <c r="J1662" s="85"/>
    </row>
    <row r="1663" spans="3:10" ht="25.5" customHeight="1" x14ac:dyDescent="0.25">
      <c r="C1663" s="56"/>
      <c r="D1663" s="56"/>
      <c r="E1663" s="56"/>
      <c r="F1663" s="56"/>
      <c r="G1663" s="56"/>
      <c r="H1663" s="56"/>
      <c r="I1663" s="85"/>
      <c r="J1663" s="85"/>
    </row>
    <row r="1664" spans="3:10" ht="25.5" customHeight="1" x14ac:dyDescent="0.25">
      <c r="C1664" s="56"/>
      <c r="D1664" s="56"/>
      <c r="E1664" s="56"/>
      <c r="F1664" s="56"/>
      <c r="G1664" s="56"/>
      <c r="H1664" s="56"/>
      <c r="I1664" s="85"/>
      <c r="J1664" s="85"/>
    </row>
    <row r="1665" spans="3:10" ht="25.5" customHeight="1" x14ac:dyDescent="0.25">
      <c r="C1665" s="56"/>
      <c r="D1665" s="56"/>
      <c r="E1665" s="56"/>
      <c r="F1665" s="56"/>
      <c r="G1665" s="56"/>
      <c r="H1665" s="56"/>
      <c r="I1665" s="85"/>
      <c r="J1665" s="85"/>
    </row>
    <row r="1666" spans="3:10" ht="25.5" customHeight="1" x14ac:dyDescent="0.25">
      <c r="C1666" s="56"/>
      <c r="D1666" s="56"/>
      <c r="E1666" s="56"/>
      <c r="F1666" s="56"/>
      <c r="G1666" s="56"/>
      <c r="H1666" s="56"/>
      <c r="I1666" s="85"/>
      <c r="J1666" s="85"/>
    </row>
    <row r="1667" spans="3:10" ht="25.5" customHeight="1" x14ac:dyDescent="0.25">
      <c r="C1667" s="56"/>
      <c r="D1667" s="56"/>
      <c r="E1667" s="56"/>
      <c r="F1667" s="56"/>
      <c r="G1667" s="56"/>
      <c r="H1667" s="56"/>
      <c r="I1667" s="85"/>
      <c r="J1667" s="85"/>
    </row>
    <row r="1668" spans="3:10" ht="25.5" customHeight="1" x14ac:dyDescent="0.25">
      <c r="C1668" s="56"/>
      <c r="D1668" s="56"/>
      <c r="E1668" s="56"/>
      <c r="F1668" s="56"/>
      <c r="G1668" s="56"/>
      <c r="H1668" s="56"/>
      <c r="I1668" s="85"/>
      <c r="J1668" s="85"/>
    </row>
    <row r="1669" spans="3:10" ht="25.5" customHeight="1" x14ac:dyDescent="0.25">
      <c r="C1669" s="56"/>
      <c r="D1669" s="56"/>
      <c r="E1669" s="56"/>
      <c r="F1669" s="56"/>
      <c r="G1669" s="56"/>
      <c r="H1669" s="56"/>
      <c r="I1669" s="85"/>
      <c r="J1669" s="85"/>
    </row>
    <row r="1670" spans="3:10" ht="25.5" customHeight="1" x14ac:dyDescent="0.25">
      <c r="C1670" s="56"/>
      <c r="D1670" s="56"/>
      <c r="E1670" s="56"/>
      <c r="F1670" s="56"/>
      <c r="G1670" s="56"/>
      <c r="H1670" s="56"/>
      <c r="I1670" s="85"/>
      <c r="J1670" s="85"/>
    </row>
    <row r="1671" spans="3:10" ht="25.5" customHeight="1" x14ac:dyDescent="0.25">
      <c r="C1671" s="56"/>
      <c r="D1671" s="56"/>
      <c r="E1671" s="56"/>
      <c r="F1671" s="56"/>
      <c r="G1671" s="56"/>
      <c r="H1671" s="56"/>
      <c r="I1671" s="85"/>
      <c r="J1671" s="85"/>
    </row>
    <row r="1672" spans="3:10" ht="25.5" customHeight="1" x14ac:dyDescent="0.25">
      <c r="C1672" s="56"/>
      <c r="D1672" s="56"/>
      <c r="E1672" s="56"/>
      <c r="F1672" s="56"/>
      <c r="G1672" s="56"/>
      <c r="H1672" s="56"/>
      <c r="I1672" s="85"/>
      <c r="J1672" s="85"/>
    </row>
    <row r="1673" spans="3:10" ht="25.5" customHeight="1" x14ac:dyDescent="0.25">
      <c r="C1673" s="56"/>
      <c r="D1673" s="56"/>
      <c r="E1673" s="56"/>
      <c r="F1673" s="56"/>
      <c r="G1673" s="56"/>
      <c r="H1673" s="56"/>
      <c r="I1673" s="85"/>
      <c r="J1673" s="85"/>
    </row>
    <row r="1674" spans="3:10" ht="25.5" customHeight="1" x14ac:dyDescent="0.25">
      <c r="C1674" s="56"/>
      <c r="D1674" s="56"/>
      <c r="E1674" s="56"/>
      <c r="F1674" s="56"/>
      <c r="G1674" s="56"/>
      <c r="H1674" s="56"/>
      <c r="I1674" s="85"/>
      <c r="J1674" s="85"/>
    </row>
    <row r="1675" spans="3:10" ht="25.5" customHeight="1" x14ac:dyDescent="0.25">
      <c r="C1675" s="56"/>
      <c r="D1675" s="56"/>
      <c r="E1675" s="56"/>
      <c r="F1675" s="56"/>
      <c r="G1675" s="56"/>
      <c r="H1675" s="56"/>
      <c r="I1675" s="85"/>
      <c r="J1675" s="85"/>
    </row>
    <row r="1676" spans="3:10" ht="25.5" customHeight="1" x14ac:dyDescent="0.25">
      <c r="C1676" s="56"/>
      <c r="D1676" s="56"/>
      <c r="E1676" s="56"/>
      <c r="F1676" s="56"/>
      <c r="G1676" s="56"/>
      <c r="H1676" s="56"/>
      <c r="I1676" s="85"/>
      <c r="J1676" s="85"/>
    </row>
    <row r="1677" spans="3:10" ht="25.5" customHeight="1" x14ac:dyDescent="0.25">
      <c r="C1677" s="56"/>
      <c r="D1677" s="56"/>
      <c r="E1677" s="56"/>
      <c r="F1677" s="56"/>
      <c r="G1677" s="56"/>
      <c r="H1677" s="56"/>
      <c r="I1677" s="85"/>
      <c r="J1677" s="85"/>
    </row>
    <row r="1678" spans="3:10" ht="25.5" customHeight="1" x14ac:dyDescent="0.25">
      <c r="C1678" s="56"/>
      <c r="D1678" s="56"/>
      <c r="E1678" s="56"/>
      <c r="F1678" s="56"/>
      <c r="G1678" s="56"/>
      <c r="H1678" s="56"/>
      <c r="I1678" s="85"/>
      <c r="J1678" s="85"/>
    </row>
    <row r="1679" spans="3:10" ht="25.5" customHeight="1" x14ac:dyDescent="0.25">
      <c r="C1679" s="56"/>
      <c r="D1679" s="56"/>
      <c r="E1679" s="56"/>
      <c r="F1679" s="56"/>
      <c r="G1679" s="56"/>
      <c r="H1679" s="56"/>
      <c r="I1679" s="85"/>
      <c r="J1679" s="85"/>
    </row>
    <row r="1680" spans="3:10" ht="25.5" customHeight="1" x14ac:dyDescent="0.25">
      <c r="C1680" s="56"/>
      <c r="D1680" s="56"/>
      <c r="E1680" s="56"/>
      <c r="F1680" s="56"/>
      <c r="G1680" s="56"/>
      <c r="H1680" s="56"/>
      <c r="I1680" s="85"/>
      <c r="J1680" s="85"/>
    </row>
    <row r="1681" spans="3:10" ht="25.5" customHeight="1" x14ac:dyDescent="0.25">
      <c r="C1681" s="56"/>
      <c r="D1681" s="56"/>
      <c r="E1681" s="56"/>
      <c r="F1681" s="56"/>
      <c r="G1681" s="56"/>
      <c r="H1681" s="56"/>
      <c r="I1681" s="85"/>
      <c r="J1681" s="85"/>
    </row>
    <row r="1682" spans="3:10" ht="25.5" customHeight="1" x14ac:dyDescent="0.25">
      <c r="C1682" s="56"/>
      <c r="D1682" s="56"/>
      <c r="E1682" s="56"/>
      <c r="F1682" s="56"/>
      <c r="G1682" s="56"/>
      <c r="H1682" s="56"/>
      <c r="I1682" s="85"/>
      <c r="J1682" s="85"/>
    </row>
    <row r="1683" spans="3:10" ht="25.5" customHeight="1" x14ac:dyDescent="0.25">
      <c r="C1683" s="56"/>
      <c r="D1683" s="56"/>
      <c r="E1683" s="56"/>
      <c r="F1683" s="56"/>
      <c r="G1683" s="56"/>
      <c r="H1683" s="56"/>
      <c r="I1683" s="85"/>
      <c r="J1683" s="85"/>
    </row>
    <row r="1684" spans="3:10" ht="25.5" customHeight="1" x14ac:dyDescent="0.25">
      <c r="C1684" s="56"/>
      <c r="D1684" s="56"/>
      <c r="E1684" s="56"/>
      <c r="F1684" s="56"/>
      <c r="G1684" s="56"/>
      <c r="H1684" s="56"/>
      <c r="I1684" s="85"/>
      <c r="J1684" s="85"/>
    </row>
    <row r="1685" spans="3:10" ht="25.5" customHeight="1" x14ac:dyDescent="0.25">
      <c r="C1685" s="56"/>
      <c r="D1685" s="56"/>
      <c r="E1685" s="56"/>
      <c r="F1685" s="56"/>
      <c r="G1685" s="56"/>
      <c r="H1685" s="56"/>
      <c r="I1685" s="85"/>
      <c r="J1685" s="85"/>
    </row>
    <row r="1686" spans="3:10" ht="25.5" customHeight="1" x14ac:dyDescent="0.25">
      <c r="C1686" s="56"/>
      <c r="D1686" s="56"/>
      <c r="E1686" s="56"/>
      <c r="F1686" s="56"/>
      <c r="G1686" s="56"/>
      <c r="H1686" s="56"/>
      <c r="I1686" s="85"/>
      <c r="J1686" s="85"/>
    </row>
    <row r="1687" spans="3:10" ht="25.5" customHeight="1" x14ac:dyDescent="0.25">
      <c r="C1687" s="56"/>
      <c r="D1687" s="56"/>
      <c r="E1687" s="56"/>
      <c r="F1687" s="56"/>
      <c r="G1687" s="56"/>
      <c r="H1687" s="56"/>
      <c r="I1687" s="85"/>
      <c r="J1687" s="85"/>
    </row>
    <row r="1688" spans="3:10" ht="25.5" customHeight="1" x14ac:dyDescent="0.25">
      <c r="C1688" s="56"/>
      <c r="D1688" s="56"/>
      <c r="E1688" s="56"/>
      <c r="F1688" s="56"/>
      <c r="G1688" s="56"/>
      <c r="H1688" s="56"/>
      <c r="I1688" s="85"/>
      <c r="J1688" s="85"/>
    </row>
    <row r="1689" spans="3:10" ht="25.5" customHeight="1" x14ac:dyDescent="0.25">
      <c r="C1689" s="56"/>
      <c r="D1689" s="56"/>
      <c r="E1689" s="56"/>
      <c r="F1689" s="56"/>
      <c r="G1689" s="56"/>
      <c r="H1689" s="56"/>
      <c r="I1689" s="85"/>
      <c r="J1689" s="85"/>
    </row>
    <row r="1690" spans="3:10" ht="25.5" customHeight="1" x14ac:dyDescent="0.25">
      <c r="C1690" s="56"/>
      <c r="D1690" s="56"/>
      <c r="E1690" s="56"/>
      <c r="F1690" s="56"/>
      <c r="G1690" s="56"/>
      <c r="H1690" s="56"/>
      <c r="I1690" s="85"/>
      <c r="J1690" s="85"/>
    </row>
    <row r="1691" spans="3:10" ht="25.5" customHeight="1" x14ac:dyDescent="0.25">
      <c r="C1691" s="56"/>
      <c r="D1691" s="56"/>
      <c r="E1691" s="56"/>
      <c r="F1691" s="56"/>
      <c r="G1691" s="56"/>
      <c r="H1691" s="56"/>
      <c r="I1691" s="85"/>
      <c r="J1691" s="85"/>
    </row>
    <row r="1692" spans="3:10" ht="25.5" customHeight="1" x14ac:dyDescent="0.25">
      <c r="C1692" s="56"/>
      <c r="D1692" s="56"/>
      <c r="E1692" s="56"/>
      <c r="F1692" s="56"/>
      <c r="G1692" s="56"/>
      <c r="H1692" s="56"/>
      <c r="I1692" s="85"/>
      <c r="J1692" s="85"/>
    </row>
    <row r="1693" spans="3:10" ht="25.5" customHeight="1" x14ac:dyDescent="0.25">
      <c r="C1693" s="56"/>
      <c r="D1693" s="56"/>
      <c r="E1693" s="56"/>
      <c r="F1693" s="56"/>
      <c r="G1693" s="56"/>
      <c r="H1693" s="56"/>
      <c r="I1693" s="85"/>
      <c r="J1693" s="85"/>
    </row>
    <row r="1694" spans="3:10" ht="25.5" customHeight="1" x14ac:dyDescent="0.25">
      <c r="C1694" s="56"/>
      <c r="D1694" s="56"/>
      <c r="E1694" s="56"/>
      <c r="F1694" s="56"/>
      <c r="G1694" s="56"/>
      <c r="H1694" s="56"/>
      <c r="I1694" s="85"/>
      <c r="J1694" s="85"/>
    </row>
    <row r="1695" spans="3:10" ht="25.5" customHeight="1" x14ac:dyDescent="0.25">
      <c r="C1695" s="56"/>
      <c r="D1695" s="56"/>
      <c r="E1695" s="56"/>
      <c r="F1695" s="56"/>
      <c r="G1695" s="56"/>
      <c r="H1695" s="56"/>
      <c r="I1695" s="85"/>
      <c r="J1695" s="85"/>
    </row>
    <row r="1696" spans="3:10" ht="25.5" customHeight="1" x14ac:dyDescent="0.25">
      <c r="C1696" s="56"/>
      <c r="D1696" s="56"/>
      <c r="E1696" s="56"/>
      <c r="F1696" s="56"/>
      <c r="G1696" s="56"/>
      <c r="H1696" s="56"/>
      <c r="I1696" s="85"/>
      <c r="J1696" s="85"/>
    </row>
    <row r="1697" spans="3:10" ht="25.5" customHeight="1" x14ac:dyDescent="0.25">
      <c r="C1697" s="56"/>
      <c r="D1697" s="56"/>
      <c r="E1697" s="56"/>
      <c r="F1697" s="56"/>
      <c r="G1697" s="56"/>
      <c r="H1697" s="56"/>
      <c r="I1697" s="85"/>
      <c r="J1697" s="85"/>
    </row>
    <row r="1698" spans="3:10" ht="25.5" customHeight="1" x14ac:dyDescent="0.25">
      <c r="C1698" s="56"/>
      <c r="D1698" s="56"/>
      <c r="E1698" s="56"/>
      <c r="F1698" s="56"/>
      <c r="G1698" s="56"/>
      <c r="H1698" s="56"/>
      <c r="I1698" s="85"/>
      <c r="J1698" s="85"/>
    </row>
    <row r="1699" spans="3:10" ht="25.5" customHeight="1" x14ac:dyDescent="0.25">
      <c r="C1699" s="56"/>
      <c r="D1699" s="56"/>
      <c r="E1699" s="56"/>
      <c r="F1699" s="56"/>
      <c r="G1699" s="56"/>
      <c r="H1699" s="56"/>
      <c r="I1699" s="85"/>
      <c r="J1699" s="85"/>
    </row>
    <row r="1700" spans="3:10" ht="25.5" customHeight="1" x14ac:dyDescent="0.25">
      <c r="C1700" s="56"/>
      <c r="D1700" s="56"/>
      <c r="E1700" s="56"/>
      <c r="F1700" s="56"/>
      <c r="G1700" s="56"/>
      <c r="H1700" s="56"/>
      <c r="I1700" s="85"/>
      <c r="J1700" s="85"/>
    </row>
    <row r="1701" spans="3:10" ht="25.5" customHeight="1" x14ac:dyDescent="0.25">
      <c r="C1701" s="56"/>
      <c r="D1701" s="56"/>
      <c r="E1701" s="56"/>
      <c r="F1701" s="56"/>
      <c r="G1701" s="56"/>
      <c r="H1701" s="56"/>
      <c r="I1701" s="85"/>
      <c r="J1701" s="85"/>
    </row>
    <row r="1702" spans="3:10" ht="25.5" customHeight="1" x14ac:dyDescent="0.25">
      <c r="C1702" s="56"/>
      <c r="D1702" s="56"/>
      <c r="E1702" s="56"/>
      <c r="F1702" s="56"/>
      <c r="G1702" s="56"/>
      <c r="H1702" s="56"/>
      <c r="I1702" s="85"/>
      <c r="J1702" s="85"/>
    </row>
    <row r="1703" spans="3:10" ht="25.5" customHeight="1" x14ac:dyDescent="0.25">
      <c r="C1703" s="56"/>
      <c r="D1703" s="56"/>
      <c r="E1703" s="56"/>
      <c r="F1703" s="56"/>
      <c r="G1703" s="56"/>
      <c r="H1703" s="56"/>
      <c r="I1703" s="85"/>
      <c r="J1703" s="85"/>
    </row>
    <row r="1704" spans="3:10" ht="25.5" customHeight="1" x14ac:dyDescent="0.25">
      <c r="C1704" s="56"/>
      <c r="D1704" s="56"/>
      <c r="E1704" s="56"/>
      <c r="F1704" s="56"/>
      <c r="G1704" s="56"/>
      <c r="H1704" s="56"/>
      <c r="I1704" s="85"/>
      <c r="J1704" s="85"/>
    </row>
    <row r="1705" spans="3:10" ht="25.5" customHeight="1" x14ac:dyDescent="0.25">
      <c r="C1705" s="56"/>
      <c r="D1705" s="56"/>
      <c r="E1705" s="56"/>
      <c r="F1705" s="56"/>
      <c r="G1705" s="56"/>
      <c r="H1705" s="56"/>
      <c r="I1705" s="85"/>
      <c r="J1705" s="85"/>
    </row>
    <row r="1706" spans="3:10" ht="25.5" customHeight="1" x14ac:dyDescent="0.25">
      <c r="C1706" s="56"/>
      <c r="D1706" s="56"/>
      <c r="E1706" s="56"/>
      <c r="F1706" s="56"/>
      <c r="G1706" s="56"/>
      <c r="H1706" s="56"/>
      <c r="I1706" s="85"/>
      <c r="J1706" s="85"/>
    </row>
    <row r="1707" spans="3:10" ht="25.5" customHeight="1" x14ac:dyDescent="0.25">
      <c r="C1707" s="56"/>
      <c r="D1707" s="56"/>
      <c r="E1707" s="56"/>
      <c r="F1707" s="56"/>
      <c r="G1707" s="56"/>
      <c r="H1707" s="56"/>
      <c r="I1707" s="85"/>
      <c r="J1707" s="85"/>
    </row>
    <row r="1708" spans="3:10" ht="25.5" customHeight="1" x14ac:dyDescent="0.25">
      <c r="C1708" s="56"/>
      <c r="D1708" s="56"/>
      <c r="E1708" s="56"/>
      <c r="F1708" s="56"/>
      <c r="G1708" s="56"/>
      <c r="H1708" s="56"/>
      <c r="I1708" s="85"/>
      <c r="J1708" s="85"/>
    </row>
    <row r="1709" spans="3:10" ht="25.5" customHeight="1" x14ac:dyDescent="0.25">
      <c r="C1709" s="56"/>
      <c r="D1709" s="56"/>
      <c r="E1709" s="56"/>
      <c r="F1709" s="56"/>
      <c r="G1709" s="56"/>
      <c r="H1709" s="56"/>
      <c r="I1709" s="85"/>
      <c r="J1709" s="85"/>
    </row>
    <row r="1710" spans="3:10" ht="25.5" customHeight="1" x14ac:dyDescent="0.25">
      <c r="C1710" s="56"/>
      <c r="D1710" s="56"/>
      <c r="E1710" s="56"/>
      <c r="F1710" s="56"/>
      <c r="G1710" s="56"/>
      <c r="H1710" s="56"/>
      <c r="I1710" s="85"/>
      <c r="J1710" s="85"/>
    </row>
    <row r="1711" spans="3:10" ht="25.5" customHeight="1" x14ac:dyDescent="0.25">
      <c r="C1711" s="56"/>
      <c r="D1711" s="56"/>
      <c r="E1711" s="56"/>
      <c r="F1711" s="56"/>
      <c r="G1711" s="56"/>
      <c r="H1711" s="56"/>
      <c r="I1711" s="85"/>
      <c r="J1711" s="85"/>
    </row>
    <row r="1712" spans="3:10" ht="25.5" customHeight="1" x14ac:dyDescent="0.25">
      <c r="C1712" s="56"/>
      <c r="D1712" s="56"/>
      <c r="E1712" s="56"/>
      <c r="F1712" s="56"/>
      <c r="G1712" s="56"/>
      <c r="H1712" s="56"/>
      <c r="I1712" s="85"/>
      <c r="J1712" s="85"/>
    </row>
    <row r="1713" spans="3:10" ht="25.5" customHeight="1" x14ac:dyDescent="0.25">
      <c r="C1713" s="56"/>
      <c r="D1713" s="56"/>
      <c r="E1713" s="56"/>
      <c r="F1713" s="56"/>
      <c r="G1713" s="56"/>
      <c r="H1713" s="56"/>
      <c r="I1713" s="85"/>
      <c r="J1713" s="85"/>
    </row>
    <row r="1714" spans="3:10" ht="25.5" customHeight="1" x14ac:dyDescent="0.25">
      <c r="C1714" s="56"/>
      <c r="D1714" s="56"/>
      <c r="E1714" s="56"/>
      <c r="F1714" s="56"/>
      <c r="G1714" s="56"/>
      <c r="H1714" s="56"/>
      <c r="I1714" s="85"/>
      <c r="J1714" s="85"/>
    </row>
    <row r="1715" spans="3:10" ht="25.5" customHeight="1" x14ac:dyDescent="0.25">
      <c r="C1715" s="56"/>
      <c r="D1715" s="56"/>
      <c r="E1715" s="56"/>
      <c r="F1715" s="56"/>
      <c r="G1715" s="56"/>
      <c r="H1715" s="56"/>
      <c r="I1715" s="85"/>
      <c r="J1715" s="85"/>
    </row>
    <row r="1716" spans="3:10" ht="25.5" customHeight="1" x14ac:dyDescent="0.25">
      <c r="C1716" s="56"/>
      <c r="D1716" s="56"/>
      <c r="E1716" s="56"/>
      <c r="F1716" s="56"/>
      <c r="G1716" s="56"/>
      <c r="H1716" s="56"/>
      <c r="I1716" s="85"/>
      <c r="J1716" s="85"/>
    </row>
    <row r="1717" spans="3:10" ht="25.5" customHeight="1" x14ac:dyDescent="0.25">
      <c r="C1717" s="56"/>
      <c r="D1717" s="56"/>
      <c r="E1717" s="56"/>
      <c r="F1717" s="56"/>
      <c r="G1717" s="56"/>
      <c r="H1717" s="56"/>
      <c r="I1717" s="85"/>
      <c r="J1717" s="85"/>
    </row>
    <row r="1718" spans="3:10" ht="25.5" customHeight="1" x14ac:dyDescent="0.25">
      <c r="C1718" s="56"/>
      <c r="D1718" s="56"/>
      <c r="E1718" s="56"/>
      <c r="F1718" s="56"/>
      <c r="G1718" s="56"/>
      <c r="H1718" s="56"/>
      <c r="I1718" s="85"/>
      <c r="J1718" s="85"/>
    </row>
    <row r="1719" spans="3:10" ht="25.5" customHeight="1" x14ac:dyDescent="0.25">
      <c r="C1719" s="56"/>
      <c r="D1719" s="56"/>
      <c r="E1719" s="56"/>
      <c r="F1719" s="56"/>
      <c r="G1719" s="56"/>
      <c r="H1719" s="56"/>
      <c r="I1719" s="85"/>
      <c r="J1719" s="85"/>
    </row>
    <row r="1720" spans="3:10" ht="25.5" customHeight="1" x14ac:dyDescent="0.25">
      <c r="C1720" s="56"/>
      <c r="D1720" s="56"/>
      <c r="E1720" s="56"/>
      <c r="F1720" s="56"/>
      <c r="G1720" s="56"/>
      <c r="H1720" s="56"/>
      <c r="I1720" s="85"/>
      <c r="J1720" s="85"/>
    </row>
    <row r="1721" spans="3:10" ht="25.5" customHeight="1" x14ac:dyDescent="0.25">
      <c r="C1721" s="56"/>
      <c r="D1721" s="56"/>
      <c r="E1721" s="56"/>
      <c r="F1721" s="56"/>
      <c r="G1721" s="56"/>
      <c r="H1721" s="56"/>
      <c r="I1721" s="85"/>
      <c r="J1721" s="85"/>
    </row>
    <row r="1722" spans="3:10" ht="25.5" customHeight="1" x14ac:dyDescent="0.25">
      <c r="C1722" s="56"/>
      <c r="D1722" s="56"/>
      <c r="E1722" s="56"/>
      <c r="F1722" s="56"/>
      <c r="G1722" s="56"/>
      <c r="H1722" s="56"/>
      <c r="I1722" s="85"/>
      <c r="J1722" s="85"/>
    </row>
    <row r="1723" spans="3:10" ht="25.5" customHeight="1" x14ac:dyDescent="0.25">
      <c r="C1723" s="56"/>
      <c r="D1723" s="56"/>
      <c r="E1723" s="56"/>
      <c r="F1723" s="56"/>
      <c r="G1723" s="56"/>
      <c r="H1723" s="56"/>
      <c r="I1723" s="85"/>
      <c r="J1723" s="85"/>
    </row>
    <row r="1724" spans="3:10" ht="25.5" customHeight="1" x14ac:dyDescent="0.25">
      <c r="C1724" s="56"/>
      <c r="D1724" s="56"/>
      <c r="E1724" s="56"/>
      <c r="F1724" s="56"/>
      <c r="G1724" s="56"/>
      <c r="H1724" s="56"/>
      <c r="I1724" s="85"/>
      <c r="J1724" s="85"/>
    </row>
    <row r="1725" spans="3:10" ht="25.5" customHeight="1" x14ac:dyDescent="0.25">
      <c r="C1725" s="56"/>
      <c r="D1725" s="56"/>
      <c r="E1725" s="56"/>
      <c r="F1725" s="56"/>
      <c r="G1725" s="56"/>
      <c r="H1725" s="56"/>
      <c r="I1725" s="85"/>
      <c r="J1725" s="85"/>
    </row>
    <row r="1726" spans="3:10" ht="25.5" customHeight="1" x14ac:dyDescent="0.25">
      <c r="C1726" s="56"/>
      <c r="D1726" s="56"/>
      <c r="E1726" s="56"/>
      <c r="F1726" s="56"/>
      <c r="G1726" s="56"/>
      <c r="H1726" s="56"/>
      <c r="I1726" s="85"/>
      <c r="J1726" s="85"/>
    </row>
    <row r="1727" spans="3:10" ht="25.5" customHeight="1" x14ac:dyDescent="0.25">
      <c r="C1727" s="56"/>
      <c r="D1727" s="56"/>
      <c r="E1727" s="56"/>
      <c r="F1727" s="56"/>
      <c r="G1727" s="56"/>
      <c r="H1727" s="56"/>
      <c r="I1727" s="85"/>
      <c r="J1727" s="85"/>
    </row>
    <row r="1728" spans="3:10" ht="25.5" customHeight="1" x14ac:dyDescent="0.25">
      <c r="C1728" s="56"/>
      <c r="D1728" s="56"/>
      <c r="E1728" s="56"/>
      <c r="F1728" s="56"/>
      <c r="G1728" s="56"/>
      <c r="H1728" s="56"/>
      <c r="I1728" s="85"/>
      <c r="J1728" s="85"/>
    </row>
    <row r="1729" spans="3:10" ht="25.5" customHeight="1" x14ac:dyDescent="0.25">
      <c r="C1729" s="56"/>
      <c r="D1729" s="56"/>
      <c r="E1729" s="56"/>
      <c r="F1729" s="56"/>
      <c r="G1729" s="56"/>
      <c r="H1729" s="56"/>
      <c r="I1729" s="85"/>
      <c r="J1729" s="85"/>
    </row>
    <row r="1730" spans="3:10" ht="25.5" customHeight="1" x14ac:dyDescent="0.25">
      <c r="C1730" s="56"/>
      <c r="D1730" s="56"/>
      <c r="E1730" s="56"/>
      <c r="F1730" s="56"/>
      <c r="G1730" s="56"/>
      <c r="H1730" s="56"/>
      <c r="I1730" s="85"/>
      <c r="J1730" s="85"/>
    </row>
    <row r="1731" spans="3:10" ht="25.5" customHeight="1" x14ac:dyDescent="0.25">
      <c r="C1731" s="56"/>
      <c r="D1731" s="56"/>
      <c r="E1731" s="56"/>
      <c r="F1731" s="56"/>
      <c r="G1731" s="56"/>
      <c r="H1731" s="56"/>
      <c r="I1731" s="85"/>
      <c r="J1731" s="85"/>
    </row>
    <row r="1732" spans="3:10" ht="25.5" customHeight="1" x14ac:dyDescent="0.25">
      <c r="C1732" s="56"/>
      <c r="D1732" s="56"/>
      <c r="E1732" s="56"/>
      <c r="F1732" s="56"/>
      <c r="G1732" s="56"/>
      <c r="H1732" s="56"/>
      <c r="I1732" s="85"/>
      <c r="J1732" s="85"/>
    </row>
    <row r="1733" spans="3:10" ht="25.5" customHeight="1" x14ac:dyDescent="0.25">
      <c r="C1733" s="56"/>
      <c r="D1733" s="56"/>
      <c r="E1733" s="56"/>
      <c r="F1733" s="56"/>
      <c r="G1733" s="56"/>
      <c r="H1733" s="56"/>
      <c r="I1733" s="85"/>
      <c r="J1733" s="85"/>
    </row>
    <row r="1734" spans="3:10" ht="25.5" customHeight="1" x14ac:dyDescent="0.25">
      <c r="C1734" s="56"/>
      <c r="D1734" s="56"/>
      <c r="E1734" s="56"/>
      <c r="F1734" s="56"/>
      <c r="G1734" s="56"/>
      <c r="H1734" s="56"/>
      <c r="I1734" s="85"/>
      <c r="J1734" s="85"/>
    </row>
    <row r="1735" spans="3:10" ht="25.5" customHeight="1" x14ac:dyDescent="0.25">
      <c r="C1735" s="56"/>
      <c r="D1735" s="56"/>
      <c r="E1735" s="56"/>
      <c r="F1735" s="56"/>
      <c r="G1735" s="56"/>
      <c r="H1735" s="56"/>
      <c r="I1735" s="85"/>
      <c r="J1735" s="85"/>
    </row>
    <row r="1736" spans="3:10" ht="25.5" customHeight="1" x14ac:dyDescent="0.25">
      <c r="C1736" s="56"/>
      <c r="D1736" s="56"/>
      <c r="E1736" s="56"/>
      <c r="F1736" s="56"/>
      <c r="G1736" s="56"/>
      <c r="H1736" s="56"/>
      <c r="I1736" s="85"/>
      <c r="J1736" s="85"/>
    </row>
    <row r="1737" spans="3:10" ht="25.5" customHeight="1" x14ac:dyDescent="0.25">
      <c r="C1737" s="56"/>
      <c r="D1737" s="56"/>
      <c r="E1737" s="56"/>
      <c r="F1737" s="56"/>
      <c r="G1737" s="56"/>
      <c r="H1737" s="56"/>
      <c r="I1737" s="85"/>
      <c r="J1737" s="85"/>
    </row>
    <row r="1738" spans="3:10" ht="25.5" customHeight="1" x14ac:dyDescent="0.25">
      <c r="C1738" s="56"/>
      <c r="D1738" s="56"/>
      <c r="E1738" s="56"/>
      <c r="F1738" s="56"/>
      <c r="G1738" s="56"/>
      <c r="H1738" s="56"/>
      <c r="I1738" s="85"/>
      <c r="J1738" s="85"/>
    </row>
    <row r="1739" spans="3:10" ht="25.5" customHeight="1" x14ac:dyDescent="0.25">
      <c r="C1739" s="56"/>
      <c r="D1739" s="56"/>
      <c r="E1739" s="56"/>
      <c r="F1739" s="56"/>
      <c r="G1739" s="56"/>
      <c r="H1739" s="56"/>
      <c r="I1739" s="85"/>
      <c r="J1739" s="85"/>
    </row>
    <row r="1740" spans="3:10" ht="25.5" customHeight="1" x14ac:dyDescent="0.25">
      <c r="C1740" s="56"/>
      <c r="D1740" s="56"/>
      <c r="E1740" s="56"/>
      <c r="F1740" s="56"/>
      <c r="G1740" s="56"/>
      <c r="H1740" s="56"/>
      <c r="I1740" s="85"/>
      <c r="J1740" s="85"/>
    </row>
    <row r="1741" spans="3:10" ht="25.5" customHeight="1" x14ac:dyDescent="0.25">
      <c r="C1741" s="56"/>
      <c r="D1741" s="56"/>
      <c r="E1741" s="56"/>
      <c r="F1741" s="56"/>
      <c r="G1741" s="56"/>
      <c r="H1741" s="56"/>
      <c r="I1741" s="85"/>
      <c r="J1741" s="85"/>
    </row>
    <row r="1742" spans="3:10" ht="25.5" customHeight="1" x14ac:dyDescent="0.25">
      <c r="C1742" s="56"/>
      <c r="D1742" s="56"/>
      <c r="E1742" s="56"/>
      <c r="F1742" s="56"/>
      <c r="G1742" s="56"/>
      <c r="H1742" s="56"/>
      <c r="I1742" s="85"/>
      <c r="J1742" s="85"/>
    </row>
    <row r="1743" spans="3:10" ht="25.5" customHeight="1" x14ac:dyDescent="0.25">
      <c r="C1743" s="56"/>
      <c r="D1743" s="56"/>
      <c r="E1743" s="56"/>
      <c r="F1743" s="56"/>
      <c r="G1743" s="56"/>
      <c r="H1743" s="56"/>
      <c r="I1743" s="85"/>
      <c r="J1743" s="85"/>
    </row>
    <row r="1744" spans="3:10" ht="25.5" customHeight="1" x14ac:dyDescent="0.25">
      <c r="C1744" s="56"/>
      <c r="D1744" s="56"/>
      <c r="E1744" s="56"/>
      <c r="F1744" s="56"/>
      <c r="G1744" s="56"/>
      <c r="H1744" s="56"/>
      <c r="I1744" s="85"/>
      <c r="J1744" s="85"/>
    </row>
    <row r="1745" spans="3:10" ht="25.5" customHeight="1" x14ac:dyDescent="0.25">
      <c r="C1745" s="56"/>
      <c r="D1745" s="56"/>
      <c r="E1745" s="56"/>
      <c r="F1745" s="56"/>
      <c r="G1745" s="56"/>
      <c r="H1745" s="56"/>
      <c r="I1745" s="85"/>
      <c r="J1745" s="85"/>
    </row>
    <row r="1746" spans="3:10" ht="25.5" customHeight="1" x14ac:dyDescent="0.25">
      <c r="C1746" s="56"/>
      <c r="D1746" s="56"/>
      <c r="E1746" s="56"/>
      <c r="F1746" s="56"/>
      <c r="G1746" s="56"/>
      <c r="H1746" s="56"/>
      <c r="I1746" s="85"/>
      <c r="J1746" s="85"/>
    </row>
    <row r="1747" spans="3:10" ht="25.5" customHeight="1" x14ac:dyDescent="0.25">
      <c r="C1747" s="56"/>
      <c r="D1747" s="56"/>
      <c r="E1747" s="56"/>
      <c r="F1747" s="56"/>
      <c r="G1747" s="56"/>
      <c r="H1747" s="56"/>
      <c r="I1747" s="85"/>
      <c r="J1747" s="85"/>
    </row>
    <row r="1748" spans="3:10" ht="25.5" customHeight="1" x14ac:dyDescent="0.25">
      <c r="C1748" s="56"/>
      <c r="D1748" s="56"/>
      <c r="E1748" s="56"/>
      <c r="F1748" s="56"/>
      <c r="G1748" s="56"/>
      <c r="H1748" s="56"/>
      <c r="I1748" s="85"/>
      <c r="J1748" s="85"/>
    </row>
    <row r="1749" spans="3:10" ht="25.5" customHeight="1" x14ac:dyDescent="0.25">
      <c r="C1749" s="56"/>
      <c r="D1749" s="56"/>
      <c r="E1749" s="56"/>
      <c r="F1749" s="56"/>
      <c r="G1749" s="56"/>
      <c r="H1749" s="56"/>
      <c r="I1749" s="85"/>
      <c r="J1749" s="85"/>
    </row>
    <row r="1750" spans="3:10" ht="25.5" customHeight="1" x14ac:dyDescent="0.25">
      <c r="C1750" s="56"/>
      <c r="D1750" s="56"/>
      <c r="E1750" s="56"/>
      <c r="F1750" s="56"/>
      <c r="G1750" s="56"/>
      <c r="H1750" s="56"/>
      <c r="I1750" s="85"/>
      <c r="J1750" s="85"/>
    </row>
    <row r="1751" spans="3:10" ht="25.5" customHeight="1" x14ac:dyDescent="0.25">
      <c r="C1751" s="56"/>
      <c r="D1751" s="56"/>
      <c r="E1751" s="56"/>
      <c r="F1751" s="56"/>
      <c r="G1751" s="56"/>
      <c r="H1751" s="56"/>
      <c r="I1751" s="85"/>
      <c r="J1751" s="85"/>
    </row>
    <row r="1752" spans="3:10" ht="25.5" customHeight="1" x14ac:dyDescent="0.25">
      <c r="C1752" s="56"/>
      <c r="D1752" s="56"/>
      <c r="E1752" s="56"/>
      <c r="F1752" s="56"/>
      <c r="G1752" s="56"/>
      <c r="H1752" s="56"/>
      <c r="I1752" s="85"/>
      <c r="J1752" s="85"/>
    </row>
    <row r="1753" spans="3:10" ht="25.5" customHeight="1" x14ac:dyDescent="0.25">
      <c r="C1753" s="56"/>
      <c r="D1753" s="56"/>
      <c r="E1753" s="56"/>
      <c r="F1753" s="56"/>
      <c r="G1753" s="56"/>
      <c r="H1753" s="56"/>
      <c r="I1753" s="85"/>
      <c r="J1753" s="85"/>
    </row>
    <row r="1754" spans="3:10" ht="25.5" customHeight="1" x14ac:dyDescent="0.25">
      <c r="C1754" s="56"/>
      <c r="D1754" s="56"/>
      <c r="E1754" s="56"/>
      <c r="F1754" s="56"/>
      <c r="G1754" s="56"/>
      <c r="H1754" s="56"/>
      <c r="I1754" s="85"/>
      <c r="J1754" s="85"/>
    </row>
    <row r="1755" spans="3:10" ht="25.5" customHeight="1" x14ac:dyDescent="0.25">
      <c r="C1755" s="56"/>
      <c r="D1755" s="56"/>
      <c r="E1755" s="56"/>
      <c r="F1755" s="56"/>
      <c r="G1755" s="56"/>
      <c r="H1755" s="56"/>
      <c r="I1755" s="85"/>
      <c r="J1755" s="85"/>
    </row>
    <row r="1756" spans="3:10" ht="25.5" customHeight="1" x14ac:dyDescent="0.25">
      <c r="C1756" s="56"/>
      <c r="D1756" s="56"/>
      <c r="E1756" s="56"/>
      <c r="F1756" s="56"/>
      <c r="G1756" s="56"/>
      <c r="H1756" s="56"/>
      <c r="I1756" s="85"/>
      <c r="J1756" s="85"/>
    </row>
    <row r="1757" spans="3:10" ht="25.5" customHeight="1" x14ac:dyDescent="0.25">
      <c r="C1757" s="56"/>
      <c r="D1757" s="56"/>
      <c r="E1757" s="56"/>
      <c r="F1757" s="56"/>
      <c r="G1757" s="56"/>
      <c r="H1757" s="56"/>
      <c r="I1757" s="85"/>
      <c r="J1757" s="85"/>
    </row>
    <row r="1758" spans="3:10" ht="25.5" customHeight="1" x14ac:dyDescent="0.25">
      <c r="C1758" s="56"/>
      <c r="D1758" s="56"/>
      <c r="E1758" s="56"/>
      <c r="F1758" s="56"/>
      <c r="G1758" s="56"/>
      <c r="H1758" s="56"/>
      <c r="I1758" s="85"/>
      <c r="J1758" s="85"/>
    </row>
    <row r="1759" spans="3:10" ht="25.5" customHeight="1" x14ac:dyDescent="0.25">
      <c r="C1759" s="56"/>
      <c r="D1759" s="56"/>
      <c r="E1759" s="56"/>
      <c r="F1759" s="56"/>
      <c r="G1759" s="56"/>
      <c r="H1759" s="56"/>
      <c r="I1759" s="85"/>
      <c r="J1759" s="85"/>
    </row>
    <row r="1760" spans="3:10" ht="25.5" customHeight="1" x14ac:dyDescent="0.25">
      <c r="C1760" s="56"/>
      <c r="D1760" s="56"/>
      <c r="E1760" s="56"/>
      <c r="F1760" s="56"/>
      <c r="G1760" s="56"/>
      <c r="H1760" s="56"/>
      <c r="I1760" s="85"/>
      <c r="J1760" s="85"/>
    </row>
    <row r="1761" spans="3:10" ht="25.5" customHeight="1" x14ac:dyDescent="0.25">
      <c r="C1761" s="56"/>
      <c r="D1761" s="56"/>
      <c r="E1761" s="56"/>
      <c r="F1761" s="56"/>
      <c r="G1761" s="56"/>
      <c r="H1761" s="56"/>
      <c r="I1761" s="85"/>
      <c r="J1761" s="85"/>
    </row>
    <row r="1762" spans="3:10" ht="25.5" customHeight="1" x14ac:dyDescent="0.25">
      <c r="C1762" s="56"/>
      <c r="D1762" s="56"/>
      <c r="E1762" s="56"/>
      <c r="F1762" s="56"/>
      <c r="G1762" s="56"/>
      <c r="H1762" s="56"/>
      <c r="I1762" s="85"/>
      <c r="J1762" s="85"/>
    </row>
    <row r="1763" spans="3:10" ht="25.5" customHeight="1" x14ac:dyDescent="0.25">
      <c r="C1763" s="56"/>
      <c r="D1763" s="56"/>
      <c r="E1763" s="56"/>
      <c r="F1763" s="56"/>
      <c r="G1763" s="56"/>
      <c r="H1763" s="56"/>
      <c r="I1763" s="85"/>
      <c r="J1763" s="85"/>
    </row>
    <row r="1764" spans="3:10" ht="25.5" customHeight="1" x14ac:dyDescent="0.25">
      <c r="C1764" s="56"/>
      <c r="D1764" s="56"/>
      <c r="E1764" s="56"/>
      <c r="F1764" s="56"/>
      <c r="G1764" s="56"/>
      <c r="H1764" s="56"/>
      <c r="I1764" s="85"/>
      <c r="J1764" s="85"/>
    </row>
    <row r="1765" spans="3:10" ht="25.5" customHeight="1" x14ac:dyDescent="0.25">
      <c r="C1765" s="56"/>
      <c r="D1765" s="56"/>
      <c r="E1765" s="56"/>
      <c r="F1765" s="56"/>
      <c r="G1765" s="56"/>
      <c r="H1765" s="56"/>
      <c r="I1765" s="85"/>
      <c r="J1765" s="85"/>
    </row>
    <row r="1766" spans="3:10" ht="25.5" customHeight="1" x14ac:dyDescent="0.25">
      <c r="C1766" s="56"/>
      <c r="D1766" s="56"/>
      <c r="E1766" s="56"/>
      <c r="F1766" s="56"/>
      <c r="G1766" s="56"/>
      <c r="H1766" s="56"/>
      <c r="I1766" s="85"/>
      <c r="J1766" s="85"/>
    </row>
    <row r="1767" spans="3:10" ht="25.5" customHeight="1" x14ac:dyDescent="0.25">
      <c r="C1767" s="56"/>
      <c r="D1767" s="56"/>
      <c r="E1767" s="56"/>
      <c r="F1767" s="56"/>
      <c r="G1767" s="56"/>
      <c r="H1767" s="56"/>
      <c r="I1767" s="85"/>
      <c r="J1767" s="85"/>
    </row>
    <row r="1768" spans="3:10" ht="25.5" customHeight="1" x14ac:dyDescent="0.25">
      <c r="C1768" s="56"/>
      <c r="D1768" s="56"/>
      <c r="E1768" s="56"/>
      <c r="F1768" s="56"/>
      <c r="G1768" s="56"/>
      <c r="H1768" s="56"/>
      <c r="I1768" s="85"/>
      <c r="J1768" s="85"/>
    </row>
    <row r="1769" spans="3:10" ht="25.5" customHeight="1" x14ac:dyDescent="0.25">
      <c r="C1769" s="56"/>
      <c r="D1769" s="56"/>
      <c r="E1769" s="56"/>
      <c r="F1769" s="56"/>
      <c r="G1769" s="56"/>
      <c r="H1769" s="56"/>
      <c r="I1769" s="85"/>
      <c r="J1769" s="85"/>
    </row>
    <row r="1770" spans="3:10" ht="25.5" customHeight="1" x14ac:dyDescent="0.25">
      <c r="C1770" s="56"/>
      <c r="D1770" s="56"/>
      <c r="E1770" s="56"/>
      <c r="F1770" s="56"/>
      <c r="G1770" s="56"/>
      <c r="H1770" s="56"/>
      <c r="I1770" s="85"/>
      <c r="J1770" s="85"/>
    </row>
    <row r="1771" spans="3:10" ht="25.5" customHeight="1" x14ac:dyDescent="0.25">
      <c r="C1771" s="56"/>
      <c r="D1771" s="56"/>
      <c r="E1771" s="56"/>
      <c r="F1771" s="56"/>
      <c r="G1771" s="56"/>
      <c r="H1771" s="56"/>
      <c r="I1771" s="85"/>
      <c r="J1771" s="85"/>
    </row>
    <row r="1772" spans="3:10" ht="25.5" customHeight="1" x14ac:dyDescent="0.25">
      <c r="C1772" s="56"/>
      <c r="D1772" s="56"/>
      <c r="E1772" s="56"/>
      <c r="F1772" s="56"/>
      <c r="G1772" s="56"/>
      <c r="H1772" s="56"/>
      <c r="I1772" s="85"/>
      <c r="J1772" s="85"/>
    </row>
    <row r="1773" spans="3:10" ht="25.5" customHeight="1" x14ac:dyDescent="0.25">
      <c r="C1773" s="56"/>
      <c r="D1773" s="56"/>
      <c r="E1773" s="56"/>
      <c r="F1773" s="56"/>
      <c r="G1773" s="56"/>
      <c r="H1773" s="56"/>
      <c r="I1773" s="85"/>
      <c r="J1773" s="85"/>
    </row>
    <row r="1774" spans="3:10" ht="25.5" customHeight="1" x14ac:dyDescent="0.25">
      <c r="C1774" s="56"/>
      <c r="D1774" s="56"/>
      <c r="E1774" s="56"/>
      <c r="F1774" s="56"/>
      <c r="G1774" s="56"/>
      <c r="H1774" s="56"/>
      <c r="I1774" s="85"/>
      <c r="J1774" s="85"/>
    </row>
    <row r="1775" spans="3:10" ht="25.5" customHeight="1" x14ac:dyDescent="0.25">
      <c r="C1775" s="56"/>
      <c r="D1775" s="56"/>
      <c r="E1775" s="56"/>
      <c r="F1775" s="56"/>
      <c r="G1775" s="56"/>
      <c r="H1775" s="56"/>
      <c r="I1775" s="85"/>
      <c r="J1775" s="85"/>
    </row>
    <row r="1776" spans="3:10" ht="25.5" customHeight="1" x14ac:dyDescent="0.25">
      <c r="C1776" s="56"/>
      <c r="D1776" s="56"/>
      <c r="E1776" s="56"/>
      <c r="F1776" s="56"/>
      <c r="G1776" s="56"/>
      <c r="H1776" s="56"/>
      <c r="I1776" s="85"/>
      <c r="J1776" s="85"/>
    </row>
    <row r="1777" spans="3:10" ht="25.5" customHeight="1" x14ac:dyDescent="0.25">
      <c r="C1777" s="56"/>
      <c r="D1777" s="56"/>
      <c r="E1777" s="56"/>
      <c r="F1777" s="56"/>
      <c r="G1777" s="56"/>
      <c r="H1777" s="56"/>
      <c r="I1777" s="85"/>
      <c r="J1777" s="85"/>
    </row>
    <row r="1778" spans="3:10" ht="25.5" customHeight="1" x14ac:dyDescent="0.25">
      <c r="C1778" s="56"/>
      <c r="D1778" s="56"/>
      <c r="E1778" s="56"/>
      <c r="F1778" s="56"/>
      <c r="G1778" s="56"/>
      <c r="H1778" s="56"/>
      <c r="I1778" s="85"/>
      <c r="J1778" s="85"/>
    </row>
    <row r="1779" spans="3:10" ht="25.5" customHeight="1" x14ac:dyDescent="0.25">
      <c r="C1779" s="56"/>
      <c r="D1779" s="56"/>
      <c r="E1779" s="56"/>
      <c r="F1779" s="56"/>
      <c r="G1779" s="56"/>
      <c r="H1779" s="56"/>
      <c r="I1779" s="85"/>
      <c r="J1779" s="85"/>
    </row>
    <row r="1780" spans="3:10" ht="25.5" customHeight="1" x14ac:dyDescent="0.25">
      <c r="C1780" s="56"/>
      <c r="D1780" s="56"/>
      <c r="E1780" s="56"/>
      <c r="F1780" s="56"/>
      <c r="G1780" s="56"/>
      <c r="H1780" s="56"/>
      <c r="I1780" s="85"/>
      <c r="J1780" s="85"/>
    </row>
    <row r="1781" spans="3:10" ht="25.5" customHeight="1" x14ac:dyDescent="0.25">
      <c r="C1781" s="56"/>
      <c r="D1781" s="56"/>
      <c r="E1781" s="56"/>
      <c r="F1781" s="56"/>
      <c r="G1781" s="56"/>
      <c r="H1781" s="56"/>
      <c r="I1781" s="85"/>
      <c r="J1781" s="85"/>
    </row>
    <row r="1782" spans="3:10" ht="25.5" customHeight="1" x14ac:dyDescent="0.25">
      <c r="C1782" s="56"/>
      <c r="D1782" s="56"/>
      <c r="E1782" s="56"/>
      <c r="F1782" s="56"/>
      <c r="G1782" s="56"/>
      <c r="H1782" s="56"/>
      <c r="I1782" s="85"/>
      <c r="J1782" s="85"/>
    </row>
    <row r="1783" spans="3:10" ht="25.5" customHeight="1" x14ac:dyDescent="0.25">
      <c r="C1783" s="56"/>
      <c r="D1783" s="56"/>
      <c r="E1783" s="56"/>
      <c r="F1783" s="56"/>
      <c r="G1783" s="56"/>
      <c r="H1783" s="56"/>
      <c r="I1783" s="85"/>
      <c r="J1783" s="85"/>
    </row>
    <row r="1784" spans="3:10" ht="25.5" customHeight="1" x14ac:dyDescent="0.25">
      <c r="C1784" s="56"/>
      <c r="D1784" s="56"/>
      <c r="E1784" s="56"/>
      <c r="F1784" s="56"/>
      <c r="G1784" s="56"/>
      <c r="H1784" s="56"/>
      <c r="I1784" s="85"/>
      <c r="J1784" s="85"/>
    </row>
    <row r="1785" spans="3:10" ht="25.5" customHeight="1" x14ac:dyDescent="0.25">
      <c r="C1785" s="56"/>
      <c r="D1785" s="56"/>
      <c r="E1785" s="56"/>
      <c r="F1785" s="56"/>
      <c r="G1785" s="56"/>
      <c r="H1785" s="56"/>
      <c r="I1785" s="85"/>
      <c r="J1785" s="85"/>
    </row>
    <row r="1786" spans="3:10" ht="25.5" customHeight="1" x14ac:dyDescent="0.25">
      <c r="C1786" s="56"/>
      <c r="D1786" s="56"/>
      <c r="E1786" s="56"/>
      <c r="F1786" s="56"/>
      <c r="G1786" s="56"/>
      <c r="H1786" s="56"/>
      <c r="I1786" s="85"/>
      <c r="J1786" s="85"/>
    </row>
    <row r="1787" spans="3:10" ht="25.5" customHeight="1" x14ac:dyDescent="0.25">
      <c r="C1787" s="56"/>
      <c r="D1787" s="56"/>
      <c r="E1787" s="56"/>
      <c r="F1787" s="56"/>
      <c r="G1787" s="56"/>
      <c r="H1787" s="56"/>
      <c r="I1787" s="85"/>
      <c r="J1787" s="85"/>
    </row>
    <row r="1788" spans="3:10" ht="25.5" customHeight="1" x14ac:dyDescent="0.25">
      <c r="C1788" s="56"/>
      <c r="D1788" s="56"/>
      <c r="E1788" s="56"/>
      <c r="F1788" s="56"/>
      <c r="G1788" s="56"/>
      <c r="H1788" s="56"/>
      <c r="I1788" s="85"/>
      <c r="J1788" s="85"/>
    </row>
    <row r="1789" spans="3:10" ht="25.5" customHeight="1" x14ac:dyDescent="0.25">
      <c r="C1789" s="56"/>
      <c r="D1789" s="56"/>
      <c r="E1789" s="56"/>
      <c r="F1789" s="56"/>
      <c r="G1789" s="56"/>
      <c r="H1789" s="56"/>
      <c r="I1789" s="85"/>
      <c r="J1789" s="85"/>
    </row>
    <row r="1790" spans="3:10" ht="25.5" customHeight="1" x14ac:dyDescent="0.25">
      <c r="C1790" s="56"/>
      <c r="D1790" s="56"/>
      <c r="E1790" s="56"/>
      <c r="F1790" s="56"/>
      <c r="G1790" s="56"/>
      <c r="H1790" s="56"/>
      <c r="I1790" s="85"/>
      <c r="J1790" s="85"/>
    </row>
    <row r="1791" spans="3:10" ht="25.5" customHeight="1" x14ac:dyDescent="0.25">
      <c r="C1791" s="56"/>
      <c r="D1791" s="56"/>
      <c r="E1791" s="56"/>
      <c r="F1791" s="56"/>
      <c r="G1791" s="56"/>
      <c r="H1791" s="56"/>
      <c r="I1791" s="85"/>
      <c r="J1791" s="85"/>
    </row>
    <row r="1792" spans="3:10" ht="25.5" customHeight="1" x14ac:dyDescent="0.25">
      <c r="C1792" s="56"/>
      <c r="D1792" s="56"/>
      <c r="E1792" s="56"/>
      <c r="F1792" s="56"/>
      <c r="G1792" s="56"/>
      <c r="H1792" s="56"/>
      <c r="I1792" s="85"/>
      <c r="J1792" s="85"/>
    </row>
    <row r="1793" spans="3:10" ht="25.5" customHeight="1" x14ac:dyDescent="0.25">
      <c r="C1793" s="56"/>
      <c r="D1793" s="56"/>
      <c r="E1793" s="56"/>
      <c r="F1793" s="56"/>
      <c r="G1793" s="56"/>
      <c r="H1793" s="56"/>
      <c r="I1793" s="85"/>
      <c r="J1793" s="85"/>
    </row>
    <row r="1794" spans="3:10" ht="25.5" customHeight="1" x14ac:dyDescent="0.25">
      <c r="C1794" s="56"/>
      <c r="D1794" s="56"/>
      <c r="E1794" s="56"/>
      <c r="F1794" s="56"/>
      <c r="G1794" s="56"/>
      <c r="H1794" s="56"/>
      <c r="I1794" s="85"/>
      <c r="J1794" s="85"/>
    </row>
    <row r="1795" spans="3:10" ht="25.5" customHeight="1" x14ac:dyDescent="0.25">
      <c r="C1795" s="56"/>
      <c r="D1795" s="56"/>
      <c r="E1795" s="56"/>
      <c r="F1795" s="56"/>
      <c r="G1795" s="56"/>
      <c r="H1795" s="56"/>
      <c r="I1795" s="85"/>
      <c r="J1795" s="85"/>
    </row>
    <row r="1796" spans="3:10" ht="25.5" customHeight="1" x14ac:dyDescent="0.25">
      <c r="C1796" s="56"/>
      <c r="D1796" s="56"/>
      <c r="E1796" s="56"/>
      <c r="F1796" s="56"/>
      <c r="G1796" s="56"/>
      <c r="H1796" s="56"/>
      <c r="I1796" s="85"/>
      <c r="J1796" s="85"/>
    </row>
    <row r="1797" spans="3:10" ht="25.5" customHeight="1" x14ac:dyDescent="0.25">
      <c r="C1797" s="56"/>
      <c r="D1797" s="56"/>
      <c r="E1797" s="56"/>
      <c r="F1797" s="56"/>
      <c r="G1797" s="56"/>
      <c r="H1797" s="56"/>
      <c r="I1797" s="85"/>
      <c r="J1797" s="85"/>
    </row>
    <row r="1798" spans="3:10" ht="25.5" customHeight="1" x14ac:dyDescent="0.25">
      <c r="C1798" s="56"/>
      <c r="D1798" s="56"/>
      <c r="E1798" s="56"/>
      <c r="F1798" s="56"/>
      <c r="G1798" s="56"/>
      <c r="H1798" s="56"/>
      <c r="I1798" s="85"/>
      <c r="J1798" s="85"/>
    </row>
    <row r="1799" spans="3:10" ht="25.5" customHeight="1" x14ac:dyDescent="0.25">
      <c r="C1799" s="56"/>
      <c r="D1799" s="56"/>
      <c r="E1799" s="56"/>
      <c r="F1799" s="56"/>
      <c r="G1799" s="56"/>
      <c r="H1799" s="56"/>
      <c r="I1799" s="85"/>
      <c r="J1799" s="85"/>
    </row>
    <row r="1800" spans="3:10" ht="25.5" customHeight="1" x14ac:dyDescent="0.25">
      <c r="C1800" s="56"/>
      <c r="D1800" s="56"/>
      <c r="E1800" s="56"/>
      <c r="F1800" s="56"/>
      <c r="G1800" s="56"/>
      <c r="H1800" s="56"/>
      <c r="I1800" s="85"/>
      <c r="J1800" s="85"/>
    </row>
    <row r="1801" spans="3:10" ht="25.5" customHeight="1" x14ac:dyDescent="0.25">
      <c r="C1801" s="56"/>
      <c r="D1801" s="56"/>
      <c r="E1801" s="56"/>
      <c r="F1801" s="56"/>
      <c r="G1801" s="56"/>
      <c r="H1801" s="56"/>
      <c r="I1801" s="85"/>
      <c r="J1801" s="85"/>
    </row>
    <row r="1802" spans="3:10" ht="25.5" customHeight="1" x14ac:dyDescent="0.25">
      <c r="C1802" s="56"/>
      <c r="D1802" s="56"/>
      <c r="E1802" s="56"/>
      <c r="F1802" s="56"/>
      <c r="G1802" s="56"/>
      <c r="H1802" s="56"/>
      <c r="I1802" s="85"/>
      <c r="J1802" s="85"/>
    </row>
    <row r="1803" spans="3:10" ht="25.5" customHeight="1" x14ac:dyDescent="0.25">
      <c r="C1803" s="56"/>
      <c r="D1803" s="56"/>
      <c r="E1803" s="56"/>
      <c r="F1803" s="56"/>
      <c r="G1803" s="56"/>
      <c r="H1803" s="56"/>
      <c r="I1803" s="85"/>
      <c r="J1803" s="85"/>
    </row>
    <row r="1804" spans="3:10" ht="25.5" customHeight="1" x14ac:dyDescent="0.25">
      <c r="C1804" s="56"/>
      <c r="D1804" s="56"/>
      <c r="E1804" s="56"/>
      <c r="F1804" s="56"/>
      <c r="G1804" s="56"/>
      <c r="H1804" s="56"/>
      <c r="I1804" s="85"/>
      <c r="J1804" s="85"/>
    </row>
    <row r="1805" spans="3:10" ht="25.5" customHeight="1" x14ac:dyDescent="0.25">
      <c r="C1805" s="56"/>
      <c r="D1805" s="56"/>
      <c r="E1805" s="56"/>
      <c r="F1805" s="56"/>
      <c r="G1805" s="56"/>
      <c r="H1805" s="56"/>
      <c r="I1805" s="85"/>
      <c r="J1805" s="85"/>
    </row>
    <row r="1806" spans="3:10" ht="25.5" customHeight="1" x14ac:dyDescent="0.25">
      <c r="C1806" s="56"/>
      <c r="D1806" s="56"/>
      <c r="E1806" s="56"/>
      <c r="F1806" s="56"/>
      <c r="G1806" s="56"/>
      <c r="H1806" s="56"/>
      <c r="I1806" s="85"/>
      <c r="J1806" s="85"/>
    </row>
    <row r="1807" spans="3:10" ht="25.5" customHeight="1" x14ac:dyDescent="0.25">
      <c r="C1807" s="56"/>
      <c r="D1807" s="56"/>
      <c r="E1807" s="56"/>
      <c r="F1807" s="56"/>
      <c r="G1807" s="56"/>
      <c r="H1807" s="56"/>
      <c r="I1807" s="85"/>
      <c r="J1807" s="85"/>
    </row>
    <row r="1808" spans="3:10" ht="25.5" customHeight="1" x14ac:dyDescent="0.25">
      <c r="C1808" s="56"/>
      <c r="D1808" s="56"/>
      <c r="E1808" s="56"/>
      <c r="F1808" s="56"/>
      <c r="G1808" s="56"/>
      <c r="H1808" s="56"/>
      <c r="I1808" s="85"/>
      <c r="J1808" s="85"/>
    </row>
    <row r="1809" spans="3:10" ht="25.5" customHeight="1" x14ac:dyDescent="0.25">
      <c r="C1809" s="56"/>
      <c r="D1809" s="56"/>
      <c r="E1809" s="56"/>
      <c r="F1809" s="56"/>
      <c r="G1809" s="56"/>
      <c r="H1809" s="56"/>
      <c r="I1809" s="85"/>
      <c r="J1809" s="85"/>
    </row>
    <row r="1810" spans="3:10" ht="25.5" customHeight="1" x14ac:dyDescent="0.25">
      <c r="C1810" s="56"/>
      <c r="D1810" s="56"/>
      <c r="E1810" s="56"/>
      <c r="F1810" s="56"/>
      <c r="G1810" s="56"/>
      <c r="H1810" s="56"/>
      <c r="I1810" s="85"/>
      <c r="J1810" s="85"/>
    </row>
    <row r="1811" spans="3:10" ht="25.5" customHeight="1" x14ac:dyDescent="0.25">
      <c r="C1811" s="56"/>
      <c r="D1811" s="56"/>
      <c r="E1811" s="56"/>
      <c r="F1811" s="56"/>
      <c r="G1811" s="56"/>
      <c r="H1811" s="56"/>
      <c r="I1811" s="85"/>
      <c r="J1811" s="85"/>
    </row>
    <row r="1812" spans="3:10" ht="25.5" customHeight="1" x14ac:dyDescent="0.25">
      <c r="C1812" s="56"/>
      <c r="D1812" s="56"/>
      <c r="E1812" s="56"/>
      <c r="F1812" s="56"/>
      <c r="G1812" s="56"/>
      <c r="H1812" s="56"/>
      <c r="I1812" s="85"/>
      <c r="J1812" s="85"/>
    </row>
    <row r="1813" spans="3:10" ht="25.5" customHeight="1" x14ac:dyDescent="0.25">
      <c r="C1813" s="56"/>
      <c r="D1813" s="56"/>
      <c r="E1813" s="56"/>
      <c r="F1813" s="56"/>
      <c r="G1813" s="56"/>
      <c r="H1813" s="56"/>
      <c r="I1813" s="85"/>
      <c r="J1813" s="85"/>
    </row>
    <row r="1814" spans="3:10" ht="25.5" customHeight="1" x14ac:dyDescent="0.25">
      <c r="C1814" s="56"/>
      <c r="D1814" s="56"/>
      <c r="E1814" s="56"/>
      <c r="F1814" s="56"/>
      <c r="G1814" s="56"/>
      <c r="H1814" s="56"/>
      <c r="I1814" s="85"/>
      <c r="J1814" s="85"/>
    </row>
    <row r="1815" spans="3:10" ht="25.5" customHeight="1" x14ac:dyDescent="0.25">
      <c r="C1815" s="56"/>
      <c r="D1815" s="56"/>
      <c r="E1815" s="56"/>
      <c r="F1815" s="56"/>
      <c r="G1815" s="56"/>
      <c r="H1815" s="56"/>
      <c r="I1815" s="85"/>
      <c r="J1815" s="85"/>
    </row>
    <row r="1816" spans="3:10" ht="25.5" customHeight="1" x14ac:dyDescent="0.25">
      <c r="C1816" s="56"/>
      <c r="D1816" s="56"/>
      <c r="E1816" s="56"/>
      <c r="F1816" s="56"/>
      <c r="G1816" s="56"/>
      <c r="H1816" s="56"/>
      <c r="I1816" s="85"/>
      <c r="J1816" s="85"/>
    </row>
    <row r="1817" spans="3:10" ht="25.5" customHeight="1" x14ac:dyDescent="0.25">
      <c r="C1817" s="56"/>
      <c r="D1817" s="56"/>
      <c r="E1817" s="56"/>
      <c r="F1817" s="56"/>
      <c r="G1817" s="56"/>
      <c r="H1817" s="56"/>
      <c r="I1817" s="85"/>
      <c r="J1817" s="85"/>
    </row>
    <row r="1818" spans="3:10" ht="25.5" customHeight="1" x14ac:dyDescent="0.25">
      <c r="C1818" s="56"/>
      <c r="D1818" s="56"/>
      <c r="E1818" s="56"/>
      <c r="F1818" s="56"/>
      <c r="G1818" s="56"/>
      <c r="H1818" s="56"/>
      <c r="I1818" s="85"/>
      <c r="J1818" s="85"/>
    </row>
    <row r="1819" spans="3:10" ht="25.5" customHeight="1" x14ac:dyDescent="0.25">
      <c r="C1819" s="56"/>
      <c r="D1819" s="56"/>
      <c r="E1819" s="56"/>
      <c r="F1819" s="56"/>
      <c r="G1819" s="56"/>
      <c r="H1819" s="56"/>
      <c r="I1819" s="85"/>
      <c r="J1819" s="85"/>
    </row>
    <row r="1820" spans="3:10" ht="25.5" customHeight="1" x14ac:dyDescent="0.25">
      <c r="C1820" s="56"/>
      <c r="D1820" s="56"/>
      <c r="E1820" s="56"/>
      <c r="F1820" s="56"/>
      <c r="G1820" s="56"/>
      <c r="H1820" s="56"/>
      <c r="I1820" s="85"/>
      <c r="J1820" s="85"/>
    </row>
    <row r="1821" spans="3:10" ht="25.5" customHeight="1" x14ac:dyDescent="0.25">
      <c r="C1821" s="56"/>
      <c r="D1821" s="56"/>
      <c r="E1821" s="56"/>
      <c r="F1821" s="56"/>
      <c r="G1821" s="56"/>
      <c r="H1821" s="56"/>
      <c r="I1821" s="85"/>
      <c r="J1821" s="85"/>
    </row>
    <row r="1822" spans="3:10" ht="25.5" customHeight="1" x14ac:dyDescent="0.25">
      <c r="C1822" s="56"/>
      <c r="D1822" s="56"/>
      <c r="E1822" s="56"/>
      <c r="F1822" s="56"/>
      <c r="G1822" s="56"/>
      <c r="H1822" s="56"/>
      <c r="I1822" s="85"/>
      <c r="J1822" s="85"/>
    </row>
    <row r="1823" spans="3:10" ht="25.5" customHeight="1" x14ac:dyDescent="0.25">
      <c r="C1823" s="56"/>
      <c r="D1823" s="56"/>
      <c r="E1823" s="56"/>
      <c r="F1823" s="56"/>
      <c r="G1823" s="56"/>
      <c r="H1823" s="56"/>
      <c r="I1823" s="85"/>
      <c r="J1823" s="85"/>
    </row>
    <row r="1824" spans="3:10" ht="25.5" customHeight="1" x14ac:dyDescent="0.25">
      <c r="C1824" s="56"/>
      <c r="D1824" s="56"/>
      <c r="E1824" s="56"/>
      <c r="F1824" s="56"/>
      <c r="G1824" s="56"/>
      <c r="H1824" s="56"/>
      <c r="I1824" s="85"/>
      <c r="J1824" s="85"/>
    </row>
    <row r="1825" spans="3:10" ht="25.5" customHeight="1" x14ac:dyDescent="0.25">
      <c r="C1825" s="56"/>
      <c r="D1825" s="56"/>
      <c r="E1825" s="56"/>
      <c r="F1825" s="56"/>
      <c r="G1825" s="56"/>
      <c r="H1825" s="56"/>
      <c r="I1825" s="85"/>
      <c r="J1825" s="85"/>
    </row>
    <row r="1826" spans="3:10" ht="25.5" customHeight="1" x14ac:dyDescent="0.25">
      <c r="C1826" s="56"/>
      <c r="D1826" s="56"/>
      <c r="E1826" s="56"/>
      <c r="F1826" s="56"/>
      <c r="G1826" s="56"/>
      <c r="H1826" s="56"/>
      <c r="I1826" s="85"/>
      <c r="J1826" s="85"/>
    </row>
    <row r="1827" spans="3:10" ht="25.5" customHeight="1" x14ac:dyDescent="0.25">
      <c r="C1827" s="56"/>
      <c r="D1827" s="56"/>
      <c r="E1827" s="56"/>
      <c r="F1827" s="56"/>
      <c r="G1827" s="56"/>
      <c r="H1827" s="56"/>
      <c r="I1827" s="85"/>
      <c r="J1827" s="85"/>
    </row>
    <row r="1828" spans="3:10" ht="25.5" customHeight="1" x14ac:dyDescent="0.25">
      <c r="C1828" s="56"/>
      <c r="D1828" s="56"/>
      <c r="E1828" s="56"/>
      <c r="F1828" s="56"/>
      <c r="G1828" s="56"/>
      <c r="H1828" s="56"/>
      <c r="I1828" s="85"/>
      <c r="J1828" s="85"/>
    </row>
    <row r="1829" spans="3:10" ht="25.5" customHeight="1" x14ac:dyDescent="0.25">
      <c r="C1829" s="56"/>
      <c r="D1829" s="56"/>
      <c r="E1829" s="56"/>
      <c r="F1829" s="56"/>
      <c r="G1829" s="56"/>
      <c r="H1829" s="56"/>
      <c r="I1829" s="85"/>
      <c r="J1829" s="85"/>
    </row>
    <row r="1830" spans="3:10" ht="25.5" customHeight="1" x14ac:dyDescent="0.25">
      <c r="C1830" s="56"/>
      <c r="D1830" s="56"/>
      <c r="E1830" s="56"/>
      <c r="F1830" s="56"/>
      <c r="G1830" s="56"/>
      <c r="H1830" s="56"/>
      <c r="I1830" s="85"/>
      <c r="J1830" s="85"/>
    </row>
    <row r="1831" spans="3:10" ht="25.5" customHeight="1" x14ac:dyDescent="0.25">
      <c r="C1831" s="56"/>
      <c r="D1831" s="56"/>
      <c r="E1831" s="56"/>
      <c r="F1831" s="56"/>
      <c r="G1831" s="56"/>
      <c r="H1831" s="56"/>
      <c r="I1831" s="85"/>
      <c r="J1831" s="85"/>
    </row>
    <row r="1832" spans="3:10" ht="25.5" customHeight="1" x14ac:dyDescent="0.25">
      <c r="C1832" s="56"/>
      <c r="D1832" s="56"/>
      <c r="E1832" s="56"/>
      <c r="F1832" s="56"/>
      <c r="G1832" s="56"/>
      <c r="H1832" s="56"/>
      <c r="I1832" s="85"/>
      <c r="J1832" s="85"/>
    </row>
    <row r="1833" spans="3:10" ht="25.5" customHeight="1" x14ac:dyDescent="0.25">
      <c r="C1833" s="56"/>
      <c r="D1833" s="56"/>
      <c r="E1833" s="56"/>
      <c r="F1833" s="56"/>
      <c r="G1833" s="56"/>
      <c r="H1833" s="56"/>
      <c r="I1833" s="85"/>
      <c r="J1833" s="85"/>
    </row>
    <row r="1834" spans="3:10" ht="25.5" customHeight="1" x14ac:dyDescent="0.25">
      <c r="C1834" s="56"/>
      <c r="D1834" s="56"/>
      <c r="E1834" s="56"/>
      <c r="F1834" s="56"/>
      <c r="G1834" s="56"/>
      <c r="H1834" s="56"/>
      <c r="I1834" s="85"/>
      <c r="J1834" s="85"/>
    </row>
    <row r="1835" spans="3:10" ht="25.5" customHeight="1" x14ac:dyDescent="0.25">
      <c r="C1835" s="56"/>
      <c r="D1835" s="56"/>
      <c r="E1835" s="56"/>
      <c r="F1835" s="56"/>
      <c r="G1835" s="56"/>
      <c r="H1835" s="56"/>
      <c r="I1835" s="85"/>
      <c r="J1835" s="85"/>
    </row>
    <row r="1836" spans="3:10" ht="25.5" customHeight="1" x14ac:dyDescent="0.25">
      <c r="C1836" s="56"/>
      <c r="D1836" s="56"/>
      <c r="E1836" s="56"/>
      <c r="F1836" s="56"/>
      <c r="G1836" s="56"/>
      <c r="H1836" s="56"/>
      <c r="I1836" s="85"/>
      <c r="J1836" s="85"/>
    </row>
    <row r="1837" spans="3:10" ht="25.5" customHeight="1" x14ac:dyDescent="0.25">
      <c r="C1837" s="56"/>
      <c r="D1837" s="56"/>
      <c r="E1837" s="56"/>
      <c r="F1837" s="56"/>
      <c r="G1837" s="56"/>
      <c r="H1837" s="56"/>
      <c r="I1837" s="85"/>
      <c r="J1837" s="85"/>
    </row>
    <row r="1838" spans="3:10" ht="25.5" customHeight="1" x14ac:dyDescent="0.25">
      <c r="C1838" s="56"/>
      <c r="D1838" s="56"/>
      <c r="E1838" s="56"/>
      <c r="F1838" s="56"/>
      <c r="G1838" s="56"/>
      <c r="H1838" s="56"/>
      <c r="I1838" s="85"/>
      <c r="J1838" s="85"/>
    </row>
    <row r="1839" spans="3:10" ht="25.5" customHeight="1" x14ac:dyDescent="0.25">
      <c r="C1839" s="56"/>
      <c r="D1839" s="56"/>
      <c r="E1839" s="56"/>
      <c r="F1839" s="56"/>
      <c r="G1839" s="56"/>
      <c r="H1839" s="56"/>
      <c r="I1839" s="85"/>
      <c r="J1839" s="85"/>
    </row>
    <row r="1840" spans="3:10" ht="25.5" customHeight="1" x14ac:dyDescent="0.25">
      <c r="C1840" s="56"/>
      <c r="D1840" s="56"/>
      <c r="E1840" s="56"/>
      <c r="F1840" s="56"/>
      <c r="G1840" s="56"/>
      <c r="H1840" s="56"/>
      <c r="I1840" s="85"/>
      <c r="J1840" s="85"/>
    </row>
    <row r="1841" spans="3:10" ht="25.5" customHeight="1" x14ac:dyDescent="0.25">
      <c r="C1841" s="56"/>
      <c r="D1841" s="56"/>
      <c r="E1841" s="56"/>
      <c r="F1841" s="56"/>
      <c r="G1841" s="56"/>
      <c r="H1841" s="56"/>
      <c r="I1841" s="85"/>
      <c r="J1841" s="85"/>
    </row>
    <row r="1842" spans="3:10" ht="25.5" customHeight="1" x14ac:dyDescent="0.25">
      <c r="C1842" s="56"/>
      <c r="D1842" s="56"/>
      <c r="E1842" s="56"/>
      <c r="F1842" s="56"/>
      <c r="G1842" s="56"/>
      <c r="H1842" s="56"/>
      <c r="I1842" s="85"/>
      <c r="J1842" s="85"/>
    </row>
    <row r="1843" spans="3:10" ht="25.5" customHeight="1" x14ac:dyDescent="0.25">
      <c r="C1843" s="56"/>
      <c r="D1843" s="56"/>
      <c r="E1843" s="56"/>
      <c r="F1843" s="56"/>
      <c r="G1843" s="56"/>
      <c r="H1843" s="56"/>
      <c r="I1843" s="85"/>
      <c r="J1843" s="85"/>
    </row>
    <row r="1844" spans="3:10" ht="25.5" customHeight="1" x14ac:dyDescent="0.25">
      <c r="C1844" s="56"/>
      <c r="D1844" s="56"/>
      <c r="E1844" s="56"/>
      <c r="F1844" s="56"/>
      <c r="G1844" s="56"/>
      <c r="H1844" s="56"/>
      <c r="I1844" s="85"/>
      <c r="J1844" s="85"/>
    </row>
    <row r="1845" spans="3:10" ht="25.5" customHeight="1" x14ac:dyDescent="0.25">
      <c r="C1845" s="56"/>
      <c r="D1845" s="56"/>
      <c r="E1845" s="56"/>
      <c r="F1845" s="56"/>
      <c r="G1845" s="56"/>
      <c r="H1845" s="56"/>
      <c r="I1845" s="85"/>
      <c r="J1845" s="85"/>
    </row>
    <row r="1846" spans="3:10" ht="25.5" customHeight="1" x14ac:dyDescent="0.25">
      <c r="C1846" s="56"/>
      <c r="D1846" s="56"/>
      <c r="E1846" s="56"/>
      <c r="F1846" s="56"/>
      <c r="G1846" s="56"/>
      <c r="H1846" s="56"/>
      <c r="I1846" s="85"/>
      <c r="J1846" s="85"/>
    </row>
    <row r="1847" spans="3:10" ht="25.5" customHeight="1" x14ac:dyDescent="0.25">
      <c r="C1847" s="56"/>
      <c r="D1847" s="56"/>
      <c r="E1847" s="56"/>
      <c r="F1847" s="56"/>
      <c r="G1847" s="56"/>
      <c r="H1847" s="56"/>
      <c r="I1847" s="85"/>
      <c r="J1847" s="85"/>
    </row>
    <row r="1848" spans="3:10" ht="25.5" customHeight="1" x14ac:dyDescent="0.25">
      <c r="C1848" s="56"/>
      <c r="D1848" s="56"/>
      <c r="E1848" s="56"/>
      <c r="F1848" s="56"/>
      <c r="G1848" s="56"/>
      <c r="H1848" s="56"/>
      <c r="I1848" s="85"/>
      <c r="J1848" s="85"/>
    </row>
    <row r="1849" spans="3:10" ht="25.5" customHeight="1" x14ac:dyDescent="0.25">
      <c r="C1849" s="56"/>
      <c r="D1849" s="56"/>
      <c r="E1849" s="56"/>
      <c r="F1849" s="56"/>
      <c r="G1849" s="56"/>
      <c r="H1849" s="56"/>
      <c r="I1849" s="85"/>
      <c r="J1849" s="85"/>
    </row>
    <row r="1850" spans="3:10" ht="25.5" customHeight="1" x14ac:dyDescent="0.25">
      <c r="C1850" s="56"/>
      <c r="D1850" s="56"/>
      <c r="E1850" s="56"/>
      <c r="F1850" s="56"/>
      <c r="G1850" s="56"/>
      <c r="H1850" s="56"/>
      <c r="I1850" s="85"/>
      <c r="J1850" s="85"/>
    </row>
    <row r="1851" spans="3:10" ht="25.5" customHeight="1" x14ac:dyDescent="0.25">
      <c r="C1851" s="56"/>
      <c r="D1851" s="56"/>
      <c r="E1851" s="56"/>
      <c r="F1851" s="56"/>
      <c r="G1851" s="56"/>
      <c r="H1851" s="56"/>
      <c r="I1851" s="85"/>
      <c r="J1851" s="85"/>
    </row>
    <row r="1852" spans="3:10" ht="25.5" customHeight="1" x14ac:dyDescent="0.25">
      <c r="C1852" s="56"/>
      <c r="D1852" s="56"/>
      <c r="E1852" s="56"/>
      <c r="F1852" s="56"/>
      <c r="G1852" s="56"/>
      <c r="H1852" s="56"/>
      <c r="I1852" s="85"/>
      <c r="J1852" s="85"/>
    </row>
    <row r="1853" spans="3:10" ht="25.5" customHeight="1" x14ac:dyDescent="0.25">
      <c r="C1853" s="56"/>
      <c r="D1853" s="56"/>
      <c r="E1853" s="56"/>
      <c r="F1853" s="56"/>
      <c r="G1853" s="56"/>
      <c r="H1853" s="56"/>
      <c r="I1853" s="85"/>
      <c r="J1853" s="85"/>
    </row>
    <row r="1854" spans="3:10" ht="25.5" customHeight="1" x14ac:dyDescent="0.25">
      <c r="C1854" s="56"/>
      <c r="D1854" s="56"/>
      <c r="E1854" s="56"/>
      <c r="F1854" s="56"/>
      <c r="G1854" s="56"/>
      <c r="H1854" s="56"/>
      <c r="I1854" s="85"/>
      <c r="J1854" s="85"/>
    </row>
    <row r="1855" spans="3:10" ht="25.5" customHeight="1" x14ac:dyDescent="0.25">
      <c r="C1855" s="56"/>
      <c r="D1855" s="56"/>
      <c r="E1855" s="56"/>
      <c r="F1855" s="56"/>
      <c r="G1855" s="56"/>
      <c r="H1855" s="56"/>
      <c r="I1855" s="85"/>
      <c r="J1855" s="85"/>
    </row>
    <row r="1856" spans="3:10" ht="25.5" customHeight="1" x14ac:dyDescent="0.25">
      <c r="C1856" s="56"/>
      <c r="D1856" s="56"/>
      <c r="E1856" s="56"/>
      <c r="F1856" s="56"/>
      <c r="G1856" s="56"/>
      <c r="H1856" s="56"/>
      <c r="I1856" s="85"/>
      <c r="J1856" s="85"/>
    </row>
    <row r="1857" spans="3:10" ht="25.5" customHeight="1" x14ac:dyDescent="0.25">
      <c r="C1857" s="56"/>
      <c r="D1857" s="56"/>
      <c r="E1857" s="56"/>
      <c r="F1857" s="56"/>
      <c r="G1857" s="56"/>
      <c r="H1857" s="56"/>
      <c r="I1857" s="85"/>
      <c r="J1857" s="85"/>
    </row>
    <row r="1858" spans="3:10" ht="25.5" customHeight="1" x14ac:dyDescent="0.25">
      <c r="C1858" s="56"/>
      <c r="D1858" s="56"/>
      <c r="E1858" s="56"/>
      <c r="F1858" s="56"/>
      <c r="G1858" s="56"/>
      <c r="H1858" s="56"/>
      <c r="I1858" s="85"/>
      <c r="J1858" s="85"/>
    </row>
    <row r="1859" spans="3:10" ht="25.5" customHeight="1" x14ac:dyDescent="0.25">
      <c r="C1859" s="56"/>
      <c r="D1859" s="56"/>
      <c r="E1859" s="56"/>
      <c r="F1859" s="56"/>
      <c r="G1859" s="56"/>
      <c r="H1859" s="56"/>
      <c r="I1859" s="85"/>
      <c r="J1859" s="85"/>
    </row>
    <row r="1860" spans="3:10" ht="25.5" customHeight="1" x14ac:dyDescent="0.25">
      <c r="C1860" s="56"/>
      <c r="D1860" s="56"/>
      <c r="E1860" s="56"/>
      <c r="F1860" s="56"/>
      <c r="G1860" s="56"/>
      <c r="H1860" s="56"/>
      <c r="I1860" s="85"/>
      <c r="J1860" s="85"/>
    </row>
    <row r="1861" spans="3:10" ht="25.5" customHeight="1" x14ac:dyDescent="0.25">
      <c r="C1861" s="56"/>
      <c r="D1861" s="56"/>
      <c r="E1861" s="56"/>
      <c r="F1861" s="56"/>
      <c r="G1861" s="56"/>
      <c r="H1861" s="56"/>
      <c r="I1861" s="85"/>
      <c r="J1861" s="85"/>
    </row>
    <row r="1862" spans="3:10" ht="25.5" customHeight="1" x14ac:dyDescent="0.25">
      <c r="C1862" s="56"/>
      <c r="D1862" s="56"/>
      <c r="E1862" s="56"/>
      <c r="F1862" s="56"/>
      <c r="G1862" s="56"/>
      <c r="H1862" s="56"/>
      <c r="I1862" s="85"/>
      <c r="J1862" s="85"/>
    </row>
    <row r="1863" spans="3:10" ht="25.5" customHeight="1" x14ac:dyDescent="0.25">
      <c r="C1863" s="56"/>
      <c r="D1863" s="56"/>
      <c r="E1863" s="56"/>
      <c r="F1863" s="56"/>
      <c r="G1863" s="56"/>
      <c r="H1863" s="56"/>
      <c r="I1863" s="85"/>
      <c r="J1863" s="85"/>
    </row>
    <row r="1864" spans="3:10" ht="25.5" customHeight="1" x14ac:dyDescent="0.25">
      <c r="C1864" s="56"/>
      <c r="D1864" s="56"/>
      <c r="E1864" s="56"/>
      <c r="F1864" s="56"/>
      <c r="G1864" s="56"/>
      <c r="H1864" s="56"/>
      <c r="I1864" s="85"/>
      <c r="J1864" s="85"/>
    </row>
    <row r="1865" spans="3:10" ht="25.5" customHeight="1" x14ac:dyDescent="0.25">
      <c r="C1865" s="56"/>
      <c r="D1865" s="56"/>
      <c r="E1865" s="56"/>
      <c r="F1865" s="56"/>
      <c r="G1865" s="56"/>
      <c r="H1865" s="56"/>
      <c r="I1865" s="85"/>
      <c r="J1865" s="85"/>
    </row>
    <row r="1866" spans="3:10" ht="25.5" customHeight="1" x14ac:dyDescent="0.25">
      <c r="C1866" s="56"/>
      <c r="D1866" s="56"/>
      <c r="E1866" s="56"/>
      <c r="F1866" s="56"/>
      <c r="G1866" s="56"/>
      <c r="H1866" s="56"/>
      <c r="I1866" s="85"/>
      <c r="J1866" s="85"/>
    </row>
    <row r="1867" spans="3:10" ht="25.5" customHeight="1" x14ac:dyDescent="0.25">
      <c r="C1867" s="56"/>
      <c r="D1867" s="56"/>
      <c r="E1867" s="56"/>
      <c r="F1867" s="56"/>
      <c r="G1867" s="56"/>
      <c r="H1867" s="56"/>
      <c r="I1867" s="85"/>
      <c r="J1867" s="85"/>
    </row>
    <row r="1868" spans="3:10" ht="25.5" customHeight="1" x14ac:dyDescent="0.25">
      <c r="C1868" s="56"/>
      <c r="D1868" s="56"/>
      <c r="E1868" s="56"/>
      <c r="F1868" s="56"/>
      <c r="G1868" s="56"/>
      <c r="H1868" s="56"/>
      <c r="I1868" s="85"/>
      <c r="J1868" s="85"/>
    </row>
    <row r="1869" spans="3:10" ht="25.5" customHeight="1" x14ac:dyDescent="0.25">
      <c r="C1869" s="56"/>
      <c r="D1869" s="56"/>
      <c r="E1869" s="56"/>
      <c r="F1869" s="56"/>
      <c r="G1869" s="56"/>
      <c r="H1869" s="56"/>
      <c r="I1869" s="85"/>
      <c r="J1869" s="85"/>
    </row>
    <row r="1870" spans="3:10" ht="25.5" customHeight="1" x14ac:dyDescent="0.25">
      <c r="C1870" s="56"/>
      <c r="D1870" s="56"/>
      <c r="E1870" s="56"/>
      <c r="F1870" s="56"/>
      <c r="G1870" s="56"/>
      <c r="H1870" s="56"/>
      <c r="I1870" s="85"/>
      <c r="J1870" s="85"/>
    </row>
    <row r="1871" spans="3:10" ht="25.5" customHeight="1" x14ac:dyDescent="0.25">
      <c r="C1871" s="56"/>
      <c r="D1871" s="56"/>
      <c r="E1871" s="56"/>
      <c r="F1871" s="56"/>
      <c r="G1871" s="56"/>
      <c r="H1871" s="56"/>
      <c r="I1871" s="85"/>
      <c r="J1871" s="85"/>
    </row>
    <row r="1872" spans="3:10" ht="25.5" customHeight="1" x14ac:dyDescent="0.25">
      <c r="C1872" s="56"/>
      <c r="D1872" s="56"/>
      <c r="E1872" s="56"/>
      <c r="F1872" s="56"/>
      <c r="G1872" s="56"/>
      <c r="H1872" s="56"/>
      <c r="I1872" s="85"/>
      <c r="J1872" s="85"/>
    </row>
    <row r="1873" spans="3:10" ht="25.5" customHeight="1" x14ac:dyDescent="0.25">
      <c r="C1873" s="56"/>
      <c r="D1873" s="56"/>
      <c r="E1873" s="56"/>
      <c r="F1873" s="56"/>
      <c r="G1873" s="56"/>
      <c r="H1873" s="56"/>
      <c r="I1873" s="85"/>
      <c r="J1873" s="85"/>
    </row>
    <row r="1874" spans="3:10" ht="25.5" customHeight="1" x14ac:dyDescent="0.25">
      <c r="C1874" s="56"/>
      <c r="D1874" s="56"/>
      <c r="E1874" s="56"/>
      <c r="F1874" s="56"/>
      <c r="G1874" s="56"/>
      <c r="H1874" s="56"/>
      <c r="I1874" s="85"/>
      <c r="J1874" s="85"/>
    </row>
    <row r="1875" spans="3:10" ht="25.5" customHeight="1" x14ac:dyDescent="0.25">
      <c r="C1875" s="56"/>
      <c r="D1875" s="56"/>
      <c r="E1875" s="56"/>
      <c r="F1875" s="56"/>
      <c r="G1875" s="56"/>
      <c r="H1875" s="56"/>
      <c r="I1875" s="85"/>
      <c r="J1875" s="85"/>
    </row>
    <row r="1876" spans="3:10" ht="25.5" customHeight="1" x14ac:dyDescent="0.25">
      <c r="C1876" s="56"/>
      <c r="D1876" s="56"/>
      <c r="E1876" s="56"/>
      <c r="F1876" s="56"/>
      <c r="G1876" s="56"/>
      <c r="H1876" s="56"/>
      <c r="I1876" s="85"/>
      <c r="J1876" s="85"/>
    </row>
    <row r="1877" spans="3:10" ht="25.5" customHeight="1" x14ac:dyDescent="0.25">
      <c r="C1877" s="56"/>
      <c r="D1877" s="56"/>
      <c r="E1877" s="56"/>
      <c r="F1877" s="56"/>
      <c r="G1877" s="56"/>
      <c r="H1877" s="56"/>
      <c r="I1877" s="85"/>
      <c r="J1877" s="85"/>
    </row>
    <row r="1878" spans="3:10" ht="25.5" customHeight="1" x14ac:dyDescent="0.25">
      <c r="C1878" s="56"/>
      <c r="D1878" s="56"/>
      <c r="E1878" s="56"/>
      <c r="F1878" s="56"/>
      <c r="G1878" s="56"/>
      <c r="H1878" s="56"/>
      <c r="I1878" s="85"/>
      <c r="J1878" s="85"/>
    </row>
    <row r="1879" spans="3:10" ht="25.5" customHeight="1" x14ac:dyDescent="0.25">
      <c r="C1879" s="56"/>
      <c r="D1879" s="56"/>
      <c r="E1879" s="56"/>
      <c r="F1879" s="56"/>
      <c r="G1879" s="56"/>
      <c r="H1879" s="56"/>
      <c r="I1879" s="85"/>
      <c r="J1879" s="85"/>
    </row>
    <row r="1880" spans="3:10" ht="25.5" customHeight="1" x14ac:dyDescent="0.25">
      <c r="C1880" s="56"/>
      <c r="D1880" s="56"/>
      <c r="E1880" s="56"/>
      <c r="F1880" s="56"/>
      <c r="G1880" s="56"/>
      <c r="H1880" s="56"/>
      <c r="I1880" s="85"/>
      <c r="J1880" s="85"/>
    </row>
    <row r="1881" spans="3:10" ht="25.5" customHeight="1" x14ac:dyDescent="0.25">
      <c r="C1881" s="56"/>
      <c r="D1881" s="56"/>
      <c r="E1881" s="56"/>
      <c r="F1881" s="56"/>
      <c r="G1881" s="56"/>
      <c r="H1881" s="56"/>
      <c r="I1881" s="85"/>
      <c r="J1881" s="85"/>
    </row>
    <row r="1882" spans="3:10" ht="25.5" customHeight="1" x14ac:dyDescent="0.25">
      <c r="C1882" s="56"/>
      <c r="D1882" s="56"/>
      <c r="E1882" s="56"/>
      <c r="F1882" s="56"/>
      <c r="G1882" s="56"/>
      <c r="H1882" s="56"/>
      <c r="I1882" s="85"/>
      <c r="J1882" s="85"/>
    </row>
    <row r="1883" spans="3:10" ht="25.5" customHeight="1" x14ac:dyDescent="0.25">
      <c r="C1883" s="56"/>
      <c r="D1883" s="56"/>
      <c r="E1883" s="56"/>
      <c r="F1883" s="56"/>
      <c r="G1883" s="56"/>
      <c r="H1883" s="56"/>
      <c r="I1883" s="85"/>
      <c r="J1883" s="85"/>
    </row>
    <row r="1884" spans="3:10" ht="25.5" customHeight="1" x14ac:dyDescent="0.25">
      <c r="C1884" s="56"/>
      <c r="D1884" s="56"/>
      <c r="E1884" s="56"/>
      <c r="F1884" s="56"/>
      <c r="G1884" s="56"/>
      <c r="H1884" s="56"/>
      <c r="I1884" s="85"/>
      <c r="J1884" s="85"/>
    </row>
    <row r="1885" spans="3:10" ht="25.5" customHeight="1" x14ac:dyDescent="0.25">
      <c r="C1885" s="56"/>
      <c r="D1885" s="56"/>
      <c r="E1885" s="56"/>
      <c r="F1885" s="56"/>
      <c r="G1885" s="56"/>
      <c r="H1885" s="56"/>
      <c r="I1885" s="85"/>
      <c r="J1885" s="85"/>
    </row>
    <row r="1886" spans="3:10" ht="25.5" customHeight="1" x14ac:dyDescent="0.25">
      <c r="C1886" s="56"/>
      <c r="D1886" s="56"/>
      <c r="E1886" s="56"/>
      <c r="F1886" s="56"/>
      <c r="G1886" s="56"/>
      <c r="H1886" s="56"/>
      <c r="I1886" s="85"/>
      <c r="J1886" s="85"/>
    </row>
    <row r="1887" spans="3:10" ht="25.5" customHeight="1" x14ac:dyDescent="0.25">
      <c r="C1887" s="56"/>
      <c r="D1887" s="56"/>
      <c r="E1887" s="56"/>
      <c r="F1887" s="56"/>
      <c r="G1887" s="56"/>
      <c r="H1887" s="56"/>
      <c r="I1887" s="85"/>
      <c r="J1887" s="85"/>
    </row>
    <row r="1888" spans="3:10" ht="25.5" customHeight="1" x14ac:dyDescent="0.25">
      <c r="C1888" s="56"/>
      <c r="D1888" s="56"/>
      <c r="E1888" s="56"/>
      <c r="F1888" s="56"/>
      <c r="G1888" s="56"/>
      <c r="H1888" s="56"/>
      <c r="I1888" s="85"/>
      <c r="J1888" s="85"/>
    </row>
    <row r="1889" spans="3:10" ht="25.5" customHeight="1" x14ac:dyDescent="0.25">
      <c r="C1889" s="56"/>
      <c r="D1889" s="56"/>
      <c r="E1889" s="56"/>
      <c r="F1889" s="56"/>
      <c r="G1889" s="56"/>
      <c r="H1889" s="56"/>
      <c r="I1889" s="85"/>
      <c r="J1889" s="85"/>
    </row>
    <row r="1890" spans="3:10" ht="25.5" customHeight="1" x14ac:dyDescent="0.25">
      <c r="C1890" s="56"/>
      <c r="D1890" s="56"/>
      <c r="E1890" s="56"/>
      <c r="F1890" s="56"/>
      <c r="G1890" s="56"/>
      <c r="H1890" s="56"/>
      <c r="I1890" s="85"/>
      <c r="J1890" s="85"/>
    </row>
    <row r="1891" spans="3:10" ht="25.5" customHeight="1" x14ac:dyDescent="0.25">
      <c r="C1891" s="56"/>
      <c r="D1891" s="56"/>
      <c r="E1891" s="56"/>
      <c r="F1891" s="56"/>
      <c r="G1891" s="56"/>
      <c r="H1891" s="56"/>
      <c r="I1891" s="85"/>
      <c r="J1891" s="85"/>
    </row>
    <row r="1892" spans="3:10" ht="25.5" customHeight="1" x14ac:dyDescent="0.25">
      <c r="C1892" s="56"/>
      <c r="D1892" s="56"/>
      <c r="E1892" s="56"/>
      <c r="F1892" s="56"/>
      <c r="G1892" s="56"/>
      <c r="H1892" s="56"/>
      <c r="I1892" s="85"/>
      <c r="J1892" s="85"/>
    </row>
    <row r="1893" spans="3:10" ht="25.5" customHeight="1" x14ac:dyDescent="0.25">
      <c r="C1893" s="56"/>
      <c r="D1893" s="56"/>
      <c r="E1893" s="56"/>
      <c r="F1893" s="56"/>
      <c r="G1893" s="56"/>
      <c r="H1893" s="56"/>
      <c r="I1893" s="85"/>
      <c r="J1893" s="85"/>
    </row>
    <row r="1894" spans="3:10" ht="25.5" customHeight="1" x14ac:dyDescent="0.25">
      <c r="C1894" s="56"/>
      <c r="D1894" s="56"/>
      <c r="E1894" s="56"/>
      <c r="F1894" s="56"/>
      <c r="G1894" s="56"/>
      <c r="H1894" s="56"/>
      <c r="I1894" s="85"/>
      <c r="J1894" s="85"/>
    </row>
    <row r="1895" spans="3:10" ht="25.5" customHeight="1" x14ac:dyDescent="0.25">
      <c r="C1895" s="56"/>
      <c r="D1895" s="56"/>
      <c r="E1895" s="56"/>
      <c r="F1895" s="56"/>
      <c r="G1895" s="56"/>
      <c r="H1895" s="56"/>
      <c r="I1895" s="85"/>
      <c r="J1895" s="85"/>
    </row>
    <row r="1896" spans="3:10" ht="25.5" customHeight="1" x14ac:dyDescent="0.25">
      <c r="C1896" s="56"/>
      <c r="D1896" s="56"/>
      <c r="E1896" s="56"/>
      <c r="F1896" s="56"/>
      <c r="G1896" s="56"/>
      <c r="H1896" s="56"/>
      <c r="I1896" s="85"/>
      <c r="J1896" s="85"/>
    </row>
    <row r="1897" spans="3:10" ht="25.5" customHeight="1" x14ac:dyDescent="0.25">
      <c r="C1897" s="56"/>
      <c r="D1897" s="56"/>
      <c r="E1897" s="56"/>
      <c r="F1897" s="56"/>
      <c r="G1897" s="56"/>
      <c r="H1897" s="56"/>
      <c r="I1897" s="85"/>
      <c r="J1897" s="85"/>
    </row>
    <row r="1898" spans="3:10" ht="25.5" customHeight="1" x14ac:dyDescent="0.25">
      <c r="C1898" s="56"/>
      <c r="D1898" s="56"/>
      <c r="E1898" s="56"/>
      <c r="F1898" s="56"/>
      <c r="G1898" s="56"/>
      <c r="H1898" s="56"/>
      <c r="I1898" s="85"/>
      <c r="J1898" s="85"/>
    </row>
    <row r="1899" spans="3:10" ht="25.5" customHeight="1" x14ac:dyDescent="0.25">
      <c r="C1899" s="56"/>
      <c r="D1899" s="56"/>
      <c r="E1899" s="56"/>
      <c r="F1899" s="56"/>
      <c r="G1899" s="56"/>
      <c r="H1899" s="56"/>
      <c r="I1899" s="85"/>
      <c r="J1899" s="85"/>
    </row>
    <row r="1900" spans="3:10" ht="25.5" customHeight="1" x14ac:dyDescent="0.25">
      <c r="C1900" s="56"/>
      <c r="D1900" s="56"/>
      <c r="E1900" s="56"/>
      <c r="F1900" s="56"/>
      <c r="G1900" s="56"/>
      <c r="H1900" s="56"/>
      <c r="I1900" s="85"/>
      <c r="J1900" s="85"/>
    </row>
    <row r="1901" spans="3:10" ht="25.5" customHeight="1" x14ac:dyDescent="0.25">
      <c r="C1901" s="56"/>
      <c r="D1901" s="56"/>
      <c r="E1901" s="56"/>
      <c r="F1901" s="56"/>
      <c r="G1901" s="56"/>
      <c r="H1901" s="56"/>
      <c r="I1901" s="85"/>
      <c r="J1901" s="85"/>
    </row>
    <row r="1902" spans="3:10" ht="25.5" customHeight="1" x14ac:dyDescent="0.25">
      <c r="C1902" s="56"/>
      <c r="D1902" s="56"/>
      <c r="E1902" s="56"/>
      <c r="F1902" s="56"/>
      <c r="G1902" s="56"/>
      <c r="H1902" s="56"/>
      <c r="I1902" s="85"/>
      <c r="J1902" s="85"/>
    </row>
    <row r="1903" spans="3:10" ht="25.5" customHeight="1" x14ac:dyDescent="0.25">
      <c r="C1903" s="56"/>
      <c r="D1903" s="56"/>
      <c r="E1903" s="56"/>
      <c r="F1903" s="56"/>
      <c r="G1903" s="56"/>
      <c r="H1903" s="56"/>
      <c r="I1903" s="85"/>
      <c r="J1903" s="85"/>
    </row>
    <row r="1904" spans="3:10" ht="25.5" customHeight="1" x14ac:dyDescent="0.25">
      <c r="C1904" s="56"/>
      <c r="D1904" s="56"/>
      <c r="E1904" s="56"/>
      <c r="F1904" s="56"/>
      <c r="G1904" s="56"/>
      <c r="H1904" s="56"/>
      <c r="I1904" s="85"/>
      <c r="J1904" s="85"/>
    </row>
    <row r="1905" spans="3:10" ht="25.5" customHeight="1" x14ac:dyDescent="0.25">
      <c r="C1905" s="56"/>
      <c r="D1905" s="56"/>
      <c r="E1905" s="56"/>
      <c r="F1905" s="56"/>
      <c r="G1905" s="56"/>
      <c r="H1905" s="56"/>
      <c r="I1905" s="85"/>
      <c r="J1905" s="85"/>
    </row>
    <row r="1906" spans="3:10" ht="25.5" customHeight="1" x14ac:dyDescent="0.25">
      <c r="C1906" s="56"/>
      <c r="D1906" s="56"/>
      <c r="E1906" s="56"/>
      <c r="F1906" s="56"/>
      <c r="G1906" s="56"/>
      <c r="H1906" s="56"/>
      <c r="I1906" s="85"/>
      <c r="J1906" s="85"/>
    </row>
    <row r="1907" spans="3:10" ht="25.5" customHeight="1" x14ac:dyDescent="0.25">
      <c r="C1907" s="56"/>
      <c r="D1907" s="56"/>
      <c r="E1907" s="56"/>
      <c r="F1907" s="56"/>
      <c r="G1907" s="56"/>
      <c r="H1907" s="56"/>
      <c r="I1907" s="85"/>
      <c r="J1907" s="85"/>
    </row>
    <row r="1908" spans="3:10" ht="25.5" customHeight="1" x14ac:dyDescent="0.25">
      <c r="C1908" s="56"/>
      <c r="D1908" s="56"/>
      <c r="E1908" s="56"/>
      <c r="F1908" s="56"/>
      <c r="G1908" s="56"/>
      <c r="H1908" s="56"/>
      <c r="I1908" s="85"/>
      <c r="J1908" s="85"/>
    </row>
    <row r="1909" spans="3:10" ht="25.5" customHeight="1" x14ac:dyDescent="0.25">
      <c r="C1909" s="56"/>
      <c r="D1909" s="56"/>
      <c r="E1909" s="56"/>
      <c r="F1909" s="56"/>
      <c r="G1909" s="56"/>
      <c r="H1909" s="56"/>
      <c r="I1909" s="85"/>
      <c r="J1909" s="85"/>
    </row>
    <row r="1910" spans="3:10" ht="25.5" customHeight="1" x14ac:dyDescent="0.25">
      <c r="C1910" s="56"/>
      <c r="D1910" s="56"/>
      <c r="E1910" s="56"/>
      <c r="F1910" s="56"/>
      <c r="G1910" s="56"/>
      <c r="H1910" s="56"/>
      <c r="I1910" s="85"/>
      <c r="J1910" s="85"/>
    </row>
    <row r="1911" spans="3:10" ht="25.5" customHeight="1" x14ac:dyDescent="0.25">
      <c r="C1911" s="56"/>
      <c r="D1911" s="56"/>
      <c r="E1911" s="56"/>
      <c r="F1911" s="56"/>
      <c r="G1911" s="56"/>
      <c r="H1911" s="56"/>
      <c r="I1911" s="85"/>
      <c r="J1911" s="85"/>
    </row>
    <row r="1912" spans="3:10" ht="25.5" customHeight="1" x14ac:dyDescent="0.25">
      <c r="C1912" s="56"/>
      <c r="D1912" s="56"/>
      <c r="E1912" s="56"/>
      <c r="F1912" s="56"/>
      <c r="G1912" s="56"/>
      <c r="H1912" s="56"/>
      <c r="I1912" s="85"/>
      <c r="J1912" s="85"/>
    </row>
    <row r="1913" spans="3:10" ht="25.5" customHeight="1" x14ac:dyDescent="0.25">
      <c r="C1913" s="56"/>
      <c r="D1913" s="56"/>
      <c r="E1913" s="56"/>
      <c r="F1913" s="56"/>
      <c r="G1913" s="56"/>
      <c r="H1913" s="56"/>
      <c r="I1913" s="85"/>
      <c r="J1913" s="85"/>
    </row>
    <row r="1914" spans="3:10" ht="25.5" customHeight="1" x14ac:dyDescent="0.25">
      <c r="C1914" s="56"/>
      <c r="D1914" s="56"/>
      <c r="E1914" s="56"/>
      <c r="F1914" s="56"/>
      <c r="G1914" s="56"/>
      <c r="H1914" s="56"/>
      <c r="I1914" s="85"/>
      <c r="J1914" s="85"/>
    </row>
    <row r="1915" spans="3:10" ht="25.5" customHeight="1" x14ac:dyDescent="0.25">
      <c r="C1915" s="56"/>
      <c r="D1915" s="56"/>
      <c r="E1915" s="56"/>
      <c r="F1915" s="56"/>
      <c r="G1915" s="56"/>
      <c r="H1915" s="56"/>
      <c r="I1915" s="85"/>
      <c r="J1915" s="85"/>
    </row>
    <row r="1916" spans="3:10" ht="25.5" customHeight="1" x14ac:dyDescent="0.25">
      <c r="C1916" s="56"/>
      <c r="D1916" s="56"/>
      <c r="E1916" s="56"/>
      <c r="F1916" s="56"/>
      <c r="G1916" s="56"/>
      <c r="H1916" s="56"/>
      <c r="I1916" s="85"/>
      <c r="J1916" s="85"/>
    </row>
    <row r="1917" spans="3:10" ht="25.5" customHeight="1" x14ac:dyDescent="0.25">
      <c r="C1917" s="56"/>
      <c r="D1917" s="56"/>
      <c r="E1917" s="56"/>
      <c r="F1917" s="56"/>
      <c r="G1917" s="56"/>
      <c r="H1917" s="56"/>
      <c r="I1917" s="85"/>
      <c r="J1917" s="85"/>
    </row>
    <row r="1918" spans="3:10" ht="25.5" customHeight="1" x14ac:dyDescent="0.25">
      <c r="C1918" s="56"/>
      <c r="D1918" s="56"/>
      <c r="E1918" s="56"/>
      <c r="F1918" s="56"/>
      <c r="G1918" s="56"/>
      <c r="H1918" s="56"/>
      <c r="I1918" s="85"/>
      <c r="J1918" s="85"/>
    </row>
    <row r="1919" spans="3:10" ht="25.5" customHeight="1" x14ac:dyDescent="0.25">
      <c r="C1919" s="56"/>
      <c r="D1919" s="56"/>
      <c r="E1919" s="56"/>
      <c r="F1919" s="56"/>
      <c r="G1919" s="56"/>
      <c r="H1919" s="56"/>
      <c r="I1919" s="85"/>
      <c r="J1919" s="85"/>
    </row>
    <row r="1920" spans="3:10" ht="25.5" customHeight="1" x14ac:dyDescent="0.25">
      <c r="C1920" s="56"/>
      <c r="D1920" s="56"/>
      <c r="E1920" s="56"/>
      <c r="F1920" s="56"/>
      <c r="G1920" s="56"/>
      <c r="H1920" s="56"/>
      <c r="I1920" s="85"/>
      <c r="J1920" s="85"/>
    </row>
    <row r="1921" spans="3:10" ht="25.5" customHeight="1" x14ac:dyDescent="0.25">
      <c r="C1921" s="56"/>
      <c r="D1921" s="56"/>
      <c r="E1921" s="56"/>
      <c r="F1921" s="56"/>
      <c r="G1921" s="56"/>
      <c r="H1921" s="56"/>
      <c r="I1921" s="85"/>
      <c r="J1921" s="85"/>
    </row>
    <row r="1922" spans="3:10" ht="25.5" customHeight="1" x14ac:dyDescent="0.25">
      <c r="C1922" s="56"/>
      <c r="D1922" s="56"/>
      <c r="E1922" s="56"/>
      <c r="F1922" s="56"/>
      <c r="G1922" s="56"/>
      <c r="H1922" s="56"/>
      <c r="I1922" s="85"/>
      <c r="J1922" s="85"/>
    </row>
    <row r="1923" spans="3:10" ht="25.5" customHeight="1" x14ac:dyDescent="0.25">
      <c r="C1923" s="56"/>
      <c r="D1923" s="56"/>
      <c r="E1923" s="56"/>
      <c r="F1923" s="56"/>
      <c r="G1923" s="56"/>
      <c r="H1923" s="56"/>
      <c r="I1923" s="85"/>
      <c r="J1923" s="85"/>
    </row>
    <row r="1924" spans="3:10" ht="25.5" customHeight="1" x14ac:dyDescent="0.25">
      <c r="C1924" s="56"/>
      <c r="D1924" s="56"/>
      <c r="E1924" s="56"/>
      <c r="F1924" s="56"/>
      <c r="G1924" s="56"/>
      <c r="H1924" s="56"/>
      <c r="I1924" s="85"/>
      <c r="J1924" s="85"/>
    </row>
    <row r="1925" spans="3:10" ht="25.5" customHeight="1" x14ac:dyDescent="0.25">
      <c r="C1925" s="56"/>
      <c r="D1925" s="56"/>
      <c r="E1925" s="56"/>
      <c r="F1925" s="56"/>
      <c r="G1925" s="56"/>
      <c r="H1925" s="56"/>
      <c r="I1925" s="85"/>
      <c r="J1925" s="85"/>
    </row>
    <row r="1926" spans="3:10" ht="25.5" customHeight="1" x14ac:dyDescent="0.25">
      <c r="C1926" s="56"/>
      <c r="D1926" s="56"/>
      <c r="E1926" s="56"/>
      <c r="F1926" s="56"/>
      <c r="G1926" s="56"/>
      <c r="H1926" s="56"/>
      <c r="I1926" s="85"/>
      <c r="J1926" s="85"/>
    </row>
    <row r="1927" spans="3:10" ht="25.5" customHeight="1" x14ac:dyDescent="0.25">
      <c r="C1927" s="56"/>
      <c r="D1927" s="56"/>
      <c r="E1927" s="56"/>
      <c r="F1927" s="56"/>
      <c r="G1927" s="56"/>
      <c r="H1927" s="56"/>
      <c r="I1927" s="85"/>
      <c r="J1927" s="85"/>
    </row>
    <row r="1928" spans="3:10" ht="25.5" customHeight="1" x14ac:dyDescent="0.25">
      <c r="C1928" s="56"/>
      <c r="D1928" s="56"/>
      <c r="E1928" s="56"/>
      <c r="F1928" s="56"/>
      <c r="G1928" s="56"/>
      <c r="H1928" s="56"/>
      <c r="I1928" s="85"/>
      <c r="J1928" s="85"/>
    </row>
    <row r="1929" spans="3:10" ht="25.5" customHeight="1" x14ac:dyDescent="0.25">
      <c r="C1929" s="56"/>
      <c r="D1929" s="56"/>
      <c r="E1929" s="56"/>
      <c r="F1929" s="56"/>
      <c r="G1929" s="56"/>
      <c r="H1929" s="56"/>
      <c r="I1929" s="85"/>
      <c r="J1929" s="85"/>
    </row>
    <row r="1930" spans="3:10" ht="25.5" customHeight="1" x14ac:dyDescent="0.25">
      <c r="C1930" s="56"/>
      <c r="D1930" s="56"/>
      <c r="E1930" s="56"/>
      <c r="F1930" s="56"/>
      <c r="G1930" s="56"/>
      <c r="H1930" s="56"/>
      <c r="I1930" s="85"/>
      <c r="J1930" s="85"/>
    </row>
    <row r="1931" spans="3:10" ht="25.5" customHeight="1" x14ac:dyDescent="0.25">
      <c r="C1931" s="56"/>
      <c r="D1931" s="56"/>
      <c r="E1931" s="56"/>
      <c r="F1931" s="56"/>
      <c r="G1931" s="56"/>
      <c r="H1931" s="56"/>
      <c r="I1931" s="85"/>
      <c r="J1931" s="85"/>
    </row>
    <row r="1932" spans="3:10" ht="25.5" customHeight="1" x14ac:dyDescent="0.25">
      <c r="C1932" s="56"/>
      <c r="D1932" s="56"/>
      <c r="E1932" s="56"/>
      <c r="F1932" s="56"/>
      <c r="G1932" s="56"/>
      <c r="H1932" s="56"/>
      <c r="I1932" s="85"/>
      <c r="J1932" s="85"/>
    </row>
    <row r="1933" spans="3:10" ht="25.5" customHeight="1" x14ac:dyDescent="0.25">
      <c r="C1933" s="56"/>
      <c r="D1933" s="56"/>
      <c r="E1933" s="56"/>
      <c r="F1933" s="56"/>
      <c r="G1933" s="56"/>
      <c r="H1933" s="56"/>
      <c r="I1933" s="85"/>
      <c r="J1933" s="85"/>
    </row>
    <row r="1934" spans="3:10" ht="25.5" customHeight="1" x14ac:dyDescent="0.25">
      <c r="C1934" s="56"/>
      <c r="D1934" s="56"/>
      <c r="E1934" s="56"/>
      <c r="F1934" s="56"/>
      <c r="G1934" s="56"/>
      <c r="H1934" s="56"/>
      <c r="I1934" s="85"/>
      <c r="J1934" s="85"/>
    </row>
    <row r="1935" spans="3:10" ht="25.5" customHeight="1" x14ac:dyDescent="0.25">
      <c r="C1935" s="56"/>
      <c r="D1935" s="56"/>
      <c r="E1935" s="56"/>
      <c r="F1935" s="56"/>
      <c r="G1935" s="56"/>
      <c r="H1935" s="56"/>
      <c r="I1935" s="85"/>
      <c r="J1935" s="85"/>
    </row>
    <row r="1936" spans="3:10" ht="25.5" customHeight="1" x14ac:dyDescent="0.25">
      <c r="C1936" s="56"/>
      <c r="D1936" s="56"/>
      <c r="E1936" s="56"/>
      <c r="F1936" s="56"/>
      <c r="G1936" s="56"/>
      <c r="H1936" s="56"/>
      <c r="I1936" s="85"/>
      <c r="J1936" s="85"/>
    </row>
    <row r="1937" spans="3:10" ht="25.5" customHeight="1" x14ac:dyDescent="0.25">
      <c r="C1937" s="56"/>
      <c r="D1937" s="56"/>
      <c r="E1937" s="56"/>
      <c r="F1937" s="56"/>
      <c r="G1937" s="56"/>
      <c r="H1937" s="56"/>
      <c r="I1937" s="85"/>
      <c r="J1937" s="85"/>
    </row>
    <row r="1938" spans="3:10" ht="25.5" customHeight="1" x14ac:dyDescent="0.25">
      <c r="C1938" s="56"/>
      <c r="D1938" s="56"/>
      <c r="E1938" s="56"/>
      <c r="F1938" s="56"/>
      <c r="G1938" s="56"/>
      <c r="H1938" s="56"/>
      <c r="I1938" s="85"/>
      <c r="J1938" s="85"/>
    </row>
    <row r="1939" spans="3:10" ht="25.5" customHeight="1" x14ac:dyDescent="0.25">
      <c r="C1939" s="56"/>
      <c r="D1939" s="56"/>
      <c r="E1939" s="56"/>
      <c r="F1939" s="56"/>
      <c r="G1939" s="56"/>
      <c r="H1939" s="56"/>
      <c r="I1939" s="85"/>
      <c r="J1939" s="85"/>
    </row>
    <row r="1940" spans="3:10" ht="25.5" customHeight="1" x14ac:dyDescent="0.25">
      <c r="C1940" s="56"/>
      <c r="D1940" s="56"/>
      <c r="E1940" s="56"/>
      <c r="F1940" s="56"/>
      <c r="G1940" s="56"/>
      <c r="H1940" s="56"/>
      <c r="I1940" s="85"/>
      <c r="J1940" s="85"/>
    </row>
    <row r="1941" spans="3:10" ht="25.5" customHeight="1" x14ac:dyDescent="0.25">
      <c r="C1941" s="56"/>
      <c r="D1941" s="56"/>
      <c r="E1941" s="56"/>
      <c r="F1941" s="56"/>
      <c r="G1941" s="56"/>
      <c r="H1941" s="56"/>
      <c r="I1941" s="85"/>
      <c r="J1941" s="85"/>
    </row>
    <row r="1942" spans="3:10" ht="25.5" customHeight="1" x14ac:dyDescent="0.25">
      <c r="C1942" s="56"/>
      <c r="D1942" s="56"/>
      <c r="E1942" s="56"/>
      <c r="F1942" s="56"/>
      <c r="G1942" s="56"/>
      <c r="H1942" s="56"/>
      <c r="I1942" s="85"/>
      <c r="J1942" s="85"/>
    </row>
    <row r="1943" spans="3:10" ht="25.5" customHeight="1" x14ac:dyDescent="0.25">
      <c r="C1943" s="56"/>
      <c r="D1943" s="56"/>
      <c r="E1943" s="56"/>
      <c r="F1943" s="56"/>
      <c r="G1943" s="56"/>
      <c r="H1943" s="56"/>
      <c r="I1943" s="85"/>
      <c r="J1943" s="85"/>
    </row>
    <row r="1944" spans="3:10" ht="25.5" customHeight="1" x14ac:dyDescent="0.25">
      <c r="C1944" s="56"/>
      <c r="D1944" s="56"/>
      <c r="E1944" s="56"/>
      <c r="F1944" s="56"/>
      <c r="G1944" s="56"/>
      <c r="H1944" s="56"/>
      <c r="I1944" s="85"/>
      <c r="J1944" s="85"/>
    </row>
    <row r="1945" spans="3:10" ht="25.5" customHeight="1" x14ac:dyDescent="0.25">
      <c r="C1945" s="56"/>
      <c r="D1945" s="56"/>
      <c r="E1945" s="56"/>
      <c r="F1945" s="56"/>
      <c r="G1945" s="56"/>
      <c r="H1945" s="56"/>
      <c r="I1945" s="85"/>
      <c r="J1945" s="85"/>
    </row>
    <row r="1946" spans="3:10" ht="25.5" customHeight="1" x14ac:dyDescent="0.25">
      <c r="C1946" s="56"/>
      <c r="D1946" s="56"/>
      <c r="E1946" s="56"/>
      <c r="F1946" s="56"/>
      <c r="G1946" s="56"/>
      <c r="H1946" s="56"/>
      <c r="I1946" s="85"/>
      <c r="J1946" s="85"/>
    </row>
    <row r="1947" spans="3:10" ht="25.5" customHeight="1" x14ac:dyDescent="0.25">
      <c r="C1947" s="56"/>
      <c r="D1947" s="56"/>
      <c r="E1947" s="56"/>
      <c r="F1947" s="56"/>
      <c r="G1947" s="56"/>
      <c r="H1947" s="56"/>
      <c r="I1947" s="85"/>
      <c r="J1947" s="85"/>
    </row>
    <row r="1948" spans="3:10" ht="25.5" customHeight="1" x14ac:dyDescent="0.25">
      <c r="C1948" s="56"/>
      <c r="D1948" s="56"/>
      <c r="E1948" s="56"/>
      <c r="F1948" s="56"/>
      <c r="G1948" s="56"/>
      <c r="H1948" s="56"/>
      <c r="I1948" s="85"/>
      <c r="J1948" s="85"/>
    </row>
    <row r="1949" spans="3:10" ht="25.5" customHeight="1" x14ac:dyDescent="0.25">
      <c r="C1949" s="56"/>
      <c r="D1949" s="56"/>
      <c r="E1949" s="56"/>
      <c r="F1949" s="56"/>
      <c r="G1949" s="56"/>
      <c r="H1949" s="56"/>
      <c r="I1949" s="85"/>
      <c r="J1949" s="85"/>
    </row>
    <row r="1950" spans="3:10" ht="25.5" customHeight="1" x14ac:dyDescent="0.25">
      <c r="C1950" s="56"/>
      <c r="D1950" s="56"/>
      <c r="E1950" s="56"/>
      <c r="F1950" s="56"/>
      <c r="G1950" s="56"/>
      <c r="H1950" s="56"/>
      <c r="I1950" s="85"/>
      <c r="J1950" s="85"/>
    </row>
    <row r="1951" spans="3:10" ht="25.5" customHeight="1" x14ac:dyDescent="0.25">
      <c r="C1951" s="56"/>
      <c r="D1951" s="56"/>
      <c r="E1951" s="56"/>
      <c r="F1951" s="56"/>
      <c r="G1951" s="56"/>
      <c r="H1951" s="56"/>
      <c r="I1951" s="85"/>
      <c r="J1951" s="85"/>
    </row>
    <row r="1952" spans="3:10" ht="25.5" customHeight="1" x14ac:dyDescent="0.25">
      <c r="C1952" s="56"/>
      <c r="D1952" s="56"/>
      <c r="E1952" s="56"/>
      <c r="F1952" s="56"/>
      <c r="G1952" s="56"/>
      <c r="H1952" s="56"/>
      <c r="I1952" s="85"/>
      <c r="J1952" s="85"/>
    </row>
    <row r="1953" spans="3:10" ht="25.5" customHeight="1" x14ac:dyDescent="0.25">
      <c r="C1953" s="56"/>
      <c r="D1953" s="56"/>
      <c r="E1953" s="56"/>
      <c r="F1953" s="56"/>
      <c r="G1953" s="56"/>
      <c r="H1953" s="56"/>
      <c r="I1953" s="85"/>
      <c r="J1953" s="85"/>
    </row>
    <row r="1954" spans="3:10" ht="25.5" customHeight="1" x14ac:dyDescent="0.25">
      <c r="C1954" s="56"/>
      <c r="D1954" s="56"/>
      <c r="E1954" s="56"/>
      <c r="F1954" s="56"/>
      <c r="G1954" s="56"/>
      <c r="H1954" s="56"/>
      <c r="I1954" s="85"/>
      <c r="J1954" s="85"/>
    </row>
    <row r="1955" spans="3:10" ht="25.5" customHeight="1" x14ac:dyDescent="0.25">
      <c r="C1955" s="56"/>
      <c r="D1955" s="56"/>
      <c r="E1955" s="56"/>
      <c r="F1955" s="56"/>
      <c r="G1955" s="56"/>
      <c r="H1955" s="56"/>
      <c r="I1955" s="85"/>
      <c r="J1955" s="85"/>
    </row>
    <row r="1956" spans="3:10" ht="25.5" customHeight="1" x14ac:dyDescent="0.25">
      <c r="C1956" s="56"/>
      <c r="D1956" s="56"/>
      <c r="E1956" s="56"/>
      <c r="F1956" s="56"/>
      <c r="G1956" s="56"/>
      <c r="H1956" s="56"/>
      <c r="I1956" s="85"/>
      <c r="J1956" s="85"/>
    </row>
    <row r="1957" spans="3:10" ht="25.5" customHeight="1" x14ac:dyDescent="0.25">
      <c r="C1957" s="56"/>
      <c r="D1957" s="56"/>
      <c r="E1957" s="56"/>
      <c r="F1957" s="56"/>
      <c r="G1957" s="56"/>
      <c r="H1957" s="56"/>
      <c r="I1957" s="85"/>
      <c r="J1957" s="85"/>
    </row>
    <row r="1958" spans="3:10" ht="25.5" customHeight="1" x14ac:dyDescent="0.25">
      <c r="C1958" s="56"/>
      <c r="D1958" s="56"/>
      <c r="E1958" s="56"/>
      <c r="F1958" s="56"/>
      <c r="G1958" s="56"/>
      <c r="H1958" s="56"/>
      <c r="I1958" s="85"/>
      <c r="J1958" s="85"/>
    </row>
    <row r="1959" spans="3:10" ht="25.5" customHeight="1" x14ac:dyDescent="0.25">
      <c r="C1959" s="56"/>
      <c r="D1959" s="56"/>
      <c r="E1959" s="56"/>
      <c r="F1959" s="56"/>
      <c r="G1959" s="56"/>
      <c r="H1959" s="56"/>
      <c r="I1959" s="85"/>
      <c r="J1959" s="85"/>
    </row>
    <row r="1960" spans="3:10" ht="25.5" customHeight="1" x14ac:dyDescent="0.25">
      <c r="C1960" s="56"/>
      <c r="D1960" s="56"/>
      <c r="E1960" s="56"/>
      <c r="F1960" s="56"/>
      <c r="G1960" s="56"/>
      <c r="H1960" s="56"/>
      <c r="I1960" s="85"/>
      <c r="J1960" s="85"/>
    </row>
    <row r="1961" spans="3:10" ht="25.5" customHeight="1" x14ac:dyDescent="0.25">
      <c r="C1961" s="56"/>
      <c r="D1961" s="56"/>
      <c r="E1961" s="56"/>
      <c r="F1961" s="56"/>
      <c r="G1961" s="56"/>
      <c r="H1961" s="56"/>
      <c r="I1961" s="85"/>
      <c r="J1961" s="85"/>
    </row>
    <row r="1962" spans="3:10" ht="25.5" customHeight="1" x14ac:dyDescent="0.25">
      <c r="C1962" s="56"/>
      <c r="D1962" s="56"/>
      <c r="E1962" s="56"/>
      <c r="F1962" s="56"/>
      <c r="G1962" s="56"/>
      <c r="H1962" s="56"/>
      <c r="I1962" s="85"/>
      <c r="J1962" s="85"/>
    </row>
    <row r="1963" spans="3:10" ht="25.5" customHeight="1" x14ac:dyDescent="0.25">
      <c r="C1963" s="56"/>
      <c r="D1963" s="56"/>
      <c r="E1963" s="56"/>
      <c r="F1963" s="56"/>
      <c r="G1963" s="56"/>
      <c r="H1963" s="56"/>
      <c r="I1963" s="85"/>
      <c r="J1963" s="85"/>
    </row>
    <row r="1964" spans="3:10" ht="25.5" customHeight="1" x14ac:dyDescent="0.25">
      <c r="C1964" s="56"/>
      <c r="D1964" s="56"/>
      <c r="E1964" s="56"/>
      <c r="F1964" s="56"/>
      <c r="G1964" s="56"/>
      <c r="H1964" s="56"/>
      <c r="I1964" s="85"/>
      <c r="J1964" s="85"/>
    </row>
    <row r="1965" spans="3:10" ht="25.5" customHeight="1" x14ac:dyDescent="0.25">
      <c r="C1965" s="56"/>
      <c r="D1965" s="56"/>
      <c r="E1965" s="56"/>
      <c r="F1965" s="56"/>
      <c r="G1965" s="56"/>
      <c r="H1965" s="56"/>
      <c r="I1965" s="85"/>
      <c r="J1965" s="85"/>
    </row>
    <row r="1966" spans="3:10" ht="25.5" customHeight="1" x14ac:dyDescent="0.25">
      <c r="C1966" s="56"/>
      <c r="D1966" s="56"/>
      <c r="E1966" s="56"/>
      <c r="F1966" s="56"/>
      <c r="G1966" s="56"/>
      <c r="H1966" s="56"/>
      <c r="I1966" s="85"/>
      <c r="J1966" s="85"/>
    </row>
    <row r="1967" spans="3:10" ht="25.5" customHeight="1" x14ac:dyDescent="0.25">
      <c r="C1967" s="56"/>
      <c r="D1967" s="56"/>
      <c r="E1967" s="56"/>
      <c r="F1967" s="56"/>
      <c r="G1967" s="56"/>
      <c r="H1967" s="56"/>
      <c r="I1967" s="85"/>
      <c r="J1967" s="85"/>
    </row>
    <row r="1968" spans="3:10" ht="25.5" customHeight="1" x14ac:dyDescent="0.25">
      <c r="C1968" s="56"/>
      <c r="D1968" s="56"/>
      <c r="E1968" s="56"/>
      <c r="F1968" s="56"/>
      <c r="G1968" s="56"/>
      <c r="H1968" s="56"/>
      <c r="I1968" s="85"/>
      <c r="J1968" s="85"/>
    </row>
    <row r="1969" spans="3:10" ht="25.5" customHeight="1" x14ac:dyDescent="0.25">
      <c r="C1969" s="56"/>
      <c r="D1969" s="56"/>
      <c r="E1969" s="56"/>
      <c r="F1969" s="56"/>
      <c r="G1969" s="56"/>
      <c r="H1969" s="56"/>
      <c r="I1969" s="85"/>
      <c r="J1969" s="85"/>
    </row>
    <row r="1970" spans="3:10" ht="25.5" customHeight="1" x14ac:dyDescent="0.25">
      <c r="C1970" s="56"/>
      <c r="D1970" s="56"/>
      <c r="E1970" s="56"/>
      <c r="F1970" s="56"/>
      <c r="G1970" s="56"/>
      <c r="H1970" s="56"/>
      <c r="I1970" s="85"/>
      <c r="J1970" s="85"/>
    </row>
    <row r="1971" spans="3:10" ht="25.5" customHeight="1" x14ac:dyDescent="0.25">
      <c r="C1971" s="56"/>
      <c r="D1971" s="56"/>
      <c r="E1971" s="56"/>
      <c r="F1971" s="56"/>
      <c r="G1971" s="56"/>
      <c r="H1971" s="56"/>
      <c r="I1971" s="85"/>
      <c r="J1971" s="85"/>
    </row>
    <row r="1972" spans="3:10" ht="25.5" customHeight="1" x14ac:dyDescent="0.25">
      <c r="C1972" s="56"/>
      <c r="D1972" s="56"/>
      <c r="E1972" s="56"/>
      <c r="F1972" s="56"/>
      <c r="G1972" s="56"/>
      <c r="H1972" s="56"/>
      <c r="I1972" s="85"/>
      <c r="J1972" s="85"/>
    </row>
    <row r="1973" spans="3:10" ht="25.5" customHeight="1" x14ac:dyDescent="0.25">
      <c r="C1973" s="56"/>
      <c r="D1973" s="56"/>
      <c r="E1973" s="56"/>
      <c r="F1973" s="56"/>
      <c r="G1973" s="56"/>
      <c r="H1973" s="56"/>
      <c r="I1973" s="85"/>
      <c r="J1973" s="85"/>
    </row>
    <row r="1974" spans="3:10" ht="25.5" customHeight="1" x14ac:dyDescent="0.25">
      <c r="C1974" s="56"/>
      <c r="D1974" s="56"/>
      <c r="E1974" s="56"/>
      <c r="F1974" s="56"/>
      <c r="G1974" s="56"/>
      <c r="H1974" s="56"/>
      <c r="I1974" s="85"/>
      <c r="J1974" s="85"/>
    </row>
    <row r="1975" spans="3:10" ht="25.5" customHeight="1" x14ac:dyDescent="0.25">
      <c r="C1975" s="56"/>
      <c r="D1975" s="56"/>
      <c r="E1975" s="56"/>
      <c r="F1975" s="56"/>
      <c r="G1975" s="56"/>
      <c r="H1975" s="56"/>
      <c r="I1975" s="85"/>
      <c r="J1975" s="85"/>
    </row>
    <row r="1976" spans="3:10" ht="25.5" customHeight="1" x14ac:dyDescent="0.25">
      <c r="C1976" s="56"/>
      <c r="D1976" s="56"/>
      <c r="E1976" s="56"/>
      <c r="F1976" s="56"/>
      <c r="G1976" s="56"/>
      <c r="H1976" s="56"/>
      <c r="I1976" s="85"/>
      <c r="J1976" s="85"/>
    </row>
    <row r="1977" spans="3:10" ht="25.5" customHeight="1" x14ac:dyDescent="0.25">
      <c r="C1977" s="56"/>
      <c r="D1977" s="56"/>
      <c r="E1977" s="56"/>
      <c r="F1977" s="56"/>
      <c r="G1977" s="56"/>
      <c r="H1977" s="56"/>
      <c r="I1977" s="85"/>
      <c r="J1977" s="85"/>
    </row>
    <row r="1978" spans="3:10" ht="25.5" customHeight="1" x14ac:dyDescent="0.25">
      <c r="C1978" s="56"/>
      <c r="D1978" s="56"/>
      <c r="E1978" s="56"/>
      <c r="F1978" s="56"/>
      <c r="G1978" s="56"/>
      <c r="H1978" s="56"/>
      <c r="I1978" s="85"/>
      <c r="J1978" s="85"/>
    </row>
    <row r="1979" spans="3:10" ht="25.5" customHeight="1" x14ac:dyDescent="0.25">
      <c r="C1979" s="56"/>
      <c r="D1979" s="56"/>
      <c r="E1979" s="56"/>
      <c r="F1979" s="56"/>
      <c r="G1979" s="56"/>
      <c r="H1979" s="56"/>
      <c r="I1979" s="85"/>
      <c r="J1979" s="85"/>
    </row>
    <row r="1980" spans="3:10" ht="25.5" customHeight="1" x14ac:dyDescent="0.25">
      <c r="C1980" s="56"/>
      <c r="D1980" s="56"/>
      <c r="E1980" s="56"/>
      <c r="F1980" s="56"/>
      <c r="G1980" s="56"/>
      <c r="H1980" s="56"/>
      <c r="I1980" s="85"/>
      <c r="J1980" s="85"/>
    </row>
    <row r="1981" spans="3:10" ht="25.5" customHeight="1" x14ac:dyDescent="0.25">
      <c r="C1981" s="56"/>
      <c r="D1981" s="56"/>
      <c r="E1981" s="56"/>
      <c r="F1981" s="56"/>
      <c r="G1981" s="56"/>
      <c r="H1981" s="56"/>
      <c r="I1981" s="85"/>
      <c r="J1981" s="85"/>
    </row>
    <row r="1982" spans="3:10" ht="25.5" customHeight="1" x14ac:dyDescent="0.25">
      <c r="C1982" s="56"/>
      <c r="D1982" s="56"/>
      <c r="E1982" s="56"/>
      <c r="F1982" s="56"/>
      <c r="G1982" s="56"/>
      <c r="H1982" s="56"/>
      <c r="I1982" s="85"/>
      <c r="J1982" s="85"/>
    </row>
    <row r="1983" spans="3:10" ht="25.5" customHeight="1" x14ac:dyDescent="0.25">
      <c r="C1983" s="56"/>
      <c r="D1983" s="56"/>
      <c r="E1983" s="56"/>
      <c r="F1983" s="56"/>
      <c r="G1983" s="56"/>
      <c r="H1983" s="56"/>
      <c r="I1983" s="85"/>
      <c r="J1983" s="85"/>
    </row>
    <row r="1984" spans="3:10" ht="25.5" customHeight="1" x14ac:dyDescent="0.25">
      <c r="C1984" s="56"/>
      <c r="D1984" s="56"/>
      <c r="E1984" s="56"/>
      <c r="F1984" s="56"/>
      <c r="G1984" s="56"/>
      <c r="H1984" s="56"/>
      <c r="I1984" s="85"/>
      <c r="J1984" s="85"/>
    </row>
    <row r="1985" spans="3:10" ht="25.5" customHeight="1" x14ac:dyDescent="0.25">
      <c r="C1985" s="56"/>
      <c r="D1985" s="56"/>
      <c r="E1985" s="56"/>
      <c r="F1985" s="56"/>
      <c r="G1985" s="56"/>
      <c r="H1985" s="56"/>
      <c r="I1985" s="85"/>
      <c r="J1985" s="85"/>
    </row>
    <row r="1986" spans="3:10" ht="25.5" customHeight="1" x14ac:dyDescent="0.25">
      <c r="C1986" s="56"/>
      <c r="D1986" s="56"/>
      <c r="E1986" s="56"/>
      <c r="F1986" s="56"/>
      <c r="G1986" s="56"/>
      <c r="H1986" s="56"/>
      <c r="I1986" s="85"/>
      <c r="J1986" s="85"/>
    </row>
    <row r="1987" spans="3:10" ht="25.5" customHeight="1" x14ac:dyDescent="0.25">
      <c r="C1987" s="56"/>
      <c r="D1987" s="56"/>
      <c r="E1987" s="56"/>
      <c r="F1987" s="56"/>
      <c r="G1987" s="56"/>
      <c r="H1987" s="56"/>
      <c r="I1987" s="85"/>
      <c r="J1987" s="85"/>
    </row>
    <row r="1988" spans="3:10" ht="25.5" customHeight="1" x14ac:dyDescent="0.25">
      <c r="C1988" s="56"/>
      <c r="D1988" s="56"/>
      <c r="E1988" s="56"/>
      <c r="F1988" s="56"/>
      <c r="G1988" s="56"/>
      <c r="H1988" s="56"/>
      <c r="I1988" s="85"/>
      <c r="J1988" s="85"/>
    </row>
    <row r="1989" spans="3:10" ht="25.5" customHeight="1" x14ac:dyDescent="0.25">
      <c r="C1989" s="56"/>
      <c r="D1989" s="56"/>
      <c r="E1989" s="56"/>
      <c r="F1989" s="56"/>
      <c r="G1989" s="56"/>
      <c r="H1989" s="56"/>
      <c r="I1989" s="85"/>
      <c r="J1989" s="85"/>
    </row>
    <row r="1990" spans="3:10" ht="25.5" customHeight="1" x14ac:dyDescent="0.25">
      <c r="C1990" s="56"/>
      <c r="D1990" s="56"/>
      <c r="E1990" s="56"/>
      <c r="F1990" s="56"/>
      <c r="G1990" s="56"/>
      <c r="H1990" s="56"/>
      <c r="I1990" s="85"/>
      <c r="J1990" s="85"/>
    </row>
    <row r="1991" spans="3:10" ht="25.5" customHeight="1" x14ac:dyDescent="0.25">
      <c r="C1991" s="56"/>
      <c r="D1991" s="56"/>
      <c r="E1991" s="56"/>
      <c r="F1991" s="56"/>
      <c r="G1991" s="56"/>
      <c r="H1991" s="56"/>
      <c r="I1991" s="85"/>
      <c r="J1991" s="85"/>
    </row>
    <row r="1992" spans="3:10" ht="25.5" customHeight="1" x14ac:dyDescent="0.25">
      <c r="C1992" s="56"/>
      <c r="D1992" s="56"/>
      <c r="E1992" s="56"/>
      <c r="F1992" s="56"/>
      <c r="G1992" s="56"/>
      <c r="H1992" s="56"/>
      <c r="I1992" s="85"/>
      <c r="J1992" s="85"/>
    </row>
    <row r="1993" spans="3:10" ht="25.5" customHeight="1" x14ac:dyDescent="0.25">
      <c r="C1993" s="56"/>
      <c r="D1993" s="56"/>
      <c r="E1993" s="56"/>
      <c r="F1993" s="56"/>
      <c r="G1993" s="56"/>
      <c r="H1993" s="56"/>
      <c r="I1993" s="85"/>
      <c r="J1993" s="85"/>
    </row>
    <row r="1994" spans="3:10" ht="25.5" customHeight="1" x14ac:dyDescent="0.25">
      <c r="C1994" s="56"/>
      <c r="D1994" s="56"/>
      <c r="E1994" s="56"/>
      <c r="F1994" s="56"/>
      <c r="G1994" s="56"/>
      <c r="H1994" s="56"/>
      <c r="I1994" s="85"/>
      <c r="J1994" s="85"/>
    </row>
    <row r="1995" spans="3:10" ht="25.5" customHeight="1" x14ac:dyDescent="0.25">
      <c r="C1995" s="56"/>
      <c r="D1995" s="56"/>
      <c r="E1995" s="56"/>
      <c r="F1995" s="56"/>
      <c r="G1995" s="56"/>
      <c r="H1995" s="56"/>
      <c r="I1995" s="85"/>
      <c r="J1995" s="85"/>
    </row>
    <row r="1996" spans="3:10" ht="25.5" customHeight="1" x14ac:dyDescent="0.25">
      <c r="C1996" s="56"/>
      <c r="D1996" s="56"/>
      <c r="E1996" s="56"/>
      <c r="F1996" s="56"/>
      <c r="G1996" s="56"/>
      <c r="H1996" s="56"/>
      <c r="I1996" s="85"/>
      <c r="J1996" s="85"/>
    </row>
    <row r="1997" spans="3:10" ht="25.5" customHeight="1" x14ac:dyDescent="0.25">
      <c r="C1997" s="56"/>
      <c r="D1997" s="56"/>
      <c r="E1997" s="56"/>
      <c r="F1997" s="56"/>
      <c r="G1997" s="56"/>
      <c r="H1997" s="56"/>
      <c r="I1997" s="85"/>
      <c r="J1997" s="85"/>
    </row>
    <row r="1998" spans="3:10" ht="25.5" customHeight="1" x14ac:dyDescent="0.25">
      <c r="C1998" s="56"/>
      <c r="D1998" s="56"/>
      <c r="E1998" s="56"/>
      <c r="F1998" s="56"/>
      <c r="G1998" s="56"/>
      <c r="H1998" s="56"/>
      <c r="I1998" s="85"/>
      <c r="J1998" s="85"/>
    </row>
    <row r="1999" spans="3:10" ht="25.5" customHeight="1" x14ac:dyDescent="0.25">
      <c r="C1999" s="56"/>
      <c r="D1999" s="56"/>
      <c r="E1999" s="56"/>
      <c r="F1999" s="56"/>
      <c r="G1999" s="56"/>
      <c r="H1999" s="56"/>
      <c r="I1999" s="85"/>
      <c r="J1999" s="85"/>
    </row>
    <row r="2000" spans="3:10" ht="25.5" customHeight="1" x14ac:dyDescent="0.25">
      <c r="C2000" s="56"/>
      <c r="D2000" s="56"/>
      <c r="E2000" s="56"/>
      <c r="F2000" s="56"/>
      <c r="G2000" s="56"/>
      <c r="H2000" s="56"/>
      <c r="I2000" s="85"/>
      <c r="J2000" s="85"/>
    </row>
    <row r="2001" spans="3:10" ht="25.5" customHeight="1" x14ac:dyDescent="0.25">
      <c r="C2001" s="56"/>
      <c r="D2001" s="56"/>
      <c r="E2001" s="56"/>
      <c r="F2001" s="56"/>
      <c r="G2001" s="56"/>
      <c r="H2001" s="56"/>
      <c r="I2001" s="85"/>
      <c r="J2001" s="85"/>
    </row>
    <row r="2002" spans="3:10" ht="25.5" customHeight="1" x14ac:dyDescent="0.25">
      <c r="C2002" s="56"/>
      <c r="D2002" s="56"/>
      <c r="E2002" s="56"/>
      <c r="F2002" s="56"/>
      <c r="G2002" s="56"/>
      <c r="H2002" s="56"/>
      <c r="I2002" s="85"/>
      <c r="J2002" s="85"/>
    </row>
    <row r="2003" spans="3:10" ht="25.5" customHeight="1" x14ac:dyDescent="0.25">
      <c r="C2003" s="56"/>
      <c r="D2003" s="56"/>
      <c r="E2003" s="56"/>
      <c r="F2003" s="56"/>
      <c r="G2003" s="56"/>
      <c r="H2003" s="56"/>
      <c r="I2003" s="85"/>
      <c r="J2003" s="85"/>
    </row>
    <row r="2004" spans="3:10" ht="25.5" customHeight="1" x14ac:dyDescent="0.25">
      <c r="C2004" s="56"/>
      <c r="D2004" s="56"/>
      <c r="E2004" s="56"/>
      <c r="F2004" s="56"/>
      <c r="G2004" s="56"/>
      <c r="H2004" s="56"/>
      <c r="I2004" s="85"/>
      <c r="J2004" s="85"/>
    </row>
    <row r="2005" spans="3:10" ht="25.5" customHeight="1" x14ac:dyDescent="0.25">
      <c r="C2005" s="56"/>
      <c r="D2005" s="56"/>
      <c r="E2005" s="56"/>
      <c r="F2005" s="56"/>
      <c r="G2005" s="56"/>
      <c r="H2005" s="56"/>
      <c r="I2005" s="85"/>
      <c r="J2005" s="85"/>
    </row>
    <row r="2006" spans="3:10" ht="25.5" customHeight="1" x14ac:dyDescent="0.25">
      <c r="C2006" s="56"/>
      <c r="D2006" s="56"/>
      <c r="E2006" s="56"/>
      <c r="F2006" s="56"/>
      <c r="G2006" s="56"/>
      <c r="H2006" s="56"/>
      <c r="I2006" s="85"/>
      <c r="J2006" s="85"/>
    </row>
    <row r="2007" spans="3:10" ht="25.5" customHeight="1" x14ac:dyDescent="0.25">
      <c r="C2007" s="56"/>
      <c r="D2007" s="56"/>
      <c r="E2007" s="56"/>
      <c r="F2007" s="56"/>
      <c r="G2007" s="56"/>
      <c r="H2007" s="56"/>
      <c r="I2007" s="85"/>
      <c r="J2007" s="85"/>
    </row>
    <row r="2008" spans="3:10" ht="25.5" customHeight="1" x14ac:dyDescent="0.25">
      <c r="C2008" s="56"/>
      <c r="D2008" s="56"/>
      <c r="E2008" s="56"/>
      <c r="F2008" s="56"/>
      <c r="G2008" s="56"/>
      <c r="H2008" s="56"/>
      <c r="I2008" s="85"/>
      <c r="J2008" s="85"/>
    </row>
    <row r="2009" spans="3:10" ht="25.5" customHeight="1" x14ac:dyDescent="0.25">
      <c r="C2009" s="56"/>
      <c r="D2009" s="56"/>
      <c r="E2009" s="56"/>
      <c r="F2009" s="56"/>
      <c r="G2009" s="56"/>
      <c r="H2009" s="56"/>
      <c r="I2009" s="85"/>
      <c r="J2009" s="85"/>
    </row>
    <row r="2010" spans="3:10" ht="25.5" customHeight="1" x14ac:dyDescent="0.25">
      <c r="C2010" s="56"/>
      <c r="D2010" s="56"/>
      <c r="E2010" s="56"/>
      <c r="F2010" s="56"/>
      <c r="G2010" s="56"/>
      <c r="H2010" s="56"/>
      <c r="I2010" s="85"/>
      <c r="J2010" s="85"/>
    </row>
    <row r="2011" spans="3:10" ht="25.5" customHeight="1" x14ac:dyDescent="0.25">
      <c r="C2011" s="56"/>
      <c r="D2011" s="56"/>
      <c r="E2011" s="56"/>
      <c r="F2011" s="56"/>
      <c r="G2011" s="56"/>
      <c r="H2011" s="56"/>
      <c r="I2011" s="85"/>
      <c r="J2011" s="85"/>
    </row>
    <row r="2012" spans="3:10" ht="25.5" customHeight="1" x14ac:dyDescent="0.25">
      <c r="C2012" s="56"/>
      <c r="D2012" s="56"/>
      <c r="E2012" s="56"/>
      <c r="F2012" s="56"/>
      <c r="G2012" s="56"/>
      <c r="H2012" s="56"/>
      <c r="I2012" s="85"/>
      <c r="J2012" s="85"/>
    </row>
    <row r="2013" spans="3:10" ht="25.5" customHeight="1" x14ac:dyDescent="0.25">
      <c r="C2013" s="56"/>
      <c r="D2013" s="56"/>
      <c r="E2013" s="56"/>
      <c r="F2013" s="56"/>
      <c r="G2013" s="56"/>
      <c r="H2013" s="56"/>
      <c r="I2013" s="85"/>
      <c r="J2013" s="85"/>
    </row>
    <row r="2014" spans="3:10" ht="25.5" customHeight="1" x14ac:dyDescent="0.25">
      <c r="C2014" s="56"/>
      <c r="D2014" s="56"/>
      <c r="E2014" s="56"/>
      <c r="F2014" s="56"/>
      <c r="G2014" s="56"/>
      <c r="H2014" s="56"/>
      <c r="I2014" s="85"/>
      <c r="J2014" s="85"/>
    </row>
    <row r="2015" spans="3:10" ht="25.5" customHeight="1" x14ac:dyDescent="0.25">
      <c r="C2015" s="56"/>
      <c r="D2015" s="56"/>
      <c r="E2015" s="56"/>
      <c r="F2015" s="56"/>
      <c r="G2015" s="56"/>
      <c r="H2015" s="56"/>
      <c r="I2015" s="85"/>
      <c r="J2015" s="85"/>
    </row>
    <row r="2016" spans="3:10" ht="25.5" customHeight="1" x14ac:dyDescent="0.25">
      <c r="C2016" s="56"/>
      <c r="D2016" s="56"/>
      <c r="E2016" s="56"/>
      <c r="F2016" s="56"/>
      <c r="G2016" s="56"/>
      <c r="H2016" s="56"/>
      <c r="I2016" s="85"/>
      <c r="J2016" s="85"/>
    </row>
    <row r="2017" spans="3:10" ht="25.5" customHeight="1" x14ac:dyDescent="0.25">
      <c r="C2017" s="56"/>
      <c r="D2017" s="56"/>
      <c r="E2017" s="56"/>
      <c r="F2017" s="56"/>
      <c r="G2017" s="56"/>
      <c r="H2017" s="56"/>
      <c r="I2017" s="85"/>
      <c r="J2017" s="85"/>
    </row>
    <row r="2018" spans="3:10" ht="25.5" customHeight="1" x14ac:dyDescent="0.25">
      <c r="C2018" s="56"/>
      <c r="D2018" s="56"/>
      <c r="E2018" s="56"/>
      <c r="F2018" s="56"/>
      <c r="G2018" s="56"/>
      <c r="H2018" s="56"/>
      <c r="I2018" s="85"/>
      <c r="J2018" s="85"/>
    </row>
    <row r="2019" spans="3:10" ht="25.5" customHeight="1" x14ac:dyDescent="0.25">
      <c r="C2019" s="56"/>
      <c r="D2019" s="56"/>
      <c r="E2019" s="56"/>
      <c r="F2019" s="56"/>
      <c r="G2019" s="56"/>
      <c r="H2019" s="56"/>
      <c r="I2019" s="85"/>
      <c r="J2019" s="85"/>
    </row>
    <row r="2020" spans="3:10" ht="25.5" customHeight="1" x14ac:dyDescent="0.25">
      <c r="C2020" s="56"/>
      <c r="D2020" s="56"/>
      <c r="E2020" s="56"/>
      <c r="F2020" s="56"/>
      <c r="G2020" s="56"/>
      <c r="H2020" s="56"/>
      <c r="I2020" s="85"/>
      <c r="J2020" s="85"/>
    </row>
    <row r="2021" spans="3:10" ht="25.5" customHeight="1" x14ac:dyDescent="0.25">
      <c r="C2021" s="56"/>
      <c r="D2021" s="56"/>
      <c r="E2021" s="56"/>
      <c r="F2021" s="56"/>
      <c r="G2021" s="56"/>
      <c r="H2021" s="56"/>
      <c r="I2021" s="85"/>
      <c r="J2021" s="85"/>
    </row>
    <row r="2022" spans="3:10" ht="25.5" customHeight="1" x14ac:dyDescent="0.25">
      <c r="C2022" s="56"/>
      <c r="D2022" s="56"/>
      <c r="E2022" s="56"/>
      <c r="F2022" s="56"/>
      <c r="G2022" s="56"/>
      <c r="H2022" s="56"/>
      <c r="I2022" s="85"/>
      <c r="J2022" s="85"/>
    </row>
    <row r="2023" spans="3:10" ht="25.5" customHeight="1" x14ac:dyDescent="0.25">
      <c r="C2023" s="56"/>
      <c r="D2023" s="56"/>
      <c r="E2023" s="56"/>
      <c r="F2023" s="56"/>
      <c r="G2023" s="56"/>
      <c r="H2023" s="56"/>
      <c r="I2023" s="85"/>
      <c r="J2023" s="85"/>
    </row>
    <row r="2024" spans="3:10" ht="25.5" customHeight="1" x14ac:dyDescent="0.25">
      <c r="C2024" s="56"/>
      <c r="D2024" s="56"/>
      <c r="E2024" s="56"/>
      <c r="F2024" s="56"/>
      <c r="G2024" s="56"/>
      <c r="H2024" s="56"/>
      <c r="I2024" s="85"/>
      <c r="J2024" s="85"/>
    </row>
    <row r="2025" spans="3:10" ht="25.5" customHeight="1" x14ac:dyDescent="0.25">
      <c r="C2025" s="56"/>
      <c r="D2025" s="56"/>
      <c r="E2025" s="56"/>
      <c r="F2025" s="56"/>
      <c r="G2025" s="56"/>
      <c r="H2025" s="56"/>
      <c r="I2025" s="85"/>
      <c r="J2025" s="85"/>
    </row>
    <row r="2026" spans="3:10" ht="25.5" customHeight="1" x14ac:dyDescent="0.25">
      <c r="C2026" s="56"/>
      <c r="D2026" s="56"/>
      <c r="E2026" s="56"/>
      <c r="F2026" s="56"/>
      <c r="G2026" s="56"/>
      <c r="H2026" s="56"/>
      <c r="I2026" s="85"/>
      <c r="J2026" s="85"/>
    </row>
    <row r="2027" spans="3:10" ht="25.5" customHeight="1" x14ac:dyDescent="0.25">
      <c r="C2027" s="56"/>
      <c r="D2027" s="56"/>
      <c r="E2027" s="56"/>
      <c r="F2027" s="56"/>
      <c r="G2027" s="56"/>
      <c r="H2027" s="56"/>
      <c r="I2027" s="85"/>
      <c r="J2027" s="85"/>
    </row>
    <row r="2028" spans="3:10" ht="25.5" customHeight="1" x14ac:dyDescent="0.25">
      <c r="C2028" s="56"/>
      <c r="D2028" s="56"/>
      <c r="E2028" s="56"/>
      <c r="F2028" s="56"/>
      <c r="G2028" s="56"/>
      <c r="H2028" s="56"/>
      <c r="I2028" s="85"/>
      <c r="J2028" s="85"/>
    </row>
    <row r="2029" spans="3:10" ht="25.5" customHeight="1" x14ac:dyDescent="0.25">
      <c r="C2029" s="56"/>
      <c r="D2029" s="56"/>
      <c r="E2029" s="56"/>
      <c r="F2029" s="56"/>
      <c r="G2029" s="56"/>
      <c r="H2029" s="56"/>
      <c r="I2029" s="85"/>
      <c r="J2029" s="85"/>
    </row>
    <row r="2030" spans="3:10" ht="25.5" customHeight="1" x14ac:dyDescent="0.25">
      <c r="C2030" s="56"/>
      <c r="D2030" s="56"/>
      <c r="E2030" s="56"/>
      <c r="F2030" s="56"/>
      <c r="G2030" s="56"/>
      <c r="H2030" s="56"/>
      <c r="I2030" s="85"/>
      <c r="J2030" s="85"/>
    </row>
    <row r="2031" spans="3:10" ht="25.5" customHeight="1" x14ac:dyDescent="0.25">
      <c r="C2031" s="56"/>
      <c r="D2031" s="56"/>
      <c r="E2031" s="56"/>
      <c r="F2031" s="56"/>
      <c r="G2031" s="56"/>
      <c r="H2031" s="56"/>
      <c r="I2031" s="85"/>
      <c r="J2031" s="85"/>
    </row>
    <row r="2032" spans="3:10" ht="25.5" customHeight="1" x14ac:dyDescent="0.25">
      <c r="C2032" s="56"/>
      <c r="D2032" s="56"/>
      <c r="E2032" s="56"/>
      <c r="F2032" s="56"/>
      <c r="G2032" s="56"/>
      <c r="H2032" s="56"/>
      <c r="I2032" s="85"/>
      <c r="J2032" s="85"/>
    </row>
    <row r="2033" spans="3:10" ht="25.5" customHeight="1" x14ac:dyDescent="0.25">
      <c r="C2033" s="56"/>
      <c r="D2033" s="56"/>
      <c r="E2033" s="56"/>
      <c r="F2033" s="56"/>
      <c r="G2033" s="56"/>
      <c r="H2033" s="56"/>
      <c r="I2033" s="85"/>
      <c r="J2033" s="85"/>
    </row>
    <row r="2034" spans="3:10" ht="25.5" customHeight="1" x14ac:dyDescent="0.25">
      <c r="C2034" s="56"/>
      <c r="D2034" s="56"/>
      <c r="E2034" s="56"/>
      <c r="F2034" s="56"/>
      <c r="G2034" s="56"/>
      <c r="H2034" s="56"/>
      <c r="I2034" s="85"/>
      <c r="J2034" s="85"/>
    </row>
    <row r="2035" spans="3:10" ht="25.5" customHeight="1" x14ac:dyDescent="0.25">
      <c r="C2035" s="56"/>
      <c r="D2035" s="56"/>
      <c r="E2035" s="56"/>
      <c r="F2035" s="56"/>
      <c r="G2035" s="56"/>
      <c r="H2035" s="56"/>
      <c r="I2035" s="85"/>
      <c r="J2035" s="85"/>
    </row>
    <row r="2036" spans="3:10" ht="25.5" customHeight="1" x14ac:dyDescent="0.25">
      <c r="C2036" s="56"/>
      <c r="D2036" s="56"/>
      <c r="E2036" s="56"/>
      <c r="F2036" s="56"/>
      <c r="G2036" s="56"/>
      <c r="H2036" s="56"/>
      <c r="I2036" s="85"/>
      <c r="J2036" s="85"/>
    </row>
    <row r="2037" spans="3:10" ht="25.5" customHeight="1" x14ac:dyDescent="0.25">
      <c r="C2037" s="56"/>
      <c r="D2037" s="56"/>
      <c r="E2037" s="56"/>
      <c r="F2037" s="56"/>
      <c r="G2037" s="56"/>
      <c r="H2037" s="56"/>
      <c r="I2037" s="85"/>
      <c r="J2037" s="85"/>
    </row>
    <row r="2038" spans="3:10" ht="25.5" customHeight="1" x14ac:dyDescent="0.25">
      <c r="C2038" s="56"/>
      <c r="D2038" s="56"/>
      <c r="E2038" s="56"/>
      <c r="F2038" s="56"/>
      <c r="G2038" s="56"/>
      <c r="H2038" s="56"/>
      <c r="I2038" s="85"/>
      <c r="J2038" s="85"/>
    </row>
    <row r="2039" spans="3:10" ht="25.5" customHeight="1" x14ac:dyDescent="0.25">
      <c r="C2039" s="56"/>
      <c r="D2039" s="56"/>
      <c r="E2039" s="56"/>
      <c r="F2039" s="56"/>
      <c r="G2039" s="56"/>
      <c r="H2039" s="56"/>
      <c r="I2039" s="85"/>
      <c r="J2039" s="85"/>
    </row>
    <row r="2040" spans="3:10" ht="25.5" customHeight="1" x14ac:dyDescent="0.25">
      <c r="C2040" s="56"/>
      <c r="D2040" s="56"/>
      <c r="E2040" s="56"/>
      <c r="F2040" s="56"/>
      <c r="G2040" s="56"/>
      <c r="H2040" s="56"/>
      <c r="I2040" s="85"/>
      <c r="J2040" s="85"/>
    </row>
    <row r="2041" spans="3:10" ht="25.5" customHeight="1" x14ac:dyDescent="0.25">
      <c r="C2041" s="56"/>
      <c r="D2041" s="56"/>
      <c r="E2041" s="56"/>
      <c r="F2041" s="56"/>
      <c r="G2041" s="56"/>
      <c r="H2041" s="56"/>
      <c r="I2041" s="85"/>
      <c r="J2041" s="85"/>
    </row>
    <row r="2042" spans="3:10" ht="25.5" customHeight="1" x14ac:dyDescent="0.25">
      <c r="C2042" s="56"/>
      <c r="D2042" s="56"/>
      <c r="E2042" s="56"/>
      <c r="F2042" s="56"/>
      <c r="G2042" s="56"/>
      <c r="H2042" s="56"/>
      <c r="I2042" s="85"/>
      <c r="J2042" s="85"/>
    </row>
    <row r="2043" spans="3:10" ht="25.5" customHeight="1" x14ac:dyDescent="0.25">
      <c r="C2043" s="56"/>
      <c r="D2043" s="56"/>
      <c r="E2043" s="56"/>
      <c r="F2043" s="56"/>
      <c r="G2043" s="56"/>
      <c r="H2043" s="56"/>
      <c r="I2043" s="85"/>
      <c r="J2043" s="85"/>
    </row>
    <row r="2044" spans="3:10" ht="25.5" customHeight="1" x14ac:dyDescent="0.25">
      <c r="C2044" s="56"/>
      <c r="D2044" s="56"/>
      <c r="E2044" s="56"/>
      <c r="F2044" s="56"/>
      <c r="G2044" s="56"/>
      <c r="H2044" s="56"/>
      <c r="I2044" s="85"/>
      <c r="J2044" s="85"/>
    </row>
    <row r="2045" spans="3:10" ht="25.5" customHeight="1" x14ac:dyDescent="0.25">
      <c r="C2045" s="56"/>
      <c r="D2045" s="56"/>
      <c r="E2045" s="56"/>
      <c r="F2045" s="56"/>
      <c r="G2045" s="56"/>
      <c r="H2045" s="56"/>
      <c r="I2045" s="85"/>
      <c r="J2045" s="85"/>
    </row>
    <row r="2046" spans="3:10" ht="25.5" customHeight="1" x14ac:dyDescent="0.25">
      <c r="C2046" s="56"/>
      <c r="D2046" s="56"/>
      <c r="E2046" s="56"/>
      <c r="F2046" s="56"/>
      <c r="G2046" s="56"/>
      <c r="H2046" s="56"/>
      <c r="I2046" s="85"/>
      <c r="J2046" s="85"/>
    </row>
    <row r="2047" spans="3:10" ht="25.5" customHeight="1" x14ac:dyDescent="0.25">
      <c r="C2047" s="56"/>
      <c r="D2047" s="56"/>
      <c r="E2047" s="56"/>
      <c r="F2047" s="56"/>
      <c r="G2047" s="56"/>
      <c r="H2047" s="56"/>
      <c r="I2047" s="85"/>
      <c r="J2047" s="85"/>
    </row>
    <row r="2048" spans="3:10" ht="25.5" customHeight="1" x14ac:dyDescent="0.25">
      <c r="C2048" s="56"/>
      <c r="D2048" s="56"/>
      <c r="E2048" s="56"/>
      <c r="F2048" s="56"/>
      <c r="G2048" s="56"/>
      <c r="H2048" s="56"/>
      <c r="I2048" s="85"/>
      <c r="J2048" s="85"/>
    </row>
    <row r="2049" spans="3:10" ht="25.5" customHeight="1" x14ac:dyDescent="0.25">
      <c r="C2049" s="56"/>
      <c r="D2049" s="56"/>
      <c r="E2049" s="56"/>
      <c r="F2049" s="56"/>
      <c r="G2049" s="56"/>
      <c r="H2049" s="56"/>
      <c r="I2049" s="85"/>
      <c r="J2049" s="85"/>
    </row>
    <row r="2050" spans="3:10" ht="25.5" customHeight="1" x14ac:dyDescent="0.25">
      <c r="C2050" s="56"/>
      <c r="D2050" s="56"/>
      <c r="E2050" s="56"/>
      <c r="F2050" s="56"/>
      <c r="G2050" s="56"/>
      <c r="H2050" s="56"/>
      <c r="I2050" s="85"/>
      <c r="J2050" s="85"/>
    </row>
    <row r="2051" spans="3:10" ht="25.5" customHeight="1" x14ac:dyDescent="0.25">
      <c r="C2051" s="56"/>
      <c r="D2051" s="56"/>
      <c r="E2051" s="56"/>
      <c r="F2051" s="56"/>
      <c r="G2051" s="56"/>
      <c r="H2051" s="56"/>
      <c r="I2051" s="85"/>
      <c r="J2051" s="85"/>
    </row>
    <row r="2052" spans="3:10" ht="25.5" customHeight="1" x14ac:dyDescent="0.25">
      <c r="C2052" s="56"/>
      <c r="D2052" s="56"/>
      <c r="E2052" s="56"/>
      <c r="F2052" s="56"/>
      <c r="G2052" s="56"/>
      <c r="H2052" s="56"/>
      <c r="I2052" s="85"/>
      <c r="J2052" s="85"/>
    </row>
    <row r="2053" spans="3:10" ht="25.5" customHeight="1" x14ac:dyDescent="0.25">
      <c r="C2053" s="56"/>
      <c r="D2053" s="56"/>
      <c r="E2053" s="56"/>
      <c r="F2053" s="56"/>
      <c r="G2053" s="56"/>
      <c r="H2053" s="56"/>
      <c r="I2053" s="85"/>
      <c r="J2053" s="85"/>
    </row>
    <row r="2054" spans="3:10" ht="25.5" customHeight="1" x14ac:dyDescent="0.25">
      <c r="C2054" s="56"/>
      <c r="D2054" s="56"/>
      <c r="E2054" s="56"/>
      <c r="F2054" s="56"/>
      <c r="G2054" s="56"/>
      <c r="H2054" s="56"/>
      <c r="I2054" s="85"/>
      <c r="J2054" s="85"/>
    </row>
    <row r="2055" spans="3:10" ht="25.5" customHeight="1" x14ac:dyDescent="0.25">
      <c r="C2055" s="56"/>
      <c r="D2055" s="56"/>
      <c r="E2055" s="56"/>
      <c r="F2055" s="56"/>
      <c r="G2055" s="56"/>
      <c r="H2055" s="56"/>
      <c r="I2055" s="85"/>
      <c r="J2055" s="85"/>
    </row>
    <row r="2056" spans="3:10" ht="25.5" customHeight="1" x14ac:dyDescent="0.25">
      <c r="C2056" s="56"/>
      <c r="D2056" s="56"/>
      <c r="E2056" s="56"/>
      <c r="F2056" s="56"/>
      <c r="G2056" s="56"/>
      <c r="H2056" s="56"/>
      <c r="I2056" s="85"/>
      <c r="J2056" s="85"/>
    </row>
    <row r="2057" spans="3:10" ht="25.5" customHeight="1" x14ac:dyDescent="0.25">
      <c r="C2057" s="56"/>
      <c r="D2057" s="56"/>
      <c r="E2057" s="56"/>
      <c r="F2057" s="56"/>
      <c r="G2057" s="56"/>
      <c r="H2057" s="56"/>
      <c r="I2057" s="85"/>
      <c r="J2057" s="85"/>
    </row>
    <row r="2058" spans="3:10" ht="25.5" customHeight="1" x14ac:dyDescent="0.25">
      <c r="C2058" s="56"/>
      <c r="D2058" s="56"/>
      <c r="E2058" s="56"/>
      <c r="F2058" s="56"/>
      <c r="G2058" s="56"/>
      <c r="H2058" s="56"/>
      <c r="I2058" s="85"/>
      <c r="J2058" s="85"/>
    </row>
    <row r="2059" spans="3:10" ht="25.5" customHeight="1" x14ac:dyDescent="0.25">
      <c r="C2059" s="56"/>
      <c r="D2059" s="56"/>
      <c r="E2059" s="56"/>
      <c r="F2059" s="56"/>
      <c r="G2059" s="56"/>
      <c r="H2059" s="56"/>
      <c r="I2059" s="85"/>
      <c r="J2059" s="85"/>
    </row>
    <row r="2060" spans="3:10" ht="25.5" customHeight="1" x14ac:dyDescent="0.25">
      <c r="C2060" s="56"/>
      <c r="D2060" s="56"/>
      <c r="E2060" s="56"/>
      <c r="F2060" s="56"/>
      <c r="G2060" s="56"/>
      <c r="H2060" s="56"/>
      <c r="I2060" s="85"/>
      <c r="J2060" s="85"/>
    </row>
    <row r="2061" spans="3:10" ht="25.5" customHeight="1" x14ac:dyDescent="0.25">
      <c r="C2061" s="56"/>
      <c r="D2061" s="56"/>
      <c r="E2061" s="56"/>
      <c r="F2061" s="56"/>
      <c r="G2061" s="56"/>
      <c r="H2061" s="56"/>
      <c r="I2061" s="85"/>
      <c r="J2061" s="85"/>
    </row>
    <row r="2062" spans="3:10" ht="25.5" customHeight="1" x14ac:dyDescent="0.25">
      <c r="C2062" s="56"/>
      <c r="D2062" s="56"/>
      <c r="E2062" s="56"/>
      <c r="F2062" s="56"/>
      <c r="G2062" s="56"/>
      <c r="H2062" s="56"/>
      <c r="I2062" s="85"/>
      <c r="J2062" s="85"/>
    </row>
    <row r="2063" spans="3:10" ht="25.5" customHeight="1" x14ac:dyDescent="0.25">
      <c r="C2063" s="56"/>
      <c r="D2063" s="56"/>
      <c r="E2063" s="56"/>
      <c r="F2063" s="56"/>
      <c r="G2063" s="56"/>
      <c r="H2063" s="56"/>
      <c r="I2063" s="85"/>
      <c r="J2063" s="85"/>
    </row>
    <row r="2064" spans="3:10" ht="25.5" customHeight="1" x14ac:dyDescent="0.25">
      <c r="C2064" s="56"/>
      <c r="D2064" s="56"/>
      <c r="E2064" s="56"/>
      <c r="F2064" s="56"/>
      <c r="G2064" s="56"/>
      <c r="H2064" s="56"/>
      <c r="I2064" s="85"/>
      <c r="J2064" s="85"/>
    </row>
    <row r="2065" spans="3:10" ht="25.5" customHeight="1" x14ac:dyDescent="0.25">
      <c r="C2065" s="56"/>
      <c r="D2065" s="56"/>
      <c r="E2065" s="56"/>
      <c r="F2065" s="56"/>
      <c r="G2065" s="56"/>
      <c r="H2065" s="56"/>
      <c r="I2065" s="85"/>
      <c r="J2065" s="85"/>
    </row>
    <row r="2066" spans="3:10" ht="25.5" customHeight="1" x14ac:dyDescent="0.25">
      <c r="C2066" s="56"/>
      <c r="D2066" s="56"/>
      <c r="E2066" s="56"/>
      <c r="F2066" s="56"/>
      <c r="G2066" s="56"/>
      <c r="H2066" s="56"/>
      <c r="I2066" s="85"/>
      <c r="J2066" s="85"/>
    </row>
    <row r="2067" spans="3:10" ht="25.5" customHeight="1" x14ac:dyDescent="0.25">
      <c r="C2067" s="56"/>
      <c r="D2067" s="56"/>
      <c r="E2067" s="56"/>
      <c r="F2067" s="56"/>
      <c r="G2067" s="56"/>
      <c r="H2067" s="56"/>
      <c r="I2067" s="85"/>
      <c r="J2067" s="85"/>
    </row>
    <row r="2068" spans="3:10" ht="25.5" customHeight="1" x14ac:dyDescent="0.25">
      <c r="C2068" s="56"/>
      <c r="D2068" s="56"/>
      <c r="E2068" s="56"/>
      <c r="F2068" s="56"/>
      <c r="G2068" s="56"/>
      <c r="H2068" s="56"/>
      <c r="I2068" s="85"/>
      <c r="J2068" s="85"/>
    </row>
    <row r="2069" spans="3:10" ht="25.5" customHeight="1" x14ac:dyDescent="0.25">
      <c r="C2069" s="56"/>
      <c r="D2069" s="56"/>
      <c r="E2069" s="56"/>
      <c r="F2069" s="56"/>
      <c r="G2069" s="56"/>
      <c r="H2069" s="56"/>
      <c r="I2069" s="85"/>
      <c r="J2069" s="85"/>
    </row>
    <row r="2070" spans="3:10" ht="25.5" customHeight="1" x14ac:dyDescent="0.25">
      <c r="C2070" s="56"/>
      <c r="D2070" s="56"/>
      <c r="E2070" s="56"/>
      <c r="F2070" s="56"/>
      <c r="G2070" s="56"/>
      <c r="H2070" s="56"/>
      <c r="I2070" s="85"/>
      <c r="J2070" s="85"/>
    </row>
    <row r="2071" spans="3:10" ht="25.5" customHeight="1" x14ac:dyDescent="0.25">
      <c r="C2071" s="56"/>
      <c r="D2071" s="56"/>
      <c r="E2071" s="56"/>
      <c r="F2071" s="56"/>
      <c r="G2071" s="56"/>
      <c r="H2071" s="56"/>
      <c r="I2071" s="85"/>
      <c r="J2071" s="85"/>
    </row>
    <row r="2072" spans="3:10" ht="25.5" customHeight="1" x14ac:dyDescent="0.25">
      <c r="C2072" s="56"/>
      <c r="D2072" s="56"/>
      <c r="E2072" s="56"/>
      <c r="F2072" s="56"/>
      <c r="G2072" s="56"/>
      <c r="H2072" s="56"/>
      <c r="I2072" s="85"/>
      <c r="J2072" s="85"/>
    </row>
    <row r="2073" spans="3:10" ht="25.5" customHeight="1" x14ac:dyDescent="0.25">
      <c r="C2073" s="56"/>
      <c r="D2073" s="56"/>
      <c r="E2073" s="56"/>
      <c r="F2073" s="56"/>
      <c r="G2073" s="56"/>
      <c r="H2073" s="56"/>
      <c r="I2073" s="85"/>
      <c r="J2073" s="85"/>
    </row>
    <row r="2074" spans="3:10" ht="25.5" customHeight="1" x14ac:dyDescent="0.25">
      <c r="C2074" s="56"/>
      <c r="D2074" s="56"/>
      <c r="E2074" s="56"/>
      <c r="F2074" s="56"/>
      <c r="G2074" s="56"/>
      <c r="H2074" s="56"/>
      <c r="I2074" s="85"/>
      <c r="J2074" s="85"/>
    </row>
    <row r="2075" spans="3:10" ht="25.5" customHeight="1" x14ac:dyDescent="0.25">
      <c r="C2075" s="56"/>
      <c r="D2075" s="56"/>
      <c r="E2075" s="56"/>
      <c r="F2075" s="56"/>
      <c r="G2075" s="56"/>
      <c r="H2075" s="56"/>
      <c r="I2075" s="85"/>
      <c r="J2075" s="85"/>
    </row>
    <row r="2076" spans="3:10" ht="25.5" customHeight="1" x14ac:dyDescent="0.25">
      <c r="C2076" s="56"/>
      <c r="D2076" s="56"/>
      <c r="E2076" s="56"/>
      <c r="F2076" s="56"/>
      <c r="G2076" s="56"/>
      <c r="H2076" s="56"/>
      <c r="I2076" s="85"/>
      <c r="J2076" s="85"/>
    </row>
    <row r="2077" spans="3:10" ht="25.5" customHeight="1" x14ac:dyDescent="0.25">
      <c r="C2077" s="56"/>
      <c r="D2077" s="56"/>
      <c r="E2077" s="56"/>
      <c r="F2077" s="56"/>
      <c r="G2077" s="56"/>
      <c r="H2077" s="56"/>
      <c r="I2077" s="85"/>
      <c r="J2077" s="85"/>
    </row>
    <row r="2078" spans="3:10" ht="25.5" customHeight="1" x14ac:dyDescent="0.25">
      <c r="C2078" s="56"/>
      <c r="D2078" s="56"/>
      <c r="E2078" s="56"/>
      <c r="F2078" s="56"/>
      <c r="G2078" s="56"/>
      <c r="H2078" s="56"/>
      <c r="I2078" s="85"/>
      <c r="J2078" s="85"/>
    </row>
    <row r="2079" spans="3:10" ht="25.5" customHeight="1" x14ac:dyDescent="0.25">
      <c r="C2079" s="56"/>
      <c r="D2079" s="56"/>
      <c r="E2079" s="56"/>
      <c r="F2079" s="56"/>
      <c r="G2079" s="56"/>
      <c r="H2079" s="56"/>
      <c r="I2079" s="85"/>
      <c r="J2079" s="85"/>
    </row>
    <row r="2080" spans="3:10" ht="25.5" customHeight="1" x14ac:dyDescent="0.25">
      <c r="C2080" s="56"/>
      <c r="D2080" s="56"/>
      <c r="E2080" s="56"/>
      <c r="F2080" s="56"/>
      <c r="G2080" s="56"/>
      <c r="H2080" s="56"/>
      <c r="I2080" s="85"/>
      <c r="J2080" s="85"/>
    </row>
    <row r="2081" spans="3:10" ht="25.5" customHeight="1" x14ac:dyDescent="0.25">
      <c r="C2081" s="56"/>
      <c r="D2081" s="56"/>
      <c r="E2081" s="56"/>
      <c r="F2081" s="56"/>
      <c r="G2081" s="56"/>
      <c r="H2081" s="56"/>
      <c r="I2081" s="85"/>
      <c r="J2081" s="85"/>
    </row>
    <row r="2082" spans="3:10" ht="25.5" customHeight="1" x14ac:dyDescent="0.25">
      <c r="C2082" s="56"/>
      <c r="D2082" s="56"/>
      <c r="E2082" s="56"/>
      <c r="F2082" s="56"/>
      <c r="G2082" s="56"/>
      <c r="H2082" s="56"/>
      <c r="I2082" s="85"/>
      <c r="J2082" s="85"/>
    </row>
    <row r="2083" spans="3:10" ht="25.5" customHeight="1" x14ac:dyDescent="0.25">
      <c r="C2083" s="56"/>
      <c r="D2083" s="56"/>
      <c r="E2083" s="56"/>
      <c r="F2083" s="56"/>
      <c r="G2083" s="56"/>
      <c r="H2083" s="56"/>
      <c r="I2083" s="85"/>
      <c r="J2083" s="85"/>
    </row>
    <row r="2084" spans="3:10" ht="25.5" customHeight="1" x14ac:dyDescent="0.25">
      <c r="C2084" s="56"/>
      <c r="D2084" s="56"/>
      <c r="E2084" s="56"/>
      <c r="F2084" s="56"/>
      <c r="G2084" s="56"/>
      <c r="H2084" s="56"/>
      <c r="I2084" s="85"/>
      <c r="J2084" s="85"/>
    </row>
    <row r="2085" spans="3:10" ht="25.5" customHeight="1" x14ac:dyDescent="0.25">
      <c r="C2085" s="56"/>
      <c r="D2085" s="56"/>
      <c r="E2085" s="56"/>
      <c r="F2085" s="56"/>
      <c r="G2085" s="56"/>
      <c r="H2085" s="56"/>
      <c r="I2085" s="85"/>
      <c r="J2085" s="85"/>
    </row>
    <row r="2086" spans="3:10" ht="25.5" customHeight="1" x14ac:dyDescent="0.25">
      <c r="C2086" s="56"/>
      <c r="D2086" s="56"/>
      <c r="E2086" s="56"/>
      <c r="F2086" s="56"/>
      <c r="G2086" s="56"/>
      <c r="H2086" s="56"/>
      <c r="I2086" s="85"/>
      <c r="J2086" s="85"/>
    </row>
    <row r="2087" spans="3:10" ht="25.5" customHeight="1" x14ac:dyDescent="0.25">
      <c r="C2087" s="56"/>
      <c r="D2087" s="56"/>
      <c r="E2087" s="56"/>
      <c r="F2087" s="56"/>
      <c r="G2087" s="56"/>
      <c r="H2087" s="56"/>
      <c r="I2087" s="85"/>
      <c r="J2087" s="85"/>
    </row>
    <row r="2088" spans="3:10" ht="25.5" customHeight="1" x14ac:dyDescent="0.25">
      <c r="C2088" s="56"/>
      <c r="D2088" s="56"/>
      <c r="E2088" s="56"/>
      <c r="F2088" s="56"/>
      <c r="G2088" s="56"/>
      <c r="H2088" s="56"/>
      <c r="I2088" s="85"/>
      <c r="J2088" s="85"/>
    </row>
    <row r="2089" spans="3:10" ht="25.5" customHeight="1" x14ac:dyDescent="0.25">
      <c r="C2089" s="56"/>
      <c r="D2089" s="56"/>
      <c r="E2089" s="56"/>
      <c r="F2089" s="56"/>
      <c r="G2089" s="56"/>
      <c r="H2089" s="56"/>
      <c r="I2089" s="85"/>
      <c r="J2089" s="85"/>
    </row>
    <row r="2090" spans="3:10" ht="25.5" customHeight="1" x14ac:dyDescent="0.25">
      <c r="C2090" s="56"/>
      <c r="D2090" s="56"/>
      <c r="E2090" s="56"/>
      <c r="F2090" s="56"/>
      <c r="G2090" s="56"/>
      <c r="H2090" s="56"/>
      <c r="I2090" s="85"/>
      <c r="J2090" s="85"/>
    </row>
    <row r="2091" spans="3:10" ht="25.5" customHeight="1" x14ac:dyDescent="0.25">
      <c r="C2091" s="56"/>
      <c r="D2091" s="56"/>
      <c r="E2091" s="56"/>
      <c r="F2091" s="56"/>
      <c r="G2091" s="56"/>
      <c r="H2091" s="56"/>
      <c r="I2091" s="85"/>
      <c r="J2091" s="85"/>
    </row>
    <row r="2092" spans="3:10" ht="25.5" customHeight="1" x14ac:dyDescent="0.25">
      <c r="C2092" s="56"/>
      <c r="D2092" s="56"/>
      <c r="E2092" s="56"/>
      <c r="F2092" s="56"/>
      <c r="G2092" s="56"/>
      <c r="H2092" s="56"/>
      <c r="I2092" s="85"/>
      <c r="J2092" s="85"/>
    </row>
    <row r="2093" spans="3:10" ht="25.5" customHeight="1" x14ac:dyDescent="0.25">
      <c r="C2093" s="56"/>
      <c r="D2093" s="56"/>
      <c r="E2093" s="56"/>
      <c r="F2093" s="56"/>
      <c r="G2093" s="56"/>
      <c r="H2093" s="56"/>
      <c r="I2093" s="85"/>
      <c r="J2093" s="85"/>
    </row>
    <row r="2094" spans="3:10" ht="25.5" customHeight="1" x14ac:dyDescent="0.25">
      <c r="C2094" s="56"/>
      <c r="D2094" s="56"/>
      <c r="E2094" s="56"/>
      <c r="F2094" s="56"/>
      <c r="G2094" s="56"/>
      <c r="H2094" s="56"/>
      <c r="I2094" s="85"/>
      <c r="J2094" s="85"/>
    </row>
    <row r="2095" spans="3:10" ht="25.5" customHeight="1" x14ac:dyDescent="0.25">
      <c r="C2095" s="56"/>
      <c r="D2095" s="56"/>
      <c r="E2095" s="56"/>
      <c r="F2095" s="56"/>
      <c r="G2095" s="56"/>
      <c r="H2095" s="56"/>
      <c r="I2095" s="85"/>
      <c r="J2095" s="85"/>
    </row>
    <row r="2096" spans="3:10" ht="25.5" customHeight="1" x14ac:dyDescent="0.25">
      <c r="C2096" s="56"/>
      <c r="D2096" s="56"/>
      <c r="E2096" s="56"/>
      <c r="F2096" s="56"/>
      <c r="G2096" s="56"/>
      <c r="H2096" s="56"/>
      <c r="I2096" s="85"/>
      <c r="J2096" s="85"/>
    </row>
    <row r="2097" spans="3:10" ht="25.5" customHeight="1" x14ac:dyDescent="0.25">
      <c r="C2097" s="56"/>
      <c r="D2097" s="56"/>
      <c r="E2097" s="56"/>
      <c r="F2097" s="56"/>
      <c r="G2097" s="56"/>
      <c r="H2097" s="56"/>
      <c r="I2097" s="85"/>
      <c r="J2097" s="85"/>
    </row>
    <row r="2098" spans="3:10" ht="25.5" customHeight="1" x14ac:dyDescent="0.25">
      <c r="C2098" s="56"/>
      <c r="D2098" s="56"/>
      <c r="E2098" s="56"/>
      <c r="F2098" s="56"/>
      <c r="G2098" s="56"/>
      <c r="H2098" s="56"/>
      <c r="I2098" s="85"/>
      <c r="J2098" s="85"/>
    </row>
    <row r="2099" spans="3:10" ht="25.5" customHeight="1" x14ac:dyDescent="0.25">
      <c r="C2099" s="56"/>
      <c r="D2099" s="56"/>
      <c r="E2099" s="56"/>
      <c r="F2099" s="56"/>
      <c r="G2099" s="56"/>
      <c r="H2099" s="56"/>
      <c r="I2099" s="85"/>
      <c r="J2099" s="85"/>
    </row>
    <row r="2100" spans="3:10" ht="25.5" customHeight="1" x14ac:dyDescent="0.25">
      <c r="C2100" s="56"/>
      <c r="D2100" s="56"/>
      <c r="E2100" s="56"/>
      <c r="F2100" s="56"/>
      <c r="G2100" s="56"/>
      <c r="H2100" s="56"/>
      <c r="I2100" s="85"/>
      <c r="J2100" s="85"/>
    </row>
    <row r="2101" spans="3:10" ht="25.5" customHeight="1" x14ac:dyDescent="0.25">
      <c r="C2101" s="56"/>
      <c r="D2101" s="56"/>
      <c r="E2101" s="56"/>
      <c r="F2101" s="56"/>
      <c r="G2101" s="56"/>
      <c r="H2101" s="56"/>
      <c r="I2101" s="85"/>
      <c r="J2101" s="85"/>
    </row>
    <row r="2102" spans="3:10" ht="25.5" customHeight="1" x14ac:dyDescent="0.25">
      <c r="C2102" s="56"/>
      <c r="D2102" s="56"/>
      <c r="E2102" s="56"/>
      <c r="F2102" s="56"/>
      <c r="G2102" s="56"/>
      <c r="H2102" s="56"/>
      <c r="I2102" s="85"/>
      <c r="J2102" s="85"/>
    </row>
    <row r="2103" spans="3:10" ht="25.5" customHeight="1" x14ac:dyDescent="0.25">
      <c r="C2103" s="56"/>
      <c r="D2103" s="56"/>
      <c r="E2103" s="56"/>
      <c r="F2103" s="56"/>
      <c r="G2103" s="56"/>
      <c r="H2103" s="56"/>
      <c r="I2103" s="85"/>
      <c r="J2103" s="85"/>
    </row>
    <row r="2104" spans="3:10" ht="25.5" customHeight="1" x14ac:dyDescent="0.25">
      <c r="C2104" s="56"/>
      <c r="D2104" s="56"/>
      <c r="E2104" s="56"/>
      <c r="F2104" s="56"/>
      <c r="G2104" s="56"/>
      <c r="H2104" s="56"/>
      <c r="I2104" s="85"/>
      <c r="J2104" s="85"/>
    </row>
    <row r="2105" spans="3:10" ht="25.5" customHeight="1" x14ac:dyDescent="0.25">
      <c r="C2105" s="56"/>
      <c r="D2105" s="56"/>
      <c r="E2105" s="56"/>
      <c r="F2105" s="56"/>
      <c r="G2105" s="56"/>
      <c r="H2105" s="56"/>
      <c r="I2105" s="85"/>
      <c r="J2105" s="85"/>
    </row>
    <row r="2106" spans="3:10" ht="25.5" customHeight="1" x14ac:dyDescent="0.25">
      <c r="C2106" s="56"/>
      <c r="D2106" s="56"/>
      <c r="E2106" s="56"/>
      <c r="F2106" s="56"/>
      <c r="G2106" s="56"/>
      <c r="H2106" s="56"/>
      <c r="I2106" s="85"/>
      <c r="J2106" s="85"/>
    </row>
    <row r="2107" spans="3:10" ht="25.5" customHeight="1" x14ac:dyDescent="0.25">
      <c r="C2107" s="56"/>
      <c r="D2107" s="56"/>
      <c r="E2107" s="56"/>
      <c r="F2107" s="56"/>
      <c r="G2107" s="56"/>
      <c r="H2107" s="56"/>
      <c r="I2107" s="85"/>
      <c r="J2107" s="85"/>
    </row>
    <row r="2108" spans="3:10" ht="25.5" customHeight="1" x14ac:dyDescent="0.25">
      <c r="C2108" s="56"/>
      <c r="D2108" s="56"/>
      <c r="E2108" s="56"/>
      <c r="F2108" s="56"/>
      <c r="G2108" s="56"/>
      <c r="H2108" s="56"/>
      <c r="I2108" s="85"/>
      <c r="J2108" s="85"/>
    </row>
    <row r="2109" spans="3:10" ht="25.5" customHeight="1" x14ac:dyDescent="0.25">
      <c r="C2109" s="56"/>
      <c r="D2109" s="56"/>
      <c r="E2109" s="56"/>
      <c r="F2109" s="56"/>
      <c r="G2109" s="56"/>
      <c r="H2109" s="56"/>
      <c r="I2109" s="85"/>
      <c r="J2109" s="85"/>
    </row>
    <row r="2110" spans="3:10" ht="25.5" customHeight="1" x14ac:dyDescent="0.25">
      <c r="C2110" s="56"/>
      <c r="D2110" s="56"/>
      <c r="E2110" s="56"/>
      <c r="F2110" s="56"/>
      <c r="G2110" s="56"/>
      <c r="H2110" s="56"/>
      <c r="I2110" s="85"/>
      <c r="J2110" s="85"/>
    </row>
    <row r="2111" spans="3:10" ht="25.5" customHeight="1" x14ac:dyDescent="0.25">
      <c r="C2111" s="56"/>
      <c r="D2111" s="56"/>
      <c r="E2111" s="56"/>
      <c r="F2111" s="56"/>
      <c r="G2111" s="56"/>
      <c r="H2111" s="56"/>
      <c r="I2111" s="85"/>
      <c r="J2111" s="85"/>
    </row>
    <row r="2112" spans="3:10" ht="25.5" customHeight="1" x14ac:dyDescent="0.25">
      <c r="C2112" s="56"/>
      <c r="D2112" s="56"/>
      <c r="E2112" s="56"/>
      <c r="F2112" s="56"/>
      <c r="G2112" s="56"/>
      <c r="H2112" s="56"/>
      <c r="I2112" s="85"/>
      <c r="J2112" s="85"/>
    </row>
    <row r="2113" spans="3:10" ht="25.5" customHeight="1" x14ac:dyDescent="0.25">
      <c r="C2113" s="56"/>
      <c r="D2113" s="56"/>
      <c r="E2113" s="56"/>
      <c r="F2113" s="56"/>
      <c r="G2113" s="56"/>
      <c r="H2113" s="56"/>
      <c r="I2113" s="85"/>
      <c r="J2113" s="85"/>
    </row>
    <row r="2114" spans="3:10" ht="25.5" customHeight="1" x14ac:dyDescent="0.25">
      <c r="C2114" s="56"/>
      <c r="D2114" s="56"/>
      <c r="E2114" s="56"/>
      <c r="F2114" s="56"/>
      <c r="G2114" s="56"/>
      <c r="H2114" s="56"/>
      <c r="I2114" s="85"/>
      <c r="J2114" s="85"/>
    </row>
    <row r="2115" spans="3:10" ht="25.5" customHeight="1" x14ac:dyDescent="0.25">
      <c r="C2115" s="56"/>
      <c r="D2115" s="56"/>
      <c r="E2115" s="56"/>
      <c r="F2115" s="56"/>
      <c r="G2115" s="56"/>
      <c r="H2115" s="56"/>
      <c r="I2115" s="85"/>
      <c r="J2115" s="85"/>
    </row>
    <row r="2116" spans="3:10" ht="25.5" customHeight="1" x14ac:dyDescent="0.25">
      <c r="C2116" s="56"/>
      <c r="D2116" s="56"/>
      <c r="E2116" s="56"/>
      <c r="F2116" s="56"/>
      <c r="G2116" s="56"/>
      <c r="H2116" s="56"/>
      <c r="I2116" s="85"/>
      <c r="J2116" s="85"/>
    </row>
    <row r="2117" spans="3:10" ht="25.5" customHeight="1" x14ac:dyDescent="0.25">
      <c r="C2117" s="56"/>
      <c r="D2117" s="56"/>
      <c r="E2117" s="56"/>
      <c r="F2117" s="56"/>
      <c r="G2117" s="56"/>
      <c r="H2117" s="56"/>
      <c r="I2117" s="85"/>
      <c r="J2117" s="85"/>
    </row>
    <row r="2118" spans="3:10" ht="25.5" customHeight="1" x14ac:dyDescent="0.25">
      <c r="C2118" s="56"/>
      <c r="D2118" s="56"/>
      <c r="E2118" s="56"/>
      <c r="F2118" s="56"/>
      <c r="G2118" s="56"/>
      <c r="H2118" s="56"/>
      <c r="I2118" s="85"/>
      <c r="J2118" s="85"/>
    </row>
    <row r="2119" spans="3:10" ht="25.5" customHeight="1" x14ac:dyDescent="0.25">
      <c r="C2119" s="56"/>
      <c r="D2119" s="56"/>
      <c r="E2119" s="56"/>
      <c r="F2119" s="56"/>
      <c r="G2119" s="56"/>
      <c r="H2119" s="56"/>
      <c r="I2119" s="85"/>
      <c r="J2119" s="85"/>
    </row>
    <row r="2120" spans="3:10" ht="25.5" customHeight="1" x14ac:dyDescent="0.25">
      <c r="C2120" s="56"/>
      <c r="D2120" s="56"/>
      <c r="E2120" s="56"/>
      <c r="F2120" s="56"/>
      <c r="G2120" s="56"/>
      <c r="H2120" s="56"/>
      <c r="I2120" s="85"/>
      <c r="J2120" s="85"/>
    </row>
    <row r="2121" spans="3:10" ht="25.5" customHeight="1" x14ac:dyDescent="0.25">
      <c r="C2121" s="56"/>
      <c r="D2121" s="56"/>
      <c r="E2121" s="56"/>
      <c r="F2121" s="56"/>
      <c r="G2121" s="56"/>
      <c r="H2121" s="56"/>
      <c r="I2121" s="85"/>
      <c r="J2121" s="85"/>
    </row>
    <row r="2122" spans="3:10" ht="25.5" customHeight="1" x14ac:dyDescent="0.25">
      <c r="C2122" s="56"/>
      <c r="D2122" s="56"/>
      <c r="E2122" s="56"/>
      <c r="F2122" s="56"/>
      <c r="G2122" s="56"/>
      <c r="H2122" s="56"/>
      <c r="I2122" s="85"/>
      <c r="J2122" s="85"/>
    </row>
    <row r="2123" spans="3:10" ht="25.5" customHeight="1" x14ac:dyDescent="0.25">
      <c r="C2123" s="56"/>
      <c r="D2123" s="56"/>
      <c r="E2123" s="56"/>
      <c r="F2123" s="56"/>
      <c r="G2123" s="56"/>
      <c r="H2123" s="56"/>
      <c r="I2123" s="85"/>
      <c r="J2123" s="85"/>
    </row>
    <row r="2124" spans="3:10" ht="25.5" customHeight="1" x14ac:dyDescent="0.25">
      <c r="C2124" s="56"/>
      <c r="D2124" s="56"/>
      <c r="E2124" s="56"/>
      <c r="F2124" s="56"/>
      <c r="G2124" s="56"/>
      <c r="H2124" s="56"/>
      <c r="I2124" s="85"/>
      <c r="J2124" s="85"/>
    </row>
    <row r="2125" spans="3:10" ht="25.5" customHeight="1" x14ac:dyDescent="0.25">
      <c r="C2125" s="56"/>
      <c r="D2125" s="56"/>
      <c r="E2125" s="56"/>
      <c r="F2125" s="56"/>
      <c r="G2125" s="56"/>
      <c r="H2125" s="56"/>
      <c r="I2125" s="85"/>
      <c r="J2125" s="85"/>
    </row>
    <row r="2126" spans="3:10" ht="25.5" customHeight="1" x14ac:dyDescent="0.25">
      <c r="C2126" s="56"/>
      <c r="D2126" s="56"/>
      <c r="E2126" s="56"/>
      <c r="F2126" s="56"/>
      <c r="G2126" s="56"/>
      <c r="H2126" s="56"/>
      <c r="I2126" s="85"/>
      <c r="J2126" s="85"/>
    </row>
    <row r="2127" spans="3:10" ht="25.5" customHeight="1" x14ac:dyDescent="0.25">
      <c r="C2127" s="56"/>
      <c r="D2127" s="56"/>
      <c r="E2127" s="56"/>
      <c r="F2127" s="56"/>
      <c r="G2127" s="56"/>
      <c r="H2127" s="56"/>
      <c r="I2127" s="85"/>
      <c r="J2127" s="85"/>
    </row>
    <row r="2128" spans="3:10" ht="25.5" customHeight="1" x14ac:dyDescent="0.25">
      <c r="C2128" s="56"/>
      <c r="D2128" s="56"/>
      <c r="E2128" s="56"/>
      <c r="F2128" s="56"/>
      <c r="G2128" s="56"/>
      <c r="H2128" s="56"/>
      <c r="I2128" s="85"/>
      <c r="J2128" s="85"/>
    </row>
    <row r="2129" spans="3:10" ht="25.5" customHeight="1" x14ac:dyDescent="0.25">
      <c r="C2129" s="56"/>
      <c r="D2129" s="56"/>
      <c r="E2129" s="56"/>
      <c r="F2129" s="56"/>
      <c r="G2129" s="56"/>
      <c r="H2129" s="56"/>
      <c r="I2129" s="85"/>
      <c r="J2129" s="85"/>
    </row>
    <row r="2130" spans="3:10" ht="25.5" customHeight="1" x14ac:dyDescent="0.25">
      <c r="C2130" s="56"/>
      <c r="D2130" s="56"/>
      <c r="E2130" s="56"/>
      <c r="F2130" s="56"/>
      <c r="G2130" s="56"/>
      <c r="H2130" s="56"/>
      <c r="I2130" s="85"/>
      <c r="J2130" s="85"/>
    </row>
    <row r="2131" spans="3:10" ht="25.5" customHeight="1" x14ac:dyDescent="0.25">
      <c r="C2131" s="56"/>
      <c r="D2131" s="56"/>
      <c r="E2131" s="56"/>
      <c r="F2131" s="56"/>
      <c r="G2131" s="56"/>
      <c r="H2131" s="56"/>
      <c r="I2131" s="85"/>
      <c r="J2131" s="85"/>
    </row>
    <row r="2132" spans="3:10" ht="25.5" customHeight="1" x14ac:dyDescent="0.25">
      <c r="C2132" s="56"/>
      <c r="D2132" s="56"/>
      <c r="E2132" s="56"/>
      <c r="F2132" s="56"/>
      <c r="G2132" s="56"/>
      <c r="H2132" s="56"/>
      <c r="I2132" s="85"/>
      <c r="J2132" s="85"/>
    </row>
    <row r="2133" spans="3:10" ht="25.5" customHeight="1" x14ac:dyDescent="0.25">
      <c r="C2133" s="56"/>
      <c r="D2133" s="56"/>
      <c r="E2133" s="56"/>
      <c r="F2133" s="56"/>
      <c r="G2133" s="56"/>
      <c r="H2133" s="56"/>
      <c r="I2133" s="85"/>
      <c r="J2133" s="85"/>
    </row>
    <row r="2134" spans="3:10" ht="25.5" customHeight="1" x14ac:dyDescent="0.25">
      <c r="C2134" s="56"/>
      <c r="D2134" s="56"/>
      <c r="E2134" s="56"/>
      <c r="F2134" s="56"/>
      <c r="G2134" s="56"/>
      <c r="H2134" s="56"/>
      <c r="I2134" s="85"/>
      <c r="J2134" s="85"/>
    </row>
    <row r="2135" spans="3:10" ht="25.5" customHeight="1" x14ac:dyDescent="0.25">
      <c r="C2135" s="56"/>
      <c r="D2135" s="56"/>
      <c r="E2135" s="56"/>
      <c r="F2135" s="56"/>
      <c r="G2135" s="56"/>
      <c r="H2135" s="56"/>
      <c r="I2135" s="85"/>
      <c r="J2135" s="85"/>
    </row>
    <row r="2136" spans="3:10" ht="25.5" customHeight="1" x14ac:dyDescent="0.25">
      <c r="C2136" s="56"/>
      <c r="D2136" s="56"/>
      <c r="E2136" s="56"/>
      <c r="F2136" s="56"/>
      <c r="G2136" s="56"/>
      <c r="H2136" s="56"/>
      <c r="I2136" s="85"/>
      <c r="J2136" s="85"/>
    </row>
    <row r="2137" spans="3:10" ht="25.5" customHeight="1" x14ac:dyDescent="0.25">
      <c r="C2137" s="56"/>
      <c r="D2137" s="56"/>
      <c r="E2137" s="56"/>
      <c r="F2137" s="56"/>
      <c r="G2137" s="56"/>
      <c r="H2137" s="56"/>
      <c r="I2137" s="85"/>
      <c r="J2137" s="85"/>
    </row>
    <row r="2138" spans="3:10" ht="25.5" customHeight="1" x14ac:dyDescent="0.25">
      <c r="C2138" s="56"/>
      <c r="D2138" s="56"/>
      <c r="E2138" s="56"/>
      <c r="F2138" s="56"/>
      <c r="G2138" s="56"/>
      <c r="H2138" s="56"/>
      <c r="I2138" s="85"/>
      <c r="J2138" s="85"/>
    </row>
    <row r="2139" spans="3:10" ht="25.5" customHeight="1" x14ac:dyDescent="0.25">
      <c r="C2139" s="56"/>
      <c r="D2139" s="56"/>
      <c r="E2139" s="56"/>
      <c r="F2139" s="56"/>
      <c r="G2139" s="56"/>
      <c r="H2139" s="56"/>
      <c r="I2139" s="85"/>
      <c r="J2139" s="85"/>
    </row>
    <row r="2140" spans="3:10" ht="25.5" customHeight="1" x14ac:dyDescent="0.25">
      <c r="C2140" s="56"/>
      <c r="D2140" s="56"/>
      <c r="E2140" s="56"/>
      <c r="F2140" s="56"/>
      <c r="G2140" s="56"/>
      <c r="H2140" s="56"/>
      <c r="I2140" s="85"/>
      <c r="J2140" s="85"/>
    </row>
    <row r="2141" spans="3:10" ht="25.5" customHeight="1" x14ac:dyDescent="0.25">
      <c r="C2141" s="56"/>
      <c r="D2141" s="56"/>
      <c r="E2141" s="56"/>
      <c r="F2141" s="56"/>
      <c r="G2141" s="56"/>
      <c r="H2141" s="56"/>
      <c r="I2141" s="85"/>
      <c r="J2141" s="85"/>
    </row>
    <row r="2142" spans="3:10" ht="25.5" customHeight="1" x14ac:dyDescent="0.25">
      <c r="C2142" s="56"/>
      <c r="D2142" s="56"/>
      <c r="E2142" s="56"/>
      <c r="F2142" s="56"/>
      <c r="G2142" s="56"/>
      <c r="H2142" s="56"/>
      <c r="I2142" s="85"/>
      <c r="J2142" s="85"/>
    </row>
    <row r="2143" spans="3:10" ht="25.5" customHeight="1" x14ac:dyDescent="0.25">
      <c r="C2143" s="56"/>
      <c r="D2143" s="56"/>
      <c r="E2143" s="56"/>
      <c r="F2143" s="56"/>
      <c r="G2143" s="56"/>
      <c r="H2143" s="56"/>
      <c r="I2143" s="85"/>
      <c r="J2143" s="85"/>
    </row>
    <row r="2144" spans="3:10" ht="25.5" customHeight="1" x14ac:dyDescent="0.25">
      <c r="C2144" s="56"/>
      <c r="D2144" s="56"/>
      <c r="E2144" s="56"/>
      <c r="F2144" s="56"/>
      <c r="G2144" s="56"/>
      <c r="H2144" s="56"/>
      <c r="I2144" s="85"/>
      <c r="J2144" s="85"/>
    </row>
    <row r="2145" spans="3:10" ht="25.5" customHeight="1" x14ac:dyDescent="0.25">
      <c r="C2145" s="56"/>
      <c r="D2145" s="56"/>
      <c r="E2145" s="56"/>
      <c r="F2145" s="56"/>
      <c r="G2145" s="56"/>
      <c r="H2145" s="56"/>
      <c r="I2145" s="85"/>
      <c r="J2145" s="85"/>
    </row>
    <row r="2146" spans="3:10" ht="25.5" customHeight="1" x14ac:dyDescent="0.25">
      <c r="C2146" s="56"/>
      <c r="D2146" s="56"/>
      <c r="E2146" s="56"/>
      <c r="F2146" s="56"/>
      <c r="G2146" s="56"/>
      <c r="H2146" s="56"/>
      <c r="I2146" s="85"/>
      <c r="J2146" s="85"/>
    </row>
    <row r="2147" spans="3:10" ht="25.5" customHeight="1" x14ac:dyDescent="0.25">
      <c r="C2147" s="56"/>
      <c r="D2147" s="56"/>
      <c r="E2147" s="56"/>
      <c r="F2147" s="56"/>
      <c r="G2147" s="56"/>
      <c r="H2147" s="56"/>
      <c r="I2147" s="85"/>
      <c r="J2147" s="85"/>
    </row>
    <row r="2148" spans="3:10" ht="25.5" customHeight="1" x14ac:dyDescent="0.25">
      <c r="C2148" s="56"/>
      <c r="D2148" s="56"/>
      <c r="E2148" s="56"/>
      <c r="F2148" s="56"/>
      <c r="G2148" s="56"/>
      <c r="H2148" s="56"/>
      <c r="I2148" s="85"/>
      <c r="J2148" s="85"/>
    </row>
    <row r="2149" spans="3:10" ht="25.5" customHeight="1" x14ac:dyDescent="0.25">
      <c r="C2149" s="56"/>
      <c r="D2149" s="56"/>
      <c r="E2149" s="56"/>
      <c r="F2149" s="56"/>
      <c r="G2149" s="56"/>
      <c r="H2149" s="56"/>
      <c r="I2149" s="85"/>
      <c r="J2149" s="85"/>
    </row>
    <row r="2150" spans="3:10" ht="25.5" customHeight="1" x14ac:dyDescent="0.25">
      <c r="C2150" s="56"/>
      <c r="D2150" s="56"/>
      <c r="E2150" s="56"/>
      <c r="F2150" s="56"/>
      <c r="G2150" s="56"/>
      <c r="H2150" s="56"/>
      <c r="I2150" s="85"/>
      <c r="J2150" s="85"/>
    </row>
    <row r="2151" spans="3:10" ht="25.5" customHeight="1" x14ac:dyDescent="0.25">
      <c r="C2151" s="56"/>
      <c r="D2151" s="56"/>
      <c r="E2151" s="56"/>
      <c r="F2151" s="56"/>
      <c r="G2151" s="56"/>
      <c r="H2151" s="56"/>
      <c r="I2151" s="85"/>
      <c r="J2151" s="85"/>
    </row>
    <row r="2152" spans="3:10" ht="25.5" customHeight="1" x14ac:dyDescent="0.25">
      <c r="C2152" s="56"/>
      <c r="D2152" s="56"/>
      <c r="E2152" s="56"/>
      <c r="F2152" s="56"/>
      <c r="G2152" s="56"/>
      <c r="H2152" s="56"/>
      <c r="I2152" s="85"/>
      <c r="J2152" s="85"/>
    </row>
    <row r="2153" spans="3:10" ht="25.5" customHeight="1" x14ac:dyDescent="0.25">
      <c r="C2153" s="56"/>
      <c r="D2153" s="56"/>
      <c r="E2153" s="56"/>
      <c r="F2153" s="56"/>
      <c r="G2153" s="56"/>
      <c r="H2153" s="56"/>
      <c r="I2153" s="85"/>
      <c r="J2153" s="85"/>
    </row>
    <row r="2154" spans="3:10" ht="25.5" customHeight="1" x14ac:dyDescent="0.25">
      <c r="C2154" s="56"/>
      <c r="D2154" s="56"/>
      <c r="E2154" s="56"/>
      <c r="F2154" s="56"/>
      <c r="G2154" s="56"/>
      <c r="H2154" s="56"/>
      <c r="I2154" s="85"/>
      <c r="J2154" s="85"/>
    </row>
    <row r="2155" spans="3:10" ht="25.5" customHeight="1" x14ac:dyDescent="0.25">
      <c r="C2155" s="56"/>
      <c r="D2155" s="56"/>
      <c r="E2155" s="56"/>
      <c r="F2155" s="56"/>
      <c r="G2155" s="56"/>
      <c r="H2155" s="56"/>
      <c r="I2155" s="85"/>
      <c r="J2155" s="85"/>
    </row>
    <row r="2156" spans="3:10" ht="25.5" customHeight="1" x14ac:dyDescent="0.25">
      <c r="C2156" s="56"/>
      <c r="D2156" s="56"/>
      <c r="E2156" s="56"/>
      <c r="F2156" s="56"/>
      <c r="G2156" s="56"/>
      <c r="H2156" s="56"/>
      <c r="I2156" s="85"/>
      <c r="J2156" s="85"/>
    </row>
    <row r="2157" spans="3:10" ht="25.5" customHeight="1" x14ac:dyDescent="0.25">
      <c r="C2157" s="56"/>
      <c r="D2157" s="56"/>
      <c r="E2157" s="56"/>
      <c r="F2157" s="56"/>
      <c r="G2157" s="56"/>
      <c r="H2157" s="56"/>
      <c r="I2157" s="85"/>
      <c r="J2157" s="85"/>
    </row>
    <row r="2158" spans="3:10" ht="25.5" customHeight="1" x14ac:dyDescent="0.25">
      <c r="C2158" s="56"/>
      <c r="D2158" s="56"/>
      <c r="E2158" s="56"/>
      <c r="F2158" s="56"/>
      <c r="G2158" s="56"/>
      <c r="H2158" s="56"/>
      <c r="I2158" s="85"/>
      <c r="J2158" s="85"/>
    </row>
    <row r="2159" spans="3:10" ht="25.5" customHeight="1" x14ac:dyDescent="0.25">
      <c r="C2159" s="56"/>
      <c r="D2159" s="56"/>
      <c r="E2159" s="56"/>
      <c r="F2159" s="56"/>
      <c r="G2159" s="56"/>
      <c r="H2159" s="56"/>
      <c r="I2159" s="85"/>
      <c r="J2159" s="85"/>
    </row>
    <row r="2160" spans="3:10" ht="25.5" customHeight="1" x14ac:dyDescent="0.25">
      <c r="C2160" s="56"/>
      <c r="D2160" s="56"/>
      <c r="E2160" s="56"/>
      <c r="F2160" s="56"/>
      <c r="G2160" s="56"/>
      <c r="H2160" s="56"/>
      <c r="I2160" s="85"/>
      <c r="J2160" s="85"/>
    </row>
    <row r="2161" spans="3:10" ht="25.5" customHeight="1" x14ac:dyDescent="0.25">
      <c r="C2161" s="56"/>
      <c r="D2161" s="56"/>
      <c r="E2161" s="56"/>
      <c r="F2161" s="56"/>
      <c r="G2161" s="56"/>
      <c r="H2161" s="56"/>
      <c r="I2161" s="85"/>
      <c r="J2161" s="85"/>
    </row>
    <row r="2162" spans="3:10" ht="25.5" customHeight="1" x14ac:dyDescent="0.25">
      <c r="C2162" s="56"/>
      <c r="D2162" s="56"/>
      <c r="E2162" s="56"/>
      <c r="F2162" s="56"/>
      <c r="G2162" s="56"/>
      <c r="H2162" s="56"/>
      <c r="I2162" s="85"/>
      <c r="J2162" s="85"/>
    </row>
    <row r="2163" spans="3:10" ht="25.5" customHeight="1" x14ac:dyDescent="0.25">
      <c r="C2163" s="56"/>
      <c r="D2163" s="56"/>
      <c r="E2163" s="56"/>
      <c r="F2163" s="56"/>
      <c r="G2163" s="56"/>
      <c r="H2163" s="56"/>
      <c r="I2163" s="85"/>
      <c r="J2163" s="85"/>
    </row>
    <row r="2164" spans="3:10" ht="25.5" customHeight="1" x14ac:dyDescent="0.25">
      <c r="C2164" s="56"/>
      <c r="D2164" s="56"/>
      <c r="E2164" s="56"/>
      <c r="F2164" s="56"/>
      <c r="G2164" s="56"/>
      <c r="H2164" s="56"/>
      <c r="I2164" s="85"/>
      <c r="J2164" s="85"/>
    </row>
    <row r="2165" spans="3:10" ht="25.5" customHeight="1" x14ac:dyDescent="0.25">
      <c r="C2165" s="56"/>
      <c r="D2165" s="56"/>
      <c r="E2165" s="56"/>
      <c r="F2165" s="56"/>
      <c r="G2165" s="56"/>
      <c r="H2165" s="56"/>
      <c r="I2165" s="85"/>
      <c r="J2165" s="85"/>
    </row>
    <row r="2166" spans="3:10" ht="25.5" customHeight="1" x14ac:dyDescent="0.25">
      <c r="C2166" s="56"/>
      <c r="D2166" s="56"/>
      <c r="E2166" s="56"/>
      <c r="F2166" s="56"/>
      <c r="G2166" s="56"/>
      <c r="H2166" s="56"/>
      <c r="I2166" s="85"/>
      <c r="J2166" s="85"/>
    </row>
    <row r="2167" spans="3:10" ht="25.5" customHeight="1" x14ac:dyDescent="0.25">
      <c r="C2167" s="56"/>
      <c r="D2167" s="56"/>
      <c r="E2167" s="56"/>
      <c r="F2167" s="56"/>
      <c r="G2167" s="56"/>
      <c r="H2167" s="56"/>
      <c r="I2167" s="85"/>
      <c r="J2167" s="85"/>
    </row>
    <row r="2168" spans="3:10" ht="25.5" customHeight="1" x14ac:dyDescent="0.25">
      <c r="C2168" s="56"/>
      <c r="D2168" s="56"/>
      <c r="E2168" s="56"/>
      <c r="F2168" s="56"/>
      <c r="G2168" s="56"/>
      <c r="H2168" s="56"/>
      <c r="I2168" s="85"/>
      <c r="J2168" s="85"/>
    </row>
    <row r="2169" spans="3:10" ht="25.5" customHeight="1" x14ac:dyDescent="0.25">
      <c r="C2169" s="56"/>
      <c r="D2169" s="56"/>
      <c r="E2169" s="56"/>
      <c r="F2169" s="56"/>
      <c r="G2169" s="56"/>
      <c r="H2169" s="56"/>
      <c r="I2169" s="85"/>
      <c r="J2169" s="85"/>
    </row>
    <row r="2170" spans="3:10" ht="25.5" customHeight="1" x14ac:dyDescent="0.25">
      <c r="C2170" s="56"/>
      <c r="D2170" s="56"/>
      <c r="E2170" s="56"/>
      <c r="F2170" s="56"/>
      <c r="G2170" s="56"/>
      <c r="H2170" s="56"/>
      <c r="I2170" s="85"/>
      <c r="J2170" s="85"/>
    </row>
    <row r="2171" spans="3:10" ht="25.5" customHeight="1" x14ac:dyDescent="0.25">
      <c r="C2171" s="56"/>
      <c r="D2171" s="56"/>
      <c r="E2171" s="56"/>
      <c r="F2171" s="56"/>
      <c r="G2171" s="56"/>
      <c r="H2171" s="56"/>
      <c r="I2171" s="85"/>
      <c r="J2171" s="85"/>
    </row>
    <row r="2172" spans="3:10" ht="25.5" customHeight="1" x14ac:dyDescent="0.25">
      <c r="C2172" s="56"/>
      <c r="D2172" s="56"/>
      <c r="E2172" s="56"/>
      <c r="F2172" s="56"/>
      <c r="G2172" s="56"/>
      <c r="H2172" s="56"/>
      <c r="I2172" s="85"/>
      <c r="J2172" s="85"/>
    </row>
    <row r="2173" spans="3:10" ht="25.5" customHeight="1" x14ac:dyDescent="0.25">
      <c r="C2173" s="56"/>
      <c r="D2173" s="56"/>
      <c r="E2173" s="56"/>
      <c r="F2173" s="56"/>
      <c r="G2173" s="56"/>
      <c r="H2173" s="56"/>
      <c r="I2173" s="85"/>
      <c r="J2173" s="85"/>
    </row>
    <row r="2174" spans="3:10" ht="25.5" customHeight="1" x14ac:dyDescent="0.25">
      <c r="C2174" s="56"/>
      <c r="D2174" s="56"/>
      <c r="E2174" s="56"/>
      <c r="F2174" s="56"/>
      <c r="G2174" s="56"/>
      <c r="H2174" s="56"/>
      <c r="I2174" s="85"/>
      <c r="J2174" s="85"/>
    </row>
    <row r="2175" spans="3:10" ht="25.5" customHeight="1" x14ac:dyDescent="0.25">
      <c r="C2175" s="56"/>
      <c r="D2175" s="56"/>
      <c r="E2175" s="56"/>
      <c r="F2175" s="56"/>
      <c r="G2175" s="56"/>
      <c r="H2175" s="56"/>
      <c r="I2175" s="85"/>
      <c r="J2175" s="85"/>
    </row>
    <row r="2176" spans="3:10" ht="25.5" customHeight="1" x14ac:dyDescent="0.25">
      <c r="C2176" s="56"/>
      <c r="D2176" s="56"/>
      <c r="E2176" s="56"/>
      <c r="F2176" s="56"/>
      <c r="G2176" s="56"/>
      <c r="H2176" s="56"/>
      <c r="I2176" s="85"/>
      <c r="J2176" s="85"/>
    </row>
    <row r="2177" spans="3:10" ht="25.5" customHeight="1" x14ac:dyDescent="0.25">
      <c r="C2177" s="56"/>
      <c r="D2177" s="56"/>
      <c r="E2177" s="56"/>
      <c r="F2177" s="56"/>
      <c r="G2177" s="56"/>
      <c r="H2177" s="56"/>
      <c r="I2177" s="85"/>
      <c r="J2177" s="85"/>
    </row>
    <row r="2178" spans="3:10" ht="25.5" customHeight="1" x14ac:dyDescent="0.25">
      <c r="C2178" s="56"/>
      <c r="D2178" s="56"/>
      <c r="E2178" s="56"/>
      <c r="F2178" s="56"/>
      <c r="G2178" s="56"/>
      <c r="H2178" s="56"/>
      <c r="I2178" s="85"/>
      <c r="J2178" s="85"/>
    </row>
    <row r="2179" spans="3:10" ht="25.5" customHeight="1" x14ac:dyDescent="0.25">
      <c r="C2179" s="56"/>
      <c r="D2179" s="56"/>
      <c r="E2179" s="56"/>
      <c r="F2179" s="56"/>
      <c r="G2179" s="56"/>
      <c r="H2179" s="56"/>
      <c r="I2179" s="85"/>
      <c r="J2179" s="85"/>
    </row>
    <row r="2180" spans="3:10" ht="25.5" customHeight="1" x14ac:dyDescent="0.25">
      <c r="C2180" s="56"/>
      <c r="D2180" s="56"/>
      <c r="E2180" s="56"/>
      <c r="F2180" s="56"/>
      <c r="G2180" s="56"/>
      <c r="H2180" s="56"/>
      <c r="I2180" s="85"/>
      <c r="J2180" s="85"/>
    </row>
    <row r="2181" spans="3:10" ht="25.5" customHeight="1" x14ac:dyDescent="0.25">
      <c r="C2181" s="56"/>
      <c r="D2181" s="56"/>
      <c r="E2181" s="56"/>
      <c r="F2181" s="56"/>
      <c r="G2181" s="56"/>
      <c r="H2181" s="56"/>
      <c r="I2181" s="85"/>
      <c r="J2181" s="85"/>
    </row>
    <row r="2182" spans="3:10" ht="25.5" customHeight="1" x14ac:dyDescent="0.25">
      <c r="C2182" s="56"/>
      <c r="D2182" s="56"/>
      <c r="E2182" s="56"/>
      <c r="F2182" s="56"/>
      <c r="G2182" s="56"/>
      <c r="H2182" s="56"/>
      <c r="I2182" s="85"/>
      <c r="J2182" s="85"/>
    </row>
    <row r="2183" spans="3:10" ht="25.5" customHeight="1" x14ac:dyDescent="0.25">
      <c r="C2183" s="56"/>
      <c r="D2183" s="56"/>
      <c r="E2183" s="56"/>
      <c r="F2183" s="56"/>
      <c r="G2183" s="56"/>
      <c r="H2183" s="56"/>
      <c r="I2183" s="85"/>
      <c r="J2183" s="85"/>
    </row>
    <row r="2184" spans="3:10" ht="25.5" customHeight="1" x14ac:dyDescent="0.25">
      <c r="C2184" s="56"/>
      <c r="D2184" s="56"/>
      <c r="E2184" s="56"/>
      <c r="F2184" s="56"/>
      <c r="G2184" s="56"/>
      <c r="H2184" s="56"/>
      <c r="I2184" s="85"/>
      <c r="J2184" s="85"/>
    </row>
    <row r="2185" spans="3:10" ht="25.5" customHeight="1" x14ac:dyDescent="0.25">
      <c r="C2185" s="56"/>
      <c r="D2185" s="56"/>
      <c r="E2185" s="56"/>
      <c r="F2185" s="56"/>
      <c r="G2185" s="56"/>
      <c r="H2185" s="56"/>
      <c r="I2185" s="85"/>
      <c r="J2185" s="85"/>
    </row>
    <row r="2186" spans="3:10" ht="25.5" customHeight="1" x14ac:dyDescent="0.25">
      <c r="C2186" s="56"/>
      <c r="D2186" s="56"/>
      <c r="E2186" s="56"/>
      <c r="F2186" s="56"/>
      <c r="G2186" s="56"/>
      <c r="H2186" s="56"/>
      <c r="I2186" s="85"/>
      <c r="J2186" s="85"/>
    </row>
    <row r="2187" spans="3:10" ht="25.5" customHeight="1" x14ac:dyDescent="0.25">
      <c r="C2187" s="56"/>
      <c r="D2187" s="56"/>
      <c r="E2187" s="56"/>
      <c r="F2187" s="56"/>
      <c r="G2187" s="56"/>
      <c r="H2187" s="56"/>
      <c r="I2187" s="85"/>
      <c r="J2187" s="85"/>
    </row>
    <row r="2188" spans="3:10" ht="25.5" customHeight="1" x14ac:dyDescent="0.25">
      <c r="C2188" s="56"/>
      <c r="D2188" s="56"/>
      <c r="E2188" s="56"/>
      <c r="F2188" s="56"/>
      <c r="G2188" s="56"/>
      <c r="H2188" s="56"/>
      <c r="I2188" s="85"/>
      <c r="J2188" s="85"/>
    </row>
    <row r="2189" spans="3:10" ht="25.5" customHeight="1" x14ac:dyDescent="0.25">
      <c r="C2189" s="56"/>
      <c r="D2189" s="56"/>
      <c r="E2189" s="56"/>
      <c r="F2189" s="56"/>
      <c r="G2189" s="56"/>
      <c r="H2189" s="56"/>
      <c r="I2189" s="85"/>
      <c r="J2189" s="85"/>
    </row>
    <row r="2190" spans="3:10" ht="25.5" customHeight="1" x14ac:dyDescent="0.25">
      <c r="C2190" s="56"/>
      <c r="D2190" s="56"/>
      <c r="E2190" s="56"/>
      <c r="F2190" s="56"/>
      <c r="G2190" s="56"/>
      <c r="H2190" s="56"/>
      <c r="I2190" s="85"/>
      <c r="J2190" s="85"/>
    </row>
    <row r="2191" spans="3:10" ht="25.5" customHeight="1" x14ac:dyDescent="0.25">
      <c r="C2191" s="56"/>
      <c r="D2191" s="56"/>
      <c r="E2191" s="56"/>
      <c r="F2191" s="56"/>
      <c r="G2191" s="56"/>
      <c r="H2191" s="56"/>
      <c r="I2191" s="85"/>
      <c r="J2191" s="85"/>
    </row>
    <row r="2192" spans="3:10" ht="25.5" customHeight="1" x14ac:dyDescent="0.25">
      <c r="C2192" s="56"/>
      <c r="D2192" s="56"/>
      <c r="E2192" s="56"/>
      <c r="F2192" s="56"/>
      <c r="G2192" s="56"/>
      <c r="H2192" s="56"/>
      <c r="I2192" s="85"/>
      <c r="J2192" s="85"/>
    </row>
    <row r="2193" spans="3:10" ht="25.5" customHeight="1" x14ac:dyDescent="0.25">
      <c r="C2193" s="56"/>
      <c r="D2193" s="56"/>
      <c r="E2193" s="56"/>
      <c r="F2193" s="56"/>
      <c r="G2193" s="56"/>
      <c r="H2193" s="56"/>
      <c r="I2193" s="85"/>
      <c r="J2193" s="85"/>
    </row>
    <row r="2194" spans="3:10" ht="25.5" customHeight="1" x14ac:dyDescent="0.25">
      <c r="C2194" s="56"/>
      <c r="D2194" s="56"/>
      <c r="E2194" s="56"/>
      <c r="F2194" s="56"/>
      <c r="G2194" s="56"/>
      <c r="H2194" s="56"/>
      <c r="I2194" s="85"/>
      <c r="J2194" s="85"/>
    </row>
    <row r="2195" spans="3:10" ht="25.5" customHeight="1" x14ac:dyDescent="0.25">
      <c r="C2195" s="56"/>
      <c r="D2195" s="56"/>
      <c r="E2195" s="56"/>
      <c r="F2195" s="56"/>
      <c r="G2195" s="56"/>
      <c r="H2195" s="56"/>
      <c r="I2195" s="85"/>
      <c r="J2195" s="85"/>
    </row>
    <row r="2196" spans="3:10" ht="25.5" customHeight="1" x14ac:dyDescent="0.25">
      <c r="C2196" s="56"/>
      <c r="D2196" s="56"/>
      <c r="E2196" s="56"/>
      <c r="F2196" s="56"/>
      <c r="G2196" s="56"/>
      <c r="H2196" s="56"/>
      <c r="I2196" s="85"/>
      <c r="J2196" s="85"/>
    </row>
    <row r="2197" spans="3:10" ht="25.5" customHeight="1" x14ac:dyDescent="0.25">
      <c r="C2197" s="56"/>
      <c r="D2197" s="56"/>
      <c r="E2197" s="56"/>
      <c r="F2197" s="56"/>
      <c r="G2197" s="56"/>
      <c r="H2197" s="56"/>
      <c r="I2197" s="85"/>
      <c r="J2197" s="85"/>
    </row>
    <row r="2198" spans="3:10" ht="25.5" customHeight="1" x14ac:dyDescent="0.25">
      <c r="C2198" s="56"/>
      <c r="D2198" s="56"/>
      <c r="E2198" s="56"/>
      <c r="F2198" s="56"/>
      <c r="G2198" s="56"/>
      <c r="H2198" s="56"/>
      <c r="I2198" s="85"/>
      <c r="J2198" s="85"/>
    </row>
    <row r="2199" spans="3:10" ht="25.5" customHeight="1" x14ac:dyDescent="0.25">
      <c r="C2199" s="56"/>
      <c r="D2199" s="56"/>
      <c r="E2199" s="56"/>
      <c r="F2199" s="56"/>
      <c r="G2199" s="56"/>
      <c r="H2199" s="56"/>
      <c r="I2199" s="85"/>
      <c r="J2199" s="85"/>
    </row>
    <row r="2200" spans="3:10" ht="25.5" customHeight="1" x14ac:dyDescent="0.25">
      <c r="C2200" s="56"/>
      <c r="D2200" s="56"/>
      <c r="E2200" s="56"/>
      <c r="F2200" s="56"/>
      <c r="G2200" s="56"/>
      <c r="H2200" s="56"/>
      <c r="I2200" s="85"/>
      <c r="J2200" s="85"/>
    </row>
    <row r="2201" spans="3:10" ht="25.5" customHeight="1" x14ac:dyDescent="0.25">
      <c r="C2201" s="56"/>
      <c r="D2201" s="56"/>
      <c r="E2201" s="56"/>
      <c r="F2201" s="56"/>
      <c r="G2201" s="56"/>
      <c r="H2201" s="56"/>
      <c r="I2201" s="85"/>
      <c r="J2201" s="85"/>
    </row>
    <row r="2202" spans="3:10" ht="25.5" customHeight="1" x14ac:dyDescent="0.25">
      <c r="C2202" s="56"/>
      <c r="D2202" s="56"/>
      <c r="E2202" s="56"/>
      <c r="F2202" s="56"/>
      <c r="G2202" s="56"/>
      <c r="H2202" s="56"/>
      <c r="I2202" s="85"/>
      <c r="J2202" s="85"/>
    </row>
    <row r="2203" spans="3:10" ht="25.5" customHeight="1" x14ac:dyDescent="0.25">
      <c r="C2203" s="56"/>
      <c r="D2203" s="56"/>
      <c r="E2203" s="56"/>
      <c r="F2203" s="56"/>
      <c r="G2203" s="56"/>
      <c r="H2203" s="56"/>
      <c r="I2203" s="85"/>
      <c r="J2203" s="85"/>
    </row>
    <row r="2204" spans="3:10" ht="25.5" customHeight="1" x14ac:dyDescent="0.25">
      <c r="C2204" s="56"/>
      <c r="D2204" s="56"/>
      <c r="E2204" s="56"/>
      <c r="F2204" s="56"/>
      <c r="G2204" s="56"/>
      <c r="H2204" s="56"/>
      <c r="I2204" s="85"/>
      <c r="J2204" s="85"/>
    </row>
    <row r="2205" spans="3:10" ht="25.5" customHeight="1" x14ac:dyDescent="0.25">
      <c r="C2205" s="56"/>
      <c r="D2205" s="56"/>
      <c r="E2205" s="56"/>
      <c r="F2205" s="56"/>
      <c r="G2205" s="56"/>
      <c r="H2205" s="56"/>
      <c r="I2205" s="85"/>
      <c r="J2205" s="85"/>
    </row>
    <row r="2206" spans="3:10" ht="25.5" customHeight="1" x14ac:dyDescent="0.25">
      <c r="C2206" s="56"/>
      <c r="D2206" s="56"/>
      <c r="E2206" s="56"/>
      <c r="F2206" s="56"/>
      <c r="G2206" s="56"/>
      <c r="H2206" s="56"/>
      <c r="I2206" s="85"/>
      <c r="J2206" s="85"/>
    </row>
    <row r="2207" spans="3:10" ht="25.5" customHeight="1" x14ac:dyDescent="0.25">
      <c r="C2207" s="56"/>
      <c r="D2207" s="56"/>
      <c r="E2207" s="56"/>
      <c r="F2207" s="56"/>
      <c r="G2207" s="56"/>
      <c r="H2207" s="56"/>
      <c r="I2207" s="85"/>
      <c r="J2207" s="85"/>
    </row>
    <row r="2208" spans="3:10" ht="25.5" customHeight="1" x14ac:dyDescent="0.25">
      <c r="C2208" s="56"/>
      <c r="D2208" s="56"/>
      <c r="E2208" s="56"/>
      <c r="F2208" s="56"/>
      <c r="G2208" s="56"/>
      <c r="H2208" s="56"/>
      <c r="I2208" s="85"/>
      <c r="J2208" s="85"/>
    </row>
    <row r="2209" spans="3:10" ht="25.5" customHeight="1" x14ac:dyDescent="0.25">
      <c r="C2209" s="56"/>
      <c r="D2209" s="56"/>
      <c r="E2209" s="56"/>
      <c r="F2209" s="56"/>
      <c r="G2209" s="56"/>
      <c r="H2209" s="56"/>
      <c r="I2209" s="85"/>
      <c r="J2209" s="85"/>
    </row>
    <row r="2210" spans="3:10" ht="25.5" customHeight="1" x14ac:dyDescent="0.25">
      <c r="C2210" s="56"/>
      <c r="D2210" s="56"/>
      <c r="E2210" s="56"/>
      <c r="F2210" s="56"/>
      <c r="G2210" s="56"/>
      <c r="H2210" s="56"/>
      <c r="I2210" s="85"/>
      <c r="J2210" s="85"/>
    </row>
    <row r="2211" spans="3:10" ht="25.5" customHeight="1" x14ac:dyDescent="0.25">
      <c r="C2211" s="56"/>
      <c r="D2211" s="56"/>
      <c r="E2211" s="56"/>
      <c r="F2211" s="56"/>
      <c r="G2211" s="56"/>
      <c r="H2211" s="56"/>
      <c r="I2211" s="85"/>
      <c r="J2211" s="85"/>
    </row>
    <row r="2212" spans="3:10" ht="25.5" customHeight="1" x14ac:dyDescent="0.25">
      <c r="C2212" s="56"/>
      <c r="D2212" s="56"/>
      <c r="E2212" s="56"/>
      <c r="F2212" s="56"/>
      <c r="G2212" s="56"/>
      <c r="H2212" s="56"/>
      <c r="I2212" s="85"/>
      <c r="J2212" s="85"/>
    </row>
    <row r="2213" spans="3:10" ht="25.5" customHeight="1" x14ac:dyDescent="0.25">
      <c r="C2213" s="56"/>
      <c r="D2213" s="56"/>
      <c r="E2213" s="56"/>
      <c r="F2213" s="56"/>
      <c r="G2213" s="56"/>
      <c r="H2213" s="56"/>
      <c r="I2213" s="85"/>
      <c r="J2213" s="85"/>
    </row>
    <row r="2214" spans="3:10" ht="25.5" customHeight="1" x14ac:dyDescent="0.25">
      <c r="C2214" s="56"/>
      <c r="D2214" s="56"/>
      <c r="E2214" s="56"/>
      <c r="F2214" s="56"/>
      <c r="G2214" s="56"/>
      <c r="H2214" s="56"/>
      <c r="I2214" s="85"/>
      <c r="J2214" s="85"/>
    </row>
    <row r="2215" spans="3:10" ht="25.5" customHeight="1" x14ac:dyDescent="0.25">
      <c r="C2215" s="56"/>
      <c r="D2215" s="56"/>
      <c r="E2215" s="56"/>
      <c r="F2215" s="56"/>
      <c r="G2215" s="56"/>
      <c r="H2215" s="56"/>
      <c r="I2215" s="85"/>
      <c r="J2215" s="85"/>
    </row>
    <row r="2216" spans="3:10" ht="25.5" customHeight="1" x14ac:dyDescent="0.25">
      <c r="C2216" s="56"/>
      <c r="D2216" s="56"/>
      <c r="E2216" s="56"/>
      <c r="F2216" s="56"/>
      <c r="G2216" s="56"/>
      <c r="H2216" s="56"/>
      <c r="I2216" s="85"/>
      <c r="J2216" s="85"/>
    </row>
    <row r="2217" spans="3:10" ht="25.5" customHeight="1" x14ac:dyDescent="0.25">
      <c r="C2217" s="56"/>
      <c r="D2217" s="56"/>
      <c r="E2217" s="56"/>
      <c r="F2217" s="56"/>
      <c r="G2217" s="56"/>
      <c r="H2217" s="56"/>
      <c r="I2217" s="85"/>
      <c r="J2217" s="85"/>
    </row>
    <row r="2218" spans="3:10" ht="25.5" customHeight="1" x14ac:dyDescent="0.25">
      <c r="C2218" s="56"/>
      <c r="D2218" s="56"/>
      <c r="E2218" s="56"/>
      <c r="F2218" s="56"/>
      <c r="G2218" s="56"/>
      <c r="H2218" s="56"/>
      <c r="I2218" s="85"/>
      <c r="J2218" s="85"/>
    </row>
    <row r="2219" spans="3:10" ht="25.5" customHeight="1" x14ac:dyDescent="0.25">
      <c r="C2219" s="56"/>
      <c r="D2219" s="56"/>
      <c r="E2219" s="56"/>
      <c r="F2219" s="56"/>
      <c r="G2219" s="56"/>
      <c r="H2219" s="56"/>
      <c r="I2219" s="85"/>
      <c r="J2219" s="85"/>
    </row>
    <row r="2220" spans="3:10" ht="25.5" customHeight="1" x14ac:dyDescent="0.25">
      <c r="C2220" s="56"/>
      <c r="D2220" s="56"/>
      <c r="E2220" s="56"/>
      <c r="F2220" s="56"/>
      <c r="G2220" s="56"/>
      <c r="H2220" s="56"/>
      <c r="I2220" s="85"/>
      <c r="J2220" s="85"/>
    </row>
    <row r="2221" spans="3:10" ht="25.5" customHeight="1" x14ac:dyDescent="0.25">
      <c r="C2221" s="56"/>
      <c r="D2221" s="56"/>
      <c r="E2221" s="56"/>
      <c r="F2221" s="56"/>
      <c r="G2221" s="56"/>
      <c r="H2221" s="56"/>
      <c r="I2221" s="85"/>
      <c r="J2221" s="85"/>
    </row>
    <row r="2222" spans="3:10" ht="25.5" customHeight="1" x14ac:dyDescent="0.25">
      <c r="C2222" s="56"/>
      <c r="D2222" s="56"/>
      <c r="E2222" s="56"/>
      <c r="F2222" s="56"/>
      <c r="G2222" s="56"/>
      <c r="H2222" s="56"/>
      <c r="I2222" s="85"/>
      <c r="J2222" s="85"/>
    </row>
    <row r="2223" spans="3:10" ht="25.5" customHeight="1" x14ac:dyDescent="0.25">
      <c r="C2223" s="56"/>
      <c r="D2223" s="56"/>
      <c r="E2223" s="56"/>
      <c r="F2223" s="56"/>
      <c r="G2223" s="56"/>
      <c r="H2223" s="56"/>
      <c r="I2223" s="85"/>
      <c r="J2223" s="85"/>
    </row>
    <row r="2224" spans="3:10" ht="25.5" customHeight="1" x14ac:dyDescent="0.25">
      <c r="C2224" s="56"/>
      <c r="D2224" s="56"/>
      <c r="E2224" s="56"/>
      <c r="F2224" s="56"/>
      <c r="G2224" s="56"/>
      <c r="H2224" s="56"/>
      <c r="I2224" s="85"/>
      <c r="J2224" s="85"/>
    </row>
    <row r="2225" spans="3:10" ht="25.5" customHeight="1" x14ac:dyDescent="0.25">
      <c r="C2225" s="56"/>
      <c r="D2225" s="56"/>
      <c r="E2225" s="56"/>
      <c r="F2225" s="56"/>
      <c r="G2225" s="56"/>
      <c r="H2225" s="56"/>
      <c r="I2225" s="85"/>
      <c r="J2225" s="85"/>
    </row>
    <row r="2226" spans="3:10" ht="25.5" customHeight="1" x14ac:dyDescent="0.25">
      <c r="C2226" s="56"/>
      <c r="D2226" s="56"/>
      <c r="E2226" s="56"/>
      <c r="F2226" s="56"/>
      <c r="G2226" s="56"/>
      <c r="H2226" s="56"/>
      <c r="I2226" s="85"/>
      <c r="J2226" s="85"/>
    </row>
    <row r="2227" spans="3:10" ht="25.5" customHeight="1" x14ac:dyDescent="0.25">
      <c r="C2227" s="56"/>
      <c r="D2227" s="56"/>
      <c r="E2227" s="56"/>
      <c r="F2227" s="56"/>
      <c r="G2227" s="56"/>
      <c r="H2227" s="56"/>
      <c r="I2227" s="85"/>
      <c r="J2227" s="85"/>
    </row>
    <row r="2228" spans="3:10" ht="25.5" customHeight="1" x14ac:dyDescent="0.25">
      <c r="C2228" s="56"/>
      <c r="D2228" s="56"/>
      <c r="E2228" s="56"/>
      <c r="F2228" s="56"/>
      <c r="G2228" s="56"/>
      <c r="H2228" s="56"/>
      <c r="I2228" s="85"/>
      <c r="J2228" s="85"/>
    </row>
    <row r="2229" spans="3:10" ht="25.5" customHeight="1" x14ac:dyDescent="0.25">
      <c r="C2229" s="56"/>
      <c r="D2229" s="56"/>
      <c r="E2229" s="56"/>
      <c r="F2229" s="56"/>
      <c r="G2229" s="56"/>
      <c r="H2229" s="56"/>
      <c r="I2229" s="85"/>
      <c r="J2229" s="85"/>
    </row>
    <row r="2230" spans="3:10" ht="25.5" customHeight="1" x14ac:dyDescent="0.25">
      <c r="C2230" s="56"/>
      <c r="D2230" s="56"/>
      <c r="E2230" s="56"/>
      <c r="F2230" s="56"/>
      <c r="G2230" s="56"/>
      <c r="H2230" s="56"/>
      <c r="I2230" s="85"/>
      <c r="J2230" s="85"/>
    </row>
    <row r="2231" spans="3:10" ht="25.5" customHeight="1" x14ac:dyDescent="0.25">
      <c r="C2231" s="56"/>
      <c r="D2231" s="56"/>
      <c r="E2231" s="56"/>
      <c r="F2231" s="56"/>
      <c r="G2231" s="56"/>
      <c r="H2231" s="56"/>
      <c r="I2231" s="85"/>
      <c r="J2231" s="85"/>
    </row>
    <row r="2232" spans="3:10" ht="25.5" customHeight="1" x14ac:dyDescent="0.25">
      <c r="C2232" s="56"/>
      <c r="D2232" s="56"/>
      <c r="E2232" s="56"/>
      <c r="F2232" s="56"/>
      <c r="G2232" s="56"/>
      <c r="H2232" s="56"/>
      <c r="I2232" s="85"/>
      <c r="J2232" s="85"/>
    </row>
    <row r="2233" spans="3:10" ht="25.5" customHeight="1" x14ac:dyDescent="0.25">
      <c r="C2233" s="56"/>
      <c r="D2233" s="56"/>
      <c r="E2233" s="56"/>
      <c r="F2233" s="56"/>
      <c r="G2233" s="56"/>
      <c r="H2233" s="56"/>
      <c r="I2233" s="85"/>
      <c r="J2233" s="85"/>
    </row>
    <row r="2234" spans="3:10" ht="25.5" customHeight="1" x14ac:dyDescent="0.25">
      <c r="C2234" s="56"/>
      <c r="D2234" s="56"/>
      <c r="E2234" s="56"/>
      <c r="F2234" s="56"/>
      <c r="G2234" s="56"/>
      <c r="H2234" s="56"/>
      <c r="I2234" s="85"/>
      <c r="J2234" s="85"/>
    </row>
    <row r="2235" spans="3:10" ht="25.5" customHeight="1" x14ac:dyDescent="0.25">
      <c r="C2235" s="56"/>
      <c r="D2235" s="56"/>
      <c r="E2235" s="56"/>
      <c r="F2235" s="56"/>
      <c r="G2235" s="56"/>
      <c r="H2235" s="56"/>
      <c r="I2235" s="85"/>
      <c r="J2235" s="85"/>
    </row>
    <row r="2236" spans="3:10" ht="25.5" customHeight="1" x14ac:dyDescent="0.25">
      <c r="C2236" s="56"/>
      <c r="D2236" s="56"/>
      <c r="E2236" s="56"/>
      <c r="F2236" s="56"/>
      <c r="G2236" s="56"/>
      <c r="H2236" s="56"/>
      <c r="I2236" s="85"/>
      <c r="J2236" s="85"/>
    </row>
    <row r="2237" spans="3:10" ht="25.5" customHeight="1" x14ac:dyDescent="0.25">
      <c r="C2237" s="56"/>
      <c r="D2237" s="56"/>
      <c r="E2237" s="56"/>
      <c r="F2237" s="56"/>
      <c r="G2237" s="56"/>
      <c r="H2237" s="56"/>
      <c r="I2237" s="85"/>
      <c r="J2237" s="85"/>
    </row>
    <row r="2238" spans="3:10" ht="25.5" customHeight="1" x14ac:dyDescent="0.25">
      <c r="C2238" s="56"/>
      <c r="D2238" s="56"/>
      <c r="E2238" s="56"/>
      <c r="F2238" s="56"/>
      <c r="G2238" s="56"/>
      <c r="H2238" s="56"/>
      <c r="I2238" s="85"/>
      <c r="J2238" s="85"/>
    </row>
    <row r="2239" spans="3:10" ht="25.5" customHeight="1" x14ac:dyDescent="0.25">
      <c r="C2239" s="56"/>
      <c r="D2239" s="56"/>
      <c r="E2239" s="56"/>
      <c r="F2239" s="56"/>
      <c r="G2239" s="56"/>
      <c r="H2239" s="56"/>
      <c r="I2239" s="85"/>
      <c r="J2239" s="85"/>
    </row>
    <row r="2240" spans="3:10" ht="25.5" customHeight="1" x14ac:dyDescent="0.25">
      <c r="C2240" s="56"/>
      <c r="D2240" s="56"/>
      <c r="E2240" s="56"/>
      <c r="F2240" s="56"/>
      <c r="G2240" s="56"/>
      <c r="H2240" s="56"/>
      <c r="I2240" s="85"/>
      <c r="J2240" s="85"/>
    </row>
    <row r="2241" spans="3:10" ht="25.5" customHeight="1" x14ac:dyDescent="0.25">
      <c r="C2241" s="56"/>
      <c r="D2241" s="56"/>
      <c r="E2241" s="56"/>
      <c r="F2241" s="56"/>
      <c r="G2241" s="56"/>
      <c r="H2241" s="56"/>
      <c r="I2241" s="85"/>
      <c r="J2241" s="85"/>
    </row>
    <row r="2242" spans="3:10" ht="25.5" customHeight="1" x14ac:dyDescent="0.25">
      <c r="C2242" s="56"/>
      <c r="D2242" s="56"/>
      <c r="E2242" s="56"/>
      <c r="F2242" s="56"/>
      <c r="G2242" s="56"/>
      <c r="H2242" s="56"/>
      <c r="I2242" s="85"/>
      <c r="J2242" s="85"/>
    </row>
    <row r="2243" spans="3:10" ht="25.5" customHeight="1" x14ac:dyDescent="0.25">
      <c r="C2243" s="56"/>
      <c r="D2243" s="56"/>
      <c r="E2243" s="56"/>
      <c r="F2243" s="56"/>
      <c r="G2243" s="56"/>
      <c r="H2243" s="56"/>
      <c r="I2243" s="85"/>
      <c r="J2243" s="85"/>
    </row>
    <row r="2244" spans="3:10" ht="25.5" customHeight="1" x14ac:dyDescent="0.25">
      <c r="C2244" s="56"/>
      <c r="D2244" s="56"/>
      <c r="E2244" s="56"/>
      <c r="F2244" s="56"/>
      <c r="G2244" s="56"/>
      <c r="H2244" s="56"/>
      <c r="I2244" s="85"/>
      <c r="J2244" s="85"/>
    </row>
    <row r="2245" spans="3:10" ht="25.5" customHeight="1" x14ac:dyDescent="0.25">
      <c r="C2245" s="56"/>
      <c r="D2245" s="56"/>
      <c r="E2245" s="56"/>
      <c r="F2245" s="56"/>
      <c r="G2245" s="56"/>
      <c r="H2245" s="56"/>
      <c r="I2245" s="85"/>
      <c r="J2245" s="85"/>
    </row>
    <row r="2246" spans="3:10" ht="25.5" customHeight="1" x14ac:dyDescent="0.25">
      <c r="C2246" s="56"/>
      <c r="D2246" s="56"/>
      <c r="E2246" s="56"/>
      <c r="F2246" s="56"/>
      <c r="G2246" s="56"/>
      <c r="H2246" s="56"/>
      <c r="I2246" s="85"/>
      <c r="J2246" s="85"/>
    </row>
    <row r="2247" spans="3:10" ht="25.5" customHeight="1" x14ac:dyDescent="0.25">
      <c r="C2247" s="56"/>
      <c r="D2247" s="56"/>
      <c r="E2247" s="56"/>
      <c r="F2247" s="56"/>
      <c r="G2247" s="56"/>
      <c r="H2247" s="56"/>
      <c r="I2247" s="85"/>
      <c r="J2247" s="85"/>
    </row>
    <row r="2248" spans="3:10" ht="25.5" customHeight="1" x14ac:dyDescent="0.25">
      <c r="C2248" s="56"/>
      <c r="D2248" s="56"/>
      <c r="E2248" s="56"/>
      <c r="F2248" s="56"/>
      <c r="G2248" s="56"/>
      <c r="H2248" s="56"/>
      <c r="I2248" s="85"/>
      <c r="J2248" s="85"/>
    </row>
    <row r="2249" spans="3:10" ht="25.5" customHeight="1" x14ac:dyDescent="0.25">
      <c r="C2249" s="56"/>
      <c r="D2249" s="56"/>
      <c r="E2249" s="56"/>
      <c r="F2249" s="56"/>
      <c r="G2249" s="56"/>
      <c r="H2249" s="56"/>
      <c r="I2249" s="85"/>
      <c r="J2249" s="85"/>
    </row>
    <row r="2250" spans="3:10" ht="25.5" customHeight="1" x14ac:dyDescent="0.25">
      <c r="C2250" s="56"/>
      <c r="D2250" s="56"/>
      <c r="E2250" s="56"/>
      <c r="F2250" s="56"/>
      <c r="G2250" s="56"/>
      <c r="H2250" s="56"/>
      <c r="I2250" s="85"/>
      <c r="J2250" s="85"/>
    </row>
    <row r="2251" spans="3:10" ht="25.5" customHeight="1" x14ac:dyDescent="0.25">
      <c r="C2251" s="56"/>
      <c r="D2251" s="56"/>
      <c r="E2251" s="56"/>
      <c r="F2251" s="56"/>
      <c r="G2251" s="56"/>
      <c r="H2251" s="56"/>
      <c r="I2251" s="85"/>
      <c r="J2251" s="85"/>
    </row>
    <row r="2252" spans="3:10" ht="25.5" customHeight="1" x14ac:dyDescent="0.25">
      <c r="C2252" s="56"/>
      <c r="D2252" s="56"/>
      <c r="E2252" s="56"/>
      <c r="F2252" s="56"/>
      <c r="G2252" s="56"/>
      <c r="H2252" s="56"/>
      <c r="I2252" s="85"/>
      <c r="J2252" s="85"/>
    </row>
    <row r="2253" spans="3:10" ht="25.5" customHeight="1" x14ac:dyDescent="0.25">
      <c r="C2253" s="56"/>
      <c r="D2253" s="56"/>
      <c r="E2253" s="56"/>
      <c r="F2253" s="56"/>
      <c r="G2253" s="56"/>
      <c r="H2253" s="56"/>
      <c r="I2253" s="85"/>
      <c r="J2253" s="85"/>
    </row>
    <row r="2254" spans="3:10" ht="25.5" customHeight="1" x14ac:dyDescent="0.25">
      <c r="C2254" s="56"/>
      <c r="D2254" s="56"/>
      <c r="E2254" s="56"/>
      <c r="F2254" s="56"/>
      <c r="G2254" s="56"/>
      <c r="H2254" s="56"/>
      <c r="I2254" s="85"/>
      <c r="J2254" s="85"/>
    </row>
    <row r="2255" spans="3:10" ht="25.5" customHeight="1" x14ac:dyDescent="0.25">
      <c r="C2255" s="56"/>
      <c r="D2255" s="56"/>
      <c r="E2255" s="56"/>
      <c r="F2255" s="56"/>
      <c r="G2255" s="56"/>
      <c r="H2255" s="56"/>
      <c r="I2255" s="85"/>
      <c r="J2255" s="85"/>
    </row>
    <row r="2256" spans="3:10" ht="25.5" customHeight="1" x14ac:dyDescent="0.25">
      <c r="C2256" s="56"/>
      <c r="D2256" s="56"/>
      <c r="E2256" s="56"/>
      <c r="F2256" s="56"/>
      <c r="G2256" s="56"/>
      <c r="H2256" s="56"/>
      <c r="I2256" s="85"/>
      <c r="J2256" s="85"/>
    </row>
    <row r="2257" spans="3:10" ht="25.5" customHeight="1" x14ac:dyDescent="0.25">
      <c r="C2257" s="56"/>
      <c r="D2257" s="56"/>
      <c r="E2257" s="56"/>
      <c r="F2257" s="56"/>
      <c r="G2257" s="56"/>
      <c r="H2257" s="56"/>
      <c r="I2257" s="85"/>
      <c r="J2257" s="85"/>
    </row>
    <row r="2258" spans="3:10" ht="25.5" customHeight="1" x14ac:dyDescent="0.25">
      <c r="C2258" s="56"/>
      <c r="D2258" s="56"/>
      <c r="E2258" s="56"/>
      <c r="F2258" s="56"/>
      <c r="G2258" s="56"/>
      <c r="H2258" s="56"/>
      <c r="I2258" s="85"/>
      <c r="J2258" s="85"/>
    </row>
    <row r="2259" spans="3:10" ht="25.5" customHeight="1" x14ac:dyDescent="0.25">
      <c r="C2259" s="56"/>
      <c r="D2259" s="56"/>
      <c r="E2259" s="56"/>
      <c r="F2259" s="56"/>
      <c r="G2259" s="56"/>
      <c r="H2259" s="56"/>
      <c r="I2259" s="85"/>
      <c r="J2259" s="85"/>
    </row>
    <row r="2260" spans="3:10" ht="25.5" customHeight="1" x14ac:dyDescent="0.25">
      <c r="C2260" s="56"/>
      <c r="D2260" s="56"/>
      <c r="E2260" s="56"/>
      <c r="F2260" s="56"/>
      <c r="G2260" s="56"/>
      <c r="H2260" s="56"/>
      <c r="I2260" s="85"/>
      <c r="J2260" s="85"/>
    </row>
    <row r="2261" spans="3:10" ht="25.5" customHeight="1" x14ac:dyDescent="0.25">
      <c r="C2261" s="56"/>
      <c r="D2261" s="56"/>
      <c r="E2261" s="56"/>
      <c r="F2261" s="56"/>
      <c r="G2261" s="56"/>
      <c r="H2261" s="56"/>
      <c r="I2261" s="85"/>
      <c r="J2261" s="85"/>
    </row>
    <row r="2262" spans="3:10" ht="25.5" customHeight="1" x14ac:dyDescent="0.25">
      <c r="C2262" s="56"/>
      <c r="D2262" s="56"/>
      <c r="E2262" s="56"/>
      <c r="F2262" s="56"/>
      <c r="G2262" s="56"/>
      <c r="H2262" s="56"/>
      <c r="I2262" s="85"/>
      <c r="J2262" s="85"/>
    </row>
    <row r="2263" spans="3:10" ht="25.5" customHeight="1" x14ac:dyDescent="0.25">
      <c r="C2263" s="56"/>
      <c r="D2263" s="56"/>
      <c r="E2263" s="56"/>
      <c r="F2263" s="56"/>
      <c r="G2263" s="56"/>
      <c r="H2263" s="56"/>
      <c r="I2263" s="85"/>
      <c r="J2263" s="85"/>
    </row>
    <row r="2264" spans="3:10" ht="25.5" customHeight="1" x14ac:dyDescent="0.25">
      <c r="C2264" s="56"/>
      <c r="D2264" s="56"/>
      <c r="E2264" s="56"/>
      <c r="F2264" s="56"/>
      <c r="G2264" s="56"/>
      <c r="H2264" s="56"/>
      <c r="I2264" s="85"/>
      <c r="J2264" s="85"/>
    </row>
    <row r="2265" spans="3:10" ht="25.5" customHeight="1" x14ac:dyDescent="0.25">
      <c r="C2265" s="56"/>
      <c r="D2265" s="56"/>
      <c r="E2265" s="56"/>
      <c r="F2265" s="56"/>
      <c r="G2265" s="56"/>
      <c r="H2265" s="56"/>
      <c r="I2265" s="85"/>
      <c r="J2265" s="85"/>
    </row>
    <row r="2266" spans="3:10" ht="25.5" customHeight="1" x14ac:dyDescent="0.25">
      <c r="C2266" s="56"/>
      <c r="D2266" s="56"/>
      <c r="E2266" s="56"/>
      <c r="F2266" s="56"/>
      <c r="G2266" s="56"/>
      <c r="H2266" s="56"/>
      <c r="I2266" s="85"/>
      <c r="J2266" s="85"/>
    </row>
    <row r="2267" spans="3:10" ht="25.5" customHeight="1" x14ac:dyDescent="0.25">
      <c r="C2267" s="56"/>
      <c r="D2267" s="56"/>
      <c r="E2267" s="56"/>
      <c r="F2267" s="56"/>
      <c r="G2267" s="56"/>
      <c r="H2267" s="56"/>
      <c r="I2267" s="85"/>
      <c r="J2267" s="85"/>
    </row>
    <row r="2268" spans="3:10" ht="25.5" customHeight="1" x14ac:dyDescent="0.25">
      <c r="C2268" s="56"/>
      <c r="D2268" s="56"/>
      <c r="E2268" s="56"/>
      <c r="F2268" s="56"/>
      <c r="G2268" s="56"/>
      <c r="H2268" s="56"/>
      <c r="I2268" s="85"/>
      <c r="J2268" s="85"/>
    </row>
    <row r="2269" spans="3:10" ht="25.5" customHeight="1" x14ac:dyDescent="0.25">
      <c r="C2269" s="56"/>
      <c r="D2269" s="56"/>
      <c r="E2269" s="56"/>
      <c r="F2269" s="56"/>
      <c r="G2269" s="56"/>
      <c r="H2269" s="56"/>
      <c r="I2269" s="85"/>
      <c r="J2269" s="85"/>
    </row>
    <row r="2270" spans="3:10" ht="25.5" customHeight="1" x14ac:dyDescent="0.25">
      <c r="C2270" s="56"/>
      <c r="D2270" s="56"/>
      <c r="E2270" s="56"/>
      <c r="F2270" s="56"/>
      <c r="G2270" s="56"/>
      <c r="H2270" s="56"/>
      <c r="I2270" s="85"/>
      <c r="J2270" s="85"/>
    </row>
    <row r="2271" spans="3:10" ht="25.5" customHeight="1" x14ac:dyDescent="0.25">
      <c r="C2271" s="56"/>
      <c r="D2271" s="56"/>
      <c r="E2271" s="56"/>
      <c r="F2271" s="56"/>
      <c r="G2271" s="56"/>
      <c r="H2271" s="56"/>
      <c r="I2271" s="85"/>
      <c r="J2271" s="85"/>
    </row>
    <row r="2272" spans="3:10" ht="25.5" customHeight="1" x14ac:dyDescent="0.25">
      <c r="C2272" s="56"/>
      <c r="D2272" s="56"/>
      <c r="E2272" s="56"/>
      <c r="F2272" s="56"/>
      <c r="G2272" s="56"/>
      <c r="H2272" s="56"/>
      <c r="I2272" s="85"/>
      <c r="J2272" s="85"/>
    </row>
    <row r="2273" spans="3:10" ht="25.5" customHeight="1" x14ac:dyDescent="0.25">
      <c r="C2273" s="56"/>
      <c r="D2273" s="56"/>
      <c r="E2273" s="56"/>
      <c r="F2273" s="56"/>
      <c r="G2273" s="56"/>
      <c r="H2273" s="56"/>
      <c r="I2273" s="85"/>
      <c r="J2273" s="85"/>
    </row>
    <row r="2274" spans="3:10" ht="25.5" customHeight="1" x14ac:dyDescent="0.25">
      <c r="C2274" s="56"/>
      <c r="D2274" s="56"/>
      <c r="E2274" s="56"/>
      <c r="F2274" s="56"/>
      <c r="G2274" s="56"/>
      <c r="H2274" s="56"/>
      <c r="I2274" s="85"/>
      <c r="J2274" s="85"/>
    </row>
    <row r="2275" spans="3:10" ht="25.5" customHeight="1" x14ac:dyDescent="0.25">
      <c r="C2275" s="56"/>
      <c r="D2275" s="56"/>
      <c r="E2275" s="56"/>
      <c r="F2275" s="56"/>
      <c r="G2275" s="56"/>
      <c r="H2275" s="56"/>
      <c r="I2275" s="85"/>
      <c r="J2275" s="85"/>
    </row>
    <row r="2276" spans="3:10" ht="25.5" customHeight="1" x14ac:dyDescent="0.25">
      <c r="C2276" s="56"/>
      <c r="D2276" s="56"/>
      <c r="E2276" s="56"/>
      <c r="F2276" s="56"/>
      <c r="G2276" s="56"/>
      <c r="H2276" s="56"/>
      <c r="I2276" s="85"/>
      <c r="J2276" s="85"/>
    </row>
    <row r="2277" spans="3:10" ht="25.5" customHeight="1" x14ac:dyDescent="0.25">
      <c r="C2277" s="56"/>
      <c r="D2277" s="56"/>
      <c r="E2277" s="56"/>
      <c r="F2277" s="56"/>
      <c r="G2277" s="56"/>
      <c r="H2277" s="56"/>
      <c r="I2277" s="85"/>
      <c r="J2277" s="85"/>
    </row>
    <row r="2278" spans="3:10" ht="25.5" customHeight="1" x14ac:dyDescent="0.25">
      <c r="C2278" s="56"/>
      <c r="D2278" s="56"/>
      <c r="E2278" s="56"/>
      <c r="F2278" s="56"/>
      <c r="G2278" s="56"/>
      <c r="H2278" s="56"/>
      <c r="I2278" s="85"/>
      <c r="J2278" s="85"/>
    </row>
    <row r="2279" spans="3:10" ht="25.5" customHeight="1" x14ac:dyDescent="0.25">
      <c r="C2279" s="56"/>
      <c r="D2279" s="56"/>
      <c r="E2279" s="56"/>
      <c r="F2279" s="56"/>
      <c r="G2279" s="56"/>
      <c r="H2279" s="56"/>
      <c r="I2279" s="85"/>
      <c r="J2279" s="85"/>
    </row>
    <row r="2280" spans="3:10" ht="25.5" customHeight="1" x14ac:dyDescent="0.25">
      <c r="C2280" s="56"/>
      <c r="D2280" s="56"/>
      <c r="E2280" s="56"/>
      <c r="F2280" s="56"/>
      <c r="G2280" s="56"/>
      <c r="H2280" s="56"/>
      <c r="I2280" s="85"/>
      <c r="J2280" s="85"/>
    </row>
    <row r="2281" spans="3:10" ht="25.5" customHeight="1" x14ac:dyDescent="0.25">
      <c r="C2281" s="56"/>
      <c r="D2281" s="56"/>
      <c r="E2281" s="56"/>
      <c r="F2281" s="56"/>
      <c r="G2281" s="56"/>
      <c r="H2281" s="56"/>
      <c r="I2281" s="85"/>
      <c r="J2281" s="85"/>
    </row>
    <row r="2282" spans="3:10" ht="25.5" customHeight="1" x14ac:dyDescent="0.25">
      <c r="C2282" s="56"/>
      <c r="D2282" s="56"/>
      <c r="E2282" s="56"/>
      <c r="F2282" s="56"/>
      <c r="G2282" s="56"/>
      <c r="H2282" s="56"/>
      <c r="I2282" s="85"/>
      <c r="J2282" s="85"/>
    </row>
    <row r="2283" spans="3:10" ht="25.5" customHeight="1" x14ac:dyDescent="0.25">
      <c r="C2283" s="56"/>
      <c r="D2283" s="56"/>
      <c r="E2283" s="56"/>
      <c r="F2283" s="56"/>
      <c r="G2283" s="56"/>
      <c r="H2283" s="56"/>
      <c r="I2283" s="85"/>
      <c r="J2283" s="85"/>
    </row>
    <row r="2284" spans="3:10" ht="25.5" customHeight="1" x14ac:dyDescent="0.25">
      <c r="C2284" s="56"/>
      <c r="D2284" s="56"/>
      <c r="E2284" s="56"/>
      <c r="F2284" s="56"/>
      <c r="G2284" s="56"/>
      <c r="H2284" s="56"/>
      <c r="I2284" s="85"/>
      <c r="J2284" s="85"/>
    </row>
    <row r="2285" spans="3:10" ht="25.5" customHeight="1" x14ac:dyDescent="0.25">
      <c r="C2285" s="56"/>
      <c r="D2285" s="56"/>
      <c r="E2285" s="56"/>
      <c r="F2285" s="56"/>
      <c r="G2285" s="56"/>
      <c r="H2285" s="56"/>
      <c r="I2285" s="85"/>
      <c r="J2285" s="85"/>
    </row>
    <row r="2286" spans="3:10" ht="25.5" customHeight="1" x14ac:dyDescent="0.25">
      <c r="C2286" s="56"/>
      <c r="D2286" s="56"/>
      <c r="E2286" s="56"/>
      <c r="F2286" s="56"/>
      <c r="G2286" s="56"/>
      <c r="H2286" s="56"/>
      <c r="I2286" s="85"/>
      <c r="J2286" s="85"/>
    </row>
    <row r="2287" spans="3:10" ht="25.5" customHeight="1" x14ac:dyDescent="0.25">
      <c r="C2287" s="56"/>
      <c r="D2287" s="56"/>
      <c r="E2287" s="56"/>
      <c r="F2287" s="56"/>
      <c r="G2287" s="56"/>
      <c r="H2287" s="56"/>
      <c r="I2287" s="85"/>
      <c r="J2287" s="85"/>
    </row>
    <row r="2288" spans="3:10" ht="25.5" customHeight="1" x14ac:dyDescent="0.25">
      <c r="C2288" s="56"/>
      <c r="D2288" s="56"/>
      <c r="E2288" s="56"/>
      <c r="F2288" s="56"/>
      <c r="G2288" s="56"/>
      <c r="H2288" s="56"/>
      <c r="I2288" s="85"/>
      <c r="J2288" s="85"/>
    </row>
    <row r="2289" spans="3:10" ht="25.5" customHeight="1" x14ac:dyDescent="0.25">
      <c r="C2289" s="56"/>
      <c r="D2289" s="56"/>
      <c r="E2289" s="56"/>
      <c r="F2289" s="56"/>
      <c r="G2289" s="56"/>
      <c r="H2289" s="56"/>
      <c r="I2289" s="85"/>
      <c r="J2289" s="85"/>
    </row>
    <row r="2290" spans="3:10" ht="25.5" customHeight="1" x14ac:dyDescent="0.25">
      <c r="C2290" s="56"/>
      <c r="D2290" s="56"/>
      <c r="E2290" s="56"/>
      <c r="F2290" s="56"/>
      <c r="G2290" s="56"/>
      <c r="H2290" s="56"/>
      <c r="I2290" s="85"/>
      <c r="J2290" s="85"/>
    </row>
    <row r="2291" spans="3:10" ht="25.5" customHeight="1" x14ac:dyDescent="0.25">
      <c r="C2291" s="56"/>
      <c r="D2291" s="56"/>
      <c r="E2291" s="56"/>
      <c r="F2291" s="56"/>
      <c r="G2291" s="56"/>
      <c r="H2291" s="56"/>
      <c r="I2291" s="85"/>
      <c r="J2291" s="85"/>
    </row>
    <row r="2292" spans="3:10" ht="25.5" customHeight="1" x14ac:dyDescent="0.25">
      <c r="C2292" s="56"/>
      <c r="D2292" s="56"/>
      <c r="E2292" s="56"/>
      <c r="F2292" s="56"/>
      <c r="G2292" s="56"/>
      <c r="H2292" s="56"/>
      <c r="I2292" s="85"/>
      <c r="J2292" s="85"/>
    </row>
    <row r="2293" spans="3:10" ht="25.5" customHeight="1" x14ac:dyDescent="0.25">
      <c r="C2293" s="56"/>
      <c r="D2293" s="56"/>
      <c r="E2293" s="56"/>
      <c r="F2293" s="56"/>
      <c r="G2293" s="56"/>
      <c r="H2293" s="56"/>
      <c r="I2293" s="85"/>
      <c r="J2293" s="85"/>
    </row>
    <row r="2294" spans="3:10" ht="25.5" customHeight="1" x14ac:dyDescent="0.25">
      <c r="C2294" s="56"/>
      <c r="D2294" s="56"/>
      <c r="E2294" s="56"/>
      <c r="F2294" s="56"/>
      <c r="G2294" s="56"/>
      <c r="H2294" s="56"/>
      <c r="I2294" s="85"/>
      <c r="J2294" s="85"/>
    </row>
    <row r="2295" spans="3:10" ht="25.5" customHeight="1" x14ac:dyDescent="0.25">
      <c r="C2295" s="56"/>
      <c r="D2295" s="56"/>
      <c r="E2295" s="56"/>
      <c r="F2295" s="56"/>
      <c r="G2295" s="56"/>
      <c r="H2295" s="56"/>
      <c r="I2295" s="85"/>
      <c r="J2295" s="85"/>
    </row>
    <row r="2296" spans="3:10" ht="25.5" customHeight="1" x14ac:dyDescent="0.25">
      <c r="C2296" s="56"/>
      <c r="D2296" s="56"/>
      <c r="E2296" s="56"/>
      <c r="F2296" s="56"/>
      <c r="G2296" s="56"/>
      <c r="H2296" s="56"/>
      <c r="I2296" s="85"/>
      <c r="J2296" s="85"/>
    </row>
    <row r="2297" spans="3:10" ht="25.5" customHeight="1" x14ac:dyDescent="0.25">
      <c r="C2297" s="56"/>
      <c r="D2297" s="56"/>
      <c r="E2297" s="56"/>
      <c r="F2297" s="56"/>
      <c r="G2297" s="56"/>
      <c r="H2297" s="56"/>
      <c r="I2297" s="85"/>
      <c r="J2297" s="85"/>
    </row>
    <row r="2298" spans="3:10" ht="25.5" customHeight="1" x14ac:dyDescent="0.25">
      <c r="C2298" s="56"/>
      <c r="D2298" s="56"/>
      <c r="E2298" s="56"/>
      <c r="F2298" s="56"/>
      <c r="G2298" s="56"/>
      <c r="H2298" s="56"/>
      <c r="I2298" s="85"/>
      <c r="J2298" s="85"/>
    </row>
    <row r="2299" spans="3:10" ht="25.5" customHeight="1" x14ac:dyDescent="0.25">
      <c r="C2299" s="56"/>
      <c r="D2299" s="56"/>
      <c r="E2299" s="56"/>
      <c r="F2299" s="56"/>
      <c r="G2299" s="56"/>
      <c r="H2299" s="56"/>
      <c r="I2299" s="85"/>
      <c r="J2299" s="85"/>
    </row>
    <row r="2300" spans="3:10" ht="25.5" customHeight="1" x14ac:dyDescent="0.25">
      <c r="C2300" s="56"/>
      <c r="D2300" s="56"/>
      <c r="E2300" s="56"/>
      <c r="F2300" s="56"/>
      <c r="G2300" s="56"/>
      <c r="H2300" s="56"/>
      <c r="I2300" s="85"/>
      <c r="J2300" s="85"/>
    </row>
    <row r="2301" spans="3:10" ht="25.5" customHeight="1" x14ac:dyDescent="0.25">
      <c r="C2301" s="56"/>
      <c r="D2301" s="56"/>
      <c r="E2301" s="56"/>
      <c r="F2301" s="56"/>
      <c r="G2301" s="56"/>
      <c r="H2301" s="56"/>
      <c r="I2301" s="85"/>
      <c r="J2301" s="85"/>
    </row>
    <row r="2302" spans="3:10" ht="25.5" customHeight="1" x14ac:dyDescent="0.25">
      <c r="C2302" s="56"/>
      <c r="D2302" s="56"/>
      <c r="E2302" s="56"/>
      <c r="F2302" s="56"/>
      <c r="G2302" s="56"/>
      <c r="H2302" s="56"/>
      <c r="I2302" s="85"/>
      <c r="J2302" s="85"/>
    </row>
    <row r="2303" spans="3:10" ht="25.5" customHeight="1" x14ac:dyDescent="0.25">
      <c r="C2303" s="56"/>
      <c r="D2303" s="56"/>
      <c r="E2303" s="56"/>
      <c r="F2303" s="56"/>
      <c r="G2303" s="56"/>
      <c r="H2303" s="56"/>
      <c r="I2303" s="85"/>
      <c r="J2303" s="85"/>
    </row>
    <row r="2304" spans="3:10" ht="25.5" customHeight="1" x14ac:dyDescent="0.25">
      <c r="C2304" s="56"/>
      <c r="D2304" s="56"/>
      <c r="E2304" s="56"/>
      <c r="F2304" s="56"/>
      <c r="G2304" s="56"/>
      <c r="H2304" s="56"/>
      <c r="I2304" s="85"/>
      <c r="J2304" s="85"/>
    </row>
    <row r="2305" spans="3:10" ht="25.5" customHeight="1" x14ac:dyDescent="0.25">
      <c r="C2305" s="56"/>
      <c r="D2305" s="56"/>
      <c r="E2305" s="56"/>
      <c r="F2305" s="56"/>
      <c r="G2305" s="56"/>
      <c r="H2305" s="56"/>
      <c r="I2305" s="85"/>
      <c r="J2305" s="85"/>
    </row>
    <row r="2306" spans="3:10" ht="25.5" customHeight="1" x14ac:dyDescent="0.25">
      <c r="C2306" s="56"/>
      <c r="D2306" s="56"/>
      <c r="E2306" s="56"/>
      <c r="F2306" s="56"/>
      <c r="G2306" s="56"/>
      <c r="H2306" s="56"/>
      <c r="I2306" s="85"/>
      <c r="J2306" s="85"/>
    </row>
    <row r="2307" spans="3:10" ht="25.5" customHeight="1" x14ac:dyDescent="0.25">
      <c r="C2307" s="56"/>
      <c r="D2307" s="56"/>
      <c r="E2307" s="56"/>
      <c r="F2307" s="56"/>
      <c r="G2307" s="56"/>
      <c r="H2307" s="56"/>
      <c r="I2307" s="85"/>
      <c r="J2307" s="85"/>
    </row>
    <row r="2308" spans="3:10" ht="25.5" customHeight="1" x14ac:dyDescent="0.25">
      <c r="C2308" s="56"/>
      <c r="D2308" s="56"/>
      <c r="E2308" s="56"/>
      <c r="F2308" s="56"/>
      <c r="G2308" s="56"/>
      <c r="H2308" s="56"/>
      <c r="I2308" s="85"/>
      <c r="J2308" s="85"/>
    </row>
    <row r="2309" spans="3:10" ht="25.5" customHeight="1" x14ac:dyDescent="0.25">
      <c r="C2309" s="56"/>
      <c r="D2309" s="56"/>
      <c r="E2309" s="56"/>
      <c r="F2309" s="56"/>
      <c r="G2309" s="56"/>
      <c r="H2309" s="56"/>
      <c r="I2309" s="85"/>
      <c r="J2309" s="85"/>
    </row>
    <row r="2310" spans="3:10" ht="25.5" customHeight="1" x14ac:dyDescent="0.25">
      <c r="C2310" s="56"/>
      <c r="D2310" s="56"/>
      <c r="E2310" s="56"/>
      <c r="F2310" s="56"/>
      <c r="G2310" s="56"/>
      <c r="H2310" s="56"/>
      <c r="I2310" s="85"/>
      <c r="J2310" s="85"/>
    </row>
    <row r="2311" spans="3:10" ht="25.5" customHeight="1" x14ac:dyDescent="0.25">
      <c r="C2311" s="56"/>
      <c r="D2311" s="56"/>
      <c r="E2311" s="56"/>
      <c r="F2311" s="56"/>
      <c r="G2311" s="56"/>
      <c r="H2311" s="56"/>
      <c r="I2311" s="85"/>
      <c r="J2311" s="85"/>
    </row>
    <row r="2312" spans="3:10" ht="25.5" customHeight="1" x14ac:dyDescent="0.25">
      <c r="C2312" s="56"/>
      <c r="D2312" s="56"/>
      <c r="E2312" s="56"/>
      <c r="F2312" s="56"/>
      <c r="G2312" s="56"/>
      <c r="H2312" s="56"/>
      <c r="I2312" s="85"/>
      <c r="J2312" s="85"/>
    </row>
    <row r="2313" spans="3:10" ht="25.5" customHeight="1" x14ac:dyDescent="0.25">
      <c r="C2313" s="56"/>
      <c r="D2313" s="56"/>
      <c r="E2313" s="56"/>
      <c r="F2313" s="56"/>
      <c r="G2313" s="56"/>
      <c r="H2313" s="56"/>
      <c r="I2313" s="85"/>
      <c r="J2313" s="85"/>
    </row>
    <row r="2314" spans="3:10" ht="25.5" customHeight="1" x14ac:dyDescent="0.25">
      <c r="C2314" s="56"/>
      <c r="D2314" s="56"/>
      <c r="E2314" s="56"/>
      <c r="F2314" s="56"/>
      <c r="G2314" s="56"/>
      <c r="H2314" s="56"/>
      <c r="I2314" s="85"/>
      <c r="J2314" s="85"/>
    </row>
    <row r="2315" spans="3:10" ht="25.5" customHeight="1" x14ac:dyDescent="0.25">
      <c r="C2315" s="56"/>
      <c r="D2315" s="56"/>
      <c r="E2315" s="56"/>
      <c r="F2315" s="56"/>
      <c r="G2315" s="56"/>
      <c r="H2315" s="56"/>
      <c r="I2315" s="85"/>
      <c r="J2315" s="85"/>
    </row>
    <row r="2316" spans="3:10" ht="25.5" customHeight="1" x14ac:dyDescent="0.25">
      <c r="C2316" s="56"/>
      <c r="D2316" s="56"/>
      <c r="E2316" s="56"/>
      <c r="F2316" s="56"/>
      <c r="G2316" s="56"/>
      <c r="H2316" s="56"/>
      <c r="I2316" s="85"/>
      <c r="J2316" s="85"/>
    </row>
    <row r="2317" spans="3:10" ht="25.5" customHeight="1" x14ac:dyDescent="0.25">
      <c r="C2317" s="56"/>
      <c r="D2317" s="56"/>
      <c r="E2317" s="56"/>
      <c r="F2317" s="56"/>
      <c r="G2317" s="56"/>
      <c r="H2317" s="56"/>
      <c r="I2317" s="85"/>
      <c r="J2317" s="85"/>
    </row>
    <row r="2318" spans="3:10" ht="25.5" customHeight="1" x14ac:dyDescent="0.25">
      <c r="C2318" s="56"/>
      <c r="D2318" s="56"/>
      <c r="E2318" s="56"/>
      <c r="F2318" s="56"/>
      <c r="G2318" s="56"/>
      <c r="H2318" s="56"/>
      <c r="I2318" s="85"/>
      <c r="J2318" s="85"/>
    </row>
    <row r="2319" spans="3:10" ht="25.5" customHeight="1" x14ac:dyDescent="0.25">
      <c r="C2319" s="56"/>
      <c r="D2319" s="56"/>
      <c r="E2319" s="56"/>
      <c r="F2319" s="56"/>
      <c r="G2319" s="56"/>
      <c r="H2319" s="56"/>
      <c r="I2319" s="85"/>
      <c r="J2319" s="85"/>
    </row>
    <row r="2320" spans="3:10" ht="25.5" customHeight="1" x14ac:dyDescent="0.25">
      <c r="C2320" s="56"/>
      <c r="D2320" s="56"/>
      <c r="E2320" s="56"/>
      <c r="F2320" s="56"/>
      <c r="G2320" s="56"/>
      <c r="H2320" s="56"/>
      <c r="I2320" s="85"/>
      <c r="J2320" s="85"/>
    </row>
    <row r="2321" spans="3:10" ht="25.5" customHeight="1" x14ac:dyDescent="0.25">
      <c r="C2321" s="56"/>
      <c r="D2321" s="56"/>
      <c r="E2321" s="56"/>
      <c r="F2321" s="56"/>
      <c r="G2321" s="56"/>
      <c r="H2321" s="56"/>
      <c r="I2321" s="85"/>
      <c r="J2321" s="85"/>
    </row>
    <row r="2322" spans="3:10" ht="25.5" customHeight="1" x14ac:dyDescent="0.25">
      <c r="C2322" s="56"/>
      <c r="D2322" s="56"/>
      <c r="E2322" s="56"/>
      <c r="F2322" s="56"/>
      <c r="G2322" s="56"/>
      <c r="H2322" s="56"/>
      <c r="I2322" s="85"/>
      <c r="J2322" s="85"/>
    </row>
    <row r="2323" spans="3:10" ht="25.5" customHeight="1" x14ac:dyDescent="0.25">
      <c r="C2323" s="56"/>
      <c r="D2323" s="56"/>
      <c r="E2323" s="56"/>
      <c r="F2323" s="56"/>
      <c r="G2323" s="56"/>
      <c r="H2323" s="56"/>
      <c r="I2323" s="85"/>
      <c r="J2323" s="85"/>
    </row>
    <row r="2324" spans="3:10" ht="25.5" customHeight="1" x14ac:dyDescent="0.25">
      <c r="C2324" s="56"/>
      <c r="D2324" s="56"/>
      <c r="E2324" s="56"/>
      <c r="F2324" s="56"/>
      <c r="G2324" s="56"/>
      <c r="H2324" s="56"/>
      <c r="I2324" s="85"/>
      <c r="J2324" s="85"/>
    </row>
    <row r="2325" spans="3:10" ht="25.5" customHeight="1" x14ac:dyDescent="0.25">
      <c r="C2325" s="56"/>
      <c r="D2325" s="56"/>
      <c r="E2325" s="56"/>
      <c r="F2325" s="56"/>
      <c r="G2325" s="56"/>
      <c r="H2325" s="56"/>
      <c r="I2325" s="85"/>
      <c r="J2325" s="85"/>
    </row>
    <row r="2326" spans="3:10" ht="25.5" customHeight="1" x14ac:dyDescent="0.25">
      <c r="C2326" s="56"/>
      <c r="D2326" s="56"/>
      <c r="E2326" s="56"/>
      <c r="F2326" s="56"/>
      <c r="G2326" s="56"/>
      <c r="H2326" s="56"/>
      <c r="I2326" s="85"/>
      <c r="J2326" s="85"/>
    </row>
    <row r="2327" spans="3:10" ht="25.5" customHeight="1" x14ac:dyDescent="0.25">
      <c r="C2327" s="56"/>
      <c r="D2327" s="56"/>
      <c r="E2327" s="56"/>
      <c r="F2327" s="56"/>
      <c r="G2327" s="56"/>
      <c r="H2327" s="56"/>
      <c r="I2327" s="85"/>
      <c r="J2327" s="85"/>
    </row>
    <row r="2328" spans="3:10" ht="25.5" customHeight="1" x14ac:dyDescent="0.25">
      <c r="C2328" s="56"/>
      <c r="D2328" s="56"/>
      <c r="E2328" s="56"/>
      <c r="F2328" s="56"/>
      <c r="G2328" s="56"/>
      <c r="H2328" s="56"/>
      <c r="I2328" s="85"/>
      <c r="J2328" s="85"/>
    </row>
    <row r="2329" spans="3:10" ht="25.5" customHeight="1" x14ac:dyDescent="0.25">
      <c r="C2329" s="56"/>
      <c r="D2329" s="56"/>
      <c r="E2329" s="56"/>
      <c r="F2329" s="56"/>
      <c r="G2329" s="56"/>
      <c r="H2329" s="56"/>
      <c r="I2329" s="85"/>
      <c r="J2329" s="85"/>
    </row>
    <row r="2330" spans="3:10" ht="25.5" customHeight="1" x14ac:dyDescent="0.25">
      <c r="C2330" s="56"/>
      <c r="D2330" s="56"/>
      <c r="E2330" s="56"/>
      <c r="F2330" s="56"/>
      <c r="G2330" s="56"/>
      <c r="H2330" s="56"/>
      <c r="I2330" s="85"/>
      <c r="J2330" s="85"/>
    </row>
    <row r="2331" spans="3:10" ht="25.5" customHeight="1" x14ac:dyDescent="0.25">
      <c r="C2331" s="56"/>
      <c r="D2331" s="56"/>
      <c r="E2331" s="56"/>
      <c r="F2331" s="56"/>
      <c r="G2331" s="56"/>
      <c r="H2331" s="56"/>
      <c r="I2331" s="85"/>
      <c r="J2331" s="85"/>
    </row>
    <row r="2332" spans="3:10" ht="25.5" customHeight="1" x14ac:dyDescent="0.25">
      <c r="C2332" s="56"/>
      <c r="D2332" s="56"/>
      <c r="E2332" s="56"/>
      <c r="F2332" s="56"/>
      <c r="G2332" s="56"/>
      <c r="H2332" s="56"/>
      <c r="I2332" s="85"/>
      <c r="J2332" s="85"/>
    </row>
    <row r="2333" spans="3:10" ht="25.5" customHeight="1" x14ac:dyDescent="0.25">
      <c r="C2333" s="56"/>
      <c r="D2333" s="56"/>
      <c r="E2333" s="56"/>
      <c r="F2333" s="56"/>
      <c r="G2333" s="56"/>
      <c r="H2333" s="56"/>
      <c r="I2333" s="85"/>
      <c r="J2333" s="85"/>
    </row>
    <row r="2334" spans="3:10" ht="25.5" customHeight="1" x14ac:dyDescent="0.25">
      <c r="C2334" s="56"/>
      <c r="D2334" s="56"/>
      <c r="E2334" s="56"/>
      <c r="F2334" s="56"/>
      <c r="G2334" s="56"/>
      <c r="H2334" s="56"/>
      <c r="I2334" s="85"/>
      <c r="J2334" s="85"/>
    </row>
    <row r="2335" spans="3:10" ht="25.5" customHeight="1" x14ac:dyDescent="0.25">
      <c r="C2335" s="56"/>
      <c r="D2335" s="56"/>
      <c r="E2335" s="56"/>
      <c r="F2335" s="56"/>
      <c r="G2335" s="56"/>
      <c r="H2335" s="56"/>
      <c r="I2335" s="85"/>
      <c r="J2335" s="85"/>
    </row>
    <row r="2336" spans="3:10" ht="25.5" customHeight="1" x14ac:dyDescent="0.25">
      <c r="C2336" s="56"/>
      <c r="D2336" s="56"/>
      <c r="E2336" s="56"/>
      <c r="F2336" s="56"/>
      <c r="G2336" s="56"/>
      <c r="H2336" s="56"/>
      <c r="I2336" s="85"/>
      <c r="J2336" s="85"/>
    </row>
    <row r="2337" spans="3:10" ht="25.5" customHeight="1" x14ac:dyDescent="0.25">
      <c r="C2337" s="56"/>
      <c r="D2337" s="56"/>
      <c r="E2337" s="56"/>
      <c r="F2337" s="56"/>
      <c r="G2337" s="56"/>
      <c r="H2337" s="56"/>
      <c r="I2337" s="85"/>
      <c r="J2337" s="85"/>
    </row>
    <row r="2338" spans="3:10" ht="25.5" customHeight="1" x14ac:dyDescent="0.25">
      <c r="C2338" s="56"/>
      <c r="D2338" s="56"/>
      <c r="E2338" s="56"/>
      <c r="F2338" s="56"/>
      <c r="G2338" s="56"/>
      <c r="H2338" s="56"/>
      <c r="I2338" s="85"/>
      <c r="J2338" s="85"/>
    </row>
    <row r="2339" spans="3:10" ht="25.5" customHeight="1" x14ac:dyDescent="0.25">
      <c r="C2339" s="56"/>
      <c r="D2339" s="56"/>
      <c r="E2339" s="56"/>
      <c r="F2339" s="56"/>
      <c r="G2339" s="56"/>
      <c r="H2339" s="56"/>
      <c r="I2339" s="85"/>
      <c r="J2339" s="85"/>
    </row>
    <row r="2340" spans="3:10" ht="25.5" customHeight="1" x14ac:dyDescent="0.25">
      <c r="C2340" s="56"/>
      <c r="D2340" s="56"/>
      <c r="E2340" s="56"/>
      <c r="F2340" s="56"/>
      <c r="G2340" s="56"/>
      <c r="H2340" s="56"/>
      <c r="I2340" s="85"/>
      <c r="J2340" s="85"/>
    </row>
    <row r="2341" spans="3:10" ht="25.5" customHeight="1" x14ac:dyDescent="0.25">
      <c r="C2341" s="56"/>
      <c r="D2341" s="56"/>
      <c r="E2341" s="56"/>
      <c r="F2341" s="56"/>
      <c r="G2341" s="56"/>
      <c r="H2341" s="56"/>
      <c r="I2341" s="85"/>
      <c r="J2341" s="85"/>
    </row>
    <row r="2342" spans="3:10" ht="25.5" customHeight="1" x14ac:dyDescent="0.25">
      <c r="C2342" s="56"/>
      <c r="D2342" s="56"/>
      <c r="E2342" s="56"/>
      <c r="F2342" s="56"/>
      <c r="G2342" s="56"/>
      <c r="H2342" s="56"/>
      <c r="I2342" s="85"/>
      <c r="J2342" s="85"/>
    </row>
    <row r="2343" spans="3:10" ht="25.5" customHeight="1" x14ac:dyDescent="0.25">
      <c r="C2343" s="56"/>
      <c r="D2343" s="56"/>
      <c r="E2343" s="56"/>
      <c r="F2343" s="56"/>
      <c r="G2343" s="56"/>
      <c r="H2343" s="56"/>
      <c r="I2343" s="85"/>
      <c r="J2343" s="85"/>
    </row>
    <row r="2344" spans="3:10" ht="25.5" customHeight="1" x14ac:dyDescent="0.25">
      <c r="C2344" s="56"/>
      <c r="D2344" s="56"/>
      <c r="E2344" s="56"/>
      <c r="F2344" s="56"/>
      <c r="G2344" s="56"/>
      <c r="H2344" s="56"/>
      <c r="I2344" s="85"/>
      <c r="J2344" s="85"/>
    </row>
    <row r="2345" spans="3:10" ht="25.5" customHeight="1" x14ac:dyDescent="0.25">
      <c r="C2345" s="56"/>
      <c r="D2345" s="56"/>
      <c r="E2345" s="56"/>
      <c r="F2345" s="56"/>
      <c r="G2345" s="56"/>
      <c r="H2345" s="56"/>
      <c r="I2345" s="85"/>
      <c r="J2345" s="85"/>
    </row>
    <row r="2346" spans="3:10" ht="25.5" customHeight="1" x14ac:dyDescent="0.25">
      <c r="C2346" s="56"/>
      <c r="D2346" s="56"/>
      <c r="E2346" s="56"/>
      <c r="F2346" s="56"/>
      <c r="G2346" s="56"/>
      <c r="H2346" s="56"/>
      <c r="I2346" s="85"/>
      <c r="J2346" s="85"/>
    </row>
    <row r="2347" spans="3:10" ht="25.5" customHeight="1" x14ac:dyDescent="0.25">
      <c r="C2347" s="56"/>
      <c r="D2347" s="56"/>
      <c r="E2347" s="56"/>
      <c r="F2347" s="56"/>
      <c r="G2347" s="56"/>
      <c r="H2347" s="56"/>
      <c r="I2347" s="85"/>
      <c r="J2347" s="85"/>
    </row>
    <row r="2348" spans="3:10" ht="25.5" customHeight="1" x14ac:dyDescent="0.25">
      <c r="C2348" s="56"/>
      <c r="D2348" s="56"/>
      <c r="E2348" s="56"/>
      <c r="F2348" s="56"/>
      <c r="G2348" s="56"/>
      <c r="H2348" s="56"/>
      <c r="I2348" s="85"/>
      <c r="J2348" s="85"/>
    </row>
    <row r="2349" spans="3:10" ht="25.5" customHeight="1" x14ac:dyDescent="0.25">
      <c r="C2349" s="56"/>
      <c r="D2349" s="56"/>
      <c r="E2349" s="56"/>
      <c r="F2349" s="56"/>
      <c r="G2349" s="56"/>
      <c r="H2349" s="56"/>
      <c r="I2349" s="85"/>
      <c r="J2349" s="85"/>
    </row>
    <row r="2350" spans="3:10" ht="25.5" customHeight="1" x14ac:dyDescent="0.25">
      <c r="C2350" s="56"/>
      <c r="D2350" s="56"/>
      <c r="E2350" s="56"/>
      <c r="F2350" s="56"/>
      <c r="G2350" s="56"/>
      <c r="H2350" s="56"/>
      <c r="I2350" s="85"/>
      <c r="J2350" s="85"/>
    </row>
    <row r="2351" spans="3:10" ht="25.5" customHeight="1" x14ac:dyDescent="0.25">
      <c r="C2351" s="56"/>
      <c r="D2351" s="56"/>
      <c r="E2351" s="56"/>
      <c r="F2351" s="56"/>
      <c r="G2351" s="56"/>
      <c r="H2351" s="56"/>
      <c r="I2351" s="85"/>
      <c r="J2351" s="85"/>
    </row>
    <row r="2352" spans="3:10" ht="25.5" customHeight="1" x14ac:dyDescent="0.25">
      <c r="C2352" s="56"/>
      <c r="D2352" s="56"/>
      <c r="E2352" s="56"/>
      <c r="F2352" s="56"/>
      <c r="G2352" s="56"/>
      <c r="H2352" s="56"/>
      <c r="I2352" s="85"/>
      <c r="J2352" s="85"/>
    </row>
    <row r="2353" spans="3:10" ht="25.5" customHeight="1" x14ac:dyDescent="0.25">
      <c r="C2353" s="56"/>
      <c r="D2353" s="56"/>
      <c r="E2353" s="56"/>
      <c r="F2353" s="56"/>
      <c r="G2353" s="56"/>
      <c r="H2353" s="56"/>
      <c r="I2353" s="85"/>
      <c r="J2353" s="85"/>
    </row>
    <row r="2354" spans="3:10" ht="25.5" customHeight="1" x14ac:dyDescent="0.25">
      <c r="C2354" s="56"/>
      <c r="D2354" s="56"/>
      <c r="E2354" s="56"/>
      <c r="F2354" s="56"/>
      <c r="G2354" s="56"/>
      <c r="H2354" s="56"/>
      <c r="I2354" s="85"/>
      <c r="J2354" s="85"/>
    </row>
    <row r="2355" spans="3:10" ht="25.5" customHeight="1" x14ac:dyDescent="0.25">
      <c r="C2355" s="56"/>
      <c r="D2355" s="56"/>
      <c r="E2355" s="56"/>
      <c r="F2355" s="56"/>
      <c r="G2355" s="56"/>
      <c r="H2355" s="56"/>
      <c r="I2355" s="85"/>
      <c r="J2355" s="85"/>
    </row>
    <row r="2356" spans="3:10" ht="25.5" customHeight="1" x14ac:dyDescent="0.25">
      <c r="C2356" s="56"/>
      <c r="D2356" s="56"/>
      <c r="E2356" s="56"/>
      <c r="F2356" s="56"/>
      <c r="G2356" s="56"/>
      <c r="H2356" s="56"/>
      <c r="I2356" s="85"/>
      <c r="J2356" s="85"/>
    </row>
    <row r="2357" spans="3:10" ht="25.5" customHeight="1" x14ac:dyDescent="0.25">
      <c r="C2357" s="56"/>
      <c r="D2357" s="56"/>
      <c r="E2357" s="56"/>
      <c r="F2357" s="56"/>
      <c r="G2357" s="56"/>
      <c r="H2357" s="56"/>
      <c r="I2357" s="85"/>
      <c r="J2357" s="85"/>
    </row>
    <row r="2358" spans="3:10" ht="25.5" customHeight="1" x14ac:dyDescent="0.25">
      <c r="C2358" s="56"/>
      <c r="D2358" s="56"/>
      <c r="E2358" s="56"/>
      <c r="F2358" s="56"/>
      <c r="G2358" s="56"/>
      <c r="H2358" s="56"/>
      <c r="I2358" s="85"/>
      <c r="J2358" s="85"/>
    </row>
    <row r="2359" spans="3:10" ht="25.5" customHeight="1" x14ac:dyDescent="0.25">
      <c r="C2359" s="56"/>
      <c r="D2359" s="56"/>
      <c r="E2359" s="56"/>
      <c r="F2359" s="56"/>
      <c r="G2359" s="56"/>
      <c r="H2359" s="56"/>
      <c r="I2359" s="85"/>
      <c r="J2359" s="85"/>
    </row>
    <row r="2360" spans="3:10" ht="25.5" customHeight="1" x14ac:dyDescent="0.25">
      <c r="C2360" s="56"/>
      <c r="D2360" s="56"/>
      <c r="E2360" s="56"/>
      <c r="F2360" s="56"/>
      <c r="G2360" s="56"/>
      <c r="H2360" s="56"/>
      <c r="I2360" s="85"/>
      <c r="J2360" s="85"/>
    </row>
    <row r="2361" spans="3:10" ht="25.5" customHeight="1" x14ac:dyDescent="0.25">
      <c r="C2361" s="56"/>
      <c r="D2361" s="56"/>
      <c r="E2361" s="56"/>
      <c r="F2361" s="56"/>
      <c r="G2361" s="56"/>
      <c r="H2361" s="56"/>
      <c r="I2361" s="85"/>
      <c r="J2361" s="85"/>
    </row>
    <row r="2362" spans="3:10" ht="25.5" customHeight="1" x14ac:dyDescent="0.25">
      <c r="C2362" s="56"/>
      <c r="D2362" s="56"/>
      <c r="E2362" s="56"/>
      <c r="F2362" s="56"/>
      <c r="G2362" s="56"/>
      <c r="H2362" s="56"/>
      <c r="I2362" s="85"/>
      <c r="J2362" s="85"/>
    </row>
    <row r="2363" spans="3:10" ht="25.5" customHeight="1" x14ac:dyDescent="0.25">
      <c r="C2363" s="56"/>
      <c r="D2363" s="56"/>
      <c r="E2363" s="56"/>
      <c r="F2363" s="56"/>
      <c r="G2363" s="56"/>
      <c r="H2363" s="56"/>
      <c r="I2363" s="85"/>
      <c r="J2363" s="85"/>
    </row>
    <row r="2364" spans="3:10" ht="25.5" customHeight="1" x14ac:dyDescent="0.25">
      <c r="C2364" s="56"/>
      <c r="D2364" s="56"/>
      <c r="E2364" s="56"/>
      <c r="F2364" s="56"/>
      <c r="G2364" s="56"/>
      <c r="H2364" s="56"/>
      <c r="I2364" s="85"/>
      <c r="J2364" s="85"/>
    </row>
    <row r="2365" spans="3:10" ht="25.5" customHeight="1" x14ac:dyDescent="0.25">
      <c r="C2365" s="56"/>
      <c r="D2365" s="56"/>
      <c r="E2365" s="56"/>
      <c r="F2365" s="56"/>
      <c r="G2365" s="56"/>
      <c r="H2365" s="56"/>
      <c r="I2365" s="85"/>
      <c r="J2365" s="85"/>
    </row>
    <row r="2366" spans="3:10" ht="25.5" customHeight="1" x14ac:dyDescent="0.25">
      <c r="C2366" s="56"/>
      <c r="D2366" s="56"/>
      <c r="E2366" s="56"/>
      <c r="F2366" s="56"/>
      <c r="G2366" s="56"/>
      <c r="H2366" s="56"/>
      <c r="I2366" s="85"/>
      <c r="J2366" s="85"/>
    </row>
    <row r="2367" spans="3:10" ht="25.5" customHeight="1" x14ac:dyDescent="0.25">
      <c r="C2367" s="56"/>
      <c r="D2367" s="56"/>
      <c r="E2367" s="56"/>
      <c r="F2367" s="56"/>
      <c r="G2367" s="56"/>
      <c r="H2367" s="56"/>
      <c r="I2367" s="85"/>
      <c r="J2367" s="85"/>
    </row>
    <row r="2368" spans="3:10" ht="25.5" customHeight="1" x14ac:dyDescent="0.25">
      <c r="C2368" s="56"/>
      <c r="D2368" s="56"/>
      <c r="E2368" s="56"/>
      <c r="F2368" s="56"/>
      <c r="G2368" s="56"/>
      <c r="H2368" s="56"/>
      <c r="I2368" s="85"/>
      <c r="J2368" s="85"/>
    </row>
    <row r="2369" spans="3:10" ht="25.5" customHeight="1" x14ac:dyDescent="0.25">
      <c r="C2369" s="56"/>
      <c r="D2369" s="56"/>
      <c r="E2369" s="56"/>
      <c r="F2369" s="56"/>
      <c r="G2369" s="56"/>
      <c r="H2369" s="56"/>
      <c r="I2369" s="85"/>
      <c r="J2369" s="85"/>
    </row>
    <row r="2370" spans="3:10" ht="25.5" customHeight="1" x14ac:dyDescent="0.25">
      <c r="C2370" s="56"/>
      <c r="D2370" s="56"/>
      <c r="E2370" s="56"/>
      <c r="F2370" s="56"/>
      <c r="G2370" s="56"/>
      <c r="H2370" s="56"/>
      <c r="I2370" s="85"/>
      <c r="J2370" s="85"/>
    </row>
    <row r="2371" spans="3:10" ht="25.5" customHeight="1" x14ac:dyDescent="0.25">
      <c r="C2371" s="56"/>
      <c r="D2371" s="56"/>
      <c r="E2371" s="56"/>
      <c r="F2371" s="56"/>
      <c r="G2371" s="56"/>
      <c r="H2371" s="56"/>
      <c r="I2371" s="85"/>
      <c r="J2371" s="85"/>
    </row>
    <row r="2372" spans="3:10" ht="25.5" customHeight="1" x14ac:dyDescent="0.25">
      <c r="C2372" s="56"/>
      <c r="D2372" s="56"/>
      <c r="E2372" s="56"/>
      <c r="F2372" s="56"/>
      <c r="G2372" s="56"/>
      <c r="H2372" s="56"/>
      <c r="I2372" s="85"/>
      <c r="J2372" s="85"/>
    </row>
    <row r="2373" spans="3:10" ht="25.5" customHeight="1" x14ac:dyDescent="0.25">
      <c r="C2373" s="56"/>
      <c r="D2373" s="56"/>
      <c r="E2373" s="56"/>
      <c r="F2373" s="56"/>
      <c r="G2373" s="56"/>
      <c r="H2373" s="56"/>
      <c r="I2373" s="85"/>
      <c r="J2373" s="85"/>
    </row>
    <row r="2374" spans="3:10" ht="25.5" customHeight="1" x14ac:dyDescent="0.25">
      <c r="C2374" s="56"/>
      <c r="D2374" s="56"/>
      <c r="E2374" s="56"/>
      <c r="F2374" s="56"/>
      <c r="G2374" s="56"/>
      <c r="H2374" s="56"/>
      <c r="I2374" s="85"/>
      <c r="J2374" s="85"/>
    </row>
    <row r="2375" spans="3:10" ht="25.5" customHeight="1" x14ac:dyDescent="0.25">
      <c r="C2375" s="56"/>
      <c r="D2375" s="56"/>
      <c r="E2375" s="56"/>
      <c r="F2375" s="56"/>
      <c r="G2375" s="56"/>
      <c r="H2375" s="56"/>
      <c r="I2375" s="85"/>
      <c r="J2375" s="85"/>
    </row>
    <row r="2376" spans="3:10" ht="25.5" customHeight="1" x14ac:dyDescent="0.25">
      <c r="C2376" s="56"/>
      <c r="D2376" s="56"/>
      <c r="E2376" s="56"/>
      <c r="F2376" s="56"/>
      <c r="G2376" s="56"/>
      <c r="H2376" s="56"/>
      <c r="I2376" s="85"/>
      <c r="J2376" s="85"/>
    </row>
    <row r="2377" spans="3:10" ht="25.5" customHeight="1" x14ac:dyDescent="0.25">
      <c r="C2377" s="56"/>
      <c r="D2377" s="56"/>
      <c r="E2377" s="56"/>
      <c r="F2377" s="56"/>
      <c r="G2377" s="56"/>
      <c r="H2377" s="56"/>
      <c r="I2377" s="85"/>
      <c r="J2377" s="85"/>
    </row>
    <row r="2378" spans="3:10" ht="25.5" customHeight="1" x14ac:dyDescent="0.25">
      <c r="C2378" s="56"/>
      <c r="D2378" s="56"/>
      <c r="E2378" s="56"/>
      <c r="F2378" s="56"/>
      <c r="G2378" s="56"/>
      <c r="H2378" s="56"/>
      <c r="I2378" s="85"/>
      <c r="J2378" s="85"/>
    </row>
    <row r="2379" spans="3:10" ht="25.5" customHeight="1" x14ac:dyDescent="0.25">
      <c r="C2379" s="56"/>
      <c r="D2379" s="56"/>
      <c r="E2379" s="56"/>
      <c r="F2379" s="56"/>
      <c r="G2379" s="56"/>
      <c r="H2379" s="56"/>
      <c r="I2379" s="85"/>
      <c r="J2379" s="85"/>
    </row>
    <row r="2380" spans="3:10" ht="25.5" customHeight="1" x14ac:dyDescent="0.25">
      <c r="C2380" s="56"/>
      <c r="D2380" s="56"/>
      <c r="E2380" s="56"/>
      <c r="F2380" s="56"/>
      <c r="G2380" s="56"/>
      <c r="H2380" s="56"/>
      <c r="I2380" s="85"/>
      <c r="J2380" s="85"/>
    </row>
    <row r="2381" spans="3:10" ht="25.5" customHeight="1" x14ac:dyDescent="0.25">
      <c r="C2381" s="56"/>
      <c r="D2381" s="56"/>
      <c r="E2381" s="56"/>
      <c r="F2381" s="56"/>
      <c r="G2381" s="56"/>
      <c r="H2381" s="56"/>
      <c r="I2381" s="85"/>
      <c r="J2381" s="85"/>
    </row>
    <row r="2382" spans="3:10" ht="25.5" customHeight="1" x14ac:dyDescent="0.25">
      <c r="C2382" s="56"/>
      <c r="D2382" s="56"/>
      <c r="E2382" s="56"/>
      <c r="F2382" s="56"/>
      <c r="G2382" s="56"/>
      <c r="H2382" s="56"/>
      <c r="I2382" s="85"/>
      <c r="J2382" s="85"/>
    </row>
    <row r="2383" spans="3:10" ht="25.5" customHeight="1" x14ac:dyDescent="0.25">
      <c r="C2383" s="56"/>
      <c r="D2383" s="56"/>
      <c r="E2383" s="56"/>
      <c r="F2383" s="56"/>
      <c r="G2383" s="56"/>
      <c r="H2383" s="56"/>
      <c r="I2383" s="85"/>
      <c r="J2383" s="85"/>
    </row>
    <row r="2384" spans="3:10" ht="25.5" customHeight="1" x14ac:dyDescent="0.25">
      <c r="C2384" s="56"/>
      <c r="D2384" s="56"/>
      <c r="E2384" s="56"/>
      <c r="F2384" s="56"/>
      <c r="G2384" s="56"/>
      <c r="H2384" s="56"/>
      <c r="I2384" s="85"/>
      <c r="J2384" s="85"/>
    </row>
    <row r="2385" spans="3:10" ht="25.5" customHeight="1" x14ac:dyDescent="0.25">
      <c r="C2385" s="56"/>
      <c r="D2385" s="56"/>
      <c r="E2385" s="56"/>
      <c r="F2385" s="56"/>
      <c r="G2385" s="56"/>
      <c r="H2385" s="56"/>
      <c r="I2385" s="85"/>
      <c r="J2385" s="85"/>
    </row>
    <row r="2386" spans="3:10" ht="25.5" customHeight="1" x14ac:dyDescent="0.25">
      <c r="C2386" s="56"/>
      <c r="D2386" s="56"/>
      <c r="E2386" s="56"/>
      <c r="F2386" s="56"/>
      <c r="G2386" s="56"/>
      <c r="H2386" s="56"/>
      <c r="I2386" s="85"/>
      <c r="J2386" s="85"/>
    </row>
    <row r="2387" spans="3:10" ht="25.5" customHeight="1" x14ac:dyDescent="0.25">
      <c r="C2387" s="56"/>
      <c r="D2387" s="56"/>
      <c r="E2387" s="56"/>
      <c r="F2387" s="56"/>
      <c r="G2387" s="56"/>
      <c r="H2387" s="56"/>
      <c r="I2387" s="85"/>
      <c r="J2387" s="85"/>
    </row>
    <row r="2388" spans="3:10" ht="25.5" customHeight="1" x14ac:dyDescent="0.25">
      <c r="C2388" s="56"/>
      <c r="D2388" s="56"/>
      <c r="E2388" s="56"/>
      <c r="F2388" s="56"/>
      <c r="G2388" s="56"/>
      <c r="H2388" s="56"/>
      <c r="I2388" s="85"/>
      <c r="J2388" s="85"/>
    </row>
    <row r="2389" spans="3:10" ht="25.5" customHeight="1" x14ac:dyDescent="0.25">
      <c r="C2389" s="56"/>
      <c r="D2389" s="56"/>
      <c r="E2389" s="56"/>
      <c r="F2389" s="56"/>
      <c r="G2389" s="56"/>
      <c r="H2389" s="56"/>
      <c r="I2389" s="85"/>
      <c r="J2389" s="85"/>
    </row>
    <row r="2390" spans="3:10" ht="25.5" customHeight="1" x14ac:dyDescent="0.25">
      <c r="C2390" s="56"/>
      <c r="D2390" s="56"/>
      <c r="E2390" s="56"/>
      <c r="F2390" s="56"/>
      <c r="G2390" s="56"/>
      <c r="H2390" s="56"/>
      <c r="I2390" s="85"/>
      <c r="J2390" s="85"/>
    </row>
    <row r="2391" spans="3:10" ht="25.5" customHeight="1" x14ac:dyDescent="0.25">
      <c r="C2391" s="56"/>
      <c r="D2391" s="56"/>
      <c r="E2391" s="56"/>
      <c r="F2391" s="56"/>
      <c r="G2391" s="56"/>
      <c r="H2391" s="56"/>
      <c r="I2391" s="85"/>
      <c r="J2391" s="85"/>
    </row>
    <row r="2392" spans="3:10" ht="25.5" customHeight="1" x14ac:dyDescent="0.25">
      <c r="C2392" s="56"/>
      <c r="D2392" s="56"/>
      <c r="E2392" s="56"/>
      <c r="F2392" s="56"/>
      <c r="G2392" s="56"/>
      <c r="H2392" s="56"/>
      <c r="I2392" s="85"/>
      <c r="J2392" s="85"/>
    </row>
    <row r="2393" spans="3:10" ht="25.5" customHeight="1" x14ac:dyDescent="0.25">
      <c r="C2393" s="56"/>
      <c r="D2393" s="56"/>
      <c r="E2393" s="56"/>
      <c r="F2393" s="56"/>
      <c r="G2393" s="56"/>
      <c r="H2393" s="56"/>
      <c r="I2393" s="85"/>
      <c r="J2393" s="85"/>
    </row>
    <row r="2394" spans="3:10" ht="25.5" customHeight="1" x14ac:dyDescent="0.25">
      <c r="C2394" s="56"/>
      <c r="D2394" s="56"/>
      <c r="E2394" s="56"/>
      <c r="F2394" s="56"/>
      <c r="G2394" s="56"/>
      <c r="H2394" s="56"/>
      <c r="I2394" s="85"/>
      <c r="J2394" s="85"/>
    </row>
    <row r="2395" spans="3:10" ht="25.5" customHeight="1" x14ac:dyDescent="0.25">
      <c r="C2395" s="56"/>
      <c r="D2395" s="56"/>
      <c r="E2395" s="56"/>
      <c r="F2395" s="56"/>
      <c r="G2395" s="56"/>
      <c r="H2395" s="56"/>
      <c r="I2395" s="85"/>
      <c r="J2395" s="85"/>
    </row>
    <row r="2396" spans="3:10" ht="25.5" customHeight="1" x14ac:dyDescent="0.25">
      <c r="C2396" s="56"/>
      <c r="D2396" s="56"/>
      <c r="E2396" s="56"/>
      <c r="F2396" s="56"/>
      <c r="G2396" s="56"/>
      <c r="H2396" s="56"/>
      <c r="I2396" s="85"/>
      <c r="J2396" s="85"/>
    </row>
    <row r="2397" spans="3:10" ht="25.5" customHeight="1" x14ac:dyDescent="0.25">
      <c r="C2397" s="56"/>
      <c r="D2397" s="56"/>
      <c r="E2397" s="56"/>
      <c r="F2397" s="56"/>
      <c r="G2397" s="56"/>
      <c r="H2397" s="56"/>
      <c r="I2397" s="85"/>
      <c r="J2397" s="85"/>
    </row>
    <row r="2398" spans="3:10" ht="25.5" customHeight="1" x14ac:dyDescent="0.25">
      <c r="C2398" s="56"/>
      <c r="D2398" s="56"/>
      <c r="E2398" s="56"/>
      <c r="F2398" s="56"/>
      <c r="G2398" s="56"/>
      <c r="H2398" s="56"/>
      <c r="I2398" s="85"/>
      <c r="J2398" s="85"/>
    </row>
    <row r="2399" spans="3:10" ht="25.5" customHeight="1" x14ac:dyDescent="0.25">
      <c r="C2399" s="56"/>
      <c r="D2399" s="56"/>
      <c r="E2399" s="56"/>
      <c r="F2399" s="56"/>
      <c r="G2399" s="56"/>
      <c r="H2399" s="56"/>
      <c r="I2399" s="85"/>
      <c r="J2399" s="85"/>
    </row>
    <row r="2400" spans="3:10" ht="25.5" customHeight="1" x14ac:dyDescent="0.25">
      <c r="C2400" s="56"/>
      <c r="D2400" s="56"/>
      <c r="E2400" s="56"/>
      <c r="F2400" s="56"/>
      <c r="G2400" s="56"/>
      <c r="H2400" s="56"/>
      <c r="I2400" s="85"/>
      <c r="J2400" s="85"/>
    </row>
    <row r="2401" spans="3:10" ht="25.5" customHeight="1" x14ac:dyDescent="0.25">
      <c r="C2401" s="56"/>
      <c r="D2401" s="56"/>
      <c r="E2401" s="56"/>
      <c r="F2401" s="56"/>
      <c r="G2401" s="56"/>
      <c r="H2401" s="56"/>
      <c r="I2401" s="85"/>
      <c r="J2401" s="85"/>
    </row>
    <row r="2402" spans="3:10" ht="25.5" customHeight="1" x14ac:dyDescent="0.25">
      <c r="C2402" s="56"/>
      <c r="D2402" s="56"/>
      <c r="E2402" s="56"/>
      <c r="F2402" s="56"/>
      <c r="G2402" s="56"/>
      <c r="H2402" s="56"/>
      <c r="I2402" s="85"/>
      <c r="J2402" s="85"/>
    </row>
    <row r="2403" spans="3:10" ht="25.5" customHeight="1" x14ac:dyDescent="0.25">
      <c r="C2403" s="56"/>
      <c r="D2403" s="56"/>
      <c r="E2403" s="56"/>
      <c r="F2403" s="56"/>
      <c r="G2403" s="56"/>
      <c r="H2403" s="56"/>
      <c r="I2403" s="85"/>
      <c r="J2403" s="85"/>
    </row>
    <row r="2404" spans="3:10" ht="25.5" customHeight="1" x14ac:dyDescent="0.25">
      <c r="C2404" s="56"/>
      <c r="D2404" s="56"/>
      <c r="E2404" s="56"/>
      <c r="F2404" s="56"/>
      <c r="G2404" s="56"/>
      <c r="H2404" s="56"/>
      <c r="I2404" s="85"/>
      <c r="J2404" s="85"/>
    </row>
    <row r="2405" spans="3:10" ht="25.5" customHeight="1" x14ac:dyDescent="0.25">
      <c r="C2405" s="56"/>
      <c r="D2405" s="56"/>
      <c r="E2405" s="56"/>
      <c r="F2405" s="56"/>
      <c r="G2405" s="56"/>
      <c r="H2405" s="56"/>
      <c r="I2405" s="85"/>
      <c r="J2405" s="85"/>
    </row>
    <row r="2406" spans="3:10" ht="25.5" customHeight="1" x14ac:dyDescent="0.25">
      <c r="C2406" s="56"/>
      <c r="D2406" s="56"/>
      <c r="E2406" s="56"/>
      <c r="F2406" s="56"/>
      <c r="G2406" s="56"/>
      <c r="H2406" s="56"/>
      <c r="I2406" s="85"/>
      <c r="J2406" s="85"/>
    </row>
    <row r="2407" spans="3:10" ht="25.5" customHeight="1" x14ac:dyDescent="0.25">
      <c r="C2407" s="56"/>
      <c r="D2407" s="56"/>
      <c r="E2407" s="56"/>
      <c r="F2407" s="56"/>
      <c r="G2407" s="56"/>
      <c r="H2407" s="56"/>
      <c r="I2407" s="85"/>
      <c r="J2407" s="85"/>
    </row>
    <row r="2408" spans="3:10" ht="25.5" customHeight="1" x14ac:dyDescent="0.25">
      <c r="C2408" s="56"/>
      <c r="D2408" s="56"/>
      <c r="E2408" s="56"/>
      <c r="F2408" s="56"/>
      <c r="G2408" s="56"/>
      <c r="H2408" s="56"/>
      <c r="I2408" s="85"/>
      <c r="J2408" s="85"/>
    </row>
    <row r="2409" spans="3:10" ht="25.5" customHeight="1" x14ac:dyDescent="0.25">
      <c r="C2409" s="56"/>
      <c r="D2409" s="56"/>
      <c r="E2409" s="56"/>
      <c r="F2409" s="56"/>
      <c r="G2409" s="56"/>
      <c r="H2409" s="56"/>
      <c r="I2409" s="85"/>
      <c r="J2409" s="85"/>
    </row>
    <row r="2410" spans="3:10" ht="25.5" customHeight="1" x14ac:dyDescent="0.25">
      <c r="C2410" s="56"/>
      <c r="D2410" s="56"/>
      <c r="E2410" s="56"/>
      <c r="F2410" s="56"/>
      <c r="G2410" s="56"/>
      <c r="H2410" s="56"/>
      <c r="I2410" s="85"/>
      <c r="J2410" s="85"/>
    </row>
    <row r="2411" spans="3:10" ht="25.5" customHeight="1" x14ac:dyDescent="0.25">
      <c r="C2411" s="56"/>
      <c r="D2411" s="56"/>
      <c r="E2411" s="56"/>
      <c r="F2411" s="56"/>
      <c r="G2411" s="56"/>
      <c r="H2411" s="56"/>
      <c r="I2411" s="85"/>
      <c r="J2411" s="85"/>
    </row>
    <row r="2412" spans="3:10" ht="25.5" customHeight="1" x14ac:dyDescent="0.25">
      <c r="C2412" s="56"/>
      <c r="D2412" s="56"/>
      <c r="E2412" s="56"/>
      <c r="F2412" s="56"/>
      <c r="G2412" s="56"/>
      <c r="H2412" s="56"/>
      <c r="I2412" s="85"/>
      <c r="J2412" s="85"/>
    </row>
    <row r="2413" spans="3:10" ht="25.5" customHeight="1" x14ac:dyDescent="0.25">
      <c r="C2413" s="56"/>
      <c r="D2413" s="56"/>
      <c r="E2413" s="56"/>
      <c r="F2413" s="56"/>
      <c r="G2413" s="56"/>
      <c r="H2413" s="56"/>
      <c r="I2413" s="85"/>
      <c r="J2413" s="85"/>
    </row>
    <row r="2414" spans="3:10" ht="25.5" customHeight="1" x14ac:dyDescent="0.25">
      <c r="C2414" s="56"/>
      <c r="D2414" s="56"/>
      <c r="E2414" s="56"/>
      <c r="F2414" s="56"/>
      <c r="G2414" s="56"/>
      <c r="H2414" s="56"/>
      <c r="I2414" s="85"/>
      <c r="J2414" s="85"/>
    </row>
    <row r="2415" spans="3:10" ht="25.5" customHeight="1" x14ac:dyDescent="0.25">
      <c r="C2415" s="56"/>
      <c r="D2415" s="56"/>
      <c r="E2415" s="56"/>
      <c r="F2415" s="56"/>
      <c r="G2415" s="56"/>
      <c r="H2415" s="56"/>
      <c r="I2415" s="85"/>
      <c r="J2415" s="85"/>
    </row>
    <row r="2416" spans="3:10" ht="25.5" customHeight="1" x14ac:dyDescent="0.25">
      <c r="C2416" s="56"/>
      <c r="D2416" s="56"/>
      <c r="E2416" s="56"/>
      <c r="F2416" s="56"/>
      <c r="G2416" s="56"/>
      <c r="H2416" s="56"/>
      <c r="I2416" s="85"/>
      <c r="J2416" s="85"/>
    </row>
    <row r="2417" spans="3:10" ht="25.5" customHeight="1" x14ac:dyDescent="0.25">
      <c r="C2417" s="56"/>
      <c r="D2417" s="56"/>
      <c r="E2417" s="56"/>
      <c r="F2417" s="56"/>
      <c r="G2417" s="56"/>
      <c r="H2417" s="56"/>
      <c r="I2417" s="85"/>
      <c r="J2417" s="85"/>
    </row>
    <row r="2418" spans="3:10" ht="25.5" customHeight="1" x14ac:dyDescent="0.25">
      <c r="C2418" s="56"/>
      <c r="D2418" s="56"/>
      <c r="E2418" s="56"/>
      <c r="F2418" s="56"/>
      <c r="G2418" s="56"/>
      <c r="H2418" s="56"/>
      <c r="I2418" s="85"/>
      <c r="J2418" s="85"/>
    </row>
    <row r="2419" spans="3:10" ht="25.5" customHeight="1" x14ac:dyDescent="0.25">
      <c r="C2419" s="56"/>
      <c r="D2419" s="56"/>
      <c r="E2419" s="56"/>
      <c r="F2419" s="56"/>
      <c r="G2419" s="56"/>
      <c r="H2419" s="56"/>
      <c r="I2419" s="85"/>
      <c r="J2419" s="85"/>
    </row>
    <row r="2420" spans="3:10" ht="25.5" customHeight="1" x14ac:dyDescent="0.25">
      <c r="C2420" s="56"/>
      <c r="D2420" s="56"/>
      <c r="E2420" s="56"/>
      <c r="F2420" s="56"/>
      <c r="G2420" s="56"/>
      <c r="H2420" s="56"/>
      <c r="I2420" s="85"/>
      <c r="J2420" s="85"/>
    </row>
    <row r="2421" spans="3:10" ht="25.5" customHeight="1" x14ac:dyDescent="0.25">
      <c r="C2421" s="56"/>
      <c r="D2421" s="56"/>
      <c r="E2421" s="56"/>
      <c r="F2421" s="56"/>
      <c r="G2421" s="56"/>
      <c r="H2421" s="56"/>
      <c r="I2421" s="85"/>
      <c r="J2421" s="85"/>
    </row>
    <row r="2422" spans="3:10" ht="25.5" customHeight="1" x14ac:dyDescent="0.25">
      <c r="C2422" s="56"/>
      <c r="D2422" s="56"/>
      <c r="E2422" s="56"/>
      <c r="F2422" s="56"/>
      <c r="G2422" s="56"/>
      <c r="H2422" s="56"/>
      <c r="I2422" s="85"/>
      <c r="J2422" s="85"/>
    </row>
    <row r="2423" spans="3:10" ht="25.5" customHeight="1" x14ac:dyDescent="0.25">
      <c r="C2423" s="56"/>
      <c r="D2423" s="56"/>
      <c r="E2423" s="56"/>
      <c r="F2423" s="56"/>
      <c r="G2423" s="56"/>
      <c r="H2423" s="56"/>
      <c r="I2423" s="85"/>
      <c r="J2423" s="85"/>
    </row>
    <row r="2424" spans="3:10" ht="25.5" customHeight="1" x14ac:dyDescent="0.25">
      <c r="C2424" s="56"/>
      <c r="D2424" s="56"/>
      <c r="E2424" s="56"/>
      <c r="F2424" s="56"/>
      <c r="G2424" s="56"/>
      <c r="H2424" s="56"/>
      <c r="I2424" s="85"/>
      <c r="J2424" s="85"/>
    </row>
    <row r="2425" spans="3:10" ht="25.5" customHeight="1" x14ac:dyDescent="0.25">
      <c r="C2425" s="56"/>
      <c r="D2425" s="56"/>
      <c r="E2425" s="56"/>
      <c r="F2425" s="56"/>
      <c r="G2425" s="56"/>
      <c r="H2425" s="56"/>
      <c r="I2425" s="85"/>
      <c r="J2425" s="85"/>
    </row>
    <row r="2426" spans="3:10" ht="25.5" customHeight="1" x14ac:dyDescent="0.25">
      <c r="C2426" s="56"/>
      <c r="D2426" s="56"/>
      <c r="E2426" s="56"/>
      <c r="F2426" s="56"/>
      <c r="G2426" s="56"/>
      <c r="H2426" s="56"/>
      <c r="I2426" s="85"/>
      <c r="J2426" s="85"/>
    </row>
    <row r="2427" spans="3:10" ht="25.5" customHeight="1" x14ac:dyDescent="0.25">
      <c r="C2427" s="56"/>
      <c r="D2427" s="56"/>
      <c r="E2427" s="56"/>
      <c r="F2427" s="56"/>
      <c r="G2427" s="56"/>
      <c r="H2427" s="56"/>
      <c r="I2427" s="85"/>
      <c r="J2427" s="85"/>
    </row>
    <row r="2428" spans="3:10" ht="25.5" customHeight="1" x14ac:dyDescent="0.25">
      <c r="C2428" s="56"/>
      <c r="D2428" s="56"/>
      <c r="E2428" s="56"/>
      <c r="F2428" s="56"/>
      <c r="G2428" s="56"/>
      <c r="H2428" s="56"/>
      <c r="I2428" s="85"/>
      <c r="J2428" s="85"/>
    </row>
    <row r="2429" spans="3:10" ht="25.5" customHeight="1" x14ac:dyDescent="0.25">
      <c r="C2429" s="56"/>
      <c r="D2429" s="56"/>
      <c r="E2429" s="56"/>
      <c r="F2429" s="56"/>
      <c r="G2429" s="56"/>
      <c r="H2429" s="56"/>
      <c r="I2429" s="85"/>
      <c r="J2429" s="85"/>
    </row>
    <row r="2430" spans="3:10" ht="25.5" customHeight="1" x14ac:dyDescent="0.25">
      <c r="C2430" s="56"/>
      <c r="D2430" s="56"/>
      <c r="E2430" s="56"/>
      <c r="F2430" s="56"/>
      <c r="G2430" s="56"/>
      <c r="H2430" s="56"/>
      <c r="I2430" s="85"/>
      <c r="J2430" s="85"/>
    </row>
    <row r="2431" spans="3:10" ht="25.5" customHeight="1" x14ac:dyDescent="0.25">
      <c r="C2431" s="56"/>
      <c r="D2431" s="56"/>
      <c r="E2431" s="56"/>
      <c r="F2431" s="56"/>
      <c r="G2431" s="56"/>
      <c r="H2431" s="56"/>
      <c r="I2431" s="85"/>
      <c r="J2431" s="85"/>
    </row>
    <row r="2432" spans="3:10" ht="25.5" customHeight="1" x14ac:dyDescent="0.25">
      <c r="C2432" s="56"/>
      <c r="D2432" s="56"/>
      <c r="E2432" s="56"/>
      <c r="F2432" s="56"/>
      <c r="G2432" s="56"/>
      <c r="H2432" s="56"/>
      <c r="I2432" s="85"/>
      <c r="J2432" s="85"/>
    </row>
    <row r="2433" spans="3:10" ht="25.5" customHeight="1" x14ac:dyDescent="0.25">
      <c r="C2433" s="56"/>
      <c r="D2433" s="56"/>
      <c r="E2433" s="56"/>
      <c r="F2433" s="56"/>
      <c r="G2433" s="56"/>
      <c r="H2433" s="56"/>
      <c r="I2433" s="85"/>
      <c r="J2433" s="85"/>
    </row>
    <row r="2434" spans="3:10" ht="25.5" customHeight="1" x14ac:dyDescent="0.25">
      <c r="C2434" s="56"/>
      <c r="D2434" s="56"/>
      <c r="E2434" s="56"/>
      <c r="F2434" s="56"/>
      <c r="G2434" s="56"/>
      <c r="H2434" s="56"/>
      <c r="I2434" s="85"/>
      <c r="J2434" s="85"/>
    </row>
    <row r="2435" spans="3:10" ht="25.5" customHeight="1" x14ac:dyDescent="0.25">
      <c r="C2435" s="56"/>
      <c r="D2435" s="56"/>
      <c r="E2435" s="56"/>
      <c r="F2435" s="56"/>
      <c r="G2435" s="56"/>
      <c r="H2435" s="56"/>
      <c r="I2435" s="85"/>
      <c r="J2435" s="85"/>
    </row>
    <row r="2436" spans="3:10" ht="25.5" customHeight="1" x14ac:dyDescent="0.25">
      <c r="C2436" s="56"/>
      <c r="D2436" s="56"/>
      <c r="E2436" s="56"/>
      <c r="F2436" s="56"/>
      <c r="G2436" s="56"/>
      <c r="H2436" s="56"/>
      <c r="I2436" s="85"/>
      <c r="J2436" s="85"/>
    </row>
    <row r="2437" spans="3:10" ht="25.5" customHeight="1" x14ac:dyDescent="0.25">
      <c r="C2437" s="56"/>
      <c r="D2437" s="56"/>
      <c r="E2437" s="56"/>
      <c r="F2437" s="56"/>
      <c r="G2437" s="56"/>
      <c r="H2437" s="56"/>
      <c r="I2437" s="85"/>
      <c r="J2437" s="85"/>
    </row>
    <row r="2438" spans="3:10" ht="25.5" customHeight="1" x14ac:dyDescent="0.25">
      <c r="C2438" s="56"/>
      <c r="D2438" s="56"/>
      <c r="E2438" s="56"/>
      <c r="F2438" s="56"/>
      <c r="G2438" s="56"/>
      <c r="H2438" s="56"/>
      <c r="I2438" s="85"/>
      <c r="J2438" s="85"/>
    </row>
    <row r="2439" spans="3:10" ht="25.5" customHeight="1" x14ac:dyDescent="0.25">
      <c r="C2439" s="56"/>
      <c r="D2439" s="56"/>
      <c r="E2439" s="56"/>
      <c r="F2439" s="56"/>
      <c r="G2439" s="56"/>
      <c r="H2439" s="56"/>
      <c r="I2439" s="85"/>
      <c r="J2439" s="85"/>
    </row>
    <row r="2440" spans="3:10" ht="25.5" customHeight="1" x14ac:dyDescent="0.25">
      <c r="C2440" s="56"/>
      <c r="D2440" s="56"/>
      <c r="E2440" s="56"/>
      <c r="F2440" s="56"/>
      <c r="G2440" s="56"/>
      <c r="H2440" s="56"/>
      <c r="I2440" s="85"/>
      <c r="J2440" s="85"/>
    </row>
    <row r="2441" spans="3:10" ht="25.5" customHeight="1" x14ac:dyDescent="0.25">
      <c r="C2441" s="56"/>
      <c r="D2441" s="56"/>
      <c r="E2441" s="56"/>
      <c r="F2441" s="56"/>
      <c r="G2441" s="56"/>
      <c r="H2441" s="56"/>
      <c r="I2441" s="85"/>
      <c r="J2441" s="85"/>
    </row>
    <row r="2442" spans="3:10" ht="25.5" customHeight="1" x14ac:dyDescent="0.25">
      <c r="C2442" s="56"/>
      <c r="D2442" s="56"/>
      <c r="E2442" s="56"/>
      <c r="F2442" s="56"/>
      <c r="G2442" s="56"/>
      <c r="H2442" s="56"/>
      <c r="I2442" s="85"/>
      <c r="J2442" s="85"/>
    </row>
    <row r="2443" spans="3:10" ht="25.5" customHeight="1" x14ac:dyDescent="0.25">
      <c r="C2443" s="56"/>
      <c r="D2443" s="56"/>
      <c r="E2443" s="56"/>
      <c r="F2443" s="56"/>
      <c r="G2443" s="56"/>
      <c r="H2443" s="56"/>
      <c r="I2443" s="85"/>
      <c r="J2443" s="85"/>
    </row>
    <row r="2444" spans="3:10" ht="25.5" customHeight="1" x14ac:dyDescent="0.25">
      <c r="C2444" s="56"/>
      <c r="D2444" s="56"/>
      <c r="E2444" s="56"/>
      <c r="F2444" s="56"/>
      <c r="G2444" s="56"/>
      <c r="H2444" s="56"/>
      <c r="I2444" s="85"/>
      <c r="J2444" s="85"/>
    </row>
    <row r="2445" spans="3:10" ht="25.5" customHeight="1" x14ac:dyDescent="0.25">
      <c r="C2445" s="56"/>
      <c r="D2445" s="56"/>
      <c r="E2445" s="56"/>
      <c r="F2445" s="56"/>
      <c r="G2445" s="56"/>
      <c r="H2445" s="56"/>
      <c r="I2445" s="85"/>
      <c r="J2445" s="85"/>
    </row>
    <row r="2446" spans="3:10" ht="25.5" customHeight="1" x14ac:dyDescent="0.25">
      <c r="C2446" s="56"/>
      <c r="D2446" s="56"/>
      <c r="E2446" s="56"/>
      <c r="F2446" s="56"/>
      <c r="G2446" s="56"/>
      <c r="H2446" s="56"/>
      <c r="I2446" s="85"/>
      <c r="J2446" s="85"/>
    </row>
    <row r="2447" spans="3:10" ht="25.5" customHeight="1" x14ac:dyDescent="0.25">
      <c r="C2447" s="56"/>
      <c r="D2447" s="56"/>
      <c r="E2447" s="56"/>
      <c r="F2447" s="56"/>
      <c r="G2447" s="56"/>
      <c r="H2447" s="56"/>
      <c r="I2447" s="85"/>
      <c r="J2447" s="85"/>
    </row>
    <row r="2448" spans="3:10" ht="25.5" customHeight="1" x14ac:dyDescent="0.25">
      <c r="C2448" s="56"/>
      <c r="D2448" s="56"/>
      <c r="E2448" s="56"/>
      <c r="F2448" s="56"/>
      <c r="G2448" s="56"/>
      <c r="H2448" s="56"/>
      <c r="I2448" s="85"/>
      <c r="J2448" s="85"/>
    </row>
    <row r="2449" spans="3:10" ht="25.5" customHeight="1" x14ac:dyDescent="0.25">
      <c r="C2449" s="56"/>
      <c r="D2449" s="56"/>
      <c r="E2449" s="56"/>
      <c r="F2449" s="56"/>
      <c r="G2449" s="56"/>
      <c r="H2449" s="56"/>
      <c r="I2449" s="85"/>
      <c r="J2449" s="85"/>
    </row>
    <row r="2450" spans="3:10" ht="25.5" customHeight="1" x14ac:dyDescent="0.25">
      <c r="C2450" s="56"/>
      <c r="D2450" s="56"/>
      <c r="E2450" s="56"/>
      <c r="F2450" s="56"/>
      <c r="G2450" s="56"/>
      <c r="H2450" s="56"/>
      <c r="I2450" s="85"/>
      <c r="J2450" s="85"/>
    </row>
    <row r="2451" spans="3:10" ht="25.5" customHeight="1" x14ac:dyDescent="0.25">
      <c r="C2451" s="56"/>
      <c r="D2451" s="56"/>
      <c r="E2451" s="56"/>
      <c r="F2451" s="56"/>
      <c r="G2451" s="56"/>
      <c r="H2451" s="56"/>
      <c r="I2451" s="85"/>
      <c r="J2451" s="85"/>
    </row>
    <row r="2452" spans="3:10" ht="25.5" customHeight="1" x14ac:dyDescent="0.25">
      <c r="C2452" s="56"/>
      <c r="D2452" s="56"/>
      <c r="E2452" s="56"/>
      <c r="F2452" s="56"/>
      <c r="G2452" s="56"/>
      <c r="H2452" s="56"/>
      <c r="I2452" s="85"/>
      <c r="J2452" s="85"/>
    </row>
    <row r="2453" spans="3:10" ht="25.5" customHeight="1" x14ac:dyDescent="0.25">
      <c r="C2453" s="56"/>
      <c r="D2453" s="56"/>
      <c r="E2453" s="56"/>
      <c r="F2453" s="56"/>
      <c r="G2453" s="56"/>
      <c r="H2453" s="56"/>
      <c r="I2453" s="85"/>
      <c r="J2453" s="85"/>
    </row>
    <row r="2454" spans="3:10" ht="25.5" customHeight="1" x14ac:dyDescent="0.25">
      <c r="C2454" s="56"/>
      <c r="D2454" s="56"/>
      <c r="E2454" s="56"/>
      <c r="F2454" s="56"/>
      <c r="G2454" s="56"/>
      <c r="H2454" s="56"/>
      <c r="I2454" s="85"/>
      <c r="J2454" s="85"/>
    </row>
    <row r="2455" spans="3:10" ht="25.5" customHeight="1" x14ac:dyDescent="0.25">
      <c r="C2455" s="56"/>
      <c r="D2455" s="56"/>
      <c r="E2455" s="56"/>
      <c r="F2455" s="56"/>
      <c r="G2455" s="56"/>
      <c r="H2455" s="56"/>
      <c r="I2455" s="85"/>
      <c r="J2455" s="85"/>
    </row>
    <row r="2456" spans="3:10" ht="25.5" customHeight="1" x14ac:dyDescent="0.25">
      <c r="C2456" s="56"/>
      <c r="D2456" s="56"/>
      <c r="E2456" s="56"/>
      <c r="F2456" s="56"/>
      <c r="G2456" s="56"/>
      <c r="H2456" s="56"/>
      <c r="I2456" s="85"/>
      <c r="J2456" s="85"/>
    </row>
    <row r="2457" spans="3:10" ht="25.5" customHeight="1" x14ac:dyDescent="0.25">
      <c r="C2457" s="56"/>
      <c r="D2457" s="56"/>
      <c r="E2457" s="56"/>
      <c r="F2457" s="56"/>
      <c r="G2457" s="56"/>
      <c r="H2457" s="56"/>
      <c r="I2457" s="85"/>
      <c r="J2457" s="85"/>
    </row>
    <row r="2458" spans="3:10" ht="25.5" customHeight="1" x14ac:dyDescent="0.25">
      <c r="C2458" s="56"/>
      <c r="D2458" s="56"/>
      <c r="E2458" s="56"/>
      <c r="F2458" s="56"/>
      <c r="G2458" s="56"/>
      <c r="H2458" s="56"/>
      <c r="I2458" s="85"/>
      <c r="J2458" s="85"/>
    </row>
    <row r="2459" spans="3:10" ht="25.5" customHeight="1" x14ac:dyDescent="0.25">
      <c r="C2459" s="56"/>
      <c r="D2459" s="56"/>
      <c r="E2459" s="56"/>
      <c r="F2459" s="56"/>
      <c r="G2459" s="56"/>
      <c r="H2459" s="56"/>
      <c r="I2459" s="85"/>
      <c r="J2459" s="85"/>
    </row>
    <row r="2460" spans="3:10" ht="25.5" customHeight="1" x14ac:dyDescent="0.25">
      <c r="C2460" s="56"/>
      <c r="D2460" s="56"/>
      <c r="E2460" s="56"/>
      <c r="F2460" s="56"/>
      <c r="G2460" s="56"/>
      <c r="H2460" s="56"/>
      <c r="I2460" s="85"/>
      <c r="J2460" s="85"/>
    </row>
    <row r="2461" spans="3:10" ht="25.5" customHeight="1" x14ac:dyDescent="0.25">
      <c r="C2461" s="56"/>
      <c r="D2461" s="56"/>
      <c r="E2461" s="56"/>
      <c r="F2461" s="56"/>
      <c r="G2461" s="56"/>
      <c r="H2461" s="56"/>
      <c r="I2461" s="85"/>
      <c r="J2461" s="85"/>
    </row>
    <row r="2462" spans="3:10" ht="25.5" customHeight="1" x14ac:dyDescent="0.25">
      <c r="C2462" s="56"/>
      <c r="D2462" s="56"/>
      <c r="E2462" s="56"/>
      <c r="F2462" s="56"/>
      <c r="G2462" s="56"/>
      <c r="H2462" s="56"/>
      <c r="I2462" s="85"/>
      <c r="J2462" s="85"/>
    </row>
    <row r="2463" spans="3:10" ht="25.5" customHeight="1" x14ac:dyDescent="0.25">
      <c r="C2463" s="56"/>
      <c r="D2463" s="56"/>
      <c r="E2463" s="56"/>
      <c r="F2463" s="56"/>
      <c r="G2463" s="56"/>
      <c r="H2463" s="56"/>
      <c r="I2463" s="85"/>
      <c r="J2463" s="85"/>
    </row>
    <row r="2464" spans="3:10" ht="25.5" customHeight="1" x14ac:dyDescent="0.25">
      <c r="C2464" s="56"/>
      <c r="D2464" s="56"/>
      <c r="E2464" s="56"/>
      <c r="F2464" s="56"/>
      <c r="G2464" s="56"/>
      <c r="H2464" s="56"/>
      <c r="I2464" s="85"/>
      <c r="J2464" s="85"/>
    </row>
    <row r="2465" spans="3:10" ht="25.5" customHeight="1" x14ac:dyDescent="0.25">
      <c r="C2465" s="56"/>
      <c r="D2465" s="56"/>
      <c r="E2465" s="56"/>
      <c r="F2465" s="56"/>
      <c r="G2465" s="56"/>
      <c r="H2465" s="56"/>
      <c r="I2465" s="85"/>
      <c r="J2465" s="85"/>
    </row>
    <row r="2466" spans="3:10" ht="25.5" customHeight="1" x14ac:dyDescent="0.25">
      <c r="C2466" s="56"/>
      <c r="D2466" s="56"/>
      <c r="E2466" s="56"/>
      <c r="F2466" s="56"/>
      <c r="G2466" s="56"/>
      <c r="H2466" s="56"/>
      <c r="I2466" s="85"/>
      <c r="J2466" s="85"/>
    </row>
    <row r="2467" spans="3:10" ht="25.5" customHeight="1" x14ac:dyDescent="0.25">
      <c r="C2467" s="56"/>
      <c r="D2467" s="56"/>
      <c r="E2467" s="56"/>
      <c r="F2467" s="56"/>
      <c r="G2467" s="56"/>
      <c r="H2467" s="56"/>
      <c r="I2467" s="85"/>
      <c r="J2467" s="85"/>
    </row>
    <row r="2468" spans="3:10" ht="25.5" customHeight="1" x14ac:dyDescent="0.25">
      <c r="C2468" s="56"/>
      <c r="D2468" s="56"/>
      <c r="E2468" s="56"/>
      <c r="F2468" s="56"/>
      <c r="G2468" s="56"/>
      <c r="H2468" s="56"/>
      <c r="I2468" s="85"/>
      <c r="J2468" s="85"/>
    </row>
    <row r="2469" spans="3:10" ht="25.5" customHeight="1" x14ac:dyDescent="0.25">
      <c r="C2469" s="56"/>
      <c r="D2469" s="56"/>
      <c r="E2469" s="56"/>
      <c r="F2469" s="56"/>
      <c r="G2469" s="56"/>
      <c r="H2469" s="56"/>
      <c r="I2469" s="85"/>
      <c r="J2469" s="85"/>
    </row>
    <row r="2470" spans="3:10" ht="25.5" customHeight="1" x14ac:dyDescent="0.25">
      <c r="C2470" s="56"/>
      <c r="D2470" s="56"/>
      <c r="E2470" s="56"/>
      <c r="F2470" s="56"/>
      <c r="G2470" s="56"/>
      <c r="H2470" s="56"/>
      <c r="I2470" s="85"/>
      <c r="J2470" s="85"/>
    </row>
    <row r="2471" spans="3:10" ht="25.5" customHeight="1" x14ac:dyDescent="0.25">
      <c r="C2471" s="56"/>
      <c r="D2471" s="56"/>
      <c r="E2471" s="56"/>
      <c r="F2471" s="56"/>
      <c r="G2471" s="56"/>
      <c r="H2471" s="56"/>
      <c r="I2471" s="85"/>
      <c r="J2471" s="85"/>
    </row>
    <row r="2472" spans="3:10" ht="25.5" customHeight="1" x14ac:dyDescent="0.25">
      <c r="C2472" s="56"/>
      <c r="D2472" s="56"/>
      <c r="E2472" s="56"/>
      <c r="F2472" s="56"/>
      <c r="G2472" s="56"/>
      <c r="H2472" s="56"/>
      <c r="I2472" s="85"/>
      <c r="J2472" s="85"/>
    </row>
    <row r="2473" spans="3:10" ht="25.5" customHeight="1" x14ac:dyDescent="0.25">
      <c r="C2473" s="56"/>
      <c r="D2473" s="56"/>
      <c r="E2473" s="56"/>
      <c r="F2473" s="56"/>
      <c r="G2473" s="56"/>
      <c r="H2473" s="56"/>
      <c r="I2473" s="85"/>
      <c r="J2473" s="85"/>
    </row>
    <row r="2474" spans="3:10" ht="25.5" customHeight="1" x14ac:dyDescent="0.25">
      <c r="C2474" s="56"/>
      <c r="D2474" s="56"/>
      <c r="E2474" s="56"/>
      <c r="F2474" s="56"/>
      <c r="G2474" s="56"/>
      <c r="H2474" s="56"/>
      <c r="I2474" s="85"/>
      <c r="J2474" s="85"/>
    </row>
    <row r="2475" spans="3:10" ht="25.5" customHeight="1" x14ac:dyDescent="0.25">
      <c r="C2475" s="56"/>
      <c r="D2475" s="56"/>
      <c r="E2475" s="56"/>
      <c r="F2475" s="56"/>
      <c r="G2475" s="56"/>
      <c r="H2475" s="56"/>
      <c r="I2475" s="85"/>
      <c r="J2475" s="85"/>
    </row>
    <row r="2476" spans="3:10" ht="25.5" customHeight="1" x14ac:dyDescent="0.25">
      <c r="C2476" s="56"/>
      <c r="D2476" s="56"/>
      <c r="E2476" s="56"/>
      <c r="F2476" s="56"/>
      <c r="G2476" s="56"/>
      <c r="H2476" s="56"/>
      <c r="I2476" s="85"/>
      <c r="J2476" s="85"/>
    </row>
    <row r="2477" spans="3:10" ht="25.5" customHeight="1" x14ac:dyDescent="0.25">
      <c r="C2477" s="56"/>
      <c r="D2477" s="56"/>
      <c r="E2477" s="56"/>
      <c r="F2477" s="56"/>
      <c r="G2477" s="56"/>
      <c r="H2477" s="56"/>
      <c r="I2477" s="85"/>
      <c r="J2477" s="85"/>
    </row>
    <row r="2478" spans="3:10" ht="25.5" customHeight="1" x14ac:dyDescent="0.25">
      <c r="C2478" s="56"/>
      <c r="D2478" s="56"/>
      <c r="E2478" s="56"/>
      <c r="F2478" s="56"/>
      <c r="G2478" s="56"/>
      <c r="H2478" s="56"/>
      <c r="I2478" s="85"/>
      <c r="J2478" s="85"/>
    </row>
    <row r="2479" spans="3:10" ht="25.5" customHeight="1" x14ac:dyDescent="0.25">
      <c r="C2479" s="56"/>
      <c r="D2479" s="56"/>
      <c r="E2479" s="56"/>
      <c r="F2479" s="56"/>
      <c r="G2479" s="56"/>
      <c r="H2479" s="56"/>
      <c r="I2479" s="85"/>
      <c r="J2479" s="85"/>
    </row>
    <row r="2480" spans="3:10" ht="25.5" customHeight="1" x14ac:dyDescent="0.25">
      <c r="C2480" s="56"/>
      <c r="D2480" s="56"/>
      <c r="E2480" s="56"/>
      <c r="F2480" s="56"/>
      <c r="G2480" s="56"/>
      <c r="H2480" s="56"/>
      <c r="I2480" s="85"/>
      <c r="J2480" s="85"/>
    </row>
    <row r="2481" spans="3:10" ht="25.5" customHeight="1" x14ac:dyDescent="0.25">
      <c r="C2481" s="56"/>
      <c r="D2481" s="56"/>
      <c r="E2481" s="56"/>
      <c r="F2481" s="56"/>
      <c r="G2481" s="56"/>
      <c r="H2481" s="56"/>
      <c r="I2481" s="85"/>
      <c r="J2481" s="85"/>
    </row>
    <row r="2482" spans="3:10" ht="25.5" customHeight="1" x14ac:dyDescent="0.25">
      <c r="C2482" s="56"/>
      <c r="D2482" s="56"/>
      <c r="E2482" s="56"/>
      <c r="F2482" s="56"/>
      <c r="G2482" s="56"/>
      <c r="H2482" s="56"/>
      <c r="I2482" s="85"/>
      <c r="J2482" s="85"/>
    </row>
    <row r="2483" spans="3:10" ht="25.5" customHeight="1" x14ac:dyDescent="0.25">
      <c r="C2483" s="56"/>
      <c r="D2483" s="56"/>
      <c r="E2483" s="56"/>
      <c r="F2483" s="56"/>
      <c r="G2483" s="56"/>
      <c r="H2483" s="56"/>
      <c r="I2483" s="85"/>
      <c r="J2483" s="85"/>
    </row>
    <row r="2484" spans="3:10" ht="25.5" customHeight="1" x14ac:dyDescent="0.25">
      <c r="C2484" s="56"/>
      <c r="D2484" s="56"/>
      <c r="E2484" s="56"/>
      <c r="F2484" s="56"/>
      <c r="G2484" s="56"/>
      <c r="H2484" s="56"/>
      <c r="I2484" s="85"/>
      <c r="J2484" s="85"/>
    </row>
    <row r="2485" spans="3:10" ht="25.5" customHeight="1" x14ac:dyDescent="0.25">
      <c r="C2485" s="56"/>
      <c r="D2485" s="56"/>
      <c r="E2485" s="56"/>
      <c r="F2485" s="56"/>
      <c r="G2485" s="56"/>
      <c r="H2485" s="56"/>
      <c r="I2485" s="85"/>
      <c r="J2485" s="85"/>
    </row>
    <row r="2486" spans="3:10" ht="25.5" customHeight="1" x14ac:dyDescent="0.25">
      <c r="C2486" s="56"/>
      <c r="D2486" s="56"/>
      <c r="E2486" s="56"/>
      <c r="F2486" s="56"/>
      <c r="G2486" s="56"/>
      <c r="H2486" s="56"/>
      <c r="I2486" s="85"/>
      <c r="J2486" s="85"/>
    </row>
    <row r="2487" spans="3:10" ht="25.5" customHeight="1" x14ac:dyDescent="0.25">
      <c r="C2487" s="56"/>
      <c r="D2487" s="56"/>
      <c r="E2487" s="56"/>
      <c r="F2487" s="56"/>
      <c r="G2487" s="56"/>
      <c r="H2487" s="56"/>
      <c r="I2487" s="85"/>
      <c r="J2487" s="85"/>
    </row>
    <row r="2488" spans="3:10" ht="25.5" customHeight="1" x14ac:dyDescent="0.25">
      <c r="C2488" s="56"/>
      <c r="D2488" s="56"/>
      <c r="E2488" s="56"/>
      <c r="F2488" s="56"/>
      <c r="G2488" s="56"/>
      <c r="H2488" s="56"/>
      <c r="I2488" s="85"/>
      <c r="J2488" s="85"/>
    </row>
    <row r="2489" spans="3:10" ht="25.5" customHeight="1" x14ac:dyDescent="0.25">
      <c r="C2489" s="56"/>
      <c r="D2489" s="56"/>
      <c r="E2489" s="56"/>
      <c r="F2489" s="56"/>
      <c r="G2489" s="56"/>
      <c r="H2489" s="56"/>
      <c r="I2489" s="85"/>
      <c r="J2489" s="85"/>
    </row>
    <row r="2490" spans="3:10" ht="25.5" customHeight="1" x14ac:dyDescent="0.25">
      <c r="C2490" s="56"/>
      <c r="D2490" s="56"/>
      <c r="E2490" s="56"/>
      <c r="F2490" s="56"/>
      <c r="G2490" s="56"/>
      <c r="H2490" s="56"/>
      <c r="I2490" s="85"/>
      <c r="J2490" s="85"/>
    </row>
    <row r="2491" spans="3:10" ht="25.5" customHeight="1" x14ac:dyDescent="0.25">
      <c r="C2491" s="56"/>
      <c r="D2491" s="56"/>
      <c r="E2491" s="56"/>
      <c r="F2491" s="56"/>
      <c r="G2491" s="56"/>
      <c r="H2491" s="56"/>
      <c r="I2491" s="85"/>
      <c r="J2491" s="85"/>
    </row>
    <row r="2492" spans="3:10" ht="25.5" customHeight="1" x14ac:dyDescent="0.25">
      <c r="C2492" s="56"/>
      <c r="D2492" s="56"/>
      <c r="E2492" s="56"/>
      <c r="F2492" s="56"/>
      <c r="G2492" s="56"/>
      <c r="H2492" s="56"/>
      <c r="I2492" s="85"/>
      <c r="J2492" s="85"/>
    </row>
    <row r="2493" spans="3:10" ht="25.5" customHeight="1" x14ac:dyDescent="0.25">
      <c r="C2493" s="56"/>
      <c r="D2493" s="56"/>
      <c r="E2493" s="56"/>
      <c r="F2493" s="56"/>
      <c r="G2493" s="56"/>
      <c r="H2493" s="56"/>
      <c r="I2493" s="85"/>
      <c r="J2493" s="85"/>
    </row>
    <row r="2494" spans="3:10" ht="25.5" customHeight="1" x14ac:dyDescent="0.25">
      <c r="C2494" s="56"/>
      <c r="D2494" s="56"/>
      <c r="E2494" s="56"/>
      <c r="F2494" s="56"/>
      <c r="G2494" s="56"/>
      <c r="H2494" s="56"/>
      <c r="I2494" s="85"/>
      <c r="J2494" s="85"/>
    </row>
    <row r="2495" spans="3:10" ht="25.5" customHeight="1" x14ac:dyDescent="0.25">
      <c r="C2495" s="56"/>
      <c r="D2495" s="56"/>
      <c r="E2495" s="56"/>
      <c r="F2495" s="56"/>
      <c r="G2495" s="56"/>
      <c r="H2495" s="56"/>
      <c r="I2495" s="85"/>
      <c r="J2495" s="85"/>
    </row>
    <row r="2496" spans="3:10" ht="25.5" customHeight="1" x14ac:dyDescent="0.25">
      <c r="C2496" s="56"/>
      <c r="D2496" s="56"/>
      <c r="E2496" s="56"/>
      <c r="F2496" s="56"/>
      <c r="G2496" s="56"/>
      <c r="H2496" s="56"/>
      <c r="I2496" s="85"/>
      <c r="J2496" s="85"/>
    </row>
    <row r="2497" spans="3:10" ht="25.5" customHeight="1" x14ac:dyDescent="0.25">
      <c r="C2497" s="56"/>
      <c r="D2497" s="56"/>
      <c r="E2497" s="56"/>
      <c r="F2497" s="56"/>
      <c r="G2497" s="56"/>
      <c r="H2497" s="56"/>
      <c r="I2497" s="85"/>
      <c r="J2497" s="85"/>
    </row>
    <row r="2498" spans="3:10" ht="25.5" customHeight="1" x14ac:dyDescent="0.25">
      <c r="C2498" s="56"/>
      <c r="D2498" s="56"/>
      <c r="E2498" s="56"/>
      <c r="F2498" s="56"/>
      <c r="G2498" s="56"/>
      <c r="H2498" s="56"/>
      <c r="I2498" s="85"/>
      <c r="J2498" s="85"/>
    </row>
    <row r="2499" spans="3:10" ht="25.5" customHeight="1" x14ac:dyDescent="0.25">
      <c r="C2499" s="56"/>
      <c r="D2499" s="56"/>
      <c r="E2499" s="56"/>
      <c r="F2499" s="56"/>
      <c r="G2499" s="56"/>
      <c r="H2499" s="56"/>
      <c r="I2499" s="85"/>
      <c r="J2499" s="85"/>
    </row>
    <row r="2500" spans="3:10" ht="25.5" customHeight="1" x14ac:dyDescent="0.25">
      <c r="C2500" s="56"/>
      <c r="D2500" s="56"/>
      <c r="E2500" s="56"/>
      <c r="F2500" s="56"/>
      <c r="G2500" s="56"/>
      <c r="H2500" s="56"/>
      <c r="I2500" s="85"/>
      <c r="J2500" s="85"/>
    </row>
    <row r="2501" spans="3:10" ht="25.5" customHeight="1" x14ac:dyDescent="0.25">
      <c r="C2501" s="56"/>
      <c r="D2501" s="56"/>
      <c r="E2501" s="56"/>
      <c r="F2501" s="56"/>
      <c r="G2501" s="56"/>
      <c r="H2501" s="56"/>
      <c r="I2501" s="85"/>
      <c r="J2501" s="85"/>
    </row>
    <row r="2502" spans="3:10" ht="25.5" customHeight="1" x14ac:dyDescent="0.25">
      <c r="C2502" s="56"/>
      <c r="D2502" s="56"/>
      <c r="E2502" s="56"/>
      <c r="F2502" s="56"/>
      <c r="G2502" s="56"/>
      <c r="H2502" s="56"/>
      <c r="I2502" s="85"/>
      <c r="J2502" s="85"/>
    </row>
    <row r="2503" spans="3:10" ht="25.5" customHeight="1" x14ac:dyDescent="0.25">
      <c r="C2503" s="56"/>
      <c r="D2503" s="56"/>
      <c r="E2503" s="56"/>
      <c r="F2503" s="56"/>
      <c r="G2503" s="56"/>
      <c r="H2503" s="56"/>
      <c r="I2503" s="85"/>
      <c r="J2503" s="85"/>
    </row>
    <row r="2504" spans="3:10" ht="25.5" customHeight="1" x14ac:dyDescent="0.25">
      <c r="C2504" s="56"/>
      <c r="D2504" s="56"/>
      <c r="E2504" s="56"/>
      <c r="F2504" s="56"/>
      <c r="G2504" s="56"/>
      <c r="H2504" s="56"/>
      <c r="I2504" s="85"/>
      <c r="J2504" s="85"/>
    </row>
    <row r="2505" spans="3:10" ht="25.5" customHeight="1" x14ac:dyDescent="0.25">
      <c r="C2505" s="56"/>
      <c r="D2505" s="56"/>
      <c r="E2505" s="56"/>
      <c r="F2505" s="56"/>
      <c r="G2505" s="56"/>
      <c r="H2505" s="56"/>
      <c r="I2505" s="85"/>
      <c r="J2505" s="85"/>
    </row>
    <row r="2506" spans="3:10" ht="25.5" customHeight="1" x14ac:dyDescent="0.25">
      <c r="C2506" s="56"/>
      <c r="D2506" s="56"/>
      <c r="E2506" s="56"/>
      <c r="F2506" s="56"/>
      <c r="G2506" s="56"/>
      <c r="H2506" s="56"/>
      <c r="I2506" s="85"/>
      <c r="J2506" s="85"/>
    </row>
    <row r="2507" spans="3:10" ht="25.5" customHeight="1" x14ac:dyDescent="0.25">
      <c r="C2507" s="56"/>
      <c r="D2507" s="56"/>
      <c r="E2507" s="56"/>
      <c r="F2507" s="56"/>
      <c r="G2507" s="56"/>
      <c r="H2507" s="56"/>
      <c r="I2507" s="85"/>
      <c r="J2507" s="85"/>
    </row>
    <row r="2508" spans="3:10" ht="25.5" customHeight="1" x14ac:dyDescent="0.25">
      <c r="C2508" s="56"/>
      <c r="D2508" s="56"/>
      <c r="E2508" s="56"/>
      <c r="F2508" s="56"/>
      <c r="G2508" s="56"/>
      <c r="H2508" s="56"/>
      <c r="I2508" s="85"/>
      <c r="J2508" s="85"/>
    </row>
    <row r="2509" spans="3:10" ht="25.5" customHeight="1" x14ac:dyDescent="0.25">
      <c r="C2509" s="56"/>
      <c r="D2509" s="56"/>
      <c r="E2509" s="56"/>
      <c r="F2509" s="56"/>
      <c r="G2509" s="56"/>
      <c r="H2509" s="56"/>
      <c r="I2509" s="85"/>
      <c r="J2509" s="85"/>
    </row>
    <row r="2510" spans="3:10" ht="25.5" customHeight="1" x14ac:dyDescent="0.25">
      <c r="C2510" s="56"/>
      <c r="D2510" s="56"/>
      <c r="E2510" s="56"/>
      <c r="F2510" s="56"/>
      <c r="G2510" s="56"/>
      <c r="H2510" s="56"/>
      <c r="I2510" s="85"/>
      <c r="J2510" s="85"/>
    </row>
    <row r="2511" spans="3:10" ht="25.5" customHeight="1" x14ac:dyDescent="0.25">
      <c r="C2511" s="56"/>
      <c r="D2511" s="56"/>
      <c r="E2511" s="56"/>
      <c r="F2511" s="56"/>
      <c r="G2511" s="56"/>
      <c r="H2511" s="56"/>
      <c r="I2511" s="85"/>
      <c r="J2511" s="85"/>
    </row>
    <row r="2512" spans="3:10" ht="25.5" customHeight="1" x14ac:dyDescent="0.25">
      <c r="C2512" s="56"/>
      <c r="D2512" s="56"/>
      <c r="E2512" s="56"/>
      <c r="F2512" s="56"/>
      <c r="G2512" s="56"/>
      <c r="H2512" s="56"/>
      <c r="I2512" s="85"/>
      <c r="J2512" s="85"/>
    </row>
    <row r="2513" spans="3:10" ht="25.5" customHeight="1" x14ac:dyDescent="0.25">
      <c r="C2513" s="56"/>
      <c r="D2513" s="56"/>
      <c r="E2513" s="56"/>
      <c r="F2513" s="56"/>
      <c r="G2513" s="56"/>
      <c r="H2513" s="56"/>
      <c r="I2513" s="85"/>
      <c r="J2513" s="85"/>
    </row>
    <row r="2514" spans="3:10" ht="25.5" customHeight="1" x14ac:dyDescent="0.25">
      <c r="C2514" s="56"/>
      <c r="D2514" s="56"/>
      <c r="E2514" s="56"/>
      <c r="F2514" s="56"/>
      <c r="G2514" s="56"/>
      <c r="H2514" s="56"/>
      <c r="I2514" s="85"/>
      <c r="J2514" s="85"/>
    </row>
    <row r="2515" spans="3:10" ht="25.5" customHeight="1" x14ac:dyDescent="0.25">
      <c r="C2515" s="56"/>
      <c r="D2515" s="56"/>
      <c r="E2515" s="56"/>
      <c r="F2515" s="56"/>
      <c r="G2515" s="56"/>
      <c r="H2515" s="56"/>
      <c r="I2515" s="85"/>
      <c r="J2515" s="85"/>
    </row>
    <row r="2516" spans="3:10" ht="25.5" customHeight="1" x14ac:dyDescent="0.25">
      <c r="C2516" s="56"/>
      <c r="D2516" s="56"/>
      <c r="E2516" s="56"/>
      <c r="F2516" s="56"/>
      <c r="G2516" s="56"/>
      <c r="H2516" s="56"/>
      <c r="I2516" s="85"/>
      <c r="J2516" s="85"/>
    </row>
    <row r="2517" spans="3:10" ht="25.5" customHeight="1" x14ac:dyDescent="0.25">
      <c r="C2517" s="56"/>
      <c r="D2517" s="56"/>
      <c r="E2517" s="56"/>
      <c r="F2517" s="56"/>
      <c r="G2517" s="56"/>
      <c r="H2517" s="56"/>
      <c r="I2517" s="85"/>
      <c r="J2517" s="85"/>
    </row>
    <row r="2518" spans="3:10" ht="25.5" customHeight="1" x14ac:dyDescent="0.25">
      <c r="C2518" s="56"/>
      <c r="D2518" s="56"/>
      <c r="E2518" s="56"/>
      <c r="F2518" s="56"/>
      <c r="G2518" s="56"/>
      <c r="H2518" s="56"/>
      <c r="I2518" s="85"/>
      <c r="J2518" s="85"/>
    </row>
    <row r="2519" spans="3:10" ht="25.5" customHeight="1" x14ac:dyDescent="0.25">
      <c r="C2519" s="56"/>
      <c r="D2519" s="56"/>
      <c r="E2519" s="56"/>
      <c r="F2519" s="56"/>
      <c r="G2519" s="56"/>
      <c r="H2519" s="56"/>
      <c r="I2519" s="85"/>
      <c r="J2519" s="85"/>
    </row>
    <row r="2520" spans="3:10" ht="25.5" customHeight="1" x14ac:dyDescent="0.25">
      <c r="C2520" s="56"/>
      <c r="D2520" s="56"/>
      <c r="E2520" s="56"/>
      <c r="F2520" s="56"/>
      <c r="G2520" s="56"/>
      <c r="H2520" s="56"/>
      <c r="I2520" s="85"/>
      <c r="J2520" s="85"/>
    </row>
    <row r="2521" spans="3:10" ht="25.5" customHeight="1" x14ac:dyDescent="0.25">
      <c r="C2521" s="56"/>
      <c r="D2521" s="56"/>
      <c r="E2521" s="56"/>
      <c r="F2521" s="56"/>
      <c r="G2521" s="56"/>
      <c r="H2521" s="56"/>
      <c r="I2521" s="85"/>
      <c r="J2521" s="85"/>
    </row>
    <row r="2522" spans="3:10" ht="25.5" customHeight="1" x14ac:dyDescent="0.25">
      <c r="C2522" s="56"/>
      <c r="D2522" s="56"/>
      <c r="E2522" s="56"/>
      <c r="F2522" s="56"/>
      <c r="G2522" s="56"/>
      <c r="H2522" s="56"/>
      <c r="I2522" s="85"/>
      <c r="J2522" s="85"/>
    </row>
    <row r="2523" spans="3:10" ht="25.5" customHeight="1" x14ac:dyDescent="0.25">
      <c r="C2523" s="56"/>
      <c r="D2523" s="56"/>
      <c r="E2523" s="56"/>
      <c r="F2523" s="56"/>
      <c r="G2523" s="56"/>
      <c r="H2523" s="56"/>
      <c r="I2523" s="85"/>
      <c r="J2523" s="85"/>
    </row>
    <row r="2524" spans="3:10" ht="25.5" customHeight="1" x14ac:dyDescent="0.25">
      <c r="C2524" s="56"/>
      <c r="D2524" s="56"/>
      <c r="E2524" s="56"/>
      <c r="F2524" s="56"/>
      <c r="G2524" s="56"/>
      <c r="H2524" s="56"/>
      <c r="I2524" s="85"/>
      <c r="J2524" s="85"/>
    </row>
    <row r="2525" spans="3:10" ht="25.5" customHeight="1" x14ac:dyDescent="0.25">
      <c r="C2525" s="56"/>
      <c r="D2525" s="56"/>
      <c r="E2525" s="56"/>
      <c r="F2525" s="56"/>
      <c r="G2525" s="56"/>
      <c r="H2525" s="56"/>
      <c r="I2525" s="85"/>
      <c r="J2525" s="85"/>
    </row>
    <row r="2526" spans="3:10" ht="25.5" customHeight="1" x14ac:dyDescent="0.25">
      <c r="C2526" s="56"/>
      <c r="D2526" s="56"/>
      <c r="E2526" s="56"/>
      <c r="F2526" s="56"/>
      <c r="G2526" s="56"/>
      <c r="H2526" s="56"/>
      <c r="I2526" s="85"/>
      <c r="J2526" s="85"/>
    </row>
    <row r="2527" spans="3:10" ht="25.5" customHeight="1" x14ac:dyDescent="0.25">
      <c r="C2527" s="56"/>
      <c r="D2527" s="56"/>
      <c r="E2527" s="56"/>
      <c r="F2527" s="56"/>
      <c r="G2527" s="56"/>
      <c r="H2527" s="56"/>
      <c r="I2527" s="85"/>
      <c r="J2527" s="85"/>
    </row>
    <row r="2528" spans="3:10" ht="25.5" customHeight="1" x14ac:dyDescent="0.25">
      <c r="C2528" s="56"/>
      <c r="D2528" s="56"/>
      <c r="E2528" s="56"/>
      <c r="F2528" s="56"/>
      <c r="G2528" s="56"/>
      <c r="H2528" s="56"/>
      <c r="I2528" s="85"/>
      <c r="J2528" s="85"/>
    </row>
    <row r="2529" spans="3:10" ht="25.5" customHeight="1" x14ac:dyDescent="0.25">
      <c r="C2529" s="56"/>
      <c r="D2529" s="56"/>
      <c r="E2529" s="56"/>
      <c r="F2529" s="56"/>
      <c r="G2529" s="56"/>
      <c r="H2529" s="56"/>
      <c r="I2529" s="85"/>
      <c r="J2529" s="85"/>
    </row>
    <row r="2530" spans="3:10" ht="25.5" customHeight="1" x14ac:dyDescent="0.25">
      <c r="C2530" s="56"/>
      <c r="D2530" s="56"/>
      <c r="E2530" s="56"/>
      <c r="F2530" s="56"/>
      <c r="G2530" s="56"/>
      <c r="H2530" s="56"/>
      <c r="I2530" s="85"/>
      <c r="J2530" s="85"/>
    </row>
    <row r="2531" spans="3:10" ht="25.5" customHeight="1" x14ac:dyDescent="0.25">
      <c r="C2531" s="56"/>
      <c r="D2531" s="56"/>
      <c r="E2531" s="56"/>
      <c r="F2531" s="56"/>
      <c r="G2531" s="56"/>
      <c r="H2531" s="56"/>
      <c r="I2531" s="85"/>
      <c r="J2531" s="85"/>
    </row>
    <row r="2532" spans="3:10" ht="25.5" customHeight="1" x14ac:dyDescent="0.25">
      <c r="C2532" s="56"/>
      <c r="D2532" s="56"/>
      <c r="E2532" s="56"/>
      <c r="F2532" s="56"/>
      <c r="G2532" s="56"/>
      <c r="H2532" s="56"/>
      <c r="I2532" s="85"/>
      <c r="J2532" s="85"/>
    </row>
    <row r="2533" spans="3:10" ht="25.5" customHeight="1" x14ac:dyDescent="0.25">
      <c r="C2533" s="56"/>
      <c r="D2533" s="56"/>
      <c r="E2533" s="56"/>
      <c r="F2533" s="56"/>
      <c r="G2533" s="56"/>
      <c r="H2533" s="56"/>
      <c r="I2533" s="85"/>
      <c r="J2533" s="85"/>
    </row>
    <row r="2534" spans="3:10" ht="25.5" customHeight="1" x14ac:dyDescent="0.25">
      <c r="C2534" s="56"/>
      <c r="D2534" s="56"/>
      <c r="E2534" s="56"/>
      <c r="F2534" s="56"/>
      <c r="G2534" s="56"/>
      <c r="H2534" s="56"/>
      <c r="I2534" s="85"/>
      <c r="J2534" s="85"/>
    </row>
    <row r="2535" spans="3:10" ht="25.5" customHeight="1" x14ac:dyDescent="0.25">
      <c r="C2535" s="56"/>
      <c r="D2535" s="56"/>
      <c r="E2535" s="56"/>
      <c r="F2535" s="56"/>
      <c r="G2535" s="56"/>
      <c r="H2535" s="56"/>
      <c r="I2535" s="85"/>
      <c r="J2535" s="85"/>
    </row>
    <row r="2536" spans="3:10" ht="25.5" customHeight="1" x14ac:dyDescent="0.25">
      <c r="C2536" s="56"/>
      <c r="D2536" s="56"/>
      <c r="E2536" s="56"/>
      <c r="F2536" s="56"/>
      <c r="G2536" s="56"/>
      <c r="H2536" s="56"/>
      <c r="I2536" s="85"/>
      <c r="J2536" s="85"/>
    </row>
    <row r="2537" spans="3:10" ht="25.5" customHeight="1" x14ac:dyDescent="0.25">
      <c r="C2537" s="56"/>
      <c r="D2537" s="56"/>
      <c r="E2537" s="56"/>
      <c r="F2537" s="56"/>
      <c r="G2537" s="56"/>
      <c r="H2537" s="56"/>
      <c r="I2537" s="85"/>
      <c r="J2537" s="85"/>
    </row>
    <row r="2538" spans="3:10" ht="25.5" customHeight="1" x14ac:dyDescent="0.25">
      <c r="C2538" s="56"/>
      <c r="D2538" s="56"/>
      <c r="E2538" s="56"/>
      <c r="F2538" s="56"/>
      <c r="G2538" s="56"/>
      <c r="H2538" s="56"/>
      <c r="I2538" s="85"/>
      <c r="J2538" s="85"/>
    </row>
    <row r="2539" spans="3:10" ht="25.5" customHeight="1" x14ac:dyDescent="0.25">
      <c r="C2539" s="56"/>
      <c r="D2539" s="56"/>
      <c r="E2539" s="56"/>
      <c r="F2539" s="56"/>
      <c r="G2539" s="56"/>
      <c r="H2539" s="56"/>
      <c r="I2539" s="85"/>
      <c r="J2539" s="85"/>
    </row>
    <row r="2540" spans="3:10" ht="25.5" customHeight="1" x14ac:dyDescent="0.25">
      <c r="C2540" s="56"/>
      <c r="D2540" s="56"/>
      <c r="E2540" s="56"/>
      <c r="F2540" s="56"/>
      <c r="G2540" s="56"/>
      <c r="H2540" s="56"/>
      <c r="I2540" s="85"/>
      <c r="J2540" s="85"/>
    </row>
    <row r="2541" spans="3:10" ht="25.5" customHeight="1" x14ac:dyDescent="0.25">
      <c r="C2541" s="56"/>
      <c r="D2541" s="56"/>
      <c r="E2541" s="56"/>
      <c r="F2541" s="56"/>
      <c r="G2541" s="56"/>
      <c r="H2541" s="56"/>
      <c r="I2541" s="85"/>
      <c r="J2541" s="85"/>
    </row>
    <row r="2542" spans="3:10" ht="25.5" customHeight="1" x14ac:dyDescent="0.25">
      <c r="C2542" s="56"/>
      <c r="D2542" s="56"/>
      <c r="E2542" s="56"/>
      <c r="F2542" s="56"/>
      <c r="G2542" s="56"/>
      <c r="H2542" s="56"/>
      <c r="I2542" s="85"/>
      <c r="J2542" s="85"/>
    </row>
    <row r="2543" spans="3:10" ht="25.5" customHeight="1" x14ac:dyDescent="0.25">
      <c r="C2543" s="56"/>
      <c r="D2543" s="56"/>
      <c r="E2543" s="56"/>
      <c r="F2543" s="56"/>
      <c r="G2543" s="56"/>
      <c r="H2543" s="56"/>
      <c r="I2543" s="85"/>
      <c r="J2543" s="85"/>
    </row>
    <row r="2544" spans="3:10" ht="25.5" customHeight="1" x14ac:dyDescent="0.25">
      <c r="C2544" s="56"/>
      <c r="D2544" s="56"/>
      <c r="E2544" s="56"/>
      <c r="F2544" s="56"/>
      <c r="G2544" s="56"/>
      <c r="H2544" s="56"/>
      <c r="I2544" s="85"/>
      <c r="J2544" s="85"/>
    </row>
    <row r="2545" spans="3:10" ht="25.5" customHeight="1" x14ac:dyDescent="0.25">
      <c r="C2545" s="56"/>
      <c r="D2545" s="56"/>
      <c r="E2545" s="56"/>
      <c r="F2545" s="56"/>
      <c r="G2545" s="56"/>
      <c r="H2545" s="56"/>
      <c r="I2545" s="85"/>
      <c r="J2545" s="85"/>
    </row>
    <row r="2546" spans="3:10" ht="25.5" customHeight="1" x14ac:dyDescent="0.25">
      <c r="C2546" s="56"/>
      <c r="D2546" s="56"/>
      <c r="E2546" s="56"/>
      <c r="F2546" s="56"/>
      <c r="G2546" s="56"/>
      <c r="H2546" s="56"/>
      <c r="I2546" s="85"/>
      <c r="J2546" s="85"/>
    </row>
    <row r="2547" spans="3:10" ht="25.5" customHeight="1" x14ac:dyDescent="0.25">
      <c r="C2547" s="56"/>
      <c r="D2547" s="56"/>
      <c r="E2547" s="56"/>
      <c r="F2547" s="56"/>
      <c r="G2547" s="56"/>
      <c r="H2547" s="56"/>
      <c r="I2547" s="85"/>
      <c r="J2547" s="85"/>
    </row>
    <row r="2548" spans="3:10" ht="25.5" customHeight="1" x14ac:dyDescent="0.25">
      <c r="C2548" s="56"/>
      <c r="D2548" s="56"/>
      <c r="E2548" s="56"/>
      <c r="F2548" s="56"/>
      <c r="G2548" s="56"/>
      <c r="H2548" s="56"/>
      <c r="I2548" s="85"/>
      <c r="J2548" s="85"/>
    </row>
    <row r="2549" spans="3:10" ht="25.5" customHeight="1" x14ac:dyDescent="0.25">
      <c r="C2549" s="56"/>
      <c r="D2549" s="56"/>
      <c r="E2549" s="56"/>
      <c r="F2549" s="56"/>
      <c r="G2549" s="56"/>
      <c r="H2549" s="56"/>
      <c r="I2549" s="85"/>
      <c r="J2549" s="85"/>
    </row>
    <row r="2550" spans="3:10" ht="25.5" customHeight="1" x14ac:dyDescent="0.25">
      <c r="C2550" s="56"/>
      <c r="D2550" s="56"/>
      <c r="E2550" s="56"/>
      <c r="F2550" s="56"/>
      <c r="G2550" s="56"/>
      <c r="H2550" s="56"/>
      <c r="I2550" s="85"/>
      <c r="J2550" s="85"/>
    </row>
    <row r="2551" spans="3:10" ht="25.5" customHeight="1" x14ac:dyDescent="0.25">
      <c r="C2551" s="56"/>
      <c r="D2551" s="56"/>
      <c r="E2551" s="56"/>
      <c r="F2551" s="56"/>
      <c r="G2551" s="56"/>
      <c r="H2551" s="56"/>
      <c r="I2551" s="85"/>
      <c r="J2551" s="85"/>
    </row>
    <row r="2552" spans="3:10" ht="25.5" customHeight="1" x14ac:dyDescent="0.25">
      <c r="C2552" s="56"/>
      <c r="D2552" s="56"/>
      <c r="E2552" s="56"/>
      <c r="F2552" s="56"/>
      <c r="G2552" s="56"/>
      <c r="H2552" s="56"/>
      <c r="I2552" s="85"/>
      <c r="J2552" s="85"/>
    </row>
    <row r="2553" spans="3:10" ht="25.5" customHeight="1" x14ac:dyDescent="0.25">
      <c r="C2553" s="56"/>
      <c r="D2553" s="56"/>
      <c r="E2553" s="56"/>
      <c r="F2553" s="56"/>
      <c r="G2553" s="56"/>
      <c r="H2553" s="56"/>
      <c r="I2553" s="85"/>
      <c r="J2553" s="85"/>
    </row>
    <row r="2554" spans="3:10" ht="25.5" customHeight="1" x14ac:dyDescent="0.25">
      <c r="C2554" s="56"/>
      <c r="D2554" s="56"/>
      <c r="E2554" s="56"/>
      <c r="F2554" s="56"/>
      <c r="G2554" s="56"/>
      <c r="H2554" s="56"/>
      <c r="I2554" s="85"/>
      <c r="J2554" s="85"/>
    </row>
    <row r="2555" spans="3:10" ht="25.5" customHeight="1" x14ac:dyDescent="0.25">
      <c r="C2555" s="56"/>
      <c r="D2555" s="56"/>
      <c r="E2555" s="56"/>
      <c r="F2555" s="56"/>
      <c r="G2555" s="56"/>
      <c r="H2555" s="56"/>
      <c r="I2555" s="85"/>
      <c r="J2555" s="85"/>
    </row>
    <row r="2556" spans="3:10" ht="25.5" customHeight="1" x14ac:dyDescent="0.25">
      <c r="C2556" s="56"/>
      <c r="D2556" s="56"/>
      <c r="E2556" s="56"/>
      <c r="F2556" s="56"/>
      <c r="G2556" s="56"/>
      <c r="H2556" s="56"/>
      <c r="I2556" s="85"/>
      <c r="J2556" s="85"/>
    </row>
    <row r="2557" spans="3:10" ht="25.5" customHeight="1" x14ac:dyDescent="0.25">
      <c r="C2557" s="56"/>
      <c r="D2557" s="56"/>
      <c r="E2557" s="56"/>
      <c r="F2557" s="56"/>
      <c r="G2557" s="56"/>
      <c r="H2557" s="56"/>
      <c r="I2557" s="85"/>
      <c r="J2557" s="85"/>
    </row>
    <row r="2558" spans="3:10" ht="25.5" customHeight="1" x14ac:dyDescent="0.25">
      <c r="C2558" s="56"/>
      <c r="D2558" s="56"/>
      <c r="E2558" s="56"/>
      <c r="F2558" s="56"/>
      <c r="G2558" s="56"/>
      <c r="H2558" s="56"/>
      <c r="I2558" s="85"/>
      <c r="J2558" s="85"/>
    </row>
    <row r="2559" spans="3:10" ht="25.5" customHeight="1" x14ac:dyDescent="0.25">
      <c r="C2559" s="56"/>
      <c r="D2559" s="56"/>
      <c r="E2559" s="56"/>
      <c r="F2559" s="56"/>
      <c r="G2559" s="56"/>
      <c r="H2559" s="56"/>
      <c r="I2559" s="85"/>
      <c r="J2559" s="85"/>
    </row>
    <row r="2560" spans="3:10" ht="25.5" customHeight="1" x14ac:dyDescent="0.25">
      <c r="C2560" s="56"/>
      <c r="D2560" s="56"/>
      <c r="E2560" s="56"/>
      <c r="F2560" s="56"/>
      <c r="G2560" s="56"/>
      <c r="H2560" s="56"/>
      <c r="I2560" s="85"/>
      <c r="J2560" s="85"/>
    </row>
    <row r="2561" spans="3:10" ht="25.5" customHeight="1" x14ac:dyDescent="0.25">
      <c r="C2561" s="56"/>
      <c r="D2561" s="56"/>
      <c r="E2561" s="56"/>
      <c r="F2561" s="56"/>
      <c r="G2561" s="56"/>
      <c r="H2561" s="56"/>
      <c r="I2561" s="85"/>
      <c r="J2561" s="85"/>
    </row>
    <row r="2562" spans="3:10" ht="25.5" customHeight="1" x14ac:dyDescent="0.25">
      <c r="C2562" s="56"/>
      <c r="D2562" s="56"/>
      <c r="E2562" s="56"/>
      <c r="F2562" s="56"/>
      <c r="G2562" s="56"/>
      <c r="H2562" s="56"/>
      <c r="I2562" s="85"/>
      <c r="J2562" s="85"/>
    </row>
    <row r="2563" spans="3:10" ht="25.5" customHeight="1" x14ac:dyDescent="0.25">
      <c r="C2563" s="56"/>
      <c r="D2563" s="56"/>
      <c r="E2563" s="56"/>
      <c r="F2563" s="56"/>
      <c r="G2563" s="56"/>
      <c r="H2563" s="56"/>
      <c r="I2563" s="85"/>
      <c r="J2563" s="85"/>
    </row>
    <row r="2564" spans="3:10" ht="25.5" customHeight="1" x14ac:dyDescent="0.25">
      <c r="C2564" s="56"/>
      <c r="D2564" s="56"/>
      <c r="E2564" s="56"/>
      <c r="F2564" s="56"/>
      <c r="G2564" s="56"/>
      <c r="H2564" s="56"/>
      <c r="I2564" s="85"/>
      <c r="J2564" s="85"/>
    </row>
    <row r="2565" spans="3:10" ht="25.5" customHeight="1" x14ac:dyDescent="0.25">
      <c r="C2565" s="56"/>
      <c r="D2565" s="56"/>
      <c r="E2565" s="56"/>
      <c r="F2565" s="56"/>
      <c r="G2565" s="56"/>
      <c r="H2565" s="56"/>
      <c r="I2565" s="85"/>
      <c r="J2565" s="85"/>
    </row>
    <row r="2566" spans="3:10" ht="25.5" customHeight="1" x14ac:dyDescent="0.25">
      <c r="C2566" s="56"/>
      <c r="D2566" s="56"/>
      <c r="E2566" s="56"/>
      <c r="F2566" s="56"/>
      <c r="G2566" s="56"/>
      <c r="H2566" s="56"/>
      <c r="I2566" s="85"/>
      <c r="J2566" s="85"/>
    </row>
    <row r="2567" spans="3:10" ht="25.5" customHeight="1" x14ac:dyDescent="0.25">
      <c r="C2567" s="56"/>
      <c r="D2567" s="56"/>
      <c r="E2567" s="56"/>
      <c r="F2567" s="56"/>
      <c r="G2567" s="56"/>
      <c r="H2567" s="56"/>
      <c r="I2567" s="85"/>
      <c r="J2567" s="85"/>
    </row>
    <row r="2568" spans="3:10" ht="25.5" customHeight="1" x14ac:dyDescent="0.25">
      <c r="C2568" s="56"/>
      <c r="D2568" s="56"/>
      <c r="E2568" s="56"/>
      <c r="F2568" s="56"/>
      <c r="G2568" s="56"/>
      <c r="H2568" s="56"/>
      <c r="I2568" s="85"/>
      <c r="J2568" s="85"/>
    </row>
    <row r="2569" spans="3:10" ht="25.5" customHeight="1" x14ac:dyDescent="0.25">
      <c r="C2569" s="56"/>
      <c r="D2569" s="56"/>
      <c r="E2569" s="56"/>
      <c r="F2569" s="56"/>
      <c r="G2569" s="56"/>
      <c r="H2569" s="56"/>
      <c r="I2569" s="85"/>
      <c r="J2569" s="85"/>
    </row>
    <row r="2570" spans="3:10" ht="25.5" customHeight="1" x14ac:dyDescent="0.25">
      <c r="C2570" s="56"/>
      <c r="D2570" s="56"/>
      <c r="E2570" s="56"/>
      <c r="F2570" s="56"/>
      <c r="G2570" s="56"/>
      <c r="H2570" s="56"/>
      <c r="I2570" s="85"/>
      <c r="J2570" s="85"/>
    </row>
    <row r="2571" spans="3:10" ht="25.5" customHeight="1" x14ac:dyDescent="0.25">
      <c r="C2571" s="56"/>
      <c r="D2571" s="56"/>
      <c r="E2571" s="56"/>
      <c r="F2571" s="56"/>
      <c r="G2571" s="56"/>
      <c r="H2571" s="56"/>
      <c r="I2571" s="85"/>
      <c r="J2571" s="85"/>
    </row>
    <row r="2572" spans="3:10" ht="25.5" customHeight="1" x14ac:dyDescent="0.25">
      <c r="C2572" s="56"/>
      <c r="D2572" s="56"/>
      <c r="E2572" s="56"/>
      <c r="F2572" s="56"/>
      <c r="G2572" s="56"/>
      <c r="H2572" s="56"/>
      <c r="I2572" s="85"/>
      <c r="J2572" s="85"/>
    </row>
    <row r="2573" spans="3:10" ht="25.5" customHeight="1" x14ac:dyDescent="0.25">
      <c r="C2573" s="56"/>
      <c r="D2573" s="56"/>
      <c r="E2573" s="56"/>
      <c r="F2573" s="56"/>
      <c r="G2573" s="56"/>
      <c r="H2573" s="56"/>
      <c r="I2573" s="85"/>
      <c r="J2573" s="85"/>
    </row>
    <row r="2574" spans="3:10" ht="25.5" customHeight="1" x14ac:dyDescent="0.25">
      <c r="C2574" s="56"/>
      <c r="D2574" s="56"/>
      <c r="E2574" s="56"/>
      <c r="F2574" s="56"/>
      <c r="G2574" s="56"/>
      <c r="H2574" s="56"/>
      <c r="I2574" s="85"/>
      <c r="J2574" s="85"/>
    </row>
    <row r="2575" spans="3:10" ht="25.5" customHeight="1" x14ac:dyDescent="0.25">
      <c r="C2575" s="56"/>
      <c r="D2575" s="56"/>
      <c r="E2575" s="56"/>
      <c r="F2575" s="56"/>
      <c r="G2575" s="56"/>
      <c r="H2575" s="56"/>
      <c r="I2575" s="85"/>
      <c r="J2575" s="85"/>
    </row>
    <row r="2576" spans="3:10" ht="25.5" customHeight="1" x14ac:dyDescent="0.25">
      <c r="C2576" s="56"/>
      <c r="D2576" s="56"/>
      <c r="E2576" s="56"/>
      <c r="F2576" s="56"/>
      <c r="G2576" s="56"/>
      <c r="H2576" s="56"/>
      <c r="I2576" s="85"/>
      <c r="J2576" s="85"/>
    </row>
    <row r="2577" spans="3:10" ht="25.5" customHeight="1" x14ac:dyDescent="0.25">
      <c r="C2577" s="56"/>
      <c r="D2577" s="56"/>
      <c r="E2577" s="56"/>
      <c r="F2577" s="56"/>
      <c r="G2577" s="56"/>
      <c r="H2577" s="56"/>
      <c r="I2577" s="85"/>
      <c r="J2577" s="85"/>
    </row>
    <row r="2578" spans="3:10" ht="25.5" customHeight="1" x14ac:dyDescent="0.25">
      <c r="C2578" s="56"/>
      <c r="D2578" s="56"/>
      <c r="E2578" s="56"/>
      <c r="F2578" s="56"/>
      <c r="G2578" s="56"/>
      <c r="H2578" s="56"/>
      <c r="I2578" s="85"/>
      <c r="J2578" s="85"/>
    </row>
    <row r="2579" spans="3:10" ht="25.5" customHeight="1" x14ac:dyDescent="0.25">
      <c r="C2579" s="56"/>
      <c r="D2579" s="56"/>
      <c r="E2579" s="56"/>
      <c r="F2579" s="56"/>
      <c r="G2579" s="56"/>
      <c r="H2579" s="56"/>
      <c r="I2579" s="85"/>
      <c r="J2579" s="85"/>
    </row>
    <row r="2580" spans="3:10" ht="25.5" customHeight="1" x14ac:dyDescent="0.25">
      <c r="C2580" s="56"/>
      <c r="D2580" s="56"/>
      <c r="E2580" s="56"/>
      <c r="F2580" s="56"/>
      <c r="G2580" s="56"/>
      <c r="H2580" s="56"/>
      <c r="I2580" s="85"/>
      <c r="J2580" s="85"/>
    </row>
    <row r="2581" spans="3:10" ht="25.5" customHeight="1" x14ac:dyDescent="0.25">
      <c r="C2581" s="56"/>
      <c r="D2581" s="56"/>
      <c r="E2581" s="56"/>
      <c r="F2581" s="56"/>
      <c r="G2581" s="56"/>
      <c r="H2581" s="56"/>
      <c r="I2581" s="85"/>
      <c r="J2581" s="85"/>
    </row>
    <row r="2582" spans="3:10" ht="25.5" customHeight="1" x14ac:dyDescent="0.25">
      <c r="C2582" s="56"/>
      <c r="D2582" s="56"/>
      <c r="E2582" s="56"/>
      <c r="F2582" s="56"/>
      <c r="G2582" s="56"/>
      <c r="H2582" s="56"/>
      <c r="I2582" s="85"/>
      <c r="J2582" s="85"/>
    </row>
    <row r="2583" spans="3:10" ht="25.5" customHeight="1" x14ac:dyDescent="0.25">
      <c r="C2583" s="56"/>
      <c r="D2583" s="56"/>
      <c r="E2583" s="56"/>
      <c r="F2583" s="56"/>
      <c r="G2583" s="56"/>
      <c r="H2583" s="56"/>
      <c r="I2583" s="85"/>
      <c r="J2583" s="85"/>
    </row>
    <row r="2584" spans="3:10" ht="25.5" customHeight="1" x14ac:dyDescent="0.25">
      <c r="C2584" s="56"/>
      <c r="D2584" s="56"/>
      <c r="E2584" s="56"/>
      <c r="F2584" s="56"/>
      <c r="G2584" s="56"/>
      <c r="H2584" s="56"/>
      <c r="I2584" s="85"/>
      <c r="J2584" s="85"/>
    </row>
    <row r="2585" spans="3:10" ht="25.5" customHeight="1" x14ac:dyDescent="0.25">
      <c r="C2585" s="56"/>
      <c r="D2585" s="56"/>
      <c r="E2585" s="56"/>
      <c r="F2585" s="56"/>
      <c r="G2585" s="56"/>
      <c r="H2585" s="56"/>
      <c r="I2585" s="85"/>
      <c r="J2585" s="85"/>
    </row>
    <row r="2586" spans="3:10" ht="25.5" customHeight="1" x14ac:dyDescent="0.25">
      <c r="C2586" s="56"/>
      <c r="D2586" s="56"/>
      <c r="E2586" s="56"/>
      <c r="F2586" s="56"/>
      <c r="G2586" s="56"/>
      <c r="H2586" s="56"/>
      <c r="I2586" s="85"/>
      <c r="J2586" s="85"/>
    </row>
    <row r="2587" spans="3:10" ht="25.5" customHeight="1" x14ac:dyDescent="0.25">
      <c r="C2587" s="56"/>
      <c r="D2587" s="56"/>
      <c r="E2587" s="56"/>
      <c r="F2587" s="56"/>
      <c r="G2587" s="56"/>
      <c r="H2587" s="56"/>
      <c r="I2587" s="85"/>
      <c r="J2587" s="85"/>
    </row>
    <row r="2588" spans="3:10" ht="25.5" customHeight="1" x14ac:dyDescent="0.25">
      <c r="C2588" s="56"/>
      <c r="D2588" s="56"/>
      <c r="E2588" s="56"/>
      <c r="F2588" s="56"/>
      <c r="G2588" s="56"/>
      <c r="H2588" s="56"/>
      <c r="I2588" s="85"/>
      <c r="J2588" s="85"/>
    </row>
    <row r="2589" spans="3:10" ht="25.5" customHeight="1" x14ac:dyDescent="0.25">
      <c r="C2589" s="56"/>
      <c r="D2589" s="56"/>
      <c r="E2589" s="56"/>
      <c r="F2589" s="56"/>
      <c r="G2589" s="56"/>
      <c r="H2589" s="56"/>
      <c r="I2589" s="85"/>
      <c r="J2589" s="85"/>
    </row>
    <row r="2590" spans="3:10" ht="25.5" customHeight="1" x14ac:dyDescent="0.25">
      <c r="C2590" s="56"/>
      <c r="D2590" s="56"/>
      <c r="E2590" s="56"/>
      <c r="F2590" s="56"/>
      <c r="G2590" s="56"/>
      <c r="H2590" s="56"/>
      <c r="I2590" s="85"/>
      <c r="J2590" s="85"/>
    </row>
    <row r="2591" spans="3:10" ht="25.5" customHeight="1" x14ac:dyDescent="0.25">
      <c r="C2591" s="56"/>
      <c r="D2591" s="56"/>
      <c r="E2591" s="56"/>
      <c r="F2591" s="56"/>
      <c r="G2591" s="56"/>
      <c r="H2591" s="56"/>
      <c r="I2591" s="85"/>
      <c r="J2591" s="85"/>
    </row>
    <row r="2592" spans="3:10" ht="25.5" customHeight="1" x14ac:dyDescent="0.25">
      <c r="C2592" s="56"/>
      <c r="D2592" s="56"/>
      <c r="E2592" s="56"/>
      <c r="F2592" s="56"/>
      <c r="G2592" s="56"/>
      <c r="H2592" s="56"/>
      <c r="I2592" s="85"/>
      <c r="J2592" s="85"/>
    </row>
    <row r="2593" spans="3:10" ht="25.5" customHeight="1" x14ac:dyDescent="0.25">
      <c r="C2593" s="56"/>
      <c r="D2593" s="56"/>
      <c r="E2593" s="56"/>
      <c r="F2593" s="56"/>
      <c r="G2593" s="56"/>
      <c r="H2593" s="56"/>
      <c r="I2593" s="85"/>
      <c r="J2593" s="85"/>
    </row>
    <row r="2594" spans="3:10" ht="25.5" customHeight="1" x14ac:dyDescent="0.25">
      <c r="C2594" s="56"/>
      <c r="D2594" s="56"/>
      <c r="E2594" s="56"/>
      <c r="F2594" s="56"/>
      <c r="G2594" s="56"/>
      <c r="H2594" s="56"/>
      <c r="I2594" s="85"/>
      <c r="J2594" s="85"/>
    </row>
    <row r="2595" spans="3:10" ht="25.5" customHeight="1" x14ac:dyDescent="0.25">
      <c r="C2595" s="56"/>
      <c r="D2595" s="56"/>
      <c r="E2595" s="56"/>
      <c r="F2595" s="56"/>
      <c r="G2595" s="56"/>
      <c r="H2595" s="56"/>
      <c r="I2595" s="85"/>
      <c r="J2595" s="85"/>
    </row>
    <row r="2596" spans="3:10" ht="25.5" customHeight="1" x14ac:dyDescent="0.25">
      <c r="C2596" s="56"/>
      <c r="D2596" s="56"/>
      <c r="E2596" s="56"/>
      <c r="F2596" s="56"/>
      <c r="G2596" s="56"/>
      <c r="H2596" s="56"/>
      <c r="I2596" s="85"/>
      <c r="J2596" s="85"/>
    </row>
    <row r="2597" spans="3:10" ht="25.5" customHeight="1" x14ac:dyDescent="0.25">
      <c r="C2597" s="56"/>
      <c r="D2597" s="56"/>
      <c r="E2597" s="56"/>
      <c r="F2597" s="56"/>
      <c r="G2597" s="56"/>
      <c r="H2597" s="56"/>
      <c r="I2597" s="85"/>
      <c r="J2597" s="85"/>
    </row>
    <row r="2598" spans="3:10" ht="25.5" customHeight="1" x14ac:dyDescent="0.25">
      <c r="C2598" s="56"/>
      <c r="D2598" s="56"/>
      <c r="E2598" s="56"/>
      <c r="F2598" s="56"/>
      <c r="G2598" s="56"/>
      <c r="H2598" s="56"/>
      <c r="I2598" s="85"/>
      <c r="J2598" s="85"/>
    </row>
    <row r="2599" spans="3:10" ht="25.5" customHeight="1" x14ac:dyDescent="0.25">
      <c r="C2599" s="56"/>
      <c r="D2599" s="56"/>
      <c r="E2599" s="56"/>
      <c r="F2599" s="56"/>
      <c r="G2599" s="56"/>
      <c r="H2599" s="56"/>
      <c r="I2599" s="85"/>
      <c r="J2599" s="85"/>
    </row>
    <row r="2600" spans="3:10" ht="25.5" customHeight="1" x14ac:dyDescent="0.25">
      <c r="C2600" s="56"/>
      <c r="D2600" s="56"/>
      <c r="E2600" s="56"/>
      <c r="F2600" s="56"/>
      <c r="G2600" s="56"/>
      <c r="H2600" s="56"/>
      <c r="I2600" s="85"/>
      <c r="J2600" s="85"/>
    </row>
    <row r="2601" spans="3:10" ht="25.5" customHeight="1" x14ac:dyDescent="0.25">
      <c r="C2601" s="56"/>
      <c r="D2601" s="56"/>
      <c r="E2601" s="56"/>
      <c r="F2601" s="56"/>
      <c r="G2601" s="56"/>
      <c r="H2601" s="56"/>
      <c r="I2601" s="85"/>
      <c r="J2601" s="85"/>
    </row>
    <row r="2602" spans="3:10" ht="25.5" customHeight="1" x14ac:dyDescent="0.25">
      <c r="C2602" s="56"/>
      <c r="D2602" s="56"/>
      <c r="E2602" s="56"/>
      <c r="F2602" s="56"/>
      <c r="G2602" s="56"/>
      <c r="H2602" s="56"/>
      <c r="I2602" s="85"/>
      <c r="J2602" s="85"/>
    </row>
    <row r="2603" spans="3:10" ht="25.5" customHeight="1" x14ac:dyDescent="0.25">
      <c r="C2603" s="56"/>
      <c r="D2603" s="56"/>
      <c r="E2603" s="56"/>
      <c r="F2603" s="56"/>
      <c r="G2603" s="56"/>
      <c r="H2603" s="56"/>
      <c r="I2603" s="85"/>
      <c r="J2603" s="85"/>
    </row>
    <row r="2604" spans="3:10" ht="25.5" customHeight="1" x14ac:dyDescent="0.25">
      <c r="C2604" s="56"/>
      <c r="D2604" s="56"/>
      <c r="E2604" s="56"/>
      <c r="F2604" s="56"/>
      <c r="G2604" s="56"/>
      <c r="H2604" s="56"/>
      <c r="I2604" s="85"/>
      <c r="J2604" s="85"/>
    </row>
    <row r="2605" spans="3:10" ht="25.5" customHeight="1" x14ac:dyDescent="0.25">
      <c r="C2605" s="56"/>
      <c r="D2605" s="56"/>
      <c r="E2605" s="56"/>
      <c r="F2605" s="56"/>
      <c r="G2605" s="56"/>
      <c r="H2605" s="56"/>
      <c r="I2605" s="85"/>
      <c r="J2605" s="85"/>
    </row>
    <row r="2606" spans="3:10" ht="25.5" customHeight="1" x14ac:dyDescent="0.25">
      <c r="C2606" s="56"/>
      <c r="D2606" s="56"/>
      <c r="E2606" s="56"/>
      <c r="F2606" s="56"/>
      <c r="G2606" s="56"/>
      <c r="H2606" s="56"/>
      <c r="I2606" s="85"/>
      <c r="J2606" s="85"/>
    </row>
    <row r="2607" spans="3:10" ht="25.5" customHeight="1" x14ac:dyDescent="0.25">
      <c r="C2607" s="56"/>
      <c r="D2607" s="56"/>
      <c r="E2607" s="56"/>
      <c r="F2607" s="56"/>
      <c r="G2607" s="56"/>
      <c r="H2607" s="56"/>
      <c r="I2607" s="85"/>
      <c r="J2607" s="85"/>
    </row>
    <row r="2608" spans="3:10" ht="25.5" customHeight="1" x14ac:dyDescent="0.25">
      <c r="C2608" s="56"/>
      <c r="D2608" s="56"/>
      <c r="E2608" s="56"/>
      <c r="F2608" s="56"/>
      <c r="G2608" s="56"/>
      <c r="H2608" s="56"/>
      <c r="I2608" s="85"/>
      <c r="J2608" s="85"/>
    </row>
    <row r="2609" spans="3:10" ht="25.5" customHeight="1" x14ac:dyDescent="0.25">
      <c r="C2609" s="56"/>
      <c r="D2609" s="56"/>
      <c r="E2609" s="56"/>
      <c r="F2609" s="56"/>
      <c r="G2609" s="56"/>
      <c r="H2609" s="56"/>
      <c r="I2609" s="85"/>
      <c r="J2609" s="85"/>
    </row>
    <row r="2610" spans="3:10" ht="25.5" customHeight="1" x14ac:dyDescent="0.25">
      <c r="C2610" s="56"/>
      <c r="D2610" s="56"/>
      <c r="E2610" s="56"/>
      <c r="F2610" s="56"/>
      <c r="G2610" s="56"/>
      <c r="H2610" s="56"/>
      <c r="I2610" s="85"/>
      <c r="J2610" s="85"/>
    </row>
    <row r="2611" spans="3:10" ht="25.5" customHeight="1" x14ac:dyDescent="0.25">
      <c r="C2611" s="56"/>
      <c r="D2611" s="56"/>
      <c r="E2611" s="56"/>
      <c r="F2611" s="56"/>
      <c r="G2611" s="56"/>
      <c r="H2611" s="56"/>
      <c r="I2611" s="85"/>
      <c r="J2611" s="85"/>
    </row>
    <row r="2612" spans="3:10" ht="25.5" customHeight="1" x14ac:dyDescent="0.25">
      <c r="C2612" s="56"/>
      <c r="D2612" s="56"/>
      <c r="E2612" s="56"/>
      <c r="F2612" s="56"/>
      <c r="G2612" s="56"/>
      <c r="H2612" s="56"/>
      <c r="I2612" s="85"/>
      <c r="J2612" s="85"/>
    </row>
    <row r="2613" spans="3:10" ht="25.5" customHeight="1" x14ac:dyDescent="0.25">
      <c r="C2613" s="56"/>
      <c r="D2613" s="56"/>
      <c r="E2613" s="56"/>
      <c r="F2613" s="56"/>
      <c r="G2613" s="56"/>
      <c r="H2613" s="56"/>
      <c r="I2613" s="85"/>
      <c r="J2613" s="85"/>
    </row>
    <row r="2614" spans="3:10" ht="25.5" customHeight="1" x14ac:dyDescent="0.25">
      <c r="C2614" s="56"/>
      <c r="D2614" s="56"/>
      <c r="E2614" s="56"/>
      <c r="F2614" s="56"/>
      <c r="G2614" s="56"/>
      <c r="H2614" s="56"/>
      <c r="I2614" s="85"/>
      <c r="J2614" s="85"/>
    </row>
    <row r="2615" spans="3:10" ht="25.5" customHeight="1" x14ac:dyDescent="0.25">
      <c r="C2615" s="56"/>
      <c r="D2615" s="56"/>
      <c r="E2615" s="56"/>
      <c r="F2615" s="56"/>
      <c r="G2615" s="56"/>
      <c r="H2615" s="56"/>
      <c r="I2615" s="85"/>
      <c r="J2615" s="85"/>
    </row>
    <row r="2616" spans="3:10" ht="25.5" customHeight="1" x14ac:dyDescent="0.25">
      <c r="C2616" s="56"/>
      <c r="D2616" s="56"/>
      <c r="E2616" s="56"/>
      <c r="F2616" s="56"/>
      <c r="G2616" s="56"/>
      <c r="H2616" s="56"/>
      <c r="I2616" s="85"/>
      <c r="J2616" s="85"/>
    </row>
    <row r="2617" spans="3:10" ht="25.5" customHeight="1" x14ac:dyDescent="0.25">
      <c r="C2617" s="56"/>
      <c r="D2617" s="56"/>
      <c r="E2617" s="56"/>
      <c r="F2617" s="56"/>
      <c r="G2617" s="56"/>
      <c r="H2617" s="56"/>
      <c r="I2617" s="85"/>
      <c r="J2617" s="85"/>
    </row>
    <row r="2618" spans="3:10" ht="25.5" customHeight="1" x14ac:dyDescent="0.25">
      <c r="C2618" s="56"/>
      <c r="D2618" s="56"/>
      <c r="E2618" s="56"/>
      <c r="F2618" s="56"/>
      <c r="G2618" s="56"/>
      <c r="H2618" s="56"/>
      <c r="I2618" s="85"/>
      <c r="J2618" s="85"/>
    </row>
    <row r="2619" spans="3:10" ht="25.5" customHeight="1" x14ac:dyDescent="0.25">
      <c r="C2619" s="56"/>
      <c r="D2619" s="56"/>
      <c r="E2619" s="56"/>
      <c r="F2619" s="56"/>
      <c r="G2619" s="56"/>
      <c r="H2619" s="56"/>
      <c r="I2619" s="85"/>
      <c r="J2619" s="85"/>
    </row>
    <row r="2620" spans="3:10" ht="25.5" customHeight="1" x14ac:dyDescent="0.25">
      <c r="C2620" s="56"/>
      <c r="D2620" s="56"/>
      <c r="E2620" s="56"/>
      <c r="F2620" s="56"/>
      <c r="G2620" s="56"/>
      <c r="H2620" s="56"/>
      <c r="I2620" s="85"/>
      <c r="J2620" s="85"/>
    </row>
    <row r="2621" spans="3:10" ht="25.5" customHeight="1" x14ac:dyDescent="0.25">
      <c r="C2621" s="56"/>
      <c r="D2621" s="56"/>
      <c r="E2621" s="56"/>
      <c r="F2621" s="56"/>
      <c r="G2621" s="56"/>
      <c r="H2621" s="56"/>
      <c r="I2621" s="85"/>
      <c r="J2621" s="85"/>
    </row>
    <row r="2622" spans="3:10" ht="25.5" customHeight="1" x14ac:dyDescent="0.25">
      <c r="C2622" s="56"/>
      <c r="D2622" s="56"/>
      <c r="E2622" s="56"/>
      <c r="F2622" s="56"/>
      <c r="G2622" s="56"/>
      <c r="H2622" s="56"/>
      <c r="I2622" s="85"/>
      <c r="J2622" s="85"/>
    </row>
    <row r="2623" spans="3:10" ht="25.5" customHeight="1" x14ac:dyDescent="0.25">
      <c r="C2623" s="56"/>
      <c r="D2623" s="56"/>
      <c r="E2623" s="56"/>
      <c r="F2623" s="56"/>
      <c r="G2623" s="56"/>
      <c r="H2623" s="56"/>
      <c r="I2623" s="85"/>
      <c r="J2623" s="85"/>
    </row>
    <row r="2624" spans="3:10" ht="25.5" customHeight="1" x14ac:dyDescent="0.25">
      <c r="C2624" s="56"/>
      <c r="D2624" s="56"/>
      <c r="E2624" s="56"/>
      <c r="F2624" s="56"/>
      <c r="G2624" s="56"/>
      <c r="H2624" s="56"/>
      <c r="I2624" s="85"/>
      <c r="J2624" s="85"/>
    </row>
    <row r="2625" spans="3:10" ht="25.5" customHeight="1" x14ac:dyDescent="0.25">
      <c r="C2625" s="56"/>
      <c r="D2625" s="56"/>
      <c r="E2625" s="56"/>
      <c r="F2625" s="56"/>
      <c r="G2625" s="56"/>
      <c r="H2625" s="56"/>
      <c r="I2625" s="85"/>
      <c r="J2625" s="85"/>
    </row>
    <row r="2626" spans="3:10" ht="25.5" customHeight="1" x14ac:dyDescent="0.25">
      <c r="C2626" s="56"/>
      <c r="D2626" s="56"/>
      <c r="E2626" s="56"/>
      <c r="F2626" s="56"/>
      <c r="G2626" s="56"/>
      <c r="H2626" s="56"/>
      <c r="I2626" s="85"/>
      <c r="J2626" s="85"/>
    </row>
    <row r="2627" spans="3:10" ht="25.5" customHeight="1" x14ac:dyDescent="0.25">
      <c r="C2627" s="56"/>
      <c r="D2627" s="56"/>
      <c r="E2627" s="56"/>
      <c r="F2627" s="56"/>
      <c r="G2627" s="56"/>
      <c r="H2627" s="56"/>
      <c r="I2627" s="85"/>
      <c r="J2627" s="85"/>
    </row>
    <row r="2628" spans="3:10" ht="25.5" customHeight="1" x14ac:dyDescent="0.25">
      <c r="C2628" s="56"/>
      <c r="D2628" s="56"/>
      <c r="E2628" s="56"/>
      <c r="F2628" s="56"/>
      <c r="G2628" s="56"/>
      <c r="H2628" s="56"/>
      <c r="I2628" s="85"/>
      <c r="J2628" s="85"/>
    </row>
    <row r="2629" spans="3:10" ht="25.5" customHeight="1" x14ac:dyDescent="0.25">
      <c r="C2629" s="56"/>
      <c r="D2629" s="56"/>
      <c r="E2629" s="56"/>
      <c r="F2629" s="56"/>
      <c r="G2629" s="56"/>
      <c r="H2629" s="56"/>
      <c r="I2629" s="85"/>
      <c r="J2629" s="85"/>
    </row>
    <row r="2630" spans="3:10" ht="25.5" customHeight="1" x14ac:dyDescent="0.25">
      <c r="C2630" s="56"/>
      <c r="D2630" s="56"/>
      <c r="E2630" s="56"/>
      <c r="F2630" s="56"/>
      <c r="G2630" s="56"/>
      <c r="H2630" s="56"/>
      <c r="I2630" s="85"/>
      <c r="J2630" s="85"/>
    </row>
    <row r="2631" spans="3:10" ht="25.5" customHeight="1" x14ac:dyDescent="0.25">
      <c r="C2631" s="56"/>
      <c r="D2631" s="56"/>
      <c r="E2631" s="56"/>
      <c r="F2631" s="56"/>
      <c r="G2631" s="56"/>
      <c r="H2631" s="56"/>
      <c r="I2631" s="85"/>
      <c r="J2631" s="85"/>
    </row>
    <row r="2632" spans="3:10" ht="25.5" customHeight="1" x14ac:dyDescent="0.25">
      <c r="C2632" s="56"/>
      <c r="D2632" s="56"/>
      <c r="E2632" s="56"/>
      <c r="F2632" s="56"/>
      <c r="G2632" s="56"/>
      <c r="H2632" s="56"/>
      <c r="I2632" s="85"/>
      <c r="J2632" s="85"/>
    </row>
    <row r="2633" spans="3:10" ht="25.5" customHeight="1" x14ac:dyDescent="0.25">
      <c r="C2633" s="56"/>
      <c r="D2633" s="56"/>
      <c r="E2633" s="56"/>
      <c r="F2633" s="56"/>
      <c r="G2633" s="56"/>
      <c r="H2633" s="56"/>
      <c r="I2633" s="85"/>
      <c r="J2633" s="85"/>
    </row>
    <row r="2634" spans="3:10" ht="25.5" customHeight="1" x14ac:dyDescent="0.25">
      <c r="C2634" s="56"/>
      <c r="D2634" s="56"/>
      <c r="E2634" s="56"/>
      <c r="F2634" s="56"/>
      <c r="G2634" s="56"/>
      <c r="H2634" s="56"/>
      <c r="I2634" s="85"/>
      <c r="J2634" s="85"/>
    </row>
    <row r="2635" spans="3:10" ht="25.5" customHeight="1" x14ac:dyDescent="0.25">
      <c r="C2635" s="56"/>
      <c r="D2635" s="56"/>
      <c r="E2635" s="56"/>
      <c r="F2635" s="56"/>
      <c r="G2635" s="56"/>
      <c r="H2635" s="56"/>
      <c r="I2635" s="85"/>
      <c r="J2635" s="85"/>
    </row>
    <row r="2636" spans="3:10" ht="25.5" customHeight="1" x14ac:dyDescent="0.25">
      <c r="C2636" s="56"/>
      <c r="D2636" s="56"/>
      <c r="E2636" s="56"/>
      <c r="F2636" s="56"/>
      <c r="G2636" s="56"/>
      <c r="H2636" s="56"/>
      <c r="I2636" s="85"/>
      <c r="J2636" s="85"/>
    </row>
    <row r="2637" spans="3:10" ht="25.5" customHeight="1" x14ac:dyDescent="0.25">
      <c r="C2637" s="56"/>
      <c r="D2637" s="56"/>
      <c r="E2637" s="56"/>
      <c r="F2637" s="56"/>
      <c r="G2637" s="56"/>
      <c r="H2637" s="56"/>
      <c r="I2637" s="85"/>
      <c r="J2637" s="85"/>
    </row>
    <row r="2638" spans="3:10" ht="25.5" customHeight="1" x14ac:dyDescent="0.25">
      <c r="C2638" s="56"/>
      <c r="D2638" s="56"/>
      <c r="E2638" s="56"/>
      <c r="F2638" s="56"/>
      <c r="G2638" s="56"/>
      <c r="H2638" s="56"/>
      <c r="I2638" s="85"/>
      <c r="J2638" s="85"/>
    </row>
    <row r="2639" spans="3:10" ht="25.5" customHeight="1" x14ac:dyDescent="0.25">
      <c r="C2639" s="56"/>
      <c r="D2639" s="56"/>
      <c r="E2639" s="56"/>
      <c r="F2639" s="56"/>
      <c r="G2639" s="56"/>
      <c r="H2639" s="56"/>
      <c r="I2639" s="85"/>
      <c r="J2639" s="85"/>
    </row>
    <row r="2640" spans="3:10" ht="25.5" customHeight="1" x14ac:dyDescent="0.25">
      <c r="C2640" s="56"/>
      <c r="D2640" s="56"/>
      <c r="E2640" s="56"/>
      <c r="F2640" s="56"/>
      <c r="G2640" s="56"/>
      <c r="H2640" s="56"/>
      <c r="I2640" s="85"/>
      <c r="J2640" s="85"/>
    </row>
    <row r="2641" spans="3:10" ht="25.5" customHeight="1" x14ac:dyDescent="0.25">
      <c r="C2641" s="56"/>
      <c r="D2641" s="56"/>
      <c r="E2641" s="56"/>
      <c r="F2641" s="56"/>
      <c r="G2641" s="56"/>
      <c r="H2641" s="56"/>
      <c r="I2641" s="85"/>
      <c r="J2641" s="85"/>
    </row>
    <row r="2642" spans="3:10" ht="25.5" customHeight="1" x14ac:dyDescent="0.25">
      <c r="C2642" s="56"/>
      <c r="D2642" s="56"/>
      <c r="E2642" s="56"/>
      <c r="F2642" s="56"/>
      <c r="G2642" s="56"/>
      <c r="H2642" s="56"/>
      <c r="I2642" s="85"/>
      <c r="J2642" s="85"/>
    </row>
    <row r="2643" spans="3:10" ht="25.5" customHeight="1" x14ac:dyDescent="0.25">
      <c r="C2643" s="56"/>
      <c r="D2643" s="56"/>
      <c r="E2643" s="56"/>
      <c r="F2643" s="56"/>
      <c r="G2643" s="56"/>
      <c r="H2643" s="56"/>
      <c r="I2643" s="85"/>
      <c r="J2643" s="85"/>
    </row>
    <row r="2644" spans="3:10" ht="25.5" customHeight="1" x14ac:dyDescent="0.25">
      <c r="C2644" s="56"/>
      <c r="D2644" s="56"/>
      <c r="E2644" s="56"/>
      <c r="F2644" s="56"/>
      <c r="G2644" s="56"/>
      <c r="H2644" s="56"/>
      <c r="I2644" s="85"/>
      <c r="J2644" s="85"/>
    </row>
    <row r="2645" spans="3:10" ht="25.5" customHeight="1" x14ac:dyDescent="0.25">
      <c r="C2645" s="56"/>
      <c r="D2645" s="56"/>
      <c r="E2645" s="56"/>
      <c r="F2645" s="56"/>
      <c r="G2645" s="56"/>
      <c r="H2645" s="56"/>
      <c r="I2645" s="85"/>
      <c r="J2645" s="85"/>
    </row>
    <row r="2646" spans="3:10" ht="25.5" customHeight="1" x14ac:dyDescent="0.25">
      <c r="C2646" s="56"/>
      <c r="D2646" s="56"/>
      <c r="E2646" s="56"/>
      <c r="F2646" s="56"/>
      <c r="G2646" s="56"/>
      <c r="H2646" s="56"/>
      <c r="I2646" s="85"/>
      <c r="J2646" s="85"/>
    </row>
    <row r="2647" spans="3:10" ht="25.5" customHeight="1" x14ac:dyDescent="0.25">
      <c r="C2647" s="56"/>
      <c r="D2647" s="56"/>
      <c r="E2647" s="56"/>
      <c r="F2647" s="56"/>
      <c r="G2647" s="56"/>
      <c r="H2647" s="56"/>
      <c r="I2647" s="85"/>
      <c r="J2647" s="85"/>
    </row>
    <row r="2648" spans="3:10" ht="25.5" customHeight="1" x14ac:dyDescent="0.25">
      <c r="C2648" s="56"/>
      <c r="D2648" s="56"/>
      <c r="E2648" s="56"/>
      <c r="F2648" s="56"/>
      <c r="G2648" s="56"/>
      <c r="H2648" s="56"/>
      <c r="I2648" s="85"/>
      <c r="J2648" s="85"/>
    </row>
    <row r="2649" spans="3:10" ht="25.5" customHeight="1" x14ac:dyDescent="0.25">
      <c r="C2649" s="56"/>
      <c r="D2649" s="56"/>
      <c r="E2649" s="56"/>
      <c r="F2649" s="56"/>
      <c r="G2649" s="56"/>
      <c r="H2649" s="56"/>
      <c r="I2649" s="85"/>
      <c r="J2649" s="85"/>
    </row>
    <row r="2650" spans="3:10" ht="25.5" customHeight="1" x14ac:dyDescent="0.25">
      <c r="C2650" s="56"/>
      <c r="D2650" s="56"/>
      <c r="E2650" s="56"/>
      <c r="F2650" s="56"/>
      <c r="G2650" s="56"/>
      <c r="H2650" s="56"/>
      <c r="I2650" s="85"/>
      <c r="J2650" s="85"/>
    </row>
    <row r="2651" spans="3:10" ht="25.5" customHeight="1" x14ac:dyDescent="0.25">
      <c r="C2651" s="56"/>
      <c r="D2651" s="56"/>
      <c r="E2651" s="56"/>
      <c r="F2651" s="56"/>
      <c r="G2651" s="56"/>
      <c r="H2651" s="56"/>
      <c r="I2651" s="85"/>
      <c r="J2651" s="85"/>
    </row>
    <row r="2652" spans="3:10" ht="25.5" customHeight="1" x14ac:dyDescent="0.25">
      <c r="C2652" s="56"/>
      <c r="D2652" s="56"/>
      <c r="E2652" s="56"/>
      <c r="F2652" s="56"/>
      <c r="G2652" s="56"/>
      <c r="H2652" s="56"/>
      <c r="I2652" s="85"/>
      <c r="J2652" s="85"/>
    </row>
    <row r="2653" spans="3:10" ht="25.5" customHeight="1" x14ac:dyDescent="0.25">
      <c r="C2653" s="56"/>
      <c r="D2653" s="56"/>
      <c r="E2653" s="56"/>
      <c r="F2653" s="56"/>
      <c r="G2653" s="56"/>
      <c r="H2653" s="56"/>
      <c r="I2653" s="85"/>
      <c r="J2653" s="85"/>
    </row>
    <row r="2654" spans="3:10" ht="25.5" customHeight="1" x14ac:dyDescent="0.25">
      <c r="C2654" s="56"/>
      <c r="D2654" s="56"/>
      <c r="E2654" s="56"/>
      <c r="F2654" s="56"/>
      <c r="G2654" s="56"/>
      <c r="H2654" s="56"/>
      <c r="I2654" s="85"/>
      <c r="J2654" s="85"/>
    </row>
    <row r="2655" spans="3:10" ht="25.5" customHeight="1" x14ac:dyDescent="0.25">
      <c r="C2655" s="56"/>
      <c r="D2655" s="56"/>
      <c r="E2655" s="56"/>
      <c r="F2655" s="56"/>
      <c r="G2655" s="56"/>
      <c r="H2655" s="56"/>
      <c r="I2655" s="85"/>
      <c r="J2655" s="85"/>
    </row>
    <row r="2656" spans="3:10" ht="25.5" customHeight="1" x14ac:dyDescent="0.25">
      <c r="C2656" s="56"/>
      <c r="D2656" s="56"/>
      <c r="E2656" s="56"/>
      <c r="F2656" s="56"/>
      <c r="G2656" s="56"/>
      <c r="H2656" s="56"/>
      <c r="I2656" s="85"/>
      <c r="J2656" s="85"/>
    </row>
    <row r="2657" spans="3:10" ht="25.5" customHeight="1" x14ac:dyDescent="0.25">
      <c r="C2657" s="56"/>
      <c r="D2657" s="56"/>
      <c r="E2657" s="56"/>
      <c r="F2657" s="56"/>
      <c r="G2657" s="56"/>
      <c r="H2657" s="56"/>
      <c r="I2657" s="85"/>
      <c r="J2657" s="85"/>
    </row>
    <row r="2658" spans="3:10" ht="25.5" customHeight="1" x14ac:dyDescent="0.25">
      <c r="C2658" s="56"/>
      <c r="D2658" s="56"/>
      <c r="E2658" s="56"/>
      <c r="F2658" s="56"/>
      <c r="G2658" s="56"/>
      <c r="H2658" s="56"/>
      <c r="I2658" s="85"/>
      <c r="J2658" s="85"/>
    </row>
    <row r="2659" spans="3:10" ht="25.5" customHeight="1" x14ac:dyDescent="0.25">
      <c r="C2659" s="56"/>
      <c r="D2659" s="56"/>
      <c r="E2659" s="56"/>
      <c r="F2659" s="56"/>
      <c r="G2659" s="56"/>
      <c r="H2659" s="56"/>
      <c r="I2659" s="85"/>
      <c r="J2659" s="85"/>
    </row>
    <row r="2660" spans="3:10" ht="25.5" customHeight="1" x14ac:dyDescent="0.25">
      <c r="C2660" s="56"/>
      <c r="D2660" s="56"/>
      <c r="E2660" s="56"/>
      <c r="F2660" s="56"/>
      <c r="G2660" s="56"/>
      <c r="H2660" s="56"/>
      <c r="I2660" s="85"/>
      <c r="J2660" s="85"/>
    </row>
    <row r="2661" spans="3:10" ht="25.5" customHeight="1" x14ac:dyDescent="0.25">
      <c r="C2661" s="56"/>
      <c r="D2661" s="56"/>
      <c r="E2661" s="56"/>
      <c r="F2661" s="56"/>
      <c r="G2661" s="56"/>
      <c r="H2661" s="56"/>
      <c r="I2661" s="85"/>
      <c r="J2661" s="85"/>
    </row>
    <row r="2662" spans="3:10" ht="25.5" customHeight="1" x14ac:dyDescent="0.25">
      <c r="C2662" s="56"/>
      <c r="D2662" s="56"/>
      <c r="E2662" s="56"/>
      <c r="F2662" s="56"/>
      <c r="G2662" s="56"/>
      <c r="H2662" s="56"/>
      <c r="I2662" s="85"/>
      <c r="J2662" s="85"/>
    </row>
    <row r="2663" spans="3:10" ht="25.5" customHeight="1" x14ac:dyDescent="0.25">
      <c r="C2663" s="56"/>
      <c r="D2663" s="56"/>
      <c r="E2663" s="56"/>
      <c r="F2663" s="56"/>
      <c r="G2663" s="56"/>
      <c r="H2663" s="56"/>
      <c r="I2663" s="85"/>
      <c r="J2663" s="85"/>
    </row>
    <row r="2664" spans="3:10" ht="25.5" customHeight="1" x14ac:dyDescent="0.25">
      <c r="C2664" s="56"/>
      <c r="D2664" s="56"/>
      <c r="E2664" s="56"/>
      <c r="F2664" s="56"/>
      <c r="G2664" s="56"/>
      <c r="H2664" s="56"/>
      <c r="I2664" s="85"/>
      <c r="J2664" s="85"/>
    </row>
    <row r="2665" spans="3:10" ht="25.5" customHeight="1" x14ac:dyDescent="0.25">
      <c r="C2665" s="56"/>
      <c r="D2665" s="56"/>
      <c r="E2665" s="56"/>
      <c r="F2665" s="56"/>
      <c r="G2665" s="56"/>
      <c r="H2665" s="56"/>
      <c r="I2665" s="85"/>
      <c r="J2665" s="85"/>
    </row>
    <row r="2666" spans="3:10" ht="25.5" customHeight="1" x14ac:dyDescent="0.25">
      <c r="C2666" s="56"/>
      <c r="D2666" s="56"/>
      <c r="E2666" s="56"/>
      <c r="F2666" s="56"/>
      <c r="G2666" s="56"/>
      <c r="H2666" s="56"/>
      <c r="I2666" s="85"/>
      <c r="J2666" s="85"/>
    </row>
    <row r="2667" spans="3:10" ht="25.5" customHeight="1" x14ac:dyDescent="0.25">
      <c r="C2667" s="56"/>
      <c r="D2667" s="56"/>
      <c r="E2667" s="56"/>
      <c r="F2667" s="56"/>
      <c r="G2667" s="56"/>
      <c r="H2667" s="56"/>
      <c r="I2667" s="85"/>
      <c r="J2667" s="85"/>
    </row>
    <row r="2668" spans="3:10" ht="25.5" customHeight="1" x14ac:dyDescent="0.25">
      <c r="C2668" s="56"/>
      <c r="D2668" s="56"/>
      <c r="E2668" s="56"/>
      <c r="F2668" s="56"/>
      <c r="G2668" s="56"/>
      <c r="H2668" s="56"/>
      <c r="I2668" s="85"/>
      <c r="J2668" s="85"/>
    </row>
    <row r="2669" spans="3:10" ht="25.5" customHeight="1" x14ac:dyDescent="0.25">
      <c r="C2669" s="56"/>
      <c r="D2669" s="56"/>
      <c r="E2669" s="56"/>
      <c r="F2669" s="56"/>
      <c r="G2669" s="56"/>
      <c r="H2669" s="56"/>
      <c r="I2669" s="85"/>
      <c r="J2669" s="85"/>
    </row>
    <row r="2670" spans="3:10" ht="25.5" customHeight="1" x14ac:dyDescent="0.25">
      <c r="C2670" s="56"/>
      <c r="D2670" s="56"/>
      <c r="E2670" s="56"/>
      <c r="F2670" s="56"/>
      <c r="G2670" s="56"/>
      <c r="H2670" s="56"/>
      <c r="I2670" s="85"/>
      <c r="J2670" s="85"/>
    </row>
    <row r="2671" spans="3:10" ht="25.5" customHeight="1" x14ac:dyDescent="0.25">
      <c r="C2671" s="56"/>
      <c r="D2671" s="56"/>
      <c r="E2671" s="56"/>
      <c r="F2671" s="56"/>
      <c r="G2671" s="56"/>
      <c r="H2671" s="56"/>
      <c r="I2671" s="85"/>
      <c r="J2671" s="85"/>
    </row>
    <row r="2672" spans="3:10" ht="25.5" customHeight="1" x14ac:dyDescent="0.25">
      <c r="C2672" s="56"/>
      <c r="D2672" s="56"/>
      <c r="E2672" s="56"/>
      <c r="F2672" s="56"/>
      <c r="G2672" s="56"/>
      <c r="H2672" s="56"/>
      <c r="I2672" s="85"/>
      <c r="J2672" s="85"/>
    </row>
    <row r="2673" spans="3:10" ht="25.5" customHeight="1" x14ac:dyDescent="0.25">
      <c r="C2673" s="56"/>
      <c r="D2673" s="56"/>
      <c r="E2673" s="56"/>
      <c r="F2673" s="56"/>
      <c r="G2673" s="56"/>
      <c r="H2673" s="56"/>
      <c r="I2673" s="85"/>
      <c r="J2673" s="85"/>
    </row>
    <row r="2674" spans="3:10" ht="25.5" customHeight="1" x14ac:dyDescent="0.25">
      <c r="C2674" s="56"/>
      <c r="D2674" s="56"/>
      <c r="E2674" s="56"/>
      <c r="F2674" s="56"/>
      <c r="G2674" s="56"/>
      <c r="H2674" s="56"/>
      <c r="I2674" s="85"/>
      <c r="J2674" s="85"/>
    </row>
    <row r="2675" spans="3:10" ht="25.5" customHeight="1" x14ac:dyDescent="0.25">
      <c r="C2675" s="56"/>
      <c r="D2675" s="56"/>
      <c r="E2675" s="56"/>
      <c r="F2675" s="56"/>
      <c r="G2675" s="56"/>
      <c r="H2675" s="56"/>
      <c r="I2675" s="85"/>
      <c r="J2675" s="85"/>
    </row>
    <row r="2676" spans="3:10" ht="25.5" customHeight="1" x14ac:dyDescent="0.25">
      <c r="C2676" s="56"/>
      <c r="D2676" s="56"/>
      <c r="E2676" s="56"/>
      <c r="F2676" s="56"/>
      <c r="G2676" s="56"/>
      <c r="H2676" s="56"/>
      <c r="I2676" s="85"/>
      <c r="J2676" s="85"/>
    </row>
    <row r="2677" spans="3:10" ht="25.5" customHeight="1" x14ac:dyDescent="0.25">
      <c r="C2677" s="56"/>
      <c r="D2677" s="56"/>
      <c r="E2677" s="56"/>
      <c r="F2677" s="56"/>
      <c r="G2677" s="56"/>
      <c r="H2677" s="56"/>
      <c r="I2677" s="85"/>
      <c r="J2677" s="85"/>
    </row>
    <row r="2678" spans="3:10" ht="25.5" customHeight="1" x14ac:dyDescent="0.25">
      <c r="C2678" s="56"/>
      <c r="D2678" s="56"/>
      <c r="E2678" s="56"/>
      <c r="F2678" s="56"/>
      <c r="G2678" s="56"/>
      <c r="H2678" s="56"/>
      <c r="I2678" s="85"/>
      <c r="J2678" s="85"/>
    </row>
    <row r="2679" spans="3:10" ht="25.5" customHeight="1" x14ac:dyDescent="0.25">
      <c r="C2679" s="56"/>
      <c r="D2679" s="56"/>
      <c r="E2679" s="56"/>
      <c r="F2679" s="56"/>
      <c r="G2679" s="56"/>
      <c r="H2679" s="56"/>
      <c r="I2679" s="85"/>
      <c r="J2679" s="85"/>
    </row>
    <row r="2680" spans="3:10" ht="25.5" customHeight="1" x14ac:dyDescent="0.25">
      <c r="C2680" s="56"/>
      <c r="D2680" s="56"/>
      <c r="E2680" s="56"/>
      <c r="F2680" s="56"/>
      <c r="G2680" s="56"/>
      <c r="H2680" s="56"/>
      <c r="I2680" s="85"/>
      <c r="J2680" s="85"/>
    </row>
    <row r="2681" spans="3:10" ht="25.5" customHeight="1" x14ac:dyDescent="0.25">
      <c r="C2681" s="56"/>
      <c r="D2681" s="56"/>
      <c r="E2681" s="56"/>
      <c r="F2681" s="56"/>
      <c r="G2681" s="56"/>
      <c r="H2681" s="56"/>
      <c r="I2681" s="85"/>
      <c r="J2681" s="85"/>
    </row>
    <row r="2682" spans="3:10" ht="25.5" customHeight="1" x14ac:dyDescent="0.25">
      <c r="C2682" s="56"/>
      <c r="D2682" s="56"/>
      <c r="E2682" s="56"/>
      <c r="F2682" s="56"/>
      <c r="G2682" s="56"/>
      <c r="H2682" s="56"/>
      <c r="I2682" s="85"/>
      <c r="J2682" s="85"/>
    </row>
    <row r="2683" spans="3:10" ht="25.5" customHeight="1" x14ac:dyDescent="0.25">
      <c r="C2683" s="56"/>
      <c r="D2683" s="56"/>
      <c r="E2683" s="56"/>
      <c r="F2683" s="56"/>
      <c r="G2683" s="56"/>
      <c r="H2683" s="56"/>
      <c r="I2683" s="85"/>
      <c r="J2683" s="85"/>
    </row>
    <row r="2684" spans="3:10" ht="25.5" customHeight="1" x14ac:dyDescent="0.25">
      <c r="C2684" s="56"/>
      <c r="D2684" s="56"/>
      <c r="E2684" s="56"/>
      <c r="F2684" s="56"/>
      <c r="G2684" s="56"/>
      <c r="H2684" s="56"/>
      <c r="I2684" s="85"/>
      <c r="J2684" s="85"/>
    </row>
    <row r="2685" spans="3:10" ht="25.5" customHeight="1" x14ac:dyDescent="0.25">
      <c r="C2685" s="56"/>
      <c r="D2685" s="56"/>
      <c r="E2685" s="56"/>
      <c r="F2685" s="56"/>
      <c r="G2685" s="56"/>
      <c r="H2685" s="56"/>
      <c r="I2685" s="85"/>
      <c r="J2685" s="85"/>
    </row>
    <row r="2686" spans="3:10" ht="25.5" customHeight="1" x14ac:dyDescent="0.25">
      <c r="C2686" s="56"/>
      <c r="D2686" s="56"/>
      <c r="E2686" s="56"/>
      <c r="F2686" s="56"/>
      <c r="G2686" s="56"/>
      <c r="H2686" s="56"/>
      <c r="I2686" s="85"/>
      <c r="J2686" s="85"/>
    </row>
    <row r="2687" spans="3:10" ht="25.5" customHeight="1" x14ac:dyDescent="0.25">
      <c r="C2687" s="56"/>
      <c r="D2687" s="56"/>
      <c r="E2687" s="56"/>
      <c r="F2687" s="56"/>
      <c r="G2687" s="56"/>
      <c r="H2687" s="56"/>
      <c r="I2687" s="85"/>
      <c r="J2687" s="85"/>
    </row>
    <row r="2688" spans="3:10" ht="25.5" customHeight="1" x14ac:dyDescent="0.25">
      <c r="C2688" s="56"/>
      <c r="D2688" s="56"/>
      <c r="E2688" s="56"/>
      <c r="F2688" s="56"/>
      <c r="G2688" s="56"/>
      <c r="H2688" s="56"/>
      <c r="I2688" s="85"/>
      <c r="J2688" s="85"/>
    </row>
    <row r="2689" spans="3:10" ht="25.5" customHeight="1" x14ac:dyDescent="0.25">
      <c r="C2689" s="56"/>
      <c r="D2689" s="56"/>
      <c r="E2689" s="56"/>
      <c r="F2689" s="56"/>
      <c r="G2689" s="56"/>
      <c r="H2689" s="56"/>
      <c r="I2689" s="85"/>
      <c r="J2689" s="85"/>
    </row>
    <row r="2690" spans="3:10" ht="25.5" customHeight="1" x14ac:dyDescent="0.25">
      <c r="C2690" s="56"/>
      <c r="D2690" s="56"/>
      <c r="E2690" s="56"/>
      <c r="F2690" s="56"/>
      <c r="G2690" s="56"/>
      <c r="H2690" s="56"/>
      <c r="I2690" s="85"/>
      <c r="J2690" s="85"/>
    </row>
    <row r="2691" spans="3:10" ht="25.5" customHeight="1" x14ac:dyDescent="0.25">
      <c r="C2691" s="56"/>
      <c r="D2691" s="56"/>
      <c r="E2691" s="56"/>
      <c r="F2691" s="56"/>
      <c r="G2691" s="56"/>
      <c r="H2691" s="56"/>
      <c r="I2691" s="85"/>
      <c r="J2691" s="85"/>
    </row>
    <row r="2692" spans="3:10" ht="25.5" customHeight="1" x14ac:dyDescent="0.25">
      <c r="C2692" s="56"/>
      <c r="D2692" s="56"/>
      <c r="E2692" s="56"/>
      <c r="F2692" s="56"/>
      <c r="G2692" s="56"/>
      <c r="H2692" s="56"/>
      <c r="I2692" s="85"/>
      <c r="J2692" s="85"/>
    </row>
    <row r="2693" spans="3:10" ht="25.5" customHeight="1" x14ac:dyDescent="0.25">
      <c r="C2693" s="56"/>
      <c r="D2693" s="56"/>
      <c r="E2693" s="56"/>
      <c r="F2693" s="56"/>
      <c r="G2693" s="56"/>
      <c r="H2693" s="56"/>
      <c r="I2693" s="85"/>
      <c r="J2693" s="85"/>
    </row>
    <row r="2694" spans="3:10" ht="25.5" customHeight="1" x14ac:dyDescent="0.25">
      <c r="C2694" s="56"/>
      <c r="D2694" s="56"/>
      <c r="E2694" s="56"/>
      <c r="F2694" s="56"/>
      <c r="G2694" s="56"/>
      <c r="H2694" s="56"/>
      <c r="I2694" s="85"/>
      <c r="J2694" s="85"/>
    </row>
    <row r="2695" spans="3:10" ht="25.5" customHeight="1" x14ac:dyDescent="0.25">
      <c r="C2695" s="56"/>
      <c r="D2695" s="56"/>
      <c r="E2695" s="56"/>
      <c r="F2695" s="56"/>
      <c r="G2695" s="56"/>
      <c r="H2695" s="56"/>
      <c r="I2695" s="85"/>
      <c r="J2695" s="85"/>
    </row>
    <row r="2696" spans="3:10" ht="25.5" customHeight="1" x14ac:dyDescent="0.25">
      <c r="C2696" s="56"/>
      <c r="D2696" s="56"/>
      <c r="E2696" s="56"/>
      <c r="F2696" s="56"/>
      <c r="G2696" s="56"/>
      <c r="H2696" s="56"/>
      <c r="I2696" s="85"/>
      <c r="J2696" s="85"/>
    </row>
    <row r="2697" spans="3:10" ht="25.5" customHeight="1" x14ac:dyDescent="0.25">
      <c r="C2697" s="56"/>
      <c r="D2697" s="56"/>
      <c r="E2697" s="56"/>
      <c r="F2697" s="56"/>
      <c r="G2697" s="56"/>
      <c r="H2697" s="56"/>
      <c r="I2697" s="85"/>
      <c r="J2697" s="85"/>
    </row>
    <row r="2698" spans="3:10" ht="25.5" customHeight="1" x14ac:dyDescent="0.25">
      <c r="C2698" s="56"/>
      <c r="D2698" s="56"/>
      <c r="E2698" s="56"/>
      <c r="F2698" s="56"/>
      <c r="G2698" s="56"/>
      <c r="H2698" s="56"/>
      <c r="I2698" s="85"/>
      <c r="J2698" s="85"/>
    </row>
    <row r="2699" spans="3:10" ht="25.5" customHeight="1" x14ac:dyDescent="0.25">
      <c r="C2699" s="56"/>
      <c r="D2699" s="56"/>
      <c r="E2699" s="56"/>
      <c r="F2699" s="56"/>
      <c r="G2699" s="56"/>
      <c r="H2699" s="56"/>
      <c r="I2699" s="85"/>
      <c r="J2699" s="85"/>
    </row>
    <row r="2700" spans="3:10" ht="25.5" customHeight="1" x14ac:dyDescent="0.25">
      <c r="C2700" s="56"/>
      <c r="D2700" s="56"/>
      <c r="E2700" s="56"/>
      <c r="F2700" s="56"/>
      <c r="G2700" s="56"/>
      <c r="H2700" s="56"/>
      <c r="I2700" s="85"/>
      <c r="J2700" s="85"/>
    </row>
    <row r="2701" spans="3:10" ht="25.5" customHeight="1" x14ac:dyDescent="0.25">
      <c r="C2701" s="56"/>
      <c r="D2701" s="56"/>
      <c r="E2701" s="56"/>
      <c r="F2701" s="56"/>
      <c r="G2701" s="56"/>
      <c r="H2701" s="56"/>
      <c r="I2701" s="85"/>
      <c r="J2701" s="85"/>
    </row>
    <row r="2702" spans="3:10" ht="25.5" customHeight="1" x14ac:dyDescent="0.25">
      <c r="C2702" s="56"/>
      <c r="D2702" s="56"/>
      <c r="E2702" s="56"/>
      <c r="F2702" s="56"/>
      <c r="G2702" s="56"/>
      <c r="H2702" s="56"/>
      <c r="I2702" s="85"/>
      <c r="J2702" s="85"/>
    </row>
    <row r="2703" spans="3:10" ht="25.5" customHeight="1" x14ac:dyDescent="0.25">
      <c r="C2703" s="56"/>
      <c r="D2703" s="56"/>
      <c r="E2703" s="56"/>
      <c r="F2703" s="56"/>
      <c r="G2703" s="56"/>
      <c r="H2703" s="56"/>
      <c r="I2703" s="85"/>
      <c r="J2703" s="85"/>
    </row>
    <row r="2704" spans="3:10" ht="25.5" customHeight="1" x14ac:dyDescent="0.25">
      <c r="C2704" s="56"/>
      <c r="D2704" s="56"/>
      <c r="E2704" s="56"/>
      <c r="F2704" s="56"/>
      <c r="G2704" s="56"/>
      <c r="H2704" s="56"/>
      <c r="I2704" s="85"/>
      <c r="J2704" s="85"/>
    </row>
    <row r="2705" spans="3:10" ht="25.5" customHeight="1" x14ac:dyDescent="0.25">
      <c r="C2705" s="56"/>
      <c r="D2705" s="56"/>
      <c r="E2705" s="56"/>
      <c r="F2705" s="56"/>
      <c r="G2705" s="56"/>
      <c r="H2705" s="56"/>
      <c r="I2705" s="85"/>
      <c r="J2705" s="85"/>
    </row>
    <row r="2706" spans="3:10" ht="25.5" customHeight="1" x14ac:dyDescent="0.25">
      <c r="C2706" s="56"/>
      <c r="D2706" s="56"/>
      <c r="E2706" s="56"/>
      <c r="F2706" s="56"/>
      <c r="G2706" s="56"/>
      <c r="H2706" s="56"/>
      <c r="I2706" s="85"/>
      <c r="J2706" s="85"/>
    </row>
    <row r="2707" spans="3:10" ht="25.5" customHeight="1" x14ac:dyDescent="0.25">
      <c r="C2707" s="56"/>
      <c r="D2707" s="56"/>
      <c r="E2707" s="56"/>
      <c r="F2707" s="56"/>
      <c r="G2707" s="56"/>
      <c r="H2707" s="56"/>
      <c r="I2707" s="85"/>
      <c r="J2707" s="85"/>
    </row>
    <row r="2708" spans="3:10" ht="25.5" customHeight="1" x14ac:dyDescent="0.25">
      <c r="C2708" s="56"/>
      <c r="D2708" s="56"/>
      <c r="E2708" s="56"/>
      <c r="F2708" s="56"/>
      <c r="G2708" s="56"/>
      <c r="H2708" s="56"/>
      <c r="I2708" s="85"/>
      <c r="J2708" s="85"/>
    </row>
    <row r="2709" spans="3:10" ht="25.5" customHeight="1" x14ac:dyDescent="0.25">
      <c r="C2709" s="56"/>
      <c r="D2709" s="56"/>
      <c r="E2709" s="56"/>
      <c r="F2709" s="56"/>
      <c r="G2709" s="56"/>
      <c r="H2709" s="56"/>
      <c r="I2709" s="85"/>
      <c r="J2709" s="85"/>
    </row>
    <row r="2710" spans="3:10" ht="25.5" customHeight="1" x14ac:dyDescent="0.25">
      <c r="C2710" s="56"/>
      <c r="D2710" s="56"/>
      <c r="E2710" s="56"/>
      <c r="F2710" s="56"/>
      <c r="G2710" s="56"/>
      <c r="H2710" s="56"/>
      <c r="I2710" s="85"/>
      <c r="J2710" s="85"/>
    </row>
    <row r="2711" spans="3:10" ht="25.5" customHeight="1" x14ac:dyDescent="0.25">
      <c r="C2711" s="56"/>
      <c r="D2711" s="56"/>
      <c r="E2711" s="56"/>
      <c r="F2711" s="56"/>
      <c r="G2711" s="56"/>
      <c r="H2711" s="56"/>
      <c r="I2711" s="85"/>
      <c r="J2711" s="85"/>
    </row>
    <row r="2712" spans="3:10" ht="25.5" customHeight="1" x14ac:dyDescent="0.25">
      <c r="C2712" s="56"/>
      <c r="D2712" s="56"/>
      <c r="E2712" s="56"/>
      <c r="F2712" s="56"/>
      <c r="G2712" s="56"/>
      <c r="H2712" s="56"/>
      <c r="I2712" s="85"/>
      <c r="J2712" s="85"/>
    </row>
    <row r="2713" spans="3:10" ht="25.5" customHeight="1" x14ac:dyDescent="0.25">
      <c r="C2713" s="56"/>
      <c r="D2713" s="56"/>
      <c r="E2713" s="56"/>
      <c r="F2713" s="56"/>
      <c r="G2713" s="56"/>
      <c r="H2713" s="56"/>
      <c r="I2713" s="85"/>
      <c r="J2713" s="85"/>
    </row>
    <row r="2714" spans="3:10" ht="25.5" customHeight="1" x14ac:dyDescent="0.25">
      <c r="C2714" s="56"/>
      <c r="D2714" s="56"/>
      <c r="E2714" s="56"/>
      <c r="F2714" s="56"/>
      <c r="G2714" s="56"/>
      <c r="H2714" s="56"/>
      <c r="I2714" s="85"/>
      <c r="J2714" s="85"/>
    </row>
    <row r="2715" spans="3:10" ht="25.5" customHeight="1" x14ac:dyDescent="0.25">
      <c r="C2715" s="56"/>
      <c r="D2715" s="56"/>
      <c r="E2715" s="56"/>
      <c r="F2715" s="56"/>
      <c r="G2715" s="56"/>
      <c r="H2715" s="56"/>
      <c r="I2715" s="85"/>
      <c r="J2715" s="85"/>
    </row>
    <row r="2716" spans="3:10" ht="25.5" customHeight="1" x14ac:dyDescent="0.25">
      <c r="C2716" s="56"/>
      <c r="D2716" s="56"/>
      <c r="E2716" s="56"/>
      <c r="F2716" s="56"/>
      <c r="G2716" s="56"/>
      <c r="H2716" s="56"/>
      <c r="I2716" s="85"/>
      <c r="J2716" s="85"/>
    </row>
    <row r="2717" spans="3:10" ht="25.5" customHeight="1" x14ac:dyDescent="0.25">
      <c r="C2717" s="56"/>
      <c r="D2717" s="56"/>
      <c r="E2717" s="56"/>
      <c r="F2717" s="56"/>
      <c r="G2717" s="56"/>
      <c r="H2717" s="56"/>
      <c r="I2717" s="85"/>
      <c r="J2717" s="85"/>
    </row>
    <row r="2718" spans="3:10" ht="25.5" customHeight="1" x14ac:dyDescent="0.25">
      <c r="C2718" s="56"/>
      <c r="D2718" s="56"/>
      <c r="E2718" s="56"/>
      <c r="F2718" s="56"/>
      <c r="G2718" s="56"/>
      <c r="H2718" s="56"/>
      <c r="I2718" s="85"/>
      <c r="J2718" s="85"/>
    </row>
    <row r="2719" spans="3:10" ht="25.5" customHeight="1" x14ac:dyDescent="0.25">
      <c r="C2719" s="56"/>
      <c r="D2719" s="56"/>
      <c r="E2719" s="56"/>
      <c r="F2719" s="56"/>
      <c r="G2719" s="56"/>
      <c r="H2719" s="56"/>
      <c r="I2719" s="85"/>
      <c r="J2719" s="85"/>
    </row>
    <row r="2720" spans="3:10" ht="25.5" customHeight="1" x14ac:dyDescent="0.25">
      <c r="C2720" s="56"/>
      <c r="D2720" s="56"/>
      <c r="E2720" s="56"/>
      <c r="F2720" s="56"/>
      <c r="G2720" s="56"/>
      <c r="H2720" s="56"/>
      <c r="I2720" s="85"/>
      <c r="J2720" s="85"/>
    </row>
    <row r="2721" spans="3:10" ht="25.5" customHeight="1" x14ac:dyDescent="0.25">
      <c r="C2721" s="56"/>
      <c r="D2721" s="56"/>
      <c r="E2721" s="56"/>
      <c r="F2721" s="56"/>
      <c r="G2721" s="56"/>
      <c r="H2721" s="56"/>
      <c r="I2721" s="85"/>
      <c r="J2721" s="85"/>
    </row>
    <row r="2722" spans="3:10" ht="25.5" customHeight="1" x14ac:dyDescent="0.25">
      <c r="C2722" s="56"/>
      <c r="D2722" s="56"/>
      <c r="E2722" s="56"/>
      <c r="F2722" s="56"/>
      <c r="G2722" s="56"/>
      <c r="H2722" s="56"/>
      <c r="I2722" s="85"/>
      <c r="J2722" s="85"/>
    </row>
    <row r="2723" spans="3:10" ht="25.5" customHeight="1" x14ac:dyDescent="0.25">
      <c r="C2723" s="56"/>
      <c r="D2723" s="56"/>
      <c r="E2723" s="56"/>
      <c r="F2723" s="56"/>
      <c r="G2723" s="56"/>
      <c r="H2723" s="56"/>
      <c r="I2723" s="85"/>
      <c r="J2723" s="85"/>
    </row>
    <row r="2724" spans="3:10" ht="25.5" customHeight="1" x14ac:dyDescent="0.25">
      <c r="C2724" s="56"/>
      <c r="D2724" s="56"/>
      <c r="E2724" s="56"/>
      <c r="F2724" s="56"/>
      <c r="G2724" s="56"/>
      <c r="H2724" s="56"/>
      <c r="I2724" s="85"/>
      <c r="J2724" s="85"/>
    </row>
    <row r="2725" spans="3:10" ht="25.5" customHeight="1" x14ac:dyDescent="0.25">
      <c r="C2725" s="56"/>
      <c r="D2725" s="56"/>
      <c r="E2725" s="56"/>
      <c r="F2725" s="56"/>
      <c r="G2725" s="56"/>
      <c r="H2725" s="56"/>
      <c r="I2725" s="85"/>
      <c r="J2725" s="85"/>
    </row>
    <row r="2726" spans="3:10" ht="25.5" customHeight="1" x14ac:dyDescent="0.25">
      <c r="C2726" s="56"/>
      <c r="D2726" s="56"/>
      <c r="E2726" s="56"/>
      <c r="F2726" s="56"/>
      <c r="G2726" s="56"/>
      <c r="H2726" s="56"/>
      <c r="I2726" s="85"/>
      <c r="J2726" s="85"/>
    </row>
    <row r="2727" spans="3:10" ht="25.5" customHeight="1" x14ac:dyDescent="0.25">
      <c r="C2727" s="56"/>
      <c r="D2727" s="56"/>
      <c r="E2727" s="56"/>
      <c r="F2727" s="56"/>
      <c r="G2727" s="56"/>
      <c r="H2727" s="56"/>
      <c r="I2727" s="85"/>
      <c r="J2727" s="85"/>
    </row>
    <row r="2728" spans="3:10" ht="25.5" customHeight="1" x14ac:dyDescent="0.25">
      <c r="C2728" s="56"/>
      <c r="D2728" s="56"/>
      <c r="E2728" s="56"/>
      <c r="F2728" s="56"/>
      <c r="G2728" s="56"/>
      <c r="H2728" s="56"/>
      <c r="I2728" s="85"/>
      <c r="J2728" s="85"/>
    </row>
    <row r="2729" spans="3:10" ht="25.5" customHeight="1" x14ac:dyDescent="0.25">
      <c r="C2729" s="56"/>
      <c r="D2729" s="56"/>
      <c r="E2729" s="56"/>
      <c r="F2729" s="56"/>
      <c r="G2729" s="56"/>
      <c r="H2729" s="56"/>
      <c r="I2729" s="85"/>
      <c r="J2729" s="85"/>
    </row>
    <row r="2730" spans="3:10" ht="25.5" customHeight="1" x14ac:dyDescent="0.25">
      <c r="C2730" s="56"/>
      <c r="D2730" s="56"/>
      <c r="E2730" s="56"/>
      <c r="F2730" s="56"/>
      <c r="G2730" s="56"/>
      <c r="H2730" s="56"/>
      <c r="I2730" s="85"/>
      <c r="J2730" s="85"/>
    </row>
    <row r="2731" spans="3:10" ht="25.5" customHeight="1" x14ac:dyDescent="0.25">
      <c r="C2731" s="56"/>
      <c r="D2731" s="56"/>
      <c r="E2731" s="56"/>
      <c r="F2731" s="56"/>
      <c r="G2731" s="56"/>
      <c r="H2731" s="56"/>
      <c r="I2731" s="85"/>
      <c r="J2731" s="85"/>
    </row>
    <row r="2732" spans="3:10" ht="25.5" customHeight="1" x14ac:dyDescent="0.25">
      <c r="C2732" s="56"/>
      <c r="D2732" s="56"/>
      <c r="E2732" s="56"/>
      <c r="F2732" s="56"/>
      <c r="G2732" s="56"/>
      <c r="H2732" s="56"/>
      <c r="I2732" s="85"/>
      <c r="J2732" s="85"/>
    </row>
    <row r="2733" spans="3:10" ht="25.5" customHeight="1" x14ac:dyDescent="0.25">
      <c r="C2733" s="56"/>
      <c r="D2733" s="56"/>
      <c r="E2733" s="56"/>
      <c r="F2733" s="56"/>
      <c r="G2733" s="56"/>
      <c r="H2733" s="56"/>
      <c r="I2733" s="85"/>
      <c r="J2733" s="85"/>
    </row>
    <row r="2734" spans="3:10" ht="25.5" customHeight="1" x14ac:dyDescent="0.25">
      <c r="C2734" s="56"/>
      <c r="D2734" s="56"/>
      <c r="E2734" s="56"/>
      <c r="F2734" s="56"/>
      <c r="G2734" s="56"/>
      <c r="H2734" s="56"/>
      <c r="I2734" s="85"/>
      <c r="J2734" s="85"/>
    </row>
    <row r="2735" spans="3:10" ht="25.5" customHeight="1" x14ac:dyDescent="0.25">
      <c r="C2735" s="56"/>
      <c r="D2735" s="56"/>
      <c r="E2735" s="56"/>
      <c r="F2735" s="56"/>
      <c r="G2735" s="56"/>
      <c r="H2735" s="56"/>
      <c r="I2735" s="85"/>
      <c r="J2735" s="85"/>
    </row>
    <row r="2736" spans="3:10" ht="25.5" customHeight="1" x14ac:dyDescent="0.25">
      <c r="C2736" s="56"/>
      <c r="D2736" s="56"/>
      <c r="E2736" s="56"/>
      <c r="F2736" s="56"/>
      <c r="G2736" s="56"/>
      <c r="H2736" s="56"/>
      <c r="I2736" s="85"/>
      <c r="J2736" s="85"/>
    </row>
    <row r="2737" spans="3:10" ht="25.5" customHeight="1" x14ac:dyDescent="0.25">
      <c r="C2737" s="56"/>
      <c r="D2737" s="56"/>
      <c r="E2737" s="56"/>
      <c r="F2737" s="56"/>
      <c r="G2737" s="56"/>
      <c r="H2737" s="56"/>
      <c r="I2737" s="85"/>
      <c r="J2737" s="85"/>
    </row>
    <row r="2738" spans="3:10" ht="25.5" customHeight="1" x14ac:dyDescent="0.25">
      <c r="C2738" s="56"/>
      <c r="D2738" s="56"/>
      <c r="E2738" s="56"/>
      <c r="F2738" s="56"/>
      <c r="G2738" s="56"/>
      <c r="H2738" s="56"/>
      <c r="I2738" s="85"/>
      <c r="J2738" s="85"/>
    </row>
    <row r="2739" spans="3:10" ht="25.5" customHeight="1" x14ac:dyDescent="0.25">
      <c r="C2739" s="56"/>
      <c r="D2739" s="56"/>
      <c r="E2739" s="56"/>
      <c r="F2739" s="56"/>
      <c r="G2739" s="56"/>
      <c r="H2739" s="56"/>
      <c r="I2739" s="85"/>
      <c r="J2739" s="85"/>
    </row>
    <row r="2740" spans="3:10" ht="25.5" customHeight="1" x14ac:dyDescent="0.25">
      <c r="C2740" s="56"/>
      <c r="D2740" s="56"/>
      <c r="E2740" s="56"/>
      <c r="F2740" s="56"/>
      <c r="G2740" s="56"/>
      <c r="H2740" s="56"/>
      <c r="I2740" s="85"/>
      <c r="J2740" s="85"/>
    </row>
    <row r="2741" spans="3:10" ht="25.5" customHeight="1" x14ac:dyDescent="0.25">
      <c r="C2741" s="56"/>
      <c r="D2741" s="56"/>
      <c r="E2741" s="56"/>
      <c r="F2741" s="56"/>
      <c r="G2741" s="56"/>
      <c r="H2741" s="56"/>
      <c r="I2741" s="85"/>
      <c r="J2741" s="85"/>
    </row>
    <row r="2742" spans="3:10" ht="25.5" customHeight="1" x14ac:dyDescent="0.25">
      <c r="C2742" s="56"/>
      <c r="D2742" s="56"/>
      <c r="E2742" s="56"/>
      <c r="F2742" s="56"/>
      <c r="G2742" s="56"/>
      <c r="H2742" s="56"/>
      <c r="I2742" s="85"/>
      <c r="J2742" s="85"/>
    </row>
    <row r="2743" spans="3:10" ht="25.5" customHeight="1" x14ac:dyDescent="0.25">
      <c r="C2743" s="56"/>
      <c r="D2743" s="56"/>
      <c r="E2743" s="56"/>
      <c r="F2743" s="56"/>
      <c r="G2743" s="56"/>
      <c r="H2743" s="56"/>
      <c r="I2743" s="85"/>
      <c r="J2743" s="85"/>
    </row>
    <row r="2744" spans="3:10" ht="25.5" customHeight="1" x14ac:dyDescent="0.25">
      <c r="C2744" s="56"/>
      <c r="D2744" s="56"/>
      <c r="E2744" s="56"/>
      <c r="F2744" s="56"/>
      <c r="G2744" s="56"/>
      <c r="H2744" s="56"/>
      <c r="I2744" s="85"/>
      <c r="J2744" s="85"/>
    </row>
    <row r="2745" spans="3:10" ht="25.5" customHeight="1" x14ac:dyDescent="0.25">
      <c r="C2745" s="56"/>
      <c r="D2745" s="56"/>
      <c r="E2745" s="56"/>
      <c r="F2745" s="56"/>
      <c r="G2745" s="56"/>
      <c r="H2745" s="56"/>
      <c r="I2745" s="85"/>
      <c r="J2745" s="85"/>
    </row>
    <row r="2746" spans="3:10" ht="25.5" customHeight="1" x14ac:dyDescent="0.25">
      <c r="C2746" s="56"/>
      <c r="D2746" s="56"/>
      <c r="E2746" s="56"/>
      <c r="F2746" s="56"/>
      <c r="G2746" s="56"/>
      <c r="H2746" s="56"/>
      <c r="I2746" s="85"/>
      <c r="J2746" s="85"/>
    </row>
    <row r="2747" spans="3:10" ht="25.5" customHeight="1" x14ac:dyDescent="0.25">
      <c r="C2747" s="56"/>
      <c r="D2747" s="56"/>
      <c r="E2747" s="56"/>
      <c r="F2747" s="56"/>
      <c r="G2747" s="56"/>
      <c r="H2747" s="56"/>
      <c r="I2747" s="85"/>
      <c r="J2747" s="85"/>
    </row>
    <row r="2748" spans="3:10" ht="25.5" customHeight="1" x14ac:dyDescent="0.25">
      <c r="C2748" s="56"/>
      <c r="D2748" s="56"/>
      <c r="E2748" s="56"/>
      <c r="F2748" s="56"/>
      <c r="G2748" s="56"/>
      <c r="H2748" s="56"/>
      <c r="I2748" s="85"/>
      <c r="J2748" s="85"/>
    </row>
    <row r="2749" spans="3:10" ht="25.5" customHeight="1" x14ac:dyDescent="0.25">
      <c r="C2749" s="56"/>
      <c r="D2749" s="56"/>
      <c r="E2749" s="56"/>
      <c r="F2749" s="56"/>
      <c r="G2749" s="56"/>
      <c r="H2749" s="56"/>
      <c r="I2749" s="85"/>
      <c r="J2749" s="85"/>
    </row>
    <row r="2750" spans="3:10" ht="25.5" customHeight="1" x14ac:dyDescent="0.25">
      <c r="C2750" s="56"/>
      <c r="D2750" s="56"/>
      <c r="E2750" s="56"/>
      <c r="F2750" s="56"/>
      <c r="G2750" s="56"/>
      <c r="H2750" s="56"/>
      <c r="I2750" s="85"/>
      <c r="J2750" s="85"/>
    </row>
    <row r="2751" spans="3:10" ht="25.5" customHeight="1" x14ac:dyDescent="0.25">
      <c r="C2751" s="56"/>
      <c r="D2751" s="56"/>
      <c r="E2751" s="56"/>
      <c r="F2751" s="56"/>
      <c r="G2751" s="56"/>
      <c r="H2751" s="56"/>
      <c r="I2751" s="85"/>
      <c r="J2751" s="85"/>
    </row>
    <row r="2752" spans="3:10" ht="25.5" customHeight="1" x14ac:dyDescent="0.25">
      <c r="C2752" s="56"/>
      <c r="D2752" s="56"/>
      <c r="E2752" s="56"/>
      <c r="F2752" s="56"/>
      <c r="G2752" s="56"/>
      <c r="H2752" s="56"/>
      <c r="I2752" s="85"/>
      <c r="J2752" s="85"/>
    </row>
    <row r="2753" spans="3:10" ht="25.5" customHeight="1" x14ac:dyDescent="0.25">
      <c r="C2753" s="56"/>
      <c r="D2753" s="56"/>
      <c r="E2753" s="56"/>
      <c r="F2753" s="56"/>
      <c r="G2753" s="56"/>
      <c r="H2753" s="56"/>
      <c r="I2753" s="85"/>
      <c r="J2753" s="85"/>
    </row>
    <row r="2754" spans="3:10" ht="25.5" customHeight="1" x14ac:dyDescent="0.25">
      <c r="C2754" s="56"/>
      <c r="D2754" s="56"/>
      <c r="E2754" s="56"/>
      <c r="F2754" s="56"/>
      <c r="G2754" s="56"/>
      <c r="H2754" s="56"/>
      <c r="I2754" s="85"/>
      <c r="J2754" s="85"/>
    </row>
    <row r="2755" spans="3:10" ht="25.5" customHeight="1" x14ac:dyDescent="0.25">
      <c r="C2755" s="56"/>
      <c r="D2755" s="56"/>
      <c r="E2755" s="56"/>
      <c r="F2755" s="56"/>
      <c r="G2755" s="56"/>
      <c r="H2755" s="56"/>
      <c r="I2755" s="85"/>
      <c r="J2755" s="85"/>
    </row>
    <row r="2756" spans="3:10" ht="25.5" customHeight="1" x14ac:dyDescent="0.25">
      <c r="C2756" s="56"/>
      <c r="D2756" s="56"/>
      <c r="E2756" s="56"/>
      <c r="F2756" s="56"/>
      <c r="G2756" s="56"/>
      <c r="H2756" s="56"/>
      <c r="I2756" s="85"/>
      <c r="J2756" s="85"/>
    </row>
    <row r="2757" spans="3:10" ht="25.5" customHeight="1" x14ac:dyDescent="0.25">
      <c r="C2757" s="56"/>
      <c r="D2757" s="56"/>
      <c r="E2757" s="56"/>
      <c r="F2757" s="56"/>
      <c r="G2757" s="56"/>
      <c r="H2757" s="56"/>
      <c r="I2757" s="85"/>
      <c r="J2757" s="85"/>
    </row>
    <row r="2758" spans="3:10" ht="25.5" customHeight="1" x14ac:dyDescent="0.25">
      <c r="C2758" s="56"/>
      <c r="D2758" s="56"/>
      <c r="E2758" s="56"/>
      <c r="F2758" s="56"/>
      <c r="G2758" s="56"/>
      <c r="H2758" s="56"/>
      <c r="I2758" s="85"/>
      <c r="J2758" s="85"/>
    </row>
    <row r="2759" spans="3:10" ht="25.5" customHeight="1" x14ac:dyDescent="0.25">
      <c r="C2759" s="56"/>
      <c r="D2759" s="56"/>
      <c r="E2759" s="56"/>
      <c r="F2759" s="56"/>
      <c r="G2759" s="56"/>
      <c r="H2759" s="56"/>
      <c r="I2759" s="85"/>
      <c r="J2759" s="85"/>
    </row>
    <row r="2760" spans="3:10" ht="25.5" customHeight="1" x14ac:dyDescent="0.25">
      <c r="C2760" s="56"/>
      <c r="D2760" s="56"/>
      <c r="E2760" s="56"/>
      <c r="F2760" s="56"/>
      <c r="G2760" s="56"/>
      <c r="H2760" s="56"/>
      <c r="I2760" s="85"/>
      <c r="J2760" s="85"/>
    </row>
    <row r="2761" spans="3:10" ht="25.5" customHeight="1" x14ac:dyDescent="0.25">
      <c r="C2761" s="56"/>
      <c r="D2761" s="56"/>
      <c r="E2761" s="56"/>
      <c r="F2761" s="56"/>
      <c r="G2761" s="56"/>
      <c r="H2761" s="56"/>
      <c r="I2761" s="85"/>
      <c r="J2761" s="85"/>
    </row>
    <row r="2762" spans="3:10" ht="25.5" customHeight="1" x14ac:dyDescent="0.25">
      <c r="C2762" s="56"/>
      <c r="D2762" s="56"/>
      <c r="E2762" s="56"/>
      <c r="F2762" s="56"/>
      <c r="G2762" s="56"/>
      <c r="H2762" s="56"/>
      <c r="I2762" s="85"/>
      <c r="J2762" s="85"/>
    </row>
    <row r="2763" spans="3:10" ht="25.5" customHeight="1" x14ac:dyDescent="0.25">
      <c r="C2763" s="56"/>
      <c r="D2763" s="56"/>
      <c r="E2763" s="56"/>
      <c r="F2763" s="56"/>
      <c r="G2763" s="56"/>
      <c r="H2763" s="56"/>
      <c r="I2763" s="85"/>
      <c r="J2763" s="85"/>
    </row>
    <row r="2764" spans="3:10" ht="25.5" customHeight="1" x14ac:dyDescent="0.25">
      <c r="C2764" s="56"/>
      <c r="D2764" s="56"/>
      <c r="E2764" s="56"/>
      <c r="F2764" s="56"/>
      <c r="G2764" s="56"/>
      <c r="H2764" s="56"/>
      <c r="I2764" s="85"/>
      <c r="J2764" s="85"/>
    </row>
    <row r="2765" spans="3:10" ht="25.5" customHeight="1" x14ac:dyDescent="0.25">
      <c r="C2765" s="56"/>
      <c r="D2765" s="56"/>
      <c r="E2765" s="56"/>
      <c r="F2765" s="56"/>
      <c r="G2765" s="56"/>
      <c r="H2765" s="56"/>
      <c r="I2765" s="85"/>
      <c r="J2765" s="85"/>
    </row>
    <row r="2766" spans="3:10" ht="25.5" customHeight="1" x14ac:dyDescent="0.25">
      <c r="C2766" s="56"/>
      <c r="D2766" s="56"/>
      <c r="E2766" s="56"/>
      <c r="F2766" s="56"/>
      <c r="G2766" s="56"/>
      <c r="H2766" s="56"/>
      <c r="I2766" s="85"/>
      <c r="J2766" s="85"/>
    </row>
    <row r="2767" spans="3:10" ht="25.5" customHeight="1" x14ac:dyDescent="0.25">
      <c r="C2767" s="56"/>
      <c r="D2767" s="56"/>
      <c r="E2767" s="56"/>
      <c r="F2767" s="56"/>
      <c r="G2767" s="56"/>
      <c r="H2767" s="56"/>
      <c r="I2767" s="85"/>
      <c r="J2767" s="85"/>
    </row>
    <row r="2768" spans="3:10" ht="25.5" customHeight="1" x14ac:dyDescent="0.25">
      <c r="C2768" s="56"/>
      <c r="D2768" s="56"/>
      <c r="E2768" s="56"/>
      <c r="F2768" s="56"/>
      <c r="G2768" s="56"/>
      <c r="H2768" s="56"/>
      <c r="I2768" s="85"/>
      <c r="J2768" s="85"/>
    </row>
    <row r="2769" spans="3:10" ht="25.5" customHeight="1" x14ac:dyDescent="0.25">
      <c r="C2769" s="56"/>
      <c r="D2769" s="56"/>
      <c r="E2769" s="56"/>
      <c r="F2769" s="56"/>
      <c r="G2769" s="56"/>
      <c r="H2769" s="56"/>
      <c r="I2769" s="85"/>
      <c r="J2769" s="85"/>
    </row>
    <row r="2770" spans="3:10" ht="25.5" customHeight="1" x14ac:dyDescent="0.25">
      <c r="C2770" s="56"/>
      <c r="D2770" s="56"/>
      <c r="E2770" s="56"/>
      <c r="F2770" s="56"/>
      <c r="G2770" s="56"/>
      <c r="H2770" s="56"/>
      <c r="I2770" s="85"/>
      <c r="J2770" s="85"/>
    </row>
    <row r="2771" spans="3:10" ht="25.5" customHeight="1" x14ac:dyDescent="0.25">
      <c r="C2771" s="56"/>
      <c r="D2771" s="56"/>
      <c r="E2771" s="56"/>
      <c r="F2771" s="56"/>
      <c r="G2771" s="56"/>
      <c r="H2771" s="56"/>
      <c r="I2771" s="85"/>
      <c r="J2771" s="85"/>
    </row>
    <row r="2772" spans="3:10" ht="25.5" customHeight="1" x14ac:dyDescent="0.25">
      <c r="C2772" s="56"/>
      <c r="D2772" s="56"/>
      <c r="E2772" s="56"/>
      <c r="F2772" s="56"/>
      <c r="G2772" s="56"/>
      <c r="H2772" s="56"/>
      <c r="I2772" s="85"/>
      <c r="J2772" s="85"/>
    </row>
    <row r="2773" spans="3:10" ht="25.5" customHeight="1" x14ac:dyDescent="0.25">
      <c r="C2773" s="56"/>
      <c r="D2773" s="56"/>
      <c r="E2773" s="56"/>
      <c r="F2773" s="56"/>
      <c r="G2773" s="56"/>
      <c r="H2773" s="56"/>
      <c r="I2773" s="85"/>
      <c r="J2773" s="85"/>
    </row>
    <row r="2774" spans="3:10" ht="25.5" customHeight="1" x14ac:dyDescent="0.25">
      <c r="C2774" s="56"/>
      <c r="D2774" s="56"/>
      <c r="E2774" s="56"/>
      <c r="F2774" s="56"/>
      <c r="G2774" s="56"/>
      <c r="H2774" s="56"/>
      <c r="I2774" s="85"/>
      <c r="J2774" s="85"/>
    </row>
    <row r="2775" spans="3:10" ht="25.5" customHeight="1" x14ac:dyDescent="0.25">
      <c r="C2775" s="56"/>
      <c r="D2775" s="56"/>
      <c r="E2775" s="56"/>
      <c r="F2775" s="56"/>
      <c r="G2775" s="56"/>
      <c r="H2775" s="56"/>
      <c r="I2775" s="85"/>
      <c r="J2775" s="85"/>
    </row>
    <row r="2776" spans="3:10" ht="25.5" customHeight="1" x14ac:dyDescent="0.25">
      <c r="C2776" s="56"/>
      <c r="D2776" s="56"/>
      <c r="E2776" s="56"/>
      <c r="F2776" s="56"/>
      <c r="G2776" s="56"/>
      <c r="H2776" s="56"/>
      <c r="I2776" s="85"/>
      <c r="J2776" s="85"/>
    </row>
    <row r="2777" spans="3:10" ht="25.5" customHeight="1" x14ac:dyDescent="0.25">
      <c r="C2777" s="56"/>
      <c r="D2777" s="56"/>
      <c r="E2777" s="56"/>
      <c r="F2777" s="56"/>
      <c r="G2777" s="56"/>
      <c r="H2777" s="56"/>
      <c r="I2777" s="85"/>
      <c r="J2777" s="85"/>
    </row>
    <row r="2778" spans="3:10" ht="25.5" customHeight="1" x14ac:dyDescent="0.25">
      <c r="C2778" s="56"/>
      <c r="D2778" s="56"/>
      <c r="E2778" s="56"/>
      <c r="F2778" s="56"/>
      <c r="G2778" s="56"/>
      <c r="H2778" s="56"/>
      <c r="I2778" s="85"/>
      <c r="J2778" s="85"/>
    </row>
    <row r="2779" spans="3:10" ht="25.5" customHeight="1" x14ac:dyDescent="0.25">
      <c r="C2779" s="56"/>
      <c r="D2779" s="56"/>
      <c r="E2779" s="56"/>
      <c r="F2779" s="56"/>
      <c r="G2779" s="56"/>
      <c r="H2779" s="56"/>
      <c r="I2779" s="85"/>
      <c r="J2779" s="85"/>
    </row>
    <row r="2780" spans="3:10" ht="25.5" customHeight="1" x14ac:dyDescent="0.25">
      <c r="C2780" s="56"/>
      <c r="D2780" s="56"/>
      <c r="E2780" s="56"/>
      <c r="F2780" s="56"/>
      <c r="G2780" s="56"/>
      <c r="H2780" s="56"/>
      <c r="I2780" s="85"/>
      <c r="J2780" s="85"/>
    </row>
    <row r="2781" spans="3:10" ht="25.5" customHeight="1" x14ac:dyDescent="0.25">
      <c r="C2781" s="56"/>
      <c r="D2781" s="56"/>
      <c r="E2781" s="56"/>
      <c r="F2781" s="56"/>
      <c r="G2781" s="56"/>
      <c r="H2781" s="56"/>
      <c r="I2781" s="85"/>
      <c r="J2781" s="85"/>
    </row>
    <row r="2782" spans="3:10" ht="25.5" customHeight="1" x14ac:dyDescent="0.25">
      <c r="C2782" s="56"/>
      <c r="D2782" s="56"/>
      <c r="E2782" s="56"/>
      <c r="F2782" s="56"/>
      <c r="G2782" s="56"/>
      <c r="H2782" s="56"/>
      <c r="I2782" s="85"/>
      <c r="J2782" s="85"/>
    </row>
    <row r="2783" spans="3:10" ht="25.5" customHeight="1" x14ac:dyDescent="0.25">
      <c r="C2783" s="56"/>
      <c r="D2783" s="56"/>
      <c r="E2783" s="56"/>
      <c r="F2783" s="56"/>
      <c r="G2783" s="56"/>
      <c r="H2783" s="56"/>
      <c r="I2783" s="85"/>
      <c r="J2783" s="85"/>
    </row>
    <row r="2784" spans="3:10" ht="25.5" customHeight="1" x14ac:dyDescent="0.25">
      <c r="C2784" s="56"/>
      <c r="D2784" s="56"/>
      <c r="E2784" s="56"/>
      <c r="F2784" s="56"/>
      <c r="G2784" s="56"/>
      <c r="H2784" s="56"/>
      <c r="I2784" s="85"/>
      <c r="J2784" s="85"/>
    </row>
    <row r="2785" spans="3:10" ht="25.5" customHeight="1" x14ac:dyDescent="0.25">
      <c r="C2785" s="56"/>
      <c r="D2785" s="56"/>
      <c r="E2785" s="56"/>
      <c r="F2785" s="56"/>
      <c r="G2785" s="56"/>
      <c r="H2785" s="56"/>
      <c r="I2785" s="85"/>
      <c r="J2785" s="85"/>
    </row>
    <row r="2786" spans="3:10" ht="25.5" customHeight="1" x14ac:dyDescent="0.25">
      <c r="C2786" s="56"/>
      <c r="D2786" s="56"/>
      <c r="E2786" s="56"/>
      <c r="F2786" s="56"/>
      <c r="G2786" s="56"/>
      <c r="H2786" s="56"/>
      <c r="I2786" s="85"/>
      <c r="J2786" s="85"/>
    </row>
    <row r="2787" spans="3:10" ht="25.5" customHeight="1" x14ac:dyDescent="0.25">
      <c r="C2787" s="56"/>
      <c r="D2787" s="56"/>
      <c r="E2787" s="56"/>
      <c r="F2787" s="56"/>
      <c r="G2787" s="56"/>
      <c r="H2787" s="56"/>
      <c r="I2787" s="85"/>
      <c r="J2787" s="85"/>
    </row>
    <row r="2788" spans="3:10" ht="25.5" customHeight="1" x14ac:dyDescent="0.25">
      <c r="C2788" s="56"/>
      <c r="D2788" s="56"/>
      <c r="E2788" s="56"/>
      <c r="F2788" s="56"/>
      <c r="G2788" s="56"/>
      <c r="H2788" s="56"/>
      <c r="I2788" s="85"/>
      <c r="J2788" s="85"/>
    </row>
    <row r="2789" spans="3:10" ht="25.5" customHeight="1" x14ac:dyDescent="0.25">
      <c r="C2789" s="56"/>
      <c r="D2789" s="56"/>
      <c r="E2789" s="56"/>
      <c r="F2789" s="56"/>
      <c r="G2789" s="56"/>
      <c r="H2789" s="56"/>
      <c r="I2789" s="85"/>
      <c r="J2789" s="85"/>
    </row>
    <row r="2790" spans="3:10" ht="25.5" customHeight="1" x14ac:dyDescent="0.25">
      <c r="C2790" s="56"/>
      <c r="D2790" s="56"/>
      <c r="E2790" s="56"/>
      <c r="F2790" s="56"/>
      <c r="G2790" s="56"/>
      <c r="H2790" s="56"/>
      <c r="I2790" s="85"/>
      <c r="J2790" s="85"/>
    </row>
    <row r="2791" spans="3:10" ht="25.5" customHeight="1" x14ac:dyDescent="0.25">
      <c r="C2791" s="56"/>
      <c r="D2791" s="56"/>
      <c r="E2791" s="56"/>
      <c r="F2791" s="56"/>
      <c r="G2791" s="56"/>
      <c r="H2791" s="56"/>
      <c r="I2791" s="85"/>
      <c r="J2791" s="85"/>
    </row>
    <row r="2792" spans="3:10" ht="25.5" customHeight="1" x14ac:dyDescent="0.25">
      <c r="C2792" s="56"/>
      <c r="D2792" s="56"/>
      <c r="E2792" s="56"/>
      <c r="F2792" s="56"/>
      <c r="G2792" s="56"/>
      <c r="H2792" s="56"/>
      <c r="I2792" s="85"/>
      <c r="J2792" s="85"/>
    </row>
    <row r="2793" spans="3:10" ht="25.5" customHeight="1" x14ac:dyDescent="0.25">
      <c r="C2793" s="56"/>
      <c r="D2793" s="56"/>
      <c r="E2793" s="56"/>
      <c r="F2793" s="56"/>
      <c r="G2793" s="56"/>
      <c r="H2793" s="56"/>
      <c r="I2793" s="85"/>
      <c r="J2793" s="85"/>
    </row>
    <row r="2794" spans="3:10" ht="25.5" customHeight="1" x14ac:dyDescent="0.25">
      <c r="C2794" s="56"/>
      <c r="D2794" s="56"/>
      <c r="E2794" s="56"/>
      <c r="F2794" s="56"/>
      <c r="G2794" s="56"/>
      <c r="H2794" s="56"/>
      <c r="I2794" s="85"/>
      <c r="J2794" s="85"/>
    </row>
    <row r="2795" spans="3:10" ht="25.5" customHeight="1" x14ac:dyDescent="0.25">
      <c r="C2795" s="56"/>
      <c r="D2795" s="56"/>
      <c r="E2795" s="56"/>
      <c r="F2795" s="56"/>
      <c r="G2795" s="56"/>
      <c r="H2795" s="56"/>
      <c r="I2795" s="85"/>
      <c r="J2795" s="85"/>
    </row>
    <row r="2796" spans="3:10" ht="25.5" customHeight="1" x14ac:dyDescent="0.25">
      <c r="C2796" s="56"/>
      <c r="D2796" s="56"/>
      <c r="E2796" s="56"/>
      <c r="F2796" s="56"/>
      <c r="G2796" s="56"/>
      <c r="H2796" s="56"/>
      <c r="I2796" s="85"/>
      <c r="J2796" s="85"/>
    </row>
    <row r="2797" spans="3:10" ht="25.5" customHeight="1" x14ac:dyDescent="0.25">
      <c r="C2797" s="56"/>
      <c r="D2797" s="56"/>
      <c r="E2797" s="56"/>
      <c r="F2797" s="56"/>
      <c r="G2797" s="56"/>
      <c r="H2797" s="56"/>
      <c r="I2797" s="85"/>
      <c r="J2797" s="85"/>
    </row>
    <row r="2798" spans="3:10" ht="25.5" customHeight="1" x14ac:dyDescent="0.25">
      <c r="C2798" s="56"/>
      <c r="D2798" s="56"/>
      <c r="E2798" s="56"/>
      <c r="F2798" s="56"/>
      <c r="G2798" s="56"/>
      <c r="H2798" s="56"/>
      <c r="I2798" s="85"/>
      <c r="J2798" s="85"/>
    </row>
    <row r="2799" spans="3:10" ht="25.5" customHeight="1" x14ac:dyDescent="0.25">
      <c r="C2799" s="56"/>
      <c r="D2799" s="56"/>
      <c r="E2799" s="56"/>
      <c r="F2799" s="56"/>
      <c r="G2799" s="56"/>
      <c r="H2799" s="56"/>
      <c r="I2799" s="85"/>
      <c r="J2799" s="85"/>
    </row>
    <row r="2800" spans="3:10" ht="25.5" customHeight="1" x14ac:dyDescent="0.25">
      <c r="C2800" s="56"/>
      <c r="D2800" s="56"/>
      <c r="E2800" s="56"/>
      <c r="F2800" s="56"/>
      <c r="G2800" s="56"/>
      <c r="H2800" s="56"/>
      <c r="I2800" s="85"/>
      <c r="J2800" s="85"/>
    </row>
    <row r="2801" spans="3:10" ht="25.5" customHeight="1" x14ac:dyDescent="0.25">
      <c r="C2801" s="56"/>
      <c r="D2801" s="56"/>
      <c r="E2801" s="56"/>
      <c r="F2801" s="56"/>
      <c r="G2801" s="56"/>
      <c r="H2801" s="56"/>
      <c r="I2801" s="85"/>
      <c r="J2801" s="85"/>
    </row>
    <row r="2802" spans="3:10" ht="25.5" customHeight="1" x14ac:dyDescent="0.25">
      <c r="C2802" s="56"/>
      <c r="D2802" s="56"/>
      <c r="E2802" s="56"/>
      <c r="F2802" s="56"/>
      <c r="G2802" s="56"/>
      <c r="H2802" s="56"/>
      <c r="I2802" s="85"/>
      <c r="J2802" s="85"/>
    </row>
    <row r="2803" spans="3:10" ht="25.5" customHeight="1" x14ac:dyDescent="0.25">
      <c r="C2803" s="56"/>
      <c r="D2803" s="56"/>
      <c r="E2803" s="56"/>
      <c r="F2803" s="56"/>
      <c r="G2803" s="56"/>
      <c r="H2803" s="56"/>
      <c r="I2803" s="85"/>
      <c r="J2803" s="85"/>
    </row>
    <row r="2804" spans="3:10" ht="25.5" customHeight="1" x14ac:dyDescent="0.25">
      <c r="C2804" s="56"/>
      <c r="D2804" s="56"/>
      <c r="E2804" s="56"/>
      <c r="F2804" s="56"/>
      <c r="G2804" s="56"/>
      <c r="H2804" s="56"/>
      <c r="I2804" s="85"/>
      <c r="J2804" s="85"/>
    </row>
    <row r="2805" spans="3:10" ht="25.5" customHeight="1" x14ac:dyDescent="0.25">
      <c r="C2805" s="56"/>
      <c r="D2805" s="56"/>
      <c r="E2805" s="56"/>
      <c r="F2805" s="56"/>
      <c r="G2805" s="56"/>
      <c r="H2805" s="56"/>
      <c r="I2805" s="85"/>
      <c r="J2805" s="85"/>
    </row>
    <row r="2806" spans="3:10" ht="25.5" customHeight="1" x14ac:dyDescent="0.25">
      <c r="C2806" s="56"/>
      <c r="D2806" s="56"/>
      <c r="E2806" s="56"/>
      <c r="F2806" s="56"/>
      <c r="G2806" s="56"/>
      <c r="H2806" s="56"/>
      <c r="I2806" s="85"/>
      <c r="J2806" s="85"/>
    </row>
    <row r="2807" spans="3:10" ht="25.5" customHeight="1" x14ac:dyDescent="0.25">
      <c r="C2807" s="56"/>
      <c r="D2807" s="56"/>
      <c r="E2807" s="56"/>
      <c r="F2807" s="56"/>
      <c r="G2807" s="56"/>
      <c r="H2807" s="56"/>
      <c r="I2807" s="85"/>
      <c r="J2807" s="85"/>
    </row>
    <row r="2808" spans="3:10" ht="25.5" customHeight="1" x14ac:dyDescent="0.25">
      <c r="C2808" s="56"/>
      <c r="D2808" s="56"/>
      <c r="E2808" s="56"/>
      <c r="F2808" s="56"/>
      <c r="G2808" s="56"/>
      <c r="H2808" s="56"/>
      <c r="I2808" s="85"/>
      <c r="J2808" s="85"/>
    </row>
    <row r="2809" spans="3:10" ht="25.5" customHeight="1" x14ac:dyDescent="0.25">
      <c r="C2809" s="56"/>
      <c r="D2809" s="56"/>
      <c r="E2809" s="56"/>
      <c r="F2809" s="56"/>
      <c r="G2809" s="56"/>
      <c r="H2809" s="56"/>
      <c r="I2809" s="85"/>
      <c r="J2809" s="85"/>
    </row>
    <row r="2810" spans="3:10" ht="25.5" customHeight="1" x14ac:dyDescent="0.25">
      <c r="C2810" s="56"/>
      <c r="D2810" s="56"/>
      <c r="E2810" s="56"/>
      <c r="F2810" s="56"/>
      <c r="G2810" s="56"/>
      <c r="H2810" s="56"/>
      <c r="I2810" s="85"/>
      <c r="J2810" s="85"/>
    </row>
    <row r="2811" spans="3:10" ht="25.5" customHeight="1" x14ac:dyDescent="0.25">
      <c r="C2811" s="56"/>
      <c r="D2811" s="56"/>
      <c r="E2811" s="56"/>
      <c r="F2811" s="56"/>
      <c r="G2811" s="56"/>
      <c r="H2811" s="56"/>
      <c r="I2811" s="85"/>
      <c r="J2811" s="85"/>
    </row>
    <row r="2812" spans="3:10" ht="25.5" customHeight="1" x14ac:dyDescent="0.25">
      <c r="C2812" s="56"/>
      <c r="D2812" s="56"/>
      <c r="E2812" s="56"/>
      <c r="F2812" s="56"/>
      <c r="G2812" s="56"/>
      <c r="H2812" s="56"/>
      <c r="I2812" s="85"/>
      <c r="J2812" s="85"/>
    </row>
    <row r="2813" spans="3:10" ht="25.5" customHeight="1" x14ac:dyDescent="0.25">
      <c r="C2813" s="56"/>
      <c r="D2813" s="56"/>
      <c r="E2813" s="56"/>
      <c r="F2813" s="56"/>
      <c r="G2813" s="56"/>
      <c r="H2813" s="56"/>
      <c r="I2813" s="85"/>
      <c r="J2813" s="85"/>
    </row>
    <row r="2814" spans="3:10" ht="25.5" customHeight="1" x14ac:dyDescent="0.25">
      <c r="C2814" s="56"/>
      <c r="D2814" s="56"/>
      <c r="E2814" s="56"/>
      <c r="F2814" s="56"/>
      <c r="G2814" s="56"/>
      <c r="H2814" s="56"/>
      <c r="I2814" s="85"/>
      <c r="J2814" s="85"/>
    </row>
    <row r="2815" spans="3:10" ht="25.5" customHeight="1" x14ac:dyDescent="0.25">
      <c r="C2815" s="56"/>
      <c r="D2815" s="56"/>
      <c r="E2815" s="56"/>
      <c r="F2815" s="56"/>
      <c r="G2815" s="56"/>
      <c r="H2815" s="56"/>
      <c r="I2815" s="85"/>
      <c r="J2815" s="85"/>
    </row>
    <row r="2816" spans="3:10" ht="25.5" customHeight="1" x14ac:dyDescent="0.25">
      <c r="C2816" s="56"/>
      <c r="D2816" s="56"/>
      <c r="E2816" s="56"/>
      <c r="F2816" s="56"/>
      <c r="G2816" s="56"/>
      <c r="H2816" s="56"/>
      <c r="I2816" s="85"/>
      <c r="J2816" s="85"/>
    </row>
    <row r="2817" spans="3:10" ht="25.5" customHeight="1" x14ac:dyDescent="0.25">
      <c r="C2817" s="56"/>
      <c r="D2817" s="56"/>
      <c r="E2817" s="56"/>
      <c r="F2817" s="56"/>
      <c r="G2817" s="56"/>
      <c r="H2817" s="56"/>
      <c r="I2817" s="85"/>
      <c r="J2817" s="85"/>
    </row>
    <row r="2818" spans="3:10" ht="25.5" customHeight="1" x14ac:dyDescent="0.25">
      <c r="C2818" s="56"/>
      <c r="D2818" s="56"/>
      <c r="E2818" s="56"/>
      <c r="F2818" s="56"/>
      <c r="G2818" s="56"/>
      <c r="H2818" s="56"/>
      <c r="I2818" s="85"/>
      <c r="J2818" s="85"/>
    </row>
    <row r="2819" spans="3:10" ht="25.5" customHeight="1" x14ac:dyDescent="0.25">
      <c r="C2819" s="56"/>
      <c r="D2819" s="56"/>
      <c r="E2819" s="56"/>
      <c r="F2819" s="56"/>
      <c r="G2819" s="56"/>
      <c r="H2819" s="56"/>
      <c r="I2819" s="85"/>
      <c r="J2819" s="85"/>
    </row>
    <row r="2820" spans="3:10" ht="25.5" customHeight="1" x14ac:dyDescent="0.25">
      <c r="C2820" s="56"/>
      <c r="D2820" s="56"/>
      <c r="E2820" s="56"/>
      <c r="F2820" s="56"/>
      <c r="G2820" s="56"/>
      <c r="H2820" s="56"/>
      <c r="I2820" s="85"/>
      <c r="J2820" s="85"/>
    </row>
    <row r="2821" spans="3:10" ht="25.5" customHeight="1" x14ac:dyDescent="0.25">
      <c r="C2821" s="56"/>
      <c r="D2821" s="56"/>
      <c r="E2821" s="56"/>
      <c r="F2821" s="56"/>
      <c r="G2821" s="56"/>
      <c r="H2821" s="56"/>
      <c r="I2821" s="85"/>
      <c r="J2821" s="85"/>
    </row>
    <row r="2822" spans="3:10" ht="25.5" customHeight="1" x14ac:dyDescent="0.25">
      <c r="C2822" s="56"/>
      <c r="D2822" s="56"/>
      <c r="E2822" s="56"/>
      <c r="F2822" s="56"/>
      <c r="G2822" s="56"/>
      <c r="H2822" s="56"/>
      <c r="I2822" s="85"/>
      <c r="J2822" s="85"/>
    </row>
    <row r="2823" spans="3:10" ht="25.5" customHeight="1" x14ac:dyDescent="0.25">
      <c r="C2823" s="56"/>
      <c r="D2823" s="56"/>
      <c r="E2823" s="56"/>
      <c r="F2823" s="56"/>
      <c r="G2823" s="56"/>
      <c r="H2823" s="56"/>
      <c r="I2823" s="85"/>
      <c r="J2823" s="85"/>
    </row>
    <row r="2824" spans="3:10" ht="25.5" customHeight="1" x14ac:dyDescent="0.25">
      <c r="C2824" s="56"/>
      <c r="D2824" s="56"/>
      <c r="E2824" s="56"/>
      <c r="F2824" s="56"/>
      <c r="G2824" s="56"/>
      <c r="H2824" s="56"/>
      <c r="I2824" s="85"/>
      <c r="J2824" s="85"/>
    </row>
    <row r="2825" spans="3:10" ht="25.5" customHeight="1" x14ac:dyDescent="0.25">
      <c r="C2825" s="56"/>
      <c r="D2825" s="56"/>
      <c r="E2825" s="56"/>
      <c r="F2825" s="56"/>
      <c r="G2825" s="56"/>
      <c r="H2825" s="56"/>
      <c r="I2825" s="85"/>
      <c r="J2825" s="85"/>
    </row>
    <row r="2826" spans="3:10" ht="25.5" customHeight="1" x14ac:dyDescent="0.25">
      <c r="C2826" s="56"/>
      <c r="D2826" s="56"/>
      <c r="E2826" s="56"/>
      <c r="F2826" s="56"/>
      <c r="G2826" s="56"/>
      <c r="H2826" s="56"/>
      <c r="I2826" s="85"/>
      <c r="J2826" s="85"/>
    </row>
    <row r="2827" spans="3:10" ht="25.5" customHeight="1" x14ac:dyDescent="0.25">
      <c r="C2827" s="56"/>
      <c r="D2827" s="56"/>
      <c r="E2827" s="56"/>
      <c r="F2827" s="56"/>
      <c r="G2827" s="56"/>
      <c r="H2827" s="56"/>
      <c r="I2827" s="85"/>
      <c r="J2827" s="85"/>
    </row>
    <row r="2828" spans="3:10" ht="25.5" customHeight="1" x14ac:dyDescent="0.25">
      <c r="C2828" s="56"/>
      <c r="D2828" s="56"/>
      <c r="E2828" s="56"/>
      <c r="F2828" s="56"/>
      <c r="G2828" s="56"/>
      <c r="H2828" s="56"/>
      <c r="I2828" s="85"/>
      <c r="J2828" s="85"/>
    </row>
    <row r="2829" spans="3:10" ht="25.5" customHeight="1" x14ac:dyDescent="0.25">
      <c r="C2829" s="56"/>
      <c r="D2829" s="56"/>
      <c r="E2829" s="56"/>
      <c r="F2829" s="56"/>
      <c r="G2829" s="56"/>
      <c r="H2829" s="56"/>
      <c r="I2829" s="85"/>
      <c r="J2829" s="85"/>
    </row>
    <row r="2830" spans="3:10" ht="25.5" customHeight="1" x14ac:dyDescent="0.25">
      <c r="C2830" s="56"/>
      <c r="D2830" s="56"/>
      <c r="E2830" s="56"/>
      <c r="F2830" s="56"/>
      <c r="G2830" s="56"/>
      <c r="H2830" s="56"/>
      <c r="I2830" s="85"/>
      <c r="J2830" s="85"/>
    </row>
    <row r="2831" spans="3:10" ht="25.5" customHeight="1" x14ac:dyDescent="0.25">
      <c r="C2831" s="56"/>
      <c r="D2831" s="56"/>
      <c r="E2831" s="56"/>
      <c r="F2831" s="56"/>
      <c r="G2831" s="56"/>
      <c r="H2831" s="56"/>
      <c r="I2831" s="85"/>
      <c r="J2831" s="85"/>
    </row>
    <row r="2832" spans="3:10" ht="25.5" customHeight="1" x14ac:dyDescent="0.25">
      <c r="C2832" s="56"/>
      <c r="D2832" s="56"/>
      <c r="E2832" s="56"/>
      <c r="F2832" s="56"/>
      <c r="G2832" s="56"/>
      <c r="H2832" s="56"/>
      <c r="I2832" s="85"/>
      <c r="J2832" s="85"/>
    </row>
    <row r="2833" spans="3:10" ht="25.5" customHeight="1" x14ac:dyDescent="0.25">
      <c r="C2833" s="56"/>
      <c r="D2833" s="56"/>
      <c r="E2833" s="56"/>
      <c r="F2833" s="56"/>
      <c r="G2833" s="56"/>
      <c r="H2833" s="56"/>
      <c r="I2833" s="85"/>
      <c r="J2833" s="85"/>
    </row>
    <row r="2834" spans="3:10" ht="25.5" customHeight="1" x14ac:dyDescent="0.25">
      <c r="C2834" s="56"/>
      <c r="D2834" s="56"/>
      <c r="E2834" s="56"/>
      <c r="F2834" s="56"/>
      <c r="G2834" s="56"/>
      <c r="H2834" s="56"/>
      <c r="I2834" s="85"/>
      <c r="J2834" s="85"/>
    </row>
    <row r="2835" spans="3:10" ht="25.5" customHeight="1" x14ac:dyDescent="0.25">
      <c r="C2835" s="56"/>
      <c r="D2835" s="56"/>
      <c r="E2835" s="56"/>
      <c r="F2835" s="56"/>
      <c r="G2835" s="56"/>
      <c r="H2835" s="56"/>
      <c r="I2835" s="85"/>
      <c r="J2835" s="85"/>
    </row>
    <row r="2836" spans="3:10" ht="25.5" customHeight="1" x14ac:dyDescent="0.25">
      <c r="C2836" s="56"/>
      <c r="D2836" s="56"/>
      <c r="E2836" s="56"/>
      <c r="F2836" s="56"/>
      <c r="G2836" s="56"/>
      <c r="H2836" s="56"/>
      <c r="I2836" s="85"/>
      <c r="J2836" s="85"/>
    </row>
    <row r="2837" spans="3:10" ht="25.5" customHeight="1" x14ac:dyDescent="0.25">
      <c r="C2837" s="56"/>
      <c r="D2837" s="56"/>
      <c r="E2837" s="56"/>
      <c r="F2837" s="56"/>
      <c r="G2837" s="56"/>
      <c r="H2837" s="56"/>
      <c r="I2837" s="85"/>
      <c r="J2837" s="85"/>
    </row>
    <row r="2838" spans="3:10" ht="25.5" customHeight="1" x14ac:dyDescent="0.25">
      <c r="C2838" s="56"/>
      <c r="D2838" s="56"/>
      <c r="E2838" s="56"/>
      <c r="F2838" s="56"/>
      <c r="G2838" s="56"/>
      <c r="H2838" s="56"/>
      <c r="I2838" s="85"/>
      <c r="J2838" s="85"/>
    </row>
    <row r="2839" spans="3:10" ht="25.5" customHeight="1" x14ac:dyDescent="0.25">
      <c r="C2839" s="56"/>
      <c r="D2839" s="56"/>
      <c r="E2839" s="56"/>
      <c r="F2839" s="56"/>
      <c r="G2839" s="56"/>
      <c r="H2839" s="56"/>
      <c r="I2839" s="85"/>
      <c r="J2839" s="85"/>
    </row>
    <row r="2840" spans="3:10" ht="25.5" customHeight="1" x14ac:dyDescent="0.25">
      <c r="C2840" s="56"/>
      <c r="D2840" s="56"/>
      <c r="E2840" s="56"/>
      <c r="F2840" s="56"/>
      <c r="G2840" s="56"/>
      <c r="H2840" s="56"/>
      <c r="I2840" s="85"/>
      <c r="J2840" s="85"/>
    </row>
    <row r="2841" spans="3:10" ht="25.5" customHeight="1" x14ac:dyDescent="0.25">
      <c r="C2841" s="56"/>
      <c r="D2841" s="56"/>
      <c r="E2841" s="56"/>
      <c r="F2841" s="56"/>
      <c r="G2841" s="56"/>
      <c r="H2841" s="56"/>
      <c r="I2841" s="85"/>
      <c r="J2841" s="85"/>
    </row>
    <row r="2842" spans="3:10" ht="25.5" customHeight="1" x14ac:dyDescent="0.25">
      <c r="C2842" s="56"/>
      <c r="D2842" s="56"/>
      <c r="E2842" s="56"/>
      <c r="F2842" s="56"/>
      <c r="G2842" s="56"/>
      <c r="H2842" s="56"/>
      <c r="I2842" s="85"/>
      <c r="J2842" s="85"/>
    </row>
    <row r="2843" spans="3:10" ht="25.5" customHeight="1" x14ac:dyDescent="0.25">
      <c r="C2843" s="56"/>
      <c r="D2843" s="56"/>
      <c r="E2843" s="56"/>
      <c r="F2843" s="56"/>
      <c r="G2843" s="56"/>
      <c r="H2843" s="56"/>
      <c r="I2843" s="85"/>
      <c r="J2843" s="85"/>
    </row>
    <row r="2844" spans="3:10" ht="25.5" customHeight="1" x14ac:dyDescent="0.25">
      <c r="C2844" s="56"/>
      <c r="D2844" s="56"/>
      <c r="E2844" s="56"/>
      <c r="F2844" s="56"/>
      <c r="G2844" s="56"/>
      <c r="H2844" s="56"/>
      <c r="I2844" s="85"/>
      <c r="J2844" s="85"/>
    </row>
    <row r="2845" spans="3:10" ht="25.5" customHeight="1" x14ac:dyDescent="0.25">
      <c r="C2845" s="56"/>
      <c r="D2845" s="56"/>
      <c r="E2845" s="56"/>
      <c r="F2845" s="56"/>
      <c r="G2845" s="56"/>
      <c r="H2845" s="56"/>
      <c r="I2845" s="85"/>
      <c r="J2845" s="85"/>
    </row>
    <row r="2846" spans="3:10" ht="25.5" customHeight="1" x14ac:dyDescent="0.25">
      <c r="C2846" s="56"/>
      <c r="D2846" s="56"/>
      <c r="E2846" s="56"/>
      <c r="F2846" s="56"/>
      <c r="G2846" s="56"/>
      <c r="H2846" s="56"/>
      <c r="I2846" s="85"/>
      <c r="J2846" s="85"/>
    </row>
    <row r="2847" spans="3:10" ht="25.5" customHeight="1" x14ac:dyDescent="0.25">
      <c r="C2847" s="56"/>
      <c r="D2847" s="56"/>
      <c r="E2847" s="56"/>
      <c r="F2847" s="56"/>
      <c r="G2847" s="56"/>
      <c r="H2847" s="56"/>
      <c r="I2847" s="85"/>
      <c r="J2847" s="85"/>
    </row>
    <row r="2848" spans="3:10" ht="25.5" customHeight="1" x14ac:dyDescent="0.25">
      <c r="C2848" s="56"/>
      <c r="D2848" s="56"/>
      <c r="E2848" s="56"/>
      <c r="F2848" s="56"/>
      <c r="G2848" s="56"/>
      <c r="H2848" s="56"/>
      <c r="I2848" s="85"/>
      <c r="J2848" s="85"/>
    </row>
    <row r="2849" spans="3:10" ht="25.5" customHeight="1" x14ac:dyDescent="0.25">
      <c r="C2849" s="56"/>
      <c r="D2849" s="56"/>
      <c r="E2849" s="56"/>
      <c r="F2849" s="56"/>
      <c r="G2849" s="56"/>
      <c r="H2849" s="56"/>
      <c r="I2849" s="85"/>
      <c r="J2849" s="85"/>
    </row>
    <row r="2850" spans="3:10" ht="25.5" customHeight="1" x14ac:dyDescent="0.25">
      <c r="C2850" s="56"/>
      <c r="D2850" s="56"/>
      <c r="E2850" s="56"/>
      <c r="F2850" s="56"/>
      <c r="G2850" s="56"/>
      <c r="H2850" s="56"/>
      <c r="I2850" s="85"/>
      <c r="J2850" s="85"/>
    </row>
    <row r="2851" spans="3:10" ht="25.5" customHeight="1" x14ac:dyDescent="0.25">
      <c r="C2851" s="56"/>
      <c r="D2851" s="56"/>
      <c r="E2851" s="56"/>
      <c r="F2851" s="56"/>
      <c r="G2851" s="56"/>
      <c r="H2851" s="56"/>
      <c r="I2851" s="85"/>
      <c r="J2851" s="85"/>
    </row>
    <row r="2852" spans="3:10" ht="25.5" customHeight="1" x14ac:dyDescent="0.25">
      <c r="C2852" s="56"/>
      <c r="D2852" s="56"/>
      <c r="E2852" s="56"/>
      <c r="F2852" s="56"/>
      <c r="G2852" s="56"/>
      <c r="H2852" s="56"/>
      <c r="I2852" s="85"/>
      <c r="J2852" s="85"/>
    </row>
    <row r="2853" spans="3:10" ht="25.5" customHeight="1" x14ac:dyDescent="0.25">
      <c r="C2853" s="56"/>
      <c r="D2853" s="56"/>
      <c r="E2853" s="56"/>
      <c r="F2853" s="56"/>
      <c r="G2853" s="56"/>
      <c r="H2853" s="56"/>
      <c r="I2853" s="85"/>
      <c r="J2853" s="85"/>
    </row>
    <row r="2854" spans="3:10" ht="25.5" customHeight="1" x14ac:dyDescent="0.25">
      <c r="C2854" s="56"/>
      <c r="D2854" s="56"/>
      <c r="E2854" s="56"/>
      <c r="F2854" s="56"/>
      <c r="G2854" s="56"/>
      <c r="H2854" s="56"/>
      <c r="I2854" s="85"/>
      <c r="J2854" s="85"/>
    </row>
    <row r="2855" spans="3:10" ht="25.5" customHeight="1" x14ac:dyDescent="0.25">
      <c r="C2855" s="56"/>
      <c r="D2855" s="56"/>
      <c r="E2855" s="56"/>
      <c r="F2855" s="56"/>
      <c r="G2855" s="56"/>
      <c r="H2855" s="56"/>
      <c r="I2855" s="85"/>
      <c r="J2855" s="85"/>
    </row>
    <row r="2856" spans="3:10" ht="25.5" customHeight="1" x14ac:dyDescent="0.25">
      <c r="C2856" s="56"/>
      <c r="D2856" s="56"/>
      <c r="E2856" s="56"/>
      <c r="F2856" s="56"/>
      <c r="G2856" s="56"/>
      <c r="H2856" s="56"/>
      <c r="I2856" s="85"/>
      <c r="J2856" s="85"/>
    </row>
    <row r="2857" spans="3:10" ht="25.5" customHeight="1" x14ac:dyDescent="0.25">
      <c r="C2857" s="56"/>
      <c r="D2857" s="56"/>
      <c r="E2857" s="56"/>
      <c r="F2857" s="56"/>
      <c r="G2857" s="56"/>
      <c r="H2857" s="56"/>
      <c r="I2857" s="85"/>
      <c r="J2857" s="85"/>
    </row>
    <row r="2858" spans="3:10" ht="25.5" customHeight="1" x14ac:dyDescent="0.25">
      <c r="C2858" s="56"/>
      <c r="D2858" s="56"/>
      <c r="E2858" s="56"/>
      <c r="F2858" s="56"/>
      <c r="G2858" s="56"/>
      <c r="H2858" s="56"/>
      <c r="I2858" s="85"/>
      <c r="J2858" s="85"/>
    </row>
    <row r="2859" spans="3:10" ht="25.5" customHeight="1" x14ac:dyDescent="0.25">
      <c r="C2859" s="56"/>
      <c r="D2859" s="56"/>
      <c r="E2859" s="56"/>
      <c r="F2859" s="56"/>
      <c r="G2859" s="56"/>
      <c r="H2859" s="56"/>
      <c r="I2859" s="85"/>
      <c r="J2859" s="85"/>
    </row>
    <row r="2860" spans="3:10" ht="25.5" customHeight="1" x14ac:dyDescent="0.25">
      <c r="C2860" s="56"/>
      <c r="D2860" s="56"/>
      <c r="E2860" s="56"/>
      <c r="F2860" s="56"/>
      <c r="G2860" s="56"/>
      <c r="H2860" s="56"/>
      <c r="I2860" s="85"/>
      <c r="J2860" s="85"/>
    </row>
    <row r="2861" spans="3:10" ht="25.5" customHeight="1" x14ac:dyDescent="0.25">
      <c r="C2861" s="56"/>
      <c r="D2861" s="56"/>
      <c r="E2861" s="56"/>
      <c r="F2861" s="56"/>
      <c r="G2861" s="56"/>
      <c r="H2861" s="56"/>
      <c r="I2861" s="85"/>
      <c r="J2861" s="85"/>
    </row>
    <row r="2862" spans="3:10" ht="25.5" customHeight="1" x14ac:dyDescent="0.25">
      <c r="C2862" s="56"/>
      <c r="D2862" s="56"/>
      <c r="E2862" s="56"/>
      <c r="F2862" s="56"/>
      <c r="G2862" s="56"/>
      <c r="H2862" s="56"/>
      <c r="I2862" s="85"/>
      <c r="J2862" s="85"/>
    </row>
    <row r="2863" spans="3:10" ht="25.5" customHeight="1" x14ac:dyDescent="0.25">
      <c r="C2863" s="56"/>
      <c r="D2863" s="56"/>
      <c r="E2863" s="56"/>
      <c r="F2863" s="56"/>
      <c r="G2863" s="56"/>
      <c r="H2863" s="56"/>
      <c r="I2863" s="85"/>
      <c r="J2863" s="85"/>
    </row>
    <row r="2864" spans="3:10" ht="25.5" customHeight="1" x14ac:dyDescent="0.25">
      <c r="C2864" s="56"/>
      <c r="D2864" s="56"/>
      <c r="E2864" s="56"/>
      <c r="F2864" s="56"/>
      <c r="G2864" s="56"/>
      <c r="H2864" s="56"/>
      <c r="I2864" s="85"/>
      <c r="J2864" s="85"/>
    </row>
    <row r="2865" spans="3:10" ht="25.5" customHeight="1" x14ac:dyDescent="0.25">
      <c r="C2865" s="56"/>
      <c r="D2865" s="56"/>
      <c r="E2865" s="56"/>
      <c r="F2865" s="56"/>
      <c r="G2865" s="56"/>
      <c r="H2865" s="56"/>
      <c r="I2865" s="85"/>
      <c r="J2865" s="85"/>
    </row>
    <row r="2866" spans="3:10" ht="25.5" customHeight="1" x14ac:dyDescent="0.25">
      <c r="C2866" s="56"/>
      <c r="D2866" s="56"/>
      <c r="E2866" s="56"/>
      <c r="F2866" s="56"/>
      <c r="G2866" s="56"/>
      <c r="H2866" s="56"/>
      <c r="I2866" s="85"/>
      <c r="J2866" s="85"/>
    </row>
    <row r="2867" spans="3:10" ht="25.5" customHeight="1" x14ac:dyDescent="0.25">
      <c r="C2867" s="56"/>
      <c r="D2867" s="56"/>
      <c r="E2867" s="56"/>
      <c r="F2867" s="56"/>
      <c r="G2867" s="56"/>
      <c r="H2867" s="56"/>
      <c r="I2867" s="85"/>
      <c r="J2867" s="85"/>
    </row>
    <row r="2868" spans="3:10" ht="25.5" customHeight="1" x14ac:dyDescent="0.25">
      <c r="C2868" s="56"/>
      <c r="D2868" s="56"/>
      <c r="E2868" s="56"/>
      <c r="F2868" s="56"/>
      <c r="G2868" s="56"/>
      <c r="H2868" s="56"/>
      <c r="I2868" s="85"/>
      <c r="J2868" s="85"/>
    </row>
    <row r="2869" spans="3:10" ht="25.5" customHeight="1" x14ac:dyDescent="0.25">
      <c r="C2869" s="56"/>
      <c r="D2869" s="56"/>
      <c r="E2869" s="56"/>
      <c r="F2869" s="56"/>
      <c r="G2869" s="56"/>
      <c r="H2869" s="56"/>
      <c r="I2869" s="85"/>
      <c r="J2869" s="85"/>
    </row>
    <row r="2870" spans="3:10" ht="25.5" customHeight="1" x14ac:dyDescent="0.25">
      <c r="C2870" s="56"/>
      <c r="D2870" s="56"/>
      <c r="E2870" s="56"/>
      <c r="F2870" s="56"/>
      <c r="G2870" s="56"/>
      <c r="H2870" s="56"/>
      <c r="I2870" s="85"/>
      <c r="J2870" s="85"/>
    </row>
    <row r="2871" spans="3:10" ht="25.5" customHeight="1" x14ac:dyDescent="0.25">
      <c r="C2871" s="56"/>
      <c r="D2871" s="56"/>
      <c r="E2871" s="56"/>
      <c r="F2871" s="56"/>
      <c r="G2871" s="56"/>
      <c r="H2871" s="56"/>
      <c r="I2871" s="85"/>
      <c r="J2871" s="85"/>
    </row>
    <row r="2872" spans="3:10" ht="25.5" customHeight="1" x14ac:dyDescent="0.25">
      <c r="C2872" s="56"/>
      <c r="D2872" s="56"/>
      <c r="E2872" s="56"/>
      <c r="F2872" s="56"/>
      <c r="G2872" s="56"/>
      <c r="H2872" s="56"/>
      <c r="I2872" s="85"/>
      <c r="J2872" s="85"/>
    </row>
    <row r="2873" spans="3:10" ht="25.5" customHeight="1" x14ac:dyDescent="0.25">
      <c r="C2873" s="56"/>
      <c r="D2873" s="56"/>
      <c r="E2873" s="56"/>
      <c r="F2873" s="56"/>
      <c r="G2873" s="56"/>
      <c r="H2873" s="56"/>
      <c r="I2873" s="85"/>
      <c r="J2873" s="85"/>
    </row>
    <row r="2874" spans="3:10" ht="25.5" customHeight="1" x14ac:dyDescent="0.25">
      <c r="C2874" s="56"/>
      <c r="D2874" s="56"/>
      <c r="E2874" s="56"/>
      <c r="F2874" s="56"/>
      <c r="G2874" s="56"/>
      <c r="H2874" s="56"/>
      <c r="I2874" s="85"/>
      <c r="J2874" s="85"/>
    </row>
    <row r="2875" spans="3:10" ht="25.5" customHeight="1" x14ac:dyDescent="0.25">
      <c r="C2875" s="56"/>
      <c r="D2875" s="56"/>
      <c r="E2875" s="56"/>
      <c r="F2875" s="56"/>
      <c r="G2875" s="56"/>
      <c r="H2875" s="56"/>
      <c r="I2875" s="85"/>
      <c r="J2875" s="85"/>
    </row>
    <row r="2876" spans="3:10" ht="25.5" customHeight="1" x14ac:dyDescent="0.25">
      <c r="C2876" s="56"/>
      <c r="D2876" s="56"/>
      <c r="E2876" s="56"/>
      <c r="F2876" s="56"/>
      <c r="G2876" s="56"/>
      <c r="H2876" s="56"/>
      <c r="I2876" s="85"/>
      <c r="J2876" s="85"/>
    </row>
    <row r="2877" spans="3:10" ht="25.5" customHeight="1" x14ac:dyDescent="0.25">
      <c r="C2877" s="56"/>
      <c r="D2877" s="56"/>
      <c r="E2877" s="56"/>
      <c r="F2877" s="56"/>
      <c r="G2877" s="56"/>
      <c r="H2877" s="56"/>
      <c r="I2877" s="85"/>
      <c r="J2877" s="85"/>
    </row>
    <row r="2878" spans="3:10" ht="25.5" customHeight="1" x14ac:dyDescent="0.25">
      <c r="C2878" s="56"/>
      <c r="D2878" s="56"/>
      <c r="E2878" s="56"/>
      <c r="F2878" s="56"/>
      <c r="G2878" s="56"/>
      <c r="H2878" s="56"/>
      <c r="I2878" s="85"/>
      <c r="J2878" s="85"/>
    </row>
    <row r="2879" spans="3:10" ht="25.5" customHeight="1" x14ac:dyDescent="0.25">
      <c r="C2879" s="56"/>
      <c r="D2879" s="56"/>
      <c r="E2879" s="56"/>
      <c r="F2879" s="56"/>
      <c r="G2879" s="56"/>
      <c r="H2879" s="56"/>
      <c r="I2879" s="85"/>
      <c r="J2879" s="85"/>
    </row>
    <row r="2880" spans="3:10" ht="25.5" customHeight="1" x14ac:dyDescent="0.25">
      <c r="C2880" s="56"/>
      <c r="D2880" s="56"/>
      <c r="E2880" s="56"/>
      <c r="F2880" s="56"/>
      <c r="G2880" s="56"/>
      <c r="H2880" s="56"/>
      <c r="I2880" s="85"/>
      <c r="J2880" s="85"/>
    </row>
    <row r="2881" spans="3:10" ht="25.5" customHeight="1" x14ac:dyDescent="0.25">
      <c r="C2881" s="56"/>
      <c r="D2881" s="56"/>
      <c r="E2881" s="56"/>
      <c r="F2881" s="56"/>
      <c r="G2881" s="56"/>
      <c r="H2881" s="56"/>
      <c r="I2881" s="85"/>
      <c r="J2881" s="85"/>
    </row>
    <row r="2882" spans="3:10" ht="25.5" customHeight="1" x14ac:dyDescent="0.25">
      <c r="C2882" s="56"/>
      <c r="D2882" s="56"/>
      <c r="E2882" s="56"/>
      <c r="F2882" s="56"/>
      <c r="G2882" s="56"/>
      <c r="H2882" s="56"/>
      <c r="I2882" s="85"/>
      <c r="J2882" s="85"/>
    </row>
    <row r="2883" spans="3:10" ht="25.5" customHeight="1" x14ac:dyDescent="0.25">
      <c r="C2883" s="56"/>
      <c r="D2883" s="56"/>
      <c r="E2883" s="56"/>
      <c r="F2883" s="56"/>
      <c r="G2883" s="56"/>
      <c r="H2883" s="56"/>
      <c r="I2883" s="85"/>
      <c r="J2883" s="85"/>
    </row>
    <row r="2884" spans="3:10" ht="25.5" customHeight="1" x14ac:dyDescent="0.25">
      <c r="C2884" s="56"/>
      <c r="D2884" s="56"/>
      <c r="E2884" s="56"/>
      <c r="F2884" s="56"/>
      <c r="G2884" s="56"/>
      <c r="H2884" s="56"/>
      <c r="I2884" s="85"/>
      <c r="J2884" s="85"/>
    </row>
    <row r="2885" spans="3:10" ht="25.5" customHeight="1" x14ac:dyDescent="0.25">
      <c r="C2885" s="56"/>
      <c r="D2885" s="56"/>
      <c r="E2885" s="56"/>
      <c r="F2885" s="56"/>
      <c r="G2885" s="56"/>
      <c r="H2885" s="56"/>
      <c r="I2885" s="85"/>
      <c r="J2885" s="85"/>
    </row>
    <row r="2886" spans="3:10" ht="25.5" customHeight="1" x14ac:dyDescent="0.25">
      <c r="C2886" s="56"/>
      <c r="D2886" s="56"/>
      <c r="E2886" s="56"/>
      <c r="F2886" s="56"/>
      <c r="G2886" s="56"/>
      <c r="H2886" s="56"/>
      <c r="I2886" s="85"/>
      <c r="J2886" s="85"/>
    </row>
    <row r="2887" spans="3:10" ht="25.5" customHeight="1" x14ac:dyDescent="0.25">
      <c r="C2887" s="56"/>
      <c r="D2887" s="56"/>
      <c r="E2887" s="56"/>
      <c r="F2887" s="56"/>
      <c r="G2887" s="56"/>
      <c r="H2887" s="56"/>
      <c r="I2887" s="85"/>
      <c r="J2887" s="85"/>
    </row>
    <row r="2888" spans="3:10" ht="25.5" customHeight="1" x14ac:dyDescent="0.25">
      <c r="C2888" s="56"/>
      <c r="D2888" s="56"/>
      <c r="E2888" s="56"/>
      <c r="F2888" s="56"/>
      <c r="G2888" s="56"/>
      <c r="H2888" s="56"/>
      <c r="I2888" s="85"/>
      <c r="J2888" s="85"/>
    </row>
    <row r="2889" spans="3:10" ht="25.5" customHeight="1" x14ac:dyDescent="0.25">
      <c r="C2889" s="56"/>
      <c r="D2889" s="56"/>
      <c r="E2889" s="56"/>
      <c r="F2889" s="56"/>
      <c r="G2889" s="56"/>
      <c r="H2889" s="56"/>
      <c r="I2889" s="85"/>
      <c r="J2889" s="85"/>
    </row>
    <row r="2890" spans="3:10" ht="25.5" customHeight="1" x14ac:dyDescent="0.25">
      <c r="C2890" s="56"/>
      <c r="D2890" s="56"/>
      <c r="E2890" s="56"/>
      <c r="F2890" s="56"/>
      <c r="G2890" s="56"/>
      <c r="H2890" s="56"/>
      <c r="I2890" s="85"/>
      <c r="J2890" s="85"/>
    </row>
    <row r="2891" spans="3:10" ht="25.5" customHeight="1" x14ac:dyDescent="0.25">
      <c r="C2891" s="56"/>
      <c r="D2891" s="56"/>
      <c r="E2891" s="56"/>
      <c r="F2891" s="56"/>
      <c r="G2891" s="56"/>
      <c r="H2891" s="56"/>
      <c r="I2891" s="85"/>
      <c r="J2891" s="85"/>
    </row>
    <row r="2892" spans="3:10" ht="25.5" customHeight="1" x14ac:dyDescent="0.25">
      <c r="C2892" s="56"/>
      <c r="D2892" s="56"/>
      <c r="E2892" s="56"/>
      <c r="F2892" s="56"/>
      <c r="G2892" s="56"/>
      <c r="H2892" s="56"/>
      <c r="I2892" s="85"/>
      <c r="J2892" s="85"/>
    </row>
    <row r="2893" spans="3:10" ht="25.5" customHeight="1" x14ac:dyDescent="0.25">
      <c r="C2893" s="56"/>
      <c r="D2893" s="56"/>
      <c r="E2893" s="56"/>
      <c r="F2893" s="56"/>
      <c r="G2893" s="56"/>
      <c r="H2893" s="56"/>
      <c r="I2893" s="85"/>
      <c r="J2893" s="85"/>
    </row>
    <row r="2894" spans="3:10" ht="25.5" customHeight="1" x14ac:dyDescent="0.25">
      <c r="C2894" s="56"/>
      <c r="D2894" s="56"/>
      <c r="E2894" s="56"/>
      <c r="F2894" s="56"/>
      <c r="G2894" s="56"/>
      <c r="H2894" s="56"/>
      <c r="I2894" s="85"/>
      <c r="J2894" s="85"/>
    </row>
    <row r="2895" spans="3:10" ht="25.5" customHeight="1" x14ac:dyDescent="0.25">
      <c r="C2895" s="56"/>
      <c r="D2895" s="56"/>
      <c r="E2895" s="56"/>
      <c r="F2895" s="56"/>
      <c r="G2895" s="56"/>
      <c r="H2895" s="56"/>
      <c r="I2895" s="85"/>
      <c r="J2895" s="85"/>
    </row>
    <row r="2896" spans="3:10" ht="25.5" customHeight="1" x14ac:dyDescent="0.25">
      <c r="C2896" s="56"/>
      <c r="D2896" s="56"/>
      <c r="E2896" s="56"/>
      <c r="F2896" s="56"/>
      <c r="G2896" s="56"/>
      <c r="H2896" s="56"/>
      <c r="I2896" s="85"/>
      <c r="J2896" s="85"/>
    </row>
    <row r="2897" spans="3:10" ht="25.5" customHeight="1" x14ac:dyDescent="0.25">
      <c r="C2897" s="56"/>
      <c r="D2897" s="56"/>
      <c r="E2897" s="56"/>
      <c r="F2897" s="56"/>
      <c r="G2897" s="56"/>
      <c r="H2897" s="56"/>
      <c r="I2897" s="85"/>
      <c r="J2897" s="85"/>
    </row>
    <row r="2898" spans="3:10" ht="25.5" customHeight="1" x14ac:dyDescent="0.25">
      <c r="C2898" s="56"/>
      <c r="D2898" s="56"/>
      <c r="E2898" s="56"/>
      <c r="F2898" s="56"/>
      <c r="G2898" s="56"/>
      <c r="H2898" s="56"/>
      <c r="I2898" s="85"/>
      <c r="J2898" s="85"/>
    </row>
    <row r="2899" spans="3:10" ht="25.5" customHeight="1" x14ac:dyDescent="0.25">
      <c r="C2899" s="56"/>
      <c r="D2899" s="56"/>
      <c r="E2899" s="56"/>
      <c r="F2899" s="56"/>
      <c r="G2899" s="56"/>
      <c r="H2899" s="56"/>
      <c r="I2899" s="85"/>
      <c r="J2899" s="85"/>
    </row>
    <row r="2900" spans="3:10" ht="25.5" customHeight="1" x14ac:dyDescent="0.25">
      <c r="C2900" s="56"/>
      <c r="D2900" s="56"/>
      <c r="E2900" s="56"/>
      <c r="F2900" s="56"/>
      <c r="G2900" s="56"/>
      <c r="H2900" s="56"/>
      <c r="I2900" s="85"/>
      <c r="J2900" s="85"/>
    </row>
    <row r="2901" spans="3:10" ht="25.5" customHeight="1" x14ac:dyDescent="0.25">
      <c r="C2901" s="56"/>
      <c r="D2901" s="56"/>
      <c r="E2901" s="56"/>
      <c r="F2901" s="56"/>
      <c r="G2901" s="56"/>
      <c r="H2901" s="56"/>
      <c r="I2901" s="85"/>
      <c r="J2901" s="85"/>
    </row>
    <row r="2902" spans="3:10" ht="25.5" customHeight="1" x14ac:dyDescent="0.25">
      <c r="C2902" s="56"/>
      <c r="D2902" s="56"/>
      <c r="E2902" s="56"/>
      <c r="F2902" s="56"/>
      <c r="G2902" s="56"/>
      <c r="H2902" s="56"/>
      <c r="I2902" s="85"/>
      <c r="J2902" s="85"/>
    </row>
    <row r="2903" spans="3:10" ht="25.5" customHeight="1" x14ac:dyDescent="0.25">
      <c r="C2903" s="56"/>
      <c r="D2903" s="56"/>
      <c r="E2903" s="56"/>
      <c r="F2903" s="56"/>
      <c r="G2903" s="56"/>
      <c r="H2903" s="56"/>
      <c r="I2903" s="85"/>
      <c r="J2903" s="85"/>
    </row>
    <row r="2904" spans="3:10" ht="25.5" customHeight="1" x14ac:dyDescent="0.25">
      <c r="C2904" s="56"/>
      <c r="D2904" s="56"/>
      <c r="E2904" s="56"/>
      <c r="F2904" s="56"/>
      <c r="G2904" s="56"/>
      <c r="H2904" s="56"/>
      <c r="I2904" s="85"/>
      <c r="J2904" s="85"/>
    </row>
    <row r="2905" spans="3:10" ht="25.5" customHeight="1" x14ac:dyDescent="0.25">
      <c r="C2905" s="56"/>
      <c r="D2905" s="56"/>
      <c r="E2905" s="56"/>
      <c r="F2905" s="56"/>
      <c r="G2905" s="56"/>
      <c r="H2905" s="56"/>
      <c r="I2905" s="85"/>
      <c r="J2905" s="85"/>
    </row>
    <row r="2906" spans="3:10" ht="25.5" customHeight="1" x14ac:dyDescent="0.25">
      <c r="C2906" s="56"/>
      <c r="D2906" s="56"/>
      <c r="E2906" s="56"/>
      <c r="F2906" s="56"/>
      <c r="G2906" s="56"/>
      <c r="H2906" s="56"/>
      <c r="I2906" s="85"/>
      <c r="J2906" s="85"/>
    </row>
    <row r="2907" spans="3:10" ht="25.5" customHeight="1" x14ac:dyDescent="0.25">
      <c r="C2907" s="56"/>
      <c r="D2907" s="56"/>
      <c r="E2907" s="56"/>
      <c r="F2907" s="56"/>
      <c r="G2907" s="56"/>
      <c r="H2907" s="56"/>
      <c r="I2907" s="85"/>
      <c r="J2907" s="85"/>
    </row>
    <row r="2908" spans="3:10" ht="25.5" customHeight="1" x14ac:dyDescent="0.25">
      <c r="C2908" s="56"/>
      <c r="D2908" s="56"/>
      <c r="E2908" s="56"/>
      <c r="F2908" s="56"/>
      <c r="G2908" s="56"/>
      <c r="H2908" s="56"/>
      <c r="I2908" s="85"/>
      <c r="J2908" s="85"/>
    </row>
    <row r="2909" spans="3:10" ht="25.5" customHeight="1" x14ac:dyDescent="0.25">
      <c r="C2909" s="56"/>
      <c r="D2909" s="56"/>
      <c r="E2909" s="56"/>
      <c r="F2909" s="56"/>
      <c r="G2909" s="56"/>
      <c r="H2909" s="56"/>
      <c r="I2909" s="85"/>
      <c r="J2909" s="85"/>
    </row>
    <row r="2910" spans="3:10" ht="25.5" customHeight="1" x14ac:dyDescent="0.25">
      <c r="C2910" s="56"/>
      <c r="D2910" s="56"/>
      <c r="E2910" s="56"/>
      <c r="F2910" s="56"/>
      <c r="G2910" s="56"/>
      <c r="H2910" s="56"/>
      <c r="I2910" s="85"/>
      <c r="J2910" s="85"/>
    </row>
    <row r="2911" spans="3:10" ht="25.5" customHeight="1" x14ac:dyDescent="0.25">
      <c r="C2911" s="56"/>
      <c r="D2911" s="56"/>
      <c r="E2911" s="56"/>
      <c r="F2911" s="56"/>
      <c r="G2911" s="56"/>
      <c r="H2911" s="56"/>
      <c r="I2911" s="85"/>
      <c r="J2911" s="85"/>
    </row>
    <row r="2912" spans="3:10" ht="25.5" customHeight="1" x14ac:dyDescent="0.25">
      <c r="C2912" s="56"/>
      <c r="D2912" s="56"/>
      <c r="E2912" s="56"/>
      <c r="F2912" s="56"/>
      <c r="G2912" s="56"/>
      <c r="H2912" s="56"/>
      <c r="I2912" s="85"/>
      <c r="J2912" s="85"/>
    </row>
    <row r="2913" spans="3:10" ht="25.5" customHeight="1" x14ac:dyDescent="0.25">
      <c r="C2913" s="56"/>
      <c r="D2913" s="56"/>
      <c r="E2913" s="56"/>
      <c r="F2913" s="56"/>
      <c r="G2913" s="56"/>
      <c r="H2913" s="56"/>
      <c r="I2913" s="85"/>
      <c r="J2913" s="85"/>
    </row>
    <row r="2914" spans="3:10" ht="25.5" customHeight="1" x14ac:dyDescent="0.25">
      <c r="C2914" s="56"/>
      <c r="D2914" s="56"/>
      <c r="E2914" s="56"/>
      <c r="F2914" s="56"/>
      <c r="G2914" s="56"/>
      <c r="H2914" s="56"/>
      <c r="I2914" s="85"/>
      <c r="J2914" s="85"/>
    </row>
    <row r="2915" spans="3:10" ht="25.5" customHeight="1" x14ac:dyDescent="0.25">
      <c r="C2915" s="56"/>
      <c r="D2915" s="56"/>
      <c r="E2915" s="56"/>
      <c r="F2915" s="56"/>
      <c r="G2915" s="56"/>
      <c r="H2915" s="56"/>
      <c r="I2915" s="85"/>
      <c r="J2915" s="85"/>
    </row>
    <row r="2916" spans="3:10" ht="25.5" customHeight="1" x14ac:dyDescent="0.25">
      <c r="C2916" s="56"/>
      <c r="D2916" s="56"/>
      <c r="E2916" s="56"/>
      <c r="F2916" s="56"/>
      <c r="G2916" s="56"/>
      <c r="H2916" s="56"/>
      <c r="I2916" s="85"/>
      <c r="J2916" s="85"/>
    </row>
    <row r="2917" spans="3:10" ht="25.5" customHeight="1" x14ac:dyDescent="0.25">
      <c r="C2917" s="56"/>
      <c r="D2917" s="56"/>
      <c r="E2917" s="56"/>
      <c r="F2917" s="56"/>
      <c r="G2917" s="56"/>
      <c r="H2917" s="56"/>
      <c r="I2917" s="85"/>
      <c r="J2917" s="85"/>
    </row>
    <row r="2918" spans="3:10" ht="25.5" customHeight="1" x14ac:dyDescent="0.25">
      <c r="C2918" s="56"/>
      <c r="D2918" s="56"/>
      <c r="E2918" s="56"/>
      <c r="F2918" s="56"/>
      <c r="G2918" s="56"/>
      <c r="H2918" s="56"/>
      <c r="I2918" s="85"/>
      <c r="J2918" s="85"/>
    </row>
    <row r="2919" spans="3:10" ht="25.5" customHeight="1" x14ac:dyDescent="0.25">
      <c r="C2919" s="56"/>
      <c r="D2919" s="56"/>
      <c r="E2919" s="56"/>
      <c r="F2919" s="56"/>
      <c r="G2919" s="56"/>
      <c r="H2919" s="56"/>
      <c r="I2919" s="85"/>
      <c r="J2919" s="85"/>
    </row>
    <row r="2920" spans="3:10" ht="25.5" customHeight="1" x14ac:dyDescent="0.25">
      <c r="C2920" s="56"/>
      <c r="D2920" s="56"/>
      <c r="E2920" s="56"/>
      <c r="F2920" s="56"/>
      <c r="G2920" s="56"/>
      <c r="H2920" s="56"/>
      <c r="I2920" s="85"/>
      <c r="J2920" s="85"/>
    </row>
    <row r="2921" spans="3:10" ht="25.5" customHeight="1" x14ac:dyDescent="0.25">
      <c r="C2921" s="56"/>
      <c r="D2921" s="56"/>
      <c r="E2921" s="56"/>
      <c r="F2921" s="56"/>
      <c r="G2921" s="56"/>
      <c r="H2921" s="56"/>
      <c r="I2921" s="85"/>
      <c r="J2921" s="85"/>
    </row>
    <row r="2922" spans="3:10" ht="25.5" customHeight="1" x14ac:dyDescent="0.25">
      <c r="C2922" s="56"/>
      <c r="D2922" s="56"/>
      <c r="E2922" s="56"/>
      <c r="F2922" s="56"/>
      <c r="G2922" s="56"/>
      <c r="H2922" s="56"/>
      <c r="I2922" s="85"/>
      <c r="J2922" s="85"/>
    </row>
    <row r="2923" spans="3:10" ht="25.5" customHeight="1" x14ac:dyDescent="0.25">
      <c r="C2923" s="56"/>
      <c r="D2923" s="56"/>
      <c r="E2923" s="56"/>
      <c r="F2923" s="56"/>
      <c r="G2923" s="56"/>
      <c r="H2923" s="56"/>
      <c r="I2923" s="85"/>
      <c r="J2923" s="85"/>
    </row>
    <row r="2924" spans="3:10" ht="25.5" customHeight="1" x14ac:dyDescent="0.25">
      <c r="C2924" s="56"/>
      <c r="D2924" s="56"/>
      <c r="E2924" s="56"/>
      <c r="F2924" s="56"/>
      <c r="G2924" s="56"/>
      <c r="H2924" s="56"/>
      <c r="I2924" s="85"/>
      <c r="J2924" s="85"/>
    </row>
    <row r="2925" spans="3:10" ht="25.5" customHeight="1" x14ac:dyDescent="0.25">
      <c r="C2925" s="56"/>
      <c r="D2925" s="56"/>
      <c r="E2925" s="56"/>
      <c r="F2925" s="56"/>
      <c r="G2925" s="56"/>
      <c r="H2925" s="56"/>
      <c r="I2925" s="85"/>
      <c r="J2925" s="85"/>
    </row>
    <row r="2926" spans="3:10" ht="25.5" customHeight="1" x14ac:dyDescent="0.25">
      <c r="C2926" s="56"/>
      <c r="D2926" s="56"/>
      <c r="E2926" s="56"/>
      <c r="F2926" s="56"/>
      <c r="G2926" s="56"/>
      <c r="H2926" s="56"/>
      <c r="I2926" s="85"/>
      <c r="J2926" s="85"/>
    </row>
    <row r="2927" spans="3:10" ht="25.5" customHeight="1" x14ac:dyDescent="0.25">
      <c r="C2927" s="56"/>
      <c r="D2927" s="56"/>
      <c r="E2927" s="56"/>
      <c r="F2927" s="56"/>
      <c r="G2927" s="56"/>
      <c r="H2927" s="56"/>
      <c r="I2927" s="85"/>
      <c r="J2927" s="85"/>
    </row>
    <row r="2928" spans="3:10" ht="25.5" customHeight="1" x14ac:dyDescent="0.25">
      <c r="C2928" s="56"/>
      <c r="D2928" s="56"/>
      <c r="E2928" s="56"/>
      <c r="F2928" s="56"/>
      <c r="G2928" s="56"/>
      <c r="H2928" s="56"/>
      <c r="I2928" s="85"/>
      <c r="J2928" s="85"/>
    </row>
    <row r="2929" spans="3:10" ht="25.5" customHeight="1" x14ac:dyDescent="0.25">
      <c r="C2929" s="56"/>
      <c r="D2929" s="56"/>
      <c r="E2929" s="56"/>
      <c r="F2929" s="56"/>
      <c r="G2929" s="56"/>
      <c r="H2929" s="56"/>
      <c r="I2929" s="85"/>
      <c r="J2929" s="85"/>
    </row>
    <row r="2930" spans="3:10" ht="25.5" customHeight="1" x14ac:dyDescent="0.25">
      <c r="C2930" s="56"/>
      <c r="D2930" s="56"/>
      <c r="E2930" s="56"/>
      <c r="F2930" s="56"/>
      <c r="G2930" s="56"/>
      <c r="H2930" s="56"/>
      <c r="I2930" s="85"/>
      <c r="J2930" s="85"/>
    </row>
    <row r="2931" spans="3:10" ht="25.5" customHeight="1" x14ac:dyDescent="0.25">
      <c r="C2931" s="56"/>
      <c r="D2931" s="56"/>
      <c r="E2931" s="56"/>
      <c r="F2931" s="56"/>
      <c r="G2931" s="56"/>
      <c r="H2931" s="56"/>
      <c r="I2931" s="85"/>
      <c r="J2931" s="85"/>
    </row>
    <row r="2932" spans="3:10" ht="25.5" customHeight="1" x14ac:dyDescent="0.25">
      <c r="C2932" s="56"/>
      <c r="D2932" s="56"/>
      <c r="E2932" s="56"/>
      <c r="F2932" s="56"/>
      <c r="G2932" s="56"/>
      <c r="H2932" s="56"/>
      <c r="I2932" s="85"/>
      <c r="J2932" s="85"/>
    </row>
    <row r="2933" spans="3:10" ht="25.5" customHeight="1" x14ac:dyDescent="0.25">
      <c r="C2933" s="56"/>
      <c r="D2933" s="56"/>
      <c r="E2933" s="56"/>
      <c r="F2933" s="56"/>
      <c r="G2933" s="56"/>
      <c r="H2933" s="56"/>
      <c r="I2933" s="85"/>
      <c r="J2933" s="85"/>
    </row>
    <row r="2934" spans="3:10" ht="25.5" customHeight="1" x14ac:dyDescent="0.25">
      <c r="C2934" s="56"/>
      <c r="D2934" s="56"/>
      <c r="E2934" s="56"/>
      <c r="F2934" s="56"/>
      <c r="G2934" s="56"/>
      <c r="H2934" s="56"/>
      <c r="I2934" s="85"/>
      <c r="J2934" s="85"/>
    </row>
    <row r="2935" spans="3:10" ht="25.5" customHeight="1" x14ac:dyDescent="0.25">
      <c r="C2935" s="56"/>
      <c r="D2935" s="56"/>
      <c r="E2935" s="56"/>
      <c r="F2935" s="56"/>
      <c r="G2935" s="56"/>
      <c r="H2935" s="56"/>
      <c r="I2935" s="85"/>
      <c r="J2935" s="85"/>
    </row>
    <row r="2936" spans="3:10" ht="25.5" customHeight="1" x14ac:dyDescent="0.25">
      <c r="C2936" s="56"/>
      <c r="D2936" s="56"/>
      <c r="E2936" s="56"/>
      <c r="F2936" s="56"/>
      <c r="G2936" s="56"/>
      <c r="H2936" s="56"/>
      <c r="I2936" s="85"/>
      <c r="J2936" s="85"/>
    </row>
    <row r="2937" spans="3:10" ht="25.5" customHeight="1" x14ac:dyDescent="0.25">
      <c r="C2937" s="56"/>
      <c r="D2937" s="56"/>
      <c r="E2937" s="56"/>
      <c r="F2937" s="56"/>
      <c r="G2937" s="56"/>
      <c r="H2937" s="56"/>
      <c r="I2937" s="85"/>
      <c r="J2937" s="85"/>
    </row>
    <row r="2938" spans="3:10" ht="25.5" customHeight="1" x14ac:dyDescent="0.25">
      <c r="C2938" s="56"/>
      <c r="D2938" s="56"/>
      <c r="E2938" s="56"/>
      <c r="F2938" s="56"/>
      <c r="G2938" s="56"/>
      <c r="H2938" s="56"/>
      <c r="I2938" s="85"/>
      <c r="J2938" s="85"/>
    </row>
    <row r="2939" spans="3:10" ht="25.5" customHeight="1" x14ac:dyDescent="0.25">
      <c r="C2939" s="56"/>
      <c r="D2939" s="56"/>
      <c r="E2939" s="56"/>
      <c r="F2939" s="56"/>
      <c r="G2939" s="56"/>
      <c r="H2939" s="56"/>
      <c r="I2939" s="85"/>
      <c r="J2939" s="85"/>
    </row>
    <row r="2940" spans="3:10" ht="25.5" customHeight="1" x14ac:dyDescent="0.25">
      <c r="C2940" s="56"/>
      <c r="D2940" s="56"/>
      <c r="E2940" s="56"/>
      <c r="F2940" s="56"/>
      <c r="G2940" s="56"/>
      <c r="H2940" s="56"/>
      <c r="I2940" s="85"/>
      <c r="J2940" s="85"/>
    </row>
    <row r="2941" spans="3:10" ht="25.5" customHeight="1" x14ac:dyDescent="0.25">
      <c r="C2941" s="56"/>
      <c r="D2941" s="56"/>
      <c r="E2941" s="56"/>
      <c r="F2941" s="56"/>
      <c r="G2941" s="56"/>
      <c r="H2941" s="56"/>
      <c r="I2941" s="85"/>
      <c r="J2941" s="85"/>
    </row>
    <row r="2942" spans="3:10" ht="25.5" customHeight="1" x14ac:dyDescent="0.25">
      <c r="C2942" s="56"/>
      <c r="D2942" s="56"/>
      <c r="E2942" s="56"/>
      <c r="F2942" s="56"/>
      <c r="G2942" s="56"/>
      <c r="H2942" s="56"/>
      <c r="I2942" s="85"/>
      <c r="J2942" s="85"/>
    </row>
    <row r="2943" spans="3:10" ht="25.5" customHeight="1" x14ac:dyDescent="0.25">
      <c r="C2943" s="56"/>
      <c r="D2943" s="56"/>
      <c r="E2943" s="56"/>
      <c r="F2943" s="56"/>
      <c r="G2943" s="56"/>
      <c r="H2943" s="56"/>
      <c r="I2943" s="85"/>
      <c r="J2943" s="85"/>
    </row>
    <row r="2944" spans="3:10" ht="25.5" customHeight="1" x14ac:dyDescent="0.25">
      <c r="C2944" s="56"/>
      <c r="D2944" s="56"/>
      <c r="E2944" s="56"/>
      <c r="F2944" s="56"/>
      <c r="G2944" s="56"/>
      <c r="H2944" s="56"/>
      <c r="I2944" s="85"/>
      <c r="J2944" s="85"/>
    </row>
    <row r="2945" spans="3:10" ht="25.5" customHeight="1" x14ac:dyDescent="0.25">
      <c r="C2945" s="56"/>
      <c r="D2945" s="56"/>
      <c r="E2945" s="56"/>
      <c r="F2945" s="56"/>
      <c r="G2945" s="56"/>
      <c r="H2945" s="56"/>
      <c r="I2945" s="85"/>
      <c r="J2945" s="85"/>
    </row>
    <row r="2946" spans="3:10" ht="25.5" customHeight="1" x14ac:dyDescent="0.25">
      <c r="C2946" s="56"/>
      <c r="D2946" s="56"/>
      <c r="E2946" s="56"/>
      <c r="F2946" s="56"/>
      <c r="G2946" s="56"/>
      <c r="H2946" s="56"/>
      <c r="I2946" s="85"/>
      <c r="J2946" s="85"/>
    </row>
    <row r="2947" spans="3:10" ht="25.5" customHeight="1" x14ac:dyDescent="0.25">
      <c r="C2947" s="56"/>
      <c r="D2947" s="56"/>
      <c r="E2947" s="56"/>
      <c r="F2947" s="56"/>
      <c r="G2947" s="56"/>
      <c r="H2947" s="56"/>
      <c r="I2947" s="85"/>
      <c r="J2947" s="85"/>
    </row>
    <row r="2948" spans="3:10" ht="25.5" customHeight="1" x14ac:dyDescent="0.25">
      <c r="C2948" s="56"/>
      <c r="D2948" s="56"/>
      <c r="E2948" s="56"/>
      <c r="F2948" s="56"/>
      <c r="G2948" s="56"/>
      <c r="H2948" s="56"/>
      <c r="I2948" s="85"/>
      <c r="J2948" s="85"/>
    </row>
    <row r="2949" spans="3:10" ht="25.5" customHeight="1" x14ac:dyDescent="0.25">
      <c r="C2949" s="56"/>
      <c r="D2949" s="56"/>
      <c r="E2949" s="56"/>
      <c r="F2949" s="56"/>
      <c r="G2949" s="56"/>
      <c r="H2949" s="56"/>
      <c r="I2949" s="85"/>
      <c r="J2949" s="85"/>
    </row>
    <row r="2950" spans="3:10" ht="25.5" customHeight="1" x14ac:dyDescent="0.25">
      <c r="C2950" s="56"/>
      <c r="D2950" s="56"/>
      <c r="E2950" s="56"/>
      <c r="F2950" s="56"/>
      <c r="G2950" s="56"/>
      <c r="H2950" s="56"/>
      <c r="I2950" s="85"/>
      <c r="J2950" s="85"/>
    </row>
    <row r="2951" spans="3:10" ht="25.5" customHeight="1" x14ac:dyDescent="0.25">
      <c r="C2951" s="56"/>
      <c r="D2951" s="56"/>
      <c r="E2951" s="56"/>
      <c r="F2951" s="56"/>
      <c r="G2951" s="56"/>
      <c r="H2951" s="56"/>
      <c r="I2951" s="85"/>
      <c r="J2951" s="85"/>
    </row>
    <row r="2952" spans="3:10" ht="25.5" customHeight="1" x14ac:dyDescent="0.25">
      <c r="C2952" s="56"/>
      <c r="D2952" s="56"/>
      <c r="E2952" s="56"/>
      <c r="F2952" s="56"/>
      <c r="G2952" s="56"/>
      <c r="H2952" s="56"/>
      <c r="I2952" s="85"/>
      <c r="J2952" s="85"/>
    </row>
    <row r="2953" spans="3:10" ht="25.5" customHeight="1" x14ac:dyDescent="0.25">
      <c r="C2953" s="56"/>
      <c r="D2953" s="56"/>
      <c r="E2953" s="56"/>
      <c r="F2953" s="56"/>
      <c r="G2953" s="56"/>
      <c r="H2953" s="56"/>
      <c r="I2953" s="85"/>
      <c r="J2953" s="85"/>
    </row>
    <row r="2954" spans="3:10" ht="25.5" customHeight="1" x14ac:dyDescent="0.25">
      <c r="C2954" s="56"/>
      <c r="D2954" s="56"/>
      <c r="E2954" s="56"/>
      <c r="F2954" s="56"/>
      <c r="G2954" s="56"/>
      <c r="H2954" s="56"/>
      <c r="I2954" s="85"/>
      <c r="J2954" s="85"/>
    </row>
    <row r="2955" spans="3:10" ht="25.5" customHeight="1" x14ac:dyDescent="0.25">
      <c r="C2955" s="56"/>
      <c r="D2955" s="56"/>
      <c r="E2955" s="56"/>
      <c r="F2955" s="56"/>
      <c r="G2955" s="56"/>
      <c r="H2955" s="56"/>
      <c r="I2955" s="85"/>
      <c r="J2955" s="85"/>
    </row>
    <row r="2956" spans="3:10" ht="25.5" customHeight="1" x14ac:dyDescent="0.25">
      <c r="C2956" s="56"/>
      <c r="D2956" s="56"/>
      <c r="E2956" s="56"/>
      <c r="F2956" s="56"/>
      <c r="G2956" s="56"/>
      <c r="H2956" s="56"/>
      <c r="I2956" s="85"/>
      <c r="J2956" s="85"/>
    </row>
    <row r="2957" spans="3:10" ht="25.5" customHeight="1" x14ac:dyDescent="0.25">
      <c r="C2957" s="56"/>
      <c r="D2957" s="56"/>
      <c r="E2957" s="56"/>
      <c r="F2957" s="56"/>
      <c r="G2957" s="56"/>
      <c r="H2957" s="56"/>
      <c r="I2957" s="85"/>
      <c r="J2957" s="85"/>
    </row>
    <row r="2958" spans="3:10" ht="25.5" customHeight="1" x14ac:dyDescent="0.25">
      <c r="C2958" s="56"/>
      <c r="D2958" s="56"/>
      <c r="E2958" s="56"/>
      <c r="F2958" s="56"/>
      <c r="G2958" s="56"/>
      <c r="H2958" s="56"/>
      <c r="I2958" s="85"/>
      <c r="J2958" s="85"/>
    </row>
    <row r="2959" spans="3:10" ht="25.5" customHeight="1" x14ac:dyDescent="0.25">
      <c r="C2959" s="56"/>
      <c r="D2959" s="56"/>
      <c r="E2959" s="56"/>
      <c r="F2959" s="56"/>
      <c r="G2959" s="56"/>
      <c r="H2959" s="56"/>
      <c r="I2959" s="85"/>
      <c r="J2959" s="85"/>
    </row>
    <row r="2960" spans="3:10" ht="25.5" customHeight="1" x14ac:dyDescent="0.25">
      <c r="C2960" s="56"/>
      <c r="D2960" s="56"/>
      <c r="E2960" s="56"/>
      <c r="F2960" s="56"/>
      <c r="G2960" s="56"/>
      <c r="H2960" s="56"/>
      <c r="I2960" s="85"/>
      <c r="J2960" s="85"/>
    </row>
    <row r="2961" spans="3:10" ht="25.5" customHeight="1" x14ac:dyDescent="0.25">
      <c r="C2961" s="56"/>
      <c r="D2961" s="56"/>
      <c r="E2961" s="56"/>
      <c r="F2961" s="56"/>
      <c r="G2961" s="56"/>
      <c r="H2961" s="56"/>
      <c r="I2961" s="85"/>
      <c r="J2961" s="85"/>
    </row>
    <row r="2962" spans="3:10" ht="25.5" customHeight="1" x14ac:dyDescent="0.25">
      <c r="C2962" s="56"/>
      <c r="D2962" s="56"/>
      <c r="E2962" s="56"/>
      <c r="F2962" s="56"/>
      <c r="G2962" s="56"/>
      <c r="H2962" s="56"/>
      <c r="I2962" s="85"/>
      <c r="J2962" s="85"/>
    </row>
    <row r="2963" spans="3:10" ht="25.5" customHeight="1" x14ac:dyDescent="0.25">
      <c r="C2963" s="56"/>
      <c r="D2963" s="56"/>
      <c r="E2963" s="56"/>
      <c r="F2963" s="56"/>
      <c r="G2963" s="56"/>
      <c r="H2963" s="56"/>
      <c r="I2963" s="85"/>
      <c r="J2963" s="85"/>
    </row>
    <row r="2964" spans="3:10" ht="25.5" customHeight="1" x14ac:dyDescent="0.25">
      <c r="C2964" s="56"/>
      <c r="D2964" s="56"/>
      <c r="E2964" s="56"/>
      <c r="F2964" s="56"/>
      <c r="G2964" s="56"/>
      <c r="H2964" s="56"/>
      <c r="I2964" s="85"/>
      <c r="J2964" s="85"/>
    </row>
    <row r="2965" spans="3:10" ht="25.5" customHeight="1" x14ac:dyDescent="0.25">
      <c r="C2965" s="56"/>
      <c r="D2965" s="56"/>
      <c r="E2965" s="56"/>
      <c r="F2965" s="56"/>
      <c r="G2965" s="56"/>
      <c r="H2965" s="56"/>
      <c r="I2965" s="85"/>
      <c r="J2965" s="85"/>
    </row>
    <row r="2966" spans="3:10" ht="25.5" customHeight="1" x14ac:dyDescent="0.25">
      <c r="C2966" s="56"/>
      <c r="D2966" s="56"/>
      <c r="E2966" s="56"/>
      <c r="F2966" s="56"/>
      <c r="G2966" s="56"/>
      <c r="H2966" s="56"/>
      <c r="I2966" s="85"/>
      <c r="J2966" s="85"/>
    </row>
    <row r="2967" spans="3:10" ht="25.5" customHeight="1" x14ac:dyDescent="0.25">
      <c r="C2967" s="56"/>
      <c r="D2967" s="56"/>
      <c r="E2967" s="56"/>
      <c r="F2967" s="56"/>
      <c r="G2967" s="56"/>
      <c r="H2967" s="56"/>
      <c r="I2967" s="85"/>
      <c r="J2967" s="85"/>
    </row>
    <row r="2968" spans="3:10" ht="25.5" customHeight="1" x14ac:dyDescent="0.25">
      <c r="C2968" s="56"/>
      <c r="D2968" s="56"/>
      <c r="E2968" s="56"/>
      <c r="F2968" s="56"/>
      <c r="G2968" s="56"/>
      <c r="H2968" s="56"/>
      <c r="I2968" s="85"/>
      <c r="J2968" s="85"/>
    </row>
    <row r="2969" spans="3:10" ht="25.5" customHeight="1" x14ac:dyDescent="0.25">
      <c r="C2969" s="56"/>
      <c r="D2969" s="56"/>
      <c r="E2969" s="56"/>
      <c r="F2969" s="56"/>
      <c r="G2969" s="56"/>
      <c r="H2969" s="56"/>
      <c r="I2969" s="85"/>
      <c r="J2969" s="85"/>
    </row>
    <row r="2970" spans="3:10" ht="25.5" customHeight="1" x14ac:dyDescent="0.25">
      <c r="C2970" s="56"/>
      <c r="D2970" s="56"/>
      <c r="E2970" s="56"/>
      <c r="F2970" s="56"/>
      <c r="G2970" s="56"/>
      <c r="H2970" s="56"/>
      <c r="I2970" s="85"/>
      <c r="J2970" s="85"/>
    </row>
    <row r="2971" spans="3:10" ht="25.5" customHeight="1" x14ac:dyDescent="0.25">
      <c r="C2971" s="56"/>
      <c r="D2971" s="56"/>
      <c r="E2971" s="56"/>
      <c r="F2971" s="56"/>
      <c r="G2971" s="56"/>
      <c r="H2971" s="56"/>
      <c r="I2971" s="85"/>
      <c r="J2971" s="85"/>
    </row>
    <row r="2972" spans="3:10" ht="25.5" customHeight="1" x14ac:dyDescent="0.25">
      <c r="C2972" s="56"/>
      <c r="D2972" s="56"/>
      <c r="E2972" s="56"/>
      <c r="F2972" s="56"/>
      <c r="G2972" s="56"/>
      <c r="H2972" s="56"/>
      <c r="I2972" s="85"/>
      <c r="J2972" s="85"/>
    </row>
    <row r="2973" spans="3:10" ht="25.5" customHeight="1" x14ac:dyDescent="0.25">
      <c r="C2973" s="56"/>
      <c r="D2973" s="56"/>
      <c r="E2973" s="56"/>
      <c r="F2973" s="56"/>
      <c r="G2973" s="56"/>
      <c r="H2973" s="56"/>
      <c r="I2973" s="85"/>
      <c r="J2973" s="85"/>
    </row>
    <row r="2974" spans="3:10" ht="25.5" customHeight="1" x14ac:dyDescent="0.25">
      <c r="C2974" s="56"/>
      <c r="D2974" s="56"/>
      <c r="E2974" s="56"/>
      <c r="F2974" s="56"/>
      <c r="G2974" s="56"/>
      <c r="H2974" s="56"/>
      <c r="I2974" s="85"/>
      <c r="J2974" s="85"/>
    </row>
    <row r="2975" spans="3:10" ht="25.5" customHeight="1" x14ac:dyDescent="0.25">
      <c r="C2975" s="56"/>
      <c r="D2975" s="56"/>
      <c r="E2975" s="56"/>
      <c r="F2975" s="56"/>
      <c r="G2975" s="56"/>
      <c r="H2975" s="56"/>
      <c r="I2975" s="85"/>
      <c r="J2975" s="85"/>
    </row>
    <row r="2976" spans="3:10" ht="25.5" customHeight="1" x14ac:dyDescent="0.25">
      <c r="C2976" s="56"/>
      <c r="D2976" s="56"/>
      <c r="E2976" s="56"/>
      <c r="F2976" s="56"/>
      <c r="G2976" s="56"/>
      <c r="H2976" s="56"/>
      <c r="I2976" s="85"/>
      <c r="J2976" s="85"/>
    </row>
    <row r="2977" spans="3:10" ht="25.5" customHeight="1" x14ac:dyDescent="0.25">
      <c r="C2977" s="56"/>
      <c r="D2977" s="56"/>
      <c r="E2977" s="56"/>
      <c r="F2977" s="56"/>
      <c r="G2977" s="56"/>
      <c r="H2977" s="56"/>
      <c r="I2977" s="85"/>
      <c r="J2977" s="85"/>
    </row>
    <row r="2978" spans="3:10" ht="25.5" customHeight="1" x14ac:dyDescent="0.25">
      <c r="C2978" s="56"/>
      <c r="D2978" s="56"/>
      <c r="E2978" s="56"/>
      <c r="F2978" s="56"/>
      <c r="G2978" s="56"/>
      <c r="H2978" s="56"/>
      <c r="I2978" s="85"/>
      <c r="J2978" s="85"/>
    </row>
    <row r="2979" spans="3:10" ht="25.5" customHeight="1" x14ac:dyDescent="0.25">
      <c r="C2979" s="56"/>
      <c r="D2979" s="56"/>
      <c r="E2979" s="56"/>
      <c r="F2979" s="56"/>
      <c r="G2979" s="56"/>
      <c r="H2979" s="56"/>
      <c r="I2979" s="85"/>
      <c r="J2979" s="85"/>
    </row>
    <row r="2980" spans="3:10" ht="25.5" customHeight="1" x14ac:dyDescent="0.25">
      <c r="C2980" s="56"/>
      <c r="D2980" s="56"/>
      <c r="E2980" s="56"/>
      <c r="F2980" s="56"/>
      <c r="G2980" s="56"/>
      <c r="H2980" s="56"/>
      <c r="I2980" s="85"/>
      <c r="J2980" s="85"/>
    </row>
    <row r="2981" spans="3:10" ht="25.5" customHeight="1" x14ac:dyDescent="0.25">
      <c r="C2981" s="56"/>
      <c r="D2981" s="56"/>
      <c r="E2981" s="56"/>
      <c r="F2981" s="56"/>
      <c r="G2981" s="56"/>
      <c r="H2981" s="56"/>
      <c r="I2981" s="85"/>
      <c r="J2981" s="85"/>
    </row>
    <row r="2982" spans="3:10" ht="25.5" customHeight="1" x14ac:dyDescent="0.25">
      <c r="C2982" s="56"/>
      <c r="D2982" s="56"/>
      <c r="E2982" s="56"/>
      <c r="F2982" s="56"/>
      <c r="G2982" s="56"/>
      <c r="H2982" s="56"/>
      <c r="I2982" s="85"/>
      <c r="J2982" s="85"/>
    </row>
    <row r="2983" spans="3:10" ht="25.5" customHeight="1" x14ac:dyDescent="0.25">
      <c r="C2983" s="56"/>
      <c r="D2983" s="56"/>
      <c r="E2983" s="56"/>
      <c r="F2983" s="56"/>
      <c r="G2983" s="56"/>
      <c r="H2983" s="56"/>
      <c r="I2983" s="85"/>
      <c r="J2983" s="85"/>
    </row>
    <row r="2984" spans="3:10" ht="25.5" customHeight="1" x14ac:dyDescent="0.25">
      <c r="C2984" s="56"/>
      <c r="D2984" s="56"/>
      <c r="E2984" s="56"/>
      <c r="F2984" s="56"/>
      <c r="G2984" s="56"/>
      <c r="H2984" s="56"/>
      <c r="I2984" s="85"/>
      <c r="J2984" s="85"/>
    </row>
    <row r="2985" spans="3:10" ht="25.5" customHeight="1" x14ac:dyDescent="0.25">
      <c r="C2985" s="56"/>
      <c r="D2985" s="56"/>
      <c r="E2985" s="56"/>
      <c r="F2985" s="56"/>
      <c r="G2985" s="56"/>
      <c r="H2985" s="56"/>
      <c r="I2985" s="85"/>
      <c r="J2985" s="85"/>
    </row>
    <row r="2986" spans="3:10" ht="25.5" customHeight="1" x14ac:dyDescent="0.25">
      <c r="C2986" s="56"/>
      <c r="D2986" s="56"/>
      <c r="E2986" s="56"/>
      <c r="F2986" s="56"/>
      <c r="G2986" s="56"/>
      <c r="H2986" s="56"/>
      <c r="I2986" s="85"/>
      <c r="J2986" s="85"/>
    </row>
    <row r="2987" spans="3:10" ht="25.5" customHeight="1" x14ac:dyDescent="0.25">
      <c r="C2987" s="56"/>
      <c r="D2987" s="56"/>
      <c r="E2987" s="56"/>
      <c r="F2987" s="56"/>
      <c r="G2987" s="56"/>
      <c r="H2987" s="56"/>
      <c r="I2987" s="85"/>
      <c r="J2987" s="85"/>
    </row>
    <row r="2988" spans="3:10" ht="25.5" customHeight="1" x14ac:dyDescent="0.25">
      <c r="C2988" s="56"/>
      <c r="D2988" s="56"/>
      <c r="E2988" s="56"/>
      <c r="F2988" s="56"/>
      <c r="G2988" s="56"/>
      <c r="H2988" s="56"/>
      <c r="I2988" s="85"/>
      <c r="J2988" s="85"/>
    </row>
    <row r="2989" spans="3:10" ht="25.5" customHeight="1" x14ac:dyDescent="0.25">
      <c r="C2989" s="56"/>
      <c r="D2989" s="56"/>
      <c r="E2989" s="56"/>
      <c r="F2989" s="56"/>
      <c r="G2989" s="56"/>
      <c r="H2989" s="56"/>
      <c r="I2989" s="85"/>
      <c r="J2989" s="85"/>
    </row>
    <row r="2990" spans="3:10" ht="25.5" customHeight="1" x14ac:dyDescent="0.25">
      <c r="C2990" s="56"/>
      <c r="D2990" s="56"/>
      <c r="E2990" s="56"/>
      <c r="F2990" s="56"/>
      <c r="G2990" s="56"/>
      <c r="H2990" s="56"/>
      <c r="I2990" s="85"/>
      <c r="J2990" s="85"/>
    </row>
    <row r="2991" spans="3:10" ht="25.5" customHeight="1" x14ac:dyDescent="0.25">
      <c r="C2991" s="56"/>
      <c r="D2991" s="56"/>
      <c r="E2991" s="56"/>
      <c r="F2991" s="56"/>
      <c r="G2991" s="56"/>
      <c r="H2991" s="56"/>
      <c r="I2991" s="85"/>
      <c r="J2991" s="85"/>
    </row>
    <row r="2992" spans="3:10" ht="25.5" customHeight="1" x14ac:dyDescent="0.25">
      <c r="C2992" s="56"/>
      <c r="D2992" s="56"/>
      <c r="E2992" s="56"/>
      <c r="F2992" s="56"/>
      <c r="G2992" s="56"/>
      <c r="H2992" s="56"/>
      <c r="I2992" s="85"/>
      <c r="J2992" s="85"/>
    </row>
    <row r="2993" spans="3:10" ht="25.5" customHeight="1" x14ac:dyDescent="0.25">
      <c r="C2993" s="56"/>
      <c r="D2993" s="56"/>
      <c r="E2993" s="56"/>
      <c r="F2993" s="56"/>
      <c r="G2993" s="56"/>
      <c r="H2993" s="56"/>
      <c r="I2993" s="85"/>
      <c r="J2993" s="85"/>
    </row>
    <row r="2994" spans="3:10" ht="25.5" customHeight="1" x14ac:dyDescent="0.25">
      <c r="C2994" s="56"/>
      <c r="D2994" s="56"/>
      <c r="E2994" s="56"/>
      <c r="F2994" s="56"/>
      <c r="G2994" s="56"/>
      <c r="H2994" s="56"/>
      <c r="I2994" s="85"/>
      <c r="J2994" s="85"/>
    </row>
    <row r="2995" spans="3:10" ht="25.5" customHeight="1" x14ac:dyDescent="0.25">
      <c r="C2995" s="56"/>
      <c r="D2995" s="56"/>
      <c r="E2995" s="56"/>
      <c r="F2995" s="56"/>
      <c r="G2995" s="56"/>
      <c r="H2995" s="56"/>
      <c r="I2995" s="85"/>
      <c r="J2995" s="85"/>
    </row>
    <row r="2996" spans="3:10" ht="25.5" customHeight="1" x14ac:dyDescent="0.25">
      <c r="C2996" s="56"/>
      <c r="D2996" s="56"/>
      <c r="E2996" s="56"/>
      <c r="F2996" s="56"/>
      <c r="G2996" s="56"/>
      <c r="H2996" s="56"/>
      <c r="I2996" s="85"/>
      <c r="J2996" s="85"/>
    </row>
    <row r="2997" spans="3:10" ht="25.5" customHeight="1" x14ac:dyDescent="0.25">
      <c r="C2997" s="56"/>
      <c r="D2997" s="56"/>
      <c r="E2997" s="56"/>
      <c r="F2997" s="56"/>
      <c r="G2997" s="56"/>
      <c r="H2997" s="56"/>
      <c r="I2997" s="85"/>
      <c r="J2997" s="85"/>
    </row>
    <row r="2998" spans="3:10" ht="25.5" customHeight="1" x14ac:dyDescent="0.25">
      <c r="C2998" s="56"/>
      <c r="D2998" s="56"/>
      <c r="E2998" s="56"/>
      <c r="F2998" s="56"/>
      <c r="G2998" s="56"/>
      <c r="H2998" s="56"/>
      <c r="I2998" s="85"/>
      <c r="J2998" s="85"/>
    </row>
    <row r="2999" spans="3:10" ht="25.5" customHeight="1" x14ac:dyDescent="0.25">
      <c r="C2999" s="56"/>
      <c r="D2999" s="56"/>
      <c r="E2999" s="56"/>
      <c r="F2999" s="56"/>
      <c r="G2999" s="56"/>
      <c r="H2999" s="56"/>
      <c r="I2999" s="85"/>
      <c r="J2999" s="85"/>
    </row>
    <row r="3000" spans="3:10" ht="25.5" customHeight="1" x14ac:dyDescent="0.25">
      <c r="C3000" s="56"/>
      <c r="D3000" s="56"/>
      <c r="E3000" s="56"/>
      <c r="F3000" s="56"/>
      <c r="G3000" s="56"/>
      <c r="H3000" s="56"/>
      <c r="I3000" s="85"/>
      <c r="J3000" s="85"/>
    </row>
    <row r="3001" spans="3:10" ht="25.5" customHeight="1" x14ac:dyDescent="0.25">
      <c r="C3001" s="56"/>
      <c r="D3001" s="56"/>
      <c r="E3001" s="56"/>
      <c r="F3001" s="56"/>
      <c r="G3001" s="56"/>
      <c r="H3001" s="56"/>
      <c r="I3001" s="85"/>
      <c r="J3001" s="85"/>
    </row>
    <row r="3002" spans="3:10" ht="25.5" customHeight="1" x14ac:dyDescent="0.25">
      <c r="C3002" s="56"/>
      <c r="D3002" s="56"/>
      <c r="E3002" s="56"/>
      <c r="F3002" s="56"/>
      <c r="G3002" s="56"/>
      <c r="H3002" s="56"/>
      <c r="I3002" s="85"/>
      <c r="J3002" s="85"/>
    </row>
    <row r="3003" spans="3:10" ht="25.5" customHeight="1" x14ac:dyDescent="0.25">
      <c r="C3003" s="56"/>
      <c r="D3003" s="56"/>
      <c r="E3003" s="56"/>
      <c r="F3003" s="56"/>
      <c r="G3003" s="56"/>
      <c r="H3003" s="56"/>
      <c r="I3003" s="85"/>
      <c r="J3003" s="85"/>
    </row>
    <row r="3004" spans="3:10" ht="25.5" customHeight="1" x14ac:dyDescent="0.25">
      <c r="C3004" s="56"/>
      <c r="D3004" s="56"/>
      <c r="E3004" s="56"/>
      <c r="F3004" s="56"/>
      <c r="G3004" s="56"/>
      <c r="H3004" s="56"/>
      <c r="I3004" s="85"/>
      <c r="J3004" s="85"/>
    </row>
    <row r="3005" spans="3:10" ht="25.5" customHeight="1" x14ac:dyDescent="0.25">
      <c r="C3005" s="56"/>
      <c r="D3005" s="56"/>
      <c r="E3005" s="56"/>
      <c r="F3005" s="56"/>
      <c r="G3005" s="56"/>
      <c r="H3005" s="56"/>
      <c r="I3005" s="85"/>
      <c r="J3005" s="85"/>
    </row>
    <row r="3006" spans="3:10" ht="25.5" customHeight="1" x14ac:dyDescent="0.25">
      <c r="C3006" s="56"/>
      <c r="D3006" s="56"/>
      <c r="E3006" s="56"/>
      <c r="F3006" s="56"/>
      <c r="G3006" s="56"/>
      <c r="H3006" s="56"/>
      <c r="I3006" s="85"/>
      <c r="J3006" s="85"/>
    </row>
    <row r="3007" spans="3:10" ht="25.5" customHeight="1" x14ac:dyDescent="0.25">
      <c r="C3007" s="56"/>
      <c r="D3007" s="56"/>
      <c r="E3007" s="56"/>
      <c r="F3007" s="56"/>
      <c r="G3007" s="56"/>
      <c r="H3007" s="56"/>
      <c r="I3007" s="85"/>
      <c r="J3007" s="85"/>
    </row>
    <row r="3008" spans="3:10" ht="25.5" customHeight="1" x14ac:dyDescent="0.25">
      <c r="C3008" s="56"/>
      <c r="D3008" s="56"/>
      <c r="E3008" s="56"/>
      <c r="F3008" s="56"/>
      <c r="G3008" s="56"/>
      <c r="H3008" s="56"/>
      <c r="I3008" s="85"/>
      <c r="J3008" s="85"/>
    </row>
    <row r="3009" spans="3:10" ht="25.5" customHeight="1" x14ac:dyDescent="0.25">
      <c r="C3009" s="56"/>
      <c r="D3009" s="56"/>
      <c r="E3009" s="56"/>
      <c r="F3009" s="56"/>
      <c r="G3009" s="56"/>
      <c r="H3009" s="56"/>
      <c r="I3009" s="85"/>
      <c r="J3009" s="85"/>
    </row>
    <row r="3010" spans="3:10" ht="25.5" customHeight="1" x14ac:dyDescent="0.25">
      <c r="C3010" s="56"/>
      <c r="D3010" s="56"/>
      <c r="E3010" s="56"/>
      <c r="F3010" s="56"/>
      <c r="G3010" s="56"/>
      <c r="H3010" s="56"/>
      <c r="I3010" s="85"/>
      <c r="J3010" s="85"/>
    </row>
    <row r="3011" spans="3:10" ht="25.5" customHeight="1" x14ac:dyDescent="0.25">
      <c r="C3011" s="56"/>
      <c r="D3011" s="56"/>
      <c r="E3011" s="56"/>
      <c r="F3011" s="56"/>
      <c r="G3011" s="56"/>
      <c r="H3011" s="56"/>
      <c r="I3011" s="85"/>
      <c r="J3011" s="85"/>
    </row>
    <row r="3012" spans="3:10" ht="25.5" customHeight="1" x14ac:dyDescent="0.25">
      <c r="C3012" s="56"/>
      <c r="D3012" s="56"/>
      <c r="E3012" s="56"/>
      <c r="F3012" s="56"/>
      <c r="G3012" s="56"/>
      <c r="H3012" s="56"/>
      <c r="I3012" s="85"/>
      <c r="J3012" s="85"/>
    </row>
    <row r="3013" spans="3:10" ht="25.5" customHeight="1" x14ac:dyDescent="0.25">
      <c r="C3013" s="56"/>
      <c r="D3013" s="56"/>
      <c r="E3013" s="56"/>
      <c r="F3013" s="56"/>
      <c r="G3013" s="56"/>
      <c r="H3013" s="56"/>
      <c r="I3013" s="85"/>
      <c r="J3013" s="85"/>
    </row>
    <row r="3014" spans="3:10" ht="25.5" customHeight="1" x14ac:dyDescent="0.25">
      <c r="C3014" s="56"/>
      <c r="D3014" s="56"/>
      <c r="E3014" s="56"/>
      <c r="F3014" s="56"/>
      <c r="G3014" s="56"/>
      <c r="H3014" s="56"/>
      <c r="I3014" s="85"/>
      <c r="J3014" s="85"/>
    </row>
    <row r="3015" spans="3:10" ht="25.5" customHeight="1" x14ac:dyDescent="0.25">
      <c r="C3015" s="56"/>
      <c r="D3015" s="56"/>
      <c r="E3015" s="56"/>
      <c r="F3015" s="56"/>
      <c r="G3015" s="56"/>
      <c r="H3015" s="56"/>
      <c r="I3015" s="85"/>
      <c r="J3015" s="85"/>
    </row>
    <row r="3016" spans="3:10" ht="25.5" customHeight="1" x14ac:dyDescent="0.25">
      <c r="C3016" s="56"/>
      <c r="D3016" s="56"/>
      <c r="E3016" s="56"/>
      <c r="F3016" s="56"/>
      <c r="G3016" s="56"/>
      <c r="H3016" s="56"/>
      <c r="I3016" s="85"/>
      <c r="J3016" s="85"/>
    </row>
    <row r="3017" spans="3:10" ht="25.5" customHeight="1" x14ac:dyDescent="0.25">
      <c r="C3017" s="56"/>
      <c r="D3017" s="56"/>
      <c r="E3017" s="56"/>
      <c r="F3017" s="56"/>
      <c r="G3017" s="56"/>
      <c r="H3017" s="56"/>
      <c r="I3017" s="85"/>
      <c r="J3017" s="85"/>
    </row>
    <row r="3018" spans="3:10" ht="25.5" customHeight="1" x14ac:dyDescent="0.25">
      <c r="C3018" s="56"/>
      <c r="D3018" s="56"/>
      <c r="E3018" s="56"/>
      <c r="F3018" s="56"/>
      <c r="G3018" s="56"/>
      <c r="H3018" s="56"/>
      <c r="I3018" s="85"/>
      <c r="J3018" s="85"/>
    </row>
    <row r="3019" spans="3:10" ht="25.5" customHeight="1" x14ac:dyDescent="0.25">
      <c r="C3019" s="56"/>
      <c r="D3019" s="56"/>
      <c r="E3019" s="56"/>
      <c r="F3019" s="56"/>
      <c r="G3019" s="56"/>
      <c r="H3019" s="56"/>
      <c r="I3019" s="85"/>
      <c r="J3019" s="85"/>
    </row>
    <row r="3020" spans="3:10" ht="25.5" customHeight="1" x14ac:dyDescent="0.25">
      <c r="C3020" s="56"/>
      <c r="D3020" s="56"/>
      <c r="E3020" s="56"/>
      <c r="F3020" s="56"/>
      <c r="G3020" s="56"/>
      <c r="H3020" s="56"/>
      <c r="I3020" s="85"/>
      <c r="J3020" s="85"/>
    </row>
    <row r="3021" spans="3:10" ht="25.5" customHeight="1" x14ac:dyDescent="0.25">
      <c r="C3021" s="56"/>
      <c r="D3021" s="56"/>
      <c r="E3021" s="56"/>
      <c r="F3021" s="56"/>
      <c r="G3021" s="56"/>
      <c r="H3021" s="56"/>
      <c r="I3021" s="85"/>
      <c r="J3021" s="85"/>
    </row>
    <row r="3022" spans="3:10" ht="25.5" customHeight="1" x14ac:dyDescent="0.25">
      <c r="C3022" s="56"/>
      <c r="D3022" s="56"/>
      <c r="E3022" s="56"/>
      <c r="F3022" s="56"/>
      <c r="G3022" s="56"/>
      <c r="H3022" s="56"/>
      <c r="I3022" s="85"/>
      <c r="J3022" s="85"/>
    </row>
    <row r="3023" spans="3:10" ht="25.5" customHeight="1" x14ac:dyDescent="0.25">
      <c r="C3023" s="56"/>
      <c r="D3023" s="56"/>
      <c r="E3023" s="56"/>
      <c r="F3023" s="56"/>
      <c r="G3023" s="56"/>
      <c r="H3023" s="56"/>
      <c r="I3023" s="85"/>
      <c r="J3023" s="85"/>
    </row>
    <row r="3024" spans="3:10" ht="25.5" customHeight="1" x14ac:dyDescent="0.25">
      <c r="C3024" s="56"/>
      <c r="D3024" s="56"/>
      <c r="E3024" s="56"/>
      <c r="F3024" s="56"/>
      <c r="G3024" s="56"/>
      <c r="H3024" s="56"/>
      <c r="I3024" s="85"/>
      <c r="J3024" s="85"/>
    </row>
    <row r="3025" spans="3:10" ht="25.5" customHeight="1" x14ac:dyDescent="0.25">
      <c r="C3025" s="56"/>
      <c r="D3025" s="56"/>
      <c r="E3025" s="56"/>
      <c r="F3025" s="56"/>
      <c r="G3025" s="56"/>
      <c r="H3025" s="56"/>
      <c r="I3025" s="85"/>
      <c r="J3025" s="85"/>
    </row>
    <row r="3026" spans="3:10" ht="25.5" customHeight="1" x14ac:dyDescent="0.25">
      <c r="C3026" s="56"/>
      <c r="D3026" s="56"/>
      <c r="E3026" s="56"/>
      <c r="F3026" s="56"/>
      <c r="G3026" s="56"/>
      <c r="H3026" s="56"/>
      <c r="I3026" s="85"/>
      <c r="J3026" s="85"/>
    </row>
    <row r="3027" spans="3:10" ht="25.5" customHeight="1" x14ac:dyDescent="0.25">
      <c r="C3027" s="56"/>
      <c r="D3027" s="56"/>
      <c r="E3027" s="56"/>
      <c r="F3027" s="56"/>
      <c r="G3027" s="56"/>
      <c r="H3027" s="56"/>
      <c r="I3027" s="85"/>
      <c r="J3027" s="85"/>
    </row>
    <row r="3028" spans="3:10" ht="25.5" customHeight="1" x14ac:dyDescent="0.25">
      <c r="C3028" s="56"/>
      <c r="D3028" s="56"/>
      <c r="E3028" s="56"/>
      <c r="F3028" s="56"/>
      <c r="G3028" s="56"/>
      <c r="H3028" s="56"/>
      <c r="I3028" s="85"/>
      <c r="J3028" s="85"/>
    </row>
    <row r="3029" spans="3:10" ht="25.5" customHeight="1" x14ac:dyDescent="0.25">
      <c r="C3029" s="56"/>
      <c r="D3029" s="56"/>
      <c r="E3029" s="56"/>
      <c r="F3029" s="56"/>
      <c r="G3029" s="56"/>
      <c r="H3029" s="56"/>
      <c r="I3029" s="85"/>
      <c r="J3029" s="85"/>
    </row>
    <row r="3030" spans="3:10" ht="25.5" customHeight="1" x14ac:dyDescent="0.25">
      <c r="C3030" s="56"/>
      <c r="D3030" s="56"/>
      <c r="E3030" s="56"/>
      <c r="F3030" s="56"/>
      <c r="G3030" s="56"/>
      <c r="H3030" s="56"/>
      <c r="I3030" s="85"/>
      <c r="J3030" s="85"/>
    </row>
    <row r="3031" spans="3:10" ht="25.5" customHeight="1" x14ac:dyDescent="0.25">
      <c r="C3031" s="56"/>
      <c r="D3031" s="56"/>
      <c r="E3031" s="56"/>
      <c r="F3031" s="56"/>
      <c r="G3031" s="56"/>
      <c r="H3031" s="56"/>
      <c r="I3031" s="85"/>
      <c r="J3031" s="85"/>
    </row>
    <row r="3032" spans="3:10" ht="25.5" customHeight="1" x14ac:dyDescent="0.25">
      <c r="C3032" s="56"/>
      <c r="D3032" s="56"/>
      <c r="E3032" s="56"/>
      <c r="F3032" s="56"/>
      <c r="G3032" s="56"/>
      <c r="H3032" s="56"/>
      <c r="I3032" s="85"/>
      <c r="J3032" s="85"/>
    </row>
    <row r="3033" spans="3:10" ht="25.5" customHeight="1" x14ac:dyDescent="0.25">
      <c r="C3033" s="56"/>
      <c r="D3033" s="56"/>
      <c r="E3033" s="56"/>
      <c r="F3033" s="56"/>
      <c r="G3033" s="56"/>
      <c r="H3033" s="56"/>
      <c r="I3033" s="85"/>
      <c r="J3033" s="85"/>
    </row>
    <row r="3034" spans="3:10" ht="25.5" customHeight="1" x14ac:dyDescent="0.25">
      <c r="C3034" s="56"/>
      <c r="D3034" s="56"/>
      <c r="E3034" s="56"/>
      <c r="F3034" s="56"/>
      <c r="G3034" s="56"/>
      <c r="H3034" s="56"/>
      <c r="I3034" s="85"/>
      <c r="J3034" s="85"/>
    </row>
    <row r="3035" spans="3:10" ht="25.5" customHeight="1" x14ac:dyDescent="0.25">
      <c r="C3035" s="56"/>
      <c r="D3035" s="56"/>
      <c r="E3035" s="56"/>
      <c r="F3035" s="56"/>
      <c r="G3035" s="56"/>
      <c r="H3035" s="56"/>
      <c r="I3035" s="85"/>
      <c r="J3035" s="85"/>
    </row>
    <row r="3036" spans="3:10" ht="25.5" customHeight="1" x14ac:dyDescent="0.25">
      <c r="C3036" s="56"/>
      <c r="D3036" s="56"/>
      <c r="E3036" s="56"/>
      <c r="F3036" s="56"/>
      <c r="G3036" s="56"/>
      <c r="H3036" s="56"/>
      <c r="I3036" s="85"/>
      <c r="J3036" s="85"/>
    </row>
    <row r="3037" spans="3:10" ht="25.5" customHeight="1" x14ac:dyDescent="0.25">
      <c r="C3037" s="56"/>
      <c r="D3037" s="56"/>
      <c r="E3037" s="56"/>
      <c r="F3037" s="56"/>
      <c r="G3037" s="56"/>
      <c r="H3037" s="56"/>
      <c r="I3037" s="85"/>
      <c r="J3037" s="85"/>
    </row>
    <row r="3038" spans="3:10" ht="25.5" customHeight="1" x14ac:dyDescent="0.25">
      <c r="C3038" s="56"/>
      <c r="D3038" s="56"/>
      <c r="E3038" s="56"/>
      <c r="F3038" s="56"/>
      <c r="G3038" s="56"/>
      <c r="H3038" s="56"/>
      <c r="I3038" s="85"/>
      <c r="J3038" s="85"/>
    </row>
    <row r="3039" spans="3:10" ht="25.5" customHeight="1" x14ac:dyDescent="0.25">
      <c r="C3039" s="56"/>
      <c r="D3039" s="56"/>
      <c r="E3039" s="56"/>
      <c r="F3039" s="56"/>
      <c r="G3039" s="56"/>
      <c r="H3039" s="56"/>
      <c r="I3039" s="85"/>
      <c r="J3039" s="85"/>
    </row>
    <row r="3040" spans="3:10" ht="25.5" customHeight="1" x14ac:dyDescent="0.25">
      <c r="C3040" s="56"/>
      <c r="D3040" s="56"/>
      <c r="E3040" s="56"/>
      <c r="F3040" s="56"/>
      <c r="G3040" s="56"/>
      <c r="H3040" s="56"/>
      <c r="I3040" s="85"/>
      <c r="J3040" s="85"/>
    </row>
    <row r="3041" spans="3:10" ht="25.5" customHeight="1" x14ac:dyDescent="0.25">
      <c r="C3041" s="56"/>
      <c r="D3041" s="56"/>
      <c r="E3041" s="56"/>
      <c r="F3041" s="56"/>
      <c r="G3041" s="56"/>
      <c r="H3041" s="56"/>
      <c r="I3041" s="85"/>
      <c r="J3041" s="85"/>
    </row>
    <row r="3042" spans="3:10" ht="25.5" customHeight="1" x14ac:dyDescent="0.25">
      <c r="C3042" s="56"/>
      <c r="D3042" s="56"/>
      <c r="E3042" s="56"/>
      <c r="F3042" s="56"/>
      <c r="G3042" s="56"/>
      <c r="H3042" s="56"/>
      <c r="I3042" s="85"/>
      <c r="J3042" s="85"/>
    </row>
    <row r="3043" spans="3:10" ht="25.5" customHeight="1" x14ac:dyDescent="0.25">
      <c r="C3043" s="56"/>
      <c r="D3043" s="56"/>
      <c r="E3043" s="56"/>
      <c r="F3043" s="56"/>
      <c r="G3043" s="56"/>
      <c r="H3043" s="56"/>
      <c r="I3043" s="85"/>
      <c r="J3043" s="85"/>
    </row>
    <row r="3044" spans="3:10" ht="25.5" customHeight="1" x14ac:dyDescent="0.25">
      <c r="C3044" s="56"/>
      <c r="D3044" s="56"/>
      <c r="E3044" s="56"/>
      <c r="F3044" s="56"/>
      <c r="G3044" s="56"/>
      <c r="H3044" s="56"/>
      <c r="I3044" s="85"/>
      <c r="J3044" s="85"/>
    </row>
    <row r="3045" spans="3:10" ht="25.5" customHeight="1" x14ac:dyDescent="0.25">
      <c r="C3045" s="56"/>
      <c r="D3045" s="56"/>
      <c r="E3045" s="56"/>
      <c r="F3045" s="56"/>
      <c r="G3045" s="56"/>
      <c r="H3045" s="56"/>
      <c r="I3045" s="85"/>
      <c r="J3045" s="85"/>
    </row>
    <row r="3046" spans="3:10" ht="25.5" customHeight="1" x14ac:dyDescent="0.25">
      <c r="C3046" s="56"/>
      <c r="D3046" s="56"/>
      <c r="E3046" s="56"/>
      <c r="F3046" s="56"/>
      <c r="G3046" s="56"/>
      <c r="H3046" s="56"/>
      <c r="I3046" s="85"/>
      <c r="J3046" s="85"/>
    </row>
    <row r="3047" spans="3:10" ht="25.5" customHeight="1" x14ac:dyDescent="0.25">
      <c r="C3047" s="56"/>
      <c r="D3047" s="56"/>
      <c r="E3047" s="56"/>
      <c r="F3047" s="56"/>
      <c r="G3047" s="56"/>
      <c r="H3047" s="56"/>
      <c r="I3047" s="85"/>
      <c r="J3047" s="85"/>
    </row>
    <row r="3048" spans="3:10" ht="25.5" customHeight="1" x14ac:dyDescent="0.25">
      <c r="C3048" s="56"/>
      <c r="D3048" s="56"/>
      <c r="E3048" s="56"/>
      <c r="F3048" s="56"/>
      <c r="G3048" s="56"/>
      <c r="H3048" s="56"/>
      <c r="I3048" s="85"/>
      <c r="J3048" s="85"/>
    </row>
    <row r="3049" spans="3:10" ht="25.5" customHeight="1" x14ac:dyDescent="0.25">
      <c r="C3049" s="56"/>
      <c r="D3049" s="56"/>
      <c r="E3049" s="56"/>
      <c r="F3049" s="56"/>
      <c r="G3049" s="56"/>
      <c r="H3049" s="56"/>
      <c r="I3049" s="85"/>
      <c r="J3049" s="85"/>
    </row>
    <row r="3050" spans="3:10" ht="25.5" customHeight="1" x14ac:dyDescent="0.25">
      <c r="C3050" s="56"/>
      <c r="D3050" s="56"/>
      <c r="E3050" s="56"/>
      <c r="F3050" s="56"/>
      <c r="G3050" s="56"/>
      <c r="H3050" s="56"/>
      <c r="I3050" s="85"/>
      <c r="J3050" s="85"/>
    </row>
    <row r="3051" spans="3:10" ht="25.5" customHeight="1" x14ac:dyDescent="0.25">
      <c r="C3051" s="56"/>
      <c r="D3051" s="56"/>
      <c r="E3051" s="56"/>
      <c r="F3051" s="56"/>
      <c r="G3051" s="56"/>
      <c r="H3051" s="56"/>
      <c r="I3051" s="85"/>
      <c r="J3051" s="85"/>
    </row>
    <row r="3052" spans="3:10" ht="25.5" customHeight="1" x14ac:dyDescent="0.25">
      <c r="C3052" s="56"/>
      <c r="D3052" s="56"/>
      <c r="E3052" s="56"/>
      <c r="F3052" s="56"/>
      <c r="G3052" s="56"/>
      <c r="H3052" s="56"/>
      <c r="I3052" s="85"/>
      <c r="J3052" s="85"/>
    </row>
    <row r="3053" spans="3:10" ht="25.5" customHeight="1" x14ac:dyDescent="0.25">
      <c r="C3053" s="56"/>
      <c r="D3053" s="56"/>
      <c r="E3053" s="56"/>
      <c r="F3053" s="56"/>
      <c r="G3053" s="56"/>
      <c r="H3053" s="56"/>
      <c r="I3053" s="85"/>
      <c r="J3053" s="85"/>
    </row>
    <row r="3054" spans="3:10" ht="25.5" customHeight="1" x14ac:dyDescent="0.25">
      <c r="C3054" s="56"/>
      <c r="D3054" s="56"/>
      <c r="E3054" s="56"/>
      <c r="F3054" s="56"/>
      <c r="G3054" s="56"/>
      <c r="H3054" s="56"/>
      <c r="I3054" s="85"/>
      <c r="J3054" s="85"/>
    </row>
    <row r="3055" spans="3:10" ht="25.5" customHeight="1" x14ac:dyDescent="0.25">
      <c r="C3055" s="56"/>
      <c r="D3055" s="56"/>
      <c r="E3055" s="56"/>
      <c r="F3055" s="56"/>
      <c r="G3055" s="56"/>
      <c r="H3055" s="56"/>
      <c r="I3055" s="85"/>
      <c r="J3055" s="85"/>
    </row>
    <row r="3056" spans="3:10" ht="25.5" customHeight="1" x14ac:dyDescent="0.25">
      <c r="C3056" s="56"/>
      <c r="D3056" s="56"/>
      <c r="E3056" s="56"/>
      <c r="F3056" s="56"/>
      <c r="G3056" s="56"/>
      <c r="H3056" s="56"/>
      <c r="I3056" s="85"/>
      <c r="J3056" s="85"/>
    </row>
    <row r="3057" spans="3:10" ht="25.5" customHeight="1" x14ac:dyDescent="0.25">
      <c r="C3057" s="56"/>
      <c r="D3057" s="56"/>
      <c r="E3057" s="56"/>
      <c r="F3057" s="56"/>
      <c r="G3057" s="56"/>
      <c r="H3057" s="56"/>
      <c r="I3057" s="85"/>
      <c r="J3057" s="85"/>
    </row>
    <row r="3058" spans="3:10" ht="25.5" customHeight="1" x14ac:dyDescent="0.25">
      <c r="C3058" s="56"/>
      <c r="D3058" s="56"/>
      <c r="E3058" s="56"/>
      <c r="F3058" s="56"/>
      <c r="G3058" s="56"/>
      <c r="H3058" s="56"/>
      <c r="I3058" s="85"/>
      <c r="J3058" s="85"/>
    </row>
    <row r="3059" spans="3:10" ht="25.5" customHeight="1" x14ac:dyDescent="0.25">
      <c r="C3059" s="56"/>
      <c r="D3059" s="56"/>
      <c r="E3059" s="56"/>
      <c r="F3059" s="56"/>
      <c r="G3059" s="56"/>
      <c r="H3059" s="56"/>
      <c r="I3059" s="85"/>
      <c r="J3059" s="85"/>
    </row>
    <row r="3060" spans="3:10" ht="25.5" customHeight="1" x14ac:dyDescent="0.25">
      <c r="C3060" s="56"/>
      <c r="D3060" s="56"/>
      <c r="E3060" s="56"/>
      <c r="F3060" s="56"/>
      <c r="G3060" s="56"/>
      <c r="H3060" s="56"/>
      <c r="I3060" s="85"/>
      <c r="J3060" s="85"/>
    </row>
    <row r="3061" spans="3:10" ht="25.5" customHeight="1" x14ac:dyDescent="0.25">
      <c r="C3061" s="56"/>
      <c r="D3061" s="56"/>
      <c r="E3061" s="56"/>
      <c r="F3061" s="56"/>
      <c r="G3061" s="56"/>
      <c r="H3061" s="56"/>
      <c r="I3061" s="85"/>
      <c r="J3061" s="85"/>
    </row>
    <row r="3062" spans="3:10" ht="25.5" customHeight="1" x14ac:dyDescent="0.25">
      <c r="C3062" s="56"/>
      <c r="D3062" s="56"/>
      <c r="E3062" s="56"/>
      <c r="F3062" s="56"/>
      <c r="G3062" s="56"/>
      <c r="H3062" s="56"/>
      <c r="I3062" s="85"/>
      <c r="J3062" s="85"/>
    </row>
    <row r="3063" spans="3:10" ht="25.5" customHeight="1" x14ac:dyDescent="0.25">
      <c r="C3063" s="56"/>
      <c r="D3063" s="56"/>
      <c r="E3063" s="56"/>
      <c r="F3063" s="56"/>
      <c r="G3063" s="56"/>
      <c r="H3063" s="56"/>
      <c r="I3063" s="85"/>
      <c r="J3063" s="85"/>
    </row>
    <row r="3064" spans="3:10" ht="25.5" customHeight="1" x14ac:dyDescent="0.25">
      <c r="C3064" s="56"/>
      <c r="D3064" s="56"/>
      <c r="E3064" s="56"/>
      <c r="F3064" s="56"/>
      <c r="G3064" s="56"/>
      <c r="H3064" s="56"/>
      <c r="I3064" s="85"/>
      <c r="J3064" s="85"/>
    </row>
    <row r="3065" spans="3:10" ht="25.5" customHeight="1" x14ac:dyDescent="0.25">
      <c r="C3065" s="56"/>
      <c r="D3065" s="56"/>
      <c r="E3065" s="56"/>
      <c r="F3065" s="56"/>
      <c r="G3065" s="56"/>
      <c r="H3065" s="56"/>
      <c r="I3065" s="85"/>
      <c r="J3065" s="85"/>
    </row>
    <row r="3066" spans="3:10" ht="25.5" customHeight="1" x14ac:dyDescent="0.25">
      <c r="C3066" s="56"/>
      <c r="D3066" s="56"/>
      <c r="E3066" s="56"/>
      <c r="F3066" s="56"/>
      <c r="G3066" s="56"/>
      <c r="H3066" s="56"/>
      <c r="I3066" s="85"/>
      <c r="J3066" s="85"/>
    </row>
    <row r="3067" spans="3:10" ht="25.5" customHeight="1" x14ac:dyDescent="0.25">
      <c r="C3067" s="56"/>
      <c r="D3067" s="56"/>
      <c r="E3067" s="56"/>
      <c r="F3067" s="56"/>
      <c r="G3067" s="56"/>
      <c r="H3067" s="56"/>
      <c r="I3067" s="85"/>
      <c r="J3067" s="85"/>
    </row>
    <row r="3068" spans="3:10" ht="25.5" customHeight="1" x14ac:dyDescent="0.25">
      <c r="C3068" s="56"/>
      <c r="D3068" s="56"/>
      <c r="E3068" s="56"/>
      <c r="F3068" s="56"/>
      <c r="G3068" s="56"/>
      <c r="H3068" s="56"/>
      <c r="I3068" s="85"/>
      <c r="J3068" s="85"/>
    </row>
    <row r="3069" spans="3:10" ht="25.5" customHeight="1" x14ac:dyDescent="0.25">
      <c r="C3069" s="56"/>
      <c r="D3069" s="56"/>
      <c r="E3069" s="56"/>
      <c r="F3069" s="56"/>
      <c r="G3069" s="56"/>
      <c r="H3069" s="56"/>
      <c r="I3069" s="85"/>
      <c r="J3069" s="85"/>
    </row>
    <row r="3070" spans="3:10" ht="25.5" customHeight="1" x14ac:dyDescent="0.25">
      <c r="C3070" s="56"/>
      <c r="D3070" s="56"/>
      <c r="E3070" s="56"/>
      <c r="F3070" s="56"/>
      <c r="G3070" s="56"/>
      <c r="H3070" s="56"/>
      <c r="I3070" s="85"/>
      <c r="J3070" s="85"/>
    </row>
    <row r="3071" spans="3:10" ht="25.5" customHeight="1" x14ac:dyDescent="0.25">
      <c r="C3071" s="56"/>
      <c r="D3071" s="56"/>
      <c r="E3071" s="56"/>
      <c r="F3071" s="56"/>
      <c r="G3071" s="56"/>
      <c r="H3071" s="56"/>
      <c r="I3071" s="85"/>
      <c r="J3071" s="85"/>
    </row>
    <row r="3072" spans="3:10" ht="25.5" customHeight="1" x14ac:dyDescent="0.25">
      <c r="C3072" s="56"/>
      <c r="D3072" s="56"/>
      <c r="E3072" s="56"/>
      <c r="F3072" s="56"/>
      <c r="G3072" s="56"/>
      <c r="H3072" s="56"/>
      <c r="I3072" s="85"/>
      <c r="J3072" s="85"/>
    </row>
    <row r="3073" spans="3:10" ht="25.5" customHeight="1" x14ac:dyDescent="0.25">
      <c r="C3073" s="56"/>
      <c r="D3073" s="56"/>
      <c r="E3073" s="56"/>
      <c r="F3073" s="56"/>
      <c r="G3073" s="56"/>
      <c r="H3073" s="56"/>
      <c r="I3073" s="85"/>
      <c r="J3073" s="85"/>
    </row>
    <row r="3074" spans="3:10" ht="25.5" customHeight="1" x14ac:dyDescent="0.25">
      <c r="C3074" s="56"/>
      <c r="D3074" s="56"/>
      <c r="E3074" s="56"/>
      <c r="F3074" s="56"/>
      <c r="G3074" s="56"/>
      <c r="H3074" s="56"/>
      <c r="I3074" s="85"/>
      <c r="J3074" s="85"/>
    </row>
    <row r="3075" spans="3:10" ht="25.5" customHeight="1" x14ac:dyDescent="0.25">
      <c r="C3075" s="56"/>
      <c r="D3075" s="56"/>
      <c r="E3075" s="56"/>
      <c r="F3075" s="56"/>
      <c r="G3075" s="56"/>
      <c r="H3075" s="56"/>
      <c r="I3075" s="85"/>
      <c r="J3075" s="85"/>
    </row>
    <row r="3076" spans="3:10" ht="25.5" customHeight="1" x14ac:dyDescent="0.25">
      <c r="C3076" s="56"/>
      <c r="D3076" s="56"/>
      <c r="E3076" s="56"/>
      <c r="F3076" s="56"/>
      <c r="G3076" s="56"/>
      <c r="H3076" s="56"/>
      <c r="I3076" s="85"/>
      <c r="J3076" s="85"/>
    </row>
    <row r="3077" spans="3:10" ht="25.5" customHeight="1" x14ac:dyDescent="0.25">
      <c r="C3077" s="56"/>
      <c r="D3077" s="56"/>
      <c r="E3077" s="56"/>
      <c r="F3077" s="56"/>
      <c r="G3077" s="56"/>
      <c r="H3077" s="56"/>
      <c r="I3077" s="85"/>
      <c r="J3077" s="85"/>
    </row>
    <row r="3078" spans="3:10" ht="25.5" customHeight="1" x14ac:dyDescent="0.25">
      <c r="C3078" s="56"/>
      <c r="D3078" s="56"/>
      <c r="E3078" s="56"/>
      <c r="F3078" s="56"/>
      <c r="G3078" s="56"/>
      <c r="H3078" s="56"/>
      <c r="I3078" s="85"/>
      <c r="J3078" s="85"/>
    </row>
    <row r="3079" spans="3:10" ht="25.5" customHeight="1" x14ac:dyDescent="0.25">
      <c r="C3079" s="56"/>
      <c r="D3079" s="56"/>
      <c r="E3079" s="56"/>
      <c r="F3079" s="56"/>
      <c r="G3079" s="56"/>
      <c r="H3079" s="56"/>
      <c r="I3079" s="85"/>
      <c r="J3079" s="85"/>
    </row>
    <row r="3080" spans="3:10" ht="25.5" customHeight="1" x14ac:dyDescent="0.25">
      <c r="C3080" s="56"/>
      <c r="D3080" s="56"/>
      <c r="E3080" s="56"/>
      <c r="F3080" s="56"/>
      <c r="G3080" s="56"/>
      <c r="H3080" s="56"/>
      <c r="I3080" s="85"/>
      <c r="J3080" s="85"/>
    </row>
    <row r="3081" spans="3:10" ht="25.5" customHeight="1" x14ac:dyDescent="0.25">
      <c r="C3081" s="56"/>
      <c r="D3081" s="56"/>
      <c r="E3081" s="56"/>
      <c r="F3081" s="56"/>
      <c r="G3081" s="56"/>
      <c r="H3081" s="56"/>
      <c r="I3081" s="85"/>
      <c r="J3081" s="85"/>
    </row>
    <row r="3082" spans="3:10" ht="25.5" customHeight="1" x14ac:dyDescent="0.25">
      <c r="C3082" s="56"/>
      <c r="D3082" s="56"/>
      <c r="E3082" s="56"/>
      <c r="F3082" s="56"/>
      <c r="G3082" s="56"/>
      <c r="H3082" s="56"/>
      <c r="I3082" s="85"/>
      <c r="J3082" s="85"/>
    </row>
    <row r="3083" spans="3:10" ht="25.5" customHeight="1" x14ac:dyDescent="0.25">
      <c r="C3083" s="56"/>
      <c r="D3083" s="56"/>
      <c r="E3083" s="56"/>
      <c r="F3083" s="56"/>
      <c r="G3083" s="56"/>
      <c r="H3083" s="56"/>
      <c r="I3083" s="85"/>
      <c r="J3083" s="85"/>
    </row>
    <row r="3084" spans="3:10" ht="25.5" customHeight="1" x14ac:dyDescent="0.25">
      <c r="C3084" s="56"/>
      <c r="D3084" s="56"/>
      <c r="E3084" s="56"/>
      <c r="F3084" s="56"/>
      <c r="G3084" s="56"/>
      <c r="H3084" s="56"/>
      <c r="I3084" s="85"/>
      <c r="J3084" s="85"/>
    </row>
    <row r="3085" spans="3:10" ht="25.5" customHeight="1" x14ac:dyDescent="0.25">
      <c r="C3085" s="56"/>
      <c r="D3085" s="56"/>
      <c r="E3085" s="56"/>
      <c r="F3085" s="56"/>
      <c r="G3085" s="56"/>
      <c r="H3085" s="56"/>
      <c r="I3085" s="85"/>
      <c r="J3085" s="85"/>
    </row>
    <row r="3086" spans="3:10" ht="25.5" customHeight="1" x14ac:dyDescent="0.25">
      <c r="C3086" s="56"/>
      <c r="D3086" s="56"/>
      <c r="E3086" s="56"/>
      <c r="F3086" s="56"/>
      <c r="G3086" s="56"/>
      <c r="H3086" s="56"/>
      <c r="I3086" s="85"/>
      <c r="J3086" s="85"/>
    </row>
    <row r="3087" spans="3:10" ht="25.5" customHeight="1" x14ac:dyDescent="0.25">
      <c r="C3087" s="56"/>
      <c r="D3087" s="56"/>
      <c r="E3087" s="56"/>
      <c r="F3087" s="56"/>
      <c r="G3087" s="56"/>
      <c r="H3087" s="56"/>
      <c r="I3087" s="85"/>
      <c r="J3087" s="85"/>
    </row>
    <row r="3088" spans="3:10" ht="25.5" customHeight="1" x14ac:dyDescent="0.25">
      <c r="C3088" s="56"/>
      <c r="D3088" s="56"/>
      <c r="E3088" s="56"/>
      <c r="F3088" s="56"/>
      <c r="G3088" s="56"/>
      <c r="H3088" s="56"/>
      <c r="I3088" s="85"/>
      <c r="J3088" s="85"/>
    </row>
    <row r="3089" spans="3:10" ht="25.5" customHeight="1" x14ac:dyDescent="0.25">
      <c r="C3089" s="56"/>
      <c r="D3089" s="56"/>
      <c r="E3089" s="56"/>
      <c r="F3089" s="56"/>
      <c r="G3089" s="56"/>
      <c r="H3089" s="56"/>
      <c r="I3089" s="85"/>
      <c r="J3089" s="85"/>
    </row>
    <row r="3090" spans="3:10" ht="25.5" customHeight="1" x14ac:dyDescent="0.25">
      <c r="C3090" s="56"/>
      <c r="D3090" s="56"/>
      <c r="E3090" s="56"/>
      <c r="F3090" s="56"/>
      <c r="G3090" s="56"/>
      <c r="H3090" s="56"/>
      <c r="I3090" s="85"/>
      <c r="J3090" s="85"/>
    </row>
    <row r="3091" spans="3:10" ht="25.5" customHeight="1" x14ac:dyDescent="0.25">
      <c r="C3091" s="56"/>
      <c r="D3091" s="56"/>
      <c r="E3091" s="56"/>
      <c r="F3091" s="56"/>
      <c r="G3091" s="56"/>
      <c r="H3091" s="56"/>
      <c r="I3091" s="85"/>
      <c r="J3091" s="85"/>
    </row>
    <row r="3092" spans="3:10" ht="25.5" customHeight="1" x14ac:dyDescent="0.25">
      <c r="C3092" s="56"/>
      <c r="D3092" s="56"/>
      <c r="E3092" s="56"/>
      <c r="F3092" s="56"/>
      <c r="G3092" s="56"/>
      <c r="H3092" s="56"/>
      <c r="I3092" s="85"/>
      <c r="J3092" s="85"/>
    </row>
    <row r="3093" spans="3:10" ht="25.5" customHeight="1" x14ac:dyDescent="0.25">
      <c r="C3093" s="56"/>
      <c r="D3093" s="56"/>
      <c r="E3093" s="56"/>
      <c r="F3093" s="56"/>
      <c r="G3093" s="56"/>
      <c r="H3093" s="56"/>
      <c r="I3093" s="85"/>
      <c r="J3093" s="85"/>
    </row>
    <row r="3094" spans="3:10" ht="25.5" customHeight="1" x14ac:dyDescent="0.25">
      <c r="C3094" s="56"/>
      <c r="D3094" s="56"/>
      <c r="E3094" s="56"/>
      <c r="F3094" s="56"/>
      <c r="G3094" s="56"/>
      <c r="H3094" s="56"/>
      <c r="I3094" s="85"/>
      <c r="J3094" s="85"/>
    </row>
    <row r="3095" spans="3:10" ht="25.5" customHeight="1" x14ac:dyDescent="0.25">
      <c r="C3095" s="56"/>
      <c r="D3095" s="56"/>
      <c r="E3095" s="56"/>
      <c r="F3095" s="56"/>
      <c r="G3095" s="56"/>
      <c r="H3095" s="56"/>
      <c r="I3095" s="85"/>
      <c r="J3095" s="85"/>
    </row>
    <row r="3096" spans="3:10" ht="25.5" customHeight="1" x14ac:dyDescent="0.25">
      <c r="C3096" s="56"/>
      <c r="D3096" s="56"/>
      <c r="E3096" s="56"/>
      <c r="F3096" s="56"/>
      <c r="G3096" s="56"/>
      <c r="H3096" s="56"/>
      <c r="I3096" s="85"/>
      <c r="J3096" s="85"/>
    </row>
    <row r="3097" spans="3:10" ht="25.5" customHeight="1" x14ac:dyDescent="0.25">
      <c r="C3097" s="56"/>
      <c r="D3097" s="56"/>
      <c r="E3097" s="56"/>
      <c r="F3097" s="56"/>
      <c r="G3097" s="56"/>
      <c r="H3097" s="56"/>
      <c r="I3097" s="85"/>
      <c r="J3097" s="85"/>
    </row>
    <row r="3098" spans="3:10" ht="25.5" customHeight="1" x14ac:dyDescent="0.25">
      <c r="C3098" s="56"/>
      <c r="D3098" s="56"/>
      <c r="E3098" s="56"/>
      <c r="F3098" s="56"/>
      <c r="G3098" s="56"/>
      <c r="H3098" s="56"/>
      <c r="I3098" s="85"/>
      <c r="J3098" s="85"/>
    </row>
    <row r="3099" spans="3:10" ht="25.5" customHeight="1" x14ac:dyDescent="0.25">
      <c r="C3099" s="56"/>
      <c r="D3099" s="56"/>
      <c r="E3099" s="56"/>
      <c r="F3099" s="56"/>
      <c r="G3099" s="56"/>
      <c r="H3099" s="56"/>
      <c r="I3099" s="85"/>
      <c r="J3099" s="85"/>
    </row>
    <row r="3100" spans="3:10" ht="25.5" customHeight="1" x14ac:dyDescent="0.25">
      <c r="C3100" s="56"/>
      <c r="D3100" s="56"/>
      <c r="E3100" s="56"/>
      <c r="F3100" s="56"/>
      <c r="G3100" s="56"/>
      <c r="H3100" s="56"/>
      <c r="I3100" s="85"/>
      <c r="J3100" s="85"/>
    </row>
    <row r="3101" spans="3:10" ht="25.5" customHeight="1" x14ac:dyDescent="0.25">
      <c r="C3101" s="56"/>
      <c r="D3101" s="56"/>
      <c r="E3101" s="56"/>
      <c r="F3101" s="56"/>
      <c r="G3101" s="56"/>
      <c r="H3101" s="56"/>
      <c r="I3101" s="85"/>
      <c r="J3101" s="85"/>
    </row>
    <row r="3102" spans="3:10" ht="25.5" customHeight="1" x14ac:dyDescent="0.25">
      <c r="C3102" s="56"/>
      <c r="D3102" s="56"/>
      <c r="E3102" s="56"/>
      <c r="F3102" s="56"/>
      <c r="G3102" s="56"/>
      <c r="H3102" s="56"/>
      <c r="I3102" s="85"/>
      <c r="J3102" s="85"/>
    </row>
    <row r="3103" spans="3:10" ht="25.5" customHeight="1" x14ac:dyDescent="0.25">
      <c r="C3103" s="56"/>
      <c r="D3103" s="56"/>
      <c r="E3103" s="56"/>
      <c r="F3103" s="56"/>
      <c r="G3103" s="56"/>
      <c r="H3103" s="56"/>
      <c r="I3103" s="85"/>
      <c r="J3103" s="85"/>
    </row>
    <row r="3104" spans="3:10" ht="25.5" customHeight="1" x14ac:dyDescent="0.25">
      <c r="C3104" s="56"/>
      <c r="D3104" s="56"/>
      <c r="E3104" s="56"/>
      <c r="F3104" s="56"/>
      <c r="G3104" s="56"/>
      <c r="H3104" s="56"/>
      <c r="I3104" s="85"/>
      <c r="J3104" s="85"/>
    </row>
    <row r="3105" spans="3:10" ht="25.5" customHeight="1" x14ac:dyDescent="0.25">
      <c r="C3105" s="56"/>
      <c r="D3105" s="56"/>
      <c r="E3105" s="56"/>
      <c r="F3105" s="56"/>
      <c r="G3105" s="56"/>
      <c r="H3105" s="56"/>
      <c r="I3105" s="85"/>
      <c r="J3105" s="85"/>
    </row>
    <row r="3106" spans="3:10" ht="25.5" customHeight="1" x14ac:dyDescent="0.25">
      <c r="C3106" s="56"/>
      <c r="D3106" s="56"/>
      <c r="E3106" s="56"/>
      <c r="F3106" s="56"/>
      <c r="G3106" s="56"/>
      <c r="H3106" s="56"/>
      <c r="I3106" s="85"/>
      <c r="J3106" s="85"/>
    </row>
    <row r="3107" spans="3:10" ht="25.5" customHeight="1" x14ac:dyDescent="0.25">
      <c r="C3107" s="56"/>
      <c r="D3107" s="56"/>
      <c r="E3107" s="56"/>
      <c r="F3107" s="56"/>
      <c r="G3107" s="56"/>
      <c r="H3107" s="56"/>
      <c r="I3107" s="85"/>
      <c r="J3107" s="85"/>
    </row>
    <row r="3108" spans="3:10" ht="25.5" customHeight="1" x14ac:dyDescent="0.25">
      <c r="C3108" s="56"/>
      <c r="D3108" s="56"/>
      <c r="E3108" s="56"/>
      <c r="F3108" s="56"/>
      <c r="G3108" s="56"/>
      <c r="H3108" s="56"/>
      <c r="I3108" s="85"/>
      <c r="J3108" s="85"/>
    </row>
    <row r="3109" spans="3:10" ht="25.5" customHeight="1" x14ac:dyDescent="0.25">
      <c r="C3109" s="56"/>
      <c r="D3109" s="56"/>
      <c r="E3109" s="56"/>
      <c r="F3109" s="56"/>
      <c r="G3109" s="56"/>
      <c r="H3109" s="56"/>
      <c r="I3109" s="85"/>
      <c r="J3109" s="85"/>
    </row>
    <row r="3110" spans="3:10" ht="25.5" customHeight="1" x14ac:dyDescent="0.25">
      <c r="C3110" s="56"/>
      <c r="D3110" s="56"/>
      <c r="E3110" s="56"/>
      <c r="F3110" s="56"/>
      <c r="G3110" s="56"/>
      <c r="H3110" s="56"/>
      <c r="I3110" s="85"/>
      <c r="J3110" s="85"/>
    </row>
    <row r="3111" spans="3:10" ht="25.5" customHeight="1" x14ac:dyDescent="0.25">
      <c r="C3111" s="56"/>
      <c r="D3111" s="56"/>
      <c r="E3111" s="56"/>
      <c r="F3111" s="56"/>
      <c r="G3111" s="56"/>
      <c r="H3111" s="56"/>
      <c r="I3111" s="85"/>
      <c r="J3111" s="85"/>
    </row>
    <row r="3112" spans="3:10" ht="25.5" customHeight="1" x14ac:dyDescent="0.25">
      <c r="C3112" s="56"/>
      <c r="D3112" s="56"/>
      <c r="E3112" s="56"/>
      <c r="F3112" s="56"/>
      <c r="G3112" s="56"/>
      <c r="H3112" s="56"/>
      <c r="I3112" s="85"/>
      <c r="J3112" s="85"/>
    </row>
    <row r="3113" spans="3:10" ht="25.5" customHeight="1" x14ac:dyDescent="0.25">
      <c r="C3113" s="56"/>
      <c r="D3113" s="56"/>
      <c r="E3113" s="56"/>
      <c r="F3113" s="56"/>
      <c r="G3113" s="56"/>
      <c r="H3113" s="56"/>
      <c r="I3113" s="85"/>
      <c r="J3113" s="85"/>
    </row>
    <row r="3114" spans="3:10" ht="25.5" customHeight="1" x14ac:dyDescent="0.25">
      <c r="C3114" s="56"/>
      <c r="D3114" s="56"/>
      <c r="E3114" s="56"/>
      <c r="F3114" s="56"/>
      <c r="G3114" s="56"/>
      <c r="H3114" s="56"/>
      <c r="I3114" s="85"/>
      <c r="J3114" s="85"/>
    </row>
    <row r="3115" spans="3:10" ht="25.5" customHeight="1" x14ac:dyDescent="0.25">
      <c r="C3115" s="56"/>
      <c r="D3115" s="56"/>
      <c r="E3115" s="56"/>
      <c r="F3115" s="56"/>
      <c r="G3115" s="56"/>
      <c r="H3115" s="56"/>
      <c r="I3115" s="85"/>
      <c r="J3115" s="85"/>
    </row>
    <row r="3116" spans="3:10" ht="25.5" customHeight="1" x14ac:dyDescent="0.25">
      <c r="C3116" s="56"/>
      <c r="D3116" s="56"/>
      <c r="E3116" s="56"/>
      <c r="F3116" s="56"/>
      <c r="G3116" s="56"/>
      <c r="H3116" s="56"/>
      <c r="I3116" s="85"/>
      <c r="J3116" s="85"/>
    </row>
    <row r="3117" spans="3:10" ht="25.5" customHeight="1" x14ac:dyDescent="0.25">
      <c r="C3117" s="56"/>
      <c r="D3117" s="56"/>
      <c r="E3117" s="56"/>
      <c r="F3117" s="56"/>
      <c r="G3117" s="56"/>
      <c r="H3117" s="56"/>
      <c r="I3117" s="85"/>
      <c r="J3117" s="85"/>
    </row>
    <row r="3118" spans="3:10" ht="25.5" customHeight="1" x14ac:dyDescent="0.25">
      <c r="C3118" s="56"/>
      <c r="D3118" s="56"/>
      <c r="E3118" s="56"/>
      <c r="F3118" s="56"/>
      <c r="G3118" s="56"/>
      <c r="H3118" s="56"/>
      <c r="I3118" s="85"/>
      <c r="J3118" s="85"/>
    </row>
    <row r="3119" spans="3:10" ht="25.5" customHeight="1" x14ac:dyDescent="0.25">
      <c r="C3119" s="56"/>
      <c r="D3119" s="56"/>
      <c r="E3119" s="56"/>
      <c r="F3119" s="56"/>
      <c r="G3119" s="56"/>
      <c r="H3119" s="56"/>
      <c r="I3119" s="85"/>
      <c r="J3119" s="85"/>
    </row>
    <row r="3120" spans="3:10" ht="25.5" customHeight="1" x14ac:dyDescent="0.25">
      <c r="C3120" s="56"/>
      <c r="D3120" s="56"/>
      <c r="E3120" s="56"/>
      <c r="F3120" s="56"/>
      <c r="G3120" s="56"/>
      <c r="H3120" s="56"/>
      <c r="I3120" s="85"/>
      <c r="J3120" s="85"/>
    </row>
    <row r="3121" spans="3:10" ht="25.5" customHeight="1" x14ac:dyDescent="0.25">
      <c r="C3121" s="56"/>
      <c r="D3121" s="56"/>
      <c r="E3121" s="56"/>
      <c r="F3121" s="56"/>
      <c r="G3121" s="56"/>
      <c r="H3121" s="56"/>
      <c r="I3121" s="85"/>
      <c r="J3121" s="85"/>
    </row>
    <row r="3122" spans="3:10" ht="25.5" customHeight="1" x14ac:dyDescent="0.25">
      <c r="C3122" s="56"/>
      <c r="D3122" s="56"/>
      <c r="E3122" s="56"/>
      <c r="F3122" s="56"/>
      <c r="G3122" s="56"/>
      <c r="H3122" s="56"/>
      <c r="I3122" s="85"/>
      <c r="J3122" s="85"/>
    </row>
    <row r="3123" spans="3:10" ht="25.5" customHeight="1" x14ac:dyDescent="0.25">
      <c r="C3123" s="56"/>
      <c r="D3123" s="56"/>
      <c r="E3123" s="56"/>
      <c r="F3123" s="56"/>
      <c r="G3123" s="56"/>
      <c r="H3123" s="56"/>
      <c r="I3123" s="85"/>
      <c r="J3123" s="85"/>
    </row>
    <row r="3124" spans="3:10" ht="25.5" customHeight="1" x14ac:dyDescent="0.25">
      <c r="C3124" s="56"/>
      <c r="D3124" s="56"/>
      <c r="E3124" s="56"/>
      <c r="F3124" s="56"/>
      <c r="G3124" s="56"/>
      <c r="H3124" s="56"/>
      <c r="I3124" s="85"/>
      <c r="J3124" s="85"/>
    </row>
    <row r="3125" spans="3:10" ht="25.5" customHeight="1" x14ac:dyDescent="0.25">
      <c r="C3125" s="56"/>
      <c r="D3125" s="56"/>
      <c r="E3125" s="56"/>
      <c r="F3125" s="56"/>
      <c r="G3125" s="56"/>
      <c r="H3125" s="56"/>
      <c r="I3125" s="85"/>
      <c r="J3125" s="85"/>
    </row>
    <row r="3126" spans="3:10" ht="25.5" customHeight="1" x14ac:dyDescent="0.25">
      <c r="C3126" s="56"/>
      <c r="D3126" s="56"/>
      <c r="E3126" s="56"/>
      <c r="F3126" s="56"/>
      <c r="G3126" s="56"/>
      <c r="H3126" s="56"/>
      <c r="I3126" s="85"/>
      <c r="J3126" s="85"/>
    </row>
    <row r="3127" spans="3:10" ht="25.5" customHeight="1" x14ac:dyDescent="0.25">
      <c r="C3127" s="56"/>
      <c r="D3127" s="56"/>
      <c r="E3127" s="56"/>
      <c r="F3127" s="56"/>
      <c r="G3127" s="56"/>
      <c r="H3127" s="56"/>
      <c r="I3127" s="85"/>
      <c r="J3127" s="85"/>
    </row>
    <row r="3128" spans="3:10" ht="25.5" customHeight="1" x14ac:dyDescent="0.25">
      <c r="C3128" s="56"/>
      <c r="D3128" s="56"/>
      <c r="E3128" s="56"/>
      <c r="F3128" s="56"/>
      <c r="G3128" s="56"/>
      <c r="H3128" s="56"/>
      <c r="I3128" s="85"/>
      <c r="J3128" s="85"/>
    </row>
    <row r="3129" spans="3:10" ht="25.5" customHeight="1" x14ac:dyDescent="0.25">
      <c r="C3129" s="56"/>
      <c r="D3129" s="56"/>
      <c r="E3129" s="56"/>
      <c r="F3129" s="56"/>
      <c r="G3129" s="56"/>
      <c r="H3129" s="56"/>
      <c r="I3129" s="85"/>
      <c r="J3129" s="85"/>
    </row>
    <row r="3130" spans="3:10" ht="25.5" customHeight="1" x14ac:dyDescent="0.25">
      <c r="C3130" s="56"/>
      <c r="D3130" s="56"/>
      <c r="E3130" s="56"/>
      <c r="F3130" s="56"/>
      <c r="G3130" s="56"/>
      <c r="H3130" s="56"/>
      <c r="I3130" s="85"/>
      <c r="J3130" s="85"/>
    </row>
    <row r="3131" spans="3:10" ht="25.5" customHeight="1" x14ac:dyDescent="0.25">
      <c r="C3131" s="56"/>
      <c r="D3131" s="56"/>
      <c r="E3131" s="56"/>
      <c r="F3131" s="56"/>
      <c r="G3131" s="56"/>
      <c r="H3131" s="56"/>
      <c r="I3131" s="85"/>
      <c r="J3131" s="85"/>
    </row>
    <row r="3132" spans="3:10" ht="25.5" customHeight="1" x14ac:dyDescent="0.25">
      <c r="C3132" s="56"/>
      <c r="D3132" s="56"/>
      <c r="E3132" s="56"/>
      <c r="F3132" s="56"/>
      <c r="G3132" s="56"/>
      <c r="H3132" s="56"/>
      <c r="I3132" s="85"/>
      <c r="J3132" s="85"/>
    </row>
    <row r="3133" spans="3:10" ht="25.5" customHeight="1" x14ac:dyDescent="0.25">
      <c r="C3133" s="56"/>
      <c r="D3133" s="56"/>
      <c r="E3133" s="56"/>
      <c r="F3133" s="56"/>
      <c r="G3133" s="56"/>
      <c r="H3133" s="56"/>
      <c r="I3133" s="85"/>
      <c r="J3133" s="85"/>
    </row>
    <row r="3134" spans="3:10" ht="25.5" customHeight="1" x14ac:dyDescent="0.25">
      <c r="C3134" s="56"/>
      <c r="D3134" s="56"/>
      <c r="E3134" s="56"/>
      <c r="F3134" s="56"/>
      <c r="G3134" s="56"/>
      <c r="H3134" s="56"/>
      <c r="I3134" s="85"/>
      <c r="J3134" s="85"/>
    </row>
    <row r="3135" spans="3:10" ht="25.5" customHeight="1" x14ac:dyDescent="0.25">
      <c r="C3135" s="56"/>
      <c r="D3135" s="56"/>
      <c r="E3135" s="56"/>
      <c r="F3135" s="56"/>
      <c r="G3135" s="56"/>
      <c r="H3135" s="56"/>
      <c r="I3135" s="85"/>
      <c r="J3135" s="85"/>
    </row>
    <row r="3136" spans="3:10" ht="25.5" customHeight="1" x14ac:dyDescent="0.25">
      <c r="C3136" s="56"/>
      <c r="D3136" s="56"/>
      <c r="E3136" s="56"/>
      <c r="F3136" s="56"/>
      <c r="G3136" s="56"/>
      <c r="H3136" s="56"/>
      <c r="I3136" s="85"/>
      <c r="J3136" s="85"/>
    </row>
    <row r="3137" spans="3:10" ht="25.5" customHeight="1" x14ac:dyDescent="0.25">
      <c r="C3137" s="56"/>
      <c r="D3137" s="56"/>
      <c r="E3137" s="56"/>
      <c r="F3137" s="56"/>
      <c r="G3137" s="56"/>
      <c r="H3137" s="56"/>
      <c r="I3137" s="85"/>
      <c r="J3137" s="85"/>
    </row>
    <row r="3138" spans="3:10" ht="25.5" customHeight="1" x14ac:dyDescent="0.25">
      <c r="C3138" s="56"/>
      <c r="D3138" s="56"/>
      <c r="E3138" s="56"/>
      <c r="F3138" s="56"/>
      <c r="G3138" s="56"/>
      <c r="H3138" s="56"/>
      <c r="I3138" s="85"/>
      <c r="J3138" s="85"/>
    </row>
    <row r="3139" spans="3:10" ht="25.5" customHeight="1" x14ac:dyDescent="0.25">
      <c r="C3139" s="56"/>
      <c r="D3139" s="56"/>
      <c r="E3139" s="56"/>
      <c r="F3139" s="56"/>
      <c r="G3139" s="56"/>
      <c r="H3139" s="56"/>
      <c r="I3139" s="85"/>
      <c r="J3139" s="85"/>
    </row>
    <row r="3140" spans="3:10" ht="25.5" customHeight="1" x14ac:dyDescent="0.25">
      <c r="C3140" s="56"/>
      <c r="D3140" s="56"/>
      <c r="E3140" s="56"/>
      <c r="F3140" s="56"/>
      <c r="G3140" s="56"/>
      <c r="H3140" s="56"/>
      <c r="I3140" s="85"/>
      <c r="J3140" s="85"/>
    </row>
    <row r="3141" spans="3:10" ht="25.5" customHeight="1" x14ac:dyDescent="0.25">
      <c r="C3141" s="56"/>
      <c r="D3141" s="56"/>
      <c r="E3141" s="56"/>
      <c r="F3141" s="56"/>
      <c r="G3141" s="56"/>
      <c r="H3141" s="56"/>
      <c r="I3141" s="85"/>
      <c r="J3141" s="85"/>
    </row>
    <row r="3142" spans="3:10" ht="25.5" customHeight="1" x14ac:dyDescent="0.25">
      <c r="C3142" s="56"/>
      <c r="D3142" s="56"/>
      <c r="E3142" s="56"/>
      <c r="F3142" s="56"/>
      <c r="G3142" s="56"/>
      <c r="H3142" s="56"/>
      <c r="I3142" s="85"/>
      <c r="J3142" s="85"/>
    </row>
    <row r="3143" spans="3:10" ht="25.5" customHeight="1" x14ac:dyDescent="0.25">
      <c r="C3143" s="56"/>
      <c r="D3143" s="56"/>
      <c r="E3143" s="56"/>
      <c r="F3143" s="56"/>
      <c r="G3143" s="56"/>
      <c r="H3143" s="56"/>
      <c r="I3143" s="85"/>
      <c r="J3143" s="85"/>
    </row>
    <row r="3144" spans="3:10" ht="25.5" customHeight="1" x14ac:dyDescent="0.25">
      <c r="C3144" s="56"/>
      <c r="D3144" s="56"/>
      <c r="E3144" s="56"/>
      <c r="F3144" s="56"/>
      <c r="G3144" s="56"/>
      <c r="H3144" s="56"/>
      <c r="I3144" s="85"/>
      <c r="J3144" s="85"/>
    </row>
    <row r="3145" spans="3:10" ht="25.5" customHeight="1" x14ac:dyDescent="0.25">
      <c r="C3145" s="56"/>
      <c r="D3145" s="56"/>
      <c r="E3145" s="56"/>
      <c r="F3145" s="56"/>
      <c r="G3145" s="56"/>
      <c r="H3145" s="56"/>
      <c r="I3145" s="85"/>
      <c r="J3145" s="85"/>
    </row>
    <row r="3146" spans="3:10" ht="25.5" customHeight="1" x14ac:dyDescent="0.25">
      <c r="C3146" s="56"/>
      <c r="D3146" s="56"/>
      <c r="E3146" s="56"/>
      <c r="F3146" s="56"/>
      <c r="G3146" s="56"/>
      <c r="H3146" s="56"/>
      <c r="I3146" s="85"/>
      <c r="J3146" s="85"/>
    </row>
    <row r="3147" spans="3:10" ht="25.5" customHeight="1" x14ac:dyDescent="0.25">
      <c r="C3147" s="56"/>
      <c r="D3147" s="56"/>
      <c r="E3147" s="56"/>
      <c r="F3147" s="56"/>
      <c r="G3147" s="56"/>
      <c r="H3147" s="56"/>
      <c r="I3147" s="85"/>
      <c r="J3147" s="85"/>
    </row>
    <row r="3148" spans="3:10" ht="25.5" customHeight="1" x14ac:dyDescent="0.25">
      <c r="C3148" s="56"/>
      <c r="D3148" s="56"/>
      <c r="E3148" s="56"/>
      <c r="F3148" s="56"/>
      <c r="G3148" s="56"/>
      <c r="H3148" s="56"/>
      <c r="I3148" s="85"/>
      <c r="J3148" s="85"/>
    </row>
    <row r="3149" spans="3:10" ht="25.5" customHeight="1" x14ac:dyDescent="0.25">
      <c r="C3149" s="56"/>
      <c r="D3149" s="56"/>
      <c r="E3149" s="56"/>
      <c r="F3149" s="56"/>
      <c r="G3149" s="56"/>
      <c r="H3149" s="56"/>
      <c r="I3149" s="85"/>
      <c r="J3149" s="85"/>
    </row>
    <row r="3150" spans="3:10" ht="25.5" customHeight="1" x14ac:dyDescent="0.25">
      <c r="C3150" s="56"/>
      <c r="D3150" s="56"/>
      <c r="E3150" s="56"/>
      <c r="F3150" s="56"/>
      <c r="G3150" s="56"/>
      <c r="H3150" s="56"/>
      <c r="I3150" s="85"/>
      <c r="J3150" s="85"/>
    </row>
    <row r="3151" spans="3:10" ht="25.5" customHeight="1" x14ac:dyDescent="0.25">
      <c r="C3151" s="56"/>
      <c r="D3151" s="56"/>
      <c r="E3151" s="56"/>
      <c r="F3151" s="56"/>
      <c r="G3151" s="56"/>
      <c r="H3151" s="56"/>
      <c r="I3151" s="85"/>
      <c r="J3151" s="85"/>
    </row>
    <row r="3152" spans="3:10" ht="25.5" customHeight="1" x14ac:dyDescent="0.25">
      <c r="C3152" s="56"/>
      <c r="D3152" s="56"/>
      <c r="E3152" s="56"/>
      <c r="F3152" s="56"/>
      <c r="G3152" s="56"/>
      <c r="H3152" s="56"/>
      <c r="I3152" s="85"/>
      <c r="J3152" s="85"/>
    </row>
    <row r="3153" spans="3:10" ht="25.5" customHeight="1" x14ac:dyDescent="0.25">
      <c r="C3153" s="56"/>
      <c r="D3153" s="56"/>
      <c r="E3153" s="56"/>
      <c r="F3153" s="56"/>
      <c r="G3153" s="56"/>
      <c r="H3153" s="56"/>
      <c r="I3153" s="85"/>
      <c r="J3153" s="85"/>
    </row>
    <row r="3154" spans="3:10" ht="25.5" customHeight="1" x14ac:dyDescent="0.25">
      <c r="C3154" s="56"/>
      <c r="D3154" s="56"/>
      <c r="E3154" s="56"/>
      <c r="F3154" s="56"/>
      <c r="G3154" s="56"/>
      <c r="H3154" s="56"/>
      <c r="I3154" s="85"/>
      <c r="J3154" s="85"/>
    </row>
    <row r="3155" spans="3:10" ht="25.5" customHeight="1" x14ac:dyDescent="0.25">
      <c r="C3155" s="56"/>
      <c r="D3155" s="56"/>
      <c r="E3155" s="56"/>
      <c r="F3155" s="56"/>
      <c r="G3155" s="56"/>
      <c r="H3155" s="56"/>
      <c r="I3155" s="85"/>
      <c r="J3155" s="85"/>
    </row>
    <row r="3156" spans="3:10" ht="25.5" customHeight="1" x14ac:dyDescent="0.25">
      <c r="C3156" s="56"/>
      <c r="D3156" s="56"/>
      <c r="E3156" s="56"/>
      <c r="F3156" s="56"/>
      <c r="G3156" s="56"/>
      <c r="H3156" s="56"/>
      <c r="I3156" s="85"/>
      <c r="J3156" s="85"/>
    </row>
    <row r="3157" spans="3:10" ht="25.5" customHeight="1" x14ac:dyDescent="0.25">
      <c r="C3157" s="56"/>
      <c r="D3157" s="56"/>
      <c r="E3157" s="56"/>
      <c r="F3157" s="56"/>
      <c r="G3157" s="56"/>
      <c r="H3157" s="56"/>
      <c r="I3157" s="85"/>
      <c r="J3157" s="85"/>
    </row>
    <row r="3158" spans="3:10" ht="25.5" customHeight="1" x14ac:dyDescent="0.25">
      <c r="C3158" s="56"/>
      <c r="D3158" s="56"/>
      <c r="E3158" s="56"/>
      <c r="F3158" s="56"/>
      <c r="G3158" s="56"/>
      <c r="H3158" s="56"/>
      <c r="I3158" s="85"/>
      <c r="J3158" s="85"/>
    </row>
    <row r="3159" spans="3:10" ht="25.5" customHeight="1" x14ac:dyDescent="0.25">
      <c r="C3159" s="56"/>
      <c r="D3159" s="56"/>
      <c r="E3159" s="56"/>
      <c r="F3159" s="56"/>
      <c r="G3159" s="56"/>
      <c r="H3159" s="56"/>
      <c r="I3159" s="85"/>
      <c r="J3159" s="85"/>
    </row>
    <row r="3160" spans="3:10" ht="25.5" customHeight="1" x14ac:dyDescent="0.25">
      <c r="C3160" s="56"/>
      <c r="D3160" s="56"/>
      <c r="E3160" s="56"/>
      <c r="F3160" s="56"/>
      <c r="G3160" s="56"/>
      <c r="H3160" s="56"/>
      <c r="I3160" s="85"/>
      <c r="J3160" s="85"/>
    </row>
    <row r="3161" spans="3:10" ht="25.5" customHeight="1" x14ac:dyDescent="0.25">
      <c r="C3161" s="56"/>
      <c r="D3161" s="56"/>
      <c r="E3161" s="56"/>
      <c r="F3161" s="56"/>
      <c r="G3161" s="56"/>
      <c r="H3161" s="56"/>
      <c r="I3161" s="85"/>
      <c r="J3161" s="85"/>
    </row>
    <row r="3162" spans="3:10" ht="25.5" customHeight="1" x14ac:dyDescent="0.25">
      <c r="C3162" s="56"/>
      <c r="D3162" s="56"/>
      <c r="E3162" s="56"/>
      <c r="F3162" s="56"/>
      <c r="G3162" s="56"/>
      <c r="H3162" s="56"/>
      <c r="I3162" s="85"/>
      <c r="J3162" s="85"/>
    </row>
    <row r="3163" spans="3:10" ht="25.5" customHeight="1" x14ac:dyDescent="0.25">
      <c r="C3163" s="56"/>
      <c r="D3163" s="56"/>
      <c r="E3163" s="56"/>
      <c r="F3163" s="56"/>
      <c r="G3163" s="56"/>
      <c r="H3163" s="56"/>
      <c r="I3163" s="85"/>
      <c r="J3163" s="85"/>
    </row>
    <row r="3164" spans="3:10" ht="25.5" customHeight="1" x14ac:dyDescent="0.25">
      <c r="C3164" s="56"/>
      <c r="D3164" s="56"/>
      <c r="E3164" s="56"/>
      <c r="F3164" s="56"/>
      <c r="G3164" s="56"/>
      <c r="H3164" s="56"/>
      <c r="I3164" s="85"/>
      <c r="J3164" s="85"/>
    </row>
    <row r="3165" spans="3:10" ht="25.5" customHeight="1" x14ac:dyDescent="0.25">
      <c r="C3165" s="56"/>
      <c r="D3165" s="56"/>
      <c r="E3165" s="56"/>
      <c r="F3165" s="56"/>
      <c r="G3165" s="56"/>
      <c r="H3165" s="56"/>
      <c r="I3165" s="85"/>
      <c r="J3165" s="85"/>
    </row>
    <row r="3166" spans="3:10" ht="25.5" customHeight="1" x14ac:dyDescent="0.25">
      <c r="C3166" s="56"/>
      <c r="D3166" s="56"/>
      <c r="E3166" s="56"/>
      <c r="F3166" s="56"/>
      <c r="G3166" s="56"/>
      <c r="H3166" s="56"/>
      <c r="I3166" s="85"/>
      <c r="J3166" s="85"/>
    </row>
    <row r="3167" spans="3:10" ht="25.5" customHeight="1" x14ac:dyDescent="0.25">
      <c r="C3167" s="56"/>
      <c r="D3167" s="56"/>
      <c r="E3167" s="56"/>
      <c r="F3167" s="56"/>
      <c r="G3167" s="56"/>
      <c r="H3167" s="56"/>
      <c r="I3167" s="85"/>
      <c r="J3167" s="85"/>
    </row>
    <row r="3168" spans="3:10" ht="25.5" customHeight="1" x14ac:dyDescent="0.25">
      <c r="C3168" s="56"/>
      <c r="D3168" s="56"/>
      <c r="E3168" s="56"/>
      <c r="F3168" s="56"/>
      <c r="G3168" s="56"/>
      <c r="H3168" s="56"/>
      <c r="I3168" s="85"/>
      <c r="J3168" s="85"/>
    </row>
    <row r="3169" spans="3:10" ht="25.5" customHeight="1" x14ac:dyDescent="0.25">
      <c r="C3169" s="56"/>
      <c r="D3169" s="56"/>
      <c r="E3169" s="56"/>
      <c r="F3169" s="56"/>
      <c r="G3169" s="56"/>
      <c r="H3169" s="56"/>
      <c r="I3169" s="85"/>
      <c r="J3169" s="85"/>
    </row>
    <row r="3170" spans="3:10" ht="25.5" customHeight="1" x14ac:dyDescent="0.25">
      <c r="C3170" s="56"/>
      <c r="D3170" s="56"/>
      <c r="E3170" s="56"/>
      <c r="F3170" s="56"/>
      <c r="G3170" s="56"/>
      <c r="H3170" s="56"/>
      <c r="I3170" s="85"/>
      <c r="J3170" s="85"/>
    </row>
    <row r="3171" spans="3:10" ht="25.5" customHeight="1" x14ac:dyDescent="0.25">
      <c r="C3171" s="56"/>
      <c r="D3171" s="56"/>
      <c r="E3171" s="56"/>
      <c r="F3171" s="56"/>
      <c r="G3171" s="56"/>
      <c r="H3171" s="56"/>
      <c r="I3171" s="85"/>
      <c r="J3171" s="85"/>
    </row>
    <row r="3172" spans="3:10" ht="25.5" customHeight="1" x14ac:dyDescent="0.25">
      <c r="C3172" s="56"/>
      <c r="D3172" s="56"/>
      <c r="E3172" s="56"/>
      <c r="F3172" s="56"/>
      <c r="G3172" s="56"/>
      <c r="H3172" s="56"/>
      <c r="I3172" s="85"/>
      <c r="J3172" s="85"/>
    </row>
    <row r="3173" spans="3:10" ht="25.5" customHeight="1" x14ac:dyDescent="0.25">
      <c r="C3173" s="56"/>
      <c r="D3173" s="56"/>
      <c r="E3173" s="56"/>
      <c r="F3173" s="56"/>
      <c r="G3173" s="56"/>
      <c r="H3173" s="56"/>
      <c r="I3173" s="85"/>
      <c r="J3173" s="85"/>
    </row>
    <row r="3174" spans="3:10" ht="25.5" customHeight="1" x14ac:dyDescent="0.25">
      <c r="C3174" s="56"/>
      <c r="D3174" s="56"/>
      <c r="E3174" s="56"/>
      <c r="F3174" s="56"/>
      <c r="G3174" s="56"/>
      <c r="H3174" s="56"/>
      <c r="I3174" s="85"/>
      <c r="J3174" s="85"/>
    </row>
    <row r="3175" spans="3:10" ht="25.5" customHeight="1" x14ac:dyDescent="0.25">
      <c r="C3175" s="56"/>
      <c r="D3175" s="56"/>
      <c r="E3175" s="56"/>
      <c r="F3175" s="56"/>
      <c r="G3175" s="56"/>
      <c r="H3175" s="56"/>
      <c r="I3175" s="85"/>
      <c r="J3175" s="85"/>
    </row>
    <row r="3176" spans="3:10" ht="25.5" customHeight="1" x14ac:dyDescent="0.25">
      <c r="C3176" s="56"/>
      <c r="D3176" s="56"/>
      <c r="E3176" s="56"/>
      <c r="F3176" s="56"/>
      <c r="G3176" s="56"/>
      <c r="H3176" s="56"/>
      <c r="I3176" s="85"/>
      <c r="J3176" s="85"/>
    </row>
    <row r="3177" spans="3:10" ht="25.5" customHeight="1" x14ac:dyDescent="0.25">
      <c r="C3177" s="56"/>
      <c r="D3177" s="56"/>
      <c r="E3177" s="56"/>
      <c r="F3177" s="56"/>
      <c r="G3177" s="56"/>
      <c r="H3177" s="56"/>
      <c r="I3177" s="85"/>
      <c r="J3177" s="85"/>
    </row>
    <row r="3178" spans="3:10" ht="25.5" customHeight="1" x14ac:dyDescent="0.25">
      <c r="C3178" s="56"/>
      <c r="D3178" s="56"/>
      <c r="E3178" s="56"/>
      <c r="F3178" s="56"/>
      <c r="G3178" s="56"/>
      <c r="H3178" s="56"/>
      <c r="I3178" s="85"/>
      <c r="J3178" s="85"/>
    </row>
    <row r="3179" spans="3:10" ht="25.5" customHeight="1" x14ac:dyDescent="0.25">
      <c r="C3179" s="56"/>
      <c r="D3179" s="56"/>
      <c r="E3179" s="56"/>
      <c r="F3179" s="56"/>
      <c r="G3179" s="56"/>
      <c r="H3179" s="56"/>
      <c r="I3179" s="85"/>
      <c r="J3179" s="85"/>
    </row>
    <row r="3180" spans="3:10" ht="25.5" customHeight="1" x14ac:dyDescent="0.25">
      <c r="C3180" s="56"/>
      <c r="D3180" s="56"/>
      <c r="E3180" s="56"/>
      <c r="F3180" s="56"/>
      <c r="G3180" s="56"/>
      <c r="H3180" s="56"/>
      <c r="I3180" s="85"/>
      <c r="J3180" s="85"/>
    </row>
    <row r="3181" spans="3:10" ht="25.5" customHeight="1" x14ac:dyDescent="0.25">
      <c r="C3181" s="56"/>
      <c r="D3181" s="56"/>
      <c r="E3181" s="56"/>
      <c r="F3181" s="56"/>
      <c r="G3181" s="56"/>
      <c r="H3181" s="56"/>
      <c r="I3181" s="85"/>
      <c r="J3181" s="85"/>
    </row>
    <row r="3182" spans="3:10" ht="25.5" customHeight="1" x14ac:dyDescent="0.25">
      <c r="C3182" s="56"/>
      <c r="D3182" s="56"/>
      <c r="E3182" s="56"/>
      <c r="F3182" s="56"/>
      <c r="G3182" s="56"/>
      <c r="H3182" s="56"/>
      <c r="I3182" s="85"/>
      <c r="J3182" s="85"/>
    </row>
    <row r="3183" spans="3:10" ht="25.5" customHeight="1" x14ac:dyDescent="0.25">
      <c r="C3183" s="56"/>
      <c r="D3183" s="56"/>
      <c r="E3183" s="56"/>
      <c r="F3183" s="56"/>
      <c r="G3183" s="56"/>
      <c r="H3183" s="56"/>
      <c r="I3183" s="85"/>
      <c r="J3183" s="85"/>
    </row>
    <row r="3184" spans="3:10" ht="25.5" customHeight="1" x14ac:dyDescent="0.25">
      <c r="C3184" s="56"/>
      <c r="D3184" s="56"/>
      <c r="E3184" s="56"/>
      <c r="F3184" s="56"/>
      <c r="G3184" s="56"/>
      <c r="H3184" s="56"/>
      <c r="I3184" s="85"/>
      <c r="J3184" s="85"/>
    </row>
    <row r="3185" spans="3:10" ht="25.5" customHeight="1" x14ac:dyDescent="0.25">
      <c r="C3185" s="56"/>
      <c r="D3185" s="56"/>
      <c r="E3185" s="56"/>
      <c r="F3185" s="56"/>
      <c r="G3185" s="56"/>
      <c r="H3185" s="56"/>
      <c r="I3185" s="85"/>
      <c r="J3185" s="85"/>
    </row>
    <row r="3186" spans="3:10" ht="25.5" customHeight="1" x14ac:dyDescent="0.25">
      <c r="C3186" s="56"/>
      <c r="D3186" s="56"/>
      <c r="E3186" s="56"/>
      <c r="F3186" s="56"/>
      <c r="G3186" s="56"/>
      <c r="H3186" s="56"/>
      <c r="I3186" s="85"/>
      <c r="J3186" s="85"/>
    </row>
    <row r="3187" spans="3:10" ht="25.5" customHeight="1" x14ac:dyDescent="0.25">
      <c r="C3187" s="56"/>
      <c r="D3187" s="56"/>
      <c r="E3187" s="56"/>
      <c r="F3187" s="56"/>
      <c r="G3187" s="56"/>
      <c r="H3187" s="56"/>
      <c r="I3187" s="85"/>
      <c r="J3187" s="85"/>
    </row>
    <row r="3188" spans="3:10" ht="25.5" customHeight="1" x14ac:dyDescent="0.25">
      <c r="C3188" s="56"/>
      <c r="D3188" s="56"/>
      <c r="E3188" s="56"/>
      <c r="F3188" s="56"/>
      <c r="G3188" s="56"/>
      <c r="H3188" s="56"/>
      <c r="I3188" s="85"/>
      <c r="J3188" s="85"/>
    </row>
    <row r="3189" spans="3:10" ht="25.5" customHeight="1" x14ac:dyDescent="0.25">
      <c r="C3189" s="56"/>
      <c r="D3189" s="56"/>
      <c r="E3189" s="56"/>
      <c r="F3189" s="56"/>
      <c r="G3189" s="56"/>
      <c r="H3189" s="56"/>
      <c r="I3189" s="85"/>
      <c r="J3189" s="85"/>
    </row>
    <row r="3190" spans="3:10" ht="25.5" customHeight="1" x14ac:dyDescent="0.25">
      <c r="C3190" s="56"/>
      <c r="D3190" s="56"/>
      <c r="E3190" s="56"/>
      <c r="F3190" s="56"/>
      <c r="G3190" s="56"/>
      <c r="H3190" s="56"/>
      <c r="I3190" s="85"/>
      <c r="J3190" s="85"/>
    </row>
    <row r="3191" spans="3:10" ht="25.5" customHeight="1" x14ac:dyDescent="0.25">
      <c r="C3191" s="56"/>
      <c r="D3191" s="56"/>
      <c r="E3191" s="56"/>
      <c r="F3191" s="56"/>
      <c r="G3191" s="56"/>
      <c r="H3191" s="56"/>
      <c r="I3191" s="85"/>
      <c r="J3191" s="85"/>
    </row>
    <row r="3192" spans="3:10" ht="25.5" customHeight="1" x14ac:dyDescent="0.25">
      <c r="C3192" s="56"/>
      <c r="D3192" s="56"/>
      <c r="E3192" s="56"/>
      <c r="F3192" s="56"/>
      <c r="G3192" s="56"/>
      <c r="H3192" s="56"/>
      <c r="I3192" s="85"/>
      <c r="J3192" s="85"/>
    </row>
    <row r="3193" spans="3:10" ht="25.5" customHeight="1" x14ac:dyDescent="0.25">
      <c r="C3193" s="56"/>
      <c r="D3193" s="56"/>
      <c r="E3193" s="56"/>
      <c r="F3193" s="56"/>
      <c r="G3193" s="56"/>
      <c r="H3193" s="56"/>
      <c r="I3193" s="85"/>
      <c r="J3193" s="85"/>
    </row>
    <row r="3194" spans="3:10" ht="25.5" customHeight="1" x14ac:dyDescent="0.25">
      <c r="C3194" s="56"/>
      <c r="D3194" s="56"/>
      <c r="E3194" s="56"/>
      <c r="F3194" s="56"/>
      <c r="G3194" s="56"/>
      <c r="H3194" s="56"/>
      <c r="I3194" s="85"/>
      <c r="J3194" s="85"/>
    </row>
    <row r="3195" spans="3:10" ht="25.5" customHeight="1" x14ac:dyDescent="0.25">
      <c r="C3195" s="56"/>
      <c r="D3195" s="56"/>
      <c r="E3195" s="56"/>
      <c r="F3195" s="56"/>
      <c r="G3195" s="56"/>
      <c r="H3195" s="56"/>
      <c r="I3195" s="85"/>
      <c r="J3195" s="85"/>
    </row>
    <row r="3196" spans="3:10" ht="25.5" customHeight="1" x14ac:dyDescent="0.25">
      <c r="C3196" s="56"/>
      <c r="D3196" s="56"/>
      <c r="E3196" s="56"/>
      <c r="F3196" s="56"/>
      <c r="G3196" s="56"/>
      <c r="H3196" s="56"/>
      <c r="I3196" s="85"/>
      <c r="J3196" s="85"/>
    </row>
    <row r="3197" spans="3:10" ht="25.5" customHeight="1" x14ac:dyDescent="0.25">
      <c r="C3197" s="56"/>
      <c r="D3197" s="56"/>
      <c r="E3197" s="56"/>
      <c r="F3197" s="56"/>
      <c r="G3197" s="56"/>
      <c r="H3197" s="56"/>
      <c r="I3197" s="85"/>
      <c r="J3197" s="85"/>
    </row>
    <row r="3198" spans="3:10" ht="25.5" customHeight="1" x14ac:dyDescent="0.25">
      <c r="C3198" s="56"/>
      <c r="D3198" s="56"/>
      <c r="E3198" s="56"/>
      <c r="F3198" s="56"/>
      <c r="G3198" s="56"/>
      <c r="H3198" s="56"/>
      <c r="I3198" s="85"/>
      <c r="J3198" s="85"/>
    </row>
    <row r="3199" spans="3:10" ht="25.5" customHeight="1" x14ac:dyDescent="0.25">
      <c r="C3199" s="56"/>
      <c r="D3199" s="56"/>
      <c r="E3199" s="56"/>
      <c r="F3199" s="56"/>
      <c r="G3199" s="56"/>
      <c r="H3199" s="56"/>
      <c r="I3199" s="85"/>
      <c r="J3199" s="85"/>
    </row>
    <row r="3200" spans="3:10" ht="25.5" customHeight="1" x14ac:dyDescent="0.25">
      <c r="C3200" s="56"/>
      <c r="D3200" s="56"/>
      <c r="E3200" s="56"/>
      <c r="F3200" s="56"/>
      <c r="G3200" s="56"/>
      <c r="H3200" s="56"/>
      <c r="I3200" s="85"/>
      <c r="J3200" s="85"/>
    </row>
    <row r="3201" spans="3:10" ht="25.5" customHeight="1" x14ac:dyDescent="0.25">
      <c r="C3201" s="56"/>
      <c r="D3201" s="56"/>
      <c r="E3201" s="56"/>
      <c r="F3201" s="56"/>
      <c r="G3201" s="56"/>
      <c r="H3201" s="56"/>
      <c r="I3201" s="85"/>
      <c r="J3201" s="85"/>
    </row>
    <row r="3202" spans="3:10" ht="25.5" customHeight="1" x14ac:dyDescent="0.25">
      <c r="C3202" s="56"/>
      <c r="D3202" s="56"/>
      <c r="E3202" s="56"/>
      <c r="F3202" s="56"/>
      <c r="G3202" s="56"/>
      <c r="H3202" s="56"/>
      <c r="I3202" s="85"/>
      <c r="J3202" s="85"/>
    </row>
    <row r="3203" spans="3:10" ht="25.5" customHeight="1" x14ac:dyDescent="0.25">
      <c r="C3203" s="56"/>
      <c r="D3203" s="56"/>
      <c r="E3203" s="56"/>
      <c r="F3203" s="56"/>
      <c r="G3203" s="56"/>
      <c r="H3203" s="56"/>
      <c r="I3203" s="85"/>
      <c r="J3203" s="85"/>
    </row>
    <row r="3204" spans="3:10" ht="25.5" customHeight="1" x14ac:dyDescent="0.25">
      <c r="C3204" s="56"/>
      <c r="D3204" s="56"/>
      <c r="E3204" s="56"/>
      <c r="F3204" s="56"/>
      <c r="G3204" s="56"/>
      <c r="H3204" s="56"/>
      <c r="I3204" s="85"/>
      <c r="J3204" s="85"/>
    </row>
    <row r="3205" spans="3:10" ht="25.5" customHeight="1" x14ac:dyDescent="0.25">
      <c r="C3205" s="56"/>
      <c r="D3205" s="56"/>
      <c r="E3205" s="56"/>
      <c r="F3205" s="56"/>
      <c r="G3205" s="56"/>
      <c r="H3205" s="56"/>
      <c r="I3205" s="85"/>
      <c r="J3205" s="85"/>
    </row>
    <row r="3206" spans="3:10" ht="25.5" customHeight="1" x14ac:dyDescent="0.25">
      <c r="C3206" s="56"/>
      <c r="D3206" s="56"/>
      <c r="E3206" s="56"/>
      <c r="F3206" s="56"/>
      <c r="G3206" s="56"/>
      <c r="H3206" s="56"/>
      <c r="I3206" s="85"/>
      <c r="J3206" s="85"/>
    </row>
    <row r="3207" spans="3:10" ht="25.5" customHeight="1" x14ac:dyDescent="0.25">
      <c r="C3207" s="56"/>
      <c r="D3207" s="56"/>
      <c r="E3207" s="56"/>
      <c r="F3207" s="56"/>
      <c r="G3207" s="56"/>
      <c r="H3207" s="56"/>
      <c r="I3207" s="85"/>
      <c r="J3207" s="85"/>
    </row>
    <row r="3208" spans="3:10" ht="25.5" customHeight="1" x14ac:dyDescent="0.25">
      <c r="C3208" s="56"/>
      <c r="D3208" s="56"/>
      <c r="E3208" s="56"/>
      <c r="F3208" s="56"/>
      <c r="G3208" s="56"/>
      <c r="H3208" s="56"/>
      <c r="I3208" s="85"/>
      <c r="J3208" s="85"/>
    </row>
    <row r="3209" spans="3:10" ht="25.5" customHeight="1" x14ac:dyDescent="0.25">
      <c r="C3209" s="56"/>
      <c r="D3209" s="56"/>
      <c r="E3209" s="56"/>
      <c r="F3209" s="56"/>
      <c r="G3209" s="56"/>
      <c r="H3209" s="56"/>
      <c r="I3209" s="85"/>
      <c r="J3209" s="85"/>
    </row>
    <row r="3210" spans="3:10" ht="25.5" customHeight="1" x14ac:dyDescent="0.25">
      <c r="C3210" s="56"/>
      <c r="D3210" s="56"/>
      <c r="E3210" s="56"/>
      <c r="F3210" s="56"/>
      <c r="G3210" s="56"/>
      <c r="H3210" s="56"/>
      <c r="I3210" s="85"/>
      <c r="J3210" s="85"/>
    </row>
    <row r="3211" spans="3:10" ht="25.5" customHeight="1" x14ac:dyDescent="0.25">
      <c r="C3211" s="56"/>
      <c r="D3211" s="56"/>
      <c r="E3211" s="56"/>
      <c r="F3211" s="56"/>
      <c r="G3211" s="56"/>
      <c r="H3211" s="56"/>
      <c r="I3211" s="85"/>
      <c r="J3211" s="85"/>
    </row>
    <row r="3212" spans="3:10" ht="25.5" customHeight="1" x14ac:dyDescent="0.25">
      <c r="C3212" s="56"/>
      <c r="D3212" s="56"/>
      <c r="E3212" s="56"/>
      <c r="F3212" s="56"/>
      <c r="G3212" s="56"/>
      <c r="H3212" s="56"/>
      <c r="I3212" s="85"/>
      <c r="J3212" s="85"/>
    </row>
    <row r="3213" spans="3:10" ht="25.5" customHeight="1" x14ac:dyDescent="0.25">
      <c r="C3213" s="56"/>
      <c r="D3213" s="56"/>
      <c r="E3213" s="56"/>
      <c r="F3213" s="56"/>
      <c r="G3213" s="56"/>
      <c r="H3213" s="56"/>
      <c r="I3213" s="85"/>
      <c r="J3213" s="85"/>
    </row>
    <row r="3214" spans="3:10" ht="25.5" customHeight="1" x14ac:dyDescent="0.25">
      <c r="C3214" s="56"/>
      <c r="D3214" s="56"/>
      <c r="E3214" s="56"/>
      <c r="F3214" s="56"/>
      <c r="G3214" s="56"/>
      <c r="H3214" s="56"/>
      <c r="I3214" s="85"/>
      <c r="J3214" s="85"/>
    </row>
    <row r="3215" spans="3:10" ht="25.5" customHeight="1" x14ac:dyDescent="0.25">
      <c r="C3215" s="56"/>
      <c r="D3215" s="56"/>
      <c r="E3215" s="56"/>
      <c r="F3215" s="56"/>
      <c r="G3215" s="56"/>
      <c r="H3215" s="56"/>
      <c r="I3215" s="85"/>
      <c r="J3215" s="85"/>
    </row>
    <row r="3216" spans="3:10" ht="25.5" customHeight="1" x14ac:dyDescent="0.25">
      <c r="C3216" s="56"/>
      <c r="D3216" s="56"/>
      <c r="E3216" s="56"/>
      <c r="F3216" s="56"/>
      <c r="G3216" s="56"/>
      <c r="H3216" s="56"/>
      <c r="I3216" s="85"/>
      <c r="J3216" s="85"/>
    </row>
    <row r="3217" spans="3:10" ht="25.5" customHeight="1" x14ac:dyDescent="0.25">
      <c r="C3217" s="56"/>
      <c r="D3217" s="56"/>
      <c r="E3217" s="56"/>
      <c r="F3217" s="56"/>
      <c r="G3217" s="56"/>
      <c r="H3217" s="56"/>
      <c r="I3217" s="85"/>
      <c r="J3217" s="85"/>
    </row>
    <row r="3218" spans="3:10" ht="25.5" customHeight="1" x14ac:dyDescent="0.25">
      <c r="C3218" s="56"/>
      <c r="D3218" s="56"/>
      <c r="E3218" s="56"/>
      <c r="F3218" s="56"/>
      <c r="G3218" s="56"/>
      <c r="H3218" s="56"/>
      <c r="I3218" s="85"/>
      <c r="J3218" s="85"/>
    </row>
    <row r="3219" spans="3:10" ht="25.5" customHeight="1" x14ac:dyDescent="0.25">
      <c r="C3219" s="56"/>
      <c r="D3219" s="56"/>
      <c r="E3219" s="56"/>
      <c r="F3219" s="56"/>
      <c r="G3219" s="56"/>
      <c r="H3219" s="56"/>
      <c r="I3219" s="85"/>
      <c r="J3219" s="85"/>
    </row>
    <row r="3220" spans="3:10" ht="25.5" customHeight="1" x14ac:dyDescent="0.25">
      <c r="C3220" s="56"/>
      <c r="D3220" s="56"/>
      <c r="E3220" s="56"/>
      <c r="F3220" s="56"/>
      <c r="G3220" s="56"/>
      <c r="H3220" s="56"/>
      <c r="I3220" s="85"/>
      <c r="J3220" s="85"/>
    </row>
    <row r="3221" spans="3:10" ht="25.5" customHeight="1" x14ac:dyDescent="0.25">
      <c r="C3221" s="56"/>
      <c r="D3221" s="56"/>
      <c r="E3221" s="56"/>
      <c r="F3221" s="56"/>
      <c r="G3221" s="56"/>
      <c r="H3221" s="56"/>
      <c r="I3221" s="85"/>
      <c r="J3221" s="85"/>
    </row>
    <row r="3222" spans="3:10" ht="25.5" customHeight="1" x14ac:dyDescent="0.25">
      <c r="C3222" s="56"/>
      <c r="D3222" s="56"/>
      <c r="E3222" s="56"/>
      <c r="F3222" s="56"/>
      <c r="G3222" s="56"/>
      <c r="H3222" s="56"/>
      <c r="I3222" s="85"/>
      <c r="J3222" s="85"/>
    </row>
    <row r="3223" spans="3:10" ht="25.5" customHeight="1" x14ac:dyDescent="0.25">
      <c r="C3223" s="56"/>
      <c r="D3223" s="56"/>
      <c r="E3223" s="56"/>
      <c r="F3223" s="56"/>
      <c r="G3223" s="56"/>
      <c r="H3223" s="56"/>
      <c r="I3223" s="85"/>
      <c r="J3223" s="85"/>
    </row>
    <row r="3224" spans="3:10" ht="25.5" customHeight="1" x14ac:dyDescent="0.25">
      <c r="C3224" s="56"/>
      <c r="D3224" s="56"/>
      <c r="E3224" s="56"/>
      <c r="F3224" s="56"/>
      <c r="G3224" s="56"/>
      <c r="H3224" s="56"/>
      <c r="I3224" s="85"/>
      <c r="J3224" s="85"/>
    </row>
    <row r="3225" spans="3:10" ht="25.5" customHeight="1" x14ac:dyDescent="0.25">
      <c r="C3225" s="56"/>
      <c r="D3225" s="56"/>
      <c r="E3225" s="56"/>
      <c r="F3225" s="56"/>
      <c r="G3225" s="56"/>
      <c r="H3225" s="56"/>
      <c r="I3225" s="85"/>
      <c r="J3225" s="85"/>
    </row>
    <row r="3226" spans="3:10" ht="25.5" customHeight="1" x14ac:dyDescent="0.25">
      <c r="C3226" s="56"/>
      <c r="D3226" s="56"/>
      <c r="E3226" s="56"/>
      <c r="F3226" s="56"/>
      <c r="G3226" s="56"/>
      <c r="H3226" s="56"/>
      <c r="I3226" s="85"/>
      <c r="J3226" s="85"/>
    </row>
    <row r="3227" spans="3:10" ht="25.5" customHeight="1" x14ac:dyDescent="0.25">
      <c r="C3227" s="56"/>
      <c r="D3227" s="56"/>
      <c r="E3227" s="56"/>
      <c r="F3227" s="56"/>
      <c r="G3227" s="56"/>
      <c r="H3227" s="56"/>
      <c r="I3227" s="85"/>
      <c r="J3227" s="85"/>
    </row>
    <row r="3228" spans="3:10" ht="25.5" customHeight="1" x14ac:dyDescent="0.25">
      <c r="C3228" s="56"/>
      <c r="D3228" s="56"/>
      <c r="E3228" s="56"/>
      <c r="F3228" s="56"/>
      <c r="G3228" s="56"/>
      <c r="H3228" s="56"/>
      <c r="I3228" s="85"/>
      <c r="J3228" s="85"/>
    </row>
    <row r="3229" spans="3:10" ht="25.5" customHeight="1" x14ac:dyDescent="0.25">
      <c r="C3229" s="56"/>
      <c r="D3229" s="56"/>
      <c r="E3229" s="56"/>
      <c r="F3229" s="56"/>
      <c r="G3229" s="56"/>
      <c r="H3229" s="56"/>
      <c r="I3229" s="85"/>
      <c r="J3229" s="85"/>
    </row>
    <row r="3230" spans="3:10" ht="25.5" customHeight="1" x14ac:dyDescent="0.25">
      <c r="C3230" s="56"/>
      <c r="D3230" s="56"/>
      <c r="E3230" s="56"/>
      <c r="F3230" s="56"/>
      <c r="G3230" s="56"/>
      <c r="H3230" s="56"/>
      <c r="I3230" s="85"/>
      <c r="J3230" s="85"/>
    </row>
    <row r="3231" spans="3:10" ht="25.5" customHeight="1" x14ac:dyDescent="0.25">
      <c r="C3231" s="56"/>
      <c r="D3231" s="56"/>
      <c r="E3231" s="56"/>
      <c r="F3231" s="56"/>
      <c r="G3231" s="56"/>
      <c r="H3231" s="56"/>
      <c r="I3231" s="85"/>
      <c r="J3231" s="85"/>
    </row>
    <row r="3232" spans="3:10" ht="25.5" customHeight="1" x14ac:dyDescent="0.25">
      <c r="C3232" s="56"/>
      <c r="D3232" s="56"/>
      <c r="E3232" s="56"/>
      <c r="F3232" s="56"/>
      <c r="G3232" s="56"/>
      <c r="H3232" s="56"/>
      <c r="I3232" s="85"/>
      <c r="J3232" s="85"/>
    </row>
    <row r="3233" spans="3:10" ht="25.5" customHeight="1" x14ac:dyDescent="0.25">
      <c r="C3233" s="56"/>
      <c r="D3233" s="56"/>
      <c r="E3233" s="56"/>
      <c r="F3233" s="56"/>
      <c r="G3233" s="56"/>
      <c r="H3233" s="56"/>
      <c r="I3233" s="85"/>
      <c r="J3233" s="85"/>
    </row>
    <row r="3234" spans="3:10" ht="25.5" customHeight="1" x14ac:dyDescent="0.25">
      <c r="C3234" s="56"/>
      <c r="D3234" s="56"/>
      <c r="E3234" s="56"/>
      <c r="F3234" s="56"/>
      <c r="G3234" s="56"/>
      <c r="H3234" s="56"/>
      <c r="I3234" s="85"/>
      <c r="J3234" s="85"/>
    </row>
    <row r="3235" spans="3:10" ht="25.5" customHeight="1" x14ac:dyDescent="0.25">
      <c r="C3235" s="56"/>
      <c r="D3235" s="56"/>
      <c r="E3235" s="56"/>
      <c r="F3235" s="56"/>
      <c r="G3235" s="56"/>
      <c r="H3235" s="56"/>
      <c r="I3235" s="85"/>
      <c r="J3235" s="85"/>
    </row>
    <row r="3236" spans="3:10" ht="25.5" customHeight="1" x14ac:dyDescent="0.25">
      <c r="C3236" s="56"/>
      <c r="D3236" s="56"/>
      <c r="E3236" s="56"/>
      <c r="F3236" s="56"/>
      <c r="G3236" s="56"/>
      <c r="H3236" s="56"/>
      <c r="I3236" s="85"/>
      <c r="J3236" s="85"/>
    </row>
    <row r="3237" spans="3:10" ht="25.5" customHeight="1" x14ac:dyDescent="0.25">
      <c r="C3237" s="56"/>
      <c r="D3237" s="56"/>
      <c r="E3237" s="56"/>
      <c r="F3237" s="56"/>
      <c r="G3237" s="56"/>
      <c r="H3237" s="56"/>
      <c r="I3237" s="85"/>
      <c r="J3237" s="85"/>
    </row>
    <row r="3238" spans="3:10" ht="25.5" customHeight="1" x14ac:dyDescent="0.25">
      <c r="C3238" s="56"/>
      <c r="D3238" s="56"/>
      <c r="E3238" s="56"/>
      <c r="F3238" s="56"/>
      <c r="G3238" s="56"/>
      <c r="H3238" s="56"/>
      <c r="I3238" s="85"/>
      <c r="J3238" s="85"/>
    </row>
    <row r="3239" spans="3:10" ht="25.5" customHeight="1" x14ac:dyDescent="0.25">
      <c r="C3239" s="56"/>
      <c r="D3239" s="56"/>
      <c r="E3239" s="56"/>
      <c r="F3239" s="56"/>
      <c r="G3239" s="56"/>
      <c r="H3239" s="56"/>
      <c r="I3239" s="85"/>
      <c r="J3239" s="85"/>
    </row>
    <row r="3240" spans="3:10" ht="25.5" customHeight="1" x14ac:dyDescent="0.25">
      <c r="C3240" s="56"/>
      <c r="D3240" s="56"/>
      <c r="E3240" s="56"/>
      <c r="F3240" s="56"/>
      <c r="G3240" s="56"/>
      <c r="H3240" s="56"/>
      <c r="I3240" s="85"/>
      <c r="J3240" s="85"/>
    </row>
    <row r="3241" spans="3:10" ht="25.5" customHeight="1" x14ac:dyDescent="0.25">
      <c r="C3241" s="56"/>
      <c r="D3241" s="56"/>
      <c r="E3241" s="56"/>
      <c r="F3241" s="56"/>
      <c r="G3241" s="56"/>
      <c r="H3241" s="56"/>
      <c r="I3241" s="85"/>
      <c r="J3241" s="85"/>
    </row>
    <row r="3242" spans="3:10" ht="25.5" customHeight="1" x14ac:dyDescent="0.25">
      <c r="C3242" s="56"/>
      <c r="D3242" s="56"/>
      <c r="E3242" s="56"/>
      <c r="F3242" s="56"/>
      <c r="G3242" s="56"/>
      <c r="H3242" s="56"/>
      <c r="I3242" s="85"/>
      <c r="J3242" s="85"/>
    </row>
    <row r="3243" spans="3:10" ht="25.5" customHeight="1" x14ac:dyDescent="0.25">
      <c r="C3243" s="56"/>
      <c r="D3243" s="56"/>
      <c r="E3243" s="56"/>
      <c r="F3243" s="56"/>
      <c r="G3243" s="56"/>
      <c r="H3243" s="56"/>
      <c r="I3243" s="85"/>
      <c r="J3243" s="85"/>
    </row>
    <row r="3244" spans="3:10" ht="25.5" customHeight="1" x14ac:dyDescent="0.25">
      <c r="C3244" s="56"/>
      <c r="D3244" s="56"/>
      <c r="E3244" s="56"/>
      <c r="F3244" s="56"/>
      <c r="G3244" s="56"/>
      <c r="H3244" s="56"/>
      <c r="I3244" s="85"/>
      <c r="J3244" s="85"/>
    </row>
    <row r="3245" spans="3:10" ht="25.5" customHeight="1" x14ac:dyDescent="0.25">
      <c r="C3245" s="56"/>
      <c r="D3245" s="56"/>
      <c r="E3245" s="56"/>
      <c r="F3245" s="56"/>
      <c r="G3245" s="56"/>
      <c r="H3245" s="56"/>
      <c r="I3245" s="85"/>
      <c r="J3245" s="85"/>
    </row>
    <row r="3246" spans="3:10" ht="25.5" customHeight="1" x14ac:dyDescent="0.25">
      <c r="C3246" s="56"/>
      <c r="D3246" s="56"/>
      <c r="E3246" s="56"/>
      <c r="F3246" s="56"/>
      <c r="G3246" s="56"/>
      <c r="H3246" s="56"/>
      <c r="I3246" s="85"/>
      <c r="J3246" s="85"/>
    </row>
    <row r="3247" spans="3:10" ht="25.5" customHeight="1" x14ac:dyDescent="0.25">
      <c r="C3247" s="56"/>
      <c r="D3247" s="56"/>
      <c r="E3247" s="56"/>
      <c r="F3247" s="56"/>
      <c r="G3247" s="56"/>
      <c r="H3247" s="56"/>
      <c r="I3247" s="85"/>
      <c r="J3247" s="85"/>
    </row>
    <row r="3248" spans="3:10" ht="25.5" customHeight="1" x14ac:dyDescent="0.25">
      <c r="C3248" s="56"/>
      <c r="D3248" s="56"/>
      <c r="E3248" s="56"/>
      <c r="F3248" s="56"/>
      <c r="G3248" s="56"/>
      <c r="H3248" s="56"/>
      <c r="I3248" s="85"/>
      <c r="J3248" s="85"/>
    </row>
    <row r="3249" spans="3:10" ht="25.5" customHeight="1" x14ac:dyDescent="0.25">
      <c r="C3249" s="56"/>
      <c r="D3249" s="56"/>
      <c r="E3249" s="56"/>
      <c r="F3249" s="56"/>
      <c r="G3249" s="56"/>
      <c r="H3249" s="56"/>
      <c r="I3249" s="85"/>
      <c r="J3249" s="85"/>
    </row>
    <row r="3250" spans="3:10" ht="25.5" customHeight="1" x14ac:dyDescent="0.25">
      <c r="C3250" s="56"/>
      <c r="D3250" s="56"/>
      <c r="E3250" s="56"/>
      <c r="F3250" s="56"/>
      <c r="G3250" s="56"/>
      <c r="H3250" s="56"/>
      <c r="I3250" s="85"/>
      <c r="J3250" s="85"/>
    </row>
    <row r="3251" spans="3:10" ht="25.5" customHeight="1" x14ac:dyDescent="0.25">
      <c r="C3251" s="56"/>
      <c r="D3251" s="56"/>
      <c r="E3251" s="56"/>
      <c r="F3251" s="56"/>
      <c r="G3251" s="56"/>
      <c r="H3251" s="56"/>
      <c r="I3251" s="85"/>
      <c r="J3251" s="85"/>
    </row>
    <row r="3252" spans="3:10" ht="25.5" customHeight="1" x14ac:dyDescent="0.25">
      <c r="C3252" s="56"/>
      <c r="D3252" s="56"/>
      <c r="E3252" s="56"/>
      <c r="F3252" s="56"/>
      <c r="G3252" s="56"/>
      <c r="H3252" s="56"/>
      <c r="I3252" s="85"/>
      <c r="J3252" s="85"/>
    </row>
    <row r="3253" spans="3:10" ht="25.5" customHeight="1" x14ac:dyDescent="0.25">
      <c r="C3253" s="56"/>
      <c r="D3253" s="56"/>
      <c r="E3253" s="56"/>
      <c r="F3253" s="56"/>
      <c r="G3253" s="56"/>
      <c r="H3253" s="56"/>
      <c r="I3253" s="85"/>
      <c r="J3253" s="85"/>
    </row>
    <row r="3254" spans="3:10" ht="25.5" customHeight="1" x14ac:dyDescent="0.25">
      <c r="C3254" s="56"/>
      <c r="D3254" s="56"/>
      <c r="E3254" s="56"/>
      <c r="F3254" s="56"/>
      <c r="G3254" s="56"/>
      <c r="H3254" s="56"/>
      <c r="I3254" s="85"/>
      <c r="J3254" s="85"/>
    </row>
    <row r="3255" spans="3:10" ht="25.5" customHeight="1" x14ac:dyDescent="0.25">
      <c r="C3255" s="56"/>
      <c r="D3255" s="56"/>
      <c r="E3255" s="56"/>
      <c r="F3255" s="56"/>
      <c r="G3255" s="56"/>
      <c r="H3255" s="56"/>
      <c r="I3255" s="85"/>
      <c r="J3255" s="85"/>
    </row>
    <row r="3256" spans="3:10" ht="25.5" customHeight="1" x14ac:dyDescent="0.25">
      <c r="C3256" s="56"/>
      <c r="D3256" s="56"/>
      <c r="E3256" s="56"/>
      <c r="F3256" s="56"/>
      <c r="G3256" s="56"/>
      <c r="H3256" s="56"/>
      <c r="I3256" s="85"/>
      <c r="J3256" s="85"/>
    </row>
    <row r="3257" spans="3:10" ht="25.5" customHeight="1" x14ac:dyDescent="0.25">
      <c r="C3257" s="56"/>
      <c r="D3257" s="56"/>
      <c r="E3257" s="56"/>
      <c r="F3257" s="56"/>
      <c r="G3257" s="56"/>
      <c r="H3257" s="56"/>
      <c r="I3257" s="85"/>
      <c r="J3257" s="85"/>
    </row>
    <row r="3258" spans="3:10" ht="25.5" customHeight="1" x14ac:dyDescent="0.25">
      <c r="C3258" s="56"/>
      <c r="D3258" s="56"/>
      <c r="E3258" s="56"/>
      <c r="F3258" s="56"/>
      <c r="G3258" s="56"/>
      <c r="H3258" s="56"/>
      <c r="I3258" s="85"/>
      <c r="J3258" s="85"/>
    </row>
    <row r="3259" spans="3:10" ht="25.5" customHeight="1" x14ac:dyDescent="0.25">
      <c r="C3259" s="56"/>
      <c r="D3259" s="56"/>
      <c r="E3259" s="56"/>
      <c r="F3259" s="56"/>
      <c r="G3259" s="56"/>
      <c r="H3259" s="56"/>
      <c r="I3259" s="85"/>
      <c r="J3259" s="85"/>
    </row>
    <row r="3260" spans="3:10" ht="25.5" customHeight="1" x14ac:dyDescent="0.25">
      <c r="C3260" s="56"/>
      <c r="D3260" s="56"/>
      <c r="E3260" s="56"/>
      <c r="F3260" s="56"/>
      <c r="G3260" s="56"/>
      <c r="H3260" s="56"/>
      <c r="I3260" s="85"/>
      <c r="J3260" s="85"/>
    </row>
    <row r="3261" spans="3:10" ht="25.5" customHeight="1" x14ac:dyDescent="0.25">
      <c r="C3261" s="56"/>
      <c r="D3261" s="56"/>
      <c r="E3261" s="56"/>
      <c r="F3261" s="56"/>
      <c r="G3261" s="56"/>
      <c r="H3261" s="56"/>
      <c r="I3261" s="85"/>
      <c r="J3261" s="85"/>
    </row>
    <row r="3262" spans="3:10" ht="25.5" customHeight="1" x14ac:dyDescent="0.25">
      <c r="C3262" s="56"/>
      <c r="D3262" s="56"/>
      <c r="E3262" s="56"/>
      <c r="F3262" s="56"/>
      <c r="G3262" s="56"/>
      <c r="H3262" s="56"/>
      <c r="I3262" s="85"/>
      <c r="J3262" s="85"/>
    </row>
    <row r="3263" spans="3:10" ht="25.5" customHeight="1" x14ac:dyDescent="0.25">
      <c r="C3263" s="56"/>
      <c r="D3263" s="56"/>
      <c r="E3263" s="56"/>
      <c r="F3263" s="56"/>
      <c r="G3263" s="56"/>
      <c r="H3263" s="56"/>
      <c r="I3263" s="85"/>
      <c r="J3263" s="85"/>
    </row>
    <row r="3264" spans="3:10" ht="25.5" customHeight="1" x14ac:dyDescent="0.25">
      <c r="C3264" s="56"/>
      <c r="D3264" s="56"/>
      <c r="E3264" s="56"/>
      <c r="F3264" s="56"/>
      <c r="G3264" s="56"/>
      <c r="H3264" s="56"/>
      <c r="I3264" s="85"/>
      <c r="J3264" s="85"/>
    </row>
    <row r="3265" spans="3:10" ht="25.5" customHeight="1" x14ac:dyDescent="0.25">
      <c r="C3265" s="56"/>
      <c r="D3265" s="56"/>
      <c r="E3265" s="56"/>
      <c r="F3265" s="56"/>
      <c r="G3265" s="56"/>
      <c r="H3265" s="56"/>
      <c r="I3265" s="85"/>
      <c r="J3265" s="85"/>
    </row>
    <row r="3266" spans="3:10" ht="25.5" customHeight="1" x14ac:dyDescent="0.25">
      <c r="C3266" s="56"/>
      <c r="D3266" s="56"/>
      <c r="E3266" s="56"/>
      <c r="F3266" s="56"/>
      <c r="G3266" s="56"/>
      <c r="H3266" s="56"/>
      <c r="I3266" s="85"/>
      <c r="J3266" s="85"/>
    </row>
    <row r="3267" spans="3:10" ht="25.5" customHeight="1" x14ac:dyDescent="0.25">
      <c r="C3267" s="56"/>
      <c r="D3267" s="56"/>
      <c r="E3267" s="56"/>
      <c r="F3267" s="56"/>
      <c r="G3267" s="56"/>
      <c r="H3267" s="56"/>
      <c r="I3267" s="85"/>
      <c r="J3267" s="85"/>
    </row>
    <row r="3268" spans="3:10" ht="25.5" customHeight="1" x14ac:dyDescent="0.25">
      <c r="C3268" s="56"/>
      <c r="D3268" s="56"/>
      <c r="E3268" s="56"/>
      <c r="F3268" s="56"/>
      <c r="G3268" s="56"/>
      <c r="H3268" s="56"/>
      <c r="I3268" s="85"/>
      <c r="J3268" s="85"/>
    </row>
    <row r="3269" spans="3:10" ht="25.5" customHeight="1" x14ac:dyDescent="0.25">
      <c r="C3269" s="56"/>
      <c r="D3269" s="56"/>
      <c r="E3269" s="56"/>
      <c r="F3269" s="56"/>
      <c r="G3269" s="56"/>
      <c r="H3269" s="56"/>
      <c r="I3269" s="85"/>
      <c r="J3269" s="85"/>
    </row>
    <row r="3270" spans="3:10" ht="25.5" customHeight="1" x14ac:dyDescent="0.25">
      <c r="C3270" s="56"/>
      <c r="D3270" s="56"/>
      <c r="E3270" s="56"/>
      <c r="F3270" s="56"/>
      <c r="G3270" s="56"/>
      <c r="H3270" s="56"/>
      <c r="I3270" s="85"/>
      <c r="J3270" s="85"/>
    </row>
    <row r="3271" spans="3:10" ht="25.5" customHeight="1" x14ac:dyDescent="0.25">
      <c r="C3271" s="56"/>
      <c r="D3271" s="56"/>
      <c r="E3271" s="56"/>
      <c r="F3271" s="56"/>
      <c r="G3271" s="56"/>
      <c r="H3271" s="56"/>
      <c r="I3271" s="85"/>
      <c r="J3271" s="85"/>
    </row>
    <row r="3272" spans="3:10" ht="25.5" customHeight="1" x14ac:dyDescent="0.25">
      <c r="C3272" s="56"/>
      <c r="D3272" s="56"/>
      <c r="E3272" s="56"/>
      <c r="F3272" s="56"/>
      <c r="G3272" s="56"/>
      <c r="H3272" s="56"/>
      <c r="I3272" s="85"/>
      <c r="J3272" s="85"/>
    </row>
    <row r="3273" spans="3:10" ht="25.5" customHeight="1" x14ac:dyDescent="0.25">
      <c r="C3273" s="56"/>
      <c r="D3273" s="56"/>
      <c r="E3273" s="56"/>
      <c r="F3273" s="56"/>
      <c r="G3273" s="56"/>
      <c r="H3273" s="56"/>
      <c r="I3273" s="85"/>
      <c r="J3273" s="85"/>
    </row>
    <row r="3274" spans="3:10" ht="25.5" customHeight="1" x14ac:dyDescent="0.25">
      <c r="C3274" s="56"/>
      <c r="D3274" s="56"/>
      <c r="E3274" s="56"/>
      <c r="F3274" s="56"/>
      <c r="G3274" s="56"/>
      <c r="H3274" s="56"/>
      <c r="I3274" s="85"/>
      <c r="J3274" s="85"/>
    </row>
    <row r="3275" spans="3:10" ht="25.5" customHeight="1" x14ac:dyDescent="0.25">
      <c r="C3275" s="56"/>
      <c r="D3275" s="56"/>
      <c r="E3275" s="56"/>
      <c r="F3275" s="56"/>
      <c r="G3275" s="56"/>
      <c r="H3275" s="56"/>
      <c r="I3275" s="85"/>
      <c r="J3275" s="85"/>
    </row>
    <row r="3276" spans="3:10" ht="25.5" customHeight="1" x14ac:dyDescent="0.25">
      <c r="C3276" s="56"/>
      <c r="D3276" s="56"/>
      <c r="E3276" s="56"/>
      <c r="F3276" s="56"/>
      <c r="G3276" s="56"/>
      <c r="H3276" s="56"/>
      <c r="I3276" s="85"/>
      <c r="J3276" s="85"/>
    </row>
    <row r="3277" spans="3:10" ht="25.5" customHeight="1" x14ac:dyDescent="0.25">
      <c r="C3277" s="56"/>
      <c r="D3277" s="56"/>
      <c r="E3277" s="56"/>
      <c r="F3277" s="56"/>
      <c r="G3277" s="56"/>
      <c r="H3277" s="56"/>
      <c r="I3277" s="85"/>
      <c r="J3277" s="85"/>
    </row>
    <row r="3278" spans="3:10" ht="25.5" customHeight="1" x14ac:dyDescent="0.25">
      <c r="C3278" s="56"/>
      <c r="D3278" s="56"/>
      <c r="E3278" s="56"/>
      <c r="F3278" s="56"/>
      <c r="G3278" s="56"/>
      <c r="H3278" s="56"/>
      <c r="I3278" s="85"/>
      <c r="J3278" s="85"/>
    </row>
    <row r="3279" spans="3:10" ht="25.5" customHeight="1" x14ac:dyDescent="0.25">
      <c r="C3279" s="56"/>
      <c r="D3279" s="56"/>
      <c r="E3279" s="56"/>
      <c r="F3279" s="56"/>
      <c r="G3279" s="56"/>
      <c r="H3279" s="56"/>
      <c r="I3279" s="85"/>
      <c r="J3279" s="85"/>
    </row>
    <row r="3280" spans="3:10" ht="25.5" customHeight="1" x14ac:dyDescent="0.25">
      <c r="C3280" s="56"/>
      <c r="D3280" s="56"/>
      <c r="E3280" s="56"/>
      <c r="F3280" s="56"/>
      <c r="G3280" s="56"/>
      <c r="H3280" s="56"/>
      <c r="I3280" s="85"/>
      <c r="J3280" s="85"/>
    </row>
    <row r="3281" spans="3:10" ht="25.5" customHeight="1" x14ac:dyDescent="0.25">
      <c r="C3281" s="56"/>
      <c r="D3281" s="56"/>
      <c r="E3281" s="56"/>
      <c r="F3281" s="56"/>
      <c r="G3281" s="56"/>
      <c r="H3281" s="56"/>
      <c r="I3281" s="85"/>
      <c r="J3281" s="85"/>
    </row>
    <row r="3282" spans="3:10" ht="25.5" customHeight="1" x14ac:dyDescent="0.25">
      <c r="C3282" s="56"/>
      <c r="D3282" s="56"/>
      <c r="E3282" s="56"/>
      <c r="F3282" s="56"/>
      <c r="G3282" s="56"/>
      <c r="H3282" s="56"/>
      <c r="I3282" s="85"/>
      <c r="J3282" s="85"/>
    </row>
    <row r="3283" spans="3:10" ht="25.5" customHeight="1" x14ac:dyDescent="0.25">
      <c r="C3283" s="56"/>
      <c r="D3283" s="56"/>
      <c r="E3283" s="56"/>
      <c r="F3283" s="56"/>
      <c r="G3283" s="56"/>
      <c r="H3283" s="56"/>
      <c r="I3283" s="85"/>
      <c r="J3283" s="85"/>
    </row>
    <row r="3284" spans="3:10" ht="25.5" customHeight="1" x14ac:dyDescent="0.25">
      <c r="C3284" s="56"/>
      <c r="D3284" s="56"/>
      <c r="E3284" s="56"/>
      <c r="F3284" s="56"/>
      <c r="G3284" s="56"/>
      <c r="H3284" s="56"/>
      <c r="I3284" s="85"/>
      <c r="J3284" s="85"/>
    </row>
    <row r="3285" spans="3:10" ht="25.5" customHeight="1" x14ac:dyDescent="0.25">
      <c r="C3285" s="56"/>
      <c r="D3285" s="56"/>
      <c r="E3285" s="56"/>
      <c r="F3285" s="56"/>
      <c r="G3285" s="56"/>
      <c r="H3285" s="56"/>
      <c r="I3285" s="85"/>
      <c r="J3285" s="85"/>
    </row>
    <row r="3286" spans="3:10" ht="25.5" customHeight="1" x14ac:dyDescent="0.25">
      <c r="C3286" s="56"/>
      <c r="D3286" s="56"/>
      <c r="E3286" s="56"/>
      <c r="F3286" s="56"/>
      <c r="G3286" s="56"/>
      <c r="H3286" s="56"/>
      <c r="I3286" s="85"/>
      <c r="J3286" s="85"/>
    </row>
    <row r="3287" spans="3:10" ht="25.5" customHeight="1" x14ac:dyDescent="0.25">
      <c r="C3287" s="56"/>
      <c r="D3287" s="56"/>
      <c r="E3287" s="56"/>
      <c r="F3287" s="56"/>
      <c r="G3287" s="56"/>
      <c r="H3287" s="56"/>
      <c r="I3287" s="85"/>
      <c r="J3287" s="85"/>
    </row>
    <row r="3288" spans="3:10" ht="25.5" customHeight="1" x14ac:dyDescent="0.25">
      <c r="C3288" s="56"/>
      <c r="D3288" s="56"/>
      <c r="E3288" s="56"/>
      <c r="F3288" s="56"/>
      <c r="G3288" s="56"/>
      <c r="H3288" s="56"/>
      <c r="I3288" s="85"/>
      <c r="J3288" s="85"/>
    </row>
    <row r="3289" spans="3:10" ht="25.5" customHeight="1" x14ac:dyDescent="0.25">
      <c r="C3289" s="56"/>
      <c r="D3289" s="56"/>
      <c r="E3289" s="56"/>
      <c r="F3289" s="56"/>
      <c r="G3289" s="56"/>
      <c r="H3289" s="56"/>
      <c r="I3289" s="85"/>
      <c r="J3289" s="85"/>
    </row>
    <row r="3290" spans="3:10" ht="25.5" customHeight="1" x14ac:dyDescent="0.25">
      <c r="C3290" s="56"/>
      <c r="D3290" s="56"/>
      <c r="E3290" s="56"/>
      <c r="F3290" s="56"/>
      <c r="G3290" s="56"/>
      <c r="H3290" s="56"/>
      <c r="I3290" s="85"/>
      <c r="J3290" s="85"/>
    </row>
    <row r="3291" spans="3:10" ht="25.5" customHeight="1" x14ac:dyDescent="0.25">
      <c r="C3291" s="56"/>
      <c r="D3291" s="56"/>
      <c r="E3291" s="56"/>
      <c r="F3291" s="56"/>
      <c r="G3291" s="56"/>
      <c r="H3291" s="56"/>
      <c r="I3291" s="85"/>
      <c r="J3291" s="85"/>
    </row>
    <row r="3292" spans="3:10" ht="25.5" customHeight="1" x14ac:dyDescent="0.25">
      <c r="C3292" s="56"/>
      <c r="D3292" s="56"/>
      <c r="E3292" s="56"/>
      <c r="F3292" s="56"/>
      <c r="G3292" s="56"/>
      <c r="H3292" s="56"/>
      <c r="I3292" s="85"/>
      <c r="J3292" s="85"/>
    </row>
    <row r="3293" spans="3:10" ht="25.5" customHeight="1" x14ac:dyDescent="0.25">
      <c r="C3293" s="56"/>
      <c r="D3293" s="56"/>
      <c r="E3293" s="56"/>
      <c r="F3293" s="56"/>
      <c r="G3293" s="56"/>
      <c r="H3293" s="56"/>
      <c r="I3293" s="85"/>
      <c r="J3293" s="85"/>
    </row>
    <row r="3294" spans="3:10" ht="25.5" customHeight="1" x14ac:dyDescent="0.25">
      <c r="C3294" s="56"/>
      <c r="D3294" s="56"/>
      <c r="E3294" s="56"/>
      <c r="F3294" s="56"/>
      <c r="G3294" s="56"/>
      <c r="H3294" s="56"/>
      <c r="I3294" s="85"/>
      <c r="J3294" s="85"/>
    </row>
    <row r="3295" spans="3:10" ht="25.5" customHeight="1" x14ac:dyDescent="0.25">
      <c r="C3295" s="56"/>
      <c r="D3295" s="56"/>
      <c r="E3295" s="56"/>
      <c r="F3295" s="56"/>
      <c r="G3295" s="56"/>
      <c r="H3295" s="56"/>
      <c r="I3295" s="85"/>
      <c r="J3295" s="85"/>
    </row>
    <row r="3296" spans="3:10" ht="25.5" customHeight="1" x14ac:dyDescent="0.25">
      <c r="C3296" s="56"/>
      <c r="D3296" s="56"/>
      <c r="E3296" s="56"/>
      <c r="F3296" s="56"/>
      <c r="G3296" s="56"/>
      <c r="H3296" s="56"/>
      <c r="I3296" s="85"/>
      <c r="J3296" s="85"/>
    </row>
    <row r="3297" spans="3:10" ht="25.5" customHeight="1" x14ac:dyDescent="0.25">
      <c r="C3297" s="56"/>
      <c r="D3297" s="56"/>
      <c r="E3297" s="56"/>
      <c r="F3297" s="56"/>
      <c r="G3297" s="56"/>
      <c r="H3297" s="56"/>
      <c r="I3297" s="85"/>
      <c r="J3297" s="85"/>
    </row>
    <row r="3298" spans="3:10" ht="25.5" customHeight="1" x14ac:dyDescent="0.25">
      <c r="C3298" s="56"/>
      <c r="D3298" s="56"/>
      <c r="E3298" s="56"/>
      <c r="F3298" s="56"/>
      <c r="G3298" s="56"/>
      <c r="H3298" s="56"/>
      <c r="I3298" s="85"/>
      <c r="J3298" s="85"/>
    </row>
    <row r="3299" spans="3:10" ht="25.5" customHeight="1" x14ac:dyDescent="0.25">
      <c r="C3299" s="56"/>
      <c r="D3299" s="56"/>
      <c r="E3299" s="56"/>
      <c r="F3299" s="56"/>
      <c r="G3299" s="56"/>
      <c r="H3299" s="56"/>
      <c r="I3299" s="85"/>
      <c r="J3299" s="85"/>
    </row>
    <row r="3300" spans="3:10" ht="25.5" customHeight="1" x14ac:dyDescent="0.25">
      <c r="C3300" s="56"/>
      <c r="D3300" s="56"/>
      <c r="E3300" s="56"/>
      <c r="F3300" s="56"/>
      <c r="G3300" s="56"/>
      <c r="H3300" s="56"/>
      <c r="I3300" s="85"/>
      <c r="J3300" s="85"/>
    </row>
    <row r="3301" spans="3:10" ht="25.5" customHeight="1" x14ac:dyDescent="0.25">
      <c r="C3301" s="56"/>
      <c r="D3301" s="56"/>
      <c r="E3301" s="56"/>
      <c r="F3301" s="56"/>
      <c r="G3301" s="56"/>
      <c r="H3301" s="56"/>
      <c r="I3301" s="85"/>
      <c r="J3301" s="85"/>
    </row>
    <row r="3302" spans="3:10" ht="25.5" customHeight="1" x14ac:dyDescent="0.25">
      <c r="C3302" s="56"/>
      <c r="D3302" s="56"/>
      <c r="E3302" s="56"/>
      <c r="F3302" s="56"/>
      <c r="G3302" s="56"/>
      <c r="H3302" s="56"/>
      <c r="I3302" s="85"/>
      <c r="J3302" s="85"/>
    </row>
    <row r="3303" spans="3:10" ht="25.5" customHeight="1" x14ac:dyDescent="0.25">
      <c r="C3303" s="56"/>
      <c r="D3303" s="56"/>
      <c r="E3303" s="56"/>
      <c r="F3303" s="56"/>
      <c r="G3303" s="56"/>
      <c r="H3303" s="56"/>
      <c r="I3303" s="85"/>
      <c r="J3303" s="85"/>
    </row>
    <row r="3304" spans="3:10" ht="25.5" customHeight="1" x14ac:dyDescent="0.25">
      <c r="C3304" s="56"/>
      <c r="D3304" s="56"/>
      <c r="E3304" s="56"/>
      <c r="F3304" s="56"/>
      <c r="G3304" s="56"/>
      <c r="H3304" s="56"/>
      <c r="I3304" s="85"/>
      <c r="J3304" s="85"/>
    </row>
    <row r="3305" spans="3:10" ht="25.5" customHeight="1" x14ac:dyDescent="0.25">
      <c r="C3305" s="56"/>
      <c r="D3305" s="56"/>
      <c r="E3305" s="56"/>
      <c r="F3305" s="56"/>
      <c r="G3305" s="56"/>
      <c r="H3305" s="56"/>
      <c r="I3305" s="85"/>
      <c r="J3305" s="85"/>
    </row>
    <row r="3306" spans="3:10" ht="25.5" customHeight="1" x14ac:dyDescent="0.25">
      <c r="C3306" s="56"/>
      <c r="D3306" s="56"/>
      <c r="E3306" s="56"/>
      <c r="F3306" s="56"/>
      <c r="G3306" s="56"/>
      <c r="H3306" s="56"/>
      <c r="I3306" s="85"/>
      <c r="J3306" s="85"/>
    </row>
    <row r="3307" spans="3:10" ht="25.5" customHeight="1" x14ac:dyDescent="0.25">
      <c r="C3307" s="56"/>
      <c r="D3307" s="56"/>
      <c r="E3307" s="56"/>
      <c r="F3307" s="56"/>
      <c r="G3307" s="56"/>
      <c r="H3307" s="56"/>
      <c r="I3307" s="85"/>
      <c r="J3307" s="85"/>
    </row>
    <row r="3308" spans="3:10" ht="25.5" customHeight="1" x14ac:dyDescent="0.25">
      <c r="C3308" s="56"/>
      <c r="D3308" s="56"/>
      <c r="E3308" s="56"/>
      <c r="F3308" s="56"/>
      <c r="G3308" s="56"/>
      <c r="H3308" s="56"/>
      <c r="I3308" s="85"/>
      <c r="J3308" s="85"/>
    </row>
    <row r="3309" spans="3:10" ht="25.5" customHeight="1" x14ac:dyDescent="0.25">
      <c r="C3309" s="56"/>
      <c r="D3309" s="56"/>
      <c r="E3309" s="56"/>
      <c r="F3309" s="56"/>
      <c r="G3309" s="56"/>
      <c r="H3309" s="56"/>
      <c r="I3309" s="85"/>
      <c r="J3309" s="85"/>
    </row>
    <row r="3310" spans="3:10" ht="25.5" customHeight="1" x14ac:dyDescent="0.25">
      <c r="C3310" s="56"/>
      <c r="D3310" s="56"/>
      <c r="E3310" s="56"/>
      <c r="F3310" s="56"/>
      <c r="G3310" s="56"/>
      <c r="H3310" s="56"/>
      <c r="I3310" s="85"/>
      <c r="J3310" s="85"/>
    </row>
    <row r="3311" spans="3:10" ht="25.5" customHeight="1" x14ac:dyDescent="0.25">
      <c r="C3311" s="56"/>
      <c r="D3311" s="56"/>
      <c r="E3311" s="56"/>
      <c r="F3311" s="56"/>
      <c r="G3311" s="56"/>
      <c r="H3311" s="56"/>
      <c r="I3311" s="85"/>
      <c r="J3311" s="85"/>
    </row>
    <row r="3312" spans="3:10" ht="25.5" customHeight="1" x14ac:dyDescent="0.25">
      <c r="C3312" s="56"/>
      <c r="D3312" s="56"/>
      <c r="E3312" s="56"/>
      <c r="F3312" s="56"/>
      <c r="G3312" s="56"/>
      <c r="H3312" s="56"/>
      <c r="I3312" s="85"/>
      <c r="J3312" s="85"/>
    </row>
    <row r="3313" spans="3:10" ht="25.5" customHeight="1" x14ac:dyDescent="0.25">
      <c r="C3313" s="56"/>
      <c r="D3313" s="56"/>
      <c r="E3313" s="56"/>
      <c r="F3313" s="56"/>
      <c r="G3313" s="56"/>
      <c r="H3313" s="56"/>
      <c r="I3313" s="85"/>
      <c r="J3313" s="85"/>
    </row>
    <row r="3314" spans="3:10" ht="25.5" customHeight="1" x14ac:dyDescent="0.25">
      <c r="C3314" s="56"/>
      <c r="D3314" s="56"/>
      <c r="E3314" s="56"/>
      <c r="F3314" s="56"/>
      <c r="G3314" s="56"/>
      <c r="H3314" s="56"/>
      <c r="I3314" s="85"/>
      <c r="J3314" s="85"/>
    </row>
    <row r="3315" spans="3:10" ht="25.5" customHeight="1" x14ac:dyDescent="0.25">
      <c r="C3315" s="56"/>
      <c r="D3315" s="56"/>
      <c r="E3315" s="56"/>
      <c r="F3315" s="56"/>
      <c r="G3315" s="56"/>
      <c r="H3315" s="56"/>
      <c r="I3315" s="85"/>
      <c r="J3315" s="85"/>
    </row>
    <row r="3316" spans="3:10" ht="25.5" customHeight="1" x14ac:dyDescent="0.25">
      <c r="C3316" s="56"/>
      <c r="D3316" s="56"/>
      <c r="E3316" s="56"/>
      <c r="F3316" s="56"/>
      <c r="G3316" s="56"/>
      <c r="H3316" s="56"/>
      <c r="I3316" s="85"/>
      <c r="J3316" s="85"/>
    </row>
    <row r="3317" spans="3:10" ht="25.5" customHeight="1" x14ac:dyDescent="0.25">
      <c r="C3317" s="56"/>
      <c r="D3317" s="56"/>
      <c r="E3317" s="56"/>
      <c r="F3317" s="56"/>
      <c r="G3317" s="56"/>
      <c r="H3317" s="56"/>
      <c r="I3317" s="85"/>
      <c r="J3317" s="85"/>
    </row>
    <row r="3318" spans="3:10" ht="25.5" customHeight="1" x14ac:dyDescent="0.25">
      <c r="C3318" s="56"/>
      <c r="D3318" s="56"/>
      <c r="E3318" s="56"/>
      <c r="F3318" s="56"/>
      <c r="G3318" s="56"/>
      <c r="H3318" s="56"/>
      <c r="I3318" s="85"/>
      <c r="J3318" s="85"/>
    </row>
    <row r="3319" spans="3:10" ht="25.5" customHeight="1" x14ac:dyDescent="0.25">
      <c r="C3319" s="56"/>
      <c r="D3319" s="56"/>
      <c r="E3319" s="56"/>
      <c r="F3319" s="56"/>
      <c r="G3319" s="56"/>
      <c r="H3319" s="56"/>
      <c r="I3319" s="85"/>
      <c r="J3319" s="85"/>
    </row>
    <row r="3320" spans="3:10" ht="25.5" customHeight="1" x14ac:dyDescent="0.25">
      <c r="C3320" s="56"/>
      <c r="D3320" s="56"/>
      <c r="E3320" s="56"/>
      <c r="F3320" s="56"/>
      <c r="G3320" s="56"/>
      <c r="H3320" s="56"/>
      <c r="I3320" s="85"/>
      <c r="J3320" s="85"/>
    </row>
    <row r="3321" spans="3:10" ht="25.5" customHeight="1" x14ac:dyDescent="0.25">
      <c r="C3321" s="56"/>
      <c r="D3321" s="56"/>
      <c r="E3321" s="56"/>
      <c r="F3321" s="56"/>
      <c r="G3321" s="56"/>
      <c r="H3321" s="56"/>
      <c r="I3321" s="85"/>
      <c r="J3321" s="85"/>
    </row>
    <row r="3322" spans="3:10" ht="25.5" customHeight="1" x14ac:dyDescent="0.25">
      <c r="C3322" s="56"/>
      <c r="D3322" s="56"/>
      <c r="E3322" s="56"/>
      <c r="F3322" s="56"/>
      <c r="G3322" s="56"/>
      <c r="H3322" s="56"/>
      <c r="I3322" s="85"/>
      <c r="J3322" s="85"/>
    </row>
    <row r="3323" spans="3:10" ht="25.5" customHeight="1" x14ac:dyDescent="0.25">
      <c r="C3323" s="56"/>
      <c r="D3323" s="56"/>
      <c r="E3323" s="56"/>
      <c r="F3323" s="56"/>
      <c r="G3323" s="56"/>
      <c r="H3323" s="56"/>
      <c r="I3323" s="85"/>
      <c r="J3323" s="85"/>
    </row>
    <row r="3324" spans="3:10" ht="25.5" customHeight="1" x14ac:dyDescent="0.25">
      <c r="C3324" s="56"/>
      <c r="D3324" s="56"/>
      <c r="E3324" s="56"/>
      <c r="F3324" s="56"/>
      <c r="G3324" s="56"/>
      <c r="H3324" s="56"/>
      <c r="I3324" s="85"/>
      <c r="J3324" s="85"/>
    </row>
    <row r="3325" spans="3:10" ht="25.5" customHeight="1" x14ac:dyDescent="0.25">
      <c r="C3325" s="56"/>
      <c r="D3325" s="56"/>
      <c r="E3325" s="56"/>
      <c r="F3325" s="56"/>
      <c r="G3325" s="56"/>
      <c r="H3325" s="56"/>
      <c r="I3325" s="85"/>
      <c r="J3325" s="85"/>
    </row>
    <row r="3326" spans="3:10" ht="25.5" customHeight="1" x14ac:dyDescent="0.25">
      <c r="C3326" s="56"/>
      <c r="D3326" s="56"/>
      <c r="E3326" s="56"/>
      <c r="F3326" s="56"/>
      <c r="G3326" s="56"/>
      <c r="H3326" s="56"/>
      <c r="I3326" s="85"/>
      <c r="J3326" s="85"/>
    </row>
    <row r="3327" spans="3:10" ht="25.5" customHeight="1" x14ac:dyDescent="0.25">
      <c r="C3327" s="56"/>
      <c r="D3327" s="56"/>
      <c r="E3327" s="56"/>
      <c r="F3327" s="56"/>
      <c r="G3327" s="56"/>
      <c r="H3327" s="56"/>
      <c r="I3327" s="85"/>
      <c r="J3327" s="85"/>
    </row>
    <row r="3328" spans="3:10" ht="25.5" customHeight="1" x14ac:dyDescent="0.25">
      <c r="C3328" s="56"/>
      <c r="D3328" s="56"/>
      <c r="E3328" s="56"/>
      <c r="F3328" s="56"/>
      <c r="G3328" s="56"/>
      <c r="H3328" s="56"/>
      <c r="I3328" s="85"/>
      <c r="J3328" s="85"/>
    </row>
    <row r="3329" spans="3:10" ht="25.5" customHeight="1" x14ac:dyDescent="0.25">
      <c r="C3329" s="56"/>
      <c r="D3329" s="56"/>
      <c r="E3329" s="56"/>
      <c r="F3329" s="56"/>
      <c r="G3329" s="56"/>
      <c r="H3329" s="56"/>
      <c r="I3329" s="85"/>
      <c r="J3329" s="85"/>
    </row>
    <row r="3330" spans="3:10" ht="25.5" customHeight="1" x14ac:dyDescent="0.25">
      <c r="C3330" s="56"/>
      <c r="D3330" s="56"/>
      <c r="E3330" s="56"/>
      <c r="F3330" s="56"/>
      <c r="G3330" s="56"/>
      <c r="H3330" s="56"/>
      <c r="I3330" s="85"/>
      <c r="J3330" s="85"/>
    </row>
    <row r="3331" spans="3:10" ht="25.5" customHeight="1" x14ac:dyDescent="0.25">
      <c r="C3331" s="56"/>
      <c r="D3331" s="56"/>
      <c r="E3331" s="56"/>
      <c r="F3331" s="56"/>
      <c r="G3331" s="56"/>
      <c r="H3331" s="56"/>
      <c r="I3331" s="85"/>
      <c r="J3331" s="85"/>
    </row>
    <row r="3332" spans="3:10" ht="25.5" customHeight="1" x14ac:dyDescent="0.25">
      <c r="C3332" s="56"/>
      <c r="D3332" s="56"/>
      <c r="E3332" s="56"/>
      <c r="F3332" s="56"/>
      <c r="G3332" s="56"/>
      <c r="H3332" s="56"/>
      <c r="I3332" s="85"/>
      <c r="J3332" s="85"/>
    </row>
    <row r="3333" spans="3:10" ht="25.5" customHeight="1" x14ac:dyDescent="0.25">
      <c r="C3333" s="56"/>
      <c r="D3333" s="56"/>
      <c r="E3333" s="56"/>
      <c r="F3333" s="56"/>
      <c r="G3333" s="56"/>
      <c r="H3333" s="56"/>
      <c r="I3333" s="85"/>
      <c r="J3333" s="85"/>
    </row>
    <row r="3334" spans="3:10" ht="25.5" customHeight="1" x14ac:dyDescent="0.25">
      <c r="C3334" s="56"/>
      <c r="D3334" s="56"/>
      <c r="E3334" s="56"/>
      <c r="F3334" s="56"/>
      <c r="G3334" s="56"/>
      <c r="H3334" s="56"/>
      <c r="I3334" s="85"/>
      <c r="J3334" s="85"/>
    </row>
    <row r="3335" spans="3:10" ht="25.5" customHeight="1" x14ac:dyDescent="0.25">
      <c r="C3335" s="56"/>
      <c r="D3335" s="56"/>
      <c r="E3335" s="56"/>
      <c r="F3335" s="56"/>
      <c r="G3335" s="56"/>
      <c r="H3335" s="56"/>
      <c r="I3335" s="85"/>
      <c r="J3335" s="85"/>
    </row>
    <row r="3336" spans="3:10" ht="25.5" customHeight="1" x14ac:dyDescent="0.25">
      <c r="C3336" s="56"/>
      <c r="D3336" s="56"/>
      <c r="E3336" s="56"/>
      <c r="F3336" s="56"/>
      <c r="G3336" s="56"/>
      <c r="H3336" s="56"/>
      <c r="I3336" s="85"/>
      <c r="J3336" s="85"/>
    </row>
    <row r="3337" spans="3:10" ht="25.5" customHeight="1" x14ac:dyDescent="0.25">
      <c r="C3337" s="56"/>
      <c r="D3337" s="56"/>
      <c r="E3337" s="56"/>
      <c r="F3337" s="56"/>
      <c r="G3337" s="56"/>
      <c r="H3337" s="56"/>
      <c r="I3337" s="85"/>
      <c r="J3337" s="85"/>
    </row>
    <row r="3338" spans="3:10" ht="25.5" customHeight="1" x14ac:dyDescent="0.25">
      <c r="C3338" s="56"/>
      <c r="D3338" s="56"/>
      <c r="E3338" s="56"/>
      <c r="F3338" s="56"/>
      <c r="G3338" s="56"/>
      <c r="H3338" s="56"/>
      <c r="I3338" s="85"/>
      <c r="J3338" s="85"/>
    </row>
    <row r="3339" spans="3:10" ht="25.5" customHeight="1" x14ac:dyDescent="0.25">
      <c r="C3339" s="56"/>
      <c r="D3339" s="56"/>
      <c r="E3339" s="56"/>
      <c r="F3339" s="56"/>
      <c r="G3339" s="56"/>
      <c r="H3339" s="56"/>
      <c r="I3339" s="85"/>
      <c r="J3339" s="85"/>
    </row>
    <row r="3340" spans="3:10" ht="25.5" customHeight="1" x14ac:dyDescent="0.25">
      <c r="C3340" s="56"/>
      <c r="D3340" s="56"/>
      <c r="E3340" s="56"/>
      <c r="F3340" s="56"/>
      <c r="G3340" s="56"/>
      <c r="H3340" s="56"/>
      <c r="I3340" s="85"/>
      <c r="J3340" s="85"/>
    </row>
    <row r="3341" spans="3:10" ht="25.5" customHeight="1" x14ac:dyDescent="0.25">
      <c r="C3341" s="56"/>
      <c r="D3341" s="56"/>
      <c r="E3341" s="56"/>
      <c r="F3341" s="56"/>
      <c r="G3341" s="56"/>
      <c r="H3341" s="56"/>
      <c r="I3341" s="85"/>
      <c r="J3341" s="85"/>
    </row>
    <row r="3342" spans="3:10" ht="25.5" customHeight="1" x14ac:dyDescent="0.25">
      <c r="C3342" s="56"/>
      <c r="D3342" s="56"/>
      <c r="E3342" s="56"/>
      <c r="F3342" s="56"/>
      <c r="G3342" s="56"/>
      <c r="H3342" s="56"/>
      <c r="I3342" s="85"/>
      <c r="J3342" s="85"/>
    </row>
    <row r="3343" spans="3:10" ht="25.5" customHeight="1" x14ac:dyDescent="0.25">
      <c r="C3343" s="56"/>
      <c r="D3343" s="56"/>
      <c r="E3343" s="56"/>
      <c r="F3343" s="56"/>
      <c r="G3343" s="56"/>
      <c r="H3343" s="56"/>
      <c r="I3343" s="85"/>
      <c r="J3343" s="85"/>
    </row>
    <row r="3344" spans="3:10" ht="25.5" customHeight="1" x14ac:dyDescent="0.25">
      <c r="C3344" s="56"/>
      <c r="D3344" s="56"/>
      <c r="E3344" s="56"/>
      <c r="F3344" s="56"/>
      <c r="G3344" s="56"/>
      <c r="H3344" s="56"/>
      <c r="I3344" s="85"/>
      <c r="J3344" s="85"/>
    </row>
    <row r="3345" spans="3:10" ht="25.5" customHeight="1" x14ac:dyDescent="0.25">
      <c r="C3345" s="56"/>
      <c r="D3345" s="56"/>
      <c r="E3345" s="56"/>
      <c r="F3345" s="56"/>
      <c r="G3345" s="56"/>
      <c r="H3345" s="56"/>
      <c r="I3345" s="85"/>
      <c r="J3345" s="85"/>
    </row>
    <row r="3346" spans="3:10" ht="25.5" customHeight="1" x14ac:dyDescent="0.25">
      <c r="C3346" s="56"/>
      <c r="D3346" s="56"/>
      <c r="E3346" s="56"/>
      <c r="F3346" s="56"/>
      <c r="G3346" s="56"/>
      <c r="H3346" s="56"/>
      <c r="I3346" s="85"/>
      <c r="J3346" s="85"/>
    </row>
    <row r="3347" spans="3:10" ht="25.5" customHeight="1" x14ac:dyDescent="0.25">
      <c r="C3347" s="56"/>
      <c r="D3347" s="56"/>
      <c r="E3347" s="56"/>
      <c r="F3347" s="56"/>
      <c r="G3347" s="56"/>
      <c r="H3347" s="56"/>
      <c r="I3347" s="85"/>
      <c r="J3347" s="85"/>
    </row>
    <row r="3348" spans="3:10" ht="25.5" customHeight="1" x14ac:dyDescent="0.25">
      <c r="C3348" s="56"/>
      <c r="D3348" s="56"/>
      <c r="E3348" s="56"/>
      <c r="F3348" s="56"/>
      <c r="G3348" s="56"/>
      <c r="H3348" s="56"/>
      <c r="I3348" s="85"/>
      <c r="J3348" s="85"/>
    </row>
    <row r="3349" spans="3:10" ht="25.5" customHeight="1" x14ac:dyDescent="0.25">
      <c r="C3349" s="56"/>
      <c r="D3349" s="56"/>
      <c r="E3349" s="56"/>
      <c r="F3349" s="56"/>
      <c r="G3349" s="56"/>
      <c r="H3349" s="56"/>
      <c r="I3349" s="85"/>
      <c r="J3349" s="85"/>
    </row>
    <row r="3350" spans="3:10" ht="25.5" customHeight="1" x14ac:dyDescent="0.25">
      <c r="C3350" s="56"/>
      <c r="D3350" s="56"/>
      <c r="E3350" s="56"/>
      <c r="F3350" s="56"/>
      <c r="G3350" s="56"/>
      <c r="H3350" s="56"/>
      <c r="I3350" s="85"/>
      <c r="J3350" s="85"/>
    </row>
    <row r="3351" spans="3:10" ht="25.5" customHeight="1" x14ac:dyDescent="0.25">
      <c r="C3351" s="56"/>
      <c r="D3351" s="56"/>
      <c r="E3351" s="56"/>
      <c r="F3351" s="56"/>
      <c r="G3351" s="56"/>
      <c r="H3351" s="56"/>
      <c r="I3351" s="85"/>
      <c r="J3351" s="85"/>
    </row>
    <row r="3352" spans="3:10" ht="25.5" customHeight="1" x14ac:dyDescent="0.25">
      <c r="C3352" s="56"/>
      <c r="D3352" s="56"/>
      <c r="E3352" s="56"/>
      <c r="F3352" s="56"/>
      <c r="G3352" s="56"/>
      <c r="H3352" s="56"/>
      <c r="I3352" s="85"/>
      <c r="J3352" s="85"/>
    </row>
    <row r="3353" spans="3:10" ht="25.5" customHeight="1" x14ac:dyDescent="0.25">
      <c r="C3353" s="56"/>
      <c r="D3353" s="56"/>
      <c r="E3353" s="56"/>
      <c r="F3353" s="56"/>
      <c r="G3353" s="56"/>
      <c r="H3353" s="56"/>
      <c r="I3353" s="85"/>
      <c r="J3353" s="85"/>
    </row>
    <row r="3354" spans="3:10" ht="25.5" customHeight="1" x14ac:dyDescent="0.25">
      <c r="C3354" s="56"/>
      <c r="D3354" s="56"/>
      <c r="E3354" s="56"/>
      <c r="F3354" s="56"/>
      <c r="G3354" s="56"/>
      <c r="H3354" s="56"/>
      <c r="I3354" s="85"/>
      <c r="J3354" s="85"/>
    </row>
    <row r="3355" spans="3:10" ht="25.5" customHeight="1" x14ac:dyDescent="0.25">
      <c r="C3355" s="56"/>
      <c r="D3355" s="56"/>
      <c r="E3355" s="56"/>
      <c r="F3355" s="56"/>
      <c r="G3355" s="56"/>
      <c r="H3355" s="56"/>
      <c r="I3355" s="85"/>
      <c r="J3355" s="85"/>
    </row>
    <row r="3356" spans="3:10" ht="25.5" customHeight="1" x14ac:dyDescent="0.25">
      <c r="C3356" s="56"/>
      <c r="D3356" s="56"/>
      <c r="E3356" s="56"/>
      <c r="F3356" s="56"/>
      <c r="G3356" s="56"/>
      <c r="H3356" s="56"/>
      <c r="I3356" s="85"/>
      <c r="J3356" s="85"/>
    </row>
    <row r="3357" spans="3:10" ht="25.5" customHeight="1" x14ac:dyDescent="0.25">
      <c r="C3357" s="56"/>
      <c r="D3357" s="56"/>
      <c r="E3357" s="56"/>
      <c r="F3357" s="56"/>
      <c r="G3357" s="56"/>
      <c r="H3357" s="56"/>
      <c r="I3357" s="85"/>
      <c r="J3357" s="85"/>
    </row>
    <row r="3358" spans="3:10" ht="25.5" customHeight="1" x14ac:dyDescent="0.25">
      <c r="C3358" s="56"/>
      <c r="D3358" s="56"/>
      <c r="E3358" s="56"/>
      <c r="F3358" s="56"/>
      <c r="G3358" s="56"/>
      <c r="H3358" s="56"/>
      <c r="I3358" s="85"/>
      <c r="J3358" s="85"/>
    </row>
    <row r="3359" spans="3:10" ht="25.5" customHeight="1" x14ac:dyDescent="0.25">
      <c r="C3359" s="56"/>
      <c r="D3359" s="56"/>
      <c r="E3359" s="56"/>
      <c r="F3359" s="56"/>
      <c r="G3359" s="56"/>
      <c r="H3359" s="56"/>
      <c r="I3359" s="85"/>
      <c r="J3359" s="85"/>
    </row>
    <row r="3360" spans="3:10" ht="25.5" customHeight="1" x14ac:dyDescent="0.25">
      <c r="C3360" s="56"/>
      <c r="D3360" s="56"/>
      <c r="E3360" s="56"/>
      <c r="F3360" s="56"/>
      <c r="G3360" s="56"/>
      <c r="H3360" s="56"/>
      <c r="I3360" s="85"/>
      <c r="J3360" s="85"/>
    </row>
    <row r="3361" spans="3:10" ht="25.5" customHeight="1" x14ac:dyDescent="0.25">
      <c r="C3361" s="56"/>
      <c r="D3361" s="56"/>
      <c r="E3361" s="56"/>
      <c r="F3361" s="56"/>
      <c r="G3361" s="56"/>
      <c r="H3361" s="56"/>
      <c r="I3361" s="85"/>
      <c r="J3361" s="85"/>
    </row>
    <row r="3362" spans="3:10" ht="25.5" customHeight="1" x14ac:dyDescent="0.25">
      <c r="C3362" s="56"/>
      <c r="D3362" s="56"/>
      <c r="E3362" s="56"/>
      <c r="F3362" s="56"/>
      <c r="G3362" s="56"/>
      <c r="H3362" s="56"/>
      <c r="I3362" s="85"/>
      <c r="J3362" s="85"/>
    </row>
    <row r="3363" spans="3:10" ht="25.5" customHeight="1" x14ac:dyDescent="0.25">
      <c r="C3363" s="56"/>
      <c r="D3363" s="56"/>
      <c r="E3363" s="56"/>
      <c r="F3363" s="56"/>
      <c r="G3363" s="56"/>
      <c r="H3363" s="56"/>
      <c r="I3363" s="85"/>
      <c r="J3363" s="85"/>
    </row>
    <row r="3364" spans="3:10" ht="25.5" customHeight="1" x14ac:dyDescent="0.25">
      <c r="C3364" s="56"/>
      <c r="D3364" s="56"/>
      <c r="E3364" s="56"/>
      <c r="F3364" s="56"/>
      <c r="G3364" s="56"/>
      <c r="H3364" s="56"/>
      <c r="I3364" s="85"/>
      <c r="J3364" s="85"/>
    </row>
    <row r="3365" spans="3:10" ht="25.5" customHeight="1" x14ac:dyDescent="0.25">
      <c r="C3365" s="56"/>
      <c r="D3365" s="56"/>
      <c r="E3365" s="56"/>
      <c r="F3365" s="56"/>
      <c r="G3365" s="56"/>
      <c r="H3365" s="56"/>
      <c r="I3365" s="85"/>
      <c r="J3365" s="85"/>
    </row>
    <row r="3366" spans="3:10" ht="25.5" customHeight="1" x14ac:dyDescent="0.25">
      <c r="C3366" s="56"/>
      <c r="D3366" s="56"/>
      <c r="E3366" s="56"/>
      <c r="F3366" s="56"/>
      <c r="G3366" s="56"/>
      <c r="H3366" s="56"/>
      <c r="I3366" s="85"/>
      <c r="J3366" s="85"/>
    </row>
    <row r="3367" spans="3:10" ht="25.5" customHeight="1" x14ac:dyDescent="0.25">
      <c r="C3367" s="56"/>
      <c r="D3367" s="56"/>
      <c r="E3367" s="56"/>
      <c r="F3367" s="56"/>
      <c r="G3367" s="56"/>
      <c r="H3367" s="56"/>
      <c r="I3367" s="85"/>
      <c r="J3367" s="85"/>
    </row>
    <row r="3368" spans="3:10" ht="25.5" customHeight="1" x14ac:dyDescent="0.25">
      <c r="C3368" s="56"/>
      <c r="D3368" s="56"/>
      <c r="E3368" s="56"/>
      <c r="F3368" s="56"/>
      <c r="G3368" s="56"/>
      <c r="H3368" s="56"/>
      <c r="I3368" s="85"/>
      <c r="J3368" s="85"/>
    </row>
    <row r="3369" spans="3:10" ht="25.5" customHeight="1" x14ac:dyDescent="0.25">
      <c r="C3369" s="56"/>
      <c r="D3369" s="56"/>
      <c r="E3369" s="56"/>
      <c r="F3369" s="56"/>
      <c r="G3369" s="56"/>
      <c r="H3369" s="56"/>
      <c r="I3369" s="85"/>
      <c r="J3369" s="85"/>
    </row>
    <row r="3370" spans="3:10" ht="25.5" customHeight="1" x14ac:dyDescent="0.25">
      <c r="C3370" s="56"/>
      <c r="D3370" s="56"/>
      <c r="E3370" s="56"/>
      <c r="F3370" s="56"/>
      <c r="G3370" s="56"/>
      <c r="H3370" s="56"/>
      <c r="I3370" s="85"/>
      <c r="J3370" s="85"/>
    </row>
    <row r="3371" spans="3:10" ht="25.5" customHeight="1" x14ac:dyDescent="0.25">
      <c r="C3371" s="56"/>
      <c r="D3371" s="56"/>
      <c r="E3371" s="56"/>
      <c r="F3371" s="56"/>
      <c r="G3371" s="56"/>
      <c r="H3371" s="56"/>
      <c r="I3371" s="85"/>
      <c r="J3371" s="85"/>
    </row>
    <row r="3372" spans="3:10" ht="25.5" customHeight="1" x14ac:dyDescent="0.25">
      <c r="C3372" s="56"/>
      <c r="D3372" s="56"/>
      <c r="E3372" s="56"/>
      <c r="F3372" s="56"/>
      <c r="G3372" s="56"/>
      <c r="H3372" s="56"/>
      <c r="I3372" s="85"/>
      <c r="J3372" s="85"/>
    </row>
    <row r="3373" spans="3:10" ht="25.5" customHeight="1" x14ac:dyDescent="0.25">
      <c r="C3373" s="56"/>
      <c r="D3373" s="56"/>
      <c r="E3373" s="56"/>
      <c r="F3373" s="56"/>
      <c r="G3373" s="56"/>
      <c r="H3373" s="56"/>
      <c r="I3373" s="85"/>
      <c r="J3373" s="85"/>
    </row>
    <row r="3374" spans="3:10" ht="25.5" customHeight="1" x14ac:dyDescent="0.25">
      <c r="C3374" s="56"/>
      <c r="D3374" s="56"/>
      <c r="E3374" s="56"/>
      <c r="F3374" s="56"/>
      <c r="G3374" s="56"/>
      <c r="H3374" s="56"/>
      <c r="I3374" s="85"/>
      <c r="J3374" s="85"/>
    </row>
    <row r="3375" spans="3:10" ht="25.5" customHeight="1" x14ac:dyDescent="0.25">
      <c r="C3375" s="56"/>
      <c r="D3375" s="56"/>
      <c r="E3375" s="56"/>
      <c r="F3375" s="56"/>
      <c r="G3375" s="56"/>
      <c r="H3375" s="56"/>
      <c r="I3375" s="85"/>
      <c r="J3375" s="85"/>
    </row>
    <row r="3376" spans="3:10" ht="25.5" customHeight="1" x14ac:dyDescent="0.25">
      <c r="C3376" s="56"/>
      <c r="D3376" s="56"/>
      <c r="E3376" s="56"/>
      <c r="F3376" s="56"/>
      <c r="G3376" s="56"/>
      <c r="H3376" s="56"/>
      <c r="I3376" s="85"/>
      <c r="J3376" s="85"/>
    </row>
    <row r="3377" spans="3:10" ht="25.5" customHeight="1" x14ac:dyDescent="0.25">
      <c r="C3377" s="56"/>
      <c r="D3377" s="56"/>
      <c r="E3377" s="56"/>
      <c r="F3377" s="56"/>
      <c r="G3377" s="56"/>
      <c r="H3377" s="56"/>
      <c r="I3377" s="85"/>
      <c r="J3377" s="85"/>
    </row>
    <row r="3378" spans="3:10" ht="25.5" customHeight="1" x14ac:dyDescent="0.25">
      <c r="C3378" s="56"/>
      <c r="D3378" s="56"/>
      <c r="E3378" s="56"/>
      <c r="F3378" s="56"/>
      <c r="G3378" s="56"/>
      <c r="H3378" s="56"/>
      <c r="I3378" s="85"/>
      <c r="J3378" s="85"/>
    </row>
    <row r="3379" spans="3:10" ht="25.5" customHeight="1" x14ac:dyDescent="0.25">
      <c r="C3379" s="56"/>
      <c r="D3379" s="56"/>
      <c r="E3379" s="56"/>
      <c r="F3379" s="56"/>
      <c r="G3379" s="56"/>
      <c r="H3379" s="56"/>
      <c r="I3379" s="85"/>
      <c r="J3379" s="85"/>
    </row>
    <row r="3380" spans="3:10" ht="25.5" customHeight="1" x14ac:dyDescent="0.25">
      <c r="C3380" s="56"/>
      <c r="D3380" s="56"/>
      <c r="E3380" s="56"/>
      <c r="F3380" s="56"/>
      <c r="G3380" s="56"/>
      <c r="H3380" s="56"/>
      <c r="I3380" s="85"/>
      <c r="J3380" s="85"/>
    </row>
    <row r="3381" spans="3:10" ht="25.5" customHeight="1" x14ac:dyDescent="0.25">
      <c r="C3381" s="56"/>
      <c r="D3381" s="56"/>
      <c r="E3381" s="56"/>
      <c r="F3381" s="56"/>
      <c r="G3381" s="56"/>
      <c r="H3381" s="56"/>
      <c r="I3381" s="85"/>
      <c r="J3381" s="85"/>
    </row>
    <row r="3382" spans="3:10" ht="25.5" customHeight="1" x14ac:dyDescent="0.25">
      <c r="C3382" s="56"/>
      <c r="D3382" s="56"/>
      <c r="E3382" s="56"/>
      <c r="F3382" s="56"/>
      <c r="G3382" s="56"/>
      <c r="H3382" s="56"/>
      <c r="I3382" s="85"/>
      <c r="J3382" s="85"/>
    </row>
    <row r="3383" spans="3:10" ht="25.5" customHeight="1" x14ac:dyDescent="0.25">
      <c r="C3383" s="56"/>
      <c r="D3383" s="56"/>
      <c r="E3383" s="56"/>
      <c r="F3383" s="56"/>
      <c r="G3383" s="56"/>
      <c r="H3383" s="56"/>
      <c r="I3383" s="85"/>
      <c r="J3383" s="85"/>
    </row>
    <row r="3384" spans="3:10" ht="25.5" customHeight="1" x14ac:dyDescent="0.25">
      <c r="C3384" s="56"/>
      <c r="D3384" s="56"/>
      <c r="E3384" s="56"/>
      <c r="F3384" s="56"/>
      <c r="G3384" s="56"/>
      <c r="H3384" s="56"/>
      <c r="I3384" s="85"/>
      <c r="J3384" s="85"/>
    </row>
    <row r="3385" spans="3:10" ht="25.5" customHeight="1" x14ac:dyDescent="0.25">
      <c r="C3385" s="56"/>
      <c r="D3385" s="56"/>
      <c r="E3385" s="56"/>
      <c r="F3385" s="56"/>
      <c r="G3385" s="56"/>
      <c r="H3385" s="56"/>
      <c r="I3385" s="85"/>
      <c r="J3385" s="85"/>
    </row>
    <row r="3386" spans="3:10" ht="25.5" customHeight="1" x14ac:dyDescent="0.25">
      <c r="C3386" s="56"/>
      <c r="D3386" s="56"/>
      <c r="E3386" s="56"/>
      <c r="F3386" s="56"/>
      <c r="G3386" s="56"/>
      <c r="H3386" s="56"/>
      <c r="I3386" s="85"/>
      <c r="J3386" s="85"/>
    </row>
    <row r="3387" spans="3:10" ht="25.5" customHeight="1" x14ac:dyDescent="0.25">
      <c r="C3387" s="56"/>
      <c r="D3387" s="56"/>
      <c r="E3387" s="56"/>
      <c r="F3387" s="56"/>
      <c r="G3387" s="56"/>
      <c r="H3387" s="56"/>
      <c r="I3387" s="85"/>
      <c r="J3387" s="85"/>
    </row>
    <row r="3388" spans="3:10" ht="25.5" customHeight="1" x14ac:dyDescent="0.25">
      <c r="C3388" s="56"/>
      <c r="D3388" s="56"/>
      <c r="E3388" s="56"/>
      <c r="F3388" s="56"/>
      <c r="G3388" s="56"/>
      <c r="H3388" s="56"/>
      <c r="I3388" s="85"/>
      <c r="J3388" s="85"/>
    </row>
    <row r="3389" spans="3:10" ht="25.5" customHeight="1" x14ac:dyDescent="0.25">
      <c r="C3389" s="56"/>
      <c r="D3389" s="56"/>
      <c r="E3389" s="56"/>
      <c r="F3389" s="56"/>
      <c r="G3389" s="56"/>
      <c r="H3389" s="56"/>
      <c r="I3389" s="85"/>
      <c r="J3389" s="85"/>
    </row>
    <row r="3390" spans="3:10" ht="25.5" customHeight="1" x14ac:dyDescent="0.25">
      <c r="C3390" s="56"/>
      <c r="D3390" s="56"/>
      <c r="E3390" s="56"/>
      <c r="F3390" s="56"/>
      <c r="G3390" s="56"/>
      <c r="H3390" s="56"/>
      <c r="I3390" s="85"/>
      <c r="J3390" s="85"/>
    </row>
    <row r="3391" spans="3:10" ht="25.5" customHeight="1" x14ac:dyDescent="0.25">
      <c r="C3391" s="56"/>
      <c r="D3391" s="56"/>
      <c r="E3391" s="56"/>
      <c r="F3391" s="56"/>
      <c r="G3391" s="56"/>
      <c r="H3391" s="56"/>
      <c r="I3391" s="85"/>
      <c r="J3391" s="85"/>
    </row>
    <row r="3392" spans="3:10" ht="25.5" customHeight="1" x14ac:dyDescent="0.25">
      <c r="C3392" s="56"/>
      <c r="D3392" s="56"/>
      <c r="E3392" s="56"/>
      <c r="F3392" s="56"/>
      <c r="G3392" s="56"/>
      <c r="H3392" s="56"/>
      <c r="I3392" s="85"/>
      <c r="J3392" s="85"/>
    </row>
    <row r="3393" spans="3:10" ht="25.5" customHeight="1" x14ac:dyDescent="0.25">
      <c r="C3393" s="56"/>
      <c r="D3393" s="56"/>
      <c r="E3393" s="56"/>
      <c r="F3393" s="56"/>
      <c r="G3393" s="56"/>
      <c r="H3393" s="56"/>
      <c r="I3393" s="85"/>
      <c r="J3393" s="85"/>
    </row>
    <row r="3394" spans="3:10" ht="25.5" customHeight="1" x14ac:dyDescent="0.25">
      <c r="C3394" s="56"/>
      <c r="D3394" s="56"/>
      <c r="E3394" s="56"/>
      <c r="F3394" s="56"/>
      <c r="G3394" s="56"/>
      <c r="H3394" s="56"/>
      <c r="I3394" s="85"/>
      <c r="J3394" s="85"/>
    </row>
    <row r="3395" spans="3:10" ht="25.5" customHeight="1" x14ac:dyDescent="0.25">
      <c r="C3395" s="56"/>
      <c r="D3395" s="56"/>
      <c r="E3395" s="56"/>
      <c r="F3395" s="56"/>
      <c r="G3395" s="56"/>
      <c r="H3395" s="56"/>
      <c r="I3395" s="85"/>
      <c r="J3395" s="85"/>
    </row>
    <row r="3396" spans="3:10" ht="25.5" customHeight="1" x14ac:dyDescent="0.25">
      <c r="C3396" s="56"/>
      <c r="D3396" s="56"/>
      <c r="E3396" s="56"/>
      <c r="F3396" s="56"/>
      <c r="G3396" s="56"/>
      <c r="H3396" s="56"/>
      <c r="I3396" s="85"/>
      <c r="J3396" s="85"/>
    </row>
    <row r="3397" spans="3:10" ht="25.5" customHeight="1" x14ac:dyDescent="0.25">
      <c r="C3397" s="56"/>
      <c r="D3397" s="56"/>
      <c r="E3397" s="56"/>
      <c r="F3397" s="56"/>
      <c r="G3397" s="56"/>
      <c r="H3397" s="56"/>
      <c r="I3397" s="85"/>
      <c r="J3397" s="85"/>
    </row>
    <row r="3398" spans="3:10" ht="25.5" customHeight="1" x14ac:dyDescent="0.25">
      <c r="C3398" s="56"/>
      <c r="D3398" s="56"/>
      <c r="E3398" s="56"/>
      <c r="F3398" s="56"/>
      <c r="G3398" s="56"/>
      <c r="H3398" s="56"/>
      <c r="I3398" s="85"/>
      <c r="J3398" s="85"/>
    </row>
    <row r="3399" spans="3:10" ht="25.5" customHeight="1" x14ac:dyDescent="0.25">
      <c r="C3399" s="56"/>
      <c r="D3399" s="56"/>
      <c r="E3399" s="56"/>
      <c r="F3399" s="56"/>
      <c r="G3399" s="56"/>
      <c r="H3399" s="56"/>
      <c r="I3399" s="85"/>
      <c r="J3399" s="85"/>
    </row>
    <row r="3400" spans="3:10" ht="25.5" customHeight="1" x14ac:dyDescent="0.25">
      <c r="C3400" s="56"/>
      <c r="D3400" s="56"/>
      <c r="E3400" s="56"/>
      <c r="F3400" s="56"/>
      <c r="G3400" s="56"/>
      <c r="H3400" s="56"/>
      <c r="I3400" s="85"/>
      <c r="J3400" s="85"/>
    </row>
    <row r="3401" spans="3:10" ht="25.5" customHeight="1" x14ac:dyDescent="0.25">
      <c r="C3401" s="56"/>
      <c r="D3401" s="56"/>
      <c r="E3401" s="56"/>
      <c r="F3401" s="56"/>
      <c r="G3401" s="56"/>
      <c r="H3401" s="56"/>
      <c r="I3401" s="85"/>
      <c r="J3401" s="85"/>
    </row>
    <row r="3402" spans="3:10" ht="25.5" customHeight="1" x14ac:dyDescent="0.25">
      <c r="C3402" s="56"/>
      <c r="D3402" s="56"/>
      <c r="E3402" s="56"/>
      <c r="F3402" s="56"/>
      <c r="G3402" s="56"/>
      <c r="H3402" s="56"/>
      <c r="I3402" s="85"/>
      <c r="J3402" s="85"/>
    </row>
    <row r="3403" spans="3:10" ht="25.5" customHeight="1" x14ac:dyDescent="0.25">
      <c r="C3403" s="56"/>
      <c r="D3403" s="56"/>
      <c r="E3403" s="56"/>
      <c r="F3403" s="56"/>
      <c r="G3403" s="56"/>
      <c r="H3403" s="56"/>
      <c r="I3403" s="85"/>
      <c r="J3403" s="85"/>
    </row>
    <row r="3404" spans="3:10" ht="25.5" customHeight="1" x14ac:dyDescent="0.25">
      <c r="C3404" s="56"/>
      <c r="D3404" s="56"/>
      <c r="E3404" s="56"/>
      <c r="F3404" s="56"/>
      <c r="G3404" s="56"/>
      <c r="H3404" s="56"/>
      <c r="I3404" s="85"/>
      <c r="J3404" s="85"/>
    </row>
    <row r="3405" spans="3:10" ht="25.5" customHeight="1" x14ac:dyDescent="0.25">
      <c r="C3405" s="56"/>
      <c r="D3405" s="56"/>
      <c r="E3405" s="56"/>
      <c r="F3405" s="56"/>
      <c r="G3405" s="56"/>
      <c r="H3405" s="56"/>
      <c r="I3405" s="85"/>
      <c r="J3405" s="85"/>
    </row>
    <row r="3406" spans="3:10" ht="25.5" customHeight="1" x14ac:dyDescent="0.25">
      <c r="C3406" s="56"/>
      <c r="D3406" s="56"/>
      <c r="E3406" s="56"/>
      <c r="F3406" s="56"/>
      <c r="G3406" s="56"/>
      <c r="H3406" s="56"/>
      <c r="I3406" s="85"/>
      <c r="J3406" s="85"/>
    </row>
    <row r="3407" spans="3:10" ht="25.5" customHeight="1" x14ac:dyDescent="0.25">
      <c r="C3407" s="56"/>
      <c r="D3407" s="56"/>
      <c r="E3407" s="56"/>
      <c r="F3407" s="56"/>
      <c r="G3407" s="56"/>
      <c r="H3407" s="56"/>
      <c r="I3407" s="85"/>
      <c r="J3407" s="85"/>
    </row>
    <row r="3408" spans="3:10" ht="25.5" customHeight="1" x14ac:dyDescent="0.25">
      <c r="C3408" s="56"/>
      <c r="D3408" s="56"/>
      <c r="E3408" s="56"/>
      <c r="F3408" s="56"/>
      <c r="G3408" s="56"/>
      <c r="H3408" s="56"/>
      <c r="I3408" s="85"/>
      <c r="J3408" s="85"/>
    </row>
    <row r="3409" spans="3:10" ht="25.5" customHeight="1" x14ac:dyDescent="0.25">
      <c r="C3409" s="56"/>
      <c r="D3409" s="56"/>
      <c r="E3409" s="56"/>
      <c r="F3409" s="56"/>
      <c r="G3409" s="56"/>
      <c r="H3409" s="56"/>
      <c r="I3409" s="85"/>
      <c r="J3409" s="85"/>
    </row>
    <row r="3410" spans="3:10" ht="25.5" customHeight="1" x14ac:dyDescent="0.25">
      <c r="C3410" s="56"/>
      <c r="D3410" s="56"/>
      <c r="E3410" s="56"/>
      <c r="F3410" s="56"/>
      <c r="G3410" s="56"/>
      <c r="H3410" s="56"/>
      <c r="I3410" s="85"/>
      <c r="J3410" s="85"/>
    </row>
    <row r="3411" spans="3:10" ht="25.5" customHeight="1" x14ac:dyDescent="0.25">
      <c r="C3411" s="56"/>
      <c r="D3411" s="56"/>
      <c r="E3411" s="56"/>
      <c r="F3411" s="56"/>
      <c r="G3411" s="56"/>
      <c r="H3411" s="56"/>
      <c r="I3411" s="85"/>
      <c r="J3411" s="85"/>
    </row>
    <row r="3412" spans="3:10" ht="25.5" customHeight="1" x14ac:dyDescent="0.25">
      <c r="C3412" s="56"/>
      <c r="D3412" s="56"/>
      <c r="E3412" s="56"/>
      <c r="F3412" s="56"/>
      <c r="G3412" s="56"/>
      <c r="H3412" s="56"/>
      <c r="I3412" s="85"/>
      <c r="J3412" s="85"/>
    </row>
    <row r="3413" spans="3:10" ht="25.5" customHeight="1" x14ac:dyDescent="0.25">
      <c r="C3413" s="56"/>
      <c r="D3413" s="56"/>
      <c r="E3413" s="56"/>
      <c r="F3413" s="56"/>
      <c r="G3413" s="56"/>
      <c r="H3413" s="56"/>
      <c r="I3413" s="85"/>
      <c r="J3413" s="85"/>
    </row>
    <row r="3414" spans="3:10" ht="25.5" customHeight="1" x14ac:dyDescent="0.25">
      <c r="C3414" s="56"/>
      <c r="D3414" s="56"/>
      <c r="E3414" s="56"/>
      <c r="F3414" s="56"/>
      <c r="G3414" s="56"/>
      <c r="H3414" s="56"/>
      <c r="I3414" s="85"/>
      <c r="J3414" s="85"/>
    </row>
    <row r="3415" spans="3:10" ht="25.5" customHeight="1" x14ac:dyDescent="0.25">
      <c r="C3415" s="56"/>
      <c r="D3415" s="56"/>
      <c r="E3415" s="56"/>
      <c r="F3415" s="56"/>
      <c r="G3415" s="56"/>
      <c r="H3415" s="56"/>
      <c r="I3415" s="85"/>
      <c r="J3415" s="85"/>
    </row>
    <row r="3416" spans="3:10" ht="25.5" customHeight="1" x14ac:dyDescent="0.25">
      <c r="C3416" s="56"/>
      <c r="D3416" s="56"/>
      <c r="E3416" s="56"/>
      <c r="F3416" s="56"/>
      <c r="G3416" s="56"/>
      <c r="H3416" s="56"/>
      <c r="I3416" s="85"/>
      <c r="J3416" s="85"/>
    </row>
    <row r="3417" spans="3:10" ht="25.5" customHeight="1" x14ac:dyDescent="0.25">
      <c r="C3417" s="56"/>
      <c r="D3417" s="56"/>
      <c r="E3417" s="56"/>
      <c r="F3417" s="56"/>
      <c r="G3417" s="56"/>
      <c r="H3417" s="56"/>
      <c r="I3417" s="85"/>
      <c r="J3417" s="85"/>
    </row>
    <row r="3418" spans="3:10" ht="25.5" customHeight="1" x14ac:dyDescent="0.25">
      <c r="C3418" s="56"/>
      <c r="D3418" s="56"/>
      <c r="E3418" s="56"/>
      <c r="F3418" s="56"/>
      <c r="G3418" s="56"/>
      <c r="H3418" s="56"/>
      <c r="I3418" s="85"/>
      <c r="J3418" s="85"/>
    </row>
    <row r="3419" spans="3:10" ht="25.5" customHeight="1" x14ac:dyDescent="0.25">
      <c r="C3419" s="56"/>
      <c r="D3419" s="56"/>
      <c r="E3419" s="56"/>
      <c r="F3419" s="56"/>
      <c r="G3419" s="56"/>
      <c r="H3419" s="56"/>
      <c r="I3419" s="85"/>
      <c r="J3419" s="85"/>
    </row>
    <row r="3420" spans="3:10" ht="25.5" customHeight="1" x14ac:dyDescent="0.25">
      <c r="C3420" s="56"/>
      <c r="D3420" s="56"/>
      <c r="E3420" s="56"/>
      <c r="F3420" s="56"/>
      <c r="G3420" s="56"/>
      <c r="H3420" s="56"/>
      <c r="I3420" s="85"/>
      <c r="J3420" s="85"/>
    </row>
    <row r="3421" spans="3:10" ht="25.5" customHeight="1" x14ac:dyDescent="0.25">
      <c r="C3421" s="56"/>
      <c r="D3421" s="56"/>
      <c r="E3421" s="56"/>
      <c r="F3421" s="56"/>
      <c r="G3421" s="56"/>
      <c r="H3421" s="56"/>
      <c r="I3421" s="85"/>
      <c r="J3421" s="85"/>
    </row>
    <row r="3422" spans="3:10" ht="25.5" customHeight="1" x14ac:dyDescent="0.25">
      <c r="C3422" s="56"/>
      <c r="D3422" s="56"/>
      <c r="E3422" s="56"/>
      <c r="F3422" s="56"/>
      <c r="G3422" s="56"/>
      <c r="H3422" s="56"/>
      <c r="I3422" s="85"/>
      <c r="J3422" s="85"/>
    </row>
    <row r="3423" spans="3:10" ht="25.5" customHeight="1" x14ac:dyDescent="0.25">
      <c r="C3423" s="56"/>
      <c r="D3423" s="56"/>
      <c r="E3423" s="56"/>
      <c r="F3423" s="56"/>
      <c r="G3423" s="56"/>
      <c r="H3423" s="56"/>
      <c r="I3423" s="85"/>
      <c r="J3423" s="85"/>
    </row>
    <row r="3424" spans="3:10" ht="25.5" customHeight="1" x14ac:dyDescent="0.25">
      <c r="C3424" s="56"/>
      <c r="D3424" s="56"/>
      <c r="E3424" s="56"/>
      <c r="F3424" s="56"/>
      <c r="G3424" s="56"/>
      <c r="H3424" s="56"/>
      <c r="I3424" s="85"/>
      <c r="J3424" s="85"/>
    </row>
    <row r="3425" spans="3:10" ht="25.5" customHeight="1" x14ac:dyDescent="0.25">
      <c r="C3425" s="56"/>
      <c r="D3425" s="56"/>
      <c r="E3425" s="56"/>
      <c r="F3425" s="56"/>
      <c r="G3425" s="56"/>
      <c r="H3425" s="56"/>
      <c r="I3425" s="85"/>
      <c r="J3425" s="85"/>
    </row>
    <row r="3426" spans="3:10" ht="25.5" customHeight="1" x14ac:dyDescent="0.25">
      <c r="C3426" s="56"/>
      <c r="D3426" s="56"/>
      <c r="E3426" s="56"/>
      <c r="F3426" s="56"/>
      <c r="G3426" s="56"/>
      <c r="H3426" s="56"/>
      <c r="I3426" s="85"/>
      <c r="J3426" s="85"/>
    </row>
    <row r="3427" spans="3:10" ht="25.5" customHeight="1" x14ac:dyDescent="0.25">
      <c r="C3427" s="56"/>
      <c r="D3427" s="56"/>
      <c r="E3427" s="56"/>
      <c r="F3427" s="56"/>
      <c r="G3427" s="56"/>
      <c r="H3427" s="56"/>
      <c r="I3427" s="85"/>
      <c r="J3427" s="85"/>
    </row>
    <row r="3428" spans="3:10" ht="25.5" customHeight="1" x14ac:dyDescent="0.25">
      <c r="C3428" s="56"/>
      <c r="D3428" s="56"/>
      <c r="E3428" s="56"/>
      <c r="F3428" s="56"/>
      <c r="G3428" s="56"/>
      <c r="H3428" s="56"/>
      <c r="I3428" s="85"/>
      <c r="J3428" s="85"/>
    </row>
    <row r="3429" spans="3:10" ht="25.5" customHeight="1" x14ac:dyDescent="0.25">
      <c r="C3429" s="56"/>
      <c r="D3429" s="56"/>
      <c r="E3429" s="56"/>
      <c r="F3429" s="56"/>
      <c r="G3429" s="56"/>
      <c r="H3429" s="56"/>
      <c r="I3429" s="85"/>
      <c r="J3429" s="85"/>
    </row>
    <row r="3430" spans="3:10" ht="25.5" customHeight="1" x14ac:dyDescent="0.25">
      <c r="C3430" s="56"/>
      <c r="D3430" s="56"/>
      <c r="E3430" s="56"/>
      <c r="F3430" s="56"/>
      <c r="G3430" s="56"/>
      <c r="H3430" s="56"/>
      <c r="I3430" s="85"/>
      <c r="J3430" s="85"/>
    </row>
    <row r="3431" spans="3:10" ht="25.5" customHeight="1" x14ac:dyDescent="0.25">
      <c r="C3431" s="56"/>
      <c r="D3431" s="56"/>
      <c r="E3431" s="56"/>
      <c r="F3431" s="56"/>
      <c r="G3431" s="56"/>
      <c r="H3431" s="56"/>
      <c r="I3431" s="85"/>
      <c r="J3431" s="85"/>
    </row>
    <row r="3432" spans="3:10" ht="25.5" customHeight="1" x14ac:dyDescent="0.25">
      <c r="C3432" s="56"/>
      <c r="D3432" s="56"/>
      <c r="E3432" s="56"/>
      <c r="F3432" s="56"/>
      <c r="G3432" s="56"/>
      <c r="H3432" s="56"/>
      <c r="I3432" s="85"/>
      <c r="J3432" s="85"/>
    </row>
    <row r="3433" spans="3:10" ht="25.5" customHeight="1" x14ac:dyDescent="0.25">
      <c r="C3433" s="56"/>
      <c r="D3433" s="56"/>
      <c r="E3433" s="56"/>
      <c r="F3433" s="56"/>
      <c r="G3433" s="56"/>
      <c r="H3433" s="56"/>
      <c r="I3433" s="85"/>
      <c r="J3433" s="85"/>
    </row>
    <row r="3434" spans="3:10" ht="25.5" customHeight="1" x14ac:dyDescent="0.25">
      <c r="C3434" s="56"/>
      <c r="D3434" s="56"/>
      <c r="E3434" s="56"/>
      <c r="F3434" s="56"/>
      <c r="G3434" s="56"/>
      <c r="H3434" s="56"/>
      <c r="I3434" s="85"/>
      <c r="J3434" s="85"/>
    </row>
    <row r="3435" spans="3:10" ht="25.5" customHeight="1" x14ac:dyDescent="0.25">
      <c r="C3435" s="56"/>
      <c r="D3435" s="56"/>
      <c r="E3435" s="56"/>
      <c r="F3435" s="56"/>
      <c r="G3435" s="56"/>
      <c r="H3435" s="56"/>
      <c r="I3435" s="85"/>
      <c r="J3435" s="85"/>
    </row>
    <row r="3436" spans="3:10" ht="25.5" customHeight="1" x14ac:dyDescent="0.25">
      <c r="C3436" s="56"/>
      <c r="D3436" s="56"/>
      <c r="E3436" s="56"/>
      <c r="F3436" s="56"/>
      <c r="G3436" s="56"/>
      <c r="H3436" s="56"/>
      <c r="I3436" s="85"/>
      <c r="J3436" s="85"/>
    </row>
    <row r="3437" spans="3:10" ht="25.5" customHeight="1" x14ac:dyDescent="0.25">
      <c r="C3437" s="56"/>
      <c r="D3437" s="56"/>
      <c r="E3437" s="56"/>
      <c r="F3437" s="56"/>
      <c r="G3437" s="56"/>
      <c r="H3437" s="56"/>
      <c r="I3437" s="85"/>
      <c r="J3437" s="85"/>
    </row>
    <row r="3438" spans="3:10" ht="25.5" customHeight="1" x14ac:dyDescent="0.25">
      <c r="C3438" s="56"/>
      <c r="D3438" s="56"/>
      <c r="E3438" s="56"/>
      <c r="F3438" s="56"/>
      <c r="G3438" s="56"/>
      <c r="H3438" s="56"/>
      <c r="I3438" s="85"/>
      <c r="J3438" s="85"/>
    </row>
    <row r="3439" spans="3:10" ht="25.5" customHeight="1" x14ac:dyDescent="0.25">
      <c r="C3439" s="56"/>
      <c r="D3439" s="56"/>
      <c r="E3439" s="56"/>
      <c r="F3439" s="56"/>
      <c r="G3439" s="56"/>
      <c r="H3439" s="56"/>
      <c r="I3439" s="85"/>
      <c r="J3439" s="85"/>
    </row>
    <row r="3440" spans="3:10" ht="25.5" customHeight="1" x14ac:dyDescent="0.25">
      <c r="C3440" s="56"/>
      <c r="D3440" s="56"/>
      <c r="E3440" s="56"/>
      <c r="F3440" s="56"/>
      <c r="G3440" s="56"/>
      <c r="H3440" s="56"/>
      <c r="I3440" s="85"/>
      <c r="J3440" s="85"/>
    </row>
    <row r="3441" spans="3:10" ht="25.5" customHeight="1" x14ac:dyDescent="0.25">
      <c r="C3441" s="56"/>
      <c r="D3441" s="56"/>
      <c r="E3441" s="56"/>
      <c r="F3441" s="56"/>
      <c r="G3441" s="56"/>
      <c r="H3441" s="56"/>
      <c r="I3441" s="85"/>
      <c r="J3441" s="85"/>
    </row>
    <row r="3442" spans="3:10" ht="25.5" customHeight="1" x14ac:dyDescent="0.25">
      <c r="C3442" s="56"/>
      <c r="D3442" s="56"/>
      <c r="E3442" s="56"/>
      <c r="F3442" s="56"/>
      <c r="G3442" s="56"/>
      <c r="H3442" s="56"/>
      <c r="I3442" s="85"/>
      <c r="J3442" s="85"/>
    </row>
    <row r="3443" spans="3:10" ht="25.5" customHeight="1" x14ac:dyDescent="0.25">
      <c r="C3443" s="56"/>
      <c r="D3443" s="56"/>
      <c r="E3443" s="56"/>
      <c r="F3443" s="56"/>
      <c r="G3443" s="56"/>
      <c r="H3443" s="56"/>
      <c r="I3443" s="85"/>
      <c r="J3443" s="85"/>
    </row>
    <row r="3444" spans="3:10" ht="25.5" customHeight="1" x14ac:dyDescent="0.25">
      <c r="C3444" s="56"/>
      <c r="D3444" s="56"/>
      <c r="E3444" s="56"/>
      <c r="F3444" s="56"/>
      <c r="G3444" s="56"/>
      <c r="H3444" s="56"/>
      <c r="I3444" s="85"/>
      <c r="J3444" s="85"/>
    </row>
    <row r="3445" spans="3:10" ht="25.5" customHeight="1" x14ac:dyDescent="0.25">
      <c r="C3445" s="56"/>
      <c r="D3445" s="56"/>
      <c r="E3445" s="56"/>
      <c r="F3445" s="56"/>
      <c r="G3445" s="56"/>
      <c r="H3445" s="56"/>
      <c r="I3445" s="85"/>
      <c r="J3445" s="85"/>
    </row>
    <row r="3446" spans="3:10" ht="25.5" customHeight="1" x14ac:dyDescent="0.25">
      <c r="C3446" s="56"/>
      <c r="D3446" s="56"/>
      <c r="E3446" s="56"/>
      <c r="F3446" s="56"/>
      <c r="G3446" s="56"/>
      <c r="H3446" s="56"/>
      <c r="I3446" s="85"/>
      <c r="J3446" s="85"/>
    </row>
    <row r="3447" spans="3:10" ht="25.5" customHeight="1" x14ac:dyDescent="0.25">
      <c r="C3447" s="56"/>
      <c r="D3447" s="56"/>
      <c r="E3447" s="56"/>
      <c r="F3447" s="56"/>
      <c r="G3447" s="56"/>
      <c r="H3447" s="56"/>
      <c r="I3447" s="85"/>
      <c r="J3447" s="85"/>
    </row>
    <row r="3448" spans="3:10" ht="25.5" customHeight="1" x14ac:dyDescent="0.25">
      <c r="C3448" s="56"/>
      <c r="D3448" s="56"/>
      <c r="E3448" s="56"/>
      <c r="F3448" s="56"/>
      <c r="G3448" s="56"/>
      <c r="H3448" s="56"/>
      <c r="I3448" s="85"/>
      <c r="J3448" s="85"/>
    </row>
    <row r="3449" spans="3:10" ht="25.5" customHeight="1" x14ac:dyDescent="0.25">
      <c r="C3449" s="56"/>
      <c r="D3449" s="56"/>
      <c r="E3449" s="56"/>
      <c r="F3449" s="56"/>
      <c r="G3449" s="56"/>
      <c r="H3449" s="56"/>
      <c r="I3449" s="85"/>
      <c r="J3449" s="85"/>
    </row>
    <row r="3450" spans="3:10" ht="25.5" customHeight="1" x14ac:dyDescent="0.25">
      <c r="C3450" s="56"/>
      <c r="D3450" s="56"/>
      <c r="E3450" s="56"/>
      <c r="F3450" s="56"/>
      <c r="G3450" s="56"/>
      <c r="H3450" s="56"/>
      <c r="I3450" s="85"/>
      <c r="J3450" s="85"/>
    </row>
    <row r="3451" spans="3:10" ht="25.5" customHeight="1" x14ac:dyDescent="0.25">
      <c r="C3451" s="56"/>
      <c r="D3451" s="56"/>
      <c r="E3451" s="56"/>
      <c r="F3451" s="56"/>
      <c r="G3451" s="56"/>
      <c r="H3451" s="56"/>
      <c r="I3451" s="85"/>
      <c r="J3451" s="85"/>
    </row>
    <row r="3452" spans="3:10" ht="25.5" customHeight="1" x14ac:dyDescent="0.25">
      <c r="C3452" s="56"/>
      <c r="D3452" s="56"/>
      <c r="E3452" s="56"/>
      <c r="F3452" s="56"/>
      <c r="G3452" s="56"/>
      <c r="H3452" s="56"/>
      <c r="I3452" s="85"/>
      <c r="J3452" s="85"/>
    </row>
    <row r="3453" spans="3:10" ht="25.5" customHeight="1" x14ac:dyDescent="0.25">
      <c r="C3453" s="56"/>
      <c r="D3453" s="56"/>
      <c r="E3453" s="56"/>
      <c r="F3453" s="56"/>
      <c r="G3453" s="56"/>
      <c r="H3453" s="56"/>
      <c r="I3453" s="85"/>
      <c r="J3453" s="85"/>
    </row>
    <row r="3454" spans="3:10" ht="25.5" customHeight="1" x14ac:dyDescent="0.25">
      <c r="C3454" s="56"/>
      <c r="D3454" s="56"/>
      <c r="E3454" s="56"/>
      <c r="F3454" s="56"/>
      <c r="G3454" s="56"/>
      <c r="H3454" s="56"/>
      <c r="I3454" s="85"/>
      <c r="J3454" s="85"/>
    </row>
    <row r="3455" spans="3:10" ht="25.5" customHeight="1" x14ac:dyDescent="0.25">
      <c r="C3455" s="56"/>
      <c r="D3455" s="56"/>
      <c r="E3455" s="56"/>
      <c r="F3455" s="56"/>
      <c r="G3455" s="56"/>
      <c r="H3455" s="56"/>
      <c r="I3455" s="85"/>
      <c r="J3455" s="85"/>
    </row>
    <row r="3456" spans="3:10" ht="25.5" customHeight="1" x14ac:dyDescent="0.25">
      <c r="C3456" s="56"/>
      <c r="D3456" s="56"/>
      <c r="E3456" s="56"/>
      <c r="F3456" s="56"/>
      <c r="G3456" s="56"/>
      <c r="H3456" s="56"/>
      <c r="I3456" s="85"/>
      <c r="J3456" s="85"/>
    </row>
    <row r="3457" spans="3:10" ht="25.5" customHeight="1" x14ac:dyDescent="0.25">
      <c r="C3457" s="56"/>
      <c r="D3457" s="56"/>
      <c r="E3457" s="56"/>
      <c r="F3457" s="56"/>
      <c r="G3457" s="56"/>
      <c r="H3457" s="56"/>
      <c r="I3457" s="85"/>
      <c r="J3457" s="85"/>
    </row>
    <row r="3458" spans="3:10" ht="25.5" customHeight="1" x14ac:dyDescent="0.25">
      <c r="C3458" s="56"/>
      <c r="D3458" s="56"/>
      <c r="E3458" s="56"/>
      <c r="F3458" s="56"/>
      <c r="G3458" s="56"/>
      <c r="H3458" s="56"/>
      <c r="I3458" s="85"/>
      <c r="J3458" s="85"/>
    </row>
    <row r="3459" spans="3:10" ht="25.5" customHeight="1" x14ac:dyDescent="0.25">
      <c r="C3459" s="56"/>
      <c r="D3459" s="56"/>
      <c r="E3459" s="56"/>
      <c r="F3459" s="56"/>
      <c r="G3459" s="56"/>
      <c r="H3459" s="56"/>
      <c r="I3459" s="85"/>
      <c r="J3459" s="85"/>
    </row>
    <row r="3460" spans="3:10" ht="25.5" customHeight="1" x14ac:dyDescent="0.25">
      <c r="C3460" s="56"/>
      <c r="D3460" s="56"/>
      <c r="E3460" s="56"/>
      <c r="F3460" s="56"/>
      <c r="G3460" s="56"/>
      <c r="H3460" s="56"/>
      <c r="I3460" s="85"/>
      <c r="J3460" s="85"/>
    </row>
    <row r="3461" spans="3:10" ht="25.5" customHeight="1" x14ac:dyDescent="0.25">
      <c r="C3461" s="56"/>
      <c r="D3461" s="56"/>
      <c r="E3461" s="56"/>
      <c r="F3461" s="56"/>
      <c r="G3461" s="56"/>
      <c r="H3461" s="56"/>
      <c r="I3461" s="85"/>
      <c r="J3461" s="85"/>
    </row>
    <row r="3462" spans="3:10" ht="25.5" customHeight="1" x14ac:dyDescent="0.25">
      <c r="C3462" s="56"/>
      <c r="D3462" s="56"/>
      <c r="E3462" s="56"/>
      <c r="F3462" s="56"/>
      <c r="G3462" s="56"/>
      <c r="H3462" s="56"/>
      <c r="I3462" s="85"/>
      <c r="J3462" s="85"/>
    </row>
    <row r="3463" spans="3:10" ht="25.5" customHeight="1" x14ac:dyDescent="0.25">
      <c r="C3463" s="56"/>
      <c r="D3463" s="56"/>
      <c r="E3463" s="56"/>
      <c r="F3463" s="56"/>
      <c r="G3463" s="56"/>
      <c r="H3463" s="56"/>
      <c r="I3463" s="85"/>
      <c r="J3463" s="85"/>
    </row>
    <row r="3464" spans="3:10" ht="25.5" customHeight="1" x14ac:dyDescent="0.25">
      <c r="C3464" s="56"/>
      <c r="D3464" s="56"/>
      <c r="E3464" s="56"/>
      <c r="F3464" s="56"/>
      <c r="G3464" s="56"/>
      <c r="H3464" s="56"/>
      <c r="I3464" s="85"/>
      <c r="J3464" s="85"/>
    </row>
    <row r="3465" spans="3:10" ht="25.5" customHeight="1" x14ac:dyDescent="0.25">
      <c r="C3465" s="56"/>
      <c r="D3465" s="56"/>
      <c r="E3465" s="56"/>
      <c r="F3465" s="56"/>
      <c r="G3465" s="56"/>
      <c r="H3465" s="56"/>
      <c r="I3465" s="85"/>
      <c r="J3465" s="85"/>
    </row>
    <row r="3466" spans="3:10" ht="25.5" customHeight="1" x14ac:dyDescent="0.25">
      <c r="C3466" s="56"/>
      <c r="D3466" s="56"/>
      <c r="E3466" s="56"/>
      <c r="F3466" s="56"/>
      <c r="G3466" s="56"/>
      <c r="H3466" s="56"/>
      <c r="I3466" s="85"/>
      <c r="J3466" s="85"/>
    </row>
    <row r="3467" spans="3:10" ht="25.5" customHeight="1" x14ac:dyDescent="0.25">
      <c r="C3467" s="56"/>
      <c r="D3467" s="56"/>
      <c r="E3467" s="56"/>
      <c r="F3467" s="56"/>
      <c r="G3467" s="56"/>
      <c r="H3467" s="56"/>
      <c r="I3467" s="85"/>
      <c r="J3467" s="85"/>
    </row>
    <row r="3468" spans="3:10" ht="25.5" customHeight="1" x14ac:dyDescent="0.25">
      <c r="C3468" s="56"/>
      <c r="D3468" s="56"/>
      <c r="E3468" s="56"/>
      <c r="F3468" s="56"/>
      <c r="G3468" s="56"/>
      <c r="H3468" s="56"/>
      <c r="I3468" s="85"/>
      <c r="J3468" s="85"/>
    </row>
    <row r="3469" spans="3:10" ht="25.5" customHeight="1" x14ac:dyDescent="0.25">
      <c r="C3469" s="56"/>
      <c r="D3469" s="56"/>
      <c r="E3469" s="56"/>
      <c r="F3469" s="56"/>
      <c r="G3469" s="56"/>
      <c r="H3469" s="56"/>
      <c r="I3469" s="85"/>
      <c r="J3469" s="85"/>
    </row>
    <row r="3470" spans="3:10" ht="25.5" customHeight="1" x14ac:dyDescent="0.25">
      <c r="C3470" s="56"/>
      <c r="D3470" s="56"/>
      <c r="E3470" s="56"/>
      <c r="F3470" s="56"/>
      <c r="G3470" s="56"/>
      <c r="H3470" s="56"/>
      <c r="I3470" s="85"/>
      <c r="J3470" s="85"/>
    </row>
    <row r="3471" spans="3:10" ht="25.5" customHeight="1" x14ac:dyDescent="0.25">
      <c r="C3471" s="56"/>
      <c r="D3471" s="56"/>
      <c r="E3471" s="56"/>
      <c r="F3471" s="56"/>
      <c r="G3471" s="56"/>
      <c r="H3471" s="56"/>
      <c r="I3471" s="85"/>
      <c r="J3471" s="85"/>
    </row>
    <row r="3472" spans="3:10" ht="25.5" customHeight="1" x14ac:dyDescent="0.25">
      <c r="C3472" s="56"/>
      <c r="D3472" s="56"/>
      <c r="E3472" s="56"/>
      <c r="F3472" s="56"/>
      <c r="G3472" s="56"/>
      <c r="H3472" s="56"/>
      <c r="I3472" s="85"/>
      <c r="J3472" s="85"/>
    </row>
    <row r="3473" spans="3:10" ht="25.5" customHeight="1" x14ac:dyDescent="0.25">
      <c r="C3473" s="56"/>
      <c r="D3473" s="56"/>
      <c r="E3473" s="56"/>
      <c r="F3473" s="56"/>
      <c r="G3473" s="56"/>
      <c r="H3473" s="56"/>
      <c r="I3473" s="85"/>
      <c r="J3473" s="85"/>
    </row>
    <row r="3474" spans="3:10" ht="25.5" customHeight="1" x14ac:dyDescent="0.25">
      <c r="C3474" s="56"/>
      <c r="D3474" s="56"/>
      <c r="E3474" s="56"/>
      <c r="F3474" s="56"/>
      <c r="G3474" s="56"/>
      <c r="H3474" s="56"/>
      <c r="I3474" s="85"/>
      <c r="J3474" s="85"/>
    </row>
    <row r="3475" spans="3:10" ht="25.5" customHeight="1" x14ac:dyDescent="0.25">
      <c r="C3475" s="56"/>
      <c r="D3475" s="56"/>
      <c r="E3475" s="56"/>
      <c r="F3475" s="56"/>
      <c r="G3475" s="56"/>
      <c r="H3475" s="56"/>
      <c r="I3475" s="85"/>
      <c r="J3475" s="85"/>
    </row>
    <row r="3476" spans="3:10" ht="25.5" customHeight="1" x14ac:dyDescent="0.25">
      <c r="C3476" s="56"/>
      <c r="D3476" s="56"/>
      <c r="E3476" s="56"/>
      <c r="F3476" s="56"/>
      <c r="G3476" s="56"/>
      <c r="H3476" s="56"/>
      <c r="I3476" s="85"/>
      <c r="J3476" s="85"/>
    </row>
    <row r="3477" spans="3:10" ht="25.5" customHeight="1" x14ac:dyDescent="0.25">
      <c r="C3477" s="56"/>
      <c r="D3477" s="56"/>
      <c r="E3477" s="56"/>
      <c r="F3477" s="56"/>
      <c r="G3477" s="56"/>
      <c r="H3477" s="56"/>
      <c r="I3477" s="85"/>
      <c r="J3477" s="85"/>
    </row>
    <row r="3478" spans="3:10" ht="25.5" customHeight="1" x14ac:dyDescent="0.25">
      <c r="C3478" s="56"/>
      <c r="D3478" s="56"/>
      <c r="E3478" s="56"/>
      <c r="F3478" s="56"/>
      <c r="G3478" s="56"/>
      <c r="H3478" s="56"/>
      <c r="I3478" s="85"/>
      <c r="J3478" s="85"/>
    </row>
    <row r="3479" spans="3:10" ht="25.5" customHeight="1" x14ac:dyDescent="0.25">
      <c r="C3479" s="56"/>
      <c r="D3479" s="56"/>
      <c r="E3479" s="56"/>
      <c r="F3479" s="56"/>
      <c r="G3479" s="56"/>
      <c r="H3479" s="56"/>
      <c r="I3479" s="85"/>
      <c r="J3479" s="85"/>
    </row>
    <row r="3480" spans="3:10" ht="25.5" customHeight="1" x14ac:dyDescent="0.25">
      <c r="C3480" s="56"/>
      <c r="D3480" s="56"/>
      <c r="E3480" s="56"/>
      <c r="F3480" s="56"/>
      <c r="G3480" s="56"/>
      <c r="H3480" s="56"/>
      <c r="I3480" s="85"/>
      <c r="J3480" s="85"/>
    </row>
    <row r="3481" spans="3:10" ht="25.5" customHeight="1" x14ac:dyDescent="0.25">
      <c r="C3481" s="56"/>
      <c r="D3481" s="56"/>
      <c r="E3481" s="56"/>
      <c r="F3481" s="56"/>
      <c r="G3481" s="56"/>
      <c r="H3481" s="56"/>
      <c r="I3481" s="85"/>
      <c r="J3481" s="85"/>
    </row>
    <row r="3482" spans="3:10" ht="25.5" customHeight="1" x14ac:dyDescent="0.25">
      <c r="C3482" s="56"/>
      <c r="D3482" s="56"/>
      <c r="E3482" s="56"/>
      <c r="F3482" s="56"/>
      <c r="G3482" s="56"/>
      <c r="H3482" s="56"/>
      <c r="I3482" s="85"/>
      <c r="J3482" s="85"/>
    </row>
    <row r="3483" spans="3:10" ht="25.5" customHeight="1" x14ac:dyDescent="0.25">
      <c r="C3483" s="56"/>
      <c r="D3483" s="56"/>
      <c r="E3483" s="56"/>
      <c r="F3483" s="56"/>
      <c r="G3483" s="56"/>
      <c r="H3483" s="56"/>
      <c r="I3483" s="85"/>
      <c r="J3483" s="85"/>
    </row>
    <row r="3484" spans="3:10" ht="25.5" customHeight="1" x14ac:dyDescent="0.25">
      <c r="C3484" s="56"/>
      <c r="D3484" s="56"/>
      <c r="E3484" s="56"/>
      <c r="F3484" s="56"/>
      <c r="G3484" s="56"/>
      <c r="H3484" s="56"/>
      <c r="I3484" s="85"/>
      <c r="J3484" s="85"/>
    </row>
    <row r="3485" spans="3:10" ht="25.5" customHeight="1" x14ac:dyDescent="0.25">
      <c r="C3485" s="56"/>
      <c r="D3485" s="56"/>
      <c r="E3485" s="56"/>
      <c r="F3485" s="56"/>
      <c r="G3485" s="56"/>
      <c r="H3485" s="56"/>
      <c r="I3485" s="85"/>
      <c r="J3485" s="85"/>
    </row>
    <row r="3486" spans="3:10" ht="25.5" customHeight="1" x14ac:dyDescent="0.25">
      <c r="C3486" s="56"/>
      <c r="D3486" s="56"/>
      <c r="E3486" s="56"/>
      <c r="F3486" s="56"/>
      <c r="G3486" s="56"/>
      <c r="H3486" s="56"/>
      <c r="I3486" s="85"/>
      <c r="J3486" s="85"/>
    </row>
    <row r="3487" spans="3:10" ht="25.5" customHeight="1" x14ac:dyDescent="0.25">
      <c r="C3487" s="56"/>
      <c r="D3487" s="56"/>
      <c r="E3487" s="56"/>
      <c r="F3487" s="56"/>
      <c r="G3487" s="56"/>
      <c r="H3487" s="56"/>
      <c r="I3487" s="85"/>
      <c r="J3487" s="85"/>
    </row>
    <row r="3488" spans="3:10" ht="25.5" customHeight="1" x14ac:dyDescent="0.25">
      <c r="C3488" s="56"/>
      <c r="D3488" s="56"/>
      <c r="E3488" s="56"/>
      <c r="F3488" s="56"/>
      <c r="G3488" s="56"/>
      <c r="H3488" s="56"/>
      <c r="I3488" s="85"/>
      <c r="J3488" s="85"/>
    </row>
    <row r="3489" spans="3:10" ht="25.5" customHeight="1" x14ac:dyDescent="0.25">
      <c r="C3489" s="56"/>
      <c r="D3489" s="56"/>
      <c r="E3489" s="56"/>
      <c r="F3489" s="56"/>
      <c r="G3489" s="56"/>
      <c r="H3489" s="56"/>
      <c r="I3489" s="85"/>
      <c r="J3489" s="85"/>
    </row>
    <row r="3490" spans="3:10" ht="25.5" customHeight="1" x14ac:dyDescent="0.25">
      <c r="C3490" s="56"/>
      <c r="D3490" s="56"/>
      <c r="E3490" s="56"/>
      <c r="F3490" s="56"/>
      <c r="G3490" s="56"/>
      <c r="H3490" s="56"/>
      <c r="I3490" s="85"/>
      <c r="J3490" s="85"/>
    </row>
    <row r="3491" spans="3:10" ht="25.5" customHeight="1" x14ac:dyDescent="0.25">
      <c r="C3491" s="56"/>
      <c r="D3491" s="56"/>
      <c r="E3491" s="56"/>
      <c r="F3491" s="56"/>
      <c r="G3491" s="56"/>
      <c r="H3491" s="56"/>
      <c r="I3491" s="85"/>
      <c r="J3491" s="85"/>
    </row>
    <row r="3492" spans="3:10" ht="25.5" customHeight="1" x14ac:dyDescent="0.25">
      <c r="C3492" s="56"/>
      <c r="D3492" s="56"/>
      <c r="E3492" s="56"/>
      <c r="F3492" s="56"/>
      <c r="G3492" s="56"/>
      <c r="H3492" s="56"/>
      <c r="I3492" s="85"/>
      <c r="J3492" s="85"/>
    </row>
    <row r="3493" spans="3:10" ht="25.5" customHeight="1" x14ac:dyDescent="0.25">
      <c r="C3493" s="56"/>
      <c r="D3493" s="56"/>
      <c r="E3493" s="56"/>
      <c r="F3493" s="56"/>
      <c r="G3493" s="56"/>
      <c r="H3493" s="56"/>
      <c r="I3493" s="85"/>
      <c r="J3493" s="85"/>
    </row>
    <row r="3494" spans="3:10" ht="25.5" customHeight="1" x14ac:dyDescent="0.25">
      <c r="C3494" s="56"/>
      <c r="D3494" s="56"/>
      <c r="E3494" s="56"/>
      <c r="F3494" s="56"/>
      <c r="G3494" s="56"/>
      <c r="H3494" s="56"/>
      <c r="I3494" s="85"/>
      <c r="J3494" s="85"/>
    </row>
    <row r="3495" spans="3:10" ht="25.5" customHeight="1" x14ac:dyDescent="0.25">
      <c r="C3495" s="56"/>
      <c r="D3495" s="56"/>
      <c r="E3495" s="56"/>
      <c r="F3495" s="56"/>
      <c r="G3495" s="56"/>
      <c r="H3495" s="56"/>
      <c r="I3495" s="85"/>
      <c r="J3495" s="85"/>
    </row>
    <row r="3496" spans="3:10" ht="25.5" customHeight="1" x14ac:dyDescent="0.25">
      <c r="C3496" s="56"/>
      <c r="D3496" s="56"/>
      <c r="E3496" s="56"/>
      <c r="F3496" s="56"/>
      <c r="G3496" s="56"/>
      <c r="H3496" s="56"/>
      <c r="I3496" s="85"/>
      <c r="J3496" s="85"/>
    </row>
    <row r="3497" spans="3:10" ht="25.5" customHeight="1" x14ac:dyDescent="0.25">
      <c r="C3497" s="56"/>
      <c r="D3497" s="56"/>
      <c r="E3497" s="56"/>
      <c r="F3497" s="56"/>
      <c r="G3497" s="56"/>
      <c r="H3497" s="56"/>
      <c r="I3497" s="85"/>
      <c r="J3497" s="85"/>
    </row>
    <row r="3498" spans="3:10" ht="25.5" customHeight="1" x14ac:dyDescent="0.25">
      <c r="C3498" s="56"/>
      <c r="D3498" s="56"/>
      <c r="E3498" s="56"/>
      <c r="F3498" s="56"/>
      <c r="G3498" s="56"/>
      <c r="H3498" s="56"/>
      <c r="I3498" s="85"/>
      <c r="J3498" s="85"/>
    </row>
    <row r="3499" spans="3:10" ht="25.5" customHeight="1" x14ac:dyDescent="0.25">
      <c r="C3499" s="56"/>
      <c r="D3499" s="56"/>
      <c r="E3499" s="56"/>
      <c r="F3499" s="56"/>
      <c r="G3499" s="56"/>
      <c r="H3499" s="56"/>
      <c r="I3499" s="85"/>
      <c r="J3499" s="85"/>
    </row>
    <row r="3500" spans="3:10" ht="25.5" customHeight="1" x14ac:dyDescent="0.25">
      <c r="C3500" s="56"/>
      <c r="D3500" s="56"/>
      <c r="E3500" s="56"/>
      <c r="F3500" s="56"/>
      <c r="G3500" s="56"/>
      <c r="H3500" s="56"/>
      <c r="I3500" s="85"/>
      <c r="J3500" s="85"/>
    </row>
    <row r="3501" spans="3:10" ht="25.5" customHeight="1" x14ac:dyDescent="0.25">
      <c r="C3501" s="56"/>
      <c r="D3501" s="56"/>
      <c r="E3501" s="56"/>
      <c r="F3501" s="56"/>
      <c r="G3501" s="56"/>
      <c r="H3501" s="56"/>
      <c r="I3501" s="85"/>
      <c r="J3501" s="85"/>
    </row>
    <row r="3502" spans="3:10" ht="25.5" customHeight="1" x14ac:dyDescent="0.25">
      <c r="C3502" s="56"/>
      <c r="D3502" s="56"/>
      <c r="E3502" s="56"/>
      <c r="F3502" s="56"/>
      <c r="G3502" s="56"/>
      <c r="H3502" s="56"/>
      <c r="I3502" s="85"/>
      <c r="J3502" s="85"/>
    </row>
    <row r="3503" spans="3:10" ht="25.5" customHeight="1" x14ac:dyDescent="0.25">
      <c r="C3503" s="56"/>
      <c r="D3503" s="56"/>
      <c r="E3503" s="56"/>
      <c r="F3503" s="56"/>
      <c r="G3503" s="56"/>
      <c r="H3503" s="56"/>
      <c r="I3503" s="85"/>
      <c r="J3503" s="85"/>
    </row>
    <row r="3504" spans="3:10" ht="25.5" customHeight="1" x14ac:dyDescent="0.25">
      <c r="C3504" s="56"/>
      <c r="D3504" s="56"/>
      <c r="E3504" s="56"/>
      <c r="F3504" s="56"/>
      <c r="G3504" s="56"/>
      <c r="H3504" s="56"/>
      <c r="I3504" s="85"/>
      <c r="J3504" s="85"/>
    </row>
    <row r="3505" spans="3:10" ht="25.5" customHeight="1" x14ac:dyDescent="0.25">
      <c r="C3505" s="56"/>
      <c r="D3505" s="56"/>
      <c r="E3505" s="56"/>
      <c r="F3505" s="56"/>
      <c r="G3505" s="56"/>
      <c r="H3505" s="56"/>
      <c r="I3505" s="85"/>
      <c r="J3505" s="85"/>
    </row>
    <row r="3506" spans="3:10" ht="25.5" customHeight="1" x14ac:dyDescent="0.25">
      <c r="C3506" s="56"/>
      <c r="D3506" s="56"/>
      <c r="E3506" s="56"/>
      <c r="F3506" s="56"/>
      <c r="G3506" s="56"/>
      <c r="H3506" s="56"/>
      <c r="I3506" s="85"/>
      <c r="J3506" s="85"/>
    </row>
    <row r="3507" spans="3:10" ht="25.5" customHeight="1" x14ac:dyDescent="0.25">
      <c r="C3507" s="56"/>
      <c r="D3507" s="56"/>
      <c r="E3507" s="56"/>
      <c r="F3507" s="56"/>
      <c r="G3507" s="56"/>
      <c r="H3507" s="56"/>
      <c r="I3507" s="85"/>
      <c r="J3507" s="85"/>
    </row>
    <row r="3508" spans="3:10" ht="25.5" customHeight="1" x14ac:dyDescent="0.25">
      <c r="C3508" s="56"/>
      <c r="D3508" s="56"/>
      <c r="E3508" s="56"/>
      <c r="F3508" s="56"/>
      <c r="G3508" s="56"/>
      <c r="H3508" s="56"/>
      <c r="I3508" s="85"/>
      <c r="J3508" s="85"/>
    </row>
    <row r="3509" spans="3:10" ht="25.5" customHeight="1" x14ac:dyDescent="0.25">
      <c r="C3509" s="56"/>
      <c r="D3509" s="56"/>
      <c r="E3509" s="56"/>
      <c r="F3509" s="56"/>
      <c r="G3509" s="56"/>
      <c r="H3509" s="56"/>
      <c r="I3509" s="85"/>
      <c r="J3509" s="85"/>
    </row>
    <row r="3510" spans="3:10" ht="25.5" customHeight="1" x14ac:dyDescent="0.25">
      <c r="C3510" s="56"/>
      <c r="D3510" s="56"/>
      <c r="E3510" s="56"/>
      <c r="F3510" s="56"/>
      <c r="G3510" s="56"/>
      <c r="H3510" s="56"/>
      <c r="I3510" s="85"/>
      <c r="J3510" s="85"/>
    </row>
    <row r="3511" spans="3:10" ht="25.5" customHeight="1" x14ac:dyDescent="0.25">
      <c r="C3511" s="56"/>
      <c r="D3511" s="56"/>
      <c r="E3511" s="56"/>
      <c r="F3511" s="56"/>
      <c r="G3511" s="56"/>
      <c r="H3511" s="56"/>
      <c r="I3511" s="85"/>
      <c r="J3511" s="85"/>
    </row>
    <row r="3512" spans="3:10" ht="25.5" customHeight="1" x14ac:dyDescent="0.25">
      <c r="C3512" s="56"/>
      <c r="D3512" s="56"/>
      <c r="E3512" s="56"/>
      <c r="F3512" s="56"/>
      <c r="G3512" s="56"/>
      <c r="H3512" s="56"/>
      <c r="I3512" s="85"/>
      <c r="J3512" s="85"/>
    </row>
    <row r="3513" spans="3:10" ht="25.5" customHeight="1" x14ac:dyDescent="0.25">
      <c r="C3513" s="56"/>
      <c r="D3513" s="56"/>
      <c r="E3513" s="56"/>
      <c r="F3513" s="56"/>
      <c r="G3513" s="56"/>
      <c r="H3513" s="56"/>
      <c r="I3513" s="85"/>
      <c r="J3513" s="85"/>
    </row>
    <row r="3514" spans="3:10" ht="25.5" customHeight="1" x14ac:dyDescent="0.25">
      <c r="C3514" s="56"/>
      <c r="D3514" s="56"/>
      <c r="E3514" s="56"/>
      <c r="F3514" s="56"/>
      <c r="G3514" s="56"/>
      <c r="H3514" s="56"/>
      <c r="I3514" s="85"/>
      <c r="J3514" s="85"/>
    </row>
    <row r="3515" spans="3:10" ht="25.5" customHeight="1" x14ac:dyDescent="0.25">
      <c r="C3515" s="56"/>
      <c r="D3515" s="56"/>
      <c r="E3515" s="56"/>
      <c r="F3515" s="56"/>
      <c r="G3515" s="56"/>
      <c r="H3515" s="56"/>
      <c r="I3515" s="85"/>
      <c r="J3515" s="85"/>
    </row>
    <row r="3516" spans="3:10" ht="25.5" customHeight="1" x14ac:dyDescent="0.25">
      <c r="C3516" s="56"/>
      <c r="D3516" s="56"/>
      <c r="E3516" s="56"/>
      <c r="F3516" s="56"/>
      <c r="G3516" s="56"/>
      <c r="H3516" s="56"/>
      <c r="I3516" s="85"/>
      <c r="J3516" s="85"/>
    </row>
    <row r="3517" spans="3:10" ht="25.5" customHeight="1" x14ac:dyDescent="0.25">
      <c r="C3517" s="56"/>
      <c r="D3517" s="56"/>
      <c r="E3517" s="56"/>
      <c r="F3517" s="56"/>
      <c r="G3517" s="56"/>
      <c r="H3517" s="56"/>
      <c r="I3517" s="85"/>
      <c r="J3517" s="85"/>
    </row>
    <row r="3518" spans="3:10" ht="25.5" customHeight="1" x14ac:dyDescent="0.25">
      <c r="C3518" s="56"/>
      <c r="D3518" s="56"/>
      <c r="E3518" s="56"/>
      <c r="F3518" s="56"/>
      <c r="G3518" s="56"/>
      <c r="H3518" s="56"/>
      <c r="I3518" s="85"/>
      <c r="J3518" s="85"/>
    </row>
    <row r="3519" spans="3:10" ht="25.5" customHeight="1" x14ac:dyDescent="0.25">
      <c r="C3519" s="56"/>
      <c r="D3519" s="56"/>
      <c r="E3519" s="56"/>
      <c r="F3519" s="56"/>
      <c r="G3519" s="56"/>
      <c r="H3519" s="56"/>
      <c r="I3519" s="85"/>
      <c r="J3519" s="85"/>
    </row>
    <row r="3520" spans="3:10" ht="25.5" customHeight="1" x14ac:dyDescent="0.25">
      <c r="C3520" s="56"/>
      <c r="D3520" s="56"/>
      <c r="E3520" s="56"/>
      <c r="F3520" s="56"/>
      <c r="G3520" s="56"/>
      <c r="H3520" s="56"/>
      <c r="I3520" s="85"/>
      <c r="J3520" s="85"/>
    </row>
    <row r="3521" spans="3:10" ht="25.5" customHeight="1" x14ac:dyDescent="0.25">
      <c r="C3521" s="56"/>
      <c r="D3521" s="56"/>
      <c r="E3521" s="56"/>
      <c r="F3521" s="56"/>
      <c r="G3521" s="56"/>
      <c r="H3521" s="56"/>
      <c r="I3521" s="85"/>
      <c r="J3521" s="85"/>
    </row>
    <row r="3522" spans="3:10" ht="25.5" customHeight="1" x14ac:dyDescent="0.25">
      <c r="C3522" s="56"/>
      <c r="D3522" s="56"/>
      <c r="E3522" s="56"/>
      <c r="F3522" s="56"/>
      <c r="G3522" s="56"/>
      <c r="H3522" s="56"/>
      <c r="I3522" s="85"/>
      <c r="J3522" s="85"/>
    </row>
    <row r="3523" spans="3:10" ht="25.5" customHeight="1" x14ac:dyDescent="0.25">
      <c r="C3523" s="56"/>
      <c r="D3523" s="56"/>
      <c r="E3523" s="56"/>
      <c r="F3523" s="56"/>
      <c r="G3523" s="56"/>
      <c r="H3523" s="56"/>
      <c r="I3523" s="85"/>
      <c r="J3523" s="85"/>
    </row>
    <row r="3524" spans="3:10" ht="25.5" customHeight="1" x14ac:dyDescent="0.25">
      <c r="C3524" s="56"/>
      <c r="D3524" s="56"/>
      <c r="E3524" s="56"/>
      <c r="F3524" s="56"/>
      <c r="G3524" s="56"/>
      <c r="H3524" s="56"/>
      <c r="I3524" s="85"/>
      <c r="J3524" s="85"/>
    </row>
    <row r="3525" spans="3:10" ht="25.5" customHeight="1" x14ac:dyDescent="0.25">
      <c r="C3525" s="56"/>
      <c r="D3525" s="56"/>
      <c r="E3525" s="56"/>
      <c r="F3525" s="56"/>
      <c r="G3525" s="56"/>
      <c r="H3525" s="56"/>
      <c r="I3525" s="85"/>
      <c r="J3525" s="85"/>
    </row>
    <row r="3526" spans="3:10" ht="25.5" customHeight="1" x14ac:dyDescent="0.25">
      <c r="C3526" s="56"/>
      <c r="D3526" s="56"/>
      <c r="E3526" s="56"/>
      <c r="F3526" s="56"/>
      <c r="G3526" s="56"/>
      <c r="H3526" s="56"/>
      <c r="I3526" s="85"/>
      <c r="J3526" s="85"/>
    </row>
    <row r="3527" spans="3:10" ht="25.5" customHeight="1" x14ac:dyDescent="0.25">
      <c r="C3527" s="56"/>
      <c r="D3527" s="56"/>
      <c r="E3527" s="56"/>
      <c r="F3527" s="56"/>
      <c r="G3527" s="56"/>
      <c r="H3527" s="56"/>
      <c r="I3527" s="85"/>
      <c r="J3527" s="85"/>
    </row>
    <row r="3528" spans="3:10" ht="25.5" customHeight="1" x14ac:dyDescent="0.25">
      <c r="C3528" s="56"/>
      <c r="D3528" s="56"/>
      <c r="E3528" s="56"/>
      <c r="F3528" s="56"/>
      <c r="G3528" s="56"/>
      <c r="H3528" s="56"/>
      <c r="I3528" s="85"/>
      <c r="J3528" s="85"/>
    </row>
    <row r="3529" spans="3:10" ht="25.5" customHeight="1" x14ac:dyDescent="0.25">
      <c r="C3529" s="56"/>
      <c r="D3529" s="56"/>
      <c r="E3529" s="56"/>
      <c r="F3529" s="56"/>
      <c r="G3529" s="56"/>
      <c r="H3529" s="56"/>
      <c r="I3529" s="85"/>
      <c r="J3529" s="85"/>
    </row>
    <row r="3530" spans="3:10" ht="25.5" customHeight="1" x14ac:dyDescent="0.25">
      <c r="C3530" s="56"/>
      <c r="D3530" s="56"/>
      <c r="E3530" s="56"/>
      <c r="F3530" s="56"/>
      <c r="G3530" s="56"/>
      <c r="H3530" s="56"/>
      <c r="I3530" s="85"/>
      <c r="J3530" s="85"/>
    </row>
    <row r="3531" spans="3:10" ht="25.5" customHeight="1" x14ac:dyDescent="0.25">
      <c r="C3531" s="56"/>
      <c r="D3531" s="56"/>
      <c r="E3531" s="56"/>
      <c r="F3531" s="56"/>
      <c r="G3531" s="56"/>
      <c r="H3531" s="56"/>
      <c r="I3531" s="85"/>
      <c r="J3531" s="85"/>
    </row>
    <row r="3532" spans="3:10" ht="25.5" customHeight="1" x14ac:dyDescent="0.25">
      <c r="C3532" s="56"/>
      <c r="D3532" s="56"/>
      <c r="E3532" s="56"/>
      <c r="F3532" s="56"/>
      <c r="G3532" s="56"/>
      <c r="H3532" s="56"/>
      <c r="I3532" s="85"/>
      <c r="J3532" s="85"/>
    </row>
    <row r="3533" spans="3:10" ht="25.5" customHeight="1" x14ac:dyDescent="0.25">
      <c r="C3533" s="56"/>
      <c r="D3533" s="56"/>
      <c r="E3533" s="56"/>
      <c r="F3533" s="56"/>
      <c r="G3533" s="56"/>
      <c r="H3533" s="56"/>
      <c r="I3533" s="85"/>
      <c r="J3533" s="85"/>
    </row>
    <row r="3534" spans="3:10" ht="25.5" customHeight="1" x14ac:dyDescent="0.25">
      <c r="C3534" s="56"/>
      <c r="D3534" s="56"/>
      <c r="E3534" s="56"/>
      <c r="F3534" s="56"/>
      <c r="G3534" s="56"/>
      <c r="H3534" s="56"/>
      <c r="I3534" s="85"/>
      <c r="J3534" s="85"/>
    </row>
    <row r="3535" spans="3:10" ht="25.5" customHeight="1" x14ac:dyDescent="0.25">
      <c r="C3535" s="56"/>
      <c r="D3535" s="56"/>
      <c r="E3535" s="56"/>
      <c r="F3535" s="56"/>
      <c r="G3535" s="56"/>
      <c r="H3535" s="56"/>
      <c r="I3535" s="85"/>
      <c r="J3535" s="85"/>
    </row>
    <row r="3536" spans="3:10" ht="25.5" customHeight="1" x14ac:dyDescent="0.25">
      <c r="C3536" s="56"/>
      <c r="D3536" s="56"/>
      <c r="E3536" s="56"/>
      <c r="F3536" s="56"/>
      <c r="G3536" s="56"/>
      <c r="H3536" s="56"/>
      <c r="I3536" s="85"/>
      <c r="J3536" s="85"/>
    </row>
    <row r="3537" spans="3:10" ht="25.5" customHeight="1" x14ac:dyDescent="0.25">
      <c r="C3537" s="56"/>
      <c r="D3537" s="56"/>
      <c r="E3537" s="56"/>
      <c r="F3537" s="56"/>
      <c r="G3537" s="56"/>
      <c r="H3537" s="56"/>
      <c r="I3537" s="85"/>
      <c r="J3537" s="85"/>
    </row>
    <row r="3538" spans="3:10" ht="25.5" customHeight="1" x14ac:dyDescent="0.25">
      <c r="C3538" s="56"/>
      <c r="D3538" s="56"/>
      <c r="E3538" s="56"/>
      <c r="F3538" s="56"/>
      <c r="G3538" s="56"/>
      <c r="H3538" s="56"/>
      <c r="I3538" s="85"/>
      <c r="J3538" s="85"/>
    </row>
    <row r="3539" spans="3:10" ht="25.5" customHeight="1" x14ac:dyDescent="0.25">
      <c r="C3539" s="56"/>
      <c r="D3539" s="56"/>
      <c r="E3539" s="56"/>
      <c r="F3539" s="56"/>
      <c r="G3539" s="56"/>
      <c r="H3539" s="56"/>
      <c r="I3539" s="85"/>
      <c r="J3539" s="85"/>
    </row>
    <row r="3540" spans="3:10" ht="25.5" customHeight="1" x14ac:dyDescent="0.25">
      <c r="C3540" s="56"/>
      <c r="D3540" s="56"/>
      <c r="E3540" s="56"/>
      <c r="F3540" s="56"/>
      <c r="G3540" s="56"/>
      <c r="H3540" s="56"/>
      <c r="I3540" s="85"/>
      <c r="J3540" s="85"/>
    </row>
    <row r="3541" spans="3:10" ht="25.5" customHeight="1" x14ac:dyDescent="0.25">
      <c r="C3541" s="56"/>
      <c r="D3541" s="56"/>
      <c r="E3541" s="56"/>
      <c r="F3541" s="56"/>
      <c r="G3541" s="56"/>
      <c r="H3541" s="56"/>
      <c r="I3541" s="85"/>
      <c r="J3541" s="85"/>
    </row>
    <row r="3542" spans="3:10" ht="25.5" customHeight="1" x14ac:dyDescent="0.25">
      <c r="C3542" s="56"/>
      <c r="D3542" s="56"/>
      <c r="E3542" s="56"/>
      <c r="F3542" s="56"/>
      <c r="G3542" s="56"/>
      <c r="H3542" s="56"/>
      <c r="I3542" s="85"/>
      <c r="J3542" s="85"/>
    </row>
    <row r="3543" spans="3:10" ht="25.5" customHeight="1" x14ac:dyDescent="0.25">
      <c r="C3543" s="56"/>
      <c r="D3543" s="56"/>
      <c r="E3543" s="56"/>
      <c r="F3543" s="56"/>
      <c r="G3543" s="56"/>
      <c r="H3543" s="56"/>
      <c r="I3543" s="85"/>
      <c r="J3543" s="85"/>
    </row>
    <row r="3544" spans="3:10" ht="25.5" customHeight="1" x14ac:dyDescent="0.25">
      <c r="C3544" s="56"/>
      <c r="D3544" s="56"/>
      <c r="E3544" s="56"/>
      <c r="F3544" s="56"/>
      <c r="G3544" s="56"/>
      <c r="H3544" s="56"/>
      <c r="I3544" s="85"/>
      <c r="J3544" s="85"/>
    </row>
    <row r="3545" spans="3:10" ht="25.5" customHeight="1" x14ac:dyDescent="0.25">
      <c r="C3545" s="56"/>
      <c r="D3545" s="56"/>
      <c r="E3545" s="56"/>
      <c r="F3545" s="56"/>
      <c r="G3545" s="56"/>
      <c r="H3545" s="56"/>
      <c r="I3545" s="85"/>
      <c r="J3545" s="85"/>
    </row>
    <row r="3546" spans="3:10" ht="25.5" customHeight="1" x14ac:dyDescent="0.25">
      <c r="C3546" s="56"/>
      <c r="D3546" s="56"/>
      <c r="E3546" s="56"/>
      <c r="F3546" s="56"/>
      <c r="G3546" s="56"/>
      <c r="H3546" s="56"/>
      <c r="I3546" s="85"/>
      <c r="J3546" s="85"/>
    </row>
    <row r="3547" spans="3:10" ht="25.5" customHeight="1" x14ac:dyDescent="0.25">
      <c r="C3547" s="56"/>
      <c r="D3547" s="56"/>
      <c r="E3547" s="56"/>
      <c r="F3547" s="56"/>
      <c r="G3547" s="56"/>
      <c r="H3547" s="56"/>
      <c r="I3547" s="85"/>
      <c r="J3547" s="85"/>
    </row>
    <row r="3548" spans="3:10" ht="25.5" customHeight="1" x14ac:dyDescent="0.25">
      <c r="C3548" s="56"/>
      <c r="D3548" s="56"/>
      <c r="E3548" s="56"/>
      <c r="F3548" s="56"/>
      <c r="G3548" s="56"/>
      <c r="H3548" s="56"/>
      <c r="I3548" s="85"/>
      <c r="J3548" s="85"/>
    </row>
    <row r="3549" spans="3:10" ht="25.5" customHeight="1" x14ac:dyDescent="0.25">
      <c r="C3549" s="56"/>
      <c r="D3549" s="56"/>
      <c r="E3549" s="56"/>
      <c r="F3549" s="56"/>
      <c r="G3549" s="56"/>
      <c r="H3549" s="56"/>
      <c r="I3549" s="85"/>
      <c r="J3549" s="85"/>
    </row>
    <row r="3550" spans="3:10" ht="25.5" customHeight="1" x14ac:dyDescent="0.25">
      <c r="C3550" s="56"/>
      <c r="D3550" s="56"/>
      <c r="E3550" s="56"/>
      <c r="F3550" s="56"/>
      <c r="G3550" s="56"/>
      <c r="H3550" s="56"/>
      <c r="I3550" s="85"/>
      <c r="J3550" s="85"/>
    </row>
    <row r="3551" spans="3:10" ht="25.5" customHeight="1" x14ac:dyDescent="0.25">
      <c r="C3551" s="56"/>
      <c r="D3551" s="56"/>
      <c r="E3551" s="56"/>
      <c r="F3551" s="56"/>
      <c r="G3551" s="56"/>
      <c r="H3551" s="56"/>
      <c r="I3551" s="85"/>
      <c r="J3551" s="85"/>
    </row>
    <row r="3552" spans="3:10" ht="25.5" customHeight="1" x14ac:dyDescent="0.25">
      <c r="C3552" s="56"/>
      <c r="D3552" s="56"/>
      <c r="E3552" s="56"/>
      <c r="F3552" s="56"/>
      <c r="G3552" s="56"/>
      <c r="H3552" s="56"/>
      <c r="I3552" s="85"/>
      <c r="J3552" s="85"/>
    </row>
    <row r="3553" spans="3:10" ht="25.5" customHeight="1" x14ac:dyDescent="0.25">
      <c r="C3553" s="56"/>
      <c r="D3553" s="56"/>
      <c r="E3553" s="56"/>
      <c r="F3553" s="56"/>
      <c r="G3553" s="56"/>
      <c r="H3553" s="56"/>
      <c r="I3553" s="85"/>
      <c r="J3553" s="85"/>
    </row>
    <row r="3554" spans="3:10" ht="25.5" customHeight="1" x14ac:dyDescent="0.25">
      <c r="C3554" s="56"/>
      <c r="D3554" s="56"/>
      <c r="E3554" s="56"/>
      <c r="F3554" s="56"/>
      <c r="G3554" s="56"/>
      <c r="H3554" s="56"/>
      <c r="I3554" s="85"/>
      <c r="J3554" s="85"/>
    </row>
    <row r="3555" spans="3:10" ht="25.5" customHeight="1" x14ac:dyDescent="0.25">
      <c r="C3555" s="56"/>
      <c r="D3555" s="56"/>
      <c r="E3555" s="56"/>
      <c r="F3555" s="56"/>
      <c r="G3555" s="56"/>
      <c r="H3555" s="56"/>
      <c r="I3555" s="85"/>
      <c r="J3555" s="85"/>
    </row>
    <row r="3556" spans="3:10" ht="25.5" customHeight="1" x14ac:dyDescent="0.25">
      <c r="C3556" s="56"/>
      <c r="D3556" s="56"/>
      <c r="E3556" s="56"/>
      <c r="F3556" s="56"/>
      <c r="G3556" s="56"/>
      <c r="H3556" s="56"/>
      <c r="I3556" s="85"/>
      <c r="J3556" s="85"/>
    </row>
    <row r="3557" spans="3:10" ht="25.5" customHeight="1" x14ac:dyDescent="0.25">
      <c r="C3557" s="56"/>
      <c r="D3557" s="56"/>
      <c r="E3557" s="56"/>
      <c r="F3557" s="56"/>
      <c r="G3557" s="56"/>
      <c r="H3557" s="56"/>
      <c r="I3557" s="85"/>
      <c r="J3557" s="85"/>
    </row>
    <row r="3558" spans="3:10" ht="25.5" customHeight="1" x14ac:dyDescent="0.25">
      <c r="C3558" s="56"/>
      <c r="D3558" s="56"/>
      <c r="E3558" s="56"/>
      <c r="F3558" s="56"/>
      <c r="G3558" s="56"/>
      <c r="H3558" s="56"/>
      <c r="I3558" s="85"/>
      <c r="J3558" s="85"/>
    </row>
    <row r="3559" spans="3:10" ht="25.5" customHeight="1" x14ac:dyDescent="0.25">
      <c r="C3559" s="56"/>
      <c r="D3559" s="56"/>
      <c r="E3559" s="56"/>
      <c r="F3559" s="56"/>
      <c r="G3559" s="56"/>
      <c r="H3559" s="56"/>
      <c r="I3559" s="85"/>
      <c r="J3559" s="85"/>
    </row>
    <row r="3560" spans="3:10" ht="25.5" customHeight="1" x14ac:dyDescent="0.25">
      <c r="C3560" s="56"/>
      <c r="D3560" s="56"/>
      <c r="E3560" s="56"/>
      <c r="F3560" s="56"/>
      <c r="G3560" s="56"/>
      <c r="H3560" s="56"/>
      <c r="I3560" s="85"/>
      <c r="J3560" s="85"/>
    </row>
    <row r="3561" spans="3:10" ht="25.5" customHeight="1" x14ac:dyDescent="0.25">
      <c r="C3561" s="56"/>
      <c r="D3561" s="56"/>
      <c r="E3561" s="56"/>
      <c r="F3561" s="56"/>
      <c r="G3561" s="56"/>
      <c r="H3561" s="56"/>
      <c r="I3561" s="85"/>
      <c r="J3561" s="85"/>
    </row>
    <row r="3562" spans="3:10" ht="25.5" customHeight="1" x14ac:dyDescent="0.25">
      <c r="C3562" s="56"/>
      <c r="D3562" s="56"/>
      <c r="E3562" s="56"/>
      <c r="F3562" s="56"/>
      <c r="G3562" s="56"/>
      <c r="H3562" s="56"/>
      <c r="I3562" s="85"/>
      <c r="J3562" s="85"/>
    </row>
    <row r="3563" spans="3:10" ht="25.5" customHeight="1" x14ac:dyDescent="0.25">
      <c r="C3563" s="56"/>
      <c r="D3563" s="56"/>
      <c r="E3563" s="56"/>
      <c r="F3563" s="56"/>
      <c r="G3563" s="56"/>
      <c r="H3563" s="56"/>
      <c r="I3563" s="85"/>
      <c r="J3563" s="85"/>
    </row>
    <row r="3564" spans="3:10" ht="25.5" customHeight="1" x14ac:dyDescent="0.25">
      <c r="C3564" s="56"/>
      <c r="D3564" s="56"/>
      <c r="E3564" s="56"/>
      <c r="F3564" s="56"/>
      <c r="G3564" s="56"/>
      <c r="H3564" s="56"/>
      <c r="I3564" s="85"/>
      <c r="J3564" s="85"/>
    </row>
    <row r="3565" spans="3:10" ht="25.5" customHeight="1" x14ac:dyDescent="0.25">
      <c r="C3565" s="56"/>
      <c r="D3565" s="56"/>
      <c r="E3565" s="56"/>
      <c r="F3565" s="56"/>
      <c r="G3565" s="56"/>
      <c r="H3565" s="56"/>
      <c r="I3565" s="85"/>
      <c r="J3565" s="85"/>
    </row>
    <row r="3566" spans="3:10" ht="25.5" customHeight="1" x14ac:dyDescent="0.25">
      <c r="C3566" s="56"/>
      <c r="D3566" s="56"/>
      <c r="E3566" s="56"/>
      <c r="F3566" s="56"/>
      <c r="G3566" s="56"/>
      <c r="H3566" s="56"/>
      <c r="I3566" s="85"/>
      <c r="J3566" s="85"/>
    </row>
    <row r="3567" spans="3:10" ht="25.5" customHeight="1" x14ac:dyDescent="0.25">
      <c r="C3567" s="56"/>
      <c r="D3567" s="56"/>
      <c r="E3567" s="56"/>
      <c r="F3567" s="56"/>
      <c r="G3567" s="56"/>
      <c r="H3567" s="56"/>
      <c r="I3567" s="85"/>
      <c r="J3567" s="85"/>
    </row>
    <row r="3568" spans="3:10" ht="25.5" customHeight="1" x14ac:dyDescent="0.25">
      <c r="C3568" s="56"/>
      <c r="D3568" s="56"/>
      <c r="E3568" s="56"/>
      <c r="F3568" s="56"/>
      <c r="G3568" s="56"/>
      <c r="H3568" s="56"/>
      <c r="I3568" s="85"/>
      <c r="J3568" s="85"/>
    </row>
    <row r="3569" spans="3:10" ht="25.5" customHeight="1" x14ac:dyDescent="0.25">
      <c r="C3569" s="56"/>
      <c r="D3569" s="56"/>
      <c r="E3569" s="56"/>
      <c r="F3569" s="56"/>
      <c r="G3569" s="56"/>
      <c r="H3569" s="56"/>
      <c r="I3569" s="85"/>
      <c r="J3569" s="85"/>
    </row>
    <row r="3570" spans="3:10" ht="25.5" customHeight="1" x14ac:dyDescent="0.25">
      <c r="C3570" s="56"/>
      <c r="D3570" s="56"/>
      <c r="E3570" s="56"/>
      <c r="F3570" s="56"/>
      <c r="G3570" s="56"/>
      <c r="H3570" s="56"/>
      <c r="I3570" s="85"/>
      <c r="J3570" s="85"/>
    </row>
    <row r="3571" spans="3:10" ht="25.5" customHeight="1" x14ac:dyDescent="0.25">
      <c r="C3571" s="56"/>
      <c r="D3571" s="56"/>
      <c r="E3571" s="56"/>
      <c r="F3571" s="56"/>
      <c r="G3571" s="56"/>
      <c r="H3571" s="56"/>
      <c r="I3571" s="85"/>
      <c r="J3571" s="85"/>
    </row>
    <row r="3572" spans="3:10" ht="25.5" customHeight="1" x14ac:dyDescent="0.25">
      <c r="C3572" s="56"/>
      <c r="D3572" s="56"/>
      <c r="E3572" s="56"/>
      <c r="F3572" s="56"/>
      <c r="G3572" s="56"/>
      <c r="H3572" s="56"/>
      <c r="I3572" s="85"/>
      <c r="J3572" s="85"/>
    </row>
    <row r="3573" spans="3:10" ht="25.5" customHeight="1" x14ac:dyDescent="0.25">
      <c r="C3573" s="56"/>
      <c r="D3573" s="56"/>
      <c r="E3573" s="56"/>
      <c r="F3573" s="56"/>
      <c r="G3573" s="56"/>
      <c r="H3573" s="56"/>
      <c r="I3573" s="85"/>
      <c r="J3573" s="85"/>
    </row>
    <row r="3574" spans="3:10" ht="25.5" customHeight="1" x14ac:dyDescent="0.25">
      <c r="C3574" s="56"/>
      <c r="D3574" s="56"/>
      <c r="E3574" s="56"/>
      <c r="F3574" s="56"/>
      <c r="G3574" s="56"/>
      <c r="H3574" s="56"/>
      <c r="I3574" s="85"/>
      <c r="J3574" s="85"/>
    </row>
    <row r="3575" spans="3:10" ht="25.5" customHeight="1" x14ac:dyDescent="0.25">
      <c r="C3575" s="56"/>
      <c r="D3575" s="56"/>
      <c r="E3575" s="56"/>
      <c r="F3575" s="56"/>
      <c r="G3575" s="56"/>
      <c r="H3575" s="56"/>
      <c r="I3575" s="85"/>
      <c r="J3575" s="85"/>
    </row>
    <row r="3576" spans="3:10" ht="25.5" customHeight="1" x14ac:dyDescent="0.25">
      <c r="C3576" s="56"/>
      <c r="D3576" s="56"/>
      <c r="E3576" s="56"/>
      <c r="F3576" s="56"/>
      <c r="G3576" s="56"/>
      <c r="H3576" s="56"/>
      <c r="I3576" s="85"/>
      <c r="J3576" s="85"/>
    </row>
    <row r="3577" spans="3:10" ht="25.5" customHeight="1" x14ac:dyDescent="0.25">
      <c r="C3577" s="56"/>
      <c r="D3577" s="56"/>
      <c r="E3577" s="56"/>
      <c r="F3577" s="56"/>
      <c r="G3577" s="56"/>
      <c r="H3577" s="56"/>
      <c r="I3577" s="85"/>
      <c r="J3577" s="85"/>
    </row>
    <row r="3578" spans="3:10" ht="25.5" customHeight="1" x14ac:dyDescent="0.25">
      <c r="C3578" s="56"/>
      <c r="D3578" s="56"/>
      <c r="E3578" s="56"/>
      <c r="F3578" s="56"/>
      <c r="G3578" s="56"/>
      <c r="H3578" s="56"/>
      <c r="I3578" s="85"/>
      <c r="J3578" s="85"/>
    </row>
    <row r="3579" spans="3:10" ht="25.5" customHeight="1" x14ac:dyDescent="0.25">
      <c r="C3579" s="56"/>
      <c r="D3579" s="56"/>
      <c r="E3579" s="56"/>
      <c r="F3579" s="56"/>
      <c r="G3579" s="56"/>
      <c r="H3579" s="56"/>
      <c r="I3579" s="85"/>
      <c r="J3579" s="85"/>
    </row>
    <row r="3580" spans="3:10" ht="25.5" customHeight="1" x14ac:dyDescent="0.25">
      <c r="C3580" s="56"/>
      <c r="D3580" s="56"/>
      <c r="E3580" s="56"/>
      <c r="F3580" s="56"/>
      <c r="G3580" s="56"/>
      <c r="H3580" s="56"/>
      <c r="I3580" s="85"/>
      <c r="J3580" s="85"/>
    </row>
    <row r="3581" spans="3:10" ht="25.5" customHeight="1" x14ac:dyDescent="0.25">
      <c r="C3581" s="56"/>
      <c r="D3581" s="56"/>
      <c r="E3581" s="56"/>
      <c r="F3581" s="56"/>
      <c r="G3581" s="56"/>
      <c r="H3581" s="56"/>
      <c r="I3581" s="85"/>
      <c r="J3581" s="85"/>
    </row>
    <row r="3582" spans="3:10" ht="25.5" customHeight="1" x14ac:dyDescent="0.25">
      <c r="C3582" s="56"/>
      <c r="D3582" s="56"/>
      <c r="E3582" s="56"/>
      <c r="F3582" s="56"/>
      <c r="G3582" s="56"/>
      <c r="H3582" s="56"/>
      <c r="I3582" s="85"/>
      <c r="J3582" s="85"/>
    </row>
    <row r="3583" spans="3:10" ht="25.5" customHeight="1" x14ac:dyDescent="0.25">
      <c r="C3583" s="56"/>
      <c r="D3583" s="56"/>
      <c r="E3583" s="56"/>
      <c r="F3583" s="56"/>
      <c r="G3583" s="56"/>
      <c r="H3583" s="56"/>
      <c r="I3583" s="85"/>
      <c r="J3583" s="85"/>
    </row>
    <row r="3584" spans="3:10" ht="25.5" customHeight="1" x14ac:dyDescent="0.25">
      <c r="C3584" s="56"/>
      <c r="D3584" s="56"/>
      <c r="E3584" s="56"/>
      <c r="F3584" s="56"/>
      <c r="G3584" s="56"/>
      <c r="H3584" s="56"/>
      <c r="I3584" s="85"/>
      <c r="J3584" s="85"/>
    </row>
    <row r="3585" spans="3:10" ht="25.5" customHeight="1" x14ac:dyDescent="0.25">
      <c r="C3585" s="56"/>
      <c r="D3585" s="56"/>
      <c r="E3585" s="56"/>
      <c r="F3585" s="56"/>
      <c r="G3585" s="56"/>
      <c r="H3585" s="56"/>
      <c r="I3585" s="85"/>
      <c r="J3585" s="85"/>
    </row>
    <row r="3586" spans="3:10" ht="25.5" customHeight="1" x14ac:dyDescent="0.25">
      <c r="C3586" s="56"/>
      <c r="D3586" s="56"/>
      <c r="E3586" s="56"/>
      <c r="F3586" s="56"/>
      <c r="G3586" s="56"/>
      <c r="H3586" s="56"/>
      <c r="I3586" s="85"/>
      <c r="J3586" s="85"/>
    </row>
    <row r="3587" spans="3:10" ht="25.5" customHeight="1" x14ac:dyDescent="0.25">
      <c r="C3587" s="56"/>
      <c r="D3587" s="56"/>
      <c r="E3587" s="56"/>
      <c r="F3587" s="56"/>
      <c r="G3587" s="56"/>
      <c r="H3587" s="56"/>
      <c r="I3587" s="85"/>
      <c r="J3587" s="85"/>
    </row>
    <row r="3588" spans="3:10" ht="25.5" customHeight="1" x14ac:dyDescent="0.25">
      <c r="C3588" s="56"/>
      <c r="D3588" s="56"/>
      <c r="E3588" s="56"/>
      <c r="F3588" s="56"/>
      <c r="G3588" s="56"/>
      <c r="H3588" s="56"/>
      <c r="I3588" s="85"/>
      <c r="J3588" s="85"/>
    </row>
    <row r="3589" spans="3:10" ht="25.5" customHeight="1" x14ac:dyDescent="0.25">
      <c r="C3589" s="56"/>
      <c r="D3589" s="56"/>
      <c r="E3589" s="56"/>
      <c r="F3589" s="56"/>
      <c r="G3589" s="56"/>
      <c r="H3589" s="56"/>
      <c r="I3589" s="85"/>
      <c r="J3589" s="85"/>
    </row>
    <row r="3590" spans="3:10" ht="25.5" customHeight="1" x14ac:dyDescent="0.25">
      <c r="C3590" s="56"/>
      <c r="D3590" s="56"/>
      <c r="E3590" s="56"/>
      <c r="F3590" s="56"/>
      <c r="G3590" s="56"/>
      <c r="H3590" s="56"/>
      <c r="I3590" s="85"/>
      <c r="J3590" s="85"/>
    </row>
    <row r="3591" spans="3:10" ht="25.5" customHeight="1" x14ac:dyDescent="0.25">
      <c r="C3591" s="56"/>
      <c r="D3591" s="56"/>
      <c r="E3591" s="56"/>
      <c r="F3591" s="56"/>
      <c r="G3591" s="56"/>
      <c r="H3591" s="56"/>
      <c r="I3591" s="85"/>
      <c r="J3591" s="85"/>
    </row>
    <row r="3592" spans="3:10" ht="25.5" customHeight="1" x14ac:dyDescent="0.25">
      <c r="C3592" s="56"/>
      <c r="D3592" s="56"/>
      <c r="E3592" s="56"/>
      <c r="F3592" s="56"/>
      <c r="G3592" s="56"/>
      <c r="H3592" s="56"/>
      <c r="I3592" s="85"/>
      <c r="J3592" s="85"/>
    </row>
    <row r="3593" spans="3:10" ht="25.5" customHeight="1" x14ac:dyDescent="0.25">
      <c r="C3593" s="56"/>
      <c r="D3593" s="56"/>
      <c r="E3593" s="56"/>
      <c r="F3593" s="56"/>
      <c r="G3593" s="56"/>
      <c r="H3593" s="56"/>
      <c r="I3593" s="85"/>
      <c r="J3593" s="85"/>
    </row>
    <row r="3594" spans="3:10" ht="25.5" customHeight="1" x14ac:dyDescent="0.25">
      <c r="C3594" s="56"/>
      <c r="D3594" s="56"/>
      <c r="E3594" s="56"/>
      <c r="F3594" s="56"/>
      <c r="G3594" s="56"/>
      <c r="H3594" s="56"/>
      <c r="I3594" s="85"/>
      <c r="J3594" s="85"/>
    </row>
    <row r="3595" spans="3:10" ht="25.5" customHeight="1" x14ac:dyDescent="0.25">
      <c r="C3595" s="56"/>
      <c r="D3595" s="56"/>
      <c r="E3595" s="56"/>
      <c r="F3595" s="56"/>
      <c r="G3595" s="56"/>
      <c r="H3595" s="56"/>
      <c r="I3595" s="85"/>
      <c r="J3595" s="85"/>
    </row>
    <row r="3596" spans="3:10" ht="25.5" customHeight="1" x14ac:dyDescent="0.25">
      <c r="C3596" s="56"/>
      <c r="D3596" s="56"/>
      <c r="E3596" s="56"/>
      <c r="F3596" s="56"/>
      <c r="G3596" s="56"/>
      <c r="H3596" s="56"/>
      <c r="I3596" s="85"/>
      <c r="J3596" s="85"/>
    </row>
    <row r="3597" spans="3:10" ht="25.5" customHeight="1" x14ac:dyDescent="0.25">
      <c r="C3597" s="56"/>
      <c r="D3597" s="56"/>
      <c r="E3597" s="56"/>
      <c r="F3597" s="56"/>
      <c r="G3597" s="56"/>
      <c r="H3597" s="56"/>
      <c r="I3597" s="85"/>
      <c r="J3597" s="85"/>
    </row>
    <row r="3598" spans="3:10" ht="25.5" customHeight="1" x14ac:dyDescent="0.25">
      <c r="C3598" s="56"/>
      <c r="D3598" s="56"/>
      <c r="E3598" s="56"/>
      <c r="F3598" s="56"/>
      <c r="G3598" s="56"/>
      <c r="H3598" s="56"/>
      <c r="I3598" s="85"/>
      <c r="J3598" s="85"/>
    </row>
    <row r="3599" spans="3:10" ht="25.5" customHeight="1" x14ac:dyDescent="0.25">
      <c r="C3599" s="56"/>
      <c r="D3599" s="56"/>
      <c r="E3599" s="56"/>
      <c r="F3599" s="56"/>
      <c r="G3599" s="56"/>
      <c r="H3599" s="56"/>
      <c r="I3599" s="85"/>
      <c r="J3599" s="85"/>
    </row>
    <row r="3600" spans="3:10" ht="25.5" customHeight="1" x14ac:dyDescent="0.25">
      <c r="C3600" s="56"/>
      <c r="D3600" s="56"/>
      <c r="E3600" s="56"/>
      <c r="F3600" s="56"/>
      <c r="G3600" s="56"/>
      <c r="H3600" s="56"/>
      <c r="I3600" s="85"/>
      <c r="J3600" s="85"/>
    </row>
    <row r="3601" spans="3:10" ht="25.5" customHeight="1" x14ac:dyDescent="0.25">
      <c r="C3601" s="56"/>
      <c r="D3601" s="56"/>
      <c r="E3601" s="56"/>
      <c r="F3601" s="56"/>
      <c r="G3601" s="56"/>
      <c r="H3601" s="56"/>
      <c r="I3601" s="85"/>
      <c r="J3601" s="85"/>
    </row>
    <row r="3602" spans="3:10" ht="25.5" customHeight="1" x14ac:dyDescent="0.25">
      <c r="C3602" s="56"/>
      <c r="D3602" s="56"/>
      <c r="E3602" s="56"/>
      <c r="F3602" s="56"/>
      <c r="G3602" s="56"/>
      <c r="H3602" s="56"/>
      <c r="I3602" s="85"/>
      <c r="J3602" s="85"/>
    </row>
    <row r="3603" spans="3:10" ht="25.5" customHeight="1" x14ac:dyDescent="0.25">
      <c r="C3603" s="56"/>
      <c r="D3603" s="56"/>
      <c r="E3603" s="56"/>
      <c r="F3603" s="56"/>
      <c r="G3603" s="56"/>
      <c r="H3603" s="56"/>
      <c r="I3603" s="85"/>
      <c r="J3603" s="85"/>
    </row>
    <row r="3604" spans="3:10" ht="25.5" customHeight="1" x14ac:dyDescent="0.25">
      <c r="C3604" s="56"/>
      <c r="D3604" s="56"/>
      <c r="E3604" s="56"/>
      <c r="F3604" s="56"/>
      <c r="G3604" s="56"/>
      <c r="H3604" s="56"/>
      <c r="I3604" s="85"/>
      <c r="J3604" s="85"/>
    </row>
    <row r="3605" spans="3:10" ht="25.5" customHeight="1" x14ac:dyDescent="0.25">
      <c r="C3605" s="56"/>
      <c r="D3605" s="56"/>
      <c r="E3605" s="56"/>
      <c r="F3605" s="56"/>
      <c r="G3605" s="56"/>
      <c r="H3605" s="56"/>
      <c r="I3605" s="85"/>
      <c r="J3605" s="85"/>
    </row>
    <row r="3606" spans="3:10" ht="25.5" customHeight="1" x14ac:dyDescent="0.25">
      <c r="C3606" s="56"/>
      <c r="D3606" s="56"/>
      <c r="E3606" s="56"/>
      <c r="F3606" s="56"/>
      <c r="G3606" s="56"/>
      <c r="H3606" s="56"/>
      <c r="I3606" s="85"/>
      <c r="J3606" s="85"/>
    </row>
    <row r="3607" spans="3:10" ht="25.5" customHeight="1" x14ac:dyDescent="0.25">
      <c r="C3607" s="56"/>
      <c r="D3607" s="56"/>
      <c r="E3607" s="56"/>
      <c r="F3607" s="56"/>
      <c r="G3607" s="56"/>
      <c r="H3607" s="56"/>
      <c r="I3607" s="85"/>
      <c r="J3607" s="85"/>
    </row>
    <row r="3608" spans="3:10" ht="25.5" customHeight="1" x14ac:dyDescent="0.25">
      <c r="C3608" s="56"/>
      <c r="D3608" s="56"/>
      <c r="E3608" s="56"/>
      <c r="F3608" s="56"/>
      <c r="G3608" s="56"/>
      <c r="H3608" s="56"/>
      <c r="I3608" s="85"/>
      <c r="J3608" s="85"/>
    </row>
    <row r="3609" spans="3:10" ht="25.5" customHeight="1" x14ac:dyDescent="0.25">
      <c r="C3609" s="56"/>
      <c r="D3609" s="56"/>
      <c r="E3609" s="56"/>
      <c r="F3609" s="56"/>
      <c r="G3609" s="56"/>
      <c r="H3609" s="56"/>
      <c r="I3609" s="85"/>
      <c r="J3609" s="85"/>
    </row>
    <row r="3610" spans="3:10" ht="25.5" customHeight="1" x14ac:dyDescent="0.25">
      <c r="C3610" s="56"/>
      <c r="D3610" s="56"/>
      <c r="E3610" s="56"/>
      <c r="F3610" s="56"/>
      <c r="G3610" s="56"/>
      <c r="H3610" s="56"/>
      <c r="I3610" s="85"/>
      <c r="J3610" s="85"/>
    </row>
    <row r="3611" spans="3:10" ht="25.5" customHeight="1" x14ac:dyDescent="0.25">
      <c r="C3611" s="56"/>
      <c r="D3611" s="56"/>
      <c r="E3611" s="56"/>
      <c r="F3611" s="56"/>
      <c r="G3611" s="56"/>
      <c r="H3611" s="56"/>
      <c r="I3611" s="85"/>
      <c r="J3611" s="85"/>
    </row>
    <row r="3612" spans="3:10" ht="25.5" customHeight="1" x14ac:dyDescent="0.25">
      <c r="C3612" s="56"/>
      <c r="D3612" s="56"/>
      <c r="E3612" s="56"/>
      <c r="F3612" s="56"/>
      <c r="G3612" s="56"/>
      <c r="H3612" s="56"/>
      <c r="I3612" s="85"/>
      <c r="J3612" s="85"/>
    </row>
    <row r="3613" spans="3:10" ht="25.5" customHeight="1" x14ac:dyDescent="0.25">
      <c r="C3613" s="56"/>
      <c r="D3613" s="56"/>
      <c r="E3613" s="56"/>
      <c r="F3613" s="56"/>
      <c r="G3613" s="56"/>
      <c r="H3613" s="56"/>
      <c r="I3613" s="85"/>
      <c r="J3613" s="85"/>
    </row>
    <row r="3614" spans="3:10" ht="25.5" customHeight="1" x14ac:dyDescent="0.25">
      <c r="C3614" s="56"/>
      <c r="D3614" s="56"/>
      <c r="E3614" s="56"/>
      <c r="F3614" s="56"/>
      <c r="G3614" s="56"/>
      <c r="H3614" s="56"/>
      <c r="I3614" s="85"/>
      <c r="J3614" s="85"/>
    </row>
    <row r="3615" spans="3:10" ht="25.5" customHeight="1" x14ac:dyDescent="0.25">
      <c r="C3615" s="56"/>
      <c r="D3615" s="56"/>
      <c r="E3615" s="56"/>
      <c r="F3615" s="56"/>
      <c r="G3615" s="56"/>
      <c r="H3615" s="56"/>
      <c r="I3615" s="85"/>
      <c r="J3615" s="85"/>
    </row>
    <row r="3616" spans="3:10" ht="25.5" customHeight="1" x14ac:dyDescent="0.25">
      <c r="C3616" s="56"/>
      <c r="D3616" s="56"/>
      <c r="E3616" s="56"/>
      <c r="F3616" s="56"/>
      <c r="G3616" s="56"/>
      <c r="H3616" s="56"/>
      <c r="I3616" s="85"/>
      <c r="J3616" s="85"/>
    </row>
    <row r="3617" spans="3:10" ht="25.5" customHeight="1" x14ac:dyDescent="0.25">
      <c r="C3617" s="56"/>
      <c r="D3617" s="56"/>
      <c r="E3617" s="56"/>
      <c r="F3617" s="56"/>
      <c r="G3617" s="56"/>
      <c r="H3617" s="56"/>
      <c r="I3617" s="85"/>
      <c r="J3617" s="85"/>
    </row>
    <row r="3618" spans="3:10" ht="25.5" customHeight="1" x14ac:dyDescent="0.25">
      <c r="C3618" s="56"/>
      <c r="D3618" s="56"/>
      <c r="E3618" s="56"/>
      <c r="F3618" s="56"/>
      <c r="G3618" s="56"/>
      <c r="H3618" s="56"/>
      <c r="I3618" s="85"/>
      <c r="J3618" s="85"/>
    </row>
    <row r="3619" spans="3:10" ht="25.5" customHeight="1" x14ac:dyDescent="0.25">
      <c r="C3619" s="56"/>
      <c r="D3619" s="56"/>
      <c r="E3619" s="56"/>
      <c r="F3619" s="56"/>
      <c r="G3619" s="56"/>
      <c r="H3619" s="56"/>
      <c r="I3619" s="85"/>
      <c r="J3619" s="85"/>
    </row>
    <row r="3620" spans="3:10" ht="25.5" customHeight="1" x14ac:dyDescent="0.25">
      <c r="C3620" s="56"/>
      <c r="D3620" s="56"/>
      <c r="E3620" s="56"/>
      <c r="F3620" s="56"/>
      <c r="G3620" s="56"/>
      <c r="H3620" s="56"/>
      <c r="I3620" s="85"/>
      <c r="J3620" s="85"/>
    </row>
    <row r="3621" spans="3:10" ht="25.5" customHeight="1" x14ac:dyDescent="0.25">
      <c r="C3621" s="56"/>
      <c r="D3621" s="56"/>
      <c r="E3621" s="56"/>
      <c r="F3621" s="56"/>
      <c r="G3621" s="56"/>
      <c r="H3621" s="56"/>
      <c r="I3621" s="85"/>
      <c r="J3621" s="85"/>
    </row>
    <row r="3622" spans="3:10" ht="25.5" customHeight="1" x14ac:dyDescent="0.25">
      <c r="C3622" s="56"/>
      <c r="D3622" s="56"/>
      <c r="E3622" s="56"/>
      <c r="F3622" s="56"/>
      <c r="G3622" s="56"/>
      <c r="H3622" s="56"/>
      <c r="I3622" s="85"/>
      <c r="J3622" s="85"/>
    </row>
    <row r="3623" spans="3:10" ht="25.5" customHeight="1" x14ac:dyDescent="0.25">
      <c r="C3623" s="56"/>
      <c r="D3623" s="56"/>
      <c r="E3623" s="56"/>
      <c r="F3623" s="56"/>
      <c r="G3623" s="56"/>
      <c r="H3623" s="56"/>
      <c r="I3623" s="85"/>
      <c r="J3623" s="85"/>
    </row>
    <row r="3624" spans="3:10" ht="25.5" customHeight="1" x14ac:dyDescent="0.25">
      <c r="C3624" s="56"/>
      <c r="D3624" s="56"/>
      <c r="E3624" s="56"/>
      <c r="F3624" s="56"/>
      <c r="G3624" s="56"/>
      <c r="H3624" s="56"/>
      <c r="I3624" s="85"/>
      <c r="J3624" s="85"/>
    </row>
    <row r="3625" spans="3:10" ht="25.5" customHeight="1" x14ac:dyDescent="0.25">
      <c r="C3625" s="56"/>
      <c r="D3625" s="56"/>
      <c r="E3625" s="56"/>
      <c r="F3625" s="56"/>
      <c r="G3625" s="56"/>
      <c r="H3625" s="56"/>
      <c r="I3625" s="85"/>
      <c r="J3625" s="85"/>
    </row>
    <row r="3626" spans="3:10" ht="25.5" customHeight="1" x14ac:dyDescent="0.25">
      <c r="C3626" s="56"/>
      <c r="D3626" s="56"/>
      <c r="E3626" s="56"/>
      <c r="F3626" s="56"/>
      <c r="G3626" s="56"/>
      <c r="H3626" s="56"/>
      <c r="I3626" s="85"/>
      <c r="J3626" s="85"/>
    </row>
    <row r="3627" spans="3:10" ht="25.5" customHeight="1" x14ac:dyDescent="0.25">
      <c r="C3627" s="56"/>
      <c r="D3627" s="56"/>
      <c r="E3627" s="56"/>
      <c r="F3627" s="56"/>
      <c r="G3627" s="56"/>
      <c r="H3627" s="56"/>
      <c r="I3627" s="85"/>
      <c r="J3627" s="85"/>
    </row>
    <row r="3628" spans="3:10" ht="25.5" customHeight="1" x14ac:dyDescent="0.25">
      <c r="C3628" s="56"/>
      <c r="D3628" s="56"/>
      <c r="E3628" s="56"/>
      <c r="F3628" s="56"/>
      <c r="G3628" s="56"/>
      <c r="H3628" s="56"/>
      <c r="I3628" s="85"/>
      <c r="J3628" s="85"/>
    </row>
    <row r="3629" spans="3:10" ht="25.5" customHeight="1" x14ac:dyDescent="0.25">
      <c r="C3629" s="56"/>
      <c r="D3629" s="56"/>
      <c r="E3629" s="56"/>
      <c r="F3629" s="56"/>
      <c r="G3629" s="56"/>
      <c r="H3629" s="56"/>
      <c r="I3629" s="85"/>
      <c r="J3629" s="85"/>
    </row>
    <row r="3630" spans="3:10" ht="25.5" customHeight="1" x14ac:dyDescent="0.25">
      <c r="C3630" s="56"/>
      <c r="D3630" s="56"/>
      <c r="E3630" s="56"/>
      <c r="F3630" s="56"/>
      <c r="G3630" s="56"/>
      <c r="H3630" s="56"/>
      <c r="I3630" s="85"/>
      <c r="J3630" s="85"/>
    </row>
    <row r="3631" spans="3:10" ht="25.5" customHeight="1" x14ac:dyDescent="0.25">
      <c r="C3631" s="56"/>
      <c r="D3631" s="56"/>
      <c r="E3631" s="56"/>
      <c r="F3631" s="56"/>
      <c r="G3631" s="56"/>
      <c r="H3631" s="56"/>
      <c r="I3631" s="85"/>
      <c r="J3631" s="85"/>
    </row>
    <row r="3632" spans="3:10" ht="25.5" customHeight="1" x14ac:dyDescent="0.25">
      <c r="C3632" s="56"/>
      <c r="D3632" s="56"/>
      <c r="E3632" s="56"/>
      <c r="F3632" s="56"/>
      <c r="G3632" s="56"/>
      <c r="H3632" s="56"/>
      <c r="I3632" s="85"/>
      <c r="J3632" s="85"/>
    </row>
    <row r="3633" spans="3:10" ht="25.5" customHeight="1" x14ac:dyDescent="0.25">
      <c r="C3633" s="56"/>
      <c r="D3633" s="56"/>
      <c r="E3633" s="56"/>
      <c r="F3633" s="56"/>
      <c r="G3633" s="56"/>
      <c r="H3633" s="56"/>
      <c r="I3633" s="85"/>
      <c r="J3633" s="85"/>
    </row>
    <row r="3634" spans="3:10" ht="25.5" customHeight="1" x14ac:dyDescent="0.25">
      <c r="C3634" s="56"/>
      <c r="D3634" s="56"/>
      <c r="E3634" s="56"/>
      <c r="F3634" s="56"/>
      <c r="G3634" s="56"/>
      <c r="H3634" s="56"/>
      <c r="I3634" s="85"/>
      <c r="J3634" s="85"/>
    </row>
    <row r="3635" spans="3:10" ht="25.5" customHeight="1" x14ac:dyDescent="0.25">
      <c r="C3635" s="56"/>
      <c r="D3635" s="56"/>
      <c r="E3635" s="56"/>
      <c r="F3635" s="56"/>
      <c r="G3635" s="56"/>
      <c r="H3635" s="56"/>
      <c r="I3635" s="85"/>
      <c r="J3635" s="85"/>
    </row>
    <row r="3636" spans="3:10" ht="25.5" customHeight="1" x14ac:dyDescent="0.25">
      <c r="C3636" s="56"/>
      <c r="D3636" s="56"/>
      <c r="E3636" s="56"/>
      <c r="F3636" s="56"/>
      <c r="G3636" s="56"/>
      <c r="H3636" s="56"/>
      <c r="I3636" s="85"/>
      <c r="J3636" s="85"/>
    </row>
    <row r="3637" spans="3:10" ht="25.5" customHeight="1" x14ac:dyDescent="0.25">
      <c r="C3637" s="56"/>
      <c r="D3637" s="56"/>
      <c r="E3637" s="56"/>
      <c r="F3637" s="56"/>
      <c r="G3637" s="56"/>
      <c r="H3637" s="56"/>
      <c r="I3637" s="85"/>
      <c r="J3637" s="85"/>
    </row>
    <row r="3638" spans="3:10" ht="25.5" customHeight="1" x14ac:dyDescent="0.25">
      <c r="C3638" s="56"/>
      <c r="D3638" s="56"/>
      <c r="E3638" s="56"/>
      <c r="F3638" s="56"/>
      <c r="G3638" s="56"/>
      <c r="H3638" s="56"/>
      <c r="I3638" s="85"/>
      <c r="J3638" s="85"/>
    </row>
    <row r="3639" spans="3:10" ht="25.5" customHeight="1" x14ac:dyDescent="0.25">
      <c r="C3639" s="56"/>
      <c r="D3639" s="56"/>
      <c r="E3639" s="56"/>
      <c r="F3639" s="56"/>
      <c r="G3639" s="56"/>
      <c r="H3639" s="56"/>
      <c r="I3639" s="85"/>
      <c r="J3639" s="85"/>
    </row>
    <row r="3640" spans="3:10" ht="25.5" customHeight="1" x14ac:dyDescent="0.25">
      <c r="C3640" s="56"/>
      <c r="D3640" s="56"/>
      <c r="E3640" s="56"/>
      <c r="F3640" s="56"/>
      <c r="G3640" s="56"/>
      <c r="H3640" s="56"/>
      <c r="I3640" s="85"/>
      <c r="J3640" s="85"/>
    </row>
    <row r="3641" spans="3:10" ht="25.5" customHeight="1" x14ac:dyDescent="0.25">
      <c r="C3641" s="56"/>
      <c r="D3641" s="56"/>
      <c r="E3641" s="56"/>
      <c r="F3641" s="56"/>
      <c r="G3641" s="56"/>
      <c r="H3641" s="56"/>
      <c r="I3641" s="85"/>
      <c r="J3641" s="85"/>
    </row>
    <row r="3642" spans="3:10" ht="25.5" customHeight="1" x14ac:dyDescent="0.25">
      <c r="C3642" s="56"/>
      <c r="D3642" s="56"/>
      <c r="E3642" s="56"/>
      <c r="F3642" s="56"/>
      <c r="G3642" s="56"/>
      <c r="H3642" s="56"/>
      <c r="I3642" s="85"/>
      <c r="J3642" s="85"/>
    </row>
    <row r="3643" spans="3:10" ht="25.5" customHeight="1" x14ac:dyDescent="0.25">
      <c r="C3643" s="56"/>
      <c r="D3643" s="56"/>
      <c r="E3643" s="56"/>
      <c r="F3643" s="56"/>
      <c r="G3643" s="56"/>
      <c r="H3643" s="56"/>
      <c r="I3643" s="85"/>
      <c r="J3643" s="85"/>
    </row>
    <row r="3644" spans="3:10" ht="25.5" customHeight="1" x14ac:dyDescent="0.25">
      <c r="C3644" s="56"/>
      <c r="D3644" s="56"/>
      <c r="E3644" s="56"/>
      <c r="F3644" s="56"/>
      <c r="G3644" s="56"/>
      <c r="H3644" s="56"/>
      <c r="I3644" s="85"/>
      <c r="J3644" s="85"/>
    </row>
    <row r="3645" spans="3:10" ht="25.5" customHeight="1" x14ac:dyDescent="0.25">
      <c r="C3645" s="56"/>
      <c r="D3645" s="56"/>
      <c r="E3645" s="56"/>
      <c r="F3645" s="56"/>
      <c r="G3645" s="56"/>
      <c r="H3645" s="56"/>
      <c r="I3645" s="85"/>
      <c r="J3645" s="85"/>
    </row>
    <row r="3646" spans="3:10" ht="25.5" customHeight="1" x14ac:dyDescent="0.25">
      <c r="C3646" s="56"/>
      <c r="D3646" s="56"/>
      <c r="E3646" s="56"/>
      <c r="F3646" s="56"/>
      <c r="G3646" s="56"/>
      <c r="H3646" s="56"/>
      <c r="I3646" s="85"/>
      <c r="J3646" s="85"/>
    </row>
    <row r="3647" spans="3:10" ht="25.5" customHeight="1" x14ac:dyDescent="0.25">
      <c r="C3647" s="56"/>
      <c r="D3647" s="56"/>
      <c r="E3647" s="56"/>
      <c r="F3647" s="56"/>
      <c r="G3647" s="56"/>
      <c r="H3647" s="56"/>
      <c r="I3647" s="85"/>
      <c r="J3647" s="85"/>
    </row>
    <row r="3648" spans="3:10" ht="25.5" customHeight="1" x14ac:dyDescent="0.25">
      <c r="C3648" s="56"/>
      <c r="D3648" s="56"/>
      <c r="E3648" s="56"/>
      <c r="F3648" s="56"/>
      <c r="G3648" s="56"/>
      <c r="H3648" s="56"/>
      <c r="I3648" s="85"/>
      <c r="J3648" s="85"/>
    </row>
    <row r="3649" spans="3:10" ht="25.5" customHeight="1" x14ac:dyDescent="0.25">
      <c r="C3649" s="56"/>
      <c r="D3649" s="56"/>
      <c r="E3649" s="56"/>
      <c r="F3649" s="56"/>
      <c r="G3649" s="56"/>
      <c r="H3649" s="56"/>
      <c r="I3649" s="85"/>
      <c r="J3649" s="85"/>
    </row>
    <row r="3650" spans="3:10" ht="25.5" customHeight="1" x14ac:dyDescent="0.25">
      <c r="C3650" s="56"/>
      <c r="D3650" s="56"/>
      <c r="E3650" s="56"/>
      <c r="F3650" s="56"/>
      <c r="G3650" s="56"/>
      <c r="H3650" s="56"/>
      <c r="I3650" s="85"/>
      <c r="J3650" s="85"/>
    </row>
    <row r="3651" spans="3:10" ht="25.5" customHeight="1" x14ac:dyDescent="0.25">
      <c r="C3651" s="56"/>
      <c r="D3651" s="56"/>
      <c r="E3651" s="56"/>
      <c r="F3651" s="56"/>
      <c r="G3651" s="56"/>
      <c r="H3651" s="56"/>
      <c r="I3651" s="85"/>
      <c r="J3651" s="85"/>
    </row>
    <row r="3652" spans="3:10" ht="25.5" customHeight="1" x14ac:dyDescent="0.25">
      <c r="C3652" s="56"/>
      <c r="D3652" s="56"/>
      <c r="E3652" s="56"/>
      <c r="F3652" s="56"/>
      <c r="G3652" s="56"/>
      <c r="H3652" s="56"/>
      <c r="I3652" s="85"/>
      <c r="J3652" s="85"/>
    </row>
    <row r="3653" spans="3:10" ht="25.5" customHeight="1" x14ac:dyDescent="0.25">
      <c r="C3653" s="56"/>
      <c r="D3653" s="56"/>
      <c r="E3653" s="56"/>
      <c r="F3653" s="56"/>
      <c r="G3653" s="56"/>
      <c r="H3653" s="56"/>
      <c r="I3653" s="85"/>
      <c r="J3653" s="85"/>
    </row>
    <row r="3654" spans="3:10" ht="25.5" customHeight="1" x14ac:dyDescent="0.25">
      <c r="C3654" s="56"/>
      <c r="D3654" s="56"/>
      <c r="E3654" s="56"/>
      <c r="F3654" s="56"/>
      <c r="G3654" s="56"/>
      <c r="H3654" s="56"/>
      <c r="I3654" s="85"/>
      <c r="J3654" s="85"/>
    </row>
    <row r="3655" spans="3:10" ht="25.5" customHeight="1" x14ac:dyDescent="0.25">
      <c r="C3655" s="56"/>
      <c r="D3655" s="56"/>
      <c r="E3655" s="56"/>
      <c r="F3655" s="56"/>
      <c r="G3655" s="56"/>
      <c r="H3655" s="56"/>
      <c r="I3655" s="85"/>
      <c r="J3655" s="85"/>
    </row>
    <row r="3656" spans="3:10" ht="25.5" customHeight="1" x14ac:dyDescent="0.25">
      <c r="C3656" s="56"/>
      <c r="D3656" s="56"/>
      <c r="E3656" s="56"/>
      <c r="F3656" s="56"/>
      <c r="G3656" s="56"/>
      <c r="H3656" s="56"/>
      <c r="I3656" s="85"/>
      <c r="J3656" s="85"/>
    </row>
    <row r="3657" spans="3:10" ht="25.5" customHeight="1" x14ac:dyDescent="0.25">
      <c r="C3657" s="56"/>
      <c r="D3657" s="56"/>
      <c r="E3657" s="56"/>
      <c r="F3657" s="56"/>
      <c r="G3657" s="56"/>
      <c r="H3657" s="56"/>
      <c r="I3657" s="85"/>
      <c r="J3657" s="85"/>
    </row>
    <row r="3658" spans="3:10" ht="25.5" customHeight="1" x14ac:dyDescent="0.25">
      <c r="C3658" s="56"/>
      <c r="D3658" s="56"/>
      <c r="E3658" s="56"/>
      <c r="F3658" s="56"/>
      <c r="G3658" s="56"/>
      <c r="H3658" s="56"/>
      <c r="I3658" s="85"/>
      <c r="J3658" s="85"/>
    </row>
    <row r="3659" spans="3:10" ht="25.5" customHeight="1" x14ac:dyDescent="0.25">
      <c r="C3659" s="56"/>
      <c r="D3659" s="56"/>
      <c r="E3659" s="56"/>
      <c r="F3659" s="56"/>
      <c r="G3659" s="56"/>
      <c r="H3659" s="56"/>
      <c r="I3659" s="85"/>
      <c r="J3659" s="85"/>
    </row>
    <row r="3660" spans="3:10" ht="25.5" customHeight="1" x14ac:dyDescent="0.25">
      <c r="C3660" s="56"/>
      <c r="D3660" s="56"/>
      <c r="E3660" s="56"/>
      <c r="F3660" s="56"/>
      <c r="G3660" s="56"/>
      <c r="H3660" s="56"/>
      <c r="I3660" s="85"/>
      <c r="J3660" s="85"/>
    </row>
    <row r="3661" spans="3:10" ht="25.5" customHeight="1" x14ac:dyDescent="0.25">
      <c r="C3661" s="56"/>
      <c r="D3661" s="56"/>
      <c r="E3661" s="56"/>
      <c r="F3661" s="56"/>
      <c r="G3661" s="56"/>
      <c r="H3661" s="56"/>
      <c r="I3661" s="85"/>
      <c r="J3661" s="85"/>
    </row>
    <row r="3662" spans="3:10" ht="25.5" customHeight="1" x14ac:dyDescent="0.25">
      <c r="C3662" s="56"/>
      <c r="D3662" s="56"/>
      <c r="E3662" s="56"/>
      <c r="F3662" s="56"/>
      <c r="G3662" s="56"/>
      <c r="H3662" s="56"/>
      <c r="I3662" s="85"/>
      <c r="J3662" s="85"/>
    </row>
    <row r="3663" spans="3:10" ht="25.5" customHeight="1" x14ac:dyDescent="0.25">
      <c r="C3663" s="56"/>
      <c r="D3663" s="56"/>
      <c r="E3663" s="56"/>
      <c r="F3663" s="56"/>
      <c r="G3663" s="56"/>
      <c r="H3663" s="56"/>
      <c r="I3663" s="85"/>
      <c r="J3663" s="85"/>
    </row>
    <row r="3664" spans="3:10" ht="25.5" customHeight="1" x14ac:dyDescent="0.25">
      <c r="C3664" s="56"/>
      <c r="D3664" s="56"/>
      <c r="E3664" s="56"/>
      <c r="F3664" s="56"/>
      <c r="G3664" s="56"/>
      <c r="H3664" s="56"/>
      <c r="I3664" s="85"/>
      <c r="J3664" s="85"/>
    </row>
    <row r="3665" spans="3:10" ht="25.5" customHeight="1" x14ac:dyDescent="0.25">
      <c r="C3665" s="56"/>
      <c r="D3665" s="56"/>
      <c r="E3665" s="56"/>
      <c r="F3665" s="56"/>
      <c r="G3665" s="56"/>
      <c r="H3665" s="56"/>
      <c r="I3665" s="85"/>
      <c r="J3665" s="85"/>
    </row>
    <row r="3666" spans="3:10" ht="25.5" customHeight="1" x14ac:dyDescent="0.25">
      <c r="C3666" s="56"/>
      <c r="D3666" s="56"/>
      <c r="E3666" s="56"/>
      <c r="F3666" s="56"/>
      <c r="G3666" s="56"/>
      <c r="H3666" s="56"/>
      <c r="I3666" s="85"/>
      <c r="J3666" s="85"/>
    </row>
    <row r="3667" spans="3:10" ht="25.5" customHeight="1" x14ac:dyDescent="0.25">
      <c r="C3667" s="56"/>
      <c r="D3667" s="56"/>
      <c r="E3667" s="56"/>
      <c r="F3667" s="56"/>
      <c r="G3667" s="56"/>
      <c r="H3667" s="56"/>
      <c r="I3667" s="85"/>
      <c r="J3667" s="85"/>
    </row>
    <row r="3668" spans="3:10" ht="25.5" customHeight="1" x14ac:dyDescent="0.25">
      <c r="C3668" s="56"/>
      <c r="D3668" s="56"/>
      <c r="E3668" s="56"/>
      <c r="F3668" s="56"/>
      <c r="G3668" s="56"/>
      <c r="H3668" s="56"/>
      <c r="I3668" s="85"/>
      <c r="J3668" s="85"/>
    </row>
    <row r="3669" spans="3:10" ht="25.5" customHeight="1" x14ac:dyDescent="0.25">
      <c r="C3669" s="56"/>
      <c r="D3669" s="56"/>
      <c r="E3669" s="56"/>
      <c r="F3669" s="56"/>
      <c r="G3669" s="56"/>
      <c r="H3669" s="56"/>
      <c r="I3669" s="85"/>
      <c r="J3669" s="85"/>
    </row>
    <row r="3670" spans="3:10" ht="25.5" customHeight="1" x14ac:dyDescent="0.25">
      <c r="C3670" s="56"/>
      <c r="D3670" s="56"/>
      <c r="E3670" s="56"/>
      <c r="F3670" s="56"/>
      <c r="G3670" s="56"/>
      <c r="H3670" s="56"/>
      <c r="I3670" s="85"/>
      <c r="J3670" s="85"/>
    </row>
    <row r="3671" spans="3:10" ht="25.5" customHeight="1" x14ac:dyDescent="0.25">
      <c r="C3671" s="56"/>
      <c r="D3671" s="56"/>
      <c r="E3671" s="56"/>
      <c r="F3671" s="56"/>
      <c r="G3671" s="56"/>
      <c r="H3671" s="56"/>
      <c r="I3671" s="85"/>
      <c r="J3671" s="85"/>
    </row>
    <row r="3672" spans="3:10" ht="25.5" customHeight="1" x14ac:dyDescent="0.25">
      <c r="C3672" s="56"/>
      <c r="D3672" s="56"/>
      <c r="E3672" s="56"/>
      <c r="F3672" s="56"/>
      <c r="G3672" s="56"/>
      <c r="H3672" s="56"/>
      <c r="I3672" s="85"/>
      <c r="J3672" s="85"/>
    </row>
    <row r="3673" spans="3:10" ht="25.5" customHeight="1" x14ac:dyDescent="0.25">
      <c r="C3673" s="56"/>
      <c r="D3673" s="56"/>
      <c r="E3673" s="56"/>
      <c r="F3673" s="56"/>
      <c r="G3673" s="56"/>
      <c r="H3673" s="56"/>
      <c r="I3673" s="85"/>
      <c r="J3673" s="85"/>
    </row>
    <row r="3674" spans="3:10" ht="25.5" customHeight="1" x14ac:dyDescent="0.25">
      <c r="C3674" s="56"/>
      <c r="D3674" s="56"/>
      <c r="E3674" s="56"/>
      <c r="F3674" s="56"/>
      <c r="G3674" s="56"/>
      <c r="H3674" s="56"/>
      <c r="I3674" s="85"/>
      <c r="J3674" s="85"/>
    </row>
    <row r="3675" spans="3:10" ht="25.5" customHeight="1" x14ac:dyDescent="0.25">
      <c r="C3675" s="56"/>
      <c r="D3675" s="56"/>
      <c r="E3675" s="56"/>
      <c r="F3675" s="56"/>
      <c r="G3675" s="56"/>
      <c r="H3675" s="56"/>
      <c r="I3675" s="85"/>
      <c r="J3675" s="85"/>
    </row>
    <row r="3676" spans="3:10" ht="25.5" customHeight="1" x14ac:dyDescent="0.25">
      <c r="C3676" s="56"/>
      <c r="D3676" s="56"/>
      <c r="E3676" s="56"/>
      <c r="F3676" s="56"/>
      <c r="G3676" s="56"/>
      <c r="H3676" s="56"/>
      <c r="I3676" s="85"/>
      <c r="J3676" s="85"/>
    </row>
    <row r="3677" spans="3:10" ht="25.5" customHeight="1" x14ac:dyDescent="0.25">
      <c r="C3677" s="56"/>
      <c r="D3677" s="56"/>
      <c r="E3677" s="56"/>
      <c r="F3677" s="56"/>
      <c r="G3677" s="56"/>
      <c r="H3677" s="56"/>
      <c r="I3677" s="85"/>
      <c r="J3677" s="85"/>
    </row>
    <row r="3678" spans="3:10" ht="25.5" customHeight="1" x14ac:dyDescent="0.25">
      <c r="C3678" s="56"/>
      <c r="D3678" s="56"/>
      <c r="E3678" s="56"/>
      <c r="F3678" s="56"/>
      <c r="G3678" s="56"/>
      <c r="H3678" s="56"/>
      <c r="I3678" s="85"/>
      <c r="J3678" s="85"/>
    </row>
    <row r="3679" spans="3:10" ht="25.5" customHeight="1" x14ac:dyDescent="0.25">
      <c r="C3679" s="56"/>
      <c r="D3679" s="56"/>
      <c r="E3679" s="56"/>
      <c r="F3679" s="56"/>
      <c r="G3679" s="56"/>
      <c r="H3679" s="56"/>
      <c r="I3679" s="85"/>
      <c r="J3679" s="85"/>
    </row>
    <row r="3680" spans="3:10" ht="25.5" customHeight="1" x14ac:dyDescent="0.25">
      <c r="C3680" s="56"/>
      <c r="D3680" s="56"/>
      <c r="E3680" s="56"/>
      <c r="F3680" s="56"/>
      <c r="G3680" s="56"/>
      <c r="H3680" s="56"/>
      <c r="I3680" s="85"/>
      <c r="J3680" s="85"/>
    </row>
    <row r="3681" spans="3:10" ht="25.5" customHeight="1" x14ac:dyDescent="0.25">
      <c r="C3681" s="56"/>
      <c r="D3681" s="56"/>
      <c r="E3681" s="56"/>
      <c r="F3681" s="56"/>
      <c r="G3681" s="56"/>
      <c r="H3681" s="56"/>
      <c r="I3681" s="85"/>
      <c r="J3681" s="85"/>
    </row>
    <row r="3682" spans="3:10" ht="25.5" customHeight="1" x14ac:dyDescent="0.25">
      <c r="C3682" s="56"/>
      <c r="D3682" s="56"/>
      <c r="E3682" s="56"/>
      <c r="F3682" s="56"/>
      <c r="G3682" s="56"/>
      <c r="H3682" s="56"/>
      <c r="I3682" s="85"/>
      <c r="J3682" s="85"/>
    </row>
    <row r="3683" spans="3:10" ht="25.5" customHeight="1" x14ac:dyDescent="0.25">
      <c r="C3683" s="56"/>
      <c r="D3683" s="56"/>
      <c r="E3683" s="56"/>
      <c r="F3683" s="56"/>
      <c r="G3683" s="56"/>
      <c r="H3683" s="56"/>
      <c r="I3683" s="85"/>
      <c r="J3683" s="85"/>
    </row>
    <row r="3684" spans="3:10" ht="25.5" customHeight="1" x14ac:dyDescent="0.25">
      <c r="C3684" s="56"/>
      <c r="D3684" s="56"/>
      <c r="E3684" s="56"/>
      <c r="F3684" s="56"/>
      <c r="G3684" s="56"/>
      <c r="H3684" s="56"/>
      <c r="I3684" s="85"/>
      <c r="J3684" s="85"/>
    </row>
    <row r="3685" spans="3:10" ht="25.5" customHeight="1" x14ac:dyDescent="0.25">
      <c r="C3685" s="56"/>
      <c r="D3685" s="56"/>
      <c r="E3685" s="56"/>
      <c r="F3685" s="56"/>
      <c r="G3685" s="56"/>
      <c r="H3685" s="56"/>
      <c r="I3685" s="85"/>
      <c r="J3685" s="85"/>
    </row>
    <row r="3686" spans="3:10" ht="25.5" customHeight="1" x14ac:dyDescent="0.25">
      <c r="C3686" s="56"/>
      <c r="D3686" s="56"/>
      <c r="E3686" s="56"/>
      <c r="F3686" s="56"/>
      <c r="G3686" s="56"/>
      <c r="H3686" s="56"/>
      <c r="I3686" s="85"/>
      <c r="J3686" s="85"/>
    </row>
    <row r="3687" spans="3:10" ht="25.5" customHeight="1" x14ac:dyDescent="0.25">
      <c r="C3687" s="56"/>
      <c r="D3687" s="56"/>
      <c r="E3687" s="56"/>
      <c r="F3687" s="56"/>
      <c r="G3687" s="56"/>
      <c r="H3687" s="56"/>
      <c r="I3687" s="85"/>
      <c r="J3687" s="85"/>
    </row>
    <row r="3688" spans="3:10" ht="25.5" customHeight="1" x14ac:dyDescent="0.25">
      <c r="C3688" s="56"/>
      <c r="D3688" s="56"/>
      <c r="E3688" s="56"/>
      <c r="F3688" s="56"/>
      <c r="G3688" s="56"/>
      <c r="H3688" s="56"/>
      <c r="I3688" s="85"/>
      <c r="J3688" s="85"/>
    </row>
    <row r="3689" spans="3:10" ht="25.5" customHeight="1" x14ac:dyDescent="0.25">
      <c r="C3689" s="56"/>
      <c r="D3689" s="56"/>
      <c r="E3689" s="56"/>
      <c r="F3689" s="56"/>
      <c r="G3689" s="56"/>
      <c r="H3689" s="56"/>
      <c r="I3689" s="85"/>
      <c r="J3689" s="85"/>
    </row>
    <row r="3690" spans="3:10" ht="25.5" customHeight="1" x14ac:dyDescent="0.25">
      <c r="C3690" s="56"/>
      <c r="D3690" s="56"/>
      <c r="E3690" s="56"/>
      <c r="F3690" s="56"/>
      <c r="G3690" s="56"/>
      <c r="H3690" s="56"/>
      <c r="I3690" s="85"/>
      <c r="J3690" s="85"/>
    </row>
    <row r="3691" spans="3:10" ht="25.5" customHeight="1" x14ac:dyDescent="0.25">
      <c r="C3691" s="56"/>
      <c r="D3691" s="56"/>
      <c r="E3691" s="56"/>
      <c r="F3691" s="56"/>
      <c r="G3691" s="56"/>
      <c r="H3691" s="56"/>
      <c r="I3691" s="85"/>
      <c r="J3691" s="85"/>
    </row>
    <row r="3692" spans="3:10" ht="25.5" customHeight="1" x14ac:dyDescent="0.25">
      <c r="C3692" s="56"/>
      <c r="D3692" s="56"/>
      <c r="E3692" s="56"/>
      <c r="F3692" s="56"/>
      <c r="G3692" s="56"/>
      <c r="H3692" s="56"/>
      <c r="I3692" s="85"/>
      <c r="J3692" s="85"/>
    </row>
    <row r="3693" spans="3:10" ht="25.5" customHeight="1" x14ac:dyDescent="0.25">
      <c r="C3693" s="56"/>
      <c r="D3693" s="56"/>
      <c r="E3693" s="56"/>
      <c r="F3693" s="56"/>
      <c r="G3693" s="56"/>
      <c r="H3693" s="56"/>
      <c r="I3693" s="85"/>
      <c r="J3693" s="85"/>
    </row>
    <row r="3694" spans="3:10" ht="25.5" customHeight="1" x14ac:dyDescent="0.25">
      <c r="C3694" s="56"/>
      <c r="D3694" s="56"/>
      <c r="E3694" s="56"/>
      <c r="F3694" s="56"/>
      <c r="G3694" s="56"/>
      <c r="H3694" s="56"/>
      <c r="I3694" s="85"/>
      <c r="J3694" s="85"/>
    </row>
    <row r="3695" spans="3:10" ht="25.5" customHeight="1" x14ac:dyDescent="0.25">
      <c r="C3695" s="56"/>
      <c r="D3695" s="56"/>
      <c r="E3695" s="56"/>
      <c r="F3695" s="56"/>
      <c r="G3695" s="56"/>
      <c r="H3695" s="56"/>
      <c r="I3695" s="85"/>
      <c r="J3695" s="85"/>
    </row>
    <row r="3696" spans="3:10" ht="25.5" customHeight="1" x14ac:dyDescent="0.25">
      <c r="C3696" s="56"/>
      <c r="D3696" s="56"/>
      <c r="E3696" s="56"/>
      <c r="F3696" s="56"/>
      <c r="G3696" s="56"/>
      <c r="H3696" s="56"/>
      <c r="I3696" s="85"/>
      <c r="J3696" s="85"/>
    </row>
    <row r="3697" spans="3:10" ht="25.5" customHeight="1" x14ac:dyDescent="0.25">
      <c r="C3697" s="56"/>
      <c r="D3697" s="56"/>
      <c r="E3697" s="56"/>
      <c r="F3697" s="56"/>
      <c r="G3697" s="56"/>
      <c r="H3697" s="56"/>
      <c r="I3697" s="85"/>
      <c r="J3697" s="85"/>
    </row>
    <row r="3698" spans="3:10" ht="25.5" customHeight="1" x14ac:dyDescent="0.25">
      <c r="C3698" s="56"/>
      <c r="D3698" s="56"/>
      <c r="E3698" s="56"/>
      <c r="F3698" s="56"/>
      <c r="G3698" s="56"/>
      <c r="H3698" s="56"/>
      <c r="I3698" s="85"/>
      <c r="J3698" s="85"/>
    </row>
    <row r="3699" spans="3:10" ht="25.5" customHeight="1" x14ac:dyDescent="0.25">
      <c r="C3699" s="56"/>
      <c r="D3699" s="56"/>
      <c r="E3699" s="56"/>
      <c r="F3699" s="56"/>
      <c r="G3699" s="56"/>
      <c r="H3699" s="56"/>
      <c r="I3699" s="85"/>
      <c r="J3699" s="85"/>
    </row>
    <row r="3700" spans="3:10" ht="25.5" customHeight="1" x14ac:dyDescent="0.25">
      <c r="C3700" s="56"/>
      <c r="D3700" s="56"/>
      <c r="E3700" s="56"/>
      <c r="F3700" s="56"/>
      <c r="G3700" s="56"/>
      <c r="H3700" s="56"/>
      <c r="I3700" s="85"/>
      <c r="J3700" s="85"/>
    </row>
    <row r="3701" spans="3:10" ht="25.5" customHeight="1" x14ac:dyDescent="0.25">
      <c r="C3701" s="56"/>
      <c r="D3701" s="56"/>
      <c r="E3701" s="56"/>
      <c r="F3701" s="56"/>
      <c r="G3701" s="56"/>
      <c r="H3701" s="56"/>
      <c r="I3701" s="85"/>
      <c r="J3701" s="85"/>
    </row>
    <row r="3702" spans="3:10" ht="25.5" customHeight="1" x14ac:dyDescent="0.25">
      <c r="C3702" s="56"/>
      <c r="D3702" s="56"/>
      <c r="E3702" s="56"/>
      <c r="F3702" s="56"/>
      <c r="G3702" s="56"/>
      <c r="H3702" s="56"/>
      <c r="I3702" s="85"/>
      <c r="J3702" s="85"/>
    </row>
    <row r="3703" spans="3:10" ht="25.5" customHeight="1" x14ac:dyDescent="0.25">
      <c r="C3703" s="56"/>
      <c r="D3703" s="56"/>
      <c r="E3703" s="56"/>
      <c r="F3703" s="56"/>
      <c r="G3703" s="56"/>
      <c r="H3703" s="56"/>
      <c r="I3703" s="85"/>
      <c r="J3703" s="85"/>
    </row>
    <row r="3704" spans="3:10" ht="25.5" customHeight="1" x14ac:dyDescent="0.25">
      <c r="C3704" s="56"/>
      <c r="D3704" s="56"/>
      <c r="E3704" s="56"/>
      <c r="F3704" s="56"/>
      <c r="G3704" s="56"/>
      <c r="H3704" s="56"/>
      <c r="I3704" s="85"/>
      <c r="J3704" s="85"/>
    </row>
    <row r="3705" spans="3:10" ht="25.5" customHeight="1" x14ac:dyDescent="0.25">
      <c r="C3705" s="56"/>
      <c r="D3705" s="56"/>
      <c r="E3705" s="56"/>
      <c r="F3705" s="56"/>
      <c r="G3705" s="56"/>
      <c r="H3705" s="56"/>
      <c r="I3705" s="85"/>
      <c r="J3705" s="85"/>
    </row>
    <row r="3706" spans="3:10" ht="25.5" customHeight="1" x14ac:dyDescent="0.25">
      <c r="C3706" s="56"/>
      <c r="D3706" s="56"/>
      <c r="E3706" s="56"/>
      <c r="F3706" s="56"/>
      <c r="G3706" s="56"/>
      <c r="H3706" s="56"/>
      <c r="I3706" s="85"/>
      <c r="J3706" s="85"/>
    </row>
    <row r="3707" spans="3:10" ht="25.5" customHeight="1" x14ac:dyDescent="0.25">
      <c r="C3707" s="56"/>
      <c r="D3707" s="56"/>
      <c r="E3707" s="56"/>
      <c r="F3707" s="56"/>
      <c r="G3707" s="56"/>
      <c r="H3707" s="56"/>
      <c r="I3707" s="85"/>
      <c r="J3707" s="85"/>
    </row>
    <row r="3708" spans="3:10" ht="25.5" customHeight="1" x14ac:dyDescent="0.25">
      <c r="C3708" s="56"/>
      <c r="D3708" s="56"/>
      <c r="E3708" s="56"/>
      <c r="F3708" s="56"/>
      <c r="G3708" s="56"/>
      <c r="H3708" s="56"/>
      <c r="I3708" s="85"/>
      <c r="J3708" s="85"/>
    </row>
    <row r="3709" spans="3:10" ht="25.5" customHeight="1" x14ac:dyDescent="0.25">
      <c r="C3709" s="56"/>
      <c r="D3709" s="56"/>
      <c r="E3709" s="56"/>
      <c r="F3709" s="56"/>
      <c r="G3709" s="56"/>
      <c r="H3709" s="56"/>
      <c r="I3709" s="85"/>
      <c r="J3709" s="85"/>
    </row>
    <row r="3710" spans="3:10" ht="25.5" customHeight="1" x14ac:dyDescent="0.25">
      <c r="C3710" s="56"/>
      <c r="D3710" s="56"/>
      <c r="E3710" s="56"/>
      <c r="F3710" s="56"/>
      <c r="G3710" s="56"/>
      <c r="H3710" s="56"/>
      <c r="I3710" s="85"/>
      <c r="J3710" s="85"/>
    </row>
    <row r="3711" spans="3:10" ht="25.5" customHeight="1" x14ac:dyDescent="0.25">
      <c r="C3711" s="56"/>
      <c r="D3711" s="56"/>
      <c r="E3711" s="56"/>
      <c r="F3711" s="56"/>
      <c r="G3711" s="56"/>
      <c r="H3711" s="56"/>
      <c r="I3711" s="85"/>
      <c r="J3711" s="85"/>
    </row>
    <row r="3712" spans="3:10" ht="25.5" customHeight="1" x14ac:dyDescent="0.25">
      <c r="C3712" s="56"/>
      <c r="D3712" s="56"/>
      <c r="E3712" s="56"/>
      <c r="F3712" s="56"/>
      <c r="G3712" s="56"/>
      <c r="H3712" s="56"/>
      <c r="I3712" s="85"/>
      <c r="J3712" s="85"/>
    </row>
    <row r="3713" spans="3:10" ht="25.5" customHeight="1" x14ac:dyDescent="0.25">
      <c r="C3713" s="56"/>
      <c r="D3713" s="56"/>
      <c r="E3713" s="56"/>
      <c r="F3713" s="56"/>
      <c r="G3713" s="56"/>
      <c r="H3713" s="56"/>
      <c r="I3713" s="85"/>
      <c r="J3713" s="85"/>
    </row>
    <row r="3714" spans="3:10" ht="25.5" customHeight="1" x14ac:dyDescent="0.25">
      <c r="C3714" s="56"/>
      <c r="D3714" s="56"/>
      <c r="E3714" s="56"/>
      <c r="F3714" s="56"/>
      <c r="G3714" s="56"/>
      <c r="H3714" s="56"/>
      <c r="I3714" s="85"/>
      <c r="J3714" s="85"/>
    </row>
    <row r="3715" spans="3:10" ht="25.5" customHeight="1" x14ac:dyDescent="0.25">
      <c r="C3715" s="56"/>
      <c r="D3715" s="56"/>
      <c r="E3715" s="56"/>
      <c r="F3715" s="56"/>
      <c r="G3715" s="56"/>
      <c r="H3715" s="56"/>
      <c r="I3715" s="85"/>
      <c r="J3715" s="85"/>
    </row>
    <row r="3716" spans="3:10" ht="25.5" customHeight="1" x14ac:dyDescent="0.25">
      <c r="C3716" s="56"/>
      <c r="D3716" s="56"/>
      <c r="E3716" s="56"/>
      <c r="F3716" s="56"/>
      <c r="G3716" s="56"/>
      <c r="H3716" s="56"/>
      <c r="I3716" s="85"/>
      <c r="J3716" s="85"/>
    </row>
    <row r="3717" spans="3:10" ht="25.5" customHeight="1" x14ac:dyDescent="0.25">
      <c r="C3717" s="56"/>
      <c r="D3717" s="56"/>
      <c r="E3717" s="56"/>
      <c r="F3717" s="56"/>
      <c r="G3717" s="56"/>
      <c r="H3717" s="56"/>
      <c r="I3717" s="85"/>
      <c r="J3717" s="85"/>
    </row>
    <row r="3718" spans="3:10" ht="25.5" customHeight="1" x14ac:dyDescent="0.25">
      <c r="C3718" s="56"/>
      <c r="D3718" s="56"/>
      <c r="E3718" s="56"/>
      <c r="F3718" s="56"/>
      <c r="G3718" s="56"/>
      <c r="H3718" s="56"/>
      <c r="I3718" s="85"/>
      <c r="J3718" s="85"/>
    </row>
    <row r="3719" spans="3:10" ht="25.5" customHeight="1" x14ac:dyDescent="0.25">
      <c r="C3719" s="56"/>
      <c r="D3719" s="56"/>
      <c r="E3719" s="56"/>
      <c r="F3719" s="56"/>
      <c r="G3719" s="56"/>
      <c r="H3719" s="56"/>
      <c r="I3719" s="85"/>
      <c r="J3719" s="85"/>
    </row>
    <row r="3720" spans="3:10" ht="25.5" customHeight="1" x14ac:dyDescent="0.25">
      <c r="C3720" s="56"/>
      <c r="D3720" s="56"/>
      <c r="E3720" s="56"/>
      <c r="F3720" s="56"/>
      <c r="G3720" s="56"/>
      <c r="H3720" s="56"/>
      <c r="I3720" s="85"/>
      <c r="J3720" s="85"/>
    </row>
    <row r="3721" spans="3:10" ht="25.5" customHeight="1" x14ac:dyDescent="0.25">
      <c r="C3721" s="56"/>
      <c r="D3721" s="56"/>
      <c r="E3721" s="56"/>
      <c r="F3721" s="56"/>
      <c r="G3721" s="56"/>
      <c r="H3721" s="56"/>
      <c r="I3721" s="85"/>
      <c r="J3721" s="85"/>
    </row>
    <row r="3722" spans="3:10" ht="25.5" customHeight="1" x14ac:dyDescent="0.25">
      <c r="C3722" s="56"/>
      <c r="D3722" s="56"/>
      <c r="E3722" s="56"/>
      <c r="F3722" s="56"/>
      <c r="G3722" s="56"/>
      <c r="H3722" s="56"/>
      <c r="I3722" s="85"/>
      <c r="J3722" s="85"/>
    </row>
    <row r="3723" spans="3:10" ht="25.5" customHeight="1" x14ac:dyDescent="0.25">
      <c r="C3723" s="56"/>
      <c r="D3723" s="56"/>
      <c r="E3723" s="56"/>
      <c r="F3723" s="56"/>
      <c r="G3723" s="56"/>
      <c r="H3723" s="56"/>
      <c r="I3723" s="85"/>
      <c r="J3723" s="85"/>
    </row>
    <row r="3724" spans="3:10" ht="25.5" customHeight="1" x14ac:dyDescent="0.25">
      <c r="C3724" s="56"/>
      <c r="D3724" s="56"/>
      <c r="E3724" s="56"/>
      <c r="F3724" s="56"/>
      <c r="G3724" s="56"/>
      <c r="H3724" s="56"/>
      <c r="I3724" s="85"/>
      <c r="J3724" s="85"/>
    </row>
    <row r="3725" spans="3:10" ht="25.5" customHeight="1" x14ac:dyDescent="0.25">
      <c r="C3725" s="56"/>
      <c r="D3725" s="56"/>
      <c r="E3725" s="56"/>
      <c r="F3725" s="56"/>
      <c r="G3725" s="56"/>
      <c r="H3725" s="56"/>
      <c r="I3725" s="85"/>
      <c r="J3725" s="85"/>
    </row>
    <row r="3726" spans="3:10" ht="25.5" customHeight="1" x14ac:dyDescent="0.25">
      <c r="C3726" s="56"/>
      <c r="D3726" s="56"/>
      <c r="E3726" s="56"/>
      <c r="F3726" s="56"/>
      <c r="G3726" s="56"/>
      <c r="H3726" s="56"/>
      <c r="I3726" s="85"/>
      <c r="J3726" s="85"/>
    </row>
    <row r="3727" spans="3:10" ht="25.5" customHeight="1" x14ac:dyDescent="0.25">
      <c r="C3727" s="56"/>
      <c r="D3727" s="56"/>
      <c r="E3727" s="56"/>
      <c r="F3727" s="56"/>
      <c r="G3727" s="56"/>
      <c r="H3727" s="56"/>
      <c r="I3727" s="85"/>
      <c r="J3727" s="85"/>
    </row>
    <row r="3728" spans="3:10" ht="25.5" customHeight="1" x14ac:dyDescent="0.25">
      <c r="C3728" s="56"/>
      <c r="D3728" s="56"/>
      <c r="E3728" s="56"/>
      <c r="F3728" s="56"/>
      <c r="G3728" s="56"/>
      <c r="H3728" s="56"/>
      <c r="I3728" s="85"/>
      <c r="J3728" s="85"/>
    </row>
    <row r="3729" spans="3:10" ht="25.5" customHeight="1" x14ac:dyDescent="0.25">
      <c r="C3729" s="56"/>
      <c r="D3729" s="56"/>
      <c r="E3729" s="56"/>
      <c r="F3729" s="56"/>
      <c r="G3729" s="56"/>
      <c r="H3729" s="56"/>
      <c r="I3729" s="85"/>
      <c r="J3729" s="85"/>
    </row>
    <row r="3730" spans="3:10" ht="25.5" customHeight="1" x14ac:dyDescent="0.25">
      <c r="C3730" s="56"/>
      <c r="D3730" s="56"/>
      <c r="E3730" s="56"/>
      <c r="F3730" s="56"/>
      <c r="G3730" s="56"/>
      <c r="H3730" s="56"/>
      <c r="I3730" s="85"/>
      <c r="J3730" s="85"/>
    </row>
    <row r="3731" spans="3:10" ht="25.5" customHeight="1" x14ac:dyDescent="0.25">
      <c r="C3731" s="56"/>
      <c r="D3731" s="56"/>
      <c r="E3731" s="56"/>
      <c r="F3731" s="56"/>
      <c r="G3731" s="56"/>
      <c r="H3731" s="56"/>
      <c r="I3731" s="85"/>
      <c r="J3731" s="85"/>
    </row>
    <row r="3732" spans="3:10" ht="25.5" customHeight="1" x14ac:dyDescent="0.25">
      <c r="C3732" s="56"/>
      <c r="D3732" s="56"/>
      <c r="E3732" s="56"/>
      <c r="F3732" s="56"/>
      <c r="G3732" s="56"/>
      <c r="H3732" s="56"/>
      <c r="I3732" s="85"/>
      <c r="J3732" s="85"/>
    </row>
    <row r="3733" spans="3:10" ht="25.5" customHeight="1" x14ac:dyDescent="0.25">
      <c r="C3733" s="56"/>
      <c r="D3733" s="56"/>
      <c r="E3733" s="56"/>
      <c r="F3733" s="56"/>
      <c r="G3733" s="56"/>
      <c r="H3733" s="56"/>
      <c r="I3733" s="85"/>
      <c r="J3733" s="85"/>
    </row>
    <row r="3734" spans="3:10" ht="25.5" customHeight="1" x14ac:dyDescent="0.25">
      <c r="C3734" s="56"/>
      <c r="D3734" s="56"/>
      <c r="E3734" s="56"/>
      <c r="F3734" s="56"/>
      <c r="G3734" s="56"/>
      <c r="H3734" s="56"/>
      <c r="I3734" s="85"/>
      <c r="J3734" s="85"/>
    </row>
    <row r="3735" spans="3:10" ht="25.5" customHeight="1" x14ac:dyDescent="0.25">
      <c r="C3735" s="56"/>
      <c r="D3735" s="56"/>
      <c r="E3735" s="56"/>
      <c r="F3735" s="56"/>
      <c r="G3735" s="56"/>
      <c r="H3735" s="56"/>
      <c r="I3735" s="85"/>
      <c r="J3735" s="85"/>
    </row>
    <row r="3736" spans="3:10" ht="25.5" customHeight="1" x14ac:dyDescent="0.25">
      <c r="C3736" s="56"/>
      <c r="D3736" s="56"/>
      <c r="E3736" s="56"/>
      <c r="F3736" s="56"/>
      <c r="G3736" s="56"/>
      <c r="H3736" s="56"/>
      <c r="I3736" s="85"/>
      <c r="J3736" s="85"/>
    </row>
    <row r="3737" spans="3:10" ht="25.5" customHeight="1" x14ac:dyDescent="0.25">
      <c r="C3737" s="56"/>
      <c r="D3737" s="56"/>
      <c r="E3737" s="56"/>
      <c r="F3737" s="56"/>
      <c r="G3737" s="56"/>
      <c r="H3737" s="56"/>
      <c r="I3737" s="85"/>
      <c r="J3737" s="85"/>
    </row>
    <row r="3738" spans="3:10" ht="25.5" customHeight="1" x14ac:dyDescent="0.25">
      <c r="C3738" s="56"/>
      <c r="D3738" s="56"/>
      <c r="E3738" s="56"/>
      <c r="F3738" s="56"/>
      <c r="G3738" s="56"/>
      <c r="H3738" s="56"/>
      <c r="I3738" s="85"/>
      <c r="J3738" s="85"/>
    </row>
    <row r="3739" spans="3:10" ht="25.5" customHeight="1" x14ac:dyDescent="0.25">
      <c r="C3739" s="56"/>
      <c r="D3739" s="56"/>
      <c r="E3739" s="56"/>
      <c r="F3739" s="56"/>
      <c r="G3739" s="56"/>
      <c r="H3739" s="56"/>
      <c r="I3739" s="85"/>
      <c r="J3739" s="85"/>
    </row>
    <row r="3740" spans="3:10" ht="25.5" customHeight="1" x14ac:dyDescent="0.25">
      <c r="C3740" s="56"/>
      <c r="D3740" s="56"/>
      <c r="E3740" s="56"/>
      <c r="F3740" s="56"/>
      <c r="G3740" s="56"/>
      <c r="H3740" s="56"/>
      <c r="I3740" s="85"/>
      <c r="J3740" s="85"/>
    </row>
    <row r="3741" spans="3:10" ht="25.5" customHeight="1" x14ac:dyDescent="0.25">
      <c r="C3741" s="56"/>
      <c r="D3741" s="56"/>
      <c r="E3741" s="56"/>
      <c r="F3741" s="56"/>
      <c r="G3741" s="56"/>
      <c r="H3741" s="56"/>
      <c r="I3741" s="85"/>
      <c r="J3741" s="85"/>
    </row>
    <row r="3742" spans="3:10" ht="25.5" customHeight="1" x14ac:dyDescent="0.25">
      <c r="C3742" s="56"/>
      <c r="D3742" s="56"/>
      <c r="E3742" s="56"/>
      <c r="F3742" s="56"/>
      <c r="G3742" s="56"/>
      <c r="H3742" s="56"/>
      <c r="I3742" s="85"/>
      <c r="J3742" s="85"/>
    </row>
    <row r="3743" spans="3:10" ht="25.5" customHeight="1" x14ac:dyDescent="0.25">
      <c r="C3743" s="56"/>
      <c r="D3743" s="56"/>
      <c r="E3743" s="56"/>
      <c r="F3743" s="56"/>
      <c r="G3743" s="56"/>
      <c r="H3743" s="56"/>
      <c r="I3743" s="85"/>
      <c r="J3743" s="85"/>
    </row>
    <row r="3744" spans="3:10" ht="25.5" customHeight="1" x14ac:dyDescent="0.25">
      <c r="C3744" s="56"/>
      <c r="D3744" s="56"/>
      <c r="E3744" s="56"/>
      <c r="F3744" s="56"/>
      <c r="G3744" s="56"/>
      <c r="H3744" s="56"/>
      <c r="I3744" s="85"/>
      <c r="J3744" s="85"/>
    </row>
    <row r="3745" spans="3:10" ht="25.5" customHeight="1" x14ac:dyDescent="0.25">
      <c r="C3745" s="56"/>
      <c r="D3745" s="56"/>
      <c r="E3745" s="56"/>
      <c r="F3745" s="56"/>
      <c r="G3745" s="56"/>
      <c r="H3745" s="56"/>
      <c r="I3745" s="85"/>
      <c r="J3745" s="85"/>
    </row>
    <row r="3746" spans="3:10" ht="25.5" customHeight="1" x14ac:dyDescent="0.25">
      <c r="C3746" s="56"/>
      <c r="D3746" s="56"/>
      <c r="E3746" s="56"/>
      <c r="F3746" s="56"/>
      <c r="G3746" s="56"/>
      <c r="H3746" s="56"/>
      <c r="I3746" s="85"/>
      <c r="J3746" s="85"/>
    </row>
    <row r="3747" spans="3:10" ht="25.5" customHeight="1" x14ac:dyDescent="0.25">
      <c r="C3747" s="56"/>
      <c r="D3747" s="56"/>
      <c r="E3747" s="56"/>
      <c r="F3747" s="56"/>
      <c r="G3747" s="56"/>
      <c r="H3747" s="56"/>
      <c r="I3747" s="85"/>
      <c r="J3747" s="85"/>
    </row>
    <row r="3748" spans="3:10" ht="25.5" customHeight="1" x14ac:dyDescent="0.25">
      <c r="C3748" s="56"/>
      <c r="D3748" s="56"/>
      <c r="E3748" s="56"/>
      <c r="F3748" s="56"/>
      <c r="G3748" s="56"/>
      <c r="H3748" s="56"/>
      <c r="I3748" s="85"/>
      <c r="J3748" s="85"/>
    </row>
    <row r="3749" spans="3:10" ht="25.5" customHeight="1" x14ac:dyDescent="0.25">
      <c r="C3749" s="56"/>
      <c r="D3749" s="56"/>
      <c r="E3749" s="56"/>
      <c r="F3749" s="56"/>
      <c r="G3749" s="56"/>
      <c r="H3749" s="56"/>
      <c r="I3749" s="85"/>
      <c r="J3749" s="85"/>
    </row>
    <row r="3750" spans="3:10" ht="25.5" customHeight="1" x14ac:dyDescent="0.25">
      <c r="C3750" s="56"/>
      <c r="D3750" s="56"/>
      <c r="E3750" s="56"/>
      <c r="F3750" s="56"/>
      <c r="G3750" s="56"/>
      <c r="H3750" s="56"/>
      <c r="I3750" s="85"/>
      <c r="J3750" s="85"/>
    </row>
    <row r="3751" spans="3:10" ht="25.5" customHeight="1" x14ac:dyDescent="0.25">
      <c r="C3751" s="56"/>
      <c r="D3751" s="56"/>
      <c r="E3751" s="56"/>
      <c r="F3751" s="56"/>
      <c r="G3751" s="56"/>
      <c r="H3751" s="56"/>
      <c r="I3751" s="85"/>
      <c r="J3751" s="85"/>
    </row>
    <row r="3752" spans="3:10" ht="25.5" customHeight="1" x14ac:dyDescent="0.25">
      <c r="C3752" s="56"/>
      <c r="D3752" s="56"/>
      <c r="E3752" s="56"/>
      <c r="F3752" s="56"/>
      <c r="G3752" s="56"/>
      <c r="H3752" s="56"/>
      <c r="I3752" s="85"/>
      <c r="J3752" s="85"/>
    </row>
    <row r="3753" spans="3:10" ht="25.5" customHeight="1" x14ac:dyDescent="0.25">
      <c r="C3753" s="56"/>
      <c r="D3753" s="56"/>
      <c r="E3753" s="56"/>
      <c r="F3753" s="56"/>
      <c r="G3753" s="56"/>
      <c r="H3753" s="56"/>
      <c r="I3753" s="85"/>
      <c r="J3753" s="85"/>
    </row>
    <row r="3754" spans="3:10" ht="25.5" customHeight="1" x14ac:dyDescent="0.25">
      <c r="C3754" s="56"/>
      <c r="D3754" s="56"/>
      <c r="E3754" s="56"/>
      <c r="F3754" s="56"/>
      <c r="G3754" s="56"/>
      <c r="H3754" s="56"/>
      <c r="I3754" s="85"/>
      <c r="J3754" s="85"/>
    </row>
    <row r="3755" spans="3:10" ht="25.5" customHeight="1" x14ac:dyDescent="0.25">
      <c r="C3755" s="56"/>
      <c r="D3755" s="56"/>
      <c r="E3755" s="56"/>
      <c r="F3755" s="56"/>
      <c r="G3755" s="56"/>
      <c r="H3755" s="56"/>
      <c r="I3755" s="85"/>
      <c r="J3755" s="85"/>
    </row>
    <row r="3756" spans="3:10" ht="25.5" customHeight="1" x14ac:dyDescent="0.25">
      <c r="C3756" s="56"/>
      <c r="D3756" s="56"/>
      <c r="E3756" s="56"/>
      <c r="F3756" s="56"/>
      <c r="G3756" s="56"/>
      <c r="H3756" s="56"/>
      <c r="I3756" s="85"/>
      <c r="J3756" s="85"/>
    </row>
    <row r="3757" spans="3:10" ht="25.5" customHeight="1" x14ac:dyDescent="0.25">
      <c r="C3757" s="56"/>
      <c r="D3757" s="56"/>
      <c r="E3757" s="56"/>
      <c r="F3757" s="56"/>
      <c r="G3757" s="56"/>
      <c r="H3757" s="56"/>
      <c r="I3757" s="85"/>
      <c r="J3757" s="85"/>
    </row>
    <row r="3758" spans="3:10" ht="25.5" customHeight="1" x14ac:dyDescent="0.25">
      <c r="C3758" s="56"/>
      <c r="D3758" s="56"/>
      <c r="E3758" s="56"/>
      <c r="F3758" s="56"/>
      <c r="G3758" s="56"/>
      <c r="H3758" s="56"/>
      <c r="I3758" s="85"/>
      <c r="J3758" s="85"/>
    </row>
    <row r="3759" spans="3:10" ht="25.5" customHeight="1" x14ac:dyDescent="0.25">
      <c r="C3759" s="56"/>
      <c r="D3759" s="56"/>
      <c r="E3759" s="56"/>
      <c r="F3759" s="56"/>
      <c r="G3759" s="56"/>
      <c r="H3759" s="56"/>
      <c r="I3759" s="85"/>
      <c r="J3759" s="85"/>
    </row>
    <row r="3760" spans="3:10" ht="25.5" customHeight="1" x14ac:dyDescent="0.25">
      <c r="C3760" s="56"/>
      <c r="D3760" s="56"/>
      <c r="E3760" s="56"/>
      <c r="F3760" s="56"/>
      <c r="G3760" s="56"/>
      <c r="H3760" s="56"/>
      <c r="I3760" s="85"/>
      <c r="J3760" s="85"/>
    </row>
    <row r="3761" spans="3:10" ht="25.5" customHeight="1" x14ac:dyDescent="0.25">
      <c r="C3761" s="56"/>
      <c r="D3761" s="56"/>
      <c r="E3761" s="56"/>
      <c r="F3761" s="56"/>
      <c r="G3761" s="56"/>
      <c r="H3761" s="56"/>
      <c r="I3761" s="85"/>
      <c r="J3761" s="85"/>
    </row>
    <row r="3762" spans="3:10" ht="25.5" customHeight="1" x14ac:dyDescent="0.25">
      <c r="C3762" s="56"/>
      <c r="D3762" s="56"/>
      <c r="E3762" s="56"/>
      <c r="F3762" s="56"/>
      <c r="G3762" s="56"/>
      <c r="H3762" s="56"/>
      <c r="I3762" s="85"/>
      <c r="J3762" s="85"/>
    </row>
    <row r="3763" spans="3:10" ht="25.5" customHeight="1" x14ac:dyDescent="0.25">
      <c r="C3763" s="56"/>
      <c r="D3763" s="56"/>
      <c r="E3763" s="56"/>
      <c r="F3763" s="56"/>
      <c r="G3763" s="56"/>
      <c r="H3763" s="56"/>
      <c r="I3763" s="85"/>
      <c r="J3763" s="85"/>
    </row>
    <row r="3764" spans="3:10" ht="25.5" customHeight="1" x14ac:dyDescent="0.25">
      <c r="C3764" s="56"/>
      <c r="D3764" s="56"/>
      <c r="E3764" s="56"/>
      <c r="F3764" s="56"/>
      <c r="G3764" s="56"/>
      <c r="H3764" s="56"/>
      <c r="I3764" s="85"/>
      <c r="J3764" s="85"/>
    </row>
    <row r="3765" spans="3:10" ht="25.5" customHeight="1" x14ac:dyDescent="0.25">
      <c r="C3765" s="56"/>
      <c r="D3765" s="56"/>
      <c r="E3765" s="56"/>
      <c r="F3765" s="56"/>
      <c r="G3765" s="56"/>
      <c r="H3765" s="56"/>
      <c r="I3765" s="85"/>
      <c r="J3765" s="85"/>
    </row>
    <row r="3766" spans="3:10" ht="25.5" customHeight="1" x14ac:dyDescent="0.25">
      <c r="C3766" s="56"/>
      <c r="D3766" s="56"/>
      <c r="E3766" s="56"/>
      <c r="F3766" s="56"/>
      <c r="G3766" s="56"/>
      <c r="H3766" s="56"/>
      <c r="I3766" s="85"/>
      <c r="J3766" s="85"/>
    </row>
    <row r="3767" spans="3:10" ht="25.5" customHeight="1" x14ac:dyDescent="0.25">
      <c r="C3767" s="56"/>
      <c r="D3767" s="56"/>
      <c r="E3767" s="56"/>
      <c r="F3767" s="56"/>
      <c r="G3767" s="56"/>
      <c r="H3767" s="56"/>
      <c r="I3767" s="85"/>
      <c r="J3767" s="85"/>
    </row>
    <row r="3768" spans="3:10" ht="25.5" customHeight="1" x14ac:dyDescent="0.25">
      <c r="C3768" s="56"/>
      <c r="D3768" s="56"/>
      <c r="E3768" s="56"/>
      <c r="F3768" s="56"/>
      <c r="G3768" s="56"/>
      <c r="H3768" s="56"/>
      <c r="I3768" s="85"/>
      <c r="J3768" s="85"/>
    </row>
    <row r="3769" spans="3:10" ht="25.5" customHeight="1" x14ac:dyDescent="0.25">
      <c r="C3769" s="56"/>
      <c r="D3769" s="56"/>
      <c r="E3769" s="56"/>
      <c r="F3769" s="56"/>
      <c r="G3769" s="56"/>
      <c r="H3769" s="56"/>
      <c r="I3769" s="85"/>
      <c r="J3769" s="85"/>
    </row>
    <row r="3770" spans="3:10" ht="25.5" customHeight="1" x14ac:dyDescent="0.25">
      <c r="C3770" s="56"/>
      <c r="D3770" s="56"/>
      <c r="E3770" s="56"/>
      <c r="F3770" s="56"/>
      <c r="G3770" s="56"/>
      <c r="H3770" s="56"/>
      <c r="I3770" s="85"/>
      <c r="J3770" s="85"/>
    </row>
    <row r="3771" spans="3:10" ht="25.5" customHeight="1" x14ac:dyDescent="0.25">
      <c r="C3771" s="56"/>
      <c r="D3771" s="56"/>
      <c r="E3771" s="56"/>
      <c r="F3771" s="56"/>
      <c r="G3771" s="56"/>
      <c r="H3771" s="56"/>
      <c r="I3771" s="85"/>
      <c r="J3771" s="85"/>
    </row>
    <row r="3772" spans="3:10" ht="25.5" customHeight="1" x14ac:dyDescent="0.25">
      <c r="C3772" s="56"/>
      <c r="D3772" s="56"/>
      <c r="E3772" s="56"/>
      <c r="F3772" s="56"/>
      <c r="G3772" s="56"/>
      <c r="H3772" s="56"/>
      <c r="I3772" s="85"/>
      <c r="J3772" s="85"/>
    </row>
    <row r="3773" spans="3:10" ht="25.5" customHeight="1" x14ac:dyDescent="0.25">
      <c r="C3773" s="56"/>
      <c r="D3773" s="56"/>
      <c r="E3773" s="56"/>
      <c r="F3773" s="56"/>
      <c r="G3773" s="56"/>
      <c r="H3773" s="56"/>
      <c r="I3773" s="85"/>
      <c r="J3773" s="85"/>
    </row>
    <row r="3774" spans="3:10" ht="25.5" customHeight="1" x14ac:dyDescent="0.25">
      <c r="C3774" s="56"/>
      <c r="D3774" s="56"/>
      <c r="E3774" s="56"/>
      <c r="F3774" s="56"/>
      <c r="G3774" s="56"/>
      <c r="H3774" s="56"/>
      <c r="I3774" s="85"/>
      <c r="J3774" s="85"/>
    </row>
    <row r="3775" spans="3:10" ht="25.5" customHeight="1" x14ac:dyDescent="0.25">
      <c r="C3775" s="56"/>
      <c r="D3775" s="56"/>
      <c r="E3775" s="56"/>
      <c r="F3775" s="56"/>
      <c r="G3775" s="56"/>
      <c r="H3775" s="56"/>
      <c r="I3775" s="85"/>
      <c r="J3775" s="85"/>
    </row>
    <row r="3776" spans="3:10" ht="25.5" customHeight="1" x14ac:dyDescent="0.25">
      <c r="C3776" s="56"/>
      <c r="D3776" s="56"/>
      <c r="E3776" s="56"/>
      <c r="F3776" s="56"/>
      <c r="G3776" s="56"/>
      <c r="H3776" s="56"/>
      <c r="I3776" s="85"/>
      <c r="J3776" s="85"/>
    </row>
    <row r="3777" spans="3:10" ht="25.5" customHeight="1" x14ac:dyDescent="0.25">
      <c r="C3777" s="56"/>
      <c r="D3777" s="56"/>
      <c r="E3777" s="56"/>
      <c r="F3777" s="56"/>
      <c r="G3777" s="56"/>
      <c r="H3777" s="56"/>
      <c r="I3777" s="85"/>
      <c r="J3777" s="85"/>
    </row>
    <row r="3778" spans="3:10" ht="25.5" customHeight="1" x14ac:dyDescent="0.25">
      <c r="C3778" s="56"/>
      <c r="D3778" s="56"/>
      <c r="E3778" s="56"/>
      <c r="F3778" s="56"/>
      <c r="G3778" s="56"/>
      <c r="H3778" s="56"/>
      <c r="I3778" s="85"/>
      <c r="J3778" s="85"/>
    </row>
    <row r="3779" spans="3:10" ht="25.5" customHeight="1" x14ac:dyDescent="0.25">
      <c r="C3779" s="56"/>
      <c r="D3779" s="56"/>
      <c r="E3779" s="56"/>
      <c r="F3779" s="56"/>
      <c r="G3779" s="56"/>
      <c r="H3779" s="56"/>
      <c r="I3779" s="85"/>
      <c r="J3779" s="85"/>
    </row>
    <row r="3780" spans="3:10" ht="25.5" customHeight="1" x14ac:dyDescent="0.25">
      <c r="C3780" s="56"/>
      <c r="D3780" s="56"/>
      <c r="E3780" s="56"/>
      <c r="F3780" s="56"/>
      <c r="G3780" s="56"/>
      <c r="H3780" s="56"/>
      <c r="I3780" s="85"/>
      <c r="J3780" s="85"/>
    </row>
    <row r="3781" spans="3:10" ht="25.5" customHeight="1" x14ac:dyDescent="0.25">
      <c r="C3781" s="56"/>
      <c r="D3781" s="56"/>
      <c r="E3781" s="56"/>
      <c r="F3781" s="56"/>
      <c r="G3781" s="56"/>
      <c r="H3781" s="56"/>
      <c r="I3781" s="85"/>
      <c r="J3781" s="85"/>
    </row>
    <row r="3782" spans="3:10" ht="25.5" customHeight="1" x14ac:dyDescent="0.25">
      <c r="C3782" s="56"/>
      <c r="D3782" s="56"/>
      <c r="E3782" s="56"/>
      <c r="F3782" s="56"/>
      <c r="G3782" s="56"/>
      <c r="H3782" s="56"/>
      <c r="I3782" s="85"/>
      <c r="J3782" s="85"/>
    </row>
    <row r="3783" spans="3:10" ht="25.5" customHeight="1" x14ac:dyDescent="0.25">
      <c r="C3783" s="56"/>
      <c r="D3783" s="56"/>
      <c r="E3783" s="56"/>
      <c r="F3783" s="56"/>
      <c r="G3783" s="56"/>
      <c r="H3783" s="56"/>
      <c r="I3783" s="85"/>
      <c r="J3783" s="85"/>
    </row>
    <row r="3784" spans="3:10" ht="25.5" customHeight="1" x14ac:dyDescent="0.25">
      <c r="C3784" s="56"/>
      <c r="D3784" s="56"/>
      <c r="E3784" s="56"/>
      <c r="F3784" s="56"/>
      <c r="G3784" s="56"/>
      <c r="H3784" s="56"/>
      <c r="I3784" s="85"/>
      <c r="J3784" s="85"/>
    </row>
    <row r="3785" spans="3:10" ht="25.5" customHeight="1" x14ac:dyDescent="0.25">
      <c r="C3785" s="56"/>
      <c r="D3785" s="56"/>
      <c r="E3785" s="56"/>
      <c r="F3785" s="56"/>
      <c r="G3785" s="56"/>
      <c r="H3785" s="56"/>
      <c r="I3785" s="85"/>
      <c r="J3785" s="85"/>
    </row>
    <row r="3786" spans="3:10" ht="25.5" customHeight="1" x14ac:dyDescent="0.25">
      <c r="C3786" s="56"/>
      <c r="D3786" s="56"/>
      <c r="E3786" s="56"/>
      <c r="F3786" s="56"/>
      <c r="G3786" s="56"/>
      <c r="H3786" s="56"/>
      <c r="I3786" s="85"/>
      <c r="J3786" s="85"/>
    </row>
    <row r="3787" spans="3:10" ht="25.5" customHeight="1" x14ac:dyDescent="0.25">
      <c r="C3787" s="56"/>
      <c r="D3787" s="56"/>
      <c r="E3787" s="56"/>
      <c r="F3787" s="56"/>
      <c r="G3787" s="56"/>
      <c r="H3787" s="56"/>
      <c r="I3787" s="85"/>
      <c r="J3787" s="85"/>
    </row>
    <row r="3788" spans="3:10" ht="25.5" customHeight="1" x14ac:dyDescent="0.25">
      <c r="C3788" s="56"/>
      <c r="D3788" s="56"/>
      <c r="E3788" s="56"/>
      <c r="F3788" s="56"/>
      <c r="G3788" s="56"/>
      <c r="H3788" s="56"/>
      <c r="I3788" s="85"/>
      <c r="J3788" s="85"/>
    </row>
    <row r="3789" spans="3:10" ht="25.5" customHeight="1" x14ac:dyDescent="0.25">
      <c r="C3789" s="56"/>
      <c r="D3789" s="56"/>
      <c r="E3789" s="56"/>
      <c r="F3789" s="56"/>
      <c r="G3789" s="56"/>
      <c r="H3789" s="56"/>
      <c r="I3789" s="85"/>
      <c r="J3789" s="85"/>
    </row>
    <row r="3790" spans="3:10" ht="25.5" customHeight="1" x14ac:dyDescent="0.25">
      <c r="C3790" s="56"/>
      <c r="D3790" s="56"/>
      <c r="E3790" s="56"/>
      <c r="F3790" s="56"/>
      <c r="G3790" s="56"/>
      <c r="H3790" s="56"/>
      <c r="I3790" s="85"/>
      <c r="J3790" s="85"/>
    </row>
    <row r="3791" spans="3:10" ht="25.5" customHeight="1" x14ac:dyDescent="0.25">
      <c r="C3791" s="56"/>
      <c r="D3791" s="56"/>
      <c r="E3791" s="56"/>
      <c r="F3791" s="56"/>
      <c r="G3791" s="56"/>
      <c r="H3791" s="56"/>
      <c r="I3791" s="85"/>
      <c r="J3791" s="85"/>
    </row>
    <row r="3792" spans="3:10" ht="25.5" customHeight="1" x14ac:dyDescent="0.25">
      <c r="C3792" s="56"/>
      <c r="D3792" s="56"/>
      <c r="E3792" s="56"/>
      <c r="F3792" s="56"/>
      <c r="G3792" s="56"/>
      <c r="H3792" s="56"/>
      <c r="I3792" s="85"/>
      <c r="J3792" s="85"/>
    </row>
    <row r="3793" spans="3:10" ht="25.5" customHeight="1" x14ac:dyDescent="0.25">
      <c r="C3793" s="56"/>
      <c r="D3793" s="56"/>
      <c r="E3793" s="56"/>
      <c r="F3793" s="56"/>
      <c r="G3793" s="56"/>
      <c r="H3793" s="56"/>
      <c r="I3793" s="85"/>
      <c r="J3793" s="85"/>
    </row>
    <row r="3794" spans="3:10" ht="25.5" customHeight="1" x14ac:dyDescent="0.25">
      <c r="C3794" s="56"/>
      <c r="D3794" s="56"/>
      <c r="E3794" s="56"/>
      <c r="F3794" s="56"/>
      <c r="G3794" s="56"/>
      <c r="H3794" s="56"/>
      <c r="I3794" s="85"/>
      <c r="J3794" s="85"/>
    </row>
    <row r="3795" spans="3:10" ht="25.5" customHeight="1" x14ac:dyDescent="0.25">
      <c r="C3795" s="56"/>
      <c r="D3795" s="56"/>
      <c r="E3795" s="56"/>
      <c r="F3795" s="56"/>
      <c r="G3795" s="56"/>
      <c r="H3795" s="56"/>
      <c r="I3795" s="85"/>
      <c r="J3795" s="85"/>
    </row>
    <row r="3796" spans="3:10" ht="25.5" customHeight="1" x14ac:dyDescent="0.25">
      <c r="C3796" s="56"/>
      <c r="D3796" s="56"/>
      <c r="E3796" s="56"/>
      <c r="F3796" s="56"/>
      <c r="G3796" s="56"/>
      <c r="H3796" s="56"/>
      <c r="I3796" s="85"/>
      <c r="J3796" s="85"/>
    </row>
    <row r="3797" spans="3:10" ht="25.5" customHeight="1" x14ac:dyDescent="0.25">
      <c r="C3797" s="56"/>
      <c r="D3797" s="56"/>
      <c r="E3797" s="56"/>
      <c r="F3797" s="56"/>
      <c r="G3797" s="56"/>
      <c r="H3797" s="56"/>
      <c r="I3797" s="85"/>
      <c r="J3797" s="85"/>
    </row>
    <row r="3798" spans="3:10" ht="25.5" customHeight="1" x14ac:dyDescent="0.25">
      <c r="C3798" s="56"/>
      <c r="D3798" s="56"/>
      <c r="E3798" s="56"/>
      <c r="F3798" s="56"/>
      <c r="G3798" s="56"/>
      <c r="H3798" s="56"/>
      <c r="I3798" s="85"/>
      <c r="J3798" s="85"/>
    </row>
    <row r="3799" spans="3:10" ht="25.5" customHeight="1" x14ac:dyDescent="0.25">
      <c r="C3799" s="56"/>
      <c r="D3799" s="56"/>
      <c r="E3799" s="56"/>
      <c r="F3799" s="56"/>
      <c r="G3799" s="56"/>
      <c r="H3799" s="56"/>
      <c r="I3799" s="85"/>
      <c r="J3799" s="85"/>
    </row>
    <row r="3800" spans="3:10" ht="25.5" customHeight="1" x14ac:dyDescent="0.25">
      <c r="C3800" s="56"/>
      <c r="D3800" s="56"/>
      <c r="E3800" s="56"/>
      <c r="F3800" s="56"/>
      <c r="G3800" s="56"/>
      <c r="H3800" s="56"/>
      <c r="I3800" s="85"/>
      <c r="J3800" s="85"/>
    </row>
    <row r="3801" spans="3:10" ht="25.5" customHeight="1" x14ac:dyDescent="0.25">
      <c r="C3801" s="56"/>
      <c r="D3801" s="56"/>
      <c r="E3801" s="56"/>
      <c r="F3801" s="56"/>
      <c r="G3801" s="56"/>
      <c r="H3801" s="56"/>
      <c r="I3801" s="85"/>
      <c r="J3801" s="85"/>
    </row>
    <row r="3802" spans="3:10" ht="25.5" customHeight="1" x14ac:dyDescent="0.25">
      <c r="C3802" s="56"/>
      <c r="D3802" s="56"/>
      <c r="E3802" s="56"/>
      <c r="F3802" s="56"/>
      <c r="G3802" s="56"/>
      <c r="H3802" s="56"/>
      <c r="I3802" s="85"/>
      <c r="J3802" s="85"/>
    </row>
    <row r="3803" spans="3:10" ht="25.5" customHeight="1" x14ac:dyDescent="0.25">
      <c r="C3803" s="56"/>
      <c r="D3803" s="56"/>
      <c r="E3803" s="56"/>
      <c r="F3803" s="56"/>
      <c r="G3803" s="56"/>
      <c r="H3803" s="56"/>
      <c r="I3803" s="85"/>
      <c r="J3803" s="85"/>
    </row>
    <row r="3804" spans="3:10" ht="25.5" customHeight="1" x14ac:dyDescent="0.25">
      <c r="C3804" s="56"/>
      <c r="D3804" s="56"/>
      <c r="E3804" s="56"/>
      <c r="F3804" s="56"/>
      <c r="G3804" s="56"/>
      <c r="H3804" s="56"/>
      <c r="I3804" s="85"/>
      <c r="J3804" s="85"/>
    </row>
    <row r="3805" spans="3:10" ht="25.5" customHeight="1" x14ac:dyDescent="0.25">
      <c r="C3805" s="56"/>
      <c r="D3805" s="56"/>
      <c r="E3805" s="56"/>
      <c r="F3805" s="56"/>
      <c r="G3805" s="56"/>
      <c r="H3805" s="56"/>
      <c r="I3805" s="85"/>
      <c r="J3805" s="85"/>
    </row>
    <row r="3806" spans="3:10" ht="25.5" customHeight="1" x14ac:dyDescent="0.25">
      <c r="C3806" s="56"/>
      <c r="D3806" s="56"/>
      <c r="E3806" s="56"/>
      <c r="F3806" s="56"/>
      <c r="G3806" s="56"/>
      <c r="H3806" s="56"/>
      <c r="I3806" s="85"/>
      <c r="J3806" s="85"/>
    </row>
    <row r="3807" spans="3:10" ht="25.5" customHeight="1" x14ac:dyDescent="0.25">
      <c r="C3807" s="56"/>
      <c r="D3807" s="56"/>
      <c r="E3807" s="56"/>
      <c r="F3807" s="56"/>
      <c r="G3807" s="56"/>
      <c r="H3807" s="56"/>
      <c r="I3807" s="85"/>
      <c r="J3807" s="85"/>
    </row>
    <row r="3808" spans="3:10" ht="25.5" customHeight="1" x14ac:dyDescent="0.25">
      <c r="C3808" s="56"/>
      <c r="D3808" s="56"/>
      <c r="E3808" s="56"/>
      <c r="F3808" s="56"/>
      <c r="G3808" s="56"/>
      <c r="H3808" s="56"/>
      <c r="I3808" s="85"/>
      <c r="J3808" s="85"/>
    </row>
    <row r="3809" spans="3:10" ht="25.5" customHeight="1" x14ac:dyDescent="0.25">
      <c r="C3809" s="56"/>
      <c r="D3809" s="56"/>
      <c r="E3809" s="56"/>
      <c r="F3809" s="56"/>
      <c r="G3809" s="56"/>
      <c r="H3809" s="56"/>
      <c r="I3809" s="85"/>
      <c r="J3809" s="85"/>
    </row>
    <row r="3810" spans="3:10" ht="25.5" customHeight="1" x14ac:dyDescent="0.25">
      <c r="C3810" s="56"/>
      <c r="D3810" s="56"/>
      <c r="E3810" s="56"/>
      <c r="F3810" s="56"/>
      <c r="G3810" s="56"/>
      <c r="H3810" s="56"/>
      <c r="I3810" s="85"/>
      <c r="J3810" s="85"/>
    </row>
    <row r="3811" spans="3:10" ht="25.5" customHeight="1" x14ac:dyDescent="0.25">
      <c r="C3811" s="56"/>
      <c r="D3811" s="56"/>
      <c r="E3811" s="56"/>
      <c r="F3811" s="56"/>
      <c r="G3811" s="56"/>
      <c r="H3811" s="56"/>
      <c r="I3811" s="85"/>
      <c r="J3811" s="85"/>
    </row>
    <row r="3812" spans="3:10" ht="25.5" customHeight="1" x14ac:dyDescent="0.25">
      <c r="C3812" s="56"/>
      <c r="D3812" s="56"/>
      <c r="E3812" s="56"/>
      <c r="F3812" s="56"/>
      <c r="G3812" s="56"/>
      <c r="H3812" s="56"/>
      <c r="I3812" s="85"/>
      <c r="J3812" s="85"/>
    </row>
    <row r="3813" spans="3:10" ht="25.5" customHeight="1" x14ac:dyDescent="0.25">
      <c r="C3813" s="56"/>
      <c r="D3813" s="56"/>
      <c r="E3813" s="56"/>
      <c r="F3813" s="56"/>
      <c r="G3813" s="56"/>
      <c r="H3813" s="56"/>
      <c r="I3813" s="85"/>
      <c r="J3813" s="85"/>
    </row>
    <row r="3814" spans="3:10" ht="25.5" customHeight="1" x14ac:dyDescent="0.25">
      <c r="C3814" s="56"/>
      <c r="D3814" s="56"/>
      <c r="E3814" s="56"/>
      <c r="F3814" s="56"/>
      <c r="G3814" s="56"/>
      <c r="H3814" s="56"/>
      <c r="I3814" s="85"/>
      <c r="J3814" s="85"/>
    </row>
    <row r="3815" spans="3:10" ht="25.5" customHeight="1" x14ac:dyDescent="0.25">
      <c r="C3815" s="56"/>
      <c r="D3815" s="56"/>
      <c r="E3815" s="56"/>
      <c r="F3815" s="56"/>
      <c r="G3815" s="56"/>
      <c r="H3815" s="56"/>
      <c r="I3815" s="85"/>
      <c r="J3815" s="85"/>
    </row>
    <row r="3816" spans="3:10" ht="25.5" customHeight="1" x14ac:dyDescent="0.25">
      <c r="C3816" s="56"/>
      <c r="D3816" s="56"/>
      <c r="E3816" s="56"/>
      <c r="F3816" s="56"/>
      <c r="G3816" s="56"/>
      <c r="H3816" s="56"/>
      <c r="I3816" s="85"/>
      <c r="J3816" s="85"/>
    </row>
    <row r="3817" spans="3:10" ht="25.5" customHeight="1" x14ac:dyDescent="0.25">
      <c r="C3817" s="56"/>
      <c r="D3817" s="56"/>
      <c r="E3817" s="56"/>
      <c r="F3817" s="56"/>
      <c r="G3817" s="56"/>
      <c r="H3817" s="56"/>
      <c r="I3817" s="85"/>
      <c r="J3817" s="85"/>
    </row>
    <row r="3818" spans="3:10" ht="25.5" customHeight="1" x14ac:dyDescent="0.25">
      <c r="C3818" s="56"/>
      <c r="D3818" s="56"/>
      <c r="E3818" s="56"/>
      <c r="F3818" s="56"/>
      <c r="G3818" s="56"/>
      <c r="H3818" s="56"/>
      <c r="I3818" s="85"/>
      <c r="J3818" s="85"/>
    </row>
    <row r="3819" spans="3:10" ht="25.5" customHeight="1" x14ac:dyDescent="0.25">
      <c r="C3819" s="56"/>
      <c r="D3819" s="56"/>
      <c r="E3819" s="56"/>
      <c r="F3819" s="56"/>
      <c r="G3819" s="56"/>
      <c r="H3819" s="56"/>
      <c r="I3819" s="85"/>
      <c r="J3819" s="85"/>
    </row>
    <row r="3820" spans="3:10" ht="25.5" customHeight="1" x14ac:dyDescent="0.25">
      <c r="C3820" s="56"/>
      <c r="D3820" s="56"/>
      <c r="E3820" s="56"/>
      <c r="F3820" s="56"/>
      <c r="G3820" s="56"/>
      <c r="H3820" s="56"/>
      <c r="I3820" s="85"/>
      <c r="J3820" s="85"/>
    </row>
    <row r="3821" spans="3:10" ht="25.5" customHeight="1" x14ac:dyDescent="0.25">
      <c r="C3821" s="56"/>
      <c r="D3821" s="56"/>
      <c r="E3821" s="56"/>
      <c r="F3821" s="56"/>
      <c r="G3821" s="56"/>
      <c r="H3821" s="56"/>
      <c r="I3821" s="85"/>
      <c r="J3821" s="85"/>
    </row>
    <row r="3822" spans="3:10" ht="25.5" customHeight="1" x14ac:dyDescent="0.25">
      <c r="C3822" s="56"/>
      <c r="D3822" s="56"/>
      <c r="E3822" s="56"/>
      <c r="F3822" s="56"/>
      <c r="G3822" s="56"/>
      <c r="H3822" s="56"/>
      <c r="I3822" s="85"/>
      <c r="J3822" s="85"/>
    </row>
    <row r="3823" spans="3:10" ht="25.5" customHeight="1" x14ac:dyDescent="0.25">
      <c r="C3823" s="56"/>
      <c r="D3823" s="56"/>
      <c r="E3823" s="56"/>
      <c r="F3823" s="56"/>
      <c r="G3823" s="56"/>
      <c r="H3823" s="56"/>
      <c r="I3823" s="85"/>
      <c r="J3823" s="85"/>
    </row>
    <row r="3824" spans="3:10" ht="25.5" customHeight="1" x14ac:dyDescent="0.25">
      <c r="C3824" s="56"/>
      <c r="D3824" s="56"/>
      <c r="E3824" s="56"/>
      <c r="F3824" s="56"/>
      <c r="G3824" s="56"/>
      <c r="H3824" s="56"/>
      <c r="I3824" s="85"/>
      <c r="J3824" s="85"/>
    </row>
    <row r="3825" spans="3:10" ht="25.5" customHeight="1" x14ac:dyDescent="0.25">
      <c r="C3825" s="56"/>
      <c r="D3825" s="56"/>
      <c r="E3825" s="56"/>
      <c r="F3825" s="56"/>
      <c r="G3825" s="56"/>
      <c r="H3825" s="56"/>
      <c r="I3825" s="85"/>
      <c r="J3825" s="85"/>
    </row>
    <row r="3826" spans="3:10" ht="25.5" customHeight="1" x14ac:dyDescent="0.25">
      <c r="C3826" s="56"/>
      <c r="D3826" s="56"/>
      <c r="E3826" s="56"/>
      <c r="F3826" s="56"/>
      <c r="G3826" s="56"/>
      <c r="H3826" s="56"/>
      <c r="I3826" s="85"/>
      <c r="J3826" s="85"/>
    </row>
    <row r="3827" spans="3:10" ht="25.5" customHeight="1" x14ac:dyDescent="0.25">
      <c r="C3827" s="56"/>
      <c r="D3827" s="56"/>
      <c r="E3827" s="56"/>
      <c r="F3827" s="56"/>
      <c r="G3827" s="56"/>
      <c r="H3827" s="56"/>
      <c r="I3827" s="85"/>
      <c r="J3827" s="85"/>
    </row>
    <row r="3828" spans="3:10" ht="25.5" customHeight="1" x14ac:dyDescent="0.25">
      <c r="C3828" s="56"/>
      <c r="D3828" s="56"/>
      <c r="E3828" s="56"/>
      <c r="F3828" s="56"/>
      <c r="G3828" s="56"/>
      <c r="H3828" s="56"/>
      <c r="I3828" s="85"/>
      <c r="J3828" s="85"/>
    </row>
    <row r="3829" spans="3:10" ht="25.5" customHeight="1" x14ac:dyDescent="0.25">
      <c r="C3829" s="56"/>
      <c r="D3829" s="56"/>
      <c r="E3829" s="56"/>
      <c r="F3829" s="56"/>
      <c r="G3829" s="56"/>
      <c r="H3829" s="56"/>
      <c r="I3829" s="85"/>
      <c r="J3829" s="85"/>
    </row>
    <row r="3830" spans="3:10" ht="25.5" customHeight="1" x14ac:dyDescent="0.25">
      <c r="C3830" s="56"/>
      <c r="D3830" s="56"/>
      <c r="E3830" s="56"/>
      <c r="F3830" s="56"/>
      <c r="G3830" s="56"/>
      <c r="H3830" s="56"/>
      <c r="I3830" s="85"/>
      <c r="J3830" s="85"/>
    </row>
    <row r="3831" spans="3:10" ht="25.5" customHeight="1" x14ac:dyDescent="0.25">
      <c r="C3831" s="56"/>
      <c r="D3831" s="56"/>
      <c r="E3831" s="56"/>
      <c r="F3831" s="56"/>
      <c r="G3831" s="56"/>
      <c r="H3831" s="56"/>
      <c r="I3831" s="85"/>
      <c r="J3831" s="85"/>
    </row>
    <row r="3832" spans="3:10" ht="25.5" customHeight="1" x14ac:dyDescent="0.25">
      <c r="C3832" s="56"/>
      <c r="D3832" s="56"/>
      <c r="E3832" s="56"/>
      <c r="F3832" s="56"/>
      <c r="G3832" s="56"/>
      <c r="H3832" s="56"/>
      <c r="I3832" s="85"/>
      <c r="J3832" s="85"/>
    </row>
    <row r="3833" spans="3:10" ht="25.5" customHeight="1" x14ac:dyDescent="0.25">
      <c r="C3833" s="56"/>
      <c r="D3833" s="56"/>
      <c r="E3833" s="56"/>
      <c r="F3833" s="56"/>
      <c r="G3833" s="56"/>
      <c r="H3833" s="56"/>
      <c r="I3833" s="85"/>
      <c r="J3833" s="85"/>
    </row>
    <row r="3834" spans="3:10" ht="25.5" customHeight="1" x14ac:dyDescent="0.25">
      <c r="C3834" s="56"/>
      <c r="D3834" s="56"/>
      <c r="E3834" s="56"/>
      <c r="F3834" s="56"/>
      <c r="G3834" s="56"/>
      <c r="H3834" s="56"/>
      <c r="I3834" s="85"/>
      <c r="J3834" s="85"/>
    </row>
    <row r="3835" spans="3:10" ht="25.5" customHeight="1" x14ac:dyDescent="0.25">
      <c r="C3835" s="56"/>
      <c r="D3835" s="56"/>
      <c r="E3835" s="56"/>
      <c r="F3835" s="56"/>
      <c r="G3835" s="56"/>
      <c r="H3835" s="56"/>
      <c r="I3835" s="85"/>
      <c r="J3835" s="85"/>
    </row>
    <row r="3836" spans="3:10" ht="25.5" customHeight="1" x14ac:dyDescent="0.25">
      <c r="C3836" s="56"/>
      <c r="D3836" s="56"/>
      <c r="E3836" s="56"/>
      <c r="F3836" s="56"/>
      <c r="G3836" s="56"/>
      <c r="H3836" s="56"/>
      <c r="I3836" s="85"/>
      <c r="J3836" s="85"/>
    </row>
    <row r="3837" spans="3:10" ht="25.5" customHeight="1" x14ac:dyDescent="0.25">
      <c r="C3837" s="56"/>
      <c r="D3837" s="56"/>
      <c r="E3837" s="56"/>
      <c r="F3837" s="56"/>
      <c r="G3837" s="56"/>
      <c r="H3837" s="56"/>
      <c r="I3837" s="85"/>
      <c r="J3837" s="85"/>
    </row>
    <row r="3838" spans="3:10" ht="25.5" customHeight="1" x14ac:dyDescent="0.25">
      <c r="C3838" s="56"/>
      <c r="D3838" s="56"/>
      <c r="E3838" s="56"/>
      <c r="F3838" s="56"/>
      <c r="G3838" s="56"/>
      <c r="H3838" s="56"/>
      <c r="I3838" s="85"/>
      <c r="J3838" s="85"/>
    </row>
    <row r="3839" spans="3:10" ht="25.5" customHeight="1" x14ac:dyDescent="0.25">
      <c r="C3839" s="56"/>
      <c r="D3839" s="56"/>
      <c r="E3839" s="56"/>
      <c r="F3839" s="56"/>
      <c r="G3839" s="56"/>
      <c r="H3839" s="56"/>
      <c r="I3839" s="85"/>
      <c r="J3839" s="85"/>
    </row>
    <row r="3840" spans="3:10" ht="25.5" customHeight="1" x14ac:dyDescent="0.25">
      <c r="C3840" s="56"/>
      <c r="D3840" s="56"/>
      <c r="E3840" s="56"/>
      <c r="F3840" s="56"/>
      <c r="G3840" s="56"/>
      <c r="H3840" s="56"/>
      <c r="I3840" s="85"/>
      <c r="J3840" s="85"/>
    </row>
    <row r="3841" spans="3:10" ht="25.5" customHeight="1" x14ac:dyDescent="0.25">
      <c r="C3841" s="56"/>
      <c r="D3841" s="56"/>
      <c r="E3841" s="56"/>
      <c r="F3841" s="56"/>
      <c r="G3841" s="56"/>
      <c r="H3841" s="56"/>
      <c r="I3841" s="85"/>
      <c r="J3841" s="85"/>
    </row>
    <row r="3842" spans="3:10" ht="25.5" customHeight="1" x14ac:dyDescent="0.25">
      <c r="C3842" s="56"/>
      <c r="D3842" s="56"/>
      <c r="E3842" s="56"/>
      <c r="F3842" s="56"/>
      <c r="G3842" s="56"/>
      <c r="H3842" s="56"/>
      <c r="I3842" s="85"/>
      <c r="J3842" s="85"/>
    </row>
    <row r="3843" spans="3:10" ht="25.5" customHeight="1" x14ac:dyDescent="0.25">
      <c r="C3843" s="56"/>
      <c r="D3843" s="56"/>
      <c r="E3843" s="56"/>
      <c r="F3843" s="56"/>
      <c r="G3843" s="56"/>
      <c r="H3843" s="56"/>
      <c r="I3843" s="85"/>
      <c r="J3843" s="85"/>
    </row>
    <row r="3844" spans="3:10" ht="25.5" customHeight="1" x14ac:dyDescent="0.25">
      <c r="C3844" s="56"/>
      <c r="D3844" s="56"/>
      <c r="E3844" s="56"/>
      <c r="F3844" s="56"/>
      <c r="G3844" s="56"/>
      <c r="H3844" s="56"/>
      <c r="I3844" s="85"/>
      <c r="J3844" s="85"/>
    </row>
    <row r="3845" spans="3:10" ht="25.5" customHeight="1" x14ac:dyDescent="0.25">
      <c r="C3845" s="56"/>
      <c r="D3845" s="56"/>
      <c r="E3845" s="56"/>
      <c r="F3845" s="56"/>
      <c r="G3845" s="56"/>
      <c r="H3845" s="56"/>
      <c r="I3845" s="85"/>
      <c r="J3845" s="85"/>
    </row>
    <row r="3846" spans="3:10" ht="25.5" customHeight="1" x14ac:dyDescent="0.25">
      <c r="C3846" s="56"/>
      <c r="D3846" s="56"/>
      <c r="E3846" s="56"/>
      <c r="F3846" s="56"/>
      <c r="G3846" s="56"/>
      <c r="H3846" s="56"/>
      <c r="I3846" s="85"/>
      <c r="J3846" s="85"/>
    </row>
    <row r="3847" spans="3:10" ht="25.5" customHeight="1" x14ac:dyDescent="0.25">
      <c r="C3847" s="56"/>
      <c r="D3847" s="56"/>
      <c r="E3847" s="56"/>
      <c r="F3847" s="56"/>
      <c r="G3847" s="56"/>
      <c r="H3847" s="56"/>
      <c r="I3847" s="85"/>
      <c r="J3847" s="85"/>
    </row>
    <row r="3848" spans="3:10" ht="25.5" customHeight="1" x14ac:dyDescent="0.25">
      <c r="C3848" s="56"/>
      <c r="D3848" s="56"/>
      <c r="E3848" s="56"/>
      <c r="F3848" s="56"/>
      <c r="G3848" s="56"/>
      <c r="H3848" s="56"/>
      <c r="I3848" s="85"/>
      <c r="J3848" s="85"/>
    </row>
    <row r="3849" spans="3:10" ht="25.5" customHeight="1" x14ac:dyDescent="0.25">
      <c r="C3849" s="56"/>
      <c r="D3849" s="56"/>
      <c r="E3849" s="56"/>
      <c r="F3849" s="56"/>
      <c r="G3849" s="56"/>
      <c r="H3849" s="56"/>
      <c r="I3849" s="85"/>
      <c r="J3849" s="85"/>
    </row>
    <row r="3850" spans="3:10" ht="25.5" customHeight="1" x14ac:dyDescent="0.25">
      <c r="C3850" s="56"/>
      <c r="D3850" s="56"/>
      <c r="E3850" s="56"/>
      <c r="F3850" s="56"/>
      <c r="G3850" s="56"/>
      <c r="H3850" s="56"/>
      <c r="I3850" s="85"/>
      <c r="J3850" s="85"/>
    </row>
    <row r="3851" spans="3:10" ht="25.5" customHeight="1" x14ac:dyDescent="0.25">
      <c r="C3851" s="56"/>
      <c r="D3851" s="56"/>
      <c r="E3851" s="56"/>
      <c r="F3851" s="56"/>
      <c r="G3851" s="56"/>
      <c r="H3851" s="56"/>
      <c r="I3851" s="85"/>
      <c r="J3851" s="85"/>
    </row>
    <row r="3852" spans="3:10" ht="25.5" customHeight="1" x14ac:dyDescent="0.25">
      <c r="C3852" s="56"/>
      <c r="D3852" s="56"/>
      <c r="E3852" s="56"/>
      <c r="F3852" s="56"/>
      <c r="G3852" s="56"/>
      <c r="H3852" s="56"/>
      <c r="I3852" s="85"/>
      <c r="J3852" s="85"/>
    </row>
    <row r="3853" spans="3:10" ht="25.5" customHeight="1" x14ac:dyDescent="0.25">
      <c r="C3853" s="56"/>
      <c r="D3853" s="56"/>
      <c r="E3853" s="56"/>
      <c r="F3853" s="56"/>
      <c r="G3853" s="56"/>
      <c r="H3853" s="56"/>
      <c r="I3853" s="85"/>
      <c r="J3853" s="85"/>
    </row>
    <row r="3854" spans="3:10" ht="25.5" customHeight="1" x14ac:dyDescent="0.25">
      <c r="C3854" s="56"/>
      <c r="D3854" s="56"/>
      <c r="E3854" s="56"/>
      <c r="F3854" s="56"/>
      <c r="G3854" s="56"/>
      <c r="H3854" s="56"/>
      <c r="I3854" s="85"/>
      <c r="J3854" s="85"/>
    </row>
    <row r="3855" spans="3:10" ht="25.5" customHeight="1" x14ac:dyDescent="0.25">
      <c r="C3855" s="56"/>
      <c r="D3855" s="56"/>
      <c r="E3855" s="56"/>
      <c r="F3855" s="56"/>
      <c r="G3855" s="56"/>
      <c r="H3855" s="56"/>
      <c r="I3855" s="85"/>
      <c r="J3855" s="85"/>
    </row>
    <row r="3856" spans="3:10" ht="25.5" customHeight="1" x14ac:dyDescent="0.25">
      <c r="C3856" s="56"/>
      <c r="D3856" s="56"/>
      <c r="E3856" s="56"/>
      <c r="F3856" s="56"/>
      <c r="G3856" s="56"/>
      <c r="H3856" s="56"/>
      <c r="I3856" s="85"/>
      <c r="J3856" s="85"/>
    </row>
    <row r="3857" spans="3:10" ht="25.5" customHeight="1" x14ac:dyDescent="0.25">
      <c r="C3857" s="56"/>
      <c r="D3857" s="56"/>
      <c r="E3857" s="56"/>
      <c r="F3857" s="56"/>
      <c r="G3857" s="56"/>
      <c r="H3857" s="56"/>
      <c r="I3857" s="85"/>
      <c r="J3857" s="85"/>
    </row>
    <row r="3858" spans="3:10" ht="25.5" customHeight="1" x14ac:dyDescent="0.25">
      <c r="C3858" s="56"/>
      <c r="D3858" s="56"/>
      <c r="E3858" s="56"/>
      <c r="F3858" s="56"/>
      <c r="G3858" s="56"/>
      <c r="H3858" s="56"/>
      <c r="I3858" s="85"/>
      <c r="J3858" s="85"/>
    </row>
    <row r="3859" spans="3:10" ht="25.5" customHeight="1" x14ac:dyDescent="0.25">
      <c r="C3859" s="56"/>
      <c r="D3859" s="56"/>
      <c r="E3859" s="56"/>
      <c r="F3859" s="56"/>
      <c r="G3859" s="56"/>
      <c r="H3859" s="56"/>
      <c r="I3859" s="85"/>
      <c r="J3859" s="85"/>
    </row>
    <row r="3860" spans="3:10" ht="25.5" customHeight="1" x14ac:dyDescent="0.25">
      <c r="C3860" s="56"/>
      <c r="D3860" s="56"/>
      <c r="E3860" s="56"/>
      <c r="F3860" s="56"/>
      <c r="G3860" s="56"/>
      <c r="H3860" s="56"/>
      <c r="I3860" s="85"/>
      <c r="J3860" s="85"/>
    </row>
    <row r="3861" spans="3:10" ht="25.5" customHeight="1" x14ac:dyDescent="0.25">
      <c r="C3861" s="56"/>
      <c r="D3861" s="56"/>
      <c r="E3861" s="56"/>
      <c r="F3861" s="56"/>
      <c r="G3861" s="56"/>
      <c r="H3861" s="56"/>
      <c r="I3861" s="85"/>
      <c r="J3861" s="85"/>
    </row>
    <row r="3862" spans="3:10" ht="25.5" customHeight="1" x14ac:dyDescent="0.25">
      <c r="C3862" s="56"/>
      <c r="D3862" s="56"/>
      <c r="E3862" s="56"/>
      <c r="F3862" s="56"/>
      <c r="G3862" s="56"/>
      <c r="H3862" s="56"/>
      <c r="I3862" s="85"/>
      <c r="J3862" s="85"/>
    </row>
    <row r="3863" spans="3:10" ht="25.5" customHeight="1" x14ac:dyDescent="0.25">
      <c r="C3863" s="56"/>
      <c r="D3863" s="56"/>
      <c r="E3863" s="56"/>
      <c r="F3863" s="56"/>
      <c r="G3863" s="56"/>
      <c r="H3863" s="56"/>
      <c r="I3863" s="85"/>
      <c r="J3863" s="85"/>
    </row>
    <row r="3864" spans="3:10" ht="25.5" customHeight="1" x14ac:dyDescent="0.25">
      <c r="C3864" s="56"/>
      <c r="D3864" s="56"/>
      <c r="E3864" s="56"/>
      <c r="F3864" s="56"/>
      <c r="G3864" s="56"/>
      <c r="H3864" s="56"/>
      <c r="I3864" s="85"/>
      <c r="J3864" s="85"/>
    </row>
    <row r="3865" spans="3:10" ht="25.5" customHeight="1" x14ac:dyDescent="0.25">
      <c r="C3865" s="56"/>
      <c r="D3865" s="56"/>
      <c r="E3865" s="56"/>
      <c r="F3865" s="56"/>
      <c r="G3865" s="56"/>
      <c r="H3865" s="56"/>
      <c r="I3865" s="85"/>
      <c r="J3865" s="85"/>
    </row>
    <row r="3866" spans="3:10" ht="25.5" customHeight="1" x14ac:dyDescent="0.25">
      <c r="C3866" s="56"/>
      <c r="D3866" s="56"/>
      <c r="E3866" s="56"/>
      <c r="F3866" s="56"/>
      <c r="G3866" s="56"/>
      <c r="H3866" s="56"/>
      <c r="I3866" s="85"/>
      <c r="J3866" s="85"/>
    </row>
    <row r="3867" spans="3:10" ht="25.5" customHeight="1" x14ac:dyDescent="0.25">
      <c r="C3867" s="56"/>
      <c r="D3867" s="56"/>
      <c r="E3867" s="56"/>
      <c r="F3867" s="56"/>
      <c r="G3867" s="56"/>
      <c r="H3867" s="56"/>
      <c r="I3867" s="85"/>
      <c r="J3867" s="85"/>
    </row>
    <row r="3868" spans="3:10" ht="25.5" customHeight="1" x14ac:dyDescent="0.25">
      <c r="C3868" s="56"/>
      <c r="D3868" s="56"/>
      <c r="E3868" s="56"/>
      <c r="F3868" s="56"/>
      <c r="G3868" s="56"/>
      <c r="H3868" s="56"/>
      <c r="I3868" s="85"/>
      <c r="J3868" s="85"/>
    </row>
    <row r="3869" spans="3:10" ht="25.5" customHeight="1" x14ac:dyDescent="0.25">
      <c r="C3869" s="56"/>
      <c r="D3869" s="56"/>
      <c r="E3869" s="56"/>
      <c r="F3869" s="56"/>
      <c r="G3869" s="56"/>
      <c r="H3869" s="56"/>
      <c r="I3869" s="85"/>
      <c r="J3869" s="85"/>
    </row>
    <row r="3870" spans="3:10" ht="25.5" customHeight="1" x14ac:dyDescent="0.25">
      <c r="C3870" s="56"/>
      <c r="D3870" s="56"/>
      <c r="E3870" s="56"/>
      <c r="F3870" s="56"/>
      <c r="G3870" s="56"/>
      <c r="H3870" s="56"/>
      <c r="I3870" s="85"/>
      <c r="J3870" s="85"/>
    </row>
    <row r="3871" spans="3:10" ht="25.5" customHeight="1" x14ac:dyDescent="0.25">
      <c r="C3871" s="56"/>
      <c r="D3871" s="56"/>
      <c r="E3871" s="56"/>
      <c r="F3871" s="56"/>
      <c r="G3871" s="56"/>
      <c r="H3871" s="56"/>
      <c r="I3871" s="85"/>
      <c r="J3871" s="85"/>
    </row>
    <row r="3872" spans="3:10" ht="25.5" customHeight="1" x14ac:dyDescent="0.25">
      <c r="C3872" s="56"/>
      <c r="D3872" s="56"/>
      <c r="E3872" s="56"/>
      <c r="F3872" s="56"/>
      <c r="G3872" s="56"/>
      <c r="H3872" s="56"/>
      <c r="I3872" s="85"/>
      <c r="J3872" s="85"/>
    </row>
    <row r="3873" spans="3:10" ht="25.5" customHeight="1" x14ac:dyDescent="0.25">
      <c r="C3873" s="56"/>
      <c r="D3873" s="56"/>
      <c r="E3873" s="56"/>
      <c r="F3873" s="56"/>
      <c r="G3873" s="56"/>
      <c r="H3873" s="56"/>
      <c r="I3873" s="85"/>
      <c r="J3873" s="85"/>
    </row>
    <row r="3874" spans="3:10" ht="25.5" customHeight="1" x14ac:dyDescent="0.25">
      <c r="C3874" s="56"/>
      <c r="D3874" s="56"/>
      <c r="E3874" s="56"/>
      <c r="F3874" s="56"/>
      <c r="G3874" s="56"/>
      <c r="H3874" s="56"/>
      <c r="I3874" s="85"/>
      <c r="J3874" s="85"/>
    </row>
    <row r="3875" spans="3:10" ht="25.5" customHeight="1" x14ac:dyDescent="0.25">
      <c r="C3875" s="56"/>
      <c r="D3875" s="56"/>
      <c r="E3875" s="56"/>
      <c r="F3875" s="56"/>
      <c r="G3875" s="56"/>
      <c r="H3875" s="56"/>
      <c r="I3875" s="85"/>
      <c r="J3875" s="85"/>
    </row>
    <row r="3876" spans="3:10" ht="25.5" customHeight="1" x14ac:dyDescent="0.25">
      <c r="C3876" s="56"/>
      <c r="D3876" s="56"/>
      <c r="E3876" s="56"/>
      <c r="F3876" s="56"/>
      <c r="G3876" s="56"/>
      <c r="H3876" s="56"/>
      <c r="I3876" s="85"/>
      <c r="J3876" s="85"/>
    </row>
    <row r="3877" spans="3:10" ht="25.5" customHeight="1" x14ac:dyDescent="0.25">
      <c r="C3877" s="56"/>
      <c r="D3877" s="56"/>
      <c r="E3877" s="56"/>
      <c r="F3877" s="56"/>
      <c r="G3877" s="56"/>
      <c r="H3877" s="56"/>
      <c r="I3877" s="85"/>
      <c r="J3877" s="85"/>
    </row>
    <row r="3878" spans="3:10" ht="25.5" customHeight="1" x14ac:dyDescent="0.25">
      <c r="C3878" s="56"/>
      <c r="D3878" s="56"/>
      <c r="E3878" s="56"/>
      <c r="F3878" s="56"/>
      <c r="G3878" s="56"/>
      <c r="H3878" s="56"/>
      <c r="I3878" s="85"/>
      <c r="J3878" s="85"/>
    </row>
    <row r="3879" spans="3:10" ht="25.5" customHeight="1" x14ac:dyDescent="0.25">
      <c r="C3879" s="56"/>
      <c r="D3879" s="56"/>
      <c r="E3879" s="56"/>
      <c r="F3879" s="56"/>
      <c r="G3879" s="56"/>
      <c r="H3879" s="56"/>
      <c r="I3879" s="85"/>
      <c r="J3879" s="85"/>
    </row>
    <row r="3880" spans="3:10" ht="25.5" customHeight="1" x14ac:dyDescent="0.25">
      <c r="C3880" s="56"/>
      <c r="D3880" s="56"/>
      <c r="E3880" s="56"/>
      <c r="F3880" s="56"/>
      <c r="G3880" s="56"/>
      <c r="H3880" s="56"/>
      <c r="I3880" s="85"/>
      <c r="J3880" s="85"/>
    </row>
    <row r="3881" spans="3:10" ht="25.5" customHeight="1" x14ac:dyDescent="0.25">
      <c r="C3881" s="56"/>
      <c r="D3881" s="56"/>
      <c r="E3881" s="56"/>
      <c r="F3881" s="56"/>
      <c r="G3881" s="56"/>
      <c r="H3881" s="56"/>
      <c r="I3881" s="85"/>
      <c r="J3881" s="85"/>
    </row>
    <row r="3882" spans="3:10" ht="25.5" customHeight="1" x14ac:dyDescent="0.25">
      <c r="C3882" s="56"/>
      <c r="D3882" s="56"/>
      <c r="E3882" s="56"/>
      <c r="F3882" s="56"/>
      <c r="G3882" s="56"/>
      <c r="H3882" s="56"/>
      <c r="I3882" s="85"/>
      <c r="J3882" s="85"/>
    </row>
    <row r="3883" spans="3:10" ht="25.5" customHeight="1" x14ac:dyDescent="0.25">
      <c r="C3883" s="56"/>
      <c r="D3883" s="56"/>
      <c r="E3883" s="56"/>
      <c r="F3883" s="56"/>
      <c r="G3883" s="56"/>
      <c r="H3883" s="56"/>
      <c r="I3883" s="85"/>
      <c r="J3883" s="85"/>
    </row>
    <row r="3884" spans="3:10" ht="25.5" customHeight="1" x14ac:dyDescent="0.25">
      <c r="C3884" s="56"/>
      <c r="D3884" s="56"/>
      <c r="E3884" s="56"/>
      <c r="F3884" s="56"/>
      <c r="G3884" s="56"/>
      <c r="H3884" s="56"/>
      <c r="I3884" s="85"/>
      <c r="J3884" s="85"/>
    </row>
    <row r="3885" spans="3:10" ht="25.5" customHeight="1" x14ac:dyDescent="0.25">
      <c r="C3885" s="56"/>
      <c r="D3885" s="56"/>
      <c r="E3885" s="56"/>
      <c r="F3885" s="56"/>
      <c r="G3885" s="56"/>
      <c r="H3885" s="56"/>
      <c r="I3885" s="85"/>
      <c r="J3885" s="85"/>
    </row>
    <row r="3886" spans="3:10" ht="25.5" customHeight="1" x14ac:dyDescent="0.25">
      <c r="C3886" s="56"/>
      <c r="D3886" s="56"/>
      <c r="E3886" s="56"/>
      <c r="F3886" s="56"/>
      <c r="G3886" s="56"/>
      <c r="H3886" s="56"/>
      <c r="I3886" s="85"/>
      <c r="J3886" s="85"/>
    </row>
    <row r="3887" spans="3:10" ht="25.5" customHeight="1" x14ac:dyDescent="0.25">
      <c r="C3887" s="56"/>
      <c r="D3887" s="56"/>
      <c r="E3887" s="56"/>
      <c r="F3887" s="56"/>
      <c r="G3887" s="56"/>
      <c r="H3887" s="56"/>
      <c r="I3887" s="85"/>
      <c r="J3887" s="85"/>
    </row>
    <row r="3888" spans="3:10" ht="25.5" customHeight="1" x14ac:dyDescent="0.25">
      <c r="C3888" s="56"/>
      <c r="D3888" s="56"/>
      <c r="E3888" s="56"/>
      <c r="F3888" s="56"/>
      <c r="G3888" s="56"/>
      <c r="H3888" s="56"/>
      <c r="I3888" s="85"/>
      <c r="J3888" s="85"/>
    </row>
    <row r="3889" spans="3:10" ht="25.5" customHeight="1" x14ac:dyDescent="0.25">
      <c r="C3889" s="56"/>
      <c r="D3889" s="56"/>
      <c r="E3889" s="56"/>
      <c r="F3889" s="56"/>
      <c r="G3889" s="56"/>
      <c r="H3889" s="56"/>
      <c r="I3889" s="85"/>
      <c r="J3889" s="85"/>
    </row>
    <row r="3890" spans="3:10" ht="25.5" customHeight="1" x14ac:dyDescent="0.25">
      <c r="C3890" s="56"/>
      <c r="D3890" s="56"/>
      <c r="E3890" s="56"/>
      <c r="F3890" s="56"/>
      <c r="G3890" s="56"/>
      <c r="H3890" s="56"/>
      <c r="I3890" s="85"/>
      <c r="J3890" s="85"/>
    </row>
    <row r="3891" spans="3:10" ht="25.5" customHeight="1" x14ac:dyDescent="0.25">
      <c r="C3891" s="56"/>
      <c r="D3891" s="56"/>
      <c r="E3891" s="56"/>
      <c r="F3891" s="56"/>
      <c r="G3891" s="56"/>
      <c r="H3891" s="56"/>
      <c r="I3891" s="85"/>
      <c r="J3891" s="85"/>
    </row>
    <row r="3892" spans="3:10" ht="25.5" customHeight="1" x14ac:dyDescent="0.25">
      <c r="C3892" s="56"/>
      <c r="D3892" s="56"/>
      <c r="E3892" s="56"/>
      <c r="F3892" s="56"/>
      <c r="G3892" s="56"/>
      <c r="H3892" s="56"/>
      <c r="I3892" s="85"/>
      <c r="J3892" s="85"/>
    </row>
    <row r="3893" spans="3:10" ht="25.5" customHeight="1" x14ac:dyDescent="0.25">
      <c r="C3893" s="56"/>
      <c r="D3893" s="56"/>
      <c r="E3893" s="56"/>
      <c r="F3893" s="56"/>
      <c r="G3893" s="56"/>
      <c r="H3893" s="56"/>
      <c r="I3893" s="85"/>
      <c r="J3893" s="85"/>
    </row>
    <row r="3894" spans="3:10" ht="25.5" customHeight="1" x14ac:dyDescent="0.25">
      <c r="C3894" s="56"/>
      <c r="D3894" s="56"/>
      <c r="E3894" s="56"/>
      <c r="F3894" s="56"/>
      <c r="G3894" s="56"/>
      <c r="H3894" s="56"/>
      <c r="I3894" s="85"/>
      <c r="J3894" s="85"/>
    </row>
    <row r="3895" spans="3:10" ht="25.5" customHeight="1" x14ac:dyDescent="0.25">
      <c r="C3895" s="56"/>
      <c r="D3895" s="56"/>
      <c r="E3895" s="56"/>
      <c r="F3895" s="56"/>
      <c r="G3895" s="56"/>
      <c r="H3895" s="56"/>
      <c r="I3895" s="85"/>
      <c r="J3895" s="85"/>
    </row>
    <row r="3896" spans="3:10" ht="25.5" customHeight="1" x14ac:dyDescent="0.25">
      <c r="C3896" s="56"/>
      <c r="D3896" s="56"/>
      <c r="E3896" s="56"/>
      <c r="F3896" s="56"/>
      <c r="G3896" s="56"/>
      <c r="H3896" s="56"/>
      <c r="I3896" s="85"/>
      <c r="J3896" s="85"/>
    </row>
    <row r="3897" spans="3:10" ht="25.5" customHeight="1" x14ac:dyDescent="0.25">
      <c r="C3897" s="56"/>
      <c r="D3897" s="56"/>
      <c r="E3897" s="56"/>
      <c r="F3897" s="56"/>
      <c r="G3897" s="56"/>
      <c r="H3897" s="56"/>
      <c r="I3897" s="85"/>
      <c r="J3897" s="85"/>
    </row>
    <row r="3898" spans="3:10" ht="25.5" customHeight="1" x14ac:dyDescent="0.25">
      <c r="C3898" s="56"/>
      <c r="D3898" s="56"/>
      <c r="E3898" s="56"/>
      <c r="F3898" s="56"/>
      <c r="G3898" s="56"/>
      <c r="H3898" s="56"/>
      <c r="I3898" s="85"/>
      <c r="J3898" s="85"/>
    </row>
    <row r="3899" spans="3:10" ht="25.5" customHeight="1" x14ac:dyDescent="0.25">
      <c r="C3899" s="56"/>
      <c r="D3899" s="56"/>
      <c r="E3899" s="56"/>
      <c r="F3899" s="56"/>
      <c r="G3899" s="56"/>
      <c r="H3899" s="56"/>
      <c r="I3899" s="85"/>
      <c r="J3899" s="85"/>
    </row>
    <row r="3900" spans="3:10" ht="25.5" customHeight="1" x14ac:dyDescent="0.25">
      <c r="C3900" s="56"/>
      <c r="D3900" s="56"/>
      <c r="E3900" s="56"/>
      <c r="F3900" s="56"/>
      <c r="G3900" s="56"/>
      <c r="H3900" s="56"/>
      <c r="I3900" s="85"/>
      <c r="J3900" s="85"/>
    </row>
    <row r="3901" spans="3:10" ht="25.5" customHeight="1" x14ac:dyDescent="0.25">
      <c r="C3901" s="56"/>
      <c r="D3901" s="56"/>
      <c r="E3901" s="56"/>
      <c r="F3901" s="56"/>
      <c r="G3901" s="56"/>
      <c r="H3901" s="56"/>
      <c r="I3901" s="85"/>
      <c r="J3901" s="85"/>
    </row>
    <row r="3902" spans="3:10" ht="25.5" customHeight="1" x14ac:dyDescent="0.25">
      <c r="C3902" s="56"/>
      <c r="D3902" s="56"/>
      <c r="E3902" s="56"/>
      <c r="F3902" s="56"/>
      <c r="G3902" s="56"/>
      <c r="H3902" s="56"/>
      <c r="I3902" s="85"/>
      <c r="J3902" s="85"/>
    </row>
    <row r="3903" spans="3:10" ht="25.5" customHeight="1" x14ac:dyDescent="0.25">
      <c r="C3903" s="56"/>
      <c r="D3903" s="56"/>
      <c r="E3903" s="56"/>
      <c r="F3903" s="56"/>
      <c r="G3903" s="56"/>
      <c r="H3903" s="56"/>
      <c r="I3903" s="85"/>
      <c r="J3903" s="85"/>
    </row>
    <row r="3904" spans="3:10" ht="25.5" customHeight="1" x14ac:dyDescent="0.25">
      <c r="C3904" s="56"/>
      <c r="D3904" s="56"/>
      <c r="E3904" s="56"/>
      <c r="F3904" s="56"/>
      <c r="G3904" s="56"/>
      <c r="H3904" s="56"/>
      <c r="I3904" s="85"/>
      <c r="J3904" s="85"/>
    </row>
    <row r="3905" spans="3:10" ht="25.5" customHeight="1" x14ac:dyDescent="0.25">
      <c r="C3905" s="56"/>
      <c r="D3905" s="56"/>
      <c r="E3905" s="56"/>
      <c r="F3905" s="56"/>
      <c r="G3905" s="56"/>
      <c r="H3905" s="56"/>
      <c r="I3905" s="85"/>
      <c r="J3905" s="85"/>
    </row>
    <row r="3906" spans="3:10" ht="25.5" customHeight="1" x14ac:dyDescent="0.25">
      <c r="C3906" s="56"/>
      <c r="D3906" s="56"/>
      <c r="E3906" s="56"/>
      <c r="F3906" s="56"/>
      <c r="G3906" s="56"/>
      <c r="H3906" s="56"/>
      <c r="I3906" s="85"/>
      <c r="J3906" s="85"/>
    </row>
    <row r="3907" spans="3:10" ht="25.5" customHeight="1" x14ac:dyDescent="0.25">
      <c r="C3907" s="56"/>
      <c r="D3907" s="56"/>
      <c r="E3907" s="56"/>
      <c r="F3907" s="56"/>
      <c r="G3907" s="56"/>
      <c r="H3907" s="56"/>
      <c r="I3907" s="85"/>
      <c r="J3907" s="85"/>
    </row>
    <row r="3908" spans="3:10" ht="25.5" customHeight="1" x14ac:dyDescent="0.25">
      <c r="C3908" s="56"/>
      <c r="D3908" s="56"/>
      <c r="E3908" s="56"/>
      <c r="F3908" s="56"/>
      <c r="G3908" s="56"/>
      <c r="H3908" s="56"/>
      <c r="I3908" s="85"/>
      <c r="J3908" s="85"/>
    </row>
    <row r="3909" spans="3:10" ht="25.5" customHeight="1" x14ac:dyDescent="0.25">
      <c r="C3909" s="56"/>
      <c r="D3909" s="56"/>
      <c r="E3909" s="56"/>
      <c r="F3909" s="56"/>
      <c r="G3909" s="56"/>
      <c r="H3909" s="56"/>
      <c r="I3909" s="85"/>
      <c r="J3909" s="85"/>
    </row>
    <row r="3910" spans="3:10" ht="25.5" customHeight="1" x14ac:dyDescent="0.25">
      <c r="C3910" s="56"/>
      <c r="D3910" s="56"/>
      <c r="E3910" s="56"/>
      <c r="F3910" s="56"/>
      <c r="G3910" s="56"/>
      <c r="H3910" s="56"/>
      <c r="I3910" s="85"/>
      <c r="J3910" s="85"/>
    </row>
    <row r="3911" spans="3:10" ht="25.5" customHeight="1" x14ac:dyDescent="0.25">
      <c r="C3911" s="56"/>
      <c r="D3911" s="56"/>
      <c r="E3911" s="56"/>
      <c r="F3911" s="56"/>
      <c r="G3911" s="56"/>
      <c r="H3911" s="56"/>
      <c r="I3911" s="85"/>
      <c r="J3911" s="85"/>
    </row>
    <row r="3912" spans="3:10" ht="25.5" customHeight="1" x14ac:dyDescent="0.25">
      <c r="C3912" s="56"/>
      <c r="D3912" s="56"/>
      <c r="E3912" s="56"/>
      <c r="F3912" s="56"/>
      <c r="G3912" s="56"/>
      <c r="H3912" s="56"/>
      <c r="I3912" s="85"/>
      <c r="J3912" s="85"/>
    </row>
    <row r="3913" spans="3:10" ht="25.5" customHeight="1" x14ac:dyDescent="0.25">
      <c r="C3913" s="56"/>
      <c r="D3913" s="56"/>
      <c r="E3913" s="56"/>
      <c r="F3913" s="56"/>
      <c r="G3913" s="56"/>
      <c r="H3913" s="56"/>
      <c r="I3913" s="85"/>
      <c r="J3913" s="85"/>
    </row>
    <row r="3914" spans="3:10" ht="25.5" customHeight="1" x14ac:dyDescent="0.25">
      <c r="C3914" s="56"/>
      <c r="D3914" s="56"/>
      <c r="E3914" s="56"/>
      <c r="F3914" s="56"/>
      <c r="G3914" s="56"/>
      <c r="H3914" s="56"/>
      <c r="I3914" s="85"/>
      <c r="J3914" s="85"/>
    </row>
    <row r="3915" spans="3:10" ht="25.5" customHeight="1" x14ac:dyDescent="0.25">
      <c r="C3915" s="56"/>
      <c r="D3915" s="56"/>
      <c r="E3915" s="56"/>
      <c r="F3915" s="56"/>
      <c r="G3915" s="56"/>
      <c r="H3915" s="56"/>
      <c r="I3915" s="85"/>
      <c r="J3915" s="85"/>
    </row>
    <row r="3916" spans="3:10" ht="25.5" customHeight="1" x14ac:dyDescent="0.25">
      <c r="C3916" s="56"/>
      <c r="D3916" s="56"/>
      <c r="E3916" s="56"/>
      <c r="F3916" s="56"/>
      <c r="G3916" s="56"/>
      <c r="H3916" s="56"/>
      <c r="I3916" s="85"/>
      <c r="J3916" s="85"/>
    </row>
    <row r="3917" spans="3:10" ht="25.5" customHeight="1" x14ac:dyDescent="0.25">
      <c r="C3917" s="56"/>
      <c r="D3917" s="56"/>
      <c r="E3917" s="56"/>
      <c r="F3917" s="56"/>
      <c r="G3917" s="56"/>
      <c r="H3917" s="56"/>
      <c r="I3917" s="85"/>
      <c r="J3917" s="85"/>
    </row>
    <row r="3918" spans="3:10" ht="25.5" customHeight="1" x14ac:dyDescent="0.25">
      <c r="C3918" s="56"/>
      <c r="D3918" s="56"/>
      <c r="E3918" s="56"/>
      <c r="F3918" s="56"/>
      <c r="G3918" s="56"/>
      <c r="H3918" s="56"/>
      <c r="I3918" s="85"/>
      <c r="J3918" s="85"/>
    </row>
    <row r="3919" spans="3:10" ht="25.5" customHeight="1" x14ac:dyDescent="0.25">
      <c r="C3919" s="56"/>
      <c r="D3919" s="56"/>
      <c r="E3919" s="56"/>
      <c r="F3919" s="56"/>
      <c r="G3919" s="56"/>
      <c r="H3919" s="56"/>
      <c r="I3919" s="85"/>
      <c r="J3919" s="85"/>
    </row>
    <row r="3920" spans="3:10" ht="25.5" customHeight="1" x14ac:dyDescent="0.25">
      <c r="C3920" s="56"/>
      <c r="D3920" s="56"/>
      <c r="E3920" s="56"/>
      <c r="F3920" s="56"/>
      <c r="G3920" s="56"/>
      <c r="H3920" s="56"/>
      <c r="I3920" s="85"/>
      <c r="J3920" s="85"/>
    </row>
    <row r="3921" spans="3:10" ht="25.5" customHeight="1" x14ac:dyDescent="0.25">
      <c r="C3921" s="56"/>
      <c r="D3921" s="56"/>
      <c r="E3921" s="56"/>
      <c r="F3921" s="56"/>
      <c r="G3921" s="56"/>
      <c r="H3921" s="56"/>
      <c r="I3921" s="85"/>
      <c r="J3921" s="85"/>
    </row>
    <row r="3922" spans="3:10" ht="25.5" customHeight="1" x14ac:dyDescent="0.25">
      <c r="C3922" s="56"/>
      <c r="D3922" s="56"/>
      <c r="E3922" s="56"/>
      <c r="F3922" s="56"/>
      <c r="G3922" s="56"/>
      <c r="H3922" s="56"/>
      <c r="I3922" s="85"/>
      <c r="J3922" s="85"/>
    </row>
    <row r="3923" spans="3:10" ht="25.5" customHeight="1" x14ac:dyDescent="0.25">
      <c r="C3923" s="56"/>
      <c r="D3923" s="56"/>
      <c r="E3923" s="56"/>
      <c r="F3923" s="56"/>
      <c r="G3923" s="56"/>
      <c r="H3923" s="56"/>
      <c r="I3923" s="85"/>
      <c r="J3923" s="85"/>
    </row>
    <row r="3924" spans="3:10" ht="25.5" customHeight="1" x14ac:dyDescent="0.25">
      <c r="C3924" s="56"/>
      <c r="D3924" s="56"/>
      <c r="E3924" s="56"/>
      <c r="F3924" s="56"/>
      <c r="G3924" s="56"/>
      <c r="H3924" s="56"/>
      <c r="I3924" s="85"/>
      <c r="J3924" s="85"/>
    </row>
    <row r="3925" spans="3:10" ht="25.5" customHeight="1" x14ac:dyDescent="0.25">
      <c r="C3925" s="56"/>
      <c r="D3925" s="56"/>
      <c r="E3925" s="56"/>
      <c r="F3925" s="56"/>
      <c r="G3925" s="56"/>
      <c r="H3925" s="56"/>
      <c r="I3925" s="85"/>
      <c r="J3925" s="85"/>
    </row>
    <row r="3926" spans="3:10" ht="25.5" customHeight="1" x14ac:dyDescent="0.25">
      <c r="C3926" s="56"/>
      <c r="D3926" s="56"/>
      <c r="E3926" s="56"/>
      <c r="F3926" s="56"/>
      <c r="G3926" s="56"/>
      <c r="H3926" s="56"/>
      <c r="I3926" s="85"/>
      <c r="J3926" s="85"/>
    </row>
    <row r="3927" spans="3:10" ht="25.5" customHeight="1" x14ac:dyDescent="0.25">
      <c r="C3927" s="56"/>
      <c r="D3927" s="56"/>
      <c r="E3927" s="56"/>
      <c r="F3927" s="56"/>
      <c r="G3927" s="56"/>
      <c r="H3927" s="56"/>
      <c r="I3927" s="85"/>
      <c r="J3927" s="85"/>
    </row>
    <row r="3928" spans="3:10" ht="25.5" customHeight="1" x14ac:dyDescent="0.25">
      <c r="C3928" s="56"/>
      <c r="D3928" s="56"/>
      <c r="E3928" s="56"/>
      <c r="F3928" s="56"/>
      <c r="G3928" s="56"/>
      <c r="H3928" s="56"/>
      <c r="I3928" s="85"/>
      <c r="J3928" s="85"/>
    </row>
    <row r="3929" spans="3:10" ht="25.5" customHeight="1" x14ac:dyDescent="0.25">
      <c r="C3929" s="56"/>
      <c r="D3929" s="56"/>
      <c r="E3929" s="56"/>
      <c r="F3929" s="56"/>
      <c r="G3929" s="56"/>
      <c r="H3929" s="56"/>
      <c r="I3929" s="85"/>
      <c r="J3929" s="85"/>
    </row>
    <row r="3930" spans="3:10" ht="25.5" customHeight="1" x14ac:dyDescent="0.25">
      <c r="C3930" s="56"/>
      <c r="D3930" s="56"/>
      <c r="E3930" s="56"/>
      <c r="F3930" s="56"/>
      <c r="G3930" s="56"/>
      <c r="H3930" s="56"/>
      <c r="I3930" s="85"/>
      <c r="J3930" s="85"/>
    </row>
    <row r="3931" spans="3:10" ht="25.5" customHeight="1" x14ac:dyDescent="0.25">
      <c r="C3931" s="56"/>
      <c r="D3931" s="56"/>
      <c r="E3931" s="56"/>
      <c r="F3931" s="56"/>
      <c r="G3931" s="56"/>
      <c r="H3931" s="56"/>
      <c r="I3931" s="85"/>
      <c r="J3931" s="85"/>
    </row>
    <row r="3932" spans="3:10" ht="25.5" customHeight="1" x14ac:dyDescent="0.25">
      <c r="C3932" s="56"/>
      <c r="D3932" s="56"/>
      <c r="E3932" s="56"/>
      <c r="F3932" s="56"/>
      <c r="G3932" s="56"/>
      <c r="H3932" s="56"/>
      <c r="I3932" s="85"/>
      <c r="J3932" s="85"/>
    </row>
    <row r="3933" spans="3:10" ht="25.5" customHeight="1" x14ac:dyDescent="0.25">
      <c r="C3933" s="56"/>
      <c r="D3933" s="56"/>
      <c r="E3933" s="56"/>
      <c r="F3933" s="56"/>
      <c r="G3933" s="56"/>
      <c r="H3933" s="56"/>
      <c r="I3933" s="85"/>
      <c r="J3933" s="85"/>
    </row>
    <row r="3934" spans="3:10" ht="25.5" customHeight="1" x14ac:dyDescent="0.25">
      <c r="C3934" s="56"/>
      <c r="D3934" s="56"/>
      <c r="E3934" s="56"/>
      <c r="F3934" s="56"/>
      <c r="G3934" s="56"/>
      <c r="H3934" s="56"/>
      <c r="I3934" s="85"/>
      <c r="J3934" s="85"/>
    </row>
    <row r="3935" spans="3:10" ht="25.5" customHeight="1" x14ac:dyDescent="0.25">
      <c r="C3935" s="56"/>
      <c r="D3935" s="56"/>
      <c r="E3935" s="56"/>
      <c r="F3935" s="56"/>
      <c r="G3935" s="56"/>
      <c r="H3935" s="56"/>
      <c r="I3935" s="85"/>
      <c r="J3935" s="85"/>
    </row>
    <row r="3936" spans="3:10" ht="25.5" customHeight="1" x14ac:dyDescent="0.25">
      <c r="C3936" s="56"/>
      <c r="D3936" s="56"/>
      <c r="E3936" s="56"/>
      <c r="F3936" s="56"/>
      <c r="G3936" s="56"/>
      <c r="H3936" s="56"/>
      <c r="I3936" s="85"/>
      <c r="J3936" s="85"/>
    </row>
    <row r="3937" spans="3:10" ht="25.5" customHeight="1" x14ac:dyDescent="0.25">
      <c r="C3937" s="56"/>
      <c r="D3937" s="56"/>
      <c r="E3937" s="56"/>
      <c r="F3937" s="56"/>
      <c r="G3937" s="56"/>
      <c r="H3937" s="56"/>
      <c r="I3937" s="85"/>
      <c r="J3937" s="85"/>
    </row>
    <row r="3938" spans="3:10" ht="25.5" customHeight="1" x14ac:dyDescent="0.25">
      <c r="C3938" s="56"/>
      <c r="D3938" s="56"/>
      <c r="E3938" s="56"/>
      <c r="F3938" s="56"/>
      <c r="G3938" s="56"/>
      <c r="H3938" s="56"/>
      <c r="I3938" s="85"/>
      <c r="J3938" s="85"/>
    </row>
    <row r="3939" spans="3:10" ht="25.5" customHeight="1" x14ac:dyDescent="0.25">
      <c r="C3939" s="56"/>
      <c r="D3939" s="56"/>
      <c r="E3939" s="56"/>
      <c r="F3939" s="56"/>
      <c r="G3939" s="56"/>
      <c r="H3939" s="56"/>
      <c r="I3939" s="85"/>
      <c r="J3939" s="85"/>
    </row>
    <row r="3940" spans="3:10" ht="25.5" customHeight="1" x14ac:dyDescent="0.25">
      <c r="C3940" s="56"/>
      <c r="D3940" s="56"/>
      <c r="E3940" s="56"/>
      <c r="F3940" s="56"/>
      <c r="G3940" s="56"/>
      <c r="H3940" s="56"/>
      <c r="I3940" s="85"/>
      <c r="J3940" s="85"/>
    </row>
    <row r="3941" spans="3:10" ht="25.5" customHeight="1" x14ac:dyDescent="0.25">
      <c r="C3941" s="56"/>
      <c r="D3941" s="56"/>
      <c r="E3941" s="56"/>
      <c r="F3941" s="56"/>
      <c r="G3941" s="56"/>
      <c r="H3941" s="56"/>
      <c r="I3941" s="85"/>
      <c r="J3941" s="85"/>
    </row>
    <row r="3942" spans="3:10" ht="25.5" customHeight="1" x14ac:dyDescent="0.25">
      <c r="C3942" s="56"/>
      <c r="D3942" s="56"/>
      <c r="E3942" s="56"/>
      <c r="F3942" s="56"/>
      <c r="G3942" s="56"/>
      <c r="H3942" s="56"/>
      <c r="I3942" s="85"/>
      <c r="J3942" s="85"/>
    </row>
    <row r="3943" spans="3:10" ht="25.5" customHeight="1" x14ac:dyDescent="0.25">
      <c r="C3943" s="56"/>
      <c r="D3943" s="56"/>
      <c r="E3943" s="56"/>
      <c r="F3943" s="56"/>
      <c r="G3943" s="56"/>
      <c r="H3943" s="56"/>
      <c r="I3943" s="85"/>
      <c r="J3943" s="85"/>
    </row>
    <row r="3944" spans="3:10" ht="25.5" customHeight="1" x14ac:dyDescent="0.25">
      <c r="C3944" s="56"/>
      <c r="D3944" s="56"/>
      <c r="E3944" s="56"/>
      <c r="F3944" s="56"/>
      <c r="G3944" s="56"/>
      <c r="H3944" s="56"/>
      <c r="I3944" s="85"/>
      <c r="J3944" s="85"/>
    </row>
    <row r="3945" spans="3:10" ht="25.5" customHeight="1" x14ac:dyDescent="0.25">
      <c r="C3945" s="56"/>
      <c r="D3945" s="56"/>
      <c r="E3945" s="56"/>
      <c r="F3945" s="56"/>
      <c r="G3945" s="56"/>
      <c r="H3945" s="56"/>
      <c r="I3945" s="85"/>
      <c r="J3945" s="85"/>
    </row>
    <row r="3946" spans="3:10" ht="25.5" customHeight="1" x14ac:dyDescent="0.25">
      <c r="C3946" s="56"/>
      <c r="D3946" s="56"/>
      <c r="E3946" s="56"/>
      <c r="F3946" s="56"/>
      <c r="G3946" s="56"/>
      <c r="H3946" s="56"/>
      <c r="I3946" s="85"/>
      <c r="J3946" s="85"/>
    </row>
    <row r="3947" spans="3:10" ht="25.5" customHeight="1" x14ac:dyDescent="0.25">
      <c r="C3947" s="56"/>
      <c r="D3947" s="56"/>
      <c r="E3947" s="56"/>
      <c r="F3947" s="56"/>
      <c r="G3947" s="56"/>
      <c r="H3947" s="56"/>
      <c r="I3947" s="85"/>
      <c r="J3947" s="85"/>
    </row>
    <row r="3948" spans="3:10" ht="25.5" customHeight="1" x14ac:dyDescent="0.25">
      <c r="C3948" s="56"/>
      <c r="D3948" s="56"/>
      <c r="E3948" s="56"/>
      <c r="F3948" s="56"/>
      <c r="G3948" s="56"/>
      <c r="H3948" s="56"/>
      <c r="I3948" s="85"/>
      <c r="J3948" s="85"/>
    </row>
    <row r="3949" spans="3:10" ht="25.5" customHeight="1" x14ac:dyDescent="0.25">
      <c r="C3949" s="56"/>
      <c r="D3949" s="56"/>
      <c r="E3949" s="56"/>
      <c r="F3949" s="56"/>
      <c r="G3949" s="56"/>
      <c r="H3949" s="56"/>
      <c r="I3949" s="85"/>
      <c r="J3949" s="85"/>
    </row>
    <row r="3950" spans="3:10" ht="25.5" customHeight="1" x14ac:dyDescent="0.25">
      <c r="C3950" s="56"/>
      <c r="D3950" s="56"/>
      <c r="E3950" s="56"/>
      <c r="F3950" s="56"/>
      <c r="G3950" s="56"/>
      <c r="H3950" s="56"/>
      <c r="I3950" s="85"/>
      <c r="J3950" s="85"/>
    </row>
    <row r="3951" spans="3:10" ht="25.5" customHeight="1" x14ac:dyDescent="0.25">
      <c r="C3951" s="56"/>
      <c r="D3951" s="56"/>
      <c r="E3951" s="56"/>
      <c r="F3951" s="56"/>
      <c r="G3951" s="56"/>
      <c r="H3951" s="56"/>
      <c r="I3951" s="85"/>
      <c r="J3951" s="85"/>
    </row>
    <row r="3952" spans="3:10" ht="25.5" customHeight="1" x14ac:dyDescent="0.25">
      <c r="C3952" s="56"/>
      <c r="D3952" s="56"/>
      <c r="E3952" s="56"/>
      <c r="F3952" s="56"/>
      <c r="G3952" s="56"/>
      <c r="H3952" s="56"/>
      <c r="I3952" s="85"/>
      <c r="J3952" s="85"/>
    </row>
    <row r="3953" spans="3:10" ht="25.5" customHeight="1" x14ac:dyDescent="0.25">
      <c r="C3953" s="56"/>
      <c r="D3953" s="56"/>
      <c r="E3953" s="56"/>
      <c r="F3953" s="56"/>
      <c r="G3953" s="56"/>
      <c r="H3953" s="56"/>
      <c r="I3953" s="85"/>
      <c r="J3953" s="85"/>
    </row>
    <row r="3954" spans="3:10" ht="25.5" customHeight="1" x14ac:dyDescent="0.25">
      <c r="C3954" s="56"/>
      <c r="D3954" s="56"/>
      <c r="E3954" s="56"/>
      <c r="F3954" s="56"/>
      <c r="G3954" s="56"/>
      <c r="H3954" s="56"/>
      <c r="I3954" s="85"/>
      <c r="J3954" s="85"/>
    </row>
    <row r="3955" spans="3:10" ht="25.5" customHeight="1" x14ac:dyDescent="0.25">
      <c r="C3955" s="56"/>
      <c r="D3955" s="56"/>
      <c r="E3955" s="56"/>
      <c r="F3955" s="56"/>
      <c r="G3955" s="56"/>
      <c r="H3955" s="56"/>
      <c r="I3955" s="85"/>
      <c r="J3955" s="85"/>
    </row>
    <row r="3956" spans="3:10" ht="25.5" customHeight="1" x14ac:dyDescent="0.25">
      <c r="C3956" s="56"/>
      <c r="D3956" s="56"/>
      <c r="E3956" s="56"/>
      <c r="F3956" s="56"/>
      <c r="G3956" s="56"/>
      <c r="H3956" s="56"/>
      <c r="I3956" s="85"/>
      <c r="J3956" s="85"/>
    </row>
    <row r="3957" spans="3:10" ht="25.5" customHeight="1" x14ac:dyDescent="0.25">
      <c r="C3957" s="56"/>
      <c r="D3957" s="56"/>
      <c r="E3957" s="56"/>
      <c r="F3957" s="56"/>
      <c r="G3957" s="56"/>
      <c r="H3957" s="56"/>
      <c r="I3957" s="85"/>
      <c r="J3957" s="85"/>
    </row>
    <row r="3958" spans="3:10" ht="25.5" customHeight="1" x14ac:dyDescent="0.25">
      <c r="C3958" s="56"/>
      <c r="D3958" s="56"/>
      <c r="E3958" s="56"/>
      <c r="F3958" s="56"/>
      <c r="G3958" s="56"/>
      <c r="H3958" s="56"/>
      <c r="I3958" s="85"/>
      <c r="J3958" s="85"/>
    </row>
    <row r="3959" spans="3:10" ht="25.5" customHeight="1" x14ac:dyDescent="0.25">
      <c r="C3959" s="56"/>
      <c r="D3959" s="56"/>
      <c r="E3959" s="56"/>
      <c r="F3959" s="56"/>
      <c r="G3959" s="56"/>
      <c r="H3959" s="56"/>
      <c r="I3959" s="85"/>
      <c r="J3959" s="85"/>
    </row>
    <row r="3960" spans="3:10" ht="25.5" customHeight="1" x14ac:dyDescent="0.25">
      <c r="C3960" s="56"/>
      <c r="D3960" s="56"/>
      <c r="E3960" s="56"/>
      <c r="F3960" s="56"/>
      <c r="G3960" s="56"/>
      <c r="H3960" s="56"/>
      <c r="I3960" s="85"/>
      <c r="J3960" s="85"/>
    </row>
    <row r="3961" spans="3:10" ht="25.5" customHeight="1" x14ac:dyDescent="0.25">
      <c r="C3961" s="56"/>
      <c r="D3961" s="56"/>
      <c r="E3961" s="56"/>
      <c r="F3961" s="56"/>
      <c r="G3961" s="56"/>
      <c r="H3961" s="56"/>
      <c r="I3961" s="85"/>
      <c r="J3961" s="85"/>
    </row>
    <row r="3962" spans="3:10" ht="25.5" customHeight="1" x14ac:dyDescent="0.25">
      <c r="C3962" s="56"/>
      <c r="D3962" s="56"/>
      <c r="E3962" s="56"/>
      <c r="F3962" s="56"/>
      <c r="G3962" s="56"/>
      <c r="H3962" s="56"/>
      <c r="I3962" s="85"/>
      <c r="J3962" s="85"/>
    </row>
    <row r="3963" spans="3:10" ht="25.5" customHeight="1" x14ac:dyDescent="0.25">
      <c r="C3963" s="56"/>
      <c r="D3963" s="56"/>
      <c r="E3963" s="56"/>
      <c r="F3963" s="56"/>
      <c r="G3963" s="56"/>
      <c r="H3963" s="56"/>
      <c r="I3963" s="85"/>
      <c r="J3963" s="85"/>
    </row>
    <row r="3964" spans="3:10" ht="25.5" customHeight="1" x14ac:dyDescent="0.25">
      <c r="C3964" s="56"/>
      <c r="D3964" s="56"/>
      <c r="E3964" s="56"/>
      <c r="F3964" s="56"/>
      <c r="G3964" s="56"/>
      <c r="H3964" s="56"/>
      <c r="I3964" s="85"/>
      <c r="J3964" s="85"/>
    </row>
    <row r="3965" spans="3:10" ht="25.5" customHeight="1" x14ac:dyDescent="0.25">
      <c r="C3965" s="56"/>
      <c r="D3965" s="56"/>
      <c r="E3965" s="56"/>
      <c r="F3965" s="56"/>
      <c r="G3965" s="56"/>
      <c r="H3965" s="56"/>
      <c r="I3965" s="85"/>
      <c r="J3965" s="85"/>
    </row>
    <row r="3966" spans="3:10" ht="25.5" customHeight="1" x14ac:dyDescent="0.25">
      <c r="C3966" s="56"/>
      <c r="D3966" s="56"/>
      <c r="E3966" s="56"/>
      <c r="F3966" s="56"/>
      <c r="G3966" s="56"/>
      <c r="H3966" s="56"/>
      <c r="I3966" s="85"/>
      <c r="J3966" s="85"/>
    </row>
    <row r="3967" spans="3:10" ht="25.5" customHeight="1" x14ac:dyDescent="0.25">
      <c r="C3967" s="56"/>
      <c r="D3967" s="56"/>
      <c r="E3967" s="56"/>
      <c r="F3967" s="56"/>
      <c r="G3967" s="56"/>
      <c r="H3967" s="56"/>
      <c r="I3967" s="85"/>
      <c r="J3967" s="85"/>
    </row>
    <row r="3968" spans="3:10" ht="25.5" customHeight="1" x14ac:dyDescent="0.25">
      <c r="C3968" s="56"/>
      <c r="D3968" s="56"/>
      <c r="E3968" s="56"/>
      <c r="F3968" s="56"/>
      <c r="G3968" s="56"/>
      <c r="H3968" s="56"/>
      <c r="I3968" s="85"/>
      <c r="J3968" s="85"/>
    </row>
    <row r="3969" spans="3:10" ht="25.5" customHeight="1" x14ac:dyDescent="0.25">
      <c r="C3969" s="56"/>
      <c r="D3969" s="56"/>
      <c r="E3969" s="56"/>
      <c r="F3969" s="56"/>
      <c r="G3969" s="56"/>
      <c r="H3969" s="56"/>
      <c r="I3969" s="85"/>
      <c r="J3969" s="85"/>
    </row>
    <row r="3970" spans="3:10" ht="25.5" customHeight="1" x14ac:dyDescent="0.25">
      <c r="C3970" s="56"/>
      <c r="D3970" s="56"/>
      <c r="E3970" s="56"/>
      <c r="F3970" s="56"/>
      <c r="G3970" s="56"/>
      <c r="H3970" s="56"/>
      <c r="I3970" s="85"/>
      <c r="J3970" s="85"/>
    </row>
    <row r="3971" spans="3:10" ht="25.5" customHeight="1" x14ac:dyDescent="0.25">
      <c r="C3971" s="56"/>
      <c r="D3971" s="56"/>
      <c r="E3971" s="56"/>
      <c r="F3971" s="56"/>
      <c r="G3971" s="56"/>
      <c r="H3971" s="56"/>
      <c r="I3971" s="85"/>
      <c r="J3971" s="85"/>
    </row>
    <row r="3972" spans="3:10" ht="25.5" customHeight="1" x14ac:dyDescent="0.25">
      <c r="C3972" s="56"/>
      <c r="D3972" s="56"/>
      <c r="E3972" s="56"/>
      <c r="F3972" s="56"/>
      <c r="G3972" s="56"/>
      <c r="H3972" s="56"/>
      <c r="I3972" s="85"/>
      <c r="J3972" s="85"/>
    </row>
    <row r="3973" spans="3:10" ht="25.5" customHeight="1" x14ac:dyDescent="0.25">
      <c r="C3973" s="56"/>
      <c r="D3973" s="56"/>
      <c r="E3973" s="56"/>
      <c r="F3973" s="56"/>
      <c r="G3973" s="56"/>
      <c r="H3973" s="56"/>
      <c r="I3973" s="85"/>
      <c r="J3973" s="85"/>
    </row>
    <row r="3974" spans="3:10" ht="25.5" customHeight="1" x14ac:dyDescent="0.25">
      <c r="C3974" s="56"/>
      <c r="D3974" s="56"/>
      <c r="E3974" s="56"/>
      <c r="F3974" s="56"/>
      <c r="G3974" s="56"/>
      <c r="H3974" s="56"/>
      <c r="I3974" s="85"/>
      <c r="J3974" s="85"/>
    </row>
    <row r="3975" spans="3:10" ht="25.5" customHeight="1" x14ac:dyDescent="0.25">
      <c r="C3975" s="56"/>
      <c r="D3975" s="56"/>
      <c r="E3975" s="56"/>
      <c r="F3975" s="56"/>
      <c r="G3975" s="56"/>
      <c r="H3975" s="56"/>
      <c r="I3975" s="85"/>
      <c r="J3975" s="85"/>
    </row>
    <row r="3976" spans="3:10" ht="25.5" customHeight="1" x14ac:dyDescent="0.25">
      <c r="C3976" s="56"/>
      <c r="D3976" s="56"/>
      <c r="E3976" s="56"/>
      <c r="F3976" s="56"/>
      <c r="G3976" s="56"/>
      <c r="H3976" s="56"/>
      <c r="I3976" s="85"/>
      <c r="J3976" s="85"/>
    </row>
    <row r="3977" spans="3:10" ht="25.5" customHeight="1" x14ac:dyDescent="0.25">
      <c r="C3977" s="56"/>
      <c r="D3977" s="56"/>
      <c r="E3977" s="56"/>
      <c r="F3977" s="56"/>
      <c r="G3977" s="56"/>
      <c r="H3977" s="56"/>
      <c r="I3977" s="85"/>
      <c r="J3977" s="85"/>
    </row>
    <row r="3978" spans="3:10" ht="25.5" customHeight="1" x14ac:dyDescent="0.25">
      <c r="C3978" s="56"/>
      <c r="D3978" s="56"/>
      <c r="E3978" s="56"/>
      <c r="F3978" s="56"/>
      <c r="G3978" s="56"/>
      <c r="H3978" s="56"/>
      <c r="I3978" s="85"/>
      <c r="J3978" s="85"/>
    </row>
    <row r="3979" spans="3:10" ht="25.5" customHeight="1" x14ac:dyDescent="0.25">
      <c r="C3979" s="56"/>
      <c r="D3979" s="56"/>
      <c r="E3979" s="56"/>
      <c r="F3979" s="56"/>
      <c r="G3979" s="56"/>
      <c r="H3979" s="56"/>
      <c r="I3979" s="85"/>
      <c r="J3979" s="85"/>
    </row>
    <row r="3980" spans="3:10" ht="25.5" customHeight="1" x14ac:dyDescent="0.25">
      <c r="C3980" s="56"/>
      <c r="D3980" s="56"/>
      <c r="E3980" s="56"/>
      <c r="F3980" s="56"/>
      <c r="G3980" s="56"/>
      <c r="H3980" s="56"/>
      <c r="I3980" s="85"/>
      <c r="J3980" s="85"/>
    </row>
    <row r="3981" spans="3:10" ht="25.5" customHeight="1" x14ac:dyDescent="0.25">
      <c r="C3981" s="56"/>
      <c r="D3981" s="56"/>
      <c r="E3981" s="56"/>
      <c r="F3981" s="56"/>
      <c r="G3981" s="56"/>
      <c r="H3981" s="56"/>
      <c r="I3981" s="85"/>
      <c r="J3981" s="85"/>
    </row>
    <row r="3982" spans="3:10" ht="25.5" customHeight="1" x14ac:dyDescent="0.25">
      <c r="C3982" s="56"/>
      <c r="D3982" s="56"/>
      <c r="E3982" s="56"/>
      <c r="F3982" s="56"/>
      <c r="G3982" s="56"/>
      <c r="H3982" s="56"/>
      <c r="I3982" s="85"/>
      <c r="J3982" s="85"/>
    </row>
    <row r="3983" spans="3:10" ht="25.5" customHeight="1" x14ac:dyDescent="0.25">
      <c r="C3983" s="56"/>
      <c r="D3983" s="56"/>
      <c r="E3983" s="56"/>
      <c r="F3983" s="56"/>
      <c r="G3983" s="56"/>
      <c r="H3983" s="56"/>
      <c r="I3983" s="85"/>
      <c r="J3983" s="85"/>
    </row>
    <row r="3984" spans="3:10" ht="25.5" customHeight="1" x14ac:dyDescent="0.25">
      <c r="C3984" s="56"/>
      <c r="D3984" s="56"/>
      <c r="E3984" s="56"/>
      <c r="F3984" s="56"/>
      <c r="G3984" s="56"/>
      <c r="H3984" s="56"/>
      <c r="I3984" s="85"/>
      <c r="J3984" s="85"/>
    </row>
    <row r="3985" spans="3:10" ht="25.5" customHeight="1" x14ac:dyDescent="0.25">
      <c r="C3985" s="56"/>
      <c r="D3985" s="56"/>
      <c r="E3985" s="56"/>
      <c r="F3985" s="56"/>
      <c r="G3985" s="56"/>
      <c r="H3985" s="56"/>
      <c r="I3985" s="85"/>
      <c r="J3985" s="85"/>
    </row>
    <row r="3986" spans="3:10" ht="25.5" customHeight="1" x14ac:dyDescent="0.25">
      <c r="C3986" s="56"/>
      <c r="D3986" s="56"/>
      <c r="E3986" s="56"/>
      <c r="F3986" s="56"/>
      <c r="G3986" s="56"/>
      <c r="H3986" s="56"/>
      <c r="I3986" s="85"/>
      <c r="J3986" s="85"/>
    </row>
    <row r="3987" spans="3:10" ht="25.5" customHeight="1" x14ac:dyDescent="0.25">
      <c r="C3987" s="56"/>
      <c r="D3987" s="56"/>
      <c r="E3987" s="56"/>
      <c r="F3987" s="56"/>
      <c r="G3987" s="56"/>
      <c r="H3987" s="56"/>
      <c r="I3987" s="85"/>
      <c r="J3987" s="85"/>
    </row>
    <row r="3988" spans="3:10" ht="25.5" customHeight="1" x14ac:dyDescent="0.25">
      <c r="C3988" s="56"/>
      <c r="D3988" s="56"/>
      <c r="E3988" s="56"/>
      <c r="F3988" s="56"/>
      <c r="G3988" s="56"/>
      <c r="H3988" s="56"/>
      <c r="I3988" s="85"/>
      <c r="J3988" s="85"/>
    </row>
    <row r="3989" spans="3:10" ht="25.5" customHeight="1" x14ac:dyDescent="0.25">
      <c r="C3989" s="56"/>
      <c r="D3989" s="56"/>
      <c r="E3989" s="56"/>
      <c r="F3989" s="56"/>
      <c r="G3989" s="56"/>
      <c r="H3989" s="56"/>
      <c r="I3989" s="85"/>
      <c r="J3989" s="85"/>
    </row>
    <row r="3990" spans="3:10" ht="25.5" customHeight="1" x14ac:dyDescent="0.25">
      <c r="C3990" s="56"/>
      <c r="D3990" s="56"/>
      <c r="E3990" s="56"/>
      <c r="F3990" s="56"/>
      <c r="G3990" s="56"/>
      <c r="H3990" s="56"/>
      <c r="I3990" s="85"/>
      <c r="J3990" s="85"/>
    </row>
    <row r="3991" spans="3:10" ht="25.5" customHeight="1" x14ac:dyDescent="0.25">
      <c r="C3991" s="56"/>
      <c r="D3991" s="56"/>
      <c r="E3991" s="56"/>
      <c r="F3991" s="56"/>
      <c r="G3991" s="56"/>
      <c r="H3991" s="56"/>
      <c r="I3991" s="85"/>
      <c r="J3991" s="85"/>
    </row>
    <row r="3992" spans="3:10" ht="25.5" customHeight="1" x14ac:dyDescent="0.25">
      <c r="C3992" s="56"/>
      <c r="D3992" s="56"/>
      <c r="E3992" s="56"/>
      <c r="F3992" s="56"/>
      <c r="G3992" s="56"/>
      <c r="H3992" s="56"/>
      <c r="I3992" s="85"/>
      <c r="J3992" s="85"/>
    </row>
    <row r="3993" spans="3:10" ht="25.5" customHeight="1" x14ac:dyDescent="0.25">
      <c r="C3993" s="56"/>
      <c r="D3993" s="56"/>
      <c r="E3993" s="56"/>
      <c r="F3993" s="56"/>
      <c r="G3993" s="56"/>
      <c r="H3993" s="56"/>
      <c r="I3993" s="85"/>
      <c r="J3993" s="85"/>
    </row>
    <row r="3994" spans="3:10" ht="25.5" customHeight="1" x14ac:dyDescent="0.25">
      <c r="C3994" s="56"/>
      <c r="D3994" s="56"/>
      <c r="E3994" s="56"/>
      <c r="F3994" s="56"/>
      <c r="G3994" s="56"/>
      <c r="H3994" s="56"/>
      <c r="I3994" s="85"/>
      <c r="J3994" s="85"/>
    </row>
    <row r="3995" spans="3:10" ht="25.5" customHeight="1" x14ac:dyDescent="0.25">
      <c r="C3995" s="56"/>
      <c r="D3995" s="56"/>
      <c r="E3995" s="56"/>
      <c r="F3995" s="56"/>
      <c r="G3995" s="56"/>
      <c r="H3995" s="56"/>
      <c r="I3995" s="85"/>
      <c r="J3995" s="85"/>
    </row>
    <row r="3996" spans="3:10" ht="25.5" customHeight="1" x14ac:dyDescent="0.25">
      <c r="C3996" s="56"/>
      <c r="D3996" s="56"/>
      <c r="E3996" s="56"/>
      <c r="F3996" s="56"/>
      <c r="G3996" s="56"/>
      <c r="H3996" s="56"/>
      <c r="I3996" s="85"/>
      <c r="J3996" s="85"/>
    </row>
    <row r="3997" spans="3:10" ht="25.5" customHeight="1" x14ac:dyDescent="0.25">
      <c r="C3997" s="56"/>
      <c r="D3997" s="56"/>
      <c r="E3997" s="56"/>
      <c r="F3997" s="56"/>
      <c r="G3997" s="56"/>
      <c r="H3997" s="56"/>
      <c r="I3997" s="85"/>
      <c r="J3997" s="85"/>
    </row>
    <row r="3998" spans="3:10" ht="25.5" customHeight="1" x14ac:dyDescent="0.25">
      <c r="C3998" s="56"/>
      <c r="D3998" s="56"/>
      <c r="E3998" s="56"/>
      <c r="F3998" s="56"/>
      <c r="G3998" s="56"/>
      <c r="H3998" s="56"/>
      <c r="I3998" s="85"/>
      <c r="J3998" s="85"/>
    </row>
    <row r="3999" spans="3:10" ht="25.5" customHeight="1" x14ac:dyDescent="0.25">
      <c r="C3999" s="56"/>
      <c r="D3999" s="56"/>
      <c r="E3999" s="56"/>
      <c r="F3999" s="56"/>
      <c r="G3999" s="56"/>
      <c r="H3999" s="56"/>
      <c r="I3999" s="85"/>
      <c r="J3999" s="85"/>
    </row>
    <row r="4000" spans="3:10" ht="25.5" customHeight="1" x14ac:dyDescent="0.25">
      <c r="C4000" s="56"/>
      <c r="D4000" s="56"/>
      <c r="E4000" s="56"/>
      <c r="F4000" s="56"/>
      <c r="G4000" s="56"/>
      <c r="H4000" s="56"/>
      <c r="I4000" s="85"/>
      <c r="J4000" s="85"/>
    </row>
    <row r="4001" spans="3:10" ht="25.5" customHeight="1" x14ac:dyDescent="0.25">
      <c r="C4001" s="56"/>
      <c r="D4001" s="56"/>
      <c r="E4001" s="56"/>
      <c r="F4001" s="56"/>
      <c r="G4001" s="56"/>
      <c r="H4001" s="56"/>
      <c r="I4001" s="85"/>
      <c r="J4001" s="85"/>
    </row>
    <row r="4002" spans="3:10" ht="25.5" customHeight="1" x14ac:dyDescent="0.25">
      <c r="C4002" s="56"/>
      <c r="D4002" s="56"/>
      <c r="E4002" s="56"/>
      <c r="F4002" s="56"/>
      <c r="G4002" s="56"/>
      <c r="H4002" s="56"/>
      <c r="I4002" s="85"/>
      <c r="J4002" s="85"/>
    </row>
    <row r="4003" spans="3:10" ht="25.5" customHeight="1" x14ac:dyDescent="0.25">
      <c r="C4003" s="56"/>
      <c r="D4003" s="56"/>
      <c r="E4003" s="56"/>
      <c r="F4003" s="56"/>
      <c r="G4003" s="56"/>
      <c r="H4003" s="56"/>
      <c r="I4003" s="85"/>
      <c r="J4003" s="85"/>
    </row>
    <row r="4004" spans="3:10" ht="25.5" customHeight="1" x14ac:dyDescent="0.25">
      <c r="C4004" s="56"/>
      <c r="D4004" s="56"/>
      <c r="E4004" s="56"/>
      <c r="F4004" s="56"/>
      <c r="G4004" s="56"/>
      <c r="H4004" s="56"/>
      <c r="I4004" s="85"/>
      <c r="J4004" s="85"/>
    </row>
    <row r="4005" spans="3:10" ht="25.5" customHeight="1" x14ac:dyDescent="0.25">
      <c r="C4005" s="56"/>
      <c r="D4005" s="56"/>
      <c r="E4005" s="56"/>
      <c r="F4005" s="56"/>
      <c r="G4005" s="56"/>
      <c r="H4005" s="56"/>
      <c r="I4005" s="85"/>
      <c r="J4005" s="85"/>
    </row>
    <row r="4006" spans="3:10" ht="25.5" customHeight="1" x14ac:dyDescent="0.25">
      <c r="C4006" s="56"/>
      <c r="D4006" s="56"/>
      <c r="E4006" s="56"/>
      <c r="F4006" s="56"/>
      <c r="G4006" s="56"/>
      <c r="H4006" s="56"/>
      <c r="I4006" s="85"/>
      <c r="J4006" s="85"/>
    </row>
    <row r="4007" spans="3:10" ht="25.5" customHeight="1" x14ac:dyDescent="0.25">
      <c r="C4007" s="56"/>
      <c r="D4007" s="56"/>
      <c r="E4007" s="56"/>
      <c r="F4007" s="56"/>
      <c r="G4007" s="56"/>
      <c r="H4007" s="56"/>
      <c r="I4007" s="85"/>
      <c r="J4007" s="85"/>
    </row>
    <row r="4008" spans="3:10" ht="25.5" customHeight="1" x14ac:dyDescent="0.25">
      <c r="C4008" s="56"/>
      <c r="D4008" s="56"/>
      <c r="E4008" s="56"/>
      <c r="F4008" s="56"/>
      <c r="G4008" s="56"/>
      <c r="H4008" s="56"/>
      <c r="I4008" s="85"/>
      <c r="J4008" s="85"/>
    </row>
    <row r="4009" spans="3:10" ht="25.5" customHeight="1" x14ac:dyDescent="0.25">
      <c r="C4009" s="56"/>
      <c r="D4009" s="56"/>
      <c r="E4009" s="56"/>
      <c r="F4009" s="56"/>
      <c r="G4009" s="56"/>
      <c r="H4009" s="56"/>
      <c r="I4009" s="85"/>
      <c r="J4009" s="85"/>
    </row>
    <row r="4010" spans="3:10" ht="25.5" customHeight="1" x14ac:dyDescent="0.25">
      <c r="C4010" s="56"/>
      <c r="D4010" s="56"/>
      <c r="E4010" s="56"/>
      <c r="F4010" s="56"/>
      <c r="G4010" s="56"/>
      <c r="H4010" s="56"/>
      <c r="I4010" s="85"/>
      <c r="J4010" s="85"/>
    </row>
    <row r="4011" spans="3:10" ht="25.5" customHeight="1" x14ac:dyDescent="0.25">
      <c r="C4011" s="56"/>
      <c r="D4011" s="56"/>
      <c r="E4011" s="56"/>
      <c r="F4011" s="56"/>
      <c r="G4011" s="56"/>
      <c r="H4011" s="56"/>
      <c r="I4011" s="85"/>
      <c r="J4011" s="85"/>
    </row>
    <row r="4012" spans="3:10" ht="25.5" customHeight="1" x14ac:dyDescent="0.25">
      <c r="C4012" s="56"/>
      <c r="D4012" s="56"/>
      <c r="E4012" s="56"/>
      <c r="F4012" s="56"/>
      <c r="G4012" s="56"/>
      <c r="H4012" s="56"/>
      <c r="I4012" s="85"/>
      <c r="J4012" s="85"/>
    </row>
    <row r="4013" spans="3:10" ht="25.5" customHeight="1" x14ac:dyDescent="0.25">
      <c r="C4013" s="56"/>
      <c r="D4013" s="56"/>
      <c r="E4013" s="56"/>
      <c r="F4013" s="56"/>
      <c r="G4013" s="56"/>
      <c r="H4013" s="56"/>
      <c r="I4013" s="85"/>
      <c r="J4013" s="85"/>
    </row>
    <row r="4014" spans="3:10" ht="25.5" customHeight="1" x14ac:dyDescent="0.25">
      <c r="C4014" s="56"/>
      <c r="D4014" s="56"/>
      <c r="E4014" s="56"/>
      <c r="F4014" s="56"/>
      <c r="G4014" s="56"/>
      <c r="H4014" s="56"/>
      <c r="I4014" s="85"/>
      <c r="J4014" s="85"/>
    </row>
    <row r="4015" spans="3:10" ht="25.5" customHeight="1" x14ac:dyDescent="0.25">
      <c r="C4015" s="56"/>
      <c r="D4015" s="56"/>
      <c r="E4015" s="56"/>
      <c r="F4015" s="56"/>
      <c r="G4015" s="56"/>
      <c r="H4015" s="56"/>
      <c r="I4015" s="85"/>
      <c r="J4015" s="85"/>
    </row>
    <row r="4016" spans="3:10" ht="25.5" customHeight="1" x14ac:dyDescent="0.25">
      <c r="C4016" s="56"/>
      <c r="D4016" s="56"/>
      <c r="E4016" s="56"/>
      <c r="F4016" s="56"/>
      <c r="G4016" s="56"/>
      <c r="H4016" s="56"/>
      <c r="I4016" s="85"/>
      <c r="J4016" s="85"/>
    </row>
    <row r="4017" spans="3:10" ht="25.5" customHeight="1" x14ac:dyDescent="0.25">
      <c r="C4017" s="56"/>
      <c r="D4017" s="56"/>
      <c r="E4017" s="56"/>
      <c r="F4017" s="56"/>
      <c r="G4017" s="56"/>
      <c r="H4017" s="56"/>
      <c r="I4017" s="85"/>
      <c r="J4017" s="85"/>
    </row>
    <row r="4018" spans="3:10" ht="25.5" customHeight="1" x14ac:dyDescent="0.25">
      <c r="C4018" s="56"/>
      <c r="D4018" s="56"/>
      <c r="E4018" s="56"/>
      <c r="F4018" s="56"/>
      <c r="G4018" s="56"/>
      <c r="H4018" s="56"/>
      <c r="I4018" s="85"/>
      <c r="J4018" s="85"/>
    </row>
    <row r="4019" spans="3:10" ht="25.5" customHeight="1" x14ac:dyDescent="0.25">
      <c r="C4019" s="56"/>
      <c r="D4019" s="56"/>
      <c r="E4019" s="56"/>
      <c r="F4019" s="56"/>
      <c r="G4019" s="56"/>
      <c r="H4019" s="56"/>
      <c r="I4019" s="85"/>
      <c r="J4019" s="85"/>
    </row>
    <row r="4020" spans="3:10" ht="25.5" customHeight="1" x14ac:dyDescent="0.25">
      <c r="C4020" s="56"/>
      <c r="D4020" s="56"/>
      <c r="E4020" s="56"/>
      <c r="F4020" s="56"/>
      <c r="G4020" s="56"/>
      <c r="H4020" s="56"/>
      <c r="I4020" s="85"/>
      <c r="J4020" s="85"/>
    </row>
    <row r="4021" spans="3:10" ht="25.5" customHeight="1" x14ac:dyDescent="0.25">
      <c r="C4021" s="56"/>
      <c r="D4021" s="56"/>
      <c r="E4021" s="56"/>
      <c r="F4021" s="56"/>
      <c r="G4021" s="56"/>
      <c r="H4021" s="56"/>
      <c r="I4021" s="85"/>
      <c r="J4021" s="85"/>
    </row>
    <row r="4022" spans="3:10" ht="25.5" customHeight="1" x14ac:dyDescent="0.25">
      <c r="C4022" s="56"/>
      <c r="D4022" s="56"/>
      <c r="E4022" s="56"/>
      <c r="F4022" s="56"/>
      <c r="G4022" s="56"/>
      <c r="H4022" s="56"/>
      <c r="I4022" s="85"/>
      <c r="J4022" s="85"/>
    </row>
    <row r="4023" spans="3:10" ht="25.5" customHeight="1" x14ac:dyDescent="0.25">
      <c r="C4023" s="56"/>
      <c r="D4023" s="56"/>
      <c r="E4023" s="56"/>
      <c r="F4023" s="56"/>
      <c r="G4023" s="56"/>
      <c r="H4023" s="56"/>
      <c r="I4023" s="85"/>
      <c r="J4023" s="85"/>
    </row>
    <row r="4024" spans="3:10" ht="25.5" customHeight="1" x14ac:dyDescent="0.25">
      <c r="C4024" s="56"/>
      <c r="D4024" s="56"/>
      <c r="E4024" s="56"/>
      <c r="F4024" s="56"/>
      <c r="G4024" s="56"/>
      <c r="H4024" s="56"/>
      <c r="I4024" s="85"/>
      <c r="J4024" s="85"/>
    </row>
    <row r="4025" spans="3:10" ht="25.5" customHeight="1" x14ac:dyDescent="0.25">
      <c r="C4025" s="56"/>
      <c r="D4025" s="56"/>
      <c r="E4025" s="56"/>
      <c r="F4025" s="56"/>
      <c r="G4025" s="56"/>
      <c r="H4025" s="56"/>
      <c r="I4025" s="85"/>
      <c r="J4025" s="85"/>
    </row>
    <row r="4026" spans="3:10" ht="25.5" customHeight="1" x14ac:dyDescent="0.25">
      <c r="C4026" s="56"/>
      <c r="D4026" s="56"/>
      <c r="E4026" s="56"/>
      <c r="F4026" s="56"/>
      <c r="G4026" s="56"/>
      <c r="H4026" s="56"/>
      <c r="I4026" s="85"/>
      <c r="J4026" s="85"/>
    </row>
    <row r="4027" spans="3:10" ht="25.5" customHeight="1" x14ac:dyDescent="0.25">
      <c r="C4027" s="56"/>
      <c r="D4027" s="56"/>
      <c r="E4027" s="56"/>
      <c r="F4027" s="56"/>
      <c r="G4027" s="56"/>
      <c r="H4027" s="56"/>
      <c r="I4027" s="85"/>
      <c r="J4027" s="85"/>
    </row>
    <row r="4028" spans="3:10" ht="25.5" customHeight="1" x14ac:dyDescent="0.25">
      <c r="C4028" s="56"/>
      <c r="D4028" s="56"/>
      <c r="E4028" s="56"/>
      <c r="F4028" s="56"/>
      <c r="G4028" s="56"/>
      <c r="H4028" s="56"/>
      <c r="I4028" s="85"/>
      <c r="J4028" s="85"/>
    </row>
    <row r="4029" spans="3:10" ht="25.5" customHeight="1" x14ac:dyDescent="0.25">
      <c r="C4029" s="56"/>
      <c r="D4029" s="56"/>
      <c r="E4029" s="56"/>
      <c r="F4029" s="56"/>
      <c r="G4029" s="56"/>
      <c r="H4029" s="56"/>
      <c r="I4029" s="85"/>
      <c r="J4029" s="85"/>
    </row>
    <row r="4030" spans="3:10" ht="25.5" customHeight="1" x14ac:dyDescent="0.25">
      <c r="C4030" s="56"/>
      <c r="D4030" s="56"/>
      <c r="E4030" s="56"/>
      <c r="F4030" s="56"/>
      <c r="G4030" s="56"/>
      <c r="H4030" s="56"/>
      <c r="I4030" s="85"/>
      <c r="J4030" s="85"/>
    </row>
    <row r="4031" spans="3:10" ht="25.5" customHeight="1" x14ac:dyDescent="0.25">
      <c r="C4031" s="56"/>
      <c r="D4031" s="56"/>
      <c r="E4031" s="56"/>
      <c r="F4031" s="56"/>
      <c r="G4031" s="56"/>
      <c r="H4031" s="56"/>
      <c r="I4031" s="85"/>
      <c r="J4031" s="85"/>
    </row>
    <row r="4032" spans="3:10" ht="25.5" customHeight="1" x14ac:dyDescent="0.25">
      <c r="C4032" s="56"/>
      <c r="D4032" s="56"/>
      <c r="E4032" s="56"/>
      <c r="F4032" s="56"/>
      <c r="G4032" s="56"/>
      <c r="H4032" s="56"/>
      <c r="I4032" s="85"/>
      <c r="J4032" s="85"/>
    </row>
    <row r="4033" spans="3:10" ht="25.5" customHeight="1" x14ac:dyDescent="0.25">
      <c r="C4033" s="56"/>
      <c r="D4033" s="56"/>
      <c r="E4033" s="56"/>
      <c r="F4033" s="56"/>
      <c r="G4033" s="56"/>
      <c r="H4033" s="56"/>
      <c r="I4033" s="85"/>
      <c r="J4033" s="85"/>
    </row>
    <row r="4034" spans="3:10" ht="25.5" customHeight="1" x14ac:dyDescent="0.25">
      <c r="C4034" s="56"/>
      <c r="D4034" s="56"/>
      <c r="E4034" s="56"/>
      <c r="F4034" s="56"/>
      <c r="G4034" s="56"/>
      <c r="H4034" s="56"/>
      <c r="I4034" s="85"/>
      <c r="J4034" s="85"/>
    </row>
    <row r="4035" spans="3:10" ht="25.5" customHeight="1" x14ac:dyDescent="0.25">
      <c r="C4035" s="56"/>
      <c r="D4035" s="56"/>
      <c r="E4035" s="56"/>
      <c r="F4035" s="56"/>
      <c r="G4035" s="56"/>
      <c r="H4035" s="56"/>
      <c r="I4035" s="85"/>
      <c r="J4035" s="85"/>
    </row>
    <row r="4036" spans="3:10" ht="25.5" customHeight="1" x14ac:dyDescent="0.25">
      <c r="C4036" s="56"/>
      <c r="D4036" s="56"/>
      <c r="E4036" s="56"/>
      <c r="F4036" s="56"/>
      <c r="G4036" s="56"/>
      <c r="H4036" s="56"/>
      <c r="I4036" s="85"/>
      <c r="J4036" s="85"/>
    </row>
    <row r="4037" spans="3:10" ht="25.5" customHeight="1" x14ac:dyDescent="0.25">
      <c r="C4037" s="56"/>
      <c r="D4037" s="56"/>
      <c r="E4037" s="56"/>
      <c r="F4037" s="56"/>
      <c r="G4037" s="56"/>
      <c r="H4037" s="56"/>
      <c r="I4037" s="85"/>
      <c r="J4037" s="85"/>
    </row>
    <row r="4038" spans="3:10" ht="25.5" customHeight="1" x14ac:dyDescent="0.25">
      <c r="C4038" s="56"/>
      <c r="D4038" s="56"/>
      <c r="E4038" s="56"/>
      <c r="F4038" s="56"/>
      <c r="G4038" s="56"/>
      <c r="H4038" s="56"/>
      <c r="I4038" s="85"/>
      <c r="J4038" s="85"/>
    </row>
    <row r="4039" spans="3:10" ht="25.5" customHeight="1" x14ac:dyDescent="0.25">
      <c r="C4039" s="56"/>
      <c r="D4039" s="56"/>
      <c r="E4039" s="56"/>
      <c r="F4039" s="56"/>
      <c r="G4039" s="56"/>
      <c r="H4039" s="56"/>
      <c r="I4039" s="85"/>
      <c r="J4039" s="85"/>
    </row>
    <row r="4040" spans="3:10" ht="25.5" customHeight="1" x14ac:dyDescent="0.25">
      <c r="C4040" s="56"/>
      <c r="D4040" s="56"/>
      <c r="E4040" s="56"/>
      <c r="F4040" s="56"/>
      <c r="G4040" s="56"/>
      <c r="H4040" s="56"/>
      <c r="I4040" s="85"/>
      <c r="J4040" s="85"/>
    </row>
    <row r="4041" spans="3:10" ht="25.5" customHeight="1" x14ac:dyDescent="0.25">
      <c r="C4041" s="56"/>
      <c r="D4041" s="56"/>
      <c r="E4041" s="56"/>
      <c r="F4041" s="56"/>
      <c r="G4041" s="56"/>
      <c r="H4041" s="56"/>
      <c r="I4041" s="85"/>
      <c r="J4041" s="85"/>
    </row>
    <row r="4042" spans="3:10" ht="25.5" customHeight="1" x14ac:dyDescent="0.25">
      <c r="C4042" s="56"/>
      <c r="D4042" s="56"/>
      <c r="E4042" s="56"/>
      <c r="F4042" s="56"/>
      <c r="G4042" s="56"/>
      <c r="H4042" s="56"/>
      <c r="I4042" s="85"/>
      <c r="J4042" s="85"/>
    </row>
    <row r="4043" spans="3:10" ht="25.5" customHeight="1" x14ac:dyDescent="0.25">
      <c r="C4043" s="56"/>
      <c r="D4043" s="56"/>
      <c r="E4043" s="56"/>
      <c r="F4043" s="56"/>
      <c r="G4043" s="56"/>
      <c r="H4043" s="56"/>
      <c r="I4043" s="85"/>
      <c r="J4043" s="85"/>
    </row>
    <row r="4044" spans="3:10" ht="25.5" customHeight="1" x14ac:dyDescent="0.25">
      <c r="C4044" s="56"/>
      <c r="D4044" s="56"/>
      <c r="E4044" s="56"/>
      <c r="F4044" s="56"/>
      <c r="G4044" s="56"/>
      <c r="H4044" s="56"/>
      <c r="I4044" s="85"/>
      <c r="J4044" s="85"/>
    </row>
    <row r="4045" spans="3:10" ht="25.5" customHeight="1" x14ac:dyDescent="0.25">
      <c r="C4045" s="56"/>
      <c r="D4045" s="56"/>
      <c r="E4045" s="56"/>
      <c r="F4045" s="56"/>
      <c r="G4045" s="56"/>
      <c r="H4045" s="56"/>
      <c r="I4045" s="85"/>
      <c r="J4045" s="85"/>
    </row>
    <row r="4046" spans="3:10" ht="25.5" customHeight="1" x14ac:dyDescent="0.25">
      <c r="C4046" s="56"/>
      <c r="D4046" s="56"/>
      <c r="E4046" s="56"/>
      <c r="F4046" s="56"/>
      <c r="G4046" s="56"/>
      <c r="H4046" s="56"/>
      <c r="I4046" s="85"/>
      <c r="J4046" s="85"/>
    </row>
    <row r="4047" spans="3:10" ht="25.5" customHeight="1" x14ac:dyDescent="0.25">
      <c r="C4047" s="56"/>
      <c r="D4047" s="56"/>
      <c r="E4047" s="56"/>
      <c r="F4047" s="56"/>
      <c r="G4047" s="56"/>
      <c r="H4047" s="56"/>
      <c r="I4047" s="85"/>
      <c r="J4047" s="85"/>
    </row>
    <row r="4048" spans="3:10" ht="25.5" customHeight="1" x14ac:dyDescent="0.25">
      <c r="C4048" s="56"/>
      <c r="D4048" s="56"/>
      <c r="E4048" s="56"/>
      <c r="F4048" s="56"/>
      <c r="G4048" s="56"/>
      <c r="H4048" s="56"/>
      <c r="I4048" s="85"/>
      <c r="J4048" s="85"/>
    </row>
    <row r="4049" spans="3:10" ht="25.5" customHeight="1" x14ac:dyDescent="0.25">
      <c r="C4049" s="56"/>
      <c r="D4049" s="56"/>
      <c r="E4049" s="56"/>
      <c r="F4049" s="56"/>
      <c r="G4049" s="56"/>
      <c r="H4049" s="56"/>
      <c r="I4049" s="85"/>
      <c r="J4049" s="85"/>
    </row>
    <row r="4050" spans="3:10" ht="25.5" customHeight="1" x14ac:dyDescent="0.25">
      <c r="C4050" s="56"/>
      <c r="D4050" s="56"/>
      <c r="E4050" s="56"/>
      <c r="F4050" s="56"/>
      <c r="G4050" s="56"/>
      <c r="H4050" s="56"/>
      <c r="I4050" s="85"/>
      <c r="J4050" s="85"/>
    </row>
    <row r="4051" spans="3:10" ht="25.5" customHeight="1" x14ac:dyDescent="0.25">
      <c r="C4051" s="56"/>
      <c r="D4051" s="56"/>
      <c r="E4051" s="56"/>
      <c r="F4051" s="56"/>
      <c r="G4051" s="56"/>
      <c r="H4051" s="56"/>
      <c r="I4051" s="85"/>
      <c r="J4051" s="85"/>
    </row>
    <row r="4052" spans="3:10" ht="25.5" customHeight="1" x14ac:dyDescent="0.25">
      <c r="C4052" s="56"/>
      <c r="D4052" s="56"/>
      <c r="E4052" s="56"/>
      <c r="F4052" s="56"/>
      <c r="G4052" s="56"/>
      <c r="H4052" s="56"/>
      <c r="I4052" s="85"/>
      <c r="J4052" s="85"/>
    </row>
    <row r="4053" spans="3:10" ht="25.5" customHeight="1" x14ac:dyDescent="0.25">
      <c r="C4053" s="56"/>
      <c r="D4053" s="56"/>
      <c r="E4053" s="56"/>
      <c r="F4053" s="56"/>
      <c r="G4053" s="56"/>
      <c r="H4053" s="56"/>
      <c r="I4053" s="85"/>
      <c r="J4053" s="85"/>
    </row>
    <row r="4054" spans="3:10" ht="25.5" customHeight="1" x14ac:dyDescent="0.25">
      <c r="C4054" s="56"/>
      <c r="D4054" s="56"/>
      <c r="E4054" s="56"/>
      <c r="F4054" s="56"/>
      <c r="G4054" s="56"/>
      <c r="H4054" s="56"/>
      <c r="I4054" s="85"/>
      <c r="J4054" s="85"/>
    </row>
    <row r="4055" spans="3:10" ht="25.5" customHeight="1" x14ac:dyDescent="0.25">
      <c r="C4055" s="56"/>
      <c r="D4055" s="56"/>
      <c r="E4055" s="56"/>
      <c r="F4055" s="56"/>
      <c r="G4055" s="56"/>
      <c r="H4055" s="56"/>
      <c r="I4055" s="85"/>
      <c r="J4055" s="85"/>
    </row>
    <row r="4056" spans="3:10" ht="25.5" customHeight="1" x14ac:dyDescent="0.25">
      <c r="C4056" s="56"/>
      <c r="D4056" s="56"/>
      <c r="E4056" s="56"/>
      <c r="F4056" s="56"/>
      <c r="G4056" s="56"/>
      <c r="H4056" s="56"/>
      <c r="I4056" s="85"/>
      <c r="J4056" s="85"/>
    </row>
    <row r="4057" spans="3:10" ht="25.5" customHeight="1" x14ac:dyDescent="0.25">
      <c r="C4057" s="56"/>
      <c r="D4057" s="56"/>
      <c r="E4057" s="56"/>
      <c r="F4057" s="56"/>
      <c r="G4057" s="56"/>
      <c r="H4057" s="56"/>
      <c r="I4057" s="85"/>
      <c r="J4057" s="85"/>
    </row>
    <row r="4058" spans="3:10" ht="25.5" customHeight="1" x14ac:dyDescent="0.25">
      <c r="C4058" s="56"/>
      <c r="D4058" s="56"/>
      <c r="E4058" s="56"/>
      <c r="F4058" s="56"/>
      <c r="G4058" s="56"/>
      <c r="H4058" s="56"/>
      <c r="I4058" s="85"/>
      <c r="J4058" s="85"/>
    </row>
    <row r="4059" spans="3:10" ht="25.5" customHeight="1" x14ac:dyDescent="0.25">
      <c r="C4059" s="56"/>
      <c r="D4059" s="56"/>
      <c r="E4059" s="56"/>
      <c r="F4059" s="56"/>
      <c r="G4059" s="56"/>
      <c r="H4059" s="56"/>
      <c r="I4059" s="85"/>
      <c r="J4059" s="85"/>
    </row>
    <row r="4060" spans="3:10" ht="25.5" customHeight="1" x14ac:dyDescent="0.25">
      <c r="C4060" s="56"/>
      <c r="D4060" s="56"/>
      <c r="E4060" s="56"/>
      <c r="F4060" s="56"/>
      <c r="G4060" s="56"/>
      <c r="H4060" s="56"/>
      <c r="I4060" s="85"/>
      <c r="J4060" s="85"/>
    </row>
    <row r="4061" spans="3:10" ht="25.5" customHeight="1" x14ac:dyDescent="0.25">
      <c r="C4061" s="56"/>
      <c r="D4061" s="56"/>
      <c r="E4061" s="56"/>
      <c r="F4061" s="56"/>
      <c r="G4061" s="56"/>
      <c r="H4061" s="56"/>
      <c r="I4061" s="85"/>
      <c r="J4061" s="85"/>
    </row>
    <row r="4062" spans="3:10" ht="25.5" customHeight="1" x14ac:dyDescent="0.25">
      <c r="C4062" s="56"/>
      <c r="D4062" s="56"/>
      <c r="E4062" s="56"/>
      <c r="F4062" s="56"/>
      <c r="G4062" s="56"/>
      <c r="H4062" s="56"/>
      <c r="I4062" s="85"/>
      <c r="J4062" s="85"/>
    </row>
    <row r="4063" spans="3:10" ht="25.5" customHeight="1" x14ac:dyDescent="0.25">
      <c r="C4063" s="56"/>
      <c r="D4063" s="56"/>
      <c r="E4063" s="56"/>
      <c r="F4063" s="56"/>
      <c r="G4063" s="56"/>
      <c r="H4063" s="56"/>
      <c r="I4063" s="85"/>
      <c r="J4063" s="85"/>
    </row>
    <row r="4064" spans="3:10" ht="25.5" customHeight="1" x14ac:dyDescent="0.25">
      <c r="C4064" s="56"/>
      <c r="D4064" s="56"/>
      <c r="E4064" s="56"/>
      <c r="F4064" s="56"/>
      <c r="G4064" s="56"/>
      <c r="H4064" s="56"/>
      <c r="I4064" s="85"/>
      <c r="J4064" s="85"/>
    </row>
    <row r="4065" spans="3:10" ht="25.5" customHeight="1" x14ac:dyDescent="0.25">
      <c r="C4065" s="56"/>
      <c r="D4065" s="56"/>
      <c r="E4065" s="56"/>
      <c r="F4065" s="56"/>
      <c r="G4065" s="56"/>
      <c r="H4065" s="56"/>
      <c r="I4065" s="85"/>
      <c r="J4065" s="85"/>
    </row>
    <row r="4066" spans="3:10" ht="25.5" customHeight="1" x14ac:dyDescent="0.25">
      <c r="C4066" s="56"/>
      <c r="D4066" s="56"/>
      <c r="E4066" s="56"/>
      <c r="F4066" s="56"/>
      <c r="G4066" s="56"/>
      <c r="H4066" s="56"/>
      <c r="I4066" s="85"/>
      <c r="J4066" s="85"/>
    </row>
    <row r="4067" spans="3:10" ht="25.5" customHeight="1" x14ac:dyDescent="0.25">
      <c r="C4067" s="56"/>
      <c r="D4067" s="56"/>
      <c r="E4067" s="56"/>
      <c r="F4067" s="56"/>
      <c r="G4067" s="56"/>
      <c r="H4067" s="56"/>
      <c r="I4067" s="85"/>
      <c r="J4067" s="85"/>
    </row>
    <row r="4068" spans="3:10" ht="25.5" customHeight="1" x14ac:dyDescent="0.25">
      <c r="C4068" s="56"/>
      <c r="D4068" s="56"/>
      <c r="E4068" s="56"/>
      <c r="F4068" s="56"/>
      <c r="G4068" s="56"/>
      <c r="H4068" s="56"/>
      <c r="I4068" s="85"/>
      <c r="J4068" s="85"/>
    </row>
    <row r="4069" spans="3:10" ht="25.5" customHeight="1" x14ac:dyDescent="0.25">
      <c r="C4069" s="56"/>
      <c r="D4069" s="56"/>
      <c r="E4069" s="56"/>
      <c r="F4069" s="56"/>
      <c r="G4069" s="56"/>
      <c r="H4069" s="56"/>
      <c r="I4069" s="85"/>
      <c r="J4069" s="85"/>
    </row>
    <row r="4070" spans="3:10" ht="25.5" customHeight="1" x14ac:dyDescent="0.25">
      <c r="C4070" s="56"/>
      <c r="D4070" s="56"/>
      <c r="E4070" s="56"/>
      <c r="F4070" s="56"/>
      <c r="G4070" s="56"/>
      <c r="H4070" s="56"/>
      <c r="I4070" s="85"/>
      <c r="J4070" s="85"/>
    </row>
    <row r="4071" spans="3:10" ht="25.5" customHeight="1" x14ac:dyDescent="0.25">
      <c r="C4071" s="56"/>
      <c r="D4071" s="56"/>
      <c r="E4071" s="56"/>
      <c r="F4071" s="56"/>
      <c r="G4071" s="56"/>
      <c r="H4071" s="56"/>
      <c r="I4071" s="85"/>
      <c r="J4071" s="85"/>
    </row>
    <row r="4072" spans="3:10" ht="25.5" customHeight="1" x14ac:dyDescent="0.25">
      <c r="C4072" s="56"/>
      <c r="D4072" s="56"/>
      <c r="E4072" s="56"/>
      <c r="F4072" s="56"/>
      <c r="G4072" s="56"/>
      <c r="H4072" s="56"/>
      <c r="I4072" s="85"/>
      <c r="J4072" s="85"/>
    </row>
    <row r="4073" spans="3:10" ht="25.5" customHeight="1" x14ac:dyDescent="0.25">
      <c r="C4073" s="56"/>
      <c r="D4073" s="56"/>
      <c r="E4073" s="56"/>
      <c r="F4073" s="56"/>
      <c r="G4073" s="56"/>
      <c r="H4073" s="56"/>
      <c r="I4073" s="85"/>
      <c r="J4073" s="85"/>
    </row>
    <row r="4074" spans="3:10" ht="25.5" customHeight="1" x14ac:dyDescent="0.25">
      <c r="C4074" s="56"/>
      <c r="D4074" s="56"/>
      <c r="E4074" s="56"/>
      <c r="F4074" s="56"/>
      <c r="G4074" s="56"/>
      <c r="H4074" s="56"/>
      <c r="I4074" s="85"/>
      <c r="J4074" s="85"/>
    </row>
    <row r="4075" spans="3:10" ht="25.5" customHeight="1" x14ac:dyDescent="0.25">
      <c r="C4075" s="56"/>
      <c r="D4075" s="56"/>
      <c r="E4075" s="56"/>
      <c r="F4075" s="56"/>
      <c r="G4075" s="56"/>
      <c r="H4075" s="56"/>
      <c r="I4075" s="85"/>
      <c r="J4075" s="85"/>
    </row>
    <row r="4076" spans="3:10" ht="25.5" customHeight="1" x14ac:dyDescent="0.25">
      <c r="C4076" s="56"/>
      <c r="D4076" s="56"/>
      <c r="E4076" s="56"/>
      <c r="F4076" s="56"/>
      <c r="G4076" s="56"/>
      <c r="H4076" s="56"/>
      <c r="I4076" s="85"/>
      <c r="J4076" s="85"/>
    </row>
    <row r="4077" spans="3:10" ht="25.5" customHeight="1" x14ac:dyDescent="0.25">
      <c r="C4077" s="56"/>
      <c r="D4077" s="56"/>
      <c r="E4077" s="56"/>
      <c r="F4077" s="56"/>
      <c r="G4077" s="56"/>
      <c r="H4077" s="56"/>
      <c r="I4077" s="85"/>
      <c r="J4077" s="85"/>
    </row>
    <row r="4078" spans="3:10" ht="25.5" customHeight="1" x14ac:dyDescent="0.25">
      <c r="C4078" s="56"/>
      <c r="D4078" s="56"/>
      <c r="E4078" s="56"/>
      <c r="F4078" s="56"/>
      <c r="G4078" s="56"/>
      <c r="H4078" s="56"/>
      <c r="I4078" s="85"/>
      <c r="J4078" s="85"/>
    </row>
    <row r="4079" spans="3:10" ht="25.5" customHeight="1" x14ac:dyDescent="0.25">
      <c r="C4079" s="56"/>
      <c r="D4079" s="56"/>
      <c r="E4079" s="56"/>
      <c r="F4079" s="56"/>
      <c r="G4079" s="56"/>
      <c r="H4079" s="56"/>
      <c r="I4079" s="85"/>
      <c r="J4079" s="85"/>
    </row>
    <row r="4080" spans="3:10" ht="25.5" customHeight="1" x14ac:dyDescent="0.25">
      <c r="C4080" s="56"/>
      <c r="D4080" s="56"/>
      <c r="E4080" s="56"/>
      <c r="F4080" s="56"/>
      <c r="G4080" s="56"/>
      <c r="H4080" s="56"/>
      <c r="I4080" s="85"/>
      <c r="J4080" s="85"/>
    </row>
    <row r="4081" spans="3:10" ht="25.5" customHeight="1" x14ac:dyDescent="0.25">
      <c r="C4081" s="56"/>
      <c r="D4081" s="56"/>
      <c r="E4081" s="56"/>
      <c r="F4081" s="56"/>
      <c r="G4081" s="56"/>
      <c r="H4081" s="56"/>
      <c r="I4081" s="85"/>
      <c r="J4081" s="85"/>
    </row>
    <row r="4082" spans="3:10" ht="25.5" customHeight="1" x14ac:dyDescent="0.25">
      <c r="C4082" s="56"/>
      <c r="D4082" s="56"/>
      <c r="E4082" s="56"/>
      <c r="F4082" s="56"/>
      <c r="G4082" s="56"/>
      <c r="H4082" s="56"/>
      <c r="I4082" s="85"/>
      <c r="J4082" s="85"/>
    </row>
    <row r="4083" spans="3:10" ht="25.5" customHeight="1" x14ac:dyDescent="0.25">
      <c r="C4083" s="56"/>
      <c r="D4083" s="56"/>
      <c r="E4083" s="56"/>
      <c r="F4083" s="56"/>
      <c r="G4083" s="56"/>
      <c r="H4083" s="56"/>
      <c r="I4083" s="85"/>
      <c r="J4083" s="85"/>
    </row>
    <row r="4084" spans="3:10" ht="25.5" customHeight="1" x14ac:dyDescent="0.25">
      <c r="C4084" s="56"/>
      <c r="D4084" s="56"/>
      <c r="E4084" s="56"/>
      <c r="F4084" s="56"/>
      <c r="G4084" s="56"/>
      <c r="H4084" s="56"/>
      <c r="I4084" s="85"/>
      <c r="J4084" s="85"/>
    </row>
    <row r="4085" spans="3:10" ht="25.5" customHeight="1" x14ac:dyDescent="0.25">
      <c r="C4085" s="56"/>
      <c r="D4085" s="56"/>
      <c r="E4085" s="56"/>
      <c r="F4085" s="56"/>
      <c r="G4085" s="56"/>
      <c r="H4085" s="56"/>
      <c r="I4085" s="85"/>
      <c r="J4085" s="85"/>
    </row>
    <row r="4086" spans="3:10" ht="25.5" customHeight="1" x14ac:dyDescent="0.25">
      <c r="C4086" s="56"/>
      <c r="D4086" s="56"/>
      <c r="E4086" s="56"/>
      <c r="F4086" s="56"/>
      <c r="G4086" s="56"/>
      <c r="H4086" s="56"/>
      <c r="I4086" s="85"/>
      <c r="J4086" s="85"/>
    </row>
    <row r="4087" spans="3:10" ht="25.5" customHeight="1" x14ac:dyDescent="0.25">
      <c r="C4087" s="56"/>
      <c r="D4087" s="56"/>
      <c r="E4087" s="56"/>
      <c r="F4087" s="56"/>
      <c r="G4087" s="56"/>
      <c r="H4087" s="56"/>
      <c r="I4087" s="85"/>
      <c r="J4087" s="85"/>
    </row>
    <row r="4088" spans="3:10" ht="25.5" customHeight="1" x14ac:dyDescent="0.25">
      <c r="C4088" s="56"/>
      <c r="D4088" s="56"/>
      <c r="E4088" s="56"/>
      <c r="F4088" s="56"/>
      <c r="G4088" s="56"/>
      <c r="H4088" s="56"/>
      <c r="I4088" s="85"/>
      <c r="J4088" s="85"/>
    </row>
    <row r="4089" spans="3:10" ht="25.5" customHeight="1" x14ac:dyDescent="0.25">
      <c r="C4089" s="56"/>
      <c r="D4089" s="56"/>
      <c r="E4089" s="56"/>
      <c r="F4089" s="56"/>
      <c r="G4089" s="56"/>
      <c r="H4089" s="56"/>
      <c r="I4089" s="85"/>
      <c r="J4089" s="85"/>
    </row>
    <row r="4090" spans="3:10" ht="25.5" customHeight="1" x14ac:dyDescent="0.25">
      <c r="C4090" s="56"/>
      <c r="D4090" s="56"/>
      <c r="E4090" s="56"/>
      <c r="F4090" s="56"/>
      <c r="G4090" s="56"/>
      <c r="H4090" s="56"/>
      <c r="I4090" s="85"/>
      <c r="J4090" s="85"/>
    </row>
    <row r="4091" spans="3:10" ht="25.5" customHeight="1" x14ac:dyDescent="0.25">
      <c r="C4091" s="56"/>
      <c r="D4091" s="56"/>
      <c r="E4091" s="56"/>
      <c r="F4091" s="56"/>
      <c r="G4091" s="56"/>
      <c r="H4091" s="56"/>
      <c r="I4091" s="85"/>
      <c r="J4091" s="85"/>
    </row>
    <row r="4092" spans="3:10" ht="25.5" customHeight="1" x14ac:dyDescent="0.25">
      <c r="C4092" s="56"/>
      <c r="D4092" s="56"/>
      <c r="E4092" s="56"/>
      <c r="F4092" s="56"/>
      <c r="G4092" s="56"/>
      <c r="H4092" s="56"/>
      <c r="I4092" s="85"/>
      <c r="J4092" s="85"/>
    </row>
    <row r="4093" spans="3:10" ht="25.5" customHeight="1" x14ac:dyDescent="0.25">
      <c r="C4093" s="56"/>
      <c r="D4093" s="56"/>
      <c r="E4093" s="56"/>
      <c r="F4093" s="56"/>
      <c r="G4093" s="56"/>
      <c r="H4093" s="56"/>
      <c r="I4093" s="85"/>
      <c r="J4093" s="85"/>
    </row>
    <row r="4094" spans="3:10" ht="25.5" customHeight="1" x14ac:dyDescent="0.25">
      <c r="C4094" s="56"/>
      <c r="D4094" s="56"/>
      <c r="E4094" s="56"/>
      <c r="F4094" s="56"/>
      <c r="G4094" s="56"/>
      <c r="H4094" s="56"/>
      <c r="I4094" s="85"/>
      <c r="J4094" s="85"/>
    </row>
    <row r="4095" spans="3:10" ht="25.5" customHeight="1" x14ac:dyDescent="0.25">
      <c r="C4095" s="56"/>
      <c r="D4095" s="56"/>
      <c r="E4095" s="56"/>
      <c r="F4095" s="56"/>
      <c r="G4095" s="56"/>
      <c r="H4095" s="56"/>
      <c r="I4095" s="85"/>
      <c r="J4095" s="85"/>
    </row>
    <row r="4096" spans="3:10" ht="25.5" customHeight="1" x14ac:dyDescent="0.25">
      <c r="C4096" s="56"/>
      <c r="D4096" s="56"/>
      <c r="E4096" s="56"/>
      <c r="F4096" s="56"/>
      <c r="G4096" s="56"/>
      <c r="H4096" s="56"/>
      <c r="I4096" s="85"/>
      <c r="J4096" s="85"/>
    </row>
    <row r="4097" spans="3:10" ht="25.5" customHeight="1" x14ac:dyDescent="0.25">
      <c r="C4097" s="56"/>
      <c r="D4097" s="56"/>
      <c r="E4097" s="56"/>
      <c r="F4097" s="56"/>
      <c r="G4097" s="56"/>
      <c r="H4097" s="56"/>
      <c r="I4097" s="85"/>
      <c r="J4097" s="85"/>
    </row>
    <row r="4098" spans="3:10" ht="25.5" customHeight="1" x14ac:dyDescent="0.25">
      <c r="C4098" s="56"/>
      <c r="D4098" s="56"/>
      <c r="E4098" s="56"/>
      <c r="F4098" s="56"/>
      <c r="G4098" s="56"/>
      <c r="H4098" s="56"/>
      <c r="I4098" s="85"/>
      <c r="J4098" s="85"/>
    </row>
    <row r="4099" spans="3:10" ht="25.5" customHeight="1" x14ac:dyDescent="0.25">
      <c r="C4099" s="56"/>
      <c r="D4099" s="56"/>
      <c r="E4099" s="56"/>
      <c r="F4099" s="56"/>
      <c r="G4099" s="56"/>
      <c r="H4099" s="56"/>
      <c r="I4099" s="85"/>
      <c r="J4099" s="85"/>
    </row>
    <row r="4100" spans="3:10" ht="25.5" customHeight="1" x14ac:dyDescent="0.25">
      <c r="C4100" s="56"/>
      <c r="D4100" s="56"/>
      <c r="E4100" s="56"/>
      <c r="F4100" s="56"/>
      <c r="G4100" s="56"/>
      <c r="H4100" s="56"/>
      <c r="I4100" s="85"/>
      <c r="J4100" s="85"/>
    </row>
    <row r="4101" spans="3:10" ht="25.5" customHeight="1" x14ac:dyDescent="0.25">
      <c r="C4101" s="56"/>
      <c r="D4101" s="56"/>
      <c r="E4101" s="56"/>
      <c r="F4101" s="56"/>
      <c r="G4101" s="56"/>
      <c r="H4101" s="56"/>
      <c r="I4101" s="85"/>
      <c r="J4101" s="85"/>
    </row>
    <row r="4102" spans="3:10" ht="25.5" customHeight="1" x14ac:dyDescent="0.25">
      <c r="C4102" s="56"/>
      <c r="D4102" s="56"/>
      <c r="E4102" s="56"/>
      <c r="F4102" s="56"/>
      <c r="G4102" s="56"/>
      <c r="H4102" s="56"/>
      <c r="I4102" s="85"/>
      <c r="J4102" s="85"/>
    </row>
    <row r="4103" spans="3:10" ht="25.5" customHeight="1" x14ac:dyDescent="0.25">
      <c r="C4103" s="56"/>
      <c r="D4103" s="56"/>
      <c r="E4103" s="56"/>
      <c r="F4103" s="56"/>
      <c r="G4103" s="56"/>
      <c r="H4103" s="56"/>
      <c r="I4103" s="85"/>
      <c r="J4103" s="85"/>
    </row>
    <row r="4104" spans="3:10" ht="25.5" customHeight="1" x14ac:dyDescent="0.25">
      <c r="C4104" s="56"/>
      <c r="D4104" s="56"/>
      <c r="E4104" s="56"/>
      <c r="F4104" s="56"/>
      <c r="G4104" s="56"/>
      <c r="H4104" s="56"/>
      <c r="I4104" s="85"/>
      <c r="J4104" s="85"/>
    </row>
    <row r="4105" spans="3:10" ht="25.5" customHeight="1" x14ac:dyDescent="0.25">
      <c r="C4105" s="56"/>
      <c r="D4105" s="56"/>
      <c r="E4105" s="56"/>
      <c r="F4105" s="56"/>
      <c r="G4105" s="56"/>
      <c r="H4105" s="56"/>
      <c r="I4105" s="85"/>
      <c r="J4105" s="85"/>
    </row>
    <row r="4106" spans="3:10" ht="25.5" customHeight="1" x14ac:dyDescent="0.25">
      <c r="C4106" s="56"/>
      <c r="D4106" s="56"/>
      <c r="E4106" s="56"/>
      <c r="F4106" s="56"/>
      <c r="G4106" s="56"/>
      <c r="H4106" s="56"/>
      <c r="I4106" s="85"/>
      <c r="J4106" s="85"/>
    </row>
    <row r="4107" spans="3:10" ht="25.5" customHeight="1" x14ac:dyDescent="0.25">
      <c r="C4107" s="56"/>
      <c r="D4107" s="56"/>
      <c r="E4107" s="56"/>
      <c r="F4107" s="56"/>
      <c r="G4107" s="56"/>
      <c r="H4107" s="56"/>
      <c r="I4107" s="85"/>
      <c r="J4107" s="85"/>
    </row>
    <row r="4108" spans="3:10" ht="25.5" customHeight="1" x14ac:dyDescent="0.25">
      <c r="C4108" s="56"/>
      <c r="D4108" s="56"/>
      <c r="E4108" s="56"/>
      <c r="F4108" s="56"/>
      <c r="G4108" s="56"/>
      <c r="H4108" s="56"/>
      <c r="I4108" s="85"/>
      <c r="J4108" s="85"/>
    </row>
    <row r="4109" spans="3:10" ht="25.5" customHeight="1" x14ac:dyDescent="0.25">
      <c r="C4109" s="56"/>
      <c r="D4109" s="56"/>
      <c r="E4109" s="56"/>
      <c r="F4109" s="56"/>
      <c r="G4109" s="56"/>
      <c r="H4109" s="56"/>
      <c r="I4109" s="85"/>
      <c r="J4109" s="85"/>
    </row>
    <row r="4110" spans="3:10" ht="25.5" customHeight="1" x14ac:dyDescent="0.25">
      <c r="C4110" s="56"/>
      <c r="D4110" s="56"/>
      <c r="E4110" s="56"/>
      <c r="F4110" s="56"/>
      <c r="G4110" s="56"/>
      <c r="H4110" s="56"/>
      <c r="I4110" s="85"/>
      <c r="J4110" s="85"/>
    </row>
    <row r="4111" spans="3:10" ht="25.5" customHeight="1" x14ac:dyDescent="0.25">
      <c r="C4111" s="56"/>
      <c r="D4111" s="56"/>
      <c r="E4111" s="56"/>
      <c r="F4111" s="56"/>
      <c r="G4111" s="56"/>
      <c r="H4111" s="56"/>
      <c r="I4111" s="85"/>
      <c r="J4111" s="85"/>
    </row>
    <row r="4112" spans="3:10" ht="25.5" customHeight="1" x14ac:dyDescent="0.25">
      <c r="C4112" s="56"/>
      <c r="D4112" s="56"/>
      <c r="E4112" s="56"/>
      <c r="F4112" s="56"/>
      <c r="G4112" s="56"/>
      <c r="H4112" s="56"/>
      <c r="I4112" s="85"/>
      <c r="J4112" s="85"/>
    </row>
    <row r="4113" spans="3:10" ht="25.5" customHeight="1" x14ac:dyDescent="0.25">
      <c r="C4113" s="56"/>
      <c r="D4113" s="56"/>
      <c r="E4113" s="56"/>
      <c r="F4113" s="56"/>
      <c r="G4113" s="56"/>
      <c r="H4113" s="56"/>
      <c r="I4113" s="85"/>
      <c r="J4113" s="85"/>
    </row>
    <row r="4114" spans="3:10" ht="25.5" customHeight="1" x14ac:dyDescent="0.25">
      <c r="C4114" s="56"/>
      <c r="D4114" s="56"/>
      <c r="E4114" s="56"/>
      <c r="F4114" s="56"/>
      <c r="G4114" s="56"/>
      <c r="H4114" s="56"/>
      <c r="I4114" s="85"/>
      <c r="J4114" s="85"/>
    </row>
    <row r="4115" spans="3:10" ht="25.5" customHeight="1" x14ac:dyDescent="0.25">
      <c r="C4115" s="56"/>
      <c r="D4115" s="56"/>
      <c r="E4115" s="56"/>
      <c r="F4115" s="56"/>
      <c r="G4115" s="56"/>
      <c r="H4115" s="56"/>
      <c r="I4115" s="85"/>
      <c r="J4115" s="85"/>
    </row>
    <row r="4116" spans="3:10" ht="25.5" customHeight="1" x14ac:dyDescent="0.25">
      <c r="C4116" s="56"/>
      <c r="D4116" s="56"/>
      <c r="E4116" s="56"/>
      <c r="F4116" s="56"/>
      <c r="G4116" s="56"/>
      <c r="H4116" s="56"/>
      <c r="I4116" s="85"/>
      <c r="J4116" s="85"/>
    </row>
    <row r="4117" spans="3:10" ht="25.5" customHeight="1" x14ac:dyDescent="0.25">
      <c r="C4117" s="56"/>
      <c r="D4117" s="56"/>
      <c r="E4117" s="56"/>
      <c r="F4117" s="56"/>
      <c r="G4117" s="56"/>
      <c r="H4117" s="56"/>
      <c r="I4117" s="85"/>
      <c r="J4117" s="85"/>
    </row>
    <row r="4118" spans="3:10" ht="25.5" customHeight="1" x14ac:dyDescent="0.25">
      <c r="C4118" s="56"/>
      <c r="D4118" s="56"/>
      <c r="E4118" s="56"/>
      <c r="F4118" s="56"/>
      <c r="G4118" s="56"/>
      <c r="H4118" s="56"/>
      <c r="I4118" s="85"/>
      <c r="J4118" s="85"/>
    </row>
    <row r="4119" spans="3:10" ht="25.5" customHeight="1" x14ac:dyDescent="0.25">
      <c r="C4119" s="56"/>
      <c r="D4119" s="56"/>
      <c r="E4119" s="56"/>
      <c r="F4119" s="56"/>
      <c r="G4119" s="56"/>
      <c r="H4119" s="56"/>
      <c r="I4119" s="85"/>
      <c r="J4119" s="85"/>
    </row>
    <row r="4120" spans="3:10" ht="25.5" customHeight="1" x14ac:dyDescent="0.25">
      <c r="C4120" s="56"/>
      <c r="D4120" s="56"/>
      <c r="E4120" s="56"/>
      <c r="F4120" s="56"/>
      <c r="G4120" s="56"/>
      <c r="H4120" s="56"/>
      <c r="I4120" s="85"/>
      <c r="J4120" s="85"/>
    </row>
    <row r="4121" spans="3:10" ht="25.5" customHeight="1" x14ac:dyDescent="0.25">
      <c r="C4121" s="56"/>
      <c r="D4121" s="56"/>
      <c r="E4121" s="56"/>
      <c r="F4121" s="56"/>
      <c r="G4121" s="56"/>
      <c r="H4121" s="56"/>
      <c r="I4121" s="85"/>
      <c r="J4121" s="85"/>
    </row>
    <row r="4122" spans="3:10" ht="25.5" customHeight="1" x14ac:dyDescent="0.25">
      <c r="C4122" s="56"/>
      <c r="D4122" s="56"/>
      <c r="E4122" s="56"/>
      <c r="F4122" s="56"/>
      <c r="G4122" s="56"/>
      <c r="H4122" s="56"/>
      <c r="I4122" s="85"/>
      <c r="J4122" s="85"/>
    </row>
    <row r="4123" spans="3:10" ht="25.5" customHeight="1" x14ac:dyDescent="0.25">
      <c r="C4123" s="56"/>
      <c r="D4123" s="56"/>
      <c r="E4123" s="56"/>
      <c r="F4123" s="56"/>
      <c r="G4123" s="56"/>
      <c r="H4123" s="56"/>
      <c r="I4123" s="85"/>
      <c r="J4123" s="85"/>
    </row>
    <row r="4124" spans="3:10" ht="25.5" customHeight="1" x14ac:dyDescent="0.25">
      <c r="C4124" s="56"/>
      <c r="D4124" s="56"/>
      <c r="E4124" s="56"/>
      <c r="F4124" s="56"/>
      <c r="G4124" s="56"/>
      <c r="H4124" s="56"/>
      <c r="I4124" s="85"/>
      <c r="J4124" s="85"/>
    </row>
    <row r="4125" spans="3:10" ht="25.5" customHeight="1" x14ac:dyDescent="0.25">
      <c r="C4125" s="56"/>
      <c r="D4125" s="56"/>
      <c r="E4125" s="56"/>
      <c r="F4125" s="56"/>
      <c r="G4125" s="56"/>
      <c r="H4125" s="56"/>
      <c r="I4125" s="85"/>
      <c r="J4125" s="85"/>
    </row>
    <row r="4126" spans="3:10" ht="25.5" customHeight="1" x14ac:dyDescent="0.25">
      <c r="C4126" s="56"/>
      <c r="D4126" s="56"/>
      <c r="E4126" s="56"/>
      <c r="F4126" s="56"/>
      <c r="G4126" s="56"/>
      <c r="H4126" s="56"/>
      <c r="I4126" s="85"/>
      <c r="J4126" s="85"/>
    </row>
    <row r="4127" spans="3:10" ht="25.5" customHeight="1" x14ac:dyDescent="0.25">
      <c r="C4127" s="56"/>
      <c r="D4127" s="56"/>
      <c r="E4127" s="56"/>
      <c r="F4127" s="56"/>
      <c r="G4127" s="56"/>
      <c r="H4127" s="56"/>
      <c r="I4127" s="85"/>
      <c r="J4127" s="85"/>
    </row>
    <row r="4128" spans="3:10" ht="25.5" customHeight="1" x14ac:dyDescent="0.25">
      <c r="C4128" s="56"/>
      <c r="D4128" s="56"/>
      <c r="E4128" s="56"/>
      <c r="F4128" s="56"/>
      <c r="G4128" s="56"/>
      <c r="H4128" s="56"/>
      <c r="I4128" s="85"/>
      <c r="J4128" s="85"/>
    </row>
    <row r="4129" spans="3:10" ht="25.5" customHeight="1" x14ac:dyDescent="0.25">
      <c r="C4129" s="56"/>
      <c r="D4129" s="56"/>
      <c r="E4129" s="56"/>
      <c r="F4129" s="56"/>
      <c r="G4129" s="56"/>
      <c r="H4129" s="56"/>
      <c r="I4129" s="85"/>
      <c r="J4129" s="85"/>
    </row>
    <row r="4130" spans="3:10" ht="25.5" customHeight="1" x14ac:dyDescent="0.25">
      <c r="C4130" s="56"/>
      <c r="D4130" s="56"/>
      <c r="E4130" s="56"/>
      <c r="F4130" s="56"/>
      <c r="G4130" s="56"/>
      <c r="H4130" s="56"/>
      <c r="I4130" s="85"/>
      <c r="J4130" s="85"/>
    </row>
    <row r="4131" spans="3:10" ht="25.5" customHeight="1" x14ac:dyDescent="0.25">
      <c r="C4131" s="56"/>
      <c r="D4131" s="56"/>
      <c r="E4131" s="56"/>
      <c r="F4131" s="56"/>
      <c r="G4131" s="56"/>
      <c r="H4131" s="56"/>
      <c r="I4131" s="85"/>
      <c r="J4131" s="85"/>
    </row>
    <row r="4132" spans="3:10" ht="25.5" customHeight="1" x14ac:dyDescent="0.25">
      <c r="C4132" s="56"/>
      <c r="D4132" s="56"/>
      <c r="E4132" s="56"/>
      <c r="F4132" s="56"/>
      <c r="G4132" s="56"/>
      <c r="H4132" s="56"/>
      <c r="I4132" s="85"/>
      <c r="J4132" s="85"/>
    </row>
    <row r="4133" spans="3:10" ht="25.5" customHeight="1" x14ac:dyDescent="0.25">
      <c r="C4133" s="56"/>
      <c r="D4133" s="56"/>
      <c r="E4133" s="56"/>
      <c r="F4133" s="56"/>
      <c r="G4133" s="56"/>
      <c r="H4133" s="56"/>
      <c r="I4133" s="85"/>
      <c r="J4133" s="85"/>
    </row>
    <row r="4134" spans="3:10" ht="25.5" customHeight="1" x14ac:dyDescent="0.25">
      <c r="C4134" s="56"/>
      <c r="D4134" s="56"/>
      <c r="E4134" s="56"/>
      <c r="F4134" s="56"/>
      <c r="G4134" s="56"/>
      <c r="H4134" s="56"/>
      <c r="I4134" s="85"/>
      <c r="J4134" s="85"/>
    </row>
    <row r="4135" spans="3:10" ht="25.5" customHeight="1" x14ac:dyDescent="0.25">
      <c r="C4135" s="56"/>
      <c r="D4135" s="56"/>
      <c r="E4135" s="56"/>
      <c r="F4135" s="56"/>
      <c r="G4135" s="56"/>
      <c r="H4135" s="56"/>
      <c r="I4135" s="85"/>
      <c r="J4135" s="85"/>
    </row>
    <row r="4136" spans="3:10" ht="25.5" customHeight="1" x14ac:dyDescent="0.25">
      <c r="C4136" s="56"/>
      <c r="D4136" s="56"/>
      <c r="E4136" s="56"/>
      <c r="F4136" s="56"/>
      <c r="G4136" s="56"/>
      <c r="H4136" s="56"/>
      <c r="I4136" s="85"/>
      <c r="J4136" s="85"/>
    </row>
    <row r="4137" spans="3:10" ht="25.5" customHeight="1" x14ac:dyDescent="0.25">
      <c r="C4137" s="56"/>
      <c r="D4137" s="56"/>
      <c r="E4137" s="56"/>
      <c r="F4137" s="56"/>
      <c r="G4137" s="56"/>
      <c r="H4137" s="56"/>
      <c r="I4137" s="85"/>
      <c r="J4137" s="85"/>
    </row>
    <row r="4138" spans="3:10" ht="25.5" customHeight="1" x14ac:dyDescent="0.25">
      <c r="C4138" s="56"/>
      <c r="D4138" s="56"/>
      <c r="E4138" s="56"/>
      <c r="F4138" s="56"/>
      <c r="G4138" s="56"/>
      <c r="H4138" s="56"/>
      <c r="I4138" s="85"/>
      <c r="J4138" s="85"/>
    </row>
    <row r="4139" spans="3:10" ht="25.5" customHeight="1" x14ac:dyDescent="0.25">
      <c r="C4139" s="56"/>
      <c r="D4139" s="56"/>
      <c r="E4139" s="56"/>
      <c r="F4139" s="56"/>
      <c r="G4139" s="56"/>
      <c r="H4139" s="56"/>
      <c r="I4139" s="85"/>
      <c r="J4139" s="85"/>
    </row>
    <row r="4140" spans="3:10" ht="25.5" customHeight="1" x14ac:dyDescent="0.25">
      <c r="C4140" s="56"/>
      <c r="D4140" s="56"/>
      <c r="E4140" s="56"/>
      <c r="F4140" s="56"/>
      <c r="G4140" s="56"/>
      <c r="H4140" s="56"/>
      <c r="I4140" s="85"/>
      <c r="J4140" s="85"/>
    </row>
    <row r="4141" spans="3:10" ht="25.5" customHeight="1" x14ac:dyDescent="0.25">
      <c r="C4141" s="56"/>
      <c r="D4141" s="56"/>
      <c r="E4141" s="56"/>
      <c r="F4141" s="56"/>
      <c r="G4141" s="56"/>
      <c r="H4141" s="56"/>
      <c r="I4141" s="85"/>
      <c r="J4141" s="85"/>
    </row>
    <row r="4142" spans="3:10" ht="25.5" customHeight="1" x14ac:dyDescent="0.25">
      <c r="C4142" s="56"/>
      <c r="D4142" s="56"/>
      <c r="E4142" s="56"/>
      <c r="F4142" s="56"/>
      <c r="G4142" s="56"/>
      <c r="H4142" s="56"/>
      <c r="I4142" s="85"/>
      <c r="J4142" s="85"/>
    </row>
    <row r="4143" spans="3:10" ht="25.5" customHeight="1" x14ac:dyDescent="0.25">
      <c r="C4143" s="56"/>
      <c r="D4143" s="56"/>
      <c r="E4143" s="56"/>
      <c r="F4143" s="56"/>
      <c r="G4143" s="56"/>
      <c r="H4143" s="56"/>
      <c r="I4143" s="85"/>
      <c r="J4143" s="85"/>
    </row>
    <row r="4144" spans="3:10" ht="25.5" customHeight="1" x14ac:dyDescent="0.25">
      <c r="C4144" s="56"/>
      <c r="D4144" s="56"/>
      <c r="E4144" s="56"/>
      <c r="F4144" s="56"/>
      <c r="G4144" s="56"/>
      <c r="H4144" s="56"/>
      <c r="I4144" s="85"/>
      <c r="J4144" s="85"/>
    </row>
    <row r="4145" spans="3:10" ht="25.5" customHeight="1" x14ac:dyDescent="0.25">
      <c r="C4145" s="56"/>
      <c r="D4145" s="56"/>
      <c r="E4145" s="56"/>
      <c r="F4145" s="56"/>
      <c r="G4145" s="56"/>
      <c r="H4145" s="56"/>
      <c r="I4145" s="85"/>
      <c r="J4145" s="85"/>
    </row>
    <row r="4146" spans="3:10" ht="25.5" customHeight="1" x14ac:dyDescent="0.25">
      <c r="C4146" s="56"/>
      <c r="D4146" s="56"/>
      <c r="E4146" s="56"/>
      <c r="F4146" s="56"/>
      <c r="G4146" s="56"/>
      <c r="H4146" s="56"/>
      <c r="I4146" s="85"/>
      <c r="J4146" s="85"/>
    </row>
    <row r="4147" spans="3:10" ht="25.5" customHeight="1" x14ac:dyDescent="0.25">
      <c r="C4147" s="56"/>
      <c r="D4147" s="56"/>
      <c r="E4147" s="56"/>
      <c r="F4147" s="56"/>
      <c r="G4147" s="56"/>
      <c r="H4147" s="56"/>
      <c r="I4147" s="85"/>
      <c r="J4147" s="85"/>
    </row>
    <row r="4148" spans="3:10" ht="25.5" customHeight="1" x14ac:dyDescent="0.25">
      <c r="C4148" s="56"/>
      <c r="D4148" s="56"/>
      <c r="E4148" s="56"/>
      <c r="F4148" s="56"/>
      <c r="G4148" s="56"/>
      <c r="H4148" s="56"/>
      <c r="I4148" s="85"/>
      <c r="J4148" s="85"/>
    </row>
    <row r="4149" spans="3:10" ht="25.5" customHeight="1" x14ac:dyDescent="0.25">
      <c r="C4149" s="56"/>
      <c r="D4149" s="56"/>
      <c r="E4149" s="56"/>
      <c r="F4149" s="56"/>
      <c r="G4149" s="56"/>
      <c r="H4149" s="56"/>
      <c r="I4149" s="85"/>
      <c r="J4149" s="85"/>
    </row>
    <row r="4150" spans="3:10" ht="25.5" customHeight="1" x14ac:dyDescent="0.25">
      <c r="C4150" s="56"/>
      <c r="D4150" s="56"/>
      <c r="E4150" s="56"/>
      <c r="F4150" s="56"/>
      <c r="G4150" s="56"/>
      <c r="H4150" s="56"/>
      <c r="I4150" s="85"/>
      <c r="J4150" s="85"/>
    </row>
    <row r="4151" spans="3:10" ht="25.5" customHeight="1" x14ac:dyDescent="0.25">
      <c r="C4151" s="56"/>
      <c r="D4151" s="56"/>
      <c r="E4151" s="56"/>
      <c r="F4151" s="56"/>
      <c r="G4151" s="56"/>
      <c r="H4151" s="56"/>
      <c r="I4151" s="85"/>
      <c r="J4151" s="85"/>
    </row>
    <row r="4152" spans="3:10" ht="25.5" customHeight="1" x14ac:dyDescent="0.25">
      <c r="C4152" s="56"/>
      <c r="D4152" s="56"/>
      <c r="E4152" s="56"/>
      <c r="F4152" s="56"/>
      <c r="G4152" s="56"/>
      <c r="H4152" s="56"/>
      <c r="I4152" s="85"/>
      <c r="J4152" s="85"/>
    </row>
    <row r="4153" spans="3:10" ht="25.5" customHeight="1" x14ac:dyDescent="0.25">
      <c r="C4153" s="56"/>
      <c r="D4153" s="56"/>
      <c r="E4153" s="56"/>
      <c r="F4153" s="56"/>
      <c r="G4153" s="56"/>
      <c r="H4153" s="56"/>
      <c r="I4153" s="85"/>
      <c r="J4153" s="85"/>
    </row>
    <row r="4154" spans="3:10" ht="25.5" customHeight="1" x14ac:dyDescent="0.25">
      <c r="C4154" s="56"/>
      <c r="D4154" s="56"/>
      <c r="E4154" s="56"/>
      <c r="F4154" s="56"/>
      <c r="G4154" s="56"/>
      <c r="H4154" s="56"/>
      <c r="I4154" s="85"/>
      <c r="J4154" s="85"/>
    </row>
    <row r="4155" spans="3:10" ht="25.5" customHeight="1" x14ac:dyDescent="0.25">
      <c r="C4155" s="56"/>
      <c r="D4155" s="56"/>
      <c r="E4155" s="56"/>
      <c r="F4155" s="56"/>
      <c r="G4155" s="56"/>
      <c r="H4155" s="56"/>
      <c r="I4155" s="85"/>
      <c r="J4155" s="85"/>
    </row>
    <row r="4156" spans="3:10" ht="25.5" customHeight="1" x14ac:dyDescent="0.25">
      <c r="C4156" s="56"/>
      <c r="D4156" s="56"/>
      <c r="E4156" s="56"/>
      <c r="F4156" s="56"/>
      <c r="G4156" s="56"/>
      <c r="H4156" s="56"/>
      <c r="I4156" s="85"/>
      <c r="J4156" s="85"/>
    </row>
    <row r="4157" spans="3:10" ht="25.5" customHeight="1" x14ac:dyDescent="0.25">
      <c r="C4157" s="56"/>
      <c r="D4157" s="56"/>
      <c r="E4157" s="56"/>
      <c r="F4157" s="56"/>
      <c r="G4157" s="56"/>
      <c r="H4157" s="56"/>
      <c r="I4157" s="85"/>
      <c r="J4157" s="85"/>
    </row>
    <row r="4158" spans="3:10" ht="25.5" customHeight="1" x14ac:dyDescent="0.25">
      <c r="C4158" s="56"/>
      <c r="D4158" s="56"/>
      <c r="E4158" s="56"/>
      <c r="F4158" s="56"/>
      <c r="G4158" s="56"/>
      <c r="H4158" s="56"/>
      <c r="I4158" s="85"/>
      <c r="J4158" s="85"/>
    </row>
    <row r="4159" spans="3:10" ht="25.5" customHeight="1" x14ac:dyDescent="0.25">
      <c r="C4159" s="56"/>
      <c r="D4159" s="56"/>
      <c r="E4159" s="56"/>
      <c r="F4159" s="56"/>
      <c r="G4159" s="56"/>
      <c r="H4159" s="56"/>
      <c r="I4159" s="85"/>
      <c r="J4159" s="85"/>
    </row>
    <row r="4160" spans="3:10" ht="25.5" customHeight="1" x14ac:dyDescent="0.25">
      <c r="C4160" s="56"/>
      <c r="D4160" s="56"/>
      <c r="E4160" s="56"/>
      <c r="F4160" s="56"/>
      <c r="G4160" s="56"/>
      <c r="H4160" s="56"/>
      <c r="I4160" s="85"/>
      <c r="J4160" s="85"/>
    </row>
    <row r="4161" spans="3:10" ht="25.5" customHeight="1" x14ac:dyDescent="0.25">
      <c r="C4161" s="56"/>
      <c r="D4161" s="56"/>
      <c r="E4161" s="56"/>
      <c r="F4161" s="56"/>
      <c r="G4161" s="56"/>
      <c r="H4161" s="56"/>
      <c r="I4161" s="85"/>
      <c r="J4161" s="85"/>
    </row>
    <row r="4162" spans="3:10" ht="25.5" customHeight="1" x14ac:dyDescent="0.25">
      <c r="C4162" s="56"/>
      <c r="D4162" s="56"/>
      <c r="E4162" s="56"/>
      <c r="F4162" s="56"/>
      <c r="G4162" s="56"/>
      <c r="H4162" s="56"/>
      <c r="I4162" s="85"/>
      <c r="J4162" s="85"/>
    </row>
    <row r="4163" spans="3:10" ht="25.5" customHeight="1" x14ac:dyDescent="0.25">
      <c r="C4163" s="56"/>
      <c r="D4163" s="56"/>
      <c r="E4163" s="56"/>
      <c r="F4163" s="56"/>
      <c r="G4163" s="56"/>
      <c r="H4163" s="56"/>
      <c r="I4163" s="85"/>
      <c r="J4163" s="85"/>
    </row>
    <row r="4164" spans="3:10" ht="25.5" customHeight="1" x14ac:dyDescent="0.25">
      <c r="C4164" s="56"/>
      <c r="D4164" s="56"/>
      <c r="E4164" s="56"/>
      <c r="F4164" s="56"/>
      <c r="G4164" s="56"/>
      <c r="H4164" s="56"/>
      <c r="I4164" s="85"/>
      <c r="J4164" s="85"/>
    </row>
    <row r="4165" spans="3:10" ht="25.5" customHeight="1" x14ac:dyDescent="0.25">
      <c r="C4165" s="56"/>
      <c r="D4165" s="56"/>
      <c r="E4165" s="56"/>
      <c r="F4165" s="56"/>
      <c r="G4165" s="56"/>
      <c r="H4165" s="56"/>
      <c r="I4165" s="85"/>
      <c r="J4165" s="85"/>
    </row>
    <row r="4166" spans="3:10" ht="25.5" customHeight="1" x14ac:dyDescent="0.25">
      <c r="C4166" s="56"/>
      <c r="D4166" s="56"/>
      <c r="E4166" s="56"/>
      <c r="F4166" s="56"/>
      <c r="G4166" s="56"/>
      <c r="H4166" s="56"/>
      <c r="I4166" s="85"/>
      <c r="J4166" s="85"/>
    </row>
    <row r="4167" spans="3:10" ht="25.5" customHeight="1" x14ac:dyDescent="0.25">
      <c r="C4167" s="56"/>
      <c r="D4167" s="56"/>
      <c r="E4167" s="56"/>
      <c r="F4167" s="56"/>
      <c r="G4167" s="56"/>
      <c r="H4167" s="56"/>
      <c r="I4167" s="85"/>
      <c r="J4167" s="85"/>
    </row>
    <row r="4168" spans="3:10" ht="25.5" customHeight="1" x14ac:dyDescent="0.25">
      <c r="C4168" s="56"/>
      <c r="D4168" s="56"/>
      <c r="E4168" s="56"/>
      <c r="F4168" s="56"/>
      <c r="G4168" s="56"/>
      <c r="H4168" s="56"/>
      <c r="I4168" s="85"/>
      <c r="J4168" s="85"/>
    </row>
    <row r="4169" spans="3:10" ht="25.5" customHeight="1" x14ac:dyDescent="0.25">
      <c r="C4169" s="56"/>
      <c r="D4169" s="56"/>
      <c r="E4169" s="56"/>
      <c r="F4169" s="56"/>
      <c r="G4169" s="56"/>
      <c r="H4169" s="56"/>
      <c r="I4169" s="85"/>
      <c r="J4169" s="85"/>
    </row>
    <row r="4170" spans="3:10" ht="25.5" customHeight="1" x14ac:dyDescent="0.25">
      <c r="C4170" s="56"/>
      <c r="D4170" s="56"/>
      <c r="E4170" s="56"/>
      <c r="F4170" s="56"/>
      <c r="G4170" s="56"/>
      <c r="H4170" s="56"/>
      <c r="I4170" s="85"/>
      <c r="J4170" s="85"/>
    </row>
    <row r="4171" spans="3:10" ht="25.5" customHeight="1" x14ac:dyDescent="0.25">
      <c r="C4171" s="56"/>
      <c r="D4171" s="56"/>
      <c r="E4171" s="56"/>
      <c r="F4171" s="56"/>
      <c r="G4171" s="56"/>
      <c r="H4171" s="56"/>
      <c r="I4171" s="85"/>
      <c r="J4171" s="85"/>
    </row>
    <row r="4172" spans="3:10" ht="25.5" customHeight="1" x14ac:dyDescent="0.25">
      <c r="C4172" s="56"/>
      <c r="D4172" s="56"/>
      <c r="E4172" s="56"/>
      <c r="F4172" s="56"/>
      <c r="G4172" s="56"/>
      <c r="H4172" s="56"/>
      <c r="I4172" s="85"/>
      <c r="J4172" s="85"/>
    </row>
    <row r="4173" spans="3:10" ht="25.5" customHeight="1" x14ac:dyDescent="0.25">
      <c r="C4173" s="56"/>
      <c r="D4173" s="56"/>
      <c r="E4173" s="56"/>
      <c r="F4173" s="56"/>
      <c r="G4173" s="56"/>
      <c r="H4173" s="56"/>
      <c r="I4173" s="85"/>
      <c r="J4173" s="85"/>
    </row>
    <row r="4174" spans="3:10" ht="25.5" customHeight="1" x14ac:dyDescent="0.25">
      <c r="C4174" s="56"/>
      <c r="D4174" s="56"/>
      <c r="E4174" s="56"/>
      <c r="F4174" s="56"/>
      <c r="G4174" s="56"/>
      <c r="H4174" s="56"/>
      <c r="I4174" s="85"/>
      <c r="J4174" s="85"/>
    </row>
    <row r="4175" spans="3:10" ht="25.5" customHeight="1" x14ac:dyDescent="0.25">
      <c r="C4175" s="56"/>
      <c r="D4175" s="56"/>
      <c r="E4175" s="56"/>
      <c r="F4175" s="56"/>
      <c r="G4175" s="56"/>
      <c r="H4175" s="56"/>
      <c r="I4175" s="85"/>
      <c r="J4175" s="85"/>
    </row>
    <row r="4176" spans="3:10" ht="25.5" customHeight="1" x14ac:dyDescent="0.25">
      <c r="C4176" s="56"/>
      <c r="D4176" s="56"/>
      <c r="E4176" s="56"/>
      <c r="F4176" s="56"/>
      <c r="G4176" s="56"/>
      <c r="H4176" s="56"/>
      <c r="I4176" s="85"/>
      <c r="J4176" s="85"/>
    </row>
    <row r="4177" spans="3:10" ht="25.5" customHeight="1" x14ac:dyDescent="0.25">
      <c r="C4177" s="56"/>
      <c r="D4177" s="56"/>
      <c r="E4177" s="56"/>
      <c r="F4177" s="56"/>
      <c r="G4177" s="56"/>
      <c r="H4177" s="56"/>
      <c r="I4177" s="85"/>
      <c r="J4177" s="85"/>
    </row>
    <row r="4178" spans="3:10" ht="25.5" customHeight="1" x14ac:dyDescent="0.25">
      <c r="C4178" s="56"/>
      <c r="D4178" s="56"/>
      <c r="E4178" s="56"/>
      <c r="F4178" s="56"/>
      <c r="G4178" s="56"/>
      <c r="H4178" s="56"/>
      <c r="I4178" s="85"/>
      <c r="J4178" s="85"/>
    </row>
    <row r="4179" spans="3:10" ht="25.5" customHeight="1" x14ac:dyDescent="0.25">
      <c r="C4179" s="56"/>
      <c r="D4179" s="56"/>
      <c r="E4179" s="56"/>
      <c r="F4179" s="56"/>
      <c r="G4179" s="56"/>
      <c r="H4179" s="56"/>
      <c r="I4179" s="85"/>
      <c r="J4179" s="85"/>
    </row>
    <row r="4180" spans="3:10" ht="25.5" customHeight="1" x14ac:dyDescent="0.25">
      <c r="C4180" s="56"/>
      <c r="D4180" s="56"/>
      <c r="E4180" s="56"/>
      <c r="F4180" s="56"/>
      <c r="G4180" s="56"/>
      <c r="H4180" s="56"/>
      <c r="I4180" s="85"/>
      <c r="J4180" s="85"/>
    </row>
    <row r="4181" spans="3:10" ht="25.5" customHeight="1" x14ac:dyDescent="0.25">
      <c r="C4181" s="56"/>
      <c r="D4181" s="56"/>
      <c r="E4181" s="56"/>
      <c r="F4181" s="56"/>
      <c r="G4181" s="56"/>
      <c r="H4181" s="56"/>
      <c r="I4181" s="85"/>
      <c r="J4181" s="85"/>
    </row>
    <row r="4182" spans="3:10" ht="25.5" customHeight="1" x14ac:dyDescent="0.25">
      <c r="C4182" s="56"/>
      <c r="D4182" s="56"/>
      <c r="E4182" s="56"/>
      <c r="F4182" s="56"/>
      <c r="G4182" s="56"/>
      <c r="H4182" s="56"/>
      <c r="I4182" s="85"/>
      <c r="J4182" s="85"/>
    </row>
    <row r="4183" spans="3:10" ht="25.5" customHeight="1" x14ac:dyDescent="0.25">
      <c r="C4183" s="56"/>
      <c r="D4183" s="56"/>
      <c r="E4183" s="56"/>
      <c r="F4183" s="56"/>
      <c r="G4183" s="56"/>
      <c r="H4183" s="56"/>
      <c r="I4183" s="85"/>
      <c r="J4183" s="85"/>
    </row>
    <row r="4184" spans="3:10" ht="25.5" customHeight="1" x14ac:dyDescent="0.25">
      <c r="C4184" s="56"/>
      <c r="D4184" s="56"/>
      <c r="E4184" s="56"/>
      <c r="F4184" s="56"/>
      <c r="G4184" s="56"/>
      <c r="H4184" s="56"/>
      <c r="I4184" s="85"/>
      <c r="J4184" s="85"/>
    </row>
    <row r="4185" spans="3:10" ht="25.5" customHeight="1" x14ac:dyDescent="0.25">
      <c r="C4185" s="56"/>
      <c r="D4185" s="56"/>
      <c r="E4185" s="56"/>
      <c r="F4185" s="56"/>
      <c r="G4185" s="56"/>
      <c r="H4185" s="56"/>
      <c r="I4185" s="85"/>
      <c r="J4185" s="85"/>
    </row>
    <row r="4186" spans="3:10" ht="25.5" customHeight="1" x14ac:dyDescent="0.25">
      <c r="C4186" s="56"/>
      <c r="D4186" s="56"/>
      <c r="E4186" s="56"/>
      <c r="F4186" s="56"/>
      <c r="G4186" s="56"/>
      <c r="H4186" s="56"/>
      <c r="I4186" s="85"/>
      <c r="J4186" s="85"/>
    </row>
    <row r="4187" spans="3:10" ht="25.5" customHeight="1" x14ac:dyDescent="0.25">
      <c r="C4187" s="56"/>
      <c r="D4187" s="56"/>
      <c r="E4187" s="56"/>
      <c r="F4187" s="56"/>
      <c r="G4187" s="56"/>
      <c r="H4187" s="56"/>
      <c r="I4187" s="85"/>
      <c r="J4187" s="85"/>
    </row>
    <row r="4188" spans="3:10" ht="25.5" customHeight="1" x14ac:dyDescent="0.25">
      <c r="C4188" s="56"/>
      <c r="D4188" s="56"/>
      <c r="E4188" s="56"/>
      <c r="F4188" s="56"/>
      <c r="G4188" s="56"/>
      <c r="H4188" s="56"/>
      <c r="I4188" s="85"/>
      <c r="J4188" s="85"/>
    </row>
    <row r="4189" spans="3:10" ht="25.5" customHeight="1" x14ac:dyDescent="0.25">
      <c r="C4189" s="56"/>
      <c r="D4189" s="56"/>
      <c r="E4189" s="56"/>
      <c r="F4189" s="56"/>
      <c r="G4189" s="56"/>
      <c r="H4189" s="56"/>
      <c r="I4189" s="85"/>
      <c r="J4189" s="85"/>
    </row>
    <row r="4190" spans="3:10" ht="25.5" customHeight="1" x14ac:dyDescent="0.25">
      <c r="C4190" s="56"/>
      <c r="D4190" s="56"/>
      <c r="E4190" s="56"/>
      <c r="F4190" s="56"/>
      <c r="G4190" s="56"/>
      <c r="H4190" s="56"/>
      <c r="I4190" s="85"/>
      <c r="J4190" s="85"/>
    </row>
    <row r="4191" spans="3:10" ht="25.5" customHeight="1" x14ac:dyDescent="0.25">
      <c r="C4191" s="56"/>
      <c r="D4191" s="56"/>
      <c r="E4191" s="56"/>
      <c r="F4191" s="56"/>
      <c r="G4191" s="56"/>
      <c r="H4191" s="56"/>
      <c r="I4191" s="85"/>
      <c r="J4191" s="85"/>
    </row>
    <row r="4192" spans="3:10" ht="25.5" customHeight="1" x14ac:dyDescent="0.25">
      <c r="C4192" s="56"/>
      <c r="D4192" s="56"/>
      <c r="E4192" s="56"/>
      <c r="F4192" s="56"/>
      <c r="G4192" s="56"/>
      <c r="H4192" s="56"/>
      <c r="I4192" s="85"/>
      <c r="J4192" s="85"/>
    </row>
    <row r="4193" spans="3:10" ht="25.5" customHeight="1" x14ac:dyDescent="0.25">
      <c r="C4193" s="56"/>
      <c r="D4193" s="56"/>
      <c r="E4193" s="56"/>
      <c r="F4193" s="56"/>
      <c r="G4193" s="56"/>
      <c r="H4193" s="56"/>
      <c r="I4193" s="85"/>
      <c r="J4193" s="85"/>
    </row>
    <row r="4194" spans="3:10" ht="25.5" customHeight="1" x14ac:dyDescent="0.25">
      <c r="C4194" s="56"/>
      <c r="D4194" s="56"/>
      <c r="E4194" s="56"/>
      <c r="F4194" s="56"/>
      <c r="G4194" s="56"/>
      <c r="H4194" s="56"/>
      <c r="I4194" s="85"/>
      <c r="J4194" s="85"/>
    </row>
    <row r="4195" spans="3:10" ht="25.5" customHeight="1" x14ac:dyDescent="0.25">
      <c r="C4195" s="56"/>
      <c r="D4195" s="56"/>
      <c r="E4195" s="56"/>
      <c r="F4195" s="56"/>
      <c r="G4195" s="56"/>
      <c r="H4195" s="56"/>
      <c r="I4195" s="85"/>
      <c r="J4195" s="85"/>
    </row>
    <row r="4196" spans="3:10" ht="25.5" customHeight="1" x14ac:dyDescent="0.25">
      <c r="C4196" s="56"/>
      <c r="D4196" s="56"/>
      <c r="E4196" s="56"/>
      <c r="F4196" s="56"/>
      <c r="G4196" s="56"/>
      <c r="H4196" s="56"/>
      <c r="I4196" s="85"/>
      <c r="J4196" s="85"/>
    </row>
    <row r="4197" spans="3:10" ht="25.5" customHeight="1" x14ac:dyDescent="0.25">
      <c r="C4197" s="56"/>
      <c r="D4197" s="56"/>
      <c r="E4197" s="56"/>
      <c r="F4197" s="56"/>
      <c r="G4197" s="56"/>
      <c r="H4197" s="56"/>
      <c r="I4197" s="85"/>
      <c r="J4197" s="85"/>
    </row>
    <row r="4198" spans="3:10" ht="25.5" customHeight="1" x14ac:dyDescent="0.25">
      <c r="C4198" s="56"/>
      <c r="D4198" s="56"/>
      <c r="E4198" s="56"/>
      <c r="F4198" s="56"/>
      <c r="G4198" s="56"/>
      <c r="H4198" s="56"/>
      <c r="I4198" s="85"/>
      <c r="J4198" s="85"/>
    </row>
    <row r="4199" spans="3:10" ht="25.5" customHeight="1" x14ac:dyDescent="0.25">
      <c r="C4199" s="56"/>
      <c r="D4199" s="56"/>
      <c r="E4199" s="56"/>
      <c r="F4199" s="56"/>
      <c r="G4199" s="56"/>
      <c r="H4199" s="56"/>
      <c r="I4199" s="85"/>
      <c r="J4199" s="85"/>
    </row>
    <row r="4200" spans="3:10" ht="25.5" customHeight="1" x14ac:dyDescent="0.25">
      <c r="C4200" s="56"/>
      <c r="D4200" s="56"/>
      <c r="E4200" s="56"/>
      <c r="F4200" s="56"/>
      <c r="G4200" s="56"/>
      <c r="H4200" s="56"/>
      <c r="I4200" s="85"/>
      <c r="J4200" s="85"/>
    </row>
    <row r="4201" spans="3:10" ht="25.5" customHeight="1" x14ac:dyDescent="0.25">
      <c r="C4201" s="56"/>
      <c r="D4201" s="56"/>
      <c r="E4201" s="56"/>
      <c r="F4201" s="56"/>
      <c r="G4201" s="56"/>
      <c r="H4201" s="56"/>
      <c r="I4201" s="85"/>
      <c r="J4201" s="85"/>
    </row>
    <row r="4202" spans="3:10" ht="25.5" customHeight="1" x14ac:dyDescent="0.25">
      <c r="C4202" s="56"/>
      <c r="D4202" s="56"/>
      <c r="E4202" s="56"/>
      <c r="F4202" s="56"/>
      <c r="G4202" s="56"/>
      <c r="H4202" s="56"/>
      <c r="I4202" s="85"/>
      <c r="J4202" s="85"/>
    </row>
    <row r="4203" spans="3:10" ht="25.5" customHeight="1" x14ac:dyDescent="0.25">
      <c r="C4203" s="56"/>
      <c r="D4203" s="56"/>
      <c r="E4203" s="56"/>
      <c r="F4203" s="56"/>
      <c r="G4203" s="56"/>
      <c r="H4203" s="56"/>
      <c r="I4203" s="85"/>
      <c r="J4203" s="85"/>
    </row>
    <row r="4204" spans="3:10" ht="25.5" customHeight="1" x14ac:dyDescent="0.25">
      <c r="C4204" s="56"/>
      <c r="D4204" s="56"/>
      <c r="E4204" s="56"/>
      <c r="F4204" s="56"/>
      <c r="G4204" s="56"/>
      <c r="H4204" s="56"/>
      <c r="I4204" s="85"/>
      <c r="J4204" s="85"/>
    </row>
    <row r="4205" spans="3:10" ht="25.5" customHeight="1" x14ac:dyDescent="0.25">
      <c r="C4205" s="56"/>
      <c r="D4205" s="56"/>
      <c r="E4205" s="56"/>
      <c r="F4205" s="56"/>
      <c r="G4205" s="56"/>
      <c r="H4205" s="56"/>
      <c r="I4205" s="85"/>
      <c r="J4205" s="85"/>
    </row>
    <row r="4206" spans="3:10" ht="25.5" customHeight="1" x14ac:dyDescent="0.25">
      <c r="C4206" s="56"/>
      <c r="D4206" s="56"/>
      <c r="E4206" s="56"/>
      <c r="F4206" s="56"/>
      <c r="G4206" s="56"/>
      <c r="H4206" s="56"/>
      <c r="I4206" s="85"/>
      <c r="J4206" s="85"/>
    </row>
    <row r="4207" spans="3:10" ht="25.5" customHeight="1" x14ac:dyDescent="0.25">
      <c r="C4207" s="56"/>
      <c r="D4207" s="56"/>
      <c r="E4207" s="56"/>
      <c r="F4207" s="56"/>
      <c r="G4207" s="56"/>
      <c r="H4207" s="56"/>
      <c r="I4207" s="85"/>
      <c r="J4207" s="85"/>
    </row>
    <row r="4208" spans="3:10" ht="25.5" customHeight="1" x14ac:dyDescent="0.25">
      <c r="C4208" s="56"/>
      <c r="D4208" s="56"/>
      <c r="E4208" s="56"/>
      <c r="F4208" s="56"/>
      <c r="G4208" s="56"/>
      <c r="H4208" s="56"/>
      <c r="I4208" s="85"/>
      <c r="J4208" s="85"/>
    </row>
    <row r="4209" spans="3:10" ht="25.5" customHeight="1" x14ac:dyDescent="0.25">
      <c r="C4209" s="56"/>
      <c r="D4209" s="56"/>
      <c r="E4209" s="56"/>
      <c r="F4209" s="56"/>
      <c r="G4209" s="56"/>
      <c r="H4209" s="56"/>
      <c r="I4209" s="85"/>
      <c r="J4209" s="85"/>
    </row>
    <row r="4210" spans="3:10" ht="25.5" customHeight="1" x14ac:dyDescent="0.25">
      <c r="C4210" s="56"/>
      <c r="D4210" s="56"/>
      <c r="E4210" s="56"/>
      <c r="F4210" s="56"/>
      <c r="G4210" s="56"/>
      <c r="H4210" s="56"/>
      <c r="I4210" s="85"/>
      <c r="J4210" s="85"/>
    </row>
    <row r="4211" spans="3:10" ht="25.5" customHeight="1" x14ac:dyDescent="0.25">
      <c r="C4211" s="56"/>
      <c r="D4211" s="56"/>
      <c r="E4211" s="56"/>
      <c r="F4211" s="56"/>
      <c r="G4211" s="56"/>
      <c r="H4211" s="56"/>
      <c r="I4211" s="85"/>
      <c r="J4211" s="85"/>
    </row>
    <row r="4212" spans="3:10" ht="25.5" customHeight="1" x14ac:dyDescent="0.25">
      <c r="C4212" s="56"/>
      <c r="D4212" s="56"/>
      <c r="E4212" s="56"/>
      <c r="F4212" s="56"/>
      <c r="G4212" s="56"/>
      <c r="H4212" s="56"/>
      <c r="I4212" s="85"/>
      <c r="J4212" s="85"/>
    </row>
    <row r="4213" spans="3:10" ht="25.5" customHeight="1" x14ac:dyDescent="0.25">
      <c r="C4213" s="56"/>
      <c r="D4213" s="56"/>
      <c r="E4213" s="56"/>
      <c r="F4213" s="56"/>
      <c r="G4213" s="56"/>
      <c r="H4213" s="56"/>
      <c r="I4213" s="85"/>
      <c r="J4213" s="85"/>
    </row>
    <row r="4214" spans="3:10" ht="25.5" customHeight="1" x14ac:dyDescent="0.25">
      <c r="C4214" s="56"/>
      <c r="D4214" s="56"/>
      <c r="E4214" s="56"/>
      <c r="F4214" s="56"/>
      <c r="G4214" s="56"/>
      <c r="H4214" s="56"/>
      <c r="I4214" s="85"/>
      <c r="J4214" s="85"/>
    </row>
    <row r="4215" spans="3:10" ht="25.5" customHeight="1" x14ac:dyDescent="0.25">
      <c r="C4215" s="56"/>
      <c r="D4215" s="56"/>
      <c r="E4215" s="56"/>
      <c r="F4215" s="56"/>
      <c r="G4215" s="56"/>
      <c r="H4215" s="56"/>
      <c r="I4215" s="85"/>
      <c r="J4215" s="85"/>
    </row>
    <row r="4216" spans="3:10" ht="25.5" customHeight="1" x14ac:dyDescent="0.25">
      <c r="C4216" s="56"/>
      <c r="D4216" s="56"/>
      <c r="E4216" s="56"/>
      <c r="F4216" s="56"/>
      <c r="G4216" s="56"/>
      <c r="H4216" s="56"/>
      <c r="I4216" s="85"/>
      <c r="J4216" s="85"/>
    </row>
    <row r="4217" spans="3:10" ht="25.5" customHeight="1" x14ac:dyDescent="0.25">
      <c r="C4217" s="56"/>
      <c r="D4217" s="56"/>
      <c r="E4217" s="56"/>
      <c r="F4217" s="56"/>
      <c r="G4217" s="56"/>
      <c r="H4217" s="56"/>
      <c r="I4217" s="85"/>
      <c r="J4217" s="85"/>
    </row>
    <row r="4218" spans="3:10" ht="25.5" customHeight="1" x14ac:dyDescent="0.25">
      <c r="C4218" s="56"/>
      <c r="D4218" s="56"/>
      <c r="E4218" s="56"/>
      <c r="F4218" s="56"/>
      <c r="G4218" s="56"/>
      <c r="H4218" s="56"/>
      <c r="I4218" s="85"/>
      <c r="J4218" s="85"/>
    </row>
    <row r="4219" spans="3:10" ht="25.5" customHeight="1" x14ac:dyDescent="0.25">
      <c r="C4219" s="56"/>
      <c r="D4219" s="56"/>
      <c r="E4219" s="56"/>
      <c r="F4219" s="56"/>
      <c r="G4219" s="56"/>
      <c r="H4219" s="56"/>
      <c r="I4219" s="85"/>
      <c r="J4219" s="85"/>
    </row>
    <row r="4220" spans="3:10" ht="25.5" customHeight="1" x14ac:dyDescent="0.25">
      <c r="C4220" s="56"/>
      <c r="D4220" s="56"/>
      <c r="E4220" s="56"/>
      <c r="F4220" s="56"/>
      <c r="G4220" s="56"/>
      <c r="H4220" s="56"/>
      <c r="I4220" s="85"/>
      <c r="J4220" s="85"/>
    </row>
    <row r="4221" spans="3:10" ht="25.5" customHeight="1" x14ac:dyDescent="0.25">
      <c r="C4221" s="56"/>
      <c r="D4221" s="56"/>
      <c r="E4221" s="56"/>
      <c r="F4221" s="56"/>
      <c r="G4221" s="56"/>
      <c r="H4221" s="56"/>
      <c r="I4221" s="85"/>
      <c r="J4221" s="85"/>
    </row>
    <row r="4222" spans="3:10" ht="25.5" customHeight="1" x14ac:dyDescent="0.25">
      <c r="C4222" s="56"/>
      <c r="D4222" s="56"/>
      <c r="E4222" s="56"/>
      <c r="F4222" s="56"/>
      <c r="G4222" s="56"/>
      <c r="H4222" s="56"/>
      <c r="I4222" s="85"/>
      <c r="J4222" s="85"/>
    </row>
    <row r="4223" spans="3:10" ht="25.5" customHeight="1" x14ac:dyDescent="0.25">
      <c r="C4223" s="56"/>
      <c r="D4223" s="56"/>
      <c r="E4223" s="56"/>
      <c r="F4223" s="56"/>
      <c r="G4223" s="56"/>
      <c r="H4223" s="56"/>
      <c r="I4223" s="85"/>
      <c r="J4223" s="85"/>
    </row>
    <row r="4224" spans="3:10" ht="25.5" customHeight="1" x14ac:dyDescent="0.25">
      <c r="C4224" s="56"/>
      <c r="D4224" s="56"/>
      <c r="E4224" s="56"/>
      <c r="F4224" s="56"/>
      <c r="G4224" s="56"/>
      <c r="H4224" s="56"/>
      <c r="I4224" s="85"/>
      <c r="J4224" s="85"/>
    </row>
    <row r="4225" spans="3:10" ht="25.5" customHeight="1" x14ac:dyDescent="0.25">
      <c r="C4225" s="56"/>
      <c r="D4225" s="56"/>
      <c r="E4225" s="56"/>
      <c r="F4225" s="56"/>
      <c r="G4225" s="56"/>
      <c r="H4225" s="56"/>
      <c r="I4225" s="85"/>
      <c r="J4225" s="85"/>
    </row>
    <row r="4226" spans="3:10" ht="25.5" customHeight="1" x14ac:dyDescent="0.25">
      <c r="C4226" s="56"/>
      <c r="D4226" s="56"/>
      <c r="E4226" s="56"/>
      <c r="F4226" s="56"/>
      <c r="G4226" s="56"/>
      <c r="H4226" s="56"/>
      <c r="I4226" s="85"/>
      <c r="J4226" s="85"/>
    </row>
    <row r="4227" spans="3:10" ht="25.5" customHeight="1" x14ac:dyDescent="0.25">
      <c r="C4227" s="56"/>
      <c r="D4227" s="56"/>
      <c r="E4227" s="56"/>
      <c r="F4227" s="56"/>
      <c r="G4227" s="56"/>
      <c r="H4227" s="56"/>
      <c r="I4227" s="85"/>
      <c r="J4227" s="85"/>
    </row>
    <row r="4228" spans="3:10" ht="25.5" customHeight="1" x14ac:dyDescent="0.25">
      <c r="C4228" s="56"/>
      <c r="D4228" s="56"/>
      <c r="E4228" s="56"/>
      <c r="F4228" s="56"/>
      <c r="G4228" s="56"/>
      <c r="H4228" s="56"/>
      <c r="I4228" s="85"/>
      <c r="J4228" s="85"/>
    </row>
    <row r="4229" spans="3:10" ht="25.5" customHeight="1" x14ac:dyDescent="0.25">
      <c r="C4229" s="56"/>
      <c r="D4229" s="56"/>
      <c r="E4229" s="56"/>
      <c r="F4229" s="56"/>
      <c r="G4229" s="56"/>
      <c r="H4229" s="56"/>
      <c r="I4229" s="85"/>
      <c r="J4229" s="85"/>
    </row>
    <row r="4230" spans="3:10" ht="25.5" customHeight="1" x14ac:dyDescent="0.25">
      <c r="C4230" s="56"/>
      <c r="D4230" s="56"/>
      <c r="E4230" s="56"/>
      <c r="F4230" s="56"/>
      <c r="G4230" s="56"/>
      <c r="H4230" s="56"/>
      <c r="I4230" s="85"/>
      <c r="J4230" s="85"/>
    </row>
    <row r="4231" spans="3:10" ht="25.5" customHeight="1" x14ac:dyDescent="0.25">
      <c r="C4231" s="56"/>
      <c r="D4231" s="56"/>
      <c r="E4231" s="56"/>
      <c r="F4231" s="56"/>
      <c r="G4231" s="56"/>
      <c r="H4231" s="56"/>
      <c r="I4231" s="85"/>
      <c r="J4231" s="85"/>
    </row>
    <row r="4232" spans="3:10" ht="25.5" customHeight="1" x14ac:dyDescent="0.25">
      <c r="C4232" s="56"/>
      <c r="D4232" s="56"/>
      <c r="E4232" s="56"/>
      <c r="F4232" s="56"/>
      <c r="G4232" s="56"/>
      <c r="H4232" s="56"/>
      <c r="I4232" s="85"/>
      <c r="J4232" s="85"/>
    </row>
    <row r="4233" spans="3:10" ht="25.5" customHeight="1" x14ac:dyDescent="0.25">
      <c r="C4233" s="56"/>
      <c r="D4233" s="56"/>
      <c r="E4233" s="56"/>
      <c r="F4233" s="56"/>
      <c r="G4233" s="56"/>
      <c r="H4233" s="56"/>
      <c r="I4233" s="85"/>
      <c r="J4233" s="85"/>
    </row>
    <row r="4234" spans="3:10" ht="25.5" customHeight="1" x14ac:dyDescent="0.25">
      <c r="C4234" s="56"/>
      <c r="D4234" s="56"/>
      <c r="E4234" s="56"/>
      <c r="F4234" s="56"/>
      <c r="G4234" s="56"/>
      <c r="H4234" s="56"/>
      <c r="I4234" s="85"/>
      <c r="J4234" s="85"/>
    </row>
    <row r="4235" spans="3:10" ht="25.5" customHeight="1" x14ac:dyDescent="0.25">
      <c r="C4235" s="56"/>
      <c r="D4235" s="56"/>
      <c r="E4235" s="56"/>
      <c r="F4235" s="56"/>
      <c r="G4235" s="56"/>
      <c r="H4235" s="56"/>
      <c r="I4235" s="85"/>
      <c r="J4235" s="85"/>
    </row>
    <row r="4236" spans="3:10" ht="25.5" customHeight="1" x14ac:dyDescent="0.25">
      <c r="C4236" s="56"/>
      <c r="D4236" s="56"/>
      <c r="E4236" s="56"/>
      <c r="F4236" s="56"/>
      <c r="G4236" s="56"/>
      <c r="H4236" s="56"/>
      <c r="I4236" s="85"/>
      <c r="J4236" s="85"/>
    </row>
    <row r="4237" spans="3:10" ht="25.5" customHeight="1" x14ac:dyDescent="0.25">
      <c r="C4237" s="56"/>
      <c r="D4237" s="56"/>
      <c r="E4237" s="56"/>
      <c r="F4237" s="56"/>
      <c r="G4237" s="56"/>
      <c r="H4237" s="56"/>
      <c r="I4237" s="85"/>
      <c r="J4237" s="85"/>
    </row>
    <row r="4238" spans="3:10" ht="25.5" customHeight="1" x14ac:dyDescent="0.25">
      <c r="C4238" s="56"/>
      <c r="D4238" s="56"/>
      <c r="E4238" s="56"/>
      <c r="F4238" s="56"/>
      <c r="G4238" s="56"/>
      <c r="H4238" s="56"/>
      <c r="I4238" s="85"/>
      <c r="J4238" s="85"/>
    </row>
    <row r="4239" spans="3:10" ht="25.5" customHeight="1" x14ac:dyDescent="0.25">
      <c r="C4239" s="56"/>
      <c r="D4239" s="56"/>
      <c r="E4239" s="56"/>
      <c r="F4239" s="56"/>
      <c r="G4239" s="56"/>
      <c r="H4239" s="56"/>
      <c r="I4239" s="85"/>
      <c r="J4239" s="85"/>
    </row>
    <row r="4240" spans="3:10" ht="25.5" customHeight="1" x14ac:dyDescent="0.25">
      <c r="C4240" s="56"/>
      <c r="D4240" s="56"/>
      <c r="E4240" s="56"/>
      <c r="F4240" s="56"/>
      <c r="G4240" s="56"/>
      <c r="H4240" s="56"/>
      <c r="I4240" s="85"/>
      <c r="J4240" s="85"/>
    </row>
    <row r="4241" spans="3:10" ht="25.5" customHeight="1" x14ac:dyDescent="0.25">
      <c r="C4241" s="56"/>
      <c r="D4241" s="56"/>
      <c r="E4241" s="56"/>
      <c r="F4241" s="56"/>
      <c r="G4241" s="56"/>
      <c r="H4241" s="56"/>
      <c r="I4241" s="85"/>
      <c r="J4241" s="85"/>
    </row>
    <row r="4242" spans="3:10" ht="25.5" customHeight="1" x14ac:dyDescent="0.25">
      <c r="C4242" s="56"/>
      <c r="D4242" s="56"/>
      <c r="E4242" s="56"/>
      <c r="F4242" s="56"/>
      <c r="G4242" s="56"/>
      <c r="H4242" s="56"/>
      <c r="I4242" s="85"/>
      <c r="J4242" s="85"/>
    </row>
    <row r="4243" spans="3:10" ht="25.5" customHeight="1" x14ac:dyDescent="0.25">
      <c r="C4243" s="56"/>
      <c r="D4243" s="56"/>
      <c r="E4243" s="56"/>
      <c r="F4243" s="56"/>
      <c r="G4243" s="56"/>
      <c r="H4243" s="56"/>
      <c r="I4243" s="85"/>
      <c r="J4243" s="85"/>
    </row>
    <row r="4244" spans="3:10" ht="25.5" customHeight="1" x14ac:dyDescent="0.25">
      <c r="C4244" s="56"/>
      <c r="D4244" s="56"/>
      <c r="E4244" s="56"/>
      <c r="F4244" s="56"/>
      <c r="G4244" s="56"/>
      <c r="H4244" s="56"/>
      <c r="I4244" s="85"/>
      <c r="J4244" s="85"/>
    </row>
    <row r="4245" spans="3:10" ht="25.5" customHeight="1" x14ac:dyDescent="0.25">
      <c r="C4245" s="56"/>
      <c r="D4245" s="56"/>
      <c r="E4245" s="56"/>
      <c r="F4245" s="56"/>
      <c r="G4245" s="56"/>
      <c r="H4245" s="56"/>
      <c r="I4245" s="85"/>
      <c r="J4245" s="85"/>
    </row>
    <row r="4246" spans="3:10" ht="25.5" customHeight="1" x14ac:dyDescent="0.25">
      <c r="C4246" s="56"/>
      <c r="D4246" s="56"/>
      <c r="E4246" s="56"/>
      <c r="F4246" s="56"/>
      <c r="G4246" s="56"/>
      <c r="H4246" s="56"/>
      <c r="I4246" s="85"/>
      <c r="J4246" s="85"/>
    </row>
    <row r="4247" spans="3:10" ht="25.5" customHeight="1" x14ac:dyDescent="0.25">
      <c r="C4247" s="56"/>
      <c r="D4247" s="56"/>
      <c r="E4247" s="56"/>
      <c r="F4247" s="56"/>
      <c r="G4247" s="56"/>
      <c r="H4247" s="56"/>
      <c r="I4247" s="85"/>
      <c r="J4247" s="85"/>
    </row>
    <row r="4248" spans="3:10" ht="25.5" customHeight="1" x14ac:dyDescent="0.25">
      <c r="C4248" s="56"/>
      <c r="D4248" s="56"/>
      <c r="E4248" s="56"/>
      <c r="F4248" s="56"/>
      <c r="G4248" s="56"/>
      <c r="H4248" s="56"/>
      <c r="I4248" s="85"/>
      <c r="J4248" s="85"/>
    </row>
    <row r="4249" spans="3:10" ht="25.5" customHeight="1" x14ac:dyDescent="0.25">
      <c r="C4249" s="56"/>
      <c r="D4249" s="56"/>
      <c r="E4249" s="56"/>
      <c r="F4249" s="56"/>
      <c r="G4249" s="56"/>
      <c r="H4249" s="56"/>
      <c r="I4249" s="85"/>
      <c r="J4249" s="85"/>
    </row>
    <row r="4250" spans="3:10" ht="25.5" customHeight="1" x14ac:dyDescent="0.25">
      <c r="C4250" s="56"/>
      <c r="D4250" s="56"/>
      <c r="E4250" s="56"/>
      <c r="F4250" s="56"/>
      <c r="G4250" s="56"/>
      <c r="H4250" s="56"/>
      <c r="I4250" s="85"/>
      <c r="J4250" s="85"/>
    </row>
    <row r="4251" spans="3:10" ht="25.5" customHeight="1" x14ac:dyDescent="0.25">
      <c r="C4251" s="56"/>
      <c r="D4251" s="56"/>
      <c r="E4251" s="56"/>
      <c r="F4251" s="56"/>
      <c r="G4251" s="56"/>
      <c r="H4251" s="56"/>
      <c r="I4251" s="85"/>
      <c r="J4251" s="85"/>
    </row>
    <row r="4252" spans="3:10" ht="25.5" customHeight="1" x14ac:dyDescent="0.25">
      <c r="C4252" s="56"/>
      <c r="D4252" s="56"/>
      <c r="E4252" s="56"/>
      <c r="F4252" s="56"/>
      <c r="G4252" s="56"/>
      <c r="H4252" s="56"/>
      <c r="I4252" s="85"/>
      <c r="J4252" s="85"/>
    </row>
    <row r="4253" spans="3:10" ht="25.5" customHeight="1" x14ac:dyDescent="0.25">
      <c r="C4253" s="56"/>
      <c r="D4253" s="56"/>
      <c r="E4253" s="56"/>
      <c r="F4253" s="56"/>
      <c r="G4253" s="56"/>
      <c r="H4253" s="56"/>
      <c r="I4253" s="85"/>
      <c r="J4253" s="85"/>
    </row>
    <row r="4254" spans="3:10" ht="25.5" customHeight="1" x14ac:dyDescent="0.25">
      <c r="C4254" s="56"/>
      <c r="D4254" s="56"/>
      <c r="E4254" s="56"/>
      <c r="F4254" s="56"/>
      <c r="G4254" s="56"/>
      <c r="H4254" s="56"/>
      <c r="I4254" s="85"/>
      <c r="J4254" s="85"/>
    </row>
    <row r="4255" spans="3:10" ht="25.5" customHeight="1" x14ac:dyDescent="0.25">
      <c r="C4255" s="56"/>
      <c r="D4255" s="56"/>
      <c r="E4255" s="56"/>
      <c r="F4255" s="56"/>
      <c r="G4255" s="56"/>
      <c r="H4255" s="56"/>
      <c r="I4255" s="85"/>
      <c r="J4255" s="85"/>
    </row>
    <row r="4256" spans="3:10" ht="25.5" customHeight="1" x14ac:dyDescent="0.25">
      <c r="C4256" s="56"/>
      <c r="D4256" s="56"/>
      <c r="E4256" s="56"/>
      <c r="F4256" s="56"/>
      <c r="G4256" s="56"/>
      <c r="H4256" s="56"/>
      <c r="I4256" s="85"/>
      <c r="J4256" s="85"/>
    </row>
    <row r="4257" spans="3:10" ht="25.5" customHeight="1" x14ac:dyDescent="0.25">
      <c r="C4257" s="56"/>
      <c r="D4257" s="56"/>
      <c r="E4257" s="56"/>
      <c r="F4257" s="56"/>
      <c r="G4257" s="56"/>
      <c r="H4257" s="56"/>
      <c r="I4257" s="85"/>
      <c r="J4257" s="85"/>
    </row>
    <row r="4258" spans="3:10" ht="25.5" customHeight="1" x14ac:dyDescent="0.25">
      <c r="C4258" s="56"/>
      <c r="D4258" s="56"/>
      <c r="E4258" s="56"/>
      <c r="F4258" s="56"/>
      <c r="G4258" s="56"/>
      <c r="H4258" s="56"/>
      <c r="I4258" s="85"/>
      <c r="J4258" s="85"/>
    </row>
    <row r="4259" spans="3:10" ht="25.5" customHeight="1" x14ac:dyDescent="0.25">
      <c r="C4259" s="56"/>
      <c r="D4259" s="56"/>
      <c r="E4259" s="56"/>
      <c r="F4259" s="56"/>
      <c r="G4259" s="56"/>
      <c r="H4259" s="56"/>
      <c r="I4259" s="85"/>
      <c r="J4259" s="85"/>
    </row>
    <row r="4260" spans="3:10" ht="25.5" customHeight="1" x14ac:dyDescent="0.25">
      <c r="C4260" s="56"/>
      <c r="D4260" s="56"/>
      <c r="E4260" s="56"/>
      <c r="F4260" s="56"/>
      <c r="G4260" s="56"/>
      <c r="H4260" s="56"/>
      <c r="I4260" s="85"/>
      <c r="J4260" s="85"/>
    </row>
    <row r="4261" spans="3:10" ht="25.5" customHeight="1" x14ac:dyDescent="0.25">
      <c r="C4261" s="56"/>
      <c r="D4261" s="56"/>
      <c r="E4261" s="56"/>
      <c r="F4261" s="56"/>
      <c r="G4261" s="56"/>
      <c r="H4261" s="56"/>
      <c r="I4261" s="85"/>
      <c r="J4261" s="85"/>
    </row>
    <row r="4262" spans="3:10" ht="25.5" customHeight="1" x14ac:dyDescent="0.25">
      <c r="C4262" s="56"/>
      <c r="D4262" s="56"/>
      <c r="E4262" s="56"/>
      <c r="F4262" s="56"/>
      <c r="G4262" s="56"/>
      <c r="H4262" s="56"/>
      <c r="I4262" s="85"/>
      <c r="J4262" s="85"/>
    </row>
    <row r="4263" spans="3:10" ht="25.5" customHeight="1" x14ac:dyDescent="0.25">
      <c r="C4263" s="56"/>
      <c r="D4263" s="56"/>
      <c r="E4263" s="56"/>
      <c r="F4263" s="56"/>
      <c r="G4263" s="56"/>
      <c r="H4263" s="56"/>
      <c r="I4263" s="85"/>
      <c r="J4263" s="85"/>
    </row>
    <row r="4264" spans="3:10" ht="25.5" customHeight="1" x14ac:dyDescent="0.25">
      <c r="C4264" s="56"/>
      <c r="D4264" s="56"/>
      <c r="E4264" s="56"/>
      <c r="F4264" s="56"/>
      <c r="G4264" s="56"/>
      <c r="H4264" s="56"/>
      <c r="I4264" s="85"/>
      <c r="J4264" s="85"/>
    </row>
    <row r="4265" spans="3:10" ht="25.5" customHeight="1" x14ac:dyDescent="0.25">
      <c r="C4265" s="56"/>
      <c r="D4265" s="56"/>
      <c r="E4265" s="56"/>
      <c r="F4265" s="56"/>
      <c r="G4265" s="56"/>
      <c r="H4265" s="56"/>
      <c r="I4265" s="85"/>
      <c r="J4265" s="85"/>
    </row>
    <row r="4266" spans="3:10" ht="25.5" customHeight="1" x14ac:dyDescent="0.25">
      <c r="C4266" s="56"/>
      <c r="D4266" s="56"/>
      <c r="E4266" s="56"/>
      <c r="F4266" s="56"/>
      <c r="G4266" s="56"/>
      <c r="H4266" s="56"/>
      <c r="I4266" s="85"/>
      <c r="J4266" s="85"/>
    </row>
    <row r="4267" spans="3:10" ht="25.5" customHeight="1" x14ac:dyDescent="0.25">
      <c r="C4267" s="56"/>
      <c r="D4267" s="56"/>
      <c r="E4267" s="56"/>
      <c r="F4267" s="56"/>
      <c r="G4267" s="56"/>
      <c r="H4267" s="56"/>
      <c r="I4267" s="85"/>
      <c r="J4267" s="85"/>
    </row>
    <row r="4268" spans="3:10" ht="25.5" customHeight="1" x14ac:dyDescent="0.25">
      <c r="C4268" s="56"/>
      <c r="D4268" s="56"/>
      <c r="E4268" s="56"/>
      <c r="F4268" s="56"/>
      <c r="G4268" s="56"/>
      <c r="H4268" s="56"/>
      <c r="I4268" s="85"/>
      <c r="J4268" s="85"/>
    </row>
    <row r="4269" spans="3:10" ht="25.5" customHeight="1" x14ac:dyDescent="0.25">
      <c r="C4269" s="56"/>
      <c r="D4269" s="56"/>
      <c r="E4269" s="56"/>
      <c r="F4269" s="56"/>
      <c r="G4269" s="56"/>
      <c r="H4269" s="56"/>
      <c r="I4269" s="85"/>
      <c r="J4269" s="85"/>
    </row>
    <row r="4270" spans="3:10" ht="25.5" customHeight="1" x14ac:dyDescent="0.25">
      <c r="C4270" s="56"/>
      <c r="D4270" s="56"/>
      <c r="E4270" s="56"/>
      <c r="F4270" s="56"/>
      <c r="G4270" s="56"/>
      <c r="H4270" s="56"/>
      <c r="I4270" s="85"/>
      <c r="J4270" s="85"/>
    </row>
    <row r="4271" spans="3:10" ht="25.5" customHeight="1" x14ac:dyDescent="0.25">
      <c r="C4271" s="56"/>
      <c r="D4271" s="56"/>
      <c r="E4271" s="56"/>
      <c r="F4271" s="56"/>
      <c r="G4271" s="56"/>
      <c r="H4271" s="56"/>
      <c r="I4271" s="85"/>
      <c r="J4271" s="85"/>
    </row>
    <row r="4272" spans="3:10" ht="25.5" customHeight="1" x14ac:dyDescent="0.25">
      <c r="C4272" s="56"/>
      <c r="D4272" s="56"/>
      <c r="E4272" s="56"/>
      <c r="F4272" s="56"/>
      <c r="G4272" s="56"/>
      <c r="H4272" s="56"/>
      <c r="I4272" s="85"/>
      <c r="J4272" s="85"/>
    </row>
    <row r="4273" spans="3:10" ht="25.5" customHeight="1" x14ac:dyDescent="0.25">
      <c r="C4273" s="56"/>
      <c r="D4273" s="56"/>
      <c r="E4273" s="56"/>
      <c r="F4273" s="56"/>
      <c r="G4273" s="56"/>
      <c r="H4273" s="56"/>
      <c r="I4273" s="85"/>
      <c r="J4273" s="85"/>
    </row>
    <row r="4274" spans="3:10" ht="25.5" customHeight="1" x14ac:dyDescent="0.25">
      <c r="C4274" s="56"/>
      <c r="D4274" s="56"/>
      <c r="E4274" s="56"/>
      <c r="F4274" s="56"/>
      <c r="G4274" s="56"/>
      <c r="H4274" s="56"/>
      <c r="I4274" s="85"/>
      <c r="J4274" s="85"/>
    </row>
    <row r="4275" spans="3:10" ht="25.5" customHeight="1" x14ac:dyDescent="0.25">
      <c r="C4275" s="56"/>
      <c r="D4275" s="56"/>
      <c r="E4275" s="56"/>
      <c r="F4275" s="56"/>
      <c r="G4275" s="56"/>
      <c r="H4275" s="56"/>
      <c r="I4275" s="85"/>
      <c r="J4275" s="85"/>
    </row>
    <row r="4276" spans="3:10" ht="25.5" customHeight="1" x14ac:dyDescent="0.25">
      <c r="C4276" s="56"/>
      <c r="D4276" s="56"/>
      <c r="E4276" s="56"/>
      <c r="F4276" s="56"/>
      <c r="G4276" s="56"/>
      <c r="H4276" s="56"/>
      <c r="I4276" s="85"/>
      <c r="J4276" s="85"/>
    </row>
    <row r="4277" spans="3:10" ht="25.5" customHeight="1" x14ac:dyDescent="0.25">
      <c r="C4277" s="56"/>
      <c r="D4277" s="56"/>
      <c r="E4277" s="56"/>
      <c r="F4277" s="56"/>
      <c r="G4277" s="56"/>
      <c r="H4277" s="56"/>
      <c r="I4277" s="85"/>
      <c r="J4277" s="85"/>
    </row>
    <row r="4278" spans="3:10" ht="25.5" customHeight="1" x14ac:dyDescent="0.25">
      <c r="C4278" s="56"/>
      <c r="D4278" s="56"/>
      <c r="E4278" s="56"/>
      <c r="F4278" s="56"/>
      <c r="G4278" s="56"/>
      <c r="H4278" s="56"/>
      <c r="I4278" s="85"/>
      <c r="J4278" s="85"/>
    </row>
    <row r="4279" spans="3:10" ht="25.5" customHeight="1" x14ac:dyDescent="0.25">
      <c r="C4279" s="56"/>
      <c r="D4279" s="56"/>
      <c r="E4279" s="56"/>
      <c r="F4279" s="56"/>
      <c r="G4279" s="56"/>
      <c r="H4279" s="56"/>
      <c r="I4279" s="85"/>
      <c r="J4279" s="85"/>
    </row>
    <row r="4280" spans="3:10" ht="25.5" customHeight="1" x14ac:dyDescent="0.25">
      <c r="C4280" s="56"/>
      <c r="D4280" s="56"/>
      <c r="E4280" s="56"/>
      <c r="F4280" s="56"/>
      <c r="G4280" s="56"/>
      <c r="H4280" s="56"/>
      <c r="I4280" s="85"/>
      <c r="J4280" s="85"/>
    </row>
    <row r="4281" spans="3:10" ht="25.5" customHeight="1" x14ac:dyDescent="0.25">
      <c r="C4281" s="56"/>
      <c r="D4281" s="56"/>
      <c r="E4281" s="56"/>
      <c r="F4281" s="56"/>
      <c r="G4281" s="56"/>
      <c r="H4281" s="56"/>
      <c r="I4281" s="85"/>
      <c r="J4281" s="85"/>
    </row>
    <row r="4282" spans="3:10" ht="25.5" customHeight="1" x14ac:dyDescent="0.25">
      <c r="C4282" s="56"/>
      <c r="D4282" s="56"/>
      <c r="E4282" s="56"/>
      <c r="F4282" s="56"/>
      <c r="G4282" s="56"/>
      <c r="H4282" s="56"/>
      <c r="I4282" s="85"/>
      <c r="J4282" s="85"/>
    </row>
    <row r="4283" spans="3:10" ht="25.5" customHeight="1" x14ac:dyDescent="0.25">
      <c r="C4283" s="56"/>
      <c r="D4283" s="56"/>
      <c r="E4283" s="56"/>
      <c r="F4283" s="56"/>
      <c r="G4283" s="56"/>
      <c r="H4283" s="56"/>
      <c r="I4283" s="85"/>
      <c r="J4283" s="85"/>
    </row>
    <row r="4284" spans="3:10" ht="25.5" customHeight="1" x14ac:dyDescent="0.25">
      <c r="C4284" s="56"/>
      <c r="D4284" s="56"/>
      <c r="E4284" s="56"/>
      <c r="F4284" s="56"/>
      <c r="G4284" s="56"/>
      <c r="H4284" s="56"/>
      <c r="I4284" s="85"/>
      <c r="J4284" s="85"/>
    </row>
    <row r="4285" spans="3:10" ht="25.5" customHeight="1" x14ac:dyDescent="0.25">
      <c r="C4285" s="56"/>
      <c r="D4285" s="56"/>
      <c r="E4285" s="56"/>
      <c r="F4285" s="56"/>
      <c r="G4285" s="56"/>
      <c r="H4285" s="56"/>
      <c r="I4285" s="85"/>
      <c r="J4285" s="85"/>
    </row>
    <row r="4286" spans="3:10" ht="25.5" customHeight="1" x14ac:dyDescent="0.25">
      <c r="C4286" s="56"/>
      <c r="D4286" s="56"/>
      <c r="E4286" s="56"/>
      <c r="F4286" s="56"/>
      <c r="G4286" s="56"/>
      <c r="H4286" s="56"/>
      <c r="I4286" s="85"/>
      <c r="J4286" s="85"/>
    </row>
    <row r="4287" spans="3:10" ht="25.5" customHeight="1" x14ac:dyDescent="0.25">
      <c r="C4287" s="56"/>
      <c r="D4287" s="56"/>
      <c r="E4287" s="56"/>
      <c r="F4287" s="56"/>
      <c r="G4287" s="56"/>
      <c r="H4287" s="56"/>
      <c r="I4287" s="85"/>
      <c r="J4287" s="85"/>
    </row>
    <row r="4288" spans="3:10" ht="25.5" customHeight="1" x14ac:dyDescent="0.25">
      <c r="C4288" s="56"/>
      <c r="D4288" s="56"/>
      <c r="E4288" s="56"/>
      <c r="F4288" s="56"/>
      <c r="G4288" s="56"/>
      <c r="H4288" s="56"/>
      <c r="I4288" s="85"/>
      <c r="J4288" s="85"/>
    </row>
    <row r="4289" spans="3:10" ht="25.5" customHeight="1" x14ac:dyDescent="0.25">
      <c r="C4289" s="56"/>
      <c r="D4289" s="56"/>
      <c r="E4289" s="56"/>
      <c r="F4289" s="56"/>
      <c r="G4289" s="56"/>
      <c r="H4289" s="56"/>
      <c r="I4289" s="85"/>
      <c r="J4289" s="85"/>
    </row>
    <row r="4290" spans="3:10" ht="25.5" customHeight="1" x14ac:dyDescent="0.25">
      <c r="C4290" s="56"/>
      <c r="D4290" s="56"/>
      <c r="E4290" s="56"/>
      <c r="F4290" s="56"/>
      <c r="G4290" s="56"/>
      <c r="H4290" s="56"/>
      <c r="I4290" s="85"/>
      <c r="J4290" s="85"/>
    </row>
    <row r="4291" spans="3:10" ht="25.5" customHeight="1" x14ac:dyDescent="0.25">
      <c r="C4291" s="56"/>
      <c r="D4291" s="56"/>
      <c r="E4291" s="56"/>
      <c r="F4291" s="56"/>
      <c r="G4291" s="56"/>
      <c r="H4291" s="56"/>
      <c r="I4291" s="85"/>
      <c r="J4291" s="85"/>
    </row>
    <row r="4292" spans="3:10" ht="25.5" customHeight="1" x14ac:dyDescent="0.25">
      <c r="C4292" s="56"/>
      <c r="D4292" s="56"/>
      <c r="E4292" s="56"/>
      <c r="F4292" s="56"/>
      <c r="G4292" s="56"/>
      <c r="H4292" s="56"/>
      <c r="I4292" s="85"/>
      <c r="J4292" s="85"/>
    </row>
    <row r="4293" spans="3:10" ht="25.5" customHeight="1" x14ac:dyDescent="0.25">
      <c r="C4293" s="56"/>
      <c r="D4293" s="56"/>
      <c r="E4293" s="56"/>
      <c r="F4293" s="56"/>
      <c r="G4293" s="56"/>
      <c r="H4293" s="56"/>
      <c r="I4293" s="85"/>
      <c r="J4293" s="85"/>
    </row>
    <row r="4294" spans="3:10" ht="25.5" customHeight="1" x14ac:dyDescent="0.25">
      <c r="C4294" s="56"/>
      <c r="D4294" s="56"/>
      <c r="E4294" s="56"/>
      <c r="F4294" s="56"/>
      <c r="G4294" s="56"/>
      <c r="H4294" s="56"/>
      <c r="I4294" s="85"/>
      <c r="J4294" s="85"/>
    </row>
    <row r="4295" spans="3:10" ht="25.5" customHeight="1" x14ac:dyDescent="0.25">
      <c r="C4295" s="56"/>
      <c r="D4295" s="56"/>
      <c r="E4295" s="56"/>
      <c r="F4295" s="56"/>
      <c r="G4295" s="56"/>
      <c r="H4295" s="56"/>
      <c r="I4295" s="85"/>
      <c r="J4295" s="85"/>
    </row>
    <row r="4296" spans="3:10" ht="25.5" customHeight="1" x14ac:dyDescent="0.25">
      <c r="C4296" s="56"/>
      <c r="D4296" s="56"/>
      <c r="E4296" s="56"/>
      <c r="F4296" s="56"/>
      <c r="G4296" s="56"/>
      <c r="H4296" s="56"/>
      <c r="I4296" s="85"/>
      <c r="J4296" s="85"/>
    </row>
    <row r="4297" spans="3:10" ht="25.5" customHeight="1" x14ac:dyDescent="0.25">
      <c r="C4297" s="56"/>
      <c r="D4297" s="56"/>
      <c r="E4297" s="56"/>
      <c r="F4297" s="56"/>
      <c r="G4297" s="56"/>
      <c r="H4297" s="56"/>
      <c r="I4297" s="85"/>
      <c r="J4297" s="85"/>
    </row>
    <row r="4298" spans="3:10" ht="25.5" customHeight="1" x14ac:dyDescent="0.25">
      <c r="C4298" s="56"/>
      <c r="D4298" s="56"/>
      <c r="E4298" s="56"/>
      <c r="F4298" s="56"/>
      <c r="G4298" s="56"/>
      <c r="H4298" s="56"/>
      <c r="I4298" s="85"/>
      <c r="J4298" s="85"/>
    </row>
    <row r="4299" spans="3:10" ht="25.5" customHeight="1" x14ac:dyDescent="0.25">
      <c r="C4299" s="56"/>
      <c r="D4299" s="56"/>
      <c r="E4299" s="56"/>
      <c r="F4299" s="56"/>
      <c r="G4299" s="56"/>
      <c r="H4299" s="56"/>
      <c r="I4299" s="85"/>
      <c r="J4299" s="85"/>
    </row>
    <row r="4300" spans="3:10" ht="25.5" customHeight="1" x14ac:dyDescent="0.25">
      <c r="C4300" s="56"/>
      <c r="D4300" s="56"/>
      <c r="E4300" s="56"/>
      <c r="F4300" s="56"/>
      <c r="G4300" s="56"/>
      <c r="H4300" s="56"/>
      <c r="I4300" s="85"/>
      <c r="J4300" s="85"/>
    </row>
    <row r="4301" spans="3:10" ht="25.5" customHeight="1" x14ac:dyDescent="0.25">
      <c r="C4301" s="56"/>
      <c r="D4301" s="56"/>
      <c r="E4301" s="56"/>
      <c r="F4301" s="56"/>
      <c r="G4301" s="56"/>
      <c r="H4301" s="56"/>
      <c r="I4301" s="85"/>
      <c r="J4301" s="85"/>
    </row>
    <row r="4302" spans="3:10" ht="25.5" customHeight="1" x14ac:dyDescent="0.25">
      <c r="C4302" s="56"/>
      <c r="D4302" s="56"/>
      <c r="E4302" s="56"/>
      <c r="F4302" s="56"/>
      <c r="G4302" s="56"/>
      <c r="H4302" s="56"/>
      <c r="I4302" s="85"/>
      <c r="J4302" s="85"/>
    </row>
    <row r="4303" spans="3:10" ht="25.5" customHeight="1" x14ac:dyDescent="0.25">
      <c r="C4303" s="56"/>
      <c r="D4303" s="56"/>
      <c r="E4303" s="56"/>
      <c r="F4303" s="56"/>
      <c r="G4303" s="56"/>
      <c r="H4303" s="56"/>
      <c r="I4303" s="85"/>
      <c r="J4303" s="85"/>
    </row>
    <row r="4304" spans="3:10" ht="25.5" customHeight="1" x14ac:dyDescent="0.25">
      <c r="C4304" s="56"/>
      <c r="D4304" s="56"/>
      <c r="E4304" s="56"/>
      <c r="F4304" s="56"/>
      <c r="G4304" s="56"/>
      <c r="H4304" s="56"/>
      <c r="I4304" s="85"/>
      <c r="J4304" s="85"/>
    </row>
    <row r="4305" spans="3:10" ht="25.5" customHeight="1" x14ac:dyDescent="0.25">
      <c r="C4305" s="56"/>
      <c r="D4305" s="56"/>
      <c r="E4305" s="56"/>
      <c r="F4305" s="56"/>
      <c r="G4305" s="56"/>
      <c r="H4305" s="56"/>
      <c r="I4305" s="85"/>
      <c r="J4305" s="85"/>
    </row>
    <row r="4306" spans="3:10" ht="25.5" customHeight="1" x14ac:dyDescent="0.25">
      <c r="C4306" s="56"/>
      <c r="D4306" s="56"/>
      <c r="E4306" s="56"/>
      <c r="F4306" s="56"/>
      <c r="G4306" s="56"/>
      <c r="H4306" s="56"/>
      <c r="I4306" s="85"/>
      <c r="J4306" s="85"/>
    </row>
    <row r="4307" spans="3:10" ht="25.5" customHeight="1" x14ac:dyDescent="0.25">
      <c r="C4307" s="56"/>
      <c r="D4307" s="56"/>
      <c r="E4307" s="56"/>
      <c r="F4307" s="56"/>
      <c r="G4307" s="56"/>
      <c r="H4307" s="56"/>
      <c r="I4307" s="85"/>
      <c r="J4307" s="85"/>
    </row>
    <row r="4308" spans="3:10" ht="25.5" customHeight="1" x14ac:dyDescent="0.25">
      <c r="C4308" s="56"/>
      <c r="D4308" s="56"/>
      <c r="E4308" s="56"/>
      <c r="F4308" s="56"/>
      <c r="G4308" s="56"/>
      <c r="H4308" s="56"/>
      <c r="I4308" s="85"/>
      <c r="J4308" s="85"/>
    </row>
    <row r="4309" spans="3:10" ht="25.5" customHeight="1" x14ac:dyDescent="0.25">
      <c r="C4309" s="56"/>
      <c r="D4309" s="56"/>
      <c r="E4309" s="56"/>
      <c r="F4309" s="56"/>
      <c r="G4309" s="56"/>
      <c r="H4309" s="56"/>
      <c r="I4309" s="85"/>
      <c r="J4309" s="85"/>
    </row>
    <row r="4310" spans="3:10" ht="25.5" customHeight="1" x14ac:dyDescent="0.25">
      <c r="C4310" s="56"/>
      <c r="D4310" s="56"/>
      <c r="E4310" s="56"/>
      <c r="F4310" s="56"/>
      <c r="G4310" s="56"/>
      <c r="H4310" s="56"/>
      <c r="I4310" s="85"/>
      <c r="J4310" s="85"/>
    </row>
    <row r="4311" spans="3:10" ht="25.5" customHeight="1" x14ac:dyDescent="0.25">
      <c r="C4311" s="56"/>
      <c r="D4311" s="56"/>
      <c r="E4311" s="56"/>
      <c r="F4311" s="56"/>
      <c r="G4311" s="56"/>
      <c r="H4311" s="56"/>
      <c r="I4311" s="85"/>
      <c r="J4311" s="85"/>
    </row>
    <row r="4312" spans="3:10" ht="25.5" customHeight="1" x14ac:dyDescent="0.25">
      <c r="C4312" s="56"/>
      <c r="D4312" s="56"/>
      <c r="E4312" s="56"/>
      <c r="F4312" s="56"/>
      <c r="G4312" s="56"/>
      <c r="H4312" s="56"/>
      <c r="I4312" s="85"/>
      <c r="J4312" s="85"/>
    </row>
    <row r="4313" spans="3:10" ht="25.5" customHeight="1" x14ac:dyDescent="0.25">
      <c r="C4313" s="56"/>
      <c r="D4313" s="56"/>
      <c r="E4313" s="56"/>
      <c r="F4313" s="56"/>
      <c r="G4313" s="56"/>
      <c r="H4313" s="56"/>
      <c r="I4313" s="85"/>
      <c r="J4313" s="85"/>
    </row>
    <row r="4314" spans="3:10" ht="25.5" customHeight="1" x14ac:dyDescent="0.25">
      <c r="C4314" s="56"/>
      <c r="D4314" s="56"/>
      <c r="E4314" s="56"/>
      <c r="F4314" s="56"/>
      <c r="G4314" s="56"/>
      <c r="H4314" s="56"/>
      <c r="I4314" s="85"/>
      <c r="J4314" s="85"/>
    </row>
    <row r="4315" spans="3:10" ht="25.5" customHeight="1" x14ac:dyDescent="0.25">
      <c r="C4315" s="56"/>
      <c r="D4315" s="56"/>
      <c r="E4315" s="56"/>
      <c r="F4315" s="56"/>
      <c r="G4315" s="56"/>
      <c r="H4315" s="56"/>
      <c r="I4315" s="85"/>
      <c r="J4315" s="85"/>
    </row>
    <row r="4316" spans="3:10" ht="25.5" customHeight="1" x14ac:dyDescent="0.25">
      <c r="C4316" s="56"/>
      <c r="D4316" s="56"/>
      <c r="E4316" s="56"/>
      <c r="F4316" s="56"/>
      <c r="G4316" s="56"/>
      <c r="H4316" s="56"/>
      <c r="I4316" s="85"/>
      <c r="J4316" s="85"/>
    </row>
    <row r="4317" spans="3:10" ht="25.5" customHeight="1" x14ac:dyDescent="0.25">
      <c r="C4317" s="56"/>
      <c r="D4317" s="56"/>
      <c r="E4317" s="56"/>
      <c r="F4317" s="56"/>
      <c r="G4317" s="56"/>
      <c r="H4317" s="56"/>
      <c r="I4317" s="85"/>
      <c r="J4317" s="85"/>
    </row>
    <row r="4318" spans="3:10" ht="25.5" customHeight="1" x14ac:dyDescent="0.25">
      <c r="C4318" s="56"/>
      <c r="D4318" s="56"/>
      <c r="E4318" s="56"/>
      <c r="F4318" s="56"/>
      <c r="G4318" s="56"/>
      <c r="H4318" s="56"/>
      <c r="I4318" s="85"/>
      <c r="J4318" s="85"/>
    </row>
    <row r="4319" spans="3:10" ht="25.5" customHeight="1" x14ac:dyDescent="0.25">
      <c r="C4319" s="56"/>
      <c r="D4319" s="56"/>
      <c r="E4319" s="56"/>
      <c r="F4319" s="56"/>
      <c r="G4319" s="56"/>
      <c r="H4319" s="56"/>
      <c r="I4319" s="85"/>
      <c r="J4319" s="85"/>
    </row>
    <row r="4320" spans="3:10" ht="25.5" customHeight="1" x14ac:dyDescent="0.25">
      <c r="C4320" s="56"/>
      <c r="D4320" s="56"/>
      <c r="E4320" s="56"/>
      <c r="F4320" s="56"/>
      <c r="G4320" s="56"/>
      <c r="H4320" s="56"/>
      <c r="I4320" s="85"/>
      <c r="J4320" s="85"/>
    </row>
    <row r="4321" spans="3:10" ht="25.5" customHeight="1" x14ac:dyDescent="0.25">
      <c r="C4321" s="56"/>
      <c r="D4321" s="56"/>
      <c r="E4321" s="56"/>
      <c r="F4321" s="56"/>
      <c r="G4321" s="56"/>
      <c r="H4321" s="56"/>
      <c r="I4321" s="85"/>
      <c r="J4321" s="85"/>
    </row>
    <row r="4322" spans="3:10" ht="25.5" customHeight="1" x14ac:dyDescent="0.25">
      <c r="C4322" s="56"/>
      <c r="D4322" s="56"/>
      <c r="E4322" s="56"/>
      <c r="F4322" s="56"/>
      <c r="G4322" s="56"/>
      <c r="H4322" s="56"/>
      <c r="I4322" s="85"/>
      <c r="J4322" s="85"/>
    </row>
    <row r="4323" spans="3:10" ht="25.5" customHeight="1" x14ac:dyDescent="0.25">
      <c r="C4323" s="56"/>
      <c r="D4323" s="56"/>
      <c r="E4323" s="56"/>
      <c r="F4323" s="56"/>
      <c r="G4323" s="56"/>
      <c r="H4323" s="56"/>
      <c r="I4323" s="85"/>
      <c r="J4323" s="85"/>
    </row>
    <row r="4324" spans="3:10" ht="25.5" customHeight="1" x14ac:dyDescent="0.25">
      <c r="C4324" s="56"/>
      <c r="D4324" s="56"/>
      <c r="E4324" s="56"/>
      <c r="F4324" s="56"/>
      <c r="G4324" s="56"/>
      <c r="H4324" s="56"/>
      <c r="I4324" s="85"/>
      <c r="J4324" s="85"/>
    </row>
    <row r="4325" spans="3:10" ht="25.5" customHeight="1" x14ac:dyDescent="0.25">
      <c r="C4325" s="56"/>
      <c r="D4325" s="56"/>
      <c r="E4325" s="56"/>
      <c r="F4325" s="56"/>
      <c r="G4325" s="56"/>
      <c r="H4325" s="56"/>
      <c r="I4325" s="85"/>
      <c r="J4325" s="85"/>
    </row>
    <row r="4326" spans="3:10" ht="25.5" customHeight="1" x14ac:dyDescent="0.25">
      <c r="C4326" s="56"/>
      <c r="D4326" s="56"/>
      <c r="E4326" s="56"/>
      <c r="F4326" s="56"/>
      <c r="G4326" s="56"/>
      <c r="H4326" s="56"/>
      <c r="I4326" s="85"/>
      <c r="J4326" s="85"/>
    </row>
    <row r="4327" spans="3:10" ht="25.5" customHeight="1" x14ac:dyDescent="0.25">
      <c r="C4327" s="56"/>
      <c r="D4327" s="56"/>
      <c r="E4327" s="56"/>
      <c r="F4327" s="56"/>
      <c r="G4327" s="56"/>
      <c r="H4327" s="56"/>
      <c r="I4327" s="85"/>
      <c r="J4327" s="85"/>
    </row>
    <row r="4328" spans="3:10" ht="25.5" customHeight="1" x14ac:dyDescent="0.25">
      <c r="C4328" s="56"/>
      <c r="D4328" s="56"/>
      <c r="E4328" s="56"/>
      <c r="F4328" s="56"/>
      <c r="G4328" s="56"/>
      <c r="H4328" s="56"/>
      <c r="I4328" s="85"/>
      <c r="J4328" s="85"/>
    </row>
    <row r="4329" spans="3:10" ht="25.5" customHeight="1" x14ac:dyDescent="0.25">
      <c r="C4329" s="56"/>
      <c r="D4329" s="56"/>
      <c r="E4329" s="56"/>
      <c r="F4329" s="56"/>
      <c r="G4329" s="56"/>
      <c r="H4329" s="56"/>
      <c r="I4329" s="85"/>
      <c r="J4329" s="85"/>
    </row>
    <row r="4330" spans="3:10" ht="25.5" customHeight="1" x14ac:dyDescent="0.25">
      <c r="C4330" s="56"/>
      <c r="D4330" s="56"/>
      <c r="E4330" s="56"/>
      <c r="F4330" s="56"/>
      <c r="G4330" s="56"/>
      <c r="H4330" s="56"/>
      <c r="I4330" s="85"/>
      <c r="J4330" s="85"/>
    </row>
    <row r="4331" spans="3:10" ht="25.5" customHeight="1" x14ac:dyDescent="0.25">
      <c r="C4331" s="56"/>
      <c r="D4331" s="56"/>
      <c r="E4331" s="56"/>
      <c r="F4331" s="56"/>
      <c r="G4331" s="56"/>
      <c r="H4331" s="56"/>
      <c r="I4331" s="85"/>
      <c r="J4331" s="85"/>
    </row>
    <row r="4332" spans="3:10" ht="25.5" customHeight="1" x14ac:dyDescent="0.25">
      <c r="C4332" s="56"/>
      <c r="D4332" s="56"/>
      <c r="E4332" s="56"/>
      <c r="F4332" s="56"/>
      <c r="G4332" s="56"/>
      <c r="H4332" s="56"/>
      <c r="I4332" s="85"/>
      <c r="J4332" s="85"/>
    </row>
    <row r="4333" spans="3:10" ht="25.5" customHeight="1" x14ac:dyDescent="0.25">
      <c r="C4333" s="56"/>
      <c r="D4333" s="56"/>
      <c r="E4333" s="56"/>
      <c r="F4333" s="56"/>
      <c r="G4333" s="56"/>
      <c r="H4333" s="56"/>
      <c r="I4333" s="85"/>
      <c r="J4333" s="85"/>
    </row>
    <row r="4334" spans="3:10" ht="25.5" customHeight="1" x14ac:dyDescent="0.25">
      <c r="C4334" s="56"/>
      <c r="D4334" s="56"/>
      <c r="E4334" s="56"/>
      <c r="F4334" s="56"/>
      <c r="G4334" s="56"/>
      <c r="H4334" s="56"/>
      <c r="I4334" s="85"/>
      <c r="J4334" s="85"/>
    </row>
    <row r="4335" spans="3:10" ht="25.5" customHeight="1" x14ac:dyDescent="0.25">
      <c r="C4335" s="56"/>
      <c r="D4335" s="56"/>
      <c r="E4335" s="56"/>
      <c r="F4335" s="56"/>
      <c r="G4335" s="56"/>
      <c r="H4335" s="56"/>
      <c r="I4335" s="85"/>
      <c r="J4335" s="85"/>
    </row>
    <row r="4336" spans="3:10" ht="25.5" customHeight="1" x14ac:dyDescent="0.25">
      <c r="C4336" s="56"/>
      <c r="D4336" s="56"/>
      <c r="E4336" s="56"/>
      <c r="F4336" s="56"/>
      <c r="G4336" s="56"/>
      <c r="H4336" s="56"/>
      <c r="I4336" s="85"/>
      <c r="J4336" s="85"/>
    </row>
    <row r="4337" spans="3:10" ht="25.5" customHeight="1" x14ac:dyDescent="0.25">
      <c r="C4337" s="56"/>
      <c r="D4337" s="56"/>
      <c r="E4337" s="56"/>
      <c r="F4337" s="56"/>
      <c r="G4337" s="56"/>
      <c r="H4337" s="56"/>
      <c r="I4337" s="85"/>
      <c r="J4337" s="85"/>
    </row>
    <row r="4338" spans="3:10" ht="25.5" customHeight="1" x14ac:dyDescent="0.25">
      <c r="C4338" s="56"/>
      <c r="D4338" s="56"/>
      <c r="E4338" s="56"/>
      <c r="F4338" s="56"/>
      <c r="G4338" s="56"/>
      <c r="H4338" s="56"/>
      <c r="I4338" s="85"/>
      <c r="J4338" s="85"/>
    </row>
    <row r="4339" spans="3:10" ht="25.5" customHeight="1" x14ac:dyDescent="0.25">
      <c r="C4339" s="56"/>
      <c r="D4339" s="56"/>
      <c r="E4339" s="56"/>
      <c r="F4339" s="56"/>
      <c r="G4339" s="56"/>
      <c r="H4339" s="56"/>
      <c r="I4339" s="85"/>
      <c r="J4339" s="85"/>
    </row>
    <row r="4340" spans="3:10" ht="25.5" customHeight="1" x14ac:dyDescent="0.25">
      <c r="C4340" s="56"/>
      <c r="D4340" s="56"/>
      <c r="E4340" s="56"/>
      <c r="F4340" s="56"/>
      <c r="G4340" s="56"/>
      <c r="H4340" s="56"/>
      <c r="I4340" s="85"/>
      <c r="J4340" s="85"/>
    </row>
    <row r="4341" spans="3:10" ht="25.5" customHeight="1" x14ac:dyDescent="0.25">
      <c r="C4341" s="56"/>
      <c r="D4341" s="56"/>
      <c r="E4341" s="56"/>
      <c r="F4341" s="56"/>
      <c r="G4341" s="56"/>
      <c r="H4341" s="56"/>
      <c r="I4341" s="85"/>
      <c r="J4341" s="85"/>
    </row>
    <row r="4342" spans="3:10" ht="25.5" customHeight="1" x14ac:dyDescent="0.25">
      <c r="C4342" s="56"/>
      <c r="D4342" s="56"/>
      <c r="E4342" s="56"/>
      <c r="F4342" s="56"/>
      <c r="G4342" s="56"/>
      <c r="H4342" s="56"/>
      <c r="I4342" s="85"/>
      <c r="J4342" s="85"/>
    </row>
    <row r="4343" spans="3:10" ht="25.5" customHeight="1" x14ac:dyDescent="0.25">
      <c r="C4343" s="56"/>
      <c r="D4343" s="56"/>
      <c r="E4343" s="56"/>
      <c r="F4343" s="56"/>
      <c r="G4343" s="56"/>
      <c r="H4343" s="56"/>
      <c r="I4343" s="85"/>
      <c r="J4343" s="85"/>
    </row>
    <row r="4344" spans="3:10" ht="25.5" customHeight="1" x14ac:dyDescent="0.25">
      <c r="C4344" s="56"/>
      <c r="D4344" s="56"/>
      <c r="E4344" s="56"/>
      <c r="F4344" s="56"/>
      <c r="G4344" s="56"/>
      <c r="H4344" s="56"/>
      <c r="I4344" s="85"/>
      <c r="J4344" s="85"/>
    </row>
    <row r="4345" spans="3:10" ht="25.5" customHeight="1" x14ac:dyDescent="0.25">
      <c r="C4345" s="56"/>
      <c r="D4345" s="56"/>
      <c r="E4345" s="56"/>
      <c r="F4345" s="56"/>
      <c r="G4345" s="56"/>
      <c r="H4345" s="56"/>
      <c r="I4345" s="85"/>
      <c r="J4345" s="85"/>
    </row>
    <row r="4346" spans="3:10" ht="25.5" customHeight="1" x14ac:dyDescent="0.25">
      <c r="C4346" s="56"/>
      <c r="D4346" s="56"/>
      <c r="E4346" s="56"/>
      <c r="F4346" s="56"/>
      <c r="G4346" s="56"/>
      <c r="H4346" s="56"/>
      <c r="I4346" s="85"/>
      <c r="J4346" s="85"/>
    </row>
    <row r="4347" spans="3:10" ht="25.5" customHeight="1" x14ac:dyDescent="0.25">
      <c r="C4347" s="56"/>
      <c r="D4347" s="56"/>
      <c r="E4347" s="56"/>
      <c r="F4347" s="56"/>
      <c r="G4347" s="56"/>
      <c r="H4347" s="56"/>
      <c r="I4347" s="85"/>
      <c r="J4347" s="85"/>
    </row>
    <row r="4348" spans="3:10" ht="25.5" customHeight="1" x14ac:dyDescent="0.25">
      <c r="C4348" s="56"/>
      <c r="D4348" s="56"/>
      <c r="E4348" s="56"/>
      <c r="F4348" s="56"/>
      <c r="G4348" s="56"/>
      <c r="H4348" s="56"/>
      <c r="I4348" s="85"/>
      <c r="J4348" s="85"/>
    </row>
    <row r="4349" spans="3:10" ht="25.5" customHeight="1" x14ac:dyDescent="0.25">
      <c r="C4349" s="56"/>
      <c r="D4349" s="56"/>
      <c r="E4349" s="56"/>
      <c r="F4349" s="56"/>
      <c r="G4349" s="56"/>
      <c r="H4349" s="56"/>
      <c r="I4349" s="85"/>
      <c r="J4349" s="85"/>
    </row>
    <row r="4350" spans="3:10" ht="25.5" customHeight="1" x14ac:dyDescent="0.25">
      <c r="C4350" s="56"/>
      <c r="D4350" s="56"/>
      <c r="E4350" s="56"/>
      <c r="F4350" s="56"/>
      <c r="G4350" s="56"/>
      <c r="H4350" s="56"/>
      <c r="I4350" s="85"/>
      <c r="J4350" s="85"/>
    </row>
    <row r="4351" spans="3:10" ht="25.5" customHeight="1" x14ac:dyDescent="0.25">
      <c r="C4351" s="56"/>
      <c r="D4351" s="56"/>
      <c r="E4351" s="56"/>
      <c r="F4351" s="56"/>
      <c r="G4351" s="56"/>
      <c r="H4351" s="56"/>
      <c r="I4351" s="85"/>
      <c r="J4351" s="85"/>
    </row>
    <row r="4352" spans="3:10" ht="25.5" customHeight="1" x14ac:dyDescent="0.25">
      <c r="C4352" s="56"/>
      <c r="D4352" s="56"/>
      <c r="E4352" s="56"/>
      <c r="F4352" s="56"/>
      <c r="G4352" s="56"/>
      <c r="H4352" s="56"/>
      <c r="I4352" s="85"/>
      <c r="J4352" s="85"/>
    </row>
    <row r="4353" spans="3:10" ht="25.5" customHeight="1" x14ac:dyDescent="0.25">
      <c r="C4353" s="56"/>
      <c r="D4353" s="56"/>
      <c r="E4353" s="56"/>
      <c r="F4353" s="56"/>
      <c r="G4353" s="56"/>
      <c r="H4353" s="56"/>
      <c r="I4353" s="85"/>
      <c r="J4353" s="85"/>
    </row>
    <row r="4354" spans="3:10" ht="25.5" customHeight="1" x14ac:dyDescent="0.25">
      <c r="C4354" s="56"/>
      <c r="D4354" s="56"/>
      <c r="E4354" s="56"/>
      <c r="F4354" s="56"/>
      <c r="G4354" s="56"/>
      <c r="H4354" s="56"/>
      <c r="I4354" s="85"/>
      <c r="J4354" s="85"/>
    </row>
    <row r="4355" spans="3:10" ht="25.5" customHeight="1" x14ac:dyDescent="0.25">
      <c r="C4355" s="56"/>
      <c r="D4355" s="56"/>
      <c r="E4355" s="56"/>
      <c r="F4355" s="56"/>
      <c r="G4355" s="56"/>
      <c r="H4355" s="56"/>
      <c r="I4355" s="85"/>
      <c r="J4355" s="85"/>
    </row>
    <row r="4356" spans="3:10" ht="25.5" customHeight="1" x14ac:dyDescent="0.25">
      <c r="C4356" s="56"/>
      <c r="D4356" s="56"/>
      <c r="E4356" s="56"/>
      <c r="F4356" s="56"/>
      <c r="G4356" s="56"/>
      <c r="H4356" s="56"/>
      <c r="I4356" s="85"/>
      <c r="J4356" s="85"/>
    </row>
    <row r="4357" spans="3:10" ht="25.5" customHeight="1" x14ac:dyDescent="0.25">
      <c r="C4357" s="56"/>
      <c r="D4357" s="56"/>
      <c r="E4357" s="56"/>
      <c r="F4357" s="56"/>
      <c r="G4357" s="56"/>
      <c r="H4357" s="56"/>
      <c r="I4357" s="85"/>
      <c r="J4357" s="85"/>
    </row>
    <row r="4358" spans="3:10" ht="25.5" customHeight="1" x14ac:dyDescent="0.25">
      <c r="C4358" s="56"/>
      <c r="D4358" s="56"/>
      <c r="E4358" s="56"/>
      <c r="F4358" s="56"/>
      <c r="G4358" s="56"/>
      <c r="H4358" s="56"/>
      <c r="I4358" s="85"/>
      <c r="J4358" s="85"/>
    </row>
    <row r="4359" spans="3:10" ht="25.5" customHeight="1" x14ac:dyDescent="0.25">
      <c r="C4359" s="56"/>
      <c r="D4359" s="56"/>
      <c r="E4359" s="56"/>
      <c r="F4359" s="56"/>
      <c r="G4359" s="56"/>
      <c r="H4359" s="56"/>
      <c r="I4359" s="85"/>
      <c r="J4359" s="85"/>
    </row>
    <row r="4360" spans="3:10" ht="25.5" customHeight="1" x14ac:dyDescent="0.25">
      <c r="C4360" s="56"/>
      <c r="D4360" s="56"/>
      <c r="E4360" s="56"/>
      <c r="F4360" s="56"/>
      <c r="G4360" s="56"/>
      <c r="H4360" s="56"/>
      <c r="I4360" s="85"/>
      <c r="J4360" s="85"/>
    </row>
    <row r="4361" spans="3:10" ht="25.5" customHeight="1" x14ac:dyDescent="0.25">
      <c r="C4361" s="56"/>
      <c r="D4361" s="56"/>
      <c r="E4361" s="56"/>
      <c r="F4361" s="56"/>
      <c r="G4361" s="56"/>
      <c r="H4361" s="56"/>
      <c r="I4361" s="85"/>
      <c r="J4361" s="85"/>
    </row>
    <row r="4362" spans="3:10" ht="25.5" customHeight="1" x14ac:dyDescent="0.25">
      <c r="C4362" s="56"/>
      <c r="D4362" s="56"/>
      <c r="E4362" s="56"/>
      <c r="F4362" s="56"/>
      <c r="G4362" s="56"/>
      <c r="H4362" s="56"/>
      <c r="I4362" s="85"/>
      <c r="J4362" s="85"/>
    </row>
    <row r="4363" spans="3:10" ht="25.5" customHeight="1" x14ac:dyDescent="0.25">
      <c r="C4363" s="56"/>
      <c r="D4363" s="56"/>
      <c r="E4363" s="56"/>
      <c r="F4363" s="56"/>
      <c r="G4363" s="56"/>
      <c r="H4363" s="56"/>
      <c r="I4363" s="85"/>
      <c r="J4363" s="85"/>
    </row>
    <row r="4364" spans="3:10" ht="25.5" customHeight="1" x14ac:dyDescent="0.25">
      <c r="C4364" s="56"/>
      <c r="D4364" s="56"/>
      <c r="E4364" s="56"/>
      <c r="F4364" s="56"/>
      <c r="G4364" s="56"/>
      <c r="H4364" s="56"/>
      <c r="I4364" s="85"/>
      <c r="J4364" s="85"/>
    </row>
    <row r="4365" spans="3:10" ht="25.5" customHeight="1" x14ac:dyDescent="0.25">
      <c r="C4365" s="56"/>
      <c r="D4365" s="56"/>
      <c r="E4365" s="56"/>
      <c r="F4365" s="56"/>
      <c r="G4365" s="56"/>
      <c r="H4365" s="56"/>
      <c r="I4365" s="85"/>
      <c r="J4365" s="85"/>
    </row>
    <row r="4366" spans="3:10" ht="25.5" customHeight="1" x14ac:dyDescent="0.25">
      <c r="C4366" s="56"/>
      <c r="D4366" s="56"/>
      <c r="E4366" s="56"/>
      <c r="F4366" s="56"/>
      <c r="G4366" s="56"/>
      <c r="H4366" s="56"/>
      <c r="I4366" s="85"/>
      <c r="J4366" s="85"/>
    </row>
    <row r="4367" spans="3:10" ht="25.5" customHeight="1" x14ac:dyDescent="0.25">
      <c r="C4367" s="56"/>
      <c r="D4367" s="56"/>
      <c r="E4367" s="56"/>
      <c r="F4367" s="56"/>
      <c r="G4367" s="56"/>
      <c r="H4367" s="56"/>
      <c r="I4367" s="85"/>
      <c r="J4367" s="85"/>
    </row>
    <row r="4368" spans="3:10" ht="25.5" customHeight="1" x14ac:dyDescent="0.25">
      <c r="C4368" s="56"/>
      <c r="D4368" s="56"/>
      <c r="E4368" s="56"/>
      <c r="F4368" s="56"/>
      <c r="G4368" s="56"/>
      <c r="H4368" s="56"/>
      <c r="I4368" s="85"/>
      <c r="J4368" s="85"/>
    </row>
    <row r="4369" spans="3:10" ht="25.5" customHeight="1" x14ac:dyDescent="0.25">
      <c r="C4369" s="56"/>
      <c r="D4369" s="56"/>
      <c r="E4369" s="56"/>
      <c r="F4369" s="56"/>
      <c r="G4369" s="56"/>
      <c r="H4369" s="56"/>
      <c r="I4369" s="85"/>
      <c r="J4369" s="85"/>
    </row>
    <row r="4370" spans="3:10" ht="25.5" customHeight="1" x14ac:dyDescent="0.25">
      <c r="C4370" s="56"/>
      <c r="D4370" s="56"/>
      <c r="E4370" s="56"/>
      <c r="F4370" s="56"/>
      <c r="G4370" s="56"/>
      <c r="H4370" s="56"/>
      <c r="I4370" s="85"/>
      <c r="J4370" s="85"/>
    </row>
    <row r="4371" spans="3:10" ht="25.5" customHeight="1" x14ac:dyDescent="0.25">
      <c r="C4371" s="56"/>
      <c r="D4371" s="56"/>
      <c r="E4371" s="56"/>
      <c r="F4371" s="56"/>
      <c r="G4371" s="56"/>
      <c r="H4371" s="56"/>
      <c r="I4371" s="85"/>
      <c r="J4371" s="85"/>
    </row>
    <row r="4372" spans="3:10" ht="25.5" customHeight="1" x14ac:dyDescent="0.25">
      <c r="C4372" s="56"/>
      <c r="D4372" s="56"/>
      <c r="E4372" s="56"/>
      <c r="F4372" s="56"/>
      <c r="G4372" s="56"/>
      <c r="H4372" s="56"/>
      <c r="I4372" s="85"/>
      <c r="J4372" s="85"/>
    </row>
    <row r="4373" spans="3:10" ht="25.5" customHeight="1" x14ac:dyDescent="0.25">
      <c r="C4373" s="56"/>
      <c r="D4373" s="56"/>
      <c r="E4373" s="56"/>
      <c r="F4373" s="56"/>
      <c r="G4373" s="56"/>
      <c r="H4373" s="56"/>
      <c r="I4373" s="85"/>
      <c r="J4373" s="85"/>
    </row>
    <row r="4374" spans="3:10" ht="25.5" customHeight="1" x14ac:dyDescent="0.25">
      <c r="C4374" s="56"/>
      <c r="D4374" s="56"/>
      <c r="E4374" s="56"/>
      <c r="F4374" s="56"/>
      <c r="G4374" s="56"/>
      <c r="H4374" s="56"/>
      <c r="I4374" s="85"/>
      <c r="J4374" s="85"/>
    </row>
    <row r="4375" spans="3:10" ht="25.5" customHeight="1" x14ac:dyDescent="0.25">
      <c r="C4375" s="56"/>
      <c r="D4375" s="56"/>
      <c r="E4375" s="56"/>
      <c r="F4375" s="56"/>
      <c r="G4375" s="56"/>
      <c r="H4375" s="56"/>
      <c r="I4375" s="85"/>
      <c r="J4375" s="85"/>
    </row>
    <row r="4376" spans="3:10" ht="25.5" customHeight="1" x14ac:dyDescent="0.25">
      <c r="C4376" s="56"/>
      <c r="D4376" s="56"/>
      <c r="E4376" s="56"/>
      <c r="F4376" s="56"/>
      <c r="G4376" s="56"/>
      <c r="H4376" s="56"/>
      <c r="I4376" s="85"/>
      <c r="J4376" s="85"/>
    </row>
    <row r="4377" spans="3:10" ht="25.5" customHeight="1" x14ac:dyDescent="0.25">
      <c r="C4377" s="56"/>
      <c r="D4377" s="56"/>
      <c r="E4377" s="56"/>
      <c r="F4377" s="56"/>
      <c r="G4377" s="56"/>
      <c r="H4377" s="56"/>
      <c r="I4377" s="85"/>
      <c r="J4377" s="85"/>
    </row>
    <row r="4378" spans="3:10" ht="25.5" customHeight="1" x14ac:dyDescent="0.25">
      <c r="C4378" s="56"/>
      <c r="D4378" s="56"/>
      <c r="E4378" s="56"/>
      <c r="F4378" s="56"/>
      <c r="G4378" s="56"/>
      <c r="H4378" s="56"/>
      <c r="I4378" s="85"/>
      <c r="J4378" s="85"/>
    </row>
    <row r="4379" spans="3:10" ht="25.5" customHeight="1" x14ac:dyDescent="0.25">
      <c r="C4379" s="56"/>
      <c r="D4379" s="56"/>
      <c r="E4379" s="56"/>
      <c r="F4379" s="56"/>
      <c r="G4379" s="56"/>
      <c r="H4379" s="56"/>
      <c r="I4379" s="85"/>
      <c r="J4379" s="85"/>
    </row>
    <row r="4380" spans="3:10" ht="25.5" customHeight="1" x14ac:dyDescent="0.25">
      <c r="C4380" s="56"/>
      <c r="D4380" s="56"/>
      <c r="E4380" s="56"/>
      <c r="F4380" s="56"/>
      <c r="G4380" s="56"/>
      <c r="H4380" s="56"/>
      <c r="I4380" s="85"/>
      <c r="J4380" s="85"/>
    </row>
    <row r="4381" spans="3:10" ht="25.5" customHeight="1" x14ac:dyDescent="0.25">
      <c r="C4381" s="56"/>
      <c r="D4381" s="56"/>
      <c r="E4381" s="56"/>
      <c r="F4381" s="56"/>
      <c r="G4381" s="56"/>
      <c r="H4381" s="56"/>
      <c r="I4381" s="85"/>
      <c r="J4381" s="85"/>
    </row>
    <row r="4382" spans="3:10" ht="25.5" customHeight="1" x14ac:dyDescent="0.25">
      <c r="C4382" s="56"/>
      <c r="D4382" s="56"/>
      <c r="E4382" s="56"/>
      <c r="F4382" s="56"/>
      <c r="G4382" s="56"/>
      <c r="H4382" s="56"/>
      <c r="I4382" s="85"/>
      <c r="J4382" s="85"/>
    </row>
    <row r="4383" spans="3:10" ht="25.5" customHeight="1" x14ac:dyDescent="0.25">
      <c r="C4383" s="56"/>
      <c r="D4383" s="56"/>
      <c r="E4383" s="56"/>
      <c r="F4383" s="56"/>
      <c r="G4383" s="56"/>
      <c r="H4383" s="56"/>
      <c r="I4383" s="85"/>
      <c r="J4383" s="85"/>
    </row>
    <row r="4384" spans="3:10" ht="25.5" customHeight="1" x14ac:dyDescent="0.25">
      <c r="C4384" s="56"/>
      <c r="D4384" s="56"/>
      <c r="E4384" s="56"/>
      <c r="F4384" s="56"/>
      <c r="G4384" s="56"/>
      <c r="H4384" s="56"/>
      <c r="I4384" s="85"/>
      <c r="J4384" s="85"/>
    </row>
    <row r="4385" spans="3:10" ht="25.5" customHeight="1" x14ac:dyDescent="0.25">
      <c r="C4385" s="56"/>
      <c r="D4385" s="56"/>
      <c r="E4385" s="56"/>
      <c r="F4385" s="56"/>
      <c r="G4385" s="56"/>
      <c r="H4385" s="56"/>
      <c r="I4385" s="85"/>
      <c r="J4385" s="85"/>
    </row>
    <row r="4386" spans="3:10" ht="25.5" customHeight="1" x14ac:dyDescent="0.25">
      <c r="C4386" s="56"/>
      <c r="D4386" s="56"/>
      <c r="E4386" s="56"/>
      <c r="F4386" s="56"/>
      <c r="G4386" s="56"/>
      <c r="H4386" s="56"/>
      <c r="I4386" s="85"/>
      <c r="J4386" s="85"/>
    </row>
    <row r="4387" spans="3:10" ht="25.5" customHeight="1" x14ac:dyDescent="0.25">
      <c r="C4387" s="56"/>
      <c r="D4387" s="56"/>
      <c r="E4387" s="56"/>
      <c r="F4387" s="56"/>
      <c r="G4387" s="56"/>
      <c r="H4387" s="56"/>
      <c r="I4387" s="85"/>
      <c r="J4387" s="85"/>
    </row>
    <row r="4388" spans="3:10" ht="25.5" customHeight="1" x14ac:dyDescent="0.25">
      <c r="C4388" s="56"/>
      <c r="D4388" s="56"/>
      <c r="E4388" s="56"/>
      <c r="F4388" s="56"/>
      <c r="G4388" s="56"/>
      <c r="H4388" s="56"/>
      <c r="I4388" s="85"/>
      <c r="J4388" s="85"/>
    </row>
    <row r="4389" spans="3:10" ht="25.5" customHeight="1" x14ac:dyDescent="0.25">
      <c r="C4389" s="56"/>
      <c r="D4389" s="56"/>
      <c r="E4389" s="56"/>
      <c r="F4389" s="56"/>
      <c r="G4389" s="56"/>
      <c r="H4389" s="56"/>
      <c r="I4389" s="85"/>
      <c r="J4389" s="85"/>
    </row>
    <row r="4390" spans="3:10" ht="25.5" customHeight="1" x14ac:dyDescent="0.25">
      <c r="C4390" s="56"/>
      <c r="D4390" s="56"/>
      <c r="E4390" s="56"/>
      <c r="F4390" s="56"/>
      <c r="G4390" s="56"/>
      <c r="H4390" s="56"/>
      <c r="I4390" s="85"/>
      <c r="J4390" s="85"/>
    </row>
    <row r="4391" spans="3:10" ht="25.5" customHeight="1" x14ac:dyDescent="0.25">
      <c r="C4391" s="56"/>
      <c r="D4391" s="56"/>
      <c r="E4391" s="56"/>
      <c r="F4391" s="56"/>
      <c r="G4391" s="56"/>
      <c r="H4391" s="56"/>
      <c r="I4391" s="85"/>
      <c r="J4391" s="85"/>
    </row>
    <row r="4392" spans="3:10" ht="25.5" customHeight="1" x14ac:dyDescent="0.25">
      <c r="C4392" s="56"/>
      <c r="D4392" s="56"/>
      <c r="E4392" s="56"/>
      <c r="F4392" s="56"/>
      <c r="G4392" s="56"/>
      <c r="H4392" s="56"/>
      <c r="I4392" s="85"/>
      <c r="J4392" s="85"/>
    </row>
    <row r="4393" spans="3:10" ht="25.5" customHeight="1" x14ac:dyDescent="0.25">
      <c r="C4393" s="56"/>
      <c r="D4393" s="56"/>
      <c r="E4393" s="56"/>
      <c r="F4393" s="56"/>
      <c r="G4393" s="56"/>
      <c r="H4393" s="56"/>
      <c r="I4393" s="85"/>
      <c r="J4393" s="85"/>
    </row>
    <row r="4394" spans="3:10" ht="25.5" customHeight="1" x14ac:dyDescent="0.25">
      <c r="C4394" s="56"/>
      <c r="D4394" s="56"/>
      <c r="E4394" s="56"/>
      <c r="F4394" s="56"/>
      <c r="G4394" s="56"/>
      <c r="H4394" s="56"/>
      <c r="I4394" s="85"/>
      <c r="J4394" s="85"/>
    </row>
    <row r="4395" spans="3:10" ht="25.5" customHeight="1" x14ac:dyDescent="0.25">
      <c r="C4395" s="56"/>
      <c r="D4395" s="56"/>
      <c r="E4395" s="56"/>
      <c r="F4395" s="56"/>
      <c r="G4395" s="56"/>
      <c r="H4395" s="56"/>
      <c r="I4395" s="85"/>
      <c r="J4395" s="85"/>
    </row>
    <row r="4396" spans="3:10" ht="25.5" customHeight="1" x14ac:dyDescent="0.25">
      <c r="C4396" s="56"/>
      <c r="D4396" s="56"/>
      <c r="E4396" s="56"/>
      <c r="F4396" s="56"/>
      <c r="G4396" s="56"/>
      <c r="H4396" s="56"/>
      <c r="I4396" s="85"/>
      <c r="J4396" s="85"/>
    </row>
    <row r="4397" spans="3:10" ht="25.5" customHeight="1" x14ac:dyDescent="0.25">
      <c r="C4397" s="56"/>
      <c r="D4397" s="56"/>
      <c r="E4397" s="56"/>
      <c r="F4397" s="56"/>
      <c r="G4397" s="56"/>
      <c r="H4397" s="56"/>
      <c r="I4397" s="85"/>
      <c r="J4397" s="85"/>
    </row>
    <row r="4398" spans="3:10" ht="25.5" customHeight="1" x14ac:dyDescent="0.25">
      <c r="C4398" s="56"/>
      <c r="D4398" s="56"/>
      <c r="E4398" s="56"/>
      <c r="F4398" s="56"/>
      <c r="G4398" s="56"/>
      <c r="H4398" s="56"/>
      <c r="I4398" s="85"/>
      <c r="J4398" s="85"/>
    </row>
    <row r="4399" spans="3:10" ht="25.5" customHeight="1" x14ac:dyDescent="0.25">
      <c r="C4399" s="56"/>
      <c r="D4399" s="56"/>
      <c r="E4399" s="56"/>
      <c r="F4399" s="56"/>
      <c r="G4399" s="56"/>
      <c r="H4399" s="56"/>
      <c r="I4399" s="85"/>
      <c r="J4399" s="85"/>
    </row>
    <row r="4400" spans="3:10" ht="25.5" customHeight="1" x14ac:dyDescent="0.25">
      <c r="C4400" s="56"/>
      <c r="D4400" s="56"/>
      <c r="E4400" s="56"/>
      <c r="F4400" s="56"/>
      <c r="G4400" s="56"/>
      <c r="H4400" s="56"/>
      <c r="I4400" s="85"/>
      <c r="J4400" s="85"/>
    </row>
    <row r="4401" spans="3:10" ht="25.5" customHeight="1" x14ac:dyDescent="0.25">
      <c r="C4401" s="56"/>
      <c r="D4401" s="56"/>
      <c r="E4401" s="56"/>
      <c r="F4401" s="56"/>
      <c r="G4401" s="56"/>
      <c r="H4401" s="56"/>
      <c r="I4401" s="85"/>
      <c r="J4401" s="85"/>
    </row>
    <row r="4402" spans="3:10" ht="25.5" customHeight="1" x14ac:dyDescent="0.25">
      <c r="C4402" s="56"/>
      <c r="D4402" s="56"/>
      <c r="E4402" s="56"/>
      <c r="F4402" s="56"/>
      <c r="G4402" s="56"/>
      <c r="H4402" s="56"/>
      <c r="I4402" s="85"/>
      <c r="J4402" s="85"/>
    </row>
    <row r="4403" spans="3:10" ht="25.5" customHeight="1" x14ac:dyDescent="0.25">
      <c r="C4403" s="56"/>
      <c r="D4403" s="56"/>
      <c r="E4403" s="56"/>
      <c r="F4403" s="56"/>
      <c r="G4403" s="56"/>
      <c r="H4403" s="56"/>
      <c r="I4403" s="85"/>
      <c r="J4403" s="85"/>
    </row>
    <row r="4404" spans="3:10" ht="25.5" customHeight="1" x14ac:dyDescent="0.25">
      <c r="C4404" s="56"/>
      <c r="D4404" s="56"/>
      <c r="E4404" s="56"/>
      <c r="F4404" s="56"/>
      <c r="G4404" s="56"/>
      <c r="H4404" s="56"/>
      <c r="I4404" s="85"/>
      <c r="J4404" s="85"/>
    </row>
    <row r="4405" spans="3:10" ht="25.5" customHeight="1" x14ac:dyDescent="0.25">
      <c r="C4405" s="56"/>
      <c r="D4405" s="56"/>
      <c r="E4405" s="56"/>
      <c r="F4405" s="56"/>
      <c r="G4405" s="56"/>
      <c r="H4405" s="56"/>
      <c r="I4405" s="85"/>
      <c r="J4405" s="85"/>
    </row>
    <row r="4406" spans="3:10" ht="25.5" customHeight="1" x14ac:dyDescent="0.25">
      <c r="C4406" s="56"/>
      <c r="D4406" s="56"/>
      <c r="E4406" s="56"/>
      <c r="F4406" s="56"/>
      <c r="G4406" s="56"/>
      <c r="H4406" s="56"/>
      <c r="I4406" s="85"/>
      <c r="J4406" s="85"/>
    </row>
    <row r="4407" spans="3:10" ht="25.5" customHeight="1" x14ac:dyDescent="0.25">
      <c r="C4407" s="56"/>
      <c r="D4407" s="56"/>
      <c r="E4407" s="56"/>
      <c r="F4407" s="56"/>
      <c r="G4407" s="56"/>
      <c r="H4407" s="56"/>
      <c r="I4407" s="85"/>
      <c r="J4407" s="85"/>
    </row>
    <row r="4408" spans="3:10" ht="25.5" customHeight="1" x14ac:dyDescent="0.25">
      <c r="C4408" s="56"/>
      <c r="D4408" s="56"/>
      <c r="E4408" s="56"/>
      <c r="F4408" s="56"/>
      <c r="G4408" s="56"/>
      <c r="H4408" s="56"/>
      <c r="I4408" s="85"/>
      <c r="J4408" s="85"/>
    </row>
    <row r="4409" spans="3:10" ht="25.5" customHeight="1" x14ac:dyDescent="0.25">
      <c r="C4409" s="56"/>
      <c r="D4409" s="56"/>
      <c r="E4409" s="56"/>
      <c r="F4409" s="56"/>
      <c r="G4409" s="56"/>
      <c r="H4409" s="56"/>
      <c r="I4409" s="85"/>
      <c r="J4409" s="85"/>
    </row>
    <row r="4410" spans="3:10" ht="25.5" customHeight="1" x14ac:dyDescent="0.25">
      <c r="C4410" s="56"/>
      <c r="D4410" s="56"/>
      <c r="E4410" s="56"/>
      <c r="F4410" s="56"/>
      <c r="G4410" s="56"/>
      <c r="H4410" s="56"/>
      <c r="I4410" s="85"/>
      <c r="J4410" s="85"/>
    </row>
    <row r="4411" spans="3:10" ht="25.5" customHeight="1" x14ac:dyDescent="0.25">
      <c r="C4411" s="56"/>
      <c r="D4411" s="56"/>
      <c r="E4411" s="56"/>
      <c r="F4411" s="56"/>
      <c r="G4411" s="56"/>
      <c r="H4411" s="56"/>
      <c r="I4411" s="85"/>
      <c r="J4411" s="85"/>
    </row>
    <row r="4412" spans="3:10" ht="25.5" customHeight="1" x14ac:dyDescent="0.25">
      <c r="C4412" s="56"/>
      <c r="D4412" s="56"/>
      <c r="E4412" s="56"/>
      <c r="F4412" s="56"/>
      <c r="G4412" s="56"/>
      <c r="H4412" s="56"/>
      <c r="I4412" s="85"/>
      <c r="J4412" s="85"/>
    </row>
    <row r="4413" spans="3:10" ht="25.5" customHeight="1" x14ac:dyDescent="0.25">
      <c r="C4413" s="56"/>
      <c r="D4413" s="56"/>
      <c r="E4413" s="56"/>
      <c r="F4413" s="56"/>
      <c r="G4413" s="56"/>
      <c r="H4413" s="56"/>
      <c r="I4413" s="85"/>
      <c r="J4413" s="85"/>
    </row>
    <row r="4414" spans="3:10" ht="25.5" customHeight="1" x14ac:dyDescent="0.25">
      <c r="C4414" s="56"/>
      <c r="D4414" s="56"/>
      <c r="E4414" s="56"/>
      <c r="F4414" s="56"/>
      <c r="G4414" s="56"/>
      <c r="H4414" s="56"/>
      <c r="I4414" s="85"/>
      <c r="J4414" s="85"/>
    </row>
    <row r="4415" spans="3:10" ht="25.5" customHeight="1" x14ac:dyDescent="0.25">
      <c r="C4415" s="56"/>
      <c r="D4415" s="56"/>
      <c r="E4415" s="56"/>
      <c r="F4415" s="56"/>
      <c r="G4415" s="56"/>
      <c r="H4415" s="56"/>
      <c r="I4415" s="85"/>
      <c r="J4415" s="85"/>
    </row>
    <row r="4416" spans="3:10" ht="25.5" customHeight="1" x14ac:dyDescent="0.25">
      <c r="C4416" s="56"/>
      <c r="D4416" s="56"/>
      <c r="E4416" s="56"/>
      <c r="F4416" s="56"/>
      <c r="G4416" s="56"/>
      <c r="H4416" s="56"/>
      <c r="I4416" s="85"/>
      <c r="J4416" s="85"/>
    </row>
    <row r="4417" spans="3:10" ht="25.5" customHeight="1" x14ac:dyDescent="0.25">
      <c r="C4417" s="56"/>
      <c r="D4417" s="56"/>
      <c r="E4417" s="56"/>
      <c r="F4417" s="56"/>
      <c r="G4417" s="56"/>
      <c r="H4417" s="56"/>
      <c r="I4417" s="85"/>
      <c r="J4417" s="85"/>
    </row>
    <row r="4418" spans="3:10" ht="25.5" customHeight="1" x14ac:dyDescent="0.25">
      <c r="C4418" s="56"/>
      <c r="D4418" s="56"/>
      <c r="E4418" s="56"/>
      <c r="F4418" s="56"/>
      <c r="G4418" s="56"/>
      <c r="H4418" s="56"/>
      <c r="I4418" s="85"/>
      <c r="J4418" s="85"/>
    </row>
    <row r="4419" spans="3:10" ht="25.5" customHeight="1" x14ac:dyDescent="0.25">
      <c r="C4419" s="56"/>
      <c r="D4419" s="56"/>
      <c r="E4419" s="56"/>
      <c r="F4419" s="56"/>
      <c r="G4419" s="56"/>
      <c r="H4419" s="56"/>
      <c r="I4419" s="85"/>
      <c r="J4419" s="85"/>
    </row>
    <row r="4420" spans="3:10" ht="25.5" customHeight="1" x14ac:dyDescent="0.25">
      <c r="C4420" s="56"/>
      <c r="D4420" s="56"/>
      <c r="E4420" s="56"/>
      <c r="F4420" s="56"/>
      <c r="G4420" s="56"/>
      <c r="H4420" s="56"/>
      <c r="I4420" s="85"/>
      <c r="J4420" s="85"/>
    </row>
    <row r="4421" spans="3:10" ht="25.5" customHeight="1" x14ac:dyDescent="0.25">
      <c r="C4421" s="56"/>
      <c r="D4421" s="56"/>
      <c r="E4421" s="56"/>
      <c r="F4421" s="56"/>
      <c r="G4421" s="56"/>
      <c r="H4421" s="56"/>
      <c r="I4421" s="85"/>
      <c r="J4421" s="85"/>
    </row>
    <row r="4422" spans="3:10" ht="25.5" customHeight="1" x14ac:dyDescent="0.25">
      <c r="C4422" s="56"/>
      <c r="D4422" s="56"/>
      <c r="E4422" s="56"/>
      <c r="F4422" s="56"/>
      <c r="G4422" s="56"/>
      <c r="H4422" s="56"/>
      <c r="I4422" s="85"/>
      <c r="J4422" s="85"/>
    </row>
    <row r="4423" spans="3:10" ht="25.5" customHeight="1" x14ac:dyDescent="0.25">
      <c r="C4423" s="56"/>
      <c r="D4423" s="56"/>
      <c r="E4423" s="56"/>
      <c r="F4423" s="56"/>
      <c r="G4423" s="56"/>
      <c r="H4423" s="56"/>
      <c r="I4423" s="85"/>
      <c r="J4423" s="85"/>
    </row>
    <row r="4424" spans="3:10" ht="25.5" customHeight="1" x14ac:dyDescent="0.25">
      <c r="C4424" s="56"/>
      <c r="D4424" s="56"/>
      <c r="E4424" s="56"/>
      <c r="F4424" s="56"/>
      <c r="G4424" s="56"/>
      <c r="H4424" s="56"/>
      <c r="I4424" s="85"/>
      <c r="J4424" s="85"/>
    </row>
    <row r="4425" spans="3:10" ht="25.5" customHeight="1" x14ac:dyDescent="0.25">
      <c r="C4425" s="56"/>
      <c r="D4425" s="56"/>
      <c r="E4425" s="56"/>
      <c r="F4425" s="56"/>
      <c r="G4425" s="56"/>
      <c r="H4425" s="56"/>
      <c r="I4425" s="85"/>
      <c r="J4425" s="85"/>
    </row>
    <row r="4426" spans="3:10" ht="25.5" customHeight="1" x14ac:dyDescent="0.25">
      <c r="C4426" s="56"/>
      <c r="D4426" s="56"/>
      <c r="E4426" s="56"/>
      <c r="F4426" s="56"/>
      <c r="G4426" s="56"/>
      <c r="H4426" s="56"/>
      <c r="I4426" s="85"/>
      <c r="J4426" s="85"/>
    </row>
    <row r="4427" spans="3:10" ht="25.5" customHeight="1" x14ac:dyDescent="0.25">
      <c r="C4427" s="56"/>
      <c r="D4427" s="56"/>
      <c r="E4427" s="56"/>
      <c r="F4427" s="56"/>
      <c r="G4427" s="56"/>
      <c r="H4427" s="56"/>
      <c r="I4427" s="85"/>
      <c r="J4427" s="85"/>
    </row>
    <row r="4428" spans="3:10" ht="25.5" customHeight="1" x14ac:dyDescent="0.25">
      <c r="C4428" s="56"/>
      <c r="D4428" s="56"/>
      <c r="E4428" s="56"/>
      <c r="F4428" s="56"/>
      <c r="G4428" s="56"/>
      <c r="H4428" s="56"/>
      <c r="I4428" s="85"/>
      <c r="J4428" s="85"/>
    </row>
    <row r="4429" spans="3:10" ht="25.5" customHeight="1" x14ac:dyDescent="0.25">
      <c r="C4429" s="56"/>
      <c r="D4429" s="56"/>
      <c r="E4429" s="56"/>
      <c r="F4429" s="56"/>
      <c r="G4429" s="56"/>
      <c r="H4429" s="56"/>
      <c r="I4429" s="85"/>
      <c r="J4429" s="85"/>
    </row>
    <row r="4430" spans="3:10" ht="25.5" customHeight="1" x14ac:dyDescent="0.25">
      <c r="C4430" s="56"/>
      <c r="D4430" s="56"/>
      <c r="E4430" s="56"/>
      <c r="F4430" s="56"/>
      <c r="G4430" s="56"/>
      <c r="H4430" s="56"/>
      <c r="I4430" s="85"/>
      <c r="J4430" s="85"/>
    </row>
    <row r="4431" spans="3:10" ht="25.5" customHeight="1" x14ac:dyDescent="0.25">
      <c r="C4431" s="56"/>
      <c r="D4431" s="56"/>
      <c r="E4431" s="56"/>
      <c r="F4431" s="56"/>
      <c r="G4431" s="56"/>
      <c r="H4431" s="56"/>
      <c r="I4431" s="85"/>
      <c r="J4431" s="85"/>
    </row>
    <row r="4432" spans="3:10" ht="25.5" customHeight="1" x14ac:dyDescent="0.25">
      <c r="C4432" s="56"/>
      <c r="D4432" s="56"/>
      <c r="E4432" s="56"/>
      <c r="F4432" s="56"/>
      <c r="G4432" s="56"/>
      <c r="H4432" s="56"/>
      <c r="I4432" s="85"/>
      <c r="J4432" s="85"/>
    </row>
    <row r="4433" spans="3:10" ht="25.5" customHeight="1" x14ac:dyDescent="0.25">
      <c r="C4433" s="56"/>
      <c r="D4433" s="56"/>
      <c r="E4433" s="56"/>
      <c r="F4433" s="56"/>
      <c r="G4433" s="56"/>
      <c r="H4433" s="56"/>
      <c r="I4433" s="85"/>
      <c r="J4433" s="85"/>
    </row>
    <row r="4434" spans="3:10" ht="25.5" customHeight="1" x14ac:dyDescent="0.25">
      <c r="C4434" s="56"/>
      <c r="D4434" s="56"/>
      <c r="E4434" s="56"/>
      <c r="F4434" s="56"/>
      <c r="G4434" s="56"/>
      <c r="H4434" s="56"/>
      <c r="I4434" s="85"/>
      <c r="J4434" s="85"/>
    </row>
    <row r="4435" spans="3:10" ht="25.5" customHeight="1" x14ac:dyDescent="0.25">
      <c r="C4435" s="56"/>
      <c r="D4435" s="56"/>
      <c r="E4435" s="56"/>
      <c r="F4435" s="56"/>
      <c r="G4435" s="56"/>
      <c r="H4435" s="56"/>
      <c r="I4435" s="85"/>
      <c r="J4435" s="85"/>
    </row>
    <row r="4436" spans="3:10" ht="25.5" customHeight="1" x14ac:dyDescent="0.25">
      <c r="C4436" s="56"/>
      <c r="D4436" s="56"/>
      <c r="E4436" s="56"/>
      <c r="F4436" s="56"/>
      <c r="G4436" s="56"/>
      <c r="H4436" s="56"/>
      <c r="I4436" s="85"/>
      <c r="J4436" s="85"/>
    </row>
    <row r="4437" spans="3:10" ht="25.5" customHeight="1" x14ac:dyDescent="0.25">
      <c r="C4437" s="56"/>
      <c r="D4437" s="56"/>
      <c r="E4437" s="56"/>
      <c r="F4437" s="56"/>
      <c r="G4437" s="56"/>
      <c r="H4437" s="56"/>
      <c r="I4437" s="85"/>
      <c r="J4437" s="85"/>
    </row>
    <row r="4438" spans="3:10" ht="25.5" customHeight="1" x14ac:dyDescent="0.25">
      <c r="C4438" s="56"/>
      <c r="D4438" s="56"/>
      <c r="E4438" s="56"/>
      <c r="F4438" s="56"/>
      <c r="G4438" s="56"/>
      <c r="H4438" s="56"/>
      <c r="I4438" s="85"/>
      <c r="J4438" s="85"/>
    </row>
    <row r="4439" spans="3:10" ht="25.5" customHeight="1" x14ac:dyDescent="0.25">
      <c r="C4439" s="56"/>
      <c r="D4439" s="56"/>
      <c r="E4439" s="56"/>
      <c r="F4439" s="56"/>
      <c r="G4439" s="56"/>
      <c r="H4439" s="56"/>
      <c r="I4439" s="85"/>
      <c r="J4439" s="85"/>
    </row>
    <row r="4440" spans="3:10" ht="25.5" customHeight="1" x14ac:dyDescent="0.25">
      <c r="C4440" s="56"/>
      <c r="D4440" s="56"/>
      <c r="E4440" s="56"/>
      <c r="F4440" s="56"/>
      <c r="G4440" s="56"/>
      <c r="H4440" s="56"/>
      <c r="I4440" s="85"/>
      <c r="J4440" s="85"/>
    </row>
    <row r="4441" spans="3:10" ht="25.5" customHeight="1" x14ac:dyDescent="0.25">
      <c r="C4441" s="56"/>
      <c r="D4441" s="56"/>
      <c r="E4441" s="56"/>
      <c r="F4441" s="56"/>
      <c r="G4441" s="56"/>
      <c r="H4441" s="56"/>
      <c r="I4441" s="85"/>
      <c r="J4441" s="85"/>
    </row>
    <row r="4442" spans="3:10" ht="25.5" customHeight="1" x14ac:dyDescent="0.25">
      <c r="C4442" s="56"/>
      <c r="D4442" s="56"/>
      <c r="E4442" s="56"/>
      <c r="F4442" s="56"/>
      <c r="G4442" s="56"/>
      <c r="H4442" s="56"/>
      <c r="I4442" s="85"/>
      <c r="J4442" s="85"/>
    </row>
    <row r="4443" spans="3:10" ht="25.5" customHeight="1" x14ac:dyDescent="0.25">
      <c r="C4443" s="56"/>
      <c r="D4443" s="56"/>
      <c r="E4443" s="56"/>
      <c r="F4443" s="56"/>
      <c r="G4443" s="56"/>
      <c r="H4443" s="56"/>
      <c r="I4443" s="85"/>
      <c r="J4443" s="85"/>
    </row>
    <row r="4444" spans="3:10" ht="25.5" customHeight="1" x14ac:dyDescent="0.25">
      <c r="C4444" s="56"/>
      <c r="D4444" s="56"/>
      <c r="E4444" s="56"/>
      <c r="F4444" s="56"/>
      <c r="G4444" s="56"/>
      <c r="H4444" s="56"/>
      <c r="I4444" s="85"/>
      <c r="J4444" s="85"/>
    </row>
    <row r="4445" spans="3:10" ht="25.5" customHeight="1" x14ac:dyDescent="0.25">
      <c r="C4445" s="56"/>
      <c r="D4445" s="56"/>
      <c r="E4445" s="56"/>
      <c r="F4445" s="56"/>
      <c r="G4445" s="56"/>
      <c r="H4445" s="56"/>
      <c r="I4445" s="85"/>
      <c r="J4445" s="85"/>
    </row>
    <row r="4446" spans="3:10" ht="25.5" customHeight="1" x14ac:dyDescent="0.25">
      <c r="C4446" s="56"/>
      <c r="D4446" s="56"/>
      <c r="E4446" s="56"/>
      <c r="F4446" s="56"/>
      <c r="G4446" s="56"/>
      <c r="H4446" s="56"/>
      <c r="I4446" s="85"/>
      <c r="J4446" s="85"/>
    </row>
    <row r="4447" spans="3:10" ht="25.5" customHeight="1" x14ac:dyDescent="0.25">
      <c r="C4447" s="56"/>
      <c r="D4447" s="56"/>
      <c r="E4447" s="56"/>
      <c r="F4447" s="56"/>
      <c r="G4447" s="56"/>
      <c r="H4447" s="56"/>
      <c r="I4447" s="85"/>
      <c r="J4447" s="85"/>
    </row>
    <row r="4448" spans="3:10" ht="25.5" customHeight="1" x14ac:dyDescent="0.25">
      <c r="C4448" s="56"/>
      <c r="D4448" s="56"/>
      <c r="E4448" s="56"/>
      <c r="F4448" s="56"/>
      <c r="G4448" s="56"/>
      <c r="H4448" s="56"/>
      <c r="I4448" s="85"/>
      <c r="J4448" s="85"/>
    </row>
    <row r="4449" spans="3:10" ht="25.5" customHeight="1" x14ac:dyDescent="0.25">
      <c r="C4449" s="56"/>
      <c r="D4449" s="56"/>
      <c r="E4449" s="56"/>
      <c r="F4449" s="56"/>
      <c r="G4449" s="56"/>
      <c r="H4449" s="56"/>
      <c r="I4449" s="85"/>
      <c r="J4449" s="85"/>
    </row>
    <row r="4450" spans="3:10" ht="25.5" customHeight="1" x14ac:dyDescent="0.25">
      <c r="C4450" s="56"/>
      <c r="D4450" s="56"/>
      <c r="E4450" s="56"/>
      <c r="F4450" s="56"/>
      <c r="G4450" s="56"/>
      <c r="H4450" s="56"/>
      <c r="I4450" s="85"/>
      <c r="J4450" s="85"/>
    </row>
    <row r="4451" spans="3:10" ht="25.5" customHeight="1" x14ac:dyDescent="0.25">
      <c r="C4451" s="56"/>
      <c r="D4451" s="56"/>
      <c r="E4451" s="56"/>
      <c r="F4451" s="56"/>
      <c r="G4451" s="56"/>
      <c r="H4451" s="56"/>
      <c r="I4451" s="85"/>
      <c r="J4451" s="85"/>
    </row>
    <row r="4452" spans="3:10" ht="25.5" customHeight="1" x14ac:dyDescent="0.25">
      <c r="C4452" s="56"/>
      <c r="D4452" s="56"/>
      <c r="E4452" s="56"/>
      <c r="F4452" s="56"/>
      <c r="G4452" s="56"/>
      <c r="H4452" s="56"/>
      <c r="I4452" s="85"/>
      <c r="J4452" s="85"/>
    </row>
    <row r="4453" spans="3:10" ht="25.5" customHeight="1" x14ac:dyDescent="0.25">
      <c r="C4453" s="56"/>
      <c r="D4453" s="56"/>
      <c r="E4453" s="56"/>
      <c r="F4453" s="56"/>
      <c r="G4453" s="56"/>
      <c r="H4453" s="56"/>
      <c r="I4453" s="85"/>
      <c r="J4453" s="85"/>
    </row>
    <row r="4454" spans="3:10" ht="25.5" customHeight="1" x14ac:dyDescent="0.25">
      <c r="C4454" s="56"/>
      <c r="D4454" s="56"/>
      <c r="E4454" s="56"/>
      <c r="F4454" s="56"/>
      <c r="G4454" s="56"/>
      <c r="H4454" s="56"/>
      <c r="I4454" s="85"/>
      <c r="J4454" s="85"/>
    </row>
    <row r="4455" spans="3:10" ht="25.5" customHeight="1" x14ac:dyDescent="0.25">
      <c r="C4455" s="56"/>
      <c r="D4455" s="56"/>
      <c r="E4455" s="56"/>
      <c r="F4455" s="56"/>
      <c r="G4455" s="56"/>
      <c r="H4455" s="56"/>
      <c r="I4455" s="85"/>
      <c r="J4455" s="85"/>
    </row>
    <row r="4456" spans="3:10" ht="25.5" customHeight="1" x14ac:dyDescent="0.25">
      <c r="C4456" s="56"/>
      <c r="D4456" s="56"/>
      <c r="E4456" s="56"/>
      <c r="F4456" s="56"/>
      <c r="G4456" s="56"/>
      <c r="H4456" s="56"/>
      <c r="I4456" s="85"/>
      <c r="J4456" s="85"/>
    </row>
    <row r="4457" spans="3:10" ht="25.5" customHeight="1" x14ac:dyDescent="0.25">
      <c r="C4457" s="56"/>
      <c r="D4457" s="56"/>
      <c r="E4457" s="56"/>
      <c r="F4457" s="56"/>
      <c r="G4457" s="56"/>
      <c r="H4457" s="56"/>
      <c r="I4457" s="85"/>
      <c r="J4457" s="85"/>
    </row>
    <row r="4458" spans="3:10" ht="25.5" customHeight="1" x14ac:dyDescent="0.25">
      <c r="C4458" s="56"/>
      <c r="D4458" s="56"/>
      <c r="E4458" s="56"/>
      <c r="F4458" s="56"/>
      <c r="G4458" s="56"/>
      <c r="H4458" s="56"/>
      <c r="I4458" s="85"/>
      <c r="J4458" s="85"/>
    </row>
    <row r="4459" spans="3:10" ht="25.5" customHeight="1" x14ac:dyDescent="0.25">
      <c r="C4459" s="56"/>
      <c r="D4459" s="56"/>
      <c r="E4459" s="56"/>
      <c r="F4459" s="56"/>
      <c r="G4459" s="56"/>
      <c r="H4459" s="56"/>
      <c r="I4459" s="85"/>
      <c r="J4459" s="85"/>
    </row>
    <row r="4460" spans="3:10" ht="25.5" customHeight="1" x14ac:dyDescent="0.25">
      <c r="C4460" s="56"/>
      <c r="D4460" s="56"/>
      <c r="E4460" s="56"/>
      <c r="F4460" s="56"/>
      <c r="G4460" s="56"/>
      <c r="H4460" s="56"/>
      <c r="I4460" s="85"/>
      <c r="J4460" s="85"/>
    </row>
    <row r="4461" spans="3:10" ht="25.5" customHeight="1" x14ac:dyDescent="0.25">
      <c r="C4461" s="56"/>
      <c r="D4461" s="56"/>
      <c r="E4461" s="56"/>
      <c r="F4461" s="56"/>
      <c r="G4461" s="56"/>
      <c r="H4461" s="56"/>
      <c r="I4461" s="85"/>
      <c r="J4461" s="85"/>
    </row>
    <row r="4462" spans="3:10" ht="25.5" customHeight="1" x14ac:dyDescent="0.25">
      <c r="C4462" s="56"/>
      <c r="D4462" s="56"/>
      <c r="E4462" s="56"/>
      <c r="F4462" s="56"/>
      <c r="G4462" s="56"/>
      <c r="H4462" s="56"/>
      <c r="I4462" s="85"/>
      <c r="J4462" s="85"/>
    </row>
    <row r="4463" spans="3:10" ht="25.5" customHeight="1" x14ac:dyDescent="0.25">
      <c r="C4463" s="56"/>
      <c r="D4463" s="56"/>
      <c r="E4463" s="56"/>
      <c r="F4463" s="56"/>
      <c r="G4463" s="56"/>
      <c r="H4463" s="56"/>
      <c r="I4463" s="85"/>
      <c r="J4463" s="85"/>
    </row>
    <row r="4464" spans="3:10" ht="25.5" customHeight="1" x14ac:dyDescent="0.25">
      <c r="C4464" s="56"/>
      <c r="D4464" s="56"/>
      <c r="E4464" s="56"/>
      <c r="F4464" s="56"/>
      <c r="G4464" s="56"/>
      <c r="H4464" s="56"/>
      <c r="I4464" s="85"/>
      <c r="J4464" s="85"/>
    </row>
    <row r="4465" spans="3:10" ht="25.5" customHeight="1" x14ac:dyDescent="0.25">
      <c r="C4465" s="56"/>
      <c r="D4465" s="56"/>
      <c r="E4465" s="56"/>
      <c r="F4465" s="56"/>
      <c r="G4465" s="56"/>
      <c r="H4465" s="56"/>
      <c r="I4465" s="85"/>
      <c r="J4465" s="85"/>
    </row>
    <row r="4466" spans="3:10" ht="25.5" customHeight="1" x14ac:dyDescent="0.25">
      <c r="C4466" s="56"/>
      <c r="D4466" s="56"/>
      <c r="E4466" s="56"/>
      <c r="F4466" s="56"/>
      <c r="G4466" s="56"/>
      <c r="H4466" s="56"/>
      <c r="I4466" s="85"/>
      <c r="J4466" s="85"/>
    </row>
    <row r="4467" spans="3:10" ht="25.5" customHeight="1" x14ac:dyDescent="0.25">
      <c r="C4467" s="56"/>
      <c r="D4467" s="56"/>
      <c r="E4467" s="56"/>
      <c r="F4467" s="56"/>
      <c r="G4467" s="56"/>
      <c r="H4467" s="56"/>
      <c r="I4467" s="85"/>
      <c r="J4467" s="85"/>
    </row>
    <row r="4468" spans="3:10" ht="25.5" customHeight="1" x14ac:dyDescent="0.25">
      <c r="C4468" s="56"/>
      <c r="D4468" s="56"/>
      <c r="E4468" s="56"/>
      <c r="F4468" s="56"/>
      <c r="G4468" s="56"/>
      <c r="H4468" s="56"/>
      <c r="I4468" s="85"/>
      <c r="J4468" s="85"/>
    </row>
    <row r="4469" spans="3:10" ht="25.5" customHeight="1" x14ac:dyDescent="0.25">
      <c r="C4469" s="56"/>
      <c r="D4469" s="56"/>
      <c r="E4469" s="56"/>
      <c r="F4469" s="56"/>
      <c r="G4469" s="56"/>
      <c r="H4469" s="56"/>
      <c r="I4469" s="85"/>
      <c r="J4469" s="85"/>
    </row>
    <row r="4470" spans="3:10" ht="25.5" customHeight="1" x14ac:dyDescent="0.25">
      <c r="C4470" s="56"/>
      <c r="D4470" s="56"/>
      <c r="E4470" s="56"/>
      <c r="F4470" s="56"/>
      <c r="G4470" s="56"/>
      <c r="H4470" s="56"/>
      <c r="I4470" s="85"/>
      <c r="J4470" s="85"/>
    </row>
    <row r="4471" spans="3:10" ht="25.5" customHeight="1" x14ac:dyDescent="0.25">
      <c r="C4471" s="56"/>
      <c r="D4471" s="56"/>
      <c r="E4471" s="56"/>
      <c r="F4471" s="56"/>
      <c r="G4471" s="56"/>
      <c r="H4471" s="56"/>
      <c r="I4471" s="85"/>
      <c r="J4471" s="85"/>
    </row>
    <row r="4472" spans="3:10" ht="25.5" customHeight="1" x14ac:dyDescent="0.25">
      <c r="C4472" s="56"/>
      <c r="D4472" s="56"/>
      <c r="E4472" s="56"/>
      <c r="F4472" s="56"/>
      <c r="G4472" s="56"/>
      <c r="H4472" s="56"/>
      <c r="I4472" s="85"/>
      <c r="J4472" s="85"/>
    </row>
    <row r="4473" spans="3:10" ht="25.5" customHeight="1" x14ac:dyDescent="0.25">
      <c r="C4473" s="56"/>
      <c r="D4473" s="56"/>
      <c r="E4473" s="56"/>
      <c r="F4473" s="56"/>
      <c r="G4473" s="56"/>
      <c r="H4473" s="56"/>
      <c r="I4473" s="85"/>
      <c r="J4473" s="85"/>
    </row>
    <row r="4474" spans="3:10" ht="25.5" customHeight="1" x14ac:dyDescent="0.25">
      <c r="C4474" s="56"/>
      <c r="D4474" s="56"/>
      <c r="E4474" s="56"/>
      <c r="F4474" s="56"/>
      <c r="G4474" s="56"/>
      <c r="H4474" s="56"/>
      <c r="I4474" s="85"/>
      <c r="J4474" s="85"/>
    </row>
    <row r="4475" spans="3:10" ht="25.5" customHeight="1" x14ac:dyDescent="0.25">
      <c r="C4475" s="56"/>
      <c r="D4475" s="56"/>
      <c r="E4475" s="56"/>
      <c r="F4475" s="56"/>
      <c r="G4475" s="56"/>
      <c r="H4475" s="56"/>
      <c r="I4475" s="85"/>
      <c r="J4475" s="85"/>
    </row>
    <row r="4476" spans="3:10" ht="25.5" customHeight="1" x14ac:dyDescent="0.25">
      <c r="C4476" s="56"/>
      <c r="D4476" s="56"/>
      <c r="E4476" s="56"/>
      <c r="F4476" s="56"/>
      <c r="G4476" s="56"/>
      <c r="H4476" s="56"/>
      <c r="I4476" s="85"/>
      <c r="J4476" s="85"/>
    </row>
    <row r="4477" spans="3:10" ht="25.5" customHeight="1" x14ac:dyDescent="0.25">
      <c r="C4477" s="56"/>
      <c r="D4477" s="56"/>
      <c r="E4477" s="56"/>
      <c r="F4477" s="56"/>
      <c r="G4477" s="56"/>
      <c r="H4477" s="56"/>
      <c r="I4477" s="85"/>
      <c r="J4477" s="85"/>
    </row>
    <row r="4478" spans="3:10" ht="25.5" customHeight="1" x14ac:dyDescent="0.25">
      <c r="C4478" s="56"/>
      <c r="D4478" s="56"/>
      <c r="E4478" s="56"/>
      <c r="F4478" s="56"/>
      <c r="G4478" s="56"/>
      <c r="H4478" s="56"/>
      <c r="I4478" s="85"/>
      <c r="J4478" s="85"/>
    </row>
    <row r="4479" spans="3:10" ht="25.5" customHeight="1" x14ac:dyDescent="0.25">
      <c r="C4479" s="56"/>
      <c r="D4479" s="56"/>
      <c r="E4479" s="56"/>
      <c r="F4479" s="56"/>
      <c r="G4479" s="56"/>
      <c r="H4479" s="56"/>
      <c r="I4479" s="85"/>
      <c r="J4479" s="85"/>
    </row>
    <row r="4480" spans="3:10" ht="25.5" customHeight="1" x14ac:dyDescent="0.25">
      <c r="C4480" s="56"/>
      <c r="D4480" s="56"/>
      <c r="E4480" s="56"/>
      <c r="F4480" s="56"/>
      <c r="G4480" s="56"/>
      <c r="H4480" s="56"/>
      <c r="I4480" s="85"/>
      <c r="J4480" s="85"/>
    </row>
    <row r="4481" spans="3:10" ht="25.5" customHeight="1" x14ac:dyDescent="0.25">
      <c r="C4481" s="56"/>
      <c r="D4481" s="56"/>
      <c r="E4481" s="56"/>
      <c r="F4481" s="56"/>
      <c r="G4481" s="56"/>
      <c r="H4481" s="56"/>
      <c r="I4481" s="85"/>
      <c r="J4481" s="85"/>
    </row>
    <row r="4482" spans="3:10" ht="25.5" customHeight="1" x14ac:dyDescent="0.25">
      <c r="C4482" s="56"/>
      <c r="D4482" s="56"/>
      <c r="E4482" s="56"/>
      <c r="F4482" s="56"/>
      <c r="G4482" s="56"/>
      <c r="H4482" s="56"/>
      <c r="I4482" s="85"/>
      <c r="J4482" s="85"/>
    </row>
    <row r="4483" spans="3:10" ht="25.5" customHeight="1" x14ac:dyDescent="0.25">
      <c r="C4483" s="56"/>
      <c r="D4483" s="56"/>
      <c r="E4483" s="56"/>
      <c r="F4483" s="56"/>
      <c r="G4483" s="56"/>
      <c r="H4483" s="56"/>
      <c r="I4483" s="85"/>
      <c r="J4483" s="85"/>
    </row>
    <row r="4484" spans="3:10" ht="25.5" customHeight="1" x14ac:dyDescent="0.25">
      <c r="C4484" s="56"/>
      <c r="D4484" s="56"/>
      <c r="E4484" s="56"/>
      <c r="F4484" s="56"/>
      <c r="G4484" s="56"/>
      <c r="H4484" s="56"/>
      <c r="I4484" s="85"/>
      <c r="J4484" s="85"/>
    </row>
    <row r="4485" spans="3:10" ht="25.5" customHeight="1" x14ac:dyDescent="0.25">
      <c r="C4485" s="56"/>
      <c r="D4485" s="56"/>
      <c r="E4485" s="56"/>
      <c r="F4485" s="56"/>
      <c r="G4485" s="56"/>
      <c r="H4485" s="56"/>
      <c r="I4485" s="85"/>
      <c r="J4485" s="85"/>
    </row>
    <row r="4486" spans="3:10" ht="25.5" customHeight="1" x14ac:dyDescent="0.25">
      <c r="C4486" s="56"/>
      <c r="D4486" s="56"/>
      <c r="E4486" s="56"/>
      <c r="F4486" s="56"/>
      <c r="G4486" s="56"/>
      <c r="H4486" s="56"/>
      <c r="I4486" s="85"/>
      <c r="J4486" s="85"/>
    </row>
    <row r="4487" spans="3:10" ht="25.5" customHeight="1" x14ac:dyDescent="0.25">
      <c r="C4487" s="56"/>
      <c r="D4487" s="56"/>
      <c r="E4487" s="56"/>
      <c r="F4487" s="56"/>
      <c r="G4487" s="56"/>
      <c r="H4487" s="56"/>
      <c r="I4487" s="85"/>
      <c r="J4487" s="85"/>
    </row>
    <row r="4488" spans="3:10" ht="25.5" customHeight="1" x14ac:dyDescent="0.25">
      <c r="C4488" s="56"/>
      <c r="D4488" s="56"/>
      <c r="E4488" s="56"/>
      <c r="F4488" s="56"/>
      <c r="G4488" s="56"/>
      <c r="H4488" s="56"/>
      <c r="I4488" s="85"/>
      <c r="J4488" s="85"/>
    </row>
    <row r="4489" spans="3:10" ht="25.5" customHeight="1" x14ac:dyDescent="0.25">
      <c r="C4489" s="56"/>
      <c r="D4489" s="56"/>
      <c r="E4489" s="56"/>
      <c r="F4489" s="56"/>
      <c r="G4489" s="56"/>
      <c r="H4489" s="56"/>
      <c r="I4489" s="85"/>
      <c r="J4489" s="85"/>
    </row>
    <row r="4490" spans="3:10" ht="25.5" customHeight="1" x14ac:dyDescent="0.25">
      <c r="C4490" s="56"/>
      <c r="D4490" s="56"/>
      <c r="E4490" s="56"/>
      <c r="F4490" s="56"/>
      <c r="G4490" s="56"/>
      <c r="H4490" s="56"/>
      <c r="I4490" s="85"/>
      <c r="J4490" s="85"/>
    </row>
    <row r="4491" spans="3:10" ht="25.5" customHeight="1" x14ac:dyDescent="0.25">
      <c r="C4491" s="56"/>
      <c r="D4491" s="56"/>
      <c r="E4491" s="56"/>
      <c r="F4491" s="56"/>
      <c r="G4491" s="56"/>
      <c r="H4491" s="56"/>
      <c r="I4491" s="85"/>
      <c r="J4491" s="85"/>
    </row>
    <row r="4492" spans="3:10" ht="25.5" customHeight="1" x14ac:dyDescent="0.25">
      <c r="C4492" s="56"/>
      <c r="D4492" s="56"/>
      <c r="E4492" s="56"/>
      <c r="F4492" s="56"/>
      <c r="G4492" s="56"/>
      <c r="H4492" s="56"/>
      <c r="I4492" s="85"/>
      <c r="J4492" s="85"/>
    </row>
    <row r="4493" spans="3:10" ht="25.5" customHeight="1" x14ac:dyDescent="0.25">
      <c r="C4493" s="56"/>
      <c r="D4493" s="56"/>
      <c r="E4493" s="56"/>
      <c r="F4493" s="56"/>
      <c r="G4493" s="56"/>
      <c r="H4493" s="56"/>
      <c r="I4493" s="85"/>
      <c r="J4493" s="85"/>
    </row>
    <row r="4494" spans="3:10" ht="25.5" customHeight="1" x14ac:dyDescent="0.25">
      <c r="C4494" s="56"/>
      <c r="D4494" s="56"/>
      <c r="E4494" s="56"/>
      <c r="F4494" s="56"/>
      <c r="G4494" s="56"/>
      <c r="H4494" s="56"/>
      <c r="I4494" s="85"/>
      <c r="J4494" s="85"/>
    </row>
    <row r="4495" spans="3:10" ht="25.5" customHeight="1" x14ac:dyDescent="0.25">
      <c r="C4495" s="56"/>
      <c r="D4495" s="56"/>
      <c r="E4495" s="56"/>
      <c r="F4495" s="56"/>
      <c r="G4495" s="56"/>
      <c r="H4495" s="56"/>
      <c r="I4495" s="85"/>
      <c r="J4495" s="85"/>
    </row>
    <row r="4496" spans="3:10" ht="25.5" customHeight="1" x14ac:dyDescent="0.25">
      <c r="C4496" s="56"/>
      <c r="D4496" s="56"/>
      <c r="E4496" s="56"/>
      <c r="F4496" s="56"/>
      <c r="G4496" s="56"/>
      <c r="H4496" s="56"/>
      <c r="I4496" s="85"/>
      <c r="J4496" s="85"/>
    </row>
    <row r="4497" spans="3:10" ht="25.5" customHeight="1" x14ac:dyDescent="0.25">
      <c r="C4497" s="56"/>
      <c r="D4497" s="56"/>
      <c r="E4497" s="56"/>
      <c r="F4497" s="56"/>
      <c r="G4497" s="56"/>
      <c r="H4497" s="56"/>
      <c r="I4497" s="85"/>
      <c r="J4497" s="85"/>
    </row>
    <row r="4498" spans="3:10" ht="25.5" customHeight="1" x14ac:dyDescent="0.25">
      <c r="C4498" s="56"/>
      <c r="D4498" s="56"/>
      <c r="E4498" s="56"/>
      <c r="F4498" s="56"/>
      <c r="G4498" s="56"/>
      <c r="H4498" s="56"/>
      <c r="I4498" s="85"/>
      <c r="J4498" s="85"/>
    </row>
    <row r="4499" spans="3:10" ht="25.5" customHeight="1" x14ac:dyDescent="0.25">
      <c r="C4499" s="56"/>
      <c r="D4499" s="56"/>
      <c r="E4499" s="56"/>
      <c r="F4499" s="56"/>
      <c r="G4499" s="56"/>
      <c r="H4499" s="56"/>
      <c r="I4499" s="85"/>
      <c r="J4499" s="85"/>
    </row>
    <row r="4500" spans="3:10" ht="25.5" customHeight="1" x14ac:dyDescent="0.25">
      <c r="C4500" s="56"/>
      <c r="D4500" s="56"/>
      <c r="E4500" s="56"/>
      <c r="F4500" s="56"/>
      <c r="G4500" s="56"/>
      <c r="H4500" s="56"/>
      <c r="I4500" s="85"/>
      <c r="J4500" s="85"/>
    </row>
    <row r="4501" spans="3:10" ht="25.5" customHeight="1" x14ac:dyDescent="0.25">
      <c r="C4501" s="56"/>
      <c r="D4501" s="56"/>
      <c r="E4501" s="56"/>
      <c r="F4501" s="56"/>
      <c r="G4501" s="56"/>
      <c r="H4501" s="56"/>
      <c r="I4501" s="85"/>
      <c r="J4501" s="85"/>
    </row>
    <row r="4502" spans="3:10" ht="25.5" customHeight="1" x14ac:dyDescent="0.25">
      <c r="C4502" s="56"/>
      <c r="D4502" s="56"/>
      <c r="E4502" s="56"/>
      <c r="F4502" s="56"/>
      <c r="G4502" s="56"/>
      <c r="H4502" s="56"/>
      <c r="I4502" s="85"/>
      <c r="J4502" s="85"/>
    </row>
    <row r="4503" spans="3:10" ht="25.5" customHeight="1" x14ac:dyDescent="0.25">
      <c r="C4503" s="56"/>
      <c r="D4503" s="56"/>
      <c r="E4503" s="56"/>
      <c r="F4503" s="56"/>
      <c r="G4503" s="56"/>
      <c r="H4503" s="56"/>
      <c r="I4503" s="85"/>
      <c r="J4503" s="85"/>
    </row>
    <row r="4504" spans="3:10" ht="25.5" customHeight="1" x14ac:dyDescent="0.25">
      <c r="C4504" s="56"/>
      <c r="D4504" s="56"/>
      <c r="E4504" s="56"/>
      <c r="F4504" s="56"/>
      <c r="G4504" s="56"/>
      <c r="H4504" s="56"/>
      <c r="I4504" s="85"/>
      <c r="J4504" s="85"/>
    </row>
    <row r="4505" spans="3:10" ht="25.5" customHeight="1" x14ac:dyDescent="0.25">
      <c r="C4505" s="56"/>
      <c r="D4505" s="56"/>
      <c r="E4505" s="56"/>
      <c r="F4505" s="56"/>
      <c r="G4505" s="56"/>
      <c r="H4505" s="56"/>
      <c r="I4505" s="85"/>
      <c r="J4505" s="85"/>
    </row>
    <row r="4506" spans="3:10" ht="25.5" customHeight="1" x14ac:dyDescent="0.25">
      <c r="C4506" s="56"/>
      <c r="D4506" s="56"/>
      <c r="E4506" s="56"/>
      <c r="F4506" s="56"/>
      <c r="G4506" s="56"/>
      <c r="H4506" s="56"/>
      <c r="I4506" s="85"/>
      <c r="J4506" s="85"/>
    </row>
    <row r="4507" spans="3:10" ht="25.5" customHeight="1" x14ac:dyDescent="0.25">
      <c r="C4507" s="56"/>
      <c r="D4507" s="56"/>
      <c r="E4507" s="56"/>
      <c r="F4507" s="56"/>
      <c r="G4507" s="56"/>
      <c r="H4507" s="56"/>
      <c r="I4507" s="85"/>
      <c r="J4507" s="85"/>
    </row>
    <row r="4508" spans="3:10" ht="25.5" customHeight="1" x14ac:dyDescent="0.25">
      <c r="C4508" s="56"/>
      <c r="D4508" s="56"/>
      <c r="E4508" s="56"/>
      <c r="F4508" s="56"/>
      <c r="G4508" s="56"/>
      <c r="H4508" s="56"/>
      <c r="I4508" s="85"/>
      <c r="J4508" s="85"/>
    </row>
    <row r="4509" spans="3:10" ht="25.5" customHeight="1" x14ac:dyDescent="0.25">
      <c r="C4509" s="56"/>
      <c r="D4509" s="56"/>
      <c r="E4509" s="56"/>
      <c r="F4509" s="56"/>
      <c r="G4509" s="56"/>
      <c r="H4509" s="56"/>
      <c r="I4509" s="85"/>
      <c r="J4509" s="85"/>
    </row>
    <row r="4510" spans="3:10" ht="25.5" customHeight="1" x14ac:dyDescent="0.25">
      <c r="C4510" s="56"/>
      <c r="D4510" s="56"/>
      <c r="E4510" s="56"/>
      <c r="F4510" s="56"/>
      <c r="G4510" s="56"/>
      <c r="H4510" s="56"/>
      <c r="I4510" s="85"/>
      <c r="J4510" s="85"/>
    </row>
    <row r="4511" spans="3:10" ht="25.5" customHeight="1" x14ac:dyDescent="0.25">
      <c r="C4511" s="56"/>
      <c r="D4511" s="56"/>
      <c r="E4511" s="56"/>
      <c r="F4511" s="56"/>
      <c r="G4511" s="56"/>
      <c r="H4511" s="56"/>
      <c r="I4511" s="85"/>
      <c r="J4511" s="85"/>
    </row>
    <row r="4512" spans="3:10" ht="25.5" customHeight="1" x14ac:dyDescent="0.25">
      <c r="C4512" s="56"/>
      <c r="D4512" s="56"/>
      <c r="E4512" s="56"/>
      <c r="F4512" s="56"/>
      <c r="G4512" s="56"/>
      <c r="H4512" s="56"/>
      <c r="I4512" s="85"/>
      <c r="J4512" s="85"/>
    </row>
    <row r="4513" spans="3:10" ht="25.5" customHeight="1" x14ac:dyDescent="0.25">
      <c r="C4513" s="56"/>
      <c r="D4513" s="56"/>
      <c r="E4513" s="56"/>
      <c r="F4513" s="56"/>
      <c r="G4513" s="56"/>
      <c r="H4513" s="56"/>
      <c r="I4513" s="85"/>
      <c r="J4513" s="85"/>
    </row>
    <row r="4514" spans="3:10" ht="25.5" customHeight="1" x14ac:dyDescent="0.25">
      <c r="C4514" s="56"/>
      <c r="D4514" s="56"/>
      <c r="E4514" s="56"/>
      <c r="F4514" s="56"/>
      <c r="G4514" s="56"/>
      <c r="H4514" s="56"/>
      <c r="I4514" s="85"/>
      <c r="J4514" s="85"/>
    </row>
    <row r="4515" spans="3:10" ht="25.5" customHeight="1" x14ac:dyDescent="0.25">
      <c r="C4515" s="56"/>
      <c r="D4515" s="56"/>
      <c r="E4515" s="56"/>
      <c r="F4515" s="56"/>
      <c r="G4515" s="56"/>
      <c r="H4515" s="56"/>
      <c r="I4515" s="85"/>
      <c r="J4515" s="85"/>
    </row>
    <row r="4516" spans="3:10" ht="25.5" customHeight="1" x14ac:dyDescent="0.25">
      <c r="C4516" s="56"/>
      <c r="D4516" s="56"/>
      <c r="E4516" s="56"/>
      <c r="F4516" s="56"/>
      <c r="G4516" s="56"/>
      <c r="H4516" s="56"/>
      <c r="I4516" s="85"/>
      <c r="J4516" s="85"/>
    </row>
    <row r="4517" spans="3:10" ht="25.5" customHeight="1" x14ac:dyDescent="0.25">
      <c r="C4517" s="56"/>
      <c r="D4517" s="56"/>
      <c r="E4517" s="56"/>
      <c r="F4517" s="56"/>
      <c r="G4517" s="56"/>
      <c r="H4517" s="56"/>
      <c r="I4517" s="85"/>
      <c r="J4517" s="85"/>
    </row>
    <row r="4518" spans="3:10" ht="25.5" customHeight="1" x14ac:dyDescent="0.25">
      <c r="C4518" s="56"/>
      <c r="D4518" s="56"/>
      <c r="E4518" s="56"/>
      <c r="F4518" s="56"/>
      <c r="G4518" s="56"/>
      <c r="H4518" s="56"/>
      <c r="I4518" s="85"/>
      <c r="J4518" s="85"/>
    </row>
    <row r="4519" spans="3:10" ht="25.5" customHeight="1" x14ac:dyDescent="0.25">
      <c r="C4519" s="56"/>
      <c r="D4519" s="56"/>
      <c r="E4519" s="56"/>
      <c r="F4519" s="56"/>
      <c r="G4519" s="56"/>
      <c r="H4519" s="56"/>
      <c r="I4519" s="85"/>
      <c r="J4519" s="85"/>
    </row>
    <row r="4520" spans="3:10" ht="25.5" customHeight="1" x14ac:dyDescent="0.25">
      <c r="C4520" s="56"/>
      <c r="D4520" s="56"/>
      <c r="E4520" s="56"/>
      <c r="F4520" s="56"/>
      <c r="G4520" s="56"/>
      <c r="H4520" s="56"/>
      <c r="I4520" s="85"/>
      <c r="J4520" s="85"/>
    </row>
    <row r="4521" spans="3:10" ht="25.5" customHeight="1" x14ac:dyDescent="0.25">
      <c r="C4521" s="56"/>
      <c r="D4521" s="56"/>
      <c r="E4521" s="56"/>
      <c r="F4521" s="56"/>
      <c r="G4521" s="56"/>
      <c r="H4521" s="56"/>
      <c r="I4521" s="85"/>
      <c r="J4521" s="85"/>
    </row>
    <row r="4522" spans="3:10" ht="25.5" customHeight="1" x14ac:dyDescent="0.25">
      <c r="C4522" s="56"/>
      <c r="D4522" s="56"/>
      <c r="E4522" s="56"/>
      <c r="F4522" s="56"/>
      <c r="G4522" s="56"/>
      <c r="H4522" s="56"/>
      <c r="I4522" s="85"/>
      <c r="J4522" s="85"/>
    </row>
    <row r="4523" spans="3:10" ht="25.5" customHeight="1" x14ac:dyDescent="0.25">
      <c r="C4523" s="56"/>
      <c r="D4523" s="56"/>
      <c r="E4523" s="56"/>
      <c r="F4523" s="56"/>
      <c r="G4523" s="56"/>
      <c r="H4523" s="56"/>
      <c r="I4523" s="85"/>
      <c r="J4523" s="85"/>
    </row>
    <row r="4524" spans="3:10" ht="25.5" customHeight="1" x14ac:dyDescent="0.25">
      <c r="C4524" s="56"/>
      <c r="D4524" s="56"/>
      <c r="E4524" s="56"/>
      <c r="F4524" s="56"/>
      <c r="G4524" s="56"/>
      <c r="H4524" s="56"/>
      <c r="I4524" s="85"/>
      <c r="J4524" s="85"/>
    </row>
    <row r="4525" spans="3:10" ht="25.5" customHeight="1" x14ac:dyDescent="0.25">
      <c r="C4525" s="56"/>
      <c r="D4525" s="56"/>
      <c r="E4525" s="56"/>
      <c r="F4525" s="56"/>
      <c r="G4525" s="56"/>
      <c r="H4525" s="56"/>
      <c r="I4525" s="85"/>
      <c r="J4525" s="85"/>
    </row>
    <row r="4526" spans="3:10" ht="25.5" customHeight="1" x14ac:dyDescent="0.25">
      <c r="C4526" s="56"/>
      <c r="D4526" s="56"/>
      <c r="E4526" s="56"/>
      <c r="F4526" s="56"/>
      <c r="G4526" s="56"/>
      <c r="H4526" s="56"/>
      <c r="I4526" s="85"/>
      <c r="J4526" s="85"/>
    </row>
    <row r="4527" spans="3:10" ht="25.5" customHeight="1" x14ac:dyDescent="0.25">
      <c r="C4527" s="56"/>
      <c r="D4527" s="56"/>
      <c r="E4527" s="56"/>
      <c r="F4527" s="56"/>
      <c r="G4527" s="56"/>
      <c r="H4527" s="56"/>
      <c r="I4527" s="85"/>
      <c r="J4527" s="85"/>
    </row>
    <row r="4528" spans="3:10" ht="25.5" customHeight="1" x14ac:dyDescent="0.25">
      <c r="C4528" s="56"/>
      <c r="D4528" s="56"/>
      <c r="E4528" s="56"/>
      <c r="F4528" s="56"/>
      <c r="G4528" s="56"/>
      <c r="H4528" s="56"/>
      <c r="I4528" s="85"/>
      <c r="J4528" s="85"/>
    </row>
    <row r="4529" spans="3:10" ht="25.5" customHeight="1" x14ac:dyDescent="0.25">
      <c r="C4529" s="56"/>
      <c r="D4529" s="56"/>
      <c r="E4529" s="56"/>
      <c r="F4529" s="56"/>
      <c r="G4529" s="56"/>
      <c r="H4529" s="56"/>
      <c r="I4529" s="85"/>
      <c r="J4529" s="85"/>
    </row>
    <row r="4530" spans="3:10" ht="25.5" customHeight="1" x14ac:dyDescent="0.25">
      <c r="C4530" s="56"/>
      <c r="D4530" s="56"/>
      <c r="E4530" s="56"/>
      <c r="F4530" s="56"/>
      <c r="G4530" s="56"/>
      <c r="H4530" s="56"/>
      <c r="I4530" s="85"/>
      <c r="J4530" s="85"/>
    </row>
    <row r="4531" spans="3:10" ht="25.5" customHeight="1" x14ac:dyDescent="0.25">
      <c r="C4531" s="56"/>
      <c r="D4531" s="56"/>
      <c r="E4531" s="56"/>
      <c r="F4531" s="56"/>
      <c r="G4531" s="56"/>
      <c r="H4531" s="56"/>
      <c r="I4531" s="85"/>
      <c r="J4531" s="85"/>
    </row>
    <row r="4532" spans="3:10" ht="25.5" customHeight="1" x14ac:dyDescent="0.25">
      <c r="C4532" s="56"/>
      <c r="D4532" s="56"/>
      <c r="E4532" s="56"/>
      <c r="F4532" s="56"/>
      <c r="G4532" s="56"/>
      <c r="H4532" s="56"/>
      <c r="I4532" s="85"/>
      <c r="J4532" s="85"/>
    </row>
    <row r="4533" spans="3:10" ht="25.5" customHeight="1" x14ac:dyDescent="0.25">
      <c r="C4533" s="56"/>
      <c r="D4533" s="56"/>
      <c r="E4533" s="56"/>
      <c r="F4533" s="56"/>
      <c r="G4533" s="56"/>
      <c r="H4533" s="56"/>
      <c r="I4533" s="85"/>
      <c r="J4533" s="85"/>
    </row>
    <row r="4534" spans="3:10" ht="25.5" customHeight="1" x14ac:dyDescent="0.25">
      <c r="C4534" s="56"/>
      <c r="D4534" s="56"/>
      <c r="E4534" s="56"/>
      <c r="F4534" s="56"/>
      <c r="G4534" s="56"/>
      <c r="H4534" s="56"/>
      <c r="I4534" s="85"/>
      <c r="J4534" s="85"/>
    </row>
    <row r="4535" spans="3:10" ht="25.5" customHeight="1" x14ac:dyDescent="0.25">
      <c r="C4535" s="56"/>
      <c r="D4535" s="56"/>
      <c r="E4535" s="56"/>
      <c r="F4535" s="56"/>
      <c r="G4535" s="56"/>
      <c r="H4535" s="56"/>
      <c r="I4535" s="85"/>
      <c r="J4535" s="85"/>
    </row>
    <row r="4536" spans="3:10" ht="25.5" customHeight="1" x14ac:dyDescent="0.25">
      <c r="C4536" s="56"/>
      <c r="D4536" s="56"/>
      <c r="E4536" s="56"/>
      <c r="F4536" s="56"/>
      <c r="G4536" s="56"/>
      <c r="H4536" s="56"/>
      <c r="I4536" s="85"/>
      <c r="J4536" s="85"/>
    </row>
    <row r="4537" spans="3:10" ht="25.5" customHeight="1" x14ac:dyDescent="0.25">
      <c r="C4537" s="56"/>
      <c r="D4537" s="56"/>
      <c r="E4537" s="56"/>
      <c r="F4537" s="56"/>
      <c r="G4537" s="56"/>
      <c r="H4537" s="56"/>
      <c r="I4537" s="85"/>
      <c r="J4537" s="85"/>
    </row>
    <row r="4538" spans="3:10" ht="25.5" customHeight="1" x14ac:dyDescent="0.25">
      <c r="C4538" s="56"/>
      <c r="D4538" s="56"/>
      <c r="E4538" s="56"/>
      <c r="F4538" s="56"/>
      <c r="G4538" s="56"/>
      <c r="H4538" s="56"/>
      <c r="I4538" s="85"/>
      <c r="J4538" s="85"/>
    </row>
    <row r="4539" spans="3:10" ht="25.5" customHeight="1" x14ac:dyDescent="0.25">
      <c r="C4539" s="56"/>
      <c r="D4539" s="56"/>
      <c r="E4539" s="56"/>
      <c r="F4539" s="56"/>
      <c r="G4539" s="56"/>
      <c r="H4539" s="56"/>
      <c r="I4539" s="85"/>
      <c r="J4539" s="85"/>
    </row>
    <row r="4540" spans="3:10" ht="25.5" customHeight="1" x14ac:dyDescent="0.25">
      <c r="C4540" s="56"/>
      <c r="D4540" s="56"/>
      <c r="E4540" s="56"/>
      <c r="F4540" s="56"/>
      <c r="G4540" s="56"/>
      <c r="H4540" s="56"/>
      <c r="I4540" s="85"/>
      <c r="J4540" s="85"/>
    </row>
    <row r="4541" spans="3:10" ht="25.5" customHeight="1" x14ac:dyDescent="0.25">
      <c r="C4541" s="56"/>
      <c r="D4541" s="56"/>
      <c r="E4541" s="56"/>
      <c r="F4541" s="56"/>
      <c r="G4541" s="56"/>
      <c r="H4541" s="56"/>
      <c r="I4541" s="85"/>
      <c r="J4541" s="85"/>
    </row>
    <row r="4542" spans="3:10" ht="25.5" customHeight="1" x14ac:dyDescent="0.25">
      <c r="C4542" s="56"/>
      <c r="D4542" s="56"/>
      <c r="E4542" s="56"/>
      <c r="F4542" s="56"/>
      <c r="G4542" s="56"/>
      <c r="H4542" s="56"/>
      <c r="I4542" s="85"/>
      <c r="J4542" s="85"/>
    </row>
    <row r="4543" spans="3:10" ht="25.5" customHeight="1" x14ac:dyDescent="0.25">
      <c r="C4543" s="56"/>
      <c r="D4543" s="56"/>
      <c r="E4543" s="56"/>
      <c r="F4543" s="56"/>
      <c r="G4543" s="56"/>
      <c r="H4543" s="56"/>
      <c r="I4543" s="85"/>
      <c r="J4543" s="85"/>
    </row>
    <row r="4544" spans="3:10" ht="25.5" customHeight="1" x14ac:dyDescent="0.25">
      <c r="C4544" s="56"/>
      <c r="D4544" s="56"/>
      <c r="E4544" s="56"/>
      <c r="F4544" s="56"/>
      <c r="G4544" s="56"/>
      <c r="H4544" s="56"/>
      <c r="I4544" s="85"/>
      <c r="J4544" s="85"/>
    </row>
    <row r="4545" spans="3:10" ht="25.5" customHeight="1" x14ac:dyDescent="0.25">
      <c r="C4545" s="56"/>
      <c r="D4545" s="56"/>
      <c r="E4545" s="56"/>
      <c r="F4545" s="56"/>
      <c r="G4545" s="56"/>
      <c r="H4545" s="56"/>
      <c r="I4545" s="85"/>
      <c r="J4545" s="85"/>
    </row>
    <row r="4546" spans="3:10" ht="25.5" customHeight="1" x14ac:dyDescent="0.25">
      <c r="C4546" s="56"/>
      <c r="D4546" s="56"/>
      <c r="E4546" s="56"/>
      <c r="F4546" s="56"/>
      <c r="G4546" s="56"/>
      <c r="H4546" s="56"/>
      <c r="I4546" s="85"/>
      <c r="J4546" s="85"/>
    </row>
    <row r="4547" spans="3:10" ht="25.5" customHeight="1" x14ac:dyDescent="0.25">
      <c r="C4547" s="56"/>
      <c r="D4547" s="56"/>
      <c r="E4547" s="56"/>
      <c r="F4547" s="56"/>
      <c r="G4547" s="56"/>
      <c r="H4547" s="56"/>
      <c r="I4547" s="85"/>
      <c r="J4547" s="85"/>
    </row>
    <row r="4548" spans="3:10" ht="25.5" customHeight="1" x14ac:dyDescent="0.25">
      <c r="C4548" s="56"/>
      <c r="D4548" s="56"/>
      <c r="E4548" s="56"/>
      <c r="F4548" s="56"/>
      <c r="G4548" s="56"/>
      <c r="H4548" s="56"/>
      <c r="I4548" s="85"/>
      <c r="J4548" s="85"/>
    </row>
    <row r="4549" spans="3:10" ht="25.5" customHeight="1" x14ac:dyDescent="0.25">
      <c r="C4549" s="56"/>
      <c r="D4549" s="56"/>
      <c r="E4549" s="56"/>
      <c r="F4549" s="56"/>
      <c r="G4549" s="56"/>
      <c r="H4549" s="56"/>
      <c r="I4549" s="85"/>
      <c r="J4549" s="85"/>
    </row>
    <row r="4550" spans="3:10" ht="25.5" customHeight="1" x14ac:dyDescent="0.25">
      <c r="C4550" s="56"/>
      <c r="D4550" s="56"/>
      <c r="E4550" s="56"/>
      <c r="F4550" s="56"/>
      <c r="G4550" s="56"/>
      <c r="H4550" s="56"/>
      <c r="I4550" s="85"/>
      <c r="J4550" s="85"/>
    </row>
    <row r="4551" spans="3:10" ht="25.5" customHeight="1" x14ac:dyDescent="0.25">
      <c r="C4551" s="56"/>
      <c r="D4551" s="56"/>
      <c r="E4551" s="56"/>
      <c r="F4551" s="56"/>
      <c r="G4551" s="56"/>
      <c r="H4551" s="56"/>
      <c r="I4551" s="85"/>
      <c r="J4551" s="85"/>
    </row>
    <row r="4552" spans="3:10" ht="25.5" customHeight="1" x14ac:dyDescent="0.25">
      <c r="C4552" s="56"/>
      <c r="D4552" s="56"/>
      <c r="E4552" s="56"/>
      <c r="F4552" s="56"/>
      <c r="G4552" s="56"/>
      <c r="H4552" s="56"/>
      <c r="I4552" s="85"/>
      <c r="J4552" s="85"/>
    </row>
    <row r="4553" spans="3:10" ht="25.5" customHeight="1" x14ac:dyDescent="0.25">
      <c r="C4553" s="56"/>
      <c r="D4553" s="56"/>
      <c r="E4553" s="56"/>
      <c r="F4553" s="56"/>
      <c r="G4553" s="56"/>
      <c r="H4553" s="56"/>
      <c r="I4553" s="85"/>
      <c r="J4553" s="85"/>
    </row>
    <row r="4554" spans="3:10" ht="25.5" customHeight="1" x14ac:dyDescent="0.25">
      <c r="C4554" s="56"/>
      <c r="D4554" s="56"/>
      <c r="E4554" s="56"/>
      <c r="F4554" s="56"/>
      <c r="G4554" s="56"/>
      <c r="H4554" s="56"/>
      <c r="I4554" s="85"/>
      <c r="J4554" s="85"/>
    </row>
    <row r="4555" spans="3:10" ht="25.5" customHeight="1" x14ac:dyDescent="0.25">
      <c r="C4555" s="56"/>
      <c r="D4555" s="56"/>
      <c r="E4555" s="56"/>
      <c r="F4555" s="56"/>
      <c r="G4555" s="56"/>
      <c r="H4555" s="56"/>
      <c r="I4555" s="85"/>
      <c r="J4555" s="85"/>
    </row>
    <row r="4556" spans="3:10" ht="25.5" customHeight="1" x14ac:dyDescent="0.25">
      <c r="C4556" s="56"/>
      <c r="D4556" s="56"/>
      <c r="E4556" s="56"/>
      <c r="F4556" s="56"/>
      <c r="G4556" s="56"/>
      <c r="H4556" s="56"/>
      <c r="I4556" s="85"/>
      <c r="J4556" s="85"/>
    </row>
    <row r="4557" spans="3:10" ht="25.5" customHeight="1" x14ac:dyDescent="0.25">
      <c r="C4557" s="56"/>
      <c r="D4557" s="56"/>
      <c r="E4557" s="56"/>
      <c r="F4557" s="56"/>
      <c r="G4557" s="56"/>
      <c r="H4557" s="56"/>
      <c r="I4557" s="85"/>
      <c r="J4557" s="85"/>
    </row>
    <row r="4558" spans="3:10" ht="25.5" customHeight="1" x14ac:dyDescent="0.25">
      <c r="C4558" s="56"/>
      <c r="D4558" s="56"/>
      <c r="E4558" s="56"/>
      <c r="F4558" s="56"/>
      <c r="G4558" s="56"/>
      <c r="H4558" s="56"/>
      <c r="I4558" s="85"/>
      <c r="J4558" s="85"/>
    </row>
    <row r="4559" spans="3:10" ht="25.5" customHeight="1" x14ac:dyDescent="0.25">
      <c r="C4559" s="56"/>
      <c r="D4559" s="56"/>
      <c r="E4559" s="56"/>
      <c r="F4559" s="56"/>
      <c r="G4559" s="56"/>
      <c r="H4559" s="56"/>
      <c r="I4559" s="85"/>
      <c r="J4559" s="85"/>
    </row>
    <row r="4560" spans="3:10" ht="25.5" customHeight="1" x14ac:dyDescent="0.25">
      <c r="C4560" s="56"/>
      <c r="D4560" s="56"/>
      <c r="E4560" s="56"/>
      <c r="F4560" s="56"/>
      <c r="G4560" s="56"/>
      <c r="H4560" s="56"/>
      <c r="I4560" s="85"/>
      <c r="J4560" s="85"/>
    </row>
    <row r="4561" spans="3:10" ht="25.5" customHeight="1" x14ac:dyDescent="0.25">
      <c r="C4561" s="56"/>
      <c r="D4561" s="56"/>
      <c r="E4561" s="56"/>
      <c r="F4561" s="56"/>
      <c r="G4561" s="56"/>
      <c r="H4561" s="56"/>
      <c r="I4561" s="85"/>
      <c r="J4561" s="85"/>
    </row>
    <row r="4562" spans="3:10" ht="25.5" customHeight="1" x14ac:dyDescent="0.25">
      <c r="C4562" s="56"/>
      <c r="D4562" s="56"/>
      <c r="E4562" s="56"/>
      <c r="F4562" s="56"/>
      <c r="G4562" s="56"/>
      <c r="H4562" s="56"/>
      <c r="I4562" s="85"/>
      <c r="J4562" s="85"/>
    </row>
    <row r="4563" spans="3:10" ht="25.5" customHeight="1" x14ac:dyDescent="0.25">
      <c r="C4563" s="56"/>
      <c r="D4563" s="56"/>
      <c r="E4563" s="56"/>
      <c r="F4563" s="56"/>
      <c r="G4563" s="56"/>
      <c r="H4563" s="56"/>
      <c r="I4563" s="85"/>
      <c r="J4563" s="85"/>
    </row>
    <row r="4564" spans="3:10" ht="25.5" customHeight="1" x14ac:dyDescent="0.25">
      <c r="C4564" s="56"/>
      <c r="D4564" s="56"/>
      <c r="E4564" s="56"/>
      <c r="F4564" s="56"/>
      <c r="G4564" s="56"/>
      <c r="H4564" s="56"/>
      <c r="I4564" s="85"/>
      <c r="J4564" s="85"/>
    </row>
    <row r="4565" spans="3:10" ht="25.5" customHeight="1" x14ac:dyDescent="0.25">
      <c r="C4565" s="56"/>
      <c r="D4565" s="56"/>
      <c r="E4565" s="56"/>
      <c r="F4565" s="56"/>
      <c r="G4565" s="56"/>
      <c r="H4565" s="56"/>
      <c r="I4565" s="85"/>
      <c r="J4565" s="85"/>
    </row>
    <row r="4566" spans="3:10" ht="25.5" customHeight="1" x14ac:dyDescent="0.25">
      <c r="C4566" s="56"/>
      <c r="D4566" s="56"/>
      <c r="E4566" s="56"/>
      <c r="F4566" s="56"/>
      <c r="G4566" s="56"/>
      <c r="H4566" s="56"/>
      <c r="I4566" s="85"/>
      <c r="J4566" s="85"/>
    </row>
    <row r="4567" spans="3:10" ht="25.5" customHeight="1" x14ac:dyDescent="0.25">
      <c r="C4567" s="56"/>
      <c r="D4567" s="56"/>
      <c r="E4567" s="56"/>
      <c r="F4567" s="56"/>
      <c r="G4567" s="56"/>
      <c r="H4567" s="56"/>
      <c r="I4567" s="85"/>
      <c r="J4567" s="85"/>
    </row>
    <row r="4568" spans="3:10" ht="25.5" customHeight="1" x14ac:dyDescent="0.25">
      <c r="C4568" s="56"/>
      <c r="D4568" s="56"/>
      <c r="E4568" s="56"/>
      <c r="F4568" s="56"/>
      <c r="G4568" s="56"/>
      <c r="H4568" s="56"/>
      <c r="I4568" s="85"/>
      <c r="J4568" s="85"/>
    </row>
    <row r="4569" spans="3:10" ht="25.5" customHeight="1" x14ac:dyDescent="0.25">
      <c r="C4569" s="56"/>
      <c r="D4569" s="56"/>
      <c r="E4569" s="56"/>
      <c r="F4569" s="56"/>
      <c r="G4569" s="56"/>
      <c r="H4569" s="56"/>
      <c r="I4569" s="85"/>
      <c r="J4569" s="85"/>
    </row>
    <row r="4570" spans="3:10" ht="25.5" customHeight="1" x14ac:dyDescent="0.25">
      <c r="C4570" s="56"/>
      <c r="D4570" s="56"/>
      <c r="E4570" s="56"/>
      <c r="F4570" s="56"/>
      <c r="G4570" s="56"/>
      <c r="H4570" s="56"/>
      <c r="I4570" s="85"/>
      <c r="J4570" s="85"/>
    </row>
    <row r="4571" spans="3:10" ht="25.5" customHeight="1" x14ac:dyDescent="0.25">
      <c r="C4571" s="56"/>
      <c r="D4571" s="56"/>
      <c r="E4571" s="56"/>
      <c r="F4571" s="56"/>
      <c r="G4571" s="56"/>
      <c r="H4571" s="56"/>
      <c r="I4571" s="85"/>
      <c r="J4571" s="85"/>
    </row>
    <row r="4572" spans="3:10" ht="25.5" customHeight="1" x14ac:dyDescent="0.25">
      <c r="C4572" s="56"/>
      <c r="D4572" s="56"/>
      <c r="E4572" s="56"/>
      <c r="F4572" s="56"/>
      <c r="G4572" s="56"/>
      <c r="H4572" s="56"/>
      <c r="I4572" s="85"/>
      <c r="J4572" s="85"/>
    </row>
    <row r="4573" spans="3:10" ht="25.5" customHeight="1" x14ac:dyDescent="0.25">
      <c r="C4573" s="56"/>
      <c r="D4573" s="56"/>
      <c r="E4573" s="56"/>
      <c r="F4573" s="56"/>
      <c r="G4573" s="56"/>
      <c r="H4573" s="56"/>
      <c r="I4573" s="85"/>
      <c r="J4573" s="85"/>
    </row>
    <row r="4574" spans="3:10" ht="25.5" customHeight="1" x14ac:dyDescent="0.25">
      <c r="C4574" s="56"/>
      <c r="D4574" s="56"/>
      <c r="E4574" s="56"/>
      <c r="F4574" s="56"/>
      <c r="G4574" s="56"/>
      <c r="H4574" s="56"/>
      <c r="I4574" s="85"/>
      <c r="J4574" s="85"/>
    </row>
    <row r="4575" spans="3:10" ht="25.5" customHeight="1" x14ac:dyDescent="0.25">
      <c r="C4575" s="56"/>
      <c r="D4575" s="56"/>
      <c r="E4575" s="56"/>
      <c r="F4575" s="56"/>
      <c r="G4575" s="56"/>
      <c r="H4575" s="56"/>
      <c r="I4575" s="85"/>
      <c r="J4575" s="85"/>
    </row>
    <row r="4576" spans="3:10" ht="25.5" customHeight="1" x14ac:dyDescent="0.25">
      <c r="C4576" s="56"/>
      <c r="D4576" s="56"/>
      <c r="E4576" s="56"/>
      <c r="F4576" s="56"/>
      <c r="G4576" s="56"/>
      <c r="H4576" s="56"/>
      <c r="I4576" s="85"/>
      <c r="J4576" s="85"/>
    </row>
    <row r="4577" spans="3:10" ht="25.5" customHeight="1" x14ac:dyDescent="0.25">
      <c r="C4577" s="56"/>
      <c r="D4577" s="56"/>
      <c r="E4577" s="56"/>
      <c r="F4577" s="56"/>
      <c r="G4577" s="56"/>
      <c r="H4577" s="56"/>
      <c r="I4577" s="85"/>
      <c r="J4577" s="85"/>
    </row>
    <row r="4578" spans="3:10" ht="25.5" customHeight="1" x14ac:dyDescent="0.25">
      <c r="C4578" s="56"/>
      <c r="D4578" s="56"/>
      <c r="E4578" s="56"/>
      <c r="F4578" s="56"/>
      <c r="G4578" s="56"/>
      <c r="H4578" s="56"/>
      <c r="I4578" s="85"/>
      <c r="J4578" s="85"/>
    </row>
    <row r="4579" spans="3:10" ht="25.5" customHeight="1" x14ac:dyDescent="0.25">
      <c r="C4579" s="56"/>
      <c r="D4579" s="56"/>
      <c r="E4579" s="56"/>
      <c r="F4579" s="56"/>
      <c r="G4579" s="56"/>
      <c r="H4579" s="56"/>
      <c r="I4579" s="85"/>
      <c r="J4579" s="85"/>
    </row>
    <row r="4580" spans="3:10" ht="25.5" customHeight="1" x14ac:dyDescent="0.25">
      <c r="C4580" s="56"/>
      <c r="D4580" s="56"/>
      <c r="E4580" s="56"/>
      <c r="F4580" s="56"/>
      <c r="G4580" s="56"/>
      <c r="H4580" s="56"/>
      <c r="I4580" s="85"/>
      <c r="J4580" s="85"/>
    </row>
    <row r="4581" spans="3:10" ht="25.5" customHeight="1" x14ac:dyDescent="0.25">
      <c r="C4581" s="56"/>
      <c r="D4581" s="56"/>
      <c r="E4581" s="56"/>
      <c r="F4581" s="56"/>
      <c r="G4581" s="56"/>
      <c r="H4581" s="56"/>
      <c r="I4581" s="85"/>
      <c r="J4581" s="85"/>
    </row>
    <row r="4582" spans="3:10" ht="25.5" customHeight="1" x14ac:dyDescent="0.25">
      <c r="C4582" s="56"/>
      <c r="D4582" s="56"/>
      <c r="E4582" s="56"/>
      <c r="F4582" s="56"/>
      <c r="G4582" s="56"/>
      <c r="H4582" s="56"/>
      <c r="I4582" s="85"/>
      <c r="J4582" s="85"/>
    </row>
    <row r="4583" spans="3:10" ht="25.5" customHeight="1" x14ac:dyDescent="0.25">
      <c r="C4583" s="56"/>
      <c r="D4583" s="56"/>
      <c r="E4583" s="56"/>
      <c r="F4583" s="56"/>
      <c r="G4583" s="56"/>
      <c r="H4583" s="56"/>
      <c r="I4583" s="85"/>
      <c r="J4583" s="85"/>
    </row>
    <row r="4584" spans="3:10" ht="25.5" customHeight="1" x14ac:dyDescent="0.25">
      <c r="C4584" s="56"/>
      <c r="D4584" s="56"/>
      <c r="E4584" s="56"/>
      <c r="F4584" s="56"/>
      <c r="G4584" s="56"/>
      <c r="H4584" s="56"/>
      <c r="I4584" s="85"/>
      <c r="J4584" s="85"/>
    </row>
    <row r="4585" spans="3:10" ht="25.5" customHeight="1" x14ac:dyDescent="0.25">
      <c r="C4585" s="56"/>
      <c r="D4585" s="56"/>
      <c r="E4585" s="56"/>
      <c r="F4585" s="56"/>
      <c r="G4585" s="56"/>
      <c r="H4585" s="56"/>
      <c r="I4585" s="85"/>
      <c r="J4585" s="85"/>
    </row>
    <row r="4586" spans="3:10" ht="25.5" customHeight="1" x14ac:dyDescent="0.25">
      <c r="C4586" s="56"/>
      <c r="D4586" s="56"/>
      <c r="E4586" s="56"/>
      <c r="F4586" s="56"/>
      <c r="G4586" s="56"/>
      <c r="H4586" s="56"/>
      <c r="I4586" s="85"/>
      <c r="J4586" s="85"/>
    </row>
    <row r="4587" spans="3:10" ht="25.5" customHeight="1" x14ac:dyDescent="0.25">
      <c r="C4587" s="56"/>
      <c r="D4587" s="56"/>
      <c r="E4587" s="56"/>
      <c r="F4587" s="56"/>
      <c r="G4587" s="56"/>
      <c r="H4587" s="56"/>
      <c r="I4587" s="85"/>
      <c r="J4587" s="85"/>
    </row>
    <row r="4588" spans="3:10" ht="25.5" customHeight="1" x14ac:dyDescent="0.25">
      <c r="C4588" s="56"/>
      <c r="D4588" s="56"/>
      <c r="E4588" s="56"/>
      <c r="F4588" s="56"/>
      <c r="G4588" s="56"/>
      <c r="H4588" s="56"/>
      <c r="I4588" s="85"/>
      <c r="J4588" s="85"/>
    </row>
    <row r="4589" spans="3:10" ht="25.5" customHeight="1" x14ac:dyDescent="0.25">
      <c r="C4589" s="56"/>
      <c r="D4589" s="56"/>
      <c r="E4589" s="56"/>
      <c r="F4589" s="56"/>
      <c r="G4589" s="56"/>
      <c r="H4589" s="56"/>
      <c r="I4589" s="85"/>
      <c r="J4589" s="85"/>
    </row>
    <row r="4590" spans="3:10" ht="25.5" customHeight="1" x14ac:dyDescent="0.25">
      <c r="C4590" s="56"/>
      <c r="D4590" s="56"/>
      <c r="E4590" s="56"/>
      <c r="F4590" s="56"/>
      <c r="G4590" s="56"/>
      <c r="H4590" s="56"/>
      <c r="I4590" s="85"/>
      <c r="J4590" s="85"/>
    </row>
    <row r="4591" spans="3:10" ht="25.5" customHeight="1" x14ac:dyDescent="0.25">
      <c r="C4591" s="56"/>
      <c r="D4591" s="56"/>
      <c r="E4591" s="56"/>
      <c r="F4591" s="56"/>
      <c r="G4591" s="56"/>
      <c r="H4591" s="56"/>
      <c r="I4591" s="85"/>
      <c r="J4591" s="85"/>
    </row>
    <row r="4592" spans="3:10" ht="25.5" customHeight="1" x14ac:dyDescent="0.25">
      <c r="C4592" s="56"/>
      <c r="D4592" s="56"/>
      <c r="E4592" s="56"/>
      <c r="F4592" s="56"/>
      <c r="G4592" s="56"/>
      <c r="H4592" s="56"/>
      <c r="I4592" s="85"/>
      <c r="J4592" s="85"/>
    </row>
    <row r="4593" spans="3:10" ht="25.5" customHeight="1" x14ac:dyDescent="0.25">
      <c r="C4593" s="56"/>
      <c r="D4593" s="56"/>
      <c r="E4593" s="56"/>
      <c r="F4593" s="56"/>
      <c r="G4593" s="56"/>
      <c r="H4593" s="56"/>
      <c r="I4593" s="85"/>
      <c r="J4593" s="85"/>
    </row>
    <row r="4594" spans="3:10" ht="25.5" customHeight="1" x14ac:dyDescent="0.25">
      <c r="C4594" s="56"/>
      <c r="D4594" s="56"/>
      <c r="E4594" s="56"/>
      <c r="F4594" s="56"/>
      <c r="G4594" s="56"/>
      <c r="H4594" s="56"/>
      <c r="I4594" s="85"/>
      <c r="J4594" s="85"/>
    </row>
    <row r="4595" spans="3:10" ht="25.5" customHeight="1" x14ac:dyDescent="0.25">
      <c r="C4595" s="56"/>
      <c r="D4595" s="56"/>
      <c r="E4595" s="56"/>
      <c r="F4595" s="56"/>
      <c r="G4595" s="56"/>
      <c r="H4595" s="56"/>
      <c r="I4595" s="85"/>
      <c r="J4595" s="85"/>
    </row>
    <row r="4596" spans="3:10" ht="25.5" customHeight="1" x14ac:dyDescent="0.25">
      <c r="C4596" s="56"/>
      <c r="D4596" s="56"/>
      <c r="E4596" s="56"/>
      <c r="F4596" s="56"/>
      <c r="G4596" s="56"/>
      <c r="H4596" s="56"/>
      <c r="I4596" s="85"/>
      <c r="J4596" s="85"/>
    </row>
    <row r="4597" spans="3:10" ht="25.5" customHeight="1" x14ac:dyDescent="0.25">
      <c r="C4597" s="56"/>
      <c r="D4597" s="56"/>
      <c r="E4597" s="56"/>
      <c r="F4597" s="56"/>
      <c r="G4597" s="56"/>
      <c r="H4597" s="56"/>
      <c r="I4597" s="85"/>
      <c r="J4597" s="85"/>
    </row>
    <row r="4598" spans="3:10" ht="25.5" customHeight="1" x14ac:dyDescent="0.25">
      <c r="C4598" s="56"/>
      <c r="D4598" s="56"/>
      <c r="E4598" s="56"/>
      <c r="F4598" s="56"/>
      <c r="G4598" s="56"/>
      <c r="H4598" s="56"/>
      <c r="I4598" s="85"/>
      <c r="J4598" s="85"/>
    </row>
    <row r="4599" spans="3:10" ht="25.5" customHeight="1" x14ac:dyDescent="0.25">
      <c r="C4599" s="56"/>
      <c r="D4599" s="56"/>
      <c r="E4599" s="56"/>
      <c r="F4599" s="56"/>
      <c r="G4599" s="56"/>
      <c r="H4599" s="56"/>
      <c r="I4599" s="85"/>
      <c r="J4599" s="85"/>
    </row>
    <row r="4600" spans="3:10" ht="25.5" customHeight="1" x14ac:dyDescent="0.25">
      <c r="C4600" s="56"/>
      <c r="D4600" s="56"/>
      <c r="E4600" s="56"/>
      <c r="F4600" s="56"/>
      <c r="G4600" s="56"/>
      <c r="H4600" s="56"/>
      <c r="I4600" s="85"/>
      <c r="J4600" s="85"/>
    </row>
    <row r="4601" spans="3:10" ht="25.5" customHeight="1" x14ac:dyDescent="0.25">
      <c r="C4601" s="56"/>
      <c r="D4601" s="56"/>
      <c r="E4601" s="56"/>
      <c r="F4601" s="56"/>
      <c r="G4601" s="56"/>
      <c r="H4601" s="56"/>
      <c r="I4601" s="85"/>
      <c r="J4601" s="85"/>
    </row>
    <row r="4602" spans="3:10" ht="25.5" customHeight="1" x14ac:dyDescent="0.25">
      <c r="C4602" s="56"/>
      <c r="D4602" s="56"/>
      <c r="E4602" s="56"/>
      <c r="F4602" s="56"/>
      <c r="G4602" s="56"/>
      <c r="H4602" s="56"/>
      <c r="I4602" s="85"/>
      <c r="J4602" s="85"/>
    </row>
    <row r="4603" spans="3:10" ht="25.5" customHeight="1" x14ac:dyDescent="0.25">
      <c r="C4603" s="56"/>
      <c r="D4603" s="56"/>
      <c r="E4603" s="56"/>
      <c r="F4603" s="56"/>
      <c r="G4603" s="56"/>
      <c r="H4603" s="56"/>
      <c r="I4603" s="85"/>
      <c r="J4603" s="85"/>
    </row>
    <row r="4604" spans="3:10" ht="25.5" customHeight="1" x14ac:dyDescent="0.25">
      <c r="C4604" s="56"/>
      <c r="D4604" s="56"/>
      <c r="E4604" s="56"/>
      <c r="F4604" s="56"/>
      <c r="G4604" s="56"/>
      <c r="H4604" s="56"/>
      <c r="I4604" s="85"/>
      <c r="J4604" s="85"/>
    </row>
    <row r="4605" spans="3:10" ht="25.5" customHeight="1" x14ac:dyDescent="0.25">
      <c r="C4605" s="56"/>
      <c r="D4605" s="56"/>
      <c r="E4605" s="56"/>
      <c r="F4605" s="56"/>
      <c r="G4605" s="56"/>
      <c r="H4605" s="56"/>
      <c r="I4605" s="85"/>
      <c r="J4605" s="85"/>
    </row>
    <row r="4606" spans="3:10" ht="25.5" customHeight="1" x14ac:dyDescent="0.25">
      <c r="C4606" s="56"/>
      <c r="D4606" s="56"/>
      <c r="E4606" s="56"/>
      <c r="F4606" s="56"/>
      <c r="G4606" s="56"/>
      <c r="H4606" s="56"/>
      <c r="I4606" s="85"/>
      <c r="J4606" s="85"/>
    </row>
    <row r="4607" spans="3:10" ht="25.5" customHeight="1" x14ac:dyDescent="0.25">
      <c r="C4607" s="56"/>
      <c r="D4607" s="56"/>
      <c r="E4607" s="56"/>
      <c r="F4607" s="56"/>
      <c r="G4607" s="56"/>
      <c r="H4607" s="56"/>
      <c r="I4607" s="85"/>
      <c r="J4607" s="85"/>
    </row>
    <row r="4608" spans="3:10" ht="25.5" customHeight="1" x14ac:dyDescent="0.25">
      <c r="C4608" s="56"/>
      <c r="D4608" s="56"/>
      <c r="E4608" s="56"/>
      <c r="F4608" s="56"/>
      <c r="G4608" s="56"/>
      <c r="H4608" s="56"/>
      <c r="I4608" s="85"/>
      <c r="J4608" s="85"/>
    </row>
    <row r="4609" spans="3:10" ht="25.5" customHeight="1" x14ac:dyDescent="0.25">
      <c r="C4609" s="56"/>
      <c r="D4609" s="56"/>
      <c r="E4609" s="56"/>
      <c r="F4609" s="56"/>
      <c r="G4609" s="56"/>
      <c r="H4609" s="56"/>
      <c r="I4609" s="85"/>
      <c r="J4609" s="85"/>
    </row>
    <row r="4610" spans="3:10" ht="25.5" customHeight="1" x14ac:dyDescent="0.25">
      <c r="C4610" s="56"/>
      <c r="D4610" s="56"/>
      <c r="E4610" s="56"/>
      <c r="F4610" s="56"/>
      <c r="G4610" s="56"/>
      <c r="H4610" s="56"/>
      <c r="I4610" s="85"/>
      <c r="J4610" s="85"/>
    </row>
    <row r="4611" spans="3:10" ht="25.5" customHeight="1" x14ac:dyDescent="0.25">
      <c r="C4611" s="56"/>
      <c r="D4611" s="56"/>
      <c r="E4611" s="56"/>
      <c r="F4611" s="56"/>
      <c r="G4611" s="56"/>
      <c r="H4611" s="56"/>
      <c r="I4611" s="85"/>
      <c r="J4611" s="85"/>
    </row>
    <row r="4612" spans="3:10" ht="25.5" customHeight="1" x14ac:dyDescent="0.25">
      <c r="C4612" s="56"/>
      <c r="D4612" s="56"/>
      <c r="E4612" s="56"/>
      <c r="F4612" s="56"/>
      <c r="G4612" s="56"/>
      <c r="H4612" s="56"/>
      <c r="I4612" s="85"/>
      <c r="J4612" s="85"/>
    </row>
    <row r="4613" spans="3:10" ht="25.5" customHeight="1" x14ac:dyDescent="0.25">
      <c r="C4613" s="56"/>
      <c r="D4613" s="56"/>
      <c r="E4613" s="56"/>
      <c r="F4613" s="56"/>
      <c r="G4613" s="56"/>
      <c r="H4613" s="56"/>
      <c r="I4613" s="85"/>
      <c r="J4613" s="85"/>
    </row>
    <row r="4614" spans="3:10" ht="25.5" customHeight="1" x14ac:dyDescent="0.25">
      <c r="C4614" s="56"/>
      <c r="D4614" s="56"/>
      <c r="E4614" s="56"/>
      <c r="F4614" s="56"/>
      <c r="G4614" s="56"/>
      <c r="H4614" s="56"/>
      <c r="I4614" s="85"/>
      <c r="J4614" s="85"/>
    </row>
    <row r="4615" spans="3:10" ht="25.5" customHeight="1" x14ac:dyDescent="0.25">
      <c r="C4615" s="56"/>
      <c r="D4615" s="56"/>
      <c r="E4615" s="56"/>
      <c r="F4615" s="56"/>
      <c r="G4615" s="56"/>
      <c r="H4615" s="56"/>
      <c r="I4615" s="85"/>
      <c r="J4615" s="85"/>
    </row>
    <row r="4616" spans="3:10" ht="25.5" customHeight="1" x14ac:dyDescent="0.25">
      <c r="C4616" s="56"/>
      <c r="D4616" s="56"/>
      <c r="E4616" s="56"/>
      <c r="F4616" s="56"/>
      <c r="G4616" s="56"/>
      <c r="H4616" s="56"/>
      <c r="I4616" s="85"/>
      <c r="J4616" s="85"/>
    </row>
    <row r="4617" spans="3:10" ht="25.5" customHeight="1" x14ac:dyDescent="0.25">
      <c r="C4617" s="56"/>
      <c r="D4617" s="56"/>
      <c r="E4617" s="56"/>
      <c r="F4617" s="56"/>
      <c r="G4617" s="56"/>
      <c r="H4617" s="56"/>
      <c r="I4617" s="85"/>
      <c r="J4617" s="85"/>
    </row>
    <row r="4618" spans="3:10" ht="25.5" customHeight="1" x14ac:dyDescent="0.25">
      <c r="C4618" s="56"/>
      <c r="D4618" s="56"/>
      <c r="E4618" s="56"/>
      <c r="F4618" s="56"/>
      <c r="G4618" s="56"/>
      <c r="H4618" s="56"/>
      <c r="I4618" s="85"/>
      <c r="J4618" s="85"/>
    </row>
    <row r="4619" spans="3:10" ht="25.5" customHeight="1" x14ac:dyDescent="0.25">
      <c r="C4619" s="56"/>
      <c r="D4619" s="56"/>
      <c r="E4619" s="56"/>
      <c r="F4619" s="56"/>
      <c r="G4619" s="56"/>
      <c r="H4619" s="56"/>
      <c r="I4619" s="85"/>
      <c r="J4619" s="85"/>
    </row>
    <row r="4620" spans="3:10" ht="25.5" customHeight="1" x14ac:dyDescent="0.25">
      <c r="C4620" s="56"/>
      <c r="D4620" s="56"/>
      <c r="E4620" s="56"/>
      <c r="F4620" s="56"/>
      <c r="G4620" s="56"/>
      <c r="H4620" s="56"/>
      <c r="I4620" s="85"/>
      <c r="J4620" s="85"/>
    </row>
    <row r="4621" spans="3:10" ht="25.5" customHeight="1" x14ac:dyDescent="0.25">
      <c r="C4621" s="56"/>
      <c r="D4621" s="56"/>
      <c r="E4621" s="56"/>
      <c r="F4621" s="56"/>
      <c r="G4621" s="56"/>
      <c r="H4621" s="56"/>
      <c r="I4621" s="85"/>
      <c r="J4621" s="85"/>
    </row>
    <row r="4622" spans="3:10" ht="25.5" customHeight="1" x14ac:dyDescent="0.25">
      <c r="C4622" s="56"/>
      <c r="D4622" s="56"/>
      <c r="E4622" s="56"/>
      <c r="F4622" s="56"/>
      <c r="G4622" s="56"/>
      <c r="H4622" s="56"/>
      <c r="I4622" s="85"/>
      <c r="J4622" s="85"/>
    </row>
    <row r="4623" spans="3:10" ht="25.5" customHeight="1" x14ac:dyDescent="0.25">
      <c r="C4623" s="56"/>
      <c r="D4623" s="56"/>
      <c r="E4623" s="56"/>
      <c r="F4623" s="56"/>
      <c r="G4623" s="56"/>
      <c r="H4623" s="56"/>
      <c r="I4623" s="85"/>
      <c r="J4623" s="85"/>
    </row>
    <row r="4624" spans="3:10" ht="25.5" customHeight="1" x14ac:dyDescent="0.25">
      <c r="C4624" s="56"/>
      <c r="D4624" s="56"/>
      <c r="E4624" s="56"/>
      <c r="F4624" s="56"/>
      <c r="G4624" s="56"/>
      <c r="H4624" s="56"/>
      <c r="I4624" s="85"/>
      <c r="J4624" s="85"/>
    </row>
    <row r="4625" spans="3:10" ht="25.5" customHeight="1" x14ac:dyDescent="0.25">
      <c r="C4625" s="56"/>
      <c r="D4625" s="56"/>
      <c r="E4625" s="56"/>
      <c r="F4625" s="56"/>
      <c r="G4625" s="56"/>
      <c r="H4625" s="56"/>
      <c r="I4625" s="85"/>
      <c r="J4625" s="85"/>
    </row>
    <row r="4626" spans="3:10" ht="25.5" customHeight="1" x14ac:dyDescent="0.25">
      <c r="C4626" s="56"/>
      <c r="D4626" s="56"/>
      <c r="E4626" s="56"/>
      <c r="F4626" s="56"/>
      <c r="G4626" s="56"/>
      <c r="H4626" s="56"/>
      <c r="I4626" s="85"/>
      <c r="J4626" s="85"/>
    </row>
    <row r="4627" spans="3:10" ht="25.5" customHeight="1" x14ac:dyDescent="0.25">
      <c r="C4627" s="56"/>
      <c r="D4627" s="56"/>
      <c r="E4627" s="56"/>
      <c r="F4627" s="56"/>
      <c r="G4627" s="56"/>
      <c r="H4627" s="56"/>
      <c r="I4627" s="85"/>
      <c r="J4627" s="85"/>
    </row>
    <row r="4628" spans="3:10" ht="25.5" customHeight="1" x14ac:dyDescent="0.25">
      <c r="C4628" s="56"/>
      <c r="D4628" s="56"/>
      <c r="E4628" s="56"/>
      <c r="F4628" s="56"/>
      <c r="G4628" s="56"/>
      <c r="H4628" s="56"/>
      <c r="I4628" s="85"/>
      <c r="J4628" s="85"/>
    </row>
    <row r="4629" spans="3:10" ht="25.5" customHeight="1" x14ac:dyDescent="0.25">
      <c r="C4629" s="56"/>
      <c r="D4629" s="56"/>
      <c r="E4629" s="56"/>
      <c r="F4629" s="56"/>
      <c r="G4629" s="56"/>
      <c r="H4629" s="56"/>
      <c r="I4629" s="85"/>
      <c r="J4629" s="85"/>
    </row>
    <row r="4630" spans="3:10" ht="25.5" customHeight="1" x14ac:dyDescent="0.25">
      <c r="C4630" s="56"/>
      <c r="D4630" s="56"/>
      <c r="E4630" s="56"/>
      <c r="F4630" s="56"/>
      <c r="G4630" s="56"/>
      <c r="H4630" s="56"/>
      <c r="I4630" s="85"/>
      <c r="J4630" s="85"/>
    </row>
    <row r="4631" spans="3:10" ht="25.5" customHeight="1" x14ac:dyDescent="0.25">
      <c r="C4631" s="56"/>
      <c r="D4631" s="56"/>
      <c r="E4631" s="56"/>
      <c r="F4631" s="56"/>
      <c r="G4631" s="56"/>
      <c r="H4631" s="56"/>
      <c r="I4631" s="85"/>
      <c r="J4631" s="85"/>
    </row>
    <row r="4632" spans="3:10" ht="25.5" customHeight="1" x14ac:dyDescent="0.25">
      <c r="C4632" s="56"/>
      <c r="D4632" s="56"/>
      <c r="E4632" s="56"/>
      <c r="F4632" s="56"/>
      <c r="G4632" s="56"/>
      <c r="H4632" s="56"/>
      <c r="I4632" s="85"/>
      <c r="J4632" s="85"/>
    </row>
    <row r="4633" spans="3:10" ht="25.5" customHeight="1" x14ac:dyDescent="0.25">
      <c r="C4633" s="56"/>
      <c r="D4633" s="56"/>
      <c r="E4633" s="56"/>
      <c r="F4633" s="56"/>
      <c r="G4633" s="56"/>
      <c r="H4633" s="56"/>
      <c r="I4633" s="85"/>
      <c r="J4633" s="85"/>
    </row>
    <row r="4634" spans="3:10" ht="25.5" customHeight="1" x14ac:dyDescent="0.25">
      <c r="C4634" s="56"/>
      <c r="D4634" s="56"/>
      <c r="E4634" s="56"/>
      <c r="F4634" s="56"/>
      <c r="G4634" s="56"/>
      <c r="H4634" s="56"/>
      <c r="I4634" s="85"/>
      <c r="J4634" s="85"/>
    </row>
    <row r="4635" spans="3:10" ht="25.5" customHeight="1" x14ac:dyDescent="0.25">
      <c r="C4635" s="56"/>
      <c r="D4635" s="56"/>
      <c r="E4635" s="56"/>
      <c r="F4635" s="56"/>
      <c r="G4635" s="56"/>
      <c r="H4635" s="56"/>
      <c r="I4635" s="85"/>
      <c r="J4635" s="85"/>
    </row>
    <row r="4636" spans="3:10" ht="25.5" customHeight="1" x14ac:dyDescent="0.25">
      <c r="C4636" s="56"/>
      <c r="D4636" s="56"/>
      <c r="E4636" s="56"/>
      <c r="F4636" s="56"/>
      <c r="G4636" s="56"/>
      <c r="H4636" s="56"/>
      <c r="I4636" s="85"/>
      <c r="J4636" s="85"/>
    </row>
    <row r="4637" spans="3:10" ht="25.5" customHeight="1" x14ac:dyDescent="0.25">
      <c r="C4637" s="56"/>
      <c r="D4637" s="56"/>
      <c r="E4637" s="56"/>
      <c r="F4637" s="56"/>
      <c r="G4637" s="56"/>
      <c r="H4637" s="56"/>
      <c r="I4637" s="85"/>
      <c r="J4637" s="85"/>
    </row>
    <row r="4638" spans="3:10" ht="25.5" customHeight="1" x14ac:dyDescent="0.25">
      <c r="C4638" s="56"/>
      <c r="D4638" s="56"/>
      <c r="E4638" s="56"/>
      <c r="F4638" s="56"/>
      <c r="G4638" s="56"/>
      <c r="H4638" s="56"/>
      <c r="I4638" s="85"/>
      <c r="J4638" s="85"/>
    </row>
    <row r="4639" spans="3:10" ht="25.5" customHeight="1" x14ac:dyDescent="0.25">
      <c r="C4639" s="56"/>
      <c r="D4639" s="56"/>
      <c r="E4639" s="56"/>
      <c r="F4639" s="56"/>
      <c r="G4639" s="56"/>
      <c r="H4639" s="56"/>
      <c r="I4639" s="85"/>
      <c r="J4639" s="85"/>
    </row>
    <row r="4640" spans="3:10" ht="25.5" customHeight="1" x14ac:dyDescent="0.25">
      <c r="C4640" s="56"/>
      <c r="D4640" s="56"/>
      <c r="E4640" s="56"/>
      <c r="F4640" s="56"/>
      <c r="G4640" s="56"/>
      <c r="H4640" s="56"/>
      <c r="I4640" s="85"/>
      <c r="J4640" s="85"/>
    </row>
    <row r="4641" spans="3:10" ht="25.5" customHeight="1" x14ac:dyDescent="0.25">
      <c r="C4641" s="56"/>
      <c r="D4641" s="56"/>
      <c r="E4641" s="56"/>
      <c r="F4641" s="56"/>
      <c r="G4641" s="56"/>
      <c r="H4641" s="56"/>
      <c r="I4641" s="85"/>
      <c r="J4641" s="85"/>
    </row>
    <row r="4642" spans="3:10" ht="25.5" customHeight="1" x14ac:dyDescent="0.25">
      <c r="C4642" s="56"/>
      <c r="D4642" s="56"/>
      <c r="E4642" s="56"/>
      <c r="F4642" s="56"/>
      <c r="G4642" s="56"/>
      <c r="H4642" s="56"/>
      <c r="I4642" s="85"/>
      <c r="J4642" s="85"/>
    </row>
    <row r="4643" spans="3:10" ht="25.5" customHeight="1" x14ac:dyDescent="0.25">
      <c r="C4643" s="56"/>
      <c r="D4643" s="56"/>
      <c r="E4643" s="56"/>
      <c r="F4643" s="56"/>
      <c r="G4643" s="56"/>
      <c r="H4643" s="56"/>
      <c r="I4643" s="85"/>
      <c r="J4643" s="85"/>
    </row>
    <row r="4644" spans="3:10" ht="25.5" customHeight="1" x14ac:dyDescent="0.25">
      <c r="C4644" s="56"/>
      <c r="D4644" s="56"/>
      <c r="E4644" s="56"/>
      <c r="F4644" s="56"/>
      <c r="G4644" s="56"/>
      <c r="H4644" s="56"/>
      <c r="I4644" s="85"/>
      <c r="J4644" s="85"/>
    </row>
    <row r="4645" spans="3:10" ht="25.5" customHeight="1" x14ac:dyDescent="0.25">
      <c r="C4645" s="56"/>
      <c r="D4645" s="56"/>
      <c r="E4645" s="56"/>
      <c r="F4645" s="56"/>
      <c r="G4645" s="56"/>
      <c r="H4645" s="56"/>
      <c r="I4645" s="85"/>
      <c r="J4645" s="85"/>
    </row>
    <row r="4646" spans="3:10" ht="25.5" customHeight="1" x14ac:dyDescent="0.25">
      <c r="C4646" s="56"/>
      <c r="D4646" s="56"/>
      <c r="E4646" s="56"/>
      <c r="F4646" s="56"/>
      <c r="G4646" s="56"/>
      <c r="H4646" s="56"/>
      <c r="I4646" s="85"/>
      <c r="J4646" s="85"/>
    </row>
    <row r="4647" spans="3:10" ht="25.5" customHeight="1" x14ac:dyDescent="0.25">
      <c r="C4647" s="56"/>
      <c r="D4647" s="56"/>
      <c r="E4647" s="56"/>
      <c r="F4647" s="56"/>
      <c r="G4647" s="56"/>
      <c r="H4647" s="56"/>
      <c r="I4647" s="85"/>
      <c r="J4647" s="85"/>
    </row>
    <row r="4648" spans="3:10" ht="25.5" customHeight="1" x14ac:dyDescent="0.25">
      <c r="C4648" s="56"/>
      <c r="D4648" s="56"/>
      <c r="E4648" s="56"/>
      <c r="F4648" s="56"/>
      <c r="G4648" s="56"/>
      <c r="H4648" s="56"/>
      <c r="I4648" s="85"/>
      <c r="J4648" s="85"/>
    </row>
    <row r="4649" spans="3:10" ht="25.5" customHeight="1" x14ac:dyDescent="0.25">
      <c r="C4649" s="56"/>
      <c r="D4649" s="56"/>
      <c r="E4649" s="56"/>
      <c r="F4649" s="56"/>
      <c r="G4649" s="56"/>
      <c r="H4649" s="56"/>
      <c r="I4649" s="85"/>
      <c r="J4649" s="85"/>
    </row>
    <row r="4650" spans="3:10" ht="25.5" customHeight="1" x14ac:dyDescent="0.25">
      <c r="C4650" s="56"/>
      <c r="D4650" s="56"/>
      <c r="E4650" s="56"/>
      <c r="F4650" s="56"/>
      <c r="G4650" s="56"/>
      <c r="H4650" s="56"/>
      <c r="I4650" s="85"/>
      <c r="J4650" s="85"/>
    </row>
    <row r="4651" spans="3:10" ht="25.5" customHeight="1" x14ac:dyDescent="0.25">
      <c r="C4651" s="56"/>
      <c r="D4651" s="56"/>
      <c r="E4651" s="56"/>
      <c r="F4651" s="56"/>
      <c r="G4651" s="56"/>
      <c r="H4651" s="56"/>
      <c r="I4651" s="85"/>
      <c r="J4651" s="85"/>
    </row>
    <row r="4652" spans="3:10" ht="25.5" customHeight="1" x14ac:dyDescent="0.25">
      <c r="C4652" s="56"/>
      <c r="D4652" s="56"/>
      <c r="E4652" s="56"/>
      <c r="F4652" s="56"/>
      <c r="G4652" s="56"/>
      <c r="H4652" s="56"/>
      <c r="I4652" s="85"/>
      <c r="J4652" s="85"/>
    </row>
    <row r="4653" spans="3:10" ht="25.5" customHeight="1" x14ac:dyDescent="0.25">
      <c r="C4653" s="56"/>
      <c r="D4653" s="56"/>
      <c r="E4653" s="56"/>
      <c r="F4653" s="56"/>
      <c r="G4653" s="56"/>
      <c r="H4653" s="56"/>
      <c r="I4653" s="85"/>
      <c r="J4653" s="85"/>
    </row>
    <row r="4654" spans="3:10" ht="25.5" customHeight="1" x14ac:dyDescent="0.25">
      <c r="C4654" s="56"/>
      <c r="D4654" s="56"/>
      <c r="E4654" s="56"/>
      <c r="F4654" s="56"/>
      <c r="G4654" s="56"/>
      <c r="H4654" s="56"/>
      <c r="I4654" s="85"/>
      <c r="J4654" s="85"/>
    </row>
    <row r="4655" spans="3:10" ht="25.5" customHeight="1" x14ac:dyDescent="0.25">
      <c r="C4655" s="56"/>
      <c r="D4655" s="56"/>
      <c r="E4655" s="56"/>
      <c r="F4655" s="56"/>
      <c r="G4655" s="56"/>
      <c r="H4655" s="56"/>
      <c r="I4655" s="85"/>
      <c r="J4655" s="85"/>
    </row>
    <row r="4656" spans="3:10" ht="25.5" customHeight="1" x14ac:dyDescent="0.25">
      <c r="C4656" s="56"/>
      <c r="D4656" s="56"/>
      <c r="E4656" s="56"/>
      <c r="F4656" s="56"/>
      <c r="G4656" s="56"/>
      <c r="H4656" s="56"/>
      <c r="I4656" s="85"/>
      <c r="J4656" s="85"/>
    </row>
    <row r="4657" spans="3:10" ht="25.5" customHeight="1" x14ac:dyDescent="0.25">
      <c r="C4657" s="56"/>
      <c r="D4657" s="56"/>
      <c r="E4657" s="56"/>
      <c r="F4657" s="56"/>
      <c r="G4657" s="56"/>
      <c r="H4657" s="56"/>
      <c r="I4657" s="85"/>
      <c r="J4657" s="85"/>
    </row>
    <row r="4658" spans="3:10" ht="25.5" customHeight="1" x14ac:dyDescent="0.25">
      <c r="C4658" s="56"/>
      <c r="D4658" s="56"/>
      <c r="E4658" s="56"/>
      <c r="F4658" s="56"/>
      <c r="G4658" s="56"/>
      <c r="H4658" s="56"/>
      <c r="I4658" s="85"/>
      <c r="J4658" s="85"/>
    </row>
    <row r="4659" spans="3:10" ht="25.5" customHeight="1" x14ac:dyDescent="0.25">
      <c r="C4659" s="56"/>
      <c r="D4659" s="56"/>
      <c r="E4659" s="56"/>
      <c r="F4659" s="56"/>
      <c r="G4659" s="56"/>
      <c r="H4659" s="56"/>
      <c r="I4659" s="85"/>
      <c r="J4659" s="85"/>
    </row>
    <row r="4660" spans="3:10" ht="25.5" customHeight="1" x14ac:dyDescent="0.25">
      <c r="C4660" s="56"/>
      <c r="D4660" s="56"/>
      <c r="E4660" s="56"/>
      <c r="F4660" s="56"/>
      <c r="G4660" s="56"/>
      <c r="H4660" s="56"/>
      <c r="I4660" s="85"/>
      <c r="J4660" s="85"/>
    </row>
    <row r="4661" spans="3:10" ht="25.5" customHeight="1" x14ac:dyDescent="0.25">
      <c r="C4661" s="56"/>
      <c r="D4661" s="56"/>
      <c r="E4661" s="56"/>
      <c r="F4661" s="56"/>
      <c r="G4661" s="56"/>
      <c r="H4661" s="56"/>
      <c r="I4661" s="85"/>
      <c r="J4661" s="85"/>
    </row>
    <row r="4662" spans="3:10" ht="25.5" customHeight="1" x14ac:dyDescent="0.25">
      <c r="C4662" s="56"/>
      <c r="D4662" s="56"/>
      <c r="E4662" s="56"/>
      <c r="F4662" s="56"/>
      <c r="G4662" s="56"/>
      <c r="H4662" s="56"/>
      <c r="I4662" s="85"/>
      <c r="J4662" s="85"/>
    </row>
    <row r="4663" spans="3:10" ht="25.5" customHeight="1" x14ac:dyDescent="0.25">
      <c r="C4663" s="56"/>
      <c r="D4663" s="56"/>
      <c r="E4663" s="56"/>
      <c r="F4663" s="56"/>
      <c r="G4663" s="56"/>
      <c r="H4663" s="56"/>
      <c r="I4663" s="85"/>
      <c r="J4663" s="85"/>
    </row>
    <row r="4664" spans="3:10" ht="25.5" customHeight="1" x14ac:dyDescent="0.25">
      <c r="C4664" s="56"/>
      <c r="D4664" s="56"/>
      <c r="E4664" s="56"/>
      <c r="F4664" s="56"/>
      <c r="G4664" s="56"/>
      <c r="H4664" s="56"/>
      <c r="I4664" s="85"/>
      <c r="J4664" s="85"/>
    </row>
    <row r="4665" spans="3:10" ht="25.5" customHeight="1" x14ac:dyDescent="0.25">
      <c r="C4665" s="56"/>
      <c r="D4665" s="56"/>
      <c r="E4665" s="56"/>
      <c r="F4665" s="56"/>
      <c r="G4665" s="56"/>
      <c r="H4665" s="56"/>
      <c r="I4665" s="85"/>
      <c r="J4665" s="85"/>
    </row>
    <row r="4666" spans="3:10" ht="25.5" customHeight="1" x14ac:dyDescent="0.25">
      <c r="C4666" s="56"/>
      <c r="D4666" s="56"/>
      <c r="E4666" s="56"/>
      <c r="F4666" s="56"/>
      <c r="G4666" s="56"/>
      <c r="H4666" s="56"/>
      <c r="I4666" s="85"/>
      <c r="J4666" s="85"/>
    </row>
    <row r="4667" spans="3:10" ht="25.5" customHeight="1" x14ac:dyDescent="0.25">
      <c r="C4667" s="56"/>
      <c r="D4667" s="56"/>
      <c r="E4667" s="56"/>
      <c r="F4667" s="56"/>
      <c r="G4667" s="56"/>
      <c r="H4667" s="56"/>
      <c r="I4667" s="85"/>
      <c r="J4667" s="85"/>
    </row>
    <row r="4668" spans="3:10" ht="25.5" customHeight="1" x14ac:dyDescent="0.25">
      <c r="C4668" s="56"/>
      <c r="D4668" s="56"/>
      <c r="E4668" s="56"/>
      <c r="F4668" s="56"/>
      <c r="G4668" s="56"/>
      <c r="H4668" s="56"/>
      <c r="I4668" s="85"/>
      <c r="J4668" s="85"/>
    </row>
    <row r="4669" spans="3:10" ht="25.5" customHeight="1" x14ac:dyDescent="0.25">
      <c r="C4669" s="56"/>
      <c r="D4669" s="56"/>
      <c r="E4669" s="56"/>
      <c r="F4669" s="56"/>
      <c r="G4669" s="56"/>
      <c r="H4669" s="56"/>
      <c r="I4669" s="85"/>
      <c r="J4669" s="85"/>
    </row>
    <row r="4670" spans="3:10" ht="25.5" customHeight="1" x14ac:dyDescent="0.25">
      <c r="C4670" s="56"/>
      <c r="D4670" s="56"/>
      <c r="E4670" s="56"/>
      <c r="F4670" s="56"/>
      <c r="G4670" s="56"/>
      <c r="H4670" s="56"/>
      <c r="I4670" s="85"/>
      <c r="J4670" s="85"/>
    </row>
    <row r="4671" spans="3:10" ht="25.5" customHeight="1" x14ac:dyDescent="0.25">
      <c r="C4671" s="56"/>
      <c r="D4671" s="56"/>
      <c r="E4671" s="56"/>
      <c r="F4671" s="56"/>
      <c r="G4671" s="56"/>
      <c r="H4671" s="56"/>
      <c r="I4671" s="85"/>
      <c r="J4671" s="85"/>
    </row>
    <row r="4672" spans="3:10" ht="25.5" customHeight="1" x14ac:dyDescent="0.25">
      <c r="C4672" s="56"/>
      <c r="D4672" s="56"/>
      <c r="E4672" s="56"/>
      <c r="F4672" s="56"/>
      <c r="G4672" s="56"/>
      <c r="H4672" s="56"/>
      <c r="I4672" s="85"/>
      <c r="J4672" s="85"/>
    </row>
    <row r="4673" spans="3:10" ht="25.5" customHeight="1" x14ac:dyDescent="0.25">
      <c r="C4673" s="56"/>
      <c r="D4673" s="56"/>
      <c r="E4673" s="56"/>
      <c r="F4673" s="56"/>
      <c r="G4673" s="56"/>
      <c r="H4673" s="56"/>
      <c r="I4673" s="85"/>
      <c r="J4673" s="85"/>
    </row>
    <row r="4674" spans="3:10" ht="25.5" customHeight="1" x14ac:dyDescent="0.25">
      <c r="C4674" s="56"/>
      <c r="D4674" s="56"/>
      <c r="E4674" s="56"/>
      <c r="F4674" s="56"/>
      <c r="G4674" s="56"/>
      <c r="H4674" s="56"/>
      <c r="I4674" s="85"/>
      <c r="J4674" s="85"/>
    </row>
    <row r="4675" spans="3:10" ht="25.5" customHeight="1" x14ac:dyDescent="0.25">
      <c r="C4675" s="56"/>
      <c r="D4675" s="56"/>
      <c r="E4675" s="56"/>
      <c r="F4675" s="56"/>
      <c r="G4675" s="56"/>
      <c r="H4675" s="56"/>
      <c r="I4675" s="85"/>
      <c r="J4675" s="85"/>
    </row>
    <row r="4676" spans="3:10" ht="25.5" customHeight="1" x14ac:dyDescent="0.25">
      <c r="C4676" s="56"/>
      <c r="D4676" s="56"/>
      <c r="E4676" s="56"/>
      <c r="F4676" s="56"/>
      <c r="G4676" s="56"/>
      <c r="H4676" s="56"/>
      <c r="I4676" s="85"/>
      <c r="J4676" s="85"/>
    </row>
    <row r="4677" spans="3:10" ht="25.5" customHeight="1" x14ac:dyDescent="0.25">
      <c r="C4677" s="56"/>
      <c r="D4677" s="56"/>
      <c r="E4677" s="56"/>
      <c r="F4677" s="56"/>
      <c r="G4677" s="56"/>
      <c r="H4677" s="56"/>
      <c r="I4677" s="85"/>
      <c r="J4677" s="85"/>
    </row>
    <row r="4678" spans="3:10" ht="25.5" customHeight="1" x14ac:dyDescent="0.25">
      <c r="C4678" s="56"/>
      <c r="D4678" s="56"/>
      <c r="E4678" s="56"/>
      <c r="F4678" s="56"/>
      <c r="G4678" s="56"/>
      <c r="H4678" s="56"/>
      <c r="I4678" s="85"/>
      <c r="J4678" s="85"/>
    </row>
    <row r="4679" spans="3:10" ht="25.5" customHeight="1" x14ac:dyDescent="0.25">
      <c r="C4679" s="56"/>
      <c r="D4679" s="56"/>
      <c r="E4679" s="56"/>
      <c r="F4679" s="56"/>
      <c r="G4679" s="56"/>
      <c r="H4679" s="56"/>
      <c r="I4679" s="85"/>
      <c r="J4679" s="85"/>
    </row>
    <row r="4680" spans="3:10" ht="25.5" customHeight="1" x14ac:dyDescent="0.25">
      <c r="C4680" s="56"/>
      <c r="D4680" s="56"/>
      <c r="E4680" s="56"/>
      <c r="F4680" s="56"/>
      <c r="G4680" s="56"/>
      <c r="H4680" s="56"/>
      <c r="I4680" s="85"/>
      <c r="J4680" s="85"/>
    </row>
    <row r="4681" spans="3:10" ht="25.5" customHeight="1" x14ac:dyDescent="0.25">
      <c r="C4681" s="56"/>
      <c r="D4681" s="56"/>
      <c r="E4681" s="56"/>
      <c r="F4681" s="56"/>
      <c r="G4681" s="56"/>
      <c r="H4681" s="56"/>
      <c r="I4681" s="85"/>
      <c r="J4681" s="85"/>
    </row>
    <row r="4682" spans="3:10" ht="25.5" customHeight="1" x14ac:dyDescent="0.25">
      <c r="C4682" s="56"/>
      <c r="D4682" s="56"/>
      <c r="E4682" s="56"/>
      <c r="F4682" s="56"/>
      <c r="G4682" s="56"/>
      <c r="H4682" s="56"/>
      <c r="I4682" s="85"/>
      <c r="J4682" s="85"/>
    </row>
    <row r="4683" spans="3:10" ht="25.5" customHeight="1" x14ac:dyDescent="0.25">
      <c r="C4683" s="56"/>
      <c r="D4683" s="56"/>
      <c r="E4683" s="56"/>
      <c r="F4683" s="56"/>
      <c r="G4683" s="56"/>
      <c r="H4683" s="56"/>
      <c r="I4683" s="85"/>
      <c r="J4683" s="85"/>
    </row>
    <row r="4684" spans="3:10" ht="25.5" customHeight="1" x14ac:dyDescent="0.25">
      <c r="C4684" s="56"/>
      <c r="D4684" s="56"/>
      <c r="E4684" s="56"/>
      <c r="F4684" s="56"/>
      <c r="G4684" s="56"/>
      <c r="H4684" s="56"/>
      <c r="I4684" s="85"/>
      <c r="J4684" s="85"/>
    </row>
    <row r="4685" spans="3:10" ht="25.5" customHeight="1" x14ac:dyDescent="0.25">
      <c r="C4685" s="56"/>
      <c r="D4685" s="56"/>
      <c r="E4685" s="56"/>
      <c r="F4685" s="56"/>
      <c r="G4685" s="56"/>
      <c r="H4685" s="56"/>
      <c r="I4685" s="85"/>
      <c r="J4685" s="85"/>
    </row>
    <row r="4686" spans="3:10" ht="25.5" customHeight="1" x14ac:dyDescent="0.25">
      <c r="C4686" s="56"/>
      <c r="D4686" s="56"/>
      <c r="E4686" s="56"/>
      <c r="F4686" s="56"/>
      <c r="G4686" s="56"/>
      <c r="H4686" s="56"/>
      <c r="I4686" s="85"/>
      <c r="J4686" s="85"/>
    </row>
    <row r="4687" spans="3:10" ht="25.5" customHeight="1" x14ac:dyDescent="0.25">
      <c r="C4687" s="56"/>
      <c r="D4687" s="56"/>
      <c r="E4687" s="56"/>
      <c r="F4687" s="56"/>
      <c r="G4687" s="56"/>
      <c r="H4687" s="56"/>
      <c r="I4687" s="85"/>
      <c r="J4687" s="85"/>
    </row>
    <row r="4688" spans="3:10" ht="25.5" customHeight="1" x14ac:dyDescent="0.25">
      <c r="C4688" s="56"/>
      <c r="D4688" s="56"/>
      <c r="E4688" s="56"/>
      <c r="F4688" s="56"/>
      <c r="G4688" s="56"/>
      <c r="H4688" s="56"/>
      <c r="I4688" s="85"/>
      <c r="J4688" s="85"/>
    </row>
    <row r="4689" spans="3:10" ht="25.5" customHeight="1" x14ac:dyDescent="0.25">
      <c r="C4689" s="56"/>
      <c r="D4689" s="56"/>
      <c r="E4689" s="56"/>
      <c r="F4689" s="56"/>
      <c r="G4689" s="56"/>
      <c r="H4689" s="56"/>
      <c r="I4689" s="85"/>
      <c r="J4689" s="85"/>
    </row>
    <row r="4690" spans="3:10" ht="25.5" customHeight="1" x14ac:dyDescent="0.25">
      <c r="C4690" s="56"/>
      <c r="D4690" s="56"/>
      <c r="E4690" s="56"/>
      <c r="F4690" s="56"/>
      <c r="G4690" s="56"/>
      <c r="H4690" s="56"/>
      <c r="I4690" s="85"/>
      <c r="J4690" s="85"/>
    </row>
    <row r="4691" spans="3:10" ht="25.5" customHeight="1" x14ac:dyDescent="0.25">
      <c r="C4691" s="56"/>
      <c r="D4691" s="56"/>
      <c r="E4691" s="56"/>
      <c r="F4691" s="56"/>
      <c r="G4691" s="56"/>
      <c r="H4691" s="56"/>
      <c r="I4691" s="85"/>
      <c r="J4691" s="85"/>
    </row>
    <row r="4692" spans="3:10" ht="25.5" customHeight="1" x14ac:dyDescent="0.25">
      <c r="C4692" s="56"/>
      <c r="D4692" s="56"/>
      <c r="E4692" s="56"/>
      <c r="F4692" s="56"/>
      <c r="G4692" s="56"/>
      <c r="H4692" s="56"/>
      <c r="I4692" s="85"/>
      <c r="J4692" s="85"/>
    </row>
    <row r="4693" spans="3:10" ht="25.5" customHeight="1" x14ac:dyDescent="0.25">
      <c r="C4693" s="56"/>
      <c r="D4693" s="56"/>
      <c r="E4693" s="56"/>
      <c r="F4693" s="56"/>
      <c r="G4693" s="56"/>
      <c r="H4693" s="56"/>
      <c r="I4693" s="85"/>
      <c r="J4693" s="85"/>
    </row>
    <row r="4694" spans="3:10" ht="25.5" customHeight="1" x14ac:dyDescent="0.25">
      <c r="C4694" s="56"/>
      <c r="D4694" s="56"/>
      <c r="E4694" s="56"/>
      <c r="F4694" s="56"/>
      <c r="G4694" s="56"/>
      <c r="H4694" s="56"/>
      <c r="I4694" s="85"/>
      <c r="J4694" s="85"/>
    </row>
    <row r="4695" spans="3:10" ht="25.5" customHeight="1" x14ac:dyDescent="0.25">
      <c r="C4695" s="56"/>
      <c r="D4695" s="56"/>
      <c r="E4695" s="56"/>
      <c r="F4695" s="56"/>
      <c r="G4695" s="56"/>
      <c r="H4695" s="56"/>
      <c r="I4695" s="85"/>
      <c r="J4695" s="85"/>
    </row>
    <row r="4696" spans="3:10" ht="25.5" customHeight="1" x14ac:dyDescent="0.25">
      <c r="C4696" s="56"/>
      <c r="D4696" s="56"/>
      <c r="E4696" s="56"/>
      <c r="F4696" s="56"/>
      <c r="G4696" s="56"/>
      <c r="H4696" s="56"/>
      <c r="I4696" s="85"/>
      <c r="J4696" s="85"/>
    </row>
    <row r="4697" spans="3:10" ht="25.5" customHeight="1" x14ac:dyDescent="0.25">
      <c r="C4697" s="56"/>
      <c r="D4697" s="56"/>
      <c r="E4697" s="56"/>
      <c r="F4697" s="56"/>
      <c r="G4697" s="56"/>
      <c r="H4697" s="56"/>
      <c r="I4697" s="85"/>
      <c r="J4697" s="85"/>
    </row>
    <row r="4698" spans="3:10" ht="25.5" customHeight="1" x14ac:dyDescent="0.25">
      <c r="C4698" s="56"/>
      <c r="D4698" s="56"/>
      <c r="E4698" s="56"/>
      <c r="F4698" s="56"/>
      <c r="G4698" s="56"/>
      <c r="H4698" s="56"/>
      <c r="I4698" s="85"/>
      <c r="J4698" s="85"/>
    </row>
    <row r="4699" spans="3:10" ht="25.5" customHeight="1" x14ac:dyDescent="0.25">
      <c r="C4699" s="56"/>
      <c r="D4699" s="56"/>
      <c r="E4699" s="56"/>
      <c r="F4699" s="56"/>
      <c r="G4699" s="56"/>
      <c r="H4699" s="56"/>
      <c r="I4699" s="85"/>
      <c r="J4699" s="85"/>
    </row>
    <row r="4700" spans="3:10" ht="25.5" customHeight="1" x14ac:dyDescent="0.25">
      <c r="C4700" s="56"/>
      <c r="D4700" s="56"/>
      <c r="E4700" s="56"/>
      <c r="F4700" s="56"/>
      <c r="G4700" s="56"/>
      <c r="H4700" s="56"/>
      <c r="I4700" s="85"/>
      <c r="J4700" s="85"/>
    </row>
    <row r="4701" spans="3:10" ht="25.5" customHeight="1" x14ac:dyDescent="0.25">
      <c r="C4701" s="56"/>
      <c r="D4701" s="56"/>
      <c r="E4701" s="56"/>
      <c r="F4701" s="56"/>
      <c r="G4701" s="56"/>
      <c r="H4701" s="56"/>
      <c r="I4701" s="85"/>
      <c r="J4701" s="85"/>
    </row>
    <row r="4702" spans="3:10" ht="25.5" customHeight="1" x14ac:dyDescent="0.25">
      <c r="C4702" s="56"/>
      <c r="D4702" s="56"/>
      <c r="E4702" s="56"/>
      <c r="F4702" s="56"/>
      <c r="G4702" s="56"/>
      <c r="H4702" s="56"/>
      <c r="I4702" s="85"/>
      <c r="J4702" s="85"/>
    </row>
    <row r="4703" spans="3:10" ht="25.5" customHeight="1" x14ac:dyDescent="0.25">
      <c r="C4703" s="56"/>
      <c r="D4703" s="56"/>
      <c r="E4703" s="56"/>
      <c r="F4703" s="56"/>
      <c r="G4703" s="56"/>
      <c r="H4703" s="56"/>
      <c r="I4703" s="85"/>
      <c r="J4703" s="85"/>
    </row>
    <row r="4704" spans="3:10" ht="25.5" customHeight="1" x14ac:dyDescent="0.25">
      <c r="C4704" s="56"/>
      <c r="D4704" s="56"/>
      <c r="E4704" s="56"/>
      <c r="F4704" s="56"/>
      <c r="G4704" s="56"/>
      <c r="H4704" s="56"/>
      <c r="I4704" s="85"/>
      <c r="J4704" s="85"/>
    </row>
    <row r="4705" spans="3:10" ht="25.5" customHeight="1" x14ac:dyDescent="0.25">
      <c r="C4705" s="56"/>
      <c r="D4705" s="56"/>
      <c r="E4705" s="56"/>
      <c r="F4705" s="56"/>
      <c r="G4705" s="56"/>
      <c r="H4705" s="56"/>
      <c r="I4705" s="85"/>
      <c r="J4705" s="85"/>
    </row>
    <row r="4706" spans="3:10" ht="25.5" customHeight="1" x14ac:dyDescent="0.25">
      <c r="C4706" s="56"/>
      <c r="D4706" s="56"/>
      <c r="E4706" s="56"/>
      <c r="F4706" s="56"/>
      <c r="G4706" s="56"/>
      <c r="H4706" s="56"/>
      <c r="I4706" s="85"/>
      <c r="J4706" s="85"/>
    </row>
    <row r="4707" spans="3:10" ht="25.5" customHeight="1" x14ac:dyDescent="0.25">
      <c r="C4707" s="56"/>
      <c r="D4707" s="56"/>
      <c r="E4707" s="56"/>
      <c r="F4707" s="56"/>
      <c r="G4707" s="56"/>
      <c r="H4707" s="56"/>
      <c r="I4707" s="85"/>
      <c r="J4707" s="85"/>
    </row>
    <row r="4708" spans="3:10" ht="25.5" customHeight="1" x14ac:dyDescent="0.25">
      <c r="C4708" s="56"/>
      <c r="D4708" s="56"/>
      <c r="E4708" s="56"/>
      <c r="F4708" s="56"/>
      <c r="G4708" s="56"/>
      <c r="H4708" s="56"/>
      <c r="I4708" s="85"/>
      <c r="J4708" s="85"/>
    </row>
    <row r="4709" spans="3:10" ht="25.5" customHeight="1" x14ac:dyDescent="0.25">
      <c r="C4709" s="56"/>
      <c r="D4709" s="56"/>
      <c r="E4709" s="56"/>
      <c r="F4709" s="56"/>
      <c r="G4709" s="56"/>
      <c r="H4709" s="56"/>
      <c r="I4709" s="85"/>
      <c r="J4709" s="85"/>
    </row>
    <row r="4710" spans="3:10" ht="25.5" customHeight="1" x14ac:dyDescent="0.25">
      <c r="C4710" s="56"/>
      <c r="D4710" s="56"/>
      <c r="E4710" s="56"/>
      <c r="F4710" s="56"/>
      <c r="G4710" s="56"/>
      <c r="H4710" s="56"/>
      <c r="I4710" s="85"/>
      <c r="J4710" s="85"/>
    </row>
    <row r="4711" spans="3:10" ht="25.5" customHeight="1" x14ac:dyDescent="0.25">
      <c r="C4711" s="56"/>
      <c r="D4711" s="56"/>
      <c r="E4711" s="56"/>
      <c r="F4711" s="56"/>
      <c r="G4711" s="56"/>
      <c r="H4711" s="56"/>
      <c r="I4711" s="85"/>
      <c r="J4711" s="85"/>
    </row>
    <row r="4712" spans="3:10" ht="25.5" customHeight="1" x14ac:dyDescent="0.25">
      <c r="C4712" s="56"/>
      <c r="D4712" s="56"/>
      <c r="E4712" s="56"/>
      <c r="F4712" s="56"/>
      <c r="G4712" s="56"/>
      <c r="H4712" s="56"/>
      <c r="I4712" s="85"/>
      <c r="J4712" s="85"/>
    </row>
    <row r="4713" spans="3:10" ht="25.5" customHeight="1" x14ac:dyDescent="0.25">
      <c r="C4713" s="56"/>
      <c r="D4713" s="56"/>
      <c r="E4713" s="56"/>
      <c r="F4713" s="56"/>
      <c r="G4713" s="56"/>
      <c r="H4713" s="56"/>
      <c r="I4713" s="85"/>
      <c r="J4713" s="85"/>
    </row>
    <row r="4714" spans="3:10" ht="25.5" customHeight="1" x14ac:dyDescent="0.25">
      <c r="C4714" s="56"/>
      <c r="D4714" s="56"/>
      <c r="E4714" s="56"/>
      <c r="F4714" s="56"/>
      <c r="G4714" s="56"/>
      <c r="H4714" s="56"/>
      <c r="I4714" s="85"/>
      <c r="J4714" s="85"/>
    </row>
    <row r="4715" spans="3:10" ht="25.5" customHeight="1" x14ac:dyDescent="0.25">
      <c r="C4715" s="56"/>
      <c r="D4715" s="56"/>
      <c r="E4715" s="56"/>
      <c r="F4715" s="56"/>
      <c r="G4715" s="56"/>
      <c r="H4715" s="56"/>
      <c r="I4715" s="85"/>
      <c r="J4715" s="85"/>
    </row>
    <row r="4716" spans="3:10" ht="25.5" customHeight="1" x14ac:dyDescent="0.25">
      <c r="C4716" s="56"/>
      <c r="D4716" s="56"/>
      <c r="E4716" s="56"/>
      <c r="F4716" s="56"/>
      <c r="G4716" s="56"/>
      <c r="H4716" s="56"/>
      <c r="I4716" s="85"/>
      <c r="J4716" s="85"/>
    </row>
    <row r="4717" spans="3:10" ht="25.5" customHeight="1" x14ac:dyDescent="0.25">
      <c r="C4717" s="56"/>
      <c r="D4717" s="56"/>
      <c r="E4717" s="56"/>
      <c r="F4717" s="56"/>
      <c r="G4717" s="56"/>
      <c r="H4717" s="56"/>
      <c r="I4717" s="85"/>
      <c r="J4717" s="85"/>
    </row>
    <row r="4718" spans="3:10" ht="25.5" customHeight="1" x14ac:dyDescent="0.25">
      <c r="C4718" s="56"/>
      <c r="D4718" s="56"/>
      <c r="E4718" s="56"/>
      <c r="F4718" s="56"/>
      <c r="G4718" s="56"/>
      <c r="H4718" s="56"/>
      <c r="I4718" s="85"/>
      <c r="J4718" s="85"/>
    </row>
    <row r="4719" spans="3:10" ht="25.5" customHeight="1" x14ac:dyDescent="0.25">
      <c r="C4719" s="56"/>
      <c r="D4719" s="56"/>
      <c r="E4719" s="56"/>
      <c r="F4719" s="56"/>
      <c r="G4719" s="56"/>
      <c r="H4719" s="56"/>
      <c r="I4719" s="85"/>
      <c r="J4719" s="85"/>
    </row>
    <row r="4720" spans="3:10" ht="25.5" customHeight="1" x14ac:dyDescent="0.25">
      <c r="C4720" s="56"/>
      <c r="D4720" s="56"/>
      <c r="E4720" s="56"/>
      <c r="F4720" s="56"/>
      <c r="G4720" s="56"/>
      <c r="H4720" s="56"/>
      <c r="I4720" s="85"/>
      <c r="J4720" s="85"/>
    </row>
    <row r="4721" spans="3:10" ht="25.5" customHeight="1" x14ac:dyDescent="0.25">
      <c r="C4721" s="56"/>
      <c r="D4721" s="56"/>
      <c r="E4721" s="56"/>
      <c r="F4721" s="56"/>
      <c r="G4721" s="56"/>
      <c r="H4721" s="56"/>
      <c r="I4721" s="85"/>
      <c r="J4721" s="85"/>
    </row>
    <row r="4722" spans="3:10" ht="25.5" customHeight="1" x14ac:dyDescent="0.25">
      <c r="C4722" s="56"/>
      <c r="D4722" s="56"/>
      <c r="E4722" s="56"/>
      <c r="F4722" s="56"/>
      <c r="G4722" s="56"/>
      <c r="H4722" s="56"/>
      <c r="I4722" s="85"/>
      <c r="J4722" s="85"/>
    </row>
    <row r="4723" spans="3:10" ht="25.5" customHeight="1" x14ac:dyDescent="0.25">
      <c r="C4723" s="56"/>
      <c r="D4723" s="56"/>
      <c r="E4723" s="56"/>
      <c r="F4723" s="56"/>
      <c r="G4723" s="56"/>
      <c r="H4723" s="56"/>
      <c r="I4723" s="85"/>
      <c r="J4723" s="85"/>
    </row>
    <row r="4724" spans="3:10" ht="25.5" customHeight="1" x14ac:dyDescent="0.25">
      <c r="C4724" s="56"/>
      <c r="D4724" s="56"/>
      <c r="E4724" s="56"/>
      <c r="F4724" s="56"/>
      <c r="G4724" s="56"/>
      <c r="H4724" s="56"/>
      <c r="I4724" s="85"/>
      <c r="J4724" s="85"/>
    </row>
    <row r="4725" spans="3:10" ht="25.5" customHeight="1" x14ac:dyDescent="0.25">
      <c r="C4725" s="56"/>
      <c r="D4725" s="56"/>
      <c r="E4725" s="56"/>
      <c r="F4725" s="56"/>
      <c r="G4725" s="56"/>
      <c r="H4725" s="56"/>
      <c r="I4725" s="85"/>
      <c r="J4725" s="85"/>
    </row>
    <row r="4726" spans="3:10" ht="25.5" customHeight="1" x14ac:dyDescent="0.25">
      <c r="C4726" s="56"/>
      <c r="D4726" s="56"/>
      <c r="E4726" s="56"/>
      <c r="F4726" s="56"/>
      <c r="G4726" s="56"/>
      <c r="H4726" s="56"/>
      <c r="I4726" s="85"/>
      <c r="J4726" s="85"/>
    </row>
    <row r="4727" spans="3:10" ht="25.5" customHeight="1" x14ac:dyDescent="0.25">
      <c r="C4727" s="56"/>
      <c r="D4727" s="56"/>
      <c r="E4727" s="56"/>
      <c r="F4727" s="56"/>
      <c r="G4727" s="56"/>
      <c r="H4727" s="56"/>
      <c r="I4727" s="85"/>
      <c r="J4727" s="85"/>
    </row>
    <row r="4728" spans="3:10" ht="25.5" customHeight="1" x14ac:dyDescent="0.25">
      <c r="C4728" s="56"/>
      <c r="D4728" s="56"/>
      <c r="E4728" s="56"/>
      <c r="F4728" s="56"/>
      <c r="G4728" s="56"/>
      <c r="H4728" s="56"/>
      <c r="I4728" s="85"/>
      <c r="J4728" s="85"/>
    </row>
    <row r="4729" spans="3:10" ht="25.5" customHeight="1" x14ac:dyDescent="0.25">
      <c r="C4729" s="56"/>
      <c r="D4729" s="56"/>
      <c r="E4729" s="56"/>
      <c r="F4729" s="56"/>
      <c r="G4729" s="56"/>
      <c r="H4729" s="56"/>
      <c r="I4729" s="85"/>
      <c r="J4729" s="85"/>
    </row>
    <row r="4730" spans="3:10" ht="25.5" customHeight="1" x14ac:dyDescent="0.25">
      <c r="C4730" s="56"/>
      <c r="D4730" s="56"/>
      <c r="E4730" s="56"/>
      <c r="F4730" s="56"/>
      <c r="G4730" s="56"/>
      <c r="H4730" s="56"/>
      <c r="I4730" s="85"/>
      <c r="J4730" s="85"/>
    </row>
    <row r="4731" spans="3:10" ht="25.5" customHeight="1" x14ac:dyDescent="0.25">
      <c r="C4731" s="56"/>
      <c r="D4731" s="56"/>
      <c r="E4731" s="56"/>
      <c r="F4731" s="56"/>
      <c r="G4731" s="56"/>
      <c r="H4731" s="56"/>
      <c r="I4731" s="85"/>
      <c r="J4731" s="85"/>
    </row>
    <row r="4732" spans="3:10" ht="25.5" customHeight="1" x14ac:dyDescent="0.25">
      <c r="C4732" s="56"/>
      <c r="D4732" s="56"/>
      <c r="E4732" s="56"/>
      <c r="F4732" s="56"/>
      <c r="G4732" s="56"/>
      <c r="H4732" s="56"/>
      <c r="I4732" s="85"/>
      <c r="J4732" s="85"/>
    </row>
    <row r="4733" spans="3:10" ht="25.5" customHeight="1" x14ac:dyDescent="0.25">
      <c r="C4733" s="56"/>
      <c r="D4733" s="56"/>
      <c r="E4733" s="56"/>
      <c r="F4733" s="56"/>
      <c r="G4733" s="56"/>
      <c r="H4733" s="56"/>
      <c r="I4733" s="85"/>
      <c r="J4733" s="85"/>
    </row>
    <row r="4734" spans="3:10" ht="25.5" customHeight="1" x14ac:dyDescent="0.25">
      <c r="C4734" s="56"/>
      <c r="D4734" s="56"/>
      <c r="E4734" s="56"/>
      <c r="F4734" s="56"/>
      <c r="G4734" s="56"/>
      <c r="H4734" s="56"/>
      <c r="I4734" s="85"/>
      <c r="J4734" s="85"/>
    </row>
    <row r="4735" spans="3:10" ht="25.5" customHeight="1" x14ac:dyDescent="0.25">
      <c r="C4735" s="56"/>
      <c r="D4735" s="56"/>
      <c r="E4735" s="56"/>
      <c r="F4735" s="56"/>
      <c r="G4735" s="56"/>
      <c r="H4735" s="56"/>
      <c r="I4735" s="85"/>
      <c r="J4735" s="85"/>
    </row>
    <row r="4736" spans="3:10" ht="25.5" customHeight="1" x14ac:dyDescent="0.25">
      <c r="C4736" s="56"/>
      <c r="D4736" s="56"/>
      <c r="E4736" s="56"/>
      <c r="F4736" s="56"/>
      <c r="G4736" s="56"/>
      <c r="H4736" s="56"/>
      <c r="I4736" s="85"/>
      <c r="J4736" s="85"/>
    </row>
    <row r="4737" spans="3:10" ht="25.5" customHeight="1" x14ac:dyDescent="0.25">
      <c r="C4737" s="56"/>
      <c r="D4737" s="56"/>
      <c r="E4737" s="56"/>
      <c r="F4737" s="56"/>
      <c r="G4737" s="56"/>
      <c r="H4737" s="56"/>
      <c r="I4737" s="85"/>
      <c r="J4737" s="85"/>
    </row>
    <row r="4738" spans="3:10" ht="25.5" customHeight="1" x14ac:dyDescent="0.25">
      <c r="C4738" s="56"/>
      <c r="D4738" s="56"/>
      <c r="E4738" s="56"/>
      <c r="F4738" s="56"/>
      <c r="G4738" s="56"/>
      <c r="H4738" s="56"/>
      <c r="I4738" s="85"/>
      <c r="J4738" s="85"/>
    </row>
    <row r="4739" spans="3:10" ht="25.5" customHeight="1" x14ac:dyDescent="0.25">
      <c r="C4739" s="56"/>
      <c r="D4739" s="56"/>
      <c r="E4739" s="56"/>
      <c r="F4739" s="56"/>
      <c r="G4739" s="56"/>
      <c r="H4739" s="56"/>
      <c r="I4739" s="85"/>
      <c r="J4739" s="85"/>
    </row>
    <row r="4740" spans="3:10" ht="25.5" customHeight="1" x14ac:dyDescent="0.25">
      <c r="C4740" s="56"/>
      <c r="D4740" s="56"/>
      <c r="E4740" s="56"/>
      <c r="F4740" s="56"/>
      <c r="G4740" s="56"/>
      <c r="H4740" s="56"/>
      <c r="I4740" s="85"/>
      <c r="J4740" s="85"/>
    </row>
    <row r="4741" spans="3:10" ht="25.5" customHeight="1" x14ac:dyDescent="0.25">
      <c r="C4741" s="56"/>
      <c r="D4741" s="56"/>
      <c r="E4741" s="56"/>
      <c r="F4741" s="56"/>
      <c r="G4741" s="56"/>
      <c r="H4741" s="56"/>
      <c r="I4741" s="85"/>
      <c r="J4741" s="85"/>
    </row>
    <row r="4742" spans="3:10" ht="25.5" customHeight="1" x14ac:dyDescent="0.25">
      <c r="C4742" s="56"/>
      <c r="D4742" s="56"/>
      <c r="E4742" s="56"/>
      <c r="F4742" s="56"/>
      <c r="G4742" s="56"/>
      <c r="H4742" s="56"/>
      <c r="I4742" s="85"/>
      <c r="J4742" s="85"/>
    </row>
    <row r="4743" spans="3:10" ht="25.5" customHeight="1" x14ac:dyDescent="0.25">
      <c r="C4743" s="56"/>
      <c r="D4743" s="56"/>
      <c r="E4743" s="56"/>
      <c r="F4743" s="56"/>
      <c r="G4743" s="56"/>
      <c r="H4743" s="56"/>
      <c r="I4743" s="85"/>
      <c r="J4743" s="85"/>
    </row>
    <row r="4744" spans="3:10" ht="25.5" customHeight="1" x14ac:dyDescent="0.25">
      <c r="C4744" s="56"/>
      <c r="D4744" s="56"/>
      <c r="E4744" s="56"/>
      <c r="F4744" s="56"/>
      <c r="G4744" s="56"/>
      <c r="H4744" s="56"/>
      <c r="I4744" s="85"/>
      <c r="J4744" s="85"/>
    </row>
    <row r="4745" spans="3:10" ht="25.5" customHeight="1" x14ac:dyDescent="0.25">
      <c r="C4745" s="56"/>
      <c r="D4745" s="56"/>
      <c r="E4745" s="56"/>
      <c r="F4745" s="56"/>
      <c r="G4745" s="56"/>
      <c r="H4745" s="56"/>
      <c r="I4745" s="85"/>
      <c r="J4745" s="85"/>
    </row>
    <row r="4746" spans="3:10" ht="25.5" customHeight="1" x14ac:dyDescent="0.25">
      <c r="C4746" s="56"/>
      <c r="D4746" s="56"/>
      <c r="E4746" s="56"/>
      <c r="F4746" s="56"/>
      <c r="G4746" s="56"/>
      <c r="H4746" s="56"/>
      <c r="I4746" s="85"/>
      <c r="J4746" s="85"/>
    </row>
    <row r="4747" spans="3:10" ht="25.5" customHeight="1" x14ac:dyDescent="0.25">
      <c r="C4747" s="56"/>
      <c r="D4747" s="56"/>
      <c r="E4747" s="56"/>
      <c r="F4747" s="56"/>
      <c r="G4747" s="56"/>
      <c r="H4747" s="56"/>
      <c r="I4747" s="85"/>
      <c r="J4747" s="85"/>
    </row>
    <row r="4748" spans="3:10" ht="25.5" customHeight="1" x14ac:dyDescent="0.25">
      <c r="C4748" s="56"/>
      <c r="D4748" s="56"/>
      <c r="E4748" s="56"/>
      <c r="F4748" s="56"/>
      <c r="G4748" s="56"/>
      <c r="H4748" s="56"/>
      <c r="I4748" s="85"/>
      <c r="J4748" s="85"/>
    </row>
    <row r="4749" spans="3:10" ht="25.5" customHeight="1" x14ac:dyDescent="0.25">
      <c r="C4749" s="56"/>
      <c r="D4749" s="56"/>
      <c r="E4749" s="56"/>
      <c r="F4749" s="56"/>
      <c r="G4749" s="56"/>
      <c r="H4749" s="56"/>
      <c r="I4749" s="85"/>
      <c r="J4749" s="85"/>
    </row>
    <row r="4750" spans="3:10" ht="25.5" customHeight="1" x14ac:dyDescent="0.25">
      <c r="C4750" s="56"/>
      <c r="D4750" s="56"/>
      <c r="E4750" s="56"/>
      <c r="F4750" s="56"/>
      <c r="G4750" s="56"/>
      <c r="H4750" s="56"/>
      <c r="I4750" s="85"/>
      <c r="J4750" s="85"/>
    </row>
    <row r="4751" spans="3:10" ht="25.5" customHeight="1" x14ac:dyDescent="0.25">
      <c r="C4751" s="56"/>
      <c r="D4751" s="56"/>
      <c r="E4751" s="56"/>
      <c r="F4751" s="56"/>
      <c r="G4751" s="56"/>
      <c r="H4751" s="56"/>
      <c r="I4751" s="85"/>
      <c r="J4751" s="85"/>
    </row>
    <row r="4752" spans="3:10" ht="25.5" customHeight="1" x14ac:dyDescent="0.25">
      <c r="C4752" s="56"/>
      <c r="D4752" s="56"/>
      <c r="E4752" s="56"/>
      <c r="F4752" s="56"/>
      <c r="G4752" s="56"/>
      <c r="H4752" s="56"/>
      <c r="I4752" s="85"/>
      <c r="J4752" s="85"/>
    </row>
    <row r="4753" spans="3:10" ht="25.5" customHeight="1" x14ac:dyDescent="0.25">
      <c r="C4753" s="56"/>
      <c r="D4753" s="56"/>
      <c r="E4753" s="56"/>
      <c r="F4753" s="56"/>
      <c r="G4753" s="56"/>
      <c r="H4753" s="56"/>
      <c r="I4753" s="85"/>
      <c r="J4753" s="85"/>
    </row>
    <row r="4754" spans="3:10" ht="25.5" customHeight="1" x14ac:dyDescent="0.25">
      <c r="C4754" s="56"/>
      <c r="D4754" s="56"/>
      <c r="E4754" s="56"/>
      <c r="F4754" s="56"/>
      <c r="G4754" s="56"/>
      <c r="H4754" s="56"/>
      <c r="I4754" s="85"/>
      <c r="J4754" s="85"/>
    </row>
    <row r="4755" spans="3:10" ht="25.5" customHeight="1" x14ac:dyDescent="0.25">
      <c r="C4755" s="56"/>
      <c r="D4755" s="56"/>
      <c r="E4755" s="56"/>
      <c r="F4755" s="56"/>
      <c r="G4755" s="56"/>
      <c r="H4755" s="56"/>
      <c r="I4755" s="85"/>
      <c r="J4755" s="85"/>
    </row>
    <row r="4756" spans="3:10" ht="25.5" customHeight="1" x14ac:dyDescent="0.25">
      <c r="C4756" s="56"/>
      <c r="D4756" s="56"/>
      <c r="E4756" s="56"/>
      <c r="F4756" s="56"/>
      <c r="G4756" s="56"/>
      <c r="H4756" s="56"/>
      <c r="I4756" s="85"/>
      <c r="J4756" s="85"/>
    </row>
    <row r="4757" spans="3:10" ht="25.5" customHeight="1" x14ac:dyDescent="0.25">
      <c r="C4757" s="56"/>
      <c r="D4757" s="56"/>
      <c r="E4757" s="56"/>
      <c r="F4757" s="56"/>
      <c r="G4757" s="56"/>
      <c r="H4757" s="56"/>
      <c r="I4757" s="85"/>
      <c r="J4757" s="85"/>
    </row>
    <row r="4758" spans="3:10" ht="25.5" customHeight="1" x14ac:dyDescent="0.25">
      <c r="C4758" s="56"/>
      <c r="D4758" s="56"/>
      <c r="E4758" s="56"/>
      <c r="F4758" s="56"/>
      <c r="G4758" s="56"/>
      <c r="H4758" s="56"/>
      <c r="I4758" s="85"/>
      <c r="J4758" s="85"/>
    </row>
    <row r="4759" spans="3:10" ht="25.5" customHeight="1" x14ac:dyDescent="0.25">
      <c r="C4759" s="56"/>
      <c r="D4759" s="56"/>
      <c r="E4759" s="56"/>
      <c r="F4759" s="56"/>
      <c r="G4759" s="56"/>
      <c r="H4759" s="56"/>
      <c r="I4759" s="85"/>
      <c r="J4759" s="85"/>
    </row>
    <row r="4760" spans="3:10" ht="25.5" customHeight="1" x14ac:dyDescent="0.25">
      <c r="C4760" s="56"/>
      <c r="D4760" s="56"/>
      <c r="E4760" s="56"/>
      <c r="F4760" s="56"/>
      <c r="G4760" s="56"/>
      <c r="H4760" s="56"/>
      <c r="I4760" s="85"/>
      <c r="J4760" s="85"/>
    </row>
    <row r="4761" spans="3:10" ht="25.5" customHeight="1" x14ac:dyDescent="0.25">
      <c r="C4761" s="56"/>
      <c r="D4761" s="56"/>
      <c r="E4761" s="56"/>
      <c r="F4761" s="56"/>
      <c r="G4761" s="56"/>
      <c r="H4761" s="56"/>
      <c r="I4761" s="85"/>
      <c r="J4761" s="85"/>
    </row>
    <row r="4762" spans="3:10" ht="25.5" customHeight="1" x14ac:dyDescent="0.25">
      <c r="C4762" s="56"/>
      <c r="D4762" s="56"/>
      <c r="E4762" s="56"/>
      <c r="F4762" s="56"/>
      <c r="G4762" s="56"/>
      <c r="H4762" s="56"/>
      <c r="I4762" s="85"/>
      <c r="J4762" s="85"/>
    </row>
    <row r="4763" spans="3:10" ht="25.5" customHeight="1" x14ac:dyDescent="0.25">
      <c r="C4763" s="56"/>
      <c r="D4763" s="56"/>
      <c r="E4763" s="56"/>
      <c r="F4763" s="56"/>
      <c r="G4763" s="56"/>
      <c r="H4763" s="56"/>
      <c r="I4763" s="85"/>
      <c r="J4763" s="85"/>
    </row>
    <row r="4764" spans="3:10" ht="25.5" customHeight="1" x14ac:dyDescent="0.25">
      <c r="C4764" s="56"/>
      <c r="D4764" s="56"/>
      <c r="E4764" s="56"/>
      <c r="F4764" s="56"/>
      <c r="G4764" s="56"/>
      <c r="H4764" s="56"/>
      <c r="I4764" s="85"/>
      <c r="J4764" s="85"/>
    </row>
    <row r="4765" spans="3:10" ht="25.5" customHeight="1" x14ac:dyDescent="0.25">
      <c r="C4765" s="56"/>
      <c r="D4765" s="56"/>
      <c r="E4765" s="56"/>
      <c r="F4765" s="56"/>
      <c r="G4765" s="56"/>
      <c r="H4765" s="56"/>
      <c r="I4765" s="85"/>
      <c r="J4765" s="85"/>
    </row>
    <row r="4766" spans="3:10" ht="25.5" customHeight="1" x14ac:dyDescent="0.25">
      <c r="C4766" s="56"/>
      <c r="D4766" s="56"/>
      <c r="E4766" s="56"/>
      <c r="F4766" s="56"/>
      <c r="G4766" s="56"/>
      <c r="H4766" s="56"/>
      <c r="I4766" s="85"/>
      <c r="J4766" s="85"/>
    </row>
    <row r="4767" spans="3:10" ht="25.5" customHeight="1" x14ac:dyDescent="0.25">
      <c r="C4767" s="56"/>
      <c r="D4767" s="56"/>
      <c r="E4767" s="56"/>
      <c r="F4767" s="56"/>
      <c r="G4767" s="56"/>
      <c r="H4767" s="56"/>
      <c r="I4767" s="85"/>
      <c r="J4767" s="85"/>
    </row>
    <row r="4768" spans="3:10" ht="25.5" customHeight="1" x14ac:dyDescent="0.25">
      <c r="C4768" s="56"/>
      <c r="D4768" s="56"/>
      <c r="E4768" s="56"/>
      <c r="F4768" s="56"/>
      <c r="G4768" s="56"/>
      <c r="H4768" s="56"/>
      <c r="I4768" s="85"/>
      <c r="J4768" s="85"/>
    </row>
    <row r="4769" spans="3:10" ht="25.5" customHeight="1" x14ac:dyDescent="0.25">
      <c r="C4769" s="56"/>
      <c r="D4769" s="56"/>
      <c r="E4769" s="56"/>
      <c r="F4769" s="56"/>
      <c r="G4769" s="56"/>
      <c r="H4769" s="56"/>
      <c r="I4769" s="85"/>
      <c r="J4769" s="85"/>
    </row>
    <row r="4770" spans="3:10" ht="25.5" customHeight="1" x14ac:dyDescent="0.25">
      <c r="C4770" s="56"/>
      <c r="D4770" s="56"/>
      <c r="E4770" s="56"/>
      <c r="F4770" s="56"/>
      <c r="G4770" s="56"/>
      <c r="H4770" s="56"/>
      <c r="I4770" s="85"/>
      <c r="J4770" s="85"/>
    </row>
    <row r="4771" spans="3:10" ht="25.5" customHeight="1" x14ac:dyDescent="0.25">
      <c r="C4771" s="56"/>
      <c r="D4771" s="56"/>
      <c r="E4771" s="56"/>
      <c r="F4771" s="56"/>
      <c r="G4771" s="56"/>
      <c r="H4771" s="56"/>
      <c r="I4771" s="85"/>
      <c r="J4771" s="85"/>
    </row>
    <row r="4772" spans="3:10" ht="25.5" customHeight="1" x14ac:dyDescent="0.25">
      <c r="C4772" s="56"/>
      <c r="D4772" s="56"/>
      <c r="E4772" s="56"/>
      <c r="F4772" s="56"/>
      <c r="G4772" s="56"/>
      <c r="H4772" s="56"/>
      <c r="I4772" s="85"/>
      <c r="J4772" s="85"/>
    </row>
    <row r="4773" spans="3:10" ht="25.5" customHeight="1" x14ac:dyDescent="0.25">
      <c r="C4773" s="56"/>
      <c r="D4773" s="56"/>
      <c r="E4773" s="56"/>
      <c r="F4773" s="56"/>
      <c r="G4773" s="56"/>
      <c r="H4773" s="56"/>
      <c r="I4773" s="85"/>
      <c r="J4773" s="85"/>
    </row>
    <row r="4774" spans="3:10" ht="25.5" customHeight="1" x14ac:dyDescent="0.25">
      <c r="C4774" s="56"/>
      <c r="D4774" s="56"/>
      <c r="E4774" s="56"/>
      <c r="F4774" s="56"/>
      <c r="G4774" s="56"/>
      <c r="H4774" s="56"/>
      <c r="I4774" s="85"/>
      <c r="J4774" s="85"/>
    </row>
    <row r="4775" spans="3:10" ht="25.5" customHeight="1" x14ac:dyDescent="0.25">
      <c r="C4775" s="56"/>
      <c r="D4775" s="56"/>
      <c r="E4775" s="56"/>
      <c r="F4775" s="56"/>
      <c r="G4775" s="56"/>
      <c r="H4775" s="56"/>
      <c r="I4775" s="85"/>
      <c r="J4775" s="85"/>
    </row>
    <row r="4776" spans="3:10" ht="25.5" customHeight="1" x14ac:dyDescent="0.25">
      <c r="C4776" s="56"/>
      <c r="D4776" s="56"/>
      <c r="E4776" s="56"/>
      <c r="F4776" s="56"/>
      <c r="G4776" s="56"/>
      <c r="H4776" s="56"/>
      <c r="I4776" s="85"/>
      <c r="J4776" s="85"/>
    </row>
    <row r="4777" spans="3:10" ht="25.5" customHeight="1" x14ac:dyDescent="0.25">
      <c r="C4777" s="56"/>
      <c r="D4777" s="56"/>
      <c r="E4777" s="56"/>
      <c r="F4777" s="56"/>
      <c r="G4777" s="56"/>
      <c r="H4777" s="56"/>
      <c r="I4777" s="85"/>
      <c r="J4777" s="85"/>
    </row>
    <row r="4778" spans="3:10" ht="25.5" customHeight="1" x14ac:dyDescent="0.25">
      <c r="C4778" s="56"/>
      <c r="D4778" s="56"/>
      <c r="E4778" s="56"/>
      <c r="F4778" s="56"/>
      <c r="G4778" s="56"/>
      <c r="H4778" s="56"/>
      <c r="I4778" s="85"/>
      <c r="J4778" s="85"/>
    </row>
    <row r="4779" spans="3:10" ht="25.5" customHeight="1" x14ac:dyDescent="0.25">
      <c r="C4779" s="56"/>
      <c r="D4779" s="56"/>
      <c r="E4779" s="56"/>
      <c r="F4779" s="56"/>
      <c r="G4779" s="56"/>
      <c r="H4779" s="56"/>
      <c r="I4779" s="85"/>
      <c r="J4779" s="85"/>
    </row>
    <row r="4780" spans="3:10" ht="25.5" customHeight="1" x14ac:dyDescent="0.25">
      <c r="C4780" s="56"/>
      <c r="D4780" s="56"/>
      <c r="E4780" s="56"/>
      <c r="F4780" s="56"/>
      <c r="G4780" s="56"/>
      <c r="H4780" s="56"/>
      <c r="I4780" s="85"/>
      <c r="J4780" s="85"/>
    </row>
    <row r="4781" spans="3:10" ht="25.5" customHeight="1" x14ac:dyDescent="0.25">
      <c r="C4781" s="56"/>
      <c r="D4781" s="56"/>
      <c r="E4781" s="56"/>
      <c r="F4781" s="56"/>
      <c r="G4781" s="56"/>
      <c r="H4781" s="56"/>
      <c r="I4781" s="85"/>
      <c r="J4781" s="85"/>
    </row>
    <row r="4782" spans="3:10" ht="25.5" customHeight="1" x14ac:dyDescent="0.25">
      <c r="C4782" s="56"/>
      <c r="D4782" s="56"/>
      <c r="E4782" s="56"/>
      <c r="F4782" s="56"/>
      <c r="G4782" s="56"/>
      <c r="H4782" s="56"/>
      <c r="I4782" s="85"/>
      <c r="J4782" s="85"/>
    </row>
    <row r="4783" spans="3:10" ht="25.5" customHeight="1" x14ac:dyDescent="0.25">
      <c r="C4783" s="56"/>
      <c r="D4783" s="56"/>
      <c r="E4783" s="56"/>
      <c r="F4783" s="56"/>
      <c r="G4783" s="56"/>
      <c r="H4783" s="56"/>
      <c r="I4783" s="85"/>
      <c r="J4783" s="85"/>
    </row>
    <row r="4784" spans="3:10" ht="25.5" customHeight="1" x14ac:dyDescent="0.25">
      <c r="C4784" s="56"/>
      <c r="D4784" s="56"/>
      <c r="E4784" s="56"/>
      <c r="F4784" s="56"/>
      <c r="G4784" s="56"/>
      <c r="H4784" s="56"/>
      <c r="I4784" s="85"/>
      <c r="J4784" s="85"/>
    </row>
    <row r="4785" spans="3:10" ht="25.5" customHeight="1" x14ac:dyDescent="0.25">
      <c r="C4785" s="56"/>
      <c r="D4785" s="56"/>
      <c r="E4785" s="56"/>
      <c r="F4785" s="56"/>
      <c r="G4785" s="56"/>
      <c r="H4785" s="56"/>
      <c r="I4785" s="85"/>
      <c r="J4785" s="85"/>
    </row>
    <row r="4786" spans="3:10" ht="25.5" customHeight="1" x14ac:dyDescent="0.25">
      <c r="C4786" s="56"/>
      <c r="D4786" s="56"/>
      <c r="E4786" s="56"/>
      <c r="F4786" s="56"/>
      <c r="G4786" s="56"/>
      <c r="H4786" s="56"/>
      <c r="I4786" s="85"/>
      <c r="J4786" s="85"/>
    </row>
    <row r="4787" spans="3:10" ht="25.5" customHeight="1" x14ac:dyDescent="0.25">
      <c r="C4787" s="56"/>
      <c r="D4787" s="56"/>
      <c r="E4787" s="56"/>
      <c r="F4787" s="56"/>
      <c r="G4787" s="56"/>
      <c r="H4787" s="56"/>
      <c r="I4787" s="85"/>
      <c r="J4787" s="85"/>
    </row>
    <row r="4788" spans="3:10" ht="25.5" customHeight="1" x14ac:dyDescent="0.25">
      <c r="C4788" s="56"/>
      <c r="D4788" s="56"/>
      <c r="E4788" s="56"/>
      <c r="F4788" s="56"/>
      <c r="G4788" s="56"/>
      <c r="H4788" s="56"/>
      <c r="I4788" s="85"/>
      <c r="J4788" s="85"/>
    </row>
    <row r="4789" spans="3:10" ht="25.5" customHeight="1" x14ac:dyDescent="0.25">
      <c r="C4789" s="56"/>
      <c r="D4789" s="56"/>
      <c r="E4789" s="56"/>
      <c r="F4789" s="56"/>
      <c r="G4789" s="56"/>
      <c r="H4789" s="56"/>
      <c r="I4789" s="85"/>
      <c r="J4789" s="85"/>
    </row>
    <row r="4790" spans="3:10" ht="25.5" customHeight="1" x14ac:dyDescent="0.25">
      <c r="C4790" s="56"/>
      <c r="D4790" s="56"/>
      <c r="E4790" s="56"/>
      <c r="F4790" s="56"/>
      <c r="G4790" s="56"/>
      <c r="H4790" s="56"/>
      <c r="I4790" s="85"/>
      <c r="J4790" s="85"/>
    </row>
    <row r="4791" spans="3:10" ht="25.5" customHeight="1" x14ac:dyDescent="0.25">
      <c r="C4791" s="56"/>
      <c r="D4791" s="56"/>
      <c r="E4791" s="56"/>
      <c r="F4791" s="56"/>
      <c r="G4791" s="56"/>
      <c r="H4791" s="56"/>
      <c r="I4791" s="85"/>
      <c r="J4791" s="85"/>
    </row>
    <row r="4792" spans="3:10" ht="25.5" customHeight="1" x14ac:dyDescent="0.25">
      <c r="C4792" s="56"/>
      <c r="D4792" s="56"/>
      <c r="E4792" s="56"/>
      <c r="F4792" s="56"/>
      <c r="G4792" s="56"/>
      <c r="H4792" s="56"/>
      <c r="I4792" s="85"/>
      <c r="J4792" s="85"/>
    </row>
    <row r="4793" spans="3:10" ht="25.5" customHeight="1" x14ac:dyDescent="0.25">
      <c r="C4793" s="56"/>
      <c r="D4793" s="56"/>
      <c r="E4793" s="56"/>
      <c r="F4793" s="56"/>
      <c r="G4793" s="56"/>
      <c r="H4793" s="56"/>
      <c r="I4793" s="85"/>
      <c r="J4793" s="85"/>
    </row>
    <row r="4794" spans="3:10" ht="25.5" customHeight="1" x14ac:dyDescent="0.25">
      <c r="C4794" s="56"/>
      <c r="D4794" s="56"/>
      <c r="E4794" s="56"/>
      <c r="F4794" s="56"/>
      <c r="G4794" s="56"/>
      <c r="H4794" s="56"/>
      <c r="I4794" s="85"/>
      <c r="J4794" s="85"/>
    </row>
    <row r="4795" spans="3:10" ht="25.5" customHeight="1" x14ac:dyDescent="0.25">
      <c r="C4795" s="56"/>
      <c r="D4795" s="56"/>
      <c r="E4795" s="56"/>
      <c r="F4795" s="56"/>
      <c r="G4795" s="56"/>
      <c r="H4795" s="56"/>
      <c r="I4795" s="85"/>
      <c r="J4795" s="85"/>
    </row>
    <row r="4796" spans="3:10" ht="25.5" customHeight="1" x14ac:dyDescent="0.25">
      <c r="C4796" s="56"/>
      <c r="D4796" s="56"/>
      <c r="E4796" s="56"/>
      <c r="F4796" s="56"/>
      <c r="G4796" s="56"/>
      <c r="H4796" s="56"/>
      <c r="I4796" s="85"/>
      <c r="J4796" s="85"/>
    </row>
    <row r="4797" spans="3:10" ht="25.5" customHeight="1" x14ac:dyDescent="0.25">
      <c r="C4797" s="56"/>
      <c r="D4797" s="56"/>
      <c r="E4797" s="56"/>
      <c r="F4797" s="56"/>
      <c r="G4797" s="56"/>
      <c r="H4797" s="56"/>
      <c r="I4797" s="85"/>
      <c r="J4797" s="85"/>
    </row>
    <row r="4798" spans="3:10" ht="25.5" customHeight="1" x14ac:dyDescent="0.25">
      <c r="C4798" s="56"/>
      <c r="D4798" s="56"/>
      <c r="E4798" s="56"/>
      <c r="F4798" s="56"/>
      <c r="G4798" s="56"/>
      <c r="H4798" s="56"/>
      <c r="I4798" s="85"/>
      <c r="J4798" s="85"/>
    </row>
    <row r="4799" spans="3:10" ht="25.5" customHeight="1" x14ac:dyDescent="0.25">
      <c r="C4799" s="56"/>
      <c r="D4799" s="56"/>
      <c r="E4799" s="56"/>
      <c r="F4799" s="56"/>
      <c r="G4799" s="56"/>
      <c r="H4799" s="56"/>
      <c r="I4799" s="85"/>
      <c r="J4799" s="85"/>
    </row>
    <row r="4800" spans="3:10" ht="25.5" customHeight="1" x14ac:dyDescent="0.25">
      <c r="C4800" s="56"/>
      <c r="D4800" s="56"/>
      <c r="E4800" s="56"/>
      <c r="F4800" s="56"/>
      <c r="G4800" s="56"/>
      <c r="H4800" s="56"/>
      <c r="I4800" s="85"/>
      <c r="J4800" s="85"/>
    </row>
    <row r="4801" spans="3:10" ht="25.5" customHeight="1" x14ac:dyDescent="0.25">
      <c r="C4801" s="56"/>
      <c r="D4801" s="56"/>
      <c r="E4801" s="56"/>
      <c r="F4801" s="56"/>
      <c r="G4801" s="56"/>
      <c r="H4801" s="56"/>
      <c r="I4801" s="85"/>
      <c r="J4801" s="85"/>
    </row>
    <row r="4802" spans="3:10" ht="25.5" customHeight="1" x14ac:dyDescent="0.25">
      <c r="C4802" s="56"/>
      <c r="D4802" s="56"/>
      <c r="E4802" s="56"/>
      <c r="F4802" s="56"/>
      <c r="G4802" s="56"/>
      <c r="H4802" s="56"/>
      <c r="I4802" s="85"/>
      <c r="J4802" s="85"/>
    </row>
    <row r="4803" spans="3:10" ht="25.5" customHeight="1" x14ac:dyDescent="0.25">
      <c r="C4803" s="56"/>
      <c r="D4803" s="56"/>
      <c r="E4803" s="56"/>
      <c r="F4803" s="56"/>
      <c r="G4803" s="56"/>
      <c r="H4803" s="56"/>
      <c r="I4803" s="85"/>
      <c r="J4803" s="85"/>
    </row>
    <row r="4804" spans="3:10" ht="25.5" customHeight="1" x14ac:dyDescent="0.25">
      <c r="C4804" s="56"/>
      <c r="D4804" s="56"/>
      <c r="E4804" s="56"/>
      <c r="F4804" s="56"/>
      <c r="G4804" s="56"/>
      <c r="H4804" s="56"/>
      <c r="I4804" s="85"/>
      <c r="J4804" s="85"/>
    </row>
    <row r="4805" spans="3:10" ht="25.5" customHeight="1" x14ac:dyDescent="0.25">
      <c r="C4805" s="56"/>
      <c r="D4805" s="56"/>
      <c r="E4805" s="56"/>
      <c r="F4805" s="56"/>
      <c r="G4805" s="56"/>
      <c r="H4805" s="56"/>
      <c r="I4805" s="85"/>
      <c r="J4805" s="85"/>
    </row>
    <row r="4806" spans="3:10" ht="25.5" customHeight="1" x14ac:dyDescent="0.25">
      <c r="C4806" s="56"/>
      <c r="D4806" s="56"/>
      <c r="E4806" s="56"/>
      <c r="F4806" s="56"/>
      <c r="G4806" s="56"/>
      <c r="H4806" s="56"/>
      <c r="I4806" s="85"/>
      <c r="J4806" s="85"/>
    </row>
    <row r="4807" spans="3:10" ht="25.5" customHeight="1" x14ac:dyDescent="0.25">
      <c r="C4807" s="56"/>
      <c r="D4807" s="56"/>
      <c r="E4807" s="56"/>
      <c r="F4807" s="56"/>
      <c r="G4807" s="56"/>
      <c r="H4807" s="56"/>
      <c r="I4807" s="85"/>
      <c r="J4807" s="85"/>
    </row>
    <row r="4808" spans="3:10" ht="25.5" customHeight="1" x14ac:dyDescent="0.25">
      <c r="C4808" s="56"/>
      <c r="D4808" s="56"/>
      <c r="E4808" s="56"/>
      <c r="F4808" s="56"/>
      <c r="G4808" s="56"/>
      <c r="H4808" s="56"/>
      <c r="I4808" s="85"/>
      <c r="J4808" s="85"/>
    </row>
    <row r="4809" spans="3:10" ht="25.5" customHeight="1" x14ac:dyDescent="0.25">
      <c r="C4809" s="56"/>
      <c r="D4809" s="56"/>
      <c r="E4809" s="56"/>
      <c r="F4809" s="56"/>
      <c r="G4809" s="56"/>
      <c r="H4809" s="56"/>
      <c r="I4809" s="85"/>
      <c r="J4809" s="85"/>
    </row>
    <row r="4810" spans="3:10" ht="25.5" customHeight="1" x14ac:dyDescent="0.25">
      <c r="C4810" s="56"/>
      <c r="D4810" s="56"/>
      <c r="E4810" s="56"/>
      <c r="F4810" s="56"/>
      <c r="G4810" s="56"/>
      <c r="H4810" s="56"/>
      <c r="I4810" s="85"/>
      <c r="J4810" s="85"/>
    </row>
    <row r="4811" spans="3:10" ht="25.5" customHeight="1" x14ac:dyDescent="0.25">
      <c r="C4811" s="56"/>
      <c r="D4811" s="56"/>
      <c r="E4811" s="56"/>
      <c r="F4811" s="56"/>
      <c r="G4811" s="56"/>
      <c r="H4811" s="56"/>
      <c r="I4811" s="85"/>
      <c r="J4811" s="85"/>
    </row>
    <row r="4812" spans="3:10" ht="25.5" customHeight="1" x14ac:dyDescent="0.25">
      <c r="C4812" s="56"/>
      <c r="D4812" s="56"/>
      <c r="E4812" s="56"/>
      <c r="F4812" s="56"/>
      <c r="G4812" s="56"/>
      <c r="H4812" s="56"/>
      <c r="I4812" s="85"/>
      <c r="J4812" s="85"/>
    </row>
    <row r="4813" spans="3:10" ht="25.5" customHeight="1" x14ac:dyDescent="0.25">
      <c r="C4813" s="56"/>
      <c r="D4813" s="56"/>
      <c r="E4813" s="56"/>
      <c r="F4813" s="56"/>
      <c r="G4813" s="56"/>
      <c r="H4813" s="56"/>
      <c r="I4813" s="85"/>
      <c r="J4813" s="85"/>
    </row>
    <row r="4814" spans="3:10" ht="25.5" customHeight="1" x14ac:dyDescent="0.25">
      <c r="C4814" s="56"/>
      <c r="D4814" s="56"/>
      <c r="E4814" s="56"/>
      <c r="F4814" s="56"/>
      <c r="G4814" s="56"/>
      <c r="H4814" s="56"/>
      <c r="I4814" s="85"/>
      <c r="J4814" s="85"/>
    </row>
    <row r="4815" spans="3:10" ht="25.5" customHeight="1" x14ac:dyDescent="0.25">
      <c r="C4815" s="56"/>
      <c r="D4815" s="56"/>
      <c r="E4815" s="56"/>
      <c r="F4815" s="56"/>
      <c r="G4815" s="56"/>
      <c r="H4815" s="56"/>
      <c r="I4815" s="85"/>
      <c r="J4815" s="85"/>
    </row>
    <row r="4816" spans="3:10" ht="25.5" customHeight="1" x14ac:dyDescent="0.25">
      <c r="C4816" s="56"/>
      <c r="D4816" s="56"/>
      <c r="E4816" s="56"/>
      <c r="F4816" s="56"/>
      <c r="G4816" s="56"/>
      <c r="H4816" s="56"/>
      <c r="I4816" s="85"/>
      <c r="J4816" s="85"/>
    </row>
    <row r="4817" spans="3:10" ht="25.5" customHeight="1" x14ac:dyDescent="0.25">
      <c r="C4817" s="56"/>
      <c r="D4817" s="56"/>
      <c r="E4817" s="56"/>
      <c r="F4817" s="56"/>
      <c r="G4817" s="56"/>
      <c r="H4817" s="56"/>
      <c r="I4817" s="85"/>
      <c r="J4817" s="85"/>
    </row>
    <row r="4818" spans="3:10" ht="25.5" customHeight="1" x14ac:dyDescent="0.25">
      <c r="C4818" s="56"/>
      <c r="D4818" s="56"/>
      <c r="E4818" s="56"/>
      <c r="F4818" s="56"/>
      <c r="G4818" s="56"/>
      <c r="H4818" s="56"/>
      <c r="I4818" s="85"/>
      <c r="J4818" s="85"/>
    </row>
    <row r="4819" spans="3:10" ht="25.5" customHeight="1" x14ac:dyDescent="0.25">
      <c r="C4819" s="56"/>
      <c r="D4819" s="56"/>
      <c r="E4819" s="56"/>
      <c r="F4819" s="56"/>
      <c r="G4819" s="56"/>
      <c r="H4819" s="56"/>
      <c r="I4819" s="85"/>
      <c r="J4819" s="85"/>
    </row>
    <row r="4820" spans="3:10" ht="25.5" customHeight="1" x14ac:dyDescent="0.25">
      <c r="C4820" s="56"/>
      <c r="D4820" s="56"/>
      <c r="E4820" s="56"/>
      <c r="F4820" s="56"/>
      <c r="G4820" s="56"/>
      <c r="H4820" s="56"/>
      <c r="I4820" s="85"/>
      <c r="J4820" s="85"/>
    </row>
    <row r="4821" spans="3:10" ht="25.5" customHeight="1" x14ac:dyDescent="0.25">
      <c r="C4821" s="56"/>
      <c r="D4821" s="56"/>
      <c r="E4821" s="56"/>
      <c r="F4821" s="56"/>
      <c r="G4821" s="56"/>
      <c r="H4821" s="56"/>
      <c r="I4821" s="85"/>
      <c r="J4821" s="85"/>
    </row>
    <row r="4822" spans="3:10" ht="25.5" customHeight="1" x14ac:dyDescent="0.25">
      <c r="C4822" s="56"/>
      <c r="D4822" s="56"/>
      <c r="E4822" s="56"/>
      <c r="F4822" s="56"/>
      <c r="G4822" s="56"/>
      <c r="H4822" s="56"/>
      <c r="I4822" s="85"/>
      <c r="J4822" s="85"/>
    </row>
    <row r="4823" spans="3:10" ht="25.5" customHeight="1" x14ac:dyDescent="0.25">
      <c r="C4823" s="56"/>
      <c r="D4823" s="56"/>
      <c r="E4823" s="56"/>
      <c r="F4823" s="56"/>
      <c r="G4823" s="56"/>
      <c r="H4823" s="56"/>
      <c r="I4823" s="85"/>
      <c r="J4823" s="85"/>
    </row>
    <row r="4824" spans="3:10" ht="25.5" customHeight="1" x14ac:dyDescent="0.25">
      <c r="C4824" s="56"/>
      <c r="D4824" s="56"/>
      <c r="E4824" s="56"/>
      <c r="F4824" s="56"/>
      <c r="G4824" s="56"/>
      <c r="H4824" s="56"/>
      <c r="I4824" s="85"/>
      <c r="J4824" s="85"/>
    </row>
    <row r="4825" spans="3:10" ht="25.5" customHeight="1" x14ac:dyDescent="0.25">
      <c r="C4825" s="56"/>
      <c r="D4825" s="56"/>
      <c r="E4825" s="56"/>
      <c r="F4825" s="56"/>
      <c r="G4825" s="56"/>
      <c r="H4825" s="56"/>
      <c r="I4825" s="85"/>
      <c r="J4825" s="85"/>
    </row>
    <row r="4826" spans="3:10" ht="25.5" customHeight="1" x14ac:dyDescent="0.25">
      <c r="C4826" s="56"/>
      <c r="D4826" s="56"/>
      <c r="E4826" s="56"/>
      <c r="F4826" s="56"/>
      <c r="G4826" s="56"/>
      <c r="H4826" s="56"/>
      <c r="I4826" s="85"/>
      <c r="J4826" s="85"/>
    </row>
    <row r="4827" spans="3:10" ht="25.5" customHeight="1" x14ac:dyDescent="0.25">
      <c r="C4827" s="56"/>
      <c r="D4827" s="56"/>
      <c r="E4827" s="56"/>
      <c r="F4827" s="56"/>
      <c r="G4827" s="56"/>
      <c r="H4827" s="56"/>
      <c r="I4827" s="85"/>
      <c r="J4827" s="85"/>
    </row>
    <row r="4828" spans="3:10" ht="25.5" customHeight="1" x14ac:dyDescent="0.25">
      <c r="C4828" s="56"/>
      <c r="D4828" s="56"/>
      <c r="E4828" s="56"/>
      <c r="F4828" s="56"/>
      <c r="G4828" s="56"/>
      <c r="H4828" s="56"/>
      <c r="I4828" s="85"/>
      <c r="J4828" s="85"/>
    </row>
    <row r="4829" spans="3:10" ht="25.5" customHeight="1" x14ac:dyDescent="0.25">
      <c r="C4829" s="56"/>
      <c r="D4829" s="56"/>
      <c r="E4829" s="56"/>
      <c r="F4829" s="56"/>
      <c r="G4829" s="56"/>
      <c r="H4829" s="56"/>
      <c r="I4829" s="85"/>
      <c r="J4829" s="85"/>
    </row>
    <row r="4830" spans="3:10" ht="25.5" customHeight="1" x14ac:dyDescent="0.25">
      <c r="C4830" s="56"/>
      <c r="D4830" s="56"/>
      <c r="E4830" s="56"/>
      <c r="F4830" s="56"/>
      <c r="G4830" s="56"/>
      <c r="H4830" s="56"/>
      <c r="I4830" s="85"/>
      <c r="J4830" s="85"/>
    </row>
    <row r="4831" spans="3:10" ht="25.5" customHeight="1" x14ac:dyDescent="0.25">
      <c r="C4831" s="56"/>
      <c r="D4831" s="56"/>
      <c r="E4831" s="56"/>
      <c r="F4831" s="56"/>
      <c r="G4831" s="56"/>
      <c r="H4831" s="56"/>
      <c r="I4831" s="85"/>
      <c r="J4831" s="85"/>
    </row>
    <row r="4832" spans="3:10" ht="25.5" customHeight="1" x14ac:dyDescent="0.25">
      <c r="C4832" s="56"/>
      <c r="D4832" s="56"/>
      <c r="E4832" s="56"/>
      <c r="F4832" s="56"/>
      <c r="G4832" s="56"/>
      <c r="H4832" s="56"/>
      <c r="I4832" s="85"/>
      <c r="J4832" s="85"/>
    </row>
    <row r="4833" spans="3:10" ht="25.5" customHeight="1" x14ac:dyDescent="0.25">
      <c r="C4833" s="56"/>
      <c r="D4833" s="56"/>
      <c r="E4833" s="56"/>
      <c r="F4833" s="56"/>
      <c r="G4833" s="56"/>
      <c r="H4833" s="56"/>
      <c r="I4833" s="85"/>
      <c r="J4833" s="85"/>
    </row>
    <row r="4834" spans="3:10" ht="25.5" customHeight="1" x14ac:dyDescent="0.25">
      <c r="C4834" s="56"/>
      <c r="D4834" s="56"/>
      <c r="E4834" s="56"/>
      <c r="F4834" s="56"/>
      <c r="G4834" s="56"/>
      <c r="H4834" s="56"/>
      <c r="I4834" s="85"/>
      <c r="J4834" s="85"/>
    </row>
    <row r="4835" spans="3:10" ht="25.5" customHeight="1" x14ac:dyDescent="0.25">
      <c r="C4835" s="56"/>
      <c r="D4835" s="56"/>
      <c r="E4835" s="56"/>
      <c r="F4835" s="56"/>
      <c r="G4835" s="56"/>
      <c r="H4835" s="56"/>
      <c r="I4835" s="85"/>
      <c r="J4835" s="85"/>
    </row>
    <row r="4836" spans="3:10" ht="25.5" customHeight="1" x14ac:dyDescent="0.25">
      <c r="C4836" s="56"/>
      <c r="D4836" s="56"/>
      <c r="E4836" s="56"/>
      <c r="F4836" s="56"/>
      <c r="G4836" s="56"/>
      <c r="H4836" s="56"/>
      <c r="I4836" s="85"/>
      <c r="J4836" s="85"/>
    </row>
    <row r="4837" spans="3:10" ht="25.5" customHeight="1" x14ac:dyDescent="0.25">
      <c r="C4837" s="56"/>
      <c r="D4837" s="56"/>
      <c r="E4837" s="56"/>
      <c r="F4837" s="56"/>
      <c r="G4837" s="56"/>
      <c r="H4837" s="56"/>
      <c r="I4837" s="85"/>
      <c r="J4837" s="85"/>
    </row>
    <row r="4838" spans="3:10" ht="25.5" customHeight="1" x14ac:dyDescent="0.25">
      <c r="C4838" s="56"/>
      <c r="D4838" s="56"/>
      <c r="E4838" s="56"/>
      <c r="F4838" s="56"/>
      <c r="G4838" s="56"/>
      <c r="H4838" s="56"/>
      <c r="I4838" s="85"/>
      <c r="J4838" s="85"/>
    </row>
    <row r="4839" spans="3:10" ht="25.5" customHeight="1" x14ac:dyDescent="0.25">
      <c r="C4839" s="56"/>
      <c r="D4839" s="56"/>
      <c r="E4839" s="56"/>
      <c r="F4839" s="56"/>
      <c r="G4839" s="56"/>
      <c r="H4839" s="56"/>
      <c r="I4839" s="85"/>
      <c r="J4839" s="85"/>
    </row>
    <row r="4840" spans="3:10" ht="25.5" customHeight="1" x14ac:dyDescent="0.25">
      <c r="C4840" s="56"/>
      <c r="D4840" s="56"/>
      <c r="E4840" s="56"/>
      <c r="F4840" s="56"/>
      <c r="G4840" s="56"/>
      <c r="H4840" s="56"/>
      <c r="I4840" s="85"/>
      <c r="J4840" s="85"/>
    </row>
    <row r="4841" spans="3:10" ht="25.5" customHeight="1" x14ac:dyDescent="0.25">
      <c r="C4841" s="56"/>
      <c r="D4841" s="56"/>
      <c r="E4841" s="56"/>
      <c r="F4841" s="56"/>
      <c r="G4841" s="56"/>
      <c r="H4841" s="56"/>
      <c r="I4841" s="85"/>
      <c r="J4841" s="85"/>
    </row>
    <row r="4842" spans="3:10" ht="25.5" customHeight="1" x14ac:dyDescent="0.25">
      <c r="C4842" s="56"/>
      <c r="D4842" s="56"/>
      <c r="E4842" s="56"/>
      <c r="F4842" s="56"/>
      <c r="G4842" s="56"/>
      <c r="H4842" s="56"/>
      <c r="I4842" s="85"/>
      <c r="J4842" s="85"/>
    </row>
    <row r="4843" spans="3:10" ht="25.5" customHeight="1" x14ac:dyDescent="0.25">
      <c r="C4843" s="56"/>
      <c r="D4843" s="56"/>
      <c r="E4843" s="56"/>
      <c r="F4843" s="56"/>
      <c r="G4843" s="56"/>
      <c r="H4843" s="56"/>
      <c r="I4843" s="85"/>
      <c r="J4843" s="85"/>
    </row>
    <row r="4844" spans="3:10" ht="25.5" customHeight="1" x14ac:dyDescent="0.25">
      <c r="C4844" s="56"/>
      <c r="D4844" s="56"/>
      <c r="E4844" s="56"/>
      <c r="F4844" s="56"/>
      <c r="G4844" s="56"/>
      <c r="H4844" s="56"/>
      <c r="I4844" s="85"/>
      <c r="J4844" s="85"/>
    </row>
    <row r="4845" spans="3:10" ht="25.5" customHeight="1" x14ac:dyDescent="0.25">
      <c r="C4845" s="56"/>
      <c r="D4845" s="56"/>
      <c r="E4845" s="56"/>
      <c r="F4845" s="56"/>
      <c r="G4845" s="56"/>
      <c r="H4845" s="56"/>
      <c r="I4845" s="85"/>
      <c r="J4845" s="85"/>
    </row>
    <row r="4846" spans="3:10" ht="25.5" customHeight="1" x14ac:dyDescent="0.25">
      <c r="C4846" s="56"/>
      <c r="D4846" s="56"/>
      <c r="E4846" s="56"/>
      <c r="F4846" s="56"/>
      <c r="G4846" s="56"/>
      <c r="H4846" s="56"/>
      <c r="I4846" s="85"/>
      <c r="J4846" s="85"/>
    </row>
    <row r="4847" spans="3:10" ht="25.5" customHeight="1" x14ac:dyDescent="0.25">
      <c r="C4847" s="56"/>
      <c r="D4847" s="56"/>
      <c r="E4847" s="56"/>
      <c r="F4847" s="56"/>
      <c r="G4847" s="56"/>
      <c r="H4847" s="56"/>
      <c r="I4847" s="85"/>
      <c r="J4847" s="85"/>
    </row>
    <row r="4848" spans="3:10" ht="25.5" customHeight="1" x14ac:dyDescent="0.25">
      <c r="C4848" s="56"/>
      <c r="D4848" s="56"/>
      <c r="E4848" s="56"/>
      <c r="F4848" s="56"/>
      <c r="G4848" s="56"/>
      <c r="H4848" s="56"/>
      <c r="I4848" s="85"/>
      <c r="J4848" s="85"/>
    </row>
    <row r="4849" spans="3:10" ht="25.5" customHeight="1" x14ac:dyDescent="0.25">
      <c r="C4849" s="56"/>
      <c r="D4849" s="56"/>
      <c r="E4849" s="56"/>
      <c r="F4849" s="56"/>
      <c r="G4849" s="56"/>
      <c r="H4849" s="56"/>
      <c r="I4849" s="85"/>
      <c r="J4849" s="85"/>
    </row>
    <row r="4850" spans="3:10" ht="25.5" customHeight="1" x14ac:dyDescent="0.25">
      <c r="C4850" s="56"/>
      <c r="D4850" s="56"/>
      <c r="E4850" s="56"/>
      <c r="F4850" s="56"/>
      <c r="G4850" s="56"/>
      <c r="H4850" s="56"/>
      <c r="I4850" s="85"/>
      <c r="J4850" s="85"/>
    </row>
    <row r="4851" spans="3:10" ht="25.5" customHeight="1" x14ac:dyDescent="0.25">
      <c r="C4851" s="56"/>
      <c r="D4851" s="56"/>
      <c r="E4851" s="56"/>
      <c r="F4851" s="56"/>
      <c r="G4851" s="56"/>
      <c r="H4851" s="56"/>
      <c r="I4851" s="85"/>
      <c r="J4851" s="85"/>
    </row>
    <row r="4852" spans="3:10" ht="25.5" customHeight="1" x14ac:dyDescent="0.25">
      <c r="C4852" s="56"/>
      <c r="D4852" s="56"/>
      <c r="E4852" s="56"/>
      <c r="F4852" s="56"/>
      <c r="G4852" s="56"/>
      <c r="H4852" s="56"/>
      <c r="I4852" s="85"/>
      <c r="J4852" s="85"/>
    </row>
    <row r="4853" spans="3:10" ht="25.5" customHeight="1" x14ac:dyDescent="0.25">
      <c r="C4853" s="56"/>
      <c r="D4853" s="56"/>
      <c r="E4853" s="56"/>
      <c r="F4853" s="56"/>
      <c r="G4853" s="56"/>
      <c r="H4853" s="56"/>
      <c r="I4853" s="85"/>
      <c r="J4853" s="85"/>
    </row>
    <row r="4854" spans="3:10" ht="25.5" customHeight="1" x14ac:dyDescent="0.25">
      <c r="C4854" s="56"/>
      <c r="D4854" s="56"/>
      <c r="E4854" s="56"/>
      <c r="F4854" s="56"/>
      <c r="G4854" s="56"/>
      <c r="H4854" s="56"/>
      <c r="I4854" s="85"/>
      <c r="J4854" s="85"/>
    </row>
    <row r="4855" spans="3:10" ht="25.5" customHeight="1" x14ac:dyDescent="0.25">
      <c r="C4855" s="56"/>
      <c r="D4855" s="56"/>
      <c r="E4855" s="56"/>
      <c r="F4855" s="56"/>
      <c r="G4855" s="56"/>
      <c r="H4855" s="56"/>
      <c r="I4855" s="85"/>
      <c r="J4855" s="85"/>
    </row>
    <row r="4856" spans="3:10" ht="25.5" customHeight="1" x14ac:dyDescent="0.25">
      <c r="C4856" s="56"/>
      <c r="D4856" s="56"/>
      <c r="E4856" s="56"/>
      <c r="F4856" s="56"/>
      <c r="G4856" s="56"/>
      <c r="H4856" s="56"/>
      <c r="I4856" s="85"/>
      <c r="J4856" s="85"/>
    </row>
    <row r="4857" spans="3:10" ht="25.5" customHeight="1" x14ac:dyDescent="0.25">
      <c r="C4857" s="56"/>
      <c r="D4857" s="56"/>
      <c r="E4857" s="56"/>
      <c r="F4857" s="56"/>
      <c r="G4857" s="56"/>
      <c r="H4857" s="56"/>
      <c r="I4857" s="85"/>
      <c r="J4857" s="85"/>
    </row>
    <row r="4858" spans="3:10" ht="25.5" customHeight="1" x14ac:dyDescent="0.25">
      <c r="C4858" s="56"/>
      <c r="D4858" s="56"/>
      <c r="E4858" s="56"/>
      <c r="F4858" s="56"/>
      <c r="G4858" s="56"/>
      <c r="H4858" s="56"/>
      <c r="I4858" s="85"/>
      <c r="J4858" s="85"/>
    </row>
    <row r="4859" spans="3:10" ht="25.5" customHeight="1" x14ac:dyDescent="0.25">
      <c r="C4859" s="56"/>
      <c r="D4859" s="56"/>
      <c r="E4859" s="56"/>
      <c r="F4859" s="56"/>
      <c r="G4859" s="56"/>
      <c r="H4859" s="56"/>
      <c r="I4859" s="85"/>
      <c r="J4859" s="85"/>
    </row>
    <row r="4860" spans="3:10" ht="25.5" customHeight="1" x14ac:dyDescent="0.25">
      <c r="C4860" s="56"/>
      <c r="D4860" s="56"/>
      <c r="E4860" s="56"/>
      <c r="F4860" s="56"/>
      <c r="G4860" s="56"/>
      <c r="H4860" s="56"/>
      <c r="I4860" s="85"/>
      <c r="J4860" s="85"/>
    </row>
    <row r="4861" spans="3:10" ht="25.5" customHeight="1" x14ac:dyDescent="0.25">
      <c r="C4861" s="56"/>
      <c r="D4861" s="56"/>
      <c r="E4861" s="56"/>
      <c r="F4861" s="56"/>
      <c r="G4861" s="56"/>
      <c r="H4861" s="56"/>
      <c r="I4861" s="85"/>
      <c r="J4861" s="85"/>
    </row>
    <row r="4862" spans="3:10" ht="25.5" customHeight="1" x14ac:dyDescent="0.25">
      <c r="C4862" s="56"/>
      <c r="D4862" s="56"/>
      <c r="E4862" s="56"/>
      <c r="F4862" s="56"/>
      <c r="G4862" s="56"/>
      <c r="H4862" s="56"/>
      <c r="I4862" s="85"/>
      <c r="J4862" s="85"/>
    </row>
    <row r="4863" spans="3:10" ht="25.5" customHeight="1" x14ac:dyDescent="0.25">
      <c r="C4863" s="56"/>
      <c r="D4863" s="56"/>
      <c r="E4863" s="56"/>
      <c r="F4863" s="56"/>
      <c r="G4863" s="56"/>
      <c r="H4863" s="56"/>
      <c r="I4863" s="85"/>
      <c r="J4863" s="85"/>
    </row>
    <row r="4864" spans="3:10" ht="25.5" customHeight="1" x14ac:dyDescent="0.25">
      <c r="C4864" s="56"/>
      <c r="D4864" s="56"/>
      <c r="E4864" s="56"/>
      <c r="F4864" s="56"/>
      <c r="G4864" s="56"/>
      <c r="H4864" s="56"/>
      <c r="I4864" s="85"/>
      <c r="J4864" s="85"/>
    </row>
    <row r="4865" spans="3:10" ht="25.5" customHeight="1" x14ac:dyDescent="0.25">
      <c r="C4865" s="56"/>
      <c r="D4865" s="56"/>
      <c r="E4865" s="56"/>
      <c r="F4865" s="56"/>
      <c r="G4865" s="56"/>
      <c r="H4865" s="56"/>
      <c r="I4865" s="85"/>
      <c r="J4865" s="85"/>
    </row>
    <row r="4866" spans="3:10" ht="25.5" customHeight="1" x14ac:dyDescent="0.25">
      <c r="C4866" s="56"/>
      <c r="D4866" s="56"/>
      <c r="E4866" s="56"/>
      <c r="F4866" s="56"/>
      <c r="G4866" s="56"/>
      <c r="H4866" s="56"/>
      <c r="I4866" s="85"/>
      <c r="J4866" s="85"/>
    </row>
    <row r="4867" spans="3:10" ht="25.5" customHeight="1" x14ac:dyDescent="0.25">
      <c r="C4867" s="56"/>
      <c r="D4867" s="56"/>
      <c r="E4867" s="56"/>
      <c r="F4867" s="56"/>
      <c r="G4867" s="56"/>
      <c r="H4867" s="56"/>
      <c r="I4867" s="85"/>
      <c r="J4867" s="85"/>
    </row>
    <row r="4868" spans="3:10" ht="25.5" customHeight="1" x14ac:dyDescent="0.25">
      <c r="C4868" s="56"/>
      <c r="D4868" s="56"/>
      <c r="E4868" s="56"/>
      <c r="F4868" s="56"/>
      <c r="G4868" s="56"/>
      <c r="H4868" s="56"/>
      <c r="I4868" s="85"/>
      <c r="J4868" s="85"/>
    </row>
    <row r="4869" spans="3:10" ht="25.5" customHeight="1" x14ac:dyDescent="0.25">
      <c r="C4869" s="56"/>
      <c r="D4869" s="56"/>
      <c r="E4869" s="56"/>
      <c r="F4869" s="56"/>
      <c r="G4869" s="56"/>
      <c r="H4869" s="56"/>
      <c r="I4869" s="85"/>
      <c r="J4869" s="85"/>
    </row>
    <row r="4870" spans="3:10" ht="25.5" customHeight="1" x14ac:dyDescent="0.25">
      <c r="C4870" s="56"/>
      <c r="D4870" s="56"/>
      <c r="E4870" s="56"/>
      <c r="F4870" s="56"/>
      <c r="G4870" s="56"/>
      <c r="H4870" s="56"/>
      <c r="I4870" s="85"/>
      <c r="J4870" s="85"/>
    </row>
    <row r="4871" spans="3:10" ht="25.5" customHeight="1" x14ac:dyDescent="0.25">
      <c r="C4871" s="56"/>
      <c r="D4871" s="56"/>
      <c r="E4871" s="56"/>
      <c r="F4871" s="56"/>
      <c r="G4871" s="56"/>
      <c r="H4871" s="56"/>
      <c r="I4871" s="85"/>
      <c r="J4871" s="85"/>
    </row>
    <row r="4872" spans="3:10" ht="25.5" customHeight="1" x14ac:dyDescent="0.25">
      <c r="C4872" s="56"/>
      <c r="D4872" s="56"/>
      <c r="E4872" s="56"/>
      <c r="F4872" s="56"/>
      <c r="G4872" s="56"/>
      <c r="H4872" s="56"/>
      <c r="I4872" s="85"/>
      <c r="J4872" s="85"/>
    </row>
    <row r="4873" spans="3:10" ht="25.5" customHeight="1" x14ac:dyDescent="0.25">
      <c r="C4873" s="56"/>
      <c r="D4873" s="56"/>
      <c r="E4873" s="56"/>
      <c r="F4873" s="56"/>
      <c r="G4873" s="56"/>
      <c r="H4873" s="56"/>
      <c r="I4873" s="85"/>
      <c r="J4873" s="85"/>
    </row>
    <row r="4874" spans="3:10" ht="25.5" customHeight="1" x14ac:dyDescent="0.25">
      <c r="C4874" s="56"/>
      <c r="D4874" s="56"/>
      <c r="E4874" s="56"/>
      <c r="F4874" s="56"/>
      <c r="G4874" s="56"/>
      <c r="H4874" s="56"/>
      <c r="I4874" s="85"/>
      <c r="J4874" s="85"/>
    </row>
    <row r="4875" spans="3:10" ht="25.5" customHeight="1" x14ac:dyDescent="0.25">
      <c r="C4875" s="56"/>
      <c r="D4875" s="56"/>
      <c r="E4875" s="56"/>
      <c r="F4875" s="56"/>
      <c r="G4875" s="56"/>
      <c r="H4875" s="56"/>
      <c r="I4875" s="85"/>
      <c r="J4875" s="85"/>
    </row>
    <row r="4876" spans="3:10" ht="25.5" customHeight="1" x14ac:dyDescent="0.25">
      <c r="C4876" s="56"/>
      <c r="D4876" s="56"/>
      <c r="E4876" s="56"/>
      <c r="F4876" s="56"/>
      <c r="G4876" s="56"/>
      <c r="H4876" s="56"/>
      <c r="I4876" s="85"/>
      <c r="J4876" s="85"/>
    </row>
    <row r="4877" spans="3:10" ht="25.5" customHeight="1" x14ac:dyDescent="0.25">
      <c r="C4877" s="56"/>
      <c r="D4877" s="56"/>
      <c r="E4877" s="56"/>
      <c r="F4877" s="56"/>
      <c r="G4877" s="56"/>
      <c r="H4877" s="56"/>
      <c r="I4877" s="85"/>
      <c r="J4877" s="85"/>
    </row>
    <row r="4878" spans="3:10" ht="25.5" customHeight="1" x14ac:dyDescent="0.25">
      <c r="C4878" s="56"/>
      <c r="D4878" s="56"/>
      <c r="E4878" s="56"/>
      <c r="F4878" s="56"/>
      <c r="G4878" s="56"/>
      <c r="H4878" s="56"/>
      <c r="I4878" s="85"/>
      <c r="J4878" s="85"/>
    </row>
    <row r="4879" spans="3:10" ht="25.5" customHeight="1" x14ac:dyDescent="0.25">
      <c r="C4879" s="56"/>
      <c r="D4879" s="56"/>
      <c r="E4879" s="56"/>
      <c r="F4879" s="56"/>
      <c r="G4879" s="56"/>
      <c r="H4879" s="56"/>
      <c r="I4879" s="85"/>
      <c r="J4879" s="85"/>
    </row>
    <row r="4880" spans="3:10" ht="25.5" customHeight="1" x14ac:dyDescent="0.25">
      <c r="C4880" s="56"/>
      <c r="D4880" s="56"/>
      <c r="E4880" s="56"/>
      <c r="F4880" s="56"/>
      <c r="G4880" s="56"/>
      <c r="H4880" s="56"/>
      <c r="I4880" s="85"/>
      <c r="J4880" s="85"/>
    </row>
    <row r="4881" spans="3:10" ht="25.5" customHeight="1" x14ac:dyDescent="0.25">
      <c r="C4881" s="56"/>
      <c r="D4881" s="56"/>
      <c r="E4881" s="56"/>
      <c r="F4881" s="56"/>
      <c r="G4881" s="56"/>
      <c r="H4881" s="56"/>
      <c r="I4881" s="85"/>
      <c r="J4881" s="85"/>
    </row>
    <row r="4882" spans="3:10" ht="25.5" customHeight="1" x14ac:dyDescent="0.25">
      <c r="C4882" s="56"/>
      <c r="D4882" s="56"/>
      <c r="E4882" s="56"/>
      <c r="F4882" s="56"/>
      <c r="G4882" s="56"/>
      <c r="H4882" s="56"/>
      <c r="I4882" s="85"/>
      <c r="J4882" s="85"/>
    </row>
    <row r="4883" spans="3:10" ht="25.5" customHeight="1" x14ac:dyDescent="0.25">
      <c r="C4883" s="56"/>
      <c r="D4883" s="56"/>
      <c r="E4883" s="56"/>
      <c r="F4883" s="56"/>
      <c r="G4883" s="56"/>
      <c r="H4883" s="56"/>
      <c r="I4883" s="85"/>
      <c r="J4883" s="85"/>
    </row>
    <row r="4884" spans="3:10" ht="25.5" customHeight="1" x14ac:dyDescent="0.25">
      <c r="C4884" s="56"/>
      <c r="D4884" s="56"/>
      <c r="E4884" s="56"/>
      <c r="F4884" s="56"/>
      <c r="G4884" s="56"/>
      <c r="H4884" s="56"/>
      <c r="I4884" s="85"/>
      <c r="J4884" s="85"/>
    </row>
    <row r="4885" spans="3:10" ht="25.5" customHeight="1" x14ac:dyDescent="0.25">
      <c r="C4885" s="56"/>
      <c r="D4885" s="56"/>
      <c r="E4885" s="56"/>
      <c r="F4885" s="56"/>
      <c r="G4885" s="56"/>
      <c r="H4885" s="56"/>
      <c r="I4885" s="85"/>
      <c r="J4885" s="85"/>
    </row>
    <row r="4886" spans="3:10" ht="25.5" customHeight="1" x14ac:dyDescent="0.25">
      <c r="C4886" s="56"/>
      <c r="D4886" s="56"/>
      <c r="E4886" s="56"/>
      <c r="F4886" s="56"/>
      <c r="G4886" s="56"/>
      <c r="H4886" s="56"/>
      <c r="I4886" s="85"/>
      <c r="J4886" s="85"/>
    </row>
    <row r="4887" spans="3:10" ht="25.5" customHeight="1" x14ac:dyDescent="0.25">
      <c r="C4887" s="56"/>
      <c r="D4887" s="56"/>
      <c r="E4887" s="56"/>
      <c r="F4887" s="56"/>
      <c r="G4887" s="56"/>
      <c r="H4887" s="56"/>
      <c r="I4887" s="85"/>
      <c r="J4887" s="85"/>
    </row>
    <row r="4888" spans="3:10" ht="25.5" customHeight="1" x14ac:dyDescent="0.25">
      <c r="C4888" s="56"/>
      <c r="D4888" s="56"/>
      <c r="E4888" s="56"/>
      <c r="F4888" s="56"/>
      <c r="G4888" s="56"/>
      <c r="H4888" s="56"/>
      <c r="I4888" s="85"/>
      <c r="J4888" s="85"/>
    </row>
    <row r="4889" spans="3:10" ht="25.5" customHeight="1" x14ac:dyDescent="0.25">
      <c r="C4889" s="56"/>
      <c r="D4889" s="56"/>
      <c r="E4889" s="56"/>
      <c r="F4889" s="56"/>
      <c r="G4889" s="56"/>
      <c r="H4889" s="56"/>
      <c r="I4889" s="85"/>
      <c r="J4889" s="85"/>
    </row>
    <row r="4890" spans="3:10" ht="25.5" customHeight="1" x14ac:dyDescent="0.25">
      <c r="C4890" s="56"/>
      <c r="D4890" s="56"/>
      <c r="E4890" s="56"/>
      <c r="F4890" s="56"/>
      <c r="G4890" s="56"/>
      <c r="H4890" s="56"/>
      <c r="I4890" s="85"/>
      <c r="J4890" s="85"/>
    </row>
    <row r="4891" spans="3:10" ht="25.5" customHeight="1" x14ac:dyDescent="0.25">
      <c r="C4891" s="56"/>
      <c r="D4891" s="56"/>
      <c r="E4891" s="56"/>
      <c r="F4891" s="56"/>
      <c r="G4891" s="56"/>
      <c r="H4891" s="56"/>
      <c r="I4891" s="85"/>
      <c r="J4891" s="85"/>
    </row>
    <row r="4892" spans="3:10" ht="25.5" customHeight="1" x14ac:dyDescent="0.25">
      <c r="C4892" s="56"/>
      <c r="D4892" s="56"/>
      <c r="E4892" s="56"/>
      <c r="F4892" s="56"/>
      <c r="G4892" s="56"/>
      <c r="H4892" s="56"/>
      <c r="I4892" s="85"/>
      <c r="J4892" s="85"/>
    </row>
    <row r="4893" spans="3:10" ht="25.5" customHeight="1" x14ac:dyDescent="0.25">
      <c r="C4893" s="56"/>
      <c r="D4893" s="56"/>
      <c r="E4893" s="56"/>
      <c r="F4893" s="56"/>
      <c r="G4893" s="56"/>
      <c r="H4893" s="56"/>
      <c r="I4893" s="85"/>
      <c r="J4893" s="85"/>
    </row>
    <row r="4894" spans="3:10" ht="25.5" customHeight="1" x14ac:dyDescent="0.25">
      <c r="C4894" s="56"/>
      <c r="D4894" s="56"/>
      <c r="E4894" s="56"/>
      <c r="F4894" s="56"/>
      <c r="G4894" s="56"/>
      <c r="H4894" s="56"/>
      <c r="I4894" s="85"/>
      <c r="J4894" s="85"/>
    </row>
    <row r="4895" spans="3:10" ht="25.5" customHeight="1" x14ac:dyDescent="0.25">
      <c r="C4895" s="56"/>
      <c r="D4895" s="56"/>
      <c r="E4895" s="56"/>
      <c r="F4895" s="56"/>
      <c r="G4895" s="56"/>
      <c r="H4895" s="56"/>
      <c r="I4895" s="85"/>
      <c r="J4895" s="85"/>
    </row>
    <row r="4896" spans="3:10" ht="25.5" customHeight="1" x14ac:dyDescent="0.25">
      <c r="C4896" s="56"/>
      <c r="D4896" s="56"/>
      <c r="E4896" s="56"/>
      <c r="F4896" s="56"/>
      <c r="G4896" s="56"/>
      <c r="H4896" s="56"/>
      <c r="I4896" s="85"/>
      <c r="J4896" s="85"/>
    </row>
    <row r="4897" spans="3:10" ht="25.5" customHeight="1" x14ac:dyDescent="0.25">
      <c r="C4897" s="56"/>
      <c r="D4897" s="56"/>
      <c r="E4897" s="56"/>
      <c r="F4897" s="56"/>
      <c r="G4897" s="56"/>
      <c r="H4897" s="56"/>
      <c r="I4897" s="85"/>
      <c r="J4897" s="85"/>
    </row>
    <row r="4898" spans="3:10" ht="25.5" customHeight="1" x14ac:dyDescent="0.25">
      <c r="C4898" s="56"/>
      <c r="D4898" s="56"/>
      <c r="E4898" s="56"/>
      <c r="F4898" s="56"/>
      <c r="G4898" s="56"/>
      <c r="H4898" s="56"/>
      <c r="I4898" s="85"/>
      <c r="J4898" s="85"/>
    </row>
    <row r="4899" spans="3:10" ht="25.5" customHeight="1" x14ac:dyDescent="0.25">
      <c r="C4899" s="56"/>
      <c r="D4899" s="56"/>
      <c r="E4899" s="56"/>
      <c r="F4899" s="56"/>
      <c r="G4899" s="56"/>
      <c r="H4899" s="56"/>
      <c r="I4899" s="85"/>
      <c r="J4899" s="85"/>
    </row>
    <row r="4900" spans="3:10" ht="25.5" customHeight="1" x14ac:dyDescent="0.25">
      <c r="C4900" s="56"/>
      <c r="D4900" s="56"/>
      <c r="E4900" s="56"/>
      <c r="F4900" s="56"/>
      <c r="G4900" s="56"/>
      <c r="H4900" s="56"/>
      <c r="I4900" s="85"/>
      <c r="J4900" s="85"/>
    </row>
    <row r="4901" spans="3:10" ht="25.5" customHeight="1" x14ac:dyDescent="0.25">
      <c r="C4901" s="56"/>
      <c r="D4901" s="56"/>
      <c r="E4901" s="56"/>
      <c r="F4901" s="56"/>
      <c r="G4901" s="56"/>
      <c r="H4901" s="56"/>
      <c r="I4901" s="85"/>
      <c r="J4901" s="85"/>
    </row>
    <row r="4902" spans="3:10" ht="25.5" customHeight="1" x14ac:dyDescent="0.25">
      <c r="C4902" s="56"/>
      <c r="D4902" s="56"/>
      <c r="E4902" s="56"/>
      <c r="F4902" s="56"/>
      <c r="G4902" s="56"/>
      <c r="H4902" s="56"/>
      <c r="I4902" s="85"/>
      <c r="J4902" s="85"/>
    </row>
    <row r="4903" spans="3:10" ht="25.5" customHeight="1" x14ac:dyDescent="0.25">
      <c r="C4903" s="56"/>
      <c r="D4903" s="56"/>
      <c r="E4903" s="56"/>
      <c r="F4903" s="56"/>
      <c r="G4903" s="56"/>
      <c r="H4903" s="56"/>
      <c r="I4903" s="85"/>
      <c r="J4903" s="85"/>
    </row>
    <row r="4904" spans="3:10" ht="25.5" customHeight="1" x14ac:dyDescent="0.25">
      <c r="C4904" s="56"/>
      <c r="D4904" s="56"/>
      <c r="E4904" s="56"/>
      <c r="F4904" s="56"/>
      <c r="G4904" s="56"/>
      <c r="H4904" s="56"/>
      <c r="I4904" s="85"/>
      <c r="J4904" s="85"/>
    </row>
    <row r="4905" spans="3:10" ht="25.5" customHeight="1" x14ac:dyDescent="0.25">
      <c r="C4905" s="56"/>
      <c r="D4905" s="56"/>
      <c r="E4905" s="56"/>
      <c r="F4905" s="56"/>
      <c r="G4905" s="56"/>
      <c r="H4905" s="56"/>
      <c r="I4905" s="85"/>
      <c r="J4905" s="85"/>
    </row>
    <row r="4906" spans="3:10" ht="25.5" customHeight="1" x14ac:dyDescent="0.25">
      <c r="C4906" s="56"/>
      <c r="D4906" s="56"/>
      <c r="E4906" s="56"/>
      <c r="F4906" s="56"/>
      <c r="G4906" s="56"/>
      <c r="H4906" s="56"/>
      <c r="I4906" s="85"/>
      <c r="J4906" s="85"/>
    </row>
    <row r="4907" spans="3:10" ht="25.5" customHeight="1" x14ac:dyDescent="0.25">
      <c r="C4907" s="56"/>
      <c r="D4907" s="56"/>
      <c r="E4907" s="56"/>
      <c r="F4907" s="56"/>
      <c r="G4907" s="56"/>
      <c r="H4907" s="56"/>
      <c r="I4907" s="85"/>
      <c r="J4907" s="85"/>
    </row>
    <row r="4908" spans="3:10" ht="25.5" customHeight="1" x14ac:dyDescent="0.25">
      <c r="C4908" s="56"/>
      <c r="D4908" s="56"/>
      <c r="E4908" s="56"/>
      <c r="F4908" s="56"/>
      <c r="G4908" s="56"/>
      <c r="H4908" s="56"/>
      <c r="I4908" s="85"/>
      <c r="J4908" s="85"/>
    </row>
    <row r="4909" spans="3:10" ht="25.5" customHeight="1" x14ac:dyDescent="0.25">
      <c r="C4909" s="56"/>
      <c r="D4909" s="56"/>
      <c r="E4909" s="56"/>
      <c r="F4909" s="56"/>
      <c r="G4909" s="56"/>
      <c r="H4909" s="56"/>
      <c r="I4909" s="85"/>
      <c r="J4909" s="85"/>
    </row>
    <row r="4910" spans="3:10" ht="25.5" customHeight="1" x14ac:dyDescent="0.25">
      <c r="C4910" s="56"/>
      <c r="D4910" s="56"/>
      <c r="E4910" s="56"/>
      <c r="F4910" s="56"/>
      <c r="G4910" s="56"/>
      <c r="H4910" s="56"/>
      <c r="I4910" s="85"/>
      <c r="J4910" s="85"/>
    </row>
    <row r="4911" spans="3:10" ht="25.5" customHeight="1" x14ac:dyDescent="0.25">
      <c r="C4911" s="56"/>
      <c r="D4911" s="56"/>
      <c r="E4911" s="56"/>
      <c r="F4911" s="56"/>
      <c r="G4911" s="56"/>
      <c r="H4911" s="56"/>
      <c r="I4911" s="85"/>
      <c r="J4911" s="85"/>
    </row>
    <row r="4912" spans="3:10" ht="25.5" customHeight="1" x14ac:dyDescent="0.25">
      <c r="C4912" s="56"/>
      <c r="D4912" s="56"/>
      <c r="E4912" s="56"/>
      <c r="F4912" s="56"/>
      <c r="G4912" s="56"/>
      <c r="H4912" s="56"/>
      <c r="I4912" s="85"/>
      <c r="J4912" s="85"/>
    </row>
    <row r="4913" spans="3:10" ht="25.5" customHeight="1" x14ac:dyDescent="0.25">
      <c r="C4913" s="56"/>
      <c r="D4913" s="56"/>
      <c r="E4913" s="56"/>
      <c r="F4913" s="56"/>
      <c r="G4913" s="56"/>
      <c r="H4913" s="56"/>
      <c r="I4913" s="85"/>
      <c r="J4913" s="85"/>
    </row>
    <row r="4914" spans="3:10" ht="25.5" customHeight="1" x14ac:dyDescent="0.25">
      <c r="C4914" s="56"/>
      <c r="D4914" s="56"/>
      <c r="E4914" s="56"/>
      <c r="F4914" s="56"/>
      <c r="G4914" s="56"/>
      <c r="H4914" s="56"/>
      <c r="I4914" s="85"/>
      <c r="J4914" s="85"/>
    </row>
    <row r="4915" spans="3:10" ht="25.5" customHeight="1" x14ac:dyDescent="0.25">
      <c r="C4915" s="56"/>
      <c r="D4915" s="56"/>
      <c r="E4915" s="56"/>
      <c r="F4915" s="56"/>
      <c r="G4915" s="56"/>
      <c r="H4915" s="56"/>
      <c r="I4915" s="85"/>
      <c r="J4915" s="85"/>
    </row>
    <row r="4916" spans="3:10" ht="25.5" customHeight="1" x14ac:dyDescent="0.25">
      <c r="C4916" s="56"/>
      <c r="D4916" s="56"/>
      <c r="E4916" s="56"/>
      <c r="F4916" s="56"/>
      <c r="G4916" s="56"/>
      <c r="H4916" s="56"/>
      <c r="I4916" s="85"/>
      <c r="J4916" s="85"/>
    </row>
    <row r="4917" spans="3:10" ht="25.5" customHeight="1" x14ac:dyDescent="0.25">
      <c r="C4917" s="56"/>
      <c r="D4917" s="56"/>
      <c r="E4917" s="56"/>
      <c r="F4917" s="56"/>
      <c r="G4917" s="56"/>
      <c r="H4917" s="56"/>
      <c r="I4917" s="85"/>
      <c r="J4917" s="85"/>
    </row>
    <row r="4918" spans="3:10" ht="25.5" customHeight="1" x14ac:dyDescent="0.25">
      <c r="C4918" s="56"/>
      <c r="D4918" s="56"/>
      <c r="E4918" s="56"/>
      <c r="F4918" s="56"/>
      <c r="G4918" s="56"/>
      <c r="H4918" s="56"/>
      <c r="I4918" s="85"/>
      <c r="J4918" s="85"/>
    </row>
    <row r="4919" spans="3:10" ht="25.5" customHeight="1" x14ac:dyDescent="0.25">
      <c r="C4919" s="56"/>
      <c r="D4919" s="56"/>
      <c r="E4919" s="56"/>
      <c r="F4919" s="56"/>
      <c r="G4919" s="56"/>
      <c r="H4919" s="56"/>
      <c r="I4919" s="85"/>
      <c r="J4919" s="85"/>
    </row>
    <row r="4920" spans="3:10" ht="25.5" customHeight="1" x14ac:dyDescent="0.25">
      <c r="C4920" s="56"/>
      <c r="D4920" s="56"/>
      <c r="E4920" s="56"/>
      <c r="F4920" s="56"/>
      <c r="G4920" s="56"/>
      <c r="H4920" s="56"/>
      <c r="I4920" s="85"/>
      <c r="J4920" s="85"/>
    </row>
    <row r="4921" spans="3:10" ht="25.5" customHeight="1" x14ac:dyDescent="0.25">
      <c r="C4921" s="56"/>
      <c r="D4921" s="56"/>
      <c r="E4921" s="56"/>
      <c r="F4921" s="56"/>
      <c r="G4921" s="56"/>
      <c r="H4921" s="56"/>
      <c r="I4921" s="85"/>
      <c r="J4921" s="85"/>
    </row>
    <row r="4922" spans="3:10" ht="25.5" customHeight="1" x14ac:dyDescent="0.25">
      <c r="C4922" s="56"/>
      <c r="D4922" s="56"/>
      <c r="E4922" s="56"/>
      <c r="F4922" s="56"/>
      <c r="G4922" s="56"/>
      <c r="H4922" s="56"/>
      <c r="I4922" s="85"/>
      <c r="J4922" s="85"/>
    </row>
    <row r="4923" spans="3:10" ht="25.5" customHeight="1" x14ac:dyDescent="0.25">
      <c r="C4923" s="56"/>
      <c r="D4923" s="56"/>
      <c r="E4923" s="56"/>
      <c r="F4923" s="56"/>
      <c r="G4923" s="56"/>
      <c r="H4923" s="56"/>
      <c r="I4923" s="85"/>
      <c r="J4923" s="85"/>
    </row>
    <row r="4924" spans="3:10" ht="25.5" customHeight="1" x14ac:dyDescent="0.25">
      <c r="C4924" s="56"/>
      <c r="D4924" s="56"/>
      <c r="E4924" s="56"/>
      <c r="F4924" s="56"/>
      <c r="G4924" s="56"/>
      <c r="H4924" s="56"/>
      <c r="I4924" s="85"/>
      <c r="J4924" s="85"/>
    </row>
    <row r="4925" spans="3:10" ht="25.5" customHeight="1" x14ac:dyDescent="0.25">
      <c r="C4925" s="56"/>
      <c r="D4925" s="56"/>
      <c r="E4925" s="56"/>
      <c r="F4925" s="56"/>
      <c r="G4925" s="56"/>
      <c r="H4925" s="56"/>
      <c r="I4925" s="85"/>
      <c r="J4925" s="85"/>
    </row>
    <row r="4926" spans="3:10" ht="25.5" customHeight="1" x14ac:dyDescent="0.25">
      <c r="C4926" s="56"/>
      <c r="D4926" s="56"/>
      <c r="E4926" s="56"/>
      <c r="F4926" s="56"/>
      <c r="G4926" s="56"/>
      <c r="H4926" s="56"/>
      <c r="I4926" s="85"/>
      <c r="J4926" s="85"/>
    </row>
    <row r="4927" spans="3:10" ht="25.5" customHeight="1" x14ac:dyDescent="0.25">
      <c r="C4927" s="56"/>
      <c r="D4927" s="56"/>
      <c r="E4927" s="56"/>
      <c r="F4927" s="56"/>
      <c r="G4927" s="56"/>
      <c r="H4927" s="56"/>
      <c r="I4927" s="85"/>
      <c r="J4927" s="85"/>
    </row>
    <row r="4928" spans="3:10" ht="25.5" customHeight="1" x14ac:dyDescent="0.25">
      <c r="C4928" s="56"/>
      <c r="D4928" s="56"/>
      <c r="E4928" s="56"/>
      <c r="F4928" s="56"/>
      <c r="G4928" s="56"/>
      <c r="H4928" s="56"/>
      <c r="I4928" s="85"/>
      <c r="J4928" s="85"/>
    </row>
    <row r="4929" spans="3:10" ht="25.5" customHeight="1" x14ac:dyDescent="0.25">
      <c r="C4929" s="56"/>
      <c r="D4929" s="56"/>
      <c r="E4929" s="56"/>
      <c r="F4929" s="56"/>
      <c r="G4929" s="56"/>
      <c r="H4929" s="56"/>
      <c r="I4929" s="85"/>
      <c r="J4929" s="85"/>
    </row>
    <row r="4930" spans="3:10" ht="25.5" customHeight="1" x14ac:dyDescent="0.25">
      <c r="C4930" s="56"/>
      <c r="D4930" s="56"/>
      <c r="E4930" s="56"/>
      <c r="F4930" s="56"/>
      <c r="G4930" s="56"/>
      <c r="H4930" s="56"/>
      <c r="I4930" s="85"/>
      <c r="J4930" s="85"/>
    </row>
    <row r="4931" spans="3:10" ht="25.5" customHeight="1" x14ac:dyDescent="0.25">
      <c r="C4931" s="56"/>
      <c r="D4931" s="56"/>
      <c r="E4931" s="56"/>
      <c r="F4931" s="56"/>
      <c r="G4931" s="56"/>
      <c r="H4931" s="56"/>
      <c r="I4931" s="85"/>
      <c r="J4931" s="85"/>
    </row>
    <row r="4932" spans="3:10" ht="25.5" customHeight="1" x14ac:dyDescent="0.25">
      <c r="C4932" s="56"/>
      <c r="D4932" s="56"/>
      <c r="E4932" s="56"/>
      <c r="F4932" s="56"/>
      <c r="G4932" s="56"/>
      <c r="H4932" s="56"/>
      <c r="I4932" s="85"/>
      <c r="J4932" s="85"/>
    </row>
    <row r="4933" spans="3:10" ht="25.5" customHeight="1" x14ac:dyDescent="0.25">
      <c r="C4933" s="56"/>
      <c r="D4933" s="56"/>
      <c r="E4933" s="56"/>
      <c r="F4933" s="56"/>
      <c r="G4933" s="56"/>
      <c r="H4933" s="56"/>
      <c r="I4933" s="85"/>
      <c r="J4933" s="85"/>
    </row>
    <row r="4934" spans="3:10" ht="25.5" customHeight="1" x14ac:dyDescent="0.25">
      <c r="C4934" s="56"/>
      <c r="D4934" s="56"/>
      <c r="E4934" s="56"/>
      <c r="F4934" s="56"/>
      <c r="G4934" s="56"/>
      <c r="H4934" s="56"/>
      <c r="I4934" s="85"/>
      <c r="J4934" s="85"/>
    </row>
    <row r="4935" spans="3:10" ht="25.5" customHeight="1" x14ac:dyDescent="0.25">
      <c r="C4935" s="56"/>
      <c r="D4935" s="56"/>
      <c r="E4935" s="56"/>
      <c r="F4935" s="56"/>
      <c r="G4935" s="56"/>
      <c r="H4935" s="56"/>
      <c r="I4935" s="85"/>
      <c r="J4935" s="85"/>
    </row>
    <row r="4936" spans="3:10" ht="25.5" customHeight="1" x14ac:dyDescent="0.25">
      <c r="C4936" s="56"/>
      <c r="D4936" s="56"/>
      <c r="E4936" s="56"/>
      <c r="F4936" s="56"/>
      <c r="G4936" s="56"/>
      <c r="H4936" s="56"/>
      <c r="I4936" s="85"/>
      <c r="J4936" s="85"/>
    </row>
    <row r="4937" spans="3:10" ht="25.5" customHeight="1" x14ac:dyDescent="0.25">
      <c r="C4937" s="56"/>
      <c r="D4937" s="56"/>
      <c r="E4937" s="56"/>
      <c r="F4937" s="56"/>
      <c r="G4937" s="56"/>
      <c r="H4937" s="56"/>
      <c r="I4937" s="85"/>
      <c r="J4937" s="85"/>
    </row>
    <row r="4938" spans="3:10" ht="25.5" customHeight="1" x14ac:dyDescent="0.25">
      <c r="C4938" s="56"/>
      <c r="D4938" s="56"/>
      <c r="E4938" s="56"/>
      <c r="F4938" s="56"/>
      <c r="G4938" s="56"/>
      <c r="H4938" s="56"/>
      <c r="I4938" s="85"/>
      <c r="J4938" s="85"/>
    </row>
    <row r="4939" spans="3:10" ht="25.5" customHeight="1" x14ac:dyDescent="0.25">
      <c r="C4939" s="56"/>
      <c r="D4939" s="56"/>
      <c r="E4939" s="56"/>
      <c r="F4939" s="56"/>
      <c r="G4939" s="56"/>
      <c r="H4939" s="56"/>
      <c r="I4939" s="85"/>
      <c r="J4939" s="85"/>
    </row>
    <row r="4940" spans="3:10" ht="25.5" customHeight="1" x14ac:dyDescent="0.25">
      <c r="C4940" s="56"/>
      <c r="D4940" s="56"/>
      <c r="E4940" s="56"/>
      <c r="F4940" s="56"/>
      <c r="G4940" s="56"/>
      <c r="H4940" s="56"/>
      <c r="I4940" s="85"/>
      <c r="J4940" s="85"/>
    </row>
    <row r="4941" spans="3:10" ht="25.5" customHeight="1" x14ac:dyDescent="0.25">
      <c r="C4941" s="56"/>
      <c r="D4941" s="56"/>
      <c r="E4941" s="56"/>
      <c r="F4941" s="56"/>
      <c r="G4941" s="56"/>
      <c r="H4941" s="56"/>
      <c r="I4941" s="85"/>
      <c r="J4941" s="85"/>
    </row>
    <row r="4942" spans="3:10" ht="25.5" customHeight="1" x14ac:dyDescent="0.25">
      <c r="C4942" s="56"/>
      <c r="D4942" s="56"/>
      <c r="E4942" s="56"/>
      <c r="F4942" s="56"/>
      <c r="G4942" s="56"/>
      <c r="H4942" s="56"/>
      <c r="I4942" s="85"/>
      <c r="J4942" s="85"/>
    </row>
    <row r="4943" spans="3:10" ht="25.5" customHeight="1" x14ac:dyDescent="0.25">
      <c r="C4943" s="56"/>
      <c r="D4943" s="56"/>
      <c r="E4943" s="56"/>
      <c r="F4943" s="56"/>
      <c r="G4943" s="56"/>
      <c r="H4943" s="56"/>
      <c r="I4943" s="85"/>
      <c r="J4943" s="85"/>
    </row>
    <row r="4944" spans="3:10" ht="25.5" customHeight="1" x14ac:dyDescent="0.25">
      <c r="C4944" s="56"/>
      <c r="D4944" s="56"/>
      <c r="E4944" s="56"/>
      <c r="F4944" s="56"/>
      <c r="G4944" s="56"/>
      <c r="H4944" s="56"/>
      <c r="I4944" s="85"/>
      <c r="J4944" s="85"/>
    </row>
    <row r="4945" spans="3:10" ht="25.5" customHeight="1" x14ac:dyDescent="0.25">
      <c r="C4945" s="56"/>
      <c r="D4945" s="56"/>
      <c r="E4945" s="56"/>
      <c r="F4945" s="56"/>
      <c r="G4945" s="56"/>
      <c r="H4945" s="56"/>
      <c r="I4945" s="85"/>
      <c r="J4945" s="85"/>
    </row>
    <row r="4946" spans="3:10" ht="25.5" customHeight="1" x14ac:dyDescent="0.25">
      <c r="C4946" s="56"/>
      <c r="D4946" s="56"/>
      <c r="E4946" s="56"/>
      <c r="F4946" s="56"/>
      <c r="G4946" s="56"/>
      <c r="H4946" s="56"/>
      <c r="I4946" s="85"/>
      <c r="J4946" s="85"/>
    </row>
    <row r="4947" spans="3:10" ht="25.5" customHeight="1" x14ac:dyDescent="0.25">
      <c r="C4947" s="56"/>
      <c r="D4947" s="56"/>
      <c r="E4947" s="56"/>
      <c r="F4947" s="56"/>
      <c r="G4947" s="56"/>
      <c r="H4947" s="56"/>
      <c r="I4947" s="85"/>
      <c r="J4947" s="85"/>
    </row>
    <row r="4948" spans="3:10" ht="25.5" customHeight="1" x14ac:dyDescent="0.25">
      <c r="C4948" s="56"/>
      <c r="D4948" s="56"/>
      <c r="E4948" s="56"/>
      <c r="F4948" s="56"/>
      <c r="G4948" s="56"/>
      <c r="H4948" s="56"/>
      <c r="I4948" s="85"/>
      <c r="J4948" s="85"/>
    </row>
    <row r="4949" spans="3:10" ht="25.5" customHeight="1" x14ac:dyDescent="0.25">
      <c r="C4949" s="56"/>
      <c r="D4949" s="56"/>
      <c r="E4949" s="56"/>
      <c r="F4949" s="56"/>
      <c r="G4949" s="56"/>
      <c r="H4949" s="56"/>
      <c r="I4949" s="85"/>
      <c r="J4949" s="85"/>
    </row>
    <row r="4950" spans="3:10" ht="25.5" customHeight="1" x14ac:dyDescent="0.25">
      <c r="C4950" s="56"/>
      <c r="D4950" s="56"/>
      <c r="E4950" s="56"/>
      <c r="F4950" s="56"/>
      <c r="G4950" s="56"/>
      <c r="H4950" s="56"/>
      <c r="I4950" s="85"/>
      <c r="J4950" s="85"/>
    </row>
    <row r="4951" spans="3:10" ht="25.5" customHeight="1" x14ac:dyDescent="0.25">
      <c r="C4951" s="56"/>
      <c r="D4951" s="56"/>
      <c r="E4951" s="56"/>
      <c r="F4951" s="56"/>
      <c r="G4951" s="56"/>
      <c r="H4951" s="56"/>
      <c r="I4951" s="85"/>
      <c r="J4951" s="85"/>
    </row>
    <row r="4952" spans="3:10" ht="25.5" customHeight="1" x14ac:dyDescent="0.25">
      <c r="C4952" s="56"/>
      <c r="D4952" s="56"/>
      <c r="E4952" s="56"/>
      <c r="F4952" s="56"/>
      <c r="G4952" s="56"/>
      <c r="H4952" s="56"/>
      <c r="I4952" s="85"/>
      <c r="J4952" s="85"/>
    </row>
    <row r="4953" spans="3:10" ht="25.5" customHeight="1" x14ac:dyDescent="0.25">
      <c r="C4953" s="56"/>
      <c r="D4953" s="56"/>
      <c r="E4953" s="56"/>
      <c r="F4953" s="56"/>
      <c r="G4953" s="56"/>
      <c r="H4953" s="56"/>
      <c r="I4953" s="85"/>
      <c r="J4953" s="85"/>
    </row>
    <row r="4954" spans="3:10" ht="25.5" customHeight="1" x14ac:dyDescent="0.25">
      <c r="C4954" s="56"/>
      <c r="D4954" s="56"/>
      <c r="E4954" s="56"/>
      <c r="F4954" s="56"/>
      <c r="G4954" s="56"/>
      <c r="H4954" s="56"/>
      <c r="I4954" s="85"/>
      <c r="J4954" s="85"/>
    </row>
    <row r="4955" spans="3:10" ht="25.5" customHeight="1" x14ac:dyDescent="0.25">
      <c r="C4955" s="56"/>
      <c r="D4955" s="56"/>
      <c r="E4955" s="56"/>
      <c r="F4955" s="56"/>
      <c r="G4955" s="56"/>
      <c r="H4955" s="56"/>
      <c r="I4955" s="85"/>
      <c r="J4955" s="85"/>
    </row>
    <row r="4956" spans="3:10" ht="25.5" customHeight="1" x14ac:dyDescent="0.25">
      <c r="C4956" s="56"/>
      <c r="D4956" s="56"/>
      <c r="E4956" s="56"/>
      <c r="F4956" s="56"/>
      <c r="G4956" s="56"/>
      <c r="H4956" s="56"/>
      <c r="I4956" s="85"/>
      <c r="J4956" s="85"/>
    </row>
    <row r="4957" spans="3:10" ht="25.5" customHeight="1" x14ac:dyDescent="0.25">
      <c r="C4957" s="56"/>
      <c r="D4957" s="56"/>
      <c r="E4957" s="56"/>
      <c r="F4957" s="56"/>
      <c r="G4957" s="56"/>
      <c r="H4957" s="56"/>
      <c r="I4957" s="85"/>
      <c r="J4957" s="85"/>
    </row>
    <row r="4958" spans="3:10" ht="25.5" customHeight="1" x14ac:dyDescent="0.25">
      <c r="C4958" s="56"/>
      <c r="D4958" s="56"/>
      <c r="E4958" s="56"/>
      <c r="F4958" s="56"/>
      <c r="G4958" s="56"/>
      <c r="H4958" s="56"/>
      <c r="I4958" s="85"/>
      <c r="J4958" s="85"/>
    </row>
    <row r="4959" spans="3:10" ht="25.5" customHeight="1" x14ac:dyDescent="0.25">
      <c r="C4959" s="56"/>
      <c r="D4959" s="56"/>
      <c r="E4959" s="56"/>
      <c r="F4959" s="56"/>
      <c r="G4959" s="56"/>
      <c r="H4959" s="56"/>
      <c r="I4959" s="85"/>
      <c r="J4959" s="85"/>
    </row>
    <row r="4960" spans="3:10" ht="25.5" customHeight="1" x14ac:dyDescent="0.25">
      <c r="C4960" s="56"/>
      <c r="D4960" s="56"/>
      <c r="E4960" s="56"/>
      <c r="F4960" s="56"/>
      <c r="G4960" s="56"/>
      <c r="H4960" s="56"/>
      <c r="I4960" s="85"/>
      <c r="J4960" s="85"/>
    </row>
    <row r="4961" spans="3:10" ht="25.5" customHeight="1" x14ac:dyDescent="0.25">
      <c r="C4961" s="56"/>
      <c r="D4961" s="56"/>
      <c r="E4961" s="56"/>
      <c r="F4961" s="56"/>
      <c r="G4961" s="56"/>
      <c r="H4961" s="56"/>
      <c r="I4961" s="85"/>
      <c r="J4961" s="85"/>
    </row>
    <row r="4962" spans="3:10" ht="25.5" customHeight="1" x14ac:dyDescent="0.25">
      <c r="C4962" s="56"/>
      <c r="D4962" s="56"/>
      <c r="E4962" s="56"/>
      <c r="F4962" s="56"/>
      <c r="G4962" s="56"/>
      <c r="H4962" s="56"/>
      <c r="I4962" s="85"/>
      <c r="J4962" s="85"/>
    </row>
    <row r="4963" spans="3:10" ht="25.5" customHeight="1" x14ac:dyDescent="0.25">
      <c r="C4963" s="56"/>
      <c r="D4963" s="56"/>
      <c r="E4963" s="56"/>
      <c r="F4963" s="56"/>
      <c r="G4963" s="56"/>
      <c r="H4963" s="56"/>
      <c r="I4963" s="85"/>
      <c r="J4963" s="85"/>
    </row>
    <row r="4964" spans="3:10" ht="25.5" customHeight="1" x14ac:dyDescent="0.25">
      <c r="C4964" s="56"/>
      <c r="D4964" s="56"/>
      <c r="E4964" s="56"/>
      <c r="F4964" s="56"/>
      <c r="G4964" s="56"/>
      <c r="H4964" s="56"/>
      <c r="I4964" s="85"/>
      <c r="J4964" s="85"/>
    </row>
    <row r="4965" spans="3:10" ht="25.5" customHeight="1" x14ac:dyDescent="0.25">
      <c r="C4965" s="56"/>
      <c r="D4965" s="56"/>
      <c r="E4965" s="56"/>
      <c r="F4965" s="56"/>
      <c r="G4965" s="56"/>
      <c r="H4965" s="56"/>
      <c r="I4965" s="85"/>
      <c r="J4965" s="85"/>
    </row>
    <row r="4966" spans="3:10" ht="25.5" customHeight="1" x14ac:dyDescent="0.25">
      <c r="C4966" s="56"/>
      <c r="D4966" s="56"/>
      <c r="E4966" s="56"/>
      <c r="F4966" s="56"/>
      <c r="G4966" s="56"/>
      <c r="H4966" s="56"/>
      <c r="I4966" s="85"/>
      <c r="J4966" s="85"/>
    </row>
    <row r="4967" spans="3:10" ht="25.5" customHeight="1" x14ac:dyDescent="0.25">
      <c r="C4967" s="56"/>
      <c r="D4967" s="56"/>
      <c r="E4967" s="56"/>
      <c r="F4967" s="56"/>
      <c r="G4967" s="56"/>
      <c r="H4967" s="56"/>
      <c r="I4967" s="85"/>
      <c r="J4967" s="85"/>
    </row>
    <row r="4968" spans="3:10" ht="25.5" customHeight="1" x14ac:dyDescent="0.25">
      <c r="C4968" s="56"/>
      <c r="D4968" s="56"/>
      <c r="E4968" s="56"/>
      <c r="F4968" s="56"/>
      <c r="G4968" s="56"/>
      <c r="H4968" s="56"/>
      <c r="I4968" s="85"/>
      <c r="J4968" s="85"/>
    </row>
    <row r="4969" spans="3:10" ht="25.5" customHeight="1" x14ac:dyDescent="0.25">
      <c r="C4969" s="56"/>
      <c r="D4969" s="56"/>
      <c r="E4969" s="56"/>
      <c r="F4969" s="56"/>
      <c r="G4969" s="56"/>
      <c r="H4969" s="56"/>
      <c r="I4969" s="85"/>
      <c r="J4969" s="85"/>
    </row>
    <row r="4970" spans="3:10" ht="25.5" customHeight="1" x14ac:dyDescent="0.25">
      <c r="C4970" s="56"/>
      <c r="D4970" s="56"/>
      <c r="E4970" s="56"/>
      <c r="F4970" s="56"/>
      <c r="G4970" s="56"/>
      <c r="H4970" s="56"/>
      <c r="I4970" s="85"/>
      <c r="J4970" s="85"/>
    </row>
    <row r="4971" spans="3:10" ht="25.5" customHeight="1" x14ac:dyDescent="0.25">
      <c r="C4971" s="56"/>
      <c r="D4971" s="56"/>
      <c r="E4971" s="56"/>
      <c r="F4971" s="56"/>
      <c r="G4971" s="56"/>
      <c r="H4971" s="56"/>
      <c r="I4971" s="85"/>
      <c r="J4971" s="85"/>
    </row>
    <row r="4972" spans="3:10" ht="25.5" customHeight="1" x14ac:dyDescent="0.25">
      <c r="C4972" s="56"/>
      <c r="D4972" s="56"/>
      <c r="E4972" s="56"/>
      <c r="F4972" s="56"/>
      <c r="G4972" s="56"/>
      <c r="H4972" s="56"/>
      <c r="I4972" s="85"/>
      <c r="J4972" s="85"/>
    </row>
    <row r="4973" spans="3:10" ht="25.5" customHeight="1" x14ac:dyDescent="0.25">
      <c r="C4973" s="56"/>
      <c r="D4973" s="56"/>
      <c r="E4973" s="56"/>
      <c r="F4973" s="56"/>
      <c r="G4973" s="56"/>
      <c r="H4973" s="56"/>
      <c r="I4973" s="85"/>
      <c r="J4973" s="85"/>
    </row>
    <row r="4974" spans="3:10" ht="25.5" customHeight="1" x14ac:dyDescent="0.25">
      <c r="C4974" s="56"/>
      <c r="D4974" s="56"/>
      <c r="E4974" s="56"/>
      <c r="F4974" s="56"/>
      <c r="G4974" s="56"/>
      <c r="H4974" s="56"/>
      <c r="I4974" s="85"/>
      <c r="J4974" s="85"/>
    </row>
    <row r="4975" spans="3:10" ht="25.5" customHeight="1" x14ac:dyDescent="0.25">
      <c r="C4975" s="56"/>
      <c r="D4975" s="56"/>
      <c r="E4975" s="56"/>
      <c r="F4975" s="56"/>
      <c r="G4975" s="56"/>
      <c r="H4975" s="56"/>
      <c r="I4975" s="85"/>
      <c r="J4975" s="85"/>
    </row>
    <row r="4976" spans="3:10" ht="25.5" customHeight="1" x14ac:dyDescent="0.25">
      <c r="C4976" s="56"/>
      <c r="D4976" s="56"/>
      <c r="E4976" s="56"/>
      <c r="F4976" s="56"/>
      <c r="G4976" s="56"/>
      <c r="H4976" s="56"/>
      <c r="I4976" s="85"/>
      <c r="J4976" s="85"/>
    </row>
    <row r="4977" spans="3:10" ht="25.5" customHeight="1" x14ac:dyDescent="0.25">
      <c r="C4977" s="56"/>
      <c r="D4977" s="56"/>
      <c r="E4977" s="56"/>
      <c r="F4977" s="56"/>
      <c r="G4977" s="56"/>
      <c r="H4977" s="56"/>
      <c r="I4977" s="85"/>
      <c r="J4977" s="85"/>
    </row>
    <row r="4978" spans="3:10" ht="25.5" customHeight="1" x14ac:dyDescent="0.25">
      <c r="C4978" s="56"/>
      <c r="D4978" s="56"/>
      <c r="E4978" s="56"/>
      <c r="F4978" s="56"/>
      <c r="G4978" s="56"/>
      <c r="H4978" s="56"/>
      <c r="I4978" s="85"/>
      <c r="J4978" s="85"/>
    </row>
    <row r="4979" spans="3:10" ht="25.5" customHeight="1" x14ac:dyDescent="0.25">
      <c r="C4979" s="56"/>
      <c r="D4979" s="56"/>
      <c r="E4979" s="56"/>
      <c r="F4979" s="56"/>
      <c r="G4979" s="56"/>
      <c r="H4979" s="56"/>
      <c r="I4979" s="85"/>
      <c r="J4979" s="85"/>
    </row>
    <row r="4980" spans="3:10" ht="25.5" customHeight="1" x14ac:dyDescent="0.25">
      <c r="C4980" s="56"/>
      <c r="D4980" s="56"/>
      <c r="E4980" s="56"/>
      <c r="F4980" s="56"/>
      <c r="G4980" s="56"/>
      <c r="H4980" s="56"/>
      <c r="I4980" s="85"/>
      <c r="J4980" s="85"/>
    </row>
    <row r="4981" spans="3:10" ht="25.5" customHeight="1" x14ac:dyDescent="0.25">
      <c r="C4981" s="56"/>
      <c r="D4981" s="56"/>
      <c r="E4981" s="56"/>
      <c r="F4981" s="56"/>
      <c r="G4981" s="56"/>
      <c r="H4981" s="56"/>
      <c r="I4981" s="85"/>
      <c r="J4981" s="85"/>
    </row>
    <row r="4982" spans="3:10" ht="25.5" customHeight="1" x14ac:dyDescent="0.25">
      <c r="C4982" s="56"/>
      <c r="D4982" s="56"/>
      <c r="E4982" s="56"/>
      <c r="F4982" s="56"/>
      <c r="G4982" s="56"/>
      <c r="H4982" s="56"/>
      <c r="I4982" s="85"/>
      <c r="J4982" s="85"/>
    </row>
    <row r="4983" spans="3:10" ht="25.5" customHeight="1" x14ac:dyDescent="0.25">
      <c r="C4983" s="56"/>
      <c r="D4983" s="56"/>
      <c r="E4983" s="56"/>
      <c r="F4983" s="56"/>
      <c r="G4983" s="56"/>
      <c r="H4983" s="56"/>
      <c r="I4983" s="85"/>
      <c r="J4983" s="85"/>
    </row>
    <row r="4984" spans="3:10" ht="25.5" customHeight="1" x14ac:dyDescent="0.25">
      <c r="C4984" s="56"/>
      <c r="D4984" s="56"/>
      <c r="E4984" s="56"/>
      <c r="F4984" s="56"/>
      <c r="G4984" s="56"/>
      <c r="H4984" s="56"/>
      <c r="I4984" s="85"/>
      <c r="J4984" s="85"/>
    </row>
    <row r="4985" spans="3:10" ht="25.5" customHeight="1" x14ac:dyDescent="0.25">
      <c r="C4985" s="56"/>
      <c r="D4985" s="56"/>
      <c r="E4985" s="56"/>
      <c r="F4985" s="56"/>
      <c r="G4985" s="56"/>
      <c r="H4985" s="56"/>
      <c r="I4985" s="85"/>
      <c r="J4985" s="85"/>
    </row>
    <row r="4986" spans="3:10" ht="25.5" customHeight="1" x14ac:dyDescent="0.25">
      <c r="C4986" s="56"/>
      <c r="D4986" s="56"/>
      <c r="E4986" s="56"/>
      <c r="F4986" s="56"/>
      <c r="G4986" s="56"/>
      <c r="H4986" s="56"/>
      <c r="I4986" s="85"/>
      <c r="J4986" s="85"/>
    </row>
    <row r="4987" spans="3:10" ht="25.5" customHeight="1" x14ac:dyDescent="0.25">
      <c r="C4987" s="56"/>
      <c r="D4987" s="56"/>
      <c r="E4987" s="56"/>
      <c r="F4987" s="56"/>
      <c r="G4987" s="56"/>
      <c r="H4987" s="56"/>
      <c r="I4987" s="85"/>
      <c r="J4987" s="85"/>
    </row>
    <row r="4988" spans="3:10" ht="25.5" customHeight="1" x14ac:dyDescent="0.25">
      <c r="C4988" s="56"/>
      <c r="D4988" s="56"/>
      <c r="E4988" s="56"/>
      <c r="F4988" s="56"/>
      <c r="G4988" s="56"/>
      <c r="H4988" s="56"/>
      <c r="I4988" s="85"/>
      <c r="J4988" s="85"/>
    </row>
    <row r="4989" spans="3:10" ht="25.5" customHeight="1" x14ac:dyDescent="0.25">
      <c r="C4989" s="56"/>
      <c r="D4989" s="56"/>
      <c r="E4989" s="56"/>
      <c r="F4989" s="56"/>
      <c r="G4989" s="56"/>
      <c r="H4989" s="56"/>
      <c r="I4989" s="85"/>
      <c r="J4989" s="85"/>
    </row>
    <row r="4990" spans="3:10" ht="25.5" customHeight="1" x14ac:dyDescent="0.25">
      <c r="C4990" s="56"/>
      <c r="D4990" s="56"/>
      <c r="E4990" s="56"/>
      <c r="F4990" s="56"/>
      <c r="G4990" s="56"/>
      <c r="H4990" s="56"/>
      <c r="I4990" s="85"/>
      <c r="J4990" s="85"/>
    </row>
    <row r="4991" spans="3:10" ht="25.5" customHeight="1" x14ac:dyDescent="0.25">
      <c r="C4991" s="56"/>
      <c r="D4991" s="56"/>
      <c r="E4991" s="56"/>
      <c r="F4991" s="56"/>
      <c r="G4991" s="56"/>
      <c r="H4991" s="56"/>
      <c r="I4991" s="85"/>
      <c r="J4991" s="85"/>
    </row>
    <row r="4992" spans="3:10" ht="25.5" customHeight="1" x14ac:dyDescent="0.25">
      <c r="C4992" s="56"/>
      <c r="D4992" s="56"/>
      <c r="E4992" s="56"/>
      <c r="F4992" s="56"/>
      <c r="G4992" s="56"/>
      <c r="H4992" s="56"/>
      <c r="I4992" s="85"/>
      <c r="J4992" s="85"/>
    </row>
    <row r="4993" spans="3:10" ht="25.5" customHeight="1" x14ac:dyDescent="0.25">
      <c r="C4993" s="56"/>
      <c r="D4993" s="56"/>
      <c r="E4993" s="56"/>
      <c r="F4993" s="56"/>
      <c r="G4993" s="56"/>
      <c r="H4993" s="56"/>
      <c r="I4993" s="85"/>
      <c r="J4993" s="85"/>
    </row>
    <row r="4994" spans="3:10" ht="25.5" customHeight="1" x14ac:dyDescent="0.25">
      <c r="C4994" s="56"/>
      <c r="D4994" s="56"/>
      <c r="E4994" s="56"/>
      <c r="F4994" s="56"/>
      <c r="G4994" s="56"/>
      <c r="H4994" s="56"/>
      <c r="I4994" s="85"/>
      <c r="J4994" s="85"/>
    </row>
    <row r="4995" spans="3:10" ht="25.5" customHeight="1" x14ac:dyDescent="0.25">
      <c r="C4995" s="56"/>
      <c r="D4995" s="56"/>
      <c r="E4995" s="56"/>
      <c r="F4995" s="56"/>
      <c r="G4995" s="56"/>
      <c r="H4995" s="56"/>
      <c r="I4995" s="85"/>
      <c r="J4995" s="85"/>
    </row>
    <row r="4996" spans="3:10" ht="25.5" customHeight="1" x14ac:dyDescent="0.25">
      <c r="C4996" s="56"/>
      <c r="D4996" s="56"/>
      <c r="E4996" s="56"/>
      <c r="F4996" s="56"/>
      <c r="G4996" s="56"/>
      <c r="H4996" s="56"/>
      <c r="I4996" s="85"/>
      <c r="J4996" s="85"/>
    </row>
    <row r="4997" spans="3:10" ht="25.5" customHeight="1" x14ac:dyDescent="0.25">
      <c r="C4997" s="56"/>
      <c r="D4997" s="56"/>
      <c r="E4997" s="56"/>
      <c r="F4997" s="56"/>
      <c r="G4997" s="56"/>
      <c r="H4997" s="56"/>
      <c r="I4997" s="85"/>
      <c r="J4997" s="85"/>
    </row>
    <row r="4998" spans="3:10" ht="25.5" customHeight="1" x14ac:dyDescent="0.25">
      <c r="C4998" s="56"/>
      <c r="D4998" s="56"/>
      <c r="E4998" s="56"/>
      <c r="F4998" s="56"/>
      <c r="G4998" s="56"/>
      <c r="H4998" s="56"/>
      <c r="I4998" s="85"/>
      <c r="J4998" s="85"/>
    </row>
    <row r="4999" spans="3:10" ht="25.5" customHeight="1" x14ac:dyDescent="0.25">
      <c r="C4999" s="56"/>
      <c r="D4999" s="56"/>
      <c r="E4999" s="56"/>
      <c r="F4999" s="56"/>
      <c r="G4999" s="56"/>
      <c r="H4999" s="56"/>
      <c r="I4999" s="85"/>
      <c r="J4999" s="85"/>
    </row>
    <row r="5000" spans="3:10" ht="25.5" customHeight="1" x14ac:dyDescent="0.25">
      <c r="C5000" s="56"/>
      <c r="D5000" s="56"/>
      <c r="E5000" s="56"/>
      <c r="F5000" s="56"/>
      <c r="G5000" s="56"/>
      <c r="H5000" s="56"/>
      <c r="I5000" s="85"/>
      <c r="J5000" s="85"/>
    </row>
    <row r="5001" spans="3:10" ht="25.5" customHeight="1" x14ac:dyDescent="0.25">
      <c r="C5001" s="56"/>
      <c r="D5001" s="56"/>
      <c r="E5001" s="56"/>
      <c r="F5001" s="56"/>
      <c r="G5001" s="56"/>
      <c r="H5001" s="56"/>
      <c r="I5001" s="85"/>
      <c r="J5001" s="85"/>
    </row>
    <row r="5002" spans="3:10" ht="25.5" customHeight="1" x14ac:dyDescent="0.25">
      <c r="C5002" s="56"/>
      <c r="D5002" s="56"/>
      <c r="E5002" s="56"/>
      <c r="F5002" s="56"/>
      <c r="G5002" s="56"/>
      <c r="H5002" s="56"/>
      <c r="I5002" s="85"/>
      <c r="J5002" s="85"/>
    </row>
    <row r="5003" spans="3:10" ht="25.5" customHeight="1" x14ac:dyDescent="0.25">
      <c r="C5003" s="56"/>
      <c r="D5003" s="56"/>
      <c r="E5003" s="56"/>
      <c r="F5003" s="56"/>
      <c r="G5003" s="56"/>
      <c r="H5003" s="56"/>
      <c r="I5003" s="85"/>
      <c r="J5003" s="85"/>
    </row>
    <row r="5004" spans="3:10" ht="25.5" customHeight="1" x14ac:dyDescent="0.25">
      <c r="C5004" s="56"/>
      <c r="D5004" s="56"/>
      <c r="E5004" s="56"/>
      <c r="F5004" s="56"/>
      <c r="G5004" s="56"/>
      <c r="H5004" s="56"/>
      <c r="I5004" s="85"/>
      <c r="J5004" s="85"/>
    </row>
    <row r="5005" spans="3:10" ht="25.5" customHeight="1" x14ac:dyDescent="0.25">
      <c r="C5005" s="56"/>
      <c r="D5005" s="56"/>
      <c r="E5005" s="56"/>
      <c r="F5005" s="56"/>
      <c r="G5005" s="56"/>
      <c r="H5005" s="56"/>
      <c r="I5005" s="85"/>
      <c r="J5005" s="85"/>
    </row>
    <row r="5006" spans="3:10" ht="25.5" customHeight="1" x14ac:dyDescent="0.25">
      <c r="C5006" s="56"/>
      <c r="D5006" s="56"/>
      <c r="E5006" s="56"/>
      <c r="F5006" s="56"/>
      <c r="G5006" s="56"/>
      <c r="H5006" s="56"/>
      <c r="I5006" s="85"/>
      <c r="J5006" s="85"/>
    </row>
    <row r="5007" spans="3:10" ht="25.5" customHeight="1" x14ac:dyDescent="0.25">
      <c r="C5007" s="56"/>
      <c r="D5007" s="56"/>
      <c r="E5007" s="56"/>
      <c r="F5007" s="56"/>
      <c r="G5007" s="56"/>
      <c r="H5007" s="56"/>
      <c r="I5007" s="85"/>
      <c r="J5007" s="85"/>
    </row>
    <row r="5008" spans="3:10" ht="25.5" customHeight="1" x14ac:dyDescent="0.25">
      <c r="C5008" s="56"/>
      <c r="D5008" s="56"/>
      <c r="E5008" s="56"/>
      <c r="F5008" s="56"/>
      <c r="G5008" s="56"/>
      <c r="H5008" s="56"/>
      <c r="I5008" s="85"/>
      <c r="J5008" s="85"/>
    </row>
    <row r="5009" spans="3:10" ht="25.5" customHeight="1" x14ac:dyDescent="0.25">
      <c r="C5009" s="56"/>
      <c r="D5009" s="56"/>
      <c r="E5009" s="56"/>
      <c r="F5009" s="56"/>
      <c r="G5009" s="56"/>
      <c r="H5009" s="56"/>
      <c r="I5009" s="85"/>
      <c r="J5009" s="85"/>
    </row>
    <row r="5010" spans="3:10" ht="25.5" customHeight="1" x14ac:dyDescent="0.25">
      <c r="C5010" s="56"/>
      <c r="D5010" s="56"/>
      <c r="E5010" s="56"/>
      <c r="F5010" s="56"/>
      <c r="G5010" s="56"/>
      <c r="H5010" s="56"/>
      <c r="I5010" s="85"/>
      <c r="J5010" s="85"/>
    </row>
    <row r="5011" spans="3:10" ht="25.5" customHeight="1" x14ac:dyDescent="0.25">
      <c r="C5011" s="56"/>
      <c r="D5011" s="56"/>
      <c r="E5011" s="56"/>
      <c r="F5011" s="56"/>
      <c r="G5011" s="56"/>
      <c r="H5011" s="56"/>
      <c r="I5011" s="85"/>
      <c r="J5011" s="85"/>
    </row>
    <row r="5012" spans="3:10" ht="25.5" customHeight="1" x14ac:dyDescent="0.25">
      <c r="C5012" s="56"/>
      <c r="D5012" s="56"/>
      <c r="E5012" s="56"/>
      <c r="F5012" s="56"/>
      <c r="G5012" s="56"/>
      <c r="H5012" s="56"/>
      <c r="I5012" s="85"/>
      <c r="J5012" s="85"/>
    </row>
    <row r="5013" spans="3:10" ht="25.5" customHeight="1" x14ac:dyDescent="0.25">
      <c r="C5013" s="56"/>
      <c r="D5013" s="56"/>
      <c r="E5013" s="56"/>
      <c r="F5013" s="56"/>
      <c r="G5013" s="56"/>
      <c r="H5013" s="56"/>
      <c r="I5013" s="85"/>
      <c r="J5013" s="85"/>
    </row>
    <row r="5014" spans="3:10" ht="25.5" customHeight="1" x14ac:dyDescent="0.25">
      <c r="C5014" s="56"/>
      <c r="D5014" s="56"/>
      <c r="E5014" s="56"/>
      <c r="F5014" s="56"/>
      <c r="G5014" s="56"/>
      <c r="H5014" s="56"/>
      <c r="I5014" s="85"/>
      <c r="J5014" s="85"/>
    </row>
    <row r="5015" spans="3:10" ht="25.5" customHeight="1" x14ac:dyDescent="0.25">
      <c r="C5015" s="56"/>
      <c r="D5015" s="56"/>
      <c r="E5015" s="56"/>
      <c r="F5015" s="56"/>
      <c r="G5015" s="56"/>
      <c r="H5015" s="56"/>
      <c r="I5015" s="85"/>
      <c r="J5015" s="85"/>
    </row>
    <row r="5016" spans="3:10" ht="25.5" customHeight="1" x14ac:dyDescent="0.25">
      <c r="C5016" s="56"/>
      <c r="D5016" s="56"/>
      <c r="E5016" s="56"/>
      <c r="F5016" s="56"/>
      <c r="G5016" s="56"/>
      <c r="H5016" s="56"/>
      <c r="I5016" s="85"/>
      <c r="J5016" s="85"/>
    </row>
    <row r="5017" spans="3:10" ht="25.5" customHeight="1" x14ac:dyDescent="0.25">
      <c r="C5017" s="56"/>
      <c r="D5017" s="56"/>
      <c r="E5017" s="56"/>
      <c r="F5017" s="56"/>
      <c r="G5017" s="56"/>
      <c r="H5017" s="56"/>
      <c r="I5017" s="85"/>
      <c r="J5017" s="85"/>
    </row>
    <row r="5018" spans="3:10" ht="25.5" customHeight="1" x14ac:dyDescent="0.25">
      <c r="C5018" s="56"/>
      <c r="D5018" s="56"/>
      <c r="E5018" s="56"/>
      <c r="F5018" s="56"/>
      <c r="G5018" s="56"/>
      <c r="H5018" s="56"/>
      <c r="I5018" s="85"/>
      <c r="J5018" s="85"/>
    </row>
    <row r="5019" spans="3:10" ht="25.5" customHeight="1" x14ac:dyDescent="0.25">
      <c r="C5019" s="56"/>
      <c r="D5019" s="56"/>
      <c r="E5019" s="56"/>
      <c r="F5019" s="56"/>
      <c r="G5019" s="56"/>
      <c r="H5019" s="56"/>
      <c r="I5019" s="85"/>
      <c r="J5019" s="85"/>
    </row>
    <row r="5020" spans="3:10" ht="25.5" customHeight="1" x14ac:dyDescent="0.25">
      <c r="C5020" s="56"/>
      <c r="D5020" s="56"/>
      <c r="E5020" s="56"/>
      <c r="F5020" s="56"/>
      <c r="G5020" s="56"/>
      <c r="H5020" s="56"/>
      <c r="I5020" s="85"/>
      <c r="J5020" s="85"/>
    </row>
    <row r="5021" spans="3:10" ht="25.5" customHeight="1" x14ac:dyDescent="0.25">
      <c r="C5021" s="56"/>
      <c r="D5021" s="56"/>
      <c r="E5021" s="56"/>
      <c r="F5021" s="56"/>
      <c r="G5021" s="56"/>
      <c r="H5021" s="56"/>
      <c r="I5021" s="85"/>
      <c r="J5021" s="85"/>
    </row>
    <row r="5022" spans="3:10" ht="25.5" customHeight="1" x14ac:dyDescent="0.25">
      <c r="C5022" s="56"/>
      <c r="D5022" s="56"/>
      <c r="E5022" s="56"/>
      <c r="F5022" s="56"/>
      <c r="G5022" s="56"/>
      <c r="H5022" s="56"/>
      <c r="I5022" s="85"/>
      <c r="J5022" s="85"/>
    </row>
    <row r="5023" spans="3:10" ht="25.5" customHeight="1" x14ac:dyDescent="0.25">
      <c r="C5023" s="56"/>
      <c r="D5023" s="56"/>
      <c r="E5023" s="56"/>
      <c r="F5023" s="56"/>
      <c r="G5023" s="56"/>
      <c r="H5023" s="56"/>
      <c r="I5023" s="85"/>
      <c r="J5023" s="85"/>
    </row>
    <row r="5024" spans="3:10" ht="25.5" customHeight="1" x14ac:dyDescent="0.25">
      <c r="C5024" s="56"/>
      <c r="D5024" s="56"/>
      <c r="E5024" s="56"/>
      <c r="F5024" s="56"/>
      <c r="G5024" s="56"/>
      <c r="H5024" s="56"/>
      <c r="I5024" s="85"/>
      <c r="J5024" s="85"/>
    </row>
    <row r="5025" spans="3:10" ht="25.5" customHeight="1" x14ac:dyDescent="0.25">
      <c r="C5025" s="56"/>
      <c r="D5025" s="56"/>
      <c r="E5025" s="56"/>
      <c r="F5025" s="56"/>
      <c r="G5025" s="56"/>
      <c r="H5025" s="56"/>
      <c r="I5025" s="85"/>
      <c r="J5025" s="85"/>
    </row>
    <row r="5026" spans="3:10" ht="25.5" customHeight="1" x14ac:dyDescent="0.25">
      <c r="C5026" s="56"/>
      <c r="D5026" s="56"/>
      <c r="E5026" s="56"/>
      <c r="F5026" s="56"/>
      <c r="G5026" s="56"/>
      <c r="H5026" s="56"/>
      <c r="I5026" s="85"/>
      <c r="J5026" s="85"/>
    </row>
    <row r="5027" spans="3:10" ht="25.5" customHeight="1" x14ac:dyDescent="0.25">
      <c r="C5027" s="56"/>
      <c r="D5027" s="56"/>
      <c r="E5027" s="56"/>
      <c r="F5027" s="56"/>
      <c r="G5027" s="56"/>
      <c r="H5027" s="56"/>
      <c r="I5027" s="85"/>
      <c r="J5027" s="85"/>
    </row>
    <row r="5028" spans="3:10" ht="25.5" customHeight="1" x14ac:dyDescent="0.25">
      <c r="C5028" s="56"/>
      <c r="D5028" s="56"/>
      <c r="E5028" s="56"/>
      <c r="F5028" s="56"/>
      <c r="G5028" s="56"/>
      <c r="H5028" s="56"/>
      <c r="I5028" s="85"/>
      <c r="J5028" s="85"/>
    </row>
    <row r="5029" spans="3:10" ht="25.5" customHeight="1" x14ac:dyDescent="0.25">
      <c r="C5029" s="56"/>
      <c r="D5029" s="56"/>
      <c r="E5029" s="56"/>
      <c r="F5029" s="56"/>
      <c r="G5029" s="56"/>
      <c r="H5029" s="56"/>
      <c r="I5029" s="85"/>
      <c r="J5029" s="85"/>
    </row>
    <row r="5030" spans="3:10" ht="25.5" customHeight="1" x14ac:dyDescent="0.25">
      <c r="C5030" s="56"/>
      <c r="D5030" s="56"/>
      <c r="E5030" s="56"/>
      <c r="F5030" s="56"/>
      <c r="G5030" s="56"/>
      <c r="H5030" s="56"/>
      <c r="I5030" s="85"/>
      <c r="J5030" s="85"/>
    </row>
    <row r="5031" spans="3:10" ht="25.5" customHeight="1" x14ac:dyDescent="0.25">
      <c r="C5031" s="56"/>
      <c r="D5031" s="56"/>
      <c r="E5031" s="56"/>
      <c r="F5031" s="56"/>
      <c r="G5031" s="56"/>
      <c r="H5031" s="56"/>
      <c r="I5031" s="85"/>
      <c r="J5031" s="85"/>
    </row>
    <row r="5032" spans="3:10" ht="25.5" customHeight="1" x14ac:dyDescent="0.25">
      <c r="C5032" s="56"/>
      <c r="D5032" s="56"/>
      <c r="E5032" s="56"/>
      <c r="F5032" s="56"/>
      <c r="G5032" s="56"/>
      <c r="H5032" s="56"/>
      <c r="I5032" s="85"/>
      <c r="J5032" s="85"/>
    </row>
    <row r="5033" spans="3:10" ht="25.5" customHeight="1" x14ac:dyDescent="0.25">
      <c r="C5033" s="56"/>
      <c r="D5033" s="56"/>
      <c r="E5033" s="56"/>
      <c r="F5033" s="56"/>
      <c r="G5033" s="56"/>
      <c r="H5033" s="56"/>
      <c r="I5033" s="85"/>
      <c r="J5033" s="85"/>
    </row>
    <row r="5034" spans="3:10" ht="25.5" customHeight="1" x14ac:dyDescent="0.25">
      <c r="C5034" s="56"/>
      <c r="D5034" s="56"/>
      <c r="E5034" s="56"/>
      <c r="F5034" s="56"/>
      <c r="G5034" s="56"/>
      <c r="H5034" s="56"/>
      <c r="I5034" s="85"/>
      <c r="J5034" s="85"/>
    </row>
    <row r="5035" spans="3:10" ht="25.5" customHeight="1" x14ac:dyDescent="0.25">
      <c r="C5035" s="56"/>
      <c r="D5035" s="56"/>
      <c r="E5035" s="56"/>
      <c r="F5035" s="56"/>
      <c r="G5035" s="56"/>
      <c r="H5035" s="56"/>
      <c r="I5035" s="85"/>
      <c r="J5035" s="85"/>
    </row>
    <row r="5036" spans="3:10" ht="25.5" customHeight="1" x14ac:dyDescent="0.25">
      <c r="C5036" s="56"/>
      <c r="D5036" s="56"/>
      <c r="E5036" s="56"/>
      <c r="F5036" s="56"/>
      <c r="G5036" s="56"/>
      <c r="H5036" s="56"/>
      <c r="I5036" s="85"/>
      <c r="J5036" s="85"/>
    </row>
    <row r="5037" spans="3:10" ht="25.5" customHeight="1" x14ac:dyDescent="0.25">
      <c r="C5037" s="56"/>
      <c r="D5037" s="56"/>
      <c r="E5037" s="56"/>
      <c r="F5037" s="56"/>
      <c r="G5037" s="56"/>
      <c r="H5037" s="56"/>
      <c r="I5037" s="85"/>
      <c r="J5037" s="85"/>
    </row>
    <row r="5038" spans="3:10" ht="25.5" customHeight="1" x14ac:dyDescent="0.25">
      <c r="C5038" s="56"/>
      <c r="D5038" s="56"/>
      <c r="E5038" s="56"/>
      <c r="F5038" s="56"/>
      <c r="G5038" s="56"/>
      <c r="H5038" s="56"/>
      <c r="I5038" s="85"/>
      <c r="J5038" s="85"/>
    </row>
    <row r="5039" spans="3:10" ht="25.5" customHeight="1" x14ac:dyDescent="0.25">
      <c r="C5039" s="56"/>
      <c r="D5039" s="56"/>
      <c r="E5039" s="56"/>
      <c r="F5039" s="56"/>
      <c r="G5039" s="56"/>
      <c r="H5039" s="56"/>
      <c r="I5039" s="85"/>
      <c r="J5039" s="85"/>
    </row>
    <row r="5040" spans="3:10" ht="25.5" customHeight="1" x14ac:dyDescent="0.25">
      <c r="C5040" s="56"/>
      <c r="D5040" s="56"/>
      <c r="E5040" s="56"/>
      <c r="F5040" s="56"/>
      <c r="G5040" s="56"/>
      <c r="H5040" s="56"/>
      <c r="I5040" s="85"/>
      <c r="J5040" s="85"/>
    </row>
    <row r="5041" spans="3:10" ht="25.5" customHeight="1" x14ac:dyDescent="0.25">
      <c r="C5041" s="56"/>
      <c r="D5041" s="56"/>
      <c r="E5041" s="56"/>
      <c r="F5041" s="56"/>
      <c r="G5041" s="56"/>
      <c r="H5041" s="56"/>
      <c r="I5041" s="85"/>
      <c r="J5041" s="85"/>
    </row>
    <row r="5042" spans="3:10" ht="25.5" customHeight="1" x14ac:dyDescent="0.25">
      <c r="C5042" s="56"/>
      <c r="D5042" s="56"/>
      <c r="E5042" s="56"/>
      <c r="F5042" s="56"/>
      <c r="G5042" s="56"/>
      <c r="H5042" s="56"/>
      <c r="I5042" s="85"/>
      <c r="J5042" s="85"/>
    </row>
    <row r="5043" spans="3:10" ht="25.5" customHeight="1" x14ac:dyDescent="0.25">
      <c r="C5043" s="56"/>
      <c r="D5043" s="56"/>
      <c r="E5043" s="56"/>
      <c r="F5043" s="56"/>
      <c r="G5043" s="56"/>
      <c r="H5043" s="56"/>
      <c r="I5043" s="85"/>
      <c r="J5043" s="85"/>
    </row>
    <row r="5044" spans="3:10" ht="25.5" customHeight="1" x14ac:dyDescent="0.25">
      <c r="C5044" s="56"/>
      <c r="D5044" s="56"/>
      <c r="E5044" s="56"/>
      <c r="F5044" s="56"/>
      <c r="G5044" s="56"/>
      <c r="H5044" s="56"/>
      <c r="I5044" s="85"/>
      <c r="J5044" s="85"/>
    </row>
    <row r="5045" spans="3:10" ht="25.5" customHeight="1" x14ac:dyDescent="0.25">
      <c r="C5045" s="56"/>
      <c r="D5045" s="56"/>
      <c r="E5045" s="56"/>
      <c r="F5045" s="56"/>
      <c r="G5045" s="56"/>
      <c r="H5045" s="56"/>
      <c r="I5045" s="85"/>
      <c r="J5045" s="85"/>
    </row>
    <row r="5046" spans="3:10" ht="25.5" customHeight="1" x14ac:dyDescent="0.25">
      <c r="C5046" s="56"/>
      <c r="D5046" s="56"/>
      <c r="E5046" s="56"/>
      <c r="F5046" s="56"/>
      <c r="G5046" s="56"/>
      <c r="H5046" s="56"/>
      <c r="I5046" s="85"/>
      <c r="J5046" s="85"/>
    </row>
    <row r="5047" spans="3:10" ht="25.5" customHeight="1" x14ac:dyDescent="0.25">
      <c r="C5047" s="56"/>
      <c r="D5047" s="56"/>
      <c r="E5047" s="56"/>
      <c r="F5047" s="56"/>
      <c r="G5047" s="56"/>
      <c r="H5047" s="56"/>
      <c r="I5047" s="85"/>
      <c r="J5047" s="85"/>
    </row>
    <row r="5048" spans="3:10" ht="25.5" customHeight="1" x14ac:dyDescent="0.25">
      <c r="C5048" s="56"/>
      <c r="D5048" s="56"/>
      <c r="E5048" s="56"/>
      <c r="F5048" s="56"/>
      <c r="G5048" s="56"/>
      <c r="H5048" s="56"/>
      <c r="I5048" s="85"/>
      <c r="J5048" s="85"/>
    </row>
    <row r="5049" spans="3:10" ht="25.5" customHeight="1" x14ac:dyDescent="0.25">
      <c r="C5049" s="56"/>
      <c r="D5049" s="56"/>
      <c r="E5049" s="56"/>
      <c r="F5049" s="56"/>
      <c r="G5049" s="56"/>
      <c r="H5049" s="56"/>
      <c r="I5049" s="85"/>
      <c r="J5049" s="85"/>
    </row>
    <row r="5050" spans="3:10" ht="25.5" customHeight="1" x14ac:dyDescent="0.25">
      <c r="C5050" s="56"/>
      <c r="D5050" s="56"/>
      <c r="E5050" s="56"/>
      <c r="F5050" s="56"/>
      <c r="G5050" s="56"/>
      <c r="H5050" s="56"/>
      <c r="I5050" s="85"/>
      <c r="J5050" s="85"/>
    </row>
    <row r="5051" spans="3:10" ht="25.5" customHeight="1" x14ac:dyDescent="0.25">
      <c r="C5051" s="56"/>
      <c r="D5051" s="56"/>
      <c r="E5051" s="56"/>
      <c r="F5051" s="56"/>
      <c r="G5051" s="56"/>
      <c r="H5051" s="56"/>
      <c r="I5051" s="85"/>
      <c r="J5051" s="85"/>
    </row>
    <row r="5052" spans="3:10" ht="25.5" customHeight="1" x14ac:dyDescent="0.25">
      <c r="C5052" s="56"/>
      <c r="D5052" s="56"/>
      <c r="E5052" s="56"/>
      <c r="F5052" s="56"/>
      <c r="G5052" s="56"/>
      <c r="H5052" s="56"/>
      <c r="I5052" s="85"/>
      <c r="J5052" s="85"/>
    </row>
    <row r="5053" spans="3:10" ht="25.5" customHeight="1" x14ac:dyDescent="0.25">
      <c r="C5053" s="56"/>
      <c r="D5053" s="56"/>
      <c r="E5053" s="56"/>
      <c r="F5053" s="56"/>
      <c r="G5053" s="56"/>
      <c r="H5053" s="56"/>
      <c r="I5053" s="85"/>
      <c r="J5053" s="85"/>
    </row>
    <row r="5054" spans="3:10" ht="25.5" customHeight="1" x14ac:dyDescent="0.25">
      <c r="C5054" s="56"/>
      <c r="D5054" s="56"/>
      <c r="E5054" s="56"/>
      <c r="F5054" s="56"/>
      <c r="G5054" s="56"/>
      <c r="H5054" s="56"/>
      <c r="I5054" s="85"/>
      <c r="J5054" s="85"/>
    </row>
    <row r="5055" spans="3:10" ht="25.5" customHeight="1" x14ac:dyDescent="0.25">
      <c r="C5055" s="56"/>
      <c r="D5055" s="56"/>
      <c r="E5055" s="56"/>
      <c r="F5055" s="56"/>
      <c r="G5055" s="56"/>
      <c r="H5055" s="56"/>
      <c r="I5055" s="85"/>
      <c r="J5055" s="85"/>
    </row>
    <row r="5056" spans="3:10" ht="25.5" customHeight="1" x14ac:dyDescent="0.25">
      <c r="C5056" s="56"/>
      <c r="D5056" s="56"/>
      <c r="E5056" s="56"/>
      <c r="F5056" s="56"/>
      <c r="G5056" s="56"/>
      <c r="H5056" s="56"/>
      <c r="I5056" s="85"/>
      <c r="J5056" s="85"/>
    </row>
    <row r="5057" spans="3:10" ht="25.5" customHeight="1" x14ac:dyDescent="0.25">
      <c r="C5057" s="56"/>
      <c r="D5057" s="56"/>
      <c r="E5057" s="56"/>
      <c r="F5057" s="56"/>
      <c r="G5057" s="56"/>
      <c r="H5057" s="56"/>
      <c r="I5057" s="85"/>
      <c r="J5057" s="85"/>
    </row>
    <row r="5058" spans="3:10" ht="25.5" customHeight="1" x14ac:dyDescent="0.25">
      <c r="C5058" s="56"/>
      <c r="D5058" s="56"/>
      <c r="E5058" s="56"/>
      <c r="F5058" s="56"/>
      <c r="G5058" s="56"/>
      <c r="H5058" s="56"/>
      <c r="I5058" s="85"/>
      <c r="J5058" s="85"/>
    </row>
    <row r="5059" spans="3:10" ht="25.5" customHeight="1" x14ac:dyDescent="0.25">
      <c r="C5059" s="56"/>
      <c r="D5059" s="56"/>
      <c r="E5059" s="56"/>
      <c r="F5059" s="56"/>
      <c r="G5059" s="56"/>
      <c r="H5059" s="56"/>
      <c r="I5059" s="85"/>
      <c r="J5059" s="85"/>
    </row>
    <row r="5060" spans="3:10" ht="25.5" customHeight="1" x14ac:dyDescent="0.25">
      <c r="C5060" s="56"/>
      <c r="D5060" s="56"/>
      <c r="E5060" s="56"/>
      <c r="F5060" s="56"/>
      <c r="G5060" s="56"/>
      <c r="H5060" s="56"/>
      <c r="I5060" s="85"/>
      <c r="J5060" s="85"/>
    </row>
    <row r="5061" spans="3:10" ht="25.5" customHeight="1" x14ac:dyDescent="0.25">
      <c r="C5061" s="56"/>
      <c r="D5061" s="56"/>
      <c r="E5061" s="56"/>
      <c r="F5061" s="56"/>
      <c r="G5061" s="56"/>
      <c r="H5061" s="56"/>
      <c r="I5061" s="85"/>
      <c r="J5061" s="85"/>
    </row>
    <row r="5062" spans="3:10" ht="25.5" customHeight="1" x14ac:dyDescent="0.25">
      <c r="C5062" s="56"/>
      <c r="D5062" s="56"/>
      <c r="E5062" s="56"/>
      <c r="F5062" s="56"/>
      <c r="G5062" s="56"/>
      <c r="H5062" s="56"/>
      <c r="I5062" s="85"/>
      <c r="J5062" s="85"/>
    </row>
    <row r="5063" spans="3:10" ht="25.5" customHeight="1" x14ac:dyDescent="0.25">
      <c r="C5063" s="56"/>
      <c r="D5063" s="56"/>
      <c r="E5063" s="56"/>
      <c r="F5063" s="56"/>
      <c r="G5063" s="56"/>
      <c r="H5063" s="56"/>
      <c r="I5063" s="85"/>
      <c r="J5063" s="85"/>
    </row>
    <row r="5064" spans="3:10" ht="25.5" customHeight="1" x14ac:dyDescent="0.25">
      <c r="C5064" s="56"/>
      <c r="D5064" s="56"/>
      <c r="E5064" s="56"/>
      <c r="F5064" s="56"/>
      <c r="G5064" s="56"/>
      <c r="H5064" s="56"/>
      <c r="I5064" s="85"/>
      <c r="J5064" s="85"/>
    </row>
    <row r="5065" spans="3:10" ht="25.5" customHeight="1" x14ac:dyDescent="0.25">
      <c r="C5065" s="56"/>
      <c r="D5065" s="56"/>
      <c r="E5065" s="56"/>
      <c r="F5065" s="56"/>
      <c r="G5065" s="56"/>
      <c r="H5065" s="56"/>
      <c r="I5065" s="85"/>
      <c r="J5065" s="85"/>
    </row>
    <row r="5066" spans="3:10" ht="25.5" customHeight="1" x14ac:dyDescent="0.25">
      <c r="C5066" s="56"/>
      <c r="D5066" s="56"/>
      <c r="E5066" s="56"/>
      <c r="F5066" s="56"/>
      <c r="G5066" s="56"/>
      <c r="H5066" s="56"/>
      <c r="I5066" s="85"/>
      <c r="J5066" s="85"/>
    </row>
    <row r="5067" spans="3:10" ht="25.5" customHeight="1" x14ac:dyDescent="0.25">
      <c r="C5067" s="56"/>
      <c r="D5067" s="56"/>
      <c r="E5067" s="56"/>
      <c r="F5067" s="56"/>
      <c r="G5067" s="56"/>
      <c r="H5067" s="56"/>
      <c r="I5067" s="85"/>
      <c r="J5067" s="85"/>
    </row>
    <row r="5068" spans="3:10" ht="25.5" customHeight="1" x14ac:dyDescent="0.25">
      <c r="C5068" s="56"/>
      <c r="D5068" s="56"/>
      <c r="E5068" s="56"/>
      <c r="F5068" s="56"/>
      <c r="G5068" s="56"/>
      <c r="H5068" s="56"/>
      <c r="I5068" s="85"/>
      <c r="J5068" s="85"/>
    </row>
    <row r="5069" spans="3:10" ht="25.5" customHeight="1" x14ac:dyDescent="0.25">
      <c r="C5069" s="56"/>
      <c r="D5069" s="56"/>
      <c r="E5069" s="56"/>
      <c r="F5069" s="56"/>
      <c r="G5069" s="56"/>
      <c r="H5069" s="56"/>
      <c r="I5069" s="85"/>
      <c r="J5069" s="85"/>
    </row>
    <row r="5070" spans="3:10" ht="25.5" customHeight="1" x14ac:dyDescent="0.25">
      <c r="C5070" s="56"/>
      <c r="D5070" s="56"/>
      <c r="E5070" s="56"/>
      <c r="F5070" s="56"/>
      <c r="G5070" s="56"/>
      <c r="H5070" s="56"/>
      <c r="I5070" s="85"/>
      <c r="J5070" s="85"/>
    </row>
    <row r="5071" spans="3:10" ht="25.5" customHeight="1" x14ac:dyDescent="0.25">
      <c r="C5071" s="56"/>
      <c r="D5071" s="56"/>
      <c r="E5071" s="56"/>
      <c r="F5071" s="56"/>
      <c r="G5071" s="56"/>
      <c r="H5071" s="56"/>
      <c r="I5071" s="85"/>
      <c r="J5071" s="85"/>
    </row>
    <row r="5072" spans="3:10" ht="25.5" customHeight="1" x14ac:dyDescent="0.25">
      <c r="C5072" s="56"/>
      <c r="D5072" s="56"/>
      <c r="E5072" s="56"/>
      <c r="F5072" s="56"/>
      <c r="G5072" s="56"/>
      <c r="H5072" s="56"/>
      <c r="I5072" s="85"/>
      <c r="J5072" s="85"/>
    </row>
    <row r="5073" spans="3:10" ht="25.5" customHeight="1" x14ac:dyDescent="0.25">
      <c r="C5073" s="56"/>
      <c r="D5073" s="56"/>
      <c r="E5073" s="56"/>
      <c r="F5073" s="56"/>
      <c r="G5073" s="56"/>
      <c r="H5073" s="56"/>
      <c r="I5073" s="85"/>
      <c r="J5073" s="85"/>
    </row>
    <row r="5074" spans="3:10" ht="25.5" customHeight="1" x14ac:dyDescent="0.25">
      <c r="C5074" s="56"/>
      <c r="D5074" s="56"/>
      <c r="E5074" s="56"/>
      <c r="F5074" s="56"/>
      <c r="G5074" s="56"/>
      <c r="H5074" s="56"/>
      <c r="I5074" s="85"/>
      <c r="J5074" s="85"/>
    </row>
    <row r="5075" spans="3:10" ht="25.5" customHeight="1" x14ac:dyDescent="0.25">
      <c r="C5075" s="56"/>
      <c r="D5075" s="56"/>
      <c r="E5075" s="56"/>
      <c r="F5075" s="56"/>
      <c r="G5075" s="56"/>
      <c r="H5075" s="56"/>
      <c r="I5075" s="85"/>
      <c r="J5075" s="85"/>
    </row>
    <row r="5076" spans="3:10" ht="25.5" customHeight="1" x14ac:dyDescent="0.25">
      <c r="C5076" s="56"/>
      <c r="D5076" s="56"/>
      <c r="E5076" s="56"/>
      <c r="F5076" s="56"/>
      <c r="G5076" s="56"/>
      <c r="H5076" s="56"/>
      <c r="I5076" s="85"/>
      <c r="J5076" s="85"/>
    </row>
    <row r="5077" spans="3:10" ht="25.5" customHeight="1" x14ac:dyDescent="0.25">
      <c r="C5077" s="56"/>
      <c r="D5077" s="56"/>
      <c r="E5077" s="56"/>
      <c r="F5077" s="56"/>
      <c r="G5077" s="56"/>
      <c r="H5077" s="56"/>
      <c r="I5077" s="85"/>
      <c r="J5077" s="85"/>
    </row>
    <row r="5078" spans="3:10" ht="25.5" customHeight="1" x14ac:dyDescent="0.25">
      <c r="C5078" s="56"/>
      <c r="D5078" s="56"/>
      <c r="E5078" s="56"/>
      <c r="F5078" s="56"/>
      <c r="G5078" s="56"/>
      <c r="H5078" s="56"/>
      <c r="I5078" s="85"/>
      <c r="J5078" s="85"/>
    </row>
    <row r="5079" spans="3:10" ht="25.5" customHeight="1" x14ac:dyDescent="0.25">
      <c r="C5079" s="56"/>
      <c r="D5079" s="56"/>
      <c r="E5079" s="56"/>
      <c r="F5079" s="56"/>
      <c r="G5079" s="56"/>
      <c r="H5079" s="56"/>
      <c r="I5079" s="85"/>
      <c r="J5079" s="85"/>
    </row>
    <row r="5080" spans="3:10" ht="25.5" customHeight="1" x14ac:dyDescent="0.25">
      <c r="C5080" s="56"/>
      <c r="D5080" s="56"/>
      <c r="E5080" s="56"/>
      <c r="F5080" s="56"/>
      <c r="G5080" s="56"/>
      <c r="H5080" s="56"/>
      <c r="I5080" s="85"/>
      <c r="J5080" s="85"/>
    </row>
    <row r="5081" spans="3:10" ht="25.5" customHeight="1" x14ac:dyDescent="0.25">
      <c r="C5081" s="56"/>
      <c r="D5081" s="56"/>
      <c r="E5081" s="56"/>
      <c r="F5081" s="56"/>
      <c r="G5081" s="56"/>
      <c r="H5081" s="56"/>
      <c r="I5081" s="85"/>
      <c r="J5081" s="85"/>
    </row>
    <row r="5082" spans="3:10" ht="25.5" customHeight="1" x14ac:dyDescent="0.25">
      <c r="C5082" s="56"/>
      <c r="D5082" s="56"/>
      <c r="E5082" s="56"/>
      <c r="F5082" s="56"/>
      <c r="G5082" s="56"/>
      <c r="H5082" s="56"/>
      <c r="I5082" s="85"/>
      <c r="J5082" s="85"/>
    </row>
    <row r="5083" spans="3:10" ht="25.5" customHeight="1" x14ac:dyDescent="0.25">
      <c r="C5083" s="56"/>
      <c r="D5083" s="56"/>
      <c r="E5083" s="56"/>
      <c r="F5083" s="56"/>
      <c r="G5083" s="56"/>
      <c r="H5083" s="56"/>
      <c r="I5083" s="85"/>
      <c r="J5083" s="85"/>
    </row>
    <row r="5084" spans="3:10" ht="25.5" customHeight="1" x14ac:dyDescent="0.25">
      <c r="C5084" s="56"/>
      <c r="D5084" s="56"/>
      <c r="E5084" s="56"/>
      <c r="F5084" s="56"/>
      <c r="G5084" s="56"/>
      <c r="H5084" s="56"/>
      <c r="I5084" s="85"/>
      <c r="J5084" s="85"/>
    </row>
    <row r="5085" spans="3:10" ht="25.5" customHeight="1" x14ac:dyDescent="0.25">
      <c r="C5085" s="56"/>
      <c r="D5085" s="56"/>
      <c r="E5085" s="56"/>
      <c r="F5085" s="56"/>
      <c r="G5085" s="56"/>
      <c r="H5085" s="56"/>
      <c r="I5085" s="85"/>
      <c r="J5085" s="85"/>
    </row>
    <row r="5086" spans="3:10" ht="25.5" customHeight="1" x14ac:dyDescent="0.25">
      <c r="C5086" s="56"/>
      <c r="D5086" s="56"/>
      <c r="E5086" s="56"/>
      <c r="F5086" s="56"/>
      <c r="G5086" s="56"/>
      <c r="H5086" s="56"/>
      <c r="I5086" s="85"/>
      <c r="J5086" s="85"/>
    </row>
    <row r="5087" spans="3:10" ht="25.5" customHeight="1" x14ac:dyDescent="0.25">
      <c r="C5087" s="56"/>
      <c r="D5087" s="56"/>
      <c r="E5087" s="56"/>
      <c r="F5087" s="56"/>
      <c r="G5087" s="56"/>
      <c r="H5087" s="56"/>
      <c r="I5087" s="85"/>
      <c r="J5087" s="85"/>
    </row>
    <row r="5088" spans="3:10" ht="25.5" customHeight="1" x14ac:dyDescent="0.25">
      <c r="C5088" s="56"/>
      <c r="D5088" s="56"/>
      <c r="E5088" s="56"/>
      <c r="F5088" s="56"/>
      <c r="G5088" s="56"/>
      <c r="H5088" s="56"/>
      <c r="I5088" s="85"/>
      <c r="J5088" s="85"/>
    </row>
    <row r="5089" spans="3:10" ht="25.5" customHeight="1" x14ac:dyDescent="0.25">
      <c r="C5089" s="56"/>
      <c r="D5089" s="56"/>
      <c r="E5089" s="56"/>
      <c r="F5089" s="56"/>
      <c r="G5089" s="56"/>
      <c r="H5089" s="56"/>
      <c r="I5089" s="85"/>
      <c r="J5089" s="85"/>
    </row>
    <row r="5090" spans="3:10" ht="25.5" customHeight="1" x14ac:dyDescent="0.25">
      <c r="C5090" s="56"/>
      <c r="D5090" s="56"/>
      <c r="E5090" s="56"/>
      <c r="F5090" s="56"/>
      <c r="G5090" s="56"/>
      <c r="H5090" s="56"/>
      <c r="I5090" s="85"/>
      <c r="J5090" s="85"/>
    </row>
    <row r="5091" spans="3:10" ht="25.5" customHeight="1" x14ac:dyDescent="0.25">
      <c r="C5091" s="56"/>
      <c r="D5091" s="56"/>
      <c r="E5091" s="56"/>
      <c r="F5091" s="56"/>
      <c r="G5091" s="56"/>
      <c r="H5091" s="56"/>
      <c r="I5091" s="85"/>
      <c r="J5091" s="85"/>
    </row>
    <row r="5092" spans="3:10" ht="25.5" customHeight="1" x14ac:dyDescent="0.25">
      <c r="C5092" s="56"/>
      <c r="D5092" s="56"/>
      <c r="E5092" s="56"/>
      <c r="F5092" s="56"/>
      <c r="G5092" s="56"/>
      <c r="H5092" s="56"/>
      <c r="I5092" s="85"/>
      <c r="J5092" s="85"/>
    </row>
    <row r="5093" spans="3:10" ht="25.5" customHeight="1" x14ac:dyDescent="0.25">
      <c r="C5093" s="56"/>
      <c r="D5093" s="56"/>
      <c r="E5093" s="56"/>
      <c r="F5093" s="56"/>
      <c r="G5093" s="56"/>
      <c r="H5093" s="56"/>
      <c r="I5093" s="85"/>
      <c r="J5093" s="85"/>
    </row>
    <row r="5094" spans="3:10" ht="25.5" customHeight="1" x14ac:dyDescent="0.25">
      <c r="C5094" s="56"/>
      <c r="D5094" s="56"/>
      <c r="E5094" s="56"/>
      <c r="F5094" s="56"/>
      <c r="G5094" s="56"/>
      <c r="H5094" s="56"/>
      <c r="I5094" s="85"/>
      <c r="J5094" s="85"/>
    </row>
    <row r="5095" spans="3:10" ht="25.5" customHeight="1" x14ac:dyDescent="0.25">
      <c r="C5095" s="56"/>
      <c r="D5095" s="56"/>
      <c r="E5095" s="56"/>
      <c r="F5095" s="56"/>
      <c r="G5095" s="56"/>
      <c r="H5095" s="56"/>
      <c r="I5095" s="85"/>
      <c r="J5095" s="85"/>
    </row>
    <row r="5096" spans="3:10" ht="25.5" customHeight="1" x14ac:dyDescent="0.25">
      <c r="C5096" s="56"/>
      <c r="D5096" s="56"/>
      <c r="E5096" s="56"/>
      <c r="F5096" s="56"/>
      <c r="G5096" s="56"/>
      <c r="H5096" s="56"/>
      <c r="I5096" s="85"/>
      <c r="J5096" s="85"/>
    </row>
    <row r="5097" spans="3:10" ht="25.5" customHeight="1" x14ac:dyDescent="0.25">
      <c r="C5097" s="56"/>
      <c r="D5097" s="56"/>
      <c r="E5097" s="56"/>
      <c r="F5097" s="56"/>
      <c r="G5097" s="56"/>
      <c r="H5097" s="56"/>
      <c r="I5097" s="85"/>
      <c r="J5097" s="85"/>
    </row>
    <row r="5098" spans="3:10" ht="25.5" customHeight="1" x14ac:dyDescent="0.25">
      <c r="C5098" s="56"/>
      <c r="D5098" s="56"/>
      <c r="E5098" s="56"/>
      <c r="F5098" s="56"/>
      <c r="G5098" s="56"/>
      <c r="H5098" s="56"/>
      <c r="I5098" s="85"/>
      <c r="J5098" s="85"/>
    </row>
    <row r="5099" spans="3:10" ht="25.5" customHeight="1" x14ac:dyDescent="0.25">
      <c r="C5099" s="56"/>
      <c r="D5099" s="56"/>
      <c r="E5099" s="56"/>
      <c r="F5099" s="56"/>
      <c r="G5099" s="56"/>
      <c r="H5099" s="56"/>
      <c r="I5099" s="85"/>
      <c r="J5099" s="85"/>
    </row>
    <row r="5100" spans="3:10" ht="25.5" customHeight="1" x14ac:dyDescent="0.25">
      <c r="C5100" s="56"/>
      <c r="D5100" s="56"/>
      <c r="E5100" s="56"/>
      <c r="F5100" s="56"/>
      <c r="G5100" s="56"/>
      <c r="H5100" s="56"/>
      <c r="I5100" s="85"/>
      <c r="J5100" s="85"/>
    </row>
    <row r="5101" spans="3:10" ht="25.5" customHeight="1" x14ac:dyDescent="0.25">
      <c r="C5101" s="56"/>
      <c r="D5101" s="56"/>
      <c r="E5101" s="56"/>
      <c r="F5101" s="56"/>
      <c r="G5101" s="56"/>
      <c r="H5101" s="56"/>
      <c r="I5101" s="85"/>
      <c r="J5101" s="85"/>
    </row>
    <row r="5102" spans="3:10" ht="25.5" customHeight="1" x14ac:dyDescent="0.25">
      <c r="C5102" s="56"/>
      <c r="D5102" s="56"/>
      <c r="E5102" s="56"/>
      <c r="F5102" s="56"/>
      <c r="G5102" s="56"/>
      <c r="H5102" s="56"/>
      <c r="I5102" s="85"/>
      <c r="J5102" s="85"/>
    </row>
    <row r="5103" spans="3:10" ht="25.5" customHeight="1" x14ac:dyDescent="0.25">
      <c r="C5103" s="56"/>
      <c r="D5103" s="56"/>
      <c r="E5103" s="56"/>
      <c r="F5103" s="56"/>
      <c r="G5103" s="56"/>
      <c r="H5103" s="56"/>
      <c r="I5103" s="85"/>
      <c r="J5103" s="85"/>
    </row>
    <row r="5104" spans="3:10" ht="25.5" customHeight="1" x14ac:dyDescent="0.25">
      <c r="C5104" s="56"/>
      <c r="D5104" s="56"/>
      <c r="E5104" s="56"/>
      <c r="F5104" s="56"/>
      <c r="G5104" s="56"/>
      <c r="H5104" s="56"/>
      <c r="I5104" s="85"/>
      <c r="J5104" s="85"/>
    </row>
    <row r="5105" spans="3:10" ht="25.5" customHeight="1" x14ac:dyDescent="0.25">
      <c r="C5105" s="56"/>
      <c r="D5105" s="56"/>
      <c r="E5105" s="56"/>
      <c r="F5105" s="56"/>
      <c r="G5105" s="56"/>
      <c r="H5105" s="56"/>
      <c r="I5105" s="85"/>
      <c r="J5105" s="85"/>
    </row>
    <row r="5106" spans="3:10" ht="25.5" customHeight="1" x14ac:dyDescent="0.25">
      <c r="C5106" s="56"/>
      <c r="D5106" s="56"/>
      <c r="E5106" s="56"/>
      <c r="F5106" s="56"/>
      <c r="G5106" s="56"/>
      <c r="H5106" s="56"/>
      <c r="I5106" s="85"/>
      <c r="J5106" s="85"/>
    </row>
    <row r="5107" spans="3:10" ht="25.5" customHeight="1" x14ac:dyDescent="0.25">
      <c r="C5107" s="56"/>
      <c r="D5107" s="56"/>
      <c r="E5107" s="56"/>
      <c r="F5107" s="56"/>
      <c r="G5107" s="56"/>
      <c r="H5107" s="56"/>
      <c r="I5107" s="85"/>
      <c r="J5107" s="85"/>
    </row>
    <row r="5108" spans="3:10" ht="25.5" customHeight="1" x14ac:dyDescent="0.25">
      <c r="C5108" s="56"/>
      <c r="D5108" s="56"/>
      <c r="E5108" s="56"/>
      <c r="F5108" s="56"/>
      <c r="G5108" s="56"/>
      <c r="H5108" s="56"/>
      <c r="I5108" s="85"/>
      <c r="J5108" s="85"/>
    </row>
    <row r="5109" spans="3:10" ht="25.5" customHeight="1" x14ac:dyDescent="0.25">
      <c r="C5109" s="56"/>
      <c r="D5109" s="56"/>
      <c r="E5109" s="56"/>
      <c r="F5109" s="56"/>
      <c r="G5109" s="56"/>
      <c r="H5109" s="56"/>
      <c r="I5109" s="85"/>
      <c r="J5109" s="85"/>
    </row>
    <row r="5110" spans="3:10" ht="25.5" customHeight="1" x14ac:dyDescent="0.25">
      <c r="C5110" s="56"/>
      <c r="D5110" s="56"/>
      <c r="E5110" s="56"/>
      <c r="F5110" s="56"/>
      <c r="G5110" s="56"/>
      <c r="H5110" s="56"/>
      <c r="I5110" s="85"/>
      <c r="J5110" s="85"/>
    </row>
    <row r="5111" spans="3:10" ht="25.5" customHeight="1" x14ac:dyDescent="0.25">
      <c r="C5111" s="56"/>
      <c r="D5111" s="56"/>
      <c r="E5111" s="56"/>
      <c r="F5111" s="56"/>
      <c r="G5111" s="56"/>
      <c r="H5111" s="56"/>
      <c r="I5111" s="85"/>
      <c r="J5111" s="85"/>
    </row>
    <row r="5112" spans="3:10" ht="25.5" customHeight="1" x14ac:dyDescent="0.25">
      <c r="C5112" s="56"/>
      <c r="D5112" s="56"/>
      <c r="E5112" s="56"/>
      <c r="F5112" s="56"/>
      <c r="G5112" s="56"/>
      <c r="H5112" s="56"/>
      <c r="I5112" s="85"/>
      <c r="J5112" s="85"/>
    </row>
    <row r="5113" spans="3:10" ht="25.5" customHeight="1" x14ac:dyDescent="0.25">
      <c r="C5113" s="56"/>
      <c r="D5113" s="56"/>
      <c r="E5113" s="56"/>
      <c r="F5113" s="56"/>
      <c r="G5113" s="56"/>
      <c r="H5113" s="56"/>
      <c r="I5113" s="85"/>
      <c r="J5113" s="85"/>
    </row>
    <row r="5114" spans="3:10" ht="25.5" customHeight="1" x14ac:dyDescent="0.25">
      <c r="C5114" s="56"/>
      <c r="D5114" s="56"/>
      <c r="E5114" s="56"/>
      <c r="F5114" s="56"/>
      <c r="G5114" s="56"/>
      <c r="H5114" s="56"/>
      <c r="I5114" s="85"/>
      <c r="J5114" s="85"/>
    </row>
    <row r="5115" spans="3:10" ht="25.5" customHeight="1" x14ac:dyDescent="0.25">
      <c r="C5115" s="56"/>
      <c r="D5115" s="56"/>
      <c r="E5115" s="56"/>
      <c r="F5115" s="56"/>
      <c r="G5115" s="56"/>
      <c r="H5115" s="56"/>
      <c r="I5115" s="85"/>
      <c r="J5115" s="85"/>
    </row>
    <row r="5116" spans="3:10" ht="25.5" customHeight="1" x14ac:dyDescent="0.25">
      <c r="C5116" s="56"/>
      <c r="D5116" s="56"/>
      <c r="E5116" s="56"/>
      <c r="F5116" s="56"/>
      <c r="G5116" s="56"/>
      <c r="H5116" s="56"/>
      <c r="I5116" s="85"/>
      <c r="J5116" s="85"/>
    </row>
    <row r="5117" spans="3:10" ht="25.5" customHeight="1" x14ac:dyDescent="0.25">
      <c r="C5117" s="56"/>
      <c r="D5117" s="56"/>
      <c r="E5117" s="56"/>
      <c r="F5117" s="56"/>
      <c r="G5117" s="56"/>
      <c r="H5117" s="56"/>
      <c r="I5117" s="85"/>
      <c r="J5117" s="85"/>
    </row>
    <row r="5118" spans="3:10" ht="25.5" customHeight="1" x14ac:dyDescent="0.25">
      <c r="C5118" s="56"/>
      <c r="D5118" s="56"/>
      <c r="E5118" s="56"/>
      <c r="F5118" s="56"/>
      <c r="G5118" s="56"/>
      <c r="H5118" s="56"/>
      <c r="I5118" s="85"/>
      <c r="J5118" s="85"/>
    </row>
    <row r="5119" spans="3:10" ht="25.5" customHeight="1" x14ac:dyDescent="0.25">
      <c r="C5119" s="56"/>
      <c r="D5119" s="56"/>
      <c r="E5119" s="56"/>
      <c r="F5119" s="56"/>
      <c r="G5119" s="56"/>
      <c r="H5119" s="56"/>
      <c r="I5119" s="85"/>
      <c r="J5119" s="85"/>
    </row>
    <row r="5120" spans="3:10" ht="25.5" customHeight="1" x14ac:dyDescent="0.25">
      <c r="C5120" s="56"/>
      <c r="D5120" s="56"/>
      <c r="E5120" s="56"/>
      <c r="F5120" s="56"/>
      <c r="G5120" s="56"/>
      <c r="H5120" s="56"/>
      <c r="I5120" s="85"/>
      <c r="J5120" s="85"/>
    </row>
    <row r="5121" spans="3:10" ht="25.5" customHeight="1" x14ac:dyDescent="0.25">
      <c r="C5121" s="56"/>
      <c r="D5121" s="56"/>
      <c r="E5121" s="56"/>
      <c r="F5121" s="56"/>
      <c r="G5121" s="56"/>
      <c r="H5121" s="56"/>
      <c r="I5121" s="85"/>
      <c r="J5121" s="85"/>
    </row>
    <row r="5122" spans="3:10" ht="25.5" customHeight="1" x14ac:dyDescent="0.25">
      <c r="C5122" s="56"/>
      <c r="D5122" s="56"/>
      <c r="E5122" s="56"/>
      <c r="F5122" s="56"/>
      <c r="G5122" s="56"/>
      <c r="H5122" s="56"/>
      <c r="I5122" s="85"/>
      <c r="J5122" s="85"/>
    </row>
    <row r="5123" spans="3:10" ht="25.5" customHeight="1" x14ac:dyDescent="0.25">
      <c r="C5123" s="56"/>
      <c r="D5123" s="56"/>
      <c r="E5123" s="56"/>
      <c r="F5123" s="56"/>
      <c r="G5123" s="56"/>
      <c r="H5123" s="56"/>
      <c r="I5123" s="85"/>
      <c r="J5123" s="85"/>
    </row>
    <row r="5124" spans="3:10" ht="25.5" customHeight="1" x14ac:dyDescent="0.25">
      <c r="C5124" s="56"/>
      <c r="D5124" s="56"/>
      <c r="E5124" s="56"/>
      <c r="F5124" s="56"/>
      <c r="G5124" s="56"/>
      <c r="H5124" s="56"/>
      <c r="I5124" s="85"/>
      <c r="J5124" s="85"/>
    </row>
    <row r="5125" spans="3:10" ht="25.5" customHeight="1" x14ac:dyDescent="0.25">
      <c r="C5125" s="56"/>
      <c r="D5125" s="56"/>
      <c r="E5125" s="56"/>
      <c r="F5125" s="56"/>
      <c r="G5125" s="56"/>
      <c r="H5125" s="56"/>
      <c r="I5125" s="85"/>
      <c r="J5125" s="85"/>
    </row>
    <row r="5126" spans="3:10" ht="25.5" customHeight="1" x14ac:dyDescent="0.25">
      <c r="C5126" s="56"/>
      <c r="D5126" s="56"/>
      <c r="E5126" s="56"/>
      <c r="F5126" s="56"/>
      <c r="G5126" s="56"/>
      <c r="H5126" s="56"/>
      <c r="I5126" s="85"/>
      <c r="J5126" s="85"/>
    </row>
    <row r="5127" spans="3:10" ht="25.5" customHeight="1" x14ac:dyDescent="0.25">
      <c r="C5127" s="56"/>
      <c r="D5127" s="56"/>
      <c r="E5127" s="56"/>
      <c r="F5127" s="56"/>
      <c r="G5127" s="56"/>
      <c r="H5127" s="56"/>
      <c r="I5127" s="85"/>
      <c r="J5127" s="85"/>
    </row>
    <row r="5128" spans="3:10" ht="25.5" customHeight="1" x14ac:dyDescent="0.25">
      <c r="C5128" s="56"/>
      <c r="D5128" s="56"/>
      <c r="E5128" s="56"/>
      <c r="F5128" s="56"/>
      <c r="G5128" s="56"/>
      <c r="H5128" s="56"/>
      <c r="I5128" s="85"/>
      <c r="J5128" s="85"/>
    </row>
    <row r="5129" spans="3:10" ht="25.5" customHeight="1" x14ac:dyDescent="0.25">
      <c r="C5129" s="56"/>
      <c r="D5129" s="56"/>
      <c r="E5129" s="56"/>
      <c r="F5129" s="56"/>
      <c r="G5129" s="56"/>
      <c r="H5129" s="56"/>
      <c r="I5129" s="85"/>
      <c r="J5129" s="85"/>
    </row>
    <row r="5130" spans="3:10" ht="25.5" customHeight="1" x14ac:dyDescent="0.25">
      <c r="C5130" s="56"/>
      <c r="D5130" s="56"/>
      <c r="E5130" s="56"/>
      <c r="F5130" s="56"/>
      <c r="G5130" s="56"/>
      <c r="H5130" s="56"/>
      <c r="I5130" s="85"/>
      <c r="J5130" s="85"/>
    </row>
    <row r="5131" spans="3:10" ht="25.5" customHeight="1" x14ac:dyDescent="0.25">
      <c r="C5131" s="56"/>
      <c r="D5131" s="56"/>
      <c r="E5131" s="56"/>
      <c r="F5131" s="56"/>
      <c r="G5131" s="56"/>
      <c r="H5131" s="56"/>
      <c r="I5131" s="85"/>
      <c r="J5131" s="85"/>
    </row>
    <row r="5132" spans="3:10" ht="25.5" customHeight="1" x14ac:dyDescent="0.25">
      <c r="C5132" s="56"/>
      <c r="D5132" s="56"/>
      <c r="E5132" s="56"/>
      <c r="F5132" s="56"/>
      <c r="G5132" s="56"/>
      <c r="H5132" s="56"/>
      <c r="I5132" s="85"/>
      <c r="J5132" s="85"/>
    </row>
    <row r="5133" spans="3:10" ht="25.5" customHeight="1" x14ac:dyDescent="0.25">
      <c r="C5133" s="56"/>
      <c r="D5133" s="56"/>
      <c r="E5133" s="56"/>
      <c r="F5133" s="56"/>
      <c r="G5133" s="56"/>
      <c r="H5133" s="56"/>
      <c r="I5133" s="85"/>
      <c r="J5133" s="85"/>
    </row>
    <row r="5134" spans="3:10" ht="25.5" customHeight="1" x14ac:dyDescent="0.25">
      <c r="C5134" s="56"/>
      <c r="D5134" s="56"/>
      <c r="E5134" s="56"/>
      <c r="F5134" s="56"/>
      <c r="G5134" s="56"/>
      <c r="H5134" s="56"/>
      <c r="I5134" s="85"/>
      <c r="J5134" s="85"/>
    </row>
    <row r="5135" spans="3:10" ht="25.5" customHeight="1" x14ac:dyDescent="0.25">
      <c r="C5135" s="56"/>
      <c r="D5135" s="56"/>
      <c r="E5135" s="56"/>
      <c r="F5135" s="56"/>
      <c r="G5135" s="56"/>
      <c r="H5135" s="56"/>
      <c r="I5135" s="85"/>
      <c r="J5135" s="85"/>
    </row>
    <row r="5136" spans="3:10" ht="25.5" customHeight="1" x14ac:dyDescent="0.25">
      <c r="C5136" s="56"/>
      <c r="D5136" s="56"/>
      <c r="E5136" s="56"/>
      <c r="F5136" s="56"/>
      <c r="G5136" s="56"/>
      <c r="H5136" s="56"/>
      <c r="I5136" s="85"/>
      <c r="J5136" s="85"/>
    </row>
    <row r="5137" spans="3:10" ht="25.5" customHeight="1" x14ac:dyDescent="0.25">
      <c r="C5137" s="56"/>
      <c r="D5137" s="56"/>
      <c r="E5137" s="56"/>
      <c r="F5137" s="56"/>
      <c r="G5137" s="56"/>
      <c r="H5137" s="56"/>
      <c r="I5137" s="85"/>
      <c r="J5137" s="85"/>
    </row>
    <row r="5138" spans="3:10" ht="25.5" customHeight="1" x14ac:dyDescent="0.25">
      <c r="C5138" s="56"/>
      <c r="D5138" s="56"/>
      <c r="E5138" s="56"/>
      <c r="F5138" s="56"/>
      <c r="G5138" s="56"/>
      <c r="H5138" s="56"/>
      <c r="I5138" s="85"/>
      <c r="J5138" s="85"/>
    </row>
    <row r="5139" spans="3:10" ht="25.5" customHeight="1" x14ac:dyDescent="0.25">
      <c r="C5139" s="56"/>
      <c r="D5139" s="56"/>
      <c r="E5139" s="56"/>
      <c r="F5139" s="56"/>
      <c r="G5139" s="56"/>
      <c r="H5139" s="56"/>
      <c r="I5139" s="85"/>
      <c r="J5139" s="85"/>
    </row>
    <row r="5140" spans="3:10" ht="25.5" customHeight="1" x14ac:dyDescent="0.25">
      <c r="C5140" s="56"/>
      <c r="D5140" s="56"/>
      <c r="E5140" s="56"/>
      <c r="F5140" s="56"/>
      <c r="G5140" s="56"/>
      <c r="H5140" s="56"/>
      <c r="I5140" s="85"/>
      <c r="J5140" s="85"/>
    </row>
    <row r="5141" spans="3:10" ht="25.5" customHeight="1" x14ac:dyDescent="0.25">
      <c r="C5141" s="56"/>
      <c r="D5141" s="56"/>
      <c r="E5141" s="56"/>
      <c r="F5141" s="56"/>
      <c r="G5141" s="56"/>
      <c r="H5141" s="56"/>
      <c r="I5141" s="85"/>
      <c r="J5141" s="85"/>
    </row>
    <row r="5142" spans="3:10" ht="25.5" customHeight="1" x14ac:dyDescent="0.25">
      <c r="C5142" s="56"/>
      <c r="D5142" s="56"/>
      <c r="E5142" s="56"/>
      <c r="F5142" s="56"/>
      <c r="G5142" s="56"/>
      <c r="H5142" s="56"/>
      <c r="I5142" s="85"/>
      <c r="J5142" s="85"/>
    </row>
    <row r="5143" spans="3:10" ht="25.5" customHeight="1" x14ac:dyDescent="0.25">
      <c r="C5143" s="56"/>
      <c r="D5143" s="56"/>
      <c r="E5143" s="56"/>
      <c r="F5143" s="56"/>
      <c r="G5143" s="56"/>
      <c r="H5143" s="56"/>
      <c r="I5143" s="85"/>
      <c r="J5143" s="85"/>
    </row>
    <row r="5144" spans="3:10" ht="25.5" customHeight="1" x14ac:dyDescent="0.25">
      <c r="C5144" s="56"/>
      <c r="D5144" s="56"/>
      <c r="E5144" s="56"/>
      <c r="F5144" s="56"/>
      <c r="G5144" s="56"/>
      <c r="H5144" s="56"/>
      <c r="I5144" s="85"/>
      <c r="J5144" s="85"/>
    </row>
    <row r="5145" spans="3:10" ht="25.5" customHeight="1" x14ac:dyDescent="0.25">
      <c r="C5145" s="56"/>
      <c r="D5145" s="56"/>
      <c r="E5145" s="56"/>
      <c r="F5145" s="56"/>
      <c r="G5145" s="56"/>
      <c r="H5145" s="56"/>
      <c r="I5145" s="85"/>
      <c r="J5145" s="85"/>
    </row>
    <row r="5146" spans="3:10" ht="25.5" customHeight="1" x14ac:dyDescent="0.25">
      <c r="C5146" s="56"/>
      <c r="D5146" s="56"/>
      <c r="E5146" s="56"/>
      <c r="F5146" s="56"/>
      <c r="G5146" s="56"/>
      <c r="H5146" s="56"/>
      <c r="I5146" s="85"/>
      <c r="J5146" s="85"/>
    </row>
    <row r="5147" spans="3:10" ht="25.5" customHeight="1" x14ac:dyDescent="0.25">
      <c r="C5147" s="56"/>
      <c r="D5147" s="56"/>
      <c r="E5147" s="56"/>
      <c r="F5147" s="56"/>
      <c r="G5147" s="56"/>
      <c r="H5147" s="56"/>
      <c r="I5147" s="85"/>
      <c r="J5147" s="85"/>
    </row>
    <row r="5148" spans="3:10" ht="25.5" customHeight="1" x14ac:dyDescent="0.25">
      <c r="C5148" s="56"/>
      <c r="D5148" s="56"/>
      <c r="E5148" s="56"/>
      <c r="F5148" s="56"/>
      <c r="G5148" s="56"/>
      <c r="H5148" s="56"/>
      <c r="I5148" s="85"/>
      <c r="J5148" s="85"/>
    </row>
    <row r="5149" spans="3:10" ht="25.5" customHeight="1" x14ac:dyDescent="0.25">
      <c r="C5149" s="56"/>
      <c r="D5149" s="56"/>
      <c r="E5149" s="56"/>
      <c r="F5149" s="56"/>
      <c r="G5149" s="56"/>
      <c r="H5149" s="56"/>
      <c r="I5149" s="85"/>
      <c r="J5149" s="85"/>
    </row>
    <row r="5150" spans="3:10" ht="25.5" customHeight="1" x14ac:dyDescent="0.25">
      <c r="C5150" s="56"/>
      <c r="D5150" s="56"/>
      <c r="E5150" s="56"/>
      <c r="F5150" s="56"/>
      <c r="G5150" s="56"/>
      <c r="H5150" s="56"/>
      <c r="I5150" s="85"/>
      <c r="J5150" s="85"/>
    </row>
    <row r="5151" spans="3:10" ht="25.5" customHeight="1" x14ac:dyDescent="0.25">
      <c r="C5151" s="56"/>
      <c r="D5151" s="56"/>
      <c r="E5151" s="56"/>
      <c r="F5151" s="56"/>
      <c r="G5151" s="56"/>
      <c r="H5151" s="56"/>
      <c r="I5151" s="85"/>
      <c r="J5151" s="85"/>
    </row>
    <row r="5152" spans="3:10" ht="25.5" customHeight="1" x14ac:dyDescent="0.25">
      <c r="C5152" s="56"/>
      <c r="D5152" s="56"/>
      <c r="E5152" s="56"/>
      <c r="F5152" s="56"/>
      <c r="G5152" s="56"/>
      <c r="H5152" s="56"/>
      <c r="I5152" s="85"/>
      <c r="J5152" s="85"/>
    </row>
    <row r="5153" spans="3:10" ht="25.5" customHeight="1" x14ac:dyDescent="0.25">
      <c r="C5153" s="56"/>
      <c r="D5153" s="56"/>
      <c r="E5153" s="56"/>
      <c r="F5153" s="56"/>
      <c r="G5153" s="56"/>
      <c r="H5153" s="56"/>
      <c r="I5153" s="85"/>
      <c r="J5153" s="85"/>
    </row>
    <row r="5154" spans="3:10" ht="25.5" customHeight="1" x14ac:dyDescent="0.25">
      <c r="C5154" s="56"/>
      <c r="D5154" s="56"/>
      <c r="E5154" s="56"/>
      <c r="F5154" s="56"/>
      <c r="G5154" s="56"/>
      <c r="H5154" s="56"/>
      <c r="I5154" s="85"/>
      <c r="J5154" s="85"/>
    </row>
    <row r="5155" spans="3:10" ht="25.5" customHeight="1" x14ac:dyDescent="0.25">
      <c r="C5155" s="56"/>
      <c r="D5155" s="56"/>
      <c r="E5155" s="56"/>
      <c r="F5155" s="56"/>
      <c r="G5155" s="56"/>
      <c r="H5155" s="56"/>
      <c r="I5155" s="85"/>
      <c r="J5155" s="85"/>
    </row>
    <row r="5156" spans="3:10" ht="25.5" customHeight="1" x14ac:dyDescent="0.25">
      <c r="C5156" s="56"/>
      <c r="D5156" s="56"/>
      <c r="E5156" s="56"/>
      <c r="F5156" s="56"/>
      <c r="G5156" s="56"/>
      <c r="H5156" s="56"/>
      <c r="I5156" s="85"/>
      <c r="J5156" s="85"/>
    </row>
    <row r="5157" spans="3:10" ht="25.5" customHeight="1" x14ac:dyDescent="0.25">
      <c r="C5157" s="56"/>
      <c r="D5157" s="56"/>
      <c r="E5157" s="56"/>
      <c r="F5157" s="56"/>
      <c r="G5157" s="56"/>
      <c r="H5157" s="56"/>
      <c r="I5157" s="85"/>
      <c r="J5157" s="85"/>
    </row>
    <row r="5158" spans="3:10" ht="25.5" customHeight="1" x14ac:dyDescent="0.25">
      <c r="C5158" s="56"/>
      <c r="D5158" s="56"/>
      <c r="E5158" s="56"/>
      <c r="F5158" s="56"/>
      <c r="G5158" s="56"/>
      <c r="H5158" s="56"/>
      <c r="I5158" s="85"/>
      <c r="J5158" s="85"/>
    </row>
    <row r="5159" spans="3:10" ht="25.5" customHeight="1" x14ac:dyDescent="0.25">
      <c r="C5159" s="56"/>
      <c r="D5159" s="56"/>
      <c r="E5159" s="56"/>
      <c r="F5159" s="56"/>
      <c r="G5159" s="56"/>
      <c r="H5159" s="56"/>
      <c r="I5159" s="85"/>
      <c r="J5159" s="85"/>
    </row>
    <row r="5160" spans="3:10" ht="25.5" customHeight="1" x14ac:dyDescent="0.25">
      <c r="C5160" s="56"/>
      <c r="D5160" s="56"/>
      <c r="E5160" s="56"/>
      <c r="F5160" s="56"/>
      <c r="G5160" s="56"/>
      <c r="H5160" s="56"/>
      <c r="I5160" s="85"/>
      <c r="J5160" s="85"/>
    </row>
    <row r="5161" spans="3:10" ht="25.5" customHeight="1" x14ac:dyDescent="0.25">
      <c r="C5161" s="56"/>
      <c r="D5161" s="56"/>
      <c r="E5161" s="56"/>
      <c r="F5161" s="56"/>
      <c r="G5161" s="56"/>
      <c r="H5161" s="56"/>
      <c r="I5161" s="85"/>
      <c r="J5161" s="85"/>
    </row>
    <row r="5162" spans="3:10" ht="25.5" customHeight="1" x14ac:dyDescent="0.25">
      <c r="C5162" s="56"/>
      <c r="D5162" s="56"/>
      <c r="E5162" s="56"/>
      <c r="F5162" s="56"/>
      <c r="G5162" s="56"/>
      <c r="H5162" s="56"/>
      <c r="I5162" s="85"/>
      <c r="J5162" s="85"/>
    </row>
    <row r="5163" spans="3:10" ht="25.5" customHeight="1" x14ac:dyDescent="0.25">
      <c r="C5163" s="56"/>
      <c r="D5163" s="56"/>
      <c r="E5163" s="56"/>
      <c r="F5163" s="56"/>
      <c r="G5163" s="56"/>
      <c r="H5163" s="56"/>
      <c r="I5163" s="85"/>
      <c r="J5163" s="85"/>
    </row>
    <row r="5164" spans="3:10" ht="25.5" customHeight="1" x14ac:dyDescent="0.25">
      <c r="C5164" s="56"/>
      <c r="D5164" s="56"/>
      <c r="E5164" s="56"/>
      <c r="F5164" s="56"/>
      <c r="G5164" s="56"/>
      <c r="H5164" s="56"/>
      <c r="I5164" s="85"/>
      <c r="J5164" s="85"/>
    </row>
    <row r="5165" spans="3:10" ht="25.5" customHeight="1" x14ac:dyDescent="0.25">
      <c r="C5165" s="56"/>
      <c r="D5165" s="56"/>
      <c r="E5165" s="56"/>
      <c r="F5165" s="56"/>
      <c r="G5165" s="56"/>
      <c r="H5165" s="56"/>
      <c r="I5165" s="85"/>
      <c r="J5165" s="85"/>
    </row>
    <row r="5166" spans="3:10" ht="25.5" customHeight="1" x14ac:dyDescent="0.25">
      <c r="C5166" s="56"/>
      <c r="D5166" s="56"/>
      <c r="E5166" s="56"/>
      <c r="F5166" s="56"/>
      <c r="G5166" s="56"/>
      <c r="H5166" s="56"/>
      <c r="I5166" s="85"/>
      <c r="J5166" s="85"/>
    </row>
    <row r="5167" spans="3:10" ht="25.5" customHeight="1" x14ac:dyDescent="0.25">
      <c r="C5167" s="56"/>
      <c r="D5167" s="56"/>
      <c r="E5167" s="56"/>
      <c r="F5167" s="56"/>
      <c r="G5167" s="56"/>
      <c r="H5167" s="56"/>
      <c r="I5167" s="85"/>
      <c r="J5167" s="85"/>
    </row>
    <row r="5168" spans="3:10" ht="25.5" customHeight="1" x14ac:dyDescent="0.25">
      <c r="C5168" s="56"/>
      <c r="D5168" s="56"/>
      <c r="E5168" s="56"/>
      <c r="F5168" s="56"/>
      <c r="G5168" s="56"/>
      <c r="H5168" s="56"/>
      <c r="I5168" s="85"/>
      <c r="J5168" s="85"/>
    </row>
    <row r="5169" spans="3:10" ht="25.5" customHeight="1" x14ac:dyDescent="0.25">
      <c r="C5169" s="56"/>
      <c r="D5169" s="56"/>
      <c r="E5169" s="56"/>
      <c r="F5169" s="56"/>
      <c r="G5169" s="56"/>
      <c r="H5169" s="56"/>
      <c r="I5169" s="85"/>
      <c r="J5169" s="85"/>
    </row>
    <row r="5170" spans="3:10" ht="25.5" customHeight="1" x14ac:dyDescent="0.25">
      <c r="C5170" s="56"/>
      <c r="D5170" s="56"/>
      <c r="E5170" s="56"/>
      <c r="F5170" s="56"/>
      <c r="G5170" s="56"/>
      <c r="H5170" s="56"/>
      <c r="I5170" s="85"/>
      <c r="J5170" s="85"/>
    </row>
    <row r="5171" spans="3:10" ht="25.5" customHeight="1" x14ac:dyDescent="0.25">
      <c r="C5171" s="56"/>
      <c r="D5171" s="56"/>
      <c r="E5171" s="56"/>
      <c r="F5171" s="56"/>
      <c r="G5171" s="56"/>
      <c r="H5171" s="56"/>
      <c r="I5171" s="85"/>
      <c r="J5171" s="85"/>
    </row>
    <row r="5172" spans="3:10" ht="25.5" customHeight="1" x14ac:dyDescent="0.25">
      <c r="C5172" s="56"/>
      <c r="D5172" s="56"/>
      <c r="E5172" s="56"/>
      <c r="F5172" s="56"/>
      <c r="G5172" s="56"/>
      <c r="H5172" s="56"/>
      <c r="I5172" s="85"/>
      <c r="J5172" s="85"/>
    </row>
    <row r="5173" spans="3:10" ht="25.5" customHeight="1" x14ac:dyDescent="0.25">
      <c r="C5173" s="56"/>
      <c r="D5173" s="56"/>
      <c r="E5173" s="56"/>
      <c r="F5173" s="56"/>
      <c r="G5173" s="56"/>
      <c r="H5173" s="56"/>
      <c r="I5173" s="85"/>
      <c r="J5173" s="85"/>
    </row>
    <row r="5174" spans="3:10" ht="25.5" customHeight="1" x14ac:dyDescent="0.25">
      <c r="C5174" s="56"/>
      <c r="D5174" s="56"/>
      <c r="E5174" s="56"/>
      <c r="F5174" s="56"/>
      <c r="G5174" s="56"/>
      <c r="H5174" s="56"/>
      <c r="I5174" s="85"/>
      <c r="J5174" s="85"/>
    </row>
    <row r="5175" spans="3:10" ht="25.5" customHeight="1" x14ac:dyDescent="0.25">
      <c r="C5175" s="56"/>
      <c r="D5175" s="56"/>
      <c r="E5175" s="56"/>
      <c r="F5175" s="56"/>
      <c r="G5175" s="56"/>
      <c r="H5175" s="56"/>
      <c r="I5175" s="85"/>
      <c r="J5175" s="85"/>
    </row>
    <row r="5176" spans="3:10" ht="25.5" customHeight="1" x14ac:dyDescent="0.25">
      <c r="C5176" s="56"/>
      <c r="D5176" s="56"/>
      <c r="E5176" s="56"/>
      <c r="F5176" s="56"/>
      <c r="G5176" s="56"/>
      <c r="H5176" s="56"/>
      <c r="I5176" s="85"/>
      <c r="J5176" s="85"/>
    </row>
    <row r="5177" spans="3:10" ht="25.5" customHeight="1" x14ac:dyDescent="0.25">
      <c r="C5177" s="56"/>
      <c r="D5177" s="56"/>
      <c r="E5177" s="56"/>
      <c r="F5177" s="56"/>
      <c r="G5177" s="56"/>
      <c r="H5177" s="56"/>
      <c r="I5177" s="85"/>
      <c r="J5177" s="85"/>
    </row>
    <row r="5178" spans="3:10" ht="25.5" customHeight="1" x14ac:dyDescent="0.25">
      <c r="C5178" s="56"/>
      <c r="D5178" s="56"/>
      <c r="E5178" s="56"/>
      <c r="F5178" s="56"/>
      <c r="G5178" s="56"/>
      <c r="H5178" s="56"/>
      <c r="I5178" s="85"/>
      <c r="J5178" s="85"/>
    </row>
    <row r="5179" spans="3:10" ht="25.5" customHeight="1" x14ac:dyDescent="0.25">
      <c r="C5179" s="56"/>
      <c r="D5179" s="56"/>
      <c r="E5179" s="56"/>
      <c r="F5179" s="56"/>
      <c r="G5179" s="56"/>
      <c r="H5179" s="56"/>
      <c r="I5179" s="85"/>
      <c r="J5179" s="85"/>
    </row>
    <row r="5180" spans="3:10" ht="25.5" customHeight="1" x14ac:dyDescent="0.25">
      <c r="C5180" s="56"/>
      <c r="D5180" s="56"/>
      <c r="E5180" s="56"/>
      <c r="F5180" s="56"/>
      <c r="G5180" s="56"/>
      <c r="H5180" s="56"/>
      <c r="I5180" s="85"/>
      <c r="J5180" s="85"/>
    </row>
    <row r="5181" spans="3:10" ht="25.5" customHeight="1" x14ac:dyDescent="0.25">
      <c r="C5181" s="56"/>
      <c r="D5181" s="56"/>
      <c r="E5181" s="56"/>
      <c r="F5181" s="56"/>
      <c r="G5181" s="56"/>
      <c r="H5181" s="56"/>
      <c r="I5181" s="85"/>
      <c r="J5181" s="85"/>
    </row>
    <row r="5182" spans="3:10" ht="25.5" customHeight="1" x14ac:dyDescent="0.25">
      <c r="C5182" s="56"/>
      <c r="D5182" s="56"/>
      <c r="E5182" s="56"/>
      <c r="F5182" s="56"/>
      <c r="G5182" s="56"/>
      <c r="H5182" s="56"/>
      <c r="I5182" s="85"/>
      <c r="J5182" s="85"/>
    </row>
    <row r="5183" spans="3:10" ht="25.5" customHeight="1" x14ac:dyDescent="0.25">
      <c r="C5183" s="56"/>
      <c r="D5183" s="56"/>
      <c r="E5183" s="56"/>
      <c r="F5183" s="56"/>
      <c r="G5183" s="56"/>
      <c r="H5183" s="56"/>
      <c r="I5183" s="85"/>
      <c r="J5183" s="85"/>
    </row>
    <row r="5184" spans="3:10" ht="25.5" customHeight="1" x14ac:dyDescent="0.25">
      <c r="C5184" s="56"/>
      <c r="D5184" s="56"/>
      <c r="E5184" s="56"/>
      <c r="F5184" s="56"/>
      <c r="G5184" s="56"/>
      <c r="H5184" s="56"/>
      <c r="I5184" s="85"/>
      <c r="J5184" s="85"/>
    </row>
    <row r="5185" spans="3:10" ht="25.5" customHeight="1" x14ac:dyDescent="0.25">
      <c r="C5185" s="56"/>
      <c r="D5185" s="56"/>
      <c r="E5185" s="56"/>
      <c r="F5185" s="56"/>
      <c r="G5185" s="56"/>
      <c r="H5185" s="56"/>
      <c r="I5185" s="85"/>
      <c r="J5185" s="85"/>
    </row>
    <row r="5186" spans="3:10" ht="25.5" customHeight="1" x14ac:dyDescent="0.25">
      <c r="C5186" s="56"/>
      <c r="D5186" s="56"/>
      <c r="E5186" s="56"/>
      <c r="F5186" s="56"/>
      <c r="G5186" s="56"/>
      <c r="H5186" s="56"/>
      <c r="I5186" s="85"/>
      <c r="J5186" s="85"/>
    </row>
    <row r="5187" spans="3:10" ht="25.5" customHeight="1" x14ac:dyDescent="0.25">
      <c r="C5187" s="56"/>
      <c r="D5187" s="56"/>
      <c r="E5187" s="56"/>
      <c r="F5187" s="56"/>
      <c r="G5187" s="56"/>
      <c r="H5187" s="56"/>
      <c r="I5187" s="85"/>
      <c r="J5187" s="85"/>
    </row>
    <row r="5188" spans="3:10" ht="25.5" customHeight="1" x14ac:dyDescent="0.25">
      <c r="C5188" s="56"/>
      <c r="D5188" s="56"/>
      <c r="E5188" s="56"/>
      <c r="F5188" s="56"/>
      <c r="G5188" s="56"/>
      <c r="H5188" s="56"/>
      <c r="I5188" s="85"/>
      <c r="J5188" s="85"/>
    </row>
    <row r="5189" spans="3:10" ht="25.5" customHeight="1" x14ac:dyDescent="0.25">
      <c r="C5189" s="56"/>
      <c r="D5189" s="56"/>
      <c r="E5189" s="56"/>
      <c r="F5189" s="56"/>
      <c r="G5189" s="56"/>
      <c r="H5189" s="56"/>
      <c r="I5189" s="85"/>
      <c r="J5189" s="85"/>
    </row>
    <row r="5190" spans="3:10" ht="25.5" customHeight="1" x14ac:dyDescent="0.25">
      <c r="C5190" s="56"/>
      <c r="D5190" s="56"/>
      <c r="E5190" s="56"/>
      <c r="F5190" s="56"/>
      <c r="G5190" s="56"/>
      <c r="H5190" s="56"/>
      <c r="I5190" s="85"/>
      <c r="J5190" s="85"/>
    </row>
    <row r="5191" spans="3:10" ht="25.5" customHeight="1" x14ac:dyDescent="0.25">
      <c r="C5191" s="56"/>
      <c r="D5191" s="56"/>
      <c r="E5191" s="56"/>
      <c r="F5191" s="56"/>
      <c r="G5191" s="56"/>
      <c r="H5191" s="56"/>
      <c r="I5191" s="85"/>
      <c r="J5191" s="85"/>
    </row>
    <row r="5192" spans="3:10" ht="25.5" customHeight="1" x14ac:dyDescent="0.25">
      <c r="C5192" s="56"/>
      <c r="D5192" s="56"/>
      <c r="E5192" s="56"/>
      <c r="F5192" s="56"/>
      <c r="G5192" s="56"/>
      <c r="H5192" s="56"/>
      <c r="I5192" s="85"/>
      <c r="J5192" s="85"/>
    </row>
    <row r="5193" spans="3:10" ht="25.5" customHeight="1" x14ac:dyDescent="0.25">
      <c r="C5193" s="56"/>
      <c r="D5193" s="56"/>
      <c r="E5193" s="56"/>
      <c r="F5193" s="56"/>
      <c r="G5193" s="56"/>
      <c r="H5193" s="56"/>
      <c r="I5193" s="85"/>
      <c r="J5193" s="85"/>
    </row>
    <row r="5194" spans="3:10" ht="25.5" customHeight="1" x14ac:dyDescent="0.25">
      <c r="C5194" s="56"/>
      <c r="D5194" s="56"/>
      <c r="E5194" s="56"/>
      <c r="F5194" s="56"/>
      <c r="G5194" s="56"/>
      <c r="H5194" s="56"/>
      <c r="I5194" s="85"/>
      <c r="J5194" s="85"/>
    </row>
    <row r="5195" spans="3:10" ht="25.5" customHeight="1" x14ac:dyDescent="0.25">
      <c r="C5195" s="56"/>
      <c r="D5195" s="56"/>
      <c r="E5195" s="56"/>
      <c r="F5195" s="56"/>
      <c r="G5195" s="56"/>
      <c r="H5195" s="56"/>
      <c r="I5195" s="85"/>
      <c r="J5195" s="85"/>
    </row>
    <row r="5196" spans="3:10" ht="25.5" customHeight="1" x14ac:dyDescent="0.25">
      <c r="C5196" s="56"/>
      <c r="D5196" s="56"/>
      <c r="E5196" s="56"/>
      <c r="F5196" s="56"/>
      <c r="G5196" s="56"/>
      <c r="H5196" s="56"/>
      <c r="I5196" s="85"/>
      <c r="J5196" s="85"/>
    </row>
    <row r="5197" spans="3:10" ht="25.5" customHeight="1" x14ac:dyDescent="0.25">
      <c r="C5197" s="56"/>
      <c r="D5197" s="56"/>
      <c r="E5197" s="56"/>
      <c r="F5197" s="56"/>
      <c r="G5197" s="56"/>
      <c r="H5197" s="56"/>
      <c r="I5197" s="85"/>
      <c r="J5197" s="85"/>
    </row>
    <row r="5198" spans="3:10" ht="25.5" customHeight="1" x14ac:dyDescent="0.25">
      <c r="C5198" s="56"/>
      <c r="D5198" s="56"/>
      <c r="E5198" s="56"/>
      <c r="F5198" s="56"/>
      <c r="G5198" s="56"/>
      <c r="H5198" s="56"/>
      <c r="I5198" s="85"/>
      <c r="J5198" s="85"/>
    </row>
    <row r="5199" spans="3:10" ht="25.5" customHeight="1" x14ac:dyDescent="0.25">
      <c r="C5199" s="56"/>
      <c r="D5199" s="56"/>
      <c r="E5199" s="56"/>
      <c r="F5199" s="56"/>
      <c r="G5199" s="56"/>
      <c r="H5199" s="56"/>
      <c r="I5199" s="85"/>
      <c r="J5199" s="85"/>
    </row>
    <row r="5200" spans="3:10" ht="25.5" customHeight="1" x14ac:dyDescent="0.25">
      <c r="C5200" s="56"/>
      <c r="D5200" s="56"/>
      <c r="E5200" s="56"/>
      <c r="F5200" s="56"/>
      <c r="G5200" s="56"/>
      <c r="H5200" s="56"/>
      <c r="I5200" s="85"/>
      <c r="J5200" s="85"/>
    </row>
    <row r="5201" spans="3:10" ht="25.5" customHeight="1" x14ac:dyDescent="0.25">
      <c r="C5201" s="56"/>
      <c r="D5201" s="56"/>
      <c r="E5201" s="56"/>
      <c r="F5201" s="56"/>
      <c r="G5201" s="56"/>
      <c r="H5201" s="56"/>
      <c r="I5201" s="85"/>
      <c r="J5201" s="85"/>
    </row>
    <row r="5202" spans="3:10" ht="25.5" customHeight="1" x14ac:dyDescent="0.25">
      <c r="C5202" s="56"/>
      <c r="D5202" s="56"/>
      <c r="E5202" s="56"/>
      <c r="F5202" s="56"/>
      <c r="G5202" s="56"/>
      <c r="H5202" s="56"/>
      <c r="I5202" s="85"/>
      <c r="J5202" s="85"/>
    </row>
    <row r="5203" spans="3:10" ht="25.5" customHeight="1" x14ac:dyDescent="0.25">
      <c r="C5203" s="56"/>
      <c r="D5203" s="56"/>
      <c r="E5203" s="56"/>
      <c r="F5203" s="56"/>
      <c r="G5203" s="56"/>
      <c r="H5203" s="56"/>
      <c r="I5203" s="85"/>
      <c r="J5203" s="85"/>
    </row>
    <row r="5204" spans="3:10" ht="25.5" customHeight="1" x14ac:dyDescent="0.25">
      <c r="C5204" s="56"/>
      <c r="D5204" s="56"/>
      <c r="E5204" s="56"/>
      <c r="F5204" s="56"/>
      <c r="G5204" s="56"/>
      <c r="H5204" s="56"/>
      <c r="I5204" s="85"/>
      <c r="J5204" s="85"/>
    </row>
    <row r="5205" spans="3:10" ht="25.5" customHeight="1" x14ac:dyDescent="0.25">
      <c r="C5205" s="56"/>
      <c r="D5205" s="56"/>
      <c r="E5205" s="56"/>
      <c r="F5205" s="56"/>
      <c r="G5205" s="56"/>
      <c r="H5205" s="56"/>
      <c r="I5205" s="85"/>
      <c r="J5205" s="85"/>
    </row>
    <row r="5206" spans="3:10" ht="25.5" customHeight="1" x14ac:dyDescent="0.25">
      <c r="C5206" s="56"/>
      <c r="D5206" s="56"/>
      <c r="E5206" s="56"/>
      <c r="F5206" s="56"/>
      <c r="G5206" s="56"/>
      <c r="H5206" s="56"/>
      <c r="I5206" s="85"/>
      <c r="J5206" s="85"/>
    </row>
    <row r="5207" spans="3:10" ht="25.5" customHeight="1" x14ac:dyDescent="0.25">
      <c r="C5207" s="56"/>
      <c r="D5207" s="56"/>
      <c r="E5207" s="56"/>
      <c r="F5207" s="56"/>
      <c r="G5207" s="56"/>
      <c r="H5207" s="56"/>
      <c r="I5207" s="85"/>
      <c r="J5207" s="85"/>
    </row>
    <row r="5208" spans="3:10" ht="25.5" customHeight="1" x14ac:dyDescent="0.25">
      <c r="C5208" s="56"/>
      <c r="D5208" s="56"/>
      <c r="E5208" s="56"/>
      <c r="F5208" s="56"/>
      <c r="G5208" s="56"/>
      <c r="H5208" s="56"/>
      <c r="I5208" s="85"/>
      <c r="J5208" s="85"/>
    </row>
    <row r="5209" spans="3:10" ht="25.5" customHeight="1" x14ac:dyDescent="0.25">
      <c r="C5209" s="56"/>
      <c r="D5209" s="56"/>
      <c r="E5209" s="56"/>
      <c r="F5209" s="56"/>
      <c r="G5209" s="56"/>
      <c r="H5209" s="56"/>
      <c r="I5209" s="85"/>
      <c r="J5209" s="85"/>
    </row>
    <row r="5210" spans="3:10" ht="25.5" customHeight="1" x14ac:dyDescent="0.25">
      <c r="C5210" s="56"/>
      <c r="D5210" s="56"/>
      <c r="E5210" s="56"/>
      <c r="F5210" s="56"/>
      <c r="G5210" s="56"/>
      <c r="H5210" s="56"/>
      <c r="I5210" s="85"/>
      <c r="J5210" s="85"/>
    </row>
    <row r="5211" spans="3:10" ht="25.5" customHeight="1" x14ac:dyDescent="0.25">
      <c r="C5211" s="56"/>
      <c r="D5211" s="56"/>
      <c r="E5211" s="56"/>
      <c r="F5211" s="56"/>
      <c r="G5211" s="56"/>
      <c r="H5211" s="56"/>
      <c r="I5211" s="85"/>
      <c r="J5211" s="85"/>
    </row>
    <row r="5212" spans="3:10" ht="25.5" customHeight="1" x14ac:dyDescent="0.25">
      <c r="C5212" s="56"/>
      <c r="D5212" s="56"/>
      <c r="E5212" s="56"/>
      <c r="F5212" s="56"/>
      <c r="G5212" s="56"/>
      <c r="H5212" s="56"/>
      <c r="I5212" s="85"/>
      <c r="J5212" s="85"/>
    </row>
    <row r="5213" spans="3:10" ht="25.5" customHeight="1" x14ac:dyDescent="0.25">
      <c r="C5213" s="56"/>
      <c r="D5213" s="56"/>
      <c r="E5213" s="56"/>
      <c r="F5213" s="56"/>
      <c r="G5213" s="56"/>
      <c r="H5213" s="56"/>
      <c r="I5213" s="85"/>
      <c r="J5213" s="85"/>
    </row>
    <row r="5214" spans="3:10" ht="25.5" customHeight="1" x14ac:dyDescent="0.25">
      <c r="C5214" s="56"/>
      <c r="D5214" s="56"/>
      <c r="E5214" s="56"/>
      <c r="F5214" s="56"/>
      <c r="G5214" s="56"/>
      <c r="H5214" s="56"/>
      <c r="I5214" s="85"/>
      <c r="J5214" s="85"/>
    </row>
    <row r="5215" spans="3:10" ht="25.5" customHeight="1" x14ac:dyDescent="0.25">
      <c r="C5215" s="56"/>
      <c r="D5215" s="56"/>
      <c r="E5215" s="56"/>
      <c r="F5215" s="56"/>
      <c r="G5215" s="56"/>
      <c r="H5215" s="56"/>
      <c r="I5215" s="85"/>
      <c r="J5215" s="85"/>
    </row>
    <row r="5216" spans="3:10" ht="25.5" customHeight="1" x14ac:dyDescent="0.25">
      <c r="C5216" s="56"/>
      <c r="D5216" s="56"/>
      <c r="E5216" s="56"/>
      <c r="F5216" s="56"/>
      <c r="G5216" s="56"/>
      <c r="H5216" s="56"/>
      <c r="I5216" s="85"/>
      <c r="J5216" s="85"/>
    </row>
    <row r="5217" spans="3:10" ht="25.5" customHeight="1" x14ac:dyDescent="0.25">
      <c r="C5217" s="56"/>
      <c r="D5217" s="56"/>
      <c r="E5217" s="56"/>
      <c r="F5217" s="56"/>
      <c r="G5217" s="56"/>
      <c r="H5217" s="56"/>
      <c r="I5217" s="85"/>
      <c r="J5217" s="85"/>
    </row>
    <row r="5218" spans="3:10" ht="25.5" customHeight="1" x14ac:dyDescent="0.25">
      <c r="C5218" s="56"/>
      <c r="D5218" s="56"/>
      <c r="E5218" s="56"/>
      <c r="F5218" s="56"/>
      <c r="G5218" s="56"/>
      <c r="H5218" s="56"/>
      <c r="I5218" s="85"/>
      <c r="J5218" s="85"/>
    </row>
    <row r="5219" spans="3:10" ht="25.5" customHeight="1" x14ac:dyDescent="0.25">
      <c r="C5219" s="56"/>
      <c r="D5219" s="56"/>
      <c r="E5219" s="56"/>
      <c r="F5219" s="56"/>
      <c r="G5219" s="56"/>
      <c r="H5219" s="56"/>
      <c r="I5219" s="85"/>
      <c r="J5219" s="85"/>
    </row>
    <row r="5220" spans="3:10" ht="25.5" customHeight="1" x14ac:dyDescent="0.25">
      <c r="C5220" s="56"/>
      <c r="D5220" s="56"/>
      <c r="E5220" s="56"/>
      <c r="F5220" s="56"/>
      <c r="G5220" s="56"/>
      <c r="H5220" s="56"/>
      <c r="I5220" s="85"/>
      <c r="J5220" s="85"/>
    </row>
    <row r="5221" spans="3:10" ht="25.5" customHeight="1" x14ac:dyDescent="0.25">
      <c r="C5221" s="56"/>
      <c r="D5221" s="56"/>
      <c r="E5221" s="56"/>
      <c r="F5221" s="56"/>
      <c r="G5221" s="56"/>
      <c r="H5221" s="56"/>
      <c r="I5221" s="85"/>
      <c r="J5221" s="85"/>
    </row>
    <row r="5222" spans="3:10" ht="25.5" customHeight="1" x14ac:dyDescent="0.25">
      <c r="C5222" s="56"/>
      <c r="D5222" s="56"/>
      <c r="E5222" s="56"/>
      <c r="F5222" s="56"/>
      <c r="G5222" s="56"/>
      <c r="H5222" s="56"/>
      <c r="I5222" s="85"/>
      <c r="J5222" s="85"/>
    </row>
    <row r="5223" spans="3:10" ht="25.5" customHeight="1" x14ac:dyDescent="0.25">
      <c r="C5223" s="56"/>
      <c r="D5223" s="56"/>
      <c r="E5223" s="56"/>
      <c r="F5223" s="56"/>
      <c r="G5223" s="56"/>
      <c r="H5223" s="56"/>
      <c r="I5223" s="85"/>
      <c r="J5223" s="85"/>
    </row>
    <row r="5224" spans="3:10" ht="25.5" customHeight="1" x14ac:dyDescent="0.25">
      <c r="C5224" s="56"/>
      <c r="D5224" s="56"/>
      <c r="E5224" s="56"/>
      <c r="F5224" s="56"/>
      <c r="G5224" s="56"/>
      <c r="H5224" s="56"/>
      <c r="I5224" s="85"/>
      <c r="J5224" s="85"/>
    </row>
    <row r="5225" spans="3:10" ht="25.5" customHeight="1" x14ac:dyDescent="0.25">
      <c r="C5225" s="56"/>
      <c r="D5225" s="56"/>
      <c r="E5225" s="56"/>
      <c r="F5225" s="56"/>
      <c r="G5225" s="56"/>
      <c r="H5225" s="56"/>
      <c r="I5225" s="85"/>
      <c r="J5225" s="85"/>
    </row>
    <row r="5226" spans="3:10" ht="25.5" customHeight="1" x14ac:dyDescent="0.25">
      <c r="C5226" s="56"/>
      <c r="D5226" s="56"/>
      <c r="E5226" s="56"/>
      <c r="F5226" s="56"/>
      <c r="G5226" s="56"/>
      <c r="H5226" s="56"/>
      <c r="I5226" s="85"/>
      <c r="J5226" s="85"/>
    </row>
    <row r="5227" spans="3:10" ht="25.5" customHeight="1" x14ac:dyDescent="0.25">
      <c r="C5227" s="56"/>
      <c r="D5227" s="56"/>
      <c r="E5227" s="56"/>
      <c r="F5227" s="56"/>
      <c r="G5227" s="56"/>
      <c r="H5227" s="56"/>
      <c r="I5227" s="85"/>
      <c r="J5227" s="85"/>
    </row>
    <row r="5228" spans="3:10" ht="25.5" customHeight="1" x14ac:dyDescent="0.25">
      <c r="C5228" s="56"/>
      <c r="D5228" s="56"/>
      <c r="E5228" s="56"/>
      <c r="F5228" s="56"/>
      <c r="G5228" s="56"/>
      <c r="H5228" s="56"/>
      <c r="I5228" s="85"/>
      <c r="J5228" s="85"/>
    </row>
    <row r="5229" spans="3:10" ht="25.5" customHeight="1" x14ac:dyDescent="0.25">
      <c r="C5229" s="56"/>
      <c r="D5229" s="56"/>
      <c r="E5229" s="56"/>
      <c r="F5229" s="56"/>
      <c r="G5229" s="56"/>
      <c r="H5229" s="56"/>
      <c r="I5229" s="85"/>
      <c r="J5229" s="85"/>
    </row>
    <row r="5230" spans="3:10" ht="25.5" customHeight="1" x14ac:dyDescent="0.25">
      <c r="C5230" s="56"/>
      <c r="D5230" s="56"/>
      <c r="E5230" s="56"/>
      <c r="F5230" s="56"/>
      <c r="G5230" s="56"/>
      <c r="H5230" s="56"/>
      <c r="I5230" s="85"/>
      <c r="J5230" s="85"/>
    </row>
    <row r="5231" spans="3:10" ht="25.5" customHeight="1" x14ac:dyDescent="0.25">
      <c r="C5231" s="56"/>
      <c r="D5231" s="56"/>
      <c r="E5231" s="56"/>
      <c r="F5231" s="56"/>
      <c r="G5231" s="56"/>
      <c r="H5231" s="56"/>
      <c r="I5231" s="85"/>
      <c r="J5231" s="85"/>
    </row>
    <row r="5232" spans="3:10" ht="25.5" customHeight="1" x14ac:dyDescent="0.25">
      <c r="C5232" s="56"/>
      <c r="D5232" s="56"/>
      <c r="E5232" s="56"/>
      <c r="F5232" s="56"/>
      <c r="G5232" s="56"/>
      <c r="H5232" s="56"/>
      <c r="I5232" s="85"/>
      <c r="J5232" s="85"/>
    </row>
    <row r="5233" spans="3:10" ht="25.5" customHeight="1" x14ac:dyDescent="0.25">
      <c r="C5233" s="56"/>
      <c r="D5233" s="56"/>
      <c r="E5233" s="56"/>
      <c r="F5233" s="56"/>
      <c r="G5233" s="56"/>
      <c r="H5233" s="56"/>
      <c r="I5233" s="85"/>
      <c r="J5233" s="85"/>
    </row>
    <row r="5234" spans="3:10" ht="25.5" customHeight="1" x14ac:dyDescent="0.25">
      <c r="C5234" s="56"/>
      <c r="D5234" s="56"/>
      <c r="E5234" s="56"/>
      <c r="F5234" s="56"/>
      <c r="G5234" s="56"/>
      <c r="H5234" s="56"/>
      <c r="I5234" s="85"/>
      <c r="J5234" s="85"/>
    </row>
    <row r="5235" spans="3:10" ht="25.5" customHeight="1" x14ac:dyDescent="0.25">
      <c r="C5235" s="56"/>
      <c r="D5235" s="56"/>
      <c r="E5235" s="56"/>
      <c r="F5235" s="56"/>
      <c r="G5235" s="56"/>
      <c r="H5235" s="56"/>
      <c r="I5235" s="85"/>
      <c r="J5235" s="85"/>
    </row>
    <row r="5236" spans="3:10" ht="25.5" customHeight="1" x14ac:dyDescent="0.25">
      <c r="C5236" s="56"/>
      <c r="D5236" s="56"/>
      <c r="E5236" s="56"/>
      <c r="F5236" s="56"/>
      <c r="G5236" s="56"/>
      <c r="H5236" s="56"/>
      <c r="I5236" s="85"/>
      <c r="J5236" s="85"/>
    </row>
    <row r="5237" spans="3:10" ht="25.5" customHeight="1" x14ac:dyDescent="0.25">
      <c r="C5237" s="56"/>
      <c r="D5237" s="56"/>
      <c r="E5237" s="56"/>
      <c r="F5237" s="56"/>
      <c r="G5237" s="56"/>
      <c r="H5237" s="56"/>
      <c r="I5237" s="85"/>
      <c r="J5237" s="85"/>
    </row>
    <row r="5238" spans="3:10" ht="25.5" customHeight="1" x14ac:dyDescent="0.25">
      <c r="C5238" s="56"/>
      <c r="D5238" s="56"/>
      <c r="E5238" s="56"/>
      <c r="F5238" s="56"/>
      <c r="G5238" s="56"/>
      <c r="H5238" s="56"/>
      <c r="I5238" s="85"/>
      <c r="J5238" s="85"/>
    </row>
    <row r="5239" spans="3:10" ht="25.5" customHeight="1" x14ac:dyDescent="0.25">
      <c r="C5239" s="56"/>
      <c r="D5239" s="56"/>
      <c r="E5239" s="56"/>
      <c r="F5239" s="56"/>
      <c r="G5239" s="56"/>
      <c r="H5239" s="56"/>
      <c r="I5239" s="85"/>
      <c r="J5239" s="85"/>
    </row>
    <row r="5240" spans="3:10" ht="25.5" customHeight="1" x14ac:dyDescent="0.25">
      <c r="C5240" s="56"/>
      <c r="D5240" s="56"/>
      <c r="E5240" s="56"/>
      <c r="F5240" s="56"/>
      <c r="G5240" s="56"/>
      <c r="H5240" s="56"/>
      <c r="I5240" s="85"/>
      <c r="J5240" s="85"/>
    </row>
    <row r="5241" spans="3:10" ht="25.5" customHeight="1" x14ac:dyDescent="0.25">
      <c r="C5241" s="56"/>
      <c r="D5241" s="56"/>
      <c r="E5241" s="56"/>
      <c r="F5241" s="56"/>
      <c r="G5241" s="56"/>
      <c r="H5241" s="56"/>
      <c r="I5241" s="85"/>
      <c r="J5241" s="85"/>
    </row>
    <row r="5242" spans="3:10" ht="25.5" customHeight="1" x14ac:dyDescent="0.25">
      <c r="C5242" s="56"/>
      <c r="D5242" s="56"/>
      <c r="E5242" s="56"/>
      <c r="F5242" s="56"/>
      <c r="G5242" s="56"/>
      <c r="H5242" s="56"/>
      <c r="I5242" s="85"/>
      <c r="J5242" s="85"/>
    </row>
    <row r="5243" spans="3:10" ht="25.5" customHeight="1" x14ac:dyDescent="0.25">
      <c r="C5243" s="56"/>
      <c r="D5243" s="56"/>
      <c r="E5243" s="56"/>
      <c r="F5243" s="56"/>
      <c r="G5243" s="56"/>
      <c r="H5243" s="56"/>
      <c r="I5243" s="85"/>
      <c r="J5243" s="85"/>
    </row>
    <row r="5244" spans="3:10" ht="25.5" customHeight="1" x14ac:dyDescent="0.25">
      <c r="C5244" s="56"/>
      <c r="D5244" s="56"/>
      <c r="E5244" s="56"/>
      <c r="F5244" s="56"/>
      <c r="G5244" s="56"/>
      <c r="H5244" s="56"/>
      <c r="I5244" s="85"/>
      <c r="J5244" s="85"/>
    </row>
    <row r="5245" spans="3:10" ht="25.5" customHeight="1" x14ac:dyDescent="0.25">
      <c r="C5245" s="56"/>
      <c r="D5245" s="56"/>
      <c r="E5245" s="56"/>
      <c r="F5245" s="56"/>
      <c r="G5245" s="56"/>
      <c r="H5245" s="56"/>
      <c r="I5245" s="85"/>
      <c r="J5245" s="85"/>
    </row>
    <row r="5246" spans="3:10" ht="25.5" customHeight="1" x14ac:dyDescent="0.25">
      <c r="C5246" s="56"/>
      <c r="D5246" s="56"/>
      <c r="E5246" s="56"/>
      <c r="F5246" s="56"/>
      <c r="G5246" s="56"/>
      <c r="H5246" s="56"/>
      <c r="I5246" s="85"/>
      <c r="J5246" s="85"/>
    </row>
    <row r="5247" spans="3:10" ht="25.5" customHeight="1" x14ac:dyDescent="0.25">
      <c r="C5247" s="56"/>
      <c r="D5247" s="56"/>
      <c r="E5247" s="56"/>
      <c r="F5247" s="56"/>
      <c r="G5247" s="56"/>
      <c r="H5247" s="56"/>
      <c r="I5247" s="85"/>
      <c r="J5247" s="85"/>
    </row>
    <row r="5248" spans="3:10" ht="25.5" customHeight="1" x14ac:dyDescent="0.25">
      <c r="C5248" s="56"/>
      <c r="D5248" s="56"/>
      <c r="E5248" s="56"/>
      <c r="F5248" s="56"/>
      <c r="G5248" s="56"/>
      <c r="H5248" s="56"/>
      <c r="I5248" s="85"/>
      <c r="J5248" s="85"/>
    </row>
    <row r="5249" spans="3:10" ht="25.5" customHeight="1" x14ac:dyDescent="0.25">
      <c r="C5249" s="56"/>
      <c r="D5249" s="56"/>
      <c r="E5249" s="56"/>
      <c r="F5249" s="56"/>
      <c r="G5249" s="56"/>
      <c r="H5249" s="56"/>
      <c r="I5249" s="85"/>
      <c r="J5249" s="85"/>
    </row>
    <row r="5250" spans="3:10" ht="25.5" customHeight="1" x14ac:dyDescent="0.25">
      <c r="C5250" s="56"/>
      <c r="D5250" s="56"/>
      <c r="E5250" s="56"/>
      <c r="F5250" s="56"/>
      <c r="G5250" s="56"/>
      <c r="H5250" s="56"/>
      <c r="I5250" s="85"/>
      <c r="J5250" s="85"/>
    </row>
    <row r="5251" spans="3:10" ht="25.5" customHeight="1" x14ac:dyDescent="0.25">
      <c r="C5251" s="56"/>
      <c r="D5251" s="56"/>
      <c r="E5251" s="56"/>
      <c r="F5251" s="56"/>
      <c r="G5251" s="56"/>
      <c r="H5251" s="56"/>
      <c r="I5251" s="85"/>
      <c r="J5251" s="85"/>
    </row>
    <row r="5252" spans="3:10" ht="25.5" customHeight="1" x14ac:dyDescent="0.25">
      <c r="C5252" s="56"/>
      <c r="D5252" s="56"/>
      <c r="E5252" s="56"/>
      <c r="F5252" s="56"/>
      <c r="G5252" s="56"/>
      <c r="H5252" s="56"/>
      <c r="I5252" s="85"/>
      <c r="J5252" s="85"/>
    </row>
    <row r="5253" spans="3:10" ht="25.5" customHeight="1" x14ac:dyDescent="0.25">
      <c r="C5253" s="56"/>
      <c r="D5253" s="56"/>
      <c r="E5253" s="56"/>
      <c r="F5253" s="56"/>
      <c r="G5253" s="56"/>
      <c r="H5253" s="56"/>
      <c r="I5253" s="85"/>
      <c r="J5253" s="85"/>
    </row>
    <row r="5254" spans="3:10" ht="25.5" customHeight="1" x14ac:dyDescent="0.25">
      <c r="C5254" s="56"/>
      <c r="D5254" s="56"/>
      <c r="E5254" s="56"/>
      <c r="F5254" s="56"/>
      <c r="G5254" s="56"/>
      <c r="H5254" s="56"/>
      <c r="I5254" s="85"/>
      <c r="J5254" s="85"/>
    </row>
    <row r="5255" spans="3:10" ht="25.5" customHeight="1" x14ac:dyDescent="0.25">
      <c r="C5255" s="56"/>
      <c r="D5255" s="56"/>
      <c r="E5255" s="56"/>
      <c r="F5255" s="56"/>
      <c r="G5255" s="56"/>
      <c r="H5255" s="56"/>
      <c r="I5255" s="85"/>
      <c r="J5255" s="85"/>
    </row>
    <row r="5256" spans="3:10" ht="25.5" customHeight="1" x14ac:dyDescent="0.25">
      <c r="C5256" s="56"/>
      <c r="D5256" s="56"/>
      <c r="E5256" s="56"/>
      <c r="F5256" s="56"/>
      <c r="G5256" s="56"/>
      <c r="H5256" s="56"/>
      <c r="I5256" s="85"/>
      <c r="J5256" s="85"/>
    </row>
    <row r="5257" spans="3:10" ht="25.5" customHeight="1" x14ac:dyDescent="0.25">
      <c r="C5257" s="56"/>
      <c r="D5257" s="56"/>
      <c r="E5257" s="56"/>
      <c r="F5257" s="56"/>
      <c r="G5257" s="56"/>
      <c r="H5257" s="56"/>
      <c r="I5257" s="85"/>
      <c r="J5257" s="85"/>
    </row>
    <row r="5258" spans="3:10" ht="25.5" customHeight="1" x14ac:dyDescent="0.25">
      <c r="C5258" s="56"/>
      <c r="D5258" s="56"/>
      <c r="E5258" s="56"/>
      <c r="F5258" s="56"/>
      <c r="G5258" s="56"/>
      <c r="H5258" s="56"/>
      <c r="I5258" s="85"/>
      <c r="J5258" s="85"/>
    </row>
    <row r="5259" spans="3:10" ht="25.5" customHeight="1" x14ac:dyDescent="0.25">
      <c r="C5259" s="56"/>
      <c r="D5259" s="56"/>
      <c r="E5259" s="56"/>
      <c r="F5259" s="56"/>
      <c r="G5259" s="56"/>
      <c r="H5259" s="56"/>
      <c r="I5259" s="85"/>
      <c r="J5259" s="85"/>
    </row>
    <row r="5260" spans="3:10" ht="25.5" customHeight="1" x14ac:dyDescent="0.25">
      <c r="C5260" s="56"/>
      <c r="D5260" s="56"/>
      <c r="E5260" s="56"/>
      <c r="F5260" s="56"/>
      <c r="G5260" s="56"/>
      <c r="H5260" s="56"/>
      <c r="I5260" s="85"/>
      <c r="J5260" s="85"/>
    </row>
    <row r="5261" spans="3:10" ht="25.5" customHeight="1" x14ac:dyDescent="0.25">
      <c r="C5261" s="56"/>
      <c r="D5261" s="56"/>
      <c r="E5261" s="56"/>
      <c r="F5261" s="56"/>
      <c r="G5261" s="56"/>
      <c r="H5261" s="56"/>
      <c r="I5261" s="85"/>
      <c r="J5261" s="85"/>
    </row>
    <row r="5262" spans="3:10" ht="25.5" customHeight="1" x14ac:dyDescent="0.25">
      <c r="C5262" s="56"/>
      <c r="D5262" s="56"/>
      <c r="E5262" s="56"/>
      <c r="F5262" s="56"/>
      <c r="G5262" s="56"/>
      <c r="H5262" s="56"/>
      <c r="I5262" s="85"/>
      <c r="J5262" s="85"/>
    </row>
    <row r="5263" spans="3:10" ht="25.5" customHeight="1" x14ac:dyDescent="0.25">
      <c r="C5263" s="56"/>
      <c r="D5263" s="56"/>
      <c r="E5263" s="56"/>
      <c r="F5263" s="56"/>
      <c r="G5263" s="56"/>
      <c r="H5263" s="56"/>
      <c r="I5263" s="85"/>
      <c r="J5263" s="85"/>
    </row>
    <row r="5264" spans="3:10" ht="25.5" customHeight="1" x14ac:dyDescent="0.25">
      <c r="C5264" s="56"/>
      <c r="D5264" s="56"/>
      <c r="E5264" s="56"/>
      <c r="F5264" s="56"/>
      <c r="G5264" s="56"/>
      <c r="H5264" s="56"/>
      <c r="I5264" s="85"/>
      <c r="J5264" s="85"/>
    </row>
    <row r="5265" spans="3:10" ht="25.5" customHeight="1" x14ac:dyDescent="0.25">
      <c r="C5265" s="56"/>
      <c r="D5265" s="56"/>
      <c r="E5265" s="56"/>
      <c r="F5265" s="56"/>
      <c r="G5265" s="56"/>
      <c r="H5265" s="56"/>
      <c r="I5265" s="85"/>
      <c r="J5265" s="85"/>
    </row>
    <row r="5266" spans="3:10" ht="25.5" customHeight="1" x14ac:dyDescent="0.25">
      <c r="C5266" s="56"/>
      <c r="D5266" s="56"/>
      <c r="E5266" s="56"/>
      <c r="F5266" s="56"/>
      <c r="G5266" s="56"/>
      <c r="H5266" s="56"/>
      <c r="I5266" s="85"/>
      <c r="J5266" s="85"/>
    </row>
    <row r="5267" spans="3:10" ht="25.5" customHeight="1" x14ac:dyDescent="0.25">
      <c r="C5267" s="56"/>
      <c r="D5267" s="56"/>
      <c r="E5267" s="56"/>
      <c r="F5267" s="56"/>
      <c r="G5267" s="56"/>
      <c r="H5267" s="56"/>
      <c r="I5267" s="85"/>
      <c r="J5267" s="85"/>
    </row>
    <row r="5268" spans="3:10" ht="25.5" customHeight="1" x14ac:dyDescent="0.25">
      <c r="C5268" s="56"/>
      <c r="D5268" s="56"/>
      <c r="E5268" s="56"/>
      <c r="F5268" s="56"/>
      <c r="G5268" s="56"/>
      <c r="H5268" s="56"/>
      <c r="I5268" s="85"/>
      <c r="J5268" s="85"/>
    </row>
    <row r="5269" spans="3:10" ht="25.5" customHeight="1" x14ac:dyDescent="0.25">
      <c r="C5269" s="56"/>
      <c r="D5269" s="56"/>
      <c r="E5269" s="56"/>
      <c r="F5269" s="56"/>
      <c r="G5269" s="56"/>
      <c r="H5269" s="56"/>
      <c r="I5269" s="85"/>
      <c r="J5269" s="85"/>
    </row>
    <row r="5270" spans="3:10" ht="25.5" customHeight="1" x14ac:dyDescent="0.25">
      <c r="C5270" s="56"/>
      <c r="D5270" s="56"/>
      <c r="E5270" s="56"/>
      <c r="F5270" s="56"/>
      <c r="G5270" s="56"/>
      <c r="H5270" s="56"/>
      <c r="I5270" s="85"/>
      <c r="J5270" s="85"/>
    </row>
    <row r="5271" spans="3:10" ht="25.5" customHeight="1" x14ac:dyDescent="0.25">
      <c r="C5271" s="56"/>
      <c r="D5271" s="56"/>
      <c r="E5271" s="56"/>
      <c r="F5271" s="56"/>
      <c r="G5271" s="56"/>
      <c r="H5271" s="56"/>
      <c r="I5271" s="85"/>
      <c r="J5271" s="85"/>
    </row>
    <row r="5272" spans="3:10" ht="25.5" customHeight="1" x14ac:dyDescent="0.25">
      <c r="C5272" s="56"/>
      <c r="D5272" s="56"/>
      <c r="E5272" s="56"/>
      <c r="F5272" s="56"/>
      <c r="G5272" s="56"/>
      <c r="H5272" s="56"/>
      <c r="I5272" s="85"/>
      <c r="J5272" s="85"/>
    </row>
    <row r="5273" spans="3:10" ht="25.5" customHeight="1" x14ac:dyDescent="0.25">
      <c r="C5273" s="56"/>
      <c r="D5273" s="56"/>
      <c r="E5273" s="56"/>
      <c r="F5273" s="56"/>
      <c r="G5273" s="56"/>
      <c r="H5273" s="56"/>
      <c r="I5273" s="85"/>
      <c r="J5273" s="85"/>
    </row>
    <row r="5274" spans="3:10" ht="25.5" customHeight="1" x14ac:dyDescent="0.25">
      <c r="C5274" s="56"/>
      <c r="D5274" s="56"/>
      <c r="E5274" s="56"/>
      <c r="F5274" s="56"/>
      <c r="G5274" s="56"/>
      <c r="H5274" s="56"/>
      <c r="I5274" s="85"/>
      <c r="J5274" s="85"/>
    </row>
    <row r="5275" spans="3:10" ht="25.5" customHeight="1" x14ac:dyDescent="0.25">
      <c r="C5275" s="56"/>
      <c r="D5275" s="56"/>
      <c r="E5275" s="56"/>
      <c r="F5275" s="56"/>
      <c r="G5275" s="56"/>
      <c r="H5275" s="56"/>
      <c r="I5275" s="85"/>
      <c r="J5275" s="85"/>
    </row>
    <row r="5276" spans="3:10" ht="25.5" customHeight="1" x14ac:dyDescent="0.25">
      <c r="C5276" s="56"/>
      <c r="D5276" s="56"/>
      <c r="E5276" s="56"/>
      <c r="F5276" s="56"/>
      <c r="G5276" s="56"/>
      <c r="H5276" s="56"/>
      <c r="I5276" s="85"/>
      <c r="J5276" s="85"/>
    </row>
    <row r="5277" spans="3:10" ht="25.5" customHeight="1" x14ac:dyDescent="0.25">
      <c r="C5277" s="56"/>
      <c r="D5277" s="56"/>
      <c r="E5277" s="56"/>
      <c r="F5277" s="56"/>
      <c r="G5277" s="56"/>
      <c r="H5277" s="56"/>
      <c r="I5277" s="85"/>
      <c r="J5277" s="85"/>
    </row>
    <row r="5278" spans="3:10" ht="25.5" customHeight="1" x14ac:dyDescent="0.25">
      <c r="C5278" s="56"/>
      <c r="D5278" s="56"/>
      <c r="E5278" s="56"/>
      <c r="F5278" s="56"/>
      <c r="G5278" s="56"/>
      <c r="H5278" s="56"/>
      <c r="I5278" s="85"/>
      <c r="J5278" s="85"/>
    </row>
    <row r="5279" spans="3:10" ht="25.5" customHeight="1" x14ac:dyDescent="0.25">
      <c r="C5279" s="56"/>
      <c r="D5279" s="56"/>
      <c r="E5279" s="56"/>
      <c r="F5279" s="56"/>
      <c r="G5279" s="56"/>
      <c r="H5279" s="56"/>
      <c r="I5279" s="85"/>
      <c r="J5279" s="85"/>
    </row>
    <row r="5280" spans="3:10" ht="25.5" customHeight="1" x14ac:dyDescent="0.25">
      <c r="C5280" s="56"/>
      <c r="D5280" s="56"/>
      <c r="E5280" s="56"/>
      <c r="F5280" s="56"/>
      <c r="G5280" s="56"/>
      <c r="H5280" s="56"/>
      <c r="I5280" s="85"/>
      <c r="J5280" s="85"/>
    </row>
    <row r="5281" spans="3:10" ht="25.5" customHeight="1" x14ac:dyDescent="0.25">
      <c r="C5281" s="56"/>
      <c r="D5281" s="56"/>
      <c r="E5281" s="56"/>
      <c r="F5281" s="56"/>
      <c r="G5281" s="56"/>
      <c r="H5281" s="56"/>
      <c r="I5281" s="85"/>
      <c r="J5281" s="85"/>
    </row>
    <row r="5282" spans="3:10" ht="25.5" customHeight="1" x14ac:dyDescent="0.25">
      <c r="C5282" s="56"/>
      <c r="D5282" s="56"/>
      <c r="E5282" s="56"/>
      <c r="F5282" s="56"/>
      <c r="G5282" s="56"/>
      <c r="H5282" s="56"/>
      <c r="I5282" s="85"/>
      <c r="J5282" s="85"/>
    </row>
    <row r="5283" spans="3:10" ht="25.5" customHeight="1" x14ac:dyDescent="0.25">
      <c r="C5283" s="56"/>
      <c r="D5283" s="56"/>
      <c r="E5283" s="56"/>
      <c r="F5283" s="56"/>
      <c r="G5283" s="56"/>
      <c r="H5283" s="56"/>
      <c r="I5283" s="85"/>
      <c r="J5283" s="85"/>
    </row>
    <row r="5284" spans="3:10" ht="25.5" customHeight="1" x14ac:dyDescent="0.25">
      <c r="C5284" s="56"/>
      <c r="D5284" s="56"/>
      <c r="E5284" s="56"/>
      <c r="F5284" s="56"/>
      <c r="G5284" s="56"/>
      <c r="H5284" s="56"/>
      <c r="I5284" s="85"/>
      <c r="J5284" s="85"/>
    </row>
    <row r="5285" spans="3:10" ht="25.5" customHeight="1" x14ac:dyDescent="0.25">
      <c r="C5285" s="56"/>
      <c r="D5285" s="56"/>
      <c r="E5285" s="56"/>
      <c r="F5285" s="56"/>
      <c r="G5285" s="56"/>
      <c r="H5285" s="56"/>
      <c r="I5285" s="85"/>
      <c r="J5285" s="85"/>
    </row>
    <row r="5286" spans="3:10" ht="25.5" customHeight="1" x14ac:dyDescent="0.25">
      <c r="C5286" s="56"/>
      <c r="D5286" s="56"/>
      <c r="E5286" s="56"/>
      <c r="F5286" s="56"/>
      <c r="G5286" s="56"/>
      <c r="H5286" s="56"/>
      <c r="I5286" s="85"/>
      <c r="J5286" s="85"/>
    </row>
    <row r="5287" spans="3:10" ht="25.5" customHeight="1" x14ac:dyDescent="0.25">
      <c r="C5287" s="56"/>
      <c r="D5287" s="56"/>
      <c r="E5287" s="56"/>
      <c r="F5287" s="56"/>
      <c r="G5287" s="56"/>
      <c r="H5287" s="56"/>
      <c r="I5287" s="85"/>
      <c r="J5287" s="85"/>
    </row>
    <row r="5288" spans="3:10" ht="25.5" customHeight="1" x14ac:dyDescent="0.25">
      <c r="C5288" s="56"/>
      <c r="D5288" s="56"/>
      <c r="E5288" s="56"/>
      <c r="F5288" s="56"/>
      <c r="G5288" s="56"/>
      <c r="H5288" s="56"/>
      <c r="I5288" s="85"/>
      <c r="J5288" s="85"/>
    </row>
    <row r="5289" spans="3:10" ht="25.5" customHeight="1" x14ac:dyDescent="0.25">
      <c r="C5289" s="56"/>
      <c r="D5289" s="56"/>
      <c r="E5289" s="56"/>
      <c r="F5289" s="56"/>
      <c r="G5289" s="56"/>
      <c r="H5289" s="56"/>
      <c r="I5289" s="85"/>
      <c r="J5289" s="85"/>
    </row>
    <row r="5290" spans="3:10" ht="25.5" customHeight="1" x14ac:dyDescent="0.25">
      <c r="C5290" s="56"/>
      <c r="D5290" s="56"/>
      <c r="E5290" s="56"/>
      <c r="F5290" s="56"/>
      <c r="G5290" s="56"/>
      <c r="H5290" s="56"/>
      <c r="I5290" s="85"/>
      <c r="J5290" s="85"/>
    </row>
    <row r="5291" spans="3:10" ht="25.5" customHeight="1" x14ac:dyDescent="0.25">
      <c r="C5291" s="56"/>
      <c r="D5291" s="56"/>
      <c r="E5291" s="56"/>
      <c r="F5291" s="56"/>
      <c r="G5291" s="56"/>
      <c r="H5291" s="56"/>
      <c r="I5291" s="85"/>
      <c r="J5291" s="85"/>
    </row>
    <row r="5292" spans="3:10" ht="25.5" customHeight="1" x14ac:dyDescent="0.25">
      <c r="C5292" s="56"/>
      <c r="D5292" s="56"/>
      <c r="E5292" s="56"/>
      <c r="F5292" s="56"/>
      <c r="G5292" s="56"/>
      <c r="H5292" s="56"/>
      <c r="I5292" s="85"/>
      <c r="J5292" s="85"/>
    </row>
    <row r="5293" spans="3:10" ht="25.5" customHeight="1" x14ac:dyDescent="0.25">
      <c r="C5293" s="56"/>
      <c r="D5293" s="56"/>
      <c r="E5293" s="56"/>
      <c r="F5293" s="56"/>
      <c r="G5293" s="56"/>
      <c r="H5293" s="56"/>
      <c r="I5293" s="85"/>
      <c r="J5293" s="85"/>
    </row>
    <row r="5294" spans="3:10" ht="25.5" customHeight="1" x14ac:dyDescent="0.25">
      <c r="C5294" s="56"/>
      <c r="D5294" s="56"/>
      <c r="E5294" s="56"/>
      <c r="F5294" s="56"/>
      <c r="G5294" s="56"/>
      <c r="H5294" s="56"/>
      <c r="I5294" s="85"/>
      <c r="J5294" s="85"/>
    </row>
    <row r="5295" spans="3:10" ht="25.5" customHeight="1" x14ac:dyDescent="0.25">
      <c r="C5295" s="56"/>
      <c r="D5295" s="56"/>
      <c r="E5295" s="56"/>
      <c r="F5295" s="56"/>
      <c r="G5295" s="56"/>
      <c r="H5295" s="56"/>
      <c r="I5295" s="85"/>
      <c r="J5295" s="85"/>
    </row>
    <row r="5296" spans="3:10" ht="25.5" customHeight="1" x14ac:dyDescent="0.25">
      <c r="C5296" s="56"/>
      <c r="D5296" s="56"/>
      <c r="E5296" s="56"/>
      <c r="F5296" s="56"/>
      <c r="G5296" s="56"/>
      <c r="H5296" s="56"/>
      <c r="I5296" s="85"/>
      <c r="J5296" s="85"/>
    </row>
    <row r="5297" spans="3:10" ht="25.5" customHeight="1" x14ac:dyDescent="0.25">
      <c r="C5297" s="56"/>
      <c r="D5297" s="56"/>
      <c r="E5297" s="56"/>
      <c r="F5297" s="56"/>
      <c r="G5297" s="56"/>
      <c r="H5297" s="56"/>
      <c r="I5297" s="85"/>
      <c r="J5297" s="85"/>
    </row>
    <row r="5298" spans="3:10" ht="25.5" customHeight="1" x14ac:dyDescent="0.25">
      <c r="C5298" s="56"/>
      <c r="D5298" s="56"/>
      <c r="E5298" s="56"/>
      <c r="F5298" s="56"/>
      <c r="G5298" s="56"/>
      <c r="H5298" s="56"/>
      <c r="I5298" s="85"/>
      <c r="J5298" s="85"/>
    </row>
    <row r="5299" spans="3:10" ht="25.5" customHeight="1" x14ac:dyDescent="0.25">
      <c r="C5299" s="56"/>
      <c r="D5299" s="56"/>
      <c r="E5299" s="56"/>
      <c r="F5299" s="56"/>
      <c r="G5299" s="56"/>
      <c r="H5299" s="56"/>
      <c r="I5299" s="85"/>
      <c r="J5299" s="85"/>
    </row>
    <row r="5300" spans="3:10" ht="25.5" customHeight="1" x14ac:dyDescent="0.25">
      <c r="C5300" s="56"/>
      <c r="D5300" s="56"/>
      <c r="E5300" s="56"/>
      <c r="F5300" s="56"/>
      <c r="G5300" s="56"/>
      <c r="H5300" s="56"/>
      <c r="I5300" s="85"/>
      <c r="J5300" s="85"/>
    </row>
    <row r="5301" spans="3:10" ht="25.5" customHeight="1" x14ac:dyDescent="0.25">
      <c r="C5301" s="56"/>
      <c r="D5301" s="56"/>
      <c r="E5301" s="56"/>
      <c r="F5301" s="56"/>
      <c r="G5301" s="56"/>
      <c r="H5301" s="56"/>
      <c r="I5301" s="85"/>
      <c r="J5301" s="85"/>
    </row>
    <row r="5302" spans="3:10" ht="25.5" customHeight="1" x14ac:dyDescent="0.25">
      <c r="C5302" s="56"/>
      <c r="D5302" s="56"/>
      <c r="E5302" s="56"/>
      <c r="F5302" s="56"/>
      <c r="G5302" s="56"/>
      <c r="H5302" s="56"/>
      <c r="I5302" s="85"/>
      <c r="J5302" s="85"/>
    </row>
    <row r="5303" spans="3:10" ht="25.5" customHeight="1" x14ac:dyDescent="0.25">
      <c r="C5303" s="56"/>
      <c r="D5303" s="56"/>
      <c r="E5303" s="56"/>
      <c r="F5303" s="56"/>
      <c r="G5303" s="56"/>
      <c r="H5303" s="56"/>
      <c r="I5303" s="85"/>
      <c r="J5303" s="85"/>
    </row>
    <row r="5304" spans="3:10" ht="25.5" customHeight="1" x14ac:dyDescent="0.25">
      <c r="C5304" s="56"/>
      <c r="D5304" s="56"/>
      <c r="E5304" s="56"/>
      <c r="F5304" s="56"/>
      <c r="G5304" s="56"/>
      <c r="H5304" s="56"/>
      <c r="I5304" s="85"/>
      <c r="J5304" s="85"/>
    </row>
    <row r="5305" spans="3:10" ht="25.5" customHeight="1" x14ac:dyDescent="0.25">
      <c r="C5305" s="56"/>
      <c r="D5305" s="56"/>
      <c r="E5305" s="56"/>
      <c r="F5305" s="56"/>
      <c r="G5305" s="56"/>
      <c r="H5305" s="56"/>
      <c r="I5305" s="85"/>
      <c r="J5305" s="85"/>
    </row>
    <row r="5306" spans="3:10" ht="25.5" customHeight="1" x14ac:dyDescent="0.25">
      <c r="C5306" s="56"/>
      <c r="D5306" s="56"/>
      <c r="E5306" s="56"/>
      <c r="F5306" s="56"/>
      <c r="G5306" s="56"/>
      <c r="H5306" s="56"/>
      <c r="I5306" s="85"/>
      <c r="J5306" s="85"/>
    </row>
    <row r="5307" spans="3:10" ht="25.5" customHeight="1" x14ac:dyDescent="0.25">
      <c r="C5307" s="56"/>
      <c r="D5307" s="56"/>
      <c r="E5307" s="56"/>
      <c r="F5307" s="56"/>
      <c r="G5307" s="56"/>
      <c r="H5307" s="56"/>
      <c r="I5307" s="85"/>
      <c r="J5307" s="85"/>
    </row>
    <row r="5308" spans="3:10" ht="25.5" customHeight="1" x14ac:dyDescent="0.25">
      <c r="C5308" s="56"/>
      <c r="D5308" s="56"/>
      <c r="E5308" s="56"/>
      <c r="F5308" s="56"/>
      <c r="G5308" s="56"/>
      <c r="H5308" s="56"/>
      <c r="I5308" s="85"/>
      <c r="J5308" s="85"/>
    </row>
    <row r="5309" spans="3:10" ht="25.5" customHeight="1" x14ac:dyDescent="0.25">
      <c r="C5309" s="56"/>
      <c r="D5309" s="56"/>
      <c r="E5309" s="56"/>
      <c r="F5309" s="56"/>
      <c r="G5309" s="56"/>
      <c r="H5309" s="56"/>
      <c r="I5309" s="85"/>
      <c r="J5309" s="85"/>
    </row>
    <row r="5310" spans="3:10" ht="25.5" customHeight="1" x14ac:dyDescent="0.25">
      <c r="C5310" s="56"/>
      <c r="D5310" s="56"/>
      <c r="E5310" s="56"/>
      <c r="F5310" s="56"/>
      <c r="G5310" s="56"/>
      <c r="H5310" s="56"/>
      <c r="I5310" s="85"/>
      <c r="J5310" s="85"/>
    </row>
    <row r="5311" spans="3:10" ht="25.5" customHeight="1" x14ac:dyDescent="0.25">
      <c r="C5311" s="56"/>
      <c r="D5311" s="56"/>
      <c r="E5311" s="56"/>
      <c r="F5311" s="56"/>
      <c r="G5311" s="56"/>
      <c r="H5311" s="56"/>
      <c r="I5311" s="85"/>
      <c r="J5311" s="85"/>
    </row>
    <row r="5312" spans="3:10" ht="25.5" customHeight="1" x14ac:dyDescent="0.25">
      <c r="C5312" s="56"/>
      <c r="D5312" s="56"/>
      <c r="E5312" s="56"/>
      <c r="F5312" s="56"/>
      <c r="G5312" s="56"/>
      <c r="H5312" s="56"/>
      <c r="I5312" s="85"/>
      <c r="J5312" s="85"/>
    </row>
    <row r="5313" spans="3:10" ht="25.5" customHeight="1" x14ac:dyDescent="0.25">
      <c r="C5313" s="56"/>
      <c r="D5313" s="56"/>
      <c r="E5313" s="56"/>
      <c r="F5313" s="56"/>
      <c r="G5313" s="56"/>
      <c r="H5313" s="56"/>
      <c r="I5313" s="85"/>
      <c r="J5313" s="85"/>
    </row>
    <row r="5314" spans="3:10" ht="25.5" customHeight="1" x14ac:dyDescent="0.25">
      <c r="C5314" s="56"/>
      <c r="D5314" s="56"/>
      <c r="E5314" s="56"/>
      <c r="F5314" s="56"/>
      <c r="G5314" s="56"/>
      <c r="H5314" s="56"/>
      <c r="I5314" s="85"/>
      <c r="J5314" s="85"/>
    </row>
    <row r="5315" spans="3:10" ht="25.5" customHeight="1" x14ac:dyDescent="0.25">
      <c r="C5315" s="56"/>
      <c r="D5315" s="56"/>
      <c r="E5315" s="56"/>
      <c r="F5315" s="56"/>
      <c r="G5315" s="56"/>
      <c r="H5315" s="56"/>
      <c r="I5315" s="85"/>
      <c r="J5315" s="85"/>
    </row>
    <row r="5316" spans="3:10" ht="25.5" customHeight="1" x14ac:dyDescent="0.25">
      <c r="C5316" s="56"/>
      <c r="D5316" s="56"/>
      <c r="E5316" s="56"/>
      <c r="F5316" s="56"/>
      <c r="G5316" s="56"/>
      <c r="H5316" s="56"/>
      <c r="I5316" s="85"/>
      <c r="J5316" s="85"/>
    </row>
    <row r="5317" spans="3:10" ht="25.5" customHeight="1" x14ac:dyDescent="0.25">
      <c r="C5317" s="56"/>
      <c r="D5317" s="56"/>
      <c r="E5317" s="56"/>
      <c r="F5317" s="56"/>
      <c r="G5317" s="56"/>
      <c r="H5317" s="56"/>
      <c r="I5317" s="85"/>
      <c r="J5317" s="85"/>
    </row>
    <row r="5318" spans="3:10" ht="25.5" customHeight="1" x14ac:dyDescent="0.25">
      <c r="C5318" s="56"/>
      <c r="D5318" s="56"/>
      <c r="E5318" s="56"/>
      <c r="F5318" s="56"/>
      <c r="G5318" s="56"/>
      <c r="H5318" s="56"/>
      <c r="I5318" s="85"/>
      <c r="J5318" s="85"/>
    </row>
    <row r="5319" spans="3:10" ht="25.5" customHeight="1" x14ac:dyDescent="0.25">
      <c r="C5319" s="56"/>
      <c r="D5319" s="56"/>
      <c r="E5319" s="56"/>
      <c r="F5319" s="56"/>
      <c r="G5319" s="56"/>
      <c r="H5319" s="56"/>
      <c r="I5319" s="85"/>
      <c r="J5319" s="85"/>
    </row>
    <row r="5320" spans="3:10" ht="25.5" customHeight="1" x14ac:dyDescent="0.25">
      <c r="C5320" s="56"/>
      <c r="D5320" s="56"/>
      <c r="E5320" s="56"/>
      <c r="F5320" s="56"/>
      <c r="G5320" s="56"/>
      <c r="H5320" s="56"/>
      <c r="I5320" s="85"/>
      <c r="J5320" s="85"/>
    </row>
    <row r="5321" spans="3:10" ht="25.5" customHeight="1" x14ac:dyDescent="0.25">
      <c r="C5321" s="56"/>
      <c r="D5321" s="56"/>
      <c r="E5321" s="56"/>
      <c r="F5321" s="56"/>
      <c r="G5321" s="56"/>
      <c r="H5321" s="56"/>
      <c r="I5321" s="85"/>
      <c r="J5321" s="85"/>
    </row>
    <row r="5322" spans="3:10" ht="25.5" customHeight="1" x14ac:dyDescent="0.25">
      <c r="C5322" s="56"/>
      <c r="D5322" s="56"/>
      <c r="E5322" s="56"/>
      <c r="F5322" s="56"/>
      <c r="G5322" s="56"/>
      <c r="H5322" s="56"/>
      <c r="I5322" s="85"/>
      <c r="J5322" s="85"/>
    </row>
    <row r="5323" spans="3:10" ht="25.5" customHeight="1" x14ac:dyDescent="0.25">
      <c r="C5323" s="56"/>
      <c r="D5323" s="56"/>
      <c r="E5323" s="56"/>
      <c r="F5323" s="56"/>
      <c r="G5323" s="56"/>
      <c r="H5323" s="56"/>
      <c r="I5323" s="85"/>
      <c r="J5323" s="85"/>
    </row>
    <row r="5324" spans="3:10" ht="25.5" customHeight="1" x14ac:dyDescent="0.25">
      <c r="C5324" s="56"/>
      <c r="D5324" s="56"/>
      <c r="E5324" s="56"/>
      <c r="F5324" s="56"/>
      <c r="G5324" s="56"/>
      <c r="H5324" s="56"/>
      <c r="I5324" s="85"/>
      <c r="J5324" s="85"/>
    </row>
    <row r="5325" spans="3:10" ht="25.5" customHeight="1" x14ac:dyDescent="0.25">
      <c r="C5325" s="56"/>
      <c r="D5325" s="56"/>
      <c r="E5325" s="56"/>
      <c r="F5325" s="56"/>
      <c r="G5325" s="56"/>
      <c r="H5325" s="56"/>
      <c r="I5325" s="85"/>
      <c r="J5325" s="85"/>
    </row>
    <row r="5326" spans="3:10" ht="25.5" customHeight="1" x14ac:dyDescent="0.25">
      <c r="C5326" s="56"/>
      <c r="D5326" s="56"/>
      <c r="E5326" s="56"/>
      <c r="F5326" s="56"/>
      <c r="G5326" s="56"/>
      <c r="H5326" s="56"/>
      <c r="I5326" s="85"/>
      <c r="J5326" s="85"/>
    </row>
    <row r="5327" spans="3:10" ht="25.5" customHeight="1" x14ac:dyDescent="0.25">
      <c r="C5327" s="56"/>
      <c r="D5327" s="56"/>
      <c r="E5327" s="56"/>
      <c r="F5327" s="56"/>
      <c r="G5327" s="56"/>
      <c r="H5327" s="56"/>
      <c r="I5327" s="85"/>
      <c r="J5327" s="85"/>
    </row>
    <row r="5328" spans="3:10" ht="25.5" customHeight="1" x14ac:dyDescent="0.25">
      <c r="C5328" s="56"/>
      <c r="D5328" s="56"/>
      <c r="E5328" s="56"/>
      <c r="F5328" s="56"/>
      <c r="G5328" s="56"/>
      <c r="H5328" s="56"/>
      <c r="I5328" s="85"/>
      <c r="J5328" s="85"/>
    </row>
    <row r="5329" spans="3:10" ht="25.5" customHeight="1" x14ac:dyDescent="0.25">
      <c r="C5329" s="56"/>
      <c r="D5329" s="56"/>
      <c r="E5329" s="56"/>
      <c r="F5329" s="56"/>
      <c r="G5329" s="56"/>
      <c r="H5329" s="56"/>
      <c r="I5329" s="85"/>
      <c r="J5329" s="85"/>
    </row>
    <row r="5330" spans="3:10" ht="25.5" customHeight="1" x14ac:dyDescent="0.25">
      <c r="C5330" s="56"/>
      <c r="D5330" s="56"/>
      <c r="E5330" s="56"/>
      <c r="F5330" s="56"/>
      <c r="G5330" s="56"/>
      <c r="H5330" s="56"/>
      <c r="I5330" s="85"/>
      <c r="J5330" s="85"/>
    </row>
    <row r="5331" spans="3:10" ht="25.5" customHeight="1" x14ac:dyDescent="0.25">
      <c r="C5331" s="56"/>
      <c r="D5331" s="56"/>
      <c r="E5331" s="56"/>
      <c r="F5331" s="56"/>
      <c r="G5331" s="56"/>
      <c r="H5331" s="56"/>
      <c r="I5331" s="85"/>
      <c r="J5331" s="85"/>
    </row>
    <row r="5332" spans="3:10" ht="25.5" customHeight="1" x14ac:dyDescent="0.25">
      <c r="C5332" s="56"/>
      <c r="D5332" s="56"/>
      <c r="E5332" s="56"/>
      <c r="F5332" s="56"/>
      <c r="G5332" s="56"/>
      <c r="H5332" s="56"/>
      <c r="I5332" s="85"/>
      <c r="J5332" s="85"/>
    </row>
    <row r="5333" spans="3:10" ht="25.5" customHeight="1" x14ac:dyDescent="0.25">
      <c r="C5333" s="56"/>
      <c r="D5333" s="56"/>
      <c r="E5333" s="56"/>
      <c r="F5333" s="56"/>
      <c r="G5333" s="56"/>
      <c r="H5333" s="56"/>
      <c r="I5333" s="85"/>
      <c r="J5333" s="85"/>
    </row>
    <row r="5334" spans="3:10" ht="25.5" customHeight="1" x14ac:dyDescent="0.25">
      <c r="C5334" s="56"/>
      <c r="D5334" s="56"/>
      <c r="E5334" s="56"/>
      <c r="F5334" s="56"/>
      <c r="G5334" s="56"/>
      <c r="H5334" s="56"/>
      <c r="I5334" s="85"/>
      <c r="J5334" s="85"/>
    </row>
    <row r="5335" spans="3:10" ht="25.5" customHeight="1" x14ac:dyDescent="0.25">
      <c r="C5335" s="56"/>
      <c r="D5335" s="56"/>
      <c r="E5335" s="56"/>
      <c r="F5335" s="56"/>
      <c r="G5335" s="56"/>
      <c r="H5335" s="56"/>
      <c r="I5335" s="85"/>
      <c r="J5335" s="85"/>
    </row>
    <row r="5336" spans="3:10" ht="25.5" customHeight="1" x14ac:dyDescent="0.25">
      <c r="C5336" s="56"/>
      <c r="D5336" s="56"/>
      <c r="E5336" s="56"/>
      <c r="F5336" s="56"/>
      <c r="G5336" s="56"/>
      <c r="H5336" s="56"/>
      <c r="I5336" s="85"/>
      <c r="J5336" s="85"/>
    </row>
    <row r="5337" spans="3:10" ht="25.5" customHeight="1" x14ac:dyDescent="0.25">
      <c r="C5337" s="56"/>
      <c r="D5337" s="56"/>
      <c r="E5337" s="56"/>
      <c r="F5337" s="56"/>
      <c r="G5337" s="56"/>
      <c r="H5337" s="56"/>
      <c r="I5337" s="85"/>
      <c r="J5337" s="85"/>
    </row>
    <row r="5338" spans="3:10" ht="25.5" customHeight="1" x14ac:dyDescent="0.25">
      <c r="C5338" s="56"/>
      <c r="D5338" s="56"/>
      <c r="E5338" s="56"/>
      <c r="F5338" s="56"/>
      <c r="G5338" s="56"/>
      <c r="H5338" s="56"/>
      <c r="I5338" s="85"/>
      <c r="J5338" s="85"/>
    </row>
    <row r="5339" spans="3:10" ht="25.5" customHeight="1" x14ac:dyDescent="0.25">
      <c r="C5339" s="56"/>
      <c r="D5339" s="56"/>
      <c r="E5339" s="56"/>
      <c r="F5339" s="56"/>
      <c r="G5339" s="56"/>
      <c r="H5339" s="56"/>
      <c r="I5339" s="85"/>
      <c r="J5339" s="85"/>
    </row>
    <row r="5340" spans="3:10" ht="25.5" customHeight="1" x14ac:dyDescent="0.25">
      <c r="C5340" s="56"/>
      <c r="D5340" s="56"/>
      <c r="E5340" s="56"/>
      <c r="F5340" s="56"/>
      <c r="G5340" s="56"/>
      <c r="H5340" s="56"/>
      <c r="I5340" s="85"/>
      <c r="J5340" s="85"/>
    </row>
    <row r="5341" spans="3:10" ht="25.5" customHeight="1" x14ac:dyDescent="0.25">
      <c r="C5341" s="56"/>
      <c r="D5341" s="56"/>
      <c r="E5341" s="56"/>
      <c r="F5341" s="56"/>
      <c r="G5341" s="56"/>
      <c r="H5341" s="56"/>
      <c r="I5341" s="85"/>
      <c r="J5341" s="85"/>
    </row>
    <row r="5342" spans="3:10" ht="25.5" customHeight="1" x14ac:dyDescent="0.25">
      <c r="C5342" s="56"/>
      <c r="D5342" s="56"/>
      <c r="E5342" s="56"/>
      <c r="F5342" s="56"/>
      <c r="G5342" s="56"/>
      <c r="H5342" s="56"/>
      <c r="I5342" s="85"/>
      <c r="J5342" s="85"/>
    </row>
    <row r="5343" spans="3:10" ht="25.5" customHeight="1" x14ac:dyDescent="0.25">
      <c r="C5343" s="56"/>
      <c r="D5343" s="56"/>
      <c r="E5343" s="56"/>
      <c r="F5343" s="56"/>
      <c r="G5343" s="56"/>
      <c r="H5343" s="56"/>
      <c r="I5343" s="85"/>
      <c r="J5343" s="85"/>
    </row>
    <row r="5344" spans="3:10" ht="25.5" customHeight="1" x14ac:dyDescent="0.25">
      <c r="C5344" s="56"/>
      <c r="D5344" s="56"/>
      <c r="E5344" s="56"/>
      <c r="F5344" s="56"/>
      <c r="G5344" s="56"/>
      <c r="H5344" s="56"/>
      <c r="I5344" s="85"/>
      <c r="J5344" s="85"/>
    </row>
    <row r="5345" spans="3:10" ht="25.5" customHeight="1" x14ac:dyDescent="0.25">
      <c r="C5345" s="56"/>
      <c r="D5345" s="56"/>
      <c r="E5345" s="56"/>
      <c r="F5345" s="56"/>
      <c r="G5345" s="56"/>
      <c r="H5345" s="56"/>
      <c r="I5345" s="85"/>
      <c r="J5345" s="85"/>
    </row>
    <row r="5346" spans="3:10" ht="25.5" customHeight="1" x14ac:dyDescent="0.25">
      <c r="C5346" s="56"/>
      <c r="D5346" s="56"/>
      <c r="E5346" s="56"/>
      <c r="F5346" s="56"/>
      <c r="G5346" s="56"/>
      <c r="H5346" s="56"/>
      <c r="I5346" s="85"/>
      <c r="J5346" s="85"/>
    </row>
    <row r="5347" spans="3:10" ht="25.5" customHeight="1" x14ac:dyDescent="0.25">
      <c r="C5347" s="56"/>
      <c r="D5347" s="56"/>
      <c r="E5347" s="56"/>
      <c r="F5347" s="56"/>
      <c r="G5347" s="56"/>
      <c r="H5347" s="56"/>
      <c r="I5347" s="85"/>
      <c r="J5347" s="85"/>
    </row>
    <row r="5348" spans="3:10" ht="25.5" customHeight="1" x14ac:dyDescent="0.25">
      <c r="C5348" s="56"/>
      <c r="D5348" s="56"/>
      <c r="E5348" s="56"/>
      <c r="F5348" s="56"/>
      <c r="G5348" s="56"/>
      <c r="H5348" s="56"/>
      <c r="I5348" s="85"/>
      <c r="J5348" s="85"/>
    </row>
    <row r="5349" spans="3:10" ht="25.5" customHeight="1" x14ac:dyDescent="0.25">
      <c r="C5349" s="56"/>
      <c r="D5349" s="56"/>
      <c r="E5349" s="56"/>
      <c r="F5349" s="56"/>
      <c r="G5349" s="56"/>
      <c r="H5349" s="56"/>
      <c r="I5349" s="85"/>
      <c r="J5349" s="85"/>
    </row>
    <row r="5350" spans="3:10" ht="25.5" customHeight="1" x14ac:dyDescent="0.25">
      <c r="C5350" s="56"/>
      <c r="D5350" s="56"/>
      <c r="E5350" s="56"/>
      <c r="F5350" s="56"/>
      <c r="G5350" s="56"/>
      <c r="H5350" s="56"/>
      <c r="I5350" s="85"/>
      <c r="J5350" s="85"/>
    </row>
    <row r="5351" spans="3:10" ht="25.5" customHeight="1" x14ac:dyDescent="0.25">
      <c r="C5351" s="56"/>
      <c r="D5351" s="56"/>
      <c r="E5351" s="56"/>
      <c r="F5351" s="56"/>
      <c r="G5351" s="56"/>
      <c r="H5351" s="56"/>
      <c r="I5351" s="85"/>
      <c r="J5351" s="85"/>
    </row>
    <row r="5352" spans="3:10" ht="25.5" customHeight="1" x14ac:dyDescent="0.25">
      <c r="C5352" s="56"/>
      <c r="D5352" s="56"/>
      <c r="E5352" s="56"/>
      <c r="F5352" s="56"/>
      <c r="G5352" s="56"/>
      <c r="H5352" s="56"/>
      <c r="I5352" s="85"/>
      <c r="J5352" s="85"/>
    </row>
    <row r="5353" spans="3:10" ht="25.5" customHeight="1" x14ac:dyDescent="0.25">
      <c r="C5353" s="56"/>
      <c r="D5353" s="56"/>
      <c r="E5353" s="56"/>
      <c r="F5353" s="56"/>
      <c r="G5353" s="56"/>
      <c r="H5353" s="56"/>
      <c r="I5353" s="85"/>
      <c r="J5353" s="85"/>
    </row>
    <row r="5354" spans="3:10" ht="25.5" customHeight="1" x14ac:dyDescent="0.25">
      <c r="C5354" s="56"/>
      <c r="D5354" s="56"/>
      <c r="E5354" s="56"/>
      <c r="F5354" s="56"/>
      <c r="G5354" s="56"/>
      <c r="H5354" s="56"/>
      <c r="I5354" s="85"/>
      <c r="J5354" s="85"/>
    </row>
    <row r="5355" spans="3:10" ht="25.5" customHeight="1" x14ac:dyDescent="0.25">
      <c r="C5355" s="56"/>
      <c r="D5355" s="56"/>
      <c r="E5355" s="56"/>
      <c r="F5355" s="56"/>
      <c r="G5355" s="56"/>
      <c r="H5355" s="56"/>
      <c r="I5355" s="85"/>
      <c r="J5355" s="85"/>
    </row>
    <row r="5356" spans="3:10" ht="25.5" customHeight="1" x14ac:dyDescent="0.25">
      <c r="C5356" s="56"/>
      <c r="D5356" s="56"/>
      <c r="E5356" s="56"/>
      <c r="F5356" s="56"/>
      <c r="G5356" s="56"/>
      <c r="H5356" s="56"/>
      <c r="I5356" s="85"/>
      <c r="J5356" s="85"/>
    </row>
    <row r="5357" spans="3:10" ht="25.5" customHeight="1" x14ac:dyDescent="0.25">
      <c r="C5357" s="56"/>
      <c r="D5357" s="56"/>
      <c r="E5357" s="56"/>
      <c r="F5357" s="56"/>
      <c r="G5357" s="56"/>
      <c r="H5357" s="56"/>
      <c r="I5357" s="85"/>
      <c r="J5357" s="85"/>
    </row>
    <row r="5358" spans="3:10" ht="25.5" customHeight="1" x14ac:dyDescent="0.25">
      <c r="C5358" s="56"/>
      <c r="D5358" s="56"/>
      <c r="E5358" s="56"/>
      <c r="F5358" s="56"/>
      <c r="G5358" s="56"/>
      <c r="H5358" s="56"/>
      <c r="I5358" s="85"/>
      <c r="J5358" s="85"/>
    </row>
    <row r="5359" spans="3:10" ht="25.5" customHeight="1" x14ac:dyDescent="0.25">
      <c r="C5359" s="56"/>
      <c r="D5359" s="56"/>
      <c r="E5359" s="56"/>
      <c r="F5359" s="56"/>
      <c r="G5359" s="56"/>
      <c r="H5359" s="56"/>
      <c r="I5359" s="85"/>
      <c r="J5359" s="85"/>
    </row>
    <row r="5360" spans="3:10" ht="25.5" customHeight="1" x14ac:dyDescent="0.25">
      <c r="C5360" s="56"/>
      <c r="D5360" s="56"/>
      <c r="E5360" s="56"/>
      <c r="F5360" s="56"/>
      <c r="G5360" s="56"/>
      <c r="H5360" s="56"/>
      <c r="I5360" s="85"/>
      <c r="J5360" s="85"/>
    </row>
    <row r="5361" spans="3:10" ht="25.5" customHeight="1" x14ac:dyDescent="0.25">
      <c r="C5361" s="56"/>
      <c r="D5361" s="56"/>
      <c r="E5361" s="56"/>
      <c r="F5361" s="56"/>
      <c r="G5361" s="56"/>
      <c r="H5361" s="56"/>
      <c r="I5361" s="85"/>
      <c r="J5361" s="85"/>
    </row>
    <row r="5362" spans="3:10" ht="25.5" customHeight="1" x14ac:dyDescent="0.25">
      <c r="C5362" s="56"/>
      <c r="D5362" s="56"/>
      <c r="E5362" s="56"/>
      <c r="F5362" s="56"/>
      <c r="G5362" s="56"/>
      <c r="H5362" s="56"/>
      <c r="I5362" s="85"/>
      <c r="J5362" s="85"/>
    </row>
    <row r="5363" spans="3:10" ht="25.5" customHeight="1" x14ac:dyDescent="0.25">
      <c r="C5363" s="56"/>
      <c r="D5363" s="56"/>
      <c r="E5363" s="56"/>
      <c r="F5363" s="56"/>
      <c r="G5363" s="56"/>
      <c r="H5363" s="56"/>
      <c r="I5363" s="85"/>
      <c r="J5363" s="85"/>
    </row>
    <row r="5364" spans="3:10" ht="25.5" customHeight="1" x14ac:dyDescent="0.25">
      <c r="C5364" s="56"/>
      <c r="D5364" s="56"/>
      <c r="E5364" s="56"/>
      <c r="F5364" s="56"/>
      <c r="G5364" s="56"/>
      <c r="H5364" s="56"/>
      <c r="I5364" s="85"/>
      <c r="J5364" s="85"/>
    </row>
    <row r="5365" spans="3:10" ht="25.5" customHeight="1" x14ac:dyDescent="0.25">
      <c r="C5365" s="56"/>
      <c r="D5365" s="56"/>
      <c r="E5365" s="56"/>
      <c r="F5365" s="56"/>
      <c r="G5365" s="56"/>
      <c r="H5365" s="56"/>
      <c r="I5365" s="85"/>
      <c r="J5365" s="85"/>
    </row>
    <row r="5366" spans="3:10" ht="25.5" customHeight="1" x14ac:dyDescent="0.25">
      <c r="C5366" s="56"/>
      <c r="D5366" s="56"/>
      <c r="E5366" s="56"/>
      <c r="F5366" s="56"/>
      <c r="G5366" s="56"/>
      <c r="H5366" s="56"/>
      <c r="I5366" s="85"/>
      <c r="J5366" s="85"/>
    </row>
    <row r="5367" spans="3:10" ht="25.5" customHeight="1" x14ac:dyDescent="0.25">
      <c r="C5367" s="56"/>
      <c r="D5367" s="56"/>
      <c r="E5367" s="56"/>
      <c r="F5367" s="56"/>
      <c r="G5367" s="56"/>
      <c r="H5367" s="56"/>
      <c r="I5367" s="85"/>
      <c r="J5367" s="85"/>
    </row>
    <row r="5368" spans="3:10" ht="25.5" customHeight="1" x14ac:dyDescent="0.25">
      <c r="C5368" s="56"/>
      <c r="D5368" s="56"/>
      <c r="E5368" s="56"/>
      <c r="F5368" s="56"/>
      <c r="G5368" s="56"/>
      <c r="H5368" s="56"/>
      <c r="I5368" s="85"/>
      <c r="J5368" s="85"/>
    </row>
    <row r="5369" spans="3:10" ht="25.5" customHeight="1" x14ac:dyDescent="0.25">
      <c r="C5369" s="56"/>
      <c r="D5369" s="56"/>
      <c r="E5369" s="56"/>
      <c r="F5369" s="56"/>
      <c r="G5369" s="56"/>
      <c r="H5369" s="56"/>
      <c r="I5369" s="85"/>
      <c r="J5369" s="85"/>
    </row>
    <row r="5370" spans="3:10" ht="25.5" customHeight="1" x14ac:dyDescent="0.25">
      <c r="C5370" s="56"/>
      <c r="D5370" s="56"/>
      <c r="E5370" s="56"/>
      <c r="F5370" s="56"/>
      <c r="G5370" s="56"/>
      <c r="H5370" s="56"/>
      <c r="I5370" s="85"/>
      <c r="J5370" s="85"/>
    </row>
    <row r="5371" spans="3:10" ht="25.5" customHeight="1" x14ac:dyDescent="0.25">
      <c r="C5371" s="56"/>
      <c r="D5371" s="56"/>
      <c r="E5371" s="56"/>
      <c r="F5371" s="56"/>
      <c r="G5371" s="56"/>
      <c r="H5371" s="56"/>
      <c r="I5371" s="85"/>
      <c r="J5371" s="85"/>
    </row>
    <row r="5372" spans="3:10" ht="25.5" customHeight="1" x14ac:dyDescent="0.25">
      <c r="C5372" s="56"/>
      <c r="D5372" s="56"/>
      <c r="E5372" s="56"/>
      <c r="F5372" s="56"/>
      <c r="G5372" s="56"/>
      <c r="H5372" s="56"/>
      <c r="I5372" s="85"/>
      <c r="J5372" s="85"/>
    </row>
    <row r="5373" spans="3:10" ht="25.5" customHeight="1" x14ac:dyDescent="0.25">
      <c r="C5373" s="56"/>
      <c r="D5373" s="56"/>
      <c r="E5373" s="56"/>
      <c r="F5373" s="56"/>
      <c r="G5373" s="56"/>
      <c r="H5373" s="56"/>
      <c r="I5373" s="85"/>
      <c r="J5373" s="85"/>
    </row>
    <row r="5374" spans="3:10" ht="25.5" customHeight="1" x14ac:dyDescent="0.25">
      <c r="C5374" s="56"/>
      <c r="D5374" s="56"/>
      <c r="E5374" s="56"/>
      <c r="F5374" s="56"/>
      <c r="G5374" s="56"/>
      <c r="H5374" s="56"/>
      <c r="I5374" s="85"/>
      <c r="J5374" s="85"/>
    </row>
    <row r="5375" spans="3:10" ht="25.5" customHeight="1" x14ac:dyDescent="0.25">
      <c r="C5375" s="56"/>
      <c r="D5375" s="56"/>
      <c r="E5375" s="56"/>
      <c r="F5375" s="56"/>
      <c r="G5375" s="56"/>
      <c r="H5375" s="56"/>
      <c r="I5375" s="85"/>
      <c r="J5375" s="85"/>
    </row>
    <row r="5376" spans="3:10" ht="25.5" customHeight="1" x14ac:dyDescent="0.25">
      <c r="C5376" s="56"/>
      <c r="D5376" s="56"/>
      <c r="E5376" s="56"/>
      <c r="F5376" s="56"/>
      <c r="G5376" s="56"/>
      <c r="H5376" s="56"/>
      <c r="I5376" s="85"/>
      <c r="J5376" s="85"/>
    </row>
    <row r="5377" spans="3:10" ht="25.5" customHeight="1" x14ac:dyDescent="0.25">
      <c r="C5377" s="56"/>
      <c r="D5377" s="56"/>
      <c r="E5377" s="56"/>
      <c r="F5377" s="56"/>
      <c r="G5377" s="56"/>
      <c r="H5377" s="56"/>
      <c r="I5377" s="85"/>
      <c r="J5377" s="85"/>
    </row>
    <row r="5378" spans="3:10" ht="25.5" customHeight="1" x14ac:dyDescent="0.25">
      <c r="C5378" s="56"/>
      <c r="D5378" s="56"/>
      <c r="E5378" s="56"/>
      <c r="F5378" s="56"/>
      <c r="G5378" s="56"/>
      <c r="H5378" s="56"/>
      <c r="I5378" s="85"/>
      <c r="J5378" s="85"/>
    </row>
    <row r="5379" spans="3:10" ht="25.5" customHeight="1" x14ac:dyDescent="0.25">
      <c r="C5379" s="56"/>
      <c r="D5379" s="56"/>
      <c r="E5379" s="56"/>
      <c r="F5379" s="56"/>
      <c r="G5379" s="56"/>
      <c r="H5379" s="56"/>
      <c r="I5379" s="85"/>
      <c r="J5379" s="85"/>
    </row>
    <row r="5380" spans="3:10" ht="25.5" customHeight="1" x14ac:dyDescent="0.25">
      <c r="C5380" s="56"/>
      <c r="D5380" s="56"/>
      <c r="E5380" s="56"/>
      <c r="F5380" s="56"/>
      <c r="G5380" s="56"/>
      <c r="H5380" s="56"/>
      <c r="I5380" s="85"/>
      <c r="J5380" s="85"/>
    </row>
    <row r="5381" spans="3:10" ht="25.5" customHeight="1" x14ac:dyDescent="0.25">
      <c r="C5381" s="56"/>
      <c r="D5381" s="56"/>
      <c r="E5381" s="56"/>
      <c r="F5381" s="56"/>
      <c r="G5381" s="56"/>
      <c r="H5381" s="56"/>
      <c r="I5381" s="85"/>
      <c r="J5381" s="85"/>
    </row>
    <row r="5382" spans="3:10" ht="25.5" customHeight="1" x14ac:dyDescent="0.25">
      <c r="C5382" s="56"/>
      <c r="D5382" s="56"/>
      <c r="E5382" s="56"/>
      <c r="F5382" s="56"/>
      <c r="G5382" s="56"/>
      <c r="H5382" s="56"/>
      <c r="I5382" s="85"/>
      <c r="J5382" s="85"/>
    </row>
    <row r="5383" spans="3:10" ht="25.5" customHeight="1" x14ac:dyDescent="0.25">
      <c r="C5383" s="56"/>
      <c r="D5383" s="56"/>
      <c r="E5383" s="56"/>
      <c r="F5383" s="56"/>
      <c r="G5383" s="56"/>
      <c r="H5383" s="56"/>
      <c r="I5383" s="85"/>
      <c r="J5383" s="85"/>
    </row>
    <row r="5384" spans="3:10" ht="25.5" customHeight="1" x14ac:dyDescent="0.25">
      <c r="C5384" s="56"/>
      <c r="D5384" s="56"/>
      <c r="E5384" s="56"/>
      <c r="F5384" s="56"/>
      <c r="G5384" s="56"/>
      <c r="H5384" s="56"/>
      <c r="I5384" s="85"/>
      <c r="J5384" s="85"/>
    </row>
    <row r="5385" spans="3:10" ht="25.5" customHeight="1" x14ac:dyDescent="0.25">
      <c r="C5385" s="56"/>
      <c r="D5385" s="56"/>
      <c r="E5385" s="56"/>
      <c r="F5385" s="56"/>
      <c r="G5385" s="56"/>
      <c r="H5385" s="56"/>
      <c r="I5385" s="85"/>
      <c r="J5385" s="85"/>
    </row>
    <row r="5386" spans="3:10" ht="25.5" customHeight="1" x14ac:dyDescent="0.25">
      <c r="C5386" s="56"/>
      <c r="D5386" s="56"/>
      <c r="E5386" s="56"/>
      <c r="F5386" s="56"/>
      <c r="G5386" s="56"/>
      <c r="H5386" s="56"/>
      <c r="I5386" s="85"/>
      <c r="J5386" s="85"/>
    </row>
    <row r="5387" spans="3:10" ht="25.5" customHeight="1" x14ac:dyDescent="0.25">
      <c r="C5387" s="56"/>
      <c r="D5387" s="56"/>
      <c r="E5387" s="56"/>
      <c r="F5387" s="56"/>
      <c r="G5387" s="56"/>
      <c r="H5387" s="56"/>
      <c r="I5387" s="85"/>
      <c r="J5387" s="85"/>
    </row>
    <row r="5388" spans="3:10" ht="25.5" customHeight="1" x14ac:dyDescent="0.25">
      <c r="C5388" s="56"/>
      <c r="D5388" s="56"/>
      <c r="E5388" s="56"/>
      <c r="F5388" s="56"/>
      <c r="G5388" s="56"/>
      <c r="H5388" s="56"/>
      <c r="I5388" s="85"/>
      <c r="J5388" s="85"/>
    </row>
    <row r="5389" spans="3:10" ht="25.5" customHeight="1" x14ac:dyDescent="0.25">
      <c r="C5389" s="56"/>
      <c r="D5389" s="56"/>
      <c r="E5389" s="56"/>
      <c r="F5389" s="56"/>
      <c r="G5389" s="56"/>
      <c r="H5389" s="56"/>
      <c r="I5389" s="85"/>
      <c r="J5389" s="85"/>
    </row>
    <row r="5390" spans="3:10" ht="25.5" customHeight="1" x14ac:dyDescent="0.25">
      <c r="C5390" s="56"/>
      <c r="D5390" s="56"/>
      <c r="E5390" s="56"/>
      <c r="F5390" s="56"/>
      <c r="G5390" s="56"/>
      <c r="H5390" s="56"/>
      <c r="I5390" s="85"/>
      <c r="J5390" s="85"/>
    </row>
    <row r="5391" spans="3:10" ht="25.5" customHeight="1" x14ac:dyDescent="0.25">
      <c r="C5391" s="56"/>
      <c r="D5391" s="56"/>
      <c r="E5391" s="56"/>
      <c r="F5391" s="56"/>
      <c r="G5391" s="56"/>
      <c r="H5391" s="56"/>
      <c r="I5391" s="85"/>
      <c r="J5391" s="85"/>
    </row>
    <row r="5392" spans="3:10" ht="25.5" customHeight="1" x14ac:dyDescent="0.25">
      <c r="C5392" s="56"/>
      <c r="D5392" s="56"/>
      <c r="E5392" s="56"/>
      <c r="F5392" s="56"/>
      <c r="G5392" s="56"/>
      <c r="H5392" s="56"/>
      <c r="I5392" s="85"/>
      <c r="J5392" s="85"/>
    </row>
    <row r="5393" spans="3:10" ht="25.5" customHeight="1" x14ac:dyDescent="0.25">
      <c r="C5393" s="56"/>
      <c r="D5393" s="56"/>
      <c r="E5393" s="56"/>
      <c r="F5393" s="56"/>
      <c r="G5393" s="56"/>
      <c r="H5393" s="56"/>
      <c r="I5393" s="85"/>
      <c r="J5393" s="85"/>
    </row>
    <row r="5394" spans="3:10" ht="25.5" customHeight="1" x14ac:dyDescent="0.25">
      <c r="C5394" s="56"/>
      <c r="D5394" s="56"/>
      <c r="E5394" s="56"/>
      <c r="F5394" s="56"/>
      <c r="G5394" s="56"/>
      <c r="H5394" s="56"/>
      <c r="I5394" s="85"/>
      <c r="J5394" s="85"/>
    </row>
    <row r="5395" spans="3:10" ht="25.5" customHeight="1" x14ac:dyDescent="0.25">
      <c r="C5395" s="56"/>
      <c r="D5395" s="56"/>
      <c r="E5395" s="56"/>
      <c r="F5395" s="56"/>
      <c r="G5395" s="56"/>
      <c r="H5395" s="56"/>
      <c r="I5395" s="85"/>
      <c r="J5395" s="85"/>
    </row>
    <row r="5396" spans="3:10" ht="25.5" customHeight="1" x14ac:dyDescent="0.25">
      <c r="C5396" s="56"/>
      <c r="D5396" s="56"/>
      <c r="E5396" s="56"/>
      <c r="F5396" s="56"/>
      <c r="G5396" s="56"/>
      <c r="H5396" s="56"/>
      <c r="I5396" s="85"/>
      <c r="J5396" s="85"/>
    </row>
    <row r="5397" spans="3:10" ht="25.5" customHeight="1" x14ac:dyDescent="0.25">
      <c r="C5397" s="56"/>
      <c r="D5397" s="56"/>
      <c r="E5397" s="56"/>
      <c r="F5397" s="56"/>
      <c r="G5397" s="56"/>
      <c r="H5397" s="56"/>
      <c r="I5397" s="85"/>
      <c r="J5397" s="85"/>
    </row>
    <row r="5398" spans="3:10" ht="25.5" customHeight="1" x14ac:dyDescent="0.25">
      <c r="C5398" s="56"/>
      <c r="D5398" s="56"/>
      <c r="E5398" s="56"/>
      <c r="F5398" s="56"/>
      <c r="G5398" s="56"/>
      <c r="H5398" s="56"/>
      <c r="I5398" s="85"/>
      <c r="J5398" s="85"/>
    </row>
    <row r="5399" spans="3:10" ht="25.5" customHeight="1" x14ac:dyDescent="0.25">
      <c r="C5399" s="56"/>
      <c r="D5399" s="56"/>
      <c r="E5399" s="56"/>
      <c r="F5399" s="56"/>
      <c r="G5399" s="56"/>
      <c r="H5399" s="56"/>
      <c r="I5399" s="85"/>
      <c r="J5399" s="85"/>
    </row>
    <row r="5400" spans="3:10" ht="25.5" customHeight="1" x14ac:dyDescent="0.25">
      <c r="C5400" s="56"/>
      <c r="D5400" s="56"/>
      <c r="E5400" s="56"/>
      <c r="F5400" s="56"/>
      <c r="G5400" s="56"/>
      <c r="H5400" s="56"/>
      <c r="I5400" s="85"/>
      <c r="J5400" s="85"/>
    </row>
    <row r="5401" spans="3:10" ht="25.5" customHeight="1" x14ac:dyDescent="0.25">
      <c r="C5401" s="56"/>
      <c r="D5401" s="56"/>
      <c r="E5401" s="56"/>
      <c r="F5401" s="56"/>
      <c r="G5401" s="56"/>
      <c r="H5401" s="56"/>
      <c r="I5401" s="85"/>
      <c r="J5401" s="85"/>
    </row>
    <row r="5402" spans="3:10" ht="25.5" customHeight="1" x14ac:dyDescent="0.25">
      <c r="C5402" s="56"/>
      <c r="D5402" s="56"/>
      <c r="E5402" s="56"/>
      <c r="F5402" s="56"/>
      <c r="G5402" s="56"/>
      <c r="H5402" s="56"/>
      <c r="I5402" s="85"/>
      <c r="J5402" s="85"/>
    </row>
    <row r="5403" spans="3:10" ht="25.5" customHeight="1" x14ac:dyDescent="0.25">
      <c r="C5403" s="56"/>
      <c r="D5403" s="56"/>
      <c r="E5403" s="56"/>
      <c r="F5403" s="56"/>
      <c r="G5403" s="56"/>
      <c r="H5403" s="56"/>
      <c r="I5403" s="85"/>
      <c r="J5403" s="85"/>
    </row>
    <row r="5404" spans="3:10" ht="25.5" customHeight="1" x14ac:dyDescent="0.25">
      <c r="C5404" s="56"/>
      <c r="D5404" s="56"/>
      <c r="E5404" s="56"/>
      <c r="F5404" s="56"/>
      <c r="G5404" s="56"/>
      <c r="H5404" s="56"/>
      <c r="I5404" s="85"/>
      <c r="J5404" s="85"/>
    </row>
    <row r="5405" spans="3:10" ht="25.5" customHeight="1" x14ac:dyDescent="0.25">
      <c r="C5405" s="56"/>
      <c r="D5405" s="56"/>
      <c r="E5405" s="56"/>
      <c r="F5405" s="56"/>
      <c r="G5405" s="56"/>
      <c r="H5405" s="56"/>
      <c r="I5405" s="85"/>
      <c r="J5405" s="85"/>
    </row>
    <row r="5406" spans="3:10" ht="25.5" customHeight="1" x14ac:dyDescent="0.25">
      <c r="C5406" s="56"/>
      <c r="D5406" s="56"/>
      <c r="E5406" s="56"/>
      <c r="F5406" s="56"/>
      <c r="G5406" s="56"/>
      <c r="H5406" s="56"/>
      <c r="I5406" s="85"/>
      <c r="J5406" s="85"/>
    </row>
    <row r="5407" spans="3:10" ht="25.5" customHeight="1" x14ac:dyDescent="0.25">
      <c r="C5407" s="56"/>
      <c r="D5407" s="56"/>
      <c r="E5407" s="56"/>
      <c r="F5407" s="56"/>
      <c r="G5407" s="56"/>
      <c r="H5407" s="56"/>
      <c r="I5407" s="85"/>
      <c r="J5407" s="85"/>
    </row>
    <row r="5408" spans="3:10" ht="25.5" customHeight="1" x14ac:dyDescent="0.25">
      <c r="C5408" s="56"/>
      <c r="D5408" s="56"/>
      <c r="E5408" s="56"/>
      <c r="F5408" s="56"/>
      <c r="G5408" s="56"/>
      <c r="H5408" s="56"/>
      <c r="I5408" s="85"/>
      <c r="J5408" s="85"/>
    </row>
    <row r="5409" spans="3:10" ht="25.5" customHeight="1" x14ac:dyDescent="0.25">
      <c r="C5409" s="56"/>
      <c r="D5409" s="56"/>
      <c r="E5409" s="56"/>
      <c r="F5409" s="56"/>
      <c r="G5409" s="56"/>
      <c r="H5409" s="56"/>
      <c r="I5409" s="85"/>
      <c r="J5409" s="85"/>
    </row>
    <row r="5410" spans="3:10" ht="25.5" customHeight="1" x14ac:dyDescent="0.25">
      <c r="C5410" s="56"/>
      <c r="D5410" s="56"/>
      <c r="E5410" s="56"/>
      <c r="F5410" s="56"/>
      <c r="G5410" s="56"/>
      <c r="H5410" s="56"/>
      <c r="I5410" s="85"/>
      <c r="J5410" s="85"/>
    </row>
    <row r="5411" spans="3:10" ht="25.5" customHeight="1" x14ac:dyDescent="0.25">
      <c r="C5411" s="56"/>
      <c r="D5411" s="56"/>
      <c r="E5411" s="56"/>
      <c r="F5411" s="56"/>
      <c r="G5411" s="56"/>
      <c r="H5411" s="56"/>
      <c r="I5411" s="85"/>
      <c r="J5411" s="85"/>
    </row>
    <row r="5412" spans="3:10" ht="25.5" customHeight="1" x14ac:dyDescent="0.25">
      <c r="C5412" s="56"/>
      <c r="D5412" s="56"/>
      <c r="E5412" s="56"/>
      <c r="F5412" s="56"/>
      <c r="G5412" s="56"/>
      <c r="H5412" s="56"/>
      <c r="I5412" s="85"/>
      <c r="J5412" s="85"/>
    </row>
    <row r="5413" spans="3:10" ht="25.5" customHeight="1" x14ac:dyDescent="0.25">
      <c r="C5413" s="56"/>
      <c r="D5413" s="56"/>
      <c r="E5413" s="56"/>
      <c r="F5413" s="56"/>
      <c r="G5413" s="56"/>
      <c r="H5413" s="56"/>
      <c r="I5413" s="85"/>
      <c r="J5413" s="85"/>
    </row>
    <row r="5414" spans="3:10" ht="25.5" customHeight="1" x14ac:dyDescent="0.25">
      <c r="C5414" s="56"/>
      <c r="D5414" s="56"/>
      <c r="E5414" s="56"/>
      <c r="F5414" s="56"/>
      <c r="G5414" s="56"/>
      <c r="H5414" s="56"/>
      <c r="I5414" s="85"/>
      <c r="J5414" s="85"/>
    </row>
    <row r="5415" spans="3:10" ht="25.5" customHeight="1" x14ac:dyDescent="0.25">
      <c r="C5415" s="56"/>
      <c r="D5415" s="56"/>
      <c r="E5415" s="56"/>
      <c r="F5415" s="56"/>
      <c r="G5415" s="56"/>
      <c r="H5415" s="56"/>
      <c r="I5415" s="85"/>
      <c r="J5415" s="85"/>
    </row>
    <row r="5416" spans="3:10" ht="25.5" customHeight="1" x14ac:dyDescent="0.25">
      <c r="C5416" s="56"/>
      <c r="D5416" s="56"/>
      <c r="E5416" s="56"/>
      <c r="F5416" s="56"/>
      <c r="G5416" s="56"/>
      <c r="H5416" s="56"/>
      <c r="I5416" s="85"/>
      <c r="J5416" s="85"/>
    </row>
    <row r="5417" spans="3:10" ht="25.5" customHeight="1" x14ac:dyDescent="0.25">
      <c r="C5417" s="56"/>
      <c r="D5417" s="56"/>
      <c r="E5417" s="56"/>
      <c r="F5417" s="56"/>
      <c r="G5417" s="56"/>
      <c r="H5417" s="56"/>
      <c r="I5417" s="85"/>
      <c r="J5417" s="85"/>
    </row>
    <row r="5418" spans="3:10" ht="25.5" customHeight="1" x14ac:dyDescent="0.25">
      <c r="C5418" s="56"/>
      <c r="D5418" s="56"/>
      <c r="E5418" s="56"/>
      <c r="F5418" s="56"/>
      <c r="G5418" s="56"/>
      <c r="H5418" s="56"/>
      <c r="I5418" s="85"/>
      <c r="J5418" s="85"/>
    </row>
    <row r="5419" spans="3:10" ht="25.5" customHeight="1" x14ac:dyDescent="0.25">
      <c r="C5419" s="56"/>
      <c r="D5419" s="56"/>
      <c r="E5419" s="56"/>
      <c r="F5419" s="56"/>
      <c r="G5419" s="56"/>
      <c r="H5419" s="56"/>
      <c r="I5419" s="85"/>
      <c r="J5419" s="85"/>
    </row>
    <row r="5420" spans="3:10" ht="25.5" customHeight="1" x14ac:dyDescent="0.25">
      <c r="C5420" s="56"/>
      <c r="D5420" s="56"/>
      <c r="E5420" s="56"/>
      <c r="F5420" s="56"/>
      <c r="G5420" s="56"/>
      <c r="H5420" s="56"/>
      <c r="I5420" s="85"/>
      <c r="J5420" s="85"/>
    </row>
    <row r="5421" spans="3:10" ht="25.5" customHeight="1" x14ac:dyDescent="0.25">
      <c r="C5421" s="56"/>
      <c r="D5421" s="56"/>
      <c r="E5421" s="56"/>
      <c r="F5421" s="56"/>
      <c r="G5421" s="56"/>
      <c r="H5421" s="56"/>
      <c r="I5421" s="85"/>
      <c r="J5421" s="85"/>
    </row>
    <row r="5422" spans="3:10" ht="25.5" customHeight="1" x14ac:dyDescent="0.25">
      <c r="C5422" s="56"/>
      <c r="D5422" s="56"/>
      <c r="E5422" s="56"/>
      <c r="F5422" s="56"/>
      <c r="G5422" s="56"/>
      <c r="H5422" s="56"/>
      <c r="I5422" s="85"/>
      <c r="J5422" s="85"/>
    </row>
    <row r="5423" spans="3:10" ht="25.5" customHeight="1" x14ac:dyDescent="0.25">
      <c r="C5423" s="56"/>
      <c r="D5423" s="56"/>
      <c r="E5423" s="56"/>
      <c r="F5423" s="56"/>
      <c r="G5423" s="56"/>
      <c r="H5423" s="56"/>
      <c r="I5423" s="85"/>
      <c r="J5423" s="85"/>
    </row>
    <row r="5424" spans="3:10" ht="25.5" customHeight="1" x14ac:dyDescent="0.25">
      <c r="C5424" s="56"/>
      <c r="D5424" s="56"/>
      <c r="E5424" s="56"/>
      <c r="F5424" s="56"/>
      <c r="G5424" s="56"/>
      <c r="H5424" s="56"/>
      <c r="I5424" s="85"/>
      <c r="J5424" s="85"/>
    </row>
    <row r="5425" spans="3:10" ht="25.5" customHeight="1" x14ac:dyDescent="0.25">
      <c r="C5425" s="56"/>
      <c r="D5425" s="56"/>
      <c r="E5425" s="56"/>
      <c r="F5425" s="56"/>
      <c r="G5425" s="56"/>
      <c r="H5425" s="56"/>
      <c r="I5425" s="85"/>
      <c r="J5425" s="85"/>
    </row>
    <row r="5426" spans="3:10" ht="25.5" customHeight="1" x14ac:dyDescent="0.25">
      <c r="C5426" s="56"/>
      <c r="D5426" s="56"/>
      <c r="E5426" s="56"/>
      <c r="F5426" s="56"/>
      <c r="G5426" s="56"/>
      <c r="H5426" s="56"/>
      <c r="I5426" s="85"/>
      <c r="J5426" s="85"/>
    </row>
    <row r="5427" spans="3:10" ht="25.5" customHeight="1" x14ac:dyDescent="0.25">
      <c r="C5427" s="56"/>
      <c r="D5427" s="56"/>
      <c r="E5427" s="56"/>
      <c r="F5427" s="56"/>
      <c r="G5427" s="56"/>
      <c r="H5427" s="56"/>
      <c r="I5427" s="85"/>
      <c r="J5427" s="85"/>
    </row>
    <row r="5428" spans="3:10" ht="25.5" customHeight="1" x14ac:dyDescent="0.25">
      <c r="C5428" s="56"/>
      <c r="D5428" s="56"/>
      <c r="E5428" s="56"/>
      <c r="F5428" s="56"/>
      <c r="G5428" s="56"/>
      <c r="H5428" s="56"/>
      <c r="I5428" s="85"/>
      <c r="J5428" s="85"/>
    </row>
    <row r="5429" spans="3:10" ht="25.5" customHeight="1" x14ac:dyDescent="0.25">
      <c r="C5429" s="56"/>
      <c r="D5429" s="56"/>
      <c r="E5429" s="56"/>
      <c r="F5429" s="56"/>
      <c r="G5429" s="56"/>
      <c r="H5429" s="56"/>
      <c r="I5429" s="85"/>
      <c r="J5429" s="85"/>
    </row>
    <row r="5430" spans="3:10" ht="25.5" customHeight="1" x14ac:dyDescent="0.25">
      <c r="C5430" s="56"/>
      <c r="D5430" s="56"/>
      <c r="E5430" s="56"/>
      <c r="F5430" s="56"/>
      <c r="G5430" s="56"/>
      <c r="H5430" s="56"/>
      <c r="I5430" s="85"/>
      <c r="J5430" s="85"/>
    </row>
    <row r="5431" spans="3:10" ht="25.5" customHeight="1" x14ac:dyDescent="0.25">
      <c r="C5431" s="56"/>
      <c r="D5431" s="56"/>
      <c r="E5431" s="56"/>
      <c r="F5431" s="56"/>
      <c r="G5431" s="56"/>
      <c r="H5431" s="56"/>
      <c r="I5431" s="85"/>
      <c r="J5431" s="85"/>
    </row>
    <row r="5432" spans="3:10" ht="25.5" customHeight="1" x14ac:dyDescent="0.25">
      <c r="C5432" s="56"/>
      <c r="D5432" s="56"/>
      <c r="E5432" s="56"/>
      <c r="F5432" s="56"/>
      <c r="G5432" s="56"/>
      <c r="H5432" s="56"/>
      <c r="I5432" s="85"/>
      <c r="J5432" s="85"/>
    </row>
    <row r="5433" spans="3:10" ht="25.5" customHeight="1" x14ac:dyDescent="0.25">
      <c r="C5433" s="56"/>
      <c r="D5433" s="56"/>
      <c r="E5433" s="56"/>
      <c r="F5433" s="56"/>
      <c r="G5433" s="56"/>
      <c r="H5433" s="56"/>
      <c r="I5433" s="85"/>
      <c r="J5433" s="85"/>
    </row>
    <row r="5434" spans="3:10" ht="25.5" customHeight="1" x14ac:dyDescent="0.25">
      <c r="C5434" s="56"/>
      <c r="D5434" s="56"/>
      <c r="E5434" s="56"/>
      <c r="F5434" s="56"/>
      <c r="G5434" s="56"/>
      <c r="H5434" s="56"/>
      <c r="I5434" s="85"/>
      <c r="J5434" s="85"/>
    </row>
    <row r="5435" spans="3:10" ht="25.5" customHeight="1" x14ac:dyDescent="0.25">
      <c r="C5435" s="56"/>
      <c r="D5435" s="56"/>
      <c r="E5435" s="56"/>
      <c r="F5435" s="56"/>
      <c r="G5435" s="56"/>
      <c r="H5435" s="56"/>
      <c r="I5435" s="85"/>
      <c r="J5435" s="85"/>
    </row>
    <row r="5436" spans="3:10" ht="25.5" customHeight="1" x14ac:dyDescent="0.25">
      <c r="C5436" s="56"/>
      <c r="D5436" s="56"/>
      <c r="E5436" s="56"/>
      <c r="F5436" s="56"/>
      <c r="G5436" s="56"/>
      <c r="H5436" s="56"/>
      <c r="I5436" s="85"/>
      <c r="J5436" s="85"/>
    </row>
    <row r="5437" spans="3:10" ht="25.5" customHeight="1" x14ac:dyDescent="0.25">
      <c r="C5437" s="56"/>
      <c r="D5437" s="56"/>
      <c r="E5437" s="56"/>
      <c r="F5437" s="56"/>
      <c r="G5437" s="56"/>
      <c r="H5437" s="56"/>
      <c r="I5437" s="85"/>
      <c r="J5437" s="85"/>
    </row>
    <row r="5438" spans="3:10" ht="25.5" customHeight="1" x14ac:dyDescent="0.25">
      <c r="C5438" s="56"/>
      <c r="D5438" s="56"/>
      <c r="E5438" s="56"/>
      <c r="F5438" s="56"/>
      <c r="G5438" s="56"/>
      <c r="H5438" s="56"/>
      <c r="I5438" s="85"/>
      <c r="J5438" s="85"/>
    </row>
    <row r="5439" spans="3:10" ht="25.5" customHeight="1" x14ac:dyDescent="0.25">
      <c r="C5439" s="56"/>
      <c r="D5439" s="56"/>
      <c r="E5439" s="56"/>
      <c r="F5439" s="56"/>
      <c r="G5439" s="56"/>
      <c r="H5439" s="56"/>
      <c r="I5439" s="85"/>
      <c r="J5439" s="85"/>
    </row>
    <row r="5440" spans="3:10" ht="25.5" customHeight="1" x14ac:dyDescent="0.25">
      <c r="C5440" s="56"/>
      <c r="D5440" s="56"/>
      <c r="E5440" s="56"/>
      <c r="F5440" s="56"/>
      <c r="G5440" s="56"/>
      <c r="H5440" s="56"/>
      <c r="I5440" s="85"/>
      <c r="J5440" s="85"/>
    </row>
    <row r="5441" spans="3:10" ht="25.5" customHeight="1" x14ac:dyDescent="0.25">
      <c r="C5441" s="56"/>
      <c r="D5441" s="56"/>
      <c r="E5441" s="56"/>
      <c r="F5441" s="56"/>
      <c r="G5441" s="56"/>
      <c r="H5441" s="56"/>
      <c r="I5441" s="85"/>
      <c r="J5441" s="85"/>
    </row>
    <row r="5442" spans="3:10" ht="25.5" customHeight="1" x14ac:dyDescent="0.25">
      <c r="C5442" s="56"/>
      <c r="D5442" s="56"/>
      <c r="E5442" s="56"/>
      <c r="F5442" s="56"/>
      <c r="G5442" s="56"/>
      <c r="H5442" s="56"/>
      <c r="I5442" s="85"/>
      <c r="J5442" s="85"/>
    </row>
    <row r="5443" spans="3:10" ht="25.5" customHeight="1" x14ac:dyDescent="0.25">
      <c r="C5443" s="56"/>
      <c r="D5443" s="56"/>
      <c r="E5443" s="56"/>
      <c r="F5443" s="56"/>
      <c r="G5443" s="56"/>
      <c r="H5443" s="56"/>
      <c r="I5443" s="85"/>
      <c r="J5443" s="85"/>
    </row>
    <row r="5444" spans="3:10" ht="25.5" customHeight="1" x14ac:dyDescent="0.25">
      <c r="C5444" s="56"/>
      <c r="D5444" s="56"/>
      <c r="E5444" s="56"/>
      <c r="F5444" s="56"/>
      <c r="G5444" s="56"/>
      <c r="H5444" s="56"/>
      <c r="I5444" s="85"/>
      <c r="J5444" s="85"/>
    </row>
    <row r="5445" spans="3:10" ht="25.5" customHeight="1" x14ac:dyDescent="0.25">
      <c r="C5445" s="56"/>
      <c r="D5445" s="56"/>
      <c r="E5445" s="56"/>
      <c r="F5445" s="56"/>
      <c r="G5445" s="56"/>
      <c r="H5445" s="56"/>
      <c r="I5445" s="85"/>
      <c r="J5445" s="85"/>
    </row>
    <row r="5446" spans="3:10" ht="25.5" customHeight="1" x14ac:dyDescent="0.25">
      <c r="C5446" s="56"/>
      <c r="D5446" s="56"/>
      <c r="E5446" s="56"/>
      <c r="F5446" s="56"/>
      <c r="G5446" s="56"/>
      <c r="H5446" s="56"/>
      <c r="I5446" s="85"/>
      <c r="J5446" s="85"/>
    </row>
    <row r="5447" spans="3:10" ht="25.5" customHeight="1" x14ac:dyDescent="0.25">
      <c r="C5447" s="56"/>
      <c r="D5447" s="56"/>
      <c r="E5447" s="56"/>
      <c r="F5447" s="56"/>
      <c r="G5447" s="56"/>
      <c r="H5447" s="56"/>
      <c r="I5447" s="85"/>
      <c r="J5447" s="85"/>
    </row>
    <row r="5448" spans="3:10" ht="25.5" customHeight="1" x14ac:dyDescent="0.25">
      <c r="C5448" s="56"/>
      <c r="D5448" s="56"/>
      <c r="E5448" s="56"/>
      <c r="F5448" s="56"/>
      <c r="G5448" s="56"/>
      <c r="H5448" s="56"/>
      <c r="I5448" s="85"/>
      <c r="J5448" s="85"/>
    </row>
    <row r="5449" spans="3:10" ht="25.5" customHeight="1" x14ac:dyDescent="0.25">
      <c r="C5449" s="56"/>
      <c r="D5449" s="56"/>
      <c r="E5449" s="56"/>
      <c r="F5449" s="56"/>
      <c r="G5449" s="56"/>
      <c r="H5449" s="56"/>
      <c r="I5449" s="85"/>
      <c r="J5449" s="85"/>
    </row>
    <row r="5450" spans="3:10" ht="25.5" customHeight="1" x14ac:dyDescent="0.25">
      <c r="C5450" s="56"/>
      <c r="D5450" s="56"/>
      <c r="E5450" s="56"/>
      <c r="F5450" s="56"/>
      <c r="G5450" s="56"/>
      <c r="H5450" s="56"/>
      <c r="I5450" s="85"/>
      <c r="J5450" s="85"/>
    </row>
    <row r="5451" spans="3:10" ht="25.5" customHeight="1" x14ac:dyDescent="0.25">
      <c r="C5451" s="56"/>
      <c r="D5451" s="56"/>
      <c r="E5451" s="56"/>
      <c r="F5451" s="56"/>
      <c r="G5451" s="56"/>
      <c r="H5451" s="56"/>
      <c r="I5451" s="85"/>
      <c r="J5451" s="85"/>
    </row>
    <row r="5452" spans="3:10" ht="25.5" customHeight="1" x14ac:dyDescent="0.25">
      <c r="C5452" s="56"/>
      <c r="D5452" s="56"/>
      <c r="E5452" s="56"/>
      <c r="F5452" s="56"/>
      <c r="G5452" s="56"/>
      <c r="H5452" s="56"/>
      <c r="I5452" s="85"/>
      <c r="J5452" s="85"/>
    </row>
    <row r="5453" spans="3:10" ht="25.5" customHeight="1" x14ac:dyDescent="0.25">
      <c r="C5453" s="56"/>
      <c r="D5453" s="56"/>
      <c r="E5453" s="56"/>
      <c r="F5453" s="56"/>
      <c r="G5453" s="56"/>
      <c r="H5453" s="56"/>
      <c r="I5453" s="85"/>
      <c r="J5453" s="85"/>
    </row>
    <row r="5454" spans="3:10" ht="25.5" customHeight="1" x14ac:dyDescent="0.25">
      <c r="C5454" s="56"/>
      <c r="D5454" s="56"/>
      <c r="E5454" s="56"/>
      <c r="F5454" s="56"/>
      <c r="G5454" s="56"/>
      <c r="H5454" s="56"/>
      <c r="I5454" s="85"/>
      <c r="J5454" s="85"/>
    </row>
    <row r="5455" spans="3:10" ht="25.5" customHeight="1" x14ac:dyDescent="0.25">
      <c r="C5455" s="56"/>
      <c r="D5455" s="56"/>
      <c r="E5455" s="56"/>
      <c r="F5455" s="56"/>
      <c r="G5455" s="56"/>
      <c r="H5455" s="56"/>
      <c r="I5455" s="85"/>
      <c r="J5455" s="85"/>
    </row>
    <row r="5456" spans="3:10" ht="25.5" customHeight="1" x14ac:dyDescent="0.25">
      <c r="C5456" s="56"/>
      <c r="D5456" s="56"/>
      <c r="E5456" s="56"/>
      <c r="F5456" s="56"/>
      <c r="G5456" s="56"/>
      <c r="H5456" s="56"/>
      <c r="I5456" s="85"/>
      <c r="J5456" s="85"/>
    </row>
    <row r="5457" spans="3:10" ht="25.5" customHeight="1" x14ac:dyDescent="0.25">
      <c r="C5457" s="56"/>
      <c r="D5457" s="56"/>
      <c r="E5457" s="56"/>
      <c r="F5457" s="56"/>
      <c r="G5457" s="56"/>
      <c r="H5457" s="56"/>
      <c r="I5457" s="85"/>
      <c r="J5457" s="85"/>
    </row>
    <row r="5458" spans="3:10" ht="25.5" customHeight="1" x14ac:dyDescent="0.25">
      <c r="C5458" s="56"/>
      <c r="D5458" s="56"/>
      <c r="E5458" s="56"/>
      <c r="F5458" s="56"/>
      <c r="G5458" s="56"/>
      <c r="H5458" s="56"/>
      <c r="I5458" s="85"/>
      <c r="J5458" s="85"/>
    </row>
    <row r="5459" spans="3:10" ht="25.5" customHeight="1" x14ac:dyDescent="0.25">
      <c r="C5459" s="56"/>
      <c r="D5459" s="56"/>
      <c r="E5459" s="56"/>
      <c r="F5459" s="56"/>
      <c r="G5459" s="56"/>
      <c r="H5459" s="56"/>
      <c r="I5459" s="85"/>
      <c r="J5459" s="85"/>
    </row>
    <row r="5460" spans="3:10" ht="25.5" customHeight="1" x14ac:dyDescent="0.25">
      <c r="C5460" s="56"/>
      <c r="D5460" s="56"/>
      <c r="E5460" s="56"/>
      <c r="F5460" s="56"/>
      <c r="G5460" s="56"/>
      <c r="H5460" s="56"/>
      <c r="I5460" s="85"/>
      <c r="J5460" s="85"/>
    </row>
    <row r="5461" spans="3:10" ht="25.5" customHeight="1" x14ac:dyDescent="0.25">
      <c r="C5461" s="56"/>
      <c r="D5461" s="56"/>
      <c r="E5461" s="56"/>
      <c r="F5461" s="56"/>
      <c r="G5461" s="56"/>
      <c r="H5461" s="56"/>
      <c r="I5461" s="85"/>
      <c r="J5461" s="85"/>
    </row>
    <row r="5462" spans="3:10" ht="25.5" customHeight="1" x14ac:dyDescent="0.25">
      <c r="C5462" s="56"/>
      <c r="D5462" s="56"/>
      <c r="E5462" s="56"/>
      <c r="F5462" s="56"/>
      <c r="G5462" s="56"/>
      <c r="H5462" s="56"/>
      <c r="I5462" s="85"/>
      <c r="J5462" s="85"/>
    </row>
    <row r="5463" spans="3:10" ht="25.5" customHeight="1" x14ac:dyDescent="0.25">
      <c r="C5463" s="56"/>
      <c r="D5463" s="56"/>
      <c r="E5463" s="56"/>
      <c r="F5463" s="56"/>
      <c r="G5463" s="56"/>
      <c r="H5463" s="56"/>
      <c r="I5463" s="85"/>
      <c r="J5463" s="85"/>
    </row>
    <row r="5464" spans="3:10" ht="25.5" customHeight="1" x14ac:dyDescent="0.25">
      <c r="C5464" s="56"/>
      <c r="D5464" s="56"/>
      <c r="E5464" s="56"/>
      <c r="F5464" s="56"/>
      <c r="G5464" s="56"/>
      <c r="H5464" s="56"/>
      <c r="I5464" s="85"/>
      <c r="J5464" s="85"/>
    </row>
    <row r="5465" spans="3:10" ht="25.5" customHeight="1" x14ac:dyDescent="0.25">
      <c r="C5465" s="56"/>
      <c r="D5465" s="56"/>
      <c r="E5465" s="56"/>
      <c r="F5465" s="56"/>
      <c r="G5465" s="56"/>
      <c r="H5465" s="56"/>
      <c r="I5465" s="85"/>
      <c r="J5465" s="85"/>
    </row>
    <row r="5466" spans="3:10" ht="25.5" customHeight="1" x14ac:dyDescent="0.25">
      <c r="C5466" s="56"/>
      <c r="D5466" s="56"/>
      <c r="E5466" s="56"/>
      <c r="F5466" s="56"/>
      <c r="G5466" s="56"/>
      <c r="H5466" s="56"/>
      <c r="I5466" s="85"/>
      <c r="J5466" s="85"/>
    </row>
    <row r="5467" spans="3:10" ht="25.5" customHeight="1" x14ac:dyDescent="0.25">
      <c r="C5467" s="56"/>
      <c r="D5467" s="56"/>
      <c r="E5467" s="56"/>
      <c r="F5467" s="56"/>
      <c r="G5467" s="56"/>
      <c r="H5467" s="56"/>
      <c r="I5467" s="85"/>
      <c r="J5467" s="85"/>
    </row>
    <row r="5468" spans="3:10" ht="25.5" customHeight="1" x14ac:dyDescent="0.25">
      <c r="C5468" s="56"/>
      <c r="D5468" s="56"/>
      <c r="E5468" s="56"/>
      <c r="F5468" s="56"/>
      <c r="G5468" s="56"/>
      <c r="H5468" s="56"/>
      <c r="I5468" s="85"/>
      <c r="J5468" s="85"/>
    </row>
    <row r="5469" spans="3:10" ht="25.5" customHeight="1" x14ac:dyDescent="0.25">
      <c r="C5469" s="56"/>
      <c r="D5469" s="56"/>
      <c r="E5469" s="56"/>
      <c r="F5469" s="56"/>
      <c r="G5469" s="56"/>
      <c r="H5469" s="56"/>
      <c r="I5469" s="85"/>
      <c r="J5469" s="85"/>
    </row>
    <row r="5470" spans="3:10" ht="25.5" customHeight="1" x14ac:dyDescent="0.25">
      <c r="C5470" s="56"/>
      <c r="D5470" s="56"/>
      <c r="E5470" s="56"/>
      <c r="F5470" s="56"/>
      <c r="G5470" s="56"/>
      <c r="H5470" s="56"/>
      <c r="I5470" s="85"/>
      <c r="J5470" s="85"/>
    </row>
    <row r="5471" spans="3:10" ht="25.5" customHeight="1" x14ac:dyDescent="0.25">
      <c r="C5471" s="56"/>
      <c r="D5471" s="56"/>
      <c r="E5471" s="56"/>
      <c r="F5471" s="56"/>
      <c r="G5471" s="56"/>
      <c r="H5471" s="56"/>
      <c r="I5471" s="85"/>
      <c r="J5471" s="85"/>
    </row>
    <row r="5472" spans="3:10" ht="25.5" customHeight="1" x14ac:dyDescent="0.25">
      <c r="C5472" s="56"/>
      <c r="D5472" s="56"/>
      <c r="E5472" s="56"/>
      <c r="F5472" s="56"/>
      <c r="G5472" s="56"/>
      <c r="H5472" s="56"/>
      <c r="I5472" s="85"/>
      <c r="J5472" s="85"/>
    </row>
    <row r="5473" spans="3:10" ht="25.5" customHeight="1" x14ac:dyDescent="0.25">
      <c r="C5473" s="56"/>
      <c r="D5473" s="56"/>
      <c r="E5473" s="56"/>
      <c r="F5473" s="56"/>
      <c r="G5473" s="56"/>
      <c r="H5473" s="56"/>
      <c r="I5473" s="85"/>
      <c r="J5473" s="85"/>
    </row>
    <row r="5474" spans="3:10" ht="25.5" customHeight="1" x14ac:dyDescent="0.25">
      <c r="C5474" s="56"/>
      <c r="D5474" s="56"/>
      <c r="E5474" s="56"/>
      <c r="F5474" s="56"/>
      <c r="G5474" s="56"/>
      <c r="H5474" s="56"/>
      <c r="I5474" s="85"/>
      <c r="J5474" s="85"/>
    </row>
    <row r="5475" spans="3:10" ht="25.5" customHeight="1" x14ac:dyDescent="0.25">
      <c r="C5475" s="56"/>
      <c r="D5475" s="56"/>
      <c r="E5475" s="56"/>
      <c r="F5475" s="56"/>
      <c r="G5475" s="56"/>
      <c r="H5475" s="56"/>
      <c r="I5475" s="85"/>
      <c r="J5475" s="85"/>
    </row>
    <row r="5476" spans="3:10" ht="25.5" customHeight="1" x14ac:dyDescent="0.25">
      <c r="C5476" s="56"/>
      <c r="D5476" s="56"/>
      <c r="E5476" s="56"/>
      <c r="F5476" s="56"/>
      <c r="G5476" s="56"/>
      <c r="H5476" s="56"/>
      <c r="I5476" s="85"/>
      <c r="J5476" s="85"/>
    </row>
    <row r="5477" spans="3:10" ht="25.5" customHeight="1" x14ac:dyDescent="0.25">
      <c r="C5477" s="56"/>
      <c r="D5477" s="56"/>
      <c r="E5477" s="56"/>
      <c r="F5477" s="56"/>
      <c r="G5477" s="56"/>
      <c r="H5477" s="56"/>
      <c r="I5477" s="85"/>
      <c r="J5477" s="85"/>
    </row>
    <row r="5478" spans="3:10" ht="25.5" customHeight="1" x14ac:dyDescent="0.25">
      <c r="C5478" s="56"/>
      <c r="D5478" s="56"/>
      <c r="E5478" s="56"/>
      <c r="F5478" s="56"/>
      <c r="G5478" s="56"/>
      <c r="H5478" s="56"/>
      <c r="I5478" s="85"/>
      <c r="J5478" s="85"/>
    </row>
    <row r="5479" spans="3:10" ht="25.5" customHeight="1" x14ac:dyDescent="0.25">
      <c r="C5479" s="56"/>
      <c r="D5479" s="56"/>
      <c r="E5479" s="56"/>
      <c r="F5479" s="56"/>
      <c r="G5479" s="56"/>
      <c r="H5479" s="56"/>
      <c r="I5479" s="85"/>
      <c r="J5479" s="85"/>
    </row>
    <row r="5480" spans="3:10" ht="25.5" customHeight="1" x14ac:dyDescent="0.25">
      <c r="C5480" s="56"/>
      <c r="D5480" s="56"/>
      <c r="E5480" s="56"/>
      <c r="F5480" s="56"/>
      <c r="G5480" s="56"/>
      <c r="H5480" s="56"/>
      <c r="I5480" s="85"/>
      <c r="J5480" s="85"/>
    </row>
    <row r="5481" spans="3:10" ht="25.5" customHeight="1" x14ac:dyDescent="0.25">
      <c r="C5481" s="56"/>
      <c r="D5481" s="56"/>
      <c r="E5481" s="56"/>
      <c r="F5481" s="56"/>
      <c r="G5481" s="56"/>
      <c r="H5481" s="56"/>
      <c r="I5481" s="85"/>
      <c r="J5481" s="85"/>
    </row>
    <row r="5482" spans="3:10" ht="25.5" customHeight="1" x14ac:dyDescent="0.25">
      <c r="C5482" s="56"/>
      <c r="D5482" s="56"/>
      <c r="E5482" s="56"/>
      <c r="F5482" s="56"/>
      <c r="G5482" s="56"/>
      <c r="H5482" s="56"/>
      <c r="I5482" s="85"/>
      <c r="J5482" s="85"/>
    </row>
    <row r="5483" spans="3:10" ht="25.5" customHeight="1" x14ac:dyDescent="0.25">
      <c r="C5483" s="56"/>
      <c r="D5483" s="56"/>
      <c r="E5483" s="56"/>
      <c r="F5483" s="56"/>
      <c r="G5483" s="56"/>
      <c r="H5483" s="56"/>
      <c r="I5483" s="85"/>
      <c r="J5483" s="85"/>
    </row>
    <row r="5484" spans="3:10" ht="25.5" customHeight="1" x14ac:dyDescent="0.25">
      <c r="C5484" s="56"/>
      <c r="D5484" s="56"/>
      <c r="E5484" s="56"/>
      <c r="F5484" s="56"/>
      <c r="G5484" s="56"/>
      <c r="H5484" s="56"/>
      <c r="I5484" s="85"/>
      <c r="J5484" s="85"/>
    </row>
    <row r="5485" spans="3:10" ht="25.5" customHeight="1" x14ac:dyDescent="0.25">
      <c r="C5485" s="56"/>
      <c r="D5485" s="56"/>
      <c r="E5485" s="56"/>
      <c r="F5485" s="56"/>
      <c r="G5485" s="56"/>
      <c r="H5485" s="56"/>
      <c r="I5485" s="85"/>
      <c r="J5485" s="85"/>
    </row>
    <row r="5486" spans="3:10" ht="25.5" customHeight="1" x14ac:dyDescent="0.25">
      <c r="C5486" s="56"/>
      <c r="D5486" s="56"/>
      <c r="E5486" s="56"/>
      <c r="F5486" s="56"/>
      <c r="G5486" s="56"/>
      <c r="H5486" s="56"/>
      <c r="I5486" s="85"/>
      <c r="J5486" s="85"/>
    </row>
    <row r="5487" spans="3:10" ht="25.5" customHeight="1" x14ac:dyDescent="0.25">
      <c r="C5487" s="56"/>
      <c r="D5487" s="56"/>
      <c r="E5487" s="56"/>
      <c r="F5487" s="56"/>
      <c r="G5487" s="56"/>
      <c r="H5487" s="56"/>
      <c r="I5487" s="85"/>
      <c r="J5487" s="85"/>
    </row>
    <row r="5488" spans="3:10" ht="25.5" customHeight="1" x14ac:dyDescent="0.25">
      <c r="C5488" s="56"/>
      <c r="D5488" s="56"/>
      <c r="E5488" s="56"/>
      <c r="F5488" s="56"/>
      <c r="G5488" s="56"/>
      <c r="H5488" s="56"/>
      <c r="I5488" s="85"/>
      <c r="J5488" s="85"/>
    </row>
    <row r="5489" spans="3:10" ht="25.5" customHeight="1" x14ac:dyDescent="0.25">
      <c r="C5489" s="56"/>
      <c r="D5489" s="56"/>
      <c r="E5489" s="56"/>
      <c r="F5489" s="56"/>
      <c r="G5489" s="56"/>
      <c r="H5489" s="56"/>
      <c r="I5489" s="85"/>
      <c r="J5489" s="85"/>
    </row>
    <row r="5490" spans="3:10" ht="25.5" customHeight="1" x14ac:dyDescent="0.25">
      <c r="C5490" s="56"/>
      <c r="D5490" s="56"/>
      <c r="E5490" s="56"/>
      <c r="F5490" s="56"/>
      <c r="G5490" s="56"/>
      <c r="H5490" s="56"/>
      <c r="I5490" s="85"/>
      <c r="J5490" s="85"/>
    </row>
    <row r="5491" spans="3:10" ht="25.5" customHeight="1" x14ac:dyDescent="0.25">
      <c r="C5491" s="56"/>
      <c r="D5491" s="56"/>
      <c r="E5491" s="56"/>
      <c r="F5491" s="56"/>
      <c r="G5491" s="56"/>
      <c r="H5491" s="56"/>
      <c r="I5491" s="85"/>
      <c r="J5491" s="85"/>
    </row>
    <row r="5492" spans="3:10" ht="25.5" customHeight="1" x14ac:dyDescent="0.25">
      <c r="C5492" s="56"/>
      <c r="D5492" s="56"/>
      <c r="E5492" s="56"/>
      <c r="F5492" s="56"/>
      <c r="G5492" s="56"/>
      <c r="H5492" s="56"/>
      <c r="I5492" s="85"/>
      <c r="J5492" s="85"/>
    </row>
    <row r="5493" spans="3:10" ht="25.5" customHeight="1" x14ac:dyDescent="0.25">
      <c r="C5493" s="56"/>
      <c r="D5493" s="56"/>
      <c r="E5493" s="56"/>
      <c r="F5493" s="56"/>
      <c r="G5493" s="56"/>
      <c r="H5493" s="56"/>
      <c r="I5493" s="85"/>
      <c r="J5493" s="85"/>
    </row>
    <row r="5494" spans="3:10" ht="25.5" customHeight="1" x14ac:dyDescent="0.25">
      <c r="C5494" s="56"/>
      <c r="D5494" s="56"/>
      <c r="E5494" s="56"/>
      <c r="F5494" s="56"/>
      <c r="G5494" s="56"/>
      <c r="H5494" s="56"/>
      <c r="I5494" s="85"/>
      <c r="J5494" s="85"/>
    </row>
    <row r="5495" spans="3:10" ht="25.5" customHeight="1" x14ac:dyDescent="0.25">
      <c r="C5495" s="56"/>
      <c r="D5495" s="56"/>
      <c r="E5495" s="56"/>
      <c r="F5495" s="56"/>
      <c r="G5495" s="56"/>
      <c r="H5495" s="56"/>
      <c r="I5495" s="85"/>
      <c r="J5495" s="85"/>
    </row>
    <row r="5496" spans="3:10" ht="25.5" customHeight="1" x14ac:dyDescent="0.25">
      <c r="C5496" s="56"/>
      <c r="D5496" s="56"/>
      <c r="E5496" s="56"/>
      <c r="F5496" s="56"/>
      <c r="G5496" s="56"/>
      <c r="H5496" s="56"/>
      <c r="I5496" s="85"/>
      <c r="J5496" s="85"/>
    </row>
    <row r="5497" spans="3:10" ht="25.5" customHeight="1" x14ac:dyDescent="0.25">
      <c r="C5497" s="56"/>
      <c r="D5497" s="56"/>
      <c r="E5497" s="56"/>
      <c r="F5497" s="56"/>
      <c r="G5497" s="56"/>
      <c r="H5497" s="56"/>
      <c r="I5497" s="85"/>
      <c r="J5497" s="85"/>
    </row>
    <row r="5498" spans="3:10" ht="25.5" customHeight="1" x14ac:dyDescent="0.25">
      <c r="C5498" s="56"/>
      <c r="D5498" s="56"/>
      <c r="E5498" s="56"/>
      <c r="F5498" s="56"/>
      <c r="G5498" s="56"/>
      <c r="H5498" s="56"/>
      <c r="I5498" s="85"/>
      <c r="J5498" s="85"/>
    </row>
    <row r="5499" spans="3:10" ht="25.5" customHeight="1" x14ac:dyDescent="0.25">
      <c r="C5499" s="56"/>
      <c r="D5499" s="56"/>
      <c r="E5499" s="56"/>
      <c r="F5499" s="56"/>
      <c r="G5499" s="56"/>
      <c r="H5499" s="56"/>
      <c r="I5499" s="85"/>
      <c r="J5499" s="85"/>
    </row>
    <row r="5500" spans="3:10" ht="25.5" customHeight="1" x14ac:dyDescent="0.25">
      <c r="C5500" s="56"/>
      <c r="D5500" s="56"/>
      <c r="E5500" s="56"/>
      <c r="F5500" s="56"/>
      <c r="G5500" s="56"/>
      <c r="H5500" s="56"/>
      <c r="I5500" s="85"/>
      <c r="J5500" s="85"/>
    </row>
    <row r="5501" spans="3:10" ht="25.5" customHeight="1" x14ac:dyDescent="0.25">
      <c r="C5501" s="56"/>
      <c r="D5501" s="56"/>
      <c r="E5501" s="56"/>
      <c r="F5501" s="56"/>
      <c r="G5501" s="56"/>
      <c r="H5501" s="56"/>
      <c r="I5501" s="85"/>
      <c r="J5501" s="85"/>
    </row>
    <row r="5502" spans="3:10" ht="25.5" customHeight="1" x14ac:dyDescent="0.25">
      <c r="C5502" s="56"/>
      <c r="D5502" s="56"/>
      <c r="E5502" s="56"/>
      <c r="F5502" s="56"/>
      <c r="G5502" s="56"/>
      <c r="H5502" s="56"/>
      <c r="I5502" s="85"/>
      <c r="J5502" s="85"/>
    </row>
    <row r="5503" spans="3:10" ht="25.5" customHeight="1" x14ac:dyDescent="0.25">
      <c r="C5503" s="56"/>
      <c r="D5503" s="56"/>
      <c r="E5503" s="56"/>
      <c r="F5503" s="56"/>
      <c r="G5503" s="56"/>
      <c r="H5503" s="56"/>
      <c r="I5503" s="85"/>
      <c r="J5503" s="85"/>
    </row>
    <row r="5504" spans="3:10" ht="25.5" customHeight="1" x14ac:dyDescent="0.25">
      <c r="C5504" s="56"/>
      <c r="D5504" s="56"/>
      <c r="E5504" s="56"/>
      <c r="F5504" s="56"/>
      <c r="G5504" s="56"/>
      <c r="H5504" s="56"/>
      <c r="I5504" s="85"/>
      <c r="J5504" s="85"/>
    </row>
    <row r="5505" spans="3:10" ht="25.5" customHeight="1" x14ac:dyDescent="0.25">
      <c r="C5505" s="56"/>
      <c r="D5505" s="56"/>
      <c r="E5505" s="56"/>
      <c r="F5505" s="56"/>
      <c r="G5505" s="56"/>
      <c r="H5505" s="56"/>
      <c r="I5505" s="85"/>
      <c r="J5505" s="85"/>
    </row>
    <row r="5506" spans="3:10" ht="25.5" customHeight="1" x14ac:dyDescent="0.25">
      <c r="C5506" s="56"/>
      <c r="D5506" s="56"/>
      <c r="E5506" s="56"/>
      <c r="F5506" s="56"/>
      <c r="G5506" s="56"/>
      <c r="H5506" s="56"/>
      <c r="I5506" s="85"/>
      <c r="J5506" s="85"/>
    </row>
    <row r="5507" spans="3:10" ht="25.5" customHeight="1" x14ac:dyDescent="0.25">
      <c r="C5507" s="56"/>
      <c r="D5507" s="56"/>
      <c r="E5507" s="56"/>
      <c r="F5507" s="56"/>
      <c r="G5507" s="56"/>
      <c r="H5507" s="56"/>
      <c r="I5507" s="85"/>
      <c r="J5507" s="85"/>
    </row>
    <row r="5508" spans="3:10" ht="25.5" customHeight="1" x14ac:dyDescent="0.25">
      <c r="C5508" s="56"/>
      <c r="D5508" s="56"/>
      <c r="E5508" s="56"/>
      <c r="F5508" s="56"/>
      <c r="G5508" s="56"/>
      <c r="H5508" s="56"/>
      <c r="I5508" s="85"/>
      <c r="J5508" s="85"/>
    </row>
    <row r="5509" spans="3:10" ht="25.5" customHeight="1" x14ac:dyDescent="0.25">
      <c r="C5509" s="56"/>
      <c r="D5509" s="56"/>
      <c r="E5509" s="56"/>
      <c r="F5509" s="56"/>
      <c r="G5509" s="56"/>
      <c r="H5509" s="56"/>
      <c r="I5509" s="85"/>
      <c r="J5509" s="85"/>
    </row>
    <row r="5510" spans="3:10" ht="25.5" customHeight="1" x14ac:dyDescent="0.25">
      <c r="C5510" s="56"/>
      <c r="D5510" s="56"/>
      <c r="E5510" s="56"/>
      <c r="F5510" s="56"/>
      <c r="G5510" s="56"/>
      <c r="H5510" s="56"/>
      <c r="I5510" s="85"/>
      <c r="J5510" s="85"/>
    </row>
    <row r="5511" spans="3:10" ht="25.5" customHeight="1" x14ac:dyDescent="0.25">
      <c r="C5511" s="56"/>
      <c r="D5511" s="56"/>
      <c r="E5511" s="56"/>
      <c r="F5511" s="56"/>
      <c r="G5511" s="56"/>
      <c r="H5511" s="56"/>
      <c r="I5511" s="85"/>
      <c r="J5511" s="85"/>
    </row>
    <row r="5512" spans="3:10" ht="25.5" customHeight="1" x14ac:dyDescent="0.25">
      <c r="C5512" s="56"/>
      <c r="D5512" s="56"/>
      <c r="E5512" s="56"/>
      <c r="F5512" s="56"/>
      <c r="G5512" s="56"/>
      <c r="H5512" s="56"/>
      <c r="I5512" s="85"/>
      <c r="J5512" s="85"/>
    </row>
    <row r="5513" spans="3:10" ht="25.5" customHeight="1" x14ac:dyDescent="0.25">
      <c r="C5513" s="56"/>
      <c r="D5513" s="56"/>
      <c r="E5513" s="56"/>
      <c r="F5513" s="56"/>
      <c r="G5513" s="56"/>
      <c r="H5513" s="56"/>
      <c r="I5513" s="85"/>
      <c r="J5513" s="85"/>
    </row>
    <row r="5514" spans="3:10" ht="25.5" customHeight="1" x14ac:dyDescent="0.25">
      <c r="C5514" s="56"/>
      <c r="D5514" s="56"/>
      <c r="E5514" s="56"/>
      <c r="F5514" s="56"/>
      <c r="G5514" s="56"/>
      <c r="H5514" s="56"/>
      <c r="I5514" s="85"/>
      <c r="J5514" s="85"/>
    </row>
    <row r="5515" spans="3:10" ht="25.5" customHeight="1" x14ac:dyDescent="0.25">
      <c r="C5515" s="56"/>
      <c r="D5515" s="56"/>
      <c r="E5515" s="56"/>
      <c r="F5515" s="56"/>
      <c r="G5515" s="56"/>
      <c r="H5515" s="56"/>
      <c r="I5515" s="85"/>
      <c r="J5515" s="85"/>
    </row>
    <row r="5516" spans="3:10" ht="25.5" customHeight="1" x14ac:dyDescent="0.25">
      <c r="C5516" s="56"/>
      <c r="D5516" s="56"/>
      <c r="E5516" s="56"/>
      <c r="F5516" s="56"/>
      <c r="G5516" s="56"/>
      <c r="H5516" s="56"/>
      <c r="I5516" s="85"/>
      <c r="J5516" s="85"/>
    </row>
    <row r="5517" spans="3:10" ht="25.5" customHeight="1" x14ac:dyDescent="0.25">
      <c r="C5517" s="56"/>
      <c r="D5517" s="56"/>
      <c r="E5517" s="56"/>
      <c r="F5517" s="56"/>
      <c r="G5517" s="56"/>
      <c r="H5517" s="56"/>
      <c r="I5517" s="85"/>
      <c r="J5517" s="85"/>
    </row>
    <row r="5518" spans="3:10" ht="25.5" customHeight="1" x14ac:dyDescent="0.25">
      <c r="C5518" s="56"/>
      <c r="D5518" s="56"/>
      <c r="E5518" s="56"/>
      <c r="F5518" s="56"/>
      <c r="G5518" s="56"/>
      <c r="H5518" s="56"/>
      <c r="I5518" s="85"/>
      <c r="J5518" s="85"/>
    </row>
    <row r="5519" spans="3:10" ht="25.5" customHeight="1" x14ac:dyDescent="0.25">
      <c r="C5519" s="56"/>
      <c r="D5519" s="56"/>
      <c r="E5519" s="56"/>
      <c r="F5519" s="56"/>
      <c r="G5519" s="56"/>
      <c r="H5519" s="56"/>
      <c r="I5519" s="85"/>
      <c r="J5519" s="85"/>
    </row>
    <row r="5520" spans="3:10" ht="25.5" customHeight="1" x14ac:dyDescent="0.25">
      <c r="C5520" s="56"/>
      <c r="D5520" s="56"/>
      <c r="E5520" s="56"/>
      <c r="F5520" s="56"/>
      <c r="G5520" s="56"/>
      <c r="H5520" s="56"/>
      <c r="I5520" s="85"/>
      <c r="J5520" s="85"/>
    </row>
    <row r="5521" spans="3:10" ht="25.5" customHeight="1" x14ac:dyDescent="0.25">
      <c r="C5521" s="56"/>
      <c r="D5521" s="56"/>
      <c r="E5521" s="56"/>
      <c r="F5521" s="56"/>
      <c r="G5521" s="56"/>
      <c r="H5521" s="56"/>
      <c r="I5521" s="85"/>
      <c r="J5521" s="85"/>
    </row>
    <row r="5522" spans="3:10" ht="25.5" customHeight="1" x14ac:dyDescent="0.25">
      <c r="C5522" s="56"/>
      <c r="D5522" s="56"/>
      <c r="E5522" s="56"/>
      <c r="F5522" s="56"/>
      <c r="G5522" s="56"/>
      <c r="H5522" s="56"/>
      <c r="I5522" s="85"/>
      <c r="J5522" s="85"/>
    </row>
    <row r="5523" spans="3:10" ht="25.5" customHeight="1" x14ac:dyDescent="0.25">
      <c r="C5523" s="56"/>
      <c r="D5523" s="56"/>
      <c r="E5523" s="56"/>
      <c r="F5523" s="56"/>
      <c r="G5523" s="56"/>
      <c r="H5523" s="56"/>
      <c r="I5523" s="85"/>
      <c r="J5523" s="85"/>
    </row>
    <row r="5524" spans="3:10" ht="25.5" customHeight="1" x14ac:dyDescent="0.25">
      <c r="C5524" s="56"/>
      <c r="D5524" s="56"/>
      <c r="E5524" s="56"/>
      <c r="F5524" s="56"/>
      <c r="G5524" s="56"/>
      <c r="H5524" s="56"/>
      <c r="I5524" s="85"/>
      <c r="J5524" s="85"/>
    </row>
    <row r="5525" spans="3:10" ht="25.5" customHeight="1" x14ac:dyDescent="0.25">
      <c r="C5525" s="56"/>
      <c r="D5525" s="56"/>
      <c r="E5525" s="56"/>
      <c r="F5525" s="56"/>
      <c r="G5525" s="56"/>
      <c r="H5525" s="56"/>
      <c r="I5525" s="85"/>
      <c r="J5525" s="85"/>
    </row>
    <row r="5526" spans="3:10" ht="25.5" customHeight="1" x14ac:dyDescent="0.25">
      <c r="C5526" s="56"/>
      <c r="D5526" s="56"/>
      <c r="E5526" s="56"/>
      <c r="F5526" s="56"/>
      <c r="G5526" s="56"/>
      <c r="H5526" s="56"/>
      <c r="I5526" s="85"/>
      <c r="J5526" s="85"/>
    </row>
    <row r="5527" spans="3:10" ht="25.5" customHeight="1" x14ac:dyDescent="0.25">
      <c r="C5527" s="56"/>
      <c r="D5527" s="56"/>
      <c r="E5527" s="56"/>
      <c r="F5527" s="56"/>
      <c r="G5527" s="56"/>
      <c r="H5527" s="56"/>
      <c r="I5527" s="85"/>
      <c r="J5527" s="85"/>
    </row>
    <row r="5528" spans="3:10" ht="25.5" customHeight="1" x14ac:dyDescent="0.25">
      <c r="C5528" s="56"/>
      <c r="D5528" s="56"/>
      <c r="E5528" s="56"/>
      <c r="F5528" s="56"/>
      <c r="G5528" s="56"/>
      <c r="H5528" s="56"/>
      <c r="I5528" s="85"/>
      <c r="J5528" s="85"/>
    </row>
    <row r="5529" spans="3:10" ht="25.5" customHeight="1" x14ac:dyDescent="0.25">
      <c r="C5529" s="56"/>
      <c r="D5529" s="56"/>
      <c r="E5529" s="56"/>
      <c r="F5529" s="56"/>
      <c r="G5529" s="56"/>
      <c r="H5529" s="56"/>
      <c r="I5529" s="85"/>
      <c r="J5529" s="85"/>
    </row>
    <row r="5530" spans="3:10" ht="25.5" customHeight="1" x14ac:dyDescent="0.25">
      <c r="C5530" s="56"/>
      <c r="D5530" s="56"/>
      <c r="E5530" s="56"/>
      <c r="F5530" s="56"/>
      <c r="G5530" s="56"/>
      <c r="H5530" s="56"/>
      <c r="I5530" s="85"/>
      <c r="J5530" s="85"/>
    </row>
    <row r="5531" spans="3:10" ht="25.5" customHeight="1" x14ac:dyDescent="0.25">
      <c r="C5531" s="56"/>
      <c r="D5531" s="56"/>
      <c r="E5531" s="56"/>
      <c r="F5531" s="56"/>
      <c r="G5531" s="56"/>
      <c r="H5531" s="56"/>
      <c r="I5531" s="85"/>
      <c r="J5531" s="85"/>
    </row>
    <row r="5532" spans="3:10" ht="25.5" customHeight="1" x14ac:dyDescent="0.25">
      <c r="C5532" s="56"/>
      <c r="D5532" s="56"/>
      <c r="E5532" s="56"/>
      <c r="F5532" s="56"/>
      <c r="G5532" s="56"/>
      <c r="H5532" s="56"/>
      <c r="I5532" s="85"/>
      <c r="J5532" s="85"/>
    </row>
    <row r="5533" spans="3:10" ht="25.5" customHeight="1" x14ac:dyDescent="0.25">
      <c r="C5533" s="56"/>
      <c r="D5533" s="56"/>
      <c r="E5533" s="56"/>
      <c r="F5533" s="56"/>
      <c r="G5533" s="56"/>
      <c r="H5533" s="56"/>
      <c r="I5533" s="85"/>
      <c r="J5533" s="85"/>
    </row>
    <row r="5534" spans="3:10" ht="25.5" customHeight="1" x14ac:dyDescent="0.25">
      <c r="C5534" s="56"/>
      <c r="D5534" s="56"/>
      <c r="E5534" s="56"/>
      <c r="F5534" s="56"/>
      <c r="G5534" s="56"/>
      <c r="H5534" s="56"/>
      <c r="I5534" s="85"/>
      <c r="J5534" s="85"/>
    </row>
    <row r="5535" spans="3:10" ht="25.5" customHeight="1" x14ac:dyDescent="0.25">
      <c r="C5535" s="56"/>
      <c r="D5535" s="56"/>
      <c r="E5535" s="56"/>
      <c r="F5535" s="56"/>
      <c r="G5535" s="56"/>
      <c r="H5535" s="56"/>
      <c r="I5535" s="85"/>
      <c r="J5535" s="85"/>
    </row>
    <row r="5536" spans="3:10" ht="25.5" customHeight="1" x14ac:dyDescent="0.25">
      <c r="C5536" s="56"/>
      <c r="D5536" s="56"/>
      <c r="E5536" s="56"/>
      <c r="F5536" s="56"/>
      <c r="G5536" s="56"/>
      <c r="H5536" s="56"/>
      <c r="I5536" s="85"/>
      <c r="J5536" s="85"/>
    </row>
    <row r="5537" spans="3:10" ht="25.5" customHeight="1" x14ac:dyDescent="0.25">
      <c r="C5537" s="56"/>
      <c r="D5537" s="56"/>
      <c r="E5537" s="56"/>
      <c r="F5537" s="56"/>
      <c r="G5537" s="56"/>
      <c r="H5537" s="56"/>
      <c r="I5537" s="85"/>
      <c r="J5537" s="85"/>
    </row>
    <row r="5538" spans="3:10" ht="25.5" customHeight="1" x14ac:dyDescent="0.25">
      <c r="C5538" s="56"/>
      <c r="D5538" s="56"/>
      <c r="E5538" s="56"/>
      <c r="F5538" s="56"/>
      <c r="G5538" s="56"/>
      <c r="H5538" s="56"/>
      <c r="I5538" s="85"/>
      <c r="J5538" s="85"/>
    </row>
    <row r="5539" spans="3:10" ht="25.5" customHeight="1" x14ac:dyDescent="0.25">
      <c r="C5539" s="56"/>
      <c r="D5539" s="56"/>
      <c r="E5539" s="56"/>
      <c r="F5539" s="56"/>
      <c r="G5539" s="56"/>
      <c r="H5539" s="56"/>
      <c r="I5539" s="85"/>
      <c r="J5539" s="85"/>
    </row>
    <row r="5540" spans="3:10" ht="25.5" customHeight="1" x14ac:dyDescent="0.25">
      <c r="C5540" s="56"/>
      <c r="D5540" s="56"/>
      <c r="E5540" s="56"/>
      <c r="F5540" s="56"/>
      <c r="G5540" s="56"/>
      <c r="H5540" s="56"/>
      <c r="I5540" s="85"/>
      <c r="J5540" s="85"/>
    </row>
    <row r="5541" spans="3:10" ht="25.5" customHeight="1" x14ac:dyDescent="0.25">
      <c r="C5541" s="56"/>
      <c r="D5541" s="56"/>
      <c r="E5541" s="56"/>
      <c r="F5541" s="56"/>
      <c r="G5541" s="56"/>
      <c r="H5541" s="56"/>
      <c r="I5541" s="85"/>
      <c r="J5541" s="85"/>
    </row>
    <row r="5542" spans="3:10" ht="25.5" customHeight="1" x14ac:dyDescent="0.25">
      <c r="C5542" s="56"/>
      <c r="D5542" s="56"/>
      <c r="E5542" s="56"/>
      <c r="F5542" s="56"/>
      <c r="G5542" s="56"/>
      <c r="H5542" s="56"/>
      <c r="I5542" s="85"/>
      <c r="J5542" s="85"/>
    </row>
    <row r="5543" spans="3:10" ht="25.5" customHeight="1" x14ac:dyDescent="0.25">
      <c r="C5543" s="56"/>
      <c r="D5543" s="56"/>
      <c r="E5543" s="56"/>
      <c r="F5543" s="56"/>
      <c r="G5543" s="56"/>
      <c r="H5543" s="56"/>
      <c r="I5543" s="85"/>
      <c r="J5543" s="85"/>
    </row>
    <row r="5544" spans="3:10" ht="25.5" customHeight="1" x14ac:dyDescent="0.25">
      <c r="C5544" s="56"/>
      <c r="D5544" s="56"/>
      <c r="E5544" s="56"/>
      <c r="F5544" s="56"/>
      <c r="G5544" s="56"/>
      <c r="H5544" s="56"/>
      <c r="I5544" s="85"/>
      <c r="J5544" s="85"/>
    </row>
    <row r="5545" spans="3:10" ht="25.5" customHeight="1" x14ac:dyDescent="0.25">
      <c r="C5545" s="56"/>
      <c r="D5545" s="56"/>
      <c r="E5545" s="56"/>
      <c r="F5545" s="56"/>
      <c r="G5545" s="56"/>
      <c r="H5545" s="56"/>
      <c r="I5545" s="85"/>
      <c r="J5545" s="85"/>
    </row>
    <row r="5546" spans="3:10" ht="25.5" customHeight="1" x14ac:dyDescent="0.25">
      <c r="C5546" s="56"/>
      <c r="D5546" s="56"/>
      <c r="E5546" s="56"/>
      <c r="F5546" s="56"/>
      <c r="G5546" s="56"/>
      <c r="H5546" s="56"/>
      <c r="I5546" s="85"/>
      <c r="J5546" s="85"/>
    </row>
    <row r="5547" spans="3:10" ht="25.5" customHeight="1" x14ac:dyDescent="0.25">
      <c r="C5547" s="56"/>
      <c r="D5547" s="56"/>
      <c r="E5547" s="56"/>
      <c r="F5547" s="56"/>
      <c r="G5547" s="56"/>
      <c r="H5547" s="56"/>
      <c r="I5547" s="85"/>
      <c r="J5547" s="85"/>
    </row>
    <row r="5548" spans="3:10" ht="25.5" customHeight="1" x14ac:dyDescent="0.25">
      <c r="C5548" s="56"/>
      <c r="D5548" s="56"/>
      <c r="E5548" s="56"/>
      <c r="F5548" s="56"/>
      <c r="G5548" s="56"/>
      <c r="H5548" s="56"/>
      <c r="I5548" s="85"/>
      <c r="J5548" s="85"/>
    </row>
    <row r="5549" spans="3:10" ht="25.5" customHeight="1" x14ac:dyDescent="0.25">
      <c r="C5549" s="56"/>
      <c r="D5549" s="56"/>
      <c r="E5549" s="56"/>
      <c r="F5549" s="56"/>
      <c r="G5549" s="56"/>
      <c r="H5549" s="56"/>
      <c r="I5549" s="85"/>
      <c r="J5549" s="85"/>
    </row>
    <row r="5550" spans="3:10" ht="25.5" customHeight="1" x14ac:dyDescent="0.25">
      <c r="C5550" s="56"/>
      <c r="D5550" s="56"/>
      <c r="E5550" s="56"/>
      <c r="F5550" s="56"/>
      <c r="G5550" s="56"/>
      <c r="H5550" s="56"/>
      <c r="I5550" s="85"/>
      <c r="J5550" s="85"/>
    </row>
    <row r="5551" spans="3:10" ht="25.5" customHeight="1" x14ac:dyDescent="0.25">
      <c r="C5551" s="56"/>
      <c r="D5551" s="56"/>
      <c r="E5551" s="56"/>
      <c r="F5551" s="56"/>
      <c r="G5551" s="56"/>
      <c r="H5551" s="56"/>
      <c r="I5551" s="85"/>
      <c r="J5551" s="85"/>
    </row>
    <row r="5552" spans="3:10" ht="25.5" customHeight="1" x14ac:dyDescent="0.25">
      <c r="C5552" s="56"/>
      <c r="D5552" s="56"/>
      <c r="E5552" s="56"/>
      <c r="F5552" s="56"/>
      <c r="G5552" s="56"/>
      <c r="H5552" s="56"/>
      <c r="I5552" s="85"/>
      <c r="J5552" s="85"/>
    </row>
    <row r="5553" spans="3:10" ht="25.5" customHeight="1" x14ac:dyDescent="0.25">
      <c r="C5553" s="56"/>
      <c r="D5553" s="56"/>
      <c r="E5553" s="56"/>
      <c r="F5553" s="56"/>
      <c r="G5553" s="56"/>
      <c r="H5553" s="56"/>
      <c r="I5553" s="85"/>
      <c r="J5553" s="85"/>
    </row>
    <row r="5554" spans="3:10" ht="25.5" customHeight="1" x14ac:dyDescent="0.25">
      <c r="C5554" s="56"/>
      <c r="D5554" s="56"/>
      <c r="E5554" s="56"/>
      <c r="F5554" s="56"/>
      <c r="G5554" s="56"/>
      <c r="H5554" s="56"/>
      <c r="I5554" s="85"/>
      <c r="J5554" s="85"/>
    </row>
    <row r="5555" spans="3:10" ht="25.5" customHeight="1" x14ac:dyDescent="0.25">
      <c r="C5555" s="56"/>
      <c r="D5555" s="56"/>
      <c r="E5555" s="56"/>
      <c r="F5555" s="56"/>
      <c r="G5555" s="56"/>
      <c r="H5555" s="56"/>
      <c r="I5555" s="85"/>
      <c r="J5555" s="85"/>
    </row>
    <row r="5556" spans="3:10" ht="25.5" customHeight="1" x14ac:dyDescent="0.25">
      <c r="C5556" s="56"/>
      <c r="D5556" s="56"/>
      <c r="E5556" s="56"/>
      <c r="F5556" s="56"/>
      <c r="G5556" s="56"/>
      <c r="H5556" s="56"/>
      <c r="I5556" s="85"/>
      <c r="J5556" s="85"/>
    </row>
    <row r="5557" spans="3:10" ht="25.5" customHeight="1" x14ac:dyDescent="0.25">
      <c r="C5557" s="56"/>
      <c r="D5557" s="56"/>
      <c r="E5557" s="56"/>
      <c r="F5557" s="56"/>
      <c r="G5557" s="56"/>
      <c r="H5557" s="56"/>
      <c r="I5557" s="85"/>
      <c r="J5557" s="85"/>
    </row>
    <row r="5558" spans="3:10" ht="25.5" customHeight="1" x14ac:dyDescent="0.25">
      <c r="C5558" s="56"/>
      <c r="D5558" s="56"/>
      <c r="E5558" s="56"/>
      <c r="F5558" s="56"/>
      <c r="G5558" s="56"/>
      <c r="H5558" s="56"/>
      <c r="I5558" s="85"/>
      <c r="J5558" s="85"/>
    </row>
    <row r="5559" spans="3:10" ht="25.5" customHeight="1" x14ac:dyDescent="0.25">
      <c r="C5559" s="56"/>
      <c r="D5559" s="56"/>
      <c r="E5559" s="56"/>
      <c r="F5559" s="56"/>
      <c r="G5559" s="56"/>
      <c r="H5559" s="56"/>
      <c r="I5559" s="85"/>
      <c r="J5559" s="85"/>
    </row>
    <row r="5560" spans="3:10" ht="25.5" customHeight="1" x14ac:dyDescent="0.25">
      <c r="C5560" s="56"/>
      <c r="D5560" s="56"/>
      <c r="E5560" s="56"/>
      <c r="F5560" s="56"/>
      <c r="G5560" s="56"/>
      <c r="H5560" s="56"/>
      <c r="I5560" s="85"/>
      <c r="J5560" s="85"/>
    </row>
    <row r="5561" spans="3:10" ht="25.5" customHeight="1" x14ac:dyDescent="0.25">
      <c r="C5561" s="56"/>
      <c r="D5561" s="56"/>
      <c r="E5561" s="56"/>
      <c r="F5561" s="56"/>
      <c r="G5561" s="56"/>
      <c r="H5561" s="56"/>
      <c r="I5561" s="85"/>
      <c r="J5561" s="85"/>
    </row>
    <row r="5562" spans="3:10" ht="25.5" customHeight="1" x14ac:dyDescent="0.25">
      <c r="C5562" s="56"/>
      <c r="D5562" s="56"/>
      <c r="E5562" s="56"/>
      <c r="F5562" s="56"/>
      <c r="G5562" s="56"/>
      <c r="H5562" s="56"/>
      <c r="I5562" s="85"/>
      <c r="J5562" s="85"/>
    </row>
    <row r="5563" spans="3:10" ht="25.5" customHeight="1" x14ac:dyDescent="0.25">
      <c r="C5563" s="56"/>
      <c r="D5563" s="56"/>
      <c r="E5563" s="56"/>
      <c r="F5563" s="56"/>
      <c r="G5563" s="56"/>
      <c r="H5563" s="56"/>
      <c r="I5563" s="85"/>
      <c r="J5563" s="85"/>
    </row>
    <row r="5564" spans="3:10" ht="25.5" customHeight="1" x14ac:dyDescent="0.25">
      <c r="C5564" s="56"/>
      <c r="D5564" s="56"/>
      <c r="E5564" s="56"/>
      <c r="F5564" s="56"/>
      <c r="G5564" s="56"/>
      <c r="H5564" s="56"/>
      <c r="I5564" s="85"/>
      <c r="J5564" s="85"/>
    </row>
    <row r="5565" spans="3:10" ht="25.5" customHeight="1" x14ac:dyDescent="0.25">
      <c r="C5565" s="56"/>
      <c r="D5565" s="56"/>
      <c r="E5565" s="56"/>
      <c r="F5565" s="56"/>
      <c r="G5565" s="56"/>
      <c r="H5565" s="56"/>
      <c r="I5565" s="85"/>
      <c r="J5565" s="85"/>
    </row>
    <row r="5566" spans="3:10" ht="25.5" customHeight="1" x14ac:dyDescent="0.25">
      <c r="C5566" s="56"/>
      <c r="D5566" s="56"/>
      <c r="E5566" s="56"/>
      <c r="F5566" s="56"/>
      <c r="G5566" s="56"/>
      <c r="H5566" s="56"/>
      <c r="I5566" s="85"/>
      <c r="J5566" s="85"/>
    </row>
    <row r="5567" spans="3:10" ht="25.5" customHeight="1" x14ac:dyDescent="0.25">
      <c r="C5567" s="56"/>
      <c r="D5567" s="56"/>
      <c r="E5567" s="56"/>
      <c r="F5567" s="56"/>
      <c r="G5567" s="56"/>
      <c r="H5567" s="56"/>
      <c r="I5567" s="85"/>
      <c r="J5567" s="85"/>
    </row>
    <row r="5568" spans="3:10" ht="25.5" customHeight="1" x14ac:dyDescent="0.25">
      <c r="C5568" s="56"/>
      <c r="D5568" s="56"/>
      <c r="E5568" s="56"/>
      <c r="F5568" s="56"/>
      <c r="G5568" s="56"/>
      <c r="H5568" s="56"/>
      <c r="I5568" s="85"/>
      <c r="J5568" s="85"/>
    </row>
    <row r="5569" spans="3:10" ht="25.5" customHeight="1" x14ac:dyDescent="0.25">
      <c r="C5569" s="56"/>
      <c r="D5569" s="56"/>
      <c r="E5569" s="56"/>
      <c r="F5569" s="56"/>
      <c r="G5569" s="56"/>
      <c r="H5569" s="56"/>
      <c r="I5569" s="85"/>
      <c r="J5569" s="85"/>
    </row>
    <row r="5570" spans="3:10" ht="25.5" customHeight="1" x14ac:dyDescent="0.25">
      <c r="C5570" s="56"/>
      <c r="D5570" s="56"/>
      <c r="E5570" s="56"/>
      <c r="F5570" s="56"/>
      <c r="G5570" s="56"/>
      <c r="H5570" s="56"/>
      <c r="I5570" s="85"/>
      <c r="J5570" s="85"/>
    </row>
    <row r="5571" spans="3:10" ht="25.5" customHeight="1" x14ac:dyDescent="0.25">
      <c r="C5571" s="56"/>
      <c r="D5571" s="56"/>
      <c r="E5571" s="56"/>
      <c r="F5571" s="56"/>
      <c r="G5571" s="56"/>
      <c r="H5571" s="56"/>
      <c r="I5571" s="85"/>
      <c r="J5571" s="85"/>
    </row>
    <row r="5572" spans="3:10" ht="25.5" customHeight="1" x14ac:dyDescent="0.25">
      <c r="C5572" s="56"/>
      <c r="D5572" s="56"/>
      <c r="E5572" s="56"/>
      <c r="F5572" s="56"/>
      <c r="G5572" s="56"/>
      <c r="H5572" s="56"/>
      <c r="I5572" s="85"/>
      <c r="J5572" s="85"/>
    </row>
    <row r="5573" spans="3:10" ht="25.5" customHeight="1" x14ac:dyDescent="0.25">
      <c r="C5573" s="56"/>
      <c r="D5573" s="56"/>
      <c r="E5573" s="56"/>
      <c r="F5573" s="56"/>
      <c r="G5573" s="56"/>
      <c r="H5573" s="56"/>
      <c r="I5573" s="85"/>
      <c r="J5573" s="85"/>
    </row>
    <row r="5574" spans="3:10" ht="25.5" customHeight="1" x14ac:dyDescent="0.25">
      <c r="C5574" s="56"/>
      <c r="D5574" s="56"/>
      <c r="E5574" s="56"/>
      <c r="F5574" s="56"/>
      <c r="G5574" s="56"/>
      <c r="H5574" s="56"/>
      <c r="I5574" s="85"/>
      <c r="J5574" s="85"/>
    </row>
    <row r="5575" spans="3:10" ht="25.5" customHeight="1" x14ac:dyDescent="0.25">
      <c r="C5575" s="56"/>
      <c r="D5575" s="56"/>
      <c r="E5575" s="56"/>
      <c r="F5575" s="56"/>
      <c r="G5575" s="56"/>
      <c r="H5575" s="56"/>
      <c r="I5575" s="85"/>
      <c r="J5575" s="85"/>
    </row>
    <row r="5576" spans="3:10" ht="25.5" customHeight="1" x14ac:dyDescent="0.25">
      <c r="C5576" s="56"/>
      <c r="D5576" s="56"/>
      <c r="E5576" s="56"/>
      <c r="F5576" s="56"/>
      <c r="G5576" s="56"/>
      <c r="H5576" s="56"/>
      <c r="I5576" s="85"/>
      <c r="J5576" s="85"/>
    </row>
    <row r="5577" spans="3:10" ht="25.5" customHeight="1" x14ac:dyDescent="0.25">
      <c r="C5577" s="56"/>
      <c r="D5577" s="56"/>
      <c r="E5577" s="56"/>
      <c r="F5577" s="56"/>
      <c r="G5577" s="56"/>
      <c r="H5577" s="56"/>
      <c r="I5577" s="85"/>
      <c r="J5577" s="85"/>
    </row>
    <row r="5578" spans="3:10" ht="25.5" customHeight="1" x14ac:dyDescent="0.25">
      <c r="C5578" s="56"/>
      <c r="D5578" s="56"/>
      <c r="E5578" s="56"/>
      <c r="F5578" s="56"/>
      <c r="G5578" s="56"/>
      <c r="H5578" s="56"/>
      <c r="I5578" s="85"/>
      <c r="J5578" s="85"/>
    </row>
    <row r="5579" spans="3:10" ht="25.5" customHeight="1" x14ac:dyDescent="0.25">
      <c r="C5579" s="56"/>
      <c r="D5579" s="56"/>
      <c r="E5579" s="56"/>
      <c r="F5579" s="56"/>
      <c r="G5579" s="56"/>
      <c r="H5579" s="56"/>
      <c r="I5579" s="85"/>
      <c r="J5579" s="85"/>
    </row>
    <row r="5580" spans="3:10" ht="25.5" customHeight="1" x14ac:dyDescent="0.25">
      <c r="C5580" s="56"/>
      <c r="D5580" s="56"/>
      <c r="E5580" s="56"/>
      <c r="F5580" s="56"/>
      <c r="G5580" s="56"/>
      <c r="H5580" s="56"/>
      <c r="I5580" s="85"/>
      <c r="J5580" s="85"/>
    </row>
    <row r="5581" spans="3:10" ht="25.5" customHeight="1" x14ac:dyDescent="0.25">
      <c r="C5581" s="56"/>
      <c r="D5581" s="56"/>
      <c r="E5581" s="56"/>
      <c r="F5581" s="56"/>
      <c r="G5581" s="56"/>
      <c r="H5581" s="56"/>
      <c r="I5581" s="85"/>
      <c r="J5581" s="85"/>
    </row>
    <row r="5582" spans="3:10" ht="25.5" customHeight="1" x14ac:dyDescent="0.25">
      <c r="C5582" s="56"/>
      <c r="D5582" s="56"/>
      <c r="E5582" s="56"/>
      <c r="F5582" s="56"/>
      <c r="G5582" s="56"/>
      <c r="H5582" s="56"/>
      <c r="I5582" s="85"/>
      <c r="J5582" s="85"/>
    </row>
    <row r="5583" spans="3:10" ht="25.5" customHeight="1" x14ac:dyDescent="0.25">
      <c r="C5583" s="56"/>
      <c r="D5583" s="56"/>
      <c r="E5583" s="56"/>
      <c r="F5583" s="56"/>
      <c r="G5583" s="56"/>
      <c r="H5583" s="56"/>
      <c r="I5583" s="85"/>
      <c r="J5583" s="85"/>
    </row>
    <row r="5584" spans="3:10" ht="25.5" customHeight="1" x14ac:dyDescent="0.25">
      <c r="C5584" s="56"/>
      <c r="D5584" s="56"/>
      <c r="E5584" s="56"/>
      <c r="F5584" s="56"/>
      <c r="G5584" s="56"/>
      <c r="H5584" s="56"/>
      <c r="I5584" s="85"/>
      <c r="J5584" s="85"/>
    </row>
    <row r="5585" spans="3:10" ht="25.5" customHeight="1" x14ac:dyDescent="0.25">
      <c r="C5585" s="56"/>
      <c r="D5585" s="56"/>
      <c r="E5585" s="56"/>
      <c r="F5585" s="56"/>
      <c r="G5585" s="56"/>
      <c r="H5585" s="56"/>
      <c r="I5585" s="85"/>
      <c r="J5585" s="85"/>
    </row>
    <row r="5586" spans="3:10" ht="25.5" customHeight="1" x14ac:dyDescent="0.25">
      <c r="C5586" s="56"/>
      <c r="D5586" s="56"/>
      <c r="E5586" s="56"/>
      <c r="F5586" s="56"/>
      <c r="G5586" s="56"/>
      <c r="H5586" s="56"/>
      <c r="I5586" s="85"/>
      <c r="J5586" s="85"/>
    </row>
    <row r="5587" spans="3:10" ht="25.5" customHeight="1" x14ac:dyDescent="0.25">
      <c r="C5587" s="56"/>
      <c r="D5587" s="56"/>
      <c r="E5587" s="56"/>
      <c r="F5587" s="56"/>
      <c r="G5587" s="56"/>
      <c r="H5587" s="56"/>
      <c r="I5587" s="85"/>
      <c r="J5587" s="85"/>
    </row>
    <row r="5588" spans="3:10" ht="25.5" customHeight="1" x14ac:dyDescent="0.25">
      <c r="C5588" s="56"/>
      <c r="D5588" s="56"/>
      <c r="E5588" s="56"/>
      <c r="F5588" s="56"/>
      <c r="G5588" s="56"/>
      <c r="H5588" s="56"/>
      <c r="I5588" s="85"/>
      <c r="J5588" s="85"/>
    </row>
    <row r="5589" spans="3:10" ht="25.5" customHeight="1" x14ac:dyDescent="0.25">
      <c r="C5589" s="56"/>
      <c r="D5589" s="56"/>
      <c r="E5589" s="56"/>
      <c r="F5589" s="56"/>
      <c r="G5589" s="56"/>
      <c r="H5589" s="56"/>
      <c r="I5589" s="85"/>
      <c r="J5589" s="85"/>
    </row>
    <row r="5590" spans="3:10" ht="25.5" customHeight="1" x14ac:dyDescent="0.25">
      <c r="C5590" s="56"/>
      <c r="D5590" s="56"/>
      <c r="E5590" s="56"/>
      <c r="F5590" s="56"/>
      <c r="G5590" s="56"/>
      <c r="H5590" s="56"/>
      <c r="I5590" s="85"/>
      <c r="J5590" s="85"/>
    </row>
    <row r="5591" spans="3:10" ht="25.5" customHeight="1" x14ac:dyDescent="0.25">
      <c r="C5591" s="56"/>
      <c r="D5591" s="56"/>
      <c r="E5591" s="56"/>
      <c r="F5591" s="56"/>
      <c r="G5591" s="56"/>
      <c r="H5591" s="56"/>
      <c r="I5591" s="85"/>
      <c r="J5591" s="85"/>
    </row>
    <row r="5592" spans="3:10" ht="25.5" customHeight="1" x14ac:dyDescent="0.25">
      <c r="C5592" s="56"/>
      <c r="D5592" s="56"/>
      <c r="E5592" s="56"/>
      <c r="F5592" s="56"/>
      <c r="G5592" s="56"/>
      <c r="H5592" s="56"/>
      <c r="I5592" s="85"/>
      <c r="J5592" s="85"/>
    </row>
    <row r="5593" spans="3:10" ht="25.5" customHeight="1" x14ac:dyDescent="0.25">
      <c r="C5593" s="56"/>
      <c r="D5593" s="56"/>
      <c r="E5593" s="56"/>
      <c r="F5593" s="56"/>
      <c r="G5593" s="56"/>
      <c r="H5593" s="56"/>
      <c r="I5593" s="85"/>
      <c r="J5593" s="85"/>
    </row>
    <row r="5594" spans="3:10" ht="25.5" customHeight="1" x14ac:dyDescent="0.25">
      <c r="C5594" s="56"/>
      <c r="D5594" s="56"/>
      <c r="E5594" s="56"/>
      <c r="F5594" s="56"/>
      <c r="G5594" s="56"/>
      <c r="H5594" s="56"/>
      <c r="I5594" s="85"/>
      <c r="J5594" s="85"/>
    </row>
    <row r="5595" spans="3:10" ht="25.5" customHeight="1" x14ac:dyDescent="0.25">
      <c r="C5595" s="56"/>
      <c r="D5595" s="56"/>
      <c r="E5595" s="56"/>
      <c r="F5595" s="56"/>
      <c r="G5595" s="56"/>
      <c r="H5595" s="56"/>
      <c r="I5595" s="85"/>
      <c r="J5595" s="85"/>
    </row>
    <row r="5596" spans="3:10" ht="25.5" customHeight="1" x14ac:dyDescent="0.25">
      <c r="C5596" s="56"/>
      <c r="D5596" s="56"/>
      <c r="E5596" s="56"/>
      <c r="F5596" s="56"/>
      <c r="G5596" s="56"/>
      <c r="H5596" s="56"/>
      <c r="I5596" s="85"/>
      <c r="J5596" s="85"/>
    </row>
    <row r="5597" spans="3:10" ht="25.5" customHeight="1" x14ac:dyDescent="0.25">
      <c r="C5597" s="56"/>
      <c r="D5597" s="56"/>
      <c r="E5597" s="56"/>
      <c r="F5597" s="56"/>
      <c r="G5597" s="56"/>
      <c r="H5597" s="56"/>
      <c r="I5597" s="85"/>
      <c r="J5597" s="85"/>
    </row>
    <row r="5598" spans="3:10" ht="25.5" customHeight="1" x14ac:dyDescent="0.25">
      <c r="C5598" s="56"/>
      <c r="D5598" s="56"/>
      <c r="E5598" s="56"/>
      <c r="F5598" s="56"/>
      <c r="G5598" s="56"/>
      <c r="H5598" s="56"/>
      <c r="I5598" s="85"/>
      <c r="J5598" s="85"/>
    </row>
    <row r="5599" spans="3:10" ht="25.5" customHeight="1" x14ac:dyDescent="0.25">
      <c r="C5599" s="56"/>
      <c r="D5599" s="56"/>
      <c r="E5599" s="56"/>
      <c r="F5599" s="56"/>
      <c r="G5599" s="56"/>
      <c r="H5599" s="56"/>
      <c r="I5599" s="85"/>
      <c r="J5599" s="85"/>
    </row>
    <row r="5600" spans="3:10" ht="25.5" customHeight="1" x14ac:dyDescent="0.25">
      <c r="C5600" s="56"/>
      <c r="D5600" s="56"/>
      <c r="E5600" s="56"/>
      <c r="F5600" s="56"/>
      <c r="G5600" s="56"/>
      <c r="H5600" s="56"/>
      <c r="I5600" s="85"/>
      <c r="J5600" s="85"/>
    </row>
    <row r="5601" spans="3:10" ht="25.5" customHeight="1" x14ac:dyDescent="0.25">
      <c r="C5601" s="56"/>
      <c r="D5601" s="56"/>
      <c r="E5601" s="56"/>
      <c r="F5601" s="56"/>
      <c r="G5601" s="56"/>
      <c r="H5601" s="56"/>
      <c r="I5601" s="85"/>
      <c r="J5601" s="85"/>
    </row>
    <row r="5602" spans="3:10" ht="25.5" customHeight="1" x14ac:dyDescent="0.25">
      <c r="C5602" s="56"/>
      <c r="D5602" s="56"/>
      <c r="E5602" s="56"/>
      <c r="F5602" s="56"/>
      <c r="G5602" s="56"/>
      <c r="H5602" s="56"/>
      <c r="I5602" s="85"/>
      <c r="J5602" s="85"/>
    </row>
    <row r="5603" spans="3:10" ht="25.5" customHeight="1" x14ac:dyDescent="0.25">
      <c r="C5603" s="56"/>
      <c r="D5603" s="56"/>
      <c r="E5603" s="56"/>
      <c r="F5603" s="56"/>
      <c r="G5603" s="56"/>
      <c r="H5603" s="56"/>
      <c r="I5603" s="85"/>
      <c r="J5603" s="85"/>
    </row>
    <row r="5604" spans="3:10" ht="25.5" customHeight="1" x14ac:dyDescent="0.25">
      <c r="C5604" s="56"/>
      <c r="D5604" s="56"/>
      <c r="E5604" s="56"/>
      <c r="F5604" s="56"/>
      <c r="G5604" s="56"/>
      <c r="H5604" s="56"/>
      <c r="I5604" s="85"/>
      <c r="J5604" s="85"/>
    </row>
    <row r="5605" spans="3:10" ht="25.5" customHeight="1" x14ac:dyDescent="0.25">
      <c r="C5605" s="56"/>
      <c r="D5605" s="56"/>
      <c r="E5605" s="56"/>
      <c r="F5605" s="56"/>
      <c r="G5605" s="56"/>
      <c r="H5605" s="56"/>
      <c r="I5605" s="85"/>
      <c r="J5605" s="85"/>
    </row>
    <row r="5606" spans="3:10" ht="25.5" customHeight="1" x14ac:dyDescent="0.25">
      <c r="C5606" s="56"/>
      <c r="D5606" s="56"/>
      <c r="E5606" s="56"/>
      <c r="F5606" s="56"/>
      <c r="G5606" s="56"/>
      <c r="H5606" s="56"/>
      <c r="I5606" s="85"/>
      <c r="J5606" s="85"/>
    </row>
    <row r="5607" spans="3:10" ht="25.5" customHeight="1" x14ac:dyDescent="0.25">
      <c r="C5607" s="56"/>
      <c r="D5607" s="56"/>
      <c r="E5607" s="56"/>
      <c r="F5607" s="56"/>
      <c r="G5607" s="56"/>
      <c r="H5607" s="56"/>
      <c r="I5607" s="85"/>
      <c r="J5607" s="85"/>
    </row>
    <row r="5608" spans="3:10" ht="25.5" customHeight="1" x14ac:dyDescent="0.25">
      <c r="C5608" s="56"/>
      <c r="D5608" s="56"/>
      <c r="E5608" s="56"/>
      <c r="F5608" s="56"/>
      <c r="G5608" s="56"/>
      <c r="H5608" s="56"/>
      <c r="I5608" s="85"/>
      <c r="J5608" s="85"/>
    </row>
    <row r="5609" spans="3:10" ht="25.5" customHeight="1" x14ac:dyDescent="0.25">
      <c r="C5609" s="56"/>
      <c r="D5609" s="56"/>
      <c r="E5609" s="56"/>
      <c r="F5609" s="56"/>
      <c r="G5609" s="56"/>
      <c r="H5609" s="56"/>
      <c r="I5609" s="85"/>
      <c r="J5609" s="85"/>
    </row>
    <row r="5610" spans="3:10" ht="25.5" customHeight="1" x14ac:dyDescent="0.25">
      <c r="C5610" s="56"/>
      <c r="D5610" s="56"/>
      <c r="E5610" s="56"/>
      <c r="F5610" s="56"/>
      <c r="G5610" s="56"/>
      <c r="H5610" s="56"/>
      <c r="I5610" s="85"/>
      <c r="J5610" s="85"/>
    </row>
    <row r="5611" spans="3:10" ht="25.5" customHeight="1" x14ac:dyDescent="0.25">
      <c r="C5611" s="56"/>
      <c r="D5611" s="56"/>
      <c r="E5611" s="56"/>
      <c r="F5611" s="56"/>
      <c r="G5611" s="56"/>
      <c r="H5611" s="56"/>
      <c r="I5611" s="85"/>
      <c r="J5611" s="85"/>
    </row>
    <row r="5612" spans="3:10" ht="25.5" customHeight="1" x14ac:dyDescent="0.25">
      <c r="C5612" s="56"/>
      <c r="D5612" s="56"/>
      <c r="E5612" s="56"/>
      <c r="F5612" s="56"/>
      <c r="G5612" s="56"/>
      <c r="H5612" s="56"/>
      <c r="I5612" s="85"/>
      <c r="J5612" s="85"/>
    </row>
    <row r="5613" spans="3:10" ht="25.5" customHeight="1" x14ac:dyDescent="0.25">
      <c r="C5613" s="56"/>
      <c r="D5613" s="56"/>
      <c r="E5613" s="56"/>
      <c r="F5613" s="56"/>
      <c r="G5613" s="56"/>
      <c r="H5613" s="56"/>
      <c r="I5613" s="85"/>
      <c r="J5613" s="85"/>
    </row>
    <row r="5614" spans="3:10" ht="25.5" customHeight="1" x14ac:dyDescent="0.25">
      <c r="C5614" s="56"/>
      <c r="D5614" s="56"/>
      <c r="E5614" s="56"/>
      <c r="F5614" s="56"/>
      <c r="G5614" s="56"/>
      <c r="H5614" s="56"/>
      <c r="I5614" s="85"/>
      <c r="J5614" s="85"/>
    </row>
    <row r="5615" spans="3:10" ht="25.5" customHeight="1" x14ac:dyDescent="0.25">
      <c r="C5615" s="56"/>
      <c r="D5615" s="56"/>
      <c r="E5615" s="56"/>
      <c r="F5615" s="56"/>
      <c r="G5615" s="56"/>
      <c r="H5615" s="56"/>
      <c r="I5615" s="85"/>
      <c r="J5615" s="85"/>
    </row>
    <row r="5616" spans="3:10" ht="25.5" customHeight="1" x14ac:dyDescent="0.25">
      <c r="C5616" s="56"/>
      <c r="D5616" s="56"/>
      <c r="E5616" s="56"/>
      <c r="F5616" s="56"/>
      <c r="G5616" s="56"/>
      <c r="H5616" s="56"/>
      <c r="I5616" s="85"/>
      <c r="J5616" s="85"/>
    </row>
    <row r="5617" spans="3:10" ht="25.5" customHeight="1" x14ac:dyDescent="0.25">
      <c r="C5617" s="56"/>
      <c r="D5617" s="56"/>
      <c r="E5617" s="56"/>
      <c r="F5617" s="56"/>
      <c r="G5617" s="56"/>
      <c r="H5617" s="56"/>
      <c r="I5617" s="85"/>
      <c r="J5617" s="85"/>
    </row>
    <row r="5618" spans="3:10" ht="25.5" customHeight="1" x14ac:dyDescent="0.25">
      <c r="C5618" s="56"/>
      <c r="D5618" s="56"/>
      <c r="E5618" s="56"/>
      <c r="F5618" s="56"/>
      <c r="G5618" s="56"/>
      <c r="H5618" s="56"/>
      <c r="I5618" s="85"/>
      <c r="J5618" s="85"/>
    </row>
    <row r="5619" spans="3:10" ht="25.5" customHeight="1" x14ac:dyDescent="0.25">
      <c r="C5619" s="56"/>
      <c r="D5619" s="56"/>
      <c r="E5619" s="56"/>
      <c r="F5619" s="56"/>
      <c r="G5619" s="56"/>
      <c r="H5619" s="56"/>
      <c r="I5619" s="85"/>
      <c r="J5619" s="85"/>
    </row>
    <row r="5620" spans="3:10" ht="25.5" customHeight="1" x14ac:dyDescent="0.25">
      <c r="C5620" s="56"/>
      <c r="D5620" s="56"/>
      <c r="E5620" s="56"/>
      <c r="F5620" s="56"/>
      <c r="G5620" s="56"/>
      <c r="H5620" s="56"/>
      <c r="I5620" s="85"/>
      <c r="J5620" s="85"/>
    </row>
    <row r="5621" spans="3:10" ht="25.5" customHeight="1" x14ac:dyDescent="0.25">
      <c r="C5621" s="56"/>
      <c r="D5621" s="56"/>
      <c r="E5621" s="56"/>
      <c r="F5621" s="56"/>
      <c r="G5621" s="56"/>
      <c r="H5621" s="56"/>
      <c r="I5621" s="85"/>
      <c r="J5621" s="85"/>
    </row>
    <row r="5622" spans="3:10" ht="25.5" customHeight="1" x14ac:dyDescent="0.25">
      <c r="C5622" s="56"/>
      <c r="D5622" s="56"/>
      <c r="E5622" s="56"/>
      <c r="F5622" s="56"/>
      <c r="G5622" s="56"/>
      <c r="H5622" s="56"/>
      <c r="I5622" s="85"/>
      <c r="J5622" s="85"/>
    </row>
    <row r="5623" spans="3:10" ht="25.5" customHeight="1" x14ac:dyDescent="0.25">
      <c r="C5623" s="56"/>
      <c r="D5623" s="56"/>
      <c r="E5623" s="56"/>
      <c r="F5623" s="56"/>
      <c r="G5623" s="56"/>
      <c r="H5623" s="56"/>
      <c r="I5623" s="85"/>
      <c r="J5623" s="85"/>
    </row>
    <row r="5624" spans="3:10" ht="25.5" customHeight="1" x14ac:dyDescent="0.25">
      <c r="C5624" s="56"/>
      <c r="D5624" s="56"/>
      <c r="E5624" s="56"/>
      <c r="F5624" s="56"/>
      <c r="G5624" s="56"/>
      <c r="H5624" s="56"/>
      <c r="I5624" s="85"/>
      <c r="J5624" s="85"/>
    </row>
    <row r="5625" spans="3:10" ht="25.5" customHeight="1" x14ac:dyDescent="0.25">
      <c r="C5625" s="56"/>
      <c r="D5625" s="56"/>
      <c r="E5625" s="56"/>
      <c r="F5625" s="56"/>
      <c r="G5625" s="56"/>
      <c r="H5625" s="56"/>
      <c r="I5625" s="85"/>
      <c r="J5625" s="85"/>
    </row>
    <row r="5626" spans="3:10" ht="25.5" customHeight="1" x14ac:dyDescent="0.25">
      <c r="C5626" s="56"/>
      <c r="D5626" s="56"/>
      <c r="E5626" s="56"/>
      <c r="F5626" s="56"/>
      <c r="G5626" s="56"/>
      <c r="H5626" s="56"/>
      <c r="I5626" s="85"/>
      <c r="J5626" s="85"/>
    </row>
    <row r="5627" spans="3:10" ht="25.5" customHeight="1" x14ac:dyDescent="0.25">
      <c r="C5627" s="56"/>
      <c r="D5627" s="56"/>
      <c r="E5627" s="56"/>
      <c r="F5627" s="56"/>
      <c r="G5627" s="56"/>
      <c r="H5627" s="56"/>
      <c r="I5627" s="85"/>
      <c r="J5627" s="85"/>
    </row>
    <row r="5628" spans="3:10" ht="25.5" customHeight="1" x14ac:dyDescent="0.25">
      <c r="C5628" s="56"/>
      <c r="D5628" s="56"/>
      <c r="E5628" s="56"/>
      <c r="F5628" s="56"/>
      <c r="G5628" s="56"/>
      <c r="H5628" s="56"/>
      <c r="I5628" s="85"/>
      <c r="J5628" s="85"/>
    </row>
    <row r="5629" spans="3:10" ht="25.5" customHeight="1" x14ac:dyDescent="0.25">
      <c r="C5629" s="56"/>
      <c r="D5629" s="56"/>
      <c r="E5629" s="56"/>
      <c r="F5629" s="56"/>
      <c r="G5629" s="56"/>
      <c r="H5629" s="56"/>
      <c r="I5629" s="85"/>
      <c r="J5629" s="85"/>
    </row>
    <row r="5630" spans="3:10" ht="25.5" customHeight="1" x14ac:dyDescent="0.25">
      <c r="C5630" s="56"/>
      <c r="D5630" s="56"/>
      <c r="E5630" s="56"/>
      <c r="F5630" s="56"/>
      <c r="G5630" s="56"/>
      <c r="H5630" s="56"/>
      <c r="I5630" s="85"/>
      <c r="J5630" s="85"/>
    </row>
    <row r="5631" spans="3:10" ht="25.5" customHeight="1" x14ac:dyDescent="0.25">
      <c r="C5631" s="56"/>
      <c r="D5631" s="56"/>
      <c r="E5631" s="56"/>
      <c r="F5631" s="56"/>
      <c r="G5631" s="56"/>
      <c r="H5631" s="56"/>
      <c r="I5631" s="85"/>
      <c r="J5631" s="85"/>
    </row>
    <row r="5632" spans="3:10" ht="25.5" customHeight="1" x14ac:dyDescent="0.25">
      <c r="C5632" s="56"/>
      <c r="D5632" s="56"/>
      <c r="E5632" s="56"/>
      <c r="F5632" s="56"/>
      <c r="G5632" s="56"/>
      <c r="H5632" s="56"/>
      <c r="I5632" s="85"/>
      <c r="J5632" s="85"/>
    </row>
    <row r="5633" spans="3:10" ht="25.5" customHeight="1" x14ac:dyDescent="0.25">
      <c r="C5633" s="56"/>
      <c r="D5633" s="56"/>
      <c r="E5633" s="56"/>
      <c r="F5633" s="56"/>
      <c r="G5633" s="56"/>
      <c r="H5633" s="56"/>
      <c r="I5633" s="85"/>
      <c r="J5633" s="85"/>
    </row>
    <row r="5634" spans="3:10" ht="25.5" customHeight="1" x14ac:dyDescent="0.25">
      <c r="C5634" s="56"/>
      <c r="D5634" s="56"/>
      <c r="E5634" s="56"/>
      <c r="F5634" s="56"/>
      <c r="G5634" s="56"/>
      <c r="H5634" s="56"/>
      <c r="I5634" s="85"/>
      <c r="J5634" s="85"/>
    </row>
    <row r="5635" spans="3:10" ht="25.5" customHeight="1" x14ac:dyDescent="0.25">
      <c r="C5635" s="56"/>
      <c r="D5635" s="56"/>
      <c r="E5635" s="56"/>
      <c r="F5635" s="56"/>
      <c r="G5635" s="56"/>
      <c r="H5635" s="56"/>
      <c r="I5635" s="85"/>
      <c r="J5635" s="85"/>
    </row>
    <row r="5636" spans="3:10" ht="25.5" customHeight="1" x14ac:dyDescent="0.25">
      <c r="C5636" s="56"/>
      <c r="D5636" s="56"/>
      <c r="E5636" s="56"/>
      <c r="F5636" s="56"/>
      <c r="G5636" s="56"/>
      <c r="H5636" s="56"/>
      <c r="I5636" s="85"/>
      <c r="J5636" s="85"/>
    </row>
    <row r="5637" spans="3:10" ht="25.5" customHeight="1" x14ac:dyDescent="0.25">
      <c r="C5637" s="56"/>
      <c r="D5637" s="56"/>
      <c r="E5637" s="56"/>
      <c r="F5637" s="56"/>
      <c r="G5637" s="56"/>
      <c r="H5637" s="56"/>
      <c r="I5637" s="85"/>
      <c r="J5637" s="85"/>
    </row>
    <row r="5638" spans="3:10" ht="25.5" customHeight="1" x14ac:dyDescent="0.25">
      <c r="C5638" s="56"/>
      <c r="D5638" s="56"/>
      <c r="E5638" s="56"/>
      <c r="F5638" s="56"/>
      <c r="G5638" s="56"/>
      <c r="H5638" s="56"/>
      <c r="I5638" s="85"/>
      <c r="J5638" s="85"/>
    </row>
    <row r="5639" spans="3:10" ht="25.5" customHeight="1" x14ac:dyDescent="0.25">
      <c r="C5639" s="56"/>
      <c r="D5639" s="56"/>
      <c r="E5639" s="56"/>
      <c r="F5639" s="56"/>
      <c r="G5639" s="56"/>
      <c r="H5639" s="56"/>
      <c r="I5639" s="85"/>
      <c r="J5639" s="85"/>
    </row>
    <row r="5640" spans="3:10" ht="25.5" customHeight="1" x14ac:dyDescent="0.25">
      <c r="C5640" s="56"/>
      <c r="D5640" s="56"/>
      <c r="E5640" s="56"/>
      <c r="F5640" s="56"/>
      <c r="G5640" s="56"/>
      <c r="H5640" s="56"/>
      <c r="I5640" s="85"/>
      <c r="J5640" s="85"/>
    </row>
    <row r="5641" spans="3:10" ht="25.5" customHeight="1" x14ac:dyDescent="0.25">
      <c r="C5641" s="56"/>
      <c r="D5641" s="56"/>
      <c r="E5641" s="56"/>
      <c r="F5641" s="56"/>
      <c r="G5641" s="56"/>
      <c r="H5641" s="56"/>
      <c r="I5641" s="85"/>
      <c r="J5641" s="85"/>
    </row>
    <row r="5642" spans="3:10" ht="25.5" customHeight="1" x14ac:dyDescent="0.25">
      <c r="C5642" s="56"/>
      <c r="D5642" s="56"/>
      <c r="E5642" s="56"/>
      <c r="F5642" s="56"/>
      <c r="G5642" s="56"/>
      <c r="H5642" s="56"/>
      <c r="I5642" s="85"/>
      <c r="J5642" s="85"/>
    </row>
    <row r="5643" spans="3:10" ht="25.5" customHeight="1" x14ac:dyDescent="0.25">
      <c r="C5643" s="56"/>
      <c r="D5643" s="56"/>
      <c r="E5643" s="56"/>
      <c r="F5643" s="56"/>
      <c r="G5643" s="56"/>
      <c r="H5643" s="56"/>
      <c r="I5643" s="85"/>
      <c r="J5643" s="85"/>
    </row>
    <row r="5644" spans="3:10" ht="25.5" customHeight="1" x14ac:dyDescent="0.25">
      <c r="C5644" s="56"/>
      <c r="D5644" s="56"/>
      <c r="E5644" s="56"/>
      <c r="F5644" s="56"/>
      <c r="G5644" s="56"/>
      <c r="H5644" s="56"/>
      <c r="I5644" s="85"/>
      <c r="J5644" s="85"/>
    </row>
    <row r="5645" spans="3:10" ht="25.5" customHeight="1" x14ac:dyDescent="0.25">
      <c r="C5645" s="56"/>
      <c r="D5645" s="56"/>
      <c r="E5645" s="56"/>
      <c r="F5645" s="56"/>
      <c r="G5645" s="56"/>
      <c r="H5645" s="56"/>
      <c r="I5645" s="85"/>
      <c r="J5645" s="85"/>
    </row>
    <row r="5646" spans="3:10" ht="25.5" customHeight="1" x14ac:dyDescent="0.25">
      <c r="C5646" s="56"/>
      <c r="D5646" s="56"/>
      <c r="E5646" s="56"/>
      <c r="F5646" s="56"/>
      <c r="G5646" s="56"/>
      <c r="H5646" s="56"/>
      <c r="I5646" s="85"/>
      <c r="J5646" s="85"/>
    </row>
    <row r="5647" spans="3:10" ht="25.5" customHeight="1" x14ac:dyDescent="0.25">
      <c r="C5647" s="56"/>
      <c r="D5647" s="56"/>
      <c r="E5647" s="56"/>
      <c r="F5647" s="56"/>
      <c r="G5647" s="56"/>
      <c r="H5647" s="56"/>
      <c r="I5647" s="85"/>
      <c r="J5647" s="85"/>
    </row>
    <row r="5648" spans="3:10" ht="25.5" customHeight="1" x14ac:dyDescent="0.25">
      <c r="C5648" s="56"/>
      <c r="D5648" s="56"/>
      <c r="E5648" s="56"/>
      <c r="F5648" s="56"/>
      <c r="G5648" s="56"/>
      <c r="H5648" s="56"/>
      <c r="I5648" s="85"/>
      <c r="J5648" s="85"/>
    </row>
    <row r="5649" spans="3:10" ht="25.5" customHeight="1" x14ac:dyDescent="0.25">
      <c r="C5649" s="56"/>
      <c r="D5649" s="56"/>
      <c r="E5649" s="56"/>
      <c r="F5649" s="56"/>
      <c r="G5649" s="56"/>
      <c r="H5649" s="56"/>
      <c r="I5649" s="85"/>
      <c r="J5649" s="85"/>
    </row>
    <row r="5650" spans="3:10" ht="25.5" customHeight="1" x14ac:dyDescent="0.25">
      <c r="C5650" s="56"/>
      <c r="D5650" s="56"/>
      <c r="E5650" s="56"/>
      <c r="F5650" s="56"/>
      <c r="G5650" s="56"/>
      <c r="H5650" s="56"/>
      <c r="I5650" s="85"/>
      <c r="J5650" s="85"/>
    </row>
    <row r="5651" spans="3:10" ht="25.5" customHeight="1" x14ac:dyDescent="0.25">
      <c r="C5651" s="56"/>
      <c r="D5651" s="56"/>
      <c r="E5651" s="56"/>
      <c r="F5651" s="56"/>
      <c r="G5651" s="56"/>
      <c r="H5651" s="56"/>
      <c r="I5651" s="85"/>
      <c r="J5651" s="85"/>
    </row>
    <row r="5652" spans="3:10" ht="25.5" customHeight="1" x14ac:dyDescent="0.25">
      <c r="C5652" s="56"/>
      <c r="D5652" s="56"/>
      <c r="E5652" s="56"/>
      <c r="F5652" s="56"/>
      <c r="G5652" s="56"/>
      <c r="H5652" s="56"/>
      <c r="I5652" s="85"/>
      <c r="J5652" s="85"/>
    </row>
    <row r="5653" spans="3:10" ht="25.5" customHeight="1" x14ac:dyDescent="0.25">
      <c r="C5653" s="56"/>
      <c r="D5653" s="56"/>
      <c r="E5653" s="56"/>
      <c r="F5653" s="56"/>
      <c r="G5653" s="56"/>
      <c r="H5653" s="56"/>
      <c r="I5653" s="85"/>
      <c r="J5653" s="85"/>
    </row>
    <row r="5654" spans="3:10" ht="25.5" customHeight="1" x14ac:dyDescent="0.25">
      <c r="C5654" s="56"/>
      <c r="D5654" s="56"/>
      <c r="E5654" s="56"/>
      <c r="F5654" s="56"/>
      <c r="G5654" s="56"/>
      <c r="H5654" s="56"/>
      <c r="I5654" s="85"/>
      <c r="J5654" s="85"/>
    </row>
    <row r="5655" spans="3:10" ht="25.5" customHeight="1" x14ac:dyDescent="0.25">
      <c r="C5655" s="56"/>
      <c r="D5655" s="56"/>
      <c r="E5655" s="56"/>
      <c r="F5655" s="56"/>
      <c r="G5655" s="56"/>
      <c r="H5655" s="56"/>
      <c r="I5655" s="85"/>
      <c r="J5655" s="85"/>
    </row>
    <row r="5656" spans="3:10" ht="25.5" customHeight="1" x14ac:dyDescent="0.25">
      <c r="C5656" s="56"/>
      <c r="D5656" s="56"/>
      <c r="E5656" s="56"/>
      <c r="F5656" s="56"/>
      <c r="G5656" s="56"/>
      <c r="H5656" s="56"/>
      <c r="I5656" s="85"/>
      <c r="J5656" s="85"/>
    </row>
    <row r="5657" spans="3:10" ht="25.5" customHeight="1" x14ac:dyDescent="0.25">
      <c r="C5657" s="56"/>
      <c r="D5657" s="56"/>
      <c r="E5657" s="56"/>
      <c r="F5657" s="56"/>
      <c r="G5657" s="56"/>
      <c r="H5657" s="56"/>
      <c r="I5657" s="85"/>
      <c r="J5657" s="85"/>
    </row>
    <row r="5658" spans="3:10" ht="25.5" customHeight="1" x14ac:dyDescent="0.25">
      <c r="C5658" s="56"/>
      <c r="D5658" s="56"/>
      <c r="E5658" s="56"/>
      <c r="F5658" s="56"/>
      <c r="G5658" s="56"/>
      <c r="H5658" s="56"/>
      <c r="I5658" s="85"/>
      <c r="J5658" s="85"/>
    </row>
    <row r="5659" spans="3:10" ht="25.5" customHeight="1" x14ac:dyDescent="0.25">
      <c r="C5659" s="56"/>
      <c r="D5659" s="56"/>
      <c r="E5659" s="56"/>
      <c r="F5659" s="56"/>
      <c r="G5659" s="56"/>
      <c r="H5659" s="56"/>
      <c r="I5659" s="85"/>
      <c r="J5659" s="85"/>
    </row>
    <row r="5660" spans="3:10" ht="25.5" customHeight="1" x14ac:dyDescent="0.25">
      <c r="C5660" s="56"/>
      <c r="D5660" s="56"/>
      <c r="E5660" s="56"/>
      <c r="F5660" s="56"/>
      <c r="G5660" s="56"/>
      <c r="H5660" s="56"/>
      <c r="I5660" s="85"/>
      <c r="J5660" s="85"/>
    </row>
    <row r="5661" spans="3:10" ht="25.5" customHeight="1" x14ac:dyDescent="0.25">
      <c r="C5661" s="56"/>
      <c r="D5661" s="56"/>
      <c r="E5661" s="56"/>
      <c r="F5661" s="56"/>
      <c r="G5661" s="56"/>
      <c r="H5661" s="56"/>
      <c r="I5661" s="85"/>
      <c r="J5661" s="85"/>
    </row>
    <row r="5662" spans="3:10" ht="25.5" customHeight="1" x14ac:dyDescent="0.25">
      <c r="C5662" s="56"/>
      <c r="D5662" s="56"/>
      <c r="E5662" s="56"/>
      <c r="F5662" s="56"/>
      <c r="G5662" s="56"/>
      <c r="H5662" s="56"/>
      <c r="I5662" s="85"/>
      <c r="J5662" s="85"/>
    </row>
    <row r="5663" spans="3:10" ht="25.5" customHeight="1" x14ac:dyDescent="0.25">
      <c r="C5663" s="56"/>
      <c r="D5663" s="56"/>
      <c r="E5663" s="56"/>
      <c r="F5663" s="56"/>
      <c r="G5663" s="56"/>
      <c r="H5663" s="56"/>
      <c r="I5663" s="85"/>
      <c r="J5663" s="85"/>
    </row>
    <row r="5664" spans="3:10" ht="25.5" customHeight="1" x14ac:dyDescent="0.25">
      <c r="C5664" s="56"/>
      <c r="D5664" s="56"/>
      <c r="E5664" s="56"/>
      <c r="F5664" s="56"/>
      <c r="G5664" s="56"/>
      <c r="H5664" s="56"/>
      <c r="I5664" s="85"/>
      <c r="J5664" s="85"/>
    </row>
    <row r="5665" spans="3:10" ht="25.5" customHeight="1" x14ac:dyDescent="0.25">
      <c r="C5665" s="56"/>
      <c r="D5665" s="56"/>
      <c r="E5665" s="56"/>
      <c r="F5665" s="56"/>
      <c r="G5665" s="56"/>
      <c r="H5665" s="56"/>
      <c r="I5665" s="85"/>
      <c r="J5665" s="85"/>
    </row>
    <row r="5666" spans="3:10" ht="25.5" customHeight="1" x14ac:dyDescent="0.25">
      <c r="C5666" s="56"/>
      <c r="D5666" s="56"/>
      <c r="E5666" s="56"/>
      <c r="F5666" s="56"/>
      <c r="G5666" s="56"/>
      <c r="H5666" s="56"/>
      <c r="I5666" s="85"/>
      <c r="J5666" s="85"/>
    </row>
    <row r="5667" spans="3:10" ht="25.5" customHeight="1" x14ac:dyDescent="0.25">
      <c r="C5667" s="56"/>
      <c r="D5667" s="56"/>
      <c r="E5667" s="56"/>
      <c r="F5667" s="56"/>
      <c r="G5667" s="56"/>
      <c r="H5667" s="56"/>
      <c r="I5667" s="85"/>
      <c r="J5667" s="85"/>
    </row>
    <row r="5668" spans="3:10" ht="25.5" customHeight="1" x14ac:dyDescent="0.25">
      <c r="C5668" s="56"/>
      <c r="D5668" s="56"/>
      <c r="E5668" s="56"/>
      <c r="F5668" s="56"/>
      <c r="G5668" s="56"/>
      <c r="H5668" s="56"/>
      <c r="I5668" s="85"/>
      <c r="J5668" s="85"/>
    </row>
    <row r="5669" spans="3:10" ht="25.5" customHeight="1" x14ac:dyDescent="0.25">
      <c r="C5669" s="56"/>
      <c r="D5669" s="56"/>
      <c r="E5669" s="56"/>
      <c r="F5669" s="56"/>
      <c r="G5669" s="56"/>
      <c r="H5669" s="56"/>
      <c r="I5669" s="85"/>
      <c r="J5669" s="85"/>
    </row>
    <row r="5670" spans="3:10" ht="25.5" customHeight="1" x14ac:dyDescent="0.25">
      <c r="C5670" s="56"/>
      <c r="D5670" s="56"/>
      <c r="E5670" s="56"/>
      <c r="F5670" s="56"/>
      <c r="G5670" s="56"/>
      <c r="H5670" s="56"/>
      <c r="I5670" s="85"/>
      <c r="J5670" s="85"/>
    </row>
    <row r="5671" spans="3:10" ht="25.5" customHeight="1" x14ac:dyDescent="0.25">
      <c r="C5671" s="56"/>
      <c r="D5671" s="56"/>
      <c r="E5671" s="56"/>
      <c r="F5671" s="56"/>
      <c r="G5671" s="56"/>
      <c r="H5671" s="56"/>
      <c r="I5671" s="85"/>
      <c r="J5671" s="85"/>
    </row>
    <row r="5672" spans="3:10" ht="25.5" customHeight="1" x14ac:dyDescent="0.25">
      <c r="C5672" s="56"/>
      <c r="D5672" s="56"/>
      <c r="E5672" s="56"/>
      <c r="F5672" s="56"/>
      <c r="G5672" s="56"/>
      <c r="H5672" s="56"/>
      <c r="I5672" s="85"/>
      <c r="J5672" s="85"/>
    </row>
    <row r="5673" spans="3:10" ht="25.5" customHeight="1" x14ac:dyDescent="0.25">
      <c r="C5673" s="56"/>
      <c r="D5673" s="56"/>
      <c r="E5673" s="56"/>
      <c r="F5673" s="56"/>
      <c r="G5673" s="56"/>
      <c r="H5673" s="56"/>
      <c r="I5673" s="85"/>
      <c r="J5673" s="85"/>
    </row>
    <row r="5674" spans="3:10" ht="25.5" customHeight="1" x14ac:dyDescent="0.25">
      <c r="C5674" s="56"/>
      <c r="D5674" s="56"/>
      <c r="E5674" s="56"/>
      <c r="F5674" s="56"/>
      <c r="G5674" s="56"/>
      <c r="H5674" s="56"/>
      <c r="I5674" s="85"/>
      <c r="J5674" s="85"/>
    </row>
    <row r="5675" spans="3:10" ht="25.5" customHeight="1" x14ac:dyDescent="0.25">
      <c r="C5675" s="56"/>
      <c r="D5675" s="56"/>
      <c r="E5675" s="56"/>
      <c r="F5675" s="56"/>
      <c r="G5675" s="56"/>
      <c r="H5675" s="56"/>
      <c r="I5675" s="85"/>
      <c r="J5675" s="85"/>
    </row>
    <row r="5676" spans="3:10" ht="25.5" customHeight="1" x14ac:dyDescent="0.25">
      <c r="C5676" s="56"/>
      <c r="D5676" s="56"/>
      <c r="E5676" s="56"/>
      <c r="F5676" s="56"/>
      <c r="G5676" s="56"/>
      <c r="H5676" s="56"/>
      <c r="I5676" s="85"/>
      <c r="J5676" s="85"/>
    </row>
    <row r="5677" spans="3:10" ht="25.5" customHeight="1" x14ac:dyDescent="0.25">
      <c r="C5677" s="56"/>
      <c r="D5677" s="56"/>
      <c r="E5677" s="56"/>
      <c r="F5677" s="56"/>
      <c r="G5677" s="56"/>
      <c r="H5677" s="56"/>
      <c r="I5677" s="85"/>
      <c r="J5677" s="85"/>
    </row>
    <row r="5678" spans="3:10" ht="25.5" customHeight="1" x14ac:dyDescent="0.25">
      <c r="C5678" s="56"/>
      <c r="D5678" s="56"/>
      <c r="E5678" s="56"/>
      <c r="F5678" s="56"/>
      <c r="G5678" s="56"/>
      <c r="H5678" s="56"/>
      <c r="I5678" s="85"/>
      <c r="J5678" s="85"/>
    </row>
    <row r="5679" spans="3:10" ht="25.5" customHeight="1" x14ac:dyDescent="0.25">
      <c r="C5679" s="56"/>
      <c r="D5679" s="56"/>
      <c r="E5679" s="56"/>
      <c r="F5679" s="56"/>
      <c r="G5679" s="56"/>
      <c r="H5679" s="56"/>
      <c r="I5679" s="85"/>
      <c r="J5679" s="85"/>
    </row>
    <row r="5680" spans="3:10" ht="25.5" customHeight="1" x14ac:dyDescent="0.25">
      <c r="C5680" s="56"/>
      <c r="D5680" s="56"/>
      <c r="E5680" s="56"/>
      <c r="F5680" s="56"/>
      <c r="G5680" s="56"/>
      <c r="H5680" s="56"/>
      <c r="I5680" s="85"/>
      <c r="J5680" s="85"/>
    </row>
    <row r="5681" spans="3:10" ht="25.5" customHeight="1" x14ac:dyDescent="0.25">
      <c r="C5681" s="56"/>
      <c r="D5681" s="56"/>
      <c r="E5681" s="56"/>
      <c r="F5681" s="56"/>
      <c r="G5681" s="56"/>
      <c r="H5681" s="56"/>
      <c r="I5681" s="85"/>
      <c r="J5681" s="85"/>
    </row>
    <row r="5682" spans="3:10" ht="25.5" customHeight="1" x14ac:dyDescent="0.25">
      <c r="C5682" s="56"/>
      <c r="D5682" s="56"/>
      <c r="E5682" s="56"/>
      <c r="F5682" s="56"/>
      <c r="G5682" s="56"/>
      <c r="H5682" s="56"/>
      <c r="I5682" s="85"/>
      <c r="J5682" s="85"/>
    </row>
    <row r="5683" spans="3:10" ht="25.5" customHeight="1" x14ac:dyDescent="0.25">
      <c r="C5683" s="56"/>
      <c r="D5683" s="56"/>
      <c r="E5683" s="56"/>
      <c r="F5683" s="56"/>
      <c r="G5683" s="56"/>
      <c r="H5683" s="56"/>
      <c r="I5683" s="85"/>
      <c r="J5683" s="85"/>
    </row>
    <row r="5684" spans="3:10" ht="25.5" customHeight="1" x14ac:dyDescent="0.25">
      <c r="C5684" s="56"/>
      <c r="D5684" s="56"/>
      <c r="E5684" s="56"/>
      <c r="F5684" s="56"/>
      <c r="G5684" s="56"/>
      <c r="H5684" s="56"/>
      <c r="I5684" s="85"/>
      <c r="J5684" s="85"/>
    </row>
    <row r="5685" spans="3:10" ht="25.5" customHeight="1" x14ac:dyDescent="0.25">
      <c r="C5685" s="56"/>
      <c r="D5685" s="56"/>
      <c r="E5685" s="56"/>
      <c r="F5685" s="56"/>
      <c r="G5685" s="56"/>
      <c r="H5685" s="56"/>
      <c r="I5685" s="85"/>
      <c r="J5685" s="85"/>
    </row>
    <row r="5686" spans="3:10" ht="25.5" customHeight="1" x14ac:dyDescent="0.25">
      <c r="C5686" s="56"/>
      <c r="D5686" s="56"/>
      <c r="E5686" s="56"/>
      <c r="F5686" s="56"/>
      <c r="G5686" s="56"/>
      <c r="H5686" s="56"/>
      <c r="I5686" s="85"/>
      <c r="J5686" s="85"/>
    </row>
    <row r="5687" spans="3:10" ht="25.5" customHeight="1" x14ac:dyDescent="0.25">
      <c r="C5687" s="56"/>
      <c r="D5687" s="56"/>
      <c r="E5687" s="56"/>
      <c r="F5687" s="56"/>
      <c r="G5687" s="56"/>
      <c r="H5687" s="56"/>
      <c r="I5687" s="85"/>
      <c r="J5687" s="85"/>
    </row>
    <row r="5688" spans="3:10" ht="25.5" customHeight="1" x14ac:dyDescent="0.25">
      <c r="C5688" s="56"/>
      <c r="D5688" s="56"/>
      <c r="E5688" s="56"/>
      <c r="F5688" s="56"/>
      <c r="G5688" s="56"/>
      <c r="H5688" s="56"/>
      <c r="I5688" s="85"/>
      <c r="J5688" s="85"/>
    </row>
    <row r="5689" spans="3:10" ht="25.5" customHeight="1" x14ac:dyDescent="0.25">
      <c r="C5689" s="56"/>
      <c r="D5689" s="56"/>
      <c r="E5689" s="56"/>
      <c r="F5689" s="56"/>
      <c r="G5689" s="56"/>
      <c r="H5689" s="56"/>
      <c r="I5689" s="85"/>
      <c r="J5689" s="85"/>
    </row>
    <row r="5690" spans="3:10" ht="25.5" customHeight="1" x14ac:dyDescent="0.25">
      <c r="C5690" s="56"/>
      <c r="D5690" s="56"/>
      <c r="E5690" s="56"/>
      <c r="F5690" s="56"/>
      <c r="G5690" s="56"/>
      <c r="H5690" s="56"/>
      <c r="I5690" s="85"/>
      <c r="J5690" s="85"/>
    </row>
    <row r="5691" spans="3:10" ht="25.5" customHeight="1" x14ac:dyDescent="0.25">
      <c r="C5691" s="56"/>
      <c r="D5691" s="56"/>
      <c r="E5691" s="56"/>
      <c r="F5691" s="56"/>
      <c r="G5691" s="56"/>
      <c r="H5691" s="56"/>
      <c r="I5691" s="85"/>
      <c r="J5691" s="85"/>
    </row>
    <row r="5692" spans="3:10" ht="25.5" customHeight="1" x14ac:dyDescent="0.25">
      <c r="C5692" s="56"/>
      <c r="D5692" s="56"/>
      <c r="E5692" s="56"/>
      <c r="F5692" s="56"/>
      <c r="G5692" s="56"/>
      <c r="H5692" s="56"/>
      <c r="I5692" s="85"/>
      <c r="J5692" s="85"/>
    </row>
    <row r="5693" spans="3:10" ht="25.5" customHeight="1" x14ac:dyDescent="0.25">
      <c r="C5693" s="56"/>
      <c r="D5693" s="56"/>
      <c r="E5693" s="56"/>
      <c r="F5693" s="56"/>
      <c r="G5693" s="56"/>
      <c r="H5693" s="56"/>
      <c r="I5693" s="85"/>
      <c r="J5693" s="85"/>
    </row>
    <row r="5694" spans="3:10" ht="25.5" customHeight="1" x14ac:dyDescent="0.25">
      <c r="C5694" s="56"/>
      <c r="D5694" s="56"/>
      <c r="E5694" s="56"/>
      <c r="F5694" s="56"/>
      <c r="G5694" s="56"/>
      <c r="H5694" s="56"/>
      <c r="I5694" s="85"/>
      <c r="J5694" s="85"/>
    </row>
    <row r="5695" spans="3:10" ht="25.5" customHeight="1" x14ac:dyDescent="0.25">
      <c r="C5695" s="56"/>
      <c r="D5695" s="56"/>
      <c r="E5695" s="56"/>
      <c r="F5695" s="56"/>
      <c r="G5695" s="56"/>
      <c r="H5695" s="56"/>
      <c r="I5695" s="85"/>
      <c r="J5695" s="85"/>
    </row>
    <row r="5696" spans="3:10" ht="25.5" customHeight="1" x14ac:dyDescent="0.25">
      <c r="C5696" s="56"/>
      <c r="D5696" s="56"/>
      <c r="E5696" s="56"/>
      <c r="F5696" s="56"/>
      <c r="G5696" s="56"/>
      <c r="H5696" s="56"/>
      <c r="I5696" s="85"/>
      <c r="J5696" s="85"/>
    </row>
    <row r="5697" spans="3:10" ht="25.5" customHeight="1" x14ac:dyDescent="0.25">
      <c r="C5697" s="56"/>
      <c r="D5697" s="56"/>
      <c r="E5697" s="56"/>
      <c r="F5697" s="56"/>
      <c r="G5697" s="56"/>
      <c r="H5697" s="56"/>
      <c r="I5697" s="85"/>
      <c r="J5697" s="85"/>
    </row>
    <row r="5698" spans="3:10" ht="25.5" customHeight="1" x14ac:dyDescent="0.25">
      <c r="C5698" s="56"/>
      <c r="D5698" s="56"/>
      <c r="E5698" s="56"/>
      <c r="F5698" s="56"/>
      <c r="G5698" s="56"/>
      <c r="H5698" s="56"/>
      <c r="I5698" s="85"/>
      <c r="J5698" s="85"/>
    </row>
    <row r="5699" spans="3:10" ht="25.5" customHeight="1" x14ac:dyDescent="0.25">
      <c r="C5699" s="56"/>
      <c r="D5699" s="56"/>
      <c r="E5699" s="56"/>
      <c r="F5699" s="56"/>
      <c r="G5699" s="56"/>
      <c r="H5699" s="56"/>
      <c r="I5699" s="85"/>
      <c r="J5699" s="85"/>
    </row>
    <row r="5700" spans="3:10" ht="25.5" customHeight="1" x14ac:dyDescent="0.25">
      <c r="C5700" s="56"/>
      <c r="D5700" s="56"/>
      <c r="E5700" s="56"/>
      <c r="F5700" s="56"/>
      <c r="G5700" s="56"/>
      <c r="H5700" s="56"/>
      <c r="I5700" s="85"/>
      <c r="J5700" s="85"/>
    </row>
    <row r="5701" spans="3:10" ht="25.5" customHeight="1" x14ac:dyDescent="0.25">
      <c r="C5701" s="56"/>
      <c r="D5701" s="56"/>
      <c r="E5701" s="56"/>
      <c r="F5701" s="56"/>
      <c r="G5701" s="56"/>
      <c r="H5701" s="56"/>
      <c r="I5701" s="85"/>
      <c r="J5701" s="85"/>
    </row>
    <row r="5702" spans="3:10" ht="25.5" customHeight="1" x14ac:dyDescent="0.25">
      <c r="C5702" s="56"/>
      <c r="D5702" s="56"/>
      <c r="E5702" s="56"/>
      <c r="F5702" s="56"/>
      <c r="G5702" s="56"/>
      <c r="H5702" s="56"/>
      <c r="I5702" s="85"/>
      <c r="J5702" s="85"/>
    </row>
    <row r="5703" spans="3:10" ht="25.5" customHeight="1" x14ac:dyDescent="0.25">
      <c r="C5703" s="56"/>
      <c r="D5703" s="56"/>
      <c r="E5703" s="56"/>
      <c r="F5703" s="56"/>
      <c r="G5703" s="56"/>
      <c r="H5703" s="56"/>
      <c r="I5703" s="85"/>
      <c r="J5703" s="85"/>
    </row>
    <row r="5704" spans="3:10" ht="25.5" customHeight="1" x14ac:dyDescent="0.25">
      <c r="C5704" s="56"/>
      <c r="D5704" s="56"/>
      <c r="E5704" s="56"/>
      <c r="F5704" s="56"/>
      <c r="G5704" s="56"/>
      <c r="H5704" s="56"/>
      <c r="I5704" s="85"/>
      <c r="J5704" s="85"/>
    </row>
    <row r="5705" spans="3:10" ht="25.5" customHeight="1" x14ac:dyDescent="0.25">
      <c r="C5705" s="56"/>
      <c r="D5705" s="56"/>
      <c r="E5705" s="56"/>
      <c r="F5705" s="56"/>
      <c r="G5705" s="56"/>
      <c r="H5705" s="56"/>
      <c r="I5705" s="85"/>
      <c r="J5705" s="85"/>
    </row>
    <row r="5706" spans="3:10" ht="25.5" customHeight="1" x14ac:dyDescent="0.25">
      <c r="C5706" s="56"/>
      <c r="D5706" s="56"/>
      <c r="E5706" s="56"/>
      <c r="F5706" s="56"/>
      <c r="G5706" s="56"/>
      <c r="H5706" s="56"/>
      <c r="I5706" s="85"/>
      <c r="J5706" s="85"/>
    </row>
    <row r="5707" spans="3:10" ht="25.5" customHeight="1" x14ac:dyDescent="0.25">
      <c r="C5707" s="56"/>
      <c r="D5707" s="56"/>
      <c r="E5707" s="56"/>
      <c r="F5707" s="56"/>
      <c r="G5707" s="56"/>
      <c r="H5707" s="56"/>
      <c r="I5707" s="85"/>
      <c r="J5707" s="85"/>
    </row>
    <row r="5708" spans="3:10" ht="25.5" customHeight="1" x14ac:dyDescent="0.25">
      <c r="C5708" s="56"/>
      <c r="D5708" s="56"/>
      <c r="E5708" s="56"/>
      <c r="F5708" s="56"/>
      <c r="G5708" s="56"/>
      <c r="H5708" s="56"/>
      <c r="I5708" s="85"/>
      <c r="J5708" s="85"/>
    </row>
    <row r="5709" spans="3:10" ht="25.5" customHeight="1" x14ac:dyDescent="0.25">
      <c r="C5709" s="56"/>
      <c r="D5709" s="56"/>
      <c r="E5709" s="56"/>
      <c r="F5709" s="56"/>
      <c r="G5709" s="56"/>
      <c r="H5709" s="56"/>
      <c r="I5709" s="85"/>
      <c r="J5709" s="85"/>
    </row>
    <row r="5710" spans="3:10" ht="25.5" customHeight="1" x14ac:dyDescent="0.25">
      <c r="C5710" s="56"/>
      <c r="D5710" s="56"/>
      <c r="E5710" s="56"/>
      <c r="F5710" s="56"/>
      <c r="G5710" s="56"/>
      <c r="H5710" s="56"/>
      <c r="I5710" s="85"/>
      <c r="J5710" s="85"/>
    </row>
    <row r="5711" spans="3:10" ht="25.5" customHeight="1" x14ac:dyDescent="0.25">
      <c r="C5711" s="56"/>
      <c r="D5711" s="56"/>
      <c r="E5711" s="56"/>
      <c r="F5711" s="56"/>
      <c r="G5711" s="56"/>
      <c r="H5711" s="56"/>
      <c r="I5711" s="85"/>
      <c r="J5711" s="85"/>
    </row>
    <row r="5712" spans="3:10" ht="25.5" customHeight="1" x14ac:dyDescent="0.25">
      <c r="C5712" s="56"/>
      <c r="D5712" s="56"/>
      <c r="E5712" s="56"/>
      <c r="F5712" s="56"/>
      <c r="G5712" s="56"/>
      <c r="H5712" s="56"/>
      <c r="I5712" s="85"/>
      <c r="J5712" s="85"/>
    </row>
    <row r="5713" spans="3:10" ht="25.5" customHeight="1" x14ac:dyDescent="0.25">
      <c r="C5713" s="56"/>
      <c r="D5713" s="56"/>
      <c r="E5713" s="56"/>
      <c r="F5713" s="56"/>
      <c r="G5713" s="56"/>
      <c r="H5713" s="56"/>
      <c r="I5713" s="85"/>
      <c r="J5713" s="85"/>
    </row>
    <row r="5714" spans="3:10" ht="25.5" customHeight="1" x14ac:dyDescent="0.25">
      <c r="C5714" s="56"/>
      <c r="D5714" s="56"/>
      <c r="E5714" s="56"/>
      <c r="F5714" s="56"/>
      <c r="G5714" s="56"/>
      <c r="H5714" s="56"/>
      <c r="I5714" s="85"/>
      <c r="J5714" s="85"/>
    </row>
    <row r="5715" spans="3:10" ht="25.5" customHeight="1" x14ac:dyDescent="0.25">
      <c r="C5715" s="56"/>
      <c r="D5715" s="56"/>
      <c r="E5715" s="56"/>
      <c r="F5715" s="56"/>
      <c r="G5715" s="56"/>
      <c r="H5715" s="56"/>
      <c r="I5715" s="85"/>
      <c r="J5715" s="85"/>
    </row>
    <row r="5716" spans="3:10" ht="25.5" customHeight="1" x14ac:dyDescent="0.25">
      <c r="C5716" s="56"/>
      <c r="D5716" s="56"/>
      <c r="E5716" s="56"/>
      <c r="F5716" s="56"/>
      <c r="G5716" s="56"/>
      <c r="H5716" s="56"/>
      <c r="I5716" s="85"/>
      <c r="J5716" s="85"/>
    </row>
    <row r="5717" spans="3:10" ht="25.5" customHeight="1" x14ac:dyDescent="0.25">
      <c r="C5717" s="56"/>
      <c r="D5717" s="56"/>
      <c r="E5717" s="56"/>
      <c r="F5717" s="56"/>
      <c r="G5717" s="56"/>
      <c r="H5717" s="56"/>
      <c r="I5717" s="85"/>
      <c r="J5717" s="85"/>
    </row>
    <row r="5718" spans="3:10" ht="25.5" customHeight="1" x14ac:dyDescent="0.25">
      <c r="C5718" s="56"/>
      <c r="D5718" s="56"/>
      <c r="E5718" s="56"/>
      <c r="F5718" s="56"/>
      <c r="G5718" s="56"/>
      <c r="H5718" s="56"/>
      <c r="I5718" s="85"/>
      <c r="J5718" s="85"/>
    </row>
    <row r="5719" spans="3:10" ht="25.5" customHeight="1" x14ac:dyDescent="0.25">
      <c r="C5719" s="56"/>
      <c r="D5719" s="56"/>
      <c r="E5719" s="56"/>
      <c r="F5719" s="56"/>
      <c r="G5719" s="56"/>
      <c r="H5719" s="56"/>
      <c r="I5719" s="85"/>
      <c r="J5719" s="85"/>
    </row>
    <row r="5720" spans="3:10" ht="25.5" customHeight="1" x14ac:dyDescent="0.25">
      <c r="C5720" s="56"/>
      <c r="D5720" s="56"/>
      <c r="E5720" s="56"/>
      <c r="F5720" s="56"/>
      <c r="G5720" s="56"/>
      <c r="H5720" s="56"/>
      <c r="I5720" s="85"/>
      <c r="J5720" s="85"/>
    </row>
    <row r="5721" spans="3:10" ht="25.5" customHeight="1" x14ac:dyDescent="0.25">
      <c r="C5721" s="56"/>
      <c r="D5721" s="56"/>
      <c r="E5721" s="56"/>
      <c r="F5721" s="56"/>
      <c r="G5721" s="56"/>
      <c r="H5721" s="56"/>
      <c r="I5721" s="85"/>
      <c r="J5721" s="85"/>
    </row>
    <row r="5722" spans="3:10" ht="25.5" customHeight="1" x14ac:dyDescent="0.25">
      <c r="C5722" s="56"/>
      <c r="D5722" s="56"/>
      <c r="E5722" s="56"/>
      <c r="F5722" s="56"/>
      <c r="G5722" s="56"/>
      <c r="H5722" s="56"/>
      <c r="I5722" s="85"/>
      <c r="J5722" s="85"/>
    </row>
    <row r="5723" spans="3:10" ht="25.5" customHeight="1" x14ac:dyDescent="0.25">
      <c r="C5723" s="56"/>
      <c r="D5723" s="56"/>
      <c r="E5723" s="56"/>
      <c r="F5723" s="56"/>
      <c r="G5723" s="56"/>
      <c r="H5723" s="56"/>
      <c r="I5723" s="85"/>
      <c r="J5723" s="85"/>
    </row>
    <row r="5724" spans="3:10" ht="25.5" customHeight="1" x14ac:dyDescent="0.25">
      <c r="C5724" s="56"/>
      <c r="D5724" s="56"/>
      <c r="E5724" s="56"/>
      <c r="F5724" s="56"/>
      <c r="G5724" s="56"/>
      <c r="H5724" s="56"/>
      <c r="I5724" s="85"/>
      <c r="J5724" s="85"/>
    </row>
    <row r="5725" spans="3:10" ht="25.5" customHeight="1" x14ac:dyDescent="0.25">
      <c r="C5725" s="56"/>
      <c r="D5725" s="56"/>
      <c r="E5725" s="56"/>
      <c r="F5725" s="56"/>
      <c r="G5725" s="56"/>
      <c r="H5725" s="56"/>
      <c r="I5725" s="85"/>
      <c r="J5725" s="85"/>
    </row>
    <row r="5726" spans="3:10" ht="25.5" customHeight="1" x14ac:dyDescent="0.25">
      <c r="C5726" s="56"/>
      <c r="D5726" s="56"/>
      <c r="E5726" s="56"/>
      <c r="F5726" s="56"/>
      <c r="G5726" s="56"/>
      <c r="H5726" s="56"/>
      <c r="I5726" s="85"/>
      <c r="J5726" s="85"/>
    </row>
    <row r="5727" spans="3:10" ht="25.5" customHeight="1" x14ac:dyDescent="0.25">
      <c r="C5727" s="56"/>
      <c r="D5727" s="56"/>
      <c r="E5727" s="56"/>
      <c r="F5727" s="56"/>
      <c r="G5727" s="56"/>
      <c r="H5727" s="56"/>
      <c r="I5727" s="85"/>
      <c r="J5727" s="85"/>
    </row>
    <row r="5728" spans="3:10" ht="25.5" customHeight="1" x14ac:dyDescent="0.25">
      <c r="C5728" s="56"/>
      <c r="D5728" s="56"/>
      <c r="E5728" s="56"/>
      <c r="F5728" s="56"/>
      <c r="G5728" s="56"/>
      <c r="H5728" s="56"/>
      <c r="I5728" s="85"/>
      <c r="J5728" s="85"/>
    </row>
    <row r="5729" spans="3:10" ht="25.5" customHeight="1" x14ac:dyDescent="0.25">
      <c r="C5729" s="56"/>
      <c r="D5729" s="56"/>
      <c r="E5729" s="56"/>
      <c r="F5729" s="56"/>
      <c r="G5729" s="56"/>
      <c r="H5729" s="56"/>
      <c r="I5729" s="85"/>
      <c r="J5729" s="85"/>
    </row>
    <row r="5730" spans="3:10" ht="25.5" customHeight="1" x14ac:dyDescent="0.25">
      <c r="C5730" s="56"/>
      <c r="D5730" s="56"/>
      <c r="E5730" s="56"/>
      <c r="F5730" s="56"/>
      <c r="G5730" s="56"/>
      <c r="H5730" s="56"/>
      <c r="I5730" s="85"/>
      <c r="J5730" s="85"/>
    </row>
    <row r="5731" spans="3:10" ht="25.5" customHeight="1" x14ac:dyDescent="0.25">
      <c r="C5731" s="56"/>
      <c r="D5731" s="56"/>
      <c r="E5731" s="56"/>
      <c r="F5731" s="56"/>
      <c r="G5731" s="56"/>
      <c r="H5731" s="56"/>
      <c r="I5731" s="85"/>
      <c r="J5731" s="85"/>
    </row>
    <row r="5732" spans="3:10" ht="25.5" customHeight="1" x14ac:dyDescent="0.25">
      <c r="C5732" s="56"/>
      <c r="D5732" s="56"/>
      <c r="E5732" s="56"/>
      <c r="F5732" s="56"/>
      <c r="G5732" s="56"/>
      <c r="H5732" s="56"/>
      <c r="I5732" s="85"/>
      <c r="J5732" s="85"/>
    </row>
    <row r="5733" spans="3:10" ht="25.5" customHeight="1" x14ac:dyDescent="0.25">
      <c r="C5733" s="56"/>
      <c r="D5733" s="56"/>
      <c r="E5733" s="56"/>
      <c r="F5733" s="56"/>
      <c r="G5733" s="56"/>
      <c r="H5733" s="56"/>
      <c r="I5733" s="85"/>
      <c r="J5733" s="85"/>
    </row>
    <row r="5734" spans="3:10" ht="25.5" customHeight="1" x14ac:dyDescent="0.25">
      <c r="C5734" s="56"/>
      <c r="D5734" s="56"/>
      <c r="E5734" s="56"/>
      <c r="F5734" s="56"/>
      <c r="G5734" s="56"/>
      <c r="H5734" s="56"/>
      <c r="I5734" s="85"/>
      <c r="J5734" s="85"/>
    </row>
    <row r="5735" spans="3:10" ht="25.5" customHeight="1" x14ac:dyDescent="0.25">
      <c r="C5735" s="56"/>
      <c r="D5735" s="56"/>
      <c r="E5735" s="56"/>
      <c r="F5735" s="56"/>
      <c r="G5735" s="56"/>
      <c r="H5735" s="56"/>
      <c r="I5735" s="85"/>
      <c r="J5735" s="85"/>
    </row>
    <row r="5736" spans="3:10" ht="25.5" customHeight="1" x14ac:dyDescent="0.25">
      <c r="C5736" s="56"/>
      <c r="D5736" s="56"/>
      <c r="E5736" s="56"/>
      <c r="F5736" s="56"/>
      <c r="G5736" s="56"/>
      <c r="H5736" s="56"/>
      <c r="I5736" s="85"/>
      <c r="J5736" s="85"/>
    </row>
    <row r="5737" spans="3:10" ht="25.5" customHeight="1" x14ac:dyDescent="0.25">
      <c r="C5737" s="56"/>
      <c r="D5737" s="56"/>
      <c r="E5737" s="56"/>
      <c r="F5737" s="56"/>
      <c r="G5737" s="56"/>
      <c r="H5737" s="56"/>
      <c r="I5737" s="85"/>
      <c r="J5737" s="85"/>
    </row>
    <row r="5738" spans="3:10" ht="25.5" customHeight="1" x14ac:dyDescent="0.25">
      <c r="C5738" s="56"/>
      <c r="D5738" s="56"/>
      <c r="E5738" s="56"/>
      <c r="F5738" s="56"/>
      <c r="G5738" s="56"/>
      <c r="H5738" s="56"/>
      <c r="I5738" s="85"/>
      <c r="J5738" s="85"/>
    </row>
    <row r="5739" spans="3:10" ht="25.5" customHeight="1" x14ac:dyDescent="0.25">
      <c r="C5739" s="56"/>
      <c r="D5739" s="56"/>
      <c r="E5739" s="56"/>
      <c r="F5739" s="56"/>
      <c r="G5739" s="56"/>
      <c r="H5739" s="56"/>
      <c r="I5739" s="85"/>
      <c r="J5739" s="85"/>
    </row>
    <row r="5740" spans="3:10" ht="25.5" customHeight="1" x14ac:dyDescent="0.25">
      <c r="C5740" s="56"/>
      <c r="D5740" s="56"/>
      <c r="E5740" s="56"/>
      <c r="F5740" s="56"/>
      <c r="G5740" s="56"/>
      <c r="H5740" s="56"/>
      <c r="I5740" s="85"/>
      <c r="J5740" s="85"/>
    </row>
    <row r="5741" spans="3:10" ht="25.5" customHeight="1" x14ac:dyDescent="0.25">
      <c r="C5741" s="56"/>
      <c r="D5741" s="56"/>
      <c r="E5741" s="56"/>
      <c r="F5741" s="56"/>
      <c r="G5741" s="56"/>
      <c r="H5741" s="56"/>
      <c r="I5741" s="85"/>
      <c r="J5741" s="85"/>
    </row>
    <row r="5742" spans="3:10" ht="25.5" customHeight="1" x14ac:dyDescent="0.25">
      <c r="C5742" s="56"/>
      <c r="D5742" s="56"/>
      <c r="E5742" s="56"/>
      <c r="F5742" s="56"/>
      <c r="G5742" s="56"/>
      <c r="H5742" s="56"/>
      <c r="I5742" s="85"/>
      <c r="J5742" s="85"/>
    </row>
    <row r="5743" spans="3:10" ht="25.5" customHeight="1" x14ac:dyDescent="0.25">
      <c r="C5743" s="56"/>
      <c r="D5743" s="56"/>
      <c r="E5743" s="56"/>
      <c r="F5743" s="56"/>
      <c r="G5743" s="56"/>
      <c r="H5743" s="56"/>
      <c r="I5743" s="85"/>
      <c r="J5743" s="85"/>
    </row>
    <row r="5744" spans="3:10" ht="25.5" customHeight="1" x14ac:dyDescent="0.25">
      <c r="C5744" s="56"/>
      <c r="D5744" s="56"/>
      <c r="E5744" s="56"/>
      <c r="F5744" s="56"/>
      <c r="G5744" s="56"/>
      <c r="H5744" s="56"/>
      <c r="I5744" s="85"/>
      <c r="J5744" s="85"/>
    </row>
    <row r="5745" spans="3:10" ht="25.5" customHeight="1" x14ac:dyDescent="0.25">
      <c r="C5745" s="56"/>
      <c r="D5745" s="56"/>
      <c r="E5745" s="56"/>
      <c r="F5745" s="56"/>
      <c r="G5745" s="56"/>
      <c r="H5745" s="56"/>
      <c r="I5745" s="85"/>
      <c r="J5745" s="85"/>
    </row>
    <row r="5746" spans="3:10" ht="25.5" customHeight="1" x14ac:dyDescent="0.25">
      <c r="C5746" s="56"/>
      <c r="D5746" s="56"/>
      <c r="E5746" s="56"/>
      <c r="F5746" s="56"/>
      <c r="G5746" s="56"/>
      <c r="H5746" s="56"/>
      <c r="I5746" s="85"/>
      <c r="J5746" s="85"/>
    </row>
    <row r="5747" spans="3:10" ht="25.5" customHeight="1" x14ac:dyDescent="0.25">
      <c r="C5747" s="56"/>
      <c r="D5747" s="56"/>
      <c r="E5747" s="56"/>
      <c r="F5747" s="56"/>
      <c r="G5747" s="56"/>
      <c r="H5747" s="56"/>
      <c r="I5747" s="85"/>
      <c r="J5747" s="85"/>
    </row>
    <row r="5748" spans="3:10" ht="25.5" customHeight="1" x14ac:dyDescent="0.25">
      <c r="C5748" s="56"/>
      <c r="D5748" s="56"/>
      <c r="E5748" s="56"/>
      <c r="F5748" s="56"/>
      <c r="G5748" s="56"/>
      <c r="H5748" s="56"/>
      <c r="I5748" s="85"/>
      <c r="J5748" s="85"/>
    </row>
    <row r="5749" spans="3:10" ht="25.5" customHeight="1" x14ac:dyDescent="0.25">
      <c r="C5749" s="56"/>
      <c r="D5749" s="56"/>
      <c r="E5749" s="56"/>
      <c r="F5749" s="56"/>
      <c r="G5749" s="56"/>
      <c r="H5749" s="56"/>
      <c r="I5749" s="85"/>
      <c r="J5749" s="85"/>
    </row>
    <row r="5750" spans="3:10" ht="25.5" customHeight="1" x14ac:dyDescent="0.25">
      <c r="C5750" s="56"/>
      <c r="D5750" s="56"/>
      <c r="E5750" s="56"/>
      <c r="F5750" s="56"/>
      <c r="G5750" s="56"/>
      <c r="H5750" s="56"/>
      <c r="I5750" s="85"/>
      <c r="J5750" s="85"/>
    </row>
    <row r="5751" spans="3:10" ht="25.5" customHeight="1" x14ac:dyDescent="0.25">
      <c r="C5751" s="56"/>
      <c r="D5751" s="56"/>
      <c r="E5751" s="56"/>
      <c r="F5751" s="56"/>
      <c r="G5751" s="56"/>
      <c r="H5751" s="56"/>
      <c r="I5751" s="85"/>
      <c r="J5751" s="85"/>
    </row>
    <row r="5752" spans="3:10" ht="25.5" customHeight="1" x14ac:dyDescent="0.25">
      <c r="C5752" s="56"/>
      <c r="D5752" s="56"/>
      <c r="E5752" s="56"/>
      <c r="F5752" s="56"/>
      <c r="G5752" s="56"/>
      <c r="H5752" s="56"/>
      <c r="I5752" s="85"/>
      <c r="J5752" s="85"/>
    </row>
    <row r="5753" spans="3:10" ht="25.5" customHeight="1" x14ac:dyDescent="0.25">
      <c r="C5753" s="56"/>
      <c r="D5753" s="56"/>
      <c r="E5753" s="56"/>
      <c r="F5753" s="56"/>
      <c r="G5753" s="56"/>
      <c r="H5753" s="56"/>
      <c r="I5753" s="85"/>
      <c r="J5753" s="85"/>
    </row>
    <row r="5754" spans="3:10" ht="25.5" customHeight="1" x14ac:dyDescent="0.25">
      <c r="C5754" s="56"/>
      <c r="D5754" s="56"/>
      <c r="E5754" s="56"/>
      <c r="F5754" s="56"/>
      <c r="G5754" s="56"/>
      <c r="H5754" s="56"/>
      <c r="I5754" s="85"/>
      <c r="J5754" s="85"/>
    </row>
    <row r="5755" spans="3:10" ht="25.5" customHeight="1" x14ac:dyDescent="0.25">
      <c r="C5755" s="56"/>
      <c r="D5755" s="56"/>
      <c r="E5755" s="56"/>
      <c r="F5755" s="56"/>
      <c r="G5755" s="56"/>
      <c r="H5755" s="56"/>
      <c r="I5755" s="85"/>
      <c r="J5755" s="85"/>
    </row>
    <row r="5756" spans="3:10" ht="25.5" customHeight="1" x14ac:dyDescent="0.25">
      <c r="C5756" s="56"/>
      <c r="D5756" s="56"/>
      <c r="E5756" s="56"/>
      <c r="F5756" s="56"/>
      <c r="G5756" s="56"/>
      <c r="H5756" s="56"/>
      <c r="I5756" s="85"/>
      <c r="J5756" s="85"/>
    </row>
    <row r="5757" spans="3:10" ht="25.5" customHeight="1" x14ac:dyDescent="0.25">
      <c r="C5757" s="56"/>
      <c r="D5757" s="56"/>
      <c r="E5757" s="56"/>
      <c r="F5757" s="56"/>
      <c r="G5757" s="56"/>
      <c r="H5757" s="56"/>
      <c r="I5757" s="85"/>
      <c r="J5757" s="85"/>
    </row>
    <row r="5758" spans="3:10" ht="25.5" customHeight="1" x14ac:dyDescent="0.25">
      <c r="C5758" s="56"/>
      <c r="D5758" s="56"/>
      <c r="E5758" s="56"/>
      <c r="F5758" s="56"/>
      <c r="G5758" s="56"/>
      <c r="H5758" s="56"/>
      <c r="I5758" s="85"/>
      <c r="J5758" s="85"/>
    </row>
    <row r="5759" spans="3:10" ht="25.5" customHeight="1" x14ac:dyDescent="0.25">
      <c r="C5759" s="56"/>
      <c r="D5759" s="56"/>
      <c r="E5759" s="56"/>
      <c r="F5759" s="56"/>
      <c r="G5759" s="56"/>
      <c r="H5759" s="56"/>
      <c r="I5759" s="85"/>
      <c r="J5759" s="85"/>
    </row>
    <row r="5760" spans="3:10" ht="25.5" customHeight="1" x14ac:dyDescent="0.25">
      <c r="C5760" s="56"/>
      <c r="D5760" s="56"/>
      <c r="E5760" s="56"/>
      <c r="F5760" s="56"/>
      <c r="G5760" s="56"/>
      <c r="H5760" s="56"/>
      <c r="I5760" s="85"/>
      <c r="J5760" s="85"/>
    </row>
    <row r="5761" spans="3:10" ht="25.5" customHeight="1" x14ac:dyDescent="0.25">
      <c r="C5761" s="56"/>
      <c r="D5761" s="56"/>
      <c r="E5761" s="56"/>
      <c r="F5761" s="56"/>
      <c r="G5761" s="56"/>
      <c r="H5761" s="56"/>
      <c r="I5761" s="85"/>
      <c r="J5761" s="85"/>
    </row>
    <row r="5762" spans="3:10" ht="25.5" customHeight="1" x14ac:dyDescent="0.25">
      <c r="C5762" s="56"/>
      <c r="D5762" s="56"/>
      <c r="E5762" s="56"/>
      <c r="F5762" s="56"/>
      <c r="G5762" s="56"/>
      <c r="H5762" s="56"/>
      <c r="I5762" s="85"/>
      <c r="J5762" s="85"/>
    </row>
    <row r="5763" spans="3:10" ht="25.5" customHeight="1" x14ac:dyDescent="0.25">
      <c r="C5763" s="56"/>
      <c r="D5763" s="56"/>
      <c r="E5763" s="56"/>
      <c r="F5763" s="56"/>
      <c r="G5763" s="56"/>
      <c r="H5763" s="56"/>
      <c r="I5763" s="85"/>
      <c r="J5763" s="85"/>
    </row>
    <row r="5764" spans="3:10" ht="25.5" customHeight="1" x14ac:dyDescent="0.25">
      <c r="C5764" s="56"/>
      <c r="D5764" s="56"/>
      <c r="E5764" s="56"/>
      <c r="F5764" s="56"/>
      <c r="G5764" s="56"/>
      <c r="H5764" s="56"/>
      <c r="I5764" s="85"/>
      <c r="J5764" s="85"/>
    </row>
    <row r="5765" spans="3:10" ht="25.5" customHeight="1" x14ac:dyDescent="0.25">
      <c r="C5765" s="56"/>
      <c r="D5765" s="56"/>
      <c r="E5765" s="56"/>
      <c r="F5765" s="56"/>
      <c r="G5765" s="56"/>
      <c r="H5765" s="56"/>
      <c r="I5765" s="85"/>
      <c r="J5765" s="85"/>
    </row>
    <row r="5766" spans="3:10" ht="25.5" customHeight="1" x14ac:dyDescent="0.25">
      <c r="C5766" s="56"/>
      <c r="D5766" s="56"/>
      <c r="E5766" s="56"/>
      <c r="F5766" s="56"/>
      <c r="G5766" s="56"/>
      <c r="H5766" s="56"/>
      <c r="I5766" s="85"/>
      <c r="J5766" s="85"/>
    </row>
    <row r="5767" spans="3:10" ht="25.5" customHeight="1" x14ac:dyDescent="0.25">
      <c r="C5767" s="56"/>
      <c r="D5767" s="56"/>
      <c r="E5767" s="56"/>
      <c r="F5767" s="56"/>
      <c r="G5767" s="56"/>
      <c r="H5767" s="56"/>
      <c r="I5767" s="85"/>
      <c r="J5767" s="85"/>
    </row>
    <row r="5768" spans="3:10" ht="25.5" customHeight="1" x14ac:dyDescent="0.25">
      <c r="C5768" s="56"/>
      <c r="D5768" s="56"/>
      <c r="E5768" s="56"/>
      <c r="F5768" s="56"/>
      <c r="G5768" s="56"/>
      <c r="H5768" s="56"/>
      <c r="I5768" s="85"/>
      <c r="J5768" s="85"/>
    </row>
    <row r="5769" spans="3:10" ht="25.5" customHeight="1" x14ac:dyDescent="0.25">
      <c r="C5769" s="56"/>
      <c r="D5769" s="56"/>
      <c r="E5769" s="56"/>
      <c r="F5769" s="56"/>
      <c r="G5769" s="56"/>
      <c r="H5769" s="56"/>
      <c r="I5769" s="85"/>
      <c r="J5769" s="85"/>
    </row>
    <row r="5770" spans="3:10" ht="25.5" customHeight="1" x14ac:dyDescent="0.25">
      <c r="C5770" s="56"/>
      <c r="D5770" s="56"/>
      <c r="E5770" s="56"/>
      <c r="F5770" s="56"/>
      <c r="G5770" s="56"/>
      <c r="H5770" s="56"/>
      <c r="I5770" s="85"/>
      <c r="J5770" s="85"/>
    </row>
    <row r="5771" spans="3:10" ht="25.5" customHeight="1" x14ac:dyDescent="0.25">
      <c r="C5771" s="56"/>
      <c r="D5771" s="56"/>
      <c r="E5771" s="56"/>
      <c r="F5771" s="56"/>
      <c r="G5771" s="56"/>
      <c r="H5771" s="56"/>
      <c r="I5771" s="85"/>
      <c r="J5771" s="85"/>
    </row>
    <row r="5772" spans="3:10" ht="25.5" customHeight="1" x14ac:dyDescent="0.25">
      <c r="C5772" s="56"/>
      <c r="D5772" s="56"/>
      <c r="E5772" s="56"/>
      <c r="F5772" s="56"/>
      <c r="G5772" s="56"/>
      <c r="H5772" s="56"/>
      <c r="I5772" s="85"/>
      <c r="J5772" s="85"/>
    </row>
    <row r="5773" spans="3:10" ht="25.5" customHeight="1" x14ac:dyDescent="0.25">
      <c r="C5773" s="56"/>
      <c r="D5773" s="56"/>
      <c r="E5773" s="56"/>
      <c r="F5773" s="56"/>
      <c r="G5773" s="56"/>
      <c r="H5773" s="56"/>
      <c r="I5773" s="85"/>
      <c r="J5773" s="85"/>
    </row>
    <row r="5774" spans="3:10" ht="25.5" customHeight="1" x14ac:dyDescent="0.25">
      <c r="C5774" s="56"/>
      <c r="D5774" s="56"/>
      <c r="E5774" s="56"/>
      <c r="F5774" s="56"/>
      <c r="G5774" s="56"/>
      <c r="H5774" s="56"/>
      <c r="I5774" s="85"/>
      <c r="J5774" s="85"/>
    </row>
    <row r="5775" spans="3:10" ht="25.5" customHeight="1" x14ac:dyDescent="0.25">
      <c r="C5775" s="56"/>
      <c r="D5775" s="56"/>
      <c r="E5775" s="56"/>
      <c r="F5775" s="56"/>
      <c r="G5775" s="56"/>
      <c r="H5775" s="56"/>
      <c r="I5775" s="85"/>
      <c r="J5775" s="85"/>
    </row>
    <row r="5776" spans="3:10" ht="25.5" customHeight="1" x14ac:dyDescent="0.25">
      <c r="C5776" s="56"/>
      <c r="D5776" s="56"/>
      <c r="E5776" s="56"/>
      <c r="F5776" s="56"/>
      <c r="G5776" s="56"/>
      <c r="H5776" s="56"/>
      <c r="I5776" s="85"/>
      <c r="J5776" s="85"/>
    </row>
    <row r="5777" spans="3:10" ht="25.5" customHeight="1" x14ac:dyDescent="0.25">
      <c r="C5777" s="56"/>
      <c r="D5777" s="56"/>
      <c r="E5777" s="56"/>
      <c r="F5777" s="56"/>
      <c r="G5777" s="56"/>
      <c r="H5777" s="56"/>
      <c r="I5777" s="85"/>
      <c r="J5777" s="85"/>
    </row>
    <row r="5778" spans="3:10" ht="25.5" customHeight="1" x14ac:dyDescent="0.25">
      <c r="C5778" s="56"/>
      <c r="D5778" s="56"/>
      <c r="E5778" s="56"/>
      <c r="F5778" s="56"/>
      <c r="G5778" s="56"/>
      <c r="H5778" s="56"/>
      <c r="I5778" s="85"/>
      <c r="J5778" s="85"/>
    </row>
    <row r="5779" spans="3:10" ht="25.5" customHeight="1" x14ac:dyDescent="0.25">
      <c r="C5779" s="56"/>
      <c r="D5779" s="56"/>
      <c r="E5779" s="56"/>
      <c r="F5779" s="56"/>
      <c r="G5779" s="56"/>
      <c r="H5779" s="56"/>
      <c r="I5779" s="85"/>
      <c r="J5779" s="85"/>
    </row>
    <row r="5780" spans="3:10" ht="25.5" customHeight="1" x14ac:dyDescent="0.25">
      <c r="C5780" s="56"/>
      <c r="D5780" s="56"/>
      <c r="E5780" s="56"/>
      <c r="F5780" s="56"/>
      <c r="G5780" s="56"/>
      <c r="H5780" s="56"/>
      <c r="I5780" s="85"/>
      <c r="J5780" s="85"/>
    </row>
    <row r="5781" spans="3:10" ht="25.5" customHeight="1" x14ac:dyDescent="0.25">
      <c r="C5781" s="56"/>
      <c r="D5781" s="56"/>
      <c r="E5781" s="56"/>
      <c r="F5781" s="56"/>
      <c r="G5781" s="56"/>
      <c r="H5781" s="56"/>
      <c r="I5781" s="85"/>
      <c r="J5781" s="85"/>
    </row>
    <row r="5782" spans="3:10" ht="25.5" customHeight="1" x14ac:dyDescent="0.25">
      <c r="C5782" s="56"/>
      <c r="D5782" s="56"/>
      <c r="E5782" s="56"/>
      <c r="F5782" s="56"/>
      <c r="G5782" s="56"/>
      <c r="H5782" s="56"/>
      <c r="I5782" s="85"/>
      <c r="J5782" s="85"/>
    </row>
    <row r="5783" spans="3:10" ht="25.5" customHeight="1" x14ac:dyDescent="0.25">
      <c r="C5783" s="56"/>
      <c r="D5783" s="56"/>
      <c r="E5783" s="56"/>
      <c r="F5783" s="56"/>
      <c r="G5783" s="56"/>
      <c r="H5783" s="56"/>
      <c r="I5783" s="85"/>
      <c r="J5783" s="85"/>
    </row>
    <row r="5784" spans="3:10" ht="25.5" customHeight="1" x14ac:dyDescent="0.25">
      <c r="C5784" s="56"/>
      <c r="D5784" s="56"/>
      <c r="E5784" s="56"/>
      <c r="F5784" s="56"/>
      <c r="G5784" s="56"/>
      <c r="H5784" s="56"/>
      <c r="I5784" s="85"/>
      <c r="J5784" s="85"/>
    </row>
    <row r="5785" spans="3:10" ht="25.5" customHeight="1" x14ac:dyDescent="0.25">
      <c r="C5785" s="56"/>
      <c r="D5785" s="56"/>
      <c r="E5785" s="56"/>
      <c r="F5785" s="56"/>
      <c r="G5785" s="56"/>
      <c r="H5785" s="56"/>
      <c r="I5785" s="85"/>
      <c r="J5785" s="85"/>
    </row>
    <row r="5786" spans="3:10" ht="25.5" customHeight="1" x14ac:dyDescent="0.25">
      <c r="C5786" s="56"/>
      <c r="D5786" s="56"/>
      <c r="E5786" s="56"/>
      <c r="F5786" s="56"/>
      <c r="G5786" s="56"/>
      <c r="H5786" s="56"/>
      <c r="I5786" s="85"/>
      <c r="J5786" s="85"/>
    </row>
    <row r="5787" spans="3:10" ht="25.5" customHeight="1" x14ac:dyDescent="0.25">
      <c r="C5787" s="56"/>
      <c r="D5787" s="56"/>
      <c r="E5787" s="56"/>
      <c r="F5787" s="56"/>
      <c r="G5787" s="56"/>
      <c r="H5787" s="56"/>
      <c r="I5787" s="85"/>
      <c r="J5787" s="85"/>
    </row>
    <row r="5788" spans="3:10" ht="25.5" customHeight="1" x14ac:dyDescent="0.25">
      <c r="C5788" s="56"/>
      <c r="D5788" s="56"/>
      <c r="E5788" s="56"/>
      <c r="F5788" s="56"/>
      <c r="G5788" s="56"/>
      <c r="H5788" s="56"/>
      <c r="I5788" s="85"/>
      <c r="J5788" s="85"/>
    </row>
    <row r="5789" spans="3:10" ht="25.5" customHeight="1" x14ac:dyDescent="0.25">
      <c r="C5789" s="56"/>
      <c r="D5789" s="56"/>
      <c r="E5789" s="56"/>
      <c r="F5789" s="56"/>
      <c r="G5789" s="56"/>
      <c r="H5789" s="56"/>
      <c r="I5789" s="85"/>
      <c r="J5789" s="85"/>
    </row>
    <row r="5790" spans="3:10" ht="25.5" customHeight="1" x14ac:dyDescent="0.25">
      <c r="C5790" s="56"/>
      <c r="D5790" s="56"/>
      <c r="E5790" s="56"/>
      <c r="F5790" s="56"/>
      <c r="G5790" s="56"/>
      <c r="H5790" s="56"/>
      <c r="I5790" s="85"/>
      <c r="J5790" s="85"/>
    </row>
    <row r="5791" spans="3:10" ht="25.5" customHeight="1" x14ac:dyDescent="0.25">
      <c r="C5791" s="56"/>
      <c r="D5791" s="56"/>
      <c r="E5791" s="56"/>
      <c r="F5791" s="56"/>
      <c r="G5791" s="56"/>
      <c r="H5791" s="56"/>
      <c r="I5791" s="85"/>
      <c r="J5791" s="85"/>
    </row>
    <row r="5792" spans="3:10" ht="25.5" customHeight="1" x14ac:dyDescent="0.25">
      <c r="C5792" s="56"/>
      <c r="D5792" s="56"/>
      <c r="E5792" s="56"/>
      <c r="F5792" s="56"/>
      <c r="G5792" s="56"/>
      <c r="H5792" s="56"/>
      <c r="I5792" s="85"/>
      <c r="J5792" s="85"/>
    </row>
    <row r="5793" spans="3:10" ht="25.5" customHeight="1" x14ac:dyDescent="0.25">
      <c r="C5793" s="56"/>
      <c r="D5793" s="56"/>
      <c r="E5793" s="56"/>
      <c r="F5793" s="56"/>
      <c r="G5793" s="56"/>
      <c r="H5793" s="56"/>
      <c r="I5793" s="85"/>
      <c r="J5793" s="85"/>
    </row>
    <row r="5794" spans="3:10" ht="25.5" customHeight="1" x14ac:dyDescent="0.25">
      <c r="C5794" s="56"/>
      <c r="D5794" s="56"/>
      <c r="E5794" s="56"/>
      <c r="F5794" s="56"/>
      <c r="G5794" s="56"/>
      <c r="H5794" s="56"/>
      <c r="I5794" s="85"/>
      <c r="J5794" s="85"/>
    </row>
    <row r="5795" spans="3:10" ht="25.5" customHeight="1" x14ac:dyDescent="0.25">
      <c r="C5795" s="56"/>
      <c r="D5795" s="56"/>
      <c r="E5795" s="56"/>
      <c r="F5795" s="56"/>
      <c r="G5795" s="56"/>
      <c r="H5795" s="56"/>
      <c r="I5795" s="85"/>
      <c r="J5795" s="85"/>
    </row>
    <row r="5796" spans="3:10" ht="25.5" customHeight="1" x14ac:dyDescent="0.25">
      <c r="C5796" s="56"/>
      <c r="D5796" s="56"/>
      <c r="E5796" s="56"/>
      <c r="F5796" s="56"/>
      <c r="G5796" s="56"/>
      <c r="H5796" s="56"/>
      <c r="I5796" s="85"/>
      <c r="J5796" s="85"/>
    </row>
    <row r="5797" spans="3:10" ht="25.5" customHeight="1" x14ac:dyDescent="0.25">
      <c r="C5797" s="56"/>
      <c r="D5797" s="56"/>
      <c r="E5797" s="56"/>
      <c r="F5797" s="56"/>
      <c r="G5797" s="56"/>
      <c r="H5797" s="56"/>
      <c r="I5797" s="85"/>
      <c r="J5797" s="85"/>
    </row>
    <row r="5798" spans="3:10" ht="25.5" customHeight="1" x14ac:dyDescent="0.25">
      <c r="C5798" s="56"/>
      <c r="D5798" s="56"/>
      <c r="E5798" s="56"/>
      <c r="F5798" s="56"/>
      <c r="G5798" s="56"/>
      <c r="H5798" s="56"/>
      <c r="I5798" s="85"/>
      <c r="J5798" s="85"/>
    </row>
    <row r="5799" spans="3:10" ht="25.5" customHeight="1" x14ac:dyDescent="0.25">
      <c r="C5799" s="56"/>
      <c r="D5799" s="56"/>
      <c r="E5799" s="56"/>
      <c r="F5799" s="56"/>
      <c r="G5799" s="56"/>
      <c r="H5799" s="56"/>
      <c r="I5799" s="85"/>
      <c r="J5799" s="85"/>
    </row>
    <row r="5800" spans="3:10" ht="25.5" customHeight="1" x14ac:dyDescent="0.25">
      <c r="C5800" s="56"/>
      <c r="D5800" s="56"/>
      <c r="E5800" s="56"/>
      <c r="F5800" s="56"/>
      <c r="G5800" s="56"/>
      <c r="H5800" s="56"/>
      <c r="I5800" s="85"/>
      <c r="J5800" s="85"/>
    </row>
    <row r="5801" spans="3:10" ht="25.5" customHeight="1" x14ac:dyDescent="0.25">
      <c r="C5801" s="56"/>
      <c r="D5801" s="56"/>
      <c r="E5801" s="56"/>
      <c r="F5801" s="56"/>
      <c r="G5801" s="56"/>
      <c r="H5801" s="56"/>
      <c r="I5801" s="85"/>
      <c r="J5801" s="85"/>
    </row>
    <row r="5802" spans="3:10" ht="25.5" customHeight="1" x14ac:dyDescent="0.25">
      <c r="C5802" s="56"/>
      <c r="D5802" s="56"/>
      <c r="E5802" s="56"/>
      <c r="F5802" s="56"/>
      <c r="G5802" s="56"/>
      <c r="H5802" s="56"/>
      <c r="I5802" s="85"/>
      <c r="J5802" s="85"/>
    </row>
    <row r="5803" spans="3:10" ht="25.5" customHeight="1" x14ac:dyDescent="0.25">
      <c r="C5803" s="56"/>
      <c r="D5803" s="56"/>
      <c r="E5803" s="56"/>
      <c r="F5803" s="56"/>
      <c r="G5803" s="56"/>
      <c r="H5803" s="56"/>
      <c r="I5803" s="85"/>
      <c r="J5803" s="85"/>
    </row>
    <row r="5804" spans="3:10" ht="25.5" customHeight="1" x14ac:dyDescent="0.25">
      <c r="C5804" s="56"/>
      <c r="D5804" s="56"/>
      <c r="E5804" s="56"/>
      <c r="F5804" s="56"/>
      <c r="G5804" s="56"/>
      <c r="H5804" s="56"/>
      <c r="I5804" s="85"/>
      <c r="J5804" s="85"/>
    </row>
    <row r="5805" spans="3:10" ht="25.5" customHeight="1" x14ac:dyDescent="0.25">
      <c r="C5805" s="56"/>
      <c r="D5805" s="56"/>
      <c r="E5805" s="56"/>
      <c r="F5805" s="56"/>
      <c r="G5805" s="56"/>
      <c r="H5805" s="56"/>
      <c r="I5805" s="85"/>
      <c r="J5805" s="85"/>
    </row>
    <row r="5806" spans="3:10" ht="25.5" customHeight="1" x14ac:dyDescent="0.25">
      <c r="C5806" s="56"/>
      <c r="D5806" s="56"/>
      <c r="E5806" s="56"/>
      <c r="F5806" s="56"/>
      <c r="G5806" s="56"/>
      <c r="H5806" s="56"/>
      <c r="I5806" s="85"/>
      <c r="J5806" s="85"/>
    </row>
    <row r="5807" spans="3:10" ht="25.5" customHeight="1" x14ac:dyDescent="0.25">
      <c r="C5807" s="56"/>
      <c r="D5807" s="56"/>
      <c r="E5807" s="56"/>
      <c r="F5807" s="56"/>
      <c r="G5807" s="56"/>
      <c r="H5807" s="56"/>
      <c r="I5807" s="85"/>
      <c r="J5807" s="85"/>
    </row>
    <row r="5808" spans="3:10" ht="25.5" customHeight="1" x14ac:dyDescent="0.25">
      <c r="C5808" s="56"/>
      <c r="D5808" s="56"/>
      <c r="E5808" s="56"/>
      <c r="F5808" s="56"/>
      <c r="G5808" s="56"/>
      <c r="H5808" s="56"/>
      <c r="I5808" s="85"/>
      <c r="J5808" s="85"/>
    </row>
    <row r="5809" spans="3:10" ht="25.5" customHeight="1" x14ac:dyDescent="0.25">
      <c r="C5809" s="56"/>
      <c r="D5809" s="56"/>
      <c r="E5809" s="56"/>
      <c r="F5809" s="56"/>
      <c r="G5809" s="56"/>
      <c r="H5809" s="56"/>
      <c r="I5809" s="85"/>
      <c r="J5809" s="85"/>
    </row>
    <row r="5810" spans="3:10" ht="25.5" customHeight="1" x14ac:dyDescent="0.25">
      <c r="C5810" s="56"/>
      <c r="D5810" s="56"/>
      <c r="E5810" s="56"/>
      <c r="F5810" s="56"/>
      <c r="G5810" s="56"/>
      <c r="H5810" s="56"/>
      <c r="I5810" s="85"/>
      <c r="J5810" s="85"/>
    </row>
    <row r="5811" spans="3:10" ht="25.5" customHeight="1" x14ac:dyDescent="0.25">
      <c r="C5811" s="56"/>
      <c r="D5811" s="56"/>
      <c r="E5811" s="56"/>
      <c r="F5811" s="56"/>
      <c r="G5811" s="56"/>
      <c r="H5811" s="56"/>
      <c r="I5811" s="85"/>
      <c r="J5811" s="85"/>
    </row>
    <row r="5812" spans="3:10" ht="25.5" customHeight="1" x14ac:dyDescent="0.25">
      <c r="C5812" s="56"/>
      <c r="D5812" s="56"/>
      <c r="E5812" s="56"/>
      <c r="F5812" s="56"/>
      <c r="G5812" s="56"/>
      <c r="H5812" s="56"/>
      <c r="I5812" s="85"/>
      <c r="J5812" s="85"/>
    </row>
    <row r="5813" spans="3:10" ht="25.5" customHeight="1" x14ac:dyDescent="0.25">
      <c r="C5813" s="56"/>
      <c r="D5813" s="56"/>
      <c r="E5813" s="56"/>
      <c r="F5813" s="56"/>
      <c r="G5813" s="56"/>
      <c r="H5813" s="56"/>
      <c r="I5813" s="85"/>
      <c r="J5813" s="85"/>
    </row>
    <row r="5814" spans="3:10" ht="25.5" customHeight="1" x14ac:dyDescent="0.25">
      <c r="C5814" s="56"/>
      <c r="D5814" s="56"/>
      <c r="E5814" s="56"/>
      <c r="F5814" s="56"/>
      <c r="G5814" s="56"/>
      <c r="H5814" s="56"/>
      <c r="I5814" s="85"/>
      <c r="J5814" s="85"/>
    </row>
    <row r="5815" spans="3:10" ht="25.5" customHeight="1" x14ac:dyDescent="0.25">
      <c r="C5815" s="56"/>
      <c r="D5815" s="56"/>
      <c r="E5815" s="56"/>
      <c r="F5815" s="56"/>
      <c r="G5815" s="56"/>
      <c r="H5815" s="56"/>
      <c r="I5815" s="85"/>
      <c r="J5815" s="85"/>
    </row>
    <row r="5816" spans="3:10" ht="25.5" customHeight="1" x14ac:dyDescent="0.25">
      <c r="C5816" s="56"/>
      <c r="D5816" s="56"/>
      <c r="E5816" s="56"/>
      <c r="F5816" s="56"/>
      <c r="G5816" s="56"/>
      <c r="H5816" s="56"/>
      <c r="I5816" s="85"/>
      <c r="J5816" s="85"/>
    </row>
    <row r="5817" spans="3:10" ht="25.5" customHeight="1" x14ac:dyDescent="0.25">
      <c r="C5817" s="56"/>
      <c r="D5817" s="56"/>
      <c r="E5817" s="56"/>
      <c r="F5817" s="56"/>
      <c r="G5817" s="56"/>
      <c r="H5817" s="56"/>
      <c r="I5817" s="85"/>
      <c r="J5817" s="85"/>
    </row>
    <row r="5818" spans="3:10" ht="25.5" customHeight="1" x14ac:dyDescent="0.25">
      <c r="C5818" s="56"/>
      <c r="D5818" s="56"/>
      <c r="E5818" s="56"/>
      <c r="F5818" s="56"/>
      <c r="G5818" s="56"/>
      <c r="H5818" s="56"/>
      <c r="I5818" s="85"/>
      <c r="J5818" s="85"/>
    </row>
    <row r="5819" spans="3:10" ht="25.5" customHeight="1" x14ac:dyDescent="0.25">
      <c r="C5819" s="56"/>
      <c r="D5819" s="56"/>
      <c r="E5819" s="56"/>
      <c r="F5819" s="56"/>
      <c r="G5819" s="56"/>
      <c r="H5819" s="56"/>
      <c r="I5819" s="85"/>
      <c r="J5819" s="85"/>
    </row>
    <row r="5820" spans="3:10" ht="25.5" customHeight="1" x14ac:dyDescent="0.25">
      <c r="C5820" s="56"/>
      <c r="D5820" s="56"/>
      <c r="E5820" s="56"/>
      <c r="F5820" s="56"/>
      <c r="G5820" s="56"/>
      <c r="H5820" s="56"/>
      <c r="I5820" s="85"/>
      <c r="J5820" s="85"/>
    </row>
    <row r="5821" spans="3:10" ht="25.5" customHeight="1" x14ac:dyDescent="0.25">
      <c r="C5821" s="56"/>
      <c r="D5821" s="56"/>
      <c r="E5821" s="56"/>
      <c r="F5821" s="56"/>
      <c r="G5821" s="56"/>
      <c r="H5821" s="56"/>
      <c r="I5821" s="85"/>
      <c r="J5821" s="85"/>
    </row>
    <row r="5822" spans="3:10" ht="25.5" customHeight="1" x14ac:dyDescent="0.25">
      <c r="C5822" s="56"/>
      <c r="D5822" s="56"/>
      <c r="E5822" s="56"/>
      <c r="F5822" s="56"/>
      <c r="G5822" s="56"/>
      <c r="H5822" s="56"/>
      <c r="I5822" s="85"/>
      <c r="J5822" s="85"/>
    </row>
    <row r="5823" spans="3:10" ht="25.5" customHeight="1" x14ac:dyDescent="0.25">
      <c r="C5823" s="56"/>
      <c r="D5823" s="56"/>
      <c r="E5823" s="56"/>
      <c r="F5823" s="56"/>
      <c r="G5823" s="56"/>
      <c r="H5823" s="56"/>
      <c r="I5823" s="85"/>
      <c r="J5823" s="85"/>
    </row>
    <row r="5824" spans="3:10" ht="25.5" customHeight="1" x14ac:dyDescent="0.25">
      <c r="C5824" s="56"/>
      <c r="D5824" s="56"/>
      <c r="E5824" s="56"/>
      <c r="F5824" s="56"/>
      <c r="G5824" s="56"/>
      <c r="H5824" s="56"/>
      <c r="I5824" s="85"/>
      <c r="J5824" s="85"/>
    </row>
    <row r="5825" spans="3:10" ht="25.5" customHeight="1" x14ac:dyDescent="0.25">
      <c r="C5825" s="56"/>
      <c r="D5825" s="56"/>
      <c r="E5825" s="56"/>
      <c r="F5825" s="56"/>
      <c r="G5825" s="56"/>
      <c r="H5825" s="56"/>
      <c r="I5825" s="85"/>
      <c r="J5825" s="85"/>
    </row>
    <row r="5826" spans="3:10" ht="25.5" customHeight="1" x14ac:dyDescent="0.25">
      <c r="C5826" s="56"/>
      <c r="D5826" s="56"/>
      <c r="E5826" s="56"/>
      <c r="F5826" s="56"/>
      <c r="G5826" s="56"/>
      <c r="H5826" s="56"/>
      <c r="I5826" s="85"/>
      <c r="J5826" s="85"/>
    </row>
    <row r="5827" spans="3:10" ht="25.5" customHeight="1" x14ac:dyDescent="0.25">
      <c r="C5827" s="56"/>
      <c r="D5827" s="56"/>
      <c r="E5827" s="56"/>
      <c r="F5827" s="56"/>
      <c r="G5827" s="56"/>
      <c r="H5827" s="56"/>
      <c r="I5827" s="85"/>
      <c r="J5827" s="85"/>
    </row>
    <row r="5828" spans="3:10" ht="25.5" customHeight="1" x14ac:dyDescent="0.25">
      <c r="C5828" s="56"/>
      <c r="D5828" s="56"/>
      <c r="E5828" s="56"/>
      <c r="F5828" s="56"/>
      <c r="G5828" s="56"/>
      <c r="H5828" s="56"/>
      <c r="I5828" s="85"/>
      <c r="J5828" s="85"/>
    </row>
    <row r="5829" spans="3:10" ht="25.5" customHeight="1" x14ac:dyDescent="0.25">
      <c r="C5829" s="56"/>
      <c r="D5829" s="56"/>
      <c r="E5829" s="56"/>
      <c r="F5829" s="56"/>
      <c r="G5829" s="56"/>
      <c r="H5829" s="56"/>
      <c r="I5829" s="85"/>
      <c r="J5829" s="85"/>
    </row>
    <row r="5830" spans="3:10" ht="25.5" customHeight="1" x14ac:dyDescent="0.25">
      <c r="C5830" s="56"/>
      <c r="D5830" s="56"/>
      <c r="E5830" s="56"/>
      <c r="F5830" s="56"/>
      <c r="G5830" s="56"/>
      <c r="H5830" s="56"/>
      <c r="I5830" s="85"/>
      <c r="J5830" s="85"/>
    </row>
    <row r="5831" spans="3:10" ht="25.5" customHeight="1" x14ac:dyDescent="0.25">
      <c r="C5831" s="56"/>
      <c r="D5831" s="56"/>
      <c r="E5831" s="56"/>
      <c r="F5831" s="56"/>
      <c r="G5831" s="56"/>
      <c r="H5831" s="56"/>
      <c r="I5831" s="85"/>
      <c r="J5831" s="85"/>
    </row>
    <row r="5832" spans="3:10" ht="25.5" customHeight="1" x14ac:dyDescent="0.25">
      <c r="C5832" s="56"/>
      <c r="D5832" s="56"/>
      <c r="E5832" s="56"/>
      <c r="F5832" s="56"/>
      <c r="G5832" s="56"/>
      <c r="H5832" s="56"/>
      <c r="I5832" s="85"/>
      <c r="J5832" s="85"/>
    </row>
    <row r="5833" spans="3:10" ht="25.5" customHeight="1" x14ac:dyDescent="0.25">
      <c r="C5833" s="56"/>
      <c r="D5833" s="56"/>
      <c r="E5833" s="56"/>
      <c r="F5833" s="56"/>
      <c r="G5833" s="56"/>
      <c r="H5833" s="56"/>
      <c r="I5833" s="85"/>
      <c r="J5833" s="85"/>
    </row>
    <row r="5834" spans="3:10" ht="25.5" customHeight="1" x14ac:dyDescent="0.25">
      <c r="C5834" s="56"/>
      <c r="D5834" s="56"/>
      <c r="E5834" s="56"/>
      <c r="F5834" s="56"/>
      <c r="G5834" s="56"/>
      <c r="H5834" s="56"/>
      <c r="I5834" s="85"/>
      <c r="J5834" s="85"/>
    </row>
    <row r="5835" spans="3:10" ht="25.5" customHeight="1" x14ac:dyDescent="0.25">
      <c r="C5835" s="56"/>
      <c r="D5835" s="56"/>
      <c r="E5835" s="56"/>
      <c r="F5835" s="56"/>
      <c r="G5835" s="56"/>
      <c r="H5835" s="56"/>
      <c r="I5835" s="85"/>
      <c r="J5835" s="85"/>
    </row>
    <row r="5836" spans="3:10" ht="25.5" customHeight="1" x14ac:dyDescent="0.25">
      <c r="C5836" s="56"/>
      <c r="D5836" s="56"/>
      <c r="E5836" s="56"/>
      <c r="F5836" s="56"/>
      <c r="G5836" s="56"/>
      <c r="H5836" s="56"/>
      <c r="I5836" s="85"/>
      <c r="J5836" s="85"/>
    </row>
    <row r="5837" spans="3:10" ht="25.5" customHeight="1" x14ac:dyDescent="0.25">
      <c r="C5837" s="56"/>
      <c r="D5837" s="56"/>
      <c r="E5837" s="56"/>
      <c r="F5837" s="56"/>
      <c r="G5837" s="56"/>
      <c r="H5837" s="56"/>
      <c r="I5837" s="85"/>
      <c r="J5837" s="85"/>
    </row>
    <row r="5838" spans="3:10" ht="25.5" customHeight="1" x14ac:dyDescent="0.25">
      <c r="C5838" s="56"/>
      <c r="D5838" s="56"/>
      <c r="E5838" s="56"/>
      <c r="F5838" s="56"/>
      <c r="G5838" s="56"/>
      <c r="H5838" s="56"/>
      <c r="I5838" s="85"/>
      <c r="J5838" s="85"/>
    </row>
    <row r="5839" spans="3:10" ht="25.5" customHeight="1" x14ac:dyDescent="0.25">
      <c r="C5839" s="56"/>
      <c r="D5839" s="56"/>
      <c r="E5839" s="56"/>
      <c r="F5839" s="56"/>
      <c r="G5839" s="56"/>
      <c r="H5839" s="56"/>
      <c r="I5839" s="85"/>
      <c r="J5839" s="85"/>
    </row>
    <row r="5840" spans="3:10" ht="25.5" customHeight="1" x14ac:dyDescent="0.25">
      <c r="C5840" s="56"/>
      <c r="D5840" s="56"/>
      <c r="E5840" s="56"/>
      <c r="F5840" s="56"/>
      <c r="G5840" s="56"/>
      <c r="H5840" s="56"/>
      <c r="I5840" s="85"/>
      <c r="J5840" s="85"/>
    </row>
    <row r="5841" spans="3:10" ht="25.5" customHeight="1" x14ac:dyDescent="0.25">
      <c r="C5841" s="56"/>
      <c r="D5841" s="56"/>
      <c r="E5841" s="56"/>
      <c r="F5841" s="56"/>
      <c r="G5841" s="56"/>
      <c r="H5841" s="56"/>
      <c r="I5841" s="85"/>
      <c r="J5841" s="85"/>
    </row>
    <row r="5842" spans="3:10" ht="25.5" customHeight="1" x14ac:dyDescent="0.25">
      <c r="C5842" s="56"/>
      <c r="D5842" s="56"/>
      <c r="E5842" s="56"/>
      <c r="F5842" s="56"/>
      <c r="G5842" s="56"/>
      <c r="H5842" s="56"/>
      <c r="I5842" s="85"/>
      <c r="J5842" s="85"/>
    </row>
    <row r="5843" spans="3:10" ht="25.5" customHeight="1" x14ac:dyDescent="0.25">
      <c r="C5843" s="56"/>
      <c r="D5843" s="56"/>
      <c r="E5843" s="56"/>
      <c r="F5843" s="56"/>
      <c r="G5843" s="56"/>
      <c r="H5843" s="56"/>
      <c r="I5843" s="85"/>
      <c r="J5843" s="85"/>
    </row>
    <row r="5844" spans="3:10" ht="25.5" customHeight="1" x14ac:dyDescent="0.25">
      <c r="C5844" s="56"/>
      <c r="D5844" s="56"/>
      <c r="E5844" s="56"/>
      <c r="F5844" s="56"/>
      <c r="G5844" s="56"/>
      <c r="H5844" s="56"/>
      <c r="I5844" s="85"/>
      <c r="J5844" s="85"/>
    </row>
    <row r="5845" spans="3:10" ht="25.5" customHeight="1" x14ac:dyDescent="0.25">
      <c r="C5845" s="56"/>
      <c r="D5845" s="56"/>
      <c r="E5845" s="56"/>
      <c r="F5845" s="56"/>
      <c r="G5845" s="56"/>
      <c r="H5845" s="56"/>
      <c r="I5845" s="85"/>
      <c r="J5845" s="85"/>
    </row>
    <row r="5846" spans="3:10" ht="25.5" customHeight="1" x14ac:dyDescent="0.25">
      <c r="C5846" s="56"/>
      <c r="D5846" s="56"/>
      <c r="E5846" s="56"/>
      <c r="F5846" s="56"/>
      <c r="G5846" s="56"/>
      <c r="H5846" s="56"/>
      <c r="I5846" s="85"/>
      <c r="J5846" s="85"/>
    </row>
    <row r="5847" spans="3:10" ht="25.5" customHeight="1" x14ac:dyDescent="0.25">
      <c r="C5847" s="56"/>
      <c r="D5847" s="56"/>
      <c r="E5847" s="56"/>
      <c r="F5847" s="56"/>
      <c r="G5847" s="56"/>
      <c r="H5847" s="56"/>
      <c r="I5847" s="85"/>
      <c r="J5847" s="85"/>
    </row>
    <row r="5848" spans="3:10" ht="25.5" customHeight="1" x14ac:dyDescent="0.25">
      <c r="C5848" s="56"/>
      <c r="D5848" s="56"/>
      <c r="E5848" s="56"/>
      <c r="F5848" s="56"/>
      <c r="G5848" s="56"/>
      <c r="H5848" s="56"/>
      <c r="I5848" s="85"/>
      <c r="J5848" s="85"/>
    </row>
    <row r="5849" spans="3:10" ht="25.5" customHeight="1" x14ac:dyDescent="0.25">
      <c r="C5849" s="56"/>
      <c r="D5849" s="56"/>
      <c r="E5849" s="56"/>
      <c r="F5849" s="56"/>
      <c r="G5849" s="56"/>
      <c r="H5849" s="56"/>
      <c r="I5849" s="85"/>
      <c r="J5849" s="85"/>
    </row>
    <row r="5850" spans="3:10" ht="25.5" customHeight="1" x14ac:dyDescent="0.25">
      <c r="C5850" s="56"/>
      <c r="D5850" s="56"/>
      <c r="E5850" s="56"/>
      <c r="F5850" s="56"/>
      <c r="G5850" s="56"/>
      <c r="H5850" s="56"/>
      <c r="I5850" s="85"/>
      <c r="J5850" s="85"/>
    </row>
    <row r="5851" spans="3:10" ht="25.5" customHeight="1" x14ac:dyDescent="0.25">
      <c r="C5851" s="56"/>
      <c r="D5851" s="56"/>
      <c r="E5851" s="56"/>
      <c r="F5851" s="56"/>
      <c r="G5851" s="56"/>
      <c r="H5851" s="56"/>
      <c r="I5851" s="85"/>
      <c r="J5851" s="85"/>
    </row>
    <row r="5852" spans="3:10" ht="25.5" customHeight="1" x14ac:dyDescent="0.25">
      <c r="C5852" s="56"/>
      <c r="D5852" s="56"/>
      <c r="E5852" s="56"/>
      <c r="F5852" s="56"/>
      <c r="G5852" s="56"/>
      <c r="H5852" s="56"/>
      <c r="I5852" s="85"/>
      <c r="J5852" s="85"/>
    </row>
    <row r="5853" spans="3:10" ht="25.5" customHeight="1" x14ac:dyDescent="0.25">
      <c r="C5853" s="56"/>
      <c r="D5853" s="56"/>
      <c r="E5853" s="56"/>
      <c r="F5853" s="56"/>
      <c r="G5853" s="56"/>
      <c r="H5853" s="56"/>
      <c r="I5853" s="85"/>
      <c r="J5853" s="85"/>
    </row>
    <row r="5854" spans="3:10" ht="25.5" customHeight="1" x14ac:dyDescent="0.25">
      <c r="C5854" s="56"/>
      <c r="D5854" s="56"/>
      <c r="E5854" s="56"/>
      <c r="F5854" s="56"/>
      <c r="G5854" s="56"/>
      <c r="H5854" s="56"/>
      <c r="I5854" s="85"/>
      <c r="J5854" s="85"/>
    </row>
    <row r="5855" spans="3:10" ht="25.5" customHeight="1" x14ac:dyDescent="0.25">
      <c r="C5855" s="56"/>
      <c r="D5855" s="56"/>
      <c r="E5855" s="56"/>
      <c r="F5855" s="56"/>
      <c r="G5855" s="56"/>
      <c r="H5855" s="56"/>
      <c r="I5855" s="85"/>
      <c r="J5855" s="85"/>
    </row>
    <row r="5856" spans="3:10" ht="25.5" customHeight="1" x14ac:dyDescent="0.25">
      <c r="C5856" s="56"/>
      <c r="D5856" s="56"/>
      <c r="E5856" s="56"/>
      <c r="F5856" s="56"/>
      <c r="G5856" s="56"/>
      <c r="H5856" s="56"/>
      <c r="I5856" s="85"/>
      <c r="J5856" s="85"/>
    </row>
    <row r="5857" spans="3:10" ht="25.5" customHeight="1" x14ac:dyDescent="0.25">
      <c r="C5857" s="56"/>
      <c r="D5857" s="56"/>
      <c r="E5857" s="56"/>
      <c r="F5857" s="56"/>
      <c r="G5857" s="56"/>
      <c r="H5857" s="56"/>
      <c r="I5857" s="85"/>
      <c r="J5857" s="85"/>
    </row>
    <row r="5858" spans="3:10" ht="25.5" customHeight="1" x14ac:dyDescent="0.25">
      <c r="C5858" s="56"/>
      <c r="D5858" s="56"/>
      <c r="E5858" s="56"/>
      <c r="F5858" s="56"/>
      <c r="G5858" s="56"/>
      <c r="H5858" s="56"/>
      <c r="I5858" s="85"/>
      <c r="J5858" s="85"/>
    </row>
    <row r="5859" spans="3:10" ht="25.5" customHeight="1" x14ac:dyDescent="0.25">
      <c r="C5859" s="56"/>
      <c r="D5859" s="56"/>
      <c r="E5859" s="56"/>
      <c r="F5859" s="56"/>
      <c r="G5859" s="56"/>
      <c r="H5859" s="56"/>
      <c r="I5859" s="85"/>
      <c r="J5859" s="85"/>
    </row>
    <row r="5860" spans="3:10" ht="25.5" customHeight="1" x14ac:dyDescent="0.25">
      <c r="C5860" s="56"/>
      <c r="D5860" s="56"/>
      <c r="E5860" s="56"/>
      <c r="F5860" s="56"/>
      <c r="G5860" s="56"/>
      <c r="H5860" s="56"/>
      <c r="I5860" s="85"/>
      <c r="J5860" s="85"/>
    </row>
    <row r="5861" spans="3:10" ht="25.5" customHeight="1" x14ac:dyDescent="0.25">
      <c r="C5861" s="56"/>
      <c r="D5861" s="56"/>
      <c r="E5861" s="56"/>
      <c r="F5861" s="56"/>
      <c r="G5861" s="56"/>
      <c r="H5861" s="56"/>
      <c r="I5861" s="85"/>
      <c r="J5861" s="85"/>
    </row>
    <row r="5862" spans="3:10" ht="25.5" customHeight="1" x14ac:dyDescent="0.25">
      <c r="C5862" s="56"/>
      <c r="D5862" s="56"/>
      <c r="E5862" s="56"/>
      <c r="F5862" s="56"/>
      <c r="G5862" s="56"/>
      <c r="H5862" s="56"/>
      <c r="I5862" s="85"/>
      <c r="J5862" s="85"/>
    </row>
    <row r="5863" spans="3:10" ht="25.5" customHeight="1" x14ac:dyDescent="0.25">
      <c r="C5863" s="56"/>
      <c r="D5863" s="56"/>
      <c r="E5863" s="56"/>
      <c r="F5863" s="56"/>
      <c r="G5863" s="56"/>
      <c r="H5863" s="56"/>
      <c r="I5863" s="85"/>
      <c r="J5863" s="85"/>
    </row>
    <row r="5864" spans="3:10" ht="25.5" customHeight="1" x14ac:dyDescent="0.25">
      <c r="C5864" s="56"/>
      <c r="D5864" s="56"/>
      <c r="E5864" s="56"/>
      <c r="F5864" s="56"/>
      <c r="G5864" s="56"/>
      <c r="H5864" s="56"/>
      <c r="I5864" s="85"/>
      <c r="J5864" s="85"/>
    </row>
    <row r="5865" spans="3:10" ht="25.5" customHeight="1" x14ac:dyDescent="0.25">
      <c r="C5865" s="56"/>
      <c r="D5865" s="56"/>
      <c r="E5865" s="56"/>
      <c r="F5865" s="56"/>
      <c r="G5865" s="56"/>
      <c r="H5865" s="56"/>
      <c r="I5865" s="85"/>
      <c r="J5865" s="85"/>
    </row>
    <row r="5866" spans="3:10" ht="25.5" customHeight="1" x14ac:dyDescent="0.25">
      <c r="C5866" s="56"/>
      <c r="D5866" s="56"/>
      <c r="E5866" s="56"/>
      <c r="F5866" s="56"/>
      <c r="G5866" s="56"/>
      <c r="H5866" s="56"/>
      <c r="I5866" s="85"/>
      <c r="J5866" s="85"/>
    </row>
    <row r="5867" spans="3:10" ht="25.5" customHeight="1" x14ac:dyDescent="0.25">
      <c r="C5867" s="56"/>
      <c r="D5867" s="56"/>
      <c r="E5867" s="56"/>
      <c r="F5867" s="56"/>
      <c r="G5867" s="56"/>
      <c r="H5867" s="56"/>
      <c r="I5867" s="85"/>
      <c r="J5867" s="85"/>
    </row>
    <row r="5868" spans="3:10" ht="25.5" customHeight="1" x14ac:dyDescent="0.25">
      <c r="C5868" s="56"/>
      <c r="D5868" s="56"/>
      <c r="E5868" s="56"/>
      <c r="F5868" s="56"/>
      <c r="G5868" s="56"/>
      <c r="H5868" s="56"/>
      <c r="I5868" s="85"/>
      <c r="J5868" s="85"/>
    </row>
    <row r="5869" spans="3:10" ht="25.5" customHeight="1" x14ac:dyDescent="0.25">
      <c r="C5869" s="56"/>
      <c r="D5869" s="56"/>
      <c r="E5869" s="56"/>
      <c r="F5869" s="56"/>
      <c r="G5869" s="56"/>
      <c r="H5869" s="56"/>
      <c r="I5869" s="85"/>
      <c r="J5869" s="85"/>
    </row>
    <row r="5870" spans="3:10" ht="25.5" customHeight="1" x14ac:dyDescent="0.25">
      <c r="C5870" s="56"/>
      <c r="D5870" s="56"/>
      <c r="E5870" s="56"/>
      <c r="F5870" s="56"/>
      <c r="G5870" s="56"/>
      <c r="H5870" s="56"/>
      <c r="I5870" s="85"/>
      <c r="J5870" s="85"/>
    </row>
    <row r="5871" spans="3:10" ht="25.5" customHeight="1" x14ac:dyDescent="0.25">
      <c r="C5871" s="56"/>
      <c r="D5871" s="56"/>
      <c r="E5871" s="56"/>
      <c r="F5871" s="56"/>
      <c r="G5871" s="56"/>
      <c r="H5871" s="56"/>
      <c r="I5871" s="85"/>
      <c r="J5871" s="85"/>
    </row>
    <row r="5872" spans="3:10" ht="25.5" customHeight="1" x14ac:dyDescent="0.25">
      <c r="C5872" s="56"/>
      <c r="D5872" s="56"/>
      <c r="E5872" s="56"/>
      <c r="F5872" s="56"/>
      <c r="G5872" s="56"/>
      <c r="H5872" s="56"/>
      <c r="I5872" s="85"/>
      <c r="J5872" s="85"/>
    </row>
    <row r="5873" spans="3:10" ht="25.5" customHeight="1" x14ac:dyDescent="0.25">
      <c r="C5873" s="56"/>
      <c r="D5873" s="56"/>
      <c r="E5873" s="56"/>
      <c r="F5873" s="56"/>
      <c r="G5873" s="56"/>
      <c r="H5873" s="56"/>
      <c r="I5873" s="85"/>
      <c r="J5873" s="85"/>
    </row>
    <row r="5874" spans="3:10" ht="25.5" customHeight="1" x14ac:dyDescent="0.25">
      <c r="C5874" s="56"/>
      <c r="D5874" s="56"/>
      <c r="E5874" s="56"/>
      <c r="F5874" s="56"/>
      <c r="G5874" s="56"/>
      <c r="H5874" s="56"/>
      <c r="I5874" s="85"/>
      <c r="J5874" s="85"/>
    </row>
    <row r="5875" spans="3:10" ht="25.5" customHeight="1" x14ac:dyDescent="0.25">
      <c r="C5875" s="56"/>
      <c r="D5875" s="56"/>
      <c r="E5875" s="56"/>
      <c r="F5875" s="56"/>
      <c r="G5875" s="56"/>
      <c r="H5875" s="56"/>
      <c r="I5875" s="85"/>
      <c r="J5875" s="85"/>
    </row>
    <row r="5876" spans="3:10" ht="25.5" customHeight="1" x14ac:dyDescent="0.25">
      <c r="C5876" s="56"/>
      <c r="D5876" s="56"/>
      <c r="E5876" s="56"/>
      <c r="F5876" s="56"/>
      <c r="G5876" s="56"/>
      <c r="H5876" s="56"/>
      <c r="I5876" s="85"/>
      <c r="J5876" s="85"/>
    </row>
    <row r="5877" spans="3:10" ht="25.5" customHeight="1" x14ac:dyDescent="0.25">
      <c r="C5877" s="56"/>
      <c r="D5877" s="56"/>
      <c r="E5877" s="56"/>
      <c r="F5877" s="56"/>
      <c r="G5877" s="56"/>
      <c r="H5877" s="56"/>
      <c r="I5877" s="85"/>
      <c r="J5877" s="85"/>
    </row>
    <row r="5878" spans="3:10" ht="25.5" customHeight="1" x14ac:dyDescent="0.25">
      <c r="C5878" s="56"/>
      <c r="D5878" s="56"/>
      <c r="E5878" s="56"/>
      <c r="F5878" s="56"/>
      <c r="G5878" s="56"/>
      <c r="H5878" s="56"/>
      <c r="I5878" s="85"/>
      <c r="J5878" s="85"/>
    </row>
    <row r="5879" spans="3:10" ht="25.5" customHeight="1" x14ac:dyDescent="0.25">
      <c r="C5879" s="56"/>
      <c r="D5879" s="56"/>
      <c r="E5879" s="56"/>
      <c r="F5879" s="56"/>
      <c r="G5879" s="56"/>
      <c r="H5879" s="56"/>
      <c r="I5879" s="85"/>
      <c r="J5879" s="85"/>
    </row>
    <row r="5880" spans="3:10" ht="25.5" customHeight="1" x14ac:dyDescent="0.25">
      <c r="C5880" s="56"/>
      <c r="D5880" s="56"/>
      <c r="E5880" s="56"/>
      <c r="F5880" s="56"/>
      <c r="G5880" s="56"/>
      <c r="H5880" s="56"/>
      <c r="I5880" s="85"/>
      <c r="J5880" s="85"/>
    </row>
    <row r="5881" spans="3:10" ht="25.5" customHeight="1" x14ac:dyDescent="0.25">
      <c r="C5881" s="56"/>
      <c r="D5881" s="56"/>
      <c r="E5881" s="56"/>
      <c r="F5881" s="56"/>
      <c r="G5881" s="56"/>
      <c r="H5881" s="56"/>
      <c r="I5881" s="85"/>
      <c r="J5881" s="85"/>
    </row>
    <row r="5882" spans="3:10" ht="25.5" customHeight="1" x14ac:dyDescent="0.25">
      <c r="C5882" s="56"/>
      <c r="D5882" s="56"/>
      <c r="E5882" s="56"/>
      <c r="F5882" s="56"/>
      <c r="G5882" s="56"/>
      <c r="H5882" s="56"/>
      <c r="I5882" s="85"/>
      <c r="J5882" s="85"/>
    </row>
    <row r="5883" spans="3:10" ht="25.5" customHeight="1" x14ac:dyDescent="0.25">
      <c r="C5883" s="56"/>
      <c r="D5883" s="56"/>
      <c r="E5883" s="56"/>
      <c r="F5883" s="56"/>
      <c r="G5883" s="56"/>
      <c r="H5883" s="56"/>
      <c r="I5883" s="85"/>
      <c r="J5883" s="85"/>
    </row>
    <row r="5884" spans="3:10" ht="25.5" customHeight="1" x14ac:dyDescent="0.25">
      <c r="C5884" s="56"/>
      <c r="D5884" s="56"/>
      <c r="E5884" s="56"/>
      <c r="F5884" s="56"/>
      <c r="G5884" s="56"/>
      <c r="H5884" s="56"/>
      <c r="I5884" s="85"/>
      <c r="J5884" s="85"/>
    </row>
    <row r="5885" spans="3:10" ht="25.5" customHeight="1" x14ac:dyDescent="0.25">
      <c r="C5885" s="56"/>
      <c r="D5885" s="56"/>
      <c r="E5885" s="56"/>
      <c r="F5885" s="56"/>
      <c r="G5885" s="56"/>
      <c r="H5885" s="56"/>
      <c r="I5885" s="85"/>
      <c r="J5885" s="85"/>
    </row>
    <row r="5886" spans="3:10" ht="25.5" customHeight="1" x14ac:dyDescent="0.25">
      <c r="C5886" s="56"/>
      <c r="D5886" s="56"/>
      <c r="E5886" s="56"/>
      <c r="F5886" s="56"/>
      <c r="G5886" s="56"/>
      <c r="H5886" s="56"/>
      <c r="I5886" s="85"/>
      <c r="J5886" s="85"/>
    </row>
    <row r="5887" spans="3:10" ht="25.5" customHeight="1" x14ac:dyDescent="0.25">
      <c r="C5887" s="56"/>
      <c r="D5887" s="56"/>
      <c r="E5887" s="56"/>
      <c r="F5887" s="56"/>
      <c r="G5887" s="56"/>
      <c r="H5887" s="56"/>
      <c r="I5887" s="85"/>
      <c r="J5887" s="85"/>
    </row>
    <row r="5888" spans="3:10" ht="25.5" customHeight="1" x14ac:dyDescent="0.25">
      <c r="C5888" s="56"/>
      <c r="D5888" s="56"/>
      <c r="E5888" s="56"/>
      <c r="F5888" s="56"/>
      <c r="G5888" s="56"/>
      <c r="H5888" s="56"/>
      <c r="I5888" s="85"/>
      <c r="J5888" s="85"/>
    </row>
    <row r="5889" spans="3:10" ht="25.5" customHeight="1" x14ac:dyDescent="0.25">
      <c r="C5889" s="56"/>
      <c r="D5889" s="56"/>
      <c r="E5889" s="56"/>
      <c r="F5889" s="56"/>
      <c r="G5889" s="56"/>
      <c r="H5889" s="56"/>
      <c r="I5889" s="85"/>
      <c r="J5889" s="85"/>
    </row>
    <row r="5890" spans="3:10" ht="25.5" customHeight="1" x14ac:dyDescent="0.25">
      <c r="C5890" s="56"/>
      <c r="D5890" s="56"/>
      <c r="E5890" s="56"/>
      <c r="F5890" s="56"/>
      <c r="G5890" s="56"/>
      <c r="H5890" s="56"/>
      <c r="I5890" s="85"/>
      <c r="J5890" s="85"/>
    </row>
    <row r="5891" spans="3:10" ht="25.5" customHeight="1" x14ac:dyDescent="0.25">
      <c r="C5891" s="56"/>
      <c r="D5891" s="56"/>
      <c r="E5891" s="56"/>
      <c r="F5891" s="56"/>
      <c r="G5891" s="56"/>
      <c r="H5891" s="56"/>
      <c r="I5891" s="85"/>
      <c r="J5891" s="85"/>
    </row>
    <row r="5892" spans="3:10" ht="25.5" customHeight="1" x14ac:dyDescent="0.25">
      <c r="C5892" s="56"/>
      <c r="D5892" s="56"/>
      <c r="E5892" s="56"/>
      <c r="F5892" s="56"/>
      <c r="G5892" s="56"/>
      <c r="H5892" s="56"/>
      <c r="I5892" s="85"/>
      <c r="J5892" s="85"/>
    </row>
    <row r="5893" spans="3:10" ht="25.5" customHeight="1" x14ac:dyDescent="0.25">
      <c r="C5893" s="56"/>
      <c r="D5893" s="56"/>
      <c r="E5893" s="56"/>
      <c r="F5893" s="56"/>
      <c r="G5893" s="56"/>
      <c r="H5893" s="56"/>
      <c r="I5893" s="85"/>
      <c r="J5893" s="85"/>
    </row>
    <row r="5894" spans="3:10" ht="25.5" customHeight="1" x14ac:dyDescent="0.25">
      <c r="C5894" s="56"/>
      <c r="D5894" s="56"/>
      <c r="E5894" s="56"/>
      <c r="F5894" s="56"/>
      <c r="G5894" s="56"/>
      <c r="H5894" s="56"/>
      <c r="I5894" s="85"/>
      <c r="J5894" s="85"/>
    </row>
    <row r="5895" spans="3:10" ht="25.5" customHeight="1" x14ac:dyDescent="0.25">
      <c r="C5895" s="56"/>
      <c r="D5895" s="56"/>
      <c r="E5895" s="56"/>
      <c r="F5895" s="56"/>
      <c r="G5895" s="56"/>
      <c r="H5895" s="56"/>
      <c r="I5895" s="85"/>
      <c r="J5895" s="85"/>
    </row>
    <row r="5896" spans="3:10" ht="25.5" customHeight="1" x14ac:dyDescent="0.25">
      <c r="C5896" s="56"/>
      <c r="D5896" s="56"/>
      <c r="E5896" s="56"/>
      <c r="F5896" s="56"/>
      <c r="G5896" s="56"/>
      <c r="H5896" s="56"/>
      <c r="I5896" s="85"/>
      <c r="J5896" s="85"/>
    </row>
    <row r="5897" spans="3:10" ht="25.5" customHeight="1" x14ac:dyDescent="0.25">
      <c r="C5897" s="56"/>
      <c r="D5897" s="56"/>
      <c r="E5897" s="56"/>
      <c r="F5897" s="56"/>
      <c r="G5897" s="56"/>
      <c r="H5897" s="56"/>
      <c r="I5897" s="85"/>
      <c r="J5897" s="85"/>
    </row>
    <row r="5898" spans="3:10" ht="25.5" customHeight="1" x14ac:dyDescent="0.25">
      <c r="C5898" s="56"/>
      <c r="D5898" s="56"/>
      <c r="E5898" s="56"/>
      <c r="F5898" s="56"/>
      <c r="G5898" s="56"/>
      <c r="H5898" s="56"/>
      <c r="I5898" s="85"/>
      <c r="J5898" s="85"/>
    </row>
    <row r="5899" spans="3:10" ht="25.5" customHeight="1" x14ac:dyDescent="0.25">
      <c r="C5899" s="56"/>
      <c r="D5899" s="56"/>
      <c r="E5899" s="56"/>
      <c r="F5899" s="56"/>
      <c r="G5899" s="56"/>
      <c r="H5899" s="56"/>
      <c r="I5899" s="85"/>
      <c r="J5899" s="85"/>
    </row>
    <row r="5900" spans="3:10" ht="25.5" customHeight="1" x14ac:dyDescent="0.25">
      <c r="C5900" s="56"/>
      <c r="D5900" s="56"/>
      <c r="E5900" s="56"/>
      <c r="F5900" s="56"/>
      <c r="G5900" s="56"/>
      <c r="H5900" s="56"/>
      <c r="I5900" s="85"/>
      <c r="J5900" s="85"/>
    </row>
    <row r="5901" spans="3:10" ht="25.5" customHeight="1" x14ac:dyDescent="0.25">
      <c r="C5901" s="56"/>
      <c r="D5901" s="56"/>
      <c r="E5901" s="56"/>
      <c r="F5901" s="56"/>
      <c r="G5901" s="56"/>
      <c r="H5901" s="56"/>
      <c r="I5901" s="85"/>
      <c r="J5901" s="85"/>
    </row>
    <row r="5902" spans="3:10" ht="25.5" customHeight="1" x14ac:dyDescent="0.25">
      <c r="C5902" s="56"/>
      <c r="D5902" s="56"/>
      <c r="E5902" s="56"/>
      <c r="F5902" s="56"/>
      <c r="G5902" s="56"/>
      <c r="H5902" s="56"/>
      <c r="I5902" s="85"/>
      <c r="J5902" s="85"/>
    </row>
    <row r="5903" spans="3:10" ht="25.5" customHeight="1" x14ac:dyDescent="0.25">
      <c r="C5903" s="56"/>
      <c r="D5903" s="56"/>
      <c r="E5903" s="56"/>
      <c r="F5903" s="56"/>
      <c r="G5903" s="56"/>
      <c r="H5903" s="56"/>
      <c r="I5903" s="85"/>
      <c r="J5903" s="85"/>
    </row>
    <row r="5904" spans="3:10" ht="25.5" customHeight="1" x14ac:dyDescent="0.25">
      <c r="C5904" s="56"/>
      <c r="D5904" s="56"/>
      <c r="E5904" s="56"/>
      <c r="F5904" s="56"/>
      <c r="G5904" s="56"/>
      <c r="H5904" s="56"/>
      <c r="I5904" s="85"/>
      <c r="J5904" s="85"/>
    </row>
    <row r="5905" spans="3:10" ht="25.5" customHeight="1" x14ac:dyDescent="0.25">
      <c r="C5905" s="56"/>
      <c r="D5905" s="56"/>
      <c r="E5905" s="56"/>
      <c r="F5905" s="56"/>
      <c r="G5905" s="56"/>
      <c r="H5905" s="56"/>
      <c r="I5905" s="85"/>
      <c r="J5905" s="85"/>
    </row>
    <row r="5906" spans="3:10" ht="25.5" customHeight="1" x14ac:dyDescent="0.25">
      <c r="C5906" s="56"/>
      <c r="D5906" s="56"/>
      <c r="E5906" s="56"/>
      <c r="F5906" s="56"/>
      <c r="G5906" s="56"/>
      <c r="H5906" s="56"/>
      <c r="I5906" s="85"/>
      <c r="J5906" s="85"/>
    </row>
    <row r="5907" spans="3:10" ht="25.5" customHeight="1" x14ac:dyDescent="0.25">
      <c r="C5907" s="56"/>
      <c r="D5907" s="56"/>
      <c r="E5907" s="56"/>
      <c r="F5907" s="56"/>
      <c r="G5907" s="56"/>
      <c r="H5907" s="56"/>
      <c r="I5907" s="85"/>
      <c r="J5907" s="85"/>
    </row>
    <row r="5908" spans="3:10" ht="25.5" customHeight="1" x14ac:dyDescent="0.25">
      <c r="C5908" s="56"/>
      <c r="D5908" s="56"/>
      <c r="E5908" s="56"/>
      <c r="F5908" s="56"/>
      <c r="G5908" s="56"/>
      <c r="H5908" s="56"/>
      <c r="I5908" s="85"/>
      <c r="J5908" s="85"/>
    </row>
    <row r="5909" spans="3:10" ht="25.5" customHeight="1" x14ac:dyDescent="0.25">
      <c r="C5909" s="56"/>
      <c r="D5909" s="56"/>
      <c r="E5909" s="56"/>
      <c r="F5909" s="56"/>
      <c r="G5909" s="56"/>
      <c r="H5909" s="56"/>
      <c r="I5909" s="85"/>
      <c r="J5909" s="85"/>
    </row>
    <row r="5910" spans="3:10" ht="25.5" customHeight="1" x14ac:dyDescent="0.25">
      <c r="C5910" s="56"/>
      <c r="D5910" s="56"/>
      <c r="E5910" s="56"/>
      <c r="F5910" s="56"/>
      <c r="G5910" s="56"/>
      <c r="H5910" s="56"/>
      <c r="I5910" s="85"/>
      <c r="J5910" s="85"/>
    </row>
    <row r="5911" spans="3:10" ht="25.5" customHeight="1" x14ac:dyDescent="0.25">
      <c r="C5911" s="56"/>
      <c r="D5911" s="56"/>
      <c r="E5911" s="56"/>
      <c r="F5911" s="56"/>
      <c r="G5911" s="56"/>
      <c r="H5911" s="56"/>
      <c r="I5911" s="85"/>
      <c r="J5911" s="85"/>
    </row>
    <row r="5912" spans="3:10" ht="25.5" customHeight="1" x14ac:dyDescent="0.25">
      <c r="C5912" s="56"/>
      <c r="D5912" s="56"/>
      <c r="E5912" s="56"/>
      <c r="F5912" s="56"/>
      <c r="G5912" s="56"/>
      <c r="H5912" s="56"/>
      <c r="I5912" s="85"/>
      <c r="J5912" s="85"/>
    </row>
    <row r="5913" spans="3:10" ht="25.5" customHeight="1" x14ac:dyDescent="0.25">
      <c r="C5913" s="56"/>
      <c r="D5913" s="56"/>
      <c r="E5913" s="56"/>
      <c r="F5913" s="56"/>
      <c r="G5913" s="56"/>
      <c r="H5913" s="56"/>
      <c r="I5913" s="85"/>
      <c r="J5913" s="85"/>
    </row>
    <row r="5914" spans="3:10" ht="25.5" customHeight="1" x14ac:dyDescent="0.25">
      <c r="C5914" s="56"/>
      <c r="D5914" s="56"/>
      <c r="E5914" s="56"/>
      <c r="F5914" s="56"/>
      <c r="G5914" s="56"/>
      <c r="H5914" s="56"/>
      <c r="I5914" s="85"/>
      <c r="J5914" s="85"/>
    </row>
    <row r="5915" spans="3:10" ht="25.5" customHeight="1" x14ac:dyDescent="0.25">
      <c r="C5915" s="56"/>
      <c r="D5915" s="56"/>
      <c r="E5915" s="56"/>
      <c r="F5915" s="56"/>
      <c r="G5915" s="56"/>
      <c r="H5915" s="56"/>
      <c r="I5915" s="85"/>
      <c r="J5915" s="85"/>
    </row>
    <row r="5916" spans="3:10" ht="25.5" customHeight="1" x14ac:dyDescent="0.25">
      <c r="C5916" s="56"/>
      <c r="D5916" s="56"/>
      <c r="E5916" s="56"/>
      <c r="F5916" s="56"/>
      <c r="G5916" s="56"/>
      <c r="H5916" s="56"/>
      <c r="I5916" s="85"/>
      <c r="J5916" s="85"/>
    </row>
    <row r="5917" spans="3:10" ht="25.5" customHeight="1" x14ac:dyDescent="0.25">
      <c r="C5917" s="56"/>
      <c r="D5917" s="56"/>
      <c r="E5917" s="56"/>
      <c r="F5917" s="56"/>
      <c r="G5917" s="56"/>
      <c r="H5917" s="56"/>
      <c r="I5917" s="85"/>
      <c r="J5917" s="85"/>
    </row>
    <row r="5918" spans="3:10" ht="25.5" customHeight="1" x14ac:dyDescent="0.25">
      <c r="C5918" s="56"/>
      <c r="D5918" s="56"/>
      <c r="E5918" s="56"/>
      <c r="F5918" s="56"/>
      <c r="G5918" s="56"/>
      <c r="H5918" s="56"/>
      <c r="I5918" s="85"/>
      <c r="J5918" s="85"/>
    </row>
    <row r="5919" spans="3:10" ht="25.5" customHeight="1" x14ac:dyDescent="0.25">
      <c r="C5919" s="56"/>
      <c r="D5919" s="56"/>
      <c r="E5919" s="56"/>
      <c r="F5919" s="56"/>
      <c r="G5919" s="56"/>
      <c r="H5919" s="56"/>
      <c r="I5919" s="85"/>
      <c r="J5919" s="85"/>
    </row>
    <row r="5920" spans="3:10" ht="25.5" customHeight="1" x14ac:dyDescent="0.25">
      <c r="C5920" s="56"/>
      <c r="D5920" s="56"/>
      <c r="E5920" s="56"/>
      <c r="F5920" s="56"/>
      <c r="G5920" s="56"/>
      <c r="H5920" s="56"/>
      <c r="I5920" s="85"/>
      <c r="J5920" s="85"/>
    </row>
    <row r="5921" spans="3:10" ht="25.5" customHeight="1" x14ac:dyDescent="0.25">
      <c r="C5921" s="56"/>
      <c r="D5921" s="56"/>
      <c r="E5921" s="56"/>
      <c r="F5921" s="56"/>
      <c r="G5921" s="56"/>
      <c r="H5921" s="56"/>
      <c r="I5921" s="85"/>
      <c r="J5921" s="85"/>
    </row>
    <row r="5922" spans="3:10" ht="25.5" customHeight="1" x14ac:dyDescent="0.25">
      <c r="C5922" s="56"/>
      <c r="D5922" s="56"/>
      <c r="E5922" s="56"/>
      <c r="F5922" s="56"/>
      <c r="G5922" s="56"/>
      <c r="H5922" s="56"/>
      <c r="I5922" s="85"/>
      <c r="J5922" s="85"/>
    </row>
    <row r="5923" spans="3:10" ht="25.5" customHeight="1" x14ac:dyDescent="0.25">
      <c r="C5923" s="56"/>
      <c r="D5923" s="56"/>
      <c r="E5923" s="56"/>
      <c r="F5923" s="56"/>
      <c r="G5923" s="56"/>
      <c r="H5923" s="56"/>
      <c r="I5923" s="85"/>
      <c r="J5923" s="85"/>
    </row>
    <row r="5924" spans="3:10" ht="25.5" customHeight="1" x14ac:dyDescent="0.25">
      <c r="C5924" s="56"/>
      <c r="D5924" s="56"/>
      <c r="E5924" s="56"/>
      <c r="F5924" s="56"/>
      <c r="G5924" s="56"/>
      <c r="H5924" s="56"/>
      <c r="I5924" s="85"/>
      <c r="J5924" s="85"/>
    </row>
    <row r="5925" spans="3:10" ht="25.5" customHeight="1" x14ac:dyDescent="0.25">
      <c r="C5925" s="56"/>
      <c r="D5925" s="56"/>
      <c r="E5925" s="56"/>
      <c r="F5925" s="56"/>
      <c r="G5925" s="56"/>
      <c r="H5925" s="56"/>
      <c r="I5925" s="85"/>
      <c r="J5925" s="85"/>
    </row>
    <row r="5926" spans="3:10" ht="25.5" customHeight="1" x14ac:dyDescent="0.25">
      <c r="C5926" s="56"/>
      <c r="D5926" s="56"/>
      <c r="E5926" s="56"/>
      <c r="F5926" s="56"/>
      <c r="G5926" s="56"/>
      <c r="H5926" s="56"/>
      <c r="I5926" s="85"/>
      <c r="J5926" s="85"/>
    </row>
    <row r="5927" spans="3:10" ht="25.5" customHeight="1" x14ac:dyDescent="0.25">
      <c r="C5927" s="56"/>
      <c r="D5927" s="56"/>
      <c r="E5927" s="56"/>
      <c r="F5927" s="56"/>
      <c r="G5927" s="56"/>
      <c r="H5927" s="56"/>
      <c r="I5927" s="85"/>
      <c r="J5927" s="85"/>
    </row>
    <row r="5928" spans="3:10" ht="25.5" customHeight="1" x14ac:dyDescent="0.25">
      <c r="C5928" s="56"/>
      <c r="D5928" s="56"/>
      <c r="E5928" s="56"/>
      <c r="F5928" s="56"/>
      <c r="G5928" s="56"/>
      <c r="H5928" s="56"/>
      <c r="I5928" s="85"/>
      <c r="J5928" s="85"/>
    </row>
    <row r="5929" spans="3:10" ht="25.5" customHeight="1" x14ac:dyDescent="0.25">
      <c r="C5929" s="56"/>
      <c r="D5929" s="56"/>
      <c r="E5929" s="56"/>
      <c r="F5929" s="56"/>
      <c r="G5929" s="56"/>
      <c r="H5929" s="56"/>
      <c r="I5929" s="85"/>
      <c r="J5929" s="85"/>
    </row>
    <row r="5930" spans="3:10" ht="25.5" customHeight="1" x14ac:dyDescent="0.25">
      <c r="C5930" s="56"/>
      <c r="D5930" s="56"/>
      <c r="E5930" s="56"/>
      <c r="F5930" s="56"/>
      <c r="G5930" s="56"/>
      <c r="H5930" s="56"/>
      <c r="I5930" s="85"/>
      <c r="J5930" s="85"/>
    </row>
    <row r="5931" spans="3:10" ht="25.5" customHeight="1" x14ac:dyDescent="0.25">
      <c r="C5931" s="56"/>
      <c r="D5931" s="56"/>
      <c r="E5931" s="56"/>
      <c r="F5931" s="56"/>
      <c r="G5931" s="56"/>
      <c r="H5931" s="56"/>
      <c r="I5931" s="85"/>
      <c r="J5931" s="85"/>
    </row>
    <row r="5932" spans="3:10" ht="25.5" customHeight="1" x14ac:dyDescent="0.25">
      <c r="C5932" s="56"/>
      <c r="D5932" s="56"/>
      <c r="E5932" s="56"/>
      <c r="F5932" s="56"/>
      <c r="G5932" s="56"/>
      <c r="H5932" s="56"/>
      <c r="I5932" s="85"/>
      <c r="J5932" s="85"/>
    </row>
    <row r="5933" spans="3:10" ht="25.5" customHeight="1" x14ac:dyDescent="0.25">
      <c r="C5933" s="56"/>
      <c r="D5933" s="56"/>
      <c r="E5933" s="56"/>
      <c r="F5933" s="56"/>
      <c r="G5933" s="56"/>
      <c r="H5933" s="56"/>
      <c r="I5933" s="85"/>
      <c r="J5933" s="85"/>
    </row>
    <row r="5934" spans="3:10" ht="25.5" customHeight="1" x14ac:dyDescent="0.25">
      <c r="C5934" s="56"/>
      <c r="D5934" s="56"/>
      <c r="E5934" s="56"/>
      <c r="F5934" s="56"/>
      <c r="G5934" s="56"/>
      <c r="H5934" s="56"/>
      <c r="I5934" s="85"/>
      <c r="J5934" s="85"/>
    </row>
    <row r="5935" spans="3:10" ht="25.5" customHeight="1" x14ac:dyDescent="0.25">
      <c r="C5935" s="56"/>
      <c r="D5935" s="56"/>
      <c r="E5935" s="56"/>
      <c r="F5935" s="56"/>
      <c r="G5935" s="56"/>
      <c r="H5935" s="56"/>
      <c r="I5935" s="85"/>
      <c r="J5935" s="85"/>
    </row>
    <row r="5936" spans="3:10" ht="25.5" customHeight="1" x14ac:dyDescent="0.25">
      <c r="C5936" s="56"/>
      <c r="D5936" s="56"/>
      <c r="E5936" s="56"/>
      <c r="F5936" s="56"/>
      <c r="G5936" s="56"/>
      <c r="H5936" s="56"/>
      <c r="I5936" s="85"/>
      <c r="J5936" s="85"/>
    </row>
    <row r="5937" spans="3:10" ht="25.5" customHeight="1" x14ac:dyDescent="0.25">
      <c r="C5937" s="56"/>
      <c r="D5937" s="56"/>
      <c r="E5937" s="56"/>
      <c r="F5937" s="56"/>
      <c r="G5937" s="56"/>
      <c r="H5937" s="56"/>
      <c r="I5937" s="85"/>
      <c r="J5937" s="85"/>
    </row>
    <row r="5938" spans="3:10" ht="25.5" customHeight="1" x14ac:dyDescent="0.25">
      <c r="C5938" s="56"/>
      <c r="D5938" s="56"/>
      <c r="E5938" s="56"/>
      <c r="F5938" s="56"/>
      <c r="G5938" s="56"/>
      <c r="H5938" s="56"/>
      <c r="I5938" s="85"/>
      <c r="J5938" s="85"/>
    </row>
    <row r="5939" spans="3:10" ht="25.5" customHeight="1" x14ac:dyDescent="0.25">
      <c r="C5939" s="56"/>
      <c r="D5939" s="56"/>
      <c r="E5939" s="56"/>
      <c r="F5939" s="56"/>
      <c r="G5939" s="56"/>
      <c r="H5939" s="56"/>
      <c r="I5939" s="85"/>
      <c r="J5939" s="85"/>
    </row>
    <row r="5940" spans="3:10" ht="25.5" customHeight="1" x14ac:dyDescent="0.25">
      <c r="C5940" s="56"/>
      <c r="D5940" s="56"/>
      <c r="E5940" s="56"/>
      <c r="F5940" s="56"/>
      <c r="G5940" s="56"/>
      <c r="H5940" s="56"/>
      <c r="I5940" s="85"/>
      <c r="J5940" s="85"/>
    </row>
    <row r="5941" spans="3:10" ht="25.5" customHeight="1" x14ac:dyDescent="0.25">
      <c r="C5941" s="56"/>
      <c r="D5941" s="56"/>
      <c r="E5941" s="56"/>
      <c r="F5941" s="56"/>
      <c r="G5941" s="56"/>
      <c r="H5941" s="56"/>
      <c r="I5941" s="85"/>
      <c r="J5941" s="85"/>
    </row>
    <row r="5942" spans="3:10" ht="25.5" customHeight="1" x14ac:dyDescent="0.25">
      <c r="C5942" s="56"/>
      <c r="D5942" s="56"/>
      <c r="E5942" s="56"/>
      <c r="F5942" s="56"/>
      <c r="G5942" s="56"/>
      <c r="H5942" s="56"/>
      <c r="I5942" s="85"/>
      <c r="J5942" s="85"/>
    </row>
    <row r="5943" spans="3:10" ht="25.5" customHeight="1" x14ac:dyDescent="0.25">
      <c r="C5943" s="56"/>
      <c r="D5943" s="56"/>
      <c r="E5943" s="56"/>
      <c r="F5943" s="56"/>
      <c r="G5943" s="56"/>
      <c r="H5943" s="56"/>
      <c r="I5943" s="85"/>
      <c r="J5943" s="85"/>
    </row>
    <row r="5944" spans="3:10" ht="25.5" customHeight="1" x14ac:dyDescent="0.25">
      <c r="C5944" s="56"/>
      <c r="D5944" s="56"/>
      <c r="E5944" s="56"/>
      <c r="F5944" s="56"/>
      <c r="G5944" s="56"/>
      <c r="H5944" s="56"/>
      <c r="I5944" s="85"/>
      <c r="J5944" s="85"/>
    </row>
    <row r="5945" spans="3:10" ht="25.5" customHeight="1" x14ac:dyDescent="0.25">
      <c r="C5945" s="56"/>
      <c r="D5945" s="56"/>
      <c r="E5945" s="56"/>
      <c r="F5945" s="56"/>
      <c r="G5945" s="56"/>
      <c r="H5945" s="56"/>
      <c r="I5945" s="85"/>
      <c r="J5945" s="85"/>
    </row>
    <row r="5946" spans="3:10" ht="25.5" customHeight="1" x14ac:dyDescent="0.25">
      <c r="C5946" s="56"/>
      <c r="D5946" s="56"/>
      <c r="E5946" s="56"/>
      <c r="F5946" s="56"/>
      <c r="G5946" s="56"/>
      <c r="H5946" s="56"/>
      <c r="I5946" s="85"/>
      <c r="J5946" s="85"/>
    </row>
    <row r="5947" spans="3:10" ht="25.5" customHeight="1" x14ac:dyDescent="0.25">
      <c r="C5947" s="56"/>
      <c r="D5947" s="56"/>
      <c r="E5947" s="56"/>
      <c r="F5947" s="56"/>
      <c r="G5947" s="56"/>
      <c r="H5947" s="56"/>
      <c r="I5947" s="85"/>
      <c r="J5947" s="85"/>
    </row>
    <row r="5948" spans="3:10" ht="25.5" customHeight="1" x14ac:dyDescent="0.25">
      <c r="C5948" s="56"/>
      <c r="D5948" s="56"/>
      <c r="E5948" s="56"/>
      <c r="F5948" s="56"/>
      <c r="G5948" s="56"/>
      <c r="H5948" s="56"/>
      <c r="I5948" s="85"/>
      <c r="J5948" s="85"/>
    </row>
    <row r="5949" spans="3:10" ht="25.5" customHeight="1" x14ac:dyDescent="0.25">
      <c r="C5949" s="56"/>
      <c r="D5949" s="56"/>
      <c r="E5949" s="56"/>
      <c r="F5949" s="56"/>
      <c r="G5949" s="56"/>
      <c r="H5949" s="56"/>
      <c r="I5949" s="85"/>
      <c r="J5949" s="85"/>
    </row>
    <row r="5950" spans="3:10" ht="25.5" customHeight="1" x14ac:dyDescent="0.25">
      <c r="C5950" s="56"/>
      <c r="D5950" s="56"/>
      <c r="E5950" s="56"/>
      <c r="F5950" s="56"/>
      <c r="G5950" s="56"/>
      <c r="H5950" s="56"/>
      <c r="I5950" s="85"/>
      <c r="J5950" s="85"/>
    </row>
    <row r="5951" spans="3:10" ht="25.5" customHeight="1" x14ac:dyDescent="0.25">
      <c r="C5951" s="56"/>
      <c r="D5951" s="56"/>
      <c r="E5951" s="56"/>
      <c r="F5951" s="56"/>
      <c r="G5951" s="56"/>
      <c r="H5951" s="56"/>
      <c r="I5951" s="85"/>
      <c r="J5951" s="85"/>
    </row>
    <row r="5952" spans="3:10" ht="25.5" customHeight="1" x14ac:dyDescent="0.25">
      <c r="C5952" s="56"/>
      <c r="D5952" s="56"/>
      <c r="E5952" s="56"/>
      <c r="F5952" s="56"/>
      <c r="G5952" s="56"/>
      <c r="H5952" s="56"/>
      <c r="I5952" s="85"/>
      <c r="J5952" s="85"/>
    </row>
    <row r="5953" spans="3:10" ht="25.5" customHeight="1" x14ac:dyDescent="0.25">
      <c r="C5953" s="56"/>
      <c r="D5953" s="56"/>
      <c r="E5953" s="56"/>
      <c r="F5953" s="56"/>
      <c r="G5953" s="56"/>
      <c r="H5953" s="56"/>
      <c r="I5953" s="85"/>
      <c r="J5953" s="85"/>
    </row>
    <row r="5954" spans="3:10" ht="25.5" customHeight="1" x14ac:dyDescent="0.25">
      <c r="C5954" s="56"/>
      <c r="D5954" s="56"/>
      <c r="E5954" s="56"/>
      <c r="F5954" s="56"/>
      <c r="G5954" s="56"/>
      <c r="H5954" s="56"/>
      <c r="I5954" s="85"/>
      <c r="J5954" s="85"/>
    </row>
    <row r="5955" spans="3:10" ht="25.5" customHeight="1" x14ac:dyDescent="0.25">
      <c r="C5955" s="56"/>
      <c r="D5955" s="56"/>
      <c r="E5955" s="56"/>
      <c r="F5955" s="56"/>
      <c r="G5955" s="56"/>
      <c r="H5955" s="56"/>
      <c r="I5955" s="85"/>
      <c r="J5955" s="85"/>
    </row>
    <row r="5956" spans="3:10" ht="25.5" customHeight="1" x14ac:dyDescent="0.25">
      <c r="C5956" s="56"/>
      <c r="D5956" s="56"/>
      <c r="E5956" s="56"/>
      <c r="F5956" s="56"/>
      <c r="G5956" s="56"/>
      <c r="H5956" s="56"/>
      <c r="I5956" s="85"/>
      <c r="J5956" s="85"/>
    </row>
    <row r="5957" spans="3:10" ht="25.5" customHeight="1" x14ac:dyDescent="0.25">
      <c r="C5957" s="56"/>
      <c r="D5957" s="56"/>
      <c r="E5957" s="56"/>
      <c r="F5957" s="56"/>
      <c r="G5957" s="56"/>
      <c r="H5957" s="56"/>
      <c r="I5957" s="85"/>
      <c r="J5957" s="85"/>
    </row>
    <row r="5958" spans="3:10" ht="25.5" customHeight="1" x14ac:dyDescent="0.25">
      <c r="C5958" s="56"/>
      <c r="D5958" s="56"/>
      <c r="E5958" s="56"/>
      <c r="F5958" s="56"/>
      <c r="G5958" s="56"/>
      <c r="H5958" s="56"/>
      <c r="I5958" s="85"/>
      <c r="J5958" s="85"/>
    </row>
    <row r="5959" spans="3:10" ht="25.5" customHeight="1" x14ac:dyDescent="0.25">
      <c r="C5959" s="56"/>
      <c r="D5959" s="56"/>
      <c r="E5959" s="56"/>
      <c r="F5959" s="56"/>
      <c r="G5959" s="56"/>
      <c r="H5959" s="56"/>
      <c r="I5959" s="85"/>
      <c r="J5959" s="85"/>
    </row>
    <row r="5960" spans="3:10" ht="25.5" customHeight="1" x14ac:dyDescent="0.25">
      <c r="C5960" s="56"/>
      <c r="D5960" s="56"/>
      <c r="E5960" s="56"/>
      <c r="F5960" s="56"/>
      <c r="G5960" s="56"/>
      <c r="H5960" s="56"/>
      <c r="I5960" s="85"/>
      <c r="J5960" s="85"/>
    </row>
    <row r="5961" spans="3:10" ht="25.5" customHeight="1" x14ac:dyDescent="0.25">
      <c r="C5961" s="56"/>
      <c r="D5961" s="56"/>
      <c r="E5961" s="56"/>
      <c r="F5961" s="56"/>
      <c r="G5961" s="56"/>
      <c r="H5961" s="56"/>
      <c r="I5961" s="85"/>
      <c r="J5961" s="85"/>
    </row>
    <row r="5962" spans="3:10" ht="25.5" customHeight="1" x14ac:dyDescent="0.25">
      <c r="C5962" s="56"/>
      <c r="D5962" s="56"/>
      <c r="E5962" s="56"/>
      <c r="F5962" s="56"/>
      <c r="G5962" s="56"/>
      <c r="H5962" s="56"/>
      <c r="I5962" s="85"/>
      <c r="J5962" s="85"/>
    </row>
    <row r="5963" spans="3:10" ht="25.5" customHeight="1" x14ac:dyDescent="0.25">
      <c r="C5963" s="56"/>
      <c r="D5963" s="56"/>
      <c r="E5963" s="56"/>
      <c r="F5963" s="56"/>
      <c r="G5963" s="56"/>
      <c r="H5963" s="56"/>
      <c r="I5963" s="85"/>
      <c r="J5963" s="85"/>
    </row>
    <row r="5964" spans="3:10" ht="25.5" customHeight="1" x14ac:dyDescent="0.25">
      <c r="C5964" s="56"/>
      <c r="D5964" s="56"/>
      <c r="E5964" s="56"/>
      <c r="F5964" s="56"/>
      <c r="G5964" s="56"/>
      <c r="H5964" s="56"/>
      <c r="I5964" s="85"/>
      <c r="J5964" s="85"/>
    </row>
    <row r="5965" spans="3:10" ht="25.5" customHeight="1" x14ac:dyDescent="0.25">
      <c r="C5965" s="56"/>
      <c r="D5965" s="56"/>
      <c r="E5965" s="56"/>
      <c r="F5965" s="56"/>
      <c r="G5965" s="56"/>
      <c r="H5965" s="56"/>
      <c r="I5965" s="85"/>
      <c r="J5965" s="85"/>
    </row>
    <row r="5966" spans="3:10" ht="25.5" customHeight="1" x14ac:dyDescent="0.25">
      <c r="C5966" s="56"/>
      <c r="D5966" s="56"/>
      <c r="E5966" s="56"/>
      <c r="F5966" s="56"/>
      <c r="G5966" s="56"/>
      <c r="H5966" s="56"/>
      <c r="I5966" s="85"/>
      <c r="J5966" s="85"/>
    </row>
    <row r="5967" spans="3:10" ht="25.5" customHeight="1" x14ac:dyDescent="0.25">
      <c r="C5967" s="56"/>
      <c r="D5967" s="56"/>
      <c r="E5967" s="56"/>
      <c r="F5967" s="56"/>
      <c r="G5967" s="56"/>
      <c r="H5967" s="56"/>
      <c r="I5967" s="85"/>
      <c r="J5967" s="85"/>
    </row>
    <row r="5968" spans="3:10" ht="25.5" customHeight="1" x14ac:dyDescent="0.25">
      <c r="C5968" s="56"/>
      <c r="D5968" s="56"/>
      <c r="E5968" s="56"/>
      <c r="F5968" s="56"/>
      <c r="G5968" s="56"/>
      <c r="H5968" s="56"/>
      <c r="I5968" s="85"/>
      <c r="J5968" s="85"/>
    </row>
    <row r="5969" spans="3:10" ht="25.5" customHeight="1" x14ac:dyDescent="0.25">
      <c r="C5969" s="56"/>
      <c r="D5969" s="56"/>
      <c r="E5969" s="56"/>
      <c r="F5969" s="56"/>
      <c r="G5969" s="56"/>
      <c r="H5969" s="56"/>
      <c r="I5969" s="85"/>
      <c r="J5969" s="85"/>
    </row>
    <row r="5970" spans="3:10" ht="25.5" customHeight="1" x14ac:dyDescent="0.25">
      <c r="C5970" s="56"/>
      <c r="D5970" s="56"/>
      <c r="E5970" s="56"/>
      <c r="F5970" s="56"/>
      <c r="G5970" s="56"/>
      <c r="H5970" s="56"/>
      <c r="I5970" s="85"/>
      <c r="J5970" s="85"/>
    </row>
    <row r="5971" spans="3:10" ht="25.5" customHeight="1" x14ac:dyDescent="0.25">
      <c r="C5971" s="56"/>
      <c r="D5971" s="56"/>
      <c r="E5971" s="56"/>
      <c r="F5971" s="56"/>
      <c r="G5971" s="56"/>
      <c r="H5971" s="56"/>
      <c r="I5971" s="85"/>
      <c r="J5971" s="85"/>
    </row>
    <row r="5972" spans="3:10" ht="25.5" customHeight="1" x14ac:dyDescent="0.25">
      <c r="C5972" s="56"/>
      <c r="D5972" s="56"/>
      <c r="E5972" s="56"/>
      <c r="F5972" s="56"/>
      <c r="G5972" s="56"/>
      <c r="H5972" s="56"/>
      <c r="I5972" s="85"/>
      <c r="J5972" s="85"/>
    </row>
    <row r="5973" spans="3:10" ht="25.5" customHeight="1" x14ac:dyDescent="0.25">
      <c r="C5973" s="56"/>
      <c r="D5973" s="56"/>
      <c r="E5973" s="56"/>
      <c r="F5973" s="56"/>
      <c r="G5973" s="56"/>
      <c r="H5973" s="56"/>
      <c r="I5973" s="85"/>
      <c r="J5973" s="85"/>
    </row>
    <row r="5974" spans="3:10" ht="25.5" customHeight="1" x14ac:dyDescent="0.25">
      <c r="C5974" s="56"/>
      <c r="D5974" s="56"/>
      <c r="E5974" s="56"/>
      <c r="F5974" s="56"/>
      <c r="G5974" s="56"/>
      <c r="H5974" s="56"/>
      <c r="I5974" s="85"/>
      <c r="J5974" s="85"/>
    </row>
    <row r="5975" spans="3:10" ht="25.5" customHeight="1" x14ac:dyDescent="0.25">
      <c r="C5975" s="56"/>
      <c r="D5975" s="56"/>
      <c r="E5975" s="56"/>
      <c r="F5975" s="56"/>
      <c r="G5975" s="56"/>
      <c r="H5975" s="56"/>
      <c r="I5975" s="85"/>
      <c r="J5975" s="85"/>
    </row>
    <row r="5976" spans="3:10" ht="25.5" customHeight="1" x14ac:dyDescent="0.25">
      <c r="C5976" s="56"/>
      <c r="D5976" s="56"/>
      <c r="E5976" s="56"/>
      <c r="F5976" s="56"/>
      <c r="G5976" s="56"/>
      <c r="H5976" s="56"/>
      <c r="I5976" s="85"/>
      <c r="J5976" s="85"/>
    </row>
    <row r="5977" spans="3:10" ht="25.5" customHeight="1" x14ac:dyDescent="0.25">
      <c r="C5977" s="56"/>
      <c r="D5977" s="56"/>
      <c r="E5977" s="56"/>
      <c r="F5977" s="56"/>
      <c r="G5977" s="56"/>
      <c r="H5977" s="56"/>
      <c r="I5977" s="85"/>
      <c r="J5977" s="85"/>
    </row>
    <row r="5978" spans="3:10" ht="25.5" customHeight="1" x14ac:dyDescent="0.25">
      <c r="C5978" s="56"/>
      <c r="D5978" s="56"/>
      <c r="E5978" s="56"/>
      <c r="F5978" s="56"/>
      <c r="G5978" s="56"/>
      <c r="H5978" s="56"/>
      <c r="I5978" s="85"/>
      <c r="J5978" s="85"/>
    </row>
    <row r="5979" spans="3:10" ht="25.5" customHeight="1" x14ac:dyDescent="0.25">
      <c r="C5979" s="56"/>
      <c r="D5979" s="56"/>
      <c r="E5979" s="56"/>
      <c r="F5979" s="56"/>
      <c r="G5979" s="56"/>
      <c r="H5979" s="56"/>
      <c r="I5979" s="85"/>
      <c r="J5979" s="85"/>
    </row>
    <row r="5980" spans="3:10" ht="25.5" customHeight="1" x14ac:dyDescent="0.25">
      <c r="C5980" s="56"/>
      <c r="D5980" s="56"/>
      <c r="E5980" s="56"/>
      <c r="F5980" s="56"/>
      <c r="G5980" s="56"/>
      <c r="H5980" s="56"/>
      <c r="I5980" s="85"/>
      <c r="J5980" s="85"/>
    </row>
    <row r="5981" spans="3:10" ht="25.5" customHeight="1" x14ac:dyDescent="0.25">
      <c r="C5981" s="56"/>
      <c r="D5981" s="56"/>
      <c r="E5981" s="56"/>
      <c r="F5981" s="56"/>
      <c r="G5981" s="56"/>
      <c r="H5981" s="56"/>
      <c r="I5981" s="85"/>
      <c r="J5981" s="85"/>
    </row>
    <row r="5982" spans="3:10" ht="25.5" customHeight="1" x14ac:dyDescent="0.25">
      <c r="C5982" s="56"/>
      <c r="D5982" s="56"/>
      <c r="E5982" s="56"/>
      <c r="F5982" s="56"/>
      <c r="G5982" s="56"/>
      <c r="H5982" s="56"/>
      <c r="I5982" s="85"/>
      <c r="J5982" s="85"/>
    </row>
    <row r="5983" spans="3:10" ht="25.5" customHeight="1" x14ac:dyDescent="0.25">
      <c r="C5983" s="56"/>
      <c r="D5983" s="56"/>
      <c r="E5983" s="56"/>
      <c r="F5983" s="56"/>
      <c r="G5983" s="56"/>
      <c r="H5983" s="56"/>
      <c r="I5983" s="85"/>
      <c r="J5983" s="85"/>
    </row>
    <row r="5984" spans="3:10" ht="25.5" customHeight="1" x14ac:dyDescent="0.25">
      <c r="C5984" s="56"/>
      <c r="D5984" s="56"/>
      <c r="E5984" s="56"/>
      <c r="F5984" s="56"/>
      <c r="G5984" s="56"/>
      <c r="H5984" s="56"/>
      <c r="I5984" s="85"/>
      <c r="J5984" s="85"/>
    </row>
    <row r="5985" spans="3:10" ht="25.5" customHeight="1" x14ac:dyDescent="0.25">
      <c r="C5985" s="56"/>
      <c r="D5985" s="56"/>
      <c r="E5985" s="56"/>
      <c r="F5985" s="56"/>
      <c r="G5985" s="56"/>
      <c r="H5985" s="56"/>
      <c r="I5985" s="85"/>
      <c r="J5985" s="85"/>
    </row>
    <row r="5986" spans="3:10" ht="25.5" customHeight="1" x14ac:dyDescent="0.25">
      <c r="C5986" s="56"/>
      <c r="D5986" s="56"/>
      <c r="E5986" s="56"/>
      <c r="F5986" s="56"/>
      <c r="G5986" s="56"/>
      <c r="H5986" s="56"/>
      <c r="I5986" s="85"/>
      <c r="J5986" s="85"/>
    </row>
    <row r="5987" spans="3:10" ht="25.5" customHeight="1" x14ac:dyDescent="0.25">
      <c r="C5987" s="56"/>
      <c r="D5987" s="56"/>
      <c r="E5987" s="56"/>
      <c r="F5987" s="56"/>
      <c r="G5987" s="56"/>
      <c r="H5987" s="56"/>
      <c r="I5987" s="85"/>
      <c r="J5987" s="85"/>
    </row>
    <row r="5988" spans="3:10" ht="25.5" customHeight="1" x14ac:dyDescent="0.25">
      <c r="C5988" s="56"/>
      <c r="D5988" s="56"/>
      <c r="E5988" s="56"/>
      <c r="F5988" s="56"/>
      <c r="G5988" s="56"/>
      <c r="H5988" s="56"/>
      <c r="I5988" s="85"/>
      <c r="J5988" s="85"/>
    </row>
    <row r="5989" spans="3:10" ht="25.5" customHeight="1" x14ac:dyDescent="0.25">
      <c r="C5989" s="56"/>
      <c r="D5989" s="56"/>
      <c r="E5989" s="56"/>
      <c r="F5989" s="56"/>
      <c r="G5989" s="56"/>
      <c r="H5989" s="56"/>
      <c r="I5989" s="85"/>
      <c r="J5989" s="85"/>
    </row>
    <row r="5990" spans="3:10" ht="25.5" customHeight="1" x14ac:dyDescent="0.25">
      <c r="C5990" s="56"/>
      <c r="D5990" s="56"/>
      <c r="E5990" s="56"/>
      <c r="F5990" s="56"/>
      <c r="G5990" s="56"/>
      <c r="H5990" s="56"/>
      <c r="I5990" s="85"/>
      <c r="J5990" s="85"/>
    </row>
    <row r="5991" spans="3:10" ht="25.5" customHeight="1" x14ac:dyDescent="0.25">
      <c r="C5991" s="56"/>
      <c r="D5991" s="56"/>
      <c r="E5991" s="56"/>
      <c r="F5991" s="56"/>
      <c r="G5991" s="56"/>
      <c r="H5991" s="56"/>
      <c r="I5991" s="85"/>
      <c r="J5991" s="85"/>
    </row>
    <row r="5992" spans="3:10" ht="25.5" customHeight="1" x14ac:dyDescent="0.25">
      <c r="C5992" s="56"/>
      <c r="D5992" s="56"/>
      <c r="E5992" s="56"/>
      <c r="F5992" s="56"/>
      <c r="G5992" s="56"/>
      <c r="H5992" s="56"/>
      <c r="I5992" s="85"/>
      <c r="J5992" s="85"/>
    </row>
    <row r="5993" spans="3:10" ht="25.5" customHeight="1" x14ac:dyDescent="0.25">
      <c r="C5993" s="56"/>
      <c r="D5993" s="56"/>
      <c r="E5993" s="56"/>
      <c r="F5993" s="56"/>
      <c r="G5993" s="56"/>
      <c r="H5993" s="56"/>
      <c r="I5993" s="85"/>
      <c r="J5993" s="85"/>
    </row>
    <row r="5994" spans="3:10" ht="25.5" customHeight="1" x14ac:dyDescent="0.25">
      <c r="C5994" s="56"/>
      <c r="D5994" s="56"/>
      <c r="E5994" s="56"/>
      <c r="F5994" s="56"/>
      <c r="G5994" s="56"/>
      <c r="H5994" s="56"/>
      <c r="I5994" s="85"/>
      <c r="J5994" s="85"/>
    </row>
    <row r="5995" spans="3:10" ht="25.5" customHeight="1" x14ac:dyDescent="0.25">
      <c r="C5995" s="56"/>
      <c r="D5995" s="56"/>
      <c r="E5995" s="56"/>
      <c r="F5995" s="56"/>
      <c r="G5995" s="56"/>
      <c r="H5995" s="56"/>
      <c r="I5995" s="85"/>
      <c r="J5995" s="85"/>
    </row>
    <row r="5996" spans="3:10" ht="25.5" customHeight="1" x14ac:dyDescent="0.25">
      <c r="C5996" s="56"/>
      <c r="D5996" s="56"/>
      <c r="E5996" s="56"/>
      <c r="F5996" s="56"/>
      <c r="G5996" s="56"/>
      <c r="H5996" s="56"/>
      <c r="I5996" s="85"/>
      <c r="J5996" s="85"/>
    </row>
    <row r="5997" spans="3:10" ht="25.5" customHeight="1" x14ac:dyDescent="0.25">
      <c r="C5997" s="56"/>
      <c r="D5997" s="56"/>
      <c r="E5997" s="56"/>
      <c r="F5997" s="56"/>
      <c r="G5997" s="56"/>
      <c r="H5997" s="56"/>
      <c r="I5997" s="85"/>
      <c r="J5997" s="85"/>
    </row>
    <row r="5998" spans="3:10" ht="25.5" customHeight="1" x14ac:dyDescent="0.25">
      <c r="C5998" s="56"/>
      <c r="D5998" s="56"/>
      <c r="E5998" s="56"/>
      <c r="F5998" s="56"/>
      <c r="G5998" s="56"/>
      <c r="H5998" s="56"/>
      <c r="I5998" s="85"/>
      <c r="J5998" s="85"/>
    </row>
    <row r="5999" spans="3:10" ht="25.5" customHeight="1" x14ac:dyDescent="0.25">
      <c r="C5999" s="56"/>
      <c r="D5999" s="56"/>
      <c r="E5999" s="56"/>
      <c r="F5999" s="56"/>
      <c r="G5999" s="56"/>
      <c r="H5999" s="56"/>
      <c r="I5999" s="85"/>
      <c r="J5999" s="85"/>
    </row>
    <row r="6000" spans="3:10" ht="25.5" customHeight="1" x14ac:dyDescent="0.25">
      <c r="C6000" s="56"/>
      <c r="D6000" s="56"/>
      <c r="E6000" s="56"/>
      <c r="F6000" s="56"/>
      <c r="G6000" s="56"/>
      <c r="H6000" s="56"/>
      <c r="I6000" s="85"/>
      <c r="J6000" s="85"/>
    </row>
    <row r="6001" spans="3:10" ht="25.5" customHeight="1" x14ac:dyDescent="0.25">
      <c r="C6001" s="56"/>
      <c r="D6001" s="56"/>
      <c r="E6001" s="56"/>
      <c r="F6001" s="56"/>
      <c r="G6001" s="56"/>
      <c r="H6001" s="56"/>
      <c r="I6001" s="85"/>
      <c r="J6001" s="85"/>
    </row>
    <row r="6002" spans="3:10" ht="25.5" customHeight="1" x14ac:dyDescent="0.25">
      <c r="C6002" s="56"/>
      <c r="D6002" s="56"/>
      <c r="E6002" s="56"/>
      <c r="F6002" s="56"/>
      <c r="G6002" s="56"/>
      <c r="H6002" s="56"/>
      <c r="I6002" s="85"/>
      <c r="J6002" s="85"/>
    </row>
    <row r="6003" spans="3:10" ht="25.5" customHeight="1" x14ac:dyDescent="0.25">
      <c r="C6003" s="56"/>
      <c r="D6003" s="56"/>
      <c r="E6003" s="56"/>
      <c r="F6003" s="56"/>
      <c r="G6003" s="56"/>
      <c r="H6003" s="56"/>
      <c r="I6003" s="85"/>
      <c r="J6003" s="85"/>
    </row>
    <row r="6004" spans="3:10" ht="25.5" customHeight="1" x14ac:dyDescent="0.25">
      <c r="C6004" s="56"/>
      <c r="D6004" s="56"/>
      <c r="E6004" s="56"/>
      <c r="F6004" s="56"/>
      <c r="G6004" s="56"/>
      <c r="H6004" s="56"/>
      <c r="I6004" s="85"/>
      <c r="J6004" s="85"/>
    </row>
    <row r="6005" spans="3:10" ht="25.5" customHeight="1" x14ac:dyDescent="0.25">
      <c r="C6005" s="56"/>
      <c r="D6005" s="56"/>
      <c r="E6005" s="56"/>
      <c r="F6005" s="56"/>
      <c r="G6005" s="56"/>
      <c r="H6005" s="56"/>
      <c r="I6005" s="85"/>
      <c r="J6005" s="85"/>
    </row>
    <row r="6006" spans="3:10" ht="25.5" customHeight="1" x14ac:dyDescent="0.25">
      <c r="C6006" s="56"/>
      <c r="D6006" s="56"/>
      <c r="E6006" s="56"/>
      <c r="F6006" s="56"/>
      <c r="G6006" s="56"/>
      <c r="H6006" s="56"/>
      <c r="I6006" s="85"/>
      <c r="J6006" s="85"/>
    </row>
    <row r="6007" spans="3:10" ht="25.5" customHeight="1" x14ac:dyDescent="0.25">
      <c r="C6007" s="56"/>
      <c r="D6007" s="56"/>
      <c r="E6007" s="56"/>
      <c r="F6007" s="56"/>
      <c r="G6007" s="56"/>
      <c r="H6007" s="56"/>
      <c r="I6007" s="85"/>
      <c r="J6007" s="85"/>
    </row>
    <row r="6008" spans="3:10" ht="25.5" customHeight="1" x14ac:dyDescent="0.25">
      <c r="C6008" s="56"/>
      <c r="D6008" s="56"/>
      <c r="E6008" s="56"/>
      <c r="F6008" s="56"/>
      <c r="G6008" s="56"/>
      <c r="H6008" s="56"/>
      <c r="I6008" s="85"/>
      <c r="J6008" s="85"/>
    </row>
    <row r="6009" spans="3:10" ht="25.5" customHeight="1" x14ac:dyDescent="0.25">
      <c r="C6009" s="56"/>
      <c r="D6009" s="56"/>
      <c r="E6009" s="56"/>
      <c r="F6009" s="56"/>
      <c r="G6009" s="56"/>
      <c r="H6009" s="56"/>
      <c r="I6009" s="85"/>
      <c r="J6009" s="85"/>
    </row>
    <row r="6010" spans="3:10" ht="25.5" customHeight="1" x14ac:dyDescent="0.25">
      <c r="C6010" s="56"/>
      <c r="D6010" s="56"/>
      <c r="E6010" s="56"/>
      <c r="F6010" s="56"/>
      <c r="G6010" s="56"/>
      <c r="H6010" s="56"/>
      <c r="I6010" s="85"/>
      <c r="J6010" s="85"/>
    </row>
    <row r="6011" spans="3:10" ht="25.5" customHeight="1" x14ac:dyDescent="0.25">
      <c r="C6011" s="56"/>
      <c r="D6011" s="56"/>
      <c r="E6011" s="56"/>
      <c r="F6011" s="56"/>
      <c r="G6011" s="56"/>
      <c r="H6011" s="56"/>
      <c r="I6011" s="85"/>
      <c r="J6011" s="85"/>
    </row>
    <row r="6012" spans="3:10" ht="25.5" customHeight="1" x14ac:dyDescent="0.25">
      <c r="C6012" s="56"/>
      <c r="D6012" s="56"/>
      <c r="E6012" s="56"/>
      <c r="F6012" s="56"/>
      <c r="G6012" s="56"/>
      <c r="H6012" s="56"/>
      <c r="I6012" s="85"/>
      <c r="J6012" s="85"/>
    </row>
    <row r="6013" spans="3:10" ht="25.5" customHeight="1" x14ac:dyDescent="0.25">
      <c r="C6013" s="56"/>
      <c r="D6013" s="56"/>
      <c r="E6013" s="56"/>
      <c r="F6013" s="56"/>
      <c r="G6013" s="56"/>
      <c r="H6013" s="56"/>
      <c r="I6013" s="85"/>
      <c r="J6013" s="85"/>
    </row>
    <row r="6014" spans="3:10" ht="25.5" customHeight="1" x14ac:dyDescent="0.25">
      <c r="C6014" s="56"/>
      <c r="D6014" s="56"/>
      <c r="E6014" s="56"/>
      <c r="F6014" s="56"/>
      <c r="G6014" s="56"/>
      <c r="H6014" s="56"/>
      <c r="I6014" s="85"/>
      <c r="J6014" s="85"/>
    </row>
    <row r="6015" spans="3:10" ht="25.5" customHeight="1" x14ac:dyDescent="0.25">
      <c r="C6015" s="56"/>
      <c r="D6015" s="56"/>
      <c r="E6015" s="56"/>
      <c r="F6015" s="56"/>
      <c r="G6015" s="56"/>
      <c r="H6015" s="56"/>
      <c r="I6015" s="85"/>
      <c r="J6015" s="85"/>
    </row>
    <row r="6016" spans="3:10" ht="25.5" customHeight="1" x14ac:dyDescent="0.25">
      <c r="C6016" s="56"/>
      <c r="D6016" s="56"/>
      <c r="E6016" s="56"/>
      <c r="F6016" s="56"/>
      <c r="G6016" s="56"/>
      <c r="H6016" s="56"/>
      <c r="I6016" s="85"/>
      <c r="J6016" s="85"/>
    </row>
    <row r="6017" spans="3:10" ht="25.5" customHeight="1" x14ac:dyDescent="0.25">
      <c r="C6017" s="56"/>
      <c r="D6017" s="56"/>
      <c r="E6017" s="56"/>
      <c r="F6017" s="56"/>
      <c r="G6017" s="56"/>
      <c r="H6017" s="56"/>
      <c r="I6017" s="85"/>
      <c r="J6017" s="85"/>
    </row>
    <row r="6018" spans="3:10" ht="25.5" customHeight="1" x14ac:dyDescent="0.25">
      <c r="C6018" s="56"/>
      <c r="D6018" s="56"/>
      <c r="E6018" s="56"/>
      <c r="F6018" s="56"/>
      <c r="G6018" s="56"/>
      <c r="H6018" s="56"/>
      <c r="I6018" s="85"/>
      <c r="J6018" s="85"/>
    </row>
    <row r="6019" spans="3:10" ht="25.5" customHeight="1" x14ac:dyDescent="0.25">
      <c r="C6019" s="56"/>
      <c r="D6019" s="56"/>
      <c r="E6019" s="56"/>
      <c r="F6019" s="56"/>
      <c r="G6019" s="56"/>
      <c r="H6019" s="56"/>
      <c r="I6019" s="85"/>
      <c r="J6019" s="85"/>
    </row>
    <row r="6020" spans="3:10" ht="25.5" customHeight="1" x14ac:dyDescent="0.25">
      <c r="C6020" s="56"/>
      <c r="D6020" s="56"/>
      <c r="E6020" s="56"/>
      <c r="F6020" s="56"/>
      <c r="G6020" s="56"/>
      <c r="H6020" s="56"/>
      <c r="I6020" s="85"/>
      <c r="J6020" s="85"/>
    </row>
    <row r="6021" spans="3:10" ht="25.5" customHeight="1" x14ac:dyDescent="0.25">
      <c r="C6021" s="56"/>
      <c r="D6021" s="56"/>
      <c r="E6021" s="56"/>
      <c r="F6021" s="56"/>
      <c r="G6021" s="56"/>
      <c r="H6021" s="56"/>
      <c r="I6021" s="85"/>
      <c r="J6021" s="85"/>
    </row>
    <row r="6022" spans="3:10" ht="25.5" customHeight="1" x14ac:dyDescent="0.25">
      <c r="C6022" s="56"/>
      <c r="D6022" s="56"/>
      <c r="E6022" s="56"/>
      <c r="F6022" s="56"/>
      <c r="G6022" s="56"/>
      <c r="H6022" s="56"/>
      <c r="I6022" s="85"/>
      <c r="J6022" s="85"/>
    </row>
    <row r="6023" spans="3:10" ht="25.5" customHeight="1" x14ac:dyDescent="0.25">
      <c r="C6023" s="56"/>
      <c r="D6023" s="56"/>
      <c r="E6023" s="56"/>
      <c r="F6023" s="56"/>
      <c r="G6023" s="56"/>
      <c r="H6023" s="56"/>
      <c r="I6023" s="85"/>
      <c r="J6023" s="85"/>
    </row>
    <row r="6024" spans="3:10" ht="25.5" customHeight="1" x14ac:dyDescent="0.25">
      <c r="C6024" s="56"/>
      <c r="D6024" s="56"/>
      <c r="E6024" s="56"/>
      <c r="F6024" s="56"/>
      <c r="G6024" s="56"/>
      <c r="H6024" s="56"/>
      <c r="I6024" s="85"/>
      <c r="J6024" s="85"/>
    </row>
    <row r="6025" spans="3:10" ht="25.5" customHeight="1" x14ac:dyDescent="0.25">
      <c r="C6025" s="56"/>
      <c r="D6025" s="56"/>
      <c r="E6025" s="56"/>
      <c r="F6025" s="56"/>
      <c r="G6025" s="56"/>
      <c r="H6025" s="56"/>
      <c r="I6025" s="85"/>
      <c r="J6025" s="85"/>
    </row>
    <row r="6026" spans="3:10" ht="25.5" customHeight="1" x14ac:dyDescent="0.25">
      <c r="C6026" s="56"/>
      <c r="D6026" s="56"/>
      <c r="E6026" s="56"/>
      <c r="F6026" s="56"/>
      <c r="G6026" s="56"/>
      <c r="H6026" s="56"/>
      <c r="I6026" s="85"/>
      <c r="J6026" s="85"/>
    </row>
    <row r="6027" spans="3:10" ht="25.5" customHeight="1" x14ac:dyDescent="0.25">
      <c r="C6027" s="56"/>
      <c r="D6027" s="56"/>
      <c r="E6027" s="56"/>
      <c r="F6027" s="56"/>
      <c r="G6027" s="56"/>
      <c r="H6027" s="56"/>
      <c r="I6027" s="85"/>
      <c r="J6027" s="85"/>
    </row>
    <row r="6028" spans="3:10" ht="25.5" customHeight="1" x14ac:dyDescent="0.25">
      <c r="C6028" s="56"/>
      <c r="D6028" s="56"/>
      <c r="E6028" s="56"/>
      <c r="F6028" s="56"/>
      <c r="G6028" s="56"/>
      <c r="H6028" s="56"/>
      <c r="I6028" s="85"/>
      <c r="J6028" s="85"/>
    </row>
    <row r="6029" spans="3:10" ht="25.5" customHeight="1" x14ac:dyDescent="0.25">
      <c r="C6029" s="56"/>
      <c r="D6029" s="56"/>
      <c r="E6029" s="56"/>
      <c r="F6029" s="56"/>
      <c r="G6029" s="56"/>
      <c r="H6029" s="56"/>
      <c r="I6029" s="85"/>
      <c r="J6029" s="85"/>
    </row>
    <row r="6030" spans="3:10" ht="25.5" customHeight="1" x14ac:dyDescent="0.25">
      <c r="C6030" s="56"/>
      <c r="D6030" s="56"/>
      <c r="E6030" s="56"/>
      <c r="F6030" s="56"/>
      <c r="G6030" s="56"/>
      <c r="H6030" s="56"/>
      <c r="I6030" s="85"/>
      <c r="J6030" s="85"/>
    </row>
    <row r="6031" spans="3:10" ht="25.5" customHeight="1" x14ac:dyDescent="0.25">
      <c r="C6031" s="56"/>
      <c r="D6031" s="56"/>
      <c r="E6031" s="56"/>
      <c r="F6031" s="56"/>
      <c r="G6031" s="56"/>
      <c r="H6031" s="56"/>
      <c r="I6031" s="85"/>
      <c r="J6031" s="85"/>
    </row>
    <row r="6032" spans="3:10" ht="25.5" customHeight="1" x14ac:dyDescent="0.25">
      <c r="C6032" s="56"/>
      <c r="D6032" s="56"/>
      <c r="E6032" s="56"/>
      <c r="F6032" s="56"/>
      <c r="G6032" s="56"/>
      <c r="H6032" s="56"/>
      <c r="I6032" s="85"/>
      <c r="J6032" s="85"/>
    </row>
    <row r="6033" spans="3:10" ht="25.5" customHeight="1" x14ac:dyDescent="0.25">
      <c r="C6033" s="56"/>
      <c r="D6033" s="56"/>
      <c r="E6033" s="56"/>
      <c r="F6033" s="56"/>
      <c r="G6033" s="56"/>
      <c r="H6033" s="56"/>
      <c r="I6033" s="85"/>
      <c r="J6033" s="85"/>
    </row>
    <row r="6034" spans="3:10" ht="25.5" customHeight="1" x14ac:dyDescent="0.25">
      <c r="C6034" s="56"/>
      <c r="D6034" s="56"/>
      <c r="E6034" s="56"/>
      <c r="F6034" s="56"/>
      <c r="G6034" s="56"/>
      <c r="H6034" s="56"/>
      <c r="I6034" s="85"/>
      <c r="J6034" s="85"/>
    </row>
    <row r="6035" spans="3:10" ht="25.5" customHeight="1" x14ac:dyDescent="0.25">
      <c r="C6035" s="56"/>
      <c r="D6035" s="56"/>
      <c r="E6035" s="56"/>
      <c r="F6035" s="56"/>
      <c r="G6035" s="56"/>
      <c r="H6035" s="56"/>
      <c r="I6035" s="85"/>
      <c r="J6035" s="85"/>
    </row>
    <row r="6036" spans="3:10" ht="25.5" customHeight="1" x14ac:dyDescent="0.25">
      <c r="C6036" s="56"/>
      <c r="D6036" s="56"/>
      <c r="E6036" s="56"/>
      <c r="F6036" s="56"/>
      <c r="G6036" s="56"/>
      <c r="H6036" s="56"/>
      <c r="I6036" s="85"/>
      <c r="J6036" s="85"/>
    </row>
    <row r="6037" spans="3:10" ht="25.5" customHeight="1" x14ac:dyDescent="0.25">
      <c r="C6037" s="56"/>
      <c r="D6037" s="56"/>
      <c r="E6037" s="56"/>
      <c r="F6037" s="56"/>
      <c r="G6037" s="56"/>
      <c r="H6037" s="56"/>
      <c r="I6037" s="85"/>
      <c r="J6037" s="85"/>
    </row>
    <row r="6038" spans="3:10" ht="25.5" customHeight="1" x14ac:dyDescent="0.25">
      <c r="C6038" s="56"/>
      <c r="D6038" s="56"/>
      <c r="E6038" s="56"/>
      <c r="F6038" s="56"/>
      <c r="G6038" s="56"/>
      <c r="H6038" s="56"/>
      <c r="I6038" s="85"/>
      <c r="J6038" s="85"/>
    </row>
    <row r="6039" spans="3:10" ht="25.5" customHeight="1" x14ac:dyDescent="0.25">
      <c r="C6039" s="56"/>
      <c r="D6039" s="56"/>
      <c r="E6039" s="56"/>
      <c r="F6039" s="56"/>
      <c r="G6039" s="56"/>
      <c r="H6039" s="56"/>
      <c r="I6039" s="85"/>
      <c r="J6039" s="85"/>
    </row>
    <row r="6040" spans="3:10" ht="25.5" customHeight="1" x14ac:dyDescent="0.25">
      <c r="C6040" s="56"/>
      <c r="D6040" s="56"/>
      <c r="E6040" s="56"/>
      <c r="F6040" s="56"/>
      <c r="G6040" s="56"/>
      <c r="H6040" s="56"/>
      <c r="I6040" s="85"/>
      <c r="J6040" s="85"/>
    </row>
    <row r="6041" spans="3:10" ht="25.5" customHeight="1" x14ac:dyDescent="0.25">
      <c r="C6041" s="56"/>
      <c r="D6041" s="56"/>
      <c r="E6041" s="56"/>
      <c r="F6041" s="56"/>
      <c r="G6041" s="56"/>
      <c r="H6041" s="56"/>
      <c r="I6041" s="85"/>
      <c r="J6041" s="85"/>
    </row>
    <row r="6042" spans="3:10" ht="25.5" customHeight="1" x14ac:dyDescent="0.25">
      <c r="C6042" s="56"/>
      <c r="D6042" s="56"/>
      <c r="E6042" s="56"/>
      <c r="F6042" s="56"/>
      <c r="G6042" s="56"/>
      <c r="H6042" s="56"/>
      <c r="I6042" s="85"/>
      <c r="J6042" s="85"/>
    </row>
    <row r="6043" spans="3:10" ht="25.5" customHeight="1" x14ac:dyDescent="0.25">
      <c r="C6043" s="56"/>
      <c r="D6043" s="56"/>
      <c r="E6043" s="56"/>
      <c r="F6043" s="56"/>
      <c r="G6043" s="56"/>
      <c r="H6043" s="56"/>
      <c r="I6043" s="85"/>
      <c r="J6043" s="85"/>
    </row>
    <row r="6044" spans="3:10" ht="25.5" customHeight="1" x14ac:dyDescent="0.25">
      <c r="C6044" s="56"/>
      <c r="D6044" s="56"/>
      <c r="E6044" s="56"/>
      <c r="F6044" s="56"/>
      <c r="G6044" s="56"/>
      <c r="H6044" s="56"/>
      <c r="I6044" s="85"/>
      <c r="J6044" s="85"/>
    </row>
    <row r="6045" spans="3:10" ht="25.5" customHeight="1" x14ac:dyDescent="0.25">
      <c r="C6045" s="56"/>
      <c r="D6045" s="56"/>
      <c r="E6045" s="56"/>
      <c r="F6045" s="56"/>
      <c r="G6045" s="56"/>
      <c r="H6045" s="56"/>
      <c r="I6045" s="85"/>
      <c r="J6045" s="85"/>
    </row>
    <row r="6046" spans="3:10" ht="25.5" customHeight="1" x14ac:dyDescent="0.25">
      <c r="C6046" s="56"/>
      <c r="D6046" s="56"/>
      <c r="E6046" s="56"/>
      <c r="F6046" s="56"/>
      <c r="G6046" s="56"/>
      <c r="H6046" s="56"/>
      <c r="I6046" s="85"/>
      <c r="J6046" s="85"/>
    </row>
    <row r="6047" spans="3:10" ht="25.5" customHeight="1" x14ac:dyDescent="0.25">
      <c r="C6047" s="56"/>
      <c r="D6047" s="56"/>
      <c r="E6047" s="56"/>
      <c r="F6047" s="56"/>
      <c r="G6047" s="56"/>
      <c r="H6047" s="56"/>
      <c r="I6047" s="85"/>
      <c r="J6047" s="85"/>
    </row>
    <row r="6048" spans="3:10" ht="25.5" customHeight="1" x14ac:dyDescent="0.25">
      <c r="C6048" s="56"/>
      <c r="D6048" s="56"/>
      <c r="E6048" s="56"/>
      <c r="F6048" s="56"/>
      <c r="G6048" s="56"/>
      <c r="H6048" s="56"/>
      <c r="I6048" s="85"/>
      <c r="J6048" s="85"/>
    </row>
    <row r="6049" spans="3:10" ht="25.5" customHeight="1" x14ac:dyDescent="0.25">
      <c r="C6049" s="56"/>
      <c r="D6049" s="56"/>
      <c r="E6049" s="56"/>
      <c r="F6049" s="56"/>
      <c r="G6049" s="56"/>
      <c r="H6049" s="56"/>
      <c r="I6049" s="85"/>
      <c r="J6049" s="85"/>
    </row>
    <row r="6050" spans="3:10" ht="25.5" customHeight="1" x14ac:dyDescent="0.25">
      <c r="C6050" s="56"/>
      <c r="D6050" s="56"/>
      <c r="E6050" s="56"/>
      <c r="F6050" s="56"/>
      <c r="G6050" s="56"/>
      <c r="H6050" s="56"/>
      <c r="I6050" s="85"/>
      <c r="J6050" s="85"/>
    </row>
    <row r="6051" spans="3:10" ht="25.5" customHeight="1" x14ac:dyDescent="0.25">
      <c r="C6051" s="56"/>
      <c r="D6051" s="56"/>
      <c r="E6051" s="56"/>
      <c r="F6051" s="56"/>
      <c r="G6051" s="56"/>
      <c r="H6051" s="56"/>
      <c r="I6051" s="85"/>
      <c r="J6051" s="85"/>
    </row>
    <row r="6052" spans="3:10" ht="25.5" customHeight="1" x14ac:dyDescent="0.25">
      <c r="C6052" s="56"/>
      <c r="D6052" s="56"/>
      <c r="E6052" s="56"/>
      <c r="F6052" s="56"/>
      <c r="G6052" s="56"/>
      <c r="H6052" s="56"/>
      <c r="I6052" s="85"/>
      <c r="J6052" s="85"/>
    </row>
    <row r="6053" spans="3:10" ht="25.5" customHeight="1" x14ac:dyDescent="0.25">
      <c r="C6053" s="56"/>
      <c r="D6053" s="56"/>
      <c r="E6053" s="56"/>
      <c r="F6053" s="56"/>
      <c r="G6053" s="56"/>
      <c r="H6053" s="56"/>
      <c r="I6053" s="85"/>
      <c r="J6053" s="85"/>
    </row>
    <row r="6054" spans="3:10" ht="25.5" customHeight="1" x14ac:dyDescent="0.25">
      <c r="C6054" s="56"/>
      <c r="D6054" s="56"/>
      <c r="E6054" s="56"/>
      <c r="F6054" s="56"/>
      <c r="G6054" s="56"/>
      <c r="H6054" s="56"/>
      <c r="I6054" s="85"/>
      <c r="J6054" s="85"/>
    </row>
    <row r="6055" spans="3:10" ht="25.5" customHeight="1" x14ac:dyDescent="0.25">
      <c r="C6055" s="56"/>
      <c r="D6055" s="56"/>
      <c r="E6055" s="56"/>
      <c r="F6055" s="56"/>
      <c r="G6055" s="56"/>
      <c r="H6055" s="56"/>
      <c r="I6055" s="85"/>
      <c r="J6055" s="85"/>
    </row>
    <row r="6056" spans="3:10" ht="25.5" customHeight="1" x14ac:dyDescent="0.25">
      <c r="C6056" s="56"/>
      <c r="D6056" s="56"/>
      <c r="E6056" s="56"/>
      <c r="F6056" s="56"/>
      <c r="G6056" s="56"/>
      <c r="H6056" s="56"/>
      <c r="I6056" s="85"/>
      <c r="J6056" s="85"/>
    </row>
    <row r="6057" spans="3:10" ht="25.5" customHeight="1" x14ac:dyDescent="0.25">
      <c r="C6057" s="56"/>
      <c r="D6057" s="56"/>
      <c r="E6057" s="56"/>
      <c r="F6057" s="56"/>
      <c r="G6057" s="56"/>
      <c r="H6057" s="56"/>
      <c r="I6057" s="85"/>
      <c r="J6057" s="85"/>
    </row>
    <row r="6058" spans="3:10" ht="25.5" customHeight="1" x14ac:dyDescent="0.25">
      <c r="C6058" s="56"/>
      <c r="D6058" s="56"/>
      <c r="E6058" s="56"/>
      <c r="F6058" s="56"/>
      <c r="G6058" s="56"/>
      <c r="H6058" s="56"/>
      <c r="I6058" s="85"/>
      <c r="J6058" s="85"/>
    </row>
    <row r="6059" spans="3:10" ht="25.5" customHeight="1" x14ac:dyDescent="0.25">
      <c r="C6059" s="56"/>
      <c r="D6059" s="56"/>
      <c r="E6059" s="56"/>
      <c r="F6059" s="56"/>
      <c r="G6059" s="56"/>
      <c r="H6059" s="56"/>
      <c r="I6059" s="85"/>
      <c r="J6059" s="85"/>
    </row>
    <row r="6060" spans="3:10" ht="25.5" customHeight="1" x14ac:dyDescent="0.25">
      <c r="C6060" s="56"/>
      <c r="D6060" s="56"/>
      <c r="E6060" s="56"/>
      <c r="F6060" s="56"/>
      <c r="G6060" s="56"/>
      <c r="H6060" s="56"/>
      <c r="I6060" s="85"/>
      <c r="J6060" s="85"/>
    </row>
    <row r="6061" spans="3:10" ht="25.5" customHeight="1" x14ac:dyDescent="0.25">
      <c r="C6061" s="56"/>
      <c r="D6061" s="56"/>
      <c r="E6061" s="56"/>
      <c r="F6061" s="56"/>
      <c r="G6061" s="56"/>
      <c r="H6061" s="56"/>
      <c r="I6061" s="85"/>
      <c r="J6061" s="85"/>
    </row>
    <row r="6062" spans="3:10" ht="25.5" customHeight="1" x14ac:dyDescent="0.25">
      <c r="C6062" s="56"/>
      <c r="D6062" s="56"/>
      <c r="E6062" s="56"/>
      <c r="F6062" s="56"/>
      <c r="G6062" s="56"/>
      <c r="H6062" s="56"/>
      <c r="I6062" s="85"/>
      <c r="J6062" s="85"/>
    </row>
    <row r="6063" spans="3:10" ht="25.5" customHeight="1" x14ac:dyDescent="0.25">
      <c r="C6063" s="56"/>
      <c r="D6063" s="56"/>
      <c r="E6063" s="56"/>
      <c r="F6063" s="56"/>
      <c r="G6063" s="56"/>
      <c r="H6063" s="56"/>
      <c r="I6063" s="85"/>
      <c r="J6063" s="85"/>
    </row>
    <row r="6064" spans="3:10" ht="25.5" customHeight="1" x14ac:dyDescent="0.25">
      <c r="C6064" s="56"/>
      <c r="D6064" s="56"/>
      <c r="E6064" s="56"/>
      <c r="F6064" s="56"/>
      <c r="G6064" s="56"/>
      <c r="H6064" s="56"/>
      <c r="I6064" s="85"/>
      <c r="J6064" s="85"/>
    </row>
    <row r="6065" spans="3:10" ht="25.5" customHeight="1" x14ac:dyDescent="0.25">
      <c r="C6065" s="56"/>
      <c r="D6065" s="56"/>
      <c r="E6065" s="56"/>
      <c r="F6065" s="56"/>
      <c r="G6065" s="56"/>
      <c r="H6065" s="56"/>
      <c r="I6065" s="85"/>
      <c r="J6065" s="85"/>
    </row>
    <row r="6066" spans="3:10" ht="25.5" customHeight="1" x14ac:dyDescent="0.25">
      <c r="C6066" s="56"/>
      <c r="D6066" s="56"/>
      <c r="E6066" s="56"/>
      <c r="F6066" s="56"/>
      <c r="G6066" s="56"/>
      <c r="H6066" s="56"/>
      <c r="I6066" s="85"/>
      <c r="J6066" s="85"/>
    </row>
    <row r="6067" spans="3:10" ht="25.5" customHeight="1" x14ac:dyDescent="0.25">
      <c r="C6067" s="56"/>
      <c r="D6067" s="56"/>
      <c r="E6067" s="56"/>
      <c r="F6067" s="56"/>
      <c r="G6067" s="56"/>
      <c r="H6067" s="56"/>
      <c r="I6067" s="85"/>
      <c r="J6067" s="85"/>
    </row>
    <row r="6068" spans="3:10" ht="25.5" customHeight="1" x14ac:dyDescent="0.25">
      <c r="C6068" s="56"/>
      <c r="D6068" s="56"/>
      <c r="E6068" s="56"/>
      <c r="F6068" s="56"/>
      <c r="G6068" s="56"/>
      <c r="H6068" s="56"/>
      <c r="I6068" s="85"/>
      <c r="J6068" s="85"/>
    </row>
    <row r="6069" spans="3:10" ht="25.5" customHeight="1" x14ac:dyDescent="0.25">
      <c r="C6069" s="56"/>
      <c r="D6069" s="56"/>
      <c r="E6069" s="56"/>
      <c r="F6069" s="56"/>
      <c r="G6069" s="56"/>
      <c r="H6069" s="56"/>
      <c r="I6069" s="85"/>
      <c r="J6069" s="85"/>
    </row>
    <row r="6070" spans="3:10" ht="25.5" customHeight="1" x14ac:dyDescent="0.25">
      <c r="C6070" s="56"/>
      <c r="D6070" s="56"/>
      <c r="E6070" s="56"/>
      <c r="F6070" s="56"/>
      <c r="G6070" s="56"/>
      <c r="H6070" s="56"/>
      <c r="I6070" s="85"/>
      <c r="J6070" s="85"/>
    </row>
    <row r="6071" spans="3:10" ht="25.5" customHeight="1" x14ac:dyDescent="0.25">
      <c r="C6071" s="56"/>
      <c r="D6071" s="56"/>
      <c r="E6071" s="56"/>
      <c r="F6071" s="56"/>
      <c r="G6071" s="56"/>
      <c r="H6071" s="56"/>
      <c r="I6071" s="85"/>
      <c r="J6071" s="85"/>
    </row>
    <row r="6072" spans="3:10" ht="25.5" customHeight="1" x14ac:dyDescent="0.25">
      <c r="C6072" s="56"/>
      <c r="D6072" s="56"/>
      <c r="E6072" s="56"/>
      <c r="F6072" s="56"/>
      <c r="G6072" s="56"/>
      <c r="H6072" s="56"/>
      <c r="I6072" s="85"/>
      <c r="J6072" s="85"/>
    </row>
    <row r="6073" spans="3:10" ht="25.5" customHeight="1" x14ac:dyDescent="0.25">
      <c r="C6073" s="56"/>
      <c r="D6073" s="56"/>
      <c r="E6073" s="56"/>
      <c r="F6073" s="56"/>
      <c r="G6073" s="56"/>
      <c r="H6073" s="56"/>
      <c r="I6073" s="85"/>
      <c r="J6073" s="85"/>
    </row>
    <row r="6074" spans="3:10" ht="25.5" customHeight="1" x14ac:dyDescent="0.25">
      <c r="C6074" s="56"/>
      <c r="D6074" s="56"/>
      <c r="E6074" s="56"/>
      <c r="F6074" s="56"/>
      <c r="G6074" s="56"/>
      <c r="H6074" s="56"/>
      <c r="I6074" s="85"/>
      <c r="J6074" s="85"/>
    </row>
    <row r="6075" spans="3:10" ht="25.5" customHeight="1" x14ac:dyDescent="0.25">
      <c r="C6075" s="56"/>
      <c r="D6075" s="56"/>
      <c r="E6075" s="56"/>
      <c r="F6075" s="56"/>
      <c r="G6075" s="56"/>
      <c r="H6075" s="56"/>
      <c r="I6075" s="85"/>
      <c r="J6075" s="85"/>
    </row>
    <row r="6076" spans="3:10" ht="25.5" customHeight="1" x14ac:dyDescent="0.25">
      <c r="C6076" s="56"/>
      <c r="D6076" s="56"/>
      <c r="E6076" s="56"/>
      <c r="F6076" s="56"/>
      <c r="G6076" s="56"/>
      <c r="H6076" s="56"/>
      <c r="I6076" s="85"/>
      <c r="J6076" s="85"/>
    </row>
    <row r="6077" spans="3:10" ht="25.5" customHeight="1" x14ac:dyDescent="0.25">
      <c r="C6077" s="56"/>
      <c r="D6077" s="56"/>
      <c r="E6077" s="56"/>
      <c r="F6077" s="56"/>
      <c r="G6077" s="56"/>
      <c r="H6077" s="56"/>
      <c r="I6077" s="85"/>
      <c r="J6077" s="85"/>
    </row>
    <row r="6078" spans="3:10" ht="25.5" customHeight="1" x14ac:dyDescent="0.25">
      <c r="C6078" s="56"/>
      <c r="D6078" s="56"/>
      <c r="E6078" s="56"/>
      <c r="F6078" s="56"/>
      <c r="G6078" s="56"/>
      <c r="H6078" s="56"/>
      <c r="I6078" s="85"/>
      <c r="J6078" s="85"/>
    </row>
    <row r="6079" spans="3:10" ht="25.5" customHeight="1" x14ac:dyDescent="0.25">
      <c r="C6079" s="56"/>
      <c r="D6079" s="56"/>
      <c r="E6079" s="56"/>
      <c r="F6079" s="56"/>
      <c r="G6079" s="56"/>
      <c r="H6079" s="56"/>
      <c r="I6079" s="85"/>
      <c r="J6079" s="85"/>
    </row>
    <row r="6080" spans="3:10" ht="25.5" customHeight="1" x14ac:dyDescent="0.25">
      <c r="C6080" s="56"/>
      <c r="D6080" s="56"/>
      <c r="E6080" s="56"/>
      <c r="F6080" s="56"/>
      <c r="G6080" s="56"/>
      <c r="H6080" s="56"/>
      <c r="I6080" s="85"/>
      <c r="J6080" s="85"/>
    </row>
    <row r="6081" spans="3:10" ht="25.5" customHeight="1" x14ac:dyDescent="0.25">
      <c r="C6081" s="56"/>
      <c r="D6081" s="56"/>
      <c r="E6081" s="56"/>
      <c r="F6081" s="56"/>
      <c r="G6081" s="56"/>
      <c r="H6081" s="56"/>
      <c r="I6081" s="85"/>
      <c r="J6081" s="85"/>
    </row>
    <row r="6082" spans="3:10" ht="25.5" customHeight="1" x14ac:dyDescent="0.25">
      <c r="C6082" s="56"/>
      <c r="D6082" s="56"/>
      <c r="E6082" s="56"/>
      <c r="F6082" s="56"/>
      <c r="G6082" s="56"/>
      <c r="H6082" s="56"/>
      <c r="I6082" s="85"/>
      <c r="J6082" s="85"/>
    </row>
    <row r="6083" spans="3:10" ht="25.5" customHeight="1" x14ac:dyDescent="0.25">
      <c r="C6083" s="56"/>
      <c r="D6083" s="56"/>
      <c r="E6083" s="56"/>
      <c r="F6083" s="56"/>
      <c r="G6083" s="56"/>
      <c r="H6083" s="56"/>
      <c r="I6083" s="85"/>
      <c r="J6083" s="85"/>
    </row>
    <row r="6084" spans="3:10" ht="25.5" customHeight="1" x14ac:dyDescent="0.25">
      <c r="C6084" s="56"/>
      <c r="D6084" s="56"/>
      <c r="E6084" s="56"/>
      <c r="F6084" s="56"/>
      <c r="G6084" s="56"/>
      <c r="H6084" s="56"/>
      <c r="I6084" s="85"/>
      <c r="J6084" s="85"/>
    </row>
    <row r="6085" spans="3:10" ht="25.5" customHeight="1" x14ac:dyDescent="0.25">
      <c r="C6085" s="56"/>
      <c r="D6085" s="56"/>
      <c r="E6085" s="56"/>
      <c r="F6085" s="56"/>
      <c r="G6085" s="56"/>
      <c r="H6085" s="56"/>
      <c r="I6085" s="85"/>
      <c r="J6085" s="85"/>
    </row>
    <row r="6086" spans="3:10" ht="25.5" customHeight="1" x14ac:dyDescent="0.25">
      <c r="C6086" s="56"/>
      <c r="D6086" s="56"/>
      <c r="E6086" s="56"/>
      <c r="F6086" s="56"/>
      <c r="G6086" s="56"/>
      <c r="H6086" s="56"/>
      <c r="I6086" s="85"/>
      <c r="J6086" s="85"/>
    </row>
    <row r="6087" spans="3:10" ht="25.5" customHeight="1" x14ac:dyDescent="0.25">
      <c r="C6087" s="56"/>
      <c r="D6087" s="56"/>
      <c r="E6087" s="56"/>
      <c r="F6087" s="56"/>
      <c r="G6087" s="56"/>
      <c r="H6087" s="56"/>
      <c r="I6087" s="85"/>
      <c r="J6087" s="85"/>
    </row>
    <row r="6088" spans="3:10" ht="25.5" customHeight="1" x14ac:dyDescent="0.25">
      <c r="C6088" s="56"/>
      <c r="D6088" s="56"/>
      <c r="E6088" s="56"/>
      <c r="F6088" s="56"/>
      <c r="G6088" s="56"/>
      <c r="H6088" s="56"/>
      <c r="I6088" s="85"/>
      <c r="J6088" s="85"/>
    </row>
    <row r="6089" spans="3:10" ht="25.5" customHeight="1" x14ac:dyDescent="0.25">
      <c r="C6089" s="56"/>
      <c r="D6089" s="56"/>
      <c r="E6089" s="56"/>
      <c r="F6089" s="56"/>
      <c r="G6089" s="56"/>
      <c r="H6089" s="56"/>
      <c r="I6089" s="85"/>
      <c r="J6089" s="85"/>
    </row>
    <row r="6090" spans="3:10" ht="25.5" customHeight="1" x14ac:dyDescent="0.25">
      <c r="C6090" s="56"/>
      <c r="D6090" s="56"/>
      <c r="E6090" s="56"/>
      <c r="F6090" s="56"/>
      <c r="G6090" s="56"/>
      <c r="H6090" s="56"/>
      <c r="I6090" s="85"/>
      <c r="J6090" s="85"/>
    </row>
    <row r="6091" spans="3:10" ht="25.5" customHeight="1" x14ac:dyDescent="0.25">
      <c r="C6091" s="56"/>
      <c r="D6091" s="56"/>
      <c r="E6091" s="56"/>
      <c r="F6091" s="56"/>
      <c r="G6091" s="56"/>
      <c r="H6091" s="56"/>
      <c r="I6091" s="85"/>
      <c r="J6091" s="85"/>
    </row>
    <row r="6092" spans="3:10" ht="25.5" customHeight="1" x14ac:dyDescent="0.25">
      <c r="C6092" s="56"/>
      <c r="D6092" s="56"/>
      <c r="E6092" s="56"/>
      <c r="F6092" s="56"/>
      <c r="G6092" s="56"/>
      <c r="H6092" s="56"/>
      <c r="I6092" s="85"/>
      <c r="J6092" s="85"/>
    </row>
    <row r="6093" spans="3:10" ht="25.5" customHeight="1" x14ac:dyDescent="0.25">
      <c r="C6093" s="56"/>
      <c r="D6093" s="56"/>
      <c r="E6093" s="56"/>
      <c r="F6093" s="56"/>
      <c r="G6093" s="56"/>
      <c r="H6093" s="56"/>
      <c r="I6093" s="85"/>
      <c r="J6093" s="85"/>
    </row>
    <row r="6094" spans="3:10" ht="25.5" customHeight="1" x14ac:dyDescent="0.25">
      <c r="C6094" s="56"/>
      <c r="D6094" s="56"/>
      <c r="E6094" s="56"/>
      <c r="F6094" s="56"/>
      <c r="G6094" s="56"/>
      <c r="H6094" s="56"/>
      <c r="I6094" s="85"/>
      <c r="J6094" s="85"/>
    </row>
    <row r="6095" spans="3:10" ht="25.5" customHeight="1" x14ac:dyDescent="0.25">
      <c r="C6095" s="56"/>
      <c r="D6095" s="56"/>
      <c r="E6095" s="56"/>
      <c r="F6095" s="56"/>
      <c r="G6095" s="56"/>
      <c r="H6095" s="56"/>
      <c r="I6095" s="85"/>
      <c r="J6095" s="85"/>
    </row>
    <row r="6096" spans="3:10" ht="25.5" customHeight="1" x14ac:dyDescent="0.25">
      <c r="C6096" s="56"/>
      <c r="D6096" s="56"/>
      <c r="E6096" s="56"/>
      <c r="F6096" s="56"/>
      <c r="G6096" s="56"/>
      <c r="H6096" s="56"/>
      <c r="I6096" s="85"/>
      <c r="J6096" s="85"/>
    </row>
    <row r="6097" spans="3:10" ht="25.5" customHeight="1" x14ac:dyDescent="0.25">
      <c r="C6097" s="56"/>
      <c r="D6097" s="56"/>
      <c r="E6097" s="56"/>
      <c r="F6097" s="56"/>
      <c r="G6097" s="56"/>
      <c r="H6097" s="56"/>
      <c r="I6097" s="85"/>
      <c r="J6097" s="85"/>
    </row>
    <row r="6098" spans="3:10" ht="25.5" customHeight="1" x14ac:dyDescent="0.25">
      <c r="C6098" s="56"/>
      <c r="D6098" s="56"/>
      <c r="E6098" s="56"/>
      <c r="F6098" s="56"/>
      <c r="G6098" s="56"/>
      <c r="H6098" s="56"/>
      <c r="I6098" s="85"/>
      <c r="J6098" s="85"/>
    </row>
    <row r="6099" spans="3:10" ht="25.5" customHeight="1" x14ac:dyDescent="0.25">
      <c r="C6099" s="56"/>
      <c r="D6099" s="56"/>
      <c r="E6099" s="56"/>
      <c r="F6099" s="56"/>
      <c r="G6099" s="56"/>
      <c r="H6099" s="56"/>
      <c r="I6099" s="85"/>
      <c r="J6099" s="85"/>
    </row>
    <row r="6100" spans="3:10" ht="25.5" customHeight="1" x14ac:dyDescent="0.25">
      <c r="C6100" s="56"/>
      <c r="D6100" s="56"/>
      <c r="E6100" s="56"/>
      <c r="F6100" s="56"/>
      <c r="G6100" s="56"/>
      <c r="H6100" s="56"/>
      <c r="I6100" s="85"/>
      <c r="J6100" s="85"/>
    </row>
    <row r="6101" spans="3:10" ht="25.5" customHeight="1" x14ac:dyDescent="0.25">
      <c r="C6101" s="56"/>
      <c r="D6101" s="56"/>
      <c r="E6101" s="56"/>
      <c r="F6101" s="56"/>
      <c r="G6101" s="56"/>
      <c r="H6101" s="56"/>
      <c r="I6101" s="85"/>
      <c r="J6101" s="85"/>
    </row>
    <row r="6102" spans="3:10" ht="25.5" customHeight="1" x14ac:dyDescent="0.25">
      <c r="C6102" s="56"/>
      <c r="D6102" s="56"/>
      <c r="E6102" s="56"/>
      <c r="F6102" s="56"/>
      <c r="G6102" s="56"/>
      <c r="H6102" s="56"/>
      <c r="I6102" s="85"/>
      <c r="J6102" s="85"/>
    </row>
    <row r="6103" spans="3:10" ht="25.5" customHeight="1" x14ac:dyDescent="0.25">
      <c r="C6103" s="56"/>
      <c r="D6103" s="56"/>
      <c r="E6103" s="56"/>
      <c r="F6103" s="56"/>
      <c r="G6103" s="56"/>
      <c r="H6103" s="56"/>
      <c r="I6103" s="85"/>
      <c r="J6103" s="85"/>
    </row>
    <row r="6104" spans="3:10" ht="25.5" customHeight="1" x14ac:dyDescent="0.25">
      <c r="C6104" s="56"/>
      <c r="D6104" s="56"/>
      <c r="E6104" s="56"/>
      <c r="F6104" s="56"/>
      <c r="G6104" s="56"/>
      <c r="H6104" s="56"/>
      <c r="I6104" s="85"/>
      <c r="J6104" s="85"/>
    </row>
    <row r="6105" spans="3:10" ht="25.5" customHeight="1" x14ac:dyDescent="0.25">
      <c r="C6105" s="56"/>
      <c r="D6105" s="56"/>
      <c r="E6105" s="56"/>
      <c r="F6105" s="56"/>
      <c r="G6105" s="56"/>
      <c r="H6105" s="56"/>
      <c r="I6105" s="85"/>
      <c r="J6105" s="85"/>
    </row>
    <row r="6106" spans="3:10" ht="25.5" customHeight="1" x14ac:dyDescent="0.25">
      <c r="C6106" s="56"/>
      <c r="D6106" s="56"/>
      <c r="E6106" s="56"/>
      <c r="F6106" s="56"/>
      <c r="G6106" s="56"/>
      <c r="H6106" s="56"/>
      <c r="I6106" s="85"/>
      <c r="J6106" s="85"/>
    </row>
    <row r="6107" spans="3:10" ht="25.5" customHeight="1" x14ac:dyDescent="0.25">
      <c r="C6107" s="56"/>
      <c r="D6107" s="56"/>
      <c r="E6107" s="56"/>
      <c r="F6107" s="56"/>
      <c r="G6107" s="56"/>
      <c r="H6107" s="56"/>
      <c r="I6107" s="85"/>
      <c r="J6107" s="85"/>
    </row>
    <row r="6108" spans="3:10" ht="25.5" customHeight="1" x14ac:dyDescent="0.25">
      <c r="C6108" s="56"/>
      <c r="D6108" s="56"/>
      <c r="E6108" s="56"/>
      <c r="F6108" s="56"/>
      <c r="G6108" s="56"/>
      <c r="H6108" s="56"/>
      <c r="I6108" s="85"/>
      <c r="J6108" s="85"/>
    </row>
    <row r="6109" spans="3:10" ht="25.5" customHeight="1" x14ac:dyDescent="0.25">
      <c r="C6109" s="56"/>
      <c r="D6109" s="56"/>
      <c r="E6109" s="56"/>
      <c r="F6109" s="56"/>
      <c r="G6109" s="56"/>
      <c r="H6109" s="56"/>
      <c r="I6109" s="85"/>
      <c r="J6109" s="85"/>
    </row>
    <row r="6110" spans="3:10" ht="25.5" customHeight="1" x14ac:dyDescent="0.25">
      <c r="C6110" s="56"/>
      <c r="D6110" s="56"/>
      <c r="E6110" s="56"/>
      <c r="F6110" s="56"/>
      <c r="G6110" s="56"/>
      <c r="H6110" s="56"/>
      <c r="I6110" s="85"/>
      <c r="J6110" s="85"/>
    </row>
    <row r="6111" spans="3:10" ht="25.5" customHeight="1" x14ac:dyDescent="0.25">
      <c r="C6111" s="56"/>
      <c r="D6111" s="56"/>
      <c r="E6111" s="56"/>
      <c r="F6111" s="56"/>
      <c r="G6111" s="56"/>
      <c r="H6111" s="56"/>
      <c r="I6111" s="85"/>
      <c r="J6111" s="85"/>
    </row>
    <row r="6112" spans="3:10" ht="25.5" customHeight="1" x14ac:dyDescent="0.25">
      <c r="C6112" s="56"/>
      <c r="D6112" s="56"/>
      <c r="E6112" s="56"/>
      <c r="F6112" s="56"/>
      <c r="G6112" s="56"/>
      <c r="H6112" s="56"/>
      <c r="I6112" s="85"/>
      <c r="J6112" s="85"/>
    </row>
    <row r="6113" spans="3:10" ht="25.5" customHeight="1" x14ac:dyDescent="0.25">
      <c r="C6113" s="56"/>
      <c r="D6113" s="56"/>
      <c r="E6113" s="56"/>
      <c r="F6113" s="56"/>
      <c r="G6113" s="56"/>
      <c r="H6113" s="56"/>
      <c r="I6113" s="85"/>
      <c r="J6113" s="85"/>
    </row>
    <row r="6114" spans="3:10" ht="25.5" customHeight="1" x14ac:dyDescent="0.25">
      <c r="C6114" s="56"/>
      <c r="D6114" s="56"/>
      <c r="E6114" s="56"/>
      <c r="F6114" s="56"/>
      <c r="G6114" s="56"/>
      <c r="H6114" s="56"/>
      <c r="I6114" s="85"/>
      <c r="J6114" s="85"/>
    </row>
    <row r="6115" spans="3:10" ht="25.5" customHeight="1" x14ac:dyDescent="0.25">
      <c r="C6115" s="56"/>
      <c r="D6115" s="56"/>
      <c r="E6115" s="56"/>
      <c r="F6115" s="56"/>
      <c r="G6115" s="56"/>
      <c r="H6115" s="56"/>
      <c r="I6115" s="85"/>
      <c r="J6115" s="85"/>
    </row>
    <row r="6116" spans="3:10" ht="25.5" customHeight="1" x14ac:dyDescent="0.25">
      <c r="C6116" s="56"/>
      <c r="D6116" s="56"/>
      <c r="E6116" s="56"/>
      <c r="F6116" s="56"/>
      <c r="G6116" s="56"/>
      <c r="H6116" s="56"/>
      <c r="I6116" s="85"/>
      <c r="J6116" s="85"/>
    </row>
    <row r="6117" spans="3:10" ht="25.5" customHeight="1" x14ac:dyDescent="0.25">
      <c r="C6117" s="56"/>
      <c r="D6117" s="56"/>
      <c r="E6117" s="56"/>
      <c r="F6117" s="56"/>
      <c r="G6117" s="56"/>
      <c r="H6117" s="56"/>
      <c r="I6117" s="85"/>
      <c r="J6117" s="85"/>
    </row>
    <row r="6118" spans="3:10" ht="25.5" customHeight="1" x14ac:dyDescent="0.25">
      <c r="C6118" s="56"/>
      <c r="D6118" s="56"/>
      <c r="E6118" s="56"/>
      <c r="F6118" s="56"/>
      <c r="G6118" s="56"/>
      <c r="H6118" s="56"/>
      <c r="I6118" s="85"/>
      <c r="J6118" s="85"/>
    </row>
    <row r="6119" spans="3:10" ht="25.5" customHeight="1" x14ac:dyDescent="0.25">
      <c r="C6119" s="56"/>
      <c r="D6119" s="56"/>
      <c r="E6119" s="56"/>
      <c r="F6119" s="56"/>
      <c r="G6119" s="56"/>
      <c r="H6119" s="56"/>
      <c r="I6119" s="85"/>
      <c r="J6119" s="85"/>
    </row>
    <row r="6120" spans="3:10" ht="25.5" customHeight="1" x14ac:dyDescent="0.25">
      <c r="C6120" s="56"/>
      <c r="D6120" s="56"/>
      <c r="E6120" s="56"/>
      <c r="F6120" s="56"/>
      <c r="G6120" s="56"/>
      <c r="H6120" s="56"/>
      <c r="I6120" s="85"/>
      <c r="J6120" s="85"/>
    </row>
    <row r="6121" spans="3:10" ht="25.5" customHeight="1" x14ac:dyDescent="0.25">
      <c r="C6121" s="56"/>
      <c r="D6121" s="56"/>
      <c r="E6121" s="56"/>
      <c r="F6121" s="56"/>
      <c r="G6121" s="56"/>
      <c r="H6121" s="56"/>
      <c r="I6121" s="85"/>
      <c r="J6121" s="85"/>
    </row>
    <row r="6122" spans="3:10" ht="25.5" customHeight="1" x14ac:dyDescent="0.25">
      <c r="C6122" s="56"/>
      <c r="D6122" s="56"/>
      <c r="E6122" s="56"/>
      <c r="F6122" s="56"/>
      <c r="G6122" s="56"/>
      <c r="H6122" s="56"/>
      <c r="I6122" s="85"/>
      <c r="J6122" s="85"/>
    </row>
    <row r="6123" spans="3:10" ht="25.5" customHeight="1" x14ac:dyDescent="0.25">
      <c r="C6123" s="56"/>
      <c r="D6123" s="56"/>
      <c r="E6123" s="56"/>
      <c r="F6123" s="56"/>
      <c r="G6123" s="56"/>
      <c r="H6123" s="56"/>
      <c r="I6123" s="85"/>
      <c r="J6123" s="85"/>
    </row>
    <row r="6124" spans="3:10" ht="25.5" customHeight="1" x14ac:dyDescent="0.25">
      <c r="C6124" s="56"/>
      <c r="D6124" s="56"/>
      <c r="E6124" s="56"/>
      <c r="F6124" s="56"/>
      <c r="G6124" s="56"/>
      <c r="H6124" s="56"/>
      <c r="I6124" s="85"/>
      <c r="J6124" s="85"/>
    </row>
    <row r="6125" spans="3:10" ht="25.5" customHeight="1" x14ac:dyDescent="0.25">
      <c r="C6125" s="56"/>
      <c r="D6125" s="56"/>
      <c r="E6125" s="56"/>
      <c r="F6125" s="56"/>
      <c r="G6125" s="56"/>
      <c r="H6125" s="56"/>
      <c r="I6125" s="85"/>
      <c r="J6125" s="85"/>
    </row>
    <row r="6126" spans="3:10" ht="25.5" customHeight="1" x14ac:dyDescent="0.25">
      <c r="C6126" s="56"/>
      <c r="D6126" s="56"/>
      <c r="E6126" s="56"/>
      <c r="F6126" s="56"/>
      <c r="G6126" s="56"/>
      <c r="H6126" s="56"/>
      <c r="I6126" s="85"/>
      <c r="J6126" s="85"/>
    </row>
    <row r="6127" spans="3:10" ht="25.5" customHeight="1" x14ac:dyDescent="0.25">
      <c r="C6127" s="56"/>
      <c r="D6127" s="56"/>
      <c r="E6127" s="56"/>
      <c r="F6127" s="56"/>
      <c r="G6127" s="56"/>
      <c r="H6127" s="56"/>
      <c r="I6127" s="85"/>
      <c r="J6127" s="85"/>
    </row>
    <row r="6128" spans="3:10" ht="25.5" customHeight="1" x14ac:dyDescent="0.25">
      <c r="C6128" s="56"/>
      <c r="D6128" s="56"/>
      <c r="E6128" s="56"/>
      <c r="F6128" s="56"/>
      <c r="G6128" s="56"/>
      <c r="H6128" s="56"/>
      <c r="I6128" s="85"/>
      <c r="J6128" s="85"/>
    </row>
    <row r="6129" spans="3:10" ht="25.5" customHeight="1" x14ac:dyDescent="0.25">
      <c r="C6129" s="56"/>
      <c r="D6129" s="56"/>
      <c r="E6129" s="56"/>
      <c r="F6129" s="56"/>
      <c r="G6129" s="56"/>
      <c r="H6129" s="56"/>
      <c r="I6129" s="85"/>
      <c r="J6129" s="85"/>
    </row>
    <row r="6130" spans="3:10" ht="25.5" customHeight="1" x14ac:dyDescent="0.25">
      <c r="C6130" s="56"/>
      <c r="D6130" s="56"/>
      <c r="E6130" s="56"/>
      <c r="F6130" s="56"/>
      <c r="G6130" s="56"/>
      <c r="H6130" s="56"/>
      <c r="I6130" s="85"/>
      <c r="J6130" s="85"/>
    </row>
    <row r="6131" spans="3:10" ht="25.5" customHeight="1" x14ac:dyDescent="0.25">
      <c r="C6131" s="56"/>
      <c r="D6131" s="56"/>
      <c r="E6131" s="56"/>
      <c r="F6131" s="56"/>
      <c r="G6131" s="56"/>
      <c r="H6131" s="56"/>
      <c r="I6131" s="85"/>
      <c r="J6131" s="85"/>
    </row>
    <row r="6132" spans="3:10" ht="25.5" customHeight="1" x14ac:dyDescent="0.25">
      <c r="C6132" s="56"/>
      <c r="D6132" s="56"/>
      <c r="E6132" s="56"/>
      <c r="F6132" s="56"/>
      <c r="G6132" s="56"/>
      <c r="H6132" s="56"/>
      <c r="I6132" s="85"/>
      <c r="J6132" s="85"/>
    </row>
    <row r="6133" spans="3:10" ht="25.5" customHeight="1" x14ac:dyDescent="0.25">
      <c r="C6133" s="56"/>
      <c r="D6133" s="56"/>
      <c r="E6133" s="56"/>
      <c r="F6133" s="56"/>
      <c r="G6133" s="56"/>
      <c r="H6133" s="56"/>
      <c r="I6133" s="85"/>
      <c r="J6133" s="85"/>
    </row>
    <row r="6134" spans="3:10" ht="25.5" customHeight="1" x14ac:dyDescent="0.25">
      <c r="C6134" s="56"/>
      <c r="D6134" s="56"/>
      <c r="E6134" s="56"/>
      <c r="F6134" s="56"/>
      <c r="G6134" s="56"/>
      <c r="H6134" s="56"/>
      <c r="I6134" s="85"/>
      <c r="J6134" s="85"/>
    </row>
    <row r="6135" spans="3:10" ht="25.5" customHeight="1" x14ac:dyDescent="0.25">
      <c r="C6135" s="56"/>
      <c r="D6135" s="56"/>
      <c r="E6135" s="56"/>
      <c r="F6135" s="56"/>
      <c r="G6135" s="56"/>
      <c r="H6135" s="56"/>
      <c r="I6135" s="85"/>
      <c r="J6135" s="85"/>
    </row>
    <row r="6136" spans="3:10" ht="25.5" customHeight="1" x14ac:dyDescent="0.25">
      <c r="C6136" s="56"/>
      <c r="D6136" s="56"/>
      <c r="E6136" s="56"/>
      <c r="F6136" s="56"/>
      <c r="G6136" s="56"/>
      <c r="H6136" s="56"/>
      <c r="I6136" s="85"/>
      <c r="J6136" s="85"/>
    </row>
    <row r="6137" spans="3:10" ht="25.5" customHeight="1" x14ac:dyDescent="0.25">
      <c r="C6137" s="56"/>
      <c r="D6137" s="56"/>
      <c r="E6137" s="56"/>
      <c r="F6137" s="56"/>
      <c r="G6137" s="56"/>
      <c r="H6137" s="56"/>
      <c r="I6137" s="85"/>
      <c r="J6137" s="85"/>
    </row>
    <row r="6138" spans="3:10" ht="25.5" customHeight="1" x14ac:dyDescent="0.25">
      <c r="C6138" s="56"/>
      <c r="D6138" s="56"/>
      <c r="E6138" s="56"/>
      <c r="F6138" s="56"/>
      <c r="G6138" s="56"/>
      <c r="H6138" s="56"/>
      <c r="I6138" s="85"/>
      <c r="J6138" s="85"/>
    </row>
    <row r="6139" spans="3:10" ht="25.5" customHeight="1" x14ac:dyDescent="0.25">
      <c r="C6139" s="56"/>
      <c r="D6139" s="56"/>
      <c r="E6139" s="56"/>
      <c r="F6139" s="56"/>
      <c r="G6139" s="56"/>
      <c r="H6139" s="56"/>
      <c r="I6139" s="85"/>
      <c r="J6139" s="85"/>
    </row>
    <row r="6140" spans="3:10" ht="25.5" customHeight="1" x14ac:dyDescent="0.25">
      <c r="C6140" s="56"/>
      <c r="D6140" s="56"/>
      <c r="E6140" s="56"/>
      <c r="F6140" s="56"/>
      <c r="G6140" s="56"/>
      <c r="H6140" s="56"/>
      <c r="I6140" s="85"/>
      <c r="J6140" s="85"/>
    </row>
    <row r="6141" spans="3:10" ht="25.5" customHeight="1" x14ac:dyDescent="0.25">
      <c r="C6141" s="56"/>
      <c r="D6141" s="56"/>
      <c r="E6141" s="56"/>
      <c r="F6141" s="56"/>
      <c r="G6141" s="56"/>
      <c r="H6141" s="56"/>
      <c r="I6141" s="85"/>
      <c r="J6141" s="85"/>
    </row>
    <row r="6142" spans="3:10" ht="25.5" customHeight="1" x14ac:dyDescent="0.25">
      <c r="C6142" s="56"/>
      <c r="D6142" s="56"/>
      <c r="E6142" s="56"/>
      <c r="F6142" s="56"/>
      <c r="G6142" s="56"/>
      <c r="H6142" s="56"/>
      <c r="I6142" s="85"/>
      <c r="J6142" s="85"/>
    </row>
    <row r="6143" spans="3:10" ht="25.5" customHeight="1" x14ac:dyDescent="0.25">
      <c r="C6143" s="56"/>
      <c r="D6143" s="56"/>
      <c r="E6143" s="56"/>
      <c r="F6143" s="56"/>
      <c r="G6143" s="56"/>
      <c r="H6143" s="56"/>
      <c r="I6143" s="85"/>
      <c r="J6143" s="85"/>
    </row>
    <row r="6144" spans="3:10" ht="25.5" customHeight="1" x14ac:dyDescent="0.25">
      <c r="C6144" s="56"/>
      <c r="D6144" s="56"/>
      <c r="E6144" s="56"/>
      <c r="F6144" s="56"/>
      <c r="G6144" s="56"/>
      <c r="H6144" s="56"/>
      <c r="I6144" s="85"/>
      <c r="J6144" s="85"/>
    </row>
    <row r="6145" spans="3:10" ht="25.5" customHeight="1" x14ac:dyDescent="0.25">
      <c r="C6145" s="56"/>
      <c r="D6145" s="56"/>
      <c r="E6145" s="56"/>
      <c r="F6145" s="56"/>
      <c r="G6145" s="56"/>
      <c r="H6145" s="56"/>
      <c r="I6145" s="85"/>
      <c r="J6145" s="85"/>
    </row>
    <row r="6146" spans="3:10" ht="25.5" customHeight="1" x14ac:dyDescent="0.25">
      <c r="C6146" s="56"/>
      <c r="D6146" s="56"/>
      <c r="E6146" s="56"/>
      <c r="F6146" s="56"/>
      <c r="G6146" s="56"/>
      <c r="H6146" s="56"/>
      <c r="I6146" s="85"/>
      <c r="J6146" s="85"/>
    </row>
    <row r="6147" spans="3:10" ht="25.5" customHeight="1" x14ac:dyDescent="0.25">
      <c r="C6147" s="56"/>
      <c r="D6147" s="56"/>
      <c r="E6147" s="56"/>
      <c r="F6147" s="56"/>
      <c r="G6147" s="56"/>
      <c r="H6147" s="56"/>
      <c r="I6147" s="85"/>
      <c r="J6147" s="85"/>
    </row>
    <row r="6148" spans="3:10" ht="25.5" customHeight="1" x14ac:dyDescent="0.25">
      <c r="C6148" s="56"/>
      <c r="D6148" s="56"/>
      <c r="E6148" s="56"/>
      <c r="F6148" s="56"/>
      <c r="G6148" s="56"/>
      <c r="H6148" s="56"/>
      <c r="I6148" s="85"/>
      <c r="J6148" s="85"/>
    </row>
    <row r="6149" spans="3:10" ht="25.5" customHeight="1" x14ac:dyDescent="0.25">
      <c r="C6149" s="56"/>
      <c r="D6149" s="56"/>
      <c r="E6149" s="56"/>
      <c r="F6149" s="56"/>
      <c r="G6149" s="56"/>
      <c r="H6149" s="56"/>
      <c r="I6149" s="85"/>
      <c r="J6149" s="85"/>
    </row>
    <row r="6150" spans="3:10" ht="25.5" customHeight="1" x14ac:dyDescent="0.25">
      <c r="C6150" s="56"/>
      <c r="D6150" s="56"/>
      <c r="E6150" s="56"/>
      <c r="F6150" s="56"/>
      <c r="G6150" s="56"/>
      <c r="H6150" s="56"/>
      <c r="I6150" s="85"/>
      <c r="J6150" s="85"/>
    </row>
    <row r="6151" spans="3:10" ht="25.5" customHeight="1" x14ac:dyDescent="0.25">
      <c r="C6151" s="56"/>
      <c r="D6151" s="56"/>
      <c r="E6151" s="56"/>
      <c r="F6151" s="56"/>
      <c r="G6151" s="56"/>
      <c r="H6151" s="56"/>
      <c r="I6151" s="85"/>
      <c r="J6151" s="85"/>
    </row>
    <row r="6152" spans="3:10" ht="25.5" customHeight="1" x14ac:dyDescent="0.25">
      <c r="C6152" s="56"/>
      <c r="D6152" s="56"/>
      <c r="E6152" s="56"/>
      <c r="F6152" s="56"/>
      <c r="G6152" s="56"/>
      <c r="H6152" s="56"/>
      <c r="I6152" s="85"/>
      <c r="J6152" s="85"/>
    </row>
    <row r="6153" spans="3:10" ht="25.5" customHeight="1" x14ac:dyDescent="0.25">
      <c r="C6153" s="56"/>
      <c r="D6153" s="56"/>
      <c r="E6153" s="56"/>
      <c r="F6153" s="56"/>
      <c r="G6153" s="56"/>
      <c r="H6153" s="56"/>
      <c r="I6153" s="85"/>
      <c r="J6153" s="85"/>
    </row>
    <row r="6154" spans="3:10" ht="25.5" customHeight="1" x14ac:dyDescent="0.25">
      <c r="C6154" s="56"/>
      <c r="D6154" s="56"/>
      <c r="E6154" s="56"/>
      <c r="F6154" s="56"/>
      <c r="G6154" s="56"/>
      <c r="H6154" s="56"/>
      <c r="I6154" s="85"/>
      <c r="J6154" s="85"/>
    </row>
    <row r="6155" spans="3:10" ht="25.5" customHeight="1" x14ac:dyDescent="0.25">
      <c r="C6155" s="56"/>
      <c r="D6155" s="56"/>
      <c r="E6155" s="56"/>
      <c r="F6155" s="56"/>
      <c r="G6155" s="56"/>
      <c r="H6155" s="56"/>
      <c r="I6155" s="85"/>
      <c r="J6155" s="85"/>
    </row>
    <row r="6156" spans="3:10" ht="25.5" customHeight="1" x14ac:dyDescent="0.25">
      <c r="C6156" s="56"/>
      <c r="D6156" s="56"/>
      <c r="E6156" s="56"/>
      <c r="F6156" s="56"/>
      <c r="G6156" s="56"/>
      <c r="H6156" s="56"/>
      <c r="I6156" s="85"/>
      <c r="J6156" s="85"/>
    </row>
    <row r="6157" spans="3:10" ht="25.5" customHeight="1" x14ac:dyDescent="0.25">
      <c r="C6157" s="56"/>
      <c r="D6157" s="56"/>
      <c r="E6157" s="56"/>
      <c r="F6157" s="56"/>
      <c r="G6157" s="56"/>
      <c r="H6157" s="56"/>
      <c r="I6157" s="85"/>
      <c r="J6157" s="85"/>
    </row>
    <row r="6158" spans="3:10" ht="25.5" customHeight="1" x14ac:dyDescent="0.25">
      <c r="C6158" s="56"/>
      <c r="D6158" s="56"/>
      <c r="E6158" s="56"/>
      <c r="F6158" s="56"/>
      <c r="G6158" s="56"/>
      <c r="H6158" s="56"/>
      <c r="I6158" s="85"/>
      <c r="J6158" s="85"/>
    </row>
    <row r="6159" spans="3:10" ht="25.5" customHeight="1" x14ac:dyDescent="0.25">
      <c r="C6159" s="56"/>
      <c r="D6159" s="56"/>
      <c r="E6159" s="56"/>
      <c r="F6159" s="56"/>
      <c r="G6159" s="56"/>
      <c r="H6159" s="56"/>
      <c r="I6159" s="85"/>
      <c r="J6159" s="85"/>
    </row>
    <row r="6160" spans="3:10" ht="25.5" customHeight="1" x14ac:dyDescent="0.25">
      <c r="C6160" s="56"/>
      <c r="D6160" s="56"/>
      <c r="E6160" s="56"/>
      <c r="F6160" s="56"/>
      <c r="G6160" s="56"/>
      <c r="H6160" s="56"/>
      <c r="I6160" s="85"/>
      <c r="J6160" s="85"/>
    </row>
    <row r="6161" spans="3:10" ht="25.5" customHeight="1" x14ac:dyDescent="0.25">
      <c r="C6161" s="56"/>
      <c r="D6161" s="56"/>
      <c r="E6161" s="56"/>
      <c r="F6161" s="56"/>
      <c r="G6161" s="56"/>
      <c r="H6161" s="56"/>
      <c r="I6161" s="85"/>
      <c r="J6161" s="85"/>
    </row>
    <row r="6162" spans="3:10" ht="25.5" customHeight="1" x14ac:dyDescent="0.25">
      <c r="C6162" s="56"/>
      <c r="D6162" s="56"/>
      <c r="E6162" s="56"/>
      <c r="F6162" s="56"/>
      <c r="G6162" s="56"/>
      <c r="H6162" s="56"/>
      <c r="I6162" s="85"/>
      <c r="J6162" s="85"/>
    </row>
    <row r="6163" spans="3:10" ht="25.5" customHeight="1" x14ac:dyDescent="0.25">
      <c r="C6163" s="56"/>
      <c r="D6163" s="56"/>
      <c r="E6163" s="56"/>
      <c r="F6163" s="56"/>
      <c r="G6163" s="56"/>
      <c r="H6163" s="56"/>
      <c r="I6163" s="85"/>
      <c r="J6163" s="85"/>
    </row>
    <row r="6164" spans="3:10" ht="25.5" customHeight="1" x14ac:dyDescent="0.25">
      <c r="C6164" s="56"/>
      <c r="D6164" s="56"/>
      <c r="E6164" s="56"/>
      <c r="F6164" s="56"/>
      <c r="G6164" s="56"/>
      <c r="H6164" s="56"/>
      <c r="I6164" s="85"/>
      <c r="J6164" s="85"/>
    </row>
    <row r="6165" spans="3:10" ht="25.5" customHeight="1" x14ac:dyDescent="0.25">
      <c r="C6165" s="56"/>
      <c r="D6165" s="56"/>
      <c r="E6165" s="56"/>
      <c r="F6165" s="56"/>
      <c r="G6165" s="56"/>
      <c r="H6165" s="56"/>
      <c r="I6165" s="85"/>
      <c r="J6165" s="85"/>
    </row>
    <row r="6166" spans="3:10" ht="25.5" customHeight="1" x14ac:dyDescent="0.25">
      <c r="C6166" s="56"/>
      <c r="D6166" s="56"/>
      <c r="E6166" s="56"/>
      <c r="F6166" s="56"/>
      <c r="G6166" s="56"/>
      <c r="H6166" s="56"/>
      <c r="I6166" s="85"/>
      <c r="J6166" s="85"/>
    </row>
    <row r="6167" spans="3:10" ht="25.5" customHeight="1" x14ac:dyDescent="0.25">
      <c r="C6167" s="56"/>
      <c r="D6167" s="56"/>
      <c r="E6167" s="56"/>
      <c r="F6167" s="56"/>
      <c r="G6167" s="56"/>
      <c r="H6167" s="56"/>
      <c r="I6167" s="85"/>
      <c r="J6167" s="85"/>
    </row>
    <row r="6168" spans="3:10" ht="25.5" customHeight="1" x14ac:dyDescent="0.25">
      <c r="C6168" s="56"/>
      <c r="D6168" s="56"/>
      <c r="E6168" s="56"/>
      <c r="F6168" s="56"/>
      <c r="G6168" s="56"/>
      <c r="H6168" s="56"/>
      <c r="I6168" s="85"/>
      <c r="J6168" s="85"/>
    </row>
    <row r="6169" spans="3:10" ht="25.5" customHeight="1" x14ac:dyDescent="0.25">
      <c r="C6169" s="56"/>
      <c r="D6169" s="56"/>
      <c r="E6169" s="56"/>
      <c r="F6169" s="56"/>
      <c r="G6169" s="56"/>
      <c r="H6169" s="56"/>
      <c r="I6169" s="85"/>
      <c r="J6169" s="85"/>
    </row>
    <row r="6170" spans="3:10" ht="25.5" customHeight="1" x14ac:dyDescent="0.25">
      <c r="C6170" s="56"/>
      <c r="D6170" s="56"/>
      <c r="E6170" s="56"/>
      <c r="F6170" s="56"/>
      <c r="G6170" s="56"/>
      <c r="H6170" s="56"/>
      <c r="I6170" s="85"/>
      <c r="J6170" s="85"/>
    </row>
    <row r="6171" spans="3:10" ht="25.5" customHeight="1" x14ac:dyDescent="0.25">
      <c r="C6171" s="56"/>
      <c r="D6171" s="56"/>
      <c r="E6171" s="56"/>
      <c r="F6171" s="56"/>
      <c r="G6171" s="56"/>
      <c r="H6171" s="56"/>
      <c r="I6171" s="85"/>
      <c r="J6171" s="85"/>
    </row>
    <row r="6172" spans="3:10" ht="25.5" customHeight="1" x14ac:dyDescent="0.25">
      <c r="C6172" s="56"/>
      <c r="D6172" s="56"/>
      <c r="E6172" s="56"/>
      <c r="F6172" s="56"/>
      <c r="G6172" s="56"/>
      <c r="H6172" s="56"/>
      <c r="I6172" s="85"/>
      <c r="J6172" s="85"/>
    </row>
    <row r="6173" spans="3:10" ht="25.5" customHeight="1" x14ac:dyDescent="0.25">
      <c r="C6173" s="56"/>
      <c r="D6173" s="56"/>
      <c r="E6173" s="56"/>
      <c r="F6173" s="56"/>
      <c r="G6173" s="56"/>
      <c r="H6173" s="56"/>
      <c r="I6173" s="85"/>
      <c r="J6173" s="85"/>
    </row>
    <row r="6174" spans="3:10" ht="25.5" customHeight="1" x14ac:dyDescent="0.25">
      <c r="C6174" s="56"/>
      <c r="D6174" s="56"/>
      <c r="E6174" s="56"/>
      <c r="F6174" s="56"/>
      <c r="G6174" s="56"/>
      <c r="H6174" s="56"/>
      <c r="I6174" s="85"/>
      <c r="J6174" s="85"/>
    </row>
    <row r="6175" spans="3:10" ht="25.5" customHeight="1" x14ac:dyDescent="0.25">
      <c r="C6175" s="56"/>
      <c r="D6175" s="56"/>
      <c r="E6175" s="56"/>
      <c r="F6175" s="56"/>
      <c r="G6175" s="56"/>
      <c r="H6175" s="56"/>
      <c r="I6175" s="85"/>
      <c r="J6175" s="85"/>
    </row>
    <row r="6176" spans="3:10" ht="25.5" customHeight="1" x14ac:dyDescent="0.25">
      <c r="C6176" s="56"/>
      <c r="D6176" s="56"/>
      <c r="E6176" s="56"/>
      <c r="F6176" s="56"/>
      <c r="G6176" s="56"/>
      <c r="H6176" s="56"/>
      <c r="I6176" s="85"/>
      <c r="J6176" s="85"/>
    </row>
    <row r="6177" spans="3:10" ht="25.5" customHeight="1" x14ac:dyDescent="0.25">
      <c r="C6177" s="56"/>
      <c r="D6177" s="56"/>
      <c r="E6177" s="56"/>
      <c r="F6177" s="56"/>
      <c r="G6177" s="56"/>
      <c r="H6177" s="56"/>
      <c r="I6177" s="85"/>
      <c r="J6177" s="85"/>
    </row>
    <row r="6178" spans="3:10" ht="25.5" customHeight="1" x14ac:dyDescent="0.25">
      <c r="C6178" s="56"/>
      <c r="D6178" s="56"/>
      <c r="E6178" s="56"/>
      <c r="F6178" s="56"/>
      <c r="G6178" s="56"/>
      <c r="H6178" s="56"/>
      <c r="I6178" s="85"/>
      <c r="J6178" s="85"/>
    </row>
    <row r="6179" spans="3:10" ht="25.5" customHeight="1" x14ac:dyDescent="0.25">
      <c r="C6179" s="56"/>
      <c r="D6179" s="56"/>
      <c r="E6179" s="56"/>
      <c r="F6179" s="56"/>
      <c r="G6179" s="56"/>
      <c r="H6179" s="56"/>
      <c r="I6179" s="85"/>
      <c r="J6179" s="85"/>
    </row>
    <row r="6180" spans="3:10" ht="25.5" customHeight="1" x14ac:dyDescent="0.25">
      <c r="C6180" s="56"/>
      <c r="D6180" s="56"/>
      <c r="E6180" s="56"/>
      <c r="F6180" s="56"/>
      <c r="G6180" s="56"/>
      <c r="H6180" s="56"/>
      <c r="I6180" s="85"/>
      <c r="J6180" s="85"/>
    </row>
    <row r="6181" spans="3:10" ht="25.5" customHeight="1" x14ac:dyDescent="0.25">
      <c r="C6181" s="56"/>
      <c r="D6181" s="56"/>
      <c r="E6181" s="56"/>
      <c r="F6181" s="56"/>
      <c r="G6181" s="56"/>
      <c r="H6181" s="56"/>
      <c r="I6181" s="85"/>
      <c r="J6181" s="85"/>
    </row>
    <row r="6182" spans="3:10" ht="25.5" customHeight="1" x14ac:dyDescent="0.25">
      <c r="C6182" s="56"/>
      <c r="D6182" s="56"/>
      <c r="E6182" s="56"/>
      <c r="F6182" s="56"/>
      <c r="G6182" s="56"/>
      <c r="H6182" s="56"/>
      <c r="I6182" s="85"/>
      <c r="J6182" s="85"/>
    </row>
    <row r="6183" spans="3:10" ht="25.5" customHeight="1" x14ac:dyDescent="0.25">
      <c r="C6183" s="56"/>
      <c r="D6183" s="56"/>
      <c r="E6183" s="56"/>
      <c r="F6183" s="56"/>
      <c r="G6183" s="56"/>
      <c r="H6183" s="56"/>
      <c r="I6183" s="85"/>
      <c r="J6183" s="85"/>
    </row>
    <row r="6184" spans="3:10" ht="25.5" customHeight="1" x14ac:dyDescent="0.25">
      <c r="C6184" s="56"/>
      <c r="D6184" s="56"/>
      <c r="E6184" s="56"/>
      <c r="F6184" s="56"/>
      <c r="G6184" s="56"/>
      <c r="H6184" s="56"/>
      <c r="I6184" s="85"/>
      <c r="J6184" s="85"/>
    </row>
    <row r="6185" spans="3:10" ht="25.5" customHeight="1" x14ac:dyDescent="0.25">
      <c r="C6185" s="56"/>
      <c r="D6185" s="56"/>
      <c r="E6185" s="56"/>
      <c r="F6185" s="56"/>
      <c r="G6185" s="56"/>
      <c r="H6185" s="56"/>
      <c r="I6185" s="85"/>
      <c r="J6185" s="85"/>
    </row>
    <row r="6186" spans="3:10" ht="25.5" customHeight="1" x14ac:dyDescent="0.25">
      <c r="C6186" s="56"/>
      <c r="D6186" s="56"/>
      <c r="E6186" s="56"/>
      <c r="F6186" s="56"/>
      <c r="G6186" s="56"/>
      <c r="H6186" s="56"/>
      <c r="I6186" s="85"/>
      <c r="J6186" s="85"/>
    </row>
    <row r="6187" spans="3:10" ht="25.5" customHeight="1" x14ac:dyDescent="0.25">
      <c r="C6187" s="56"/>
      <c r="D6187" s="56"/>
      <c r="E6187" s="56"/>
      <c r="F6187" s="56"/>
      <c r="G6187" s="56"/>
      <c r="H6187" s="56"/>
      <c r="I6187" s="85"/>
      <c r="J6187" s="85"/>
    </row>
    <row r="6188" spans="3:10" ht="25.5" customHeight="1" x14ac:dyDescent="0.25">
      <c r="C6188" s="56"/>
      <c r="D6188" s="56"/>
      <c r="E6188" s="56"/>
      <c r="F6188" s="56"/>
      <c r="G6188" s="56"/>
      <c r="H6188" s="56"/>
      <c r="I6188" s="85"/>
      <c r="J6188" s="85"/>
    </row>
    <row r="6189" spans="3:10" ht="25.5" customHeight="1" x14ac:dyDescent="0.25">
      <c r="C6189" s="56"/>
      <c r="D6189" s="56"/>
      <c r="E6189" s="56"/>
      <c r="F6189" s="56"/>
      <c r="G6189" s="56"/>
      <c r="H6189" s="56"/>
      <c r="I6189" s="85"/>
      <c r="J6189" s="85"/>
    </row>
    <row r="6190" spans="3:10" ht="25.5" customHeight="1" x14ac:dyDescent="0.25">
      <c r="C6190" s="56"/>
      <c r="D6190" s="56"/>
      <c r="E6190" s="56"/>
      <c r="F6190" s="56"/>
      <c r="G6190" s="56"/>
      <c r="H6190" s="56"/>
      <c r="I6190" s="85"/>
      <c r="J6190" s="85"/>
    </row>
    <row r="6191" spans="3:10" ht="25.5" customHeight="1" x14ac:dyDescent="0.25">
      <c r="C6191" s="56"/>
      <c r="D6191" s="56"/>
      <c r="E6191" s="56"/>
      <c r="F6191" s="56"/>
      <c r="G6191" s="56"/>
      <c r="H6191" s="56"/>
      <c r="I6191" s="85"/>
      <c r="J6191" s="85"/>
    </row>
    <row r="6192" spans="3:10" ht="25.5" customHeight="1" x14ac:dyDescent="0.25">
      <c r="C6192" s="56"/>
      <c r="D6192" s="56"/>
      <c r="E6192" s="56"/>
      <c r="F6192" s="56"/>
      <c r="G6192" s="56"/>
      <c r="H6192" s="56"/>
      <c r="I6192" s="85"/>
      <c r="J6192" s="85"/>
    </row>
    <row r="6193" spans="3:10" ht="25.5" customHeight="1" x14ac:dyDescent="0.25">
      <c r="C6193" s="56"/>
      <c r="D6193" s="56"/>
      <c r="E6193" s="56"/>
      <c r="F6193" s="56"/>
      <c r="G6193" s="56"/>
      <c r="H6193" s="56"/>
      <c r="I6193" s="85"/>
      <c r="J6193" s="85"/>
    </row>
    <row r="6194" spans="3:10" ht="25.5" customHeight="1" x14ac:dyDescent="0.25">
      <c r="C6194" s="56"/>
      <c r="D6194" s="56"/>
      <c r="E6194" s="56"/>
      <c r="F6194" s="56"/>
      <c r="G6194" s="56"/>
      <c r="H6194" s="56"/>
      <c r="I6194" s="85"/>
      <c r="J6194" s="85"/>
    </row>
    <row r="6195" spans="3:10" ht="25.5" customHeight="1" x14ac:dyDescent="0.25">
      <c r="C6195" s="56"/>
      <c r="D6195" s="56"/>
      <c r="E6195" s="56"/>
      <c r="F6195" s="56"/>
      <c r="G6195" s="56"/>
      <c r="H6195" s="56"/>
      <c r="I6195" s="85"/>
      <c r="J6195" s="85"/>
    </row>
    <row r="6196" spans="3:10" ht="25.5" customHeight="1" x14ac:dyDescent="0.25">
      <c r="C6196" s="56"/>
      <c r="D6196" s="56"/>
      <c r="E6196" s="56"/>
      <c r="F6196" s="56"/>
      <c r="G6196" s="56"/>
      <c r="H6196" s="56"/>
      <c r="I6196" s="85"/>
      <c r="J6196" s="85"/>
    </row>
    <row r="6197" spans="3:10" ht="25.5" customHeight="1" x14ac:dyDescent="0.25">
      <c r="C6197" s="56"/>
      <c r="D6197" s="56"/>
      <c r="E6197" s="56"/>
      <c r="F6197" s="56"/>
      <c r="G6197" s="56"/>
      <c r="H6197" s="56"/>
      <c r="I6197" s="85"/>
      <c r="J6197" s="85"/>
    </row>
    <row r="6198" spans="3:10" ht="25.5" customHeight="1" x14ac:dyDescent="0.25">
      <c r="C6198" s="56"/>
      <c r="D6198" s="56"/>
      <c r="E6198" s="56"/>
      <c r="F6198" s="56"/>
      <c r="G6198" s="56"/>
      <c r="H6198" s="56"/>
      <c r="I6198" s="85"/>
      <c r="J6198" s="85"/>
    </row>
    <row r="6199" spans="3:10" ht="25.5" customHeight="1" x14ac:dyDescent="0.25">
      <c r="C6199" s="56"/>
      <c r="D6199" s="56"/>
      <c r="E6199" s="56"/>
      <c r="F6199" s="56"/>
      <c r="G6199" s="56"/>
      <c r="H6199" s="56"/>
      <c r="I6199" s="85"/>
      <c r="J6199" s="85"/>
    </row>
    <row r="6200" spans="3:10" ht="25.5" customHeight="1" x14ac:dyDescent="0.25">
      <c r="C6200" s="56"/>
      <c r="D6200" s="56"/>
      <c r="E6200" s="56"/>
      <c r="F6200" s="56"/>
      <c r="G6200" s="56"/>
      <c r="H6200" s="56"/>
      <c r="I6200" s="85"/>
      <c r="J6200" s="85"/>
    </row>
    <row r="6201" spans="3:10" ht="25.5" customHeight="1" x14ac:dyDescent="0.25">
      <c r="C6201" s="56"/>
      <c r="D6201" s="56"/>
      <c r="E6201" s="56"/>
      <c r="F6201" s="56"/>
      <c r="G6201" s="56"/>
      <c r="H6201" s="56"/>
      <c r="I6201" s="85"/>
      <c r="J6201" s="85"/>
    </row>
    <row r="6202" spans="3:10" ht="25.5" customHeight="1" x14ac:dyDescent="0.25">
      <c r="C6202" s="56"/>
      <c r="D6202" s="56"/>
      <c r="E6202" s="56"/>
      <c r="F6202" s="56"/>
      <c r="G6202" s="56"/>
      <c r="H6202" s="56"/>
      <c r="I6202" s="85"/>
      <c r="J6202" s="85"/>
    </row>
    <row r="6203" spans="3:10" ht="25.5" customHeight="1" x14ac:dyDescent="0.25">
      <c r="C6203" s="56"/>
      <c r="D6203" s="56"/>
      <c r="E6203" s="56"/>
      <c r="F6203" s="56"/>
      <c r="G6203" s="56"/>
      <c r="H6203" s="56"/>
      <c r="I6203" s="85"/>
      <c r="J6203" s="85"/>
    </row>
    <row r="6204" spans="3:10" ht="25.5" customHeight="1" x14ac:dyDescent="0.25">
      <c r="C6204" s="56"/>
      <c r="D6204" s="56"/>
      <c r="E6204" s="56"/>
      <c r="F6204" s="56"/>
      <c r="G6204" s="56"/>
      <c r="H6204" s="56"/>
      <c r="I6204" s="85"/>
      <c r="J6204" s="85"/>
    </row>
    <row r="6205" spans="3:10" ht="25.5" customHeight="1" x14ac:dyDescent="0.25">
      <c r="C6205" s="56"/>
      <c r="D6205" s="56"/>
      <c r="E6205" s="56"/>
      <c r="F6205" s="56"/>
      <c r="G6205" s="56"/>
      <c r="H6205" s="56"/>
      <c r="I6205" s="85"/>
      <c r="J6205" s="85"/>
    </row>
    <row r="6206" spans="3:10" ht="25.5" customHeight="1" x14ac:dyDescent="0.25">
      <c r="C6206" s="56"/>
      <c r="D6206" s="56"/>
      <c r="E6206" s="56"/>
      <c r="F6206" s="56"/>
      <c r="G6206" s="56"/>
      <c r="H6206" s="56"/>
      <c r="I6206" s="85"/>
      <c r="J6206" s="85"/>
    </row>
    <row r="6207" spans="3:10" ht="25.5" customHeight="1" x14ac:dyDescent="0.25">
      <c r="C6207" s="56"/>
      <c r="D6207" s="56"/>
      <c r="E6207" s="56"/>
      <c r="F6207" s="56"/>
      <c r="G6207" s="56"/>
      <c r="H6207" s="56"/>
      <c r="I6207" s="85"/>
      <c r="J6207" s="85"/>
    </row>
    <row r="6208" spans="3:10" ht="25.5" customHeight="1" x14ac:dyDescent="0.25">
      <c r="C6208" s="56"/>
      <c r="D6208" s="56"/>
      <c r="E6208" s="56"/>
      <c r="F6208" s="56"/>
      <c r="G6208" s="56"/>
      <c r="H6208" s="56"/>
      <c r="I6208" s="85"/>
      <c r="J6208" s="85"/>
    </row>
    <row r="6209" spans="3:10" ht="25.5" customHeight="1" x14ac:dyDescent="0.25">
      <c r="C6209" s="56"/>
      <c r="D6209" s="56"/>
      <c r="E6209" s="56"/>
      <c r="F6209" s="56"/>
      <c r="G6209" s="56"/>
      <c r="H6209" s="56"/>
      <c r="I6209" s="85"/>
      <c r="J6209" s="85"/>
    </row>
    <row r="6210" spans="3:10" ht="25.5" customHeight="1" x14ac:dyDescent="0.25">
      <c r="C6210" s="56"/>
      <c r="D6210" s="56"/>
      <c r="E6210" s="56"/>
      <c r="F6210" s="56"/>
      <c r="G6210" s="56"/>
      <c r="H6210" s="56"/>
      <c r="I6210" s="85"/>
      <c r="J6210" s="85"/>
    </row>
    <row r="6211" spans="3:10" ht="25.5" customHeight="1" x14ac:dyDescent="0.25">
      <c r="C6211" s="56"/>
      <c r="D6211" s="56"/>
      <c r="E6211" s="56"/>
      <c r="F6211" s="56"/>
      <c r="G6211" s="56"/>
      <c r="H6211" s="56"/>
      <c r="I6211" s="85"/>
      <c r="J6211" s="85"/>
    </row>
    <row r="6212" spans="3:10" ht="25.5" customHeight="1" x14ac:dyDescent="0.25">
      <c r="C6212" s="56"/>
      <c r="D6212" s="56"/>
      <c r="E6212" s="56"/>
      <c r="F6212" s="56"/>
      <c r="G6212" s="56"/>
      <c r="H6212" s="56"/>
      <c r="I6212" s="85"/>
      <c r="J6212" s="85"/>
    </row>
    <row r="6213" spans="3:10" ht="25.5" customHeight="1" x14ac:dyDescent="0.25">
      <c r="C6213" s="56"/>
      <c r="D6213" s="56"/>
      <c r="E6213" s="56"/>
      <c r="F6213" s="56"/>
      <c r="G6213" s="56"/>
      <c r="H6213" s="56"/>
      <c r="I6213" s="85"/>
      <c r="J6213" s="85"/>
    </row>
    <row r="6214" spans="3:10" ht="25.5" customHeight="1" x14ac:dyDescent="0.25">
      <c r="C6214" s="56"/>
      <c r="D6214" s="56"/>
      <c r="E6214" s="56"/>
      <c r="F6214" s="56"/>
      <c r="G6214" s="56"/>
      <c r="H6214" s="56"/>
      <c r="I6214" s="85"/>
      <c r="J6214" s="85"/>
    </row>
    <row r="6215" spans="3:10" ht="25.5" customHeight="1" x14ac:dyDescent="0.25">
      <c r="C6215" s="56"/>
      <c r="D6215" s="56"/>
      <c r="E6215" s="56"/>
      <c r="F6215" s="56"/>
      <c r="G6215" s="56"/>
      <c r="H6215" s="56"/>
      <c r="I6215" s="85"/>
      <c r="J6215" s="85"/>
    </row>
    <row r="6216" spans="3:10" ht="25.5" customHeight="1" x14ac:dyDescent="0.25">
      <c r="C6216" s="56"/>
      <c r="D6216" s="56"/>
      <c r="E6216" s="56"/>
      <c r="F6216" s="56"/>
      <c r="G6216" s="56"/>
      <c r="H6216" s="56"/>
      <c r="I6216" s="85"/>
      <c r="J6216" s="85"/>
    </row>
    <row r="6217" spans="3:10" ht="25.5" customHeight="1" x14ac:dyDescent="0.25">
      <c r="C6217" s="56"/>
      <c r="D6217" s="56"/>
      <c r="E6217" s="56"/>
      <c r="F6217" s="56"/>
      <c r="G6217" s="56"/>
      <c r="H6217" s="56"/>
      <c r="I6217" s="85"/>
      <c r="J6217" s="85"/>
    </row>
    <row r="6218" spans="3:10" ht="25.5" customHeight="1" x14ac:dyDescent="0.25">
      <c r="C6218" s="56"/>
      <c r="D6218" s="56"/>
      <c r="E6218" s="56"/>
      <c r="F6218" s="56"/>
      <c r="G6218" s="56"/>
      <c r="H6218" s="56"/>
      <c r="I6218" s="85"/>
      <c r="J6218" s="85"/>
    </row>
    <row r="6219" spans="3:10" ht="25.5" customHeight="1" x14ac:dyDescent="0.25">
      <c r="C6219" s="56"/>
      <c r="D6219" s="56"/>
      <c r="E6219" s="56"/>
      <c r="F6219" s="56"/>
      <c r="G6219" s="56"/>
      <c r="H6219" s="56"/>
      <c r="I6219" s="85"/>
      <c r="J6219" s="85"/>
    </row>
    <row r="6220" spans="3:10" ht="25.5" customHeight="1" x14ac:dyDescent="0.25">
      <c r="C6220" s="56"/>
      <c r="D6220" s="56"/>
      <c r="E6220" s="56"/>
      <c r="F6220" s="56"/>
      <c r="G6220" s="56"/>
      <c r="H6220" s="56"/>
      <c r="I6220" s="85"/>
      <c r="J6220" s="85"/>
    </row>
    <row r="6221" spans="3:10" ht="25.5" customHeight="1" x14ac:dyDescent="0.25">
      <c r="C6221" s="56"/>
      <c r="D6221" s="56"/>
      <c r="E6221" s="56"/>
      <c r="F6221" s="56"/>
      <c r="G6221" s="56"/>
      <c r="H6221" s="56"/>
      <c r="I6221" s="85"/>
      <c r="J6221" s="85"/>
    </row>
    <row r="6222" spans="3:10" ht="25.5" customHeight="1" x14ac:dyDescent="0.25">
      <c r="C6222" s="56"/>
      <c r="D6222" s="56"/>
      <c r="E6222" s="56"/>
      <c r="F6222" s="56"/>
      <c r="G6222" s="56"/>
      <c r="H6222" s="56"/>
      <c r="I6222" s="85"/>
      <c r="J6222" s="85"/>
    </row>
    <row r="6223" spans="3:10" ht="25.5" customHeight="1" x14ac:dyDescent="0.25">
      <c r="C6223" s="56"/>
      <c r="D6223" s="56"/>
      <c r="E6223" s="56"/>
      <c r="F6223" s="56"/>
      <c r="G6223" s="56"/>
      <c r="H6223" s="56"/>
      <c r="I6223" s="85"/>
      <c r="J6223" s="85"/>
    </row>
    <row r="6224" spans="3:10" ht="25.5" customHeight="1" x14ac:dyDescent="0.25">
      <c r="C6224" s="56"/>
      <c r="D6224" s="56"/>
      <c r="E6224" s="56"/>
      <c r="F6224" s="56"/>
      <c r="G6224" s="56"/>
      <c r="H6224" s="56"/>
      <c r="I6224" s="85"/>
      <c r="J6224" s="85"/>
    </row>
    <row r="6225" spans="3:10" ht="25.5" customHeight="1" x14ac:dyDescent="0.25">
      <c r="C6225" s="56"/>
      <c r="D6225" s="56"/>
      <c r="E6225" s="56"/>
      <c r="F6225" s="56"/>
      <c r="G6225" s="56"/>
      <c r="H6225" s="56"/>
      <c r="I6225" s="85"/>
      <c r="J6225" s="85"/>
    </row>
    <row r="6226" spans="3:10" ht="25.5" customHeight="1" x14ac:dyDescent="0.25">
      <c r="C6226" s="56"/>
      <c r="D6226" s="56"/>
      <c r="E6226" s="56"/>
      <c r="F6226" s="56"/>
      <c r="G6226" s="56"/>
      <c r="H6226" s="56"/>
      <c r="I6226" s="85"/>
      <c r="J6226" s="85"/>
    </row>
    <row r="6227" spans="3:10" ht="25.5" customHeight="1" x14ac:dyDescent="0.25">
      <c r="C6227" s="56"/>
      <c r="D6227" s="56"/>
      <c r="E6227" s="56"/>
      <c r="F6227" s="56"/>
      <c r="G6227" s="56"/>
      <c r="H6227" s="56"/>
      <c r="I6227" s="85"/>
      <c r="J6227" s="85"/>
    </row>
    <row r="6228" spans="3:10" ht="25.5" customHeight="1" x14ac:dyDescent="0.25">
      <c r="C6228" s="56"/>
      <c r="D6228" s="56"/>
      <c r="E6228" s="56"/>
      <c r="F6228" s="56"/>
      <c r="G6228" s="56"/>
      <c r="H6228" s="56"/>
      <c r="I6228" s="85"/>
      <c r="J6228" s="85"/>
    </row>
    <row r="6229" spans="3:10" ht="25.5" customHeight="1" x14ac:dyDescent="0.25">
      <c r="C6229" s="56"/>
      <c r="D6229" s="56"/>
      <c r="E6229" s="56"/>
      <c r="F6229" s="56"/>
      <c r="G6229" s="56"/>
      <c r="H6229" s="56"/>
      <c r="I6229" s="85"/>
      <c r="J6229" s="85"/>
    </row>
    <row r="6230" spans="3:10" ht="25.5" customHeight="1" x14ac:dyDescent="0.25">
      <c r="C6230" s="56"/>
      <c r="D6230" s="56"/>
      <c r="E6230" s="56"/>
      <c r="F6230" s="56"/>
      <c r="G6230" s="56"/>
      <c r="H6230" s="56"/>
      <c r="I6230" s="85"/>
      <c r="J6230" s="85"/>
    </row>
    <row r="6231" spans="3:10" ht="25.5" customHeight="1" x14ac:dyDescent="0.25">
      <c r="C6231" s="56"/>
      <c r="D6231" s="56"/>
      <c r="E6231" s="56"/>
      <c r="F6231" s="56"/>
      <c r="G6231" s="56"/>
      <c r="H6231" s="56"/>
      <c r="I6231" s="85"/>
      <c r="J6231" s="85"/>
    </row>
    <row r="6232" spans="3:10" ht="25.5" customHeight="1" x14ac:dyDescent="0.25">
      <c r="C6232" s="56"/>
      <c r="D6232" s="56"/>
      <c r="E6232" s="56"/>
      <c r="F6232" s="56"/>
      <c r="G6232" s="56"/>
      <c r="H6232" s="56"/>
      <c r="I6232" s="85"/>
      <c r="J6232" s="85"/>
    </row>
    <row r="6233" spans="3:10" ht="25.5" customHeight="1" x14ac:dyDescent="0.25">
      <c r="C6233" s="56"/>
      <c r="D6233" s="56"/>
      <c r="E6233" s="56"/>
      <c r="F6233" s="56"/>
      <c r="G6233" s="56"/>
      <c r="H6233" s="56"/>
      <c r="I6233" s="85"/>
      <c r="J6233" s="85"/>
    </row>
    <row r="6234" spans="3:10" ht="25.5" customHeight="1" x14ac:dyDescent="0.25">
      <c r="C6234" s="56"/>
      <c r="D6234" s="56"/>
      <c r="E6234" s="56"/>
      <c r="F6234" s="56"/>
      <c r="G6234" s="56"/>
      <c r="H6234" s="56"/>
      <c r="I6234" s="85"/>
      <c r="J6234" s="85"/>
    </row>
    <row r="6235" spans="3:10" ht="25.5" customHeight="1" x14ac:dyDescent="0.25">
      <c r="C6235" s="56"/>
      <c r="D6235" s="56"/>
      <c r="E6235" s="56"/>
      <c r="F6235" s="56"/>
      <c r="G6235" s="56"/>
      <c r="H6235" s="56"/>
      <c r="I6235" s="85"/>
      <c r="J6235" s="85"/>
    </row>
    <row r="6236" spans="3:10" ht="25.5" customHeight="1" x14ac:dyDescent="0.25">
      <c r="C6236" s="56"/>
      <c r="D6236" s="56"/>
      <c r="E6236" s="56"/>
      <c r="F6236" s="56"/>
      <c r="G6236" s="56"/>
      <c r="H6236" s="56"/>
      <c r="I6236" s="85"/>
      <c r="J6236" s="85"/>
    </row>
    <row r="6237" spans="3:10" ht="25.5" customHeight="1" x14ac:dyDescent="0.25">
      <c r="C6237" s="56"/>
      <c r="D6237" s="56"/>
      <c r="E6237" s="56"/>
      <c r="F6237" s="56"/>
      <c r="G6237" s="56"/>
      <c r="H6237" s="56"/>
      <c r="I6237" s="85"/>
      <c r="J6237" s="85"/>
    </row>
    <row r="6238" spans="3:10" ht="25.5" customHeight="1" x14ac:dyDescent="0.25">
      <c r="C6238" s="56"/>
      <c r="D6238" s="56"/>
      <c r="E6238" s="56"/>
      <c r="F6238" s="56"/>
      <c r="G6238" s="56"/>
      <c r="H6238" s="56"/>
      <c r="I6238" s="85"/>
      <c r="J6238" s="85"/>
    </row>
    <row r="6239" spans="3:10" ht="25.5" customHeight="1" x14ac:dyDescent="0.25">
      <c r="C6239" s="56"/>
      <c r="D6239" s="56"/>
      <c r="E6239" s="56"/>
      <c r="F6239" s="56"/>
      <c r="G6239" s="56"/>
      <c r="H6239" s="56"/>
      <c r="I6239" s="85"/>
      <c r="J6239" s="85"/>
    </row>
    <row r="6240" spans="3:10" ht="25.5" customHeight="1" x14ac:dyDescent="0.25">
      <c r="C6240" s="56"/>
      <c r="D6240" s="56"/>
      <c r="E6240" s="56"/>
      <c r="F6240" s="56"/>
      <c r="G6240" s="56"/>
      <c r="H6240" s="56"/>
      <c r="I6240" s="85"/>
      <c r="J6240" s="85"/>
    </row>
    <row r="6241" spans="3:10" ht="25.5" customHeight="1" x14ac:dyDescent="0.25">
      <c r="C6241" s="56"/>
      <c r="D6241" s="56"/>
      <c r="E6241" s="56"/>
      <c r="F6241" s="56"/>
      <c r="G6241" s="56"/>
      <c r="H6241" s="56"/>
      <c r="I6241" s="85"/>
      <c r="J6241" s="85"/>
    </row>
    <row r="6242" spans="3:10" ht="25.5" customHeight="1" x14ac:dyDescent="0.25">
      <c r="C6242" s="56"/>
      <c r="D6242" s="56"/>
      <c r="E6242" s="56"/>
      <c r="F6242" s="56"/>
      <c r="G6242" s="56"/>
      <c r="H6242" s="56"/>
      <c r="I6242" s="85"/>
      <c r="J6242" s="85"/>
    </row>
    <row r="6243" spans="3:10" ht="25.5" customHeight="1" x14ac:dyDescent="0.25">
      <c r="C6243" s="56"/>
      <c r="D6243" s="56"/>
      <c r="E6243" s="56"/>
      <c r="F6243" s="56"/>
      <c r="G6243" s="56"/>
      <c r="H6243" s="56"/>
      <c r="I6243" s="85"/>
      <c r="J6243" s="85"/>
    </row>
    <row r="6244" spans="3:10" ht="25.5" customHeight="1" x14ac:dyDescent="0.25">
      <c r="C6244" s="56"/>
      <c r="D6244" s="56"/>
      <c r="E6244" s="56"/>
      <c r="F6244" s="56"/>
      <c r="G6244" s="56"/>
      <c r="H6244" s="56"/>
      <c r="I6244" s="85"/>
      <c r="J6244" s="85"/>
    </row>
    <row r="6245" spans="3:10" ht="25.5" customHeight="1" x14ac:dyDescent="0.25">
      <c r="C6245" s="56"/>
      <c r="D6245" s="56"/>
      <c r="E6245" s="56"/>
      <c r="F6245" s="56"/>
      <c r="G6245" s="56"/>
      <c r="H6245" s="56"/>
      <c r="I6245" s="85"/>
      <c r="J6245" s="85"/>
    </row>
    <row r="6246" spans="3:10" ht="25.5" customHeight="1" x14ac:dyDescent="0.25">
      <c r="C6246" s="56"/>
      <c r="D6246" s="56"/>
      <c r="E6246" s="56"/>
      <c r="F6246" s="56"/>
      <c r="G6246" s="56"/>
      <c r="H6246" s="56"/>
      <c r="I6246" s="85"/>
      <c r="J6246" s="85"/>
    </row>
    <row r="6247" spans="3:10" ht="25.5" customHeight="1" x14ac:dyDescent="0.25">
      <c r="C6247" s="56"/>
      <c r="D6247" s="56"/>
      <c r="E6247" s="56"/>
      <c r="F6247" s="56"/>
      <c r="G6247" s="56"/>
      <c r="H6247" s="56"/>
      <c r="I6247" s="85"/>
      <c r="J6247" s="85"/>
    </row>
    <row r="6248" spans="3:10" ht="25.5" customHeight="1" x14ac:dyDescent="0.25">
      <c r="C6248" s="56"/>
      <c r="D6248" s="56"/>
      <c r="E6248" s="56"/>
      <c r="F6248" s="56"/>
      <c r="G6248" s="56"/>
      <c r="H6248" s="56"/>
      <c r="I6248" s="85"/>
      <c r="J6248" s="85"/>
    </row>
    <row r="6249" spans="3:10" ht="25.5" customHeight="1" x14ac:dyDescent="0.25">
      <c r="C6249" s="56"/>
      <c r="D6249" s="56"/>
      <c r="E6249" s="56"/>
      <c r="F6249" s="56"/>
      <c r="G6249" s="56"/>
      <c r="H6249" s="56"/>
      <c r="I6249" s="85"/>
      <c r="J6249" s="85"/>
    </row>
    <row r="6250" spans="3:10" ht="25.5" customHeight="1" x14ac:dyDescent="0.25">
      <c r="C6250" s="56"/>
      <c r="D6250" s="56"/>
      <c r="E6250" s="56"/>
      <c r="F6250" s="56"/>
      <c r="G6250" s="56"/>
      <c r="H6250" s="56"/>
      <c r="I6250" s="85"/>
      <c r="J6250" s="85"/>
    </row>
    <row r="6251" spans="3:10" ht="25.5" customHeight="1" x14ac:dyDescent="0.25">
      <c r="C6251" s="56"/>
      <c r="D6251" s="56"/>
      <c r="E6251" s="56"/>
      <c r="F6251" s="56"/>
      <c r="G6251" s="56"/>
      <c r="H6251" s="56"/>
      <c r="I6251" s="85"/>
      <c r="J6251" s="85"/>
    </row>
    <row r="6252" spans="3:10" ht="25.5" customHeight="1" x14ac:dyDescent="0.25">
      <c r="C6252" s="56"/>
      <c r="D6252" s="56"/>
      <c r="E6252" s="56"/>
      <c r="F6252" s="56"/>
      <c r="G6252" s="56"/>
      <c r="H6252" s="56"/>
      <c r="I6252" s="85"/>
      <c r="J6252" s="85"/>
    </row>
    <row r="6253" spans="3:10" ht="25.5" customHeight="1" x14ac:dyDescent="0.25">
      <c r="C6253" s="56"/>
      <c r="D6253" s="56"/>
      <c r="E6253" s="56"/>
      <c r="F6253" s="56"/>
      <c r="G6253" s="56"/>
      <c r="H6253" s="56"/>
      <c r="I6253" s="85"/>
      <c r="J6253" s="85"/>
    </row>
    <row r="6254" spans="3:10" ht="25.5" customHeight="1" x14ac:dyDescent="0.25">
      <c r="C6254" s="56"/>
      <c r="D6254" s="56"/>
      <c r="E6254" s="56"/>
      <c r="F6254" s="56"/>
      <c r="G6254" s="56"/>
      <c r="H6254" s="56"/>
      <c r="I6254" s="85"/>
      <c r="J6254" s="85"/>
    </row>
    <row r="6255" spans="3:10" ht="25.5" customHeight="1" x14ac:dyDescent="0.25">
      <c r="C6255" s="56"/>
      <c r="D6255" s="56"/>
      <c r="E6255" s="56"/>
      <c r="F6255" s="56"/>
      <c r="G6255" s="56"/>
      <c r="H6255" s="56"/>
      <c r="I6255" s="85"/>
      <c r="J6255" s="85"/>
    </row>
    <row r="6256" spans="3:10" ht="25.5" customHeight="1" x14ac:dyDescent="0.25">
      <c r="C6256" s="56"/>
      <c r="D6256" s="56"/>
      <c r="E6256" s="56"/>
      <c r="F6256" s="56"/>
      <c r="G6256" s="56"/>
      <c r="H6256" s="56"/>
      <c r="I6256" s="85"/>
      <c r="J6256" s="85"/>
    </row>
    <row r="6257" spans="3:10" ht="25.5" customHeight="1" x14ac:dyDescent="0.25">
      <c r="C6257" s="56"/>
      <c r="D6257" s="56"/>
      <c r="E6257" s="56"/>
      <c r="F6257" s="56"/>
      <c r="G6257" s="56"/>
      <c r="H6257" s="56"/>
      <c r="I6257" s="85"/>
      <c r="J6257" s="85"/>
    </row>
    <row r="6258" spans="3:10" ht="25.5" customHeight="1" x14ac:dyDescent="0.25">
      <c r="C6258" s="56"/>
      <c r="D6258" s="56"/>
      <c r="E6258" s="56"/>
      <c r="F6258" s="56"/>
      <c r="G6258" s="56"/>
      <c r="H6258" s="56"/>
      <c r="I6258" s="85"/>
      <c r="J6258" s="85"/>
    </row>
    <row r="6259" spans="3:10" ht="25.5" customHeight="1" x14ac:dyDescent="0.25">
      <c r="C6259" s="56"/>
      <c r="D6259" s="56"/>
      <c r="E6259" s="56"/>
      <c r="F6259" s="56"/>
      <c r="G6259" s="56"/>
      <c r="H6259" s="56"/>
      <c r="I6259" s="85"/>
      <c r="J6259" s="85"/>
    </row>
    <row r="6260" spans="3:10" ht="25.5" customHeight="1" x14ac:dyDescent="0.25">
      <c r="C6260" s="56"/>
      <c r="D6260" s="56"/>
      <c r="E6260" s="56"/>
      <c r="F6260" s="56"/>
      <c r="G6260" s="56"/>
      <c r="H6260" s="56"/>
      <c r="I6260" s="85"/>
      <c r="J6260" s="85"/>
    </row>
    <row r="6261" spans="3:10" ht="25.5" customHeight="1" x14ac:dyDescent="0.25">
      <c r="C6261" s="56"/>
      <c r="D6261" s="56"/>
      <c r="E6261" s="56"/>
      <c r="F6261" s="56"/>
      <c r="G6261" s="56"/>
      <c r="H6261" s="56"/>
      <c r="I6261" s="85"/>
      <c r="J6261" s="85"/>
    </row>
    <row r="6262" spans="3:10" ht="25.5" customHeight="1" x14ac:dyDescent="0.25">
      <c r="C6262" s="56"/>
      <c r="D6262" s="56"/>
      <c r="E6262" s="56"/>
      <c r="F6262" s="56"/>
      <c r="G6262" s="56"/>
      <c r="H6262" s="56"/>
      <c r="I6262" s="85"/>
      <c r="J6262" s="85"/>
    </row>
    <row r="6263" spans="3:10" ht="25.5" customHeight="1" x14ac:dyDescent="0.25">
      <c r="C6263" s="56"/>
      <c r="D6263" s="56"/>
      <c r="E6263" s="56"/>
      <c r="F6263" s="56"/>
      <c r="G6263" s="56"/>
      <c r="H6263" s="56"/>
      <c r="I6263" s="85"/>
      <c r="J6263" s="85"/>
    </row>
    <row r="6264" spans="3:10" ht="25.5" customHeight="1" x14ac:dyDescent="0.25">
      <c r="C6264" s="56"/>
      <c r="D6264" s="56"/>
      <c r="E6264" s="56"/>
      <c r="F6264" s="56"/>
      <c r="G6264" s="56"/>
      <c r="H6264" s="56"/>
      <c r="I6264" s="85"/>
      <c r="J6264" s="85"/>
    </row>
    <row r="6265" spans="3:10" ht="25.5" customHeight="1" x14ac:dyDescent="0.25">
      <c r="C6265" s="56"/>
      <c r="D6265" s="56"/>
      <c r="E6265" s="56"/>
      <c r="F6265" s="56"/>
      <c r="G6265" s="56"/>
      <c r="H6265" s="56"/>
      <c r="I6265" s="85"/>
      <c r="J6265" s="85"/>
    </row>
    <row r="6266" spans="3:10" ht="25.5" customHeight="1" x14ac:dyDescent="0.25">
      <c r="C6266" s="56"/>
      <c r="D6266" s="56"/>
      <c r="E6266" s="56"/>
      <c r="F6266" s="56"/>
      <c r="G6266" s="56"/>
      <c r="H6266" s="56"/>
      <c r="I6266" s="85"/>
      <c r="J6266" s="85"/>
    </row>
    <row r="6267" spans="3:10" ht="25.5" customHeight="1" x14ac:dyDescent="0.25">
      <c r="C6267" s="56"/>
      <c r="D6267" s="56"/>
      <c r="E6267" s="56"/>
      <c r="F6267" s="56"/>
      <c r="G6267" s="56"/>
      <c r="H6267" s="56"/>
      <c r="I6267" s="85"/>
      <c r="J6267" s="85"/>
    </row>
    <row r="6268" spans="3:10" ht="25.5" customHeight="1" x14ac:dyDescent="0.25">
      <c r="C6268" s="56"/>
      <c r="D6268" s="56"/>
      <c r="E6268" s="56"/>
      <c r="F6268" s="56"/>
      <c r="G6268" s="56"/>
      <c r="H6268" s="56"/>
      <c r="I6268" s="85"/>
      <c r="J6268" s="85"/>
    </row>
    <row r="6269" spans="3:10" ht="25.5" customHeight="1" x14ac:dyDescent="0.25">
      <c r="C6269" s="56"/>
      <c r="D6269" s="56"/>
      <c r="E6269" s="56"/>
      <c r="F6269" s="56"/>
      <c r="G6269" s="56"/>
      <c r="H6269" s="56"/>
      <c r="I6269" s="85"/>
      <c r="J6269" s="85"/>
    </row>
    <row r="6270" spans="3:10" ht="25.5" customHeight="1" x14ac:dyDescent="0.25">
      <c r="C6270" s="56"/>
      <c r="D6270" s="56"/>
      <c r="E6270" s="56"/>
      <c r="F6270" s="56"/>
      <c r="G6270" s="56"/>
      <c r="H6270" s="56"/>
      <c r="I6270" s="85"/>
      <c r="J6270" s="85"/>
    </row>
    <row r="6271" spans="3:10" ht="25.5" customHeight="1" x14ac:dyDescent="0.25">
      <c r="C6271" s="56"/>
      <c r="D6271" s="56"/>
      <c r="E6271" s="56"/>
      <c r="F6271" s="56"/>
      <c r="G6271" s="56"/>
      <c r="H6271" s="56"/>
      <c r="I6271" s="85"/>
      <c r="J6271" s="85"/>
    </row>
    <row r="6272" spans="3:10" ht="25.5" customHeight="1" x14ac:dyDescent="0.25">
      <c r="C6272" s="56"/>
      <c r="D6272" s="56"/>
      <c r="E6272" s="56"/>
      <c r="F6272" s="56"/>
      <c r="G6272" s="56"/>
      <c r="H6272" s="56"/>
      <c r="I6272" s="85"/>
      <c r="J6272" s="85"/>
    </row>
    <row r="6273" spans="3:10" ht="25.5" customHeight="1" x14ac:dyDescent="0.25">
      <c r="C6273" s="56"/>
      <c r="D6273" s="56"/>
      <c r="E6273" s="56"/>
      <c r="F6273" s="56"/>
      <c r="G6273" s="56"/>
      <c r="H6273" s="56"/>
      <c r="I6273" s="85"/>
      <c r="J6273" s="85"/>
    </row>
    <row r="6274" spans="3:10" ht="25.5" customHeight="1" x14ac:dyDescent="0.25">
      <c r="C6274" s="56"/>
      <c r="D6274" s="56"/>
      <c r="E6274" s="56"/>
      <c r="F6274" s="56"/>
      <c r="G6274" s="56"/>
      <c r="H6274" s="56"/>
      <c r="I6274" s="85"/>
      <c r="J6274" s="85"/>
    </row>
    <row r="6275" spans="3:10" ht="25.5" customHeight="1" x14ac:dyDescent="0.25">
      <c r="C6275" s="56"/>
      <c r="D6275" s="56"/>
      <c r="E6275" s="56"/>
      <c r="F6275" s="56"/>
      <c r="G6275" s="56"/>
      <c r="H6275" s="56"/>
      <c r="I6275" s="85"/>
      <c r="J6275" s="85"/>
    </row>
    <row r="6276" spans="3:10" ht="25.5" customHeight="1" x14ac:dyDescent="0.25">
      <c r="C6276" s="56"/>
      <c r="D6276" s="56"/>
      <c r="E6276" s="56"/>
      <c r="F6276" s="56"/>
      <c r="G6276" s="56"/>
      <c r="H6276" s="56"/>
      <c r="I6276" s="85"/>
      <c r="J6276" s="85"/>
    </row>
    <row r="6277" spans="3:10" ht="25.5" customHeight="1" x14ac:dyDescent="0.25">
      <c r="C6277" s="56"/>
      <c r="D6277" s="56"/>
      <c r="E6277" s="56"/>
      <c r="F6277" s="56"/>
      <c r="G6277" s="56"/>
      <c r="H6277" s="56"/>
      <c r="I6277" s="85"/>
      <c r="J6277" s="85"/>
    </row>
    <row r="6278" spans="3:10" ht="25.5" customHeight="1" x14ac:dyDescent="0.25">
      <c r="C6278" s="56"/>
      <c r="D6278" s="56"/>
      <c r="E6278" s="56"/>
      <c r="F6278" s="56"/>
      <c r="G6278" s="56"/>
      <c r="H6278" s="56"/>
      <c r="I6278" s="85"/>
      <c r="J6278" s="85"/>
    </row>
    <row r="6279" spans="3:10" ht="25.5" customHeight="1" x14ac:dyDescent="0.25">
      <c r="C6279" s="56"/>
      <c r="D6279" s="56"/>
      <c r="E6279" s="56"/>
      <c r="F6279" s="56"/>
      <c r="G6279" s="56"/>
      <c r="H6279" s="56"/>
      <c r="I6279" s="85"/>
      <c r="J6279" s="85"/>
    </row>
    <row r="6280" spans="3:10" ht="25.5" customHeight="1" x14ac:dyDescent="0.25">
      <c r="C6280" s="56"/>
      <c r="D6280" s="56"/>
      <c r="E6280" s="56"/>
      <c r="F6280" s="56"/>
      <c r="G6280" s="56"/>
      <c r="H6280" s="56"/>
      <c r="I6280" s="85"/>
      <c r="J6280" s="85"/>
    </row>
    <row r="6281" spans="3:10" ht="25.5" customHeight="1" x14ac:dyDescent="0.25">
      <c r="C6281" s="56"/>
      <c r="D6281" s="56"/>
      <c r="E6281" s="56"/>
      <c r="F6281" s="56"/>
      <c r="G6281" s="56"/>
      <c r="H6281" s="56"/>
      <c r="I6281" s="85"/>
      <c r="J6281" s="85"/>
    </row>
    <row r="6282" spans="3:10" ht="25.5" customHeight="1" x14ac:dyDescent="0.25">
      <c r="C6282" s="56"/>
      <c r="D6282" s="56"/>
      <c r="E6282" s="56"/>
      <c r="F6282" s="56"/>
      <c r="G6282" s="56"/>
      <c r="H6282" s="56"/>
      <c r="I6282" s="85"/>
      <c r="J6282" s="85"/>
    </row>
    <row r="6283" spans="3:10" ht="25.5" customHeight="1" x14ac:dyDescent="0.25">
      <c r="C6283" s="56"/>
      <c r="D6283" s="56"/>
      <c r="E6283" s="56"/>
      <c r="F6283" s="56"/>
      <c r="G6283" s="56"/>
      <c r="H6283" s="56"/>
      <c r="I6283" s="85"/>
      <c r="J6283" s="85"/>
    </row>
    <row r="6284" spans="3:10" ht="25.5" customHeight="1" x14ac:dyDescent="0.25">
      <c r="C6284" s="56"/>
      <c r="D6284" s="56"/>
      <c r="E6284" s="56"/>
      <c r="F6284" s="56"/>
      <c r="G6284" s="56"/>
      <c r="H6284" s="56"/>
      <c r="I6284" s="85"/>
      <c r="J6284" s="85"/>
    </row>
    <row r="6285" spans="3:10" ht="25.5" customHeight="1" x14ac:dyDescent="0.25">
      <c r="C6285" s="56"/>
      <c r="D6285" s="56"/>
      <c r="E6285" s="56"/>
      <c r="F6285" s="56"/>
      <c r="G6285" s="56"/>
      <c r="H6285" s="56"/>
      <c r="I6285" s="85"/>
      <c r="J6285" s="85"/>
    </row>
    <row r="6286" spans="3:10" ht="25.5" customHeight="1" x14ac:dyDescent="0.25">
      <c r="C6286" s="56"/>
      <c r="D6286" s="56"/>
      <c r="E6286" s="56"/>
      <c r="F6286" s="56"/>
      <c r="G6286" s="56"/>
      <c r="H6286" s="56"/>
      <c r="I6286" s="85"/>
      <c r="J6286" s="85"/>
    </row>
    <row r="6287" spans="3:10" ht="25.5" customHeight="1" x14ac:dyDescent="0.25">
      <c r="C6287" s="56"/>
      <c r="D6287" s="56"/>
      <c r="E6287" s="56"/>
      <c r="F6287" s="56"/>
      <c r="G6287" s="56"/>
      <c r="H6287" s="56"/>
      <c r="I6287" s="85"/>
      <c r="J6287" s="85"/>
    </row>
    <row r="6288" spans="3:10" ht="25.5" customHeight="1" x14ac:dyDescent="0.25">
      <c r="C6288" s="56"/>
      <c r="D6288" s="56"/>
      <c r="E6288" s="56"/>
      <c r="F6288" s="56"/>
      <c r="G6288" s="56"/>
      <c r="H6288" s="56"/>
      <c r="I6288" s="85"/>
      <c r="J6288" s="85"/>
    </row>
    <row r="6289" spans="3:10" ht="25.5" customHeight="1" x14ac:dyDescent="0.25">
      <c r="C6289" s="56"/>
      <c r="D6289" s="56"/>
      <c r="E6289" s="56"/>
      <c r="F6289" s="56"/>
      <c r="G6289" s="56"/>
      <c r="H6289" s="56"/>
      <c r="I6289" s="85"/>
      <c r="J6289" s="85"/>
    </row>
    <row r="6290" spans="3:10" ht="25.5" customHeight="1" x14ac:dyDescent="0.25">
      <c r="C6290" s="56"/>
      <c r="D6290" s="56"/>
      <c r="E6290" s="56"/>
      <c r="F6290" s="56"/>
      <c r="G6290" s="56"/>
      <c r="H6290" s="56"/>
      <c r="I6290" s="85"/>
      <c r="J6290" s="85"/>
    </row>
    <row r="6291" spans="3:10" ht="25.5" customHeight="1" x14ac:dyDescent="0.25">
      <c r="C6291" s="56"/>
      <c r="D6291" s="56"/>
      <c r="E6291" s="56"/>
      <c r="F6291" s="56"/>
      <c r="G6291" s="56"/>
      <c r="H6291" s="56"/>
      <c r="I6291" s="85"/>
      <c r="J6291" s="85"/>
    </row>
    <row r="6292" spans="3:10" ht="25.5" customHeight="1" x14ac:dyDescent="0.25">
      <c r="C6292" s="56"/>
      <c r="D6292" s="56"/>
      <c r="E6292" s="56"/>
      <c r="F6292" s="56"/>
      <c r="G6292" s="56"/>
      <c r="H6292" s="56"/>
      <c r="I6292" s="85"/>
      <c r="J6292" s="85"/>
    </row>
    <row r="6293" spans="3:10" ht="25.5" customHeight="1" x14ac:dyDescent="0.25">
      <c r="C6293" s="56"/>
      <c r="D6293" s="56"/>
      <c r="E6293" s="56"/>
      <c r="F6293" s="56"/>
      <c r="G6293" s="56"/>
      <c r="H6293" s="56"/>
      <c r="I6293" s="85"/>
      <c r="J6293" s="85"/>
    </row>
    <row r="6294" spans="3:10" ht="25.5" customHeight="1" x14ac:dyDescent="0.25">
      <c r="C6294" s="56"/>
      <c r="D6294" s="56"/>
      <c r="E6294" s="56"/>
      <c r="F6294" s="56"/>
      <c r="G6294" s="56"/>
      <c r="H6294" s="56"/>
      <c r="I6294" s="85"/>
      <c r="J6294" s="85"/>
    </row>
    <row r="6295" spans="3:10" ht="25.5" customHeight="1" x14ac:dyDescent="0.25">
      <c r="C6295" s="56"/>
      <c r="D6295" s="56"/>
      <c r="E6295" s="56"/>
      <c r="F6295" s="56"/>
      <c r="G6295" s="56"/>
      <c r="H6295" s="56"/>
      <c r="I6295" s="85"/>
      <c r="J6295" s="85"/>
    </row>
    <row r="6296" spans="3:10" ht="25.5" customHeight="1" x14ac:dyDescent="0.25">
      <c r="C6296" s="56"/>
      <c r="D6296" s="56"/>
      <c r="E6296" s="56"/>
      <c r="F6296" s="56"/>
      <c r="G6296" s="56"/>
      <c r="H6296" s="56"/>
      <c r="I6296" s="85"/>
      <c r="J6296" s="85"/>
    </row>
    <row r="6297" spans="3:10" ht="25.5" customHeight="1" x14ac:dyDescent="0.25">
      <c r="C6297" s="56"/>
      <c r="D6297" s="56"/>
      <c r="E6297" s="56"/>
      <c r="F6297" s="56"/>
      <c r="G6297" s="56"/>
      <c r="H6297" s="56"/>
      <c r="I6297" s="85"/>
      <c r="J6297" s="85"/>
    </row>
    <row r="6298" spans="3:10" ht="25.5" customHeight="1" x14ac:dyDescent="0.25">
      <c r="C6298" s="56"/>
      <c r="D6298" s="56"/>
      <c r="E6298" s="56"/>
      <c r="F6298" s="56"/>
      <c r="G6298" s="56"/>
      <c r="H6298" s="56"/>
      <c r="I6298" s="85"/>
      <c r="J6298" s="85"/>
    </row>
    <row r="6299" spans="3:10" ht="25.5" customHeight="1" x14ac:dyDescent="0.25">
      <c r="C6299" s="56"/>
      <c r="D6299" s="56"/>
      <c r="E6299" s="56"/>
      <c r="F6299" s="56"/>
      <c r="G6299" s="56"/>
      <c r="H6299" s="56"/>
      <c r="I6299" s="85"/>
      <c r="J6299" s="85"/>
    </row>
    <row r="6300" spans="3:10" ht="25.5" customHeight="1" x14ac:dyDescent="0.25">
      <c r="C6300" s="56"/>
      <c r="D6300" s="56"/>
      <c r="E6300" s="56"/>
      <c r="F6300" s="56"/>
      <c r="G6300" s="56"/>
      <c r="H6300" s="56"/>
      <c r="I6300" s="85"/>
      <c r="J6300" s="85"/>
    </row>
    <row r="6301" spans="3:10" ht="25.5" customHeight="1" x14ac:dyDescent="0.25">
      <c r="C6301" s="56"/>
      <c r="D6301" s="56"/>
      <c r="E6301" s="56"/>
      <c r="F6301" s="56"/>
      <c r="G6301" s="56"/>
      <c r="H6301" s="56"/>
      <c r="I6301" s="85"/>
      <c r="J6301" s="85"/>
    </row>
    <row r="6302" spans="3:10" ht="25.5" customHeight="1" x14ac:dyDescent="0.25">
      <c r="C6302" s="56"/>
      <c r="D6302" s="56"/>
      <c r="E6302" s="56"/>
      <c r="F6302" s="56"/>
      <c r="G6302" s="56"/>
      <c r="H6302" s="56"/>
      <c r="I6302" s="85"/>
      <c r="J6302" s="85"/>
    </row>
    <row r="6303" spans="3:10" ht="25.5" customHeight="1" x14ac:dyDescent="0.25">
      <c r="C6303" s="56"/>
      <c r="D6303" s="56"/>
      <c r="E6303" s="56"/>
      <c r="F6303" s="56"/>
      <c r="G6303" s="56"/>
      <c r="H6303" s="56"/>
      <c r="I6303" s="85"/>
      <c r="J6303" s="85"/>
    </row>
    <row r="6304" spans="3:10" ht="25.5" customHeight="1" x14ac:dyDescent="0.25">
      <c r="C6304" s="56"/>
      <c r="D6304" s="56"/>
      <c r="E6304" s="56"/>
      <c r="F6304" s="56"/>
      <c r="G6304" s="56"/>
      <c r="H6304" s="56"/>
      <c r="I6304" s="85"/>
      <c r="J6304" s="85"/>
    </row>
    <row r="6305" spans="3:10" ht="25.5" customHeight="1" x14ac:dyDescent="0.25">
      <c r="C6305" s="56"/>
      <c r="D6305" s="56"/>
      <c r="E6305" s="56"/>
      <c r="F6305" s="56"/>
      <c r="G6305" s="56"/>
      <c r="H6305" s="56"/>
      <c r="I6305" s="85"/>
      <c r="J6305" s="85"/>
    </row>
    <row r="6306" spans="3:10" ht="25.5" customHeight="1" x14ac:dyDescent="0.25">
      <c r="C6306" s="56"/>
      <c r="D6306" s="56"/>
      <c r="E6306" s="56"/>
      <c r="F6306" s="56"/>
      <c r="G6306" s="56"/>
      <c r="H6306" s="56"/>
      <c r="I6306" s="85"/>
      <c r="J6306" s="85"/>
    </row>
    <row r="6307" spans="3:10" ht="25.5" customHeight="1" x14ac:dyDescent="0.25">
      <c r="C6307" s="56"/>
      <c r="D6307" s="56"/>
      <c r="E6307" s="56"/>
      <c r="F6307" s="56"/>
      <c r="G6307" s="56"/>
      <c r="H6307" s="56"/>
      <c r="I6307" s="85"/>
      <c r="J6307" s="85"/>
    </row>
    <row r="6308" spans="3:10" ht="25.5" customHeight="1" x14ac:dyDescent="0.25">
      <c r="C6308" s="56"/>
      <c r="D6308" s="56"/>
      <c r="E6308" s="56"/>
      <c r="F6308" s="56"/>
      <c r="G6308" s="56"/>
      <c r="H6308" s="56"/>
      <c r="I6308" s="85"/>
      <c r="J6308" s="85"/>
    </row>
    <row r="6309" spans="3:10" ht="25.5" customHeight="1" x14ac:dyDescent="0.25">
      <c r="C6309" s="56"/>
      <c r="D6309" s="56"/>
      <c r="E6309" s="56"/>
      <c r="F6309" s="56"/>
      <c r="G6309" s="56"/>
      <c r="H6309" s="56"/>
      <c r="I6309" s="85"/>
      <c r="J6309" s="85"/>
    </row>
    <row r="6310" spans="3:10" ht="25.5" customHeight="1" x14ac:dyDescent="0.25">
      <c r="C6310" s="56"/>
      <c r="D6310" s="56"/>
      <c r="E6310" s="56"/>
      <c r="F6310" s="56"/>
      <c r="G6310" s="56"/>
      <c r="H6310" s="56"/>
      <c r="I6310" s="85"/>
      <c r="J6310" s="85"/>
    </row>
    <row r="6311" spans="3:10" ht="25.5" customHeight="1" x14ac:dyDescent="0.25">
      <c r="C6311" s="56"/>
      <c r="D6311" s="56"/>
      <c r="E6311" s="56"/>
      <c r="F6311" s="56"/>
      <c r="G6311" s="56"/>
      <c r="H6311" s="56"/>
      <c r="I6311" s="85"/>
      <c r="J6311" s="85"/>
    </row>
    <row r="6312" spans="3:10" ht="25.5" customHeight="1" x14ac:dyDescent="0.25">
      <c r="C6312" s="56"/>
      <c r="D6312" s="56"/>
      <c r="E6312" s="56"/>
      <c r="F6312" s="56"/>
      <c r="G6312" s="56"/>
      <c r="H6312" s="56"/>
      <c r="I6312" s="85"/>
      <c r="J6312" s="85"/>
    </row>
    <row r="6313" spans="3:10" ht="25.5" customHeight="1" x14ac:dyDescent="0.25">
      <c r="C6313" s="56"/>
      <c r="D6313" s="56"/>
      <c r="E6313" s="56"/>
      <c r="F6313" s="56"/>
      <c r="G6313" s="56"/>
      <c r="H6313" s="56"/>
      <c r="I6313" s="85"/>
      <c r="J6313" s="85"/>
    </row>
    <row r="6314" spans="3:10" ht="25.5" customHeight="1" x14ac:dyDescent="0.25">
      <c r="C6314" s="56"/>
      <c r="D6314" s="56"/>
      <c r="E6314" s="56"/>
      <c r="F6314" s="56"/>
      <c r="G6314" s="56"/>
      <c r="H6314" s="56"/>
      <c r="I6314" s="85"/>
      <c r="J6314" s="85"/>
    </row>
    <row r="6315" spans="3:10" ht="25.5" customHeight="1" x14ac:dyDescent="0.25">
      <c r="C6315" s="56"/>
      <c r="D6315" s="56"/>
      <c r="E6315" s="56"/>
      <c r="F6315" s="56"/>
      <c r="G6315" s="56"/>
      <c r="H6315" s="56"/>
      <c r="I6315" s="85"/>
      <c r="J6315" s="85"/>
    </row>
    <row r="6316" spans="3:10" ht="25.5" customHeight="1" x14ac:dyDescent="0.25">
      <c r="C6316" s="56"/>
      <c r="D6316" s="56"/>
      <c r="E6316" s="56"/>
      <c r="F6316" s="56"/>
      <c r="G6316" s="56"/>
      <c r="H6316" s="56"/>
      <c r="I6316" s="85"/>
      <c r="J6316" s="85"/>
    </row>
    <row r="6317" spans="3:10" ht="25.5" customHeight="1" x14ac:dyDescent="0.25">
      <c r="C6317" s="56"/>
      <c r="D6317" s="56"/>
      <c r="E6317" s="56"/>
      <c r="F6317" s="56"/>
      <c r="G6317" s="56"/>
      <c r="H6317" s="56"/>
      <c r="I6317" s="85"/>
      <c r="J6317" s="85"/>
    </row>
    <row r="6318" spans="3:10" ht="25.5" customHeight="1" x14ac:dyDescent="0.25">
      <c r="C6318" s="56"/>
      <c r="D6318" s="56"/>
      <c r="E6318" s="56"/>
      <c r="F6318" s="56"/>
      <c r="G6318" s="56"/>
      <c r="H6318" s="56"/>
      <c r="I6318" s="85"/>
      <c r="J6318" s="85"/>
    </row>
    <row r="6319" spans="3:10" ht="25.5" customHeight="1" x14ac:dyDescent="0.25">
      <c r="C6319" s="56"/>
      <c r="D6319" s="56"/>
      <c r="E6319" s="56"/>
      <c r="F6319" s="56"/>
      <c r="G6319" s="56"/>
      <c r="H6319" s="56"/>
      <c r="I6319" s="85"/>
      <c r="J6319" s="85"/>
    </row>
    <row r="6320" spans="3:10" ht="25.5" customHeight="1" x14ac:dyDescent="0.25">
      <c r="C6320" s="56"/>
      <c r="D6320" s="56"/>
      <c r="E6320" s="56"/>
      <c r="F6320" s="56"/>
      <c r="G6320" s="56"/>
      <c r="H6320" s="56"/>
      <c r="I6320" s="85"/>
      <c r="J6320" s="85"/>
    </row>
    <row r="6321" spans="3:10" ht="25.5" customHeight="1" x14ac:dyDescent="0.25">
      <c r="C6321" s="56"/>
      <c r="D6321" s="56"/>
      <c r="E6321" s="56"/>
      <c r="F6321" s="56"/>
      <c r="G6321" s="56"/>
      <c r="H6321" s="56"/>
      <c r="I6321" s="85"/>
      <c r="J6321" s="85"/>
    </row>
    <row r="6322" spans="3:10" ht="25.5" customHeight="1" x14ac:dyDescent="0.25">
      <c r="C6322" s="56"/>
      <c r="D6322" s="56"/>
      <c r="E6322" s="56"/>
      <c r="F6322" s="56"/>
      <c r="G6322" s="56"/>
      <c r="H6322" s="56"/>
      <c r="I6322" s="85"/>
      <c r="J6322" s="85"/>
    </row>
    <row r="6323" spans="3:10" ht="25.5" customHeight="1" x14ac:dyDescent="0.25">
      <c r="C6323" s="56"/>
      <c r="D6323" s="56"/>
      <c r="E6323" s="56"/>
      <c r="F6323" s="56"/>
      <c r="G6323" s="56"/>
      <c r="H6323" s="56"/>
      <c r="I6323" s="85"/>
      <c r="J6323" s="85"/>
    </row>
    <row r="6324" spans="3:10" ht="25.5" customHeight="1" x14ac:dyDescent="0.25">
      <c r="C6324" s="56"/>
      <c r="D6324" s="56"/>
      <c r="E6324" s="56"/>
      <c r="F6324" s="56"/>
      <c r="G6324" s="56"/>
      <c r="H6324" s="56"/>
      <c r="I6324" s="85"/>
      <c r="J6324" s="85"/>
    </row>
    <row r="6325" spans="3:10" ht="25.5" customHeight="1" x14ac:dyDescent="0.25">
      <c r="C6325" s="56"/>
      <c r="D6325" s="56"/>
      <c r="E6325" s="56"/>
      <c r="F6325" s="56"/>
      <c r="G6325" s="56"/>
      <c r="H6325" s="56"/>
      <c r="I6325" s="85"/>
      <c r="J6325" s="85"/>
    </row>
    <row r="6326" spans="3:10" ht="25.5" customHeight="1" x14ac:dyDescent="0.25">
      <c r="C6326" s="56"/>
      <c r="D6326" s="56"/>
      <c r="E6326" s="56"/>
      <c r="F6326" s="56"/>
      <c r="G6326" s="56"/>
      <c r="H6326" s="56"/>
      <c r="I6326" s="85"/>
      <c r="J6326" s="85"/>
    </row>
    <row r="6327" spans="3:10" ht="25.5" customHeight="1" x14ac:dyDescent="0.25">
      <c r="C6327" s="56"/>
      <c r="D6327" s="56"/>
      <c r="E6327" s="56"/>
      <c r="F6327" s="56"/>
      <c r="G6327" s="56"/>
      <c r="H6327" s="56"/>
      <c r="I6327" s="85"/>
      <c r="J6327" s="85"/>
    </row>
    <row r="6328" spans="3:10" ht="25.5" customHeight="1" x14ac:dyDescent="0.25">
      <c r="C6328" s="56"/>
      <c r="D6328" s="56"/>
      <c r="E6328" s="56"/>
      <c r="F6328" s="56"/>
      <c r="G6328" s="56"/>
      <c r="H6328" s="56"/>
      <c r="I6328" s="85"/>
      <c r="J6328" s="85"/>
    </row>
    <row r="6329" spans="3:10" ht="25.5" customHeight="1" x14ac:dyDescent="0.25">
      <c r="C6329" s="56"/>
      <c r="D6329" s="56"/>
      <c r="E6329" s="56"/>
      <c r="F6329" s="56"/>
      <c r="G6329" s="56"/>
      <c r="H6329" s="56"/>
      <c r="I6329" s="85"/>
      <c r="J6329" s="85"/>
    </row>
    <row r="6330" spans="3:10" ht="25.5" customHeight="1" x14ac:dyDescent="0.25">
      <c r="C6330" s="56"/>
      <c r="D6330" s="56"/>
      <c r="E6330" s="56"/>
      <c r="F6330" s="56"/>
      <c r="G6330" s="56"/>
      <c r="H6330" s="56"/>
      <c r="I6330" s="85"/>
      <c r="J6330" s="85"/>
    </row>
    <row r="6331" spans="3:10" ht="25.5" customHeight="1" x14ac:dyDescent="0.25">
      <c r="C6331" s="56"/>
      <c r="D6331" s="56"/>
      <c r="E6331" s="56"/>
      <c r="F6331" s="56"/>
      <c r="G6331" s="56"/>
      <c r="H6331" s="56"/>
      <c r="I6331" s="85"/>
      <c r="J6331" s="85"/>
    </row>
    <row r="6332" spans="3:10" ht="25.5" customHeight="1" x14ac:dyDescent="0.25">
      <c r="C6332" s="56"/>
      <c r="D6332" s="56"/>
      <c r="E6332" s="56"/>
      <c r="F6332" s="56"/>
      <c r="G6332" s="56"/>
      <c r="H6332" s="56"/>
      <c r="I6332" s="85"/>
      <c r="J6332" s="85"/>
    </row>
    <row r="6333" spans="3:10" ht="25.5" customHeight="1" x14ac:dyDescent="0.25">
      <c r="C6333" s="56"/>
      <c r="D6333" s="56"/>
      <c r="E6333" s="56"/>
      <c r="F6333" s="56"/>
      <c r="G6333" s="56"/>
      <c r="H6333" s="56"/>
      <c r="I6333" s="85"/>
      <c r="J6333" s="85"/>
    </row>
    <row r="6334" spans="3:10" ht="25.5" customHeight="1" x14ac:dyDescent="0.25">
      <c r="C6334" s="56"/>
      <c r="D6334" s="56"/>
      <c r="E6334" s="56"/>
      <c r="F6334" s="56"/>
      <c r="G6334" s="56"/>
      <c r="H6334" s="56"/>
      <c r="I6334" s="85"/>
      <c r="J6334" s="85"/>
    </row>
    <row r="6335" spans="3:10" ht="25.5" customHeight="1" x14ac:dyDescent="0.25">
      <c r="C6335" s="56"/>
      <c r="D6335" s="56"/>
      <c r="E6335" s="56"/>
      <c r="F6335" s="56"/>
      <c r="G6335" s="56"/>
      <c r="H6335" s="56"/>
      <c r="I6335" s="85"/>
      <c r="J6335" s="85"/>
    </row>
    <row r="6336" spans="3:10" ht="25.5" customHeight="1" x14ac:dyDescent="0.25">
      <c r="C6336" s="56"/>
      <c r="D6336" s="56"/>
      <c r="E6336" s="56"/>
      <c r="F6336" s="56"/>
      <c r="G6336" s="56"/>
      <c r="H6336" s="56"/>
      <c r="I6336" s="85"/>
      <c r="J6336" s="85"/>
    </row>
    <row r="6337" spans="3:10" ht="25.5" customHeight="1" x14ac:dyDescent="0.25">
      <c r="C6337" s="56"/>
      <c r="D6337" s="56"/>
      <c r="E6337" s="56"/>
      <c r="F6337" s="56"/>
      <c r="G6337" s="56"/>
      <c r="H6337" s="56"/>
      <c r="I6337" s="85"/>
      <c r="J6337" s="85"/>
    </row>
    <row r="6338" spans="3:10" ht="25.5" customHeight="1" x14ac:dyDescent="0.25">
      <c r="C6338" s="56"/>
      <c r="D6338" s="56"/>
      <c r="E6338" s="56"/>
      <c r="F6338" s="56"/>
      <c r="G6338" s="56"/>
      <c r="H6338" s="56"/>
      <c r="I6338" s="85"/>
      <c r="J6338" s="85"/>
    </row>
    <row r="6339" spans="3:10" ht="25.5" customHeight="1" x14ac:dyDescent="0.25">
      <c r="C6339" s="56"/>
      <c r="D6339" s="56"/>
      <c r="E6339" s="56"/>
      <c r="F6339" s="56"/>
      <c r="G6339" s="56"/>
      <c r="H6339" s="56"/>
      <c r="I6339" s="85"/>
      <c r="J6339" s="85"/>
    </row>
    <row r="6340" spans="3:10" ht="25.5" customHeight="1" x14ac:dyDescent="0.25">
      <c r="C6340" s="56"/>
      <c r="D6340" s="56"/>
      <c r="E6340" s="56"/>
      <c r="F6340" s="56"/>
      <c r="G6340" s="56"/>
      <c r="H6340" s="56"/>
      <c r="I6340" s="85"/>
      <c r="J6340" s="85"/>
    </row>
    <row r="6341" spans="3:10" ht="25.5" customHeight="1" x14ac:dyDescent="0.25">
      <c r="C6341" s="56"/>
      <c r="D6341" s="56"/>
      <c r="E6341" s="56"/>
      <c r="F6341" s="56"/>
      <c r="G6341" s="56"/>
      <c r="H6341" s="56"/>
      <c r="I6341" s="85"/>
      <c r="J6341" s="85"/>
    </row>
    <row r="6342" spans="3:10" ht="25.5" customHeight="1" x14ac:dyDescent="0.25">
      <c r="C6342" s="56"/>
      <c r="D6342" s="56"/>
      <c r="E6342" s="56"/>
      <c r="F6342" s="56"/>
      <c r="G6342" s="56"/>
      <c r="H6342" s="56"/>
      <c r="I6342" s="85"/>
      <c r="J6342" s="85"/>
    </row>
    <row r="6343" spans="3:10" ht="25.5" customHeight="1" x14ac:dyDescent="0.25">
      <c r="C6343" s="56"/>
      <c r="D6343" s="56"/>
      <c r="E6343" s="56"/>
      <c r="F6343" s="56"/>
      <c r="G6343" s="56"/>
      <c r="H6343" s="56"/>
      <c r="I6343" s="85"/>
      <c r="J6343" s="85"/>
    </row>
    <row r="6344" spans="3:10" ht="25.5" customHeight="1" x14ac:dyDescent="0.25">
      <c r="C6344" s="56"/>
      <c r="D6344" s="56"/>
      <c r="E6344" s="56"/>
      <c r="F6344" s="56"/>
      <c r="G6344" s="56"/>
      <c r="H6344" s="56"/>
      <c r="I6344" s="85"/>
      <c r="J6344" s="85"/>
    </row>
    <row r="6345" spans="3:10" ht="25.5" customHeight="1" x14ac:dyDescent="0.25">
      <c r="C6345" s="56"/>
      <c r="D6345" s="56"/>
      <c r="E6345" s="56"/>
      <c r="F6345" s="56"/>
      <c r="G6345" s="56"/>
      <c r="H6345" s="56"/>
      <c r="I6345" s="85"/>
      <c r="J6345" s="85"/>
    </row>
    <row r="6346" spans="3:10" ht="25.5" customHeight="1" x14ac:dyDescent="0.25">
      <c r="C6346" s="56"/>
      <c r="D6346" s="56"/>
      <c r="E6346" s="56"/>
      <c r="F6346" s="56"/>
      <c r="G6346" s="56"/>
      <c r="H6346" s="56"/>
      <c r="I6346" s="85"/>
      <c r="J6346" s="85"/>
    </row>
    <row r="6347" spans="3:10" ht="25.5" customHeight="1" x14ac:dyDescent="0.25">
      <c r="C6347" s="56"/>
      <c r="D6347" s="56"/>
      <c r="E6347" s="56"/>
      <c r="F6347" s="56"/>
      <c r="G6347" s="56"/>
      <c r="H6347" s="56"/>
      <c r="I6347" s="85"/>
      <c r="J6347" s="85"/>
    </row>
    <row r="6348" spans="3:10" ht="25.5" customHeight="1" x14ac:dyDescent="0.25">
      <c r="C6348" s="56"/>
      <c r="D6348" s="56"/>
      <c r="E6348" s="56"/>
      <c r="F6348" s="56"/>
      <c r="G6348" s="56"/>
      <c r="H6348" s="56"/>
      <c r="I6348" s="85"/>
      <c r="J6348" s="85"/>
    </row>
    <row r="6349" spans="3:10" ht="25.5" customHeight="1" x14ac:dyDescent="0.25">
      <c r="C6349" s="56"/>
      <c r="D6349" s="56"/>
      <c r="E6349" s="56"/>
      <c r="F6349" s="56"/>
      <c r="G6349" s="56"/>
      <c r="H6349" s="56"/>
      <c r="I6349" s="85"/>
      <c r="J6349" s="85"/>
    </row>
    <row r="6350" spans="3:10" ht="25.5" customHeight="1" x14ac:dyDescent="0.25">
      <c r="C6350" s="56"/>
      <c r="D6350" s="56"/>
      <c r="E6350" s="56"/>
      <c r="F6350" s="56"/>
      <c r="G6350" s="56"/>
      <c r="H6350" s="56"/>
      <c r="I6350" s="85"/>
      <c r="J6350" s="85"/>
    </row>
    <row r="6351" spans="3:10" ht="25.5" customHeight="1" x14ac:dyDescent="0.25">
      <c r="C6351" s="56"/>
      <c r="D6351" s="56"/>
      <c r="E6351" s="56"/>
      <c r="F6351" s="56"/>
      <c r="G6351" s="56"/>
      <c r="H6351" s="56"/>
      <c r="I6351" s="85"/>
      <c r="J6351" s="85"/>
    </row>
    <row r="6352" spans="3:10" ht="25.5" customHeight="1" x14ac:dyDescent="0.25">
      <c r="C6352" s="56"/>
      <c r="D6352" s="56"/>
      <c r="E6352" s="56"/>
      <c r="F6352" s="56"/>
      <c r="G6352" s="56"/>
      <c r="H6352" s="56"/>
      <c r="I6352" s="85"/>
      <c r="J6352" s="85"/>
    </row>
    <row r="6353" spans="3:10" ht="25.5" customHeight="1" x14ac:dyDescent="0.25">
      <c r="C6353" s="56"/>
      <c r="D6353" s="56"/>
      <c r="E6353" s="56"/>
      <c r="F6353" s="56"/>
      <c r="G6353" s="56"/>
      <c r="H6353" s="56"/>
      <c r="I6353" s="85"/>
      <c r="J6353" s="85"/>
    </row>
    <row r="6354" spans="3:10" ht="25.5" customHeight="1" x14ac:dyDescent="0.25">
      <c r="C6354" s="56"/>
      <c r="D6354" s="56"/>
      <c r="E6354" s="56"/>
      <c r="F6354" s="56"/>
      <c r="G6354" s="56"/>
      <c r="H6354" s="56"/>
      <c r="I6354" s="85"/>
      <c r="J6354" s="85"/>
    </row>
    <row r="6355" spans="3:10" ht="25.5" customHeight="1" x14ac:dyDescent="0.25">
      <c r="C6355" s="56"/>
      <c r="D6355" s="56"/>
      <c r="E6355" s="56"/>
      <c r="F6355" s="56"/>
      <c r="G6355" s="56"/>
      <c r="H6355" s="56"/>
      <c r="I6355" s="85"/>
      <c r="J6355" s="85"/>
    </row>
    <row r="6356" spans="3:10" ht="25.5" customHeight="1" x14ac:dyDescent="0.25">
      <c r="C6356" s="56"/>
      <c r="D6356" s="56"/>
      <c r="E6356" s="56"/>
      <c r="F6356" s="56"/>
      <c r="G6356" s="56"/>
      <c r="H6356" s="56"/>
      <c r="I6356" s="85"/>
      <c r="J6356" s="85"/>
    </row>
    <row r="6357" spans="3:10" ht="25.5" customHeight="1" x14ac:dyDescent="0.25">
      <c r="C6357" s="56"/>
      <c r="D6357" s="56"/>
      <c r="E6357" s="56"/>
      <c r="F6357" s="56"/>
      <c r="G6357" s="56"/>
      <c r="H6357" s="56"/>
      <c r="I6357" s="85"/>
      <c r="J6357" s="85"/>
    </row>
    <row r="6358" spans="3:10" ht="25.5" customHeight="1" x14ac:dyDescent="0.25">
      <c r="C6358" s="56"/>
      <c r="D6358" s="56"/>
      <c r="E6358" s="56"/>
      <c r="F6358" s="56"/>
      <c r="G6358" s="56"/>
      <c r="H6358" s="56"/>
      <c r="I6358" s="85"/>
      <c r="J6358" s="85"/>
    </row>
    <row r="6359" spans="3:10" ht="25.5" customHeight="1" x14ac:dyDescent="0.25">
      <c r="C6359" s="56"/>
      <c r="D6359" s="56"/>
      <c r="E6359" s="56"/>
      <c r="F6359" s="56"/>
      <c r="G6359" s="56"/>
      <c r="H6359" s="56"/>
      <c r="I6359" s="85"/>
      <c r="J6359" s="85"/>
    </row>
    <row r="6360" spans="3:10" ht="25.5" customHeight="1" x14ac:dyDescent="0.25">
      <c r="C6360" s="56"/>
      <c r="D6360" s="56"/>
      <c r="E6360" s="56"/>
      <c r="F6360" s="56"/>
      <c r="G6360" s="56"/>
      <c r="H6360" s="56"/>
      <c r="I6360" s="85"/>
      <c r="J6360" s="85"/>
    </row>
    <row r="6361" spans="3:10" ht="25.5" customHeight="1" x14ac:dyDescent="0.25">
      <c r="C6361" s="56"/>
      <c r="D6361" s="56"/>
      <c r="E6361" s="56"/>
      <c r="F6361" s="56"/>
      <c r="G6361" s="56"/>
      <c r="H6361" s="56"/>
      <c r="I6361" s="85"/>
      <c r="J6361" s="85"/>
    </row>
    <row r="6362" spans="3:10" ht="25.5" customHeight="1" x14ac:dyDescent="0.25">
      <c r="C6362" s="56"/>
      <c r="D6362" s="56"/>
      <c r="E6362" s="56"/>
      <c r="F6362" s="56"/>
      <c r="G6362" s="56"/>
      <c r="H6362" s="56"/>
      <c r="I6362" s="85"/>
      <c r="J6362" s="85"/>
    </row>
    <row r="6363" spans="3:10" ht="25.5" customHeight="1" x14ac:dyDescent="0.25">
      <c r="C6363" s="56"/>
      <c r="D6363" s="56"/>
      <c r="E6363" s="56"/>
      <c r="F6363" s="56"/>
      <c r="G6363" s="56"/>
      <c r="H6363" s="56"/>
      <c r="I6363" s="85"/>
      <c r="J6363" s="85"/>
    </row>
    <row r="6364" spans="3:10" ht="25.5" customHeight="1" x14ac:dyDescent="0.25">
      <c r="C6364" s="56"/>
      <c r="D6364" s="56"/>
      <c r="E6364" s="56"/>
      <c r="F6364" s="56"/>
      <c r="G6364" s="56"/>
      <c r="H6364" s="56"/>
      <c r="I6364" s="85"/>
      <c r="J6364" s="85"/>
    </row>
    <row r="6365" spans="3:10" ht="25.5" customHeight="1" x14ac:dyDescent="0.25">
      <c r="C6365" s="56"/>
      <c r="D6365" s="56"/>
      <c r="E6365" s="56"/>
      <c r="F6365" s="56"/>
      <c r="G6365" s="56"/>
      <c r="H6365" s="56"/>
      <c r="I6365" s="85"/>
      <c r="J6365" s="85"/>
    </row>
    <row r="6366" spans="3:10" ht="25.5" customHeight="1" x14ac:dyDescent="0.25">
      <c r="C6366" s="56"/>
      <c r="D6366" s="56"/>
      <c r="E6366" s="56"/>
      <c r="F6366" s="56"/>
      <c r="G6366" s="56"/>
      <c r="H6366" s="56"/>
      <c r="I6366" s="85"/>
      <c r="J6366" s="85"/>
    </row>
    <row r="6367" spans="3:10" ht="25.5" customHeight="1" x14ac:dyDescent="0.25">
      <c r="C6367" s="56"/>
      <c r="D6367" s="56"/>
      <c r="E6367" s="56"/>
      <c r="F6367" s="56"/>
      <c r="G6367" s="56"/>
      <c r="H6367" s="56"/>
      <c r="I6367" s="85"/>
      <c r="J6367" s="85"/>
    </row>
    <row r="6368" spans="3:10" ht="25.5" customHeight="1" x14ac:dyDescent="0.25">
      <c r="C6368" s="56"/>
      <c r="D6368" s="56"/>
      <c r="E6368" s="56"/>
      <c r="F6368" s="56"/>
      <c r="G6368" s="56"/>
      <c r="H6368" s="56"/>
      <c r="I6368" s="85"/>
      <c r="J6368" s="85"/>
    </row>
    <row r="6369" spans="3:10" ht="25.5" customHeight="1" x14ac:dyDescent="0.25">
      <c r="C6369" s="56"/>
      <c r="D6369" s="56"/>
      <c r="E6369" s="56"/>
      <c r="F6369" s="56"/>
      <c r="G6369" s="56"/>
      <c r="H6369" s="56"/>
      <c r="I6369" s="85"/>
      <c r="J6369" s="85"/>
    </row>
    <row r="6370" spans="3:10" ht="25.5" customHeight="1" x14ac:dyDescent="0.25">
      <c r="C6370" s="56"/>
      <c r="D6370" s="56"/>
      <c r="E6370" s="56"/>
      <c r="F6370" s="56"/>
      <c r="G6370" s="56"/>
      <c r="H6370" s="56"/>
      <c r="I6370" s="85"/>
      <c r="J6370" s="85"/>
    </row>
    <row r="6371" spans="3:10" ht="25.5" customHeight="1" x14ac:dyDescent="0.25">
      <c r="C6371" s="56"/>
      <c r="D6371" s="56"/>
      <c r="E6371" s="56"/>
      <c r="F6371" s="56"/>
      <c r="G6371" s="56"/>
      <c r="H6371" s="56"/>
      <c r="I6371" s="85"/>
      <c r="J6371" s="85"/>
    </row>
    <row r="6372" spans="3:10" ht="25.5" customHeight="1" x14ac:dyDescent="0.25">
      <c r="C6372" s="56"/>
      <c r="D6372" s="56"/>
      <c r="E6372" s="56"/>
      <c r="F6372" s="56"/>
      <c r="G6372" s="56"/>
      <c r="H6372" s="56"/>
      <c r="I6372" s="85"/>
      <c r="J6372" s="85"/>
    </row>
    <row r="6373" spans="3:10" ht="25.5" customHeight="1" x14ac:dyDescent="0.25">
      <c r="C6373" s="56"/>
      <c r="D6373" s="56"/>
      <c r="E6373" s="56"/>
      <c r="F6373" s="56"/>
      <c r="G6373" s="56"/>
      <c r="H6373" s="56"/>
      <c r="I6373" s="85"/>
      <c r="J6373" s="85"/>
    </row>
    <row r="6374" spans="3:10" ht="25.5" customHeight="1" x14ac:dyDescent="0.25">
      <c r="C6374" s="56"/>
      <c r="D6374" s="56"/>
      <c r="E6374" s="56"/>
      <c r="F6374" s="56"/>
      <c r="G6374" s="56"/>
      <c r="H6374" s="56"/>
      <c r="I6374" s="85"/>
      <c r="J6374" s="85"/>
    </row>
    <row r="6375" spans="3:10" ht="25.5" customHeight="1" x14ac:dyDescent="0.25">
      <c r="C6375" s="56"/>
      <c r="D6375" s="56"/>
      <c r="E6375" s="56"/>
      <c r="F6375" s="56"/>
      <c r="G6375" s="56"/>
      <c r="H6375" s="56"/>
      <c r="I6375" s="85"/>
      <c r="J6375" s="85"/>
    </row>
    <row r="6376" spans="3:10" ht="25.5" customHeight="1" x14ac:dyDescent="0.25">
      <c r="C6376" s="56"/>
      <c r="D6376" s="56"/>
      <c r="E6376" s="56"/>
      <c r="F6376" s="56"/>
      <c r="G6376" s="56"/>
      <c r="H6376" s="56"/>
      <c r="I6376" s="85"/>
      <c r="J6376" s="85"/>
    </row>
    <row r="6377" spans="3:10" ht="25.5" customHeight="1" x14ac:dyDescent="0.25">
      <c r="C6377" s="56"/>
      <c r="D6377" s="56"/>
      <c r="E6377" s="56"/>
      <c r="F6377" s="56"/>
      <c r="G6377" s="56"/>
      <c r="H6377" s="56"/>
      <c r="I6377" s="85"/>
      <c r="J6377" s="85"/>
    </row>
    <row r="6378" spans="3:10" ht="25.5" customHeight="1" x14ac:dyDescent="0.25">
      <c r="C6378" s="56"/>
      <c r="D6378" s="56"/>
      <c r="E6378" s="56"/>
      <c r="F6378" s="56"/>
      <c r="G6378" s="56"/>
      <c r="H6378" s="56"/>
      <c r="I6378" s="85"/>
      <c r="J6378" s="85"/>
    </row>
    <row r="6379" spans="3:10" ht="25.5" customHeight="1" x14ac:dyDescent="0.25">
      <c r="C6379" s="56"/>
      <c r="D6379" s="56"/>
      <c r="E6379" s="56"/>
      <c r="F6379" s="56"/>
      <c r="G6379" s="56"/>
      <c r="H6379" s="56"/>
      <c r="I6379" s="85"/>
      <c r="J6379" s="85"/>
    </row>
    <row r="6380" spans="3:10" ht="25.5" customHeight="1" x14ac:dyDescent="0.25">
      <c r="C6380" s="56"/>
      <c r="D6380" s="56"/>
      <c r="E6380" s="56"/>
      <c r="F6380" s="56"/>
      <c r="G6380" s="56"/>
      <c r="H6380" s="56"/>
      <c r="I6380" s="85"/>
      <c r="J6380" s="85"/>
    </row>
    <row r="6381" spans="3:10" ht="25.5" customHeight="1" x14ac:dyDescent="0.25">
      <c r="C6381" s="56"/>
      <c r="D6381" s="56"/>
      <c r="E6381" s="56"/>
      <c r="F6381" s="56"/>
      <c r="G6381" s="56"/>
      <c r="H6381" s="56"/>
      <c r="I6381" s="85"/>
      <c r="J6381" s="85"/>
    </row>
    <row r="6382" spans="3:10" ht="25.5" customHeight="1" x14ac:dyDescent="0.25">
      <c r="C6382" s="56"/>
      <c r="D6382" s="56"/>
      <c r="E6382" s="56"/>
      <c r="F6382" s="56"/>
      <c r="G6382" s="56"/>
      <c r="H6382" s="56"/>
      <c r="I6382" s="85"/>
      <c r="J6382" s="85"/>
    </row>
    <row r="6383" spans="3:10" ht="25.5" customHeight="1" x14ac:dyDescent="0.25">
      <c r="C6383" s="56"/>
      <c r="D6383" s="56"/>
      <c r="E6383" s="56"/>
      <c r="F6383" s="56"/>
      <c r="G6383" s="56"/>
      <c r="H6383" s="56"/>
      <c r="I6383" s="85"/>
      <c r="J6383" s="85"/>
    </row>
    <row r="6384" spans="3:10" ht="25.5" customHeight="1" x14ac:dyDescent="0.25">
      <c r="C6384" s="56"/>
      <c r="D6384" s="56"/>
      <c r="E6384" s="56"/>
      <c r="F6384" s="56"/>
      <c r="G6384" s="56"/>
      <c r="H6384" s="56"/>
      <c r="I6384" s="85"/>
      <c r="J6384" s="85"/>
    </row>
    <row r="6385" spans="3:10" ht="25.5" customHeight="1" x14ac:dyDescent="0.25">
      <c r="C6385" s="56"/>
      <c r="D6385" s="56"/>
      <c r="E6385" s="56"/>
      <c r="F6385" s="56"/>
      <c r="G6385" s="56"/>
      <c r="H6385" s="56"/>
      <c r="I6385" s="85"/>
      <c r="J6385" s="85"/>
    </row>
    <row r="6386" spans="3:10" ht="25.5" customHeight="1" x14ac:dyDescent="0.25">
      <c r="C6386" s="56"/>
      <c r="D6386" s="56"/>
      <c r="E6386" s="56"/>
      <c r="F6386" s="56"/>
      <c r="G6386" s="56"/>
      <c r="H6386" s="56"/>
      <c r="I6386" s="85"/>
      <c r="J6386" s="85"/>
    </row>
    <row r="6387" spans="3:10" ht="25.5" customHeight="1" x14ac:dyDescent="0.25">
      <c r="C6387" s="56"/>
      <c r="D6387" s="56"/>
      <c r="E6387" s="56"/>
      <c r="F6387" s="56"/>
      <c r="G6387" s="56"/>
      <c r="H6387" s="56"/>
      <c r="I6387" s="85"/>
      <c r="J6387" s="85"/>
    </row>
    <row r="6388" spans="3:10" ht="25.5" customHeight="1" x14ac:dyDescent="0.25">
      <c r="C6388" s="56"/>
      <c r="D6388" s="56"/>
      <c r="E6388" s="56"/>
      <c r="F6388" s="56"/>
      <c r="G6388" s="56"/>
      <c r="H6388" s="56"/>
      <c r="I6388" s="85"/>
      <c r="J6388" s="85"/>
    </row>
    <row r="6389" spans="3:10" ht="25.5" customHeight="1" x14ac:dyDescent="0.25">
      <c r="C6389" s="56"/>
      <c r="D6389" s="56"/>
      <c r="E6389" s="56"/>
      <c r="F6389" s="56"/>
      <c r="G6389" s="56"/>
      <c r="H6389" s="56"/>
      <c r="I6389" s="85"/>
      <c r="J6389" s="85"/>
    </row>
    <row r="6390" spans="3:10" ht="25.5" customHeight="1" x14ac:dyDescent="0.25">
      <c r="C6390" s="56"/>
      <c r="D6390" s="56"/>
      <c r="E6390" s="56"/>
      <c r="F6390" s="56"/>
      <c r="G6390" s="56"/>
      <c r="H6390" s="56"/>
      <c r="I6390" s="85"/>
      <c r="J6390" s="85"/>
    </row>
    <row r="6391" spans="3:10" ht="25.5" customHeight="1" x14ac:dyDescent="0.25">
      <c r="C6391" s="56"/>
      <c r="D6391" s="56"/>
      <c r="E6391" s="56"/>
      <c r="F6391" s="56"/>
      <c r="G6391" s="56"/>
      <c r="H6391" s="56"/>
      <c r="I6391" s="85"/>
      <c r="J6391" s="85"/>
    </row>
    <row r="6392" spans="3:10" ht="25.5" customHeight="1" x14ac:dyDescent="0.25">
      <c r="C6392" s="56"/>
      <c r="D6392" s="56"/>
      <c r="E6392" s="56"/>
      <c r="F6392" s="56"/>
      <c r="G6392" s="56"/>
      <c r="H6392" s="56"/>
      <c r="I6392" s="85"/>
      <c r="J6392" s="85"/>
    </row>
    <row r="6393" spans="3:10" ht="25.5" customHeight="1" x14ac:dyDescent="0.25">
      <c r="C6393" s="56"/>
      <c r="D6393" s="56"/>
      <c r="E6393" s="56"/>
      <c r="F6393" s="56"/>
      <c r="G6393" s="56"/>
      <c r="H6393" s="56"/>
      <c r="I6393" s="85"/>
      <c r="J6393" s="85"/>
    </row>
    <row r="6394" spans="3:10" ht="25.5" customHeight="1" x14ac:dyDescent="0.25">
      <c r="C6394" s="56"/>
      <c r="D6394" s="56"/>
      <c r="E6394" s="56"/>
      <c r="F6394" s="56"/>
      <c r="G6394" s="56"/>
      <c r="H6394" s="56"/>
      <c r="I6394" s="85"/>
      <c r="J6394" s="85"/>
    </row>
    <row r="6395" spans="3:10" ht="25.5" customHeight="1" x14ac:dyDescent="0.25">
      <c r="C6395" s="56"/>
      <c r="D6395" s="56"/>
      <c r="E6395" s="56"/>
      <c r="F6395" s="56"/>
      <c r="G6395" s="56"/>
      <c r="H6395" s="56"/>
      <c r="I6395" s="85"/>
      <c r="J6395" s="85"/>
    </row>
    <row r="6396" spans="3:10" ht="25.5" customHeight="1" x14ac:dyDescent="0.25">
      <c r="C6396" s="56"/>
      <c r="D6396" s="56"/>
      <c r="E6396" s="56"/>
      <c r="F6396" s="56"/>
      <c r="G6396" s="56"/>
      <c r="H6396" s="56"/>
      <c r="I6396" s="85"/>
      <c r="J6396" s="85"/>
    </row>
    <row r="6397" spans="3:10" ht="25.5" customHeight="1" x14ac:dyDescent="0.25">
      <c r="C6397" s="56"/>
      <c r="D6397" s="56"/>
      <c r="E6397" s="56"/>
      <c r="F6397" s="56"/>
      <c r="G6397" s="56"/>
      <c r="H6397" s="56"/>
      <c r="I6397" s="85"/>
      <c r="J6397" s="85"/>
    </row>
    <row r="6398" spans="3:10" ht="25.5" customHeight="1" x14ac:dyDescent="0.25">
      <c r="C6398" s="56"/>
      <c r="D6398" s="56"/>
      <c r="E6398" s="56"/>
      <c r="F6398" s="56"/>
      <c r="G6398" s="56"/>
      <c r="H6398" s="56"/>
      <c r="I6398" s="85"/>
      <c r="J6398" s="85"/>
    </row>
    <row r="6399" spans="3:10" ht="25.5" customHeight="1" x14ac:dyDescent="0.25">
      <c r="C6399" s="56"/>
      <c r="D6399" s="56"/>
      <c r="E6399" s="56"/>
      <c r="F6399" s="56"/>
      <c r="G6399" s="56"/>
      <c r="H6399" s="56"/>
      <c r="I6399" s="85"/>
      <c r="J6399" s="85"/>
    </row>
    <row r="6400" spans="3:10" ht="25.5" customHeight="1" x14ac:dyDescent="0.25">
      <c r="C6400" s="56"/>
      <c r="D6400" s="56"/>
      <c r="E6400" s="56"/>
      <c r="F6400" s="56"/>
      <c r="G6400" s="56"/>
      <c r="H6400" s="56"/>
      <c r="I6400" s="85"/>
      <c r="J6400" s="85"/>
    </row>
    <row r="6401" spans="3:10" ht="25.5" customHeight="1" x14ac:dyDescent="0.25">
      <c r="C6401" s="56"/>
      <c r="D6401" s="56"/>
      <c r="E6401" s="56"/>
      <c r="F6401" s="56"/>
      <c r="G6401" s="56"/>
      <c r="H6401" s="56"/>
      <c r="I6401" s="85"/>
      <c r="J6401" s="85"/>
    </row>
    <row r="6402" spans="3:10" ht="25.5" customHeight="1" x14ac:dyDescent="0.25">
      <c r="C6402" s="56"/>
      <c r="D6402" s="56"/>
      <c r="E6402" s="56"/>
      <c r="F6402" s="56"/>
      <c r="G6402" s="56"/>
      <c r="H6402" s="56"/>
      <c r="I6402" s="85"/>
      <c r="J6402" s="85"/>
    </row>
    <row r="6403" spans="3:10" ht="25.5" customHeight="1" x14ac:dyDescent="0.25">
      <c r="C6403" s="56"/>
      <c r="D6403" s="56"/>
      <c r="E6403" s="56"/>
      <c r="F6403" s="56"/>
      <c r="G6403" s="56"/>
      <c r="H6403" s="56"/>
      <c r="I6403" s="85"/>
      <c r="J6403" s="85"/>
    </row>
    <row r="6404" spans="3:10" ht="25.5" customHeight="1" x14ac:dyDescent="0.25">
      <c r="C6404" s="56"/>
      <c r="D6404" s="56"/>
      <c r="E6404" s="56"/>
      <c r="F6404" s="56"/>
      <c r="G6404" s="56"/>
      <c r="H6404" s="56"/>
      <c r="I6404" s="85"/>
      <c r="J6404" s="85"/>
    </row>
    <row r="6405" spans="3:10" ht="25.5" customHeight="1" x14ac:dyDescent="0.25">
      <c r="C6405" s="56"/>
      <c r="D6405" s="56"/>
      <c r="E6405" s="56"/>
      <c r="F6405" s="56"/>
      <c r="G6405" s="56"/>
      <c r="H6405" s="56"/>
      <c r="I6405" s="85"/>
      <c r="J6405" s="85"/>
    </row>
    <row r="6406" spans="3:10" ht="25.5" customHeight="1" x14ac:dyDescent="0.25">
      <c r="C6406" s="56"/>
      <c r="D6406" s="56"/>
      <c r="E6406" s="56"/>
      <c r="F6406" s="56"/>
      <c r="G6406" s="56"/>
      <c r="H6406" s="56"/>
      <c r="I6406" s="85"/>
      <c r="J6406" s="85"/>
    </row>
    <row r="6407" spans="3:10" ht="25.5" customHeight="1" x14ac:dyDescent="0.25">
      <c r="C6407" s="56"/>
      <c r="D6407" s="56"/>
      <c r="E6407" s="56"/>
      <c r="F6407" s="56"/>
      <c r="G6407" s="56"/>
      <c r="H6407" s="56"/>
      <c r="I6407" s="85"/>
      <c r="J6407" s="85"/>
    </row>
    <row r="6408" spans="3:10" ht="25.5" customHeight="1" x14ac:dyDescent="0.25">
      <c r="C6408" s="56"/>
      <c r="D6408" s="56"/>
      <c r="E6408" s="56"/>
      <c r="F6408" s="56"/>
      <c r="G6408" s="56"/>
      <c r="H6408" s="56"/>
      <c r="I6408" s="85"/>
      <c r="J6408" s="85"/>
    </row>
    <row r="6409" spans="3:10" ht="25.5" customHeight="1" x14ac:dyDescent="0.25">
      <c r="C6409" s="56"/>
      <c r="D6409" s="56"/>
      <c r="E6409" s="56"/>
      <c r="F6409" s="56"/>
      <c r="G6409" s="56"/>
      <c r="H6409" s="56"/>
      <c r="I6409" s="85"/>
      <c r="J6409" s="85"/>
    </row>
    <row r="6410" spans="3:10" ht="25.5" customHeight="1" x14ac:dyDescent="0.25">
      <c r="C6410" s="56"/>
      <c r="D6410" s="56"/>
      <c r="E6410" s="56"/>
      <c r="F6410" s="56"/>
      <c r="G6410" s="56"/>
      <c r="H6410" s="56"/>
      <c r="I6410" s="85"/>
      <c r="J6410" s="85"/>
    </row>
    <row r="6411" spans="3:10" ht="25.5" customHeight="1" x14ac:dyDescent="0.25">
      <c r="C6411" s="56"/>
      <c r="D6411" s="56"/>
      <c r="E6411" s="56"/>
      <c r="F6411" s="56"/>
      <c r="G6411" s="56"/>
      <c r="H6411" s="56"/>
      <c r="I6411" s="85"/>
      <c r="J6411" s="85"/>
    </row>
    <row r="6412" spans="3:10" ht="25.5" customHeight="1" x14ac:dyDescent="0.25">
      <c r="C6412" s="56"/>
      <c r="D6412" s="56"/>
      <c r="E6412" s="56"/>
      <c r="F6412" s="56"/>
      <c r="G6412" s="56"/>
      <c r="H6412" s="56"/>
      <c r="I6412" s="85"/>
      <c r="J6412" s="85"/>
    </row>
    <row r="6413" spans="3:10" ht="25.5" customHeight="1" x14ac:dyDescent="0.25">
      <c r="C6413" s="56"/>
      <c r="D6413" s="56"/>
      <c r="E6413" s="56"/>
      <c r="F6413" s="56"/>
      <c r="G6413" s="56"/>
      <c r="H6413" s="56"/>
      <c r="I6413" s="85"/>
      <c r="J6413" s="85"/>
    </row>
    <row r="6414" spans="3:10" ht="25.5" customHeight="1" x14ac:dyDescent="0.25">
      <c r="C6414" s="56"/>
      <c r="D6414" s="56"/>
      <c r="E6414" s="56"/>
      <c r="F6414" s="56"/>
      <c r="G6414" s="56"/>
      <c r="H6414" s="56"/>
      <c r="I6414" s="85"/>
      <c r="J6414" s="85"/>
    </row>
    <row r="6415" spans="3:10" ht="25.5" customHeight="1" x14ac:dyDescent="0.25">
      <c r="C6415" s="56"/>
      <c r="D6415" s="56"/>
      <c r="E6415" s="56"/>
      <c r="F6415" s="56"/>
      <c r="G6415" s="56"/>
      <c r="H6415" s="56"/>
      <c r="I6415" s="85"/>
      <c r="J6415" s="85"/>
    </row>
    <row r="6416" spans="3:10" ht="25.5" customHeight="1" x14ac:dyDescent="0.25">
      <c r="C6416" s="56"/>
      <c r="D6416" s="56"/>
      <c r="E6416" s="56"/>
      <c r="F6416" s="56"/>
      <c r="G6416" s="56"/>
      <c r="H6416" s="56"/>
      <c r="I6416" s="85"/>
      <c r="J6416" s="85"/>
    </row>
    <row r="6417" spans="3:10" ht="25.5" customHeight="1" x14ac:dyDescent="0.25">
      <c r="C6417" s="56"/>
      <c r="D6417" s="56"/>
      <c r="E6417" s="56"/>
      <c r="F6417" s="56"/>
      <c r="G6417" s="56"/>
      <c r="H6417" s="56"/>
      <c r="I6417" s="85"/>
      <c r="J6417" s="85"/>
    </row>
    <row r="6418" spans="3:10" ht="25.5" customHeight="1" x14ac:dyDescent="0.25">
      <c r="C6418" s="56"/>
      <c r="D6418" s="56"/>
      <c r="E6418" s="56"/>
      <c r="F6418" s="56"/>
      <c r="G6418" s="56"/>
      <c r="H6418" s="56"/>
      <c r="I6418" s="85"/>
      <c r="J6418" s="85"/>
    </row>
    <row r="6419" spans="3:10" ht="25.5" customHeight="1" x14ac:dyDescent="0.25">
      <c r="C6419" s="56"/>
      <c r="D6419" s="56"/>
      <c r="E6419" s="56"/>
      <c r="F6419" s="56"/>
      <c r="G6419" s="56"/>
      <c r="H6419" s="56"/>
      <c r="I6419" s="85"/>
      <c r="J6419" s="85"/>
    </row>
    <row r="6420" spans="3:10" ht="25.5" customHeight="1" x14ac:dyDescent="0.25">
      <c r="C6420" s="56"/>
      <c r="D6420" s="56"/>
      <c r="E6420" s="56"/>
      <c r="F6420" s="56"/>
      <c r="G6420" s="56"/>
      <c r="H6420" s="56"/>
      <c r="I6420" s="85"/>
      <c r="J6420" s="85"/>
    </row>
    <row r="6421" spans="3:10" ht="25.5" customHeight="1" x14ac:dyDescent="0.25">
      <c r="C6421" s="56"/>
      <c r="D6421" s="56"/>
      <c r="E6421" s="56"/>
      <c r="F6421" s="56"/>
      <c r="G6421" s="56"/>
      <c r="H6421" s="56"/>
      <c r="I6421" s="85"/>
      <c r="J6421" s="85"/>
    </row>
    <row r="6422" spans="3:10" ht="25.5" customHeight="1" x14ac:dyDescent="0.25">
      <c r="C6422" s="56"/>
      <c r="D6422" s="56"/>
      <c r="E6422" s="56"/>
      <c r="F6422" s="56"/>
      <c r="G6422" s="56"/>
      <c r="H6422" s="56"/>
      <c r="I6422" s="85"/>
      <c r="J6422" s="85"/>
    </row>
    <row r="6423" spans="3:10" ht="25.5" customHeight="1" x14ac:dyDescent="0.25">
      <c r="C6423" s="56"/>
      <c r="D6423" s="56"/>
      <c r="E6423" s="56"/>
      <c r="F6423" s="56"/>
      <c r="G6423" s="56"/>
      <c r="H6423" s="56"/>
      <c r="I6423" s="85"/>
      <c r="J6423" s="85"/>
    </row>
    <row r="6424" spans="3:10" ht="25.5" customHeight="1" x14ac:dyDescent="0.25">
      <c r="C6424" s="56"/>
      <c r="D6424" s="56"/>
      <c r="E6424" s="56"/>
      <c r="F6424" s="56"/>
      <c r="G6424" s="56"/>
      <c r="H6424" s="56"/>
      <c r="I6424" s="85"/>
      <c r="J6424" s="85"/>
    </row>
    <row r="6425" spans="3:10" ht="25.5" customHeight="1" x14ac:dyDescent="0.25">
      <c r="C6425" s="56"/>
      <c r="D6425" s="56"/>
      <c r="E6425" s="56"/>
      <c r="F6425" s="56"/>
      <c r="G6425" s="56"/>
      <c r="H6425" s="56"/>
      <c r="I6425" s="85"/>
      <c r="J6425" s="85"/>
    </row>
    <row r="6426" spans="3:10" ht="25.5" customHeight="1" x14ac:dyDescent="0.25">
      <c r="C6426" s="56"/>
      <c r="D6426" s="56"/>
      <c r="E6426" s="56"/>
      <c r="F6426" s="56"/>
      <c r="G6426" s="56"/>
      <c r="H6426" s="56"/>
      <c r="I6426" s="85"/>
      <c r="J6426" s="85"/>
    </row>
    <row r="6427" spans="3:10" ht="25.5" customHeight="1" x14ac:dyDescent="0.25">
      <c r="C6427" s="56"/>
      <c r="D6427" s="56"/>
      <c r="E6427" s="56"/>
      <c r="F6427" s="56"/>
      <c r="G6427" s="56"/>
      <c r="H6427" s="56"/>
      <c r="I6427" s="85"/>
      <c r="J6427" s="85"/>
    </row>
    <row r="6428" spans="3:10" ht="25.5" customHeight="1" x14ac:dyDescent="0.25">
      <c r="C6428" s="56"/>
      <c r="D6428" s="56"/>
      <c r="E6428" s="56"/>
      <c r="F6428" s="56"/>
      <c r="G6428" s="56"/>
      <c r="H6428" s="56"/>
      <c r="I6428" s="85"/>
      <c r="J6428" s="85"/>
    </row>
    <row r="6429" spans="3:10" ht="25.5" customHeight="1" x14ac:dyDescent="0.25">
      <c r="C6429" s="56"/>
      <c r="D6429" s="56"/>
      <c r="E6429" s="56"/>
      <c r="F6429" s="56"/>
      <c r="G6429" s="56"/>
      <c r="H6429" s="56"/>
      <c r="I6429" s="85"/>
      <c r="J6429" s="85"/>
    </row>
    <row r="6430" spans="3:10" ht="25.5" customHeight="1" x14ac:dyDescent="0.25">
      <c r="C6430" s="56"/>
      <c r="D6430" s="56"/>
      <c r="E6430" s="56"/>
      <c r="F6430" s="56"/>
      <c r="G6430" s="56"/>
      <c r="H6430" s="56"/>
      <c r="I6430" s="85"/>
      <c r="J6430" s="85"/>
    </row>
    <row r="6431" spans="3:10" ht="25.5" customHeight="1" x14ac:dyDescent="0.25">
      <c r="C6431" s="56"/>
      <c r="D6431" s="56"/>
      <c r="E6431" s="56"/>
      <c r="F6431" s="56"/>
      <c r="G6431" s="56"/>
      <c r="H6431" s="56"/>
      <c r="I6431" s="85"/>
      <c r="J6431" s="85"/>
    </row>
    <row r="6432" spans="3:10" ht="25.5" customHeight="1" x14ac:dyDescent="0.25">
      <c r="C6432" s="56"/>
      <c r="D6432" s="56"/>
      <c r="E6432" s="56"/>
      <c r="F6432" s="56"/>
      <c r="G6432" s="56"/>
      <c r="H6432" s="56"/>
      <c r="I6432" s="85"/>
      <c r="J6432" s="85"/>
    </row>
    <row r="6433" spans="3:10" ht="25.5" customHeight="1" x14ac:dyDescent="0.25">
      <c r="C6433" s="56"/>
      <c r="D6433" s="56"/>
      <c r="E6433" s="56"/>
      <c r="F6433" s="56"/>
      <c r="G6433" s="56"/>
      <c r="H6433" s="56"/>
      <c r="I6433" s="85"/>
      <c r="J6433" s="85"/>
    </row>
    <row r="6434" spans="3:10" ht="25.5" customHeight="1" x14ac:dyDescent="0.25">
      <c r="C6434" s="56"/>
      <c r="D6434" s="56"/>
      <c r="E6434" s="56"/>
      <c r="F6434" s="56"/>
      <c r="G6434" s="56"/>
      <c r="H6434" s="56"/>
      <c r="I6434" s="85"/>
      <c r="J6434" s="85"/>
    </row>
    <row r="6435" spans="3:10" ht="25.5" customHeight="1" x14ac:dyDescent="0.25">
      <c r="C6435" s="56"/>
      <c r="D6435" s="56"/>
      <c r="E6435" s="56"/>
      <c r="F6435" s="56"/>
      <c r="G6435" s="56"/>
      <c r="H6435" s="56"/>
      <c r="I6435" s="85"/>
      <c r="J6435" s="85"/>
    </row>
    <row r="6436" spans="3:10" ht="25.5" customHeight="1" x14ac:dyDescent="0.25">
      <c r="C6436" s="56"/>
      <c r="D6436" s="56"/>
      <c r="E6436" s="56"/>
      <c r="F6436" s="56"/>
      <c r="G6436" s="56"/>
      <c r="H6436" s="56"/>
      <c r="I6436" s="85"/>
      <c r="J6436" s="85"/>
    </row>
    <row r="6437" spans="3:10" ht="25.5" customHeight="1" x14ac:dyDescent="0.25">
      <c r="C6437" s="56"/>
      <c r="D6437" s="56"/>
      <c r="E6437" s="56"/>
      <c r="F6437" s="56"/>
      <c r="G6437" s="56"/>
      <c r="H6437" s="56"/>
      <c r="I6437" s="85"/>
      <c r="J6437" s="85"/>
    </row>
    <row r="6438" spans="3:10" ht="25.5" customHeight="1" x14ac:dyDescent="0.25">
      <c r="C6438" s="56"/>
      <c r="D6438" s="56"/>
      <c r="E6438" s="56"/>
      <c r="F6438" s="56"/>
      <c r="G6438" s="56"/>
      <c r="H6438" s="56"/>
      <c r="I6438" s="85"/>
      <c r="J6438" s="85"/>
    </row>
    <row r="6439" spans="3:10" ht="25.5" customHeight="1" x14ac:dyDescent="0.25">
      <c r="C6439" s="56"/>
      <c r="D6439" s="56"/>
      <c r="E6439" s="56"/>
      <c r="F6439" s="56"/>
      <c r="G6439" s="56"/>
      <c r="H6439" s="56"/>
      <c r="I6439" s="85"/>
      <c r="J6439" s="85"/>
    </row>
    <row r="6440" spans="3:10" ht="25.5" customHeight="1" x14ac:dyDescent="0.25">
      <c r="C6440" s="56"/>
      <c r="D6440" s="56"/>
      <c r="E6440" s="56"/>
      <c r="F6440" s="56"/>
      <c r="G6440" s="56"/>
      <c r="H6440" s="56"/>
      <c r="I6440" s="85"/>
      <c r="J6440" s="85"/>
    </row>
    <row r="6441" spans="3:10" ht="25.5" customHeight="1" x14ac:dyDescent="0.25">
      <c r="C6441" s="56"/>
      <c r="D6441" s="56"/>
      <c r="E6441" s="56"/>
      <c r="F6441" s="56"/>
      <c r="G6441" s="56"/>
      <c r="H6441" s="56"/>
      <c r="I6441" s="85"/>
      <c r="J6441" s="85"/>
    </row>
    <row r="6442" spans="3:10" ht="25.5" customHeight="1" x14ac:dyDescent="0.25">
      <c r="C6442" s="56"/>
      <c r="D6442" s="56"/>
      <c r="E6442" s="56"/>
      <c r="F6442" s="56"/>
      <c r="G6442" s="56"/>
      <c r="H6442" s="56"/>
      <c r="I6442" s="85"/>
      <c r="J6442" s="85"/>
    </row>
    <row r="6443" spans="3:10" ht="25.5" customHeight="1" x14ac:dyDescent="0.25">
      <c r="C6443" s="56"/>
      <c r="D6443" s="56"/>
      <c r="E6443" s="56"/>
      <c r="F6443" s="56"/>
      <c r="G6443" s="56"/>
      <c r="H6443" s="56"/>
      <c r="I6443" s="85"/>
      <c r="J6443" s="85"/>
    </row>
    <row r="6444" spans="3:10" ht="25.5" customHeight="1" x14ac:dyDescent="0.25">
      <c r="C6444" s="56"/>
      <c r="D6444" s="56"/>
      <c r="E6444" s="56"/>
      <c r="F6444" s="56"/>
      <c r="G6444" s="56"/>
      <c r="H6444" s="56"/>
      <c r="I6444" s="85"/>
      <c r="J6444" s="85"/>
    </row>
    <row r="6445" spans="3:10" ht="25.5" customHeight="1" x14ac:dyDescent="0.25">
      <c r="C6445" s="56"/>
      <c r="D6445" s="56"/>
      <c r="E6445" s="56"/>
      <c r="F6445" s="56"/>
      <c r="G6445" s="56"/>
      <c r="H6445" s="56"/>
      <c r="I6445" s="85"/>
      <c r="J6445" s="85"/>
    </row>
    <row r="6446" spans="3:10" ht="25.5" customHeight="1" x14ac:dyDescent="0.25">
      <c r="C6446" s="56"/>
      <c r="D6446" s="56"/>
      <c r="E6446" s="56"/>
      <c r="F6446" s="56"/>
      <c r="G6446" s="56"/>
      <c r="H6446" s="56"/>
      <c r="I6446" s="85"/>
      <c r="J6446" s="85"/>
    </row>
    <row r="6447" spans="3:10" ht="25.5" customHeight="1" x14ac:dyDescent="0.25">
      <c r="C6447" s="56"/>
      <c r="D6447" s="56"/>
      <c r="E6447" s="56"/>
      <c r="F6447" s="56"/>
      <c r="G6447" s="56"/>
      <c r="H6447" s="56"/>
      <c r="I6447" s="85"/>
      <c r="J6447" s="85"/>
    </row>
    <row r="6448" spans="3:10" ht="25.5" customHeight="1" x14ac:dyDescent="0.25">
      <c r="C6448" s="56"/>
      <c r="D6448" s="56"/>
      <c r="E6448" s="56"/>
      <c r="F6448" s="56"/>
      <c r="G6448" s="56"/>
      <c r="H6448" s="56"/>
      <c r="I6448" s="85"/>
      <c r="J6448" s="85"/>
    </row>
    <row r="6449" spans="3:10" ht="25.5" customHeight="1" x14ac:dyDescent="0.25">
      <c r="C6449" s="56"/>
      <c r="D6449" s="56"/>
      <c r="E6449" s="56"/>
      <c r="F6449" s="56"/>
      <c r="G6449" s="56"/>
      <c r="H6449" s="56"/>
      <c r="I6449" s="85"/>
      <c r="J6449" s="85"/>
    </row>
    <row r="6450" spans="3:10" ht="25.5" customHeight="1" x14ac:dyDescent="0.25">
      <c r="C6450" s="56"/>
      <c r="D6450" s="56"/>
      <c r="E6450" s="56"/>
      <c r="F6450" s="56"/>
      <c r="G6450" s="56"/>
      <c r="H6450" s="56"/>
      <c r="I6450" s="85"/>
      <c r="J6450" s="85"/>
    </row>
    <row r="6451" spans="3:10" ht="25.5" customHeight="1" x14ac:dyDescent="0.25">
      <c r="C6451" s="56"/>
      <c r="D6451" s="56"/>
      <c r="E6451" s="56"/>
      <c r="F6451" s="56"/>
      <c r="G6451" s="56"/>
      <c r="H6451" s="56"/>
      <c r="I6451" s="85"/>
      <c r="J6451" s="85"/>
    </row>
    <row r="6452" spans="3:10" ht="25.5" customHeight="1" x14ac:dyDescent="0.25">
      <c r="C6452" s="56"/>
      <c r="D6452" s="56"/>
      <c r="E6452" s="56"/>
      <c r="F6452" s="56"/>
      <c r="G6452" s="56"/>
      <c r="H6452" s="56"/>
      <c r="I6452" s="85"/>
      <c r="J6452" s="85"/>
    </row>
    <row r="6453" spans="3:10" ht="25.5" customHeight="1" x14ac:dyDescent="0.25">
      <c r="C6453" s="56"/>
      <c r="D6453" s="56"/>
      <c r="E6453" s="56"/>
      <c r="F6453" s="56"/>
      <c r="G6453" s="56"/>
      <c r="H6453" s="56"/>
      <c r="I6453" s="85"/>
      <c r="J6453" s="85"/>
    </row>
    <row r="6454" spans="3:10" ht="25.5" customHeight="1" x14ac:dyDescent="0.25">
      <c r="C6454" s="56"/>
      <c r="D6454" s="56"/>
      <c r="E6454" s="56"/>
      <c r="F6454" s="56"/>
      <c r="G6454" s="56"/>
      <c r="H6454" s="56"/>
      <c r="I6454" s="85"/>
      <c r="J6454" s="85"/>
    </row>
    <row r="6455" spans="3:10" ht="25.5" customHeight="1" x14ac:dyDescent="0.25">
      <c r="C6455" s="56"/>
      <c r="D6455" s="56"/>
      <c r="E6455" s="56"/>
      <c r="F6455" s="56"/>
      <c r="G6455" s="56"/>
      <c r="H6455" s="56"/>
      <c r="I6455" s="85"/>
      <c r="J6455" s="85"/>
    </row>
    <row r="6456" spans="3:10" ht="25.5" customHeight="1" x14ac:dyDescent="0.25">
      <c r="C6456" s="56"/>
      <c r="D6456" s="56"/>
      <c r="E6456" s="56"/>
      <c r="F6456" s="56"/>
      <c r="G6456" s="56"/>
      <c r="H6456" s="56"/>
      <c r="I6456" s="85"/>
      <c r="J6456" s="85"/>
    </row>
    <row r="6457" spans="3:10" ht="25.5" customHeight="1" x14ac:dyDescent="0.25">
      <c r="C6457" s="56"/>
      <c r="D6457" s="56"/>
      <c r="E6457" s="56"/>
      <c r="F6457" s="56"/>
      <c r="G6457" s="56"/>
      <c r="H6457" s="56"/>
      <c r="I6457" s="85"/>
      <c r="J6457" s="85"/>
    </row>
    <row r="6458" spans="3:10" ht="25.5" customHeight="1" x14ac:dyDescent="0.25">
      <c r="C6458" s="56"/>
      <c r="D6458" s="56"/>
      <c r="E6458" s="56"/>
      <c r="F6458" s="56"/>
      <c r="G6458" s="56"/>
      <c r="H6458" s="56"/>
      <c r="I6458" s="85"/>
      <c r="J6458" s="85"/>
    </row>
    <row r="6459" spans="3:10" ht="25.5" customHeight="1" x14ac:dyDescent="0.25">
      <c r="C6459" s="56"/>
      <c r="D6459" s="56"/>
      <c r="E6459" s="56"/>
      <c r="F6459" s="56"/>
      <c r="G6459" s="56"/>
      <c r="H6459" s="56"/>
      <c r="I6459" s="85"/>
      <c r="J6459" s="85"/>
    </row>
    <row r="6460" spans="3:10" ht="25.5" customHeight="1" x14ac:dyDescent="0.25">
      <c r="C6460" s="56"/>
      <c r="D6460" s="56"/>
      <c r="E6460" s="56"/>
      <c r="F6460" s="56"/>
      <c r="G6460" s="56"/>
      <c r="H6460" s="56"/>
      <c r="I6460" s="85"/>
      <c r="J6460" s="85"/>
    </row>
    <row r="6461" spans="3:10" ht="25.5" customHeight="1" x14ac:dyDescent="0.25">
      <c r="C6461" s="56"/>
      <c r="D6461" s="56"/>
      <c r="E6461" s="56"/>
      <c r="F6461" s="56"/>
      <c r="G6461" s="56"/>
      <c r="H6461" s="56"/>
      <c r="I6461" s="85"/>
      <c r="J6461" s="85"/>
    </row>
    <row r="6462" spans="3:10" ht="25.5" customHeight="1" x14ac:dyDescent="0.25">
      <c r="C6462" s="56"/>
      <c r="D6462" s="56"/>
      <c r="E6462" s="56"/>
      <c r="F6462" s="56"/>
      <c r="G6462" s="56"/>
      <c r="H6462" s="56"/>
      <c r="I6462" s="85"/>
      <c r="J6462" s="85"/>
    </row>
    <row r="6463" spans="3:10" ht="25.5" customHeight="1" x14ac:dyDescent="0.25">
      <c r="C6463" s="56"/>
      <c r="D6463" s="56"/>
      <c r="E6463" s="56"/>
      <c r="F6463" s="56"/>
      <c r="G6463" s="56"/>
      <c r="H6463" s="56"/>
      <c r="I6463" s="85"/>
      <c r="J6463" s="85"/>
    </row>
    <row r="6464" spans="3:10" ht="25.5" customHeight="1" x14ac:dyDescent="0.25">
      <c r="C6464" s="56"/>
      <c r="D6464" s="56"/>
      <c r="E6464" s="56"/>
      <c r="F6464" s="56"/>
      <c r="G6464" s="56"/>
      <c r="H6464" s="56"/>
      <c r="I6464" s="85"/>
      <c r="J6464" s="85"/>
    </row>
    <row r="6465" spans="3:10" ht="25.5" customHeight="1" x14ac:dyDescent="0.25">
      <c r="C6465" s="56"/>
      <c r="D6465" s="56"/>
      <c r="E6465" s="56"/>
      <c r="F6465" s="56"/>
      <c r="G6465" s="56"/>
      <c r="H6465" s="56"/>
      <c r="I6465" s="85"/>
      <c r="J6465" s="85"/>
    </row>
    <row r="6466" spans="3:10" ht="25.5" customHeight="1" x14ac:dyDescent="0.25">
      <c r="C6466" s="56"/>
      <c r="D6466" s="56"/>
      <c r="E6466" s="56"/>
      <c r="F6466" s="56"/>
      <c r="G6466" s="56"/>
      <c r="H6466" s="56"/>
      <c r="I6466" s="85"/>
      <c r="J6466" s="85"/>
    </row>
    <row r="6467" spans="3:10" ht="25.5" customHeight="1" x14ac:dyDescent="0.25">
      <c r="C6467" s="56"/>
      <c r="D6467" s="56"/>
      <c r="E6467" s="56"/>
      <c r="F6467" s="56"/>
      <c r="G6467" s="56"/>
      <c r="H6467" s="56"/>
      <c r="I6467" s="85"/>
      <c r="J6467" s="85"/>
    </row>
    <row r="6468" spans="3:10" ht="25.5" customHeight="1" x14ac:dyDescent="0.25">
      <c r="C6468" s="56"/>
      <c r="D6468" s="56"/>
      <c r="E6468" s="56"/>
      <c r="F6468" s="56"/>
      <c r="G6468" s="56"/>
      <c r="H6468" s="56"/>
      <c r="I6468" s="85"/>
      <c r="J6468" s="85"/>
    </row>
    <row r="6469" spans="3:10" ht="25.5" customHeight="1" x14ac:dyDescent="0.25">
      <c r="C6469" s="56"/>
      <c r="D6469" s="56"/>
      <c r="E6469" s="56"/>
      <c r="F6469" s="56"/>
      <c r="G6469" s="56"/>
      <c r="H6469" s="56"/>
      <c r="I6469" s="85"/>
      <c r="J6469" s="85"/>
    </row>
    <row r="6470" spans="3:10" ht="25.5" customHeight="1" x14ac:dyDescent="0.25">
      <c r="C6470" s="56"/>
      <c r="D6470" s="56"/>
      <c r="E6470" s="56"/>
      <c r="F6470" s="56"/>
      <c r="G6470" s="56"/>
      <c r="H6470" s="56"/>
      <c r="I6470" s="85"/>
      <c r="J6470" s="85"/>
    </row>
    <row r="6471" spans="3:10" ht="25.5" customHeight="1" x14ac:dyDescent="0.25">
      <c r="C6471" s="56"/>
      <c r="D6471" s="56"/>
      <c r="E6471" s="56"/>
      <c r="F6471" s="56"/>
      <c r="G6471" s="56"/>
      <c r="H6471" s="56"/>
      <c r="I6471" s="85"/>
      <c r="J6471" s="85"/>
    </row>
    <row r="6472" spans="3:10" ht="25.5" customHeight="1" x14ac:dyDescent="0.25">
      <c r="C6472" s="56"/>
      <c r="D6472" s="56"/>
      <c r="E6472" s="56"/>
      <c r="F6472" s="56"/>
      <c r="G6472" s="56"/>
      <c r="H6472" s="56"/>
      <c r="I6472" s="85"/>
      <c r="J6472" s="85"/>
    </row>
    <row r="6473" spans="3:10" ht="25.5" customHeight="1" x14ac:dyDescent="0.25">
      <c r="C6473" s="56"/>
      <c r="D6473" s="56"/>
      <c r="E6473" s="56"/>
      <c r="F6473" s="56"/>
      <c r="G6473" s="56"/>
      <c r="H6473" s="56"/>
      <c r="I6473" s="85"/>
      <c r="J6473" s="85"/>
    </row>
    <row r="6474" spans="3:10" ht="25.5" customHeight="1" x14ac:dyDescent="0.25">
      <c r="C6474" s="56"/>
      <c r="D6474" s="56"/>
      <c r="E6474" s="56"/>
      <c r="F6474" s="56"/>
      <c r="G6474" s="56"/>
      <c r="H6474" s="56"/>
      <c r="I6474" s="85"/>
      <c r="J6474" s="85"/>
    </row>
    <row r="6475" spans="3:10" ht="25.5" customHeight="1" x14ac:dyDescent="0.25">
      <c r="C6475" s="56"/>
      <c r="D6475" s="56"/>
      <c r="E6475" s="56"/>
      <c r="F6475" s="56"/>
      <c r="G6475" s="56"/>
      <c r="H6475" s="56"/>
      <c r="I6475" s="85"/>
      <c r="J6475" s="85"/>
    </row>
    <row r="6476" spans="3:10" ht="25.5" customHeight="1" x14ac:dyDescent="0.25">
      <c r="C6476" s="56"/>
      <c r="D6476" s="56"/>
      <c r="E6476" s="56"/>
      <c r="F6476" s="56"/>
      <c r="G6476" s="56"/>
      <c r="H6476" s="56"/>
      <c r="I6476" s="85"/>
      <c r="J6476" s="85"/>
    </row>
    <row r="6477" spans="3:10" ht="25.5" customHeight="1" x14ac:dyDescent="0.25">
      <c r="C6477" s="56"/>
      <c r="D6477" s="56"/>
      <c r="E6477" s="56"/>
      <c r="F6477" s="56"/>
      <c r="G6477" s="56"/>
      <c r="H6477" s="56"/>
      <c r="I6477" s="85"/>
      <c r="J6477" s="85"/>
    </row>
    <row r="6478" spans="3:10" ht="25.5" customHeight="1" x14ac:dyDescent="0.25">
      <c r="C6478" s="56"/>
      <c r="D6478" s="56"/>
      <c r="E6478" s="56"/>
      <c r="F6478" s="56"/>
      <c r="G6478" s="56"/>
      <c r="H6478" s="56"/>
      <c r="I6478" s="85"/>
      <c r="J6478" s="85"/>
    </row>
    <row r="6479" spans="3:10" ht="25.5" customHeight="1" x14ac:dyDescent="0.25">
      <c r="C6479" s="56"/>
      <c r="D6479" s="56"/>
      <c r="E6479" s="56"/>
      <c r="F6479" s="56"/>
      <c r="G6479" s="56"/>
      <c r="H6479" s="56"/>
      <c r="I6479" s="85"/>
      <c r="J6479" s="85"/>
    </row>
    <row r="6480" spans="3:10" ht="25.5" customHeight="1" x14ac:dyDescent="0.25">
      <c r="C6480" s="56"/>
      <c r="D6480" s="56"/>
      <c r="E6480" s="56"/>
      <c r="F6480" s="56"/>
      <c r="G6480" s="56"/>
      <c r="H6480" s="56"/>
      <c r="I6480" s="85"/>
      <c r="J6480" s="85"/>
    </row>
    <row r="6481" spans="3:10" ht="25.5" customHeight="1" x14ac:dyDescent="0.25">
      <c r="C6481" s="56"/>
      <c r="D6481" s="56"/>
      <c r="E6481" s="56"/>
      <c r="F6481" s="56"/>
      <c r="G6481" s="56"/>
      <c r="H6481" s="56"/>
      <c r="I6481" s="85"/>
      <c r="J6481" s="85"/>
    </row>
    <row r="6482" spans="3:10" ht="25.5" customHeight="1" x14ac:dyDescent="0.25">
      <c r="C6482" s="56"/>
      <c r="D6482" s="56"/>
      <c r="E6482" s="56"/>
      <c r="F6482" s="56"/>
      <c r="G6482" s="56"/>
      <c r="H6482" s="56"/>
      <c r="I6482" s="85"/>
      <c r="J6482" s="85"/>
    </row>
    <row r="6483" spans="3:10" ht="25.5" customHeight="1" x14ac:dyDescent="0.25">
      <c r="C6483" s="56"/>
      <c r="D6483" s="56"/>
      <c r="E6483" s="56"/>
      <c r="F6483" s="56"/>
      <c r="G6483" s="56"/>
      <c r="H6483" s="56"/>
      <c r="I6483" s="85"/>
      <c r="J6483" s="85"/>
    </row>
    <row r="6484" spans="3:10" ht="25.5" customHeight="1" x14ac:dyDescent="0.25">
      <c r="C6484" s="56"/>
      <c r="D6484" s="56"/>
      <c r="E6484" s="56"/>
      <c r="F6484" s="56"/>
      <c r="G6484" s="56"/>
      <c r="H6484" s="56"/>
      <c r="I6484" s="85"/>
      <c r="J6484" s="85"/>
    </row>
    <row r="6485" spans="3:10" ht="25.5" customHeight="1" x14ac:dyDescent="0.25">
      <c r="C6485" s="56"/>
      <c r="D6485" s="56"/>
      <c r="E6485" s="56"/>
      <c r="F6485" s="56"/>
      <c r="G6485" s="56"/>
      <c r="H6485" s="56"/>
      <c r="I6485" s="85"/>
      <c r="J6485" s="85"/>
    </row>
    <row r="6486" spans="3:10" ht="25.5" customHeight="1" x14ac:dyDescent="0.25">
      <c r="C6486" s="56"/>
      <c r="D6486" s="56"/>
      <c r="E6486" s="56"/>
      <c r="F6486" s="56"/>
      <c r="G6486" s="56"/>
      <c r="H6486" s="56"/>
      <c r="I6486" s="85"/>
      <c r="J6486" s="85"/>
    </row>
    <row r="6487" spans="3:10" ht="25.5" customHeight="1" x14ac:dyDescent="0.25">
      <c r="C6487" s="56"/>
      <c r="D6487" s="56"/>
      <c r="E6487" s="56"/>
      <c r="F6487" s="56"/>
      <c r="G6487" s="56"/>
      <c r="H6487" s="56"/>
      <c r="I6487" s="85"/>
      <c r="J6487" s="85"/>
    </row>
    <row r="6488" spans="3:10" ht="25.5" customHeight="1" x14ac:dyDescent="0.25">
      <c r="C6488" s="56"/>
      <c r="D6488" s="56"/>
      <c r="E6488" s="56"/>
      <c r="F6488" s="56"/>
      <c r="G6488" s="56"/>
      <c r="H6488" s="56"/>
      <c r="I6488" s="85"/>
      <c r="J6488" s="85"/>
    </row>
    <row r="6489" spans="3:10" ht="25.5" customHeight="1" x14ac:dyDescent="0.25">
      <c r="C6489" s="56"/>
      <c r="D6489" s="56"/>
      <c r="E6489" s="56"/>
      <c r="F6489" s="56"/>
      <c r="G6489" s="56"/>
      <c r="H6489" s="56"/>
      <c r="I6489" s="85"/>
      <c r="J6489" s="85"/>
    </row>
    <row r="6490" spans="3:10" ht="25.5" customHeight="1" x14ac:dyDescent="0.25">
      <c r="C6490" s="56"/>
      <c r="D6490" s="56"/>
      <c r="E6490" s="56"/>
      <c r="F6490" s="56"/>
      <c r="G6490" s="56"/>
      <c r="H6490" s="56"/>
      <c r="I6490" s="85"/>
      <c r="J6490" s="85"/>
    </row>
    <row r="6491" spans="3:10" ht="25.5" customHeight="1" x14ac:dyDescent="0.25">
      <c r="C6491" s="56"/>
      <c r="D6491" s="56"/>
      <c r="E6491" s="56"/>
      <c r="F6491" s="56"/>
      <c r="G6491" s="56"/>
      <c r="H6491" s="56"/>
      <c r="I6491" s="85"/>
      <c r="J6491" s="85"/>
    </row>
    <row r="6492" spans="3:10" ht="25.5" customHeight="1" x14ac:dyDescent="0.25">
      <c r="C6492" s="56"/>
      <c r="D6492" s="56"/>
      <c r="E6492" s="56"/>
      <c r="F6492" s="56"/>
      <c r="G6492" s="56"/>
      <c r="H6492" s="56"/>
      <c r="I6492" s="85"/>
      <c r="J6492" s="85"/>
    </row>
    <row r="6493" spans="3:10" ht="25.5" customHeight="1" x14ac:dyDescent="0.25">
      <c r="C6493" s="56"/>
      <c r="D6493" s="56"/>
      <c r="E6493" s="56"/>
      <c r="F6493" s="56"/>
      <c r="G6493" s="56"/>
      <c r="H6493" s="56"/>
      <c r="I6493" s="85"/>
      <c r="J6493" s="85"/>
    </row>
    <row r="6494" spans="3:10" ht="25.5" customHeight="1" x14ac:dyDescent="0.25">
      <c r="C6494" s="56"/>
      <c r="D6494" s="56"/>
      <c r="E6494" s="56"/>
      <c r="F6494" s="56"/>
      <c r="G6494" s="56"/>
      <c r="H6494" s="56"/>
      <c r="I6494" s="85"/>
      <c r="J6494" s="85"/>
    </row>
    <row r="6495" spans="3:10" ht="25.5" customHeight="1" x14ac:dyDescent="0.25">
      <c r="C6495" s="56"/>
      <c r="D6495" s="56"/>
      <c r="E6495" s="56"/>
      <c r="F6495" s="56"/>
      <c r="G6495" s="56"/>
      <c r="H6495" s="56"/>
      <c r="I6495" s="85"/>
      <c r="J6495" s="85"/>
    </row>
    <row r="6496" spans="3:10" ht="25.5" customHeight="1" x14ac:dyDescent="0.25">
      <c r="C6496" s="56"/>
      <c r="D6496" s="56"/>
      <c r="E6496" s="56"/>
      <c r="F6496" s="56"/>
      <c r="G6496" s="56"/>
      <c r="H6496" s="56"/>
      <c r="I6496" s="85"/>
      <c r="J6496" s="85"/>
    </row>
    <row r="6497" spans="3:10" ht="25.5" customHeight="1" x14ac:dyDescent="0.25">
      <c r="C6497" s="56"/>
      <c r="D6497" s="56"/>
      <c r="E6497" s="56"/>
      <c r="F6497" s="56"/>
      <c r="G6497" s="56"/>
      <c r="H6497" s="56"/>
      <c r="I6497" s="85"/>
      <c r="J6497" s="85"/>
    </row>
    <row r="6498" spans="3:10" ht="25.5" customHeight="1" x14ac:dyDescent="0.25">
      <c r="C6498" s="56"/>
      <c r="D6498" s="56"/>
      <c r="E6498" s="56"/>
      <c r="F6498" s="56"/>
      <c r="G6498" s="56"/>
      <c r="H6498" s="56"/>
      <c r="I6498" s="85"/>
      <c r="J6498" s="85"/>
    </row>
    <row r="6499" spans="3:10" ht="25.5" customHeight="1" x14ac:dyDescent="0.25">
      <c r="C6499" s="56"/>
      <c r="D6499" s="56"/>
      <c r="E6499" s="56"/>
      <c r="F6499" s="56"/>
      <c r="G6499" s="56"/>
      <c r="H6499" s="56"/>
      <c r="I6499" s="85"/>
      <c r="J6499" s="85"/>
    </row>
    <row r="6500" spans="3:10" ht="25.5" customHeight="1" x14ac:dyDescent="0.25">
      <c r="C6500" s="56"/>
      <c r="D6500" s="56"/>
      <c r="E6500" s="56"/>
      <c r="F6500" s="56"/>
      <c r="G6500" s="56"/>
      <c r="H6500" s="56"/>
      <c r="I6500" s="85"/>
      <c r="J6500" s="85"/>
    </row>
    <row r="6501" spans="3:10" ht="25.5" customHeight="1" x14ac:dyDescent="0.25">
      <c r="C6501" s="56"/>
      <c r="D6501" s="56"/>
      <c r="E6501" s="56"/>
      <c r="F6501" s="56"/>
      <c r="G6501" s="56"/>
      <c r="H6501" s="56"/>
      <c r="I6501" s="85"/>
      <c r="J6501" s="85"/>
    </row>
    <row r="6502" spans="3:10" ht="25.5" customHeight="1" x14ac:dyDescent="0.25">
      <c r="C6502" s="56"/>
      <c r="D6502" s="56"/>
      <c r="E6502" s="56"/>
      <c r="F6502" s="56"/>
      <c r="G6502" s="56"/>
      <c r="H6502" s="56"/>
      <c r="I6502" s="85"/>
      <c r="J6502" s="85"/>
    </row>
    <row r="6503" spans="3:10" ht="25.5" customHeight="1" x14ac:dyDescent="0.25">
      <c r="C6503" s="56"/>
      <c r="D6503" s="56"/>
      <c r="E6503" s="56"/>
      <c r="F6503" s="56"/>
      <c r="G6503" s="56"/>
      <c r="H6503" s="56"/>
      <c r="I6503" s="85"/>
      <c r="J6503" s="85"/>
    </row>
    <row r="6504" spans="3:10" ht="25.5" customHeight="1" x14ac:dyDescent="0.25">
      <c r="C6504" s="56"/>
      <c r="D6504" s="56"/>
      <c r="E6504" s="56"/>
      <c r="F6504" s="56"/>
      <c r="G6504" s="56"/>
      <c r="H6504" s="56"/>
      <c r="I6504" s="85"/>
      <c r="J6504" s="85"/>
    </row>
    <row r="6505" spans="3:10" ht="25.5" customHeight="1" x14ac:dyDescent="0.25">
      <c r="C6505" s="56"/>
      <c r="D6505" s="56"/>
      <c r="E6505" s="56"/>
      <c r="F6505" s="56"/>
      <c r="G6505" s="56"/>
      <c r="H6505" s="56"/>
      <c r="I6505" s="85"/>
      <c r="J6505" s="85"/>
    </row>
    <row r="6506" spans="3:10" ht="25.5" customHeight="1" x14ac:dyDescent="0.25">
      <c r="C6506" s="56"/>
      <c r="D6506" s="56"/>
      <c r="E6506" s="56"/>
      <c r="F6506" s="56"/>
      <c r="G6506" s="56"/>
      <c r="H6506" s="56"/>
      <c r="I6506" s="85"/>
      <c r="J6506" s="85"/>
    </row>
    <row r="6507" spans="3:10" ht="25.5" customHeight="1" x14ac:dyDescent="0.25">
      <c r="C6507" s="56"/>
      <c r="D6507" s="56"/>
      <c r="E6507" s="56"/>
      <c r="F6507" s="56"/>
      <c r="G6507" s="56"/>
      <c r="H6507" s="56"/>
      <c r="I6507" s="85"/>
      <c r="J6507" s="85"/>
    </row>
    <row r="6508" spans="3:10" ht="25.5" customHeight="1" x14ac:dyDescent="0.25">
      <c r="C6508" s="56"/>
      <c r="D6508" s="56"/>
      <c r="E6508" s="56"/>
      <c r="F6508" s="56"/>
      <c r="G6508" s="56"/>
      <c r="H6508" s="56"/>
      <c r="I6508" s="85"/>
      <c r="J6508" s="85"/>
    </row>
    <row r="6509" spans="3:10" ht="25.5" customHeight="1" x14ac:dyDescent="0.25">
      <c r="C6509" s="56"/>
      <c r="D6509" s="56"/>
      <c r="E6509" s="56"/>
      <c r="F6509" s="56"/>
      <c r="G6509" s="56"/>
      <c r="H6509" s="56"/>
      <c r="I6509" s="85"/>
      <c r="J6509" s="85"/>
    </row>
    <row r="6510" spans="3:10" ht="25.5" customHeight="1" x14ac:dyDescent="0.25">
      <c r="C6510" s="56"/>
      <c r="D6510" s="56"/>
      <c r="E6510" s="56"/>
      <c r="F6510" s="56"/>
      <c r="G6510" s="56"/>
      <c r="H6510" s="56"/>
      <c r="I6510" s="85"/>
      <c r="J6510" s="85"/>
    </row>
    <row r="6511" spans="3:10" ht="25.5" customHeight="1" x14ac:dyDescent="0.25">
      <c r="C6511" s="56"/>
      <c r="D6511" s="56"/>
      <c r="E6511" s="56"/>
      <c r="F6511" s="56"/>
      <c r="G6511" s="56"/>
      <c r="H6511" s="56"/>
      <c r="I6511" s="85"/>
      <c r="J6511" s="85"/>
    </row>
    <row r="6512" spans="3:10" ht="25.5" customHeight="1" x14ac:dyDescent="0.25">
      <c r="C6512" s="56"/>
      <c r="D6512" s="56"/>
      <c r="E6512" s="56"/>
      <c r="F6512" s="56"/>
      <c r="G6512" s="56"/>
      <c r="H6512" s="56"/>
      <c r="I6512" s="85"/>
      <c r="J6512" s="85"/>
    </row>
    <row r="6513" spans="3:10" ht="25.5" customHeight="1" x14ac:dyDescent="0.25">
      <c r="C6513" s="56"/>
      <c r="D6513" s="56"/>
      <c r="E6513" s="56"/>
      <c r="F6513" s="56"/>
      <c r="G6513" s="56"/>
      <c r="H6513" s="56"/>
      <c r="I6513" s="85"/>
      <c r="J6513" s="85"/>
    </row>
    <row r="6514" spans="3:10" ht="25.5" customHeight="1" x14ac:dyDescent="0.25">
      <c r="C6514" s="56"/>
      <c r="D6514" s="56"/>
      <c r="E6514" s="56"/>
      <c r="F6514" s="56"/>
      <c r="G6514" s="56"/>
      <c r="H6514" s="56"/>
      <c r="I6514" s="85"/>
      <c r="J6514" s="85"/>
    </row>
    <row r="6515" spans="3:10" ht="25.5" customHeight="1" x14ac:dyDescent="0.25">
      <c r="C6515" s="56"/>
      <c r="D6515" s="56"/>
      <c r="E6515" s="56"/>
      <c r="F6515" s="56"/>
      <c r="G6515" s="56"/>
      <c r="H6515" s="56"/>
      <c r="I6515" s="85"/>
      <c r="J6515" s="85"/>
    </row>
    <row r="6516" spans="3:10" ht="25.5" customHeight="1" x14ac:dyDescent="0.25">
      <c r="C6516" s="56"/>
      <c r="D6516" s="56"/>
      <c r="E6516" s="56"/>
      <c r="F6516" s="56"/>
      <c r="G6516" s="56"/>
      <c r="H6516" s="56"/>
      <c r="I6516" s="85"/>
      <c r="J6516" s="85"/>
    </row>
    <row r="6517" spans="3:10" ht="25.5" customHeight="1" x14ac:dyDescent="0.25">
      <c r="C6517" s="56"/>
      <c r="D6517" s="56"/>
      <c r="E6517" s="56"/>
      <c r="F6517" s="56"/>
      <c r="G6517" s="56"/>
      <c r="H6517" s="56"/>
      <c r="I6517" s="85"/>
      <c r="J6517" s="85"/>
    </row>
    <row r="6518" spans="3:10" ht="25.5" customHeight="1" x14ac:dyDescent="0.25">
      <c r="C6518" s="56"/>
      <c r="D6518" s="56"/>
      <c r="E6518" s="56"/>
      <c r="F6518" s="56"/>
      <c r="G6518" s="56"/>
      <c r="H6518" s="56"/>
      <c r="I6518" s="85"/>
      <c r="J6518" s="85"/>
    </row>
    <row r="6519" spans="3:10" ht="25.5" customHeight="1" x14ac:dyDescent="0.25">
      <c r="C6519" s="56"/>
      <c r="D6519" s="56"/>
      <c r="E6519" s="56"/>
      <c r="F6519" s="56"/>
      <c r="G6519" s="56"/>
      <c r="H6519" s="56"/>
      <c r="I6519" s="85"/>
      <c r="J6519" s="85"/>
    </row>
    <row r="6520" spans="3:10" ht="25.5" customHeight="1" x14ac:dyDescent="0.25">
      <c r="C6520" s="56"/>
      <c r="D6520" s="56"/>
      <c r="E6520" s="56"/>
      <c r="F6520" s="56"/>
      <c r="G6520" s="56"/>
      <c r="H6520" s="56"/>
      <c r="I6520" s="85"/>
      <c r="J6520" s="85"/>
    </row>
    <row r="6521" spans="3:10" ht="25.5" customHeight="1" x14ac:dyDescent="0.25">
      <c r="C6521" s="56"/>
      <c r="D6521" s="56"/>
      <c r="E6521" s="56"/>
      <c r="F6521" s="56"/>
      <c r="G6521" s="56"/>
      <c r="H6521" s="56"/>
      <c r="I6521" s="85"/>
      <c r="J6521" s="85"/>
    </row>
    <row r="6522" spans="3:10" ht="25.5" customHeight="1" x14ac:dyDescent="0.25">
      <c r="C6522" s="56"/>
      <c r="D6522" s="56"/>
      <c r="E6522" s="56"/>
      <c r="F6522" s="56"/>
      <c r="G6522" s="56"/>
      <c r="H6522" s="56"/>
      <c r="I6522" s="85"/>
      <c r="J6522" s="85"/>
    </row>
    <row r="6523" spans="3:10" ht="25.5" customHeight="1" x14ac:dyDescent="0.25">
      <c r="C6523" s="56"/>
      <c r="D6523" s="56"/>
      <c r="E6523" s="56"/>
      <c r="F6523" s="56"/>
      <c r="G6523" s="56"/>
      <c r="H6523" s="56"/>
      <c r="I6523" s="85"/>
      <c r="J6523" s="85"/>
    </row>
    <row r="6524" spans="3:10" ht="25.5" customHeight="1" x14ac:dyDescent="0.25">
      <c r="C6524" s="56"/>
      <c r="D6524" s="56"/>
      <c r="E6524" s="56"/>
      <c r="F6524" s="56"/>
      <c r="G6524" s="56"/>
      <c r="H6524" s="56"/>
      <c r="I6524" s="85"/>
      <c r="J6524" s="85"/>
    </row>
    <row r="6525" spans="3:10" ht="25.5" customHeight="1" x14ac:dyDescent="0.25">
      <c r="C6525" s="56"/>
      <c r="D6525" s="56"/>
      <c r="E6525" s="56"/>
      <c r="F6525" s="56"/>
      <c r="G6525" s="56"/>
      <c r="H6525" s="56"/>
      <c r="I6525" s="85"/>
      <c r="J6525" s="85"/>
    </row>
    <row r="6526" spans="3:10" ht="25.5" customHeight="1" x14ac:dyDescent="0.25">
      <c r="C6526" s="56"/>
      <c r="D6526" s="56"/>
      <c r="E6526" s="56"/>
      <c r="F6526" s="56"/>
      <c r="G6526" s="56"/>
      <c r="H6526" s="56"/>
      <c r="I6526" s="85"/>
      <c r="J6526" s="85"/>
    </row>
    <row r="6527" spans="3:10" ht="25.5" customHeight="1" x14ac:dyDescent="0.25">
      <c r="C6527" s="56"/>
      <c r="D6527" s="56"/>
      <c r="E6527" s="56"/>
      <c r="F6527" s="56"/>
      <c r="G6527" s="56"/>
      <c r="H6527" s="56"/>
      <c r="I6527" s="85"/>
      <c r="J6527" s="85"/>
    </row>
    <row r="6528" spans="3:10" ht="25.5" customHeight="1" x14ac:dyDescent="0.25">
      <c r="C6528" s="56"/>
      <c r="D6528" s="56"/>
      <c r="E6528" s="56"/>
      <c r="F6528" s="56"/>
      <c r="G6528" s="56"/>
      <c r="H6528" s="56"/>
      <c r="I6528" s="85"/>
      <c r="J6528" s="85"/>
    </row>
    <row r="6529" spans="3:10" ht="25.5" customHeight="1" x14ac:dyDescent="0.25">
      <c r="C6529" s="56"/>
      <c r="D6529" s="56"/>
      <c r="E6529" s="56"/>
      <c r="F6529" s="56"/>
      <c r="G6529" s="56"/>
      <c r="H6529" s="56"/>
      <c r="I6529" s="85"/>
      <c r="J6529" s="85"/>
    </row>
    <row r="6530" spans="3:10" ht="25.5" customHeight="1" x14ac:dyDescent="0.25">
      <c r="C6530" s="56"/>
      <c r="D6530" s="56"/>
      <c r="E6530" s="56"/>
      <c r="F6530" s="56"/>
      <c r="G6530" s="56"/>
      <c r="H6530" s="56"/>
      <c r="I6530" s="85"/>
      <c r="J6530" s="85"/>
    </row>
    <row r="6531" spans="3:10" ht="25.5" customHeight="1" x14ac:dyDescent="0.25">
      <c r="C6531" s="56"/>
      <c r="D6531" s="56"/>
      <c r="E6531" s="56"/>
      <c r="F6531" s="56"/>
      <c r="G6531" s="56"/>
      <c r="H6531" s="56"/>
      <c r="I6531" s="85"/>
      <c r="J6531" s="85"/>
    </row>
    <row r="6532" spans="3:10" ht="25.5" customHeight="1" x14ac:dyDescent="0.25">
      <c r="C6532" s="56"/>
      <c r="D6532" s="56"/>
      <c r="E6532" s="56"/>
      <c r="F6532" s="56"/>
      <c r="G6532" s="56"/>
      <c r="H6532" s="56"/>
      <c r="I6532" s="85"/>
      <c r="J6532" s="85"/>
    </row>
    <row r="6533" spans="3:10" ht="25.5" customHeight="1" x14ac:dyDescent="0.25">
      <c r="C6533" s="56"/>
      <c r="D6533" s="56"/>
      <c r="E6533" s="56"/>
      <c r="F6533" s="56"/>
      <c r="G6533" s="56"/>
      <c r="H6533" s="56"/>
      <c r="I6533" s="85"/>
      <c r="J6533" s="85"/>
    </row>
    <row r="6534" spans="3:10" ht="25.5" customHeight="1" x14ac:dyDescent="0.25">
      <c r="C6534" s="56"/>
      <c r="D6534" s="56"/>
      <c r="E6534" s="56"/>
      <c r="F6534" s="56"/>
      <c r="G6534" s="56"/>
      <c r="H6534" s="56"/>
      <c r="I6534" s="85"/>
      <c r="J6534" s="85"/>
    </row>
    <row r="6535" spans="3:10" ht="25.5" customHeight="1" x14ac:dyDescent="0.25">
      <c r="C6535" s="56"/>
      <c r="D6535" s="56"/>
      <c r="E6535" s="56"/>
      <c r="F6535" s="56"/>
      <c r="G6535" s="56"/>
      <c r="H6535" s="56"/>
      <c r="I6535" s="85"/>
      <c r="J6535" s="85"/>
    </row>
    <row r="6536" spans="3:10" ht="25.5" customHeight="1" x14ac:dyDescent="0.25">
      <c r="C6536" s="56"/>
      <c r="D6536" s="56"/>
      <c r="E6536" s="56"/>
      <c r="F6536" s="56"/>
      <c r="G6536" s="56"/>
      <c r="H6536" s="56"/>
      <c r="I6536" s="85"/>
      <c r="J6536" s="85"/>
    </row>
    <row r="6537" spans="3:10" ht="25.5" customHeight="1" x14ac:dyDescent="0.25">
      <c r="C6537" s="56"/>
      <c r="D6537" s="56"/>
      <c r="E6537" s="56"/>
      <c r="F6537" s="56"/>
      <c r="G6537" s="56"/>
      <c r="H6537" s="56"/>
      <c r="I6537" s="85"/>
      <c r="J6537" s="85"/>
    </row>
    <row r="6538" spans="3:10" ht="25.5" customHeight="1" x14ac:dyDescent="0.25">
      <c r="C6538" s="56"/>
      <c r="D6538" s="56"/>
      <c r="E6538" s="56"/>
      <c r="F6538" s="56"/>
      <c r="G6538" s="56"/>
      <c r="H6538" s="56"/>
      <c r="I6538" s="85"/>
      <c r="J6538" s="85"/>
    </row>
    <row r="6539" spans="3:10" ht="25.5" customHeight="1" x14ac:dyDescent="0.25">
      <c r="C6539" s="56"/>
      <c r="D6539" s="56"/>
      <c r="E6539" s="56"/>
      <c r="F6539" s="56"/>
      <c r="G6539" s="56"/>
      <c r="H6539" s="56"/>
      <c r="I6539" s="85"/>
      <c r="J6539" s="85"/>
    </row>
    <row r="6540" spans="3:10" ht="25.5" customHeight="1" x14ac:dyDescent="0.25">
      <c r="C6540" s="56"/>
      <c r="D6540" s="56"/>
      <c r="E6540" s="56"/>
      <c r="F6540" s="56"/>
      <c r="G6540" s="56"/>
      <c r="H6540" s="56"/>
      <c r="I6540" s="85"/>
      <c r="J6540" s="85"/>
    </row>
    <row r="6541" spans="3:10" ht="25.5" customHeight="1" x14ac:dyDescent="0.25">
      <c r="C6541" s="56"/>
      <c r="D6541" s="56"/>
      <c r="E6541" s="56"/>
      <c r="F6541" s="56"/>
      <c r="G6541" s="56"/>
      <c r="H6541" s="56"/>
      <c r="I6541" s="85"/>
      <c r="J6541" s="85"/>
    </row>
    <row r="6542" spans="3:10" ht="25.5" customHeight="1" x14ac:dyDescent="0.25">
      <c r="C6542" s="56"/>
      <c r="D6542" s="56"/>
      <c r="E6542" s="56"/>
      <c r="F6542" s="56"/>
      <c r="G6542" s="56"/>
      <c r="H6542" s="56"/>
      <c r="I6542" s="85"/>
      <c r="J6542" s="85"/>
    </row>
    <row r="6543" spans="3:10" ht="25.5" customHeight="1" x14ac:dyDescent="0.25">
      <c r="C6543" s="56"/>
      <c r="D6543" s="56"/>
      <c r="E6543" s="56"/>
      <c r="F6543" s="56"/>
      <c r="G6543" s="56"/>
      <c r="H6543" s="56"/>
      <c r="I6543" s="85"/>
      <c r="J6543" s="85"/>
    </row>
    <row r="6544" spans="3:10" ht="25.5" customHeight="1" x14ac:dyDescent="0.25">
      <c r="C6544" s="56"/>
      <c r="D6544" s="56"/>
      <c r="E6544" s="56"/>
      <c r="F6544" s="56"/>
      <c r="G6544" s="56"/>
      <c r="H6544" s="56"/>
      <c r="I6544" s="85"/>
      <c r="J6544" s="85"/>
    </row>
    <row r="6545" spans="3:10" ht="25.5" customHeight="1" x14ac:dyDescent="0.25">
      <c r="C6545" s="56"/>
      <c r="D6545" s="56"/>
      <c r="E6545" s="56"/>
      <c r="F6545" s="56"/>
      <c r="G6545" s="56"/>
      <c r="H6545" s="56"/>
      <c r="I6545" s="85"/>
      <c r="J6545" s="85"/>
    </row>
    <row r="6546" spans="3:10" ht="25.5" customHeight="1" x14ac:dyDescent="0.25">
      <c r="C6546" s="56"/>
      <c r="D6546" s="56"/>
      <c r="E6546" s="56"/>
      <c r="F6546" s="56"/>
      <c r="G6546" s="56"/>
      <c r="H6546" s="56"/>
      <c r="I6546" s="85"/>
      <c r="J6546" s="85"/>
    </row>
    <row r="6547" spans="3:10" ht="25.5" customHeight="1" x14ac:dyDescent="0.25">
      <c r="C6547" s="56"/>
      <c r="D6547" s="56"/>
      <c r="E6547" s="56"/>
      <c r="F6547" s="56"/>
      <c r="G6547" s="56"/>
      <c r="H6547" s="56"/>
      <c r="I6547" s="85"/>
      <c r="J6547" s="85"/>
    </row>
    <row r="6548" spans="3:10" ht="25.5" customHeight="1" x14ac:dyDescent="0.25">
      <c r="C6548" s="56"/>
      <c r="D6548" s="56"/>
      <c r="E6548" s="56"/>
      <c r="F6548" s="56"/>
      <c r="G6548" s="56"/>
      <c r="H6548" s="56"/>
      <c r="I6548" s="85"/>
      <c r="J6548" s="85"/>
    </row>
    <row r="6549" spans="3:10" ht="25.5" customHeight="1" x14ac:dyDescent="0.25">
      <c r="C6549" s="56"/>
      <c r="D6549" s="56"/>
      <c r="E6549" s="56"/>
      <c r="F6549" s="56"/>
      <c r="G6549" s="56"/>
      <c r="H6549" s="56"/>
      <c r="I6549" s="85"/>
      <c r="J6549" s="85"/>
    </row>
    <row r="6550" spans="3:10" ht="25.5" customHeight="1" x14ac:dyDescent="0.25">
      <c r="C6550" s="56"/>
      <c r="D6550" s="56"/>
      <c r="E6550" s="56"/>
      <c r="F6550" s="56"/>
      <c r="G6550" s="56"/>
      <c r="H6550" s="56"/>
      <c r="I6550" s="85"/>
      <c r="J6550" s="85"/>
    </row>
    <row r="6551" spans="3:10" ht="25.5" customHeight="1" x14ac:dyDescent="0.25">
      <c r="C6551" s="56"/>
      <c r="D6551" s="56"/>
      <c r="E6551" s="56"/>
      <c r="F6551" s="56"/>
      <c r="G6551" s="56"/>
      <c r="H6551" s="56"/>
      <c r="I6551" s="85"/>
      <c r="J6551" s="85"/>
    </row>
    <row r="6552" spans="3:10" ht="25.5" customHeight="1" x14ac:dyDescent="0.25">
      <c r="C6552" s="56"/>
      <c r="D6552" s="56"/>
      <c r="E6552" s="56"/>
      <c r="F6552" s="56"/>
      <c r="G6552" s="56"/>
      <c r="H6552" s="56"/>
      <c r="I6552" s="85"/>
      <c r="J6552" s="85"/>
    </row>
    <row r="6553" spans="3:10" ht="25.5" customHeight="1" x14ac:dyDescent="0.25">
      <c r="C6553" s="56"/>
      <c r="D6553" s="56"/>
      <c r="E6553" s="56"/>
      <c r="F6553" s="56"/>
      <c r="G6553" s="56"/>
      <c r="H6553" s="56"/>
      <c r="I6553" s="85"/>
      <c r="J6553" s="85"/>
    </row>
    <row r="6554" spans="3:10" ht="25.5" customHeight="1" x14ac:dyDescent="0.25">
      <c r="C6554" s="56"/>
      <c r="D6554" s="56"/>
      <c r="E6554" s="56"/>
      <c r="F6554" s="56"/>
      <c r="G6554" s="56"/>
      <c r="H6554" s="56"/>
      <c r="I6554" s="85"/>
      <c r="J6554" s="85"/>
    </row>
    <row r="6555" spans="3:10" ht="25.5" customHeight="1" x14ac:dyDescent="0.25">
      <c r="C6555" s="56"/>
      <c r="D6555" s="56"/>
      <c r="E6555" s="56"/>
      <c r="F6555" s="56"/>
      <c r="G6555" s="56"/>
      <c r="H6555" s="56"/>
      <c r="I6555" s="85"/>
      <c r="J6555" s="85"/>
    </row>
    <row r="6556" spans="3:10" ht="25.5" customHeight="1" x14ac:dyDescent="0.25">
      <c r="C6556" s="56"/>
      <c r="D6556" s="56"/>
      <c r="E6556" s="56"/>
      <c r="F6556" s="56"/>
      <c r="G6556" s="56"/>
      <c r="H6556" s="56"/>
      <c r="I6556" s="85"/>
      <c r="J6556" s="85"/>
    </row>
    <row r="6557" spans="3:10" ht="25.5" customHeight="1" x14ac:dyDescent="0.25">
      <c r="C6557" s="56"/>
      <c r="D6557" s="56"/>
      <c r="E6557" s="56"/>
      <c r="F6557" s="56"/>
      <c r="G6557" s="56"/>
      <c r="H6557" s="56"/>
      <c r="I6557" s="85"/>
      <c r="J6557" s="85"/>
    </row>
    <row r="6558" spans="3:10" ht="25.5" customHeight="1" x14ac:dyDescent="0.25">
      <c r="C6558" s="56"/>
      <c r="D6558" s="56"/>
      <c r="E6558" s="56"/>
      <c r="F6558" s="56"/>
      <c r="G6558" s="56"/>
      <c r="H6558" s="56"/>
      <c r="I6558" s="85"/>
      <c r="J6558" s="85"/>
    </row>
    <row r="6559" spans="3:10" ht="25.5" customHeight="1" x14ac:dyDescent="0.25">
      <c r="C6559" s="56"/>
      <c r="D6559" s="56"/>
      <c r="E6559" s="56"/>
      <c r="F6559" s="56"/>
      <c r="G6559" s="56"/>
      <c r="H6559" s="56"/>
      <c r="I6559" s="85"/>
      <c r="J6559" s="85"/>
    </row>
    <row r="6560" spans="3:10" ht="25.5" customHeight="1" x14ac:dyDescent="0.25">
      <c r="C6560" s="56"/>
      <c r="D6560" s="56"/>
      <c r="E6560" s="56"/>
      <c r="F6560" s="56"/>
      <c r="G6560" s="56"/>
      <c r="H6560" s="56"/>
      <c r="I6560" s="85"/>
      <c r="J6560" s="85"/>
    </row>
    <row r="6561" spans="3:10" ht="25.5" customHeight="1" x14ac:dyDescent="0.25">
      <c r="C6561" s="56"/>
      <c r="D6561" s="56"/>
      <c r="E6561" s="56"/>
      <c r="F6561" s="56"/>
      <c r="G6561" s="56"/>
      <c r="H6561" s="56"/>
      <c r="I6561" s="85"/>
      <c r="J6561" s="85"/>
    </row>
    <row r="6562" spans="3:10" ht="25.5" customHeight="1" x14ac:dyDescent="0.25">
      <c r="C6562" s="56"/>
      <c r="D6562" s="56"/>
      <c r="E6562" s="56"/>
      <c r="F6562" s="56"/>
      <c r="G6562" s="56"/>
      <c r="H6562" s="56"/>
      <c r="I6562" s="85"/>
      <c r="J6562" s="85"/>
    </row>
    <row r="6563" spans="3:10" ht="25.5" customHeight="1" x14ac:dyDescent="0.25">
      <c r="C6563" s="56"/>
      <c r="D6563" s="56"/>
      <c r="E6563" s="56"/>
      <c r="F6563" s="56"/>
      <c r="G6563" s="56"/>
      <c r="H6563" s="56"/>
      <c r="I6563" s="85"/>
      <c r="J6563" s="85"/>
    </row>
    <row r="6564" spans="3:10" ht="25.5" customHeight="1" x14ac:dyDescent="0.25">
      <c r="C6564" s="56"/>
      <c r="D6564" s="56"/>
      <c r="E6564" s="56"/>
      <c r="F6564" s="56"/>
      <c r="G6564" s="56"/>
      <c r="H6564" s="56"/>
      <c r="I6564" s="85"/>
      <c r="J6564" s="85"/>
    </row>
    <row r="6565" spans="3:10" ht="25.5" customHeight="1" x14ac:dyDescent="0.25">
      <c r="C6565" s="56"/>
      <c r="D6565" s="56"/>
      <c r="E6565" s="56"/>
      <c r="F6565" s="56"/>
      <c r="G6565" s="56"/>
      <c r="H6565" s="56"/>
      <c r="I6565" s="85"/>
      <c r="J6565" s="85"/>
    </row>
    <row r="6566" spans="3:10" ht="25.5" customHeight="1" x14ac:dyDescent="0.25">
      <c r="C6566" s="56"/>
      <c r="D6566" s="56"/>
      <c r="E6566" s="56"/>
      <c r="F6566" s="56"/>
      <c r="G6566" s="56"/>
      <c r="H6566" s="56"/>
      <c r="I6566" s="85"/>
      <c r="J6566" s="85"/>
    </row>
    <row r="6567" spans="3:10" ht="25.5" customHeight="1" x14ac:dyDescent="0.25">
      <c r="C6567" s="56"/>
      <c r="D6567" s="56"/>
      <c r="E6567" s="56"/>
      <c r="F6567" s="56"/>
      <c r="G6567" s="56"/>
      <c r="H6567" s="56"/>
      <c r="I6567" s="85"/>
      <c r="J6567" s="85"/>
    </row>
    <row r="6568" spans="3:10" ht="25.5" customHeight="1" x14ac:dyDescent="0.25">
      <c r="C6568" s="56"/>
      <c r="D6568" s="56"/>
      <c r="E6568" s="56"/>
      <c r="F6568" s="56"/>
      <c r="G6568" s="56"/>
      <c r="H6568" s="56"/>
      <c r="I6568" s="85"/>
      <c r="J6568" s="85"/>
    </row>
    <row r="6569" spans="3:10" ht="25.5" customHeight="1" x14ac:dyDescent="0.25">
      <c r="C6569" s="56"/>
      <c r="D6569" s="56"/>
      <c r="E6569" s="56"/>
      <c r="F6569" s="56"/>
      <c r="G6569" s="56"/>
      <c r="H6569" s="56"/>
      <c r="I6569" s="85"/>
      <c r="J6569" s="85"/>
    </row>
    <row r="6570" spans="3:10" ht="25.5" customHeight="1" x14ac:dyDescent="0.25">
      <c r="C6570" s="56"/>
      <c r="D6570" s="56"/>
      <c r="E6570" s="56"/>
      <c r="F6570" s="56"/>
      <c r="G6570" s="56"/>
      <c r="H6570" s="56"/>
      <c r="I6570" s="85"/>
      <c r="J6570" s="85"/>
    </row>
    <row r="6571" spans="3:10" ht="25.5" customHeight="1" x14ac:dyDescent="0.25">
      <c r="C6571" s="56"/>
      <c r="D6571" s="56"/>
      <c r="E6571" s="56"/>
      <c r="F6571" s="56"/>
      <c r="G6571" s="56"/>
      <c r="H6571" s="56"/>
      <c r="I6571" s="85"/>
      <c r="J6571" s="85"/>
    </row>
    <row r="6572" spans="3:10" ht="25.5" customHeight="1" x14ac:dyDescent="0.25">
      <c r="C6572" s="56"/>
      <c r="D6572" s="56"/>
      <c r="E6572" s="56"/>
      <c r="F6572" s="56"/>
      <c r="G6572" s="56"/>
      <c r="H6572" s="56"/>
      <c r="I6572" s="85"/>
      <c r="J6572" s="85"/>
    </row>
    <row r="6573" spans="3:10" ht="25.5" customHeight="1" x14ac:dyDescent="0.25">
      <c r="C6573" s="56"/>
      <c r="D6573" s="56"/>
      <c r="E6573" s="56"/>
      <c r="F6573" s="56"/>
      <c r="G6573" s="56"/>
      <c r="H6573" s="56"/>
      <c r="I6573" s="85"/>
      <c r="J6573" s="85"/>
    </row>
    <row r="6574" spans="3:10" ht="25.5" customHeight="1" x14ac:dyDescent="0.25">
      <c r="C6574" s="56"/>
      <c r="D6574" s="56"/>
      <c r="E6574" s="56"/>
      <c r="F6574" s="56"/>
      <c r="G6574" s="56"/>
      <c r="H6574" s="56"/>
      <c r="I6574" s="85"/>
      <c r="J6574" s="85"/>
    </row>
    <row r="6575" spans="3:10" ht="25.5" customHeight="1" x14ac:dyDescent="0.25">
      <c r="C6575" s="56"/>
      <c r="D6575" s="56"/>
      <c r="E6575" s="56"/>
      <c r="F6575" s="56"/>
      <c r="G6575" s="56"/>
      <c r="H6575" s="56"/>
      <c r="I6575" s="85"/>
      <c r="J6575" s="85"/>
    </row>
    <row r="6576" spans="3:10" ht="25.5" customHeight="1" x14ac:dyDescent="0.25">
      <c r="C6576" s="56"/>
      <c r="D6576" s="56"/>
      <c r="E6576" s="56"/>
      <c r="F6576" s="56"/>
      <c r="G6576" s="56"/>
      <c r="H6576" s="56"/>
      <c r="I6576" s="85"/>
      <c r="J6576" s="85"/>
    </row>
    <row r="6577" spans="3:10" ht="25.5" customHeight="1" x14ac:dyDescent="0.25">
      <c r="C6577" s="56"/>
      <c r="D6577" s="56"/>
      <c r="E6577" s="56"/>
      <c r="F6577" s="56"/>
      <c r="G6577" s="56"/>
      <c r="H6577" s="56"/>
      <c r="I6577" s="85"/>
      <c r="J6577" s="85"/>
    </row>
    <row r="6578" spans="3:10" ht="25.5" customHeight="1" x14ac:dyDescent="0.25">
      <c r="C6578" s="56"/>
      <c r="D6578" s="56"/>
      <c r="E6578" s="56"/>
      <c r="F6578" s="56"/>
      <c r="G6578" s="56"/>
      <c r="H6578" s="56"/>
      <c r="I6578" s="85"/>
      <c r="J6578" s="85"/>
    </row>
    <row r="6579" spans="3:10" ht="25.5" customHeight="1" x14ac:dyDescent="0.25">
      <c r="C6579" s="56"/>
      <c r="D6579" s="56"/>
      <c r="E6579" s="56"/>
      <c r="F6579" s="56"/>
      <c r="G6579" s="56"/>
      <c r="H6579" s="56"/>
      <c r="I6579" s="85"/>
      <c r="J6579" s="85"/>
    </row>
    <row r="6580" spans="3:10" ht="25.5" customHeight="1" x14ac:dyDescent="0.25">
      <c r="C6580" s="56"/>
      <c r="D6580" s="56"/>
      <c r="E6580" s="56"/>
      <c r="F6580" s="56"/>
      <c r="G6580" s="56"/>
      <c r="H6580" s="56"/>
      <c r="I6580" s="85"/>
      <c r="J6580" s="85"/>
    </row>
    <row r="6581" spans="3:10" ht="25.5" customHeight="1" x14ac:dyDescent="0.25">
      <c r="C6581" s="56"/>
      <c r="D6581" s="56"/>
      <c r="E6581" s="56"/>
      <c r="F6581" s="56"/>
      <c r="G6581" s="56"/>
      <c r="H6581" s="56"/>
      <c r="I6581" s="85"/>
      <c r="J6581" s="85"/>
    </row>
    <row r="6582" spans="3:10" ht="25.5" customHeight="1" x14ac:dyDescent="0.25">
      <c r="C6582" s="56"/>
      <c r="D6582" s="56"/>
      <c r="E6582" s="56"/>
      <c r="F6582" s="56"/>
      <c r="G6582" s="56"/>
      <c r="H6582" s="56"/>
      <c r="I6582" s="85"/>
      <c r="J6582" s="85"/>
    </row>
    <row r="6583" spans="3:10" ht="25.5" customHeight="1" x14ac:dyDescent="0.25">
      <c r="C6583" s="56"/>
      <c r="D6583" s="56"/>
      <c r="E6583" s="56"/>
      <c r="F6583" s="56"/>
      <c r="G6583" s="56"/>
      <c r="H6583" s="56"/>
      <c r="I6583" s="85"/>
      <c r="J6583" s="85"/>
    </row>
    <row r="6584" spans="3:10" ht="25.5" customHeight="1" x14ac:dyDescent="0.25">
      <c r="C6584" s="56"/>
      <c r="D6584" s="56"/>
      <c r="E6584" s="56"/>
      <c r="F6584" s="56"/>
      <c r="G6584" s="56"/>
      <c r="H6584" s="56"/>
      <c r="I6584" s="85"/>
      <c r="J6584" s="85"/>
    </row>
    <row r="6585" spans="3:10" ht="25.5" customHeight="1" x14ac:dyDescent="0.25">
      <c r="C6585" s="56"/>
      <c r="D6585" s="56"/>
      <c r="E6585" s="56"/>
      <c r="F6585" s="56"/>
      <c r="G6585" s="56"/>
      <c r="H6585" s="56"/>
      <c r="I6585" s="85"/>
      <c r="J6585" s="85"/>
    </row>
    <row r="6586" spans="3:10" ht="25.5" customHeight="1" x14ac:dyDescent="0.25">
      <c r="C6586" s="56"/>
      <c r="D6586" s="56"/>
      <c r="E6586" s="56"/>
      <c r="F6586" s="56"/>
      <c r="G6586" s="56"/>
      <c r="H6586" s="56"/>
      <c r="I6586" s="85"/>
      <c r="J6586" s="85"/>
    </row>
    <row r="6587" spans="3:10" ht="25.5" customHeight="1" x14ac:dyDescent="0.25">
      <c r="C6587" s="56"/>
      <c r="D6587" s="56"/>
      <c r="E6587" s="56"/>
      <c r="F6587" s="56"/>
      <c r="G6587" s="56"/>
      <c r="H6587" s="56"/>
      <c r="I6587" s="85"/>
      <c r="J6587" s="85"/>
    </row>
    <row r="6588" spans="3:10" ht="25.5" customHeight="1" x14ac:dyDescent="0.25">
      <c r="C6588" s="56"/>
      <c r="D6588" s="56"/>
      <c r="E6588" s="56"/>
      <c r="F6588" s="56"/>
      <c r="G6588" s="56"/>
      <c r="H6588" s="56"/>
      <c r="I6588" s="85"/>
      <c r="J6588" s="85"/>
    </row>
    <row r="6589" spans="3:10" ht="25.5" customHeight="1" x14ac:dyDescent="0.25">
      <c r="C6589" s="56"/>
      <c r="D6589" s="56"/>
      <c r="E6589" s="56"/>
      <c r="F6589" s="56"/>
      <c r="G6589" s="56"/>
      <c r="H6589" s="56"/>
      <c r="I6589" s="85"/>
      <c r="J6589" s="85"/>
    </row>
    <row r="6590" spans="3:10" ht="25.5" customHeight="1" x14ac:dyDescent="0.25">
      <c r="C6590" s="56"/>
      <c r="D6590" s="56"/>
      <c r="E6590" s="56"/>
      <c r="F6590" s="56"/>
      <c r="G6590" s="56"/>
      <c r="H6590" s="56"/>
      <c r="I6590" s="85"/>
      <c r="J6590" s="85"/>
    </row>
    <row r="6591" spans="3:10" ht="25.5" customHeight="1" x14ac:dyDescent="0.25">
      <c r="C6591" s="56"/>
      <c r="D6591" s="56"/>
      <c r="E6591" s="56"/>
      <c r="F6591" s="56"/>
      <c r="G6591" s="56"/>
      <c r="H6591" s="56"/>
      <c r="I6591" s="85"/>
      <c r="J6591" s="85"/>
    </row>
    <row r="6592" spans="3:10" ht="25.5" customHeight="1" x14ac:dyDescent="0.25">
      <c r="C6592" s="56"/>
      <c r="D6592" s="56"/>
      <c r="E6592" s="56"/>
      <c r="F6592" s="56"/>
      <c r="G6592" s="56"/>
      <c r="H6592" s="56"/>
      <c r="I6592" s="85"/>
      <c r="J6592" s="85"/>
    </row>
    <row r="6593" spans="3:10" ht="25.5" customHeight="1" x14ac:dyDescent="0.25">
      <c r="C6593" s="56"/>
      <c r="D6593" s="56"/>
      <c r="E6593" s="56"/>
      <c r="F6593" s="56"/>
      <c r="G6593" s="56"/>
      <c r="H6593" s="56"/>
      <c r="I6593" s="85"/>
      <c r="J6593" s="85"/>
    </row>
    <row r="6594" spans="3:10" ht="25.5" customHeight="1" x14ac:dyDescent="0.25">
      <c r="C6594" s="56"/>
      <c r="D6594" s="56"/>
      <c r="E6594" s="56"/>
      <c r="F6594" s="56"/>
      <c r="G6594" s="56"/>
      <c r="H6594" s="56"/>
      <c r="I6594" s="85"/>
      <c r="J6594" s="85"/>
    </row>
    <row r="6595" spans="3:10" ht="25.5" customHeight="1" x14ac:dyDescent="0.25">
      <c r="C6595" s="56"/>
      <c r="D6595" s="56"/>
      <c r="E6595" s="56"/>
      <c r="F6595" s="56"/>
      <c r="G6595" s="56"/>
      <c r="H6595" s="56"/>
      <c r="I6595" s="85"/>
      <c r="J6595" s="85"/>
    </row>
    <row r="6596" spans="3:10" ht="25.5" customHeight="1" x14ac:dyDescent="0.25">
      <c r="C6596" s="56"/>
      <c r="D6596" s="56"/>
      <c r="E6596" s="56"/>
      <c r="F6596" s="56"/>
      <c r="G6596" s="56"/>
      <c r="H6596" s="56"/>
      <c r="I6596" s="85"/>
      <c r="J6596" s="85"/>
    </row>
    <row r="6597" spans="3:10" ht="25.5" customHeight="1" x14ac:dyDescent="0.25">
      <c r="C6597" s="56"/>
      <c r="D6597" s="56"/>
      <c r="E6597" s="56"/>
      <c r="F6597" s="56"/>
      <c r="G6597" s="56"/>
      <c r="H6597" s="56"/>
      <c r="I6597" s="85"/>
      <c r="J6597" s="85"/>
    </row>
    <row r="6598" spans="3:10" ht="25.5" customHeight="1" x14ac:dyDescent="0.25">
      <c r="C6598" s="56"/>
      <c r="D6598" s="56"/>
      <c r="E6598" s="56"/>
      <c r="F6598" s="56"/>
      <c r="G6598" s="56"/>
      <c r="H6598" s="56"/>
      <c r="I6598" s="85"/>
      <c r="J6598" s="85"/>
    </row>
    <row r="6599" spans="3:10" ht="25.5" customHeight="1" x14ac:dyDescent="0.25">
      <c r="C6599" s="56"/>
      <c r="D6599" s="56"/>
      <c r="E6599" s="56"/>
      <c r="F6599" s="56"/>
      <c r="G6599" s="56"/>
      <c r="H6599" s="56"/>
      <c r="I6599" s="85"/>
      <c r="J6599" s="85"/>
    </row>
    <row r="6600" spans="3:10" ht="25.5" customHeight="1" x14ac:dyDescent="0.25">
      <c r="C6600" s="56"/>
      <c r="D6600" s="56"/>
      <c r="E6600" s="56"/>
      <c r="F6600" s="56"/>
      <c r="G6600" s="56"/>
      <c r="H6600" s="56"/>
      <c r="I6600" s="85"/>
      <c r="J6600" s="85"/>
    </row>
    <row r="6601" spans="3:10" ht="25.5" customHeight="1" x14ac:dyDescent="0.25">
      <c r="C6601" s="56"/>
      <c r="D6601" s="56"/>
      <c r="E6601" s="56"/>
      <c r="F6601" s="56"/>
      <c r="G6601" s="56"/>
      <c r="H6601" s="56"/>
      <c r="I6601" s="85"/>
      <c r="J6601" s="85"/>
    </row>
    <row r="6602" spans="3:10" ht="25.5" customHeight="1" x14ac:dyDescent="0.25">
      <c r="C6602" s="56"/>
      <c r="D6602" s="56"/>
      <c r="E6602" s="56"/>
      <c r="F6602" s="56"/>
      <c r="G6602" s="56"/>
      <c r="H6602" s="56"/>
      <c r="I6602" s="85"/>
      <c r="J6602" s="85"/>
    </row>
    <row r="6603" spans="3:10" ht="25.5" customHeight="1" x14ac:dyDescent="0.25">
      <c r="C6603" s="56"/>
      <c r="D6603" s="56"/>
      <c r="E6603" s="56"/>
      <c r="F6603" s="56"/>
      <c r="G6603" s="56"/>
      <c r="H6603" s="56"/>
      <c r="I6603" s="85"/>
      <c r="J6603" s="85"/>
    </row>
    <row r="6604" spans="3:10" ht="25.5" customHeight="1" x14ac:dyDescent="0.25">
      <c r="C6604" s="56"/>
      <c r="D6604" s="56"/>
      <c r="E6604" s="56"/>
      <c r="F6604" s="56"/>
      <c r="G6604" s="56"/>
      <c r="H6604" s="56"/>
      <c r="I6604" s="85"/>
      <c r="J6604" s="85"/>
    </row>
    <row r="6605" spans="3:10" ht="25.5" customHeight="1" x14ac:dyDescent="0.25">
      <c r="C6605" s="56"/>
      <c r="D6605" s="56"/>
      <c r="E6605" s="56"/>
      <c r="F6605" s="56"/>
      <c r="G6605" s="56"/>
      <c r="H6605" s="56"/>
      <c r="I6605" s="85"/>
      <c r="J6605" s="85"/>
    </row>
    <row r="6606" spans="3:10" ht="25.5" customHeight="1" x14ac:dyDescent="0.25">
      <c r="C6606" s="56"/>
      <c r="D6606" s="56"/>
      <c r="E6606" s="56"/>
      <c r="F6606" s="56"/>
      <c r="G6606" s="56"/>
      <c r="H6606" s="56"/>
      <c r="I6606" s="85"/>
      <c r="J6606" s="85"/>
    </row>
    <row r="6607" spans="3:10" ht="25.5" customHeight="1" x14ac:dyDescent="0.25">
      <c r="C6607" s="56"/>
      <c r="D6607" s="56"/>
      <c r="E6607" s="56"/>
      <c r="F6607" s="56"/>
      <c r="G6607" s="56"/>
      <c r="H6607" s="56"/>
      <c r="I6607" s="85"/>
      <c r="J6607" s="85"/>
    </row>
    <row r="6608" spans="3:10" ht="25.5" customHeight="1" x14ac:dyDescent="0.25">
      <c r="C6608" s="56"/>
      <c r="D6608" s="56"/>
      <c r="E6608" s="56"/>
      <c r="F6608" s="56"/>
      <c r="G6608" s="56"/>
      <c r="H6608" s="56"/>
      <c r="I6608" s="85"/>
      <c r="J6608" s="85"/>
    </row>
    <row r="6609" spans="3:10" ht="25.5" customHeight="1" x14ac:dyDescent="0.25">
      <c r="C6609" s="56"/>
      <c r="D6609" s="56"/>
      <c r="E6609" s="56"/>
      <c r="F6609" s="56"/>
      <c r="G6609" s="56"/>
      <c r="H6609" s="56"/>
      <c r="I6609" s="85"/>
      <c r="J6609" s="85"/>
    </row>
    <row r="6610" spans="3:10" ht="25.5" customHeight="1" x14ac:dyDescent="0.25">
      <c r="C6610" s="56"/>
      <c r="D6610" s="56"/>
      <c r="E6610" s="56"/>
      <c r="F6610" s="56"/>
      <c r="G6610" s="56"/>
      <c r="H6610" s="56"/>
      <c r="I6610" s="85"/>
      <c r="J6610" s="85"/>
    </row>
    <row r="6611" spans="3:10" ht="25.5" customHeight="1" x14ac:dyDescent="0.25">
      <c r="C6611" s="56"/>
      <c r="D6611" s="56"/>
      <c r="E6611" s="56"/>
      <c r="F6611" s="56"/>
      <c r="G6611" s="56"/>
      <c r="H6611" s="56"/>
      <c r="I6611" s="85"/>
      <c r="J6611" s="85"/>
    </row>
    <row r="6612" spans="3:10" ht="25.5" customHeight="1" x14ac:dyDescent="0.25">
      <c r="C6612" s="56"/>
      <c r="D6612" s="56"/>
      <c r="E6612" s="56"/>
      <c r="F6612" s="56"/>
      <c r="G6612" s="56"/>
      <c r="H6612" s="56"/>
      <c r="I6612" s="85"/>
      <c r="J6612" s="85"/>
    </row>
    <row r="6613" spans="3:10" ht="25.5" customHeight="1" x14ac:dyDescent="0.25">
      <c r="C6613" s="56"/>
      <c r="D6613" s="56"/>
      <c r="E6613" s="56"/>
      <c r="F6613" s="56"/>
      <c r="G6613" s="56"/>
      <c r="H6613" s="56"/>
      <c r="I6613" s="85"/>
      <c r="J6613" s="85"/>
    </row>
    <row r="6614" spans="3:10" ht="25.5" customHeight="1" x14ac:dyDescent="0.25">
      <c r="C6614" s="56"/>
      <c r="D6614" s="56"/>
      <c r="E6614" s="56"/>
      <c r="F6614" s="56"/>
      <c r="G6614" s="56"/>
      <c r="H6614" s="56"/>
      <c r="I6614" s="85"/>
      <c r="J6614" s="85"/>
    </row>
    <row r="6615" spans="3:10" ht="25.5" customHeight="1" x14ac:dyDescent="0.25">
      <c r="C6615" s="56"/>
      <c r="D6615" s="56"/>
      <c r="E6615" s="56"/>
      <c r="F6615" s="56"/>
      <c r="G6615" s="56"/>
      <c r="H6615" s="56"/>
      <c r="I6615" s="85"/>
      <c r="J6615" s="85"/>
    </row>
    <row r="6616" spans="3:10" ht="25.5" customHeight="1" x14ac:dyDescent="0.25">
      <c r="C6616" s="56"/>
      <c r="D6616" s="56"/>
      <c r="E6616" s="56"/>
      <c r="F6616" s="56"/>
      <c r="G6616" s="56"/>
      <c r="H6616" s="56"/>
      <c r="I6616" s="85"/>
      <c r="J6616" s="85"/>
    </row>
    <row r="6617" spans="3:10" ht="25.5" customHeight="1" x14ac:dyDescent="0.25">
      <c r="C6617" s="56"/>
      <c r="D6617" s="56"/>
      <c r="E6617" s="56"/>
      <c r="F6617" s="56"/>
      <c r="G6617" s="56"/>
      <c r="H6617" s="56"/>
      <c r="I6617" s="85"/>
      <c r="J6617" s="85"/>
    </row>
    <row r="6618" spans="3:10" ht="25.5" customHeight="1" x14ac:dyDescent="0.25">
      <c r="C6618" s="56"/>
      <c r="D6618" s="56"/>
      <c r="E6618" s="56"/>
      <c r="F6618" s="56"/>
      <c r="G6618" s="56"/>
      <c r="H6618" s="56"/>
      <c r="I6618" s="85"/>
      <c r="J6618" s="85"/>
    </row>
    <row r="6619" spans="3:10" ht="25.5" customHeight="1" x14ac:dyDescent="0.25">
      <c r="C6619" s="56"/>
      <c r="D6619" s="56"/>
      <c r="E6619" s="56"/>
      <c r="F6619" s="56"/>
      <c r="G6619" s="56"/>
      <c r="H6619" s="56"/>
      <c r="I6619" s="85"/>
      <c r="J6619" s="85"/>
    </row>
    <row r="6620" spans="3:10" ht="25.5" customHeight="1" x14ac:dyDescent="0.25">
      <c r="C6620" s="56"/>
      <c r="D6620" s="56"/>
      <c r="E6620" s="56"/>
      <c r="F6620" s="56"/>
      <c r="G6620" s="56"/>
      <c r="H6620" s="56"/>
      <c r="I6620" s="85"/>
      <c r="J6620" s="85"/>
    </row>
    <row r="6621" spans="3:10" ht="25.5" customHeight="1" x14ac:dyDescent="0.25">
      <c r="C6621" s="56"/>
      <c r="D6621" s="56"/>
      <c r="E6621" s="56"/>
      <c r="F6621" s="56"/>
      <c r="G6621" s="56"/>
      <c r="H6621" s="56"/>
      <c r="I6621" s="85"/>
      <c r="J6621" s="85"/>
    </row>
    <row r="6622" spans="3:10" ht="25.5" customHeight="1" x14ac:dyDescent="0.25">
      <c r="C6622" s="56"/>
      <c r="D6622" s="56"/>
      <c r="E6622" s="56"/>
      <c r="F6622" s="56"/>
      <c r="G6622" s="56"/>
      <c r="H6622" s="56"/>
      <c r="I6622" s="85"/>
      <c r="J6622" s="85"/>
    </row>
    <row r="6623" spans="3:10" ht="25.5" customHeight="1" x14ac:dyDescent="0.25">
      <c r="C6623" s="56"/>
      <c r="D6623" s="56"/>
      <c r="E6623" s="56"/>
      <c r="F6623" s="56"/>
      <c r="G6623" s="56"/>
      <c r="H6623" s="56"/>
      <c r="I6623" s="85"/>
      <c r="J6623" s="85"/>
    </row>
    <row r="6624" spans="3:10" ht="25.5" customHeight="1" x14ac:dyDescent="0.25">
      <c r="C6624" s="56"/>
      <c r="D6624" s="56"/>
      <c r="E6624" s="56"/>
      <c r="F6624" s="56"/>
      <c r="G6624" s="56"/>
      <c r="H6624" s="56"/>
      <c r="I6624" s="85"/>
      <c r="J6624" s="85"/>
    </row>
    <row r="6625" spans="3:10" ht="25.5" customHeight="1" x14ac:dyDescent="0.25">
      <c r="C6625" s="56"/>
      <c r="D6625" s="56"/>
      <c r="E6625" s="56"/>
      <c r="F6625" s="56"/>
      <c r="G6625" s="56"/>
      <c r="H6625" s="56"/>
      <c r="I6625" s="85"/>
      <c r="J6625" s="85"/>
    </row>
    <row r="6626" spans="3:10" ht="25.5" customHeight="1" x14ac:dyDescent="0.25">
      <c r="C6626" s="56"/>
      <c r="D6626" s="56"/>
      <c r="E6626" s="56"/>
      <c r="F6626" s="56"/>
      <c r="G6626" s="56"/>
      <c r="H6626" s="56"/>
      <c r="I6626" s="85"/>
      <c r="J6626" s="85"/>
    </row>
    <row r="6627" spans="3:10" ht="25.5" customHeight="1" x14ac:dyDescent="0.25">
      <c r="C6627" s="56"/>
      <c r="D6627" s="56"/>
      <c r="E6627" s="56"/>
      <c r="F6627" s="56"/>
      <c r="G6627" s="56"/>
      <c r="H6627" s="56"/>
      <c r="I6627" s="85"/>
      <c r="J6627" s="85"/>
    </row>
    <row r="6628" spans="3:10" ht="25.5" customHeight="1" x14ac:dyDescent="0.25">
      <c r="C6628" s="56"/>
      <c r="D6628" s="56"/>
      <c r="E6628" s="56"/>
      <c r="F6628" s="56"/>
      <c r="G6628" s="56"/>
      <c r="H6628" s="56"/>
      <c r="I6628" s="85"/>
      <c r="J6628" s="85"/>
    </row>
    <row r="6629" spans="3:10" ht="25.5" customHeight="1" x14ac:dyDescent="0.25">
      <c r="C6629" s="56"/>
      <c r="D6629" s="56"/>
      <c r="E6629" s="56"/>
      <c r="F6629" s="56"/>
      <c r="G6629" s="56"/>
      <c r="H6629" s="56"/>
      <c r="I6629" s="85"/>
      <c r="J6629" s="85"/>
    </row>
    <row r="6630" spans="3:10" ht="25.5" customHeight="1" x14ac:dyDescent="0.25">
      <c r="C6630" s="56"/>
      <c r="D6630" s="56"/>
      <c r="E6630" s="56"/>
      <c r="F6630" s="56"/>
      <c r="G6630" s="56"/>
      <c r="H6630" s="56"/>
      <c r="I6630" s="85"/>
      <c r="J6630" s="85"/>
    </row>
    <row r="6631" spans="3:10" ht="25.5" customHeight="1" x14ac:dyDescent="0.25">
      <c r="C6631" s="56"/>
      <c r="D6631" s="56"/>
      <c r="E6631" s="56"/>
      <c r="F6631" s="56"/>
      <c r="G6631" s="56"/>
      <c r="H6631" s="56"/>
      <c r="I6631" s="85"/>
      <c r="J6631" s="85"/>
    </row>
    <row r="6632" spans="3:10" ht="25.5" customHeight="1" x14ac:dyDescent="0.25">
      <c r="C6632" s="56"/>
      <c r="D6632" s="56"/>
      <c r="E6632" s="56"/>
      <c r="F6632" s="56"/>
      <c r="G6632" s="56"/>
      <c r="H6632" s="56"/>
      <c r="I6632" s="85"/>
      <c r="J6632" s="85"/>
    </row>
    <row r="6633" spans="3:10" ht="25.5" customHeight="1" x14ac:dyDescent="0.25">
      <c r="C6633" s="56"/>
      <c r="D6633" s="56"/>
      <c r="E6633" s="56"/>
      <c r="F6633" s="56"/>
      <c r="G6633" s="56"/>
      <c r="H6633" s="56"/>
      <c r="I6633" s="85"/>
      <c r="J6633" s="85"/>
    </row>
    <row r="6634" spans="3:10" ht="25.5" customHeight="1" x14ac:dyDescent="0.25">
      <c r="C6634" s="56"/>
      <c r="D6634" s="56"/>
      <c r="E6634" s="56"/>
      <c r="F6634" s="56"/>
      <c r="G6634" s="56"/>
      <c r="H6634" s="56"/>
      <c r="I6634" s="85"/>
      <c r="J6634" s="85"/>
    </row>
    <row r="6635" spans="3:10" ht="25.5" customHeight="1" x14ac:dyDescent="0.25">
      <c r="C6635" s="56"/>
      <c r="D6635" s="56"/>
      <c r="E6635" s="56"/>
      <c r="F6635" s="56"/>
      <c r="G6635" s="56"/>
      <c r="H6635" s="56"/>
      <c r="I6635" s="85"/>
      <c r="J6635" s="85"/>
    </row>
    <row r="6636" spans="3:10" ht="25.5" customHeight="1" x14ac:dyDescent="0.25">
      <c r="C6636" s="56"/>
      <c r="D6636" s="56"/>
      <c r="E6636" s="56"/>
      <c r="F6636" s="56"/>
      <c r="G6636" s="56"/>
      <c r="H6636" s="56"/>
      <c r="I6636" s="85"/>
      <c r="J6636" s="85"/>
    </row>
    <row r="6637" spans="3:10" ht="25.5" customHeight="1" x14ac:dyDescent="0.25">
      <c r="C6637" s="56"/>
      <c r="D6637" s="56"/>
      <c r="E6637" s="56"/>
      <c r="F6637" s="56"/>
      <c r="G6637" s="56"/>
      <c r="H6637" s="56"/>
      <c r="I6637" s="85"/>
      <c r="J6637" s="85"/>
    </row>
    <row r="6638" spans="3:10" ht="25.5" customHeight="1" x14ac:dyDescent="0.25">
      <c r="C6638" s="56"/>
      <c r="D6638" s="56"/>
      <c r="E6638" s="56"/>
      <c r="F6638" s="56"/>
      <c r="G6638" s="56"/>
      <c r="H6638" s="56"/>
      <c r="I6638" s="85"/>
      <c r="J6638" s="85"/>
    </row>
    <row r="6639" spans="3:10" ht="25.5" customHeight="1" x14ac:dyDescent="0.25">
      <c r="C6639" s="56"/>
      <c r="D6639" s="56"/>
      <c r="E6639" s="56"/>
      <c r="F6639" s="56"/>
      <c r="G6639" s="56"/>
      <c r="H6639" s="56"/>
      <c r="I6639" s="85"/>
      <c r="J6639" s="85"/>
    </row>
    <row r="6640" spans="3:10" ht="25.5" customHeight="1" x14ac:dyDescent="0.25">
      <c r="C6640" s="56"/>
      <c r="D6640" s="56"/>
      <c r="E6640" s="56"/>
      <c r="F6640" s="56"/>
      <c r="G6640" s="56"/>
      <c r="H6640" s="56"/>
      <c r="I6640" s="85"/>
      <c r="J6640" s="85"/>
    </row>
    <row r="6641" spans="3:10" ht="25.5" customHeight="1" x14ac:dyDescent="0.25">
      <c r="C6641" s="56"/>
      <c r="D6641" s="56"/>
      <c r="E6641" s="56"/>
      <c r="F6641" s="56"/>
      <c r="G6641" s="56"/>
      <c r="H6641" s="56"/>
      <c r="I6641" s="85"/>
      <c r="J6641" s="85"/>
    </row>
    <row r="6642" spans="3:10" ht="25.5" customHeight="1" x14ac:dyDescent="0.25">
      <c r="C6642" s="56"/>
      <c r="D6642" s="56"/>
      <c r="E6642" s="56"/>
      <c r="F6642" s="56"/>
      <c r="G6642" s="56"/>
      <c r="H6642" s="56"/>
      <c r="I6642" s="85"/>
      <c r="J6642" s="85"/>
    </row>
    <row r="6643" spans="3:10" ht="25.5" customHeight="1" x14ac:dyDescent="0.25">
      <c r="C6643" s="56"/>
      <c r="D6643" s="56"/>
      <c r="E6643" s="56"/>
      <c r="F6643" s="56"/>
      <c r="G6643" s="56"/>
      <c r="H6643" s="56"/>
      <c r="I6643" s="85"/>
      <c r="J6643" s="85"/>
    </row>
    <row r="6644" spans="3:10" ht="25.5" customHeight="1" x14ac:dyDescent="0.25">
      <c r="C6644" s="56"/>
      <c r="D6644" s="56"/>
      <c r="E6644" s="56"/>
      <c r="F6644" s="56"/>
      <c r="G6644" s="56"/>
      <c r="H6644" s="56"/>
      <c r="I6644" s="85"/>
      <c r="J6644" s="85"/>
    </row>
    <row r="6645" spans="3:10" ht="25.5" customHeight="1" x14ac:dyDescent="0.25">
      <c r="C6645" s="56"/>
      <c r="D6645" s="56"/>
      <c r="E6645" s="56"/>
      <c r="F6645" s="56"/>
      <c r="G6645" s="56"/>
      <c r="H6645" s="56"/>
      <c r="I6645" s="85"/>
      <c r="J6645" s="85"/>
    </row>
    <row r="6646" spans="3:10" ht="25.5" customHeight="1" x14ac:dyDescent="0.25">
      <c r="C6646" s="56"/>
      <c r="D6646" s="56"/>
      <c r="E6646" s="56"/>
      <c r="F6646" s="56"/>
      <c r="G6646" s="56"/>
      <c r="H6646" s="56"/>
      <c r="I6646" s="85"/>
      <c r="J6646" s="85"/>
    </row>
    <row r="6647" spans="3:10" ht="25.5" customHeight="1" x14ac:dyDescent="0.25">
      <c r="C6647" s="56"/>
      <c r="D6647" s="56"/>
      <c r="E6647" s="56"/>
      <c r="F6647" s="56"/>
      <c r="G6647" s="56"/>
      <c r="H6647" s="56"/>
      <c r="I6647" s="85"/>
      <c r="J6647" s="85"/>
    </row>
    <row r="6648" spans="3:10" ht="25.5" customHeight="1" x14ac:dyDescent="0.25">
      <c r="C6648" s="56"/>
      <c r="D6648" s="56"/>
      <c r="E6648" s="56"/>
      <c r="F6648" s="56"/>
      <c r="G6648" s="56"/>
      <c r="H6648" s="56"/>
      <c r="I6648" s="85"/>
      <c r="J6648" s="85"/>
    </row>
    <row r="6649" spans="3:10" ht="25.5" customHeight="1" x14ac:dyDescent="0.25">
      <c r="C6649" s="56"/>
      <c r="D6649" s="56"/>
      <c r="E6649" s="56"/>
      <c r="F6649" s="56"/>
      <c r="G6649" s="56"/>
      <c r="H6649" s="56"/>
      <c r="I6649" s="85"/>
      <c r="J6649" s="85"/>
    </row>
    <row r="6650" spans="3:10" ht="25.5" customHeight="1" x14ac:dyDescent="0.25">
      <c r="C6650" s="56"/>
      <c r="D6650" s="56"/>
      <c r="E6650" s="56"/>
      <c r="F6650" s="56"/>
      <c r="G6650" s="56"/>
      <c r="H6650" s="56"/>
      <c r="I6650" s="85"/>
      <c r="J6650" s="85"/>
    </row>
    <row r="6651" spans="3:10" ht="25.5" customHeight="1" x14ac:dyDescent="0.25">
      <c r="C6651" s="56"/>
      <c r="D6651" s="56"/>
      <c r="E6651" s="56"/>
      <c r="F6651" s="56"/>
      <c r="G6651" s="56"/>
      <c r="H6651" s="56"/>
      <c r="I6651" s="85"/>
      <c r="J6651" s="85"/>
    </row>
    <row r="6652" spans="3:10" ht="25.5" customHeight="1" x14ac:dyDescent="0.25">
      <c r="C6652" s="56"/>
      <c r="D6652" s="56"/>
      <c r="E6652" s="56"/>
      <c r="F6652" s="56"/>
      <c r="G6652" s="56"/>
      <c r="H6652" s="56"/>
      <c r="I6652" s="85"/>
      <c r="J6652" s="85"/>
    </row>
    <row r="6653" spans="3:10" ht="25.5" customHeight="1" x14ac:dyDescent="0.25">
      <c r="C6653" s="56"/>
      <c r="D6653" s="56"/>
      <c r="E6653" s="56"/>
      <c r="F6653" s="56"/>
      <c r="G6653" s="56"/>
      <c r="H6653" s="56"/>
      <c r="I6653" s="85"/>
      <c r="J6653" s="85"/>
    </row>
    <row r="6654" spans="3:10" ht="25.5" customHeight="1" x14ac:dyDescent="0.25">
      <c r="C6654" s="56"/>
      <c r="D6654" s="56"/>
      <c r="E6654" s="56"/>
      <c r="F6654" s="56"/>
      <c r="G6654" s="56"/>
      <c r="H6654" s="56"/>
      <c r="I6654" s="85"/>
      <c r="J6654" s="85"/>
    </row>
    <row r="6655" spans="3:10" ht="25.5" customHeight="1" x14ac:dyDescent="0.25">
      <c r="C6655" s="56"/>
      <c r="D6655" s="56"/>
      <c r="E6655" s="56"/>
      <c r="F6655" s="56"/>
      <c r="G6655" s="56"/>
      <c r="H6655" s="56"/>
      <c r="I6655" s="85"/>
      <c r="J6655" s="85"/>
    </row>
    <row r="6656" spans="3:10" ht="25.5" customHeight="1" x14ac:dyDescent="0.25">
      <c r="C6656" s="56"/>
      <c r="D6656" s="56"/>
      <c r="E6656" s="56"/>
      <c r="F6656" s="56"/>
      <c r="G6656" s="56"/>
      <c r="H6656" s="56"/>
      <c r="I6656" s="85"/>
      <c r="J6656" s="85"/>
    </row>
    <row r="6657" spans="3:10" ht="25.5" customHeight="1" x14ac:dyDescent="0.25">
      <c r="C6657" s="56"/>
      <c r="D6657" s="56"/>
      <c r="E6657" s="56"/>
      <c r="F6657" s="56"/>
      <c r="G6657" s="56"/>
      <c r="H6657" s="56"/>
      <c r="I6657" s="85"/>
      <c r="J6657" s="85"/>
    </row>
    <row r="6658" spans="3:10" ht="25.5" customHeight="1" x14ac:dyDescent="0.25">
      <c r="C6658" s="56"/>
      <c r="D6658" s="56"/>
      <c r="E6658" s="56"/>
      <c r="F6658" s="56"/>
      <c r="G6658" s="56"/>
      <c r="H6658" s="56"/>
      <c r="I6658" s="85"/>
      <c r="J6658" s="85"/>
    </row>
    <row r="6659" spans="3:10" ht="25.5" customHeight="1" x14ac:dyDescent="0.25">
      <c r="C6659" s="56"/>
      <c r="D6659" s="56"/>
      <c r="E6659" s="56"/>
      <c r="F6659" s="56"/>
      <c r="G6659" s="56"/>
      <c r="H6659" s="56"/>
      <c r="I6659" s="85"/>
      <c r="J6659" s="85"/>
    </row>
    <row r="6660" spans="3:10" ht="25.5" customHeight="1" x14ac:dyDescent="0.25">
      <c r="C6660" s="56"/>
      <c r="D6660" s="56"/>
      <c r="E6660" s="56"/>
      <c r="F6660" s="56"/>
      <c r="G6660" s="56"/>
      <c r="H6660" s="56"/>
      <c r="I6660" s="85"/>
      <c r="J6660" s="85"/>
    </row>
    <row r="6661" spans="3:10" ht="25.5" customHeight="1" x14ac:dyDescent="0.25">
      <c r="C6661" s="56"/>
      <c r="D6661" s="56"/>
      <c r="E6661" s="56"/>
      <c r="F6661" s="56"/>
      <c r="G6661" s="56"/>
      <c r="H6661" s="56"/>
      <c r="I6661" s="85"/>
      <c r="J6661" s="85"/>
    </row>
    <row r="6662" spans="3:10" ht="25.5" customHeight="1" x14ac:dyDescent="0.25">
      <c r="C6662" s="56"/>
      <c r="D6662" s="56"/>
      <c r="E6662" s="56"/>
      <c r="F6662" s="56"/>
      <c r="G6662" s="56"/>
      <c r="H6662" s="56"/>
      <c r="I6662" s="85"/>
      <c r="J6662" s="85"/>
    </row>
    <row r="6663" spans="3:10" ht="25.5" customHeight="1" x14ac:dyDescent="0.25">
      <c r="C6663" s="56"/>
      <c r="D6663" s="56"/>
      <c r="E6663" s="56"/>
      <c r="F6663" s="56"/>
      <c r="G6663" s="56"/>
      <c r="H6663" s="56"/>
      <c r="I6663" s="85"/>
      <c r="J6663" s="85"/>
    </row>
    <row r="6664" spans="3:10" ht="25.5" customHeight="1" x14ac:dyDescent="0.25">
      <c r="C6664" s="56"/>
      <c r="D6664" s="56"/>
      <c r="E6664" s="56"/>
      <c r="F6664" s="56"/>
      <c r="G6664" s="56"/>
      <c r="H6664" s="56"/>
      <c r="I6664" s="85"/>
      <c r="J6664" s="85"/>
    </row>
    <row r="6665" spans="3:10" ht="25.5" customHeight="1" x14ac:dyDescent="0.25">
      <c r="C6665" s="56"/>
      <c r="D6665" s="56"/>
      <c r="E6665" s="56"/>
      <c r="F6665" s="56"/>
      <c r="G6665" s="56"/>
      <c r="H6665" s="56"/>
      <c r="I6665" s="85"/>
      <c r="J6665" s="85"/>
    </row>
    <row r="6666" spans="3:10" ht="25.5" customHeight="1" x14ac:dyDescent="0.25">
      <c r="C6666" s="56"/>
      <c r="D6666" s="56"/>
      <c r="E6666" s="56"/>
      <c r="F6666" s="56"/>
      <c r="G6666" s="56"/>
      <c r="H6666" s="56"/>
      <c r="I6666" s="85"/>
      <c r="J6666" s="85"/>
    </row>
    <row r="6667" spans="3:10" ht="25.5" customHeight="1" x14ac:dyDescent="0.25">
      <c r="C6667" s="56"/>
      <c r="D6667" s="56"/>
      <c r="E6667" s="56"/>
      <c r="F6667" s="56"/>
      <c r="G6667" s="56"/>
      <c r="H6667" s="56"/>
      <c r="I6667" s="85"/>
      <c r="J6667" s="85"/>
    </row>
    <row r="6668" spans="3:10" ht="25.5" customHeight="1" x14ac:dyDescent="0.25">
      <c r="C6668" s="56"/>
      <c r="D6668" s="56"/>
      <c r="E6668" s="56"/>
      <c r="F6668" s="56"/>
      <c r="G6668" s="56"/>
      <c r="H6668" s="56"/>
      <c r="I6668" s="85"/>
      <c r="J6668" s="85"/>
    </row>
    <row r="6669" spans="3:10" ht="25.5" customHeight="1" x14ac:dyDescent="0.25">
      <c r="C6669" s="56"/>
      <c r="D6669" s="56"/>
      <c r="E6669" s="56"/>
      <c r="F6669" s="56"/>
      <c r="G6669" s="56"/>
      <c r="H6669" s="56"/>
      <c r="I6669" s="85"/>
      <c r="J6669" s="85"/>
    </row>
    <row r="6670" spans="3:10" ht="25.5" customHeight="1" x14ac:dyDescent="0.25">
      <c r="C6670" s="56"/>
      <c r="D6670" s="56"/>
      <c r="E6670" s="56"/>
      <c r="F6670" s="56"/>
      <c r="G6670" s="56"/>
      <c r="H6670" s="56"/>
      <c r="I6670" s="85"/>
      <c r="J6670" s="85"/>
    </row>
    <row r="6671" spans="3:10" ht="25.5" customHeight="1" x14ac:dyDescent="0.25">
      <c r="C6671" s="56"/>
      <c r="D6671" s="56"/>
      <c r="E6671" s="56"/>
      <c r="F6671" s="56"/>
      <c r="G6671" s="56"/>
      <c r="H6671" s="56"/>
      <c r="I6671" s="85"/>
      <c r="J6671" s="85"/>
    </row>
    <row r="6672" spans="3:10" ht="25.5" customHeight="1" x14ac:dyDescent="0.25">
      <c r="C6672" s="56"/>
      <c r="D6672" s="56"/>
      <c r="E6672" s="56"/>
      <c r="F6672" s="56"/>
      <c r="G6672" s="56"/>
      <c r="H6672" s="56"/>
      <c r="I6672" s="85"/>
      <c r="J6672" s="85"/>
    </row>
    <row r="6673" spans="3:10" ht="25.5" customHeight="1" x14ac:dyDescent="0.25">
      <c r="C6673" s="56"/>
      <c r="D6673" s="56"/>
      <c r="E6673" s="56"/>
      <c r="F6673" s="56"/>
      <c r="G6673" s="56"/>
      <c r="H6673" s="56"/>
      <c r="I6673" s="85"/>
      <c r="J6673" s="85"/>
    </row>
    <row r="6674" spans="3:10" ht="25.5" customHeight="1" x14ac:dyDescent="0.25">
      <c r="C6674" s="56"/>
      <c r="D6674" s="56"/>
      <c r="E6674" s="56"/>
      <c r="F6674" s="56"/>
      <c r="G6674" s="56"/>
      <c r="H6674" s="56"/>
      <c r="I6674" s="85"/>
      <c r="J6674" s="85"/>
    </row>
    <row r="6675" spans="3:10" ht="25.5" customHeight="1" x14ac:dyDescent="0.25">
      <c r="C6675" s="56"/>
      <c r="D6675" s="56"/>
      <c r="E6675" s="56"/>
      <c r="F6675" s="56"/>
      <c r="G6675" s="56"/>
      <c r="H6675" s="56"/>
      <c r="I6675" s="85"/>
      <c r="J6675" s="85"/>
    </row>
    <row r="6676" spans="3:10" ht="25.5" customHeight="1" x14ac:dyDescent="0.25">
      <c r="C6676" s="56"/>
      <c r="D6676" s="56"/>
      <c r="E6676" s="56"/>
      <c r="F6676" s="56"/>
      <c r="G6676" s="56"/>
      <c r="H6676" s="56"/>
      <c r="I6676" s="85"/>
      <c r="J6676" s="85"/>
    </row>
    <row r="6677" spans="3:10" ht="25.5" customHeight="1" x14ac:dyDescent="0.25">
      <c r="C6677" s="56"/>
      <c r="D6677" s="56"/>
      <c r="E6677" s="56"/>
      <c r="F6677" s="56"/>
      <c r="G6677" s="56"/>
      <c r="H6677" s="56"/>
      <c r="I6677" s="85"/>
      <c r="J6677" s="85"/>
    </row>
    <row r="6678" spans="3:10" ht="25.5" customHeight="1" x14ac:dyDescent="0.25">
      <c r="C6678" s="56"/>
      <c r="D6678" s="56"/>
      <c r="E6678" s="56"/>
      <c r="F6678" s="56"/>
      <c r="G6678" s="56"/>
      <c r="H6678" s="56"/>
      <c r="I6678" s="85"/>
      <c r="J6678" s="85"/>
    </row>
    <row r="6679" spans="3:10" ht="25.5" customHeight="1" x14ac:dyDescent="0.25">
      <c r="C6679" s="56"/>
      <c r="D6679" s="56"/>
      <c r="E6679" s="56"/>
      <c r="F6679" s="56"/>
      <c r="G6679" s="56"/>
      <c r="H6679" s="56"/>
      <c r="I6679" s="85"/>
      <c r="J6679" s="85"/>
    </row>
    <row r="6680" spans="3:10" ht="25.5" customHeight="1" x14ac:dyDescent="0.25">
      <c r="C6680" s="56"/>
      <c r="D6680" s="56"/>
      <c r="E6680" s="56"/>
      <c r="F6680" s="56"/>
      <c r="G6680" s="56"/>
      <c r="H6680" s="56"/>
      <c r="I6680" s="85"/>
      <c r="J6680" s="85"/>
    </row>
    <row r="6681" spans="3:10" ht="25.5" customHeight="1" x14ac:dyDescent="0.25">
      <c r="C6681" s="56"/>
      <c r="D6681" s="56"/>
      <c r="E6681" s="56"/>
      <c r="F6681" s="56"/>
      <c r="G6681" s="56"/>
      <c r="H6681" s="56"/>
      <c r="I6681" s="85"/>
      <c r="J6681" s="85"/>
    </row>
    <row r="6682" spans="3:10" ht="25.5" customHeight="1" x14ac:dyDescent="0.25">
      <c r="C6682" s="56"/>
      <c r="D6682" s="56"/>
      <c r="E6682" s="56"/>
      <c r="F6682" s="56"/>
      <c r="G6682" s="56"/>
      <c r="H6682" s="56"/>
      <c r="I6682" s="85"/>
      <c r="J6682" s="85"/>
    </row>
    <row r="6683" spans="3:10" ht="25.5" customHeight="1" x14ac:dyDescent="0.25">
      <c r="C6683" s="56"/>
      <c r="D6683" s="56"/>
      <c r="E6683" s="56"/>
      <c r="F6683" s="56"/>
      <c r="G6683" s="56"/>
      <c r="H6683" s="56"/>
      <c r="I6683" s="85"/>
      <c r="J6683" s="85"/>
    </row>
    <row r="6684" spans="3:10" ht="25.5" customHeight="1" x14ac:dyDescent="0.25">
      <c r="C6684" s="56"/>
      <c r="D6684" s="56"/>
      <c r="E6684" s="56"/>
      <c r="F6684" s="56"/>
      <c r="G6684" s="56"/>
      <c r="H6684" s="56"/>
      <c r="I6684" s="85"/>
      <c r="J6684" s="85"/>
    </row>
    <row r="6685" spans="3:10" ht="25.5" customHeight="1" x14ac:dyDescent="0.25">
      <c r="C6685" s="56"/>
      <c r="D6685" s="56"/>
      <c r="E6685" s="56"/>
      <c r="F6685" s="56"/>
      <c r="G6685" s="56"/>
      <c r="H6685" s="56"/>
      <c r="I6685" s="85"/>
      <c r="J6685" s="85"/>
    </row>
    <row r="6686" spans="3:10" ht="25.5" customHeight="1" x14ac:dyDescent="0.25">
      <c r="C6686" s="56"/>
      <c r="D6686" s="56"/>
      <c r="E6686" s="56"/>
      <c r="F6686" s="56"/>
      <c r="G6686" s="56"/>
      <c r="H6686" s="56"/>
      <c r="I6686" s="85"/>
      <c r="J6686" s="85"/>
    </row>
    <row r="6687" spans="3:10" ht="25.5" customHeight="1" x14ac:dyDescent="0.25">
      <c r="C6687" s="56"/>
      <c r="D6687" s="56"/>
      <c r="E6687" s="56"/>
      <c r="F6687" s="56"/>
      <c r="G6687" s="56"/>
      <c r="H6687" s="56"/>
      <c r="I6687" s="85"/>
      <c r="J6687" s="85"/>
    </row>
    <row r="6688" spans="3:10" ht="25.5" customHeight="1" x14ac:dyDescent="0.25">
      <c r="C6688" s="56"/>
      <c r="D6688" s="56"/>
      <c r="E6688" s="56"/>
      <c r="F6688" s="56"/>
      <c r="G6688" s="56"/>
      <c r="H6688" s="56"/>
      <c r="I6688" s="85"/>
      <c r="J6688" s="85"/>
    </row>
    <row r="6689" spans="3:10" ht="25.5" customHeight="1" x14ac:dyDescent="0.25">
      <c r="C6689" s="56"/>
      <c r="D6689" s="56"/>
      <c r="E6689" s="56"/>
      <c r="F6689" s="56"/>
      <c r="G6689" s="56"/>
      <c r="H6689" s="56"/>
      <c r="I6689" s="85"/>
      <c r="J6689" s="85"/>
    </row>
    <row r="6690" spans="3:10" ht="25.5" customHeight="1" x14ac:dyDescent="0.25">
      <c r="C6690" s="56"/>
      <c r="D6690" s="56"/>
      <c r="E6690" s="56"/>
      <c r="F6690" s="56"/>
      <c r="G6690" s="56"/>
      <c r="H6690" s="56"/>
      <c r="I6690" s="85"/>
      <c r="J6690" s="85"/>
    </row>
    <row r="6691" spans="3:10" ht="25.5" customHeight="1" x14ac:dyDescent="0.25">
      <c r="C6691" s="56"/>
      <c r="D6691" s="56"/>
      <c r="E6691" s="56"/>
      <c r="F6691" s="56"/>
      <c r="G6691" s="56"/>
      <c r="H6691" s="56"/>
      <c r="I6691" s="85"/>
      <c r="J6691" s="85"/>
    </row>
    <row r="6692" spans="3:10" ht="25.5" customHeight="1" x14ac:dyDescent="0.25">
      <c r="C6692" s="56"/>
      <c r="D6692" s="56"/>
      <c r="E6692" s="56"/>
      <c r="F6692" s="56"/>
      <c r="G6692" s="56"/>
      <c r="H6692" s="56"/>
      <c r="I6692" s="85"/>
      <c r="J6692" s="85"/>
    </row>
    <row r="6693" spans="3:10" ht="25.5" customHeight="1" x14ac:dyDescent="0.25">
      <c r="C6693" s="56"/>
      <c r="D6693" s="56"/>
      <c r="E6693" s="56"/>
      <c r="F6693" s="56"/>
      <c r="G6693" s="56"/>
      <c r="H6693" s="56"/>
      <c r="I6693" s="85"/>
      <c r="J6693" s="85"/>
    </row>
    <row r="6694" spans="3:10" ht="25.5" customHeight="1" x14ac:dyDescent="0.25">
      <c r="C6694" s="56"/>
      <c r="D6694" s="56"/>
      <c r="E6694" s="56"/>
      <c r="F6694" s="56"/>
      <c r="G6694" s="56"/>
      <c r="H6694" s="56"/>
      <c r="I6694" s="85"/>
      <c r="J6694" s="85"/>
    </row>
    <row r="6695" spans="3:10" ht="25.5" customHeight="1" x14ac:dyDescent="0.25">
      <c r="C6695" s="56"/>
      <c r="D6695" s="56"/>
      <c r="E6695" s="56"/>
      <c r="F6695" s="56"/>
      <c r="G6695" s="56"/>
      <c r="H6695" s="56"/>
      <c r="I6695" s="85"/>
      <c r="J6695" s="85"/>
    </row>
    <row r="6696" spans="3:10" ht="25.5" customHeight="1" x14ac:dyDescent="0.25">
      <c r="C6696" s="56"/>
      <c r="D6696" s="56"/>
      <c r="E6696" s="56"/>
      <c r="F6696" s="56"/>
      <c r="G6696" s="56"/>
      <c r="H6696" s="56"/>
      <c r="I6696" s="85"/>
      <c r="J6696" s="85"/>
    </row>
    <row r="6697" spans="3:10" ht="25.5" customHeight="1" x14ac:dyDescent="0.25">
      <c r="C6697" s="56"/>
      <c r="D6697" s="56"/>
      <c r="E6697" s="56"/>
      <c r="F6697" s="56"/>
      <c r="G6697" s="56"/>
      <c r="H6697" s="56"/>
      <c r="I6697" s="85"/>
      <c r="J6697" s="85"/>
    </row>
    <row r="6698" spans="3:10" ht="25.5" customHeight="1" x14ac:dyDescent="0.25">
      <c r="C6698" s="56"/>
      <c r="D6698" s="56"/>
      <c r="E6698" s="56"/>
      <c r="F6698" s="56"/>
      <c r="G6698" s="56"/>
      <c r="H6698" s="56"/>
      <c r="I6698" s="85"/>
      <c r="J6698" s="85"/>
    </row>
    <row r="6699" spans="3:10" ht="25.5" customHeight="1" x14ac:dyDescent="0.25">
      <c r="C6699" s="56"/>
      <c r="D6699" s="56"/>
      <c r="E6699" s="56"/>
      <c r="F6699" s="56"/>
      <c r="G6699" s="56"/>
      <c r="H6699" s="56"/>
      <c r="I6699" s="85"/>
      <c r="J6699" s="85"/>
    </row>
    <row r="6700" spans="3:10" ht="25.5" customHeight="1" x14ac:dyDescent="0.25">
      <c r="C6700" s="56"/>
      <c r="D6700" s="56"/>
      <c r="E6700" s="56"/>
      <c r="F6700" s="56"/>
      <c r="G6700" s="56"/>
      <c r="H6700" s="56"/>
      <c r="I6700" s="85"/>
      <c r="J6700" s="85"/>
    </row>
    <row r="6701" spans="3:10" ht="25.5" customHeight="1" x14ac:dyDescent="0.25">
      <c r="C6701" s="56"/>
      <c r="D6701" s="56"/>
      <c r="E6701" s="56"/>
      <c r="F6701" s="56"/>
      <c r="G6701" s="56"/>
      <c r="H6701" s="56"/>
      <c r="I6701" s="85"/>
      <c r="J6701" s="85"/>
    </row>
    <row r="6702" spans="3:10" ht="25.5" customHeight="1" x14ac:dyDescent="0.25">
      <c r="C6702" s="56"/>
      <c r="D6702" s="56"/>
      <c r="E6702" s="56"/>
      <c r="F6702" s="56"/>
      <c r="G6702" s="56"/>
      <c r="H6702" s="56"/>
      <c r="I6702" s="85"/>
      <c r="J6702" s="85"/>
    </row>
    <row r="6703" spans="3:10" ht="25.5" customHeight="1" x14ac:dyDescent="0.25">
      <c r="C6703" s="56"/>
      <c r="D6703" s="56"/>
      <c r="E6703" s="56"/>
      <c r="F6703" s="56"/>
      <c r="G6703" s="56"/>
      <c r="H6703" s="56"/>
      <c r="I6703" s="85"/>
      <c r="J6703" s="85"/>
    </row>
    <row r="6704" spans="3:10" ht="25.5" customHeight="1" x14ac:dyDescent="0.25">
      <c r="C6704" s="56"/>
      <c r="D6704" s="56"/>
      <c r="E6704" s="56"/>
      <c r="F6704" s="56"/>
      <c r="G6704" s="56"/>
      <c r="H6704" s="56"/>
      <c r="I6704" s="85"/>
      <c r="J6704" s="85"/>
    </row>
    <row r="6705" spans="3:10" ht="25.5" customHeight="1" x14ac:dyDescent="0.25">
      <c r="C6705" s="56"/>
      <c r="D6705" s="56"/>
      <c r="E6705" s="56"/>
      <c r="F6705" s="56"/>
      <c r="G6705" s="56"/>
      <c r="H6705" s="56"/>
      <c r="I6705" s="85"/>
      <c r="J6705" s="85"/>
    </row>
    <row r="6706" spans="3:10" ht="25.5" customHeight="1" x14ac:dyDescent="0.25">
      <c r="C6706" s="56"/>
      <c r="D6706" s="56"/>
      <c r="E6706" s="56"/>
      <c r="F6706" s="56"/>
      <c r="G6706" s="56"/>
      <c r="H6706" s="56"/>
      <c r="I6706" s="85"/>
      <c r="J6706" s="85"/>
    </row>
    <row r="6707" spans="3:10" ht="25.5" customHeight="1" x14ac:dyDescent="0.25">
      <c r="C6707" s="56"/>
      <c r="D6707" s="56"/>
      <c r="E6707" s="56"/>
      <c r="F6707" s="56"/>
      <c r="G6707" s="56"/>
      <c r="H6707" s="56"/>
      <c r="I6707" s="85"/>
      <c r="J6707" s="85"/>
    </row>
    <row r="6708" spans="3:10" ht="25.5" customHeight="1" x14ac:dyDescent="0.25">
      <c r="C6708" s="56"/>
      <c r="D6708" s="56"/>
      <c r="E6708" s="56"/>
      <c r="F6708" s="56"/>
      <c r="G6708" s="56"/>
      <c r="H6708" s="56"/>
      <c r="I6708" s="85"/>
      <c r="J6708" s="85"/>
    </row>
    <row r="6709" spans="3:10" ht="25.5" customHeight="1" x14ac:dyDescent="0.25">
      <c r="C6709" s="56"/>
      <c r="D6709" s="56"/>
      <c r="E6709" s="56"/>
      <c r="F6709" s="56"/>
      <c r="G6709" s="56"/>
      <c r="H6709" s="56"/>
      <c r="I6709" s="85"/>
      <c r="J6709" s="85"/>
    </row>
    <row r="6710" spans="3:10" ht="25.5" customHeight="1" x14ac:dyDescent="0.25">
      <c r="C6710" s="56"/>
      <c r="D6710" s="56"/>
      <c r="E6710" s="56"/>
      <c r="F6710" s="56"/>
      <c r="G6710" s="56"/>
      <c r="H6710" s="56"/>
      <c r="I6710" s="85"/>
      <c r="J6710" s="85"/>
    </row>
    <row r="6711" spans="3:10" ht="25.5" customHeight="1" x14ac:dyDescent="0.25">
      <c r="C6711" s="56"/>
      <c r="D6711" s="56"/>
      <c r="E6711" s="56"/>
      <c r="F6711" s="56"/>
      <c r="G6711" s="56"/>
      <c r="H6711" s="56"/>
      <c r="I6711" s="85"/>
      <c r="J6711" s="85"/>
    </row>
    <row r="6712" spans="3:10" ht="25.5" customHeight="1" x14ac:dyDescent="0.25">
      <c r="C6712" s="56"/>
      <c r="D6712" s="56"/>
      <c r="E6712" s="56"/>
      <c r="F6712" s="56"/>
      <c r="G6712" s="56"/>
      <c r="H6712" s="56"/>
      <c r="I6712" s="85"/>
      <c r="J6712" s="85"/>
    </row>
    <row r="6713" spans="3:10" ht="25.5" customHeight="1" x14ac:dyDescent="0.25">
      <c r="C6713" s="56"/>
      <c r="D6713" s="56"/>
      <c r="E6713" s="56"/>
      <c r="F6713" s="56"/>
      <c r="G6713" s="56"/>
      <c r="H6713" s="56"/>
      <c r="I6713" s="85"/>
      <c r="J6713" s="85"/>
    </row>
    <row r="6714" spans="3:10" ht="25.5" customHeight="1" x14ac:dyDescent="0.25">
      <c r="C6714" s="56"/>
      <c r="D6714" s="56"/>
      <c r="E6714" s="56"/>
      <c r="F6714" s="56"/>
      <c r="G6714" s="56"/>
      <c r="H6714" s="56"/>
      <c r="I6714" s="85"/>
      <c r="J6714" s="85"/>
    </row>
    <row r="6715" spans="3:10" ht="25.5" customHeight="1" x14ac:dyDescent="0.25">
      <c r="C6715" s="56"/>
      <c r="D6715" s="56"/>
      <c r="E6715" s="56"/>
      <c r="F6715" s="56"/>
      <c r="G6715" s="56"/>
      <c r="H6715" s="56"/>
      <c r="I6715" s="85"/>
      <c r="J6715" s="85"/>
    </row>
    <row r="6716" spans="3:10" ht="25.5" customHeight="1" x14ac:dyDescent="0.25">
      <c r="C6716" s="56"/>
      <c r="D6716" s="56"/>
      <c r="E6716" s="56"/>
      <c r="F6716" s="56"/>
      <c r="G6716" s="56"/>
      <c r="H6716" s="56"/>
      <c r="I6716" s="85"/>
      <c r="J6716" s="85"/>
    </row>
    <row r="6717" spans="3:10" ht="25.5" customHeight="1" x14ac:dyDescent="0.25">
      <c r="C6717" s="56"/>
      <c r="D6717" s="56"/>
      <c r="E6717" s="56"/>
      <c r="F6717" s="56"/>
      <c r="G6717" s="56"/>
      <c r="H6717" s="56"/>
      <c r="I6717" s="85"/>
      <c r="J6717" s="85"/>
    </row>
    <row r="6718" spans="3:10" ht="25.5" customHeight="1" x14ac:dyDescent="0.25">
      <c r="C6718" s="56"/>
      <c r="D6718" s="56"/>
      <c r="E6718" s="56"/>
      <c r="F6718" s="56"/>
      <c r="G6718" s="56"/>
      <c r="H6718" s="56"/>
      <c r="I6718" s="85"/>
      <c r="J6718" s="85"/>
    </row>
    <row r="6719" spans="3:10" ht="25.5" customHeight="1" x14ac:dyDescent="0.25">
      <c r="C6719" s="56"/>
      <c r="D6719" s="56"/>
      <c r="E6719" s="56"/>
      <c r="F6719" s="56"/>
      <c r="G6719" s="56"/>
      <c r="H6719" s="56"/>
      <c r="I6719" s="85"/>
      <c r="J6719" s="85"/>
    </row>
    <row r="6720" spans="3:10" ht="25.5" customHeight="1" x14ac:dyDescent="0.25">
      <c r="C6720" s="56"/>
      <c r="D6720" s="56"/>
      <c r="E6720" s="56"/>
      <c r="F6720" s="56"/>
      <c r="G6720" s="56"/>
      <c r="H6720" s="56"/>
      <c r="I6720" s="85"/>
      <c r="J6720" s="85"/>
    </row>
    <row r="6721" spans="3:10" ht="25.5" customHeight="1" x14ac:dyDescent="0.25">
      <c r="C6721" s="56"/>
      <c r="D6721" s="56"/>
      <c r="E6721" s="56"/>
      <c r="F6721" s="56"/>
      <c r="G6721" s="56"/>
      <c r="H6721" s="56"/>
      <c r="I6721" s="85"/>
      <c r="J6721" s="85"/>
    </row>
    <row r="6722" spans="3:10" ht="25.5" customHeight="1" x14ac:dyDescent="0.25">
      <c r="C6722" s="56"/>
      <c r="D6722" s="56"/>
      <c r="E6722" s="56"/>
      <c r="F6722" s="56"/>
      <c r="G6722" s="56"/>
      <c r="H6722" s="56"/>
      <c r="I6722" s="85"/>
      <c r="J6722" s="85"/>
    </row>
    <row r="6723" spans="3:10" ht="25.5" customHeight="1" x14ac:dyDescent="0.25">
      <c r="C6723" s="56"/>
      <c r="D6723" s="56"/>
      <c r="E6723" s="56"/>
      <c r="F6723" s="56"/>
      <c r="G6723" s="56"/>
      <c r="H6723" s="56"/>
      <c r="I6723" s="85"/>
      <c r="J6723" s="85"/>
    </row>
    <row r="6724" spans="3:10" ht="25.5" customHeight="1" x14ac:dyDescent="0.25">
      <c r="C6724" s="56"/>
      <c r="D6724" s="56"/>
      <c r="E6724" s="56"/>
      <c r="F6724" s="56"/>
      <c r="G6724" s="56"/>
      <c r="H6724" s="56"/>
      <c r="I6724" s="85"/>
      <c r="J6724" s="85"/>
    </row>
    <row r="6725" spans="3:10" ht="25.5" customHeight="1" x14ac:dyDescent="0.25">
      <c r="C6725" s="56"/>
      <c r="D6725" s="56"/>
      <c r="E6725" s="56"/>
      <c r="F6725" s="56"/>
      <c r="G6725" s="56"/>
      <c r="H6725" s="56"/>
      <c r="I6725" s="85"/>
      <c r="J6725" s="85"/>
    </row>
    <row r="6726" spans="3:10" ht="25.5" customHeight="1" x14ac:dyDescent="0.25">
      <c r="C6726" s="56"/>
      <c r="D6726" s="56"/>
      <c r="E6726" s="56"/>
      <c r="F6726" s="56"/>
      <c r="G6726" s="56"/>
      <c r="H6726" s="56"/>
      <c r="I6726" s="85"/>
      <c r="J6726" s="85"/>
    </row>
    <row r="6727" spans="3:10" ht="25.5" customHeight="1" x14ac:dyDescent="0.25">
      <c r="C6727" s="56"/>
      <c r="D6727" s="56"/>
      <c r="E6727" s="56"/>
      <c r="F6727" s="56"/>
      <c r="G6727" s="56"/>
      <c r="H6727" s="56"/>
      <c r="I6727" s="85"/>
      <c r="J6727" s="85"/>
    </row>
    <row r="6728" spans="3:10" ht="25.5" customHeight="1" x14ac:dyDescent="0.25">
      <c r="C6728" s="56"/>
      <c r="D6728" s="56"/>
      <c r="E6728" s="56"/>
      <c r="F6728" s="56"/>
      <c r="G6728" s="56"/>
      <c r="H6728" s="56"/>
      <c r="I6728" s="85"/>
      <c r="J6728" s="85"/>
    </row>
    <row r="6729" spans="3:10" ht="25.5" customHeight="1" x14ac:dyDescent="0.25">
      <c r="C6729" s="56"/>
      <c r="D6729" s="56"/>
      <c r="E6729" s="56"/>
      <c r="F6729" s="56"/>
      <c r="G6729" s="56"/>
      <c r="H6729" s="56"/>
      <c r="I6729" s="85"/>
      <c r="J6729" s="85"/>
    </row>
    <row r="6730" spans="3:10" ht="25.5" customHeight="1" x14ac:dyDescent="0.25">
      <c r="C6730" s="56"/>
      <c r="D6730" s="56"/>
      <c r="E6730" s="56"/>
      <c r="F6730" s="56"/>
      <c r="G6730" s="56"/>
      <c r="H6730" s="56"/>
      <c r="I6730" s="85"/>
      <c r="J6730" s="85"/>
    </row>
    <row r="6731" spans="3:10" ht="25.5" customHeight="1" x14ac:dyDescent="0.25">
      <c r="C6731" s="56"/>
      <c r="D6731" s="56"/>
      <c r="E6731" s="56"/>
      <c r="F6731" s="56"/>
      <c r="G6731" s="56"/>
      <c r="H6731" s="56"/>
      <c r="I6731" s="85"/>
      <c r="J6731" s="85"/>
    </row>
    <row r="6732" spans="3:10" ht="25.5" customHeight="1" x14ac:dyDescent="0.25">
      <c r="C6732" s="56"/>
      <c r="D6732" s="56"/>
      <c r="E6732" s="56"/>
      <c r="F6732" s="56"/>
      <c r="G6732" s="56"/>
      <c r="H6732" s="56"/>
      <c r="I6732" s="85"/>
      <c r="J6732" s="85"/>
    </row>
    <row r="6733" spans="3:10" ht="25.5" customHeight="1" x14ac:dyDescent="0.25">
      <c r="C6733" s="56"/>
      <c r="D6733" s="56"/>
      <c r="E6733" s="56"/>
      <c r="F6733" s="56"/>
      <c r="G6733" s="56"/>
      <c r="H6733" s="56"/>
      <c r="I6733" s="85"/>
      <c r="J6733" s="85"/>
    </row>
    <row r="6734" spans="3:10" ht="25.5" customHeight="1" x14ac:dyDescent="0.25">
      <c r="C6734" s="56"/>
      <c r="D6734" s="56"/>
      <c r="E6734" s="56"/>
      <c r="F6734" s="56"/>
      <c r="G6734" s="56"/>
      <c r="H6734" s="56"/>
      <c r="I6734" s="85"/>
      <c r="J6734" s="85"/>
    </row>
    <row r="6735" spans="3:10" ht="25.5" customHeight="1" x14ac:dyDescent="0.25">
      <c r="C6735" s="56"/>
      <c r="D6735" s="56"/>
      <c r="E6735" s="56"/>
      <c r="F6735" s="56"/>
      <c r="G6735" s="56"/>
      <c r="H6735" s="56"/>
      <c r="I6735" s="85"/>
      <c r="J6735" s="85"/>
    </row>
    <row r="6736" spans="3:10" ht="25.5" customHeight="1" x14ac:dyDescent="0.25">
      <c r="C6736" s="56"/>
      <c r="D6736" s="56"/>
      <c r="E6736" s="56"/>
      <c r="F6736" s="56"/>
      <c r="G6736" s="56"/>
      <c r="H6736" s="56"/>
      <c r="I6736" s="85"/>
      <c r="J6736" s="85"/>
    </row>
    <row r="6737" spans="3:10" ht="25.5" customHeight="1" x14ac:dyDescent="0.25">
      <c r="C6737" s="56"/>
      <c r="D6737" s="56"/>
      <c r="E6737" s="56"/>
      <c r="F6737" s="56"/>
      <c r="G6737" s="56"/>
      <c r="H6737" s="56"/>
      <c r="I6737" s="85"/>
      <c r="J6737" s="85"/>
    </row>
    <row r="6738" spans="3:10" ht="25.5" customHeight="1" x14ac:dyDescent="0.25">
      <c r="C6738" s="56"/>
      <c r="D6738" s="56"/>
      <c r="E6738" s="56"/>
      <c r="F6738" s="56"/>
      <c r="G6738" s="56"/>
      <c r="H6738" s="56"/>
      <c r="I6738" s="85"/>
      <c r="J6738" s="85"/>
    </row>
    <row r="6739" spans="3:10" ht="25.5" customHeight="1" x14ac:dyDescent="0.25">
      <c r="C6739" s="56"/>
      <c r="D6739" s="56"/>
      <c r="E6739" s="56"/>
      <c r="F6739" s="56"/>
      <c r="G6739" s="56"/>
      <c r="H6739" s="56"/>
      <c r="I6739" s="85"/>
      <c r="J6739" s="85"/>
    </row>
    <row r="6740" spans="3:10" ht="25.5" customHeight="1" x14ac:dyDescent="0.25">
      <c r="C6740" s="56"/>
      <c r="D6740" s="56"/>
      <c r="E6740" s="56"/>
      <c r="F6740" s="56"/>
      <c r="G6740" s="56"/>
      <c r="H6740" s="56"/>
      <c r="I6740" s="85"/>
      <c r="J6740" s="85"/>
    </row>
    <row r="6741" spans="3:10" ht="25.5" customHeight="1" x14ac:dyDescent="0.25">
      <c r="C6741" s="56"/>
      <c r="D6741" s="56"/>
      <c r="E6741" s="56"/>
      <c r="F6741" s="56"/>
      <c r="G6741" s="56"/>
      <c r="H6741" s="56"/>
      <c r="I6741" s="85"/>
      <c r="J6741" s="85"/>
    </row>
    <row r="6742" spans="3:10" ht="25.5" customHeight="1" x14ac:dyDescent="0.25">
      <c r="C6742" s="56"/>
      <c r="D6742" s="56"/>
      <c r="E6742" s="56"/>
      <c r="F6742" s="56"/>
      <c r="G6742" s="56"/>
      <c r="H6742" s="56"/>
      <c r="I6742" s="85"/>
      <c r="J6742" s="85"/>
    </row>
    <row r="6743" spans="3:10" ht="25.5" customHeight="1" x14ac:dyDescent="0.25">
      <c r="C6743" s="56"/>
      <c r="D6743" s="56"/>
      <c r="E6743" s="56"/>
      <c r="F6743" s="56"/>
      <c r="G6743" s="56"/>
      <c r="H6743" s="56"/>
      <c r="I6743" s="85"/>
      <c r="J6743" s="85"/>
    </row>
    <row r="6744" spans="3:10" ht="25.5" customHeight="1" x14ac:dyDescent="0.25">
      <c r="C6744" s="56"/>
      <c r="D6744" s="56"/>
      <c r="E6744" s="56"/>
      <c r="F6744" s="56"/>
      <c r="G6744" s="56"/>
      <c r="H6744" s="56"/>
      <c r="I6744" s="85"/>
      <c r="J6744" s="85"/>
    </row>
    <row r="6745" spans="3:10" ht="25.5" customHeight="1" x14ac:dyDescent="0.25">
      <c r="C6745" s="56"/>
      <c r="D6745" s="56"/>
      <c r="E6745" s="56"/>
      <c r="F6745" s="56"/>
      <c r="G6745" s="56"/>
      <c r="H6745" s="56"/>
      <c r="I6745" s="85"/>
      <c r="J6745" s="85"/>
    </row>
    <row r="6746" spans="3:10" ht="25.5" customHeight="1" x14ac:dyDescent="0.25">
      <c r="C6746" s="56"/>
      <c r="D6746" s="56"/>
      <c r="E6746" s="56"/>
      <c r="F6746" s="56"/>
      <c r="G6746" s="56"/>
      <c r="H6746" s="56"/>
      <c r="I6746" s="85"/>
      <c r="J6746" s="85"/>
    </row>
    <row r="6747" spans="3:10" ht="25.5" customHeight="1" x14ac:dyDescent="0.25">
      <c r="C6747" s="56"/>
      <c r="D6747" s="56"/>
      <c r="E6747" s="56"/>
      <c r="F6747" s="56"/>
      <c r="G6747" s="56"/>
      <c r="H6747" s="56"/>
      <c r="I6747" s="85"/>
      <c r="J6747" s="85"/>
    </row>
    <row r="6748" spans="3:10" ht="25.5" customHeight="1" x14ac:dyDescent="0.25">
      <c r="C6748" s="56"/>
      <c r="D6748" s="56"/>
      <c r="E6748" s="56"/>
      <c r="F6748" s="56"/>
      <c r="G6748" s="56"/>
      <c r="H6748" s="56"/>
      <c r="I6748" s="85"/>
      <c r="J6748" s="85"/>
    </row>
    <row r="6749" spans="3:10" ht="25.5" customHeight="1" x14ac:dyDescent="0.25">
      <c r="C6749" s="56"/>
      <c r="D6749" s="56"/>
      <c r="E6749" s="56"/>
      <c r="F6749" s="56"/>
      <c r="G6749" s="56"/>
      <c r="H6749" s="56"/>
      <c r="I6749" s="85"/>
      <c r="J6749" s="85"/>
    </row>
    <row r="6750" spans="3:10" ht="25.5" customHeight="1" x14ac:dyDescent="0.25">
      <c r="C6750" s="56"/>
      <c r="D6750" s="56"/>
      <c r="E6750" s="56"/>
      <c r="F6750" s="56"/>
      <c r="G6750" s="56"/>
      <c r="H6750" s="56"/>
      <c r="I6750" s="85"/>
      <c r="J6750" s="85"/>
    </row>
    <row r="6751" spans="3:10" ht="25.5" customHeight="1" x14ac:dyDescent="0.25">
      <c r="C6751" s="56"/>
      <c r="D6751" s="56"/>
      <c r="E6751" s="56"/>
      <c r="F6751" s="56"/>
      <c r="G6751" s="56"/>
      <c r="H6751" s="56"/>
      <c r="I6751" s="85"/>
      <c r="J6751" s="85"/>
    </row>
    <row r="6752" spans="3:10" ht="25.5" customHeight="1" x14ac:dyDescent="0.25">
      <c r="C6752" s="56"/>
      <c r="D6752" s="56"/>
      <c r="E6752" s="56"/>
      <c r="F6752" s="56"/>
      <c r="G6752" s="56"/>
      <c r="H6752" s="56"/>
      <c r="I6752" s="85"/>
      <c r="J6752" s="85"/>
    </row>
    <row r="6753" spans="3:10" ht="25.5" customHeight="1" x14ac:dyDescent="0.25">
      <c r="C6753" s="56"/>
      <c r="D6753" s="56"/>
      <c r="E6753" s="56"/>
      <c r="F6753" s="56"/>
      <c r="G6753" s="56"/>
      <c r="H6753" s="56"/>
      <c r="I6753" s="85"/>
      <c r="J6753" s="85"/>
    </row>
    <row r="6754" spans="3:10" ht="25.5" customHeight="1" x14ac:dyDescent="0.25">
      <c r="C6754" s="56"/>
      <c r="D6754" s="56"/>
      <c r="E6754" s="56"/>
      <c r="F6754" s="56"/>
      <c r="G6754" s="56"/>
      <c r="H6754" s="56"/>
      <c r="I6754" s="85"/>
      <c r="J6754" s="85"/>
    </row>
    <row r="6755" spans="3:10" ht="25.5" customHeight="1" x14ac:dyDescent="0.25">
      <c r="C6755" s="56"/>
      <c r="D6755" s="56"/>
      <c r="E6755" s="56"/>
      <c r="F6755" s="56"/>
      <c r="G6755" s="56"/>
      <c r="H6755" s="56"/>
      <c r="I6755" s="85"/>
      <c r="J6755" s="85"/>
    </row>
    <row r="6756" spans="3:10" ht="25.5" customHeight="1" x14ac:dyDescent="0.25">
      <c r="C6756" s="56"/>
      <c r="D6756" s="56"/>
      <c r="E6756" s="56"/>
      <c r="F6756" s="56"/>
      <c r="G6756" s="56"/>
      <c r="H6756" s="56"/>
      <c r="I6756" s="85"/>
      <c r="J6756" s="85"/>
    </row>
    <row r="6757" spans="3:10" ht="25.5" customHeight="1" x14ac:dyDescent="0.25">
      <c r="C6757" s="56"/>
      <c r="D6757" s="56"/>
      <c r="E6757" s="56"/>
      <c r="F6757" s="56"/>
      <c r="G6757" s="56"/>
      <c r="H6757" s="56"/>
      <c r="I6757" s="85"/>
      <c r="J6757" s="85"/>
    </row>
    <row r="6758" spans="3:10" ht="25.5" customHeight="1" x14ac:dyDescent="0.25">
      <c r="C6758" s="56"/>
      <c r="D6758" s="56"/>
      <c r="E6758" s="56"/>
      <c r="F6758" s="56"/>
      <c r="G6758" s="56"/>
      <c r="H6758" s="56"/>
      <c r="I6758" s="85"/>
      <c r="J6758" s="85"/>
    </row>
    <row r="6759" spans="3:10" ht="25.5" customHeight="1" x14ac:dyDescent="0.25">
      <c r="C6759" s="56"/>
      <c r="D6759" s="56"/>
      <c r="E6759" s="56"/>
      <c r="F6759" s="56"/>
      <c r="G6759" s="56"/>
      <c r="H6759" s="56"/>
      <c r="I6759" s="85"/>
      <c r="J6759" s="85"/>
    </row>
    <row r="6760" spans="3:10" ht="25.5" customHeight="1" x14ac:dyDescent="0.25">
      <c r="C6760" s="56"/>
      <c r="D6760" s="56"/>
      <c r="E6760" s="56"/>
      <c r="F6760" s="56"/>
      <c r="G6760" s="56"/>
      <c r="H6760" s="56"/>
      <c r="I6760" s="85"/>
      <c r="J6760" s="85"/>
    </row>
    <row r="6761" spans="3:10" ht="25.5" customHeight="1" x14ac:dyDescent="0.25">
      <c r="C6761" s="56"/>
      <c r="D6761" s="56"/>
      <c r="E6761" s="56"/>
      <c r="F6761" s="56"/>
      <c r="G6761" s="56"/>
      <c r="H6761" s="56"/>
      <c r="I6761" s="85"/>
      <c r="J6761" s="85"/>
    </row>
    <row r="6762" spans="3:10" ht="25.5" customHeight="1" x14ac:dyDescent="0.25">
      <c r="C6762" s="56"/>
      <c r="D6762" s="56"/>
      <c r="E6762" s="56"/>
      <c r="F6762" s="56"/>
      <c r="G6762" s="56"/>
      <c r="H6762" s="56"/>
      <c r="I6762" s="85"/>
      <c r="J6762" s="85"/>
    </row>
    <row r="6763" spans="3:10" ht="25.5" customHeight="1" x14ac:dyDescent="0.25">
      <c r="C6763" s="56"/>
      <c r="D6763" s="56"/>
      <c r="E6763" s="56"/>
      <c r="F6763" s="56"/>
      <c r="G6763" s="56"/>
      <c r="H6763" s="56"/>
      <c r="I6763" s="85"/>
      <c r="J6763" s="85"/>
    </row>
    <row r="6764" spans="3:10" ht="25.5" customHeight="1" x14ac:dyDescent="0.25">
      <c r="C6764" s="56"/>
      <c r="D6764" s="56"/>
      <c r="E6764" s="56"/>
      <c r="F6764" s="56"/>
      <c r="G6764" s="56"/>
      <c r="H6764" s="56"/>
      <c r="I6764" s="85"/>
      <c r="J6764" s="85"/>
    </row>
    <row r="6765" spans="3:10" ht="25.5" customHeight="1" x14ac:dyDescent="0.25">
      <c r="C6765" s="56"/>
      <c r="D6765" s="56"/>
      <c r="E6765" s="56"/>
      <c r="F6765" s="56"/>
      <c r="G6765" s="56"/>
      <c r="H6765" s="56"/>
      <c r="I6765" s="85"/>
      <c r="J6765" s="85"/>
    </row>
    <row r="6766" spans="3:10" ht="25.5" customHeight="1" x14ac:dyDescent="0.25">
      <c r="C6766" s="56"/>
      <c r="D6766" s="56"/>
      <c r="E6766" s="56"/>
      <c r="F6766" s="56"/>
      <c r="G6766" s="56"/>
      <c r="H6766" s="56"/>
      <c r="I6766" s="85"/>
      <c r="J6766" s="85"/>
    </row>
    <row r="6767" spans="3:10" ht="25.5" customHeight="1" x14ac:dyDescent="0.25">
      <c r="C6767" s="56"/>
      <c r="D6767" s="56"/>
      <c r="E6767" s="56"/>
      <c r="F6767" s="56"/>
      <c r="G6767" s="56"/>
      <c r="H6767" s="56"/>
      <c r="I6767" s="85"/>
      <c r="J6767" s="85"/>
    </row>
    <row r="6768" spans="3:10" ht="25.5" customHeight="1" x14ac:dyDescent="0.25">
      <c r="C6768" s="56"/>
      <c r="D6768" s="56"/>
      <c r="E6768" s="56"/>
      <c r="F6768" s="56"/>
      <c r="G6768" s="56"/>
      <c r="H6768" s="56"/>
      <c r="I6768" s="85"/>
      <c r="J6768" s="85"/>
    </row>
    <row r="6769" spans="3:10" ht="25.5" customHeight="1" x14ac:dyDescent="0.25">
      <c r="C6769" s="56"/>
      <c r="D6769" s="56"/>
      <c r="E6769" s="56"/>
      <c r="F6769" s="56"/>
      <c r="G6769" s="56"/>
      <c r="H6769" s="56"/>
      <c r="I6769" s="85"/>
      <c r="J6769" s="85"/>
    </row>
    <row r="6770" spans="3:10" ht="25.5" customHeight="1" x14ac:dyDescent="0.25">
      <c r="C6770" s="56"/>
      <c r="D6770" s="56"/>
      <c r="E6770" s="56"/>
      <c r="F6770" s="56"/>
      <c r="G6770" s="56"/>
      <c r="H6770" s="56"/>
      <c r="I6770" s="85"/>
      <c r="J6770" s="85"/>
    </row>
    <row r="6771" spans="3:10" ht="25.5" customHeight="1" x14ac:dyDescent="0.25">
      <c r="C6771" s="56"/>
      <c r="D6771" s="56"/>
      <c r="E6771" s="56"/>
      <c r="F6771" s="56"/>
      <c r="G6771" s="56"/>
      <c r="H6771" s="56"/>
      <c r="I6771" s="85"/>
      <c r="J6771" s="85"/>
    </row>
    <row r="6772" spans="3:10" ht="25.5" customHeight="1" x14ac:dyDescent="0.25">
      <c r="C6772" s="56"/>
      <c r="D6772" s="56"/>
      <c r="E6772" s="56"/>
      <c r="F6772" s="56"/>
      <c r="G6772" s="56"/>
      <c r="H6772" s="56"/>
      <c r="I6772" s="85"/>
      <c r="J6772" s="85"/>
    </row>
    <row r="6773" spans="3:10" ht="25.5" customHeight="1" x14ac:dyDescent="0.25">
      <c r="C6773" s="56"/>
      <c r="D6773" s="56"/>
      <c r="E6773" s="56"/>
      <c r="F6773" s="56"/>
      <c r="G6773" s="56"/>
      <c r="H6773" s="56"/>
      <c r="I6773" s="85"/>
      <c r="J6773" s="85"/>
    </row>
    <row r="6774" spans="3:10" ht="25.5" customHeight="1" x14ac:dyDescent="0.25">
      <c r="C6774" s="56"/>
      <c r="D6774" s="56"/>
      <c r="E6774" s="56"/>
      <c r="F6774" s="56"/>
      <c r="G6774" s="56"/>
      <c r="H6774" s="56"/>
      <c r="I6774" s="85"/>
      <c r="J6774" s="85"/>
    </row>
    <row r="6775" spans="3:10" ht="25.5" customHeight="1" x14ac:dyDescent="0.25">
      <c r="C6775" s="56"/>
      <c r="D6775" s="56"/>
      <c r="E6775" s="56"/>
      <c r="F6775" s="56"/>
      <c r="G6775" s="56"/>
      <c r="H6775" s="56"/>
      <c r="I6775" s="85"/>
      <c r="J6775" s="85"/>
    </row>
    <row r="6776" spans="3:10" ht="25.5" customHeight="1" x14ac:dyDescent="0.25">
      <c r="C6776" s="56"/>
      <c r="D6776" s="56"/>
      <c r="E6776" s="56"/>
      <c r="F6776" s="56"/>
      <c r="G6776" s="56"/>
      <c r="H6776" s="56"/>
      <c r="I6776" s="85"/>
      <c r="J6776" s="85"/>
    </row>
    <row r="6777" spans="3:10" ht="25.5" customHeight="1" x14ac:dyDescent="0.25">
      <c r="C6777" s="56"/>
      <c r="D6777" s="56"/>
      <c r="E6777" s="56"/>
      <c r="F6777" s="56"/>
      <c r="G6777" s="56"/>
      <c r="H6777" s="56"/>
      <c r="I6777" s="85"/>
      <c r="J6777" s="85"/>
    </row>
    <row r="6778" spans="3:10" ht="25.5" customHeight="1" x14ac:dyDescent="0.25">
      <c r="C6778" s="56"/>
      <c r="D6778" s="56"/>
      <c r="E6778" s="56"/>
      <c r="F6778" s="56"/>
      <c r="G6778" s="56"/>
      <c r="H6778" s="56"/>
      <c r="I6778" s="85"/>
      <c r="J6778" s="85"/>
    </row>
    <row r="6779" spans="3:10" ht="25.5" customHeight="1" x14ac:dyDescent="0.25">
      <c r="C6779" s="56"/>
      <c r="D6779" s="56"/>
      <c r="E6779" s="56"/>
      <c r="F6779" s="56"/>
      <c r="G6779" s="56"/>
      <c r="H6779" s="56"/>
      <c r="I6779" s="85"/>
      <c r="J6779" s="85"/>
    </row>
    <row r="6780" spans="3:10" ht="25.5" customHeight="1" x14ac:dyDescent="0.25">
      <c r="C6780" s="56"/>
      <c r="D6780" s="56"/>
      <c r="E6780" s="56"/>
      <c r="F6780" s="56"/>
      <c r="G6780" s="56"/>
      <c r="H6780" s="56"/>
      <c r="I6780" s="85"/>
      <c r="J6780" s="85"/>
    </row>
    <row r="6781" spans="3:10" ht="25.5" customHeight="1" x14ac:dyDescent="0.25">
      <c r="C6781" s="56"/>
      <c r="D6781" s="56"/>
      <c r="E6781" s="56"/>
      <c r="F6781" s="56"/>
      <c r="G6781" s="56"/>
      <c r="H6781" s="56"/>
      <c r="I6781" s="85"/>
      <c r="J6781" s="85"/>
    </row>
    <row r="6782" spans="3:10" ht="25.5" customHeight="1" x14ac:dyDescent="0.25">
      <c r="C6782" s="56"/>
      <c r="D6782" s="56"/>
      <c r="E6782" s="56"/>
      <c r="F6782" s="56"/>
      <c r="G6782" s="56"/>
      <c r="H6782" s="56"/>
      <c r="I6782" s="85"/>
      <c r="J6782" s="85"/>
    </row>
    <row r="6783" spans="3:10" ht="25.5" customHeight="1" x14ac:dyDescent="0.25">
      <c r="C6783" s="56"/>
      <c r="D6783" s="56"/>
      <c r="E6783" s="56"/>
      <c r="F6783" s="56"/>
      <c r="G6783" s="56"/>
      <c r="H6783" s="56"/>
      <c r="I6783" s="85"/>
      <c r="J6783" s="85"/>
    </row>
    <row r="6784" spans="3:10" ht="25.5" customHeight="1" x14ac:dyDescent="0.25">
      <c r="C6784" s="56"/>
      <c r="D6784" s="56"/>
      <c r="E6784" s="56"/>
      <c r="F6784" s="56"/>
      <c r="G6784" s="56"/>
      <c r="H6784" s="56"/>
      <c r="I6784" s="85"/>
      <c r="J6784" s="85"/>
    </row>
    <row r="6785" spans="3:10" ht="25.5" customHeight="1" x14ac:dyDescent="0.25">
      <c r="C6785" s="56"/>
      <c r="D6785" s="56"/>
      <c r="E6785" s="56"/>
      <c r="F6785" s="56"/>
      <c r="G6785" s="56"/>
      <c r="H6785" s="56"/>
      <c r="I6785" s="85"/>
      <c r="J6785" s="85"/>
    </row>
    <row r="6786" spans="3:10" ht="25.5" customHeight="1" x14ac:dyDescent="0.25">
      <c r="C6786" s="56"/>
      <c r="D6786" s="56"/>
      <c r="E6786" s="56"/>
      <c r="F6786" s="56"/>
      <c r="G6786" s="56"/>
      <c r="H6786" s="56"/>
      <c r="I6786" s="85"/>
      <c r="J6786" s="85"/>
    </row>
    <row r="6787" spans="3:10" ht="25.5" customHeight="1" x14ac:dyDescent="0.25">
      <c r="C6787" s="56"/>
      <c r="D6787" s="56"/>
      <c r="E6787" s="56"/>
      <c r="F6787" s="56"/>
      <c r="G6787" s="56"/>
      <c r="H6787" s="56"/>
      <c r="I6787" s="85"/>
      <c r="J6787" s="85"/>
    </row>
    <row r="6788" spans="3:10" ht="25.5" customHeight="1" x14ac:dyDescent="0.25">
      <c r="C6788" s="56"/>
      <c r="D6788" s="56"/>
      <c r="E6788" s="56"/>
      <c r="F6788" s="56"/>
      <c r="G6788" s="56"/>
      <c r="H6788" s="56"/>
      <c r="I6788" s="85"/>
      <c r="J6788" s="85"/>
    </row>
    <row r="6789" spans="3:10" ht="25.5" customHeight="1" x14ac:dyDescent="0.25">
      <c r="C6789" s="56"/>
      <c r="D6789" s="56"/>
      <c r="E6789" s="56"/>
      <c r="F6789" s="56"/>
      <c r="G6789" s="56"/>
      <c r="H6789" s="56"/>
      <c r="I6789" s="85"/>
      <c r="J6789" s="85"/>
    </row>
    <row r="6790" spans="3:10" ht="25.5" customHeight="1" x14ac:dyDescent="0.25">
      <c r="C6790" s="56"/>
      <c r="D6790" s="56"/>
      <c r="E6790" s="56"/>
      <c r="F6790" s="56"/>
      <c r="G6790" s="56"/>
      <c r="H6790" s="56"/>
      <c r="I6790" s="85"/>
      <c r="J6790" s="85"/>
    </row>
    <row r="6791" spans="3:10" ht="25.5" customHeight="1" x14ac:dyDescent="0.25">
      <c r="C6791" s="56"/>
      <c r="D6791" s="56"/>
      <c r="E6791" s="56"/>
      <c r="F6791" s="56"/>
      <c r="G6791" s="56"/>
      <c r="H6791" s="56"/>
      <c r="I6791" s="85"/>
      <c r="J6791" s="85"/>
    </row>
    <row r="6792" spans="3:10" ht="25.5" customHeight="1" x14ac:dyDescent="0.25">
      <c r="C6792" s="56"/>
      <c r="D6792" s="56"/>
      <c r="E6792" s="56"/>
      <c r="F6792" s="56"/>
      <c r="G6792" s="56"/>
      <c r="H6792" s="56"/>
      <c r="I6792" s="85"/>
      <c r="J6792" s="85"/>
    </row>
    <row r="6793" spans="3:10" ht="25.5" customHeight="1" x14ac:dyDescent="0.25">
      <c r="C6793" s="56"/>
      <c r="D6793" s="56"/>
      <c r="E6793" s="56"/>
      <c r="F6793" s="56"/>
      <c r="G6793" s="56"/>
      <c r="H6793" s="56"/>
      <c r="I6793" s="85"/>
      <c r="J6793" s="85"/>
    </row>
    <row r="6794" spans="3:10" ht="25.5" customHeight="1" x14ac:dyDescent="0.25">
      <c r="C6794" s="56"/>
      <c r="D6794" s="56"/>
      <c r="E6794" s="56"/>
      <c r="F6794" s="56"/>
      <c r="G6794" s="56"/>
      <c r="H6794" s="56"/>
      <c r="I6794" s="85"/>
      <c r="J6794" s="85"/>
    </row>
    <row r="6795" spans="3:10" ht="25.5" customHeight="1" x14ac:dyDescent="0.25">
      <c r="C6795" s="56"/>
      <c r="D6795" s="56"/>
      <c r="E6795" s="56"/>
      <c r="F6795" s="56"/>
      <c r="G6795" s="56"/>
      <c r="H6795" s="56"/>
      <c r="I6795" s="85"/>
      <c r="J6795" s="85"/>
    </row>
    <row r="6796" spans="3:10" ht="25.5" customHeight="1" x14ac:dyDescent="0.25">
      <c r="C6796" s="56"/>
      <c r="D6796" s="56"/>
      <c r="E6796" s="56"/>
      <c r="F6796" s="56"/>
      <c r="G6796" s="56"/>
      <c r="H6796" s="56"/>
      <c r="I6796" s="85"/>
      <c r="J6796" s="85"/>
    </row>
    <row r="6797" spans="3:10" ht="25.5" customHeight="1" x14ac:dyDescent="0.25">
      <c r="C6797" s="56"/>
      <c r="D6797" s="56"/>
      <c r="E6797" s="56"/>
      <c r="F6797" s="56"/>
      <c r="G6797" s="56"/>
      <c r="H6797" s="56"/>
      <c r="I6797" s="85"/>
      <c r="J6797" s="85"/>
    </row>
    <row r="6798" spans="3:10" ht="25.5" customHeight="1" x14ac:dyDescent="0.25">
      <c r="C6798" s="56"/>
      <c r="D6798" s="56"/>
      <c r="E6798" s="56"/>
      <c r="F6798" s="56"/>
      <c r="G6798" s="56"/>
      <c r="H6798" s="56"/>
      <c r="I6798" s="85"/>
      <c r="J6798" s="85"/>
    </row>
    <row r="6799" spans="3:10" ht="25.5" customHeight="1" x14ac:dyDescent="0.25">
      <c r="C6799" s="56"/>
      <c r="D6799" s="56"/>
      <c r="E6799" s="56"/>
      <c r="F6799" s="56"/>
      <c r="G6799" s="56"/>
      <c r="H6799" s="56"/>
      <c r="I6799" s="85"/>
      <c r="J6799" s="85"/>
    </row>
    <row r="6800" spans="3:10" ht="25.5" customHeight="1" x14ac:dyDescent="0.25">
      <c r="C6800" s="56"/>
      <c r="D6800" s="56"/>
      <c r="E6800" s="56"/>
      <c r="F6800" s="56"/>
      <c r="G6800" s="56"/>
      <c r="H6800" s="56"/>
      <c r="I6800" s="85"/>
      <c r="J6800" s="85"/>
    </row>
    <row r="6801" spans="3:10" ht="25.5" customHeight="1" x14ac:dyDescent="0.25">
      <c r="C6801" s="56"/>
      <c r="D6801" s="56"/>
      <c r="E6801" s="56"/>
      <c r="F6801" s="56"/>
      <c r="G6801" s="56"/>
      <c r="H6801" s="56"/>
      <c r="I6801" s="85"/>
      <c r="J6801" s="85"/>
    </row>
    <row r="6802" spans="3:10" ht="25.5" customHeight="1" x14ac:dyDescent="0.25">
      <c r="C6802" s="56"/>
      <c r="D6802" s="56"/>
      <c r="E6802" s="56"/>
      <c r="F6802" s="56"/>
      <c r="G6802" s="56"/>
      <c r="H6802" s="56"/>
      <c r="I6802" s="85"/>
      <c r="J6802" s="85"/>
    </row>
    <row r="6803" spans="3:10" ht="25.5" customHeight="1" x14ac:dyDescent="0.25">
      <c r="C6803" s="56"/>
      <c r="D6803" s="56"/>
      <c r="E6803" s="56"/>
      <c r="F6803" s="56"/>
      <c r="G6803" s="56"/>
      <c r="H6803" s="56"/>
      <c r="I6803" s="85"/>
      <c r="J6803" s="85"/>
    </row>
    <row r="6804" spans="3:10" ht="25.5" customHeight="1" x14ac:dyDescent="0.25">
      <c r="C6804" s="56"/>
      <c r="D6804" s="56"/>
      <c r="E6804" s="56"/>
      <c r="F6804" s="56"/>
      <c r="G6804" s="56"/>
      <c r="H6804" s="56"/>
      <c r="I6804" s="85"/>
      <c r="J6804" s="85"/>
    </row>
    <row r="6805" spans="3:10" ht="25.5" customHeight="1" x14ac:dyDescent="0.25">
      <c r="C6805" s="56"/>
      <c r="D6805" s="56"/>
      <c r="E6805" s="56"/>
      <c r="F6805" s="56"/>
      <c r="G6805" s="56"/>
      <c r="H6805" s="56"/>
      <c r="I6805" s="85"/>
      <c r="J6805" s="85"/>
    </row>
    <row r="6806" spans="3:10" ht="25.5" customHeight="1" x14ac:dyDescent="0.25">
      <c r="C6806" s="56"/>
      <c r="D6806" s="56"/>
      <c r="E6806" s="56"/>
      <c r="F6806" s="56"/>
      <c r="G6806" s="56"/>
      <c r="H6806" s="56"/>
      <c r="I6806" s="85"/>
      <c r="J6806" s="85"/>
    </row>
    <row r="6807" spans="3:10" ht="25.5" customHeight="1" x14ac:dyDescent="0.25">
      <c r="C6807" s="56"/>
      <c r="D6807" s="56"/>
      <c r="E6807" s="56"/>
      <c r="F6807" s="56"/>
      <c r="G6807" s="56"/>
      <c r="H6807" s="56"/>
      <c r="I6807" s="85"/>
      <c r="J6807" s="85"/>
    </row>
    <row r="6808" spans="3:10" ht="25.5" customHeight="1" x14ac:dyDescent="0.25">
      <c r="C6808" s="56"/>
      <c r="D6808" s="56"/>
      <c r="E6808" s="56"/>
      <c r="F6808" s="56"/>
      <c r="G6808" s="56"/>
      <c r="H6808" s="56"/>
      <c r="I6808" s="85"/>
      <c r="J6808" s="85"/>
    </row>
    <row r="6809" spans="3:10" ht="25.5" customHeight="1" x14ac:dyDescent="0.25">
      <c r="C6809" s="56"/>
      <c r="D6809" s="56"/>
      <c r="E6809" s="56"/>
      <c r="F6809" s="56"/>
      <c r="G6809" s="56"/>
      <c r="H6809" s="56"/>
      <c r="I6809" s="85"/>
      <c r="J6809" s="85"/>
    </row>
    <row r="6810" spans="3:10" ht="25.5" customHeight="1" x14ac:dyDescent="0.25">
      <c r="C6810" s="56"/>
      <c r="D6810" s="56"/>
      <c r="E6810" s="56"/>
      <c r="F6810" s="56"/>
      <c r="G6810" s="56"/>
      <c r="H6810" s="56"/>
      <c r="I6810" s="85"/>
      <c r="J6810" s="85"/>
    </row>
    <row r="6811" spans="3:10" ht="25.5" customHeight="1" x14ac:dyDescent="0.25">
      <c r="C6811" s="56"/>
      <c r="D6811" s="56"/>
      <c r="E6811" s="56"/>
      <c r="F6811" s="56"/>
      <c r="G6811" s="56"/>
      <c r="H6811" s="56"/>
      <c r="I6811" s="85"/>
      <c r="J6811" s="85"/>
    </row>
    <row r="6812" spans="3:10" ht="25.5" customHeight="1" x14ac:dyDescent="0.25">
      <c r="C6812" s="56"/>
      <c r="D6812" s="56"/>
      <c r="E6812" s="56"/>
      <c r="F6812" s="56"/>
      <c r="G6812" s="56"/>
      <c r="H6812" s="56"/>
      <c r="I6812" s="85"/>
      <c r="J6812" s="85"/>
    </row>
    <row r="6813" spans="3:10" ht="25.5" customHeight="1" x14ac:dyDescent="0.25">
      <c r="C6813" s="56"/>
      <c r="D6813" s="56"/>
      <c r="E6813" s="56"/>
      <c r="F6813" s="56"/>
      <c r="G6813" s="56"/>
      <c r="H6813" s="56"/>
      <c r="I6813" s="85"/>
      <c r="J6813" s="85"/>
    </row>
    <row r="6814" spans="3:10" ht="25.5" customHeight="1" x14ac:dyDescent="0.25">
      <c r="C6814" s="56"/>
      <c r="D6814" s="56"/>
      <c r="E6814" s="56"/>
      <c r="F6814" s="56"/>
      <c r="G6814" s="56"/>
      <c r="H6814" s="56"/>
      <c r="I6814" s="85"/>
      <c r="J6814" s="85"/>
    </row>
    <row r="6815" spans="3:10" ht="25.5" customHeight="1" x14ac:dyDescent="0.25">
      <c r="C6815" s="56"/>
      <c r="D6815" s="56"/>
      <c r="E6815" s="56"/>
      <c r="F6815" s="56"/>
      <c r="G6815" s="56"/>
      <c r="H6815" s="56"/>
      <c r="I6815" s="85"/>
      <c r="J6815" s="85"/>
    </row>
    <row r="6816" spans="3:10" ht="25.5" customHeight="1" x14ac:dyDescent="0.25">
      <c r="C6816" s="56"/>
      <c r="D6816" s="56"/>
      <c r="E6816" s="56"/>
      <c r="F6816" s="56"/>
      <c r="G6816" s="56"/>
      <c r="H6816" s="56"/>
      <c r="I6816" s="85"/>
      <c r="J6816" s="85"/>
    </row>
    <row r="6817" spans="3:10" ht="25.5" customHeight="1" x14ac:dyDescent="0.25">
      <c r="C6817" s="56"/>
      <c r="D6817" s="56"/>
      <c r="E6817" s="56"/>
      <c r="F6817" s="56"/>
      <c r="G6817" s="56"/>
      <c r="H6817" s="56"/>
      <c r="I6817" s="85"/>
      <c r="J6817" s="85"/>
    </row>
    <row r="6818" spans="3:10" ht="25.5" customHeight="1" x14ac:dyDescent="0.25">
      <c r="C6818" s="56"/>
      <c r="D6818" s="56"/>
      <c r="E6818" s="56"/>
      <c r="F6818" s="56"/>
      <c r="G6818" s="56"/>
      <c r="H6818" s="56"/>
      <c r="I6818" s="85"/>
      <c r="J6818" s="85"/>
    </row>
    <row r="6819" spans="3:10" ht="25.5" customHeight="1" x14ac:dyDescent="0.25">
      <c r="C6819" s="56"/>
      <c r="D6819" s="56"/>
      <c r="E6819" s="56"/>
      <c r="F6819" s="56"/>
      <c r="G6819" s="56"/>
      <c r="H6819" s="56"/>
      <c r="I6819" s="85"/>
      <c r="J6819" s="85"/>
    </row>
    <row r="6820" spans="3:10" ht="25.5" customHeight="1" x14ac:dyDescent="0.25">
      <c r="C6820" s="56"/>
      <c r="D6820" s="56"/>
      <c r="E6820" s="56"/>
      <c r="F6820" s="56"/>
      <c r="G6820" s="56"/>
      <c r="H6820" s="56"/>
      <c r="I6820" s="85"/>
      <c r="J6820" s="85"/>
    </row>
    <row r="6821" spans="3:10" ht="25.5" customHeight="1" x14ac:dyDescent="0.25">
      <c r="C6821" s="56"/>
      <c r="D6821" s="56"/>
      <c r="E6821" s="56"/>
      <c r="F6821" s="56"/>
      <c r="G6821" s="56"/>
      <c r="H6821" s="56"/>
      <c r="I6821" s="85"/>
      <c r="J6821" s="85"/>
    </row>
    <row r="6822" spans="3:10" ht="25.5" customHeight="1" x14ac:dyDescent="0.25">
      <c r="C6822" s="56"/>
      <c r="D6822" s="56"/>
      <c r="E6822" s="56"/>
      <c r="F6822" s="56"/>
      <c r="G6822" s="56"/>
      <c r="H6822" s="56"/>
      <c r="I6822" s="85"/>
      <c r="J6822" s="85"/>
    </row>
    <row r="6823" spans="3:10" ht="25.5" customHeight="1" x14ac:dyDescent="0.25">
      <c r="C6823" s="56"/>
      <c r="D6823" s="56"/>
      <c r="E6823" s="56"/>
      <c r="F6823" s="56"/>
      <c r="G6823" s="56"/>
      <c r="H6823" s="56"/>
      <c r="I6823" s="85"/>
      <c r="J6823" s="85"/>
    </row>
    <row r="6824" spans="3:10" ht="25.5" customHeight="1" x14ac:dyDescent="0.25">
      <c r="C6824" s="56"/>
      <c r="D6824" s="56"/>
      <c r="E6824" s="56"/>
      <c r="F6824" s="56"/>
      <c r="G6824" s="56"/>
      <c r="H6824" s="56"/>
      <c r="I6824" s="85"/>
      <c r="J6824" s="85"/>
    </row>
    <row r="6825" spans="3:10" ht="25.5" customHeight="1" x14ac:dyDescent="0.25">
      <c r="C6825" s="56"/>
      <c r="D6825" s="56"/>
      <c r="E6825" s="56"/>
      <c r="F6825" s="56"/>
      <c r="G6825" s="56"/>
      <c r="H6825" s="56"/>
      <c r="I6825" s="85"/>
      <c r="J6825" s="85"/>
    </row>
    <row r="6826" spans="3:10" ht="25.5" customHeight="1" x14ac:dyDescent="0.25">
      <c r="C6826" s="56"/>
      <c r="D6826" s="56"/>
      <c r="E6826" s="56"/>
      <c r="F6826" s="56"/>
      <c r="G6826" s="56"/>
      <c r="H6826" s="56"/>
      <c r="I6826" s="85"/>
      <c r="J6826" s="85"/>
    </row>
    <row r="6827" spans="3:10" ht="25.5" customHeight="1" x14ac:dyDescent="0.25">
      <c r="C6827" s="56"/>
      <c r="D6827" s="56"/>
      <c r="E6827" s="56"/>
      <c r="F6827" s="56"/>
      <c r="G6827" s="56"/>
      <c r="H6827" s="56"/>
      <c r="I6827" s="85"/>
      <c r="J6827" s="85"/>
    </row>
    <row r="6828" spans="3:10" ht="25.5" customHeight="1" x14ac:dyDescent="0.25">
      <c r="C6828" s="56"/>
      <c r="D6828" s="56"/>
      <c r="E6828" s="56"/>
      <c r="F6828" s="56"/>
      <c r="G6828" s="56"/>
      <c r="H6828" s="56"/>
      <c r="I6828" s="85"/>
      <c r="J6828" s="85"/>
    </row>
    <row r="6829" spans="3:10" ht="25.5" customHeight="1" x14ac:dyDescent="0.25">
      <c r="C6829" s="56"/>
      <c r="D6829" s="56"/>
      <c r="E6829" s="56"/>
      <c r="F6829" s="56"/>
      <c r="G6829" s="56"/>
      <c r="H6829" s="56"/>
      <c r="I6829" s="85"/>
      <c r="J6829" s="85"/>
    </row>
    <row r="6830" spans="3:10" ht="25.5" customHeight="1" x14ac:dyDescent="0.25">
      <c r="C6830" s="56"/>
      <c r="D6830" s="56"/>
      <c r="E6830" s="56"/>
      <c r="F6830" s="56"/>
      <c r="G6830" s="56"/>
      <c r="H6830" s="56"/>
      <c r="I6830" s="85"/>
      <c r="J6830" s="85"/>
    </row>
    <row r="6831" spans="3:10" ht="25.5" customHeight="1" x14ac:dyDescent="0.25">
      <c r="C6831" s="56"/>
      <c r="D6831" s="56"/>
      <c r="E6831" s="56"/>
      <c r="F6831" s="56"/>
      <c r="G6831" s="56"/>
      <c r="H6831" s="56"/>
      <c r="I6831" s="85"/>
      <c r="J6831" s="85"/>
    </row>
    <row r="6832" spans="3:10" ht="25.5" customHeight="1" x14ac:dyDescent="0.25">
      <c r="C6832" s="56"/>
      <c r="D6832" s="56"/>
      <c r="E6832" s="56"/>
      <c r="F6832" s="56"/>
      <c r="G6832" s="56"/>
      <c r="H6832" s="56"/>
      <c r="I6832" s="85"/>
      <c r="J6832" s="85"/>
    </row>
    <row r="6833" spans="3:10" ht="25.5" customHeight="1" x14ac:dyDescent="0.25">
      <c r="C6833" s="56"/>
      <c r="D6833" s="56"/>
      <c r="E6833" s="56"/>
      <c r="F6833" s="56"/>
      <c r="G6833" s="56"/>
      <c r="H6833" s="56"/>
      <c r="I6833" s="85"/>
      <c r="J6833" s="85"/>
    </row>
    <row r="6834" spans="3:10" ht="25.5" customHeight="1" x14ac:dyDescent="0.25">
      <c r="C6834" s="56"/>
      <c r="D6834" s="56"/>
      <c r="E6834" s="56"/>
      <c r="F6834" s="56"/>
      <c r="G6834" s="56"/>
      <c r="H6834" s="56"/>
      <c r="I6834" s="85"/>
      <c r="J6834" s="85"/>
    </row>
    <row r="6835" spans="3:10" ht="25.5" customHeight="1" x14ac:dyDescent="0.25">
      <c r="C6835" s="56"/>
      <c r="D6835" s="56"/>
      <c r="E6835" s="56"/>
      <c r="F6835" s="56"/>
      <c r="G6835" s="56"/>
      <c r="H6835" s="56"/>
      <c r="I6835" s="85"/>
      <c r="J6835" s="85"/>
    </row>
    <row r="6836" spans="3:10" ht="25.5" customHeight="1" x14ac:dyDescent="0.25">
      <c r="C6836" s="56"/>
      <c r="D6836" s="56"/>
      <c r="E6836" s="56"/>
      <c r="F6836" s="56"/>
      <c r="G6836" s="56"/>
      <c r="H6836" s="56"/>
      <c r="I6836" s="85"/>
      <c r="J6836" s="85"/>
    </row>
    <row r="6837" spans="3:10" ht="25.5" customHeight="1" x14ac:dyDescent="0.25">
      <c r="C6837" s="56"/>
      <c r="D6837" s="56"/>
      <c r="E6837" s="56"/>
      <c r="F6837" s="56"/>
      <c r="G6837" s="56"/>
      <c r="H6837" s="56"/>
      <c r="I6837" s="85"/>
      <c r="J6837" s="85"/>
    </row>
    <row r="6838" spans="3:10" ht="25.5" customHeight="1" x14ac:dyDescent="0.25">
      <c r="C6838" s="56"/>
      <c r="D6838" s="56"/>
      <c r="E6838" s="56"/>
      <c r="F6838" s="56"/>
      <c r="G6838" s="56"/>
      <c r="H6838" s="56"/>
      <c r="I6838" s="85"/>
      <c r="J6838" s="85"/>
    </row>
    <row r="6839" spans="3:10" ht="25.5" customHeight="1" x14ac:dyDescent="0.25">
      <c r="C6839" s="56"/>
      <c r="D6839" s="56"/>
      <c r="E6839" s="56"/>
      <c r="F6839" s="56"/>
      <c r="G6839" s="56"/>
      <c r="H6839" s="56"/>
      <c r="I6839" s="85"/>
      <c r="J6839" s="85"/>
    </row>
    <row r="6840" spans="3:10" ht="25.5" customHeight="1" x14ac:dyDescent="0.25">
      <c r="C6840" s="56"/>
      <c r="D6840" s="56"/>
      <c r="E6840" s="56"/>
      <c r="F6840" s="56"/>
      <c r="G6840" s="56"/>
      <c r="H6840" s="56"/>
      <c r="I6840" s="85"/>
      <c r="J6840" s="85"/>
    </row>
    <row r="6841" spans="3:10" ht="25.5" customHeight="1" x14ac:dyDescent="0.25">
      <c r="C6841" s="56"/>
      <c r="D6841" s="56"/>
      <c r="E6841" s="56"/>
      <c r="F6841" s="56"/>
      <c r="G6841" s="56"/>
      <c r="H6841" s="56"/>
      <c r="I6841" s="85"/>
      <c r="J6841" s="85"/>
    </row>
    <row r="6842" spans="3:10" ht="25.5" customHeight="1" x14ac:dyDescent="0.25">
      <c r="C6842" s="56"/>
      <c r="D6842" s="56"/>
      <c r="E6842" s="56"/>
      <c r="F6842" s="56"/>
      <c r="G6842" s="56"/>
      <c r="H6842" s="56"/>
      <c r="I6842" s="85"/>
      <c r="J6842" s="85"/>
    </row>
    <row r="6843" spans="3:10" ht="25.5" customHeight="1" x14ac:dyDescent="0.25">
      <c r="C6843" s="56"/>
      <c r="D6843" s="56"/>
      <c r="E6843" s="56"/>
      <c r="F6843" s="56"/>
      <c r="G6843" s="56"/>
      <c r="H6843" s="56"/>
      <c r="I6843" s="85"/>
      <c r="J6843" s="85"/>
    </row>
    <row r="6844" spans="3:10" ht="25.5" customHeight="1" x14ac:dyDescent="0.25">
      <c r="C6844" s="56"/>
      <c r="D6844" s="56"/>
      <c r="E6844" s="56"/>
      <c r="F6844" s="56"/>
      <c r="G6844" s="56"/>
      <c r="H6844" s="56"/>
      <c r="I6844" s="85"/>
      <c r="J6844" s="85"/>
    </row>
    <row r="6845" spans="3:10" ht="25.5" customHeight="1" x14ac:dyDescent="0.25">
      <c r="C6845" s="56"/>
      <c r="D6845" s="56"/>
      <c r="E6845" s="56"/>
      <c r="F6845" s="56"/>
      <c r="G6845" s="56"/>
      <c r="H6845" s="56"/>
      <c r="I6845" s="85"/>
      <c r="J6845" s="85"/>
    </row>
    <row r="6846" spans="3:10" ht="25.5" customHeight="1" x14ac:dyDescent="0.25">
      <c r="C6846" s="56"/>
      <c r="D6846" s="56"/>
      <c r="E6846" s="56"/>
      <c r="F6846" s="56"/>
      <c r="G6846" s="56"/>
      <c r="H6846" s="56"/>
      <c r="I6846" s="85"/>
      <c r="J6846" s="85"/>
    </row>
    <row r="6847" spans="3:10" ht="25.5" customHeight="1" x14ac:dyDescent="0.25">
      <c r="C6847" s="56"/>
      <c r="D6847" s="56"/>
      <c r="E6847" s="56"/>
      <c r="F6847" s="56"/>
      <c r="G6847" s="56"/>
      <c r="H6847" s="56"/>
      <c r="I6847" s="85"/>
      <c r="J6847" s="85"/>
    </row>
    <row r="6848" spans="3:10" ht="25.5" customHeight="1" x14ac:dyDescent="0.25">
      <c r="C6848" s="56"/>
      <c r="D6848" s="56"/>
      <c r="E6848" s="56"/>
      <c r="F6848" s="56"/>
      <c r="G6848" s="56"/>
      <c r="H6848" s="56"/>
      <c r="I6848" s="85"/>
      <c r="J6848" s="85"/>
    </row>
    <row r="6849" spans="3:10" ht="25.5" customHeight="1" x14ac:dyDescent="0.25">
      <c r="C6849" s="56"/>
      <c r="D6849" s="56"/>
      <c r="E6849" s="56"/>
      <c r="F6849" s="56"/>
      <c r="G6849" s="56"/>
      <c r="H6849" s="56"/>
      <c r="I6849" s="85"/>
      <c r="J6849" s="85"/>
    </row>
    <row r="6850" spans="3:10" ht="25.5" customHeight="1" x14ac:dyDescent="0.25">
      <c r="C6850" s="56"/>
      <c r="D6850" s="56"/>
      <c r="E6850" s="56"/>
      <c r="F6850" s="56"/>
      <c r="G6850" s="56"/>
      <c r="H6850" s="56"/>
      <c r="I6850" s="85"/>
      <c r="J6850" s="85"/>
    </row>
    <row r="6851" spans="3:10" ht="25.5" customHeight="1" x14ac:dyDescent="0.25">
      <c r="C6851" s="56"/>
      <c r="D6851" s="56"/>
      <c r="E6851" s="56"/>
      <c r="F6851" s="56"/>
      <c r="G6851" s="56"/>
      <c r="H6851" s="56"/>
      <c r="I6851" s="85"/>
      <c r="J6851" s="85"/>
    </row>
    <row r="6852" spans="3:10" ht="25.5" customHeight="1" x14ac:dyDescent="0.25">
      <c r="C6852" s="56"/>
      <c r="D6852" s="56"/>
      <c r="E6852" s="56"/>
      <c r="F6852" s="56"/>
      <c r="G6852" s="56"/>
      <c r="H6852" s="56"/>
      <c r="I6852" s="85"/>
      <c r="J6852" s="85"/>
    </row>
    <row r="6853" spans="3:10" ht="25.5" customHeight="1" x14ac:dyDescent="0.25">
      <c r="C6853" s="56"/>
      <c r="D6853" s="56"/>
      <c r="E6853" s="56"/>
      <c r="F6853" s="56"/>
      <c r="G6853" s="56"/>
      <c r="H6853" s="56"/>
      <c r="I6853" s="85"/>
      <c r="J6853" s="85"/>
    </row>
    <row r="6854" spans="3:10" ht="25.5" customHeight="1" x14ac:dyDescent="0.25">
      <c r="C6854" s="56"/>
      <c r="D6854" s="56"/>
      <c r="E6854" s="56"/>
      <c r="F6854" s="56"/>
      <c r="G6854" s="56"/>
      <c r="H6854" s="56"/>
      <c r="I6854" s="85"/>
      <c r="J6854" s="85"/>
    </row>
    <row r="6855" spans="3:10" ht="25.5" customHeight="1" x14ac:dyDescent="0.25">
      <c r="C6855" s="56"/>
      <c r="D6855" s="56"/>
      <c r="E6855" s="56"/>
      <c r="F6855" s="56"/>
      <c r="G6855" s="56"/>
      <c r="H6855" s="56"/>
      <c r="I6855" s="85"/>
      <c r="J6855" s="85"/>
    </row>
    <row r="6856" spans="3:10" ht="25.5" customHeight="1" x14ac:dyDescent="0.25">
      <c r="C6856" s="56"/>
      <c r="D6856" s="56"/>
      <c r="E6856" s="56"/>
      <c r="F6856" s="56"/>
      <c r="G6856" s="56"/>
      <c r="H6856" s="56"/>
      <c r="I6856" s="85"/>
      <c r="J6856" s="85"/>
    </row>
    <row r="6857" spans="3:10" ht="25.5" customHeight="1" x14ac:dyDescent="0.25">
      <c r="C6857" s="56"/>
      <c r="D6857" s="56"/>
      <c r="E6857" s="56"/>
      <c r="F6857" s="56"/>
      <c r="G6857" s="56"/>
      <c r="H6857" s="56"/>
      <c r="I6857" s="85"/>
      <c r="J6857" s="85"/>
    </row>
    <row r="6858" spans="3:10" ht="25.5" customHeight="1" x14ac:dyDescent="0.25">
      <c r="C6858" s="56"/>
      <c r="D6858" s="56"/>
      <c r="E6858" s="56"/>
      <c r="F6858" s="56"/>
      <c r="G6858" s="56"/>
      <c r="H6858" s="56"/>
      <c r="I6858" s="85"/>
      <c r="J6858" s="85"/>
    </row>
    <row r="6859" spans="3:10" ht="25.5" customHeight="1" x14ac:dyDescent="0.25">
      <c r="C6859" s="56"/>
      <c r="D6859" s="56"/>
      <c r="E6859" s="56"/>
      <c r="F6859" s="56"/>
      <c r="G6859" s="56"/>
      <c r="H6859" s="56"/>
      <c r="I6859" s="85"/>
      <c r="J6859" s="85"/>
    </row>
    <row r="6860" spans="3:10" ht="25.5" customHeight="1" x14ac:dyDescent="0.25">
      <c r="C6860" s="56"/>
      <c r="D6860" s="56"/>
      <c r="E6860" s="56"/>
      <c r="F6860" s="56"/>
      <c r="G6860" s="56"/>
      <c r="H6860" s="56"/>
      <c r="I6860" s="85"/>
      <c r="J6860" s="85"/>
    </row>
    <row r="6861" spans="3:10" ht="25.5" customHeight="1" x14ac:dyDescent="0.25">
      <c r="C6861" s="56"/>
      <c r="D6861" s="56"/>
      <c r="E6861" s="56"/>
      <c r="F6861" s="56"/>
      <c r="G6861" s="56"/>
      <c r="H6861" s="56"/>
      <c r="I6861" s="85"/>
      <c r="J6861" s="85"/>
    </row>
    <row r="6862" spans="3:10" ht="25.5" customHeight="1" x14ac:dyDescent="0.25">
      <c r="C6862" s="56"/>
      <c r="D6862" s="56"/>
      <c r="E6862" s="56"/>
      <c r="F6862" s="56"/>
      <c r="G6862" s="56"/>
      <c r="H6862" s="56"/>
      <c r="I6862" s="85"/>
      <c r="J6862" s="85"/>
    </row>
    <row r="6863" spans="3:10" ht="25.5" customHeight="1" x14ac:dyDescent="0.25">
      <c r="C6863" s="56"/>
      <c r="D6863" s="56"/>
      <c r="E6863" s="56"/>
      <c r="F6863" s="56"/>
      <c r="G6863" s="56"/>
      <c r="H6863" s="56"/>
      <c r="I6863" s="85"/>
      <c r="J6863" s="85"/>
    </row>
    <row r="6864" spans="3:10" ht="25.5" customHeight="1" x14ac:dyDescent="0.25">
      <c r="C6864" s="56"/>
      <c r="D6864" s="56"/>
      <c r="E6864" s="56"/>
      <c r="F6864" s="56"/>
      <c r="G6864" s="56"/>
      <c r="H6864" s="56"/>
      <c r="I6864" s="85"/>
      <c r="J6864" s="85"/>
    </row>
    <row r="6865" spans="3:10" ht="25.5" customHeight="1" x14ac:dyDescent="0.25">
      <c r="C6865" s="56"/>
      <c r="D6865" s="56"/>
      <c r="E6865" s="56"/>
      <c r="F6865" s="56"/>
      <c r="G6865" s="56"/>
      <c r="H6865" s="56"/>
      <c r="I6865" s="85"/>
      <c r="J6865" s="85"/>
    </row>
    <row r="6866" spans="3:10" ht="25.5" customHeight="1" x14ac:dyDescent="0.25">
      <c r="C6866" s="56"/>
      <c r="D6866" s="56"/>
      <c r="E6866" s="56"/>
      <c r="F6866" s="56"/>
      <c r="G6866" s="56"/>
      <c r="H6866" s="56"/>
      <c r="I6866" s="85"/>
      <c r="J6866" s="85"/>
    </row>
    <row r="6867" spans="3:10" ht="25.5" customHeight="1" x14ac:dyDescent="0.25">
      <c r="C6867" s="56"/>
      <c r="D6867" s="56"/>
      <c r="E6867" s="56"/>
      <c r="F6867" s="56"/>
      <c r="G6867" s="56"/>
      <c r="H6867" s="56"/>
      <c r="I6867" s="85"/>
      <c r="J6867" s="85"/>
    </row>
    <row r="6868" spans="3:10" ht="25.5" customHeight="1" x14ac:dyDescent="0.25">
      <c r="C6868" s="56"/>
      <c r="D6868" s="56"/>
      <c r="E6868" s="56"/>
      <c r="F6868" s="56"/>
      <c r="G6868" s="56"/>
      <c r="H6868" s="56"/>
      <c r="I6868" s="85"/>
      <c r="J6868" s="85"/>
    </row>
    <row r="6869" spans="3:10" ht="25.5" customHeight="1" x14ac:dyDescent="0.25">
      <c r="C6869" s="56"/>
      <c r="D6869" s="56"/>
      <c r="E6869" s="56"/>
      <c r="F6869" s="56"/>
      <c r="G6869" s="56"/>
      <c r="H6869" s="56"/>
      <c r="I6869" s="85"/>
      <c r="J6869" s="85"/>
    </row>
    <row r="6870" spans="3:10" ht="25.5" customHeight="1" x14ac:dyDescent="0.25">
      <c r="C6870" s="56"/>
      <c r="D6870" s="56"/>
      <c r="E6870" s="56"/>
      <c r="F6870" s="56"/>
      <c r="G6870" s="56"/>
      <c r="H6870" s="56"/>
      <c r="I6870" s="85"/>
      <c r="J6870" s="85"/>
    </row>
    <row r="6871" spans="3:10" ht="25.5" customHeight="1" x14ac:dyDescent="0.25">
      <c r="C6871" s="56"/>
      <c r="D6871" s="56"/>
      <c r="E6871" s="56"/>
      <c r="F6871" s="56"/>
      <c r="G6871" s="56"/>
      <c r="H6871" s="56"/>
      <c r="I6871" s="85"/>
      <c r="J6871" s="85"/>
    </row>
    <row r="6872" spans="3:10" ht="25.5" customHeight="1" x14ac:dyDescent="0.25">
      <c r="C6872" s="56"/>
      <c r="D6872" s="56"/>
      <c r="E6872" s="56"/>
      <c r="F6872" s="56"/>
      <c r="G6872" s="56"/>
      <c r="H6872" s="56"/>
      <c r="I6872" s="85"/>
      <c r="J6872" s="85"/>
    </row>
    <row r="6873" spans="3:10" ht="25.5" customHeight="1" x14ac:dyDescent="0.25">
      <c r="C6873" s="56"/>
      <c r="D6873" s="56"/>
      <c r="E6873" s="56"/>
      <c r="F6873" s="56"/>
      <c r="G6873" s="56"/>
      <c r="H6873" s="56"/>
      <c r="I6873" s="85"/>
      <c r="J6873" s="85"/>
    </row>
    <row r="6874" spans="3:10" ht="25.5" customHeight="1" x14ac:dyDescent="0.25">
      <c r="C6874" s="56"/>
      <c r="D6874" s="56"/>
      <c r="E6874" s="56"/>
      <c r="F6874" s="56"/>
      <c r="G6874" s="56"/>
      <c r="H6874" s="56"/>
      <c r="I6874" s="85"/>
      <c r="J6874" s="85"/>
    </row>
    <row r="6875" spans="3:10" ht="25.5" customHeight="1" x14ac:dyDescent="0.25">
      <c r="C6875" s="56"/>
      <c r="D6875" s="56"/>
      <c r="E6875" s="56"/>
      <c r="F6875" s="56"/>
      <c r="G6875" s="56"/>
      <c r="H6875" s="56"/>
      <c r="I6875" s="85"/>
      <c r="J6875" s="85"/>
    </row>
    <row r="6876" spans="3:10" ht="25.5" customHeight="1" x14ac:dyDescent="0.25">
      <c r="C6876" s="56"/>
      <c r="D6876" s="56"/>
      <c r="E6876" s="56"/>
      <c r="F6876" s="56"/>
      <c r="G6876" s="56"/>
      <c r="H6876" s="56"/>
      <c r="I6876" s="85"/>
      <c r="J6876" s="85"/>
    </row>
    <row r="6877" spans="3:10" ht="25.5" customHeight="1" x14ac:dyDescent="0.25">
      <c r="C6877" s="56"/>
      <c r="D6877" s="56"/>
      <c r="E6877" s="56"/>
      <c r="F6877" s="56"/>
      <c r="G6877" s="56"/>
      <c r="H6877" s="56"/>
      <c r="I6877" s="85"/>
      <c r="J6877" s="85"/>
    </row>
    <row r="6878" spans="3:10" ht="25.5" customHeight="1" x14ac:dyDescent="0.25">
      <c r="C6878" s="56"/>
      <c r="D6878" s="56"/>
      <c r="E6878" s="56"/>
      <c r="F6878" s="56"/>
      <c r="G6878" s="56"/>
      <c r="H6878" s="56"/>
      <c r="I6878" s="85"/>
      <c r="J6878" s="85"/>
    </row>
    <row r="6879" spans="3:10" ht="25.5" customHeight="1" x14ac:dyDescent="0.25">
      <c r="C6879" s="56"/>
      <c r="D6879" s="56"/>
      <c r="E6879" s="56"/>
      <c r="F6879" s="56"/>
      <c r="G6879" s="56"/>
      <c r="H6879" s="56"/>
      <c r="I6879" s="85"/>
      <c r="J6879" s="85"/>
    </row>
    <row r="6880" spans="3:10" ht="25.5" customHeight="1" x14ac:dyDescent="0.25">
      <c r="C6880" s="56"/>
      <c r="D6880" s="56"/>
      <c r="E6880" s="56"/>
      <c r="F6880" s="56"/>
      <c r="G6880" s="56"/>
      <c r="H6880" s="56"/>
      <c r="I6880" s="85"/>
      <c r="J6880" s="85"/>
    </row>
    <row r="6881" spans="3:10" ht="25.5" customHeight="1" x14ac:dyDescent="0.25">
      <c r="C6881" s="56"/>
      <c r="D6881" s="56"/>
      <c r="E6881" s="56"/>
      <c r="F6881" s="56"/>
      <c r="G6881" s="56"/>
      <c r="H6881" s="56"/>
      <c r="I6881" s="85"/>
      <c r="J6881" s="85"/>
    </row>
    <row r="6882" spans="3:10" ht="25.5" customHeight="1" x14ac:dyDescent="0.25">
      <c r="C6882" s="56"/>
      <c r="D6882" s="56"/>
      <c r="E6882" s="56"/>
      <c r="F6882" s="56"/>
      <c r="G6882" s="56"/>
      <c r="H6882" s="56"/>
      <c r="I6882" s="85"/>
      <c r="J6882" s="85"/>
    </row>
    <row r="6883" spans="3:10" ht="25.5" customHeight="1" x14ac:dyDescent="0.25">
      <c r="C6883" s="56"/>
      <c r="D6883" s="56"/>
      <c r="E6883" s="56"/>
      <c r="F6883" s="56"/>
      <c r="G6883" s="56"/>
      <c r="H6883" s="56"/>
      <c r="I6883" s="85"/>
      <c r="J6883" s="85"/>
    </row>
    <row r="6884" spans="3:10" ht="25.5" customHeight="1" x14ac:dyDescent="0.25">
      <c r="C6884" s="56"/>
      <c r="D6884" s="56"/>
      <c r="E6884" s="56"/>
      <c r="F6884" s="56"/>
      <c r="G6884" s="56"/>
      <c r="H6884" s="56"/>
      <c r="I6884" s="85"/>
      <c r="J6884" s="85"/>
    </row>
    <row r="6885" spans="3:10" ht="25.5" customHeight="1" x14ac:dyDescent="0.25">
      <c r="C6885" s="56"/>
      <c r="D6885" s="56"/>
      <c r="E6885" s="56"/>
      <c r="F6885" s="56"/>
      <c r="G6885" s="56"/>
      <c r="H6885" s="56"/>
      <c r="I6885" s="85"/>
      <c r="J6885" s="85"/>
    </row>
    <row r="6886" spans="3:10" ht="25.5" customHeight="1" x14ac:dyDescent="0.25">
      <c r="C6886" s="56"/>
      <c r="D6886" s="56"/>
      <c r="E6886" s="56"/>
      <c r="F6886" s="56"/>
      <c r="G6886" s="56"/>
      <c r="H6886" s="56"/>
      <c r="I6886" s="85"/>
      <c r="J6886" s="85"/>
    </row>
    <row r="6887" spans="3:10" ht="25.5" customHeight="1" x14ac:dyDescent="0.25">
      <c r="C6887" s="56"/>
      <c r="D6887" s="56"/>
      <c r="E6887" s="56"/>
      <c r="F6887" s="56"/>
      <c r="G6887" s="56"/>
      <c r="H6887" s="56"/>
      <c r="I6887" s="85"/>
      <c r="J6887" s="85"/>
    </row>
    <row r="6888" spans="3:10" ht="25.5" customHeight="1" x14ac:dyDescent="0.25">
      <c r="C6888" s="56"/>
      <c r="D6888" s="56"/>
      <c r="E6888" s="56"/>
      <c r="F6888" s="56"/>
      <c r="G6888" s="56"/>
      <c r="H6888" s="56"/>
      <c r="I6888" s="85"/>
      <c r="J6888" s="85"/>
    </row>
    <row r="6889" spans="3:10" ht="25.5" customHeight="1" x14ac:dyDescent="0.25">
      <c r="C6889" s="56"/>
      <c r="D6889" s="56"/>
      <c r="E6889" s="56"/>
      <c r="F6889" s="56"/>
      <c r="G6889" s="56"/>
      <c r="H6889" s="56"/>
      <c r="I6889" s="85"/>
      <c r="J6889" s="85"/>
    </row>
    <row r="6890" spans="3:10" ht="25.5" customHeight="1" x14ac:dyDescent="0.25">
      <c r="C6890" s="56"/>
      <c r="D6890" s="56"/>
      <c r="E6890" s="56"/>
      <c r="F6890" s="56"/>
      <c r="G6890" s="56"/>
      <c r="H6890" s="56"/>
      <c r="I6890" s="85"/>
      <c r="J6890" s="85"/>
    </row>
    <row r="6891" spans="3:10" ht="25.5" customHeight="1" x14ac:dyDescent="0.25">
      <c r="C6891" s="56"/>
      <c r="D6891" s="56"/>
      <c r="E6891" s="56"/>
      <c r="F6891" s="56"/>
      <c r="G6891" s="56"/>
      <c r="H6891" s="56"/>
      <c r="I6891" s="85"/>
      <c r="J6891" s="85"/>
    </row>
    <row r="6892" spans="3:10" ht="25.5" customHeight="1" x14ac:dyDescent="0.25">
      <c r="C6892" s="56"/>
      <c r="D6892" s="56"/>
      <c r="E6892" s="56"/>
      <c r="F6892" s="56"/>
      <c r="G6892" s="56"/>
      <c r="H6892" s="56"/>
      <c r="I6892" s="85"/>
      <c r="J6892" s="85"/>
    </row>
    <row r="6893" spans="3:10" ht="25.5" customHeight="1" x14ac:dyDescent="0.25">
      <c r="C6893" s="56"/>
      <c r="D6893" s="56"/>
      <c r="E6893" s="56"/>
      <c r="F6893" s="56"/>
      <c r="G6893" s="56"/>
      <c r="H6893" s="56"/>
      <c r="I6893" s="85"/>
      <c r="J6893" s="85"/>
    </row>
    <row r="6894" spans="3:10" ht="25.5" customHeight="1" x14ac:dyDescent="0.25">
      <c r="C6894" s="56"/>
      <c r="D6894" s="56"/>
      <c r="E6894" s="56"/>
      <c r="F6894" s="56"/>
      <c r="G6894" s="56"/>
      <c r="H6894" s="56"/>
      <c r="I6894" s="85"/>
      <c r="J6894" s="85"/>
    </row>
    <row r="6895" spans="3:10" ht="25.5" customHeight="1" x14ac:dyDescent="0.25">
      <c r="C6895" s="56"/>
      <c r="D6895" s="56"/>
      <c r="E6895" s="56"/>
      <c r="F6895" s="56"/>
      <c r="G6895" s="56"/>
      <c r="H6895" s="56"/>
      <c r="I6895" s="85"/>
      <c r="J6895" s="85"/>
    </row>
    <row r="6896" spans="3:10" ht="25.5" customHeight="1" x14ac:dyDescent="0.25">
      <c r="C6896" s="56"/>
      <c r="D6896" s="56"/>
      <c r="E6896" s="56"/>
      <c r="F6896" s="56"/>
      <c r="G6896" s="56"/>
      <c r="H6896" s="56"/>
      <c r="I6896" s="85"/>
      <c r="J6896" s="85"/>
    </row>
    <row r="6897" spans="3:10" ht="25.5" customHeight="1" x14ac:dyDescent="0.25">
      <c r="C6897" s="56"/>
      <c r="D6897" s="56"/>
      <c r="E6897" s="56"/>
      <c r="F6897" s="56"/>
      <c r="G6897" s="56"/>
      <c r="H6897" s="56"/>
      <c r="I6897" s="85"/>
      <c r="J6897" s="85"/>
    </row>
    <row r="6898" spans="3:10" ht="25.5" customHeight="1" x14ac:dyDescent="0.25">
      <c r="C6898" s="56"/>
      <c r="D6898" s="56"/>
      <c r="E6898" s="56"/>
      <c r="F6898" s="56"/>
      <c r="G6898" s="56"/>
      <c r="H6898" s="56"/>
      <c r="I6898" s="85"/>
      <c r="J6898" s="85"/>
    </row>
    <row r="6899" spans="3:10" ht="25.5" customHeight="1" x14ac:dyDescent="0.25">
      <c r="C6899" s="56"/>
      <c r="D6899" s="56"/>
      <c r="E6899" s="56"/>
      <c r="F6899" s="56"/>
      <c r="G6899" s="56"/>
      <c r="H6899" s="56"/>
      <c r="I6899" s="85"/>
      <c r="J6899" s="85"/>
    </row>
    <row r="6900" spans="3:10" ht="25.5" customHeight="1" x14ac:dyDescent="0.25">
      <c r="C6900" s="56"/>
      <c r="D6900" s="56"/>
      <c r="E6900" s="56"/>
      <c r="F6900" s="56"/>
      <c r="G6900" s="56"/>
      <c r="H6900" s="56"/>
      <c r="I6900" s="85"/>
      <c r="J6900" s="85"/>
    </row>
    <row r="6901" spans="3:10" ht="25.5" customHeight="1" x14ac:dyDescent="0.25">
      <c r="C6901" s="56"/>
      <c r="D6901" s="56"/>
      <c r="E6901" s="56"/>
      <c r="F6901" s="56"/>
      <c r="G6901" s="56"/>
      <c r="H6901" s="56"/>
      <c r="I6901" s="85"/>
      <c r="J6901" s="85"/>
    </row>
    <row r="6902" spans="3:10" ht="25.5" customHeight="1" x14ac:dyDescent="0.25">
      <c r="C6902" s="56"/>
      <c r="D6902" s="56"/>
      <c r="E6902" s="56"/>
      <c r="F6902" s="56"/>
      <c r="G6902" s="56"/>
      <c r="H6902" s="56"/>
      <c r="I6902" s="85"/>
      <c r="J6902" s="85"/>
    </row>
    <row r="6903" spans="3:10" ht="25.5" customHeight="1" x14ac:dyDescent="0.25">
      <c r="C6903" s="56"/>
      <c r="D6903" s="56"/>
      <c r="E6903" s="56"/>
      <c r="F6903" s="56"/>
      <c r="G6903" s="56"/>
      <c r="H6903" s="56"/>
      <c r="I6903" s="85"/>
      <c r="J6903" s="85"/>
    </row>
    <row r="6904" spans="3:10" ht="25.5" customHeight="1" x14ac:dyDescent="0.25">
      <c r="C6904" s="56"/>
      <c r="D6904" s="56"/>
      <c r="E6904" s="56"/>
      <c r="F6904" s="56"/>
      <c r="G6904" s="56"/>
      <c r="H6904" s="56"/>
      <c r="I6904" s="85"/>
      <c r="J6904" s="85"/>
    </row>
    <row r="6905" spans="3:10" ht="25.5" customHeight="1" x14ac:dyDescent="0.25">
      <c r="C6905" s="56"/>
      <c r="D6905" s="56"/>
      <c r="E6905" s="56"/>
      <c r="F6905" s="56"/>
      <c r="G6905" s="56"/>
      <c r="H6905" s="56"/>
      <c r="I6905" s="85"/>
      <c r="J6905" s="85"/>
    </row>
    <row r="6906" spans="3:10" ht="25.5" customHeight="1" x14ac:dyDescent="0.25">
      <c r="C6906" s="56"/>
      <c r="D6906" s="56"/>
      <c r="E6906" s="56"/>
      <c r="F6906" s="56"/>
      <c r="G6906" s="56"/>
      <c r="H6906" s="56"/>
      <c r="I6906" s="85"/>
      <c r="J6906" s="85"/>
    </row>
    <row r="6907" spans="3:10" ht="25.5" customHeight="1" x14ac:dyDescent="0.25">
      <c r="C6907" s="56"/>
      <c r="D6907" s="56"/>
      <c r="E6907" s="56"/>
      <c r="F6907" s="56"/>
      <c r="G6907" s="56"/>
      <c r="H6907" s="56"/>
      <c r="I6907" s="85"/>
      <c r="J6907" s="85"/>
    </row>
    <row r="6908" spans="3:10" ht="25.5" customHeight="1" x14ac:dyDescent="0.25">
      <c r="C6908" s="56"/>
      <c r="D6908" s="56"/>
      <c r="E6908" s="56"/>
      <c r="F6908" s="56"/>
      <c r="G6908" s="56"/>
      <c r="H6908" s="56"/>
      <c r="I6908" s="85"/>
      <c r="J6908" s="85"/>
    </row>
    <row r="6909" spans="3:10" ht="25.5" customHeight="1" x14ac:dyDescent="0.25">
      <c r="C6909" s="56"/>
      <c r="D6909" s="56"/>
      <c r="E6909" s="56"/>
      <c r="F6909" s="56"/>
      <c r="G6909" s="56"/>
      <c r="H6909" s="56"/>
      <c r="I6909" s="85"/>
      <c r="J6909" s="85"/>
    </row>
    <row r="6910" spans="3:10" ht="25.5" customHeight="1" x14ac:dyDescent="0.25">
      <c r="C6910" s="56"/>
      <c r="D6910" s="56"/>
      <c r="E6910" s="56"/>
      <c r="F6910" s="56"/>
      <c r="G6910" s="56"/>
      <c r="H6910" s="56"/>
      <c r="I6910" s="85"/>
      <c r="J6910" s="85"/>
    </row>
    <row r="6911" spans="3:10" ht="25.5" customHeight="1" x14ac:dyDescent="0.25">
      <c r="C6911" s="56"/>
      <c r="D6911" s="56"/>
      <c r="E6911" s="56"/>
      <c r="F6911" s="56"/>
      <c r="G6911" s="56"/>
      <c r="H6911" s="56"/>
      <c r="I6911" s="85"/>
      <c r="J6911" s="85"/>
    </row>
    <row r="6912" spans="3:10" ht="25.5" customHeight="1" x14ac:dyDescent="0.25">
      <c r="C6912" s="56"/>
      <c r="D6912" s="56"/>
      <c r="E6912" s="56"/>
      <c r="F6912" s="56"/>
      <c r="G6912" s="56"/>
      <c r="H6912" s="56"/>
      <c r="I6912" s="85"/>
      <c r="J6912" s="85"/>
    </row>
    <row r="6913" spans="3:10" ht="25.5" customHeight="1" x14ac:dyDescent="0.25">
      <c r="C6913" s="56"/>
      <c r="D6913" s="56"/>
      <c r="E6913" s="56"/>
      <c r="F6913" s="56"/>
      <c r="G6913" s="56"/>
      <c r="H6913" s="56"/>
      <c r="I6913" s="85"/>
      <c r="J6913" s="85"/>
    </row>
    <row r="6914" spans="3:10" ht="25.5" customHeight="1" x14ac:dyDescent="0.25">
      <c r="C6914" s="56"/>
      <c r="D6914" s="56"/>
      <c r="E6914" s="56"/>
      <c r="F6914" s="56"/>
      <c r="G6914" s="56"/>
      <c r="H6914" s="56"/>
      <c r="I6914" s="85"/>
      <c r="J6914" s="85"/>
    </row>
    <row r="6915" spans="3:10" ht="25.5" customHeight="1" x14ac:dyDescent="0.25">
      <c r="C6915" s="56"/>
      <c r="D6915" s="56"/>
      <c r="E6915" s="56"/>
      <c r="F6915" s="56"/>
      <c r="G6915" s="56"/>
      <c r="H6915" s="56"/>
      <c r="I6915" s="85"/>
      <c r="J6915" s="85"/>
    </row>
    <row r="6916" spans="3:10" ht="25.5" customHeight="1" x14ac:dyDescent="0.25">
      <c r="C6916" s="56"/>
      <c r="D6916" s="56"/>
      <c r="E6916" s="56"/>
      <c r="F6916" s="56"/>
      <c r="G6916" s="56"/>
      <c r="H6916" s="56"/>
      <c r="I6916" s="85"/>
      <c r="J6916" s="85"/>
    </row>
    <row r="6917" spans="3:10" ht="25.5" customHeight="1" x14ac:dyDescent="0.25">
      <c r="C6917" s="56"/>
      <c r="D6917" s="56"/>
      <c r="E6917" s="56"/>
      <c r="F6917" s="56"/>
      <c r="G6917" s="56"/>
      <c r="H6917" s="56"/>
      <c r="I6917" s="85"/>
      <c r="J6917" s="85"/>
    </row>
    <row r="6918" spans="3:10" ht="25.5" customHeight="1" x14ac:dyDescent="0.25">
      <c r="C6918" s="56"/>
      <c r="D6918" s="56"/>
      <c r="E6918" s="56"/>
      <c r="F6918" s="56"/>
      <c r="G6918" s="56"/>
      <c r="H6918" s="56"/>
      <c r="I6918" s="85"/>
      <c r="J6918" s="85"/>
    </row>
    <row r="6919" spans="3:10" ht="25.5" customHeight="1" x14ac:dyDescent="0.25">
      <c r="C6919" s="56"/>
      <c r="D6919" s="56"/>
      <c r="E6919" s="56"/>
      <c r="F6919" s="56"/>
      <c r="G6919" s="56"/>
      <c r="H6919" s="56"/>
      <c r="I6919" s="85"/>
      <c r="J6919" s="85"/>
    </row>
    <row r="6920" spans="3:10" ht="25.5" customHeight="1" x14ac:dyDescent="0.25">
      <c r="C6920" s="56"/>
      <c r="D6920" s="56"/>
      <c r="E6920" s="56"/>
      <c r="F6920" s="56"/>
      <c r="G6920" s="56"/>
      <c r="H6920" s="56"/>
      <c r="I6920" s="85"/>
      <c r="J6920" s="85"/>
    </row>
    <row r="6921" spans="3:10" ht="25.5" customHeight="1" x14ac:dyDescent="0.25">
      <c r="C6921" s="56"/>
      <c r="D6921" s="56"/>
      <c r="E6921" s="56"/>
      <c r="F6921" s="56"/>
      <c r="G6921" s="56"/>
      <c r="H6921" s="56"/>
      <c r="I6921" s="85"/>
      <c r="J6921" s="85"/>
    </row>
    <row r="6922" spans="3:10" ht="25.5" customHeight="1" x14ac:dyDescent="0.25">
      <c r="C6922" s="56"/>
      <c r="D6922" s="56"/>
      <c r="E6922" s="56"/>
      <c r="F6922" s="56"/>
      <c r="G6922" s="56"/>
      <c r="H6922" s="56"/>
      <c r="I6922" s="85"/>
      <c r="J6922" s="85"/>
    </row>
    <row r="6923" spans="3:10" ht="25.5" customHeight="1" x14ac:dyDescent="0.25">
      <c r="C6923" s="56"/>
      <c r="D6923" s="56"/>
      <c r="E6923" s="56"/>
      <c r="F6923" s="56"/>
      <c r="G6923" s="56"/>
      <c r="H6923" s="56"/>
      <c r="I6923" s="85"/>
      <c r="J6923" s="85"/>
    </row>
    <row r="6924" spans="3:10" ht="25.5" customHeight="1" x14ac:dyDescent="0.25">
      <c r="C6924" s="56"/>
      <c r="D6924" s="56"/>
      <c r="E6924" s="56"/>
      <c r="F6924" s="56"/>
      <c r="G6924" s="56"/>
      <c r="H6924" s="56"/>
      <c r="I6924" s="85"/>
      <c r="J6924" s="85"/>
    </row>
    <row r="6925" spans="3:10" ht="25.5" customHeight="1" x14ac:dyDescent="0.25">
      <c r="C6925" s="56"/>
      <c r="D6925" s="56"/>
      <c r="E6925" s="56"/>
      <c r="F6925" s="56"/>
      <c r="G6925" s="56"/>
      <c r="H6925" s="56"/>
      <c r="I6925" s="85"/>
      <c r="J6925" s="85"/>
    </row>
    <row r="6926" spans="3:10" ht="25.5" customHeight="1" x14ac:dyDescent="0.25">
      <c r="C6926" s="56"/>
      <c r="D6926" s="56"/>
      <c r="E6926" s="56"/>
      <c r="F6926" s="56"/>
      <c r="G6926" s="56"/>
      <c r="H6926" s="56"/>
      <c r="I6926" s="85"/>
      <c r="J6926" s="85"/>
    </row>
    <row r="6927" spans="3:10" ht="25.5" customHeight="1" x14ac:dyDescent="0.25">
      <c r="C6927" s="56"/>
      <c r="D6927" s="56"/>
      <c r="E6927" s="56"/>
      <c r="F6927" s="56"/>
      <c r="G6927" s="56"/>
      <c r="H6927" s="56"/>
      <c r="I6927" s="85"/>
      <c r="J6927" s="85"/>
    </row>
    <row r="6928" spans="3:10" ht="25.5" customHeight="1" x14ac:dyDescent="0.25">
      <c r="C6928" s="56"/>
      <c r="D6928" s="56"/>
      <c r="E6928" s="56"/>
      <c r="F6928" s="56"/>
      <c r="G6928" s="56"/>
      <c r="H6928" s="56"/>
      <c r="I6928" s="85"/>
      <c r="J6928" s="85"/>
    </row>
    <row r="6929" spans="3:10" ht="25.5" customHeight="1" x14ac:dyDescent="0.25">
      <c r="C6929" s="56"/>
      <c r="D6929" s="56"/>
      <c r="E6929" s="56"/>
      <c r="F6929" s="56"/>
      <c r="G6929" s="56"/>
      <c r="H6929" s="56"/>
      <c r="I6929" s="85"/>
      <c r="J6929" s="85"/>
    </row>
    <row r="6930" spans="3:10" ht="25.5" customHeight="1" x14ac:dyDescent="0.25">
      <c r="C6930" s="56"/>
      <c r="D6930" s="56"/>
      <c r="E6930" s="56"/>
      <c r="F6930" s="56"/>
      <c r="G6930" s="56"/>
      <c r="H6930" s="56"/>
      <c r="I6930" s="85"/>
      <c r="J6930" s="85"/>
    </row>
    <row r="6931" spans="3:10" ht="25.5" customHeight="1" x14ac:dyDescent="0.25">
      <c r="C6931" s="56"/>
      <c r="D6931" s="56"/>
      <c r="E6931" s="56"/>
      <c r="F6931" s="56"/>
      <c r="G6931" s="56"/>
      <c r="H6931" s="56"/>
      <c r="I6931" s="85"/>
      <c r="J6931" s="85"/>
    </row>
    <row r="6932" spans="3:10" ht="25.5" customHeight="1" x14ac:dyDescent="0.25">
      <c r="C6932" s="56"/>
      <c r="D6932" s="56"/>
      <c r="E6932" s="56"/>
      <c r="F6932" s="56"/>
      <c r="G6932" s="56"/>
      <c r="H6932" s="56"/>
      <c r="I6932" s="85"/>
      <c r="J6932" s="85"/>
    </row>
    <row r="6933" spans="3:10" ht="25.5" customHeight="1" x14ac:dyDescent="0.25">
      <c r="C6933" s="56"/>
      <c r="D6933" s="56"/>
      <c r="E6933" s="56"/>
      <c r="F6933" s="56"/>
      <c r="G6933" s="56"/>
      <c r="H6933" s="56"/>
      <c r="I6933" s="85"/>
      <c r="J6933" s="85"/>
    </row>
    <row r="6934" spans="3:10" ht="25.5" customHeight="1" x14ac:dyDescent="0.25">
      <c r="C6934" s="56"/>
      <c r="D6934" s="56"/>
      <c r="E6934" s="56"/>
      <c r="F6934" s="56"/>
      <c r="G6934" s="56"/>
      <c r="H6934" s="56"/>
      <c r="I6934" s="85"/>
      <c r="J6934" s="85"/>
    </row>
    <row r="6935" spans="3:10" ht="25.5" customHeight="1" x14ac:dyDescent="0.25">
      <c r="C6935" s="56"/>
      <c r="D6935" s="56"/>
      <c r="E6935" s="56"/>
      <c r="F6935" s="56"/>
      <c r="G6935" s="56"/>
      <c r="H6935" s="56"/>
      <c r="I6935" s="85"/>
      <c r="J6935" s="85"/>
    </row>
    <row r="6936" spans="3:10" ht="25.5" customHeight="1" x14ac:dyDescent="0.25">
      <c r="C6936" s="56"/>
      <c r="D6936" s="56"/>
      <c r="E6936" s="56"/>
      <c r="F6936" s="56"/>
      <c r="G6936" s="56"/>
      <c r="H6936" s="56"/>
      <c r="I6936" s="85"/>
      <c r="J6936" s="85"/>
    </row>
    <row r="6937" spans="3:10" ht="25.5" customHeight="1" x14ac:dyDescent="0.25">
      <c r="C6937" s="56"/>
      <c r="D6937" s="56"/>
      <c r="E6937" s="56"/>
      <c r="F6937" s="56"/>
      <c r="G6937" s="56"/>
      <c r="H6937" s="56"/>
      <c r="I6937" s="85"/>
      <c r="J6937" s="85"/>
    </row>
    <row r="6938" spans="3:10" ht="25.5" customHeight="1" x14ac:dyDescent="0.25">
      <c r="C6938" s="56"/>
      <c r="D6938" s="56"/>
      <c r="E6938" s="56"/>
      <c r="F6938" s="56"/>
      <c r="G6938" s="56"/>
      <c r="H6938" s="56"/>
      <c r="I6938" s="85"/>
      <c r="J6938" s="85"/>
    </row>
    <row r="6939" spans="3:10" ht="25.5" customHeight="1" x14ac:dyDescent="0.25">
      <c r="C6939" s="56"/>
      <c r="D6939" s="56"/>
      <c r="E6939" s="56"/>
      <c r="F6939" s="56"/>
      <c r="G6939" s="56"/>
      <c r="H6939" s="56"/>
      <c r="I6939" s="85"/>
      <c r="J6939" s="85"/>
    </row>
    <row r="6940" spans="3:10" ht="25.5" customHeight="1" x14ac:dyDescent="0.25">
      <c r="C6940" s="56"/>
      <c r="D6940" s="56"/>
      <c r="E6940" s="56"/>
      <c r="F6940" s="56"/>
      <c r="G6940" s="56"/>
      <c r="H6940" s="56"/>
      <c r="I6940" s="85"/>
      <c r="J6940" s="85"/>
    </row>
    <row r="6941" spans="3:10" ht="25.5" customHeight="1" x14ac:dyDescent="0.25">
      <c r="C6941" s="56"/>
      <c r="D6941" s="56"/>
      <c r="E6941" s="56"/>
      <c r="F6941" s="56"/>
      <c r="G6941" s="56"/>
      <c r="H6941" s="56"/>
      <c r="I6941" s="85"/>
      <c r="J6941" s="85"/>
    </row>
    <row r="6942" spans="3:10" ht="25.5" customHeight="1" x14ac:dyDescent="0.25">
      <c r="C6942" s="56"/>
      <c r="D6942" s="56"/>
      <c r="E6942" s="56"/>
      <c r="F6942" s="56"/>
      <c r="G6942" s="56"/>
      <c r="H6942" s="56"/>
      <c r="I6942" s="85"/>
      <c r="J6942" s="85"/>
    </row>
    <row r="6943" spans="3:10" ht="25.5" customHeight="1" x14ac:dyDescent="0.25">
      <c r="C6943" s="56"/>
      <c r="D6943" s="56"/>
      <c r="E6943" s="56"/>
      <c r="F6943" s="56"/>
      <c r="G6943" s="56"/>
      <c r="H6943" s="56"/>
      <c r="I6943" s="85"/>
      <c r="J6943" s="85"/>
    </row>
    <row r="6944" spans="3:10" ht="25.5" customHeight="1" x14ac:dyDescent="0.25">
      <c r="C6944" s="56"/>
      <c r="D6944" s="56"/>
      <c r="E6944" s="56"/>
      <c r="F6944" s="56"/>
      <c r="G6944" s="56"/>
      <c r="H6944" s="56"/>
      <c r="I6944" s="85"/>
      <c r="J6944" s="85"/>
    </row>
    <row r="6945" spans="3:10" ht="25.5" customHeight="1" x14ac:dyDescent="0.25">
      <c r="C6945" s="56"/>
      <c r="D6945" s="56"/>
      <c r="E6945" s="56"/>
      <c r="F6945" s="56"/>
      <c r="G6945" s="56"/>
      <c r="H6945" s="56"/>
      <c r="I6945" s="85"/>
      <c r="J6945" s="85"/>
    </row>
    <row r="6946" spans="3:10" ht="25.5" customHeight="1" x14ac:dyDescent="0.25">
      <c r="C6946" s="56"/>
      <c r="D6946" s="56"/>
      <c r="E6946" s="56"/>
      <c r="F6946" s="56"/>
      <c r="G6946" s="56"/>
      <c r="H6946" s="56"/>
      <c r="I6946" s="85"/>
      <c r="J6946" s="85"/>
    </row>
    <row r="6947" spans="3:10" ht="25.5" customHeight="1" x14ac:dyDescent="0.25">
      <c r="C6947" s="56"/>
      <c r="D6947" s="56"/>
      <c r="E6947" s="56"/>
      <c r="F6947" s="56"/>
      <c r="G6947" s="56"/>
      <c r="H6947" s="56"/>
      <c r="I6947" s="85"/>
      <c r="J6947" s="85"/>
    </row>
    <row r="6948" spans="3:10" ht="25.5" customHeight="1" x14ac:dyDescent="0.25">
      <c r="C6948" s="56"/>
      <c r="D6948" s="56"/>
      <c r="E6948" s="56"/>
      <c r="F6948" s="56"/>
      <c r="G6948" s="56"/>
      <c r="H6948" s="56"/>
      <c r="I6948" s="85"/>
      <c r="J6948" s="85"/>
    </row>
    <row r="6949" spans="3:10" ht="25.5" customHeight="1" x14ac:dyDescent="0.25">
      <c r="C6949" s="56"/>
      <c r="D6949" s="56"/>
      <c r="E6949" s="56"/>
      <c r="F6949" s="56"/>
      <c r="G6949" s="56"/>
      <c r="H6949" s="56"/>
      <c r="I6949" s="85"/>
      <c r="J6949" s="85"/>
    </row>
    <row r="6950" spans="3:10" ht="25.5" customHeight="1" x14ac:dyDescent="0.25">
      <c r="C6950" s="56"/>
      <c r="D6950" s="56"/>
      <c r="E6950" s="56"/>
      <c r="F6950" s="56"/>
      <c r="G6950" s="56"/>
      <c r="H6950" s="56"/>
      <c r="I6950" s="85"/>
      <c r="J6950" s="85"/>
    </row>
    <row r="6951" spans="3:10" ht="25.5" customHeight="1" x14ac:dyDescent="0.25">
      <c r="C6951" s="56"/>
      <c r="D6951" s="56"/>
      <c r="E6951" s="56"/>
      <c r="F6951" s="56"/>
      <c r="G6951" s="56"/>
      <c r="H6951" s="56"/>
      <c r="I6951" s="85"/>
      <c r="J6951" s="85"/>
    </row>
    <row r="6952" spans="3:10" ht="25.5" customHeight="1" x14ac:dyDescent="0.25">
      <c r="C6952" s="56"/>
      <c r="D6952" s="56"/>
      <c r="E6952" s="56"/>
      <c r="F6952" s="56"/>
      <c r="G6952" s="56"/>
      <c r="H6952" s="56"/>
      <c r="I6952" s="85"/>
      <c r="J6952" s="85"/>
    </row>
    <row r="6953" spans="3:10" ht="25.5" customHeight="1" x14ac:dyDescent="0.25">
      <c r="C6953" s="56"/>
      <c r="D6953" s="56"/>
      <c r="E6953" s="56"/>
      <c r="F6953" s="56"/>
      <c r="G6953" s="56"/>
      <c r="H6953" s="56"/>
      <c r="I6953" s="85"/>
      <c r="J6953" s="85"/>
    </row>
    <row r="6954" spans="3:10" ht="25.5" customHeight="1" x14ac:dyDescent="0.25">
      <c r="C6954" s="56"/>
      <c r="D6954" s="56"/>
      <c r="E6954" s="56"/>
      <c r="F6954" s="56"/>
      <c r="G6954" s="56"/>
      <c r="H6954" s="56"/>
      <c r="I6954" s="85"/>
      <c r="J6954" s="85"/>
    </row>
    <row r="6955" spans="3:10" ht="25.5" customHeight="1" x14ac:dyDescent="0.25">
      <c r="C6955" s="56"/>
      <c r="D6955" s="56"/>
      <c r="E6955" s="56"/>
      <c r="F6955" s="56"/>
      <c r="G6955" s="56"/>
      <c r="H6955" s="56"/>
      <c r="I6955" s="85"/>
      <c r="J6955" s="85"/>
    </row>
    <row r="6956" spans="3:10" ht="25.5" customHeight="1" x14ac:dyDescent="0.25">
      <c r="C6956" s="56"/>
      <c r="D6956" s="56"/>
      <c r="E6956" s="56"/>
      <c r="F6956" s="56"/>
      <c r="G6956" s="56"/>
      <c r="H6956" s="56"/>
      <c r="I6956" s="85"/>
      <c r="J6956" s="85"/>
    </row>
    <row r="6957" spans="3:10" ht="25.5" customHeight="1" x14ac:dyDescent="0.25">
      <c r="C6957" s="56"/>
      <c r="D6957" s="56"/>
      <c r="E6957" s="56"/>
      <c r="F6957" s="56"/>
      <c r="G6957" s="56"/>
      <c r="H6957" s="56"/>
      <c r="I6957" s="85"/>
      <c r="J6957" s="85"/>
    </row>
    <row r="6958" spans="3:10" ht="25.5" customHeight="1" x14ac:dyDescent="0.25">
      <c r="C6958" s="56"/>
      <c r="D6958" s="56"/>
      <c r="E6958" s="56"/>
      <c r="F6958" s="56"/>
      <c r="G6958" s="56"/>
      <c r="H6958" s="56"/>
      <c r="I6958" s="85"/>
      <c r="J6958" s="85"/>
    </row>
    <row r="6959" spans="3:10" ht="25.5" customHeight="1" x14ac:dyDescent="0.25">
      <c r="C6959" s="56"/>
      <c r="D6959" s="56"/>
      <c r="E6959" s="56"/>
      <c r="F6959" s="56"/>
      <c r="G6959" s="56"/>
      <c r="H6959" s="56"/>
      <c r="I6959" s="85"/>
      <c r="J6959" s="85"/>
    </row>
    <row r="6960" spans="3:10" ht="25.5" customHeight="1" x14ac:dyDescent="0.25">
      <c r="C6960" s="56"/>
      <c r="D6960" s="56"/>
      <c r="E6960" s="56"/>
      <c r="F6960" s="56"/>
      <c r="G6960" s="56"/>
      <c r="H6960" s="56"/>
      <c r="I6960" s="85"/>
      <c r="J6960" s="85"/>
    </row>
    <row r="6961" spans="3:10" ht="25.5" customHeight="1" x14ac:dyDescent="0.25">
      <c r="C6961" s="56"/>
      <c r="D6961" s="56"/>
      <c r="E6961" s="56"/>
      <c r="F6961" s="56"/>
      <c r="G6961" s="56"/>
      <c r="H6961" s="56"/>
      <c r="I6961" s="85"/>
      <c r="J6961" s="85"/>
    </row>
    <row r="6962" spans="3:10" ht="25.5" customHeight="1" x14ac:dyDescent="0.25">
      <c r="C6962" s="56"/>
      <c r="D6962" s="56"/>
      <c r="E6962" s="56"/>
      <c r="F6962" s="56"/>
      <c r="G6962" s="56"/>
      <c r="H6962" s="56"/>
      <c r="I6962" s="85"/>
      <c r="J6962" s="85"/>
    </row>
    <row r="6963" spans="3:10" ht="25.5" customHeight="1" x14ac:dyDescent="0.25">
      <c r="C6963" s="56"/>
      <c r="D6963" s="56"/>
      <c r="E6963" s="56"/>
      <c r="F6963" s="56"/>
      <c r="G6963" s="56"/>
      <c r="H6963" s="56"/>
      <c r="I6963" s="85"/>
      <c r="J6963" s="85"/>
    </row>
    <row r="6964" spans="3:10" ht="25.5" customHeight="1" x14ac:dyDescent="0.25">
      <c r="C6964" s="56"/>
      <c r="D6964" s="56"/>
      <c r="E6964" s="56"/>
      <c r="F6964" s="56"/>
      <c r="G6964" s="56"/>
      <c r="H6964" s="56"/>
      <c r="I6964" s="85"/>
      <c r="J6964" s="85"/>
    </row>
    <row r="6965" spans="3:10" ht="25.5" customHeight="1" x14ac:dyDescent="0.25">
      <c r="C6965" s="56"/>
      <c r="D6965" s="56"/>
      <c r="E6965" s="56"/>
      <c r="F6965" s="56"/>
      <c r="G6965" s="56"/>
      <c r="H6965" s="56"/>
      <c r="I6965" s="85"/>
      <c r="J6965" s="85"/>
    </row>
    <row r="6966" spans="3:10" ht="25.5" customHeight="1" x14ac:dyDescent="0.25">
      <c r="C6966" s="56"/>
      <c r="D6966" s="56"/>
      <c r="E6966" s="56"/>
      <c r="F6966" s="56"/>
      <c r="G6966" s="56"/>
      <c r="H6966" s="56"/>
      <c r="I6966" s="85"/>
      <c r="J6966" s="85"/>
    </row>
    <row r="6967" spans="3:10" ht="25.5" customHeight="1" x14ac:dyDescent="0.25">
      <c r="C6967" s="56"/>
      <c r="D6967" s="56"/>
      <c r="E6967" s="56"/>
      <c r="F6967" s="56"/>
      <c r="G6967" s="56"/>
      <c r="H6967" s="56"/>
      <c r="I6967" s="85"/>
      <c r="J6967" s="85"/>
    </row>
    <row r="6968" spans="3:10" ht="25.5" customHeight="1" x14ac:dyDescent="0.25">
      <c r="C6968" s="56"/>
      <c r="D6968" s="56"/>
      <c r="E6968" s="56"/>
      <c r="F6968" s="56"/>
      <c r="G6968" s="56"/>
      <c r="H6968" s="56"/>
      <c r="I6968" s="85"/>
      <c r="J6968" s="85"/>
    </row>
    <row r="6969" spans="3:10" ht="25.5" customHeight="1" x14ac:dyDescent="0.25">
      <c r="C6969" s="56"/>
      <c r="D6969" s="56"/>
      <c r="E6969" s="56"/>
      <c r="F6969" s="56"/>
      <c r="G6969" s="56"/>
      <c r="H6969" s="56"/>
      <c r="I6969" s="85"/>
      <c r="J6969" s="85"/>
    </row>
    <row r="6970" spans="3:10" ht="25.5" customHeight="1" x14ac:dyDescent="0.25">
      <c r="C6970" s="56"/>
      <c r="D6970" s="56"/>
      <c r="E6970" s="56"/>
      <c r="F6970" s="56"/>
      <c r="G6970" s="56"/>
      <c r="H6970" s="56"/>
      <c r="I6970" s="85"/>
      <c r="J6970" s="85"/>
    </row>
    <row r="6971" spans="3:10" ht="25.5" customHeight="1" x14ac:dyDescent="0.25">
      <c r="C6971" s="56"/>
      <c r="D6971" s="56"/>
      <c r="E6971" s="56"/>
      <c r="F6971" s="56"/>
      <c r="G6971" s="56"/>
      <c r="H6971" s="56"/>
      <c r="I6971" s="85"/>
      <c r="J6971" s="85"/>
    </row>
    <row r="6972" spans="3:10" ht="25.5" customHeight="1" x14ac:dyDescent="0.25">
      <c r="C6972" s="56"/>
      <c r="D6972" s="56"/>
      <c r="E6972" s="56"/>
      <c r="F6972" s="56"/>
      <c r="G6972" s="56"/>
      <c r="H6972" s="56"/>
      <c r="I6972" s="85"/>
      <c r="J6972" s="85"/>
    </row>
    <row r="6973" spans="3:10" ht="25.5" customHeight="1" x14ac:dyDescent="0.25">
      <c r="C6973" s="56"/>
      <c r="D6973" s="56"/>
      <c r="E6973" s="56"/>
      <c r="F6973" s="56"/>
      <c r="G6973" s="56"/>
      <c r="H6973" s="56"/>
      <c r="I6973" s="85"/>
      <c r="J6973" s="85"/>
    </row>
    <row r="6974" spans="3:10" ht="25.5" customHeight="1" x14ac:dyDescent="0.25">
      <c r="C6974" s="56"/>
      <c r="D6974" s="56"/>
      <c r="E6974" s="56"/>
      <c r="F6974" s="56"/>
      <c r="G6974" s="56"/>
      <c r="H6974" s="56"/>
      <c r="I6974" s="85"/>
      <c r="J6974" s="85"/>
    </row>
    <row r="6975" spans="3:10" ht="25.5" customHeight="1" x14ac:dyDescent="0.25">
      <c r="C6975" s="56"/>
      <c r="D6975" s="56"/>
      <c r="E6975" s="56"/>
      <c r="F6975" s="56"/>
      <c r="G6975" s="56"/>
      <c r="H6975" s="56"/>
      <c r="I6975" s="85"/>
      <c r="J6975" s="85"/>
    </row>
    <row r="6976" spans="3:10" ht="25.5" customHeight="1" x14ac:dyDescent="0.25">
      <c r="C6976" s="56"/>
      <c r="D6976" s="56"/>
      <c r="E6976" s="56"/>
      <c r="F6976" s="56"/>
      <c r="G6976" s="56"/>
      <c r="H6976" s="56"/>
      <c r="I6976" s="85"/>
      <c r="J6976" s="85"/>
    </row>
    <row r="6977" spans="3:10" ht="25.5" customHeight="1" x14ac:dyDescent="0.25">
      <c r="C6977" s="56"/>
      <c r="D6977" s="56"/>
      <c r="E6977" s="56"/>
      <c r="F6977" s="56"/>
      <c r="G6977" s="56"/>
      <c r="H6977" s="56"/>
      <c r="I6977" s="85"/>
      <c r="J6977" s="85"/>
    </row>
    <row r="6978" spans="3:10" ht="25.5" customHeight="1" x14ac:dyDescent="0.25">
      <c r="C6978" s="56"/>
      <c r="D6978" s="56"/>
      <c r="E6978" s="56"/>
      <c r="F6978" s="56"/>
      <c r="G6978" s="56"/>
      <c r="H6978" s="56"/>
      <c r="I6978" s="85"/>
      <c r="J6978" s="85"/>
    </row>
    <row r="6979" spans="3:10" ht="25.5" customHeight="1" x14ac:dyDescent="0.25">
      <c r="C6979" s="56"/>
      <c r="D6979" s="56"/>
      <c r="E6979" s="56"/>
      <c r="F6979" s="56"/>
      <c r="G6979" s="56"/>
      <c r="H6979" s="56"/>
      <c r="I6979" s="85"/>
      <c r="J6979" s="85"/>
    </row>
    <row r="6980" spans="3:10" ht="25.5" customHeight="1" x14ac:dyDescent="0.25">
      <c r="C6980" s="56"/>
      <c r="D6980" s="56"/>
      <c r="E6980" s="56"/>
      <c r="F6980" s="56"/>
      <c r="G6980" s="56"/>
      <c r="H6980" s="56"/>
      <c r="I6980" s="85"/>
      <c r="J6980" s="85"/>
    </row>
    <row r="6981" spans="3:10" ht="25.5" customHeight="1" x14ac:dyDescent="0.25">
      <c r="C6981" s="56"/>
      <c r="D6981" s="56"/>
      <c r="E6981" s="56"/>
      <c r="F6981" s="56"/>
      <c r="G6981" s="56"/>
      <c r="H6981" s="56"/>
      <c r="I6981" s="85"/>
      <c r="J6981" s="85"/>
    </row>
    <row r="6982" spans="3:10" ht="25.5" customHeight="1" x14ac:dyDescent="0.25">
      <c r="C6982" s="56"/>
      <c r="D6982" s="56"/>
      <c r="E6982" s="56"/>
      <c r="F6982" s="56"/>
      <c r="G6982" s="56"/>
      <c r="H6982" s="56"/>
      <c r="I6982" s="85"/>
      <c r="J6982" s="85"/>
    </row>
    <row r="6983" spans="3:10" ht="25.5" customHeight="1" x14ac:dyDescent="0.25">
      <c r="C6983" s="56"/>
      <c r="D6983" s="56"/>
      <c r="E6983" s="56"/>
      <c r="F6983" s="56"/>
      <c r="G6983" s="56"/>
      <c r="H6983" s="56"/>
      <c r="I6983" s="85"/>
      <c r="J6983" s="85"/>
    </row>
    <row r="6984" spans="3:10" ht="25.5" customHeight="1" x14ac:dyDescent="0.25">
      <c r="C6984" s="56"/>
      <c r="D6984" s="56"/>
      <c r="E6984" s="56"/>
      <c r="F6984" s="56"/>
      <c r="G6984" s="56"/>
      <c r="H6984" s="56"/>
      <c r="I6984" s="85"/>
      <c r="J6984" s="85"/>
    </row>
    <row r="6985" spans="3:10" ht="25.5" customHeight="1" x14ac:dyDescent="0.25">
      <c r="C6985" s="56"/>
      <c r="D6985" s="56"/>
      <c r="E6985" s="56"/>
      <c r="F6985" s="56"/>
      <c r="G6985" s="56"/>
      <c r="H6985" s="56"/>
      <c r="I6985" s="85"/>
      <c r="J6985" s="85"/>
    </row>
    <row r="6986" spans="3:10" ht="25.5" customHeight="1" x14ac:dyDescent="0.25">
      <c r="C6986" s="56"/>
      <c r="D6986" s="56"/>
      <c r="E6986" s="56"/>
      <c r="F6986" s="56"/>
      <c r="G6986" s="56"/>
      <c r="H6986" s="56"/>
      <c r="I6986" s="85"/>
      <c r="J6986" s="85"/>
    </row>
    <row r="6987" spans="3:10" ht="25.5" customHeight="1" x14ac:dyDescent="0.25">
      <c r="C6987" s="56"/>
      <c r="D6987" s="56"/>
      <c r="E6987" s="56"/>
      <c r="F6987" s="56"/>
      <c r="G6987" s="56"/>
      <c r="H6987" s="56"/>
      <c r="I6987" s="85"/>
      <c r="J6987" s="85"/>
    </row>
    <row r="6988" spans="3:10" ht="25.5" customHeight="1" x14ac:dyDescent="0.25">
      <c r="C6988" s="56"/>
      <c r="D6988" s="56"/>
      <c r="E6988" s="56"/>
      <c r="F6988" s="56"/>
      <c r="G6988" s="56"/>
      <c r="H6988" s="56"/>
      <c r="I6988" s="85"/>
      <c r="J6988" s="85"/>
    </row>
    <row r="6989" spans="3:10" ht="25.5" customHeight="1" x14ac:dyDescent="0.25">
      <c r="C6989" s="56"/>
      <c r="D6989" s="56"/>
      <c r="E6989" s="56"/>
      <c r="F6989" s="56"/>
      <c r="G6989" s="56"/>
      <c r="H6989" s="56"/>
      <c r="I6989" s="85"/>
      <c r="J6989" s="85"/>
    </row>
    <row r="6990" spans="3:10" ht="25.5" customHeight="1" x14ac:dyDescent="0.25">
      <c r="C6990" s="56"/>
      <c r="D6990" s="56"/>
      <c r="E6990" s="56"/>
      <c r="F6990" s="56"/>
      <c r="G6990" s="56"/>
      <c r="H6990" s="56"/>
      <c r="I6990" s="85"/>
      <c r="J6990" s="85"/>
    </row>
    <row r="6991" spans="3:10" ht="25.5" customHeight="1" x14ac:dyDescent="0.25">
      <c r="C6991" s="56"/>
      <c r="D6991" s="56"/>
      <c r="E6991" s="56"/>
      <c r="F6991" s="56"/>
      <c r="G6991" s="56"/>
      <c r="H6991" s="56"/>
      <c r="I6991" s="85"/>
      <c r="J6991" s="85"/>
    </row>
    <row r="6992" spans="3:10" ht="25.5" customHeight="1" x14ac:dyDescent="0.25">
      <c r="C6992" s="56"/>
      <c r="D6992" s="56"/>
      <c r="E6992" s="56"/>
      <c r="F6992" s="56"/>
      <c r="G6992" s="56"/>
      <c r="H6992" s="56"/>
      <c r="I6992" s="85"/>
      <c r="J6992" s="85"/>
    </row>
    <row r="6993" spans="3:10" ht="25.5" customHeight="1" x14ac:dyDescent="0.25">
      <c r="C6993" s="56"/>
      <c r="D6993" s="56"/>
      <c r="E6993" s="56"/>
      <c r="F6993" s="56"/>
      <c r="G6993" s="56"/>
      <c r="H6993" s="56"/>
      <c r="I6993" s="85"/>
      <c r="J6993" s="85"/>
    </row>
    <row r="6994" spans="3:10" ht="25.5" customHeight="1" x14ac:dyDescent="0.25">
      <c r="C6994" s="56"/>
      <c r="D6994" s="56"/>
      <c r="E6994" s="56"/>
      <c r="F6994" s="56"/>
      <c r="G6994" s="56"/>
      <c r="H6994" s="56"/>
      <c r="I6994" s="85"/>
      <c r="J6994" s="85"/>
    </row>
    <row r="6995" spans="3:10" ht="25.5" customHeight="1" x14ac:dyDescent="0.25">
      <c r="C6995" s="56"/>
      <c r="D6995" s="56"/>
      <c r="E6995" s="56"/>
      <c r="F6995" s="56"/>
      <c r="G6995" s="56"/>
      <c r="H6995" s="56"/>
      <c r="I6995" s="85"/>
      <c r="J6995" s="85"/>
    </row>
    <row r="6996" spans="3:10" ht="25.5" customHeight="1" x14ac:dyDescent="0.25">
      <c r="C6996" s="56"/>
      <c r="D6996" s="56"/>
      <c r="E6996" s="56"/>
      <c r="F6996" s="56"/>
      <c r="G6996" s="56"/>
      <c r="H6996" s="56"/>
      <c r="I6996" s="85"/>
      <c r="J6996" s="85"/>
    </row>
    <row r="6997" spans="3:10" ht="25.5" customHeight="1" x14ac:dyDescent="0.25">
      <c r="C6997" s="56"/>
      <c r="D6997" s="56"/>
      <c r="E6997" s="56"/>
      <c r="F6997" s="56"/>
      <c r="G6997" s="56"/>
      <c r="H6997" s="56"/>
      <c r="I6997" s="85"/>
      <c r="J6997" s="85"/>
    </row>
    <row r="6998" spans="3:10" ht="25.5" customHeight="1" x14ac:dyDescent="0.25">
      <c r="C6998" s="56"/>
      <c r="D6998" s="56"/>
      <c r="E6998" s="56"/>
      <c r="F6998" s="56"/>
      <c r="G6998" s="56"/>
      <c r="H6998" s="56"/>
      <c r="I6998" s="85"/>
      <c r="J6998" s="85"/>
    </row>
    <row r="6999" spans="3:10" ht="25.5" customHeight="1" x14ac:dyDescent="0.25">
      <c r="C6999" s="56"/>
      <c r="D6999" s="56"/>
      <c r="E6999" s="56"/>
      <c r="F6999" s="56"/>
      <c r="G6999" s="56"/>
      <c r="H6999" s="56"/>
      <c r="I6999" s="85"/>
      <c r="J6999" s="85"/>
    </row>
    <row r="7000" spans="3:10" ht="25.5" customHeight="1" x14ac:dyDescent="0.25">
      <c r="C7000" s="56"/>
      <c r="D7000" s="56"/>
      <c r="E7000" s="56"/>
      <c r="F7000" s="56"/>
      <c r="G7000" s="56"/>
      <c r="H7000" s="56"/>
      <c r="I7000" s="85"/>
      <c r="J7000" s="85"/>
    </row>
    <row r="7001" spans="3:10" ht="25.5" customHeight="1" x14ac:dyDescent="0.25">
      <c r="C7001" s="56"/>
      <c r="D7001" s="56"/>
      <c r="E7001" s="56"/>
      <c r="F7001" s="56"/>
      <c r="G7001" s="56"/>
      <c r="H7001" s="56"/>
      <c r="I7001" s="85"/>
      <c r="J7001" s="85"/>
    </row>
    <row r="7002" spans="3:10" ht="25.5" customHeight="1" x14ac:dyDescent="0.25">
      <c r="C7002" s="56"/>
      <c r="D7002" s="56"/>
      <c r="E7002" s="56"/>
      <c r="F7002" s="56"/>
      <c r="G7002" s="56"/>
      <c r="H7002" s="56"/>
      <c r="I7002" s="85"/>
      <c r="J7002" s="85"/>
    </row>
    <row r="7003" spans="3:10" ht="25.5" customHeight="1" x14ac:dyDescent="0.25">
      <c r="C7003" s="56"/>
      <c r="D7003" s="56"/>
      <c r="E7003" s="56"/>
      <c r="F7003" s="56"/>
      <c r="G7003" s="56"/>
      <c r="H7003" s="56"/>
      <c r="I7003" s="85"/>
      <c r="J7003" s="85"/>
    </row>
    <row r="7004" spans="3:10" ht="25.5" customHeight="1" x14ac:dyDescent="0.25">
      <c r="C7004" s="56"/>
      <c r="D7004" s="56"/>
      <c r="E7004" s="56"/>
      <c r="F7004" s="56"/>
      <c r="G7004" s="56"/>
      <c r="H7004" s="56"/>
      <c r="I7004" s="85"/>
      <c r="J7004" s="85"/>
    </row>
    <row r="7005" spans="3:10" ht="25.5" customHeight="1" x14ac:dyDescent="0.25">
      <c r="C7005" s="56"/>
      <c r="D7005" s="56"/>
      <c r="E7005" s="56"/>
      <c r="F7005" s="56"/>
      <c r="G7005" s="56"/>
      <c r="H7005" s="56"/>
      <c r="I7005" s="85"/>
      <c r="J7005" s="85"/>
    </row>
    <row r="7006" spans="3:10" ht="25.5" customHeight="1" x14ac:dyDescent="0.25">
      <c r="C7006" s="56"/>
      <c r="D7006" s="56"/>
      <c r="E7006" s="56"/>
      <c r="F7006" s="56"/>
      <c r="G7006" s="56"/>
      <c r="H7006" s="56"/>
      <c r="I7006" s="85"/>
      <c r="J7006" s="85"/>
    </row>
    <row r="7007" spans="3:10" ht="25.5" customHeight="1" x14ac:dyDescent="0.25">
      <c r="C7007" s="56"/>
      <c r="D7007" s="56"/>
      <c r="E7007" s="56"/>
      <c r="F7007" s="56"/>
      <c r="G7007" s="56"/>
      <c r="H7007" s="56"/>
      <c r="I7007" s="85"/>
      <c r="J7007" s="85"/>
    </row>
    <row r="7008" spans="3:10" ht="25.5" customHeight="1" x14ac:dyDescent="0.25">
      <c r="C7008" s="56"/>
      <c r="D7008" s="56"/>
      <c r="E7008" s="56"/>
      <c r="F7008" s="56"/>
      <c r="G7008" s="56"/>
      <c r="H7008" s="56"/>
      <c r="I7008" s="85"/>
      <c r="J7008" s="85"/>
    </row>
    <row r="7009" spans="3:10" ht="25.5" customHeight="1" x14ac:dyDescent="0.25">
      <c r="C7009" s="56"/>
      <c r="D7009" s="56"/>
      <c r="E7009" s="56"/>
      <c r="F7009" s="56"/>
      <c r="G7009" s="56"/>
      <c r="H7009" s="56"/>
      <c r="I7009" s="85"/>
      <c r="J7009" s="85"/>
    </row>
    <row r="7010" spans="3:10" ht="25.5" customHeight="1" x14ac:dyDescent="0.25">
      <c r="C7010" s="56"/>
      <c r="D7010" s="56"/>
      <c r="E7010" s="56"/>
      <c r="F7010" s="56"/>
      <c r="G7010" s="56"/>
      <c r="H7010" s="56"/>
      <c r="I7010" s="85"/>
      <c r="J7010" s="85"/>
    </row>
    <row r="7011" spans="3:10" ht="25.5" customHeight="1" x14ac:dyDescent="0.25">
      <c r="C7011" s="56"/>
      <c r="D7011" s="56"/>
      <c r="E7011" s="56"/>
      <c r="F7011" s="56"/>
      <c r="G7011" s="56"/>
      <c r="H7011" s="56"/>
      <c r="I7011" s="85"/>
      <c r="J7011" s="85"/>
    </row>
    <row r="7012" spans="3:10" ht="25.5" customHeight="1" x14ac:dyDescent="0.25">
      <c r="C7012" s="56"/>
      <c r="D7012" s="56"/>
      <c r="E7012" s="56"/>
      <c r="F7012" s="56"/>
      <c r="G7012" s="56"/>
      <c r="H7012" s="56"/>
      <c r="I7012" s="85"/>
      <c r="J7012" s="85"/>
    </row>
    <row r="7013" spans="3:10" ht="25.5" customHeight="1" x14ac:dyDescent="0.25">
      <c r="C7013" s="56"/>
      <c r="D7013" s="56"/>
      <c r="E7013" s="56"/>
      <c r="F7013" s="56"/>
      <c r="G7013" s="56"/>
      <c r="H7013" s="56"/>
      <c r="I7013" s="85"/>
      <c r="J7013" s="85"/>
    </row>
    <row r="7014" spans="3:10" ht="25.5" customHeight="1" x14ac:dyDescent="0.25">
      <c r="C7014" s="56"/>
      <c r="D7014" s="56"/>
      <c r="E7014" s="56"/>
      <c r="F7014" s="56"/>
      <c r="G7014" s="56"/>
      <c r="H7014" s="56"/>
      <c r="I7014" s="85"/>
      <c r="J7014" s="85"/>
    </row>
    <row r="7015" spans="3:10" ht="25.5" customHeight="1" x14ac:dyDescent="0.25">
      <c r="C7015" s="56"/>
      <c r="D7015" s="56"/>
      <c r="E7015" s="56"/>
      <c r="F7015" s="56"/>
      <c r="G7015" s="56"/>
      <c r="H7015" s="56"/>
      <c r="I7015" s="85"/>
      <c r="J7015" s="85"/>
    </row>
    <row r="7016" spans="3:10" ht="25.5" customHeight="1" x14ac:dyDescent="0.25">
      <c r="C7016" s="56"/>
      <c r="D7016" s="56"/>
      <c r="E7016" s="56"/>
      <c r="F7016" s="56"/>
      <c r="G7016" s="56"/>
      <c r="H7016" s="56"/>
      <c r="I7016" s="85"/>
      <c r="J7016" s="85"/>
    </row>
    <row r="7017" spans="3:10" ht="25.5" customHeight="1" x14ac:dyDescent="0.25">
      <c r="C7017" s="56"/>
      <c r="D7017" s="56"/>
      <c r="E7017" s="56"/>
      <c r="F7017" s="56"/>
      <c r="G7017" s="56"/>
      <c r="H7017" s="56"/>
      <c r="I7017" s="85"/>
      <c r="J7017" s="85"/>
    </row>
    <row r="7018" spans="3:10" ht="25.5" customHeight="1" x14ac:dyDescent="0.25">
      <c r="C7018" s="56"/>
      <c r="D7018" s="56"/>
      <c r="E7018" s="56"/>
      <c r="F7018" s="56"/>
      <c r="G7018" s="56"/>
      <c r="H7018" s="56"/>
      <c r="I7018" s="85"/>
      <c r="J7018" s="85"/>
    </row>
    <row r="7019" spans="3:10" ht="25.5" customHeight="1" x14ac:dyDescent="0.25">
      <c r="C7019" s="56"/>
      <c r="D7019" s="56"/>
      <c r="E7019" s="56"/>
      <c r="F7019" s="56"/>
      <c r="G7019" s="56"/>
      <c r="H7019" s="56"/>
      <c r="I7019" s="85"/>
      <c r="J7019" s="85"/>
    </row>
    <row r="7020" spans="3:10" ht="25.5" customHeight="1" x14ac:dyDescent="0.25">
      <c r="C7020" s="56"/>
      <c r="D7020" s="56"/>
      <c r="E7020" s="56"/>
      <c r="F7020" s="56"/>
      <c r="G7020" s="56"/>
      <c r="H7020" s="56"/>
      <c r="I7020" s="85"/>
      <c r="J7020" s="85"/>
    </row>
    <row r="7021" spans="3:10" ht="25.5" customHeight="1" x14ac:dyDescent="0.25">
      <c r="C7021" s="56"/>
      <c r="D7021" s="56"/>
      <c r="E7021" s="56"/>
      <c r="F7021" s="56"/>
      <c r="G7021" s="56"/>
      <c r="H7021" s="56"/>
      <c r="I7021" s="85"/>
      <c r="J7021" s="85"/>
    </row>
    <row r="7022" spans="3:10" ht="25.5" customHeight="1" x14ac:dyDescent="0.25">
      <c r="C7022" s="56"/>
      <c r="D7022" s="56"/>
      <c r="E7022" s="56"/>
      <c r="F7022" s="56"/>
      <c r="G7022" s="56"/>
      <c r="H7022" s="56"/>
      <c r="I7022" s="85"/>
      <c r="J7022" s="85"/>
    </row>
    <row r="7023" spans="3:10" ht="25.5" customHeight="1" x14ac:dyDescent="0.25">
      <c r="C7023" s="56"/>
      <c r="D7023" s="56"/>
      <c r="E7023" s="56"/>
      <c r="F7023" s="56"/>
      <c r="G7023" s="56"/>
      <c r="H7023" s="56"/>
      <c r="I7023" s="85"/>
      <c r="J7023" s="85"/>
    </row>
    <row r="7024" spans="3:10" ht="25.5" customHeight="1" x14ac:dyDescent="0.25">
      <c r="C7024" s="56"/>
      <c r="D7024" s="56"/>
      <c r="E7024" s="56"/>
      <c r="F7024" s="56"/>
      <c r="G7024" s="56"/>
      <c r="H7024" s="56"/>
      <c r="I7024" s="85"/>
      <c r="J7024" s="85"/>
    </row>
    <row r="7025" spans="3:10" ht="25.5" customHeight="1" x14ac:dyDescent="0.25">
      <c r="C7025" s="56"/>
      <c r="D7025" s="56"/>
      <c r="E7025" s="56"/>
      <c r="F7025" s="56"/>
      <c r="G7025" s="56"/>
      <c r="H7025" s="56"/>
      <c r="I7025" s="85"/>
      <c r="J7025" s="85"/>
    </row>
    <row r="7026" spans="3:10" ht="25.5" customHeight="1" x14ac:dyDescent="0.25">
      <c r="C7026" s="56"/>
      <c r="D7026" s="56"/>
      <c r="E7026" s="56"/>
      <c r="F7026" s="56"/>
      <c r="G7026" s="56"/>
      <c r="H7026" s="56"/>
      <c r="I7026" s="85"/>
      <c r="J7026" s="85"/>
    </row>
    <row r="7027" spans="3:10" ht="25.5" customHeight="1" x14ac:dyDescent="0.25">
      <c r="C7027" s="56"/>
      <c r="D7027" s="56"/>
      <c r="E7027" s="56"/>
      <c r="F7027" s="56"/>
      <c r="G7027" s="56"/>
      <c r="H7027" s="56"/>
      <c r="I7027" s="85"/>
      <c r="J7027" s="85"/>
    </row>
    <row r="7028" spans="3:10" ht="25.5" customHeight="1" x14ac:dyDescent="0.25">
      <c r="C7028" s="56"/>
      <c r="D7028" s="56"/>
      <c r="E7028" s="56"/>
      <c r="F7028" s="56"/>
      <c r="G7028" s="56"/>
      <c r="H7028" s="56"/>
      <c r="I7028" s="85"/>
      <c r="J7028" s="85"/>
    </row>
    <row r="7029" spans="3:10" ht="25.5" customHeight="1" x14ac:dyDescent="0.25">
      <c r="C7029" s="56"/>
      <c r="D7029" s="56"/>
      <c r="E7029" s="56"/>
      <c r="F7029" s="56"/>
      <c r="G7029" s="56"/>
      <c r="H7029" s="56"/>
      <c r="I7029" s="85"/>
      <c r="J7029" s="85"/>
    </row>
    <row r="7030" spans="3:10" ht="25.5" customHeight="1" x14ac:dyDescent="0.25">
      <c r="C7030" s="56"/>
      <c r="D7030" s="56"/>
      <c r="E7030" s="56"/>
      <c r="F7030" s="56"/>
      <c r="G7030" s="56"/>
      <c r="H7030" s="56"/>
      <c r="I7030" s="85"/>
      <c r="J7030" s="85"/>
    </row>
    <row r="7031" spans="3:10" ht="25.5" customHeight="1" x14ac:dyDescent="0.25">
      <c r="C7031" s="56"/>
      <c r="D7031" s="56"/>
      <c r="E7031" s="56"/>
      <c r="F7031" s="56"/>
      <c r="G7031" s="56"/>
      <c r="H7031" s="56"/>
      <c r="I7031" s="85"/>
      <c r="J7031" s="85"/>
    </row>
    <row r="7032" spans="3:10" ht="25.5" customHeight="1" x14ac:dyDescent="0.25">
      <c r="C7032" s="56"/>
      <c r="D7032" s="56"/>
      <c r="E7032" s="56"/>
      <c r="F7032" s="56"/>
      <c r="G7032" s="56"/>
      <c r="H7032" s="56"/>
      <c r="I7032" s="85"/>
      <c r="J7032" s="85"/>
    </row>
    <row r="7033" spans="3:10" ht="25.5" customHeight="1" x14ac:dyDescent="0.25">
      <c r="C7033" s="56"/>
      <c r="D7033" s="56"/>
      <c r="E7033" s="56"/>
      <c r="F7033" s="56"/>
      <c r="G7033" s="56"/>
      <c r="H7033" s="56"/>
      <c r="I7033" s="85"/>
      <c r="J7033" s="85"/>
    </row>
    <row r="7034" spans="3:10" ht="25.5" customHeight="1" x14ac:dyDescent="0.25">
      <c r="C7034" s="56"/>
      <c r="D7034" s="56"/>
      <c r="E7034" s="56"/>
      <c r="F7034" s="56"/>
      <c r="G7034" s="56"/>
      <c r="H7034" s="56"/>
      <c r="I7034" s="85"/>
      <c r="J7034" s="85"/>
    </row>
    <row r="7035" spans="3:10" ht="25.5" customHeight="1" x14ac:dyDescent="0.25">
      <c r="C7035" s="56"/>
      <c r="D7035" s="56"/>
      <c r="E7035" s="56"/>
      <c r="F7035" s="56"/>
      <c r="G7035" s="56"/>
      <c r="H7035" s="56"/>
      <c r="I7035" s="85"/>
      <c r="J7035" s="85"/>
    </row>
    <row r="7036" spans="3:10" ht="25.5" customHeight="1" x14ac:dyDescent="0.25">
      <c r="C7036" s="56"/>
      <c r="D7036" s="56"/>
      <c r="E7036" s="56"/>
      <c r="F7036" s="56"/>
      <c r="G7036" s="56"/>
      <c r="H7036" s="56"/>
      <c r="I7036" s="85"/>
      <c r="J7036" s="85"/>
    </row>
    <row r="7037" spans="3:10" ht="25.5" customHeight="1" x14ac:dyDescent="0.25">
      <c r="C7037" s="56"/>
      <c r="D7037" s="56"/>
      <c r="E7037" s="56"/>
      <c r="F7037" s="56"/>
      <c r="G7037" s="56"/>
      <c r="H7037" s="56"/>
      <c r="I7037" s="85"/>
      <c r="J7037" s="85"/>
    </row>
    <row r="7038" spans="3:10" ht="25.5" customHeight="1" x14ac:dyDescent="0.25">
      <c r="C7038" s="56"/>
      <c r="D7038" s="56"/>
      <c r="E7038" s="56"/>
      <c r="F7038" s="56"/>
      <c r="G7038" s="56"/>
      <c r="H7038" s="56"/>
      <c r="I7038" s="85"/>
      <c r="J7038" s="85"/>
    </row>
    <row r="7039" spans="3:10" ht="25.5" customHeight="1" x14ac:dyDescent="0.25">
      <c r="C7039" s="56"/>
      <c r="D7039" s="56"/>
      <c r="E7039" s="56"/>
      <c r="F7039" s="56"/>
      <c r="G7039" s="56"/>
      <c r="H7039" s="56"/>
      <c r="I7039" s="85"/>
      <c r="J7039" s="85"/>
    </row>
    <row r="7040" spans="3:10" ht="25.5" customHeight="1" x14ac:dyDescent="0.25">
      <c r="C7040" s="56"/>
      <c r="D7040" s="56"/>
      <c r="E7040" s="56"/>
      <c r="F7040" s="56"/>
      <c r="G7040" s="56"/>
      <c r="H7040" s="56"/>
      <c r="I7040" s="85"/>
      <c r="J7040" s="85"/>
    </row>
    <row r="7041" spans="3:10" ht="25.5" customHeight="1" x14ac:dyDescent="0.25">
      <c r="C7041" s="56"/>
      <c r="D7041" s="56"/>
      <c r="E7041" s="56"/>
      <c r="F7041" s="56"/>
      <c r="G7041" s="56"/>
      <c r="H7041" s="56"/>
      <c r="I7041" s="85"/>
      <c r="J7041" s="85"/>
    </row>
    <row r="7042" spans="3:10" ht="25.5" customHeight="1" x14ac:dyDescent="0.25">
      <c r="C7042" s="56"/>
      <c r="D7042" s="56"/>
      <c r="E7042" s="56"/>
      <c r="F7042" s="56"/>
      <c r="G7042" s="56"/>
      <c r="H7042" s="56"/>
      <c r="I7042" s="85"/>
      <c r="J7042" s="85"/>
    </row>
    <row r="7043" spans="3:10" ht="25.5" customHeight="1" x14ac:dyDescent="0.25">
      <c r="C7043" s="56"/>
      <c r="D7043" s="56"/>
      <c r="E7043" s="56"/>
      <c r="F7043" s="56"/>
      <c r="G7043" s="56"/>
      <c r="H7043" s="56"/>
      <c r="I7043" s="85"/>
      <c r="J7043" s="85"/>
    </row>
    <row r="7044" spans="3:10" ht="25.5" customHeight="1" x14ac:dyDescent="0.25">
      <c r="C7044" s="56"/>
      <c r="D7044" s="56"/>
      <c r="E7044" s="56"/>
      <c r="F7044" s="56"/>
      <c r="G7044" s="56"/>
      <c r="H7044" s="56"/>
      <c r="I7044" s="85"/>
      <c r="J7044" s="85"/>
    </row>
    <row r="7045" spans="3:10" ht="25.5" customHeight="1" x14ac:dyDescent="0.25">
      <c r="C7045" s="56"/>
      <c r="D7045" s="56"/>
      <c r="E7045" s="56"/>
      <c r="F7045" s="56"/>
      <c r="G7045" s="56"/>
      <c r="H7045" s="56"/>
      <c r="I7045" s="85"/>
      <c r="J7045" s="85"/>
    </row>
    <row r="7046" spans="3:10" ht="25.5" customHeight="1" x14ac:dyDescent="0.25">
      <c r="C7046" s="56"/>
      <c r="D7046" s="56"/>
      <c r="E7046" s="56"/>
      <c r="F7046" s="56"/>
      <c r="G7046" s="56"/>
      <c r="H7046" s="56"/>
      <c r="I7046" s="85"/>
      <c r="J7046" s="85"/>
    </row>
    <row r="7047" spans="3:10" ht="25.5" customHeight="1" x14ac:dyDescent="0.25">
      <c r="C7047" s="56"/>
      <c r="D7047" s="56"/>
      <c r="E7047" s="56"/>
      <c r="F7047" s="56"/>
      <c r="G7047" s="56"/>
      <c r="H7047" s="56"/>
      <c r="I7047" s="85"/>
      <c r="J7047" s="85"/>
    </row>
    <row r="7048" spans="3:10" ht="25.5" customHeight="1" x14ac:dyDescent="0.25">
      <c r="C7048" s="56"/>
      <c r="D7048" s="56"/>
      <c r="E7048" s="56"/>
      <c r="F7048" s="56"/>
      <c r="G7048" s="56"/>
      <c r="H7048" s="56"/>
      <c r="I7048" s="85"/>
      <c r="J7048" s="85"/>
    </row>
    <row r="7049" spans="3:10" ht="25.5" customHeight="1" x14ac:dyDescent="0.25">
      <c r="C7049" s="56"/>
      <c r="D7049" s="56"/>
      <c r="E7049" s="56"/>
      <c r="F7049" s="56"/>
      <c r="G7049" s="56"/>
      <c r="H7049" s="56"/>
      <c r="I7049" s="85"/>
      <c r="J7049" s="85"/>
    </row>
    <row r="7050" spans="3:10" ht="25.5" customHeight="1" x14ac:dyDescent="0.25">
      <c r="C7050" s="56"/>
      <c r="D7050" s="56"/>
      <c r="E7050" s="56"/>
      <c r="F7050" s="56"/>
      <c r="G7050" s="56"/>
      <c r="H7050" s="56"/>
      <c r="I7050" s="85"/>
      <c r="J7050" s="85"/>
    </row>
    <row r="7051" spans="3:10" ht="25.5" customHeight="1" x14ac:dyDescent="0.25">
      <c r="C7051" s="56"/>
      <c r="D7051" s="56"/>
      <c r="E7051" s="56"/>
      <c r="F7051" s="56"/>
      <c r="G7051" s="56"/>
      <c r="H7051" s="56"/>
      <c r="I7051" s="85"/>
      <c r="J7051" s="85"/>
    </row>
    <row r="7052" spans="3:10" ht="25.5" customHeight="1" x14ac:dyDescent="0.25">
      <c r="C7052" s="56"/>
      <c r="D7052" s="56"/>
      <c r="E7052" s="56"/>
      <c r="F7052" s="56"/>
      <c r="G7052" s="56"/>
      <c r="H7052" s="56"/>
      <c r="I7052" s="85"/>
      <c r="J7052" s="85"/>
    </row>
    <row r="7053" spans="3:10" ht="25.5" customHeight="1" x14ac:dyDescent="0.25">
      <c r="C7053" s="56"/>
      <c r="D7053" s="56"/>
      <c r="E7053" s="56"/>
      <c r="F7053" s="56"/>
      <c r="G7053" s="56"/>
      <c r="H7053" s="56"/>
      <c r="I7053" s="85"/>
      <c r="J7053" s="85"/>
    </row>
    <row r="7054" spans="3:10" ht="25.5" customHeight="1" x14ac:dyDescent="0.25">
      <c r="C7054" s="56"/>
      <c r="D7054" s="56"/>
      <c r="E7054" s="56"/>
      <c r="F7054" s="56"/>
      <c r="G7054" s="56"/>
      <c r="H7054" s="56"/>
      <c r="I7054" s="85"/>
      <c r="J7054" s="85"/>
    </row>
    <row r="7055" spans="3:10" ht="25.5" customHeight="1" x14ac:dyDescent="0.25">
      <c r="C7055" s="56"/>
      <c r="D7055" s="56"/>
      <c r="E7055" s="56"/>
      <c r="F7055" s="56"/>
      <c r="G7055" s="56"/>
      <c r="H7055" s="56"/>
      <c r="I7055" s="85"/>
      <c r="J7055" s="85"/>
    </row>
    <row r="7056" spans="3:10" ht="25.5" customHeight="1" x14ac:dyDescent="0.25">
      <c r="C7056" s="56"/>
      <c r="D7056" s="56"/>
      <c r="E7056" s="56"/>
      <c r="F7056" s="56"/>
      <c r="G7056" s="56"/>
      <c r="H7056" s="56"/>
      <c r="I7056" s="85"/>
      <c r="J7056" s="85"/>
    </row>
    <row r="7057" spans="3:10" ht="25.5" customHeight="1" x14ac:dyDescent="0.25">
      <c r="C7057" s="56"/>
      <c r="D7057" s="56"/>
      <c r="E7057" s="56"/>
      <c r="F7057" s="56"/>
      <c r="G7057" s="56"/>
      <c r="H7057" s="56"/>
      <c r="I7057" s="85"/>
      <c r="J7057" s="85"/>
    </row>
    <row r="7058" spans="3:10" ht="25.5" customHeight="1" x14ac:dyDescent="0.25">
      <c r="C7058" s="56"/>
      <c r="D7058" s="56"/>
      <c r="E7058" s="56"/>
      <c r="F7058" s="56"/>
      <c r="G7058" s="56"/>
      <c r="H7058" s="56"/>
      <c r="I7058" s="85"/>
      <c r="J7058" s="85"/>
    </row>
    <row r="7059" spans="3:10" ht="25.5" customHeight="1" x14ac:dyDescent="0.25">
      <c r="C7059" s="56"/>
      <c r="D7059" s="56"/>
      <c r="E7059" s="56"/>
      <c r="F7059" s="56"/>
      <c r="G7059" s="56"/>
      <c r="H7059" s="56"/>
      <c r="I7059" s="85"/>
      <c r="J7059" s="85"/>
    </row>
    <row r="7060" spans="3:10" ht="25.5" customHeight="1" x14ac:dyDescent="0.25">
      <c r="C7060" s="56"/>
      <c r="D7060" s="56"/>
      <c r="E7060" s="56"/>
      <c r="F7060" s="56"/>
      <c r="G7060" s="56"/>
      <c r="H7060" s="56"/>
      <c r="I7060" s="85"/>
      <c r="J7060" s="85"/>
    </row>
    <row r="7061" spans="3:10" ht="25.5" customHeight="1" x14ac:dyDescent="0.25">
      <c r="C7061" s="56"/>
      <c r="D7061" s="56"/>
      <c r="E7061" s="56"/>
      <c r="F7061" s="56"/>
      <c r="G7061" s="56"/>
      <c r="H7061" s="56"/>
      <c r="I7061" s="85"/>
      <c r="J7061" s="85"/>
    </row>
    <row r="7062" spans="3:10" ht="25.5" customHeight="1" x14ac:dyDescent="0.25">
      <c r="C7062" s="56"/>
      <c r="D7062" s="56"/>
      <c r="E7062" s="56"/>
      <c r="F7062" s="56"/>
      <c r="G7062" s="56"/>
      <c r="H7062" s="56"/>
      <c r="I7062" s="85"/>
      <c r="J7062" s="85"/>
    </row>
    <row r="7063" spans="3:10" ht="25.5" customHeight="1" x14ac:dyDescent="0.25">
      <c r="C7063" s="56"/>
      <c r="D7063" s="56"/>
      <c r="E7063" s="56"/>
      <c r="F7063" s="56"/>
      <c r="G7063" s="56"/>
      <c r="H7063" s="56"/>
      <c r="I7063" s="85"/>
      <c r="J7063" s="85"/>
    </row>
    <row r="7064" spans="3:10" ht="25.5" customHeight="1" x14ac:dyDescent="0.25">
      <c r="C7064" s="56"/>
      <c r="D7064" s="56"/>
      <c r="E7064" s="56"/>
      <c r="F7064" s="56"/>
      <c r="G7064" s="56"/>
      <c r="H7064" s="56"/>
      <c r="I7064" s="85"/>
      <c r="J7064" s="85"/>
    </row>
    <row r="7065" spans="3:10" ht="25.5" customHeight="1" x14ac:dyDescent="0.25">
      <c r="C7065" s="56"/>
      <c r="D7065" s="56"/>
      <c r="E7065" s="56"/>
      <c r="F7065" s="56"/>
      <c r="G7065" s="56"/>
      <c r="H7065" s="56"/>
      <c r="I7065" s="85"/>
      <c r="J7065" s="85"/>
    </row>
    <row r="7066" spans="3:10" ht="25.5" customHeight="1" x14ac:dyDescent="0.25">
      <c r="C7066" s="56"/>
      <c r="D7066" s="56"/>
      <c r="E7066" s="56"/>
      <c r="F7066" s="56"/>
      <c r="G7066" s="56"/>
      <c r="H7066" s="56"/>
      <c r="I7066" s="85"/>
      <c r="J7066" s="85"/>
    </row>
    <row r="7067" spans="3:10" ht="25.5" customHeight="1" x14ac:dyDescent="0.25">
      <c r="C7067" s="56"/>
      <c r="D7067" s="56"/>
      <c r="E7067" s="56"/>
      <c r="F7067" s="56"/>
      <c r="G7067" s="56"/>
      <c r="H7067" s="56"/>
      <c r="I7067" s="85"/>
      <c r="J7067" s="85"/>
    </row>
    <row r="7068" spans="3:10" ht="25.5" customHeight="1" x14ac:dyDescent="0.25">
      <c r="C7068" s="56"/>
      <c r="D7068" s="56"/>
      <c r="E7068" s="56"/>
      <c r="F7068" s="56"/>
      <c r="G7068" s="56"/>
      <c r="H7068" s="56"/>
      <c r="I7068" s="85"/>
      <c r="J7068" s="85"/>
    </row>
    <row r="7069" spans="3:10" ht="25.5" customHeight="1" x14ac:dyDescent="0.25">
      <c r="C7069" s="56"/>
      <c r="D7069" s="56"/>
      <c r="E7069" s="56"/>
      <c r="F7069" s="56"/>
      <c r="G7069" s="56"/>
      <c r="H7069" s="56"/>
      <c r="I7069" s="85"/>
      <c r="J7069" s="85"/>
    </row>
    <row r="7070" spans="3:10" ht="25.5" customHeight="1" x14ac:dyDescent="0.25">
      <c r="C7070" s="56"/>
      <c r="D7070" s="56"/>
      <c r="E7070" s="56"/>
      <c r="F7070" s="56"/>
      <c r="G7070" s="56"/>
      <c r="H7070" s="56"/>
      <c r="I7070" s="85"/>
      <c r="J7070" s="85"/>
    </row>
    <row r="7071" spans="3:10" ht="25.5" customHeight="1" x14ac:dyDescent="0.25">
      <c r="C7071" s="56"/>
      <c r="D7071" s="56"/>
      <c r="E7071" s="56"/>
      <c r="F7071" s="56"/>
      <c r="G7071" s="56"/>
      <c r="H7071" s="56"/>
      <c r="I7071" s="85"/>
      <c r="J7071" s="85"/>
    </row>
    <row r="7072" spans="3:10" ht="25.5" customHeight="1" x14ac:dyDescent="0.25">
      <c r="C7072" s="56"/>
      <c r="D7072" s="56"/>
      <c r="E7072" s="56"/>
      <c r="F7072" s="56"/>
      <c r="G7072" s="56"/>
      <c r="H7072" s="56"/>
      <c r="I7072" s="85"/>
      <c r="J7072" s="85"/>
    </row>
    <row r="7073" spans="3:10" ht="25.5" customHeight="1" x14ac:dyDescent="0.25">
      <c r="C7073" s="56"/>
      <c r="D7073" s="56"/>
      <c r="E7073" s="56"/>
      <c r="F7073" s="56"/>
      <c r="G7073" s="56"/>
      <c r="H7073" s="56"/>
      <c r="I7073" s="85"/>
      <c r="J7073" s="85"/>
    </row>
    <row r="7074" spans="3:10" ht="25.5" customHeight="1" x14ac:dyDescent="0.25">
      <c r="C7074" s="56"/>
      <c r="D7074" s="56"/>
      <c r="E7074" s="56"/>
      <c r="F7074" s="56"/>
      <c r="G7074" s="56"/>
      <c r="H7074" s="56"/>
      <c r="I7074" s="85"/>
      <c r="J7074" s="85"/>
    </row>
    <row r="7075" spans="3:10" ht="25.5" customHeight="1" x14ac:dyDescent="0.25">
      <c r="C7075" s="56"/>
      <c r="D7075" s="56"/>
      <c r="E7075" s="56"/>
      <c r="F7075" s="56"/>
      <c r="G7075" s="56"/>
      <c r="H7075" s="56"/>
      <c r="I7075" s="85"/>
      <c r="J7075" s="85"/>
    </row>
    <row r="7076" spans="3:10" ht="25.5" customHeight="1" x14ac:dyDescent="0.25">
      <c r="C7076" s="56"/>
      <c r="D7076" s="56"/>
      <c r="E7076" s="56"/>
      <c r="F7076" s="56"/>
      <c r="G7076" s="56"/>
      <c r="H7076" s="56"/>
      <c r="I7076" s="85"/>
      <c r="J7076" s="85"/>
    </row>
    <row r="7077" spans="3:10" ht="25.5" customHeight="1" x14ac:dyDescent="0.25">
      <c r="C7077" s="56"/>
      <c r="D7077" s="56"/>
      <c r="E7077" s="56"/>
      <c r="F7077" s="56"/>
      <c r="G7077" s="56"/>
      <c r="H7077" s="56"/>
      <c r="I7077" s="85"/>
      <c r="J7077" s="85"/>
    </row>
    <row r="7078" spans="3:10" ht="25.5" customHeight="1" x14ac:dyDescent="0.25">
      <c r="C7078" s="56"/>
      <c r="D7078" s="56"/>
      <c r="E7078" s="56"/>
      <c r="F7078" s="56"/>
      <c r="G7078" s="56"/>
      <c r="H7078" s="56"/>
      <c r="I7078" s="85"/>
      <c r="J7078" s="85"/>
    </row>
    <row r="7079" spans="3:10" ht="25.5" customHeight="1" x14ac:dyDescent="0.25">
      <c r="C7079" s="56"/>
      <c r="D7079" s="56"/>
      <c r="E7079" s="56"/>
      <c r="F7079" s="56"/>
      <c r="G7079" s="56"/>
      <c r="H7079" s="56"/>
      <c r="I7079" s="85"/>
      <c r="J7079" s="85"/>
    </row>
    <row r="7080" spans="3:10" ht="25.5" customHeight="1" x14ac:dyDescent="0.25">
      <c r="C7080" s="56"/>
      <c r="D7080" s="56"/>
      <c r="E7080" s="56"/>
      <c r="F7080" s="56"/>
      <c r="G7080" s="56"/>
      <c r="H7080" s="56"/>
      <c r="I7080" s="85"/>
      <c r="J7080" s="85"/>
    </row>
    <row r="7081" spans="3:10" ht="25.5" customHeight="1" x14ac:dyDescent="0.25">
      <c r="C7081" s="56"/>
      <c r="D7081" s="56"/>
      <c r="E7081" s="56"/>
      <c r="F7081" s="56"/>
      <c r="G7081" s="56"/>
      <c r="H7081" s="56"/>
      <c r="I7081" s="85"/>
      <c r="J7081" s="85"/>
    </row>
    <row r="7082" spans="3:10" ht="25.5" customHeight="1" x14ac:dyDescent="0.25">
      <c r="C7082" s="56"/>
      <c r="D7082" s="56"/>
      <c r="E7082" s="56"/>
      <c r="F7082" s="56"/>
      <c r="G7082" s="56"/>
      <c r="H7082" s="56"/>
      <c r="I7082" s="85"/>
      <c r="J7082" s="85"/>
    </row>
    <row r="7083" spans="3:10" ht="25.5" customHeight="1" x14ac:dyDescent="0.25">
      <c r="C7083" s="56"/>
      <c r="D7083" s="56"/>
      <c r="E7083" s="56"/>
      <c r="F7083" s="56"/>
      <c r="G7083" s="56"/>
      <c r="H7083" s="56"/>
      <c r="I7083" s="85"/>
      <c r="J7083" s="85"/>
    </row>
    <row r="7084" spans="3:10" ht="25.5" customHeight="1" x14ac:dyDescent="0.25">
      <c r="C7084" s="56"/>
      <c r="D7084" s="56"/>
      <c r="E7084" s="56"/>
      <c r="F7084" s="56"/>
      <c r="G7084" s="56"/>
      <c r="H7084" s="56"/>
      <c r="I7084" s="85"/>
      <c r="J7084" s="85"/>
    </row>
    <row r="7085" spans="3:10" ht="25.5" customHeight="1" x14ac:dyDescent="0.25">
      <c r="C7085" s="56"/>
      <c r="D7085" s="56"/>
      <c r="E7085" s="56"/>
      <c r="F7085" s="56"/>
      <c r="G7085" s="56"/>
      <c r="H7085" s="56"/>
      <c r="I7085" s="85"/>
      <c r="J7085" s="85"/>
    </row>
    <row r="7086" spans="3:10" ht="25.5" customHeight="1" x14ac:dyDescent="0.25">
      <c r="C7086" s="56"/>
      <c r="D7086" s="56"/>
      <c r="E7086" s="56"/>
      <c r="F7086" s="56"/>
      <c r="G7086" s="56"/>
      <c r="H7086" s="56"/>
      <c r="I7086" s="85"/>
      <c r="J7086" s="85"/>
    </row>
    <row r="7087" spans="3:10" ht="25.5" customHeight="1" x14ac:dyDescent="0.25">
      <c r="C7087" s="56"/>
      <c r="D7087" s="56"/>
      <c r="E7087" s="56"/>
      <c r="F7087" s="56"/>
      <c r="G7087" s="56"/>
      <c r="H7087" s="56"/>
      <c r="I7087" s="85"/>
      <c r="J7087" s="85"/>
    </row>
    <row r="7088" spans="3:10" ht="25.5" customHeight="1" x14ac:dyDescent="0.25">
      <c r="C7088" s="56"/>
      <c r="D7088" s="56"/>
      <c r="E7088" s="56"/>
      <c r="F7088" s="56"/>
      <c r="G7088" s="56"/>
      <c r="H7088" s="56"/>
      <c r="I7088" s="85"/>
      <c r="J7088" s="85"/>
    </row>
    <row r="7089" spans="3:10" ht="25.5" customHeight="1" x14ac:dyDescent="0.25">
      <c r="C7089" s="56"/>
      <c r="D7089" s="56"/>
      <c r="E7089" s="56"/>
      <c r="F7089" s="56"/>
      <c r="G7089" s="56"/>
      <c r="H7089" s="56"/>
      <c r="I7089" s="85"/>
      <c r="J7089" s="85"/>
    </row>
    <row r="7090" spans="3:10" ht="25.5" customHeight="1" x14ac:dyDescent="0.25">
      <c r="C7090" s="56"/>
      <c r="D7090" s="56"/>
      <c r="E7090" s="56"/>
      <c r="F7090" s="56"/>
      <c r="G7090" s="56"/>
      <c r="H7090" s="56"/>
      <c r="I7090" s="85"/>
      <c r="J7090" s="85"/>
    </row>
    <row r="7091" spans="3:10" ht="25.5" customHeight="1" x14ac:dyDescent="0.25">
      <c r="C7091" s="56"/>
      <c r="D7091" s="56"/>
      <c r="E7091" s="56"/>
      <c r="F7091" s="56"/>
      <c r="G7091" s="56"/>
      <c r="H7091" s="56"/>
      <c r="I7091" s="85"/>
      <c r="J7091" s="85"/>
    </row>
    <row r="7092" spans="3:10" ht="25.5" customHeight="1" x14ac:dyDescent="0.25">
      <c r="C7092" s="56"/>
      <c r="D7092" s="56"/>
      <c r="E7092" s="56"/>
      <c r="F7092" s="56"/>
      <c r="G7092" s="56"/>
      <c r="H7092" s="56"/>
      <c r="I7092" s="85"/>
      <c r="J7092" s="85"/>
    </row>
    <row r="7093" spans="3:10" ht="25.5" customHeight="1" x14ac:dyDescent="0.25">
      <c r="C7093" s="56"/>
      <c r="D7093" s="56"/>
      <c r="E7093" s="56"/>
      <c r="F7093" s="56"/>
      <c r="G7093" s="56"/>
      <c r="H7093" s="56"/>
      <c r="I7093" s="85"/>
      <c r="J7093" s="85"/>
    </row>
    <row r="7094" spans="3:10" ht="25.5" customHeight="1" x14ac:dyDescent="0.25">
      <c r="C7094" s="56"/>
      <c r="D7094" s="56"/>
      <c r="E7094" s="56"/>
      <c r="F7094" s="56"/>
      <c r="G7094" s="56"/>
      <c r="H7094" s="56"/>
      <c r="I7094" s="85"/>
      <c r="J7094" s="85"/>
    </row>
    <row r="7095" spans="3:10" ht="25.5" customHeight="1" x14ac:dyDescent="0.25">
      <c r="C7095" s="56"/>
      <c r="D7095" s="56"/>
      <c r="E7095" s="56"/>
      <c r="F7095" s="56"/>
      <c r="G7095" s="56"/>
      <c r="H7095" s="56"/>
      <c r="I7095" s="85"/>
      <c r="J7095" s="85"/>
    </row>
    <row r="7096" spans="3:10" ht="25.5" customHeight="1" x14ac:dyDescent="0.25">
      <c r="C7096" s="56"/>
      <c r="D7096" s="56"/>
      <c r="E7096" s="56"/>
      <c r="F7096" s="56"/>
      <c r="G7096" s="56"/>
      <c r="H7096" s="56"/>
      <c r="I7096" s="85"/>
      <c r="J7096" s="85"/>
    </row>
    <row r="7097" spans="3:10" ht="25.5" customHeight="1" x14ac:dyDescent="0.25">
      <c r="C7097" s="56"/>
      <c r="D7097" s="56"/>
      <c r="E7097" s="56"/>
      <c r="F7097" s="56"/>
      <c r="G7097" s="56"/>
      <c r="H7097" s="56"/>
      <c r="I7097" s="85"/>
      <c r="J7097" s="85"/>
    </row>
    <row r="7098" spans="3:10" ht="25.5" customHeight="1" x14ac:dyDescent="0.25">
      <c r="C7098" s="56"/>
      <c r="D7098" s="56"/>
      <c r="E7098" s="56"/>
      <c r="F7098" s="56"/>
      <c r="G7098" s="56"/>
      <c r="H7098" s="56"/>
      <c r="I7098" s="85"/>
      <c r="J7098" s="85"/>
    </row>
    <row r="7099" spans="3:10" ht="25.5" customHeight="1" x14ac:dyDescent="0.25">
      <c r="C7099" s="56"/>
      <c r="D7099" s="56"/>
      <c r="E7099" s="56"/>
      <c r="F7099" s="56"/>
      <c r="G7099" s="56"/>
      <c r="H7099" s="56"/>
      <c r="I7099" s="85"/>
      <c r="J7099" s="85"/>
    </row>
    <row r="7100" spans="3:10" ht="25.5" customHeight="1" x14ac:dyDescent="0.25">
      <c r="C7100" s="56"/>
      <c r="D7100" s="56"/>
      <c r="E7100" s="56"/>
      <c r="F7100" s="56"/>
      <c r="G7100" s="56"/>
      <c r="H7100" s="56"/>
      <c r="I7100" s="85"/>
      <c r="J7100" s="85"/>
    </row>
    <row r="7101" spans="3:10" ht="25.5" customHeight="1" x14ac:dyDescent="0.25">
      <c r="C7101" s="56"/>
      <c r="D7101" s="56"/>
      <c r="E7101" s="56"/>
      <c r="F7101" s="56"/>
      <c r="G7101" s="56"/>
      <c r="H7101" s="56"/>
      <c r="I7101" s="85"/>
      <c r="J7101" s="85"/>
    </row>
    <row r="7102" spans="3:10" ht="25.5" customHeight="1" x14ac:dyDescent="0.25">
      <c r="C7102" s="56"/>
      <c r="D7102" s="56"/>
      <c r="E7102" s="56"/>
      <c r="F7102" s="56"/>
      <c r="G7102" s="56"/>
      <c r="H7102" s="56"/>
      <c r="I7102" s="85"/>
      <c r="J7102" s="85"/>
    </row>
    <row r="7103" spans="3:10" ht="25.5" customHeight="1" x14ac:dyDescent="0.25">
      <c r="C7103" s="56"/>
      <c r="D7103" s="56"/>
      <c r="E7103" s="56"/>
      <c r="F7103" s="56"/>
      <c r="G7103" s="56"/>
      <c r="H7103" s="56"/>
      <c r="I7103" s="85"/>
      <c r="J7103" s="85"/>
    </row>
    <row r="7104" spans="3:10" ht="25.5" customHeight="1" x14ac:dyDescent="0.25">
      <c r="C7104" s="56"/>
      <c r="D7104" s="56"/>
      <c r="E7104" s="56"/>
      <c r="F7104" s="56"/>
      <c r="G7104" s="56"/>
      <c r="H7104" s="56"/>
      <c r="I7104" s="85"/>
      <c r="J7104" s="85"/>
    </row>
    <row r="7105" spans="3:10" ht="25.5" customHeight="1" x14ac:dyDescent="0.25">
      <c r="C7105" s="56"/>
      <c r="D7105" s="56"/>
      <c r="E7105" s="56"/>
      <c r="F7105" s="56"/>
      <c r="G7105" s="56"/>
      <c r="H7105" s="56"/>
      <c r="I7105" s="85"/>
      <c r="J7105" s="85"/>
    </row>
    <row r="7106" spans="3:10" ht="25.5" customHeight="1" x14ac:dyDescent="0.25">
      <c r="C7106" s="56"/>
      <c r="D7106" s="56"/>
      <c r="E7106" s="56"/>
      <c r="F7106" s="56"/>
      <c r="G7106" s="56"/>
      <c r="H7106" s="56"/>
      <c r="I7106" s="85"/>
      <c r="J7106" s="85"/>
    </row>
    <row r="7107" spans="3:10" ht="25.5" customHeight="1" x14ac:dyDescent="0.25">
      <c r="C7107" s="56"/>
      <c r="D7107" s="56"/>
      <c r="E7107" s="56"/>
      <c r="F7107" s="56"/>
      <c r="G7107" s="56"/>
      <c r="H7107" s="56"/>
      <c r="I7107" s="85"/>
      <c r="J7107" s="85"/>
    </row>
    <row r="7108" spans="3:10" ht="25.5" customHeight="1" x14ac:dyDescent="0.25">
      <c r="C7108" s="56"/>
      <c r="D7108" s="56"/>
      <c r="E7108" s="56"/>
      <c r="F7108" s="56"/>
      <c r="G7108" s="56"/>
      <c r="H7108" s="56"/>
      <c r="I7108" s="85"/>
      <c r="J7108" s="85"/>
    </row>
    <row r="7109" spans="3:10" ht="25.5" customHeight="1" x14ac:dyDescent="0.25">
      <c r="C7109" s="56"/>
      <c r="D7109" s="56"/>
      <c r="E7109" s="56"/>
      <c r="F7109" s="56"/>
      <c r="G7109" s="56"/>
      <c r="H7109" s="56"/>
      <c r="I7109" s="85"/>
      <c r="J7109" s="85"/>
    </row>
    <row r="7110" spans="3:10" ht="25.5" customHeight="1" x14ac:dyDescent="0.25">
      <c r="C7110" s="56"/>
      <c r="D7110" s="56"/>
      <c r="E7110" s="56"/>
      <c r="F7110" s="56"/>
      <c r="G7110" s="56"/>
      <c r="H7110" s="56"/>
      <c r="I7110" s="85"/>
      <c r="J7110" s="85"/>
    </row>
    <row r="7111" spans="3:10" ht="25.5" customHeight="1" x14ac:dyDescent="0.25">
      <c r="C7111" s="56"/>
      <c r="D7111" s="56"/>
      <c r="E7111" s="56"/>
      <c r="F7111" s="56"/>
      <c r="G7111" s="56"/>
      <c r="H7111" s="56"/>
      <c r="I7111" s="85"/>
      <c r="J7111" s="85"/>
    </row>
    <row r="7112" spans="3:10" ht="25.5" customHeight="1" x14ac:dyDescent="0.25">
      <c r="C7112" s="56"/>
      <c r="D7112" s="56"/>
      <c r="E7112" s="56"/>
      <c r="F7112" s="56"/>
      <c r="G7112" s="56"/>
      <c r="H7112" s="56"/>
      <c r="I7112" s="85"/>
      <c r="J7112" s="85"/>
    </row>
    <row r="7113" spans="3:10" ht="25.5" customHeight="1" x14ac:dyDescent="0.25">
      <c r="C7113" s="56"/>
      <c r="D7113" s="56"/>
      <c r="E7113" s="56"/>
      <c r="F7113" s="56"/>
      <c r="G7113" s="56"/>
      <c r="H7113" s="56"/>
      <c r="I7113" s="85"/>
      <c r="J7113" s="85"/>
    </row>
    <row r="7114" spans="3:10" ht="25.5" customHeight="1" x14ac:dyDescent="0.25">
      <c r="C7114" s="56"/>
      <c r="D7114" s="56"/>
      <c r="E7114" s="56"/>
      <c r="F7114" s="56"/>
      <c r="G7114" s="56"/>
      <c r="H7114" s="56"/>
      <c r="I7114" s="85"/>
      <c r="J7114" s="85"/>
    </row>
    <row r="7115" spans="3:10" ht="25.5" customHeight="1" x14ac:dyDescent="0.25">
      <c r="C7115" s="56"/>
      <c r="D7115" s="56"/>
      <c r="E7115" s="56"/>
      <c r="F7115" s="56"/>
      <c r="G7115" s="56"/>
      <c r="H7115" s="56"/>
      <c r="I7115" s="85"/>
      <c r="J7115" s="85"/>
    </row>
    <row r="7116" spans="3:10" ht="25.5" customHeight="1" x14ac:dyDescent="0.25">
      <c r="C7116" s="56"/>
      <c r="D7116" s="56"/>
      <c r="E7116" s="56"/>
      <c r="F7116" s="56"/>
      <c r="G7116" s="56"/>
      <c r="H7116" s="56"/>
      <c r="I7116" s="85"/>
      <c r="J7116" s="85"/>
    </row>
    <row r="7117" spans="3:10" ht="25.5" customHeight="1" x14ac:dyDescent="0.25">
      <c r="C7117" s="56"/>
      <c r="D7117" s="56"/>
      <c r="E7117" s="56"/>
      <c r="F7117" s="56"/>
      <c r="G7117" s="56"/>
      <c r="H7117" s="56"/>
      <c r="I7117" s="85"/>
      <c r="J7117" s="85"/>
    </row>
    <row r="7118" spans="3:10" ht="25.5" customHeight="1" x14ac:dyDescent="0.25">
      <c r="C7118" s="56"/>
      <c r="D7118" s="56"/>
      <c r="E7118" s="56"/>
      <c r="F7118" s="56"/>
      <c r="G7118" s="56"/>
      <c r="H7118" s="56"/>
      <c r="I7118" s="85"/>
      <c r="J7118" s="85"/>
    </row>
    <row r="7119" spans="3:10" ht="25.5" customHeight="1" x14ac:dyDescent="0.25">
      <c r="C7119" s="56"/>
      <c r="D7119" s="56"/>
      <c r="E7119" s="56"/>
      <c r="F7119" s="56"/>
      <c r="G7119" s="56"/>
      <c r="H7119" s="56"/>
      <c r="I7119" s="85"/>
      <c r="J7119" s="85"/>
    </row>
    <row r="7120" spans="3:10" ht="25.5" customHeight="1" x14ac:dyDescent="0.25">
      <c r="C7120" s="56"/>
      <c r="D7120" s="56"/>
      <c r="E7120" s="56"/>
      <c r="F7120" s="56"/>
      <c r="G7120" s="56"/>
      <c r="H7120" s="56"/>
      <c r="I7120" s="85"/>
      <c r="J7120" s="85"/>
    </row>
    <row r="7121" spans="3:10" ht="25.5" customHeight="1" x14ac:dyDescent="0.25">
      <c r="C7121" s="56"/>
      <c r="D7121" s="56"/>
      <c r="E7121" s="56"/>
      <c r="F7121" s="56"/>
      <c r="G7121" s="56"/>
      <c r="H7121" s="56"/>
      <c r="I7121" s="85"/>
      <c r="J7121" s="85"/>
    </row>
    <row r="7122" spans="3:10" ht="25.5" customHeight="1" x14ac:dyDescent="0.25">
      <c r="C7122" s="56"/>
      <c r="D7122" s="56"/>
      <c r="E7122" s="56"/>
      <c r="F7122" s="56"/>
      <c r="G7122" s="56"/>
      <c r="H7122" s="56"/>
      <c r="I7122" s="85"/>
      <c r="J7122" s="85"/>
    </row>
    <row r="7123" spans="3:10" ht="25.5" customHeight="1" x14ac:dyDescent="0.25">
      <c r="C7123" s="56"/>
      <c r="D7123" s="56"/>
      <c r="E7123" s="56"/>
      <c r="F7123" s="56"/>
      <c r="G7123" s="56"/>
      <c r="H7123" s="56"/>
      <c r="I7123" s="85"/>
      <c r="J7123" s="85"/>
    </row>
    <row r="7124" spans="3:10" ht="25.5" customHeight="1" x14ac:dyDescent="0.25">
      <c r="C7124" s="56"/>
      <c r="D7124" s="56"/>
      <c r="E7124" s="56"/>
      <c r="F7124" s="56"/>
      <c r="G7124" s="56"/>
      <c r="H7124" s="56"/>
      <c r="I7124" s="85"/>
      <c r="J7124" s="85"/>
    </row>
    <row r="7125" spans="3:10" ht="25.5" customHeight="1" x14ac:dyDescent="0.25">
      <c r="C7125" s="56"/>
      <c r="D7125" s="56"/>
      <c r="E7125" s="56"/>
      <c r="F7125" s="56"/>
      <c r="G7125" s="56"/>
      <c r="H7125" s="56"/>
      <c r="I7125" s="85"/>
      <c r="J7125" s="85"/>
    </row>
    <row r="7126" spans="3:10" ht="25.5" customHeight="1" x14ac:dyDescent="0.25">
      <c r="C7126" s="56"/>
      <c r="D7126" s="56"/>
      <c r="E7126" s="56"/>
      <c r="F7126" s="56"/>
      <c r="G7126" s="56"/>
      <c r="H7126" s="56"/>
      <c r="I7126" s="85"/>
      <c r="J7126" s="85"/>
    </row>
    <row r="7127" spans="3:10" ht="25.5" customHeight="1" x14ac:dyDescent="0.25">
      <c r="C7127" s="56"/>
      <c r="D7127" s="56"/>
      <c r="E7127" s="56"/>
      <c r="F7127" s="56"/>
      <c r="G7127" s="56"/>
      <c r="H7127" s="56"/>
      <c r="I7127" s="85"/>
      <c r="J7127" s="85"/>
    </row>
    <row r="7128" spans="3:10" ht="25.5" customHeight="1" x14ac:dyDescent="0.25">
      <c r="C7128" s="56"/>
      <c r="D7128" s="56"/>
      <c r="E7128" s="56"/>
      <c r="F7128" s="56"/>
      <c r="G7128" s="56"/>
      <c r="H7128" s="56"/>
      <c r="I7128" s="85"/>
      <c r="J7128" s="85"/>
    </row>
    <row r="7129" spans="3:10" ht="25.5" customHeight="1" x14ac:dyDescent="0.25">
      <c r="C7129" s="56"/>
      <c r="D7129" s="56"/>
      <c r="E7129" s="56"/>
      <c r="F7129" s="56"/>
      <c r="G7129" s="56"/>
      <c r="H7129" s="56"/>
      <c r="I7129" s="85"/>
      <c r="J7129" s="85"/>
    </row>
    <row r="7130" spans="3:10" ht="25.5" customHeight="1" x14ac:dyDescent="0.25">
      <c r="C7130" s="56"/>
      <c r="D7130" s="56"/>
      <c r="E7130" s="56"/>
      <c r="F7130" s="56"/>
      <c r="G7130" s="56"/>
      <c r="H7130" s="56"/>
      <c r="I7130" s="85"/>
      <c r="J7130" s="85"/>
    </row>
    <row r="7131" spans="3:10" ht="25.5" customHeight="1" x14ac:dyDescent="0.25">
      <c r="C7131" s="56"/>
      <c r="D7131" s="56"/>
      <c r="E7131" s="56"/>
      <c r="F7131" s="56"/>
      <c r="G7131" s="56"/>
      <c r="H7131" s="56"/>
      <c r="I7131" s="85"/>
      <c r="J7131" s="85"/>
    </row>
    <row r="7132" spans="3:10" ht="25.5" customHeight="1" x14ac:dyDescent="0.25">
      <c r="C7132" s="56"/>
      <c r="D7132" s="56"/>
      <c r="E7132" s="56"/>
      <c r="F7132" s="56"/>
      <c r="G7132" s="56"/>
      <c r="H7132" s="56"/>
      <c r="I7132" s="85"/>
      <c r="J7132" s="85"/>
    </row>
    <row r="7133" spans="3:10" ht="25.5" customHeight="1" x14ac:dyDescent="0.25">
      <c r="C7133" s="56"/>
      <c r="D7133" s="56"/>
      <c r="E7133" s="56"/>
      <c r="F7133" s="56"/>
      <c r="G7133" s="56"/>
      <c r="H7133" s="56"/>
      <c r="I7133" s="85"/>
      <c r="J7133" s="85"/>
    </row>
    <row r="7134" spans="3:10" ht="25.5" customHeight="1" x14ac:dyDescent="0.25">
      <c r="C7134" s="56"/>
      <c r="D7134" s="56"/>
      <c r="E7134" s="56"/>
      <c r="F7134" s="56"/>
      <c r="G7134" s="56"/>
      <c r="H7134" s="56"/>
      <c r="I7134" s="85"/>
      <c r="J7134" s="85"/>
    </row>
    <row r="7135" spans="3:10" ht="25.5" customHeight="1" x14ac:dyDescent="0.25">
      <c r="C7135" s="56"/>
      <c r="D7135" s="56"/>
      <c r="E7135" s="56"/>
      <c r="F7135" s="56"/>
      <c r="G7135" s="56"/>
      <c r="H7135" s="56"/>
      <c r="I7135" s="85"/>
      <c r="J7135" s="85"/>
    </row>
    <row r="7136" spans="3:10" ht="25.5" customHeight="1" x14ac:dyDescent="0.25">
      <c r="C7136" s="56"/>
      <c r="D7136" s="56"/>
      <c r="E7136" s="56"/>
      <c r="F7136" s="56"/>
      <c r="G7136" s="56"/>
      <c r="H7136" s="56"/>
      <c r="I7136" s="85"/>
      <c r="J7136" s="85"/>
    </row>
    <row r="7137" spans="3:10" ht="25.5" customHeight="1" x14ac:dyDescent="0.25">
      <c r="C7137" s="56"/>
      <c r="D7137" s="56"/>
      <c r="E7137" s="56"/>
      <c r="F7137" s="56"/>
      <c r="G7137" s="56"/>
      <c r="H7137" s="56"/>
      <c r="I7137" s="85"/>
      <c r="J7137" s="85"/>
    </row>
    <row r="7138" spans="3:10" ht="25.5" customHeight="1" x14ac:dyDescent="0.25">
      <c r="C7138" s="56"/>
      <c r="D7138" s="56"/>
      <c r="E7138" s="56"/>
      <c r="F7138" s="56"/>
      <c r="G7138" s="56"/>
      <c r="H7138" s="56"/>
      <c r="I7138" s="85"/>
      <c r="J7138" s="85"/>
    </row>
    <row r="7139" spans="3:10" ht="25.5" customHeight="1" x14ac:dyDescent="0.25">
      <c r="C7139" s="56"/>
      <c r="D7139" s="56"/>
      <c r="E7139" s="56"/>
      <c r="F7139" s="56"/>
      <c r="G7139" s="56"/>
      <c r="H7139" s="56"/>
      <c r="I7139" s="85"/>
      <c r="J7139" s="85"/>
    </row>
    <row r="7140" spans="3:10" ht="25.5" customHeight="1" x14ac:dyDescent="0.25">
      <c r="C7140" s="56"/>
      <c r="D7140" s="56"/>
      <c r="E7140" s="56"/>
      <c r="F7140" s="56"/>
      <c r="G7140" s="56"/>
      <c r="H7140" s="56"/>
      <c r="I7140" s="85"/>
      <c r="J7140" s="85"/>
    </row>
    <row r="7141" spans="3:10" ht="25.5" customHeight="1" x14ac:dyDescent="0.25">
      <c r="C7141" s="56"/>
      <c r="D7141" s="56"/>
      <c r="E7141" s="56"/>
      <c r="F7141" s="56"/>
      <c r="G7141" s="56"/>
      <c r="H7141" s="56"/>
      <c r="I7141" s="85"/>
      <c r="J7141" s="85"/>
    </row>
    <row r="7142" spans="3:10" ht="25.5" customHeight="1" x14ac:dyDescent="0.25">
      <c r="C7142" s="56"/>
      <c r="D7142" s="56"/>
      <c r="E7142" s="56"/>
      <c r="F7142" s="56"/>
      <c r="G7142" s="56"/>
      <c r="H7142" s="56"/>
      <c r="I7142" s="85"/>
      <c r="J7142" s="85"/>
    </row>
    <row r="7143" spans="3:10" ht="25.5" customHeight="1" x14ac:dyDescent="0.25">
      <c r="C7143" s="56"/>
      <c r="D7143" s="56"/>
      <c r="E7143" s="56"/>
      <c r="F7143" s="56"/>
      <c r="G7143" s="56"/>
      <c r="H7143" s="56"/>
      <c r="I7143" s="85"/>
      <c r="J7143" s="85"/>
    </row>
    <row r="7144" spans="3:10" ht="25.5" customHeight="1" x14ac:dyDescent="0.25">
      <c r="C7144" s="56"/>
      <c r="D7144" s="56"/>
      <c r="E7144" s="56"/>
      <c r="F7144" s="56"/>
      <c r="G7144" s="56"/>
      <c r="H7144" s="56"/>
      <c r="I7144" s="85"/>
      <c r="J7144" s="85"/>
    </row>
    <row r="7145" spans="3:10" ht="25.5" customHeight="1" x14ac:dyDescent="0.25">
      <c r="C7145" s="56"/>
      <c r="D7145" s="56"/>
      <c r="E7145" s="56"/>
      <c r="F7145" s="56"/>
      <c r="G7145" s="56"/>
      <c r="H7145" s="56"/>
      <c r="I7145" s="85"/>
      <c r="J7145" s="85"/>
    </row>
    <row r="7146" spans="3:10" ht="25.5" customHeight="1" x14ac:dyDescent="0.25">
      <c r="C7146" s="56"/>
      <c r="D7146" s="56"/>
      <c r="E7146" s="56"/>
      <c r="F7146" s="56"/>
      <c r="G7146" s="56"/>
      <c r="H7146" s="56"/>
      <c r="I7146" s="85"/>
      <c r="J7146" s="85"/>
    </row>
    <row r="7147" spans="3:10" ht="25.5" customHeight="1" x14ac:dyDescent="0.25">
      <c r="C7147" s="56"/>
      <c r="D7147" s="56"/>
      <c r="E7147" s="56"/>
      <c r="F7147" s="56"/>
      <c r="G7147" s="56"/>
      <c r="H7147" s="56"/>
      <c r="I7147" s="85"/>
      <c r="J7147" s="85"/>
    </row>
    <row r="7148" spans="3:10" ht="25.5" customHeight="1" x14ac:dyDescent="0.25">
      <c r="C7148" s="56"/>
      <c r="D7148" s="56"/>
      <c r="E7148" s="56"/>
      <c r="F7148" s="56"/>
      <c r="G7148" s="56"/>
      <c r="H7148" s="56"/>
      <c r="I7148" s="85"/>
      <c r="J7148" s="85"/>
    </row>
    <row r="7149" spans="3:10" ht="25.5" customHeight="1" x14ac:dyDescent="0.25">
      <c r="C7149" s="56"/>
      <c r="D7149" s="56"/>
      <c r="E7149" s="56"/>
      <c r="F7149" s="56"/>
      <c r="G7149" s="56"/>
      <c r="H7149" s="56"/>
      <c r="I7149" s="85"/>
      <c r="J7149" s="85"/>
    </row>
    <row r="7150" spans="3:10" ht="25.5" customHeight="1" x14ac:dyDescent="0.25">
      <c r="C7150" s="56"/>
      <c r="D7150" s="56"/>
      <c r="E7150" s="56"/>
      <c r="F7150" s="56"/>
      <c r="G7150" s="56"/>
      <c r="H7150" s="56"/>
      <c r="I7150" s="85"/>
      <c r="J7150" s="85"/>
    </row>
    <row r="7151" spans="3:10" ht="25.5" customHeight="1" x14ac:dyDescent="0.25">
      <c r="C7151" s="56"/>
      <c r="D7151" s="56"/>
      <c r="E7151" s="56"/>
      <c r="F7151" s="56"/>
      <c r="G7151" s="56"/>
      <c r="H7151" s="56"/>
      <c r="I7151" s="85"/>
      <c r="J7151" s="85"/>
    </row>
    <row r="7152" spans="3:10" ht="25.5" customHeight="1" x14ac:dyDescent="0.25">
      <c r="C7152" s="56"/>
      <c r="D7152" s="56"/>
      <c r="E7152" s="56"/>
      <c r="F7152" s="56"/>
      <c r="G7152" s="56"/>
      <c r="H7152" s="56"/>
      <c r="I7152" s="85"/>
      <c r="J7152" s="85"/>
    </row>
    <row r="7153" spans="3:10" ht="25.5" customHeight="1" x14ac:dyDescent="0.25">
      <c r="C7153" s="56"/>
      <c r="D7153" s="56"/>
      <c r="E7153" s="56"/>
      <c r="F7153" s="56"/>
      <c r="G7153" s="56"/>
      <c r="H7153" s="56"/>
      <c r="I7153" s="85"/>
      <c r="J7153" s="85"/>
    </row>
    <row r="7154" spans="3:10" ht="25.5" customHeight="1" x14ac:dyDescent="0.25">
      <c r="C7154" s="56"/>
      <c r="D7154" s="56"/>
      <c r="E7154" s="56"/>
      <c r="F7154" s="56"/>
      <c r="G7154" s="56"/>
      <c r="H7154" s="56"/>
      <c r="I7154" s="85"/>
      <c r="J7154" s="85"/>
    </row>
    <row r="7155" spans="3:10" ht="25.5" customHeight="1" x14ac:dyDescent="0.25">
      <c r="C7155" s="56"/>
      <c r="D7155" s="56"/>
      <c r="E7155" s="56"/>
      <c r="F7155" s="56"/>
      <c r="G7155" s="56"/>
      <c r="H7155" s="56"/>
      <c r="I7155" s="85"/>
      <c r="J7155" s="85"/>
    </row>
    <row r="7156" spans="3:10" ht="25.5" customHeight="1" x14ac:dyDescent="0.25">
      <c r="C7156" s="56"/>
      <c r="D7156" s="56"/>
      <c r="E7156" s="56"/>
      <c r="F7156" s="56"/>
      <c r="G7156" s="56"/>
      <c r="H7156" s="56"/>
      <c r="I7156" s="85"/>
      <c r="J7156" s="85"/>
    </row>
    <row r="7157" spans="3:10" ht="25.5" customHeight="1" x14ac:dyDescent="0.25">
      <c r="C7157" s="56"/>
      <c r="D7157" s="56"/>
      <c r="E7157" s="56"/>
      <c r="F7157" s="56"/>
      <c r="G7157" s="56"/>
      <c r="H7157" s="56"/>
      <c r="I7157" s="85"/>
      <c r="J7157" s="85"/>
    </row>
    <row r="7158" spans="3:10" ht="25.5" customHeight="1" x14ac:dyDescent="0.25">
      <c r="C7158" s="56"/>
      <c r="D7158" s="56"/>
      <c r="E7158" s="56"/>
      <c r="F7158" s="56"/>
      <c r="G7158" s="56"/>
      <c r="H7158" s="56"/>
      <c r="I7158" s="85"/>
      <c r="J7158" s="85"/>
    </row>
    <row r="7159" spans="3:10" ht="25.5" customHeight="1" x14ac:dyDescent="0.25">
      <c r="C7159" s="56"/>
      <c r="D7159" s="56"/>
      <c r="E7159" s="56"/>
      <c r="F7159" s="56"/>
      <c r="G7159" s="56"/>
      <c r="H7159" s="56"/>
      <c r="I7159" s="85"/>
      <c r="J7159" s="85"/>
    </row>
    <row r="7160" spans="3:10" ht="25.5" customHeight="1" x14ac:dyDescent="0.25">
      <c r="C7160" s="56"/>
      <c r="D7160" s="56"/>
      <c r="E7160" s="56"/>
      <c r="F7160" s="56"/>
      <c r="G7160" s="56"/>
      <c r="H7160" s="56"/>
      <c r="I7160" s="85"/>
      <c r="J7160" s="85"/>
    </row>
    <row r="7161" spans="3:10" ht="25.5" customHeight="1" x14ac:dyDescent="0.25">
      <c r="C7161" s="56"/>
      <c r="D7161" s="56"/>
      <c r="E7161" s="56"/>
      <c r="F7161" s="56"/>
      <c r="G7161" s="56"/>
      <c r="H7161" s="56"/>
      <c r="I7161" s="85"/>
      <c r="J7161" s="85"/>
    </row>
    <row r="7162" spans="3:10" ht="25.5" customHeight="1" x14ac:dyDescent="0.25">
      <c r="C7162" s="56"/>
      <c r="D7162" s="56"/>
      <c r="E7162" s="56"/>
      <c r="F7162" s="56"/>
      <c r="G7162" s="56"/>
      <c r="H7162" s="56"/>
      <c r="I7162" s="85"/>
      <c r="J7162" s="85"/>
    </row>
    <row r="7163" spans="3:10" ht="25.5" customHeight="1" x14ac:dyDescent="0.25">
      <c r="C7163" s="56"/>
      <c r="D7163" s="56"/>
      <c r="E7163" s="56"/>
      <c r="F7163" s="56"/>
      <c r="G7163" s="56"/>
      <c r="H7163" s="56"/>
      <c r="I7163" s="85"/>
      <c r="J7163" s="85"/>
    </row>
    <row r="7164" spans="3:10" ht="25.5" customHeight="1" x14ac:dyDescent="0.25">
      <c r="C7164" s="56"/>
      <c r="D7164" s="56"/>
      <c r="E7164" s="56"/>
      <c r="F7164" s="56"/>
      <c r="G7164" s="56"/>
      <c r="H7164" s="56"/>
      <c r="I7164" s="85"/>
      <c r="J7164" s="85"/>
    </row>
    <row r="7165" spans="3:10" ht="25.5" customHeight="1" x14ac:dyDescent="0.25">
      <c r="C7165" s="56"/>
      <c r="D7165" s="56"/>
      <c r="E7165" s="56"/>
      <c r="F7165" s="56"/>
      <c r="G7165" s="56"/>
      <c r="H7165" s="56"/>
      <c r="I7165" s="85"/>
      <c r="J7165" s="85"/>
    </row>
    <row r="7166" spans="3:10" ht="25.5" customHeight="1" x14ac:dyDescent="0.25">
      <c r="C7166" s="56"/>
      <c r="D7166" s="56"/>
      <c r="E7166" s="56"/>
      <c r="F7166" s="56"/>
      <c r="G7166" s="56"/>
      <c r="H7166" s="56"/>
      <c r="I7166" s="85"/>
      <c r="J7166" s="85"/>
    </row>
    <row r="7167" spans="3:10" ht="25.5" customHeight="1" x14ac:dyDescent="0.25">
      <c r="C7167" s="56"/>
      <c r="D7167" s="56"/>
      <c r="E7167" s="56"/>
      <c r="F7167" s="56"/>
      <c r="G7167" s="56"/>
      <c r="H7167" s="56"/>
      <c r="I7167" s="85"/>
      <c r="J7167" s="85"/>
    </row>
    <row r="7168" spans="3:10" ht="25.5" customHeight="1" x14ac:dyDescent="0.25">
      <c r="C7168" s="56"/>
      <c r="D7168" s="56"/>
      <c r="E7168" s="56"/>
      <c r="F7168" s="56"/>
      <c r="G7168" s="56"/>
      <c r="H7168" s="56"/>
      <c r="I7168" s="85"/>
      <c r="J7168" s="85"/>
    </row>
    <row r="7169" spans="3:10" ht="25.5" customHeight="1" x14ac:dyDescent="0.25">
      <c r="C7169" s="56"/>
      <c r="D7169" s="56"/>
      <c r="E7169" s="56"/>
      <c r="F7169" s="56"/>
      <c r="G7169" s="56"/>
      <c r="H7169" s="56"/>
      <c r="I7169" s="85"/>
      <c r="J7169" s="85"/>
    </row>
    <row r="7170" spans="3:10" ht="25.5" customHeight="1" x14ac:dyDescent="0.25">
      <c r="C7170" s="56"/>
      <c r="D7170" s="56"/>
      <c r="E7170" s="56"/>
      <c r="F7170" s="56"/>
      <c r="G7170" s="56"/>
      <c r="H7170" s="56"/>
      <c r="I7170" s="85"/>
      <c r="J7170" s="85"/>
    </row>
    <row r="7171" spans="3:10" ht="25.5" customHeight="1" x14ac:dyDescent="0.25">
      <c r="C7171" s="56"/>
      <c r="D7171" s="56"/>
      <c r="E7171" s="56"/>
      <c r="F7171" s="56"/>
      <c r="G7171" s="56"/>
      <c r="H7171" s="56"/>
      <c r="I7171" s="85"/>
      <c r="J7171" s="85"/>
    </row>
    <row r="7172" spans="3:10" ht="25.5" customHeight="1" x14ac:dyDescent="0.25">
      <c r="C7172" s="56"/>
      <c r="D7172" s="56"/>
      <c r="E7172" s="56"/>
      <c r="F7172" s="56"/>
      <c r="G7172" s="56"/>
      <c r="H7172" s="56"/>
      <c r="I7172" s="85"/>
      <c r="J7172" s="85"/>
    </row>
    <row r="7173" spans="3:10" ht="25.5" customHeight="1" x14ac:dyDescent="0.25">
      <c r="C7173" s="56"/>
      <c r="D7173" s="56"/>
      <c r="E7173" s="56"/>
      <c r="F7173" s="56"/>
      <c r="G7173" s="56"/>
      <c r="H7173" s="56"/>
      <c r="I7173" s="85"/>
      <c r="J7173" s="85"/>
    </row>
    <row r="7174" spans="3:10" ht="25.5" customHeight="1" x14ac:dyDescent="0.25">
      <c r="C7174" s="56"/>
      <c r="D7174" s="56"/>
      <c r="E7174" s="56"/>
      <c r="F7174" s="56"/>
      <c r="G7174" s="56"/>
      <c r="H7174" s="56"/>
      <c r="I7174" s="85"/>
      <c r="J7174" s="85"/>
    </row>
    <row r="7175" spans="3:10" ht="25.5" customHeight="1" x14ac:dyDescent="0.25">
      <c r="C7175" s="56"/>
      <c r="D7175" s="56"/>
      <c r="E7175" s="56"/>
      <c r="F7175" s="56"/>
      <c r="G7175" s="56"/>
      <c r="H7175" s="56"/>
      <c r="I7175" s="85"/>
      <c r="J7175" s="85"/>
    </row>
    <row r="7176" spans="3:10" ht="25.5" customHeight="1" x14ac:dyDescent="0.25">
      <c r="C7176" s="56"/>
      <c r="D7176" s="56"/>
      <c r="E7176" s="56"/>
      <c r="F7176" s="56"/>
      <c r="G7176" s="56"/>
      <c r="H7176" s="56"/>
      <c r="I7176" s="85"/>
      <c r="J7176" s="85"/>
    </row>
    <row r="7177" spans="3:10" ht="25.5" customHeight="1" x14ac:dyDescent="0.25">
      <c r="C7177" s="56"/>
      <c r="D7177" s="56"/>
      <c r="E7177" s="56"/>
      <c r="F7177" s="56"/>
      <c r="G7177" s="56"/>
      <c r="H7177" s="56"/>
      <c r="I7177" s="85"/>
      <c r="J7177" s="85"/>
    </row>
    <row r="7178" spans="3:10" ht="25.5" customHeight="1" x14ac:dyDescent="0.25">
      <c r="C7178" s="56"/>
      <c r="D7178" s="56"/>
      <c r="E7178" s="56"/>
      <c r="F7178" s="56"/>
      <c r="G7178" s="56"/>
      <c r="H7178" s="56"/>
      <c r="I7178" s="85"/>
      <c r="J7178" s="85"/>
    </row>
    <row r="7179" spans="3:10" ht="25.5" customHeight="1" x14ac:dyDescent="0.25">
      <c r="C7179" s="56"/>
      <c r="D7179" s="56"/>
      <c r="E7179" s="56"/>
      <c r="F7179" s="56"/>
      <c r="G7179" s="56"/>
      <c r="H7179" s="56"/>
      <c r="I7179" s="85"/>
      <c r="J7179" s="85"/>
    </row>
    <row r="7180" spans="3:10" ht="25.5" customHeight="1" x14ac:dyDescent="0.25">
      <c r="C7180" s="56"/>
      <c r="D7180" s="56"/>
      <c r="E7180" s="56"/>
      <c r="F7180" s="56"/>
      <c r="G7180" s="56"/>
      <c r="H7180" s="56"/>
      <c r="I7180" s="85"/>
      <c r="J7180" s="85"/>
    </row>
    <row r="7181" spans="3:10" ht="25.5" customHeight="1" x14ac:dyDescent="0.25">
      <c r="C7181" s="56"/>
      <c r="D7181" s="56"/>
      <c r="E7181" s="56"/>
      <c r="F7181" s="56"/>
      <c r="G7181" s="56"/>
      <c r="H7181" s="56"/>
      <c r="I7181" s="85"/>
      <c r="J7181" s="85"/>
    </row>
    <row r="7182" spans="3:10" ht="25.5" customHeight="1" x14ac:dyDescent="0.25">
      <c r="C7182" s="56"/>
      <c r="D7182" s="56"/>
      <c r="E7182" s="56"/>
      <c r="F7182" s="56"/>
      <c r="G7182" s="56"/>
      <c r="H7182" s="56"/>
      <c r="I7182" s="85"/>
      <c r="J7182" s="85"/>
    </row>
    <row r="7183" spans="3:10" ht="25.5" customHeight="1" x14ac:dyDescent="0.25">
      <c r="C7183" s="56"/>
      <c r="D7183" s="56"/>
      <c r="E7183" s="56"/>
      <c r="F7183" s="56"/>
      <c r="G7183" s="56"/>
      <c r="H7183" s="56"/>
      <c r="I7183" s="85"/>
      <c r="J7183" s="85"/>
    </row>
    <row r="7184" spans="3:10" ht="25.5" customHeight="1" x14ac:dyDescent="0.25">
      <c r="C7184" s="56"/>
      <c r="D7184" s="56"/>
      <c r="E7184" s="56"/>
      <c r="F7184" s="56"/>
      <c r="G7184" s="56"/>
      <c r="H7184" s="56"/>
      <c r="I7184" s="85"/>
      <c r="J7184" s="85"/>
    </row>
    <row r="7185" spans="3:10" ht="25.5" customHeight="1" x14ac:dyDescent="0.25">
      <c r="C7185" s="56"/>
      <c r="D7185" s="56"/>
      <c r="E7185" s="56"/>
      <c r="F7185" s="56"/>
      <c r="G7185" s="56"/>
      <c r="H7185" s="56"/>
      <c r="I7185" s="85"/>
      <c r="J7185" s="85"/>
    </row>
    <row r="7186" spans="3:10" ht="25.5" customHeight="1" x14ac:dyDescent="0.25">
      <c r="C7186" s="56"/>
      <c r="D7186" s="56"/>
      <c r="E7186" s="56"/>
      <c r="F7186" s="56"/>
      <c r="G7186" s="56"/>
      <c r="H7186" s="56"/>
      <c r="I7186" s="85"/>
      <c r="J7186" s="85"/>
    </row>
    <row r="7187" spans="3:10" ht="25.5" customHeight="1" x14ac:dyDescent="0.25">
      <c r="C7187" s="56"/>
      <c r="D7187" s="56"/>
      <c r="E7187" s="56"/>
      <c r="F7187" s="56"/>
      <c r="G7187" s="56"/>
      <c r="H7187" s="56"/>
      <c r="I7187" s="85"/>
      <c r="J7187" s="85"/>
    </row>
    <row r="7188" spans="3:10" ht="25.5" customHeight="1" x14ac:dyDescent="0.25">
      <c r="C7188" s="56"/>
      <c r="D7188" s="56"/>
      <c r="E7188" s="56"/>
      <c r="F7188" s="56"/>
      <c r="G7188" s="56"/>
      <c r="H7188" s="56"/>
      <c r="I7188" s="85"/>
      <c r="J7188" s="85"/>
    </row>
    <row r="7189" spans="3:10" ht="25.5" customHeight="1" x14ac:dyDescent="0.25">
      <c r="C7189" s="56"/>
      <c r="D7189" s="56"/>
      <c r="E7189" s="56"/>
      <c r="F7189" s="56"/>
      <c r="G7189" s="56"/>
      <c r="H7189" s="56"/>
      <c r="I7189" s="85"/>
      <c r="J7189" s="85"/>
    </row>
    <row r="7190" spans="3:10" ht="25.5" customHeight="1" x14ac:dyDescent="0.25">
      <c r="C7190" s="56"/>
      <c r="D7190" s="56"/>
      <c r="E7190" s="56"/>
      <c r="F7190" s="56"/>
      <c r="G7190" s="56"/>
      <c r="H7190" s="56"/>
      <c r="I7190" s="85"/>
      <c r="J7190" s="85"/>
    </row>
    <row r="7191" spans="3:10" ht="25.5" customHeight="1" x14ac:dyDescent="0.25">
      <c r="C7191" s="56"/>
      <c r="D7191" s="56"/>
      <c r="E7191" s="56"/>
      <c r="F7191" s="56"/>
      <c r="G7191" s="56"/>
      <c r="H7191" s="56"/>
      <c r="I7191" s="85"/>
      <c r="J7191" s="85"/>
    </row>
    <row r="7192" spans="3:10" ht="25.5" customHeight="1" x14ac:dyDescent="0.25">
      <c r="C7192" s="56"/>
      <c r="D7192" s="56"/>
      <c r="E7192" s="56"/>
      <c r="F7192" s="56"/>
      <c r="G7192" s="56"/>
      <c r="H7192" s="56"/>
      <c r="I7192" s="85"/>
      <c r="J7192" s="85"/>
    </row>
    <row r="7193" spans="3:10" ht="25.5" customHeight="1" x14ac:dyDescent="0.25">
      <c r="C7193" s="56"/>
      <c r="D7193" s="56"/>
      <c r="E7193" s="56"/>
      <c r="F7193" s="56"/>
      <c r="G7193" s="56"/>
      <c r="H7193" s="56"/>
      <c r="I7193" s="85"/>
      <c r="J7193" s="85"/>
    </row>
    <row r="7194" spans="3:10" ht="25.5" customHeight="1" x14ac:dyDescent="0.25">
      <c r="C7194" s="56"/>
      <c r="D7194" s="56"/>
      <c r="E7194" s="56"/>
      <c r="F7194" s="56"/>
      <c r="G7194" s="56"/>
      <c r="H7194" s="56"/>
      <c r="I7194" s="85"/>
      <c r="J7194" s="85"/>
    </row>
    <row r="7195" spans="3:10" ht="25.5" customHeight="1" x14ac:dyDescent="0.25">
      <c r="C7195" s="56"/>
      <c r="D7195" s="56"/>
      <c r="E7195" s="56"/>
      <c r="F7195" s="56"/>
      <c r="G7195" s="56"/>
      <c r="H7195" s="56"/>
      <c r="I7195" s="85"/>
      <c r="J7195" s="85"/>
    </row>
    <row r="7196" spans="3:10" ht="25.5" customHeight="1" x14ac:dyDescent="0.25">
      <c r="C7196" s="56"/>
      <c r="D7196" s="56"/>
      <c r="E7196" s="56"/>
      <c r="F7196" s="56"/>
      <c r="G7196" s="56"/>
      <c r="H7196" s="56"/>
      <c r="I7196" s="85"/>
      <c r="J7196" s="85"/>
    </row>
    <row r="7197" spans="3:10" ht="25.5" customHeight="1" x14ac:dyDescent="0.25">
      <c r="C7197" s="56"/>
      <c r="D7197" s="56"/>
      <c r="E7197" s="56"/>
      <c r="F7197" s="56"/>
      <c r="G7197" s="56"/>
      <c r="H7197" s="56"/>
      <c r="I7197" s="85"/>
      <c r="J7197" s="85"/>
    </row>
    <row r="7198" spans="3:10" ht="25.5" customHeight="1" x14ac:dyDescent="0.25">
      <c r="C7198" s="56"/>
      <c r="D7198" s="56"/>
      <c r="E7198" s="56"/>
      <c r="F7198" s="56"/>
      <c r="G7198" s="56"/>
      <c r="H7198" s="56"/>
      <c r="I7198" s="85"/>
      <c r="J7198" s="85"/>
    </row>
    <row r="7199" spans="3:10" ht="25.5" customHeight="1" x14ac:dyDescent="0.25">
      <c r="C7199" s="56"/>
      <c r="D7199" s="56"/>
      <c r="E7199" s="56"/>
      <c r="F7199" s="56"/>
      <c r="G7199" s="56"/>
      <c r="H7199" s="56"/>
      <c r="I7199" s="85"/>
      <c r="J7199" s="85"/>
    </row>
    <row r="7200" spans="3:10" ht="25.5" customHeight="1" x14ac:dyDescent="0.25">
      <c r="C7200" s="56"/>
      <c r="D7200" s="56"/>
      <c r="E7200" s="56"/>
      <c r="F7200" s="56"/>
      <c r="G7200" s="56"/>
      <c r="H7200" s="56"/>
      <c r="I7200" s="85"/>
      <c r="J7200" s="85"/>
    </row>
    <row r="7201" spans="3:10" ht="25.5" customHeight="1" x14ac:dyDescent="0.25">
      <c r="C7201" s="56"/>
      <c r="D7201" s="56"/>
      <c r="E7201" s="56"/>
      <c r="F7201" s="56"/>
      <c r="G7201" s="56"/>
      <c r="H7201" s="56"/>
      <c r="I7201" s="85"/>
      <c r="J7201" s="85"/>
    </row>
    <row r="7202" spans="3:10" ht="25.5" customHeight="1" x14ac:dyDescent="0.25">
      <c r="C7202" s="56"/>
      <c r="D7202" s="56"/>
      <c r="E7202" s="56"/>
      <c r="F7202" s="56"/>
      <c r="G7202" s="56"/>
      <c r="H7202" s="56"/>
      <c r="I7202" s="85"/>
      <c r="J7202" s="85"/>
    </row>
    <row r="7203" spans="3:10" ht="25.5" customHeight="1" x14ac:dyDescent="0.25">
      <c r="C7203" s="56"/>
      <c r="D7203" s="56"/>
      <c r="E7203" s="56"/>
      <c r="F7203" s="56"/>
      <c r="G7203" s="56"/>
      <c r="H7203" s="56"/>
      <c r="I7203" s="85"/>
      <c r="J7203" s="85"/>
    </row>
    <row r="7204" spans="3:10" ht="25.5" customHeight="1" x14ac:dyDescent="0.25">
      <c r="C7204" s="56"/>
      <c r="D7204" s="56"/>
      <c r="E7204" s="56"/>
      <c r="F7204" s="56"/>
      <c r="G7204" s="56"/>
      <c r="H7204" s="56"/>
      <c r="I7204" s="85"/>
      <c r="J7204" s="85"/>
    </row>
    <row r="7205" spans="3:10" ht="25.5" customHeight="1" x14ac:dyDescent="0.25">
      <c r="C7205" s="56"/>
      <c r="D7205" s="56"/>
      <c r="E7205" s="56"/>
      <c r="F7205" s="56"/>
      <c r="G7205" s="56"/>
      <c r="H7205" s="56"/>
      <c r="I7205" s="85"/>
      <c r="J7205" s="85"/>
    </row>
    <row r="7206" spans="3:10" ht="25.5" customHeight="1" x14ac:dyDescent="0.25">
      <c r="C7206" s="56"/>
      <c r="D7206" s="56"/>
      <c r="E7206" s="56"/>
      <c r="F7206" s="56"/>
      <c r="G7206" s="56"/>
      <c r="H7206" s="56"/>
      <c r="I7206" s="85"/>
      <c r="J7206" s="85"/>
    </row>
    <row r="7207" spans="3:10" ht="25.5" customHeight="1" x14ac:dyDescent="0.25">
      <c r="C7207" s="56"/>
      <c r="D7207" s="56"/>
      <c r="E7207" s="56"/>
      <c r="F7207" s="56"/>
      <c r="G7207" s="56"/>
      <c r="H7207" s="56"/>
      <c r="I7207" s="85"/>
      <c r="J7207" s="85"/>
    </row>
    <row r="7208" spans="3:10" ht="25.5" customHeight="1" x14ac:dyDescent="0.25">
      <c r="C7208" s="56"/>
      <c r="D7208" s="56"/>
      <c r="E7208" s="56"/>
      <c r="F7208" s="56"/>
      <c r="G7208" s="56"/>
      <c r="H7208" s="56"/>
      <c r="I7208" s="85"/>
      <c r="J7208" s="85"/>
    </row>
    <row r="7209" spans="3:10" ht="25.5" customHeight="1" x14ac:dyDescent="0.25">
      <c r="C7209" s="56"/>
      <c r="D7209" s="56"/>
      <c r="E7209" s="56"/>
      <c r="F7209" s="56"/>
      <c r="G7209" s="56"/>
      <c r="H7209" s="56"/>
      <c r="I7209" s="85"/>
      <c r="J7209" s="85"/>
    </row>
    <row r="7210" spans="3:10" ht="25.5" customHeight="1" x14ac:dyDescent="0.25">
      <c r="C7210" s="56"/>
      <c r="D7210" s="56"/>
      <c r="E7210" s="56"/>
      <c r="F7210" s="56"/>
      <c r="G7210" s="56"/>
      <c r="H7210" s="56"/>
      <c r="I7210" s="85"/>
      <c r="J7210" s="85"/>
    </row>
    <row r="7211" spans="3:10" ht="25.5" customHeight="1" x14ac:dyDescent="0.25">
      <c r="C7211" s="56"/>
      <c r="D7211" s="56"/>
      <c r="E7211" s="56"/>
      <c r="F7211" s="56"/>
      <c r="G7211" s="56"/>
      <c r="H7211" s="56"/>
      <c r="I7211" s="85"/>
      <c r="J7211" s="85"/>
    </row>
    <row r="7212" spans="3:10" ht="25.5" customHeight="1" x14ac:dyDescent="0.25">
      <c r="C7212" s="56"/>
      <c r="D7212" s="56"/>
      <c r="E7212" s="56"/>
      <c r="F7212" s="56"/>
      <c r="G7212" s="56"/>
      <c r="H7212" s="56"/>
      <c r="I7212" s="85"/>
      <c r="J7212" s="85"/>
    </row>
    <row r="7213" spans="3:10" ht="25.5" customHeight="1" x14ac:dyDescent="0.25">
      <c r="C7213" s="56"/>
      <c r="D7213" s="56"/>
      <c r="E7213" s="56"/>
      <c r="F7213" s="56"/>
      <c r="G7213" s="56"/>
      <c r="H7213" s="56"/>
      <c r="I7213" s="85"/>
      <c r="J7213" s="85"/>
    </row>
    <row r="7214" spans="3:10" ht="25.5" customHeight="1" x14ac:dyDescent="0.25">
      <c r="C7214" s="56"/>
      <c r="D7214" s="56"/>
      <c r="E7214" s="56"/>
      <c r="F7214" s="56"/>
      <c r="G7214" s="56"/>
      <c r="H7214" s="56"/>
      <c r="I7214" s="85"/>
      <c r="J7214" s="85"/>
    </row>
    <row r="7215" spans="3:10" ht="25.5" customHeight="1" x14ac:dyDescent="0.25">
      <c r="C7215" s="56"/>
      <c r="D7215" s="56"/>
      <c r="E7215" s="56"/>
      <c r="F7215" s="56"/>
      <c r="G7215" s="56"/>
      <c r="H7215" s="56"/>
      <c r="I7215" s="85"/>
      <c r="J7215" s="85"/>
    </row>
    <row r="7216" spans="3:10" ht="25.5" customHeight="1" x14ac:dyDescent="0.25">
      <c r="C7216" s="56"/>
      <c r="D7216" s="56"/>
      <c r="E7216" s="56"/>
      <c r="F7216" s="56"/>
      <c r="G7216" s="56"/>
      <c r="H7216" s="56"/>
      <c r="I7216" s="85"/>
      <c r="J7216" s="85"/>
    </row>
    <row r="7217" spans="3:10" ht="25.5" customHeight="1" x14ac:dyDescent="0.25">
      <c r="C7217" s="56"/>
      <c r="D7217" s="56"/>
      <c r="E7217" s="56"/>
      <c r="F7217" s="56"/>
      <c r="G7217" s="56"/>
      <c r="H7217" s="56"/>
      <c r="I7217" s="85"/>
      <c r="J7217" s="85"/>
    </row>
    <row r="7218" spans="3:10" ht="25.5" customHeight="1" x14ac:dyDescent="0.25">
      <c r="C7218" s="56"/>
      <c r="D7218" s="56"/>
      <c r="E7218" s="56"/>
      <c r="F7218" s="56"/>
      <c r="G7218" s="56"/>
      <c r="H7218" s="56"/>
      <c r="I7218" s="85"/>
      <c r="J7218" s="85"/>
    </row>
    <row r="7219" spans="3:10" ht="25.5" customHeight="1" x14ac:dyDescent="0.25">
      <c r="C7219" s="56"/>
      <c r="D7219" s="56"/>
      <c r="E7219" s="56"/>
      <c r="F7219" s="56"/>
      <c r="G7219" s="56"/>
      <c r="H7219" s="56"/>
      <c r="I7219" s="85"/>
      <c r="J7219" s="85"/>
    </row>
    <row r="7220" spans="3:10" ht="25.5" customHeight="1" x14ac:dyDescent="0.25">
      <c r="C7220" s="56"/>
      <c r="D7220" s="56"/>
      <c r="E7220" s="56"/>
      <c r="F7220" s="56"/>
      <c r="G7220" s="56"/>
      <c r="H7220" s="56"/>
      <c r="I7220" s="85"/>
      <c r="J7220" s="85"/>
    </row>
    <row r="7221" spans="3:10" ht="25.5" customHeight="1" x14ac:dyDescent="0.25">
      <c r="C7221" s="56"/>
      <c r="D7221" s="56"/>
      <c r="E7221" s="56"/>
      <c r="F7221" s="56"/>
      <c r="G7221" s="56"/>
      <c r="H7221" s="56"/>
      <c r="I7221" s="85"/>
      <c r="J7221" s="85"/>
    </row>
    <row r="7222" spans="3:10" ht="25.5" customHeight="1" x14ac:dyDescent="0.25">
      <c r="C7222" s="56"/>
      <c r="D7222" s="56"/>
      <c r="E7222" s="56"/>
      <c r="F7222" s="56"/>
      <c r="G7222" s="56"/>
      <c r="H7222" s="56"/>
      <c r="I7222" s="85"/>
      <c r="J7222" s="85"/>
    </row>
    <row r="7223" spans="3:10" ht="25.5" customHeight="1" x14ac:dyDescent="0.25">
      <c r="C7223" s="56"/>
      <c r="D7223" s="56"/>
      <c r="E7223" s="56"/>
      <c r="F7223" s="56"/>
      <c r="G7223" s="56"/>
      <c r="H7223" s="56"/>
      <c r="I7223" s="85"/>
      <c r="J7223" s="85"/>
    </row>
    <row r="7224" spans="3:10" ht="25.5" customHeight="1" x14ac:dyDescent="0.25">
      <c r="C7224" s="56"/>
      <c r="D7224" s="56"/>
      <c r="E7224" s="56"/>
      <c r="F7224" s="56"/>
      <c r="G7224" s="56"/>
      <c r="H7224" s="56"/>
      <c r="I7224" s="85"/>
      <c r="J7224" s="85"/>
    </row>
    <row r="7225" spans="3:10" ht="25.5" customHeight="1" x14ac:dyDescent="0.25">
      <c r="C7225" s="56"/>
      <c r="D7225" s="56"/>
      <c r="E7225" s="56"/>
      <c r="F7225" s="56"/>
      <c r="G7225" s="56"/>
      <c r="H7225" s="56"/>
      <c r="I7225" s="85"/>
      <c r="J7225" s="85"/>
    </row>
    <row r="7226" spans="3:10" ht="25.5" customHeight="1" x14ac:dyDescent="0.25">
      <c r="C7226" s="56"/>
      <c r="D7226" s="56"/>
      <c r="E7226" s="56"/>
      <c r="F7226" s="56"/>
      <c r="G7226" s="56"/>
      <c r="H7226" s="56"/>
      <c r="I7226" s="85"/>
      <c r="J7226" s="85"/>
    </row>
    <row r="7227" spans="3:10" ht="25.5" customHeight="1" x14ac:dyDescent="0.25">
      <c r="C7227" s="56"/>
      <c r="D7227" s="56"/>
      <c r="E7227" s="56"/>
      <c r="F7227" s="56"/>
      <c r="G7227" s="56"/>
      <c r="H7227" s="56"/>
      <c r="I7227" s="85"/>
      <c r="J7227" s="85"/>
    </row>
    <row r="7228" spans="3:10" ht="25.5" customHeight="1" x14ac:dyDescent="0.25">
      <c r="C7228" s="56"/>
      <c r="D7228" s="56"/>
      <c r="E7228" s="56"/>
      <c r="F7228" s="56"/>
      <c r="G7228" s="56"/>
      <c r="H7228" s="56"/>
      <c r="I7228" s="85"/>
      <c r="J7228" s="85"/>
    </row>
    <row r="7229" spans="3:10" ht="25.5" customHeight="1" x14ac:dyDescent="0.25">
      <c r="C7229" s="56"/>
      <c r="D7229" s="56"/>
      <c r="E7229" s="56"/>
      <c r="F7229" s="56"/>
      <c r="G7229" s="56"/>
      <c r="H7229" s="56"/>
      <c r="I7229" s="85"/>
      <c r="J7229" s="85"/>
    </row>
    <row r="7230" spans="3:10" ht="25.5" customHeight="1" x14ac:dyDescent="0.25">
      <c r="C7230" s="56"/>
      <c r="D7230" s="56"/>
      <c r="E7230" s="56"/>
      <c r="F7230" s="56"/>
      <c r="G7230" s="56"/>
      <c r="H7230" s="56"/>
      <c r="I7230" s="85"/>
      <c r="J7230" s="85"/>
    </row>
    <row r="7231" spans="3:10" ht="25.5" customHeight="1" x14ac:dyDescent="0.25">
      <c r="C7231" s="56"/>
      <c r="D7231" s="56"/>
      <c r="E7231" s="56"/>
      <c r="F7231" s="56"/>
      <c r="G7231" s="56"/>
      <c r="H7231" s="56"/>
      <c r="I7231" s="85"/>
      <c r="J7231" s="85"/>
    </row>
    <row r="7232" spans="3:10" ht="25.5" customHeight="1" x14ac:dyDescent="0.25">
      <c r="C7232" s="56"/>
      <c r="D7232" s="56"/>
      <c r="E7232" s="56"/>
      <c r="F7232" s="56"/>
      <c r="G7232" s="56"/>
      <c r="H7232" s="56"/>
      <c r="I7232" s="85"/>
      <c r="J7232" s="85"/>
    </row>
    <row r="7233" spans="3:10" ht="25.5" customHeight="1" x14ac:dyDescent="0.25">
      <c r="C7233" s="56"/>
      <c r="D7233" s="56"/>
      <c r="E7233" s="56"/>
      <c r="F7233" s="56"/>
      <c r="G7233" s="56"/>
      <c r="H7233" s="56"/>
      <c r="I7233" s="85"/>
      <c r="J7233" s="85"/>
    </row>
    <row r="7234" spans="3:10" ht="25.5" customHeight="1" x14ac:dyDescent="0.25">
      <c r="C7234" s="56"/>
      <c r="D7234" s="56"/>
      <c r="E7234" s="56"/>
      <c r="F7234" s="56"/>
      <c r="G7234" s="56"/>
      <c r="H7234" s="56"/>
      <c r="I7234" s="85"/>
      <c r="J7234" s="85"/>
    </row>
    <row r="7235" spans="3:10" ht="25.5" customHeight="1" x14ac:dyDescent="0.25">
      <c r="C7235" s="56"/>
      <c r="D7235" s="56"/>
      <c r="E7235" s="56"/>
      <c r="F7235" s="56"/>
      <c r="G7235" s="56"/>
      <c r="H7235" s="56"/>
      <c r="I7235" s="85"/>
      <c r="J7235" s="85"/>
    </row>
    <row r="7236" spans="3:10" ht="25.5" customHeight="1" x14ac:dyDescent="0.25">
      <c r="C7236" s="56"/>
      <c r="D7236" s="56"/>
      <c r="E7236" s="56"/>
      <c r="F7236" s="56"/>
      <c r="G7236" s="56"/>
      <c r="H7236" s="56"/>
      <c r="I7236" s="85"/>
      <c r="J7236" s="85"/>
    </row>
    <row r="7237" spans="3:10" ht="25.5" customHeight="1" x14ac:dyDescent="0.25">
      <c r="C7237" s="56"/>
      <c r="D7237" s="56"/>
      <c r="E7237" s="56"/>
      <c r="F7237" s="56"/>
      <c r="G7237" s="56"/>
      <c r="H7237" s="56"/>
      <c r="I7237" s="85"/>
      <c r="J7237" s="85"/>
    </row>
    <row r="7238" spans="3:10" ht="25.5" customHeight="1" x14ac:dyDescent="0.25">
      <c r="C7238" s="56"/>
      <c r="D7238" s="56"/>
      <c r="E7238" s="56"/>
      <c r="F7238" s="56"/>
      <c r="G7238" s="56"/>
      <c r="H7238" s="56"/>
      <c r="I7238" s="85"/>
      <c r="J7238" s="85"/>
    </row>
    <row r="7239" spans="3:10" ht="25.5" customHeight="1" x14ac:dyDescent="0.25">
      <c r="C7239" s="56"/>
      <c r="D7239" s="56"/>
      <c r="E7239" s="56"/>
      <c r="F7239" s="56"/>
      <c r="G7239" s="56"/>
      <c r="H7239" s="56"/>
      <c r="I7239" s="85"/>
      <c r="J7239" s="85"/>
    </row>
    <row r="7240" spans="3:10" ht="25.5" customHeight="1" x14ac:dyDescent="0.25">
      <c r="C7240" s="56"/>
      <c r="D7240" s="56"/>
      <c r="E7240" s="56"/>
      <c r="F7240" s="56"/>
      <c r="G7240" s="56"/>
      <c r="H7240" s="56"/>
      <c r="I7240" s="85"/>
      <c r="J7240" s="85"/>
    </row>
    <row r="7241" spans="3:10" ht="25.5" customHeight="1" x14ac:dyDescent="0.25">
      <c r="C7241" s="56"/>
      <c r="D7241" s="56"/>
      <c r="E7241" s="56"/>
      <c r="F7241" s="56"/>
      <c r="G7241" s="56"/>
      <c r="H7241" s="56"/>
      <c r="I7241" s="85"/>
      <c r="J7241" s="85"/>
    </row>
    <row r="7242" spans="3:10" ht="25.5" customHeight="1" x14ac:dyDescent="0.25">
      <c r="C7242" s="56"/>
      <c r="D7242" s="56"/>
      <c r="E7242" s="56"/>
      <c r="F7242" s="56"/>
      <c r="G7242" s="56"/>
      <c r="H7242" s="56"/>
      <c r="I7242" s="85"/>
      <c r="J7242" s="85"/>
    </row>
    <row r="7243" spans="3:10" ht="25.5" customHeight="1" x14ac:dyDescent="0.25">
      <c r="C7243" s="56"/>
      <c r="D7243" s="56"/>
      <c r="E7243" s="56"/>
      <c r="F7243" s="56"/>
      <c r="G7243" s="56"/>
      <c r="H7243" s="56"/>
      <c r="I7243" s="85"/>
      <c r="J7243" s="85"/>
    </row>
    <row r="7244" spans="3:10" ht="25.5" customHeight="1" x14ac:dyDescent="0.25">
      <c r="C7244" s="56"/>
      <c r="D7244" s="56"/>
      <c r="E7244" s="56"/>
      <c r="F7244" s="56"/>
      <c r="G7244" s="56"/>
      <c r="H7244" s="56"/>
      <c r="I7244" s="85"/>
      <c r="J7244" s="85"/>
    </row>
    <row r="7245" spans="3:10" ht="25.5" customHeight="1" x14ac:dyDescent="0.25">
      <c r="C7245" s="56"/>
      <c r="D7245" s="56"/>
      <c r="E7245" s="56"/>
      <c r="F7245" s="56"/>
      <c r="G7245" s="56"/>
      <c r="H7245" s="56"/>
      <c r="I7245" s="85"/>
      <c r="J7245" s="85"/>
    </row>
    <row r="7246" spans="3:10" ht="25.5" customHeight="1" x14ac:dyDescent="0.25">
      <c r="C7246" s="56"/>
      <c r="D7246" s="56"/>
      <c r="E7246" s="56"/>
      <c r="F7246" s="56"/>
      <c r="G7246" s="56"/>
      <c r="H7246" s="56"/>
      <c r="I7246" s="85"/>
      <c r="J7246" s="85"/>
    </row>
    <row r="7247" spans="3:10" ht="25.5" customHeight="1" x14ac:dyDescent="0.25">
      <c r="C7247" s="56"/>
      <c r="D7247" s="56"/>
      <c r="E7247" s="56"/>
      <c r="F7247" s="56"/>
      <c r="G7247" s="56"/>
      <c r="H7247" s="56"/>
      <c r="I7247" s="85"/>
      <c r="J7247" s="85"/>
    </row>
    <row r="7248" spans="3:10" ht="25.5" customHeight="1" x14ac:dyDescent="0.25">
      <c r="C7248" s="56"/>
      <c r="D7248" s="56"/>
      <c r="E7248" s="56"/>
      <c r="F7248" s="56"/>
      <c r="G7248" s="56"/>
      <c r="H7248" s="56"/>
      <c r="I7248" s="85"/>
      <c r="J7248" s="85"/>
    </row>
    <row r="7249" spans="3:10" ht="25.5" customHeight="1" x14ac:dyDescent="0.25">
      <c r="C7249" s="56"/>
      <c r="D7249" s="56"/>
      <c r="E7249" s="56"/>
      <c r="F7249" s="56"/>
      <c r="G7249" s="56"/>
      <c r="H7249" s="56"/>
      <c r="I7249" s="85"/>
      <c r="J7249" s="85"/>
    </row>
    <row r="7250" spans="3:10" ht="25.5" customHeight="1" x14ac:dyDescent="0.25">
      <c r="C7250" s="56"/>
      <c r="D7250" s="56"/>
      <c r="E7250" s="56"/>
      <c r="F7250" s="56"/>
      <c r="G7250" s="56"/>
      <c r="H7250" s="56"/>
      <c r="I7250" s="85"/>
      <c r="J7250" s="85"/>
    </row>
    <row r="7251" spans="3:10" ht="25.5" customHeight="1" x14ac:dyDescent="0.25">
      <c r="C7251" s="56"/>
      <c r="D7251" s="56"/>
      <c r="E7251" s="56"/>
      <c r="F7251" s="56"/>
      <c r="G7251" s="56"/>
      <c r="H7251" s="56"/>
      <c r="I7251" s="85"/>
      <c r="J7251" s="85"/>
    </row>
    <row r="7252" spans="3:10" ht="25.5" customHeight="1" x14ac:dyDescent="0.25">
      <c r="C7252" s="56"/>
      <c r="D7252" s="56"/>
      <c r="E7252" s="56"/>
      <c r="F7252" s="56"/>
      <c r="G7252" s="56"/>
      <c r="H7252" s="56"/>
      <c r="I7252" s="85"/>
      <c r="J7252" s="85"/>
    </row>
    <row r="7253" spans="3:10" ht="25.5" customHeight="1" x14ac:dyDescent="0.25">
      <c r="C7253" s="56"/>
      <c r="D7253" s="56"/>
      <c r="E7253" s="56"/>
      <c r="F7253" s="56"/>
      <c r="G7253" s="56"/>
      <c r="H7253" s="56"/>
      <c r="I7253" s="85"/>
      <c r="J7253" s="85"/>
    </row>
    <row r="7254" spans="3:10" ht="25.5" customHeight="1" x14ac:dyDescent="0.25">
      <c r="C7254" s="56"/>
      <c r="D7254" s="56"/>
      <c r="E7254" s="56"/>
      <c r="F7254" s="56"/>
      <c r="G7254" s="56"/>
      <c r="H7254" s="56"/>
      <c r="I7254" s="85"/>
      <c r="J7254" s="85"/>
    </row>
    <row r="7255" spans="3:10" ht="25.5" customHeight="1" x14ac:dyDescent="0.25">
      <c r="C7255" s="56"/>
      <c r="D7255" s="56"/>
      <c r="E7255" s="56"/>
      <c r="F7255" s="56"/>
      <c r="G7255" s="56"/>
      <c r="H7255" s="56"/>
      <c r="I7255" s="85"/>
      <c r="J7255" s="85"/>
    </row>
    <row r="7256" spans="3:10" ht="25.5" customHeight="1" x14ac:dyDescent="0.25">
      <c r="C7256" s="56"/>
      <c r="D7256" s="56"/>
      <c r="E7256" s="56"/>
      <c r="F7256" s="56"/>
      <c r="G7256" s="56"/>
      <c r="H7256" s="56"/>
      <c r="I7256" s="85"/>
      <c r="J7256" s="85"/>
    </row>
    <row r="7257" spans="3:10" ht="25.5" customHeight="1" x14ac:dyDescent="0.25">
      <c r="C7257" s="56"/>
      <c r="D7257" s="56"/>
      <c r="E7257" s="56"/>
      <c r="F7257" s="56"/>
      <c r="G7257" s="56"/>
      <c r="H7257" s="56"/>
      <c r="I7257" s="85"/>
      <c r="J7257" s="85"/>
    </row>
    <row r="7258" spans="3:10" ht="25.5" customHeight="1" x14ac:dyDescent="0.25">
      <c r="C7258" s="56"/>
      <c r="D7258" s="56"/>
      <c r="E7258" s="56"/>
      <c r="F7258" s="56"/>
      <c r="G7258" s="56"/>
      <c r="H7258" s="56"/>
      <c r="I7258" s="85"/>
      <c r="J7258" s="85"/>
    </row>
    <row r="7259" spans="3:10" ht="25.5" customHeight="1" x14ac:dyDescent="0.25">
      <c r="C7259" s="56"/>
      <c r="D7259" s="56"/>
      <c r="E7259" s="56"/>
      <c r="F7259" s="56"/>
      <c r="G7259" s="56"/>
      <c r="H7259" s="56"/>
      <c r="I7259" s="85"/>
      <c r="J7259" s="85"/>
    </row>
    <row r="7260" spans="3:10" ht="25.5" customHeight="1" x14ac:dyDescent="0.25">
      <c r="C7260" s="56"/>
      <c r="D7260" s="56"/>
      <c r="E7260" s="56"/>
      <c r="F7260" s="56"/>
      <c r="G7260" s="56"/>
      <c r="H7260" s="56"/>
      <c r="I7260" s="85"/>
      <c r="J7260" s="85"/>
    </row>
    <row r="7261" spans="3:10" ht="25.5" customHeight="1" x14ac:dyDescent="0.25">
      <c r="C7261" s="56"/>
      <c r="D7261" s="56"/>
      <c r="E7261" s="56"/>
      <c r="F7261" s="56"/>
      <c r="G7261" s="56"/>
      <c r="H7261" s="56"/>
      <c r="I7261" s="85"/>
      <c r="J7261" s="85"/>
    </row>
    <row r="7262" spans="3:10" ht="25.5" customHeight="1" x14ac:dyDescent="0.25">
      <c r="C7262" s="56"/>
      <c r="D7262" s="56"/>
      <c r="E7262" s="56"/>
      <c r="F7262" s="56"/>
      <c r="G7262" s="56"/>
      <c r="H7262" s="56"/>
      <c r="I7262" s="85"/>
      <c r="J7262" s="85"/>
    </row>
    <row r="7263" spans="3:10" ht="25.5" customHeight="1" x14ac:dyDescent="0.25">
      <c r="C7263" s="56"/>
      <c r="D7263" s="56"/>
      <c r="E7263" s="56"/>
      <c r="F7263" s="56"/>
      <c r="G7263" s="56"/>
      <c r="H7263" s="56"/>
      <c r="I7263" s="85"/>
      <c r="J7263" s="85"/>
    </row>
    <row r="7264" spans="3:10" ht="25.5" customHeight="1" x14ac:dyDescent="0.25">
      <c r="C7264" s="56"/>
      <c r="D7264" s="56"/>
      <c r="E7264" s="56"/>
      <c r="F7264" s="56"/>
      <c r="G7264" s="56"/>
      <c r="H7264" s="56"/>
      <c r="I7264" s="85"/>
      <c r="J7264" s="85"/>
    </row>
    <row r="7265" spans="3:10" ht="25.5" customHeight="1" x14ac:dyDescent="0.25">
      <c r="C7265" s="56"/>
      <c r="D7265" s="56"/>
      <c r="E7265" s="56"/>
      <c r="F7265" s="56"/>
      <c r="G7265" s="56"/>
      <c r="H7265" s="56"/>
      <c r="I7265" s="85"/>
      <c r="J7265" s="85"/>
    </row>
    <row r="7266" spans="3:10" ht="25.5" customHeight="1" x14ac:dyDescent="0.25">
      <c r="C7266" s="56"/>
      <c r="D7266" s="56"/>
      <c r="E7266" s="56"/>
      <c r="F7266" s="56"/>
      <c r="G7266" s="56"/>
      <c r="H7266" s="56"/>
      <c r="I7266" s="85"/>
      <c r="J7266" s="85"/>
    </row>
    <row r="7267" spans="3:10" ht="25.5" customHeight="1" x14ac:dyDescent="0.25">
      <c r="C7267" s="56"/>
      <c r="D7267" s="56"/>
      <c r="E7267" s="56"/>
      <c r="F7267" s="56"/>
      <c r="G7267" s="56"/>
      <c r="H7267" s="56"/>
      <c r="I7267" s="85"/>
      <c r="J7267" s="85"/>
    </row>
    <row r="7268" spans="3:10" ht="25.5" customHeight="1" x14ac:dyDescent="0.25">
      <c r="C7268" s="56"/>
      <c r="D7268" s="56"/>
      <c r="E7268" s="56"/>
      <c r="F7268" s="56"/>
      <c r="G7268" s="56"/>
      <c r="H7268" s="56"/>
      <c r="I7268" s="85"/>
      <c r="J7268" s="85"/>
    </row>
    <row r="7269" spans="3:10" ht="25.5" customHeight="1" x14ac:dyDescent="0.25">
      <c r="C7269" s="56"/>
      <c r="D7269" s="56"/>
      <c r="E7269" s="56"/>
      <c r="F7269" s="56"/>
      <c r="G7269" s="56"/>
      <c r="H7269" s="56"/>
      <c r="I7269" s="85"/>
      <c r="J7269" s="85"/>
    </row>
    <row r="7270" spans="3:10" ht="25.5" customHeight="1" x14ac:dyDescent="0.25">
      <c r="C7270" s="56"/>
      <c r="D7270" s="56"/>
      <c r="E7270" s="56"/>
      <c r="F7270" s="56"/>
      <c r="G7270" s="56"/>
      <c r="H7270" s="56"/>
      <c r="I7270" s="85"/>
      <c r="J7270" s="85"/>
    </row>
    <row r="7271" spans="3:10" ht="25.5" customHeight="1" x14ac:dyDescent="0.25">
      <c r="C7271" s="56"/>
      <c r="D7271" s="56"/>
      <c r="E7271" s="56"/>
      <c r="F7271" s="56"/>
      <c r="G7271" s="56"/>
      <c r="H7271" s="56"/>
      <c r="I7271" s="85"/>
      <c r="J7271" s="85"/>
    </row>
    <row r="7272" spans="3:10" ht="25.5" customHeight="1" x14ac:dyDescent="0.25">
      <c r="C7272" s="56"/>
      <c r="D7272" s="56"/>
      <c r="E7272" s="56"/>
      <c r="F7272" s="56"/>
      <c r="G7272" s="56"/>
      <c r="H7272" s="56"/>
      <c r="I7272" s="85"/>
      <c r="J7272" s="85"/>
    </row>
    <row r="7273" spans="3:10" ht="25.5" customHeight="1" x14ac:dyDescent="0.25">
      <c r="C7273" s="56"/>
      <c r="D7273" s="56"/>
      <c r="E7273" s="56"/>
      <c r="F7273" s="56"/>
      <c r="G7273" s="56"/>
      <c r="H7273" s="56"/>
      <c r="I7273" s="85"/>
      <c r="J7273" s="85"/>
    </row>
    <row r="7274" spans="3:10" ht="25.5" customHeight="1" x14ac:dyDescent="0.25">
      <c r="C7274" s="56"/>
      <c r="D7274" s="56"/>
      <c r="E7274" s="56"/>
      <c r="F7274" s="56"/>
      <c r="G7274" s="56"/>
      <c r="H7274" s="56"/>
      <c r="I7274" s="85"/>
      <c r="J7274" s="85"/>
    </row>
    <row r="7275" spans="3:10" ht="25.5" customHeight="1" x14ac:dyDescent="0.25">
      <c r="C7275" s="56"/>
      <c r="D7275" s="56"/>
      <c r="E7275" s="56"/>
      <c r="F7275" s="56"/>
      <c r="G7275" s="56"/>
      <c r="H7275" s="56"/>
      <c r="I7275" s="85"/>
      <c r="J7275" s="85"/>
    </row>
    <row r="7276" spans="3:10" ht="25.5" customHeight="1" x14ac:dyDescent="0.25">
      <c r="C7276" s="56"/>
      <c r="D7276" s="56"/>
      <c r="E7276" s="56"/>
      <c r="F7276" s="56"/>
      <c r="G7276" s="56"/>
      <c r="H7276" s="56"/>
      <c r="I7276" s="85"/>
      <c r="J7276" s="85"/>
    </row>
    <row r="7277" spans="3:10" ht="25.5" customHeight="1" x14ac:dyDescent="0.25">
      <c r="C7277" s="56"/>
      <c r="D7277" s="56"/>
      <c r="E7277" s="56"/>
      <c r="F7277" s="56"/>
      <c r="G7277" s="56"/>
      <c r="H7277" s="56"/>
      <c r="I7277" s="85"/>
      <c r="J7277" s="85"/>
    </row>
    <row r="7278" spans="3:10" ht="25.5" customHeight="1" x14ac:dyDescent="0.25">
      <c r="C7278" s="56"/>
      <c r="D7278" s="56"/>
      <c r="E7278" s="56"/>
      <c r="F7278" s="56"/>
      <c r="G7278" s="56"/>
      <c r="H7278" s="56"/>
      <c r="I7278" s="85"/>
      <c r="J7278" s="85"/>
    </row>
    <row r="7279" spans="3:10" ht="25.5" customHeight="1" x14ac:dyDescent="0.25">
      <c r="C7279" s="56"/>
      <c r="D7279" s="56"/>
      <c r="E7279" s="56"/>
      <c r="F7279" s="56"/>
      <c r="G7279" s="56"/>
      <c r="H7279" s="56"/>
      <c r="I7279" s="85"/>
      <c r="J7279" s="85"/>
    </row>
    <row r="7280" spans="3:10" ht="25.5" customHeight="1" x14ac:dyDescent="0.25">
      <c r="C7280" s="56"/>
      <c r="D7280" s="56"/>
      <c r="E7280" s="56"/>
      <c r="F7280" s="56"/>
      <c r="G7280" s="56"/>
      <c r="H7280" s="56"/>
      <c r="I7280" s="85"/>
      <c r="J7280" s="85"/>
    </row>
    <row r="7281" spans="3:10" ht="25.5" customHeight="1" x14ac:dyDescent="0.25">
      <c r="C7281" s="56"/>
      <c r="D7281" s="56"/>
      <c r="E7281" s="56"/>
      <c r="F7281" s="56"/>
      <c r="G7281" s="56"/>
      <c r="H7281" s="56"/>
      <c r="I7281" s="85"/>
      <c r="J7281" s="85"/>
    </row>
    <row r="7282" spans="3:10" ht="25.5" customHeight="1" x14ac:dyDescent="0.25">
      <c r="C7282" s="56"/>
      <c r="D7282" s="56"/>
      <c r="E7282" s="56"/>
      <c r="F7282" s="56"/>
      <c r="G7282" s="56"/>
      <c r="H7282" s="56"/>
      <c r="I7282" s="85"/>
      <c r="J7282" s="85"/>
    </row>
    <row r="7283" spans="3:10" ht="25.5" customHeight="1" x14ac:dyDescent="0.25">
      <c r="C7283" s="56"/>
      <c r="D7283" s="56"/>
      <c r="E7283" s="56"/>
      <c r="F7283" s="56"/>
      <c r="G7283" s="56"/>
      <c r="H7283" s="56"/>
      <c r="I7283" s="85"/>
      <c r="J7283" s="85"/>
    </row>
    <row r="7284" spans="3:10" ht="25.5" customHeight="1" x14ac:dyDescent="0.25">
      <c r="C7284" s="56"/>
      <c r="D7284" s="56"/>
      <c r="E7284" s="56"/>
      <c r="F7284" s="56"/>
      <c r="G7284" s="56"/>
      <c r="H7284" s="56"/>
      <c r="I7284" s="85"/>
      <c r="J7284" s="85"/>
    </row>
    <row r="7285" spans="3:10" ht="25.5" customHeight="1" x14ac:dyDescent="0.25">
      <c r="C7285" s="56"/>
      <c r="D7285" s="56"/>
      <c r="E7285" s="56"/>
      <c r="F7285" s="56"/>
      <c r="G7285" s="56"/>
      <c r="H7285" s="56"/>
      <c r="I7285" s="85"/>
      <c r="J7285" s="85"/>
    </row>
    <row r="7286" spans="3:10" ht="25.5" customHeight="1" x14ac:dyDescent="0.25">
      <c r="C7286" s="56"/>
      <c r="D7286" s="56"/>
      <c r="E7286" s="56"/>
      <c r="F7286" s="56"/>
      <c r="G7286" s="56"/>
      <c r="H7286" s="56"/>
      <c r="I7286" s="85"/>
      <c r="J7286" s="85"/>
    </row>
    <row r="7287" spans="3:10" ht="25.5" customHeight="1" x14ac:dyDescent="0.25">
      <c r="C7287" s="56"/>
      <c r="D7287" s="56"/>
      <c r="E7287" s="56"/>
      <c r="F7287" s="56"/>
      <c r="G7287" s="56"/>
      <c r="H7287" s="56"/>
      <c r="I7287" s="85"/>
      <c r="J7287" s="85"/>
    </row>
    <row r="7288" spans="3:10" ht="25.5" customHeight="1" x14ac:dyDescent="0.25">
      <c r="C7288" s="56"/>
      <c r="D7288" s="56"/>
      <c r="E7288" s="56"/>
      <c r="F7288" s="56"/>
      <c r="G7288" s="56"/>
      <c r="H7288" s="56"/>
      <c r="I7288" s="85"/>
      <c r="J7288" s="85"/>
    </row>
    <row r="7289" spans="3:10" ht="25.5" customHeight="1" x14ac:dyDescent="0.25">
      <c r="C7289" s="56"/>
      <c r="D7289" s="56"/>
      <c r="E7289" s="56"/>
      <c r="F7289" s="56"/>
      <c r="G7289" s="56"/>
      <c r="H7289" s="56"/>
      <c r="I7289" s="85"/>
      <c r="J7289" s="85"/>
    </row>
    <row r="7290" spans="3:10" ht="25.5" customHeight="1" x14ac:dyDescent="0.25">
      <c r="C7290" s="56"/>
      <c r="D7290" s="56"/>
      <c r="E7290" s="56"/>
      <c r="F7290" s="56"/>
      <c r="G7290" s="56"/>
      <c r="H7290" s="56"/>
      <c r="I7290" s="85"/>
      <c r="J7290" s="85"/>
    </row>
    <row r="7291" spans="3:10" ht="25.5" customHeight="1" x14ac:dyDescent="0.25">
      <c r="C7291" s="56"/>
      <c r="D7291" s="56"/>
      <c r="E7291" s="56"/>
      <c r="F7291" s="56"/>
      <c r="G7291" s="56"/>
      <c r="H7291" s="56"/>
      <c r="I7291" s="85"/>
      <c r="J7291" s="85"/>
    </row>
    <row r="7292" spans="3:10" ht="25.5" customHeight="1" x14ac:dyDescent="0.25">
      <c r="C7292" s="56"/>
      <c r="D7292" s="56"/>
      <c r="E7292" s="56"/>
      <c r="F7292" s="56"/>
      <c r="G7292" s="56"/>
      <c r="H7292" s="56"/>
      <c r="I7292" s="85"/>
      <c r="J7292" s="85"/>
    </row>
    <row r="7293" spans="3:10" ht="25.5" customHeight="1" x14ac:dyDescent="0.25">
      <c r="C7293" s="56"/>
      <c r="D7293" s="56"/>
      <c r="E7293" s="56"/>
      <c r="F7293" s="56"/>
      <c r="G7293" s="56"/>
      <c r="H7293" s="56"/>
      <c r="I7293" s="85"/>
      <c r="J7293" s="85"/>
    </row>
    <row r="7294" spans="3:10" ht="25.5" customHeight="1" x14ac:dyDescent="0.25">
      <c r="C7294" s="56"/>
      <c r="D7294" s="56"/>
      <c r="E7294" s="56"/>
      <c r="F7294" s="56"/>
      <c r="G7294" s="56"/>
      <c r="H7294" s="56"/>
      <c r="I7294" s="85"/>
      <c r="J7294" s="85"/>
    </row>
    <row r="7295" spans="3:10" ht="25.5" customHeight="1" x14ac:dyDescent="0.25">
      <c r="C7295" s="56"/>
      <c r="D7295" s="56"/>
      <c r="E7295" s="56"/>
      <c r="F7295" s="56"/>
      <c r="G7295" s="56"/>
      <c r="H7295" s="56"/>
      <c r="I7295" s="85"/>
      <c r="J7295" s="85"/>
    </row>
    <row r="7296" spans="3:10" ht="25.5" customHeight="1" x14ac:dyDescent="0.25">
      <c r="C7296" s="56"/>
      <c r="D7296" s="56"/>
      <c r="E7296" s="56"/>
      <c r="F7296" s="56"/>
      <c r="G7296" s="56"/>
      <c r="H7296" s="56"/>
      <c r="I7296" s="85"/>
      <c r="J7296" s="85"/>
    </row>
    <row r="7297" spans="3:10" ht="25.5" customHeight="1" x14ac:dyDescent="0.25">
      <c r="C7297" s="56"/>
      <c r="D7297" s="56"/>
      <c r="E7297" s="56"/>
      <c r="F7297" s="56"/>
      <c r="G7297" s="56"/>
      <c r="H7297" s="56"/>
      <c r="I7297" s="85"/>
      <c r="J7297" s="85"/>
    </row>
    <row r="7298" spans="3:10" ht="25.5" customHeight="1" x14ac:dyDescent="0.25">
      <c r="C7298" s="56"/>
      <c r="D7298" s="56"/>
      <c r="E7298" s="56"/>
      <c r="F7298" s="56"/>
      <c r="G7298" s="56"/>
      <c r="H7298" s="56"/>
      <c r="I7298" s="85"/>
      <c r="J7298" s="85"/>
    </row>
    <row r="7299" spans="3:10" ht="25.5" customHeight="1" x14ac:dyDescent="0.25">
      <c r="C7299" s="56"/>
      <c r="D7299" s="56"/>
      <c r="E7299" s="56"/>
      <c r="F7299" s="56"/>
      <c r="G7299" s="56"/>
      <c r="H7299" s="56"/>
      <c r="I7299" s="85"/>
      <c r="J7299" s="85"/>
    </row>
    <row r="7300" spans="3:10" ht="25.5" customHeight="1" x14ac:dyDescent="0.25">
      <c r="C7300" s="56"/>
      <c r="D7300" s="56"/>
      <c r="E7300" s="56"/>
      <c r="F7300" s="56"/>
      <c r="G7300" s="56"/>
      <c r="H7300" s="56"/>
      <c r="I7300" s="85"/>
      <c r="J7300" s="85"/>
    </row>
    <row r="7301" spans="3:10" ht="25.5" customHeight="1" x14ac:dyDescent="0.25">
      <c r="C7301" s="56"/>
      <c r="D7301" s="56"/>
      <c r="E7301" s="56"/>
      <c r="F7301" s="56"/>
      <c r="G7301" s="56"/>
      <c r="H7301" s="56"/>
      <c r="I7301" s="85"/>
      <c r="J7301" s="85"/>
    </row>
    <row r="7302" spans="3:10" ht="25.5" customHeight="1" x14ac:dyDescent="0.25">
      <c r="C7302" s="56"/>
      <c r="D7302" s="56"/>
      <c r="E7302" s="56"/>
      <c r="F7302" s="56"/>
      <c r="G7302" s="56"/>
      <c r="H7302" s="56"/>
      <c r="I7302" s="85"/>
      <c r="J7302" s="85"/>
    </row>
    <row r="7303" spans="3:10" ht="25.5" customHeight="1" x14ac:dyDescent="0.25">
      <c r="C7303" s="56"/>
      <c r="D7303" s="56"/>
      <c r="E7303" s="56"/>
      <c r="F7303" s="56"/>
      <c r="G7303" s="56"/>
      <c r="H7303" s="56"/>
      <c r="I7303" s="85"/>
      <c r="J7303" s="85"/>
    </row>
    <row r="7304" spans="3:10" ht="25.5" customHeight="1" x14ac:dyDescent="0.25">
      <c r="C7304" s="56"/>
      <c r="D7304" s="56"/>
      <c r="E7304" s="56"/>
      <c r="F7304" s="56"/>
      <c r="G7304" s="56"/>
      <c r="H7304" s="56"/>
      <c r="I7304" s="85"/>
      <c r="J7304" s="85"/>
    </row>
    <row r="7305" spans="3:10" ht="25.5" customHeight="1" x14ac:dyDescent="0.25">
      <c r="C7305" s="56"/>
      <c r="D7305" s="56"/>
      <c r="E7305" s="56"/>
      <c r="F7305" s="56"/>
      <c r="G7305" s="56"/>
      <c r="H7305" s="56"/>
      <c r="I7305" s="85"/>
      <c r="J7305" s="85"/>
    </row>
    <row r="7306" spans="3:10" ht="25.5" customHeight="1" x14ac:dyDescent="0.25">
      <c r="C7306" s="56"/>
      <c r="D7306" s="56"/>
      <c r="E7306" s="56"/>
      <c r="F7306" s="56"/>
      <c r="G7306" s="56"/>
      <c r="H7306" s="56"/>
      <c r="I7306" s="85"/>
      <c r="J7306" s="85"/>
    </row>
    <row r="7307" spans="3:10" ht="25.5" customHeight="1" x14ac:dyDescent="0.25">
      <c r="C7307" s="56"/>
      <c r="D7307" s="56"/>
      <c r="E7307" s="56"/>
      <c r="F7307" s="56"/>
      <c r="G7307" s="56"/>
      <c r="H7307" s="56"/>
      <c r="I7307" s="85"/>
      <c r="J7307" s="85"/>
    </row>
    <row r="7308" spans="3:10" ht="25.5" customHeight="1" x14ac:dyDescent="0.25">
      <c r="C7308" s="56"/>
      <c r="D7308" s="56"/>
      <c r="E7308" s="56"/>
      <c r="F7308" s="56"/>
      <c r="G7308" s="56"/>
      <c r="H7308" s="56"/>
      <c r="I7308" s="85"/>
      <c r="J7308" s="85"/>
    </row>
    <row r="7309" spans="3:10" ht="25.5" customHeight="1" x14ac:dyDescent="0.25">
      <c r="C7309" s="56"/>
      <c r="D7309" s="56"/>
      <c r="E7309" s="56"/>
      <c r="F7309" s="56"/>
      <c r="G7309" s="56"/>
      <c r="H7309" s="56"/>
      <c r="I7309" s="85"/>
      <c r="J7309" s="85"/>
    </row>
    <row r="7310" spans="3:10" ht="25.5" customHeight="1" x14ac:dyDescent="0.25">
      <c r="C7310" s="56"/>
      <c r="D7310" s="56"/>
      <c r="E7310" s="56"/>
      <c r="F7310" s="56"/>
      <c r="G7310" s="56"/>
      <c r="H7310" s="56"/>
      <c r="I7310" s="85"/>
      <c r="J7310" s="85"/>
    </row>
    <row r="7311" spans="3:10" ht="25.5" customHeight="1" x14ac:dyDescent="0.25">
      <c r="C7311" s="56"/>
      <c r="D7311" s="56"/>
      <c r="E7311" s="56"/>
      <c r="F7311" s="56"/>
      <c r="G7311" s="56"/>
      <c r="H7311" s="56"/>
      <c r="I7311" s="85"/>
      <c r="J7311" s="85"/>
    </row>
    <row r="7312" spans="3:10" ht="25.5" customHeight="1" x14ac:dyDescent="0.25">
      <c r="C7312" s="56"/>
      <c r="D7312" s="56"/>
      <c r="E7312" s="56"/>
      <c r="F7312" s="56"/>
      <c r="G7312" s="56"/>
      <c r="H7312" s="56"/>
      <c r="I7312" s="85"/>
      <c r="J7312" s="85"/>
    </row>
    <row r="7313" spans="3:10" ht="25.5" customHeight="1" x14ac:dyDescent="0.25">
      <c r="C7313" s="56"/>
      <c r="D7313" s="56"/>
      <c r="E7313" s="56"/>
      <c r="F7313" s="56"/>
      <c r="G7313" s="56"/>
      <c r="H7313" s="56"/>
      <c r="I7313" s="85"/>
      <c r="J7313" s="85"/>
    </row>
    <row r="7314" spans="3:10" ht="25.5" customHeight="1" x14ac:dyDescent="0.25">
      <c r="C7314" s="56"/>
      <c r="D7314" s="56"/>
      <c r="E7314" s="56"/>
      <c r="F7314" s="56"/>
      <c r="G7314" s="56"/>
      <c r="H7314" s="56"/>
      <c r="I7314" s="85"/>
      <c r="J7314" s="85"/>
    </row>
    <row r="7315" spans="3:10" ht="25.5" customHeight="1" x14ac:dyDescent="0.25">
      <c r="C7315" s="56"/>
      <c r="D7315" s="56"/>
      <c r="E7315" s="56"/>
      <c r="F7315" s="56"/>
      <c r="G7315" s="56"/>
      <c r="H7315" s="56"/>
      <c r="I7315" s="85"/>
      <c r="J7315" s="85"/>
    </row>
    <row r="7316" spans="3:10" ht="25.5" customHeight="1" x14ac:dyDescent="0.25">
      <c r="C7316" s="56"/>
      <c r="D7316" s="56"/>
      <c r="E7316" s="56"/>
      <c r="F7316" s="56"/>
      <c r="G7316" s="56"/>
      <c r="H7316" s="56"/>
      <c r="I7316" s="85"/>
      <c r="J7316" s="85"/>
    </row>
    <row r="7317" spans="3:10" ht="25.5" customHeight="1" x14ac:dyDescent="0.25">
      <c r="C7317" s="56"/>
      <c r="D7317" s="56"/>
      <c r="E7317" s="56"/>
      <c r="F7317" s="56"/>
      <c r="G7317" s="56"/>
      <c r="H7317" s="56"/>
      <c r="I7317" s="85"/>
      <c r="J7317" s="85"/>
    </row>
    <row r="7318" spans="3:10" ht="25.5" customHeight="1" x14ac:dyDescent="0.25">
      <c r="C7318" s="56"/>
      <c r="D7318" s="56"/>
      <c r="E7318" s="56"/>
      <c r="F7318" s="56"/>
      <c r="G7318" s="56"/>
      <c r="H7318" s="56"/>
      <c r="I7318" s="85"/>
      <c r="J7318" s="85"/>
    </row>
    <row r="7319" spans="3:10" ht="25.5" customHeight="1" x14ac:dyDescent="0.25">
      <c r="C7319" s="56"/>
      <c r="D7319" s="56"/>
      <c r="E7319" s="56"/>
      <c r="F7319" s="56"/>
      <c r="G7319" s="56"/>
      <c r="H7319" s="56"/>
      <c r="I7319" s="85"/>
      <c r="J7319" s="85"/>
    </row>
    <row r="7320" spans="3:10" ht="25.5" customHeight="1" x14ac:dyDescent="0.25">
      <c r="C7320" s="56"/>
      <c r="D7320" s="56"/>
      <c r="E7320" s="56"/>
      <c r="F7320" s="56"/>
      <c r="G7320" s="56"/>
      <c r="H7320" s="56"/>
      <c r="I7320" s="85"/>
      <c r="J7320" s="85"/>
    </row>
    <row r="7321" spans="3:10" ht="25.5" customHeight="1" x14ac:dyDescent="0.25">
      <c r="C7321" s="56"/>
      <c r="D7321" s="56"/>
      <c r="E7321" s="56"/>
      <c r="F7321" s="56"/>
      <c r="G7321" s="56"/>
      <c r="H7321" s="56"/>
      <c r="I7321" s="85"/>
      <c r="J7321" s="85"/>
    </row>
    <row r="7322" spans="3:10" ht="25.5" customHeight="1" x14ac:dyDescent="0.25">
      <c r="C7322" s="56"/>
      <c r="D7322" s="56"/>
      <c r="E7322" s="56"/>
      <c r="F7322" s="56"/>
      <c r="G7322" s="56"/>
      <c r="H7322" s="56"/>
      <c r="I7322" s="85"/>
      <c r="J7322" s="85"/>
    </row>
    <row r="7323" spans="3:10" ht="25.5" customHeight="1" x14ac:dyDescent="0.25">
      <c r="C7323" s="56"/>
      <c r="D7323" s="56"/>
      <c r="E7323" s="56"/>
      <c r="F7323" s="56"/>
      <c r="G7323" s="56"/>
      <c r="H7323" s="56"/>
      <c r="I7323" s="85"/>
      <c r="J7323" s="85"/>
    </row>
    <row r="7324" spans="3:10" ht="25.5" customHeight="1" x14ac:dyDescent="0.25">
      <c r="C7324" s="56"/>
      <c r="D7324" s="56"/>
      <c r="E7324" s="56"/>
      <c r="F7324" s="56"/>
      <c r="G7324" s="56"/>
      <c r="H7324" s="56"/>
      <c r="I7324" s="85"/>
      <c r="J7324" s="85"/>
    </row>
    <row r="7325" spans="3:10" ht="25.5" customHeight="1" x14ac:dyDescent="0.25">
      <c r="C7325" s="56"/>
      <c r="D7325" s="56"/>
      <c r="E7325" s="56"/>
      <c r="F7325" s="56"/>
      <c r="G7325" s="56"/>
      <c r="H7325" s="56"/>
      <c r="I7325" s="85"/>
      <c r="J7325" s="85"/>
    </row>
    <row r="7326" spans="3:10" ht="25.5" customHeight="1" x14ac:dyDescent="0.25">
      <c r="C7326" s="56"/>
      <c r="D7326" s="56"/>
      <c r="E7326" s="56"/>
      <c r="F7326" s="56"/>
      <c r="G7326" s="56"/>
      <c r="H7326" s="56"/>
      <c r="I7326" s="85"/>
      <c r="J7326" s="85"/>
    </row>
    <row r="7327" spans="3:10" ht="25.5" customHeight="1" x14ac:dyDescent="0.25">
      <c r="C7327" s="56"/>
      <c r="D7327" s="56"/>
      <c r="E7327" s="56"/>
      <c r="F7327" s="56"/>
      <c r="G7327" s="56"/>
      <c r="H7327" s="56"/>
      <c r="I7327" s="85"/>
      <c r="J7327" s="85"/>
    </row>
    <row r="7328" spans="3:10" ht="25.5" customHeight="1" x14ac:dyDescent="0.25">
      <c r="C7328" s="56"/>
      <c r="D7328" s="56"/>
      <c r="E7328" s="56"/>
      <c r="F7328" s="56"/>
      <c r="G7328" s="56"/>
      <c r="H7328" s="56"/>
      <c r="I7328" s="85"/>
      <c r="J7328" s="85"/>
    </row>
    <row r="7329" spans="3:10" ht="25.5" customHeight="1" x14ac:dyDescent="0.25">
      <c r="C7329" s="56"/>
      <c r="D7329" s="56"/>
      <c r="E7329" s="56"/>
      <c r="F7329" s="56"/>
      <c r="G7329" s="56"/>
      <c r="H7329" s="56"/>
      <c r="I7329" s="85"/>
      <c r="J7329" s="85"/>
    </row>
    <row r="7330" spans="3:10" ht="25.5" customHeight="1" x14ac:dyDescent="0.25">
      <c r="C7330" s="56"/>
      <c r="D7330" s="56"/>
      <c r="E7330" s="56"/>
      <c r="F7330" s="56"/>
      <c r="G7330" s="56"/>
      <c r="H7330" s="56"/>
      <c r="I7330" s="85"/>
      <c r="J7330" s="85"/>
    </row>
    <row r="7331" spans="3:10" ht="25.5" customHeight="1" x14ac:dyDescent="0.25">
      <c r="C7331" s="56"/>
      <c r="D7331" s="56"/>
      <c r="E7331" s="56"/>
      <c r="F7331" s="56"/>
      <c r="G7331" s="56"/>
      <c r="H7331" s="56"/>
      <c r="I7331" s="85"/>
      <c r="J7331" s="85"/>
    </row>
    <row r="7332" spans="3:10" ht="25.5" customHeight="1" x14ac:dyDescent="0.25">
      <c r="C7332" s="56"/>
      <c r="D7332" s="56"/>
      <c r="E7332" s="56"/>
      <c r="F7332" s="56"/>
      <c r="G7332" s="56"/>
      <c r="H7332" s="56"/>
      <c r="I7332" s="85"/>
      <c r="J7332" s="85"/>
    </row>
    <row r="7333" spans="3:10" ht="25.5" customHeight="1" x14ac:dyDescent="0.25">
      <c r="C7333" s="56"/>
      <c r="D7333" s="56"/>
      <c r="E7333" s="56"/>
      <c r="F7333" s="56"/>
      <c r="G7333" s="56"/>
      <c r="H7333" s="56"/>
      <c r="I7333" s="85"/>
      <c r="J7333" s="85"/>
    </row>
    <row r="7334" spans="3:10" ht="25.5" customHeight="1" x14ac:dyDescent="0.25">
      <c r="C7334" s="56"/>
      <c r="D7334" s="56"/>
      <c r="E7334" s="56"/>
      <c r="F7334" s="56"/>
      <c r="G7334" s="56"/>
      <c r="H7334" s="56"/>
      <c r="I7334" s="85"/>
      <c r="J7334" s="85"/>
    </row>
    <row r="7335" spans="3:10" ht="25.5" customHeight="1" x14ac:dyDescent="0.25">
      <c r="C7335" s="56"/>
      <c r="D7335" s="56"/>
      <c r="E7335" s="56"/>
      <c r="F7335" s="56"/>
      <c r="G7335" s="56"/>
      <c r="H7335" s="56"/>
      <c r="I7335" s="85"/>
      <c r="J7335" s="85"/>
    </row>
    <row r="7336" spans="3:10" ht="25.5" customHeight="1" x14ac:dyDescent="0.25">
      <c r="C7336" s="56"/>
      <c r="D7336" s="56"/>
      <c r="E7336" s="56"/>
      <c r="F7336" s="56"/>
      <c r="G7336" s="56"/>
      <c r="H7336" s="56"/>
      <c r="I7336" s="85"/>
      <c r="J7336" s="85"/>
    </row>
    <row r="7337" spans="3:10" ht="25.5" customHeight="1" x14ac:dyDescent="0.25">
      <c r="C7337" s="56"/>
      <c r="D7337" s="56"/>
      <c r="E7337" s="56"/>
      <c r="F7337" s="56"/>
      <c r="G7337" s="56"/>
      <c r="H7337" s="56"/>
      <c r="I7337" s="85"/>
      <c r="J7337" s="85"/>
    </row>
    <row r="7338" spans="3:10" ht="25.5" customHeight="1" x14ac:dyDescent="0.25">
      <c r="C7338" s="56"/>
      <c r="D7338" s="56"/>
      <c r="E7338" s="56"/>
      <c r="F7338" s="56"/>
      <c r="G7338" s="56"/>
      <c r="H7338" s="56"/>
      <c r="I7338" s="85"/>
      <c r="J7338" s="85"/>
    </row>
    <row r="7339" spans="3:10" ht="25.5" customHeight="1" x14ac:dyDescent="0.25">
      <c r="C7339" s="56"/>
      <c r="D7339" s="56"/>
      <c r="E7339" s="56"/>
      <c r="F7339" s="56"/>
      <c r="G7339" s="56"/>
      <c r="H7339" s="56"/>
      <c r="I7339" s="85"/>
      <c r="J7339" s="85"/>
    </row>
    <row r="7340" spans="3:10" ht="25.5" customHeight="1" x14ac:dyDescent="0.25">
      <c r="C7340" s="56"/>
      <c r="D7340" s="56"/>
      <c r="E7340" s="56"/>
      <c r="F7340" s="56"/>
      <c r="G7340" s="56"/>
      <c r="H7340" s="56"/>
      <c r="I7340" s="85"/>
      <c r="J7340" s="85"/>
    </row>
    <row r="7341" spans="3:10" ht="25.5" customHeight="1" x14ac:dyDescent="0.25">
      <c r="C7341" s="56"/>
      <c r="D7341" s="56"/>
      <c r="E7341" s="56"/>
      <c r="F7341" s="56"/>
      <c r="G7341" s="56"/>
      <c r="H7341" s="56"/>
      <c r="I7341" s="85"/>
      <c r="J7341" s="85"/>
    </row>
    <row r="7342" spans="3:10" ht="25.5" customHeight="1" x14ac:dyDescent="0.25">
      <c r="C7342" s="56"/>
      <c r="D7342" s="56"/>
      <c r="E7342" s="56"/>
      <c r="F7342" s="56"/>
      <c r="G7342" s="56"/>
      <c r="H7342" s="56"/>
      <c r="I7342" s="85"/>
      <c r="J7342" s="85"/>
    </row>
    <row r="7343" spans="3:10" ht="25.5" customHeight="1" x14ac:dyDescent="0.25">
      <c r="C7343" s="56"/>
      <c r="D7343" s="56"/>
      <c r="E7343" s="56"/>
      <c r="F7343" s="56"/>
      <c r="G7343" s="56"/>
      <c r="H7343" s="56"/>
      <c r="I7343" s="85"/>
      <c r="J7343" s="85"/>
    </row>
    <row r="7344" spans="3:10" ht="25.5" customHeight="1" x14ac:dyDescent="0.25">
      <c r="C7344" s="56"/>
      <c r="D7344" s="56"/>
      <c r="E7344" s="56"/>
      <c r="F7344" s="56"/>
      <c r="G7344" s="56"/>
      <c r="H7344" s="56"/>
      <c r="I7344" s="85"/>
      <c r="J7344" s="85"/>
    </row>
    <row r="7345" spans="3:10" ht="25.5" customHeight="1" x14ac:dyDescent="0.25">
      <c r="C7345" s="56"/>
      <c r="D7345" s="56"/>
      <c r="E7345" s="56"/>
      <c r="F7345" s="56"/>
      <c r="G7345" s="56"/>
      <c r="H7345" s="56"/>
      <c r="I7345" s="85"/>
      <c r="J7345" s="85"/>
    </row>
    <row r="7346" spans="3:10" ht="25.5" customHeight="1" x14ac:dyDescent="0.25">
      <c r="C7346" s="56"/>
      <c r="D7346" s="56"/>
      <c r="E7346" s="56"/>
      <c r="F7346" s="56"/>
      <c r="G7346" s="56"/>
      <c r="H7346" s="56"/>
      <c r="I7346" s="85"/>
      <c r="J7346" s="85"/>
    </row>
    <row r="7347" spans="3:10" ht="25.5" customHeight="1" x14ac:dyDescent="0.25">
      <c r="C7347" s="56"/>
      <c r="D7347" s="56"/>
      <c r="E7347" s="56"/>
      <c r="F7347" s="56"/>
      <c r="G7347" s="56"/>
      <c r="H7347" s="56"/>
      <c r="I7347" s="85"/>
      <c r="J7347" s="85"/>
    </row>
    <row r="7348" spans="3:10" ht="25.5" customHeight="1" x14ac:dyDescent="0.25">
      <c r="C7348" s="56"/>
      <c r="D7348" s="56"/>
      <c r="E7348" s="56"/>
      <c r="F7348" s="56"/>
      <c r="G7348" s="56"/>
      <c r="H7348" s="56"/>
      <c r="I7348" s="85"/>
      <c r="J7348" s="85"/>
    </row>
    <row r="7349" spans="3:10" ht="25.5" customHeight="1" x14ac:dyDescent="0.25">
      <c r="C7349" s="56"/>
      <c r="D7349" s="56"/>
      <c r="E7349" s="56"/>
      <c r="F7349" s="56"/>
      <c r="G7349" s="56"/>
      <c r="H7349" s="56"/>
      <c r="I7349" s="85"/>
      <c r="J7349" s="85"/>
    </row>
    <row r="7350" spans="3:10" ht="25.5" customHeight="1" x14ac:dyDescent="0.25">
      <c r="C7350" s="56"/>
      <c r="D7350" s="56"/>
      <c r="E7350" s="56"/>
      <c r="F7350" s="56"/>
      <c r="G7350" s="56"/>
      <c r="H7350" s="56"/>
      <c r="I7350" s="85"/>
      <c r="J7350" s="85"/>
    </row>
    <row r="7351" spans="3:10" ht="25.5" customHeight="1" x14ac:dyDescent="0.25">
      <c r="C7351" s="56"/>
      <c r="D7351" s="56"/>
      <c r="E7351" s="56"/>
      <c r="F7351" s="56"/>
      <c r="G7351" s="56"/>
      <c r="H7351" s="56"/>
      <c r="I7351" s="85"/>
      <c r="J7351" s="85"/>
    </row>
    <row r="7352" spans="3:10" ht="25.5" customHeight="1" x14ac:dyDescent="0.25">
      <c r="C7352" s="56"/>
      <c r="D7352" s="56"/>
      <c r="E7352" s="56"/>
      <c r="F7352" s="56"/>
      <c r="G7352" s="56"/>
      <c r="H7352" s="56"/>
      <c r="I7352" s="85"/>
      <c r="J7352" s="85"/>
    </row>
    <row r="7353" spans="3:10" ht="25.5" customHeight="1" x14ac:dyDescent="0.25">
      <c r="C7353" s="56"/>
      <c r="D7353" s="56"/>
      <c r="E7353" s="56"/>
      <c r="F7353" s="56"/>
      <c r="G7353" s="56"/>
      <c r="H7353" s="56"/>
      <c r="I7353" s="85"/>
      <c r="J7353" s="85"/>
    </row>
    <row r="7354" spans="3:10" ht="25.5" customHeight="1" x14ac:dyDescent="0.25">
      <c r="C7354" s="56"/>
      <c r="D7354" s="56"/>
      <c r="E7354" s="56"/>
      <c r="F7354" s="56"/>
      <c r="G7354" s="56"/>
      <c r="H7354" s="56"/>
      <c r="I7354" s="85"/>
      <c r="J7354" s="85"/>
    </row>
    <row r="7355" spans="3:10" ht="25.5" customHeight="1" x14ac:dyDescent="0.25">
      <c r="C7355" s="56"/>
      <c r="D7355" s="56"/>
      <c r="E7355" s="56"/>
      <c r="F7355" s="56"/>
      <c r="G7355" s="56"/>
      <c r="H7355" s="56"/>
      <c r="I7355" s="85"/>
      <c r="J7355" s="85"/>
    </row>
    <row r="7356" spans="3:10" ht="25.5" customHeight="1" x14ac:dyDescent="0.25">
      <c r="C7356" s="56"/>
      <c r="D7356" s="56"/>
      <c r="E7356" s="56"/>
      <c r="F7356" s="56"/>
      <c r="G7356" s="56"/>
      <c r="H7356" s="56"/>
      <c r="I7356" s="85"/>
      <c r="J7356" s="85"/>
    </row>
    <row r="7357" spans="3:10" ht="25.5" customHeight="1" x14ac:dyDescent="0.25">
      <c r="C7357" s="56"/>
      <c r="D7357" s="56"/>
      <c r="E7357" s="56"/>
      <c r="F7357" s="56"/>
      <c r="G7357" s="56"/>
      <c r="H7357" s="56"/>
      <c r="I7357" s="85"/>
      <c r="J7357" s="85"/>
    </row>
    <row r="7358" spans="3:10" ht="25.5" customHeight="1" x14ac:dyDescent="0.25">
      <c r="C7358" s="56"/>
      <c r="D7358" s="56"/>
      <c r="E7358" s="56"/>
      <c r="F7358" s="56"/>
      <c r="G7358" s="56"/>
      <c r="H7358" s="56"/>
      <c r="I7358" s="85"/>
      <c r="J7358" s="85"/>
    </row>
    <row r="7359" spans="3:10" ht="25.5" customHeight="1" x14ac:dyDescent="0.25">
      <c r="C7359" s="56"/>
      <c r="D7359" s="56"/>
      <c r="E7359" s="56"/>
      <c r="F7359" s="56"/>
      <c r="G7359" s="56"/>
      <c r="H7359" s="56"/>
      <c r="I7359" s="85"/>
      <c r="J7359" s="85"/>
    </row>
    <row r="7360" spans="3:10" ht="25.5" customHeight="1" x14ac:dyDescent="0.25">
      <c r="C7360" s="56"/>
      <c r="D7360" s="56"/>
      <c r="E7360" s="56"/>
      <c r="F7360" s="56"/>
      <c r="G7360" s="56"/>
      <c r="H7360" s="56"/>
      <c r="I7360" s="85"/>
      <c r="J7360" s="85"/>
    </row>
    <row r="7361" spans="3:10" ht="25.5" customHeight="1" x14ac:dyDescent="0.25">
      <c r="C7361" s="56"/>
      <c r="D7361" s="56"/>
      <c r="E7361" s="56"/>
      <c r="F7361" s="56"/>
      <c r="G7361" s="56"/>
      <c r="H7361" s="56"/>
      <c r="I7361" s="85"/>
      <c r="J7361" s="85"/>
    </row>
    <row r="7362" spans="3:10" ht="25.5" customHeight="1" x14ac:dyDescent="0.25">
      <c r="C7362" s="56"/>
      <c r="D7362" s="56"/>
      <c r="E7362" s="56"/>
      <c r="F7362" s="56"/>
      <c r="G7362" s="56"/>
      <c r="H7362" s="56"/>
      <c r="I7362" s="85"/>
      <c r="J7362" s="85"/>
    </row>
    <row r="7363" spans="3:10" ht="25.5" customHeight="1" x14ac:dyDescent="0.25">
      <c r="C7363" s="56"/>
      <c r="D7363" s="56"/>
      <c r="E7363" s="56"/>
      <c r="F7363" s="56"/>
      <c r="G7363" s="56"/>
      <c r="H7363" s="56"/>
      <c r="I7363" s="85"/>
      <c r="J7363" s="85"/>
    </row>
    <row r="7364" spans="3:10" ht="25.5" customHeight="1" x14ac:dyDescent="0.25">
      <c r="C7364" s="56"/>
      <c r="D7364" s="56"/>
      <c r="E7364" s="56"/>
      <c r="F7364" s="56"/>
      <c r="G7364" s="56"/>
      <c r="H7364" s="56"/>
      <c r="I7364" s="85"/>
      <c r="J7364" s="85"/>
    </row>
    <row r="7365" spans="3:10" ht="25.5" customHeight="1" x14ac:dyDescent="0.25">
      <c r="C7365" s="56"/>
      <c r="D7365" s="56"/>
      <c r="E7365" s="56"/>
      <c r="F7365" s="56"/>
      <c r="G7365" s="56"/>
      <c r="H7365" s="56"/>
      <c r="I7365" s="85"/>
      <c r="J7365" s="85"/>
    </row>
    <row r="7366" spans="3:10" ht="25.5" customHeight="1" x14ac:dyDescent="0.25">
      <c r="C7366" s="56"/>
      <c r="D7366" s="56"/>
      <c r="E7366" s="56"/>
      <c r="F7366" s="56"/>
      <c r="G7366" s="56"/>
      <c r="H7366" s="56"/>
      <c r="I7366" s="85"/>
      <c r="J7366" s="85"/>
    </row>
    <row r="7367" spans="3:10" ht="25.5" customHeight="1" x14ac:dyDescent="0.25">
      <c r="C7367" s="56"/>
      <c r="D7367" s="56"/>
      <c r="E7367" s="56"/>
      <c r="F7367" s="56"/>
      <c r="G7367" s="56"/>
      <c r="H7367" s="56"/>
      <c r="I7367" s="85"/>
      <c r="J7367" s="85"/>
    </row>
    <row r="7368" spans="3:10" ht="25.5" customHeight="1" x14ac:dyDescent="0.25">
      <c r="C7368" s="56"/>
      <c r="D7368" s="56"/>
      <c r="E7368" s="56"/>
      <c r="F7368" s="56"/>
      <c r="G7368" s="56"/>
      <c r="H7368" s="56"/>
      <c r="I7368" s="85"/>
      <c r="J7368" s="85"/>
    </row>
    <row r="7369" spans="3:10" ht="25.5" customHeight="1" x14ac:dyDescent="0.25">
      <c r="C7369" s="56"/>
      <c r="D7369" s="56"/>
      <c r="E7369" s="56"/>
      <c r="F7369" s="56"/>
      <c r="G7369" s="56"/>
      <c r="H7369" s="56"/>
      <c r="I7369" s="85"/>
      <c r="J7369" s="85"/>
    </row>
    <row r="7370" spans="3:10" ht="25.5" customHeight="1" x14ac:dyDescent="0.25">
      <c r="C7370" s="56"/>
      <c r="D7370" s="56"/>
      <c r="E7370" s="56"/>
      <c r="F7370" s="56"/>
      <c r="G7370" s="56"/>
      <c r="H7370" s="56"/>
      <c r="I7370" s="85"/>
      <c r="J7370" s="85"/>
    </row>
    <row r="7371" spans="3:10" ht="25.5" customHeight="1" x14ac:dyDescent="0.25">
      <c r="C7371" s="56"/>
      <c r="D7371" s="56"/>
      <c r="E7371" s="56"/>
      <c r="F7371" s="56"/>
      <c r="G7371" s="56"/>
      <c r="H7371" s="56"/>
      <c r="I7371" s="85"/>
      <c r="J7371" s="85"/>
    </row>
    <row r="7372" spans="3:10" ht="25.5" customHeight="1" x14ac:dyDescent="0.25">
      <c r="C7372" s="56"/>
      <c r="D7372" s="56"/>
      <c r="E7372" s="56"/>
      <c r="F7372" s="56"/>
      <c r="G7372" s="56"/>
      <c r="H7372" s="56"/>
      <c r="I7372" s="85"/>
      <c r="J7372" s="85"/>
    </row>
    <row r="7373" spans="3:10" ht="25.5" customHeight="1" x14ac:dyDescent="0.25">
      <c r="C7373" s="56"/>
      <c r="D7373" s="56"/>
      <c r="E7373" s="56"/>
      <c r="F7373" s="56"/>
      <c r="G7373" s="56"/>
      <c r="H7373" s="56"/>
      <c r="I7373" s="85"/>
      <c r="J7373" s="85"/>
    </row>
    <row r="7374" spans="3:10" ht="25.5" customHeight="1" x14ac:dyDescent="0.25">
      <c r="C7374" s="56"/>
      <c r="D7374" s="56"/>
      <c r="E7374" s="56"/>
      <c r="F7374" s="56"/>
      <c r="G7374" s="56"/>
      <c r="H7374" s="56"/>
      <c r="I7374" s="85"/>
      <c r="J7374" s="85"/>
    </row>
    <row r="7375" spans="3:10" ht="25.5" customHeight="1" x14ac:dyDescent="0.25">
      <c r="C7375" s="56"/>
      <c r="D7375" s="56"/>
      <c r="E7375" s="56"/>
      <c r="F7375" s="56"/>
      <c r="G7375" s="56"/>
      <c r="H7375" s="56"/>
      <c r="I7375" s="85"/>
      <c r="J7375" s="85"/>
    </row>
    <row r="7376" spans="3:10" ht="25.5" customHeight="1" x14ac:dyDescent="0.25">
      <c r="C7376" s="56"/>
      <c r="D7376" s="56"/>
      <c r="E7376" s="56"/>
      <c r="F7376" s="56"/>
      <c r="G7376" s="56"/>
      <c r="H7376" s="56"/>
      <c r="I7376" s="85"/>
      <c r="J7376" s="85"/>
    </row>
    <row r="7377" spans="3:10" ht="25.5" customHeight="1" x14ac:dyDescent="0.25">
      <c r="C7377" s="56"/>
      <c r="D7377" s="56"/>
      <c r="E7377" s="56"/>
      <c r="F7377" s="56"/>
      <c r="G7377" s="56"/>
      <c r="H7377" s="56"/>
      <c r="I7377" s="85"/>
      <c r="J7377" s="85"/>
    </row>
    <row r="7378" spans="3:10" ht="25.5" customHeight="1" x14ac:dyDescent="0.25">
      <c r="C7378" s="56"/>
      <c r="D7378" s="56"/>
      <c r="E7378" s="56"/>
      <c r="F7378" s="56"/>
      <c r="G7378" s="56"/>
      <c r="H7378" s="56"/>
      <c r="I7378" s="85"/>
      <c r="J7378" s="85"/>
    </row>
    <row r="7379" spans="3:10" ht="25.5" customHeight="1" x14ac:dyDescent="0.25">
      <c r="C7379" s="56"/>
      <c r="D7379" s="56"/>
      <c r="E7379" s="56"/>
      <c r="F7379" s="56"/>
      <c r="G7379" s="56"/>
      <c r="H7379" s="56"/>
      <c r="I7379" s="85"/>
      <c r="J7379" s="85"/>
    </row>
    <row r="7380" spans="3:10" ht="25.5" customHeight="1" x14ac:dyDescent="0.25">
      <c r="C7380" s="56"/>
      <c r="D7380" s="56"/>
      <c r="E7380" s="56"/>
      <c r="F7380" s="56"/>
      <c r="G7380" s="56"/>
      <c r="H7380" s="56"/>
      <c r="I7380" s="85"/>
      <c r="J7380" s="85"/>
    </row>
    <row r="7381" spans="3:10" ht="25.5" customHeight="1" x14ac:dyDescent="0.25">
      <c r="C7381" s="56"/>
      <c r="D7381" s="56"/>
      <c r="E7381" s="56"/>
      <c r="F7381" s="56"/>
      <c r="G7381" s="56"/>
      <c r="H7381" s="56"/>
      <c r="I7381" s="85"/>
      <c r="J7381" s="85"/>
    </row>
    <row r="7382" spans="3:10" ht="25.5" customHeight="1" x14ac:dyDescent="0.25">
      <c r="C7382" s="56"/>
      <c r="D7382" s="56"/>
      <c r="E7382" s="56"/>
      <c r="F7382" s="56"/>
      <c r="G7382" s="56"/>
      <c r="H7382" s="56"/>
      <c r="I7382" s="85"/>
      <c r="J7382" s="85"/>
    </row>
    <row r="7383" spans="3:10" ht="25.5" customHeight="1" x14ac:dyDescent="0.25">
      <c r="C7383" s="56"/>
      <c r="D7383" s="56"/>
      <c r="E7383" s="56"/>
      <c r="F7383" s="56"/>
      <c r="G7383" s="56"/>
      <c r="H7383" s="56"/>
      <c r="I7383" s="85"/>
      <c r="J7383" s="85"/>
    </row>
    <row r="7384" spans="3:10" ht="25.5" customHeight="1" x14ac:dyDescent="0.25">
      <c r="C7384" s="56"/>
      <c r="D7384" s="56"/>
      <c r="E7384" s="56"/>
      <c r="F7384" s="56"/>
      <c r="G7384" s="56"/>
      <c r="H7384" s="56"/>
      <c r="I7384" s="85"/>
      <c r="J7384" s="85"/>
    </row>
    <row r="7385" spans="3:10" ht="25.5" customHeight="1" x14ac:dyDescent="0.25">
      <c r="C7385" s="56"/>
      <c r="D7385" s="56"/>
      <c r="E7385" s="56"/>
      <c r="F7385" s="56"/>
      <c r="G7385" s="56"/>
      <c r="H7385" s="56"/>
      <c r="I7385" s="85"/>
      <c r="J7385" s="85"/>
    </row>
    <row r="7386" spans="3:10" ht="25.5" customHeight="1" x14ac:dyDescent="0.25">
      <c r="C7386" s="56"/>
      <c r="D7386" s="56"/>
      <c r="E7386" s="56"/>
      <c r="F7386" s="56"/>
      <c r="G7386" s="56"/>
      <c r="H7386" s="56"/>
      <c r="I7386" s="85"/>
      <c r="J7386" s="85"/>
    </row>
    <row r="7387" spans="3:10" ht="25.5" customHeight="1" x14ac:dyDescent="0.25">
      <c r="C7387" s="56"/>
      <c r="D7387" s="56"/>
      <c r="E7387" s="56"/>
      <c r="F7387" s="56"/>
      <c r="G7387" s="56"/>
      <c r="H7387" s="56"/>
      <c r="I7387" s="85"/>
      <c r="J7387" s="85"/>
    </row>
    <row r="7388" spans="3:10" ht="25.5" customHeight="1" x14ac:dyDescent="0.25">
      <c r="C7388" s="56"/>
      <c r="D7388" s="56"/>
      <c r="E7388" s="56"/>
      <c r="F7388" s="56"/>
      <c r="G7388" s="56"/>
      <c r="H7388" s="56"/>
      <c r="I7388" s="85"/>
      <c r="J7388" s="85"/>
    </row>
    <row r="7389" spans="3:10" ht="25.5" customHeight="1" x14ac:dyDescent="0.25">
      <c r="C7389" s="56"/>
      <c r="D7389" s="56"/>
      <c r="E7389" s="56"/>
      <c r="F7389" s="56"/>
      <c r="G7389" s="56"/>
      <c r="H7389" s="56"/>
      <c r="I7389" s="85"/>
      <c r="J7389" s="85"/>
    </row>
    <row r="7390" spans="3:10" ht="25.5" customHeight="1" x14ac:dyDescent="0.25">
      <c r="C7390" s="56"/>
      <c r="D7390" s="56"/>
      <c r="E7390" s="56"/>
      <c r="F7390" s="56"/>
      <c r="G7390" s="56"/>
      <c r="H7390" s="56"/>
      <c r="I7390" s="85"/>
      <c r="J7390" s="85"/>
    </row>
    <row r="7391" spans="3:10" ht="25.5" customHeight="1" x14ac:dyDescent="0.25">
      <c r="C7391" s="56"/>
      <c r="D7391" s="56"/>
      <c r="E7391" s="56"/>
      <c r="F7391" s="56"/>
      <c r="G7391" s="56"/>
      <c r="H7391" s="56"/>
      <c r="I7391" s="85"/>
      <c r="J7391" s="85"/>
    </row>
    <row r="7392" spans="3:10" ht="25.5" customHeight="1" x14ac:dyDescent="0.25">
      <c r="C7392" s="56"/>
      <c r="D7392" s="56"/>
      <c r="E7392" s="56"/>
      <c r="F7392" s="56"/>
      <c r="G7392" s="56"/>
      <c r="H7392" s="56"/>
      <c r="I7392" s="85"/>
      <c r="J7392" s="85"/>
    </row>
    <row r="7393" spans="3:10" ht="25.5" customHeight="1" x14ac:dyDescent="0.25">
      <c r="C7393" s="56"/>
      <c r="D7393" s="56"/>
      <c r="E7393" s="56"/>
      <c r="F7393" s="56"/>
      <c r="G7393" s="56"/>
      <c r="H7393" s="56"/>
      <c r="I7393" s="85"/>
      <c r="J7393" s="85"/>
    </row>
    <row r="7394" spans="3:10" ht="25.5" customHeight="1" x14ac:dyDescent="0.25">
      <c r="C7394" s="56"/>
      <c r="D7394" s="56"/>
      <c r="E7394" s="56"/>
      <c r="F7394" s="56"/>
      <c r="G7394" s="56"/>
      <c r="H7394" s="56"/>
      <c r="I7394" s="85"/>
      <c r="J7394" s="85"/>
    </row>
    <row r="7395" spans="3:10" ht="25.5" customHeight="1" x14ac:dyDescent="0.25">
      <c r="C7395" s="56"/>
      <c r="D7395" s="56"/>
      <c r="E7395" s="56"/>
      <c r="F7395" s="56"/>
      <c r="G7395" s="56"/>
      <c r="H7395" s="56"/>
      <c r="I7395" s="85"/>
      <c r="J7395" s="85"/>
    </row>
    <row r="7396" spans="3:10" ht="25.5" customHeight="1" x14ac:dyDescent="0.25">
      <c r="C7396" s="56"/>
      <c r="D7396" s="56"/>
      <c r="E7396" s="56"/>
      <c r="F7396" s="56"/>
      <c r="G7396" s="56"/>
      <c r="H7396" s="56"/>
      <c r="I7396" s="85"/>
      <c r="J7396" s="85"/>
    </row>
    <row r="7397" spans="3:10" ht="25.5" customHeight="1" x14ac:dyDescent="0.25">
      <c r="C7397" s="56"/>
      <c r="D7397" s="56"/>
      <c r="E7397" s="56"/>
      <c r="F7397" s="56"/>
      <c r="G7397" s="56"/>
      <c r="H7397" s="56"/>
      <c r="I7397" s="85"/>
      <c r="J7397" s="85"/>
    </row>
    <row r="7398" spans="3:10" ht="25.5" customHeight="1" x14ac:dyDescent="0.25">
      <c r="C7398" s="56"/>
      <c r="D7398" s="56"/>
      <c r="E7398" s="56"/>
      <c r="F7398" s="56"/>
      <c r="G7398" s="56"/>
      <c r="H7398" s="56"/>
      <c r="I7398" s="85"/>
      <c r="J7398" s="85"/>
    </row>
    <row r="7399" spans="3:10" ht="25.5" customHeight="1" x14ac:dyDescent="0.25">
      <c r="C7399" s="56"/>
      <c r="D7399" s="56"/>
      <c r="E7399" s="56"/>
      <c r="F7399" s="56"/>
      <c r="G7399" s="56"/>
      <c r="H7399" s="56"/>
      <c r="I7399" s="85"/>
      <c r="J7399" s="85"/>
    </row>
    <row r="7400" spans="3:10" ht="25.5" customHeight="1" x14ac:dyDescent="0.25">
      <c r="C7400" s="56"/>
      <c r="D7400" s="56"/>
      <c r="E7400" s="56"/>
      <c r="F7400" s="56"/>
      <c r="G7400" s="56"/>
      <c r="H7400" s="56"/>
      <c r="I7400" s="85"/>
      <c r="J7400" s="85"/>
    </row>
    <row r="7401" spans="3:10" ht="25.5" customHeight="1" x14ac:dyDescent="0.25">
      <c r="C7401" s="56"/>
      <c r="D7401" s="56"/>
      <c r="E7401" s="56"/>
      <c r="F7401" s="56"/>
      <c r="G7401" s="56"/>
      <c r="H7401" s="56"/>
      <c r="I7401" s="85"/>
      <c r="J7401" s="85"/>
    </row>
    <row r="7402" spans="3:10" ht="25.5" customHeight="1" x14ac:dyDescent="0.25">
      <c r="C7402" s="56"/>
      <c r="D7402" s="56"/>
      <c r="E7402" s="56"/>
      <c r="F7402" s="56"/>
      <c r="G7402" s="56"/>
      <c r="H7402" s="56"/>
      <c r="I7402" s="85"/>
      <c r="J7402" s="85"/>
    </row>
    <row r="7403" spans="3:10" ht="25.5" customHeight="1" x14ac:dyDescent="0.25">
      <c r="C7403" s="56"/>
      <c r="D7403" s="56"/>
      <c r="E7403" s="56"/>
      <c r="F7403" s="56"/>
      <c r="G7403" s="56"/>
      <c r="H7403" s="56"/>
      <c r="I7403" s="85"/>
      <c r="J7403" s="85"/>
    </row>
    <row r="7404" spans="3:10" ht="25.5" customHeight="1" x14ac:dyDescent="0.25">
      <c r="C7404" s="56"/>
      <c r="D7404" s="56"/>
      <c r="E7404" s="56"/>
      <c r="F7404" s="56"/>
      <c r="G7404" s="56"/>
      <c r="H7404" s="56"/>
      <c r="I7404" s="85"/>
      <c r="J7404" s="85"/>
    </row>
    <row r="7405" spans="3:10" ht="25.5" customHeight="1" x14ac:dyDescent="0.25">
      <c r="C7405" s="56"/>
      <c r="D7405" s="56"/>
      <c r="E7405" s="56"/>
      <c r="F7405" s="56"/>
      <c r="G7405" s="56"/>
      <c r="H7405" s="56"/>
      <c r="I7405" s="85"/>
      <c r="J7405" s="85"/>
    </row>
    <row r="7406" spans="3:10" ht="25.5" customHeight="1" x14ac:dyDescent="0.25">
      <c r="C7406" s="56"/>
      <c r="D7406" s="56"/>
      <c r="E7406" s="56"/>
      <c r="F7406" s="56"/>
      <c r="G7406" s="56"/>
      <c r="H7406" s="56"/>
      <c r="I7406" s="85"/>
      <c r="J7406" s="85"/>
    </row>
    <row r="7407" spans="3:10" ht="25.5" customHeight="1" x14ac:dyDescent="0.25">
      <c r="C7407" s="56"/>
      <c r="D7407" s="56"/>
      <c r="E7407" s="56"/>
      <c r="F7407" s="56"/>
      <c r="G7407" s="56"/>
      <c r="H7407" s="56"/>
      <c r="I7407" s="85"/>
      <c r="J7407" s="85"/>
    </row>
    <row r="7408" spans="3:10" ht="25.5" customHeight="1" x14ac:dyDescent="0.25">
      <c r="C7408" s="56"/>
      <c r="D7408" s="56"/>
      <c r="E7408" s="56"/>
      <c r="F7408" s="56"/>
      <c r="G7408" s="56"/>
      <c r="H7408" s="56"/>
      <c r="I7408" s="85"/>
      <c r="J7408" s="85"/>
    </row>
    <row r="7409" spans="3:10" ht="25.5" customHeight="1" x14ac:dyDescent="0.25">
      <c r="C7409" s="56"/>
      <c r="D7409" s="56"/>
      <c r="E7409" s="56"/>
      <c r="F7409" s="56"/>
      <c r="G7409" s="56"/>
      <c r="H7409" s="56"/>
      <c r="I7409" s="85"/>
      <c r="J7409" s="85"/>
    </row>
    <row r="7410" spans="3:10" ht="25.5" customHeight="1" x14ac:dyDescent="0.25">
      <c r="C7410" s="56"/>
      <c r="D7410" s="56"/>
      <c r="E7410" s="56"/>
      <c r="F7410" s="56"/>
      <c r="G7410" s="56"/>
      <c r="H7410" s="56"/>
      <c r="I7410" s="85"/>
      <c r="J7410" s="85"/>
    </row>
    <row r="7411" spans="3:10" ht="25.5" customHeight="1" x14ac:dyDescent="0.25">
      <c r="C7411" s="56"/>
      <c r="D7411" s="56"/>
      <c r="E7411" s="56"/>
      <c r="F7411" s="56"/>
      <c r="G7411" s="56"/>
      <c r="H7411" s="56"/>
      <c r="I7411" s="85"/>
      <c r="J7411" s="85"/>
    </row>
    <row r="7412" spans="3:10" ht="25.5" customHeight="1" x14ac:dyDescent="0.25">
      <c r="C7412" s="56"/>
      <c r="D7412" s="56"/>
      <c r="E7412" s="56"/>
      <c r="F7412" s="56"/>
      <c r="G7412" s="56"/>
      <c r="H7412" s="56"/>
      <c r="I7412" s="85"/>
      <c r="J7412" s="85"/>
    </row>
    <row r="7413" spans="3:10" ht="25.5" customHeight="1" x14ac:dyDescent="0.25">
      <c r="C7413" s="56"/>
      <c r="D7413" s="56"/>
      <c r="E7413" s="56"/>
      <c r="F7413" s="56"/>
      <c r="G7413" s="56"/>
      <c r="H7413" s="56"/>
      <c r="I7413" s="85"/>
      <c r="J7413" s="85"/>
    </row>
    <row r="7414" spans="3:10" ht="25.5" customHeight="1" x14ac:dyDescent="0.25">
      <c r="C7414" s="56"/>
      <c r="D7414" s="56"/>
      <c r="E7414" s="56"/>
      <c r="F7414" s="56"/>
      <c r="G7414" s="56"/>
      <c r="H7414" s="56"/>
      <c r="I7414" s="85"/>
      <c r="J7414" s="85"/>
    </row>
    <row r="7415" spans="3:10" ht="25.5" customHeight="1" x14ac:dyDescent="0.25">
      <c r="C7415" s="56"/>
      <c r="D7415" s="56"/>
      <c r="E7415" s="56"/>
      <c r="F7415" s="56"/>
      <c r="G7415" s="56"/>
      <c r="H7415" s="56"/>
      <c r="I7415" s="85"/>
      <c r="J7415" s="85"/>
    </row>
    <row r="7416" spans="3:10" ht="25.5" customHeight="1" x14ac:dyDescent="0.25">
      <c r="C7416" s="56"/>
      <c r="D7416" s="56"/>
      <c r="E7416" s="56"/>
      <c r="F7416" s="56"/>
      <c r="G7416" s="56"/>
      <c r="H7416" s="56"/>
      <c r="I7416" s="85"/>
      <c r="J7416" s="85"/>
    </row>
    <row r="7417" spans="3:10" ht="25.5" customHeight="1" x14ac:dyDescent="0.25">
      <c r="C7417" s="56"/>
      <c r="D7417" s="56"/>
      <c r="E7417" s="56"/>
      <c r="F7417" s="56"/>
      <c r="G7417" s="56"/>
      <c r="H7417" s="56"/>
      <c r="I7417" s="85"/>
      <c r="J7417" s="85"/>
    </row>
    <row r="7418" spans="3:10" ht="25.5" customHeight="1" x14ac:dyDescent="0.25">
      <c r="C7418" s="56"/>
      <c r="D7418" s="56"/>
      <c r="E7418" s="56"/>
      <c r="F7418" s="56"/>
      <c r="G7418" s="56"/>
      <c r="H7418" s="56"/>
      <c r="I7418" s="85"/>
      <c r="J7418" s="85"/>
    </row>
    <row r="7419" spans="3:10" ht="25.5" customHeight="1" x14ac:dyDescent="0.25">
      <c r="C7419" s="56"/>
      <c r="D7419" s="56"/>
      <c r="E7419" s="56"/>
      <c r="F7419" s="56"/>
      <c r="G7419" s="56"/>
      <c r="H7419" s="56"/>
      <c r="I7419" s="85"/>
      <c r="J7419" s="85"/>
    </row>
    <row r="7420" spans="3:10" ht="25.5" customHeight="1" x14ac:dyDescent="0.25">
      <c r="C7420" s="56"/>
      <c r="D7420" s="56"/>
      <c r="E7420" s="56"/>
      <c r="F7420" s="56"/>
      <c r="G7420" s="56"/>
      <c r="H7420" s="56"/>
      <c r="I7420" s="85"/>
      <c r="J7420" s="85"/>
    </row>
    <row r="7421" spans="3:10" ht="25.5" customHeight="1" x14ac:dyDescent="0.25">
      <c r="C7421" s="56"/>
      <c r="D7421" s="56"/>
      <c r="E7421" s="56"/>
      <c r="F7421" s="56"/>
      <c r="G7421" s="56"/>
      <c r="H7421" s="56"/>
      <c r="I7421" s="85"/>
      <c r="J7421" s="85"/>
    </row>
    <row r="7422" spans="3:10" ht="25.5" customHeight="1" x14ac:dyDescent="0.25">
      <c r="C7422" s="56"/>
      <c r="D7422" s="56"/>
      <c r="E7422" s="56"/>
      <c r="F7422" s="56"/>
      <c r="G7422" s="56"/>
      <c r="H7422" s="56"/>
      <c r="I7422" s="85"/>
      <c r="J7422" s="85"/>
    </row>
    <row r="7423" spans="3:10" ht="25.5" customHeight="1" x14ac:dyDescent="0.25">
      <c r="C7423" s="56"/>
      <c r="D7423" s="56"/>
      <c r="E7423" s="56"/>
      <c r="F7423" s="56"/>
      <c r="G7423" s="56"/>
      <c r="H7423" s="56"/>
      <c r="I7423" s="85"/>
      <c r="J7423" s="85"/>
    </row>
    <row r="7424" spans="3:10" ht="25.5" customHeight="1" x14ac:dyDescent="0.25">
      <c r="C7424" s="56"/>
      <c r="D7424" s="56"/>
      <c r="E7424" s="56"/>
      <c r="F7424" s="56"/>
      <c r="G7424" s="56"/>
      <c r="H7424" s="56"/>
      <c r="I7424" s="85"/>
      <c r="J7424" s="85"/>
    </row>
    <row r="7425" spans="3:10" ht="25.5" customHeight="1" x14ac:dyDescent="0.25">
      <c r="C7425" s="56"/>
      <c r="D7425" s="56"/>
      <c r="E7425" s="56"/>
      <c r="F7425" s="56"/>
      <c r="G7425" s="56"/>
      <c r="H7425" s="56"/>
      <c r="I7425" s="85"/>
      <c r="J7425" s="85"/>
    </row>
    <row r="7426" spans="3:10" ht="25.5" customHeight="1" x14ac:dyDescent="0.25">
      <c r="C7426" s="56"/>
      <c r="D7426" s="56"/>
      <c r="E7426" s="56"/>
      <c r="F7426" s="56"/>
      <c r="G7426" s="56"/>
      <c r="H7426" s="56"/>
      <c r="I7426" s="85"/>
      <c r="J7426" s="85"/>
    </row>
    <row r="7427" spans="3:10" ht="25.5" customHeight="1" x14ac:dyDescent="0.25">
      <c r="C7427" s="56"/>
      <c r="D7427" s="56"/>
      <c r="E7427" s="56"/>
      <c r="F7427" s="56"/>
      <c r="G7427" s="56"/>
      <c r="H7427" s="56"/>
      <c r="I7427" s="85"/>
      <c r="J7427" s="85"/>
    </row>
    <row r="7428" spans="3:10" ht="25.5" customHeight="1" x14ac:dyDescent="0.25">
      <c r="C7428" s="56"/>
      <c r="D7428" s="56"/>
      <c r="E7428" s="56"/>
      <c r="F7428" s="56"/>
      <c r="G7428" s="56"/>
      <c r="H7428" s="56"/>
      <c r="I7428" s="85"/>
      <c r="J7428" s="85"/>
    </row>
    <row r="7429" spans="3:10" ht="25.5" customHeight="1" x14ac:dyDescent="0.25">
      <c r="C7429" s="56"/>
      <c r="D7429" s="56"/>
      <c r="E7429" s="56"/>
      <c r="F7429" s="56"/>
      <c r="G7429" s="56"/>
      <c r="H7429" s="56"/>
      <c r="I7429" s="85"/>
      <c r="J7429" s="85"/>
    </row>
    <row r="7430" spans="3:10" ht="25.5" customHeight="1" x14ac:dyDescent="0.25">
      <c r="C7430" s="56"/>
      <c r="D7430" s="56"/>
      <c r="E7430" s="56"/>
      <c r="F7430" s="56"/>
      <c r="G7430" s="56"/>
      <c r="H7430" s="56"/>
      <c r="I7430" s="85"/>
      <c r="J7430" s="85"/>
    </row>
    <row r="7431" spans="3:10" ht="25.5" customHeight="1" x14ac:dyDescent="0.25">
      <c r="C7431" s="56"/>
      <c r="D7431" s="56"/>
      <c r="E7431" s="56"/>
      <c r="F7431" s="56"/>
      <c r="G7431" s="56"/>
      <c r="H7431" s="56"/>
      <c r="I7431" s="85"/>
      <c r="J7431" s="85"/>
    </row>
    <row r="7432" spans="3:10" ht="25.5" customHeight="1" x14ac:dyDescent="0.25">
      <c r="C7432" s="56"/>
      <c r="D7432" s="56"/>
      <c r="E7432" s="56"/>
      <c r="F7432" s="56"/>
      <c r="G7432" s="56"/>
      <c r="H7432" s="56"/>
      <c r="I7432" s="85"/>
      <c r="J7432" s="85"/>
    </row>
    <row r="7433" spans="3:10" ht="25.5" customHeight="1" x14ac:dyDescent="0.25">
      <c r="C7433" s="56"/>
      <c r="D7433" s="56"/>
      <c r="E7433" s="56"/>
      <c r="F7433" s="56"/>
      <c r="G7433" s="56"/>
      <c r="H7433" s="56"/>
      <c r="I7433" s="85"/>
      <c r="J7433" s="85"/>
    </row>
    <row r="7434" spans="3:10" ht="25.5" customHeight="1" x14ac:dyDescent="0.25">
      <c r="C7434" s="56"/>
      <c r="D7434" s="56"/>
      <c r="E7434" s="56"/>
      <c r="F7434" s="56"/>
      <c r="G7434" s="56"/>
      <c r="H7434" s="56"/>
      <c r="I7434" s="85"/>
      <c r="J7434" s="85"/>
    </row>
    <row r="7435" spans="3:10" ht="25.5" customHeight="1" x14ac:dyDescent="0.25">
      <c r="C7435" s="56"/>
      <c r="D7435" s="56"/>
      <c r="E7435" s="56"/>
      <c r="F7435" s="56"/>
      <c r="G7435" s="56"/>
      <c r="H7435" s="56"/>
      <c r="I7435" s="85"/>
      <c r="J7435" s="85"/>
    </row>
    <row r="7436" spans="3:10" ht="25.5" customHeight="1" x14ac:dyDescent="0.25">
      <c r="C7436" s="56"/>
      <c r="D7436" s="56"/>
      <c r="E7436" s="56"/>
      <c r="F7436" s="56"/>
      <c r="G7436" s="56"/>
      <c r="H7436" s="56"/>
      <c r="I7436" s="85"/>
      <c r="J7436" s="85"/>
    </row>
    <row r="7437" spans="3:10" ht="25.5" customHeight="1" x14ac:dyDescent="0.25">
      <c r="C7437" s="56"/>
      <c r="D7437" s="56"/>
      <c r="E7437" s="56"/>
      <c r="F7437" s="56"/>
      <c r="G7437" s="56"/>
      <c r="H7437" s="56"/>
      <c r="I7437" s="85"/>
      <c r="J7437" s="85"/>
    </row>
    <row r="7438" spans="3:10" ht="25.5" customHeight="1" x14ac:dyDescent="0.25">
      <c r="C7438" s="56"/>
      <c r="D7438" s="56"/>
      <c r="E7438" s="56"/>
      <c r="F7438" s="56"/>
      <c r="G7438" s="56"/>
      <c r="H7438" s="56"/>
      <c r="I7438" s="85"/>
      <c r="J7438" s="85"/>
    </row>
    <row r="7439" spans="3:10" ht="25.5" customHeight="1" x14ac:dyDescent="0.25">
      <c r="C7439" s="56"/>
      <c r="D7439" s="56"/>
      <c r="E7439" s="56"/>
      <c r="F7439" s="56"/>
      <c r="G7439" s="56"/>
      <c r="H7439" s="56"/>
      <c r="I7439" s="85"/>
      <c r="J7439" s="85"/>
    </row>
    <row r="7440" spans="3:10" ht="25.5" customHeight="1" x14ac:dyDescent="0.25">
      <c r="C7440" s="56"/>
      <c r="D7440" s="56"/>
      <c r="E7440" s="56"/>
      <c r="F7440" s="56"/>
      <c r="G7440" s="56"/>
      <c r="H7440" s="56"/>
      <c r="I7440" s="85"/>
      <c r="J7440" s="85"/>
    </row>
    <row r="7441" spans="3:10" ht="25.5" customHeight="1" x14ac:dyDescent="0.25">
      <c r="C7441" s="56"/>
      <c r="D7441" s="56"/>
      <c r="E7441" s="56"/>
      <c r="F7441" s="56"/>
      <c r="G7441" s="56"/>
      <c r="H7441" s="56"/>
      <c r="I7441" s="85"/>
      <c r="J7441" s="85"/>
    </row>
    <row r="7442" spans="3:10" ht="25.5" customHeight="1" x14ac:dyDescent="0.25">
      <c r="C7442" s="56"/>
      <c r="D7442" s="56"/>
      <c r="E7442" s="56"/>
      <c r="F7442" s="56"/>
      <c r="G7442" s="56"/>
      <c r="H7442" s="56"/>
      <c r="I7442" s="85"/>
      <c r="J7442" s="85"/>
    </row>
    <row r="7443" spans="3:10" ht="25.5" customHeight="1" x14ac:dyDescent="0.25">
      <c r="C7443" s="56"/>
      <c r="D7443" s="56"/>
      <c r="E7443" s="56"/>
      <c r="F7443" s="56"/>
      <c r="G7443" s="56"/>
      <c r="H7443" s="56"/>
      <c r="I7443" s="85"/>
      <c r="J7443" s="85"/>
    </row>
    <row r="7444" spans="3:10" ht="25.5" customHeight="1" x14ac:dyDescent="0.25">
      <c r="C7444" s="56"/>
      <c r="D7444" s="56"/>
      <c r="E7444" s="56"/>
      <c r="F7444" s="56"/>
      <c r="G7444" s="56"/>
      <c r="H7444" s="56"/>
      <c r="I7444" s="85"/>
      <c r="J7444" s="85"/>
    </row>
    <row r="7445" spans="3:10" ht="25.5" customHeight="1" x14ac:dyDescent="0.25">
      <c r="C7445" s="56"/>
      <c r="D7445" s="56"/>
      <c r="E7445" s="56"/>
      <c r="F7445" s="56"/>
      <c r="G7445" s="56"/>
      <c r="H7445" s="56"/>
      <c r="I7445" s="85"/>
      <c r="J7445" s="85"/>
    </row>
    <row r="7446" spans="3:10" ht="25.5" customHeight="1" x14ac:dyDescent="0.25">
      <c r="C7446" s="56"/>
      <c r="D7446" s="56"/>
      <c r="E7446" s="56"/>
      <c r="F7446" s="56"/>
      <c r="G7446" s="56"/>
      <c r="H7446" s="56"/>
      <c r="I7446" s="85"/>
      <c r="J7446" s="85"/>
    </row>
    <row r="7447" spans="3:10" ht="25.5" customHeight="1" x14ac:dyDescent="0.25">
      <c r="C7447" s="56"/>
      <c r="D7447" s="56"/>
      <c r="E7447" s="56"/>
      <c r="F7447" s="56"/>
      <c r="G7447" s="56"/>
      <c r="H7447" s="56"/>
      <c r="I7447" s="85"/>
      <c r="J7447" s="85"/>
    </row>
    <row r="7448" spans="3:10" ht="25.5" customHeight="1" x14ac:dyDescent="0.25">
      <c r="C7448" s="56"/>
      <c r="D7448" s="56"/>
      <c r="E7448" s="56"/>
      <c r="F7448" s="56"/>
      <c r="G7448" s="56"/>
      <c r="H7448" s="56"/>
      <c r="I7448" s="85"/>
      <c r="J7448" s="85"/>
    </row>
    <row r="7449" spans="3:10" ht="25.5" customHeight="1" x14ac:dyDescent="0.25">
      <c r="C7449" s="56"/>
      <c r="D7449" s="56"/>
      <c r="E7449" s="56"/>
      <c r="F7449" s="56"/>
      <c r="G7449" s="56"/>
      <c r="H7449" s="56"/>
      <c r="I7449" s="85"/>
      <c r="J7449" s="85"/>
    </row>
    <row r="7450" spans="3:10" ht="25.5" customHeight="1" x14ac:dyDescent="0.25">
      <c r="C7450" s="56"/>
      <c r="D7450" s="56"/>
      <c r="E7450" s="56"/>
      <c r="F7450" s="56"/>
      <c r="G7450" s="56"/>
      <c r="H7450" s="56"/>
      <c r="I7450" s="85"/>
      <c r="J7450" s="85"/>
    </row>
    <row r="7451" spans="3:10" ht="25.5" customHeight="1" x14ac:dyDescent="0.25">
      <c r="C7451" s="56"/>
      <c r="D7451" s="56"/>
      <c r="E7451" s="56"/>
      <c r="F7451" s="56"/>
      <c r="G7451" s="56"/>
      <c r="H7451" s="56"/>
      <c r="I7451" s="85"/>
      <c r="J7451" s="85"/>
    </row>
    <row r="7452" spans="3:10" ht="25.5" customHeight="1" x14ac:dyDescent="0.25">
      <c r="C7452" s="56"/>
      <c r="D7452" s="56"/>
      <c r="E7452" s="56"/>
      <c r="F7452" s="56"/>
      <c r="G7452" s="56"/>
      <c r="H7452" s="56"/>
      <c r="I7452" s="85"/>
      <c r="J7452" s="85"/>
    </row>
    <row r="7453" spans="3:10" ht="25.5" customHeight="1" x14ac:dyDescent="0.25">
      <c r="C7453" s="56"/>
      <c r="D7453" s="56"/>
      <c r="E7453" s="56"/>
      <c r="F7453" s="56"/>
      <c r="G7453" s="56"/>
      <c r="H7453" s="56"/>
      <c r="I7453" s="85"/>
      <c r="J7453" s="85"/>
    </row>
    <row r="7454" spans="3:10" ht="25.5" customHeight="1" x14ac:dyDescent="0.25">
      <c r="C7454" s="56"/>
      <c r="D7454" s="56"/>
      <c r="E7454" s="56"/>
      <c r="F7454" s="56"/>
      <c r="G7454" s="56"/>
      <c r="H7454" s="56"/>
      <c r="I7454" s="85"/>
      <c r="J7454" s="85"/>
    </row>
    <row r="7455" spans="3:10" ht="25.5" customHeight="1" x14ac:dyDescent="0.25">
      <c r="C7455" s="56"/>
      <c r="D7455" s="56"/>
      <c r="E7455" s="56"/>
      <c r="F7455" s="56"/>
      <c r="G7455" s="56"/>
      <c r="H7455" s="56"/>
      <c r="I7455" s="85"/>
      <c r="J7455" s="85"/>
    </row>
    <row r="7456" spans="3:10" ht="25.5" customHeight="1" x14ac:dyDescent="0.25">
      <c r="C7456" s="56"/>
      <c r="D7456" s="56"/>
      <c r="E7456" s="56"/>
      <c r="F7456" s="56"/>
      <c r="G7456" s="56"/>
      <c r="H7456" s="56"/>
      <c r="I7456" s="85"/>
      <c r="J7456" s="85"/>
    </row>
    <row r="7457" spans="3:10" ht="25.5" customHeight="1" x14ac:dyDescent="0.25">
      <c r="C7457" s="56"/>
      <c r="D7457" s="56"/>
      <c r="E7457" s="56"/>
      <c r="F7457" s="56"/>
      <c r="G7457" s="56"/>
      <c r="H7457" s="56"/>
      <c r="I7457" s="85"/>
      <c r="J7457" s="85"/>
    </row>
    <row r="7458" spans="3:10" ht="25.5" customHeight="1" x14ac:dyDescent="0.25">
      <c r="C7458" s="56"/>
      <c r="D7458" s="56"/>
      <c r="E7458" s="56"/>
      <c r="F7458" s="56"/>
      <c r="G7458" s="56"/>
      <c r="H7458" s="56"/>
      <c r="I7458" s="85"/>
      <c r="J7458" s="85"/>
    </row>
    <row r="7459" spans="3:10" ht="25.5" customHeight="1" x14ac:dyDescent="0.25">
      <c r="C7459" s="56"/>
      <c r="D7459" s="56"/>
      <c r="E7459" s="56"/>
      <c r="F7459" s="56"/>
      <c r="G7459" s="56"/>
      <c r="H7459" s="56"/>
      <c r="I7459" s="85"/>
      <c r="J7459" s="85"/>
    </row>
    <row r="7460" spans="3:10" ht="25.5" customHeight="1" x14ac:dyDescent="0.25">
      <c r="C7460" s="56"/>
      <c r="D7460" s="56"/>
      <c r="E7460" s="56"/>
      <c r="F7460" s="56"/>
      <c r="G7460" s="56"/>
      <c r="H7460" s="56"/>
      <c r="I7460" s="85"/>
      <c r="J7460" s="85"/>
    </row>
    <row r="7461" spans="3:10" ht="25.5" customHeight="1" x14ac:dyDescent="0.25">
      <c r="C7461" s="56"/>
      <c r="D7461" s="56"/>
      <c r="E7461" s="56"/>
      <c r="F7461" s="56"/>
      <c r="G7461" s="56"/>
      <c r="H7461" s="56"/>
      <c r="I7461" s="85"/>
      <c r="J7461" s="85"/>
    </row>
    <row r="7462" spans="3:10" ht="25.5" customHeight="1" x14ac:dyDescent="0.25">
      <c r="C7462" s="56"/>
      <c r="D7462" s="56"/>
      <c r="E7462" s="56"/>
      <c r="F7462" s="56"/>
      <c r="G7462" s="56"/>
      <c r="H7462" s="56"/>
      <c r="I7462" s="85"/>
      <c r="J7462" s="85"/>
    </row>
    <row r="7463" spans="3:10" ht="25.5" customHeight="1" x14ac:dyDescent="0.25">
      <c r="C7463" s="56"/>
      <c r="D7463" s="56"/>
      <c r="E7463" s="56"/>
      <c r="F7463" s="56"/>
      <c r="G7463" s="56"/>
      <c r="H7463" s="56"/>
      <c r="I7463" s="85"/>
      <c r="J7463" s="85"/>
    </row>
    <row r="7464" spans="3:10" ht="25.5" customHeight="1" x14ac:dyDescent="0.25">
      <c r="C7464" s="56"/>
      <c r="D7464" s="56"/>
      <c r="E7464" s="56"/>
      <c r="F7464" s="56"/>
      <c r="G7464" s="56"/>
      <c r="H7464" s="56"/>
      <c r="I7464" s="85"/>
      <c r="J7464" s="85"/>
    </row>
    <row r="7465" spans="3:10" ht="25.5" customHeight="1" x14ac:dyDescent="0.25">
      <c r="C7465" s="56"/>
      <c r="D7465" s="56"/>
      <c r="E7465" s="56"/>
      <c r="F7465" s="56"/>
      <c r="G7465" s="56"/>
      <c r="H7465" s="56"/>
      <c r="I7465" s="85"/>
      <c r="J7465" s="85"/>
    </row>
    <row r="7466" spans="3:10" ht="25.5" customHeight="1" x14ac:dyDescent="0.25">
      <c r="C7466" s="56"/>
      <c r="D7466" s="56"/>
      <c r="E7466" s="56"/>
      <c r="F7466" s="56"/>
      <c r="G7466" s="56"/>
      <c r="H7466" s="56"/>
      <c r="I7466" s="85"/>
      <c r="J7466" s="85"/>
    </row>
    <row r="7467" spans="3:10" ht="25.5" customHeight="1" x14ac:dyDescent="0.25">
      <c r="C7467" s="56"/>
      <c r="D7467" s="56"/>
      <c r="E7467" s="56"/>
      <c r="F7467" s="56"/>
      <c r="G7467" s="56"/>
      <c r="H7467" s="56"/>
      <c r="I7467" s="85"/>
      <c r="J7467" s="85"/>
    </row>
    <row r="7468" spans="3:10" ht="25.5" customHeight="1" x14ac:dyDescent="0.25">
      <c r="C7468" s="56"/>
      <c r="D7468" s="56"/>
      <c r="E7468" s="56"/>
      <c r="F7468" s="56"/>
      <c r="G7468" s="56"/>
      <c r="H7468" s="56"/>
      <c r="I7468" s="85"/>
      <c r="J7468" s="85"/>
    </row>
    <row r="7469" spans="3:10" ht="25.5" customHeight="1" x14ac:dyDescent="0.25">
      <c r="C7469" s="56"/>
      <c r="D7469" s="56"/>
      <c r="E7469" s="56"/>
      <c r="F7469" s="56"/>
      <c r="G7469" s="56"/>
      <c r="H7469" s="56"/>
      <c r="I7469" s="85"/>
      <c r="J7469" s="85"/>
    </row>
    <row r="7470" spans="3:10" ht="25.5" customHeight="1" x14ac:dyDescent="0.25">
      <c r="C7470" s="56"/>
      <c r="D7470" s="56"/>
      <c r="E7470" s="56"/>
      <c r="F7470" s="56"/>
      <c r="G7470" s="56"/>
      <c r="H7470" s="56"/>
      <c r="I7470" s="85"/>
      <c r="J7470" s="85"/>
    </row>
    <row r="7471" spans="3:10" ht="25.5" customHeight="1" x14ac:dyDescent="0.25">
      <c r="C7471" s="56"/>
      <c r="D7471" s="56"/>
      <c r="E7471" s="56"/>
      <c r="F7471" s="56"/>
      <c r="G7471" s="56"/>
      <c r="H7471" s="56"/>
      <c r="I7471" s="85"/>
      <c r="J7471" s="85"/>
    </row>
    <row r="7472" spans="3:10" ht="25.5" customHeight="1" x14ac:dyDescent="0.25">
      <c r="C7472" s="56"/>
      <c r="D7472" s="56"/>
      <c r="E7472" s="56"/>
      <c r="F7472" s="56"/>
      <c r="G7472" s="56"/>
      <c r="H7472" s="56"/>
      <c r="I7472" s="85"/>
      <c r="J7472" s="85"/>
    </row>
    <row r="7473" spans="3:10" ht="25.5" customHeight="1" x14ac:dyDescent="0.25">
      <c r="C7473" s="56"/>
      <c r="D7473" s="56"/>
      <c r="E7473" s="56"/>
      <c r="F7473" s="56"/>
      <c r="G7473" s="56"/>
      <c r="H7473" s="56"/>
      <c r="I7473" s="85"/>
      <c r="J7473" s="85"/>
    </row>
    <row r="7474" spans="3:10" ht="25.5" customHeight="1" x14ac:dyDescent="0.25">
      <c r="C7474" s="56"/>
      <c r="D7474" s="56"/>
      <c r="E7474" s="56"/>
      <c r="F7474" s="56"/>
      <c r="G7474" s="56"/>
      <c r="H7474" s="56"/>
      <c r="I7474" s="85"/>
      <c r="J7474" s="85"/>
    </row>
    <row r="7475" spans="3:10" ht="25.5" customHeight="1" x14ac:dyDescent="0.25">
      <c r="C7475" s="56"/>
      <c r="D7475" s="56"/>
      <c r="E7475" s="56"/>
      <c r="F7475" s="56"/>
      <c r="G7475" s="56"/>
      <c r="H7475" s="56"/>
      <c r="I7475" s="85"/>
      <c r="J7475" s="85"/>
    </row>
    <row r="7476" spans="3:10" ht="25.5" customHeight="1" x14ac:dyDescent="0.25">
      <c r="C7476" s="56"/>
      <c r="D7476" s="56"/>
      <c r="E7476" s="56"/>
      <c r="F7476" s="56"/>
      <c r="G7476" s="56"/>
      <c r="H7476" s="56"/>
      <c r="I7476" s="85"/>
      <c r="J7476" s="85"/>
    </row>
    <row r="7477" spans="3:10" ht="25.5" customHeight="1" x14ac:dyDescent="0.25">
      <c r="C7477" s="56"/>
      <c r="D7477" s="56"/>
      <c r="E7477" s="56"/>
      <c r="F7477" s="56"/>
      <c r="G7477" s="56"/>
      <c r="H7477" s="56"/>
      <c r="I7477" s="85"/>
      <c r="J7477" s="85"/>
    </row>
    <row r="7478" spans="3:10" ht="25.5" customHeight="1" x14ac:dyDescent="0.25">
      <c r="C7478" s="56"/>
      <c r="D7478" s="56"/>
      <c r="E7478" s="56"/>
      <c r="F7478" s="56"/>
      <c r="G7478" s="56"/>
      <c r="H7478" s="56"/>
      <c r="I7478" s="85"/>
      <c r="J7478" s="85"/>
    </row>
    <row r="7479" spans="3:10" ht="25.5" customHeight="1" x14ac:dyDescent="0.25">
      <c r="C7479" s="56"/>
      <c r="D7479" s="56"/>
      <c r="E7479" s="56"/>
      <c r="F7479" s="56"/>
      <c r="G7479" s="56"/>
      <c r="H7479" s="56"/>
      <c r="I7479" s="85"/>
      <c r="J7479" s="85"/>
    </row>
    <row r="7480" spans="3:10" ht="25.5" customHeight="1" x14ac:dyDescent="0.25">
      <c r="C7480" s="56"/>
      <c r="D7480" s="56"/>
      <c r="E7480" s="56"/>
      <c r="F7480" s="56"/>
      <c r="G7480" s="56"/>
      <c r="H7480" s="56"/>
      <c r="I7480" s="85"/>
      <c r="J7480" s="85"/>
    </row>
    <row r="7481" spans="3:10" ht="25.5" customHeight="1" x14ac:dyDescent="0.25">
      <c r="C7481" s="56"/>
      <c r="D7481" s="56"/>
      <c r="E7481" s="56"/>
      <c r="F7481" s="56"/>
      <c r="G7481" s="56"/>
      <c r="H7481" s="56"/>
      <c r="I7481" s="85"/>
      <c r="J7481" s="85"/>
    </row>
    <row r="7482" spans="3:10" ht="25.5" customHeight="1" x14ac:dyDescent="0.25">
      <c r="C7482" s="56"/>
      <c r="D7482" s="56"/>
      <c r="E7482" s="56"/>
      <c r="F7482" s="56"/>
      <c r="G7482" s="56"/>
      <c r="H7482" s="56"/>
      <c r="I7482" s="85"/>
      <c r="J7482" s="85"/>
    </row>
    <row r="7483" spans="3:10" ht="25.5" customHeight="1" x14ac:dyDescent="0.25">
      <c r="C7483" s="56"/>
      <c r="D7483" s="56"/>
      <c r="E7483" s="56"/>
      <c r="F7483" s="56"/>
      <c r="G7483" s="56"/>
      <c r="H7483" s="56"/>
      <c r="I7483" s="85"/>
      <c r="J7483" s="85"/>
    </row>
    <row r="7484" spans="3:10" ht="25.5" customHeight="1" x14ac:dyDescent="0.25">
      <c r="C7484" s="56"/>
      <c r="D7484" s="56"/>
      <c r="E7484" s="56"/>
      <c r="F7484" s="56"/>
      <c r="G7484" s="56"/>
      <c r="H7484" s="56"/>
      <c r="I7484" s="85"/>
      <c r="J7484" s="85"/>
    </row>
    <row r="7485" spans="3:10" ht="25.5" customHeight="1" x14ac:dyDescent="0.25">
      <c r="C7485" s="56"/>
      <c r="D7485" s="56"/>
      <c r="E7485" s="56"/>
      <c r="F7485" s="56"/>
      <c r="G7485" s="56"/>
      <c r="H7485" s="56"/>
      <c r="I7485" s="85"/>
      <c r="J7485" s="85"/>
    </row>
    <row r="7486" spans="3:10" ht="25.5" customHeight="1" x14ac:dyDescent="0.25">
      <c r="C7486" s="56"/>
      <c r="D7486" s="56"/>
      <c r="E7486" s="56"/>
      <c r="F7486" s="56"/>
      <c r="G7486" s="56"/>
      <c r="H7486" s="56"/>
      <c r="I7486" s="85"/>
      <c r="J7486" s="85"/>
    </row>
    <row r="7487" spans="3:10" ht="25.5" customHeight="1" x14ac:dyDescent="0.25">
      <c r="C7487" s="56"/>
      <c r="D7487" s="56"/>
      <c r="E7487" s="56"/>
      <c r="F7487" s="56"/>
      <c r="G7487" s="56"/>
      <c r="H7487" s="56"/>
      <c r="I7487" s="85"/>
      <c r="J7487" s="85"/>
    </row>
    <row r="7488" spans="3:10" ht="25.5" customHeight="1" x14ac:dyDescent="0.25">
      <c r="C7488" s="56"/>
      <c r="D7488" s="56"/>
      <c r="E7488" s="56"/>
      <c r="F7488" s="56"/>
      <c r="G7488" s="56"/>
      <c r="H7488" s="56"/>
      <c r="I7488" s="85"/>
      <c r="J7488" s="85"/>
    </row>
    <row r="7489" spans="3:10" ht="25.5" customHeight="1" x14ac:dyDescent="0.25">
      <c r="C7489" s="56"/>
      <c r="D7489" s="56"/>
      <c r="E7489" s="56"/>
      <c r="F7489" s="56"/>
      <c r="G7489" s="56"/>
      <c r="H7489" s="56"/>
      <c r="I7489" s="85"/>
      <c r="J7489" s="85"/>
    </row>
    <row r="7490" spans="3:10" ht="25.5" customHeight="1" x14ac:dyDescent="0.25">
      <c r="C7490" s="56"/>
      <c r="D7490" s="56"/>
      <c r="E7490" s="56"/>
      <c r="F7490" s="56"/>
      <c r="G7490" s="56"/>
      <c r="H7490" s="56"/>
      <c r="I7490" s="85"/>
      <c r="J7490" s="85"/>
    </row>
    <row r="7491" spans="3:10" ht="25.5" customHeight="1" x14ac:dyDescent="0.25">
      <c r="C7491" s="56"/>
      <c r="D7491" s="56"/>
      <c r="E7491" s="56"/>
      <c r="F7491" s="56"/>
      <c r="G7491" s="56"/>
      <c r="H7491" s="56"/>
      <c r="I7491" s="85"/>
      <c r="J7491" s="85"/>
    </row>
    <row r="7492" spans="3:10" ht="25.5" customHeight="1" x14ac:dyDescent="0.25">
      <c r="C7492" s="56"/>
      <c r="D7492" s="56"/>
      <c r="E7492" s="56"/>
      <c r="F7492" s="56"/>
      <c r="G7492" s="56"/>
      <c r="H7492" s="56"/>
      <c r="I7492" s="85"/>
      <c r="J7492" s="85"/>
    </row>
    <row r="7493" spans="3:10" ht="25.5" customHeight="1" x14ac:dyDescent="0.25">
      <c r="C7493" s="56"/>
      <c r="D7493" s="56"/>
      <c r="E7493" s="56"/>
      <c r="F7493" s="56"/>
      <c r="G7493" s="56"/>
      <c r="H7493" s="56"/>
      <c r="I7493" s="85"/>
      <c r="J7493" s="85"/>
    </row>
    <row r="7494" spans="3:10" ht="25.5" customHeight="1" x14ac:dyDescent="0.25">
      <c r="C7494" s="56"/>
      <c r="D7494" s="56"/>
      <c r="E7494" s="56"/>
      <c r="F7494" s="56"/>
      <c r="G7494" s="56"/>
      <c r="H7494" s="56"/>
      <c r="I7494" s="85"/>
      <c r="J7494" s="85"/>
    </row>
    <row r="7495" spans="3:10" ht="25.5" customHeight="1" x14ac:dyDescent="0.25">
      <c r="C7495" s="56"/>
      <c r="D7495" s="56"/>
      <c r="E7495" s="56"/>
      <c r="F7495" s="56"/>
      <c r="G7495" s="56"/>
      <c r="H7495" s="56"/>
      <c r="I7495" s="85"/>
      <c r="J7495" s="85"/>
    </row>
    <row r="7496" spans="3:10" ht="25.5" customHeight="1" x14ac:dyDescent="0.25">
      <c r="C7496" s="56"/>
      <c r="D7496" s="56"/>
      <c r="E7496" s="56"/>
      <c r="F7496" s="56"/>
      <c r="G7496" s="56"/>
      <c r="H7496" s="56"/>
      <c r="I7496" s="85"/>
      <c r="J7496" s="85"/>
    </row>
    <row r="7497" spans="3:10" ht="25.5" customHeight="1" x14ac:dyDescent="0.25">
      <c r="C7497" s="56"/>
      <c r="D7497" s="56"/>
      <c r="E7497" s="56"/>
      <c r="F7497" s="56"/>
      <c r="G7497" s="56"/>
      <c r="H7497" s="56"/>
      <c r="I7497" s="85"/>
      <c r="J7497" s="85"/>
    </row>
    <row r="7498" spans="3:10" ht="25.5" customHeight="1" x14ac:dyDescent="0.25">
      <c r="C7498" s="56"/>
      <c r="D7498" s="56"/>
      <c r="E7498" s="56"/>
      <c r="F7498" s="56"/>
      <c r="G7498" s="56"/>
      <c r="H7498" s="56"/>
      <c r="I7498" s="85"/>
      <c r="J7498" s="85"/>
    </row>
    <row r="7499" spans="3:10" ht="25.5" customHeight="1" x14ac:dyDescent="0.25">
      <c r="C7499" s="56"/>
      <c r="D7499" s="56"/>
      <c r="E7499" s="56"/>
      <c r="F7499" s="56"/>
      <c r="G7499" s="56"/>
      <c r="H7499" s="56"/>
      <c r="I7499" s="85"/>
      <c r="J7499" s="85"/>
    </row>
    <row r="7500" spans="3:10" ht="25.5" customHeight="1" x14ac:dyDescent="0.25">
      <c r="C7500" s="56"/>
      <c r="D7500" s="56"/>
      <c r="E7500" s="56"/>
      <c r="F7500" s="56"/>
      <c r="G7500" s="56"/>
      <c r="H7500" s="56"/>
      <c r="I7500" s="85"/>
      <c r="J7500" s="85"/>
    </row>
    <row r="7501" spans="3:10" ht="25.5" customHeight="1" x14ac:dyDescent="0.25">
      <c r="C7501" s="56"/>
      <c r="D7501" s="56"/>
      <c r="E7501" s="56"/>
      <c r="F7501" s="56"/>
      <c r="G7501" s="56"/>
      <c r="H7501" s="56"/>
      <c r="I7501" s="85"/>
      <c r="J7501" s="85"/>
    </row>
    <row r="7502" spans="3:10" ht="25.5" customHeight="1" x14ac:dyDescent="0.25">
      <c r="C7502" s="56"/>
      <c r="D7502" s="56"/>
      <c r="E7502" s="56"/>
      <c r="F7502" s="56"/>
      <c r="G7502" s="56"/>
      <c r="H7502" s="56"/>
      <c r="I7502" s="85"/>
      <c r="J7502" s="85"/>
    </row>
    <row r="7503" spans="3:10" ht="25.5" customHeight="1" x14ac:dyDescent="0.25">
      <c r="C7503" s="56"/>
      <c r="D7503" s="56"/>
      <c r="E7503" s="56"/>
      <c r="F7503" s="56"/>
      <c r="G7503" s="56"/>
      <c r="H7503" s="56"/>
      <c r="I7503" s="85"/>
      <c r="J7503" s="85"/>
    </row>
    <row r="7504" spans="3:10" ht="25.5" customHeight="1" x14ac:dyDescent="0.25">
      <c r="C7504" s="56"/>
      <c r="D7504" s="56"/>
      <c r="E7504" s="56"/>
      <c r="F7504" s="56"/>
      <c r="G7504" s="56"/>
      <c r="H7504" s="56"/>
      <c r="I7504" s="85"/>
      <c r="J7504" s="85"/>
    </row>
    <row r="7505" spans="3:10" ht="25.5" customHeight="1" x14ac:dyDescent="0.25">
      <c r="C7505" s="56"/>
      <c r="D7505" s="56"/>
      <c r="E7505" s="56"/>
      <c r="F7505" s="56"/>
      <c r="G7505" s="56"/>
      <c r="H7505" s="56"/>
      <c r="I7505" s="85"/>
      <c r="J7505" s="85"/>
    </row>
    <row r="7506" spans="3:10" ht="25.5" customHeight="1" x14ac:dyDescent="0.25">
      <c r="C7506" s="56"/>
      <c r="D7506" s="56"/>
      <c r="E7506" s="56"/>
      <c r="F7506" s="56"/>
      <c r="G7506" s="56"/>
      <c r="H7506" s="56"/>
      <c r="I7506" s="85"/>
      <c r="J7506" s="85"/>
    </row>
    <row r="7507" spans="3:10" ht="25.5" customHeight="1" x14ac:dyDescent="0.25">
      <c r="C7507" s="56"/>
      <c r="D7507" s="56"/>
      <c r="E7507" s="56"/>
      <c r="F7507" s="56"/>
      <c r="G7507" s="56"/>
      <c r="H7507" s="56"/>
      <c r="I7507" s="85"/>
      <c r="J7507" s="85"/>
    </row>
    <row r="7508" spans="3:10" ht="25.5" customHeight="1" x14ac:dyDescent="0.25">
      <c r="C7508" s="56"/>
      <c r="D7508" s="56"/>
      <c r="E7508" s="56"/>
      <c r="F7508" s="56"/>
      <c r="G7508" s="56"/>
      <c r="H7508" s="56"/>
      <c r="I7508" s="85"/>
      <c r="J7508" s="85"/>
    </row>
    <row r="7509" spans="3:10" ht="25.5" customHeight="1" x14ac:dyDescent="0.25">
      <c r="C7509" s="56"/>
      <c r="D7509" s="56"/>
      <c r="E7509" s="56"/>
      <c r="F7509" s="56"/>
      <c r="G7509" s="56"/>
      <c r="H7509" s="56"/>
      <c r="I7509" s="85"/>
      <c r="J7509" s="85"/>
    </row>
    <row r="7510" spans="3:10" ht="25.5" customHeight="1" x14ac:dyDescent="0.25">
      <c r="C7510" s="56"/>
      <c r="D7510" s="56"/>
      <c r="E7510" s="56"/>
      <c r="F7510" s="56"/>
      <c r="G7510" s="56"/>
      <c r="H7510" s="56"/>
      <c r="I7510" s="85"/>
      <c r="J7510" s="85"/>
    </row>
    <row r="7511" spans="3:10" ht="25.5" customHeight="1" x14ac:dyDescent="0.25">
      <c r="C7511" s="56"/>
      <c r="D7511" s="56"/>
      <c r="E7511" s="56"/>
      <c r="F7511" s="56"/>
      <c r="G7511" s="56"/>
      <c r="H7511" s="56"/>
      <c r="I7511" s="85"/>
      <c r="J7511" s="85"/>
    </row>
    <row r="7512" spans="3:10" ht="25.5" customHeight="1" x14ac:dyDescent="0.25">
      <c r="C7512" s="56"/>
      <c r="D7512" s="56"/>
      <c r="E7512" s="56"/>
      <c r="F7512" s="56"/>
      <c r="G7512" s="56"/>
      <c r="H7512" s="56"/>
      <c r="I7512" s="85"/>
      <c r="J7512" s="85"/>
    </row>
    <row r="7513" spans="3:10" ht="25.5" customHeight="1" x14ac:dyDescent="0.25">
      <c r="C7513" s="56"/>
      <c r="D7513" s="56"/>
      <c r="E7513" s="56"/>
      <c r="F7513" s="56"/>
      <c r="G7513" s="56"/>
      <c r="H7513" s="56"/>
      <c r="I7513" s="85"/>
      <c r="J7513" s="85"/>
    </row>
    <row r="7514" spans="3:10" ht="25.5" customHeight="1" x14ac:dyDescent="0.25">
      <c r="C7514" s="56"/>
      <c r="D7514" s="56"/>
      <c r="E7514" s="56"/>
      <c r="F7514" s="56"/>
      <c r="G7514" s="56"/>
      <c r="H7514" s="56"/>
      <c r="I7514" s="85"/>
      <c r="J7514" s="85"/>
    </row>
    <row r="7515" spans="3:10" ht="25.5" customHeight="1" x14ac:dyDescent="0.25">
      <c r="C7515" s="56"/>
      <c r="D7515" s="56"/>
      <c r="E7515" s="56"/>
      <c r="F7515" s="56"/>
      <c r="G7515" s="56"/>
      <c r="H7515" s="56"/>
      <c r="I7515" s="85"/>
      <c r="J7515" s="85"/>
    </row>
    <row r="7516" spans="3:10" ht="25.5" customHeight="1" x14ac:dyDescent="0.25">
      <c r="C7516" s="56"/>
      <c r="D7516" s="56"/>
      <c r="E7516" s="56"/>
      <c r="F7516" s="56"/>
      <c r="G7516" s="56"/>
      <c r="H7516" s="56"/>
      <c r="I7516" s="85"/>
      <c r="J7516" s="85"/>
    </row>
    <row r="7517" spans="3:10" ht="25.5" customHeight="1" x14ac:dyDescent="0.25">
      <c r="C7517" s="56"/>
      <c r="D7517" s="56"/>
      <c r="E7517" s="56"/>
      <c r="F7517" s="56"/>
      <c r="G7517" s="56"/>
      <c r="H7517" s="56"/>
      <c r="I7517" s="85"/>
      <c r="J7517" s="85"/>
    </row>
    <row r="7518" spans="3:10" ht="25.5" customHeight="1" x14ac:dyDescent="0.25">
      <c r="C7518" s="56"/>
      <c r="D7518" s="56"/>
      <c r="E7518" s="56"/>
      <c r="F7518" s="56"/>
      <c r="G7518" s="56"/>
      <c r="H7518" s="56"/>
      <c r="I7518" s="85"/>
      <c r="J7518" s="85"/>
    </row>
    <row r="7519" spans="3:10" ht="25.5" customHeight="1" x14ac:dyDescent="0.25">
      <c r="C7519" s="56"/>
      <c r="D7519" s="56"/>
      <c r="E7519" s="56"/>
      <c r="F7519" s="56"/>
      <c r="G7519" s="56"/>
      <c r="H7519" s="56"/>
      <c r="I7519" s="85"/>
      <c r="J7519" s="85"/>
    </row>
    <row r="7520" spans="3:10" ht="25.5" customHeight="1" x14ac:dyDescent="0.25">
      <c r="C7520" s="56"/>
      <c r="D7520" s="56"/>
      <c r="E7520" s="56"/>
      <c r="F7520" s="56"/>
      <c r="G7520" s="56"/>
      <c r="H7520" s="56"/>
      <c r="I7520" s="85"/>
      <c r="J7520" s="85"/>
    </row>
    <row r="7521" spans="3:10" ht="25.5" customHeight="1" x14ac:dyDescent="0.25">
      <c r="C7521" s="56"/>
      <c r="D7521" s="56"/>
      <c r="E7521" s="56"/>
      <c r="F7521" s="56"/>
      <c r="G7521" s="56"/>
      <c r="H7521" s="56"/>
      <c r="I7521" s="85"/>
      <c r="J7521" s="85"/>
    </row>
    <row r="7522" spans="3:10" ht="25.5" customHeight="1" x14ac:dyDescent="0.25">
      <c r="C7522" s="56"/>
      <c r="D7522" s="56"/>
      <c r="E7522" s="56"/>
      <c r="F7522" s="56"/>
      <c r="G7522" s="56"/>
      <c r="H7522" s="56"/>
      <c r="I7522" s="85"/>
      <c r="J7522" s="85"/>
    </row>
    <row r="7523" spans="3:10" ht="25.5" customHeight="1" x14ac:dyDescent="0.25">
      <c r="C7523" s="56"/>
      <c r="D7523" s="56"/>
      <c r="E7523" s="56"/>
      <c r="F7523" s="56"/>
      <c r="G7523" s="56"/>
      <c r="H7523" s="56"/>
      <c r="I7523" s="85"/>
      <c r="J7523" s="85"/>
    </row>
    <row r="7524" spans="3:10" ht="25.5" customHeight="1" x14ac:dyDescent="0.25">
      <c r="C7524" s="56"/>
      <c r="D7524" s="56"/>
      <c r="E7524" s="56"/>
      <c r="F7524" s="56"/>
      <c r="G7524" s="56"/>
      <c r="H7524" s="56"/>
      <c r="I7524" s="85"/>
      <c r="J7524" s="85"/>
    </row>
    <row r="7525" spans="3:10" ht="25.5" customHeight="1" x14ac:dyDescent="0.25">
      <c r="C7525" s="56"/>
      <c r="D7525" s="56"/>
      <c r="E7525" s="56"/>
      <c r="F7525" s="56"/>
      <c r="G7525" s="56"/>
      <c r="H7525" s="56"/>
      <c r="I7525" s="85"/>
      <c r="J7525" s="85"/>
    </row>
    <row r="7526" spans="3:10" ht="25.5" customHeight="1" x14ac:dyDescent="0.25">
      <c r="C7526" s="56"/>
      <c r="D7526" s="56"/>
      <c r="E7526" s="56"/>
      <c r="F7526" s="56"/>
      <c r="G7526" s="56"/>
      <c r="H7526" s="56"/>
      <c r="I7526" s="85"/>
      <c r="J7526" s="85"/>
    </row>
    <row r="7527" spans="3:10" ht="25.5" customHeight="1" x14ac:dyDescent="0.25">
      <c r="C7527" s="56"/>
      <c r="D7527" s="56"/>
      <c r="E7527" s="56"/>
      <c r="F7527" s="56"/>
      <c r="G7527" s="56"/>
      <c r="H7527" s="56"/>
      <c r="I7527" s="85"/>
      <c r="J7527" s="85"/>
    </row>
    <row r="7528" spans="3:10" ht="25.5" customHeight="1" x14ac:dyDescent="0.25">
      <c r="C7528" s="56"/>
      <c r="D7528" s="56"/>
      <c r="E7528" s="56"/>
      <c r="F7528" s="56"/>
      <c r="G7528" s="56"/>
      <c r="H7528" s="56"/>
      <c r="I7528" s="85"/>
      <c r="J7528" s="85"/>
    </row>
    <row r="7529" spans="3:10" ht="25.5" customHeight="1" x14ac:dyDescent="0.25">
      <c r="C7529" s="56"/>
      <c r="D7529" s="56"/>
      <c r="E7529" s="56"/>
      <c r="F7529" s="56"/>
      <c r="G7529" s="56"/>
      <c r="H7529" s="56"/>
      <c r="I7529" s="85"/>
      <c r="J7529" s="85"/>
    </row>
    <row r="7530" spans="3:10" ht="25.5" customHeight="1" x14ac:dyDescent="0.25">
      <c r="C7530" s="56"/>
      <c r="D7530" s="56"/>
      <c r="E7530" s="56"/>
      <c r="F7530" s="56"/>
      <c r="G7530" s="56"/>
      <c r="H7530" s="56"/>
      <c r="I7530" s="85"/>
      <c r="J7530" s="85"/>
    </row>
    <row r="7531" spans="3:10" ht="25.5" customHeight="1" x14ac:dyDescent="0.25">
      <c r="C7531" s="56"/>
      <c r="D7531" s="56"/>
      <c r="E7531" s="56"/>
      <c r="F7531" s="56"/>
      <c r="G7531" s="56"/>
      <c r="H7531" s="56"/>
      <c r="I7531" s="85"/>
      <c r="J7531" s="85"/>
    </row>
    <row r="7532" spans="3:10" ht="25.5" customHeight="1" x14ac:dyDescent="0.25">
      <c r="C7532" s="56"/>
      <c r="D7532" s="56"/>
      <c r="E7532" s="56"/>
      <c r="F7532" s="56"/>
      <c r="G7532" s="56"/>
      <c r="H7532" s="56"/>
      <c r="I7532" s="85"/>
      <c r="J7532" s="85"/>
    </row>
    <row r="7533" spans="3:10" ht="25.5" customHeight="1" x14ac:dyDescent="0.25">
      <c r="C7533" s="56"/>
      <c r="D7533" s="56"/>
      <c r="E7533" s="56"/>
      <c r="F7533" s="56"/>
      <c r="G7533" s="56"/>
      <c r="H7533" s="56"/>
      <c r="I7533" s="85"/>
      <c r="J7533" s="85"/>
    </row>
    <row r="7534" spans="3:10" ht="25.5" customHeight="1" x14ac:dyDescent="0.25">
      <c r="C7534" s="56"/>
      <c r="D7534" s="56"/>
      <c r="E7534" s="56"/>
      <c r="F7534" s="56"/>
      <c r="G7534" s="56"/>
      <c r="H7534" s="56"/>
      <c r="I7534" s="85"/>
      <c r="J7534" s="85"/>
    </row>
    <row r="7535" spans="3:10" ht="25.5" customHeight="1" x14ac:dyDescent="0.25">
      <c r="C7535" s="56"/>
      <c r="D7535" s="56"/>
      <c r="E7535" s="56"/>
      <c r="F7535" s="56"/>
      <c r="G7535" s="56"/>
      <c r="H7535" s="56"/>
      <c r="I7535" s="85"/>
      <c r="J7535" s="85"/>
    </row>
    <row r="7536" spans="3:10" ht="25.5" customHeight="1" x14ac:dyDescent="0.25">
      <c r="C7536" s="56"/>
      <c r="D7536" s="56"/>
      <c r="E7536" s="56"/>
      <c r="F7536" s="56"/>
      <c r="G7536" s="56"/>
      <c r="H7536" s="56"/>
      <c r="I7536" s="85"/>
      <c r="J7536" s="85"/>
    </row>
    <row r="7537" spans="3:10" ht="25.5" customHeight="1" x14ac:dyDescent="0.25">
      <c r="C7537" s="56"/>
      <c r="D7537" s="56"/>
      <c r="E7537" s="56"/>
      <c r="F7537" s="56"/>
      <c r="G7537" s="56"/>
      <c r="H7537" s="56"/>
      <c r="I7537" s="85"/>
      <c r="J7537" s="85"/>
    </row>
    <row r="7538" spans="3:10" ht="25.5" customHeight="1" x14ac:dyDescent="0.25">
      <c r="C7538" s="56"/>
      <c r="D7538" s="56"/>
      <c r="E7538" s="56"/>
      <c r="F7538" s="56"/>
      <c r="G7538" s="56"/>
      <c r="H7538" s="56"/>
      <c r="I7538" s="85"/>
      <c r="J7538" s="85"/>
    </row>
    <row r="7539" spans="3:10" ht="25.5" customHeight="1" x14ac:dyDescent="0.25">
      <c r="C7539" s="56"/>
      <c r="D7539" s="56"/>
      <c r="E7539" s="56"/>
      <c r="F7539" s="56"/>
      <c r="G7539" s="56"/>
      <c r="H7539" s="56"/>
      <c r="I7539" s="85"/>
      <c r="J7539" s="85"/>
    </row>
    <row r="7540" spans="3:10" ht="25.5" customHeight="1" x14ac:dyDescent="0.25">
      <c r="C7540" s="56"/>
      <c r="D7540" s="56"/>
      <c r="E7540" s="56"/>
      <c r="F7540" s="56"/>
      <c r="G7540" s="56"/>
      <c r="H7540" s="56"/>
      <c r="I7540" s="85"/>
      <c r="J7540" s="85"/>
    </row>
    <row r="7541" spans="3:10" ht="25.5" customHeight="1" x14ac:dyDescent="0.25">
      <c r="C7541" s="56"/>
      <c r="D7541" s="56"/>
      <c r="E7541" s="56"/>
      <c r="F7541" s="56"/>
      <c r="G7541" s="56"/>
      <c r="H7541" s="56"/>
      <c r="I7541" s="85"/>
      <c r="J7541" s="85"/>
    </row>
    <row r="7542" spans="3:10" ht="25.5" customHeight="1" x14ac:dyDescent="0.25">
      <c r="C7542" s="56"/>
      <c r="D7542" s="56"/>
      <c r="E7542" s="56"/>
      <c r="F7542" s="56"/>
      <c r="G7542" s="56"/>
      <c r="H7542" s="56"/>
      <c r="I7542" s="85"/>
      <c r="J7542" s="85"/>
    </row>
    <row r="7543" spans="3:10" ht="25.5" customHeight="1" x14ac:dyDescent="0.25">
      <c r="C7543" s="56"/>
      <c r="D7543" s="56"/>
      <c r="E7543" s="56"/>
      <c r="F7543" s="56"/>
      <c r="G7543" s="56"/>
      <c r="H7543" s="56"/>
      <c r="I7543" s="85"/>
      <c r="J7543" s="85"/>
    </row>
    <row r="7544" spans="3:10" ht="25.5" customHeight="1" x14ac:dyDescent="0.25">
      <c r="C7544" s="56"/>
      <c r="D7544" s="56"/>
      <c r="E7544" s="56"/>
      <c r="F7544" s="56"/>
      <c r="G7544" s="56"/>
      <c r="H7544" s="56"/>
      <c r="I7544" s="85"/>
      <c r="J7544" s="85"/>
    </row>
    <row r="7545" spans="3:10" ht="25.5" customHeight="1" x14ac:dyDescent="0.25">
      <c r="C7545" s="56"/>
      <c r="D7545" s="56"/>
      <c r="E7545" s="56"/>
      <c r="F7545" s="56"/>
      <c r="G7545" s="56"/>
      <c r="H7545" s="56"/>
      <c r="I7545" s="85"/>
      <c r="J7545" s="85"/>
    </row>
    <row r="7546" spans="3:10" ht="25.5" customHeight="1" x14ac:dyDescent="0.25">
      <c r="C7546" s="56"/>
      <c r="D7546" s="56"/>
      <c r="E7546" s="56"/>
      <c r="F7546" s="56"/>
      <c r="G7546" s="56"/>
      <c r="H7546" s="56"/>
      <c r="I7546" s="85"/>
      <c r="J7546" s="85"/>
    </row>
    <row r="7547" spans="3:10" ht="25.5" customHeight="1" x14ac:dyDescent="0.25">
      <c r="C7547" s="56"/>
      <c r="D7547" s="56"/>
      <c r="E7547" s="56"/>
      <c r="F7547" s="56"/>
      <c r="G7547" s="56"/>
      <c r="H7547" s="56"/>
      <c r="I7547" s="85"/>
      <c r="J7547" s="85"/>
    </row>
    <row r="7548" spans="3:10" ht="25.5" customHeight="1" x14ac:dyDescent="0.25">
      <c r="C7548" s="56"/>
      <c r="D7548" s="56"/>
      <c r="E7548" s="56"/>
      <c r="F7548" s="56"/>
      <c r="G7548" s="56"/>
      <c r="H7548" s="56"/>
      <c r="I7548" s="85"/>
      <c r="J7548" s="85"/>
    </row>
    <row r="7549" spans="3:10" ht="25.5" customHeight="1" x14ac:dyDescent="0.25">
      <c r="C7549" s="56"/>
      <c r="D7549" s="56"/>
      <c r="E7549" s="56"/>
      <c r="F7549" s="56"/>
      <c r="G7549" s="56"/>
      <c r="H7549" s="56"/>
      <c r="I7549" s="85"/>
      <c r="J7549" s="85"/>
    </row>
    <row r="7550" spans="3:10" ht="25.5" customHeight="1" x14ac:dyDescent="0.25">
      <c r="C7550" s="56"/>
      <c r="D7550" s="56"/>
      <c r="E7550" s="56"/>
      <c r="F7550" s="56"/>
      <c r="G7550" s="56"/>
      <c r="H7550" s="56"/>
      <c r="I7550" s="85"/>
      <c r="J7550" s="85"/>
    </row>
    <row r="7551" spans="3:10" ht="25.5" customHeight="1" x14ac:dyDescent="0.25">
      <c r="C7551" s="56"/>
      <c r="D7551" s="56"/>
      <c r="E7551" s="56"/>
      <c r="F7551" s="56"/>
      <c r="G7551" s="56"/>
      <c r="H7551" s="56"/>
      <c r="I7551" s="85"/>
      <c r="J7551" s="85"/>
    </row>
    <row r="7552" spans="3:10" ht="25.5" customHeight="1" x14ac:dyDescent="0.25">
      <c r="C7552" s="56"/>
      <c r="D7552" s="56"/>
      <c r="E7552" s="56"/>
      <c r="F7552" s="56"/>
      <c r="G7552" s="56"/>
      <c r="H7552" s="56"/>
      <c r="I7552" s="85"/>
      <c r="J7552" s="85"/>
    </row>
    <row r="7553" spans="3:10" ht="25.5" customHeight="1" x14ac:dyDescent="0.25">
      <c r="C7553" s="56"/>
      <c r="D7553" s="56"/>
      <c r="E7553" s="56"/>
      <c r="F7553" s="56"/>
      <c r="G7553" s="56"/>
      <c r="H7553" s="56"/>
      <c r="I7553" s="85"/>
      <c r="J7553" s="85"/>
    </row>
    <row r="7554" spans="3:10" ht="25.5" customHeight="1" x14ac:dyDescent="0.25">
      <c r="C7554" s="56"/>
      <c r="D7554" s="56"/>
      <c r="E7554" s="56"/>
      <c r="F7554" s="56"/>
      <c r="G7554" s="56"/>
      <c r="H7554" s="56"/>
      <c r="I7554" s="85"/>
      <c r="J7554" s="85"/>
    </row>
    <row r="7555" spans="3:10" ht="25.5" customHeight="1" x14ac:dyDescent="0.25">
      <c r="C7555" s="56"/>
      <c r="D7555" s="56"/>
      <c r="E7555" s="56"/>
      <c r="F7555" s="56"/>
      <c r="G7555" s="56"/>
      <c r="H7555" s="56"/>
      <c r="I7555" s="85"/>
      <c r="J7555" s="85"/>
    </row>
    <row r="7556" spans="3:10" ht="25.5" customHeight="1" x14ac:dyDescent="0.25">
      <c r="C7556" s="56"/>
      <c r="D7556" s="56"/>
      <c r="E7556" s="56"/>
      <c r="F7556" s="56"/>
      <c r="G7556" s="56"/>
      <c r="H7556" s="56"/>
      <c r="I7556" s="85"/>
      <c r="J7556" s="85"/>
    </row>
    <row r="7557" spans="3:10" ht="25.5" customHeight="1" x14ac:dyDescent="0.25">
      <c r="C7557" s="56"/>
      <c r="D7557" s="56"/>
      <c r="E7557" s="56"/>
      <c r="F7557" s="56"/>
      <c r="G7557" s="56"/>
      <c r="H7557" s="56"/>
      <c r="I7557" s="85"/>
      <c r="J7557" s="85"/>
    </row>
    <row r="7558" spans="3:10" ht="25.5" customHeight="1" x14ac:dyDescent="0.25">
      <c r="C7558" s="56"/>
      <c r="D7558" s="56"/>
      <c r="E7558" s="56"/>
      <c r="F7558" s="56"/>
      <c r="G7558" s="56"/>
      <c r="H7558" s="56"/>
      <c r="I7558" s="85"/>
      <c r="J7558" s="85"/>
    </row>
    <row r="7559" spans="3:10" ht="25.5" customHeight="1" x14ac:dyDescent="0.25">
      <c r="C7559" s="56"/>
      <c r="D7559" s="56"/>
      <c r="E7559" s="56"/>
      <c r="F7559" s="56"/>
      <c r="G7559" s="56"/>
      <c r="H7559" s="56"/>
      <c r="I7559" s="85"/>
      <c r="J7559" s="85"/>
    </row>
    <row r="7560" spans="3:10" ht="25.5" customHeight="1" x14ac:dyDescent="0.25">
      <c r="C7560" s="56"/>
      <c r="D7560" s="56"/>
      <c r="E7560" s="56"/>
      <c r="F7560" s="56"/>
      <c r="G7560" s="56"/>
      <c r="H7560" s="56"/>
      <c r="I7560" s="85"/>
      <c r="J7560" s="85"/>
    </row>
    <row r="7561" spans="3:10" ht="25.5" customHeight="1" x14ac:dyDescent="0.25">
      <c r="C7561" s="56"/>
      <c r="D7561" s="56"/>
      <c r="E7561" s="56"/>
      <c r="F7561" s="56"/>
      <c r="G7561" s="56"/>
      <c r="H7561" s="56"/>
      <c r="I7561" s="85"/>
      <c r="J7561" s="85"/>
    </row>
    <row r="7562" spans="3:10" ht="25.5" customHeight="1" x14ac:dyDescent="0.25">
      <c r="C7562" s="56"/>
      <c r="D7562" s="56"/>
      <c r="E7562" s="56"/>
      <c r="F7562" s="56"/>
      <c r="G7562" s="56"/>
      <c r="H7562" s="56"/>
      <c r="I7562" s="85"/>
      <c r="J7562" s="85"/>
    </row>
    <row r="7563" spans="3:10" ht="25.5" customHeight="1" x14ac:dyDescent="0.25">
      <c r="C7563" s="56"/>
      <c r="D7563" s="56"/>
      <c r="E7563" s="56"/>
      <c r="F7563" s="56"/>
      <c r="G7563" s="56"/>
      <c r="H7563" s="56"/>
      <c r="I7563" s="85"/>
      <c r="J7563" s="85"/>
    </row>
    <row r="7564" spans="3:10" ht="25.5" customHeight="1" x14ac:dyDescent="0.25">
      <c r="C7564" s="56"/>
      <c r="D7564" s="56"/>
      <c r="E7564" s="56"/>
      <c r="F7564" s="56"/>
      <c r="G7564" s="56"/>
      <c r="H7564" s="56"/>
      <c r="I7564" s="85"/>
      <c r="J7564" s="85"/>
    </row>
    <row r="7565" spans="3:10" ht="25.5" customHeight="1" x14ac:dyDescent="0.25">
      <c r="C7565" s="56"/>
      <c r="D7565" s="56"/>
      <c r="E7565" s="56"/>
      <c r="F7565" s="56"/>
      <c r="G7565" s="56"/>
      <c r="H7565" s="56"/>
      <c r="I7565" s="85"/>
      <c r="J7565" s="85"/>
    </row>
    <row r="7566" spans="3:10" ht="25.5" customHeight="1" x14ac:dyDescent="0.25">
      <c r="C7566" s="56"/>
      <c r="D7566" s="56"/>
      <c r="E7566" s="56"/>
      <c r="F7566" s="56"/>
      <c r="G7566" s="56"/>
      <c r="H7566" s="56"/>
      <c r="I7566" s="85"/>
      <c r="J7566" s="85"/>
    </row>
    <row r="7567" spans="3:10" ht="25.5" customHeight="1" x14ac:dyDescent="0.25">
      <c r="C7567" s="56"/>
      <c r="D7567" s="56"/>
      <c r="E7567" s="56"/>
      <c r="F7567" s="56"/>
      <c r="G7567" s="56"/>
      <c r="H7567" s="56"/>
      <c r="I7567" s="85"/>
      <c r="J7567" s="85"/>
    </row>
    <row r="7568" spans="3:10" ht="25.5" customHeight="1" x14ac:dyDescent="0.25">
      <c r="C7568" s="56"/>
      <c r="D7568" s="56"/>
      <c r="E7568" s="56"/>
      <c r="F7568" s="56"/>
      <c r="G7568" s="56"/>
      <c r="H7568" s="56"/>
      <c r="I7568" s="85"/>
      <c r="J7568" s="85"/>
    </row>
    <row r="7569" spans="3:10" ht="25.5" customHeight="1" x14ac:dyDescent="0.25">
      <c r="C7569" s="56"/>
      <c r="D7569" s="56"/>
      <c r="E7569" s="56"/>
      <c r="F7569" s="56"/>
      <c r="G7569" s="56"/>
      <c r="H7569" s="56"/>
      <c r="I7569" s="85"/>
      <c r="J7569" s="85"/>
    </row>
    <row r="7570" spans="3:10" ht="25.5" customHeight="1" x14ac:dyDescent="0.25">
      <c r="C7570" s="56"/>
      <c r="D7570" s="56"/>
      <c r="E7570" s="56"/>
      <c r="F7570" s="56"/>
      <c r="G7570" s="56"/>
      <c r="H7570" s="56"/>
      <c r="I7570" s="85"/>
      <c r="J7570" s="85"/>
    </row>
    <row r="7571" spans="3:10" ht="25.5" customHeight="1" x14ac:dyDescent="0.25">
      <c r="C7571" s="56"/>
      <c r="D7571" s="56"/>
      <c r="E7571" s="56"/>
      <c r="F7571" s="56"/>
      <c r="G7571" s="56"/>
      <c r="H7571" s="56"/>
      <c r="I7571" s="85"/>
      <c r="J7571" s="85"/>
    </row>
    <row r="7572" spans="3:10" ht="25.5" customHeight="1" x14ac:dyDescent="0.25">
      <c r="C7572" s="56"/>
      <c r="D7572" s="56"/>
      <c r="E7572" s="56"/>
      <c r="F7572" s="56"/>
      <c r="G7572" s="56"/>
      <c r="H7572" s="56"/>
      <c r="I7572" s="85"/>
      <c r="J7572" s="85"/>
    </row>
    <row r="7573" spans="3:10" ht="25.5" customHeight="1" x14ac:dyDescent="0.25">
      <c r="C7573" s="56"/>
      <c r="D7573" s="56"/>
      <c r="E7573" s="56"/>
      <c r="F7573" s="56"/>
      <c r="G7573" s="56"/>
      <c r="H7573" s="56"/>
      <c r="I7573" s="85"/>
      <c r="J7573" s="85"/>
    </row>
    <row r="7574" spans="3:10" ht="25.5" customHeight="1" x14ac:dyDescent="0.25">
      <c r="C7574" s="56"/>
      <c r="D7574" s="56"/>
      <c r="E7574" s="56"/>
      <c r="F7574" s="56"/>
      <c r="G7574" s="56"/>
      <c r="H7574" s="56"/>
      <c r="I7574" s="85"/>
      <c r="J7574" s="85"/>
    </row>
    <row r="7575" spans="3:10" ht="25.5" customHeight="1" x14ac:dyDescent="0.25">
      <c r="C7575" s="56"/>
      <c r="D7575" s="56"/>
      <c r="E7575" s="56"/>
      <c r="F7575" s="56"/>
      <c r="G7575" s="56"/>
      <c r="H7575" s="56"/>
      <c r="I7575" s="85"/>
      <c r="J7575" s="85"/>
    </row>
    <row r="7576" spans="3:10" ht="25.5" customHeight="1" x14ac:dyDescent="0.25">
      <c r="C7576" s="56"/>
      <c r="D7576" s="56"/>
      <c r="E7576" s="56"/>
      <c r="F7576" s="56"/>
      <c r="G7576" s="56"/>
      <c r="H7576" s="56"/>
      <c r="I7576" s="85"/>
      <c r="J7576" s="85"/>
    </row>
    <row r="7577" spans="3:10" ht="25.5" customHeight="1" x14ac:dyDescent="0.25">
      <c r="C7577" s="56"/>
      <c r="D7577" s="56"/>
      <c r="E7577" s="56"/>
      <c r="F7577" s="56"/>
      <c r="G7577" s="56"/>
      <c r="H7577" s="56"/>
      <c r="I7577" s="85"/>
      <c r="J7577" s="85"/>
    </row>
    <row r="7578" spans="3:10" ht="25.5" customHeight="1" x14ac:dyDescent="0.25">
      <c r="C7578" s="56"/>
      <c r="D7578" s="56"/>
      <c r="E7578" s="56"/>
      <c r="F7578" s="56"/>
      <c r="G7578" s="56"/>
      <c r="H7578" s="56"/>
      <c r="I7578" s="85"/>
      <c r="J7578" s="85"/>
    </row>
    <row r="7579" spans="3:10" ht="25.5" customHeight="1" x14ac:dyDescent="0.25">
      <c r="C7579" s="56"/>
      <c r="D7579" s="56"/>
      <c r="E7579" s="56"/>
      <c r="F7579" s="56"/>
      <c r="G7579" s="56"/>
      <c r="H7579" s="56"/>
      <c r="I7579" s="85"/>
      <c r="J7579" s="85"/>
    </row>
    <row r="7580" spans="3:10" ht="25.5" customHeight="1" x14ac:dyDescent="0.25">
      <c r="C7580" s="56"/>
      <c r="D7580" s="56"/>
      <c r="E7580" s="56"/>
      <c r="F7580" s="56"/>
      <c r="G7580" s="56"/>
      <c r="H7580" s="56"/>
      <c r="I7580" s="85"/>
      <c r="J7580" s="85"/>
    </row>
    <row r="7581" spans="3:10" ht="25.5" customHeight="1" x14ac:dyDescent="0.25">
      <c r="C7581" s="56"/>
      <c r="D7581" s="56"/>
      <c r="E7581" s="56"/>
      <c r="F7581" s="56"/>
      <c r="G7581" s="56"/>
      <c r="H7581" s="56"/>
      <c r="I7581" s="85"/>
      <c r="J7581" s="85"/>
    </row>
    <row r="7582" spans="3:10" ht="25.5" customHeight="1" x14ac:dyDescent="0.25">
      <c r="C7582" s="56"/>
      <c r="D7582" s="56"/>
      <c r="E7582" s="56"/>
      <c r="F7582" s="56"/>
      <c r="G7582" s="56"/>
      <c r="H7582" s="56"/>
      <c r="I7582" s="85"/>
      <c r="J7582" s="85"/>
    </row>
    <row r="7583" spans="3:10" ht="25.5" customHeight="1" x14ac:dyDescent="0.25">
      <c r="C7583" s="56"/>
      <c r="D7583" s="56"/>
      <c r="E7583" s="56"/>
      <c r="F7583" s="56"/>
      <c r="G7583" s="56"/>
      <c r="H7583" s="56"/>
      <c r="I7583" s="85"/>
      <c r="J7583" s="85"/>
    </row>
    <row r="7584" spans="3:10" ht="25.5" customHeight="1" x14ac:dyDescent="0.25">
      <c r="C7584" s="56"/>
      <c r="D7584" s="56"/>
      <c r="E7584" s="56"/>
      <c r="F7584" s="56"/>
      <c r="G7584" s="56"/>
      <c r="H7584" s="56"/>
      <c r="I7584" s="85"/>
      <c r="J7584" s="85"/>
    </row>
    <row r="7585" spans="3:10" ht="25.5" customHeight="1" x14ac:dyDescent="0.25">
      <c r="C7585" s="56"/>
      <c r="D7585" s="56"/>
      <c r="E7585" s="56"/>
      <c r="F7585" s="56"/>
      <c r="G7585" s="56"/>
      <c r="H7585" s="56"/>
      <c r="I7585" s="85"/>
      <c r="J7585" s="85"/>
    </row>
    <row r="7586" spans="3:10" ht="25.5" customHeight="1" x14ac:dyDescent="0.25">
      <c r="C7586" s="56"/>
      <c r="D7586" s="56"/>
      <c r="E7586" s="56"/>
      <c r="F7586" s="56"/>
      <c r="G7586" s="56"/>
      <c r="H7586" s="56"/>
      <c r="I7586" s="85"/>
      <c r="J7586" s="85"/>
    </row>
    <row r="7587" spans="3:10" ht="25.5" customHeight="1" x14ac:dyDescent="0.25">
      <c r="C7587" s="56"/>
      <c r="D7587" s="56"/>
      <c r="E7587" s="56"/>
      <c r="F7587" s="56"/>
      <c r="G7587" s="56"/>
      <c r="H7587" s="56"/>
      <c r="I7587" s="85"/>
      <c r="J7587" s="85"/>
    </row>
    <row r="7588" spans="3:10" ht="25.5" customHeight="1" x14ac:dyDescent="0.25">
      <c r="C7588" s="56"/>
      <c r="D7588" s="56"/>
      <c r="E7588" s="56"/>
      <c r="F7588" s="56"/>
      <c r="G7588" s="56"/>
      <c r="H7588" s="56"/>
      <c r="I7588" s="85"/>
      <c r="J7588" s="85"/>
    </row>
    <row r="7589" spans="3:10" ht="25.5" customHeight="1" x14ac:dyDescent="0.25">
      <c r="C7589" s="56"/>
      <c r="D7589" s="56"/>
      <c r="E7589" s="56"/>
      <c r="F7589" s="56"/>
      <c r="G7589" s="56"/>
      <c r="H7589" s="56"/>
      <c r="I7589" s="85"/>
      <c r="J7589" s="85"/>
    </row>
    <row r="7590" spans="3:10" ht="25.5" customHeight="1" x14ac:dyDescent="0.25">
      <c r="C7590" s="56"/>
      <c r="D7590" s="56"/>
      <c r="E7590" s="56"/>
      <c r="F7590" s="56"/>
      <c r="G7590" s="56"/>
      <c r="H7590" s="56"/>
      <c r="I7590" s="85"/>
      <c r="J7590" s="85"/>
    </row>
    <row r="7591" spans="3:10" ht="25.5" customHeight="1" x14ac:dyDescent="0.25">
      <c r="C7591" s="56"/>
      <c r="D7591" s="56"/>
      <c r="E7591" s="56"/>
      <c r="F7591" s="56"/>
      <c r="G7591" s="56"/>
      <c r="H7591" s="56"/>
      <c r="I7591" s="85"/>
      <c r="J7591" s="85"/>
    </row>
    <row r="7592" spans="3:10" ht="25.5" customHeight="1" x14ac:dyDescent="0.25">
      <c r="C7592" s="56"/>
      <c r="D7592" s="56"/>
      <c r="E7592" s="56"/>
      <c r="F7592" s="56"/>
      <c r="G7592" s="56"/>
      <c r="H7592" s="56"/>
      <c r="I7592" s="85"/>
      <c r="J7592" s="85"/>
    </row>
    <row r="7593" spans="3:10" ht="25.5" customHeight="1" x14ac:dyDescent="0.25">
      <c r="C7593" s="56"/>
      <c r="D7593" s="56"/>
      <c r="E7593" s="56"/>
      <c r="F7593" s="56"/>
      <c r="G7593" s="56"/>
      <c r="H7593" s="56"/>
      <c r="I7593" s="85"/>
      <c r="J7593" s="85"/>
    </row>
    <row r="7594" spans="3:10" ht="25.5" customHeight="1" x14ac:dyDescent="0.25">
      <c r="C7594" s="56"/>
      <c r="D7594" s="56"/>
      <c r="E7594" s="56"/>
      <c r="F7594" s="56"/>
      <c r="G7594" s="56"/>
      <c r="H7594" s="56"/>
      <c r="I7594" s="85"/>
      <c r="J7594" s="85"/>
    </row>
    <row r="7595" spans="3:10" ht="25.5" customHeight="1" x14ac:dyDescent="0.25">
      <c r="C7595" s="56"/>
      <c r="D7595" s="56"/>
      <c r="E7595" s="56"/>
      <c r="F7595" s="56"/>
      <c r="G7595" s="56"/>
      <c r="H7595" s="56"/>
      <c r="I7595" s="85"/>
      <c r="J7595" s="85"/>
    </row>
    <row r="7596" spans="3:10" ht="25.5" customHeight="1" x14ac:dyDescent="0.25">
      <c r="C7596" s="56"/>
      <c r="D7596" s="56"/>
      <c r="E7596" s="56"/>
      <c r="F7596" s="56"/>
      <c r="G7596" s="56"/>
      <c r="H7596" s="56"/>
      <c r="I7596" s="85"/>
      <c r="J7596" s="85"/>
    </row>
    <row r="7597" spans="3:10" ht="25.5" customHeight="1" x14ac:dyDescent="0.25">
      <c r="C7597" s="56"/>
      <c r="D7597" s="56"/>
      <c r="E7597" s="56"/>
      <c r="F7597" s="56"/>
      <c r="G7597" s="56"/>
      <c r="H7597" s="56"/>
      <c r="I7597" s="85"/>
      <c r="J7597" s="85"/>
    </row>
    <row r="7598" spans="3:10" ht="25.5" customHeight="1" x14ac:dyDescent="0.25">
      <c r="C7598" s="56"/>
      <c r="D7598" s="56"/>
      <c r="E7598" s="56"/>
      <c r="F7598" s="56"/>
      <c r="G7598" s="56"/>
      <c r="H7598" s="56"/>
      <c r="I7598" s="85"/>
      <c r="J7598" s="85"/>
    </row>
    <row r="7599" spans="3:10" ht="25.5" customHeight="1" x14ac:dyDescent="0.25">
      <c r="C7599" s="56"/>
      <c r="D7599" s="56"/>
      <c r="E7599" s="56"/>
      <c r="F7599" s="56"/>
      <c r="G7599" s="56"/>
      <c r="H7599" s="56"/>
      <c r="I7599" s="85"/>
      <c r="J7599" s="85"/>
    </row>
    <row r="7600" spans="3:10" ht="25.5" customHeight="1" x14ac:dyDescent="0.25">
      <c r="C7600" s="56"/>
      <c r="D7600" s="56"/>
      <c r="E7600" s="56"/>
      <c r="F7600" s="56"/>
      <c r="G7600" s="56"/>
      <c r="H7600" s="56"/>
      <c r="I7600" s="85"/>
      <c r="J7600" s="85"/>
    </row>
    <row r="7601" spans="3:10" ht="25.5" customHeight="1" x14ac:dyDescent="0.25">
      <c r="C7601" s="56"/>
      <c r="D7601" s="56"/>
      <c r="E7601" s="56"/>
      <c r="F7601" s="56"/>
      <c r="G7601" s="56"/>
      <c r="H7601" s="56"/>
      <c r="I7601" s="85"/>
      <c r="J7601" s="85"/>
    </row>
    <row r="7602" spans="3:10" ht="25.5" customHeight="1" x14ac:dyDescent="0.25">
      <c r="C7602" s="56"/>
      <c r="D7602" s="56"/>
      <c r="E7602" s="56"/>
      <c r="F7602" s="56"/>
      <c r="G7602" s="56"/>
      <c r="H7602" s="56"/>
      <c r="I7602" s="85"/>
      <c r="J7602" s="85"/>
    </row>
    <row r="7603" spans="3:10" ht="25.5" customHeight="1" x14ac:dyDescent="0.25">
      <c r="C7603" s="56"/>
      <c r="D7603" s="56"/>
      <c r="E7603" s="56"/>
      <c r="F7603" s="56"/>
      <c r="G7603" s="56"/>
      <c r="H7603" s="56"/>
      <c r="I7603" s="85"/>
      <c r="J7603" s="85"/>
    </row>
    <row r="7604" spans="3:10" ht="25.5" customHeight="1" x14ac:dyDescent="0.25">
      <c r="C7604" s="56"/>
      <c r="D7604" s="56"/>
      <c r="E7604" s="56"/>
      <c r="F7604" s="56"/>
      <c r="G7604" s="56"/>
      <c r="H7604" s="56"/>
      <c r="I7604" s="85"/>
      <c r="J7604" s="85"/>
    </row>
    <row r="7605" spans="3:10" ht="25.5" customHeight="1" x14ac:dyDescent="0.25">
      <c r="C7605" s="56"/>
      <c r="D7605" s="56"/>
      <c r="E7605" s="56"/>
      <c r="F7605" s="56"/>
      <c r="G7605" s="56"/>
      <c r="H7605" s="56"/>
      <c r="I7605" s="85"/>
      <c r="J7605" s="85"/>
    </row>
    <row r="7606" spans="3:10" ht="25.5" customHeight="1" x14ac:dyDescent="0.25">
      <c r="C7606" s="56"/>
      <c r="D7606" s="56"/>
      <c r="E7606" s="56"/>
      <c r="F7606" s="56"/>
      <c r="G7606" s="56"/>
      <c r="H7606" s="56"/>
      <c r="I7606" s="85"/>
      <c r="J7606" s="85"/>
    </row>
    <row r="7607" spans="3:10" ht="25.5" customHeight="1" x14ac:dyDescent="0.25">
      <c r="C7607" s="56"/>
      <c r="D7607" s="56"/>
      <c r="E7607" s="56"/>
      <c r="F7607" s="56"/>
      <c r="G7607" s="56"/>
      <c r="H7607" s="56"/>
      <c r="I7607" s="85"/>
      <c r="J7607" s="85"/>
    </row>
    <row r="7608" spans="3:10" ht="25.5" customHeight="1" x14ac:dyDescent="0.25">
      <c r="C7608" s="56"/>
      <c r="D7608" s="56"/>
      <c r="E7608" s="56"/>
      <c r="F7608" s="56"/>
      <c r="G7608" s="56"/>
      <c r="H7608" s="56"/>
      <c r="I7608" s="85"/>
      <c r="J7608" s="85"/>
    </row>
    <row r="7609" spans="3:10" ht="25.5" customHeight="1" x14ac:dyDescent="0.25">
      <c r="C7609" s="56"/>
      <c r="D7609" s="56"/>
      <c r="E7609" s="56"/>
      <c r="F7609" s="56"/>
      <c r="G7609" s="56"/>
      <c r="H7609" s="56"/>
      <c r="I7609" s="85"/>
      <c r="J7609" s="85"/>
    </row>
    <row r="7610" spans="3:10" ht="25.5" customHeight="1" x14ac:dyDescent="0.25">
      <c r="C7610" s="56"/>
      <c r="D7610" s="56"/>
      <c r="E7610" s="56"/>
      <c r="F7610" s="56"/>
      <c r="G7610" s="56"/>
      <c r="H7610" s="56"/>
      <c r="I7610" s="85"/>
      <c r="J7610" s="85"/>
    </row>
    <row r="7611" spans="3:10" ht="25.5" customHeight="1" x14ac:dyDescent="0.25">
      <c r="C7611" s="56"/>
      <c r="D7611" s="56"/>
      <c r="E7611" s="56"/>
      <c r="F7611" s="56"/>
      <c r="G7611" s="56"/>
      <c r="H7611" s="56"/>
      <c r="I7611" s="85"/>
      <c r="J7611" s="85"/>
    </row>
    <row r="7612" spans="3:10" ht="25.5" customHeight="1" x14ac:dyDescent="0.25">
      <c r="C7612" s="56"/>
      <c r="D7612" s="56"/>
      <c r="E7612" s="56"/>
      <c r="F7612" s="56"/>
      <c r="G7612" s="56"/>
      <c r="H7612" s="56"/>
      <c r="I7612" s="85"/>
      <c r="J7612" s="85"/>
    </row>
    <row r="7613" spans="3:10" ht="25.5" customHeight="1" x14ac:dyDescent="0.25">
      <c r="C7613" s="56"/>
      <c r="D7613" s="56"/>
      <c r="E7613" s="56"/>
      <c r="F7613" s="56"/>
      <c r="G7613" s="56"/>
      <c r="H7613" s="56"/>
      <c r="I7613" s="85"/>
      <c r="J7613" s="85"/>
    </row>
    <row r="7614" spans="3:10" ht="25.5" customHeight="1" x14ac:dyDescent="0.25">
      <c r="C7614" s="56"/>
      <c r="D7614" s="56"/>
      <c r="E7614" s="56"/>
      <c r="F7614" s="56"/>
      <c r="G7614" s="56"/>
      <c r="H7614" s="56"/>
      <c r="I7614" s="85"/>
      <c r="J7614" s="85"/>
    </row>
    <row r="7615" spans="3:10" ht="25.5" customHeight="1" x14ac:dyDescent="0.25">
      <c r="C7615" s="56"/>
      <c r="D7615" s="56"/>
      <c r="E7615" s="56"/>
      <c r="F7615" s="56"/>
      <c r="G7615" s="56"/>
      <c r="H7615" s="56"/>
      <c r="I7615" s="85"/>
      <c r="J7615" s="85"/>
    </row>
    <row r="7616" spans="3:10" ht="25.5" customHeight="1" x14ac:dyDescent="0.25">
      <c r="C7616" s="56"/>
      <c r="D7616" s="56"/>
      <c r="E7616" s="56"/>
      <c r="F7616" s="56"/>
      <c r="G7616" s="56"/>
      <c r="H7616" s="56"/>
      <c r="I7616" s="85"/>
      <c r="J7616" s="85"/>
    </row>
    <row r="7617" spans="3:10" ht="25.5" customHeight="1" x14ac:dyDescent="0.25">
      <c r="C7617" s="56"/>
      <c r="D7617" s="56"/>
      <c r="E7617" s="56"/>
      <c r="F7617" s="56"/>
      <c r="G7617" s="56"/>
      <c r="H7617" s="56"/>
      <c r="I7617" s="85"/>
      <c r="J7617" s="85"/>
    </row>
    <row r="7618" spans="3:10" ht="25.5" customHeight="1" x14ac:dyDescent="0.25">
      <c r="C7618" s="56"/>
      <c r="D7618" s="56"/>
      <c r="E7618" s="56"/>
      <c r="F7618" s="56"/>
      <c r="G7618" s="56"/>
      <c r="H7618" s="56"/>
      <c r="I7618" s="85"/>
      <c r="J7618" s="85"/>
    </row>
    <row r="7619" spans="3:10" ht="25.5" customHeight="1" x14ac:dyDescent="0.25">
      <c r="C7619" s="56"/>
      <c r="D7619" s="56"/>
      <c r="E7619" s="56"/>
      <c r="F7619" s="56"/>
      <c r="G7619" s="56"/>
      <c r="H7619" s="56"/>
      <c r="I7619" s="85"/>
      <c r="J7619" s="85"/>
    </row>
    <row r="7620" spans="3:10" ht="25.5" customHeight="1" x14ac:dyDescent="0.25">
      <c r="C7620" s="56"/>
      <c r="D7620" s="56"/>
      <c r="E7620" s="56"/>
      <c r="F7620" s="56"/>
      <c r="G7620" s="56"/>
      <c r="H7620" s="56"/>
      <c r="I7620" s="85"/>
      <c r="J7620" s="85"/>
    </row>
    <row r="7621" spans="3:10" ht="25.5" customHeight="1" x14ac:dyDescent="0.25">
      <c r="C7621" s="56"/>
      <c r="D7621" s="56"/>
      <c r="E7621" s="56"/>
      <c r="F7621" s="56"/>
      <c r="G7621" s="56"/>
      <c r="H7621" s="56"/>
      <c r="I7621" s="85"/>
      <c r="J7621" s="85"/>
    </row>
    <row r="7622" spans="3:10" ht="25.5" customHeight="1" x14ac:dyDescent="0.25">
      <c r="C7622" s="56"/>
      <c r="D7622" s="56"/>
      <c r="E7622" s="56"/>
      <c r="F7622" s="56"/>
      <c r="G7622" s="56"/>
      <c r="H7622" s="56"/>
      <c r="I7622" s="85"/>
      <c r="J7622" s="85"/>
    </row>
    <row r="7623" spans="3:10" ht="25.5" customHeight="1" x14ac:dyDescent="0.25">
      <c r="C7623" s="56"/>
      <c r="D7623" s="56"/>
      <c r="E7623" s="56"/>
      <c r="F7623" s="56"/>
      <c r="G7623" s="56"/>
      <c r="H7623" s="56"/>
      <c r="I7623" s="85"/>
      <c r="J7623" s="85"/>
    </row>
    <row r="7624" spans="3:10" ht="25.5" customHeight="1" x14ac:dyDescent="0.25">
      <c r="C7624" s="56"/>
      <c r="D7624" s="56"/>
      <c r="E7624" s="56"/>
      <c r="F7624" s="56"/>
      <c r="G7624" s="56"/>
      <c r="H7624" s="56"/>
      <c r="I7624" s="85"/>
      <c r="J7624" s="85"/>
    </row>
    <row r="7625" spans="3:10" ht="25.5" customHeight="1" x14ac:dyDescent="0.25">
      <c r="C7625" s="56"/>
      <c r="D7625" s="56"/>
      <c r="E7625" s="56"/>
      <c r="F7625" s="56"/>
      <c r="G7625" s="56"/>
      <c r="H7625" s="56"/>
      <c r="I7625" s="85"/>
      <c r="J7625" s="85"/>
    </row>
    <row r="7626" spans="3:10" ht="25.5" customHeight="1" x14ac:dyDescent="0.25">
      <c r="C7626" s="56"/>
      <c r="D7626" s="56"/>
      <c r="E7626" s="56"/>
      <c r="F7626" s="56"/>
      <c r="G7626" s="56"/>
      <c r="H7626" s="56"/>
      <c r="I7626" s="85"/>
      <c r="J7626" s="85"/>
    </row>
    <row r="7627" spans="3:10" ht="25.5" customHeight="1" x14ac:dyDescent="0.25">
      <c r="C7627" s="56"/>
      <c r="D7627" s="56"/>
      <c r="E7627" s="56"/>
      <c r="F7627" s="56"/>
      <c r="G7627" s="56"/>
      <c r="H7627" s="56"/>
      <c r="I7627" s="85"/>
      <c r="J7627" s="85"/>
    </row>
    <row r="7628" spans="3:10" ht="25.5" customHeight="1" x14ac:dyDescent="0.25">
      <c r="C7628" s="56"/>
      <c r="D7628" s="56"/>
      <c r="E7628" s="56"/>
      <c r="F7628" s="56"/>
      <c r="G7628" s="56"/>
      <c r="H7628" s="56"/>
      <c r="I7628" s="85"/>
      <c r="J7628" s="85"/>
    </row>
    <row r="7629" spans="3:10" ht="25.5" customHeight="1" x14ac:dyDescent="0.25">
      <c r="C7629" s="56"/>
      <c r="D7629" s="56"/>
      <c r="E7629" s="56"/>
      <c r="F7629" s="56"/>
      <c r="G7629" s="56"/>
      <c r="H7629" s="56"/>
      <c r="I7629" s="85"/>
      <c r="J7629" s="85"/>
    </row>
    <row r="7630" spans="3:10" ht="25.5" customHeight="1" x14ac:dyDescent="0.25">
      <c r="C7630" s="56"/>
      <c r="D7630" s="56"/>
      <c r="E7630" s="56"/>
      <c r="F7630" s="56"/>
      <c r="G7630" s="56"/>
      <c r="H7630" s="56"/>
      <c r="I7630" s="85"/>
      <c r="J7630" s="85"/>
    </row>
    <row r="7631" spans="3:10" ht="25.5" customHeight="1" x14ac:dyDescent="0.25">
      <c r="C7631" s="56"/>
      <c r="D7631" s="56"/>
      <c r="E7631" s="56"/>
      <c r="F7631" s="56"/>
      <c r="G7631" s="56"/>
      <c r="H7631" s="56"/>
      <c r="I7631" s="85"/>
      <c r="J7631" s="85"/>
    </row>
    <row r="7632" spans="3:10" ht="25.5" customHeight="1" x14ac:dyDescent="0.25">
      <c r="C7632" s="56"/>
      <c r="D7632" s="56"/>
      <c r="E7632" s="56"/>
      <c r="F7632" s="56"/>
      <c r="G7632" s="56"/>
      <c r="H7632" s="56"/>
      <c r="I7632" s="85"/>
      <c r="J7632" s="85"/>
    </row>
    <row r="7633" spans="3:10" ht="25.5" customHeight="1" x14ac:dyDescent="0.25">
      <c r="C7633" s="56"/>
      <c r="D7633" s="56"/>
      <c r="E7633" s="56"/>
      <c r="F7633" s="56"/>
      <c r="G7633" s="56"/>
      <c r="H7633" s="56"/>
      <c r="I7633" s="85"/>
      <c r="J7633" s="85"/>
    </row>
    <row r="7634" spans="3:10" ht="25.5" customHeight="1" x14ac:dyDescent="0.25">
      <c r="C7634" s="56"/>
      <c r="D7634" s="56"/>
      <c r="E7634" s="56"/>
      <c r="F7634" s="56"/>
      <c r="G7634" s="56"/>
      <c r="H7634" s="56"/>
      <c r="I7634" s="85"/>
      <c r="J7634" s="85"/>
    </row>
    <row r="7635" spans="3:10" ht="25.5" customHeight="1" x14ac:dyDescent="0.25">
      <c r="C7635" s="56"/>
      <c r="D7635" s="56"/>
      <c r="E7635" s="56"/>
      <c r="F7635" s="56"/>
      <c r="G7635" s="56"/>
      <c r="H7635" s="56"/>
      <c r="I7635" s="85"/>
      <c r="J7635" s="85"/>
    </row>
    <row r="7636" spans="3:10" ht="25.5" customHeight="1" x14ac:dyDescent="0.25">
      <c r="C7636" s="56"/>
      <c r="D7636" s="56"/>
      <c r="E7636" s="56"/>
      <c r="F7636" s="56"/>
      <c r="G7636" s="56"/>
      <c r="H7636" s="56"/>
      <c r="I7636" s="85"/>
      <c r="J7636" s="85"/>
    </row>
    <row r="7637" spans="3:10" ht="25.5" customHeight="1" x14ac:dyDescent="0.25">
      <c r="C7637" s="56"/>
      <c r="D7637" s="56"/>
      <c r="E7637" s="56"/>
      <c r="F7637" s="56"/>
      <c r="G7637" s="56"/>
      <c r="H7637" s="56"/>
      <c r="I7637" s="85"/>
      <c r="J7637" s="85"/>
    </row>
    <row r="7638" spans="3:10" ht="25.5" customHeight="1" x14ac:dyDescent="0.25">
      <c r="C7638" s="56"/>
      <c r="D7638" s="56"/>
      <c r="E7638" s="56"/>
      <c r="F7638" s="56"/>
      <c r="G7638" s="56"/>
      <c r="H7638" s="56"/>
      <c r="I7638" s="85"/>
      <c r="J7638" s="85"/>
    </row>
    <row r="7639" spans="3:10" ht="25.5" customHeight="1" x14ac:dyDescent="0.25">
      <c r="C7639" s="56"/>
      <c r="D7639" s="56"/>
      <c r="E7639" s="56"/>
      <c r="F7639" s="56"/>
      <c r="G7639" s="56"/>
      <c r="H7639" s="56"/>
      <c r="I7639" s="85"/>
      <c r="J7639" s="85"/>
    </row>
    <row r="7640" spans="3:10" ht="25.5" customHeight="1" x14ac:dyDescent="0.25">
      <c r="C7640" s="56"/>
      <c r="D7640" s="56"/>
      <c r="E7640" s="56"/>
      <c r="F7640" s="56"/>
      <c r="G7640" s="56"/>
      <c r="H7640" s="56"/>
      <c r="I7640" s="85"/>
      <c r="J7640" s="85"/>
    </row>
    <row r="7641" spans="3:10" ht="25.5" customHeight="1" x14ac:dyDescent="0.25">
      <c r="C7641" s="56"/>
      <c r="D7641" s="56"/>
      <c r="E7641" s="56"/>
      <c r="F7641" s="56"/>
      <c r="G7641" s="56"/>
      <c r="H7641" s="56"/>
      <c r="I7641" s="85"/>
      <c r="J7641" s="85"/>
    </row>
    <row r="7642" spans="3:10" ht="25.5" customHeight="1" x14ac:dyDescent="0.25">
      <c r="C7642" s="56"/>
      <c r="D7642" s="56"/>
      <c r="E7642" s="56"/>
      <c r="F7642" s="56"/>
      <c r="G7642" s="56"/>
      <c r="H7642" s="56"/>
      <c r="I7642" s="85"/>
      <c r="J7642" s="85"/>
    </row>
    <row r="7643" spans="3:10" ht="25.5" customHeight="1" x14ac:dyDescent="0.25">
      <c r="C7643" s="56"/>
      <c r="D7643" s="56"/>
      <c r="E7643" s="56"/>
      <c r="F7643" s="56"/>
      <c r="G7643" s="56"/>
      <c r="H7643" s="56"/>
      <c r="I7643" s="85"/>
      <c r="J7643" s="85"/>
    </row>
    <row r="7644" spans="3:10" ht="25.5" customHeight="1" x14ac:dyDescent="0.25">
      <c r="C7644" s="56"/>
      <c r="D7644" s="56"/>
      <c r="E7644" s="56"/>
      <c r="F7644" s="56"/>
      <c r="G7644" s="56"/>
      <c r="H7644" s="56"/>
      <c r="I7644" s="85"/>
      <c r="J7644" s="85"/>
    </row>
    <row r="7645" spans="3:10" ht="25.5" customHeight="1" x14ac:dyDescent="0.25">
      <c r="C7645" s="56"/>
      <c r="D7645" s="56"/>
      <c r="E7645" s="56"/>
      <c r="F7645" s="56"/>
      <c r="G7645" s="56"/>
      <c r="H7645" s="56"/>
      <c r="I7645" s="85"/>
      <c r="J7645" s="85"/>
    </row>
    <row r="7646" spans="3:10" ht="25.5" customHeight="1" x14ac:dyDescent="0.25">
      <c r="C7646" s="56"/>
      <c r="D7646" s="56"/>
      <c r="E7646" s="56"/>
      <c r="F7646" s="56"/>
      <c r="G7646" s="56"/>
      <c r="H7646" s="56"/>
      <c r="I7646" s="85"/>
      <c r="J7646" s="85"/>
    </row>
    <row r="7647" spans="3:10" ht="25.5" customHeight="1" x14ac:dyDescent="0.25">
      <c r="C7647" s="56"/>
      <c r="D7647" s="56"/>
      <c r="E7647" s="56"/>
      <c r="F7647" s="56"/>
      <c r="G7647" s="56"/>
      <c r="H7647" s="56"/>
      <c r="I7647" s="85"/>
      <c r="J7647" s="85"/>
    </row>
    <row r="7648" spans="3:10" ht="25.5" customHeight="1" x14ac:dyDescent="0.25">
      <c r="C7648" s="56"/>
      <c r="D7648" s="56"/>
      <c r="E7648" s="56"/>
      <c r="F7648" s="56"/>
      <c r="G7648" s="56"/>
      <c r="H7648" s="56"/>
      <c r="I7648" s="85"/>
      <c r="J7648" s="85"/>
    </row>
    <row r="7649" spans="3:10" ht="25.5" customHeight="1" x14ac:dyDescent="0.25">
      <c r="C7649" s="56"/>
      <c r="D7649" s="56"/>
      <c r="E7649" s="56"/>
      <c r="F7649" s="56"/>
      <c r="G7649" s="56"/>
      <c r="H7649" s="56"/>
      <c r="I7649" s="85"/>
      <c r="J7649" s="85"/>
    </row>
    <row r="7650" spans="3:10" ht="25.5" customHeight="1" x14ac:dyDescent="0.25">
      <c r="C7650" s="56"/>
      <c r="D7650" s="56"/>
      <c r="E7650" s="56"/>
      <c r="F7650" s="56"/>
      <c r="G7650" s="56"/>
      <c r="H7650" s="56"/>
      <c r="I7650" s="85"/>
      <c r="J7650" s="85"/>
    </row>
    <row r="7651" spans="3:10" ht="25.5" customHeight="1" x14ac:dyDescent="0.25">
      <c r="C7651" s="56"/>
      <c r="D7651" s="56"/>
      <c r="E7651" s="56"/>
      <c r="F7651" s="56"/>
      <c r="G7651" s="56"/>
      <c r="H7651" s="56"/>
      <c r="I7651" s="85"/>
      <c r="J7651" s="85"/>
    </row>
    <row r="7652" spans="3:10" ht="25.5" customHeight="1" x14ac:dyDescent="0.25">
      <c r="C7652" s="56"/>
      <c r="D7652" s="56"/>
      <c r="E7652" s="56"/>
      <c r="F7652" s="56"/>
      <c r="G7652" s="56"/>
      <c r="H7652" s="56"/>
      <c r="I7652" s="85"/>
      <c r="J7652" s="85"/>
    </row>
    <row r="7653" spans="3:10" ht="25.5" customHeight="1" x14ac:dyDescent="0.25">
      <c r="C7653" s="56"/>
      <c r="D7653" s="56"/>
      <c r="E7653" s="56"/>
      <c r="F7653" s="56"/>
      <c r="G7653" s="56"/>
      <c r="H7653" s="56"/>
      <c r="I7653" s="85"/>
      <c r="J7653" s="85"/>
    </row>
    <row r="7654" spans="3:10" ht="25.5" customHeight="1" x14ac:dyDescent="0.25">
      <c r="C7654" s="56"/>
      <c r="D7654" s="56"/>
      <c r="E7654" s="56"/>
      <c r="F7654" s="56"/>
      <c r="G7654" s="56"/>
      <c r="H7654" s="56"/>
      <c r="I7654" s="85"/>
      <c r="J7654" s="85"/>
    </row>
    <row r="7655" spans="3:10" ht="25.5" customHeight="1" x14ac:dyDescent="0.25">
      <c r="C7655" s="56"/>
      <c r="D7655" s="56"/>
      <c r="E7655" s="56"/>
      <c r="F7655" s="56"/>
      <c r="G7655" s="56"/>
      <c r="H7655" s="56"/>
      <c r="I7655" s="85"/>
      <c r="J7655" s="85"/>
    </row>
    <row r="7656" spans="3:10" ht="25.5" customHeight="1" x14ac:dyDescent="0.25">
      <c r="C7656" s="56"/>
      <c r="D7656" s="56"/>
      <c r="E7656" s="56"/>
      <c r="F7656" s="56"/>
      <c r="G7656" s="56"/>
      <c r="H7656" s="56"/>
      <c r="I7656" s="85"/>
      <c r="J7656" s="85"/>
    </row>
    <row r="7657" spans="3:10" ht="25.5" customHeight="1" x14ac:dyDescent="0.25">
      <c r="C7657" s="56"/>
      <c r="D7657" s="56"/>
      <c r="E7657" s="56"/>
      <c r="F7657" s="56"/>
      <c r="G7657" s="56"/>
      <c r="H7657" s="56"/>
      <c r="I7657" s="85"/>
      <c r="J7657" s="85"/>
    </row>
    <row r="7658" spans="3:10" ht="25.5" customHeight="1" x14ac:dyDescent="0.25">
      <c r="C7658" s="56"/>
      <c r="D7658" s="56"/>
      <c r="E7658" s="56"/>
      <c r="F7658" s="56"/>
      <c r="G7658" s="56"/>
      <c r="H7658" s="56"/>
      <c r="I7658" s="85"/>
      <c r="J7658" s="85"/>
    </row>
    <row r="7659" spans="3:10" ht="25.5" customHeight="1" x14ac:dyDescent="0.25">
      <c r="C7659" s="56"/>
      <c r="D7659" s="56"/>
      <c r="E7659" s="56"/>
      <c r="F7659" s="56"/>
      <c r="G7659" s="56"/>
      <c r="H7659" s="56"/>
      <c r="I7659" s="85"/>
      <c r="J7659" s="85"/>
    </row>
    <row r="7660" spans="3:10" ht="25.5" customHeight="1" x14ac:dyDescent="0.25">
      <c r="C7660" s="56"/>
      <c r="D7660" s="56"/>
      <c r="E7660" s="56"/>
      <c r="F7660" s="56"/>
      <c r="G7660" s="56"/>
      <c r="H7660" s="56"/>
      <c r="I7660" s="85"/>
      <c r="J7660" s="85"/>
    </row>
    <row r="7661" spans="3:10" ht="25.5" customHeight="1" x14ac:dyDescent="0.25">
      <c r="C7661" s="56"/>
      <c r="D7661" s="56"/>
      <c r="E7661" s="56"/>
      <c r="F7661" s="56"/>
      <c r="G7661" s="56"/>
      <c r="H7661" s="56"/>
      <c r="I7661" s="85"/>
      <c r="J7661" s="85"/>
    </row>
    <row r="7662" spans="3:10" ht="25.5" customHeight="1" x14ac:dyDescent="0.25">
      <c r="C7662" s="56"/>
      <c r="D7662" s="56"/>
      <c r="E7662" s="56"/>
      <c r="F7662" s="56"/>
      <c r="G7662" s="56"/>
      <c r="H7662" s="56"/>
      <c r="I7662" s="85"/>
      <c r="J7662" s="85"/>
    </row>
    <row r="7663" spans="3:10" ht="25.5" customHeight="1" x14ac:dyDescent="0.25">
      <c r="C7663" s="56"/>
      <c r="D7663" s="56"/>
      <c r="E7663" s="56"/>
      <c r="F7663" s="56"/>
      <c r="G7663" s="56"/>
      <c r="H7663" s="56"/>
      <c r="I7663" s="85"/>
      <c r="J7663" s="85"/>
    </row>
    <row r="7664" spans="3:10" ht="25.5" customHeight="1" x14ac:dyDescent="0.25">
      <c r="C7664" s="56"/>
      <c r="D7664" s="56"/>
      <c r="E7664" s="56"/>
      <c r="F7664" s="56"/>
      <c r="G7664" s="56"/>
      <c r="H7664" s="56"/>
      <c r="I7664" s="85"/>
      <c r="J7664" s="85"/>
    </row>
    <row r="7665" spans="3:10" ht="25.5" customHeight="1" x14ac:dyDescent="0.25">
      <c r="C7665" s="56"/>
      <c r="D7665" s="56"/>
      <c r="E7665" s="56"/>
      <c r="F7665" s="56"/>
      <c r="G7665" s="56"/>
      <c r="H7665" s="56"/>
      <c r="I7665" s="85"/>
      <c r="J7665" s="85"/>
    </row>
    <row r="7666" spans="3:10" ht="25.5" customHeight="1" x14ac:dyDescent="0.25">
      <c r="C7666" s="56"/>
      <c r="D7666" s="56"/>
      <c r="E7666" s="56"/>
      <c r="F7666" s="56"/>
      <c r="G7666" s="56"/>
      <c r="H7666" s="56"/>
      <c r="I7666" s="85"/>
      <c r="J7666" s="85"/>
    </row>
    <row r="7667" spans="3:10" ht="25.5" customHeight="1" x14ac:dyDescent="0.25">
      <c r="C7667" s="56"/>
      <c r="D7667" s="56"/>
      <c r="E7667" s="56"/>
      <c r="F7667" s="56"/>
      <c r="G7667" s="56"/>
      <c r="H7667" s="56"/>
      <c r="I7667" s="85"/>
      <c r="J7667" s="85"/>
    </row>
    <row r="7668" spans="3:10" ht="25.5" customHeight="1" x14ac:dyDescent="0.25">
      <c r="C7668" s="56"/>
      <c r="D7668" s="56"/>
      <c r="E7668" s="56"/>
      <c r="F7668" s="56"/>
      <c r="G7668" s="56"/>
      <c r="H7668" s="56"/>
      <c r="I7668" s="85"/>
      <c r="J7668" s="85"/>
    </row>
    <row r="7669" spans="3:10" ht="25.5" customHeight="1" x14ac:dyDescent="0.25">
      <c r="C7669" s="56"/>
      <c r="D7669" s="56"/>
      <c r="E7669" s="56"/>
      <c r="F7669" s="56"/>
      <c r="G7669" s="56"/>
      <c r="H7669" s="56"/>
      <c r="I7669" s="85"/>
      <c r="J7669" s="85"/>
    </row>
    <row r="7670" spans="3:10" ht="25.5" customHeight="1" x14ac:dyDescent="0.25">
      <c r="C7670" s="56"/>
      <c r="D7670" s="56"/>
      <c r="E7670" s="56"/>
      <c r="F7670" s="56"/>
      <c r="G7670" s="56"/>
      <c r="H7670" s="56"/>
      <c r="I7670" s="85"/>
      <c r="J7670" s="85"/>
    </row>
    <row r="7671" spans="3:10" ht="25.5" customHeight="1" x14ac:dyDescent="0.25">
      <c r="C7671" s="56"/>
      <c r="D7671" s="56"/>
      <c r="E7671" s="56"/>
      <c r="F7671" s="56"/>
      <c r="G7671" s="56"/>
      <c r="H7671" s="56"/>
      <c r="I7671" s="85"/>
      <c r="J7671" s="85"/>
    </row>
    <row r="7672" spans="3:10" ht="25.5" customHeight="1" x14ac:dyDescent="0.25">
      <c r="C7672" s="56"/>
      <c r="D7672" s="56"/>
      <c r="E7672" s="56"/>
      <c r="F7672" s="56"/>
      <c r="G7672" s="56"/>
      <c r="H7672" s="56"/>
      <c r="I7672" s="85"/>
      <c r="J7672" s="85"/>
    </row>
    <row r="7673" spans="3:10" ht="25.5" customHeight="1" x14ac:dyDescent="0.25">
      <c r="C7673" s="56"/>
      <c r="D7673" s="56"/>
      <c r="E7673" s="56"/>
      <c r="F7673" s="56"/>
      <c r="G7673" s="56"/>
      <c r="H7673" s="56"/>
      <c r="I7673" s="85"/>
      <c r="J7673" s="85"/>
    </row>
    <row r="7674" spans="3:10" ht="25.5" customHeight="1" x14ac:dyDescent="0.25">
      <c r="C7674" s="56"/>
      <c r="D7674" s="56"/>
      <c r="E7674" s="56"/>
      <c r="F7674" s="56"/>
      <c r="G7674" s="56"/>
      <c r="H7674" s="56"/>
      <c r="I7674" s="85"/>
      <c r="J7674" s="85"/>
    </row>
    <row r="7675" spans="3:10" ht="25.5" customHeight="1" x14ac:dyDescent="0.25">
      <c r="C7675" s="56"/>
      <c r="D7675" s="56"/>
      <c r="E7675" s="56"/>
      <c r="F7675" s="56"/>
      <c r="G7675" s="56"/>
      <c r="H7675" s="56"/>
      <c r="I7675" s="85"/>
      <c r="J7675" s="85"/>
    </row>
    <row r="7676" spans="3:10" ht="25.5" customHeight="1" x14ac:dyDescent="0.25">
      <c r="C7676" s="56"/>
      <c r="D7676" s="56"/>
      <c r="E7676" s="56"/>
      <c r="F7676" s="56"/>
      <c r="G7676" s="56"/>
      <c r="H7676" s="56"/>
      <c r="I7676" s="85"/>
      <c r="J7676" s="85"/>
    </row>
    <row r="7677" spans="3:10" ht="25.5" customHeight="1" x14ac:dyDescent="0.25">
      <c r="C7677" s="56"/>
      <c r="D7677" s="56"/>
      <c r="E7677" s="56"/>
      <c r="F7677" s="56"/>
      <c r="G7677" s="56"/>
      <c r="H7677" s="56"/>
      <c r="I7677" s="85"/>
      <c r="J7677" s="85"/>
    </row>
    <row r="7678" spans="3:10" ht="25.5" customHeight="1" x14ac:dyDescent="0.25">
      <c r="C7678" s="56"/>
      <c r="D7678" s="56"/>
      <c r="E7678" s="56"/>
      <c r="F7678" s="56"/>
      <c r="G7678" s="56"/>
      <c r="H7678" s="56"/>
      <c r="I7678" s="85"/>
      <c r="J7678" s="85"/>
    </row>
    <row r="7679" spans="3:10" ht="25.5" customHeight="1" x14ac:dyDescent="0.25">
      <c r="C7679" s="56"/>
      <c r="D7679" s="56"/>
      <c r="E7679" s="56"/>
      <c r="F7679" s="56"/>
      <c r="G7679" s="56"/>
      <c r="H7679" s="56"/>
      <c r="I7679" s="85"/>
      <c r="J7679" s="85"/>
    </row>
    <row r="7680" spans="3:10" ht="25.5" customHeight="1" x14ac:dyDescent="0.25">
      <c r="C7680" s="56"/>
      <c r="D7680" s="56"/>
      <c r="E7680" s="56"/>
      <c r="F7680" s="56"/>
      <c r="G7680" s="56"/>
      <c r="H7680" s="56"/>
      <c r="I7680" s="85"/>
      <c r="J7680" s="85"/>
    </row>
    <row r="7681" spans="3:10" ht="25.5" customHeight="1" x14ac:dyDescent="0.25">
      <c r="C7681" s="56"/>
      <c r="D7681" s="56"/>
      <c r="E7681" s="56"/>
      <c r="F7681" s="56"/>
      <c r="G7681" s="56"/>
      <c r="H7681" s="56"/>
      <c r="I7681" s="85"/>
      <c r="J7681" s="85"/>
    </row>
    <row r="7682" spans="3:10" ht="25.5" customHeight="1" x14ac:dyDescent="0.25">
      <c r="C7682" s="56"/>
      <c r="D7682" s="56"/>
      <c r="E7682" s="56"/>
      <c r="F7682" s="56"/>
      <c r="G7682" s="56"/>
      <c r="H7682" s="56"/>
      <c r="I7682" s="85"/>
      <c r="J7682" s="85"/>
    </row>
    <row r="7683" spans="3:10" ht="25.5" customHeight="1" x14ac:dyDescent="0.25">
      <c r="C7683" s="56"/>
      <c r="D7683" s="56"/>
      <c r="E7683" s="56"/>
      <c r="F7683" s="56"/>
      <c r="G7683" s="56"/>
      <c r="H7683" s="56"/>
      <c r="I7683" s="85"/>
      <c r="J7683" s="85"/>
    </row>
    <row r="7684" spans="3:10" ht="25.5" customHeight="1" x14ac:dyDescent="0.25">
      <c r="C7684" s="56"/>
      <c r="D7684" s="56"/>
      <c r="E7684" s="56"/>
      <c r="F7684" s="56"/>
      <c r="G7684" s="56"/>
      <c r="H7684" s="56"/>
      <c r="I7684" s="85"/>
      <c r="J7684" s="85"/>
    </row>
    <row r="7685" spans="3:10" ht="25.5" customHeight="1" x14ac:dyDescent="0.25">
      <c r="C7685" s="56"/>
      <c r="D7685" s="56"/>
      <c r="E7685" s="56"/>
      <c r="F7685" s="56"/>
      <c r="G7685" s="56"/>
      <c r="H7685" s="56"/>
      <c r="I7685" s="85"/>
      <c r="J7685" s="85"/>
    </row>
    <row r="7686" spans="3:10" ht="25.5" customHeight="1" x14ac:dyDescent="0.25">
      <c r="C7686" s="56"/>
      <c r="D7686" s="56"/>
      <c r="E7686" s="56"/>
      <c r="F7686" s="56"/>
      <c r="G7686" s="56"/>
      <c r="H7686" s="56"/>
      <c r="I7686" s="85"/>
      <c r="J7686" s="85"/>
    </row>
    <row r="7687" spans="3:10" ht="25.5" customHeight="1" x14ac:dyDescent="0.25">
      <c r="C7687" s="56"/>
      <c r="D7687" s="56"/>
      <c r="E7687" s="56"/>
      <c r="F7687" s="56"/>
      <c r="G7687" s="56"/>
      <c r="H7687" s="56"/>
      <c r="I7687" s="85"/>
      <c r="J7687" s="85"/>
    </row>
    <row r="7688" spans="3:10" ht="25.5" customHeight="1" x14ac:dyDescent="0.25">
      <c r="C7688" s="56"/>
      <c r="D7688" s="56"/>
      <c r="E7688" s="56"/>
      <c r="F7688" s="56"/>
      <c r="G7688" s="56"/>
      <c r="H7688" s="56"/>
      <c r="I7688" s="85"/>
      <c r="J7688" s="85"/>
    </row>
    <row r="7689" spans="3:10" ht="25.5" customHeight="1" x14ac:dyDescent="0.25">
      <c r="C7689" s="56"/>
      <c r="D7689" s="56"/>
      <c r="E7689" s="56"/>
      <c r="F7689" s="56"/>
      <c r="G7689" s="56"/>
      <c r="H7689" s="56"/>
      <c r="I7689" s="85"/>
      <c r="J7689" s="85"/>
    </row>
    <row r="7690" spans="3:10" ht="25.5" customHeight="1" x14ac:dyDescent="0.25">
      <c r="C7690" s="56"/>
      <c r="D7690" s="56"/>
      <c r="E7690" s="56"/>
      <c r="F7690" s="56"/>
      <c r="G7690" s="56"/>
      <c r="H7690" s="56"/>
      <c r="I7690" s="85"/>
      <c r="J7690" s="85"/>
    </row>
    <row r="7691" spans="3:10" ht="25.5" customHeight="1" x14ac:dyDescent="0.25">
      <c r="C7691" s="56"/>
      <c r="D7691" s="56"/>
      <c r="E7691" s="56"/>
      <c r="F7691" s="56"/>
      <c r="G7691" s="56"/>
      <c r="H7691" s="56"/>
      <c r="I7691" s="85"/>
      <c r="J7691" s="85"/>
    </row>
    <row r="7692" spans="3:10" ht="25.5" customHeight="1" x14ac:dyDescent="0.25">
      <c r="C7692" s="56"/>
      <c r="D7692" s="56"/>
      <c r="E7692" s="56"/>
      <c r="F7692" s="56"/>
      <c r="G7692" s="56"/>
      <c r="H7692" s="56"/>
      <c r="I7692" s="85"/>
      <c r="J7692" s="85"/>
    </row>
    <row r="7693" spans="3:10" ht="25.5" customHeight="1" x14ac:dyDescent="0.25">
      <c r="C7693" s="56"/>
      <c r="D7693" s="56"/>
      <c r="E7693" s="56"/>
      <c r="F7693" s="56"/>
      <c r="G7693" s="56"/>
      <c r="H7693" s="56"/>
      <c r="I7693" s="85"/>
      <c r="J7693" s="85"/>
    </row>
    <row r="7694" spans="3:10" ht="25.5" customHeight="1" x14ac:dyDescent="0.25">
      <c r="C7694" s="56"/>
      <c r="D7694" s="56"/>
      <c r="E7694" s="56"/>
      <c r="F7694" s="56"/>
      <c r="G7694" s="56"/>
      <c r="H7694" s="56"/>
      <c r="I7694" s="85"/>
      <c r="J7694" s="85"/>
    </row>
    <row r="7695" spans="3:10" ht="25.5" customHeight="1" x14ac:dyDescent="0.25">
      <c r="C7695" s="56"/>
      <c r="D7695" s="56"/>
      <c r="E7695" s="56"/>
      <c r="F7695" s="56"/>
      <c r="G7695" s="56"/>
      <c r="H7695" s="56"/>
      <c r="I7695" s="85"/>
      <c r="J7695" s="85"/>
    </row>
    <row r="7696" spans="3:10" ht="25.5" customHeight="1" x14ac:dyDescent="0.25">
      <c r="C7696" s="56"/>
      <c r="D7696" s="56"/>
      <c r="E7696" s="56"/>
      <c r="F7696" s="56"/>
      <c r="G7696" s="56"/>
      <c r="H7696" s="56"/>
      <c r="I7696" s="85"/>
      <c r="J7696" s="85"/>
    </row>
    <row r="7697" spans="3:10" ht="25.5" customHeight="1" x14ac:dyDescent="0.25">
      <c r="C7697" s="56"/>
      <c r="D7697" s="56"/>
      <c r="E7697" s="56"/>
      <c r="F7697" s="56"/>
      <c r="G7697" s="56"/>
      <c r="H7697" s="56"/>
      <c r="I7697" s="85"/>
      <c r="J7697" s="85"/>
    </row>
    <row r="7698" spans="3:10" ht="25.5" customHeight="1" x14ac:dyDescent="0.25">
      <c r="C7698" s="56"/>
      <c r="D7698" s="56"/>
      <c r="E7698" s="56"/>
      <c r="F7698" s="56"/>
      <c r="G7698" s="56"/>
      <c r="H7698" s="56"/>
      <c r="I7698" s="85"/>
      <c r="J7698" s="85"/>
    </row>
    <row r="7699" spans="3:10" ht="25.5" customHeight="1" x14ac:dyDescent="0.25">
      <c r="C7699" s="56"/>
      <c r="D7699" s="56"/>
      <c r="E7699" s="56"/>
      <c r="F7699" s="56"/>
      <c r="G7699" s="56"/>
      <c r="H7699" s="56"/>
      <c r="I7699" s="85"/>
      <c r="J7699" s="85"/>
    </row>
    <row r="7700" spans="3:10" ht="25.5" customHeight="1" x14ac:dyDescent="0.25">
      <c r="C7700" s="56"/>
      <c r="D7700" s="56"/>
      <c r="E7700" s="56"/>
      <c r="F7700" s="56"/>
      <c r="G7700" s="56"/>
      <c r="H7700" s="56"/>
      <c r="I7700" s="85"/>
      <c r="J7700" s="85"/>
    </row>
    <row r="7701" spans="3:10" ht="25.5" customHeight="1" x14ac:dyDescent="0.25">
      <c r="C7701" s="56"/>
      <c r="D7701" s="56"/>
      <c r="E7701" s="56"/>
      <c r="F7701" s="56"/>
      <c r="G7701" s="56"/>
      <c r="H7701" s="56"/>
      <c r="I7701" s="85"/>
      <c r="J7701" s="85"/>
    </row>
    <row r="7702" spans="3:10" ht="25.5" customHeight="1" x14ac:dyDescent="0.25">
      <c r="C7702" s="56"/>
      <c r="D7702" s="56"/>
      <c r="E7702" s="56"/>
      <c r="F7702" s="56"/>
      <c r="G7702" s="56"/>
      <c r="H7702" s="56"/>
      <c r="I7702" s="85"/>
      <c r="J7702" s="85"/>
    </row>
    <row r="7703" spans="3:10" ht="25.5" customHeight="1" x14ac:dyDescent="0.25">
      <c r="C7703" s="56"/>
      <c r="D7703" s="56"/>
      <c r="E7703" s="56"/>
      <c r="F7703" s="56"/>
      <c r="G7703" s="56"/>
      <c r="H7703" s="56"/>
      <c r="I7703" s="85"/>
      <c r="J7703" s="85"/>
    </row>
    <row r="7704" spans="3:10" ht="25.5" customHeight="1" x14ac:dyDescent="0.25">
      <c r="C7704" s="56"/>
      <c r="D7704" s="56"/>
      <c r="E7704" s="56"/>
      <c r="F7704" s="56"/>
      <c r="G7704" s="56"/>
      <c r="H7704" s="56"/>
      <c r="I7704" s="85"/>
      <c r="J7704" s="85"/>
    </row>
    <row r="7705" spans="3:10" ht="25.5" customHeight="1" x14ac:dyDescent="0.25">
      <c r="C7705" s="56"/>
      <c r="D7705" s="56"/>
      <c r="E7705" s="56"/>
      <c r="F7705" s="56"/>
      <c r="G7705" s="56"/>
      <c r="H7705" s="56"/>
      <c r="I7705" s="85"/>
      <c r="J7705" s="85"/>
    </row>
    <row r="7706" spans="3:10" ht="25.5" customHeight="1" x14ac:dyDescent="0.25">
      <c r="C7706" s="56"/>
      <c r="D7706" s="56"/>
      <c r="E7706" s="56"/>
      <c r="F7706" s="56"/>
      <c r="G7706" s="56"/>
      <c r="H7706" s="56"/>
      <c r="I7706" s="85"/>
      <c r="J7706" s="85"/>
    </row>
    <row r="7707" spans="3:10" ht="25.5" customHeight="1" x14ac:dyDescent="0.25">
      <c r="C7707" s="56"/>
      <c r="D7707" s="56"/>
      <c r="E7707" s="56"/>
      <c r="F7707" s="56"/>
      <c r="G7707" s="56"/>
      <c r="H7707" s="56"/>
      <c r="I7707" s="85"/>
      <c r="J7707" s="85"/>
    </row>
    <row r="7708" spans="3:10" ht="25.5" customHeight="1" x14ac:dyDescent="0.25">
      <c r="C7708" s="56"/>
      <c r="D7708" s="56"/>
      <c r="E7708" s="56"/>
      <c r="F7708" s="56"/>
      <c r="G7708" s="56"/>
      <c r="H7708" s="56"/>
      <c r="I7708" s="85"/>
      <c r="J7708" s="85"/>
    </row>
    <row r="7709" spans="3:10" ht="25.5" customHeight="1" x14ac:dyDescent="0.25">
      <c r="C7709" s="56"/>
      <c r="D7709" s="56"/>
      <c r="E7709" s="56"/>
      <c r="F7709" s="56"/>
      <c r="G7709" s="56"/>
      <c r="H7709" s="56"/>
      <c r="I7709" s="85"/>
      <c r="J7709" s="85"/>
    </row>
    <row r="7710" spans="3:10" ht="25.5" customHeight="1" x14ac:dyDescent="0.25">
      <c r="C7710" s="56"/>
      <c r="D7710" s="56"/>
      <c r="E7710" s="56"/>
      <c r="F7710" s="56"/>
      <c r="G7710" s="56"/>
      <c r="H7710" s="56"/>
      <c r="I7710" s="85"/>
      <c r="J7710" s="85"/>
    </row>
    <row r="7711" spans="3:10" ht="25.5" customHeight="1" x14ac:dyDescent="0.25">
      <c r="C7711" s="56"/>
      <c r="D7711" s="56"/>
      <c r="E7711" s="56"/>
      <c r="F7711" s="56"/>
      <c r="G7711" s="56"/>
      <c r="H7711" s="56"/>
      <c r="I7711" s="85"/>
      <c r="J7711" s="85"/>
    </row>
    <row r="7712" spans="3:10" ht="25.5" customHeight="1" x14ac:dyDescent="0.25">
      <c r="C7712" s="56"/>
      <c r="D7712" s="56"/>
      <c r="E7712" s="56"/>
      <c r="F7712" s="56"/>
      <c r="G7712" s="56"/>
      <c r="H7712" s="56"/>
      <c r="I7712" s="85"/>
      <c r="J7712" s="85"/>
    </row>
    <row r="7713" spans="3:10" ht="25.5" customHeight="1" x14ac:dyDescent="0.25">
      <c r="C7713" s="56"/>
      <c r="D7713" s="56"/>
      <c r="E7713" s="56"/>
      <c r="F7713" s="56"/>
      <c r="G7713" s="56"/>
      <c r="H7713" s="56"/>
      <c r="I7713" s="85"/>
      <c r="J7713" s="85"/>
    </row>
    <row r="7714" spans="3:10" ht="25.5" customHeight="1" x14ac:dyDescent="0.25">
      <c r="C7714" s="56"/>
      <c r="D7714" s="56"/>
      <c r="E7714" s="56"/>
      <c r="F7714" s="56"/>
      <c r="G7714" s="56"/>
      <c r="H7714" s="56"/>
      <c r="I7714" s="85"/>
      <c r="J7714" s="85"/>
    </row>
    <row r="7715" spans="3:10" ht="25.5" customHeight="1" x14ac:dyDescent="0.25">
      <c r="C7715" s="56"/>
      <c r="D7715" s="56"/>
      <c r="E7715" s="56"/>
      <c r="F7715" s="56"/>
      <c r="G7715" s="56"/>
      <c r="H7715" s="56"/>
      <c r="I7715" s="85"/>
      <c r="J7715" s="85"/>
    </row>
    <row r="7716" spans="3:10" ht="25.5" customHeight="1" x14ac:dyDescent="0.25">
      <c r="C7716" s="56"/>
      <c r="D7716" s="56"/>
      <c r="E7716" s="56"/>
      <c r="F7716" s="56"/>
      <c r="G7716" s="56"/>
      <c r="H7716" s="56"/>
      <c r="I7716" s="85"/>
      <c r="J7716" s="85"/>
    </row>
    <row r="7717" spans="3:10" ht="25.5" customHeight="1" x14ac:dyDescent="0.25">
      <c r="C7717" s="56"/>
      <c r="D7717" s="56"/>
      <c r="E7717" s="56"/>
      <c r="F7717" s="56"/>
      <c r="G7717" s="56"/>
      <c r="H7717" s="56"/>
      <c r="I7717" s="85"/>
      <c r="J7717" s="85"/>
    </row>
    <row r="7718" spans="3:10" ht="25.5" customHeight="1" x14ac:dyDescent="0.25">
      <c r="C7718" s="56"/>
      <c r="D7718" s="56"/>
      <c r="E7718" s="56"/>
      <c r="F7718" s="56"/>
      <c r="G7718" s="56"/>
      <c r="H7718" s="56"/>
      <c r="I7718" s="85"/>
      <c r="J7718" s="85"/>
    </row>
    <row r="7719" spans="3:10" ht="25.5" customHeight="1" x14ac:dyDescent="0.25">
      <c r="C7719" s="56"/>
      <c r="D7719" s="56"/>
      <c r="E7719" s="56"/>
      <c r="F7719" s="56"/>
      <c r="G7719" s="56"/>
      <c r="H7719" s="56"/>
      <c r="I7719" s="85"/>
      <c r="J7719" s="85"/>
    </row>
    <row r="7720" spans="3:10" ht="25.5" customHeight="1" x14ac:dyDescent="0.25">
      <c r="C7720" s="56"/>
      <c r="D7720" s="56"/>
      <c r="E7720" s="56"/>
      <c r="F7720" s="56"/>
      <c r="G7720" s="56"/>
      <c r="H7720" s="56"/>
      <c r="I7720" s="85"/>
      <c r="J7720" s="85"/>
    </row>
    <row r="7721" spans="3:10" ht="25.5" customHeight="1" x14ac:dyDescent="0.25">
      <c r="C7721" s="56"/>
      <c r="D7721" s="56"/>
      <c r="E7721" s="56"/>
      <c r="F7721" s="56"/>
      <c r="G7721" s="56"/>
      <c r="H7721" s="56"/>
      <c r="I7721" s="85"/>
      <c r="J7721" s="85"/>
    </row>
    <row r="7722" spans="3:10" ht="25.5" customHeight="1" x14ac:dyDescent="0.25">
      <c r="C7722" s="56"/>
      <c r="D7722" s="56"/>
      <c r="E7722" s="56"/>
      <c r="F7722" s="56"/>
      <c r="G7722" s="56"/>
      <c r="H7722" s="56"/>
      <c r="I7722" s="85"/>
      <c r="J7722" s="85"/>
    </row>
    <row r="7723" spans="3:10" ht="25.5" customHeight="1" x14ac:dyDescent="0.25">
      <c r="C7723" s="56"/>
      <c r="D7723" s="56"/>
      <c r="E7723" s="56"/>
      <c r="F7723" s="56"/>
      <c r="G7723" s="56"/>
      <c r="H7723" s="56"/>
      <c r="I7723" s="85"/>
      <c r="J7723" s="85"/>
    </row>
    <row r="7724" spans="3:10" ht="25.5" customHeight="1" x14ac:dyDescent="0.25">
      <c r="C7724" s="56"/>
      <c r="D7724" s="56"/>
      <c r="E7724" s="56"/>
      <c r="F7724" s="56"/>
      <c r="G7724" s="56"/>
      <c r="H7724" s="56"/>
      <c r="I7724" s="85"/>
      <c r="J7724" s="85"/>
    </row>
    <row r="7725" spans="3:10" ht="25.5" customHeight="1" x14ac:dyDescent="0.25">
      <c r="C7725" s="56"/>
      <c r="D7725" s="56"/>
      <c r="E7725" s="56"/>
      <c r="F7725" s="56"/>
      <c r="G7725" s="56"/>
      <c r="H7725" s="56"/>
      <c r="I7725" s="85"/>
      <c r="J7725" s="85"/>
    </row>
    <row r="7726" spans="3:10" ht="25.5" customHeight="1" x14ac:dyDescent="0.25">
      <c r="C7726" s="56"/>
      <c r="D7726" s="56"/>
      <c r="E7726" s="56"/>
      <c r="F7726" s="56"/>
      <c r="G7726" s="56"/>
      <c r="H7726" s="56"/>
      <c r="I7726" s="85"/>
      <c r="J7726" s="85"/>
    </row>
    <row r="7727" spans="3:10" ht="25.5" customHeight="1" x14ac:dyDescent="0.25">
      <c r="C7727" s="56"/>
      <c r="D7727" s="56"/>
      <c r="E7727" s="56"/>
      <c r="F7727" s="56"/>
      <c r="G7727" s="56"/>
      <c r="H7727" s="56"/>
      <c r="I7727" s="85"/>
      <c r="J7727" s="85"/>
    </row>
    <row r="7728" spans="3:10" ht="25.5" customHeight="1" x14ac:dyDescent="0.25">
      <c r="C7728" s="56"/>
      <c r="D7728" s="56"/>
      <c r="E7728" s="56"/>
      <c r="F7728" s="56"/>
      <c r="G7728" s="56"/>
      <c r="H7728" s="56"/>
      <c r="I7728" s="85"/>
      <c r="J7728" s="85"/>
    </row>
    <row r="7729" spans="3:10" ht="25.5" customHeight="1" x14ac:dyDescent="0.25">
      <c r="C7729" s="56"/>
      <c r="D7729" s="56"/>
      <c r="E7729" s="56"/>
      <c r="F7729" s="56"/>
      <c r="G7729" s="56"/>
      <c r="H7729" s="56"/>
      <c r="I7729" s="85"/>
      <c r="J7729" s="85"/>
    </row>
    <row r="7730" spans="3:10" ht="25.5" customHeight="1" x14ac:dyDescent="0.25">
      <c r="C7730" s="56"/>
      <c r="D7730" s="56"/>
      <c r="E7730" s="56"/>
      <c r="F7730" s="56"/>
      <c r="G7730" s="56"/>
      <c r="H7730" s="56"/>
      <c r="I7730" s="85"/>
      <c r="J7730" s="85"/>
    </row>
    <row r="7731" spans="3:10" ht="25.5" customHeight="1" x14ac:dyDescent="0.25">
      <c r="C7731" s="56"/>
      <c r="D7731" s="56"/>
      <c r="E7731" s="56"/>
      <c r="F7731" s="56"/>
      <c r="G7731" s="56"/>
      <c r="H7731" s="56"/>
      <c r="I7731" s="85"/>
      <c r="J7731" s="85"/>
    </row>
    <row r="7732" spans="3:10" ht="25.5" customHeight="1" x14ac:dyDescent="0.25">
      <c r="C7732" s="56"/>
      <c r="D7732" s="56"/>
      <c r="E7732" s="56"/>
      <c r="F7732" s="56"/>
      <c r="G7732" s="56"/>
      <c r="H7732" s="56"/>
      <c r="I7732" s="85"/>
      <c r="J7732" s="85"/>
    </row>
    <row r="7733" spans="3:10" ht="25.5" customHeight="1" x14ac:dyDescent="0.25">
      <c r="C7733" s="56"/>
      <c r="D7733" s="56"/>
      <c r="E7733" s="56"/>
      <c r="F7733" s="56"/>
      <c r="G7733" s="56"/>
      <c r="H7733" s="56"/>
      <c r="I7733" s="85"/>
      <c r="J7733" s="85"/>
    </row>
    <row r="7734" spans="3:10" ht="25.5" customHeight="1" x14ac:dyDescent="0.25">
      <c r="C7734" s="56"/>
      <c r="D7734" s="56"/>
      <c r="E7734" s="56"/>
      <c r="F7734" s="56"/>
      <c r="G7734" s="56"/>
      <c r="H7734" s="56"/>
      <c r="I7734" s="85"/>
      <c r="J7734" s="85"/>
    </row>
    <row r="7735" spans="3:10" ht="25.5" customHeight="1" x14ac:dyDescent="0.25">
      <c r="C7735" s="56"/>
      <c r="D7735" s="56"/>
      <c r="E7735" s="56"/>
      <c r="F7735" s="56"/>
      <c r="G7735" s="56"/>
      <c r="H7735" s="56"/>
      <c r="I7735" s="85"/>
      <c r="J7735" s="85"/>
    </row>
    <row r="7736" spans="3:10" ht="25.5" customHeight="1" x14ac:dyDescent="0.25">
      <c r="C7736" s="56"/>
      <c r="D7736" s="56"/>
      <c r="E7736" s="56"/>
      <c r="F7736" s="56"/>
      <c r="G7736" s="56"/>
      <c r="H7736" s="56"/>
      <c r="I7736" s="85"/>
      <c r="J7736" s="85"/>
    </row>
    <row r="7737" spans="3:10" ht="25.5" customHeight="1" x14ac:dyDescent="0.25">
      <c r="C7737" s="56"/>
      <c r="D7737" s="56"/>
      <c r="E7737" s="56"/>
      <c r="F7737" s="56"/>
      <c r="G7737" s="56"/>
      <c r="H7737" s="56"/>
      <c r="I7737" s="85"/>
      <c r="J7737" s="85"/>
    </row>
    <row r="7738" spans="3:10" ht="25.5" customHeight="1" x14ac:dyDescent="0.25">
      <c r="C7738" s="56"/>
      <c r="D7738" s="56"/>
      <c r="E7738" s="56"/>
      <c r="F7738" s="56"/>
      <c r="G7738" s="56"/>
      <c r="H7738" s="56"/>
      <c r="I7738" s="85"/>
      <c r="J7738" s="85"/>
    </row>
    <row r="7739" spans="3:10" ht="25.5" customHeight="1" x14ac:dyDescent="0.25">
      <c r="C7739" s="56"/>
      <c r="D7739" s="56"/>
      <c r="E7739" s="56"/>
      <c r="F7739" s="56"/>
      <c r="G7739" s="56"/>
      <c r="H7739" s="56"/>
      <c r="I7739" s="85"/>
      <c r="J7739" s="85"/>
    </row>
    <row r="7740" spans="3:10" ht="25.5" customHeight="1" x14ac:dyDescent="0.25">
      <c r="C7740" s="56"/>
      <c r="D7740" s="56"/>
      <c r="E7740" s="56"/>
      <c r="F7740" s="56"/>
      <c r="G7740" s="56"/>
      <c r="H7740" s="56"/>
      <c r="I7740" s="85"/>
      <c r="J7740" s="85"/>
    </row>
    <row r="7741" spans="3:10" ht="25.5" customHeight="1" x14ac:dyDescent="0.25">
      <c r="C7741" s="56"/>
      <c r="D7741" s="56"/>
      <c r="E7741" s="56"/>
      <c r="F7741" s="56"/>
      <c r="G7741" s="56"/>
      <c r="H7741" s="56"/>
      <c r="I7741" s="85"/>
      <c r="J7741" s="85"/>
    </row>
    <row r="7742" spans="3:10" ht="25.5" customHeight="1" x14ac:dyDescent="0.25">
      <c r="C7742" s="56"/>
      <c r="D7742" s="56"/>
      <c r="E7742" s="56"/>
      <c r="F7742" s="56"/>
      <c r="G7742" s="56"/>
      <c r="H7742" s="56"/>
      <c r="I7742" s="85"/>
      <c r="J7742" s="85"/>
    </row>
    <row r="7743" spans="3:10" ht="25.5" customHeight="1" x14ac:dyDescent="0.25">
      <c r="C7743" s="56"/>
      <c r="D7743" s="56"/>
      <c r="E7743" s="56"/>
      <c r="F7743" s="56"/>
      <c r="G7743" s="56"/>
      <c r="H7743" s="56"/>
      <c r="I7743" s="85"/>
      <c r="J7743" s="85"/>
    </row>
    <row r="7744" spans="3:10" ht="25.5" customHeight="1" x14ac:dyDescent="0.25">
      <c r="C7744" s="56"/>
      <c r="D7744" s="56"/>
      <c r="E7744" s="56"/>
      <c r="F7744" s="56"/>
      <c r="G7744" s="56"/>
      <c r="H7744" s="56"/>
      <c r="I7744" s="85"/>
      <c r="J7744" s="85"/>
    </row>
    <row r="7745" spans="3:10" ht="25.5" customHeight="1" x14ac:dyDescent="0.25">
      <c r="C7745" s="56"/>
      <c r="D7745" s="56"/>
      <c r="E7745" s="56"/>
      <c r="F7745" s="56"/>
      <c r="G7745" s="56"/>
      <c r="H7745" s="56"/>
      <c r="I7745" s="85"/>
      <c r="J7745" s="85"/>
    </row>
    <row r="7746" spans="3:10" ht="25.5" customHeight="1" x14ac:dyDescent="0.25">
      <c r="C7746" s="56"/>
      <c r="D7746" s="56"/>
      <c r="E7746" s="56"/>
      <c r="F7746" s="56"/>
      <c r="G7746" s="56"/>
      <c r="H7746" s="56"/>
      <c r="I7746" s="85"/>
      <c r="J7746" s="85"/>
    </row>
    <row r="7747" spans="3:10" ht="25.5" customHeight="1" x14ac:dyDescent="0.25">
      <c r="C7747" s="56"/>
      <c r="D7747" s="56"/>
      <c r="E7747" s="56"/>
      <c r="F7747" s="56"/>
      <c r="G7747" s="56"/>
      <c r="H7747" s="56"/>
      <c r="I7747" s="85"/>
      <c r="J7747" s="85"/>
    </row>
    <row r="7748" spans="3:10" ht="25.5" customHeight="1" x14ac:dyDescent="0.25">
      <c r="C7748" s="56"/>
      <c r="D7748" s="56"/>
      <c r="E7748" s="56"/>
      <c r="F7748" s="56"/>
      <c r="G7748" s="56"/>
      <c r="H7748" s="56"/>
      <c r="I7748" s="85"/>
      <c r="J7748" s="85"/>
    </row>
    <row r="7749" spans="3:10" ht="25.5" customHeight="1" x14ac:dyDescent="0.25">
      <c r="C7749" s="56"/>
      <c r="D7749" s="56"/>
      <c r="E7749" s="56"/>
      <c r="F7749" s="56"/>
      <c r="G7749" s="56"/>
      <c r="H7749" s="56"/>
      <c r="I7749" s="85"/>
      <c r="J7749" s="85"/>
    </row>
    <row r="7750" spans="3:10" ht="25.5" customHeight="1" x14ac:dyDescent="0.25">
      <c r="C7750" s="56"/>
      <c r="D7750" s="56"/>
      <c r="E7750" s="56"/>
      <c r="F7750" s="56"/>
      <c r="G7750" s="56"/>
      <c r="H7750" s="56"/>
      <c r="I7750" s="85"/>
      <c r="J7750" s="85"/>
    </row>
    <row r="7751" spans="3:10" ht="25.5" customHeight="1" x14ac:dyDescent="0.25">
      <c r="C7751" s="56"/>
      <c r="D7751" s="56"/>
      <c r="E7751" s="56"/>
      <c r="F7751" s="56"/>
      <c r="G7751" s="56"/>
      <c r="H7751" s="56"/>
      <c r="I7751" s="85"/>
      <c r="J7751" s="85"/>
    </row>
    <row r="7752" spans="3:10" ht="25.5" customHeight="1" x14ac:dyDescent="0.25">
      <c r="C7752" s="56"/>
      <c r="D7752" s="56"/>
      <c r="E7752" s="56"/>
      <c r="F7752" s="56"/>
      <c r="G7752" s="56"/>
      <c r="H7752" s="56"/>
      <c r="I7752" s="85"/>
      <c r="J7752" s="85"/>
    </row>
    <row r="7753" spans="3:10" ht="25.5" customHeight="1" x14ac:dyDescent="0.25">
      <c r="C7753" s="56"/>
      <c r="D7753" s="56"/>
      <c r="E7753" s="56"/>
      <c r="F7753" s="56"/>
      <c r="G7753" s="56"/>
      <c r="H7753" s="56"/>
      <c r="I7753" s="85"/>
      <c r="J7753" s="85"/>
    </row>
    <row r="7754" spans="3:10" ht="25.5" customHeight="1" x14ac:dyDescent="0.25">
      <c r="C7754" s="56"/>
      <c r="D7754" s="56"/>
      <c r="E7754" s="56"/>
      <c r="F7754" s="56"/>
      <c r="G7754" s="56"/>
      <c r="H7754" s="56"/>
      <c r="I7754" s="85"/>
      <c r="J7754" s="85"/>
    </row>
    <row r="7755" spans="3:10" ht="25.5" customHeight="1" x14ac:dyDescent="0.25">
      <c r="C7755" s="56"/>
      <c r="D7755" s="56"/>
      <c r="E7755" s="56"/>
      <c r="F7755" s="56"/>
      <c r="G7755" s="56"/>
      <c r="H7755" s="56"/>
      <c r="I7755" s="85"/>
      <c r="J7755" s="85"/>
    </row>
    <row r="7756" spans="3:10" ht="25.5" customHeight="1" x14ac:dyDescent="0.25">
      <c r="C7756" s="56"/>
      <c r="D7756" s="56"/>
      <c r="E7756" s="56"/>
      <c r="F7756" s="56"/>
      <c r="G7756" s="56"/>
      <c r="H7756" s="56"/>
      <c r="I7756" s="85"/>
      <c r="J7756" s="85"/>
    </row>
    <row r="7757" spans="3:10" ht="25.5" customHeight="1" x14ac:dyDescent="0.25">
      <c r="C7757" s="56"/>
      <c r="D7757" s="56"/>
      <c r="E7757" s="56"/>
      <c r="F7757" s="56"/>
      <c r="G7757" s="56"/>
      <c r="H7757" s="56"/>
      <c r="I7757" s="85"/>
      <c r="J7757" s="85"/>
    </row>
    <row r="7758" spans="3:10" ht="25.5" customHeight="1" x14ac:dyDescent="0.25">
      <c r="C7758" s="56"/>
      <c r="D7758" s="56"/>
      <c r="E7758" s="56"/>
      <c r="F7758" s="56"/>
      <c r="G7758" s="56"/>
      <c r="H7758" s="56"/>
      <c r="I7758" s="85"/>
      <c r="J7758" s="85"/>
    </row>
    <row r="7759" spans="3:10" ht="25.5" customHeight="1" x14ac:dyDescent="0.25">
      <c r="C7759" s="56"/>
      <c r="D7759" s="56"/>
      <c r="E7759" s="56"/>
      <c r="F7759" s="56"/>
      <c r="G7759" s="56"/>
      <c r="H7759" s="56"/>
      <c r="I7759" s="85"/>
      <c r="J7759" s="85"/>
    </row>
    <row r="7760" spans="3:10" ht="25.5" customHeight="1" x14ac:dyDescent="0.25">
      <c r="C7760" s="56"/>
      <c r="D7760" s="56"/>
      <c r="E7760" s="56"/>
      <c r="F7760" s="56"/>
      <c r="G7760" s="56"/>
      <c r="H7760" s="56"/>
      <c r="I7760" s="85"/>
      <c r="J7760" s="85"/>
    </row>
    <row r="7761" spans="3:10" ht="25.5" customHeight="1" x14ac:dyDescent="0.25">
      <c r="C7761" s="56"/>
      <c r="D7761" s="56"/>
      <c r="E7761" s="56"/>
      <c r="F7761" s="56"/>
      <c r="G7761" s="56"/>
      <c r="H7761" s="56"/>
      <c r="I7761" s="85"/>
      <c r="J7761" s="85"/>
    </row>
    <row r="7762" spans="3:10" ht="25.5" customHeight="1" x14ac:dyDescent="0.25">
      <c r="C7762" s="56"/>
      <c r="D7762" s="56"/>
      <c r="E7762" s="56"/>
      <c r="F7762" s="56"/>
      <c r="G7762" s="56"/>
      <c r="H7762" s="56"/>
      <c r="I7762" s="85"/>
      <c r="J7762" s="85"/>
    </row>
    <row r="7763" spans="3:10" ht="25.5" customHeight="1" x14ac:dyDescent="0.25">
      <c r="C7763" s="56"/>
      <c r="D7763" s="56"/>
      <c r="E7763" s="56"/>
      <c r="F7763" s="56"/>
      <c r="G7763" s="56"/>
      <c r="H7763" s="56"/>
      <c r="I7763" s="85"/>
      <c r="J7763" s="85"/>
    </row>
    <row r="7764" spans="3:10" ht="25.5" customHeight="1" x14ac:dyDescent="0.25">
      <c r="C7764" s="56"/>
      <c r="D7764" s="56"/>
      <c r="E7764" s="56"/>
      <c r="F7764" s="56"/>
      <c r="G7764" s="56"/>
      <c r="H7764" s="56"/>
      <c r="I7764" s="85"/>
      <c r="J7764" s="85"/>
    </row>
    <row r="7765" spans="3:10" ht="25.5" customHeight="1" x14ac:dyDescent="0.25">
      <c r="C7765" s="56"/>
      <c r="D7765" s="56"/>
      <c r="E7765" s="56"/>
      <c r="F7765" s="56"/>
      <c r="G7765" s="56"/>
      <c r="H7765" s="56"/>
      <c r="I7765" s="85"/>
      <c r="J7765" s="85"/>
    </row>
    <row r="7766" spans="3:10" ht="25.5" customHeight="1" x14ac:dyDescent="0.25">
      <c r="C7766" s="56"/>
      <c r="D7766" s="56"/>
      <c r="E7766" s="56"/>
      <c r="F7766" s="56"/>
      <c r="G7766" s="56"/>
      <c r="H7766" s="56"/>
      <c r="I7766" s="85"/>
      <c r="J7766" s="85"/>
    </row>
    <row r="7767" spans="3:10" ht="25.5" customHeight="1" x14ac:dyDescent="0.25">
      <c r="C7767" s="56"/>
      <c r="D7767" s="56"/>
      <c r="E7767" s="56"/>
      <c r="F7767" s="56"/>
      <c r="G7767" s="56"/>
      <c r="H7767" s="56"/>
      <c r="I7767" s="85"/>
      <c r="J7767" s="85"/>
    </row>
    <row r="7768" spans="3:10" ht="25.5" customHeight="1" x14ac:dyDescent="0.25">
      <c r="C7768" s="56"/>
      <c r="D7768" s="56"/>
      <c r="E7768" s="56"/>
      <c r="F7768" s="56"/>
      <c r="G7768" s="56"/>
      <c r="H7768" s="56"/>
      <c r="I7768" s="85"/>
      <c r="J7768" s="85"/>
    </row>
    <row r="7769" spans="3:10" ht="25.5" customHeight="1" x14ac:dyDescent="0.25">
      <c r="C7769" s="56"/>
      <c r="D7769" s="56"/>
      <c r="E7769" s="56"/>
      <c r="F7769" s="56"/>
      <c r="G7769" s="56"/>
      <c r="H7769" s="56"/>
      <c r="I7769" s="85"/>
      <c r="J7769" s="85"/>
    </row>
    <row r="7770" spans="3:10" ht="25.5" customHeight="1" x14ac:dyDescent="0.25">
      <c r="C7770" s="56"/>
      <c r="D7770" s="56"/>
      <c r="E7770" s="56"/>
      <c r="F7770" s="56"/>
      <c r="G7770" s="56"/>
      <c r="H7770" s="56"/>
      <c r="I7770" s="85"/>
      <c r="J7770" s="85"/>
    </row>
    <row r="7771" spans="3:10" ht="25.5" customHeight="1" x14ac:dyDescent="0.25">
      <c r="C7771" s="56"/>
      <c r="D7771" s="56"/>
      <c r="E7771" s="56"/>
      <c r="F7771" s="56"/>
      <c r="G7771" s="56"/>
      <c r="H7771" s="56"/>
      <c r="I7771" s="85"/>
      <c r="J7771" s="85"/>
    </row>
    <row r="7772" spans="3:10" ht="25.5" customHeight="1" x14ac:dyDescent="0.25">
      <c r="C7772" s="56"/>
      <c r="D7772" s="56"/>
      <c r="E7772" s="56"/>
      <c r="F7772" s="56"/>
      <c r="G7772" s="56"/>
      <c r="H7772" s="56"/>
      <c r="I7772" s="85"/>
      <c r="J7772" s="85"/>
    </row>
    <row r="7773" spans="3:10" ht="25.5" customHeight="1" x14ac:dyDescent="0.25">
      <c r="C7773" s="56"/>
      <c r="D7773" s="56"/>
      <c r="E7773" s="56"/>
      <c r="F7773" s="56"/>
      <c r="G7773" s="56"/>
      <c r="H7773" s="56"/>
      <c r="I7773" s="85"/>
      <c r="J7773" s="85"/>
    </row>
    <row r="7774" spans="3:10" ht="25.5" customHeight="1" x14ac:dyDescent="0.25">
      <c r="C7774" s="56"/>
      <c r="D7774" s="56"/>
      <c r="E7774" s="56"/>
      <c r="F7774" s="56"/>
      <c r="G7774" s="56"/>
      <c r="H7774" s="56"/>
      <c r="I7774" s="85"/>
      <c r="J7774" s="85"/>
    </row>
    <row r="7775" spans="3:10" ht="25.5" customHeight="1" x14ac:dyDescent="0.25">
      <c r="C7775" s="56"/>
      <c r="D7775" s="56"/>
      <c r="E7775" s="56"/>
      <c r="F7775" s="56"/>
      <c r="G7775" s="56"/>
      <c r="H7775" s="56"/>
      <c r="I7775" s="85"/>
      <c r="J7775" s="85"/>
    </row>
    <row r="7776" spans="3:10" ht="25.5" customHeight="1" x14ac:dyDescent="0.25">
      <c r="C7776" s="56"/>
      <c r="D7776" s="56"/>
      <c r="E7776" s="56"/>
      <c r="F7776" s="56"/>
      <c r="G7776" s="56"/>
      <c r="H7776" s="56"/>
      <c r="I7776" s="85"/>
      <c r="J7776" s="85"/>
    </row>
    <row r="7777" spans="3:10" ht="25.5" customHeight="1" x14ac:dyDescent="0.25">
      <c r="C7777" s="56"/>
      <c r="D7777" s="56"/>
      <c r="E7777" s="56"/>
      <c r="F7777" s="56"/>
      <c r="G7777" s="56"/>
      <c r="H7777" s="56"/>
      <c r="I7777" s="85"/>
      <c r="J7777" s="85"/>
    </row>
    <row r="7778" spans="3:10" ht="25.5" customHeight="1" x14ac:dyDescent="0.25">
      <c r="C7778" s="56"/>
      <c r="D7778" s="56"/>
      <c r="E7778" s="56"/>
      <c r="F7778" s="56"/>
      <c r="G7778" s="56"/>
      <c r="H7778" s="56"/>
      <c r="I7778" s="85"/>
      <c r="J7778" s="85"/>
    </row>
    <row r="7779" spans="3:10" ht="25.5" customHeight="1" x14ac:dyDescent="0.25">
      <c r="C7779" s="56"/>
      <c r="D7779" s="56"/>
      <c r="E7779" s="56"/>
      <c r="F7779" s="56"/>
      <c r="G7779" s="56"/>
      <c r="H7779" s="56"/>
      <c r="I7779" s="85"/>
      <c r="J7779" s="85"/>
    </row>
    <row r="7780" spans="3:10" ht="25.5" customHeight="1" x14ac:dyDescent="0.25">
      <c r="C7780" s="56"/>
      <c r="D7780" s="56"/>
      <c r="E7780" s="56"/>
      <c r="F7780" s="56"/>
      <c r="G7780" s="56"/>
      <c r="H7780" s="56"/>
      <c r="I7780" s="85"/>
      <c r="J7780" s="85"/>
    </row>
    <row r="7781" spans="3:10" ht="25.5" customHeight="1" x14ac:dyDescent="0.25">
      <c r="C7781" s="56"/>
      <c r="D7781" s="56"/>
      <c r="E7781" s="56"/>
      <c r="F7781" s="56"/>
      <c r="G7781" s="56"/>
      <c r="H7781" s="56"/>
      <c r="I7781" s="85"/>
      <c r="J7781" s="85"/>
    </row>
    <row r="7782" spans="3:10" ht="25.5" customHeight="1" x14ac:dyDescent="0.25">
      <c r="C7782" s="56"/>
      <c r="D7782" s="56"/>
      <c r="E7782" s="56"/>
      <c r="F7782" s="56"/>
      <c r="G7782" s="56"/>
      <c r="H7782" s="56"/>
      <c r="I7782" s="85"/>
      <c r="J7782" s="85"/>
    </row>
    <row r="7783" spans="3:10" ht="25.5" customHeight="1" x14ac:dyDescent="0.25">
      <c r="C7783" s="56"/>
      <c r="D7783" s="56"/>
      <c r="E7783" s="56"/>
      <c r="F7783" s="56"/>
      <c r="G7783" s="56"/>
      <c r="H7783" s="56"/>
      <c r="I7783" s="85"/>
      <c r="J7783" s="85"/>
    </row>
    <row r="7784" spans="3:10" ht="25.5" customHeight="1" x14ac:dyDescent="0.25">
      <c r="C7784" s="56"/>
      <c r="D7784" s="56"/>
      <c r="E7784" s="56"/>
      <c r="F7784" s="56"/>
      <c r="G7784" s="56"/>
      <c r="H7784" s="56"/>
      <c r="I7784" s="85"/>
      <c r="J7784" s="85"/>
    </row>
    <row r="7785" spans="3:10" ht="25.5" customHeight="1" x14ac:dyDescent="0.25">
      <c r="C7785" s="56"/>
      <c r="D7785" s="56"/>
      <c r="E7785" s="56"/>
      <c r="F7785" s="56"/>
      <c r="G7785" s="56"/>
      <c r="H7785" s="56"/>
      <c r="I7785" s="85"/>
      <c r="J7785" s="85"/>
    </row>
    <row r="7786" spans="3:10" ht="25.5" customHeight="1" x14ac:dyDescent="0.25">
      <c r="C7786" s="56"/>
      <c r="D7786" s="56"/>
      <c r="E7786" s="56"/>
      <c r="F7786" s="56"/>
      <c r="G7786" s="56"/>
      <c r="H7786" s="56"/>
      <c r="I7786" s="85"/>
      <c r="J7786" s="85"/>
    </row>
    <row r="7787" spans="3:10" ht="25.5" customHeight="1" x14ac:dyDescent="0.25">
      <c r="C7787" s="56"/>
      <c r="D7787" s="56"/>
      <c r="E7787" s="56"/>
      <c r="F7787" s="56"/>
      <c r="G7787" s="56"/>
      <c r="H7787" s="56"/>
      <c r="I7787" s="85"/>
      <c r="J7787" s="85"/>
    </row>
    <row r="7788" spans="3:10" ht="25.5" customHeight="1" x14ac:dyDescent="0.25">
      <c r="C7788" s="56"/>
      <c r="D7788" s="56"/>
      <c r="E7788" s="56"/>
      <c r="F7788" s="56"/>
      <c r="G7788" s="56"/>
      <c r="H7788" s="56"/>
      <c r="I7788" s="85"/>
      <c r="J7788" s="85"/>
    </row>
    <row r="7789" spans="3:10" ht="25.5" customHeight="1" x14ac:dyDescent="0.25">
      <c r="C7789" s="56"/>
      <c r="D7789" s="56"/>
      <c r="E7789" s="56"/>
      <c r="F7789" s="56"/>
      <c r="G7789" s="56"/>
      <c r="H7789" s="56"/>
      <c r="I7789" s="85"/>
      <c r="J7789" s="85"/>
    </row>
    <row r="7790" spans="3:10" ht="25.5" customHeight="1" x14ac:dyDescent="0.25">
      <c r="C7790" s="56"/>
      <c r="D7790" s="56"/>
      <c r="E7790" s="56"/>
      <c r="F7790" s="56"/>
      <c r="G7790" s="56"/>
      <c r="H7790" s="56"/>
      <c r="I7790" s="85"/>
      <c r="J7790" s="85"/>
    </row>
    <row r="7791" spans="3:10" ht="25.5" customHeight="1" x14ac:dyDescent="0.25">
      <c r="C7791" s="56"/>
      <c r="D7791" s="56"/>
      <c r="E7791" s="56"/>
      <c r="F7791" s="56"/>
      <c r="G7791" s="56"/>
      <c r="H7791" s="56"/>
      <c r="I7791" s="85"/>
      <c r="J7791" s="85"/>
    </row>
    <row r="7792" spans="3:10" ht="25.5" customHeight="1" x14ac:dyDescent="0.25">
      <c r="C7792" s="56"/>
      <c r="D7792" s="56"/>
      <c r="E7792" s="56"/>
      <c r="F7792" s="56"/>
      <c r="G7792" s="56"/>
      <c r="H7792" s="56"/>
      <c r="I7792" s="85"/>
      <c r="J7792" s="85"/>
    </row>
    <row r="7793" spans="3:10" ht="25.5" customHeight="1" x14ac:dyDescent="0.25">
      <c r="C7793" s="56"/>
      <c r="D7793" s="56"/>
      <c r="E7793" s="56"/>
      <c r="F7793" s="56"/>
      <c r="G7793" s="56"/>
      <c r="H7793" s="56"/>
      <c r="I7793" s="85"/>
      <c r="J7793" s="85"/>
    </row>
    <row r="7794" spans="3:10" ht="25.5" customHeight="1" x14ac:dyDescent="0.25">
      <c r="C7794" s="56"/>
      <c r="D7794" s="56"/>
      <c r="E7794" s="56"/>
      <c r="F7794" s="56"/>
      <c r="G7794" s="56"/>
      <c r="H7794" s="56"/>
      <c r="I7794" s="85"/>
      <c r="J7794" s="85"/>
    </row>
    <row r="7795" spans="3:10" ht="25.5" customHeight="1" x14ac:dyDescent="0.25">
      <c r="C7795" s="56"/>
      <c r="D7795" s="56"/>
      <c r="E7795" s="56"/>
      <c r="F7795" s="56"/>
      <c r="G7795" s="56"/>
      <c r="H7795" s="56"/>
      <c r="I7795" s="85"/>
      <c r="J7795" s="85"/>
    </row>
    <row r="7796" spans="3:10" ht="25.5" customHeight="1" x14ac:dyDescent="0.25">
      <c r="C7796" s="56"/>
      <c r="D7796" s="56"/>
      <c r="E7796" s="56"/>
      <c r="F7796" s="56"/>
      <c r="G7796" s="56"/>
      <c r="H7796" s="56"/>
      <c r="I7796" s="85"/>
      <c r="J7796" s="85"/>
    </row>
    <row r="7797" spans="3:10" ht="25.5" customHeight="1" x14ac:dyDescent="0.25">
      <c r="C7797" s="56"/>
      <c r="D7797" s="56"/>
      <c r="E7797" s="56"/>
      <c r="F7797" s="56"/>
      <c r="G7797" s="56"/>
      <c r="H7797" s="56"/>
      <c r="I7797" s="85"/>
      <c r="J7797" s="85"/>
    </row>
    <row r="7798" spans="3:10" ht="25.5" customHeight="1" x14ac:dyDescent="0.25">
      <c r="C7798" s="56"/>
      <c r="D7798" s="56"/>
      <c r="E7798" s="56"/>
      <c r="F7798" s="56"/>
      <c r="G7798" s="56"/>
      <c r="H7798" s="56"/>
      <c r="I7798" s="85"/>
      <c r="J7798" s="85"/>
    </row>
    <row r="7799" spans="3:10" ht="25.5" customHeight="1" x14ac:dyDescent="0.25">
      <c r="C7799" s="56"/>
      <c r="D7799" s="56"/>
      <c r="E7799" s="56"/>
      <c r="F7799" s="56"/>
      <c r="G7799" s="56"/>
      <c r="H7799" s="56"/>
      <c r="I7799" s="85"/>
      <c r="J7799" s="85"/>
    </row>
    <row r="7800" spans="3:10" ht="25.5" customHeight="1" x14ac:dyDescent="0.25">
      <c r="C7800" s="56"/>
      <c r="D7800" s="56"/>
      <c r="E7800" s="56"/>
      <c r="F7800" s="56"/>
      <c r="G7800" s="56"/>
      <c r="H7800" s="56"/>
      <c r="I7800" s="85"/>
      <c r="J7800" s="85"/>
    </row>
    <row r="7801" spans="3:10" ht="25.5" customHeight="1" x14ac:dyDescent="0.25">
      <c r="C7801" s="56"/>
      <c r="D7801" s="56"/>
      <c r="E7801" s="56"/>
      <c r="F7801" s="56"/>
      <c r="G7801" s="56"/>
      <c r="H7801" s="56"/>
      <c r="I7801" s="85"/>
      <c r="J7801" s="85"/>
    </row>
    <row r="7802" spans="3:10" ht="25.5" customHeight="1" x14ac:dyDescent="0.25">
      <c r="C7802" s="56"/>
      <c r="D7802" s="56"/>
      <c r="E7802" s="56"/>
      <c r="F7802" s="56"/>
      <c r="G7802" s="56"/>
      <c r="H7802" s="56"/>
      <c r="I7802" s="85"/>
      <c r="J7802" s="85"/>
    </row>
    <row r="7803" spans="3:10" ht="25.5" customHeight="1" x14ac:dyDescent="0.25">
      <c r="C7803" s="56"/>
      <c r="D7803" s="56"/>
      <c r="E7803" s="56"/>
      <c r="F7803" s="56"/>
      <c r="G7803" s="56"/>
      <c r="H7803" s="56"/>
      <c r="I7803" s="85"/>
      <c r="J7803" s="85"/>
    </row>
    <row r="7804" spans="3:10" ht="25.5" customHeight="1" x14ac:dyDescent="0.25">
      <c r="C7804" s="56"/>
      <c r="D7804" s="56"/>
      <c r="E7804" s="56"/>
      <c r="F7804" s="56"/>
      <c r="G7804" s="56"/>
      <c r="H7804" s="56"/>
      <c r="I7804" s="85"/>
      <c r="J7804" s="85"/>
    </row>
    <row r="7805" spans="3:10" ht="25.5" customHeight="1" x14ac:dyDescent="0.25">
      <c r="C7805" s="56"/>
      <c r="D7805" s="56"/>
      <c r="E7805" s="56"/>
      <c r="F7805" s="56"/>
      <c r="G7805" s="56"/>
      <c r="H7805" s="56"/>
      <c r="I7805" s="85"/>
      <c r="J7805" s="85"/>
    </row>
    <row r="7806" spans="3:10" ht="25.5" customHeight="1" x14ac:dyDescent="0.25">
      <c r="C7806" s="56"/>
      <c r="D7806" s="56"/>
      <c r="E7806" s="56"/>
      <c r="F7806" s="56"/>
      <c r="G7806" s="56"/>
      <c r="H7806" s="56"/>
      <c r="I7806" s="85"/>
      <c r="J7806" s="85"/>
    </row>
    <row r="7807" spans="3:10" ht="25.5" customHeight="1" x14ac:dyDescent="0.25">
      <c r="C7807" s="56"/>
      <c r="D7807" s="56"/>
      <c r="E7807" s="56"/>
      <c r="F7807" s="56"/>
      <c r="G7807" s="56"/>
      <c r="H7807" s="56"/>
      <c r="I7807" s="85"/>
      <c r="J7807" s="85"/>
    </row>
    <row r="7808" spans="3:10" ht="25.5" customHeight="1" x14ac:dyDescent="0.25">
      <c r="C7808" s="56"/>
      <c r="D7808" s="56"/>
      <c r="E7808" s="56"/>
      <c r="F7808" s="56"/>
      <c r="G7808" s="56"/>
      <c r="H7808" s="56"/>
      <c r="I7808" s="85"/>
      <c r="J7808" s="85"/>
    </row>
    <row r="7809" spans="3:10" ht="25.5" customHeight="1" x14ac:dyDescent="0.25">
      <c r="C7809" s="56"/>
      <c r="D7809" s="56"/>
      <c r="E7809" s="56"/>
      <c r="F7809" s="56"/>
      <c r="G7809" s="56"/>
      <c r="H7809" s="56"/>
      <c r="I7809" s="85"/>
      <c r="J7809" s="85"/>
    </row>
    <row r="7810" spans="3:10" ht="25.5" customHeight="1" x14ac:dyDescent="0.25">
      <c r="C7810" s="56"/>
      <c r="D7810" s="56"/>
      <c r="E7810" s="56"/>
      <c r="F7810" s="56"/>
      <c r="G7810" s="56"/>
      <c r="H7810" s="56"/>
      <c r="I7810" s="85"/>
      <c r="J7810" s="85"/>
    </row>
    <row r="7811" spans="3:10" ht="25.5" customHeight="1" x14ac:dyDescent="0.25">
      <c r="C7811" s="56"/>
      <c r="D7811" s="56"/>
      <c r="E7811" s="56"/>
      <c r="F7811" s="56"/>
      <c r="G7811" s="56"/>
      <c r="H7811" s="56"/>
      <c r="I7811" s="85"/>
      <c r="J7811" s="85"/>
    </row>
    <row r="7812" spans="3:10" ht="25.5" customHeight="1" x14ac:dyDescent="0.25">
      <c r="C7812" s="56"/>
      <c r="D7812" s="56"/>
      <c r="E7812" s="56"/>
      <c r="F7812" s="56"/>
      <c r="G7812" s="56"/>
      <c r="H7812" s="56"/>
      <c r="I7812" s="85"/>
      <c r="J7812" s="85"/>
    </row>
    <row r="7813" spans="3:10" ht="25.5" customHeight="1" x14ac:dyDescent="0.25">
      <c r="C7813" s="56"/>
      <c r="D7813" s="56"/>
      <c r="E7813" s="56"/>
      <c r="F7813" s="56"/>
      <c r="G7813" s="56"/>
      <c r="H7813" s="56"/>
      <c r="I7813" s="85"/>
      <c r="J7813" s="85"/>
    </row>
    <row r="7814" spans="3:10" ht="25.5" customHeight="1" x14ac:dyDescent="0.25">
      <c r="C7814" s="56"/>
      <c r="D7814" s="56"/>
      <c r="E7814" s="56"/>
      <c r="F7814" s="56"/>
      <c r="G7814" s="56"/>
      <c r="H7814" s="56"/>
      <c r="I7814" s="85"/>
      <c r="J7814" s="85"/>
    </row>
    <row r="7815" spans="3:10" ht="25.5" customHeight="1" x14ac:dyDescent="0.25">
      <c r="C7815" s="56"/>
      <c r="D7815" s="56"/>
      <c r="E7815" s="56"/>
      <c r="F7815" s="56"/>
      <c r="G7815" s="56"/>
      <c r="H7815" s="56"/>
      <c r="I7815" s="85"/>
      <c r="J7815" s="85"/>
    </row>
    <row r="7816" spans="3:10" ht="25.5" customHeight="1" x14ac:dyDescent="0.25">
      <c r="C7816" s="56"/>
      <c r="D7816" s="56"/>
      <c r="E7816" s="56"/>
      <c r="F7816" s="56"/>
      <c r="G7816" s="56"/>
      <c r="H7816" s="56"/>
      <c r="I7816" s="85"/>
      <c r="J7816" s="85"/>
    </row>
    <row r="7817" spans="3:10" ht="25.5" customHeight="1" x14ac:dyDescent="0.25">
      <c r="C7817" s="56"/>
      <c r="D7817" s="56"/>
      <c r="E7817" s="56"/>
      <c r="F7817" s="56"/>
      <c r="G7817" s="56"/>
      <c r="H7817" s="56"/>
      <c r="I7817" s="85"/>
      <c r="J7817" s="85"/>
    </row>
    <row r="7818" spans="3:10" ht="25.5" customHeight="1" x14ac:dyDescent="0.25">
      <c r="C7818" s="56"/>
      <c r="D7818" s="56"/>
      <c r="E7818" s="56"/>
      <c r="F7818" s="56"/>
      <c r="G7818" s="56"/>
      <c r="H7818" s="56"/>
      <c r="I7818" s="85"/>
      <c r="J7818" s="85"/>
    </row>
    <row r="7819" spans="3:10" ht="25.5" customHeight="1" x14ac:dyDescent="0.25">
      <c r="C7819" s="56"/>
      <c r="D7819" s="56"/>
      <c r="E7819" s="56"/>
      <c r="F7819" s="56"/>
      <c r="G7819" s="56"/>
      <c r="H7819" s="56"/>
      <c r="I7819" s="85"/>
      <c r="J7819" s="85"/>
    </row>
    <row r="7820" spans="3:10" ht="25.5" customHeight="1" x14ac:dyDescent="0.25">
      <c r="C7820" s="56"/>
      <c r="D7820" s="56"/>
      <c r="E7820" s="56"/>
      <c r="F7820" s="56"/>
      <c r="G7820" s="56"/>
      <c r="H7820" s="56"/>
      <c r="I7820" s="85"/>
      <c r="J7820" s="85"/>
    </row>
    <row r="7821" spans="3:10" ht="25.5" customHeight="1" x14ac:dyDescent="0.25">
      <c r="C7821" s="56"/>
      <c r="D7821" s="56"/>
      <c r="E7821" s="56"/>
      <c r="F7821" s="56"/>
      <c r="G7821" s="56"/>
      <c r="H7821" s="56"/>
      <c r="I7821" s="85"/>
      <c r="J7821" s="85"/>
    </row>
    <row r="7822" spans="3:10" ht="25.5" customHeight="1" x14ac:dyDescent="0.25">
      <c r="C7822" s="56"/>
      <c r="D7822" s="56"/>
      <c r="E7822" s="56"/>
      <c r="F7822" s="56"/>
      <c r="G7822" s="56"/>
      <c r="H7822" s="56"/>
      <c r="I7822" s="85"/>
      <c r="J7822" s="85"/>
    </row>
    <row r="7823" spans="3:10" ht="25.5" customHeight="1" x14ac:dyDescent="0.25">
      <c r="C7823" s="56"/>
      <c r="D7823" s="56"/>
      <c r="E7823" s="56"/>
      <c r="F7823" s="56"/>
      <c r="G7823" s="56"/>
      <c r="H7823" s="56"/>
      <c r="I7823" s="85"/>
      <c r="J7823" s="85"/>
    </row>
    <row r="7824" spans="3:10" ht="25.5" customHeight="1" x14ac:dyDescent="0.25">
      <c r="C7824" s="56"/>
      <c r="D7824" s="56"/>
      <c r="E7824" s="56"/>
      <c r="F7824" s="56"/>
      <c r="G7824" s="56"/>
      <c r="H7824" s="56"/>
      <c r="I7824" s="85"/>
      <c r="J7824" s="85"/>
    </row>
    <row r="7825" spans="3:10" ht="25.5" customHeight="1" x14ac:dyDescent="0.25">
      <c r="C7825" s="56"/>
      <c r="D7825" s="56"/>
      <c r="E7825" s="56"/>
      <c r="F7825" s="56"/>
      <c r="G7825" s="56"/>
      <c r="H7825" s="56"/>
      <c r="I7825" s="85"/>
      <c r="J7825" s="85"/>
    </row>
    <row r="7826" spans="3:10" ht="25.5" customHeight="1" x14ac:dyDescent="0.25">
      <c r="C7826" s="56"/>
      <c r="D7826" s="56"/>
      <c r="E7826" s="56"/>
      <c r="F7826" s="56"/>
      <c r="G7826" s="56"/>
      <c r="H7826" s="56"/>
      <c r="I7826" s="85"/>
      <c r="J7826" s="85"/>
    </row>
    <row r="7827" spans="3:10" ht="25.5" customHeight="1" x14ac:dyDescent="0.25">
      <c r="C7827" s="56"/>
      <c r="D7827" s="56"/>
      <c r="E7827" s="56"/>
      <c r="F7827" s="56"/>
      <c r="G7827" s="56"/>
      <c r="H7827" s="56"/>
      <c r="I7827" s="85"/>
      <c r="J7827" s="85"/>
    </row>
    <row r="7828" spans="3:10" ht="25.5" customHeight="1" x14ac:dyDescent="0.25">
      <c r="C7828" s="56"/>
      <c r="D7828" s="56"/>
      <c r="E7828" s="56"/>
      <c r="F7828" s="56"/>
      <c r="G7828" s="56"/>
      <c r="H7828" s="56"/>
      <c r="I7828" s="85"/>
      <c r="J7828" s="85"/>
    </row>
    <row r="7829" spans="3:10" ht="25.5" customHeight="1" x14ac:dyDescent="0.25">
      <c r="C7829" s="56"/>
      <c r="D7829" s="56"/>
      <c r="E7829" s="56"/>
      <c r="F7829" s="56"/>
      <c r="G7829" s="56"/>
      <c r="H7829" s="56"/>
      <c r="I7829" s="85"/>
      <c r="J7829" s="85"/>
    </row>
    <row r="7830" spans="3:10" ht="25.5" customHeight="1" x14ac:dyDescent="0.25">
      <c r="C7830" s="56"/>
      <c r="D7830" s="56"/>
      <c r="E7830" s="56"/>
      <c r="F7830" s="56"/>
      <c r="G7830" s="56"/>
      <c r="H7830" s="56"/>
      <c r="I7830" s="85"/>
      <c r="J7830" s="85"/>
    </row>
    <row r="7831" spans="3:10" ht="25.5" customHeight="1" x14ac:dyDescent="0.25">
      <c r="C7831" s="56"/>
      <c r="D7831" s="56"/>
      <c r="E7831" s="56"/>
      <c r="F7831" s="56"/>
      <c r="G7831" s="56"/>
      <c r="H7831" s="56"/>
      <c r="I7831" s="85"/>
      <c r="J7831" s="85"/>
    </row>
    <row r="7832" spans="3:10" ht="25.5" customHeight="1" x14ac:dyDescent="0.25">
      <c r="C7832" s="56"/>
      <c r="D7832" s="56"/>
      <c r="E7832" s="56"/>
      <c r="F7832" s="56"/>
      <c r="G7832" s="56"/>
      <c r="H7832" s="56"/>
      <c r="I7832" s="85"/>
      <c r="J7832" s="85"/>
    </row>
    <row r="7833" spans="3:10" ht="25.5" customHeight="1" x14ac:dyDescent="0.25">
      <c r="C7833" s="56"/>
      <c r="D7833" s="56"/>
      <c r="E7833" s="56"/>
      <c r="F7833" s="56"/>
      <c r="G7833" s="56"/>
      <c r="H7833" s="56"/>
      <c r="I7833" s="85"/>
      <c r="J7833" s="85"/>
    </row>
    <row r="7834" spans="3:10" ht="25.5" customHeight="1" x14ac:dyDescent="0.25">
      <c r="C7834" s="56"/>
      <c r="D7834" s="56"/>
      <c r="E7834" s="56"/>
      <c r="F7834" s="56"/>
      <c r="G7834" s="56"/>
      <c r="H7834" s="56"/>
      <c r="I7834" s="85"/>
      <c r="J7834" s="85"/>
    </row>
    <row r="7835" spans="3:10" ht="25.5" customHeight="1" x14ac:dyDescent="0.25">
      <c r="C7835" s="56"/>
      <c r="D7835" s="56"/>
      <c r="E7835" s="56"/>
      <c r="F7835" s="56"/>
      <c r="G7835" s="56"/>
      <c r="H7835" s="56"/>
      <c r="I7835" s="85"/>
      <c r="J7835" s="85"/>
    </row>
    <row r="7836" spans="3:10" ht="25.5" customHeight="1" x14ac:dyDescent="0.25">
      <c r="C7836" s="56"/>
      <c r="D7836" s="56"/>
      <c r="E7836" s="56"/>
      <c r="F7836" s="56"/>
      <c r="G7836" s="56"/>
      <c r="H7836" s="56"/>
      <c r="I7836" s="85"/>
      <c r="J7836" s="85"/>
    </row>
    <row r="7837" spans="3:10" ht="25.5" customHeight="1" x14ac:dyDescent="0.25">
      <c r="C7837" s="56"/>
      <c r="D7837" s="56"/>
      <c r="E7837" s="56"/>
      <c r="F7837" s="56"/>
      <c r="G7837" s="56"/>
      <c r="H7837" s="56"/>
      <c r="I7837" s="85"/>
      <c r="J7837" s="85"/>
    </row>
    <row r="7838" spans="3:10" ht="25.5" customHeight="1" x14ac:dyDescent="0.25">
      <c r="C7838" s="56"/>
      <c r="D7838" s="56"/>
      <c r="E7838" s="56"/>
      <c r="F7838" s="56"/>
      <c r="G7838" s="56"/>
      <c r="H7838" s="56"/>
      <c r="I7838" s="85"/>
      <c r="J7838" s="85"/>
    </row>
    <row r="7839" spans="3:10" ht="25.5" customHeight="1" x14ac:dyDescent="0.25">
      <c r="C7839" s="56"/>
      <c r="D7839" s="56"/>
      <c r="E7839" s="56"/>
      <c r="F7839" s="56"/>
      <c r="G7839" s="56"/>
      <c r="H7839" s="56"/>
      <c r="I7839" s="85"/>
      <c r="J7839" s="85"/>
    </row>
    <row r="7840" spans="3:10" ht="25.5" customHeight="1" x14ac:dyDescent="0.25">
      <c r="C7840" s="56"/>
      <c r="D7840" s="56"/>
      <c r="E7840" s="56"/>
      <c r="F7840" s="56"/>
      <c r="G7840" s="56"/>
      <c r="H7840" s="56"/>
      <c r="I7840" s="85"/>
      <c r="J7840" s="85"/>
    </row>
    <row r="7841" spans="3:10" ht="25.5" customHeight="1" x14ac:dyDescent="0.25">
      <c r="C7841" s="56"/>
      <c r="D7841" s="56"/>
      <c r="E7841" s="56"/>
      <c r="F7841" s="56"/>
      <c r="G7841" s="56"/>
      <c r="H7841" s="56"/>
      <c r="I7841" s="85"/>
      <c r="J7841" s="85"/>
    </row>
    <row r="7842" spans="3:10" ht="25.5" customHeight="1" x14ac:dyDescent="0.25">
      <c r="C7842" s="56"/>
      <c r="D7842" s="56"/>
      <c r="E7842" s="56"/>
      <c r="F7842" s="56"/>
      <c r="G7842" s="56"/>
      <c r="H7842" s="56"/>
      <c r="I7842" s="85"/>
      <c r="J7842" s="85"/>
    </row>
    <row r="7843" spans="3:10" ht="25.5" customHeight="1" x14ac:dyDescent="0.25">
      <c r="C7843" s="56"/>
      <c r="D7843" s="56"/>
      <c r="E7843" s="56"/>
      <c r="F7843" s="56"/>
      <c r="G7843" s="56"/>
      <c r="H7843" s="56"/>
      <c r="I7843" s="85"/>
      <c r="J7843" s="85"/>
    </row>
    <row r="7844" spans="3:10" ht="25.5" customHeight="1" x14ac:dyDescent="0.25">
      <c r="C7844" s="56"/>
      <c r="D7844" s="56"/>
      <c r="E7844" s="56"/>
      <c r="F7844" s="56"/>
      <c r="G7844" s="56"/>
      <c r="H7844" s="56"/>
      <c r="I7844" s="85"/>
      <c r="J7844" s="85"/>
    </row>
    <row r="7845" spans="3:10" ht="25.5" customHeight="1" x14ac:dyDescent="0.25">
      <c r="C7845" s="56"/>
      <c r="D7845" s="56"/>
      <c r="E7845" s="56"/>
      <c r="F7845" s="56"/>
      <c r="G7845" s="56"/>
      <c r="H7845" s="56"/>
      <c r="I7845" s="85"/>
      <c r="J7845" s="85"/>
    </row>
    <row r="7846" spans="3:10" ht="25.5" customHeight="1" x14ac:dyDescent="0.25">
      <c r="C7846" s="56"/>
      <c r="D7846" s="56"/>
      <c r="E7846" s="56"/>
      <c r="F7846" s="56"/>
      <c r="G7846" s="56"/>
      <c r="H7846" s="56"/>
      <c r="I7846" s="85"/>
      <c r="J7846" s="85"/>
    </row>
    <row r="7847" spans="3:10" ht="25.5" customHeight="1" x14ac:dyDescent="0.25">
      <c r="C7847" s="56"/>
      <c r="D7847" s="56"/>
      <c r="E7847" s="56"/>
      <c r="F7847" s="56"/>
      <c r="G7847" s="56"/>
      <c r="H7847" s="56"/>
      <c r="I7847" s="85"/>
      <c r="J7847" s="85"/>
    </row>
    <row r="7848" spans="3:10" ht="25.5" customHeight="1" x14ac:dyDescent="0.25">
      <c r="C7848" s="56"/>
      <c r="D7848" s="56"/>
      <c r="E7848" s="56"/>
      <c r="F7848" s="56"/>
      <c r="G7848" s="56"/>
      <c r="H7848" s="56"/>
      <c r="I7848" s="85"/>
      <c r="J7848" s="85"/>
    </row>
    <row r="7849" spans="3:10" ht="25.5" customHeight="1" x14ac:dyDescent="0.25">
      <c r="C7849" s="56"/>
      <c r="D7849" s="56"/>
      <c r="E7849" s="56"/>
      <c r="F7849" s="56"/>
      <c r="G7849" s="56"/>
      <c r="H7849" s="56"/>
      <c r="I7849" s="85"/>
      <c r="J7849" s="85"/>
    </row>
    <row r="7850" spans="3:10" ht="25.5" customHeight="1" x14ac:dyDescent="0.25">
      <c r="C7850" s="56"/>
      <c r="D7850" s="56"/>
      <c r="E7850" s="56"/>
      <c r="F7850" s="56"/>
      <c r="G7850" s="56"/>
      <c r="H7850" s="56"/>
      <c r="I7850" s="85"/>
      <c r="J7850" s="85"/>
    </row>
    <row r="7851" spans="3:10" ht="25.5" customHeight="1" x14ac:dyDescent="0.25">
      <c r="C7851" s="56"/>
      <c r="D7851" s="56"/>
      <c r="E7851" s="56"/>
      <c r="F7851" s="56"/>
      <c r="G7851" s="56"/>
      <c r="H7851" s="56"/>
      <c r="I7851" s="85"/>
      <c r="J7851" s="85"/>
    </row>
    <row r="7852" spans="3:10" ht="25.5" customHeight="1" x14ac:dyDescent="0.25">
      <c r="C7852" s="56"/>
      <c r="D7852" s="56"/>
      <c r="E7852" s="56"/>
      <c r="F7852" s="56"/>
      <c r="G7852" s="56"/>
      <c r="H7852" s="56"/>
      <c r="I7852" s="85"/>
      <c r="J7852" s="85"/>
    </row>
    <row r="7853" spans="3:10" ht="25.5" customHeight="1" x14ac:dyDescent="0.25">
      <c r="C7853" s="56"/>
      <c r="D7853" s="56"/>
      <c r="E7853" s="56"/>
      <c r="F7853" s="56"/>
      <c r="G7853" s="56"/>
      <c r="H7853" s="56"/>
      <c r="I7853" s="85"/>
      <c r="J7853" s="85"/>
    </row>
    <row r="7854" spans="3:10" ht="25.5" customHeight="1" x14ac:dyDescent="0.25">
      <c r="C7854" s="56"/>
      <c r="D7854" s="56"/>
      <c r="E7854" s="56"/>
      <c r="F7854" s="56"/>
      <c r="G7854" s="56"/>
      <c r="H7854" s="56"/>
      <c r="I7854" s="85"/>
      <c r="J7854" s="85"/>
    </row>
    <row r="7855" spans="3:10" ht="25.5" customHeight="1" x14ac:dyDescent="0.25">
      <c r="C7855" s="56"/>
      <c r="D7855" s="56"/>
      <c r="E7855" s="56"/>
      <c r="F7855" s="56"/>
      <c r="G7855" s="56"/>
      <c r="H7855" s="56"/>
      <c r="I7855" s="85"/>
      <c r="J7855" s="85"/>
    </row>
    <row r="7856" spans="3:10" ht="25.5" customHeight="1" x14ac:dyDescent="0.25">
      <c r="C7856" s="56"/>
      <c r="D7856" s="56"/>
      <c r="E7856" s="56"/>
      <c r="F7856" s="56"/>
      <c r="G7856" s="56"/>
      <c r="H7856" s="56"/>
      <c r="I7856" s="85"/>
      <c r="J7856" s="85"/>
    </row>
    <row r="7857" spans="3:10" ht="25.5" customHeight="1" x14ac:dyDescent="0.25">
      <c r="C7857" s="56"/>
      <c r="D7857" s="56"/>
      <c r="E7857" s="56"/>
      <c r="F7857" s="56"/>
      <c r="G7857" s="56"/>
      <c r="H7857" s="56"/>
      <c r="I7857" s="85"/>
      <c r="J7857" s="85"/>
    </row>
    <row r="7858" spans="3:10" ht="25.5" customHeight="1" x14ac:dyDescent="0.25">
      <c r="C7858" s="56"/>
      <c r="D7858" s="56"/>
      <c r="E7858" s="56"/>
      <c r="F7858" s="56"/>
      <c r="G7858" s="56"/>
      <c r="H7858" s="56"/>
      <c r="I7858" s="85"/>
      <c r="J7858" s="85"/>
    </row>
    <row r="7859" spans="3:10" ht="25.5" customHeight="1" x14ac:dyDescent="0.25">
      <c r="C7859" s="56"/>
      <c r="D7859" s="56"/>
      <c r="E7859" s="56"/>
      <c r="F7859" s="56"/>
      <c r="G7859" s="56"/>
      <c r="H7859" s="56"/>
      <c r="I7859" s="85"/>
      <c r="J7859" s="85"/>
    </row>
    <row r="7860" spans="3:10" ht="25.5" customHeight="1" x14ac:dyDescent="0.25">
      <c r="C7860" s="56"/>
      <c r="D7860" s="56"/>
      <c r="E7860" s="56"/>
      <c r="F7860" s="56"/>
      <c r="G7860" s="56"/>
      <c r="H7860" s="56"/>
      <c r="I7860" s="85"/>
      <c r="J7860" s="85"/>
    </row>
    <row r="7861" spans="3:10" ht="25.5" customHeight="1" x14ac:dyDescent="0.25">
      <c r="C7861" s="56"/>
      <c r="D7861" s="56"/>
      <c r="E7861" s="56"/>
      <c r="F7861" s="56"/>
      <c r="G7861" s="56"/>
      <c r="H7861" s="56"/>
      <c r="I7861" s="85"/>
      <c r="J7861" s="85"/>
    </row>
    <row r="7862" spans="3:10" ht="25.5" customHeight="1" x14ac:dyDescent="0.25">
      <c r="C7862" s="56"/>
      <c r="D7862" s="56"/>
      <c r="E7862" s="56"/>
      <c r="F7862" s="56"/>
      <c r="G7862" s="56"/>
      <c r="H7862" s="56"/>
      <c r="I7862" s="85"/>
      <c r="J7862" s="85"/>
    </row>
    <row r="7863" spans="3:10" ht="25.5" customHeight="1" x14ac:dyDescent="0.25">
      <c r="C7863" s="56"/>
      <c r="D7863" s="56"/>
      <c r="E7863" s="56"/>
      <c r="F7863" s="56"/>
      <c r="G7863" s="56"/>
      <c r="H7863" s="56"/>
      <c r="I7863" s="85"/>
      <c r="J7863" s="85"/>
    </row>
    <row r="7864" spans="3:10" ht="25.5" customHeight="1" x14ac:dyDescent="0.25">
      <c r="C7864" s="56"/>
      <c r="D7864" s="56"/>
      <c r="E7864" s="56"/>
      <c r="F7864" s="56"/>
      <c r="G7864" s="56"/>
      <c r="H7864" s="56"/>
      <c r="I7864" s="85"/>
      <c r="J7864" s="85"/>
    </row>
    <row r="7865" spans="3:10" ht="25.5" customHeight="1" x14ac:dyDescent="0.25">
      <c r="C7865" s="56"/>
      <c r="D7865" s="56"/>
      <c r="E7865" s="56"/>
      <c r="F7865" s="56"/>
      <c r="G7865" s="56"/>
      <c r="H7865" s="56"/>
      <c r="I7865" s="85"/>
      <c r="J7865" s="85"/>
    </row>
    <row r="7866" spans="3:10" ht="25.5" customHeight="1" x14ac:dyDescent="0.25">
      <c r="C7866" s="56"/>
      <c r="D7866" s="56"/>
      <c r="E7866" s="56"/>
      <c r="F7866" s="56"/>
      <c r="G7866" s="56"/>
      <c r="H7866" s="56"/>
      <c r="I7866" s="85"/>
      <c r="J7866" s="85"/>
    </row>
    <row r="7867" spans="3:10" ht="25.5" customHeight="1" x14ac:dyDescent="0.25">
      <c r="C7867" s="56"/>
      <c r="D7867" s="56"/>
      <c r="E7867" s="56"/>
      <c r="F7867" s="56"/>
      <c r="G7867" s="56"/>
      <c r="H7867" s="56"/>
      <c r="I7867" s="85"/>
      <c r="J7867" s="85"/>
    </row>
    <row r="7868" spans="3:10" ht="25.5" customHeight="1" x14ac:dyDescent="0.25">
      <c r="C7868" s="56"/>
      <c r="D7868" s="56"/>
      <c r="E7868" s="56"/>
      <c r="F7868" s="56"/>
      <c r="G7868" s="56"/>
      <c r="H7868" s="56"/>
      <c r="I7868" s="85"/>
      <c r="J7868" s="85"/>
    </row>
    <row r="7869" spans="3:10" ht="25.5" customHeight="1" x14ac:dyDescent="0.25">
      <c r="C7869" s="56"/>
      <c r="D7869" s="56"/>
      <c r="E7869" s="56"/>
      <c r="F7869" s="56"/>
      <c r="G7869" s="56"/>
      <c r="H7869" s="56"/>
      <c r="I7869" s="85"/>
      <c r="J7869" s="85"/>
    </row>
    <row r="7870" spans="3:10" ht="25.5" customHeight="1" x14ac:dyDescent="0.25">
      <c r="C7870" s="56"/>
      <c r="D7870" s="56"/>
      <c r="E7870" s="56"/>
      <c r="F7870" s="56"/>
      <c r="G7870" s="56"/>
      <c r="H7870" s="56"/>
      <c r="I7870" s="85"/>
      <c r="J7870" s="85"/>
    </row>
    <row r="7871" spans="3:10" ht="25.5" customHeight="1" x14ac:dyDescent="0.25">
      <c r="C7871" s="56"/>
      <c r="D7871" s="56"/>
      <c r="E7871" s="56"/>
      <c r="F7871" s="56"/>
      <c r="G7871" s="56"/>
      <c r="H7871" s="56"/>
      <c r="I7871" s="85"/>
      <c r="J7871" s="85"/>
    </row>
    <row r="7872" spans="3:10" ht="25.5" customHeight="1" x14ac:dyDescent="0.25">
      <c r="C7872" s="56"/>
      <c r="D7872" s="56"/>
      <c r="E7872" s="56"/>
      <c r="F7872" s="56"/>
      <c r="G7872" s="56"/>
      <c r="H7872" s="56"/>
      <c r="I7872" s="85"/>
      <c r="J7872" s="85"/>
    </row>
    <row r="7873" spans="3:10" ht="25.5" customHeight="1" x14ac:dyDescent="0.25">
      <c r="C7873" s="56"/>
      <c r="D7873" s="56"/>
      <c r="E7873" s="56"/>
      <c r="F7873" s="56"/>
      <c r="G7873" s="56"/>
      <c r="H7873" s="56"/>
      <c r="I7873" s="85"/>
      <c r="J7873" s="85"/>
    </row>
    <row r="7874" spans="3:10" ht="25.5" customHeight="1" x14ac:dyDescent="0.25">
      <c r="C7874" s="56"/>
      <c r="D7874" s="56"/>
      <c r="E7874" s="56"/>
      <c r="F7874" s="56"/>
      <c r="G7874" s="56"/>
      <c r="H7874" s="56"/>
      <c r="I7874" s="85"/>
      <c r="J7874" s="85"/>
    </row>
    <row r="7875" spans="3:10" ht="25.5" customHeight="1" x14ac:dyDescent="0.25">
      <c r="C7875" s="56"/>
      <c r="D7875" s="56"/>
      <c r="E7875" s="56"/>
      <c r="F7875" s="56"/>
      <c r="G7875" s="56"/>
      <c r="H7875" s="56"/>
      <c r="I7875" s="85"/>
      <c r="J7875" s="85"/>
    </row>
    <row r="7876" spans="3:10" ht="25.5" customHeight="1" x14ac:dyDescent="0.25">
      <c r="C7876" s="56"/>
      <c r="D7876" s="56"/>
      <c r="E7876" s="56"/>
      <c r="F7876" s="56"/>
      <c r="G7876" s="56"/>
      <c r="H7876" s="56"/>
      <c r="I7876" s="85"/>
      <c r="J7876" s="85"/>
    </row>
    <row r="7877" spans="3:10" ht="25.5" customHeight="1" x14ac:dyDescent="0.25">
      <c r="C7877" s="56"/>
      <c r="D7877" s="56"/>
      <c r="E7877" s="56"/>
      <c r="F7877" s="56"/>
      <c r="G7877" s="56"/>
      <c r="H7877" s="56"/>
      <c r="I7877" s="85"/>
      <c r="J7877" s="85"/>
    </row>
    <row r="7878" spans="3:10" ht="25.5" customHeight="1" x14ac:dyDescent="0.25">
      <c r="C7878" s="56"/>
      <c r="D7878" s="56"/>
      <c r="E7878" s="56"/>
      <c r="F7878" s="56"/>
      <c r="G7878" s="56"/>
      <c r="H7878" s="56"/>
      <c r="I7878" s="85"/>
      <c r="J7878" s="85"/>
    </row>
    <row r="7879" spans="3:10" ht="25.5" customHeight="1" x14ac:dyDescent="0.25">
      <c r="C7879" s="56"/>
      <c r="D7879" s="56"/>
      <c r="E7879" s="56"/>
      <c r="F7879" s="56"/>
      <c r="G7879" s="56"/>
      <c r="H7879" s="56"/>
      <c r="I7879" s="85"/>
      <c r="J7879" s="85"/>
    </row>
    <row r="7880" spans="3:10" ht="25.5" customHeight="1" x14ac:dyDescent="0.25">
      <c r="C7880" s="56"/>
      <c r="D7880" s="56"/>
      <c r="E7880" s="56"/>
      <c r="F7880" s="56"/>
      <c r="G7880" s="56"/>
      <c r="H7880" s="56"/>
      <c r="I7880" s="85"/>
      <c r="J7880" s="85"/>
    </row>
    <row r="7881" spans="3:10" ht="25.5" customHeight="1" x14ac:dyDescent="0.25">
      <c r="C7881" s="56"/>
      <c r="D7881" s="56"/>
      <c r="E7881" s="56"/>
      <c r="F7881" s="56"/>
      <c r="G7881" s="56"/>
      <c r="H7881" s="56"/>
      <c r="I7881" s="85"/>
      <c r="J7881" s="85"/>
    </row>
    <row r="7882" spans="3:10" ht="25.5" customHeight="1" x14ac:dyDescent="0.25">
      <c r="C7882" s="56"/>
      <c r="D7882" s="56"/>
      <c r="E7882" s="56"/>
      <c r="F7882" s="56"/>
      <c r="G7882" s="56"/>
      <c r="H7882" s="56"/>
      <c r="I7882" s="85"/>
      <c r="J7882" s="85"/>
    </row>
    <row r="7883" spans="3:10" ht="25.5" customHeight="1" x14ac:dyDescent="0.25">
      <c r="C7883" s="56"/>
      <c r="D7883" s="56"/>
      <c r="E7883" s="56"/>
      <c r="F7883" s="56"/>
      <c r="G7883" s="56"/>
      <c r="H7883" s="56"/>
      <c r="I7883" s="85"/>
      <c r="J7883" s="85"/>
    </row>
    <row r="7884" spans="3:10" ht="25.5" customHeight="1" x14ac:dyDescent="0.25">
      <c r="C7884" s="56"/>
      <c r="D7884" s="56"/>
      <c r="E7884" s="56"/>
      <c r="F7884" s="56"/>
      <c r="G7884" s="56"/>
      <c r="H7884" s="56"/>
      <c r="I7884" s="85"/>
      <c r="J7884" s="85"/>
    </row>
    <row r="7885" spans="3:10" ht="25.5" customHeight="1" x14ac:dyDescent="0.25">
      <c r="C7885" s="56"/>
      <c r="D7885" s="56"/>
      <c r="E7885" s="56"/>
      <c r="F7885" s="56"/>
      <c r="G7885" s="56"/>
      <c r="H7885" s="56"/>
      <c r="I7885" s="85"/>
      <c r="J7885" s="85"/>
    </row>
    <row r="7886" spans="3:10" ht="25.5" customHeight="1" x14ac:dyDescent="0.25">
      <c r="C7886" s="56"/>
      <c r="D7886" s="56"/>
      <c r="E7886" s="56"/>
      <c r="F7886" s="56"/>
      <c r="G7886" s="56"/>
      <c r="H7886" s="56"/>
      <c r="I7886" s="85"/>
      <c r="J7886" s="85"/>
    </row>
    <row r="7887" spans="3:10" ht="25.5" customHeight="1" x14ac:dyDescent="0.25">
      <c r="C7887" s="56"/>
      <c r="D7887" s="56"/>
      <c r="E7887" s="56"/>
      <c r="F7887" s="56"/>
      <c r="G7887" s="56"/>
      <c r="H7887" s="56"/>
      <c r="I7887" s="85"/>
      <c r="J7887" s="85"/>
    </row>
    <row r="7888" spans="3:10" ht="25.5" customHeight="1" x14ac:dyDescent="0.25">
      <c r="C7888" s="56"/>
      <c r="D7888" s="56"/>
      <c r="E7888" s="56"/>
      <c r="F7888" s="56"/>
      <c r="G7888" s="56"/>
      <c r="H7888" s="56"/>
      <c r="I7888" s="85"/>
      <c r="J7888" s="85"/>
    </row>
    <row r="7889" spans="3:10" ht="25.5" customHeight="1" x14ac:dyDescent="0.25">
      <c r="C7889" s="56"/>
      <c r="D7889" s="56"/>
      <c r="E7889" s="56"/>
      <c r="F7889" s="56"/>
      <c r="G7889" s="56"/>
      <c r="H7889" s="56"/>
      <c r="I7889" s="85"/>
      <c r="J7889" s="85"/>
    </row>
    <row r="7890" spans="3:10" ht="25.5" customHeight="1" x14ac:dyDescent="0.25">
      <c r="C7890" s="56"/>
      <c r="D7890" s="56"/>
      <c r="E7890" s="56"/>
      <c r="F7890" s="56"/>
      <c r="G7890" s="56"/>
      <c r="H7890" s="56"/>
      <c r="I7890" s="85"/>
      <c r="J7890" s="85"/>
    </row>
    <row r="7891" spans="3:10" ht="25.5" customHeight="1" x14ac:dyDescent="0.25">
      <c r="C7891" s="56"/>
      <c r="D7891" s="56"/>
      <c r="E7891" s="56"/>
      <c r="F7891" s="56"/>
      <c r="G7891" s="56"/>
      <c r="H7891" s="56"/>
      <c r="I7891" s="85"/>
      <c r="J7891" s="85"/>
    </row>
    <row r="7892" spans="3:10" ht="25.5" customHeight="1" x14ac:dyDescent="0.25">
      <c r="C7892" s="56"/>
      <c r="D7892" s="56"/>
      <c r="E7892" s="56"/>
      <c r="F7892" s="56"/>
      <c r="G7892" s="56"/>
      <c r="H7892" s="56"/>
      <c r="I7892" s="85"/>
      <c r="J7892" s="85"/>
    </row>
    <row r="7893" spans="3:10" ht="25.5" customHeight="1" x14ac:dyDescent="0.25">
      <c r="C7893" s="56"/>
      <c r="D7893" s="56"/>
      <c r="E7893" s="56"/>
      <c r="F7893" s="56"/>
      <c r="G7893" s="56"/>
      <c r="H7893" s="56"/>
      <c r="I7893" s="85"/>
      <c r="J7893" s="85"/>
    </row>
    <row r="7894" spans="3:10" ht="25.5" customHeight="1" x14ac:dyDescent="0.25">
      <c r="C7894" s="56"/>
      <c r="D7894" s="56"/>
      <c r="E7894" s="56"/>
      <c r="F7894" s="56"/>
      <c r="G7894" s="56"/>
      <c r="H7894" s="56"/>
      <c r="I7894" s="85"/>
      <c r="J7894" s="85"/>
    </row>
    <row r="7895" spans="3:10" ht="25.5" customHeight="1" x14ac:dyDescent="0.25">
      <c r="C7895" s="56"/>
      <c r="D7895" s="56"/>
      <c r="E7895" s="56"/>
      <c r="F7895" s="56"/>
      <c r="G7895" s="56"/>
      <c r="H7895" s="56"/>
      <c r="I7895" s="85"/>
      <c r="J7895" s="85"/>
    </row>
    <row r="7896" spans="3:10" ht="25.5" customHeight="1" x14ac:dyDescent="0.25">
      <c r="C7896" s="56"/>
      <c r="D7896" s="56"/>
      <c r="E7896" s="56"/>
      <c r="F7896" s="56"/>
      <c r="G7896" s="56"/>
      <c r="H7896" s="56"/>
      <c r="I7896" s="85"/>
      <c r="J7896" s="85"/>
    </row>
    <row r="7897" spans="3:10" ht="25.5" customHeight="1" x14ac:dyDescent="0.25">
      <c r="C7897" s="56"/>
      <c r="D7897" s="56"/>
      <c r="E7897" s="56"/>
      <c r="F7897" s="56"/>
      <c r="G7897" s="56"/>
      <c r="H7897" s="56"/>
      <c r="I7897" s="85"/>
      <c r="J7897" s="85"/>
    </row>
    <row r="7898" spans="3:10" ht="25.5" customHeight="1" x14ac:dyDescent="0.25">
      <c r="C7898" s="56"/>
      <c r="D7898" s="56"/>
      <c r="E7898" s="56"/>
      <c r="F7898" s="56"/>
      <c r="G7898" s="56"/>
      <c r="H7898" s="56"/>
      <c r="I7898" s="85"/>
      <c r="J7898" s="85"/>
    </row>
    <row r="7899" spans="3:10" ht="25.5" customHeight="1" x14ac:dyDescent="0.25">
      <c r="C7899" s="56"/>
      <c r="D7899" s="56"/>
      <c r="E7899" s="56"/>
      <c r="F7899" s="56"/>
      <c r="G7899" s="56"/>
      <c r="H7899" s="56"/>
      <c r="I7899" s="85"/>
      <c r="J7899" s="85"/>
    </row>
    <row r="7900" spans="3:10" ht="25.5" customHeight="1" x14ac:dyDescent="0.25">
      <c r="C7900" s="56"/>
      <c r="D7900" s="56"/>
      <c r="E7900" s="56"/>
      <c r="F7900" s="56"/>
      <c r="G7900" s="56"/>
      <c r="H7900" s="56"/>
      <c r="I7900" s="85"/>
      <c r="J7900" s="85"/>
    </row>
    <row r="7901" spans="3:10" ht="25.5" customHeight="1" x14ac:dyDescent="0.25">
      <c r="C7901" s="56"/>
      <c r="D7901" s="56"/>
      <c r="E7901" s="56"/>
      <c r="F7901" s="56"/>
      <c r="G7901" s="56"/>
      <c r="H7901" s="56"/>
      <c r="I7901" s="85"/>
      <c r="J7901" s="85"/>
    </row>
    <row r="7902" spans="3:10" ht="25.5" customHeight="1" x14ac:dyDescent="0.25">
      <c r="C7902" s="56"/>
      <c r="D7902" s="56"/>
      <c r="E7902" s="56"/>
      <c r="F7902" s="56"/>
      <c r="G7902" s="56"/>
      <c r="H7902" s="56"/>
      <c r="I7902" s="85"/>
      <c r="J7902" s="85"/>
    </row>
    <row r="7903" spans="3:10" ht="25.5" customHeight="1" x14ac:dyDescent="0.25">
      <c r="C7903" s="56"/>
      <c r="D7903" s="56"/>
      <c r="E7903" s="56"/>
      <c r="F7903" s="56"/>
      <c r="G7903" s="56"/>
      <c r="H7903" s="56"/>
      <c r="I7903" s="85"/>
      <c r="J7903" s="85"/>
    </row>
    <row r="7904" spans="3:10" ht="25.5" customHeight="1" x14ac:dyDescent="0.25">
      <c r="C7904" s="56"/>
      <c r="D7904" s="56"/>
      <c r="E7904" s="56"/>
      <c r="F7904" s="56"/>
      <c r="G7904" s="56"/>
      <c r="H7904" s="56"/>
      <c r="I7904" s="85"/>
      <c r="J7904" s="85"/>
    </row>
    <row r="7905" spans="3:10" ht="25.5" customHeight="1" x14ac:dyDescent="0.25">
      <c r="C7905" s="56"/>
      <c r="D7905" s="56"/>
      <c r="E7905" s="56"/>
      <c r="F7905" s="56"/>
      <c r="G7905" s="56"/>
      <c r="H7905" s="56"/>
      <c r="I7905" s="85"/>
      <c r="J7905" s="85"/>
    </row>
    <row r="7906" spans="3:10" ht="25.5" customHeight="1" x14ac:dyDescent="0.25">
      <c r="C7906" s="56"/>
      <c r="D7906" s="56"/>
      <c r="E7906" s="56"/>
      <c r="F7906" s="56"/>
      <c r="G7906" s="56"/>
      <c r="H7906" s="56"/>
      <c r="I7906" s="85"/>
      <c r="J7906" s="85"/>
    </row>
    <row r="7907" spans="3:10" ht="25.5" customHeight="1" x14ac:dyDescent="0.25">
      <c r="C7907" s="56"/>
      <c r="D7907" s="56"/>
      <c r="E7907" s="56"/>
      <c r="F7907" s="56"/>
      <c r="G7907" s="56"/>
      <c r="H7907" s="56"/>
      <c r="I7907" s="85"/>
      <c r="J7907" s="85"/>
    </row>
    <row r="7908" spans="3:10" ht="25.5" customHeight="1" x14ac:dyDescent="0.25">
      <c r="C7908" s="56"/>
      <c r="D7908" s="56"/>
      <c r="E7908" s="56"/>
      <c r="F7908" s="56"/>
      <c r="G7908" s="56"/>
      <c r="H7908" s="56"/>
      <c r="I7908" s="85"/>
      <c r="J7908" s="85"/>
    </row>
    <row r="7909" spans="3:10" ht="25.5" customHeight="1" x14ac:dyDescent="0.25">
      <c r="C7909" s="56"/>
      <c r="D7909" s="56"/>
      <c r="E7909" s="56"/>
      <c r="F7909" s="56"/>
      <c r="G7909" s="56"/>
      <c r="H7909" s="56"/>
      <c r="I7909" s="85"/>
      <c r="J7909" s="85"/>
    </row>
    <row r="7910" spans="3:10" ht="25.5" customHeight="1" x14ac:dyDescent="0.25">
      <c r="C7910" s="56"/>
      <c r="D7910" s="56"/>
      <c r="E7910" s="56"/>
      <c r="F7910" s="56"/>
      <c r="G7910" s="56"/>
      <c r="H7910" s="56"/>
      <c r="I7910" s="85"/>
      <c r="J7910" s="85"/>
    </row>
    <row r="7911" spans="3:10" ht="25.5" customHeight="1" x14ac:dyDescent="0.25">
      <c r="C7911" s="56"/>
      <c r="D7911" s="56"/>
      <c r="E7911" s="56"/>
      <c r="F7911" s="56"/>
      <c r="G7911" s="56"/>
      <c r="H7911" s="56"/>
      <c r="I7911" s="85"/>
      <c r="J7911" s="85"/>
    </row>
    <row r="7912" spans="3:10" ht="25.5" customHeight="1" x14ac:dyDescent="0.25">
      <c r="C7912" s="56"/>
      <c r="D7912" s="56"/>
      <c r="E7912" s="56"/>
      <c r="F7912" s="56"/>
      <c r="G7912" s="56"/>
      <c r="H7912" s="56"/>
      <c r="I7912" s="85"/>
      <c r="J7912" s="85"/>
    </row>
    <row r="7913" spans="3:10" ht="25.5" customHeight="1" x14ac:dyDescent="0.25">
      <c r="C7913" s="56"/>
      <c r="D7913" s="56"/>
      <c r="E7913" s="56"/>
      <c r="F7913" s="56"/>
      <c r="G7913" s="56"/>
      <c r="H7913" s="56"/>
      <c r="I7913" s="85"/>
      <c r="J7913" s="85"/>
    </row>
    <row r="7914" spans="3:10" ht="25.5" customHeight="1" x14ac:dyDescent="0.25">
      <c r="C7914" s="56"/>
      <c r="D7914" s="56"/>
      <c r="E7914" s="56"/>
      <c r="F7914" s="56"/>
      <c r="G7914" s="56"/>
      <c r="H7914" s="56"/>
      <c r="I7914" s="85"/>
      <c r="J7914" s="85"/>
    </row>
    <row r="7915" spans="3:10" ht="25.5" customHeight="1" x14ac:dyDescent="0.25">
      <c r="C7915" s="56"/>
      <c r="D7915" s="56"/>
      <c r="E7915" s="56"/>
      <c r="F7915" s="56"/>
      <c r="G7915" s="56"/>
      <c r="H7915" s="56"/>
      <c r="I7915" s="85"/>
      <c r="J7915" s="85"/>
    </row>
    <row r="7916" spans="3:10" ht="25.5" customHeight="1" x14ac:dyDescent="0.25">
      <c r="C7916" s="56"/>
      <c r="D7916" s="56"/>
      <c r="E7916" s="56"/>
      <c r="F7916" s="56"/>
      <c r="G7916" s="56"/>
      <c r="H7916" s="56"/>
      <c r="I7916" s="85"/>
      <c r="J7916" s="85"/>
    </row>
    <row r="7917" spans="3:10" ht="25.5" customHeight="1" x14ac:dyDescent="0.25">
      <c r="C7917" s="56"/>
      <c r="D7917" s="56"/>
      <c r="E7917" s="56"/>
      <c r="F7917" s="56"/>
      <c r="G7917" s="56"/>
      <c r="H7917" s="56"/>
      <c r="I7917" s="85"/>
      <c r="J7917" s="85"/>
    </row>
    <row r="7918" spans="3:10" ht="25.5" customHeight="1" x14ac:dyDescent="0.25">
      <c r="C7918" s="56"/>
      <c r="D7918" s="56"/>
      <c r="E7918" s="56"/>
      <c r="F7918" s="56"/>
      <c r="G7918" s="56"/>
      <c r="H7918" s="56"/>
      <c r="I7918" s="85"/>
      <c r="J7918" s="85"/>
    </row>
    <row r="7919" spans="3:10" ht="25.5" customHeight="1" x14ac:dyDescent="0.25">
      <c r="C7919" s="56"/>
      <c r="D7919" s="56"/>
      <c r="E7919" s="56"/>
      <c r="F7919" s="56"/>
      <c r="G7919" s="56"/>
      <c r="H7919" s="56"/>
      <c r="I7919" s="85"/>
      <c r="J7919" s="85"/>
    </row>
    <row r="7920" spans="3:10" ht="25.5" customHeight="1" x14ac:dyDescent="0.25">
      <c r="C7920" s="56"/>
      <c r="D7920" s="56"/>
      <c r="E7920" s="56"/>
      <c r="F7920" s="56"/>
      <c r="G7920" s="56"/>
      <c r="H7920" s="56"/>
      <c r="I7920" s="85"/>
      <c r="J7920" s="85"/>
    </row>
    <row r="7921" spans="3:10" ht="25.5" customHeight="1" x14ac:dyDescent="0.25">
      <c r="C7921" s="56"/>
      <c r="D7921" s="56"/>
      <c r="E7921" s="56"/>
      <c r="F7921" s="56"/>
      <c r="G7921" s="56"/>
      <c r="H7921" s="56"/>
      <c r="I7921" s="85"/>
      <c r="J7921" s="85"/>
    </row>
    <row r="7922" spans="3:10" ht="25.5" customHeight="1" x14ac:dyDescent="0.25">
      <c r="C7922" s="56"/>
      <c r="D7922" s="56"/>
      <c r="E7922" s="56"/>
      <c r="F7922" s="56"/>
      <c r="G7922" s="56"/>
      <c r="H7922" s="56"/>
      <c r="I7922" s="85"/>
      <c r="J7922" s="85"/>
    </row>
    <row r="7923" spans="3:10" ht="25.5" customHeight="1" x14ac:dyDescent="0.25">
      <c r="C7923" s="56"/>
      <c r="D7923" s="56"/>
      <c r="E7923" s="56"/>
      <c r="F7923" s="56"/>
      <c r="G7923" s="56"/>
      <c r="H7923" s="56"/>
      <c r="I7923" s="85"/>
      <c r="J7923" s="85"/>
    </row>
    <row r="7924" spans="3:10" ht="25.5" customHeight="1" x14ac:dyDescent="0.25">
      <c r="C7924" s="56"/>
      <c r="D7924" s="56"/>
      <c r="E7924" s="56"/>
      <c r="F7924" s="56"/>
      <c r="G7924" s="56"/>
      <c r="H7924" s="56"/>
      <c r="I7924" s="85"/>
      <c r="J7924" s="85"/>
    </row>
    <row r="7925" spans="3:10" ht="25.5" customHeight="1" x14ac:dyDescent="0.25">
      <c r="C7925" s="56"/>
      <c r="D7925" s="56"/>
      <c r="E7925" s="56"/>
      <c r="F7925" s="56"/>
      <c r="G7925" s="56"/>
      <c r="H7925" s="56"/>
      <c r="I7925" s="85"/>
      <c r="J7925" s="85"/>
    </row>
    <row r="7926" spans="3:10" ht="25.5" customHeight="1" x14ac:dyDescent="0.25">
      <c r="C7926" s="56"/>
      <c r="D7926" s="56"/>
      <c r="E7926" s="56"/>
      <c r="F7926" s="56"/>
      <c r="G7926" s="56"/>
      <c r="H7926" s="56"/>
      <c r="I7926" s="85"/>
      <c r="J7926" s="85"/>
    </row>
    <row r="7927" spans="3:10" ht="25.5" customHeight="1" x14ac:dyDescent="0.25">
      <c r="C7927" s="56"/>
      <c r="D7927" s="56"/>
      <c r="E7927" s="56"/>
      <c r="F7927" s="56"/>
      <c r="G7927" s="56"/>
      <c r="H7927" s="56"/>
      <c r="I7927" s="85"/>
      <c r="J7927" s="85"/>
    </row>
    <row r="7928" spans="3:10" ht="25.5" customHeight="1" x14ac:dyDescent="0.25">
      <c r="C7928" s="56"/>
      <c r="D7928" s="56"/>
      <c r="E7928" s="56"/>
      <c r="F7928" s="56"/>
      <c r="G7928" s="56"/>
      <c r="H7928" s="56"/>
      <c r="I7928" s="85"/>
      <c r="J7928" s="85"/>
    </row>
    <row r="7929" spans="3:10" ht="25.5" customHeight="1" x14ac:dyDescent="0.25">
      <c r="C7929" s="56"/>
      <c r="D7929" s="56"/>
      <c r="E7929" s="56"/>
      <c r="F7929" s="56"/>
      <c r="G7929" s="56"/>
      <c r="H7929" s="56"/>
      <c r="I7929" s="85"/>
      <c r="J7929" s="85"/>
    </row>
    <row r="7930" spans="3:10" ht="25.5" customHeight="1" x14ac:dyDescent="0.25">
      <c r="C7930" s="56"/>
      <c r="D7930" s="56"/>
      <c r="E7930" s="56"/>
      <c r="F7930" s="56"/>
      <c r="G7930" s="56"/>
      <c r="H7930" s="56"/>
      <c r="I7930" s="85"/>
      <c r="J7930" s="85"/>
    </row>
    <row r="7931" spans="3:10" ht="25.5" customHeight="1" x14ac:dyDescent="0.25">
      <c r="C7931" s="56"/>
      <c r="D7931" s="56"/>
      <c r="E7931" s="56"/>
      <c r="F7931" s="56"/>
      <c r="G7931" s="56"/>
      <c r="H7931" s="56"/>
      <c r="I7931" s="85"/>
      <c r="J7931" s="85"/>
    </row>
    <row r="7932" spans="3:10" ht="25.5" customHeight="1" x14ac:dyDescent="0.25">
      <c r="C7932" s="56"/>
      <c r="D7932" s="56"/>
      <c r="E7932" s="56"/>
      <c r="F7932" s="56"/>
      <c r="G7932" s="56"/>
      <c r="H7932" s="56"/>
      <c r="I7932" s="85"/>
      <c r="J7932" s="85"/>
    </row>
    <row r="7933" spans="3:10" ht="25.5" customHeight="1" x14ac:dyDescent="0.25">
      <c r="C7933" s="56"/>
      <c r="D7933" s="56"/>
      <c r="E7933" s="56"/>
      <c r="F7933" s="56"/>
      <c r="G7933" s="56"/>
      <c r="H7933" s="56"/>
      <c r="I7933" s="85"/>
      <c r="J7933" s="85"/>
    </row>
    <row r="7934" spans="3:10" ht="25.5" customHeight="1" x14ac:dyDescent="0.25">
      <c r="C7934" s="56"/>
      <c r="D7934" s="56"/>
      <c r="E7934" s="56"/>
      <c r="F7934" s="56"/>
      <c r="G7934" s="56"/>
      <c r="H7934" s="56"/>
      <c r="I7934" s="85"/>
      <c r="J7934" s="85"/>
    </row>
    <row r="7935" spans="3:10" ht="25.5" customHeight="1" x14ac:dyDescent="0.25">
      <c r="C7935" s="56"/>
      <c r="D7935" s="56"/>
      <c r="E7935" s="56"/>
      <c r="F7935" s="56"/>
      <c r="G7935" s="56"/>
      <c r="H7935" s="56"/>
      <c r="I7935" s="85"/>
      <c r="J7935" s="85"/>
    </row>
    <row r="7936" spans="3:10" ht="25.5" customHeight="1" x14ac:dyDescent="0.25">
      <c r="C7936" s="56"/>
      <c r="D7936" s="56"/>
      <c r="E7936" s="56"/>
      <c r="F7936" s="56"/>
      <c r="G7936" s="56"/>
      <c r="H7936" s="56"/>
      <c r="I7936" s="85"/>
      <c r="J7936" s="85"/>
    </row>
    <row r="7937" spans="3:10" ht="25.5" customHeight="1" x14ac:dyDescent="0.25">
      <c r="C7937" s="56"/>
      <c r="D7937" s="56"/>
      <c r="E7937" s="56"/>
      <c r="F7937" s="56"/>
      <c r="G7937" s="56"/>
      <c r="H7937" s="56"/>
      <c r="I7937" s="85"/>
      <c r="J7937" s="85"/>
    </row>
    <row r="7938" spans="3:10" ht="25.5" customHeight="1" x14ac:dyDescent="0.25">
      <c r="C7938" s="56"/>
      <c r="D7938" s="56"/>
      <c r="E7938" s="56"/>
      <c r="F7938" s="56"/>
      <c r="G7938" s="56"/>
      <c r="H7938" s="56"/>
      <c r="I7938" s="85"/>
      <c r="J7938" s="85"/>
    </row>
    <row r="7939" spans="3:10" ht="25.5" customHeight="1" x14ac:dyDescent="0.25">
      <c r="C7939" s="56"/>
      <c r="D7939" s="56"/>
      <c r="E7939" s="56"/>
      <c r="F7939" s="56"/>
      <c r="G7939" s="56"/>
      <c r="H7939" s="56"/>
      <c r="I7939" s="85"/>
      <c r="J7939" s="85"/>
    </row>
    <row r="7940" spans="3:10" ht="25.5" customHeight="1" x14ac:dyDescent="0.25">
      <c r="C7940" s="56"/>
      <c r="D7940" s="56"/>
      <c r="E7940" s="56"/>
      <c r="F7940" s="56"/>
      <c r="G7940" s="56"/>
      <c r="H7940" s="56"/>
      <c r="I7940" s="85"/>
      <c r="J7940" s="85"/>
    </row>
    <row r="7941" spans="3:10" ht="25.5" customHeight="1" x14ac:dyDescent="0.25">
      <c r="C7941" s="56"/>
      <c r="D7941" s="56"/>
      <c r="E7941" s="56"/>
      <c r="F7941" s="56"/>
      <c r="G7941" s="56"/>
      <c r="H7941" s="56"/>
      <c r="I7941" s="85"/>
      <c r="J7941" s="85"/>
    </row>
    <row r="7942" spans="3:10" ht="25.5" customHeight="1" x14ac:dyDescent="0.25">
      <c r="C7942" s="56"/>
      <c r="D7942" s="56"/>
      <c r="E7942" s="56"/>
      <c r="F7942" s="56"/>
      <c r="G7942" s="56"/>
      <c r="H7942" s="56"/>
      <c r="I7942" s="85"/>
      <c r="J7942" s="85"/>
    </row>
    <row r="7943" spans="3:10" ht="25.5" customHeight="1" x14ac:dyDescent="0.25">
      <c r="C7943" s="56"/>
      <c r="D7943" s="56"/>
      <c r="E7943" s="56"/>
      <c r="F7943" s="56"/>
      <c r="G7943" s="56"/>
      <c r="H7943" s="56"/>
      <c r="I7943" s="85"/>
      <c r="J7943" s="85"/>
    </row>
    <row r="7944" spans="3:10" ht="25.5" customHeight="1" x14ac:dyDescent="0.25">
      <c r="C7944" s="56"/>
      <c r="D7944" s="56"/>
      <c r="E7944" s="56"/>
      <c r="F7944" s="56"/>
      <c r="G7944" s="56"/>
      <c r="H7944" s="56"/>
      <c r="I7944" s="85"/>
      <c r="J7944" s="85"/>
    </row>
    <row r="7945" spans="3:10" ht="25.5" customHeight="1" x14ac:dyDescent="0.25">
      <c r="C7945" s="56"/>
      <c r="D7945" s="56"/>
      <c r="E7945" s="56"/>
      <c r="F7945" s="56"/>
      <c r="G7945" s="56"/>
      <c r="H7945" s="56"/>
      <c r="I7945" s="85"/>
      <c r="J7945" s="85"/>
    </row>
    <row r="7946" spans="3:10" ht="25.5" customHeight="1" x14ac:dyDescent="0.25">
      <c r="C7946" s="56"/>
      <c r="D7946" s="56"/>
      <c r="E7946" s="56"/>
      <c r="F7946" s="56"/>
      <c r="G7946" s="56"/>
      <c r="H7946" s="56"/>
      <c r="I7946" s="85"/>
      <c r="J7946" s="85"/>
    </row>
    <row r="7947" spans="3:10" ht="25.5" customHeight="1" x14ac:dyDescent="0.25">
      <c r="C7947" s="56"/>
      <c r="D7947" s="56"/>
      <c r="E7947" s="56"/>
      <c r="F7947" s="56"/>
      <c r="G7947" s="56"/>
      <c r="H7947" s="56"/>
      <c r="I7947" s="85"/>
      <c r="J7947" s="85"/>
    </row>
    <row r="7948" spans="3:10" ht="25.5" customHeight="1" x14ac:dyDescent="0.25">
      <c r="C7948" s="56"/>
      <c r="D7948" s="56"/>
      <c r="E7948" s="56"/>
      <c r="F7948" s="56"/>
      <c r="G7948" s="56"/>
      <c r="H7948" s="56"/>
      <c r="I7948" s="85"/>
      <c r="J7948" s="85"/>
    </row>
    <row r="7949" spans="3:10" ht="25.5" customHeight="1" x14ac:dyDescent="0.25">
      <c r="C7949" s="56"/>
      <c r="D7949" s="56"/>
      <c r="E7949" s="56"/>
      <c r="F7949" s="56"/>
      <c r="G7949" s="56"/>
      <c r="H7949" s="56"/>
      <c r="I7949" s="85"/>
      <c r="J7949" s="85"/>
    </row>
    <row r="7950" spans="3:10" ht="25.5" customHeight="1" x14ac:dyDescent="0.25">
      <c r="C7950" s="56"/>
      <c r="D7950" s="56"/>
      <c r="E7950" s="56"/>
      <c r="F7950" s="56"/>
      <c r="G7950" s="56"/>
      <c r="H7950" s="56"/>
      <c r="I7950" s="85"/>
      <c r="J7950" s="85"/>
    </row>
    <row r="7951" spans="3:10" ht="25.5" customHeight="1" x14ac:dyDescent="0.25">
      <c r="C7951" s="56"/>
      <c r="D7951" s="56"/>
      <c r="E7951" s="56"/>
      <c r="F7951" s="56"/>
      <c r="G7951" s="56"/>
      <c r="H7951" s="56"/>
      <c r="I7951" s="85"/>
      <c r="J7951" s="85"/>
    </row>
    <row r="7952" spans="3:10" ht="25.5" customHeight="1" x14ac:dyDescent="0.25">
      <c r="C7952" s="56"/>
      <c r="D7952" s="56"/>
      <c r="E7952" s="56"/>
      <c r="F7952" s="56"/>
      <c r="G7952" s="56"/>
      <c r="H7952" s="56"/>
      <c r="I7952" s="85"/>
      <c r="J7952" s="85"/>
    </row>
    <row r="7953" spans="3:10" ht="25.5" customHeight="1" x14ac:dyDescent="0.25">
      <c r="C7953" s="56"/>
      <c r="D7953" s="56"/>
      <c r="E7953" s="56"/>
      <c r="F7953" s="56"/>
      <c r="G7953" s="56"/>
      <c r="H7953" s="56"/>
      <c r="I7953" s="85"/>
      <c r="J7953" s="85"/>
    </row>
    <row r="7954" spans="3:10" ht="25.5" customHeight="1" x14ac:dyDescent="0.25">
      <c r="C7954" s="56"/>
      <c r="D7954" s="56"/>
      <c r="E7954" s="56"/>
      <c r="F7954" s="56"/>
      <c r="G7954" s="56"/>
      <c r="H7954" s="56"/>
      <c r="I7954" s="85"/>
      <c r="J7954" s="85"/>
    </row>
    <row r="7955" spans="3:10" ht="25.5" customHeight="1" x14ac:dyDescent="0.25">
      <c r="C7955" s="56"/>
      <c r="D7955" s="56"/>
      <c r="E7955" s="56"/>
      <c r="F7955" s="56"/>
      <c r="G7955" s="56"/>
      <c r="H7955" s="56"/>
      <c r="I7955" s="85"/>
      <c r="J7955" s="85"/>
    </row>
    <row r="7956" spans="3:10" ht="25.5" customHeight="1" x14ac:dyDescent="0.25">
      <c r="C7956" s="56"/>
      <c r="D7956" s="56"/>
      <c r="E7956" s="56"/>
      <c r="F7956" s="56"/>
      <c r="G7956" s="56"/>
      <c r="H7956" s="56"/>
      <c r="I7956" s="85"/>
      <c r="J7956" s="85"/>
    </row>
    <row r="7957" spans="3:10" ht="25.5" customHeight="1" x14ac:dyDescent="0.25">
      <c r="C7957" s="56"/>
      <c r="D7957" s="56"/>
      <c r="E7957" s="56"/>
      <c r="F7957" s="56"/>
      <c r="G7957" s="56"/>
      <c r="H7957" s="56"/>
      <c r="I7957" s="85"/>
      <c r="J7957" s="85"/>
    </row>
    <row r="7958" spans="3:10" ht="25.5" customHeight="1" x14ac:dyDescent="0.25">
      <c r="C7958" s="56"/>
      <c r="D7958" s="56"/>
      <c r="E7958" s="56"/>
      <c r="F7958" s="56"/>
      <c r="G7958" s="56"/>
      <c r="H7958" s="56"/>
      <c r="I7958" s="85"/>
      <c r="J7958" s="85"/>
    </row>
    <row r="7959" spans="3:10" ht="25.5" customHeight="1" x14ac:dyDescent="0.25">
      <c r="C7959" s="56"/>
      <c r="D7959" s="56"/>
      <c r="E7959" s="56"/>
      <c r="F7959" s="56"/>
      <c r="G7959" s="56"/>
      <c r="H7959" s="56"/>
      <c r="I7959" s="85"/>
      <c r="J7959" s="85"/>
    </row>
    <row r="7960" spans="3:10" ht="25.5" customHeight="1" x14ac:dyDescent="0.25">
      <c r="C7960" s="56"/>
      <c r="D7960" s="56"/>
      <c r="E7960" s="56"/>
      <c r="F7960" s="56"/>
      <c r="G7960" s="56"/>
      <c r="H7960" s="56"/>
      <c r="I7960" s="85"/>
      <c r="J7960" s="85"/>
    </row>
    <row r="7961" spans="3:10" ht="25.5" customHeight="1" x14ac:dyDescent="0.25">
      <c r="C7961" s="56"/>
      <c r="D7961" s="56"/>
      <c r="E7961" s="56"/>
      <c r="F7961" s="56"/>
      <c r="G7961" s="56"/>
      <c r="H7961" s="56"/>
      <c r="I7961" s="85"/>
      <c r="J7961" s="85"/>
    </row>
    <row r="7962" spans="3:10" ht="25.5" customHeight="1" x14ac:dyDescent="0.25">
      <c r="C7962" s="56"/>
      <c r="D7962" s="56"/>
      <c r="E7962" s="56"/>
      <c r="F7962" s="56"/>
      <c r="G7962" s="56"/>
      <c r="H7962" s="56"/>
      <c r="I7962" s="85"/>
      <c r="J7962" s="85"/>
    </row>
    <row r="7963" spans="3:10" ht="25.5" customHeight="1" x14ac:dyDescent="0.25">
      <c r="C7963" s="56"/>
      <c r="D7963" s="56"/>
      <c r="E7963" s="56"/>
      <c r="F7963" s="56"/>
      <c r="G7963" s="56"/>
      <c r="H7963" s="56"/>
      <c r="I7963" s="85"/>
      <c r="J7963" s="85"/>
    </row>
    <row r="7964" spans="3:10" ht="25.5" customHeight="1" x14ac:dyDescent="0.25">
      <c r="C7964" s="56"/>
      <c r="D7964" s="56"/>
      <c r="E7964" s="56"/>
      <c r="F7964" s="56"/>
      <c r="G7964" s="56"/>
      <c r="H7964" s="56"/>
      <c r="I7964" s="85"/>
      <c r="J7964" s="85"/>
    </row>
    <row r="7965" spans="3:10" ht="25.5" customHeight="1" x14ac:dyDescent="0.25">
      <c r="C7965" s="56"/>
      <c r="D7965" s="56"/>
      <c r="E7965" s="56"/>
      <c r="F7965" s="56"/>
      <c r="G7965" s="56"/>
      <c r="H7965" s="56"/>
      <c r="I7965" s="85"/>
      <c r="J7965" s="85"/>
    </row>
    <row r="7966" spans="3:10" ht="25.5" customHeight="1" x14ac:dyDescent="0.25">
      <c r="C7966" s="56"/>
      <c r="D7966" s="56"/>
      <c r="E7966" s="56"/>
      <c r="F7966" s="56"/>
      <c r="G7966" s="56"/>
      <c r="H7966" s="56"/>
      <c r="I7966" s="85"/>
      <c r="J7966" s="85"/>
    </row>
    <row r="7967" spans="3:10" ht="25.5" customHeight="1" x14ac:dyDescent="0.25">
      <c r="C7967" s="56"/>
      <c r="D7967" s="56"/>
      <c r="E7967" s="56"/>
      <c r="F7967" s="56"/>
      <c r="G7967" s="56"/>
      <c r="H7967" s="56"/>
      <c r="I7967" s="85"/>
      <c r="J7967" s="85"/>
    </row>
    <row r="7968" spans="3:10" ht="25.5" customHeight="1" x14ac:dyDescent="0.25">
      <c r="C7968" s="56"/>
      <c r="D7968" s="56"/>
      <c r="E7968" s="56"/>
      <c r="F7968" s="56"/>
      <c r="G7968" s="56"/>
      <c r="H7968" s="56"/>
      <c r="I7968" s="85"/>
      <c r="J7968" s="85"/>
    </row>
    <row r="7969" spans="3:10" ht="25.5" customHeight="1" x14ac:dyDescent="0.25">
      <c r="C7969" s="56"/>
      <c r="D7969" s="56"/>
      <c r="E7969" s="56"/>
      <c r="F7969" s="56"/>
      <c r="G7969" s="56"/>
      <c r="H7969" s="56"/>
      <c r="I7969" s="85"/>
      <c r="J7969" s="85"/>
    </row>
    <row r="7970" spans="3:10" ht="25.5" customHeight="1" x14ac:dyDescent="0.25">
      <c r="C7970" s="56"/>
      <c r="D7970" s="56"/>
      <c r="E7970" s="56"/>
      <c r="F7970" s="56"/>
      <c r="G7970" s="56"/>
      <c r="H7970" s="56"/>
      <c r="I7970" s="85"/>
      <c r="J7970" s="85"/>
    </row>
    <row r="7971" spans="3:10" ht="25.5" customHeight="1" x14ac:dyDescent="0.25">
      <c r="C7971" s="56"/>
      <c r="D7971" s="56"/>
      <c r="E7971" s="56"/>
      <c r="F7971" s="56"/>
      <c r="G7971" s="56"/>
      <c r="H7971" s="56"/>
      <c r="I7971" s="85"/>
      <c r="J7971" s="85"/>
    </row>
    <row r="7972" spans="3:10" ht="25.5" customHeight="1" x14ac:dyDescent="0.25">
      <c r="C7972" s="56"/>
      <c r="D7972" s="56"/>
      <c r="E7972" s="56"/>
      <c r="F7972" s="56"/>
      <c r="G7972" s="56"/>
      <c r="H7972" s="56"/>
      <c r="I7972" s="85"/>
      <c r="J7972" s="85"/>
    </row>
    <row r="7973" spans="3:10" ht="25.5" customHeight="1" x14ac:dyDescent="0.25">
      <c r="C7973" s="56"/>
      <c r="D7973" s="56"/>
      <c r="E7973" s="56"/>
      <c r="F7973" s="56"/>
      <c r="G7973" s="56"/>
      <c r="H7973" s="56"/>
      <c r="I7973" s="85"/>
      <c r="J7973" s="85"/>
    </row>
    <row r="7974" spans="3:10" ht="25.5" customHeight="1" x14ac:dyDescent="0.25">
      <c r="C7974" s="56"/>
      <c r="D7974" s="56"/>
      <c r="E7974" s="56"/>
      <c r="F7974" s="56"/>
      <c r="G7974" s="56"/>
      <c r="H7974" s="56"/>
      <c r="I7974" s="85"/>
      <c r="J7974" s="85"/>
    </row>
    <row r="7975" spans="3:10" ht="25.5" customHeight="1" x14ac:dyDescent="0.25">
      <c r="C7975" s="56"/>
      <c r="D7975" s="56"/>
      <c r="E7975" s="56"/>
      <c r="F7975" s="56"/>
      <c r="G7975" s="56"/>
      <c r="H7975" s="56"/>
      <c r="I7975" s="85"/>
      <c r="J7975" s="85"/>
    </row>
    <row r="7976" spans="3:10" ht="25.5" customHeight="1" x14ac:dyDescent="0.25">
      <c r="C7976" s="56"/>
      <c r="D7976" s="56"/>
      <c r="E7976" s="56"/>
      <c r="F7976" s="56"/>
      <c r="G7976" s="56"/>
      <c r="H7976" s="56"/>
      <c r="I7976" s="85"/>
      <c r="J7976" s="85"/>
    </row>
    <row r="7977" spans="3:10" ht="25.5" customHeight="1" x14ac:dyDescent="0.25">
      <c r="C7977" s="56"/>
      <c r="D7977" s="56"/>
      <c r="E7977" s="56"/>
      <c r="F7977" s="56"/>
      <c r="G7977" s="56"/>
      <c r="H7977" s="56"/>
      <c r="I7977" s="85"/>
      <c r="J7977" s="85"/>
    </row>
    <row r="7978" spans="3:10" ht="25.5" customHeight="1" x14ac:dyDescent="0.25">
      <c r="C7978" s="56"/>
      <c r="D7978" s="56"/>
      <c r="E7978" s="56"/>
      <c r="F7978" s="56"/>
      <c r="G7978" s="56"/>
      <c r="H7978" s="56"/>
      <c r="I7978" s="85"/>
      <c r="J7978" s="85"/>
    </row>
    <row r="7979" spans="3:10" ht="25.5" customHeight="1" x14ac:dyDescent="0.25">
      <c r="C7979" s="56"/>
      <c r="D7979" s="56"/>
      <c r="E7979" s="56"/>
      <c r="F7979" s="56"/>
      <c r="G7979" s="56"/>
      <c r="H7979" s="56"/>
      <c r="I7979" s="85"/>
      <c r="J7979" s="85"/>
    </row>
    <row r="7980" spans="3:10" ht="25.5" customHeight="1" x14ac:dyDescent="0.25">
      <c r="C7980" s="56"/>
      <c r="D7980" s="56"/>
      <c r="E7980" s="56"/>
      <c r="F7980" s="56"/>
      <c r="G7980" s="56"/>
      <c r="H7980" s="56"/>
      <c r="I7980" s="85"/>
      <c r="J7980" s="85"/>
    </row>
    <row r="7981" spans="3:10" ht="25.5" customHeight="1" x14ac:dyDescent="0.25">
      <c r="C7981" s="56"/>
      <c r="D7981" s="56"/>
      <c r="E7981" s="56"/>
      <c r="F7981" s="56"/>
      <c r="G7981" s="56"/>
      <c r="H7981" s="56"/>
      <c r="I7981" s="85"/>
      <c r="J7981" s="85"/>
    </row>
    <row r="7982" spans="3:10" ht="25.5" customHeight="1" x14ac:dyDescent="0.25">
      <c r="C7982" s="56"/>
      <c r="D7982" s="56"/>
      <c r="E7982" s="56"/>
      <c r="F7982" s="56"/>
      <c r="G7982" s="56"/>
      <c r="H7982" s="56"/>
      <c r="I7982" s="85"/>
      <c r="J7982" s="85"/>
    </row>
    <row r="7983" spans="3:10" ht="25.5" customHeight="1" x14ac:dyDescent="0.25">
      <c r="C7983" s="56"/>
      <c r="D7983" s="56"/>
      <c r="E7983" s="56"/>
      <c r="F7983" s="56"/>
      <c r="G7983" s="56"/>
      <c r="H7983" s="56"/>
      <c r="I7983" s="85"/>
      <c r="J7983" s="85"/>
    </row>
    <row r="7984" spans="3:10" ht="25.5" customHeight="1" x14ac:dyDescent="0.25">
      <c r="C7984" s="56"/>
      <c r="D7984" s="56"/>
      <c r="E7984" s="56"/>
      <c r="F7984" s="56"/>
      <c r="G7984" s="56"/>
      <c r="H7984" s="56"/>
      <c r="I7984" s="85"/>
      <c r="J7984" s="85"/>
    </row>
    <row r="7985" spans="3:10" ht="25.5" customHeight="1" x14ac:dyDescent="0.25">
      <c r="C7985" s="56"/>
      <c r="D7985" s="56"/>
      <c r="E7985" s="56"/>
      <c r="F7985" s="56"/>
      <c r="G7985" s="56"/>
      <c r="H7985" s="56"/>
      <c r="I7985" s="85"/>
      <c r="J7985" s="85"/>
    </row>
    <row r="7986" spans="3:10" ht="25.5" customHeight="1" x14ac:dyDescent="0.25">
      <c r="C7986" s="56"/>
      <c r="D7986" s="56"/>
      <c r="E7986" s="56"/>
      <c r="F7986" s="56"/>
      <c r="G7986" s="56"/>
      <c r="H7986" s="56"/>
      <c r="I7986" s="85"/>
      <c r="J7986" s="85"/>
    </row>
    <row r="7987" spans="3:10" ht="25.5" customHeight="1" x14ac:dyDescent="0.25">
      <c r="C7987" s="56"/>
      <c r="D7987" s="56"/>
      <c r="E7987" s="56"/>
      <c r="F7987" s="56"/>
      <c r="G7987" s="56"/>
      <c r="H7987" s="56"/>
      <c r="I7987" s="85"/>
      <c r="J7987" s="85"/>
    </row>
    <row r="7988" spans="3:10" ht="25.5" customHeight="1" x14ac:dyDescent="0.25">
      <c r="C7988" s="56"/>
      <c r="D7988" s="56"/>
      <c r="E7988" s="56"/>
      <c r="F7988" s="56"/>
      <c r="G7988" s="56"/>
      <c r="H7988" s="56"/>
      <c r="I7988" s="85"/>
      <c r="J7988" s="85"/>
    </row>
    <row r="7989" spans="3:10" ht="25.5" customHeight="1" x14ac:dyDescent="0.25">
      <c r="C7989" s="56"/>
      <c r="D7989" s="56"/>
      <c r="E7989" s="56"/>
      <c r="F7989" s="56"/>
      <c r="G7989" s="56"/>
      <c r="H7989" s="56"/>
      <c r="I7989" s="85"/>
      <c r="J7989" s="85"/>
    </row>
    <row r="7990" spans="3:10" ht="25.5" customHeight="1" x14ac:dyDescent="0.25">
      <c r="C7990" s="56"/>
      <c r="D7990" s="56"/>
      <c r="E7990" s="56"/>
      <c r="F7990" s="56"/>
      <c r="G7990" s="56"/>
      <c r="H7990" s="56"/>
      <c r="I7990" s="85"/>
      <c r="J7990" s="85"/>
    </row>
    <row r="7991" spans="3:10" ht="25.5" customHeight="1" x14ac:dyDescent="0.25">
      <c r="C7991" s="56"/>
      <c r="D7991" s="56"/>
      <c r="E7991" s="56"/>
      <c r="F7991" s="56"/>
      <c r="G7991" s="56"/>
      <c r="H7991" s="56"/>
      <c r="I7991" s="85"/>
      <c r="J7991" s="85"/>
    </row>
    <row r="7992" spans="3:10" ht="25.5" customHeight="1" x14ac:dyDescent="0.25">
      <c r="C7992" s="56"/>
      <c r="D7992" s="56"/>
      <c r="E7992" s="56"/>
      <c r="F7992" s="56"/>
      <c r="G7992" s="56"/>
      <c r="H7992" s="56"/>
      <c r="I7992" s="85"/>
      <c r="J7992" s="85"/>
    </row>
    <row r="7993" spans="3:10" ht="25.5" customHeight="1" x14ac:dyDescent="0.25">
      <c r="C7993" s="56"/>
      <c r="D7993" s="56"/>
      <c r="E7993" s="56"/>
      <c r="F7993" s="56"/>
      <c r="G7993" s="56"/>
      <c r="H7993" s="56"/>
      <c r="I7993" s="85"/>
      <c r="J7993" s="85"/>
    </row>
    <row r="7994" spans="3:10" ht="25.5" customHeight="1" x14ac:dyDescent="0.25">
      <c r="C7994" s="56"/>
      <c r="D7994" s="56"/>
      <c r="E7994" s="56"/>
      <c r="F7994" s="56"/>
      <c r="G7994" s="56"/>
      <c r="H7994" s="56"/>
      <c r="I7994" s="85"/>
      <c r="J7994" s="85"/>
    </row>
    <row r="7995" spans="3:10" ht="25.5" customHeight="1" x14ac:dyDescent="0.25">
      <c r="C7995" s="56"/>
      <c r="D7995" s="56"/>
      <c r="E7995" s="56"/>
      <c r="F7995" s="56"/>
      <c r="G7995" s="56"/>
      <c r="H7995" s="56"/>
      <c r="I7995" s="85"/>
      <c r="J7995" s="85"/>
    </row>
    <row r="7996" spans="3:10" ht="25.5" customHeight="1" x14ac:dyDescent="0.25">
      <c r="C7996" s="56"/>
      <c r="D7996" s="56"/>
      <c r="E7996" s="56"/>
      <c r="F7996" s="56"/>
      <c r="G7996" s="56"/>
      <c r="H7996" s="56"/>
      <c r="I7996" s="85"/>
      <c r="J7996" s="85"/>
    </row>
    <row r="7997" spans="3:10" ht="25.5" customHeight="1" x14ac:dyDescent="0.25">
      <c r="C7997" s="56"/>
      <c r="D7997" s="56"/>
      <c r="E7997" s="56"/>
      <c r="F7997" s="56"/>
      <c r="G7997" s="56"/>
      <c r="H7997" s="56"/>
      <c r="I7997" s="85"/>
      <c r="J7997" s="85"/>
    </row>
    <row r="7998" spans="3:10" ht="25.5" customHeight="1" x14ac:dyDescent="0.25">
      <c r="C7998" s="56"/>
      <c r="D7998" s="56"/>
      <c r="E7998" s="56"/>
      <c r="F7998" s="56"/>
      <c r="G7998" s="56"/>
      <c r="H7998" s="56"/>
      <c r="I7998" s="85"/>
      <c r="J7998" s="85"/>
    </row>
    <row r="7999" spans="3:10" ht="25.5" customHeight="1" x14ac:dyDescent="0.25">
      <c r="C7999" s="56"/>
      <c r="D7999" s="56"/>
      <c r="E7999" s="56"/>
      <c r="F7999" s="56"/>
      <c r="G7999" s="56"/>
      <c r="H7999" s="56"/>
      <c r="I7999" s="85"/>
      <c r="J7999" s="85"/>
    </row>
    <row r="8000" spans="3:10" ht="25.5" customHeight="1" x14ac:dyDescent="0.25">
      <c r="C8000" s="56"/>
      <c r="D8000" s="56"/>
      <c r="E8000" s="56"/>
      <c r="F8000" s="56"/>
      <c r="G8000" s="56"/>
      <c r="H8000" s="56"/>
      <c r="I8000" s="85"/>
      <c r="J8000" s="85"/>
    </row>
    <row r="8001" spans="3:10" ht="25.5" customHeight="1" x14ac:dyDescent="0.25">
      <c r="C8001" s="56"/>
      <c r="D8001" s="56"/>
      <c r="E8001" s="56"/>
      <c r="F8001" s="56"/>
      <c r="G8001" s="56"/>
      <c r="H8001" s="56"/>
      <c r="I8001" s="85"/>
      <c r="J8001" s="85"/>
    </row>
    <row r="8002" spans="3:10" ht="25.5" customHeight="1" x14ac:dyDescent="0.25">
      <c r="C8002" s="56"/>
      <c r="D8002" s="56"/>
      <c r="E8002" s="56"/>
      <c r="F8002" s="56"/>
      <c r="G8002" s="56"/>
      <c r="H8002" s="56"/>
      <c r="I8002" s="85"/>
      <c r="J8002" s="85"/>
    </row>
    <row r="8003" spans="3:10" ht="25.5" customHeight="1" x14ac:dyDescent="0.25">
      <c r="C8003" s="56"/>
      <c r="D8003" s="56"/>
      <c r="E8003" s="56"/>
      <c r="F8003" s="56"/>
      <c r="G8003" s="56"/>
      <c r="H8003" s="56"/>
      <c r="I8003" s="85"/>
      <c r="J8003" s="85"/>
    </row>
    <row r="8004" spans="3:10" ht="25.5" customHeight="1" x14ac:dyDescent="0.25">
      <c r="C8004" s="56"/>
      <c r="D8004" s="56"/>
      <c r="E8004" s="56"/>
      <c r="F8004" s="56"/>
      <c r="G8004" s="56"/>
      <c r="H8004" s="56"/>
      <c r="I8004" s="85"/>
      <c r="J8004" s="85"/>
    </row>
    <row r="8005" spans="3:10" ht="25.5" customHeight="1" x14ac:dyDescent="0.25">
      <c r="C8005" s="56"/>
      <c r="D8005" s="56"/>
      <c r="E8005" s="56"/>
      <c r="F8005" s="56"/>
      <c r="G8005" s="56"/>
      <c r="H8005" s="56"/>
      <c r="I8005" s="85"/>
      <c r="J8005" s="85"/>
    </row>
    <row r="8006" spans="3:10" ht="25.5" customHeight="1" x14ac:dyDescent="0.25">
      <c r="C8006" s="56"/>
      <c r="D8006" s="56"/>
      <c r="E8006" s="56"/>
      <c r="F8006" s="56"/>
      <c r="G8006" s="56"/>
      <c r="H8006" s="56"/>
      <c r="I8006" s="85"/>
      <c r="J8006" s="85"/>
    </row>
    <row r="8007" spans="3:10" ht="25.5" customHeight="1" x14ac:dyDescent="0.25">
      <c r="C8007" s="56"/>
      <c r="D8007" s="56"/>
      <c r="E8007" s="56"/>
      <c r="F8007" s="56"/>
      <c r="G8007" s="56"/>
      <c r="H8007" s="56"/>
      <c r="I8007" s="85"/>
      <c r="J8007" s="85"/>
    </row>
    <row r="8008" spans="3:10" ht="25.5" customHeight="1" x14ac:dyDescent="0.25">
      <c r="C8008" s="56"/>
      <c r="D8008" s="56"/>
      <c r="E8008" s="56"/>
      <c r="F8008" s="56"/>
      <c r="G8008" s="56"/>
      <c r="H8008" s="56"/>
      <c r="I8008" s="85"/>
      <c r="J8008" s="85"/>
    </row>
    <row r="8009" spans="3:10" ht="25.5" customHeight="1" x14ac:dyDescent="0.25">
      <c r="C8009" s="56"/>
      <c r="D8009" s="56"/>
      <c r="E8009" s="56"/>
      <c r="F8009" s="56"/>
      <c r="G8009" s="56"/>
      <c r="H8009" s="56"/>
      <c r="I8009" s="85"/>
      <c r="J8009" s="85"/>
    </row>
    <row r="8010" spans="3:10" ht="25.5" customHeight="1" x14ac:dyDescent="0.25">
      <c r="C8010" s="56"/>
      <c r="D8010" s="56"/>
      <c r="E8010" s="56"/>
      <c r="F8010" s="56"/>
      <c r="G8010" s="56"/>
      <c r="H8010" s="56"/>
      <c r="I8010" s="85"/>
      <c r="J8010" s="85"/>
    </row>
    <row r="8011" spans="3:10" ht="25.5" customHeight="1" x14ac:dyDescent="0.25">
      <c r="C8011" s="56"/>
      <c r="D8011" s="56"/>
      <c r="E8011" s="56"/>
      <c r="F8011" s="56"/>
      <c r="G8011" s="56"/>
      <c r="H8011" s="56"/>
      <c r="I8011" s="85"/>
      <c r="J8011" s="85"/>
    </row>
    <row r="8012" spans="3:10" ht="25.5" customHeight="1" x14ac:dyDescent="0.25">
      <c r="C8012" s="56"/>
      <c r="D8012" s="56"/>
      <c r="E8012" s="56"/>
      <c r="F8012" s="56"/>
      <c r="G8012" s="56"/>
      <c r="H8012" s="56"/>
      <c r="I8012" s="85"/>
      <c r="J8012" s="85"/>
    </row>
    <row r="8013" spans="3:10" ht="25.5" customHeight="1" x14ac:dyDescent="0.25">
      <c r="C8013" s="56"/>
      <c r="D8013" s="56"/>
      <c r="E8013" s="56"/>
      <c r="F8013" s="56"/>
      <c r="G8013" s="56"/>
      <c r="H8013" s="56"/>
      <c r="I8013" s="85"/>
      <c r="J8013" s="85"/>
    </row>
    <row r="8014" spans="3:10" ht="25.5" customHeight="1" x14ac:dyDescent="0.25">
      <c r="C8014" s="56"/>
      <c r="D8014" s="56"/>
      <c r="E8014" s="56"/>
      <c r="F8014" s="56"/>
      <c r="G8014" s="56"/>
      <c r="H8014" s="56"/>
      <c r="I8014" s="85"/>
      <c r="J8014" s="85"/>
    </row>
    <row r="8015" spans="3:10" ht="25.5" customHeight="1" x14ac:dyDescent="0.25">
      <c r="C8015" s="56"/>
      <c r="D8015" s="56"/>
      <c r="E8015" s="56"/>
      <c r="F8015" s="56"/>
      <c r="G8015" s="56"/>
      <c r="H8015" s="56"/>
      <c r="I8015" s="85"/>
      <c r="J8015" s="85"/>
    </row>
    <row r="8016" spans="3:10" ht="25.5" customHeight="1" x14ac:dyDescent="0.25">
      <c r="C8016" s="56"/>
      <c r="D8016" s="56"/>
      <c r="E8016" s="56"/>
      <c r="F8016" s="56"/>
      <c r="G8016" s="56"/>
      <c r="H8016" s="56"/>
      <c r="I8016" s="85"/>
      <c r="J8016" s="85"/>
    </row>
    <row r="8017" spans="3:10" ht="25.5" customHeight="1" x14ac:dyDescent="0.25">
      <c r="C8017" s="56"/>
      <c r="D8017" s="56"/>
      <c r="E8017" s="56"/>
      <c r="F8017" s="56"/>
      <c r="G8017" s="56"/>
      <c r="H8017" s="56"/>
      <c r="I8017" s="85"/>
      <c r="J8017" s="85"/>
    </row>
    <row r="8018" spans="3:10" ht="25.5" customHeight="1" x14ac:dyDescent="0.25">
      <c r="C8018" s="56"/>
      <c r="D8018" s="56"/>
      <c r="E8018" s="56"/>
      <c r="F8018" s="56"/>
      <c r="G8018" s="56"/>
      <c r="H8018" s="56"/>
      <c r="I8018" s="85"/>
      <c r="J8018" s="85"/>
    </row>
    <row r="8019" spans="3:10" ht="25.5" customHeight="1" x14ac:dyDescent="0.25">
      <c r="C8019" s="56"/>
      <c r="D8019" s="56"/>
      <c r="E8019" s="56"/>
      <c r="F8019" s="56"/>
      <c r="G8019" s="56"/>
      <c r="H8019" s="56"/>
      <c r="I8019" s="85"/>
      <c r="J8019" s="85"/>
    </row>
    <row r="8020" spans="3:10" ht="25.5" customHeight="1" x14ac:dyDescent="0.25">
      <c r="C8020" s="56"/>
      <c r="D8020" s="56"/>
      <c r="E8020" s="56"/>
      <c r="F8020" s="56"/>
      <c r="G8020" s="56"/>
      <c r="H8020" s="56"/>
      <c r="I8020" s="85"/>
      <c r="J8020" s="85"/>
    </row>
    <row r="8021" spans="3:10" ht="25.5" customHeight="1" x14ac:dyDescent="0.25">
      <c r="C8021" s="56"/>
      <c r="D8021" s="56"/>
      <c r="E8021" s="56"/>
      <c r="F8021" s="56"/>
      <c r="G8021" s="56"/>
      <c r="H8021" s="56"/>
      <c r="I8021" s="85"/>
      <c r="J8021" s="85"/>
    </row>
    <row r="8022" spans="3:10" ht="25.5" customHeight="1" x14ac:dyDescent="0.25">
      <c r="C8022" s="56"/>
      <c r="D8022" s="56"/>
      <c r="E8022" s="56"/>
      <c r="F8022" s="56"/>
      <c r="G8022" s="56"/>
      <c r="H8022" s="56"/>
      <c r="I8022" s="85"/>
      <c r="J8022" s="85"/>
    </row>
    <row r="8023" spans="3:10" ht="25.5" customHeight="1" x14ac:dyDescent="0.25">
      <c r="C8023" s="56"/>
      <c r="D8023" s="56"/>
      <c r="E8023" s="56"/>
      <c r="F8023" s="56"/>
      <c r="G8023" s="56"/>
      <c r="H8023" s="56"/>
      <c r="I8023" s="85"/>
      <c r="J8023" s="85"/>
    </row>
    <row r="8024" spans="3:10" ht="25.5" customHeight="1" x14ac:dyDescent="0.25">
      <c r="C8024" s="56"/>
      <c r="D8024" s="56"/>
      <c r="E8024" s="56"/>
      <c r="F8024" s="56"/>
      <c r="G8024" s="56"/>
      <c r="H8024" s="56"/>
      <c r="I8024" s="85"/>
      <c r="J8024" s="85"/>
    </row>
    <row r="8025" spans="3:10" ht="25.5" customHeight="1" x14ac:dyDescent="0.25">
      <c r="C8025" s="56"/>
      <c r="D8025" s="56"/>
      <c r="E8025" s="56"/>
      <c r="F8025" s="56"/>
      <c r="G8025" s="56"/>
      <c r="H8025" s="56"/>
      <c r="I8025" s="85"/>
      <c r="J8025" s="85"/>
    </row>
    <row r="8026" spans="3:10" ht="25.5" customHeight="1" x14ac:dyDescent="0.25">
      <c r="C8026" s="56"/>
      <c r="D8026" s="56"/>
      <c r="E8026" s="56"/>
      <c r="F8026" s="56"/>
      <c r="G8026" s="56"/>
      <c r="H8026" s="56"/>
      <c r="I8026" s="85"/>
      <c r="J8026" s="85"/>
    </row>
    <row r="8027" spans="3:10" ht="25.5" customHeight="1" x14ac:dyDescent="0.25">
      <c r="C8027" s="56"/>
      <c r="D8027" s="56"/>
      <c r="E8027" s="56"/>
      <c r="F8027" s="56"/>
      <c r="G8027" s="56"/>
      <c r="H8027" s="56"/>
      <c r="I8027" s="85"/>
      <c r="J8027" s="85"/>
    </row>
    <row r="8028" spans="3:10" ht="25.5" customHeight="1" x14ac:dyDescent="0.25">
      <c r="C8028" s="56"/>
      <c r="D8028" s="56"/>
      <c r="E8028" s="56"/>
      <c r="F8028" s="56"/>
      <c r="G8028" s="56"/>
      <c r="H8028" s="56"/>
      <c r="I8028" s="85"/>
      <c r="J8028" s="85"/>
    </row>
    <row r="8029" spans="3:10" ht="25.5" customHeight="1" x14ac:dyDescent="0.25">
      <c r="C8029" s="56"/>
      <c r="D8029" s="56"/>
      <c r="E8029" s="56"/>
      <c r="F8029" s="56"/>
      <c r="G8029" s="56"/>
      <c r="H8029" s="56"/>
      <c r="I8029" s="85"/>
      <c r="J8029" s="85"/>
    </row>
    <row r="8030" spans="3:10" ht="25.5" customHeight="1" x14ac:dyDescent="0.25">
      <c r="C8030" s="56"/>
      <c r="D8030" s="56"/>
      <c r="E8030" s="56"/>
      <c r="F8030" s="56"/>
      <c r="G8030" s="56"/>
      <c r="H8030" s="56"/>
      <c r="I8030" s="85"/>
      <c r="J8030" s="85"/>
    </row>
    <row r="8031" spans="3:10" ht="25.5" customHeight="1" x14ac:dyDescent="0.25">
      <c r="C8031" s="56"/>
      <c r="D8031" s="56"/>
      <c r="E8031" s="56"/>
      <c r="F8031" s="56"/>
      <c r="G8031" s="56"/>
      <c r="H8031" s="56"/>
      <c r="I8031" s="85"/>
      <c r="J8031" s="85"/>
    </row>
    <row r="8032" spans="3:10" ht="25.5" customHeight="1" x14ac:dyDescent="0.25">
      <c r="C8032" s="56"/>
      <c r="D8032" s="56"/>
      <c r="E8032" s="56"/>
      <c r="F8032" s="56"/>
      <c r="G8032" s="56"/>
      <c r="H8032" s="56"/>
      <c r="I8032" s="85"/>
      <c r="J8032" s="85"/>
    </row>
    <row r="8033" spans="3:10" ht="25.5" customHeight="1" x14ac:dyDescent="0.25">
      <c r="C8033" s="56"/>
      <c r="D8033" s="56"/>
      <c r="E8033" s="56"/>
      <c r="F8033" s="56"/>
      <c r="G8033" s="56"/>
      <c r="H8033" s="56"/>
      <c r="I8033" s="85"/>
      <c r="J8033" s="85"/>
    </row>
    <row r="8034" spans="3:10" ht="25.5" customHeight="1" x14ac:dyDescent="0.25">
      <c r="C8034" s="56"/>
      <c r="D8034" s="56"/>
      <c r="E8034" s="56"/>
      <c r="F8034" s="56"/>
      <c r="G8034" s="56"/>
      <c r="H8034" s="56"/>
      <c r="I8034" s="85"/>
      <c r="J8034" s="85"/>
    </row>
    <row r="8035" spans="3:10" ht="25.5" customHeight="1" x14ac:dyDescent="0.25">
      <c r="C8035" s="56"/>
      <c r="D8035" s="56"/>
      <c r="E8035" s="56"/>
      <c r="F8035" s="56"/>
      <c r="G8035" s="56"/>
      <c r="H8035" s="56"/>
      <c r="I8035" s="85"/>
      <c r="J8035" s="85"/>
    </row>
    <row r="8036" spans="3:10" ht="25.5" customHeight="1" x14ac:dyDescent="0.25">
      <c r="C8036" s="56"/>
      <c r="D8036" s="56"/>
      <c r="E8036" s="56"/>
      <c r="F8036" s="56"/>
      <c r="G8036" s="56"/>
      <c r="H8036" s="56"/>
      <c r="I8036" s="85"/>
      <c r="J8036" s="85"/>
    </row>
    <row r="8037" spans="3:10" ht="25.5" customHeight="1" x14ac:dyDescent="0.25">
      <c r="C8037" s="56"/>
      <c r="D8037" s="56"/>
      <c r="E8037" s="56"/>
      <c r="F8037" s="56"/>
      <c r="G8037" s="56"/>
      <c r="H8037" s="56"/>
      <c r="I8037" s="85"/>
      <c r="J8037" s="85"/>
    </row>
    <row r="8038" spans="3:10" ht="25.5" customHeight="1" x14ac:dyDescent="0.25">
      <c r="C8038" s="56"/>
      <c r="D8038" s="56"/>
      <c r="E8038" s="56"/>
      <c r="F8038" s="56"/>
      <c r="G8038" s="56"/>
      <c r="H8038" s="56"/>
      <c r="I8038" s="85"/>
      <c r="J8038" s="85"/>
    </row>
    <row r="8039" spans="3:10" ht="25.5" customHeight="1" x14ac:dyDescent="0.25">
      <c r="C8039" s="56"/>
      <c r="D8039" s="56"/>
      <c r="E8039" s="56"/>
      <c r="F8039" s="56"/>
      <c r="G8039" s="56"/>
      <c r="H8039" s="56"/>
      <c r="I8039" s="85"/>
      <c r="J8039" s="85"/>
    </row>
    <row r="8040" spans="3:10" ht="25.5" customHeight="1" x14ac:dyDescent="0.25">
      <c r="C8040" s="56"/>
      <c r="D8040" s="56"/>
      <c r="E8040" s="56"/>
      <c r="F8040" s="56"/>
      <c r="G8040" s="56"/>
      <c r="H8040" s="56"/>
      <c r="I8040" s="85"/>
      <c r="J8040" s="85"/>
    </row>
    <row r="8041" spans="3:10" ht="25.5" customHeight="1" x14ac:dyDescent="0.25">
      <c r="C8041" s="56"/>
      <c r="D8041" s="56"/>
      <c r="E8041" s="56"/>
      <c r="F8041" s="56"/>
      <c r="G8041" s="56"/>
      <c r="H8041" s="56"/>
      <c r="I8041" s="85"/>
      <c r="J8041" s="85"/>
    </row>
    <row r="8042" spans="3:10" ht="25.5" customHeight="1" x14ac:dyDescent="0.25">
      <c r="C8042" s="56"/>
      <c r="D8042" s="56"/>
      <c r="E8042" s="56"/>
      <c r="F8042" s="56"/>
      <c r="G8042" s="56"/>
      <c r="H8042" s="56"/>
      <c r="I8042" s="85"/>
      <c r="J8042" s="85"/>
    </row>
    <row r="8043" spans="3:10" ht="25.5" customHeight="1" x14ac:dyDescent="0.25">
      <c r="C8043" s="56"/>
      <c r="D8043" s="56"/>
      <c r="E8043" s="56"/>
      <c r="F8043" s="56"/>
      <c r="G8043" s="56"/>
      <c r="H8043" s="56"/>
      <c r="I8043" s="85"/>
      <c r="J8043" s="85"/>
    </row>
    <row r="8044" spans="3:10" ht="25.5" customHeight="1" x14ac:dyDescent="0.25">
      <c r="C8044" s="56"/>
      <c r="D8044" s="56"/>
      <c r="E8044" s="56"/>
      <c r="F8044" s="56"/>
      <c r="G8044" s="56"/>
      <c r="H8044" s="56"/>
      <c r="I8044" s="85"/>
      <c r="J8044" s="85"/>
    </row>
    <row r="8045" spans="3:10" ht="25.5" customHeight="1" x14ac:dyDescent="0.25">
      <c r="C8045" s="56"/>
      <c r="D8045" s="56"/>
      <c r="E8045" s="56"/>
      <c r="F8045" s="56"/>
      <c r="G8045" s="56"/>
      <c r="H8045" s="56"/>
      <c r="I8045" s="85"/>
      <c r="J8045" s="85"/>
    </row>
    <row r="8046" spans="3:10" ht="25.5" customHeight="1" x14ac:dyDescent="0.25">
      <c r="C8046" s="56"/>
      <c r="D8046" s="56"/>
      <c r="E8046" s="56"/>
      <c r="F8046" s="56"/>
      <c r="G8046" s="56"/>
      <c r="H8046" s="56"/>
      <c r="I8046" s="85"/>
      <c r="J8046" s="85"/>
    </row>
    <row r="8047" spans="3:10" ht="25.5" customHeight="1" x14ac:dyDescent="0.25">
      <c r="C8047" s="56"/>
      <c r="D8047" s="56"/>
      <c r="E8047" s="56"/>
      <c r="F8047" s="56"/>
      <c r="G8047" s="56"/>
      <c r="H8047" s="56"/>
      <c r="I8047" s="85"/>
      <c r="J8047" s="85"/>
    </row>
    <row r="8048" spans="3:10" ht="25.5" customHeight="1" x14ac:dyDescent="0.25">
      <c r="C8048" s="56"/>
      <c r="D8048" s="56"/>
      <c r="E8048" s="56"/>
      <c r="F8048" s="56"/>
      <c r="G8048" s="56"/>
      <c r="H8048" s="56"/>
      <c r="I8048" s="85"/>
      <c r="J8048" s="85"/>
    </row>
    <row r="8049" spans="3:10" ht="25.5" customHeight="1" x14ac:dyDescent="0.25">
      <c r="C8049" s="56"/>
      <c r="D8049" s="56"/>
      <c r="E8049" s="56"/>
      <c r="F8049" s="56"/>
      <c r="G8049" s="56"/>
      <c r="H8049" s="56"/>
      <c r="I8049" s="85"/>
      <c r="J8049" s="85"/>
    </row>
    <row r="8050" spans="3:10" ht="25.5" customHeight="1" x14ac:dyDescent="0.25">
      <c r="C8050" s="56"/>
      <c r="D8050" s="56"/>
      <c r="E8050" s="56"/>
      <c r="F8050" s="56"/>
      <c r="G8050" s="56"/>
      <c r="H8050" s="56"/>
      <c r="I8050" s="85"/>
      <c r="J8050" s="85"/>
    </row>
    <row r="8051" spans="3:10" ht="25.5" customHeight="1" x14ac:dyDescent="0.25">
      <c r="C8051" s="56"/>
      <c r="D8051" s="56"/>
      <c r="E8051" s="56"/>
      <c r="F8051" s="56"/>
      <c r="G8051" s="56"/>
      <c r="H8051" s="56"/>
      <c r="I8051" s="85"/>
      <c r="J8051" s="85"/>
    </row>
    <row r="8052" spans="3:10" ht="25.5" customHeight="1" x14ac:dyDescent="0.25">
      <c r="C8052" s="56"/>
      <c r="D8052" s="56"/>
      <c r="E8052" s="56"/>
      <c r="F8052" s="56"/>
      <c r="G8052" s="56"/>
      <c r="H8052" s="56"/>
      <c r="I8052" s="85"/>
      <c r="J8052" s="85"/>
    </row>
    <row r="8053" spans="3:10" ht="25.5" customHeight="1" x14ac:dyDescent="0.25">
      <c r="C8053" s="56"/>
      <c r="D8053" s="56"/>
      <c r="E8053" s="56"/>
      <c r="F8053" s="56"/>
      <c r="G8053" s="56"/>
      <c r="H8053" s="56"/>
      <c r="I8053" s="85"/>
      <c r="J8053" s="85"/>
    </row>
    <row r="8054" spans="3:10" ht="25.5" customHeight="1" x14ac:dyDescent="0.25">
      <c r="C8054" s="56"/>
      <c r="D8054" s="56"/>
      <c r="E8054" s="56"/>
      <c r="F8054" s="56"/>
      <c r="G8054" s="56"/>
      <c r="H8054" s="56"/>
      <c r="I8054" s="85"/>
      <c r="J8054" s="85"/>
    </row>
    <row r="8055" spans="3:10" ht="25.5" customHeight="1" x14ac:dyDescent="0.25">
      <c r="C8055" s="56"/>
      <c r="D8055" s="56"/>
      <c r="E8055" s="56"/>
      <c r="F8055" s="56"/>
      <c r="G8055" s="56"/>
      <c r="H8055" s="56"/>
      <c r="I8055" s="85"/>
      <c r="J8055" s="85"/>
    </row>
    <row r="8056" spans="3:10" ht="25.5" customHeight="1" x14ac:dyDescent="0.25">
      <c r="C8056" s="56"/>
      <c r="D8056" s="56"/>
      <c r="E8056" s="56"/>
      <c r="F8056" s="56"/>
      <c r="G8056" s="56"/>
      <c r="H8056" s="56"/>
      <c r="I8056" s="85"/>
      <c r="J8056" s="85"/>
    </row>
    <row r="8057" spans="3:10" ht="25.5" customHeight="1" x14ac:dyDescent="0.25">
      <c r="C8057" s="56"/>
      <c r="D8057" s="56"/>
      <c r="E8057" s="56"/>
      <c r="F8057" s="56"/>
      <c r="G8057" s="56"/>
      <c r="H8057" s="56"/>
      <c r="I8057" s="85"/>
      <c r="J8057" s="85"/>
    </row>
    <row r="8058" spans="3:10" ht="25.5" customHeight="1" x14ac:dyDescent="0.25">
      <c r="C8058" s="56"/>
      <c r="D8058" s="56"/>
      <c r="E8058" s="56"/>
      <c r="F8058" s="56"/>
      <c r="G8058" s="56"/>
      <c r="H8058" s="56"/>
      <c r="I8058" s="85"/>
      <c r="J8058" s="85"/>
    </row>
    <row r="8059" spans="3:10" ht="25.5" customHeight="1" x14ac:dyDescent="0.25">
      <c r="C8059" s="56"/>
      <c r="D8059" s="56"/>
      <c r="E8059" s="56"/>
      <c r="F8059" s="56"/>
      <c r="G8059" s="56"/>
      <c r="H8059" s="56"/>
      <c r="I8059" s="85"/>
      <c r="J8059" s="85"/>
    </row>
    <row r="8060" spans="3:10" ht="25.5" customHeight="1" x14ac:dyDescent="0.25">
      <c r="C8060" s="56"/>
      <c r="D8060" s="56"/>
      <c r="E8060" s="56"/>
      <c r="F8060" s="56"/>
      <c r="G8060" s="56"/>
      <c r="H8060" s="56"/>
      <c r="I8060" s="85"/>
      <c r="J8060" s="85"/>
    </row>
    <row r="8061" spans="3:10" ht="25.5" customHeight="1" x14ac:dyDescent="0.25">
      <c r="C8061" s="56"/>
      <c r="D8061" s="56"/>
      <c r="E8061" s="56"/>
      <c r="F8061" s="56"/>
      <c r="G8061" s="56"/>
      <c r="H8061" s="56"/>
      <c r="I8061" s="85"/>
      <c r="J8061" s="85"/>
    </row>
    <row r="8062" spans="3:10" ht="25.5" customHeight="1" x14ac:dyDescent="0.25">
      <c r="C8062" s="56"/>
      <c r="D8062" s="56"/>
      <c r="E8062" s="56"/>
      <c r="F8062" s="56"/>
      <c r="G8062" s="56"/>
      <c r="H8062" s="56"/>
      <c r="I8062" s="85"/>
      <c r="J8062" s="85"/>
    </row>
    <row r="8063" spans="3:10" ht="25.5" customHeight="1" x14ac:dyDescent="0.25">
      <c r="C8063" s="56"/>
      <c r="D8063" s="56"/>
      <c r="E8063" s="56"/>
      <c r="F8063" s="56"/>
      <c r="G8063" s="56"/>
      <c r="H8063" s="56"/>
      <c r="I8063" s="85"/>
      <c r="J8063" s="85"/>
    </row>
    <row r="8064" spans="3:10" ht="25.5" customHeight="1" x14ac:dyDescent="0.25">
      <c r="C8064" s="56"/>
      <c r="D8064" s="56"/>
      <c r="E8064" s="56"/>
      <c r="F8064" s="56"/>
      <c r="G8064" s="56"/>
      <c r="H8064" s="56"/>
      <c r="I8064" s="85"/>
      <c r="J8064" s="85"/>
    </row>
    <row r="8065" spans="3:10" ht="25.5" customHeight="1" x14ac:dyDescent="0.25">
      <c r="C8065" s="56"/>
      <c r="D8065" s="56"/>
      <c r="E8065" s="56"/>
      <c r="F8065" s="56"/>
      <c r="G8065" s="56"/>
      <c r="H8065" s="56"/>
      <c r="I8065" s="85"/>
      <c r="J8065" s="85"/>
    </row>
    <row r="8066" spans="3:10" ht="25.5" customHeight="1" x14ac:dyDescent="0.25">
      <c r="C8066" s="56"/>
      <c r="D8066" s="56"/>
      <c r="E8066" s="56"/>
      <c r="F8066" s="56"/>
      <c r="G8066" s="56"/>
      <c r="H8066" s="56"/>
      <c r="I8066" s="85"/>
      <c r="J8066" s="85"/>
    </row>
    <row r="8067" spans="3:10" ht="25.5" customHeight="1" x14ac:dyDescent="0.25">
      <c r="C8067" s="56"/>
      <c r="D8067" s="56"/>
      <c r="E8067" s="56"/>
      <c r="F8067" s="56"/>
      <c r="G8067" s="56"/>
      <c r="H8067" s="56"/>
      <c r="I8067" s="85"/>
      <c r="J8067" s="85"/>
    </row>
    <row r="8068" spans="3:10" ht="25.5" customHeight="1" x14ac:dyDescent="0.25">
      <c r="C8068" s="56"/>
      <c r="D8068" s="56"/>
      <c r="E8068" s="56"/>
      <c r="F8068" s="56"/>
      <c r="G8068" s="56"/>
      <c r="H8068" s="56"/>
      <c r="I8068" s="85"/>
      <c r="J8068" s="85"/>
    </row>
    <row r="8069" spans="3:10" ht="25.5" customHeight="1" x14ac:dyDescent="0.25">
      <c r="C8069" s="56"/>
      <c r="D8069" s="56"/>
      <c r="E8069" s="56"/>
      <c r="F8069" s="56"/>
      <c r="G8069" s="56"/>
      <c r="H8069" s="56"/>
      <c r="I8069" s="85"/>
      <c r="J8069" s="85"/>
    </row>
    <row r="8070" spans="3:10" ht="25.5" customHeight="1" x14ac:dyDescent="0.25">
      <c r="C8070" s="56"/>
      <c r="D8070" s="56"/>
      <c r="E8070" s="56"/>
      <c r="F8070" s="56"/>
      <c r="G8070" s="56"/>
      <c r="H8070" s="56"/>
      <c r="I8070" s="85"/>
      <c r="J8070" s="85"/>
    </row>
    <row r="8071" spans="3:10" ht="25.5" customHeight="1" x14ac:dyDescent="0.25">
      <c r="C8071" s="56"/>
      <c r="D8071" s="56"/>
      <c r="E8071" s="56"/>
      <c r="F8071" s="56"/>
      <c r="G8071" s="56"/>
      <c r="H8071" s="56"/>
      <c r="I8071" s="85"/>
      <c r="J8071" s="85"/>
    </row>
    <row r="8072" spans="3:10" ht="25.5" customHeight="1" x14ac:dyDescent="0.25">
      <c r="C8072" s="56"/>
      <c r="D8072" s="56"/>
      <c r="E8072" s="56"/>
      <c r="F8072" s="56"/>
      <c r="G8072" s="56"/>
      <c r="H8072" s="56"/>
      <c r="I8072" s="85"/>
      <c r="J8072" s="85"/>
    </row>
    <row r="8073" spans="3:10" ht="25.5" customHeight="1" x14ac:dyDescent="0.25">
      <c r="C8073" s="56"/>
      <c r="D8073" s="56"/>
      <c r="E8073" s="56"/>
      <c r="F8073" s="56"/>
      <c r="G8073" s="56"/>
      <c r="H8073" s="56"/>
      <c r="I8073" s="85"/>
      <c r="J8073" s="85"/>
    </row>
    <row r="8074" spans="3:10" ht="25.5" customHeight="1" x14ac:dyDescent="0.25">
      <c r="C8074" s="56"/>
      <c r="D8074" s="56"/>
      <c r="E8074" s="56"/>
      <c r="F8074" s="56"/>
      <c r="G8074" s="56"/>
      <c r="H8074" s="56"/>
      <c r="I8074" s="85"/>
      <c r="J8074" s="85"/>
    </row>
    <row r="8075" spans="3:10" ht="25.5" customHeight="1" x14ac:dyDescent="0.25">
      <c r="C8075" s="56"/>
      <c r="D8075" s="56"/>
      <c r="E8075" s="56"/>
      <c r="F8075" s="56"/>
      <c r="G8075" s="56"/>
      <c r="H8075" s="56"/>
      <c r="I8075" s="85"/>
      <c r="J8075" s="85"/>
    </row>
    <row r="8076" spans="3:10" ht="25.5" customHeight="1" x14ac:dyDescent="0.25">
      <c r="C8076" s="56"/>
      <c r="D8076" s="56"/>
      <c r="E8076" s="56"/>
      <c r="F8076" s="56"/>
      <c r="G8076" s="56"/>
      <c r="H8076" s="56"/>
      <c r="I8076" s="85"/>
      <c r="J8076" s="85"/>
    </row>
    <row r="8077" spans="3:10" ht="25.5" customHeight="1" x14ac:dyDescent="0.25">
      <c r="C8077" s="56"/>
      <c r="D8077" s="56"/>
      <c r="E8077" s="56"/>
      <c r="F8077" s="56"/>
      <c r="G8077" s="56"/>
      <c r="H8077" s="56"/>
      <c r="I8077" s="85"/>
      <c r="J8077" s="85"/>
    </row>
    <row r="8078" spans="3:10" ht="25.5" customHeight="1" x14ac:dyDescent="0.25">
      <c r="C8078" s="56"/>
      <c r="D8078" s="56"/>
      <c r="E8078" s="56"/>
      <c r="F8078" s="56"/>
      <c r="G8078" s="56"/>
      <c r="H8078" s="56"/>
      <c r="I8078" s="85"/>
      <c r="J8078" s="85"/>
    </row>
    <row r="8079" spans="3:10" ht="25.5" customHeight="1" x14ac:dyDescent="0.25">
      <c r="C8079" s="56"/>
      <c r="D8079" s="56"/>
      <c r="E8079" s="56"/>
      <c r="F8079" s="56"/>
      <c r="G8079" s="56"/>
      <c r="H8079" s="56"/>
      <c r="I8079" s="85"/>
      <c r="J8079" s="85"/>
    </row>
    <row r="8080" spans="3:10" ht="25.5" customHeight="1" x14ac:dyDescent="0.25">
      <c r="C8080" s="56"/>
      <c r="D8080" s="56"/>
      <c r="E8080" s="56"/>
      <c r="F8080" s="56"/>
      <c r="G8080" s="56"/>
      <c r="H8080" s="56"/>
      <c r="I8080" s="85"/>
      <c r="J8080" s="85"/>
    </row>
    <row r="8081" spans="3:10" ht="25.5" customHeight="1" x14ac:dyDescent="0.25">
      <c r="C8081" s="56"/>
      <c r="D8081" s="56"/>
      <c r="E8081" s="56"/>
      <c r="F8081" s="56"/>
      <c r="G8081" s="56"/>
      <c r="H8081" s="56"/>
      <c r="I8081" s="85"/>
      <c r="J8081" s="85"/>
    </row>
    <row r="8082" spans="3:10" ht="25.5" customHeight="1" x14ac:dyDescent="0.25">
      <c r="C8082" s="56"/>
      <c r="D8082" s="56"/>
      <c r="E8082" s="56"/>
      <c r="F8082" s="56"/>
      <c r="G8082" s="56"/>
      <c r="H8082" s="56"/>
      <c r="I8082" s="85"/>
      <c r="J8082" s="85"/>
    </row>
    <row r="8083" spans="3:10" ht="25.5" customHeight="1" x14ac:dyDescent="0.25">
      <c r="C8083" s="56"/>
      <c r="D8083" s="56"/>
      <c r="E8083" s="56"/>
      <c r="F8083" s="56"/>
      <c r="G8083" s="56"/>
      <c r="H8083" s="56"/>
      <c r="I8083" s="85"/>
      <c r="J8083" s="85"/>
    </row>
    <row r="8084" spans="3:10" ht="25.5" customHeight="1" x14ac:dyDescent="0.25">
      <c r="C8084" s="56"/>
      <c r="D8084" s="56"/>
      <c r="E8084" s="56"/>
      <c r="F8084" s="56"/>
      <c r="G8084" s="56"/>
      <c r="H8084" s="56"/>
      <c r="I8084" s="85"/>
      <c r="J8084" s="85"/>
    </row>
    <row r="8085" spans="3:10" ht="25.5" customHeight="1" x14ac:dyDescent="0.25">
      <c r="C8085" s="56"/>
      <c r="D8085" s="56"/>
      <c r="E8085" s="56"/>
      <c r="F8085" s="56"/>
      <c r="G8085" s="56"/>
      <c r="H8085" s="56"/>
      <c r="I8085" s="85"/>
      <c r="J8085" s="85"/>
    </row>
    <row r="8086" spans="3:10" ht="25.5" customHeight="1" x14ac:dyDescent="0.25">
      <c r="C8086" s="56"/>
      <c r="D8086" s="56"/>
      <c r="E8086" s="56"/>
      <c r="F8086" s="56"/>
      <c r="G8086" s="56"/>
      <c r="H8086" s="56"/>
      <c r="I8086" s="85"/>
      <c r="J8086" s="85"/>
    </row>
    <row r="8087" spans="3:10" ht="25.5" customHeight="1" x14ac:dyDescent="0.25">
      <c r="C8087" s="56"/>
      <c r="D8087" s="56"/>
      <c r="E8087" s="56"/>
      <c r="F8087" s="56"/>
      <c r="G8087" s="56"/>
      <c r="H8087" s="56"/>
      <c r="I8087" s="85"/>
      <c r="J8087" s="85"/>
    </row>
    <row r="8088" spans="3:10" ht="25.5" customHeight="1" x14ac:dyDescent="0.25">
      <c r="C8088" s="56"/>
      <c r="D8088" s="56"/>
      <c r="E8088" s="56"/>
      <c r="F8088" s="56"/>
      <c r="G8088" s="56"/>
      <c r="H8088" s="56"/>
      <c r="I8088" s="85"/>
      <c r="J8088" s="85"/>
    </row>
    <row r="8089" spans="3:10" ht="25.5" customHeight="1" x14ac:dyDescent="0.25">
      <c r="C8089" s="56"/>
      <c r="D8089" s="56"/>
      <c r="E8089" s="56"/>
      <c r="F8089" s="56"/>
      <c r="G8089" s="56"/>
      <c r="H8089" s="56"/>
      <c r="I8089" s="85"/>
      <c r="J8089" s="85"/>
    </row>
    <row r="8090" spans="3:10" ht="25.5" customHeight="1" x14ac:dyDescent="0.25">
      <c r="C8090" s="56"/>
      <c r="D8090" s="56"/>
      <c r="E8090" s="56"/>
      <c r="F8090" s="56"/>
      <c r="G8090" s="56"/>
      <c r="H8090" s="56"/>
      <c r="I8090" s="85"/>
      <c r="J8090" s="85"/>
    </row>
    <row r="8091" spans="3:10" ht="25.5" customHeight="1" x14ac:dyDescent="0.25">
      <c r="C8091" s="56"/>
      <c r="D8091" s="56"/>
      <c r="E8091" s="56"/>
      <c r="F8091" s="56"/>
      <c r="G8091" s="56"/>
      <c r="H8091" s="56"/>
      <c r="I8091" s="85"/>
      <c r="J8091" s="85"/>
    </row>
    <row r="8092" spans="3:10" ht="25.5" customHeight="1" x14ac:dyDescent="0.25">
      <c r="C8092" s="56"/>
      <c r="D8092" s="56"/>
      <c r="E8092" s="56"/>
      <c r="F8092" s="56"/>
      <c r="G8092" s="56"/>
      <c r="H8092" s="56"/>
      <c r="I8092" s="85"/>
      <c r="J8092" s="85"/>
    </row>
    <row r="8093" spans="3:10" ht="25.5" customHeight="1" x14ac:dyDescent="0.25">
      <c r="C8093" s="56"/>
      <c r="D8093" s="56"/>
      <c r="E8093" s="56"/>
      <c r="F8093" s="56"/>
      <c r="G8093" s="56"/>
      <c r="H8093" s="56"/>
      <c r="I8093" s="85"/>
      <c r="J8093" s="85"/>
    </row>
    <row r="8094" spans="3:10" ht="25.5" customHeight="1" x14ac:dyDescent="0.25">
      <c r="C8094" s="56"/>
      <c r="D8094" s="56"/>
      <c r="E8094" s="56"/>
      <c r="F8094" s="56"/>
      <c r="G8094" s="56"/>
      <c r="H8094" s="56"/>
      <c r="I8094" s="85"/>
      <c r="J8094" s="85"/>
    </row>
    <row r="8095" spans="3:10" ht="25.5" customHeight="1" x14ac:dyDescent="0.25">
      <c r="C8095" s="56"/>
      <c r="D8095" s="56"/>
      <c r="E8095" s="56"/>
      <c r="F8095" s="56"/>
      <c r="G8095" s="56"/>
      <c r="H8095" s="56"/>
      <c r="I8095" s="85"/>
      <c r="J8095" s="85"/>
    </row>
    <row r="8096" spans="3:10" ht="25.5" customHeight="1" x14ac:dyDescent="0.25">
      <c r="C8096" s="56"/>
      <c r="D8096" s="56"/>
      <c r="E8096" s="56"/>
      <c r="F8096" s="56"/>
      <c r="G8096" s="56"/>
      <c r="H8096" s="56"/>
      <c r="I8096" s="85"/>
      <c r="J8096" s="85"/>
    </row>
    <row r="8097" spans="3:10" ht="25.5" customHeight="1" x14ac:dyDescent="0.25">
      <c r="C8097" s="56"/>
      <c r="D8097" s="56"/>
      <c r="E8097" s="56"/>
      <c r="F8097" s="56"/>
      <c r="G8097" s="56"/>
      <c r="H8097" s="56"/>
      <c r="I8097" s="85"/>
      <c r="J8097" s="85"/>
    </row>
    <row r="8098" spans="3:10" ht="25.5" customHeight="1" x14ac:dyDescent="0.25">
      <c r="C8098" s="56"/>
      <c r="D8098" s="56"/>
      <c r="E8098" s="56"/>
      <c r="F8098" s="56"/>
      <c r="G8098" s="56"/>
      <c r="H8098" s="56"/>
      <c r="I8098" s="85"/>
      <c r="J8098" s="85"/>
    </row>
    <row r="8099" spans="3:10" ht="25.5" customHeight="1" x14ac:dyDescent="0.25">
      <c r="C8099" s="56"/>
      <c r="D8099" s="56"/>
      <c r="E8099" s="56"/>
      <c r="F8099" s="56"/>
      <c r="G8099" s="56"/>
      <c r="H8099" s="56"/>
      <c r="I8099" s="85"/>
      <c r="J8099" s="85"/>
    </row>
    <row r="8100" spans="3:10" ht="25.5" customHeight="1" x14ac:dyDescent="0.25">
      <c r="C8100" s="56"/>
      <c r="D8100" s="56"/>
      <c r="E8100" s="56"/>
      <c r="F8100" s="56"/>
      <c r="G8100" s="56"/>
      <c r="H8100" s="56"/>
      <c r="I8100" s="85"/>
      <c r="J8100" s="85"/>
    </row>
    <row r="8101" spans="3:10" ht="25.5" customHeight="1" x14ac:dyDescent="0.25">
      <c r="C8101" s="56"/>
      <c r="D8101" s="56"/>
      <c r="E8101" s="56"/>
      <c r="F8101" s="56"/>
      <c r="G8101" s="56"/>
      <c r="H8101" s="56"/>
      <c r="I8101" s="85"/>
      <c r="J8101" s="85"/>
    </row>
    <row r="8102" spans="3:10" ht="25.5" customHeight="1" x14ac:dyDescent="0.25">
      <c r="C8102" s="56"/>
      <c r="D8102" s="56"/>
      <c r="E8102" s="56"/>
      <c r="F8102" s="56"/>
      <c r="G8102" s="56"/>
      <c r="H8102" s="56"/>
      <c r="I8102" s="85"/>
      <c r="J8102" s="85"/>
    </row>
    <row r="8103" spans="3:10" ht="25.5" customHeight="1" x14ac:dyDescent="0.25">
      <c r="C8103" s="56"/>
      <c r="D8103" s="56"/>
      <c r="E8103" s="56"/>
      <c r="F8103" s="56"/>
      <c r="G8103" s="56"/>
      <c r="H8103" s="56"/>
      <c r="I8103" s="85"/>
      <c r="J8103" s="85"/>
    </row>
    <row r="8104" spans="3:10" ht="25.5" customHeight="1" x14ac:dyDescent="0.25">
      <c r="C8104" s="56"/>
      <c r="D8104" s="56"/>
      <c r="E8104" s="56"/>
      <c r="F8104" s="56"/>
      <c r="G8104" s="56"/>
      <c r="H8104" s="56"/>
      <c r="I8104" s="85"/>
      <c r="J8104" s="85"/>
    </row>
    <row r="8105" spans="3:10" ht="25.5" customHeight="1" x14ac:dyDescent="0.25">
      <c r="C8105" s="56"/>
      <c r="D8105" s="56"/>
      <c r="E8105" s="56"/>
      <c r="F8105" s="56"/>
      <c r="G8105" s="56"/>
      <c r="H8105" s="56"/>
      <c r="I8105" s="85"/>
      <c r="J8105" s="85"/>
    </row>
    <row r="8106" spans="3:10" ht="25.5" customHeight="1" x14ac:dyDescent="0.25">
      <c r="C8106" s="56"/>
      <c r="D8106" s="56"/>
      <c r="E8106" s="56"/>
      <c r="F8106" s="56"/>
      <c r="G8106" s="56"/>
      <c r="H8106" s="56"/>
      <c r="I8106" s="85"/>
      <c r="J8106" s="85"/>
    </row>
    <row r="8107" spans="3:10" ht="25.5" customHeight="1" x14ac:dyDescent="0.25">
      <c r="C8107" s="56"/>
      <c r="D8107" s="56"/>
      <c r="E8107" s="56"/>
      <c r="F8107" s="56"/>
      <c r="G8107" s="56"/>
      <c r="H8107" s="56"/>
      <c r="I8107" s="85"/>
      <c r="J8107" s="85"/>
    </row>
    <row r="8108" spans="3:10" ht="25.5" customHeight="1" x14ac:dyDescent="0.25">
      <c r="C8108" s="56"/>
      <c r="D8108" s="56"/>
      <c r="E8108" s="56"/>
      <c r="F8108" s="56"/>
      <c r="G8108" s="56"/>
      <c r="H8108" s="56"/>
      <c r="I8108" s="85"/>
      <c r="J8108" s="85"/>
    </row>
    <row r="8109" spans="3:10" ht="25.5" customHeight="1" x14ac:dyDescent="0.25">
      <c r="C8109" s="56"/>
      <c r="D8109" s="56"/>
      <c r="E8109" s="56"/>
      <c r="F8109" s="56"/>
      <c r="G8109" s="56"/>
      <c r="H8109" s="56"/>
      <c r="I8109" s="85"/>
      <c r="J8109" s="85"/>
    </row>
    <row r="8110" spans="3:10" ht="25.5" customHeight="1" x14ac:dyDescent="0.25">
      <c r="C8110" s="56"/>
      <c r="D8110" s="56"/>
      <c r="E8110" s="56"/>
      <c r="F8110" s="56"/>
      <c r="G8110" s="56"/>
      <c r="H8110" s="56"/>
      <c r="I8110" s="85"/>
      <c r="J8110" s="85"/>
    </row>
    <row r="8111" spans="3:10" ht="25.5" customHeight="1" x14ac:dyDescent="0.25">
      <c r="C8111" s="56"/>
      <c r="D8111" s="56"/>
      <c r="E8111" s="56"/>
      <c r="F8111" s="56"/>
      <c r="G8111" s="56"/>
      <c r="H8111" s="56"/>
      <c r="I8111" s="85"/>
      <c r="J8111" s="85"/>
    </row>
    <row r="8112" spans="3:10" ht="25.5" customHeight="1" x14ac:dyDescent="0.25">
      <c r="C8112" s="56"/>
      <c r="D8112" s="56"/>
      <c r="E8112" s="56"/>
      <c r="F8112" s="56"/>
      <c r="G8112" s="56"/>
      <c r="H8112" s="56"/>
      <c r="I8112" s="85"/>
      <c r="J8112" s="85"/>
    </row>
    <row r="8113" spans="3:10" ht="25.5" customHeight="1" x14ac:dyDescent="0.25">
      <c r="C8113" s="56"/>
      <c r="D8113" s="56"/>
      <c r="E8113" s="56"/>
      <c r="F8113" s="56"/>
      <c r="G8113" s="56"/>
      <c r="H8113" s="56"/>
      <c r="I8113" s="85"/>
      <c r="J8113" s="85"/>
    </row>
    <row r="8114" spans="3:10" ht="25.5" customHeight="1" x14ac:dyDescent="0.25">
      <c r="C8114" s="56"/>
      <c r="D8114" s="56"/>
      <c r="E8114" s="56"/>
      <c r="F8114" s="56"/>
      <c r="G8114" s="56"/>
      <c r="H8114" s="56"/>
      <c r="I8114" s="85"/>
      <c r="J8114" s="85"/>
    </row>
    <row r="8115" spans="3:10" ht="25.5" customHeight="1" x14ac:dyDescent="0.25">
      <c r="C8115" s="56"/>
      <c r="D8115" s="56"/>
      <c r="E8115" s="56"/>
      <c r="F8115" s="56"/>
      <c r="G8115" s="56"/>
      <c r="H8115" s="56"/>
      <c r="I8115" s="85"/>
      <c r="J8115" s="85"/>
    </row>
    <row r="8116" spans="3:10" ht="25.5" customHeight="1" x14ac:dyDescent="0.25">
      <c r="C8116" s="56"/>
      <c r="D8116" s="56"/>
      <c r="E8116" s="56"/>
      <c r="F8116" s="56"/>
      <c r="G8116" s="56"/>
      <c r="H8116" s="56"/>
      <c r="I8116" s="85"/>
      <c r="J8116" s="85"/>
    </row>
    <row r="8117" spans="3:10" ht="25.5" customHeight="1" x14ac:dyDescent="0.25">
      <c r="C8117" s="56"/>
      <c r="D8117" s="56"/>
      <c r="E8117" s="56"/>
      <c r="F8117" s="56"/>
      <c r="G8117" s="56"/>
      <c r="H8117" s="56"/>
      <c r="I8117" s="85"/>
      <c r="J8117" s="85"/>
    </row>
    <row r="8118" spans="3:10" ht="25.5" customHeight="1" x14ac:dyDescent="0.25">
      <c r="C8118" s="56"/>
      <c r="D8118" s="56"/>
      <c r="E8118" s="56"/>
      <c r="F8118" s="56"/>
      <c r="G8118" s="56"/>
      <c r="H8118" s="56"/>
      <c r="I8118" s="85"/>
      <c r="J8118" s="85"/>
    </row>
    <row r="8119" spans="3:10" ht="25.5" customHeight="1" x14ac:dyDescent="0.25">
      <c r="C8119" s="56"/>
      <c r="D8119" s="56"/>
      <c r="E8119" s="56"/>
      <c r="F8119" s="56"/>
      <c r="G8119" s="56"/>
      <c r="H8119" s="56"/>
      <c r="I8119" s="85"/>
      <c r="J8119" s="85"/>
    </row>
    <row r="8120" spans="3:10" ht="25.5" customHeight="1" x14ac:dyDescent="0.25">
      <c r="C8120" s="56"/>
      <c r="D8120" s="56"/>
      <c r="E8120" s="56"/>
      <c r="F8120" s="56"/>
      <c r="G8120" s="56"/>
      <c r="H8120" s="56"/>
      <c r="I8120" s="85"/>
      <c r="J8120" s="85"/>
    </row>
    <row r="8121" spans="3:10" ht="25.5" customHeight="1" x14ac:dyDescent="0.25">
      <c r="C8121" s="56"/>
      <c r="D8121" s="56"/>
      <c r="E8121" s="56"/>
      <c r="F8121" s="56"/>
      <c r="G8121" s="56"/>
      <c r="H8121" s="56"/>
      <c r="I8121" s="85"/>
      <c r="J8121" s="85"/>
    </row>
    <row r="8122" spans="3:10" ht="25.5" customHeight="1" x14ac:dyDescent="0.25">
      <c r="C8122" s="56"/>
      <c r="D8122" s="56"/>
      <c r="E8122" s="56"/>
      <c r="F8122" s="56"/>
      <c r="G8122" s="56"/>
      <c r="H8122" s="56"/>
      <c r="I8122" s="85"/>
      <c r="J8122" s="85"/>
    </row>
    <row r="8123" spans="3:10" ht="25.5" customHeight="1" x14ac:dyDescent="0.25">
      <c r="C8123" s="56"/>
      <c r="D8123" s="56"/>
      <c r="E8123" s="56"/>
      <c r="F8123" s="56"/>
      <c r="G8123" s="56"/>
      <c r="H8123" s="56"/>
      <c r="I8123" s="85"/>
      <c r="J8123" s="85"/>
    </row>
    <row r="8124" spans="3:10" ht="25.5" customHeight="1" x14ac:dyDescent="0.25">
      <c r="C8124" s="56"/>
      <c r="D8124" s="56"/>
      <c r="E8124" s="56"/>
      <c r="F8124" s="56"/>
      <c r="G8124" s="56"/>
      <c r="H8124" s="56"/>
      <c r="I8124" s="85"/>
      <c r="J8124" s="85"/>
    </row>
    <row r="8125" spans="3:10" ht="25.5" customHeight="1" x14ac:dyDescent="0.25">
      <c r="C8125" s="56"/>
      <c r="D8125" s="56"/>
      <c r="E8125" s="56"/>
      <c r="F8125" s="56"/>
      <c r="G8125" s="56"/>
      <c r="H8125" s="56"/>
      <c r="I8125" s="85"/>
      <c r="J8125" s="85"/>
    </row>
    <row r="8126" spans="3:10" ht="25.5" customHeight="1" x14ac:dyDescent="0.25">
      <c r="C8126" s="56"/>
      <c r="D8126" s="56"/>
      <c r="E8126" s="56"/>
      <c r="F8126" s="56"/>
      <c r="G8126" s="56"/>
      <c r="H8126" s="56"/>
      <c r="I8126" s="85"/>
      <c r="J8126" s="85"/>
    </row>
    <row r="8127" spans="3:10" ht="25.5" customHeight="1" x14ac:dyDescent="0.25">
      <c r="C8127" s="56"/>
      <c r="D8127" s="56"/>
      <c r="E8127" s="56"/>
      <c r="F8127" s="56"/>
      <c r="G8127" s="56"/>
      <c r="H8127" s="56"/>
      <c r="I8127" s="85"/>
      <c r="J8127" s="85"/>
    </row>
    <row r="8128" spans="3:10" ht="25.5" customHeight="1" x14ac:dyDescent="0.25">
      <c r="C8128" s="56"/>
      <c r="D8128" s="56"/>
      <c r="E8128" s="56"/>
      <c r="F8128" s="56"/>
      <c r="G8128" s="56"/>
      <c r="H8128" s="56"/>
      <c r="I8128" s="85"/>
      <c r="J8128" s="85"/>
    </row>
    <row r="8129" spans="3:10" ht="25.5" customHeight="1" x14ac:dyDescent="0.25">
      <c r="C8129" s="56"/>
      <c r="D8129" s="56"/>
      <c r="E8129" s="56"/>
      <c r="F8129" s="56"/>
      <c r="G8129" s="56"/>
      <c r="H8129" s="56"/>
      <c r="I8129" s="85"/>
      <c r="J8129" s="85"/>
    </row>
    <row r="8130" spans="3:10" ht="25.5" customHeight="1" x14ac:dyDescent="0.25">
      <c r="C8130" s="56"/>
      <c r="D8130" s="56"/>
      <c r="E8130" s="56"/>
      <c r="F8130" s="56"/>
      <c r="G8130" s="56"/>
      <c r="H8130" s="56"/>
      <c r="I8130" s="85"/>
      <c r="J8130" s="85"/>
    </row>
    <row r="8131" spans="3:10" ht="25.5" customHeight="1" x14ac:dyDescent="0.25">
      <c r="C8131" s="56"/>
      <c r="D8131" s="56"/>
      <c r="E8131" s="56"/>
      <c r="F8131" s="56"/>
      <c r="G8131" s="56"/>
      <c r="H8131" s="56"/>
      <c r="I8131" s="85"/>
      <c r="J8131" s="85"/>
    </row>
    <row r="8132" spans="3:10" ht="25.5" customHeight="1" x14ac:dyDescent="0.25">
      <c r="C8132" s="56"/>
      <c r="D8132" s="56"/>
      <c r="E8132" s="56"/>
      <c r="F8132" s="56"/>
      <c r="G8132" s="56"/>
      <c r="H8132" s="56"/>
      <c r="I8132" s="85"/>
      <c r="J8132" s="85"/>
    </row>
    <row r="8133" spans="3:10" ht="25.5" customHeight="1" x14ac:dyDescent="0.25">
      <c r="C8133" s="56"/>
      <c r="D8133" s="56"/>
      <c r="E8133" s="56"/>
      <c r="F8133" s="56"/>
      <c r="G8133" s="56"/>
      <c r="H8133" s="56"/>
      <c r="I8133" s="85"/>
      <c r="J8133" s="85"/>
    </row>
    <row r="8134" spans="3:10" ht="25.5" customHeight="1" x14ac:dyDescent="0.25">
      <c r="C8134" s="56"/>
      <c r="D8134" s="56"/>
      <c r="E8134" s="56"/>
      <c r="F8134" s="56"/>
      <c r="G8134" s="56"/>
      <c r="H8134" s="56"/>
      <c r="I8134" s="85"/>
      <c r="J8134" s="85"/>
    </row>
    <row r="8135" spans="3:10" ht="25.5" customHeight="1" x14ac:dyDescent="0.25">
      <c r="C8135" s="56"/>
      <c r="D8135" s="56"/>
      <c r="E8135" s="56"/>
      <c r="F8135" s="56"/>
      <c r="G8135" s="56"/>
      <c r="H8135" s="56"/>
      <c r="I8135" s="85"/>
      <c r="J8135" s="85"/>
    </row>
    <row r="8136" spans="3:10" ht="25.5" customHeight="1" x14ac:dyDescent="0.25">
      <c r="C8136" s="56"/>
      <c r="D8136" s="56"/>
      <c r="E8136" s="56"/>
      <c r="F8136" s="56"/>
      <c r="G8136" s="56"/>
      <c r="H8136" s="56"/>
      <c r="I8136" s="85"/>
      <c r="J8136" s="85"/>
    </row>
    <row r="8137" spans="3:10" ht="25.5" customHeight="1" x14ac:dyDescent="0.25">
      <c r="C8137" s="56"/>
      <c r="D8137" s="56"/>
      <c r="E8137" s="56"/>
      <c r="F8137" s="56"/>
      <c r="G8137" s="56"/>
      <c r="H8137" s="56"/>
      <c r="I8137" s="85"/>
      <c r="J8137" s="85"/>
    </row>
    <row r="8138" spans="3:10" ht="25.5" customHeight="1" x14ac:dyDescent="0.25">
      <c r="C8138" s="56"/>
      <c r="D8138" s="56"/>
      <c r="E8138" s="56"/>
      <c r="F8138" s="56"/>
      <c r="G8138" s="56"/>
      <c r="H8138" s="56"/>
      <c r="I8138" s="85"/>
      <c r="J8138" s="85"/>
    </row>
    <row r="8139" spans="3:10" ht="25.5" customHeight="1" x14ac:dyDescent="0.25">
      <c r="C8139" s="56"/>
      <c r="D8139" s="56"/>
      <c r="E8139" s="56"/>
      <c r="F8139" s="56"/>
      <c r="G8139" s="56"/>
      <c r="H8139" s="56"/>
      <c r="I8139" s="85"/>
      <c r="J8139" s="85"/>
    </row>
    <row r="8140" spans="3:10" ht="25.5" customHeight="1" x14ac:dyDescent="0.25">
      <c r="C8140" s="56"/>
      <c r="D8140" s="56"/>
      <c r="E8140" s="56"/>
      <c r="F8140" s="56"/>
      <c r="G8140" s="56"/>
      <c r="H8140" s="56"/>
      <c r="I8140" s="85"/>
      <c r="J8140" s="85"/>
    </row>
    <row r="8141" spans="3:10" ht="25.5" customHeight="1" x14ac:dyDescent="0.25">
      <c r="C8141" s="56"/>
      <c r="D8141" s="56"/>
      <c r="E8141" s="56"/>
      <c r="F8141" s="56"/>
      <c r="G8141" s="56"/>
      <c r="H8141" s="56"/>
      <c r="I8141" s="85"/>
      <c r="J8141" s="85"/>
    </row>
    <row r="8142" spans="3:10" ht="25.5" customHeight="1" x14ac:dyDescent="0.25">
      <c r="C8142" s="56"/>
      <c r="D8142" s="56"/>
      <c r="E8142" s="56"/>
      <c r="F8142" s="56"/>
      <c r="G8142" s="56"/>
      <c r="H8142" s="56"/>
      <c r="I8142" s="85"/>
      <c r="J8142" s="85"/>
    </row>
    <row r="8143" spans="3:10" ht="25.5" customHeight="1" x14ac:dyDescent="0.25">
      <c r="C8143" s="56"/>
      <c r="D8143" s="56"/>
      <c r="E8143" s="56"/>
      <c r="F8143" s="56"/>
      <c r="G8143" s="56"/>
      <c r="H8143" s="56"/>
      <c r="I8143" s="85"/>
      <c r="J8143" s="85"/>
    </row>
    <row r="8144" spans="3:10" ht="25.5" customHeight="1" x14ac:dyDescent="0.25">
      <c r="C8144" s="56"/>
      <c r="D8144" s="56"/>
      <c r="E8144" s="56"/>
      <c r="F8144" s="56"/>
      <c r="G8144" s="56"/>
      <c r="H8144" s="56"/>
      <c r="I8144" s="85"/>
      <c r="J8144" s="85"/>
    </row>
    <row r="8145" spans="3:10" ht="25.5" customHeight="1" x14ac:dyDescent="0.25">
      <c r="C8145" s="56"/>
      <c r="D8145" s="56"/>
      <c r="E8145" s="56"/>
      <c r="F8145" s="56"/>
      <c r="G8145" s="56"/>
      <c r="H8145" s="56"/>
      <c r="I8145" s="85"/>
      <c r="J8145" s="85"/>
    </row>
    <row r="8146" spans="3:10" ht="25.5" customHeight="1" x14ac:dyDescent="0.25">
      <c r="C8146" s="56"/>
      <c r="D8146" s="56"/>
      <c r="E8146" s="56"/>
      <c r="F8146" s="56"/>
      <c r="G8146" s="56"/>
      <c r="H8146" s="56"/>
      <c r="I8146" s="85"/>
      <c r="J8146" s="85"/>
    </row>
    <row r="8147" spans="3:10" ht="25.5" customHeight="1" x14ac:dyDescent="0.25">
      <c r="C8147" s="56"/>
      <c r="D8147" s="56"/>
      <c r="E8147" s="56"/>
      <c r="F8147" s="56"/>
      <c r="G8147" s="56"/>
      <c r="H8147" s="56"/>
      <c r="I8147" s="85"/>
      <c r="J8147" s="85"/>
    </row>
    <row r="8148" spans="3:10" ht="25.5" customHeight="1" x14ac:dyDescent="0.25">
      <c r="C8148" s="56"/>
      <c r="D8148" s="56"/>
      <c r="E8148" s="56"/>
      <c r="F8148" s="56"/>
      <c r="G8148" s="56"/>
      <c r="H8148" s="56"/>
      <c r="I8148" s="85"/>
      <c r="J8148" s="85"/>
    </row>
    <row r="8149" spans="3:10" ht="25.5" customHeight="1" x14ac:dyDescent="0.25">
      <c r="C8149" s="56"/>
      <c r="D8149" s="56"/>
      <c r="E8149" s="56"/>
      <c r="F8149" s="56"/>
      <c r="G8149" s="56"/>
      <c r="H8149" s="56"/>
      <c r="I8149" s="85"/>
      <c r="J8149" s="85"/>
    </row>
    <row r="8150" spans="3:10" ht="25.5" customHeight="1" x14ac:dyDescent="0.25">
      <c r="C8150" s="56"/>
      <c r="D8150" s="56"/>
      <c r="E8150" s="56"/>
      <c r="F8150" s="56"/>
      <c r="G8150" s="56"/>
      <c r="H8150" s="56"/>
      <c r="I8150" s="85"/>
      <c r="J8150" s="85"/>
    </row>
    <row r="8151" spans="3:10" ht="25.5" customHeight="1" x14ac:dyDescent="0.25">
      <c r="C8151" s="56"/>
      <c r="D8151" s="56"/>
      <c r="E8151" s="56"/>
      <c r="F8151" s="56"/>
      <c r="G8151" s="56"/>
      <c r="H8151" s="56"/>
      <c r="I8151" s="85"/>
      <c r="J8151" s="85"/>
    </row>
    <row r="8152" spans="3:10" ht="25.5" customHeight="1" x14ac:dyDescent="0.25">
      <c r="C8152" s="56"/>
      <c r="D8152" s="56"/>
      <c r="E8152" s="56"/>
      <c r="F8152" s="56"/>
      <c r="G8152" s="56"/>
      <c r="H8152" s="56"/>
      <c r="I8152" s="85"/>
      <c r="J8152" s="85"/>
    </row>
    <row r="8153" spans="3:10" ht="25.5" customHeight="1" x14ac:dyDescent="0.25">
      <c r="C8153" s="56"/>
      <c r="D8153" s="56"/>
      <c r="E8153" s="56"/>
      <c r="F8153" s="56"/>
      <c r="G8153" s="56"/>
      <c r="H8153" s="56"/>
      <c r="I8153" s="85"/>
      <c r="J8153" s="85"/>
    </row>
    <row r="8154" spans="3:10" ht="25.5" customHeight="1" x14ac:dyDescent="0.25">
      <c r="C8154" s="56"/>
      <c r="D8154" s="56"/>
      <c r="E8154" s="56"/>
      <c r="F8154" s="56"/>
      <c r="G8154" s="56"/>
      <c r="H8154" s="56"/>
      <c r="I8154" s="85"/>
      <c r="J8154" s="85"/>
    </row>
    <row r="8155" spans="3:10" ht="25.5" customHeight="1" x14ac:dyDescent="0.25">
      <c r="C8155" s="56"/>
      <c r="D8155" s="56"/>
      <c r="E8155" s="56"/>
      <c r="F8155" s="56"/>
      <c r="G8155" s="56"/>
      <c r="H8155" s="56"/>
      <c r="I8155" s="85"/>
      <c r="J8155" s="85"/>
    </row>
    <row r="8156" spans="3:10" ht="25.5" customHeight="1" x14ac:dyDescent="0.25">
      <c r="C8156" s="56"/>
      <c r="D8156" s="56"/>
      <c r="E8156" s="56"/>
      <c r="F8156" s="56"/>
      <c r="G8156" s="56"/>
      <c r="H8156" s="56"/>
      <c r="I8156" s="85"/>
      <c r="J8156" s="85"/>
    </row>
    <row r="8157" spans="3:10" ht="25.5" customHeight="1" x14ac:dyDescent="0.25">
      <c r="C8157" s="56"/>
      <c r="D8157" s="56"/>
      <c r="E8157" s="56"/>
      <c r="F8157" s="56"/>
      <c r="G8157" s="56"/>
      <c r="H8157" s="56"/>
      <c r="I8157" s="85"/>
      <c r="J8157" s="85"/>
    </row>
    <row r="8158" spans="3:10" ht="25.5" customHeight="1" x14ac:dyDescent="0.25">
      <c r="C8158" s="56"/>
      <c r="D8158" s="56"/>
      <c r="E8158" s="56"/>
      <c r="F8158" s="56"/>
      <c r="G8158" s="56"/>
      <c r="H8158" s="56"/>
      <c r="I8158" s="85"/>
      <c r="J8158" s="85"/>
    </row>
    <row r="8159" spans="3:10" ht="25.5" customHeight="1" x14ac:dyDescent="0.25">
      <c r="C8159" s="56"/>
      <c r="D8159" s="56"/>
      <c r="E8159" s="56"/>
      <c r="F8159" s="56"/>
      <c r="G8159" s="56"/>
      <c r="H8159" s="56"/>
      <c r="I8159" s="85"/>
      <c r="J8159" s="85"/>
    </row>
    <row r="8160" spans="3:10" ht="25.5" customHeight="1" x14ac:dyDescent="0.25">
      <c r="C8160" s="56"/>
      <c r="D8160" s="56"/>
      <c r="E8160" s="56"/>
      <c r="F8160" s="56"/>
      <c r="G8160" s="56"/>
      <c r="H8160" s="56"/>
      <c r="I8160" s="85"/>
      <c r="J8160" s="85"/>
    </row>
    <row r="8161" spans="3:10" ht="25.5" customHeight="1" x14ac:dyDescent="0.25">
      <c r="C8161" s="56"/>
      <c r="D8161" s="56"/>
      <c r="E8161" s="56"/>
      <c r="F8161" s="56"/>
      <c r="G8161" s="56"/>
      <c r="H8161" s="56"/>
      <c r="I8161" s="85"/>
      <c r="J8161" s="85"/>
    </row>
    <row r="8162" spans="3:10" ht="25.5" customHeight="1" x14ac:dyDescent="0.25">
      <c r="C8162" s="56"/>
      <c r="D8162" s="56"/>
      <c r="E8162" s="56"/>
      <c r="F8162" s="56"/>
      <c r="G8162" s="56"/>
      <c r="H8162" s="56"/>
      <c r="I8162" s="85"/>
      <c r="J8162" s="85"/>
    </row>
    <row r="8163" spans="3:10" ht="25.5" customHeight="1" x14ac:dyDescent="0.25">
      <c r="C8163" s="56"/>
      <c r="D8163" s="56"/>
      <c r="E8163" s="56"/>
      <c r="F8163" s="56"/>
      <c r="G8163" s="56"/>
      <c r="H8163" s="56"/>
      <c r="I8163" s="85"/>
      <c r="J8163" s="85"/>
    </row>
    <row r="8164" spans="3:10" ht="25.5" customHeight="1" x14ac:dyDescent="0.25">
      <c r="C8164" s="56"/>
      <c r="D8164" s="56"/>
      <c r="E8164" s="56"/>
      <c r="F8164" s="56"/>
      <c r="G8164" s="56"/>
      <c r="H8164" s="56"/>
      <c r="I8164" s="85"/>
      <c r="J8164" s="85"/>
    </row>
    <row r="8165" spans="3:10" ht="25.5" customHeight="1" x14ac:dyDescent="0.25">
      <c r="C8165" s="56"/>
      <c r="D8165" s="56"/>
      <c r="E8165" s="56"/>
      <c r="F8165" s="56"/>
      <c r="G8165" s="56"/>
      <c r="H8165" s="56"/>
      <c r="I8165" s="85"/>
      <c r="J8165" s="85"/>
    </row>
    <row r="8166" spans="3:10" ht="25.5" customHeight="1" x14ac:dyDescent="0.25">
      <c r="C8166" s="56"/>
      <c r="D8166" s="56"/>
      <c r="E8166" s="56"/>
      <c r="F8166" s="56"/>
      <c r="G8166" s="56"/>
      <c r="H8166" s="56"/>
      <c r="I8166" s="85"/>
      <c r="J8166" s="85"/>
    </row>
    <row r="8167" spans="3:10" ht="25.5" customHeight="1" x14ac:dyDescent="0.25">
      <c r="C8167" s="56"/>
      <c r="D8167" s="56"/>
      <c r="E8167" s="56"/>
      <c r="F8167" s="56"/>
      <c r="G8167" s="56"/>
      <c r="H8167" s="56"/>
      <c r="I8167" s="85"/>
      <c r="J8167" s="85"/>
    </row>
    <row r="8168" spans="3:10" ht="25.5" customHeight="1" x14ac:dyDescent="0.25">
      <c r="C8168" s="56"/>
      <c r="D8168" s="56"/>
      <c r="E8168" s="56"/>
      <c r="F8168" s="56"/>
      <c r="G8168" s="56"/>
      <c r="H8168" s="56"/>
      <c r="I8168" s="85"/>
      <c r="J8168" s="85"/>
    </row>
    <row r="8169" spans="3:10" ht="25.5" customHeight="1" x14ac:dyDescent="0.25">
      <c r="C8169" s="56"/>
      <c r="D8169" s="56"/>
      <c r="E8169" s="56"/>
      <c r="F8169" s="56"/>
      <c r="G8169" s="56"/>
      <c r="H8169" s="56"/>
      <c r="I8169" s="85"/>
      <c r="J8169" s="85"/>
    </row>
    <row r="8170" spans="3:10" ht="25.5" customHeight="1" x14ac:dyDescent="0.25">
      <c r="C8170" s="56"/>
      <c r="D8170" s="56"/>
      <c r="E8170" s="56"/>
      <c r="F8170" s="56"/>
      <c r="G8170" s="56"/>
      <c r="H8170" s="56"/>
      <c r="I8170" s="85"/>
      <c r="J8170" s="85"/>
    </row>
    <row r="8171" spans="3:10" ht="25.5" customHeight="1" x14ac:dyDescent="0.25">
      <c r="C8171" s="56"/>
      <c r="D8171" s="56"/>
      <c r="E8171" s="56"/>
      <c r="F8171" s="56"/>
      <c r="G8171" s="56"/>
      <c r="H8171" s="56"/>
      <c r="I8171" s="85"/>
      <c r="J8171" s="85"/>
    </row>
    <row r="8172" spans="3:10" ht="25.5" customHeight="1" x14ac:dyDescent="0.25">
      <c r="C8172" s="56"/>
      <c r="D8172" s="56"/>
      <c r="E8172" s="56"/>
      <c r="F8172" s="56"/>
      <c r="G8172" s="56"/>
      <c r="H8172" s="56"/>
      <c r="I8172" s="85"/>
      <c r="J8172" s="85"/>
    </row>
    <row r="8173" spans="3:10" ht="25.5" customHeight="1" x14ac:dyDescent="0.25">
      <c r="C8173" s="56"/>
      <c r="D8173" s="56"/>
      <c r="E8173" s="56"/>
      <c r="F8173" s="56"/>
      <c r="G8173" s="56"/>
      <c r="H8173" s="56"/>
      <c r="I8173" s="85"/>
      <c r="J8173" s="85"/>
    </row>
    <row r="8174" spans="3:10" ht="25.5" customHeight="1" x14ac:dyDescent="0.25">
      <c r="C8174" s="56"/>
      <c r="D8174" s="56"/>
      <c r="E8174" s="56"/>
      <c r="F8174" s="56"/>
      <c r="G8174" s="56"/>
      <c r="H8174" s="56"/>
      <c r="I8174" s="85"/>
      <c r="J8174" s="85"/>
    </row>
    <row r="8175" spans="3:10" ht="25.5" customHeight="1" x14ac:dyDescent="0.25">
      <c r="C8175" s="56"/>
      <c r="D8175" s="56"/>
      <c r="E8175" s="56"/>
      <c r="F8175" s="56"/>
      <c r="G8175" s="56"/>
      <c r="H8175" s="56"/>
      <c r="I8175" s="85"/>
      <c r="J8175" s="85"/>
    </row>
    <row r="8176" spans="3:10" ht="25.5" customHeight="1" x14ac:dyDescent="0.25">
      <c r="C8176" s="56"/>
      <c r="D8176" s="56"/>
      <c r="E8176" s="56"/>
      <c r="F8176" s="56"/>
      <c r="G8176" s="56"/>
      <c r="H8176" s="56"/>
      <c r="I8176" s="85"/>
      <c r="J8176" s="85"/>
    </row>
    <row r="8177" spans="3:10" ht="25.5" customHeight="1" x14ac:dyDescent="0.25">
      <c r="C8177" s="56"/>
      <c r="D8177" s="56"/>
      <c r="E8177" s="56"/>
      <c r="F8177" s="56"/>
      <c r="G8177" s="56"/>
      <c r="H8177" s="56"/>
      <c r="I8177" s="85"/>
      <c r="J8177" s="85"/>
    </row>
    <row r="8178" spans="3:10" ht="25.5" customHeight="1" x14ac:dyDescent="0.25">
      <c r="C8178" s="56"/>
      <c r="D8178" s="56"/>
      <c r="E8178" s="56"/>
      <c r="F8178" s="56"/>
      <c r="G8178" s="56"/>
      <c r="H8178" s="56"/>
      <c r="I8178" s="85"/>
      <c r="J8178" s="85"/>
    </row>
    <row r="8179" spans="3:10" ht="25.5" customHeight="1" x14ac:dyDescent="0.25">
      <c r="C8179" s="56"/>
      <c r="D8179" s="56"/>
      <c r="E8179" s="56"/>
      <c r="F8179" s="56"/>
      <c r="G8179" s="56"/>
      <c r="H8179" s="56"/>
      <c r="I8179" s="85"/>
      <c r="J8179" s="85"/>
    </row>
    <row r="8180" spans="3:10" ht="25.5" customHeight="1" x14ac:dyDescent="0.25">
      <c r="C8180" s="56"/>
      <c r="D8180" s="56"/>
      <c r="E8180" s="56"/>
      <c r="F8180" s="56"/>
      <c r="G8180" s="56"/>
      <c r="H8180" s="56"/>
      <c r="I8180" s="85"/>
      <c r="J8180" s="85"/>
    </row>
    <row r="8181" spans="3:10" ht="25.5" customHeight="1" x14ac:dyDescent="0.25">
      <c r="C8181" s="56"/>
      <c r="D8181" s="56"/>
      <c r="E8181" s="56"/>
      <c r="F8181" s="56"/>
      <c r="G8181" s="56"/>
      <c r="H8181" s="56"/>
      <c r="I8181" s="85"/>
      <c r="J8181" s="85"/>
    </row>
    <row r="8182" spans="3:10" ht="25.5" customHeight="1" x14ac:dyDescent="0.25">
      <c r="C8182" s="56"/>
      <c r="D8182" s="56"/>
      <c r="E8182" s="56"/>
      <c r="F8182" s="56"/>
      <c r="G8182" s="56"/>
      <c r="H8182" s="56"/>
      <c r="I8182" s="85"/>
      <c r="J8182" s="85"/>
    </row>
    <row r="8183" spans="3:10" ht="25.5" customHeight="1" x14ac:dyDescent="0.25">
      <c r="C8183" s="56"/>
      <c r="D8183" s="56"/>
      <c r="E8183" s="56"/>
      <c r="F8183" s="56"/>
      <c r="G8183" s="56"/>
      <c r="H8183" s="56"/>
      <c r="I8183" s="85"/>
      <c r="J8183" s="85"/>
    </row>
    <row r="8184" spans="3:10" ht="25.5" customHeight="1" x14ac:dyDescent="0.25">
      <c r="C8184" s="56"/>
      <c r="D8184" s="56"/>
      <c r="E8184" s="56"/>
      <c r="F8184" s="56"/>
      <c r="G8184" s="56"/>
      <c r="H8184" s="56"/>
      <c r="I8184" s="85"/>
      <c r="J8184" s="85"/>
    </row>
    <row r="8185" spans="3:10" ht="25.5" customHeight="1" x14ac:dyDescent="0.25">
      <c r="C8185" s="56"/>
      <c r="D8185" s="56"/>
      <c r="E8185" s="56"/>
      <c r="F8185" s="56"/>
      <c r="G8185" s="56"/>
      <c r="H8185" s="56"/>
      <c r="I8185" s="85"/>
      <c r="J8185" s="85"/>
    </row>
    <row r="8186" spans="3:10" ht="25.5" customHeight="1" x14ac:dyDescent="0.25">
      <c r="C8186" s="56"/>
      <c r="D8186" s="56"/>
      <c r="E8186" s="56"/>
      <c r="F8186" s="56"/>
      <c r="G8186" s="56"/>
      <c r="H8186" s="56"/>
      <c r="I8186" s="85"/>
      <c r="J8186" s="85"/>
    </row>
    <row r="8187" spans="3:10" ht="25.5" customHeight="1" x14ac:dyDescent="0.25">
      <c r="C8187" s="56"/>
      <c r="D8187" s="56"/>
      <c r="E8187" s="56"/>
      <c r="F8187" s="56"/>
      <c r="G8187" s="56"/>
      <c r="H8187" s="56"/>
      <c r="I8187" s="85"/>
      <c r="J8187" s="85"/>
    </row>
    <row r="8188" spans="3:10" ht="25.5" customHeight="1" x14ac:dyDescent="0.25">
      <c r="C8188" s="56"/>
      <c r="D8188" s="56"/>
      <c r="E8188" s="56"/>
      <c r="F8188" s="56"/>
      <c r="G8188" s="56"/>
      <c r="H8188" s="56"/>
      <c r="I8188" s="85"/>
      <c r="J8188" s="85"/>
    </row>
    <row r="8189" spans="3:10" ht="25.5" customHeight="1" x14ac:dyDescent="0.25">
      <c r="C8189" s="56"/>
      <c r="D8189" s="56"/>
      <c r="E8189" s="56"/>
      <c r="F8189" s="56"/>
      <c r="G8189" s="56"/>
      <c r="H8189" s="56"/>
      <c r="I8189" s="85"/>
      <c r="J8189" s="85"/>
    </row>
    <row r="8190" spans="3:10" ht="25.5" customHeight="1" x14ac:dyDescent="0.25">
      <c r="C8190" s="56"/>
      <c r="D8190" s="56"/>
      <c r="E8190" s="56"/>
      <c r="F8190" s="56"/>
      <c r="G8190" s="56"/>
      <c r="H8190" s="56"/>
      <c r="I8190" s="85"/>
      <c r="J8190" s="85"/>
    </row>
    <row r="8191" spans="3:10" ht="25.5" customHeight="1" x14ac:dyDescent="0.25">
      <c r="C8191" s="56"/>
      <c r="D8191" s="56"/>
      <c r="E8191" s="56"/>
      <c r="F8191" s="56"/>
      <c r="G8191" s="56"/>
      <c r="H8191" s="56"/>
      <c r="I8191" s="85"/>
      <c r="J8191" s="85"/>
    </row>
    <row r="8192" spans="3:10" ht="25.5" customHeight="1" x14ac:dyDescent="0.25">
      <c r="C8192" s="56"/>
      <c r="D8192" s="56"/>
      <c r="E8192" s="56"/>
      <c r="F8192" s="56"/>
      <c r="G8192" s="56"/>
      <c r="H8192" s="56"/>
      <c r="I8192" s="85"/>
      <c r="J8192" s="85"/>
    </row>
    <row r="8193" spans="3:10" ht="25.5" customHeight="1" x14ac:dyDescent="0.25">
      <c r="C8193" s="56"/>
      <c r="D8193" s="56"/>
      <c r="E8193" s="56"/>
      <c r="F8193" s="56"/>
      <c r="G8193" s="56"/>
      <c r="H8193" s="56"/>
      <c r="I8193" s="85"/>
      <c r="J8193" s="85"/>
    </row>
    <row r="8194" spans="3:10" ht="25.5" customHeight="1" x14ac:dyDescent="0.25">
      <c r="C8194" s="56"/>
      <c r="D8194" s="56"/>
      <c r="E8194" s="56"/>
      <c r="F8194" s="56"/>
      <c r="G8194" s="56"/>
      <c r="H8194" s="56"/>
      <c r="I8194" s="85"/>
      <c r="J8194" s="85"/>
    </row>
    <row r="8195" spans="3:10" ht="25.5" customHeight="1" x14ac:dyDescent="0.25">
      <c r="C8195" s="56"/>
      <c r="D8195" s="56"/>
      <c r="E8195" s="56"/>
      <c r="F8195" s="56"/>
      <c r="G8195" s="56"/>
      <c r="H8195" s="56"/>
      <c r="I8195" s="85"/>
      <c r="J8195" s="85"/>
    </row>
    <row r="8196" spans="3:10" ht="25.5" customHeight="1" x14ac:dyDescent="0.25">
      <c r="C8196" s="56"/>
      <c r="D8196" s="56"/>
      <c r="E8196" s="56"/>
      <c r="F8196" s="56"/>
      <c r="G8196" s="56"/>
      <c r="H8196" s="56"/>
      <c r="I8196" s="85"/>
      <c r="J8196" s="85"/>
    </row>
    <row r="8197" spans="3:10" ht="25.5" customHeight="1" x14ac:dyDescent="0.25">
      <c r="C8197" s="56"/>
      <c r="D8197" s="56"/>
      <c r="E8197" s="56"/>
      <c r="F8197" s="56"/>
      <c r="G8197" s="56"/>
      <c r="H8197" s="56"/>
      <c r="I8197" s="85"/>
      <c r="J8197" s="85"/>
    </row>
    <row r="8198" spans="3:10" ht="25.5" customHeight="1" x14ac:dyDescent="0.25">
      <c r="C8198" s="56"/>
      <c r="D8198" s="56"/>
      <c r="E8198" s="56"/>
      <c r="F8198" s="56"/>
      <c r="G8198" s="56"/>
      <c r="H8198" s="56"/>
      <c r="I8198" s="85"/>
      <c r="J8198" s="85"/>
    </row>
    <row r="8199" spans="3:10" ht="25.5" customHeight="1" x14ac:dyDescent="0.25">
      <c r="C8199" s="56"/>
      <c r="D8199" s="56"/>
      <c r="E8199" s="56"/>
      <c r="F8199" s="56"/>
      <c r="G8199" s="56"/>
      <c r="H8199" s="56"/>
      <c r="I8199" s="85"/>
      <c r="J8199" s="85"/>
    </row>
    <row r="8200" spans="3:10" ht="25.5" customHeight="1" x14ac:dyDescent="0.25">
      <c r="C8200" s="56"/>
      <c r="D8200" s="56"/>
      <c r="E8200" s="56"/>
      <c r="F8200" s="56"/>
      <c r="G8200" s="56"/>
      <c r="H8200" s="56"/>
      <c r="I8200" s="85"/>
      <c r="J8200" s="85"/>
    </row>
    <row r="8201" spans="3:10" ht="25.5" customHeight="1" x14ac:dyDescent="0.25">
      <c r="C8201" s="56"/>
      <c r="D8201" s="56"/>
      <c r="E8201" s="56"/>
      <c r="F8201" s="56"/>
      <c r="G8201" s="56"/>
      <c r="H8201" s="56"/>
      <c r="I8201" s="85"/>
      <c r="J8201" s="85"/>
    </row>
    <row r="8202" spans="3:10" ht="25.5" customHeight="1" x14ac:dyDescent="0.25">
      <c r="C8202" s="56"/>
      <c r="D8202" s="56"/>
      <c r="E8202" s="56"/>
      <c r="F8202" s="56"/>
      <c r="G8202" s="56"/>
      <c r="H8202" s="56"/>
      <c r="I8202" s="85"/>
      <c r="J8202" s="85"/>
    </row>
    <row r="8203" spans="3:10" ht="25.5" customHeight="1" x14ac:dyDescent="0.25">
      <c r="C8203" s="56"/>
      <c r="D8203" s="56"/>
      <c r="E8203" s="56"/>
      <c r="F8203" s="56"/>
      <c r="G8203" s="56"/>
      <c r="H8203" s="56"/>
      <c r="I8203" s="85"/>
      <c r="J8203" s="85"/>
    </row>
    <row r="8204" spans="3:10" ht="25.5" customHeight="1" x14ac:dyDescent="0.25">
      <c r="C8204" s="56"/>
      <c r="D8204" s="56"/>
      <c r="E8204" s="56"/>
      <c r="F8204" s="56"/>
      <c r="G8204" s="56"/>
      <c r="H8204" s="56"/>
      <c r="I8204" s="85"/>
      <c r="J8204" s="85"/>
    </row>
    <row r="8205" spans="3:10" ht="25.5" customHeight="1" x14ac:dyDescent="0.25">
      <c r="C8205" s="56"/>
      <c r="D8205" s="56"/>
      <c r="E8205" s="56"/>
      <c r="F8205" s="56"/>
      <c r="G8205" s="56"/>
      <c r="H8205" s="56"/>
      <c r="I8205" s="85"/>
      <c r="J8205" s="85"/>
    </row>
    <row r="8206" spans="3:10" ht="25.5" customHeight="1" x14ac:dyDescent="0.25">
      <c r="C8206" s="56"/>
      <c r="D8206" s="56"/>
      <c r="E8206" s="56"/>
      <c r="F8206" s="56"/>
      <c r="G8206" s="56"/>
      <c r="H8206" s="56"/>
      <c r="I8206" s="85"/>
      <c r="J8206" s="85"/>
    </row>
    <row r="8207" spans="3:10" ht="25.5" customHeight="1" x14ac:dyDescent="0.25">
      <c r="C8207" s="56"/>
      <c r="D8207" s="56"/>
      <c r="E8207" s="56"/>
      <c r="F8207" s="56"/>
      <c r="G8207" s="56"/>
      <c r="H8207" s="56"/>
      <c r="I8207" s="85"/>
      <c r="J8207" s="85"/>
    </row>
    <row r="8208" spans="3:10" ht="25.5" customHeight="1" x14ac:dyDescent="0.25">
      <c r="C8208" s="56"/>
      <c r="D8208" s="56"/>
      <c r="E8208" s="56"/>
      <c r="F8208" s="56"/>
      <c r="G8208" s="56"/>
      <c r="H8208" s="56"/>
      <c r="I8208" s="85"/>
      <c r="J8208" s="85"/>
    </row>
    <row r="8209" spans="3:10" ht="25.5" customHeight="1" x14ac:dyDescent="0.25">
      <c r="C8209" s="56"/>
      <c r="D8209" s="56"/>
      <c r="E8209" s="56"/>
      <c r="F8209" s="56"/>
      <c r="G8209" s="56"/>
      <c r="H8209" s="56"/>
      <c r="I8209" s="85"/>
      <c r="J8209" s="85"/>
    </row>
    <row r="8210" spans="3:10" ht="25.5" customHeight="1" x14ac:dyDescent="0.25">
      <c r="C8210" s="56"/>
      <c r="D8210" s="56"/>
      <c r="E8210" s="56"/>
      <c r="F8210" s="56"/>
      <c r="G8210" s="56"/>
      <c r="H8210" s="56"/>
      <c r="I8210" s="85"/>
      <c r="J8210" s="85"/>
    </row>
    <row r="8211" spans="3:10" ht="25.5" customHeight="1" x14ac:dyDescent="0.25">
      <c r="C8211" s="56"/>
      <c r="D8211" s="56"/>
      <c r="E8211" s="56"/>
      <c r="F8211" s="56"/>
      <c r="G8211" s="56"/>
      <c r="H8211" s="56"/>
      <c r="I8211" s="85"/>
      <c r="J8211" s="85"/>
    </row>
    <row r="8212" spans="3:10" ht="25.5" customHeight="1" x14ac:dyDescent="0.25">
      <c r="C8212" s="56"/>
      <c r="D8212" s="56"/>
      <c r="E8212" s="56"/>
      <c r="F8212" s="56"/>
      <c r="G8212" s="56"/>
      <c r="H8212" s="56"/>
      <c r="I8212" s="85"/>
      <c r="J8212" s="85"/>
    </row>
    <row r="8213" spans="3:10" ht="25.5" customHeight="1" x14ac:dyDescent="0.25">
      <c r="C8213" s="56"/>
      <c r="D8213" s="56"/>
      <c r="E8213" s="56"/>
      <c r="F8213" s="56"/>
      <c r="G8213" s="56"/>
      <c r="H8213" s="56"/>
      <c r="I8213" s="85"/>
      <c r="J8213" s="85"/>
    </row>
    <row r="8214" spans="3:10" ht="25.5" customHeight="1" x14ac:dyDescent="0.25">
      <c r="C8214" s="56"/>
      <c r="D8214" s="56"/>
      <c r="E8214" s="56"/>
      <c r="F8214" s="56"/>
      <c r="G8214" s="56"/>
      <c r="H8214" s="56"/>
      <c r="I8214" s="85"/>
      <c r="J8214" s="85"/>
    </row>
    <row r="8215" spans="3:10" ht="25.5" customHeight="1" x14ac:dyDescent="0.25">
      <c r="C8215" s="56"/>
      <c r="D8215" s="56"/>
      <c r="E8215" s="56"/>
      <c r="F8215" s="56"/>
      <c r="G8215" s="56"/>
      <c r="H8215" s="56"/>
      <c r="I8215" s="85"/>
      <c r="J8215" s="85"/>
    </row>
    <row r="8216" spans="3:10" ht="25.5" customHeight="1" x14ac:dyDescent="0.25">
      <c r="C8216" s="56"/>
      <c r="D8216" s="56"/>
      <c r="E8216" s="56"/>
      <c r="F8216" s="56"/>
      <c r="G8216" s="56"/>
      <c r="H8216" s="56"/>
      <c r="I8216" s="85"/>
      <c r="J8216" s="85"/>
    </row>
    <row r="8217" spans="3:10" ht="25.5" customHeight="1" x14ac:dyDescent="0.25">
      <c r="C8217" s="56"/>
      <c r="D8217" s="56"/>
      <c r="E8217" s="56"/>
      <c r="F8217" s="56"/>
      <c r="G8217" s="56"/>
      <c r="H8217" s="56"/>
      <c r="I8217" s="85"/>
      <c r="J8217" s="85"/>
    </row>
    <row r="8218" spans="3:10" ht="25.5" customHeight="1" x14ac:dyDescent="0.25">
      <c r="C8218" s="56"/>
      <c r="D8218" s="56"/>
      <c r="E8218" s="56"/>
      <c r="F8218" s="56"/>
      <c r="G8218" s="56"/>
      <c r="H8218" s="56"/>
      <c r="I8218" s="85"/>
      <c r="J8218" s="85"/>
    </row>
    <row r="8219" spans="3:10" ht="25.5" customHeight="1" x14ac:dyDescent="0.25">
      <c r="C8219" s="56"/>
      <c r="D8219" s="56"/>
      <c r="E8219" s="56"/>
      <c r="F8219" s="56"/>
      <c r="G8219" s="56"/>
      <c r="H8219" s="56"/>
      <c r="I8219" s="85"/>
      <c r="J8219" s="85"/>
    </row>
    <row r="8220" spans="3:10" ht="25.5" customHeight="1" x14ac:dyDescent="0.25">
      <c r="C8220" s="56"/>
      <c r="D8220" s="56"/>
      <c r="E8220" s="56"/>
      <c r="F8220" s="56"/>
      <c r="G8220" s="56"/>
      <c r="H8220" s="56"/>
      <c r="I8220" s="85"/>
      <c r="J8220" s="85"/>
    </row>
    <row r="8221" spans="3:10" ht="25.5" customHeight="1" x14ac:dyDescent="0.25">
      <c r="C8221" s="56"/>
      <c r="D8221" s="56"/>
      <c r="E8221" s="56"/>
      <c r="F8221" s="56"/>
      <c r="G8221" s="56"/>
      <c r="H8221" s="56"/>
      <c r="I8221" s="85"/>
      <c r="J8221" s="85"/>
    </row>
    <row r="8222" spans="3:10" ht="25.5" customHeight="1" x14ac:dyDescent="0.25">
      <c r="C8222" s="56"/>
      <c r="D8222" s="56"/>
      <c r="E8222" s="56"/>
      <c r="F8222" s="56"/>
      <c r="G8222" s="56"/>
      <c r="H8222" s="56"/>
      <c r="I8222" s="85"/>
      <c r="J8222" s="85"/>
    </row>
    <row r="8223" spans="3:10" ht="25.5" customHeight="1" x14ac:dyDescent="0.25">
      <c r="C8223" s="56"/>
      <c r="D8223" s="56"/>
      <c r="E8223" s="56"/>
      <c r="F8223" s="56"/>
      <c r="G8223" s="56"/>
      <c r="H8223" s="56"/>
      <c r="I8223" s="85"/>
      <c r="J8223" s="85"/>
    </row>
    <row r="8224" spans="3:10" ht="25.5" customHeight="1" x14ac:dyDescent="0.25">
      <c r="C8224" s="56"/>
      <c r="D8224" s="56"/>
      <c r="E8224" s="56"/>
      <c r="F8224" s="56"/>
      <c r="G8224" s="56"/>
      <c r="H8224" s="56"/>
      <c r="I8224" s="85"/>
      <c r="J8224" s="85"/>
    </row>
    <row r="8225" spans="3:10" ht="25.5" customHeight="1" x14ac:dyDescent="0.25">
      <c r="C8225" s="56"/>
      <c r="D8225" s="56"/>
      <c r="E8225" s="56"/>
      <c r="F8225" s="56"/>
      <c r="G8225" s="56"/>
      <c r="H8225" s="56"/>
      <c r="I8225" s="85"/>
      <c r="J8225" s="85"/>
    </row>
    <row r="8226" spans="3:10" ht="25.5" customHeight="1" x14ac:dyDescent="0.25">
      <c r="C8226" s="56"/>
      <c r="D8226" s="56"/>
      <c r="E8226" s="56"/>
      <c r="F8226" s="56"/>
      <c r="G8226" s="56"/>
      <c r="H8226" s="56"/>
      <c r="I8226" s="85"/>
      <c r="J8226" s="85"/>
    </row>
    <row r="8227" spans="3:10" ht="25.5" customHeight="1" x14ac:dyDescent="0.25">
      <c r="C8227" s="56"/>
      <c r="D8227" s="56"/>
      <c r="E8227" s="56"/>
      <c r="F8227" s="56"/>
      <c r="G8227" s="56"/>
      <c r="H8227" s="56"/>
      <c r="I8227" s="85"/>
      <c r="J8227" s="85"/>
    </row>
    <row r="8228" spans="3:10" ht="25.5" customHeight="1" x14ac:dyDescent="0.25">
      <c r="C8228" s="56"/>
      <c r="D8228" s="56"/>
      <c r="E8228" s="56"/>
      <c r="F8228" s="56"/>
      <c r="G8228" s="56"/>
      <c r="H8228" s="56"/>
      <c r="I8228" s="85"/>
      <c r="J8228" s="85"/>
    </row>
    <row r="8229" spans="3:10" ht="25.5" customHeight="1" x14ac:dyDescent="0.25">
      <c r="C8229" s="56"/>
      <c r="D8229" s="56"/>
      <c r="E8229" s="56"/>
      <c r="F8229" s="56"/>
      <c r="G8229" s="56"/>
      <c r="H8229" s="56"/>
      <c r="I8229" s="85"/>
      <c r="J8229" s="85"/>
    </row>
    <row r="8230" spans="3:10" ht="25.5" customHeight="1" x14ac:dyDescent="0.25">
      <c r="C8230" s="56"/>
      <c r="D8230" s="56"/>
      <c r="E8230" s="56"/>
      <c r="F8230" s="56"/>
      <c r="G8230" s="56"/>
      <c r="H8230" s="56"/>
      <c r="I8230" s="85"/>
      <c r="J8230" s="85"/>
    </row>
    <row r="8231" spans="3:10" ht="25.5" customHeight="1" x14ac:dyDescent="0.25">
      <c r="C8231" s="56"/>
      <c r="D8231" s="56"/>
      <c r="E8231" s="56"/>
      <c r="F8231" s="56"/>
      <c r="G8231" s="56"/>
      <c r="H8231" s="56"/>
      <c r="I8231" s="85"/>
      <c r="J8231" s="85"/>
    </row>
    <row r="8232" spans="3:10" ht="25.5" customHeight="1" x14ac:dyDescent="0.25">
      <c r="C8232" s="56"/>
      <c r="D8232" s="56"/>
      <c r="E8232" s="56"/>
      <c r="F8232" s="56"/>
      <c r="G8232" s="56"/>
      <c r="H8232" s="56"/>
      <c r="I8232" s="85"/>
      <c r="J8232" s="85"/>
    </row>
    <row r="8233" spans="3:10" ht="25.5" customHeight="1" x14ac:dyDescent="0.25">
      <c r="C8233" s="56"/>
      <c r="D8233" s="56"/>
      <c r="E8233" s="56"/>
      <c r="F8233" s="56"/>
      <c r="G8233" s="56"/>
      <c r="H8233" s="56"/>
      <c r="I8233" s="85"/>
      <c r="J8233" s="85"/>
    </row>
    <row r="8234" spans="3:10" ht="25.5" customHeight="1" x14ac:dyDescent="0.25">
      <c r="C8234" s="56"/>
      <c r="D8234" s="56"/>
      <c r="E8234" s="56"/>
      <c r="F8234" s="56"/>
      <c r="G8234" s="56"/>
      <c r="H8234" s="56"/>
      <c r="I8234" s="85"/>
      <c r="J8234" s="85"/>
    </row>
    <row r="8235" spans="3:10" ht="25.5" customHeight="1" x14ac:dyDescent="0.25">
      <c r="C8235" s="56"/>
      <c r="D8235" s="56"/>
      <c r="E8235" s="56"/>
      <c r="F8235" s="56"/>
      <c r="G8235" s="56"/>
      <c r="H8235" s="56"/>
      <c r="I8235" s="85"/>
      <c r="J8235" s="85"/>
    </row>
    <row r="8236" spans="3:10" ht="25.5" customHeight="1" x14ac:dyDescent="0.25">
      <c r="C8236" s="56"/>
      <c r="D8236" s="56"/>
      <c r="E8236" s="56"/>
      <c r="F8236" s="56"/>
      <c r="G8236" s="56"/>
      <c r="H8236" s="56"/>
      <c r="I8236" s="85"/>
      <c r="J8236" s="85"/>
    </row>
    <row r="8237" spans="3:10" ht="25.5" customHeight="1" x14ac:dyDescent="0.25">
      <c r="C8237" s="56"/>
      <c r="D8237" s="56"/>
      <c r="E8237" s="56"/>
      <c r="F8237" s="56"/>
      <c r="G8237" s="56"/>
      <c r="H8237" s="56"/>
      <c r="I8237" s="85"/>
      <c r="J8237" s="85"/>
    </row>
    <row r="8238" spans="3:10" ht="25.5" customHeight="1" x14ac:dyDescent="0.25">
      <c r="C8238" s="56"/>
      <c r="D8238" s="56"/>
      <c r="E8238" s="56"/>
      <c r="F8238" s="56"/>
      <c r="G8238" s="56"/>
      <c r="H8238" s="56"/>
      <c r="I8238" s="85"/>
      <c r="J8238" s="85"/>
    </row>
    <row r="8239" spans="3:10" ht="25.5" customHeight="1" x14ac:dyDescent="0.25">
      <c r="C8239" s="56"/>
      <c r="D8239" s="56"/>
      <c r="E8239" s="56"/>
      <c r="F8239" s="56"/>
      <c r="G8239" s="56"/>
      <c r="H8239" s="56"/>
      <c r="I8239" s="85"/>
      <c r="J8239" s="85"/>
    </row>
    <row r="8240" spans="3:10" ht="25.5" customHeight="1" x14ac:dyDescent="0.25">
      <c r="C8240" s="56"/>
      <c r="D8240" s="56"/>
      <c r="E8240" s="56"/>
      <c r="F8240" s="56"/>
      <c r="G8240" s="56"/>
      <c r="H8240" s="56"/>
      <c r="I8240" s="85"/>
      <c r="J8240" s="85"/>
    </row>
    <row r="8241" spans="3:10" ht="25.5" customHeight="1" x14ac:dyDescent="0.25">
      <c r="C8241" s="56"/>
      <c r="D8241" s="56"/>
      <c r="E8241" s="56"/>
      <c r="F8241" s="56"/>
      <c r="G8241" s="56"/>
      <c r="H8241" s="56"/>
      <c r="I8241" s="85"/>
      <c r="J8241" s="85"/>
    </row>
    <row r="8242" spans="3:10" ht="25.5" customHeight="1" x14ac:dyDescent="0.25">
      <c r="C8242" s="56"/>
      <c r="D8242" s="56"/>
      <c r="E8242" s="56"/>
      <c r="F8242" s="56"/>
      <c r="G8242" s="56"/>
      <c r="H8242" s="56"/>
      <c r="I8242" s="85"/>
      <c r="J8242" s="85"/>
    </row>
    <row r="8243" spans="3:10" ht="25.5" customHeight="1" x14ac:dyDescent="0.25">
      <c r="C8243" s="56"/>
      <c r="D8243" s="56"/>
      <c r="E8243" s="56"/>
      <c r="F8243" s="56"/>
      <c r="G8243" s="56"/>
      <c r="H8243" s="56"/>
      <c r="I8243" s="85"/>
      <c r="J8243" s="85"/>
    </row>
    <row r="8244" spans="3:10" ht="25.5" customHeight="1" x14ac:dyDescent="0.25">
      <c r="C8244" s="56"/>
      <c r="D8244" s="56"/>
      <c r="E8244" s="56"/>
      <c r="F8244" s="56"/>
      <c r="G8244" s="56"/>
      <c r="H8244" s="56"/>
      <c r="I8244" s="85"/>
      <c r="J8244" s="85"/>
    </row>
    <row r="8245" spans="3:10" ht="25.5" customHeight="1" x14ac:dyDescent="0.25">
      <c r="C8245" s="56"/>
      <c r="D8245" s="56"/>
      <c r="E8245" s="56"/>
      <c r="F8245" s="56"/>
      <c r="G8245" s="56"/>
      <c r="H8245" s="56"/>
      <c r="I8245" s="85"/>
      <c r="J8245" s="85"/>
    </row>
    <row r="8246" spans="3:10" ht="25.5" customHeight="1" x14ac:dyDescent="0.25">
      <c r="C8246" s="56"/>
      <c r="D8246" s="56"/>
      <c r="E8246" s="56"/>
      <c r="F8246" s="56"/>
      <c r="G8246" s="56"/>
      <c r="H8246" s="56"/>
      <c r="I8246" s="85"/>
      <c r="J8246" s="85"/>
    </row>
    <row r="8247" spans="3:10" ht="25.5" customHeight="1" x14ac:dyDescent="0.25">
      <c r="C8247" s="56"/>
      <c r="D8247" s="56"/>
      <c r="E8247" s="56"/>
      <c r="F8247" s="56"/>
      <c r="G8247" s="56"/>
      <c r="H8247" s="56"/>
      <c r="I8247" s="85"/>
      <c r="J8247" s="85"/>
    </row>
    <row r="8248" spans="3:10" ht="25.5" customHeight="1" x14ac:dyDescent="0.25">
      <c r="C8248" s="56"/>
      <c r="D8248" s="56"/>
      <c r="E8248" s="56"/>
      <c r="F8248" s="56"/>
      <c r="G8248" s="56"/>
      <c r="H8248" s="56"/>
      <c r="I8248" s="85"/>
      <c r="J8248" s="85"/>
    </row>
    <row r="8249" spans="3:10" ht="25.5" customHeight="1" x14ac:dyDescent="0.25">
      <c r="C8249" s="56"/>
      <c r="D8249" s="56"/>
      <c r="E8249" s="56"/>
      <c r="F8249" s="56"/>
      <c r="G8249" s="56"/>
      <c r="H8249" s="56"/>
      <c r="I8249" s="85"/>
      <c r="J8249" s="85"/>
    </row>
    <row r="8250" spans="3:10" ht="25.5" customHeight="1" x14ac:dyDescent="0.25">
      <c r="C8250" s="56"/>
      <c r="D8250" s="56"/>
      <c r="E8250" s="56"/>
      <c r="F8250" s="56"/>
      <c r="G8250" s="56"/>
      <c r="H8250" s="56"/>
      <c r="I8250" s="85"/>
      <c r="J8250" s="85"/>
    </row>
    <row r="8251" spans="3:10" ht="25.5" customHeight="1" x14ac:dyDescent="0.25">
      <c r="C8251" s="56"/>
      <c r="D8251" s="56"/>
      <c r="E8251" s="56"/>
      <c r="F8251" s="56"/>
      <c r="G8251" s="56"/>
      <c r="H8251" s="56"/>
      <c r="I8251" s="85"/>
      <c r="J8251" s="85"/>
    </row>
    <row r="8252" spans="3:10" ht="25.5" customHeight="1" x14ac:dyDescent="0.25">
      <c r="C8252" s="56"/>
      <c r="D8252" s="56"/>
      <c r="E8252" s="56"/>
      <c r="F8252" s="56"/>
      <c r="G8252" s="56"/>
      <c r="H8252" s="56"/>
      <c r="I8252" s="85"/>
      <c r="J8252" s="85"/>
    </row>
    <row r="8253" spans="3:10" ht="25.5" customHeight="1" x14ac:dyDescent="0.25">
      <c r="C8253" s="56"/>
      <c r="D8253" s="56"/>
      <c r="E8253" s="56"/>
      <c r="F8253" s="56"/>
      <c r="G8253" s="56"/>
      <c r="H8253" s="56"/>
      <c r="I8253" s="85"/>
      <c r="J8253" s="85"/>
    </row>
    <row r="8254" spans="3:10" ht="25.5" customHeight="1" x14ac:dyDescent="0.25">
      <c r="C8254" s="56"/>
      <c r="D8254" s="56"/>
      <c r="E8254" s="56"/>
      <c r="F8254" s="56"/>
      <c r="G8254" s="56"/>
      <c r="H8254" s="56"/>
      <c r="I8254" s="85"/>
      <c r="J8254" s="85"/>
    </row>
    <row r="8255" spans="3:10" ht="25.5" customHeight="1" x14ac:dyDescent="0.25">
      <c r="C8255" s="56"/>
      <c r="D8255" s="56"/>
      <c r="E8255" s="56"/>
      <c r="F8255" s="56"/>
      <c r="G8255" s="56"/>
      <c r="H8255" s="56"/>
      <c r="I8255" s="85"/>
      <c r="J8255" s="85"/>
    </row>
    <row r="8256" spans="3:10" ht="25.5" customHeight="1" x14ac:dyDescent="0.25">
      <c r="C8256" s="56"/>
      <c r="D8256" s="56"/>
      <c r="E8256" s="56"/>
      <c r="F8256" s="56"/>
      <c r="G8256" s="56"/>
      <c r="H8256" s="56"/>
      <c r="I8256" s="85"/>
      <c r="J8256" s="85"/>
    </row>
    <row r="8257" spans="3:10" ht="25.5" customHeight="1" x14ac:dyDescent="0.25">
      <c r="C8257" s="56"/>
      <c r="D8257" s="56"/>
      <c r="E8257" s="56"/>
      <c r="F8257" s="56"/>
      <c r="G8257" s="56"/>
      <c r="H8257" s="56"/>
      <c r="I8257" s="85"/>
      <c r="J8257" s="85"/>
    </row>
    <row r="8258" spans="3:10" ht="25.5" customHeight="1" x14ac:dyDescent="0.25">
      <c r="C8258" s="56"/>
      <c r="D8258" s="56"/>
      <c r="E8258" s="56"/>
      <c r="F8258" s="56"/>
      <c r="G8258" s="56"/>
      <c r="H8258" s="56"/>
      <c r="I8258" s="85"/>
      <c r="J8258" s="85"/>
    </row>
    <row r="8259" spans="3:10" ht="25.5" customHeight="1" x14ac:dyDescent="0.25">
      <c r="C8259" s="56"/>
      <c r="D8259" s="56"/>
      <c r="E8259" s="56"/>
      <c r="F8259" s="56"/>
      <c r="G8259" s="56"/>
      <c r="H8259" s="56"/>
      <c r="I8259" s="85"/>
      <c r="J8259" s="85"/>
    </row>
    <row r="8260" spans="3:10" ht="25.5" customHeight="1" x14ac:dyDescent="0.25">
      <c r="C8260" s="56"/>
      <c r="D8260" s="56"/>
      <c r="E8260" s="56"/>
      <c r="F8260" s="56"/>
      <c r="G8260" s="56"/>
      <c r="H8260" s="56"/>
      <c r="I8260" s="85"/>
      <c r="J8260" s="85"/>
    </row>
    <row r="8261" spans="3:10" ht="25.5" customHeight="1" x14ac:dyDescent="0.25">
      <c r="C8261" s="56"/>
      <c r="D8261" s="56"/>
      <c r="E8261" s="56"/>
      <c r="F8261" s="56"/>
      <c r="G8261" s="56"/>
      <c r="H8261" s="56"/>
      <c r="I8261" s="85"/>
      <c r="J8261" s="85"/>
    </row>
    <row r="8262" spans="3:10" ht="25.5" customHeight="1" x14ac:dyDescent="0.25">
      <c r="C8262" s="56"/>
      <c r="D8262" s="56"/>
      <c r="E8262" s="56"/>
      <c r="F8262" s="56"/>
      <c r="G8262" s="56"/>
      <c r="H8262" s="56"/>
      <c r="I8262" s="85"/>
      <c r="J8262" s="85"/>
    </row>
    <row r="8263" spans="3:10" ht="25.5" customHeight="1" x14ac:dyDescent="0.25">
      <c r="C8263" s="56"/>
      <c r="D8263" s="56"/>
      <c r="E8263" s="56"/>
      <c r="F8263" s="56"/>
      <c r="G8263" s="56"/>
      <c r="H8263" s="56"/>
      <c r="I8263" s="85"/>
      <c r="J8263" s="85"/>
    </row>
    <row r="8264" spans="3:10" ht="25.5" customHeight="1" x14ac:dyDescent="0.25">
      <c r="C8264" s="56"/>
      <c r="D8264" s="56"/>
      <c r="E8264" s="56"/>
      <c r="F8264" s="56"/>
      <c r="G8264" s="56"/>
      <c r="H8264" s="56"/>
      <c r="I8264" s="85"/>
      <c r="J8264" s="85"/>
    </row>
    <row r="8265" spans="3:10" ht="25.5" customHeight="1" x14ac:dyDescent="0.25">
      <c r="C8265" s="56"/>
      <c r="D8265" s="56"/>
      <c r="E8265" s="56"/>
      <c r="F8265" s="56"/>
      <c r="G8265" s="56"/>
      <c r="H8265" s="56"/>
      <c r="I8265" s="85"/>
      <c r="J8265" s="85"/>
    </row>
    <row r="8266" spans="3:10" ht="25.5" customHeight="1" x14ac:dyDescent="0.25">
      <c r="C8266" s="56"/>
      <c r="D8266" s="56"/>
      <c r="E8266" s="56"/>
      <c r="F8266" s="56"/>
      <c r="G8266" s="56"/>
      <c r="H8266" s="56"/>
      <c r="I8266" s="85"/>
      <c r="J8266" s="85"/>
    </row>
    <row r="8267" spans="3:10" ht="25.5" customHeight="1" x14ac:dyDescent="0.25">
      <c r="C8267" s="56"/>
      <c r="D8267" s="56"/>
      <c r="E8267" s="56"/>
      <c r="F8267" s="56"/>
      <c r="G8267" s="56"/>
      <c r="H8267" s="56"/>
      <c r="I8267" s="85"/>
      <c r="J8267" s="85"/>
    </row>
    <row r="8268" spans="3:10" ht="25.5" customHeight="1" x14ac:dyDescent="0.25">
      <c r="C8268" s="56"/>
      <c r="D8268" s="56"/>
      <c r="E8268" s="56"/>
      <c r="F8268" s="56"/>
      <c r="G8268" s="56"/>
      <c r="H8268" s="56"/>
      <c r="I8268" s="85"/>
      <c r="J8268" s="85"/>
    </row>
    <row r="8269" spans="3:10" ht="25.5" customHeight="1" x14ac:dyDescent="0.25">
      <c r="C8269" s="56"/>
      <c r="D8269" s="56"/>
      <c r="E8269" s="56"/>
      <c r="F8269" s="56"/>
      <c r="G8269" s="56"/>
      <c r="H8269" s="56"/>
      <c r="I8269" s="85"/>
      <c r="J8269" s="85"/>
    </row>
    <row r="8270" spans="3:10" ht="25.5" customHeight="1" x14ac:dyDescent="0.25">
      <c r="C8270" s="56"/>
      <c r="D8270" s="56"/>
      <c r="E8270" s="56"/>
      <c r="F8270" s="56"/>
      <c r="G8270" s="56"/>
      <c r="H8270" s="56"/>
      <c r="I8270" s="85"/>
      <c r="J8270" s="85"/>
    </row>
    <row r="8271" spans="3:10" ht="25.5" customHeight="1" x14ac:dyDescent="0.25">
      <c r="C8271" s="56"/>
      <c r="D8271" s="56"/>
      <c r="E8271" s="56"/>
      <c r="F8271" s="56"/>
      <c r="G8271" s="56"/>
      <c r="H8271" s="56"/>
      <c r="I8271" s="85"/>
      <c r="J8271" s="85"/>
    </row>
    <row r="8272" spans="3:10" ht="25.5" customHeight="1" x14ac:dyDescent="0.25">
      <c r="C8272" s="56"/>
      <c r="D8272" s="56"/>
      <c r="E8272" s="56"/>
      <c r="F8272" s="56"/>
      <c r="G8272" s="56"/>
      <c r="H8272" s="56"/>
      <c r="I8272" s="85"/>
      <c r="J8272" s="85"/>
    </row>
    <row r="8273" spans="3:10" ht="25.5" customHeight="1" x14ac:dyDescent="0.25">
      <c r="C8273" s="56"/>
      <c r="D8273" s="56"/>
      <c r="E8273" s="56"/>
      <c r="F8273" s="56"/>
      <c r="G8273" s="56"/>
      <c r="H8273" s="56"/>
      <c r="I8273" s="85"/>
      <c r="J8273" s="85"/>
    </row>
    <row r="8274" spans="3:10" ht="25.5" customHeight="1" x14ac:dyDescent="0.25">
      <c r="C8274" s="56"/>
      <c r="D8274" s="56"/>
      <c r="E8274" s="56"/>
      <c r="F8274" s="56"/>
      <c r="G8274" s="56"/>
      <c r="H8274" s="56"/>
      <c r="I8274" s="85"/>
      <c r="J8274" s="85"/>
    </row>
    <row r="8275" spans="3:10" ht="25.5" customHeight="1" x14ac:dyDescent="0.25">
      <c r="C8275" s="56"/>
      <c r="D8275" s="56"/>
      <c r="E8275" s="56"/>
      <c r="F8275" s="56"/>
      <c r="G8275" s="56"/>
      <c r="H8275" s="56"/>
      <c r="I8275" s="85"/>
      <c r="J8275" s="85"/>
    </row>
    <row r="8276" spans="3:10" ht="25.5" customHeight="1" x14ac:dyDescent="0.25">
      <c r="C8276" s="56"/>
      <c r="D8276" s="56"/>
      <c r="E8276" s="56"/>
      <c r="F8276" s="56"/>
      <c r="G8276" s="56"/>
      <c r="H8276" s="56"/>
      <c r="I8276" s="85"/>
      <c r="J8276" s="85"/>
    </row>
    <row r="8277" spans="3:10" ht="25.5" customHeight="1" x14ac:dyDescent="0.25">
      <c r="C8277" s="56"/>
      <c r="D8277" s="56"/>
      <c r="E8277" s="56"/>
      <c r="F8277" s="56"/>
      <c r="G8277" s="56"/>
      <c r="H8277" s="56"/>
      <c r="I8277" s="85"/>
      <c r="J8277" s="85"/>
    </row>
    <row r="8278" spans="3:10" ht="25.5" customHeight="1" x14ac:dyDescent="0.25">
      <c r="C8278" s="56"/>
      <c r="D8278" s="56"/>
      <c r="E8278" s="56"/>
      <c r="F8278" s="56"/>
      <c r="G8278" s="56"/>
      <c r="H8278" s="56"/>
      <c r="I8278" s="85"/>
      <c r="J8278" s="85"/>
    </row>
    <row r="8279" spans="3:10" ht="25.5" customHeight="1" x14ac:dyDescent="0.25">
      <c r="C8279" s="56"/>
      <c r="D8279" s="56"/>
      <c r="E8279" s="56"/>
      <c r="F8279" s="56"/>
      <c r="G8279" s="56"/>
      <c r="H8279" s="56"/>
      <c r="I8279" s="85"/>
      <c r="J8279" s="85"/>
    </row>
    <row r="8280" spans="3:10" ht="25.5" customHeight="1" x14ac:dyDescent="0.25">
      <c r="C8280" s="56"/>
      <c r="D8280" s="56"/>
      <c r="E8280" s="56"/>
      <c r="F8280" s="56"/>
      <c r="G8280" s="56"/>
      <c r="H8280" s="56"/>
      <c r="I8280" s="85"/>
      <c r="J8280" s="85"/>
    </row>
    <row r="8281" spans="3:10" ht="25.5" customHeight="1" x14ac:dyDescent="0.25">
      <c r="C8281" s="56"/>
      <c r="D8281" s="56"/>
      <c r="E8281" s="56"/>
      <c r="F8281" s="56"/>
      <c r="G8281" s="56"/>
      <c r="H8281" s="56"/>
      <c r="I8281" s="85"/>
      <c r="J8281" s="85"/>
    </row>
    <row r="8282" spans="3:10" ht="25.5" customHeight="1" x14ac:dyDescent="0.25">
      <c r="C8282" s="56"/>
      <c r="D8282" s="56"/>
      <c r="E8282" s="56"/>
      <c r="F8282" s="56"/>
      <c r="G8282" s="56"/>
      <c r="H8282" s="56"/>
      <c r="I8282" s="85"/>
      <c r="J8282" s="85"/>
    </row>
    <row r="8283" spans="3:10" ht="25.5" customHeight="1" x14ac:dyDescent="0.25">
      <c r="C8283" s="56"/>
      <c r="D8283" s="56"/>
      <c r="E8283" s="56"/>
      <c r="F8283" s="56"/>
      <c r="G8283" s="56"/>
      <c r="H8283" s="56"/>
      <c r="I8283" s="85"/>
      <c r="J8283" s="85"/>
    </row>
    <row r="8284" spans="3:10" ht="25.5" customHeight="1" x14ac:dyDescent="0.25">
      <c r="C8284" s="56"/>
      <c r="D8284" s="56"/>
      <c r="E8284" s="56"/>
      <c r="F8284" s="56"/>
      <c r="G8284" s="56"/>
      <c r="H8284" s="56"/>
      <c r="I8284" s="85"/>
      <c r="J8284" s="85"/>
    </row>
    <row r="8285" spans="3:10" ht="25.5" customHeight="1" x14ac:dyDescent="0.25">
      <c r="C8285" s="56"/>
      <c r="D8285" s="56"/>
      <c r="E8285" s="56"/>
      <c r="F8285" s="56"/>
      <c r="G8285" s="56"/>
      <c r="H8285" s="56"/>
      <c r="I8285" s="85"/>
      <c r="J8285" s="85"/>
    </row>
    <row r="8286" spans="3:10" ht="25.5" customHeight="1" x14ac:dyDescent="0.25">
      <c r="C8286" s="56"/>
      <c r="D8286" s="56"/>
      <c r="E8286" s="56"/>
      <c r="F8286" s="56"/>
      <c r="G8286" s="56"/>
      <c r="H8286" s="56"/>
      <c r="I8286" s="85"/>
      <c r="J8286" s="85"/>
    </row>
    <row r="8287" spans="3:10" ht="25.5" customHeight="1" x14ac:dyDescent="0.25">
      <c r="C8287" s="56"/>
      <c r="D8287" s="56"/>
      <c r="E8287" s="56"/>
      <c r="F8287" s="56"/>
      <c r="G8287" s="56"/>
      <c r="H8287" s="56"/>
      <c r="I8287" s="85"/>
      <c r="J8287" s="85"/>
    </row>
    <row r="8288" spans="3:10" ht="25.5" customHeight="1" x14ac:dyDescent="0.25">
      <c r="C8288" s="56"/>
      <c r="D8288" s="56"/>
      <c r="E8288" s="56"/>
      <c r="F8288" s="56"/>
      <c r="G8288" s="56"/>
      <c r="H8288" s="56"/>
      <c r="I8288" s="85"/>
      <c r="J8288" s="85"/>
    </row>
    <row r="8289" spans="3:10" ht="25.5" customHeight="1" x14ac:dyDescent="0.25">
      <c r="C8289" s="56"/>
      <c r="D8289" s="56"/>
      <c r="E8289" s="56"/>
      <c r="F8289" s="56"/>
      <c r="G8289" s="56"/>
      <c r="H8289" s="56"/>
      <c r="I8289" s="85"/>
      <c r="J8289" s="85"/>
    </row>
    <row r="8290" spans="3:10" ht="25.5" customHeight="1" x14ac:dyDescent="0.25">
      <c r="C8290" s="56"/>
      <c r="D8290" s="56"/>
      <c r="E8290" s="56"/>
      <c r="F8290" s="56"/>
      <c r="G8290" s="56"/>
      <c r="H8290" s="56"/>
      <c r="I8290" s="85"/>
      <c r="J8290" s="85"/>
    </row>
    <row r="8291" spans="3:10" ht="25.5" customHeight="1" x14ac:dyDescent="0.25">
      <c r="C8291" s="56"/>
      <c r="D8291" s="56"/>
      <c r="E8291" s="56"/>
      <c r="F8291" s="56"/>
      <c r="G8291" s="56"/>
      <c r="H8291" s="56"/>
      <c r="I8291" s="85"/>
      <c r="J8291" s="85"/>
    </row>
    <row r="8292" spans="3:10" ht="25.5" customHeight="1" x14ac:dyDescent="0.25">
      <c r="C8292" s="56"/>
      <c r="D8292" s="56"/>
      <c r="E8292" s="56"/>
      <c r="F8292" s="56"/>
      <c r="G8292" s="56"/>
      <c r="H8292" s="56"/>
      <c r="I8292" s="85"/>
      <c r="J8292" s="85"/>
    </row>
    <row r="8293" spans="3:10" ht="25.5" customHeight="1" x14ac:dyDescent="0.25">
      <c r="C8293" s="56"/>
      <c r="D8293" s="56"/>
      <c r="E8293" s="56"/>
      <c r="F8293" s="56"/>
      <c r="G8293" s="56"/>
      <c r="H8293" s="56"/>
      <c r="I8293" s="85"/>
      <c r="J8293" s="85"/>
    </row>
    <row r="8294" spans="3:10" ht="25.5" customHeight="1" x14ac:dyDescent="0.25">
      <c r="C8294" s="56"/>
      <c r="D8294" s="56"/>
      <c r="E8294" s="56"/>
      <c r="F8294" s="56"/>
      <c r="G8294" s="56"/>
      <c r="H8294" s="56"/>
      <c r="I8294" s="85"/>
      <c r="J8294" s="85"/>
    </row>
    <row r="8295" spans="3:10" ht="25.5" customHeight="1" x14ac:dyDescent="0.25">
      <c r="C8295" s="56"/>
      <c r="D8295" s="56"/>
      <c r="E8295" s="56"/>
      <c r="F8295" s="56"/>
      <c r="G8295" s="56"/>
      <c r="H8295" s="56"/>
      <c r="I8295" s="85"/>
      <c r="J8295" s="85"/>
    </row>
    <row r="8296" spans="3:10" ht="25.5" customHeight="1" x14ac:dyDescent="0.25">
      <c r="C8296" s="56"/>
      <c r="D8296" s="56"/>
      <c r="E8296" s="56"/>
      <c r="F8296" s="56"/>
      <c r="G8296" s="56"/>
      <c r="H8296" s="56"/>
      <c r="I8296" s="85"/>
      <c r="J8296" s="85"/>
    </row>
    <row r="8297" spans="3:10" ht="25.5" customHeight="1" x14ac:dyDescent="0.25">
      <c r="C8297" s="56"/>
      <c r="D8297" s="56"/>
      <c r="E8297" s="56"/>
      <c r="F8297" s="56"/>
      <c r="G8297" s="56"/>
      <c r="H8297" s="56"/>
      <c r="I8297" s="85"/>
      <c r="J8297" s="85"/>
    </row>
    <row r="8298" spans="3:10" ht="25.5" customHeight="1" x14ac:dyDescent="0.25">
      <c r="C8298" s="56"/>
      <c r="D8298" s="56"/>
      <c r="E8298" s="56"/>
      <c r="F8298" s="56"/>
      <c r="G8298" s="56"/>
      <c r="H8298" s="56"/>
      <c r="I8298" s="85"/>
      <c r="J8298" s="85"/>
    </row>
    <row r="8299" spans="3:10" ht="25.5" customHeight="1" x14ac:dyDescent="0.25">
      <c r="C8299" s="56"/>
      <c r="D8299" s="56"/>
      <c r="E8299" s="56"/>
      <c r="F8299" s="56"/>
      <c r="G8299" s="56"/>
      <c r="H8299" s="56"/>
      <c r="I8299" s="85"/>
      <c r="J8299" s="85"/>
    </row>
    <row r="8300" spans="3:10" ht="25.5" customHeight="1" x14ac:dyDescent="0.25">
      <c r="C8300" s="56"/>
      <c r="D8300" s="56"/>
      <c r="E8300" s="56"/>
      <c r="F8300" s="56"/>
      <c r="G8300" s="56"/>
      <c r="H8300" s="56"/>
      <c r="I8300" s="85"/>
      <c r="J8300" s="85"/>
    </row>
    <row r="8301" spans="3:10" ht="25.5" customHeight="1" x14ac:dyDescent="0.25">
      <c r="C8301" s="56"/>
      <c r="D8301" s="56"/>
      <c r="E8301" s="56"/>
      <c r="F8301" s="56"/>
      <c r="G8301" s="56"/>
      <c r="H8301" s="56"/>
      <c r="I8301" s="85"/>
      <c r="J8301" s="85"/>
    </row>
    <row r="8302" spans="3:10" ht="25.5" customHeight="1" x14ac:dyDescent="0.25">
      <c r="C8302" s="56"/>
      <c r="D8302" s="56"/>
      <c r="E8302" s="56"/>
      <c r="F8302" s="56"/>
      <c r="G8302" s="56"/>
      <c r="H8302" s="56"/>
      <c r="I8302" s="85"/>
      <c r="J8302" s="85"/>
    </row>
    <row r="8303" spans="3:10" ht="25.5" customHeight="1" x14ac:dyDescent="0.25">
      <c r="C8303" s="56"/>
      <c r="D8303" s="56"/>
      <c r="E8303" s="56"/>
      <c r="F8303" s="56"/>
      <c r="G8303" s="56"/>
      <c r="H8303" s="56"/>
      <c r="I8303" s="85"/>
      <c r="J8303" s="85"/>
    </row>
    <row r="8304" spans="3:10" ht="25.5" customHeight="1" x14ac:dyDescent="0.25">
      <c r="C8304" s="56"/>
      <c r="D8304" s="56"/>
      <c r="E8304" s="56"/>
      <c r="F8304" s="56"/>
      <c r="G8304" s="56"/>
      <c r="H8304" s="56"/>
      <c r="I8304" s="85"/>
      <c r="J8304" s="85"/>
    </row>
    <row r="8305" spans="3:10" ht="25.5" customHeight="1" x14ac:dyDescent="0.25">
      <c r="C8305" s="56"/>
      <c r="D8305" s="56"/>
      <c r="E8305" s="56"/>
      <c r="F8305" s="56"/>
      <c r="G8305" s="56"/>
      <c r="H8305" s="56"/>
      <c r="I8305" s="85"/>
      <c r="J8305" s="85"/>
    </row>
    <row r="8306" spans="3:10" ht="25.5" customHeight="1" x14ac:dyDescent="0.25">
      <c r="C8306" s="56"/>
      <c r="D8306" s="56"/>
      <c r="E8306" s="56"/>
      <c r="F8306" s="56"/>
      <c r="G8306" s="56"/>
      <c r="H8306" s="56"/>
      <c r="I8306" s="85"/>
      <c r="J8306" s="85"/>
    </row>
    <row r="8307" spans="3:10" ht="25.5" customHeight="1" x14ac:dyDescent="0.25">
      <c r="C8307" s="56"/>
      <c r="D8307" s="56"/>
      <c r="E8307" s="56"/>
      <c r="F8307" s="56"/>
      <c r="G8307" s="56"/>
      <c r="H8307" s="56"/>
      <c r="I8307" s="85"/>
      <c r="J8307" s="85"/>
    </row>
    <row r="8308" spans="3:10" ht="25.5" customHeight="1" x14ac:dyDescent="0.25">
      <c r="C8308" s="56"/>
      <c r="D8308" s="56"/>
      <c r="E8308" s="56"/>
      <c r="F8308" s="56"/>
      <c r="G8308" s="56"/>
      <c r="H8308" s="56"/>
      <c r="I8308" s="85"/>
      <c r="J8308" s="85"/>
    </row>
    <row r="8309" spans="3:10" ht="25.5" customHeight="1" x14ac:dyDescent="0.25">
      <c r="C8309" s="56"/>
      <c r="D8309" s="56"/>
      <c r="E8309" s="56"/>
      <c r="F8309" s="56"/>
      <c r="G8309" s="56"/>
      <c r="H8309" s="56"/>
      <c r="I8309" s="85"/>
      <c r="J8309" s="85"/>
    </row>
    <row r="8310" spans="3:10" ht="25.5" customHeight="1" x14ac:dyDescent="0.25">
      <c r="C8310" s="56"/>
      <c r="D8310" s="56"/>
      <c r="E8310" s="56"/>
      <c r="F8310" s="56"/>
      <c r="G8310" s="56"/>
      <c r="H8310" s="56"/>
      <c r="I8310" s="85"/>
      <c r="J8310" s="85"/>
    </row>
    <row r="8311" spans="3:10" ht="25.5" customHeight="1" x14ac:dyDescent="0.25">
      <c r="C8311" s="56"/>
      <c r="D8311" s="56"/>
      <c r="E8311" s="56"/>
      <c r="F8311" s="56"/>
      <c r="G8311" s="56"/>
      <c r="H8311" s="56"/>
      <c r="I8311" s="85"/>
      <c r="J8311" s="85"/>
    </row>
    <row r="8312" spans="3:10" ht="25.5" customHeight="1" x14ac:dyDescent="0.25">
      <c r="C8312" s="56"/>
      <c r="D8312" s="56"/>
      <c r="E8312" s="56"/>
      <c r="F8312" s="56"/>
      <c r="G8312" s="56"/>
      <c r="H8312" s="56"/>
      <c r="I8312" s="85"/>
      <c r="J8312" s="85"/>
    </row>
    <row r="8313" spans="3:10" ht="25.5" customHeight="1" x14ac:dyDescent="0.25">
      <c r="C8313" s="56"/>
      <c r="D8313" s="56"/>
      <c r="E8313" s="56"/>
      <c r="F8313" s="56"/>
      <c r="G8313" s="56"/>
      <c r="H8313" s="56"/>
      <c r="I8313" s="85"/>
      <c r="J8313" s="85"/>
    </row>
    <row r="8314" spans="3:10" ht="25.5" customHeight="1" x14ac:dyDescent="0.25">
      <c r="C8314" s="56"/>
      <c r="D8314" s="56"/>
      <c r="E8314" s="56"/>
      <c r="F8314" s="56"/>
      <c r="G8314" s="56"/>
      <c r="H8314" s="56"/>
      <c r="I8314" s="85"/>
      <c r="J8314" s="85"/>
    </row>
    <row r="8315" spans="3:10" ht="25.5" customHeight="1" x14ac:dyDescent="0.25">
      <c r="C8315" s="56"/>
      <c r="D8315" s="56"/>
      <c r="E8315" s="56"/>
      <c r="F8315" s="56"/>
      <c r="G8315" s="56"/>
      <c r="H8315" s="56"/>
      <c r="I8315" s="85"/>
      <c r="J8315" s="85"/>
    </row>
    <row r="8316" spans="3:10" ht="25.5" customHeight="1" x14ac:dyDescent="0.25">
      <c r="C8316" s="56"/>
      <c r="D8316" s="56"/>
      <c r="E8316" s="56"/>
      <c r="F8316" s="56"/>
      <c r="G8316" s="56"/>
      <c r="H8316" s="56"/>
      <c r="I8316" s="85"/>
      <c r="J8316" s="85"/>
    </row>
    <row r="8317" spans="3:10" ht="25.5" customHeight="1" x14ac:dyDescent="0.25">
      <c r="C8317" s="56"/>
      <c r="D8317" s="56"/>
      <c r="E8317" s="56"/>
      <c r="F8317" s="56"/>
      <c r="G8317" s="56"/>
      <c r="H8317" s="56"/>
      <c r="I8317" s="85"/>
      <c r="J8317" s="85"/>
    </row>
    <row r="8318" spans="3:10" ht="25.5" customHeight="1" x14ac:dyDescent="0.25">
      <c r="C8318" s="56"/>
      <c r="D8318" s="56"/>
      <c r="E8318" s="56"/>
      <c r="F8318" s="56"/>
      <c r="G8318" s="56"/>
      <c r="H8318" s="56"/>
      <c r="I8318" s="85"/>
      <c r="J8318" s="85"/>
    </row>
    <row r="8319" spans="3:10" ht="25.5" customHeight="1" x14ac:dyDescent="0.25">
      <c r="C8319" s="56"/>
      <c r="D8319" s="56"/>
      <c r="E8319" s="56"/>
      <c r="F8319" s="56"/>
      <c r="G8319" s="56"/>
      <c r="H8319" s="56"/>
      <c r="I8319" s="85"/>
      <c r="J8319" s="85"/>
    </row>
    <row r="8320" spans="3:10" ht="25.5" customHeight="1" x14ac:dyDescent="0.25">
      <c r="C8320" s="56"/>
      <c r="D8320" s="56"/>
      <c r="E8320" s="56"/>
      <c r="F8320" s="56"/>
      <c r="G8320" s="56"/>
      <c r="H8320" s="56"/>
      <c r="I8320" s="85"/>
      <c r="J8320" s="85"/>
    </row>
    <row r="8321" spans="3:10" ht="25.5" customHeight="1" x14ac:dyDescent="0.25">
      <c r="C8321" s="56"/>
      <c r="D8321" s="56"/>
      <c r="E8321" s="56"/>
      <c r="F8321" s="56"/>
      <c r="G8321" s="56"/>
      <c r="H8321" s="56"/>
      <c r="I8321" s="85"/>
      <c r="J8321" s="85"/>
    </row>
    <row r="8322" spans="3:10" ht="25.5" customHeight="1" x14ac:dyDescent="0.25">
      <c r="C8322" s="56"/>
      <c r="D8322" s="56"/>
      <c r="E8322" s="56"/>
      <c r="F8322" s="56"/>
      <c r="G8322" s="56"/>
      <c r="H8322" s="56"/>
      <c r="I8322" s="85"/>
      <c r="J8322" s="85"/>
    </row>
    <row r="8323" spans="3:10" ht="25.5" customHeight="1" x14ac:dyDescent="0.25">
      <c r="C8323" s="56"/>
      <c r="D8323" s="56"/>
      <c r="E8323" s="56"/>
      <c r="F8323" s="56"/>
      <c r="G8323" s="56"/>
      <c r="H8323" s="56"/>
      <c r="I8323" s="85"/>
      <c r="J8323" s="85"/>
    </row>
    <row r="8324" spans="3:10" ht="25.5" customHeight="1" x14ac:dyDescent="0.25">
      <c r="C8324" s="56"/>
      <c r="D8324" s="56"/>
      <c r="E8324" s="56"/>
      <c r="F8324" s="56"/>
      <c r="G8324" s="56"/>
      <c r="H8324" s="56"/>
      <c r="I8324" s="85"/>
      <c r="J8324" s="85"/>
    </row>
    <row r="8325" spans="3:10" ht="25.5" customHeight="1" x14ac:dyDescent="0.25">
      <c r="C8325" s="56"/>
      <c r="D8325" s="56"/>
      <c r="E8325" s="56"/>
      <c r="F8325" s="56"/>
      <c r="G8325" s="56"/>
      <c r="H8325" s="56"/>
      <c r="I8325" s="85"/>
      <c r="J8325" s="85"/>
    </row>
    <row r="8326" spans="3:10" ht="25.5" customHeight="1" x14ac:dyDescent="0.25">
      <c r="C8326" s="56"/>
      <c r="D8326" s="56"/>
      <c r="E8326" s="56"/>
      <c r="F8326" s="56"/>
      <c r="G8326" s="56"/>
      <c r="H8326" s="56"/>
      <c r="I8326" s="85"/>
      <c r="J8326" s="85"/>
    </row>
    <row r="8327" spans="3:10" ht="25.5" customHeight="1" x14ac:dyDescent="0.25">
      <c r="C8327" s="56"/>
      <c r="D8327" s="56"/>
      <c r="E8327" s="56"/>
      <c r="F8327" s="56"/>
      <c r="G8327" s="56"/>
      <c r="H8327" s="56"/>
      <c r="I8327" s="85"/>
      <c r="J8327" s="85"/>
    </row>
    <row r="8328" spans="3:10" ht="25.5" customHeight="1" x14ac:dyDescent="0.25">
      <c r="C8328" s="56"/>
      <c r="D8328" s="56"/>
      <c r="E8328" s="56"/>
      <c r="F8328" s="56"/>
      <c r="G8328" s="56"/>
      <c r="H8328" s="56"/>
      <c r="I8328" s="85"/>
      <c r="J8328" s="85"/>
    </row>
    <row r="8329" spans="3:10" ht="25.5" customHeight="1" x14ac:dyDescent="0.25">
      <c r="C8329" s="56"/>
      <c r="D8329" s="56"/>
      <c r="E8329" s="56"/>
      <c r="F8329" s="56"/>
      <c r="G8329" s="56"/>
      <c r="H8329" s="56"/>
      <c r="I8329" s="85"/>
      <c r="J8329" s="85"/>
    </row>
    <row r="8330" spans="3:10" ht="25.5" customHeight="1" x14ac:dyDescent="0.25">
      <c r="C8330" s="56"/>
      <c r="D8330" s="56"/>
      <c r="E8330" s="56"/>
      <c r="F8330" s="56"/>
      <c r="G8330" s="56"/>
      <c r="H8330" s="56"/>
      <c r="I8330" s="85"/>
      <c r="J8330" s="85"/>
    </row>
    <row r="8331" spans="3:10" ht="25.5" customHeight="1" x14ac:dyDescent="0.25">
      <c r="C8331" s="56"/>
      <c r="D8331" s="56"/>
      <c r="E8331" s="56"/>
      <c r="F8331" s="56"/>
      <c r="G8331" s="56"/>
      <c r="H8331" s="56"/>
      <c r="I8331" s="85"/>
      <c r="J8331" s="85"/>
    </row>
    <row r="8332" spans="3:10" ht="25.5" customHeight="1" x14ac:dyDescent="0.25">
      <c r="C8332" s="56"/>
      <c r="D8332" s="56"/>
      <c r="E8332" s="56"/>
      <c r="F8332" s="56"/>
      <c r="G8332" s="56"/>
      <c r="H8332" s="56"/>
      <c r="I8332" s="85"/>
      <c r="J8332" s="85"/>
    </row>
    <row r="8333" spans="3:10" ht="25.5" customHeight="1" x14ac:dyDescent="0.25">
      <c r="C8333" s="56"/>
      <c r="D8333" s="56"/>
      <c r="E8333" s="56"/>
      <c r="F8333" s="56"/>
      <c r="G8333" s="56"/>
      <c r="H8333" s="56"/>
      <c r="I8333" s="85"/>
      <c r="J8333" s="85"/>
    </row>
    <row r="8334" spans="3:10" ht="25.5" customHeight="1" x14ac:dyDescent="0.25">
      <c r="C8334" s="56"/>
      <c r="D8334" s="56"/>
      <c r="E8334" s="56"/>
      <c r="F8334" s="56"/>
      <c r="G8334" s="56"/>
      <c r="H8334" s="56"/>
      <c r="I8334" s="85"/>
      <c r="J8334" s="85"/>
    </row>
    <row r="8335" spans="3:10" ht="25.5" customHeight="1" x14ac:dyDescent="0.25">
      <c r="C8335" s="56"/>
      <c r="D8335" s="56"/>
      <c r="E8335" s="56"/>
      <c r="F8335" s="56"/>
      <c r="G8335" s="56"/>
      <c r="H8335" s="56"/>
      <c r="I8335" s="85"/>
      <c r="J8335" s="85"/>
    </row>
    <row r="8336" spans="3:10" ht="25.5" customHeight="1" x14ac:dyDescent="0.25">
      <c r="C8336" s="56"/>
      <c r="D8336" s="56"/>
      <c r="E8336" s="56"/>
      <c r="F8336" s="56"/>
      <c r="G8336" s="56"/>
      <c r="H8336" s="56"/>
      <c r="I8336" s="85"/>
      <c r="J8336" s="85"/>
    </row>
    <row r="8337" spans="3:10" ht="25.5" customHeight="1" x14ac:dyDescent="0.25">
      <c r="C8337" s="56"/>
      <c r="D8337" s="56"/>
      <c r="E8337" s="56"/>
      <c r="F8337" s="56"/>
      <c r="G8337" s="56"/>
      <c r="H8337" s="56"/>
      <c r="I8337" s="85"/>
      <c r="J8337" s="85"/>
    </row>
    <row r="8338" spans="3:10" ht="25.5" customHeight="1" x14ac:dyDescent="0.25">
      <c r="C8338" s="56"/>
      <c r="D8338" s="56"/>
      <c r="E8338" s="56"/>
      <c r="F8338" s="56"/>
      <c r="G8338" s="56"/>
      <c r="H8338" s="56"/>
      <c r="I8338" s="85"/>
      <c r="J8338" s="85"/>
    </row>
    <row r="8339" spans="3:10" ht="25.5" customHeight="1" x14ac:dyDescent="0.25">
      <c r="C8339" s="56"/>
      <c r="D8339" s="56"/>
      <c r="E8339" s="56"/>
      <c r="F8339" s="56"/>
      <c r="G8339" s="56"/>
      <c r="H8339" s="56"/>
      <c r="I8339" s="85"/>
      <c r="J8339" s="85"/>
    </row>
    <row r="8340" spans="3:10" ht="25.5" customHeight="1" x14ac:dyDescent="0.25">
      <c r="C8340" s="56"/>
      <c r="D8340" s="56"/>
      <c r="E8340" s="56"/>
      <c r="F8340" s="56"/>
      <c r="G8340" s="56"/>
      <c r="H8340" s="56"/>
      <c r="I8340" s="85"/>
      <c r="J8340" s="85"/>
    </row>
    <row r="8341" spans="3:10" ht="25.5" customHeight="1" x14ac:dyDescent="0.25">
      <c r="C8341" s="56"/>
      <c r="D8341" s="56"/>
      <c r="E8341" s="56"/>
      <c r="F8341" s="56"/>
      <c r="G8341" s="56"/>
      <c r="H8341" s="56"/>
      <c r="I8341" s="85"/>
      <c r="J8341" s="85"/>
    </row>
    <row r="8342" spans="3:10" ht="25.5" customHeight="1" x14ac:dyDescent="0.25">
      <c r="C8342" s="56"/>
      <c r="D8342" s="56"/>
      <c r="E8342" s="56"/>
      <c r="F8342" s="56"/>
      <c r="G8342" s="56"/>
      <c r="H8342" s="56"/>
      <c r="I8342" s="85"/>
      <c r="J8342" s="85"/>
    </row>
    <row r="8343" spans="3:10" ht="25.5" customHeight="1" x14ac:dyDescent="0.25">
      <c r="C8343" s="56"/>
      <c r="D8343" s="56"/>
      <c r="E8343" s="56"/>
      <c r="F8343" s="56"/>
      <c r="G8343" s="56"/>
      <c r="H8343" s="56"/>
      <c r="I8343" s="85"/>
      <c r="J8343" s="85"/>
    </row>
    <row r="8344" spans="3:10" ht="25.5" customHeight="1" x14ac:dyDescent="0.25">
      <c r="C8344" s="56"/>
      <c r="D8344" s="56"/>
      <c r="E8344" s="56"/>
      <c r="F8344" s="56"/>
      <c r="G8344" s="56"/>
      <c r="H8344" s="56"/>
      <c r="I8344" s="85"/>
      <c r="J8344" s="85"/>
    </row>
    <row r="8345" spans="3:10" ht="25.5" customHeight="1" x14ac:dyDescent="0.25">
      <c r="C8345" s="56"/>
      <c r="D8345" s="56"/>
      <c r="E8345" s="56"/>
      <c r="F8345" s="56"/>
      <c r="G8345" s="56"/>
      <c r="H8345" s="56"/>
      <c r="I8345" s="85"/>
      <c r="J8345" s="85"/>
    </row>
    <row r="8346" spans="3:10" ht="25.5" customHeight="1" x14ac:dyDescent="0.25">
      <c r="C8346" s="56"/>
      <c r="D8346" s="56"/>
      <c r="E8346" s="56"/>
      <c r="F8346" s="56"/>
      <c r="G8346" s="56"/>
      <c r="H8346" s="56"/>
      <c r="I8346" s="85"/>
      <c r="J8346" s="85"/>
    </row>
    <row r="8347" spans="3:10" ht="25.5" customHeight="1" x14ac:dyDescent="0.25">
      <c r="C8347" s="56"/>
      <c r="D8347" s="56"/>
      <c r="E8347" s="56"/>
      <c r="F8347" s="56"/>
      <c r="G8347" s="56"/>
      <c r="H8347" s="56"/>
      <c r="I8347" s="85"/>
      <c r="J8347" s="85"/>
    </row>
    <row r="8348" spans="3:10" ht="25.5" customHeight="1" x14ac:dyDescent="0.25">
      <c r="C8348" s="56"/>
      <c r="D8348" s="56"/>
      <c r="E8348" s="56"/>
      <c r="F8348" s="56"/>
      <c r="G8348" s="56"/>
      <c r="H8348" s="56"/>
      <c r="I8348" s="85"/>
      <c r="J8348" s="85"/>
    </row>
    <row r="8349" spans="3:10" ht="25.5" customHeight="1" x14ac:dyDescent="0.25">
      <c r="C8349" s="56"/>
      <c r="D8349" s="56"/>
      <c r="E8349" s="56"/>
      <c r="F8349" s="56"/>
      <c r="G8349" s="56"/>
      <c r="H8349" s="56"/>
      <c r="I8349" s="85"/>
      <c r="J8349" s="85"/>
    </row>
    <row r="8350" spans="3:10" ht="25.5" customHeight="1" x14ac:dyDescent="0.25">
      <c r="C8350" s="56"/>
      <c r="D8350" s="56"/>
      <c r="E8350" s="56"/>
      <c r="F8350" s="56"/>
      <c r="G8350" s="56"/>
      <c r="H8350" s="56"/>
      <c r="I8350" s="85"/>
      <c r="J8350" s="85"/>
    </row>
    <row r="8351" spans="3:10" ht="25.5" customHeight="1" x14ac:dyDescent="0.25">
      <c r="C8351" s="56"/>
      <c r="D8351" s="56"/>
      <c r="E8351" s="56"/>
      <c r="F8351" s="56"/>
      <c r="G8351" s="56"/>
      <c r="H8351" s="56"/>
      <c r="I8351" s="85"/>
      <c r="J8351" s="85"/>
    </row>
    <row r="8352" spans="3:10" ht="25.5" customHeight="1" x14ac:dyDescent="0.25">
      <c r="C8352" s="56"/>
      <c r="D8352" s="56"/>
      <c r="E8352" s="56"/>
      <c r="F8352" s="56"/>
      <c r="G8352" s="56"/>
      <c r="H8352" s="56"/>
      <c r="I8352" s="85"/>
      <c r="J8352" s="85"/>
    </row>
    <row r="8353" spans="3:10" ht="25.5" customHeight="1" x14ac:dyDescent="0.25">
      <c r="C8353" s="56"/>
      <c r="D8353" s="56"/>
      <c r="E8353" s="56"/>
      <c r="F8353" s="56"/>
      <c r="G8353" s="56"/>
      <c r="H8353" s="56"/>
      <c r="I8353" s="85"/>
      <c r="J8353" s="85"/>
    </row>
    <row r="8354" spans="3:10" ht="25.5" customHeight="1" x14ac:dyDescent="0.25">
      <c r="C8354" s="56"/>
      <c r="D8354" s="56"/>
      <c r="E8354" s="56"/>
      <c r="F8354" s="56"/>
      <c r="G8354" s="56"/>
      <c r="H8354" s="56"/>
      <c r="I8354" s="85"/>
      <c r="J8354" s="85"/>
    </row>
    <row r="8355" spans="3:10" ht="25.5" customHeight="1" x14ac:dyDescent="0.25">
      <c r="C8355" s="56"/>
      <c r="D8355" s="56"/>
      <c r="E8355" s="56"/>
      <c r="F8355" s="56"/>
      <c r="G8355" s="56"/>
      <c r="H8355" s="56"/>
      <c r="I8355" s="85"/>
      <c r="J8355" s="85"/>
    </row>
    <row r="8356" spans="3:10" ht="25.5" customHeight="1" x14ac:dyDescent="0.25">
      <c r="C8356" s="56"/>
      <c r="D8356" s="56"/>
      <c r="E8356" s="56"/>
      <c r="F8356" s="56"/>
      <c r="G8356" s="56"/>
      <c r="H8356" s="56"/>
      <c r="I8356" s="85"/>
      <c r="J8356" s="85"/>
    </row>
    <row r="8357" spans="3:10" ht="25.5" customHeight="1" x14ac:dyDescent="0.25">
      <c r="C8357" s="56"/>
      <c r="D8357" s="56"/>
      <c r="E8357" s="56"/>
      <c r="F8357" s="56"/>
      <c r="G8357" s="56"/>
      <c r="H8357" s="56"/>
      <c r="I8357" s="85"/>
      <c r="J8357" s="85"/>
    </row>
    <row r="8358" spans="3:10" ht="25.5" customHeight="1" x14ac:dyDescent="0.25">
      <c r="C8358" s="56"/>
      <c r="D8358" s="56"/>
      <c r="E8358" s="56"/>
      <c r="F8358" s="56"/>
      <c r="G8358" s="56"/>
      <c r="H8358" s="56"/>
      <c r="I8358" s="85"/>
      <c r="J8358" s="85"/>
    </row>
    <row r="8359" spans="3:10" ht="25.5" customHeight="1" x14ac:dyDescent="0.25">
      <c r="C8359" s="56"/>
      <c r="D8359" s="56"/>
      <c r="E8359" s="56"/>
      <c r="F8359" s="56"/>
      <c r="G8359" s="56"/>
      <c r="H8359" s="56"/>
      <c r="I8359" s="85"/>
      <c r="J8359" s="85"/>
    </row>
    <row r="8360" spans="3:10" ht="25.5" customHeight="1" x14ac:dyDescent="0.25">
      <c r="C8360" s="56"/>
      <c r="D8360" s="56"/>
      <c r="E8360" s="56"/>
      <c r="F8360" s="56"/>
      <c r="G8360" s="56"/>
      <c r="H8360" s="56"/>
      <c r="I8360" s="85"/>
      <c r="J8360" s="85"/>
    </row>
    <row r="8361" spans="3:10" ht="25.5" customHeight="1" x14ac:dyDescent="0.25">
      <c r="C8361" s="56"/>
      <c r="D8361" s="56"/>
      <c r="E8361" s="56"/>
      <c r="F8361" s="56"/>
      <c r="G8361" s="56"/>
      <c r="H8361" s="56"/>
      <c r="I8361" s="85"/>
      <c r="J8361" s="85"/>
    </row>
    <row r="8362" spans="3:10" ht="25.5" customHeight="1" x14ac:dyDescent="0.25">
      <c r="C8362" s="56"/>
      <c r="D8362" s="56"/>
      <c r="E8362" s="56"/>
      <c r="F8362" s="56"/>
      <c r="G8362" s="56"/>
      <c r="H8362" s="56"/>
      <c r="I8362" s="85"/>
      <c r="J8362" s="85"/>
    </row>
    <row r="8363" spans="3:10" ht="25.5" customHeight="1" x14ac:dyDescent="0.25">
      <c r="C8363" s="56"/>
      <c r="D8363" s="56"/>
      <c r="E8363" s="56"/>
      <c r="F8363" s="56"/>
      <c r="G8363" s="56"/>
      <c r="H8363" s="56"/>
      <c r="I8363" s="85"/>
      <c r="J8363" s="85"/>
    </row>
    <row r="8364" spans="3:10" ht="25.5" customHeight="1" x14ac:dyDescent="0.25">
      <c r="C8364" s="56"/>
      <c r="D8364" s="56"/>
      <c r="E8364" s="56"/>
      <c r="F8364" s="56"/>
      <c r="G8364" s="56"/>
      <c r="H8364" s="56"/>
      <c r="I8364" s="85"/>
      <c r="J8364" s="85"/>
    </row>
    <row r="8365" spans="3:10" ht="25.5" customHeight="1" x14ac:dyDescent="0.25">
      <c r="C8365" s="56"/>
      <c r="D8365" s="56"/>
      <c r="E8365" s="56"/>
      <c r="F8365" s="56"/>
      <c r="G8365" s="56"/>
      <c r="H8365" s="56"/>
      <c r="I8365" s="85"/>
      <c r="J8365" s="85"/>
    </row>
    <row r="8366" spans="3:10" ht="25.5" customHeight="1" x14ac:dyDescent="0.25">
      <c r="C8366" s="56"/>
      <c r="D8366" s="56"/>
      <c r="E8366" s="56"/>
      <c r="F8366" s="56"/>
      <c r="G8366" s="56"/>
      <c r="H8366" s="56"/>
      <c r="I8366" s="85"/>
      <c r="J8366" s="85"/>
    </row>
    <row r="8367" spans="3:10" ht="25.5" customHeight="1" x14ac:dyDescent="0.25">
      <c r="C8367" s="56"/>
      <c r="D8367" s="56"/>
      <c r="E8367" s="56"/>
      <c r="F8367" s="56"/>
      <c r="G8367" s="56"/>
      <c r="H8367" s="56"/>
      <c r="I8367" s="85"/>
      <c r="J8367" s="85"/>
    </row>
    <row r="8368" spans="3:10" ht="25.5" customHeight="1" x14ac:dyDescent="0.25">
      <c r="C8368" s="56"/>
      <c r="D8368" s="56"/>
      <c r="E8368" s="56"/>
      <c r="F8368" s="56"/>
      <c r="G8368" s="56"/>
      <c r="H8368" s="56"/>
      <c r="I8368" s="85"/>
      <c r="J8368" s="85"/>
    </row>
    <row r="8369" spans="3:10" ht="25.5" customHeight="1" x14ac:dyDescent="0.25">
      <c r="C8369" s="56"/>
      <c r="D8369" s="56"/>
      <c r="E8369" s="56"/>
      <c r="F8369" s="56"/>
      <c r="G8369" s="56"/>
      <c r="H8369" s="56"/>
      <c r="I8369" s="85"/>
      <c r="J8369" s="85"/>
    </row>
    <row r="8370" spans="3:10" ht="25.5" customHeight="1" x14ac:dyDescent="0.25">
      <c r="C8370" s="56"/>
      <c r="D8370" s="56"/>
      <c r="E8370" s="56"/>
      <c r="F8370" s="56"/>
      <c r="G8370" s="56"/>
      <c r="H8370" s="56"/>
      <c r="I8370" s="85"/>
      <c r="J8370" s="85"/>
    </row>
    <row r="8371" spans="3:10" ht="25.5" customHeight="1" x14ac:dyDescent="0.25">
      <c r="C8371" s="56"/>
      <c r="D8371" s="56"/>
      <c r="E8371" s="56"/>
      <c r="F8371" s="56"/>
      <c r="G8371" s="56"/>
      <c r="H8371" s="56"/>
      <c r="I8371" s="85"/>
      <c r="J8371" s="85"/>
    </row>
    <row r="8372" spans="3:10" ht="25.5" customHeight="1" x14ac:dyDescent="0.25">
      <c r="C8372" s="56"/>
      <c r="D8372" s="56"/>
      <c r="E8372" s="56"/>
      <c r="F8372" s="56"/>
      <c r="G8372" s="56"/>
      <c r="H8372" s="56"/>
      <c r="I8372" s="85"/>
      <c r="J8372" s="85"/>
    </row>
    <row r="8373" spans="3:10" ht="25.5" customHeight="1" x14ac:dyDescent="0.25">
      <c r="C8373" s="56"/>
      <c r="D8373" s="56"/>
      <c r="E8373" s="56"/>
      <c r="F8373" s="56"/>
      <c r="G8373" s="56"/>
      <c r="H8373" s="56"/>
      <c r="I8373" s="85"/>
      <c r="J8373" s="85"/>
    </row>
    <row r="8374" spans="3:10" ht="25.5" customHeight="1" x14ac:dyDescent="0.25">
      <c r="C8374" s="56"/>
      <c r="D8374" s="56"/>
      <c r="E8374" s="56"/>
      <c r="F8374" s="56"/>
      <c r="G8374" s="56"/>
      <c r="H8374" s="56"/>
      <c r="I8374" s="85"/>
      <c r="J8374" s="85"/>
    </row>
    <row r="8375" spans="3:10" ht="25.5" customHeight="1" x14ac:dyDescent="0.25">
      <c r="C8375" s="56"/>
      <c r="D8375" s="56"/>
      <c r="E8375" s="56"/>
      <c r="F8375" s="56"/>
      <c r="G8375" s="56"/>
      <c r="H8375" s="56"/>
      <c r="I8375" s="85"/>
      <c r="J8375" s="85"/>
    </row>
    <row r="8376" spans="3:10" ht="25.5" customHeight="1" x14ac:dyDescent="0.25">
      <c r="C8376" s="56"/>
      <c r="D8376" s="56"/>
      <c r="E8376" s="56"/>
      <c r="F8376" s="56"/>
      <c r="G8376" s="56"/>
      <c r="H8376" s="56"/>
      <c r="I8376" s="85"/>
      <c r="J8376" s="85"/>
    </row>
    <row r="8377" spans="3:10" ht="25.5" customHeight="1" x14ac:dyDescent="0.25">
      <c r="C8377" s="56"/>
      <c r="D8377" s="56"/>
      <c r="E8377" s="56"/>
      <c r="F8377" s="56"/>
      <c r="G8377" s="56"/>
      <c r="H8377" s="56"/>
      <c r="I8377" s="85"/>
      <c r="J8377" s="85"/>
    </row>
    <row r="8378" spans="3:10" ht="25.5" customHeight="1" x14ac:dyDescent="0.25">
      <c r="C8378" s="56"/>
      <c r="D8378" s="56"/>
      <c r="E8378" s="56"/>
      <c r="F8378" s="56"/>
      <c r="G8378" s="56"/>
      <c r="H8378" s="56"/>
      <c r="I8378" s="85"/>
      <c r="J8378" s="85"/>
    </row>
    <row r="8379" spans="3:10" ht="25.5" customHeight="1" x14ac:dyDescent="0.25">
      <c r="C8379" s="56"/>
      <c r="D8379" s="56"/>
      <c r="E8379" s="56"/>
      <c r="F8379" s="56"/>
      <c r="G8379" s="56"/>
      <c r="H8379" s="56"/>
      <c r="I8379" s="85"/>
      <c r="J8379" s="85"/>
    </row>
    <row r="8380" spans="3:10" ht="25.5" customHeight="1" x14ac:dyDescent="0.25">
      <c r="C8380" s="56"/>
      <c r="D8380" s="56"/>
      <c r="E8380" s="56"/>
      <c r="F8380" s="56"/>
      <c r="G8380" s="56"/>
      <c r="H8380" s="56"/>
      <c r="I8380" s="85"/>
      <c r="J8380" s="85"/>
    </row>
    <row r="8381" spans="3:10" ht="25.5" customHeight="1" x14ac:dyDescent="0.25">
      <c r="C8381" s="56"/>
      <c r="D8381" s="56"/>
      <c r="E8381" s="56"/>
      <c r="F8381" s="56"/>
      <c r="G8381" s="56"/>
      <c r="H8381" s="56"/>
      <c r="I8381" s="85"/>
      <c r="J8381" s="85"/>
    </row>
    <row r="8382" spans="3:10" ht="25.5" customHeight="1" x14ac:dyDescent="0.25">
      <c r="C8382" s="56"/>
      <c r="D8382" s="56"/>
      <c r="E8382" s="56"/>
      <c r="F8382" s="56"/>
      <c r="G8382" s="56"/>
      <c r="H8382" s="56"/>
      <c r="I8382" s="85"/>
      <c r="J8382" s="85"/>
    </row>
    <row r="8383" spans="3:10" ht="25.5" customHeight="1" x14ac:dyDescent="0.25">
      <c r="C8383" s="56"/>
      <c r="D8383" s="56"/>
      <c r="E8383" s="56"/>
      <c r="F8383" s="56"/>
      <c r="G8383" s="56"/>
      <c r="H8383" s="56"/>
      <c r="I8383" s="85"/>
      <c r="J8383" s="85"/>
    </row>
    <row r="8384" spans="3:10" ht="25.5" customHeight="1" x14ac:dyDescent="0.25">
      <c r="C8384" s="56"/>
      <c r="D8384" s="56"/>
      <c r="E8384" s="56"/>
      <c r="F8384" s="56"/>
      <c r="G8384" s="56"/>
      <c r="H8384" s="56"/>
      <c r="I8384" s="85"/>
      <c r="J8384" s="85"/>
    </row>
    <row r="8385" spans="3:10" ht="25.5" customHeight="1" x14ac:dyDescent="0.25">
      <c r="C8385" s="56"/>
      <c r="D8385" s="56"/>
      <c r="E8385" s="56"/>
      <c r="F8385" s="56"/>
      <c r="G8385" s="56"/>
      <c r="H8385" s="56"/>
      <c r="I8385" s="85"/>
      <c r="J8385" s="85"/>
    </row>
    <row r="8386" spans="3:10" ht="25.5" customHeight="1" x14ac:dyDescent="0.25">
      <c r="C8386" s="56"/>
      <c r="D8386" s="56"/>
      <c r="E8386" s="56"/>
      <c r="F8386" s="56"/>
      <c r="G8386" s="56"/>
      <c r="H8386" s="56"/>
      <c r="I8386" s="85"/>
      <c r="J8386" s="85"/>
    </row>
    <row r="8387" spans="3:10" ht="25.5" customHeight="1" x14ac:dyDescent="0.25">
      <c r="C8387" s="56"/>
      <c r="D8387" s="56"/>
      <c r="E8387" s="56"/>
      <c r="F8387" s="56"/>
      <c r="G8387" s="56"/>
      <c r="H8387" s="56"/>
      <c r="I8387" s="85"/>
      <c r="J8387" s="85"/>
    </row>
    <row r="8388" spans="3:10" ht="25.5" customHeight="1" x14ac:dyDescent="0.25">
      <c r="C8388" s="56"/>
      <c r="D8388" s="56"/>
      <c r="E8388" s="56"/>
      <c r="F8388" s="56"/>
      <c r="G8388" s="56"/>
      <c r="H8388" s="56"/>
      <c r="I8388" s="85"/>
      <c r="J8388" s="85"/>
    </row>
    <row r="8389" spans="3:10" ht="25.5" customHeight="1" x14ac:dyDescent="0.25">
      <c r="C8389" s="56"/>
      <c r="D8389" s="56"/>
      <c r="E8389" s="56"/>
      <c r="F8389" s="56"/>
      <c r="G8389" s="56"/>
      <c r="H8389" s="56"/>
      <c r="I8389" s="85"/>
      <c r="J8389" s="85"/>
    </row>
    <row r="8390" spans="3:10" ht="25.5" customHeight="1" x14ac:dyDescent="0.25">
      <c r="C8390" s="56"/>
      <c r="D8390" s="56"/>
      <c r="E8390" s="56"/>
      <c r="F8390" s="56"/>
      <c r="G8390" s="56"/>
      <c r="H8390" s="56"/>
      <c r="I8390" s="85"/>
      <c r="J8390" s="85"/>
    </row>
    <row r="8391" spans="3:10" ht="25.5" customHeight="1" x14ac:dyDescent="0.25">
      <c r="C8391" s="56"/>
      <c r="D8391" s="56"/>
      <c r="E8391" s="56"/>
      <c r="F8391" s="56"/>
      <c r="G8391" s="56"/>
      <c r="H8391" s="56"/>
      <c r="I8391" s="85"/>
      <c r="J8391" s="85"/>
    </row>
    <row r="8392" spans="3:10" ht="25.5" customHeight="1" x14ac:dyDescent="0.25">
      <c r="C8392" s="56"/>
      <c r="D8392" s="56"/>
      <c r="E8392" s="56"/>
      <c r="F8392" s="56"/>
      <c r="G8392" s="56"/>
      <c r="H8392" s="56"/>
      <c r="I8392" s="85"/>
      <c r="J8392" s="85"/>
    </row>
    <row r="8393" spans="3:10" ht="25.5" customHeight="1" x14ac:dyDescent="0.25">
      <c r="C8393" s="56"/>
      <c r="D8393" s="56"/>
      <c r="E8393" s="56"/>
      <c r="F8393" s="56"/>
      <c r="G8393" s="56"/>
      <c r="H8393" s="56"/>
      <c r="I8393" s="85"/>
      <c r="J8393" s="85"/>
    </row>
    <row r="8394" spans="3:10" ht="25.5" customHeight="1" x14ac:dyDescent="0.25">
      <c r="C8394" s="56"/>
      <c r="D8394" s="56"/>
      <c r="E8394" s="56"/>
      <c r="F8394" s="56"/>
      <c r="G8394" s="56"/>
      <c r="H8394" s="56"/>
      <c r="I8394" s="85"/>
      <c r="J8394" s="85"/>
    </row>
    <row r="8395" spans="3:10" ht="25.5" customHeight="1" x14ac:dyDescent="0.25">
      <c r="C8395" s="56"/>
      <c r="D8395" s="56"/>
      <c r="E8395" s="56"/>
      <c r="F8395" s="56"/>
      <c r="G8395" s="56"/>
      <c r="H8395" s="56"/>
      <c r="I8395" s="85"/>
      <c r="J8395" s="85"/>
    </row>
    <row r="8396" spans="3:10" ht="25.5" customHeight="1" x14ac:dyDescent="0.25">
      <c r="C8396" s="56"/>
      <c r="D8396" s="56"/>
      <c r="E8396" s="56"/>
      <c r="F8396" s="56"/>
      <c r="G8396" s="56"/>
      <c r="H8396" s="56"/>
      <c r="I8396" s="85"/>
      <c r="J8396" s="85"/>
    </row>
    <row r="8397" spans="3:10" ht="25.5" customHeight="1" x14ac:dyDescent="0.25">
      <c r="C8397" s="56"/>
      <c r="D8397" s="56"/>
      <c r="E8397" s="56"/>
      <c r="F8397" s="56"/>
      <c r="G8397" s="56"/>
      <c r="H8397" s="56"/>
      <c r="I8397" s="85"/>
      <c r="J8397" s="85"/>
    </row>
    <row r="8398" spans="3:10" ht="25.5" customHeight="1" x14ac:dyDescent="0.25">
      <c r="C8398" s="56"/>
      <c r="D8398" s="56"/>
      <c r="E8398" s="56"/>
      <c r="F8398" s="56"/>
      <c r="G8398" s="56"/>
      <c r="H8398" s="56"/>
      <c r="I8398" s="85"/>
      <c r="J8398" s="85"/>
    </row>
    <row r="8399" spans="3:10" ht="25.5" customHeight="1" x14ac:dyDescent="0.25">
      <c r="C8399" s="56"/>
      <c r="D8399" s="56"/>
      <c r="E8399" s="56"/>
      <c r="F8399" s="56"/>
      <c r="G8399" s="56"/>
      <c r="H8399" s="56"/>
      <c r="I8399" s="85"/>
      <c r="J8399" s="85"/>
    </row>
    <row r="8400" spans="3:10" ht="25.5" customHeight="1" x14ac:dyDescent="0.25">
      <c r="C8400" s="56"/>
      <c r="D8400" s="56"/>
      <c r="E8400" s="56"/>
      <c r="F8400" s="56"/>
      <c r="G8400" s="56"/>
      <c r="H8400" s="56"/>
      <c r="I8400" s="85"/>
      <c r="J8400" s="85"/>
    </row>
    <row r="8401" spans="3:10" ht="25.5" customHeight="1" x14ac:dyDescent="0.25">
      <c r="C8401" s="56"/>
      <c r="D8401" s="56"/>
      <c r="E8401" s="56"/>
      <c r="F8401" s="56"/>
      <c r="G8401" s="56"/>
      <c r="H8401" s="56"/>
      <c r="I8401" s="85"/>
      <c r="J8401" s="85"/>
    </row>
    <row r="8402" spans="3:10" ht="25.5" customHeight="1" x14ac:dyDescent="0.25">
      <c r="C8402" s="56"/>
      <c r="D8402" s="56"/>
      <c r="E8402" s="56"/>
      <c r="F8402" s="56"/>
      <c r="G8402" s="56"/>
      <c r="H8402" s="56"/>
      <c r="I8402" s="85"/>
      <c r="J8402" s="85"/>
    </row>
    <row r="8403" spans="3:10" ht="25.5" customHeight="1" x14ac:dyDescent="0.25">
      <c r="C8403" s="56"/>
      <c r="D8403" s="56"/>
      <c r="E8403" s="56"/>
      <c r="F8403" s="56"/>
      <c r="G8403" s="56"/>
      <c r="H8403" s="56"/>
      <c r="I8403" s="85"/>
      <c r="J8403" s="85"/>
    </row>
    <row r="8404" spans="3:10" ht="25.5" customHeight="1" x14ac:dyDescent="0.25">
      <c r="C8404" s="56"/>
      <c r="D8404" s="56"/>
      <c r="E8404" s="56"/>
      <c r="F8404" s="56"/>
      <c r="G8404" s="56"/>
      <c r="H8404" s="56"/>
      <c r="I8404" s="85"/>
      <c r="J8404" s="85"/>
    </row>
    <row r="8405" spans="3:10" ht="25.5" customHeight="1" x14ac:dyDescent="0.25">
      <c r="C8405" s="56"/>
      <c r="D8405" s="56"/>
      <c r="E8405" s="56"/>
      <c r="F8405" s="56"/>
      <c r="G8405" s="56"/>
      <c r="H8405" s="56"/>
      <c r="I8405" s="85"/>
      <c r="J8405" s="85"/>
    </row>
    <row r="8406" spans="3:10" ht="25.5" customHeight="1" x14ac:dyDescent="0.25">
      <c r="C8406" s="56"/>
      <c r="D8406" s="56"/>
      <c r="E8406" s="56"/>
      <c r="F8406" s="56"/>
      <c r="G8406" s="56"/>
      <c r="H8406" s="56"/>
      <c r="I8406" s="85"/>
      <c r="J8406" s="85"/>
    </row>
    <row r="8407" spans="3:10" ht="25.5" customHeight="1" x14ac:dyDescent="0.25">
      <c r="C8407" s="56"/>
      <c r="D8407" s="56"/>
      <c r="E8407" s="56"/>
      <c r="F8407" s="56"/>
      <c r="G8407" s="56"/>
      <c r="H8407" s="56"/>
      <c r="I8407" s="85"/>
      <c r="J8407" s="85"/>
    </row>
    <row r="8408" spans="3:10" ht="25.5" customHeight="1" x14ac:dyDescent="0.25">
      <c r="C8408" s="56"/>
      <c r="D8408" s="56"/>
      <c r="E8408" s="56"/>
      <c r="F8408" s="56"/>
      <c r="G8408" s="56"/>
      <c r="H8408" s="56"/>
      <c r="I8408" s="85"/>
      <c r="J8408" s="85"/>
    </row>
    <row r="8409" spans="3:10" ht="25.5" customHeight="1" x14ac:dyDescent="0.25">
      <c r="C8409" s="56"/>
      <c r="D8409" s="56"/>
      <c r="E8409" s="56"/>
      <c r="F8409" s="56"/>
      <c r="G8409" s="56"/>
      <c r="H8409" s="56"/>
      <c r="I8409" s="85"/>
      <c r="J8409" s="85"/>
    </row>
    <row r="8410" spans="3:10" ht="25.5" customHeight="1" x14ac:dyDescent="0.25">
      <c r="C8410" s="56"/>
      <c r="D8410" s="56"/>
      <c r="E8410" s="56"/>
      <c r="F8410" s="56"/>
      <c r="G8410" s="56"/>
      <c r="H8410" s="56"/>
      <c r="I8410" s="85"/>
      <c r="J8410" s="85"/>
    </row>
    <row r="8411" spans="3:10" ht="25.5" customHeight="1" x14ac:dyDescent="0.25">
      <c r="C8411" s="56"/>
      <c r="D8411" s="56"/>
      <c r="E8411" s="56"/>
      <c r="F8411" s="56"/>
      <c r="G8411" s="56"/>
      <c r="H8411" s="56"/>
      <c r="I8411" s="85"/>
      <c r="J8411" s="85"/>
    </row>
    <row r="8412" spans="3:10" ht="25.5" customHeight="1" x14ac:dyDescent="0.25">
      <c r="C8412" s="56"/>
      <c r="D8412" s="56"/>
      <c r="E8412" s="56"/>
      <c r="F8412" s="56"/>
      <c r="G8412" s="56"/>
      <c r="H8412" s="56"/>
      <c r="I8412" s="85"/>
      <c r="J8412" s="85"/>
    </row>
    <row r="8413" spans="3:10" ht="25.5" customHeight="1" x14ac:dyDescent="0.25">
      <c r="C8413" s="56"/>
      <c r="D8413" s="56"/>
      <c r="E8413" s="56"/>
      <c r="F8413" s="56"/>
      <c r="G8413" s="56"/>
      <c r="H8413" s="56"/>
      <c r="I8413" s="85"/>
      <c r="J8413" s="85"/>
    </row>
    <row r="8414" spans="3:10" ht="25.5" customHeight="1" x14ac:dyDescent="0.25">
      <c r="C8414" s="56"/>
      <c r="D8414" s="56"/>
      <c r="E8414" s="56"/>
      <c r="F8414" s="56"/>
      <c r="G8414" s="56"/>
      <c r="H8414" s="56"/>
      <c r="I8414" s="85"/>
      <c r="J8414" s="85"/>
    </row>
    <row r="8415" spans="3:10" ht="25.5" customHeight="1" x14ac:dyDescent="0.25">
      <c r="C8415" s="56"/>
      <c r="D8415" s="56"/>
      <c r="E8415" s="56"/>
      <c r="F8415" s="56"/>
      <c r="G8415" s="56"/>
      <c r="H8415" s="56"/>
      <c r="I8415" s="85"/>
      <c r="J8415" s="85"/>
    </row>
    <row r="8416" spans="3:10" ht="25.5" customHeight="1" x14ac:dyDescent="0.25">
      <c r="C8416" s="56"/>
      <c r="D8416" s="56"/>
      <c r="E8416" s="56"/>
      <c r="F8416" s="56"/>
      <c r="G8416" s="56"/>
      <c r="H8416" s="56"/>
      <c r="I8416" s="85"/>
      <c r="J8416" s="85"/>
    </row>
    <row r="8417" spans="3:10" ht="25.5" customHeight="1" x14ac:dyDescent="0.25">
      <c r="C8417" s="56"/>
      <c r="D8417" s="56"/>
      <c r="E8417" s="56"/>
      <c r="F8417" s="56"/>
      <c r="G8417" s="56"/>
      <c r="H8417" s="56"/>
      <c r="I8417" s="85"/>
      <c r="J8417" s="85"/>
    </row>
    <row r="8418" spans="3:10" ht="25.5" customHeight="1" x14ac:dyDescent="0.25">
      <c r="C8418" s="56"/>
      <c r="D8418" s="56"/>
      <c r="E8418" s="56"/>
      <c r="F8418" s="56"/>
      <c r="G8418" s="56"/>
      <c r="H8418" s="56"/>
      <c r="I8418" s="85"/>
      <c r="J8418" s="85"/>
    </row>
    <row r="8419" spans="3:10" ht="25.5" customHeight="1" x14ac:dyDescent="0.25">
      <c r="C8419" s="56"/>
      <c r="D8419" s="56"/>
      <c r="E8419" s="56"/>
      <c r="F8419" s="56"/>
      <c r="G8419" s="56"/>
      <c r="H8419" s="56"/>
      <c r="I8419" s="85"/>
      <c r="J8419" s="85"/>
    </row>
    <row r="8420" spans="3:10" ht="25.5" customHeight="1" x14ac:dyDescent="0.25">
      <c r="C8420" s="56"/>
      <c r="D8420" s="56"/>
      <c r="E8420" s="56"/>
      <c r="F8420" s="56"/>
      <c r="G8420" s="56"/>
      <c r="H8420" s="56"/>
      <c r="I8420" s="85"/>
      <c r="J8420" s="85"/>
    </row>
    <row r="8421" spans="3:10" ht="25.5" customHeight="1" x14ac:dyDescent="0.25">
      <c r="C8421" s="56"/>
      <c r="D8421" s="56"/>
      <c r="E8421" s="56"/>
      <c r="F8421" s="56"/>
      <c r="G8421" s="56"/>
      <c r="H8421" s="56"/>
      <c r="I8421" s="85"/>
      <c r="J8421" s="85"/>
    </row>
    <row r="8422" spans="3:10" ht="25.5" customHeight="1" x14ac:dyDescent="0.25">
      <c r="C8422" s="56"/>
      <c r="D8422" s="56"/>
      <c r="E8422" s="56"/>
      <c r="F8422" s="56"/>
      <c r="G8422" s="56"/>
      <c r="H8422" s="56"/>
      <c r="I8422" s="85"/>
      <c r="J8422" s="85"/>
    </row>
    <row r="8423" spans="3:10" ht="25.5" customHeight="1" x14ac:dyDescent="0.25">
      <c r="C8423" s="56"/>
      <c r="D8423" s="56"/>
      <c r="E8423" s="56"/>
      <c r="F8423" s="56"/>
      <c r="G8423" s="56"/>
      <c r="H8423" s="56"/>
      <c r="I8423" s="85"/>
      <c r="J8423" s="85"/>
    </row>
    <row r="8424" spans="3:10" ht="25.5" customHeight="1" x14ac:dyDescent="0.25">
      <c r="C8424" s="56"/>
      <c r="D8424" s="56"/>
      <c r="E8424" s="56"/>
      <c r="F8424" s="56"/>
      <c r="G8424" s="56"/>
      <c r="H8424" s="56"/>
      <c r="I8424" s="85"/>
      <c r="J8424" s="85"/>
    </row>
    <row r="8425" spans="3:10" ht="25.5" customHeight="1" x14ac:dyDescent="0.25">
      <c r="C8425" s="56"/>
      <c r="D8425" s="56"/>
      <c r="E8425" s="56"/>
      <c r="F8425" s="56"/>
      <c r="G8425" s="56"/>
      <c r="H8425" s="56"/>
      <c r="I8425" s="85"/>
      <c r="J8425" s="85"/>
    </row>
    <row r="8426" spans="3:10" ht="25.5" customHeight="1" x14ac:dyDescent="0.25">
      <c r="C8426" s="56"/>
      <c r="D8426" s="56"/>
      <c r="E8426" s="56"/>
      <c r="F8426" s="56"/>
      <c r="G8426" s="56"/>
      <c r="H8426" s="56"/>
      <c r="I8426" s="85"/>
      <c r="J8426" s="85"/>
    </row>
    <row r="8427" spans="3:10" ht="25.5" customHeight="1" x14ac:dyDescent="0.25">
      <c r="C8427" s="56"/>
      <c r="D8427" s="56"/>
      <c r="E8427" s="56"/>
      <c r="F8427" s="56"/>
      <c r="G8427" s="56"/>
      <c r="H8427" s="56"/>
      <c r="I8427" s="85"/>
      <c r="J8427" s="85"/>
    </row>
    <row r="8428" spans="3:10" ht="25.5" customHeight="1" x14ac:dyDescent="0.25">
      <c r="C8428" s="56"/>
      <c r="D8428" s="56"/>
      <c r="E8428" s="56"/>
      <c r="F8428" s="56"/>
      <c r="G8428" s="56"/>
      <c r="H8428" s="56"/>
      <c r="I8428" s="85"/>
      <c r="J8428" s="85"/>
    </row>
    <row r="8429" spans="3:10" ht="25.5" customHeight="1" x14ac:dyDescent="0.25">
      <c r="C8429" s="56"/>
      <c r="D8429" s="56"/>
      <c r="E8429" s="56"/>
      <c r="F8429" s="56"/>
      <c r="G8429" s="56"/>
      <c r="H8429" s="56"/>
      <c r="I8429" s="85"/>
      <c r="J8429" s="85"/>
    </row>
    <row r="8430" spans="3:10" ht="25.5" customHeight="1" x14ac:dyDescent="0.25">
      <c r="C8430" s="56"/>
      <c r="D8430" s="56"/>
      <c r="E8430" s="56"/>
      <c r="F8430" s="56"/>
      <c r="G8430" s="56"/>
      <c r="H8430" s="56"/>
      <c r="I8430" s="85"/>
      <c r="J8430" s="85"/>
    </row>
    <row r="8431" spans="3:10" ht="25.5" customHeight="1" x14ac:dyDescent="0.25">
      <c r="C8431" s="56"/>
      <c r="D8431" s="56"/>
      <c r="E8431" s="56"/>
      <c r="F8431" s="56"/>
      <c r="G8431" s="56"/>
      <c r="H8431" s="56"/>
      <c r="I8431" s="85"/>
      <c r="J8431" s="85"/>
    </row>
    <row r="8432" spans="3:10" ht="25.5" customHeight="1" x14ac:dyDescent="0.25">
      <c r="C8432" s="56"/>
      <c r="D8432" s="56"/>
      <c r="E8432" s="56"/>
      <c r="F8432" s="56"/>
      <c r="G8432" s="56"/>
      <c r="H8432" s="56"/>
      <c r="I8432" s="85"/>
      <c r="J8432" s="85"/>
    </row>
    <row r="8433" spans="3:10" ht="25.5" customHeight="1" x14ac:dyDescent="0.25">
      <c r="C8433" s="56"/>
      <c r="D8433" s="56"/>
      <c r="E8433" s="56"/>
      <c r="F8433" s="56"/>
      <c r="G8433" s="56"/>
      <c r="H8433" s="56"/>
      <c r="I8433" s="85"/>
      <c r="J8433" s="85"/>
    </row>
    <row r="8434" spans="3:10" ht="25.5" customHeight="1" x14ac:dyDescent="0.25">
      <c r="C8434" s="56"/>
      <c r="D8434" s="56"/>
      <c r="E8434" s="56"/>
      <c r="F8434" s="56"/>
      <c r="G8434" s="56"/>
      <c r="H8434" s="56"/>
      <c r="I8434" s="85"/>
      <c r="J8434" s="85"/>
    </row>
    <row r="8435" spans="3:10" ht="25.5" customHeight="1" x14ac:dyDescent="0.25">
      <c r="C8435" s="56"/>
      <c r="D8435" s="56"/>
      <c r="E8435" s="56"/>
      <c r="F8435" s="56"/>
      <c r="G8435" s="56"/>
      <c r="H8435" s="56"/>
      <c r="I8435" s="85"/>
      <c r="J8435" s="85"/>
    </row>
    <row r="8436" spans="3:10" ht="25.5" customHeight="1" x14ac:dyDescent="0.25">
      <c r="C8436" s="56"/>
      <c r="D8436" s="56"/>
      <c r="E8436" s="56"/>
      <c r="F8436" s="56"/>
      <c r="G8436" s="56"/>
      <c r="H8436" s="56"/>
      <c r="I8436" s="85"/>
      <c r="J8436" s="85"/>
    </row>
    <row r="8437" spans="3:10" ht="25.5" customHeight="1" x14ac:dyDescent="0.25">
      <c r="C8437" s="56"/>
      <c r="D8437" s="56"/>
      <c r="E8437" s="56"/>
      <c r="F8437" s="56"/>
      <c r="G8437" s="56"/>
      <c r="H8437" s="56"/>
      <c r="I8437" s="85"/>
      <c r="J8437" s="85"/>
    </row>
    <row r="8438" spans="3:10" ht="25.5" customHeight="1" x14ac:dyDescent="0.25">
      <c r="C8438" s="56"/>
      <c r="D8438" s="56"/>
      <c r="E8438" s="56"/>
      <c r="F8438" s="56"/>
      <c r="G8438" s="56"/>
      <c r="H8438" s="56"/>
      <c r="I8438" s="85"/>
      <c r="J8438" s="85"/>
    </row>
    <row r="8439" spans="3:10" ht="25.5" customHeight="1" x14ac:dyDescent="0.25">
      <c r="C8439" s="56"/>
      <c r="D8439" s="56"/>
      <c r="E8439" s="56"/>
      <c r="F8439" s="56"/>
      <c r="G8439" s="56"/>
      <c r="H8439" s="56"/>
      <c r="I8439" s="85"/>
      <c r="J8439" s="85"/>
    </row>
    <row r="8440" spans="3:10" ht="25.5" customHeight="1" x14ac:dyDescent="0.25">
      <c r="C8440" s="56"/>
      <c r="D8440" s="56"/>
      <c r="E8440" s="56"/>
      <c r="F8440" s="56"/>
      <c r="G8440" s="56"/>
      <c r="H8440" s="56"/>
      <c r="I8440" s="85"/>
      <c r="J8440" s="85"/>
    </row>
    <row r="8441" spans="3:10" ht="25.5" customHeight="1" x14ac:dyDescent="0.25">
      <c r="C8441" s="56"/>
      <c r="D8441" s="56"/>
      <c r="E8441" s="56"/>
      <c r="F8441" s="56"/>
      <c r="G8441" s="56"/>
      <c r="H8441" s="56"/>
      <c r="I8441" s="85"/>
      <c r="J8441" s="85"/>
    </row>
    <row r="8442" spans="3:10" ht="25.5" customHeight="1" x14ac:dyDescent="0.25">
      <c r="C8442" s="56"/>
      <c r="D8442" s="56"/>
      <c r="E8442" s="56"/>
      <c r="F8442" s="56"/>
      <c r="G8442" s="56"/>
      <c r="H8442" s="56"/>
      <c r="I8442" s="85"/>
      <c r="J8442" s="85"/>
    </row>
    <row r="8443" spans="3:10" ht="25.5" customHeight="1" x14ac:dyDescent="0.25">
      <c r="C8443" s="56"/>
      <c r="D8443" s="56"/>
      <c r="E8443" s="56"/>
      <c r="F8443" s="56"/>
      <c r="G8443" s="56"/>
      <c r="H8443" s="56"/>
      <c r="I8443" s="85"/>
      <c r="J8443" s="85"/>
    </row>
    <row r="8444" spans="3:10" ht="25.5" customHeight="1" x14ac:dyDescent="0.25">
      <c r="C8444" s="56"/>
      <c r="D8444" s="56"/>
      <c r="E8444" s="56"/>
      <c r="F8444" s="56"/>
      <c r="G8444" s="56"/>
      <c r="H8444" s="56"/>
      <c r="I8444" s="85"/>
      <c r="J8444" s="85"/>
    </row>
    <row r="8445" spans="3:10" ht="25.5" customHeight="1" x14ac:dyDescent="0.25">
      <c r="C8445" s="56"/>
      <c r="D8445" s="56"/>
      <c r="E8445" s="56"/>
      <c r="F8445" s="56"/>
      <c r="G8445" s="56"/>
      <c r="H8445" s="56"/>
      <c r="I8445" s="85"/>
      <c r="J8445" s="85"/>
    </row>
    <row r="8446" spans="3:10" ht="25.5" customHeight="1" x14ac:dyDescent="0.25">
      <c r="C8446" s="56"/>
      <c r="D8446" s="56"/>
      <c r="E8446" s="56"/>
      <c r="F8446" s="56"/>
      <c r="G8446" s="56"/>
      <c r="H8446" s="56"/>
      <c r="I8446" s="85"/>
      <c r="J8446" s="85"/>
    </row>
    <row r="8447" spans="3:10" ht="25.5" customHeight="1" x14ac:dyDescent="0.25">
      <c r="C8447" s="56"/>
      <c r="D8447" s="56"/>
      <c r="E8447" s="56"/>
      <c r="F8447" s="56"/>
      <c r="G8447" s="56"/>
      <c r="H8447" s="56"/>
      <c r="I8447" s="85"/>
      <c r="J8447" s="85"/>
    </row>
    <row r="8448" spans="3:10" ht="25.5" customHeight="1" x14ac:dyDescent="0.25">
      <c r="C8448" s="56"/>
      <c r="D8448" s="56"/>
      <c r="E8448" s="56"/>
      <c r="F8448" s="56"/>
      <c r="G8448" s="56"/>
      <c r="H8448" s="56"/>
      <c r="I8448" s="85"/>
      <c r="J8448" s="85"/>
    </row>
    <row r="8449" spans="3:10" ht="25.5" customHeight="1" x14ac:dyDescent="0.25">
      <c r="C8449" s="56"/>
      <c r="D8449" s="56"/>
      <c r="E8449" s="56"/>
      <c r="F8449" s="56"/>
      <c r="G8449" s="56"/>
      <c r="H8449" s="56"/>
      <c r="I8449" s="85"/>
      <c r="J8449" s="85"/>
    </row>
    <row r="8450" spans="3:10" ht="25.5" customHeight="1" x14ac:dyDescent="0.25">
      <c r="C8450" s="56"/>
      <c r="D8450" s="56"/>
      <c r="E8450" s="56"/>
      <c r="F8450" s="56"/>
      <c r="G8450" s="56"/>
      <c r="H8450" s="56"/>
      <c r="I8450" s="85"/>
      <c r="J8450" s="85"/>
    </row>
    <row r="8451" spans="3:10" ht="25.5" customHeight="1" x14ac:dyDescent="0.25">
      <c r="C8451" s="56"/>
      <c r="D8451" s="56"/>
      <c r="E8451" s="56"/>
      <c r="F8451" s="56"/>
      <c r="G8451" s="56"/>
      <c r="H8451" s="56"/>
      <c r="I8451" s="85"/>
      <c r="J8451" s="85"/>
    </row>
    <row r="8452" spans="3:10" ht="25.5" customHeight="1" x14ac:dyDescent="0.25">
      <c r="C8452" s="56"/>
      <c r="D8452" s="56"/>
      <c r="E8452" s="56"/>
      <c r="F8452" s="56"/>
      <c r="G8452" s="56"/>
      <c r="H8452" s="56"/>
      <c r="I8452" s="85"/>
      <c r="J8452" s="85"/>
    </row>
    <row r="8453" spans="3:10" ht="25.5" customHeight="1" x14ac:dyDescent="0.25">
      <c r="C8453" s="56"/>
      <c r="D8453" s="56"/>
      <c r="E8453" s="56"/>
      <c r="F8453" s="56"/>
      <c r="G8453" s="56"/>
      <c r="H8453" s="56"/>
      <c r="I8453" s="85"/>
      <c r="J8453" s="85"/>
    </row>
    <row r="8454" spans="3:10" ht="25.5" customHeight="1" x14ac:dyDescent="0.25">
      <c r="C8454" s="56"/>
      <c r="D8454" s="56"/>
      <c r="E8454" s="56"/>
      <c r="F8454" s="56"/>
      <c r="G8454" s="56"/>
      <c r="H8454" s="56"/>
      <c r="I8454" s="85"/>
      <c r="J8454" s="85"/>
    </row>
    <row r="8455" spans="3:10" ht="25.5" customHeight="1" x14ac:dyDescent="0.25">
      <c r="C8455" s="56"/>
      <c r="D8455" s="56"/>
      <c r="E8455" s="56"/>
      <c r="F8455" s="56"/>
      <c r="G8455" s="56"/>
      <c r="H8455" s="56"/>
      <c r="I8455" s="85"/>
      <c r="J8455" s="85"/>
    </row>
    <row r="8456" spans="3:10" ht="25.5" customHeight="1" x14ac:dyDescent="0.25">
      <c r="C8456" s="56"/>
      <c r="D8456" s="56"/>
      <c r="E8456" s="56"/>
      <c r="F8456" s="56"/>
      <c r="G8456" s="56"/>
      <c r="H8456" s="56"/>
      <c r="I8456" s="85"/>
      <c r="J8456" s="85"/>
    </row>
    <row r="8457" spans="3:10" ht="25.5" customHeight="1" x14ac:dyDescent="0.25">
      <c r="C8457" s="56"/>
      <c r="D8457" s="56"/>
      <c r="E8457" s="56"/>
      <c r="F8457" s="56"/>
      <c r="G8457" s="56"/>
      <c r="H8457" s="56"/>
      <c r="I8457" s="85"/>
      <c r="J8457" s="85"/>
    </row>
    <row r="8458" spans="3:10" ht="25.5" customHeight="1" x14ac:dyDescent="0.25">
      <c r="C8458" s="56"/>
      <c r="D8458" s="56"/>
      <c r="E8458" s="56"/>
      <c r="F8458" s="56"/>
      <c r="G8458" s="56"/>
      <c r="H8458" s="56"/>
      <c r="I8458" s="85"/>
      <c r="J8458" s="85"/>
    </row>
    <row r="8459" spans="3:10" ht="25.5" customHeight="1" x14ac:dyDescent="0.25">
      <c r="C8459" s="56"/>
      <c r="D8459" s="56"/>
      <c r="E8459" s="56"/>
      <c r="F8459" s="56"/>
      <c r="G8459" s="56"/>
      <c r="H8459" s="56"/>
      <c r="I8459" s="85"/>
      <c r="J8459" s="85"/>
    </row>
    <row r="8460" spans="3:10" ht="25.5" customHeight="1" x14ac:dyDescent="0.25">
      <c r="C8460" s="56"/>
      <c r="D8460" s="56"/>
      <c r="E8460" s="56"/>
      <c r="F8460" s="56"/>
      <c r="G8460" s="56"/>
      <c r="H8460" s="56"/>
      <c r="I8460" s="85"/>
      <c r="J8460" s="85"/>
    </row>
    <row r="8461" spans="3:10" ht="25.5" customHeight="1" x14ac:dyDescent="0.25">
      <c r="C8461" s="56"/>
      <c r="D8461" s="56"/>
      <c r="E8461" s="56"/>
      <c r="F8461" s="56"/>
      <c r="G8461" s="56"/>
      <c r="H8461" s="56"/>
      <c r="I8461" s="85"/>
      <c r="J8461" s="85"/>
    </row>
    <row r="8462" spans="3:10" ht="25.5" customHeight="1" x14ac:dyDescent="0.25">
      <c r="C8462" s="56"/>
      <c r="D8462" s="56"/>
      <c r="E8462" s="56"/>
      <c r="F8462" s="56"/>
      <c r="G8462" s="56"/>
      <c r="H8462" s="56"/>
      <c r="I8462" s="85"/>
      <c r="J8462" s="85"/>
    </row>
    <row r="8463" spans="3:10" ht="25.5" customHeight="1" x14ac:dyDescent="0.25">
      <c r="C8463" s="56"/>
      <c r="D8463" s="56"/>
      <c r="E8463" s="56"/>
      <c r="F8463" s="56"/>
      <c r="G8463" s="56"/>
      <c r="H8463" s="56"/>
      <c r="I8463" s="85"/>
      <c r="J8463" s="85"/>
    </row>
    <row r="8464" spans="3:10" ht="25.5" customHeight="1" x14ac:dyDescent="0.25">
      <c r="C8464" s="56"/>
      <c r="D8464" s="56"/>
      <c r="E8464" s="56"/>
      <c r="F8464" s="56"/>
      <c r="G8464" s="56"/>
      <c r="H8464" s="56"/>
      <c r="I8464" s="85"/>
      <c r="J8464" s="85"/>
    </row>
    <row r="8465" spans="3:10" ht="25.5" customHeight="1" x14ac:dyDescent="0.25">
      <c r="C8465" s="56"/>
      <c r="D8465" s="56"/>
      <c r="E8465" s="56"/>
      <c r="F8465" s="56"/>
      <c r="G8465" s="56"/>
      <c r="H8465" s="56"/>
      <c r="I8465" s="85"/>
      <c r="J8465" s="85"/>
    </row>
    <row r="8466" spans="3:10" ht="25.5" customHeight="1" x14ac:dyDescent="0.25">
      <c r="C8466" s="56"/>
      <c r="D8466" s="56"/>
      <c r="E8466" s="56"/>
      <c r="F8466" s="56"/>
      <c r="G8466" s="56"/>
      <c r="H8466" s="56"/>
      <c r="I8466" s="85"/>
      <c r="J8466" s="85"/>
    </row>
    <row r="8467" spans="3:10" ht="25.5" customHeight="1" x14ac:dyDescent="0.25">
      <c r="C8467" s="56"/>
      <c r="D8467" s="56"/>
      <c r="E8467" s="56"/>
      <c r="F8467" s="56"/>
      <c r="G8467" s="56"/>
      <c r="H8467" s="56"/>
      <c r="I8467" s="85"/>
      <c r="J8467" s="85"/>
    </row>
    <row r="8468" spans="3:10" ht="25.5" customHeight="1" x14ac:dyDescent="0.25">
      <c r="C8468" s="56"/>
      <c r="D8468" s="56"/>
      <c r="E8468" s="56"/>
      <c r="F8468" s="56"/>
      <c r="G8468" s="56"/>
      <c r="H8468" s="56"/>
      <c r="I8468" s="85"/>
      <c r="J8468" s="85"/>
    </row>
    <row r="8469" spans="3:10" ht="25.5" customHeight="1" x14ac:dyDescent="0.25">
      <c r="C8469" s="56"/>
      <c r="D8469" s="56"/>
      <c r="E8469" s="56"/>
      <c r="F8469" s="56"/>
      <c r="G8469" s="56"/>
      <c r="H8469" s="56"/>
      <c r="I8469" s="85"/>
      <c r="J8469" s="85"/>
    </row>
    <row r="8470" spans="3:10" ht="25.5" customHeight="1" x14ac:dyDescent="0.25">
      <c r="C8470" s="56"/>
      <c r="D8470" s="56"/>
      <c r="E8470" s="56"/>
      <c r="F8470" s="56"/>
      <c r="G8470" s="56"/>
      <c r="H8470" s="56"/>
      <c r="I8470" s="85"/>
      <c r="J8470" s="85"/>
    </row>
    <row r="8471" spans="3:10" ht="25.5" customHeight="1" x14ac:dyDescent="0.25">
      <c r="C8471" s="56"/>
      <c r="D8471" s="56"/>
      <c r="E8471" s="56"/>
      <c r="F8471" s="56"/>
      <c r="G8471" s="56"/>
      <c r="H8471" s="56"/>
      <c r="I8471" s="85"/>
      <c r="J8471" s="85"/>
    </row>
    <row r="8472" spans="3:10" ht="25.5" customHeight="1" x14ac:dyDescent="0.25">
      <c r="C8472" s="56"/>
      <c r="D8472" s="56"/>
      <c r="E8472" s="56"/>
      <c r="F8472" s="56"/>
      <c r="G8472" s="56"/>
      <c r="H8472" s="56"/>
      <c r="I8472" s="85"/>
      <c r="J8472" s="85"/>
    </row>
    <row r="8473" spans="3:10" ht="25.5" customHeight="1" x14ac:dyDescent="0.25">
      <c r="C8473" s="56"/>
      <c r="D8473" s="56"/>
      <c r="E8473" s="56"/>
      <c r="F8473" s="56"/>
      <c r="G8473" s="56"/>
      <c r="H8473" s="56"/>
      <c r="I8473" s="85"/>
      <c r="J8473" s="85"/>
    </row>
    <row r="8474" spans="3:10" ht="25.5" customHeight="1" x14ac:dyDescent="0.25">
      <c r="C8474" s="56"/>
      <c r="D8474" s="56"/>
      <c r="E8474" s="56"/>
      <c r="F8474" s="56"/>
      <c r="G8474" s="56"/>
      <c r="H8474" s="56"/>
      <c r="I8474" s="85"/>
      <c r="J8474" s="85"/>
    </row>
    <row r="8475" spans="3:10" ht="25.5" customHeight="1" x14ac:dyDescent="0.25">
      <c r="C8475" s="56"/>
      <c r="D8475" s="56"/>
      <c r="E8475" s="56"/>
      <c r="F8475" s="56"/>
      <c r="G8475" s="56"/>
      <c r="H8475" s="56"/>
      <c r="I8475" s="85"/>
      <c r="J8475" s="85"/>
    </row>
    <row r="8476" spans="3:10" ht="25.5" customHeight="1" x14ac:dyDescent="0.25">
      <c r="C8476" s="56"/>
      <c r="D8476" s="56"/>
      <c r="E8476" s="56"/>
      <c r="F8476" s="56"/>
      <c r="G8476" s="56"/>
      <c r="H8476" s="56"/>
      <c r="I8476" s="85"/>
      <c r="J8476" s="85"/>
    </row>
    <row r="8477" spans="3:10" ht="25.5" customHeight="1" x14ac:dyDescent="0.25">
      <c r="C8477" s="56"/>
      <c r="D8477" s="56"/>
      <c r="E8477" s="56"/>
      <c r="F8477" s="56"/>
      <c r="G8477" s="56"/>
      <c r="H8477" s="56"/>
      <c r="I8477" s="85"/>
      <c r="J8477" s="85"/>
    </row>
    <row r="8478" spans="3:10" ht="25.5" customHeight="1" x14ac:dyDescent="0.25">
      <c r="C8478" s="56"/>
      <c r="D8478" s="56"/>
      <c r="E8478" s="56"/>
      <c r="F8478" s="56"/>
      <c r="G8478" s="56"/>
      <c r="H8478" s="56"/>
      <c r="I8478" s="85"/>
      <c r="J8478" s="85"/>
    </row>
    <row r="8479" spans="3:10" ht="25.5" customHeight="1" x14ac:dyDescent="0.25">
      <c r="C8479" s="56"/>
      <c r="D8479" s="56"/>
      <c r="E8479" s="56"/>
      <c r="F8479" s="56"/>
      <c r="G8479" s="56"/>
      <c r="H8479" s="56"/>
      <c r="I8479" s="85"/>
      <c r="J8479" s="85"/>
    </row>
    <row r="8480" spans="3:10" ht="25.5" customHeight="1" x14ac:dyDescent="0.25">
      <c r="C8480" s="56"/>
      <c r="D8480" s="56"/>
      <c r="E8480" s="56"/>
      <c r="F8480" s="56"/>
      <c r="G8480" s="56"/>
      <c r="H8480" s="56"/>
      <c r="I8480" s="85"/>
      <c r="J8480" s="85"/>
    </row>
    <row r="8481" spans="3:10" ht="25.5" customHeight="1" x14ac:dyDescent="0.25">
      <c r="C8481" s="56"/>
      <c r="D8481" s="56"/>
      <c r="E8481" s="56"/>
      <c r="F8481" s="56"/>
      <c r="G8481" s="56"/>
      <c r="H8481" s="56"/>
      <c r="I8481" s="85"/>
      <c r="J8481" s="85"/>
    </row>
    <row r="8482" spans="3:10" ht="25.5" customHeight="1" x14ac:dyDescent="0.25">
      <c r="C8482" s="56"/>
      <c r="D8482" s="56"/>
      <c r="E8482" s="56"/>
      <c r="F8482" s="56"/>
      <c r="G8482" s="56"/>
      <c r="H8482" s="56"/>
      <c r="I8482" s="85"/>
      <c r="J8482" s="85"/>
    </row>
    <row r="8483" spans="3:10" ht="25.5" customHeight="1" x14ac:dyDescent="0.25">
      <c r="C8483" s="56"/>
      <c r="D8483" s="56"/>
      <c r="E8483" s="56"/>
      <c r="F8483" s="56"/>
      <c r="G8483" s="56"/>
      <c r="H8483" s="56"/>
      <c r="I8483" s="85"/>
      <c r="J8483" s="85"/>
    </row>
    <row r="8484" spans="3:10" ht="25.5" customHeight="1" x14ac:dyDescent="0.25">
      <c r="C8484" s="56"/>
      <c r="D8484" s="56"/>
      <c r="E8484" s="56"/>
      <c r="F8484" s="56"/>
      <c r="G8484" s="56"/>
      <c r="H8484" s="56"/>
      <c r="I8484" s="85"/>
      <c r="J8484" s="85"/>
    </row>
    <row r="8485" spans="3:10" ht="25.5" customHeight="1" x14ac:dyDescent="0.25">
      <c r="C8485" s="56"/>
      <c r="D8485" s="56"/>
      <c r="E8485" s="56"/>
      <c r="F8485" s="56"/>
      <c r="G8485" s="56"/>
      <c r="H8485" s="56"/>
      <c r="I8485" s="85"/>
      <c r="J8485" s="85"/>
    </row>
    <row r="8486" spans="3:10" ht="25.5" customHeight="1" x14ac:dyDescent="0.25">
      <c r="C8486" s="56"/>
      <c r="D8486" s="56"/>
      <c r="E8486" s="56"/>
      <c r="F8486" s="56"/>
      <c r="G8486" s="56"/>
      <c r="H8486" s="56"/>
      <c r="I8486" s="85"/>
      <c r="J8486" s="85"/>
    </row>
    <row r="8487" spans="3:10" ht="25.5" customHeight="1" x14ac:dyDescent="0.25">
      <c r="C8487" s="56"/>
      <c r="D8487" s="56"/>
      <c r="E8487" s="56"/>
      <c r="F8487" s="56"/>
      <c r="G8487" s="56"/>
      <c r="H8487" s="56"/>
      <c r="I8487" s="85"/>
      <c r="J8487" s="85"/>
    </row>
    <row r="8488" spans="3:10" ht="25.5" customHeight="1" x14ac:dyDescent="0.25">
      <c r="C8488" s="56"/>
      <c r="D8488" s="56"/>
      <c r="E8488" s="56"/>
      <c r="F8488" s="56"/>
      <c r="G8488" s="56"/>
      <c r="H8488" s="56"/>
      <c r="I8488" s="85"/>
      <c r="J8488" s="85"/>
    </row>
    <row r="8489" spans="3:10" ht="25.5" customHeight="1" x14ac:dyDescent="0.25">
      <c r="C8489" s="56"/>
      <c r="D8489" s="56"/>
      <c r="E8489" s="56"/>
      <c r="F8489" s="56"/>
      <c r="G8489" s="56"/>
      <c r="H8489" s="56"/>
      <c r="I8489" s="85"/>
      <c r="J8489" s="85"/>
    </row>
    <row r="8490" spans="3:10" ht="25.5" customHeight="1" x14ac:dyDescent="0.25">
      <c r="C8490" s="56"/>
      <c r="D8490" s="56"/>
      <c r="E8490" s="56"/>
      <c r="F8490" s="56"/>
      <c r="G8490" s="56"/>
      <c r="H8490" s="56"/>
      <c r="I8490" s="85"/>
      <c r="J8490" s="85"/>
    </row>
    <row r="8491" spans="3:10" ht="25.5" customHeight="1" x14ac:dyDescent="0.25">
      <c r="C8491" s="56"/>
      <c r="D8491" s="56"/>
      <c r="E8491" s="56"/>
      <c r="F8491" s="56"/>
      <c r="G8491" s="56"/>
      <c r="H8491" s="56"/>
      <c r="I8491" s="85"/>
      <c r="J8491" s="85"/>
    </row>
    <row r="8492" spans="3:10" ht="25.5" customHeight="1" x14ac:dyDescent="0.25">
      <c r="C8492" s="56"/>
      <c r="D8492" s="56"/>
      <c r="E8492" s="56"/>
      <c r="F8492" s="56"/>
      <c r="G8492" s="56"/>
      <c r="H8492" s="56"/>
      <c r="I8492" s="85"/>
      <c r="J8492" s="85"/>
    </row>
    <row r="8493" spans="3:10" ht="25.5" customHeight="1" x14ac:dyDescent="0.25">
      <c r="C8493" s="56"/>
      <c r="D8493" s="56"/>
      <c r="E8493" s="56"/>
      <c r="F8493" s="56"/>
      <c r="G8493" s="56"/>
      <c r="H8493" s="56"/>
      <c r="I8493" s="85"/>
      <c r="J8493" s="85"/>
    </row>
    <row r="8494" spans="3:10" ht="25.5" customHeight="1" x14ac:dyDescent="0.25">
      <c r="C8494" s="56"/>
      <c r="D8494" s="56"/>
      <c r="E8494" s="56"/>
      <c r="F8494" s="56"/>
      <c r="G8494" s="56"/>
      <c r="H8494" s="56"/>
      <c r="I8494" s="85"/>
      <c r="J8494" s="85"/>
    </row>
    <row r="8495" spans="3:10" ht="25.5" customHeight="1" x14ac:dyDescent="0.25">
      <c r="C8495" s="56"/>
      <c r="D8495" s="56"/>
      <c r="E8495" s="56"/>
      <c r="F8495" s="56"/>
      <c r="G8495" s="56"/>
      <c r="H8495" s="56"/>
      <c r="I8495" s="85"/>
      <c r="J8495" s="85"/>
    </row>
    <row r="8496" spans="3:10" ht="25.5" customHeight="1" x14ac:dyDescent="0.25">
      <c r="C8496" s="56"/>
      <c r="D8496" s="56"/>
      <c r="E8496" s="56"/>
      <c r="F8496" s="56"/>
      <c r="G8496" s="56"/>
      <c r="H8496" s="56"/>
      <c r="I8496" s="85"/>
      <c r="J8496" s="85"/>
    </row>
    <row r="8497" spans="3:10" ht="25.5" customHeight="1" x14ac:dyDescent="0.25">
      <c r="C8497" s="56"/>
      <c r="D8497" s="56"/>
      <c r="E8497" s="56"/>
      <c r="F8497" s="56"/>
      <c r="G8497" s="56"/>
      <c r="H8497" s="56"/>
      <c r="I8497" s="85"/>
      <c r="J8497" s="85"/>
    </row>
    <row r="8498" spans="3:10" ht="25.5" customHeight="1" x14ac:dyDescent="0.25">
      <c r="C8498" s="56"/>
      <c r="D8498" s="56"/>
      <c r="E8498" s="56"/>
      <c r="F8498" s="56"/>
      <c r="G8498" s="56"/>
      <c r="H8498" s="56"/>
      <c r="I8498" s="85"/>
      <c r="J8498" s="85"/>
    </row>
    <row r="8499" spans="3:10" ht="25.5" customHeight="1" x14ac:dyDescent="0.25">
      <c r="C8499" s="56"/>
      <c r="D8499" s="56"/>
      <c r="E8499" s="56"/>
      <c r="F8499" s="56"/>
      <c r="G8499" s="56"/>
      <c r="H8499" s="56"/>
      <c r="I8499" s="85"/>
      <c r="J8499" s="85"/>
    </row>
    <row r="8500" spans="3:10" ht="25.5" customHeight="1" x14ac:dyDescent="0.25">
      <c r="C8500" s="56"/>
      <c r="D8500" s="56"/>
      <c r="E8500" s="56"/>
      <c r="F8500" s="56"/>
      <c r="G8500" s="56"/>
      <c r="H8500" s="56"/>
      <c r="I8500" s="85"/>
      <c r="J8500" s="85"/>
    </row>
    <row r="8501" spans="3:10" ht="25.5" customHeight="1" x14ac:dyDescent="0.25">
      <c r="C8501" s="56"/>
      <c r="D8501" s="56"/>
      <c r="E8501" s="56"/>
      <c r="F8501" s="56"/>
      <c r="G8501" s="56"/>
      <c r="H8501" s="56"/>
      <c r="I8501" s="85"/>
      <c r="J8501" s="85"/>
    </row>
    <row r="8502" spans="3:10" ht="25.5" customHeight="1" x14ac:dyDescent="0.25">
      <c r="C8502" s="56"/>
      <c r="D8502" s="56"/>
      <c r="E8502" s="56"/>
      <c r="F8502" s="56"/>
      <c r="G8502" s="56"/>
      <c r="H8502" s="56"/>
      <c r="I8502" s="85"/>
      <c r="J8502" s="85"/>
    </row>
    <row r="8503" spans="3:10" ht="25.5" customHeight="1" x14ac:dyDescent="0.25">
      <c r="C8503" s="56"/>
      <c r="D8503" s="56"/>
      <c r="E8503" s="56"/>
      <c r="F8503" s="56"/>
      <c r="G8503" s="56"/>
      <c r="H8503" s="56"/>
      <c r="I8503" s="85"/>
      <c r="J8503" s="85"/>
    </row>
    <row r="8504" spans="3:10" ht="25.5" customHeight="1" x14ac:dyDescent="0.25">
      <c r="C8504" s="56"/>
      <c r="D8504" s="56"/>
      <c r="E8504" s="56"/>
      <c r="F8504" s="56"/>
      <c r="G8504" s="56"/>
      <c r="H8504" s="56"/>
      <c r="I8504" s="85"/>
      <c r="J8504" s="85"/>
    </row>
    <row r="8505" spans="3:10" ht="25.5" customHeight="1" x14ac:dyDescent="0.25">
      <c r="C8505" s="56"/>
      <c r="D8505" s="56"/>
      <c r="E8505" s="56"/>
      <c r="F8505" s="56"/>
      <c r="G8505" s="56"/>
      <c r="H8505" s="56"/>
      <c r="I8505" s="85"/>
      <c r="J8505" s="85"/>
    </row>
    <row r="8506" spans="3:10" ht="25.5" customHeight="1" x14ac:dyDescent="0.25">
      <c r="C8506" s="56"/>
      <c r="D8506" s="56"/>
      <c r="E8506" s="56"/>
      <c r="F8506" s="56"/>
      <c r="G8506" s="56"/>
      <c r="H8506" s="56"/>
      <c r="I8506" s="85"/>
      <c r="J8506" s="85"/>
    </row>
    <row r="8507" spans="3:10" ht="25.5" customHeight="1" x14ac:dyDescent="0.25">
      <c r="C8507" s="56"/>
      <c r="D8507" s="56"/>
      <c r="E8507" s="56"/>
      <c r="F8507" s="56"/>
      <c r="G8507" s="56"/>
      <c r="H8507" s="56"/>
      <c r="I8507" s="85"/>
      <c r="J8507" s="85"/>
    </row>
    <row r="8508" spans="3:10" ht="25.5" customHeight="1" x14ac:dyDescent="0.25">
      <c r="C8508" s="56"/>
      <c r="D8508" s="56"/>
      <c r="E8508" s="56"/>
      <c r="F8508" s="56"/>
      <c r="G8508" s="56"/>
      <c r="H8508" s="56"/>
      <c r="I8508" s="85"/>
      <c r="J8508" s="85"/>
    </row>
    <row r="8509" spans="3:10" ht="25.5" customHeight="1" x14ac:dyDescent="0.25">
      <c r="C8509" s="56"/>
      <c r="D8509" s="56"/>
      <c r="E8509" s="56"/>
      <c r="F8509" s="56"/>
      <c r="G8509" s="56"/>
      <c r="H8509" s="56"/>
      <c r="I8509" s="85"/>
      <c r="J8509" s="85"/>
    </row>
    <row r="8510" spans="3:10" ht="25.5" customHeight="1" x14ac:dyDescent="0.25">
      <c r="C8510" s="56"/>
      <c r="D8510" s="56"/>
      <c r="E8510" s="56"/>
      <c r="F8510" s="56"/>
      <c r="G8510" s="56"/>
      <c r="H8510" s="56"/>
      <c r="I8510" s="85"/>
      <c r="J8510" s="85"/>
    </row>
    <row r="8511" spans="3:10" ht="25.5" customHeight="1" x14ac:dyDescent="0.25">
      <c r="C8511" s="56"/>
      <c r="D8511" s="56"/>
      <c r="E8511" s="56"/>
      <c r="F8511" s="56"/>
      <c r="G8511" s="56"/>
      <c r="H8511" s="56"/>
      <c r="I8511" s="85"/>
      <c r="J8511" s="85"/>
    </row>
    <row r="8512" spans="3:10" ht="25.5" customHeight="1" x14ac:dyDescent="0.25">
      <c r="C8512" s="56"/>
      <c r="D8512" s="56"/>
      <c r="E8512" s="56"/>
      <c r="F8512" s="56"/>
      <c r="G8512" s="56"/>
      <c r="H8512" s="56"/>
      <c r="I8512" s="85"/>
      <c r="J8512" s="85"/>
    </row>
    <row r="8513" spans="3:10" ht="25.5" customHeight="1" x14ac:dyDescent="0.25">
      <c r="C8513" s="56"/>
      <c r="D8513" s="56"/>
      <c r="E8513" s="56"/>
      <c r="F8513" s="56"/>
      <c r="G8513" s="56"/>
      <c r="H8513" s="56"/>
      <c r="I8513" s="85"/>
      <c r="J8513" s="85"/>
    </row>
    <row r="8514" spans="3:10" ht="25.5" customHeight="1" x14ac:dyDescent="0.25">
      <c r="C8514" s="56"/>
      <c r="D8514" s="56"/>
      <c r="E8514" s="56"/>
      <c r="F8514" s="56"/>
      <c r="G8514" s="56"/>
      <c r="H8514" s="56"/>
      <c r="I8514" s="85"/>
      <c r="J8514" s="85"/>
    </row>
    <row r="8515" spans="3:10" ht="25.5" customHeight="1" x14ac:dyDescent="0.25">
      <c r="C8515" s="56"/>
      <c r="D8515" s="56"/>
      <c r="E8515" s="56"/>
      <c r="F8515" s="56"/>
      <c r="G8515" s="56"/>
      <c r="H8515" s="56"/>
      <c r="I8515" s="85"/>
      <c r="J8515" s="85"/>
    </row>
    <row r="8516" spans="3:10" ht="25.5" customHeight="1" x14ac:dyDescent="0.25">
      <c r="C8516" s="56"/>
      <c r="D8516" s="56"/>
      <c r="E8516" s="56"/>
      <c r="F8516" s="56"/>
      <c r="G8516" s="56"/>
      <c r="H8516" s="56"/>
      <c r="I8516" s="85"/>
      <c r="J8516" s="85"/>
    </row>
    <row r="8517" spans="3:10" ht="25.5" customHeight="1" x14ac:dyDescent="0.25">
      <c r="C8517" s="56"/>
      <c r="D8517" s="56"/>
      <c r="E8517" s="56"/>
      <c r="F8517" s="56"/>
      <c r="G8517" s="56"/>
      <c r="H8517" s="56"/>
      <c r="I8517" s="85"/>
      <c r="J8517" s="85"/>
    </row>
    <row r="8518" spans="3:10" ht="25.5" customHeight="1" x14ac:dyDescent="0.25">
      <c r="C8518" s="56"/>
      <c r="D8518" s="56"/>
      <c r="E8518" s="56"/>
      <c r="F8518" s="56"/>
      <c r="G8518" s="56"/>
      <c r="H8518" s="56"/>
      <c r="I8518" s="85"/>
      <c r="J8518" s="85"/>
    </row>
    <row r="8519" spans="3:10" ht="25.5" customHeight="1" x14ac:dyDescent="0.25">
      <c r="C8519" s="56"/>
      <c r="D8519" s="56"/>
      <c r="E8519" s="56"/>
      <c r="F8519" s="56"/>
      <c r="G8519" s="56"/>
      <c r="H8519" s="56"/>
      <c r="I8519" s="85"/>
      <c r="J8519" s="85"/>
    </row>
    <row r="8520" spans="3:10" ht="25.5" customHeight="1" x14ac:dyDescent="0.25">
      <c r="C8520" s="56"/>
      <c r="D8520" s="56"/>
      <c r="E8520" s="56"/>
      <c r="F8520" s="56"/>
      <c r="G8520" s="56"/>
      <c r="H8520" s="56"/>
      <c r="I8520" s="85"/>
      <c r="J8520" s="85"/>
    </row>
    <row r="8521" spans="3:10" ht="25.5" customHeight="1" x14ac:dyDescent="0.25">
      <c r="C8521" s="56"/>
      <c r="D8521" s="56"/>
      <c r="E8521" s="56"/>
      <c r="F8521" s="56"/>
      <c r="G8521" s="56"/>
      <c r="H8521" s="56"/>
      <c r="I8521" s="85"/>
      <c r="J8521" s="85"/>
    </row>
    <row r="8522" spans="3:10" ht="25.5" customHeight="1" x14ac:dyDescent="0.25">
      <c r="C8522" s="56"/>
      <c r="D8522" s="56"/>
      <c r="E8522" s="56"/>
      <c r="F8522" s="56"/>
      <c r="G8522" s="56"/>
      <c r="H8522" s="56"/>
      <c r="I8522" s="85"/>
      <c r="J8522" s="85"/>
    </row>
    <row r="8523" spans="3:10" ht="25.5" customHeight="1" x14ac:dyDescent="0.25">
      <c r="C8523" s="56"/>
      <c r="D8523" s="56"/>
      <c r="E8523" s="56"/>
      <c r="F8523" s="56"/>
      <c r="G8523" s="56"/>
      <c r="H8523" s="56"/>
      <c r="I8523" s="85"/>
      <c r="J8523" s="85"/>
    </row>
    <row r="8524" spans="3:10" ht="25.5" customHeight="1" x14ac:dyDescent="0.25">
      <c r="C8524" s="56"/>
      <c r="D8524" s="56"/>
      <c r="E8524" s="56"/>
      <c r="F8524" s="56"/>
      <c r="G8524" s="56"/>
      <c r="H8524" s="56"/>
      <c r="I8524" s="85"/>
      <c r="J8524" s="85"/>
    </row>
    <row r="8525" spans="3:10" ht="25.5" customHeight="1" x14ac:dyDescent="0.25">
      <c r="C8525" s="56"/>
      <c r="D8525" s="56"/>
      <c r="E8525" s="56"/>
      <c r="F8525" s="56"/>
      <c r="G8525" s="56"/>
      <c r="H8525" s="56"/>
      <c r="I8525" s="85"/>
      <c r="J8525" s="85"/>
    </row>
    <row r="8526" spans="3:10" ht="25.5" customHeight="1" x14ac:dyDescent="0.25">
      <c r="C8526" s="56"/>
      <c r="D8526" s="56"/>
      <c r="E8526" s="56"/>
      <c r="F8526" s="56"/>
      <c r="G8526" s="56"/>
      <c r="H8526" s="56"/>
      <c r="I8526" s="85"/>
      <c r="J8526" s="85"/>
    </row>
    <row r="8527" spans="3:10" ht="25.5" customHeight="1" x14ac:dyDescent="0.25">
      <c r="C8527" s="56"/>
      <c r="D8527" s="56"/>
      <c r="E8527" s="56"/>
      <c r="F8527" s="56"/>
      <c r="G8527" s="56"/>
      <c r="H8527" s="56"/>
      <c r="I8527" s="85"/>
      <c r="J8527" s="85"/>
    </row>
    <row r="8528" spans="3:10" ht="25.5" customHeight="1" x14ac:dyDescent="0.25">
      <c r="C8528" s="56"/>
      <c r="D8528" s="56"/>
      <c r="E8528" s="56"/>
      <c r="F8528" s="56"/>
      <c r="G8528" s="56"/>
      <c r="H8528" s="56"/>
      <c r="I8528" s="85"/>
      <c r="J8528" s="85"/>
    </row>
    <row r="8529" spans="3:10" ht="25.5" customHeight="1" x14ac:dyDescent="0.25">
      <c r="C8529" s="56"/>
      <c r="D8529" s="56"/>
      <c r="E8529" s="56"/>
      <c r="F8529" s="56"/>
      <c r="G8529" s="56"/>
      <c r="H8529" s="56"/>
      <c r="I8529" s="85"/>
      <c r="J8529" s="85"/>
    </row>
    <row r="8530" spans="3:10" ht="25.5" customHeight="1" x14ac:dyDescent="0.25">
      <c r="C8530" s="56"/>
      <c r="D8530" s="56"/>
      <c r="E8530" s="56"/>
      <c r="F8530" s="56"/>
      <c r="G8530" s="56"/>
      <c r="H8530" s="56"/>
      <c r="I8530" s="85"/>
      <c r="J8530" s="85"/>
    </row>
    <row r="8531" spans="3:10" ht="25.5" customHeight="1" x14ac:dyDescent="0.25">
      <c r="C8531" s="56"/>
      <c r="D8531" s="56"/>
      <c r="E8531" s="56"/>
      <c r="F8531" s="56"/>
      <c r="G8531" s="56"/>
      <c r="H8531" s="56"/>
      <c r="I8531" s="85"/>
      <c r="J8531" s="85"/>
    </row>
    <row r="8532" spans="3:10" ht="25.5" customHeight="1" x14ac:dyDescent="0.25">
      <c r="C8532" s="56"/>
      <c r="D8532" s="56"/>
      <c r="E8532" s="56"/>
      <c r="F8532" s="56"/>
      <c r="G8532" s="56"/>
      <c r="H8532" s="56"/>
      <c r="I8532" s="85"/>
      <c r="J8532" s="85"/>
    </row>
    <row r="8533" spans="3:10" ht="25.5" customHeight="1" x14ac:dyDescent="0.25">
      <c r="C8533" s="56"/>
      <c r="D8533" s="56"/>
      <c r="E8533" s="56"/>
      <c r="F8533" s="56"/>
      <c r="G8533" s="56"/>
      <c r="H8533" s="56"/>
      <c r="I8533" s="85"/>
      <c r="J8533" s="85"/>
    </row>
    <row r="8534" spans="3:10" ht="25.5" customHeight="1" x14ac:dyDescent="0.25">
      <c r="C8534" s="56"/>
      <c r="D8534" s="56"/>
      <c r="E8534" s="56"/>
      <c r="F8534" s="56"/>
      <c r="G8534" s="56"/>
      <c r="H8534" s="56"/>
      <c r="I8534" s="85"/>
      <c r="J8534" s="85"/>
    </row>
    <row r="8535" spans="3:10" ht="25.5" customHeight="1" x14ac:dyDescent="0.25">
      <c r="C8535" s="56"/>
      <c r="D8535" s="56"/>
      <c r="E8535" s="56"/>
      <c r="F8535" s="56"/>
      <c r="G8535" s="56"/>
      <c r="H8535" s="56"/>
      <c r="I8535" s="85"/>
      <c r="J8535" s="85"/>
    </row>
    <row r="8536" spans="3:10" ht="25.5" customHeight="1" x14ac:dyDescent="0.25">
      <c r="C8536" s="56"/>
      <c r="D8536" s="56"/>
      <c r="E8536" s="56"/>
      <c r="F8536" s="56"/>
      <c r="G8536" s="56"/>
      <c r="H8536" s="56"/>
      <c r="I8536" s="85"/>
      <c r="J8536" s="85"/>
    </row>
    <row r="8537" spans="3:10" ht="25.5" customHeight="1" x14ac:dyDescent="0.25">
      <c r="C8537" s="56"/>
      <c r="D8537" s="56"/>
      <c r="E8537" s="56"/>
      <c r="F8537" s="56"/>
      <c r="G8537" s="56"/>
      <c r="H8537" s="56"/>
      <c r="I8537" s="85"/>
      <c r="J8537" s="85"/>
    </row>
    <row r="8538" spans="3:10" ht="25.5" customHeight="1" x14ac:dyDescent="0.25">
      <c r="C8538" s="56"/>
      <c r="D8538" s="56"/>
      <c r="E8538" s="56"/>
      <c r="F8538" s="56"/>
      <c r="G8538" s="56"/>
      <c r="H8538" s="56"/>
      <c r="I8538" s="85"/>
      <c r="J8538" s="85"/>
    </row>
    <row r="8539" spans="3:10" ht="25.5" customHeight="1" x14ac:dyDescent="0.25">
      <c r="C8539" s="56"/>
      <c r="D8539" s="56"/>
      <c r="E8539" s="56"/>
      <c r="F8539" s="56"/>
      <c r="G8539" s="56"/>
      <c r="H8539" s="56"/>
      <c r="I8539" s="85"/>
      <c r="J8539" s="85"/>
    </row>
    <row r="8540" spans="3:10" ht="25.5" customHeight="1" x14ac:dyDescent="0.25">
      <c r="C8540" s="56"/>
      <c r="D8540" s="56"/>
      <c r="E8540" s="56"/>
      <c r="F8540" s="56"/>
      <c r="G8540" s="56"/>
      <c r="H8540" s="56"/>
      <c r="I8540" s="85"/>
      <c r="J8540" s="85"/>
    </row>
    <row r="8541" spans="3:10" ht="25.5" customHeight="1" x14ac:dyDescent="0.25">
      <c r="C8541" s="56"/>
      <c r="D8541" s="56"/>
      <c r="E8541" s="56"/>
      <c r="F8541" s="56"/>
      <c r="G8541" s="56"/>
      <c r="H8541" s="56"/>
      <c r="I8541" s="85"/>
      <c r="J8541" s="85"/>
    </row>
    <row r="8542" spans="3:10" ht="25.5" customHeight="1" x14ac:dyDescent="0.25">
      <c r="C8542" s="56"/>
      <c r="D8542" s="56"/>
      <c r="E8542" s="56"/>
      <c r="F8542" s="56"/>
      <c r="G8542" s="56"/>
      <c r="H8542" s="56"/>
      <c r="I8542" s="85"/>
      <c r="J8542" s="85"/>
    </row>
    <row r="8543" spans="3:10" ht="25.5" customHeight="1" x14ac:dyDescent="0.25">
      <c r="C8543" s="56"/>
      <c r="D8543" s="56"/>
      <c r="E8543" s="56"/>
      <c r="F8543" s="56"/>
      <c r="G8543" s="56"/>
      <c r="H8543" s="56"/>
      <c r="I8543" s="85"/>
      <c r="J8543" s="85"/>
    </row>
    <row r="8544" spans="3:10" ht="25.5" customHeight="1" x14ac:dyDescent="0.25">
      <c r="C8544" s="56"/>
      <c r="D8544" s="56"/>
      <c r="E8544" s="56"/>
      <c r="F8544" s="56"/>
      <c r="G8544" s="56"/>
      <c r="H8544" s="56"/>
      <c r="I8544" s="85"/>
      <c r="J8544" s="85"/>
    </row>
    <row r="8545" spans="3:10" ht="25.5" customHeight="1" x14ac:dyDescent="0.25">
      <c r="C8545" s="56"/>
      <c r="D8545" s="56"/>
      <c r="E8545" s="56"/>
      <c r="F8545" s="56"/>
      <c r="G8545" s="56"/>
      <c r="H8545" s="56"/>
      <c r="I8545" s="85"/>
      <c r="J8545" s="85"/>
    </row>
    <row r="8546" spans="3:10" ht="25.5" customHeight="1" x14ac:dyDescent="0.25">
      <c r="C8546" s="56"/>
      <c r="D8546" s="56"/>
      <c r="E8546" s="56"/>
      <c r="F8546" s="56"/>
      <c r="G8546" s="56"/>
      <c r="H8546" s="56"/>
      <c r="I8546" s="85"/>
      <c r="J8546" s="85"/>
    </row>
    <row r="8547" spans="3:10" ht="25.5" customHeight="1" x14ac:dyDescent="0.25">
      <c r="C8547" s="56"/>
      <c r="D8547" s="56"/>
      <c r="E8547" s="56"/>
      <c r="F8547" s="56"/>
      <c r="G8547" s="56"/>
      <c r="H8547" s="56"/>
      <c r="I8547" s="85"/>
      <c r="J8547" s="85"/>
    </row>
    <row r="8548" spans="3:10" ht="25.5" customHeight="1" x14ac:dyDescent="0.25">
      <c r="C8548" s="56"/>
      <c r="D8548" s="56"/>
      <c r="E8548" s="56"/>
      <c r="F8548" s="56"/>
      <c r="G8548" s="56"/>
      <c r="H8548" s="56"/>
      <c r="I8548" s="85"/>
      <c r="J8548" s="85"/>
    </row>
    <row r="8549" spans="3:10" ht="25.5" customHeight="1" x14ac:dyDescent="0.25">
      <c r="C8549" s="56"/>
      <c r="D8549" s="56"/>
      <c r="E8549" s="56"/>
      <c r="F8549" s="56"/>
      <c r="G8549" s="56"/>
      <c r="H8549" s="56"/>
      <c r="I8549" s="85"/>
      <c r="J8549" s="85"/>
    </row>
    <row r="8550" spans="3:10" ht="25.5" customHeight="1" x14ac:dyDescent="0.25">
      <c r="C8550" s="56"/>
      <c r="D8550" s="56"/>
      <c r="E8550" s="56"/>
      <c r="F8550" s="56"/>
      <c r="G8550" s="56"/>
      <c r="H8550" s="56"/>
      <c r="I8550" s="85"/>
      <c r="J8550" s="85"/>
    </row>
    <row r="8551" spans="3:10" ht="25.5" customHeight="1" x14ac:dyDescent="0.25">
      <c r="C8551" s="56"/>
      <c r="D8551" s="56"/>
      <c r="E8551" s="56"/>
      <c r="F8551" s="56"/>
      <c r="G8551" s="56"/>
      <c r="H8551" s="56"/>
      <c r="I8551" s="85"/>
      <c r="J8551" s="85"/>
    </row>
    <row r="8552" spans="3:10" ht="25.5" customHeight="1" x14ac:dyDescent="0.25">
      <c r="C8552" s="56"/>
      <c r="D8552" s="56"/>
      <c r="E8552" s="56"/>
      <c r="F8552" s="56"/>
      <c r="G8552" s="56"/>
      <c r="H8552" s="56"/>
      <c r="I8552" s="85"/>
      <c r="J8552" s="85"/>
    </row>
    <row r="8553" spans="3:10" ht="25.5" customHeight="1" x14ac:dyDescent="0.25">
      <c r="C8553" s="56"/>
      <c r="D8553" s="56"/>
      <c r="E8553" s="56"/>
      <c r="F8553" s="56"/>
      <c r="G8553" s="56"/>
      <c r="H8553" s="56"/>
      <c r="I8553" s="85"/>
      <c r="J8553" s="85"/>
    </row>
    <row r="8554" spans="3:10" ht="25.5" customHeight="1" x14ac:dyDescent="0.25">
      <c r="C8554" s="56"/>
      <c r="D8554" s="56"/>
      <c r="E8554" s="56"/>
      <c r="F8554" s="56"/>
      <c r="G8554" s="56"/>
      <c r="H8554" s="56"/>
      <c r="I8554" s="85"/>
      <c r="J8554" s="85"/>
    </row>
    <row r="8555" spans="3:10" ht="25.5" customHeight="1" x14ac:dyDescent="0.25">
      <c r="C8555" s="56"/>
      <c r="D8555" s="56"/>
      <c r="E8555" s="56"/>
      <c r="F8555" s="56"/>
      <c r="G8555" s="56"/>
      <c r="H8555" s="56"/>
      <c r="I8555" s="85"/>
      <c r="J8555" s="85"/>
    </row>
    <row r="8556" spans="3:10" ht="25.5" customHeight="1" x14ac:dyDescent="0.25">
      <c r="C8556" s="56"/>
      <c r="D8556" s="56"/>
      <c r="E8556" s="56"/>
      <c r="F8556" s="56"/>
      <c r="G8556" s="56"/>
      <c r="H8556" s="56"/>
      <c r="I8556" s="85"/>
      <c r="J8556" s="85"/>
    </row>
    <row r="8557" spans="3:10" ht="25.5" customHeight="1" x14ac:dyDescent="0.25">
      <c r="C8557" s="56"/>
      <c r="D8557" s="56"/>
      <c r="E8557" s="56"/>
      <c r="F8557" s="56"/>
      <c r="G8557" s="56"/>
      <c r="H8557" s="56"/>
      <c r="I8557" s="85"/>
      <c r="J8557" s="85"/>
    </row>
    <row r="8558" spans="3:10" ht="25.5" customHeight="1" x14ac:dyDescent="0.25">
      <c r="C8558" s="56"/>
      <c r="D8558" s="56"/>
      <c r="E8558" s="56"/>
      <c r="F8558" s="56"/>
      <c r="G8558" s="56"/>
      <c r="H8558" s="56"/>
      <c r="I8558" s="85"/>
      <c r="J8558" s="85"/>
    </row>
    <row r="8559" spans="3:10" ht="25.5" customHeight="1" x14ac:dyDescent="0.25">
      <c r="C8559" s="56"/>
      <c r="D8559" s="56"/>
      <c r="E8559" s="56"/>
      <c r="F8559" s="56"/>
      <c r="G8559" s="56"/>
      <c r="H8559" s="56"/>
      <c r="I8559" s="85"/>
      <c r="J8559" s="85"/>
    </row>
    <row r="8560" spans="3:10" ht="25.5" customHeight="1" x14ac:dyDescent="0.25">
      <c r="C8560" s="56"/>
      <c r="D8560" s="56"/>
      <c r="E8560" s="56"/>
      <c r="F8560" s="56"/>
      <c r="G8560" s="56"/>
      <c r="H8560" s="56"/>
      <c r="I8560" s="85"/>
      <c r="J8560" s="85"/>
    </row>
    <row r="8561" spans="3:10" ht="25.5" customHeight="1" x14ac:dyDescent="0.25">
      <c r="C8561" s="56"/>
      <c r="D8561" s="56"/>
      <c r="E8561" s="56"/>
      <c r="F8561" s="56"/>
      <c r="G8561" s="56"/>
      <c r="H8561" s="56"/>
      <c r="I8561" s="85"/>
      <c r="J8561" s="85"/>
    </row>
    <row r="8562" spans="3:10" ht="25.5" customHeight="1" x14ac:dyDescent="0.25">
      <c r="C8562" s="56"/>
      <c r="D8562" s="56"/>
      <c r="E8562" s="56"/>
      <c r="F8562" s="56"/>
      <c r="G8562" s="56"/>
      <c r="H8562" s="56"/>
      <c r="I8562" s="85"/>
      <c r="J8562" s="85"/>
    </row>
    <row r="8563" spans="3:10" ht="25.5" customHeight="1" x14ac:dyDescent="0.25">
      <c r="C8563" s="56"/>
      <c r="D8563" s="56"/>
      <c r="E8563" s="56"/>
      <c r="F8563" s="56"/>
      <c r="G8563" s="56"/>
      <c r="H8563" s="56"/>
      <c r="I8563" s="85"/>
      <c r="J8563" s="85"/>
    </row>
    <row r="8564" spans="3:10" ht="25.5" customHeight="1" x14ac:dyDescent="0.25">
      <c r="C8564" s="56"/>
      <c r="D8564" s="56"/>
      <c r="E8564" s="56"/>
      <c r="F8564" s="56"/>
      <c r="G8564" s="56"/>
      <c r="H8564" s="56"/>
      <c r="I8564" s="85"/>
      <c r="J8564" s="85"/>
    </row>
    <row r="8565" spans="3:10" ht="25.5" customHeight="1" x14ac:dyDescent="0.25">
      <c r="C8565" s="56"/>
      <c r="D8565" s="56"/>
      <c r="E8565" s="56"/>
      <c r="F8565" s="56"/>
      <c r="G8565" s="56"/>
      <c r="H8565" s="56"/>
      <c r="I8565" s="85"/>
      <c r="J8565" s="85"/>
    </row>
    <row r="8566" spans="3:10" ht="25.5" customHeight="1" x14ac:dyDescent="0.25">
      <c r="C8566" s="56"/>
      <c r="D8566" s="56"/>
      <c r="E8566" s="56"/>
      <c r="F8566" s="56"/>
      <c r="G8566" s="56"/>
      <c r="H8566" s="56"/>
      <c r="I8566" s="85"/>
      <c r="J8566" s="85"/>
    </row>
    <row r="8567" spans="3:10" ht="25.5" customHeight="1" x14ac:dyDescent="0.25">
      <c r="C8567" s="56"/>
      <c r="D8567" s="56"/>
      <c r="E8567" s="56"/>
      <c r="F8567" s="56"/>
      <c r="G8567" s="56"/>
      <c r="H8567" s="56"/>
      <c r="I8567" s="85"/>
      <c r="J8567" s="85"/>
    </row>
    <row r="8568" spans="3:10" ht="25.5" customHeight="1" x14ac:dyDescent="0.25">
      <c r="C8568" s="56"/>
      <c r="D8568" s="56"/>
      <c r="E8568" s="56"/>
      <c r="F8568" s="56"/>
      <c r="G8568" s="56"/>
      <c r="H8568" s="56"/>
      <c r="I8568" s="85"/>
      <c r="J8568" s="85"/>
    </row>
    <row r="8569" spans="3:10" ht="25.5" customHeight="1" x14ac:dyDescent="0.25">
      <c r="C8569" s="56"/>
      <c r="D8569" s="56"/>
      <c r="E8569" s="56"/>
      <c r="F8569" s="56"/>
      <c r="G8569" s="56"/>
      <c r="H8569" s="56"/>
      <c r="I8569" s="85"/>
      <c r="J8569" s="85"/>
    </row>
    <row r="8570" spans="3:10" ht="25.5" customHeight="1" x14ac:dyDescent="0.25">
      <c r="C8570" s="56"/>
      <c r="D8570" s="56"/>
      <c r="E8570" s="56"/>
      <c r="F8570" s="56"/>
      <c r="G8570" s="56"/>
      <c r="H8570" s="56"/>
      <c r="I8570" s="85"/>
      <c r="J8570" s="85"/>
    </row>
    <row r="8571" spans="3:10" ht="25.5" customHeight="1" x14ac:dyDescent="0.25">
      <c r="C8571" s="56"/>
      <c r="D8571" s="56"/>
      <c r="E8571" s="56"/>
      <c r="F8571" s="56"/>
      <c r="G8571" s="56"/>
      <c r="H8571" s="56"/>
      <c r="I8571" s="85"/>
      <c r="J8571" s="85"/>
    </row>
    <row r="8572" spans="3:10" ht="25.5" customHeight="1" x14ac:dyDescent="0.25">
      <c r="C8572" s="56"/>
      <c r="D8572" s="56"/>
      <c r="E8572" s="56"/>
      <c r="F8572" s="56"/>
      <c r="G8572" s="56"/>
      <c r="H8572" s="56"/>
      <c r="I8572" s="85"/>
      <c r="J8572" s="85"/>
    </row>
    <row r="8573" spans="3:10" ht="25.5" customHeight="1" x14ac:dyDescent="0.25">
      <c r="C8573" s="56"/>
      <c r="D8573" s="56"/>
      <c r="E8573" s="56"/>
      <c r="F8573" s="56"/>
      <c r="G8573" s="56"/>
      <c r="H8573" s="56"/>
      <c r="I8573" s="85"/>
      <c r="J8573" s="85"/>
    </row>
    <row r="8574" spans="3:10" ht="25.5" customHeight="1" x14ac:dyDescent="0.25">
      <c r="C8574" s="56"/>
      <c r="D8574" s="56"/>
      <c r="E8574" s="56"/>
      <c r="F8574" s="56"/>
      <c r="G8574" s="56"/>
      <c r="H8574" s="56"/>
      <c r="I8574" s="85"/>
      <c r="J8574" s="85"/>
    </row>
    <row r="8575" spans="3:10" ht="25.5" customHeight="1" x14ac:dyDescent="0.25">
      <c r="C8575" s="56"/>
      <c r="D8575" s="56"/>
      <c r="E8575" s="56"/>
      <c r="F8575" s="56"/>
      <c r="G8575" s="56"/>
      <c r="H8575" s="56"/>
      <c r="I8575" s="85"/>
      <c r="J8575" s="85"/>
    </row>
    <row r="8576" spans="3:10" ht="25.5" customHeight="1" x14ac:dyDescent="0.25">
      <c r="C8576" s="56"/>
      <c r="D8576" s="56"/>
      <c r="E8576" s="56"/>
      <c r="F8576" s="56"/>
      <c r="G8576" s="56"/>
      <c r="H8576" s="56"/>
      <c r="I8576" s="85"/>
      <c r="J8576" s="85"/>
    </row>
    <row r="8577" spans="3:10" ht="25.5" customHeight="1" x14ac:dyDescent="0.25">
      <c r="C8577" s="56"/>
      <c r="D8577" s="56"/>
      <c r="E8577" s="56"/>
      <c r="F8577" s="56"/>
      <c r="G8577" s="56"/>
      <c r="H8577" s="56"/>
      <c r="I8577" s="85"/>
      <c r="J8577" s="85"/>
    </row>
    <row r="8578" spans="3:10" ht="25.5" customHeight="1" x14ac:dyDescent="0.25">
      <c r="C8578" s="56"/>
      <c r="D8578" s="56"/>
      <c r="E8578" s="56"/>
      <c r="F8578" s="56"/>
      <c r="G8578" s="56"/>
      <c r="H8578" s="56"/>
      <c r="I8578" s="85"/>
      <c r="J8578" s="85"/>
    </row>
    <row r="8579" spans="3:10" ht="25.5" customHeight="1" x14ac:dyDescent="0.25">
      <c r="C8579" s="56"/>
      <c r="D8579" s="56"/>
      <c r="E8579" s="56"/>
      <c r="F8579" s="56"/>
      <c r="G8579" s="56"/>
      <c r="H8579" s="56"/>
      <c r="I8579" s="85"/>
      <c r="J8579" s="85"/>
    </row>
    <row r="8580" spans="3:10" ht="25.5" customHeight="1" x14ac:dyDescent="0.25">
      <c r="C8580" s="56"/>
      <c r="D8580" s="56"/>
      <c r="E8580" s="56"/>
      <c r="F8580" s="56"/>
      <c r="G8580" s="56"/>
      <c r="H8580" s="56"/>
      <c r="I8580" s="85"/>
      <c r="J8580" s="85"/>
    </row>
    <row r="8581" spans="3:10" ht="25.5" customHeight="1" x14ac:dyDescent="0.25">
      <c r="C8581" s="56"/>
      <c r="D8581" s="56"/>
      <c r="E8581" s="56"/>
      <c r="F8581" s="56"/>
      <c r="G8581" s="56"/>
      <c r="H8581" s="56"/>
      <c r="I8581" s="85"/>
      <c r="J8581" s="85"/>
    </row>
    <row r="8582" spans="3:10" ht="25.5" customHeight="1" x14ac:dyDescent="0.25">
      <c r="C8582" s="56"/>
      <c r="D8582" s="56"/>
      <c r="E8582" s="56"/>
      <c r="F8582" s="56"/>
      <c r="G8582" s="56"/>
      <c r="H8582" s="56"/>
      <c r="I8582" s="85"/>
      <c r="J8582" s="85"/>
    </row>
    <row r="8583" spans="3:10" ht="25.5" customHeight="1" x14ac:dyDescent="0.25">
      <c r="C8583" s="56"/>
      <c r="D8583" s="56"/>
      <c r="E8583" s="56"/>
      <c r="F8583" s="56"/>
      <c r="G8583" s="56"/>
      <c r="H8583" s="56"/>
      <c r="I8583" s="85"/>
      <c r="J8583" s="85"/>
    </row>
    <row r="8584" spans="3:10" ht="25.5" customHeight="1" x14ac:dyDescent="0.25">
      <c r="C8584" s="56"/>
      <c r="D8584" s="56"/>
      <c r="E8584" s="56"/>
      <c r="F8584" s="56"/>
      <c r="G8584" s="56"/>
      <c r="H8584" s="56"/>
      <c r="I8584" s="85"/>
      <c r="J8584" s="85"/>
    </row>
    <row r="8585" spans="3:10" ht="25.5" customHeight="1" x14ac:dyDescent="0.25">
      <c r="C8585" s="56"/>
      <c r="D8585" s="56"/>
      <c r="E8585" s="56"/>
      <c r="F8585" s="56"/>
      <c r="G8585" s="56"/>
      <c r="H8585" s="56"/>
      <c r="I8585" s="85"/>
      <c r="J8585" s="85"/>
    </row>
    <row r="8586" spans="3:10" ht="25.5" customHeight="1" x14ac:dyDescent="0.25">
      <c r="C8586" s="56"/>
      <c r="D8586" s="56"/>
      <c r="E8586" s="56"/>
      <c r="F8586" s="56"/>
      <c r="G8586" s="56"/>
      <c r="H8586" s="56"/>
      <c r="I8586" s="85"/>
      <c r="J8586" s="85"/>
    </row>
    <row r="8587" spans="3:10" ht="25.5" customHeight="1" x14ac:dyDescent="0.25">
      <c r="C8587" s="56"/>
      <c r="D8587" s="56"/>
      <c r="E8587" s="56"/>
      <c r="F8587" s="56"/>
      <c r="G8587" s="56"/>
      <c r="H8587" s="56"/>
      <c r="I8587" s="85"/>
      <c r="J8587" s="85"/>
    </row>
    <row r="8588" spans="3:10" ht="25.5" customHeight="1" x14ac:dyDescent="0.25">
      <c r="C8588" s="56"/>
      <c r="D8588" s="56"/>
      <c r="E8588" s="56"/>
      <c r="F8588" s="56"/>
      <c r="G8588" s="56"/>
      <c r="H8588" s="56"/>
      <c r="I8588" s="85"/>
      <c r="J8588" s="85"/>
    </row>
    <row r="8589" spans="3:10" ht="25.5" customHeight="1" x14ac:dyDescent="0.25">
      <c r="C8589" s="56"/>
      <c r="D8589" s="56"/>
      <c r="E8589" s="56"/>
      <c r="F8589" s="56"/>
      <c r="G8589" s="56"/>
      <c r="H8589" s="56"/>
      <c r="I8589" s="85"/>
      <c r="J8589" s="85"/>
    </row>
    <row r="8590" spans="3:10" ht="25.5" customHeight="1" x14ac:dyDescent="0.25">
      <c r="C8590" s="56"/>
      <c r="D8590" s="56"/>
      <c r="E8590" s="56"/>
      <c r="F8590" s="56"/>
      <c r="G8590" s="56"/>
      <c r="H8590" s="56"/>
      <c r="I8590" s="85"/>
      <c r="J8590" s="85"/>
    </row>
    <row r="8591" spans="3:10" ht="25.5" customHeight="1" x14ac:dyDescent="0.25">
      <c r="C8591" s="56"/>
      <c r="D8591" s="56"/>
      <c r="E8591" s="56"/>
      <c r="F8591" s="56"/>
      <c r="G8591" s="56"/>
      <c r="H8591" s="56"/>
      <c r="I8591" s="85"/>
      <c r="J8591" s="85"/>
    </row>
    <row r="8592" spans="3:10" ht="25.5" customHeight="1" x14ac:dyDescent="0.25">
      <c r="C8592" s="56"/>
      <c r="D8592" s="56"/>
      <c r="E8592" s="56"/>
      <c r="F8592" s="56"/>
      <c r="G8592" s="56"/>
      <c r="H8592" s="56"/>
      <c r="I8592" s="85"/>
      <c r="J8592" s="85"/>
    </row>
    <row r="8593" spans="3:10" ht="25.5" customHeight="1" x14ac:dyDescent="0.25">
      <c r="C8593" s="56"/>
      <c r="D8593" s="56"/>
      <c r="E8593" s="56"/>
      <c r="F8593" s="56"/>
      <c r="G8593" s="56"/>
      <c r="H8593" s="56"/>
      <c r="I8593" s="85"/>
      <c r="J8593" s="85"/>
    </row>
    <row r="8594" spans="3:10" ht="25.5" customHeight="1" x14ac:dyDescent="0.25">
      <c r="C8594" s="56"/>
      <c r="D8594" s="56"/>
      <c r="E8594" s="56"/>
      <c r="F8594" s="56"/>
      <c r="G8594" s="56"/>
      <c r="H8594" s="56"/>
      <c r="I8594" s="85"/>
      <c r="J8594" s="85"/>
    </row>
    <row r="8595" spans="3:10" ht="25.5" customHeight="1" x14ac:dyDescent="0.25">
      <c r="C8595" s="56"/>
      <c r="D8595" s="56"/>
      <c r="E8595" s="56"/>
      <c r="F8595" s="56"/>
      <c r="G8595" s="56"/>
      <c r="H8595" s="56"/>
      <c r="I8595" s="85"/>
      <c r="J8595" s="85"/>
    </row>
    <row r="8596" spans="3:10" ht="25.5" customHeight="1" x14ac:dyDescent="0.25">
      <c r="C8596" s="56"/>
      <c r="D8596" s="56"/>
      <c r="E8596" s="56"/>
      <c r="F8596" s="56"/>
      <c r="G8596" s="56"/>
      <c r="H8596" s="56"/>
      <c r="I8596" s="85"/>
      <c r="J8596" s="85"/>
    </row>
    <row r="8597" spans="3:10" ht="25.5" customHeight="1" x14ac:dyDescent="0.25">
      <c r="C8597" s="56"/>
      <c r="D8597" s="56"/>
      <c r="E8597" s="56"/>
      <c r="F8597" s="56"/>
      <c r="G8597" s="56"/>
      <c r="H8597" s="56"/>
      <c r="I8597" s="85"/>
      <c r="J8597" s="85"/>
    </row>
    <row r="8598" spans="3:10" ht="25.5" customHeight="1" x14ac:dyDescent="0.25">
      <c r="C8598" s="56"/>
      <c r="D8598" s="56"/>
      <c r="E8598" s="56"/>
      <c r="F8598" s="56"/>
      <c r="G8598" s="56"/>
      <c r="H8598" s="56"/>
      <c r="I8598" s="85"/>
      <c r="J8598" s="85"/>
    </row>
    <row r="8599" spans="3:10" ht="25.5" customHeight="1" x14ac:dyDescent="0.25">
      <c r="C8599" s="56"/>
      <c r="D8599" s="56"/>
      <c r="E8599" s="56"/>
      <c r="F8599" s="56"/>
      <c r="G8599" s="56"/>
      <c r="H8599" s="56"/>
      <c r="I8599" s="85"/>
      <c r="J8599" s="85"/>
    </row>
    <row r="8600" spans="3:10" ht="25.5" customHeight="1" x14ac:dyDescent="0.25">
      <c r="C8600" s="56"/>
      <c r="D8600" s="56"/>
      <c r="E8600" s="56"/>
      <c r="F8600" s="56"/>
      <c r="G8600" s="56"/>
      <c r="H8600" s="56"/>
      <c r="I8600" s="85"/>
      <c r="J8600" s="85"/>
    </row>
    <row r="8601" spans="3:10" ht="25.5" customHeight="1" x14ac:dyDescent="0.25">
      <c r="C8601" s="56"/>
      <c r="D8601" s="56"/>
      <c r="E8601" s="56"/>
      <c r="F8601" s="56"/>
      <c r="G8601" s="56"/>
      <c r="H8601" s="56"/>
      <c r="I8601" s="85"/>
      <c r="J8601" s="85"/>
    </row>
    <row r="8602" spans="3:10" ht="25.5" customHeight="1" x14ac:dyDescent="0.25">
      <c r="C8602" s="56"/>
      <c r="D8602" s="56"/>
      <c r="E8602" s="56"/>
      <c r="F8602" s="56"/>
      <c r="G8602" s="56"/>
      <c r="H8602" s="56"/>
      <c r="I8602" s="85"/>
      <c r="J8602" s="85"/>
    </row>
    <row r="8603" spans="3:10" ht="25.5" customHeight="1" x14ac:dyDescent="0.25">
      <c r="C8603" s="56"/>
      <c r="D8603" s="56"/>
      <c r="E8603" s="56"/>
      <c r="F8603" s="56"/>
      <c r="G8603" s="56"/>
      <c r="H8603" s="56"/>
      <c r="I8603" s="85"/>
      <c r="J8603" s="85"/>
    </row>
    <row r="8604" spans="3:10" ht="25.5" customHeight="1" x14ac:dyDescent="0.25">
      <c r="C8604" s="56"/>
      <c r="D8604" s="56"/>
      <c r="E8604" s="56"/>
      <c r="F8604" s="56"/>
      <c r="G8604" s="56"/>
      <c r="H8604" s="56"/>
      <c r="I8604" s="85"/>
      <c r="J8604" s="85"/>
    </row>
    <row r="8605" spans="3:10" ht="25.5" customHeight="1" x14ac:dyDescent="0.25">
      <c r="C8605" s="56"/>
      <c r="D8605" s="56"/>
      <c r="E8605" s="56"/>
      <c r="F8605" s="56"/>
      <c r="G8605" s="56"/>
      <c r="H8605" s="56"/>
      <c r="I8605" s="85"/>
      <c r="J8605" s="85"/>
    </row>
    <row r="8606" spans="3:10" ht="25.5" customHeight="1" x14ac:dyDescent="0.25">
      <c r="C8606" s="56"/>
      <c r="D8606" s="56"/>
      <c r="E8606" s="56"/>
      <c r="F8606" s="56"/>
      <c r="G8606" s="56"/>
      <c r="H8606" s="56"/>
      <c r="I8606" s="85"/>
      <c r="J8606" s="85"/>
    </row>
    <row r="8607" spans="3:10" ht="25.5" customHeight="1" x14ac:dyDescent="0.25">
      <c r="C8607" s="56"/>
      <c r="D8607" s="56"/>
      <c r="E8607" s="56"/>
      <c r="F8607" s="56"/>
      <c r="G8607" s="56"/>
      <c r="H8607" s="56"/>
      <c r="I8607" s="85"/>
      <c r="J8607" s="85"/>
    </row>
    <row r="8608" spans="3:10" ht="25.5" customHeight="1" x14ac:dyDescent="0.25">
      <c r="C8608" s="56"/>
      <c r="D8608" s="56"/>
      <c r="E8608" s="56"/>
      <c r="F8608" s="56"/>
      <c r="G8608" s="56"/>
      <c r="H8608" s="56"/>
      <c r="I8608" s="85"/>
      <c r="J8608" s="85"/>
    </row>
    <row r="8609" spans="3:10" ht="25.5" customHeight="1" x14ac:dyDescent="0.25">
      <c r="C8609" s="56"/>
      <c r="D8609" s="56"/>
      <c r="E8609" s="56"/>
      <c r="F8609" s="56"/>
      <c r="G8609" s="56"/>
      <c r="H8609" s="56"/>
      <c r="I8609" s="85"/>
      <c r="J8609" s="85"/>
    </row>
    <row r="8610" spans="3:10" ht="25.5" customHeight="1" x14ac:dyDescent="0.25">
      <c r="C8610" s="56"/>
      <c r="D8610" s="56"/>
      <c r="E8610" s="56"/>
      <c r="F8610" s="56"/>
      <c r="G8610" s="56"/>
      <c r="H8610" s="56"/>
      <c r="I8610" s="85"/>
      <c r="J8610" s="85"/>
    </row>
    <row r="8611" spans="3:10" ht="25.5" customHeight="1" x14ac:dyDescent="0.25">
      <c r="C8611" s="56"/>
      <c r="D8611" s="56"/>
      <c r="E8611" s="56"/>
      <c r="F8611" s="56"/>
      <c r="G8611" s="56"/>
      <c r="H8611" s="56"/>
      <c r="I8611" s="85"/>
      <c r="J8611" s="85"/>
    </row>
    <row r="8612" spans="3:10" ht="25.5" customHeight="1" x14ac:dyDescent="0.25">
      <c r="C8612" s="56"/>
      <c r="D8612" s="56"/>
      <c r="E8612" s="56"/>
      <c r="F8612" s="56"/>
      <c r="G8612" s="56"/>
      <c r="H8612" s="56"/>
      <c r="I8612" s="85"/>
      <c r="J8612" s="85"/>
    </row>
    <row r="8613" spans="3:10" ht="25.5" customHeight="1" x14ac:dyDescent="0.25">
      <c r="C8613" s="56"/>
      <c r="D8613" s="56"/>
      <c r="E8613" s="56"/>
      <c r="F8613" s="56"/>
      <c r="G8613" s="56"/>
      <c r="H8613" s="56"/>
      <c r="I8613" s="85"/>
      <c r="J8613" s="85"/>
    </row>
    <row r="8614" spans="3:10" ht="25.5" customHeight="1" x14ac:dyDescent="0.25">
      <c r="C8614" s="56"/>
      <c r="D8614" s="56"/>
      <c r="E8614" s="56"/>
      <c r="F8614" s="56"/>
      <c r="G8614" s="56"/>
      <c r="H8614" s="56"/>
      <c r="I8614" s="85"/>
      <c r="J8614" s="85"/>
    </row>
    <row r="8615" spans="3:10" ht="25.5" customHeight="1" x14ac:dyDescent="0.25">
      <c r="C8615" s="56"/>
      <c r="D8615" s="56"/>
      <c r="E8615" s="56"/>
      <c r="F8615" s="56"/>
      <c r="G8615" s="56"/>
      <c r="H8615" s="56"/>
      <c r="I8615" s="85"/>
      <c r="J8615" s="85"/>
    </row>
    <row r="8616" spans="3:10" ht="25.5" customHeight="1" x14ac:dyDescent="0.25">
      <c r="C8616" s="56"/>
      <c r="D8616" s="56"/>
      <c r="E8616" s="56"/>
      <c r="F8616" s="56"/>
      <c r="G8616" s="56"/>
      <c r="H8616" s="56"/>
      <c r="I8616" s="85"/>
      <c r="J8616" s="85"/>
    </row>
    <row r="8617" spans="3:10" ht="25.5" customHeight="1" x14ac:dyDescent="0.25">
      <c r="C8617" s="56"/>
      <c r="D8617" s="56"/>
      <c r="E8617" s="56"/>
      <c r="F8617" s="56"/>
      <c r="G8617" s="56"/>
      <c r="H8617" s="56"/>
      <c r="I8617" s="85"/>
      <c r="J8617" s="85"/>
    </row>
    <row r="8618" spans="3:10" ht="25.5" customHeight="1" x14ac:dyDescent="0.25">
      <c r="C8618" s="56"/>
      <c r="D8618" s="56"/>
      <c r="E8618" s="56"/>
      <c r="F8618" s="56"/>
      <c r="G8618" s="56"/>
      <c r="H8618" s="56"/>
      <c r="I8618" s="85"/>
      <c r="J8618" s="85"/>
    </row>
    <row r="8619" spans="3:10" ht="25.5" customHeight="1" x14ac:dyDescent="0.25">
      <c r="C8619" s="56"/>
      <c r="D8619" s="56"/>
      <c r="E8619" s="56"/>
      <c r="F8619" s="56"/>
      <c r="G8619" s="56"/>
      <c r="H8619" s="56"/>
      <c r="I8619" s="85"/>
      <c r="J8619" s="85"/>
    </row>
    <row r="8620" spans="3:10" ht="25.5" customHeight="1" x14ac:dyDescent="0.25">
      <c r="C8620" s="56"/>
      <c r="D8620" s="56"/>
      <c r="E8620" s="56"/>
      <c r="F8620" s="56"/>
      <c r="G8620" s="56"/>
      <c r="H8620" s="56"/>
      <c r="I8620" s="85"/>
      <c r="J8620" s="85"/>
    </row>
    <row r="8621" spans="3:10" ht="25.5" customHeight="1" x14ac:dyDescent="0.25">
      <c r="C8621" s="56"/>
      <c r="D8621" s="56"/>
      <c r="E8621" s="56"/>
      <c r="F8621" s="56"/>
      <c r="G8621" s="56"/>
      <c r="H8621" s="56"/>
      <c r="I8621" s="85"/>
      <c r="J8621" s="85"/>
    </row>
    <row r="8622" spans="3:10" ht="25.5" customHeight="1" x14ac:dyDescent="0.25">
      <c r="C8622" s="56"/>
      <c r="D8622" s="56"/>
      <c r="E8622" s="56"/>
      <c r="F8622" s="56"/>
      <c r="G8622" s="56"/>
      <c r="H8622" s="56"/>
      <c r="I8622" s="85"/>
      <c r="J8622" s="85"/>
    </row>
    <row r="8623" spans="3:10" ht="25.5" customHeight="1" x14ac:dyDescent="0.25">
      <c r="C8623" s="56"/>
      <c r="D8623" s="56"/>
      <c r="E8623" s="56"/>
      <c r="F8623" s="56"/>
      <c r="G8623" s="56"/>
      <c r="H8623" s="56"/>
      <c r="I8623" s="85"/>
      <c r="J8623" s="85"/>
    </row>
    <row r="8624" spans="3:10" ht="25.5" customHeight="1" x14ac:dyDescent="0.25">
      <c r="C8624" s="56"/>
      <c r="D8624" s="56"/>
      <c r="E8624" s="56"/>
      <c r="F8624" s="56"/>
      <c r="G8624" s="56"/>
      <c r="H8624" s="56"/>
      <c r="I8624" s="85"/>
      <c r="J8624" s="85"/>
    </row>
    <row r="8625" spans="3:10" ht="25.5" customHeight="1" x14ac:dyDescent="0.25">
      <c r="C8625" s="56"/>
      <c r="D8625" s="56"/>
      <c r="E8625" s="56"/>
      <c r="F8625" s="56"/>
      <c r="G8625" s="56"/>
      <c r="H8625" s="56"/>
      <c r="I8625" s="85"/>
      <c r="J8625" s="85"/>
    </row>
    <row r="8626" spans="3:10" ht="25.5" customHeight="1" x14ac:dyDescent="0.25">
      <c r="C8626" s="56"/>
      <c r="D8626" s="56"/>
      <c r="E8626" s="56"/>
      <c r="F8626" s="56"/>
      <c r="G8626" s="56"/>
      <c r="H8626" s="56"/>
      <c r="I8626" s="85"/>
      <c r="J8626" s="85"/>
    </row>
    <row r="8627" spans="3:10" ht="25.5" customHeight="1" x14ac:dyDescent="0.25">
      <c r="C8627" s="56"/>
      <c r="D8627" s="56"/>
      <c r="E8627" s="56"/>
      <c r="F8627" s="56"/>
      <c r="G8627" s="56"/>
      <c r="H8627" s="56"/>
      <c r="I8627" s="85"/>
      <c r="J8627" s="85"/>
    </row>
    <row r="8628" spans="3:10" ht="25.5" customHeight="1" x14ac:dyDescent="0.25">
      <c r="C8628" s="56"/>
      <c r="D8628" s="56"/>
      <c r="E8628" s="56"/>
      <c r="F8628" s="56"/>
      <c r="G8628" s="56"/>
      <c r="H8628" s="56"/>
      <c r="I8628" s="85"/>
      <c r="J8628" s="85"/>
    </row>
    <row r="8629" spans="3:10" ht="25.5" customHeight="1" x14ac:dyDescent="0.25">
      <c r="C8629" s="56"/>
      <c r="D8629" s="56"/>
      <c r="E8629" s="56"/>
      <c r="F8629" s="56"/>
      <c r="G8629" s="56"/>
      <c r="H8629" s="56"/>
      <c r="I8629" s="85"/>
      <c r="J8629" s="85"/>
    </row>
    <row r="8630" spans="3:10" ht="25.5" customHeight="1" x14ac:dyDescent="0.25">
      <c r="C8630" s="56"/>
      <c r="D8630" s="56"/>
      <c r="E8630" s="56"/>
      <c r="F8630" s="56"/>
      <c r="G8630" s="56"/>
      <c r="H8630" s="56"/>
      <c r="I8630" s="85"/>
      <c r="J8630" s="85"/>
    </row>
    <row r="8631" spans="3:10" ht="25.5" customHeight="1" x14ac:dyDescent="0.25">
      <c r="C8631" s="56"/>
      <c r="D8631" s="56"/>
      <c r="E8631" s="56"/>
      <c r="F8631" s="56"/>
      <c r="G8631" s="56"/>
      <c r="H8631" s="56"/>
      <c r="I8631" s="85"/>
      <c r="J8631" s="85"/>
    </row>
    <row r="8632" spans="3:10" ht="25.5" customHeight="1" x14ac:dyDescent="0.25">
      <c r="C8632" s="56"/>
      <c r="D8632" s="56"/>
      <c r="E8632" s="56"/>
      <c r="F8632" s="56"/>
      <c r="G8632" s="56"/>
      <c r="H8632" s="56"/>
      <c r="I8632" s="85"/>
      <c r="J8632" s="85"/>
    </row>
    <row r="8633" spans="3:10" ht="25.5" customHeight="1" x14ac:dyDescent="0.25">
      <c r="C8633" s="56"/>
      <c r="D8633" s="56"/>
      <c r="E8633" s="56"/>
      <c r="F8633" s="56"/>
      <c r="G8633" s="56"/>
      <c r="H8633" s="56"/>
      <c r="I8633" s="85"/>
      <c r="J8633" s="85"/>
    </row>
    <row r="8634" spans="3:10" ht="25.5" customHeight="1" x14ac:dyDescent="0.25">
      <c r="C8634" s="56"/>
      <c r="D8634" s="56"/>
      <c r="E8634" s="56"/>
      <c r="F8634" s="56"/>
      <c r="G8634" s="56"/>
      <c r="H8634" s="56"/>
      <c r="I8634" s="85"/>
      <c r="J8634" s="85"/>
    </row>
    <row r="8635" spans="3:10" ht="25.5" customHeight="1" x14ac:dyDescent="0.25">
      <c r="C8635" s="56"/>
      <c r="D8635" s="56"/>
      <c r="E8635" s="56"/>
      <c r="F8635" s="56"/>
      <c r="G8635" s="56"/>
      <c r="H8635" s="56"/>
      <c r="I8635" s="85"/>
      <c r="J8635" s="85"/>
    </row>
    <row r="8636" spans="3:10" ht="25.5" customHeight="1" x14ac:dyDescent="0.25">
      <c r="C8636" s="56"/>
      <c r="D8636" s="56"/>
      <c r="E8636" s="56"/>
      <c r="F8636" s="56"/>
      <c r="G8636" s="56"/>
      <c r="H8636" s="56"/>
      <c r="I8636" s="85"/>
      <c r="J8636" s="85"/>
    </row>
    <row r="8637" spans="3:10" ht="25.5" customHeight="1" x14ac:dyDescent="0.25">
      <c r="C8637" s="56"/>
      <c r="D8637" s="56"/>
      <c r="E8637" s="56"/>
      <c r="F8637" s="56"/>
      <c r="G8637" s="56"/>
      <c r="H8637" s="56"/>
      <c r="I8637" s="85"/>
      <c r="J8637" s="85"/>
    </row>
    <row r="8638" spans="3:10" ht="25.5" customHeight="1" x14ac:dyDescent="0.25">
      <c r="C8638" s="56"/>
      <c r="D8638" s="56"/>
      <c r="E8638" s="56"/>
      <c r="F8638" s="56"/>
      <c r="G8638" s="56"/>
      <c r="H8638" s="56"/>
      <c r="I8638" s="85"/>
      <c r="J8638" s="85"/>
    </row>
    <row r="8639" spans="3:10" ht="25.5" customHeight="1" x14ac:dyDescent="0.25">
      <c r="C8639" s="56"/>
      <c r="D8639" s="56"/>
      <c r="E8639" s="56"/>
      <c r="F8639" s="56"/>
      <c r="G8639" s="56"/>
      <c r="H8639" s="56"/>
      <c r="I8639" s="85"/>
      <c r="J8639" s="85"/>
    </row>
    <row r="8640" spans="3:10" ht="25.5" customHeight="1" x14ac:dyDescent="0.25">
      <c r="C8640" s="56"/>
      <c r="D8640" s="56"/>
      <c r="E8640" s="56"/>
      <c r="F8640" s="56"/>
      <c r="G8640" s="56"/>
      <c r="H8640" s="56"/>
      <c r="I8640" s="85"/>
      <c r="J8640" s="85"/>
    </row>
    <row r="8641" spans="3:10" ht="25.5" customHeight="1" x14ac:dyDescent="0.25">
      <c r="C8641" s="56"/>
      <c r="D8641" s="56"/>
      <c r="E8641" s="56"/>
      <c r="F8641" s="56"/>
      <c r="G8641" s="56"/>
      <c r="H8641" s="56"/>
      <c r="I8641" s="85"/>
      <c r="J8641" s="85"/>
    </row>
    <row r="8642" spans="3:10" ht="25.5" customHeight="1" x14ac:dyDescent="0.25">
      <c r="C8642" s="56"/>
      <c r="D8642" s="56"/>
      <c r="E8642" s="56"/>
      <c r="F8642" s="56"/>
      <c r="G8642" s="56"/>
      <c r="H8642" s="56"/>
      <c r="I8642" s="85"/>
      <c r="J8642" s="85"/>
    </row>
    <row r="8643" spans="3:10" ht="25.5" customHeight="1" x14ac:dyDescent="0.25">
      <c r="C8643" s="56"/>
      <c r="D8643" s="56"/>
      <c r="E8643" s="56"/>
      <c r="F8643" s="56"/>
      <c r="G8643" s="56"/>
      <c r="H8643" s="56"/>
      <c r="I8643" s="85"/>
      <c r="J8643" s="85"/>
    </row>
    <row r="8644" spans="3:10" ht="25.5" customHeight="1" x14ac:dyDescent="0.25">
      <c r="C8644" s="56"/>
      <c r="D8644" s="56"/>
      <c r="E8644" s="56"/>
      <c r="F8644" s="56"/>
      <c r="G8644" s="56"/>
      <c r="H8644" s="56"/>
      <c r="I8644" s="85"/>
      <c r="J8644" s="85"/>
    </row>
    <row r="8645" spans="3:10" ht="25.5" customHeight="1" x14ac:dyDescent="0.25">
      <c r="C8645" s="56"/>
      <c r="D8645" s="56"/>
      <c r="E8645" s="56"/>
      <c r="F8645" s="56"/>
      <c r="G8645" s="56"/>
      <c r="H8645" s="56"/>
      <c r="I8645" s="85"/>
      <c r="J8645" s="85"/>
    </row>
    <row r="8646" spans="3:10" ht="25.5" customHeight="1" x14ac:dyDescent="0.25">
      <c r="C8646" s="56"/>
      <c r="D8646" s="56"/>
      <c r="E8646" s="56"/>
      <c r="F8646" s="56"/>
      <c r="G8646" s="56"/>
      <c r="H8646" s="56"/>
      <c r="I8646" s="85"/>
      <c r="J8646" s="85"/>
    </row>
    <row r="8647" spans="3:10" ht="25.5" customHeight="1" x14ac:dyDescent="0.25">
      <c r="C8647" s="56"/>
      <c r="D8647" s="56"/>
      <c r="E8647" s="56"/>
      <c r="F8647" s="56"/>
      <c r="G8647" s="56"/>
      <c r="H8647" s="56"/>
      <c r="I8647" s="85"/>
      <c r="J8647" s="85"/>
    </row>
    <row r="8648" spans="3:10" ht="25.5" customHeight="1" x14ac:dyDescent="0.25">
      <c r="C8648" s="56"/>
      <c r="D8648" s="56"/>
      <c r="E8648" s="56"/>
      <c r="F8648" s="56"/>
      <c r="G8648" s="56"/>
      <c r="H8648" s="56"/>
      <c r="I8648" s="85"/>
      <c r="J8648" s="85"/>
    </row>
    <row r="8649" spans="3:10" ht="25.5" customHeight="1" x14ac:dyDescent="0.25">
      <c r="C8649" s="56"/>
      <c r="D8649" s="56"/>
      <c r="E8649" s="56"/>
      <c r="F8649" s="56"/>
      <c r="G8649" s="56"/>
      <c r="H8649" s="56"/>
      <c r="I8649" s="85"/>
      <c r="J8649" s="85"/>
    </row>
    <row r="8650" spans="3:10" ht="25.5" customHeight="1" x14ac:dyDescent="0.25">
      <c r="C8650" s="56"/>
      <c r="D8650" s="56"/>
      <c r="E8650" s="56"/>
      <c r="F8650" s="56"/>
      <c r="G8650" s="56"/>
      <c r="H8650" s="56"/>
      <c r="I8650" s="85"/>
      <c r="J8650" s="85"/>
    </row>
    <row r="8651" spans="3:10" ht="25.5" customHeight="1" x14ac:dyDescent="0.25">
      <c r="C8651" s="56"/>
      <c r="D8651" s="56"/>
      <c r="E8651" s="56"/>
      <c r="F8651" s="56"/>
      <c r="G8651" s="56"/>
      <c r="H8651" s="56"/>
      <c r="I8651" s="85"/>
      <c r="J8651" s="85"/>
    </row>
    <row r="8652" spans="3:10" ht="25.5" customHeight="1" x14ac:dyDescent="0.25">
      <c r="C8652" s="56"/>
      <c r="D8652" s="56"/>
      <c r="E8652" s="56"/>
      <c r="F8652" s="56"/>
      <c r="G8652" s="56"/>
      <c r="H8652" s="56"/>
      <c r="I8652" s="85"/>
      <c r="J8652" s="85"/>
    </row>
    <row r="8653" spans="3:10" ht="25.5" customHeight="1" x14ac:dyDescent="0.25">
      <c r="C8653" s="56"/>
      <c r="D8653" s="56"/>
      <c r="E8653" s="56"/>
      <c r="F8653" s="56"/>
      <c r="G8653" s="56"/>
      <c r="H8653" s="56"/>
      <c r="I8653" s="85"/>
      <c r="J8653" s="85"/>
    </row>
    <row r="8654" spans="3:10" ht="25.5" customHeight="1" x14ac:dyDescent="0.25">
      <c r="C8654" s="56"/>
      <c r="D8654" s="56"/>
      <c r="E8654" s="56"/>
      <c r="F8654" s="56"/>
      <c r="G8654" s="56"/>
      <c r="H8654" s="56"/>
      <c r="I8654" s="85"/>
      <c r="J8654" s="85"/>
    </row>
    <row r="8655" spans="3:10" ht="25.5" customHeight="1" x14ac:dyDescent="0.25">
      <c r="C8655" s="56"/>
      <c r="D8655" s="56"/>
      <c r="E8655" s="56"/>
      <c r="F8655" s="56"/>
      <c r="G8655" s="56"/>
      <c r="H8655" s="56"/>
      <c r="I8655" s="85"/>
      <c r="J8655" s="85"/>
    </row>
    <row r="8656" spans="3:10" ht="25.5" customHeight="1" x14ac:dyDescent="0.25">
      <c r="C8656" s="56"/>
      <c r="D8656" s="56"/>
      <c r="E8656" s="56"/>
      <c r="F8656" s="56"/>
      <c r="G8656" s="56"/>
      <c r="H8656" s="56"/>
      <c r="I8656" s="85"/>
      <c r="J8656" s="85"/>
    </row>
    <row r="8657" spans="3:10" ht="25.5" customHeight="1" x14ac:dyDescent="0.25">
      <c r="C8657" s="56"/>
      <c r="D8657" s="56"/>
      <c r="E8657" s="56"/>
      <c r="F8657" s="56"/>
      <c r="G8657" s="56"/>
      <c r="H8657" s="56"/>
      <c r="I8657" s="85"/>
      <c r="J8657" s="85"/>
    </row>
    <row r="8658" spans="3:10" ht="25.5" customHeight="1" x14ac:dyDescent="0.25">
      <c r="C8658" s="56"/>
      <c r="D8658" s="56"/>
      <c r="E8658" s="56"/>
      <c r="F8658" s="56"/>
      <c r="G8658" s="56"/>
      <c r="H8658" s="56"/>
      <c r="I8658" s="85"/>
      <c r="J8658" s="85"/>
    </row>
    <row r="8659" spans="3:10" ht="25.5" customHeight="1" x14ac:dyDescent="0.25">
      <c r="C8659" s="56"/>
      <c r="D8659" s="56"/>
      <c r="E8659" s="56"/>
      <c r="F8659" s="56"/>
      <c r="G8659" s="56"/>
      <c r="H8659" s="56"/>
      <c r="I8659" s="85"/>
      <c r="J8659" s="85"/>
    </row>
    <row r="8660" spans="3:10" ht="25.5" customHeight="1" x14ac:dyDescent="0.25">
      <c r="C8660" s="56"/>
      <c r="D8660" s="56"/>
      <c r="E8660" s="56"/>
      <c r="F8660" s="56"/>
      <c r="G8660" s="56"/>
      <c r="H8660" s="56"/>
      <c r="I8660" s="85"/>
      <c r="J8660" s="85"/>
    </row>
    <row r="8661" spans="3:10" ht="25.5" customHeight="1" x14ac:dyDescent="0.25">
      <c r="C8661" s="56"/>
      <c r="D8661" s="56"/>
      <c r="E8661" s="56"/>
      <c r="F8661" s="56"/>
      <c r="G8661" s="56"/>
      <c r="H8661" s="56"/>
      <c r="I8661" s="85"/>
      <c r="J8661" s="85"/>
    </row>
    <row r="8662" spans="3:10" ht="25.5" customHeight="1" x14ac:dyDescent="0.25">
      <c r="C8662" s="56"/>
      <c r="D8662" s="56"/>
      <c r="E8662" s="56"/>
      <c r="F8662" s="56"/>
      <c r="G8662" s="56"/>
      <c r="H8662" s="56"/>
      <c r="I8662" s="85"/>
      <c r="J8662" s="85"/>
    </row>
    <row r="8663" spans="3:10" ht="25.5" customHeight="1" x14ac:dyDescent="0.25">
      <c r="C8663" s="56"/>
      <c r="D8663" s="56"/>
      <c r="E8663" s="56"/>
      <c r="F8663" s="56"/>
      <c r="G8663" s="56"/>
      <c r="H8663" s="56"/>
      <c r="I8663" s="85"/>
      <c r="J8663" s="85"/>
    </row>
    <row r="8664" spans="3:10" ht="25.5" customHeight="1" x14ac:dyDescent="0.25">
      <c r="C8664" s="56"/>
      <c r="D8664" s="56"/>
      <c r="E8664" s="56"/>
      <c r="F8664" s="56"/>
      <c r="G8664" s="56"/>
      <c r="H8664" s="56"/>
      <c r="I8664" s="85"/>
      <c r="J8664" s="85"/>
    </row>
    <row r="8665" spans="3:10" ht="25.5" customHeight="1" x14ac:dyDescent="0.25">
      <c r="C8665" s="56"/>
      <c r="D8665" s="56"/>
      <c r="E8665" s="56"/>
      <c r="F8665" s="56"/>
      <c r="G8665" s="56"/>
      <c r="H8665" s="56"/>
      <c r="I8665" s="85"/>
      <c r="J8665" s="85"/>
    </row>
    <row r="8666" spans="3:10" ht="25.5" customHeight="1" x14ac:dyDescent="0.25">
      <c r="C8666" s="56"/>
      <c r="D8666" s="56"/>
      <c r="E8666" s="56"/>
      <c r="F8666" s="56"/>
      <c r="G8666" s="56"/>
      <c r="H8666" s="56"/>
      <c r="I8666" s="85"/>
      <c r="J8666" s="85"/>
    </row>
    <row r="8667" spans="3:10" ht="25.5" customHeight="1" x14ac:dyDescent="0.25">
      <c r="C8667" s="56"/>
      <c r="D8667" s="56"/>
      <c r="E8667" s="56"/>
      <c r="F8667" s="56"/>
      <c r="G8667" s="56"/>
      <c r="H8667" s="56"/>
      <c r="I8667" s="85"/>
      <c r="J8667" s="85"/>
    </row>
    <row r="8668" spans="3:10" ht="25.5" customHeight="1" x14ac:dyDescent="0.25">
      <c r="C8668" s="56"/>
      <c r="D8668" s="56"/>
      <c r="E8668" s="56"/>
      <c r="F8668" s="56"/>
      <c r="G8668" s="56"/>
      <c r="H8668" s="56"/>
      <c r="I8668" s="85"/>
      <c r="J8668" s="85"/>
    </row>
    <row r="8669" spans="3:10" ht="25.5" customHeight="1" x14ac:dyDescent="0.25">
      <c r="C8669" s="56"/>
      <c r="D8669" s="56"/>
      <c r="E8669" s="56"/>
      <c r="F8669" s="56"/>
      <c r="G8669" s="56"/>
      <c r="H8669" s="56"/>
      <c r="I8669" s="85"/>
      <c r="J8669" s="85"/>
    </row>
    <row r="8670" spans="3:10" ht="25.5" customHeight="1" x14ac:dyDescent="0.25">
      <c r="C8670" s="56"/>
      <c r="D8670" s="56"/>
      <c r="E8670" s="56"/>
      <c r="F8670" s="56"/>
      <c r="G8670" s="56"/>
      <c r="H8670" s="56"/>
      <c r="I8670" s="85"/>
      <c r="J8670" s="85"/>
    </row>
    <row r="8671" spans="3:10" ht="25.5" customHeight="1" x14ac:dyDescent="0.25">
      <c r="C8671" s="56"/>
      <c r="D8671" s="56"/>
      <c r="E8671" s="56"/>
      <c r="F8671" s="56"/>
      <c r="G8671" s="56"/>
      <c r="H8671" s="56"/>
      <c r="I8671" s="85"/>
      <c r="J8671" s="85"/>
    </row>
    <row r="8672" spans="3:10" ht="25.5" customHeight="1" x14ac:dyDescent="0.25">
      <c r="C8672" s="56"/>
      <c r="D8672" s="56"/>
      <c r="E8672" s="56"/>
      <c r="F8672" s="56"/>
      <c r="G8672" s="56"/>
      <c r="H8672" s="56"/>
      <c r="I8672" s="85"/>
      <c r="J8672" s="85"/>
    </row>
    <row r="8673" spans="3:10" ht="25.5" customHeight="1" x14ac:dyDescent="0.25">
      <c r="C8673" s="56"/>
      <c r="D8673" s="56"/>
      <c r="E8673" s="56"/>
      <c r="F8673" s="56"/>
      <c r="G8673" s="56"/>
      <c r="H8673" s="56"/>
      <c r="I8673" s="85"/>
      <c r="J8673" s="85"/>
    </row>
    <row r="8674" spans="3:10" ht="25.5" customHeight="1" x14ac:dyDescent="0.25">
      <c r="C8674" s="56"/>
      <c r="D8674" s="56"/>
      <c r="E8674" s="56"/>
      <c r="F8674" s="56"/>
      <c r="G8674" s="56"/>
      <c r="H8674" s="56"/>
      <c r="I8674" s="85"/>
      <c r="J8674" s="85"/>
    </row>
    <row r="8675" spans="3:10" ht="25.5" customHeight="1" x14ac:dyDescent="0.25">
      <c r="C8675" s="56"/>
      <c r="D8675" s="56"/>
      <c r="E8675" s="56"/>
      <c r="F8675" s="56"/>
      <c r="G8675" s="56"/>
      <c r="H8675" s="56"/>
      <c r="I8675" s="85"/>
      <c r="J8675" s="85"/>
    </row>
    <row r="8676" spans="3:10" ht="25.5" customHeight="1" x14ac:dyDescent="0.25">
      <c r="C8676" s="56"/>
      <c r="D8676" s="56"/>
      <c r="E8676" s="56"/>
      <c r="F8676" s="56"/>
      <c r="G8676" s="56"/>
      <c r="H8676" s="56"/>
      <c r="I8676" s="85"/>
      <c r="J8676" s="85"/>
    </row>
    <row r="8677" spans="3:10" ht="25.5" customHeight="1" x14ac:dyDescent="0.25">
      <c r="C8677" s="56"/>
      <c r="D8677" s="56"/>
      <c r="E8677" s="56"/>
      <c r="F8677" s="56"/>
      <c r="G8677" s="56"/>
      <c r="H8677" s="56"/>
      <c r="I8677" s="85"/>
      <c r="J8677" s="85"/>
    </row>
    <row r="8678" spans="3:10" ht="25.5" customHeight="1" x14ac:dyDescent="0.25">
      <c r="C8678" s="56"/>
      <c r="D8678" s="56"/>
      <c r="E8678" s="56"/>
      <c r="F8678" s="56"/>
      <c r="G8678" s="56"/>
      <c r="H8678" s="56"/>
      <c r="I8678" s="85"/>
      <c r="J8678" s="85"/>
    </row>
    <row r="8679" spans="3:10" ht="25.5" customHeight="1" x14ac:dyDescent="0.25">
      <c r="C8679" s="56"/>
      <c r="D8679" s="56"/>
      <c r="E8679" s="56"/>
      <c r="F8679" s="56"/>
      <c r="G8679" s="56"/>
      <c r="H8679" s="56"/>
      <c r="I8679" s="85"/>
      <c r="J8679" s="85"/>
    </row>
    <row r="8680" spans="3:10" ht="25.5" customHeight="1" x14ac:dyDescent="0.25">
      <c r="C8680" s="56"/>
      <c r="D8680" s="56"/>
      <c r="E8680" s="56"/>
      <c r="F8680" s="56"/>
      <c r="G8680" s="56"/>
      <c r="H8680" s="56"/>
      <c r="I8680" s="85"/>
      <c r="J8680" s="85"/>
    </row>
    <row r="8681" spans="3:10" ht="25.5" customHeight="1" x14ac:dyDescent="0.25">
      <c r="C8681" s="56"/>
      <c r="D8681" s="56"/>
      <c r="E8681" s="56"/>
      <c r="F8681" s="56"/>
      <c r="G8681" s="56"/>
      <c r="H8681" s="56"/>
      <c r="I8681" s="85"/>
      <c r="J8681" s="85"/>
    </row>
    <row r="8682" spans="3:10" ht="25.5" customHeight="1" x14ac:dyDescent="0.25">
      <c r="C8682" s="56"/>
      <c r="D8682" s="56"/>
      <c r="E8682" s="56"/>
      <c r="F8682" s="56"/>
      <c r="G8682" s="56"/>
      <c r="H8682" s="56"/>
      <c r="I8682" s="85"/>
      <c r="J8682" s="85"/>
    </row>
    <row r="8683" spans="3:10" ht="25.5" customHeight="1" x14ac:dyDescent="0.25">
      <c r="C8683" s="56"/>
      <c r="D8683" s="56"/>
      <c r="E8683" s="56"/>
      <c r="F8683" s="56"/>
      <c r="G8683" s="56"/>
      <c r="H8683" s="56"/>
      <c r="I8683" s="85"/>
      <c r="J8683" s="85"/>
    </row>
    <row r="8684" spans="3:10" ht="25.5" customHeight="1" x14ac:dyDescent="0.25">
      <c r="C8684" s="56"/>
      <c r="D8684" s="56"/>
      <c r="E8684" s="56"/>
      <c r="F8684" s="56"/>
      <c r="G8684" s="56"/>
      <c r="H8684" s="56"/>
      <c r="I8684" s="85"/>
      <c r="J8684" s="85"/>
    </row>
    <row r="8685" spans="3:10" ht="25.5" customHeight="1" x14ac:dyDescent="0.25">
      <c r="C8685" s="56"/>
      <c r="D8685" s="56"/>
      <c r="E8685" s="56"/>
      <c r="F8685" s="56"/>
      <c r="G8685" s="56"/>
      <c r="H8685" s="56"/>
      <c r="I8685" s="85"/>
      <c r="J8685" s="85"/>
    </row>
    <row r="8686" spans="3:10" ht="25.5" customHeight="1" x14ac:dyDescent="0.25">
      <c r="C8686" s="56"/>
      <c r="D8686" s="56"/>
      <c r="E8686" s="56"/>
      <c r="F8686" s="56"/>
      <c r="G8686" s="56"/>
      <c r="H8686" s="56"/>
      <c r="I8686" s="85"/>
      <c r="J8686" s="85"/>
    </row>
    <row r="8687" spans="3:10" ht="25.5" customHeight="1" x14ac:dyDescent="0.25">
      <c r="C8687" s="56"/>
      <c r="D8687" s="56"/>
      <c r="E8687" s="56"/>
      <c r="F8687" s="56"/>
      <c r="G8687" s="56"/>
      <c r="H8687" s="56"/>
      <c r="I8687" s="85"/>
      <c r="J8687" s="85"/>
    </row>
    <row r="8688" spans="3:10" ht="25.5" customHeight="1" x14ac:dyDescent="0.25">
      <c r="C8688" s="56"/>
      <c r="D8688" s="56"/>
      <c r="E8688" s="56"/>
      <c r="F8688" s="56"/>
      <c r="G8688" s="56"/>
      <c r="H8688" s="56"/>
      <c r="I8688" s="85"/>
      <c r="J8688" s="85"/>
    </row>
    <row r="8689" spans="3:10" ht="25.5" customHeight="1" x14ac:dyDescent="0.25">
      <c r="C8689" s="56"/>
      <c r="D8689" s="56"/>
      <c r="E8689" s="56"/>
      <c r="F8689" s="56"/>
      <c r="G8689" s="56"/>
      <c r="H8689" s="56"/>
      <c r="I8689" s="85"/>
      <c r="J8689" s="85"/>
    </row>
    <row r="8690" spans="3:10" ht="25.5" customHeight="1" x14ac:dyDescent="0.25">
      <c r="C8690" s="56"/>
      <c r="D8690" s="56"/>
      <c r="E8690" s="56"/>
      <c r="F8690" s="56"/>
      <c r="G8690" s="56"/>
      <c r="H8690" s="56"/>
      <c r="I8690" s="85"/>
      <c r="J8690" s="85"/>
    </row>
    <row r="8691" spans="3:10" ht="25.5" customHeight="1" x14ac:dyDescent="0.25">
      <c r="C8691" s="56"/>
      <c r="D8691" s="56"/>
      <c r="E8691" s="56"/>
      <c r="F8691" s="56"/>
      <c r="G8691" s="56"/>
      <c r="H8691" s="56"/>
      <c r="I8691" s="85"/>
      <c r="J8691" s="85"/>
    </row>
    <row r="8692" spans="3:10" ht="25.5" customHeight="1" x14ac:dyDescent="0.25">
      <c r="C8692" s="56"/>
      <c r="D8692" s="56"/>
      <c r="E8692" s="56"/>
      <c r="F8692" s="56"/>
      <c r="G8692" s="56"/>
      <c r="H8692" s="56"/>
      <c r="I8692" s="85"/>
      <c r="J8692" s="85"/>
    </row>
    <row r="8693" spans="3:10" ht="25.5" customHeight="1" x14ac:dyDescent="0.25">
      <c r="C8693" s="56"/>
      <c r="D8693" s="56"/>
      <c r="E8693" s="56"/>
      <c r="F8693" s="56"/>
      <c r="G8693" s="56"/>
      <c r="H8693" s="56"/>
      <c r="I8693" s="85"/>
      <c r="J8693" s="85"/>
    </row>
    <row r="8694" spans="3:10" ht="25.5" customHeight="1" x14ac:dyDescent="0.25">
      <c r="C8694" s="56"/>
      <c r="D8694" s="56"/>
      <c r="E8694" s="56"/>
      <c r="F8694" s="56"/>
      <c r="G8694" s="56"/>
      <c r="H8694" s="56"/>
      <c r="I8694" s="85"/>
      <c r="J8694" s="85"/>
    </row>
    <row r="8695" spans="3:10" ht="25.5" customHeight="1" x14ac:dyDescent="0.25">
      <c r="C8695" s="56"/>
      <c r="D8695" s="56"/>
      <c r="E8695" s="56"/>
      <c r="F8695" s="56"/>
      <c r="G8695" s="56"/>
      <c r="H8695" s="56"/>
      <c r="I8695" s="85"/>
      <c r="J8695" s="85"/>
    </row>
    <row r="8696" spans="3:10" ht="25.5" customHeight="1" x14ac:dyDescent="0.25">
      <c r="C8696" s="56"/>
      <c r="D8696" s="56"/>
      <c r="E8696" s="56"/>
      <c r="F8696" s="56"/>
      <c r="G8696" s="56"/>
      <c r="H8696" s="56"/>
      <c r="I8696" s="85"/>
      <c r="J8696" s="85"/>
    </row>
    <row r="8697" spans="3:10" ht="25.5" customHeight="1" x14ac:dyDescent="0.25">
      <c r="C8697" s="56"/>
      <c r="D8697" s="56"/>
      <c r="E8697" s="56"/>
      <c r="F8697" s="56"/>
      <c r="G8697" s="56"/>
      <c r="H8697" s="56"/>
      <c r="I8697" s="85"/>
      <c r="J8697" s="85"/>
    </row>
    <row r="8698" spans="3:10" ht="25.5" customHeight="1" x14ac:dyDescent="0.25">
      <c r="C8698" s="56"/>
      <c r="D8698" s="56"/>
      <c r="E8698" s="56"/>
      <c r="F8698" s="56"/>
      <c r="G8698" s="56"/>
      <c r="H8698" s="56"/>
      <c r="I8698" s="85"/>
      <c r="J8698" s="85"/>
    </row>
    <row r="8699" spans="3:10" ht="25.5" customHeight="1" x14ac:dyDescent="0.25">
      <c r="C8699" s="56"/>
      <c r="D8699" s="56"/>
      <c r="E8699" s="56"/>
      <c r="F8699" s="56"/>
      <c r="G8699" s="56"/>
      <c r="H8699" s="56"/>
      <c r="I8699" s="85"/>
      <c r="J8699" s="85"/>
    </row>
    <row r="8700" spans="3:10" ht="25.5" customHeight="1" x14ac:dyDescent="0.25">
      <c r="C8700" s="56"/>
      <c r="D8700" s="56"/>
      <c r="E8700" s="56"/>
      <c r="F8700" s="56"/>
      <c r="G8700" s="56"/>
      <c r="H8700" s="56"/>
      <c r="I8700" s="85"/>
      <c r="J8700" s="85"/>
    </row>
    <row r="8701" spans="3:10" ht="25.5" customHeight="1" x14ac:dyDescent="0.25">
      <c r="C8701" s="56"/>
      <c r="D8701" s="56"/>
      <c r="E8701" s="56"/>
      <c r="F8701" s="56"/>
      <c r="G8701" s="56"/>
      <c r="H8701" s="56"/>
      <c r="I8701" s="85"/>
      <c r="J8701" s="85"/>
    </row>
    <row r="8702" spans="3:10" ht="25.5" customHeight="1" x14ac:dyDescent="0.25">
      <c r="C8702" s="56"/>
      <c r="D8702" s="56"/>
      <c r="E8702" s="56"/>
      <c r="F8702" s="56"/>
      <c r="G8702" s="56"/>
      <c r="H8702" s="56"/>
      <c r="I8702" s="85"/>
      <c r="J8702" s="85"/>
    </row>
    <row r="8703" spans="3:10" ht="25.5" customHeight="1" x14ac:dyDescent="0.25">
      <c r="C8703" s="56"/>
      <c r="D8703" s="56"/>
      <c r="E8703" s="56"/>
      <c r="F8703" s="56"/>
      <c r="G8703" s="56"/>
      <c r="H8703" s="56"/>
      <c r="I8703" s="85"/>
      <c r="J8703" s="85"/>
    </row>
    <row r="8704" spans="3:10" ht="25.5" customHeight="1" x14ac:dyDescent="0.25">
      <c r="C8704" s="56"/>
      <c r="D8704" s="56"/>
      <c r="E8704" s="56"/>
      <c r="F8704" s="56"/>
      <c r="G8704" s="56"/>
      <c r="H8704" s="56"/>
      <c r="I8704" s="85"/>
      <c r="J8704" s="85"/>
    </row>
    <row r="8705" spans="3:10" ht="25.5" customHeight="1" x14ac:dyDescent="0.25">
      <c r="C8705" s="56"/>
      <c r="D8705" s="56"/>
      <c r="E8705" s="56"/>
      <c r="F8705" s="56"/>
      <c r="G8705" s="56"/>
      <c r="H8705" s="56"/>
      <c r="I8705" s="85"/>
      <c r="J8705" s="85"/>
    </row>
    <row r="8706" spans="3:10" ht="25.5" customHeight="1" x14ac:dyDescent="0.25">
      <c r="C8706" s="56"/>
      <c r="D8706" s="56"/>
      <c r="E8706" s="56"/>
      <c r="F8706" s="56"/>
      <c r="G8706" s="56"/>
      <c r="H8706" s="56"/>
      <c r="I8706" s="85"/>
      <c r="J8706" s="85"/>
    </row>
    <row r="8707" spans="3:10" ht="25.5" customHeight="1" x14ac:dyDescent="0.25">
      <c r="C8707" s="56"/>
      <c r="D8707" s="56"/>
      <c r="E8707" s="56"/>
      <c r="F8707" s="56"/>
      <c r="G8707" s="56"/>
      <c r="H8707" s="56"/>
      <c r="I8707" s="85"/>
      <c r="J8707" s="85"/>
    </row>
    <row r="8708" spans="3:10" ht="25.5" customHeight="1" x14ac:dyDescent="0.25">
      <c r="C8708" s="56"/>
      <c r="D8708" s="56"/>
      <c r="E8708" s="56"/>
      <c r="F8708" s="56"/>
      <c r="G8708" s="56"/>
      <c r="H8708" s="56"/>
      <c r="I8708" s="85"/>
      <c r="J8708" s="85"/>
    </row>
    <row r="8709" spans="3:10" ht="25.5" customHeight="1" x14ac:dyDescent="0.25">
      <c r="C8709" s="56"/>
      <c r="D8709" s="56"/>
      <c r="E8709" s="56"/>
      <c r="F8709" s="56"/>
      <c r="G8709" s="56"/>
      <c r="H8709" s="56"/>
      <c r="I8709" s="85"/>
      <c r="J8709" s="85"/>
    </row>
    <row r="8710" spans="3:10" ht="25.5" customHeight="1" x14ac:dyDescent="0.25">
      <c r="C8710" s="56"/>
      <c r="D8710" s="56"/>
      <c r="E8710" s="56"/>
      <c r="F8710" s="56"/>
      <c r="G8710" s="56"/>
      <c r="H8710" s="56"/>
      <c r="I8710" s="85"/>
      <c r="J8710" s="85"/>
    </row>
    <row r="8711" spans="3:10" ht="25.5" customHeight="1" x14ac:dyDescent="0.25">
      <c r="C8711" s="56"/>
      <c r="D8711" s="56"/>
      <c r="E8711" s="56"/>
      <c r="F8711" s="56"/>
      <c r="G8711" s="56"/>
      <c r="H8711" s="56"/>
      <c r="I8711" s="85"/>
      <c r="J8711" s="85"/>
    </row>
    <row r="8712" spans="3:10" ht="25.5" customHeight="1" x14ac:dyDescent="0.25">
      <c r="C8712" s="56"/>
      <c r="D8712" s="56"/>
      <c r="E8712" s="56"/>
      <c r="F8712" s="56"/>
      <c r="G8712" s="56"/>
      <c r="H8712" s="56"/>
      <c r="I8712" s="85"/>
      <c r="J8712" s="85"/>
    </row>
    <row r="8713" spans="3:10" ht="25.5" customHeight="1" x14ac:dyDescent="0.25">
      <c r="C8713" s="56"/>
      <c r="D8713" s="56"/>
      <c r="E8713" s="56"/>
      <c r="F8713" s="56"/>
      <c r="G8713" s="56"/>
      <c r="H8713" s="56"/>
      <c r="I8713" s="85"/>
      <c r="J8713" s="85"/>
    </row>
    <row r="8714" spans="3:10" ht="25.5" customHeight="1" x14ac:dyDescent="0.25">
      <c r="C8714" s="56"/>
      <c r="D8714" s="56"/>
      <c r="E8714" s="56"/>
      <c r="F8714" s="56"/>
      <c r="G8714" s="56"/>
      <c r="H8714" s="56"/>
      <c r="I8714" s="85"/>
      <c r="J8714" s="85"/>
    </row>
    <row r="8715" spans="3:10" ht="25.5" customHeight="1" x14ac:dyDescent="0.25">
      <c r="C8715" s="56"/>
      <c r="D8715" s="56"/>
      <c r="E8715" s="56"/>
      <c r="F8715" s="56"/>
      <c r="G8715" s="56"/>
      <c r="H8715" s="56"/>
      <c r="I8715" s="85"/>
      <c r="J8715" s="85"/>
    </row>
    <row r="8716" spans="3:10" ht="25.5" customHeight="1" x14ac:dyDescent="0.25">
      <c r="C8716" s="56"/>
      <c r="D8716" s="56"/>
      <c r="E8716" s="56"/>
      <c r="F8716" s="56"/>
      <c r="G8716" s="56"/>
      <c r="H8716" s="56"/>
      <c r="I8716" s="85"/>
      <c r="J8716" s="85"/>
    </row>
    <row r="8717" spans="3:10" ht="25.5" customHeight="1" x14ac:dyDescent="0.25">
      <c r="C8717" s="56"/>
      <c r="D8717" s="56"/>
      <c r="E8717" s="56"/>
      <c r="F8717" s="56"/>
      <c r="G8717" s="56"/>
      <c r="H8717" s="56"/>
      <c r="I8717" s="85"/>
      <c r="J8717" s="85"/>
    </row>
    <row r="8718" spans="3:10" ht="25.5" customHeight="1" x14ac:dyDescent="0.25">
      <c r="C8718" s="56"/>
      <c r="D8718" s="56"/>
      <c r="E8718" s="56"/>
      <c r="F8718" s="56"/>
      <c r="G8718" s="56"/>
      <c r="H8718" s="56"/>
      <c r="I8718" s="85"/>
      <c r="J8718" s="85"/>
    </row>
    <row r="8719" spans="3:10" ht="25.5" customHeight="1" x14ac:dyDescent="0.25">
      <c r="C8719" s="56"/>
      <c r="D8719" s="56"/>
      <c r="E8719" s="56"/>
      <c r="F8719" s="56"/>
      <c r="G8719" s="56"/>
      <c r="H8719" s="56"/>
      <c r="I8719" s="85"/>
      <c r="J8719" s="85"/>
    </row>
    <row r="8720" spans="3:10" ht="25.5" customHeight="1" x14ac:dyDescent="0.25">
      <c r="C8720" s="56"/>
      <c r="D8720" s="56"/>
      <c r="E8720" s="56"/>
      <c r="F8720" s="56"/>
      <c r="G8720" s="56"/>
      <c r="H8720" s="56"/>
      <c r="I8720" s="85"/>
      <c r="J8720" s="85"/>
    </row>
    <row r="8721" spans="3:10" ht="25.5" customHeight="1" x14ac:dyDescent="0.25">
      <c r="C8721" s="56"/>
      <c r="D8721" s="56"/>
      <c r="E8721" s="56"/>
      <c r="F8721" s="56"/>
      <c r="G8721" s="56"/>
      <c r="H8721" s="56"/>
      <c r="I8721" s="85"/>
      <c r="J8721" s="85"/>
    </row>
    <row r="8722" spans="3:10" ht="25.5" customHeight="1" x14ac:dyDescent="0.25">
      <c r="C8722" s="56"/>
      <c r="D8722" s="56"/>
      <c r="E8722" s="56"/>
      <c r="F8722" s="56"/>
      <c r="G8722" s="56"/>
      <c r="H8722" s="56"/>
      <c r="I8722" s="85"/>
      <c r="J8722" s="85"/>
    </row>
    <row r="8723" spans="3:10" ht="25.5" customHeight="1" x14ac:dyDescent="0.25">
      <c r="C8723" s="56"/>
      <c r="D8723" s="56"/>
      <c r="E8723" s="56"/>
      <c r="F8723" s="56"/>
      <c r="G8723" s="56"/>
      <c r="H8723" s="56"/>
      <c r="I8723" s="85"/>
      <c r="J8723" s="85"/>
    </row>
    <row r="8724" spans="3:10" ht="25.5" customHeight="1" x14ac:dyDescent="0.25">
      <c r="C8724" s="56"/>
      <c r="D8724" s="56"/>
      <c r="E8724" s="56"/>
      <c r="F8724" s="56"/>
      <c r="G8724" s="56"/>
      <c r="H8724" s="56"/>
      <c r="I8724" s="85"/>
      <c r="J8724" s="85"/>
    </row>
    <row r="8725" spans="3:10" ht="25.5" customHeight="1" x14ac:dyDescent="0.25">
      <c r="C8725" s="56"/>
      <c r="D8725" s="56"/>
      <c r="E8725" s="56"/>
      <c r="F8725" s="56"/>
      <c r="G8725" s="56"/>
      <c r="H8725" s="56"/>
      <c r="I8725" s="85"/>
      <c r="J8725" s="85"/>
    </row>
    <row r="8726" spans="3:10" ht="25.5" customHeight="1" x14ac:dyDescent="0.25">
      <c r="C8726" s="56"/>
      <c r="D8726" s="56"/>
      <c r="E8726" s="56"/>
      <c r="F8726" s="56"/>
      <c r="G8726" s="56"/>
      <c r="H8726" s="56"/>
      <c r="I8726" s="85"/>
      <c r="J8726" s="85"/>
    </row>
    <row r="8727" spans="3:10" ht="25.5" customHeight="1" x14ac:dyDescent="0.25">
      <c r="C8727" s="56"/>
      <c r="D8727" s="56"/>
      <c r="E8727" s="56"/>
      <c r="F8727" s="56"/>
      <c r="G8727" s="56"/>
      <c r="H8727" s="56"/>
      <c r="I8727" s="85"/>
      <c r="J8727" s="85"/>
    </row>
    <row r="8728" spans="3:10" ht="25.5" customHeight="1" x14ac:dyDescent="0.25">
      <c r="C8728" s="56"/>
      <c r="D8728" s="56"/>
      <c r="E8728" s="56"/>
      <c r="F8728" s="56"/>
      <c r="G8728" s="56"/>
      <c r="H8728" s="56"/>
      <c r="I8728" s="85"/>
      <c r="J8728" s="85"/>
    </row>
    <row r="8729" spans="3:10" ht="25.5" customHeight="1" x14ac:dyDescent="0.25">
      <c r="C8729" s="56"/>
      <c r="D8729" s="56"/>
      <c r="E8729" s="56"/>
      <c r="F8729" s="56"/>
      <c r="G8729" s="56"/>
      <c r="H8729" s="56"/>
      <c r="I8729" s="85"/>
      <c r="J8729" s="85"/>
    </row>
    <row r="8730" spans="3:10" ht="25.5" customHeight="1" x14ac:dyDescent="0.25">
      <c r="C8730" s="56"/>
      <c r="D8730" s="56"/>
      <c r="E8730" s="56"/>
      <c r="F8730" s="56"/>
      <c r="G8730" s="56"/>
      <c r="H8730" s="56"/>
      <c r="I8730" s="85"/>
      <c r="J8730" s="85"/>
    </row>
    <row r="8731" spans="3:10" ht="25.5" customHeight="1" x14ac:dyDescent="0.25">
      <c r="C8731" s="56"/>
      <c r="D8731" s="56"/>
      <c r="E8731" s="56"/>
      <c r="F8731" s="56"/>
      <c r="G8731" s="56"/>
      <c r="H8731" s="56"/>
      <c r="I8731" s="85"/>
      <c r="J8731" s="85"/>
    </row>
    <row r="8732" spans="3:10" ht="25.5" customHeight="1" x14ac:dyDescent="0.25">
      <c r="C8732" s="56"/>
      <c r="D8732" s="56"/>
      <c r="E8732" s="56"/>
      <c r="F8732" s="56"/>
      <c r="G8732" s="56"/>
      <c r="H8732" s="56"/>
      <c r="I8732" s="85"/>
      <c r="J8732" s="85"/>
    </row>
    <row r="8733" spans="3:10" ht="25.5" customHeight="1" x14ac:dyDescent="0.25">
      <c r="C8733" s="56"/>
      <c r="D8733" s="56"/>
      <c r="E8733" s="56"/>
      <c r="F8733" s="56"/>
      <c r="G8733" s="56"/>
      <c r="H8733" s="56"/>
      <c r="I8733" s="85"/>
      <c r="J8733" s="85"/>
    </row>
    <row r="8734" spans="3:10" ht="25.5" customHeight="1" x14ac:dyDescent="0.25">
      <c r="C8734" s="56"/>
      <c r="D8734" s="56"/>
      <c r="E8734" s="56"/>
      <c r="F8734" s="56"/>
      <c r="G8734" s="56"/>
      <c r="H8734" s="56"/>
      <c r="I8734" s="85"/>
      <c r="J8734" s="85"/>
    </row>
    <row r="8735" spans="3:10" ht="25.5" customHeight="1" x14ac:dyDescent="0.25">
      <c r="C8735" s="56"/>
      <c r="D8735" s="56"/>
      <c r="E8735" s="56"/>
      <c r="F8735" s="56"/>
      <c r="G8735" s="56"/>
      <c r="H8735" s="56"/>
      <c r="I8735" s="85"/>
      <c r="J8735" s="85"/>
    </row>
    <row r="8736" spans="3:10" ht="25.5" customHeight="1" x14ac:dyDescent="0.25">
      <c r="C8736" s="56"/>
      <c r="D8736" s="56"/>
      <c r="E8736" s="56"/>
      <c r="F8736" s="56"/>
      <c r="G8736" s="56"/>
      <c r="H8736" s="56"/>
      <c r="I8736" s="85"/>
      <c r="J8736" s="85"/>
    </row>
    <row r="8737" spans="3:10" ht="25.5" customHeight="1" x14ac:dyDescent="0.25">
      <c r="C8737" s="56"/>
      <c r="D8737" s="56"/>
      <c r="E8737" s="56"/>
      <c r="F8737" s="56"/>
      <c r="G8737" s="56"/>
      <c r="H8737" s="56"/>
      <c r="I8737" s="85"/>
      <c r="J8737" s="85"/>
    </row>
    <row r="8738" spans="3:10" ht="25.5" customHeight="1" x14ac:dyDescent="0.25">
      <c r="C8738" s="56"/>
      <c r="D8738" s="56"/>
      <c r="E8738" s="56"/>
      <c r="F8738" s="56"/>
      <c r="G8738" s="56"/>
      <c r="H8738" s="56"/>
      <c r="I8738" s="85"/>
      <c r="J8738" s="85"/>
    </row>
    <row r="8739" spans="3:10" ht="25.5" customHeight="1" x14ac:dyDescent="0.25">
      <c r="C8739" s="56"/>
      <c r="D8739" s="56"/>
      <c r="E8739" s="56"/>
      <c r="F8739" s="56"/>
      <c r="G8739" s="56"/>
      <c r="H8739" s="56"/>
      <c r="I8739" s="85"/>
      <c r="J8739" s="85"/>
    </row>
    <row r="8740" spans="3:10" ht="25.5" customHeight="1" x14ac:dyDescent="0.25">
      <c r="C8740" s="56"/>
      <c r="D8740" s="56"/>
      <c r="E8740" s="56"/>
      <c r="F8740" s="56"/>
      <c r="G8740" s="56"/>
      <c r="H8740" s="56"/>
      <c r="I8740" s="85"/>
      <c r="J8740" s="85"/>
    </row>
    <row r="8741" spans="3:10" ht="25.5" customHeight="1" x14ac:dyDescent="0.25">
      <c r="C8741" s="56"/>
      <c r="D8741" s="56"/>
      <c r="E8741" s="56"/>
      <c r="F8741" s="56"/>
      <c r="G8741" s="56"/>
      <c r="H8741" s="56"/>
      <c r="I8741" s="85"/>
      <c r="J8741" s="85"/>
    </row>
    <row r="8742" spans="3:10" ht="25.5" customHeight="1" x14ac:dyDescent="0.25">
      <c r="C8742" s="56"/>
      <c r="D8742" s="56"/>
      <c r="E8742" s="56"/>
      <c r="F8742" s="56"/>
      <c r="G8742" s="56"/>
      <c r="H8742" s="56"/>
      <c r="I8742" s="85"/>
      <c r="J8742" s="85"/>
    </row>
    <row r="8743" spans="3:10" ht="25.5" customHeight="1" x14ac:dyDescent="0.25">
      <c r="C8743" s="56"/>
      <c r="D8743" s="56"/>
      <c r="E8743" s="56"/>
      <c r="F8743" s="56"/>
      <c r="G8743" s="56"/>
      <c r="H8743" s="56"/>
      <c r="I8743" s="85"/>
      <c r="J8743" s="85"/>
    </row>
    <row r="8744" spans="3:10" ht="25.5" customHeight="1" x14ac:dyDescent="0.25">
      <c r="C8744" s="56"/>
      <c r="D8744" s="56"/>
      <c r="E8744" s="56"/>
      <c r="F8744" s="56"/>
      <c r="G8744" s="56"/>
      <c r="H8744" s="56"/>
      <c r="I8744" s="85"/>
      <c r="J8744" s="85"/>
    </row>
    <row r="8745" spans="3:10" ht="25.5" customHeight="1" x14ac:dyDescent="0.25">
      <c r="C8745" s="56"/>
      <c r="D8745" s="56"/>
      <c r="E8745" s="56"/>
      <c r="F8745" s="56"/>
      <c r="G8745" s="56"/>
      <c r="H8745" s="56"/>
      <c r="I8745" s="85"/>
      <c r="J8745" s="85"/>
    </row>
    <row r="8746" spans="3:10" ht="25.5" customHeight="1" x14ac:dyDescent="0.25">
      <c r="C8746" s="56"/>
      <c r="D8746" s="56"/>
      <c r="E8746" s="56"/>
      <c r="F8746" s="56"/>
      <c r="G8746" s="56"/>
      <c r="H8746" s="56"/>
      <c r="I8746" s="85"/>
      <c r="J8746" s="85"/>
    </row>
    <row r="8747" spans="3:10" ht="25.5" customHeight="1" x14ac:dyDescent="0.25">
      <c r="C8747" s="56"/>
      <c r="D8747" s="56"/>
      <c r="E8747" s="56"/>
      <c r="F8747" s="56"/>
      <c r="G8747" s="56"/>
      <c r="H8747" s="56"/>
      <c r="I8747" s="85"/>
      <c r="J8747" s="85"/>
    </row>
    <row r="8748" spans="3:10" ht="25.5" customHeight="1" x14ac:dyDescent="0.25">
      <c r="C8748" s="56"/>
      <c r="D8748" s="56"/>
      <c r="E8748" s="56"/>
      <c r="F8748" s="56"/>
      <c r="G8748" s="56"/>
      <c r="H8748" s="56"/>
      <c r="I8748" s="85"/>
      <c r="J8748" s="85"/>
    </row>
    <row r="8749" spans="3:10" ht="25.5" customHeight="1" x14ac:dyDescent="0.25">
      <c r="C8749" s="56"/>
      <c r="D8749" s="56"/>
      <c r="E8749" s="56"/>
      <c r="F8749" s="56"/>
      <c r="G8749" s="56"/>
      <c r="H8749" s="56"/>
      <c r="I8749" s="85"/>
      <c r="J8749" s="85"/>
    </row>
    <row r="8750" spans="3:10" ht="25.5" customHeight="1" x14ac:dyDescent="0.25">
      <c r="C8750" s="56"/>
      <c r="D8750" s="56"/>
      <c r="E8750" s="56"/>
      <c r="F8750" s="56"/>
      <c r="G8750" s="56"/>
      <c r="H8750" s="56"/>
      <c r="I8750" s="85"/>
      <c r="J8750" s="85"/>
    </row>
    <row r="8751" spans="3:10" ht="25.5" customHeight="1" x14ac:dyDescent="0.25">
      <c r="C8751" s="56"/>
      <c r="D8751" s="56"/>
      <c r="E8751" s="56"/>
      <c r="F8751" s="56"/>
      <c r="G8751" s="56"/>
      <c r="H8751" s="56"/>
      <c r="I8751" s="85"/>
      <c r="J8751" s="85"/>
    </row>
    <row r="8752" spans="3:10" ht="25.5" customHeight="1" x14ac:dyDescent="0.25">
      <c r="C8752" s="56"/>
      <c r="D8752" s="56"/>
      <c r="E8752" s="56"/>
      <c r="F8752" s="56"/>
      <c r="G8752" s="56"/>
      <c r="H8752" s="56"/>
      <c r="I8752" s="85"/>
      <c r="J8752" s="85"/>
    </row>
    <row r="8753" spans="3:10" ht="25.5" customHeight="1" x14ac:dyDescent="0.25">
      <c r="C8753" s="56"/>
      <c r="D8753" s="56"/>
      <c r="E8753" s="56"/>
      <c r="F8753" s="56"/>
      <c r="G8753" s="56"/>
      <c r="H8753" s="56"/>
      <c r="I8753" s="85"/>
      <c r="J8753" s="85"/>
    </row>
    <row r="8754" spans="3:10" ht="25.5" customHeight="1" x14ac:dyDescent="0.25">
      <c r="C8754" s="56"/>
      <c r="D8754" s="56"/>
      <c r="E8754" s="56"/>
      <c r="F8754" s="56"/>
      <c r="G8754" s="56"/>
      <c r="H8754" s="56"/>
      <c r="I8754" s="85"/>
      <c r="J8754" s="85"/>
    </row>
    <row r="8755" spans="3:10" ht="25.5" customHeight="1" x14ac:dyDescent="0.25">
      <c r="C8755" s="56"/>
      <c r="D8755" s="56"/>
      <c r="E8755" s="56"/>
      <c r="F8755" s="56"/>
      <c r="G8755" s="56"/>
      <c r="H8755" s="56"/>
      <c r="I8755" s="85"/>
      <c r="J8755" s="85"/>
    </row>
    <row r="8756" spans="3:10" ht="25.5" customHeight="1" x14ac:dyDescent="0.25">
      <c r="C8756" s="56"/>
      <c r="D8756" s="56"/>
      <c r="E8756" s="56"/>
      <c r="F8756" s="56"/>
      <c r="G8756" s="56"/>
      <c r="H8756" s="56"/>
      <c r="I8756" s="85"/>
      <c r="J8756" s="85"/>
    </row>
    <row r="8757" spans="3:10" ht="25.5" customHeight="1" x14ac:dyDescent="0.25">
      <c r="C8757" s="56"/>
      <c r="D8757" s="56"/>
      <c r="E8757" s="56"/>
      <c r="F8757" s="56"/>
      <c r="G8757" s="56"/>
      <c r="H8757" s="56"/>
      <c r="I8757" s="85"/>
      <c r="J8757" s="85"/>
    </row>
    <row r="8758" spans="3:10" ht="25.5" customHeight="1" x14ac:dyDescent="0.25">
      <c r="C8758" s="56"/>
      <c r="D8758" s="56"/>
      <c r="E8758" s="56"/>
      <c r="F8758" s="56"/>
      <c r="G8758" s="56"/>
      <c r="H8758" s="56"/>
      <c r="I8758" s="85"/>
      <c r="J8758" s="85"/>
    </row>
    <row r="8759" spans="3:10" ht="25.5" customHeight="1" x14ac:dyDescent="0.25">
      <c r="C8759" s="56"/>
      <c r="D8759" s="56"/>
      <c r="E8759" s="56"/>
      <c r="F8759" s="56"/>
      <c r="G8759" s="56"/>
      <c r="H8759" s="56"/>
      <c r="I8759" s="85"/>
      <c r="J8759" s="85"/>
    </row>
    <row r="8760" spans="3:10" ht="25.5" customHeight="1" x14ac:dyDescent="0.25">
      <c r="C8760" s="56"/>
      <c r="D8760" s="56"/>
      <c r="E8760" s="56"/>
      <c r="F8760" s="56"/>
      <c r="G8760" s="56"/>
      <c r="H8760" s="56"/>
      <c r="I8760" s="85"/>
      <c r="J8760" s="85"/>
    </row>
    <row r="8761" spans="3:10" ht="25.5" customHeight="1" x14ac:dyDescent="0.25">
      <c r="C8761" s="56"/>
      <c r="D8761" s="56"/>
      <c r="E8761" s="56"/>
      <c r="F8761" s="56"/>
      <c r="G8761" s="56"/>
      <c r="H8761" s="56"/>
      <c r="I8761" s="85"/>
      <c r="J8761" s="85"/>
    </row>
    <row r="8762" spans="3:10" ht="25.5" customHeight="1" x14ac:dyDescent="0.25">
      <c r="C8762" s="56"/>
      <c r="D8762" s="56"/>
      <c r="E8762" s="56"/>
      <c r="F8762" s="56"/>
      <c r="G8762" s="56"/>
      <c r="H8762" s="56"/>
      <c r="I8762" s="85"/>
      <c r="J8762" s="85"/>
    </row>
    <row r="8763" spans="3:10" ht="25.5" customHeight="1" x14ac:dyDescent="0.25">
      <c r="C8763" s="56"/>
      <c r="D8763" s="56"/>
      <c r="E8763" s="56"/>
      <c r="F8763" s="56"/>
      <c r="G8763" s="56"/>
      <c r="H8763" s="56"/>
      <c r="I8763" s="85"/>
      <c r="J8763" s="85"/>
    </row>
    <row r="8764" spans="3:10" ht="25.5" customHeight="1" x14ac:dyDescent="0.25">
      <c r="C8764" s="56"/>
      <c r="D8764" s="56"/>
      <c r="E8764" s="56"/>
      <c r="F8764" s="56"/>
      <c r="G8764" s="56"/>
      <c r="H8764" s="56"/>
      <c r="I8764" s="85"/>
      <c r="J8764" s="85"/>
    </row>
    <row r="8765" spans="3:10" ht="25.5" customHeight="1" x14ac:dyDescent="0.25">
      <c r="C8765" s="56"/>
      <c r="D8765" s="56"/>
      <c r="E8765" s="56"/>
      <c r="F8765" s="56"/>
      <c r="G8765" s="56"/>
      <c r="H8765" s="56"/>
      <c r="I8765" s="85"/>
      <c r="J8765" s="85"/>
    </row>
    <row r="8766" spans="3:10" ht="25.5" customHeight="1" x14ac:dyDescent="0.25">
      <c r="C8766" s="56"/>
      <c r="D8766" s="56"/>
      <c r="E8766" s="56"/>
      <c r="F8766" s="56"/>
      <c r="G8766" s="56"/>
      <c r="H8766" s="56"/>
      <c r="I8766" s="85"/>
      <c r="J8766" s="85"/>
    </row>
    <row r="8767" spans="3:10" ht="25.5" customHeight="1" x14ac:dyDescent="0.25">
      <c r="C8767" s="56"/>
      <c r="D8767" s="56"/>
      <c r="E8767" s="56"/>
      <c r="F8767" s="56"/>
      <c r="G8767" s="56"/>
      <c r="H8767" s="56"/>
      <c r="I8767" s="85"/>
      <c r="J8767" s="85"/>
    </row>
    <row r="8768" spans="3:10" ht="25.5" customHeight="1" x14ac:dyDescent="0.25">
      <c r="C8768" s="56"/>
      <c r="D8768" s="56"/>
      <c r="E8768" s="56"/>
      <c r="F8768" s="56"/>
      <c r="G8768" s="56"/>
      <c r="H8768" s="56"/>
      <c r="I8768" s="85"/>
      <c r="J8768" s="85"/>
    </row>
    <row r="8769" spans="3:10" ht="25.5" customHeight="1" x14ac:dyDescent="0.25">
      <c r="C8769" s="56"/>
      <c r="D8769" s="56"/>
      <c r="E8769" s="56"/>
      <c r="F8769" s="56"/>
      <c r="G8769" s="56"/>
      <c r="H8769" s="56"/>
      <c r="I8769" s="85"/>
      <c r="J8769" s="85"/>
    </row>
    <row r="8770" spans="3:10" ht="25.5" customHeight="1" x14ac:dyDescent="0.25">
      <c r="C8770" s="56"/>
      <c r="D8770" s="56"/>
      <c r="E8770" s="56"/>
      <c r="F8770" s="56"/>
      <c r="G8770" s="56"/>
      <c r="H8770" s="56"/>
      <c r="I8770" s="85"/>
      <c r="J8770" s="85"/>
    </row>
    <row r="8771" spans="3:10" ht="25.5" customHeight="1" x14ac:dyDescent="0.25">
      <c r="C8771" s="56"/>
      <c r="D8771" s="56"/>
      <c r="E8771" s="56"/>
      <c r="F8771" s="56"/>
      <c r="G8771" s="56"/>
      <c r="H8771" s="56"/>
      <c r="I8771" s="85"/>
      <c r="J8771" s="85"/>
    </row>
    <row r="8772" spans="3:10" ht="25.5" customHeight="1" x14ac:dyDescent="0.25">
      <c r="C8772" s="56"/>
      <c r="D8772" s="56"/>
      <c r="E8772" s="56"/>
      <c r="F8772" s="56"/>
      <c r="G8772" s="56"/>
      <c r="H8772" s="56"/>
      <c r="I8772" s="85"/>
      <c r="J8772" s="85"/>
    </row>
    <row r="8773" spans="3:10" ht="25.5" customHeight="1" x14ac:dyDescent="0.25">
      <c r="C8773" s="56"/>
      <c r="D8773" s="56"/>
      <c r="E8773" s="56"/>
      <c r="F8773" s="56"/>
      <c r="G8773" s="56"/>
      <c r="H8773" s="56"/>
      <c r="I8773" s="85"/>
      <c r="J8773" s="85"/>
    </row>
    <row r="8774" spans="3:10" ht="25.5" customHeight="1" x14ac:dyDescent="0.25">
      <c r="C8774" s="56"/>
      <c r="D8774" s="56"/>
      <c r="E8774" s="56"/>
      <c r="F8774" s="56"/>
      <c r="G8774" s="56"/>
      <c r="H8774" s="56"/>
      <c r="I8774" s="85"/>
      <c r="J8774" s="85"/>
    </row>
    <row r="8775" spans="3:10" ht="25.5" customHeight="1" x14ac:dyDescent="0.25">
      <c r="C8775" s="56"/>
      <c r="D8775" s="56"/>
      <c r="E8775" s="56"/>
      <c r="F8775" s="56"/>
      <c r="G8775" s="56"/>
      <c r="H8775" s="56"/>
      <c r="I8775" s="85"/>
      <c r="J8775" s="85"/>
    </row>
    <row r="8776" spans="3:10" ht="25.5" customHeight="1" x14ac:dyDescent="0.25">
      <c r="C8776" s="56"/>
      <c r="D8776" s="56"/>
      <c r="E8776" s="56"/>
      <c r="F8776" s="56"/>
      <c r="G8776" s="56"/>
      <c r="H8776" s="56"/>
      <c r="I8776" s="85"/>
      <c r="J8776" s="85"/>
    </row>
    <row r="8777" spans="3:10" ht="25.5" customHeight="1" x14ac:dyDescent="0.25">
      <c r="C8777" s="56"/>
      <c r="D8777" s="56"/>
      <c r="E8777" s="56"/>
      <c r="F8777" s="56"/>
      <c r="G8777" s="56"/>
      <c r="H8777" s="56"/>
      <c r="I8777" s="85"/>
      <c r="J8777" s="85"/>
    </row>
    <row r="8778" spans="3:10" ht="25.5" customHeight="1" x14ac:dyDescent="0.25">
      <c r="C8778" s="56"/>
      <c r="D8778" s="56"/>
      <c r="E8778" s="56"/>
      <c r="F8778" s="56"/>
      <c r="G8778" s="56"/>
      <c r="H8778" s="56"/>
      <c r="I8778" s="85"/>
      <c r="J8778" s="85"/>
    </row>
    <row r="8779" spans="3:10" ht="25.5" customHeight="1" x14ac:dyDescent="0.25">
      <c r="C8779" s="56"/>
      <c r="D8779" s="56"/>
      <c r="E8779" s="56"/>
      <c r="F8779" s="56"/>
      <c r="G8779" s="56"/>
      <c r="H8779" s="56"/>
      <c r="I8779" s="85"/>
      <c r="J8779" s="85"/>
    </row>
    <row r="8780" spans="3:10" ht="25.5" customHeight="1" x14ac:dyDescent="0.25">
      <c r="C8780" s="56"/>
      <c r="D8780" s="56"/>
      <c r="E8780" s="56"/>
      <c r="F8780" s="56"/>
      <c r="G8780" s="56"/>
      <c r="H8780" s="56"/>
      <c r="I8780" s="85"/>
      <c r="J8780" s="85"/>
    </row>
    <row r="8781" spans="3:10" ht="25.5" customHeight="1" x14ac:dyDescent="0.25">
      <c r="C8781" s="56"/>
      <c r="D8781" s="56"/>
      <c r="E8781" s="56"/>
      <c r="F8781" s="56"/>
      <c r="G8781" s="56"/>
      <c r="H8781" s="56"/>
      <c r="I8781" s="85"/>
      <c r="J8781" s="85"/>
    </row>
    <row r="8782" spans="3:10" ht="25.5" customHeight="1" x14ac:dyDescent="0.25">
      <c r="C8782" s="56"/>
      <c r="D8782" s="56"/>
      <c r="E8782" s="56"/>
      <c r="F8782" s="56"/>
      <c r="G8782" s="56"/>
      <c r="H8782" s="56"/>
      <c r="I8782" s="85"/>
      <c r="J8782" s="85"/>
    </row>
    <row r="8783" spans="3:10" ht="25.5" customHeight="1" x14ac:dyDescent="0.25">
      <c r="C8783" s="56"/>
      <c r="D8783" s="56"/>
      <c r="E8783" s="56"/>
      <c r="F8783" s="56"/>
      <c r="G8783" s="56"/>
      <c r="H8783" s="56"/>
      <c r="I8783" s="85"/>
      <c r="J8783" s="85"/>
    </row>
    <row r="8784" spans="3:10" ht="25.5" customHeight="1" x14ac:dyDescent="0.25">
      <c r="C8784" s="56"/>
      <c r="D8784" s="56"/>
      <c r="E8784" s="56"/>
      <c r="F8784" s="56"/>
      <c r="G8784" s="56"/>
      <c r="H8784" s="56"/>
      <c r="I8784" s="85"/>
      <c r="J8784" s="85"/>
    </row>
    <row r="8785" spans="3:10" ht="25.5" customHeight="1" x14ac:dyDescent="0.25">
      <c r="C8785" s="56"/>
      <c r="D8785" s="56"/>
      <c r="E8785" s="56"/>
      <c r="F8785" s="56"/>
      <c r="G8785" s="56"/>
      <c r="H8785" s="56"/>
      <c r="I8785" s="85"/>
      <c r="J8785" s="85"/>
    </row>
    <row r="8786" spans="3:10" ht="25.5" customHeight="1" x14ac:dyDescent="0.25">
      <c r="C8786" s="56"/>
      <c r="D8786" s="56"/>
      <c r="E8786" s="56"/>
      <c r="F8786" s="56"/>
      <c r="G8786" s="56"/>
      <c r="H8786" s="56"/>
      <c r="I8786" s="85"/>
      <c r="J8786" s="85"/>
    </row>
    <row r="8787" spans="3:10" ht="25.5" customHeight="1" x14ac:dyDescent="0.25">
      <c r="C8787" s="56"/>
      <c r="D8787" s="56"/>
      <c r="E8787" s="56"/>
      <c r="F8787" s="56"/>
      <c r="G8787" s="56"/>
      <c r="H8787" s="56"/>
      <c r="I8787" s="85"/>
      <c r="J8787" s="85"/>
    </row>
    <row r="8788" spans="3:10" ht="25.5" customHeight="1" x14ac:dyDescent="0.25">
      <c r="C8788" s="56"/>
      <c r="D8788" s="56"/>
      <c r="E8788" s="56"/>
      <c r="F8788" s="56"/>
      <c r="G8788" s="56"/>
      <c r="H8788" s="56"/>
      <c r="I8788" s="85"/>
      <c r="J8788" s="85"/>
    </row>
    <row r="8789" spans="3:10" ht="25.5" customHeight="1" x14ac:dyDescent="0.25">
      <c r="C8789" s="56"/>
      <c r="D8789" s="56"/>
      <c r="E8789" s="56"/>
      <c r="F8789" s="56"/>
      <c r="G8789" s="56"/>
      <c r="H8789" s="56"/>
      <c r="I8789" s="85"/>
      <c r="J8789" s="85"/>
    </row>
    <row r="8790" spans="3:10" ht="25.5" customHeight="1" x14ac:dyDescent="0.25">
      <c r="C8790" s="56"/>
      <c r="D8790" s="56"/>
      <c r="E8790" s="56"/>
      <c r="F8790" s="56"/>
      <c r="G8790" s="56"/>
      <c r="H8790" s="56"/>
      <c r="I8790" s="85"/>
      <c r="J8790" s="85"/>
    </row>
    <row r="8791" spans="3:10" ht="25.5" customHeight="1" x14ac:dyDescent="0.25">
      <c r="C8791" s="56"/>
      <c r="D8791" s="56"/>
      <c r="E8791" s="56"/>
      <c r="F8791" s="56"/>
      <c r="G8791" s="56"/>
      <c r="H8791" s="56"/>
      <c r="I8791" s="85"/>
      <c r="J8791" s="85"/>
    </row>
    <row r="8792" spans="3:10" ht="25.5" customHeight="1" x14ac:dyDescent="0.25">
      <c r="C8792" s="56"/>
      <c r="D8792" s="56"/>
      <c r="E8792" s="56"/>
      <c r="F8792" s="56"/>
      <c r="G8792" s="56"/>
      <c r="H8792" s="56"/>
      <c r="I8792" s="85"/>
      <c r="J8792" s="85"/>
    </row>
    <row r="8793" spans="3:10" ht="25.5" customHeight="1" x14ac:dyDescent="0.25">
      <c r="C8793" s="56"/>
      <c r="D8793" s="56"/>
      <c r="E8793" s="56"/>
      <c r="F8793" s="56"/>
      <c r="G8793" s="56"/>
      <c r="H8793" s="56"/>
      <c r="I8793" s="85"/>
      <c r="J8793" s="85"/>
    </row>
    <row r="8794" spans="3:10" ht="25.5" customHeight="1" x14ac:dyDescent="0.25">
      <c r="C8794" s="56"/>
      <c r="D8794" s="56"/>
      <c r="E8794" s="56"/>
      <c r="F8794" s="56"/>
      <c r="G8794" s="56"/>
      <c r="H8794" s="56"/>
      <c r="I8794" s="85"/>
      <c r="J8794" s="85"/>
    </row>
    <row r="8795" spans="3:10" ht="25.5" customHeight="1" x14ac:dyDescent="0.25">
      <c r="C8795" s="56"/>
      <c r="D8795" s="56"/>
      <c r="E8795" s="56"/>
      <c r="F8795" s="56"/>
      <c r="G8795" s="56"/>
      <c r="H8795" s="56"/>
      <c r="I8795" s="85"/>
      <c r="J8795" s="85"/>
    </row>
    <row r="8796" spans="3:10" ht="25.5" customHeight="1" x14ac:dyDescent="0.25">
      <c r="C8796" s="56"/>
      <c r="D8796" s="56"/>
      <c r="E8796" s="56"/>
      <c r="F8796" s="56"/>
      <c r="G8796" s="56"/>
      <c r="H8796" s="56"/>
      <c r="I8796" s="85"/>
      <c r="J8796" s="85"/>
    </row>
    <row r="8797" spans="3:10" ht="25.5" customHeight="1" x14ac:dyDescent="0.25">
      <c r="C8797" s="56"/>
      <c r="D8797" s="56"/>
      <c r="E8797" s="56"/>
      <c r="F8797" s="56"/>
      <c r="G8797" s="56"/>
      <c r="H8797" s="56"/>
      <c r="I8797" s="85"/>
      <c r="J8797" s="85"/>
    </row>
    <row r="8798" spans="3:10" ht="25.5" customHeight="1" x14ac:dyDescent="0.25">
      <c r="C8798" s="56"/>
      <c r="D8798" s="56"/>
      <c r="E8798" s="56"/>
      <c r="F8798" s="56"/>
      <c r="G8798" s="56"/>
      <c r="H8798" s="56"/>
      <c r="I8798" s="85"/>
      <c r="J8798" s="85"/>
    </row>
    <row r="8799" spans="3:10" ht="25.5" customHeight="1" x14ac:dyDescent="0.25">
      <c r="C8799" s="56"/>
      <c r="D8799" s="56"/>
      <c r="E8799" s="56"/>
      <c r="F8799" s="56"/>
      <c r="G8799" s="56"/>
      <c r="H8799" s="56"/>
      <c r="I8799" s="85"/>
      <c r="J8799" s="85"/>
    </row>
    <row r="8800" spans="3:10" ht="25.5" customHeight="1" x14ac:dyDescent="0.25">
      <c r="C8800" s="56"/>
      <c r="D8800" s="56"/>
      <c r="E8800" s="56"/>
      <c r="F8800" s="56"/>
      <c r="G8800" s="56"/>
      <c r="H8800" s="56"/>
      <c r="I8800" s="85"/>
      <c r="J8800" s="85"/>
    </row>
    <row r="8801" spans="3:10" ht="25.5" customHeight="1" x14ac:dyDescent="0.25">
      <c r="C8801" s="56"/>
      <c r="D8801" s="56"/>
      <c r="E8801" s="56"/>
      <c r="F8801" s="56"/>
      <c r="G8801" s="56"/>
      <c r="H8801" s="56"/>
      <c r="I8801" s="85"/>
      <c r="J8801" s="85"/>
    </row>
    <row r="8802" spans="3:10" ht="25.5" customHeight="1" x14ac:dyDescent="0.25">
      <c r="C8802" s="56"/>
      <c r="D8802" s="56"/>
      <c r="E8802" s="56"/>
      <c r="F8802" s="56"/>
      <c r="G8802" s="56"/>
      <c r="H8802" s="56"/>
      <c r="I8802" s="85"/>
      <c r="J8802" s="85"/>
    </row>
    <row r="8803" spans="3:10" ht="25.5" customHeight="1" x14ac:dyDescent="0.25">
      <c r="C8803" s="56"/>
      <c r="D8803" s="56"/>
      <c r="E8803" s="56"/>
      <c r="F8803" s="56"/>
      <c r="G8803" s="56"/>
      <c r="H8803" s="56"/>
      <c r="I8803" s="85"/>
      <c r="J8803" s="85"/>
    </row>
    <row r="8804" spans="3:10" ht="25.5" customHeight="1" x14ac:dyDescent="0.25">
      <c r="C8804" s="56"/>
      <c r="D8804" s="56"/>
      <c r="E8804" s="56"/>
      <c r="F8804" s="56"/>
      <c r="G8804" s="56"/>
      <c r="H8804" s="56"/>
      <c r="I8804" s="85"/>
      <c r="J8804" s="85"/>
    </row>
    <row r="8805" spans="3:10" ht="25.5" customHeight="1" x14ac:dyDescent="0.25">
      <c r="C8805" s="56"/>
      <c r="D8805" s="56"/>
      <c r="E8805" s="56"/>
      <c r="F8805" s="56"/>
      <c r="G8805" s="56"/>
      <c r="H8805" s="56"/>
      <c r="I8805" s="85"/>
      <c r="J8805" s="85"/>
    </row>
    <row r="8806" spans="3:10" ht="25.5" customHeight="1" x14ac:dyDescent="0.25">
      <c r="C8806" s="56"/>
      <c r="D8806" s="56"/>
      <c r="E8806" s="56"/>
      <c r="F8806" s="56"/>
      <c r="G8806" s="56"/>
      <c r="H8806" s="56"/>
      <c r="I8806" s="85"/>
      <c r="J8806" s="85"/>
    </row>
    <row r="8807" spans="3:10" ht="25.5" customHeight="1" x14ac:dyDescent="0.25">
      <c r="C8807" s="56"/>
      <c r="D8807" s="56"/>
      <c r="E8807" s="56"/>
      <c r="F8807" s="56"/>
      <c r="G8807" s="56"/>
      <c r="H8807" s="56"/>
      <c r="I8807" s="85"/>
      <c r="J8807" s="85"/>
    </row>
    <row r="8808" spans="3:10" ht="25.5" customHeight="1" x14ac:dyDescent="0.25">
      <c r="C8808" s="56"/>
      <c r="D8808" s="56"/>
      <c r="E8808" s="56"/>
      <c r="F8808" s="56"/>
      <c r="G8808" s="56"/>
      <c r="H8808" s="56"/>
      <c r="I8808" s="85"/>
      <c r="J8808" s="85"/>
    </row>
    <row r="8809" spans="3:10" ht="25.5" customHeight="1" x14ac:dyDescent="0.25">
      <c r="C8809" s="56"/>
      <c r="D8809" s="56"/>
      <c r="E8809" s="56"/>
      <c r="F8809" s="56"/>
      <c r="G8809" s="56"/>
      <c r="H8809" s="56"/>
      <c r="I8809" s="85"/>
      <c r="J8809" s="85"/>
    </row>
    <row r="8810" spans="3:10" ht="25.5" customHeight="1" x14ac:dyDescent="0.25">
      <c r="C8810" s="56"/>
      <c r="D8810" s="56"/>
      <c r="E8810" s="56"/>
      <c r="F8810" s="56"/>
      <c r="G8810" s="56"/>
      <c r="H8810" s="56"/>
      <c r="I8810" s="85"/>
      <c r="J8810" s="85"/>
    </row>
    <row r="8811" spans="3:10" ht="25.5" customHeight="1" x14ac:dyDescent="0.25">
      <c r="C8811" s="56"/>
      <c r="D8811" s="56"/>
      <c r="E8811" s="56"/>
      <c r="F8811" s="56"/>
      <c r="G8811" s="56"/>
      <c r="H8811" s="56"/>
      <c r="I8811" s="85"/>
      <c r="J8811" s="85"/>
    </row>
    <row r="8812" spans="3:10" ht="25.5" customHeight="1" x14ac:dyDescent="0.25">
      <c r="C8812" s="56"/>
      <c r="D8812" s="56"/>
      <c r="E8812" s="56"/>
      <c r="F8812" s="56"/>
      <c r="G8812" s="56"/>
      <c r="H8812" s="56"/>
      <c r="I8812" s="85"/>
      <c r="J8812" s="85"/>
    </row>
    <row r="8813" spans="3:10" ht="25.5" customHeight="1" x14ac:dyDescent="0.25">
      <c r="C8813" s="56"/>
      <c r="D8813" s="56"/>
      <c r="E8813" s="56"/>
      <c r="F8813" s="56"/>
      <c r="G8813" s="56"/>
      <c r="H8813" s="56"/>
      <c r="I8813" s="85"/>
      <c r="J8813" s="85"/>
    </row>
    <row r="8814" spans="3:10" ht="25.5" customHeight="1" x14ac:dyDescent="0.25">
      <c r="C8814" s="56"/>
      <c r="D8814" s="56"/>
      <c r="E8814" s="56"/>
      <c r="F8814" s="56"/>
      <c r="G8814" s="56"/>
      <c r="H8814" s="56"/>
      <c r="I8814" s="85"/>
      <c r="J8814" s="85"/>
    </row>
    <row r="8815" spans="3:10" ht="25.5" customHeight="1" x14ac:dyDescent="0.25">
      <c r="C8815" s="56"/>
      <c r="D8815" s="56"/>
      <c r="E8815" s="56"/>
      <c r="F8815" s="56"/>
      <c r="G8815" s="56"/>
      <c r="H8815" s="56"/>
      <c r="I8815" s="85"/>
      <c r="J8815" s="85"/>
    </row>
    <row r="8816" spans="3:10" ht="25.5" customHeight="1" x14ac:dyDescent="0.25">
      <c r="C8816" s="56"/>
      <c r="D8816" s="56"/>
      <c r="E8816" s="56"/>
      <c r="F8816" s="56"/>
      <c r="G8816" s="56"/>
      <c r="H8816" s="56"/>
      <c r="I8816" s="85"/>
      <c r="J8816" s="85"/>
    </row>
    <row r="8817" spans="3:10" ht="25.5" customHeight="1" x14ac:dyDescent="0.25">
      <c r="C8817" s="56"/>
      <c r="D8817" s="56"/>
      <c r="E8817" s="56"/>
      <c r="F8817" s="56"/>
      <c r="G8817" s="56"/>
      <c r="H8817" s="56"/>
      <c r="I8817" s="85"/>
      <c r="J8817" s="85"/>
    </row>
    <row r="8818" spans="3:10" ht="25.5" customHeight="1" x14ac:dyDescent="0.25">
      <c r="C8818" s="56"/>
      <c r="D8818" s="56"/>
      <c r="E8818" s="56"/>
      <c r="F8818" s="56"/>
      <c r="G8818" s="56"/>
      <c r="H8818" s="56"/>
      <c r="I8818" s="85"/>
      <c r="J8818" s="85"/>
    </row>
    <row r="8819" spans="3:10" ht="25.5" customHeight="1" x14ac:dyDescent="0.25">
      <c r="C8819" s="56"/>
      <c r="D8819" s="56"/>
      <c r="E8819" s="56"/>
      <c r="F8819" s="56"/>
      <c r="G8819" s="56"/>
      <c r="H8819" s="56"/>
      <c r="I8819" s="85"/>
      <c r="J8819" s="85"/>
    </row>
    <row r="8820" spans="3:10" ht="25.5" customHeight="1" x14ac:dyDescent="0.25">
      <c r="C8820" s="56"/>
      <c r="D8820" s="56"/>
      <c r="E8820" s="56"/>
      <c r="F8820" s="56"/>
      <c r="G8820" s="56"/>
      <c r="H8820" s="56"/>
      <c r="I8820" s="85"/>
      <c r="J8820" s="85"/>
    </row>
    <row r="8821" spans="3:10" ht="25.5" customHeight="1" x14ac:dyDescent="0.25">
      <c r="C8821" s="56"/>
      <c r="D8821" s="56"/>
      <c r="E8821" s="56"/>
      <c r="F8821" s="56"/>
      <c r="G8821" s="56"/>
      <c r="H8821" s="56"/>
      <c r="I8821" s="85"/>
      <c r="J8821" s="85"/>
    </row>
    <row r="8822" spans="3:10" ht="25.5" customHeight="1" x14ac:dyDescent="0.25">
      <c r="C8822" s="56"/>
      <c r="D8822" s="56"/>
      <c r="E8822" s="56"/>
      <c r="F8822" s="56"/>
      <c r="G8822" s="56"/>
      <c r="H8822" s="56"/>
      <c r="I8822" s="85"/>
      <c r="J8822" s="85"/>
    </row>
    <row r="8823" spans="3:10" ht="25.5" customHeight="1" x14ac:dyDescent="0.25">
      <c r="C8823" s="56"/>
      <c r="D8823" s="56"/>
      <c r="E8823" s="56"/>
      <c r="F8823" s="56"/>
      <c r="G8823" s="56"/>
      <c r="H8823" s="56"/>
      <c r="I8823" s="85"/>
      <c r="J8823" s="85"/>
    </row>
    <row r="8824" spans="3:10" ht="25.5" customHeight="1" x14ac:dyDescent="0.25">
      <c r="C8824" s="56"/>
      <c r="D8824" s="56"/>
      <c r="E8824" s="56"/>
      <c r="F8824" s="56"/>
      <c r="G8824" s="56"/>
      <c r="H8824" s="56"/>
      <c r="I8824" s="85"/>
      <c r="J8824" s="85"/>
    </row>
    <row r="8825" spans="3:10" ht="25.5" customHeight="1" x14ac:dyDescent="0.25">
      <c r="C8825" s="56"/>
      <c r="D8825" s="56"/>
      <c r="E8825" s="56"/>
      <c r="F8825" s="56"/>
      <c r="G8825" s="56"/>
      <c r="H8825" s="56"/>
      <c r="I8825" s="85"/>
      <c r="J8825" s="85"/>
    </row>
    <row r="8826" spans="3:10" ht="25.5" customHeight="1" x14ac:dyDescent="0.25">
      <c r="C8826" s="56"/>
      <c r="D8826" s="56"/>
      <c r="E8826" s="56"/>
      <c r="F8826" s="56"/>
      <c r="G8826" s="56"/>
      <c r="H8826" s="56"/>
      <c r="I8826" s="85"/>
      <c r="J8826" s="85"/>
    </row>
    <row r="8827" spans="3:10" ht="25.5" customHeight="1" x14ac:dyDescent="0.25">
      <c r="C8827" s="56"/>
      <c r="D8827" s="56"/>
      <c r="E8827" s="56"/>
      <c r="F8827" s="56"/>
      <c r="G8827" s="56"/>
      <c r="H8827" s="56"/>
      <c r="I8827" s="85"/>
      <c r="J8827" s="85"/>
    </row>
    <row r="8828" spans="3:10" ht="25.5" customHeight="1" x14ac:dyDescent="0.25">
      <c r="C8828" s="56"/>
      <c r="D8828" s="56"/>
      <c r="E8828" s="56"/>
      <c r="F8828" s="56"/>
      <c r="G8828" s="56"/>
      <c r="H8828" s="56"/>
      <c r="I8828" s="85"/>
      <c r="J8828" s="85"/>
    </row>
    <row r="8829" spans="3:10" ht="25.5" customHeight="1" x14ac:dyDescent="0.25">
      <c r="C8829" s="56"/>
      <c r="D8829" s="56"/>
      <c r="E8829" s="56"/>
      <c r="F8829" s="56"/>
      <c r="G8829" s="56"/>
      <c r="H8829" s="56"/>
      <c r="I8829" s="85"/>
      <c r="J8829" s="85"/>
    </row>
    <row r="8830" spans="3:10" ht="25.5" customHeight="1" x14ac:dyDescent="0.25">
      <c r="C8830" s="56"/>
      <c r="D8830" s="56"/>
      <c r="E8830" s="56"/>
      <c r="F8830" s="56"/>
      <c r="G8830" s="56"/>
      <c r="H8830" s="56"/>
      <c r="I8830" s="85"/>
      <c r="J8830" s="85"/>
    </row>
    <row r="8831" spans="3:10" ht="25.5" customHeight="1" x14ac:dyDescent="0.25">
      <c r="C8831" s="56"/>
      <c r="D8831" s="56"/>
      <c r="E8831" s="56"/>
      <c r="F8831" s="56"/>
      <c r="G8831" s="56"/>
      <c r="H8831" s="56"/>
      <c r="I8831" s="85"/>
      <c r="J8831" s="85"/>
    </row>
    <row r="8832" spans="3:10" ht="25.5" customHeight="1" x14ac:dyDescent="0.25">
      <c r="C8832" s="56"/>
      <c r="D8832" s="56"/>
      <c r="E8832" s="56"/>
      <c r="F8832" s="56"/>
      <c r="G8832" s="56"/>
      <c r="H8832" s="56"/>
      <c r="I8832" s="85"/>
      <c r="J8832" s="85"/>
    </row>
    <row r="8833" spans="3:10" ht="25.5" customHeight="1" x14ac:dyDescent="0.25">
      <c r="C8833" s="56"/>
      <c r="D8833" s="56"/>
      <c r="E8833" s="56"/>
      <c r="F8833" s="56"/>
      <c r="G8833" s="56"/>
      <c r="H8833" s="56"/>
      <c r="I8833" s="85"/>
      <c r="J8833" s="85"/>
    </row>
    <row r="8834" spans="3:10" ht="25.5" customHeight="1" x14ac:dyDescent="0.25">
      <c r="C8834" s="56"/>
      <c r="D8834" s="56"/>
      <c r="E8834" s="56"/>
      <c r="F8834" s="56"/>
      <c r="G8834" s="56"/>
      <c r="H8834" s="56"/>
      <c r="I8834" s="85"/>
      <c r="J8834" s="85"/>
    </row>
    <row r="8835" spans="3:10" ht="25.5" customHeight="1" x14ac:dyDescent="0.25">
      <c r="C8835" s="56"/>
      <c r="D8835" s="56"/>
      <c r="E8835" s="56"/>
      <c r="F8835" s="56"/>
      <c r="G8835" s="56"/>
      <c r="H8835" s="56"/>
      <c r="I8835" s="85"/>
      <c r="J8835" s="85"/>
    </row>
    <row r="8836" spans="3:10" ht="25.5" customHeight="1" x14ac:dyDescent="0.25">
      <c r="C8836" s="56"/>
      <c r="D8836" s="56"/>
      <c r="E8836" s="56"/>
      <c r="F8836" s="56"/>
      <c r="G8836" s="56"/>
      <c r="H8836" s="56"/>
      <c r="I8836" s="85"/>
      <c r="J8836" s="85"/>
    </row>
    <row r="8837" spans="3:10" ht="25.5" customHeight="1" x14ac:dyDescent="0.25">
      <c r="C8837" s="56"/>
      <c r="D8837" s="56"/>
      <c r="E8837" s="56"/>
      <c r="F8837" s="56"/>
      <c r="G8837" s="56"/>
      <c r="H8837" s="56"/>
      <c r="I8837" s="85"/>
      <c r="J8837" s="85"/>
    </row>
    <row r="8838" spans="3:10" ht="25.5" customHeight="1" x14ac:dyDescent="0.25">
      <c r="C8838" s="56"/>
      <c r="D8838" s="56"/>
      <c r="E8838" s="56"/>
      <c r="F8838" s="56"/>
      <c r="G8838" s="56"/>
      <c r="H8838" s="56"/>
      <c r="I8838" s="85"/>
      <c r="J8838" s="85"/>
    </row>
    <row r="8839" spans="3:10" ht="25.5" customHeight="1" x14ac:dyDescent="0.25">
      <c r="C8839" s="56"/>
      <c r="D8839" s="56"/>
      <c r="E8839" s="56"/>
      <c r="F8839" s="56"/>
      <c r="G8839" s="56"/>
      <c r="H8839" s="56"/>
      <c r="I8839" s="85"/>
      <c r="J8839" s="85"/>
    </row>
    <row r="8840" spans="3:10" ht="25.5" customHeight="1" x14ac:dyDescent="0.25">
      <c r="C8840" s="56"/>
      <c r="D8840" s="56"/>
      <c r="E8840" s="56"/>
      <c r="F8840" s="56"/>
      <c r="G8840" s="56"/>
      <c r="H8840" s="56"/>
      <c r="I8840" s="85"/>
      <c r="J8840" s="85"/>
    </row>
    <row r="8841" spans="3:10" ht="25.5" customHeight="1" x14ac:dyDescent="0.25">
      <c r="C8841" s="56"/>
      <c r="D8841" s="56"/>
      <c r="E8841" s="56"/>
      <c r="F8841" s="56"/>
      <c r="G8841" s="56"/>
      <c r="H8841" s="56"/>
      <c r="I8841" s="85"/>
      <c r="J8841" s="85"/>
    </row>
    <row r="8842" spans="3:10" ht="25.5" customHeight="1" x14ac:dyDescent="0.25">
      <c r="C8842" s="56"/>
      <c r="D8842" s="56"/>
      <c r="E8842" s="56"/>
      <c r="F8842" s="56"/>
      <c r="G8842" s="56"/>
      <c r="H8842" s="56"/>
      <c r="I8842" s="85"/>
      <c r="J8842" s="85"/>
    </row>
    <row r="8843" spans="3:10" ht="25.5" customHeight="1" x14ac:dyDescent="0.25">
      <c r="C8843" s="56"/>
      <c r="D8843" s="56"/>
      <c r="E8843" s="56"/>
      <c r="F8843" s="56"/>
      <c r="G8843" s="56"/>
      <c r="H8843" s="56"/>
      <c r="I8843" s="85"/>
      <c r="J8843" s="85"/>
    </row>
    <row r="8844" spans="3:10" ht="25.5" customHeight="1" x14ac:dyDescent="0.25">
      <c r="C8844" s="56"/>
      <c r="D8844" s="56"/>
      <c r="E8844" s="56"/>
      <c r="F8844" s="56"/>
      <c r="G8844" s="56"/>
      <c r="H8844" s="56"/>
      <c r="I8844" s="85"/>
      <c r="J8844" s="85"/>
    </row>
    <row r="8845" spans="3:10" ht="25.5" customHeight="1" x14ac:dyDescent="0.25">
      <c r="C8845" s="56"/>
      <c r="D8845" s="56"/>
      <c r="E8845" s="56"/>
      <c r="F8845" s="56"/>
      <c r="G8845" s="56"/>
      <c r="H8845" s="56"/>
      <c r="I8845" s="85"/>
      <c r="J8845" s="85"/>
    </row>
    <row r="8846" spans="3:10" ht="25.5" customHeight="1" x14ac:dyDescent="0.25">
      <c r="C8846" s="56"/>
      <c r="D8846" s="56"/>
      <c r="E8846" s="56"/>
      <c r="F8846" s="56"/>
      <c r="G8846" s="56"/>
      <c r="H8846" s="56"/>
      <c r="I8846" s="85"/>
      <c r="J8846" s="85"/>
    </row>
    <row r="8847" spans="3:10" ht="25.5" customHeight="1" x14ac:dyDescent="0.25">
      <c r="C8847" s="56"/>
      <c r="D8847" s="56"/>
      <c r="E8847" s="56"/>
      <c r="F8847" s="56"/>
      <c r="G8847" s="56"/>
      <c r="H8847" s="56"/>
      <c r="I8847" s="85"/>
      <c r="J8847" s="85"/>
    </row>
    <row r="8848" spans="3:10" ht="25.5" customHeight="1" x14ac:dyDescent="0.25">
      <c r="C8848" s="56"/>
      <c r="D8848" s="56"/>
      <c r="E8848" s="56"/>
      <c r="F8848" s="56"/>
      <c r="G8848" s="56"/>
      <c r="H8848" s="56"/>
      <c r="I8848" s="85"/>
      <c r="J8848" s="85"/>
    </row>
    <row r="8849" spans="3:10" ht="25.5" customHeight="1" x14ac:dyDescent="0.25">
      <c r="C8849" s="56"/>
      <c r="D8849" s="56"/>
      <c r="E8849" s="56"/>
      <c r="F8849" s="56"/>
      <c r="G8849" s="56"/>
      <c r="H8849" s="56"/>
      <c r="I8849" s="85"/>
      <c r="J8849" s="85"/>
    </row>
    <row r="8850" spans="3:10" ht="25.5" customHeight="1" x14ac:dyDescent="0.25">
      <c r="C8850" s="56"/>
      <c r="D8850" s="56"/>
      <c r="E8850" s="56"/>
      <c r="F8850" s="56"/>
      <c r="G8850" s="56"/>
      <c r="H8850" s="56"/>
      <c r="I8850" s="85"/>
      <c r="J8850" s="85"/>
    </row>
    <row r="8851" spans="3:10" ht="25.5" customHeight="1" x14ac:dyDescent="0.25">
      <c r="C8851" s="56"/>
      <c r="D8851" s="56"/>
      <c r="E8851" s="56"/>
      <c r="F8851" s="56"/>
      <c r="G8851" s="56"/>
      <c r="H8851" s="56"/>
      <c r="I8851" s="85"/>
      <c r="J8851" s="85"/>
    </row>
    <row r="8852" spans="3:10" ht="25.5" customHeight="1" x14ac:dyDescent="0.25">
      <c r="C8852" s="56"/>
      <c r="D8852" s="56"/>
      <c r="E8852" s="56"/>
      <c r="F8852" s="56"/>
      <c r="G8852" s="56"/>
      <c r="H8852" s="56"/>
      <c r="I8852" s="85"/>
      <c r="J8852" s="85"/>
    </row>
    <row r="8853" spans="3:10" ht="25.5" customHeight="1" x14ac:dyDescent="0.25">
      <c r="C8853" s="56"/>
      <c r="D8853" s="56"/>
      <c r="E8853" s="56"/>
      <c r="F8853" s="56"/>
      <c r="G8853" s="56"/>
      <c r="H8853" s="56"/>
      <c r="I8853" s="85"/>
      <c r="J8853" s="85"/>
    </row>
    <row r="8854" spans="3:10" ht="25.5" customHeight="1" x14ac:dyDescent="0.25">
      <c r="C8854" s="56"/>
      <c r="D8854" s="56"/>
      <c r="E8854" s="56"/>
      <c r="F8854" s="56"/>
      <c r="G8854" s="56"/>
      <c r="H8854" s="56"/>
      <c r="I8854" s="85"/>
      <c r="J8854" s="85"/>
    </row>
    <row r="8855" spans="3:10" ht="25.5" customHeight="1" x14ac:dyDescent="0.25">
      <c r="C8855" s="56"/>
      <c r="D8855" s="56"/>
      <c r="E8855" s="56"/>
      <c r="F8855" s="56"/>
      <c r="G8855" s="56"/>
      <c r="H8855" s="56"/>
      <c r="I8855" s="85"/>
      <c r="J8855" s="85"/>
    </row>
    <row r="8856" spans="3:10" ht="25.5" customHeight="1" x14ac:dyDescent="0.25">
      <c r="C8856" s="56"/>
      <c r="D8856" s="56"/>
      <c r="E8856" s="56"/>
      <c r="F8856" s="56"/>
      <c r="G8856" s="56"/>
      <c r="H8856" s="56"/>
      <c r="I8856" s="85"/>
      <c r="J8856" s="85"/>
    </row>
    <row r="8857" spans="3:10" ht="25.5" customHeight="1" x14ac:dyDescent="0.25">
      <c r="C8857" s="56"/>
      <c r="D8857" s="56"/>
      <c r="E8857" s="56"/>
      <c r="F8857" s="56"/>
      <c r="G8857" s="56"/>
      <c r="H8857" s="56"/>
      <c r="I8857" s="85"/>
      <c r="J8857" s="85"/>
    </row>
    <row r="8858" spans="3:10" ht="25.5" customHeight="1" x14ac:dyDescent="0.25">
      <c r="C8858" s="56"/>
      <c r="D8858" s="56"/>
      <c r="E8858" s="56"/>
      <c r="F8858" s="56"/>
      <c r="G8858" s="56"/>
      <c r="H8858" s="56"/>
      <c r="I8858" s="85"/>
      <c r="J8858" s="85"/>
    </row>
    <row r="8859" spans="3:10" ht="25.5" customHeight="1" x14ac:dyDescent="0.25">
      <c r="C8859" s="56"/>
      <c r="D8859" s="56"/>
      <c r="E8859" s="56"/>
      <c r="F8859" s="56"/>
      <c r="G8859" s="56"/>
      <c r="H8859" s="56"/>
      <c r="I8859" s="85"/>
      <c r="J8859" s="85"/>
    </row>
    <row r="8860" spans="3:10" ht="25.5" customHeight="1" x14ac:dyDescent="0.25">
      <c r="C8860" s="56"/>
      <c r="D8860" s="56"/>
      <c r="E8860" s="56"/>
      <c r="F8860" s="56"/>
      <c r="G8860" s="56"/>
      <c r="H8860" s="56"/>
      <c r="I8860" s="85"/>
      <c r="J8860" s="85"/>
    </row>
    <row r="8861" spans="3:10" ht="25.5" customHeight="1" x14ac:dyDescent="0.25">
      <c r="C8861" s="56"/>
      <c r="D8861" s="56"/>
      <c r="E8861" s="56"/>
      <c r="F8861" s="56"/>
      <c r="G8861" s="56"/>
      <c r="H8861" s="56"/>
      <c r="I8861" s="85"/>
      <c r="J8861" s="85"/>
    </row>
    <row r="8862" spans="3:10" ht="25.5" customHeight="1" x14ac:dyDescent="0.25">
      <c r="C8862" s="56"/>
      <c r="D8862" s="56"/>
      <c r="E8862" s="56"/>
      <c r="F8862" s="56"/>
      <c r="G8862" s="56"/>
      <c r="H8862" s="56"/>
      <c r="I8862" s="85"/>
      <c r="J8862" s="85"/>
    </row>
    <row r="8863" spans="3:10" ht="25.5" customHeight="1" x14ac:dyDescent="0.25">
      <c r="C8863" s="56"/>
      <c r="D8863" s="56"/>
      <c r="E8863" s="56"/>
      <c r="F8863" s="56"/>
      <c r="G8863" s="56"/>
      <c r="H8863" s="56"/>
      <c r="I8863" s="85"/>
      <c r="J8863" s="85"/>
    </row>
    <row r="8864" spans="3:10" ht="25.5" customHeight="1" x14ac:dyDescent="0.25">
      <c r="C8864" s="56"/>
      <c r="D8864" s="56"/>
      <c r="E8864" s="56"/>
      <c r="F8864" s="56"/>
      <c r="G8864" s="56"/>
      <c r="H8864" s="56"/>
      <c r="I8864" s="85"/>
      <c r="J8864" s="85"/>
    </row>
    <row r="8865" spans="3:10" ht="25.5" customHeight="1" x14ac:dyDescent="0.25">
      <c r="C8865" s="56"/>
      <c r="D8865" s="56"/>
      <c r="E8865" s="56"/>
      <c r="F8865" s="56"/>
      <c r="G8865" s="56"/>
      <c r="H8865" s="56"/>
      <c r="I8865" s="85"/>
      <c r="J8865" s="85"/>
    </row>
    <row r="8866" spans="3:10" ht="25.5" customHeight="1" x14ac:dyDescent="0.25">
      <c r="C8866" s="56"/>
      <c r="D8866" s="56"/>
      <c r="E8866" s="56"/>
      <c r="F8866" s="56"/>
      <c r="G8866" s="56"/>
      <c r="H8866" s="56"/>
      <c r="I8866" s="85"/>
      <c r="J8866" s="85"/>
    </row>
    <row r="8867" spans="3:10" ht="25.5" customHeight="1" x14ac:dyDescent="0.25">
      <c r="C8867" s="56"/>
      <c r="D8867" s="56"/>
      <c r="E8867" s="56"/>
      <c r="F8867" s="56"/>
      <c r="G8867" s="56"/>
      <c r="H8867" s="56"/>
      <c r="I8867" s="85"/>
      <c r="J8867" s="85"/>
    </row>
    <row r="8868" spans="3:10" ht="25.5" customHeight="1" x14ac:dyDescent="0.25">
      <c r="C8868" s="56"/>
      <c r="D8868" s="56"/>
      <c r="E8868" s="56"/>
      <c r="F8868" s="56"/>
      <c r="G8868" s="56"/>
      <c r="H8868" s="56"/>
      <c r="I8868" s="85"/>
      <c r="J8868" s="85"/>
    </row>
    <row r="8869" spans="3:10" ht="25.5" customHeight="1" x14ac:dyDescent="0.25">
      <c r="C8869" s="56"/>
      <c r="D8869" s="56"/>
      <c r="E8869" s="56"/>
      <c r="F8869" s="56"/>
      <c r="G8869" s="56"/>
      <c r="H8869" s="56"/>
      <c r="I8869" s="85"/>
      <c r="J8869" s="85"/>
    </row>
    <row r="8870" spans="3:10" ht="25.5" customHeight="1" x14ac:dyDescent="0.25">
      <c r="C8870" s="56"/>
      <c r="D8870" s="56"/>
      <c r="E8870" s="56"/>
      <c r="F8870" s="56"/>
      <c r="G8870" s="56"/>
      <c r="H8870" s="56"/>
      <c r="I8870" s="85"/>
      <c r="J8870" s="85"/>
    </row>
    <row r="8871" spans="3:10" ht="25.5" customHeight="1" x14ac:dyDescent="0.25">
      <c r="C8871" s="56"/>
      <c r="D8871" s="56"/>
      <c r="E8871" s="56"/>
      <c r="F8871" s="56"/>
      <c r="G8871" s="56"/>
      <c r="H8871" s="56"/>
      <c r="I8871" s="85"/>
      <c r="J8871" s="85"/>
    </row>
    <row r="8872" spans="3:10" ht="25.5" customHeight="1" x14ac:dyDescent="0.25">
      <c r="C8872" s="56"/>
      <c r="D8872" s="56"/>
      <c r="E8872" s="56"/>
      <c r="F8872" s="56"/>
      <c r="G8872" s="56"/>
      <c r="H8872" s="56"/>
      <c r="I8872" s="85"/>
      <c r="J8872" s="85"/>
    </row>
    <row r="8873" spans="3:10" ht="25.5" customHeight="1" x14ac:dyDescent="0.25">
      <c r="C8873" s="56"/>
      <c r="D8873" s="56"/>
      <c r="E8873" s="56"/>
      <c r="F8873" s="56"/>
      <c r="G8873" s="56"/>
      <c r="H8873" s="56"/>
      <c r="I8873" s="85"/>
      <c r="J8873" s="85"/>
    </row>
    <row r="8874" spans="3:10" ht="25.5" customHeight="1" x14ac:dyDescent="0.25">
      <c r="C8874" s="56"/>
      <c r="D8874" s="56"/>
      <c r="E8874" s="56"/>
      <c r="F8874" s="56"/>
      <c r="G8874" s="56"/>
      <c r="H8874" s="56"/>
      <c r="I8874" s="85"/>
      <c r="J8874" s="85"/>
    </row>
    <row r="8875" spans="3:10" ht="25.5" customHeight="1" x14ac:dyDescent="0.25">
      <c r="C8875" s="56"/>
      <c r="D8875" s="56"/>
      <c r="E8875" s="56"/>
      <c r="F8875" s="56"/>
      <c r="G8875" s="56"/>
      <c r="H8875" s="56"/>
      <c r="I8875" s="85"/>
      <c r="J8875" s="85"/>
    </row>
    <row r="8876" spans="3:10" ht="25.5" customHeight="1" x14ac:dyDescent="0.25">
      <c r="C8876" s="56"/>
      <c r="D8876" s="56"/>
      <c r="E8876" s="56"/>
      <c r="F8876" s="56"/>
      <c r="G8876" s="56"/>
      <c r="H8876" s="56"/>
      <c r="I8876" s="85"/>
      <c r="J8876" s="85"/>
    </row>
    <row r="8877" spans="3:10" ht="25.5" customHeight="1" x14ac:dyDescent="0.25">
      <c r="C8877" s="56"/>
      <c r="D8877" s="56"/>
      <c r="E8877" s="56"/>
      <c r="F8877" s="56"/>
      <c r="G8877" s="56"/>
      <c r="H8877" s="56"/>
      <c r="I8877" s="85"/>
      <c r="J8877" s="85"/>
    </row>
    <row r="8878" spans="3:10" ht="25.5" customHeight="1" x14ac:dyDescent="0.25">
      <c r="C8878" s="56"/>
      <c r="D8878" s="56"/>
      <c r="E8878" s="56"/>
      <c r="F8878" s="56"/>
      <c r="G8878" s="56"/>
      <c r="H8878" s="56"/>
      <c r="I8878" s="85"/>
      <c r="J8878" s="85"/>
    </row>
    <row r="8879" spans="3:10" ht="25.5" customHeight="1" x14ac:dyDescent="0.25">
      <c r="C8879" s="56"/>
      <c r="D8879" s="56"/>
      <c r="E8879" s="56"/>
      <c r="F8879" s="56"/>
      <c r="G8879" s="56"/>
      <c r="H8879" s="56"/>
      <c r="I8879" s="85"/>
      <c r="J8879" s="85"/>
    </row>
    <row r="8880" spans="3:10" ht="25.5" customHeight="1" x14ac:dyDescent="0.25">
      <c r="C8880" s="56"/>
      <c r="D8880" s="56"/>
      <c r="E8880" s="56"/>
      <c r="F8880" s="56"/>
      <c r="G8880" s="56"/>
      <c r="H8880" s="56"/>
      <c r="I8880" s="85"/>
      <c r="J8880" s="85"/>
    </row>
    <row r="8881" spans="3:10" ht="25.5" customHeight="1" x14ac:dyDescent="0.25">
      <c r="C8881" s="56"/>
      <c r="D8881" s="56"/>
      <c r="E8881" s="56"/>
      <c r="F8881" s="56"/>
      <c r="G8881" s="56"/>
      <c r="H8881" s="56"/>
      <c r="I8881" s="85"/>
      <c r="J8881" s="85"/>
    </row>
    <row r="8882" spans="3:10" ht="25.5" customHeight="1" x14ac:dyDescent="0.25">
      <c r="C8882" s="56"/>
      <c r="D8882" s="56"/>
      <c r="E8882" s="56"/>
      <c r="F8882" s="56"/>
      <c r="G8882" s="56"/>
      <c r="H8882" s="56"/>
      <c r="I8882" s="85"/>
      <c r="J8882" s="85"/>
    </row>
    <row r="8883" spans="3:10" ht="25.5" customHeight="1" x14ac:dyDescent="0.25">
      <c r="C8883" s="56"/>
      <c r="D8883" s="56"/>
      <c r="E8883" s="56"/>
      <c r="F8883" s="56"/>
      <c r="G8883" s="56"/>
      <c r="H8883" s="56"/>
      <c r="I8883" s="85"/>
      <c r="J8883" s="85"/>
    </row>
    <row r="8884" spans="3:10" ht="25.5" customHeight="1" x14ac:dyDescent="0.25">
      <c r="C8884" s="56"/>
      <c r="D8884" s="56"/>
      <c r="E8884" s="56"/>
      <c r="F8884" s="56"/>
      <c r="G8884" s="56"/>
      <c r="H8884" s="56"/>
      <c r="I8884" s="85"/>
      <c r="J8884" s="85"/>
    </row>
    <row r="8885" spans="3:10" ht="25.5" customHeight="1" x14ac:dyDescent="0.25">
      <c r="C8885" s="56"/>
      <c r="D8885" s="56"/>
      <c r="E8885" s="56"/>
      <c r="F8885" s="56"/>
      <c r="G8885" s="56"/>
      <c r="H8885" s="56"/>
      <c r="I8885" s="85"/>
      <c r="J8885" s="85"/>
    </row>
    <row r="8886" spans="3:10" ht="25.5" customHeight="1" x14ac:dyDescent="0.25">
      <c r="C8886" s="56"/>
      <c r="D8886" s="56"/>
      <c r="E8886" s="56"/>
      <c r="F8886" s="56"/>
      <c r="G8886" s="56"/>
      <c r="H8886" s="56"/>
      <c r="I8886" s="85"/>
      <c r="J8886" s="85"/>
    </row>
    <row r="8887" spans="3:10" ht="25.5" customHeight="1" x14ac:dyDescent="0.25">
      <c r="C8887" s="56"/>
      <c r="D8887" s="56"/>
      <c r="E8887" s="56"/>
      <c r="F8887" s="56"/>
      <c r="G8887" s="56"/>
      <c r="H8887" s="56"/>
      <c r="I8887" s="85"/>
      <c r="J8887" s="85"/>
    </row>
    <row r="8888" spans="3:10" ht="25.5" customHeight="1" x14ac:dyDescent="0.25">
      <c r="C8888" s="56"/>
      <c r="D8888" s="56"/>
      <c r="E8888" s="56"/>
      <c r="F8888" s="56"/>
      <c r="G8888" s="56"/>
      <c r="H8888" s="56"/>
      <c r="I8888" s="85"/>
      <c r="J8888" s="85"/>
    </row>
    <row r="8889" spans="3:10" ht="25.5" customHeight="1" x14ac:dyDescent="0.25">
      <c r="C8889" s="56"/>
      <c r="D8889" s="56"/>
      <c r="E8889" s="56"/>
      <c r="F8889" s="56"/>
      <c r="G8889" s="56"/>
      <c r="H8889" s="56"/>
      <c r="I8889" s="85"/>
      <c r="J8889" s="85"/>
    </row>
    <row r="8890" spans="3:10" ht="25.5" customHeight="1" x14ac:dyDescent="0.25">
      <c r="C8890" s="56"/>
      <c r="D8890" s="56"/>
      <c r="E8890" s="56"/>
      <c r="F8890" s="56"/>
      <c r="G8890" s="56"/>
      <c r="H8890" s="56"/>
      <c r="I8890" s="85"/>
      <c r="J8890" s="85"/>
    </row>
    <row r="8891" spans="3:10" ht="25.5" customHeight="1" x14ac:dyDescent="0.25">
      <c r="C8891" s="56"/>
      <c r="D8891" s="56"/>
      <c r="E8891" s="56"/>
      <c r="F8891" s="56"/>
      <c r="G8891" s="56"/>
      <c r="H8891" s="56"/>
      <c r="I8891" s="85"/>
      <c r="J8891" s="85"/>
    </row>
    <row r="8892" spans="3:10" ht="25.5" customHeight="1" x14ac:dyDescent="0.25">
      <c r="C8892" s="56"/>
      <c r="D8892" s="56"/>
      <c r="E8892" s="56"/>
      <c r="F8892" s="56"/>
      <c r="G8892" s="56"/>
      <c r="H8892" s="56"/>
      <c r="I8892" s="85"/>
      <c r="J8892" s="85"/>
    </row>
    <row r="8893" spans="3:10" ht="25.5" customHeight="1" x14ac:dyDescent="0.25">
      <c r="C8893" s="56"/>
      <c r="D8893" s="56"/>
      <c r="E8893" s="56"/>
      <c r="F8893" s="56"/>
      <c r="G8893" s="56"/>
      <c r="H8893" s="56"/>
      <c r="I8893" s="85"/>
      <c r="J8893" s="85"/>
    </row>
    <row r="8894" spans="3:10" ht="25.5" customHeight="1" x14ac:dyDescent="0.25">
      <c r="C8894" s="56"/>
      <c r="D8894" s="56"/>
      <c r="E8894" s="56"/>
      <c r="F8894" s="56"/>
      <c r="G8894" s="56"/>
      <c r="H8894" s="56"/>
      <c r="I8894" s="85"/>
      <c r="J8894" s="85"/>
    </row>
    <row r="8895" spans="3:10" ht="25.5" customHeight="1" x14ac:dyDescent="0.25">
      <c r="C8895" s="56"/>
      <c r="D8895" s="56"/>
      <c r="E8895" s="56"/>
      <c r="F8895" s="56"/>
      <c r="G8895" s="56"/>
      <c r="H8895" s="56"/>
      <c r="I8895" s="85"/>
      <c r="J8895" s="85"/>
    </row>
    <row r="8896" spans="3:10" ht="25.5" customHeight="1" x14ac:dyDescent="0.25">
      <c r="C8896" s="56"/>
      <c r="D8896" s="56"/>
      <c r="E8896" s="56"/>
      <c r="F8896" s="56"/>
      <c r="G8896" s="56"/>
      <c r="H8896" s="56"/>
      <c r="I8896" s="85"/>
      <c r="J8896" s="85"/>
    </row>
    <row r="8897" spans="3:10" ht="25.5" customHeight="1" x14ac:dyDescent="0.25">
      <c r="C8897" s="56"/>
      <c r="D8897" s="56"/>
      <c r="E8897" s="56"/>
      <c r="F8897" s="56"/>
      <c r="G8897" s="56"/>
      <c r="H8897" s="56"/>
      <c r="I8897" s="85"/>
      <c r="J8897" s="85"/>
    </row>
    <row r="8898" spans="3:10" ht="25.5" customHeight="1" x14ac:dyDescent="0.25">
      <c r="C8898" s="56"/>
      <c r="D8898" s="56"/>
      <c r="E8898" s="56"/>
      <c r="F8898" s="56"/>
      <c r="G8898" s="56"/>
      <c r="H8898" s="56"/>
      <c r="I8898" s="85"/>
      <c r="J8898" s="85"/>
    </row>
    <row r="8899" spans="3:10" ht="25.5" customHeight="1" x14ac:dyDescent="0.25">
      <c r="C8899" s="56"/>
      <c r="D8899" s="56"/>
      <c r="E8899" s="56"/>
      <c r="F8899" s="56"/>
      <c r="G8899" s="56"/>
      <c r="H8899" s="56"/>
      <c r="I8899" s="85"/>
      <c r="J8899" s="85"/>
    </row>
    <row r="8900" spans="3:10" ht="25.5" customHeight="1" x14ac:dyDescent="0.25">
      <c r="C8900" s="56"/>
      <c r="D8900" s="56"/>
      <c r="E8900" s="56"/>
      <c r="F8900" s="56"/>
      <c r="G8900" s="56"/>
      <c r="H8900" s="56"/>
      <c r="I8900" s="85"/>
      <c r="J8900" s="85"/>
    </row>
    <row r="8901" spans="3:10" ht="25.5" customHeight="1" x14ac:dyDescent="0.25">
      <c r="C8901" s="56"/>
      <c r="D8901" s="56"/>
      <c r="E8901" s="56"/>
      <c r="F8901" s="56"/>
      <c r="G8901" s="56"/>
      <c r="H8901" s="56"/>
      <c r="I8901" s="85"/>
      <c r="J8901" s="85"/>
    </row>
    <row r="8902" spans="3:10" ht="25.5" customHeight="1" x14ac:dyDescent="0.25">
      <c r="C8902" s="56"/>
      <c r="D8902" s="56"/>
      <c r="E8902" s="56"/>
      <c r="F8902" s="56"/>
      <c r="G8902" s="56"/>
      <c r="H8902" s="56"/>
      <c r="I8902" s="85"/>
      <c r="J8902" s="85"/>
    </row>
    <row r="8903" spans="3:10" ht="25.5" customHeight="1" x14ac:dyDescent="0.25">
      <c r="C8903" s="56"/>
      <c r="D8903" s="56"/>
      <c r="E8903" s="56"/>
      <c r="F8903" s="56"/>
      <c r="G8903" s="56"/>
      <c r="H8903" s="56"/>
      <c r="I8903" s="85"/>
      <c r="J8903" s="85"/>
    </row>
    <row r="8904" spans="3:10" ht="25.5" customHeight="1" x14ac:dyDescent="0.25">
      <c r="C8904" s="56"/>
      <c r="D8904" s="56"/>
      <c r="E8904" s="56"/>
      <c r="F8904" s="56"/>
      <c r="G8904" s="56"/>
      <c r="H8904" s="56"/>
      <c r="I8904" s="85"/>
      <c r="J8904" s="85"/>
    </row>
    <row r="8905" spans="3:10" ht="25.5" customHeight="1" x14ac:dyDescent="0.25">
      <c r="C8905" s="56"/>
      <c r="D8905" s="56"/>
      <c r="E8905" s="56"/>
      <c r="F8905" s="56"/>
      <c r="G8905" s="56"/>
      <c r="H8905" s="56"/>
      <c r="I8905" s="85"/>
      <c r="J8905" s="85"/>
    </row>
    <row r="8906" spans="3:10" ht="25.5" customHeight="1" x14ac:dyDescent="0.25">
      <c r="C8906" s="56"/>
      <c r="D8906" s="56"/>
      <c r="E8906" s="56"/>
      <c r="F8906" s="56"/>
      <c r="G8906" s="56"/>
      <c r="H8906" s="56"/>
      <c r="I8906" s="85"/>
      <c r="J8906" s="85"/>
    </row>
    <row r="8907" spans="3:10" ht="25.5" customHeight="1" x14ac:dyDescent="0.25">
      <c r="C8907" s="56"/>
      <c r="D8907" s="56"/>
      <c r="E8907" s="56"/>
      <c r="F8907" s="56"/>
      <c r="G8907" s="56"/>
      <c r="H8907" s="56"/>
      <c r="I8907" s="85"/>
      <c r="J8907" s="85"/>
    </row>
    <row r="8908" spans="3:10" ht="25.5" customHeight="1" x14ac:dyDescent="0.25">
      <c r="C8908" s="56"/>
      <c r="D8908" s="56"/>
      <c r="E8908" s="56"/>
      <c r="F8908" s="56"/>
      <c r="G8908" s="56"/>
      <c r="H8908" s="56"/>
      <c r="I8908" s="85"/>
      <c r="J8908" s="85"/>
    </row>
    <row r="8909" spans="3:10" ht="25.5" customHeight="1" x14ac:dyDescent="0.25">
      <c r="C8909" s="56"/>
      <c r="D8909" s="56"/>
      <c r="E8909" s="56"/>
      <c r="F8909" s="56"/>
      <c r="G8909" s="56"/>
      <c r="H8909" s="56"/>
      <c r="I8909" s="85"/>
      <c r="J8909" s="85"/>
    </row>
    <row r="8910" spans="3:10" ht="25.5" customHeight="1" x14ac:dyDescent="0.25">
      <c r="C8910" s="56"/>
      <c r="D8910" s="56"/>
      <c r="E8910" s="56"/>
      <c r="F8910" s="56"/>
      <c r="G8910" s="56"/>
      <c r="H8910" s="56"/>
      <c r="I8910" s="85"/>
      <c r="J8910" s="85"/>
    </row>
    <row r="8911" spans="3:10" ht="25.5" customHeight="1" x14ac:dyDescent="0.25">
      <c r="C8911" s="56"/>
      <c r="D8911" s="56"/>
      <c r="E8911" s="56"/>
      <c r="F8911" s="56"/>
      <c r="G8911" s="56"/>
      <c r="H8911" s="56"/>
      <c r="I8911" s="85"/>
      <c r="J8911" s="85"/>
    </row>
    <row r="8912" spans="3:10" ht="25.5" customHeight="1" x14ac:dyDescent="0.25">
      <c r="C8912" s="56"/>
      <c r="D8912" s="56"/>
      <c r="E8912" s="56"/>
      <c r="F8912" s="56"/>
      <c r="G8912" s="56"/>
      <c r="H8912" s="56"/>
      <c r="I8912" s="85"/>
      <c r="J8912" s="85"/>
    </row>
    <row r="8913" spans="3:10" ht="25.5" customHeight="1" x14ac:dyDescent="0.25">
      <c r="C8913" s="56"/>
      <c r="D8913" s="56"/>
      <c r="E8913" s="56"/>
      <c r="F8913" s="56"/>
      <c r="G8913" s="56"/>
      <c r="H8913" s="56"/>
      <c r="I8913" s="85"/>
      <c r="J8913" s="85"/>
    </row>
    <row r="8914" spans="3:10" ht="25.5" customHeight="1" x14ac:dyDescent="0.25">
      <c r="C8914" s="56"/>
      <c r="D8914" s="56"/>
      <c r="E8914" s="56"/>
      <c r="F8914" s="56"/>
      <c r="G8914" s="56"/>
      <c r="H8914" s="56"/>
      <c r="I8914" s="85"/>
      <c r="J8914" s="85"/>
    </row>
    <row r="8915" spans="3:10" ht="25.5" customHeight="1" x14ac:dyDescent="0.25">
      <c r="C8915" s="56"/>
      <c r="D8915" s="56"/>
      <c r="E8915" s="56"/>
      <c r="F8915" s="56"/>
      <c r="G8915" s="56"/>
      <c r="H8915" s="56"/>
      <c r="I8915" s="85"/>
      <c r="J8915" s="85"/>
    </row>
    <row r="8916" spans="3:10" ht="25.5" customHeight="1" x14ac:dyDescent="0.25">
      <c r="C8916" s="56"/>
      <c r="D8916" s="56"/>
      <c r="E8916" s="56"/>
      <c r="F8916" s="56"/>
      <c r="G8916" s="56"/>
      <c r="H8916" s="56"/>
      <c r="I8916" s="85"/>
      <c r="J8916" s="85"/>
    </row>
    <row r="8917" spans="3:10" ht="25.5" customHeight="1" x14ac:dyDescent="0.25">
      <c r="C8917" s="56"/>
      <c r="D8917" s="56"/>
      <c r="E8917" s="56"/>
      <c r="F8917" s="56"/>
      <c r="G8917" s="56"/>
      <c r="H8917" s="56"/>
      <c r="I8917" s="85"/>
      <c r="J8917" s="85"/>
    </row>
    <row r="8918" spans="3:10" ht="25.5" customHeight="1" x14ac:dyDescent="0.25">
      <c r="C8918" s="56"/>
      <c r="D8918" s="56"/>
      <c r="E8918" s="56"/>
      <c r="F8918" s="56"/>
      <c r="G8918" s="56"/>
      <c r="H8918" s="56"/>
      <c r="I8918" s="85"/>
      <c r="J8918" s="85"/>
    </row>
    <row r="8919" spans="3:10" ht="25.5" customHeight="1" x14ac:dyDescent="0.25">
      <c r="C8919" s="56"/>
      <c r="D8919" s="56"/>
      <c r="E8919" s="56"/>
      <c r="F8919" s="56"/>
      <c r="G8919" s="56"/>
      <c r="H8919" s="56"/>
      <c r="I8919" s="85"/>
      <c r="J8919" s="85"/>
    </row>
    <row r="8920" spans="3:10" ht="25.5" customHeight="1" x14ac:dyDescent="0.25">
      <c r="C8920" s="56"/>
      <c r="D8920" s="56"/>
      <c r="E8920" s="56"/>
      <c r="F8920" s="56"/>
      <c r="G8920" s="56"/>
      <c r="H8920" s="56"/>
      <c r="I8920" s="85"/>
      <c r="J8920" s="85"/>
    </row>
    <row r="8921" spans="3:10" ht="25.5" customHeight="1" x14ac:dyDescent="0.25">
      <c r="C8921" s="56"/>
      <c r="D8921" s="56"/>
      <c r="E8921" s="56"/>
      <c r="F8921" s="56"/>
      <c r="G8921" s="56"/>
      <c r="H8921" s="56"/>
      <c r="I8921" s="85"/>
      <c r="J8921" s="85"/>
    </row>
    <row r="8922" spans="3:10" ht="25.5" customHeight="1" x14ac:dyDescent="0.25">
      <c r="C8922" s="56"/>
      <c r="D8922" s="56"/>
      <c r="E8922" s="56"/>
      <c r="F8922" s="56"/>
      <c r="G8922" s="56"/>
      <c r="H8922" s="56"/>
      <c r="I8922" s="85"/>
      <c r="J8922" s="85"/>
    </row>
    <row r="8923" spans="3:10" ht="25.5" customHeight="1" x14ac:dyDescent="0.25">
      <c r="C8923" s="56"/>
      <c r="D8923" s="56"/>
      <c r="E8923" s="56"/>
      <c r="F8923" s="56"/>
      <c r="G8923" s="56"/>
      <c r="H8923" s="56"/>
      <c r="I8923" s="85"/>
      <c r="J8923" s="85"/>
    </row>
    <row r="8924" spans="3:10" ht="25.5" customHeight="1" x14ac:dyDescent="0.25">
      <c r="C8924" s="56"/>
      <c r="D8924" s="56"/>
      <c r="E8924" s="56"/>
      <c r="F8924" s="56"/>
      <c r="G8924" s="56"/>
      <c r="H8924" s="56"/>
      <c r="I8924" s="85"/>
      <c r="J8924" s="85"/>
    </row>
    <row r="8925" spans="3:10" ht="25.5" customHeight="1" x14ac:dyDescent="0.25">
      <c r="C8925" s="56"/>
      <c r="D8925" s="56"/>
      <c r="E8925" s="56"/>
      <c r="F8925" s="56"/>
      <c r="G8925" s="56"/>
      <c r="H8925" s="56"/>
      <c r="I8925" s="85"/>
      <c r="J8925" s="85"/>
    </row>
    <row r="8926" spans="3:10" ht="25.5" customHeight="1" x14ac:dyDescent="0.25">
      <c r="C8926" s="56"/>
      <c r="D8926" s="56"/>
      <c r="E8926" s="56"/>
      <c r="F8926" s="56"/>
      <c r="G8926" s="56"/>
      <c r="H8926" s="56"/>
      <c r="I8926" s="85"/>
      <c r="J8926" s="85"/>
    </row>
    <row r="8927" spans="3:10" ht="25.5" customHeight="1" x14ac:dyDescent="0.25">
      <c r="C8927" s="56"/>
      <c r="D8927" s="56"/>
      <c r="E8927" s="56"/>
      <c r="F8927" s="56"/>
      <c r="G8927" s="56"/>
      <c r="H8927" s="56"/>
      <c r="I8927" s="85"/>
      <c r="J8927" s="85"/>
    </row>
    <row r="8928" spans="3:10" ht="25.5" customHeight="1" x14ac:dyDescent="0.25">
      <c r="C8928" s="56"/>
      <c r="D8928" s="56"/>
      <c r="E8928" s="56"/>
      <c r="F8928" s="56"/>
      <c r="G8928" s="56"/>
      <c r="H8928" s="56"/>
      <c r="I8928" s="85"/>
      <c r="J8928" s="85"/>
    </row>
    <row r="8929" spans="3:10" ht="25.5" customHeight="1" x14ac:dyDescent="0.25">
      <c r="C8929" s="56"/>
      <c r="D8929" s="56"/>
      <c r="E8929" s="56"/>
      <c r="F8929" s="56"/>
      <c r="G8929" s="56"/>
      <c r="H8929" s="56"/>
      <c r="I8929" s="85"/>
      <c r="J8929" s="85"/>
    </row>
    <row r="8930" spans="3:10" ht="25.5" customHeight="1" x14ac:dyDescent="0.25">
      <c r="C8930" s="56"/>
      <c r="D8930" s="56"/>
      <c r="E8930" s="56"/>
      <c r="F8930" s="56"/>
      <c r="G8930" s="56"/>
      <c r="H8930" s="56"/>
      <c r="I8930" s="85"/>
      <c r="J8930" s="85"/>
    </row>
    <row r="8931" spans="3:10" ht="25.5" customHeight="1" x14ac:dyDescent="0.25">
      <c r="C8931" s="56"/>
      <c r="D8931" s="56"/>
      <c r="E8931" s="56"/>
      <c r="F8931" s="56"/>
      <c r="G8931" s="56"/>
      <c r="H8931" s="56"/>
      <c r="I8931" s="85"/>
      <c r="J8931" s="85"/>
    </row>
    <row r="8932" spans="3:10" ht="25.5" customHeight="1" x14ac:dyDescent="0.25">
      <c r="C8932" s="56"/>
      <c r="D8932" s="56"/>
      <c r="E8932" s="56"/>
      <c r="F8932" s="56"/>
      <c r="G8932" s="56"/>
      <c r="H8932" s="56"/>
      <c r="I8932" s="85"/>
      <c r="J8932" s="85"/>
    </row>
    <row r="8933" spans="3:10" ht="25.5" customHeight="1" x14ac:dyDescent="0.25">
      <c r="C8933" s="56"/>
      <c r="D8933" s="56"/>
      <c r="E8933" s="56"/>
      <c r="F8933" s="56"/>
      <c r="G8933" s="56"/>
      <c r="H8933" s="56"/>
      <c r="I8933" s="85"/>
      <c r="J8933" s="85"/>
    </row>
    <row r="8934" spans="3:10" ht="25.5" customHeight="1" x14ac:dyDescent="0.25">
      <c r="C8934" s="56"/>
      <c r="D8934" s="56"/>
      <c r="E8934" s="56"/>
      <c r="F8934" s="56"/>
      <c r="G8934" s="56"/>
      <c r="H8934" s="56"/>
      <c r="I8934" s="85"/>
      <c r="J8934" s="85"/>
    </row>
    <row r="8935" spans="3:10" ht="25.5" customHeight="1" x14ac:dyDescent="0.25">
      <c r="C8935" s="56"/>
      <c r="D8935" s="56"/>
      <c r="E8935" s="56"/>
      <c r="F8935" s="56"/>
      <c r="G8935" s="56"/>
      <c r="H8935" s="56"/>
      <c r="I8935" s="85"/>
      <c r="J8935" s="85"/>
    </row>
    <row r="8936" spans="3:10" ht="25.5" customHeight="1" x14ac:dyDescent="0.25">
      <c r="C8936" s="56"/>
      <c r="D8936" s="56"/>
      <c r="E8936" s="56"/>
      <c r="F8936" s="56"/>
      <c r="G8936" s="56"/>
      <c r="H8936" s="56"/>
      <c r="I8936" s="85"/>
      <c r="J8936" s="85"/>
    </row>
    <row r="8937" spans="3:10" ht="25.5" customHeight="1" x14ac:dyDescent="0.25">
      <c r="C8937" s="56"/>
      <c r="D8937" s="56"/>
      <c r="E8937" s="56"/>
      <c r="F8937" s="56"/>
      <c r="G8937" s="56"/>
      <c r="H8937" s="56"/>
      <c r="I8937" s="85"/>
      <c r="J8937" s="85"/>
    </row>
    <row r="8938" spans="3:10" ht="25.5" customHeight="1" x14ac:dyDescent="0.25">
      <c r="C8938" s="56"/>
      <c r="D8938" s="56"/>
      <c r="E8938" s="56"/>
      <c r="F8938" s="56"/>
      <c r="G8938" s="56"/>
      <c r="H8938" s="56"/>
      <c r="I8938" s="85"/>
      <c r="J8938" s="85"/>
    </row>
    <row r="8939" spans="3:10" ht="25.5" customHeight="1" x14ac:dyDescent="0.25">
      <c r="C8939" s="56"/>
      <c r="D8939" s="56"/>
      <c r="E8939" s="56"/>
      <c r="F8939" s="56"/>
      <c r="G8939" s="56"/>
      <c r="H8939" s="56"/>
      <c r="I8939" s="85"/>
      <c r="J8939" s="85"/>
    </row>
    <row r="8940" spans="3:10" ht="25.5" customHeight="1" x14ac:dyDescent="0.25">
      <c r="C8940" s="56"/>
      <c r="D8940" s="56"/>
      <c r="E8940" s="56"/>
      <c r="F8940" s="56"/>
      <c r="G8940" s="56"/>
      <c r="H8940" s="56"/>
      <c r="I8940" s="85"/>
      <c r="J8940" s="85"/>
    </row>
    <row r="8941" spans="3:10" ht="25.5" customHeight="1" x14ac:dyDescent="0.25">
      <c r="C8941" s="56"/>
      <c r="D8941" s="56"/>
      <c r="E8941" s="56"/>
      <c r="F8941" s="56"/>
      <c r="G8941" s="56"/>
      <c r="H8941" s="56"/>
      <c r="I8941" s="85"/>
      <c r="J8941" s="85"/>
    </row>
    <row r="8942" spans="3:10" ht="25.5" customHeight="1" x14ac:dyDescent="0.25">
      <c r="C8942" s="56"/>
      <c r="D8942" s="56"/>
      <c r="E8942" s="56"/>
      <c r="F8942" s="56"/>
      <c r="G8942" s="56"/>
      <c r="H8942" s="56"/>
      <c r="I8942" s="85"/>
      <c r="J8942" s="85"/>
    </row>
    <row r="8943" spans="3:10" ht="25.5" customHeight="1" x14ac:dyDescent="0.25">
      <c r="C8943" s="56"/>
      <c r="D8943" s="56"/>
      <c r="E8943" s="56"/>
      <c r="F8943" s="56"/>
      <c r="G8943" s="56"/>
      <c r="H8943" s="56"/>
      <c r="I8943" s="85"/>
      <c r="J8943" s="85"/>
    </row>
    <row r="8944" spans="3:10" ht="25.5" customHeight="1" x14ac:dyDescent="0.25">
      <c r="C8944" s="56"/>
      <c r="D8944" s="56"/>
      <c r="E8944" s="56"/>
      <c r="F8944" s="56"/>
      <c r="G8944" s="56"/>
      <c r="H8944" s="56"/>
      <c r="I8944" s="85"/>
      <c r="J8944" s="85"/>
    </row>
    <row r="8945" spans="3:10" ht="25.5" customHeight="1" x14ac:dyDescent="0.25">
      <c r="C8945" s="56"/>
      <c r="D8945" s="56"/>
      <c r="E8945" s="56"/>
      <c r="F8945" s="56"/>
      <c r="G8945" s="56"/>
      <c r="H8945" s="56"/>
      <c r="I8945" s="85"/>
      <c r="J8945" s="85"/>
    </row>
    <row r="8946" spans="3:10" ht="25.5" customHeight="1" x14ac:dyDescent="0.25">
      <c r="C8946" s="56"/>
      <c r="D8946" s="56"/>
      <c r="E8946" s="56"/>
      <c r="F8946" s="56"/>
      <c r="G8946" s="56"/>
      <c r="H8946" s="56"/>
      <c r="I8946" s="85"/>
      <c r="J8946" s="85"/>
    </row>
    <row r="8947" spans="3:10" ht="25.5" customHeight="1" x14ac:dyDescent="0.25">
      <c r="C8947" s="56"/>
      <c r="D8947" s="56"/>
      <c r="E8947" s="56"/>
      <c r="F8947" s="56"/>
      <c r="G8947" s="56"/>
      <c r="H8947" s="56"/>
      <c r="I8947" s="85"/>
      <c r="J8947" s="85"/>
    </row>
    <row r="8948" spans="3:10" ht="25.5" customHeight="1" x14ac:dyDescent="0.25">
      <c r="C8948" s="56"/>
      <c r="D8948" s="56"/>
      <c r="E8948" s="56"/>
      <c r="F8948" s="56"/>
      <c r="G8948" s="56"/>
      <c r="H8948" s="56"/>
      <c r="I8948" s="85"/>
      <c r="J8948" s="85"/>
    </row>
    <row r="8949" spans="3:10" ht="25.5" customHeight="1" x14ac:dyDescent="0.25">
      <c r="C8949" s="56"/>
      <c r="D8949" s="56"/>
      <c r="E8949" s="56"/>
      <c r="F8949" s="56"/>
      <c r="G8949" s="56"/>
      <c r="H8949" s="56"/>
      <c r="I8949" s="85"/>
      <c r="J8949" s="85"/>
    </row>
    <row r="8950" spans="3:10" ht="25.5" customHeight="1" x14ac:dyDescent="0.25">
      <c r="C8950" s="56"/>
      <c r="D8950" s="56"/>
      <c r="E8950" s="56"/>
      <c r="F8950" s="56"/>
      <c r="G8950" s="56"/>
      <c r="H8950" s="56"/>
      <c r="I8950" s="85"/>
      <c r="J8950" s="85"/>
    </row>
    <row r="8951" spans="3:10" ht="25.5" customHeight="1" x14ac:dyDescent="0.25">
      <c r="C8951" s="56"/>
      <c r="D8951" s="56"/>
      <c r="E8951" s="56"/>
      <c r="F8951" s="56"/>
      <c r="G8951" s="56"/>
      <c r="H8951" s="56"/>
      <c r="I8951" s="85"/>
      <c r="J8951" s="85"/>
    </row>
    <row r="8952" spans="3:10" ht="25.5" customHeight="1" x14ac:dyDescent="0.25">
      <c r="C8952" s="56"/>
      <c r="D8952" s="56"/>
      <c r="E8952" s="56"/>
      <c r="F8952" s="56"/>
      <c r="G8952" s="56"/>
      <c r="H8952" s="56"/>
      <c r="I8952" s="85"/>
      <c r="J8952" s="85"/>
    </row>
    <row r="8953" spans="3:10" ht="25.5" customHeight="1" x14ac:dyDescent="0.25">
      <c r="C8953" s="56"/>
      <c r="D8953" s="56"/>
      <c r="E8953" s="56"/>
      <c r="F8953" s="56"/>
      <c r="G8953" s="56"/>
      <c r="H8953" s="56"/>
      <c r="I8953" s="85"/>
      <c r="J8953" s="85"/>
    </row>
    <row r="8954" spans="3:10" ht="25.5" customHeight="1" x14ac:dyDescent="0.25">
      <c r="C8954" s="56"/>
      <c r="D8954" s="56"/>
      <c r="E8954" s="56"/>
      <c r="F8954" s="56"/>
      <c r="G8954" s="56"/>
      <c r="H8954" s="56"/>
      <c r="I8954" s="85"/>
      <c r="J8954" s="85"/>
    </row>
    <row r="8955" spans="3:10" ht="25.5" customHeight="1" x14ac:dyDescent="0.25">
      <c r="C8955" s="56"/>
      <c r="D8955" s="56"/>
      <c r="E8955" s="56"/>
      <c r="F8955" s="56"/>
      <c r="G8955" s="56"/>
      <c r="H8955" s="56"/>
      <c r="I8955" s="85"/>
      <c r="J8955" s="85"/>
    </row>
    <row r="8956" spans="3:10" ht="25.5" customHeight="1" x14ac:dyDescent="0.25">
      <c r="C8956" s="56"/>
      <c r="D8956" s="56"/>
      <c r="E8956" s="56"/>
      <c r="F8956" s="56"/>
      <c r="G8956" s="56"/>
      <c r="H8956" s="56"/>
      <c r="I8956" s="85"/>
      <c r="J8956" s="85"/>
    </row>
    <row r="8957" spans="3:10" ht="25.5" customHeight="1" x14ac:dyDescent="0.25">
      <c r="C8957" s="56"/>
      <c r="D8957" s="56"/>
      <c r="E8957" s="56"/>
      <c r="F8957" s="56"/>
      <c r="G8957" s="56"/>
      <c r="H8957" s="56"/>
      <c r="I8957" s="85"/>
      <c r="J8957" s="85"/>
    </row>
    <row r="8958" spans="3:10" ht="25.5" customHeight="1" x14ac:dyDescent="0.25">
      <c r="C8958" s="56"/>
      <c r="D8958" s="56"/>
      <c r="E8958" s="56"/>
      <c r="F8958" s="56"/>
      <c r="G8958" s="56"/>
      <c r="H8958" s="56"/>
      <c r="I8958" s="85"/>
      <c r="J8958" s="85"/>
    </row>
    <row r="8959" spans="3:10" ht="25.5" customHeight="1" x14ac:dyDescent="0.25">
      <c r="C8959" s="56"/>
      <c r="D8959" s="56"/>
      <c r="E8959" s="56"/>
      <c r="F8959" s="56"/>
      <c r="G8959" s="56"/>
      <c r="H8959" s="56"/>
      <c r="I8959" s="85"/>
      <c r="J8959" s="85"/>
    </row>
    <row r="8960" spans="3:10" ht="25.5" customHeight="1" x14ac:dyDescent="0.25">
      <c r="C8960" s="56"/>
      <c r="D8960" s="56"/>
      <c r="E8960" s="56"/>
      <c r="F8960" s="56"/>
      <c r="G8960" s="56"/>
      <c r="H8960" s="56"/>
      <c r="I8960" s="85"/>
      <c r="J8960" s="85"/>
    </row>
    <row r="8961" spans="3:10" ht="25.5" customHeight="1" x14ac:dyDescent="0.25">
      <c r="C8961" s="56"/>
      <c r="D8961" s="56"/>
      <c r="E8961" s="56"/>
      <c r="F8961" s="56"/>
      <c r="G8961" s="56"/>
      <c r="H8961" s="56"/>
      <c r="I8961" s="85"/>
      <c r="J8961" s="85"/>
    </row>
    <row r="8962" spans="3:10" ht="25.5" customHeight="1" x14ac:dyDescent="0.25">
      <c r="C8962" s="56"/>
      <c r="D8962" s="56"/>
      <c r="E8962" s="56"/>
      <c r="F8962" s="56"/>
      <c r="G8962" s="56"/>
      <c r="H8962" s="56"/>
      <c r="I8962" s="85"/>
      <c r="J8962" s="85"/>
    </row>
    <row r="8963" spans="3:10" ht="25.5" customHeight="1" x14ac:dyDescent="0.25">
      <c r="C8963" s="56"/>
      <c r="D8963" s="56"/>
      <c r="E8963" s="56"/>
      <c r="F8963" s="56"/>
      <c r="G8963" s="56"/>
      <c r="H8963" s="56"/>
      <c r="I8963" s="85"/>
      <c r="J8963" s="85"/>
    </row>
    <row r="8964" spans="3:10" ht="25.5" customHeight="1" x14ac:dyDescent="0.25">
      <c r="C8964" s="56"/>
      <c r="D8964" s="56"/>
      <c r="E8964" s="56"/>
      <c r="F8964" s="56"/>
      <c r="G8964" s="56"/>
      <c r="H8964" s="56"/>
      <c r="I8964" s="85"/>
      <c r="J8964" s="85"/>
    </row>
    <row r="8965" spans="3:10" ht="25.5" customHeight="1" x14ac:dyDescent="0.25">
      <c r="C8965" s="56"/>
      <c r="D8965" s="56"/>
      <c r="E8965" s="56"/>
      <c r="F8965" s="56"/>
      <c r="G8965" s="56"/>
      <c r="H8965" s="56"/>
      <c r="I8965" s="85"/>
      <c r="J8965" s="85"/>
    </row>
    <row r="8966" spans="3:10" ht="25.5" customHeight="1" x14ac:dyDescent="0.25">
      <c r="C8966" s="56"/>
      <c r="D8966" s="56"/>
      <c r="E8966" s="56"/>
      <c r="F8966" s="56"/>
      <c r="G8966" s="56"/>
      <c r="H8966" s="56"/>
      <c r="I8966" s="85"/>
      <c r="J8966" s="85"/>
    </row>
    <row r="8967" spans="3:10" ht="25.5" customHeight="1" x14ac:dyDescent="0.25">
      <c r="C8967" s="56"/>
      <c r="D8967" s="56"/>
      <c r="E8967" s="56"/>
      <c r="F8967" s="56"/>
      <c r="G8967" s="56"/>
      <c r="H8967" s="56"/>
      <c r="I8967" s="85"/>
      <c r="J8967" s="85"/>
    </row>
    <row r="8968" spans="3:10" ht="25.5" customHeight="1" x14ac:dyDescent="0.25">
      <c r="C8968" s="56"/>
      <c r="D8968" s="56"/>
      <c r="E8968" s="56"/>
      <c r="F8968" s="56"/>
      <c r="G8968" s="56"/>
      <c r="H8968" s="56"/>
      <c r="I8968" s="85"/>
      <c r="J8968" s="85"/>
    </row>
    <row r="8969" spans="3:10" ht="25.5" customHeight="1" x14ac:dyDescent="0.25">
      <c r="C8969" s="56"/>
      <c r="D8969" s="56"/>
      <c r="E8969" s="56"/>
      <c r="F8969" s="56"/>
      <c r="G8969" s="56"/>
      <c r="H8969" s="56"/>
      <c r="I8969" s="85"/>
      <c r="J8969" s="85"/>
    </row>
    <row r="8970" spans="3:10" ht="25.5" customHeight="1" x14ac:dyDescent="0.25">
      <c r="C8970" s="56"/>
      <c r="D8970" s="56"/>
      <c r="E8970" s="56"/>
      <c r="F8970" s="56"/>
      <c r="G8970" s="56"/>
      <c r="H8970" s="56"/>
      <c r="I8970" s="85"/>
      <c r="J8970" s="85"/>
    </row>
    <row r="8971" spans="3:10" ht="25.5" customHeight="1" x14ac:dyDescent="0.25">
      <c r="C8971" s="56"/>
      <c r="D8971" s="56"/>
      <c r="E8971" s="56"/>
      <c r="F8971" s="56"/>
      <c r="G8971" s="56"/>
      <c r="H8971" s="56"/>
      <c r="I8971" s="85"/>
      <c r="J8971" s="85"/>
    </row>
    <row r="8972" spans="3:10" ht="25.5" customHeight="1" x14ac:dyDescent="0.25">
      <c r="C8972" s="56"/>
      <c r="D8972" s="56"/>
      <c r="E8972" s="56"/>
      <c r="F8972" s="56"/>
      <c r="G8972" s="56"/>
      <c r="H8972" s="56"/>
      <c r="I8972" s="85"/>
      <c r="J8972" s="85"/>
    </row>
    <row r="8973" spans="3:10" ht="25.5" customHeight="1" x14ac:dyDescent="0.25">
      <c r="C8973" s="56"/>
      <c r="D8973" s="56"/>
      <c r="E8973" s="56"/>
      <c r="F8973" s="56"/>
      <c r="G8973" s="56"/>
      <c r="H8973" s="56"/>
      <c r="I8973" s="85"/>
      <c r="J8973" s="85"/>
    </row>
    <row r="8974" spans="3:10" ht="25.5" customHeight="1" x14ac:dyDescent="0.25">
      <c r="C8974" s="56"/>
      <c r="D8974" s="56"/>
      <c r="E8974" s="56"/>
      <c r="F8974" s="56"/>
      <c r="G8974" s="56"/>
      <c r="H8974" s="56"/>
      <c r="I8974" s="85"/>
      <c r="J8974" s="85"/>
    </row>
    <row r="8975" spans="3:10" ht="25.5" customHeight="1" x14ac:dyDescent="0.25">
      <c r="C8975" s="56"/>
      <c r="D8975" s="56"/>
      <c r="E8975" s="56"/>
      <c r="F8975" s="56"/>
      <c r="G8975" s="56"/>
      <c r="H8975" s="56"/>
      <c r="I8975" s="85"/>
      <c r="J8975" s="85"/>
    </row>
    <row r="8976" spans="3:10" ht="25.5" customHeight="1" x14ac:dyDescent="0.25">
      <c r="C8976" s="56"/>
      <c r="D8976" s="56"/>
      <c r="E8976" s="56"/>
      <c r="F8976" s="56"/>
      <c r="G8976" s="56"/>
      <c r="H8976" s="56"/>
      <c r="I8976" s="85"/>
      <c r="J8976" s="85"/>
    </row>
    <row r="8977" spans="3:10" ht="25.5" customHeight="1" x14ac:dyDescent="0.25">
      <c r="C8977" s="56"/>
      <c r="D8977" s="56"/>
      <c r="E8977" s="56"/>
      <c r="F8977" s="56"/>
      <c r="G8977" s="56"/>
      <c r="H8977" s="56"/>
      <c r="I8977" s="85"/>
      <c r="J8977" s="85"/>
    </row>
    <row r="8978" spans="3:10" ht="25.5" customHeight="1" x14ac:dyDescent="0.25">
      <c r="C8978" s="56"/>
      <c r="D8978" s="56"/>
      <c r="E8978" s="56"/>
      <c r="F8978" s="56"/>
      <c r="G8978" s="56"/>
      <c r="H8978" s="56"/>
      <c r="I8978" s="85"/>
      <c r="J8978" s="85"/>
    </row>
    <row r="8979" spans="3:10" ht="25.5" customHeight="1" x14ac:dyDescent="0.25">
      <c r="C8979" s="56"/>
      <c r="D8979" s="56"/>
      <c r="E8979" s="56"/>
      <c r="F8979" s="56"/>
      <c r="G8979" s="56"/>
      <c r="H8979" s="56"/>
      <c r="I8979" s="85"/>
      <c r="J8979" s="85"/>
    </row>
    <row r="8980" spans="3:10" ht="25.5" customHeight="1" x14ac:dyDescent="0.25">
      <c r="C8980" s="56"/>
      <c r="D8980" s="56"/>
      <c r="E8980" s="56"/>
      <c r="F8980" s="56"/>
      <c r="G8980" s="56"/>
      <c r="H8980" s="56"/>
      <c r="I8980" s="85"/>
      <c r="J8980" s="85"/>
    </row>
    <row r="8981" spans="3:10" ht="25.5" customHeight="1" x14ac:dyDescent="0.25">
      <c r="C8981" s="56"/>
      <c r="D8981" s="56"/>
      <c r="E8981" s="56"/>
      <c r="F8981" s="56"/>
      <c r="G8981" s="56"/>
      <c r="H8981" s="56"/>
      <c r="I8981" s="85"/>
      <c r="J8981" s="85"/>
    </row>
    <row r="8982" spans="3:10" ht="25.5" customHeight="1" x14ac:dyDescent="0.25">
      <c r="C8982" s="56"/>
      <c r="D8982" s="56"/>
      <c r="E8982" s="56"/>
      <c r="F8982" s="56"/>
      <c r="G8982" s="56"/>
      <c r="H8982" s="56"/>
      <c r="I8982" s="85"/>
      <c r="J8982" s="85"/>
    </row>
    <row r="8983" spans="3:10" ht="25.5" customHeight="1" x14ac:dyDescent="0.25">
      <c r="C8983" s="56"/>
      <c r="D8983" s="56"/>
      <c r="E8983" s="56"/>
      <c r="F8983" s="56"/>
      <c r="G8983" s="56"/>
      <c r="H8983" s="56"/>
      <c r="I8983" s="85"/>
      <c r="J8983" s="85"/>
    </row>
    <row r="8984" spans="3:10" ht="25.5" customHeight="1" x14ac:dyDescent="0.25">
      <c r="C8984" s="56"/>
      <c r="D8984" s="56"/>
      <c r="E8984" s="56"/>
      <c r="F8984" s="56"/>
      <c r="G8984" s="56"/>
      <c r="H8984" s="56"/>
      <c r="I8984" s="85"/>
      <c r="J8984" s="85"/>
    </row>
    <row r="8985" spans="3:10" ht="25.5" customHeight="1" x14ac:dyDescent="0.25">
      <c r="C8985" s="56"/>
      <c r="D8985" s="56"/>
      <c r="E8985" s="56"/>
      <c r="F8985" s="56"/>
      <c r="G8985" s="56"/>
      <c r="H8985" s="56"/>
      <c r="I8985" s="85"/>
      <c r="J8985" s="85"/>
    </row>
    <row r="8986" spans="3:10" ht="25.5" customHeight="1" x14ac:dyDescent="0.25">
      <c r="C8986" s="56"/>
      <c r="D8986" s="56"/>
      <c r="E8986" s="56"/>
      <c r="F8986" s="56"/>
      <c r="G8986" s="56"/>
      <c r="H8986" s="56"/>
      <c r="I8986" s="85"/>
      <c r="J8986" s="85"/>
    </row>
    <row r="8987" spans="3:10" ht="25.5" customHeight="1" x14ac:dyDescent="0.25">
      <c r="C8987" s="56"/>
      <c r="D8987" s="56"/>
      <c r="E8987" s="56"/>
      <c r="F8987" s="56"/>
      <c r="G8987" s="56"/>
      <c r="H8987" s="56"/>
      <c r="I8987" s="85"/>
      <c r="J8987" s="85"/>
    </row>
    <row r="8988" spans="3:10" ht="25.5" customHeight="1" x14ac:dyDescent="0.25">
      <c r="C8988" s="56"/>
      <c r="D8988" s="56"/>
      <c r="E8988" s="56"/>
      <c r="F8988" s="56"/>
      <c r="G8988" s="56"/>
      <c r="H8988" s="56"/>
      <c r="I8988" s="85"/>
      <c r="J8988" s="85"/>
    </row>
    <row r="8989" spans="3:10" ht="25.5" customHeight="1" x14ac:dyDescent="0.25">
      <c r="C8989" s="56"/>
      <c r="D8989" s="56"/>
      <c r="E8989" s="56"/>
      <c r="F8989" s="56"/>
      <c r="G8989" s="56"/>
      <c r="H8989" s="56"/>
      <c r="I8989" s="85"/>
      <c r="J8989" s="85"/>
    </row>
    <row r="8990" spans="3:10" ht="25.5" customHeight="1" x14ac:dyDescent="0.25">
      <c r="C8990" s="56"/>
      <c r="D8990" s="56"/>
      <c r="E8990" s="56"/>
      <c r="F8990" s="56"/>
      <c r="G8990" s="56"/>
      <c r="H8990" s="56"/>
      <c r="I8990" s="85"/>
      <c r="J8990" s="85"/>
    </row>
    <row r="8991" spans="3:10" ht="25.5" customHeight="1" x14ac:dyDescent="0.25">
      <c r="C8991" s="56"/>
      <c r="D8991" s="56"/>
      <c r="E8991" s="56"/>
      <c r="F8991" s="56"/>
      <c r="G8991" s="56"/>
      <c r="H8991" s="56"/>
      <c r="I8991" s="85"/>
      <c r="J8991" s="85"/>
    </row>
    <row r="8992" spans="3:10" ht="25.5" customHeight="1" x14ac:dyDescent="0.25">
      <c r="C8992" s="56"/>
      <c r="D8992" s="56"/>
      <c r="E8992" s="56"/>
      <c r="F8992" s="56"/>
      <c r="G8992" s="56"/>
      <c r="H8992" s="56"/>
      <c r="I8992" s="85"/>
      <c r="J8992" s="85"/>
    </row>
    <row r="8993" spans="3:10" ht="25.5" customHeight="1" x14ac:dyDescent="0.25">
      <c r="C8993" s="56"/>
      <c r="D8993" s="56"/>
      <c r="E8993" s="56"/>
      <c r="F8993" s="56"/>
      <c r="G8993" s="56"/>
      <c r="H8993" s="56"/>
      <c r="I8993" s="85"/>
      <c r="J8993" s="85"/>
    </row>
    <row r="8994" spans="3:10" ht="25.5" customHeight="1" x14ac:dyDescent="0.25">
      <c r="C8994" s="56"/>
      <c r="D8994" s="56"/>
      <c r="E8994" s="56"/>
      <c r="F8994" s="56"/>
      <c r="G8994" s="56"/>
      <c r="H8994" s="56"/>
      <c r="I8994" s="85"/>
      <c r="J8994" s="85"/>
    </row>
    <row r="8995" spans="3:10" ht="25.5" customHeight="1" x14ac:dyDescent="0.25">
      <c r="C8995" s="56"/>
      <c r="D8995" s="56"/>
      <c r="E8995" s="56"/>
      <c r="F8995" s="56"/>
      <c r="G8995" s="56"/>
      <c r="H8995" s="56"/>
      <c r="I8995" s="85"/>
      <c r="J8995" s="85"/>
    </row>
    <row r="8996" spans="3:10" ht="25.5" customHeight="1" x14ac:dyDescent="0.25">
      <c r="C8996" s="56"/>
      <c r="D8996" s="56"/>
      <c r="E8996" s="56"/>
      <c r="F8996" s="56"/>
      <c r="G8996" s="56"/>
      <c r="H8996" s="56"/>
      <c r="I8996" s="85"/>
      <c r="J8996" s="85"/>
    </row>
    <row r="8997" spans="3:10" ht="25.5" customHeight="1" x14ac:dyDescent="0.25">
      <c r="C8997" s="56"/>
      <c r="D8997" s="56"/>
      <c r="E8997" s="56"/>
      <c r="F8997" s="56"/>
      <c r="G8997" s="56"/>
      <c r="H8997" s="56"/>
      <c r="I8997" s="85"/>
      <c r="J8997" s="85"/>
    </row>
    <row r="8998" spans="3:10" ht="25.5" customHeight="1" x14ac:dyDescent="0.25">
      <c r="C8998" s="56"/>
      <c r="D8998" s="56"/>
      <c r="E8998" s="56"/>
      <c r="F8998" s="56"/>
      <c r="G8998" s="56"/>
      <c r="H8998" s="56"/>
      <c r="I8998" s="85"/>
      <c r="J8998" s="85"/>
    </row>
    <row r="8999" spans="3:10" ht="25.5" customHeight="1" x14ac:dyDescent="0.25">
      <c r="C8999" s="56"/>
      <c r="D8999" s="56"/>
      <c r="E8999" s="56"/>
      <c r="F8999" s="56"/>
      <c r="G8999" s="56"/>
      <c r="H8999" s="56"/>
      <c r="I8999" s="85"/>
      <c r="J8999" s="85"/>
    </row>
    <row r="9000" spans="3:10" ht="25.5" customHeight="1" x14ac:dyDescent="0.25">
      <c r="C9000" s="56"/>
      <c r="D9000" s="56"/>
      <c r="E9000" s="56"/>
      <c r="F9000" s="56"/>
      <c r="G9000" s="56"/>
      <c r="H9000" s="56"/>
      <c r="I9000" s="85"/>
      <c r="J9000" s="85"/>
    </row>
    <row r="9001" spans="3:10" ht="25.5" customHeight="1" x14ac:dyDescent="0.25">
      <c r="C9001" s="56"/>
      <c r="D9001" s="56"/>
      <c r="E9001" s="56"/>
      <c r="F9001" s="56"/>
      <c r="G9001" s="56"/>
      <c r="H9001" s="56"/>
      <c r="I9001" s="85"/>
      <c r="J9001" s="85"/>
    </row>
    <row r="9002" spans="3:10" ht="25.5" customHeight="1" x14ac:dyDescent="0.25">
      <c r="C9002" s="56"/>
      <c r="D9002" s="56"/>
      <c r="E9002" s="56"/>
      <c r="F9002" s="56"/>
      <c r="G9002" s="56"/>
      <c r="H9002" s="56"/>
      <c r="I9002" s="85"/>
      <c r="J9002" s="85"/>
    </row>
    <row r="9003" spans="3:10" ht="25.5" customHeight="1" x14ac:dyDescent="0.25">
      <c r="C9003" s="56"/>
      <c r="D9003" s="56"/>
      <c r="E9003" s="56"/>
      <c r="F9003" s="56"/>
      <c r="G9003" s="56"/>
      <c r="H9003" s="56"/>
      <c r="I9003" s="85"/>
      <c r="J9003" s="85"/>
    </row>
    <row r="9004" spans="3:10" ht="25.5" customHeight="1" x14ac:dyDescent="0.25">
      <c r="C9004" s="56"/>
      <c r="D9004" s="56"/>
      <c r="E9004" s="56"/>
      <c r="F9004" s="56"/>
      <c r="G9004" s="56"/>
      <c r="H9004" s="56"/>
      <c r="I9004" s="85"/>
      <c r="J9004" s="85"/>
    </row>
    <row r="9005" spans="3:10" ht="25.5" customHeight="1" x14ac:dyDescent="0.25">
      <c r="C9005" s="56"/>
      <c r="D9005" s="56"/>
      <c r="E9005" s="56"/>
      <c r="F9005" s="56"/>
      <c r="G9005" s="56"/>
      <c r="H9005" s="56"/>
      <c r="I9005" s="85"/>
      <c r="J9005" s="85"/>
    </row>
    <row r="9006" spans="3:10" ht="25.5" customHeight="1" x14ac:dyDescent="0.25">
      <c r="C9006" s="56"/>
      <c r="D9006" s="56"/>
      <c r="E9006" s="56"/>
      <c r="F9006" s="56"/>
      <c r="G9006" s="56"/>
      <c r="H9006" s="56"/>
      <c r="I9006" s="85"/>
      <c r="J9006" s="85"/>
    </row>
    <row r="9007" spans="3:10" x14ac:dyDescent="0.25">
      <c r="C9007" s="56"/>
      <c r="D9007" s="56"/>
      <c r="E9007" s="56"/>
      <c r="F9007" s="56"/>
      <c r="G9007" s="56"/>
      <c r="H9007" s="56"/>
      <c r="I9007" s="85"/>
      <c r="J9007" s="85"/>
    </row>
    <row r="9008" spans="3:10" x14ac:dyDescent="0.25">
      <c r="C9008" s="56"/>
      <c r="D9008" s="56"/>
      <c r="E9008" s="56"/>
      <c r="F9008" s="56"/>
      <c r="G9008" s="56"/>
      <c r="H9008" s="56"/>
      <c r="I9008" s="85"/>
      <c r="J9008" s="85"/>
    </row>
    <row r="9009" spans="3:10" x14ac:dyDescent="0.25">
      <c r="C9009" s="56"/>
      <c r="D9009" s="56"/>
      <c r="E9009" s="56"/>
      <c r="F9009" s="56"/>
      <c r="G9009" s="56"/>
      <c r="H9009" s="56"/>
      <c r="I9009" s="85"/>
      <c r="J9009" s="85"/>
    </row>
    <row r="9010" spans="3:10" x14ac:dyDescent="0.25">
      <c r="C9010" s="56"/>
      <c r="D9010" s="56"/>
      <c r="E9010" s="56"/>
      <c r="F9010" s="56"/>
      <c r="G9010" s="56"/>
      <c r="H9010" s="56"/>
      <c r="I9010" s="85"/>
      <c r="J9010" s="85"/>
    </row>
    <row r="9011" spans="3:10" x14ac:dyDescent="0.25">
      <c r="C9011" s="56"/>
      <c r="D9011" s="56"/>
      <c r="E9011" s="56"/>
      <c r="F9011" s="56"/>
      <c r="G9011" s="56"/>
      <c r="H9011" s="56"/>
      <c r="I9011" s="85"/>
      <c r="J9011" s="85"/>
    </row>
    <row r="9012" spans="3:10" x14ac:dyDescent="0.25">
      <c r="C9012" s="56"/>
      <c r="D9012" s="56"/>
      <c r="E9012" s="56"/>
      <c r="F9012" s="56"/>
      <c r="G9012" s="56"/>
      <c r="H9012" s="56"/>
      <c r="I9012" s="85"/>
      <c r="J9012" s="85"/>
    </row>
    <row r="9013" spans="3:10" x14ac:dyDescent="0.25">
      <c r="C9013" s="56"/>
      <c r="D9013" s="56"/>
      <c r="E9013" s="56"/>
      <c r="F9013" s="56"/>
      <c r="G9013" s="56"/>
      <c r="H9013" s="56"/>
      <c r="I9013" s="85"/>
      <c r="J9013" s="85"/>
    </row>
    <row r="9014" spans="3:10" x14ac:dyDescent="0.25">
      <c r="C9014" s="56"/>
      <c r="D9014" s="56"/>
      <c r="E9014" s="56"/>
      <c r="F9014" s="56"/>
      <c r="G9014" s="56"/>
      <c r="H9014" s="56"/>
      <c r="I9014" s="85"/>
      <c r="J9014" s="85"/>
    </row>
    <row r="9015" spans="3:10" x14ac:dyDescent="0.25">
      <c r="C9015" s="56"/>
      <c r="D9015" s="56"/>
      <c r="E9015" s="56"/>
      <c r="F9015" s="56"/>
      <c r="G9015" s="56"/>
      <c r="H9015" s="56"/>
      <c r="I9015" s="85"/>
      <c r="J9015" s="85"/>
    </row>
    <row r="9016" spans="3:10" x14ac:dyDescent="0.25">
      <c r="C9016" s="56"/>
      <c r="D9016" s="56"/>
      <c r="E9016" s="56"/>
      <c r="F9016" s="56"/>
      <c r="G9016" s="56"/>
      <c r="H9016" s="56"/>
      <c r="I9016" s="85"/>
      <c r="J9016" s="85"/>
    </row>
    <row r="9017" spans="3:10" x14ac:dyDescent="0.25">
      <c r="C9017" s="56"/>
      <c r="D9017" s="56"/>
      <c r="E9017" s="56"/>
      <c r="F9017" s="56"/>
      <c r="G9017" s="56"/>
      <c r="H9017" s="56"/>
      <c r="I9017" s="85"/>
      <c r="J9017" s="85"/>
    </row>
    <row r="9018" spans="3:10" x14ac:dyDescent="0.25">
      <c r="C9018" s="56"/>
      <c r="D9018" s="56"/>
      <c r="E9018" s="56"/>
      <c r="F9018" s="56"/>
      <c r="G9018" s="56"/>
      <c r="H9018" s="56"/>
      <c r="I9018" s="85"/>
      <c r="J9018" s="85"/>
    </row>
    <row r="9019" spans="3:10" x14ac:dyDescent="0.25">
      <c r="C9019" s="56"/>
      <c r="D9019" s="56"/>
      <c r="E9019" s="56"/>
      <c r="F9019" s="56"/>
      <c r="G9019" s="56"/>
      <c r="H9019" s="56"/>
      <c r="I9019" s="85"/>
      <c r="J9019" s="85"/>
    </row>
    <row r="9020" spans="3:10" x14ac:dyDescent="0.25">
      <c r="C9020" s="56"/>
      <c r="D9020" s="56"/>
      <c r="E9020" s="56"/>
      <c r="F9020" s="56"/>
      <c r="G9020" s="56"/>
      <c r="H9020" s="56"/>
      <c r="I9020" s="85"/>
      <c r="J9020" s="85"/>
    </row>
    <row r="9021" spans="3:10" x14ac:dyDescent="0.25">
      <c r="C9021" s="56"/>
      <c r="D9021" s="56"/>
      <c r="E9021" s="56"/>
      <c r="F9021" s="56"/>
      <c r="G9021" s="56"/>
      <c r="H9021" s="56"/>
      <c r="I9021" s="85"/>
      <c r="J9021" s="85"/>
    </row>
    <row r="9022" spans="3:10" x14ac:dyDescent="0.25">
      <c r="C9022" s="56"/>
      <c r="D9022" s="56"/>
      <c r="E9022" s="56"/>
      <c r="F9022" s="56"/>
      <c r="G9022" s="56"/>
      <c r="H9022" s="56"/>
      <c r="I9022" s="85"/>
      <c r="J9022" s="85"/>
    </row>
    <row r="9023" spans="3:10" x14ac:dyDescent="0.25">
      <c r="C9023" s="56"/>
      <c r="D9023" s="56"/>
      <c r="E9023" s="56"/>
      <c r="F9023" s="56"/>
      <c r="G9023" s="56"/>
      <c r="H9023" s="56"/>
      <c r="I9023" s="85"/>
      <c r="J9023" s="85"/>
    </row>
    <row r="9024" spans="3:10" x14ac:dyDescent="0.25">
      <c r="C9024" s="56"/>
      <c r="D9024" s="56"/>
      <c r="E9024" s="56"/>
      <c r="F9024" s="56"/>
      <c r="G9024" s="56"/>
      <c r="H9024" s="56"/>
      <c r="I9024" s="85"/>
      <c r="J9024" s="85"/>
    </row>
    <row r="9025" spans="3:10" x14ac:dyDescent="0.25">
      <c r="C9025" s="56"/>
      <c r="D9025" s="56"/>
      <c r="E9025" s="56"/>
      <c r="F9025" s="56"/>
      <c r="G9025" s="56"/>
      <c r="H9025" s="56"/>
      <c r="I9025" s="85"/>
      <c r="J9025" s="85"/>
    </row>
    <row r="9026" spans="3:10" x14ac:dyDescent="0.25">
      <c r="C9026" s="56"/>
      <c r="D9026" s="56"/>
      <c r="E9026" s="56"/>
      <c r="F9026" s="56"/>
      <c r="G9026" s="56"/>
      <c r="H9026" s="56"/>
      <c r="I9026" s="85"/>
      <c r="J9026" s="85"/>
    </row>
    <row r="9027" spans="3:10" x14ac:dyDescent="0.25">
      <c r="C9027" s="56"/>
      <c r="D9027" s="56"/>
      <c r="E9027" s="56"/>
      <c r="F9027" s="56"/>
      <c r="G9027" s="56"/>
      <c r="H9027" s="56"/>
      <c r="I9027" s="85"/>
      <c r="J9027" s="85"/>
    </row>
    <row r="9028" spans="3:10" x14ac:dyDescent="0.25">
      <c r="C9028" s="56"/>
      <c r="D9028" s="56"/>
      <c r="E9028" s="56"/>
      <c r="F9028" s="56"/>
      <c r="G9028" s="56"/>
      <c r="H9028" s="56"/>
      <c r="I9028" s="85"/>
      <c r="J9028" s="85"/>
    </row>
    <row r="9029" spans="3:10" x14ac:dyDescent="0.25">
      <c r="C9029" s="56"/>
      <c r="D9029" s="56"/>
      <c r="E9029" s="56"/>
      <c r="F9029" s="56"/>
      <c r="G9029" s="56"/>
      <c r="H9029" s="56"/>
      <c r="I9029" s="85"/>
      <c r="J9029" s="85"/>
    </row>
    <row r="9030" spans="3:10" x14ac:dyDescent="0.25">
      <c r="C9030" s="56"/>
      <c r="D9030" s="56"/>
      <c r="E9030" s="56"/>
      <c r="F9030" s="56"/>
      <c r="G9030" s="56"/>
      <c r="H9030" s="56"/>
      <c r="I9030" s="85"/>
      <c r="J9030" s="85"/>
    </row>
    <row r="9031" spans="3:10" x14ac:dyDescent="0.25">
      <c r="C9031" s="56"/>
      <c r="D9031" s="56"/>
      <c r="E9031" s="56"/>
      <c r="F9031" s="56"/>
      <c r="G9031" s="56"/>
      <c r="H9031" s="56"/>
      <c r="I9031" s="85"/>
      <c r="J9031" s="85"/>
    </row>
    <row r="9032" spans="3:10" x14ac:dyDescent="0.25">
      <c r="C9032" s="56"/>
      <c r="D9032" s="56"/>
      <c r="E9032" s="56"/>
      <c r="F9032" s="56"/>
      <c r="G9032" s="56"/>
      <c r="H9032" s="56"/>
      <c r="I9032" s="85"/>
      <c r="J9032" s="85"/>
    </row>
    <row r="9033" spans="3:10" x14ac:dyDescent="0.25">
      <c r="C9033" s="56"/>
      <c r="D9033" s="56"/>
      <c r="E9033" s="56"/>
      <c r="F9033" s="56"/>
      <c r="G9033" s="56"/>
      <c r="H9033" s="56"/>
      <c r="I9033" s="85"/>
      <c r="J9033" s="85"/>
    </row>
    <row r="9034" spans="3:10" x14ac:dyDescent="0.25">
      <c r="C9034" s="56"/>
      <c r="D9034" s="56"/>
      <c r="E9034" s="56"/>
      <c r="F9034" s="56"/>
      <c r="G9034" s="56"/>
      <c r="H9034" s="56"/>
      <c r="I9034" s="85"/>
      <c r="J9034" s="85"/>
    </row>
    <row r="9035" spans="3:10" x14ac:dyDescent="0.25">
      <c r="C9035" s="56"/>
      <c r="D9035" s="56"/>
      <c r="E9035" s="56"/>
      <c r="F9035" s="56"/>
      <c r="G9035" s="56"/>
      <c r="H9035" s="56"/>
      <c r="I9035" s="85"/>
      <c r="J9035" s="85"/>
    </row>
    <row r="9036" spans="3:10" x14ac:dyDescent="0.25">
      <c r="C9036" s="56"/>
      <c r="D9036" s="56"/>
      <c r="E9036" s="56"/>
      <c r="F9036" s="56"/>
      <c r="G9036" s="56"/>
      <c r="H9036" s="56"/>
      <c r="I9036" s="85"/>
      <c r="J9036" s="85"/>
    </row>
    <row r="9037" spans="3:10" x14ac:dyDescent="0.25">
      <c r="C9037" s="56"/>
      <c r="D9037" s="56"/>
      <c r="E9037" s="56"/>
      <c r="F9037" s="56"/>
      <c r="G9037" s="56"/>
      <c r="H9037" s="56"/>
      <c r="I9037" s="85"/>
      <c r="J9037" s="85"/>
    </row>
    <row r="9038" spans="3:10" x14ac:dyDescent="0.25">
      <c r="C9038" s="56"/>
      <c r="D9038" s="56"/>
      <c r="E9038" s="56"/>
      <c r="F9038" s="56"/>
      <c r="G9038" s="56"/>
      <c r="H9038" s="56"/>
      <c r="I9038" s="85"/>
      <c r="J9038" s="85"/>
    </row>
    <row r="9039" spans="3:10" x14ac:dyDescent="0.25">
      <c r="C9039" s="56"/>
      <c r="D9039" s="56"/>
      <c r="E9039" s="56"/>
      <c r="F9039" s="56"/>
      <c r="G9039" s="56"/>
      <c r="H9039" s="56"/>
      <c r="I9039" s="85"/>
      <c r="J9039" s="85"/>
    </row>
    <row r="9040" spans="3:10" x14ac:dyDescent="0.25">
      <c r="C9040" s="56"/>
      <c r="D9040" s="56"/>
      <c r="E9040" s="56"/>
      <c r="F9040" s="56"/>
      <c r="G9040" s="56"/>
      <c r="H9040" s="56"/>
      <c r="I9040" s="85"/>
      <c r="J9040" s="85"/>
    </row>
    <row r="9041" spans="3:10" x14ac:dyDescent="0.25">
      <c r="C9041" s="56"/>
      <c r="D9041" s="56"/>
      <c r="E9041" s="56"/>
      <c r="F9041" s="56"/>
      <c r="G9041" s="56"/>
      <c r="H9041" s="56"/>
      <c r="I9041" s="85"/>
      <c r="J9041" s="85"/>
    </row>
    <row r="9042" spans="3:10" x14ac:dyDescent="0.25">
      <c r="C9042" s="56"/>
      <c r="D9042" s="56"/>
      <c r="E9042" s="56"/>
      <c r="F9042" s="56"/>
      <c r="G9042" s="56"/>
      <c r="H9042" s="56"/>
      <c r="I9042" s="85"/>
      <c r="J9042" s="85"/>
    </row>
    <row r="9043" spans="3:10" x14ac:dyDescent="0.25">
      <c r="C9043" s="56"/>
      <c r="D9043" s="56"/>
      <c r="E9043" s="56"/>
      <c r="F9043" s="56"/>
      <c r="G9043" s="56"/>
      <c r="H9043" s="56"/>
      <c r="I9043" s="85"/>
      <c r="J9043" s="85"/>
    </row>
    <row r="9044" spans="3:10" x14ac:dyDescent="0.25">
      <c r="C9044" s="56"/>
      <c r="D9044" s="56"/>
      <c r="E9044" s="56"/>
      <c r="F9044" s="56"/>
      <c r="G9044" s="56"/>
      <c r="H9044" s="56"/>
      <c r="I9044" s="85"/>
      <c r="J9044" s="85"/>
    </row>
    <row r="9045" spans="3:10" x14ac:dyDescent="0.25">
      <c r="C9045" s="56"/>
      <c r="D9045" s="56"/>
      <c r="E9045" s="56"/>
      <c r="F9045" s="56"/>
      <c r="G9045" s="56"/>
      <c r="H9045" s="56"/>
      <c r="I9045" s="85"/>
      <c r="J9045" s="85"/>
    </row>
    <row r="9046" spans="3:10" x14ac:dyDescent="0.25">
      <c r="C9046" s="56"/>
      <c r="D9046" s="56"/>
      <c r="E9046" s="56"/>
      <c r="F9046" s="56"/>
      <c r="G9046" s="56"/>
      <c r="H9046" s="56"/>
      <c r="I9046" s="85"/>
      <c r="J9046" s="85"/>
    </row>
    <row r="9047" spans="3:10" x14ac:dyDescent="0.25">
      <c r="C9047" s="56"/>
      <c r="D9047" s="56"/>
      <c r="E9047" s="56"/>
      <c r="F9047" s="56"/>
      <c r="G9047" s="56"/>
      <c r="H9047" s="56"/>
      <c r="I9047" s="85"/>
      <c r="J9047" s="85"/>
    </row>
    <row r="9048" spans="3:10" x14ac:dyDescent="0.25">
      <c r="C9048" s="56"/>
      <c r="D9048" s="56"/>
      <c r="E9048" s="56"/>
      <c r="F9048" s="56"/>
      <c r="G9048" s="56"/>
      <c r="H9048" s="56"/>
      <c r="I9048" s="85"/>
      <c r="J9048" s="85"/>
    </row>
    <row r="9049" spans="3:10" x14ac:dyDescent="0.25">
      <c r="C9049" s="56"/>
      <c r="D9049" s="56"/>
      <c r="E9049" s="56"/>
      <c r="F9049" s="56"/>
      <c r="G9049" s="56"/>
      <c r="H9049" s="56"/>
      <c r="I9049" s="85"/>
      <c r="J9049" s="85"/>
    </row>
    <row r="9050" spans="3:10" x14ac:dyDescent="0.25">
      <c r="C9050" s="56"/>
      <c r="D9050" s="56"/>
      <c r="E9050" s="56"/>
      <c r="F9050" s="56"/>
      <c r="G9050" s="56"/>
      <c r="H9050" s="56"/>
      <c r="I9050" s="85"/>
      <c r="J9050" s="85"/>
    </row>
    <row r="9051" spans="3:10" x14ac:dyDescent="0.25">
      <c r="C9051" s="56"/>
      <c r="D9051" s="56"/>
      <c r="E9051" s="56"/>
      <c r="F9051" s="56"/>
      <c r="G9051" s="56"/>
      <c r="H9051" s="56"/>
      <c r="I9051" s="85"/>
      <c r="J9051" s="85"/>
    </row>
    <row r="9052" spans="3:10" x14ac:dyDescent="0.25">
      <c r="C9052" s="56"/>
      <c r="D9052" s="56"/>
      <c r="E9052" s="56"/>
      <c r="F9052" s="56"/>
      <c r="G9052" s="56"/>
      <c r="H9052" s="56"/>
      <c r="I9052" s="85"/>
      <c r="J9052" s="85"/>
    </row>
    <row r="9053" spans="3:10" x14ac:dyDescent="0.25">
      <c r="C9053" s="56"/>
      <c r="D9053" s="56"/>
      <c r="E9053" s="56"/>
      <c r="F9053" s="56"/>
      <c r="G9053" s="56"/>
      <c r="H9053" s="56"/>
      <c r="I9053" s="85"/>
      <c r="J9053" s="85"/>
    </row>
    <row r="9054" spans="3:10" x14ac:dyDescent="0.25">
      <c r="C9054" s="56"/>
      <c r="D9054" s="56"/>
      <c r="E9054" s="56"/>
      <c r="F9054" s="56"/>
      <c r="G9054" s="56"/>
      <c r="H9054" s="56"/>
      <c r="I9054" s="85"/>
      <c r="J9054" s="85"/>
    </row>
    <row r="9055" spans="3:10" x14ac:dyDescent="0.25">
      <c r="C9055" s="56"/>
      <c r="D9055" s="56"/>
      <c r="E9055" s="56"/>
      <c r="F9055" s="56"/>
      <c r="G9055" s="56"/>
      <c r="H9055" s="56"/>
      <c r="I9055" s="85"/>
      <c r="J9055" s="85"/>
    </row>
    <row r="9056" spans="3:10" x14ac:dyDescent="0.25">
      <c r="C9056" s="56"/>
      <c r="D9056" s="56"/>
      <c r="E9056" s="56"/>
      <c r="F9056" s="56"/>
      <c r="G9056" s="56"/>
      <c r="H9056" s="56"/>
      <c r="I9056" s="85"/>
      <c r="J9056" s="85"/>
    </row>
    <row r="9057" spans="3:10" x14ac:dyDescent="0.25">
      <c r="C9057" s="56"/>
      <c r="D9057" s="56"/>
      <c r="E9057" s="56"/>
      <c r="F9057" s="56"/>
      <c r="G9057" s="56"/>
      <c r="H9057" s="56"/>
      <c r="I9057" s="85"/>
      <c r="J9057" s="85"/>
    </row>
    <row r="9058" spans="3:10" x14ac:dyDescent="0.25">
      <c r="C9058" s="56"/>
      <c r="D9058" s="56"/>
      <c r="E9058" s="56"/>
      <c r="F9058" s="56"/>
      <c r="G9058" s="56"/>
      <c r="H9058" s="56"/>
      <c r="I9058" s="85"/>
      <c r="J9058" s="85"/>
    </row>
    <row r="9059" spans="3:10" x14ac:dyDescent="0.25">
      <c r="C9059" s="56"/>
      <c r="D9059" s="56"/>
      <c r="E9059" s="56"/>
      <c r="F9059" s="56"/>
      <c r="G9059" s="56"/>
      <c r="H9059" s="56"/>
      <c r="I9059" s="85"/>
      <c r="J9059" s="85"/>
    </row>
    <row r="9060" spans="3:10" x14ac:dyDescent="0.25">
      <c r="C9060" s="56"/>
      <c r="D9060" s="56"/>
      <c r="E9060" s="56"/>
      <c r="F9060" s="56"/>
      <c r="G9060" s="56"/>
      <c r="H9060" s="56"/>
      <c r="I9060" s="85"/>
      <c r="J9060" s="85"/>
    </row>
    <row r="9061" spans="3:10" x14ac:dyDescent="0.25">
      <c r="C9061" s="56"/>
      <c r="D9061" s="56"/>
      <c r="E9061" s="56"/>
      <c r="F9061" s="56"/>
      <c r="G9061" s="56"/>
      <c r="H9061" s="56"/>
      <c r="I9061" s="85"/>
      <c r="J9061" s="85"/>
    </row>
    <row r="9062" spans="3:10" x14ac:dyDescent="0.25">
      <c r="C9062" s="56"/>
      <c r="D9062" s="56"/>
      <c r="E9062" s="56"/>
      <c r="F9062" s="56"/>
      <c r="G9062" s="56"/>
      <c r="H9062" s="56"/>
      <c r="I9062" s="85"/>
      <c r="J9062" s="85"/>
    </row>
    <row r="9063" spans="3:10" x14ac:dyDescent="0.25">
      <c r="C9063" s="56"/>
      <c r="D9063" s="56"/>
      <c r="E9063" s="56"/>
      <c r="F9063" s="56"/>
      <c r="G9063" s="56"/>
      <c r="H9063" s="56"/>
      <c r="I9063" s="85"/>
      <c r="J9063" s="85"/>
    </row>
    <row r="9064" spans="3:10" x14ac:dyDescent="0.25">
      <c r="C9064" s="56"/>
      <c r="D9064" s="56"/>
      <c r="E9064" s="56"/>
      <c r="F9064" s="56"/>
      <c r="G9064" s="56"/>
      <c r="H9064" s="56"/>
      <c r="I9064" s="85"/>
      <c r="J9064" s="85"/>
    </row>
    <row r="9065" spans="3:10" x14ac:dyDescent="0.25">
      <c r="C9065" s="56"/>
      <c r="D9065" s="56"/>
      <c r="E9065" s="56"/>
      <c r="F9065" s="56"/>
      <c r="G9065" s="56"/>
      <c r="H9065" s="56"/>
      <c r="I9065" s="85"/>
      <c r="J9065" s="85"/>
    </row>
    <row r="9066" spans="3:10" x14ac:dyDescent="0.25">
      <c r="C9066" s="56"/>
      <c r="D9066" s="56"/>
      <c r="E9066" s="56"/>
      <c r="F9066" s="56"/>
      <c r="G9066" s="56"/>
      <c r="H9066" s="56"/>
      <c r="I9066" s="85"/>
      <c r="J9066" s="85"/>
    </row>
    <row r="9067" spans="3:10" x14ac:dyDescent="0.25">
      <c r="C9067" s="56"/>
      <c r="D9067" s="56"/>
      <c r="E9067" s="56"/>
      <c r="F9067" s="56"/>
      <c r="G9067" s="56"/>
      <c r="H9067" s="56"/>
      <c r="I9067" s="85"/>
      <c r="J9067" s="85"/>
    </row>
    <row r="9068" spans="3:10" x14ac:dyDescent="0.25">
      <c r="C9068" s="56"/>
      <c r="D9068" s="56"/>
      <c r="E9068" s="56"/>
      <c r="F9068" s="56"/>
      <c r="G9068" s="56"/>
      <c r="H9068" s="56"/>
      <c r="I9068" s="85"/>
      <c r="J9068" s="85"/>
    </row>
    <row r="9069" spans="3:10" x14ac:dyDescent="0.25">
      <c r="C9069" s="56"/>
      <c r="D9069" s="56"/>
      <c r="E9069" s="56"/>
      <c r="F9069" s="56"/>
      <c r="G9069" s="56"/>
      <c r="H9069" s="56"/>
      <c r="I9069" s="85"/>
      <c r="J9069" s="85"/>
    </row>
    <row r="9070" spans="3:10" x14ac:dyDescent="0.25">
      <c r="C9070" s="56"/>
      <c r="D9070" s="56"/>
      <c r="E9070" s="56"/>
      <c r="F9070" s="56"/>
      <c r="G9070" s="56"/>
      <c r="H9070" s="56"/>
      <c r="I9070" s="85"/>
      <c r="J9070" s="85"/>
    </row>
    <row r="9071" spans="3:10" x14ac:dyDescent="0.25">
      <c r="C9071" s="56"/>
      <c r="D9071" s="56"/>
      <c r="E9071" s="56"/>
      <c r="F9071" s="56"/>
      <c r="G9071" s="56"/>
      <c r="H9071" s="56"/>
      <c r="I9071" s="85"/>
      <c r="J9071" s="85"/>
    </row>
    <row r="9072" spans="3:10" x14ac:dyDescent="0.25">
      <c r="C9072" s="56"/>
      <c r="D9072" s="56"/>
      <c r="E9072" s="56"/>
      <c r="F9072" s="56"/>
      <c r="G9072" s="56"/>
      <c r="H9072" s="56"/>
      <c r="I9072" s="85"/>
      <c r="J9072" s="85"/>
    </row>
    <row r="9073" spans="3:10" x14ac:dyDescent="0.25">
      <c r="C9073" s="56"/>
      <c r="D9073" s="56"/>
      <c r="E9073" s="56"/>
      <c r="F9073" s="56"/>
      <c r="G9073" s="56"/>
      <c r="H9073" s="56"/>
      <c r="I9073" s="85"/>
      <c r="J9073" s="85"/>
    </row>
    <row r="9074" spans="3:10" x14ac:dyDescent="0.25">
      <c r="C9074" s="56"/>
      <c r="D9074" s="56"/>
      <c r="E9074" s="56"/>
      <c r="F9074" s="56"/>
      <c r="G9074" s="56"/>
      <c r="H9074" s="56"/>
      <c r="I9074" s="85"/>
      <c r="J9074" s="85"/>
    </row>
    <row r="9075" spans="3:10" x14ac:dyDescent="0.25">
      <c r="C9075" s="56"/>
      <c r="D9075" s="56"/>
      <c r="E9075" s="56"/>
      <c r="F9075" s="56"/>
      <c r="G9075" s="56"/>
      <c r="H9075" s="56"/>
      <c r="I9075" s="85"/>
      <c r="J9075" s="85"/>
    </row>
    <row r="9076" spans="3:10" x14ac:dyDescent="0.25">
      <c r="C9076" s="56"/>
      <c r="D9076" s="56"/>
      <c r="E9076" s="56"/>
      <c r="F9076" s="56"/>
      <c r="G9076" s="56"/>
      <c r="H9076" s="56"/>
      <c r="I9076" s="85"/>
      <c r="J9076" s="85"/>
    </row>
    <row r="9077" spans="3:10" x14ac:dyDescent="0.25">
      <c r="C9077" s="56"/>
      <c r="D9077" s="56"/>
      <c r="E9077" s="56"/>
      <c r="F9077" s="56"/>
      <c r="G9077" s="56"/>
      <c r="H9077" s="56"/>
      <c r="I9077" s="85"/>
      <c r="J9077" s="85"/>
    </row>
    <row r="9078" spans="3:10" x14ac:dyDescent="0.25">
      <c r="C9078" s="56"/>
      <c r="D9078" s="56"/>
      <c r="E9078" s="56"/>
      <c r="F9078" s="56"/>
      <c r="G9078" s="56"/>
      <c r="H9078" s="56"/>
      <c r="I9078" s="85"/>
      <c r="J9078" s="85"/>
    </row>
    <row r="9079" spans="3:10" x14ac:dyDescent="0.25">
      <c r="C9079" s="56"/>
      <c r="D9079" s="56"/>
      <c r="E9079" s="56"/>
      <c r="F9079" s="56"/>
      <c r="G9079" s="56"/>
      <c r="H9079" s="56"/>
      <c r="I9079" s="85"/>
      <c r="J9079" s="85"/>
    </row>
    <row r="9080" spans="3:10" x14ac:dyDescent="0.25">
      <c r="C9080" s="56"/>
      <c r="D9080" s="56"/>
      <c r="E9080" s="56"/>
      <c r="F9080" s="56"/>
      <c r="G9080" s="56"/>
      <c r="H9080" s="56"/>
      <c r="I9080" s="85"/>
      <c r="J9080" s="85"/>
    </row>
    <row r="9081" spans="3:10" x14ac:dyDescent="0.25">
      <c r="C9081" s="56"/>
      <c r="D9081" s="56"/>
      <c r="E9081" s="56"/>
      <c r="F9081" s="56"/>
      <c r="G9081" s="56"/>
      <c r="H9081" s="56"/>
      <c r="I9081" s="85"/>
      <c r="J9081" s="85"/>
    </row>
    <row r="9082" spans="3:10" x14ac:dyDescent="0.25">
      <c r="C9082" s="56"/>
      <c r="D9082" s="56"/>
      <c r="E9082" s="56"/>
      <c r="F9082" s="56"/>
      <c r="G9082" s="56"/>
      <c r="H9082" s="56"/>
      <c r="I9082" s="85"/>
      <c r="J9082" s="85"/>
    </row>
    <row r="9083" spans="3:10" x14ac:dyDescent="0.25">
      <c r="C9083" s="56"/>
      <c r="D9083" s="56"/>
      <c r="E9083" s="56"/>
      <c r="F9083" s="56"/>
      <c r="G9083" s="56"/>
      <c r="H9083" s="56"/>
      <c r="I9083" s="85"/>
      <c r="J9083" s="85"/>
    </row>
    <row r="9084" spans="3:10" x14ac:dyDescent="0.25">
      <c r="C9084" s="56"/>
      <c r="D9084" s="56"/>
      <c r="E9084" s="56"/>
      <c r="F9084" s="56"/>
      <c r="G9084" s="56"/>
      <c r="H9084" s="56"/>
      <c r="I9084" s="85"/>
      <c r="J9084" s="85"/>
    </row>
    <row r="9085" spans="3:10" x14ac:dyDescent="0.25">
      <c r="C9085" s="56"/>
      <c r="D9085" s="56"/>
      <c r="E9085" s="56"/>
      <c r="F9085" s="56"/>
      <c r="G9085" s="56"/>
      <c r="H9085" s="56"/>
      <c r="I9085" s="85"/>
      <c r="J9085" s="85"/>
    </row>
    <row r="9086" spans="3:10" x14ac:dyDescent="0.25">
      <c r="C9086" s="56"/>
      <c r="D9086" s="56"/>
      <c r="E9086" s="56"/>
      <c r="F9086" s="56"/>
      <c r="G9086" s="56"/>
      <c r="H9086" s="56"/>
      <c r="I9086" s="85"/>
      <c r="J9086" s="85"/>
    </row>
    <row r="9087" spans="3:10" x14ac:dyDescent="0.25">
      <c r="C9087" s="56"/>
      <c r="D9087" s="56"/>
      <c r="E9087" s="56"/>
      <c r="F9087" s="56"/>
      <c r="G9087" s="56"/>
      <c r="H9087" s="56"/>
      <c r="I9087" s="85"/>
      <c r="J9087" s="85"/>
    </row>
    <row r="9088" spans="3:10" x14ac:dyDescent="0.25">
      <c r="C9088" s="56"/>
      <c r="D9088" s="56"/>
      <c r="E9088" s="56"/>
      <c r="F9088" s="56"/>
      <c r="G9088" s="56"/>
      <c r="H9088" s="56"/>
      <c r="I9088" s="85"/>
      <c r="J9088" s="85"/>
    </row>
    <row r="9089" spans="3:10" x14ac:dyDescent="0.25">
      <c r="C9089" s="56"/>
      <c r="D9089" s="56"/>
      <c r="E9089" s="56"/>
      <c r="F9089" s="56"/>
      <c r="G9089" s="56"/>
      <c r="H9089" s="56"/>
      <c r="I9089" s="85"/>
      <c r="J9089" s="85"/>
    </row>
    <row r="9090" spans="3:10" x14ac:dyDescent="0.25">
      <c r="C9090" s="56"/>
      <c r="D9090" s="56"/>
      <c r="E9090" s="56"/>
      <c r="F9090" s="56"/>
      <c r="G9090" s="56"/>
      <c r="H9090" s="56"/>
      <c r="I9090" s="85"/>
      <c r="J9090" s="85"/>
    </row>
    <row r="9091" spans="3:10" x14ac:dyDescent="0.25">
      <c r="C9091" s="56"/>
      <c r="D9091" s="56"/>
      <c r="E9091" s="56"/>
      <c r="F9091" s="56"/>
      <c r="G9091" s="56"/>
      <c r="H9091" s="56"/>
      <c r="I9091" s="85"/>
      <c r="J9091" s="85"/>
    </row>
    <row r="9092" spans="3:10" x14ac:dyDescent="0.25">
      <c r="C9092" s="56"/>
      <c r="D9092" s="56"/>
      <c r="E9092" s="56"/>
      <c r="F9092" s="56"/>
      <c r="G9092" s="56"/>
      <c r="H9092" s="56"/>
      <c r="I9092" s="85"/>
      <c r="J9092" s="85"/>
    </row>
    <row r="9093" spans="3:10" x14ac:dyDescent="0.25">
      <c r="C9093" s="56"/>
      <c r="D9093" s="56"/>
      <c r="E9093" s="56"/>
      <c r="F9093" s="56"/>
      <c r="G9093" s="56"/>
      <c r="H9093" s="56"/>
      <c r="I9093" s="85"/>
      <c r="J9093" s="85"/>
    </row>
    <row r="9094" spans="3:10" x14ac:dyDescent="0.25">
      <c r="C9094" s="56"/>
      <c r="D9094" s="56"/>
      <c r="E9094" s="56"/>
      <c r="F9094" s="56"/>
      <c r="G9094" s="56"/>
      <c r="H9094" s="56"/>
      <c r="I9094" s="85"/>
      <c r="J9094" s="85"/>
    </row>
    <row r="9095" spans="3:10" x14ac:dyDescent="0.25">
      <c r="C9095" s="56"/>
      <c r="D9095" s="56"/>
      <c r="E9095" s="56"/>
      <c r="F9095" s="56"/>
      <c r="G9095" s="56"/>
      <c r="H9095" s="56"/>
      <c r="I9095" s="85"/>
      <c r="J9095" s="85"/>
    </row>
    <row r="9096" spans="3:10" x14ac:dyDescent="0.25">
      <c r="C9096" s="56"/>
      <c r="D9096" s="56"/>
      <c r="E9096" s="56"/>
      <c r="F9096" s="56"/>
      <c r="G9096" s="56"/>
      <c r="H9096" s="56"/>
      <c r="I9096" s="85"/>
      <c r="J9096" s="85"/>
    </row>
    <row r="9097" spans="3:10" x14ac:dyDescent="0.25">
      <c r="C9097" s="56"/>
      <c r="D9097" s="56"/>
      <c r="E9097" s="56"/>
      <c r="F9097" s="56"/>
      <c r="G9097" s="56"/>
      <c r="H9097" s="56"/>
      <c r="I9097" s="85"/>
      <c r="J9097" s="85"/>
    </row>
    <row r="9098" spans="3:10" x14ac:dyDescent="0.25">
      <c r="C9098" s="56"/>
      <c r="D9098" s="56"/>
      <c r="E9098" s="56"/>
      <c r="F9098" s="56"/>
      <c r="G9098" s="56"/>
      <c r="H9098" s="56"/>
      <c r="I9098" s="85"/>
      <c r="J9098" s="85"/>
    </row>
    <row r="9099" spans="3:10" x14ac:dyDescent="0.25">
      <c r="C9099" s="56"/>
      <c r="D9099" s="56"/>
      <c r="E9099" s="56"/>
      <c r="F9099" s="56"/>
      <c r="G9099" s="56"/>
      <c r="H9099" s="56"/>
      <c r="I9099" s="85"/>
      <c r="J9099" s="85"/>
    </row>
    <row r="9100" spans="3:10" x14ac:dyDescent="0.25">
      <c r="C9100" s="56"/>
      <c r="D9100" s="56"/>
      <c r="E9100" s="56"/>
      <c r="F9100" s="56"/>
      <c r="G9100" s="56"/>
      <c r="H9100" s="56"/>
      <c r="I9100" s="85"/>
      <c r="J9100" s="85"/>
    </row>
    <row r="9101" spans="3:10" x14ac:dyDescent="0.25">
      <c r="C9101" s="56"/>
      <c r="D9101" s="56"/>
      <c r="E9101" s="56"/>
      <c r="F9101" s="56"/>
      <c r="G9101" s="56"/>
      <c r="H9101" s="56"/>
      <c r="I9101" s="85"/>
      <c r="J9101" s="85"/>
    </row>
    <row r="9102" spans="3:10" x14ac:dyDescent="0.25">
      <c r="C9102" s="56"/>
      <c r="D9102" s="56"/>
      <c r="E9102" s="56"/>
      <c r="F9102" s="56"/>
      <c r="G9102" s="56"/>
      <c r="H9102" s="56"/>
      <c r="I9102" s="85"/>
      <c r="J9102" s="85"/>
    </row>
    <row r="9103" spans="3:10" x14ac:dyDescent="0.25">
      <c r="C9103" s="56"/>
      <c r="D9103" s="56"/>
      <c r="E9103" s="56"/>
      <c r="F9103" s="56"/>
      <c r="G9103" s="56"/>
      <c r="H9103" s="56"/>
      <c r="I9103" s="85"/>
      <c r="J9103" s="85"/>
    </row>
    <row r="9104" spans="3:10" x14ac:dyDescent="0.25">
      <c r="C9104" s="56"/>
      <c r="D9104" s="56"/>
      <c r="E9104" s="56"/>
      <c r="F9104" s="56"/>
      <c r="G9104" s="56"/>
      <c r="H9104" s="56"/>
      <c r="I9104" s="85"/>
      <c r="J9104" s="85"/>
    </row>
    <row r="9105" spans="3:10" x14ac:dyDescent="0.25">
      <c r="C9105" s="56"/>
      <c r="D9105" s="56"/>
      <c r="E9105" s="56"/>
      <c r="F9105" s="56"/>
      <c r="G9105" s="56"/>
      <c r="H9105" s="56"/>
      <c r="I9105" s="85"/>
      <c r="J9105" s="85"/>
    </row>
    <row r="9106" spans="3:10" x14ac:dyDescent="0.25">
      <c r="C9106" s="56"/>
      <c r="D9106" s="56"/>
      <c r="E9106" s="56"/>
      <c r="F9106" s="56"/>
      <c r="G9106" s="56"/>
      <c r="H9106" s="56"/>
      <c r="I9106" s="85"/>
      <c r="J9106" s="85"/>
    </row>
    <row r="9107" spans="3:10" x14ac:dyDescent="0.25">
      <c r="C9107" s="56"/>
      <c r="D9107" s="56"/>
      <c r="E9107" s="56"/>
      <c r="F9107" s="56"/>
      <c r="G9107" s="56"/>
      <c r="H9107" s="56"/>
      <c r="I9107" s="85"/>
      <c r="J9107" s="85"/>
    </row>
    <row r="9108" spans="3:10" x14ac:dyDescent="0.25">
      <c r="C9108" s="56"/>
      <c r="D9108" s="56"/>
      <c r="E9108" s="56"/>
      <c r="F9108" s="56"/>
      <c r="G9108" s="56"/>
      <c r="H9108" s="56"/>
      <c r="I9108" s="85"/>
      <c r="J9108" s="85"/>
    </row>
    <row r="9109" spans="3:10" x14ac:dyDescent="0.25">
      <c r="C9109" s="56"/>
      <c r="D9109" s="56"/>
      <c r="E9109" s="56"/>
      <c r="F9109" s="56"/>
      <c r="G9109" s="56"/>
      <c r="H9109" s="56"/>
      <c r="I9109" s="85"/>
      <c r="J9109" s="85"/>
    </row>
    <row r="9110" spans="3:10" x14ac:dyDescent="0.25">
      <c r="C9110" s="56"/>
      <c r="D9110" s="56"/>
      <c r="E9110" s="56"/>
      <c r="F9110" s="56"/>
      <c r="G9110" s="56"/>
      <c r="H9110" s="56"/>
      <c r="I9110" s="85"/>
      <c r="J9110" s="85"/>
    </row>
    <row r="9111" spans="3:10" x14ac:dyDescent="0.25">
      <c r="C9111" s="56"/>
      <c r="D9111" s="56"/>
      <c r="E9111" s="56"/>
      <c r="F9111" s="56"/>
      <c r="G9111" s="56"/>
      <c r="H9111" s="56"/>
      <c r="I9111" s="85"/>
      <c r="J9111" s="85"/>
    </row>
    <row r="9112" spans="3:10" x14ac:dyDescent="0.25">
      <c r="C9112" s="56"/>
      <c r="D9112" s="56"/>
      <c r="E9112" s="56"/>
      <c r="F9112" s="56"/>
      <c r="G9112" s="56"/>
      <c r="H9112" s="56"/>
      <c r="I9112" s="85"/>
      <c r="J9112" s="85"/>
    </row>
    <row r="9113" spans="3:10" x14ac:dyDescent="0.25">
      <c r="C9113" s="56"/>
      <c r="D9113" s="56"/>
      <c r="E9113" s="56"/>
      <c r="F9113" s="56"/>
      <c r="G9113" s="56"/>
      <c r="H9113" s="56"/>
      <c r="I9113" s="85"/>
      <c r="J9113" s="85"/>
    </row>
    <row r="9114" spans="3:10" x14ac:dyDescent="0.25">
      <c r="C9114" s="56"/>
      <c r="D9114" s="56"/>
      <c r="E9114" s="56"/>
      <c r="F9114" s="56"/>
      <c r="G9114" s="56"/>
      <c r="H9114" s="56"/>
      <c r="I9114" s="85"/>
      <c r="J9114" s="85"/>
    </row>
  </sheetData>
  <conditionalFormatting sqref="O22:W27">
    <cfRule type="cellIs" dxfId="2" priority="2" operator="greaterThan">
      <formula>0.8</formula>
    </cfRule>
    <cfRule type="cellIs" dxfId="1" priority="3" operator="greaterThan">
      <formula>"0,8"</formula>
    </cfRule>
  </conditionalFormatting>
  <conditionalFormatting sqref="O31:Z46">
    <cfRule type="cellIs" dxfId="0" priority="1" operator="greaterThan">
      <formula>O22</formula>
    </cfRule>
  </conditionalFormatting>
  <pageMargins left="0.7" right="0.7" top="0.75" bottom="0.75" header="0.3" footer="0.3"/>
  <pageSetup paperSize="9" orientation="portrait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H9002"/>
  <sheetViews>
    <sheetView tabSelected="1" workbookViewId="0">
      <selection activeCell="B1" sqref="B1"/>
    </sheetView>
  </sheetViews>
  <sheetFormatPr defaultColWidth="11.42578125" defaultRowHeight="15" x14ac:dyDescent="0.25"/>
  <sheetData>
    <row r="1" spans="2:8" x14ac:dyDescent="0.25">
      <c r="B1" t="s">
        <v>1159</v>
      </c>
    </row>
    <row r="2" spans="2:8" x14ac:dyDescent="0.25">
      <c r="B2" t="s">
        <v>1160</v>
      </c>
      <c r="C2" t="s">
        <v>1161</v>
      </c>
      <c r="D2" t="s">
        <v>2089</v>
      </c>
      <c r="E2" t="s">
        <v>2090</v>
      </c>
      <c r="F2" t="s">
        <v>1163</v>
      </c>
      <c r="G2" t="s">
        <v>1164</v>
      </c>
      <c r="H2" t="s">
        <v>1165</v>
      </c>
    </row>
    <row r="3" spans="2:8" x14ac:dyDescent="0.25">
      <c r="B3" t="s">
        <v>2091</v>
      </c>
      <c r="C3" t="s">
        <v>1170</v>
      </c>
      <c r="D3" t="s">
        <v>1171</v>
      </c>
      <c r="G3">
        <v>2023</v>
      </c>
      <c r="H3">
        <v>2023</v>
      </c>
    </row>
    <row r="4" spans="2:8" x14ac:dyDescent="0.25">
      <c r="B4" t="s">
        <v>2091</v>
      </c>
      <c r="C4" t="s">
        <v>2083</v>
      </c>
      <c r="D4" t="s">
        <v>1171</v>
      </c>
      <c r="E4">
        <v>2020</v>
      </c>
      <c r="G4">
        <v>2.3622381362107401</v>
      </c>
      <c r="H4">
        <v>2.3622381362107401</v>
      </c>
    </row>
    <row r="5" spans="2:8" x14ac:dyDescent="0.25">
      <c r="B5" t="s">
        <v>2091</v>
      </c>
      <c r="C5" t="s">
        <v>2085</v>
      </c>
      <c r="D5" t="s">
        <v>2092</v>
      </c>
      <c r="E5">
        <v>2020</v>
      </c>
      <c r="G5">
        <v>378</v>
      </c>
      <c r="H5">
        <v>378</v>
      </c>
    </row>
    <row r="6" spans="2:8" x14ac:dyDescent="0.25">
      <c r="B6" t="s">
        <v>2091</v>
      </c>
      <c r="C6" t="s">
        <v>2086</v>
      </c>
      <c r="D6" t="s">
        <v>1171</v>
      </c>
      <c r="G6">
        <v>1</v>
      </c>
      <c r="H6">
        <v>1</v>
      </c>
    </row>
    <row r="7" spans="2:8" x14ac:dyDescent="0.25">
      <c r="B7" t="s">
        <v>2091</v>
      </c>
      <c r="C7" t="s">
        <v>2087</v>
      </c>
      <c r="D7" t="s">
        <v>1171</v>
      </c>
      <c r="E7">
        <v>2020</v>
      </c>
      <c r="F7" t="s">
        <v>2088</v>
      </c>
      <c r="G7">
        <v>0.78</v>
      </c>
      <c r="H7">
        <v>0.78</v>
      </c>
    </row>
    <row r="8" spans="2:8" x14ac:dyDescent="0.25">
      <c r="B8" t="s">
        <v>2093</v>
      </c>
      <c r="C8" t="s">
        <v>1170</v>
      </c>
      <c r="D8" t="s">
        <v>1171</v>
      </c>
      <c r="G8">
        <v>2023</v>
      </c>
      <c r="H8">
        <v>2023</v>
      </c>
    </row>
    <row r="9" spans="2:8" x14ac:dyDescent="0.25">
      <c r="B9" t="s">
        <v>2093</v>
      </c>
      <c r="C9" t="s">
        <v>2083</v>
      </c>
      <c r="D9" t="s">
        <v>1171</v>
      </c>
      <c r="E9">
        <v>2020</v>
      </c>
      <c r="G9">
        <v>2.5600153066078999</v>
      </c>
      <c r="H9">
        <v>2.5600153066078999</v>
      </c>
    </row>
    <row r="10" spans="2:8" x14ac:dyDescent="0.25">
      <c r="B10" t="s">
        <v>2093</v>
      </c>
      <c r="C10" t="s">
        <v>2085</v>
      </c>
      <c r="D10" t="s">
        <v>2092</v>
      </c>
      <c r="E10">
        <v>2020</v>
      </c>
      <c r="G10">
        <v>336</v>
      </c>
      <c r="H10">
        <v>336</v>
      </c>
    </row>
    <row r="11" spans="2:8" x14ac:dyDescent="0.25">
      <c r="B11" t="s">
        <v>2093</v>
      </c>
      <c r="C11" t="s">
        <v>2086</v>
      </c>
      <c r="D11" t="s">
        <v>1171</v>
      </c>
      <c r="G11">
        <v>1</v>
      </c>
      <c r="H11">
        <v>1</v>
      </c>
    </row>
    <row r="12" spans="2:8" x14ac:dyDescent="0.25">
      <c r="B12" t="s">
        <v>2093</v>
      </c>
      <c r="C12" t="s">
        <v>2087</v>
      </c>
      <c r="D12" t="s">
        <v>1171</v>
      </c>
      <c r="E12">
        <v>2020</v>
      </c>
      <c r="F12" t="s">
        <v>2088</v>
      </c>
      <c r="G12">
        <v>0.93</v>
      </c>
      <c r="H12">
        <v>0.93</v>
      </c>
    </row>
    <row r="13" spans="2:8" x14ac:dyDescent="0.25">
      <c r="B13" t="s">
        <v>2094</v>
      </c>
      <c r="C13" t="s">
        <v>1170</v>
      </c>
      <c r="D13" t="s">
        <v>1171</v>
      </c>
      <c r="G13">
        <v>2023</v>
      </c>
      <c r="H13">
        <v>2023</v>
      </c>
    </row>
    <row r="14" spans="2:8" x14ac:dyDescent="0.25">
      <c r="B14" t="s">
        <v>2094</v>
      </c>
      <c r="C14" t="s">
        <v>2083</v>
      </c>
      <c r="D14" t="s">
        <v>1171</v>
      </c>
      <c r="E14">
        <v>2020</v>
      </c>
      <c r="G14">
        <v>3</v>
      </c>
      <c r="H14">
        <v>3</v>
      </c>
    </row>
    <row r="15" spans="2:8" x14ac:dyDescent="0.25">
      <c r="B15" t="s">
        <v>2094</v>
      </c>
      <c r="C15" t="s">
        <v>2085</v>
      </c>
      <c r="D15" t="s">
        <v>2092</v>
      </c>
      <c r="E15">
        <v>2020</v>
      </c>
      <c r="G15">
        <v>140</v>
      </c>
      <c r="H15">
        <v>140</v>
      </c>
    </row>
    <row r="16" spans="2:8" x14ac:dyDescent="0.25">
      <c r="B16" t="s">
        <v>2094</v>
      </c>
      <c r="C16" t="s">
        <v>2086</v>
      </c>
      <c r="D16" t="s">
        <v>1171</v>
      </c>
      <c r="G16">
        <v>1</v>
      </c>
      <c r="H16">
        <v>1</v>
      </c>
    </row>
    <row r="17" spans="2:8" x14ac:dyDescent="0.25">
      <c r="B17" t="s">
        <v>2094</v>
      </c>
      <c r="C17" t="s">
        <v>2087</v>
      </c>
      <c r="D17" t="s">
        <v>1171</v>
      </c>
      <c r="E17">
        <v>2020</v>
      </c>
      <c r="F17" t="s">
        <v>2088</v>
      </c>
      <c r="G17">
        <v>0.83</v>
      </c>
      <c r="H17">
        <v>0.83</v>
      </c>
    </row>
    <row r="18" spans="2:8" x14ac:dyDescent="0.25">
      <c r="B18" t="s">
        <v>2095</v>
      </c>
      <c r="C18" t="s">
        <v>1170</v>
      </c>
      <c r="D18" t="s">
        <v>1171</v>
      </c>
      <c r="G18">
        <v>2023</v>
      </c>
      <c r="H18">
        <v>2023</v>
      </c>
    </row>
    <row r="19" spans="2:8" x14ac:dyDescent="0.25">
      <c r="B19" t="s">
        <v>2095</v>
      </c>
      <c r="C19" t="s">
        <v>2083</v>
      </c>
      <c r="D19" t="s">
        <v>1171</v>
      </c>
      <c r="E19">
        <v>2020</v>
      </c>
      <c r="G19">
        <v>2</v>
      </c>
      <c r="H19">
        <v>2</v>
      </c>
    </row>
    <row r="20" spans="2:8" x14ac:dyDescent="0.25">
      <c r="B20" t="s">
        <v>2095</v>
      </c>
      <c r="C20" t="s">
        <v>2085</v>
      </c>
      <c r="D20" t="s">
        <v>2092</v>
      </c>
      <c r="E20">
        <v>2020</v>
      </c>
      <c r="G20">
        <v>182</v>
      </c>
      <c r="H20">
        <v>182</v>
      </c>
    </row>
    <row r="21" spans="2:8" x14ac:dyDescent="0.25">
      <c r="B21" t="s">
        <v>2095</v>
      </c>
      <c r="C21" t="s">
        <v>2086</v>
      </c>
      <c r="D21" t="s">
        <v>1171</v>
      </c>
      <c r="G21">
        <v>1</v>
      </c>
      <c r="H21">
        <v>1</v>
      </c>
    </row>
    <row r="22" spans="2:8" x14ac:dyDescent="0.25">
      <c r="B22" t="s">
        <v>2095</v>
      </c>
      <c r="C22" t="s">
        <v>2087</v>
      </c>
      <c r="D22" t="s">
        <v>1171</v>
      </c>
      <c r="E22">
        <v>2020</v>
      </c>
      <c r="F22" t="s">
        <v>2088</v>
      </c>
      <c r="G22">
        <v>0.27</v>
      </c>
      <c r="H22">
        <v>0.27</v>
      </c>
    </row>
    <row r="23" spans="2:8" x14ac:dyDescent="0.25">
      <c r="B23" t="s">
        <v>2091</v>
      </c>
      <c r="C23" t="s">
        <v>1170</v>
      </c>
      <c r="D23" t="s">
        <v>1171</v>
      </c>
      <c r="G23">
        <v>2023</v>
      </c>
      <c r="H23">
        <v>2023</v>
      </c>
    </row>
    <row r="24" spans="2:8" x14ac:dyDescent="0.25">
      <c r="B24" t="s">
        <v>2091</v>
      </c>
      <c r="C24" t="s">
        <v>2083</v>
      </c>
      <c r="D24" t="s">
        <v>1171</v>
      </c>
      <c r="E24">
        <v>2050</v>
      </c>
      <c r="G24">
        <v>2.3775330379495498</v>
      </c>
      <c r="H24">
        <v>2.3775330379495498</v>
      </c>
    </row>
    <row r="25" spans="2:8" x14ac:dyDescent="0.25">
      <c r="B25" t="s">
        <v>2091</v>
      </c>
      <c r="C25" t="s">
        <v>2085</v>
      </c>
      <c r="D25" t="s">
        <v>2092</v>
      </c>
      <c r="E25">
        <v>2050</v>
      </c>
      <c r="G25">
        <v>378</v>
      </c>
      <c r="H25">
        <v>378</v>
      </c>
    </row>
    <row r="26" spans="2:8" x14ac:dyDescent="0.25">
      <c r="B26" t="s">
        <v>2091</v>
      </c>
      <c r="C26" t="s">
        <v>2086</v>
      </c>
      <c r="D26" t="s">
        <v>1171</v>
      </c>
      <c r="G26">
        <v>1</v>
      </c>
      <c r="H26">
        <v>1</v>
      </c>
    </row>
    <row r="27" spans="2:8" x14ac:dyDescent="0.25">
      <c r="B27" t="s">
        <v>2091</v>
      </c>
      <c r="C27" t="s">
        <v>2087</v>
      </c>
      <c r="D27" t="s">
        <v>1171</v>
      </c>
      <c r="E27">
        <v>2050</v>
      </c>
      <c r="F27" t="s">
        <v>2088</v>
      </c>
      <c r="G27">
        <v>0.78</v>
      </c>
      <c r="H27">
        <v>0.78</v>
      </c>
    </row>
    <row r="28" spans="2:8" x14ac:dyDescent="0.25">
      <c r="B28" t="s">
        <v>2093</v>
      </c>
      <c r="C28" t="s">
        <v>1170</v>
      </c>
      <c r="D28" t="s">
        <v>1171</v>
      </c>
      <c r="G28">
        <v>2023</v>
      </c>
      <c r="H28">
        <v>2023</v>
      </c>
    </row>
    <row r="29" spans="2:8" x14ac:dyDescent="0.25">
      <c r="B29" t="s">
        <v>2093</v>
      </c>
      <c r="C29" t="s">
        <v>2083</v>
      </c>
      <c r="D29" t="s">
        <v>1171</v>
      </c>
      <c r="E29">
        <v>2050</v>
      </c>
      <c r="G29">
        <v>2.4781938688626499</v>
      </c>
      <c r="H29">
        <v>2.4781938688626499</v>
      </c>
    </row>
    <row r="30" spans="2:8" x14ac:dyDescent="0.25">
      <c r="B30" t="s">
        <v>2093</v>
      </c>
      <c r="C30" t="s">
        <v>2085</v>
      </c>
      <c r="D30" t="s">
        <v>2092</v>
      </c>
      <c r="E30">
        <v>2050</v>
      </c>
      <c r="G30">
        <v>336</v>
      </c>
      <c r="H30">
        <v>336</v>
      </c>
    </row>
    <row r="31" spans="2:8" x14ac:dyDescent="0.25">
      <c r="B31" t="s">
        <v>2093</v>
      </c>
      <c r="C31" t="s">
        <v>2086</v>
      </c>
      <c r="D31" t="s">
        <v>1171</v>
      </c>
      <c r="G31">
        <v>1</v>
      </c>
      <c r="H31">
        <v>1</v>
      </c>
    </row>
    <row r="32" spans="2:8" x14ac:dyDescent="0.25">
      <c r="B32" t="s">
        <v>2093</v>
      </c>
      <c r="C32" t="s">
        <v>2087</v>
      </c>
      <c r="D32" t="s">
        <v>1171</v>
      </c>
      <c r="E32">
        <v>2050</v>
      </c>
      <c r="F32" t="s">
        <v>2088</v>
      </c>
      <c r="G32">
        <v>0.93</v>
      </c>
      <c r="H32">
        <v>0.93</v>
      </c>
    </row>
    <row r="33" spans="2:8" x14ac:dyDescent="0.25">
      <c r="B33" t="s">
        <v>2094</v>
      </c>
      <c r="C33" t="s">
        <v>1170</v>
      </c>
      <c r="D33" t="s">
        <v>1171</v>
      </c>
      <c r="G33">
        <v>2023</v>
      </c>
      <c r="H33">
        <v>2023</v>
      </c>
    </row>
    <row r="34" spans="2:8" x14ac:dyDescent="0.25">
      <c r="B34" t="s">
        <v>2094</v>
      </c>
      <c r="C34" t="s">
        <v>2083</v>
      </c>
      <c r="D34" t="s">
        <v>1171</v>
      </c>
      <c r="E34">
        <v>2050</v>
      </c>
      <c r="G34">
        <v>3</v>
      </c>
      <c r="H34">
        <v>3</v>
      </c>
    </row>
    <row r="35" spans="2:8" x14ac:dyDescent="0.25">
      <c r="B35" t="s">
        <v>2094</v>
      </c>
      <c r="C35" t="s">
        <v>2085</v>
      </c>
      <c r="D35" t="s">
        <v>2092</v>
      </c>
      <c r="E35">
        <v>2050</v>
      </c>
      <c r="G35">
        <v>140</v>
      </c>
      <c r="H35">
        <v>140</v>
      </c>
    </row>
    <row r="36" spans="2:8" x14ac:dyDescent="0.25">
      <c r="B36" t="s">
        <v>2094</v>
      </c>
      <c r="C36" t="s">
        <v>2086</v>
      </c>
      <c r="D36" t="s">
        <v>1171</v>
      </c>
      <c r="G36">
        <v>1</v>
      </c>
      <c r="H36">
        <v>1</v>
      </c>
    </row>
    <row r="37" spans="2:8" x14ac:dyDescent="0.25">
      <c r="B37" t="s">
        <v>2094</v>
      </c>
      <c r="C37" t="s">
        <v>2087</v>
      </c>
      <c r="D37" t="s">
        <v>1171</v>
      </c>
      <c r="E37">
        <v>2050</v>
      </c>
      <c r="F37" t="s">
        <v>2088</v>
      </c>
      <c r="G37">
        <v>0.83</v>
      </c>
      <c r="H37">
        <v>0.83</v>
      </c>
    </row>
    <row r="38" spans="2:8" x14ac:dyDescent="0.25">
      <c r="B38" t="s">
        <v>2095</v>
      </c>
      <c r="C38" t="s">
        <v>1170</v>
      </c>
      <c r="D38" t="s">
        <v>1171</v>
      </c>
      <c r="G38">
        <v>2023</v>
      </c>
      <c r="H38">
        <v>2023</v>
      </c>
    </row>
    <row r="39" spans="2:8" x14ac:dyDescent="0.25">
      <c r="B39" t="s">
        <v>2095</v>
      </c>
      <c r="C39" t="s">
        <v>2083</v>
      </c>
      <c r="D39" t="s">
        <v>1171</v>
      </c>
      <c r="E39">
        <v>2050</v>
      </c>
      <c r="G39">
        <v>2</v>
      </c>
      <c r="H39">
        <v>2</v>
      </c>
    </row>
    <row r="40" spans="2:8" x14ac:dyDescent="0.25">
      <c r="B40" t="s">
        <v>2095</v>
      </c>
      <c r="C40" t="s">
        <v>2085</v>
      </c>
      <c r="D40" t="s">
        <v>2092</v>
      </c>
      <c r="E40">
        <v>2050</v>
      </c>
      <c r="G40">
        <v>182</v>
      </c>
      <c r="H40">
        <v>182</v>
      </c>
    </row>
    <row r="41" spans="2:8" x14ac:dyDescent="0.25">
      <c r="B41" t="s">
        <v>2095</v>
      </c>
      <c r="C41" t="s">
        <v>2086</v>
      </c>
      <c r="D41" t="s">
        <v>1171</v>
      </c>
      <c r="G41">
        <v>1</v>
      </c>
      <c r="H41">
        <v>1</v>
      </c>
    </row>
    <row r="42" spans="2:8" x14ac:dyDescent="0.25">
      <c r="B42" t="s">
        <v>2095</v>
      </c>
      <c r="C42" t="s">
        <v>2087</v>
      </c>
      <c r="D42" t="s">
        <v>1171</v>
      </c>
      <c r="E42">
        <v>2050</v>
      </c>
      <c r="F42" t="s">
        <v>2088</v>
      </c>
      <c r="G42">
        <v>0.27</v>
      </c>
      <c r="H42">
        <v>0.27</v>
      </c>
    </row>
    <row r="43" spans="2:8" x14ac:dyDescent="0.25">
      <c r="B43" t="s">
        <v>2096</v>
      </c>
      <c r="C43" t="s">
        <v>1170</v>
      </c>
      <c r="D43" t="s">
        <v>1171</v>
      </c>
      <c r="G43">
        <v>2023</v>
      </c>
      <c r="H43">
        <v>2023</v>
      </c>
    </row>
    <row r="44" spans="2:8" x14ac:dyDescent="0.25">
      <c r="B44" t="s">
        <v>2096</v>
      </c>
      <c r="C44" t="s">
        <v>2083</v>
      </c>
      <c r="D44" t="s">
        <v>1171</v>
      </c>
      <c r="E44">
        <v>2020</v>
      </c>
      <c r="G44">
        <v>2.3622381362107401</v>
      </c>
      <c r="H44">
        <v>2.3622381362107401</v>
      </c>
    </row>
    <row r="45" spans="2:8" x14ac:dyDescent="0.25">
      <c r="B45" t="s">
        <v>2096</v>
      </c>
      <c r="C45" t="s">
        <v>2085</v>
      </c>
      <c r="D45" t="s">
        <v>2092</v>
      </c>
      <c r="E45">
        <v>2020</v>
      </c>
      <c r="G45">
        <v>432</v>
      </c>
      <c r="H45">
        <v>432</v>
      </c>
    </row>
    <row r="46" spans="2:8" x14ac:dyDescent="0.25">
      <c r="B46" t="s">
        <v>2096</v>
      </c>
      <c r="C46" t="s">
        <v>2086</v>
      </c>
      <c r="D46" t="s">
        <v>1171</v>
      </c>
      <c r="G46">
        <v>1</v>
      </c>
      <c r="H46">
        <v>1</v>
      </c>
    </row>
    <row r="47" spans="2:8" x14ac:dyDescent="0.25">
      <c r="B47" t="s">
        <v>2096</v>
      </c>
      <c r="C47" t="s">
        <v>2087</v>
      </c>
      <c r="D47" t="s">
        <v>1171</v>
      </c>
      <c r="E47">
        <v>2020</v>
      </c>
      <c r="F47" t="s">
        <v>2088</v>
      </c>
      <c r="G47">
        <v>0.78</v>
      </c>
      <c r="H47">
        <v>0.78</v>
      </c>
    </row>
    <row r="48" spans="2:8" x14ac:dyDescent="0.25">
      <c r="B48" t="s">
        <v>2097</v>
      </c>
      <c r="C48" t="s">
        <v>1170</v>
      </c>
      <c r="D48" t="s">
        <v>1171</v>
      </c>
      <c r="G48">
        <v>2023</v>
      </c>
      <c r="H48">
        <v>2023</v>
      </c>
    </row>
    <row r="49" spans="2:8" x14ac:dyDescent="0.25">
      <c r="B49" t="s">
        <v>2097</v>
      </c>
      <c r="C49" t="s">
        <v>2083</v>
      </c>
      <c r="D49" t="s">
        <v>1171</v>
      </c>
      <c r="E49">
        <v>2020</v>
      </c>
      <c r="G49">
        <v>2.5600153066078999</v>
      </c>
      <c r="H49">
        <v>2.5600153066078999</v>
      </c>
    </row>
    <row r="50" spans="2:8" x14ac:dyDescent="0.25">
      <c r="B50" t="s">
        <v>2097</v>
      </c>
      <c r="C50" t="s">
        <v>2085</v>
      </c>
      <c r="D50" t="s">
        <v>2092</v>
      </c>
      <c r="E50">
        <v>2020</v>
      </c>
      <c r="G50">
        <v>384</v>
      </c>
      <c r="H50">
        <v>384</v>
      </c>
    </row>
    <row r="51" spans="2:8" x14ac:dyDescent="0.25">
      <c r="B51" t="s">
        <v>2097</v>
      </c>
      <c r="C51" t="s">
        <v>2086</v>
      </c>
      <c r="D51" t="s">
        <v>1171</v>
      </c>
      <c r="G51">
        <v>1</v>
      </c>
      <c r="H51">
        <v>1</v>
      </c>
    </row>
    <row r="52" spans="2:8" x14ac:dyDescent="0.25">
      <c r="B52" t="s">
        <v>2097</v>
      </c>
      <c r="C52" t="s">
        <v>2087</v>
      </c>
      <c r="D52" t="s">
        <v>1171</v>
      </c>
      <c r="E52">
        <v>2020</v>
      </c>
      <c r="F52" t="s">
        <v>2088</v>
      </c>
      <c r="G52">
        <v>0.93</v>
      </c>
      <c r="H52">
        <v>0.93</v>
      </c>
    </row>
    <row r="53" spans="2:8" x14ac:dyDescent="0.25">
      <c r="B53" t="s">
        <v>2098</v>
      </c>
      <c r="C53" t="s">
        <v>1170</v>
      </c>
      <c r="D53" t="s">
        <v>1171</v>
      </c>
      <c r="G53">
        <v>2023</v>
      </c>
      <c r="H53">
        <v>2023</v>
      </c>
    </row>
    <row r="54" spans="2:8" x14ac:dyDescent="0.25">
      <c r="B54" t="s">
        <v>2098</v>
      </c>
      <c r="C54" t="s">
        <v>2083</v>
      </c>
      <c r="D54" t="s">
        <v>1171</v>
      </c>
      <c r="E54">
        <v>2020</v>
      </c>
      <c r="G54">
        <v>3</v>
      </c>
      <c r="H54">
        <v>3</v>
      </c>
    </row>
    <row r="55" spans="2:8" x14ac:dyDescent="0.25">
      <c r="B55" t="s">
        <v>2098</v>
      </c>
      <c r="C55" t="s">
        <v>2085</v>
      </c>
      <c r="D55" t="s">
        <v>2092</v>
      </c>
      <c r="E55">
        <v>2020</v>
      </c>
      <c r="G55">
        <v>160</v>
      </c>
      <c r="H55">
        <v>160</v>
      </c>
    </row>
    <row r="56" spans="2:8" x14ac:dyDescent="0.25">
      <c r="B56" t="s">
        <v>2098</v>
      </c>
      <c r="C56" t="s">
        <v>2086</v>
      </c>
      <c r="D56" t="s">
        <v>1171</v>
      </c>
      <c r="G56">
        <v>1</v>
      </c>
      <c r="H56">
        <v>1</v>
      </c>
    </row>
    <row r="57" spans="2:8" x14ac:dyDescent="0.25">
      <c r="B57" t="s">
        <v>2098</v>
      </c>
      <c r="C57" t="s">
        <v>2087</v>
      </c>
      <c r="D57" t="s">
        <v>1171</v>
      </c>
      <c r="E57">
        <v>2020</v>
      </c>
      <c r="F57" t="s">
        <v>2088</v>
      </c>
      <c r="G57">
        <v>0.83</v>
      </c>
      <c r="H57">
        <v>0.83</v>
      </c>
    </row>
    <row r="58" spans="2:8" x14ac:dyDescent="0.25">
      <c r="B58" t="s">
        <v>2099</v>
      </c>
      <c r="C58" t="s">
        <v>1170</v>
      </c>
      <c r="D58" t="s">
        <v>1171</v>
      </c>
      <c r="G58">
        <v>2023</v>
      </c>
      <c r="H58">
        <v>2023</v>
      </c>
    </row>
    <row r="59" spans="2:8" x14ac:dyDescent="0.25">
      <c r="B59" t="s">
        <v>2099</v>
      </c>
      <c r="C59" t="s">
        <v>2083</v>
      </c>
      <c r="D59" t="s">
        <v>1171</v>
      </c>
      <c r="E59">
        <v>2020</v>
      </c>
      <c r="G59">
        <v>2</v>
      </c>
      <c r="H59">
        <v>2</v>
      </c>
    </row>
    <row r="60" spans="2:8" x14ac:dyDescent="0.25">
      <c r="B60" t="s">
        <v>2099</v>
      </c>
      <c r="C60" t="s">
        <v>2085</v>
      </c>
      <c r="D60" t="s">
        <v>2092</v>
      </c>
      <c r="E60">
        <v>2020</v>
      </c>
      <c r="G60">
        <v>208</v>
      </c>
      <c r="H60">
        <v>208</v>
      </c>
    </row>
    <row r="61" spans="2:8" x14ac:dyDescent="0.25">
      <c r="B61" t="s">
        <v>2099</v>
      </c>
      <c r="C61" t="s">
        <v>2086</v>
      </c>
      <c r="D61" t="s">
        <v>1171</v>
      </c>
      <c r="G61">
        <v>1</v>
      </c>
      <c r="H61">
        <v>1</v>
      </c>
    </row>
    <row r="62" spans="2:8" x14ac:dyDescent="0.25">
      <c r="B62" t="s">
        <v>2099</v>
      </c>
      <c r="C62" t="s">
        <v>2087</v>
      </c>
      <c r="D62" t="s">
        <v>1171</v>
      </c>
      <c r="E62">
        <v>2020</v>
      </c>
      <c r="F62" t="s">
        <v>2088</v>
      </c>
      <c r="G62">
        <v>0.27</v>
      </c>
      <c r="H62">
        <v>0.27</v>
      </c>
    </row>
    <row r="63" spans="2:8" x14ac:dyDescent="0.25">
      <c r="B63" t="s">
        <v>2096</v>
      </c>
      <c r="C63" t="s">
        <v>1170</v>
      </c>
      <c r="D63" t="s">
        <v>1171</v>
      </c>
      <c r="G63">
        <v>2023</v>
      </c>
      <c r="H63">
        <v>2023</v>
      </c>
    </row>
    <row r="64" spans="2:8" x14ac:dyDescent="0.25">
      <c r="B64" t="s">
        <v>2096</v>
      </c>
      <c r="C64" t="s">
        <v>2083</v>
      </c>
      <c r="D64" t="s">
        <v>1171</v>
      </c>
      <c r="E64">
        <v>2050</v>
      </c>
      <c r="G64">
        <v>2.3775330379495498</v>
      </c>
      <c r="H64">
        <v>2.3775330379495498</v>
      </c>
    </row>
    <row r="65" spans="2:8" x14ac:dyDescent="0.25">
      <c r="B65" t="s">
        <v>2096</v>
      </c>
      <c r="C65" t="s">
        <v>2085</v>
      </c>
      <c r="D65" t="s">
        <v>2092</v>
      </c>
      <c r="E65">
        <v>2050</v>
      </c>
      <c r="G65">
        <v>432</v>
      </c>
      <c r="H65">
        <v>432</v>
      </c>
    </row>
    <row r="66" spans="2:8" x14ac:dyDescent="0.25">
      <c r="B66" t="s">
        <v>2096</v>
      </c>
      <c r="C66" t="s">
        <v>2086</v>
      </c>
      <c r="D66" t="s">
        <v>1171</v>
      </c>
      <c r="G66">
        <v>1</v>
      </c>
      <c r="H66">
        <v>1</v>
      </c>
    </row>
    <row r="67" spans="2:8" x14ac:dyDescent="0.25">
      <c r="B67" t="s">
        <v>2096</v>
      </c>
      <c r="C67" t="s">
        <v>2087</v>
      </c>
      <c r="D67" t="s">
        <v>1171</v>
      </c>
      <c r="E67">
        <v>2050</v>
      </c>
      <c r="F67" t="s">
        <v>2088</v>
      </c>
      <c r="G67">
        <v>0.78</v>
      </c>
      <c r="H67">
        <v>0.78</v>
      </c>
    </row>
    <row r="68" spans="2:8" x14ac:dyDescent="0.25">
      <c r="B68" t="s">
        <v>2097</v>
      </c>
      <c r="C68" t="s">
        <v>1170</v>
      </c>
      <c r="D68" t="s">
        <v>1171</v>
      </c>
      <c r="G68">
        <v>2023</v>
      </c>
      <c r="H68">
        <v>2023</v>
      </c>
    </row>
    <row r="69" spans="2:8" x14ac:dyDescent="0.25">
      <c r="B69" t="s">
        <v>2097</v>
      </c>
      <c r="C69" t="s">
        <v>2083</v>
      </c>
      <c r="D69" t="s">
        <v>1171</v>
      </c>
      <c r="E69">
        <v>2050</v>
      </c>
      <c r="G69">
        <v>2.4781938688626499</v>
      </c>
      <c r="H69">
        <v>2.4781938688626499</v>
      </c>
    </row>
    <row r="70" spans="2:8" x14ac:dyDescent="0.25">
      <c r="B70" t="s">
        <v>2097</v>
      </c>
      <c r="C70" t="s">
        <v>2085</v>
      </c>
      <c r="D70" t="s">
        <v>2092</v>
      </c>
      <c r="E70">
        <v>2050</v>
      </c>
      <c r="G70">
        <v>384</v>
      </c>
      <c r="H70">
        <v>384</v>
      </c>
    </row>
    <row r="71" spans="2:8" x14ac:dyDescent="0.25">
      <c r="B71" t="s">
        <v>2097</v>
      </c>
      <c r="C71" t="s">
        <v>2086</v>
      </c>
      <c r="D71" t="s">
        <v>1171</v>
      </c>
      <c r="G71">
        <v>1</v>
      </c>
      <c r="H71">
        <v>1</v>
      </c>
    </row>
    <row r="72" spans="2:8" x14ac:dyDescent="0.25">
      <c r="B72" t="s">
        <v>2097</v>
      </c>
      <c r="C72" t="s">
        <v>2087</v>
      </c>
      <c r="D72" t="s">
        <v>1171</v>
      </c>
      <c r="E72">
        <v>2050</v>
      </c>
      <c r="F72" t="s">
        <v>2088</v>
      </c>
      <c r="G72">
        <v>0.93</v>
      </c>
      <c r="H72">
        <v>0.93</v>
      </c>
    </row>
    <row r="73" spans="2:8" x14ac:dyDescent="0.25">
      <c r="B73" t="s">
        <v>2098</v>
      </c>
      <c r="C73" t="s">
        <v>1170</v>
      </c>
      <c r="D73" t="s">
        <v>1171</v>
      </c>
      <c r="G73">
        <v>2023</v>
      </c>
      <c r="H73">
        <v>2023</v>
      </c>
    </row>
    <row r="74" spans="2:8" x14ac:dyDescent="0.25">
      <c r="B74" t="s">
        <v>2098</v>
      </c>
      <c r="C74" t="s">
        <v>2083</v>
      </c>
      <c r="D74" t="s">
        <v>1171</v>
      </c>
      <c r="E74">
        <v>2050</v>
      </c>
      <c r="G74">
        <v>3</v>
      </c>
      <c r="H74">
        <v>3</v>
      </c>
    </row>
    <row r="75" spans="2:8" x14ac:dyDescent="0.25">
      <c r="B75" t="s">
        <v>2098</v>
      </c>
      <c r="C75" t="s">
        <v>2085</v>
      </c>
      <c r="D75" t="s">
        <v>2092</v>
      </c>
      <c r="E75">
        <v>2050</v>
      </c>
      <c r="G75">
        <v>160</v>
      </c>
      <c r="H75">
        <v>160</v>
      </c>
    </row>
    <row r="76" spans="2:8" x14ac:dyDescent="0.25">
      <c r="B76" t="s">
        <v>2098</v>
      </c>
      <c r="C76" t="s">
        <v>2086</v>
      </c>
      <c r="D76" t="s">
        <v>1171</v>
      </c>
      <c r="G76">
        <v>1</v>
      </c>
      <c r="H76">
        <v>1</v>
      </c>
    </row>
    <row r="77" spans="2:8" x14ac:dyDescent="0.25">
      <c r="B77" t="s">
        <v>2098</v>
      </c>
      <c r="C77" t="s">
        <v>2087</v>
      </c>
      <c r="D77" t="s">
        <v>1171</v>
      </c>
      <c r="E77">
        <v>2050</v>
      </c>
      <c r="F77" t="s">
        <v>2088</v>
      </c>
      <c r="G77">
        <v>0.83</v>
      </c>
      <c r="H77">
        <v>0.83</v>
      </c>
    </row>
    <row r="78" spans="2:8" x14ac:dyDescent="0.25">
      <c r="B78" t="s">
        <v>2099</v>
      </c>
      <c r="C78" t="s">
        <v>1170</v>
      </c>
      <c r="D78" t="s">
        <v>1171</v>
      </c>
      <c r="G78">
        <v>2023</v>
      </c>
      <c r="H78">
        <v>2023</v>
      </c>
    </row>
    <row r="79" spans="2:8" x14ac:dyDescent="0.25">
      <c r="B79" t="s">
        <v>2099</v>
      </c>
      <c r="C79" t="s">
        <v>2083</v>
      </c>
      <c r="D79" t="s">
        <v>1171</v>
      </c>
      <c r="E79">
        <v>2050</v>
      </c>
      <c r="G79">
        <v>2</v>
      </c>
      <c r="H79">
        <v>2</v>
      </c>
    </row>
    <row r="80" spans="2:8" x14ac:dyDescent="0.25">
      <c r="B80" t="s">
        <v>2099</v>
      </c>
      <c r="C80" t="s">
        <v>2085</v>
      </c>
      <c r="D80" t="s">
        <v>2092</v>
      </c>
      <c r="E80">
        <v>2050</v>
      </c>
      <c r="G80">
        <v>208</v>
      </c>
      <c r="H80">
        <v>208</v>
      </c>
    </row>
    <row r="81" spans="2:8" x14ac:dyDescent="0.25">
      <c r="B81" t="s">
        <v>2099</v>
      </c>
      <c r="C81" t="s">
        <v>2086</v>
      </c>
      <c r="D81" t="s">
        <v>1171</v>
      </c>
      <c r="G81">
        <v>1</v>
      </c>
      <c r="H81">
        <v>1</v>
      </c>
    </row>
    <row r="82" spans="2:8" x14ac:dyDescent="0.25">
      <c r="B82" t="s">
        <v>2099</v>
      </c>
      <c r="C82" t="s">
        <v>2087</v>
      </c>
      <c r="D82" t="s">
        <v>1171</v>
      </c>
      <c r="E82">
        <v>2050</v>
      </c>
      <c r="F82" t="s">
        <v>2088</v>
      </c>
      <c r="G82">
        <v>0.27</v>
      </c>
      <c r="H82">
        <v>0.27</v>
      </c>
    </row>
    <row r="83" spans="2:8" x14ac:dyDescent="0.25">
      <c r="B83" t="s">
        <v>2100</v>
      </c>
      <c r="C83" t="s">
        <v>1170</v>
      </c>
      <c r="D83" t="s">
        <v>1171</v>
      </c>
      <c r="G83">
        <v>2023</v>
      </c>
      <c r="H83">
        <v>2023</v>
      </c>
    </row>
    <row r="84" spans="2:8" x14ac:dyDescent="0.25">
      <c r="B84" t="s">
        <v>2100</v>
      </c>
      <c r="C84" t="s">
        <v>2083</v>
      </c>
      <c r="D84" t="s">
        <v>1171</v>
      </c>
      <c r="E84">
        <v>2020</v>
      </c>
      <c r="G84">
        <v>2.3622381362107401</v>
      </c>
      <c r="H84">
        <v>2.3622381362107401</v>
      </c>
    </row>
    <row r="85" spans="2:8" x14ac:dyDescent="0.25">
      <c r="B85" t="s">
        <v>2100</v>
      </c>
      <c r="C85" t="s">
        <v>2085</v>
      </c>
      <c r="D85" t="s">
        <v>2092</v>
      </c>
      <c r="E85">
        <v>2020</v>
      </c>
      <c r="G85">
        <v>486</v>
      </c>
      <c r="H85">
        <v>486</v>
      </c>
    </row>
    <row r="86" spans="2:8" x14ac:dyDescent="0.25">
      <c r="B86" t="s">
        <v>2100</v>
      </c>
      <c r="C86" t="s">
        <v>2086</v>
      </c>
      <c r="D86" t="s">
        <v>1171</v>
      </c>
      <c r="G86">
        <v>1</v>
      </c>
      <c r="H86">
        <v>1</v>
      </c>
    </row>
    <row r="87" spans="2:8" x14ac:dyDescent="0.25">
      <c r="B87" t="s">
        <v>2100</v>
      </c>
      <c r="C87" t="s">
        <v>2087</v>
      </c>
      <c r="D87" t="s">
        <v>1171</v>
      </c>
      <c r="E87">
        <v>2020</v>
      </c>
      <c r="F87" t="s">
        <v>2088</v>
      </c>
      <c r="G87">
        <v>0.78</v>
      </c>
      <c r="H87">
        <v>0.78</v>
      </c>
    </row>
    <row r="88" spans="2:8" x14ac:dyDescent="0.25">
      <c r="B88" t="s">
        <v>2101</v>
      </c>
      <c r="C88" t="s">
        <v>1170</v>
      </c>
      <c r="D88" t="s">
        <v>1171</v>
      </c>
      <c r="G88">
        <v>2023</v>
      </c>
      <c r="H88">
        <v>2023</v>
      </c>
    </row>
    <row r="89" spans="2:8" x14ac:dyDescent="0.25">
      <c r="B89" t="s">
        <v>2101</v>
      </c>
      <c r="C89" t="s">
        <v>2083</v>
      </c>
      <c r="D89" t="s">
        <v>1171</v>
      </c>
      <c r="E89">
        <v>2020</v>
      </c>
      <c r="G89">
        <v>2.5600153066078999</v>
      </c>
      <c r="H89">
        <v>2.5600153066078999</v>
      </c>
    </row>
    <row r="90" spans="2:8" x14ac:dyDescent="0.25">
      <c r="B90" t="s">
        <v>2101</v>
      </c>
      <c r="C90" t="s">
        <v>2085</v>
      </c>
      <c r="D90" t="s">
        <v>2092</v>
      </c>
      <c r="E90">
        <v>2020</v>
      </c>
      <c r="G90">
        <v>432</v>
      </c>
      <c r="H90">
        <v>432</v>
      </c>
    </row>
    <row r="91" spans="2:8" x14ac:dyDescent="0.25">
      <c r="B91" t="s">
        <v>2101</v>
      </c>
      <c r="C91" t="s">
        <v>2086</v>
      </c>
      <c r="D91" t="s">
        <v>1171</v>
      </c>
      <c r="G91">
        <v>1</v>
      </c>
      <c r="H91">
        <v>1</v>
      </c>
    </row>
    <row r="92" spans="2:8" x14ac:dyDescent="0.25">
      <c r="B92" t="s">
        <v>2101</v>
      </c>
      <c r="C92" t="s">
        <v>2087</v>
      </c>
      <c r="D92" t="s">
        <v>1171</v>
      </c>
      <c r="E92">
        <v>2020</v>
      </c>
      <c r="F92" t="s">
        <v>2088</v>
      </c>
      <c r="G92">
        <v>0.93</v>
      </c>
      <c r="H92">
        <v>0.93</v>
      </c>
    </row>
    <row r="93" spans="2:8" x14ac:dyDescent="0.25">
      <c r="B93" t="s">
        <v>2102</v>
      </c>
      <c r="C93" t="s">
        <v>1170</v>
      </c>
      <c r="D93" t="s">
        <v>1171</v>
      </c>
      <c r="G93">
        <v>2023</v>
      </c>
      <c r="H93">
        <v>2023</v>
      </c>
    </row>
    <row r="94" spans="2:8" x14ac:dyDescent="0.25">
      <c r="B94" t="s">
        <v>2102</v>
      </c>
      <c r="C94" t="s">
        <v>2083</v>
      </c>
      <c r="D94" t="s">
        <v>1171</v>
      </c>
      <c r="E94">
        <v>2020</v>
      </c>
      <c r="G94">
        <v>3</v>
      </c>
      <c r="H94">
        <v>3</v>
      </c>
    </row>
    <row r="95" spans="2:8" x14ac:dyDescent="0.25">
      <c r="B95" t="s">
        <v>2102</v>
      </c>
      <c r="C95" t="s">
        <v>2085</v>
      </c>
      <c r="D95" t="s">
        <v>2092</v>
      </c>
      <c r="E95">
        <v>2020</v>
      </c>
      <c r="G95">
        <v>180</v>
      </c>
      <c r="H95">
        <v>180</v>
      </c>
    </row>
    <row r="96" spans="2:8" x14ac:dyDescent="0.25">
      <c r="B96" t="s">
        <v>2102</v>
      </c>
      <c r="C96" t="s">
        <v>2086</v>
      </c>
      <c r="D96" t="s">
        <v>1171</v>
      </c>
      <c r="G96">
        <v>1</v>
      </c>
      <c r="H96">
        <v>1</v>
      </c>
    </row>
    <row r="97" spans="2:8" x14ac:dyDescent="0.25">
      <c r="B97" t="s">
        <v>2102</v>
      </c>
      <c r="C97" t="s">
        <v>2087</v>
      </c>
      <c r="D97" t="s">
        <v>1171</v>
      </c>
      <c r="E97">
        <v>2020</v>
      </c>
      <c r="F97" t="s">
        <v>2088</v>
      </c>
      <c r="G97">
        <v>0.83</v>
      </c>
      <c r="H97">
        <v>0.83</v>
      </c>
    </row>
    <row r="98" spans="2:8" x14ac:dyDescent="0.25">
      <c r="B98" t="s">
        <v>2103</v>
      </c>
      <c r="C98" t="s">
        <v>1170</v>
      </c>
      <c r="D98" t="s">
        <v>1171</v>
      </c>
      <c r="G98">
        <v>2023</v>
      </c>
      <c r="H98">
        <v>2023</v>
      </c>
    </row>
    <row r="99" spans="2:8" x14ac:dyDescent="0.25">
      <c r="B99" t="s">
        <v>2103</v>
      </c>
      <c r="C99" t="s">
        <v>2083</v>
      </c>
      <c r="D99" t="s">
        <v>1171</v>
      </c>
      <c r="E99">
        <v>2020</v>
      </c>
      <c r="G99">
        <v>2</v>
      </c>
      <c r="H99">
        <v>2</v>
      </c>
    </row>
    <row r="100" spans="2:8" x14ac:dyDescent="0.25">
      <c r="B100" t="s">
        <v>2103</v>
      </c>
      <c r="C100" t="s">
        <v>2085</v>
      </c>
      <c r="D100" t="s">
        <v>2092</v>
      </c>
      <c r="E100">
        <v>2020</v>
      </c>
      <c r="G100">
        <v>234</v>
      </c>
      <c r="H100">
        <v>234</v>
      </c>
    </row>
    <row r="101" spans="2:8" x14ac:dyDescent="0.25">
      <c r="B101" t="s">
        <v>2103</v>
      </c>
      <c r="C101" t="s">
        <v>2086</v>
      </c>
      <c r="D101" t="s">
        <v>1171</v>
      </c>
      <c r="G101">
        <v>1</v>
      </c>
      <c r="H101">
        <v>1</v>
      </c>
    </row>
    <row r="102" spans="2:8" x14ac:dyDescent="0.25">
      <c r="B102" t="s">
        <v>2103</v>
      </c>
      <c r="C102" t="s">
        <v>2087</v>
      </c>
      <c r="D102" t="s">
        <v>1171</v>
      </c>
      <c r="E102">
        <v>2020</v>
      </c>
      <c r="F102" t="s">
        <v>2088</v>
      </c>
      <c r="G102">
        <v>0.27</v>
      </c>
      <c r="H102">
        <v>0.27</v>
      </c>
    </row>
    <row r="103" spans="2:8" x14ac:dyDescent="0.25">
      <c r="B103" t="s">
        <v>2100</v>
      </c>
      <c r="C103" t="s">
        <v>1170</v>
      </c>
      <c r="D103" t="s">
        <v>1171</v>
      </c>
      <c r="G103">
        <v>2023</v>
      </c>
      <c r="H103">
        <v>2023</v>
      </c>
    </row>
    <row r="104" spans="2:8" x14ac:dyDescent="0.25">
      <c r="B104" t="s">
        <v>2100</v>
      </c>
      <c r="C104" t="s">
        <v>2083</v>
      </c>
      <c r="D104" t="s">
        <v>1171</v>
      </c>
      <c r="E104">
        <v>2050</v>
      </c>
      <c r="G104">
        <v>2.3775330379495498</v>
      </c>
      <c r="H104">
        <v>2.3775330379495498</v>
      </c>
    </row>
    <row r="105" spans="2:8" x14ac:dyDescent="0.25">
      <c r="B105" t="s">
        <v>2100</v>
      </c>
      <c r="C105" t="s">
        <v>2085</v>
      </c>
      <c r="D105" t="s">
        <v>2092</v>
      </c>
      <c r="E105">
        <v>2050</v>
      </c>
      <c r="G105">
        <v>486</v>
      </c>
      <c r="H105">
        <v>486</v>
      </c>
    </row>
    <row r="106" spans="2:8" x14ac:dyDescent="0.25">
      <c r="B106" t="s">
        <v>2100</v>
      </c>
      <c r="C106" t="s">
        <v>2086</v>
      </c>
      <c r="D106" t="s">
        <v>1171</v>
      </c>
      <c r="G106">
        <v>1</v>
      </c>
      <c r="H106">
        <v>1</v>
      </c>
    </row>
    <row r="107" spans="2:8" x14ac:dyDescent="0.25">
      <c r="B107" t="s">
        <v>2100</v>
      </c>
      <c r="C107" t="s">
        <v>2087</v>
      </c>
      <c r="D107" t="s">
        <v>1171</v>
      </c>
      <c r="E107">
        <v>2050</v>
      </c>
      <c r="F107" t="s">
        <v>2088</v>
      </c>
      <c r="G107">
        <v>0.78</v>
      </c>
      <c r="H107">
        <v>0.78</v>
      </c>
    </row>
    <row r="108" spans="2:8" x14ac:dyDescent="0.25">
      <c r="B108" t="s">
        <v>2101</v>
      </c>
      <c r="C108" t="s">
        <v>1170</v>
      </c>
      <c r="D108" t="s">
        <v>1171</v>
      </c>
      <c r="G108">
        <v>2023</v>
      </c>
      <c r="H108">
        <v>2023</v>
      </c>
    </row>
    <row r="109" spans="2:8" x14ac:dyDescent="0.25">
      <c r="B109" t="s">
        <v>2101</v>
      </c>
      <c r="C109" t="s">
        <v>2083</v>
      </c>
      <c r="D109" t="s">
        <v>1171</v>
      </c>
      <c r="E109">
        <v>2050</v>
      </c>
      <c r="G109">
        <v>2.4781938688626499</v>
      </c>
      <c r="H109">
        <v>2.4781938688626499</v>
      </c>
    </row>
    <row r="110" spans="2:8" x14ac:dyDescent="0.25">
      <c r="B110" t="s">
        <v>2101</v>
      </c>
      <c r="C110" t="s">
        <v>2085</v>
      </c>
      <c r="D110" t="s">
        <v>2092</v>
      </c>
      <c r="E110">
        <v>2050</v>
      </c>
      <c r="G110">
        <v>432</v>
      </c>
      <c r="H110">
        <v>432</v>
      </c>
    </row>
    <row r="111" spans="2:8" x14ac:dyDescent="0.25">
      <c r="B111" t="s">
        <v>2101</v>
      </c>
      <c r="C111" t="s">
        <v>2086</v>
      </c>
      <c r="D111" t="s">
        <v>1171</v>
      </c>
      <c r="G111">
        <v>1</v>
      </c>
      <c r="H111">
        <v>1</v>
      </c>
    </row>
    <row r="112" spans="2:8" x14ac:dyDescent="0.25">
      <c r="B112" t="s">
        <v>2101</v>
      </c>
      <c r="C112" t="s">
        <v>2087</v>
      </c>
      <c r="D112" t="s">
        <v>1171</v>
      </c>
      <c r="E112">
        <v>2050</v>
      </c>
      <c r="F112" t="s">
        <v>2088</v>
      </c>
      <c r="G112">
        <v>0.93</v>
      </c>
      <c r="H112">
        <v>0.93</v>
      </c>
    </row>
    <row r="113" spans="2:8" x14ac:dyDescent="0.25">
      <c r="B113" t="s">
        <v>2102</v>
      </c>
      <c r="C113" t="s">
        <v>1170</v>
      </c>
      <c r="D113" t="s">
        <v>1171</v>
      </c>
      <c r="G113">
        <v>2023</v>
      </c>
      <c r="H113">
        <v>2023</v>
      </c>
    </row>
    <row r="114" spans="2:8" x14ac:dyDescent="0.25">
      <c r="B114" t="s">
        <v>2102</v>
      </c>
      <c r="C114" t="s">
        <v>2083</v>
      </c>
      <c r="D114" t="s">
        <v>1171</v>
      </c>
      <c r="E114">
        <v>2050</v>
      </c>
      <c r="G114">
        <v>3</v>
      </c>
      <c r="H114">
        <v>3</v>
      </c>
    </row>
    <row r="115" spans="2:8" x14ac:dyDescent="0.25">
      <c r="B115" t="s">
        <v>2102</v>
      </c>
      <c r="C115" t="s">
        <v>2085</v>
      </c>
      <c r="D115" t="s">
        <v>2092</v>
      </c>
      <c r="E115">
        <v>2050</v>
      </c>
      <c r="G115">
        <v>180</v>
      </c>
      <c r="H115">
        <v>180</v>
      </c>
    </row>
    <row r="116" spans="2:8" x14ac:dyDescent="0.25">
      <c r="B116" t="s">
        <v>2102</v>
      </c>
      <c r="C116" t="s">
        <v>2086</v>
      </c>
      <c r="D116" t="s">
        <v>1171</v>
      </c>
      <c r="G116">
        <v>1</v>
      </c>
      <c r="H116">
        <v>1</v>
      </c>
    </row>
    <row r="117" spans="2:8" x14ac:dyDescent="0.25">
      <c r="B117" t="s">
        <v>2102</v>
      </c>
      <c r="C117" t="s">
        <v>2087</v>
      </c>
      <c r="D117" t="s">
        <v>1171</v>
      </c>
      <c r="E117">
        <v>2050</v>
      </c>
      <c r="F117" t="s">
        <v>2088</v>
      </c>
      <c r="G117">
        <v>0.83</v>
      </c>
      <c r="H117">
        <v>0.83</v>
      </c>
    </row>
    <row r="118" spans="2:8" x14ac:dyDescent="0.25">
      <c r="B118" t="s">
        <v>2103</v>
      </c>
      <c r="C118" t="s">
        <v>1170</v>
      </c>
      <c r="D118" t="s">
        <v>1171</v>
      </c>
      <c r="G118">
        <v>2023</v>
      </c>
      <c r="H118">
        <v>2023</v>
      </c>
    </row>
    <row r="119" spans="2:8" x14ac:dyDescent="0.25">
      <c r="B119" t="s">
        <v>2103</v>
      </c>
      <c r="C119" t="s">
        <v>2083</v>
      </c>
      <c r="D119" t="s">
        <v>1171</v>
      </c>
      <c r="E119">
        <v>2050</v>
      </c>
      <c r="G119">
        <v>2</v>
      </c>
      <c r="H119">
        <v>2</v>
      </c>
    </row>
    <row r="120" spans="2:8" x14ac:dyDescent="0.25">
      <c r="B120" t="s">
        <v>2103</v>
      </c>
      <c r="C120" t="s">
        <v>2085</v>
      </c>
      <c r="D120" t="s">
        <v>2092</v>
      </c>
      <c r="E120">
        <v>2050</v>
      </c>
      <c r="G120">
        <v>234</v>
      </c>
      <c r="H120">
        <v>234</v>
      </c>
    </row>
    <row r="121" spans="2:8" x14ac:dyDescent="0.25">
      <c r="B121" t="s">
        <v>2103</v>
      </c>
      <c r="C121" t="s">
        <v>2086</v>
      </c>
      <c r="D121" t="s">
        <v>1171</v>
      </c>
      <c r="G121">
        <v>1</v>
      </c>
      <c r="H121">
        <v>1</v>
      </c>
    </row>
    <row r="122" spans="2:8" x14ac:dyDescent="0.25">
      <c r="B122" t="s">
        <v>2103</v>
      </c>
      <c r="C122" t="s">
        <v>2087</v>
      </c>
      <c r="D122" t="s">
        <v>1171</v>
      </c>
      <c r="E122">
        <v>2050</v>
      </c>
      <c r="F122" t="s">
        <v>2088</v>
      </c>
      <c r="G122">
        <v>0.27</v>
      </c>
      <c r="H122">
        <v>0.27</v>
      </c>
    </row>
    <row r="123" spans="2:8" x14ac:dyDescent="0.25">
      <c r="B123" t="s">
        <v>2104</v>
      </c>
      <c r="C123" t="s">
        <v>1170</v>
      </c>
      <c r="D123" t="s">
        <v>1171</v>
      </c>
      <c r="G123">
        <v>2023</v>
      </c>
      <c r="H123">
        <v>2023</v>
      </c>
    </row>
    <row r="124" spans="2:8" x14ac:dyDescent="0.25">
      <c r="B124" t="s">
        <v>2104</v>
      </c>
      <c r="C124" t="s">
        <v>2083</v>
      </c>
      <c r="D124" t="s">
        <v>1171</v>
      </c>
      <c r="E124">
        <v>2020</v>
      </c>
      <c r="G124">
        <v>2.3622381362107401</v>
      </c>
      <c r="H124">
        <v>2.3622381362107401</v>
      </c>
    </row>
    <row r="125" spans="2:8" x14ac:dyDescent="0.25">
      <c r="B125" t="s">
        <v>2104</v>
      </c>
      <c r="C125" t="s">
        <v>2085</v>
      </c>
      <c r="D125" t="s">
        <v>2092</v>
      </c>
      <c r="E125">
        <v>2020</v>
      </c>
      <c r="G125">
        <v>540</v>
      </c>
      <c r="H125">
        <v>540</v>
      </c>
    </row>
    <row r="126" spans="2:8" x14ac:dyDescent="0.25">
      <c r="B126" t="s">
        <v>2104</v>
      </c>
      <c r="C126" t="s">
        <v>2086</v>
      </c>
      <c r="D126" t="s">
        <v>1171</v>
      </c>
      <c r="G126">
        <v>1</v>
      </c>
      <c r="H126">
        <v>1</v>
      </c>
    </row>
    <row r="127" spans="2:8" x14ac:dyDescent="0.25">
      <c r="B127" t="s">
        <v>2104</v>
      </c>
      <c r="C127" t="s">
        <v>2087</v>
      </c>
      <c r="D127" t="s">
        <v>1171</v>
      </c>
      <c r="E127">
        <v>2020</v>
      </c>
      <c r="F127" t="s">
        <v>2088</v>
      </c>
      <c r="G127">
        <v>0.78</v>
      </c>
      <c r="H127">
        <v>0.78</v>
      </c>
    </row>
    <row r="128" spans="2:8" x14ac:dyDescent="0.25">
      <c r="B128" t="s">
        <v>2105</v>
      </c>
      <c r="C128" t="s">
        <v>1170</v>
      </c>
      <c r="D128" t="s">
        <v>1171</v>
      </c>
      <c r="G128">
        <v>2023</v>
      </c>
      <c r="H128">
        <v>2023</v>
      </c>
    </row>
    <row r="129" spans="2:8" x14ac:dyDescent="0.25">
      <c r="B129" t="s">
        <v>2105</v>
      </c>
      <c r="C129" t="s">
        <v>2083</v>
      </c>
      <c r="D129" t="s">
        <v>1171</v>
      </c>
      <c r="E129">
        <v>2020</v>
      </c>
      <c r="G129">
        <v>2.5600153066078999</v>
      </c>
      <c r="H129">
        <v>2.5600153066078999</v>
      </c>
    </row>
    <row r="130" spans="2:8" x14ac:dyDescent="0.25">
      <c r="B130" t="s">
        <v>2105</v>
      </c>
      <c r="C130" t="s">
        <v>2085</v>
      </c>
      <c r="D130" t="s">
        <v>2092</v>
      </c>
      <c r="E130">
        <v>2020</v>
      </c>
      <c r="G130">
        <v>480</v>
      </c>
      <c r="H130">
        <v>480</v>
      </c>
    </row>
    <row r="131" spans="2:8" x14ac:dyDescent="0.25">
      <c r="B131" t="s">
        <v>2105</v>
      </c>
      <c r="C131" t="s">
        <v>2086</v>
      </c>
      <c r="D131" t="s">
        <v>1171</v>
      </c>
      <c r="G131">
        <v>1</v>
      </c>
      <c r="H131">
        <v>1</v>
      </c>
    </row>
    <row r="132" spans="2:8" x14ac:dyDescent="0.25">
      <c r="B132" t="s">
        <v>2105</v>
      </c>
      <c r="C132" t="s">
        <v>2087</v>
      </c>
      <c r="D132" t="s">
        <v>1171</v>
      </c>
      <c r="E132">
        <v>2020</v>
      </c>
      <c r="F132" t="s">
        <v>2088</v>
      </c>
      <c r="G132">
        <v>0.93</v>
      </c>
      <c r="H132">
        <v>0.93</v>
      </c>
    </row>
    <row r="133" spans="2:8" x14ac:dyDescent="0.25">
      <c r="B133" t="s">
        <v>2106</v>
      </c>
      <c r="C133" t="s">
        <v>1170</v>
      </c>
      <c r="D133" t="s">
        <v>1171</v>
      </c>
      <c r="G133">
        <v>2023</v>
      </c>
      <c r="H133">
        <v>2023</v>
      </c>
    </row>
    <row r="134" spans="2:8" x14ac:dyDescent="0.25">
      <c r="B134" t="s">
        <v>2106</v>
      </c>
      <c r="C134" t="s">
        <v>2083</v>
      </c>
      <c r="D134" t="s">
        <v>1171</v>
      </c>
      <c r="E134">
        <v>2020</v>
      </c>
      <c r="G134">
        <v>3</v>
      </c>
      <c r="H134">
        <v>3</v>
      </c>
    </row>
    <row r="135" spans="2:8" x14ac:dyDescent="0.25">
      <c r="B135" t="s">
        <v>2106</v>
      </c>
      <c r="C135" t="s">
        <v>2085</v>
      </c>
      <c r="D135" t="s">
        <v>2092</v>
      </c>
      <c r="E135">
        <v>2020</v>
      </c>
      <c r="G135">
        <v>200</v>
      </c>
      <c r="H135">
        <v>200</v>
      </c>
    </row>
    <row r="136" spans="2:8" x14ac:dyDescent="0.25">
      <c r="B136" t="s">
        <v>2106</v>
      </c>
      <c r="C136" t="s">
        <v>2086</v>
      </c>
      <c r="D136" t="s">
        <v>1171</v>
      </c>
      <c r="G136">
        <v>1</v>
      </c>
      <c r="H136">
        <v>1</v>
      </c>
    </row>
    <row r="137" spans="2:8" x14ac:dyDescent="0.25">
      <c r="B137" t="s">
        <v>2106</v>
      </c>
      <c r="C137" t="s">
        <v>2087</v>
      </c>
      <c r="D137" t="s">
        <v>1171</v>
      </c>
      <c r="E137">
        <v>2020</v>
      </c>
      <c r="F137" t="s">
        <v>2088</v>
      </c>
      <c r="G137">
        <v>0.83</v>
      </c>
      <c r="H137">
        <v>0.83</v>
      </c>
    </row>
    <row r="138" spans="2:8" x14ac:dyDescent="0.25">
      <c r="B138" t="s">
        <v>2107</v>
      </c>
      <c r="C138" t="s">
        <v>1170</v>
      </c>
      <c r="D138" t="s">
        <v>1171</v>
      </c>
      <c r="G138">
        <v>2023</v>
      </c>
      <c r="H138">
        <v>2023</v>
      </c>
    </row>
    <row r="139" spans="2:8" x14ac:dyDescent="0.25">
      <c r="B139" t="s">
        <v>2107</v>
      </c>
      <c r="C139" t="s">
        <v>2083</v>
      </c>
      <c r="D139" t="s">
        <v>1171</v>
      </c>
      <c r="E139">
        <v>2020</v>
      </c>
      <c r="G139">
        <v>2</v>
      </c>
      <c r="H139">
        <v>2</v>
      </c>
    </row>
    <row r="140" spans="2:8" x14ac:dyDescent="0.25">
      <c r="B140" t="s">
        <v>2107</v>
      </c>
      <c r="C140" t="s">
        <v>2085</v>
      </c>
      <c r="D140" t="s">
        <v>2092</v>
      </c>
      <c r="E140">
        <v>2020</v>
      </c>
      <c r="G140">
        <v>260</v>
      </c>
      <c r="H140">
        <v>260</v>
      </c>
    </row>
    <row r="141" spans="2:8" x14ac:dyDescent="0.25">
      <c r="B141" t="s">
        <v>2107</v>
      </c>
      <c r="C141" t="s">
        <v>2086</v>
      </c>
      <c r="D141" t="s">
        <v>1171</v>
      </c>
      <c r="G141">
        <v>1</v>
      </c>
      <c r="H141">
        <v>1</v>
      </c>
    </row>
    <row r="142" spans="2:8" x14ac:dyDescent="0.25">
      <c r="B142" t="s">
        <v>2107</v>
      </c>
      <c r="C142" t="s">
        <v>2087</v>
      </c>
      <c r="D142" t="s">
        <v>1171</v>
      </c>
      <c r="E142">
        <v>2020</v>
      </c>
      <c r="F142" t="s">
        <v>2088</v>
      </c>
      <c r="G142">
        <v>0.27</v>
      </c>
      <c r="H142">
        <v>0.27</v>
      </c>
    </row>
    <row r="143" spans="2:8" x14ac:dyDescent="0.25">
      <c r="B143" t="s">
        <v>2104</v>
      </c>
      <c r="C143" t="s">
        <v>1170</v>
      </c>
      <c r="D143" t="s">
        <v>1171</v>
      </c>
      <c r="G143">
        <v>2023</v>
      </c>
      <c r="H143">
        <v>2023</v>
      </c>
    </row>
    <row r="144" spans="2:8" x14ac:dyDescent="0.25">
      <c r="B144" t="s">
        <v>2104</v>
      </c>
      <c r="C144" t="s">
        <v>2083</v>
      </c>
      <c r="D144" t="s">
        <v>1171</v>
      </c>
      <c r="E144">
        <v>2050</v>
      </c>
      <c r="G144">
        <v>2.3775330379495498</v>
      </c>
      <c r="H144">
        <v>2.3775330379495498</v>
      </c>
    </row>
    <row r="145" spans="2:8" x14ac:dyDescent="0.25">
      <c r="B145" t="s">
        <v>2104</v>
      </c>
      <c r="C145" t="s">
        <v>2085</v>
      </c>
      <c r="D145" t="s">
        <v>2092</v>
      </c>
      <c r="E145">
        <v>2050</v>
      </c>
      <c r="G145">
        <v>540</v>
      </c>
      <c r="H145">
        <v>540</v>
      </c>
    </row>
    <row r="146" spans="2:8" x14ac:dyDescent="0.25">
      <c r="B146" t="s">
        <v>2104</v>
      </c>
      <c r="C146" t="s">
        <v>2086</v>
      </c>
      <c r="D146" t="s">
        <v>1171</v>
      </c>
      <c r="G146">
        <v>1</v>
      </c>
      <c r="H146">
        <v>1</v>
      </c>
    </row>
    <row r="147" spans="2:8" x14ac:dyDescent="0.25">
      <c r="B147" t="s">
        <v>2104</v>
      </c>
      <c r="C147" t="s">
        <v>2087</v>
      </c>
      <c r="D147" t="s">
        <v>1171</v>
      </c>
      <c r="E147">
        <v>2050</v>
      </c>
      <c r="F147" t="s">
        <v>2088</v>
      </c>
      <c r="G147">
        <v>0.78</v>
      </c>
      <c r="H147">
        <v>0.78</v>
      </c>
    </row>
    <row r="148" spans="2:8" x14ac:dyDescent="0.25">
      <c r="B148" t="s">
        <v>2105</v>
      </c>
      <c r="C148" t="s">
        <v>1170</v>
      </c>
      <c r="D148" t="s">
        <v>1171</v>
      </c>
      <c r="G148">
        <v>2023</v>
      </c>
      <c r="H148">
        <v>2023</v>
      </c>
    </row>
    <row r="149" spans="2:8" x14ac:dyDescent="0.25">
      <c r="B149" t="s">
        <v>2105</v>
      </c>
      <c r="C149" t="s">
        <v>2083</v>
      </c>
      <c r="D149" t="s">
        <v>1171</v>
      </c>
      <c r="E149">
        <v>2050</v>
      </c>
      <c r="G149">
        <v>2.4781938688626499</v>
      </c>
      <c r="H149">
        <v>2.4781938688626499</v>
      </c>
    </row>
    <row r="150" spans="2:8" x14ac:dyDescent="0.25">
      <c r="B150" t="s">
        <v>2105</v>
      </c>
      <c r="C150" t="s">
        <v>2085</v>
      </c>
      <c r="D150" t="s">
        <v>2092</v>
      </c>
      <c r="E150">
        <v>2050</v>
      </c>
      <c r="G150">
        <v>480</v>
      </c>
      <c r="H150">
        <v>480</v>
      </c>
    </row>
    <row r="151" spans="2:8" x14ac:dyDescent="0.25">
      <c r="B151" t="s">
        <v>2105</v>
      </c>
      <c r="C151" t="s">
        <v>2086</v>
      </c>
      <c r="D151" t="s">
        <v>1171</v>
      </c>
      <c r="G151">
        <v>1</v>
      </c>
      <c r="H151">
        <v>1</v>
      </c>
    </row>
    <row r="152" spans="2:8" x14ac:dyDescent="0.25">
      <c r="B152" t="s">
        <v>2105</v>
      </c>
      <c r="C152" t="s">
        <v>2087</v>
      </c>
      <c r="D152" t="s">
        <v>1171</v>
      </c>
      <c r="E152">
        <v>2050</v>
      </c>
      <c r="F152" t="s">
        <v>2088</v>
      </c>
      <c r="G152">
        <v>0.93</v>
      </c>
      <c r="H152">
        <v>0.93</v>
      </c>
    </row>
    <row r="153" spans="2:8" x14ac:dyDescent="0.25">
      <c r="B153" t="s">
        <v>2106</v>
      </c>
      <c r="C153" t="s">
        <v>1170</v>
      </c>
      <c r="D153" t="s">
        <v>1171</v>
      </c>
      <c r="G153">
        <v>2023</v>
      </c>
      <c r="H153">
        <v>2023</v>
      </c>
    </row>
    <row r="154" spans="2:8" x14ac:dyDescent="0.25">
      <c r="B154" t="s">
        <v>2106</v>
      </c>
      <c r="C154" t="s">
        <v>2083</v>
      </c>
      <c r="D154" t="s">
        <v>1171</v>
      </c>
      <c r="E154">
        <v>2050</v>
      </c>
      <c r="G154">
        <v>3</v>
      </c>
      <c r="H154">
        <v>3</v>
      </c>
    </row>
    <row r="155" spans="2:8" x14ac:dyDescent="0.25">
      <c r="B155" t="s">
        <v>2106</v>
      </c>
      <c r="C155" t="s">
        <v>2085</v>
      </c>
      <c r="D155" t="s">
        <v>2092</v>
      </c>
      <c r="E155">
        <v>2050</v>
      </c>
      <c r="G155">
        <v>200</v>
      </c>
      <c r="H155">
        <v>200</v>
      </c>
    </row>
    <row r="156" spans="2:8" x14ac:dyDescent="0.25">
      <c r="B156" t="s">
        <v>2106</v>
      </c>
      <c r="C156" t="s">
        <v>2086</v>
      </c>
      <c r="D156" t="s">
        <v>1171</v>
      </c>
      <c r="G156">
        <v>1</v>
      </c>
      <c r="H156">
        <v>1</v>
      </c>
    </row>
    <row r="157" spans="2:8" x14ac:dyDescent="0.25">
      <c r="B157" t="s">
        <v>2106</v>
      </c>
      <c r="C157" t="s">
        <v>2087</v>
      </c>
      <c r="D157" t="s">
        <v>1171</v>
      </c>
      <c r="E157">
        <v>2050</v>
      </c>
      <c r="F157" t="s">
        <v>2088</v>
      </c>
      <c r="G157">
        <v>0.83</v>
      </c>
      <c r="H157">
        <v>0.83</v>
      </c>
    </row>
    <row r="158" spans="2:8" x14ac:dyDescent="0.25">
      <c r="B158" t="s">
        <v>2107</v>
      </c>
      <c r="C158" t="s">
        <v>1170</v>
      </c>
      <c r="D158" t="s">
        <v>1171</v>
      </c>
      <c r="G158">
        <v>2023</v>
      </c>
      <c r="H158">
        <v>2023</v>
      </c>
    </row>
    <row r="159" spans="2:8" x14ac:dyDescent="0.25">
      <c r="B159" t="s">
        <v>2107</v>
      </c>
      <c r="C159" t="s">
        <v>2083</v>
      </c>
      <c r="D159" t="s">
        <v>1171</v>
      </c>
      <c r="E159">
        <v>2050</v>
      </c>
      <c r="G159">
        <v>2</v>
      </c>
      <c r="H159">
        <v>2</v>
      </c>
    </row>
    <row r="160" spans="2:8" x14ac:dyDescent="0.25">
      <c r="B160" t="s">
        <v>2107</v>
      </c>
      <c r="C160" t="s">
        <v>2085</v>
      </c>
      <c r="D160" t="s">
        <v>2092</v>
      </c>
      <c r="E160">
        <v>2050</v>
      </c>
      <c r="G160">
        <v>260</v>
      </c>
      <c r="H160">
        <v>260</v>
      </c>
    </row>
    <row r="161" spans="2:8" x14ac:dyDescent="0.25">
      <c r="B161" t="s">
        <v>2107</v>
      </c>
      <c r="C161" t="s">
        <v>2086</v>
      </c>
      <c r="D161" t="s">
        <v>1171</v>
      </c>
      <c r="G161">
        <v>1</v>
      </c>
      <c r="H161">
        <v>1</v>
      </c>
    </row>
    <row r="162" spans="2:8" x14ac:dyDescent="0.25">
      <c r="B162" t="s">
        <v>2107</v>
      </c>
      <c r="C162" t="s">
        <v>2087</v>
      </c>
      <c r="D162" t="s">
        <v>1171</v>
      </c>
      <c r="E162">
        <v>2050</v>
      </c>
      <c r="F162" t="s">
        <v>2088</v>
      </c>
      <c r="G162">
        <v>0.27</v>
      </c>
      <c r="H162">
        <v>0.27</v>
      </c>
    </row>
    <row r="163" spans="2:8" x14ac:dyDescent="0.25">
      <c r="B163" t="s">
        <v>2108</v>
      </c>
      <c r="C163" t="s">
        <v>1170</v>
      </c>
      <c r="D163" t="s">
        <v>1171</v>
      </c>
      <c r="G163">
        <v>2023</v>
      </c>
      <c r="H163">
        <v>2023</v>
      </c>
    </row>
    <row r="164" spans="2:8" x14ac:dyDescent="0.25">
      <c r="B164" t="s">
        <v>2108</v>
      </c>
      <c r="C164" t="s">
        <v>2083</v>
      </c>
      <c r="D164" t="s">
        <v>1171</v>
      </c>
      <c r="E164">
        <v>2020</v>
      </c>
      <c r="G164">
        <v>2.3622381362107401</v>
      </c>
      <c r="H164">
        <v>2.3622381362107401</v>
      </c>
    </row>
    <row r="165" spans="2:8" x14ac:dyDescent="0.25">
      <c r="B165" t="s">
        <v>2108</v>
      </c>
      <c r="C165" t="s">
        <v>2085</v>
      </c>
      <c r="D165" t="s">
        <v>2092</v>
      </c>
      <c r="E165">
        <v>2020</v>
      </c>
      <c r="G165">
        <v>594</v>
      </c>
      <c r="H165">
        <v>594</v>
      </c>
    </row>
    <row r="166" spans="2:8" x14ac:dyDescent="0.25">
      <c r="B166" t="s">
        <v>2108</v>
      </c>
      <c r="C166" t="s">
        <v>2086</v>
      </c>
      <c r="D166" t="s">
        <v>1171</v>
      </c>
      <c r="G166">
        <v>1</v>
      </c>
      <c r="H166">
        <v>1</v>
      </c>
    </row>
    <row r="167" spans="2:8" x14ac:dyDescent="0.25">
      <c r="B167" t="s">
        <v>2108</v>
      </c>
      <c r="C167" t="s">
        <v>2087</v>
      </c>
      <c r="D167" t="s">
        <v>1171</v>
      </c>
      <c r="E167">
        <v>2020</v>
      </c>
      <c r="F167" t="s">
        <v>2088</v>
      </c>
      <c r="G167">
        <v>0.78</v>
      </c>
      <c r="H167">
        <v>0.78</v>
      </c>
    </row>
    <row r="168" spans="2:8" x14ac:dyDescent="0.25">
      <c r="B168" t="s">
        <v>2109</v>
      </c>
      <c r="C168" t="s">
        <v>1170</v>
      </c>
      <c r="D168" t="s">
        <v>1171</v>
      </c>
      <c r="G168">
        <v>2023</v>
      </c>
      <c r="H168">
        <v>2023</v>
      </c>
    </row>
    <row r="169" spans="2:8" x14ac:dyDescent="0.25">
      <c r="B169" t="s">
        <v>2109</v>
      </c>
      <c r="C169" t="s">
        <v>2083</v>
      </c>
      <c r="D169" t="s">
        <v>1171</v>
      </c>
      <c r="E169">
        <v>2020</v>
      </c>
      <c r="G169">
        <v>2.5600153066078999</v>
      </c>
      <c r="H169">
        <v>2.5600153066078999</v>
      </c>
    </row>
    <row r="170" spans="2:8" x14ac:dyDescent="0.25">
      <c r="B170" t="s">
        <v>2109</v>
      </c>
      <c r="C170" t="s">
        <v>2085</v>
      </c>
      <c r="D170" t="s">
        <v>2092</v>
      </c>
      <c r="E170">
        <v>2020</v>
      </c>
      <c r="G170">
        <v>528</v>
      </c>
      <c r="H170">
        <v>528</v>
      </c>
    </row>
    <row r="171" spans="2:8" x14ac:dyDescent="0.25">
      <c r="B171" t="s">
        <v>2109</v>
      </c>
      <c r="C171" t="s">
        <v>2086</v>
      </c>
      <c r="D171" t="s">
        <v>1171</v>
      </c>
      <c r="G171">
        <v>1</v>
      </c>
      <c r="H171">
        <v>1</v>
      </c>
    </row>
    <row r="172" spans="2:8" x14ac:dyDescent="0.25">
      <c r="B172" t="s">
        <v>2109</v>
      </c>
      <c r="C172" t="s">
        <v>2087</v>
      </c>
      <c r="D172" t="s">
        <v>1171</v>
      </c>
      <c r="E172">
        <v>2020</v>
      </c>
      <c r="F172" t="s">
        <v>2088</v>
      </c>
      <c r="G172">
        <v>0.93</v>
      </c>
      <c r="H172">
        <v>0.93</v>
      </c>
    </row>
    <row r="173" spans="2:8" x14ac:dyDescent="0.25">
      <c r="B173" t="s">
        <v>2110</v>
      </c>
      <c r="C173" t="s">
        <v>1170</v>
      </c>
      <c r="D173" t="s">
        <v>1171</v>
      </c>
      <c r="G173">
        <v>2023</v>
      </c>
      <c r="H173">
        <v>2023</v>
      </c>
    </row>
    <row r="174" spans="2:8" x14ac:dyDescent="0.25">
      <c r="B174" t="s">
        <v>2110</v>
      </c>
      <c r="C174" t="s">
        <v>2083</v>
      </c>
      <c r="D174" t="s">
        <v>1171</v>
      </c>
      <c r="E174">
        <v>2020</v>
      </c>
      <c r="G174">
        <v>3</v>
      </c>
      <c r="H174">
        <v>3</v>
      </c>
    </row>
    <row r="175" spans="2:8" x14ac:dyDescent="0.25">
      <c r="B175" t="s">
        <v>2110</v>
      </c>
      <c r="C175" t="s">
        <v>2085</v>
      </c>
      <c r="D175" t="s">
        <v>2092</v>
      </c>
      <c r="E175">
        <v>2020</v>
      </c>
      <c r="G175">
        <v>220</v>
      </c>
      <c r="H175">
        <v>220</v>
      </c>
    </row>
    <row r="176" spans="2:8" x14ac:dyDescent="0.25">
      <c r="B176" t="s">
        <v>2110</v>
      </c>
      <c r="C176" t="s">
        <v>2086</v>
      </c>
      <c r="D176" t="s">
        <v>1171</v>
      </c>
      <c r="G176">
        <v>1</v>
      </c>
      <c r="H176">
        <v>1</v>
      </c>
    </row>
    <row r="177" spans="2:8" x14ac:dyDescent="0.25">
      <c r="B177" t="s">
        <v>2110</v>
      </c>
      <c r="C177" t="s">
        <v>2087</v>
      </c>
      <c r="D177" t="s">
        <v>1171</v>
      </c>
      <c r="E177">
        <v>2020</v>
      </c>
      <c r="F177" t="s">
        <v>2088</v>
      </c>
      <c r="G177">
        <v>0.83</v>
      </c>
      <c r="H177">
        <v>0.83</v>
      </c>
    </row>
    <row r="178" spans="2:8" x14ac:dyDescent="0.25">
      <c r="B178" t="s">
        <v>2111</v>
      </c>
      <c r="C178" t="s">
        <v>1170</v>
      </c>
      <c r="D178" t="s">
        <v>1171</v>
      </c>
      <c r="G178">
        <v>2023</v>
      </c>
      <c r="H178">
        <v>2023</v>
      </c>
    </row>
    <row r="179" spans="2:8" x14ac:dyDescent="0.25">
      <c r="B179" t="s">
        <v>2111</v>
      </c>
      <c r="C179" t="s">
        <v>2083</v>
      </c>
      <c r="D179" t="s">
        <v>1171</v>
      </c>
      <c r="E179">
        <v>2020</v>
      </c>
      <c r="G179">
        <v>2</v>
      </c>
      <c r="H179">
        <v>2</v>
      </c>
    </row>
    <row r="180" spans="2:8" x14ac:dyDescent="0.25">
      <c r="B180" t="s">
        <v>2111</v>
      </c>
      <c r="C180" t="s">
        <v>2085</v>
      </c>
      <c r="D180" t="s">
        <v>2092</v>
      </c>
      <c r="E180">
        <v>2020</v>
      </c>
      <c r="G180">
        <v>286</v>
      </c>
      <c r="H180">
        <v>286</v>
      </c>
    </row>
    <row r="181" spans="2:8" x14ac:dyDescent="0.25">
      <c r="B181" t="s">
        <v>2111</v>
      </c>
      <c r="C181" t="s">
        <v>2086</v>
      </c>
      <c r="D181" t="s">
        <v>1171</v>
      </c>
      <c r="G181">
        <v>1</v>
      </c>
      <c r="H181">
        <v>1</v>
      </c>
    </row>
    <row r="182" spans="2:8" x14ac:dyDescent="0.25">
      <c r="B182" t="s">
        <v>2111</v>
      </c>
      <c r="C182" t="s">
        <v>2087</v>
      </c>
      <c r="D182" t="s">
        <v>1171</v>
      </c>
      <c r="E182">
        <v>2020</v>
      </c>
      <c r="F182" t="s">
        <v>2088</v>
      </c>
      <c r="G182">
        <v>0.27</v>
      </c>
      <c r="H182">
        <v>0.27</v>
      </c>
    </row>
    <row r="183" spans="2:8" x14ac:dyDescent="0.25">
      <c r="B183" t="s">
        <v>2108</v>
      </c>
      <c r="C183" t="s">
        <v>1170</v>
      </c>
      <c r="D183" t="s">
        <v>1171</v>
      </c>
      <c r="G183">
        <v>2023</v>
      </c>
      <c r="H183">
        <v>2023</v>
      </c>
    </row>
    <row r="184" spans="2:8" x14ac:dyDescent="0.25">
      <c r="B184" t="s">
        <v>2108</v>
      </c>
      <c r="C184" t="s">
        <v>2083</v>
      </c>
      <c r="D184" t="s">
        <v>1171</v>
      </c>
      <c r="E184">
        <v>2050</v>
      </c>
      <c r="G184">
        <v>2.3775330379495498</v>
      </c>
      <c r="H184">
        <v>2.3775330379495498</v>
      </c>
    </row>
    <row r="185" spans="2:8" x14ac:dyDescent="0.25">
      <c r="B185" t="s">
        <v>2108</v>
      </c>
      <c r="C185" t="s">
        <v>2085</v>
      </c>
      <c r="D185" t="s">
        <v>2092</v>
      </c>
      <c r="E185">
        <v>2050</v>
      </c>
      <c r="G185">
        <v>594</v>
      </c>
      <c r="H185">
        <v>594</v>
      </c>
    </row>
    <row r="186" spans="2:8" x14ac:dyDescent="0.25">
      <c r="B186" t="s">
        <v>2108</v>
      </c>
      <c r="C186" t="s">
        <v>2086</v>
      </c>
      <c r="D186" t="s">
        <v>1171</v>
      </c>
      <c r="G186">
        <v>1</v>
      </c>
      <c r="H186">
        <v>1</v>
      </c>
    </row>
    <row r="187" spans="2:8" x14ac:dyDescent="0.25">
      <c r="B187" t="s">
        <v>2108</v>
      </c>
      <c r="C187" t="s">
        <v>2087</v>
      </c>
      <c r="D187" t="s">
        <v>1171</v>
      </c>
      <c r="E187">
        <v>2050</v>
      </c>
      <c r="F187" t="s">
        <v>2088</v>
      </c>
      <c r="G187">
        <v>0.78</v>
      </c>
      <c r="H187">
        <v>0.78</v>
      </c>
    </row>
    <row r="188" spans="2:8" x14ac:dyDescent="0.25">
      <c r="B188" t="s">
        <v>2109</v>
      </c>
      <c r="C188" t="s">
        <v>1170</v>
      </c>
      <c r="D188" t="s">
        <v>1171</v>
      </c>
      <c r="G188">
        <v>2023</v>
      </c>
      <c r="H188">
        <v>2023</v>
      </c>
    </row>
    <row r="189" spans="2:8" x14ac:dyDescent="0.25">
      <c r="B189" t="s">
        <v>2109</v>
      </c>
      <c r="C189" t="s">
        <v>2083</v>
      </c>
      <c r="D189" t="s">
        <v>1171</v>
      </c>
      <c r="E189">
        <v>2050</v>
      </c>
      <c r="G189">
        <v>2.4781938688626499</v>
      </c>
      <c r="H189">
        <v>2.4781938688626499</v>
      </c>
    </row>
    <row r="190" spans="2:8" x14ac:dyDescent="0.25">
      <c r="B190" t="s">
        <v>2109</v>
      </c>
      <c r="C190" t="s">
        <v>2085</v>
      </c>
      <c r="D190" t="s">
        <v>2092</v>
      </c>
      <c r="E190">
        <v>2050</v>
      </c>
      <c r="G190">
        <v>528</v>
      </c>
      <c r="H190">
        <v>528</v>
      </c>
    </row>
    <row r="191" spans="2:8" x14ac:dyDescent="0.25">
      <c r="B191" t="s">
        <v>2109</v>
      </c>
      <c r="C191" t="s">
        <v>2086</v>
      </c>
      <c r="D191" t="s">
        <v>1171</v>
      </c>
      <c r="G191">
        <v>1</v>
      </c>
      <c r="H191">
        <v>1</v>
      </c>
    </row>
    <row r="192" spans="2:8" x14ac:dyDescent="0.25">
      <c r="B192" t="s">
        <v>2109</v>
      </c>
      <c r="C192" t="s">
        <v>2087</v>
      </c>
      <c r="D192" t="s">
        <v>1171</v>
      </c>
      <c r="E192">
        <v>2050</v>
      </c>
      <c r="F192" t="s">
        <v>2088</v>
      </c>
      <c r="G192">
        <v>0.93</v>
      </c>
      <c r="H192">
        <v>0.93</v>
      </c>
    </row>
    <row r="193" spans="2:8" x14ac:dyDescent="0.25">
      <c r="B193" t="s">
        <v>2110</v>
      </c>
      <c r="C193" t="s">
        <v>1170</v>
      </c>
      <c r="D193" t="s">
        <v>1171</v>
      </c>
      <c r="G193">
        <v>2023</v>
      </c>
      <c r="H193">
        <v>2023</v>
      </c>
    </row>
    <row r="194" spans="2:8" x14ac:dyDescent="0.25">
      <c r="B194" t="s">
        <v>2110</v>
      </c>
      <c r="C194" t="s">
        <v>2083</v>
      </c>
      <c r="D194" t="s">
        <v>1171</v>
      </c>
      <c r="E194">
        <v>2050</v>
      </c>
      <c r="G194">
        <v>3</v>
      </c>
      <c r="H194">
        <v>3</v>
      </c>
    </row>
    <row r="195" spans="2:8" x14ac:dyDescent="0.25">
      <c r="B195" t="s">
        <v>2110</v>
      </c>
      <c r="C195" t="s">
        <v>2085</v>
      </c>
      <c r="D195" t="s">
        <v>2092</v>
      </c>
      <c r="E195">
        <v>2050</v>
      </c>
      <c r="G195">
        <v>220</v>
      </c>
      <c r="H195">
        <v>220</v>
      </c>
    </row>
    <row r="196" spans="2:8" x14ac:dyDescent="0.25">
      <c r="B196" t="s">
        <v>2110</v>
      </c>
      <c r="C196" t="s">
        <v>2086</v>
      </c>
      <c r="D196" t="s">
        <v>1171</v>
      </c>
      <c r="G196">
        <v>1</v>
      </c>
      <c r="H196">
        <v>1</v>
      </c>
    </row>
    <row r="197" spans="2:8" x14ac:dyDescent="0.25">
      <c r="B197" t="s">
        <v>2110</v>
      </c>
      <c r="C197" t="s">
        <v>2087</v>
      </c>
      <c r="D197" t="s">
        <v>1171</v>
      </c>
      <c r="E197">
        <v>2050</v>
      </c>
      <c r="F197" t="s">
        <v>2088</v>
      </c>
      <c r="G197">
        <v>0.83</v>
      </c>
      <c r="H197">
        <v>0.83</v>
      </c>
    </row>
    <row r="198" spans="2:8" x14ac:dyDescent="0.25">
      <c r="B198" t="s">
        <v>2111</v>
      </c>
      <c r="C198" t="s">
        <v>1170</v>
      </c>
      <c r="D198" t="s">
        <v>1171</v>
      </c>
      <c r="G198">
        <v>2023</v>
      </c>
      <c r="H198">
        <v>2023</v>
      </c>
    </row>
    <row r="199" spans="2:8" x14ac:dyDescent="0.25">
      <c r="B199" t="s">
        <v>2111</v>
      </c>
      <c r="C199" t="s">
        <v>2083</v>
      </c>
      <c r="D199" t="s">
        <v>1171</v>
      </c>
      <c r="E199">
        <v>2050</v>
      </c>
      <c r="G199">
        <v>2</v>
      </c>
      <c r="H199">
        <v>2</v>
      </c>
    </row>
    <row r="200" spans="2:8" x14ac:dyDescent="0.25">
      <c r="B200" t="s">
        <v>2111</v>
      </c>
      <c r="C200" t="s">
        <v>2085</v>
      </c>
      <c r="D200" t="s">
        <v>2092</v>
      </c>
      <c r="E200">
        <v>2050</v>
      </c>
      <c r="G200">
        <v>286</v>
      </c>
      <c r="H200">
        <v>286</v>
      </c>
    </row>
    <row r="201" spans="2:8" x14ac:dyDescent="0.25">
      <c r="B201" t="s">
        <v>2111</v>
      </c>
      <c r="C201" t="s">
        <v>2086</v>
      </c>
      <c r="D201" t="s">
        <v>1171</v>
      </c>
      <c r="G201">
        <v>1</v>
      </c>
      <c r="H201">
        <v>1</v>
      </c>
    </row>
    <row r="202" spans="2:8" x14ac:dyDescent="0.25">
      <c r="B202" t="s">
        <v>2111</v>
      </c>
      <c r="C202" t="s">
        <v>2087</v>
      </c>
      <c r="D202" t="s">
        <v>1171</v>
      </c>
      <c r="E202">
        <v>2050</v>
      </c>
      <c r="F202" t="s">
        <v>2088</v>
      </c>
      <c r="G202">
        <v>0.27</v>
      </c>
      <c r="H202">
        <v>0.27</v>
      </c>
    </row>
    <row r="203" spans="2:8" x14ac:dyDescent="0.25">
      <c r="B203" t="s">
        <v>2112</v>
      </c>
      <c r="C203" t="s">
        <v>1170</v>
      </c>
      <c r="D203" t="s">
        <v>1171</v>
      </c>
      <c r="G203">
        <v>2023</v>
      </c>
      <c r="H203">
        <v>2023</v>
      </c>
    </row>
    <row r="204" spans="2:8" x14ac:dyDescent="0.25">
      <c r="B204" t="s">
        <v>2112</v>
      </c>
      <c r="C204" t="s">
        <v>2083</v>
      </c>
      <c r="D204" t="s">
        <v>1171</v>
      </c>
      <c r="E204">
        <v>2020</v>
      </c>
      <c r="G204">
        <v>2.3622381362107401</v>
      </c>
      <c r="H204">
        <v>2.3622381362107401</v>
      </c>
    </row>
    <row r="205" spans="2:8" x14ac:dyDescent="0.25">
      <c r="B205" t="s">
        <v>2112</v>
      </c>
      <c r="C205" t="s">
        <v>2085</v>
      </c>
      <c r="D205" t="s">
        <v>2092</v>
      </c>
      <c r="E205">
        <v>2020</v>
      </c>
      <c r="G205">
        <v>648</v>
      </c>
      <c r="H205">
        <v>648</v>
      </c>
    </row>
    <row r="206" spans="2:8" x14ac:dyDescent="0.25">
      <c r="B206" t="s">
        <v>2112</v>
      </c>
      <c r="C206" t="s">
        <v>2086</v>
      </c>
      <c r="D206" t="s">
        <v>1171</v>
      </c>
      <c r="G206">
        <v>1</v>
      </c>
      <c r="H206">
        <v>1</v>
      </c>
    </row>
    <row r="207" spans="2:8" x14ac:dyDescent="0.25">
      <c r="B207" t="s">
        <v>2112</v>
      </c>
      <c r="C207" t="s">
        <v>2087</v>
      </c>
      <c r="D207" t="s">
        <v>1171</v>
      </c>
      <c r="E207">
        <v>2020</v>
      </c>
      <c r="F207" t="s">
        <v>2088</v>
      </c>
      <c r="G207">
        <v>0.78</v>
      </c>
      <c r="H207">
        <v>0.78</v>
      </c>
    </row>
    <row r="208" spans="2:8" x14ac:dyDescent="0.25">
      <c r="B208" t="s">
        <v>2113</v>
      </c>
      <c r="C208" t="s">
        <v>1170</v>
      </c>
      <c r="D208" t="s">
        <v>1171</v>
      </c>
      <c r="G208">
        <v>2023</v>
      </c>
      <c r="H208">
        <v>2023</v>
      </c>
    </row>
    <row r="209" spans="2:8" x14ac:dyDescent="0.25">
      <c r="B209" t="s">
        <v>2113</v>
      </c>
      <c r="C209" t="s">
        <v>2083</v>
      </c>
      <c r="D209" t="s">
        <v>1171</v>
      </c>
      <c r="E209">
        <v>2020</v>
      </c>
      <c r="G209">
        <v>2.5600153066078999</v>
      </c>
      <c r="H209">
        <v>2.5600153066078999</v>
      </c>
    </row>
    <row r="210" spans="2:8" x14ac:dyDescent="0.25">
      <c r="B210" t="s">
        <v>2113</v>
      </c>
      <c r="C210" t="s">
        <v>2085</v>
      </c>
      <c r="D210" t="s">
        <v>2092</v>
      </c>
      <c r="E210">
        <v>2020</v>
      </c>
      <c r="G210">
        <v>576</v>
      </c>
      <c r="H210">
        <v>576</v>
      </c>
    </row>
    <row r="211" spans="2:8" x14ac:dyDescent="0.25">
      <c r="B211" t="s">
        <v>2113</v>
      </c>
      <c r="C211" t="s">
        <v>2086</v>
      </c>
      <c r="D211" t="s">
        <v>1171</v>
      </c>
      <c r="G211">
        <v>1</v>
      </c>
      <c r="H211">
        <v>1</v>
      </c>
    </row>
    <row r="212" spans="2:8" x14ac:dyDescent="0.25">
      <c r="B212" t="s">
        <v>2113</v>
      </c>
      <c r="C212" t="s">
        <v>2087</v>
      </c>
      <c r="D212" t="s">
        <v>1171</v>
      </c>
      <c r="E212">
        <v>2020</v>
      </c>
      <c r="F212" t="s">
        <v>2088</v>
      </c>
      <c r="G212">
        <v>0.93</v>
      </c>
      <c r="H212">
        <v>0.93</v>
      </c>
    </row>
    <row r="213" spans="2:8" x14ac:dyDescent="0.25">
      <c r="B213" t="s">
        <v>2114</v>
      </c>
      <c r="C213" t="s">
        <v>1170</v>
      </c>
      <c r="D213" t="s">
        <v>1171</v>
      </c>
      <c r="G213">
        <v>2023</v>
      </c>
      <c r="H213">
        <v>2023</v>
      </c>
    </row>
    <row r="214" spans="2:8" x14ac:dyDescent="0.25">
      <c r="B214" t="s">
        <v>2114</v>
      </c>
      <c r="C214" t="s">
        <v>2083</v>
      </c>
      <c r="D214" t="s">
        <v>1171</v>
      </c>
      <c r="E214">
        <v>2020</v>
      </c>
      <c r="G214">
        <v>3</v>
      </c>
      <c r="H214">
        <v>3</v>
      </c>
    </row>
    <row r="215" spans="2:8" x14ac:dyDescent="0.25">
      <c r="B215" t="s">
        <v>2114</v>
      </c>
      <c r="C215" t="s">
        <v>2085</v>
      </c>
      <c r="D215" t="s">
        <v>2092</v>
      </c>
      <c r="E215">
        <v>2020</v>
      </c>
      <c r="G215">
        <v>240</v>
      </c>
      <c r="H215">
        <v>240</v>
      </c>
    </row>
    <row r="216" spans="2:8" x14ac:dyDescent="0.25">
      <c r="B216" t="s">
        <v>2114</v>
      </c>
      <c r="C216" t="s">
        <v>2086</v>
      </c>
      <c r="D216" t="s">
        <v>1171</v>
      </c>
      <c r="G216">
        <v>1</v>
      </c>
      <c r="H216">
        <v>1</v>
      </c>
    </row>
    <row r="217" spans="2:8" x14ac:dyDescent="0.25">
      <c r="B217" t="s">
        <v>2114</v>
      </c>
      <c r="C217" t="s">
        <v>2087</v>
      </c>
      <c r="D217" t="s">
        <v>1171</v>
      </c>
      <c r="E217">
        <v>2020</v>
      </c>
      <c r="F217" t="s">
        <v>2088</v>
      </c>
      <c r="G217">
        <v>0.83</v>
      </c>
      <c r="H217">
        <v>0.83</v>
      </c>
    </row>
    <row r="218" spans="2:8" x14ac:dyDescent="0.25">
      <c r="B218" t="s">
        <v>2115</v>
      </c>
      <c r="C218" t="s">
        <v>1170</v>
      </c>
      <c r="D218" t="s">
        <v>1171</v>
      </c>
      <c r="G218">
        <v>2023</v>
      </c>
      <c r="H218">
        <v>2023</v>
      </c>
    </row>
    <row r="219" spans="2:8" x14ac:dyDescent="0.25">
      <c r="B219" t="s">
        <v>2115</v>
      </c>
      <c r="C219" t="s">
        <v>2083</v>
      </c>
      <c r="D219" t="s">
        <v>1171</v>
      </c>
      <c r="E219">
        <v>2020</v>
      </c>
      <c r="G219">
        <v>2</v>
      </c>
      <c r="H219">
        <v>2</v>
      </c>
    </row>
    <row r="220" spans="2:8" x14ac:dyDescent="0.25">
      <c r="B220" t="s">
        <v>2115</v>
      </c>
      <c r="C220" t="s">
        <v>2085</v>
      </c>
      <c r="D220" t="s">
        <v>2092</v>
      </c>
      <c r="E220">
        <v>2020</v>
      </c>
      <c r="G220">
        <v>312</v>
      </c>
      <c r="H220">
        <v>312</v>
      </c>
    </row>
    <row r="221" spans="2:8" x14ac:dyDescent="0.25">
      <c r="B221" t="s">
        <v>2115</v>
      </c>
      <c r="C221" t="s">
        <v>2086</v>
      </c>
      <c r="D221" t="s">
        <v>1171</v>
      </c>
      <c r="G221">
        <v>1</v>
      </c>
      <c r="H221">
        <v>1</v>
      </c>
    </row>
    <row r="222" spans="2:8" x14ac:dyDescent="0.25">
      <c r="B222" t="s">
        <v>2115</v>
      </c>
      <c r="C222" t="s">
        <v>2087</v>
      </c>
      <c r="D222" t="s">
        <v>1171</v>
      </c>
      <c r="E222">
        <v>2020</v>
      </c>
      <c r="F222" t="s">
        <v>2088</v>
      </c>
      <c r="G222">
        <v>0.27</v>
      </c>
      <c r="H222">
        <v>0.27</v>
      </c>
    </row>
    <row r="223" spans="2:8" x14ac:dyDescent="0.25">
      <c r="B223" t="s">
        <v>2112</v>
      </c>
      <c r="C223" t="s">
        <v>1170</v>
      </c>
      <c r="D223" t="s">
        <v>1171</v>
      </c>
      <c r="G223">
        <v>2023</v>
      </c>
      <c r="H223">
        <v>2023</v>
      </c>
    </row>
    <row r="224" spans="2:8" x14ac:dyDescent="0.25">
      <c r="B224" t="s">
        <v>2112</v>
      </c>
      <c r="C224" t="s">
        <v>2083</v>
      </c>
      <c r="D224" t="s">
        <v>1171</v>
      </c>
      <c r="E224">
        <v>2050</v>
      </c>
      <c r="G224">
        <v>2.3775330379495498</v>
      </c>
      <c r="H224">
        <v>2.3775330379495498</v>
      </c>
    </row>
    <row r="225" spans="2:8" x14ac:dyDescent="0.25">
      <c r="B225" t="s">
        <v>2112</v>
      </c>
      <c r="C225" t="s">
        <v>2085</v>
      </c>
      <c r="D225" t="s">
        <v>2092</v>
      </c>
      <c r="E225">
        <v>2050</v>
      </c>
      <c r="G225">
        <v>648</v>
      </c>
      <c r="H225">
        <v>648</v>
      </c>
    </row>
    <row r="226" spans="2:8" x14ac:dyDescent="0.25">
      <c r="B226" t="s">
        <v>2112</v>
      </c>
      <c r="C226" t="s">
        <v>2086</v>
      </c>
      <c r="D226" t="s">
        <v>1171</v>
      </c>
      <c r="G226">
        <v>1</v>
      </c>
      <c r="H226">
        <v>1</v>
      </c>
    </row>
    <row r="227" spans="2:8" x14ac:dyDescent="0.25">
      <c r="B227" t="s">
        <v>2112</v>
      </c>
      <c r="C227" t="s">
        <v>2087</v>
      </c>
      <c r="D227" t="s">
        <v>1171</v>
      </c>
      <c r="E227">
        <v>2050</v>
      </c>
      <c r="F227" t="s">
        <v>2088</v>
      </c>
      <c r="G227">
        <v>0.78</v>
      </c>
      <c r="H227">
        <v>0.78</v>
      </c>
    </row>
    <row r="228" spans="2:8" x14ac:dyDescent="0.25">
      <c r="B228" t="s">
        <v>2113</v>
      </c>
      <c r="C228" t="s">
        <v>1170</v>
      </c>
      <c r="D228" t="s">
        <v>1171</v>
      </c>
      <c r="G228">
        <v>2023</v>
      </c>
      <c r="H228">
        <v>2023</v>
      </c>
    </row>
    <row r="229" spans="2:8" x14ac:dyDescent="0.25">
      <c r="B229" t="s">
        <v>2113</v>
      </c>
      <c r="C229" t="s">
        <v>2083</v>
      </c>
      <c r="D229" t="s">
        <v>1171</v>
      </c>
      <c r="E229">
        <v>2050</v>
      </c>
      <c r="G229">
        <v>2.4781938688626499</v>
      </c>
      <c r="H229">
        <v>2.4781938688626499</v>
      </c>
    </row>
    <row r="230" spans="2:8" x14ac:dyDescent="0.25">
      <c r="B230" t="s">
        <v>2113</v>
      </c>
      <c r="C230" t="s">
        <v>2085</v>
      </c>
      <c r="D230" t="s">
        <v>2092</v>
      </c>
      <c r="E230">
        <v>2050</v>
      </c>
      <c r="G230">
        <v>576</v>
      </c>
      <c r="H230">
        <v>576</v>
      </c>
    </row>
    <row r="231" spans="2:8" x14ac:dyDescent="0.25">
      <c r="B231" t="s">
        <v>2113</v>
      </c>
      <c r="C231" t="s">
        <v>2086</v>
      </c>
      <c r="D231" t="s">
        <v>1171</v>
      </c>
      <c r="G231">
        <v>1</v>
      </c>
      <c r="H231">
        <v>1</v>
      </c>
    </row>
    <row r="232" spans="2:8" x14ac:dyDescent="0.25">
      <c r="B232" t="s">
        <v>2113</v>
      </c>
      <c r="C232" t="s">
        <v>2087</v>
      </c>
      <c r="D232" t="s">
        <v>1171</v>
      </c>
      <c r="E232">
        <v>2050</v>
      </c>
      <c r="F232" t="s">
        <v>2088</v>
      </c>
      <c r="G232">
        <v>0.93</v>
      </c>
      <c r="H232">
        <v>0.93</v>
      </c>
    </row>
    <row r="233" spans="2:8" x14ac:dyDescent="0.25">
      <c r="B233" t="s">
        <v>2114</v>
      </c>
      <c r="C233" t="s">
        <v>1170</v>
      </c>
      <c r="D233" t="s">
        <v>1171</v>
      </c>
      <c r="G233">
        <v>2023</v>
      </c>
      <c r="H233">
        <v>2023</v>
      </c>
    </row>
    <row r="234" spans="2:8" x14ac:dyDescent="0.25">
      <c r="B234" t="s">
        <v>2114</v>
      </c>
      <c r="C234" t="s">
        <v>2083</v>
      </c>
      <c r="D234" t="s">
        <v>1171</v>
      </c>
      <c r="E234">
        <v>2050</v>
      </c>
      <c r="G234">
        <v>3</v>
      </c>
      <c r="H234">
        <v>3</v>
      </c>
    </row>
    <row r="235" spans="2:8" x14ac:dyDescent="0.25">
      <c r="B235" t="s">
        <v>2114</v>
      </c>
      <c r="C235" t="s">
        <v>2085</v>
      </c>
      <c r="D235" t="s">
        <v>2092</v>
      </c>
      <c r="E235">
        <v>2050</v>
      </c>
      <c r="G235">
        <v>240</v>
      </c>
      <c r="H235">
        <v>240</v>
      </c>
    </row>
    <row r="236" spans="2:8" x14ac:dyDescent="0.25">
      <c r="B236" t="s">
        <v>2114</v>
      </c>
      <c r="C236" t="s">
        <v>2086</v>
      </c>
      <c r="D236" t="s">
        <v>1171</v>
      </c>
      <c r="G236">
        <v>1</v>
      </c>
      <c r="H236">
        <v>1</v>
      </c>
    </row>
    <row r="237" spans="2:8" x14ac:dyDescent="0.25">
      <c r="B237" t="s">
        <v>2114</v>
      </c>
      <c r="C237" t="s">
        <v>2087</v>
      </c>
      <c r="D237" t="s">
        <v>1171</v>
      </c>
      <c r="E237">
        <v>2050</v>
      </c>
      <c r="F237" t="s">
        <v>2088</v>
      </c>
      <c r="G237">
        <v>0.83</v>
      </c>
      <c r="H237">
        <v>0.83</v>
      </c>
    </row>
    <row r="238" spans="2:8" x14ac:dyDescent="0.25">
      <c r="B238" t="s">
        <v>2115</v>
      </c>
      <c r="C238" t="s">
        <v>1170</v>
      </c>
      <c r="D238" t="s">
        <v>1171</v>
      </c>
      <c r="G238">
        <v>2023</v>
      </c>
      <c r="H238">
        <v>2023</v>
      </c>
    </row>
    <row r="239" spans="2:8" x14ac:dyDescent="0.25">
      <c r="B239" t="s">
        <v>2115</v>
      </c>
      <c r="C239" t="s">
        <v>2083</v>
      </c>
      <c r="D239" t="s">
        <v>1171</v>
      </c>
      <c r="E239">
        <v>2050</v>
      </c>
      <c r="G239">
        <v>2</v>
      </c>
      <c r="H239">
        <v>2</v>
      </c>
    </row>
    <row r="240" spans="2:8" x14ac:dyDescent="0.25">
      <c r="B240" t="s">
        <v>2115</v>
      </c>
      <c r="C240" t="s">
        <v>2085</v>
      </c>
      <c r="D240" t="s">
        <v>2092</v>
      </c>
      <c r="E240">
        <v>2050</v>
      </c>
      <c r="G240">
        <v>312</v>
      </c>
      <c r="H240">
        <v>312</v>
      </c>
    </row>
    <row r="241" spans="2:8" x14ac:dyDescent="0.25">
      <c r="B241" t="s">
        <v>2115</v>
      </c>
      <c r="C241" t="s">
        <v>2086</v>
      </c>
      <c r="D241" t="s">
        <v>1171</v>
      </c>
      <c r="G241">
        <v>1</v>
      </c>
      <c r="H241">
        <v>1</v>
      </c>
    </row>
    <row r="242" spans="2:8" x14ac:dyDescent="0.25">
      <c r="B242" t="s">
        <v>2115</v>
      </c>
      <c r="C242" t="s">
        <v>2087</v>
      </c>
      <c r="D242" t="s">
        <v>1171</v>
      </c>
      <c r="E242">
        <v>2050</v>
      </c>
      <c r="F242" t="s">
        <v>2088</v>
      </c>
      <c r="G242">
        <v>0.27</v>
      </c>
      <c r="H242">
        <v>0.27</v>
      </c>
    </row>
    <row r="243" spans="2:8" x14ac:dyDescent="0.25">
      <c r="B243" t="s">
        <v>2116</v>
      </c>
      <c r="C243" t="s">
        <v>1170</v>
      </c>
      <c r="D243" t="s">
        <v>1171</v>
      </c>
      <c r="G243">
        <v>2023</v>
      </c>
      <c r="H243">
        <v>2023</v>
      </c>
    </row>
    <row r="244" spans="2:8" x14ac:dyDescent="0.25">
      <c r="B244" t="s">
        <v>2116</v>
      </c>
      <c r="C244" t="s">
        <v>2083</v>
      </c>
      <c r="D244" t="s">
        <v>1171</v>
      </c>
      <c r="E244">
        <v>2020</v>
      </c>
      <c r="G244">
        <v>2.3622381362107401</v>
      </c>
      <c r="H244">
        <v>2.3622381362107401</v>
      </c>
    </row>
    <row r="245" spans="2:8" x14ac:dyDescent="0.25">
      <c r="B245" t="s">
        <v>2116</v>
      </c>
      <c r="C245" t="s">
        <v>2085</v>
      </c>
      <c r="D245" t="s">
        <v>2092</v>
      </c>
      <c r="E245">
        <v>2020</v>
      </c>
      <c r="G245">
        <v>702</v>
      </c>
      <c r="H245">
        <v>702</v>
      </c>
    </row>
    <row r="246" spans="2:8" x14ac:dyDescent="0.25">
      <c r="B246" t="s">
        <v>2116</v>
      </c>
      <c r="C246" t="s">
        <v>2086</v>
      </c>
      <c r="D246" t="s">
        <v>1171</v>
      </c>
      <c r="G246">
        <v>1</v>
      </c>
      <c r="H246">
        <v>1</v>
      </c>
    </row>
    <row r="247" spans="2:8" x14ac:dyDescent="0.25">
      <c r="B247" t="s">
        <v>2116</v>
      </c>
      <c r="C247" t="s">
        <v>2087</v>
      </c>
      <c r="D247" t="s">
        <v>1171</v>
      </c>
      <c r="E247">
        <v>2020</v>
      </c>
      <c r="F247" t="s">
        <v>2088</v>
      </c>
      <c r="G247">
        <v>0.78</v>
      </c>
      <c r="H247">
        <v>0.78</v>
      </c>
    </row>
    <row r="248" spans="2:8" x14ac:dyDescent="0.25">
      <c r="B248" t="s">
        <v>2117</v>
      </c>
      <c r="C248" t="s">
        <v>1170</v>
      </c>
      <c r="D248" t="s">
        <v>1171</v>
      </c>
      <c r="G248">
        <v>2023</v>
      </c>
      <c r="H248">
        <v>2023</v>
      </c>
    </row>
    <row r="249" spans="2:8" x14ac:dyDescent="0.25">
      <c r="B249" t="s">
        <v>2117</v>
      </c>
      <c r="C249" t="s">
        <v>2083</v>
      </c>
      <c r="D249" t="s">
        <v>1171</v>
      </c>
      <c r="E249">
        <v>2020</v>
      </c>
      <c r="G249">
        <v>2.5600153066078999</v>
      </c>
      <c r="H249">
        <v>2.5600153066078999</v>
      </c>
    </row>
    <row r="250" spans="2:8" x14ac:dyDescent="0.25">
      <c r="B250" t="s">
        <v>2117</v>
      </c>
      <c r="C250" t="s">
        <v>2085</v>
      </c>
      <c r="D250" t="s">
        <v>2092</v>
      </c>
      <c r="E250">
        <v>2020</v>
      </c>
      <c r="G250">
        <v>624</v>
      </c>
      <c r="H250">
        <v>624</v>
      </c>
    </row>
    <row r="251" spans="2:8" x14ac:dyDescent="0.25">
      <c r="B251" t="s">
        <v>2117</v>
      </c>
      <c r="C251" t="s">
        <v>2086</v>
      </c>
      <c r="D251" t="s">
        <v>1171</v>
      </c>
      <c r="G251">
        <v>1</v>
      </c>
      <c r="H251">
        <v>1</v>
      </c>
    </row>
    <row r="252" spans="2:8" x14ac:dyDescent="0.25">
      <c r="B252" t="s">
        <v>2117</v>
      </c>
      <c r="C252" t="s">
        <v>2087</v>
      </c>
      <c r="D252" t="s">
        <v>1171</v>
      </c>
      <c r="E252">
        <v>2020</v>
      </c>
      <c r="F252" t="s">
        <v>2088</v>
      </c>
      <c r="G252">
        <v>0.93</v>
      </c>
      <c r="H252">
        <v>0.93</v>
      </c>
    </row>
    <row r="253" spans="2:8" x14ac:dyDescent="0.25">
      <c r="B253" t="s">
        <v>2118</v>
      </c>
      <c r="C253" t="s">
        <v>1170</v>
      </c>
      <c r="D253" t="s">
        <v>1171</v>
      </c>
      <c r="G253">
        <v>2023</v>
      </c>
      <c r="H253">
        <v>2023</v>
      </c>
    </row>
    <row r="254" spans="2:8" x14ac:dyDescent="0.25">
      <c r="B254" t="s">
        <v>2118</v>
      </c>
      <c r="C254" t="s">
        <v>2083</v>
      </c>
      <c r="D254" t="s">
        <v>1171</v>
      </c>
      <c r="E254">
        <v>2020</v>
      </c>
      <c r="G254">
        <v>3</v>
      </c>
      <c r="H254">
        <v>3</v>
      </c>
    </row>
    <row r="255" spans="2:8" x14ac:dyDescent="0.25">
      <c r="B255" t="s">
        <v>2118</v>
      </c>
      <c r="C255" t="s">
        <v>2085</v>
      </c>
      <c r="D255" t="s">
        <v>2092</v>
      </c>
      <c r="E255">
        <v>2020</v>
      </c>
      <c r="G255">
        <v>260</v>
      </c>
      <c r="H255">
        <v>260</v>
      </c>
    </row>
    <row r="256" spans="2:8" x14ac:dyDescent="0.25">
      <c r="B256" t="s">
        <v>2118</v>
      </c>
      <c r="C256" t="s">
        <v>2086</v>
      </c>
      <c r="D256" t="s">
        <v>1171</v>
      </c>
      <c r="G256">
        <v>1</v>
      </c>
      <c r="H256">
        <v>1</v>
      </c>
    </row>
    <row r="257" spans="2:8" x14ac:dyDescent="0.25">
      <c r="B257" t="s">
        <v>2118</v>
      </c>
      <c r="C257" t="s">
        <v>2087</v>
      </c>
      <c r="D257" t="s">
        <v>1171</v>
      </c>
      <c r="E257">
        <v>2020</v>
      </c>
      <c r="F257" t="s">
        <v>2088</v>
      </c>
      <c r="G257">
        <v>0.83</v>
      </c>
      <c r="H257">
        <v>0.83</v>
      </c>
    </row>
    <row r="258" spans="2:8" x14ac:dyDescent="0.25">
      <c r="B258" t="s">
        <v>2119</v>
      </c>
      <c r="C258" t="s">
        <v>1170</v>
      </c>
      <c r="D258" t="s">
        <v>1171</v>
      </c>
      <c r="G258">
        <v>2023</v>
      </c>
      <c r="H258">
        <v>2023</v>
      </c>
    </row>
    <row r="259" spans="2:8" x14ac:dyDescent="0.25">
      <c r="B259" t="s">
        <v>2119</v>
      </c>
      <c r="C259" t="s">
        <v>2083</v>
      </c>
      <c r="D259" t="s">
        <v>1171</v>
      </c>
      <c r="E259">
        <v>2020</v>
      </c>
      <c r="G259">
        <v>2</v>
      </c>
      <c r="H259">
        <v>2</v>
      </c>
    </row>
    <row r="260" spans="2:8" x14ac:dyDescent="0.25">
      <c r="B260" t="s">
        <v>2119</v>
      </c>
      <c r="C260" t="s">
        <v>2085</v>
      </c>
      <c r="D260" t="s">
        <v>2092</v>
      </c>
      <c r="E260">
        <v>2020</v>
      </c>
      <c r="G260">
        <v>338</v>
      </c>
      <c r="H260">
        <v>338</v>
      </c>
    </row>
    <row r="261" spans="2:8" x14ac:dyDescent="0.25">
      <c r="B261" t="s">
        <v>2119</v>
      </c>
      <c r="C261" t="s">
        <v>2086</v>
      </c>
      <c r="D261" t="s">
        <v>1171</v>
      </c>
      <c r="G261">
        <v>1</v>
      </c>
      <c r="H261">
        <v>1</v>
      </c>
    </row>
    <row r="262" spans="2:8" x14ac:dyDescent="0.25">
      <c r="B262" t="s">
        <v>2119</v>
      </c>
      <c r="C262" t="s">
        <v>2087</v>
      </c>
      <c r="D262" t="s">
        <v>1171</v>
      </c>
      <c r="E262">
        <v>2020</v>
      </c>
      <c r="F262" t="s">
        <v>2088</v>
      </c>
      <c r="G262">
        <v>0.27</v>
      </c>
      <c r="H262">
        <v>0.27</v>
      </c>
    </row>
    <row r="263" spans="2:8" x14ac:dyDescent="0.25">
      <c r="B263" t="s">
        <v>2116</v>
      </c>
      <c r="C263" t="s">
        <v>1170</v>
      </c>
      <c r="D263" t="s">
        <v>1171</v>
      </c>
      <c r="G263">
        <v>2023</v>
      </c>
      <c r="H263">
        <v>2023</v>
      </c>
    </row>
    <row r="264" spans="2:8" x14ac:dyDescent="0.25">
      <c r="B264" t="s">
        <v>2116</v>
      </c>
      <c r="C264" t="s">
        <v>2083</v>
      </c>
      <c r="D264" t="s">
        <v>1171</v>
      </c>
      <c r="E264">
        <v>2050</v>
      </c>
      <c r="G264">
        <v>2.3775330379495498</v>
      </c>
      <c r="H264">
        <v>2.3775330379495498</v>
      </c>
    </row>
    <row r="265" spans="2:8" x14ac:dyDescent="0.25">
      <c r="B265" t="s">
        <v>2116</v>
      </c>
      <c r="C265" t="s">
        <v>2085</v>
      </c>
      <c r="D265" t="s">
        <v>2092</v>
      </c>
      <c r="E265">
        <v>2050</v>
      </c>
      <c r="G265">
        <v>702</v>
      </c>
      <c r="H265">
        <v>702</v>
      </c>
    </row>
    <row r="266" spans="2:8" x14ac:dyDescent="0.25">
      <c r="B266" t="s">
        <v>2116</v>
      </c>
      <c r="C266" t="s">
        <v>2086</v>
      </c>
      <c r="D266" t="s">
        <v>1171</v>
      </c>
      <c r="G266">
        <v>1</v>
      </c>
      <c r="H266">
        <v>1</v>
      </c>
    </row>
    <row r="267" spans="2:8" x14ac:dyDescent="0.25">
      <c r="B267" t="s">
        <v>2116</v>
      </c>
      <c r="C267" t="s">
        <v>2087</v>
      </c>
      <c r="D267" t="s">
        <v>1171</v>
      </c>
      <c r="E267">
        <v>2050</v>
      </c>
      <c r="F267" t="s">
        <v>2088</v>
      </c>
      <c r="G267">
        <v>0.78</v>
      </c>
      <c r="H267">
        <v>0.78</v>
      </c>
    </row>
    <row r="268" spans="2:8" x14ac:dyDescent="0.25">
      <c r="B268" t="s">
        <v>2117</v>
      </c>
      <c r="C268" t="s">
        <v>1170</v>
      </c>
      <c r="D268" t="s">
        <v>1171</v>
      </c>
      <c r="G268">
        <v>2023</v>
      </c>
      <c r="H268">
        <v>2023</v>
      </c>
    </row>
    <row r="269" spans="2:8" x14ac:dyDescent="0.25">
      <c r="B269" t="s">
        <v>2117</v>
      </c>
      <c r="C269" t="s">
        <v>2083</v>
      </c>
      <c r="D269" t="s">
        <v>1171</v>
      </c>
      <c r="E269">
        <v>2050</v>
      </c>
      <c r="G269">
        <v>2.4781938688626499</v>
      </c>
      <c r="H269">
        <v>2.4781938688626499</v>
      </c>
    </row>
    <row r="270" spans="2:8" x14ac:dyDescent="0.25">
      <c r="B270" t="s">
        <v>2117</v>
      </c>
      <c r="C270" t="s">
        <v>2085</v>
      </c>
      <c r="D270" t="s">
        <v>2092</v>
      </c>
      <c r="E270">
        <v>2050</v>
      </c>
      <c r="G270">
        <v>624</v>
      </c>
      <c r="H270">
        <v>624</v>
      </c>
    </row>
    <row r="271" spans="2:8" x14ac:dyDescent="0.25">
      <c r="B271" t="s">
        <v>2117</v>
      </c>
      <c r="C271" t="s">
        <v>2086</v>
      </c>
      <c r="D271" t="s">
        <v>1171</v>
      </c>
      <c r="G271">
        <v>1</v>
      </c>
      <c r="H271">
        <v>1</v>
      </c>
    </row>
    <row r="272" spans="2:8" x14ac:dyDescent="0.25">
      <c r="B272" t="s">
        <v>2117</v>
      </c>
      <c r="C272" t="s">
        <v>2087</v>
      </c>
      <c r="D272" t="s">
        <v>1171</v>
      </c>
      <c r="E272">
        <v>2050</v>
      </c>
      <c r="F272" t="s">
        <v>2088</v>
      </c>
      <c r="G272">
        <v>0.93</v>
      </c>
      <c r="H272">
        <v>0.93</v>
      </c>
    </row>
    <row r="273" spans="2:8" x14ac:dyDescent="0.25">
      <c r="B273" t="s">
        <v>2118</v>
      </c>
      <c r="C273" t="s">
        <v>1170</v>
      </c>
      <c r="D273" t="s">
        <v>1171</v>
      </c>
      <c r="G273">
        <v>2023</v>
      </c>
      <c r="H273">
        <v>2023</v>
      </c>
    </row>
    <row r="274" spans="2:8" x14ac:dyDescent="0.25">
      <c r="B274" t="s">
        <v>2118</v>
      </c>
      <c r="C274" t="s">
        <v>2083</v>
      </c>
      <c r="D274" t="s">
        <v>1171</v>
      </c>
      <c r="E274">
        <v>2050</v>
      </c>
      <c r="G274">
        <v>3</v>
      </c>
      <c r="H274">
        <v>3</v>
      </c>
    </row>
    <row r="275" spans="2:8" x14ac:dyDescent="0.25">
      <c r="B275" t="s">
        <v>2118</v>
      </c>
      <c r="C275" t="s">
        <v>2085</v>
      </c>
      <c r="D275" t="s">
        <v>2092</v>
      </c>
      <c r="E275">
        <v>2050</v>
      </c>
      <c r="G275">
        <v>260</v>
      </c>
      <c r="H275">
        <v>260</v>
      </c>
    </row>
    <row r="276" spans="2:8" x14ac:dyDescent="0.25">
      <c r="B276" t="s">
        <v>2118</v>
      </c>
      <c r="C276" t="s">
        <v>2086</v>
      </c>
      <c r="D276" t="s">
        <v>1171</v>
      </c>
      <c r="G276">
        <v>1</v>
      </c>
      <c r="H276">
        <v>1</v>
      </c>
    </row>
    <row r="277" spans="2:8" x14ac:dyDescent="0.25">
      <c r="B277" t="s">
        <v>2118</v>
      </c>
      <c r="C277" t="s">
        <v>2087</v>
      </c>
      <c r="D277" t="s">
        <v>1171</v>
      </c>
      <c r="E277">
        <v>2050</v>
      </c>
      <c r="F277" t="s">
        <v>2088</v>
      </c>
      <c r="G277">
        <v>0.83</v>
      </c>
      <c r="H277">
        <v>0.83</v>
      </c>
    </row>
    <row r="278" spans="2:8" x14ac:dyDescent="0.25">
      <c r="B278" t="s">
        <v>2119</v>
      </c>
      <c r="C278" t="s">
        <v>1170</v>
      </c>
      <c r="D278" t="s">
        <v>1171</v>
      </c>
      <c r="G278">
        <v>2023</v>
      </c>
      <c r="H278">
        <v>2023</v>
      </c>
    </row>
    <row r="279" spans="2:8" x14ac:dyDescent="0.25">
      <c r="B279" t="s">
        <v>2119</v>
      </c>
      <c r="C279" t="s">
        <v>2083</v>
      </c>
      <c r="D279" t="s">
        <v>1171</v>
      </c>
      <c r="E279">
        <v>2050</v>
      </c>
      <c r="G279">
        <v>2</v>
      </c>
      <c r="H279">
        <v>2</v>
      </c>
    </row>
    <row r="280" spans="2:8" x14ac:dyDescent="0.25">
      <c r="B280" t="s">
        <v>2119</v>
      </c>
      <c r="C280" t="s">
        <v>2085</v>
      </c>
      <c r="D280" t="s">
        <v>2092</v>
      </c>
      <c r="E280">
        <v>2050</v>
      </c>
      <c r="G280">
        <v>338</v>
      </c>
      <c r="H280">
        <v>338</v>
      </c>
    </row>
    <row r="281" spans="2:8" x14ac:dyDescent="0.25">
      <c r="B281" t="s">
        <v>2119</v>
      </c>
      <c r="C281" t="s">
        <v>2086</v>
      </c>
      <c r="D281" t="s">
        <v>1171</v>
      </c>
      <c r="G281">
        <v>1</v>
      </c>
      <c r="H281">
        <v>1</v>
      </c>
    </row>
    <row r="282" spans="2:8" x14ac:dyDescent="0.25">
      <c r="B282" t="s">
        <v>2119</v>
      </c>
      <c r="C282" t="s">
        <v>2087</v>
      </c>
      <c r="D282" t="s">
        <v>1171</v>
      </c>
      <c r="E282">
        <v>2050</v>
      </c>
      <c r="F282" t="s">
        <v>2088</v>
      </c>
      <c r="G282">
        <v>0.27</v>
      </c>
      <c r="H282">
        <v>0.27</v>
      </c>
    </row>
    <row r="283" spans="2:8" x14ac:dyDescent="0.25">
      <c r="B283" t="s">
        <v>2120</v>
      </c>
      <c r="C283" t="s">
        <v>1170</v>
      </c>
      <c r="D283" t="s">
        <v>1171</v>
      </c>
      <c r="G283">
        <v>2023</v>
      </c>
      <c r="H283">
        <v>2023</v>
      </c>
    </row>
    <row r="284" spans="2:8" x14ac:dyDescent="0.25">
      <c r="B284" t="s">
        <v>2120</v>
      </c>
      <c r="C284" t="s">
        <v>2083</v>
      </c>
      <c r="D284" t="s">
        <v>1171</v>
      </c>
      <c r="E284">
        <v>2020</v>
      </c>
      <c r="G284">
        <v>2.3622381362107401</v>
      </c>
      <c r="H284">
        <v>2.3622381362107401</v>
      </c>
    </row>
    <row r="285" spans="2:8" x14ac:dyDescent="0.25">
      <c r="B285" t="s">
        <v>2120</v>
      </c>
      <c r="C285" t="s">
        <v>2085</v>
      </c>
      <c r="D285" t="s">
        <v>2092</v>
      </c>
      <c r="E285">
        <v>2020</v>
      </c>
      <c r="G285">
        <v>756</v>
      </c>
      <c r="H285">
        <v>756</v>
      </c>
    </row>
    <row r="286" spans="2:8" x14ac:dyDescent="0.25">
      <c r="B286" t="s">
        <v>2120</v>
      </c>
      <c r="C286" t="s">
        <v>2086</v>
      </c>
      <c r="D286" t="s">
        <v>1171</v>
      </c>
      <c r="G286">
        <v>1</v>
      </c>
      <c r="H286">
        <v>1</v>
      </c>
    </row>
    <row r="287" spans="2:8" x14ac:dyDescent="0.25">
      <c r="B287" t="s">
        <v>2120</v>
      </c>
      <c r="C287" t="s">
        <v>2087</v>
      </c>
      <c r="D287" t="s">
        <v>1171</v>
      </c>
      <c r="E287">
        <v>2020</v>
      </c>
      <c r="F287" t="s">
        <v>2088</v>
      </c>
      <c r="G287">
        <v>0.78</v>
      </c>
      <c r="H287">
        <v>0.78</v>
      </c>
    </row>
    <row r="288" spans="2:8" x14ac:dyDescent="0.25">
      <c r="B288" t="s">
        <v>2121</v>
      </c>
      <c r="C288" t="s">
        <v>1170</v>
      </c>
      <c r="D288" t="s">
        <v>1171</v>
      </c>
      <c r="G288">
        <v>2023</v>
      </c>
      <c r="H288">
        <v>2023</v>
      </c>
    </row>
    <row r="289" spans="2:8" x14ac:dyDescent="0.25">
      <c r="B289" t="s">
        <v>2121</v>
      </c>
      <c r="C289" t="s">
        <v>2083</v>
      </c>
      <c r="D289" t="s">
        <v>1171</v>
      </c>
      <c r="E289">
        <v>2020</v>
      </c>
      <c r="G289">
        <v>2.5600153066078999</v>
      </c>
      <c r="H289">
        <v>2.5600153066078999</v>
      </c>
    </row>
    <row r="290" spans="2:8" x14ac:dyDescent="0.25">
      <c r="B290" t="s">
        <v>2121</v>
      </c>
      <c r="C290" t="s">
        <v>2085</v>
      </c>
      <c r="D290" t="s">
        <v>2092</v>
      </c>
      <c r="E290">
        <v>2020</v>
      </c>
      <c r="G290">
        <v>672</v>
      </c>
      <c r="H290">
        <v>672</v>
      </c>
    </row>
    <row r="291" spans="2:8" x14ac:dyDescent="0.25">
      <c r="B291" t="s">
        <v>2121</v>
      </c>
      <c r="C291" t="s">
        <v>2086</v>
      </c>
      <c r="D291" t="s">
        <v>1171</v>
      </c>
      <c r="G291">
        <v>1</v>
      </c>
      <c r="H291">
        <v>1</v>
      </c>
    </row>
    <row r="292" spans="2:8" x14ac:dyDescent="0.25">
      <c r="B292" t="s">
        <v>2121</v>
      </c>
      <c r="C292" t="s">
        <v>2087</v>
      </c>
      <c r="D292" t="s">
        <v>1171</v>
      </c>
      <c r="E292">
        <v>2020</v>
      </c>
      <c r="F292" t="s">
        <v>2088</v>
      </c>
      <c r="G292">
        <v>0.93</v>
      </c>
      <c r="H292">
        <v>0.93</v>
      </c>
    </row>
    <row r="293" spans="2:8" x14ac:dyDescent="0.25">
      <c r="B293" t="s">
        <v>2122</v>
      </c>
      <c r="C293" t="s">
        <v>1170</v>
      </c>
      <c r="D293" t="s">
        <v>1171</v>
      </c>
      <c r="G293">
        <v>2023</v>
      </c>
      <c r="H293">
        <v>2023</v>
      </c>
    </row>
    <row r="294" spans="2:8" x14ac:dyDescent="0.25">
      <c r="B294" t="s">
        <v>2122</v>
      </c>
      <c r="C294" t="s">
        <v>2083</v>
      </c>
      <c r="D294" t="s">
        <v>1171</v>
      </c>
      <c r="E294">
        <v>2020</v>
      </c>
      <c r="G294">
        <v>3</v>
      </c>
      <c r="H294">
        <v>3</v>
      </c>
    </row>
    <row r="295" spans="2:8" x14ac:dyDescent="0.25">
      <c r="B295" t="s">
        <v>2122</v>
      </c>
      <c r="C295" t="s">
        <v>2085</v>
      </c>
      <c r="D295" t="s">
        <v>2092</v>
      </c>
      <c r="E295">
        <v>2020</v>
      </c>
      <c r="G295">
        <v>280</v>
      </c>
      <c r="H295">
        <v>280</v>
      </c>
    </row>
    <row r="296" spans="2:8" x14ac:dyDescent="0.25">
      <c r="B296" t="s">
        <v>2122</v>
      </c>
      <c r="C296" t="s">
        <v>2086</v>
      </c>
      <c r="D296" t="s">
        <v>1171</v>
      </c>
      <c r="G296">
        <v>1</v>
      </c>
      <c r="H296">
        <v>1</v>
      </c>
    </row>
    <row r="297" spans="2:8" x14ac:dyDescent="0.25">
      <c r="B297" t="s">
        <v>2122</v>
      </c>
      <c r="C297" t="s">
        <v>2087</v>
      </c>
      <c r="D297" t="s">
        <v>1171</v>
      </c>
      <c r="E297">
        <v>2020</v>
      </c>
      <c r="F297" t="s">
        <v>2088</v>
      </c>
      <c r="G297">
        <v>0.83</v>
      </c>
      <c r="H297">
        <v>0.83</v>
      </c>
    </row>
    <row r="298" spans="2:8" x14ac:dyDescent="0.25">
      <c r="B298" t="s">
        <v>2123</v>
      </c>
      <c r="C298" t="s">
        <v>1170</v>
      </c>
      <c r="D298" t="s">
        <v>1171</v>
      </c>
      <c r="G298">
        <v>2023</v>
      </c>
      <c r="H298">
        <v>2023</v>
      </c>
    </row>
    <row r="299" spans="2:8" x14ac:dyDescent="0.25">
      <c r="B299" t="s">
        <v>2123</v>
      </c>
      <c r="C299" t="s">
        <v>2083</v>
      </c>
      <c r="D299" t="s">
        <v>1171</v>
      </c>
      <c r="E299">
        <v>2020</v>
      </c>
      <c r="G299">
        <v>2</v>
      </c>
      <c r="H299">
        <v>2</v>
      </c>
    </row>
    <row r="300" spans="2:8" x14ac:dyDescent="0.25">
      <c r="B300" t="s">
        <v>2123</v>
      </c>
      <c r="C300" t="s">
        <v>2085</v>
      </c>
      <c r="D300" t="s">
        <v>2092</v>
      </c>
      <c r="E300">
        <v>2020</v>
      </c>
      <c r="G300">
        <v>364</v>
      </c>
      <c r="H300">
        <v>364</v>
      </c>
    </row>
    <row r="301" spans="2:8" x14ac:dyDescent="0.25">
      <c r="B301" t="s">
        <v>2123</v>
      </c>
      <c r="C301" t="s">
        <v>2086</v>
      </c>
      <c r="D301" t="s">
        <v>1171</v>
      </c>
      <c r="G301">
        <v>1</v>
      </c>
      <c r="H301">
        <v>1</v>
      </c>
    </row>
    <row r="302" spans="2:8" x14ac:dyDescent="0.25">
      <c r="B302" t="s">
        <v>2123</v>
      </c>
      <c r="C302" t="s">
        <v>2087</v>
      </c>
      <c r="D302" t="s">
        <v>1171</v>
      </c>
      <c r="E302">
        <v>2020</v>
      </c>
      <c r="F302" t="s">
        <v>2088</v>
      </c>
      <c r="G302">
        <v>0.27</v>
      </c>
      <c r="H302">
        <v>0.27</v>
      </c>
    </row>
    <row r="303" spans="2:8" x14ac:dyDescent="0.25">
      <c r="B303" t="s">
        <v>2120</v>
      </c>
      <c r="C303" t="s">
        <v>1170</v>
      </c>
      <c r="D303" t="s">
        <v>1171</v>
      </c>
      <c r="G303">
        <v>2023</v>
      </c>
      <c r="H303">
        <v>2023</v>
      </c>
    </row>
    <row r="304" spans="2:8" x14ac:dyDescent="0.25">
      <c r="B304" t="s">
        <v>2120</v>
      </c>
      <c r="C304" t="s">
        <v>2083</v>
      </c>
      <c r="D304" t="s">
        <v>1171</v>
      </c>
      <c r="E304">
        <v>2050</v>
      </c>
      <c r="G304">
        <v>2.3775330379495498</v>
      </c>
      <c r="H304">
        <v>2.3775330379495498</v>
      </c>
    </row>
    <row r="305" spans="2:8" x14ac:dyDescent="0.25">
      <c r="B305" t="s">
        <v>2120</v>
      </c>
      <c r="C305" t="s">
        <v>2085</v>
      </c>
      <c r="D305" t="s">
        <v>2092</v>
      </c>
      <c r="E305">
        <v>2050</v>
      </c>
      <c r="G305">
        <v>756</v>
      </c>
      <c r="H305">
        <v>756</v>
      </c>
    </row>
    <row r="306" spans="2:8" x14ac:dyDescent="0.25">
      <c r="B306" t="s">
        <v>2120</v>
      </c>
      <c r="C306" t="s">
        <v>2086</v>
      </c>
      <c r="D306" t="s">
        <v>1171</v>
      </c>
      <c r="G306">
        <v>1</v>
      </c>
      <c r="H306">
        <v>1</v>
      </c>
    </row>
    <row r="307" spans="2:8" x14ac:dyDescent="0.25">
      <c r="B307" t="s">
        <v>2120</v>
      </c>
      <c r="C307" t="s">
        <v>2087</v>
      </c>
      <c r="D307" t="s">
        <v>1171</v>
      </c>
      <c r="E307">
        <v>2050</v>
      </c>
      <c r="F307" t="s">
        <v>2088</v>
      </c>
      <c r="G307">
        <v>0.78</v>
      </c>
      <c r="H307">
        <v>0.78</v>
      </c>
    </row>
    <row r="308" spans="2:8" x14ac:dyDescent="0.25">
      <c r="B308" t="s">
        <v>2121</v>
      </c>
      <c r="C308" t="s">
        <v>1170</v>
      </c>
      <c r="D308" t="s">
        <v>1171</v>
      </c>
      <c r="G308">
        <v>2023</v>
      </c>
      <c r="H308">
        <v>2023</v>
      </c>
    </row>
    <row r="309" spans="2:8" x14ac:dyDescent="0.25">
      <c r="B309" t="s">
        <v>2121</v>
      </c>
      <c r="C309" t="s">
        <v>2083</v>
      </c>
      <c r="D309" t="s">
        <v>1171</v>
      </c>
      <c r="E309">
        <v>2050</v>
      </c>
      <c r="G309">
        <v>2.4781938688626499</v>
      </c>
      <c r="H309">
        <v>2.4781938688626499</v>
      </c>
    </row>
    <row r="310" spans="2:8" x14ac:dyDescent="0.25">
      <c r="B310" t="s">
        <v>2121</v>
      </c>
      <c r="C310" t="s">
        <v>2085</v>
      </c>
      <c r="D310" t="s">
        <v>2092</v>
      </c>
      <c r="E310">
        <v>2050</v>
      </c>
      <c r="G310">
        <v>672</v>
      </c>
      <c r="H310">
        <v>672</v>
      </c>
    </row>
    <row r="311" spans="2:8" x14ac:dyDescent="0.25">
      <c r="B311" t="s">
        <v>2121</v>
      </c>
      <c r="C311" t="s">
        <v>2086</v>
      </c>
      <c r="D311" t="s">
        <v>1171</v>
      </c>
      <c r="G311">
        <v>1</v>
      </c>
      <c r="H311">
        <v>1</v>
      </c>
    </row>
    <row r="312" spans="2:8" x14ac:dyDescent="0.25">
      <c r="B312" t="s">
        <v>2121</v>
      </c>
      <c r="C312" t="s">
        <v>2087</v>
      </c>
      <c r="D312" t="s">
        <v>1171</v>
      </c>
      <c r="E312">
        <v>2050</v>
      </c>
      <c r="F312" t="s">
        <v>2088</v>
      </c>
      <c r="G312">
        <v>0.93</v>
      </c>
      <c r="H312">
        <v>0.93</v>
      </c>
    </row>
    <row r="313" spans="2:8" x14ac:dyDescent="0.25">
      <c r="B313" t="s">
        <v>2122</v>
      </c>
      <c r="C313" t="s">
        <v>1170</v>
      </c>
      <c r="D313" t="s">
        <v>1171</v>
      </c>
      <c r="G313">
        <v>2023</v>
      </c>
      <c r="H313">
        <v>2023</v>
      </c>
    </row>
    <row r="314" spans="2:8" x14ac:dyDescent="0.25">
      <c r="B314" t="s">
        <v>2122</v>
      </c>
      <c r="C314" t="s">
        <v>2083</v>
      </c>
      <c r="D314" t="s">
        <v>1171</v>
      </c>
      <c r="E314">
        <v>2050</v>
      </c>
      <c r="G314">
        <v>3</v>
      </c>
      <c r="H314">
        <v>3</v>
      </c>
    </row>
    <row r="315" spans="2:8" x14ac:dyDescent="0.25">
      <c r="B315" t="s">
        <v>2122</v>
      </c>
      <c r="C315" t="s">
        <v>2085</v>
      </c>
      <c r="D315" t="s">
        <v>2092</v>
      </c>
      <c r="E315">
        <v>2050</v>
      </c>
      <c r="G315">
        <v>280</v>
      </c>
      <c r="H315">
        <v>280</v>
      </c>
    </row>
    <row r="316" spans="2:8" x14ac:dyDescent="0.25">
      <c r="B316" t="s">
        <v>2122</v>
      </c>
      <c r="C316" t="s">
        <v>2086</v>
      </c>
      <c r="D316" t="s">
        <v>1171</v>
      </c>
      <c r="G316">
        <v>1</v>
      </c>
      <c r="H316">
        <v>1</v>
      </c>
    </row>
    <row r="317" spans="2:8" x14ac:dyDescent="0.25">
      <c r="B317" t="s">
        <v>2122</v>
      </c>
      <c r="C317" t="s">
        <v>2087</v>
      </c>
      <c r="D317" t="s">
        <v>1171</v>
      </c>
      <c r="E317">
        <v>2050</v>
      </c>
      <c r="F317" t="s">
        <v>2088</v>
      </c>
      <c r="G317">
        <v>0.83</v>
      </c>
      <c r="H317">
        <v>0.83</v>
      </c>
    </row>
    <row r="318" spans="2:8" x14ac:dyDescent="0.25">
      <c r="B318" t="s">
        <v>2123</v>
      </c>
      <c r="C318" t="s">
        <v>1170</v>
      </c>
      <c r="D318" t="s">
        <v>1171</v>
      </c>
      <c r="G318">
        <v>2023</v>
      </c>
      <c r="H318">
        <v>2023</v>
      </c>
    </row>
    <row r="319" spans="2:8" x14ac:dyDescent="0.25">
      <c r="B319" t="s">
        <v>2123</v>
      </c>
      <c r="C319" t="s">
        <v>2083</v>
      </c>
      <c r="D319" t="s">
        <v>1171</v>
      </c>
      <c r="E319">
        <v>2050</v>
      </c>
      <c r="G319">
        <v>2</v>
      </c>
      <c r="H319">
        <v>2</v>
      </c>
    </row>
    <row r="320" spans="2:8" x14ac:dyDescent="0.25">
      <c r="B320" t="s">
        <v>2123</v>
      </c>
      <c r="C320" t="s">
        <v>2085</v>
      </c>
      <c r="D320" t="s">
        <v>2092</v>
      </c>
      <c r="E320">
        <v>2050</v>
      </c>
      <c r="G320">
        <v>364</v>
      </c>
      <c r="H320">
        <v>364</v>
      </c>
    </row>
    <row r="321" spans="2:8" x14ac:dyDescent="0.25">
      <c r="B321" t="s">
        <v>2123</v>
      </c>
      <c r="C321" t="s">
        <v>2086</v>
      </c>
      <c r="D321" t="s">
        <v>1171</v>
      </c>
      <c r="G321">
        <v>1</v>
      </c>
      <c r="H321">
        <v>1</v>
      </c>
    </row>
    <row r="322" spans="2:8" x14ac:dyDescent="0.25">
      <c r="B322" t="s">
        <v>2123</v>
      </c>
      <c r="C322" t="s">
        <v>2087</v>
      </c>
      <c r="D322" t="s">
        <v>1171</v>
      </c>
      <c r="E322">
        <v>2050</v>
      </c>
      <c r="F322" t="s">
        <v>2088</v>
      </c>
      <c r="G322">
        <v>0.27</v>
      </c>
      <c r="H322">
        <v>0.27</v>
      </c>
    </row>
    <row r="323" spans="2:8" x14ac:dyDescent="0.25">
      <c r="B323" t="s">
        <v>2124</v>
      </c>
      <c r="C323" t="s">
        <v>1170</v>
      </c>
      <c r="D323" t="s">
        <v>1171</v>
      </c>
      <c r="G323">
        <v>2023</v>
      </c>
      <c r="H323">
        <v>2023</v>
      </c>
    </row>
    <row r="324" spans="2:8" x14ac:dyDescent="0.25">
      <c r="B324" t="s">
        <v>2124</v>
      </c>
      <c r="C324" t="s">
        <v>2083</v>
      </c>
      <c r="D324" t="s">
        <v>1171</v>
      </c>
      <c r="E324">
        <v>2020</v>
      </c>
      <c r="G324">
        <v>2.6273482888308499</v>
      </c>
      <c r="H324">
        <v>2.6273482888308499</v>
      </c>
    </row>
    <row r="325" spans="2:8" x14ac:dyDescent="0.25">
      <c r="B325" t="s">
        <v>2124</v>
      </c>
      <c r="C325" t="s">
        <v>2085</v>
      </c>
      <c r="D325" t="s">
        <v>2092</v>
      </c>
      <c r="E325">
        <v>2020</v>
      </c>
      <c r="G325">
        <v>810</v>
      </c>
      <c r="H325">
        <v>810</v>
      </c>
    </row>
    <row r="326" spans="2:8" x14ac:dyDescent="0.25">
      <c r="B326" t="s">
        <v>2124</v>
      </c>
      <c r="C326" t="s">
        <v>2086</v>
      </c>
      <c r="D326" t="s">
        <v>1171</v>
      </c>
      <c r="G326">
        <v>1</v>
      </c>
      <c r="H326">
        <v>1</v>
      </c>
    </row>
    <row r="327" spans="2:8" x14ac:dyDescent="0.25">
      <c r="B327" t="s">
        <v>2124</v>
      </c>
      <c r="C327" t="s">
        <v>2087</v>
      </c>
      <c r="D327" t="s">
        <v>1171</v>
      </c>
      <c r="E327">
        <v>2020</v>
      </c>
      <c r="F327" t="s">
        <v>2088</v>
      </c>
      <c r="G327">
        <v>0.78</v>
      </c>
      <c r="H327">
        <v>0.78</v>
      </c>
    </row>
    <row r="328" spans="2:8" x14ac:dyDescent="0.25">
      <c r="B328" t="s">
        <v>2125</v>
      </c>
      <c r="C328" t="s">
        <v>1170</v>
      </c>
      <c r="D328" t="s">
        <v>1171</v>
      </c>
      <c r="G328">
        <v>2023</v>
      </c>
      <c r="H328">
        <v>2023</v>
      </c>
    </row>
    <row r="329" spans="2:8" x14ac:dyDescent="0.25">
      <c r="B329" t="s">
        <v>2125</v>
      </c>
      <c r="C329" t="s">
        <v>2083</v>
      </c>
      <c r="D329" t="s">
        <v>1171</v>
      </c>
      <c r="E329">
        <v>2020</v>
      </c>
      <c r="G329">
        <v>2.8081158519629601</v>
      </c>
      <c r="H329">
        <v>2.8081158519629601</v>
      </c>
    </row>
    <row r="330" spans="2:8" x14ac:dyDescent="0.25">
      <c r="B330" t="s">
        <v>2125</v>
      </c>
      <c r="C330" t="s">
        <v>2085</v>
      </c>
      <c r="D330" t="s">
        <v>2092</v>
      </c>
      <c r="E330">
        <v>2020</v>
      </c>
      <c r="G330">
        <v>720</v>
      </c>
      <c r="H330">
        <v>720</v>
      </c>
    </row>
    <row r="331" spans="2:8" x14ac:dyDescent="0.25">
      <c r="B331" t="s">
        <v>2125</v>
      </c>
      <c r="C331" t="s">
        <v>2086</v>
      </c>
      <c r="D331" t="s">
        <v>1171</v>
      </c>
      <c r="G331">
        <v>1</v>
      </c>
      <c r="H331">
        <v>1</v>
      </c>
    </row>
    <row r="332" spans="2:8" x14ac:dyDescent="0.25">
      <c r="B332" t="s">
        <v>2125</v>
      </c>
      <c r="C332" t="s">
        <v>2087</v>
      </c>
      <c r="D332" t="s">
        <v>1171</v>
      </c>
      <c r="E332">
        <v>2020</v>
      </c>
      <c r="F332" t="s">
        <v>2088</v>
      </c>
      <c r="G332">
        <v>0.93</v>
      </c>
      <c r="H332">
        <v>0.93</v>
      </c>
    </row>
    <row r="333" spans="2:8" x14ac:dyDescent="0.25">
      <c r="B333" t="s">
        <v>2126</v>
      </c>
      <c r="C333" t="s">
        <v>1170</v>
      </c>
      <c r="D333" t="s">
        <v>1171</v>
      </c>
      <c r="G333">
        <v>2023</v>
      </c>
      <c r="H333">
        <v>2023</v>
      </c>
    </row>
    <row r="334" spans="2:8" x14ac:dyDescent="0.25">
      <c r="B334" t="s">
        <v>2126</v>
      </c>
      <c r="C334" t="s">
        <v>2083</v>
      </c>
      <c r="D334" t="s">
        <v>1171</v>
      </c>
      <c r="E334">
        <v>2020</v>
      </c>
      <c r="G334">
        <v>3.28571428571429</v>
      </c>
      <c r="H334">
        <v>3.28571428571429</v>
      </c>
    </row>
    <row r="335" spans="2:8" x14ac:dyDescent="0.25">
      <c r="B335" t="s">
        <v>2126</v>
      </c>
      <c r="C335" t="s">
        <v>2085</v>
      </c>
      <c r="D335" t="s">
        <v>2092</v>
      </c>
      <c r="E335">
        <v>2020</v>
      </c>
      <c r="G335">
        <v>300</v>
      </c>
      <c r="H335">
        <v>300</v>
      </c>
    </row>
    <row r="336" spans="2:8" x14ac:dyDescent="0.25">
      <c r="B336" t="s">
        <v>2126</v>
      </c>
      <c r="C336" t="s">
        <v>2086</v>
      </c>
      <c r="D336" t="s">
        <v>1171</v>
      </c>
      <c r="G336">
        <v>1</v>
      </c>
      <c r="H336">
        <v>1</v>
      </c>
    </row>
    <row r="337" spans="2:8" x14ac:dyDescent="0.25">
      <c r="B337" t="s">
        <v>2126</v>
      </c>
      <c r="C337" t="s">
        <v>2087</v>
      </c>
      <c r="D337" t="s">
        <v>1171</v>
      </c>
      <c r="E337">
        <v>2020</v>
      </c>
      <c r="F337" t="s">
        <v>2088</v>
      </c>
      <c r="G337">
        <v>0.83</v>
      </c>
      <c r="H337">
        <v>0.83</v>
      </c>
    </row>
    <row r="338" spans="2:8" x14ac:dyDescent="0.25">
      <c r="B338" t="s">
        <v>2127</v>
      </c>
      <c r="C338" t="s">
        <v>1170</v>
      </c>
      <c r="D338" t="s">
        <v>1171</v>
      </c>
      <c r="G338">
        <v>2023</v>
      </c>
      <c r="H338">
        <v>2023</v>
      </c>
    </row>
    <row r="339" spans="2:8" x14ac:dyDescent="0.25">
      <c r="B339" t="s">
        <v>2127</v>
      </c>
      <c r="C339" t="s">
        <v>2083</v>
      </c>
      <c r="D339" t="s">
        <v>1171</v>
      </c>
      <c r="E339">
        <v>2020</v>
      </c>
      <c r="G339">
        <v>2.1428571428571401</v>
      </c>
      <c r="H339">
        <v>2.1428571428571401</v>
      </c>
    </row>
    <row r="340" spans="2:8" x14ac:dyDescent="0.25">
      <c r="B340" t="s">
        <v>2127</v>
      </c>
      <c r="C340" t="s">
        <v>2085</v>
      </c>
      <c r="D340" t="s">
        <v>2092</v>
      </c>
      <c r="E340">
        <v>2020</v>
      </c>
      <c r="G340">
        <v>390</v>
      </c>
      <c r="H340">
        <v>390</v>
      </c>
    </row>
    <row r="341" spans="2:8" x14ac:dyDescent="0.25">
      <c r="B341" t="s">
        <v>2127</v>
      </c>
      <c r="C341" t="s">
        <v>2086</v>
      </c>
      <c r="D341" t="s">
        <v>1171</v>
      </c>
      <c r="G341">
        <v>1</v>
      </c>
      <c r="H341">
        <v>1</v>
      </c>
    </row>
    <row r="342" spans="2:8" x14ac:dyDescent="0.25">
      <c r="B342" t="s">
        <v>2127</v>
      </c>
      <c r="C342" t="s">
        <v>2087</v>
      </c>
      <c r="D342" t="s">
        <v>1171</v>
      </c>
      <c r="E342">
        <v>2020</v>
      </c>
      <c r="F342" t="s">
        <v>2088</v>
      </c>
      <c r="G342">
        <v>0.27</v>
      </c>
      <c r="H342">
        <v>0.27</v>
      </c>
    </row>
    <row r="343" spans="2:8" x14ac:dyDescent="0.25">
      <c r="B343" t="s">
        <v>2124</v>
      </c>
      <c r="C343" t="s">
        <v>1170</v>
      </c>
      <c r="D343" t="s">
        <v>1171</v>
      </c>
      <c r="G343">
        <v>2023</v>
      </c>
      <c r="H343">
        <v>2023</v>
      </c>
    </row>
    <row r="344" spans="2:8" x14ac:dyDescent="0.25">
      <c r="B344" t="s">
        <v>2124</v>
      </c>
      <c r="C344" t="s">
        <v>2083</v>
      </c>
      <c r="D344" t="s">
        <v>1171</v>
      </c>
      <c r="E344">
        <v>2050</v>
      </c>
      <c r="G344">
        <v>2.6430600940970601</v>
      </c>
      <c r="H344">
        <v>2.6430600940970601</v>
      </c>
    </row>
    <row r="345" spans="2:8" x14ac:dyDescent="0.25">
      <c r="B345" t="s">
        <v>2124</v>
      </c>
      <c r="C345" t="s">
        <v>2085</v>
      </c>
      <c r="D345" t="s">
        <v>2092</v>
      </c>
      <c r="E345">
        <v>2050</v>
      </c>
      <c r="G345">
        <v>810</v>
      </c>
      <c r="H345">
        <v>810</v>
      </c>
    </row>
    <row r="346" spans="2:8" x14ac:dyDescent="0.25">
      <c r="B346" t="s">
        <v>2124</v>
      </c>
      <c r="C346" t="s">
        <v>2086</v>
      </c>
      <c r="D346" t="s">
        <v>1171</v>
      </c>
      <c r="G346">
        <v>1</v>
      </c>
      <c r="H346">
        <v>1</v>
      </c>
    </row>
    <row r="347" spans="2:8" x14ac:dyDescent="0.25">
      <c r="B347" t="s">
        <v>2124</v>
      </c>
      <c r="C347" t="s">
        <v>2087</v>
      </c>
      <c r="D347" t="s">
        <v>1171</v>
      </c>
      <c r="E347">
        <v>2050</v>
      </c>
      <c r="F347" t="s">
        <v>2088</v>
      </c>
      <c r="G347">
        <v>0.78</v>
      </c>
      <c r="H347">
        <v>0.78</v>
      </c>
    </row>
    <row r="348" spans="2:8" x14ac:dyDescent="0.25">
      <c r="B348" t="s">
        <v>2125</v>
      </c>
      <c r="C348" t="s">
        <v>1170</v>
      </c>
      <c r="D348" t="s">
        <v>1171</v>
      </c>
      <c r="G348">
        <v>2023</v>
      </c>
      <c r="H348">
        <v>2023</v>
      </c>
    </row>
    <row r="349" spans="2:8" x14ac:dyDescent="0.25">
      <c r="B349" t="s">
        <v>2125</v>
      </c>
      <c r="C349" t="s">
        <v>2083</v>
      </c>
      <c r="D349" t="s">
        <v>1171</v>
      </c>
      <c r="E349">
        <v>2050</v>
      </c>
      <c r="G349">
        <v>2.7393149333472699</v>
      </c>
      <c r="H349">
        <v>2.7393149333472699</v>
      </c>
    </row>
    <row r="350" spans="2:8" x14ac:dyDescent="0.25">
      <c r="B350" t="s">
        <v>2125</v>
      </c>
      <c r="C350" t="s">
        <v>2085</v>
      </c>
      <c r="D350" t="s">
        <v>2092</v>
      </c>
      <c r="E350">
        <v>2050</v>
      </c>
      <c r="G350">
        <v>720</v>
      </c>
      <c r="H350">
        <v>720</v>
      </c>
    </row>
    <row r="351" spans="2:8" x14ac:dyDescent="0.25">
      <c r="B351" t="s">
        <v>2125</v>
      </c>
      <c r="C351" t="s">
        <v>2086</v>
      </c>
      <c r="D351" t="s">
        <v>1171</v>
      </c>
      <c r="G351">
        <v>1</v>
      </c>
      <c r="H351">
        <v>1</v>
      </c>
    </row>
    <row r="352" spans="2:8" x14ac:dyDescent="0.25">
      <c r="B352" t="s">
        <v>2125</v>
      </c>
      <c r="C352" t="s">
        <v>2087</v>
      </c>
      <c r="D352" t="s">
        <v>1171</v>
      </c>
      <c r="E352">
        <v>2050</v>
      </c>
      <c r="F352" t="s">
        <v>2088</v>
      </c>
      <c r="G352">
        <v>0.93</v>
      </c>
      <c r="H352">
        <v>0.93</v>
      </c>
    </row>
    <row r="353" spans="2:8" x14ac:dyDescent="0.25">
      <c r="B353" t="s">
        <v>2126</v>
      </c>
      <c r="C353" t="s">
        <v>1170</v>
      </c>
      <c r="D353" t="s">
        <v>1171</v>
      </c>
      <c r="G353">
        <v>2023</v>
      </c>
      <c r="H353">
        <v>2023</v>
      </c>
    </row>
    <row r="354" spans="2:8" x14ac:dyDescent="0.25">
      <c r="B354" t="s">
        <v>2126</v>
      </c>
      <c r="C354" t="s">
        <v>2083</v>
      </c>
      <c r="D354" t="s">
        <v>1171</v>
      </c>
      <c r="E354">
        <v>2050</v>
      </c>
      <c r="G354">
        <v>3.28571428571429</v>
      </c>
      <c r="H354">
        <v>3.28571428571429</v>
      </c>
    </row>
    <row r="355" spans="2:8" x14ac:dyDescent="0.25">
      <c r="B355" t="s">
        <v>2126</v>
      </c>
      <c r="C355" t="s">
        <v>2085</v>
      </c>
      <c r="D355" t="s">
        <v>2092</v>
      </c>
      <c r="E355">
        <v>2050</v>
      </c>
      <c r="G355">
        <v>300</v>
      </c>
      <c r="H355">
        <v>300</v>
      </c>
    </row>
    <row r="356" spans="2:8" x14ac:dyDescent="0.25">
      <c r="B356" t="s">
        <v>2126</v>
      </c>
      <c r="C356" t="s">
        <v>2086</v>
      </c>
      <c r="D356" t="s">
        <v>1171</v>
      </c>
      <c r="G356">
        <v>1</v>
      </c>
      <c r="H356">
        <v>1</v>
      </c>
    </row>
    <row r="357" spans="2:8" x14ac:dyDescent="0.25">
      <c r="B357" t="s">
        <v>2126</v>
      </c>
      <c r="C357" t="s">
        <v>2087</v>
      </c>
      <c r="D357" t="s">
        <v>1171</v>
      </c>
      <c r="E357">
        <v>2050</v>
      </c>
      <c r="F357" t="s">
        <v>2088</v>
      </c>
      <c r="G357">
        <v>0.83</v>
      </c>
      <c r="H357">
        <v>0.83</v>
      </c>
    </row>
    <row r="358" spans="2:8" x14ac:dyDescent="0.25">
      <c r="B358" t="s">
        <v>2127</v>
      </c>
      <c r="C358" t="s">
        <v>1170</v>
      </c>
      <c r="D358" t="s">
        <v>1171</v>
      </c>
      <c r="G358">
        <v>2023</v>
      </c>
      <c r="H358">
        <v>2023</v>
      </c>
    </row>
    <row r="359" spans="2:8" x14ac:dyDescent="0.25">
      <c r="B359" t="s">
        <v>2127</v>
      </c>
      <c r="C359" t="s">
        <v>2083</v>
      </c>
      <c r="D359" t="s">
        <v>1171</v>
      </c>
      <c r="E359">
        <v>2050</v>
      </c>
      <c r="G359">
        <v>2.1428571428571401</v>
      </c>
      <c r="H359">
        <v>2.1428571428571401</v>
      </c>
    </row>
    <row r="360" spans="2:8" x14ac:dyDescent="0.25">
      <c r="B360" t="s">
        <v>2127</v>
      </c>
      <c r="C360" t="s">
        <v>2085</v>
      </c>
      <c r="D360" t="s">
        <v>2092</v>
      </c>
      <c r="E360">
        <v>2050</v>
      </c>
      <c r="G360">
        <v>390</v>
      </c>
      <c r="H360">
        <v>390</v>
      </c>
    </row>
    <row r="361" spans="2:8" x14ac:dyDescent="0.25">
      <c r="B361" t="s">
        <v>2127</v>
      </c>
      <c r="C361" t="s">
        <v>2086</v>
      </c>
      <c r="D361" t="s">
        <v>1171</v>
      </c>
      <c r="G361">
        <v>1</v>
      </c>
      <c r="H361">
        <v>1</v>
      </c>
    </row>
    <row r="362" spans="2:8" x14ac:dyDescent="0.25">
      <c r="B362" t="s">
        <v>2127</v>
      </c>
      <c r="C362" t="s">
        <v>2087</v>
      </c>
      <c r="D362" t="s">
        <v>1171</v>
      </c>
      <c r="E362">
        <v>2050</v>
      </c>
      <c r="F362" t="s">
        <v>2088</v>
      </c>
      <c r="G362">
        <v>0.27</v>
      </c>
      <c r="H362">
        <v>0.27</v>
      </c>
    </row>
    <row r="363" spans="2:8" x14ac:dyDescent="0.25">
      <c r="B363" t="s">
        <v>2128</v>
      </c>
      <c r="C363" t="s">
        <v>1170</v>
      </c>
      <c r="D363" t="s">
        <v>1171</v>
      </c>
      <c r="G363">
        <v>2023</v>
      </c>
      <c r="H363">
        <v>2023</v>
      </c>
    </row>
    <row r="364" spans="2:8" x14ac:dyDescent="0.25">
      <c r="B364" t="s">
        <v>2128</v>
      </c>
      <c r="C364" t="s">
        <v>2083</v>
      </c>
      <c r="D364" t="s">
        <v>1171</v>
      </c>
      <c r="E364">
        <v>2020</v>
      </c>
      <c r="G364">
        <v>2.89245844145097</v>
      </c>
      <c r="H364">
        <v>2.89245844145097</v>
      </c>
    </row>
    <row r="365" spans="2:8" x14ac:dyDescent="0.25">
      <c r="B365" t="s">
        <v>2128</v>
      </c>
      <c r="C365" t="s">
        <v>2085</v>
      </c>
      <c r="D365" t="s">
        <v>2092</v>
      </c>
      <c r="E365">
        <v>2020</v>
      </c>
      <c r="G365">
        <v>864</v>
      </c>
      <c r="H365">
        <v>864</v>
      </c>
    </row>
    <row r="366" spans="2:8" x14ac:dyDescent="0.25">
      <c r="B366" t="s">
        <v>2128</v>
      </c>
      <c r="C366" t="s">
        <v>2086</v>
      </c>
      <c r="D366" t="s">
        <v>1171</v>
      </c>
      <c r="G366">
        <v>1</v>
      </c>
      <c r="H366">
        <v>1</v>
      </c>
    </row>
    <row r="367" spans="2:8" x14ac:dyDescent="0.25">
      <c r="B367" t="s">
        <v>2128</v>
      </c>
      <c r="C367" t="s">
        <v>2087</v>
      </c>
      <c r="D367" t="s">
        <v>1171</v>
      </c>
      <c r="E367">
        <v>2020</v>
      </c>
      <c r="F367" t="s">
        <v>2088</v>
      </c>
      <c r="G367">
        <v>0.78</v>
      </c>
      <c r="H367">
        <v>0.78</v>
      </c>
    </row>
    <row r="368" spans="2:8" x14ac:dyDescent="0.25">
      <c r="B368" t="s">
        <v>2129</v>
      </c>
      <c r="C368" t="s">
        <v>1170</v>
      </c>
      <c r="D368" t="s">
        <v>1171</v>
      </c>
      <c r="G368">
        <v>2023</v>
      </c>
      <c r="H368">
        <v>2023</v>
      </c>
    </row>
    <row r="369" spans="2:8" x14ac:dyDescent="0.25">
      <c r="B369" t="s">
        <v>2129</v>
      </c>
      <c r="C369" t="s">
        <v>2083</v>
      </c>
      <c r="D369" t="s">
        <v>1171</v>
      </c>
      <c r="E369">
        <v>2020</v>
      </c>
      <c r="G369">
        <v>3.0562163973180199</v>
      </c>
      <c r="H369">
        <v>3.0562163973180199</v>
      </c>
    </row>
    <row r="370" spans="2:8" x14ac:dyDescent="0.25">
      <c r="B370" t="s">
        <v>2129</v>
      </c>
      <c r="C370" t="s">
        <v>2085</v>
      </c>
      <c r="D370" t="s">
        <v>2092</v>
      </c>
      <c r="E370">
        <v>2020</v>
      </c>
      <c r="G370">
        <v>768</v>
      </c>
      <c r="H370">
        <v>768</v>
      </c>
    </row>
    <row r="371" spans="2:8" x14ac:dyDescent="0.25">
      <c r="B371" t="s">
        <v>2129</v>
      </c>
      <c r="C371" t="s">
        <v>2086</v>
      </c>
      <c r="D371" t="s">
        <v>1171</v>
      </c>
      <c r="G371">
        <v>1</v>
      </c>
      <c r="H371">
        <v>1</v>
      </c>
    </row>
    <row r="372" spans="2:8" x14ac:dyDescent="0.25">
      <c r="B372" t="s">
        <v>2129</v>
      </c>
      <c r="C372" t="s">
        <v>2087</v>
      </c>
      <c r="D372" t="s">
        <v>1171</v>
      </c>
      <c r="E372">
        <v>2020</v>
      </c>
      <c r="F372" t="s">
        <v>2088</v>
      </c>
      <c r="G372">
        <v>0.93</v>
      </c>
      <c r="H372">
        <v>0.93</v>
      </c>
    </row>
    <row r="373" spans="2:8" x14ac:dyDescent="0.25">
      <c r="B373" t="s">
        <v>2130</v>
      </c>
      <c r="C373" t="s">
        <v>1170</v>
      </c>
      <c r="D373" t="s">
        <v>1171</v>
      </c>
      <c r="G373">
        <v>2023</v>
      </c>
      <c r="H373">
        <v>2023</v>
      </c>
    </row>
    <row r="374" spans="2:8" x14ac:dyDescent="0.25">
      <c r="B374" t="s">
        <v>2130</v>
      </c>
      <c r="C374" t="s">
        <v>2083</v>
      </c>
      <c r="D374" t="s">
        <v>1171</v>
      </c>
      <c r="E374">
        <v>2020</v>
      </c>
      <c r="G374">
        <v>3.5714285714285698</v>
      </c>
      <c r="H374">
        <v>3.5714285714285698</v>
      </c>
    </row>
    <row r="375" spans="2:8" x14ac:dyDescent="0.25">
      <c r="B375" t="s">
        <v>2130</v>
      </c>
      <c r="C375" t="s">
        <v>2085</v>
      </c>
      <c r="D375" t="s">
        <v>2092</v>
      </c>
      <c r="E375">
        <v>2020</v>
      </c>
      <c r="G375">
        <v>320</v>
      </c>
      <c r="H375">
        <v>320</v>
      </c>
    </row>
    <row r="376" spans="2:8" x14ac:dyDescent="0.25">
      <c r="B376" t="s">
        <v>2130</v>
      </c>
      <c r="C376" t="s">
        <v>2086</v>
      </c>
      <c r="D376" t="s">
        <v>1171</v>
      </c>
      <c r="G376">
        <v>1</v>
      </c>
      <c r="H376">
        <v>1</v>
      </c>
    </row>
    <row r="377" spans="2:8" x14ac:dyDescent="0.25">
      <c r="B377" t="s">
        <v>2130</v>
      </c>
      <c r="C377" t="s">
        <v>2087</v>
      </c>
      <c r="D377" t="s">
        <v>1171</v>
      </c>
      <c r="E377">
        <v>2020</v>
      </c>
      <c r="F377" t="s">
        <v>2088</v>
      </c>
      <c r="G377">
        <v>0.83</v>
      </c>
      <c r="H377">
        <v>0.83</v>
      </c>
    </row>
    <row r="378" spans="2:8" x14ac:dyDescent="0.25">
      <c r="B378" t="s">
        <v>2131</v>
      </c>
      <c r="C378" t="s">
        <v>1170</v>
      </c>
      <c r="D378" t="s">
        <v>1171</v>
      </c>
      <c r="G378">
        <v>2023</v>
      </c>
      <c r="H378">
        <v>2023</v>
      </c>
    </row>
    <row r="379" spans="2:8" x14ac:dyDescent="0.25">
      <c r="B379" t="s">
        <v>2131</v>
      </c>
      <c r="C379" t="s">
        <v>2083</v>
      </c>
      <c r="D379" t="s">
        <v>1171</v>
      </c>
      <c r="E379">
        <v>2020</v>
      </c>
      <c r="G379">
        <v>2.28571428571429</v>
      </c>
      <c r="H379">
        <v>2.28571428571429</v>
      </c>
    </row>
    <row r="380" spans="2:8" x14ac:dyDescent="0.25">
      <c r="B380" t="s">
        <v>2131</v>
      </c>
      <c r="C380" t="s">
        <v>2085</v>
      </c>
      <c r="D380" t="s">
        <v>2092</v>
      </c>
      <c r="E380">
        <v>2020</v>
      </c>
      <c r="G380">
        <v>416</v>
      </c>
      <c r="H380">
        <v>416</v>
      </c>
    </row>
    <row r="381" spans="2:8" x14ac:dyDescent="0.25">
      <c r="B381" t="s">
        <v>2131</v>
      </c>
      <c r="C381" t="s">
        <v>2086</v>
      </c>
      <c r="D381" t="s">
        <v>1171</v>
      </c>
      <c r="G381">
        <v>1</v>
      </c>
      <c r="H381">
        <v>1</v>
      </c>
    </row>
    <row r="382" spans="2:8" x14ac:dyDescent="0.25">
      <c r="B382" t="s">
        <v>2131</v>
      </c>
      <c r="C382" t="s">
        <v>2087</v>
      </c>
      <c r="D382" t="s">
        <v>1171</v>
      </c>
      <c r="E382">
        <v>2020</v>
      </c>
      <c r="F382" t="s">
        <v>2088</v>
      </c>
      <c r="G382">
        <v>0.27</v>
      </c>
      <c r="H382">
        <v>0.27</v>
      </c>
    </row>
    <row r="383" spans="2:8" x14ac:dyDescent="0.25">
      <c r="B383" t="s">
        <v>2128</v>
      </c>
      <c r="C383" t="s">
        <v>1170</v>
      </c>
      <c r="D383" t="s">
        <v>1171</v>
      </c>
      <c r="G383">
        <v>2023</v>
      </c>
      <c r="H383">
        <v>2023</v>
      </c>
    </row>
    <row r="384" spans="2:8" x14ac:dyDescent="0.25">
      <c r="B384" t="s">
        <v>2128</v>
      </c>
      <c r="C384" t="s">
        <v>2083</v>
      </c>
      <c r="D384" t="s">
        <v>1171</v>
      </c>
      <c r="E384">
        <v>2050</v>
      </c>
      <c r="G384">
        <v>2.9085871502445699</v>
      </c>
      <c r="H384">
        <v>2.9085871502445699</v>
      </c>
    </row>
    <row r="385" spans="2:8" x14ac:dyDescent="0.25">
      <c r="B385" t="s">
        <v>2128</v>
      </c>
      <c r="C385" t="s">
        <v>2085</v>
      </c>
      <c r="D385" t="s">
        <v>2092</v>
      </c>
      <c r="E385">
        <v>2050</v>
      </c>
      <c r="G385">
        <v>864</v>
      </c>
      <c r="H385">
        <v>864</v>
      </c>
    </row>
    <row r="386" spans="2:8" x14ac:dyDescent="0.25">
      <c r="B386" t="s">
        <v>2128</v>
      </c>
      <c r="C386" t="s">
        <v>2086</v>
      </c>
      <c r="D386" t="s">
        <v>1171</v>
      </c>
      <c r="G386">
        <v>1</v>
      </c>
      <c r="H386">
        <v>1</v>
      </c>
    </row>
    <row r="387" spans="2:8" x14ac:dyDescent="0.25">
      <c r="B387" t="s">
        <v>2128</v>
      </c>
      <c r="C387" t="s">
        <v>2087</v>
      </c>
      <c r="D387" t="s">
        <v>1171</v>
      </c>
      <c r="E387">
        <v>2050</v>
      </c>
      <c r="F387" t="s">
        <v>2088</v>
      </c>
      <c r="G387">
        <v>0.78</v>
      </c>
      <c r="H387">
        <v>0.78</v>
      </c>
    </row>
    <row r="388" spans="2:8" x14ac:dyDescent="0.25">
      <c r="B388" t="s">
        <v>2129</v>
      </c>
      <c r="C388" t="s">
        <v>1170</v>
      </c>
      <c r="D388" t="s">
        <v>1171</v>
      </c>
      <c r="G388">
        <v>2023</v>
      </c>
      <c r="H388">
        <v>2023</v>
      </c>
    </row>
    <row r="389" spans="2:8" x14ac:dyDescent="0.25">
      <c r="B389" t="s">
        <v>2129</v>
      </c>
      <c r="C389" t="s">
        <v>2083</v>
      </c>
      <c r="D389" t="s">
        <v>1171</v>
      </c>
      <c r="E389">
        <v>2050</v>
      </c>
      <c r="G389">
        <v>3.00043599783189</v>
      </c>
      <c r="H389">
        <v>3.00043599783189</v>
      </c>
    </row>
    <row r="390" spans="2:8" x14ac:dyDescent="0.25">
      <c r="B390" t="s">
        <v>2129</v>
      </c>
      <c r="C390" t="s">
        <v>2085</v>
      </c>
      <c r="D390" t="s">
        <v>2092</v>
      </c>
      <c r="E390">
        <v>2050</v>
      </c>
      <c r="G390">
        <v>768</v>
      </c>
      <c r="H390">
        <v>768</v>
      </c>
    </row>
    <row r="391" spans="2:8" x14ac:dyDescent="0.25">
      <c r="B391" t="s">
        <v>2129</v>
      </c>
      <c r="C391" t="s">
        <v>2086</v>
      </c>
      <c r="D391" t="s">
        <v>1171</v>
      </c>
      <c r="G391">
        <v>1</v>
      </c>
      <c r="H391">
        <v>1</v>
      </c>
    </row>
    <row r="392" spans="2:8" x14ac:dyDescent="0.25">
      <c r="B392" t="s">
        <v>2129</v>
      </c>
      <c r="C392" t="s">
        <v>2087</v>
      </c>
      <c r="D392" t="s">
        <v>1171</v>
      </c>
      <c r="E392">
        <v>2050</v>
      </c>
      <c r="F392" t="s">
        <v>2088</v>
      </c>
      <c r="G392">
        <v>0.93</v>
      </c>
      <c r="H392">
        <v>0.93</v>
      </c>
    </row>
    <row r="393" spans="2:8" x14ac:dyDescent="0.25">
      <c r="B393" t="s">
        <v>2130</v>
      </c>
      <c r="C393" t="s">
        <v>1170</v>
      </c>
      <c r="D393" t="s">
        <v>1171</v>
      </c>
      <c r="G393">
        <v>2023</v>
      </c>
      <c r="H393">
        <v>2023</v>
      </c>
    </row>
    <row r="394" spans="2:8" x14ac:dyDescent="0.25">
      <c r="B394" t="s">
        <v>2130</v>
      </c>
      <c r="C394" t="s">
        <v>2083</v>
      </c>
      <c r="D394" t="s">
        <v>1171</v>
      </c>
      <c r="E394">
        <v>2050</v>
      </c>
      <c r="G394">
        <v>3.5714285714285698</v>
      </c>
      <c r="H394">
        <v>3.5714285714285698</v>
      </c>
    </row>
    <row r="395" spans="2:8" x14ac:dyDescent="0.25">
      <c r="B395" t="s">
        <v>2130</v>
      </c>
      <c r="C395" t="s">
        <v>2085</v>
      </c>
      <c r="D395" t="s">
        <v>2092</v>
      </c>
      <c r="E395">
        <v>2050</v>
      </c>
      <c r="G395">
        <v>320</v>
      </c>
      <c r="H395">
        <v>320</v>
      </c>
    </row>
    <row r="396" spans="2:8" x14ac:dyDescent="0.25">
      <c r="B396" t="s">
        <v>2130</v>
      </c>
      <c r="C396" t="s">
        <v>2086</v>
      </c>
      <c r="D396" t="s">
        <v>1171</v>
      </c>
      <c r="G396">
        <v>1</v>
      </c>
      <c r="H396">
        <v>1</v>
      </c>
    </row>
    <row r="397" spans="2:8" x14ac:dyDescent="0.25">
      <c r="B397" t="s">
        <v>2130</v>
      </c>
      <c r="C397" t="s">
        <v>2087</v>
      </c>
      <c r="D397" t="s">
        <v>1171</v>
      </c>
      <c r="E397">
        <v>2050</v>
      </c>
      <c r="F397" t="s">
        <v>2088</v>
      </c>
      <c r="G397">
        <v>0.83</v>
      </c>
      <c r="H397">
        <v>0.83</v>
      </c>
    </row>
    <row r="398" spans="2:8" x14ac:dyDescent="0.25">
      <c r="B398" t="s">
        <v>2131</v>
      </c>
      <c r="C398" t="s">
        <v>1170</v>
      </c>
      <c r="D398" t="s">
        <v>1171</v>
      </c>
      <c r="G398">
        <v>2023</v>
      </c>
      <c r="H398">
        <v>2023</v>
      </c>
    </row>
    <row r="399" spans="2:8" x14ac:dyDescent="0.25">
      <c r="B399" t="s">
        <v>2131</v>
      </c>
      <c r="C399" t="s">
        <v>2083</v>
      </c>
      <c r="D399" t="s">
        <v>1171</v>
      </c>
      <c r="E399">
        <v>2050</v>
      </c>
      <c r="G399">
        <v>2.28571428571429</v>
      </c>
      <c r="H399">
        <v>2.28571428571429</v>
      </c>
    </row>
    <row r="400" spans="2:8" x14ac:dyDescent="0.25">
      <c r="B400" t="s">
        <v>2131</v>
      </c>
      <c r="C400" t="s">
        <v>2085</v>
      </c>
      <c r="D400" t="s">
        <v>2092</v>
      </c>
      <c r="E400">
        <v>2050</v>
      </c>
      <c r="G400">
        <v>416</v>
      </c>
      <c r="H400">
        <v>416</v>
      </c>
    </row>
    <row r="401" spans="2:8" x14ac:dyDescent="0.25">
      <c r="B401" t="s">
        <v>2131</v>
      </c>
      <c r="C401" t="s">
        <v>2086</v>
      </c>
      <c r="D401" t="s">
        <v>1171</v>
      </c>
      <c r="G401">
        <v>1</v>
      </c>
      <c r="H401">
        <v>1</v>
      </c>
    </row>
    <row r="402" spans="2:8" x14ac:dyDescent="0.25">
      <c r="B402" t="s">
        <v>2131</v>
      </c>
      <c r="C402" t="s">
        <v>2087</v>
      </c>
      <c r="D402" t="s">
        <v>1171</v>
      </c>
      <c r="E402">
        <v>2050</v>
      </c>
      <c r="F402" t="s">
        <v>2088</v>
      </c>
      <c r="G402">
        <v>0.27</v>
      </c>
      <c r="H402">
        <v>0.27</v>
      </c>
    </row>
    <row r="403" spans="2:8" x14ac:dyDescent="0.25">
      <c r="B403" t="s">
        <v>2132</v>
      </c>
      <c r="C403" t="s">
        <v>1170</v>
      </c>
      <c r="D403" t="s">
        <v>1171</v>
      </c>
      <c r="G403">
        <v>2023</v>
      </c>
      <c r="H403">
        <v>2023</v>
      </c>
    </row>
    <row r="404" spans="2:8" x14ac:dyDescent="0.25">
      <c r="B404" t="s">
        <v>2132</v>
      </c>
      <c r="C404" t="s">
        <v>2083</v>
      </c>
      <c r="D404" t="s">
        <v>1171</v>
      </c>
      <c r="E404">
        <v>2020</v>
      </c>
      <c r="G404">
        <v>3.1575685940710798</v>
      </c>
      <c r="H404">
        <v>3.1575685940710798</v>
      </c>
    </row>
    <row r="405" spans="2:8" x14ac:dyDescent="0.25">
      <c r="B405" t="s">
        <v>2132</v>
      </c>
      <c r="C405" t="s">
        <v>2085</v>
      </c>
      <c r="D405" t="s">
        <v>2092</v>
      </c>
      <c r="E405">
        <v>2020</v>
      </c>
      <c r="G405">
        <v>986</v>
      </c>
      <c r="H405">
        <v>986</v>
      </c>
    </row>
    <row r="406" spans="2:8" x14ac:dyDescent="0.25">
      <c r="B406" t="s">
        <v>2132</v>
      </c>
      <c r="C406" t="s">
        <v>2086</v>
      </c>
      <c r="D406" t="s">
        <v>1171</v>
      </c>
      <c r="G406">
        <v>1</v>
      </c>
      <c r="H406">
        <v>1</v>
      </c>
    </row>
    <row r="407" spans="2:8" x14ac:dyDescent="0.25">
      <c r="B407" t="s">
        <v>2132</v>
      </c>
      <c r="C407" t="s">
        <v>2087</v>
      </c>
      <c r="D407" t="s">
        <v>1171</v>
      </c>
      <c r="E407">
        <v>2020</v>
      </c>
      <c r="F407" t="s">
        <v>2088</v>
      </c>
      <c r="G407">
        <v>0.78</v>
      </c>
      <c r="H407">
        <v>0.78</v>
      </c>
    </row>
    <row r="408" spans="2:8" x14ac:dyDescent="0.25">
      <c r="B408" t="s">
        <v>2133</v>
      </c>
      <c r="C408" t="s">
        <v>1170</v>
      </c>
      <c r="D408" t="s">
        <v>1171</v>
      </c>
      <c r="G408">
        <v>2023</v>
      </c>
      <c r="H408">
        <v>2023</v>
      </c>
    </row>
    <row r="409" spans="2:8" x14ac:dyDescent="0.25">
      <c r="B409" t="s">
        <v>2133</v>
      </c>
      <c r="C409" t="s">
        <v>2083</v>
      </c>
      <c r="D409" t="s">
        <v>1171</v>
      </c>
      <c r="E409">
        <v>2020</v>
      </c>
      <c r="G409">
        <v>3.3043169426730699</v>
      </c>
      <c r="H409">
        <v>3.3043169426730699</v>
      </c>
    </row>
    <row r="410" spans="2:8" x14ac:dyDescent="0.25">
      <c r="B410" t="s">
        <v>2133</v>
      </c>
      <c r="C410" t="s">
        <v>2085</v>
      </c>
      <c r="D410" t="s">
        <v>2092</v>
      </c>
      <c r="E410">
        <v>2020</v>
      </c>
      <c r="G410">
        <v>850</v>
      </c>
      <c r="H410">
        <v>850</v>
      </c>
    </row>
    <row r="411" spans="2:8" x14ac:dyDescent="0.25">
      <c r="B411" t="s">
        <v>2133</v>
      </c>
      <c r="C411" t="s">
        <v>2086</v>
      </c>
      <c r="D411" t="s">
        <v>1171</v>
      </c>
      <c r="G411">
        <v>1</v>
      </c>
      <c r="H411">
        <v>1</v>
      </c>
    </row>
    <row r="412" spans="2:8" x14ac:dyDescent="0.25">
      <c r="B412" t="s">
        <v>2133</v>
      </c>
      <c r="C412" t="s">
        <v>2087</v>
      </c>
      <c r="D412" t="s">
        <v>1171</v>
      </c>
      <c r="E412">
        <v>2020</v>
      </c>
      <c r="F412" t="s">
        <v>2088</v>
      </c>
      <c r="G412">
        <v>0.93</v>
      </c>
      <c r="H412">
        <v>0.93</v>
      </c>
    </row>
    <row r="413" spans="2:8" x14ac:dyDescent="0.25">
      <c r="B413" t="s">
        <v>2134</v>
      </c>
      <c r="C413" t="s">
        <v>1170</v>
      </c>
      <c r="D413" t="s">
        <v>1171</v>
      </c>
      <c r="G413">
        <v>2023</v>
      </c>
      <c r="H413">
        <v>2023</v>
      </c>
    </row>
    <row r="414" spans="2:8" x14ac:dyDescent="0.25">
      <c r="B414" t="s">
        <v>2134</v>
      </c>
      <c r="C414" t="s">
        <v>2083</v>
      </c>
      <c r="D414" t="s">
        <v>1171</v>
      </c>
      <c r="E414">
        <v>2020</v>
      </c>
      <c r="G414">
        <v>3.8571428571428599</v>
      </c>
      <c r="H414">
        <v>3.8571428571428599</v>
      </c>
    </row>
    <row r="415" spans="2:8" x14ac:dyDescent="0.25">
      <c r="B415" t="s">
        <v>2134</v>
      </c>
      <c r="C415" t="s">
        <v>2085</v>
      </c>
      <c r="D415" t="s">
        <v>2092</v>
      </c>
      <c r="E415">
        <v>2020</v>
      </c>
      <c r="G415">
        <v>340</v>
      </c>
      <c r="H415">
        <v>340</v>
      </c>
    </row>
    <row r="416" spans="2:8" x14ac:dyDescent="0.25">
      <c r="B416" t="s">
        <v>2134</v>
      </c>
      <c r="C416" t="s">
        <v>2086</v>
      </c>
      <c r="D416" t="s">
        <v>1171</v>
      </c>
      <c r="G416">
        <v>1</v>
      </c>
      <c r="H416">
        <v>1</v>
      </c>
    </row>
    <row r="417" spans="2:8" x14ac:dyDescent="0.25">
      <c r="B417" t="s">
        <v>2134</v>
      </c>
      <c r="C417" t="s">
        <v>2087</v>
      </c>
      <c r="D417" t="s">
        <v>1171</v>
      </c>
      <c r="E417">
        <v>2020</v>
      </c>
      <c r="F417" t="s">
        <v>2088</v>
      </c>
      <c r="G417">
        <v>0.83</v>
      </c>
      <c r="H417">
        <v>0.83</v>
      </c>
    </row>
    <row r="418" spans="2:8" x14ac:dyDescent="0.25">
      <c r="B418" t="s">
        <v>2135</v>
      </c>
      <c r="C418" t="s">
        <v>1170</v>
      </c>
      <c r="D418" t="s">
        <v>1171</v>
      </c>
      <c r="G418">
        <v>2023</v>
      </c>
      <c r="H418">
        <v>2023</v>
      </c>
    </row>
    <row r="419" spans="2:8" x14ac:dyDescent="0.25">
      <c r="B419" t="s">
        <v>2135</v>
      </c>
      <c r="C419" t="s">
        <v>2083</v>
      </c>
      <c r="D419" t="s">
        <v>1171</v>
      </c>
      <c r="E419">
        <v>2020</v>
      </c>
      <c r="G419">
        <v>2.4285714285714302</v>
      </c>
      <c r="H419">
        <v>2.4285714285714302</v>
      </c>
    </row>
    <row r="420" spans="2:8" x14ac:dyDescent="0.25">
      <c r="B420" t="s">
        <v>2135</v>
      </c>
      <c r="C420" t="s">
        <v>2085</v>
      </c>
      <c r="D420" t="s">
        <v>2092</v>
      </c>
      <c r="E420">
        <v>2020</v>
      </c>
      <c r="G420">
        <v>476</v>
      </c>
      <c r="H420">
        <v>476</v>
      </c>
    </row>
    <row r="421" spans="2:8" x14ac:dyDescent="0.25">
      <c r="B421" t="s">
        <v>2135</v>
      </c>
      <c r="C421" t="s">
        <v>2086</v>
      </c>
      <c r="D421" t="s">
        <v>1171</v>
      </c>
      <c r="G421">
        <v>1</v>
      </c>
      <c r="H421">
        <v>1</v>
      </c>
    </row>
    <row r="422" spans="2:8" x14ac:dyDescent="0.25">
      <c r="B422" t="s">
        <v>2135</v>
      </c>
      <c r="C422" t="s">
        <v>2087</v>
      </c>
      <c r="D422" t="s">
        <v>1171</v>
      </c>
      <c r="E422">
        <v>2020</v>
      </c>
      <c r="F422" t="s">
        <v>2088</v>
      </c>
      <c r="G422">
        <v>0.27</v>
      </c>
      <c r="H422">
        <v>0.27</v>
      </c>
    </row>
    <row r="423" spans="2:8" x14ac:dyDescent="0.25">
      <c r="B423" t="s">
        <v>2132</v>
      </c>
      <c r="C423" t="s">
        <v>1170</v>
      </c>
      <c r="D423" t="s">
        <v>1171</v>
      </c>
      <c r="G423">
        <v>2023</v>
      </c>
      <c r="H423">
        <v>2023</v>
      </c>
    </row>
    <row r="424" spans="2:8" x14ac:dyDescent="0.25">
      <c r="B424" t="s">
        <v>2132</v>
      </c>
      <c r="C424" t="s">
        <v>2083</v>
      </c>
      <c r="D424" t="s">
        <v>1171</v>
      </c>
      <c r="E424">
        <v>2050</v>
      </c>
      <c r="G424">
        <v>3.1741142063920802</v>
      </c>
      <c r="H424">
        <v>3.1741142063920802</v>
      </c>
    </row>
    <row r="425" spans="2:8" x14ac:dyDescent="0.25">
      <c r="B425" t="s">
        <v>2132</v>
      </c>
      <c r="C425" t="s">
        <v>2085</v>
      </c>
      <c r="D425" t="s">
        <v>2092</v>
      </c>
      <c r="E425">
        <v>2050</v>
      </c>
      <c r="G425">
        <v>986</v>
      </c>
      <c r="H425">
        <v>986</v>
      </c>
    </row>
    <row r="426" spans="2:8" x14ac:dyDescent="0.25">
      <c r="B426" t="s">
        <v>2132</v>
      </c>
      <c r="C426" t="s">
        <v>2086</v>
      </c>
      <c r="D426" t="s">
        <v>1171</v>
      </c>
      <c r="G426">
        <v>1</v>
      </c>
      <c r="H426">
        <v>1</v>
      </c>
    </row>
    <row r="427" spans="2:8" x14ac:dyDescent="0.25">
      <c r="B427" t="s">
        <v>2132</v>
      </c>
      <c r="C427" t="s">
        <v>2087</v>
      </c>
      <c r="D427" t="s">
        <v>1171</v>
      </c>
      <c r="E427">
        <v>2050</v>
      </c>
      <c r="F427" t="s">
        <v>2088</v>
      </c>
      <c r="G427">
        <v>0.78</v>
      </c>
      <c r="H427">
        <v>0.78</v>
      </c>
    </row>
    <row r="428" spans="2:8" x14ac:dyDescent="0.25">
      <c r="B428" t="s">
        <v>2133</v>
      </c>
      <c r="C428" t="s">
        <v>1170</v>
      </c>
      <c r="D428" t="s">
        <v>1171</v>
      </c>
      <c r="G428">
        <v>2023</v>
      </c>
      <c r="H428">
        <v>2023</v>
      </c>
    </row>
    <row r="429" spans="2:8" x14ac:dyDescent="0.25">
      <c r="B429" t="s">
        <v>2133</v>
      </c>
      <c r="C429" t="s">
        <v>2083</v>
      </c>
      <c r="D429" t="s">
        <v>1171</v>
      </c>
      <c r="E429">
        <v>2050</v>
      </c>
      <c r="G429">
        <v>3.26155706231651</v>
      </c>
      <c r="H429">
        <v>3.26155706231651</v>
      </c>
    </row>
    <row r="430" spans="2:8" x14ac:dyDescent="0.25">
      <c r="B430" t="s">
        <v>2133</v>
      </c>
      <c r="C430" t="s">
        <v>2085</v>
      </c>
      <c r="D430" t="s">
        <v>2092</v>
      </c>
      <c r="E430">
        <v>2050</v>
      </c>
      <c r="G430">
        <v>850</v>
      </c>
      <c r="H430">
        <v>850</v>
      </c>
    </row>
    <row r="431" spans="2:8" x14ac:dyDescent="0.25">
      <c r="B431" t="s">
        <v>2133</v>
      </c>
      <c r="C431" t="s">
        <v>2086</v>
      </c>
      <c r="D431" t="s">
        <v>1171</v>
      </c>
      <c r="G431">
        <v>1</v>
      </c>
      <c r="H431">
        <v>1</v>
      </c>
    </row>
    <row r="432" spans="2:8" x14ac:dyDescent="0.25">
      <c r="B432" t="s">
        <v>2133</v>
      </c>
      <c r="C432" t="s">
        <v>2087</v>
      </c>
      <c r="D432" t="s">
        <v>1171</v>
      </c>
      <c r="E432">
        <v>2050</v>
      </c>
      <c r="F432" t="s">
        <v>2088</v>
      </c>
      <c r="G432">
        <v>0.93</v>
      </c>
      <c r="H432">
        <v>0.93</v>
      </c>
    </row>
    <row r="433" spans="2:8" x14ac:dyDescent="0.25">
      <c r="B433" t="s">
        <v>2134</v>
      </c>
      <c r="C433" t="s">
        <v>1170</v>
      </c>
      <c r="D433" t="s">
        <v>1171</v>
      </c>
      <c r="G433">
        <v>2023</v>
      </c>
      <c r="H433">
        <v>2023</v>
      </c>
    </row>
    <row r="434" spans="2:8" x14ac:dyDescent="0.25">
      <c r="B434" t="s">
        <v>2134</v>
      </c>
      <c r="C434" t="s">
        <v>2083</v>
      </c>
      <c r="D434" t="s">
        <v>1171</v>
      </c>
      <c r="E434">
        <v>2050</v>
      </c>
      <c r="G434">
        <v>3.8571428571428599</v>
      </c>
      <c r="H434">
        <v>3.8571428571428599</v>
      </c>
    </row>
    <row r="435" spans="2:8" x14ac:dyDescent="0.25">
      <c r="B435" t="s">
        <v>2134</v>
      </c>
      <c r="C435" t="s">
        <v>2085</v>
      </c>
      <c r="D435" t="s">
        <v>2092</v>
      </c>
      <c r="E435">
        <v>2050</v>
      </c>
      <c r="G435">
        <v>340</v>
      </c>
      <c r="H435">
        <v>340</v>
      </c>
    </row>
    <row r="436" spans="2:8" x14ac:dyDescent="0.25">
      <c r="B436" t="s">
        <v>2134</v>
      </c>
      <c r="C436" t="s">
        <v>2086</v>
      </c>
      <c r="D436" t="s">
        <v>1171</v>
      </c>
      <c r="G436">
        <v>1</v>
      </c>
      <c r="H436">
        <v>1</v>
      </c>
    </row>
    <row r="437" spans="2:8" x14ac:dyDescent="0.25">
      <c r="B437" t="s">
        <v>2134</v>
      </c>
      <c r="C437" t="s">
        <v>2087</v>
      </c>
      <c r="D437" t="s">
        <v>1171</v>
      </c>
      <c r="E437">
        <v>2050</v>
      </c>
      <c r="F437" t="s">
        <v>2088</v>
      </c>
      <c r="G437">
        <v>0.83</v>
      </c>
      <c r="H437">
        <v>0.83</v>
      </c>
    </row>
    <row r="438" spans="2:8" x14ac:dyDescent="0.25">
      <c r="B438" t="s">
        <v>2135</v>
      </c>
      <c r="C438" t="s">
        <v>1170</v>
      </c>
      <c r="D438" t="s">
        <v>1171</v>
      </c>
      <c r="G438">
        <v>2023</v>
      </c>
      <c r="H438">
        <v>2023</v>
      </c>
    </row>
    <row r="439" spans="2:8" x14ac:dyDescent="0.25">
      <c r="B439" t="s">
        <v>2135</v>
      </c>
      <c r="C439" t="s">
        <v>2083</v>
      </c>
      <c r="D439" t="s">
        <v>1171</v>
      </c>
      <c r="E439">
        <v>2050</v>
      </c>
      <c r="G439">
        <v>2.4285714285714302</v>
      </c>
      <c r="H439">
        <v>2.4285714285714302</v>
      </c>
    </row>
    <row r="440" spans="2:8" x14ac:dyDescent="0.25">
      <c r="B440" t="s">
        <v>2135</v>
      </c>
      <c r="C440" t="s">
        <v>2085</v>
      </c>
      <c r="D440" t="s">
        <v>2092</v>
      </c>
      <c r="E440">
        <v>2050</v>
      </c>
      <c r="G440">
        <v>476</v>
      </c>
      <c r="H440">
        <v>476</v>
      </c>
    </row>
    <row r="441" spans="2:8" x14ac:dyDescent="0.25">
      <c r="B441" t="s">
        <v>2135</v>
      </c>
      <c r="C441" t="s">
        <v>2086</v>
      </c>
      <c r="D441" t="s">
        <v>1171</v>
      </c>
      <c r="G441">
        <v>1</v>
      </c>
      <c r="H441">
        <v>1</v>
      </c>
    </row>
    <row r="442" spans="2:8" x14ac:dyDescent="0.25">
      <c r="B442" t="s">
        <v>2135</v>
      </c>
      <c r="C442" t="s">
        <v>2087</v>
      </c>
      <c r="D442" t="s">
        <v>1171</v>
      </c>
      <c r="E442">
        <v>2050</v>
      </c>
      <c r="F442" t="s">
        <v>2088</v>
      </c>
      <c r="G442">
        <v>0.27</v>
      </c>
      <c r="H442">
        <v>0.27</v>
      </c>
    </row>
    <row r="443" spans="2:8" x14ac:dyDescent="0.25">
      <c r="B443" t="s">
        <v>2136</v>
      </c>
      <c r="C443" t="s">
        <v>1170</v>
      </c>
      <c r="D443" t="s">
        <v>1171</v>
      </c>
      <c r="G443">
        <v>2023</v>
      </c>
      <c r="H443">
        <v>2023</v>
      </c>
    </row>
    <row r="444" spans="2:8" x14ac:dyDescent="0.25">
      <c r="B444" t="s">
        <v>2136</v>
      </c>
      <c r="C444" t="s">
        <v>2083</v>
      </c>
      <c r="D444" t="s">
        <v>1171</v>
      </c>
      <c r="E444">
        <v>2020</v>
      </c>
      <c r="G444">
        <v>3.4226787466911901</v>
      </c>
      <c r="H444">
        <v>3.4226787466911901</v>
      </c>
    </row>
    <row r="445" spans="2:8" x14ac:dyDescent="0.25">
      <c r="B445" t="s">
        <v>2136</v>
      </c>
      <c r="C445" t="s">
        <v>2085</v>
      </c>
      <c r="D445" t="s">
        <v>2092</v>
      </c>
      <c r="E445">
        <v>2020</v>
      </c>
      <c r="G445">
        <v>1044</v>
      </c>
      <c r="H445">
        <v>1044</v>
      </c>
    </row>
    <row r="446" spans="2:8" x14ac:dyDescent="0.25">
      <c r="B446" t="s">
        <v>2136</v>
      </c>
      <c r="C446" t="s">
        <v>2086</v>
      </c>
      <c r="D446" t="s">
        <v>1171</v>
      </c>
      <c r="G446">
        <v>1</v>
      </c>
      <c r="H446">
        <v>1</v>
      </c>
    </row>
    <row r="447" spans="2:8" x14ac:dyDescent="0.25">
      <c r="B447" t="s">
        <v>2136</v>
      </c>
      <c r="C447" t="s">
        <v>2087</v>
      </c>
      <c r="D447" t="s">
        <v>1171</v>
      </c>
      <c r="E447">
        <v>2020</v>
      </c>
      <c r="F447" t="s">
        <v>2088</v>
      </c>
      <c r="G447">
        <v>0.78</v>
      </c>
      <c r="H447">
        <v>0.78</v>
      </c>
    </row>
    <row r="448" spans="2:8" x14ac:dyDescent="0.25">
      <c r="B448" t="s">
        <v>2137</v>
      </c>
      <c r="C448" t="s">
        <v>1170</v>
      </c>
      <c r="D448" t="s">
        <v>1171</v>
      </c>
      <c r="G448">
        <v>2023</v>
      </c>
      <c r="H448">
        <v>2023</v>
      </c>
    </row>
    <row r="449" spans="2:8" x14ac:dyDescent="0.25">
      <c r="B449" t="s">
        <v>2137</v>
      </c>
      <c r="C449" t="s">
        <v>2083</v>
      </c>
      <c r="D449" t="s">
        <v>1171</v>
      </c>
      <c r="E449">
        <v>2020</v>
      </c>
      <c r="G449">
        <v>3.5524174880281301</v>
      </c>
      <c r="H449">
        <v>3.5524174880281301</v>
      </c>
    </row>
    <row r="450" spans="2:8" x14ac:dyDescent="0.25">
      <c r="B450" t="s">
        <v>2137</v>
      </c>
      <c r="C450" t="s">
        <v>2085</v>
      </c>
      <c r="D450" t="s">
        <v>2092</v>
      </c>
      <c r="E450">
        <v>2020</v>
      </c>
      <c r="G450">
        <v>900</v>
      </c>
      <c r="H450">
        <v>900</v>
      </c>
    </row>
    <row r="451" spans="2:8" x14ac:dyDescent="0.25">
      <c r="B451" t="s">
        <v>2137</v>
      </c>
      <c r="C451" t="s">
        <v>2086</v>
      </c>
      <c r="D451" t="s">
        <v>1171</v>
      </c>
      <c r="G451">
        <v>1</v>
      </c>
      <c r="H451">
        <v>1</v>
      </c>
    </row>
    <row r="452" spans="2:8" x14ac:dyDescent="0.25">
      <c r="B452" t="s">
        <v>2137</v>
      </c>
      <c r="C452" t="s">
        <v>2087</v>
      </c>
      <c r="D452" t="s">
        <v>1171</v>
      </c>
      <c r="E452">
        <v>2020</v>
      </c>
      <c r="F452" t="s">
        <v>2088</v>
      </c>
      <c r="G452">
        <v>0.93</v>
      </c>
      <c r="H452">
        <v>0.93</v>
      </c>
    </row>
    <row r="453" spans="2:8" x14ac:dyDescent="0.25">
      <c r="B453" t="s">
        <v>2138</v>
      </c>
      <c r="C453" t="s">
        <v>1170</v>
      </c>
      <c r="D453" t="s">
        <v>1171</v>
      </c>
      <c r="G453">
        <v>2023</v>
      </c>
      <c r="H453">
        <v>2023</v>
      </c>
    </row>
    <row r="454" spans="2:8" x14ac:dyDescent="0.25">
      <c r="B454" t="s">
        <v>2138</v>
      </c>
      <c r="C454" t="s">
        <v>2083</v>
      </c>
      <c r="D454" t="s">
        <v>1171</v>
      </c>
      <c r="E454">
        <v>2020</v>
      </c>
      <c r="G454">
        <v>4.1428571428571397</v>
      </c>
      <c r="H454">
        <v>4.1428571428571397</v>
      </c>
    </row>
    <row r="455" spans="2:8" x14ac:dyDescent="0.25">
      <c r="B455" t="s">
        <v>2138</v>
      </c>
      <c r="C455" t="s">
        <v>2085</v>
      </c>
      <c r="D455" t="s">
        <v>2092</v>
      </c>
      <c r="E455">
        <v>2020</v>
      </c>
      <c r="G455">
        <v>360</v>
      </c>
      <c r="H455">
        <v>360</v>
      </c>
    </row>
    <row r="456" spans="2:8" x14ac:dyDescent="0.25">
      <c r="B456" t="s">
        <v>2138</v>
      </c>
      <c r="C456" t="s">
        <v>2086</v>
      </c>
      <c r="D456" t="s">
        <v>1171</v>
      </c>
      <c r="G456">
        <v>1</v>
      </c>
      <c r="H456">
        <v>1</v>
      </c>
    </row>
    <row r="457" spans="2:8" x14ac:dyDescent="0.25">
      <c r="B457" t="s">
        <v>2138</v>
      </c>
      <c r="C457" t="s">
        <v>2087</v>
      </c>
      <c r="D457" t="s">
        <v>1171</v>
      </c>
      <c r="E457">
        <v>2020</v>
      </c>
      <c r="F457" t="s">
        <v>2088</v>
      </c>
      <c r="G457">
        <v>0.83</v>
      </c>
      <c r="H457">
        <v>0.83</v>
      </c>
    </row>
    <row r="458" spans="2:8" x14ac:dyDescent="0.25">
      <c r="B458" t="s">
        <v>2139</v>
      </c>
      <c r="C458" t="s">
        <v>1170</v>
      </c>
      <c r="D458" t="s">
        <v>1171</v>
      </c>
      <c r="G458">
        <v>2023</v>
      </c>
      <c r="H458">
        <v>2023</v>
      </c>
    </row>
    <row r="459" spans="2:8" x14ac:dyDescent="0.25">
      <c r="B459" t="s">
        <v>2139</v>
      </c>
      <c r="C459" t="s">
        <v>2083</v>
      </c>
      <c r="D459" t="s">
        <v>1171</v>
      </c>
      <c r="E459">
        <v>2020</v>
      </c>
      <c r="G459">
        <v>2.5714285714285698</v>
      </c>
      <c r="H459">
        <v>2.5714285714285698</v>
      </c>
    </row>
    <row r="460" spans="2:8" x14ac:dyDescent="0.25">
      <c r="B460" t="s">
        <v>2139</v>
      </c>
      <c r="C460" t="s">
        <v>2085</v>
      </c>
      <c r="D460" t="s">
        <v>2092</v>
      </c>
      <c r="E460">
        <v>2020</v>
      </c>
      <c r="G460">
        <v>504</v>
      </c>
      <c r="H460">
        <v>504</v>
      </c>
    </row>
    <row r="461" spans="2:8" x14ac:dyDescent="0.25">
      <c r="B461" t="s">
        <v>2139</v>
      </c>
      <c r="C461" t="s">
        <v>2086</v>
      </c>
      <c r="D461" t="s">
        <v>1171</v>
      </c>
      <c r="G461">
        <v>1</v>
      </c>
      <c r="H461">
        <v>1</v>
      </c>
    </row>
    <row r="462" spans="2:8" x14ac:dyDescent="0.25">
      <c r="B462" t="s">
        <v>2139</v>
      </c>
      <c r="C462" t="s">
        <v>2087</v>
      </c>
      <c r="D462" t="s">
        <v>1171</v>
      </c>
      <c r="E462">
        <v>2020</v>
      </c>
      <c r="F462" t="s">
        <v>2088</v>
      </c>
      <c r="G462">
        <v>0.27</v>
      </c>
      <c r="H462">
        <v>0.27</v>
      </c>
    </row>
    <row r="463" spans="2:8" x14ac:dyDescent="0.25">
      <c r="B463" t="s">
        <v>2136</v>
      </c>
      <c r="C463" t="s">
        <v>1170</v>
      </c>
      <c r="D463" t="s">
        <v>1171</v>
      </c>
      <c r="G463">
        <v>2023</v>
      </c>
      <c r="H463">
        <v>2023</v>
      </c>
    </row>
    <row r="464" spans="2:8" x14ac:dyDescent="0.25">
      <c r="B464" t="s">
        <v>2136</v>
      </c>
      <c r="C464" t="s">
        <v>2083</v>
      </c>
      <c r="D464" t="s">
        <v>1171</v>
      </c>
      <c r="E464">
        <v>2050</v>
      </c>
      <c r="G464">
        <v>3.43964126253959</v>
      </c>
      <c r="H464">
        <v>3.43964126253959</v>
      </c>
    </row>
    <row r="465" spans="2:8" x14ac:dyDescent="0.25">
      <c r="B465" t="s">
        <v>2136</v>
      </c>
      <c r="C465" t="s">
        <v>2085</v>
      </c>
      <c r="D465" t="s">
        <v>2092</v>
      </c>
      <c r="E465">
        <v>2050</v>
      </c>
      <c r="G465">
        <v>1044</v>
      </c>
      <c r="H465">
        <v>1044</v>
      </c>
    </row>
    <row r="466" spans="2:8" x14ac:dyDescent="0.25">
      <c r="B466" t="s">
        <v>2136</v>
      </c>
      <c r="C466" t="s">
        <v>2086</v>
      </c>
      <c r="D466" t="s">
        <v>1171</v>
      </c>
      <c r="G466">
        <v>1</v>
      </c>
      <c r="H466">
        <v>1</v>
      </c>
    </row>
    <row r="467" spans="2:8" x14ac:dyDescent="0.25">
      <c r="B467" t="s">
        <v>2136</v>
      </c>
      <c r="C467" t="s">
        <v>2087</v>
      </c>
      <c r="D467" t="s">
        <v>1171</v>
      </c>
      <c r="E467">
        <v>2050</v>
      </c>
      <c r="F467" t="s">
        <v>2088</v>
      </c>
      <c r="G467">
        <v>0.78</v>
      </c>
      <c r="H467">
        <v>0.78</v>
      </c>
    </row>
    <row r="468" spans="2:8" x14ac:dyDescent="0.25">
      <c r="B468" t="s">
        <v>2137</v>
      </c>
      <c r="C468" t="s">
        <v>1170</v>
      </c>
      <c r="D468" t="s">
        <v>1171</v>
      </c>
      <c r="G468">
        <v>2023</v>
      </c>
      <c r="H468">
        <v>2023</v>
      </c>
    </row>
    <row r="469" spans="2:8" x14ac:dyDescent="0.25">
      <c r="B469" t="s">
        <v>2137</v>
      </c>
      <c r="C469" t="s">
        <v>2083</v>
      </c>
      <c r="D469" t="s">
        <v>1171</v>
      </c>
      <c r="E469">
        <v>2050</v>
      </c>
      <c r="G469">
        <v>3.5226781268011198</v>
      </c>
      <c r="H469">
        <v>3.5226781268011198</v>
      </c>
    </row>
    <row r="470" spans="2:8" x14ac:dyDescent="0.25">
      <c r="B470" t="s">
        <v>2137</v>
      </c>
      <c r="C470" t="s">
        <v>2085</v>
      </c>
      <c r="D470" t="s">
        <v>2092</v>
      </c>
      <c r="E470">
        <v>2050</v>
      </c>
      <c r="G470">
        <v>900</v>
      </c>
      <c r="H470">
        <v>900</v>
      </c>
    </row>
    <row r="471" spans="2:8" x14ac:dyDescent="0.25">
      <c r="B471" t="s">
        <v>2137</v>
      </c>
      <c r="C471" t="s">
        <v>2086</v>
      </c>
      <c r="D471" t="s">
        <v>1171</v>
      </c>
      <c r="G471">
        <v>1</v>
      </c>
      <c r="H471">
        <v>1</v>
      </c>
    </row>
    <row r="472" spans="2:8" x14ac:dyDescent="0.25">
      <c r="B472" t="s">
        <v>2137</v>
      </c>
      <c r="C472" t="s">
        <v>2087</v>
      </c>
      <c r="D472" t="s">
        <v>1171</v>
      </c>
      <c r="E472">
        <v>2050</v>
      </c>
      <c r="F472" t="s">
        <v>2088</v>
      </c>
      <c r="G472">
        <v>0.93</v>
      </c>
      <c r="H472">
        <v>0.93</v>
      </c>
    </row>
    <row r="473" spans="2:8" x14ac:dyDescent="0.25">
      <c r="B473" t="s">
        <v>2138</v>
      </c>
      <c r="C473" t="s">
        <v>1170</v>
      </c>
      <c r="D473" t="s">
        <v>1171</v>
      </c>
      <c r="G473">
        <v>2023</v>
      </c>
      <c r="H473">
        <v>2023</v>
      </c>
    </row>
    <row r="474" spans="2:8" x14ac:dyDescent="0.25">
      <c r="B474" t="s">
        <v>2138</v>
      </c>
      <c r="C474" t="s">
        <v>2083</v>
      </c>
      <c r="D474" t="s">
        <v>1171</v>
      </c>
      <c r="E474">
        <v>2050</v>
      </c>
      <c r="G474">
        <v>4.1428571428571397</v>
      </c>
      <c r="H474">
        <v>4.1428571428571397</v>
      </c>
    </row>
    <row r="475" spans="2:8" x14ac:dyDescent="0.25">
      <c r="B475" t="s">
        <v>2138</v>
      </c>
      <c r="C475" t="s">
        <v>2085</v>
      </c>
      <c r="D475" t="s">
        <v>2092</v>
      </c>
      <c r="E475">
        <v>2050</v>
      </c>
      <c r="G475">
        <v>360</v>
      </c>
      <c r="H475">
        <v>360</v>
      </c>
    </row>
    <row r="476" spans="2:8" x14ac:dyDescent="0.25">
      <c r="B476" t="s">
        <v>2138</v>
      </c>
      <c r="C476" t="s">
        <v>2086</v>
      </c>
      <c r="D476" t="s">
        <v>1171</v>
      </c>
      <c r="G476">
        <v>1</v>
      </c>
      <c r="H476">
        <v>1</v>
      </c>
    </row>
    <row r="477" spans="2:8" x14ac:dyDescent="0.25">
      <c r="B477" t="s">
        <v>2138</v>
      </c>
      <c r="C477" t="s">
        <v>2087</v>
      </c>
      <c r="D477" t="s">
        <v>1171</v>
      </c>
      <c r="E477">
        <v>2050</v>
      </c>
      <c r="F477" t="s">
        <v>2088</v>
      </c>
      <c r="G477">
        <v>0.83</v>
      </c>
      <c r="H477">
        <v>0.83</v>
      </c>
    </row>
    <row r="478" spans="2:8" x14ac:dyDescent="0.25">
      <c r="B478" t="s">
        <v>2139</v>
      </c>
      <c r="C478" t="s">
        <v>1170</v>
      </c>
      <c r="D478" t="s">
        <v>1171</v>
      </c>
      <c r="G478">
        <v>2023</v>
      </c>
      <c r="H478">
        <v>2023</v>
      </c>
    </row>
    <row r="479" spans="2:8" x14ac:dyDescent="0.25">
      <c r="B479" t="s">
        <v>2139</v>
      </c>
      <c r="C479" t="s">
        <v>2083</v>
      </c>
      <c r="D479" t="s">
        <v>1171</v>
      </c>
      <c r="E479">
        <v>2050</v>
      </c>
      <c r="G479">
        <v>2.5714285714285698</v>
      </c>
      <c r="H479">
        <v>2.5714285714285698</v>
      </c>
    </row>
    <row r="480" spans="2:8" x14ac:dyDescent="0.25">
      <c r="B480" t="s">
        <v>2139</v>
      </c>
      <c r="C480" t="s">
        <v>2085</v>
      </c>
      <c r="D480" t="s">
        <v>2092</v>
      </c>
      <c r="E480">
        <v>2050</v>
      </c>
      <c r="G480">
        <v>504</v>
      </c>
      <c r="H480">
        <v>504</v>
      </c>
    </row>
    <row r="481" spans="2:8" x14ac:dyDescent="0.25">
      <c r="B481" t="s">
        <v>2139</v>
      </c>
      <c r="C481" t="s">
        <v>2086</v>
      </c>
      <c r="D481" t="s">
        <v>1171</v>
      </c>
      <c r="G481">
        <v>1</v>
      </c>
      <c r="H481">
        <v>1</v>
      </c>
    </row>
    <row r="482" spans="2:8" x14ac:dyDescent="0.25">
      <c r="B482" t="s">
        <v>2139</v>
      </c>
      <c r="C482" t="s">
        <v>2087</v>
      </c>
      <c r="D482" t="s">
        <v>1171</v>
      </c>
      <c r="E482">
        <v>2050</v>
      </c>
      <c r="F482" t="s">
        <v>2088</v>
      </c>
      <c r="G482">
        <v>0.27</v>
      </c>
      <c r="H482">
        <v>0.27</v>
      </c>
    </row>
    <row r="483" spans="2:8" x14ac:dyDescent="0.25">
      <c r="B483" t="s">
        <v>2140</v>
      </c>
      <c r="C483" t="s">
        <v>1170</v>
      </c>
      <c r="D483" t="s">
        <v>1171</v>
      </c>
      <c r="G483">
        <v>2023</v>
      </c>
      <c r="H483">
        <v>2023</v>
      </c>
    </row>
    <row r="484" spans="2:8" x14ac:dyDescent="0.25">
      <c r="B484" t="s">
        <v>2140</v>
      </c>
      <c r="C484" t="s">
        <v>2083</v>
      </c>
      <c r="D484" t="s">
        <v>1171</v>
      </c>
      <c r="E484">
        <v>2020</v>
      </c>
      <c r="G484">
        <v>3.6877888993112999</v>
      </c>
      <c r="H484">
        <v>3.6877888993112999</v>
      </c>
    </row>
    <row r="485" spans="2:8" x14ac:dyDescent="0.25">
      <c r="B485" t="s">
        <v>2140</v>
      </c>
      <c r="C485" t="s">
        <v>2085</v>
      </c>
      <c r="D485" t="s">
        <v>2092</v>
      </c>
      <c r="E485">
        <v>2020</v>
      </c>
      <c r="G485">
        <v>1102</v>
      </c>
      <c r="H485">
        <v>1102</v>
      </c>
    </row>
    <row r="486" spans="2:8" x14ac:dyDescent="0.25">
      <c r="B486" t="s">
        <v>2140</v>
      </c>
      <c r="C486" t="s">
        <v>2086</v>
      </c>
      <c r="D486" t="s">
        <v>1171</v>
      </c>
      <c r="G486">
        <v>1</v>
      </c>
      <c r="H486">
        <v>1</v>
      </c>
    </row>
    <row r="487" spans="2:8" x14ac:dyDescent="0.25">
      <c r="B487" t="s">
        <v>2140</v>
      </c>
      <c r="C487" t="s">
        <v>2087</v>
      </c>
      <c r="D487" t="s">
        <v>1171</v>
      </c>
      <c r="E487">
        <v>2020</v>
      </c>
      <c r="F487" t="s">
        <v>2088</v>
      </c>
      <c r="G487">
        <v>0.78</v>
      </c>
      <c r="H487">
        <v>0.78</v>
      </c>
    </row>
    <row r="488" spans="2:8" x14ac:dyDescent="0.25">
      <c r="B488" t="s">
        <v>2141</v>
      </c>
      <c r="C488" t="s">
        <v>1170</v>
      </c>
      <c r="D488" t="s">
        <v>1171</v>
      </c>
      <c r="G488">
        <v>2023</v>
      </c>
      <c r="H488">
        <v>2023</v>
      </c>
    </row>
    <row r="489" spans="2:8" x14ac:dyDescent="0.25">
      <c r="B489" t="s">
        <v>2141</v>
      </c>
      <c r="C489" t="s">
        <v>2083</v>
      </c>
      <c r="D489" t="s">
        <v>1171</v>
      </c>
      <c r="E489">
        <v>2020</v>
      </c>
      <c r="G489">
        <v>3.8005180333831898</v>
      </c>
      <c r="H489">
        <v>3.8005180333831898</v>
      </c>
    </row>
    <row r="490" spans="2:8" x14ac:dyDescent="0.25">
      <c r="B490" t="s">
        <v>2141</v>
      </c>
      <c r="C490" t="s">
        <v>2085</v>
      </c>
      <c r="D490" t="s">
        <v>2092</v>
      </c>
      <c r="E490">
        <v>2020</v>
      </c>
      <c r="G490">
        <v>950</v>
      </c>
      <c r="H490">
        <v>950</v>
      </c>
    </row>
    <row r="491" spans="2:8" x14ac:dyDescent="0.25">
      <c r="B491" t="s">
        <v>2141</v>
      </c>
      <c r="C491" t="s">
        <v>2086</v>
      </c>
      <c r="D491" t="s">
        <v>1171</v>
      </c>
      <c r="G491">
        <v>1</v>
      </c>
      <c r="H491">
        <v>1</v>
      </c>
    </row>
    <row r="492" spans="2:8" x14ac:dyDescent="0.25">
      <c r="B492" t="s">
        <v>2141</v>
      </c>
      <c r="C492" t="s">
        <v>2087</v>
      </c>
      <c r="D492" t="s">
        <v>1171</v>
      </c>
      <c r="E492">
        <v>2020</v>
      </c>
      <c r="F492" t="s">
        <v>2088</v>
      </c>
      <c r="G492">
        <v>0.93</v>
      </c>
      <c r="H492">
        <v>0.93</v>
      </c>
    </row>
    <row r="493" spans="2:8" x14ac:dyDescent="0.25">
      <c r="B493" t="s">
        <v>2142</v>
      </c>
      <c r="C493" t="s">
        <v>1170</v>
      </c>
      <c r="D493" t="s">
        <v>1171</v>
      </c>
      <c r="G493">
        <v>2023</v>
      </c>
      <c r="H493">
        <v>2023</v>
      </c>
    </row>
    <row r="494" spans="2:8" x14ac:dyDescent="0.25">
      <c r="B494" t="s">
        <v>2142</v>
      </c>
      <c r="C494" t="s">
        <v>2083</v>
      </c>
      <c r="D494" t="s">
        <v>1171</v>
      </c>
      <c r="E494">
        <v>2020</v>
      </c>
      <c r="G494">
        <v>4.4285714285714297</v>
      </c>
      <c r="H494">
        <v>4.4285714285714297</v>
      </c>
    </row>
    <row r="495" spans="2:8" x14ac:dyDescent="0.25">
      <c r="B495" t="s">
        <v>2142</v>
      </c>
      <c r="C495" t="s">
        <v>2085</v>
      </c>
      <c r="D495" t="s">
        <v>2092</v>
      </c>
      <c r="E495">
        <v>2020</v>
      </c>
      <c r="G495">
        <v>380</v>
      </c>
      <c r="H495">
        <v>380</v>
      </c>
    </row>
    <row r="496" spans="2:8" x14ac:dyDescent="0.25">
      <c r="B496" t="s">
        <v>2142</v>
      </c>
      <c r="C496" t="s">
        <v>2086</v>
      </c>
      <c r="D496" t="s">
        <v>1171</v>
      </c>
      <c r="G496">
        <v>1</v>
      </c>
      <c r="H496">
        <v>1</v>
      </c>
    </row>
    <row r="497" spans="2:8" x14ac:dyDescent="0.25">
      <c r="B497" t="s">
        <v>2142</v>
      </c>
      <c r="C497" t="s">
        <v>2087</v>
      </c>
      <c r="D497" t="s">
        <v>1171</v>
      </c>
      <c r="E497">
        <v>2020</v>
      </c>
      <c r="F497" t="s">
        <v>2088</v>
      </c>
      <c r="G497">
        <v>0.83</v>
      </c>
      <c r="H497">
        <v>0.83</v>
      </c>
    </row>
    <row r="498" spans="2:8" x14ac:dyDescent="0.25">
      <c r="B498" t="s">
        <v>2143</v>
      </c>
      <c r="C498" t="s">
        <v>1170</v>
      </c>
      <c r="D498" t="s">
        <v>1171</v>
      </c>
      <c r="G498">
        <v>2023</v>
      </c>
      <c r="H498">
        <v>2023</v>
      </c>
    </row>
    <row r="499" spans="2:8" x14ac:dyDescent="0.25">
      <c r="B499" t="s">
        <v>2143</v>
      </c>
      <c r="C499" t="s">
        <v>2083</v>
      </c>
      <c r="D499" t="s">
        <v>1171</v>
      </c>
      <c r="E499">
        <v>2020</v>
      </c>
      <c r="G499">
        <v>2.71428571428571</v>
      </c>
      <c r="H499">
        <v>2.71428571428571</v>
      </c>
    </row>
    <row r="500" spans="2:8" x14ac:dyDescent="0.25">
      <c r="B500" t="s">
        <v>2143</v>
      </c>
      <c r="C500" t="s">
        <v>2085</v>
      </c>
      <c r="D500" t="s">
        <v>2092</v>
      </c>
      <c r="E500">
        <v>2020</v>
      </c>
      <c r="G500">
        <v>532</v>
      </c>
      <c r="H500">
        <v>532</v>
      </c>
    </row>
    <row r="501" spans="2:8" x14ac:dyDescent="0.25">
      <c r="B501" t="s">
        <v>2143</v>
      </c>
      <c r="C501" t="s">
        <v>2086</v>
      </c>
      <c r="D501" t="s">
        <v>1171</v>
      </c>
      <c r="G501">
        <v>1</v>
      </c>
      <c r="H501">
        <v>1</v>
      </c>
    </row>
    <row r="502" spans="2:8" x14ac:dyDescent="0.25">
      <c r="B502" t="s">
        <v>2143</v>
      </c>
      <c r="C502" t="s">
        <v>2087</v>
      </c>
      <c r="D502" t="s">
        <v>1171</v>
      </c>
      <c r="E502">
        <v>2020</v>
      </c>
      <c r="F502" t="s">
        <v>2088</v>
      </c>
      <c r="G502">
        <v>0.27</v>
      </c>
      <c r="H502">
        <v>0.27</v>
      </c>
    </row>
    <row r="503" spans="2:8" x14ac:dyDescent="0.25">
      <c r="B503" t="s">
        <v>2140</v>
      </c>
      <c r="C503" t="s">
        <v>1170</v>
      </c>
      <c r="D503" t="s">
        <v>1171</v>
      </c>
      <c r="G503">
        <v>2023</v>
      </c>
      <c r="H503">
        <v>2023</v>
      </c>
    </row>
    <row r="504" spans="2:8" x14ac:dyDescent="0.25">
      <c r="B504" t="s">
        <v>2140</v>
      </c>
      <c r="C504" t="s">
        <v>2083</v>
      </c>
      <c r="D504" t="s">
        <v>1171</v>
      </c>
      <c r="E504">
        <v>2050</v>
      </c>
      <c r="G504">
        <v>3.7051683186870998</v>
      </c>
      <c r="H504">
        <v>3.7051683186870998</v>
      </c>
    </row>
    <row r="505" spans="2:8" x14ac:dyDescent="0.25">
      <c r="B505" t="s">
        <v>2140</v>
      </c>
      <c r="C505" t="s">
        <v>2085</v>
      </c>
      <c r="D505" t="s">
        <v>2092</v>
      </c>
      <c r="E505">
        <v>2050</v>
      </c>
      <c r="G505">
        <v>1102</v>
      </c>
      <c r="H505">
        <v>1102</v>
      </c>
    </row>
    <row r="506" spans="2:8" x14ac:dyDescent="0.25">
      <c r="B506" t="s">
        <v>2140</v>
      </c>
      <c r="C506" t="s">
        <v>2086</v>
      </c>
      <c r="D506" t="s">
        <v>1171</v>
      </c>
      <c r="G506">
        <v>1</v>
      </c>
      <c r="H506">
        <v>1</v>
      </c>
    </row>
    <row r="507" spans="2:8" x14ac:dyDescent="0.25">
      <c r="B507" t="s">
        <v>2140</v>
      </c>
      <c r="C507" t="s">
        <v>2087</v>
      </c>
      <c r="D507" t="s">
        <v>1171</v>
      </c>
      <c r="E507">
        <v>2050</v>
      </c>
      <c r="F507" t="s">
        <v>2088</v>
      </c>
      <c r="G507">
        <v>0.78</v>
      </c>
      <c r="H507">
        <v>0.78</v>
      </c>
    </row>
    <row r="508" spans="2:8" x14ac:dyDescent="0.25">
      <c r="B508" t="s">
        <v>2141</v>
      </c>
      <c r="C508" t="s">
        <v>1170</v>
      </c>
      <c r="D508" t="s">
        <v>1171</v>
      </c>
      <c r="G508">
        <v>2023</v>
      </c>
      <c r="H508">
        <v>2023</v>
      </c>
    </row>
    <row r="509" spans="2:8" x14ac:dyDescent="0.25">
      <c r="B509" t="s">
        <v>2141</v>
      </c>
      <c r="C509" t="s">
        <v>2083</v>
      </c>
      <c r="D509" t="s">
        <v>1171</v>
      </c>
      <c r="E509">
        <v>2050</v>
      </c>
      <c r="G509">
        <v>3.7837991912857398</v>
      </c>
      <c r="H509">
        <v>3.7837991912857398</v>
      </c>
    </row>
    <row r="510" spans="2:8" x14ac:dyDescent="0.25">
      <c r="B510" t="s">
        <v>2141</v>
      </c>
      <c r="C510" t="s">
        <v>2085</v>
      </c>
      <c r="D510" t="s">
        <v>2092</v>
      </c>
      <c r="E510">
        <v>2050</v>
      </c>
      <c r="G510">
        <v>950</v>
      </c>
      <c r="H510">
        <v>950</v>
      </c>
    </row>
    <row r="511" spans="2:8" x14ac:dyDescent="0.25">
      <c r="B511" t="s">
        <v>2141</v>
      </c>
      <c r="C511" t="s">
        <v>2086</v>
      </c>
      <c r="D511" t="s">
        <v>1171</v>
      </c>
      <c r="G511">
        <v>1</v>
      </c>
      <c r="H511">
        <v>1</v>
      </c>
    </row>
    <row r="512" spans="2:8" x14ac:dyDescent="0.25">
      <c r="B512" t="s">
        <v>2141</v>
      </c>
      <c r="C512" t="s">
        <v>2087</v>
      </c>
      <c r="D512" t="s">
        <v>1171</v>
      </c>
      <c r="E512">
        <v>2050</v>
      </c>
      <c r="F512" t="s">
        <v>2088</v>
      </c>
      <c r="G512">
        <v>0.93</v>
      </c>
      <c r="H512">
        <v>0.93</v>
      </c>
    </row>
    <row r="513" spans="2:8" x14ac:dyDescent="0.25">
      <c r="B513" t="s">
        <v>2142</v>
      </c>
      <c r="C513" t="s">
        <v>1170</v>
      </c>
      <c r="D513" t="s">
        <v>1171</v>
      </c>
      <c r="G513">
        <v>2023</v>
      </c>
      <c r="H513">
        <v>2023</v>
      </c>
    </row>
    <row r="514" spans="2:8" x14ac:dyDescent="0.25">
      <c r="B514" t="s">
        <v>2142</v>
      </c>
      <c r="C514" t="s">
        <v>2083</v>
      </c>
      <c r="D514" t="s">
        <v>1171</v>
      </c>
      <c r="E514">
        <v>2050</v>
      </c>
      <c r="G514">
        <v>4.4285714285714297</v>
      </c>
      <c r="H514">
        <v>4.4285714285714297</v>
      </c>
    </row>
    <row r="515" spans="2:8" x14ac:dyDescent="0.25">
      <c r="B515" t="s">
        <v>2142</v>
      </c>
      <c r="C515" t="s">
        <v>2085</v>
      </c>
      <c r="D515" t="s">
        <v>2092</v>
      </c>
      <c r="E515">
        <v>2050</v>
      </c>
      <c r="G515">
        <v>380</v>
      </c>
      <c r="H515">
        <v>380</v>
      </c>
    </row>
    <row r="516" spans="2:8" x14ac:dyDescent="0.25">
      <c r="B516" t="s">
        <v>2142</v>
      </c>
      <c r="C516" t="s">
        <v>2086</v>
      </c>
      <c r="D516" t="s">
        <v>1171</v>
      </c>
      <c r="G516">
        <v>1</v>
      </c>
      <c r="H516">
        <v>1</v>
      </c>
    </row>
    <row r="517" spans="2:8" x14ac:dyDescent="0.25">
      <c r="B517" t="s">
        <v>2142</v>
      </c>
      <c r="C517" t="s">
        <v>2087</v>
      </c>
      <c r="D517" t="s">
        <v>1171</v>
      </c>
      <c r="E517">
        <v>2050</v>
      </c>
      <c r="F517" t="s">
        <v>2088</v>
      </c>
      <c r="G517">
        <v>0.83</v>
      </c>
      <c r="H517">
        <v>0.83</v>
      </c>
    </row>
    <row r="518" spans="2:8" x14ac:dyDescent="0.25">
      <c r="B518" t="s">
        <v>2143</v>
      </c>
      <c r="C518" t="s">
        <v>1170</v>
      </c>
      <c r="D518" t="s">
        <v>1171</v>
      </c>
      <c r="G518">
        <v>2023</v>
      </c>
      <c r="H518">
        <v>2023</v>
      </c>
    </row>
    <row r="519" spans="2:8" x14ac:dyDescent="0.25">
      <c r="B519" t="s">
        <v>2143</v>
      </c>
      <c r="C519" t="s">
        <v>2083</v>
      </c>
      <c r="D519" t="s">
        <v>1171</v>
      </c>
      <c r="E519">
        <v>2050</v>
      </c>
      <c r="G519">
        <v>2.71428571428571</v>
      </c>
      <c r="H519">
        <v>2.71428571428571</v>
      </c>
    </row>
    <row r="520" spans="2:8" x14ac:dyDescent="0.25">
      <c r="B520" t="s">
        <v>2143</v>
      </c>
      <c r="C520" t="s">
        <v>2085</v>
      </c>
      <c r="D520" t="s">
        <v>2092</v>
      </c>
      <c r="E520">
        <v>2050</v>
      </c>
      <c r="G520">
        <v>532</v>
      </c>
      <c r="H520">
        <v>532</v>
      </c>
    </row>
    <row r="521" spans="2:8" x14ac:dyDescent="0.25">
      <c r="B521" t="s">
        <v>2143</v>
      </c>
      <c r="C521" t="s">
        <v>2086</v>
      </c>
      <c r="D521" t="s">
        <v>1171</v>
      </c>
      <c r="G521">
        <v>1</v>
      </c>
      <c r="H521">
        <v>1</v>
      </c>
    </row>
    <row r="522" spans="2:8" x14ac:dyDescent="0.25">
      <c r="B522" t="s">
        <v>2143</v>
      </c>
      <c r="C522" t="s">
        <v>2087</v>
      </c>
      <c r="D522" t="s">
        <v>1171</v>
      </c>
      <c r="E522">
        <v>2050</v>
      </c>
      <c r="F522" t="s">
        <v>2088</v>
      </c>
      <c r="G522">
        <v>0.27</v>
      </c>
      <c r="H522">
        <v>0.27</v>
      </c>
    </row>
    <row r="523" spans="2:8" x14ac:dyDescent="0.25">
      <c r="B523" t="s">
        <v>2144</v>
      </c>
      <c r="C523" t="s">
        <v>1170</v>
      </c>
      <c r="D523" t="s">
        <v>1171</v>
      </c>
      <c r="G523">
        <v>2023</v>
      </c>
      <c r="H523">
        <v>2023</v>
      </c>
    </row>
    <row r="524" spans="2:8" x14ac:dyDescent="0.25">
      <c r="B524" t="s">
        <v>2144</v>
      </c>
      <c r="C524" t="s">
        <v>2083</v>
      </c>
      <c r="D524" t="s">
        <v>1171</v>
      </c>
      <c r="E524">
        <v>2020</v>
      </c>
      <c r="G524">
        <v>3.9528990519314098</v>
      </c>
      <c r="H524">
        <v>3.9528990519314098</v>
      </c>
    </row>
    <row r="525" spans="2:8" x14ac:dyDescent="0.25">
      <c r="B525" t="s">
        <v>2144</v>
      </c>
      <c r="C525" t="s">
        <v>2085</v>
      </c>
      <c r="D525" t="s">
        <v>2092</v>
      </c>
      <c r="E525">
        <v>2020</v>
      </c>
      <c r="G525">
        <v>1160</v>
      </c>
      <c r="H525">
        <v>1160</v>
      </c>
    </row>
    <row r="526" spans="2:8" x14ac:dyDescent="0.25">
      <c r="B526" t="s">
        <v>2144</v>
      </c>
      <c r="C526" t="s">
        <v>2086</v>
      </c>
      <c r="D526" t="s">
        <v>1171</v>
      </c>
      <c r="G526">
        <v>1</v>
      </c>
      <c r="H526">
        <v>1</v>
      </c>
    </row>
    <row r="527" spans="2:8" x14ac:dyDescent="0.25">
      <c r="B527" t="s">
        <v>2144</v>
      </c>
      <c r="C527" t="s">
        <v>2087</v>
      </c>
      <c r="D527" t="s">
        <v>1171</v>
      </c>
      <c r="E527">
        <v>2020</v>
      </c>
      <c r="F527" t="s">
        <v>2088</v>
      </c>
      <c r="G527">
        <v>0.78</v>
      </c>
      <c r="H527">
        <v>0.78</v>
      </c>
    </row>
    <row r="528" spans="2:8" x14ac:dyDescent="0.25">
      <c r="B528" t="s">
        <v>2145</v>
      </c>
      <c r="C528" t="s">
        <v>1170</v>
      </c>
      <c r="D528" t="s">
        <v>1171</v>
      </c>
      <c r="G528">
        <v>2023</v>
      </c>
      <c r="H528">
        <v>2023</v>
      </c>
    </row>
    <row r="529" spans="2:8" x14ac:dyDescent="0.25">
      <c r="B529" t="s">
        <v>2145</v>
      </c>
      <c r="C529" t="s">
        <v>2083</v>
      </c>
      <c r="D529" t="s">
        <v>1171</v>
      </c>
      <c r="E529">
        <v>2020</v>
      </c>
      <c r="G529">
        <v>4.0486185787382398</v>
      </c>
      <c r="H529">
        <v>4.0486185787382398</v>
      </c>
    </row>
    <row r="530" spans="2:8" x14ac:dyDescent="0.25">
      <c r="B530" t="s">
        <v>2145</v>
      </c>
      <c r="C530" t="s">
        <v>2085</v>
      </c>
      <c r="D530" t="s">
        <v>2092</v>
      </c>
      <c r="E530">
        <v>2020</v>
      </c>
      <c r="G530">
        <v>1000</v>
      </c>
      <c r="H530">
        <v>1000</v>
      </c>
    </row>
    <row r="531" spans="2:8" x14ac:dyDescent="0.25">
      <c r="B531" t="s">
        <v>2145</v>
      </c>
      <c r="C531" t="s">
        <v>2086</v>
      </c>
      <c r="D531" t="s">
        <v>1171</v>
      </c>
      <c r="G531">
        <v>1</v>
      </c>
      <c r="H531">
        <v>1</v>
      </c>
    </row>
    <row r="532" spans="2:8" x14ac:dyDescent="0.25">
      <c r="B532" t="s">
        <v>2145</v>
      </c>
      <c r="C532" t="s">
        <v>2087</v>
      </c>
      <c r="D532" t="s">
        <v>1171</v>
      </c>
      <c r="E532">
        <v>2020</v>
      </c>
      <c r="F532" t="s">
        <v>2088</v>
      </c>
      <c r="G532">
        <v>0.93</v>
      </c>
      <c r="H532">
        <v>0.93</v>
      </c>
    </row>
    <row r="533" spans="2:8" x14ac:dyDescent="0.25">
      <c r="B533" t="s">
        <v>2146</v>
      </c>
      <c r="C533" t="s">
        <v>1170</v>
      </c>
      <c r="D533" t="s">
        <v>1171</v>
      </c>
      <c r="G533">
        <v>2023</v>
      </c>
      <c r="H533">
        <v>2023</v>
      </c>
    </row>
    <row r="534" spans="2:8" x14ac:dyDescent="0.25">
      <c r="B534" t="s">
        <v>2146</v>
      </c>
      <c r="C534" t="s">
        <v>2083</v>
      </c>
      <c r="D534" t="s">
        <v>1171</v>
      </c>
      <c r="E534">
        <v>2020</v>
      </c>
      <c r="G534">
        <v>4.71428571428571</v>
      </c>
      <c r="H534">
        <v>4.71428571428571</v>
      </c>
    </row>
    <row r="535" spans="2:8" x14ac:dyDescent="0.25">
      <c r="B535" t="s">
        <v>2146</v>
      </c>
      <c r="C535" t="s">
        <v>2085</v>
      </c>
      <c r="D535" t="s">
        <v>2092</v>
      </c>
      <c r="E535">
        <v>2020</v>
      </c>
      <c r="G535">
        <v>400</v>
      </c>
      <c r="H535">
        <v>400</v>
      </c>
    </row>
    <row r="536" spans="2:8" x14ac:dyDescent="0.25">
      <c r="B536" t="s">
        <v>2146</v>
      </c>
      <c r="C536" t="s">
        <v>2086</v>
      </c>
      <c r="D536" t="s">
        <v>1171</v>
      </c>
      <c r="G536">
        <v>1</v>
      </c>
      <c r="H536">
        <v>1</v>
      </c>
    </row>
    <row r="537" spans="2:8" x14ac:dyDescent="0.25">
      <c r="B537" t="s">
        <v>2146</v>
      </c>
      <c r="C537" t="s">
        <v>2087</v>
      </c>
      <c r="D537" t="s">
        <v>1171</v>
      </c>
      <c r="E537">
        <v>2020</v>
      </c>
      <c r="F537" t="s">
        <v>2088</v>
      </c>
      <c r="G537">
        <v>0.83</v>
      </c>
      <c r="H537">
        <v>0.83</v>
      </c>
    </row>
    <row r="538" spans="2:8" x14ac:dyDescent="0.25">
      <c r="B538" t="s">
        <v>2147</v>
      </c>
      <c r="C538" t="s">
        <v>1170</v>
      </c>
      <c r="D538" t="s">
        <v>1171</v>
      </c>
      <c r="G538">
        <v>2023</v>
      </c>
      <c r="H538">
        <v>2023</v>
      </c>
    </row>
    <row r="539" spans="2:8" x14ac:dyDescent="0.25">
      <c r="B539" t="s">
        <v>2147</v>
      </c>
      <c r="C539" t="s">
        <v>2083</v>
      </c>
      <c r="D539" t="s">
        <v>1171</v>
      </c>
      <c r="E539">
        <v>2020</v>
      </c>
      <c r="G539">
        <v>2.8571428571428599</v>
      </c>
      <c r="H539">
        <v>2.8571428571428599</v>
      </c>
    </row>
    <row r="540" spans="2:8" x14ac:dyDescent="0.25">
      <c r="B540" t="s">
        <v>2147</v>
      </c>
      <c r="C540" t="s">
        <v>2085</v>
      </c>
      <c r="D540" t="s">
        <v>2092</v>
      </c>
      <c r="E540">
        <v>2020</v>
      </c>
      <c r="G540">
        <v>560</v>
      </c>
      <c r="H540">
        <v>560</v>
      </c>
    </row>
    <row r="541" spans="2:8" x14ac:dyDescent="0.25">
      <c r="B541" t="s">
        <v>2147</v>
      </c>
      <c r="C541" t="s">
        <v>2086</v>
      </c>
      <c r="D541" t="s">
        <v>1171</v>
      </c>
      <c r="G541">
        <v>1</v>
      </c>
      <c r="H541">
        <v>1</v>
      </c>
    </row>
    <row r="542" spans="2:8" x14ac:dyDescent="0.25">
      <c r="B542" t="s">
        <v>2147</v>
      </c>
      <c r="C542" t="s">
        <v>2087</v>
      </c>
      <c r="D542" t="s">
        <v>1171</v>
      </c>
      <c r="E542">
        <v>2020</v>
      </c>
      <c r="F542" t="s">
        <v>2088</v>
      </c>
      <c r="G542">
        <v>0.27</v>
      </c>
      <c r="H542">
        <v>0.27</v>
      </c>
    </row>
    <row r="543" spans="2:8" x14ac:dyDescent="0.25">
      <c r="B543" t="s">
        <v>2144</v>
      </c>
      <c r="C543" t="s">
        <v>1170</v>
      </c>
      <c r="D543" t="s">
        <v>1171</v>
      </c>
      <c r="G543">
        <v>2023</v>
      </c>
      <c r="H543">
        <v>2023</v>
      </c>
    </row>
    <row r="544" spans="2:8" x14ac:dyDescent="0.25">
      <c r="B544" t="s">
        <v>2144</v>
      </c>
      <c r="C544" t="s">
        <v>2083</v>
      </c>
      <c r="D544" t="s">
        <v>1171</v>
      </c>
      <c r="E544">
        <v>2050</v>
      </c>
      <c r="G544">
        <v>3.9706953748346101</v>
      </c>
      <c r="H544">
        <v>3.9706953748346101</v>
      </c>
    </row>
    <row r="545" spans="2:8" x14ac:dyDescent="0.25">
      <c r="B545" t="s">
        <v>2144</v>
      </c>
      <c r="C545" t="s">
        <v>2085</v>
      </c>
      <c r="D545" t="s">
        <v>2092</v>
      </c>
      <c r="E545">
        <v>2050</v>
      </c>
      <c r="G545">
        <v>1160</v>
      </c>
      <c r="H545">
        <v>1160</v>
      </c>
    </row>
    <row r="546" spans="2:8" x14ac:dyDescent="0.25">
      <c r="B546" t="s">
        <v>2144</v>
      </c>
      <c r="C546" t="s">
        <v>2086</v>
      </c>
      <c r="D546" t="s">
        <v>1171</v>
      </c>
      <c r="G546">
        <v>1</v>
      </c>
      <c r="H546">
        <v>1</v>
      </c>
    </row>
    <row r="547" spans="2:8" x14ac:dyDescent="0.25">
      <c r="B547" t="s">
        <v>2144</v>
      </c>
      <c r="C547" t="s">
        <v>2087</v>
      </c>
      <c r="D547" t="s">
        <v>1171</v>
      </c>
      <c r="E547">
        <v>2050</v>
      </c>
      <c r="F547" t="s">
        <v>2088</v>
      </c>
      <c r="G547">
        <v>0.78</v>
      </c>
      <c r="H547">
        <v>0.78</v>
      </c>
    </row>
    <row r="548" spans="2:8" x14ac:dyDescent="0.25">
      <c r="B548" t="s">
        <v>2145</v>
      </c>
      <c r="C548" t="s">
        <v>1170</v>
      </c>
      <c r="D548" t="s">
        <v>1171</v>
      </c>
      <c r="G548">
        <v>2023</v>
      </c>
      <c r="H548">
        <v>2023</v>
      </c>
    </row>
    <row r="549" spans="2:8" x14ac:dyDescent="0.25">
      <c r="B549" t="s">
        <v>2145</v>
      </c>
      <c r="C549" t="s">
        <v>2083</v>
      </c>
      <c r="D549" t="s">
        <v>1171</v>
      </c>
      <c r="E549">
        <v>2050</v>
      </c>
      <c r="G549">
        <v>4.0449202557703599</v>
      </c>
      <c r="H549">
        <v>4.0449202557703599</v>
      </c>
    </row>
    <row r="550" spans="2:8" x14ac:dyDescent="0.25">
      <c r="B550" t="s">
        <v>2145</v>
      </c>
      <c r="C550" t="s">
        <v>2085</v>
      </c>
      <c r="D550" t="s">
        <v>2092</v>
      </c>
      <c r="E550">
        <v>2050</v>
      </c>
      <c r="G550">
        <v>1000</v>
      </c>
      <c r="H550">
        <v>1000</v>
      </c>
    </row>
    <row r="551" spans="2:8" x14ac:dyDescent="0.25">
      <c r="B551" t="s">
        <v>2145</v>
      </c>
      <c r="C551" t="s">
        <v>2086</v>
      </c>
      <c r="D551" t="s">
        <v>1171</v>
      </c>
      <c r="G551">
        <v>1</v>
      </c>
      <c r="H551">
        <v>1</v>
      </c>
    </row>
    <row r="552" spans="2:8" x14ac:dyDescent="0.25">
      <c r="B552" t="s">
        <v>2145</v>
      </c>
      <c r="C552" t="s">
        <v>2087</v>
      </c>
      <c r="D552" t="s">
        <v>1171</v>
      </c>
      <c r="E552">
        <v>2050</v>
      </c>
      <c r="F552" t="s">
        <v>2088</v>
      </c>
      <c r="G552">
        <v>0.93</v>
      </c>
      <c r="H552">
        <v>0.93</v>
      </c>
    </row>
    <row r="553" spans="2:8" x14ac:dyDescent="0.25">
      <c r="B553" t="s">
        <v>2146</v>
      </c>
      <c r="C553" t="s">
        <v>1170</v>
      </c>
      <c r="D553" t="s">
        <v>1171</v>
      </c>
      <c r="G553">
        <v>2023</v>
      </c>
      <c r="H553">
        <v>2023</v>
      </c>
    </row>
    <row r="554" spans="2:8" x14ac:dyDescent="0.25">
      <c r="B554" t="s">
        <v>2146</v>
      </c>
      <c r="C554" t="s">
        <v>2083</v>
      </c>
      <c r="D554" t="s">
        <v>1171</v>
      </c>
      <c r="E554">
        <v>2050</v>
      </c>
      <c r="G554">
        <v>4.71428571428571</v>
      </c>
      <c r="H554">
        <v>4.71428571428571</v>
      </c>
    </row>
    <row r="555" spans="2:8" x14ac:dyDescent="0.25">
      <c r="B555" t="s">
        <v>2146</v>
      </c>
      <c r="C555" t="s">
        <v>2085</v>
      </c>
      <c r="D555" t="s">
        <v>2092</v>
      </c>
      <c r="E555">
        <v>2050</v>
      </c>
      <c r="G555">
        <v>400</v>
      </c>
      <c r="H555">
        <v>400</v>
      </c>
    </row>
    <row r="556" spans="2:8" x14ac:dyDescent="0.25">
      <c r="B556" t="s">
        <v>2146</v>
      </c>
      <c r="C556" t="s">
        <v>2086</v>
      </c>
      <c r="D556" t="s">
        <v>1171</v>
      </c>
      <c r="G556">
        <v>1</v>
      </c>
      <c r="H556">
        <v>1</v>
      </c>
    </row>
    <row r="557" spans="2:8" x14ac:dyDescent="0.25">
      <c r="B557" t="s">
        <v>2146</v>
      </c>
      <c r="C557" t="s">
        <v>2087</v>
      </c>
      <c r="D557" t="s">
        <v>1171</v>
      </c>
      <c r="E557">
        <v>2050</v>
      </c>
      <c r="F557" t="s">
        <v>2088</v>
      </c>
      <c r="G557">
        <v>0.83</v>
      </c>
      <c r="H557">
        <v>0.83</v>
      </c>
    </row>
    <row r="558" spans="2:8" x14ac:dyDescent="0.25">
      <c r="B558" t="s">
        <v>2147</v>
      </c>
      <c r="C558" t="s">
        <v>1170</v>
      </c>
      <c r="D558" t="s">
        <v>1171</v>
      </c>
      <c r="G558">
        <v>2023</v>
      </c>
      <c r="H558">
        <v>2023</v>
      </c>
    </row>
    <row r="559" spans="2:8" x14ac:dyDescent="0.25">
      <c r="B559" t="s">
        <v>2147</v>
      </c>
      <c r="C559" t="s">
        <v>2083</v>
      </c>
      <c r="D559" t="s">
        <v>1171</v>
      </c>
      <c r="E559">
        <v>2050</v>
      </c>
      <c r="G559">
        <v>2.8571428571428599</v>
      </c>
      <c r="H559">
        <v>2.8571428571428599</v>
      </c>
    </row>
    <row r="560" spans="2:8" x14ac:dyDescent="0.25">
      <c r="B560" t="s">
        <v>2147</v>
      </c>
      <c r="C560" t="s">
        <v>2085</v>
      </c>
      <c r="D560" t="s">
        <v>2092</v>
      </c>
      <c r="E560">
        <v>2050</v>
      </c>
      <c r="G560">
        <v>560</v>
      </c>
      <c r="H560">
        <v>560</v>
      </c>
    </row>
    <row r="561" spans="2:8" x14ac:dyDescent="0.25">
      <c r="B561" t="s">
        <v>2147</v>
      </c>
      <c r="C561" t="s">
        <v>2086</v>
      </c>
      <c r="D561" t="s">
        <v>1171</v>
      </c>
      <c r="G561">
        <v>1</v>
      </c>
      <c r="H561">
        <v>1</v>
      </c>
    </row>
    <row r="562" spans="2:8" x14ac:dyDescent="0.25">
      <c r="B562" t="s">
        <v>2147</v>
      </c>
      <c r="C562" t="s">
        <v>2087</v>
      </c>
      <c r="D562" t="s">
        <v>1171</v>
      </c>
      <c r="E562">
        <v>2050</v>
      </c>
      <c r="F562" t="s">
        <v>2088</v>
      </c>
      <c r="G562">
        <v>0.27</v>
      </c>
      <c r="H562">
        <v>0.27</v>
      </c>
    </row>
    <row r="563" spans="2:8" x14ac:dyDescent="0.25">
      <c r="B563" t="s">
        <v>2148</v>
      </c>
      <c r="C563" t="s">
        <v>1170</v>
      </c>
      <c r="D563" t="s">
        <v>1171</v>
      </c>
      <c r="G563">
        <v>2023</v>
      </c>
      <c r="H563">
        <v>2023</v>
      </c>
    </row>
    <row r="564" spans="2:8" x14ac:dyDescent="0.25">
      <c r="B564" t="s">
        <v>2148</v>
      </c>
      <c r="C564" t="s">
        <v>2083</v>
      </c>
      <c r="D564" t="s">
        <v>1171</v>
      </c>
      <c r="E564">
        <v>2020</v>
      </c>
      <c r="G564">
        <v>4.2180092045515201</v>
      </c>
      <c r="H564">
        <v>4.2180092045515201</v>
      </c>
    </row>
    <row r="565" spans="2:8" x14ac:dyDescent="0.25">
      <c r="B565" t="s">
        <v>2148</v>
      </c>
      <c r="C565" t="s">
        <v>2085</v>
      </c>
      <c r="D565" t="s">
        <v>2092</v>
      </c>
      <c r="E565">
        <v>2020</v>
      </c>
      <c r="G565">
        <v>1218</v>
      </c>
      <c r="H565">
        <v>1218</v>
      </c>
    </row>
    <row r="566" spans="2:8" x14ac:dyDescent="0.25">
      <c r="B566" t="s">
        <v>2148</v>
      </c>
      <c r="C566" t="s">
        <v>2086</v>
      </c>
      <c r="D566" t="s">
        <v>1171</v>
      </c>
      <c r="G566">
        <v>1</v>
      </c>
      <c r="H566">
        <v>1</v>
      </c>
    </row>
    <row r="567" spans="2:8" x14ac:dyDescent="0.25">
      <c r="B567" t="s">
        <v>2148</v>
      </c>
      <c r="C567" t="s">
        <v>2087</v>
      </c>
      <c r="D567" t="s">
        <v>1171</v>
      </c>
      <c r="E567">
        <v>2020</v>
      </c>
      <c r="F567" t="s">
        <v>2088</v>
      </c>
      <c r="G567">
        <v>0.78</v>
      </c>
      <c r="H567">
        <v>0.78</v>
      </c>
    </row>
    <row r="568" spans="2:8" x14ac:dyDescent="0.25">
      <c r="B568" t="s">
        <v>2149</v>
      </c>
      <c r="C568" t="s">
        <v>1170</v>
      </c>
      <c r="D568" t="s">
        <v>1171</v>
      </c>
      <c r="G568">
        <v>2023</v>
      </c>
      <c r="H568">
        <v>2023</v>
      </c>
    </row>
    <row r="569" spans="2:8" x14ac:dyDescent="0.25">
      <c r="B569" t="s">
        <v>2149</v>
      </c>
      <c r="C569" t="s">
        <v>2083</v>
      </c>
      <c r="D569" t="s">
        <v>1171</v>
      </c>
      <c r="E569">
        <v>2020</v>
      </c>
      <c r="G569">
        <v>4.2967191240932996</v>
      </c>
      <c r="H569">
        <v>4.2967191240932996</v>
      </c>
    </row>
    <row r="570" spans="2:8" x14ac:dyDescent="0.25">
      <c r="B570" t="s">
        <v>2149</v>
      </c>
      <c r="C570" t="s">
        <v>2085</v>
      </c>
      <c r="D570" t="s">
        <v>2092</v>
      </c>
      <c r="E570">
        <v>2020</v>
      </c>
      <c r="G570">
        <v>1050</v>
      </c>
      <c r="H570">
        <v>1050</v>
      </c>
    </row>
    <row r="571" spans="2:8" x14ac:dyDescent="0.25">
      <c r="B571" t="s">
        <v>2149</v>
      </c>
      <c r="C571" t="s">
        <v>2086</v>
      </c>
      <c r="D571" t="s">
        <v>1171</v>
      </c>
      <c r="G571">
        <v>1</v>
      </c>
      <c r="H571">
        <v>1</v>
      </c>
    </row>
    <row r="572" spans="2:8" x14ac:dyDescent="0.25">
      <c r="B572" t="s">
        <v>2149</v>
      </c>
      <c r="C572" t="s">
        <v>2087</v>
      </c>
      <c r="D572" t="s">
        <v>1171</v>
      </c>
      <c r="E572">
        <v>2020</v>
      </c>
      <c r="F572" t="s">
        <v>2088</v>
      </c>
      <c r="G572">
        <v>0.93</v>
      </c>
      <c r="H572">
        <v>0.93</v>
      </c>
    </row>
    <row r="573" spans="2:8" x14ac:dyDescent="0.25">
      <c r="B573" t="s">
        <v>2150</v>
      </c>
      <c r="C573" t="s">
        <v>1170</v>
      </c>
      <c r="D573" t="s">
        <v>1171</v>
      </c>
      <c r="G573">
        <v>2023</v>
      </c>
      <c r="H573">
        <v>2023</v>
      </c>
    </row>
    <row r="574" spans="2:8" x14ac:dyDescent="0.25">
      <c r="B574" t="s">
        <v>2150</v>
      </c>
      <c r="C574" t="s">
        <v>2083</v>
      </c>
      <c r="D574" t="s">
        <v>1171</v>
      </c>
      <c r="E574">
        <v>2020</v>
      </c>
      <c r="G574">
        <v>5</v>
      </c>
      <c r="H574">
        <v>5</v>
      </c>
    </row>
    <row r="575" spans="2:8" x14ac:dyDescent="0.25">
      <c r="B575" t="s">
        <v>2150</v>
      </c>
      <c r="C575" t="s">
        <v>2085</v>
      </c>
      <c r="D575" t="s">
        <v>2092</v>
      </c>
      <c r="E575">
        <v>2020</v>
      </c>
      <c r="G575">
        <v>420</v>
      </c>
      <c r="H575">
        <v>420</v>
      </c>
    </row>
    <row r="576" spans="2:8" x14ac:dyDescent="0.25">
      <c r="B576" t="s">
        <v>2150</v>
      </c>
      <c r="C576" t="s">
        <v>2086</v>
      </c>
      <c r="D576" t="s">
        <v>1171</v>
      </c>
      <c r="G576">
        <v>1</v>
      </c>
      <c r="H576">
        <v>1</v>
      </c>
    </row>
    <row r="577" spans="2:8" x14ac:dyDescent="0.25">
      <c r="B577" t="s">
        <v>2150</v>
      </c>
      <c r="C577" t="s">
        <v>2087</v>
      </c>
      <c r="D577" t="s">
        <v>1171</v>
      </c>
      <c r="E577">
        <v>2020</v>
      </c>
      <c r="F577" t="s">
        <v>2088</v>
      </c>
      <c r="G577">
        <v>0.83</v>
      </c>
      <c r="H577">
        <v>0.83</v>
      </c>
    </row>
    <row r="578" spans="2:8" x14ac:dyDescent="0.25">
      <c r="B578" t="s">
        <v>2151</v>
      </c>
      <c r="C578" t="s">
        <v>1170</v>
      </c>
      <c r="D578" t="s">
        <v>1171</v>
      </c>
      <c r="G578">
        <v>2023</v>
      </c>
      <c r="H578">
        <v>2023</v>
      </c>
    </row>
    <row r="579" spans="2:8" x14ac:dyDescent="0.25">
      <c r="B579" t="s">
        <v>2151</v>
      </c>
      <c r="C579" t="s">
        <v>2083</v>
      </c>
      <c r="D579" t="s">
        <v>1171</v>
      </c>
      <c r="E579">
        <v>2020</v>
      </c>
      <c r="G579">
        <v>3</v>
      </c>
      <c r="H579">
        <v>3</v>
      </c>
    </row>
    <row r="580" spans="2:8" x14ac:dyDescent="0.25">
      <c r="B580" t="s">
        <v>2151</v>
      </c>
      <c r="C580" t="s">
        <v>2085</v>
      </c>
      <c r="D580" t="s">
        <v>2092</v>
      </c>
      <c r="E580">
        <v>2020</v>
      </c>
      <c r="G580">
        <v>588</v>
      </c>
      <c r="H580">
        <v>588</v>
      </c>
    </row>
    <row r="581" spans="2:8" x14ac:dyDescent="0.25">
      <c r="B581" t="s">
        <v>2151</v>
      </c>
      <c r="C581" t="s">
        <v>2086</v>
      </c>
      <c r="D581" t="s">
        <v>1171</v>
      </c>
      <c r="G581">
        <v>1</v>
      </c>
      <c r="H581">
        <v>1</v>
      </c>
    </row>
    <row r="582" spans="2:8" x14ac:dyDescent="0.25">
      <c r="B582" t="s">
        <v>2151</v>
      </c>
      <c r="C582" t="s">
        <v>2087</v>
      </c>
      <c r="D582" t="s">
        <v>1171</v>
      </c>
      <c r="E582">
        <v>2020</v>
      </c>
      <c r="F582" t="s">
        <v>2088</v>
      </c>
      <c r="G582">
        <v>0.27</v>
      </c>
      <c r="H582">
        <v>0.27</v>
      </c>
    </row>
    <row r="583" spans="2:8" x14ac:dyDescent="0.25">
      <c r="B583" t="s">
        <v>2148</v>
      </c>
      <c r="C583" t="s">
        <v>1170</v>
      </c>
      <c r="D583" t="s">
        <v>1171</v>
      </c>
      <c r="G583">
        <v>2023</v>
      </c>
      <c r="H583">
        <v>2023</v>
      </c>
    </row>
    <row r="584" spans="2:8" x14ac:dyDescent="0.25">
      <c r="B584" t="s">
        <v>2148</v>
      </c>
      <c r="C584" t="s">
        <v>2083</v>
      </c>
      <c r="D584" t="s">
        <v>1171</v>
      </c>
      <c r="E584">
        <v>2050</v>
      </c>
      <c r="G584">
        <v>4.2362224309821199</v>
      </c>
      <c r="H584">
        <v>4.2362224309821199</v>
      </c>
    </row>
    <row r="585" spans="2:8" x14ac:dyDescent="0.25">
      <c r="B585" t="s">
        <v>2148</v>
      </c>
      <c r="C585" t="s">
        <v>2085</v>
      </c>
      <c r="D585" t="s">
        <v>2092</v>
      </c>
      <c r="E585">
        <v>2050</v>
      </c>
      <c r="G585">
        <v>1218</v>
      </c>
      <c r="H585">
        <v>1218</v>
      </c>
    </row>
    <row r="586" spans="2:8" x14ac:dyDescent="0.25">
      <c r="B586" t="s">
        <v>2148</v>
      </c>
      <c r="C586" t="s">
        <v>2086</v>
      </c>
      <c r="D586" t="s">
        <v>1171</v>
      </c>
      <c r="G586">
        <v>1</v>
      </c>
      <c r="H586">
        <v>1</v>
      </c>
    </row>
    <row r="587" spans="2:8" x14ac:dyDescent="0.25">
      <c r="B587" t="s">
        <v>2148</v>
      </c>
      <c r="C587" t="s">
        <v>2087</v>
      </c>
      <c r="D587" t="s">
        <v>1171</v>
      </c>
      <c r="E587">
        <v>2050</v>
      </c>
      <c r="F587" t="s">
        <v>2088</v>
      </c>
      <c r="G587">
        <v>0.78</v>
      </c>
      <c r="H587">
        <v>0.78</v>
      </c>
    </row>
    <row r="588" spans="2:8" x14ac:dyDescent="0.25">
      <c r="B588" t="s">
        <v>2149</v>
      </c>
      <c r="C588" t="s">
        <v>1170</v>
      </c>
      <c r="D588" t="s">
        <v>1171</v>
      </c>
      <c r="G588">
        <v>2023</v>
      </c>
      <c r="H588">
        <v>2023</v>
      </c>
    </row>
    <row r="589" spans="2:8" x14ac:dyDescent="0.25">
      <c r="B589" t="s">
        <v>2149</v>
      </c>
      <c r="C589" t="s">
        <v>2083</v>
      </c>
      <c r="D589" t="s">
        <v>1171</v>
      </c>
      <c r="E589">
        <v>2050</v>
      </c>
      <c r="G589">
        <v>4.3060413202549803</v>
      </c>
      <c r="H589">
        <v>4.3060413202549803</v>
      </c>
    </row>
    <row r="590" spans="2:8" x14ac:dyDescent="0.25">
      <c r="B590" t="s">
        <v>2149</v>
      </c>
      <c r="C590" t="s">
        <v>2085</v>
      </c>
      <c r="D590" t="s">
        <v>2092</v>
      </c>
      <c r="E590">
        <v>2050</v>
      </c>
      <c r="G590">
        <v>1050</v>
      </c>
      <c r="H590">
        <v>1050</v>
      </c>
    </row>
    <row r="591" spans="2:8" x14ac:dyDescent="0.25">
      <c r="B591" t="s">
        <v>2149</v>
      </c>
      <c r="C591" t="s">
        <v>2086</v>
      </c>
      <c r="D591" t="s">
        <v>1171</v>
      </c>
      <c r="G591">
        <v>1</v>
      </c>
      <c r="H591">
        <v>1</v>
      </c>
    </row>
    <row r="592" spans="2:8" x14ac:dyDescent="0.25">
      <c r="B592" t="s">
        <v>2149</v>
      </c>
      <c r="C592" t="s">
        <v>2087</v>
      </c>
      <c r="D592" t="s">
        <v>1171</v>
      </c>
      <c r="E592">
        <v>2050</v>
      </c>
      <c r="F592" t="s">
        <v>2088</v>
      </c>
      <c r="G592">
        <v>0.93</v>
      </c>
      <c r="H592">
        <v>0.93</v>
      </c>
    </row>
    <row r="593" spans="2:8" x14ac:dyDescent="0.25">
      <c r="B593" t="s">
        <v>2150</v>
      </c>
      <c r="C593" t="s">
        <v>1170</v>
      </c>
      <c r="D593" t="s">
        <v>1171</v>
      </c>
      <c r="G593">
        <v>2023</v>
      </c>
      <c r="H593">
        <v>2023</v>
      </c>
    </row>
    <row r="594" spans="2:8" x14ac:dyDescent="0.25">
      <c r="B594" t="s">
        <v>2150</v>
      </c>
      <c r="C594" t="s">
        <v>2083</v>
      </c>
      <c r="D594" t="s">
        <v>1171</v>
      </c>
      <c r="E594">
        <v>2050</v>
      </c>
      <c r="G594">
        <v>5</v>
      </c>
      <c r="H594">
        <v>5</v>
      </c>
    </row>
    <row r="595" spans="2:8" x14ac:dyDescent="0.25">
      <c r="B595" t="s">
        <v>2150</v>
      </c>
      <c r="C595" t="s">
        <v>2085</v>
      </c>
      <c r="D595" t="s">
        <v>2092</v>
      </c>
      <c r="E595">
        <v>2050</v>
      </c>
      <c r="G595">
        <v>420</v>
      </c>
      <c r="H595">
        <v>420</v>
      </c>
    </row>
    <row r="596" spans="2:8" x14ac:dyDescent="0.25">
      <c r="B596" t="s">
        <v>2150</v>
      </c>
      <c r="C596" t="s">
        <v>2086</v>
      </c>
      <c r="D596" t="s">
        <v>1171</v>
      </c>
      <c r="G596">
        <v>1</v>
      </c>
      <c r="H596">
        <v>1</v>
      </c>
    </row>
    <row r="597" spans="2:8" x14ac:dyDescent="0.25">
      <c r="B597" t="s">
        <v>2150</v>
      </c>
      <c r="C597" t="s">
        <v>2087</v>
      </c>
      <c r="D597" t="s">
        <v>1171</v>
      </c>
      <c r="E597">
        <v>2050</v>
      </c>
      <c r="F597" t="s">
        <v>2088</v>
      </c>
      <c r="G597">
        <v>0.83</v>
      </c>
      <c r="H597">
        <v>0.83</v>
      </c>
    </row>
    <row r="598" spans="2:8" x14ac:dyDescent="0.25">
      <c r="B598" t="s">
        <v>2151</v>
      </c>
      <c r="C598" t="s">
        <v>1170</v>
      </c>
      <c r="D598" t="s">
        <v>1171</v>
      </c>
      <c r="G598">
        <v>2023</v>
      </c>
      <c r="H598">
        <v>2023</v>
      </c>
    </row>
    <row r="599" spans="2:8" x14ac:dyDescent="0.25">
      <c r="B599" t="s">
        <v>2151</v>
      </c>
      <c r="C599" t="s">
        <v>2083</v>
      </c>
      <c r="D599" t="s">
        <v>1171</v>
      </c>
      <c r="E599">
        <v>2050</v>
      </c>
      <c r="G599">
        <v>3</v>
      </c>
      <c r="H599">
        <v>3</v>
      </c>
    </row>
    <row r="600" spans="2:8" x14ac:dyDescent="0.25">
      <c r="B600" t="s">
        <v>2151</v>
      </c>
      <c r="C600" t="s">
        <v>2085</v>
      </c>
      <c r="D600" t="s">
        <v>2092</v>
      </c>
      <c r="E600">
        <v>2050</v>
      </c>
      <c r="G600">
        <v>588</v>
      </c>
      <c r="H600">
        <v>588</v>
      </c>
    </row>
    <row r="601" spans="2:8" x14ac:dyDescent="0.25">
      <c r="B601" t="s">
        <v>2151</v>
      </c>
      <c r="C601" t="s">
        <v>2086</v>
      </c>
      <c r="D601" t="s">
        <v>1171</v>
      </c>
      <c r="G601">
        <v>1</v>
      </c>
      <c r="H601">
        <v>1</v>
      </c>
    </row>
    <row r="602" spans="2:8" x14ac:dyDescent="0.25">
      <c r="B602" t="s">
        <v>2151</v>
      </c>
      <c r="C602" t="s">
        <v>2087</v>
      </c>
      <c r="D602" t="s">
        <v>1171</v>
      </c>
      <c r="E602">
        <v>2050</v>
      </c>
      <c r="F602" t="s">
        <v>2088</v>
      </c>
      <c r="G602">
        <v>0.27</v>
      </c>
      <c r="H602">
        <v>0.27</v>
      </c>
    </row>
    <row r="603" spans="2:8" x14ac:dyDescent="0.25">
      <c r="B603" t="s">
        <v>2152</v>
      </c>
      <c r="C603" t="s">
        <v>1170</v>
      </c>
      <c r="D603" t="s">
        <v>1171</v>
      </c>
      <c r="G603">
        <v>2023</v>
      </c>
      <c r="H603">
        <v>2023</v>
      </c>
    </row>
    <row r="604" spans="2:8" x14ac:dyDescent="0.25">
      <c r="B604" t="s">
        <v>2152</v>
      </c>
      <c r="C604" t="s">
        <v>2083</v>
      </c>
      <c r="D604" t="s">
        <v>1171</v>
      </c>
      <c r="E604">
        <v>2020</v>
      </c>
      <c r="G604">
        <v>4.4831193571716303</v>
      </c>
      <c r="H604">
        <v>4.4831193571716303</v>
      </c>
    </row>
    <row r="605" spans="2:8" x14ac:dyDescent="0.25">
      <c r="B605" t="s">
        <v>2152</v>
      </c>
      <c r="C605" t="s">
        <v>2085</v>
      </c>
      <c r="D605" t="s">
        <v>2092</v>
      </c>
      <c r="E605">
        <v>2020</v>
      </c>
      <c r="G605">
        <v>1276</v>
      </c>
      <c r="H605">
        <v>1276</v>
      </c>
    </row>
    <row r="606" spans="2:8" x14ac:dyDescent="0.25">
      <c r="B606" t="s">
        <v>2152</v>
      </c>
      <c r="C606" t="s">
        <v>2086</v>
      </c>
      <c r="D606" t="s">
        <v>1171</v>
      </c>
      <c r="G606">
        <v>1</v>
      </c>
      <c r="H606">
        <v>1</v>
      </c>
    </row>
    <row r="607" spans="2:8" x14ac:dyDescent="0.25">
      <c r="B607" t="s">
        <v>2152</v>
      </c>
      <c r="C607" t="s">
        <v>2087</v>
      </c>
      <c r="D607" t="s">
        <v>1171</v>
      </c>
      <c r="E607">
        <v>2020</v>
      </c>
      <c r="F607" t="s">
        <v>2088</v>
      </c>
      <c r="G607">
        <v>0.78</v>
      </c>
      <c r="H607">
        <v>0.78</v>
      </c>
    </row>
    <row r="608" spans="2:8" x14ac:dyDescent="0.25">
      <c r="B608" t="s">
        <v>2153</v>
      </c>
      <c r="C608" t="s">
        <v>1170</v>
      </c>
      <c r="D608" t="s">
        <v>1171</v>
      </c>
      <c r="G608">
        <v>2023</v>
      </c>
      <c r="H608">
        <v>2023</v>
      </c>
    </row>
    <row r="609" spans="2:8" x14ac:dyDescent="0.25">
      <c r="B609" t="s">
        <v>2153</v>
      </c>
      <c r="C609" t="s">
        <v>2083</v>
      </c>
      <c r="D609" t="s">
        <v>1171</v>
      </c>
      <c r="E609">
        <v>2020</v>
      </c>
      <c r="G609">
        <v>4.5448196694483496</v>
      </c>
      <c r="H609">
        <v>4.5448196694483496</v>
      </c>
    </row>
    <row r="610" spans="2:8" x14ac:dyDescent="0.25">
      <c r="B610" t="s">
        <v>2153</v>
      </c>
      <c r="C610" t="s">
        <v>2085</v>
      </c>
      <c r="D610" t="s">
        <v>2092</v>
      </c>
      <c r="E610">
        <v>2020</v>
      </c>
      <c r="G610">
        <v>1100</v>
      </c>
      <c r="H610">
        <v>1100</v>
      </c>
    </row>
    <row r="611" spans="2:8" x14ac:dyDescent="0.25">
      <c r="B611" t="s">
        <v>2153</v>
      </c>
      <c r="C611" t="s">
        <v>2086</v>
      </c>
      <c r="D611" t="s">
        <v>1171</v>
      </c>
      <c r="G611">
        <v>1</v>
      </c>
      <c r="H611">
        <v>1</v>
      </c>
    </row>
    <row r="612" spans="2:8" x14ac:dyDescent="0.25">
      <c r="B612" t="s">
        <v>2153</v>
      </c>
      <c r="C612" t="s">
        <v>2087</v>
      </c>
      <c r="D612" t="s">
        <v>1171</v>
      </c>
      <c r="E612">
        <v>2020</v>
      </c>
      <c r="F612" t="s">
        <v>2088</v>
      </c>
      <c r="G612">
        <v>0.93</v>
      </c>
      <c r="H612">
        <v>0.93</v>
      </c>
    </row>
    <row r="613" spans="2:8" x14ac:dyDescent="0.25">
      <c r="B613" t="s">
        <v>2154</v>
      </c>
      <c r="C613" t="s">
        <v>1170</v>
      </c>
      <c r="D613" t="s">
        <v>1171</v>
      </c>
      <c r="G613">
        <v>2023</v>
      </c>
      <c r="H613">
        <v>2023</v>
      </c>
    </row>
    <row r="614" spans="2:8" x14ac:dyDescent="0.25">
      <c r="B614" t="s">
        <v>2154</v>
      </c>
      <c r="C614" t="s">
        <v>2083</v>
      </c>
      <c r="D614" t="s">
        <v>1171</v>
      </c>
      <c r="E614">
        <v>2020</v>
      </c>
      <c r="G614">
        <v>5.28571428571429</v>
      </c>
      <c r="H614">
        <v>5.28571428571429</v>
      </c>
    </row>
    <row r="615" spans="2:8" x14ac:dyDescent="0.25">
      <c r="B615" t="s">
        <v>2154</v>
      </c>
      <c r="C615" t="s">
        <v>2085</v>
      </c>
      <c r="D615" t="s">
        <v>2092</v>
      </c>
      <c r="E615">
        <v>2020</v>
      </c>
      <c r="G615">
        <v>440</v>
      </c>
      <c r="H615">
        <v>440</v>
      </c>
    </row>
    <row r="616" spans="2:8" x14ac:dyDescent="0.25">
      <c r="B616" t="s">
        <v>2154</v>
      </c>
      <c r="C616" t="s">
        <v>2086</v>
      </c>
      <c r="D616" t="s">
        <v>1171</v>
      </c>
      <c r="G616">
        <v>1</v>
      </c>
      <c r="H616">
        <v>1</v>
      </c>
    </row>
    <row r="617" spans="2:8" x14ac:dyDescent="0.25">
      <c r="B617" t="s">
        <v>2154</v>
      </c>
      <c r="C617" t="s">
        <v>2087</v>
      </c>
      <c r="D617" t="s">
        <v>1171</v>
      </c>
      <c r="E617">
        <v>2020</v>
      </c>
      <c r="F617" t="s">
        <v>2088</v>
      </c>
      <c r="G617">
        <v>0.83</v>
      </c>
      <c r="H617">
        <v>0.83</v>
      </c>
    </row>
    <row r="618" spans="2:8" x14ac:dyDescent="0.25">
      <c r="B618" t="s">
        <v>2155</v>
      </c>
      <c r="C618" t="s">
        <v>1170</v>
      </c>
      <c r="D618" t="s">
        <v>1171</v>
      </c>
      <c r="G618">
        <v>2023</v>
      </c>
      <c r="H618">
        <v>2023</v>
      </c>
    </row>
    <row r="619" spans="2:8" x14ac:dyDescent="0.25">
      <c r="B619" t="s">
        <v>2155</v>
      </c>
      <c r="C619" t="s">
        <v>2083</v>
      </c>
      <c r="D619" t="s">
        <v>1171</v>
      </c>
      <c r="E619">
        <v>2020</v>
      </c>
      <c r="G619">
        <v>3.1428571428571401</v>
      </c>
      <c r="H619">
        <v>3.1428571428571401</v>
      </c>
    </row>
    <row r="620" spans="2:8" x14ac:dyDescent="0.25">
      <c r="B620" t="s">
        <v>2155</v>
      </c>
      <c r="C620" t="s">
        <v>2085</v>
      </c>
      <c r="D620" t="s">
        <v>2092</v>
      </c>
      <c r="E620">
        <v>2020</v>
      </c>
      <c r="G620">
        <v>616</v>
      </c>
      <c r="H620">
        <v>616</v>
      </c>
    </row>
    <row r="621" spans="2:8" x14ac:dyDescent="0.25">
      <c r="B621" t="s">
        <v>2155</v>
      </c>
      <c r="C621" t="s">
        <v>2086</v>
      </c>
      <c r="D621" t="s">
        <v>1171</v>
      </c>
      <c r="G621">
        <v>1</v>
      </c>
      <c r="H621">
        <v>1</v>
      </c>
    </row>
    <row r="622" spans="2:8" x14ac:dyDescent="0.25">
      <c r="B622" t="s">
        <v>2155</v>
      </c>
      <c r="C622" t="s">
        <v>2087</v>
      </c>
      <c r="D622" t="s">
        <v>1171</v>
      </c>
      <c r="E622">
        <v>2020</v>
      </c>
      <c r="F622" t="s">
        <v>2088</v>
      </c>
      <c r="G622">
        <v>0.27</v>
      </c>
      <c r="H622">
        <v>0.27</v>
      </c>
    </row>
    <row r="623" spans="2:8" x14ac:dyDescent="0.25">
      <c r="B623" t="s">
        <v>2152</v>
      </c>
      <c r="C623" t="s">
        <v>1170</v>
      </c>
      <c r="D623" t="s">
        <v>1171</v>
      </c>
      <c r="G623">
        <v>2023</v>
      </c>
      <c r="H623">
        <v>2023</v>
      </c>
    </row>
    <row r="624" spans="2:8" x14ac:dyDescent="0.25">
      <c r="B624" t="s">
        <v>2152</v>
      </c>
      <c r="C624" t="s">
        <v>2083</v>
      </c>
      <c r="D624" t="s">
        <v>1171</v>
      </c>
      <c r="E624">
        <v>2050</v>
      </c>
      <c r="G624">
        <v>4.5017494871296302</v>
      </c>
      <c r="H624">
        <v>4.5017494871296302</v>
      </c>
    </row>
    <row r="625" spans="2:8" x14ac:dyDescent="0.25">
      <c r="B625" t="s">
        <v>2152</v>
      </c>
      <c r="C625" t="s">
        <v>2085</v>
      </c>
      <c r="D625" t="s">
        <v>2092</v>
      </c>
      <c r="E625">
        <v>2050</v>
      </c>
      <c r="G625">
        <v>1276</v>
      </c>
      <c r="H625">
        <v>1276</v>
      </c>
    </row>
    <row r="626" spans="2:8" x14ac:dyDescent="0.25">
      <c r="B626" t="s">
        <v>2152</v>
      </c>
      <c r="C626" t="s">
        <v>2086</v>
      </c>
      <c r="D626" t="s">
        <v>1171</v>
      </c>
      <c r="G626">
        <v>1</v>
      </c>
      <c r="H626">
        <v>1</v>
      </c>
    </row>
    <row r="627" spans="2:8" x14ac:dyDescent="0.25">
      <c r="B627" t="s">
        <v>2152</v>
      </c>
      <c r="C627" t="s">
        <v>2087</v>
      </c>
      <c r="D627" t="s">
        <v>1171</v>
      </c>
      <c r="E627">
        <v>2050</v>
      </c>
      <c r="F627" t="s">
        <v>2088</v>
      </c>
      <c r="G627">
        <v>0.78</v>
      </c>
      <c r="H627">
        <v>0.78</v>
      </c>
    </row>
    <row r="628" spans="2:8" x14ac:dyDescent="0.25">
      <c r="B628" t="s">
        <v>2153</v>
      </c>
      <c r="C628" t="s">
        <v>1170</v>
      </c>
      <c r="D628" t="s">
        <v>1171</v>
      </c>
      <c r="G628">
        <v>2023</v>
      </c>
      <c r="H628">
        <v>2023</v>
      </c>
    </row>
    <row r="629" spans="2:8" x14ac:dyDescent="0.25">
      <c r="B629" t="s">
        <v>2153</v>
      </c>
      <c r="C629" t="s">
        <v>2083</v>
      </c>
      <c r="D629" t="s">
        <v>1171</v>
      </c>
      <c r="E629">
        <v>2050</v>
      </c>
      <c r="G629">
        <v>4.5671623847395999</v>
      </c>
      <c r="H629">
        <v>4.5671623847395999</v>
      </c>
    </row>
    <row r="630" spans="2:8" x14ac:dyDescent="0.25">
      <c r="B630" t="s">
        <v>2153</v>
      </c>
      <c r="C630" t="s">
        <v>2085</v>
      </c>
      <c r="D630" t="s">
        <v>2092</v>
      </c>
      <c r="E630">
        <v>2050</v>
      </c>
      <c r="G630">
        <v>1100</v>
      </c>
      <c r="H630">
        <v>1100</v>
      </c>
    </row>
    <row r="631" spans="2:8" x14ac:dyDescent="0.25">
      <c r="B631" t="s">
        <v>2153</v>
      </c>
      <c r="C631" t="s">
        <v>2086</v>
      </c>
      <c r="D631" t="s">
        <v>1171</v>
      </c>
      <c r="G631">
        <v>1</v>
      </c>
      <c r="H631">
        <v>1</v>
      </c>
    </row>
    <row r="632" spans="2:8" x14ac:dyDescent="0.25">
      <c r="B632" t="s">
        <v>2153</v>
      </c>
      <c r="C632" t="s">
        <v>2087</v>
      </c>
      <c r="D632" t="s">
        <v>1171</v>
      </c>
      <c r="E632">
        <v>2050</v>
      </c>
      <c r="F632" t="s">
        <v>2088</v>
      </c>
      <c r="G632">
        <v>0.93</v>
      </c>
      <c r="H632">
        <v>0.93</v>
      </c>
    </row>
    <row r="633" spans="2:8" x14ac:dyDescent="0.25">
      <c r="B633" t="s">
        <v>2154</v>
      </c>
      <c r="C633" t="s">
        <v>1170</v>
      </c>
      <c r="D633" t="s">
        <v>1171</v>
      </c>
      <c r="G633">
        <v>2023</v>
      </c>
      <c r="H633">
        <v>2023</v>
      </c>
    </row>
    <row r="634" spans="2:8" x14ac:dyDescent="0.25">
      <c r="B634" t="s">
        <v>2154</v>
      </c>
      <c r="C634" t="s">
        <v>2083</v>
      </c>
      <c r="D634" t="s">
        <v>1171</v>
      </c>
      <c r="E634">
        <v>2050</v>
      </c>
      <c r="G634">
        <v>5.2857142857142803</v>
      </c>
      <c r="H634">
        <v>5.2857142857142803</v>
      </c>
    </row>
    <row r="635" spans="2:8" x14ac:dyDescent="0.25">
      <c r="B635" t="s">
        <v>2154</v>
      </c>
      <c r="C635" t="s">
        <v>2085</v>
      </c>
      <c r="D635" t="s">
        <v>2092</v>
      </c>
      <c r="E635">
        <v>2050</v>
      </c>
      <c r="G635">
        <v>440</v>
      </c>
      <c r="H635">
        <v>440</v>
      </c>
    </row>
    <row r="636" spans="2:8" x14ac:dyDescent="0.25">
      <c r="B636" t="s">
        <v>2154</v>
      </c>
      <c r="C636" t="s">
        <v>2086</v>
      </c>
      <c r="D636" t="s">
        <v>1171</v>
      </c>
      <c r="G636">
        <v>1</v>
      </c>
      <c r="H636">
        <v>1</v>
      </c>
    </row>
    <row r="637" spans="2:8" x14ac:dyDescent="0.25">
      <c r="B637" t="s">
        <v>2154</v>
      </c>
      <c r="C637" t="s">
        <v>2087</v>
      </c>
      <c r="D637" t="s">
        <v>1171</v>
      </c>
      <c r="E637">
        <v>2050</v>
      </c>
      <c r="F637" t="s">
        <v>2088</v>
      </c>
      <c r="G637">
        <v>0.83</v>
      </c>
      <c r="H637">
        <v>0.83</v>
      </c>
    </row>
    <row r="638" spans="2:8" x14ac:dyDescent="0.25">
      <c r="B638" t="s">
        <v>2155</v>
      </c>
      <c r="C638" t="s">
        <v>1170</v>
      </c>
      <c r="D638" t="s">
        <v>1171</v>
      </c>
      <c r="G638">
        <v>2023</v>
      </c>
      <c r="H638">
        <v>2023</v>
      </c>
    </row>
    <row r="639" spans="2:8" x14ac:dyDescent="0.25">
      <c r="B639" t="s">
        <v>2155</v>
      </c>
      <c r="C639" t="s">
        <v>2083</v>
      </c>
      <c r="D639" t="s">
        <v>1171</v>
      </c>
      <c r="E639">
        <v>2050</v>
      </c>
      <c r="G639">
        <v>3.1428571428571401</v>
      </c>
      <c r="H639">
        <v>3.1428571428571401</v>
      </c>
    </row>
    <row r="640" spans="2:8" x14ac:dyDescent="0.25">
      <c r="B640" t="s">
        <v>2155</v>
      </c>
      <c r="C640" t="s">
        <v>2085</v>
      </c>
      <c r="D640" t="s">
        <v>2092</v>
      </c>
      <c r="E640">
        <v>2050</v>
      </c>
      <c r="G640">
        <v>616</v>
      </c>
      <c r="H640">
        <v>616</v>
      </c>
    </row>
    <row r="641" spans="2:8" x14ac:dyDescent="0.25">
      <c r="B641" t="s">
        <v>2155</v>
      </c>
      <c r="C641" t="s">
        <v>2086</v>
      </c>
      <c r="D641" t="s">
        <v>1171</v>
      </c>
      <c r="G641">
        <v>1</v>
      </c>
      <c r="H641">
        <v>1</v>
      </c>
    </row>
    <row r="642" spans="2:8" x14ac:dyDescent="0.25">
      <c r="B642" t="s">
        <v>2155</v>
      </c>
      <c r="C642" t="s">
        <v>2087</v>
      </c>
      <c r="D642" t="s">
        <v>1171</v>
      </c>
      <c r="E642">
        <v>2050</v>
      </c>
      <c r="F642" t="s">
        <v>2088</v>
      </c>
      <c r="G642">
        <v>0.27</v>
      </c>
      <c r="H642">
        <v>0.27</v>
      </c>
    </row>
    <row r="643" spans="2:8" x14ac:dyDescent="0.25">
      <c r="B643" t="s">
        <v>2156</v>
      </c>
      <c r="C643" t="s">
        <v>1170</v>
      </c>
      <c r="D643" t="s">
        <v>1171</v>
      </c>
      <c r="G643">
        <v>2023</v>
      </c>
      <c r="H643">
        <v>2023</v>
      </c>
    </row>
    <row r="644" spans="2:8" x14ac:dyDescent="0.25">
      <c r="B644" t="s">
        <v>2156</v>
      </c>
      <c r="C644" t="s">
        <v>2083</v>
      </c>
      <c r="D644" t="s">
        <v>1171</v>
      </c>
      <c r="E644">
        <v>2020</v>
      </c>
      <c r="G644">
        <v>4.7482295097917504</v>
      </c>
      <c r="H644">
        <v>4.7482295097917504</v>
      </c>
    </row>
    <row r="645" spans="2:8" x14ac:dyDescent="0.25">
      <c r="B645" t="s">
        <v>2156</v>
      </c>
      <c r="C645" t="s">
        <v>2085</v>
      </c>
      <c r="D645" t="s">
        <v>2092</v>
      </c>
      <c r="E645">
        <v>2020</v>
      </c>
      <c r="G645">
        <v>1334</v>
      </c>
      <c r="H645">
        <v>1334</v>
      </c>
    </row>
    <row r="646" spans="2:8" x14ac:dyDescent="0.25">
      <c r="B646" t="s">
        <v>2156</v>
      </c>
      <c r="C646" t="s">
        <v>2086</v>
      </c>
      <c r="D646" t="s">
        <v>1171</v>
      </c>
      <c r="G646">
        <v>1</v>
      </c>
      <c r="H646">
        <v>1</v>
      </c>
    </row>
    <row r="647" spans="2:8" x14ac:dyDescent="0.25">
      <c r="B647" t="s">
        <v>2156</v>
      </c>
      <c r="C647" t="s">
        <v>2087</v>
      </c>
      <c r="D647" t="s">
        <v>1171</v>
      </c>
      <c r="E647">
        <v>2020</v>
      </c>
      <c r="F647" t="s">
        <v>2088</v>
      </c>
      <c r="G647">
        <v>0.78</v>
      </c>
      <c r="H647">
        <v>0.78</v>
      </c>
    </row>
    <row r="648" spans="2:8" x14ac:dyDescent="0.25">
      <c r="B648" t="s">
        <v>2157</v>
      </c>
      <c r="C648" t="s">
        <v>1170</v>
      </c>
      <c r="D648" t="s">
        <v>1171</v>
      </c>
      <c r="G648">
        <v>2023</v>
      </c>
      <c r="H648">
        <v>2023</v>
      </c>
    </row>
    <row r="649" spans="2:8" x14ac:dyDescent="0.25">
      <c r="B649" t="s">
        <v>2157</v>
      </c>
      <c r="C649" t="s">
        <v>2083</v>
      </c>
      <c r="D649" t="s">
        <v>1171</v>
      </c>
      <c r="E649">
        <v>2020</v>
      </c>
      <c r="G649">
        <v>4.7929202148034102</v>
      </c>
      <c r="H649">
        <v>4.7929202148034102</v>
      </c>
    </row>
    <row r="650" spans="2:8" x14ac:dyDescent="0.25">
      <c r="B650" t="s">
        <v>2157</v>
      </c>
      <c r="C650" t="s">
        <v>2085</v>
      </c>
      <c r="D650" t="s">
        <v>2092</v>
      </c>
      <c r="E650">
        <v>2020</v>
      </c>
      <c r="G650">
        <v>1150</v>
      </c>
      <c r="H650">
        <v>1150</v>
      </c>
    </row>
    <row r="651" spans="2:8" x14ac:dyDescent="0.25">
      <c r="B651" t="s">
        <v>2157</v>
      </c>
      <c r="C651" t="s">
        <v>2086</v>
      </c>
      <c r="D651" t="s">
        <v>1171</v>
      </c>
      <c r="G651">
        <v>1</v>
      </c>
      <c r="H651">
        <v>1</v>
      </c>
    </row>
    <row r="652" spans="2:8" x14ac:dyDescent="0.25">
      <c r="B652" t="s">
        <v>2157</v>
      </c>
      <c r="C652" t="s">
        <v>2087</v>
      </c>
      <c r="D652" t="s">
        <v>1171</v>
      </c>
      <c r="E652">
        <v>2020</v>
      </c>
      <c r="F652" t="s">
        <v>2088</v>
      </c>
      <c r="G652">
        <v>0.93</v>
      </c>
      <c r="H652">
        <v>0.93</v>
      </c>
    </row>
    <row r="653" spans="2:8" x14ac:dyDescent="0.25">
      <c r="B653" t="s">
        <v>2158</v>
      </c>
      <c r="C653" t="s">
        <v>1170</v>
      </c>
      <c r="D653" t="s">
        <v>1171</v>
      </c>
      <c r="G653">
        <v>2023</v>
      </c>
      <c r="H653">
        <v>2023</v>
      </c>
    </row>
    <row r="654" spans="2:8" x14ac:dyDescent="0.25">
      <c r="B654" t="s">
        <v>2158</v>
      </c>
      <c r="C654" t="s">
        <v>2083</v>
      </c>
      <c r="D654" t="s">
        <v>1171</v>
      </c>
      <c r="E654">
        <v>2020</v>
      </c>
      <c r="G654">
        <v>5.5714285714285703</v>
      </c>
      <c r="H654">
        <v>5.5714285714285703</v>
      </c>
    </row>
    <row r="655" spans="2:8" x14ac:dyDescent="0.25">
      <c r="B655" t="s">
        <v>2158</v>
      </c>
      <c r="C655" t="s">
        <v>2085</v>
      </c>
      <c r="D655" t="s">
        <v>2092</v>
      </c>
      <c r="E655">
        <v>2020</v>
      </c>
      <c r="G655">
        <v>460</v>
      </c>
      <c r="H655">
        <v>460</v>
      </c>
    </row>
    <row r="656" spans="2:8" x14ac:dyDescent="0.25">
      <c r="B656" t="s">
        <v>2158</v>
      </c>
      <c r="C656" t="s">
        <v>2086</v>
      </c>
      <c r="D656" t="s">
        <v>1171</v>
      </c>
      <c r="G656">
        <v>1</v>
      </c>
      <c r="H656">
        <v>1</v>
      </c>
    </row>
    <row r="657" spans="2:8" x14ac:dyDescent="0.25">
      <c r="B657" t="s">
        <v>2158</v>
      </c>
      <c r="C657" t="s">
        <v>2087</v>
      </c>
      <c r="D657" t="s">
        <v>1171</v>
      </c>
      <c r="E657">
        <v>2020</v>
      </c>
      <c r="F657" t="s">
        <v>2088</v>
      </c>
      <c r="G657">
        <v>0.83</v>
      </c>
      <c r="H657">
        <v>0.83</v>
      </c>
    </row>
    <row r="658" spans="2:8" x14ac:dyDescent="0.25">
      <c r="B658" t="s">
        <v>2159</v>
      </c>
      <c r="C658" t="s">
        <v>1170</v>
      </c>
      <c r="D658" t="s">
        <v>1171</v>
      </c>
      <c r="G658">
        <v>2023</v>
      </c>
      <c r="H658">
        <v>2023</v>
      </c>
    </row>
    <row r="659" spans="2:8" x14ac:dyDescent="0.25">
      <c r="B659" t="s">
        <v>2159</v>
      </c>
      <c r="C659" t="s">
        <v>2083</v>
      </c>
      <c r="D659" t="s">
        <v>1171</v>
      </c>
      <c r="E659">
        <v>2020</v>
      </c>
      <c r="G659">
        <v>3.28571428571429</v>
      </c>
      <c r="H659">
        <v>3.28571428571429</v>
      </c>
    </row>
    <row r="660" spans="2:8" x14ac:dyDescent="0.25">
      <c r="B660" t="s">
        <v>2159</v>
      </c>
      <c r="C660" t="s">
        <v>2085</v>
      </c>
      <c r="D660" t="s">
        <v>2092</v>
      </c>
      <c r="E660">
        <v>2020</v>
      </c>
      <c r="G660">
        <v>644</v>
      </c>
      <c r="H660">
        <v>644</v>
      </c>
    </row>
    <row r="661" spans="2:8" x14ac:dyDescent="0.25">
      <c r="B661" t="s">
        <v>2159</v>
      </c>
      <c r="C661" t="s">
        <v>2086</v>
      </c>
      <c r="D661" t="s">
        <v>1171</v>
      </c>
      <c r="G661">
        <v>1</v>
      </c>
      <c r="H661">
        <v>1</v>
      </c>
    </row>
    <row r="662" spans="2:8" x14ac:dyDescent="0.25">
      <c r="B662" t="s">
        <v>2159</v>
      </c>
      <c r="C662" t="s">
        <v>2087</v>
      </c>
      <c r="D662" t="s">
        <v>1171</v>
      </c>
      <c r="E662">
        <v>2020</v>
      </c>
      <c r="F662" t="s">
        <v>2088</v>
      </c>
      <c r="G662">
        <v>0.27</v>
      </c>
      <c r="H662">
        <v>0.27</v>
      </c>
    </row>
    <row r="663" spans="2:8" x14ac:dyDescent="0.25">
      <c r="B663" t="s">
        <v>2156</v>
      </c>
      <c r="C663" t="s">
        <v>1170</v>
      </c>
      <c r="D663" t="s">
        <v>1171</v>
      </c>
      <c r="G663">
        <v>2023</v>
      </c>
      <c r="H663">
        <v>2023</v>
      </c>
    </row>
    <row r="664" spans="2:8" x14ac:dyDescent="0.25">
      <c r="B664" t="s">
        <v>2156</v>
      </c>
      <c r="C664" t="s">
        <v>2083</v>
      </c>
      <c r="D664" t="s">
        <v>1171</v>
      </c>
      <c r="E664">
        <v>2050</v>
      </c>
      <c r="G664">
        <v>4.7672765432771396</v>
      </c>
      <c r="H664">
        <v>4.7672765432771396</v>
      </c>
    </row>
    <row r="665" spans="2:8" x14ac:dyDescent="0.25">
      <c r="B665" t="s">
        <v>2156</v>
      </c>
      <c r="C665" t="s">
        <v>2085</v>
      </c>
      <c r="D665" t="s">
        <v>2092</v>
      </c>
      <c r="E665">
        <v>2050</v>
      </c>
      <c r="G665">
        <v>1334</v>
      </c>
      <c r="H665">
        <v>1334</v>
      </c>
    </row>
    <row r="666" spans="2:8" x14ac:dyDescent="0.25">
      <c r="B666" t="s">
        <v>2156</v>
      </c>
      <c r="C666" t="s">
        <v>2086</v>
      </c>
      <c r="D666" t="s">
        <v>1171</v>
      </c>
      <c r="G666">
        <v>1</v>
      </c>
      <c r="H666">
        <v>1</v>
      </c>
    </row>
    <row r="667" spans="2:8" x14ac:dyDescent="0.25">
      <c r="B667" t="s">
        <v>2156</v>
      </c>
      <c r="C667" t="s">
        <v>2087</v>
      </c>
      <c r="D667" t="s">
        <v>1171</v>
      </c>
      <c r="E667">
        <v>2050</v>
      </c>
      <c r="F667" t="s">
        <v>2088</v>
      </c>
      <c r="G667">
        <v>0.78</v>
      </c>
      <c r="H667">
        <v>0.78</v>
      </c>
    </row>
    <row r="668" spans="2:8" x14ac:dyDescent="0.25">
      <c r="B668" t="s">
        <v>2157</v>
      </c>
      <c r="C668" t="s">
        <v>1170</v>
      </c>
      <c r="D668" t="s">
        <v>1171</v>
      </c>
      <c r="G668">
        <v>2023</v>
      </c>
      <c r="H668">
        <v>2023</v>
      </c>
    </row>
    <row r="669" spans="2:8" x14ac:dyDescent="0.25">
      <c r="B669" t="s">
        <v>2157</v>
      </c>
      <c r="C669" t="s">
        <v>2083</v>
      </c>
      <c r="D669" t="s">
        <v>1171</v>
      </c>
      <c r="E669">
        <v>2050</v>
      </c>
      <c r="G669">
        <v>4.8282834492242204</v>
      </c>
      <c r="H669">
        <v>4.8282834492242204</v>
      </c>
    </row>
    <row r="670" spans="2:8" x14ac:dyDescent="0.25">
      <c r="B670" t="s">
        <v>2157</v>
      </c>
      <c r="C670" t="s">
        <v>2085</v>
      </c>
      <c r="D670" t="s">
        <v>2092</v>
      </c>
      <c r="E670">
        <v>2050</v>
      </c>
      <c r="G670">
        <v>1150</v>
      </c>
      <c r="H670">
        <v>1150</v>
      </c>
    </row>
    <row r="671" spans="2:8" x14ac:dyDescent="0.25">
      <c r="B671" t="s">
        <v>2157</v>
      </c>
      <c r="C671" t="s">
        <v>2086</v>
      </c>
      <c r="D671" t="s">
        <v>1171</v>
      </c>
      <c r="G671">
        <v>1</v>
      </c>
      <c r="H671">
        <v>1</v>
      </c>
    </row>
    <row r="672" spans="2:8" x14ac:dyDescent="0.25">
      <c r="B672" t="s">
        <v>2157</v>
      </c>
      <c r="C672" t="s">
        <v>2087</v>
      </c>
      <c r="D672" t="s">
        <v>1171</v>
      </c>
      <c r="E672">
        <v>2050</v>
      </c>
      <c r="F672" t="s">
        <v>2088</v>
      </c>
      <c r="G672">
        <v>0.93</v>
      </c>
      <c r="H672">
        <v>0.93</v>
      </c>
    </row>
    <row r="673" spans="2:8" x14ac:dyDescent="0.25">
      <c r="B673" t="s">
        <v>2158</v>
      </c>
      <c r="C673" t="s">
        <v>1170</v>
      </c>
      <c r="D673" t="s">
        <v>1171</v>
      </c>
      <c r="G673">
        <v>2023</v>
      </c>
      <c r="H673">
        <v>2023</v>
      </c>
    </row>
    <row r="674" spans="2:8" x14ac:dyDescent="0.25">
      <c r="B674" t="s">
        <v>2158</v>
      </c>
      <c r="C674" t="s">
        <v>2083</v>
      </c>
      <c r="D674" t="s">
        <v>1171</v>
      </c>
      <c r="E674">
        <v>2050</v>
      </c>
      <c r="G674">
        <v>5.5714285714285703</v>
      </c>
      <c r="H674">
        <v>5.5714285714285703</v>
      </c>
    </row>
    <row r="675" spans="2:8" x14ac:dyDescent="0.25">
      <c r="B675" t="s">
        <v>2158</v>
      </c>
      <c r="C675" t="s">
        <v>2085</v>
      </c>
      <c r="D675" t="s">
        <v>2092</v>
      </c>
      <c r="E675">
        <v>2050</v>
      </c>
      <c r="G675">
        <v>460</v>
      </c>
      <c r="H675">
        <v>460</v>
      </c>
    </row>
    <row r="676" spans="2:8" x14ac:dyDescent="0.25">
      <c r="B676" t="s">
        <v>2158</v>
      </c>
      <c r="C676" t="s">
        <v>2086</v>
      </c>
      <c r="D676" t="s">
        <v>1171</v>
      </c>
      <c r="G676">
        <v>1</v>
      </c>
      <c r="H676">
        <v>1</v>
      </c>
    </row>
    <row r="677" spans="2:8" x14ac:dyDescent="0.25">
      <c r="B677" t="s">
        <v>2158</v>
      </c>
      <c r="C677" t="s">
        <v>2087</v>
      </c>
      <c r="D677" t="s">
        <v>1171</v>
      </c>
      <c r="E677">
        <v>2050</v>
      </c>
      <c r="F677" t="s">
        <v>2088</v>
      </c>
      <c r="G677">
        <v>0.83</v>
      </c>
      <c r="H677">
        <v>0.83</v>
      </c>
    </row>
    <row r="678" spans="2:8" x14ac:dyDescent="0.25">
      <c r="B678" t="s">
        <v>2159</v>
      </c>
      <c r="C678" t="s">
        <v>1170</v>
      </c>
      <c r="D678" t="s">
        <v>1171</v>
      </c>
      <c r="G678">
        <v>2023</v>
      </c>
      <c r="H678">
        <v>2023</v>
      </c>
    </row>
    <row r="679" spans="2:8" x14ac:dyDescent="0.25">
      <c r="B679" t="s">
        <v>2159</v>
      </c>
      <c r="C679" t="s">
        <v>2083</v>
      </c>
      <c r="D679" t="s">
        <v>1171</v>
      </c>
      <c r="E679">
        <v>2050</v>
      </c>
      <c r="G679">
        <v>3.28571428571429</v>
      </c>
      <c r="H679">
        <v>3.28571428571429</v>
      </c>
    </row>
    <row r="680" spans="2:8" x14ac:dyDescent="0.25">
      <c r="B680" t="s">
        <v>2159</v>
      </c>
      <c r="C680" t="s">
        <v>2085</v>
      </c>
      <c r="D680" t="s">
        <v>2092</v>
      </c>
      <c r="E680">
        <v>2050</v>
      </c>
      <c r="G680">
        <v>644</v>
      </c>
      <c r="H680">
        <v>644</v>
      </c>
    </row>
    <row r="681" spans="2:8" x14ac:dyDescent="0.25">
      <c r="B681" t="s">
        <v>2159</v>
      </c>
      <c r="C681" t="s">
        <v>2086</v>
      </c>
      <c r="D681" t="s">
        <v>1171</v>
      </c>
      <c r="G681">
        <v>1</v>
      </c>
      <c r="H681">
        <v>1</v>
      </c>
    </row>
    <row r="682" spans="2:8" x14ac:dyDescent="0.25">
      <c r="B682" t="s">
        <v>2159</v>
      </c>
      <c r="C682" t="s">
        <v>2087</v>
      </c>
      <c r="D682" t="s">
        <v>1171</v>
      </c>
      <c r="E682">
        <v>2050</v>
      </c>
      <c r="F682" t="s">
        <v>2088</v>
      </c>
      <c r="G682">
        <v>0.27</v>
      </c>
      <c r="H682">
        <v>0.27</v>
      </c>
    </row>
    <row r="683" spans="2:8" x14ac:dyDescent="0.25">
      <c r="B683" t="s">
        <v>2160</v>
      </c>
      <c r="C683" t="s">
        <v>1170</v>
      </c>
      <c r="D683" t="s">
        <v>1171</v>
      </c>
      <c r="G683">
        <v>2023</v>
      </c>
      <c r="H683">
        <v>2023</v>
      </c>
    </row>
    <row r="684" spans="2:8" x14ac:dyDescent="0.25">
      <c r="B684" t="s">
        <v>2160</v>
      </c>
      <c r="C684" t="s">
        <v>2083</v>
      </c>
      <c r="D684" t="s">
        <v>1171</v>
      </c>
      <c r="E684">
        <v>2020</v>
      </c>
      <c r="G684">
        <v>5.0133396624118598</v>
      </c>
      <c r="H684">
        <v>5.0133396624118598</v>
      </c>
    </row>
    <row r="685" spans="2:8" x14ac:dyDescent="0.25">
      <c r="B685" t="s">
        <v>2160</v>
      </c>
      <c r="C685" t="s">
        <v>2085</v>
      </c>
      <c r="D685" t="s">
        <v>2092</v>
      </c>
      <c r="E685">
        <v>2020</v>
      </c>
      <c r="G685">
        <v>1392</v>
      </c>
      <c r="H685">
        <v>1392</v>
      </c>
    </row>
    <row r="686" spans="2:8" x14ac:dyDescent="0.25">
      <c r="B686" t="s">
        <v>2160</v>
      </c>
      <c r="C686" t="s">
        <v>2086</v>
      </c>
      <c r="D686" t="s">
        <v>1171</v>
      </c>
      <c r="G686">
        <v>1</v>
      </c>
      <c r="H686">
        <v>1</v>
      </c>
    </row>
    <row r="687" spans="2:8" x14ac:dyDescent="0.25">
      <c r="B687" t="s">
        <v>2160</v>
      </c>
      <c r="C687" t="s">
        <v>2087</v>
      </c>
      <c r="D687" t="s">
        <v>1171</v>
      </c>
      <c r="E687">
        <v>2020</v>
      </c>
      <c r="F687" t="s">
        <v>2088</v>
      </c>
      <c r="G687">
        <v>0.78</v>
      </c>
      <c r="H687">
        <v>0.78</v>
      </c>
    </row>
    <row r="688" spans="2:8" x14ac:dyDescent="0.25">
      <c r="B688" t="s">
        <v>2161</v>
      </c>
      <c r="C688" t="s">
        <v>1170</v>
      </c>
      <c r="D688" t="s">
        <v>1171</v>
      </c>
      <c r="G688">
        <v>2023</v>
      </c>
      <c r="H688">
        <v>2023</v>
      </c>
    </row>
    <row r="689" spans="2:8" x14ac:dyDescent="0.25">
      <c r="B689" t="s">
        <v>2161</v>
      </c>
      <c r="C689" t="s">
        <v>2083</v>
      </c>
      <c r="D689" t="s">
        <v>1171</v>
      </c>
      <c r="E689">
        <v>2020</v>
      </c>
      <c r="G689">
        <v>5.04102076015847</v>
      </c>
      <c r="H689">
        <v>5.04102076015847</v>
      </c>
    </row>
    <row r="690" spans="2:8" x14ac:dyDescent="0.25">
      <c r="B690" t="s">
        <v>2161</v>
      </c>
      <c r="C690" t="s">
        <v>2085</v>
      </c>
      <c r="D690" t="s">
        <v>2092</v>
      </c>
      <c r="E690">
        <v>2020</v>
      </c>
      <c r="G690">
        <v>1200</v>
      </c>
      <c r="H690">
        <v>1200</v>
      </c>
    </row>
    <row r="691" spans="2:8" x14ac:dyDescent="0.25">
      <c r="B691" t="s">
        <v>2161</v>
      </c>
      <c r="C691" t="s">
        <v>2086</v>
      </c>
      <c r="D691" t="s">
        <v>1171</v>
      </c>
      <c r="G691">
        <v>1</v>
      </c>
      <c r="H691">
        <v>1</v>
      </c>
    </row>
    <row r="692" spans="2:8" x14ac:dyDescent="0.25">
      <c r="B692" t="s">
        <v>2161</v>
      </c>
      <c r="C692" t="s">
        <v>2087</v>
      </c>
      <c r="D692" t="s">
        <v>1171</v>
      </c>
      <c r="E692">
        <v>2020</v>
      </c>
      <c r="F692" t="s">
        <v>2088</v>
      </c>
      <c r="G692">
        <v>0.93</v>
      </c>
      <c r="H692">
        <v>0.93</v>
      </c>
    </row>
    <row r="693" spans="2:8" x14ac:dyDescent="0.25">
      <c r="B693" t="s">
        <v>2162</v>
      </c>
      <c r="C693" t="s">
        <v>1170</v>
      </c>
      <c r="D693" t="s">
        <v>1171</v>
      </c>
      <c r="G693">
        <v>2023</v>
      </c>
      <c r="H693">
        <v>2023</v>
      </c>
    </row>
    <row r="694" spans="2:8" x14ac:dyDescent="0.25">
      <c r="B694" t="s">
        <v>2162</v>
      </c>
      <c r="C694" t="s">
        <v>2083</v>
      </c>
      <c r="D694" t="s">
        <v>1171</v>
      </c>
      <c r="E694">
        <v>2020</v>
      </c>
      <c r="G694">
        <v>5.8571428571428603</v>
      </c>
      <c r="H694">
        <v>5.8571428571428603</v>
      </c>
    </row>
    <row r="695" spans="2:8" x14ac:dyDescent="0.25">
      <c r="B695" t="s">
        <v>2162</v>
      </c>
      <c r="C695" t="s">
        <v>2085</v>
      </c>
      <c r="D695" t="s">
        <v>2092</v>
      </c>
      <c r="E695">
        <v>2020</v>
      </c>
      <c r="G695">
        <v>480</v>
      </c>
      <c r="H695">
        <v>480</v>
      </c>
    </row>
    <row r="696" spans="2:8" x14ac:dyDescent="0.25">
      <c r="B696" t="s">
        <v>2162</v>
      </c>
      <c r="C696" t="s">
        <v>2086</v>
      </c>
      <c r="D696" t="s">
        <v>1171</v>
      </c>
      <c r="G696">
        <v>1</v>
      </c>
      <c r="H696">
        <v>1</v>
      </c>
    </row>
    <row r="697" spans="2:8" x14ac:dyDescent="0.25">
      <c r="B697" t="s">
        <v>2162</v>
      </c>
      <c r="C697" t="s">
        <v>2087</v>
      </c>
      <c r="D697" t="s">
        <v>1171</v>
      </c>
      <c r="E697">
        <v>2020</v>
      </c>
      <c r="F697" t="s">
        <v>2088</v>
      </c>
      <c r="G697">
        <v>0.83</v>
      </c>
      <c r="H697">
        <v>0.83</v>
      </c>
    </row>
    <row r="698" spans="2:8" x14ac:dyDescent="0.25">
      <c r="B698" t="s">
        <v>2163</v>
      </c>
      <c r="C698" t="s">
        <v>1170</v>
      </c>
      <c r="D698" t="s">
        <v>1171</v>
      </c>
      <c r="G698">
        <v>2023</v>
      </c>
      <c r="H698">
        <v>2023</v>
      </c>
    </row>
    <row r="699" spans="2:8" x14ac:dyDescent="0.25">
      <c r="B699" t="s">
        <v>2163</v>
      </c>
      <c r="C699" t="s">
        <v>2083</v>
      </c>
      <c r="D699" t="s">
        <v>1171</v>
      </c>
      <c r="E699">
        <v>2020</v>
      </c>
      <c r="G699">
        <v>3.4285714285714302</v>
      </c>
      <c r="H699">
        <v>3.4285714285714302</v>
      </c>
    </row>
    <row r="700" spans="2:8" x14ac:dyDescent="0.25">
      <c r="B700" t="s">
        <v>2163</v>
      </c>
      <c r="C700" t="s">
        <v>2085</v>
      </c>
      <c r="D700" t="s">
        <v>2092</v>
      </c>
      <c r="E700">
        <v>2020</v>
      </c>
      <c r="G700">
        <v>672</v>
      </c>
      <c r="H700">
        <v>672</v>
      </c>
    </row>
    <row r="701" spans="2:8" x14ac:dyDescent="0.25">
      <c r="B701" t="s">
        <v>2163</v>
      </c>
      <c r="C701" t="s">
        <v>2086</v>
      </c>
      <c r="D701" t="s">
        <v>1171</v>
      </c>
      <c r="G701">
        <v>1</v>
      </c>
      <c r="H701">
        <v>1</v>
      </c>
    </row>
    <row r="702" spans="2:8" x14ac:dyDescent="0.25">
      <c r="B702" t="s">
        <v>2163</v>
      </c>
      <c r="C702" t="s">
        <v>2087</v>
      </c>
      <c r="D702" t="s">
        <v>1171</v>
      </c>
      <c r="E702">
        <v>2020</v>
      </c>
      <c r="F702" t="s">
        <v>2088</v>
      </c>
      <c r="G702">
        <v>0.27</v>
      </c>
      <c r="H702">
        <v>0.27</v>
      </c>
    </row>
    <row r="703" spans="2:8" x14ac:dyDescent="0.25">
      <c r="B703" t="s">
        <v>2160</v>
      </c>
      <c r="C703" t="s">
        <v>1170</v>
      </c>
      <c r="D703" t="s">
        <v>1171</v>
      </c>
      <c r="G703">
        <v>2023</v>
      </c>
      <c r="H703">
        <v>2023</v>
      </c>
    </row>
    <row r="704" spans="2:8" x14ac:dyDescent="0.25">
      <c r="B704" t="s">
        <v>2160</v>
      </c>
      <c r="C704" t="s">
        <v>2083</v>
      </c>
      <c r="D704" t="s">
        <v>1171</v>
      </c>
      <c r="E704">
        <v>2050</v>
      </c>
      <c r="G704">
        <v>5.0328035994246498</v>
      </c>
      <c r="H704">
        <v>5.0328035994246498</v>
      </c>
    </row>
    <row r="705" spans="2:8" x14ac:dyDescent="0.25">
      <c r="B705" t="s">
        <v>2160</v>
      </c>
      <c r="C705" t="s">
        <v>2085</v>
      </c>
      <c r="D705" t="s">
        <v>2092</v>
      </c>
      <c r="E705">
        <v>2050</v>
      </c>
      <c r="G705">
        <v>1392</v>
      </c>
      <c r="H705">
        <v>1392</v>
      </c>
    </row>
    <row r="706" spans="2:8" x14ac:dyDescent="0.25">
      <c r="B706" t="s">
        <v>2160</v>
      </c>
      <c r="C706" t="s">
        <v>2086</v>
      </c>
      <c r="D706" t="s">
        <v>1171</v>
      </c>
      <c r="G706">
        <v>1</v>
      </c>
      <c r="H706">
        <v>1</v>
      </c>
    </row>
    <row r="707" spans="2:8" x14ac:dyDescent="0.25">
      <c r="B707" t="s">
        <v>2160</v>
      </c>
      <c r="C707" t="s">
        <v>2087</v>
      </c>
      <c r="D707" t="s">
        <v>1171</v>
      </c>
      <c r="E707">
        <v>2050</v>
      </c>
      <c r="F707" t="s">
        <v>2088</v>
      </c>
      <c r="G707">
        <v>0.78</v>
      </c>
      <c r="H707">
        <v>0.78</v>
      </c>
    </row>
    <row r="708" spans="2:8" x14ac:dyDescent="0.25">
      <c r="B708" t="s">
        <v>2161</v>
      </c>
      <c r="C708" t="s">
        <v>1170</v>
      </c>
      <c r="D708" t="s">
        <v>1171</v>
      </c>
      <c r="G708">
        <v>2023</v>
      </c>
      <c r="H708">
        <v>2023</v>
      </c>
    </row>
    <row r="709" spans="2:8" x14ac:dyDescent="0.25">
      <c r="B709" t="s">
        <v>2161</v>
      </c>
      <c r="C709" t="s">
        <v>2083</v>
      </c>
      <c r="D709" t="s">
        <v>1171</v>
      </c>
      <c r="E709">
        <v>2050</v>
      </c>
      <c r="G709">
        <v>5.0894045137088399</v>
      </c>
      <c r="H709">
        <v>5.0894045137088399</v>
      </c>
    </row>
    <row r="710" spans="2:8" x14ac:dyDescent="0.25">
      <c r="B710" t="s">
        <v>2161</v>
      </c>
      <c r="C710" t="s">
        <v>2085</v>
      </c>
      <c r="D710" t="s">
        <v>2092</v>
      </c>
      <c r="E710">
        <v>2050</v>
      </c>
      <c r="G710">
        <v>1200</v>
      </c>
      <c r="H710">
        <v>1200</v>
      </c>
    </row>
    <row r="711" spans="2:8" x14ac:dyDescent="0.25">
      <c r="B711" t="s">
        <v>2161</v>
      </c>
      <c r="C711" t="s">
        <v>2086</v>
      </c>
      <c r="D711" t="s">
        <v>1171</v>
      </c>
      <c r="G711">
        <v>1</v>
      </c>
      <c r="H711">
        <v>1</v>
      </c>
    </row>
    <row r="712" spans="2:8" x14ac:dyDescent="0.25">
      <c r="B712" t="s">
        <v>2161</v>
      </c>
      <c r="C712" t="s">
        <v>2087</v>
      </c>
      <c r="D712" t="s">
        <v>1171</v>
      </c>
      <c r="E712">
        <v>2050</v>
      </c>
      <c r="F712" t="s">
        <v>2088</v>
      </c>
      <c r="G712">
        <v>0.93</v>
      </c>
      <c r="H712">
        <v>0.93</v>
      </c>
    </row>
    <row r="713" spans="2:8" x14ac:dyDescent="0.25">
      <c r="B713" t="s">
        <v>2162</v>
      </c>
      <c r="C713" t="s">
        <v>1170</v>
      </c>
      <c r="D713" t="s">
        <v>1171</v>
      </c>
      <c r="G713">
        <v>2023</v>
      </c>
      <c r="H713">
        <v>2023</v>
      </c>
    </row>
    <row r="714" spans="2:8" x14ac:dyDescent="0.25">
      <c r="B714" t="s">
        <v>2162</v>
      </c>
      <c r="C714" t="s">
        <v>2083</v>
      </c>
      <c r="D714" t="s">
        <v>1171</v>
      </c>
      <c r="E714">
        <v>2050</v>
      </c>
      <c r="G714">
        <v>5.8571428571428603</v>
      </c>
      <c r="H714">
        <v>5.8571428571428603</v>
      </c>
    </row>
    <row r="715" spans="2:8" x14ac:dyDescent="0.25">
      <c r="B715" t="s">
        <v>2162</v>
      </c>
      <c r="C715" t="s">
        <v>2085</v>
      </c>
      <c r="D715" t="s">
        <v>2092</v>
      </c>
      <c r="E715">
        <v>2050</v>
      </c>
      <c r="G715">
        <v>480</v>
      </c>
      <c r="H715">
        <v>480</v>
      </c>
    </row>
    <row r="716" spans="2:8" x14ac:dyDescent="0.25">
      <c r="B716" t="s">
        <v>2162</v>
      </c>
      <c r="C716" t="s">
        <v>2086</v>
      </c>
      <c r="D716" t="s">
        <v>1171</v>
      </c>
      <c r="G716">
        <v>1</v>
      </c>
      <c r="H716">
        <v>1</v>
      </c>
    </row>
    <row r="717" spans="2:8" x14ac:dyDescent="0.25">
      <c r="B717" t="s">
        <v>2162</v>
      </c>
      <c r="C717" t="s">
        <v>2087</v>
      </c>
      <c r="D717" t="s">
        <v>1171</v>
      </c>
      <c r="E717">
        <v>2050</v>
      </c>
      <c r="F717" t="s">
        <v>2088</v>
      </c>
      <c r="G717">
        <v>0.83</v>
      </c>
      <c r="H717">
        <v>0.83</v>
      </c>
    </row>
    <row r="718" spans="2:8" x14ac:dyDescent="0.25">
      <c r="B718" t="s">
        <v>2163</v>
      </c>
      <c r="C718" t="s">
        <v>1170</v>
      </c>
      <c r="D718" t="s">
        <v>1171</v>
      </c>
      <c r="G718">
        <v>2023</v>
      </c>
      <c r="H718">
        <v>2023</v>
      </c>
    </row>
    <row r="719" spans="2:8" x14ac:dyDescent="0.25">
      <c r="B719" t="s">
        <v>2163</v>
      </c>
      <c r="C719" t="s">
        <v>2083</v>
      </c>
      <c r="D719" t="s">
        <v>1171</v>
      </c>
      <c r="E719">
        <v>2050</v>
      </c>
      <c r="G719">
        <v>3.4285714285714302</v>
      </c>
      <c r="H719">
        <v>3.4285714285714302</v>
      </c>
    </row>
    <row r="720" spans="2:8" x14ac:dyDescent="0.25">
      <c r="B720" t="s">
        <v>2163</v>
      </c>
      <c r="C720" t="s">
        <v>2085</v>
      </c>
      <c r="D720" t="s">
        <v>2092</v>
      </c>
      <c r="E720">
        <v>2050</v>
      </c>
      <c r="G720">
        <v>672</v>
      </c>
      <c r="H720">
        <v>672</v>
      </c>
    </row>
    <row r="721" spans="2:8" x14ac:dyDescent="0.25">
      <c r="B721" t="s">
        <v>2163</v>
      </c>
      <c r="C721" t="s">
        <v>2086</v>
      </c>
      <c r="D721" t="s">
        <v>1171</v>
      </c>
      <c r="G721">
        <v>1</v>
      </c>
      <c r="H721">
        <v>1</v>
      </c>
    </row>
    <row r="722" spans="2:8" x14ac:dyDescent="0.25">
      <c r="B722" t="s">
        <v>2163</v>
      </c>
      <c r="C722" t="s">
        <v>2087</v>
      </c>
      <c r="D722" t="s">
        <v>1171</v>
      </c>
      <c r="E722">
        <v>2050</v>
      </c>
      <c r="F722" t="s">
        <v>2088</v>
      </c>
      <c r="G722">
        <v>0.27</v>
      </c>
      <c r="H722">
        <v>0.27</v>
      </c>
    </row>
    <row r="723" spans="2:8" x14ac:dyDescent="0.25">
      <c r="B723" t="s">
        <v>2164</v>
      </c>
      <c r="C723" t="s">
        <v>1170</v>
      </c>
      <c r="D723" t="s">
        <v>1171</v>
      </c>
      <c r="G723">
        <v>2023</v>
      </c>
      <c r="H723">
        <v>2023</v>
      </c>
    </row>
    <row r="724" spans="2:8" x14ac:dyDescent="0.25">
      <c r="B724" t="s">
        <v>2164</v>
      </c>
      <c r="C724" t="s">
        <v>2083</v>
      </c>
      <c r="D724" t="s">
        <v>1171</v>
      </c>
      <c r="E724">
        <v>2020</v>
      </c>
      <c r="G724">
        <v>5.2784498150319701</v>
      </c>
      <c r="H724">
        <v>5.2784498150319701</v>
      </c>
    </row>
    <row r="725" spans="2:8" x14ac:dyDescent="0.25">
      <c r="B725" t="s">
        <v>2164</v>
      </c>
      <c r="C725" t="s">
        <v>2085</v>
      </c>
      <c r="D725" t="s">
        <v>2092</v>
      </c>
      <c r="E725">
        <v>2020</v>
      </c>
      <c r="G725">
        <v>1450</v>
      </c>
      <c r="H725">
        <v>1450</v>
      </c>
    </row>
    <row r="726" spans="2:8" x14ac:dyDescent="0.25">
      <c r="B726" t="s">
        <v>2164</v>
      </c>
      <c r="C726" t="s">
        <v>2086</v>
      </c>
      <c r="D726" t="s">
        <v>1171</v>
      </c>
      <c r="G726">
        <v>1</v>
      </c>
      <c r="H726">
        <v>1</v>
      </c>
    </row>
    <row r="727" spans="2:8" x14ac:dyDescent="0.25">
      <c r="B727" t="s">
        <v>2164</v>
      </c>
      <c r="C727" t="s">
        <v>2087</v>
      </c>
      <c r="D727" t="s">
        <v>1171</v>
      </c>
      <c r="E727">
        <v>2020</v>
      </c>
      <c r="F727" t="s">
        <v>2088</v>
      </c>
      <c r="G727">
        <v>0.78</v>
      </c>
      <c r="H727">
        <v>0.78</v>
      </c>
    </row>
    <row r="728" spans="2:8" x14ac:dyDescent="0.25">
      <c r="B728" t="s">
        <v>2165</v>
      </c>
      <c r="C728" t="s">
        <v>1170</v>
      </c>
      <c r="D728" t="s">
        <v>1171</v>
      </c>
      <c r="G728">
        <v>2023</v>
      </c>
      <c r="H728">
        <v>2023</v>
      </c>
    </row>
    <row r="729" spans="2:8" x14ac:dyDescent="0.25">
      <c r="B729" t="s">
        <v>2165</v>
      </c>
      <c r="C729" t="s">
        <v>2083</v>
      </c>
      <c r="D729" t="s">
        <v>1171</v>
      </c>
      <c r="E729">
        <v>2020</v>
      </c>
      <c r="G729">
        <v>5.28912130551352</v>
      </c>
      <c r="H729">
        <v>5.28912130551352</v>
      </c>
    </row>
    <row r="730" spans="2:8" x14ac:dyDescent="0.25">
      <c r="B730" t="s">
        <v>2165</v>
      </c>
      <c r="C730" t="s">
        <v>2085</v>
      </c>
      <c r="D730" t="s">
        <v>2092</v>
      </c>
      <c r="E730">
        <v>2020</v>
      </c>
      <c r="G730">
        <v>1250</v>
      </c>
      <c r="H730">
        <v>1250</v>
      </c>
    </row>
    <row r="731" spans="2:8" x14ac:dyDescent="0.25">
      <c r="B731" t="s">
        <v>2165</v>
      </c>
      <c r="C731" t="s">
        <v>2086</v>
      </c>
      <c r="D731" t="s">
        <v>1171</v>
      </c>
      <c r="G731">
        <v>1</v>
      </c>
      <c r="H731">
        <v>1</v>
      </c>
    </row>
    <row r="732" spans="2:8" x14ac:dyDescent="0.25">
      <c r="B732" t="s">
        <v>2165</v>
      </c>
      <c r="C732" t="s">
        <v>2087</v>
      </c>
      <c r="D732" t="s">
        <v>1171</v>
      </c>
      <c r="E732">
        <v>2020</v>
      </c>
      <c r="F732" t="s">
        <v>2088</v>
      </c>
      <c r="G732">
        <v>0.93</v>
      </c>
      <c r="H732">
        <v>0.93</v>
      </c>
    </row>
    <row r="733" spans="2:8" x14ac:dyDescent="0.25">
      <c r="B733" t="s">
        <v>2166</v>
      </c>
      <c r="C733" t="s">
        <v>1170</v>
      </c>
      <c r="D733" t="s">
        <v>1171</v>
      </c>
      <c r="G733">
        <v>2023</v>
      </c>
      <c r="H733">
        <v>2023</v>
      </c>
    </row>
    <row r="734" spans="2:8" x14ac:dyDescent="0.25">
      <c r="B734" t="s">
        <v>2166</v>
      </c>
      <c r="C734" t="s">
        <v>2083</v>
      </c>
      <c r="D734" t="s">
        <v>1171</v>
      </c>
      <c r="E734">
        <v>2020</v>
      </c>
      <c r="G734">
        <v>6.1428571428571397</v>
      </c>
      <c r="H734">
        <v>6.1428571428571397</v>
      </c>
    </row>
    <row r="735" spans="2:8" x14ac:dyDescent="0.25">
      <c r="B735" t="s">
        <v>2166</v>
      </c>
      <c r="C735" t="s">
        <v>2085</v>
      </c>
      <c r="D735" t="s">
        <v>2092</v>
      </c>
      <c r="E735">
        <v>2020</v>
      </c>
      <c r="G735">
        <v>500</v>
      </c>
      <c r="H735">
        <v>500</v>
      </c>
    </row>
    <row r="736" spans="2:8" x14ac:dyDescent="0.25">
      <c r="B736" t="s">
        <v>2166</v>
      </c>
      <c r="C736" t="s">
        <v>2086</v>
      </c>
      <c r="D736" t="s">
        <v>1171</v>
      </c>
      <c r="G736">
        <v>1</v>
      </c>
      <c r="H736">
        <v>1</v>
      </c>
    </row>
    <row r="737" spans="2:8" x14ac:dyDescent="0.25">
      <c r="B737" t="s">
        <v>2166</v>
      </c>
      <c r="C737" t="s">
        <v>2087</v>
      </c>
      <c r="D737" t="s">
        <v>1171</v>
      </c>
      <c r="E737">
        <v>2020</v>
      </c>
      <c r="F737" t="s">
        <v>2088</v>
      </c>
      <c r="G737">
        <v>0.83</v>
      </c>
      <c r="H737">
        <v>0.83</v>
      </c>
    </row>
    <row r="738" spans="2:8" x14ac:dyDescent="0.25">
      <c r="B738" t="s">
        <v>2167</v>
      </c>
      <c r="C738" t="s">
        <v>1170</v>
      </c>
      <c r="D738" t="s">
        <v>1171</v>
      </c>
      <c r="G738">
        <v>2023</v>
      </c>
      <c r="H738">
        <v>2023</v>
      </c>
    </row>
    <row r="739" spans="2:8" x14ac:dyDescent="0.25">
      <c r="B739" t="s">
        <v>2167</v>
      </c>
      <c r="C739" t="s">
        <v>2083</v>
      </c>
      <c r="D739" t="s">
        <v>1171</v>
      </c>
      <c r="E739">
        <v>2020</v>
      </c>
      <c r="G739">
        <v>3.5714285714285698</v>
      </c>
      <c r="H739">
        <v>3.5714285714285698</v>
      </c>
    </row>
    <row r="740" spans="2:8" x14ac:dyDescent="0.25">
      <c r="B740" t="s">
        <v>2167</v>
      </c>
      <c r="C740" t="s">
        <v>2085</v>
      </c>
      <c r="D740" t="s">
        <v>2092</v>
      </c>
      <c r="E740">
        <v>2020</v>
      </c>
      <c r="G740">
        <v>700</v>
      </c>
      <c r="H740">
        <v>700</v>
      </c>
    </row>
    <row r="741" spans="2:8" x14ac:dyDescent="0.25">
      <c r="B741" t="s">
        <v>2167</v>
      </c>
      <c r="C741" t="s">
        <v>2086</v>
      </c>
      <c r="D741" t="s">
        <v>1171</v>
      </c>
      <c r="G741">
        <v>1</v>
      </c>
      <c r="H741">
        <v>1</v>
      </c>
    </row>
    <row r="742" spans="2:8" x14ac:dyDescent="0.25">
      <c r="B742" t="s">
        <v>2167</v>
      </c>
      <c r="C742" t="s">
        <v>2087</v>
      </c>
      <c r="D742" t="s">
        <v>1171</v>
      </c>
      <c r="E742">
        <v>2020</v>
      </c>
      <c r="F742" t="s">
        <v>2088</v>
      </c>
      <c r="G742">
        <v>0.27</v>
      </c>
      <c r="H742">
        <v>0.27</v>
      </c>
    </row>
    <row r="743" spans="2:8" x14ac:dyDescent="0.25">
      <c r="B743" t="s">
        <v>2164</v>
      </c>
      <c r="C743" t="s">
        <v>1170</v>
      </c>
      <c r="D743" t="s">
        <v>1171</v>
      </c>
      <c r="G743">
        <v>2023</v>
      </c>
      <c r="H743">
        <v>2023</v>
      </c>
    </row>
    <row r="744" spans="2:8" x14ac:dyDescent="0.25">
      <c r="B744" t="s">
        <v>2164</v>
      </c>
      <c r="C744" t="s">
        <v>2083</v>
      </c>
      <c r="D744" t="s">
        <v>1171</v>
      </c>
      <c r="E744">
        <v>2050</v>
      </c>
      <c r="G744">
        <v>5.2983306555721601</v>
      </c>
      <c r="H744">
        <v>5.2983306555721601</v>
      </c>
    </row>
    <row r="745" spans="2:8" x14ac:dyDescent="0.25">
      <c r="B745" t="s">
        <v>2164</v>
      </c>
      <c r="C745" t="s">
        <v>2085</v>
      </c>
      <c r="D745" t="s">
        <v>2092</v>
      </c>
      <c r="E745">
        <v>2050</v>
      </c>
      <c r="G745">
        <v>1450</v>
      </c>
      <c r="H745">
        <v>1450</v>
      </c>
    </row>
    <row r="746" spans="2:8" x14ac:dyDescent="0.25">
      <c r="B746" t="s">
        <v>2164</v>
      </c>
      <c r="C746" t="s">
        <v>2086</v>
      </c>
      <c r="D746" t="s">
        <v>1171</v>
      </c>
      <c r="G746">
        <v>1</v>
      </c>
      <c r="H746">
        <v>1</v>
      </c>
    </row>
    <row r="747" spans="2:8" x14ac:dyDescent="0.25">
      <c r="B747" t="s">
        <v>2164</v>
      </c>
      <c r="C747" t="s">
        <v>2087</v>
      </c>
      <c r="D747" t="s">
        <v>1171</v>
      </c>
      <c r="E747">
        <v>2050</v>
      </c>
      <c r="F747" t="s">
        <v>2088</v>
      </c>
      <c r="G747">
        <v>0.78</v>
      </c>
      <c r="H747">
        <v>0.78</v>
      </c>
    </row>
    <row r="748" spans="2:8" x14ac:dyDescent="0.25">
      <c r="B748" t="s">
        <v>2165</v>
      </c>
      <c r="C748" t="s">
        <v>1170</v>
      </c>
      <c r="D748" t="s">
        <v>1171</v>
      </c>
      <c r="G748">
        <v>2023</v>
      </c>
      <c r="H748">
        <v>2023</v>
      </c>
    </row>
    <row r="749" spans="2:8" x14ac:dyDescent="0.25">
      <c r="B749" t="s">
        <v>2165</v>
      </c>
      <c r="C749" t="s">
        <v>2083</v>
      </c>
      <c r="D749" t="s">
        <v>1171</v>
      </c>
      <c r="E749">
        <v>2050</v>
      </c>
      <c r="G749">
        <v>5.3505255781934498</v>
      </c>
      <c r="H749">
        <v>5.3505255781934498</v>
      </c>
    </row>
    <row r="750" spans="2:8" x14ac:dyDescent="0.25">
      <c r="B750" t="s">
        <v>2165</v>
      </c>
      <c r="C750" t="s">
        <v>2085</v>
      </c>
      <c r="D750" t="s">
        <v>2092</v>
      </c>
      <c r="E750">
        <v>2050</v>
      </c>
      <c r="G750">
        <v>1250</v>
      </c>
      <c r="H750">
        <v>1250</v>
      </c>
    </row>
    <row r="751" spans="2:8" x14ac:dyDescent="0.25">
      <c r="B751" t="s">
        <v>2165</v>
      </c>
      <c r="C751" t="s">
        <v>2086</v>
      </c>
      <c r="D751" t="s">
        <v>1171</v>
      </c>
      <c r="G751">
        <v>1</v>
      </c>
      <c r="H751">
        <v>1</v>
      </c>
    </row>
    <row r="752" spans="2:8" x14ac:dyDescent="0.25">
      <c r="B752" t="s">
        <v>2165</v>
      </c>
      <c r="C752" t="s">
        <v>2087</v>
      </c>
      <c r="D752" t="s">
        <v>1171</v>
      </c>
      <c r="E752">
        <v>2050</v>
      </c>
      <c r="F752" t="s">
        <v>2088</v>
      </c>
      <c r="G752">
        <v>0.93</v>
      </c>
      <c r="H752">
        <v>0.93</v>
      </c>
    </row>
    <row r="753" spans="2:8" x14ac:dyDescent="0.25">
      <c r="B753" t="s">
        <v>2166</v>
      </c>
      <c r="C753" t="s">
        <v>1170</v>
      </c>
      <c r="D753" t="s">
        <v>1171</v>
      </c>
      <c r="G753">
        <v>2023</v>
      </c>
      <c r="H753">
        <v>2023</v>
      </c>
    </row>
    <row r="754" spans="2:8" x14ac:dyDescent="0.25">
      <c r="B754" t="s">
        <v>2166</v>
      </c>
      <c r="C754" t="s">
        <v>2083</v>
      </c>
      <c r="D754" t="s">
        <v>1171</v>
      </c>
      <c r="E754">
        <v>2050</v>
      </c>
      <c r="G754">
        <v>6.1428571428571397</v>
      </c>
      <c r="H754">
        <v>6.1428571428571397</v>
      </c>
    </row>
    <row r="755" spans="2:8" x14ac:dyDescent="0.25">
      <c r="B755" t="s">
        <v>2166</v>
      </c>
      <c r="C755" t="s">
        <v>2085</v>
      </c>
      <c r="D755" t="s">
        <v>2092</v>
      </c>
      <c r="E755">
        <v>2050</v>
      </c>
      <c r="G755">
        <v>500</v>
      </c>
      <c r="H755">
        <v>500</v>
      </c>
    </row>
    <row r="756" spans="2:8" x14ac:dyDescent="0.25">
      <c r="B756" t="s">
        <v>2166</v>
      </c>
      <c r="C756" t="s">
        <v>2086</v>
      </c>
      <c r="D756" t="s">
        <v>1171</v>
      </c>
      <c r="G756">
        <v>1</v>
      </c>
      <c r="H756">
        <v>1</v>
      </c>
    </row>
    <row r="757" spans="2:8" x14ac:dyDescent="0.25">
      <c r="B757" t="s">
        <v>2166</v>
      </c>
      <c r="C757" t="s">
        <v>2087</v>
      </c>
      <c r="D757" t="s">
        <v>1171</v>
      </c>
      <c r="E757">
        <v>2050</v>
      </c>
      <c r="F757" t="s">
        <v>2088</v>
      </c>
      <c r="G757">
        <v>0.83</v>
      </c>
      <c r="H757">
        <v>0.83</v>
      </c>
    </row>
    <row r="758" spans="2:8" x14ac:dyDescent="0.25">
      <c r="B758" t="s">
        <v>2167</v>
      </c>
      <c r="C758" t="s">
        <v>1170</v>
      </c>
      <c r="D758" t="s">
        <v>1171</v>
      </c>
      <c r="G758">
        <v>2023</v>
      </c>
      <c r="H758">
        <v>2023</v>
      </c>
    </row>
    <row r="759" spans="2:8" x14ac:dyDescent="0.25">
      <c r="B759" t="s">
        <v>2167</v>
      </c>
      <c r="C759" t="s">
        <v>2083</v>
      </c>
      <c r="D759" t="s">
        <v>1171</v>
      </c>
      <c r="E759">
        <v>2050</v>
      </c>
      <c r="G759">
        <v>3.5714285714285698</v>
      </c>
      <c r="H759">
        <v>3.5714285714285698</v>
      </c>
    </row>
    <row r="760" spans="2:8" x14ac:dyDescent="0.25">
      <c r="B760" t="s">
        <v>2167</v>
      </c>
      <c r="C760" t="s">
        <v>2085</v>
      </c>
      <c r="D760" t="s">
        <v>2092</v>
      </c>
      <c r="E760">
        <v>2050</v>
      </c>
      <c r="G760">
        <v>700</v>
      </c>
      <c r="H760">
        <v>700</v>
      </c>
    </row>
    <row r="761" spans="2:8" x14ac:dyDescent="0.25">
      <c r="B761" t="s">
        <v>2167</v>
      </c>
      <c r="C761" t="s">
        <v>2086</v>
      </c>
      <c r="D761" t="s">
        <v>1171</v>
      </c>
      <c r="G761">
        <v>1</v>
      </c>
      <c r="H761">
        <v>1</v>
      </c>
    </row>
    <row r="762" spans="2:8" x14ac:dyDescent="0.25">
      <c r="B762" t="s">
        <v>2167</v>
      </c>
      <c r="C762" t="s">
        <v>2087</v>
      </c>
      <c r="D762" t="s">
        <v>1171</v>
      </c>
      <c r="E762">
        <v>2050</v>
      </c>
      <c r="F762" t="s">
        <v>2088</v>
      </c>
      <c r="G762">
        <v>0.27</v>
      </c>
      <c r="H762">
        <v>0.27</v>
      </c>
    </row>
    <row r="763" spans="2:8" x14ac:dyDescent="0.25">
      <c r="B763" t="s">
        <v>2168</v>
      </c>
      <c r="C763" t="s">
        <v>1170</v>
      </c>
      <c r="D763" t="s">
        <v>1171</v>
      </c>
      <c r="G763">
        <v>2023</v>
      </c>
      <c r="H763">
        <v>2023</v>
      </c>
    </row>
    <row r="764" spans="2:8" x14ac:dyDescent="0.25">
      <c r="B764" t="s">
        <v>2168</v>
      </c>
      <c r="C764" t="s">
        <v>2083</v>
      </c>
      <c r="D764" t="s">
        <v>1171</v>
      </c>
      <c r="E764">
        <v>2020</v>
      </c>
      <c r="G764">
        <v>5.5435599676520804</v>
      </c>
      <c r="H764">
        <v>5.5435599676520804</v>
      </c>
    </row>
    <row r="765" spans="2:8" x14ac:dyDescent="0.25">
      <c r="B765" t="s">
        <v>2168</v>
      </c>
      <c r="C765" t="s">
        <v>2085</v>
      </c>
      <c r="D765" t="s">
        <v>2092</v>
      </c>
      <c r="E765">
        <v>2020</v>
      </c>
      <c r="G765">
        <v>1508</v>
      </c>
      <c r="H765">
        <v>1508</v>
      </c>
    </row>
    <row r="766" spans="2:8" x14ac:dyDescent="0.25">
      <c r="B766" t="s">
        <v>2168</v>
      </c>
      <c r="C766" t="s">
        <v>2086</v>
      </c>
      <c r="D766" t="s">
        <v>1171</v>
      </c>
      <c r="G766">
        <v>1</v>
      </c>
      <c r="H766">
        <v>1</v>
      </c>
    </row>
    <row r="767" spans="2:8" x14ac:dyDescent="0.25">
      <c r="B767" t="s">
        <v>2168</v>
      </c>
      <c r="C767" t="s">
        <v>2087</v>
      </c>
      <c r="D767" t="s">
        <v>1171</v>
      </c>
      <c r="E767">
        <v>2020</v>
      </c>
      <c r="F767" t="s">
        <v>2088</v>
      </c>
      <c r="G767">
        <v>0.78</v>
      </c>
      <c r="H767">
        <v>0.78</v>
      </c>
    </row>
    <row r="768" spans="2:8" x14ac:dyDescent="0.25">
      <c r="B768" t="s">
        <v>2169</v>
      </c>
      <c r="C768" t="s">
        <v>1170</v>
      </c>
      <c r="D768" t="s">
        <v>1171</v>
      </c>
      <c r="G768">
        <v>2023</v>
      </c>
      <c r="H768">
        <v>2023</v>
      </c>
    </row>
    <row r="769" spans="2:8" x14ac:dyDescent="0.25">
      <c r="B769" t="s">
        <v>2169</v>
      </c>
      <c r="C769" t="s">
        <v>2083</v>
      </c>
      <c r="D769" t="s">
        <v>1171</v>
      </c>
      <c r="E769">
        <v>2020</v>
      </c>
      <c r="G769">
        <v>5.5372218508685798</v>
      </c>
      <c r="H769">
        <v>5.5372218508685798</v>
      </c>
    </row>
    <row r="770" spans="2:8" x14ac:dyDescent="0.25">
      <c r="B770" t="s">
        <v>2169</v>
      </c>
      <c r="C770" t="s">
        <v>2085</v>
      </c>
      <c r="D770" t="s">
        <v>2092</v>
      </c>
      <c r="E770">
        <v>2020</v>
      </c>
      <c r="G770">
        <v>1300</v>
      </c>
      <c r="H770">
        <v>1300</v>
      </c>
    </row>
    <row r="771" spans="2:8" x14ac:dyDescent="0.25">
      <c r="B771" t="s">
        <v>2169</v>
      </c>
      <c r="C771" t="s">
        <v>2086</v>
      </c>
      <c r="D771" t="s">
        <v>1171</v>
      </c>
      <c r="G771">
        <v>1</v>
      </c>
      <c r="H771">
        <v>1</v>
      </c>
    </row>
    <row r="772" spans="2:8" x14ac:dyDescent="0.25">
      <c r="B772" t="s">
        <v>2169</v>
      </c>
      <c r="C772" t="s">
        <v>2087</v>
      </c>
      <c r="D772" t="s">
        <v>1171</v>
      </c>
      <c r="E772">
        <v>2020</v>
      </c>
      <c r="F772" t="s">
        <v>2088</v>
      </c>
      <c r="G772">
        <v>0.93</v>
      </c>
      <c r="H772">
        <v>0.93</v>
      </c>
    </row>
    <row r="773" spans="2:8" x14ac:dyDescent="0.25">
      <c r="B773" t="s">
        <v>2170</v>
      </c>
      <c r="C773" t="s">
        <v>1170</v>
      </c>
      <c r="D773" t="s">
        <v>1171</v>
      </c>
      <c r="G773">
        <v>2023</v>
      </c>
      <c r="H773">
        <v>2023</v>
      </c>
    </row>
    <row r="774" spans="2:8" x14ac:dyDescent="0.25">
      <c r="B774" t="s">
        <v>2170</v>
      </c>
      <c r="C774" t="s">
        <v>2083</v>
      </c>
      <c r="D774" t="s">
        <v>1171</v>
      </c>
      <c r="E774">
        <v>2020</v>
      </c>
      <c r="G774">
        <v>6.4285714285714297</v>
      </c>
      <c r="H774">
        <v>6.4285714285714297</v>
      </c>
    </row>
    <row r="775" spans="2:8" x14ac:dyDescent="0.25">
      <c r="B775" t="s">
        <v>2170</v>
      </c>
      <c r="C775" t="s">
        <v>2085</v>
      </c>
      <c r="D775" t="s">
        <v>2092</v>
      </c>
      <c r="E775">
        <v>2020</v>
      </c>
      <c r="G775">
        <v>520</v>
      </c>
      <c r="H775">
        <v>520</v>
      </c>
    </row>
    <row r="776" spans="2:8" x14ac:dyDescent="0.25">
      <c r="B776" t="s">
        <v>2170</v>
      </c>
      <c r="C776" t="s">
        <v>2086</v>
      </c>
      <c r="D776" t="s">
        <v>1171</v>
      </c>
      <c r="G776">
        <v>1</v>
      </c>
      <c r="H776">
        <v>1</v>
      </c>
    </row>
    <row r="777" spans="2:8" x14ac:dyDescent="0.25">
      <c r="B777" t="s">
        <v>2170</v>
      </c>
      <c r="C777" t="s">
        <v>2087</v>
      </c>
      <c r="D777" t="s">
        <v>1171</v>
      </c>
      <c r="E777">
        <v>2020</v>
      </c>
      <c r="F777" t="s">
        <v>2088</v>
      </c>
      <c r="G777">
        <v>0.83</v>
      </c>
      <c r="H777">
        <v>0.83</v>
      </c>
    </row>
    <row r="778" spans="2:8" x14ac:dyDescent="0.25">
      <c r="B778" t="s">
        <v>2171</v>
      </c>
      <c r="C778" t="s">
        <v>1170</v>
      </c>
      <c r="D778" t="s">
        <v>1171</v>
      </c>
      <c r="G778">
        <v>2023</v>
      </c>
      <c r="H778">
        <v>2023</v>
      </c>
    </row>
    <row r="779" spans="2:8" x14ac:dyDescent="0.25">
      <c r="B779" t="s">
        <v>2171</v>
      </c>
      <c r="C779" t="s">
        <v>2083</v>
      </c>
      <c r="D779" t="s">
        <v>1171</v>
      </c>
      <c r="E779">
        <v>2020</v>
      </c>
      <c r="G779">
        <v>3.71428571428571</v>
      </c>
      <c r="H779">
        <v>3.71428571428571</v>
      </c>
    </row>
    <row r="780" spans="2:8" x14ac:dyDescent="0.25">
      <c r="B780" t="s">
        <v>2171</v>
      </c>
      <c r="C780" t="s">
        <v>2085</v>
      </c>
      <c r="D780" t="s">
        <v>2092</v>
      </c>
      <c r="E780">
        <v>2020</v>
      </c>
      <c r="G780">
        <v>728</v>
      </c>
      <c r="H780">
        <v>728</v>
      </c>
    </row>
    <row r="781" spans="2:8" x14ac:dyDescent="0.25">
      <c r="B781" t="s">
        <v>2171</v>
      </c>
      <c r="C781" t="s">
        <v>2086</v>
      </c>
      <c r="D781" t="s">
        <v>1171</v>
      </c>
      <c r="G781">
        <v>1</v>
      </c>
      <c r="H781">
        <v>1</v>
      </c>
    </row>
    <row r="782" spans="2:8" x14ac:dyDescent="0.25">
      <c r="B782" t="s">
        <v>2171</v>
      </c>
      <c r="C782" t="s">
        <v>2087</v>
      </c>
      <c r="D782" t="s">
        <v>1171</v>
      </c>
      <c r="E782">
        <v>2020</v>
      </c>
      <c r="F782" t="s">
        <v>2088</v>
      </c>
      <c r="G782">
        <v>0.27</v>
      </c>
      <c r="H782">
        <v>0.27</v>
      </c>
    </row>
    <row r="783" spans="2:8" x14ac:dyDescent="0.25">
      <c r="B783" t="s">
        <v>2168</v>
      </c>
      <c r="C783" t="s">
        <v>1170</v>
      </c>
      <c r="D783" t="s">
        <v>1171</v>
      </c>
      <c r="G783">
        <v>2023</v>
      </c>
      <c r="H783">
        <v>2023</v>
      </c>
    </row>
    <row r="784" spans="2:8" x14ac:dyDescent="0.25">
      <c r="B784" t="s">
        <v>2168</v>
      </c>
      <c r="C784" t="s">
        <v>2083</v>
      </c>
      <c r="D784" t="s">
        <v>1171</v>
      </c>
      <c r="E784">
        <v>2050</v>
      </c>
      <c r="G784">
        <v>5.5638577117196704</v>
      </c>
      <c r="H784">
        <v>5.5638577117196704</v>
      </c>
    </row>
    <row r="785" spans="2:8" x14ac:dyDescent="0.25">
      <c r="B785" t="s">
        <v>2168</v>
      </c>
      <c r="C785" t="s">
        <v>2085</v>
      </c>
      <c r="D785" t="s">
        <v>2092</v>
      </c>
      <c r="E785">
        <v>2050</v>
      </c>
      <c r="G785">
        <v>1508</v>
      </c>
      <c r="H785">
        <v>1508</v>
      </c>
    </row>
    <row r="786" spans="2:8" x14ac:dyDescent="0.25">
      <c r="B786" t="s">
        <v>2168</v>
      </c>
      <c r="C786" t="s">
        <v>2086</v>
      </c>
      <c r="D786" t="s">
        <v>1171</v>
      </c>
      <c r="G786">
        <v>1</v>
      </c>
      <c r="H786">
        <v>1</v>
      </c>
    </row>
    <row r="787" spans="2:8" x14ac:dyDescent="0.25">
      <c r="B787" t="s">
        <v>2168</v>
      </c>
      <c r="C787" t="s">
        <v>2087</v>
      </c>
      <c r="D787" t="s">
        <v>1171</v>
      </c>
      <c r="E787">
        <v>2050</v>
      </c>
      <c r="F787" t="s">
        <v>2088</v>
      </c>
      <c r="G787">
        <v>0.78</v>
      </c>
      <c r="H787">
        <v>0.78</v>
      </c>
    </row>
    <row r="788" spans="2:8" x14ac:dyDescent="0.25">
      <c r="B788" t="s">
        <v>2169</v>
      </c>
      <c r="C788" t="s">
        <v>1170</v>
      </c>
      <c r="D788" t="s">
        <v>1171</v>
      </c>
      <c r="G788">
        <v>2023</v>
      </c>
      <c r="H788">
        <v>2023</v>
      </c>
    </row>
    <row r="789" spans="2:8" x14ac:dyDescent="0.25">
      <c r="B789" t="s">
        <v>2169</v>
      </c>
      <c r="C789" t="s">
        <v>2083</v>
      </c>
      <c r="D789" t="s">
        <v>1171</v>
      </c>
      <c r="E789">
        <v>2050</v>
      </c>
      <c r="G789">
        <v>5.6116466426780702</v>
      </c>
      <c r="H789">
        <v>5.6116466426780702</v>
      </c>
    </row>
    <row r="790" spans="2:8" x14ac:dyDescent="0.25">
      <c r="B790" t="s">
        <v>2169</v>
      </c>
      <c r="C790" t="s">
        <v>2085</v>
      </c>
      <c r="D790" t="s">
        <v>2092</v>
      </c>
      <c r="E790">
        <v>2050</v>
      </c>
      <c r="G790">
        <v>1300</v>
      </c>
      <c r="H790">
        <v>1300</v>
      </c>
    </row>
    <row r="791" spans="2:8" x14ac:dyDescent="0.25">
      <c r="B791" t="s">
        <v>2169</v>
      </c>
      <c r="C791" t="s">
        <v>2086</v>
      </c>
      <c r="D791" t="s">
        <v>1171</v>
      </c>
      <c r="G791">
        <v>1</v>
      </c>
      <c r="H791">
        <v>1</v>
      </c>
    </row>
    <row r="792" spans="2:8" x14ac:dyDescent="0.25">
      <c r="B792" t="s">
        <v>2169</v>
      </c>
      <c r="C792" t="s">
        <v>2087</v>
      </c>
      <c r="D792" t="s">
        <v>1171</v>
      </c>
      <c r="E792">
        <v>2050</v>
      </c>
      <c r="F792" t="s">
        <v>2088</v>
      </c>
      <c r="G792">
        <v>0.93</v>
      </c>
      <c r="H792">
        <v>0.93</v>
      </c>
    </row>
    <row r="793" spans="2:8" x14ac:dyDescent="0.25">
      <c r="B793" t="s">
        <v>2170</v>
      </c>
      <c r="C793" t="s">
        <v>1170</v>
      </c>
      <c r="D793" t="s">
        <v>1171</v>
      </c>
      <c r="G793">
        <v>2023</v>
      </c>
      <c r="H793">
        <v>2023</v>
      </c>
    </row>
    <row r="794" spans="2:8" x14ac:dyDescent="0.25">
      <c r="B794" t="s">
        <v>2170</v>
      </c>
      <c r="C794" t="s">
        <v>2083</v>
      </c>
      <c r="D794" t="s">
        <v>1171</v>
      </c>
      <c r="E794">
        <v>2050</v>
      </c>
      <c r="G794">
        <v>6.4285714285714297</v>
      </c>
      <c r="H794">
        <v>6.4285714285714297</v>
      </c>
    </row>
    <row r="795" spans="2:8" x14ac:dyDescent="0.25">
      <c r="B795" t="s">
        <v>2170</v>
      </c>
      <c r="C795" t="s">
        <v>2085</v>
      </c>
      <c r="D795" t="s">
        <v>2092</v>
      </c>
      <c r="E795">
        <v>2050</v>
      </c>
      <c r="G795">
        <v>520</v>
      </c>
      <c r="H795">
        <v>520</v>
      </c>
    </row>
    <row r="796" spans="2:8" x14ac:dyDescent="0.25">
      <c r="B796" t="s">
        <v>2170</v>
      </c>
      <c r="C796" t="s">
        <v>2086</v>
      </c>
      <c r="D796" t="s">
        <v>1171</v>
      </c>
      <c r="G796">
        <v>1</v>
      </c>
      <c r="H796">
        <v>1</v>
      </c>
    </row>
    <row r="797" spans="2:8" x14ac:dyDescent="0.25">
      <c r="B797" t="s">
        <v>2170</v>
      </c>
      <c r="C797" t="s">
        <v>2087</v>
      </c>
      <c r="D797" t="s">
        <v>1171</v>
      </c>
      <c r="E797">
        <v>2050</v>
      </c>
      <c r="F797" t="s">
        <v>2088</v>
      </c>
      <c r="G797">
        <v>0.83</v>
      </c>
      <c r="H797">
        <v>0.83</v>
      </c>
    </row>
    <row r="798" spans="2:8" x14ac:dyDescent="0.25">
      <c r="B798" t="s">
        <v>2171</v>
      </c>
      <c r="C798" t="s">
        <v>1170</v>
      </c>
      <c r="D798" t="s">
        <v>1171</v>
      </c>
      <c r="G798">
        <v>2023</v>
      </c>
      <c r="H798">
        <v>2023</v>
      </c>
    </row>
    <row r="799" spans="2:8" x14ac:dyDescent="0.25">
      <c r="B799" t="s">
        <v>2171</v>
      </c>
      <c r="C799" t="s">
        <v>2083</v>
      </c>
      <c r="D799" t="s">
        <v>1171</v>
      </c>
      <c r="E799">
        <v>2050</v>
      </c>
      <c r="G799">
        <v>3.71428571428571</v>
      </c>
      <c r="H799">
        <v>3.71428571428571</v>
      </c>
    </row>
    <row r="800" spans="2:8" x14ac:dyDescent="0.25">
      <c r="B800" t="s">
        <v>2171</v>
      </c>
      <c r="C800" t="s">
        <v>2085</v>
      </c>
      <c r="D800" t="s">
        <v>2092</v>
      </c>
      <c r="E800">
        <v>2050</v>
      </c>
      <c r="G800">
        <v>728</v>
      </c>
      <c r="H800">
        <v>728</v>
      </c>
    </row>
    <row r="801" spans="2:8" x14ac:dyDescent="0.25">
      <c r="B801" t="s">
        <v>2171</v>
      </c>
      <c r="C801" t="s">
        <v>2086</v>
      </c>
      <c r="D801" t="s">
        <v>1171</v>
      </c>
      <c r="G801">
        <v>1</v>
      </c>
      <c r="H801">
        <v>1</v>
      </c>
    </row>
    <row r="802" spans="2:8" x14ac:dyDescent="0.25">
      <c r="B802" t="s">
        <v>2171</v>
      </c>
      <c r="C802" t="s">
        <v>2087</v>
      </c>
      <c r="D802" t="s">
        <v>1171</v>
      </c>
      <c r="E802">
        <v>2050</v>
      </c>
      <c r="F802" t="s">
        <v>2088</v>
      </c>
      <c r="G802">
        <v>0.27</v>
      </c>
      <c r="H802">
        <v>0.27</v>
      </c>
    </row>
    <row r="803" spans="2:8" x14ac:dyDescent="0.25">
      <c r="B803" t="s">
        <v>2172</v>
      </c>
      <c r="C803" t="s">
        <v>1170</v>
      </c>
      <c r="D803" t="s">
        <v>1171</v>
      </c>
      <c r="G803">
        <v>2023</v>
      </c>
      <c r="H803">
        <v>2023</v>
      </c>
    </row>
    <row r="804" spans="2:8" x14ac:dyDescent="0.25">
      <c r="B804" t="s">
        <v>2172</v>
      </c>
      <c r="C804" t="s">
        <v>2083</v>
      </c>
      <c r="D804" t="s">
        <v>1171</v>
      </c>
      <c r="E804">
        <v>2020</v>
      </c>
      <c r="G804">
        <v>5.8086701202721898</v>
      </c>
      <c r="H804">
        <v>5.8086701202721898</v>
      </c>
    </row>
    <row r="805" spans="2:8" x14ac:dyDescent="0.25">
      <c r="B805" t="s">
        <v>2172</v>
      </c>
      <c r="C805" t="s">
        <v>2085</v>
      </c>
      <c r="D805" t="s">
        <v>2092</v>
      </c>
      <c r="E805">
        <v>2020</v>
      </c>
      <c r="G805">
        <v>1620</v>
      </c>
      <c r="H805">
        <v>1620</v>
      </c>
    </row>
    <row r="806" spans="2:8" x14ac:dyDescent="0.25">
      <c r="B806" t="s">
        <v>2172</v>
      </c>
      <c r="C806" t="s">
        <v>2086</v>
      </c>
      <c r="D806" t="s">
        <v>1171</v>
      </c>
      <c r="G806">
        <v>1</v>
      </c>
      <c r="H806">
        <v>1</v>
      </c>
    </row>
    <row r="807" spans="2:8" x14ac:dyDescent="0.25">
      <c r="B807" t="s">
        <v>2172</v>
      </c>
      <c r="C807" t="s">
        <v>2087</v>
      </c>
      <c r="D807" t="s">
        <v>1171</v>
      </c>
      <c r="E807">
        <v>2020</v>
      </c>
      <c r="F807" t="s">
        <v>2088</v>
      </c>
      <c r="G807">
        <v>0.78</v>
      </c>
      <c r="H807">
        <v>0.78</v>
      </c>
    </row>
    <row r="808" spans="2:8" x14ac:dyDescent="0.25">
      <c r="B808" t="s">
        <v>2173</v>
      </c>
      <c r="C808" t="s">
        <v>1170</v>
      </c>
      <c r="D808" t="s">
        <v>1171</v>
      </c>
      <c r="G808">
        <v>2023</v>
      </c>
      <c r="H808">
        <v>2023</v>
      </c>
    </row>
    <row r="809" spans="2:8" x14ac:dyDescent="0.25">
      <c r="B809" t="s">
        <v>2173</v>
      </c>
      <c r="C809" t="s">
        <v>2083</v>
      </c>
      <c r="D809" t="s">
        <v>1171</v>
      </c>
      <c r="E809">
        <v>2020</v>
      </c>
      <c r="G809">
        <v>5.7853223962236404</v>
      </c>
      <c r="H809">
        <v>5.7853223962236404</v>
      </c>
    </row>
    <row r="810" spans="2:8" x14ac:dyDescent="0.25">
      <c r="B810" t="s">
        <v>2173</v>
      </c>
      <c r="C810" t="s">
        <v>2085</v>
      </c>
      <c r="D810" t="s">
        <v>2092</v>
      </c>
      <c r="E810">
        <v>2020</v>
      </c>
      <c r="G810">
        <v>1404</v>
      </c>
      <c r="H810">
        <v>1404</v>
      </c>
    </row>
    <row r="811" spans="2:8" x14ac:dyDescent="0.25">
      <c r="B811" t="s">
        <v>2173</v>
      </c>
      <c r="C811" t="s">
        <v>2086</v>
      </c>
      <c r="D811" t="s">
        <v>1171</v>
      </c>
      <c r="G811">
        <v>1</v>
      </c>
      <c r="H811">
        <v>1</v>
      </c>
    </row>
    <row r="812" spans="2:8" x14ac:dyDescent="0.25">
      <c r="B812" t="s">
        <v>2173</v>
      </c>
      <c r="C812" t="s">
        <v>2087</v>
      </c>
      <c r="D812" t="s">
        <v>1171</v>
      </c>
      <c r="E812">
        <v>2020</v>
      </c>
      <c r="F812" t="s">
        <v>2088</v>
      </c>
      <c r="G812">
        <v>0.93</v>
      </c>
      <c r="H812">
        <v>0.93</v>
      </c>
    </row>
    <row r="813" spans="2:8" x14ac:dyDescent="0.25">
      <c r="B813" t="s">
        <v>2174</v>
      </c>
      <c r="C813" t="s">
        <v>1170</v>
      </c>
      <c r="D813" t="s">
        <v>1171</v>
      </c>
      <c r="G813">
        <v>2023</v>
      </c>
      <c r="H813">
        <v>2023</v>
      </c>
    </row>
    <row r="814" spans="2:8" x14ac:dyDescent="0.25">
      <c r="B814" t="s">
        <v>2174</v>
      </c>
      <c r="C814" t="s">
        <v>2083</v>
      </c>
      <c r="D814" t="s">
        <v>1171</v>
      </c>
      <c r="E814">
        <v>2020</v>
      </c>
      <c r="G814">
        <v>6.71428571428571</v>
      </c>
      <c r="H814">
        <v>6.71428571428571</v>
      </c>
    </row>
    <row r="815" spans="2:8" x14ac:dyDescent="0.25">
      <c r="B815" t="s">
        <v>2174</v>
      </c>
      <c r="C815" t="s">
        <v>2085</v>
      </c>
      <c r="D815" t="s">
        <v>2092</v>
      </c>
      <c r="E815">
        <v>2020</v>
      </c>
      <c r="G815">
        <v>540</v>
      </c>
      <c r="H815">
        <v>540</v>
      </c>
    </row>
    <row r="816" spans="2:8" x14ac:dyDescent="0.25">
      <c r="B816" t="s">
        <v>2174</v>
      </c>
      <c r="C816" t="s">
        <v>2086</v>
      </c>
      <c r="D816" t="s">
        <v>1171</v>
      </c>
      <c r="G816">
        <v>1</v>
      </c>
      <c r="H816">
        <v>1</v>
      </c>
    </row>
    <row r="817" spans="2:8" x14ac:dyDescent="0.25">
      <c r="B817" t="s">
        <v>2174</v>
      </c>
      <c r="C817" t="s">
        <v>2087</v>
      </c>
      <c r="D817" t="s">
        <v>1171</v>
      </c>
      <c r="E817">
        <v>2020</v>
      </c>
      <c r="F817" t="s">
        <v>2088</v>
      </c>
      <c r="G817">
        <v>0.83</v>
      </c>
      <c r="H817">
        <v>0.83</v>
      </c>
    </row>
    <row r="818" spans="2:8" x14ac:dyDescent="0.25">
      <c r="B818" t="s">
        <v>2175</v>
      </c>
      <c r="C818" t="s">
        <v>1170</v>
      </c>
      <c r="D818" t="s">
        <v>1171</v>
      </c>
      <c r="G818">
        <v>2023</v>
      </c>
      <c r="H818">
        <v>2023</v>
      </c>
    </row>
    <row r="819" spans="2:8" x14ac:dyDescent="0.25">
      <c r="B819" t="s">
        <v>2175</v>
      </c>
      <c r="C819" t="s">
        <v>2083</v>
      </c>
      <c r="D819" t="s">
        <v>1171</v>
      </c>
      <c r="E819">
        <v>2020</v>
      </c>
      <c r="G819">
        <v>3.8571428571428599</v>
      </c>
      <c r="H819">
        <v>3.8571428571428599</v>
      </c>
    </row>
    <row r="820" spans="2:8" x14ac:dyDescent="0.25">
      <c r="B820" t="s">
        <v>2175</v>
      </c>
      <c r="C820" t="s">
        <v>2085</v>
      </c>
      <c r="D820" t="s">
        <v>2092</v>
      </c>
      <c r="E820">
        <v>2020</v>
      </c>
      <c r="G820">
        <v>810</v>
      </c>
      <c r="H820">
        <v>810</v>
      </c>
    </row>
    <row r="821" spans="2:8" x14ac:dyDescent="0.25">
      <c r="B821" t="s">
        <v>2175</v>
      </c>
      <c r="C821" t="s">
        <v>2086</v>
      </c>
      <c r="D821" t="s">
        <v>1171</v>
      </c>
      <c r="G821">
        <v>1</v>
      </c>
      <c r="H821">
        <v>1</v>
      </c>
    </row>
    <row r="822" spans="2:8" x14ac:dyDescent="0.25">
      <c r="B822" t="s">
        <v>2175</v>
      </c>
      <c r="C822" t="s">
        <v>2087</v>
      </c>
      <c r="D822" t="s">
        <v>1171</v>
      </c>
      <c r="E822">
        <v>2020</v>
      </c>
      <c r="F822" t="s">
        <v>2088</v>
      </c>
      <c r="G822">
        <v>0.27</v>
      </c>
      <c r="H822">
        <v>0.27</v>
      </c>
    </row>
    <row r="823" spans="2:8" x14ac:dyDescent="0.25">
      <c r="B823" t="s">
        <v>2172</v>
      </c>
      <c r="C823" t="s">
        <v>1170</v>
      </c>
      <c r="D823" t="s">
        <v>1171</v>
      </c>
      <c r="G823">
        <v>2023</v>
      </c>
      <c r="H823">
        <v>2023</v>
      </c>
    </row>
    <row r="824" spans="2:8" x14ac:dyDescent="0.25">
      <c r="B824" t="s">
        <v>2172</v>
      </c>
      <c r="C824" t="s">
        <v>2083</v>
      </c>
      <c r="D824" t="s">
        <v>1171</v>
      </c>
      <c r="E824">
        <v>2050</v>
      </c>
      <c r="G824">
        <v>5.8293847678671797</v>
      </c>
      <c r="H824">
        <v>5.8293847678671797</v>
      </c>
    </row>
    <row r="825" spans="2:8" x14ac:dyDescent="0.25">
      <c r="B825" t="s">
        <v>2172</v>
      </c>
      <c r="C825" t="s">
        <v>2085</v>
      </c>
      <c r="D825" t="s">
        <v>2092</v>
      </c>
      <c r="E825">
        <v>2050</v>
      </c>
      <c r="G825">
        <v>1620</v>
      </c>
      <c r="H825">
        <v>1620</v>
      </c>
    </row>
    <row r="826" spans="2:8" x14ac:dyDescent="0.25">
      <c r="B826" t="s">
        <v>2172</v>
      </c>
      <c r="C826" t="s">
        <v>2086</v>
      </c>
      <c r="D826" t="s">
        <v>1171</v>
      </c>
      <c r="G826">
        <v>1</v>
      </c>
      <c r="H826">
        <v>1</v>
      </c>
    </row>
    <row r="827" spans="2:8" x14ac:dyDescent="0.25">
      <c r="B827" t="s">
        <v>2172</v>
      </c>
      <c r="C827" t="s">
        <v>2087</v>
      </c>
      <c r="D827" t="s">
        <v>1171</v>
      </c>
      <c r="E827">
        <v>2050</v>
      </c>
      <c r="F827" t="s">
        <v>2088</v>
      </c>
      <c r="G827">
        <v>0.78</v>
      </c>
      <c r="H827">
        <v>0.78</v>
      </c>
    </row>
    <row r="828" spans="2:8" x14ac:dyDescent="0.25">
      <c r="B828" t="s">
        <v>2173</v>
      </c>
      <c r="C828" t="s">
        <v>1170</v>
      </c>
      <c r="D828" t="s">
        <v>1171</v>
      </c>
      <c r="G828">
        <v>2023</v>
      </c>
      <c r="H828">
        <v>2023</v>
      </c>
    </row>
    <row r="829" spans="2:8" x14ac:dyDescent="0.25">
      <c r="B829" t="s">
        <v>2173</v>
      </c>
      <c r="C829" t="s">
        <v>2083</v>
      </c>
      <c r="D829" t="s">
        <v>1171</v>
      </c>
      <c r="E829">
        <v>2050</v>
      </c>
      <c r="G829">
        <v>5.8727677071626898</v>
      </c>
      <c r="H829">
        <v>5.8727677071626898</v>
      </c>
    </row>
    <row r="830" spans="2:8" x14ac:dyDescent="0.25">
      <c r="B830" t="s">
        <v>2173</v>
      </c>
      <c r="C830" t="s">
        <v>2085</v>
      </c>
      <c r="D830" t="s">
        <v>2092</v>
      </c>
      <c r="E830">
        <v>2050</v>
      </c>
      <c r="G830">
        <v>1404</v>
      </c>
      <c r="H830">
        <v>1404</v>
      </c>
    </row>
    <row r="831" spans="2:8" x14ac:dyDescent="0.25">
      <c r="B831" t="s">
        <v>2173</v>
      </c>
      <c r="C831" t="s">
        <v>2086</v>
      </c>
      <c r="D831" t="s">
        <v>1171</v>
      </c>
      <c r="G831">
        <v>1</v>
      </c>
      <c r="H831">
        <v>1</v>
      </c>
    </row>
    <row r="832" spans="2:8" x14ac:dyDescent="0.25">
      <c r="B832" t="s">
        <v>2173</v>
      </c>
      <c r="C832" t="s">
        <v>2087</v>
      </c>
      <c r="D832" t="s">
        <v>1171</v>
      </c>
      <c r="E832">
        <v>2050</v>
      </c>
      <c r="F832" t="s">
        <v>2088</v>
      </c>
      <c r="G832">
        <v>0.93</v>
      </c>
      <c r="H832">
        <v>0.93</v>
      </c>
    </row>
    <row r="833" spans="2:8" x14ac:dyDescent="0.25">
      <c r="B833" t="s">
        <v>2174</v>
      </c>
      <c r="C833" t="s">
        <v>1170</v>
      </c>
      <c r="D833" t="s">
        <v>1171</v>
      </c>
      <c r="G833">
        <v>2023</v>
      </c>
      <c r="H833">
        <v>2023</v>
      </c>
    </row>
    <row r="834" spans="2:8" x14ac:dyDescent="0.25">
      <c r="B834" t="s">
        <v>2174</v>
      </c>
      <c r="C834" t="s">
        <v>2083</v>
      </c>
      <c r="D834" t="s">
        <v>1171</v>
      </c>
      <c r="E834">
        <v>2050</v>
      </c>
      <c r="G834">
        <v>6.71428571428571</v>
      </c>
      <c r="H834">
        <v>6.71428571428571</v>
      </c>
    </row>
    <row r="835" spans="2:8" x14ac:dyDescent="0.25">
      <c r="B835" t="s">
        <v>2174</v>
      </c>
      <c r="C835" t="s">
        <v>2085</v>
      </c>
      <c r="D835" t="s">
        <v>2092</v>
      </c>
      <c r="E835">
        <v>2050</v>
      </c>
      <c r="G835">
        <v>540</v>
      </c>
      <c r="H835">
        <v>540</v>
      </c>
    </row>
    <row r="836" spans="2:8" x14ac:dyDescent="0.25">
      <c r="B836" t="s">
        <v>2174</v>
      </c>
      <c r="C836" t="s">
        <v>2086</v>
      </c>
      <c r="D836" t="s">
        <v>1171</v>
      </c>
      <c r="G836">
        <v>1</v>
      </c>
      <c r="H836">
        <v>1</v>
      </c>
    </row>
    <row r="837" spans="2:8" x14ac:dyDescent="0.25">
      <c r="B837" t="s">
        <v>2174</v>
      </c>
      <c r="C837" t="s">
        <v>2087</v>
      </c>
      <c r="D837" t="s">
        <v>1171</v>
      </c>
      <c r="E837">
        <v>2050</v>
      </c>
      <c r="F837" t="s">
        <v>2088</v>
      </c>
      <c r="G837">
        <v>0.83</v>
      </c>
      <c r="H837">
        <v>0.83</v>
      </c>
    </row>
    <row r="838" spans="2:8" x14ac:dyDescent="0.25">
      <c r="B838" t="s">
        <v>2175</v>
      </c>
      <c r="C838" t="s">
        <v>1170</v>
      </c>
      <c r="D838" t="s">
        <v>1171</v>
      </c>
      <c r="G838">
        <v>2023</v>
      </c>
      <c r="H838">
        <v>2023</v>
      </c>
    </row>
    <row r="839" spans="2:8" x14ac:dyDescent="0.25">
      <c r="B839" t="s">
        <v>2175</v>
      </c>
      <c r="C839" t="s">
        <v>2083</v>
      </c>
      <c r="D839" t="s">
        <v>1171</v>
      </c>
      <c r="E839">
        <v>2050</v>
      </c>
      <c r="G839">
        <v>3.8571428571428599</v>
      </c>
      <c r="H839">
        <v>3.8571428571428599</v>
      </c>
    </row>
    <row r="840" spans="2:8" x14ac:dyDescent="0.25">
      <c r="B840" t="s">
        <v>2175</v>
      </c>
      <c r="C840" t="s">
        <v>2085</v>
      </c>
      <c r="D840" t="s">
        <v>2092</v>
      </c>
      <c r="E840">
        <v>2050</v>
      </c>
      <c r="G840">
        <v>810</v>
      </c>
      <c r="H840">
        <v>810</v>
      </c>
    </row>
    <row r="841" spans="2:8" x14ac:dyDescent="0.25">
      <c r="B841" t="s">
        <v>2175</v>
      </c>
      <c r="C841" t="s">
        <v>2086</v>
      </c>
      <c r="D841" t="s">
        <v>1171</v>
      </c>
      <c r="G841">
        <v>1</v>
      </c>
      <c r="H841">
        <v>1</v>
      </c>
    </row>
    <row r="842" spans="2:8" x14ac:dyDescent="0.25">
      <c r="B842" t="s">
        <v>2175</v>
      </c>
      <c r="C842" t="s">
        <v>2087</v>
      </c>
      <c r="D842" t="s">
        <v>1171</v>
      </c>
      <c r="E842">
        <v>2050</v>
      </c>
      <c r="F842" t="s">
        <v>2088</v>
      </c>
      <c r="G842">
        <v>0.27</v>
      </c>
      <c r="H842">
        <v>0.27</v>
      </c>
    </row>
    <row r="843" spans="2:8" x14ac:dyDescent="0.25">
      <c r="B843" t="s">
        <v>2176</v>
      </c>
      <c r="C843" t="s">
        <v>1170</v>
      </c>
      <c r="D843" t="s">
        <v>1171</v>
      </c>
      <c r="G843">
        <v>2023</v>
      </c>
      <c r="H843">
        <v>2023</v>
      </c>
    </row>
    <row r="844" spans="2:8" x14ac:dyDescent="0.25">
      <c r="B844" t="s">
        <v>2176</v>
      </c>
      <c r="C844" t="s">
        <v>2083</v>
      </c>
      <c r="D844" t="s">
        <v>1171</v>
      </c>
      <c r="E844">
        <v>2020</v>
      </c>
      <c r="G844">
        <v>6.0737802728923098</v>
      </c>
      <c r="H844">
        <v>6.0737802728923098</v>
      </c>
    </row>
    <row r="845" spans="2:8" x14ac:dyDescent="0.25">
      <c r="B845" t="s">
        <v>2176</v>
      </c>
      <c r="C845" t="s">
        <v>2085</v>
      </c>
      <c r="D845" t="s">
        <v>2092</v>
      </c>
      <c r="E845">
        <v>2020</v>
      </c>
      <c r="G845">
        <v>1680</v>
      </c>
      <c r="H845">
        <v>1680</v>
      </c>
    </row>
    <row r="846" spans="2:8" x14ac:dyDescent="0.25">
      <c r="B846" t="s">
        <v>2176</v>
      </c>
      <c r="C846" t="s">
        <v>2086</v>
      </c>
      <c r="D846" t="s">
        <v>1171</v>
      </c>
      <c r="G846">
        <v>1</v>
      </c>
      <c r="H846">
        <v>1</v>
      </c>
    </row>
    <row r="847" spans="2:8" x14ac:dyDescent="0.25">
      <c r="B847" t="s">
        <v>2176</v>
      </c>
      <c r="C847" t="s">
        <v>2087</v>
      </c>
      <c r="D847" t="s">
        <v>1171</v>
      </c>
      <c r="E847">
        <v>2020</v>
      </c>
      <c r="F847" t="s">
        <v>2088</v>
      </c>
      <c r="G847">
        <v>0.78</v>
      </c>
      <c r="H847">
        <v>0.78</v>
      </c>
    </row>
    <row r="848" spans="2:8" x14ac:dyDescent="0.25">
      <c r="B848" t="s">
        <v>2177</v>
      </c>
      <c r="C848" t="s">
        <v>1170</v>
      </c>
      <c r="D848" t="s">
        <v>1171</v>
      </c>
      <c r="G848">
        <v>2023</v>
      </c>
      <c r="H848">
        <v>2023</v>
      </c>
    </row>
    <row r="849" spans="2:8" x14ac:dyDescent="0.25">
      <c r="B849" t="s">
        <v>2177</v>
      </c>
      <c r="C849" t="s">
        <v>2083</v>
      </c>
      <c r="D849" t="s">
        <v>1171</v>
      </c>
      <c r="E849">
        <v>2020</v>
      </c>
      <c r="G849">
        <v>6.0334229415786904</v>
      </c>
      <c r="H849">
        <v>6.0334229415786904</v>
      </c>
    </row>
    <row r="850" spans="2:8" x14ac:dyDescent="0.25">
      <c r="B850" t="s">
        <v>2177</v>
      </c>
      <c r="C850" t="s">
        <v>2085</v>
      </c>
      <c r="D850" t="s">
        <v>2092</v>
      </c>
      <c r="E850">
        <v>2020</v>
      </c>
      <c r="G850">
        <v>1456</v>
      </c>
      <c r="H850">
        <v>1456</v>
      </c>
    </row>
    <row r="851" spans="2:8" x14ac:dyDescent="0.25">
      <c r="B851" t="s">
        <v>2177</v>
      </c>
      <c r="C851" t="s">
        <v>2086</v>
      </c>
      <c r="D851" t="s">
        <v>1171</v>
      </c>
      <c r="G851">
        <v>1</v>
      </c>
      <c r="H851">
        <v>1</v>
      </c>
    </row>
    <row r="852" spans="2:8" x14ac:dyDescent="0.25">
      <c r="B852" t="s">
        <v>2177</v>
      </c>
      <c r="C852" t="s">
        <v>2087</v>
      </c>
      <c r="D852" t="s">
        <v>1171</v>
      </c>
      <c r="E852">
        <v>2020</v>
      </c>
      <c r="F852" t="s">
        <v>2088</v>
      </c>
      <c r="G852">
        <v>0.93</v>
      </c>
      <c r="H852">
        <v>0.93</v>
      </c>
    </row>
    <row r="853" spans="2:8" x14ac:dyDescent="0.25">
      <c r="B853" t="s">
        <v>2178</v>
      </c>
      <c r="C853" t="s">
        <v>1170</v>
      </c>
      <c r="D853" t="s">
        <v>1171</v>
      </c>
      <c r="G853">
        <v>2023</v>
      </c>
      <c r="H853">
        <v>2023</v>
      </c>
    </row>
    <row r="854" spans="2:8" x14ac:dyDescent="0.25">
      <c r="B854" t="s">
        <v>2178</v>
      </c>
      <c r="C854" t="s">
        <v>2083</v>
      </c>
      <c r="D854" t="s">
        <v>1171</v>
      </c>
      <c r="E854">
        <v>2020</v>
      </c>
      <c r="G854">
        <v>7</v>
      </c>
      <c r="H854">
        <v>7</v>
      </c>
    </row>
    <row r="855" spans="2:8" x14ac:dyDescent="0.25">
      <c r="B855" t="s">
        <v>2178</v>
      </c>
      <c r="C855" t="s">
        <v>2085</v>
      </c>
      <c r="D855" t="s">
        <v>2092</v>
      </c>
      <c r="E855">
        <v>2020</v>
      </c>
      <c r="G855">
        <v>560</v>
      </c>
      <c r="H855">
        <v>560</v>
      </c>
    </row>
    <row r="856" spans="2:8" x14ac:dyDescent="0.25">
      <c r="B856" t="s">
        <v>2178</v>
      </c>
      <c r="C856" t="s">
        <v>2086</v>
      </c>
      <c r="D856" t="s">
        <v>1171</v>
      </c>
      <c r="G856">
        <v>1</v>
      </c>
      <c r="H856">
        <v>1</v>
      </c>
    </row>
    <row r="857" spans="2:8" x14ac:dyDescent="0.25">
      <c r="B857" t="s">
        <v>2178</v>
      </c>
      <c r="C857" t="s">
        <v>2087</v>
      </c>
      <c r="D857" t="s">
        <v>1171</v>
      </c>
      <c r="E857">
        <v>2020</v>
      </c>
      <c r="F857" t="s">
        <v>2088</v>
      </c>
      <c r="G857">
        <v>0.83</v>
      </c>
      <c r="H857">
        <v>0.83</v>
      </c>
    </row>
    <row r="858" spans="2:8" x14ac:dyDescent="0.25">
      <c r="B858" t="s">
        <v>2179</v>
      </c>
      <c r="C858" t="s">
        <v>1170</v>
      </c>
      <c r="D858" t="s">
        <v>1171</v>
      </c>
      <c r="G858">
        <v>2023</v>
      </c>
      <c r="H858">
        <v>2023</v>
      </c>
    </row>
    <row r="859" spans="2:8" x14ac:dyDescent="0.25">
      <c r="B859" t="s">
        <v>2179</v>
      </c>
      <c r="C859" t="s">
        <v>2083</v>
      </c>
      <c r="D859" t="s">
        <v>1171</v>
      </c>
      <c r="E859">
        <v>2020</v>
      </c>
      <c r="G859">
        <v>4</v>
      </c>
      <c r="H859">
        <v>4</v>
      </c>
    </row>
    <row r="860" spans="2:8" x14ac:dyDescent="0.25">
      <c r="B860" t="s">
        <v>2179</v>
      </c>
      <c r="C860" t="s">
        <v>2085</v>
      </c>
      <c r="D860" t="s">
        <v>2092</v>
      </c>
      <c r="E860">
        <v>2020</v>
      </c>
      <c r="G860">
        <v>840</v>
      </c>
      <c r="H860">
        <v>840</v>
      </c>
    </row>
    <row r="861" spans="2:8" x14ac:dyDescent="0.25">
      <c r="B861" t="s">
        <v>2179</v>
      </c>
      <c r="C861" t="s">
        <v>2086</v>
      </c>
      <c r="D861" t="s">
        <v>1171</v>
      </c>
      <c r="G861">
        <v>1</v>
      </c>
      <c r="H861">
        <v>1</v>
      </c>
    </row>
    <row r="862" spans="2:8" x14ac:dyDescent="0.25">
      <c r="B862" t="s">
        <v>2179</v>
      </c>
      <c r="C862" t="s">
        <v>2087</v>
      </c>
      <c r="D862" t="s">
        <v>1171</v>
      </c>
      <c r="E862">
        <v>2020</v>
      </c>
      <c r="F862" t="s">
        <v>2088</v>
      </c>
      <c r="G862">
        <v>0.27</v>
      </c>
      <c r="H862">
        <v>0.27</v>
      </c>
    </row>
    <row r="863" spans="2:8" x14ac:dyDescent="0.25">
      <c r="B863" t="s">
        <v>2176</v>
      </c>
      <c r="C863" t="s">
        <v>1170</v>
      </c>
      <c r="D863" t="s">
        <v>1171</v>
      </c>
      <c r="G863">
        <v>2023</v>
      </c>
      <c r="H863">
        <v>2023</v>
      </c>
    </row>
    <row r="864" spans="2:8" x14ac:dyDescent="0.25">
      <c r="B864" t="s">
        <v>2176</v>
      </c>
      <c r="C864" t="s">
        <v>2083</v>
      </c>
      <c r="D864" t="s">
        <v>1171</v>
      </c>
      <c r="E864">
        <v>2050</v>
      </c>
      <c r="G864">
        <v>6.09491182401469</v>
      </c>
      <c r="H864">
        <v>6.09491182401469</v>
      </c>
    </row>
    <row r="865" spans="2:8" x14ac:dyDescent="0.25">
      <c r="B865" t="s">
        <v>2176</v>
      </c>
      <c r="C865" t="s">
        <v>2085</v>
      </c>
      <c r="D865" t="s">
        <v>2092</v>
      </c>
      <c r="E865">
        <v>2050</v>
      </c>
      <c r="G865">
        <v>1680</v>
      </c>
      <c r="H865">
        <v>1680</v>
      </c>
    </row>
    <row r="866" spans="2:8" x14ac:dyDescent="0.25">
      <c r="B866" t="s">
        <v>2176</v>
      </c>
      <c r="C866" t="s">
        <v>2086</v>
      </c>
      <c r="D866" t="s">
        <v>1171</v>
      </c>
      <c r="G866">
        <v>1</v>
      </c>
      <c r="H866">
        <v>1</v>
      </c>
    </row>
    <row r="867" spans="2:8" x14ac:dyDescent="0.25">
      <c r="B867" t="s">
        <v>2176</v>
      </c>
      <c r="C867" t="s">
        <v>2087</v>
      </c>
      <c r="D867" t="s">
        <v>1171</v>
      </c>
      <c r="E867">
        <v>2050</v>
      </c>
      <c r="F867" t="s">
        <v>2088</v>
      </c>
      <c r="G867">
        <v>0.78</v>
      </c>
      <c r="H867">
        <v>0.78</v>
      </c>
    </row>
    <row r="868" spans="2:8" x14ac:dyDescent="0.25">
      <c r="B868" t="s">
        <v>2177</v>
      </c>
      <c r="C868" t="s">
        <v>1170</v>
      </c>
      <c r="D868" t="s">
        <v>1171</v>
      </c>
      <c r="G868">
        <v>2023</v>
      </c>
      <c r="H868">
        <v>2023</v>
      </c>
    </row>
    <row r="869" spans="2:8" x14ac:dyDescent="0.25">
      <c r="B869" t="s">
        <v>2177</v>
      </c>
      <c r="C869" t="s">
        <v>2083</v>
      </c>
      <c r="D869" t="s">
        <v>1171</v>
      </c>
      <c r="E869">
        <v>2050</v>
      </c>
      <c r="G869">
        <v>6.1338887716473103</v>
      </c>
      <c r="H869">
        <v>6.1338887716473103</v>
      </c>
    </row>
    <row r="870" spans="2:8" x14ac:dyDescent="0.25">
      <c r="B870" t="s">
        <v>2177</v>
      </c>
      <c r="C870" t="s">
        <v>2085</v>
      </c>
      <c r="D870" t="s">
        <v>2092</v>
      </c>
      <c r="E870">
        <v>2050</v>
      </c>
      <c r="G870">
        <v>1456</v>
      </c>
      <c r="H870">
        <v>1456</v>
      </c>
    </row>
    <row r="871" spans="2:8" x14ac:dyDescent="0.25">
      <c r="B871" t="s">
        <v>2177</v>
      </c>
      <c r="C871" t="s">
        <v>2086</v>
      </c>
      <c r="D871" t="s">
        <v>1171</v>
      </c>
      <c r="G871">
        <v>1</v>
      </c>
      <c r="H871">
        <v>1</v>
      </c>
    </row>
    <row r="872" spans="2:8" x14ac:dyDescent="0.25">
      <c r="B872" t="s">
        <v>2177</v>
      </c>
      <c r="C872" t="s">
        <v>2087</v>
      </c>
      <c r="D872" t="s">
        <v>1171</v>
      </c>
      <c r="E872">
        <v>2050</v>
      </c>
      <c r="F872" t="s">
        <v>2088</v>
      </c>
      <c r="G872">
        <v>0.93</v>
      </c>
      <c r="H872">
        <v>0.93</v>
      </c>
    </row>
    <row r="873" spans="2:8" x14ac:dyDescent="0.25">
      <c r="B873" t="s">
        <v>2178</v>
      </c>
      <c r="C873" t="s">
        <v>1170</v>
      </c>
      <c r="D873" t="s">
        <v>1171</v>
      </c>
      <c r="G873">
        <v>2023</v>
      </c>
      <c r="H873">
        <v>2023</v>
      </c>
    </row>
    <row r="874" spans="2:8" x14ac:dyDescent="0.25">
      <c r="B874" t="s">
        <v>2178</v>
      </c>
      <c r="C874" t="s">
        <v>2083</v>
      </c>
      <c r="D874" t="s">
        <v>1171</v>
      </c>
      <c r="E874">
        <v>2050</v>
      </c>
      <c r="G874">
        <v>7</v>
      </c>
      <c r="H874">
        <v>7</v>
      </c>
    </row>
    <row r="875" spans="2:8" x14ac:dyDescent="0.25">
      <c r="B875" t="s">
        <v>2178</v>
      </c>
      <c r="C875" t="s">
        <v>2085</v>
      </c>
      <c r="D875" t="s">
        <v>2092</v>
      </c>
      <c r="E875">
        <v>2050</v>
      </c>
      <c r="G875">
        <v>560</v>
      </c>
      <c r="H875">
        <v>560</v>
      </c>
    </row>
    <row r="876" spans="2:8" x14ac:dyDescent="0.25">
      <c r="B876" t="s">
        <v>2178</v>
      </c>
      <c r="C876" t="s">
        <v>2086</v>
      </c>
      <c r="D876" t="s">
        <v>1171</v>
      </c>
      <c r="G876">
        <v>1</v>
      </c>
      <c r="H876">
        <v>1</v>
      </c>
    </row>
    <row r="877" spans="2:8" x14ac:dyDescent="0.25">
      <c r="B877" t="s">
        <v>2178</v>
      </c>
      <c r="C877" t="s">
        <v>2087</v>
      </c>
      <c r="D877" t="s">
        <v>1171</v>
      </c>
      <c r="E877">
        <v>2050</v>
      </c>
      <c r="F877" t="s">
        <v>2088</v>
      </c>
      <c r="G877">
        <v>0.83</v>
      </c>
      <c r="H877">
        <v>0.83</v>
      </c>
    </row>
    <row r="878" spans="2:8" x14ac:dyDescent="0.25">
      <c r="B878" t="s">
        <v>2179</v>
      </c>
      <c r="C878" t="s">
        <v>1170</v>
      </c>
      <c r="D878" t="s">
        <v>1171</v>
      </c>
      <c r="G878">
        <v>2023</v>
      </c>
      <c r="H878">
        <v>2023</v>
      </c>
    </row>
    <row r="879" spans="2:8" x14ac:dyDescent="0.25">
      <c r="B879" t="s">
        <v>2179</v>
      </c>
      <c r="C879" t="s">
        <v>2083</v>
      </c>
      <c r="D879" t="s">
        <v>1171</v>
      </c>
      <c r="E879">
        <v>2050</v>
      </c>
      <c r="G879">
        <v>4</v>
      </c>
      <c r="H879">
        <v>4</v>
      </c>
    </row>
    <row r="880" spans="2:8" x14ac:dyDescent="0.25">
      <c r="B880" t="s">
        <v>2179</v>
      </c>
      <c r="C880" t="s">
        <v>2085</v>
      </c>
      <c r="D880" t="s">
        <v>2092</v>
      </c>
      <c r="E880">
        <v>2050</v>
      </c>
      <c r="G880">
        <v>840</v>
      </c>
      <c r="H880">
        <v>840</v>
      </c>
    </row>
    <row r="881" spans="2:8" x14ac:dyDescent="0.25">
      <c r="B881" t="s">
        <v>2179</v>
      </c>
      <c r="C881" t="s">
        <v>2086</v>
      </c>
      <c r="D881" t="s">
        <v>1171</v>
      </c>
      <c r="G881">
        <v>1</v>
      </c>
      <c r="H881">
        <v>1</v>
      </c>
    </row>
    <row r="882" spans="2:8" x14ac:dyDescent="0.25">
      <c r="B882" t="s">
        <v>2179</v>
      </c>
      <c r="C882" t="s">
        <v>2087</v>
      </c>
      <c r="D882" t="s">
        <v>1171</v>
      </c>
      <c r="E882">
        <v>2050</v>
      </c>
      <c r="F882" t="s">
        <v>2088</v>
      </c>
      <c r="G882">
        <v>0.27</v>
      </c>
      <c r="H882">
        <v>0.27</v>
      </c>
    </row>
    <row r="883" spans="2:8" x14ac:dyDescent="0.25">
      <c r="B883" t="s">
        <v>2180</v>
      </c>
      <c r="C883" t="s">
        <v>1170</v>
      </c>
      <c r="D883" t="s">
        <v>1171</v>
      </c>
      <c r="G883">
        <v>2023</v>
      </c>
      <c r="H883">
        <v>2023</v>
      </c>
    </row>
    <row r="884" spans="2:8" x14ac:dyDescent="0.25">
      <c r="B884" t="s">
        <v>2180</v>
      </c>
      <c r="C884" t="s">
        <v>2083</v>
      </c>
      <c r="D884" t="s">
        <v>1171</v>
      </c>
      <c r="E884">
        <v>2020</v>
      </c>
      <c r="G884">
        <v>6.21675019605334</v>
      </c>
      <c r="H884">
        <v>6.21675019605334</v>
      </c>
    </row>
    <row r="885" spans="2:8" x14ac:dyDescent="0.25">
      <c r="B885" t="s">
        <v>2180</v>
      </c>
      <c r="C885" t="s">
        <v>2085</v>
      </c>
      <c r="D885" t="s">
        <v>2092</v>
      </c>
      <c r="E885">
        <v>2020</v>
      </c>
      <c r="G885">
        <v>1740</v>
      </c>
      <c r="H885">
        <v>1740</v>
      </c>
    </row>
    <row r="886" spans="2:8" x14ac:dyDescent="0.25">
      <c r="B886" t="s">
        <v>2180</v>
      </c>
      <c r="C886" t="s">
        <v>2086</v>
      </c>
      <c r="D886" t="s">
        <v>1171</v>
      </c>
      <c r="G886">
        <v>1</v>
      </c>
      <c r="H886">
        <v>1</v>
      </c>
    </row>
    <row r="887" spans="2:8" x14ac:dyDescent="0.25">
      <c r="B887" t="s">
        <v>2180</v>
      </c>
      <c r="C887" t="s">
        <v>2087</v>
      </c>
      <c r="D887" t="s">
        <v>1171</v>
      </c>
      <c r="E887">
        <v>2020</v>
      </c>
      <c r="F887" t="s">
        <v>2088</v>
      </c>
      <c r="G887">
        <v>0.78</v>
      </c>
      <c r="H887">
        <v>0.78</v>
      </c>
    </row>
    <row r="888" spans="2:8" x14ac:dyDescent="0.25">
      <c r="B888" t="s">
        <v>2181</v>
      </c>
      <c r="C888" t="s">
        <v>1170</v>
      </c>
      <c r="D888" t="s">
        <v>1171</v>
      </c>
      <c r="G888">
        <v>2023</v>
      </c>
      <c r="H888">
        <v>2023</v>
      </c>
    </row>
    <row r="889" spans="2:8" x14ac:dyDescent="0.25">
      <c r="B889" t="s">
        <v>2181</v>
      </c>
      <c r="C889" t="s">
        <v>2083</v>
      </c>
      <c r="D889" t="s">
        <v>1171</v>
      </c>
      <c r="E889">
        <v>2020</v>
      </c>
      <c r="G889">
        <v>6.1796593071865002</v>
      </c>
      <c r="H889">
        <v>6.1796593071865002</v>
      </c>
    </row>
    <row r="890" spans="2:8" x14ac:dyDescent="0.25">
      <c r="B890" t="s">
        <v>2181</v>
      </c>
      <c r="C890" t="s">
        <v>2085</v>
      </c>
      <c r="D890" t="s">
        <v>2092</v>
      </c>
      <c r="E890">
        <v>2020</v>
      </c>
      <c r="G890">
        <v>1508</v>
      </c>
      <c r="H890">
        <v>1508</v>
      </c>
    </row>
    <row r="891" spans="2:8" x14ac:dyDescent="0.25">
      <c r="B891" t="s">
        <v>2181</v>
      </c>
      <c r="C891" t="s">
        <v>2086</v>
      </c>
      <c r="D891" t="s">
        <v>1171</v>
      </c>
      <c r="G891">
        <v>1</v>
      </c>
      <c r="H891">
        <v>1</v>
      </c>
    </row>
    <row r="892" spans="2:8" x14ac:dyDescent="0.25">
      <c r="B892" t="s">
        <v>2181</v>
      </c>
      <c r="C892" t="s">
        <v>2087</v>
      </c>
      <c r="D892" t="s">
        <v>1171</v>
      </c>
      <c r="E892">
        <v>2020</v>
      </c>
      <c r="F892" t="s">
        <v>2088</v>
      </c>
      <c r="G892">
        <v>0.93</v>
      </c>
      <c r="H892">
        <v>0.93</v>
      </c>
    </row>
    <row r="893" spans="2:8" x14ac:dyDescent="0.25">
      <c r="B893" t="s">
        <v>2182</v>
      </c>
      <c r="C893" t="s">
        <v>1170</v>
      </c>
      <c r="D893" t="s">
        <v>1171</v>
      </c>
      <c r="G893">
        <v>2023</v>
      </c>
      <c r="H893">
        <v>2023</v>
      </c>
    </row>
    <row r="894" spans="2:8" x14ac:dyDescent="0.25">
      <c r="B894" t="s">
        <v>2182</v>
      </c>
      <c r="C894" t="s">
        <v>2083</v>
      </c>
      <c r="D894" t="s">
        <v>1171</v>
      </c>
      <c r="E894">
        <v>2020</v>
      </c>
      <c r="G894">
        <v>7.1445783132530103</v>
      </c>
      <c r="H894">
        <v>7.1445783132530103</v>
      </c>
    </row>
    <row r="895" spans="2:8" x14ac:dyDescent="0.25">
      <c r="B895" t="s">
        <v>2182</v>
      </c>
      <c r="C895" t="s">
        <v>2085</v>
      </c>
      <c r="D895" t="s">
        <v>2092</v>
      </c>
      <c r="E895">
        <v>2020</v>
      </c>
      <c r="G895">
        <v>580</v>
      </c>
      <c r="H895">
        <v>580</v>
      </c>
    </row>
    <row r="896" spans="2:8" x14ac:dyDescent="0.25">
      <c r="B896" t="s">
        <v>2182</v>
      </c>
      <c r="C896" t="s">
        <v>2086</v>
      </c>
      <c r="D896" t="s">
        <v>1171</v>
      </c>
      <c r="G896">
        <v>1</v>
      </c>
      <c r="H896">
        <v>1</v>
      </c>
    </row>
    <row r="897" spans="2:8" x14ac:dyDescent="0.25">
      <c r="B897" t="s">
        <v>2182</v>
      </c>
      <c r="C897" t="s">
        <v>2087</v>
      </c>
      <c r="D897" t="s">
        <v>1171</v>
      </c>
      <c r="E897">
        <v>2020</v>
      </c>
      <c r="F897" t="s">
        <v>2088</v>
      </c>
      <c r="G897">
        <v>0.83</v>
      </c>
      <c r="H897">
        <v>0.83</v>
      </c>
    </row>
    <row r="898" spans="2:8" x14ac:dyDescent="0.25">
      <c r="B898" t="s">
        <v>2183</v>
      </c>
      <c r="C898" t="s">
        <v>1170</v>
      </c>
      <c r="D898" t="s">
        <v>1171</v>
      </c>
      <c r="G898">
        <v>2023</v>
      </c>
      <c r="H898">
        <v>2023</v>
      </c>
    </row>
    <row r="899" spans="2:8" x14ac:dyDescent="0.25">
      <c r="B899" t="s">
        <v>2183</v>
      </c>
      <c r="C899" t="s">
        <v>2083</v>
      </c>
      <c r="D899" t="s">
        <v>1171</v>
      </c>
      <c r="E899">
        <v>2020</v>
      </c>
      <c r="G899">
        <v>4</v>
      </c>
      <c r="H899">
        <v>4</v>
      </c>
    </row>
    <row r="900" spans="2:8" x14ac:dyDescent="0.25">
      <c r="B900" t="s">
        <v>2183</v>
      </c>
      <c r="C900" t="s">
        <v>2085</v>
      </c>
      <c r="D900" t="s">
        <v>2092</v>
      </c>
      <c r="E900">
        <v>2020</v>
      </c>
      <c r="G900">
        <v>870</v>
      </c>
      <c r="H900">
        <v>870</v>
      </c>
    </row>
    <row r="901" spans="2:8" x14ac:dyDescent="0.25">
      <c r="B901" t="s">
        <v>2183</v>
      </c>
      <c r="C901" t="s">
        <v>2086</v>
      </c>
      <c r="D901" t="s">
        <v>1171</v>
      </c>
      <c r="G901">
        <v>1</v>
      </c>
      <c r="H901">
        <v>1</v>
      </c>
    </row>
    <row r="902" spans="2:8" x14ac:dyDescent="0.25">
      <c r="B902" t="s">
        <v>2183</v>
      </c>
      <c r="C902" t="s">
        <v>2087</v>
      </c>
      <c r="D902" t="s">
        <v>1171</v>
      </c>
      <c r="E902">
        <v>2020</v>
      </c>
      <c r="F902" t="s">
        <v>2088</v>
      </c>
      <c r="G902">
        <v>0.27</v>
      </c>
      <c r="H902">
        <v>0.27</v>
      </c>
    </row>
    <row r="903" spans="2:8" x14ac:dyDescent="0.25">
      <c r="B903" t="s">
        <v>2180</v>
      </c>
      <c r="C903" t="s">
        <v>1170</v>
      </c>
      <c r="D903" t="s">
        <v>1171</v>
      </c>
      <c r="G903">
        <v>2023</v>
      </c>
      <c r="H903">
        <v>2023</v>
      </c>
    </row>
    <row r="904" spans="2:8" x14ac:dyDescent="0.25">
      <c r="B904" t="s">
        <v>2180</v>
      </c>
      <c r="C904" t="s">
        <v>2083</v>
      </c>
      <c r="D904" t="s">
        <v>1171</v>
      </c>
      <c r="E904">
        <v>2050</v>
      </c>
      <c r="G904">
        <v>6.2341813428884301</v>
      </c>
      <c r="H904">
        <v>6.2341813428884301</v>
      </c>
    </row>
    <row r="905" spans="2:8" x14ac:dyDescent="0.25">
      <c r="B905" t="s">
        <v>2180</v>
      </c>
      <c r="C905" t="s">
        <v>2085</v>
      </c>
      <c r="D905" t="s">
        <v>2092</v>
      </c>
      <c r="E905">
        <v>2050</v>
      </c>
      <c r="G905">
        <v>1740</v>
      </c>
      <c r="H905">
        <v>1740</v>
      </c>
    </row>
    <row r="906" spans="2:8" x14ac:dyDescent="0.25">
      <c r="B906" t="s">
        <v>2180</v>
      </c>
      <c r="C906" t="s">
        <v>2086</v>
      </c>
      <c r="D906" t="s">
        <v>1171</v>
      </c>
      <c r="G906">
        <v>1</v>
      </c>
      <c r="H906">
        <v>1</v>
      </c>
    </row>
    <row r="907" spans="2:8" x14ac:dyDescent="0.25">
      <c r="B907" t="s">
        <v>2180</v>
      </c>
      <c r="C907" t="s">
        <v>2087</v>
      </c>
      <c r="D907" t="s">
        <v>1171</v>
      </c>
      <c r="E907">
        <v>2050</v>
      </c>
      <c r="F907" t="s">
        <v>2088</v>
      </c>
      <c r="G907">
        <v>0.78</v>
      </c>
      <c r="H907">
        <v>0.78</v>
      </c>
    </row>
    <row r="908" spans="2:8" x14ac:dyDescent="0.25">
      <c r="B908" t="s">
        <v>2181</v>
      </c>
      <c r="C908" t="s">
        <v>1170</v>
      </c>
      <c r="D908" t="s">
        <v>1171</v>
      </c>
      <c r="G908">
        <v>2023</v>
      </c>
      <c r="H908">
        <v>2023</v>
      </c>
    </row>
    <row r="909" spans="2:8" x14ac:dyDescent="0.25">
      <c r="B909" t="s">
        <v>2181</v>
      </c>
      <c r="C909" t="s">
        <v>2083</v>
      </c>
      <c r="D909" t="s">
        <v>1171</v>
      </c>
      <c r="E909">
        <v>2050</v>
      </c>
      <c r="G909">
        <v>6.2847492134414997</v>
      </c>
      <c r="H909">
        <v>6.2847492134414997</v>
      </c>
    </row>
    <row r="910" spans="2:8" x14ac:dyDescent="0.25">
      <c r="B910" t="s">
        <v>2181</v>
      </c>
      <c r="C910" t="s">
        <v>2085</v>
      </c>
      <c r="D910" t="s">
        <v>2092</v>
      </c>
      <c r="E910">
        <v>2050</v>
      </c>
      <c r="G910">
        <v>1508</v>
      </c>
      <c r="H910">
        <v>1508</v>
      </c>
    </row>
    <row r="911" spans="2:8" x14ac:dyDescent="0.25">
      <c r="B911" t="s">
        <v>2181</v>
      </c>
      <c r="C911" t="s">
        <v>2086</v>
      </c>
      <c r="D911" t="s">
        <v>1171</v>
      </c>
      <c r="G911">
        <v>1</v>
      </c>
      <c r="H911">
        <v>1</v>
      </c>
    </row>
    <row r="912" spans="2:8" x14ac:dyDescent="0.25">
      <c r="B912" t="s">
        <v>2181</v>
      </c>
      <c r="C912" t="s">
        <v>2087</v>
      </c>
      <c r="D912" t="s">
        <v>1171</v>
      </c>
      <c r="E912">
        <v>2050</v>
      </c>
      <c r="F912" t="s">
        <v>2088</v>
      </c>
      <c r="G912">
        <v>0.93</v>
      </c>
      <c r="H912">
        <v>0.93</v>
      </c>
    </row>
    <row r="913" spans="2:8" x14ac:dyDescent="0.25">
      <c r="B913" t="s">
        <v>2182</v>
      </c>
      <c r="C913" t="s">
        <v>1170</v>
      </c>
      <c r="D913" t="s">
        <v>1171</v>
      </c>
      <c r="G913">
        <v>2023</v>
      </c>
      <c r="H913">
        <v>2023</v>
      </c>
    </row>
    <row r="914" spans="2:8" x14ac:dyDescent="0.25">
      <c r="B914" t="s">
        <v>2182</v>
      </c>
      <c r="C914" t="s">
        <v>2083</v>
      </c>
      <c r="D914" t="s">
        <v>1171</v>
      </c>
      <c r="E914">
        <v>2050</v>
      </c>
      <c r="G914">
        <v>7.1445783132530103</v>
      </c>
      <c r="H914">
        <v>7.1445783132530103</v>
      </c>
    </row>
    <row r="915" spans="2:8" x14ac:dyDescent="0.25">
      <c r="B915" t="s">
        <v>2182</v>
      </c>
      <c r="C915" t="s">
        <v>2085</v>
      </c>
      <c r="D915" t="s">
        <v>2092</v>
      </c>
      <c r="E915">
        <v>2050</v>
      </c>
      <c r="G915">
        <v>580</v>
      </c>
      <c r="H915">
        <v>580</v>
      </c>
    </row>
    <row r="916" spans="2:8" x14ac:dyDescent="0.25">
      <c r="B916" t="s">
        <v>2182</v>
      </c>
      <c r="C916" t="s">
        <v>2086</v>
      </c>
      <c r="D916" t="s">
        <v>1171</v>
      </c>
      <c r="G916">
        <v>1</v>
      </c>
      <c r="H916">
        <v>1</v>
      </c>
    </row>
    <row r="917" spans="2:8" x14ac:dyDescent="0.25">
      <c r="B917" t="s">
        <v>2182</v>
      </c>
      <c r="C917" t="s">
        <v>2087</v>
      </c>
      <c r="D917" t="s">
        <v>1171</v>
      </c>
      <c r="E917">
        <v>2050</v>
      </c>
      <c r="F917" t="s">
        <v>2088</v>
      </c>
      <c r="G917">
        <v>0.83</v>
      </c>
      <c r="H917">
        <v>0.83</v>
      </c>
    </row>
    <row r="918" spans="2:8" x14ac:dyDescent="0.25">
      <c r="B918" t="s">
        <v>2183</v>
      </c>
      <c r="C918" t="s">
        <v>1170</v>
      </c>
      <c r="D918" t="s">
        <v>1171</v>
      </c>
      <c r="G918">
        <v>2023</v>
      </c>
      <c r="H918">
        <v>2023</v>
      </c>
    </row>
    <row r="919" spans="2:8" x14ac:dyDescent="0.25">
      <c r="B919" t="s">
        <v>2183</v>
      </c>
      <c r="C919" t="s">
        <v>2083</v>
      </c>
      <c r="D919" t="s">
        <v>1171</v>
      </c>
      <c r="E919">
        <v>2050</v>
      </c>
      <c r="G919">
        <v>4.0963855421686803</v>
      </c>
      <c r="H919">
        <v>4.0963855421686803</v>
      </c>
    </row>
    <row r="920" spans="2:8" x14ac:dyDescent="0.25">
      <c r="B920" t="s">
        <v>2183</v>
      </c>
      <c r="C920" t="s">
        <v>2085</v>
      </c>
      <c r="D920" t="s">
        <v>2092</v>
      </c>
      <c r="E920">
        <v>2050</v>
      </c>
      <c r="G920">
        <v>870</v>
      </c>
      <c r="H920">
        <v>870</v>
      </c>
    </row>
    <row r="921" spans="2:8" x14ac:dyDescent="0.25">
      <c r="B921" t="s">
        <v>2183</v>
      </c>
      <c r="C921" t="s">
        <v>2086</v>
      </c>
      <c r="D921" t="s">
        <v>1171</v>
      </c>
      <c r="G921">
        <v>1</v>
      </c>
      <c r="H921">
        <v>1</v>
      </c>
    </row>
    <row r="922" spans="2:8" x14ac:dyDescent="0.25">
      <c r="B922" t="s">
        <v>2183</v>
      </c>
      <c r="C922" t="s">
        <v>2087</v>
      </c>
      <c r="D922" t="s">
        <v>1171</v>
      </c>
      <c r="E922">
        <v>2050</v>
      </c>
      <c r="F922" t="s">
        <v>2088</v>
      </c>
      <c r="G922">
        <v>0.27</v>
      </c>
      <c r="H922">
        <v>0.27</v>
      </c>
    </row>
    <row r="923" spans="2:8" x14ac:dyDescent="0.25">
      <c r="B923" t="s">
        <v>2184</v>
      </c>
      <c r="C923" t="s">
        <v>1170</v>
      </c>
      <c r="D923" t="s">
        <v>1171</v>
      </c>
      <c r="G923">
        <v>2023</v>
      </c>
      <c r="H923">
        <v>2023</v>
      </c>
    </row>
    <row r="924" spans="2:8" x14ac:dyDescent="0.25">
      <c r="B924" t="s">
        <v>2184</v>
      </c>
      <c r="C924" t="s">
        <v>2083</v>
      </c>
      <c r="D924" t="s">
        <v>1171</v>
      </c>
      <c r="E924">
        <v>2020</v>
      </c>
      <c r="G924">
        <v>6.3597201192143702</v>
      </c>
      <c r="H924">
        <v>6.3597201192143702</v>
      </c>
    </row>
    <row r="925" spans="2:8" x14ac:dyDescent="0.25">
      <c r="B925" t="s">
        <v>2184</v>
      </c>
      <c r="C925" t="s">
        <v>2085</v>
      </c>
      <c r="D925" t="s">
        <v>2092</v>
      </c>
      <c r="E925">
        <v>2020</v>
      </c>
      <c r="G925">
        <v>1800</v>
      </c>
      <c r="H925">
        <v>1800</v>
      </c>
    </row>
    <row r="926" spans="2:8" x14ac:dyDescent="0.25">
      <c r="B926" t="s">
        <v>2184</v>
      </c>
      <c r="C926" t="s">
        <v>2086</v>
      </c>
      <c r="D926" t="s">
        <v>1171</v>
      </c>
      <c r="G926">
        <v>1</v>
      </c>
      <c r="H926">
        <v>1</v>
      </c>
    </row>
    <row r="927" spans="2:8" x14ac:dyDescent="0.25">
      <c r="B927" t="s">
        <v>2184</v>
      </c>
      <c r="C927" t="s">
        <v>2087</v>
      </c>
      <c r="D927" t="s">
        <v>1171</v>
      </c>
      <c r="E927">
        <v>2020</v>
      </c>
      <c r="F927" t="s">
        <v>2088</v>
      </c>
      <c r="G927">
        <v>0.78</v>
      </c>
      <c r="H927">
        <v>0.78</v>
      </c>
    </row>
    <row r="928" spans="2:8" x14ac:dyDescent="0.25">
      <c r="B928" t="s">
        <v>2185</v>
      </c>
      <c r="C928" t="s">
        <v>1170</v>
      </c>
      <c r="D928" t="s">
        <v>1171</v>
      </c>
      <c r="G928">
        <v>2023</v>
      </c>
      <c r="H928">
        <v>2023</v>
      </c>
    </row>
    <row r="929" spans="2:8" x14ac:dyDescent="0.25">
      <c r="B929" t="s">
        <v>2185</v>
      </c>
      <c r="C929" t="s">
        <v>2083</v>
      </c>
      <c r="D929" t="s">
        <v>1171</v>
      </c>
      <c r="E929">
        <v>2020</v>
      </c>
      <c r="G929">
        <v>6.3258956727943003</v>
      </c>
      <c r="H929">
        <v>6.3258956727943003</v>
      </c>
    </row>
    <row r="930" spans="2:8" x14ac:dyDescent="0.25">
      <c r="B930" t="s">
        <v>2185</v>
      </c>
      <c r="C930" t="s">
        <v>2085</v>
      </c>
      <c r="D930" t="s">
        <v>2092</v>
      </c>
      <c r="E930">
        <v>2020</v>
      </c>
      <c r="G930">
        <v>1560</v>
      </c>
      <c r="H930">
        <v>1560</v>
      </c>
    </row>
    <row r="931" spans="2:8" x14ac:dyDescent="0.25">
      <c r="B931" t="s">
        <v>2185</v>
      </c>
      <c r="C931" t="s">
        <v>2086</v>
      </c>
      <c r="D931" t="s">
        <v>1171</v>
      </c>
      <c r="G931">
        <v>1</v>
      </c>
      <c r="H931">
        <v>1</v>
      </c>
    </row>
    <row r="932" spans="2:8" x14ac:dyDescent="0.25">
      <c r="B932" t="s">
        <v>2185</v>
      </c>
      <c r="C932" t="s">
        <v>2087</v>
      </c>
      <c r="D932" t="s">
        <v>1171</v>
      </c>
      <c r="E932">
        <v>2020</v>
      </c>
      <c r="F932" t="s">
        <v>2088</v>
      </c>
      <c r="G932">
        <v>0.93</v>
      </c>
      <c r="H932">
        <v>0.93</v>
      </c>
    </row>
    <row r="933" spans="2:8" x14ac:dyDescent="0.25">
      <c r="B933" t="s">
        <v>2186</v>
      </c>
      <c r="C933" t="s">
        <v>1170</v>
      </c>
      <c r="D933" t="s">
        <v>1171</v>
      </c>
      <c r="G933">
        <v>2023</v>
      </c>
      <c r="H933">
        <v>2023</v>
      </c>
    </row>
    <row r="934" spans="2:8" x14ac:dyDescent="0.25">
      <c r="B934" t="s">
        <v>2186</v>
      </c>
      <c r="C934" t="s">
        <v>2083</v>
      </c>
      <c r="D934" t="s">
        <v>1171</v>
      </c>
      <c r="E934">
        <v>2020</v>
      </c>
      <c r="G934">
        <v>7.2891566265060197</v>
      </c>
      <c r="H934">
        <v>7.2891566265060197</v>
      </c>
    </row>
    <row r="935" spans="2:8" x14ac:dyDescent="0.25">
      <c r="B935" t="s">
        <v>2186</v>
      </c>
      <c r="C935" t="s">
        <v>2085</v>
      </c>
      <c r="D935" t="s">
        <v>2092</v>
      </c>
      <c r="E935">
        <v>2020</v>
      </c>
      <c r="G935">
        <v>600</v>
      </c>
      <c r="H935">
        <v>600</v>
      </c>
    </row>
    <row r="936" spans="2:8" x14ac:dyDescent="0.25">
      <c r="B936" t="s">
        <v>2186</v>
      </c>
      <c r="C936" t="s">
        <v>2086</v>
      </c>
      <c r="D936" t="s">
        <v>1171</v>
      </c>
      <c r="G936">
        <v>1</v>
      </c>
      <c r="H936">
        <v>1</v>
      </c>
    </row>
    <row r="937" spans="2:8" x14ac:dyDescent="0.25">
      <c r="B937" t="s">
        <v>2186</v>
      </c>
      <c r="C937" t="s">
        <v>2087</v>
      </c>
      <c r="D937" t="s">
        <v>1171</v>
      </c>
      <c r="E937">
        <v>2020</v>
      </c>
      <c r="F937" t="s">
        <v>2088</v>
      </c>
      <c r="G937">
        <v>0.83</v>
      </c>
      <c r="H937">
        <v>0.83</v>
      </c>
    </row>
    <row r="938" spans="2:8" x14ac:dyDescent="0.25">
      <c r="B938" t="s">
        <v>2187</v>
      </c>
      <c r="C938" t="s">
        <v>1170</v>
      </c>
      <c r="D938" t="s">
        <v>1171</v>
      </c>
      <c r="G938">
        <v>2023</v>
      </c>
      <c r="H938">
        <v>2023</v>
      </c>
    </row>
    <row r="939" spans="2:8" x14ac:dyDescent="0.25">
      <c r="B939" t="s">
        <v>2187</v>
      </c>
      <c r="C939" t="s">
        <v>2083</v>
      </c>
      <c r="D939" t="s">
        <v>1171</v>
      </c>
      <c r="E939">
        <v>2020</v>
      </c>
      <c r="G939">
        <v>4</v>
      </c>
      <c r="H939">
        <v>4</v>
      </c>
    </row>
    <row r="940" spans="2:8" x14ac:dyDescent="0.25">
      <c r="B940" t="s">
        <v>2187</v>
      </c>
      <c r="C940" t="s">
        <v>2085</v>
      </c>
      <c r="D940" t="s">
        <v>2092</v>
      </c>
      <c r="E940">
        <v>2020</v>
      </c>
      <c r="G940">
        <v>900</v>
      </c>
      <c r="H940">
        <v>900</v>
      </c>
    </row>
    <row r="941" spans="2:8" x14ac:dyDescent="0.25">
      <c r="B941" t="s">
        <v>2187</v>
      </c>
      <c r="C941" t="s">
        <v>2086</v>
      </c>
      <c r="D941" t="s">
        <v>1171</v>
      </c>
      <c r="G941">
        <v>1</v>
      </c>
      <c r="H941">
        <v>1</v>
      </c>
    </row>
    <row r="942" spans="2:8" x14ac:dyDescent="0.25">
      <c r="B942" t="s">
        <v>2187</v>
      </c>
      <c r="C942" t="s">
        <v>2087</v>
      </c>
      <c r="D942" t="s">
        <v>1171</v>
      </c>
      <c r="E942">
        <v>2020</v>
      </c>
      <c r="F942" t="s">
        <v>2088</v>
      </c>
      <c r="G942">
        <v>0.27</v>
      </c>
      <c r="H942">
        <v>0.27</v>
      </c>
    </row>
    <row r="943" spans="2:8" x14ac:dyDescent="0.25">
      <c r="B943" t="s">
        <v>2184</v>
      </c>
      <c r="C943" t="s">
        <v>1170</v>
      </c>
      <c r="D943" t="s">
        <v>1171</v>
      </c>
      <c r="G943">
        <v>2023</v>
      </c>
      <c r="H943">
        <v>2023</v>
      </c>
    </row>
    <row r="944" spans="2:8" x14ac:dyDescent="0.25">
      <c r="B944" t="s">
        <v>2184</v>
      </c>
      <c r="C944" t="s">
        <v>2083</v>
      </c>
      <c r="D944" t="s">
        <v>1171</v>
      </c>
      <c r="E944">
        <v>2050</v>
      </c>
      <c r="G944">
        <v>6.3734508617621701</v>
      </c>
      <c r="H944">
        <v>6.3734508617621701</v>
      </c>
    </row>
    <row r="945" spans="2:8" x14ac:dyDescent="0.25">
      <c r="B945" t="s">
        <v>2184</v>
      </c>
      <c r="C945" t="s">
        <v>2085</v>
      </c>
      <c r="D945" t="s">
        <v>2092</v>
      </c>
      <c r="E945">
        <v>2050</v>
      </c>
      <c r="G945">
        <v>1800</v>
      </c>
      <c r="H945">
        <v>1800</v>
      </c>
    </row>
    <row r="946" spans="2:8" x14ac:dyDescent="0.25">
      <c r="B946" t="s">
        <v>2184</v>
      </c>
      <c r="C946" t="s">
        <v>2086</v>
      </c>
      <c r="D946" t="s">
        <v>1171</v>
      </c>
      <c r="G946">
        <v>1</v>
      </c>
      <c r="H946">
        <v>1</v>
      </c>
    </row>
    <row r="947" spans="2:8" x14ac:dyDescent="0.25">
      <c r="B947" t="s">
        <v>2184</v>
      </c>
      <c r="C947" t="s">
        <v>2087</v>
      </c>
      <c r="D947" t="s">
        <v>1171</v>
      </c>
      <c r="E947">
        <v>2050</v>
      </c>
      <c r="F947" t="s">
        <v>2088</v>
      </c>
      <c r="G947">
        <v>0.78</v>
      </c>
      <c r="H947">
        <v>0.78</v>
      </c>
    </row>
    <row r="948" spans="2:8" x14ac:dyDescent="0.25">
      <c r="B948" t="s">
        <v>2185</v>
      </c>
      <c r="C948" t="s">
        <v>1170</v>
      </c>
      <c r="D948" t="s">
        <v>1171</v>
      </c>
      <c r="G948">
        <v>2023</v>
      </c>
      <c r="H948">
        <v>2023</v>
      </c>
    </row>
    <row r="949" spans="2:8" x14ac:dyDescent="0.25">
      <c r="B949" t="s">
        <v>2185</v>
      </c>
      <c r="C949" t="s">
        <v>2083</v>
      </c>
      <c r="D949" t="s">
        <v>1171</v>
      </c>
      <c r="E949">
        <v>2050</v>
      </c>
      <c r="G949">
        <v>6.4356096552356803</v>
      </c>
      <c r="H949">
        <v>6.4356096552356803</v>
      </c>
    </row>
    <row r="950" spans="2:8" x14ac:dyDescent="0.25">
      <c r="B950" t="s">
        <v>2185</v>
      </c>
      <c r="C950" t="s">
        <v>2085</v>
      </c>
      <c r="D950" t="s">
        <v>2092</v>
      </c>
      <c r="E950">
        <v>2050</v>
      </c>
      <c r="G950">
        <v>1560</v>
      </c>
      <c r="H950">
        <v>1560</v>
      </c>
    </row>
    <row r="951" spans="2:8" x14ac:dyDescent="0.25">
      <c r="B951" t="s">
        <v>2185</v>
      </c>
      <c r="C951" t="s">
        <v>2086</v>
      </c>
      <c r="D951" t="s">
        <v>1171</v>
      </c>
      <c r="G951">
        <v>1</v>
      </c>
      <c r="H951">
        <v>1</v>
      </c>
    </row>
    <row r="952" spans="2:8" x14ac:dyDescent="0.25">
      <c r="B952" t="s">
        <v>2185</v>
      </c>
      <c r="C952" t="s">
        <v>2087</v>
      </c>
      <c r="D952" t="s">
        <v>1171</v>
      </c>
      <c r="E952">
        <v>2050</v>
      </c>
      <c r="F952" t="s">
        <v>2088</v>
      </c>
      <c r="G952">
        <v>0.93</v>
      </c>
      <c r="H952">
        <v>0.93</v>
      </c>
    </row>
    <row r="953" spans="2:8" x14ac:dyDescent="0.25">
      <c r="B953" t="s">
        <v>2186</v>
      </c>
      <c r="C953" t="s">
        <v>1170</v>
      </c>
      <c r="D953" t="s">
        <v>1171</v>
      </c>
      <c r="G953">
        <v>2023</v>
      </c>
      <c r="H953">
        <v>2023</v>
      </c>
    </row>
    <row r="954" spans="2:8" x14ac:dyDescent="0.25">
      <c r="B954" t="s">
        <v>2186</v>
      </c>
      <c r="C954" t="s">
        <v>2083</v>
      </c>
      <c r="D954" t="s">
        <v>1171</v>
      </c>
      <c r="E954">
        <v>2050</v>
      </c>
      <c r="G954">
        <v>7.2891566265060197</v>
      </c>
      <c r="H954">
        <v>7.2891566265060197</v>
      </c>
    </row>
    <row r="955" spans="2:8" x14ac:dyDescent="0.25">
      <c r="B955" t="s">
        <v>2186</v>
      </c>
      <c r="C955" t="s">
        <v>2085</v>
      </c>
      <c r="D955" t="s">
        <v>2092</v>
      </c>
      <c r="E955">
        <v>2050</v>
      </c>
      <c r="G955">
        <v>600</v>
      </c>
      <c r="H955">
        <v>600</v>
      </c>
    </row>
    <row r="956" spans="2:8" x14ac:dyDescent="0.25">
      <c r="B956" t="s">
        <v>2186</v>
      </c>
      <c r="C956" t="s">
        <v>2086</v>
      </c>
      <c r="D956" t="s">
        <v>1171</v>
      </c>
      <c r="G956">
        <v>1</v>
      </c>
      <c r="H956">
        <v>1</v>
      </c>
    </row>
    <row r="957" spans="2:8" x14ac:dyDescent="0.25">
      <c r="B957" t="s">
        <v>2186</v>
      </c>
      <c r="C957" t="s">
        <v>2087</v>
      </c>
      <c r="D957" t="s">
        <v>1171</v>
      </c>
      <c r="E957">
        <v>2050</v>
      </c>
      <c r="F957" t="s">
        <v>2088</v>
      </c>
      <c r="G957">
        <v>0.83</v>
      </c>
      <c r="H957">
        <v>0.83</v>
      </c>
    </row>
    <row r="958" spans="2:8" x14ac:dyDescent="0.25">
      <c r="B958" t="s">
        <v>2187</v>
      </c>
      <c r="C958" t="s">
        <v>1170</v>
      </c>
      <c r="D958" t="s">
        <v>1171</v>
      </c>
      <c r="G958">
        <v>2023</v>
      </c>
      <c r="H958">
        <v>2023</v>
      </c>
    </row>
    <row r="959" spans="2:8" x14ac:dyDescent="0.25">
      <c r="B959" t="s">
        <v>2187</v>
      </c>
      <c r="C959" t="s">
        <v>2083</v>
      </c>
      <c r="D959" t="s">
        <v>1171</v>
      </c>
      <c r="E959">
        <v>2050</v>
      </c>
      <c r="G959">
        <v>4.19277108433735</v>
      </c>
      <c r="H959">
        <v>4.19277108433735</v>
      </c>
    </row>
    <row r="960" spans="2:8" x14ac:dyDescent="0.25">
      <c r="B960" t="s">
        <v>2187</v>
      </c>
      <c r="C960" t="s">
        <v>2085</v>
      </c>
      <c r="D960" t="s">
        <v>2092</v>
      </c>
      <c r="E960">
        <v>2050</v>
      </c>
      <c r="G960">
        <v>900</v>
      </c>
      <c r="H960">
        <v>900</v>
      </c>
    </row>
    <row r="961" spans="2:8" x14ac:dyDescent="0.25">
      <c r="B961" t="s">
        <v>2187</v>
      </c>
      <c r="C961" t="s">
        <v>2086</v>
      </c>
      <c r="D961" t="s">
        <v>1171</v>
      </c>
      <c r="G961">
        <v>1</v>
      </c>
      <c r="H961">
        <v>1</v>
      </c>
    </row>
    <row r="962" spans="2:8" x14ac:dyDescent="0.25">
      <c r="B962" t="s">
        <v>2187</v>
      </c>
      <c r="C962" t="s">
        <v>2087</v>
      </c>
      <c r="D962" t="s">
        <v>1171</v>
      </c>
      <c r="E962">
        <v>2050</v>
      </c>
      <c r="F962" t="s">
        <v>2088</v>
      </c>
      <c r="G962">
        <v>0.27</v>
      </c>
      <c r="H962">
        <v>0.27</v>
      </c>
    </row>
    <row r="963" spans="2:8" x14ac:dyDescent="0.25">
      <c r="B963" t="s">
        <v>2188</v>
      </c>
      <c r="C963" t="s">
        <v>1170</v>
      </c>
      <c r="D963" t="s">
        <v>1171</v>
      </c>
      <c r="G963">
        <v>2023</v>
      </c>
      <c r="H963">
        <v>2023</v>
      </c>
    </row>
    <row r="964" spans="2:8" x14ac:dyDescent="0.25">
      <c r="B964" t="s">
        <v>2188</v>
      </c>
      <c r="C964" t="s">
        <v>2083</v>
      </c>
      <c r="D964" t="s">
        <v>1171</v>
      </c>
      <c r="E964">
        <v>2020</v>
      </c>
      <c r="G964">
        <v>6.5026900423754102</v>
      </c>
      <c r="H964">
        <v>6.5026900423754102</v>
      </c>
    </row>
    <row r="965" spans="2:8" x14ac:dyDescent="0.25">
      <c r="B965" t="s">
        <v>2188</v>
      </c>
      <c r="C965" t="s">
        <v>2085</v>
      </c>
      <c r="D965" t="s">
        <v>2092</v>
      </c>
      <c r="E965">
        <v>2020</v>
      </c>
      <c r="G965">
        <v>1860</v>
      </c>
      <c r="H965">
        <v>1860</v>
      </c>
    </row>
    <row r="966" spans="2:8" x14ac:dyDescent="0.25">
      <c r="B966" t="s">
        <v>2188</v>
      </c>
      <c r="C966" t="s">
        <v>2086</v>
      </c>
      <c r="D966" t="s">
        <v>1171</v>
      </c>
      <c r="G966">
        <v>1</v>
      </c>
      <c r="H966">
        <v>1</v>
      </c>
    </row>
    <row r="967" spans="2:8" x14ac:dyDescent="0.25">
      <c r="B967" t="s">
        <v>2188</v>
      </c>
      <c r="C967" t="s">
        <v>2087</v>
      </c>
      <c r="D967" t="s">
        <v>1171</v>
      </c>
      <c r="E967">
        <v>2020</v>
      </c>
      <c r="F967" t="s">
        <v>2088</v>
      </c>
      <c r="G967">
        <v>0.78</v>
      </c>
      <c r="H967">
        <v>0.78</v>
      </c>
    </row>
    <row r="968" spans="2:8" x14ac:dyDescent="0.25">
      <c r="B968" t="s">
        <v>2189</v>
      </c>
      <c r="C968" t="s">
        <v>1170</v>
      </c>
      <c r="D968" t="s">
        <v>1171</v>
      </c>
      <c r="G968">
        <v>2023</v>
      </c>
      <c r="H968">
        <v>2023</v>
      </c>
    </row>
    <row r="969" spans="2:8" x14ac:dyDescent="0.25">
      <c r="B969" t="s">
        <v>2189</v>
      </c>
      <c r="C969" t="s">
        <v>2083</v>
      </c>
      <c r="D969" t="s">
        <v>1171</v>
      </c>
      <c r="E969">
        <v>2020</v>
      </c>
      <c r="G969">
        <v>6.4721320384021102</v>
      </c>
      <c r="H969">
        <v>6.4721320384021102</v>
      </c>
    </row>
    <row r="970" spans="2:8" x14ac:dyDescent="0.25">
      <c r="B970" t="s">
        <v>2189</v>
      </c>
      <c r="C970" t="s">
        <v>2085</v>
      </c>
      <c r="D970" t="s">
        <v>2092</v>
      </c>
      <c r="E970">
        <v>2020</v>
      </c>
      <c r="G970">
        <v>1612</v>
      </c>
      <c r="H970">
        <v>1612</v>
      </c>
    </row>
    <row r="971" spans="2:8" x14ac:dyDescent="0.25">
      <c r="B971" t="s">
        <v>2189</v>
      </c>
      <c r="C971" t="s">
        <v>2086</v>
      </c>
      <c r="D971" t="s">
        <v>1171</v>
      </c>
      <c r="G971">
        <v>1</v>
      </c>
      <c r="H971">
        <v>1</v>
      </c>
    </row>
    <row r="972" spans="2:8" x14ac:dyDescent="0.25">
      <c r="B972" t="s">
        <v>2189</v>
      </c>
      <c r="C972" t="s">
        <v>2087</v>
      </c>
      <c r="D972" t="s">
        <v>1171</v>
      </c>
      <c r="E972">
        <v>2020</v>
      </c>
      <c r="F972" t="s">
        <v>2088</v>
      </c>
      <c r="G972">
        <v>0.93</v>
      </c>
      <c r="H972">
        <v>0.93</v>
      </c>
    </row>
    <row r="973" spans="2:8" x14ac:dyDescent="0.25">
      <c r="B973" t="s">
        <v>2190</v>
      </c>
      <c r="C973" t="s">
        <v>1170</v>
      </c>
      <c r="D973" t="s">
        <v>1171</v>
      </c>
      <c r="G973">
        <v>2023</v>
      </c>
      <c r="H973">
        <v>2023</v>
      </c>
    </row>
    <row r="974" spans="2:8" x14ac:dyDescent="0.25">
      <c r="B974" t="s">
        <v>2190</v>
      </c>
      <c r="C974" t="s">
        <v>2083</v>
      </c>
      <c r="D974" t="s">
        <v>1171</v>
      </c>
      <c r="E974">
        <v>2020</v>
      </c>
      <c r="G974">
        <v>7.4337349397590398</v>
      </c>
      <c r="H974">
        <v>7.4337349397590398</v>
      </c>
    </row>
    <row r="975" spans="2:8" x14ac:dyDescent="0.25">
      <c r="B975" t="s">
        <v>2190</v>
      </c>
      <c r="C975" t="s">
        <v>2085</v>
      </c>
      <c r="D975" t="s">
        <v>2092</v>
      </c>
      <c r="E975">
        <v>2020</v>
      </c>
      <c r="G975">
        <v>620</v>
      </c>
      <c r="H975">
        <v>620</v>
      </c>
    </row>
    <row r="976" spans="2:8" x14ac:dyDescent="0.25">
      <c r="B976" t="s">
        <v>2190</v>
      </c>
      <c r="C976" t="s">
        <v>2086</v>
      </c>
      <c r="D976" t="s">
        <v>1171</v>
      </c>
      <c r="G976">
        <v>1</v>
      </c>
      <c r="H976">
        <v>1</v>
      </c>
    </row>
    <row r="977" spans="2:8" x14ac:dyDescent="0.25">
      <c r="B977" t="s">
        <v>2190</v>
      </c>
      <c r="C977" t="s">
        <v>2087</v>
      </c>
      <c r="D977" t="s">
        <v>1171</v>
      </c>
      <c r="E977">
        <v>2020</v>
      </c>
      <c r="F977" t="s">
        <v>2088</v>
      </c>
      <c r="G977">
        <v>0.83</v>
      </c>
      <c r="H977">
        <v>0.83</v>
      </c>
    </row>
    <row r="978" spans="2:8" x14ac:dyDescent="0.25">
      <c r="B978" t="s">
        <v>2191</v>
      </c>
      <c r="C978" t="s">
        <v>1170</v>
      </c>
      <c r="D978" t="s">
        <v>1171</v>
      </c>
      <c r="G978">
        <v>2023</v>
      </c>
      <c r="H978">
        <v>2023</v>
      </c>
    </row>
    <row r="979" spans="2:8" x14ac:dyDescent="0.25">
      <c r="B979" t="s">
        <v>2191</v>
      </c>
      <c r="C979" t="s">
        <v>2083</v>
      </c>
      <c r="D979" t="s">
        <v>1171</v>
      </c>
      <c r="E979">
        <v>2020</v>
      </c>
      <c r="G979">
        <v>4</v>
      </c>
      <c r="H979">
        <v>4</v>
      </c>
    </row>
    <row r="980" spans="2:8" x14ac:dyDescent="0.25">
      <c r="B980" t="s">
        <v>2191</v>
      </c>
      <c r="C980" t="s">
        <v>2085</v>
      </c>
      <c r="D980" t="s">
        <v>2092</v>
      </c>
      <c r="E980">
        <v>2020</v>
      </c>
      <c r="G980">
        <v>930</v>
      </c>
      <c r="H980">
        <v>930</v>
      </c>
    </row>
    <row r="981" spans="2:8" x14ac:dyDescent="0.25">
      <c r="B981" t="s">
        <v>2191</v>
      </c>
      <c r="C981" t="s">
        <v>2086</v>
      </c>
      <c r="D981" t="s">
        <v>1171</v>
      </c>
      <c r="G981">
        <v>1</v>
      </c>
      <c r="H981">
        <v>1</v>
      </c>
    </row>
    <row r="982" spans="2:8" x14ac:dyDescent="0.25">
      <c r="B982" t="s">
        <v>2191</v>
      </c>
      <c r="C982" t="s">
        <v>2087</v>
      </c>
      <c r="D982" t="s">
        <v>1171</v>
      </c>
      <c r="E982">
        <v>2020</v>
      </c>
      <c r="F982" t="s">
        <v>2088</v>
      </c>
      <c r="G982">
        <v>0.27</v>
      </c>
      <c r="H982">
        <v>0.27</v>
      </c>
    </row>
    <row r="983" spans="2:8" x14ac:dyDescent="0.25">
      <c r="B983" t="s">
        <v>2188</v>
      </c>
      <c r="C983" t="s">
        <v>1170</v>
      </c>
      <c r="D983" t="s">
        <v>1171</v>
      </c>
      <c r="G983">
        <v>2023</v>
      </c>
      <c r="H983">
        <v>2023</v>
      </c>
    </row>
    <row r="984" spans="2:8" x14ac:dyDescent="0.25">
      <c r="B984" t="s">
        <v>2188</v>
      </c>
      <c r="C984" t="s">
        <v>2083</v>
      </c>
      <c r="D984" t="s">
        <v>1171</v>
      </c>
      <c r="E984">
        <v>2050</v>
      </c>
      <c r="G984">
        <v>6.5127203806359004</v>
      </c>
      <c r="H984">
        <v>6.5127203806359004</v>
      </c>
    </row>
    <row r="985" spans="2:8" x14ac:dyDescent="0.25">
      <c r="B985" t="s">
        <v>2188</v>
      </c>
      <c r="C985" t="s">
        <v>2085</v>
      </c>
      <c r="D985" t="s">
        <v>2092</v>
      </c>
      <c r="E985">
        <v>2050</v>
      </c>
      <c r="G985">
        <v>1860</v>
      </c>
      <c r="H985">
        <v>1860</v>
      </c>
    </row>
    <row r="986" spans="2:8" x14ac:dyDescent="0.25">
      <c r="B986" t="s">
        <v>2188</v>
      </c>
      <c r="C986" t="s">
        <v>2086</v>
      </c>
      <c r="D986" t="s">
        <v>1171</v>
      </c>
      <c r="G986">
        <v>1</v>
      </c>
      <c r="H986">
        <v>1</v>
      </c>
    </row>
    <row r="987" spans="2:8" x14ac:dyDescent="0.25">
      <c r="B987" t="s">
        <v>2188</v>
      </c>
      <c r="C987" t="s">
        <v>2087</v>
      </c>
      <c r="D987" t="s">
        <v>1171</v>
      </c>
      <c r="E987">
        <v>2050</v>
      </c>
      <c r="F987" t="s">
        <v>2088</v>
      </c>
      <c r="G987">
        <v>0.78</v>
      </c>
      <c r="H987">
        <v>0.78</v>
      </c>
    </row>
    <row r="988" spans="2:8" x14ac:dyDescent="0.25">
      <c r="B988" t="s">
        <v>2189</v>
      </c>
      <c r="C988" t="s">
        <v>1170</v>
      </c>
      <c r="D988" t="s">
        <v>1171</v>
      </c>
      <c r="G988">
        <v>2023</v>
      </c>
      <c r="H988">
        <v>2023</v>
      </c>
    </row>
    <row r="989" spans="2:8" x14ac:dyDescent="0.25">
      <c r="B989" t="s">
        <v>2189</v>
      </c>
      <c r="C989" t="s">
        <v>2083</v>
      </c>
      <c r="D989" t="s">
        <v>1171</v>
      </c>
      <c r="E989">
        <v>2050</v>
      </c>
      <c r="G989">
        <v>6.5864700970298697</v>
      </c>
      <c r="H989">
        <v>6.5864700970298697</v>
      </c>
    </row>
    <row r="990" spans="2:8" x14ac:dyDescent="0.25">
      <c r="B990" t="s">
        <v>2189</v>
      </c>
      <c r="C990" t="s">
        <v>2085</v>
      </c>
      <c r="D990" t="s">
        <v>2092</v>
      </c>
      <c r="E990">
        <v>2050</v>
      </c>
      <c r="G990">
        <v>1612</v>
      </c>
      <c r="H990">
        <v>1612</v>
      </c>
    </row>
    <row r="991" spans="2:8" x14ac:dyDescent="0.25">
      <c r="B991" t="s">
        <v>2189</v>
      </c>
      <c r="C991" t="s">
        <v>2086</v>
      </c>
      <c r="D991" t="s">
        <v>1171</v>
      </c>
      <c r="G991">
        <v>1</v>
      </c>
      <c r="H991">
        <v>1</v>
      </c>
    </row>
    <row r="992" spans="2:8" x14ac:dyDescent="0.25">
      <c r="B992" t="s">
        <v>2189</v>
      </c>
      <c r="C992" t="s">
        <v>2087</v>
      </c>
      <c r="D992" t="s">
        <v>1171</v>
      </c>
      <c r="E992">
        <v>2050</v>
      </c>
      <c r="F992" t="s">
        <v>2088</v>
      </c>
      <c r="G992">
        <v>0.93</v>
      </c>
      <c r="H992">
        <v>0.93</v>
      </c>
    </row>
    <row r="993" spans="2:8" x14ac:dyDescent="0.25">
      <c r="B993" t="s">
        <v>2190</v>
      </c>
      <c r="C993" t="s">
        <v>1170</v>
      </c>
      <c r="D993" t="s">
        <v>1171</v>
      </c>
      <c r="G993">
        <v>2023</v>
      </c>
      <c r="H993">
        <v>2023</v>
      </c>
    </row>
    <row r="994" spans="2:8" x14ac:dyDescent="0.25">
      <c r="B994" t="s">
        <v>2190</v>
      </c>
      <c r="C994" t="s">
        <v>2083</v>
      </c>
      <c r="D994" t="s">
        <v>1171</v>
      </c>
      <c r="E994">
        <v>2050</v>
      </c>
      <c r="G994">
        <v>7.4337349397590398</v>
      </c>
      <c r="H994">
        <v>7.4337349397590398</v>
      </c>
    </row>
    <row r="995" spans="2:8" x14ac:dyDescent="0.25">
      <c r="B995" t="s">
        <v>2190</v>
      </c>
      <c r="C995" t="s">
        <v>2085</v>
      </c>
      <c r="D995" t="s">
        <v>2092</v>
      </c>
      <c r="E995">
        <v>2050</v>
      </c>
      <c r="G995">
        <v>620</v>
      </c>
      <c r="H995">
        <v>620</v>
      </c>
    </row>
    <row r="996" spans="2:8" x14ac:dyDescent="0.25">
      <c r="B996" t="s">
        <v>2190</v>
      </c>
      <c r="C996" t="s">
        <v>2086</v>
      </c>
      <c r="D996" t="s">
        <v>1171</v>
      </c>
      <c r="G996">
        <v>1</v>
      </c>
      <c r="H996">
        <v>1</v>
      </c>
    </row>
    <row r="997" spans="2:8" x14ac:dyDescent="0.25">
      <c r="B997" t="s">
        <v>2190</v>
      </c>
      <c r="C997" t="s">
        <v>2087</v>
      </c>
      <c r="D997" t="s">
        <v>1171</v>
      </c>
      <c r="E997">
        <v>2050</v>
      </c>
      <c r="F997" t="s">
        <v>2088</v>
      </c>
      <c r="G997">
        <v>0.83</v>
      </c>
      <c r="H997">
        <v>0.83</v>
      </c>
    </row>
    <row r="998" spans="2:8" x14ac:dyDescent="0.25">
      <c r="B998" t="s">
        <v>2191</v>
      </c>
      <c r="C998" t="s">
        <v>1170</v>
      </c>
      <c r="D998" t="s">
        <v>1171</v>
      </c>
      <c r="G998">
        <v>2023</v>
      </c>
      <c r="H998">
        <v>2023</v>
      </c>
    </row>
    <row r="999" spans="2:8" x14ac:dyDescent="0.25">
      <c r="B999" t="s">
        <v>2191</v>
      </c>
      <c r="C999" t="s">
        <v>2083</v>
      </c>
      <c r="D999" t="s">
        <v>1171</v>
      </c>
      <c r="E999">
        <v>2050</v>
      </c>
      <c r="G999">
        <v>4.2891566265060197</v>
      </c>
      <c r="H999">
        <v>4.2891566265060197</v>
      </c>
    </row>
    <row r="1000" spans="2:8" x14ac:dyDescent="0.25">
      <c r="B1000" t="s">
        <v>2191</v>
      </c>
      <c r="C1000" t="s">
        <v>2085</v>
      </c>
      <c r="D1000" t="s">
        <v>2092</v>
      </c>
      <c r="E1000">
        <v>2050</v>
      </c>
      <c r="G1000">
        <v>930</v>
      </c>
      <c r="H1000">
        <v>930</v>
      </c>
    </row>
    <row r="1001" spans="2:8" x14ac:dyDescent="0.25">
      <c r="B1001" t="s">
        <v>2191</v>
      </c>
      <c r="C1001" t="s">
        <v>2086</v>
      </c>
      <c r="D1001" t="s">
        <v>1171</v>
      </c>
      <c r="G1001">
        <v>1</v>
      </c>
      <c r="H1001">
        <v>1</v>
      </c>
    </row>
    <row r="1002" spans="2:8" x14ac:dyDescent="0.25">
      <c r="B1002" t="s">
        <v>2191</v>
      </c>
      <c r="C1002" t="s">
        <v>2087</v>
      </c>
      <c r="D1002" t="s">
        <v>1171</v>
      </c>
      <c r="E1002">
        <v>2050</v>
      </c>
      <c r="F1002" t="s">
        <v>2088</v>
      </c>
      <c r="G1002">
        <v>0.27</v>
      </c>
      <c r="H1002">
        <v>0.27</v>
      </c>
    </row>
    <row r="1003" spans="2:8" x14ac:dyDescent="0.25">
      <c r="B1003" t="s">
        <v>2192</v>
      </c>
      <c r="C1003" t="s">
        <v>1170</v>
      </c>
      <c r="D1003" t="s">
        <v>1171</v>
      </c>
      <c r="G1003">
        <v>2023</v>
      </c>
      <c r="H1003">
        <v>2023</v>
      </c>
    </row>
    <row r="1004" spans="2:8" x14ac:dyDescent="0.25">
      <c r="B1004" t="s">
        <v>2192</v>
      </c>
      <c r="C1004" t="s">
        <v>2083</v>
      </c>
      <c r="D1004" t="s">
        <v>1171</v>
      </c>
      <c r="E1004">
        <v>2020</v>
      </c>
      <c r="G1004">
        <v>6.6456599655364403</v>
      </c>
      <c r="H1004">
        <v>6.6456599655364403</v>
      </c>
    </row>
    <row r="1005" spans="2:8" x14ac:dyDescent="0.25">
      <c r="B1005" t="s">
        <v>2192</v>
      </c>
      <c r="C1005" t="s">
        <v>2085</v>
      </c>
      <c r="D1005" t="s">
        <v>2092</v>
      </c>
      <c r="E1005">
        <v>2020</v>
      </c>
      <c r="G1005">
        <v>1920</v>
      </c>
      <c r="H1005">
        <v>1920</v>
      </c>
    </row>
    <row r="1006" spans="2:8" x14ac:dyDescent="0.25">
      <c r="B1006" t="s">
        <v>2192</v>
      </c>
      <c r="C1006" t="s">
        <v>2086</v>
      </c>
      <c r="D1006" t="s">
        <v>1171</v>
      </c>
      <c r="G1006">
        <v>1</v>
      </c>
      <c r="H1006">
        <v>1</v>
      </c>
    </row>
    <row r="1007" spans="2:8" x14ac:dyDescent="0.25">
      <c r="B1007" t="s">
        <v>2192</v>
      </c>
      <c r="C1007" t="s">
        <v>2087</v>
      </c>
      <c r="D1007" t="s">
        <v>1171</v>
      </c>
      <c r="E1007">
        <v>2020</v>
      </c>
      <c r="F1007" t="s">
        <v>2088</v>
      </c>
      <c r="G1007">
        <v>0.78</v>
      </c>
      <c r="H1007">
        <v>0.78</v>
      </c>
    </row>
    <row r="1008" spans="2:8" x14ac:dyDescent="0.25">
      <c r="B1008" t="s">
        <v>2193</v>
      </c>
      <c r="C1008" t="s">
        <v>1170</v>
      </c>
      <c r="D1008" t="s">
        <v>1171</v>
      </c>
      <c r="G1008">
        <v>2023</v>
      </c>
      <c r="H1008">
        <v>2023</v>
      </c>
    </row>
    <row r="1009" spans="2:8" x14ac:dyDescent="0.25">
      <c r="B1009" t="s">
        <v>2193</v>
      </c>
      <c r="C1009" t="s">
        <v>2083</v>
      </c>
      <c r="D1009" t="s">
        <v>1171</v>
      </c>
      <c r="E1009">
        <v>2020</v>
      </c>
      <c r="G1009">
        <v>6.6183684040099102</v>
      </c>
      <c r="H1009">
        <v>6.6183684040099102</v>
      </c>
    </row>
    <row r="1010" spans="2:8" x14ac:dyDescent="0.25">
      <c r="B1010" t="s">
        <v>2193</v>
      </c>
      <c r="C1010" t="s">
        <v>2085</v>
      </c>
      <c r="D1010" t="s">
        <v>2092</v>
      </c>
      <c r="E1010">
        <v>2020</v>
      </c>
      <c r="G1010">
        <v>1664</v>
      </c>
      <c r="H1010">
        <v>1664</v>
      </c>
    </row>
    <row r="1011" spans="2:8" x14ac:dyDescent="0.25">
      <c r="B1011" t="s">
        <v>2193</v>
      </c>
      <c r="C1011" t="s">
        <v>2086</v>
      </c>
      <c r="D1011" t="s">
        <v>1171</v>
      </c>
      <c r="G1011">
        <v>1</v>
      </c>
      <c r="H1011">
        <v>1</v>
      </c>
    </row>
    <row r="1012" spans="2:8" x14ac:dyDescent="0.25">
      <c r="B1012" t="s">
        <v>2193</v>
      </c>
      <c r="C1012" t="s">
        <v>2087</v>
      </c>
      <c r="D1012" t="s">
        <v>1171</v>
      </c>
      <c r="E1012">
        <v>2020</v>
      </c>
      <c r="F1012" t="s">
        <v>2088</v>
      </c>
      <c r="G1012">
        <v>0.93</v>
      </c>
      <c r="H1012">
        <v>0.93</v>
      </c>
    </row>
    <row r="1013" spans="2:8" x14ac:dyDescent="0.25">
      <c r="B1013" t="s">
        <v>2194</v>
      </c>
      <c r="C1013" t="s">
        <v>1170</v>
      </c>
      <c r="D1013" t="s">
        <v>1171</v>
      </c>
      <c r="G1013">
        <v>2023</v>
      </c>
      <c r="H1013">
        <v>2023</v>
      </c>
    </row>
    <row r="1014" spans="2:8" x14ac:dyDescent="0.25">
      <c r="B1014" t="s">
        <v>2194</v>
      </c>
      <c r="C1014" t="s">
        <v>2083</v>
      </c>
      <c r="D1014" t="s">
        <v>1171</v>
      </c>
      <c r="E1014">
        <v>2020</v>
      </c>
      <c r="G1014">
        <v>7.5783132530120501</v>
      </c>
      <c r="H1014">
        <v>7.5783132530120501</v>
      </c>
    </row>
    <row r="1015" spans="2:8" x14ac:dyDescent="0.25">
      <c r="B1015" t="s">
        <v>2194</v>
      </c>
      <c r="C1015" t="s">
        <v>2085</v>
      </c>
      <c r="D1015" t="s">
        <v>2092</v>
      </c>
      <c r="E1015">
        <v>2020</v>
      </c>
      <c r="G1015">
        <v>640</v>
      </c>
      <c r="H1015">
        <v>640</v>
      </c>
    </row>
    <row r="1016" spans="2:8" x14ac:dyDescent="0.25">
      <c r="B1016" t="s">
        <v>2194</v>
      </c>
      <c r="C1016" t="s">
        <v>2086</v>
      </c>
      <c r="D1016" t="s">
        <v>1171</v>
      </c>
      <c r="G1016">
        <v>1</v>
      </c>
      <c r="H1016">
        <v>1</v>
      </c>
    </row>
    <row r="1017" spans="2:8" x14ac:dyDescent="0.25">
      <c r="B1017" t="s">
        <v>2194</v>
      </c>
      <c r="C1017" t="s">
        <v>2087</v>
      </c>
      <c r="D1017" t="s">
        <v>1171</v>
      </c>
      <c r="E1017">
        <v>2020</v>
      </c>
      <c r="F1017" t="s">
        <v>2088</v>
      </c>
      <c r="G1017">
        <v>0.83</v>
      </c>
      <c r="H1017">
        <v>0.83</v>
      </c>
    </row>
    <row r="1018" spans="2:8" x14ac:dyDescent="0.25">
      <c r="B1018" t="s">
        <v>2195</v>
      </c>
      <c r="C1018" t="s">
        <v>1170</v>
      </c>
      <c r="D1018" t="s">
        <v>1171</v>
      </c>
      <c r="G1018">
        <v>2023</v>
      </c>
      <c r="H1018">
        <v>2023</v>
      </c>
    </row>
    <row r="1019" spans="2:8" x14ac:dyDescent="0.25">
      <c r="B1019" t="s">
        <v>2195</v>
      </c>
      <c r="C1019" t="s">
        <v>2083</v>
      </c>
      <c r="D1019" t="s">
        <v>1171</v>
      </c>
      <c r="E1019">
        <v>2020</v>
      </c>
      <c r="G1019">
        <v>4</v>
      </c>
      <c r="H1019">
        <v>4</v>
      </c>
    </row>
    <row r="1020" spans="2:8" x14ac:dyDescent="0.25">
      <c r="B1020" t="s">
        <v>2195</v>
      </c>
      <c r="C1020" t="s">
        <v>2085</v>
      </c>
      <c r="D1020" t="s">
        <v>2092</v>
      </c>
      <c r="E1020">
        <v>2020</v>
      </c>
      <c r="G1020">
        <v>960</v>
      </c>
      <c r="H1020">
        <v>960</v>
      </c>
    </row>
    <row r="1021" spans="2:8" x14ac:dyDescent="0.25">
      <c r="B1021" t="s">
        <v>2195</v>
      </c>
      <c r="C1021" t="s">
        <v>2086</v>
      </c>
      <c r="D1021" t="s">
        <v>1171</v>
      </c>
      <c r="G1021">
        <v>1</v>
      </c>
      <c r="H1021">
        <v>1</v>
      </c>
    </row>
    <row r="1022" spans="2:8" x14ac:dyDescent="0.25">
      <c r="B1022" t="s">
        <v>2195</v>
      </c>
      <c r="C1022" t="s">
        <v>2087</v>
      </c>
      <c r="D1022" t="s">
        <v>1171</v>
      </c>
      <c r="E1022">
        <v>2020</v>
      </c>
      <c r="F1022" t="s">
        <v>2088</v>
      </c>
      <c r="G1022">
        <v>0.27</v>
      </c>
      <c r="H1022">
        <v>0.27</v>
      </c>
    </row>
    <row r="1023" spans="2:8" x14ac:dyDescent="0.25">
      <c r="B1023" t="s">
        <v>2192</v>
      </c>
      <c r="C1023" t="s">
        <v>1170</v>
      </c>
      <c r="D1023" t="s">
        <v>1171</v>
      </c>
      <c r="G1023">
        <v>2023</v>
      </c>
      <c r="H1023">
        <v>2023</v>
      </c>
    </row>
    <row r="1024" spans="2:8" x14ac:dyDescent="0.25">
      <c r="B1024" t="s">
        <v>2192</v>
      </c>
      <c r="C1024" t="s">
        <v>2083</v>
      </c>
      <c r="D1024" t="s">
        <v>1171</v>
      </c>
      <c r="E1024">
        <v>2050</v>
      </c>
      <c r="G1024">
        <v>6.6519898995096396</v>
      </c>
      <c r="H1024">
        <v>6.6519898995096396</v>
      </c>
    </row>
    <row r="1025" spans="2:8" x14ac:dyDescent="0.25">
      <c r="B1025" t="s">
        <v>2192</v>
      </c>
      <c r="C1025" t="s">
        <v>2085</v>
      </c>
      <c r="D1025" t="s">
        <v>2092</v>
      </c>
      <c r="E1025">
        <v>2050</v>
      </c>
      <c r="G1025">
        <v>1920</v>
      </c>
      <c r="H1025">
        <v>1920</v>
      </c>
    </row>
    <row r="1026" spans="2:8" x14ac:dyDescent="0.25">
      <c r="B1026" t="s">
        <v>2192</v>
      </c>
      <c r="C1026" t="s">
        <v>2086</v>
      </c>
      <c r="D1026" t="s">
        <v>1171</v>
      </c>
      <c r="G1026">
        <v>1</v>
      </c>
      <c r="H1026">
        <v>1</v>
      </c>
    </row>
    <row r="1027" spans="2:8" x14ac:dyDescent="0.25">
      <c r="B1027" t="s">
        <v>2192</v>
      </c>
      <c r="C1027" t="s">
        <v>2087</v>
      </c>
      <c r="D1027" t="s">
        <v>1171</v>
      </c>
      <c r="E1027">
        <v>2050</v>
      </c>
      <c r="F1027" t="s">
        <v>2088</v>
      </c>
      <c r="G1027">
        <v>0.78</v>
      </c>
      <c r="H1027">
        <v>0.78</v>
      </c>
    </row>
    <row r="1028" spans="2:8" x14ac:dyDescent="0.25">
      <c r="B1028" t="s">
        <v>2193</v>
      </c>
      <c r="C1028" t="s">
        <v>1170</v>
      </c>
      <c r="D1028" t="s">
        <v>1171</v>
      </c>
      <c r="G1028">
        <v>2023</v>
      </c>
      <c r="H1028">
        <v>2023</v>
      </c>
    </row>
    <row r="1029" spans="2:8" x14ac:dyDescent="0.25">
      <c r="B1029" t="s">
        <v>2193</v>
      </c>
      <c r="C1029" t="s">
        <v>2083</v>
      </c>
      <c r="D1029" t="s">
        <v>1171</v>
      </c>
      <c r="E1029">
        <v>2050</v>
      </c>
      <c r="G1029">
        <v>6.7373305388240503</v>
      </c>
      <c r="H1029">
        <v>6.7373305388240503</v>
      </c>
    </row>
    <row r="1030" spans="2:8" x14ac:dyDescent="0.25">
      <c r="B1030" t="s">
        <v>2193</v>
      </c>
      <c r="C1030" t="s">
        <v>2085</v>
      </c>
      <c r="D1030" t="s">
        <v>2092</v>
      </c>
      <c r="E1030">
        <v>2050</v>
      </c>
      <c r="G1030">
        <v>1664</v>
      </c>
      <c r="H1030">
        <v>1664</v>
      </c>
    </row>
    <row r="1031" spans="2:8" x14ac:dyDescent="0.25">
      <c r="B1031" t="s">
        <v>2193</v>
      </c>
      <c r="C1031" t="s">
        <v>2086</v>
      </c>
      <c r="D1031" t="s">
        <v>1171</v>
      </c>
      <c r="G1031">
        <v>1</v>
      </c>
      <c r="H1031">
        <v>1</v>
      </c>
    </row>
    <row r="1032" spans="2:8" x14ac:dyDescent="0.25">
      <c r="B1032" t="s">
        <v>2193</v>
      </c>
      <c r="C1032" t="s">
        <v>2087</v>
      </c>
      <c r="D1032" t="s">
        <v>1171</v>
      </c>
      <c r="E1032">
        <v>2050</v>
      </c>
      <c r="F1032" t="s">
        <v>2088</v>
      </c>
      <c r="G1032">
        <v>0.93</v>
      </c>
      <c r="H1032">
        <v>0.93</v>
      </c>
    </row>
    <row r="1033" spans="2:8" x14ac:dyDescent="0.25">
      <c r="B1033" t="s">
        <v>2194</v>
      </c>
      <c r="C1033" t="s">
        <v>1170</v>
      </c>
      <c r="D1033" t="s">
        <v>1171</v>
      </c>
      <c r="G1033">
        <v>2023</v>
      </c>
      <c r="H1033">
        <v>2023</v>
      </c>
    </row>
    <row r="1034" spans="2:8" x14ac:dyDescent="0.25">
      <c r="B1034" t="s">
        <v>2194</v>
      </c>
      <c r="C1034" t="s">
        <v>2083</v>
      </c>
      <c r="D1034" t="s">
        <v>1171</v>
      </c>
      <c r="E1034">
        <v>2050</v>
      </c>
      <c r="G1034">
        <v>7.5783132530120501</v>
      </c>
      <c r="H1034">
        <v>7.5783132530120501</v>
      </c>
    </row>
    <row r="1035" spans="2:8" x14ac:dyDescent="0.25">
      <c r="B1035" t="s">
        <v>2194</v>
      </c>
      <c r="C1035" t="s">
        <v>2085</v>
      </c>
      <c r="D1035" t="s">
        <v>2092</v>
      </c>
      <c r="E1035">
        <v>2050</v>
      </c>
      <c r="G1035">
        <v>640</v>
      </c>
      <c r="H1035">
        <v>640</v>
      </c>
    </row>
    <row r="1036" spans="2:8" x14ac:dyDescent="0.25">
      <c r="B1036" t="s">
        <v>2194</v>
      </c>
      <c r="C1036" t="s">
        <v>2086</v>
      </c>
      <c r="D1036" t="s">
        <v>1171</v>
      </c>
      <c r="G1036">
        <v>1</v>
      </c>
      <c r="H1036">
        <v>1</v>
      </c>
    </row>
    <row r="1037" spans="2:8" x14ac:dyDescent="0.25">
      <c r="B1037" t="s">
        <v>2194</v>
      </c>
      <c r="C1037" t="s">
        <v>2087</v>
      </c>
      <c r="D1037" t="s">
        <v>1171</v>
      </c>
      <c r="E1037">
        <v>2050</v>
      </c>
      <c r="F1037" t="s">
        <v>2088</v>
      </c>
      <c r="G1037">
        <v>0.83</v>
      </c>
      <c r="H1037">
        <v>0.83</v>
      </c>
    </row>
    <row r="1038" spans="2:8" x14ac:dyDescent="0.25">
      <c r="B1038" t="s">
        <v>2195</v>
      </c>
      <c r="C1038" t="s">
        <v>1170</v>
      </c>
      <c r="D1038" t="s">
        <v>1171</v>
      </c>
      <c r="G1038">
        <v>2023</v>
      </c>
      <c r="H1038">
        <v>2023</v>
      </c>
    </row>
    <row r="1039" spans="2:8" x14ac:dyDescent="0.25">
      <c r="B1039" t="s">
        <v>2195</v>
      </c>
      <c r="C1039" t="s">
        <v>2083</v>
      </c>
      <c r="D1039" t="s">
        <v>1171</v>
      </c>
      <c r="E1039">
        <v>2050</v>
      </c>
      <c r="G1039">
        <v>4.3855421686747</v>
      </c>
      <c r="H1039">
        <v>4.3855421686747</v>
      </c>
    </row>
    <row r="1040" spans="2:8" x14ac:dyDescent="0.25">
      <c r="B1040" t="s">
        <v>2195</v>
      </c>
      <c r="C1040" t="s">
        <v>2085</v>
      </c>
      <c r="D1040" t="s">
        <v>2092</v>
      </c>
      <c r="E1040">
        <v>2050</v>
      </c>
      <c r="G1040">
        <v>960</v>
      </c>
      <c r="H1040">
        <v>960</v>
      </c>
    </row>
    <row r="1041" spans="2:8" x14ac:dyDescent="0.25">
      <c r="B1041" t="s">
        <v>2195</v>
      </c>
      <c r="C1041" t="s">
        <v>2086</v>
      </c>
      <c r="D1041" t="s">
        <v>1171</v>
      </c>
      <c r="G1041">
        <v>1</v>
      </c>
      <c r="H1041">
        <v>1</v>
      </c>
    </row>
    <row r="1042" spans="2:8" x14ac:dyDescent="0.25">
      <c r="B1042" t="s">
        <v>2195</v>
      </c>
      <c r="C1042" t="s">
        <v>2087</v>
      </c>
      <c r="D1042" t="s">
        <v>1171</v>
      </c>
      <c r="E1042">
        <v>2050</v>
      </c>
      <c r="F1042" t="s">
        <v>2088</v>
      </c>
      <c r="G1042">
        <v>0.27</v>
      </c>
      <c r="H1042">
        <v>0.27</v>
      </c>
    </row>
    <row r="1043" spans="2:8" x14ac:dyDescent="0.25">
      <c r="B1043" t="s">
        <v>2196</v>
      </c>
      <c r="C1043" t="s">
        <v>1170</v>
      </c>
      <c r="D1043" t="s">
        <v>1171</v>
      </c>
      <c r="G1043">
        <v>2023</v>
      </c>
      <c r="H1043">
        <v>2023</v>
      </c>
    </row>
    <row r="1044" spans="2:8" x14ac:dyDescent="0.25">
      <c r="B1044" t="s">
        <v>2196</v>
      </c>
      <c r="C1044" t="s">
        <v>2083</v>
      </c>
      <c r="D1044" t="s">
        <v>1171</v>
      </c>
      <c r="E1044">
        <v>2020</v>
      </c>
      <c r="G1044">
        <v>6.7886298886974696</v>
      </c>
      <c r="H1044">
        <v>6.7886298886974696</v>
      </c>
    </row>
    <row r="1045" spans="2:8" x14ac:dyDescent="0.25">
      <c r="B1045" t="s">
        <v>2196</v>
      </c>
      <c r="C1045" t="s">
        <v>2085</v>
      </c>
      <c r="D1045" t="s">
        <v>2092</v>
      </c>
      <c r="E1045">
        <v>2020</v>
      </c>
      <c r="G1045">
        <v>1980</v>
      </c>
      <c r="H1045">
        <v>1980</v>
      </c>
    </row>
    <row r="1046" spans="2:8" x14ac:dyDescent="0.25">
      <c r="B1046" t="s">
        <v>2196</v>
      </c>
      <c r="C1046" t="s">
        <v>2086</v>
      </c>
      <c r="D1046" t="s">
        <v>1171</v>
      </c>
      <c r="G1046">
        <v>1</v>
      </c>
      <c r="H1046">
        <v>1</v>
      </c>
    </row>
    <row r="1047" spans="2:8" x14ac:dyDescent="0.25">
      <c r="B1047" t="s">
        <v>2196</v>
      </c>
      <c r="C1047" t="s">
        <v>2087</v>
      </c>
      <c r="D1047" t="s">
        <v>1171</v>
      </c>
      <c r="E1047">
        <v>2020</v>
      </c>
      <c r="F1047" t="s">
        <v>2088</v>
      </c>
      <c r="G1047">
        <v>0.78</v>
      </c>
      <c r="H1047">
        <v>0.78</v>
      </c>
    </row>
    <row r="1048" spans="2:8" x14ac:dyDescent="0.25">
      <c r="B1048" t="s">
        <v>2197</v>
      </c>
      <c r="C1048" t="s">
        <v>1170</v>
      </c>
      <c r="D1048" t="s">
        <v>1171</v>
      </c>
      <c r="G1048">
        <v>2023</v>
      </c>
      <c r="H1048">
        <v>2023</v>
      </c>
    </row>
    <row r="1049" spans="2:8" x14ac:dyDescent="0.25">
      <c r="B1049" t="s">
        <v>2197</v>
      </c>
      <c r="C1049" t="s">
        <v>2083</v>
      </c>
      <c r="D1049" t="s">
        <v>1171</v>
      </c>
      <c r="E1049">
        <v>2020</v>
      </c>
      <c r="G1049">
        <v>6.7646047696177103</v>
      </c>
      <c r="H1049">
        <v>6.7646047696177103</v>
      </c>
    </row>
    <row r="1050" spans="2:8" x14ac:dyDescent="0.25">
      <c r="B1050" t="s">
        <v>2197</v>
      </c>
      <c r="C1050" t="s">
        <v>2085</v>
      </c>
      <c r="D1050" t="s">
        <v>2092</v>
      </c>
      <c r="E1050">
        <v>2020</v>
      </c>
      <c r="G1050">
        <v>1716</v>
      </c>
      <c r="H1050">
        <v>1716</v>
      </c>
    </row>
    <row r="1051" spans="2:8" x14ac:dyDescent="0.25">
      <c r="B1051" t="s">
        <v>2197</v>
      </c>
      <c r="C1051" t="s">
        <v>2086</v>
      </c>
      <c r="D1051" t="s">
        <v>1171</v>
      </c>
      <c r="G1051">
        <v>1</v>
      </c>
      <c r="H1051">
        <v>1</v>
      </c>
    </row>
    <row r="1052" spans="2:8" x14ac:dyDescent="0.25">
      <c r="B1052" t="s">
        <v>2197</v>
      </c>
      <c r="C1052" t="s">
        <v>2087</v>
      </c>
      <c r="D1052" t="s">
        <v>1171</v>
      </c>
      <c r="E1052">
        <v>2020</v>
      </c>
      <c r="F1052" t="s">
        <v>2088</v>
      </c>
      <c r="G1052">
        <v>0.93</v>
      </c>
      <c r="H1052">
        <v>0.93</v>
      </c>
    </row>
    <row r="1053" spans="2:8" x14ac:dyDescent="0.25">
      <c r="B1053" t="s">
        <v>2198</v>
      </c>
      <c r="C1053" t="s">
        <v>1170</v>
      </c>
      <c r="D1053" t="s">
        <v>1171</v>
      </c>
      <c r="G1053">
        <v>2023</v>
      </c>
      <c r="H1053">
        <v>2023</v>
      </c>
    </row>
    <row r="1054" spans="2:8" x14ac:dyDescent="0.25">
      <c r="B1054" t="s">
        <v>2198</v>
      </c>
      <c r="C1054" t="s">
        <v>2083</v>
      </c>
      <c r="D1054" t="s">
        <v>1171</v>
      </c>
      <c r="E1054">
        <v>2020</v>
      </c>
      <c r="G1054">
        <v>7.7228915662650603</v>
      </c>
      <c r="H1054">
        <v>7.7228915662650603</v>
      </c>
    </row>
    <row r="1055" spans="2:8" x14ac:dyDescent="0.25">
      <c r="B1055" t="s">
        <v>2198</v>
      </c>
      <c r="C1055" t="s">
        <v>2085</v>
      </c>
      <c r="D1055" t="s">
        <v>2092</v>
      </c>
      <c r="E1055">
        <v>2020</v>
      </c>
      <c r="G1055">
        <v>660</v>
      </c>
      <c r="H1055">
        <v>660</v>
      </c>
    </row>
    <row r="1056" spans="2:8" x14ac:dyDescent="0.25">
      <c r="B1056" t="s">
        <v>2198</v>
      </c>
      <c r="C1056" t="s">
        <v>2086</v>
      </c>
      <c r="D1056" t="s">
        <v>1171</v>
      </c>
      <c r="G1056">
        <v>1</v>
      </c>
      <c r="H1056">
        <v>1</v>
      </c>
    </row>
    <row r="1057" spans="2:8" x14ac:dyDescent="0.25">
      <c r="B1057" t="s">
        <v>2198</v>
      </c>
      <c r="C1057" t="s">
        <v>2087</v>
      </c>
      <c r="D1057" t="s">
        <v>1171</v>
      </c>
      <c r="E1057">
        <v>2020</v>
      </c>
      <c r="F1057" t="s">
        <v>2088</v>
      </c>
      <c r="G1057">
        <v>0.83</v>
      </c>
      <c r="H1057">
        <v>0.83</v>
      </c>
    </row>
    <row r="1058" spans="2:8" x14ac:dyDescent="0.25">
      <c r="B1058" t="s">
        <v>2199</v>
      </c>
      <c r="C1058" t="s">
        <v>1170</v>
      </c>
      <c r="D1058" t="s">
        <v>1171</v>
      </c>
      <c r="G1058">
        <v>2023</v>
      </c>
      <c r="H1058">
        <v>2023</v>
      </c>
    </row>
    <row r="1059" spans="2:8" x14ac:dyDescent="0.25">
      <c r="B1059" t="s">
        <v>2199</v>
      </c>
      <c r="C1059" t="s">
        <v>2083</v>
      </c>
      <c r="D1059" t="s">
        <v>1171</v>
      </c>
      <c r="E1059">
        <v>2020</v>
      </c>
      <c r="G1059">
        <v>4</v>
      </c>
      <c r="H1059">
        <v>4</v>
      </c>
    </row>
    <row r="1060" spans="2:8" x14ac:dyDescent="0.25">
      <c r="B1060" t="s">
        <v>2199</v>
      </c>
      <c r="C1060" t="s">
        <v>2085</v>
      </c>
      <c r="D1060" t="s">
        <v>2092</v>
      </c>
      <c r="E1060">
        <v>2020</v>
      </c>
      <c r="G1060">
        <v>990</v>
      </c>
      <c r="H1060">
        <v>990</v>
      </c>
    </row>
    <row r="1061" spans="2:8" x14ac:dyDescent="0.25">
      <c r="B1061" t="s">
        <v>2199</v>
      </c>
      <c r="C1061" t="s">
        <v>2086</v>
      </c>
      <c r="D1061" t="s">
        <v>1171</v>
      </c>
      <c r="G1061">
        <v>1</v>
      </c>
      <c r="H1061">
        <v>1</v>
      </c>
    </row>
    <row r="1062" spans="2:8" x14ac:dyDescent="0.25">
      <c r="B1062" t="s">
        <v>2199</v>
      </c>
      <c r="C1062" t="s">
        <v>2087</v>
      </c>
      <c r="D1062" t="s">
        <v>1171</v>
      </c>
      <c r="E1062">
        <v>2020</v>
      </c>
      <c r="F1062" t="s">
        <v>2088</v>
      </c>
      <c r="G1062">
        <v>0.27</v>
      </c>
      <c r="H1062">
        <v>0.27</v>
      </c>
    </row>
    <row r="1063" spans="2:8" x14ac:dyDescent="0.25">
      <c r="B1063" t="s">
        <v>2196</v>
      </c>
      <c r="C1063" t="s">
        <v>1170</v>
      </c>
      <c r="D1063" t="s">
        <v>1171</v>
      </c>
      <c r="G1063">
        <v>2023</v>
      </c>
      <c r="H1063">
        <v>2023</v>
      </c>
    </row>
    <row r="1064" spans="2:8" x14ac:dyDescent="0.25">
      <c r="B1064" t="s">
        <v>2196</v>
      </c>
      <c r="C1064" t="s">
        <v>2083</v>
      </c>
      <c r="D1064" t="s">
        <v>1171</v>
      </c>
      <c r="E1064">
        <v>2050</v>
      </c>
      <c r="G1064">
        <v>6.7912594183833797</v>
      </c>
      <c r="H1064">
        <v>6.7912594183833797</v>
      </c>
    </row>
    <row r="1065" spans="2:8" x14ac:dyDescent="0.25">
      <c r="B1065" t="s">
        <v>2196</v>
      </c>
      <c r="C1065" t="s">
        <v>2085</v>
      </c>
      <c r="D1065" t="s">
        <v>2092</v>
      </c>
      <c r="E1065">
        <v>2050</v>
      </c>
      <c r="G1065">
        <v>1980</v>
      </c>
      <c r="H1065">
        <v>1980</v>
      </c>
    </row>
    <row r="1066" spans="2:8" x14ac:dyDescent="0.25">
      <c r="B1066" t="s">
        <v>2196</v>
      </c>
      <c r="C1066" t="s">
        <v>2086</v>
      </c>
      <c r="D1066" t="s">
        <v>1171</v>
      </c>
      <c r="G1066">
        <v>1</v>
      </c>
      <c r="H1066">
        <v>1</v>
      </c>
    </row>
    <row r="1067" spans="2:8" x14ac:dyDescent="0.25">
      <c r="B1067" t="s">
        <v>2196</v>
      </c>
      <c r="C1067" t="s">
        <v>2087</v>
      </c>
      <c r="D1067" t="s">
        <v>1171</v>
      </c>
      <c r="E1067">
        <v>2050</v>
      </c>
      <c r="F1067" t="s">
        <v>2088</v>
      </c>
      <c r="G1067">
        <v>0.78</v>
      </c>
      <c r="H1067">
        <v>0.78</v>
      </c>
    </row>
    <row r="1068" spans="2:8" x14ac:dyDescent="0.25">
      <c r="B1068" t="s">
        <v>2197</v>
      </c>
      <c r="C1068" t="s">
        <v>1170</v>
      </c>
      <c r="D1068" t="s">
        <v>1171</v>
      </c>
      <c r="G1068">
        <v>2023</v>
      </c>
      <c r="H1068">
        <v>2023</v>
      </c>
    </row>
    <row r="1069" spans="2:8" x14ac:dyDescent="0.25">
      <c r="B1069" t="s">
        <v>2197</v>
      </c>
      <c r="C1069" t="s">
        <v>2083</v>
      </c>
      <c r="D1069" t="s">
        <v>1171</v>
      </c>
      <c r="E1069">
        <v>2050</v>
      </c>
      <c r="G1069">
        <v>6.8881909806182398</v>
      </c>
      <c r="H1069">
        <v>6.8881909806182398</v>
      </c>
    </row>
    <row r="1070" spans="2:8" x14ac:dyDescent="0.25">
      <c r="B1070" t="s">
        <v>2197</v>
      </c>
      <c r="C1070" t="s">
        <v>2085</v>
      </c>
      <c r="D1070" t="s">
        <v>2092</v>
      </c>
      <c r="E1070">
        <v>2050</v>
      </c>
      <c r="G1070">
        <v>1716</v>
      </c>
      <c r="H1070">
        <v>1716</v>
      </c>
    </row>
    <row r="1071" spans="2:8" x14ac:dyDescent="0.25">
      <c r="B1071" t="s">
        <v>2197</v>
      </c>
      <c r="C1071" t="s">
        <v>2086</v>
      </c>
      <c r="D1071" t="s">
        <v>1171</v>
      </c>
      <c r="G1071">
        <v>1</v>
      </c>
      <c r="H1071">
        <v>1</v>
      </c>
    </row>
    <row r="1072" spans="2:8" x14ac:dyDescent="0.25">
      <c r="B1072" t="s">
        <v>2197</v>
      </c>
      <c r="C1072" t="s">
        <v>2087</v>
      </c>
      <c r="D1072" t="s">
        <v>1171</v>
      </c>
      <c r="E1072">
        <v>2050</v>
      </c>
      <c r="F1072" t="s">
        <v>2088</v>
      </c>
      <c r="G1072">
        <v>0.93</v>
      </c>
      <c r="H1072">
        <v>0.93</v>
      </c>
    </row>
    <row r="1073" spans="2:8" x14ac:dyDescent="0.25">
      <c r="B1073" t="s">
        <v>2198</v>
      </c>
      <c r="C1073" t="s">
        <v>1170</v>
      </c>
      <c r="D1073" t="s">
        <v>1171</v>
      </c>
      <c r="G1073">
        <v>2023</v>
      </c>
      <c r="H1073">
        <v>2023</v>
      </c>
    </row>
    <row r="1074" spans="2:8" x14ac:dyDescent="0.25">
      <c r="B1074" t="s">
        <v>2198</v>
      </c>
      <c r="C1074" t="s">
        <v>2083</v>
      </c>
      <c r="D1074" t="s">
        <v>1171</v>
      </c>
      <c r="E1074">
        <v>2050</v>
      </c>
      <c r="G1074">
        <v>7.7228915662650603</v>
      </c>
      <c r="H1074">
        <v>7.7228915662650603</v>
      </c>
    </row>
    <row r="1075" spans="2:8" x14ac:dyDescent="0.25">
      <c r="B1075" t="s">
        <v>2198</v>
      </c>
      <c r="C1075" t="s">
        <v>2085</v>
      </c>
      <c r="D1075" t="s">
        <v>2092</v>
      </c>
      <c r="E1075">
        <v>2050</v>
      </c>
      <c r="G1075">
        <v>660</v>
      </c>
      <c r="H1075">
        <v>660</v>
      </c>
    </row>
    <row r="1076" spans="2:8" x14ac:dyDescent="0.25">
      <c r="B1076" t="s">
        <v>2198</v>
      </c>
      <c r="C1076" t="s">
        <v>2086</v>
      </c>
      <c r="D1076" t="s">
        <v>1171</v>
      </c>
      <c r="G1076">
        <v>1</v>
      </c>
      <c r="H1076">
        <v>1</v>
      </c>
    </row>
    <row r="1077" spans="2:8" x14ac:dyDescent="0.25">
      <c r="B1077" t="s">
        <v>2198</v>
      </c>
      <c r="C1077" t="s">
        <v>2087</v>
      </c>
      <c r="D1077" t="s">
        <v>1171</v>
      </c>
      <c r="E1077">
        <v>2050</v>
      </c>
      <c r="F1077" t="s">
        <v>2088</v>
      </c>
      <c r="G1077">
        <v>0.83</v>
      </c>
      <c r="H1077">
        <v>0.83</v>
      </c>
    </row>
    <row r="1078" spans="2:8" x14ac:dyDescent="0.25">
      <c r="B1078" t="s">
        <v>2199</v>
      </c>
      <c r="C1078" t="s">
        <v>1170</v>
      </c>
      <c r="D1078" t="s">
        <v>1171</v>
      </c>
      <c r="G1078">
        <v>2023</v>
      </c>
      <c r="H1078">
        <v>2023</v>
      </c>
    </row>
    <row r="1079" spans="2:8" x14ac:dyDescent="0.25">
      <c r="B1079" t="s">
        <v>2199</v>
      </c>
      <c r="C1079" t="s">
        <v>2083</v>
      </c>
      <c r="D1079" t="s">
        <v>1171</v>
      </c>
      <c r="E1079">
        <v>2050</v>
      </c>
      <c r="G1079">
        <v>4.4819277108433697</v>
      </c>
      <c r="H1079">
        <v>4.4819277108433697</v>
      </c>
    </row>
    <row r="1080" spans="2:8" x14ac:dyDescent="0.25">
      <c r="B1080" t="s">
        <v>2199</v>
      </c>
      <c r="C1080" t="s">
        <v>2085</v>
      </c>
      <c r="D1080" t="s">
        <v>2092</v>
      </c>
      <c r="E1080">
        <v>2050</v>
      </c>
      <c r="G1080">
        <v>990</v>
      </c>
      <c r="H1080">
        <v>990</v>
      </c>
    </row>
    <row r="1081" spans="2:8" x14ac:dyDescent="0.25">
      <c r="B1081" t="s">
        <v>2199</v>
      </c>
      <c r="C1081" t="s">
        <v>2086</v>
      </c>
      <c r="D1081" t="s">
        <v>1171</v>
      </c>
      <c r="G1081">
        <v>1</v>
      </c>
      <c r="H1081">
        <v>1</v>
      </c>
    </row>
    <row r="1082" spans="2:8" x14ac:dyDescent="0.25">
      <c r="B1082" t="s">
        <v>2199</v>
      </c>
      <c r="C1082" t="s">
        <v>2087</v>
      </c>
      <c r="D1082" t="s">
        <v>1171</v>
      </c>
      <c r="E1082">
        <v>2050</v>
      </c>
      <c r="F1082" t="s">
        <v>2088</v>
      </c>
      <c r="G1082">
        <v>0.27</v>
      </c>
      <c r="H1082">
        <v>0.27</v>
      </c>
    </row>
    <row r="1083" spans="2:8" x14ac:dyDescent="0.25">
      <c r="B1083" t="s">
        <v>2200</v>
      </c>
      <c r="C1083" t="s">
        <v>1170</v>
      </c>
      <c r="D1083" t="s">
        <v>1171</v>
      </c>
      <c r="G1083">
        <v>2023</v>
      </c>
      <c r="H1083">
        <v>2023</v>
      </c>
    </row>
    <row r="1084" spans="2:8" x14ac:dyDescent="0.25">
      <c r="B1084" t="s">
        <v>2200</v>
      </c>
      <c r="C1084" t="s">
        <v>2083</v>
      </c>
      <c r="D1084" t="s">
        <v>1171</v>
      </c>
      <c r="E1084">
        <v>2020</v>
      </c>
      <c r="G1084">
        <v>6.9315998118585096</v>
      </c>
      <c r="H1084">
        <v>6.9315998118585096</v>
      </c>
    </row>
    <row r="1085" spans="2:8" x14ac:dyDescent="0.25">
      <c r="B1085" t="s">
        <v>2200</v>
      </c>
      <c r="C1085" t="s">
        <v>2085</v>
      </c>
      <c r="D1085" t="s">
        <v>2092</v>
      </c>
      <c r="E1085">
        <v>2020</v>
      </c>
      <c r="G1085">
        <v>2040</v>
      </c>
      <c r="H1085">
        <v>2040</v>
      </c>
    </row>
    <row r="1086" spans="2:8" x14ac:dyDescent="0.25">
      <c r="B1086" t="s">
        <v>2200</v>
      </c>
      <c r="C1086" t="s">
        <v>2086</v>
      </c>
      <c r="D1086" t="s">
        <v>1171</v>
      </c>
      <c r="G1086">
        <v>1</v>
      </c>
      <c r="H1086">
        <v>1</v>
      </c>
    </row>
    <row r="1087" spans="2:8" x14ac:dyDescent="0.25">
      <c r="B1087" t="s">
        <v>2200</v>
      </c>
      <c r="C1087" t="s">
        <v>2087</v>
      </c>
      <c r="D1087" t="s">
        <v>1171</v>
      </c>
      <c r="E1087">
        <v>2020</v>
      </c>
      <c r="F1087" t="s">
        <v>2088</v>
      </c>
      <c r="G1087">
        <v>0.78</v>
      </c>
      <c r="H1087">
        <v>0.78</v>
      </c>
    </row>
    <row r="1088" spans="2:8" x14ac:dyDescent="0.25">
      <c r="B1088" t="s">
        <v>2201</v>
      </c>
      <c r="C1088" t="s">
        <v>1170</v>
      </c>
      <c r="D1088" t="s">
        <v>1171</v>
      </c>
      <c r="G1088">
        <v>2023</v>
      </c>
      <c r="H1088">
        <v>2023</v>
      </c>
    </row>
    <row r="1089" spans="2:8" x14ac:dyDescent="0.25">
      <c r="B1089" t="s">
        <v>2201</v>
      </c>
      <c r="C1089" t="s">
        <v>2083</v>
      </c>
      <c r="D1089" t="s">
        <v>1171</v>
      </c>
      <c r="E1089">
        <v>2020</v>
      </c>
      <c r="G1089">
        <v>6.9108411352255201</v>
      </c>
      <c r="H1089">
        <v>6.9108411352255201</v>
      </c>
    </row>
    <row r="1090" spans="2:8" x14ac:dyDescent="0.25">
      <c r="B1090" t="s">
        <v>2201</v>
      </c>
      <c r="C1090" t="s">
        <v>2085</v>
      </c>
      <c r="D1090" t="s">
        <v>2092</v>
      </c>
      <c r="E1090">
        <v>2020</v>
      </c>
      <c r="G1090">
        <v>1768</v>
      </c>
      <c r="H1090">
        <v>1768</v>
      </c>
    </row>
    <row r="1091" spans="2:8" x14ac:dyDescent="0.25">
      <c r="B1091" t="s">
        <v>2201</v>
      </c>
      <c r="C1091" t="s">
        <v>2086</v>
      </c>
      <c r="D1091" t="s">
        <v>1171</v>
      </c>
      <c r="G1091">
        <v>1</v>
      </c>
      <c r="H1091">
        <v>1</v>
      </c>
    </row>
    <row r="1092" spans="2:8" x14ac:dyDescent="0.25">
      <c r="B1092" t="s">
        <v>2201</v>
      </c>
      <c r="C1092" t="s">
        <v>2087</v>
      </c>
      <c r="D1092" t="s">
        <v>1171</v>
      </c>
      <c r="E1092">
        <v>2020</v>
      </c>
      <c r="F1092" t="s">
        <v>2088</v>
      </c>
      <c r="G1092">
        <v>0.93</v>
      </c>
      <c r="H1092">
        <v>0.93</v>
      </c>
    </row>
    <row r="1093" spans="2:8" x14ac:dyDescent="0.25">
      <c r="B1093" t="s">
        <v>2202</v>
      </c>
      <c r="C1093" t="s">
        <v>1170</v>
      </c>
      <c r="D1093" t="s">
        <v>1171</v>
      </c>
      <c r="G1093">
        <v>2023</v>
      </c>
      <c r="H1093">
        <v>2023</v>
      </c>
    </row>
    <row r="1094" spans="2:8" x14ac:dyDescent="0.25">
      <c r="B1094" t="s">
        <v>2202</v>
      </c>
      <c r="C1094" t="s">
        <v>2083</v>
      </c>
      <c r="D1094" t="s">
        <v>1171</v>
      </c>
      <c r="E1094">
        <v>2020</v>
      </c>
      <c r="G1094">
        <v>7.8674698795180698</v>
      </c>
      <c r="H1094">
        <v>7.8674698795180698</v>
      </c>
    </row>
    <row r="1095" spans="2:8" x14ac:dyDescent="0.25">
      <c r="B1095" t="s">
        <v>2202</v>
      </c>
      <c r="C1095" t="s">
        <v>2085</v>
      </c>
      <c r="D1095" t="s">
        <v>2092</v>
      </c>
      <c r="E1095">
        <v>2020</v>
      </c>
      <c r="G1095">
        <v>680</v>
      </c>
      <c r="H1095">
        <v>680</v>
      </c>
    </row>
    <row r="1096" spans="2:8" x14ac:dyDescent="0.25">
      <c r="B1096" t="s">
        <v>2202</v>
      </c>
      <c r="C1096" t="s">
        <v>2086</v>
      </c>
      <c r="D1096" t="s">
        <v>1171</v>
      </c>
      <c r="G1096">
        <v>1</v>
      </c>
      <c r="H1096">
        <v>1</v>
      </c>
    </row>
    <row r="1097" spans="2:8" x14ac:dyDescent="0.25">
      <c r="B1097" t="s">
        <v>2202</v>
      </c>
      <c r="C1097" t="s">
        <v>2087</v>
      </c>
      <c r="D1097" t="s">
        <v>1171</v>
      </c>
      <c r="E1097">
        <v>2020</v>
      </c>
      <c r="F1097" t="s">
        <v>2088</v>
      </c>
      <c r="G1097">
        <v>0.83</v>
      </c>
      <c r="H1097">
        <v>0.83</v>
      </c>
    </row>
    <row r="1098" spans="2:8" x14ac:dyDescent="0.25">
      <c r="B1098" t="s">
        <v>2203</v>
      </c>
      <c r="C1098" t="s">
        <v>1170</v>
      </c>
      <c r="D1098" t="s">
        <v>1171</v>
      </c>
      <c r="G1098">
        <v>2023</v>
      </c>
      <c r="H1098">
        <v>2023</v>
      </c>
    </row>
    <row r="1099" spans="2:8" x14ac:dyDescent="0.25">
      <c r="B1099" t="s">
        <v>2203</v>
      </c>
      <c r="C1099" t="s">
        <v>2083</v>
      </c>
      <c r="D1099" t="s">
        <v>1171</v>
      </c>
      <c r="E1099">
        <v>2020</v>
      </c>
      <c r="G1099">
        <v>4</v>
      </c>
      <c r="H1099">
        <v>4</v>
      </c>
    </row>
    <row r="1100" spans="2:8" x14ac:dyDescent="0.25">
      <c r="B1100" t="s">
        <v>2203</v>
      </c>
      <c r="C1100" t="s">
        <v>2085</v>
      </c>
      <c r="D1100" t="s">
        <v>2092</v>
      </c>
      <c r="E1100">
        <v>2020</v>
      </c>
      <c r="G1100">
        <v>1020</v>
      </c>
      <c r="H1100">
        <v>1020</v>
      </c>
    </row>
    <row r="1101" spans="2:8" x14ac:dyDescent="0.25">
      <c r="B1101" t="s">
        <v>2203</v>
      </c>
      <c r="C1101" t="s">
        <v>2086</v>
      </c>
      <c r="D1101" t="s">
        <v>1171</v>
      </c>
      <c r="G1101">
        <v>1</v>
      </c>
      <c r="H1101">
        <v>1</v>
      </c>
    </row>
    <row r="1102" spans="2:8" x14ac:dyDescent="0.25">
      <c r="B1102" t="s">
        <v>2203</v>
      </c>
      <c r="C1102" t="s">
        <v>2087</v>
      </c>
      <c r="D1102" t="s">
        <v>1171</v>
      </c>
      <c r="E1102">
        <v>2020</v>
      </c>
      <c r="F1102" t="s">
        <v>2088</v>
      </c>
      <c r="G1102">
        <v>0.27</v>
      </c>
      <c r="H1102">
        <v>0.27</v>
      </c>
    </row>
    <row r="1103" spans="2:8" x14ac:dyDescent="0.25">
      <c r="B1103" t="s">
        <v>2200</v>
      </c>
      <c r="C1103" t="s">
        <v>1170</v>
      </c>
      <c r="D1103" t="s">
        <v>1171</v>
      </c>
      <c r="G1103">
        <v>2023</v>
      </c>
      <c r="H1103">
        <v>2023</v>
      </c>
    </row>
    <row r="1104" spans="2:8" x14ac:dyDescent="0.25">
      <c r="B1104" t="s">
        <v>2200</v>
      </c>
      <c r="C1104" t="s">
        <v>2083</v>
      </c>
      <c r="D1104" t="s">
        <v>1171</v>
      </c>
      <c r="E1104">
        <v>2050</v>
      </c>
      <c r="G1104">
        <v>6.9305289372571099</v>
      </c>
      <c r="H1104">
        <v>6.9305289372571099</v>
      </c>
    </row>
    <row r="1105" spans="2:8" x14ac:dyDescent="0.25">
      <c r="B1105" t="s">
        <v>2200</v>
      </c>
      <c r="C1105" t="s">
        <v>2085</v>
      </c>
      <c r="D1105" t="s">
        <v>2092</v>
      </c>
      <c r="E1105">
        <v>2050</v>
      </c>
      <c r="G1105">
        <v>2040</v>
      </c>
      <c r="H1105">
        <v>2040</v>
      </c>
    </row>
    <row r="1106" spans="2:8" x14ac:dyDescent="0.25">
      <c r="B1106" t="s">
        <v>2200</v>
      </c>
      <c r="C1106" t="s">
        <v>2086</v>
      </c>
      <c r="D1106" t="s">
        <v>1171</v>
      </c>
      <c r="G1106">
        <v>1</v>
      </c>
      <c r="H1106">
        <v>1</v>
      </c>
    </row>
    <row r="1107" spans="2:8" x14ac:dyDescent="0.25">
      <c r="B1107" t="s">
        <v>2200</v>
      </c>
      <c r="C1107" t="s">
        <v>2087</v>
      </c>
      <c r="D1107" t="s">
        <v>1171</v>
      </c>
      <c r="E1107">
        <v>2050</v>
      </c>
      <c r="F1107" t="s">
        <v>2088</v>
      </c>
      <c r="G1107">
        <v>0.78</v>
      </c>
      <c r="H1107">
        <v>0.78</v>
      </c>
    </row>
    <row r="1108" spans="2:8" x14ac:dyDescent="0.25">
      <c r="B1108" t="s">
        <v>2201</v>
      </c>
      <c r="C1108" t="s">
        <v>1170</v>
      </c>
      <c r="D1108" t="s">
        <v>1171</v>
      </c>
      <c r="G1108">
        <v>2023</v>
      </c>
      <c r="H1108">
        <v>2023</v>
      </c>
    </row>
    <row r="1109" spans="2:8" x14ac:dyDescent="0.25">
      <c r="B1109" t="s">
        <v>2201</v>
      </c>
      <c r="C1109" t="s">
        <v>2083</v>
      </c>
      <c r="D1109" t="s">
        <v>1171</v>
      </c>
      <c r="E1109">
        <v>2050</v>
      </c>
      <c r="G1109">
        <v>7.0390514224124301</v>
      </c>
      <c r="H1109">
        <v>7.0390514224124301</v>
      </c>
    </row>
    <row r="1110" spans="2:8" x14ac:dyDescent="0.25">
      <c r="B1110" t="s">
        <v>2201</v>
      </c>
      <c r="C1110" t="s">
        <v>2085</v>
      </c>
      <c r="D1110" t="s">
        <v>2092</v>
      </c>
      <c r="E1110">
        <v>2050</v>
      </c>
      <c r="G1110">
        <v>1768</v>
      </c>
      <c r="H1110">
        <v>1768</v>
      </c>
    </row>
    <row r="1111" spans="2:8" x14ac:dyDescent="0.25">
      <c r="B1111" t="s">
        <v>2201</v>
      </c>
      <c r="C1111" t="s">
        <v>2086</v>
      </c>
      <c r="D1111" t="s">
        <v>1171</v>
      </c>
      <c r="G1111">
        <v>1</v>
      </c>
      <c r="H1111">
        <v>1</v>
      </c>
    </row>
    <row r="1112" spans="2:8" x14ac:dyDescent="0.25">
      <c r="B1112" t="s">
        <v>2201</v>
      </c>
      <c r="C1112" t="s">
        <v>2087</v>
      </c>
      <c r="D1112" t="s">
        <v>1171</v>
      </c>
      <c r="E1112">
        <v>2050</v>
      </c>
      <c r="F1112" t="s">
        <v>2088</v>
      </c>
      <c r="G1112">
        <v>0.93</v>
      </c>
      <c r="H1112">
        <v>0.93</v>
      </c>
    </row>
    <row r="1113" spans="2:8" x14ac:dyDescent="0.25">
      <c r="B1113" t="s">
        <v>2202</v>
      </c>
      <c r="C1113" t="s">
        <v>1170</v>
      </c>
      <c r="D1113" t="s">
        <v>1171</v>
      </c>
      <c r="G1113">
        <v>2023</v>
      </c>
      <c r="H1113">
        <v>2023</v>
      </c>
    </row>
    <row r="1114" spans="2:8" x14ac:dyDescent="0.25">
      <c r="B1114" t="s">
        <v>2202</v>
      </c>
      <c r="C1114" t="s">
        <v>2083</v>
      </c>
      <c r="D1114" t="s">
        <v>1171</v>
      </c>
      <c r="E1114">
        <v>2050</v>
      </c>
      <c r="G1114">
        <v>7.8674698795180698</v>
      </c>
      <c r="H1114">
        <v>7.8674698795180698</v>
      </c>
    </row>
    <row r="1115" spans="2:8" x14ac:dyDescent="0.25">
      <c r="B1115" t="s">
        <v>2202</v>
      </c>
      <c r="C1115" t="s">
        <v>2085</v>
      </c>
      <c r="D1115" t="s">
        <v>2092</v>
      </c>
      <c r="E1115">
        <v>2050</v>
      </c>
      <c r="G1115">
        <v>680</v>
      </c>
      <c r="H1115">
        <v>680</v>
      </c>
    </row>
    <row r="1116" spans="2:8" x14ac:dyDescent="0.25">
      <c r="B1116" t="s">
        <v>2202</v>
      </c>
      <c r="C1116" t="s">
        <v>2086</v>
      </c>
      <c r="D1116" t="s">
        <v>1171</v>
      </c>
      <c r="G1116">
        <v>1</v>
      </c>
      <c r="H1116">
        <v>1</v>
      </c>
    </row>
    <row r="1117" spans="2:8" x14ac:dyDescent="0.25">
      <c r="B1117" t="s">
        <v>2202</v>
      </c>
      <c r="C1117" t="s">
        <v>2087</v>
      </c>
      <c r="D1117" t="s">
        <v>1171</v>
      </c>
      <c r="E1117">
        <v>2050</v>
      </c>
      <c r="F1117" t="s">
        <v>2088</v>
      </c>
      <c r="G1117">
        <v>0.83</v>
      </c>
      <c r="H1117">
        <v>0.83</v>
      </c>
    </row>
    <row r="1118" spans="2:8" x14ac:dyDescent="0.25">
      <c r="B1118" t="s">
        <v>2203</v>
      </c>
      <c r="C1118" t="s">
        <v>1170</v>
      </c>
      <c r="D1118" t="s">
        <v>1171</v>
      </c>
      <c r="G1118">
        <v>2023</v>
      </c>
      <c r="H1118">
        <v>2023</v>
      </c>
    </row>
    <row r="1119" spans="2:8" x14ac:dyDescent="0.25">
      <c r="B1119" t="s">
        <v>2203</v>
      </c>
      <c r="C1119" t="s">
        <v>2083</v>
      </c>
      <c r="D1119" t="s">
        <v>1171</v>
      </c>
      <c r="E1119">
        <v>2050</v>
      </c>
      <c r="G1119">
        <v>4.5783132530120501</v>
      </c>
      <c r="H1119">
        <v>4.5783132530120501</v>
      </c>
    </row>
    <row r="1120" spans="2:8" x14ac:dyDescent="0.25">
      <c r="B1120" t="s">
        <v>2203</v>
      </c>
      <c r="C1120" t="s">
        <v>2085</v>
      </c>
      <c r="D1120" t="s">
        <v>2092</v>
      </c>
      <c r="E1120">
        <v>2050</v>
      </c>
      <c r="G1120">
        <v>1020</v>
      </c>
      <c r="H1120">
        <v>1020</v>
      </c>
    </row>
    <row r="1121" spans="2:8" x14ac:dyDescent="0.25">
      <c r="B1121" t="s">
        <v>2203</v>
      </c>
      <c r="C1121" t="s">
        <v>2086</v>
      </c>
      <c r="D1121" t="s">
        <v>1171</v>
      </c>
      <c r="G1121">
        <v>1</v>
      </c>
      <c r="H1121">
        <v>1</v>
      </c>
    </row>
    <row r="1122" spans="2:8" x14ac:dyDescent="0.25">
      <c r="B1122" t="s">
        <v>2203</v>
      </c>
      <c r="C1122" t="s">
        <v>2087</v>
      </c>
      <c r="D1122" t="s">
        <v>1171</v>
      </c>
      <c r="E1122">
        <v>2050</v>
      </c>
      <c r="F1122" t="s">
        <v>2088</v>
      </c>
      <c r="G1122">
        <v>0.27</v>
      </c>
      <c r="H1122">
        <v>0.27</v>
      </c>
    </row>
    <row r="1123" spans="2:8" x14ac:dyDescent="0.25">
      <c r="B1123" t="s">
        <v>2204</v>
      </c>
      <c r="C1123" t="s">
        <v>1170</v>
      </c>
      <c r="D1123" t="s">
        <v>1171</v>
      </c>
      <c r="G1123">
        <v>2023</v>
      </c>
      <c r="H1123">
        <v>2023</v>
      </c>
    </row>
    <row r="1124" spans="2:8" x14ac:dyDescent="0.25">
      <c r="B1124" t="s">
        <v>2204</v>
      </c>
      <c r="C1124" t="s">
        <v>2083</v>
      </c>
      <c r="D1124" t="s">
        <v>1171</v>
      </c>
      <c r="E1124">
        <v>2020</v>
      </c>
      <c r="G1124">
        <v>7.0745697350195398</v>
      </c>
      <c r="H1124">
        <v>7.0745697350195398</v>
      </c>
    </row>
    <row r="1125" spans="2:8" x14ac:dyDescent="0.25">
      <c r="B1125" t="s">
        <v>2204</v>
      </c>
      <c r="C1125" t="s">
        <v>2085</v>
      </c>
      <c r="D1125" t="s">
        <v>2092</v>
      </c>
      <c r="E1125">
        <v>2020</v>
      </c>
      <c r="G1125">
        <v>2100</v>
      </c>
      <c r="H1125">
        <v>2100</v>
      </c>
    </row>
    <row r="1126" spans="2:8" x14ac:dyDescent="0.25">
      <c r="B1126" t="s">
        <v>2204</v>
      </c>
      <c r="C1126" t="s">
        <v>2086</v>
      </c>
      <c r="D1126" t="s">
        <v>1171</v>
      </c>
      <c r="G1126">
        <v>1</v>
      </c>
      <c r="H1126">
        <v>1</v>
      </c>
    </row>
    <row r="1127" spans="2:8" x14ac:dyDescent="0.25">
      <c r="B1127" t="s">
        <v>2204</v>
      </c>
      <c r="C1127" t="s">
        <v>2087</v>
      </c>
      <c r="D1127" t="s">
        <v>1171</v>
      </c>
      <c r="E1127">
        <v>2020</v>
      </c>
      <c r="F1127" t="s">
        <v>2088</v>
      </c>
      <c r="G1127">
        <v>0.78</v>
      </c>
      <c r="H1127">
        <v>0.78</v>
      </c>
    </row>
    <row r="1128" spans="2:8" x14ac:dyDescent="0.25">
      <c r="B1128" t="s">
        <v>2205</v>
      </c>
      <c r="C1128" t="s">
        <v>1170</v>
      </c>
      <c r="D1128" t="s">
        <v>1171</v>
      </c>
      <c r="G1128">
        <v>2023</v>
      </c>
      <c r="H1128">
        <v>2023</v>
      </c>
    </row>
    <row r="1129" spans="2:8" x14ac:dyDescent="0.25">
      <c r="B1129" t="s">
        <v>2205</v>
      </c>
      <c r="C1129" t="s">
        <v>2083</v>
      </c>
      <c r="D1129" t="s">
        <v>1171</v>
      </c>
      <c r="E1129">
        <v>2020</v>
      </c>
      <c r="G1129">
        <v>7.0570775008333202</v>
      </c>
      <c r="H1129">
        <v>7.0570775008333202</v>
      </c>
    </row>
    <row r="1130" spans="2:8" x14ac:dyDescent="0.25">
      <c r="B1130" t="s">
        <v>2205</v>
      </c>
      <c r="C1130" t="s">
        <v>2085</v>
      </c>
      <c r="D1130" t="s">
        <v>2092</v>
      </c>
      <c r="E1130">
        <v>2020</v>
      </c>
      <c r="G1130">
        <v>1820</v>
      </c>
      <c r="H1130">
        <v>1820</v>
      </c>
    </row>
    <row r="1131" spans="2:8" x14ac:dyDescent="0.25">
      <c r="B1131" t="s">
        <v>2205</v>
      </c>
      <c r="C1131" t="s">
        <v>2086</v>
      </c>
      <c r="D1131" t="s">
        <v>1171</v>
      </c>
      <c r="G1131">
        <v>1</v>
      </c>
      <c r="H1131">
        <v>1</v>
      </c>
    </row>
    <row r="1132" spans="2:8" x14ac:dyDescent="0.25">
      <c r="B1132" t="s">
        <v>2205</v>
      </c>
      <c r="C1132" t="s">
        <v>2087</v>
      </c>
      <c r="D1132" t="s">
        <v>1171</v>
      </c>
      <c r="E1132">
        <v>2020</v>
      </c>
      <c r="F1132" t="s">
        <v>2088</v>
      </c>
      <c r="G1132">
        <v>0.93</v>
      </c>
      <c r="H1132">
        <v>0.93</v>
      </c>
    </row>
    <row r="1133" spans="2:8" x14ac:dyDescent="0.25">
      <c r="B1133" t="s">
        <v>2206</v>
      </c>
      <c r="C1133" t="s">
        <v>1170</v>
      </c>
      <c r="D1133" t="s">
        <v>1171</v>
      </c>
      <c r="G1133">
        <v>2023</v>
      </c>
      <c r="H1133">
        <v>2023</v>
      </c>
    </row>
    <row r="1134" spans="2:8" x14ac:dyDescent="0.25">
      <c r="B1134" t="s">
        <v>2206</v>
      </c>
      <c r="C1134" t="s">
        <v>2083</v>
      </c>
      <c r="D1134" t="s">
        <v>1171</v>
      </c>
      <c r="E1134">
        <v>2020</v>
      </c>
      <c r="G1134">
        <v>8.0120481927710792</v>
      </c>
      <c r="H1134">
        <v>8.0120481927710792</v>
      </c>
    </row>
    <row r="1135" spans="2:8" x14ac:dyDescent="0.25">
      <c r="B1135" t="s">
        <v>2206</v>
      </c>
      <c r="C1135" t="s">
        <v>2085</v>
      </c>
      <c r="D1135" t="s">
        <v>2092</v>
      </c>
      <c r="E1135">
        <v>2020</v>
      </c>
      <c r="G1135">
        <v>700</v>
      </c>
      <c r="H1135">
        <v>700</v>
      </c>
    </row>
    <row r="1136" spans="2:8" x14ac:dyDescent="0.25">
      <c r="B1136" t="s">
        <v>2206</v>
      </c>
      <c r="C1136" t="s">
        <v>2086</v>
      </c>
      <c r="D1136" t="s">
        <v>1171</v>
      </c>
      <c r="G1136">
        <v>1</v>
      </c>
      <c r="H1136">
        <v>1</v>
      </c>
    </row>
    <row r="1137" spans="2:8" x14ac:dyDescent="0.25">
      <c r="B1137" t="s">
        <v>2206</v>
      </c>
      <c r="C1137" t="s">
        <v>2087</v>
      </c>
      <c r="D1137" t="s">
        <v>1171</v>
      </c>
      <c r="E1137">
        <v>2020</v>
      </c>
      <c r="F1137" t="s">
        <v>2088</v>
      </c>
      <c r="G1137">
        <v>0.83</v>
      </c>
      <c r="H1137">
        <v>0.83</v>
      </c>
    </row>
    <row r="1138" spans="2:8" x14ac:dyDescent="0.25">
      <c r="B1138" t="s">
        <v>2207</v>
      </c>
      <c r="C1138" t="s">
        <v>1170</v>
      </c>
      <c r="D1138" t="s">
        <v>1171</v>
      </c>
      <c r="G1138">
        <v>2023</v>
      </c>
      <c r="H1138">
        <v>2023</v>
      </c>
    </row>
    <row r="1139" spans="2:8" x14ac:dyDescent="0.25">
      <c r="B1139" t="s">
        <v>2207</v>
      </c>
      <c r="C1139" t="s">
        <v>2083</v>
      </c>
      <c r="D1139" t="s">
        <v>1171</v>
      </c>
      <c r="E1139">
        <v>2020</v>
      </c>
      <c r="G1139">
        <v>4</v>
      </c>
      <c r="H1139">
        <v>4</v>
      </c>
    </row>
    <row r="1140" spans="2:8" x14ac:dyDescent="0.25">
      <c r="B1140" t="s">
        <v>2207</v>
      </c>
      <c r="C1140" t="s">
        <v>2085</v>
      </c>
      <c r="D1140" t="s">
        <v>2092</v>
      </c>
      <c r="E1140">
        <v>2020</v>
      </c>
      <c r="G1140">
        <v>1050</v>
      </c>
      <c r="H1140">
        <v>1050</v>
      </c>
    </row>
    <row r="1141" spans="2:8" x14ac:dyDescent="0.25">
      <c r="B1141" t="s">
        <v>2207</v>
      </c>
      <c r="C1141" t="s">
        <v>2086</v>
      </c>
      <c r="D1141" t="s">
        <v>1171</v>
      </c>
      <c r="G1141">
        <v>1</v>
      </c>
      <c r="H1141">
        <v>1</v>
      </c>
    </row>
    <row r="1142" spans="2:8" x14ac:dyDescent="0.25">
      <c r="B1142" t="s">
        <v>2207</v>
      </c>
      <c r="C1142" t="s">
        <v>2087</v>
      </c>
      <c r="D1142" t="s">
        <v>1171</v>
      </c>
      <c r="E1142">
        <v>2020</v>
      </c>
      <c r="F1142" t="s">
        <v>2088</v>
      </c>
      <c r="G1142">
        <v>0.27</v>
      </c>
      <c r="H1142">
        <v>0.27</v>
      </c>
    </row>
    <row r="1143" spans="2:8" x14ac:dyDescent="0.25">
      <c r="B1143" t="s">
        <v>2204</v>
      </c>
      <c r="C1143" t="s">
        <v>1170</v>
      </c>
      <c r="D1143" t="s">
        <v>1171</v>
      </c>
      <c r="G1143">
        <v>2023</v>
      </c>
      <c r="H1143">
        <v>2023</v>
      </c>
    </row>
    <row r="1144" spans="2:8" x14ac:dyDescent="0.25">
      <c r="B1144" t="s">
        <v>2204</v>
      </c>
      <c r="C1144" t="s">
        <v>2083</v>
      </c>
      <c r="D1144" t="s">
        <v>1171</v>
      </c>
      <c r="E1144">
        <v>2050</v>
      </c>
      <c r="G1144">
        <v>7.06979845613085</v>
      </c>
      <c r="H1144">
        <v>7.06979845613085</v>
      </c>
    </row>
    <row r="1145" spans="2:8" x14ac:dyDescent="0.25">
      <c r="B1145" t="s">
        <v>2204</v>
      </c>
      <c r="C1145" t="s">
        <v>2085</v>
      </c>
      <c r="D1145" t="s">
        <v>2092</v>
      </c>
      <c r="E1145">
        <v>2050</v>
      </c>
      <c r="G1145">
        <v>2100</v>
      </c>
      <c r="H1145">
        <v>2100</v>
      </c>
    </row>
    <row r="1146" spans="2:8" x14ac:dyDescent="0.25">
      <c r="B1146" t="s">
        <v>2204</v>
      </c>
      <c r="C1146" t="s">
        <v>2086</v>
      </c>
      <c r="D1146" t="s">
        <v>1171</v>
      </c>
      <c r="G1146">
        <v>1</v>
      </c>
      <c r="H1146">
        <v>1</v>
      </c>
    </row>
    <row r="1147" spans="2:8" x14ac:dyDescent="0.25">
      <c r="B1147" t="s">
        <v>2204</v>
      </c>
      <c r="C1147" t="s">
        <v>2087</v>
      </c>
      <c r="D1147" t="s">
        <v>1171</v>
      </c>
      <c r="E1147">
        <v>2050</v>
      </c>
      <c r="F1147" t="s">
        <v>2088</v>
      </c>
      <c r="G1147">
        <v>0.78</v>
      </c>
      <c r="H1147">
        <v>0.78</v>
      </c>
    </row>
    <row r="1148" spans="2:8" x14ac:dyDescent="0.25">
      <c r="B1148" t="s">
        <v>2205</v>
      </c>
      <c r="C1148" t="s">
        <v>1170</v>
      </c>
      <c r="D1148" t="s">
        <v>1171</v>
      </c>
      <c r="G1148">
        <v>2023</v>
      </c>
      <c r="H1148">
        <v>2023</v>
      </c>
    </row>
    <row r="1149" spans="2:8" x14ac:dyDescent="0.25">
      <c r="B1149" t="s">
        <v>2205</v>
      </c>
      <c r="C1149" t="s">
        <v>2083</v>
      </c>
      <c r="D1149" t="s">
        <v>1171</v>
      </c>
      <c r="E1149">
        <v>2050</v>
      </c>
      <c r="G1149">
        <v>7.1899118642066098</v>
      </c>
      <c r="H1149">
        <v>7.1899118642066098</v>
      </c>
    </row>
    <row r="1150" spans="2:8" x14ac:dyDescent="0.25">
      <c r="B1150" t="s">
        <v>2205</v>
      </c>
      <c r="C1150" t="s">
        <v>2085</v>
      </c>
      <c r="D1150" t="s">
        <v>2092</v>
      </c>
      <c r="E1150">
        <v>2050</v>
      </c>
      <c r="G1150">
        <v>1820</v>
      </c>
      <c r="H1150">
        <v>1820</v>
      </c>
    </row>
    <row r="1151" spans="2:8" x14ac:dyDescent="0.25">
      <c r="B1151" t="s">
        <v>2205</v>
      </c>
      <c r="C1151" t="s">
        <v>2086</v>
      </c>
      <c r="D1151" t="s">
        <v>1171</v>
      </c>
      <c r="G1151">
        <v>1</v>
      </c>
      <c r="H1151">
        <v>1</v>
      </c>
    </row>
    <row r="1152" spans="2:8" x14ac:dyDescent="0.25">
      <c r="B1152" t="s">
        <v>2205</v>
      </c>
      <c r="C1152" t="s">
        <v>2087</v>
      </c>
      <c r="D1152" t="s">
        <v>1171</v>
      </c>
      <c r="E1152">
        <v>2050</v>
      </c>
      <c r="F1152" t="s">
        <v>2088</v>
      </c>
      <c r="G1152">
        <v>0.93</v>
      </c>
      <c r="H1152">
        <v>0.93</v>
      </c>
    </row>
    <row r="1153" spans="2:8" x14ac:dyDescent="0.25">
      <c r="B1153" t="s">
        <v>2206</v>
      </c>
      <c r="C1153" t="s">
        <v>1170</v>
      </c>
      <c r="D1153" t="s">
        <v>1171</v>
      </c>
      <c r="G1153">
        <v>2023</v>
      </c>
      <c r="H1153">
        <v>2023</v>
      </c>
    </row>
    <row r="1154" spans="2:8" x14ac:dyDescent="0.25">
      <c r="B1154" t="s">
        <v>2206</v>
      </c>
      <c r="C1154" t="s">
        <v>2083</v>
      </c>
      <c r="D1154" t="s">
        <v>1171</v>
      </c>
      <c r="E1154">
        <v>2050</v>
      </c>
      <c r="G1154">
        <v>8.0120481927710792</v>
      </c>
      <c r="H1154">
        <v>8.0120481927710792</v>
      </c>
    </row>
    <row r="1155" spans="2:8" x14ac:dyDescent="0.25">
      <c r="B1155" t="s">
        <v>2206</v>
      </c>
      <c r="C1155" t="s">
        <v>2085</v>
      </c>
      <c r="D1155" t="s">
        <v>2092</v>
      </c>
      <c r="E1155">
        <v>2050</v>
      </c>
      <c r="G1155">
        <v>700</v>
      </c>
      <c r="H1155">
        <v>700</v>
      </c>
    </row>
    <row r="1156" spans="2:8" x14ac:dyDescent="0.25">
      <c r="B1156" t="s">
        <v>2206</v>
      </c>
      <c r="C1156" t="s">
        <v>2086</v>
      </c>
      <c r="D1156" t="s">
        <v>1171</v>
      </c>
      <c r="G1156">
        <v>1</v>
      </c>
      <c r="H1156">
        <v>1</v>
      </c>
    </row>
    <row r="1157" spans="2:8" x14ac:dyDescent="0.25">
      <c r="B1157" t="s">
        <v>2206</v>
      </c>
      <c r="C1157" t="s">
        <v>2087</v>
      </c>
      <c r="D1157" t="s">
        <v>1171</v>
      </c>
      <c r="E1157">
        <v>2050</v>
      </c>
      <c r="F1157" t="s">
        <v>2088</v>
      </c>
      <c r="G1157">
        <v>0.83</v>
      </c>
      <c r="H1157">
        <v>0.83</v>
      </c>
    </row>
    <row r="1158" spans="2:8" x14ac:dyDescent="0.25">
      <c r="B1158" t="s">
        <v>2207</v>
      </c>
      <c r="C1158" t="s">
        <v>1170</v>
      </c>
      <c r="D1158" t="s">
        <v>1171</v>
      </c>
      <c r="G1158">
        <v>2023</v>
      </c>
      <c r="H1158">
        <v>2023</v>
      </c>
    </row>
    <row r="1159" spans="2:8" x14ac:dyDescent="0.25">
      <c r="B1159" t="s">
        <v>2207</v>
      </c>
      <c r="C1159" t="s">
        <v>2083</v>
      </c>
      <c r="D1159" t="s">
        <v>1171</v>
      </c>
      <c r="E1159">
        <v>2050</v>
      </c>
      <c r="G1159">
        <v>4.6746987951807197</v>
      </c>
      <c r="H1159">
        <v>4.6746987951807197</v>
      </c>
    </row>
    <row r="1160" spans="2:8" x14ac:dyDescent="0.25">
      <c r="B1160" t="s">
        <v>2207</v>
      </c>
      <c r="C1160" t="s">
        <v>2085</v>
      </c>
      <c r="D1160" t="s">
        <v>2092</v>
      </c>
      <c r="E1160">
        <v>2050</v>
      </c>
      <c r="G1160">
        <v>1050</v>
      </c>
      <c r="H1160">
        <v>1050</v>
      </c>
    </row>
    <row r="1161" spans="2:8" x14ac:dyDescent="0.25">
      <c r="B1161" t="s">
        <v>2207</v>
      </c>
      <c r="C1161" t="s">
        <v>2086</v>
      </c>
      <c r="D1161" t="s">
        <v>1171</v>
      </c>
      <c r="G1161">
        <v>1</v>
      </c>
      <c r="H1161">
        <v>1</v>
      </c>
    </row>
    <row r="1162" spans="2:8" x14ac:dyDescent="0.25">
      <c r="B1162" t="s">
        <v>2207</v>
      </c>
      <c r="C1162" t="s">
        <v>2087</v>
      </c>
      <c r="D1162" t="s">
        <v>1171</v>
      </c>
      <c r="E1162">
        <v>2050</v>
      </c>
      <c r="F1162" t="s">
        <v>2088</v>
      </c>
      <c r="G1162">
        <v>0.27</v>
      </c>
      <c r="H1162">
        <v>0.27</v>
      </c>
    </row>
    <row r="1163" spans="2:8" x14ac:dyDescent="0.25">
      <c r="B1163" t="s">
        <v>2208</v>
      </c>
      <c r="C1163" t="s">
        <v>1170</v>
      </c>
      <c r="D1163" t="s">
        <v>1171</v>
      </c>
      <c r="G1163">
        <v>2023</v>
      </c>
      <c r="H1163">
        <v>2023</v>
      </c>
    </row>
    <row r="1164" spans="2:8" x14ac:dyDescent="0.25">
      <c r="B1164" t="s">
        <v>2208</v>
      </c>
      <c r="C1164" t="s">
        <v>2083</v>
      </c>
      <c r="D1164" t="s">
        <v>1171</v>
      </c>
      <c r="E1164">
        <v>2020</v>
      </c>
      <c r="G1164">
        <v>7.2175396581805797</v>
      </c>
      <c r="H1164">
        <v>7.2175396581805797</v>
      </c>
    </row>
    <row r="1165" spans="2:8" x14ac:dyDescent="0.25">
      <c r="B1165" t="s">
        <v>2208</v>
      </c>
      <c r="C1165" t="s">
        <v>2085</v>
      </c>
      <c r="D1165" t="s">
        <v>2092</v>
      </c>
      <c r="E1165">
        <v>2020</v>
      </c>
      <c r="G1165">
        <v>2160</v>
      </c>
      <c r="H1165">
        <v>2160</v>
      </c>
    </row>
    <row r="1166" spans="2:8" x14ac:dyDescent="0.25">
      <c r="B1166" t="s">
        <v>2208</v>
      </c>
      <c r="C1166" t="s">
        <v>2086</v>
      </c>
      <c r="D1166" t="s">
        <v>1171</v>
      </c>
      <c r="G1166">
        <v>1</v>
      </c>
      <c r="H1166">
        <v>1</v>
      </c>
    </row>
    <row r="1167" spans="2:8" x14ac:dyDescent="0.25">
      <c r="B1167" t="s">
        <v>2208</v>
      </c>
      <c r="C1167" t="s">
        <v>2087</v>
      </c>
      <c r="D1167" t="s">
        <v>1171</v>
      </c>
      <c r="E1167">
        <v>2020</v>
      </c>
      <c r="F1167" t="s">
        <v>2088</v>
      </c>
      <c r="G1167">
        <v>0.78</v>
      </c>
      <c r="H1167">
        <v>0.78</v>
      </c>
    </row>
    <row r="1168" spans="2:8" x14ac:dyDescent="0.25">
      <c r="B1168" t="s">
        <v>2209</v>
      </c>
      <c r="C1168" t="s">
        <v>1170</v>
      </c>
      <c r="D1168" t="s">
        <v>1171</v>
      </c>
      <c r="G1168">
        <v>2023</v>
      </c>
      <c r="H1168">
        <v>2023</v>
      </c>
    </row>
    <row r="1169" spans="2:8" x14ac:dyDescent="0.25">
      <c r="B1169" t="s">
        <v>2209</v>
      </c>
      <c r="C1169" t="s">
        <v>2083</v>
      </c>
      <c r="D1169" t="s">
        <v>1171</v>
      </c>
      <c r="E1169">
        <v>2020</v>
      </c>
      <c r="G1169">
        <v>7.20331386644113</v>
      </c>
      <c r="H1169">
        <v>7.20331386644113</v>
      </c>
    </row>
    <row r="1170" spans="2:8" x14ac:dyDescent="0.25">
      <c r="B1170" t="s">
        <v>2209</v>
      </c>
      <c r="C1170" t="s">
        <v>2085</v>
      </c>
      <c r="D1170" t="s">
        <v>2092</v>
      </c>
      <c r="E1170">
        <v>2020</v>
      </c>
      <c r="G1170">
        <v>1872</v>
      </c>
      <c r="H1170">
        <v>1872</v>
      </c>
    </row>
    <row r="1171" spans="2:8" x14ac:dyDescent="0.25">
      <c r="B1171" t="s">
        <v>2209</v>
      </c>
      <c r="C1171" t="s">
        <v>2086</v>
      </c>
      <c r="D1171" t="s">
        <v>1171</v>
      </c>
      <c r="G1171">
        <v>1</v>
      </c>
      <c r="H1171">
        <v>1</v>
      </c>
    </row>
    <row r="1172" spans="2:8" x14ac:dyDescent="0.25">
      <c r="B1172" t="s">
        <v>2209</v>
      </c>
      <c r="C1172" t="s">
        <v>2087</v>
      </c>
      <c r="D1172" t="s">
        <v>1171</v>
      </c>
      <c r="E1172">
        <v>2020</v>
      </c>
      <c r="F1172" t="s">
        <v>2088</v>
      </c>
      <c r="G1172">
        <v>0.93</v>
      </c>
      <c r="H1172">
        <v>0.93</v>
      </c>
    </row>
    <row r="1173" spans="2:8" x14ac:dyDescent="0.25">
      <c r="B1173" t="s">
        <v>2210</v>
      </c>
      <c r="C1173" t="s">
        <v>1170</v>
      </c>
      <c r="D1173" t="s">
        <v>1171</v>
      </c>
      <c r="G1173">
        <v>2023</v>
      </c>
      <c r="H1173">
        <v>2023</v>
      </c>
    </row>
    <row r="1174" spans="2:8" x14ac:dyDescent="0.25">
      <c r="B1174" t="s">
        <v>2210</v>
      </c>
      <c r="C1174" t="s">
        <v>2083</v>
      </c>
      <c r="D1174" t="s">
        <v>1171</v>
      </c>
      <c r="E1174">
        <v>2020</v>
      </c>
      <c r="G1174">
        <v>8.1566265060241001</v>
      </c>
      <c r="H1174">
        <v>8.1566265060241001</v>
      </c>
    </row>
    <row r="1175" spans="2:8" x14ac:dyDescent="0.25">
      <c r="B1175" t="s">
        <v>2210</v>
      </c>
      <c r="C1175" t="s">
        <v>2085</v>
      </c>
      <c r="D1175" t="s">
        <v>2092</v>
      </c>
      <c r="E1175">
        <v>2020</v>
      </c>
      <c r="G1175">
        <v>720</v>
      </c>
      <c r="H1175">
        <v>720</v>
      </c>
    </row>
    <row r="1176" spans="2:8" x14ac:dyDescent="0.25">
      <c r="B1176" t="s">
        <v>2210</v>
      </c>
      <c r="C1176" t="s">
        <v>2086</v>
      </c>
      <c r="D1176" t="s">
        <v>1171</v>
      </c>
      <c r="G1176">
        <v>1</v>
      </c>
      <c r="H1176">
        <v>1</v>
      </c>
    </row>
    <row r="1177" spans="2:8" x14ac:dyDescent="0.25">
      <c r="B1177" t="s">
        <v>2210</v>
      </c>
      <c r="C1177" t="s">
        <v>2087</v>
      </c>
      <c r="D1177" t="s">
        <v>1171</v>
      </c>
      <c r="E1177">
        <v>2020</v>
      </c>
      <c r="F1177" t="s">
        <v>2088</v>
      </c>
      <c r="G1177">
        <v>0.83</v>
      </c>
      <c r="H1177">
        <v>0.83</v>
      </c>
    </row>
    <row r="1178" spans="2:8" x14ac:dyDescent="0.25">
      <c r="B1178" t="s">
        <v>2211</v>
      </c>
      <c r="C1178" t="s">
        <v>1170</v>
      </c>
      <c r="D1178" t="s">
        <v>1171</v>
      </c>
      <c r="G1178">
        <v>2023</v>
      </c>
      <c r="H1178">
        <v>2023</v>
      </c>
    </row>
    <row r="1179" spans="2:8" x14ac:dyDescent="0.25">
      <c r="B1179" t="s">
        <v>2211</v>
      </c>
      <c r="C1179" t="s">
        <v>2083</v>
      </c>
      <c r="D1179" t="s">
        <v>1171</v>
      </c>
      <c r="E1179">
        <v>2020</v>
      </c>
      <c r="G1179">
        <v>4</v>
      </c>
      <c r="H1179">
        <v>4</v>
      </c>
    </row>
    <row r="1180" spans="2:8" x14ac:dyDescent="0.25">
      <c r="B1180" t="s">
        <v>2211</v>
      </c>
      <c r="C1180" t="s">
        <v>2085</v>
      </c>
      <c r="D1180" t="s">
        <v>2092</v>
      </c>
      <c r="E1180">
        <v>2020</v>
      </c>
      <c r="G1180">
        <v>1080</v>
      </c>
      <c r="H1180">
        <v>1080</v>
      </c>
    </row>
    <row r="1181" spans="2:8" x14ac:dyDescent="0.25">
      <c r="B1181" t="s">
        <v>2211</v>
      </c>
      <c r="C1181" t="s">
        <v>2086</v>
      </c>
      <c r="D1181" t="s">
        <v>1171</v>
      </c>
      <c r="G1181">
        <v>1</v>
      </c>
      <c r="H1181">
        <v>1</v>
      </c>
    </row>
    <row r="1182" spans="2:8" x14ac:dyDescent="0.25">
      <c r="B1182" t="s">
        <v>2211</v>
      </c>
      <c r="C1182" t="s">
        <v>2087</v>
      </c>
      <c r="D1182" t="s">
        <v>1171</v>
      </c>
      <c r="E1182">
        <v>2020</v>
      </c>
      <c r="F1182" t="s">
        <v>2088</v>
      </c>
      <c r="G1182">
        <v>0.27</v>
      </c>
      <c r="H1182">
        <v>0.27</v>
      </c>
    </row>
    <row r="1183" spans="2:8" x14ac:dyDescent="0.25">
      <c r="B1183" t="s">
        <v>2208</v>
      </c>
      <c r="C1183" t="s">
        <v>1170</v>
      </c>
      <c r="D1183" t="s">
        <v>1171</v>
      </c>
      <c r="G1183">
        <v>2023</v>
      </c>
      <c r="H1183">
        <v>2023</v>
      </c>
    </row>
    <row r="1184" spans="2:8" x14ac:dyDescent="0.25">
      <c r="B1184" t="s">
        <v>2208</v>
      </c>
      <c r="C1184" t="s">
        <v>2083</v>
      </c>
      <c r="D1184" t="s">
        <v>1171</v>
      </c>
      <c r="E1184">
        <v>2050</v>
      </c>
      <c r="G1184">
        <v>7.2090679750045901</v>
      </c>
      <c r="H1184">
        <v>7.2090679750045901</v>
      </c>
    </row>
    <row r="1185" spans="2:8" x14ac:dyDescent="0.25">
      <c r="B1185" t="s">
        <v>2208</v>
      </c>
      <c r="C1185" t="s">
        <v>2085</v>
      </c>
      <c r="D1185" t="s">
        <v>2092</v>
      </c>
      <c r="E1185">
        <v>2050</v>
      </c>
      <c r="G1185">
        <v>2160</v>
      </c>
      <c r="H1185">
        <v>2160</v>
      </c>
    </row>
    <row r="1186" spans="2:8" x14ac:dyDescent="0.25">
      <c r="B1186" t="s">
        <v>2208</v>
      </c>
      <c r="C1186" t="s">
        <v>2086</v>
      </c>
      <c r="D1186" t="s">
        <v>1171</v>
      </c>
      <c r="G1186">
        <v>1</v>
      </c>
      <c r="H1186">
        <v>1</v>
      </c>
    </row>
    <row r="1187" spans="2:8" x14ac:dyDescent="0.25">
      <c r="B1187" t="s">
        <v>2208</v>
      </c>
      <c r="C1187" t="s">
        <v>2087</v>
      </c>
      <c r="D1187" t="s">
        <v>1171</v>
      </c>
      <c r="E1187">
        <v>2050</v>
      </c>
      <c r="F1187" t="s">
        <v>2088</v>
      </c>
      <c r="G1187">
        <v>0.78</v>
      </c>
      <c r="H1187">
        <v>0.78</v>
      </c>
    </row>
    <row r="1188" spans="2:8" x14ac:dyDescent="0.25">
      <c r="B1188" t="s">
        <v>2209</v>
      </c>
      <c r="C1188" t="s">
        <v>1170</v>
      </c>
      <c r="D1188" t="s">
        <v>1171</v>
      </c>
      <c r="G1188">
        <v>2023</v>
      </c>
      <c r="H1188">
        <v>2023</v>
      </c>
    </row>
    <row r="1189" spans="2:8" x14ac:dyDescent="0.25">
      <c r="B1189" t="s">
        <v>2209</v>
      </c>
      <c r="C1189" t="s">
        <v>2083</v>
      </c>
      <c r="D1189" t="s">
        <v>1171</v>
      </c>
      <c r="E1189">
        <v>2050</v>
      </c>
      <c r="G1189">
        <v>7.3407723060008001</v>
      </c>
      <c r="H1189">
        <v>7.3407723060008001</v>
      </c>
    </row>
    <row r="1190" spans="2:8" x14ac:dyDescent="0.25">
      <c r="B1190" t="s">
        <v>2209</v>
      </c>
      <c r="C1190" t="s">
        <v>2085</v>
      </c>
      <c r="D1190" t="s">
        <v>2092</v>
      </c>
      <c r="E1190">
        <v>2050</v>
      </c>
      <c r="G1190">
        <v>1872</v>
      </c>
      <c r="H1190">
        <v>1872</v>
      </c>
    </row>
    <row r="1191" spans="2:8" x14ac:dyDescent="0.25">
      <c r="B1191" t="s">
        <v>2209</v>
      </c>
      <c r="C1191" t="s">
        <v>2086</v>
      </c>
      <c r="D1191" t="s">
        <v>1171</v>
      </c>
      <c r="G1191">
        <v>1</v>
      </c>
      <c r="H1191">
        <v>1</v>
      </c>
    </row>
    <row r="1192" spans="2:8" x14ac:dyDescent="0.25">
      <c r="B1192" t="s">
        <v>2209</v>
      </c>
      <c r="C1192" t="s">
        <v>2087</v>
      </c>
      <c r="D1192" t="s">
        <v>1171</v>
      </c>
      <c r="E1192">
        <v>2050</v>
      </c>
      <c r="F1192" t="s">
        <v>2088</v>
      </c>
      <c r="G1192">
        <v>0.93</v>
      </c>
      <c r="H1192">
        <v>0.93</v>
      </c>
    </row>
    <row r="1193" spans="2:8" x14ac:dyDescent="0.25">
      <c r="B1193" t="s">
        <v>2210</v>
      </c>
      <c r="C1193" t="s">
        <v>1170</v>
      </c>
      <c r="D1193" t="s">
        <v>1171</v>
      </c>
      <c r="G1193">
        <v>2023</v>
      </c>
      <c r="H1193">
        <v>2023</v>
      </c>
    </row>
    <row r="1194" spans="2:8" x14ac:dyDescent="0.25">
      <c r="B1194" t="s">
        <v>2210</v>
      </c>
      <c r="C1194" t="s">
        <v>2083</v>
      </c>
      <c r="D1194" t="s">
        <v>1171</v>
      </c>
      <c r="E1194">
        <v>2050</v>
      </c>
      <c r="G1194">
        <v>8.1566265060241001</v>
      </c>
      <c r="H1194">
        <v>8.1566265060241001</v>
      </c>
    </row>
    <row r="1195" spans="2:8" x14ac:dyDescent="0.25">
      <c r="B1195" t="s">
        <v>2210</v>
      </c>
      <c r="C1195" t="s">
        <v>2085</v>
      </c>
      <c r="D1195" t="s">
        <v>2092</v>
      </c>
      <c r="E1195">
        <v>2050</v>
      </c>
      <c r="G1195">
        <v>720</v>
      </c>
      <c r="H1195">
        <v>720</v>
      </c>
    </row>
    <row r="1196" spans="2:8" x14ac:dyDescent="0.25">
      <c r="B1196" t="s">
        <v>2210</v>
      </c>
      <c r="C1196" t="s">
        <v>2086</v>
      </c>
      <c r="D1196" t="s">
        <v>1171</v>
      </c>
      <c r="G1196">
        <v>1</v>
      </c>
      <c r="H1196">
        <v>1</v>
      </c>
    </row>
    <row r="1197" spans="2:8" x14ac:dyDescent="0.25">
      <c r="B1197" t="s">
        <v>2210</v>
      </c>
      <c r="C1197" t="s">
        <v>2087</v>
      </c>
      <c r="D1197" t="s">
        <v>1171</v>
      </c>
      <c r="E1197">
        <v>2050</v>
      </c>
      <c r="F1197" t="s">
        <v>2088</v>
      </c>
      <c r="G1197">
        <v>0.83</v>
      </c>
      <c r="H1197">
        <v>0.83</v>
      </c>
    </row>
    <row r="1198" spans="2:8" x14ac:dyDescent="0.25">
      <c r="B1198" t="s">
        <v>2211</v>
      </c>
      <c r="C1198" t="s">
        <v>1170</v>
      </c>
      <c r="D1198" t="s">
        <v>1171</v>
      </c>
      <c r="G1198">
        <v>2023</v>
      </c>
      <c r="H1198">
        <v>2023</v>
      </c>
    </row>
    <row r="1199" spans="2:8" x14ac:dyDescent="0.25">
      <c r="B1199" t="s">
        <v>2211</v>
      </c>
      <c r="C1199" t="s">
        <v>2083</v>
      </c>
      <c r="D1199" t="s">
        <v>1171</v>
      </c>
      <c r="E1199">
        <v>2050</v>
      </c>
      <c r="G1199">
        <v>4.7710843373494001</v>
      </c>
      <c r="H1199">
        <v>4.7710843373494001</v>
      </c>
    </row>
    <row r="1200" spans="2:8" x14ac:dyDescent="0.25">
      <c r="B1200" t="s">
        <v>2211</v>
      </c>
      <c r="C1200" t="s">
        <v>2085</v>
      </c>
      <c r="D1200" t="s">
        <v>2092</v>
      </c>
      <c r="E1200">
        <v>2050</v>
      </c>
      <c r="G1200">
        <v>1080</v>
      </c>
      <c r="H1200">
        <v>1080</v>
      </c>
    </row>
    <row r="1201" spans="2:8" x14ac:dyDescent="0.25">
      <c r="B1201" t="s">
        <v>2211</v>
      </c>
      <c r="C1201" t="s">
        <v>2086</v>
      </c>
      <c r="D1201" t="s">
        <v>1171</v>
      </c>
      <c r="G1201">
        <v>1</v>
      </c>
      <c r="H1201">
        <v>1</v>
      </c>
    </row>
    <row r="1202" spans="2:8" x14ac:dyDescent="0.25">
      <c r="B1202" t="s">
        <v>2211</v>
      </c>
      <c r="C1202" t="s">
        <v>2087</v>
      </c>
      <c r="D1202" t="s">
        <v>1171</v>
      </c>
      <c r="E1202">
        <v>2050</v>
      </c>
      <c r="F1202" t="s">
        <v>2088</v>
      </c>
      <c r="G1202">
        <v>0.27</v>
      </c>
      <c r="H1202">
        <v>0.27</v>
      </c>
    </row>
    <row r="1203" spans="2:8" x14ac:dyDescent="0.25">
      <c r="B1203" t="s">
        <v>2212</v>
      </c>
      <c r="C1203" t="s">
        <v>1170</v>
      </c>
      <c r="D1203" t="s">
        <v>1171</v>
      </c>
      <c r="G1203">
        <v>2023</v>
      </c>
      <c r="H1203">
        <v>2023</v>
      </c>
    </row>
    <row r="1204" spans="2:8" x14ac:dyDescent="0.25">
      <c r="B1204" t="s">
        <v>2212</v>
      </c>
      <c r="C1204" t="s">
        <v>2083</v>
      </c>
      <c r="D1204" t="s">
        <v>1171</v>
      </c>
      <c r="E1204">
        <v>2020</v>
      </c>
      <c r="G1204">
        <v>7.3605095813416099</v>
      </c>
      <c r="H1204">
        <v>7.3605095813416099</v>
      </c>
    </row>
    <row r="1205" spans="2:8" x14ac:dyDescent="0.25">
      <c r="B1205" t="s">
        <v>2212</v>
      </c>
      <c r="C1205" t="s">
        <v>2085</v>
      </c>
      <c r="D1205" t="s">
        <v>2092</v>
      </c>
      <c r="E1205">
        <v>2020</v>
      </c>
      <c r="G1205">
        <v>2220</v>
      </c>
      <c r="H1205">
        <v>2220</v>
      </c>
    </row>
    <row r="1206" spans="2:8" x14ac:dyDescent="0.25">
      <c r="B1206" t="s">
        <v>2212</v>
      </c>
      <c r="C1206" t="s">
        <v>2086</v>
      </c>
      <c r="D1206" t="s">
        <v>1171</v>
      </c>
      <c r="G1206">
        <v>1</v>
      </c>
      <c r="H1206">
        <v>1</v>
      </c>
    </row>
    <row r="1207" spans="2:8" x14ac:dyDescent="0.25">
      <c r="B1207" t="s">
        <v>2212</v>
      </c>
      <c r="C1207" t="s">
        <v>2087</v>
      </c>
      <c r="D1207" t="s">
        <v>1171</v>
      </c>
      <c r="E1207">
        <v>2020</v>
      </c>
      <c r="F1207" t="s">
        <v>2088</v>
      </c>
      <c r="G1207">
        <v>0.78</v>
      </c>
      <c r="H1207">
        <v>0.78</v>
      </c>
    </row>
    <row r="1208" spans="2:8" x14ac:dyDescent="0.25">
      <c r="B1208" t="s">
        <v>2213</v>
      </c>
      <c r="C1208" t="s">
        <v>1170</v>
      </c>
      <c r="D1208" t="s">
        <v>1171</v>
      </c>
      <c r="G1208">
        <v>2023</v>
      </c>
      <c r="H1208">
        <v>2023</v>
      </c>
    </row>
    <row r="1209" spans="2:8" x14ac:dyDescent="0.25">
      <c r="B1209" t="s">
        <v>2213</v>
      </c>
      <c r="C1209" t="s">
        <v>2083</v>
      </c>
      <c r="D1209" t="s">
        <v>1171</v>
      </c>
      <c r="E1209">
        <v>2020</v>
      </c>
      <c r="G1209">
        <v>7.3495502320489301</v>
      </c>
      <c r="H1209">
        <v>7.3495502320489301</v>
      </c>
    </row>
    <row r="1210" spans="2:8" x14ac:dyDescent="0.25">
      <c r="B1210" t="s">
        <v>2213</v>
      </c>
      <c r="C1210" t="s">
        <v>2085</v>
      </c>
      <c r="D1210" t="s">
        <v>2092</v>
      </c>
      <c r="E1210">
        <v>2020</v>
      </c>
      <c r="G1210">
        <v>1924</v>
      </c>
      <c r="H1210">
        <v>1924</v>
      </c>
    </row>
    <row r="1211" spans="2:8" x14ac:dyDescent="0.25">
      <c r="B1211" t="s">
        <v>2213</v>
      </c>
      <c r="C1211" t="s">
        <v>2086</v>
      </c>
      <c r="D1211" t="s">
        <v>1171</v>
      </c>
      <c r="G1211">
        <v>1</v>
      </c>
      <c r="H1211">
        <v>1</v>
      </c>
    </row>
    <row r="1212" spans="2:8" x14ac:dyDescent="0.25">
      <c r="B1212" t="s">
        <v>2213</v>
      </c>
      <c r="C1212" t="s">
        <v>2087</v>
      </c>
      <c r="D1212" t="s">
        <v>1171</v>
      </c>
      <c r="E1212">
        <v>2020</v>
      </c>
      <c r="F1212" t="s">
        <v>2088</v>
      </c>
      <c r="G1212">
        <v>0.93</v>
      </c>
      <c r="H1212">
        <v>0.93</v>
      </c>
    </row>
    <row r="1213" spans="2:8" x14ac:dyDescent="0.25">
      <c r="B1213" t="s">
        <v>2214</v>
      </c>
      <c r="C1213" t="s">
        <v>1170</v>
      </c>
      <c r="D1213" t="s">
        <v>1171</v>
      </c>
      <c r="G1213">
        <v>2023</v>
      </c>
      <c r="H1213">
        <v>2023</v>
      </c>
    </row>
    <row r="1214" spans="2:8" x14ac:dyDescent="0.25">
      <c r="B1214" t="s">
        <v>2214</v>
      </c>
      <c r="C1214" t="s">
        <v>2083</v>
      </c>
      <c r="D1214" t="s">
        <v>1171</v>
      </c>
      <c r="E1214">
        <v>2020</v>
      </c>
      <c r="G1214">
        <v>8.3012048192771104</v>
      </c>
      <c r="H1214">
        <v>8.3012048192771104</v>
      </c>
    </row>
    <row r="1215" spans="2:8" x14ac:dyDescent="0.25">
      <c r="B1215" t="s">
        <v>2214</v>
      </c>
      <c r="C1215" t="s">
        <v>2085</v>
      </c>
      <c r="D1215" t="s">
        <v>2092</v>
      </c>
      <c r="E1215">
        <v>2020</v>
      </c>
      <c r="G1215">
        <v>740</v>
      </c>
      <c r="H1215">
        <v>740</v>
      </c>
    </row>
    <row r="1216" spans="2:8" x14ac:dyDescent="0.25">
      <c r="B1216" t="s">
        <v>2214</v>
      </c>
      <c r="C1216" t="s">
        <v>2086</v>
      </c>
      <c r="D1216" t="s">
        <v>1171</v>
      </c>
      <c r="G1216">
        <v>1</v>
      </c>
      <c r="H1216">
        <v>1</v>
      </c>
    </row>
    <row r="1217" spans="2:8" x14ac:dyDescent="0.25">
      <c r="B1217" t="s">
        <v>2214</v>
      </c>
      <c r="C1217" t="s">
        <v>2087</v>
      </c>
      <c r="D1217" t="s">
        <v>1171</v>
      </c>
      <c r="E1217">
        <v>2020</v>
      </c>
      <c r="F1217" t="s">
        <v>2088</v>
      </c>
      <c r="G1217">
        <v>0.83</v>
      </c>
      <c r="H1217">
        <v>0.83</v>
      </c>
    </row>
    <row r="1218" spans="2:8" x14ac:dyDescent="0.25">
      <c r="B1218" t="s">
        <v>2215</v>
      </c>
      <c r="C1218" t="s">
        <v>1170</v>
      </c>
      <c r="D1218" t="s">
        <v>1171</v>
      </c>
      <c r="G1218">
        <v>2023</v>
      </c>
      <c r="H1218">
        <v>2023</v>
      </c>
    </row>
    <row r="1219" spans="2:8" x14ac:dyDescent="0.25">
      <c r="B1219" t="s">
        <v>2215</v>
      </c>
      <c r="C1219" t="s">
        <v>2083</v>
      </c>
      <c r="D1219" t="s">
        <v>1171</v>
      </c>
      <c r="E1219">
        <v>2020</v>
      </c>
      <c r="G1219">
        <v>4</v>
      </c>
      <c r="H1219">
        <v>4</v>
      </c>
    </row>
    <row r="1220" spans="2:8" x14ac:dyDescent="0.25">
      <c r="B1220" t="s">
        <v>2215</v>
      </c>
      <c r="C1220" t="s">
        <v>2085</v>
      </c>
      <c r="D1220" t="s">
        <v>2092</v>
      </c>
      <c r="E1220">
        <v>2020</v>
      </c>
      <c r="G1220">
        <v>1110</v>
      </c>
      <c r="H1220">
        <v>1110</v>
      </c>
    </row>
    <row r="1221" spans="2:8" x14ac:dyDescent="0.25">
      <c r="B1221" t="s">
        <v>2215</v>
      </c>
      <c r="C1221" t="s">
        <v>2086</v>
      </c>
      <c r="D1221" t="s">
        <v>1171</v>
      </c>
      <c r="G1221">
        <v>1</v>
      </c>
      <c r="H1221">
        <v>1</v>
      </c>
    </row>
    <row r="1222" spans="2:8" x14ac:dyDescent="0.25">
      <c r="B1222" t="s">
        <v>2215</v>
      </c>
      <c r="C1222" t="s">
        <v>2087</v>
      </c>
      <c r="D1222" t="s">
        <v>1171</v>
      </c>
      <c r="E1222">
        <v>2020</v>
      </c>
      <c r="F1222" t="s">
        <v>2088</v>
      </c>
      <c r="G1222">
        <v>0.27</v>
      </c>
      <c r="H1222">
        <v>0.27</v>
      </c>
    </row>
    <row r="1223" spans="2:8" x14ac:dyDescent="0.25">
      <c r="B1223" t="s">
        <v>2212</v>
      </c>
      <c r="C1223" t="s">
        <v>1170</v>
      </c>
      <c r="D1223" t="s">
        <v>1171</v>
      </c>
      <c r="G1223">
        <v>2023</v>
      </c>
      <c r="H1223">
        <v>2023</v>
      </c>
    </row>
    <row r="1224" spans="2:8" x14ac:dyDescent="0.25">
      <c r="B1224" t="s">
        <v>2212</v>
      </c>
      <c r="C1224" t="s">
        <v>2083</v>
      </c>
      <c r="D1224" t="s">
        <v>1171</v>
      </c>
      <c r="E1224">
        <v>2050</v>
      </c>
      <c r="G1224">
        <v>7.3483374938783204</v>
      </c>
      <c r="H1224">
        <v>7.3483374938783204</v>
      </c>
    </row>
    <row r="1225" spans="2:8" x14ac:dyDescent="0.25">
      <c r="B1225" t="s">
        <v>2212</v>
      </c>
      <c r="C1225" t="s">
        <v>2085</v>
      </c>
      <c r="D1225" t="s">
        <v>2092</v>
      </c>
      <c r="E1225">
        <v>2050</v>
      </c>
      <c r="G1225">
        <v>2220</v>
      </c>
      <c r="H1225">
        <v>2220</v>
      </c>
    </row>
    <row r="1226" spans="2:8" x14ac:dyDescent="0.25">
      <c r="B1226" t="s">
        <v>2212</v>
      </c>
      <c r="C1226" t="s">
        <v>2086</v>
      </c>
      <c r="D1226" t="s">
        <v>1171</v>
      </c>
      <c r="G1226">
        <v>1</v>
      </c>
      <c r="H1226">
        <v>1</v>
      </c>
    </row>
    <row r="1227" spans="2:8" x14ac:dyDescent="0.25">
      <c r="B1227" t="s">
        <v>2212</v>
      </c>
      <c r="C1227" t="s">
        <v>2087</v>
      </c>
      <c r="D1227" t="s">
        <v>1171</v>
      </c>
      <c r="E1227">
        <v>2050</v>
      </c>
      <c r="F1227" t="s">
        <v>2088</v>
      </c>
      <c r="G1227">
        <v>0.78</v>
      </c>
      <c r="H1227">
        <v>0.78</v>
      </c>
    </row>
    <row r="1228" spans="2:8" x14ac:dyDescent="0.25">
      <c r="B1228" t="s">
        <v>2213</v>
      </c>
      <c r="C1228" t="s">
        <v>1170</v>
      </c>
      <c r="D1228" t="s">
        <v>1171</v>
      </c>
      <c r="G1228">
        <v>2023</v>
      </c>
      <c r="H1228">
        <v>2023</v>
      </c>
    </row>
    <row r="1229" spans="2:8" x14ac:dyDescent="0.25">
      <c r="B1229" t="s">
        <v>2213</v>
      </c>
      <c r="C1229" t="s">
        <v>2083</v>
      </c>
      <c r="D1229" t="s">
        <v>1171</v>
      </c>
      <c r="E1229">
        <v>2050</v>
      </c>
      <c r="G1229">
        <v>7.4916327477949904</v>
      </c>
      <c r="H1229">
        <v>7.4916327477949904</v>
      </c>
    </row>
    <row r="1230" spans="2:8" x14ac:dyDescent="0.25">
      <c r="B1230" t="s">
        <v>2213</v>
      </c>
      <c r="C1230" t="s">
        <v>2085</v>
      </c>
      <c r="D1230" t="s">
        <v>2092</v>
      </c>
      <c r="E1230">
        <v>2050</v>
      </c>
      <c r="G1230">
        <v>1924</v>
      </c>
      <c r="H1230">
        <v>1924</v>
      </c>
    </row>
    <row r="1231" spans="2:8" x14ac:dyDescent="0.25">
      <c r="B1231" t="s">
        <v>2213</v>
      </c>
      <c r="C1231" t="s">
        <v>2086</v>
      </c>
      <c r="D1231" t="s">
        <v>1171</v>
      </c>
      <c r="G1231">
        <v>1</v>
      </c>
      <c r="H1231">
        <v>1</v>
      </c>
    </row>
    <row r="1232" spans="2:8" x14ac:dyDescent="0.25">
      <c r="B1232" t="s">
        <v>2213</v>
      </c>
      <c r="C1232" t="s">
        <v>2087</v>
      </c>
      <c r="D1232" t="s">
        <v>1171</v>
      </c>
      <c r="E1232">
        <v>2050</v>
      </c>
      <c r="F1232" t="s">
        <v>2088</v>
      </c>
      <c r="G1232">
        <v>0.93</v>
      </c>
      <c r="H1232">
        <v>0.93</v>
      </c>
    </row>
    <row r="1233" spans="2:8" x14ac:dyDescent="0.25">
      <c r="B1233" t="s">
        <v>2214</v>
      </c>
      <c r="C1233" t="s">
        <v>1170</v>
      </c>
      <c r="D1233" t="s">
        <v>1171</v>
      </c>
      <c r="G1233">
        <v>2023</v>
      </c>
      <c r="H1233">
        <v>2023</v>
      </c>
    </row>
    <row r="1234" spans="2:8" x14ac:dyDescent="0.25">
      <c r="B1234" t="s">
        <v>2214</v>
      </c>
      <c r="C1234" t="s">
        <v>2083</v>
      </c>
      <c r="D1234" t="s">
        <v>1171</v>
      </c>
      <c r="E1234">
        <v>2050</v>
      </c>
      <c r="G1234">
        <v>8.3012048192771104</v>
      </c>
      <c r="H1234">
        <v>8.3012048192771104</v>
      </c>
    </row>
    <row r="1235" spans="2:8" x14ac:dyDescent="0.25">
      <c r="B1235" t="s">
        <v>2214</v>
      </c>
      <c r="C1235" t="s">
        <v>2085</v>
      </c>
      <c r="D1235" t="s">
        <v>2092</v>
      </c>
      <c r="E1235">
        <v>2050</v>
      </c>
      <c r="G1235">
        <v>740</v>
      </c>
      <c r="H1235">
        <v>740</v>
      </c>
    </row>
    <row r="1236" spans="2:8" x14ac:dyDescent="0.25">
      <c r="B1236" t="s">
        <v>2214</v>
      </c>
      <c r="C1236" t="s">
        <v>2086</v>
      </c>
      <c r="D1236" t="s">
        <v>1171</v>
      </c>
      <c r="G1236">
        <v>1</v>
      </c>
      <c r="H1236">
        <v>1</v>
      </c>
    </row>
    <row r="1237" spans="2:8" x14ac:dyDescent="0.25">
      <c r="B1237" t="s">
        <v>2214</v>
      </c>
      <c r="C1237" t="s">
        <v>2087</v>
      </c>
      <c r="D1237" t="s">
        <v>1171</v>
      </c>
      <c r="E1237">
        <v>2050</v>
      </c>
      <c r="F1237" t="s">
        <v>2088</v>
      </c>
      <c r="G1237">
        <v>0.83</v>
      </c>
      <c r="H1237">
        <v>0.83</v>
      </c>
    </row>
    <row r="1238" spans="2:8" x14ac:dyDescent="0.25">
      <c r="B1238" t="s">
        <v>2215</v>
      </c>
      <c r="C1238" t="s">
        <v>1170</v>
      </c>
      <c r="D1238" t="s">
        <v>1171</v>
      </c>
      <c r="G1238">
        <v>2023</v>
      </c>
      <c r="H1238">
        <v>2023</v>
      </c>
    </row>
    <row r="1239" spans="2:8" x14ac:dyDescent="0.25">
      <c r="B1239" t="s">
        <v>2215</v>
      </c>
      <c r="C1239" t="s">
        <v>2083</v>
      </c>
      <c r="D1239" t="s">
        <v>1171</v>
      </c>
      <c r="E1239">
        <v>2050</v>
      </c>
      <c r="G1239">
        <v>4.8674698795180698</v>
      </c>
      <c r="H1239">
        <v>4.8674698795180698</v>
      </c>
    </row>
    <row r="1240" spans="2:8" x14ac:dyDescent="0.25">
      <c r="B1240" t="s">
        <v>2215</v>
      </c>
      <c r="C1240" t="s">
        <v>2085</v>
      </c>
      <c r="D1240" t="s">
        <v>2092</v>
      </c>
      <c r="E1240">
        <v>2050</v>
      </c>
      <c r="G1240">
        <v>1110</v>
      </c>
      <c r="H1240">
        <v>1110</v>
      </c>
    </row>
    <row r="1241" spans="2:8" x14ac:dyDescent="0.25">
      <c r="B1241" t="s">
        <v>2215</v>
      </c>
      <c r="C1241" t="s">
        <v>2086</v>
      </c>
      <c r="D1241" t="s">
        <v>1171</v>
      </c>
      <c r="G1241">
        <v>1</v>
      </c>
      <c r="H1241">
        <v>1</v>
      </c>
    </row>
    <row r="1242" spans="2:8" x14ac:dyDescent="0.25">
      <c r="B1242" t="s">
        <v>2215</v>
      </c>
      <c r="C1242" t="s">
        <v>2087</v>
      </c>
      <c r="D1242" t="s">
        <v>1171</v>
      </c>
      <c r="E1242">
        <v>2050</v>
      </c>
      <c r="F1242" t="s">
        <v>2088</v>
      </c>
      <c r="G1242">
        <v>0.27</v>
      </c>
      <c r="H1242">
        <v>0.27</v>
      </c>
    </row>
    <row r="1243" spans="2:8" x14ac:dyDescent="0.25">
      <c r="B1243" t="s">
        <v>2216</v>
      </c>
      <c r="C1243" t="s">
        <v>1170</v>
      </c>
      <c r="D1243" t="s">
        <v>1171</v>
      </c>
      <c r="G1243">
        <v>2023</v>
      </c>
      <c r="H1243">
        <v>2023</v>
      </c>
    </row>
    <row r="1244" spans="2:8" x14ac:dyDescent="0.25">
      <c r="B1244" t="s">
        <v>2216</v>
      </c>
      <c r="C1244" t="s">
        <v>2083</v>
      </c>
      <c r="D1244" t="s">
        <v>1171</v>
      </c>
      <c r="E1244">
        <v>2020</v>
      </c>
      <c r="G1244">
        <v>7.5034795045026401</v>
      </c>
      <c r="H1244">
        <v>7.5034795045026401</v>
      </c>
    </row>
    <row r="1245" spans="2:8" x14ac:dyDescent="0.25">
      <c r="B1245" t="s">
        <v>2216</v>
      </c>
      <c r="C1245" t="s">
        <v>2085</v>
      </c>
      <c r="D1245" t="s">
        <v>2092</v>
      </c>
      <c r="E1245">
        <v>2020</v>
      </c>
      <c r="G1245">
        <v>2280</v>
      </c>
      <c r="H1245">
        <v>2280</v>
      </c>
    </row>
    <row r="1246" spans="2:8" x14ac:dyDescent="0.25">
      <c r="B1246" t="s">
        <v>2216</v>
      </c>
      <c r="C1246" t="s">
        <v>2086</v>
      </c>
      <c r="D1246" t="s">
        <v>1171</v>
      </c>
      <c r="G1246">
        <v>1</v>
      </c>
      <c r="H1246">
        <v>1</v>
      </c>
    </row>
    <row r="1247" spans="2:8" x14ac:dyDescent="0.25">
      <c r="B1247" t="s">
        <v>2216</v>
      </c>
      <c r="C1247" t="s">
        <v>2087</v>
      </c>
      <c r="D1247" t="s">
        <v>1171</v>
      </c>
      <c r="E1247">
        <v>2020</v>
      </c>
      <c r="F1247" t="s">
        <v>2088</v>
      </c>
      <c r="G1247">
        <v>0.78</v>
      </c>
      <c r="H1247">
        <v>0.78</v>
      </c>
    </row>
    <row r="1248" spans="2:8" x14ac:dyDescent="0.25">
      <c r="B1248" t="s">
        <v>2217</v>
      </c>
      <c r="C1248" t="s">
        <v>1170</v>
      </c>
      <c r="D1248" t="s">
        <v>1171</v>
      </c>
      <c r="G1248">
        <v>2023</v>
      </c>
      <c r="H1248">
        <v>2023</v>
      </c>
    </row>
    <row r="1249" spans="2:8" x14ac:dyDescent="0.25">
      <c r="B1249" t="s">
        <v>2217</v>
      </c>
      <c r="C1249" t="s">
        <v>2083</v>
      </c>
      <c r="D1249" t="s">
        <v>1171</v>
      </c>
      <c r="E1249">
        <v>2020</v>
      </c>
      <c r="G1249">
        <v>7.4957865976567399</v>
      </c>
      <c r="H1249">
        <v>7.4957865976567399</v>
      </c>
    </row>
    <row r="1250" spans="2:8" x14ac:dyDescent="0.25">
      <c r="B1250" t="s">
        <v>2217</v>
      </c>
      <c r="C1250" t="s">
        <v>2085</v>
      </c>
      <c r="D1250" t="s">
        <v>2092</v>
      </c>
      <c r="E1250">
        <v>2020</v>
      </c>
      <c r="G1250">
        <v>1976</v>
      </c>
      <c r="H1250">
        <v>1976</v>
      </c>
    </row>
    <row r="1251" spans="2:8" x14ac:dyDescent="0.25">
      <c r="B1251" t="s">
        <v>2217</v>
      </c>
      <c r="C1251" t="s">
        <v>2086</v>
      </c>
      <c r="D1251" t="s">
        <v>1171</v>
      </c>
      <c r="G1251">
        <v>1</v>
      </c>
      <c r="H1251">
        <v>1</v>
      </c>
    </row>
    <row r="1252" spans="2:8" x14ac:dyDescent="0.25">
      <c r="B1252" t="s">
        <v>2217</v>
      </c>
      <c r="C1252" t="s">
        <v>2087</v>
      </c>
      <c r="D1252" t="s">
        <v>1171</v>
      </c>
      <c r="E1252">
        <v>2020</v>
      </c>
      <c r="F1252" t="s">
        <v>2088</v>
      </c>
      <c r="G1252">
        <v>0.93</v>
      </c>
      <c r="H1252">
        <v>0.93</v>
      </c>
    </row>
    <row r="1253" spans="2:8" x14ac:dyDescent="0.25">
      <c r="B1253" t="s">
        <v>2218</v>
      </c>
      <c r="C1253" t="s">
        <v>1170</v>
      </c>
      <c r="D1253" t="s">
        <v>1171</v>
      </c>
      <c r="G1253">
        <v>2023</v>
      </c>
      <c r="H1253">
        <v>2023</v>
      </c>
    </row>
    <row r="1254" spans="2:8" x14ac:dyDescent="0.25">
      <c r="B1254" t="s">
        <v>2218</v>
      </c>
      <c r="C1254" t="s">
        <v>2083</v>
      </c>
      <c r="D1254" t="s">
        <v>1171</v>
      </c>
      <c r="E1254">
        <v>2020</v>
      </c>
      <c r="G1254">
        <v>8.4457831325301207</v>
      </c>
      <c r="H1254">
        <v>8.4457831325301207</v>
      </c>
    </row>
    <row r="1255" spans="2:8" x14ac:dyDescent="0.25">
      <c r="B1255" t="s">
        <v>2218</v>
      </c>
      <c r="C1255" t="s">
        <v>2085</v>
      </c>
      <c r="D1255" t="s">
        <v>2092</v>
      </c>
      <c r="E1255">
        <v>2020</v>
      </c>
      <c r="G1255">
        <v>760</v>
      </c>
      <c r="H1255">
        <v>760</v>
      </c>
    </row>
    <row r="1256" spans="2:8" x14ac:dyDescent="0.25">
      <c r="B1256" t="s">
        <v>2218</v>
      </c>
      <c r="C1256" t="s">
        <v>2086</v>
      </c>
      <c r="D1256" t="s">
        <v>1171</v>
      </c>
      <c r="G1256">
        <v>1</v>
      </c>
      <c r="H1256">
        <v>1</v>
      </c>
    </row>
    <row r="1257" spans="2:8" x14ac:dyDescent="0.25">
      <c r="B1257" t="s">
        <v>2218</v>
      </c>
      <c r="C1257" t="s">
        <v>2087</v>
      </c>
      <c r="D1257" t="s">
        <v>1171</v>
      </c>
      <c r="E1257">
        <v>2020</v>
      </c>
      <c r="F1257" t="s">
        <v>2088</v>
      </c>
      <c r="G1257">
        <v>0.83</v>
      </c>
      <c r="H1257">
        <v>0.83</v>
      </c>
    </row>
    <row r="1258" spans="2:8" x14ac:dyDescent="0.25">
      <c r="B1258" t="s">
        <v>2219</v>
      </c>
      <c r="C1258" t="s">
        <v>1170</v>
      </c>
      <c r="D1258" t="s">
        <v>1171</v>
      </c>
      <c r="G1258">
        <v>2023</v>
      </c>
      <c r="H1258">
        <v>2023</v>
      </c>
    </row>
    <row r="1259" spans="2:8" x14ac:dyDescent="0.25">
      <c r="B1259" t="s">
        <v>2219</v>
      </c>
      <c r="C1259" t="s">
        <v>2083</v>
      </c>
      <c r="D1259" t="s">
        <v>1171</v>
      </c>
      <c r="E1259">
        <v>2020</v>
      </c>
      <c r="G1259">
        <v>4</v>
      </c>
      <c r="H1259">
        <v>4</v>
      </c>
    </row>
    <row r="1260" spans="2:8" x14ac:dyDescent="0.25">
      <c r="B1260" t="s">
        <v>2219</v>
      </c>
      <c r="C1260" t="s">
        <v>2085</v>
      </c>
      <c r="D1260" t="s">
        <v>2092</v>
      </c>
      <c r="E1260">
        <v>2020</v>
      </c>
      <c r="G1260">
        <v>1140</v>
      </c>
      <c r="H1260">
        <v>1140</v>
      </c>
    </row>
    <row r="1261" spans="2:8" x14ac:dyDescent="0.25">
      <c r="B1261" t="s">
        <v>2219</v>
      </c>
      <c r="C1261" t="s">
        <v>2086</v>
      </c>
      <c r="D1261" t="s">
        <v>1171</v>
      </c>
      <c r="G1261">
        <v>1</v>
      </c>
      <c r="H1261">
        <v>1</v>
      </c>
    </row>
    <row r="1262" spans="2:8" x14ac:dyDescent="0.25">
      <c r="B1262" t="s">
        <v>2219</v>
      </c>
      <c r="C1262" t="s">
        <v>2087</v>
      </c>
      <c r="D1262" t="s">
        <v>1171</v>
      </c>
      <c r="E1262">
        <v>2020</v>
      </c>
      <c r="F1262" t="s">
        <v>2088</v>
      </c>
      <c r="G1262">
        <v>0.27</v>
      </c>
      <c r="H1262">
        <v>0.27</v>
      </c>
    </row>
    <row r="1263" spans="2:8" x14ac:dyDescent="0.25">
      <c r="B1263" t="s">
        <v>2216</v>
      </c>
      <c r="C1263" t="s">
        <v>1170</v>
      </c>
      <c r="D1263" t="s">
        <v>1171</v>
      </c>
      <c r="G1263">
        <v>2023</v>
      </c>
      <c r="H1263">
        <v>2023</v>
      </c>
    </row>
    <row r="1264" spans="2:8" x14ac:dyDescent="0.25">
      <c r="B1264" t="s">
        <v>2216</v>
      </c>
      <c r="C1264" t="s">
        <v>2083</v>
      </c>
      <c r="D1264" t="s">
        <v>1171</v>
      </c>
      <c r="E1264">
        <v>2050</v>
      </c>
      <c r="G1264">
        <v>7.4876070127520604</v>
      </c>
      <c r="H1264">
        <v>7.4876070127520604</v>
      </c>
    </row>
    <row r="1265" spans="2:8" x14ac:dyDescent="0.25">
      <c r="B1265" t="s">
        <v>2216</v>
      </c>
      <c r="C1265" t="s">
        <v>2085</v>
      </c>
      <c r="D1265" t="s">
        <v>2092</v>
      </c>
      <c r="E1265">
        <v>2050</v>
      </c>
      <c r="G1265">
        <v>2280</v>
      </c>
      <c r="H1265">
        <v>2280</v>
      </c>
    </row>
    <row r="1266" spans="2:8" x14ac:dyDescent="0.25">
      <c r="B1266" t="s">
        <v>2216</v>
      </c>
      <c r="C1266" t="s">
        <v>2086</v>
      </c>
      <c r="D1266" t="s">
        <v>1171</v>
      </c>
      <c r="G1266">
        <v>1</v>
      </c>
      <c r="H1266">
        <v>1</v>
      </c>
    </row>
    <row r="1267" spans="2:8" x14ac:dyDescent="0.25">
      <c r="B1267" t="s">
        <v>2216</v>
      </c>
      <c r="C1267" t="s">
        <v>2087</v>
      </c>
      <c r="D1267" t="s">
        <v>1171</v>
      </c>
      <c r="E1267">
        <v>2050</v>
      </c>
      <c r="F1267" t="s">
        <v>2088</v>
      </c>
      <c r="G1267">
        <v>0.78</v>
      </c>
      <c r="H1267">
        <v>0.78</v>
      </c>
    </row>
    <row r="1268" spans="2:8" x14ac:dyDescent="0.25">
      <c r="B1268" t="s">
        <v>2217</v>
      </c>
      <c r="C1268" t="s">
        <v>1170</v>
      </c>
      <c r="D1268" t="s">
        <v>1171</v>
      </c>
      <c r="G1268">
        <v>2023</v>
      </c>
      <c r="H1268">
        <v>2023</v>
      </c>
    </row>
    <row r="1269" spans="2:8" x14ac:dyDescent="0.25">
      <c r="B1269" t="s">
        <v>2217</v>
      </c>
      <c r="C1269" t="s">
        <v>2083</v>
      </c>
      <c r="D1269" t="s">
        <v>1171</v>
      </c>
      <c r="E1269">
        <v>2050</v>
      </c>
      <c r="G1269">
        <v>7.6424931895891701</v>
      </c>
      <c r="H1269">
        <v>7.6424931895891701</v>
      </c>
    </row>
    <row r="1270" spans="2:8" x14ac:dyDescent="0.25">
      <c r="B1270" t="s">
        <v>2217</v>
      </c>
      <c r="C1270" t="s">
        <v>2085</v>
      </c>
      <c r="D1270" t="s">
        <v>2092</v>
      </c>
      <c r="E1270">
        <v>2050</v>
      </c>
      <c r="G1270">
        <v>1976</v>
      </c>
      <c r="H1270">
        <v>1976</v>
      </c>
    </row>
    <row r="1271" spans="2:8" x14ac:dyDescent="0.25">
      <c r="B1271" t="s">
        <v>2217</v>
      </c>
      <c r="C1271" t="s">
        <v>2086</v>
      </c>
      <c r="D1271" t="s">
        <v>1171</v>
      </c>
      <c r="G1271">
        <v>1</v>
      </c>
      <c r="H1271">
        <v>1</v>
      </c>
    </row>
    <row r="1272" spans="2:8" x14ac:dyDescent="0.25">
      <c r="B1272" t="s">
        <v>2217</v>
      </c>
      <c r="C1272" t="s">
        <v>2087</v>
      </c>
      <c r="D1272" t="s">
        <v>1171</v>
      </c>
      <c r="E1272">
        <v>2050</v>
      </c>
      <c r="F1272" t="s">
        <v>2088</v>
      </c>
      <c r="G1272">
        <v>0.93</v>
      </c>
      <c r="H1272">
        <v>0.93</v>
      </c>
    </row>
    <row r="1273" spans="2:8" x14ac:dyDescent="0.25">
      <c r="B1273" t="s">
        <v>2218</v>
      </c>
      <c r="C1273" t="s">
        <v>1170</v>
      </c>
      <c r="D1273" t="s">
        <v>1171</v>
      </c>
      <c r="G1273">
        <v>2023</v>
      </c>
      <c r="H1273">
        <v>2023</v>
      </c>
    </row>
    <row r="1274" spans="2:8" x14ac:dyDescent="0.25">
      <c r="B1274" t="s">
        <v>2218</v>
      </c>
      <c r="C1274" t="s">
        <v>2083</v>
      </c>
      <c r="D1274" t="s">
        <v>1171</v>
      </c>
      <c r="E1274">
        <v>2050</v>
      </c>
      <c r="G1274">
        <v>8.4457831325301207</v>
      </c>
      <c r="H1274">
        <v>8.4457831325301207</v>
      </c>
    </row>
    <row r="1275" spans="2:8" x14ac:dyDescent="0.25">
      <c r="B1275" t="s">
        <v>2218</v>
      </c>
      <c r="C1275" t="s">
        <v>2085</v>
      </c>
      <c r="D1275" t="s">
        <v>2092</v>
      </c>
      <c r="E1275">
        <v>2050</v>
      </c>
      <c r="G1275">
        <v>760</v>
      </c>
      <c r="H1275">
        <v>760</v>
      </c>
    </row>
    <row r="1276" spans="2:8" x14ac:dyDescent="0.25">
      <c r="B1276" t="s">
        <v>2218</v>
      </c>
      <c r="C1276" t="s">
        <v>2086</v>
      </c>
      <c r="D1276" t="s">
        <v>1171</v>
      </c>
      <c r="G1276">
        <v>1</v>
      </c>
      <c r="H1276">
        <v>1</v>
      </c>
    </row>
    <row r="1277" spans="2:8" x14ac:dyDescent="0.25">
      <c r="B1277" t="s">
        <v>2218</v>
      </c>
      <c r="C1277" t="s">
        <v>2087</v>
      </c>
      <c r="D1277" t="s">
        <v>1171</v>
      </c>
      <c r="E1277">
        <v>2050</v>
      </c>
      <c r="F1277" t="s">
        <v>2088</v>
      </c>
      <c r="G1277">
        <v>0.83</v>
      </c>
      <c r="H1277">
        <v>0.83</v>
      </c>
    </row>
    <row r="1278" spans="2:8" x14ac:dyDescent="0.25">
      <c r="B1278" t="s">
        <v>2219</v>
      </c>
      <c r="C1278" t="s">
        <v>1170</v>
      </c>
      <c r="D1278" t="s">
        <v>1171</v>
      </c>
      <c r="G1278">
        <v>2023</v>
      </c>
      <c r="H1278">
        <v>2023</v>
      </c>
    </row>
    <row r="1279" spans="2:8" x14ac:dyDescent="0.25">
      <c r="B1279" t="s">
        <v>2219</v>
      </c>
      <c r="C1279" t="s">
        <v>2083</v>
      </c>
      <c r="D1279" t="s">
        <v>1171</v>
      </c>
      <c r="E1279">
        <v>2050</v>
      </c>
      <c r="G1279">
        <v>4.9638554216867501</v>
      </c>
      <c r="H1279">
        <v>4.9638554216867501</v>
      </c>
    </row>
    <row r="1280" spans="2:8" x14ac:dyDescent="0.25">
      <c r="B1280" t="s">
        <v>2219</v>
      </c>
      <c r="C1280" t="s">
        <v>2085</v>
      </c>
      <c r="D1280" t="s">
        <v>2092</v>
      </c>
      <c r="E1280">
        <v>2050</v>
      </c>
      <c r="G1280">
        <v>1140</v>
      </c>
      <c r="H1280">
        <v>1140</v>
      </c>
    </row>
    <row r="1281" spans="2:8" x14ac:dyDescent="0.25">
      <c r="B1281" t="s">
        <v>2219</v>
      </c>
      <c r="C1281" t="s">
        <v>2086</v>
      </c>
      <c r="D1281" t="s">
        <v>1171</v>
      </c>
      <c r="G1281">
        <v>1</v>
      </c>
      <c r="H1281">
        <v>1</v>
      </c>
    </row>
    <row r="1282" spans="2:8" x14ac:dyDescent="0.25">
      <c r="B1282" t="s">
        <v>2219</v>
      </c>
      <c r="C1282" t="s">
        <v>2087</v>
      </c>
      <c r="D1282" t="s">
        <v>1171</v>
      </c>
      <c r="E1282">
        <v>2050</v>
      </c>
      <c r="F1282" t="s">
        <v>2088</v>
      </c>
      <c r="G1282">
        <v>0.27</v>
      </c>
      <c r="H1282">
        <v>0.27</v>
      </c>
    </row>
    <row r="1283" spans="2:8" x14ac:dyDescent="0.25">
      <c r="B1283" t="s">
        <v>2220</v>
      </c>
      <c r="C1283" t="s">
        <v>1170</v>
      </c>
      <c r="D1283" t="s">
        <v>1171</v>
      </c>
      <c r="G1283">
        <v>2023</v>
      </c>
      <c r="H1283">
        <v>2023</v>
      </c>
    </row>
    <row r="1284" spans="2:8" x14ac:dyDescent="0.25">
      <c r="B1284" t="s">
        <v>2220</v>
      </c>
      <c r="C1284" t="s">
        <v>2083</v>
      </c>
      <c r="D1284" t="s">
        <v>1171</v>
      </c>
      <c r="E1284">
        <v>2020</v>
      </c>
      <c r="G1284">
        <v>7.6464494276636801</v>
      </c>
      <c r="H1284">
        <v>7.6464494276636801</v>
      </c>
    </row>
    <row r="1285" spans="2:8" x14ac:dyDescent="0.25">
      <c r="B1285" t="s">
        <v>2220</v>
      </c>
      <c r="C1285" t="s">
        <v>2085</v>
      </c>
      <c r="D1285" t="s">
        <v>2092</v>
      </c>
      <c r="E1285">
        <v>2020</v>
      </c>
      <c r="G1285">
        <v>2340</v>
      </c>
      <c r="H1285">
        <v>2340</v>
      </c>
    </row>
    <row r="1286" spans="2:8" x14ac:dyDescent="0.25">
      <c r="B1286" t="s">
        <v>2220</v>
      </c>
      <c r="C1286" t="s">
        <v>2086</v>
      </c>
      <c r="D1286" t="s">
        <v>1171</v>
      </c>
      <c r="G1286">
        <v>1</v>
      </c>
      <c r="H1286">
        <v>1</v>
      </c>
    </row>
    <row r="1287" spans="2:8" x14ac:dyDescent="0.25">
      <c r="B1287" t="s">
        <v>2220</v>
      </c>
      <c r="C1287" t="s">
        <v>2087</v>
      </c>
      <c r="D1287" t="s">
        <v>1171</v>
      </c>
      <c r="E1287">
        <v>2020</v>
      </c>
      <c r="F1287" t="s">
        <v>2088</v>
      </c>
      <c r="G1287">
        <v>0.78</v>
      </c>
      <c r="H1287">
        <v>0.78</v>
      </c>
    </row>
    <row r="1288" spans="2:8" x14ac:dyDescent="0.25">
      <c r="B1288" t="s">
        <v>2221</v>
      </c>
      <c r="C1288" t="s">
        <v>1170</v>
      </c>
      <c r="D1288" t="s">
        <v>1171</v>
      </c>
      <c r="G1288">
        <v>2023</v>
      </c>
      <c r="H1288">
        <v>2023</v>
      </c>
    </row>
    <row r="1289" spans="2:8" x14ac:dyDescent="0.25">
      <c r="B1289" t="s">
        <v>2221</v>
      </c>
      <c r="C1289" t="s">
        <v>2083</v>
      </c>
      <c r="D1289" t="s">
        <v>1171</v>
      </c>
      <c r="E1289">
        <v>2020</v>
      </c>
      <c r="G1289">
        <v>7.64202296326454</v>
      </c>
      <c r="H1289">
        <v>7.64202296326454</v>
      </c>
    </row>
    <row r="1290" spans="2:8" x14ac:dyDescent="0.25">
      <c r="B1290" t="s">
        <v>2221</v>
      </c>
      <c r="C1290" t="s">
        <v>2085</v>
      </c>
      <c r="D1290" t="s">
        <v>2092</v>
      </c>
      <c r="E1290">
        <v>2020</v>
      </c>
      <c r="G1290">
        <v>2028</v>
      </c>
      <c r="H1290">
        <v>2028</v>
      </c>
    </row>
    <row r="1291" spans="2:8" x14ac:dyDescent="0.25">
      <c r="B1291" t="s">
        <v>2221</v>
      </c>
      <c r="C1291" t="s">
        <v>2086</v>
      </c>
      <c r="D1291" t="s">
        <v>1171</v>
      </c>
      <c r="G1291">
        <v>1</v>
      </c>
      <c r="H1291">
        <v>1</v>
      </c>
    </row>
    <row r="1292" spans="2:8" x14ac:dyDescent="0.25">
      <c r="B1292" t="s">
        <v>2221</v>
      </c>
      <c r="C1292" t="s">
        <v>2087</v>
      </c>
      <c r="D1292" t="s">
        <v>1171</v>
      </c>
      <c r="E1292">
        <v>2020</v>
      </c>
      <c r="F1292" t="s">
        <v>2088</v>
      </c>
      <c r="G1292">
        <v>0.93</v>
      </c>
      <c r="H1292">
        <v>0.93</v>
      </c>
    </row>
    <row r="1293" spans="2:8" x14ac:dyDescent="0.25">
      <c r="B1293" t="s">
        <v>2222</v>
      </c>
      <c r="C1293" t="s">
        <v>1170</v>
      </c>
      <c r="D1293" t="s">
        <v>1171</v>
      </c>
      <c r="G1293">
        <v>2023</v>
      </c>
      <c r="H1293">
        <v>2023</v>
      </c>
    </row>
    <row r="1294" spans="2:8" x14ac:dyDescent="0.25">
      <c r="B1294" t="s">
        <v>2222</v>
      </c>
      <c r="C1294" t="s">
        <v>2083</v>
      </c>
      <c r="D1294" t="s">
        <v>1171</v>
      </c>
      <c r="E1294">
        <v>2020</v>
      </c>
      <c r="G1294">
        <v>8.5903614457831292</v>
      </c>
      <c r="H1294">
        <v>8.5903614457831292</v>
      </c>
    </row>
    <row r="1295" spans="2:8" x14ac:dyDescent="0.25">
      <c r="B1295" t="s">
        <v>2222</v>
      </c>
      <c r="C1295" t="s">
        <v>2085</v>
      </c>
      <c r="D1295" t="s">
        <v>2092</v>
      </c>
      <c r="E1295">
        <v>2020</v>
      </c>
      <c r="G1295">
        <v>780</v>
      </c>
      <c r="H1295">
        <v>780</v>
      </c>
    </row>
    <row r="1296" spans="2:8" x14ac:dyDescent="0.25">
      <c r="B1296" t="s">
        <v>2222</v>
      </c>
      <c r="C1296" t="s">
        <v>2086</v>
      </c>
      <c r="D1296" t="s">
        <v>1171</v>
      </c>
      <c r="G1296">
        <v>1</v>
      </c>
      <c r="H1296">
        <v>1</v>
      </c>
    </row>
    <row r="1297" spans="2:8" x14ac:dyDescent="0.25">
      <c r="B1297" t="s">
        <v>2222</v>
      </c>
      <c r="C1297" t="s">
        <v>2087</v>
      </c>
      <c r="D1297" t="s">
        <v>1171</v>
      </c>
      <c r="E1297">
        <v>2020</v>
      </c>
      <c r="F1297" t="s">
        <v>2088</v>
      </c>
      <c r="G1297">
        <v>0.83</v>
      </c>
      <c r="H1297">
        <v>0.83</v>
      </c>
    </row>
    <row r="1298" spans="2:8" x14ac:dyDescent="0.25">
      <c r="B1298" t="s">
        <v>2223</v>
      </c>
      <c r="C1298" t="s">
        <v>1170</v>
      </c>
      <c r="D1298" t="s">
        <v>1171</v>
      </c>
      <c r="G1298">
        <v>2023</v>
      </c>
      <c r="H1298">
        <v>2023</v>
      </c>
    </row>
    <row r="1299" spans="2:8" x14ac:dyDescent="0.25">
      <c r="B1299" t="s">
        <v>2223</v>
      </c>
      <c r="C1299" t="s">
        <v>2083</v>
      </c>
      <c r="D1299" t="s">
        <v>1171</v>
      </c>
      <c r="E1299">
        <v>2020</v>
      </c>
      <c r="G1299">
        <v>4</v>
      </c>
      <c r="H1299">
        <v>4</v>
      </c>
    </row>
    <row r="1300" spans="2:8" x14ac:dyDescent="0.25">
      <c r="B1300" t="s">
        <v>2223</v>
      </c>
      <c r="C1300" t="s">
        <v>2085</v>
      </c>
      <c r="D1300" t="s">
        <v>2092</v>
      </c>
      <c r="E1300">
        <v>2020</v>
      </c>
      <c r="G1300">
        <v>1170</v>
      </c>
      <c r="H1300">
        <v>1170</v>
      </c>
    </row>
    <row r="1301" spans="2:8" x14ac:dyDescent="0.25">
      <c r="B1301" t="s">
        <v>2223</v>
      </c>
      <c r="C1301" t="s">
        <v>2086</v>
      </c>
      <c r="D1301" t="s">
        <v>1171</v>
      </c>
      <c r="G1301">
        <v>1</v>
      </c>
      <c r="H1301">
        <v>1</v>
      </c>
    </row>
    <row r="1302" spans="2:8" x14ac:dyDescent="0.25">
      <c r="B1302" t="s">
        <v>2223</v>
      </c>
      <c r="C1302" t="s">
        <v>2087</v>
      </c>
      <c r="D1302" t="s">
        <v>1171</v>
      </c>
      <c r="E1302">
        <v>2020</v>
      </c>
      <c r="F1302" t="s">
        <v>2088</v>
      </c>
      <c r="G1302">
        <v>0.27</v>
      </c>
      <c r="H1302">
        <v>0.27</v>
      </c>
    </row>
    <row r="1303" spans="2:8" x14ac:dyDescent="0.25">
      <c r="B1303" t="s">
        <v>2220</v>
      </c>
      <c r="C1303" t="s">
        <v>1170</v>
      </c>
      <c r="D1303" t="s">
        <v>1171</v>
      </c>
      <c r="G1303">
        <v>2023</v>
      </c>
      <c r="H1303">
        <v>2023</v>
      </c>
    </row>
    <row r="1304" spans="2:8" x14ac:dyDescent="0.25">
      <c r="B1304" t="s">
        <v>2220</v>
      </c>
      <c r="C1304" t="s">
        <v>2083</v>
      </c>
      <c r="D1304" t="s">
        <v>1171</v>
      </c>
      <c r="E1304">
        <v>2050</v>
      </c>
      <c r="G1304">
        <v>7.6268765316257996</v>
      </c>
      <c r="H1304">
        <v>7.6268765316257996</v>
      </c>
    </row>
    <row r="1305" spans="2:8" x14ac:dyDescent="0.25">
      <c r="B1305" t="s">
        <v>2220</v>
      </c>
      <c r="C1305" t="s">
        <v>2085</v>
      </c>
      <c r="D1305" t="s">
        <v>2092</v>
      </c>
      <c r="E1305">
        <v>2050</v>
      </c>
      <c r="G1305">
        <v>2340</v>
      </c>
      <c r="H1305">
        <v>2340</v>
      </c>
    </row>
    <row r="1306" spans="2:8" x14ac:dyDescent="0.25">
      <c r="B1306" t="s">
        <v>2220</v>
      </c>
      <c r="C1306" t="s">
        <v>2086</v>
      </c>
      <c r="D1306" t="s">
        <v>1171</v>
      </c>
      <c r="G1306">
        <v>1</v>
      </c>
      <c r="H1306">
        <v>1</v>
      </c>
    </row>
    <row r="1307" spans="2:8" x14ac:dyDescent="0.25">
      <c r="B1307" t="s">
        <v>2220</v>
      </c>
      <c r="C1307" t="s">
        <v>2087</v>
      </c>
      <c r="D1307" t="s">
        <v>1171</v>
      </c>
      <c r="E1307">
        <v>2050</v>
      </c>
      <c r="F1307" t="s">
        <v>2088</v>
      </c>
      <c r="G1307">
        <v>0.78</v>
      </c>
      <c r="H1307">
        <v>0.78</v>
      </c>
    </row>
    <row r="1308" spans="2:8" x14ac:dyDescent="0.25">
      <c r="B1308" t="s">
        <v>2221</v>
      </c>
      <c r="C1308" t="s">
        <v>1170</v>
      </c>
      <c r="D1308" t="s">
        <v>1171</v>
      </c>
      <c r="G1308">
        <v>2023</v>
      </c>
      <c r="H1308">
        <v>2023</v>
      </c>
    </row>
    <row r="1309" spans="2:8" x14ac:dyDescent="0.25">
      <c r="B1309" t="s">
        <v>2221</v>
      </c>
      <c r="C1309" t="s">
        <v>2083</v>
      </c>
      <c r="D1309" t="s">
        <v>1171</v>
      </c>
      <c r="E1309">
        <v>2050</v>
      </c>
      <c r="G1309">
        <v>7.7933536313833596</v>
      </c>
      <c r="H1309">
        <v>7.7933536313833596</v>
      </c>
    </row>
    <row r="1310" spans="2:8" x14ac:dyDescent="0.25">
      <c r="B1310" t="s">
        <v>2221</v>
      </c>
      <c r="C1310" t="s">
        <v>2085</v>
      </c>
      <c r="D1310" t="s">
        <v>2092</v>
      </c>
      <c r="E1310">
        <v>2050</v>
      </c>
      <c r="G1310">
        <v>2028</v>
      </c>
      <c r="H1310">
        <v>2028</v>
      </c>
    </row>
    <row r="1311" spans="2:8" x14ac:dyDescent="0.25">
      <c r="B1311" t="s">
        <v>2221</v>
      </c>
      <c r="C1311" t="s">
        <v>2086</v>
      </c>
      <c r="D1311" t="s">
        <v>1171</v>
      </c>
      <c r="G1311">
        <v>1</v>
      </c>
      <c r="H1311">
        <v>1</v>
      </c>
    </row>
    <row r="1312" spans="2:8" x14ac:dyDescent="0.25">
      <c r="B1312" t="s">
        <v>2221</v>
      </c>
      <c r="C1312" t="s">
        <v>2087</v>
      </c>
      <c r="D1312" t="s">
        <v>1171</v>
      </c>
      <c r="E1312">
        <v>2050</v>
      </c>
      <c r="F1312" t="s">
        <v>2088</v>
      </c>
      <c r="G1312">
        <v>0.93</v>
      </c>
      <c r="H1312">
        <v>0.93</v>
      </c>
    </row>
    <row r="1313" spans="2:8" x14ac:dyDescent="0.25">
      <c r="B1313" t="s">
        <v>2222</v>
      </c>
      <c r="C1313" t="s">
        <v>1170</v>
      </c>
      <c r="D1313" t="s">
        <v>1171</v>
      </c>
      <c r="G1313">
        <v>2023</v>
      </c>
      <c r="H1313">
        <v>2023</v>
      </c>
    </row>
    <row r="1314" spans="2:8" x14ac:dyDescent="0.25">
      <c r="B1314" t="s">
        <v>2222</v>
      </c>
      <c r="C1314" t="s">
        <v>2083</v>
      </c>
      <c r="D1314" t="s">
        <v>1171</v>
      </c>
      <c r="E1314">
        <v>2050</v>
      </c>
      <c r="G1314">
        <v>8.5903614457831292</v>
      </c>
      <c r="H1314">
        <v>8.5903614457831292</v>
      </c>
    </row>
    <row r="1315" spans="2:8" x14ac:dyDescent="0.25">
      <c r="B1315" t="s">
        <v>2222</v>
      </c>
      <c r="C1315" t="s">
        <v>2085</v>
      </c>
      <c r="D1315" t="s">
        <v>2092</v>
      </c>
      <c r="E1315">
        <v>2050</v>
      </c>
      <c r="G1315">
        <v>780</v>
      </c>
      <c r="H1315">
        <v>780</v>
      </c>
    </row>
    <row r="1316" spans="2:8" x14ac:dyDescent="0.25">
      <c r="B1316" t="s">
        <v>2222</v>
      </c>
      <c r="C1316" t="s">
        <v>2086</v>
      </c>
      <c r="D1316" t="s">
        <v>1171</v>
      </c>
      <c r="G1316">
        <v>1</v>
      </c>
      <c r="H1316">
        <v>1</v>
      </c>
    </row>
    <row r="1317" spans="2:8" x14ac:dyDescent="0.25">
      <c r="B1317" t="s">
        <v>2222</v>
      </c>
      <c r="C1317" t="s">
        <v>2087</v>
      </c>
      <c r="D1317" t="s">
        <v>1171</v>
      </c>
      <c r="E1317">
        <v>2050</v>
      </c>
      <c r="F1317" t="s">
        <v>2088</v>
      </c>
      <c r="G1317">
        <v>0.83</v>
      </c>
      <c r="H1317">
        <v>0.83</v>
      </c>
    </row>
    <row r="1318" spans="2:8" x14ac:dyDescent="0.25">
      <c r="B1318" t="s">
        <v>2223</v>
      </c>
      <c r="C1318" t="s">
        <v>1170</v>
      </c>
      <c r="D1318" t="s">
        <v>1171</v>
      </c>
      <c r="G1318">
        <v>2023</v>
      </c>
      <c r="H1318">
        <v>2023</v>
      </c>
    </row>
    <row r="1319" spans="2:8" x14ac:dyDescent="0.25">
      <c r="B1319" t="s">
        <v>2223</v>
      </c>
      <c r="C1319" t="s">
        <v>2083</v>
      </c>
      <c r="D1319" t="s">
        <v>1171</v>
      </c>
      <c r="E1319">
        <v>2050</v>
      </c>
      <c r="G1319">
        <v>5.0602409638554198</v>
      </c>
      <c r="H1319">
        <v>5.0602409638554198</v>
      </c>
    </row>
    <row r="1320" spans="2:8" x14ac:dyDescent="0.25">
      <c r="B1320" t="s">
        <v>2223</v>
      </c>
      <c r="C1320" t="s">
        <v>2085</v>
      </c>
      <c r="D1320" t="s">
        <v>2092</v>
      </c>
      <c r="E1320">
        <v>2050</v>
      </c>
      <c r="G1320">
        <v>1170</v>
      </c>
      <c r="H1320">
        <v>1170</v>
      </c>
    </row>
    <row r="1321" spans="2:8" x14ac:dyDescent="0.25">
      <c r="B1321" t="s">
        <v>2223</v>
      </c>
      <c r="C1321" t="s">
        <v>2086</v>
      </c>
      <c r="D1321" t="s">
        <v>1171</v>
      </c>
      <c r="G1321">
        <v>1</v>
      </c>
      <c r="H1321">
        <v>1</v>
      </c>
    </row>
    <row r="1322" spans="2:8" x14ac:dyDescent="0.25">
      <c r="B1322" t="s">
        <v>2223</v>
      </c>
      <c r="C1322" t="s">
        <v>2087</v>
      </c>
      <c r="D1322" t="s">
        <v>1171</v>
      </c>
      <c r="E1322">
        <v>2050</v>
      </c>
      <c r="F1322" t="s">
        <v>2088</v>
      </c>
      <c r="G1322">
        <v>0.27</v>
      </c>
      <c r="H1322">
        <v>0.27</v>
      </c>
    </row>
    <row r="1323" spans="2:8" x14ac:dyDescent="0.25">
      <c r="B1323" t="s">
        <v>2224</v>
      </c>
      <c r="C1323" t="s">
        <v>1170</v>
      </c>
      <c r="D1323" t="s">
        <v>1171</v>
      </c>
      <c r="G1323">
        <v>2023</v>
      </c>
      <c r="H1323">
        <v>2023</v>
      </c>
    </row>
    <row r="1324" spans="2:8" x14ac:dyDescent="0.25">
      <c r="B1324" t="s">
        <v>2224</v>
      </c>
      <c r="C1324" t="s">
        <v>2083</v>
      </c>
      <c r="D1324" t="s">
        <v>1171</v>
      </c>
      <c r="E1324">
        <v>2020</v>
      </c>
      <c r="G1324">
        <v>7.7894193508247103</v>
      </c>
      <c r="H1324">
        <v>7.7894193508247103</v>
      </c>
    </row>
    <row r="1325" spans="2:8" x14ac:dyDescent="0.25">
      <c r="B1325" t="s">
        <v>2224</v>
      </c>
      <c r="C1325" t="s">
        <v>2085</v>
      </c>
      <c r="D1325" t="s">
        <v>2092</v>
      </c>
      <c r="E1325">
        <v>2020</v>
      </c>
      <c r="G1325">
        <v>2400</v>
      </c>
      <c r="H1325">
        <v>2400</v>
      </c>
    </row>
    <row r="1326" spans="2:8" x14ac:dyDescent="0.25">
      <c r="B1326" t="s">
        <v>2224</v>
      </c>
      <c r="C1326" t="s">
        <v>2086</v>
      </c>
      <c r="D1326" t="s">
        <v>1171</v>
      </c>
      <c r="G1326">
        <v>1</v>
      </c>
      <c r="H1326">
        <v>1</v>
      </c>
    </row>
    <row r="1327" spans="2:8" x14ac:dyDescent="0.25">
      <c r="B1327" t="s">
        <v>2224</v>
      </c>
      <c r="C1327" t="s">
        <v>2087</v>
      </c>
      <c r="D1327" t="s">
        <v>1171</v>
      </c>
      <c r="E1327">
        <v>2020</v>
      </c>
      <c r="F1327" t="s">
        <v>2088</v>
      </c>
      <c r="G1327">
        <v>0.78</v>
      </c>
      <c r="H1327">
        <v>0.78</v>
      </c>
    </row>
    <row r="1328" spans="2:8" x14ac:dyDescent="0.25">
      <c r="B1328" t="s">
        <v>2225</v>
      </c>
      <c r="C1328" t="s">
        <v>1170</v>
      </c>
      <c r="D1328" t="s">
        <v>1171</v>
      </c>
      <c r="G1328">
        <v>2023</v>
      </c>
      <c r="H1328">
        <v>2023</v>
      </c>
    </row>
    <row r="1329" spans="2:8" x14ac:dyDescent="0.25">
      <c r="B1329" t="s">
        <v>2225</v>
      </c>
      <c r="C1329" t="s">
        <v>2083</v>
      </c>
      <c r="D1329" t="s">
        <v>1171</v>
      </c>
      <c r="E1329">
        <v>2020</v>
      </c>
      <c r="G1329">
        <v>7.7882593288723401</v>
      </c>
      <c r="H1329">
        <v>7.7882593288723401</v>
      </c>
    </row>
    <row r="1330" spans="2:8" x14ac:dyDescent="0.25">
      <c r="B1330" t="s">
        <v>2225</v>
      </c>
      <c r="C1330" t="s">
        <v>2085</v>
      </c>
      <c r="D1330" t="s">
        <v>2092</v>
      </c>
      <c r="E1330">
        <v>2020</v>
      </c>
      <c r="G1330">
        <v>2080</v>
      </c>
      <c r="H1330">
        <v>2080</v>
      </c>
    </row>
    <row r="1331" spans="2:8" x14ac:dyDescent="0.25">
      <c r="B1331" t="s">
        <v>2225</v>
      </c>
      <c r="C1331" t="s">
        <v>2086</v>
      </c>
      <c r="D1331" t="s">
        <v>1171</v>
      </c>
      <c r="G1331">
        <v>1</v>
      </c>
      <c r="H1331">
        <v>1</v>
      </c>
    </row>
    <row r="1332" spans="2:8" x14ac:dyDescent="0.25">
      <c r="B1332" t="s">
        <v>2225</v>
      </c>
      <c r="C1332" t="s">
        <v>2087</v>
      </c>
      <c r="D1332" t="s">
        <v>1171</v>
      </c>
      <c r="E1332">
        <v>2020</v>
      </c>
      <c r="F1332" t="s">
        <v>2088</v>
      </c>
      <c r="G1332">
        <v>0.93</v>
      </c>
      <c r="H1332">
        <v>0.93</v>
      </c>
    </row>
    <row r="1333" spans="2:8" x14ac:dyDescent="0.25">
      <c r="B1333" t="s">
        <v>2226</v>
      </c>
      <c r="C1333" t="s">
        <v>1170</v>
      </c>
      <c r="D1333" t="s">
        <v>1171</v>
      </c>
      <c r="G1333">
        <v>2023</v>
      </c>
      <c r="H1333">
        <v>2023</v>
      </c>
    </row>
    <row r="1334" spans="2:8" x14ac:dyDescent="0.25">
      <c r="B1334" t="s">
        <v>2226</v>
      </c>
      <c r="C1334" t="s">
        <v>2083</v>
      </c>
      <c r="D1334" t="s">
        <v>1171</v>
      </c>
      <c r="E1334">
        <v>2020</v>
      </c>
      <c r="G1334">
        <v>8.7349397590361395</v>
      </c>
      <c r="H1334">
        <v>8.7349397590361395</v>
      </c>
    </row>
    <row r="1335" spans="2:8" x14ac:dyDescent="0.25">
      <c r="B1335" t="s">
        <v>2226</v>
      </c>
      <c r="C1335" t="s">
        <v>2085</v>
      </c>
      <c r="D1335" t="s">
        <v>2092</v>
      </c>
      <c r="E1335">
        <v>2020</v>
      </c>
      <c r="G1335">
        <v>800</v>
      </c>
      <c r="H1335">
        <v>800</v>
      </c>
    </row>
    <row r="1336" spans="2:8" x14ac:dyDescent="0.25">
      <c r="B1336" t="s">
        <v>2226</v>
      </c>
      <c r="C1336" t="s">
        <v>2086</v>
      </c>
      <c r="D1336" t="s">
        <v>1171</v>
      </c>
      <c r="G1336">
        <v>1</v>
      </c>
      <c r="H1336">
        <v>1</v>
      </c>
    </row>
    <row r="1337" spans="2:8" x14ac:dyDescent="0.25">
      <c r="B1337" t="s">
        <v>2226</v>
      </c>
      <c r="C1337" t="s">
        <v>2087</v>
      </c>
      <c r="D1337" t="s">
        <v>1171</v>
      </c>
      <c r="E1337">
        <v>2020</v>
      </c>
      <c r="F1337" t="s">
        <v>2088</v>
      </c>
      <c r="G1337">
        <v>0.83</v>
      </c>
      <c r="H1337">
        <v>0.83</v>
      </c>
    </row>
    <row r="1338" spans="2:8" x14ac:dyDescent="0.25">
      <c r="B1338" t="s">
        <v>2227</v>
      </c>
      <c r="C1338" t="s">
        <v>1170</v>
      </c>
      <c r="D1338" t="s">
        <v>1171</v>
      </c>
      <c r="G1338">
        <v>2023</v>
      </c>
      <c r="H1338">
        <v>2023</v>
      </c>
    </row>
    <row r="1339" spans="2:8" x14ac:dyDescent="0.25">
      <c r="B1339" t="s">
        <v>2227</v>
      </c>
      <c r="C1339" t="s">
        <v>2083</v>
      </c>
      <c r="D1339" t="s">
        <v>1171</v>
      </c>
      <c r="E1339">
        <v>2020</v>
      </c>
      <c r="G1339">
        <v>4</v>
      </c>
      <c r="H1339">
        <v>4</v>
      </c>
    </row>
    <row r="1340" spans="2:8" x14ac:dyDescent="0.25">
      <c r="B1340" t="s">
        <v>2227</v>
      </c>
      <c r="C1340" t="s">
        <v>2085</v>
      </c>
      <c r="D1340" t="s">
        <v>2092</v>
      </c>
      <c r="E1340">
        <v>2020</v>
      </c>
      <c r="G1340">
        <v>1200</v>
      </c>
      <c r="H1340">
        <v>1200</v>
      </c>
    </row>
    <row r="1341" spans="2:8" x14ac:dyDescent="0.25">
      <c r="B1341" t="s">
        <v>2227</v>
      </c>
      <c r="C1341" t="s">
        <v>2086</v>
      </c>
      <c r="D1341" t="s">
        <v>1171</v>
      </c>
      <c r="G1341">
        <v>1</v>
      </c>
      <c r="H1341">
        <v>1</v>
      </c>
    </row>
    <row r="1342" spans="2:8" x14ac:dyDescent="0.25">
      <c r="B1342" t="s">
        <v>2227</v>
      </c>
      <c r="C1342" t="s">
        <v>2087</v>
      </c>
      <c r="D1342" t="s">
        <v>1171</v>
      </c>
      <c r="E1342">
        <v>2020</v>
      </c>
      <c r="F1342" t="s">
        <v>2088</v>
      </c>
      <c r="G1342">
        <v>0.27</v>
      </c>
      <c r="H1342">
        <v>0.27</v>
      </c>
    </row>
    <row r="1343" spans="2:8" x14ac:dyDescent="0.25">
      <c r="B1343" t="s">
        <v>2224</v>
      </c>
      <c r="C1343" t="s">
        <v>1170</v>
      </c>
      <c r="D1343" t="s">
        <v>1171</v>
      </c>
      <c r="G1343">
        <v>2023</v>
      </c>
      <c r="H1343">
        <v>2023</v>
      </c>
    </row>
    <row r="1344" spans="2:8" x14ac:dyDescent="0.25">
      <c r="B1344" t="s">
        <v>2224</v>
      </c>
      <c r="C1344" t="s">
        <v>2083</v>
      </c>
      <c r="D1344" t="s">
        <v>1171</v>
      </c>
      <c r="E1344">
        <v>2050</v>
      </c>
      <c r="G1344">
        <v>7.7661460504995299</v>
      </c>
      <c r="H1344">
        <v>7.7661460504995299</v>
      </c>
    </row>
    <row r="1345" spans="2:8" x14ac:dyDescent="0.25">
      <c r="B1345" t="s">
        <v>2224</v>
      </c>
      <c r="C1345" t="s">
        <v>2085</v>
      </c>
      <c r="D1345" t="s">
        <v>2092</v>
      </c>
      <c r="E1345">
        <v>2050</v>
      </c>
      <c r="G1345">
        <v>2400</v>
      </c>
      <c r="H1345">
        <v>2400</v>
      </c>
    </row>
    <row r="1346" spans="2:8" x14ac:dyDescent="0.25">
      <c r="B1346" t="s">
        <v>2224</v>
      </c>
      <c r="C1346" t="s">
        <v>2086</v>
      </c>
      <c r="D1346" t="s">
        <v>1171</v>
      </c>
      <c r="G1346">
        <v>1</v>
      </c>
      <c r="H1346">
        <v>1</v>
      </c>
    </row>
    <row r="1347" spans="2:8" x14ac:dyDescent="0.25">
      <c r="B1347" t="s">
        <v>2224</v>
      </c>
      <c r="C1347" t="s">
        <v>2087</v>
      </c>
      <c r="D1347" t="s">
        <v>1171</v>
      </c>
      <c r="E1347">
        <v>2050</v>
      </c>
      <c r="F1347" t="s">
        <v>2088</v>
      </c>
      <c r="G1347">
        <v>0.78</v>
      </c>
      <c r="H1347">
        <v>0.78</v>
      </c>
    </row>
    <row r="1348" spans="2:8" x14ac:dyDescent="0.25">
      <c r="B1348" t="s">
        <v>2225</v>
      </c>
      <c r="C1348" t="s">
        <v>1170</v>
      </c>
      <c r="D1348" t="s">
        <v>1171</v>
      </c>
      <c r="G1348">
        <v>2023</v>
      </c>
      <c r="H1348">
        <v>2023</v>
      </c>
    </row>
    <row r="1349" spans="2:8" x14ac:dyDescent="0.25">
      <c r="B1349" t="s">
        <v>2225</v>
      </c>
      <c r="C1349" t="s">
        <v>2083</v>
      </c>
      <c r="D1349" t="s">
        <v>1171</v>
      </c>
      <c r="E1349">
        <v>2050</v>
      </c>
      <c r="G1349">
        <v>7.9442140731775499</v>
      </c>
      <c r="H1349">
        <v>7.9442140731775499</v>
      </c>
    </row>
    <row r="1350" spans="2:8" x14ac:dyDescent="0.25">
      <c r="B1350" t="s">
        <v>2225</v>
      </c>
      <c r="C1350" t="s">
        <v>2085</v>
      </c>
      <c r="D1350" t="s">
        <v>2092</v>
      </c>
      <c r="E1350">
        <v>2050</v>
      </c>
      <c r="G1350">
        <v>2080</v>
      </c>
      <c r="H1350">
        <v>2080</v>
      </c>
    </row>
    <row r="1351" spans="2:8" x14ac:dyDescent="0.25">
      <c r="B1351" t="s">
        <v>2225</v>
      </c>
      <c r="C1351" t="s">
        <v>2086</v>
      </c>
      <c r="D1351" t="s">
        <v>1171</v>
      </c>
      <c r="G1351">
        <v>1</v>
      </c>
      <c r="H1351">
        <v>1</v>
      </c>
    </row>
    <row r="1352" spans="2:8" x14ac:dyDescent="0.25">
      <c r="B1352" t="s">
        <v>2225</v>
      </c>
      <c r="C1352" t="s">
        <v>2087</v>
      </c>
      <c r="D1352" t="s">
        <v>1171</v>
      </c>
      <c r="E1352">
        <v>2050</v>
      </c>
      <c r="F1352" t="s">
        <v>2088</v>
      </c>
      <c r="G1352">
        <v>0.93</v>
      </c>
      <c r="H1352">
        <v>0.93</v>
      </c>
    </row>
    <row r="1353" spans="2:8" x14ac:dyDescent="0.25">
      <c r="B1353" t="s">
        <v>2226</v>
      </c>
      <c r="C1353" t="s">
        <v>1170</v>
      </c>
      <c r="D1353" t="s">
        <v>1171</v>
      </c>
      <c r="G1353">
        <v>2023</v>
      </c>
      <c r="H1353">
        <v>2023</v>
      </c>
    </row>
    <row r="1354" spans="2:8" x14ac:dyDescent="0.25">
      <c r="B1354" t="s">
        <v>2226</v>
      </c>
      <c r="C1354" t="s">
        <v>2083</v>
      </c>
      <c r="D1354" t="s">
        <v>1171</v>
      </c>
      <c r="E1354">
        <v>2050</v>
      </c>
      <c r="G1354">
        <v>8.7349397590361395</v>
      </c>
      <c r="H1354">
        <v>8.7349397590361395</v>
      </c>
    </row>
    <row r="1355" spans="2:8" x14ac:dyDescent="0.25">
      <c r="B1355" t="s">
        <v>2226</v>
      </c>
      <c r="C1355" t="s">
        <v>2085</v>
      </c>
      <c r="D1355" t="s">
        <v>2092</v>
      </c>
      <c r="E1355">
        <v>2050</v>
      </c>
      <c r="G1355">
        <v>800</v>
      </c>
      <c r="H1355">
        <v>800</v>
      </c>
    </row>
    <row r="1356" spans="2:8" x14ac:dyDescent="0.25">
      <c r="B1356" t="s">
        <v>2226</v>
      </c>
      <c r="C1356" t="s">
        <v>2086</v>
      </c>
      <c r="D1356" t="s">
        <v>1171</v>
      </c>
      <c r="G1356">
        <v>1</v>
      </c>
      <c r="H1356">
        <v>1</v>
      </c>
    </row>
    <row r="1357" spans="2:8" x14ac:dyDescent="0.25">
      <c r="B1357" t="s">
        <v>2226</v>
      </c>
      <c r="C1357" t="s">
        <v>2087</v>
      </c>
      <c r="D1357" t="s">
        <v>1171</v>
      </c>
      <c r="E1357">
        <v>2050</v>
      </c>
      <c r="F1357" t="s">
        <v>2088</v>
      </c>
      <c r="G1357">
        <v>0.83</v>
      </c>
      <c r="H1357">
        <v>0.83</v>
      </c>
    </row>
    <row r="1358" spans="2:8" x14ac:dyDescent="0.25">
      <c r="B1358" t="s">
        <v>2227</v>
      </c>
      <c r="C1358" t="s">
        <v>1170</v>
      </c>
      <c r="D1358" t="s">
        <v>1171</v>
      </c>
      <c r="G1358">
        <v>2023</v>
      </c>
      <c r="H1358">
        <v>2023</v>
      </c>
    </row>
    <row r="1359" spans="2:8" x14ac:dyDescent="0.25">
      <c r="B1359" t="s">
        <v>2227</v>
      </c>
      <c r="C1359" t="s">
        <v>2083</v>
      </c>
      <c r="D1359" t="s">
        <v>1171</v>
      </c>
      <c r="E1359">
        <v>2050</v>
      </c>
      <c r="G1359">
        <v>5.1566265060241001</v>
      </c>
      <c r="H1359">
        <v>5.1566265060241001</v>
      </c>
    </row>
    <row r="1360" spans="2:8" x14ac:dyDescent="0.25">
      <c r="B1360" t="s">
        <v>2227</v>
      </c>
      <c r="C1360" t="s">
        <v>2085</v>
      </c>
      <c r="D1360" t="s">
        <v>2092</v>
      </c>
      <c r="E1360">
        <v>2050</v>
      </c>
      <c r="G1360">
        <v>1200</v>
      </c>
      <c r="H1360">
        <v>1200</v>
      </c>
    </row>
    <row r="1361" spans="2:8" x14ac:dyDescent="0.25">
      <c r="B1361" t="s">
        <v>2227</v>
      </c>
      <c r="C1361" t="s">
        <v>2086</v>
      </c>
      <c r="D1361" t="s">
        <v>1171</v>
      </c>
      <c r="G1361">
        <v>1</v>
      </c>
      <c r="H1361">
        <v>1</v>
      </c>
    </row>
    <row r="1362" spans="2:8" x14ac:dyDescent="0.25">
      <c r="B1362" t="s">
        <v>2227</v>
      </c>
      <c r="C1362" t="s">
        <v>2087</v>
      </c>
      <c r="D1362" t="s">
        <v>1171</v>
      </c>
      <c r="E1362">
        <v>2050</v>
      </c>
      <c r="F1362" t="s">
        <v>2088</v>
      </c>
      <c r="G1362">
        <v>0.27</v>
      </c>
      <c r="H1362">
        <v>0.27</v>
      </c>
    </row>
    <row r="1363" spans="2:8" x14ac:dyDescent="0.25">
      <c r="B1363" t="s">
        <v>2228</v>
      </c>
      <c r="C1363" t="s">
        <v>1170</v>
      </c>
      <c r="D1363" t="s">
        <v>1171</v>
      </c>
      <c r="G1363">
        <v>2023</v>
      </c>
      <c r="H1363">
        <v>2023</v>
      </c>
    </row>
    <row r="1364" spans="2:8" x14ac:dyDescent="0.25">
      <c r="B1364" t="s">
        <v>2228</v>
      </c>
      <c r="C1364" t="s">
        <v>2083</v>
      </c>
      <c r="D1364" t="s">
        <v>1171</v>
      </c>
      <c r="E1364">
        <v>2020</v>
      </c>
      <c r="G1364">
        <v>7.9323892739857502</v>
      </c>
      <c r="H1364">
        <v>7.9323892739857502</v>
      </c>
    </row>
    <row r="1365" spans="2:8" x14ac:dyDescent="0.25">
      <c r="B1365" t="s">
        <v>2228</v>
      </c>
      <c r="C1365" t="s">
        <v>2085</v>
      </c>
      <c r="D1365" t="s">
        <v>2092</v>
      </c>
      <c r="E1365">
        <v>2020</v>
      </c>
      <c r="G1365">
        <v>2460</v>
      </c>
      <c r="H1365">
        <v>2460</v>
      </c>
    </row>
    <row r="1366" spans="2:8" x14ac:dyDescent="0.25">
      <c r="B1366" t="s">
        <v>2228</v>
      </c>
      <c r="C1366" t="s">
        <v>2086</v>
      </c>
      <c r="D1366" t="s">
        <v>1171</v>
      </c>
      <c r="G1366">
        <v>1</v>
      </c>
      <c r="H1366">
        <v>1</v>
      </c>
    </row>
    <row r="1367" spans="2:8" x14ac:dyDescent="0.25">
      <c r="B1367" t="s">
        <v>2228</v>
      </c>
      <c r="C1367" t="s">
        <v>2087</v>
      </c>
      <c r="D1367" t="s">
        <v>1171</v>
      </c>
      <c r="E1367">
        <v>2020</v>
      </c>
      <c r="F1367" t="s">
        <v>2088</v>
      </c>
      <c r="G1367">
        <v>0.78</v>
      </c>
      <c r="H1367">
        <v>0.78</v>
      </c>
    </row>
    <row r="1368" spans="2:8" x14ac:dyDescent="0.25">
      <c r="B1368" t="s">
        <v>2229</v>
      </c>
      <c r="C1368" t="s">
        <v>1170</v>
      </c>
      <c r="D1368" t="s">
        <v>1171</v>
      </c>
      <c r="G1368">
        <v>2023</v>
      </c>
      <c r="H1368">
        <v>2023</v>
      </c>
    </row>
    <row r="1369" spans="2:8" x14ac:dyDescent="0.25">
      <c r="B1369" t="s">
        <v>2229</v>
      </c>
      <c r="C1369" t="s">
        <v>2083</v>
      </c>
      <c r="D1369" t="s">
        <v>1171</v>
      </c>
      <c r="E1369">
        <v>2020</v>
      </c>
      <c r="G1369">
        <v>7.9344956944801499</v>
      </c>
      <c r="H1369">
        <v>7.9344956944801499</v>
      </c>
    </row>
    <row r="1370" spans="2:8" x14ac:dyDescent="0.25">
      <c r="B1370" t="s">
        <v>2229</v>
      </c>
      <c r="C1370" t="s">
        <v>2085</v>
      </c>
      <c r="D1370" t="s">
        <v>2092</v>
      </c>
      <c r="E1370">
        <v>2020</v>
      </c>
      <c r="G1370">
        <v>2132</v>
      </c>
      <c r="H1370">
        <v>2132</v>
      </c>
    </row>
    <row r="1371" spans="2:8" x14ac:dyDescent="0.25">
      <c r="B1371" t="s">
        <v>2229</v>
      </c>
      <c r="C1371" t="s">
        <v>2086</v>
      </c>
      <c r="D1371" t="s">
        <v>1171</v>
      </c>
      <c r="G1371">
        <v>1</v>
      </c>
      <c r="H1371">
        <v>1</v>
      </c>
    </row>
    <row r="1372" spans="2:8" x14ac:dyDescent="0.25">
      <c r="B1372" t="s">
        <v>2229</v>
      </c>
      <c r="C1372" t="s">
        <v>2087</v>
      </c>
      <c r="D1372" t="s">
        <v>1171</v>
      </c>
      <c r="E1372">
        <v>2020</v>
      </c>
      <c r="F1372" t="s">
        <v>2088</v>
      </c>
      <c r="G1372">
        <v>0.93</v>
      </c>
      <c r="H1372">
        <v>0.93</v>
      </c>
    </row>
    <row r="1373" spans="2:8" x14ac:dyDescent="0.25">
      <c r="B1373" t="s">
        <v>2230</v>
      </c>
      <c r="C1373" t="s">
        <v>1170</v>
      </c>
      <c r="D1373" t="s">
        <v>1171</v>
      </c>
      <c r="G1373">
        <v>2023</v>
      </c>
      <c r="H1373">
        <v>2023</v>
      </c>
    </row>
    <row r="1374" spans="2:8" x14ac:dyDescent="0.25">
      <c r="B1374" t="s">
        <v>2230</v>
      </c>
      <c r="C1374" t="s">
        <v>2083</v>
      </c>
      <c r="D1374" t="s">
        <v>1171</v>
      </c>
      <c r="E1374">
        <v>2020</v>
      </c>
      <c r="G1374">
        <v>8.8795180722891605</v>
      </c>
      <c r="H1374">
        <v>8.8795180722891605</v>
      </c>
    </row>
    <row r="1375" spans="2:8" x14ac:dyDescent="0.25">
      <c r="B1375" t="s">
        <v>2230</v>
      </c>
      <c r="C1375" t="s">
        <v>2085</v>
      </c>
      <c r="D1375" t="s">
        <v>2092</v>
      </c>
      <c r="E1375">
        <v>2020</v>
      </c>
      <c r="G1375">
        <v>820</v>
      </c>
      <c r="H1375">
        <v>820</v>
      </c>
    </row>
    <row r="1376" spans="2:8" x14ac:dyDescent="0.25">
      <c r="B1376" t="s">
        <v>2230</v>
      </c>
      <c r="C1376" t="s">
        <v>2086</v>
      </c>
      <c r="D1376" t="s">
        <v>1171</v>
      </c>
      <c r="G1376">
        <v>1</v>
      </c>
      <c r="H1376">
        <v>1</v>
      </c>
    </row>
    <row r="1377" spans="2:8" x14ac:dyDescent="0.25">
      <c r="B1377" t="s">
        <v>2230</v>
      </c>
      <c r="C1377" t="s">
        <v>2087</v>
      </c>
      <c r="D1377" t="s">
        <v>1171</v>
      </c>
      <c r="E1377">
        <v>2020</v>
      </c>
      <c r="F1377" t="s">
        <v>2088</v>
      </c>
      <c r="G1377">
        <v>0.83</v>
      </c>
      <c r="H1377">
        <v>0.83</v>
      </c>
    </row>
    <row r="1378" spans="2:8" x14ac:dyDescent="0.25">
      <c r="B1378" t="s">
        <v>2231</v>
      </c>
      <c r="C1378" t="s">
        <v>1170</v>
      </c>
      <c r="D1378" t="s">
        <v>1171</v>
      </c>
      <c r="G1378">
        <v>2023</v>
      </c>
      <c r="H1378">
        <v>2023</v>
      </c>
    </row>
    <row r="1379" spans="2:8" x14ac:dyDescent="0.25">
      <c r="B1379" t="s">
        <v>2231</v>
      </c>
      <c r="C1379" t="s">
        <v>2083</v>
      </c>
      <c r="D1379" t="s">
        <v>1171</v>
      </c>
      <c r="E1379">
        <v>2020</v>
      </c>
      <c r="G1379">
        <v>4</v>
      </c>
      <c r="H1379">
        <v>4</v>
      </c>
    </row>
    <row r="1380" spans="2:8" x14ac:dyDescent="0.25">
      <c r="B1380" t="s">
        <v>2231</v>
      </c>
      <c r="C1380" t="s">
        <v>2085</v>
      </c>
      <c r="D1380" t="s">
        <v>2092</v>
      </c>
      <c r="E1380">
        <v>2020</v>
      </c>
      <c r="G1380">
        <v>1230</v>
      </c>
      <c r="H1380">
        <v>1230</v>
      </c>
    </row>
    <row r="1381" spans="2:8" x14ac:dyDescent="0.25">
      <c r="B1381" t="s">
        <v>2231</v>
      </c>
      <c r="C1381" t="s">
        <v>2086</v>
      </c>
      <c r="D1381" t="s">
        <v>1171</v>
      </c>
      <c r="G1381">
        <v>1</v>
      </c>
      <c r="H1381">
        <v>1</v>
      </c>
    </row>
    <row r="1382" spans="2:8" x14ac:dyDescent="0.25">
      <c r="B1382" t="s">
        <v>2231</v>
      </c>
      <c r="C1382" t="s">
        <v>2087</v>
      </c>
      <c r="D1382" t="s">
        <v>1171</v>
      </c>
      <c r="E1382">
        <v>2020</v>
      </c>
      <c r="F1382" t="s">
        <v>2088</v>
      </c>
      <c r="G1382">
        <v>0.27</v>
      </c>
      <c r="H1382">
        <v>0.27</v>
      </c>
    </row>
    <row r="1383" spans="2:8" x14ac:dyDescent="0.25">
      <c r="B1383" t="s">
        <v>2228</v>
      </c>
      <c r="C1383" t="s">
        <v>1170</v>
      </c>
      <c r="D1383" t="s">
        <v>1171</v>
      </c>
      <c r="G1383">
        <v>2023</v>
      </c>
      <c r="H1383">
        <v>2023</v>
      </c>
    </row>
    <row r="1384" spans="2:8" x14ac:dyDescent="0.25">
      <c r="B1384" t="s">
        <v>2228</v>
      </c>
      <c r="C1384" t="s">
        <v>2083</v>
      </c>
      <c r="D1384" t="s">
        <v>1171</v>
      </c>
      <c r="E1384">
        <v>2050</v>
      </c>
      <c r="G1384">
        <v>7.9054155693732699</v>
      </c>
      <c r="H1384">
        <v>7.9054155693732699</v>
      </c>
    </row>
    <row r="1385" spans="2:8" x14ac:dyDescent="0.25">
      <c r="B1385" t="s">
        <v>2228</v>
      </c>
      <c r="C1385" t="s">
        <v>2085</v>
      </c>
      <c r="D1385" t="s">
        <v>2092</v>
      </c>
      <c r="E1385">
        <v>2050</v>
      </c>
      <c r="G1385">
        <v>2460</v>
      </c>
      <c r="H1385">
        <v>2460</v>
      </c>
    </row>
    <row r="1386" spans="2:8" x14ac:dyDescent="0.25">
      <c r="B1386" t="s">
        <v>2228</v>
      </c>
      <c r="C1386" t="s">
        <v>2086</v>
      </c>
      <c r="D1386" t="s">
        <v>1171</v>
      </c>
      <c r="G1386">
        <v>1</v>
      </c>
      <c r="H1386">
        <v>1</v>
      </c>
    </row>
    <row r="1387" spans="2:8" x14ac:dyDescent="0.25">
      <c r="B1387" t="s">
        <v>2228</v>
      </c>
      <c r="C1387" t="s">
        <v>2087</v>
      </c>
      <c r="D1387" t="s">
        <v>1171</v>
      </c>
      <c r="E1387">
        <v>2050</v>
      </c>
      <c r="F1387" t="s">
        <v>2088</v>
      </c>
      <c r="G1387">
        <v>0.78</v>
      </c>
      <c r="H1387">
        <v>0.78</v>
      </c>
    </row>
    <row r="1388" spans="2:8" x14ac:dyDescent="0.25">
      <c r="B1388" t="s">
        <v>2229</v>
      </c>
      <c r="C1388" t="s">
        <v>1170</v>
      </c>
      <c r="D1388" t="s">
        <v>1171</v>
      </c>
      <c r="G1388">
        <v>2023</v>
      </c>
      <c r="H1388">
        <v>2023</v>
      </c>
    </row>
    <row r="1389" spans="2:8" x14ac:dyDescent="0.25">
      <c r="B1389" t="s">
        <v>2229</v>
      </c>
      <c r="C1389" t="s">
        <v>2083</v>
      </c>
      <c r="D1389" t="s">
        <v>1171</v>
      </c>
      <c r="E1389">
        <v>2050</v>
      </c>
      <c r="G1389">
        <v>8.0950745149717296</v>
      </c>
      <c r="H1389">
        <v>8.0950745149717296</v>
      </c>
    </row>
    <row r="1390" spans="2:8" x14ac:dyDescent="0.25">
      <c r="B1390" t="s">
        <v>2229</v>
      </c>
      <c r="C1390" t="s">
        <v>2085</v>
      </c>
      <c r="D1390" t="s">
        <v>2092</v>
      </c>
      <c r="E1390">
        <v>2050</v>
      </c>
      <c r="G1390">
        <v>2132</v>
      </c>
      <c r="H1390">
        <v>2132</v>
      </c>
    </row>
    <row r="1391" spans="2:8" x14ac:dyDescent="0.25">
      <c r="B1391" t="s">
        <v>2229</v>
      </c>
      <c r="C1391" t="s">
        <v>2086</v>
      </c>
      <c r="D1391" t="s">
        <v>1171</v>
      </c>
      <c r="G1391">
        <v>1</v>
      </c>
      <c r="H1391">
        <v>1</v>
      </c>
    </row>
    <row r="1392" spans="2:8" x14ac:dyDescent="0.25">
      <c r="B1392" t="s">
        <v>2229</v>
      </c>
      <c r="C1392" t="s">
        <v>2087</v>
      </c>
      <c r="D1392" t="s">
        <v>1171</v>
      </c>
      <c r="E1392">
        <v>2050</v>
      </c>
      <c r="F1392" t="s">
        <v>2088</v>
      </c>
      <c r="G1392">
        <v>0.93</v>
      </c>
      <c r="H1392">
        <v>0.93</v>
      </c>
    </row>
    <row r="1393" spans="2:8" x14ac:dyDescent="0.25">
      <c r="B1393" t="s">
        <v>2230</v>
      </c>
      <c r="C1393" t="s">
        <v>1170</v>
      </c>
      <c r="D1393" t="s">
        <v>1171</v>
      </c>
      <c r="G1393">
        <v>2023</v>
      </c>
      <c r="H1393">
        <v>2023</v>
      </c>
    </row>
    <row r="1394" spans="2:8" x14ac:dyDescent="0.25">
      <c r="B1394" t="s">
        <v>2230</v>
      </c>
      <c r="C1394" t="s">
        <v>2083</v>
      </c>
      <c r="D1394" t="s">
        <v>1171</v>
      </c>
      <c r="E1394">
        <v>2050</v>
      </c>
      <c r="G1394">
        <v>8.8795180722891605</v>
      </c>
      <c r="H1394">
        <v>8.8795180722891605</v>
      </c>
    </row>
    <row r="1395" spans="2:8" x14ac:dyDescent="0.25">
      <c r="B1395" t="s">
        <v>2230</v>
      </c>
      <c r="C1395" t="s">
        <v>2085</v>
      </c>
      <c r="D1395" t="s">
        <v>2092</v>
      </c>
      <c r="E1395">
        <v>2050</v>
      </c>
      <c r="G1395">
        <v>820</v>
      </c>
      <c r="H1395">
        <v>820</v>
      </c>
    </row>
    <row r="1396" spans="2:8" x14ac:dyDescent="0.25">
      <c r="B1396" t="s">
        <v>2230</v>
      </c>
      <c r="C1396" t="s">
        <v>2086</v>
      </c>
      <c r="D1396" t="s">
        <v>1171</v>
      </c>
      <c r="G1396">
        <v>1</v>
      </c>
      <c r="H1396">
        <v>1</v>
      </c>
    </row>
    <row r="1397" spans="2:8" x14ac:dyDescent="0.25">
      <c r="B1397" t="s">
        <v>2230</v>
      </c>
      <c r="C1397" t="s">
        <v>2087</v>
      </c>
      <c r="D1397" t="s">
        <v>1171</v>
      </c>
      <c r="E1397">
        <v>2050</v>
      </c>
      <c r="F1397" t="s">
        <v>2088</v>
      </c>
      <c r="G1397">
        <v>0.83</v>
      </c>
      <c r="H1397">
        <v>0.83</v>
      </c>
    </row>
    <row r="1398" spans="2:8" x14ac:dyDescent="0.25">
      <c r="B1398" t="s">
        <v>2231</v>
      </c>
      <c r="C1398" t="s">
        <v>1170</v>
      </c>
      <c r="D1398" t="s">
        <v>1171</v>
      </c>
      <c r="G1398">
        <v>2023</v>
      </c>
      <c r="H1398">
        <v>2023</v>
      </c>
    </row>
    <row r="1399" spans="2:8" x14ac:dyDescent="0.25">
      <c r="B1399" t="s">
        <v>2231</v>
      </c>
      <c r="C1399" t="s">
        <v>2083</v>
      </c>
      <c r="D1399" t="s">
        <v>1171</v>
      </c>
      <c r="E1399">
        <v>2050</v>
      </c>
      <c r="G1399">
        <v>5.2530120481927698</v>
      </c>
      <c r="H1399">
        <v>5.2530120481927698</v>
      </c>
    </row>
    <row r="1400" spans="2:8" x14ac:dyDescent="0.25">
      <c r="B1400" t="s">
        <v>2231</v>
      </c>
      <c r="C1400" t="s">
        <v>2085</v>
      </c>
      <c r="D1400" t="s">
        <v>2092</v>
      </c>
      <c r="E1400">
        <v>2050</v>
      </c>
      <c r="G1400">
        <v>1230</v>
      </c>
      <c r="H1400">
        <v>1230</v>
      </c>
    </row>
    <row r="1401" spans="2:8" x14ac:dyDescent="0.25">
      <c r="B1401" t="s">
        <v>2231</v>
      </c>
      <c r="C1401" t="s">
        <v>2086</v>
      </c>
      <c r="D1401" t="s">
        <v>1171</v>
      </c>
      <c r="G1401">
        <v>1</v>
      </c>
      <c r="H1401">
        <v>1</v>
      </c>
    </row>
    <row r="1402" spans="2:8" x14ac:dyDescent="0.25">
      <c r="B1402" t="s">
        <v>2231</v>
      </c>
      <c r="C1402" t="s">
        <v>2087</v>
      </c>
      <c r="D1402" t="s">
        <v>1171</v>
      </c>
      <c r="E1402">
        <v>2050</v>
      </c>
      <c r="F1402" t="s">
        <v>2088</v>
      </c>
      <c r="G1402">
        <v>0.27</v>
      </c>
      <c r="H1402">
        <v>0.27</v>
      </c>
    </row>
    <row r="1403" spans="2:8" x14ac:dyDescent="0.25">
      <c r="B1403" t="s">
        <v>2232</v>
      </c>
      <c r="C1403" t="s">
        <v>1170</v>
      </c>
      <c r="D1403" t="s">
        <v>1171</v>
      </c>
      <c r="G1403">
        <v>2023</v>
      </c>
      <c r="H1403">
        <v>2023</v>
      </c>
    </row>
    <row r="1404" spans="2:8" x14ac:dyDescent="0.25">
      <c r="B1404" t="s">
        <v>2232</v>
      </c>
      <c r="C1404" t="s">
        <v>2083</v>
      </c>
      <c r="D1404" t="s">
        <v>1171</v>
      </c>
      <c r="E1404">
        <v>2020</v>
      </c>
      <c r="G1404">
        <v>8.0753591971467795</v>
      </c>
      <c r="H1404">
        <v>8.0753591971467795</v>
      </c>
    </row>
    <row r="1405" spans="2:8" x14ac:dyDescent="0.25">
      <c r="B1405" t="s">
        <v>2232</v>
      </c>
      <c r="C1405" t="s">
        <v>2085</v>
      </c>
      <c r="D1405" t="s">
        <v>2092</v>
      </c>
      <c r="E1405">
        <v>2020</v>
      </c>
      <c r="G1405">
        <v>2520</v>
      </c>
      <c r="H1405">
        <v>2520</v>
      </c>
    </row>
    <row r="1406" spans="2:8" x14ac:dyDescent="0.25">
      <c r="B1406" t="s">
        <v>2232</v>
      </c>
      <c r="C1406" t="s">
        <v>2086</v>
      </c>
      <c r="D1406" t="s">
        <v>1171</v>
      </c>
      <c r="G1406">
        <v>1</v>
      </c>
      <c r="H1406">
        <v>1</v>
      </c>
    </row>
    <row r="1407" spans="2:8" x14ac:dyDescent="0.25">
      <c r="B1407" t="s">
        <v>2232</v>
      </c>
      <c r="C1407" t="s">
        <v>2087</v>
      </c>
      <c r="D1407" t="s">
        <v>1171</v>
      </c>
      <c r="E1407">
        <v>2020</v>
      </c>
      <c r="F1407" t="s">
        <v>2088</v>
      </c>
      <c r="G1407">
        <v>0.78</v>
      </c>
      <c r="H1407">
        <v>0.78</v>
      </c>
    </row>
    <row r="1408" spans="2:8" x14ac:dyDescent="0.25">
      <c r="B1408" t="s">
        <v>2233</v>
      </c>
      <c r="C1408" t="s">
        <v>1170</v>
      </c>
      <c r="D1408" t="s">
        <v>1171</v>
      </c>
      <c r="G1408">
        <v>2023</v>
      </c>
      <c r="H1408">
        <v>2023</v>
      </c>
    </row>
    <row r="1409" spans="2:8" x14ac:dyDescent="0.25">
      <c r="B1409" t="s">
        <v>2233</v>
      </c>
      <c r="C1409" t="s">
        <v>2083</v>
      </c>
      <c r="D1409" t="s">
        <v>1171</v>
      </c>
      <c r="E1409">
        <v>2020</v>
      </c>
      <c r="G1409">
        <v>8.08073206008795</v>
      </c>
      <c r="H1409">
        <v>8.08073206008795</v>
      </c>
    </row>
    <row r="1410" spans="2:8" x14ac:dyDescent="0.25">
      <c r="B1410" t="s">
        <v>2233</v>
      </c>
      <c r="C1410" t="s">
        <v>2085</v>
      </c>
      <c r="D1410" t="s">
        <v>2092</v>
      </c>
      <c r="E1410">
        <v>2020</v>
      </c>
      <c r="G1410">
        <v>2184</v>
      </c>
      <c r="H1410">
        <v>2184</v>
      </c>
    </row>
    <row r="1411" spans="2:8" x14ac:dyDescent="0.25">
      <c r="B1411" t="s">
        <v>2233</v>
      </c>
      <c r="C1411" t="s">
        <v>2086</v>
      </c>
      <c r="D1411" t="s">
        <v>1171</v>
      </c>
      <c r="G1411">
        <v>1</v>
      </c>
      <c r="H1411">
        <v>1</v>
      </c>
    </row>
    <row r="1412" spans="2:8" x14ac:dyDescent="0.25">
      <c r="B1412" t="s">
        <v>2233</v>
      </c>
      <c r="C1412" t="s">
        <v>2087</v>
      </c>
      <c r="D1412" t="s">
        <v>1171</v>
      </c>
      <c r="E1412">
        <v>2020</v>
      </c>
      <c r="F1412" t="s">
        <v>2088</v>
      </c>
      <c r="G1412">
        <v>0.93</v>
      </c>
      <c r="H1412">
        <v>0.93</v>
      </c>
    </row>
    <row r="1413" spans="2:8" x14ac:dyDescent="0.25">
      <c r="B1413" t="s">
        <v>2234</v>
      </c>
      <c r="C1413" t="s">
        <v>1170</v>
      </c>
      <c r="D1413" t="s">
        <v>1171</v>
      </c>
      <c r="G1413">
        <v>2023</v>
      </c>
      <c r="H1413">
        <v>2023</v>
      </c>
    </row>
    <row r="1414" spans="2:8" x14ac:dyDescent="0.25">
      <c r="B1414" t="s">
        <v>2234</v>
      </c>
      <c r="C1414" t="s">
        <v>2083</v>
      </c>
      <c r="D1414" t="s">
        <v>1171</v>
      </c>
      <c r="E1414">
        <v>2020</v>
      </c>
      <c r="G1414">
        <v>9.0240963855421708</v>
      </c>
      <c r="H1414">
        <v>9.0240963855421708</v>
      </c>
    </row>
    <row r="1415" spans="2:8" x14ac:dyDescent="0.25">
      <c r="B1415" t="s">
        <v>2234</v>
      </c>
      <c r="C1415" t="s">
        <v>2085</v>
      </c>
      <c r="D1415" t="s">
        <v>2092</v>
      </c>
      <c r="E1415">
        <v>2020</v>
      </c>
      <c r="G1415">
        <v>840</v>
      </c>
      <c r="H1415">
        <v>840</v>
      </c>
    </row>
    <row r="1416" spans="2:8" x14ac:dyDescent="0.25">
      <c r="B1416" t="s">
        <v>2234</v>
      </c>
      <c r="C1416" t="s">
        <v>2086</v>
      </c>
      <c r="D1416" t="s">
        <v>1171</v>
      </c>
      <c r="G1416">
        <v>1</v>
      </c>
      <c r="H1416">
        <v>1</v>
      </c>
    </row>
    <row r="1417" spans="2:8" x14ac:dyDescent="0.25">
      <c r="B1417" t="s">
        <v>2234</v>
      </c>
      <c r="C1417" t="s">
        <v>2087</v>
      </c>
      <c r="D1417" t="s">
        <v>1171</v>
      </c>
      <c r="E1417">
        <v>2020</v>
      </c>
      <c r="F1417" t="s">
        <v>2088</v>
      </c>
      <c r="G1417">
        <v>0.83</v>
      </c>
      <c r="H1417">
        <v>0.83</v>
      </c>
    </row>
    <row r="1418" spans="2:8" x14ac:dyDescent="0.25">
      <c r="B1418" t="s">
        <v>2235</v>
      </c>
      <c r="C1418" t="s">
        <v>1170</v>
      </c>
      <c r="D1418" t="s">
        <v>1171</v>
      </c>
      <c r="G1418">
        <v>2023</v>
      </c>
      <c r="H1418">
        <v>2023</v>
      </c>
    </row>
    <row r="1419" spans="2:8" x14ac:dyDescent="0.25">
      <c r="B1419" t="s">
        <v>2235</v>
      </c>
      <c r="C1419" t="s">
        <v>2083</v>
      </c>
      <c r="D1419" t="s">
        <v>1171</v>
      </c>
      <c r="E1419">
        <v>2020</v>
      </c>
      <c r="G1419">
        <v>4</v>
      </c>
      <c r="H1419">
        <v>4</v>
      </c>
    </row>
    <row r="1420" spans="2:8" x14ac:dyDescent="0.25">
      <c r="B1420" t="s">
        <v>2235</v>
      </c>
      <c r="C1420" t="s">
        <v>2085</v>
      </c>
      <c r="D1420" t="s">
        <v>2092</v>
      </c>
      <c r="E1420">
        <v>2020</v>
      </c>
      <c r="G1420">
        <v>1260</v>
      </c>
      <c r="H1420">
        <v>1260</v>
      </c>
    </row>
    <row r="1421" spans="2:8" x14ac:dyDescent="0.25">
      <c r="B1421" t="s">
        <v>2235</v>
      </c>
      <c r="C1421" t="s">
        <v>2086</v>
      </c>
      <c r="D1421" t="s">
        <v>1171</v>
      </c>
      <c r="G1421">
        <v>1</v>
      </c>
      <c r="H1421">
        <v>1</v>
      </c>
    </row>
    <row r="1422" spans="2:8" x14ac:dyDescent="0.25">
      <c r="B1422" t="s">
        <v>2235</v>
      </c>
      <c r="C1422" t="s">
        <v>2087</v>
      </c>
      <c r="D1422" t="s">
        <v>1171</v>
      </c>
      <c r="E1422">
        <v>2020</v>
      </c>
      <c r="F1422" t="s">
        <v>2088</v>
      </c>
      <c r="G1422">
        <v>0.27</v>
      </c>
      <c r="H1422">
        <v>0.27</v>
      </c>
    </row>
    <row r="1423" spans="2:8" x14ac:dyDescent="0.25">
      <c r="B1423" t="s">
        <v>2232</v>
      </c>
      <c r="C1423" t="s">
        <v>1170</v>
      </c>
      <c r="D1423" t="s">
        <v>1171</v>
      </c>
      <c r="G1423">
        <v>2023</v>
      </c>
      <c r="H1423">
        <v>2023</v>
      </c>
    </row>
    <row r="1424" spans="2:8" x14ac:dyDescent="0.25">
      <c r="B1424" t="s">
        <v>2232</v>
      </c>
      <c r="C1424" t="s">
        <v>2083</v>
      </c>
      <c r="D1424" t="s">
        <v>1171</v>
      </c>
      <c r="E1424">
        <v>2050</v>
      </c>
      <c r="G1424">
        <v>8.0446850882470002</v>
      </c>
      <c r="H1424">
        <v>8.0446850882470002</v>
      </c>
    </row>
    <row r="1425" spans="2:8" x14ac:dyDescent="0.25">
      <c r="B1425" t="s">
        <v>2232</v>
      </c>
      <c r="C1425" t="s">
        <v>2085</v>
      </c>
      <c r="D1425" t="s">
        <v>2092</v>
      </c>
      <c r="E1425">
        <v>2050</v>
      </c>
      <c r="G1425">
        <v>2520</v>
      </c>
      <c r="H1425">
        <v>2520</v>
      </c>
    </row>
    <row r="1426" spans="2:8" x14ac:dyDescent="0.25">
      <c r="B1426" t="s">
        <v>2232</v>
      </c>
      <c r="C1426" t="s">
        <v>2086</v>
      </c>
      <c r="D1426" t="s">
        <v>1171</v>
      </c>
      <c r="G1426">
        <v>1</v>
      </c>
      <c r="H1426">
        <v>1</v>
      </c>
    </row>
    <row r="1427" spans="2:8" x14ac:dyDescent="0.25">
      <c r="B1427" t="s">
        <v>2232</v>
      </c>
      <c r="C1427" t="s">
        <v>2087</v>
      </c>
      <c r="D1427" t="s">
        <v>1171</v>
      </c>
      <c r="E1427">
        <v>2050</v>
      </c>
      <c r="F1427" t="s">
        <v>2088</v>
      </c>
      <c r="G1427">
        <v>0.78</v>
      </c>
      <c r="H1427">
        <v>0.78</v>
      </c>
    </row>
    <row r="1428" spans="2:8" x14ac:dyDescent="0.25">
      <c r="B1428" t="s">
        <v>2233</v>
      </c>
      <c r="C1428" t="s">
        <v>1170</v>
      </c>
      <c r="D1428" t="s">
        <v>1171</v>
      </c>
      <c r="G1428">
        <v>2023</v>
      </c>
      <c r="H1428">
        <v>2023</v>
      </c>
    </row>
    <row r="1429" spans="2:8" x14ac:dyDescent="0.25">
      <c r="B1429" t="s">
        <v>2233</v>
      </c>
      <c r="C1429" t="s">
        <v>2083</v>
      </c>
      <c r="D1429" t="s">
        <v>1171</v>
      </c>
      <c r="E1429">
        <v>2050</v>
      </c>
      <c r="G1429">
        <v>8.2459349567659199</v>
      </c>
      <c r="H1429">
        <v>8.2459349567659199</v>
      </c>
    </row>
    <row r="1430" spans="2:8" x14ac:dyDescent="0.25">
      <c r="B1430" t="s">
        <v>2233</v>
      </c>
      <c r="C1430" t="s">
        <v>2085</v>
      </c>
      <c r="D1430" t="s">
        <v>2092</v>
      </c>
      <c r="E1430">
        <v>2050</v>
      </c>
      <c r="G1430">
        <v>2184</v>
      </c>
      <c r="H1430">
        <v>2184</v>
      </c>
    </row>
    <row r="1431" spans="2:8" x14ac:dyDescent="0.25">
      <c r="B1431" t="s">
        <v>2233</v>
      </c>
      <c r="C1431" t="s">
        <v>2086</v>
      </c>
      <c r="D1431" t="s">
        <v>1171</v>
      </c>
      <c r="G1431">
        <v>1</v>
      </c>
      <c r="H1431">
        <v>1</v>
      </c>
    </row>
    <row r="1432" spans="2:8" x14ac:dyDescent="0.25">
      <c r="B1432" t="s">
        <v>2233</v>
      </c>
      <c r="C1432" t="s">
        <v>2087</v>
      </c>
      <c r="D1432" t="s">
        <v>1171</v>
      </c>
      <c r="E1432">
        <v>2050</v>
      </c>
      <c r="F1432" t="s">
        <v>2088</v>
      </c>
      <c r="G1432">
        <v>0.93</v>
      </c>
      <c r="H1432">
        <v>0.93</v>
      </c>
    </row>
    <row r="1433" spans="2:8" x14ac:dyDescent="0.25">
      <c r="B1433" t="s">
        <v>2234</v>
      </c>
      <c r="C1433" t="s">
        <v>1170</v>
      </c>
      <c r="D1433" t="s">
        <v>1171</v>
      </c>
      <c r="G1433">
        <v>2023</v>
      </c>
      <c r="H1433">
        <v>2023</v>
      </c>
    </row>
    <row r="1434" spans="2:8" x14ac:dyDescent="0.25">
      <c r="B1434" t="s">
        <v>2234</v>
      </c>
      <c r="C1434" t="s">
        <v>2083</v>
      </c>
      <c r="D1434" t="s">
        <v>1171</v>
      </c>
      <c r="E1434">
        <v>2050</v>
      </c>
      <c r="G1434">
        <v>9.0240963855421708</v>
      </c>
      <c r="H1434">
        <v>9.0240963855421708</v>
      </c>
    </row>
    <row r="1435" spans="2:8" x14ac:dyDescent="0.25">
      <c r="B1435" t="s">
        <v>2234</v>
      </c>
      <c r="C1435" t="s">
        <v>2085</v>
      </c>
      <c r="D1435" t="s">
        <v>2092</v>
      </c>
      <c r="E1435">
        <v>2050</v>
      </c>
      <c r="G1435">
        <v>840</v>
      </c>
      <c r="H1435">
        <v>840</v>
      </c>
    </row>
    <row r="1436" spans="2:8" x14ac:dyDescent="0.25">
      <c r="B1436" t="s">
        <v>2234</v>
      </c>
      <c r="C1436" t="s">
        <v>2086</v>
      </c>
      <c r="D1436" t="s">
        <v>1171</v>
      </c>
      <c r="G1436">
        <v>1</v>
      </c>
      <c r="H1436">
        <v>1</v>
      </c>
    </row>
    <row r="1437" spans="2:8" x14ac:dyDescent="0.25">
      <c r="B1437" t="s">
        <v>2234</v>
      </c>
      <c r="C1437" t="s">
        <v>2087</v>
      </c>
      <c r="D1437" t="s">
        <v>1171</v>
      </c>
      <c r="E1437">
        <v>2050</v>
      </c>
      <c r="F1437" t="s">
        <v>2088</v>
      </c>
      <c r="G1437">
        <v>0.83</v>
      </c>
      <c r="H1437">
        <v>0.83</v>
      </c>
    </row>
    <row r="1438" spans="2:8" x14ac:dyDescent="0.25">
      <c r="B1438" t="s">
        <v>2235</v>
      </c>
      <c r="C1438" t="s">
        <v>1170</v>
      </c>
      <c r="D1438" t="s">
        <v>1171</v>
      </c>
      <c r="G1438">
        <v>2023</v>
      </c>
      <c r="H1438">
        <v>2023</v>
      </c>
    </row>
    <row r="1439" spans="2:8" x14ac:dyDescent="0.25">
      <c r="B1439" t="s">
        <v>2235</v>
      </c>
      <c r="C1439" t="s">
        <v>2083</v>
      </c>
      <c r="D1439" t="s">
        <v>1171</v>
      </c>
      <c r="E1439">
        <v>2050</v>
      </c>
      <c r="G1439">
        <v>5.3493975903614501</v>
      </c>
      <c r="H1439">
        <v>5.3493975903614501</v>
      </c>
    </row>
    <row r="1440" spans="2:8" x14ac:dyDescent="0.25">
      <c r="B1440" t="s">
        <v>2235</v>
      </c>
      <c r="C1440" t="s">
        <v>2085</v>
      </c>
      <c r="D1440" t="s">
        <v>2092</v>
      </c>
      <c r="E1440">
        <v>2050</v>
      </c>
      <c r="G1440">
        <v>1260</v>
      </c>
      <c r="H1440">
        <v>1260</v>
      </c>
    </row>
    <row r="1441" spans="2:8" x14ac:dyDescent="0.25">
      <c r="B1441" t="s">
        <v>2235</v>
      </c>
      <c r="C1441" t="s">
        <v>2086</v>
      </c>
      <c r="D1441" t="s">
        <v>1171</v>
      </c>
      <c r="G1441">
        <v>1</v>
      </c>
      <c r="H1441">
        <v>1</v>
      </c>
    </row>
    <row r="1442" spans="2:8" x14ac:dyDescent="0.25">
      <c r="B1442" t="s">
        <v>2235</v>
      </c>
      <c r="C1442" t="s">
        <v>2087</v>
      </c>
      <c r="D1442" t="s">
        <v>1171</v>
      </c>
      <c r="E1442">
        <v>2050</v>
      </c>
      <c r="F1442" t="s">
        <v>2088</v>
      </c>
      <c r="G1442">
        <v>0.27</v>
      </c>
      <c r="H1442">
        <v>0.27</v>
      </c>
    </row>
    <row r="1443" spans="2:8" x14ac:dyDescent="0.25">
      <c r="B1443" t="s">
        <v>2236</v>
      </c>
      <c r="C1443" t="s">
        <v>1170</v>
      </c>
      <c r="D1443" t="s">
        <v>1171</v>
      </c>
      <c r="G1443">
        <v>2023</v>
      </c>
      <c r="H1443">
        <v>2023</v>
      </c>
    </row>
    <row r="1444" spans="2:8" x14ac:dyDescent="0.25">
      <c r="B1444" t="s">
        <v>2236</v>
      </c>
      <c r="C1444" t="s">
        <v>2083</v>
      </c>
      <c r="D1444" t="s">
        <v>1171</v>
      </c>
      <c r="E1444">
        <v>2020</v>
      </c>
      <c r="G1444">
        <v>8.2183291203078106</v>
      </c>
      <c r="H1444">
        <v>8.2183291203078106</v>
      </c>
    </row>
    <row r="1445" spans="2:8" x14ac:dyDescent="0.25">
      <c r="B1445" t="s">
        <v>2236</v>
      </c>
      <c r="C1445" t="s">
        <v>2085</v>
      </c>
      <c r="D1445" t="s">
        <v>2092</v>
      </c>
      <c r="E1445">
        <v>2020</v>
      </c>
      <c r="G1445">
        <v>2580</v>
      </c>
      <c r="H1445">
        <v>2580</v>
      </c>
    </row>
    <row r="1446" spans="2:8" x14ac:dyDescent="0.25">
      <c r="B1446" t="s">
        <v>2236</v>
      </c>
      <c r="C1446" t="s">
        <v>2086</v>
      </c>
      <c r="D1446" t="s">
        <v>1171</v>
      </c>
      <c r="G1446">
        <v>1</v>
      </c>
      <c r="H1446">
        <v>1</v>
      </c>
    </row>
    <row r="1447" spans="2:8" x14ac:dyDescent="0.25">
      <c r="B1447" t="s">
        <v>2236</v>
      </c>
      <c r="C1447" t="s">
        <v>2087</v>
      </c>
      <c r="D1447" t="s">
        <v>1171</v>
      </c>
      <c r="E1447">
        <v>2020</v>
      </c>
      <c r="F1447" t="s">
        <v>2088</v>
      </c>
      <c r="G1447">
        <v>0.78</v>
      </c>
      <c r="H1447">
        <v>0.78</v>
      </c>
    </row>
    <row r="1448" spans="2:8" x14ac:dyDescent="0.25">
      <c r="B1448" t="s">
        <v>2237</v>
      </c>
      <c r="C1448" t="s">
        <v>1170</v>
      </c>
      <c r="D1448" t="s">
        <v>1171</v>
      </c>
      <c r="G1448">
        <v>2023</v>
      </c>
      <c r="H1448">
        <v>2023</v>
      </c>
    </row>
    <row r="1449" spans="2:8" x14ac:dyDescent="0.25">
      <c r="B1449" t="s">
        <v>2237</v>
      </c>
      <c r="C1449" t="s">
        <v>2083</v>
      </c>
      <c r="D1449" t="s">
        <v>1171</v>
      </c>
      <c r="E1449">
        <v>2020</v>
      </c>
      <c r="G1449">
        <v>8.2269684256957607</v>
      </c>
      <c r="H1449">
        <v>8.2269684256957607</v>
      </c>
    </row>
    <row r="1450" spans="2:8" x14ac:dyDescent="0.25">
      <c r="B1450" t="s">
        <v>2237</v>
      </c>
      <c r="C1450" t="s">
        <v>2085</v>
      </c>
      <c r="D1450" t="s">
        <v>2092</v>
      </c>
      <c r="E1450">
        <v>2020</v>
      </c>
      <c r="G1450">
        <v>2236</v>
      </c>
      <c r="H1450">
        <v>2236</v>
      </c>
    </row>
    <row r="1451" spans="2:8" x14ac:dyDescent="0.25">
      <c r="B1451" t="s">
        <v>2237</v>
      </c>
      <c r="C1451" t="s">
        <v>2086</v>
      </c>
      <c r="D1451" t="s">
        <v>1171</v>
      </c>
      <c r="G1451">
        <v>1</v>
      </c>
      <c r="H1451">
        <v>1</v>
      </c>
    </row>
    <row r="1452" spans="2:8" x14ac:dyDescent="0.25">
      <c r="B1452" t="s">
        <v>2237</v>
      </c>
      <c r="C1452" t="s">
        <v>2087</v>
      </c>
      <c r="D1452" t="s">
        <v>1171</v>
      </c>
      <c r="E1452">
        <v>2020</v>
      </c>
      <c r="F1452" t="s">
        <v>2088</v>
      </c>
      <c r="G1452">
        <v>0.93</v>
      </c>
      <c r="H1452">
        <v>0.93</v>
      </c>
    </row>
    <row r="1453" spans="2:8" x14ac:dyDescent="0.25">
      <c r="B1453" t="s">
        <v>2238</v>
      </c>
      <c r="C1453" t="s">
        <v>1170</v>
      </c>
      <c r="D1453" t="s">
        <v>1171</v>
      </c>
      <c r="G1453">
        <v>2023</v>
      </c>
      <c r="H1453">
        <v>2023</v>
      </c>
    </row>
    <row r="1454" spans="2:8" x14ac:dyDescent="0.25">
      <c r="B1454" t="s">
        <v>2238</v>
      </c>
      <c r="C1454" t="s">
        <v>2083</v>
      </c>
      <c r="D1454" t="s">
        <v>1171</v>
      </c>
      <c r="E1454">
        <v>2020</v>
      </c>
      <c r="G1454">
        <v>9.1686746987951793</v>
      </c>
      <c r="H1454">
        <v>9.1686746987951793</v>
      </c>
    </row>
    <row r="1455" spans="2:8" x14ac:dyDescent="0.25">
      <c r="B1455" t="s">
        <v>2238</v>
      </c>
      <c r="C1455" t="s">
        <v>2085</v>
      </c>
      <c r="D1455" t="s">
        <v>2092</v>
      </c>
      <c r="E1455">
        <v>2020</v>
      </c>
      <c r="G1455">
        <v>860</v>
      </c>
      <c r="H1455">
        <v>860</v>
      </c>
    </row>
    <row r="1456" spans="2:8" x14ac:dyDescent="0.25">
      <c r="B1456" t="s">
        <v>2238</v>
      </c>
      <c r="C1456" t="s">
        <v>2086</v>
      </c>
      <c r="D1456" t="s">
        <v>1171</v>
      </c>
      <c r="G1456">
        <v>1</v>
      </c>
      <c r="H1456">
        <v>1</v>
      </c>
    </row>
    <row r="1457" spans="2:8" x14ac:dyDescent="0.25">
      <c r="B1457" t="s">
        <v>2238</v>
      </c>
      <c r="C1457" t="s">
        <v>2087</v>
      </c>
      <c r="D1457" t="s">
        <v>1171</v>
      </c>
      <c r="E1457">
        <v>2020</v>
      </c>
      <c r="F1457" t="s">
        <v>2088</v>
      </c>
      <c r="G1457">
        <v>0.83</v>
      </c>
      <c r="H1457">
        <v>0.83</v>
      </c>
    </row>
    <row r="1458" spans="2:8" x14ac:dyDescent="0.25">
      <c r="B1458" t="s">
        <v>2239</v>
      </c>
      <c r="C1458" t="s">
        <v>1170</v>
      </c>
      <c r="D1458" t="s">
        <v>1171</v>
      </c>
      <c r="G1458">
        <v>2023</v>
      </c>
      <c r="H1458">
        <v>2023</v>
      </c>
    </row>
    <row r="1459" spans="2:8" x14ac:dyDescent="0.25">
      <c r="B1459" t="s">
        <v>2239</v>
      </c>
      <c r="C1459" t="s">
        <v>2083</v>
      </c>
      <c r="D1459" t="s">
        <v>1171</v>
      </c>
      <c r="E1459">
        <v>2020</v>
      </c>
      <c r="G1459">
        <v>4</v>
      </c>
      <c r="H1459">
        <v>4</v>
      </c>
    </row>
    <row r="1460" spans="2:8" x14ac:dyDescent="0.25">
      <c r="B1460" t="s">
        <v>2239</v>
      </c>
      <c r="C1460" t="s">
        <v>2085</v>
      </c>
      <c r="D1460" t="s">
        <v>2092</v>
      </c>
      <c r="E1460">
        <v>2020</v>
      </c>
      <c r="G1460">
        <v>1290</v>
      </c>
      <c r="H1460">
        <v>1290</v>
      </c>
    </row>
    <row r="1461" spans="2:8" x14ac:dyDescent="0.25">
      <c r="B1461" t="s">
        <v>2239</v>
      </c>
      <c r="C1461" t="s">
        <v>2086</v>
      </c>
      <c r="D1461" t="s">
        <v>1171</v>
      </c>
      <c r="G1461">
        <v>1</v>
      </c>
      <c r="H1461">
        <v>1</v>
      </c>
    </row>
    <row r="1462" spans="2:8" x14ac:dyDescent="0.25">
      <c r="B1462" t="s">
        <v>2239</v>
      </c>
      <c r="C1462" t="s">
        <v>2087</v>
      </c>
      <c r="D1462" t="s">
        <v>1171</v>
      </c>
      <c r="E1462">
        <v>2020</v>
      </c>
      <c r="F1462" t="s">
        <v>2088</v>
      </c>
      <c r="G1462">
        <v>0.27</v>
      </c>
      <c r="H1462">
        <v>0.27</v>
      </c>
    </row>
    <row r="1463" spans="2:8" x14ac:dyDescent="0.25">
      <c r="B1463" t="s">
        <v>2236</v>
      </c>
      <c r="C1463" t="s">
        <v>1170</v>
      </c>
      <c r="D1463" t="s">
        <v>1171</v>
      </c>
      <c r="G1463">
        <v>2023</v>
      </c>
      <c r="H1463">
        <v>2023</v>
      </c>
    </row>
    <row r="1464" spans="2:8" x14ac:dyDescent="0.25">
      <c r="B1464" t="s">
        <v>2236</v>
      </c>
      <c r="C1464" t="s">
        <v>2083</v>
      </c>
      <c r="D1464" t="s">
        <v>1171</v>
      </c>
      <c r="E1464">
        <v>2050</v>
      </c>
      <c r="G1464">
        <v>8.1839546071207394</v>
      </c>
      <c r="H1464">
        <v>8.1839546071207394</v>
      </c>
    </row>
    <row r="1465" spans="2:8" x14ac:dyDescent="0.25">
      <c r="B1465" t="s">
        <v>2236</v>
      </c>
      <c r="C1465" t="s">
        <v>2085</v>
      </c>
      <c r="D1465" t="s">
        <v>2092</v>
      </c>
      <c r="E1465">
        <v>2050</v>
      </c>
      <c r="G1465">
        <v>2580</v>
      </c>
      <c r="H1465">
        <v>2580</v>
      </c>
    </row>
    <row r="1466" spans="2:8" x14ac:dyDescent="0.25">
      <c r="B1466" t="s">
        <v>2236</v>
      </c>
      <c r="C1466" t="s">
        <v>2086</v>
      </c>
      <c r="D1466" t="s">
        <v>1171</v>
      </c>
      <c r="G1466">
        <v>1</v>
      </c>
      <c r="H1466">
        <v>1</v>
      </c>
    </row>
    <row r="1467" spans="2:8" x14ac:dyDescent="0.25">
      <c r="B1467" t="s">
        <v>2236</v>
      </c>
      <c r="C1467" t="s">
        <v>2087</v>
      </c>
      <c r="D1467" t="s">
        <v>1171</v>
      </c>
      <c r="E1467">
        <v>2050</v>
      </c>
      <c r="F1467" t="s">
        <v>2088</v>
      </c>
      <c r="G1467">
        <v>0.78</v>
      </c>
      <c r="H1467">
        <v>0.78</v>
      </c>
    </row>
    <row r="1468" spans="2:8" x14ac:dyDescent="0.25">
      <c r="B1468" t="s">
        <v>2237</v>
      </c>
      <c r="C1468" t="s">
        <v>1170</v>
      </c>
      <c r="D1468" t="s">
        <v>1171</v>
      </c>
      <c r="G1468">
        <v>2023</v>
      </c>
      <c r="H1468">
        <v>2023</v>
      </c>
    </row>
    <row r="1469" spans="2:8" x14ac:dyDescent="0.25">
      <c r="B1469" t="s">
        <v>2237</v>
      </c>
      <c r="C1469" t="s">
        <v>2083</v>
      </c>
      <c r="D1469" t="s">
        <v>1171</v>
      </c>
      <c r="E1469">
        <v>2050</v>
      </c>
      <c r="G1469">
        <v>8.3967953985600996</v>
      </c>
      <c r="H1469">
        <v>8.3967953985600996</v>
      </c>
    </row>
    <row r="1470" spans="2:8" x14ac:dyDescent="0.25">
      <c r="B1470" t="s">
        <v>2237</v>
      </c>
      <c r="C1470" t="s">
        <v>2085</v>
      </c>
      <c r="D1470" t="s">
        <v>2092</v>
      </c>
      <c r="E1470">
        <v>2050</v>
      </c>
      <c r="G1470">
        <v>2236</v>
      </c>
      <c r="H1470">
        <v>2236</v>
      </c>
    </row>
    <row r="1471" spans="2:8" x14ac:dyDescent="0.25">
      <c r="B1471" t="s">
        <v>2237</v>
      </c>
      <c r="C1471" t="s">
        <v>2086</v>
      </c>
      <c r="D1471" t="s">
        <v>1171</v>
      </c>
      <c r="G1471">
        <v>1</v>
      </c>
      <c r="H1471">
        <v>1</v>
      </c>
    </row>
    <row r="1472" spans="2:8" x14ac:dyDescent="0.25">
      <c r="B1472" t="s">
        <v>2237</v>
      </c>
      <c r="C1472" t="s">
        <v>2087</v>
      </c>
      <c r="D1472" t="s">
        <v>1171</v>
      </c>
      <c r="E1472">
        <v>2050</v>
      </c>
      <c r="F1472" t="s">
        <v>2088</v>
      </c>
      <c r="G1472">
        <v>0.93</v>
      </c>
      <c r="H1472">
        <v>0.93</v>
      </c>
    </row>
    <row r="1473" spans="2:8" x14ac:dyDescent="0.25">
      <c r="B1473" t="s">
        <v>2238</v>
      </c>
      <c r="C1473" t="s">
        <v>1170</v>
      </c>
      <c r="D1473" t="s">
        <v>1171</v>
      </c>
      <c r="G1473">
        <v>2023</v>
      </c>
      <c r="H1473">
        <v>2023</v>
      </c>
    </row>
    <row r="1474" spans="2:8" x14ac:dyDescent="0.25">
      <c r="B1474" t="s">
        <v>2238</v>
      </c>
      <c r="C1474" t="s">
        <v>2083</v>
      </c>
      <c r="D1474" t="s">
        <v>1171</v>
      </c>
      <c r="E1474">
        <v>2050</v>
      </c>
      <c r="G1474">
        <v>9.1686746987951793</v>
      </c>
      <c r="H1474">
        <v>9.1686746987951793</v>
      </c>
    </row>
    <row r="1475" spans="2:8" x14ac:dyDescent="0.25">
      <c r="B1475" t="s">
        <v>2238</v>
      </c>
      <c r="C1475" t="s">
        <v>2085</v>
      </c>
      <c r="D1475" t="s">
        <v>2092</v>
      </c>
      <c r="E1475">
        <v>2050</v>
      </c>
      <c r="G1475">
        <v>860</v>
      </c>
      <c r="H1475">
        <v>860</v>
      </c>
    </row>
    <row r="1476" spans="2:8" x14ac:dyDescent="0.25">
      <c r="B1476" t="s">
        <v>2238</v>
      </c>
      <c r="C1476" t="s">
        <v>2086</v>
      </c>
      <c r="D1476" t="s">
        <v>1171</v>
      </c>
      <c r="G1476">
        <v>1</v>
      </c>
      <c r="H1476">
        <v>1</v>
      </c>
    </row>
    <row r="1477" spans="2:8" x14ac:dyDescent="0.25">
      <c r="B1477" t="s">
        <v>2238</v>
      </c>
      <c r="C1477" t="s">
        <v>2087</v>
      </c>
      <c r="D1477" t="s">
        <v>1171</v>
      </c>
      <c r="E1477">
        <v>2050</v>
      </c>
      <c r="F1477" t="s">
        <v>2088</v>
      </c>
      <c r="G1477">
        <v>0.83</v>
      </c>
      <c r="H1477">
        <v>0.83</v>
      </c>
    </row>
    <row r="1478" spans="2:8" x14ac:dyDescent="0.25">
      <c r="B1478" t="s">
        <v>2239</v>
      </c>
      <c r="C1478" t="s">
        <v>1170</v>
      </c>
      <c r="D1478" t="s">
        <v>1171</v>
      </c>
      <c r="G1478">
        <v>2023</v>
      </c>
      <c r="H1478">
        <v>2023</v>
      </c>
    </row>
    <row r="1479" spans="2:8" x14ac:dyDescent="0.25">
      <c r="B1479" t="s">
        <v>2239</v>
      </c>
      <c r="C1479" t="s">
        <v>2083</v>
      </c>
      <c r="D1479" t="s">
        <v>1171</v>
      </c>
      <c r="E1479">
        <v>2050</v>
      </c>
      <c r="G1479">
        <v>5.4457831325301198</v>
      </c>
      <c r="H1479">
        <v>5.4457831325301198</v>
      </c>
    </row>
    <row r="1480" spans="2:8" x14ac:dyDescent="0.25">
      <c r="B1480" t="s">
        <v>2239</v>
      </c>
      <c r="C1480" t="s">
        <v>2085</v>
      </c>
      <c r="D1480" t="s">
        <v>2092</v>
      </c>
      <c r="E1480">
        <v>2050</v>
      </c>
      <c r="G1480">
        <v>1290</v>
      </c>
      <c r="H1480">
        <v>1290</v>
      </c>
    </row>
    <row r="1481" spans="2:8" x14ac:dyDescent="0.25">
      <c r="B1481" t="s">
        <v>2239</v>
      </c>
      <c r="C1481" t="s">
        <v>2086</v>
      </c>
      <c r="D1481" t="s">
        <v>1171</v>
      </c>
      <c r="G1481">
        <v>1</v>
      </c>
      <c r="H1481">
        <v>1</v>
      </c>
    </row>
    <row r="1482" spans="2:8" x14ac:dyDescent="0.25">
      <c r="B1482" t="s">
        <v>2239</v>
      </c>
      <c r="C1482" t="s">
        <v>2087</v>
      </c>
      <c r="D1482" t="s">
        <v>1171</v>
      </c>
      <c r="E1482">
        <v>2050</v>
      </c>
      <c r="F1482" t="s">
        <v>2088</v>
      </c>
      <c r="G1482">
        <v>0.27</v>
      </c>
      <c r="H1482">
        <v>0.27</v>
      </c>
    </row>
    <row r="1483" spans="2:8" x14ac:dyDescent="0.25">
      <c r="B1483" t="s">
        <v>2240</v>
      </c>
      <c r="C1483" t="s">
        <v>1170</v>
      </c>
      <c r="D1483" t="s">
        <v>1171</v>
      </c>
      <c r="G1483">
        <v>2023</v>
      </c>
      <c r="H1483">
        <v>2023</v>
      </c>
    </row>
    <row r="1484" spans="2:8" x14ac:dyDescent="0.25">
      <c r="B1484" t="s">
        <v>2240</v>
      </c>
      <c r="C1484" t="s">
        <v>2083</v>
      </c>
      <c r="D1484" t="s">
        <v>1171</v>
      </c>
      <c r="E1484">
        <v>2020</v>
      </c>
      <c r="G1484">
        <v>8.3612990434688506</v>
      </c>
      <c r="H1484">
        <v>8.3612990434688506</v>
      </c>
    </row>
    <row r="1485" spans="2:8" x14ac:dyDescent="0.25">
      <c r="B1485" t="s">
        <v>2240</v>
      </c>
      <c r="C1485" t="s">
        <v>2085</v>
      </c>
      <c r="D1485" t="s">
        <v>2092</v>
      </c>
      <c r="E1485">
        <v>2020</v>
      </c>
      <c r="G1485">
        <v>2640</v>
      </c>
      <c r="H1485">
        <v>2640</v>
      </c>
    </row>
    <row r="1486" spans="2:8" x14ac:dyDescent="0.25">
      <c r="B1486" t="s">
        <v>2240</v>
      </c>
      <c r="C1486" t="s">
        <v>2086</v>
      </c>
      <c r="D1486" t="s">
        <v>1171</v>
      </c>
      <c r="G1486">
        <v>1</v>
      </c>
      <c r="H1486">
        <v>1</v>
      </c>
    </row>
    <row r="1487" spans="2:8" x14ac:dyDescent="0.25">
      <c r="B1487" t="s">
        <v>2240</v>
      </c>
      <c r="C1487" t="s">
        <v>2087</v>
      </c>
      <c r="D1487" t="s">
        <v>1171</v>
      </c>
      <c r="E1487">
        <v>2020</v>
      </c>
      <c r="F1487" t="s">
        <v>2088</v>
      </c>
      <c r="G1487">
        <v>0.78</v>
      </c>
      <c r="H1487">
        <v>0.78</v>
      </c>
    </row>
    <row r="1488" spans="2:8" x14ac:dyDescent="0.25">
      <c r="B1488" t="s">
        <v>2241</v>
      </c>
      <c r="C1488" t="s">
        <v>1170</v>
      </c>
      <c r="D1488" t="s">
        <v>1171</v>
      </c>
      <c r="G1488">
        <v>2023</v>
      </c>
      <c r="H1488">
        <v>2023</v>
      </c>
    </row>
    <row r="1489" spans="2:8" x14ac:dyDescent="0.25">
      <c r="B1489" t="s">
        <v>2241</v>
      </c>
      <c r="C1489" t="s">
        <v>2083</v>
      </c>
      <c r="D1489" t="s">
        <v>1171</v>
      </c>
      <c r="E1489">
        <v>2020</v>
      </c>
      <c r="G1489">
        <v>8.3732047913035608</v>
      </c>
      <c r="H1489">
        <v>8.3732047913035608</v>
      </c>
    </row>
    <row r="1490" spans="2:8" x14ac:dyDescent="0.25">
      <c r="B1490" t="s">
        <v>2241</v>
      </c>
      <c r="C1490" t="s">
        <v>2085</v>
      </c>
      <c r="D1490" t="s">
        <v>2092</v>
      </c>
      <c r="E1490">
        <v>2020</v>
      </c>
      <c r="G1490">
        <v>2288</v>
      </c>
      <c r="H1490">
        <v>2288</v>
      </c>
    </row>
    <row r="1491" spans="2:8" x14ac:dyDescent="0.25">
      <c r="B1491" t="s">
        <v>2241</v>
      </c>
      <c r="C1491" t="s">
        <v>2086</v>
      </c>
      <c r="D1491" t="s">
        <v>1171</v>
      </c>
      <c r="G1491">
        <v>1</v>
      </c>
      <c r="H1491">
        <v>1</v>
      </c>
    </row>
    <row r="1492" spans="2:8" x14ac:dyDescent="0.25">
      <c r="B1492" t="s">
        <v>2241</v>
      </c>
      <c r="C1492" t="s">
        <v>2087</v>
      </c>
      <c r="D1492" t="s">
        <v>1171</v>
      </c>
      <c r="E1492">
        <v>2020</v>
      </c>
      <c r="F1492" t="s">
        <v>2088</v>
      </c>
      <c r="G1492">
        <v>0.93</v>
      </c>
      <c r="H1492">
        <v>0.93</v>
      </c>
    </row>
    <row r="1493" spans="2:8" x14ac:dyDescent="0.25">
      <c r="B1493" t="s">
        <v>2242</v>
      </c>
      <c r="C1493" t="s">
        <v>1170</v>
      </c>
      <c r="D1493" t="s">
        <v>1171</v>
      </c>
      <c r="G1493">
        <v>2023</v>
      </c>
      <c r="H1493">
        <v>2023</v>
      </c>
    </row>
    <row r="1494" spans="2:8" x14ac:dyDescent="0.25">
      <c r="B1494" t="s">
        <v>2242</v>
      </c>
      <c r="C1494" t="s">
        <v>2083</v>
      </c>
      <c r="D1494" t="s">
        <v>1171</v>
      </c>
      <c r="E1494">
        <v>2020</v>
      </c>
      <c r="G1494">
        <v>9.3132530120481896</v>
      </c>
      <c r="H1494">
        <v>9.3132530120481896</v>
      </c>
    </row>
    <row r="1495" spans="2:8" x14ac:dyDescent="0.25">
      <c r="B1495" t="s">
        <v>2242</v>
      </c>
      <c r="C1495" t="s">
        <v>2085</v>
      </c>
      <c r="D1495" t="s">
        <v>2092</v>
      </c>
      <c r="E1495">
        <v>2020</v>
      </c>
      <c r="G1495">
        <v>880</v>
      </c>
      <c r="H1495">
        <v>880</v>
      </c>
    </row>
    <row r="1496" spans="2:8" x14ac:dyDescent="0.25">
      <c r="B1496" t="s">
        <v>2242</v>
      </c>
      <c r="C1496" t="s">
        <v>2086</v>
      </c>
      <c r="D1496" t="s">
        <v>1171</v>
      </c>
      <c r="G1496">
        <v>1</v>
      </c>
      <c r="H1496">
        <v>1</v>
      </c>
    </row>
    <row r="1497" spans="2:8" x14ac:dyDescent="0.25">
      <c r="B1497" t="s">
        <v>2242</v>
      </c>
      <c r="C1497" t="s">
        <v>2087</v>
      </c>
      <c r="D1497" t="s">
        <v>1171</v>
      </c>
      <c r="E1497">
        <v>2020</v>
      </c>
      <c r="F1497" t="s">
        <v>2088</v>
      </c>
      <c r="G1497">
        <v>0.83</v>
      </c>
      <c r="H1497">
        <v>0.83</v>
      </c>
    </row>
    <row r="1498" spans="2:8" x14ac:dyDescent="0.25">
      <c r="B1498" t="s">
        <v>2243</v>
      </c>
      <c r="C1498" t="s">
        <v>1170</v>
      </c>
      <c r="D1498" t="s">
        <v>1171</v>
      </c>
      <c r="G1498">
        <v>2023</v>
      </c>
      <c r="H1498">
        <v>2023</v>
      </c>
    </row>
    <row r="1499" spans="2:8" x14ac:dyDescent="0.25">
      <c r="B1499" t="s">
        <v>2243</v>
      </c>
      <c r="C1499" t="s">
        <v>2083</v>
      </c>
      <c r="D1499" t="s">
        <v>1171</v>
      </c>
      <c r="E1499">
        <v>2020</v>
      </c>
      <c r="G1499">
        <v>4</v>
      </c>
      <c r="H1499">
        <v>4</v>
      </c>
    </row>
    <row r="1500" spans="2:8" x14ac:dyDescent="0.25">
      <c r="B1500" t="s">
        <v>2243</v>
      </c>
      <c r="C1500" t="s">
        <v>2085</v>
      </c>
      <c r="D1500" t="s">
        <v>2092</v>
      </c>
      <c r="E1500">
        <v>2020</v>
      </c>
      <c r="G1500">
        <v>1320</v>
      </c>
      <c r="H1500">
        <v>1320</v>
      </c>
    </row>
    <row r="1501" spans="2:8" x14ac:dyDescent="0.25">
      <c r="B1501" t="s">
        <v>2243</v>
      </c>
      <c r="C1501" t="s">
        <v>2086</v>
      </c>
      <c r="D1501" t="s">
        <v>1171</v>
      </c>
      <c r="G1501">
        <v>1</v>
      </c>
      <c r="H1501">
        <v>1</v>
      </c>
    </row>
    <row r="1502" spans="2:8" x14ac:dyDescent="0.25">
      <c r="B1502" t="s">
        <v>2243</v>
      </c>
      <c r="C1502" t="s">
        <v>2087</v>
      </c>
      <c r="D1502" t="s">
        <v>1171</v>
      </c>
      <c r="E1502">
        <v>2020</v>
      </c>
      <c r="F1502" t="s">
        <v>2088</v>
      </c>
      <c r="G1502">
        <v>0.27</v>
      </c>
      <c r="H1502">
        <v>0.27</v>
      </c>
    </row>
    <row r="1503" spans="2:8" x14ac:dyDescent="0.25">
      <c r="B1503" t="s">
        <v>2240</v>
      </c>
      <c r="C1503" t="s">
        <v>1170</v>
      </c>
      <c r="D1503" t="s">
        <v>1171</v>
      </c>
      <c r="G1503">
        <v>2023</v>
      </c>
      <c r="H1503">
        <v>2023</v>
      </c>
    </row>
    <row r="1504" spans="2:8" x14ac:dyDescent="0.25">
      <c r="B1504" t="s">
        <v>2240</v>
      </c>
      <c r="C1504" t="s">
        <v>2083</v>
      </c>
      <c r="D1504" t="s">
        <v>1171</v>
      </c>
      <c r="E1504">
        <v>2050</v>
      </c>
      <c r="G1504">
        <v>8.3232241259944804</v>
      </c>
      <c r="H1504">
        <v>8.3232241259944804</v>
      </c>
    </row>
    <row r="1505" spans="2:8" x14ac:dyDescent="0.25">
      <c r="B1505" t="s">
        <v>2240</v>
      </c>
      <c r="C1505" t="s">
        <v>2085</v>
      </c>
      <c r="D1505" t="s">
        <v>2092</v>
      </c>
      <c r="E1505">
        <v>2050</v>
      </c>
      <c r="G1505">
        <v>2640</v>
      </c>
      <c r="H1505">
        <v>2640</v>
      </c>
    </row>
    <row r="1506" spans="2:8" x14ac:dyDescent="0.25">
      <c r="B1506" t="s">
        <v>2240</v>
      </c>
      <c r="C1506" t="s">
        <v>2086</v>
      </c>
      <c r="D1506" t="s">
        <v>1171</v>
      </c>
      <c r="G1506">
        <v>1</v>
      </c>
      <c r="H1506">
        <v>1</v>
      </c>
    </row>
    <row r="1507" spans="2:8" x14ac:dyDescent="0.25">
      <c r="B1507" t="s">
        <v>2240</v>
      </c>
      <c r="C1507" t="s">
        <v>2087</v>
      </c>
      <c r="D1507" t="s">
        <v>1171</v>
      </c>
      <c r="E1507">
        <v>2050</v>
      </c>
      <c r="F1507" t="s">
        <v>2088</v>
      </c>
      <c r="G1507">
        <v>0.78</v>
      </c>
      <c r="H1507">
        <v>0.78</v>
      </c>
    </row>
    <row r="1508" spans="2:8" x14ac:dyDescent="0.25">
      <c r="B1508" t="s">
        <v>2241</v>
      </c>
      <c r="C1508" t="s">
        <v>1170</v>
      </c>
      <c r="D1508" t="s">
        <v>1171</v>
      </c>
      <c r="G1508">
        <v>2023</v>
      </c>
      <c r="H1508">
        <v>2023</v>
      </c>
    </row>
    <row r="1509" spans="2:8" x14ac:dyDescent="0.25">
      <c r="B1509" t="s">
        <v>2241</v>
      </c>
      <c r="C1509" t="s">
        <v>2083</v>
      </c>
      <c r="D1509" t="s">
        <v>1171</v>
      </c>
      <c r="E1509">
        <v>2050</v>
      </c>
      <c r="G1509">
        <v>8.5476558403542899</v>
      </c>
      <c r="H1509">
        <v>8.5476558403542899</v>
      </c>
    </row>
    <row r="1510" spans="2:8" x14ac:dyDescent="0.25">
      <c r="B1510" t="s">
        <v>2241</v>
      </c>
      <c r="C1510" t="s">
        <v>2085</v>
      </c>
      <c r="D1510" t="s">
        <v>2092</v>
      </c>
      <c r="E1510">
        <v>2050</v>
      </c>
      <c r="G1510">
        <v>2288</v>
      </c>
      <c r="H1510">
        <v>2288</v>
      </c>
    </row>
    <row r="1511" spans="2:8" x14ac:dyDescent="0.25">
      <c r="B1511" t="s">
        <v>2241</v>
      </c>
      <c r="C1511" t="s">
        <v>2086</v>
      </c>
      <c r="D1511" t="s">
        <v>1171</v>
      </c>
      <c r="G1511">
        <v>1</v>
      </c>
      <c r="H1511">
        <v>1</v>
      </c>
    </row>
    <row r="1512" spans="2:8" x14ac:dyDescent="0.25">
      <c r="B1512" t="s">
        <v>2241</v>
      </c>
      <c r="C1512" t="s">
        <v>2087</v>
      </c>
      <c r="D1512" t="s">
        <v>1171</v>
      </c>
      <c r="E1512">
        <v>2050</v>
      </c>
      <c r="F1512" t="s">
        <v>2088</v>
      </c>
      <c r="G1512">
        <v>0.93</v>
      </c>
      <c r="H1512">
        <v>0.93</v>
      </c>
    </row>
    <row r="1513" spans="2:8" x14ac:dyDescent="0.25">
      <c r="B1513" t="s">
        <v>2242</v>
      </c>
      <c r="C1513" t="s">
        <v>1170</v>
      </c>
      <c r="D1513" t="s">
        <v>1171</v>
      </c>
      <c r="G1513">
        <v>2023</v>
      </c>
      <c r="H1513">
        <v>2023</v>
      </c>
    </row>
    <row r="1514" spans="2:8" x14ac:dyDescent="0.25">
      <c r="B1514" t="s">
        <v>2242</v>
      </c>
      <c r="C1514" t="s">
        <v>2083</v>
      </c>
      <c r="D1514" t="s">
        <v>1171</v>
      </c>
      <c r="E1514">
        <v>2050</v>
      </c>
      <c r="G1514">
        <v>9.3132530120481896</v>
      </c>
      <c r="H1514">
        <v>9.3132530120481896</v>
      </c>
    </row>
    <row r="1515" spans="2:8" x14ac:dyDescent="0.25">
      <c r="B1515" t="s">
        <v>2242</v>
      </c>
      <c r="C1515" t="s">
        <v>2085</v>
      </c>
      <c r="D1515" t="s">
        <v>2092</v>
      </c>
      <c r="E1515">
        <v>2050</v>
      </c>
      <c r="G1515">
        <v>880</v>
      </c>
      <c r="H1515">
        <v>880</v>
      </c>
    </row>
    <row r="1516" spans="2:8" x14ac:dyDescent="0.25">
      <c r="B1516" t="s">
        <v>2242</v>
      </c>
      <c r="C1516" t="s">
        <v>2086</v>
      </c>
      <c r="D1516" t="s">
        <v>1171</v>
      </c>
      <c r="G1516">
        <v>1</v>
      </c>
      <c r="H1516">
        <v>1</v>
      </c>
    </row>
    <row r="1517" spans="2:8" x14ac:dyDescent="0.25">
      <c r="B1517" t="s">
        <v>2242</v>
      </c>
      <c r="C1517" t="s">
        <v>2087</v>
      </c>
      <c r="D1517" t="s">
        <v>1171</v>
      </c>
      <c r="E1517">
        <v>2050</v>
      </c>
      <c r="F1517" t="s">
        <v>2088</v>
      </c>
      <c r="G1517">
        <v>0.83</v>
      </c>
      <c r="H1517">
        <v>0.83</v>
      </c>
    </row>
    <row r="1518" spans="2:8" x14ac:dyDescent="0.25">
      <c r="B1518" t="s">
        <v>2243</v>
      </c>
      <c r="C1518" t="s">
        <v>1170</v>
      </c>
      <c r="D1518" t="s">
        <v>1171</v>
      </c>
      <c r="G1518">
        <v>2023</v>
      </c>
      <c r="H1518">
        <v>2023</v>
      </c>
    </row>
    <row r="1519" spans="2:8" x14ac:dyDescent="0.25">
      <c r="B1519" t="s">
        <v>2243</v>
      </c>
      <c r="C1519" t="s">
        <v>2083</v>
      </c>
      <c r="D1519" t="s">
        <v>1171</v>
      </c>
      <c r="E1519">
        <v>2050</v>
      </c>
      <c r="G1519">
        <v>5.5421686746987904</v>
      </c>
      <c r="H1519">
        <v>5.5421686746987904</v>
      </c>
    </row>
    <row r="1520" spans="2:8" x14ac:dyDescent="0.25">
      <c r="B1520" t="s">
        <v>2243</v>
      </c>
      <c r="C1520" t="s">
        <v>2085</v>
      </c>
      <c r="D1520" t="s">
        <v>2092</v>
      </c>
      <c r="E1520">
        <v>2050</v>
      </c>
      <c r="G1520">
        <v>1320</v>
      </c>
      <c r="H1520">
        <v>1320</v>
      </c>
    </row>
    <row r="1521" spans="2:8" x14ac:dyDescent="0.25">
      <c r="B1521" t="s">
        <v>2243</v>
      </c>
      <c r="C1521" t="s">
        <v>2086</v>
      </c>
      <c r="D1521" t="s">
        <v>1171</v>
      </c>
      <c r="G1521">
        <v>1</v>
      </c>
      <c r="H1521">
        <v>1</v>
      </c>
    </row>
    <row r="1522" spans="2:8" x14ac:dyDescent="0.25">
      <c r="B1522" t="s">
        <v>2243</v>
      </c>
      <c r="C1522" t="s">
        <v>2087</v>
      </c>
      <c r="D1522" t="s">
        <v>1171</v>
      </c>
      <c r="E1522">
        <v>2050</v>
      </c>
      <c r="F1522" t="s">
        <v>2088</v>
      </c>
      <c r="G1522">
        <v>0.27</v>
      </c>
      <c r="H1522">
        <v>0.27</v>
      </c>
    </row>
    <row r="1523" spans="2:8" x14ac:dyDescent="0.25">
      <c r="B1523" t="s">
        <v>2244</v>
      </c>
      <c r="C1523" t="s">
        <v>1170</v>
      </c>
      <c r="D1523" t="s">
        <v>1171</v>
      </c>
      <c r="G1523">
        <v>2023</v>
      </c>
      <c r="H1523">
        <v>2023</v>
      </c>
    </row>
    <row r="1524" spans="2:8" x14ac:dyDescent="0.25">
      <c r="B1524" t="s">
        <v>2244</v>
      </c>
      <c r="C1524" t="s">
        <v>2083</v>
      </c>
      <c r="D1524" t="s">
        <v>1171</v>
      </c>
      <c r="E1524">
        <v>2020</v>
      </c>
      <c r="G1524">
        <v>8.5042689666298799</v>
      </c>
      <c r="H1524">
        <v>8.5042689666298799</v>
      </c>
    </row>
    <row r="1525" spans="2:8" x14ac:dyDescent="0.25">
      <c r="B1525" t="s">
        <v>2244</v>
      </c>
      <c r="C1525" t="s">
        <v>2085</v>
      </c>
      <c r="D1525" t="s">
        <v>2092</v>
      </c>
      <c r="E1525">
        <v>2020</v>
      </c>
      <c r="G1525">
        <v>2700</v>
      </c>
      <c r="H1525">
        <v>2700</v>
      </c>
    </row>
    <row r="1526" spans="2:8" x14ac:dyDescent="0.25">
      <c r="B1526" t="s">
        <v>2244</v>
      </c>
      <c r="C1526" t="s">
        <v>2086</v>
      </c>
      <c r="D1526" t="s">
        <v>1171</v>
      </c>
      <c r="G1526">
        <v>1</v>
      </c>
      <c r="H1526">
        <v>1</v>
      </c>
    </row>
    <row r="1527" spans="2:8" x14ac:dyDescent="0.25">
      <c r="B1527" t="s">
        <v>2244</v>
      </c>
      <c r="C1527" t="s">
        <v>2087</v>
      </c>
      <c r="D1527" t="s">
        <v>1171</v>
      </c>
      <c r="E1527">
        <v>2020</v>
      </c>
      <c r="F1527" t="s">
        <v>2088</v>
      </c>
      <c r="G1527">
        <v>0.78</v>
      </c>
      <c r="H1527">
        <v>0.78</v>
      </c>
    </row>
    <row r="1528" spans="2:8" x14ac:dyDescent="0.25">
      <c r="B1528" t="s">
        <v>2245</v>
      </c>
      <c r="C1528" t="s">
        <v>1170</v>
      </c>
      <c r="D1528" t="s">
        <v>1171</v>
      </c>
      <c r="G1528">
        <v>2023</v>
      </c>
      <c r="H1528">
        <v>2023</v>
      </c>
    </row>
    <row r="1529" spans="2:8" x14ac:dyDescent="0.25">
      <c r="B1529" t="s">
        <v>2245</v>
      </c>
      <c r="C1529" t="s">
        <v>2083</v>
      </c>
      <c r="D1529" t="s">
        <v>1171</v>
      </c>
      <c r="E1529">
        <v>2020</v>
      </c>
      <c r="G1529">
        <v>8.5194411569113697</v>
      </c>
      <c r="H1529">
        <v>8.5194411569113697</v>
      </c>
    </row>
    <row r="1530" spans="2:8" x14ac:dyDescent="0.25">
      <c r="B1530" t="s">
        <v>2245</v>
      </c>
      <c r="C1530" t="s">
        <v>2085</v>
      </c>
      <c r="D1530" t="s">
        <v>2092</v>
      </c>
      <c r="E1530">
        <v>2020</v>
      </c>
      <c r="G1530">
        <v>2340</v>
      </c>
      <c r="H1530">
        <v>2340</v>
      </c>
    </row>
    <row r="1531" spans="2:8" x14ac:dyDescent="0.25">
      <c r="B1531" t="s">
        <v>2245</v>
      </c>
      <c r="C1531" t="s">
        <v>2086</v>
      </c>
      <c r="D1531" t="s">
        <v>1171</v>
      </c>
      <c r="G1531">
        <v>1</v>
      </c>
      <c r="H1531">
        <v>1</v>
      </c>
    </row>
    <row r="1532" spans="2:8" x14ac:dyDescent="0.25">
      <c r="B1532" t="s">
        <v>2245</v>
      </c>
      <c r="C1532" t="s">
        <v>2087</v>
      </c>
      <c r="D1532" t="s">
        <v>1171</v>
      </c>
      <c r="E1532">
        <v>2020</v>
      </c>
      <c r="F1532" t="s">
        <v>2088</v>
      </c>
      <c r="G1532">
        <v>0.93</v>
      </c>
      <c r="H1532">
        <v>0.93</v>
      </c>
    </row>
    <row r="1533" spans="2:8" x14ac:dyDescent="0.25">
      <c r="B1533" t="s">
        <v>2246</v>
      </c>
      <c r="C1533" t="s">
        <v>1170</v>
      </c>
      <c r="D1533" t="s">
        <v>1171</v>
      </c>
      <c r="G1533">
        <v>2023</v>
      </c>
      <c r="H1533">
        <v>2023</v>
      </c>
    </row>
    <row r="1534" spans="2:8" x14ac:dyDescent="0.25">
      <c r="B1534" t="s">
        <v>2246</v>
      </c>
      <c r="C1534" t="s">
        <v>2083</v>
      </c>
      <c r="D1534" t="s">
        <v>1171</v>
      </c>
      <c r="E1534">
        <v>2020</v>
      </c>
      <c r="G1534">
        <v>9.4578313253012105</v>
      </c>
      <c r="H1534">
        <v>9.4578313253012105</v>
      </c>
    </row>
    <row r="1535" spans="2:8" x14ac:dyDescent="0.25">
      <c r="B1535" t="s">
        <v>2246</v>
      </c>
      <c r="C1535" t="s">
        <v>2085</v>
      </c>
      <c r="D1535" t="s">
        <v>2092</v>
      </c>
      <c r="E1535">
        <v>2020</v>
      </c>
      <c r="G1535">
        <v>900</v>
      </c>
      <c r="H1535">
        <v>900</v>
      </c>
    </row>
    <row r="1536" spans="2:8" x14ac:dyDescent="0.25">
      <c r="B1536" t="s">
        <v>2246</v>
      </c>
      <c r="C1536" t="s">
        <v>2086</v>
      </c>
      <c r="D1536" t="s">
        <v>1171</v>
      </c>
      <c r="G1536">
        <v>1</v>
      </c>
      <c r="H1536">
        <v>1</v>
      </c>
    </row>
    <row r="1537" spans="2:8" x14ac:dyDescent="0.25">
      <c r="B1537" t="s">
        <v>2246</v>
      </c>
      <c r="C1537" t="s">
        <v>2087</v>
      </c>
      <c r="D1537" t="s">
        <v>1171</v>
      </c>
      <c r="E1537">
        <v>2020</v>
      </c>
      <c r="F1537" t="s">
        <v>2088</v>
      </c>
      <c r="G1537">
        <v>0.83</v>
      </c>
      <c r="H1537">
        <v>0.83</v>
      </c>
    </row>
    <row r="1538" spans="2:8" x14ac:dyDescent="0.25">
      <c r="B1538" t="s">
        <v>2247</v>
      </c>
      <c r="C1538" t="s">
        <v>1170</v>
      </c>
      <c r="D1538" t="s">
        <v>1171</v>
      </c>
      <c r="G1538">
        <v>2023</v>
      </c>
      <c r="H1538">
        <v>2023</v>
      </c>
    </row>
    <row r="1539" spans="2:8" x14ac:dyDescent="0.25">
      <c r="B1539" t="s">
        <v>2247</v>
      </c>
      <c r="C1539" t="s">
        <v>2083</v>
      </c>
      <c r="D1539" t="s">
        <v>1171</v>
      </c>
      <c r="E1539">
        <v>2020</v>
      </c>
      <c r="G1539">
        <v>4</v>
      </c>
      <c r="H1539">
        <v>4</v>
      </c>
    </row>
    <row r="1540" spans="2:8" x14ac:dyDescent="0.25">
      <c r="B1540" t="s">
        <v>2247</v>
      </c>
      <c r="C1540" t="s">
        <v>2085</v>
      </c>
      <c r="D1540" t="s">
        <v>2092</v>
      </c>
      <c r="E1540">
        <v>2020</v>
      </c>
      <c r="G1540">
        <v>1350</v>
      </c>
      <c r="H1540">
        <v>1350</v>
      </c>
    </row>
    <row r="1541" spans="2:8" x14ac:dyDescent="0.25">
      <c r="B1541" t="s">
        <v>2247</v>
      </c>
      <c r="C1541" t="s">
        <v>2086</v>
      </c>
      <c r="D1541" t="s">
        <v>1171</v>
      </c>
      <c r="G1541">
        <v>1</v>
      </c>
      <c r="H1541">
        <v>1</v>
      </c>
    </row>
    <row r="1542" spans="2:8" x14ac:dyDescent="0.25">
      <c r="B1542" t="s">
        <v>2247</v>
      </c>
      <c r="C1542" t="s">
        <v>2087</v>
      </c>
      <c r="D1542" t="s">
        <v>1171</v>
      </c>
      <c r="E1542">
        <v>2020</v>
      </c>
      <c r="F1542" t="s">
        <v>2088</v>
      </c>
      <c r="G1542">
        <v>0.27</v>
      </c>
      <c r="H1542">
        <v>0.27</v>
      </c>
    </row>
    <row r="1543" spans="2:8" x14ac:dyDescent="0.25">
      <c r="B1543" t="s">
        <v>2244</v>
      </c>
      <c r="C1543" t="s">
        <v>1170</v>
      </c>
      <c r="D1543" t="s">
        <v>1171</v>
      </c>
      <c r="G1543">
        <v>2023</v>
      </c>
      <c r="H1543">
        <v>2023</v>
      </c>
    </row>
    <row r="1544" spans="2:8" x14ac:dyDescent="0.25">
      <c r="B1544" t="s">
        <v>2244</v>
      </c>
      <c r="C1544" t="s">
        <v>2083</v>
      </c>
      <c r="D1544" t="s">
        <v>1171</v>
      </c>
      <c r="E1544">
        <v>2050</v>
      </c>
      <c r="G1544">
        <v>8.4624936448682107</v>
      </c>
      <c r="H1544">
        <v>8.4624936448682107</v>
      </c>
    </row>
    <row r="1545" spans="2:8" x14ac:dyDescent="0.25">
      <c r="B1545" t="s">
        <v>2244</v>
      </c>
      <c r="C1545" t="s">
        <v>2085</v>
      </c>
      <c r="D1545" t="s">
        <v>2092</v>
      </c>
      <c r="E1545">
        <v>2050</v>
      </c>
      <c r="G1545">
        <v>2700</v>
      </c>
      <c r="H1545">
        <v>2700</v>
      </c>
    </row>
    <row r="1546" spans="2:8" x14ac:dyDescent="0.25">
      <c r="B1546" t="s">
        <v>2244</v>
      </c>
      <c r="C1546" t="s">
        <v>2086</v>
      </c>
      <c r="D1546" t="s">
        <v>1171</v>
      </c>
      <c r="G1546">
        <v>1</v>
      </c>
      <c r="H1546">
        <v>1</v>
      </c>
    </row>
    <row r="1547" spans="2:8" x14ac:dyDescent="0.25">
      <c r="B1547" t="s">
        <v>2244</v>
      </c>
      <c r="C1547" t="s">
        <v>2087</v>
      </c>
      <c r="D1547" t="s">
        <v>1171</v>
      </c>
      <c r="E1547">
        <v>2050</v>
      </c>
      <c r="F1547" t="s">
        <v>2088</v>
      </c>
      <c r="G1547">
        <v>0.78</v>
      </c>
      <c r="H1547">
        <v>0.78</v>
      </c>
    </row>
    <row r="1548" spans="2:8" x14ac:dyDescent="0.25">
      <c r="B1548" t="s">
        <v>2245</v>
      </c>
      <c r="C1548" t="s">
        <v>1170</v>
      </c>
      <c r="D1548" t="s">
        <v>1171</v>
      </c>
      <c r="G1548">
        <v>2023</v>
      </c>
      <c r="H1548">
        <v>2023</v>
      </c>
    </row>
    <row r="1549" spans="2:8" x14ac:dyDescent="0.25">
      <c r="B1549" t="s">
        <v>2245</v>
      </c>
      <c r="C1549" t="s">
        <v>2083</v>
      </c>
      <c r="D1549" t="s">
        <v>1171</v>
      </c>
      <c r="E1549">
        <v>2050</v>
      </c>
      <c r="G1549">
        <v>8.6985162821484803</v>
      </c>
      <c r="H1549">
        <v>8.6985162821484803</v>
      </c>
    </row>
    <row r="1550" spans="2:8" x14ac:dyDescent="0.25">
      <c r="B1550" t="s">
        <v>2245</v>
      </c>
      <c r="C1550" t="s">
        <v>2085</v>
      </c>
      <c r="D1550" t="s">
        <v>2092</v>
      </c>
      <c r="E1550">
        <v>2050</v>
      </c>
      <c r="G1550">
        <v>2340</v>
      </c>
      <c r="H1550">
        <v>2340</v>
      </c>
    </row>
    <row r="1551" spans="2:8" x14ac:dyDescent="0.25">
      <c r="B1551" t="s">
        <v>2245</v>
      </c>
      <c r="C1551" t="s">
        <v>2086</v>
      </c>
      <c r="D1551" t="s">
        <v>1171</v>
      </c>
      <c r="G1551">
        <v>1</v>
      </c>
      <c r="H1551">
        <v>1</v>
      </c>
    </row>
    <row r="1552" spans="2:8" x14ac:dyDescent="0.25">
      <c r="B1552" t="s">
        <v>2245</v>
      </c>
      <c r="C1552" t="s">
        <v>2087</v>
      </c>
      <c r="D1552" t="s">
        <v>1171</v>
      </c>
      <c r="E1552">
        <v>2050</v>
      </c>
      <c r="F1552" t="s">
        <v>2088</v>
      </c>
      <c r="G1552">
        <v>0.93</v>
      </c>
      <c r="H1552">
        <v>0.93</v>
      </c>
    </row>
    <row r="1553" spans="2:8" x14ac:dyDescent="0.25">
      <c r="B1553" t="s">
        <v>2246</v>
      </c>
      <c r="C1553" t="s">
        <v>1170</v>
      </c>
      <c r="D1553" t="s">
        <v>1171</v>
      </c>
      <c r="G1553">
        <v>2023</v>
      </c>
      <c r="H1553">
        <v>2023</v>
      </c>
    </row>
    <row r="1554" spans="2:8" x14ac:dyDescent="0.25">
      <c r="B1554" t="s">
        <v>2246</v>
      </c>
      <c r="C1554" t="s">
        <v>2083</v>
      </c>
      <c r="D1554" t="s">
        <v>1171</v>
      </c>
      <c r="E1554">
        <v>2050</v>
      </c>
      <c r="G1554">
        <v>9.4578313253012105</v>
      </c>
      <c r="H1554">
        <v>9.4578313253012105</v>
      </c>
    </row>
    <row r="1555" spans="2:8" x14ac:dyDescent="0.25">
      <c r="B1555" t="s">
        <v>2246</v>
      </c>
      <c r="C1555" t="s">
        <v>2085</v>
      </c>
      <c r="D1555" t="s">
        <v>2092</v>
      </c>
      <c r="E1555">
        <v>2050</v>
      </c>
      <c r="G1555">
        <v>900</v>
      </c>
      <c r="H1555">
        <v>900</v>
      </c>
    </row>
    <row r="1556" spans="2:8" x14ac:dyDescent="0.25">
      <c r="B1556" t="s">
        <v>2246</v>
      </c>
      <c r="C1556" t="s">
        <v>2086</v>
      </c>
      <c r="D1556" t="s">
        <v>1171</v>
      </c>
      <c r="G1556">
        <v>1</v>
      </c>
      <c r="H1556">
        <v>1</v>
      </c>
    </row>
    <row r="1557" spans="2:8" x14ac:dyDescent="0.25">
      <c r="B1557" t="s">
        <v>2246</v>
      </c>
      <c r="C1557" t="s">
        <v>2087</v>
      </c>
      <c r="D1557" t="s">
        <v>1171</v>
      </c>
      <c r="E1557">
        <v>2050</v>
      </c>
      <c r="F1557" t="s">
        <v>2088</v>
      </c>
      <c r="G1557">
        <v>0.83</v>
      </c>
      <c r="H1557">
        <v>0.83</v>
      </c>
    </row>
    <row r="1558" spans="2:8" x14ac:dyDescent="0.25">
      <c r="B1558" t="s">
        <v>2247</v>
      </c>
      <c r="C1558" t="s">
        <v>1170</v>
      </c>
      <c r="D1558" t="s">
        <v>1171</v>
      </c>
      <c r="G1558">
        <v>2023</v>
      </c>
      <c r="H1558">
        <v>2023</v>
      </c>
    </row>
    <row r="1559" spans="2:8" x14ac:dyDescent="0.25">
      <c r="B1559" t="s">
        <v>2247</v>
      </c>
      <c r="C1559" t="s">
        <v>2083</v>
      </c>
      <c r="D1559" t="s">
        <v>1171</v>
      </c>
      <c r="E1559">
        <v>2050</v>
      </c>
      <c r="G1559">
        <v>5.6385542168674698</v>
      </c>
      <c r="H1559">
        <v>5.6385542168674698</v>
      </c>
    </row>
    <row r="1560" spans="2:8" x14ac:dyDescent="0.25">
      <c r="B1560" t="s">
        <v>2247</v>
      </c>
      <c r="C1560" t="s">
        <v>2085</v>
      </c>
      <c r="D1560" t="s">
        <v>2092</v>
      </c>
      <c r="E1560">
        <v>2050</v>
      </c>
      <c r="G1560">
        <v>1350</v>
      </c>
      <c r="H1560">
        <v>1350</v>
      </c>
    </row>
    <row r="1561" spans="2:8" x14ac:dyDescent="0.25">
      <c r="B1561" t="s">
        <v>2247</v>
      </c>
      <c r="C1561" t="s">
        <v>2086</v>
      </c>
      <c r="D1561" t="s">
        <v>1171</v>
      </c>
      <c r="G1561">
        <v>1</v>
      </c>
      <c r="H1561">
        <v>1</v>
      </c>
    </row>
    <row r="1562" spans="2:8" x14ac:dyDescent="0.25">
      <c r="B1562" t="s">
        <v>2247</v>
      </c>
      <c r="C1562" t="s">
        <v>2087</v>
      </c>
      <c r="D1562" t="s">
        <v>1171</v>
      </c>
      <c r="E1562">
        <v>2050</v>
      </c>
      <c r="F1562" t="s">
        <v>2088</v>
      </c>
      <c r="G1562">
        <v>0.27</v>
      </c>
      <c r="H1562">
        <v>0.27</v>
      </c>
    </row>
    <row r="1563" spans="2:8" x14ac:dyDescent="0.25">
      <c r="B1563" t="s">
        <v>2248</v>
      </c>
      <c r="C1563" t="s">
        <v>1170</v>
      </c>
      <c r="D1563" t="s">
        <v>1171</v>
      </c>
      <c r="G1563">
        <v>2023</v>
      </c>
      <c r="H1563">
        <v>2023</v>
      </c>
    </row>
    <row r="1564" spans="2:8" x14ac:dyDescent="0.25">
      <c r="B1564" t="s">
        <v>2248</v>
      </c>
      <c r="C1564" t="s">
        <v>2083</v>
      </c>
      <c r="D1564" t="s">
        <v>1171</v>
      </c>
      <c r="E1564">
        <v>2020</v>
      </c>
      <c r="G1564">
        <v>8.6472388897909198</v>
      </c>
      <c r="H1564">
        <v>8.6472388897909198</v>
      </c>
    </row>
    <row r="1565" spans="2:8" x14ac:dyDescent="0.25">
      <c r="B1565" t="s">
        <v>2248</v>
      </c>
      <c r="C1565" t="s">
        <v>2085</v>
      </c>
      <c r="D1565" t="s">
        <v>2092</v>
      </c>
      <c r="E1565">
        <v>2020</v>
      </c>
      <c r="G1565">
        <v>2760</v>
      </c>
      <c r="H1565">
        <v>2760</v>
      </c>
    </row>
    <row r="1566" spans="2:8" x14ac:dyDescent="0.25">
      <c r="B1566" t="s">
        <v>2248</v>
      </c>
      <c r="C1566" t="s">
        <v>2086</v>
      </c>
      <c r="D1566" t="s">
        <v>1171</v>
      </c>
      <c r="G1566">
        <v>1</v>
      </c>
      <c r="H1566">
        <v>1</v>
      </c>
    </row>
    <row r="1567" spans="2:8" x14ac:dyDescent="0.25">
      <c r="B1567" t="s">
        <v>2248</v>
      </c>
      <c r="C1567" t="s">
        <v>2087</v>
      </c>
      <c r="D1567" t="s">
        <v>1171</v>
      </c>
      <c r="E1567">
        <v>2020</v>
      </c>
      <c r="F1567" t="s">
        <v>2088</v>
      </c>
      <c r="G1567">
        <v>0.78</v>
      </c>
      <c r="H1567">
        <v>0.78</v>
      </c>
    </row>
    <row r="1568" spans="2:8" x14ac:dyDescent="0.25">
      <c r="B1568" t="s">
        <v>2249</v>
      </c>
      <c r="C1568" t="s">
        <v>1170</v>
      </c>
      <c r="D1568" t="s">
        <v>1171</v>
      </c>
      <c r="G1568">
        <v>2023</v>
      </c>
      <c r="H1568">
        <v>2023</v>
      </c>
    </row>
    <row r="1569" spans="2:8" x14ac:dyDescent="0.25">
      <c r="B1569" t="s">
        <v>2249</v>
      </c>
      <c r="C1569" t="s">
        <v>2083</v>
      </c>
      <c r="D1569" t="s">
        <v>1171</v>
      </c>
      <c r="E1569">
        <v>2020</v>
      </c>
      <c r="G1569">
        <v>8.6656775225191698</v>
      </c>
      <c r="H1569">
        <v>8.6656775225191698</v>
      </c>
    </row>
    <row r="1570" spans="2:8" x14ac:dyDescent="0.25">
      <c r="B1570" t="s">
        <v>2249</v>
      </c>
      <c r="C1570" t="s">
        <v>2085</v>
      </c>
      <c r="D1570" t="s">
        <v>2092</v>
      </c>
      <c r="E1570">
        <v>2020</v>
      </c>
      <c r="G1570">
        <v>2392</v>
      </c>
      <c r="H1570">
        <v>2392</v>
      </c>
    </row>
    <row r="1571" spans="2:8" x14ac:dyDescent="0.25">
      <c r="B1571" t="s">
        <v>2249</v>
      </c>
      <c r="C1571" t="s">
        <v>2086</v>
      </c>
      <c r="D1571" t="s">
        <v>1171</v>
      </c>
      <c r="G1571">
        <v>1</v>
      </c>
      <c r="H1571">
        <v>1</v>
      </c>
    </row>
    <row r="1572" spans="2:8" x14ac:dyDescent="0.25">
      <c r="B1572" t="s">
        <v>2249</v>
      </c>
      <c r="C1572" t="s">
        <v>2087</v>
      </c>
      <c r="D1572" t="s">
        <v>1171</v>
      </c>
      <c r="E1572">
        <v>2020</v>
      </c>
      <c r="F1572" t="s">
        <v>2088</v>
      </c>
      <c r="G1572">
        <v>0.93</v>
      </c>
      <c r="H1572">
        <v>0.93</v>
      </c>
    </row>
    <row r="1573" spans="2:8" x14ac:dyDescent="0.25">
      <c r="B1573" t="s">
        <v>2250</v>
      </c>
      <c r="C1573" t="s">
        <v>1170</v>
      </c>
      <c r="D1573" t="s">
        <v>1171</v>
      </c>
      <c r="G1573">
        <v>2023</v>
      </c>
      <c r="H1573">
        <v>2023</v>
      </c>
    </row>
    <row r="1574" spans="2:8" x14ac:dyDescent="0.25">
      <c r="B1574" t="s">
        <v>2250</v>
      </c>
      <c r="C1574" t="s">
        <v>2083</v>
      </c>
      <c r="D1574" t="s">
        <v>1171</v>
      </c>
      <c r="E1574">
        <v>2020</v>
      </c>
      <c r="G1574">
        <v>9.6024096385542208</v>
      </c>
      <c r="H1574">
        <v>9.6024096385542208</v>
      </c>
    </row>
    <row r="1575" spans="2:8" x14ac:dyDescent="0.25">
      <c r="B1575" t="s">
        <v>2250</v>
      </c>
      <c r="C1575" t="s">
        <v>2085</v>
      </c>
      <c r="D1575" t="s">
        <v>2092</v>
      </c>
      <c r="E1575">
        <v>2020</v>
      </c>
      <c r="G1575">
        <v>920</v>
      </c>
      <c r="H1575">
        <v>920</v>
      </c>
    </row>
    <row r="1576" spans="2:8" x14ac:dyDescent="0.25">
      <c r="B1576" t="s">
        <v>2250</v>
      </c>
      <c r="C1576" t="s">
        <v>2086</v>
      </c>
      <c r="D1576" t="s">
        <v>1171</v>
      </c>
      <c r="G1576">
        <v>1</v>
      </c>
      <c r="H1576">
        <v>1</v>
      </c>
    </row>
    <row r="1577" spans="2:8" x14ac:dyDescent="0.25">
      <c r="B1577" t="s">
        <v>2250</v>
      </c>
      <c r="C1577" t="s">
        <v>2087</v>
      </c>
      <c r="D1577" t="s">
        <v>1171</v>
      </c>
      <c r="E1577">
        <v>2020</v>
      </c>
      <c r="F1577" t="s">
        <v>2088</v>
      </c>
      <c r="G1577">
        <v>0.83</v>
      </c>
      <c r="H1577">
        <v>0.83</v>
      </c>
    </row>
    <row r="1578" spans="2:8" x14ac:dyDescent="0.25">
      <c r="B1578" t="s">
        <v>2251</v>
      </c>
      <c r="C1578" t="s">
        <v>1170</v>
      </c>
      <c r="D1578" t="s">
        <v>1171</v>
      </c>
      <c r="G1578">
        <v>2023</v>
      </c>
      <c r="H1578">
        <v>2023</v>
      </c>
    </row>
    <row r="1579" spans="2:8" x14ac:dyDescent="0.25">
      <c r="B1579" t="s">
        <v>2251</v>
      </c>
      <c r="C1579" t="s">
        <v>2083</v>
      </c>
      <c r="D1579" t="s">
        <v>1171</v>
      </c>
      <c r="E1579">
        <v>2020</v>
      </c>
      <c r="G1579">
        <v>4</v>
      </c>
      <c r="H1579">
        <v>4</v>
      </c>
    </row>
    <row r="1580" spans="2:8" x14ac:dyDescent="0.25">
      <c r="B1580" t="s">
        <v>2251</v>
      </c>
      <c r="C1580" t="s">
        <v>2085</v>
      </c>
      <c r="D1580" t="s">
        <v>2092</v>
      </c>
      <c r="E1580">
        <v>2020</v>
      </c>
      <c r="G1580">
        <v>1380</v>
      </c>
      <c r="H1580">
        <v>1380</v>
      </c>
    </row>
    <row r="1581" spans="2:8" x14ac:dyDescent="0.25">
      <c r="B1581" t="s">
        <v>2251</v>
      </c>
      <c r="C1581" t="s">
        <v>2086</v>
      </c>
      <c r="D1581" t="s">
        <v>1171</v>
      </c>
      <c r="G1581">
        <v>1</v>
      </c>
      <c r="H1581">
        <v>1</v>
      </c>
    </row>
    <row r="1582" spans="2:8" x14ac:dyDescent="0.25">
      <c r="B1582" t="s">
        <v>2251</v>
      </c>
      <c r="C1582" t="s">
        <v>2087</v>
      </c>
      <c r="D1582" t="s">
        <v>1171</v>
      </c>
      <c r="E1582">
        <v>2020</v>
      </c>
      <c r="F1582" t="s">
        <v>2088</v>
      </c>
      <c r="G1582">
        <v>0.27</v>
      </c>
      <c r="H1582">
        <v>0.27</v>
      </c>
    </row>
    <row r="1583" spans="2:8" x14ac:dyDescent="0.25">
      <c r="B1583" t="s">
        <v>2248</v>
      </c>
      <c r="C1583" t="s">
        <v>1170</v>
      </c>
      <c r="D1583" t="s">
        <v>1171</v>
      </c>
      <c r="G1583">
        <v>2023</v>
      </c>
      <c r="H1583">
        <v>2023</v>
      </c>
    </row>
    <row r="1584" spans="2:8" x14ac:dyDescent="0.25">
      <c r="B1584" t="s">
        <v>2248</v>
      </c>
      <c r="C1584" t="s">
        <v>2083</v>
      </c>
      <c r="D1584" t="s">
        <v>1171</v>
      </c>
      <c r="E1584">
        <v>2050</v>
      </c>
      <c r="G1584">
        <v>8.6017631637419498</v>
      </c>
      <c r="H1584">
        <v>8.6017631637419498</v>
      </c>
    </row>
    <row r="1585" spans="2:8" x14ac:dyDescent="0.25">
      <c r="B1585" t="s">
        <v>2248</v>
      </c>
      <c r="C1585" t="s">
        <v>2085</v>
      </c>
      <c r="D1585" t="s">
        <v>2092</v>
      </c>
      <c r="E1585">
        <v>2050</v>
      </c>
      <c r="G1585">
        <v>2760</v>
      </c>
      <c r="H1585">
        <v>2760</v>
      </c>
    </row>
    <row r="1586" spans="2:8" x14ac:dyDescent="0.25">
      <c r="B1586" t="s">
        <v>2248</v>
      </c>
      <c r="C1586" t="s">
        <v>2086</v>
      </c>
      <c r="D1586" t="s">
        <v>1171</v>
      </c>
      <c r="G1586">
        <v>1</v>
      </c>
      <c r="H1586">
        <v>1</v>
      </c>
    </row>
    <row r="1587" spans="2:8" x14ac:dyDescent="0.25">
      <c r="B1587" t="s">
        <v>2248</v>
      </c>
      <c r="C1587" t="s">
        <v>2087</v>
      </c>
      <c r="D1587" t="s">
        <v>1171</v>
      </c>
      <c r="E1587">
        <v>2050</v>
      </c>
      <c r="F1587" t="s">
        <v>2088</v>
      </c>
      <c r="G1587">
        <v>0.78</v>
      </c>
      <c r="H1587">
        <v>0.78</v>
      </c>
    </row>
    <row r="1588" spans="2:8" x14ac:dyDescent="0.25">
      <c r="B1588" t="s">
        <v>2249</v>
      </c>
      <c r="C1588" t="s">
        <v>1170</v>
      </c>
      <c r="D1588" t="s">
        <v>1171</v>
      </c>
      <c r="G1588">
        <v>2023</v>
      </c>
      <c r="H1588">
        <v>2023</v>
      </c>
    </row>
    <row r="1589" spans="2:8" x14ac:dyDescent="0.25">
      <c r="B1589" t="s">
        <v>2249</v>
      </c>
      <c r="C1589" t="s">
        <v>2083</v>
      </c>
      <c r="D1589" t="s">
        <v>1171</v>
      </c>
      <c r="E1589">
        <v>2050</v>
      </c>
      <c r="G1589">
        <v>8.8493767239426706</v>
      </c>
      <c r="H1589">
        <v>8.8493767239426706</v>
      </c>
    </row>
    <row r="1590" spans="2:8" x14ac:dyDescent="0.25">
      <c r="B1590" t="s">
        <v>2249</v>
      </c>
      <c r="C1590" t="s">
        <v>2085</v>
      </c>
      <c r="D1590" t="s">
        <v>2092</v>
      </c>
      <c r="E1590">
        <v>2050</v>
      </c>
      <c r="G1590">
        <v>2392</v>
      </c>
      <c r="H1590">
        <v>2392</v>
      </c>
    </row>
    <row r="1591" spans="2:8" x14ac:dyDescent="0.25">
      <c r="B1591" t="s">
        <v>2249</v>
      </c>
      <c r="C1591" t="s">
        <v>2086</v>
      </c>
      <c r="D1591" t="s">
        <v>1171</v>
      </c>
      <c r="G1591">
        <v>1</v>
      </c>
      <c r="H1591">
        <v>1</v>
      </c>
    </row>
    <row r="1592" spans="2:8" x14ac:dyDescent="0.25">
      <c r="B1592" t="s">
        <v>2249</v>
      </c>
      <c r="C1592" t="s">
        <v>2087</v>
      </c>
      <c r="D1592" t="s">
        <v>1171</v>
      </c>
      <c r="E1592">
        <v>2050</v>
      </c>
      <c r="F1592" t="s">
        <v>2088</v>
      </c>
      <c r="G1592">
        <v>0.93</v>
      </c>
      <c r="H1592">
        <v>0.93</v>
      </c>
    </row>
    <row r="1593" spans="2:8" x14ac:dyDescent="0.25">
      <c r="B1593" t="s">
        <v>2250</v>
      </c>
      <c r="C1593" t="s">
        <v>1170</v>
      </c>
      <c r="D1593" t="s">
        <v>1171</v>
      </c>
      <c r="G1593">
        <v>2023</v>
      </c>
      <c r="H1593">
        <v>2023</v>
      </c>
    </row>
    <row r="1594" spans="2:8" x14ac:dyDescent="0.25">
      <c r="B1594" t="s">
        <v>2250</v>
      </c>
      <c r="C1594" t="s">
        <v>2083</v>
      </c>
      <c r="D1594" t="s">
        <v>1171</v>
      </c>
      <c r="E1594">
        <v>2050</v>
      </c>
      <c r="G1594">
        <v>9.6024096385542208</v>
      </c>
      <c r="H1594">
        <v>9.6024096385542208</v>
      </c>
    </row>
    <row r="1595" spans="2:8" x14ac:dyDescent="0.25">
      <c r="B1595" t="s">
        <v>2250</v>
      </c>
      <c r="C1595" t="s">
        <v>2085</v>
      </c>
      <c r="D1595" t="s">
        <v>2092</v>
      </c>
      <c r="E1595">
        <v>2050</v>
      </c>
      <c r="G1595">
        <v>920</v>
      </c>
      <c r="H1595">
        <v>920</v>
      </c>
    </row>
    <row r="1596" spans="2:8" x14ac:dyDescent="0.25">
      <c r="B1596" t="s">
        <v>2250</v>
      </c>
      <c r="C1596" t="s">
        <v>2086</v>
      </c>
      <c r="D1596" t="s">
        <v>1171</v>
      </c>
      <c r="G1596">
        <v>1</v>
      </c>
      <c r="H1596">
        <v>1</v>
      </c>
    </row>
    <row r="1597" spans="2:8" x14ac:dyDescent="0.25">
      <c r="B1597" t="s">
        <v>2250</v>
      </c>
      <c r="C1597" t="s">
        <v>2087</v>
      </c>
      <c r="D1597" t="s">
        <v>1171</v>
      </c>
      <c r="E1597">
        <v>2050</v>
      </c>
      <c r="F1597" t="s">
        <v>2088</v>
      </c>
      <c r="G1597">
        <v>0.83</v>
      </c>
      <c r="H1597">
        <v>0.83</v>
      </c>
    </row>
    <row r="1598" spans="2:8" x14ac:dyDescent="0.25">
      <c r="B1598" t="s">
        <v>2251</v>
      </c>
      <c r="C1598" t="s">
        <v>1170</v>
      </c>
      <c r="D1598" t="s">
        <v>1171</v>
      </c>
      <c r="G1598">
        <v>2023</v>
      </c>
      <c r="H1598">
        <v>2023</v>
      </c>
    </row>
    <row r="1599" spans="2:8" x14ac:dyDescent="0.25">
      <c r="B1599" t="s">
        <v>2251</v>
      </c>
      <c r="C1599" t="s">
        <v>2083</v>
      </c>
      <c r="D1599" t="s">
        <v>1171</v>
      </c>
      <c r="E1599">
        <v>2050</v>
      </c>
      <c r="G1599">
        <v>5.7349397590361404</v>
      </c>
      <c r="H1599">
        <v>5.7349397590361404</v>
      </c>
    </row>
    <row r="1600" spans="2:8" x14ac:dyDescent="0.25">
      <c r="B1600" t="s">
        <v>2251</v>
      </c>
      <c r="C1600" t="s">
        <v>2085</v>
      </c>
      <c r="D1600" t="s">
        <v>2092</v>
      </c>
      <c r="E1600">
        <v>2050</v>
      </c>
      <c r="G1600">
        <v>1380</v>
      </c>
      <c r="H1600">
        <v>1380</v>
      </c>
    </row>
    <row r="1601" spans="2:8" x14ac:dyDescent="0.25">
      <c r="B1601" t="s">
        <v>2251</v>
      </c>
      <c r="C1601" t="s">
        <v>2086</v>
      </c>
      <c r="D1601" t="s">
        <v>1171</v>
      </c>
      <c r="G1601">
        <v>1</v>
      </c>
      <c r="H1601">
        <v>1</v>
      </c>
    </row>
    <row r="1602" spans="2:8" x14ac:dyDescent="0.25">
      <c r="B1602" t="s">
        <v>2251</v>
      </c>
      <c r="C1602" t="s">
        <v>2087</v>
      </c>
      <c r="D1602" t="s">
        <v>1171</v>
      </c>
      <c r="E1602">
        <v>2050</v>
      </c>
      <c r="F1602" t="s">
        <v>2088</v>
      </c>
      <c r="G1602">
        <v>0.27</v>
      </c>
      <c r="H1602">
        <v>0.27</v>
      </c>
    </row>
    <row r="1603" spans="2:8" x14ac:dyDescent="0.25">
      <c r="B1603" t="s">
        <v>2252</v>
      </c>
      <c r="C1603" t="s">
        <v>1170</v>
      </c>
      <c r="D1603" t="s">
        <v>1171</v>
      </c>
      <c r="G1603">
        <v>2023</v>
      </c>
      <c r="H1603">
        <v>2023</v>
      </c>
    </row>
    <row r="1604" spans="2:8" x14ac:dyDescent="0.25">
      <c r="B1604" t="s">
        <v>2252</v>
      </c>
      <c r="C1604" t="s">
        <v>2083</v>
      </c>
      <c r="D1604" t="s">
        <v>1171</v>
      </c>
      <c r="E1604">
        <v>2020</v>
      </c>
      <c r="G1604">
        <v>8.7902088129519491</v>
      </c>
      <c r="H1604">
        <v>8.7902088129519491</v>
      </c>
    </row>
    <row r="1605" spans="2:8" x14ac:dyDescent="0.25">
      <c r="B1605" t="s">
        <v>2252</v>
      </c>
      <c r="C1605" t="s">
        <v>2085</v>
      </c>
      <c r="D1605" t="s">
        <v>2092</v>
      </c>
      <c r="E1605">
        <v>2020</v>
      </c>
      <c r="G1605">
        <v>2820</v>
      </c>
      <c r="H1605">
        <v>2820</v>
      </c>
    </row>
    <row r="1606" spans="2:8" x14ac:dyDescent="0.25">
      <c r="B1606" t="s">
        <v>2252</v>
      </c>
      <c r="C1606" t="s">
        <v>2086</v>
      </c>
      <c r="D1606" t="s">
        <v>1171</v>
      </c>
      <c r="G1606">
        <v>1</v>
      </c>
      <c r="H1606">
        <v>1</v>
      </c>
    </row>
    <row r="1607" spans="2:8" x14ac:dyDescent="0.25">
      <c r="B1607" t="s">
        <v>2252</v>
      </c>
      <c r="C1607" t="s">
        <v>2087</v>
      </c>
      <c r="D1607" t="s">
        <v>1171</v>
      </c>
      <c r="E1607">
        <v>2020</v>
      </c>
      <c r="F1607" t="s">
        <v>2088</v>
      </c>
      <c r="G1607">
        <v>0.78</v>
      </c>
      <c r="H1607">
        <v>0.78</v>
      </c>
    </row>
    <row r="1608" spans="2:8" x14ac:dyDescent="0.25">
      <c r="B1608" t="s">
        <v>2253</v>
      </c>
      <c r="C1608" t="s">
        <v>1170</v>
      </c>
      <c r="D1608" t="s">
        <v>1171</v>
      </c>
      <c r="G1608">
        <v>2023</v>
      </c>
      <c r="H1608">
        <v>2023</v>
      </c>
    </row>
    <row r="1609" spans="2:8" x14ac:dyDescent="0.25">
      <c r="B1609" t="s">
        <v>2253</v>
      </c>
      <c r="C1609" t="s">
        <v>2083</v>
      </c>
      <c r="D1609" t="s">
        <v>1171</v>
      </c>
      <c r="E1609">
        <v>2020</v>
      </c>
      <c r="G1609">
        <v>8.8119138881269699</v>
      </c>
      <c r="H1609">
        <v>8.8119138881269699</v>
      </c>
    </row>
    <row r="1610" spans="2:8" x14ac:dyDescent="0.25">
      <c r="B1610" t="s">
        <v>2253</v>
      </c>
      <c r="C1610" t="s">
        <v>2085</v>
      </c>
      <c r="D1610" t="s">
        <v>2092</v>
      </c>
      <c r="E1610">
        <v>2020</v>
      </c>
      <c r="G1610">
        <v>2444</v>
      </c>
      <c r="H1610">
        <v>2444</v>
      </c>
    </row>
    <row r="1611" spans="2:8" x14ac:dyDescent="0.25">
      <c r="B1611" t="s">
        <v>2253</v>
      </c>
      <c r="C1611" t="s">
        <v>2086</v>
      </c>
      <c r="D1611" t="s">
        <v>1171</v>
      </c>
      <c r="G1611">
        <v>1</v>
      </c>
      <c r="H1611">
        <v>1</v>
      </c>
    </row>
    <row r="1612" spans="2:8" x14ac:dyDescent="0.25">
      <c r="B1612" t="s">
        <v>2253</v>
      </c>
      <c r="C1612" t="s">
        <v>2087</v>
      </c>
      <c r="D1612" t="s">
        <v>1171</v>
      </c>
      <c r="E1612">
        <v>2020</v>
      </c>
      <c r="F1612" t="s">
        <v>2088</v>
      </c>
      <c r="G1612">
        <v>0.93</v>
      </c>
      <c r="H1612">
        <v>0.93</v>
      </c>
    </row>
    <row r="1613" spans="2:8" x14ac:dyDescent="0.25">
      <c r="B1613" t="s">
        <v>2254</v>
      </c>
      <c r="C1613" t="s">
        <v>1170</v>
      </c>
      <c r="D1613" t="s">
        <v>1171</v>
      </c>
      <c r="G1613">
        <v>2023</v>
      </c>
      <c r="H1613">
        <v>2023</v>
      </c>
    </row>
    <row r="1614" spans="2:8" x14ac:dyDescent="0.25">
      <c r="B1614" t="s">
        <v>2254</v>
      </c>
      <c r="C1614" t="s">
        <v>2083</v>
      </c>
      <c r="D1614" t="s">
        <v>1171</v>
      </c>
      <c r="E1614">
        <v>2020</v>
      </c>
      <c r="G1614">
        <v>9.7469879518072293</v>
      </c>
      <c r="H1614">
        <v>9.7469879518072293</v>
      </c>
    </row>
    <row r="1615" spans="2:8" x14ac:dyDescent="0.25">
      <c r="B1615" t="s">
        <v>2254</v>
      </c>
      <c r="C1615" t="s">
        <v>2085</v>
      </c>
      <c r="D1615" t="s">
        <v>2092</v>
      </c>
      <c r="E1615">
        <v>2020</v>
      </c>
      <c r="G1615">
        <v>940</v>
      </c>
      <c r="H1615">
        <v>940</v>
      </c>
    </row>
    <row r="1616" spans="2:8" x14ac:dyDescent="0.25">
      <c r="B1616" t="s">
        <v>2254</v>
      </c>
      <c r="C1616" t="s">
        <v>2086</v>
      </c>
      <c r="D1616" t="s">
        <v>1171</v>
      </c>
      <c r="G1616">
        <v>1</v>
      </c>
      <c r="H1616">
        <v>1</v>
      </c>
    </row>
    <row r="1617" spans="2:8" x14ac:dyDescent="0.25">
      <c r="B1617" t="s">
        <v>2254</v>
      </c>
      <c r="C1617" t="s">
        <v>2087</v>
      </c>
      <c r="D1617" t="s">
        <v>1171</v>
      </c>
      <c r="E1617">
        <v>2020</v>
      </c>
      <c r="F1617" t="s">
        <v>2088</v>
      </c>
      <c r="G1617">
        <v>0.83</v>
      </c>
      <c r="H1617">
        <v>0.83</v>
      </c>
    </row>
    <row r="1618" spans="2:8" x14ac:dyDescent="0.25">
      <c r="B1618" t="s">
        <v>2255</v>
      </c>
      <c r="C1618" t="s">
        <v>1170</v>
      </c>
      <c r="D1618" t="s">
        <v>1171</v>
      </c>
      <c r="G1618">
        <v>2023</v>
      </c>
      <c r="H1618">
        <v>2023</v>
      </c>
    </row>
    <row r="1619" spans="2:8" x14ac:dyDescent="0.25">
      <c r="B1619" t="s">
        <v>2255</v>
      </c>
      <c r="C1619" t="s">
        <v>2083</v>
      </c>
      <c r="D1619" t="s">
        <v>1171</v>
      </c>
      <c r="E1619">
        <v>2020</v>
      </c>
      <c r="G1619">
        <v>4</v>
      </c>
      <c r="H1619">
        <v>4</v>
      </c>
    </row>
    <row r="1620" spans="2:8" x14ac:dyDescent="0.25">
      <c r="B1620" t="s">
        <v>2255</v>
      </c>
      <c r="C1620" t="s">
        <v>2085</v>
      </c>
      <c r="D1620" t="s">
        <v>2092</v>
      </c>
      <c r="E1620">
        <v>2020</v>
      </c>
      <c r="G1620">
        <v>1410</v>
      </c>
      <c r="H1620">
        <v>1410</v>
      </c>
    </row>
    <row r="1621" spans="2:8" x14ac:dyDescent="0.25">
      <c r="B1621" t="s">
        <v>2255</v>
      </c>
      <c r="C1621" t="s">
        <v>2086</v>
      </c>
      <c r="D1621" t="s">
        <v>1171</v>
      </c>
      <c r="G1621">
        <v>1</v>
      </c>
      <c r="H1621">
        <v>1</v>
      </c>
    </row>
    <row r="1622" spans="2:8" x14ac:dyDescent="0.25">
      <c r="B1622" t="s">
        <v>2255</v>
      </c>
      <c r="C1622" t="s">
        <v>2087</v>
      </c>
      <c r="D1622" t="s">
        <v>1171</v>
      </c>
      <c r="E1622">
        <v>2020</v>
      </c>
      <c r="F1622" t="s">
        <v>2088</v>
      </c>
      <c r="G1622">
        <v>0.27</v>
      </c>
      <c r="H1622">
        <v>0.27</v>
      </c>
    </row>
    <row r="1623" spans="2:8" x14ac:dyDescent="0.25">
      <c r="B1623" t="s">
        <v>2252</v>
      </c>
      <c r="C1623" t="s">
        <v>1170</v>
      </c>
      <c r="D1623" t="s">
        <v>1171</v>
      </c>
      <c r="G1623">
        <v>2023</v>
      </c>
      <c r="H1623">
        <v>2023</v>
      </c>
    </row>
    <row r="1624" spans="2:8" x14ac:dyDescent="0.25">
      <c r="B1624" t="s">
        <v>2252</v>
      </c>
      <c r="C1624" t="s">
        <v>2083</v>
      </c>
      <c r="D1624" t="s">
        <v>1171</v>
      </c>
      <c r="E1624">
        <v>2050</v>
      </c>
      <c r="G1624">
        <v>8.7410326826156908</v>
      </c>
      <c r="H1624">
        <v>8.7410326826156908</v>
      </c>
    </row>
    <row r="1625" spans="2:8" x14ac:dyDescent="0.25">
      <c r="B1625" t="s">
        <v>2252</v>
      </c>
      <c r="C1625" t="s">
        <v>2085</v>
      </c>
      <c r="D1625" t="s">
        <v>2092</v>
      </c>
      <c r="E1625">
        <v>2050</v>
      </c>
      <c r="G1625">
        <v>2820</v>
      </c>
      <c r="H1625">
        <v>2820</v>
      </c>
    </row>
    <row r="1626" spans="2:8" x14ac:dyDescent="0.25">
      <c r="B1626" t="s">
        <v>2252</v>
      </c>
      <c r="C1626" t="s">
        <v>2086</v>
      </c>
      <c r="D1626" t="s">
        <v>1171</v>
      </c>
      <c r="G1626">
        <v>1</v>
      </c>
      <c r="H1626">
        <v>1</v>
      </c>
    </row>
    <row r="1627" spans="2:8" x14ac:dyDescent="0.25">
      <c r="B1627" t="s">
        <v>2252</v>
      </c>
      <c r="C1627" t="s">
        <v>2087</v>
      </c>
      <c r="D1627" t="s">
        <v>1171</v>
      </c>
      <c r="E1627">
        <v>2050</v>
      </c>
      <c r="F1627" t="s">
        <v>2088</v>
      </c>
      <c r="G1627">
        <v>0.78</v>
      </c>
      <c r="H1627">
        <v>0.78</v>
      </c>
    </row>
    <row r="1628" spans="2:8" x14ac:dyDescent="0.25">
      <c r="B1628" t="s">
        <v>2253</v>
      </c>
      <c r="C1628" t="s">
        <v>1170</v>
      </c>
      <c r="D1628" t="s">
        <v>1171</v>
      </c>
      <c r="G1628">
        <v>2023</v>
      </c>
      <c r="H1628">
        <v>2023</v>
      </c>
    </row>
    <row r="1629" spans="2:8" x14ac:dyDescent="0.25">
      <c r="B1629" t="s">
        <v>2253</v>
      </c>
      <c r="C1629" t="s">
        <v>2083</v>
      </c>
      <c r="D1629" t="s">
        <v>1171</v>
      </c>
      <c r="E1629">
        <v>2050</v>
      </c>
      <c r="G1629">
        <v>9.0002371657368503</v>
      </c>
      <c r="H1629">
        <v>9.0002371657368503</v>
      </c>
    </row>
    <row r="1630" spans="2:8" x14ac:dyDescent="0.25">
      <c r="B1630" t="s">
        <v>2253</v>
      </c>
      <c r="C1630" t="s">
        <v>2085</v>
      </c>
      <c r="D1630" t="s">
        <v>2092</v>
      </c>
      <c r="E1630">
        <v>2050</v>
      </c>
      <c r="G1630">
        <v>2444</v>
      </c>
      <c r="H1630">
        <v>2444</v>
      </c>
    </row>
    <row r="1631" spans="2:8" x14ac:dyDescent="0.25">
      <c r="B1631" t="s">
        <v>2253</v>
      </c>
      <c r="C1631" t="s">
        <v>2086</v>
      </c>
      <c r="D1631" t="s">
        <v>1171</v>
      </c>
      <c r="G1631">
        <v>1</v>
      </c>
      <c r="H1631">
        <v>1</v>
      </c>
    </row>
    <row r="1632" spans="2:8" x14ac:dyDescent="0.25">
      <c r="B1632" t="s">
        <v>2253</v>
      </c>
      <c r="C1632" t="s">
        <v>2087</v>
      </c>
      <c r="D1632" t="s">
        <v>1171</v>
      </c>
      <c r="E1632">
        <v>2050</v>
      </c>
      <c r="F1632" t="s">
        <v>2088</v>
      </c>
      <c r="G1632">
        <v>0.93</v>
      </c>
      <c r="H1632">
        <v>0.93</v>
      </c>
    </row>
    <row r="1633" spans="2:8" x14ac:dyDescent="0.25">
      <c r="B1633" t="s">
        <v>2254</v>
      </c>
      <c r="C1633" t="s">
        <v>1170</v>
      </c>
      <c r="D1633" t="s">
        <v>1171</v>
      </c>
      <c r="G1633">
        <v>2023</v>
      </c>
      <c r="H1633">
        <v>2023</v>
      </c>
    </row>
    <row r="1634" spans="2:8" x14ac:dyDescent="0.25">
      <c r="B1634" t="s">
        <v>2254</v>
      </c>
      <c r="C1634" t="s">
        <v>2083</v>
      </c>
      <c r="D1634" t="s">
        <v>1171</v>
      </c>
      <c r="E1634">
        <v>2050</v>
      </c>
      <c r="G1634">
        <v>9.7469879518072293</v>
      </c>
      <c r="H1634">
        <v>9.7469879518072293</v>
      </c>
    </row>
    <row r="1635" spans="2:8" x14ac:dyDescent="0.25">
      <c r="B1635" t="s">
        <v>2254</v>
      </c>
      <c r="C1635" t="s">
        <v>2085</v>
      </c>
      <c r="D1635" t="s">
        <v>2092</v>
      </c>
      <c r="E1635">
        <v>2050</v>
      </c>
      <c r="G1635">
        <v>940</v>
      </c>
      <c r="H1635">
        <v>940</v>
      </c>
    </row>
    <row r="1636" spans="2:8" x14ac:dyDescent="0.25">
      <c r="B1636" t="s">
        <v>2254</v>
      </c>
      <c r="C1636" t="s">
        <v>2086</v>
      </c>
      <c r="D1636" t="s">
        <v>1171</v>
      </c>
      <c r="G1636">
        <v>1</v>
      </c>
      <c r="H1636">
        <v>1</v>
      </c>
    </row>
    <row r="1637" spans="2:8" x14ac:dyDescent="0.25">
      <c r="B1637" t="s">
        <v>2254</v>
      </c>
      <c r="C1637" t="s">
        <v>2087</v>
      </c>
      <c r="D1637" t="s">
        <v>1171</v>
      </c>
      <c r="E1637">
        <v>2050</v>
      </c>
      <c r="F1637" t="s">
        <v>2088</v>
      </c>
      <c r="G1637">
        <v>0.83</v>
      </c>
      <c r="H1637">
        <v>0.83</v>
      </c>
    </row>
    <row r="1638" spans="2:8" x14ac:dyDescent="0.25">
      <c r="B1638" t="s">
        <v>2255</v>
      </c>
      <c r="C1638" t="s">
        <v>1170</v>
      </c>
      <c r="D1638" t="s">
        <v>1171</v>
      </c>
      <c r="G1638">
        <v>2023</v>
      </c>
      <c r="H1638">
        <v>2023</v>
      </c>
    </row>
    <row r="1639" spans="2:8" x14ac:dyDescent="0.25">
      <c r="B1639" t="s">
        <v>2255</v>
      </c>
      <c r="C1639" t="s">
        <v>2083</v>
      </c>
      <c r="D1639" t="s">
        <v>1171</v>
      </c>
      <c r="E1639">
        <v>2050</v>
      </c>
      <c r="G1639">
        <v>5.8313253012048198</v>
      </c>
      <c r="H1639">
        <v>5.8313253012048198</v>
      </c>
    </row>
    <row r="1640" spans="2:8" x14ac:dyDescent="0.25">
      <c r="B1640" t="s">
        <v>2255</v>
      </c>
      <c r="C1640" t="s">
        <v>2085</v>
      </c>
      <c r="D1640" t="s">
        <v>2092</v>
      </c>
      <c r="E1640">
        <v>2050</v>
      </c>
      <c r="G1640">
        <v>1410</v>
      </c>
      <c r="H1640">
        <v>1410</v>
      </c>
    </row>
    <row r="1641" spans="2:8" x14ac:dyDescent="0.25">
      <c r="B1641" t="s">
        <v>2255</v>
      </c>
      <c r="C1641" t="s">
        <v>2086</v>
      </c>
      <c r="D1641" t="s">
        <v>1171</v>
      </c>
      <c r="G1641">
        <v>1</v>
      </c>
      <c r="H1641">
        <v>1</v>
      </c>
    </row>
    <row r="1642" spans="2:8" x14ac:dyDescent="0.25">
      <c r="B1642" t="s">
        <v>2255</v>
      </c>
      <c r="C1642" t="s">
        <v>2087</v>
      </c>
      <c r="D1642" t="s">
        <v>1171</v>
      </c>
      <c r="E1642">
        <v>2050</v>
      </c>
      <c r="F1642" t="s">
        <v>2088</v>
      </c>
      <c r="G1642">
        <v>0.27</v>
      </c>
      <c r="H1642">
        <v>0.27</v>
      </c>
    </row>
    <row r="1643" spans="2:8" x14ac:dyDescent="0.25">
      <c r="B1643" t="s">
        <v>2256</v>
      </c>
      <c r="C1643" t="s">
        <v>1170</v>
      </c>
      <c r="D1643" t="s">
        <v>1171</v>
      </c>
      <c r="G1643">
        <v>2023</v>
      </c>
      <c r="H1643">
        <v>2023</v>
      </c>
    </row>
    <row r="1644" spans="2:8" x14ac:dyDescent="0.25">
      <c r="B1644" t="s">
        <v>2256</v>
      </c>
      <c r="C1644" t="s">
        <v>2083</v>
      </c>
      <c r="D1644" t="s">
        <v>1171</v>
      </c>
      <c r="E1644">
        <v>2020</v>
      </c>
      <c r="G1644">
        <v>8.9331787361129802</v>
      </c>
      <c r="H1644">
        <v>8.9331787361129802</v>
      </c>
    </row>
    <row r="1645" spans="2:8" x14ac:dyDescent="0.25">
      <c r="B1645" t="s">
        <v>2256</v>
      </c>
      <c r="C1645" t="s">
        <v>2085</v>
      </c>
      <c r="D1645" t="s">
        <v>2092</v>
      </c>
      <c r="E1645">
        <v>2020</v>
      </c>
      <c r="G1645">
        <v>2880</v>
      </c>
      <c r="H1645">
        <v>2880</v>
      </c>
    </row>
    <row r="1646" spans="2:8" x14ac:dyDescent="0.25">
      <c r="B1646" t="s">
        <v>2256</v>
      </c>
      <c r="C1646" t="s">
        <v>2086</v>
      </c>
      <c r="D1646" t="s">
        <v>1171</v>
      </c>
      <c r="G1646">
        <v>1</v>
      </c>
      <c r="H1646">
        <v>1</v>
      </c>
    </row>
    <row r="1647" spans="2:8" x14ac:dyDescent="0.25">
      <c r="B1647" t="s">
        <v>2256</v>
      </c>
      <c r="C1647" t="s">
        <v>2087</v>
      </c>
      <c r="D1647" t="s">
        <v>1171</v>
      </c>
      <c r="E1647">
        <v>2020</v>
      </c>
      <c r="F1647" t="s">
        <v>2088</v>
      </c>
      <c r="G1647">
        <v>0.78</v>
      </c>
      <c r="H1647">
        <v>0.78</v>
      </c>
    </row>
    <row r="1648" spans="2:8" x14ac:dyDescent="0.25">
      <c r="B1648" t="s">
        <v>2257</v>
      </c>
      <c r="C1648" t="s">
        <v>1170</v>
      </c>
      <c r="D1648" t="s">
        <v>1171</v>
      </c>
      <c r="G1648">
        <v>2023</v>
      </c>
      <c r="H1648">
        <v>2023</v>
      </c>
    </row>
    <row r="1649" spans="2:8" x14ac:dyDescent="0.25">
      <c r="B1649" t="s">
        <v>2257</v>
      </c>
      <c r="C1649" t="s">
        <v>2083</v>
      </c>
      <c r="D1649" t="s">
        <v>1171</v>
      </c>
      <c r="E1649">
        <v>2020</v>
      </c>
      <c r="G1649">
        <v>8.9581502537347806</v>
      </c>
      <c r="H1649">
        <v>8.9581502537347806</v>
      </c>
    </row>
    <row r="1650" spans="2:8" x14ac:dyDescent="0.25">
      <c r="B1650" t="s">
        <v>2257</v>
      </c>
      <c r="C1650" t="s">
        <v>2085</v>
      </c>
      <c r="D1650" t="s">
        <v>2092</v>
      </c>
      <c r="E1650">
        <v>2020</v>
      </c>
      <c r="G1650">
        <v>2496</v>
      </c>
      <c r="H1650">
        <v>2496</v>
      </c>
    </row>
    <row r="1651" spans="2:8" x14ac:dyDescent="0.25">
      <c r="B1651" t="s">
        <v>2257</v>
      </c>
      <c r="C1651" t="s">
        <v>2086</v>
      </c>
      <c r="D1651" t="s">
        <v>1171</v>
      </c>
      <c r="G1651">
        <v>1</v>
      </c>
      <c r="H1651">
        <v>1</v>
      </c>
    </row>
    <row r="1652" spans="2:8" x14ac:dyDescent="0.25">
      <c r="B1652" t="s">
        <v>2257</v>
      </c>
      <c r="C1652" t="s">
        <v>2087</v>
      </c>
      <c r="D1652" t="s">
        <v>1171</v>
      </c>
      <c r="E1652">
        <v>2020</v>
      </c>
      <c r="F1652" t="s">
        <v>2088</v>
      </c>
      <c r="G1652">
        <v>0.93</v>
      </c>
      <c r="H1652">
        <v>0.93</v>
      </c>
    </row>
    <row r="1653" spans="2:8" x14ac:dyDescent="0.25">
      <c r="B1653" t="s">
        <v>2258</v>
      </c>
      <c r="C1653" t="s">
        <v>1170</v>
      </c>
      <c r="D1653" t="s">
        <v>1171</v>
      </c>
      <c r="G1653">
        <v>2023</v>
      </c>
      <c r="H1653">
        <v>2023</v>
      </c>
    </row>
    <row r="1654" spans="2:8" x14ac:dyDescent="0.25">
      <c r="B1654" t="s">
        <v>2258</v>
      </c>
      <c r="C1654" t="s">
        <v>2083</v>
      </c>
      <c r="D1654" t="s">
        <v>1171</v>
      </c>
      <c r="E1654">
        <v>2020</v>
      </c>
      <c r="G1654">
        <v>9.8915662650602396</v>
      </c>
      <c r="H1654">
        <v>9.8915662650602396</v>
      </c>
    </row>
    <row r="1655" spans="2:8" x14ac:dyDescent="0.25">
      <c r="B1655" t="s">
        <v>2258</v>
      </c>
      <c r="C1655" t="s">
        <v>2085</v>
      </c>
      <c r="D1655" t="s">
        <v>2092</v>
      </c>
      <c r="E1655">
        <v>2020</v>
      </c>
      <c r="G1655">
        <v>960</v>
      </c>
      <c r="H1655">
        <v>960</v>
      </c>
    </row>
    <row r="1656" spans="2:8" x14ac:dyDescent="0.25">
      <c r="B1656" t="s">
        <v>2258</v>
      </c>
      <c r="C1656" t="s">
        <v>2086</v>
      </c>
      <c r="D1656" t="s">
        <v>1171</v>
      </c>
      <c r="G1656">
        <v>1</v>
      </c>
      <c r="H1656">
        <v>1</v>
      </c>
    </row>
    <row r="1657" spans="2:8" x14ac:dyDescent="0.25">
      <c r="B1657" t="s">
        <v>2258</v>
      </c>
      <c r="C1657" t="s">
        <v>2087</v>
      </c>
      <c r="D1657" t="s">
        <v>1171</v>
      </c>
      <c r="E1657">
        <v>2020</v>
      </c>
      <c r="F1657" t="s">
        <v>2088</v>
      </c>
      <c r="G1657">
        <v>0.83</v>
      </c>
      <c r="H1657">
        <v>0.83</v>
      </c>
    </row>
    <row r="1658" spans="2:8" x14ac:dyDescent="0.25">
      <c r="B1658" t="s">
        <v>2259</v>
      </c>
      <c r="C1658" t="s">
        <v>1170</v>
      </c>
      <c r="D1658" t="s">
        <v>1171</v>
      </c>
      <c r="G1658">
        <v>2023</v>
      </c>
      <c r="H1658">
        <v>2023</v>
      </c>
    </row>
    <row r="1659" spans="2:8" x14ac:dyDescent="0.25">
      <c r="B1659" t="s">
        <v>2259</v>
      </c>
      <c r="C1659" t="s">
        <v>2083</v>
      </c>
      <c r="D1659" t="s">
        <v>1171</v>
      </c>
      <c r="E1659">
        <v>2020</v>
      </c>
      <c r="G1659">
        <v>4</v>
      </c>
      <c r="H1659">
        <v>4</v>
      </c>
    </row>
    <row r="1660" spans="2:8" x14ac:dyDescent="0.25">
      <c r="B1660" t="s">
        <v>2259</v>
      </c>
      <c r="C1660" t="s">
        <v>2085</v>
      </c>
      <c r="D1660" t="s">
        <v>2092</v>
      </c>
      <c r="E1660">
        <v>2020</v>
      </c>
      <c r="G1660">
        <v>1440</v>
      </c>
      <c r="H1660">
        <v>1440</v>
      </c>
    </row>
    <row r="1661" spans="2:8" x14ac:dyDescent="0.25">
      <c r="B1661" t="s">
        <v>2259</v>
      </c>
      <c r="C1661" t="s">
        <v>2086</v>
      </c>
      <c r="D1661" t="s">
        <v>1171</v>
      </c>
      <c r="G1661">
        <v>1</v>
      </c>
      <c r="H1661">
        <v>1</v>
      </c>
    </row>
    <row r="1662" spans="2:8" x14ac:dyDescent="0.25">
      <c r="B1662" t="s">
        <v>2259</v>
      </c>
      <c r="C1662" t="s">
        <v>2087</v>
      </c>
      <c r="D1662" t="s">
        <v>1171</v>
      </c>
      <c r="E1662">
        <v>2020</v>
      </c>
      <c r="F1662" t="s">
        <v>2088</v>
      </c>
      <c r="G1662">
        <v>0.27</v>
      </c>
      <c r="H1662">
        <v>0.27</v>
      </c>
    </row>
    <row r="1663" spans="2:8" x14ac:dyDescent="0.25">
      <c r="B1663" t="s">
        <v>2256</v>
      </c>
      <c r="C1663" t="s">
        <v>1170</v>
      </c>
      <c r="D1663" t="s">
        <v>1171</v>
      </c>
      <c r="G1663">
        <v>2023</v>
      </c>
      <c r="H1663">
        <v>2023</v>
      </c>
    </row>
    <row r="1664" spans="2:8" x14ac:dyDescent="0.25">
      <c r="B1664" t="s">
        <v>2256</v>
      </c>
      <c r="C1664" t="s">
        <v>2083</v>
      </c>
      <c r="D1664" t="s">
        <v>1171</v>
      </c>
      <c r="E1664">
        <v>2050</v>
      </c>
      <c r="G1664">
        <v>8.8803022014894193</v>
      </c>
      <c r="H1664">
        <v>8.8803022014894193</v>
      </c>
    </row>
    <row r="1665" spans="2:8" x14ac:dyDescent="0.25">
      <c r="B1665" t="s">
        <v>2256</v>
      </c>
      <c r="C1665" t="s">
        <v>2085</v>
      </c>
      <c r="D1665" t="s">
        <v>2092</v>
      </c>
      <c r="E1665">
        <v>2050</v>
      </c>
      <c r="G1665">
        <v>2880</v>
      </c>
      <c r="H1665">
        <v>2880</v>
      </c>
    </row>
    <row r="1666" spans="2:8" x14ac:dyDescent="0.25">
      <c r="B1666" t="s">
        <v>2256</v>
      </c>
      <c r="C1666" t="s">
        <v>2086</v>
      </c>
      <c r="D1666" t="s">
        <v>1171</v>
      </c>
      <c r="G1666">
        <v>1</v>
      </c>
      <c r="H1666">
        <v>1</v>
      </c>
    </row>
    <row r="1667" spans="2:8" x14ac:dyDescent="0.25">
      <c r="B1667" t="s">
        <v>2256</v>
      </c>
      <c r="C1667" t="s">
        <v>2087</v>
      </c>
      <c r="D1667" t="s">
        <v>1171</v>
      </c>
      <c r="E1667">
        <v>2050</v>
      </c>
      <c r="F1667" t="s">
        <v>2088</v>
      </c>
      <c r="G1667">
        <v>0.78</v>
      </c>
      <c r="H1667">
        <v>0.78</v>
      </c>
    </row>
    <row r="1668" spans="2:8" x14ac:dyDescent="0.25">
      <c r="B1668" t="s">
        <v>2257</v>
      </c>
      <c r="C1668" t="s">
        <v>1170</v>
      </c>
      <c r="D1668" t="s">
        <v>1171</v>
      </c>
      <c r="G1668">
        <v>2023</v>
      </c>
      <c r="H1668">
        <v>2023</v>
      </c>
    </row>
    <row r="1669" spans="2:8" x14ac:dyDescent="0.25">
      <c r="B1669" t="s">
        <v>2257</v>
      </c>
      <c r="C1669" t="s">
        <v>2083</v>
      </c>
      <c r="D1669" t="s">
        <v>1171</v>
      </c>
      <c r="E1669">
        <v>2050</v>
      </c>
      <c r="G1669">
        <v>9.1510976075310406</v>
      </c>
      <c r="H1669">
        <v>9.1510976075310406</v>
      </c>
    </row>
    <row r="1670" spans="2:8" x14ac:dyDescent="0.25">
      <c r="B1670" t="s">
        <v>2257</v>
      </c>
      <c r="C1670" t="s">
        <v>2085</v>
      </c>
      <c r="D1670" t="s">
        <v>2092</v>
      </c>
      <c r="E1670">
        <v>2050</v>
      </c>
      <c r="G1670">
        <v>2496</v>
      </c>
      <c r="H1670">
        <v>2496</v>
      </c>
    </row>
    <row r="1671" spans="2:8" x14ac:dyDescent="0.25">
      <c r="B1671" t="s">
        <v>2257</v>
      </c>
      <c r="C1671" t="s">
        <v>2086</v>
      </c>
      <c r="D1671" t="s">
        <v>1171</v>
      </c>
      <c r="G1671">
        <v>1</v>
      </c>
      <c r="H1671">
        <v>1</v>
      </c>
    </row>
    <row r="1672" spans="2:8" x14ac:dyDescent="0.25">
      <c r="B1672" t="s">
        <v>2257</v>
      </c>
      <c r="C1672" t="s">
        <v>2087</v>
      </c>
      <c r="D1672" t="s">
        <v>1171</v>
      </c>
      <c r="E1672">
        <v>2050</v>
      </c>
      <c r="F1672" t="s">
        <v>2088</v>
      </c>
      <c r="G1672">
        <v>0.93</v>
      </c>
      <c r="H1672">
        <v>0.93</v>
      </c>
    </row>
    <row r="1673" spans="2:8" x14ac:dyDescent="0.25">
      <c r="B1673" t="s">
        <v>2258</v>
      </c>
      <c r="C1673" t="s">
        <v>1170</v>
      </c>
      <c r="D1673" t="s">
        <v>1171</v>
      </c>
      <c r="G1673">
        <v>2023</v>
      </c>
      <c r="H1673">
        <v>2023</v>
      </c>
    </row>
    <row r="1674" spans="2:8" x14ac:dyDescent="0.25">
      <c r="B1674" t="s">
        <v>2258</v>
      </c>
      <c r="C1674" t="s">
        <v>2083</v>
      </c>
      <c r="D1674" t="s">
        <v>1171</v>
      </c>
      <c r="E1674">
        <v>2050</v>
      </c>
      <c r="G1674">
        <v>9.8915662650602396</v>
      </c>
      <c r="H1674">
        <v>9.8915662650602396</v>
      </c>
    </row>
    <row r="1675" spans="2:8" x14ac:dyDescent="0.25">
      <c r="B1675" t="s">
        <v>2258</v>
      </c>
      <c r="C1675" t="s">
        <v>2085</v>
      </c>
      <c r="D1675" t="s">
        <v>2092</v>
      </c>
      <c r="E1675">
        <v>2050</v>
      </c>
      <c r="G1675">
        <v>960</v>
      </c>
      <c r="H1675">
        <v>960</v>
      </c>
    </row>
    <row r="1676" spans="2:8" x14ac:dyDescent="0.25">
      <c r="B1676" t="s">
        <v>2258</v>
      </c>
      <c r="C1676" t="s">
        <v>2086</v>
      </c>
      <c r="D1676" t="s">
        <v>1171</v>
      </c>
      <c r="G1676">
        <v>1</v>
      </c>
      <c r="H1676">
        <v>1</v>
      </c>
    </row>
    <row r="1677" spans="2:8" x14ac:dyDescent="0.25">
      <c r="B1677" t="s">
        <v>2258</v>
      </c>
      <c r="C1677" t="s">
        <v>2087</v>
      </c>
      <c r="D1677" t="s">
        <v>1171</v>
      </c>
      <c r="E1677">
        <v>2050</v>
      </c>
      <c r="F1677" t="s">
        <v>2088</v>
      </c>
      <c r="G1677">
        <v>0.83</v>
      </c>
      <c r="H1677">
        <v>0.83</v>
      </c>
    </row>
    <row r="1678" spans="2:8" x14ac:dyDescent="0.25">
      <c r="B1678" t="s">
        <v>2259</v>
      </c>
      <c r="C1678" t="s">
        <v>1170</v>
      </c>
      <c r="D1678" t="s">
        <v>1171</v>
      </c>
      <c r="G1678">
        <v>2023</v>
      </c>
      <c r="H1678">
        <v>2023</v>
      </c>
    </row>
    <row r="1679" spans="2:8" x14ac:dyDescent="0.25">
      <c r="B1679" t="s">
        <v>2259</v>
      </c>
      <c r="C1679" t="s">
        <v>2083</v>
      </c>
      <c r="D1679" t="s">
        <v>1171</v>
      </c>
      <c r="E1679">
        <v>2050</v>
      </c>
      <c r="G1679">
        <v>5.9277108433734904</v>
      </c>
      <c r="H1679">
        <v>5.9277108433734904</v>
      </c>
    </row>
    <row r="1680" spans="2:8" x14ac:dyDescent="0.25">
      <c r="B1680" t="s">
        <v>2259</v>
      </c>
      <c r="C1680" t="s">
        <v>2085</v>
      </c>
      <c r="D1680" t="s">
        <v>2092</v>
      </c>
      <c r="E1680">
        <v>2050</v>
      </c>
      <c r="G1680">
        <v>1440</v>
      </c>
      <c r="H1680">
        <v>1440</v>
      </c>
    </row>
    <row r="1681" spans="2:8" x14ac:dyDescent="0.25">
      <c r="B1681" t="s">
        <v>2259</v>
      </c>
      <c r="C1681" t="s">
        <v>2086</v>
      </c>
      <c r="D1681" t="s">
        <v>1171</v>
      </c>
      <c r="G1681">
        <v>1</v>
      </c>
      <c r="H1681">
        <v>1</v>
      </c>
    </row>
    <row r="1682" spans="2:8" x14ac:dyDescent="0.25">
      <c r="B1682" t="s">
        <v>2259</v>
      </c>
      <c r="C1682" t="s">
        <v>2087</v>
      </c>
      <c r="D1682" t="s">
        <v>1171</v>
      </c>
      <c r="E1682">
        <v>2050</v>
      </c>
      <c r="F1682" t="s">
        <v>2088</v>
      </c>
      <c r="G1682">
        <v>0.27</v>
      </c>
      <c r="H1682">
        <v>0.27</v>
      </c>
    </row>
    <row r="1683" spans="2:8" x14ac:dyDescent="0.25">
      <c r="B1683" t="s">
        <v>2260</v>
      </c>
      <c r="C1683" t="s">
        <v>1170</v>
      </c>
      <c r="D1683" t="s">
        <v>1171</v>
      </c>
      <c r="G1683">
        <v>2023</v>
      </c>
      <c r="H1683">
        <v>2023</v>
      </c>
    </row>
    <row r="1684" spans="2:8" x14ac:dyDescent="0.25">
      <c r="B1684" t="s">
        <v>2260</v>
      </c>
      <c r="C1684" t="s">
        <v>2083</v>
      </c>
      <c r="D1684" t="s">
        <v>1171</v>
      </c>
      <c r="E1684">
        <v>2020</v>
      </c>
      <c r="G1684">
        <v>9.0404061784837602</v>
      </c>
      <c r="H1684">
        <v>9.0404061784837602</v>
      </c>
    </row>
    <row r="1685" spans="2:8" x14ac:dyDescent="0.25">
      <c r="B1685" t="s">
        <v>2260</v>
      </c>
      <c r="C1685" t="s">
        <v>2085</v>
      </c>
      <c r="D1685" t="s">
        <v>2092</v>
      </c>
      <c r="E1685">
        <v>2020</v>
      </c>
      <c r="G1685">
        <v>2925</v>
      </c>
      <c r="H1685">
        <v>2925</v>
      </c>
    </row>
    <row r="1686" spans="2:8" x14ac:dyDescent="0.25">
      <c r="B1686" t="s">
        <v>2260</v>
      </c>
      <c r="C1686" t="s">
        <v>2086</v>
      </c>
      <c r="D1686" t="s">
        <v>1171</v>
      </c>
      <c r="G1686">
        <v>1</v>
      </c>
      <c r="H1686">
        <v>1</v>
      </c>
    </row>
    <row r="1687" spans="2:8" x14ac:dyDescent="0.25">
      <c r="B1687" t="s">
        <v>2260</v>
      </c>
      <c r="C1687" t="s">
        <v>2087</v>
      </c>
      <c r="D1687" t="s">
        <v>1171</v>
      </c>
      <c r="E1687">
        <v>2020</v>
      </c>
      <c r="F1687" t="s">
        <v>2088</v>
      </c>
      <c r="G1687">
        <v>0.78</v>
      </c>
      <c r="H1687">
        <v>0.78</v>
      </c>
    </row>
    <row r="1688" spans="2:8" x14ac:dyDescent="0.25">
      <c r="B1688" t="s">
        <v>2261</v>
      </c>
      <c r="C1688" t="s">
        <v>1170</v>
      </c>
      <c r="D1688" t="s">
        <v>1171</v>
      </c>
      <c r="G1688">
        <v>2023</v>
      </c>
      <c r="H1688">
        <v>2023</v>
      </c>
    </row>
    <row r="1689" spans="2:8" x14ac:dyDescent="0.25">
      <c r="B1689" t="s">
        <v>2261</v>
      </c>
      <c r="C1689" t="s">
        <v>2083</v>
      </c>
      <c r="D1689" t="s">
        <v>1171</v>
      </c>
      <c r="E1689">
        <v>2020</v>
      </c>
      <c r="G1689">
        <v>9.0678275279406293</v>
      </c>
      <c r="H1689">
        <v>9.0678275279406293</v>
      </c>
    </row>
    <row r="1690" spans="2:8" x14ac:dyDescent="0.25">
      <c r="B1690" t="s">
        <v>2261</v>
      </c>
      <c r="C1690" t="s">
        <v>2085</v>
      </c>
      <c r="D1690" t="s">
        <v>2092</v>
      </c>
      <c r="E1690">
        <v>2020</v>
      </c>
      <c r="G1690">
        <v>2535</v>
      </c>
      <c r="H1690">
        <v>2535</v>
      </c>
    </row>
    <row r="1691" spans="2:8" x14ac:dyDescent="0.25">
      <c r="B1691" t="s">
        <v>2261</v>
      </c>
      <c r="C1691" t="s">
        <v>2086</v>
      </c>
      <c r="D1691" t="s">
        <v>1171</v>
      </c>
      <c r="G1691">
        <v>1</v>
      </c>
      <c r="H1691">
        <v>1</v>
      </c>
    </row>
    <row r="1692" spans="2:8" x14ac:dyDescent="0.25">
      <c r="B1692" t="s">
        <v>2261</v>
      </c>
      <c r="C1692" t="s">
        <v>2087</v>
      </c>
      <c r="D1692" t="s">
        <v>1171</v>
      </c>
      <c r="E1692">
        <v>2020</v>
      </c>
      <c r="F1692" t="s">
        <v>2088</v>
      </c>
      <c r="G1692">
        <v>0.93</v>
      </c>
      <c r="H1692">
        <v>0.93</v>
      </c>
    </row>
    <row r="1693" spans="2:8" x14ac:dyDescent="0.25">
      <c r="B1693" t="s">
        <v>2262</v>
      </c>
      <c r="C1693" t="s">
        <v>1170</v>
      </c>
      <c r="D1693" t="s">
        <v>1171</v>
      </c>
      <c r="G1693">
        <v>2023</v>
      </c>
      <c r="H1693">
        <v>2023</v>
      </c>
    </row>
    <row r="1694" spans="2:8" x14ac:dyDescent="0.25">
      <c r="B1694" t="s">
        <v>2262</v>
      </c>
      <c r="C1694" t="s">
        <v>2083</v>
      </c>
      <c r="D1694" t="s">
        <v>1171</v>
      </c>
      <c r="E1694">
        <v>2020</v>
      </c>
      <c r="G1694">
        <v>10</v>
      </c>
      <c r="H1694">
        <v>10</v>
      </c>
    </row>
    <row r="1695" spans="2:8" x14ac:dyDescent="0.25">
      <c r="B1695" t="s">
        <v>2262</v>
      </c>
      <c r="C1695" t="s">
        <v>2085</v>
      </c>
      <c r="D1695" t="s">
        <v>2092</v>
      </c>
      <c r="E1695">
        <v>2020</v>
      </c>
      <c r="G1695">
        <v>975</v>
      </c>
      <c r="H1695">
        <v>975</v>
      </c>
    </row>
    <row r="1696" spans="2:8" x14ac:dyDescent="0.25">
      <c r="B1696" t="s">
        <v>2262</v>
      </c>
      <c r="C1696" t="s">
        <v>2086</v>
      </c>
      <c r="D1696" t="s">
        <v>1171</v>
      </c>
      <c r="G1696">
        <v>1</v>
      </c>
      <c r="H1696">
        <v>1</v>
      </c>
    </row>
    <row r="1697" spans="2:8" x14ac:dyDescent="0.25">
      <c r="B1697" t="s">
        <v>2262</v>
      </c>
      <c r="C1697" t="s">
        <v>2087</v>
      </c>
      <c r="D1697" t="s">
        <v>1171</v>
      </c>
      <c r="E1697">
        <v>2020</v>
      </c>
      <c r="F1697" t="s">
        <v>2088</v>
      </c>
      <c r="G1697">
        <v>0.83</v>
      </c>
      <c r="H1697">
        <v>0.83</v>
      </c>
    </row>
    <row r="1698" spans="2:8" x14ac:dyDescent="0.25">
      <c r="B1698" t="s">
        <v>2263</v>
      </c>
      <c r="C1698" t="s">
        <v>1170</v>
      </c>
      <c r="D1698" t="s">
        <v>1171</v>
      </c>
      <c r="G1698">
        <v>2023</v>
      </c>
      <c r="H1698">
        <v>2023</v>
      </c>
    </row>
    <row r="1699" spans="2:8" x14ac:dyDescent="0.25">
      <c r="B1699" t="s">
        <v>2263</v>
      </c>
      <c r="C1699" t="s">
        <v>2083</v>
      </c>
      <c r="D1699" t="s">
        <v>1171</v>
      </c>
      <c r="E1699">
        <v>2020</v>
      </c>
      <c r="G1699">
        <v>4</v>
      </c>
      <c r="H1699">
        <v>4</v>
      </c>
    </row>
    <row r="1700" spans="2:8" x14ac:dyDescent="0.25">
      <c r="B1700" t="s">
        <v>2263</v>
      </c>
      <c r="C1700" t="s">
        <v>2085</v>
      </c>
      <c r="D1700" t="s">
        <v>2092</v>
      </c>
      <c r="E1700">
        <v>2020</v>
      </c>
      <c r="G1700">
        <v>1462.5</v>
      </c>
      <c r="H1700">
        <v>1462.5</v>
      </c>
    </row>
    <row r="1701" spans="2:8" x14ac:dyDescent="0.25">
      <c r="B1701" t="s">
        <v>2263</v>
      </c>
      <c r="C1701" t="s">
        <v>2086</v>
      </c>
      <c r="D1701" t="s">
        <v>1171</v>
      </c>
      <c r="G1701">
        <v>1</v>
      </c>
      <c r="H1701">
        <v>1</v>
      </c>
    </row>
    <row r="1702" spans="2:8" x14ac:dyDescent="0.25">
      <c r="B1702" t="s">
        <v>2263</v>
      </c>
      <c r="C1702" t="s">
        <v>2087</v>
      </c>
      <c r="D1702" t="s">
        <v>1171</v>
      </c>
      <c r="E1702">
        <v>2020</v>
      </c>
      <c r="F1702" t="s">
        <v>2088</v>
      </c>
      <c r="G1702">
        <v>0.27</v>
      </c>
      <c r="H1702">
        <v>0.27</v>
      </c>
    </row>
    <row r="1703" spans="2:8" x14ac:dyDescent="0.25">
      <c r="B1703" t="s">
        <v>2260</v>
      </c>
      <c r="C1703" t="s">
        <v>1170</v>
      </c>
      <c r="D1703" t="s">
        <v>1171</v>
      </c>
      <c r="G1703">
        <v>2023</v>
      </c>
      <c r="H1703">
        <v>2023</v>
      </c>
    </row>
    <row r="1704" spans="2:8" x14ac:dyDescent="0.25">
      <c r="B1704" t="s">
        <v>2260</v>
      </c>
      <c r="C1704" t="s">
        <v>2083</v>
      </c>
      <c r="D1704" t="s">
        <v>1171</v>
      </c>
      <c r="E1704">
        <v>2050</v>
      </c>
      <c r="G1704">
        <v>8.9847543406447308</v>
      </c>
      <c r="H1704">
        <v>8.9847543406447308</v>
      </c>
    </row>
    <row r="1705" spans="2:8" x14ac:dyDescent="0.25">
      <c r="B1705" t="s">
        <v>2260</v>
      </c>
      <c r="C1705" t="s">
        <v>2085</v>
      </c>
      <c r="D1705" t="s">
        <v>2092</v>
      </c>
      <c r="E1705">
        <v>2050</v>
      </c>
      <c r="G1705">
        <v>2925</v>
      </c>
      <c r="H1705">
        <v>2925</v>
      </c>
    </row>
    <row r="1706" spans="2:8" x14ac:dyDescent="0.25">
      <c r="B1706" t="s">
        <v>2260</v>
      </c>
      <c r="C1706" t="s">
        <v>2086</v>
      </c>
      <c r="D1706" t="s">
        <v>1171</v>
      </c>
      <c r="G1706">
        <v>1</v>
      </c>
      <c r="H1706">
        <v>1</v>
      </c>
    </row>
    <row r="1707" spans="2:8" x14ac:dyDescent="0.25">
      <c r="B1707" t="s">
        <v>2260</v>
      </c>
      <c r="C1707" t="s">
        <v>2087</v>
      </c>
      <c r="D1707" t="s">
        <v>1171</v>
      </c>
      <c r="E1707">
        <v>2050</v>
      </c>
      <c r="F1707" t="s">
        <v>2088</v>
      </c>
      <c r="G1707">
        <v>0.78</v>
      </c>
      <c r="H1707">
        <v>0.78</v>
      </c>
    </row>
    <row r="1708" spans="2:8" x14ac:dyDescent="0.25">
      <c r="B1708" t="s">
        <v>2261</v>
      </c>
      <c r="C1708" t="s">
        <v>1170</v>
      </c>
      <c r="D1708" t="s">
        <v>1171</v>
      </c>
      <c r="G1708">
        <v>2023</v>
      </c>
      <c r="H1708">
        <v>2023</v>
      </c>
    </row>
    <row r="1709" spans="2:8" x14ac:dyDescent="0.25">
      <c r="B1709" t="s">
        <v>2261</v>
      </c>
      <c r="C1709" t="s">
        <v>2083</v>
      </c>
      <c r="D1709" t="s">
        <v>1171</v>
      </c>
      <c r="E1709">
        <v>2050</v>
      </c>
      <c r="G1709">
        <v>9.2642429388766807</v>
      </c>
      <c r="H1709">
        <v>9.2642429388766807</v>
      </c>
    </row>
    <row r="1710" spans="2:8" x14ac:dyDescent="0.25">
      <c r="B1710" t="s">
        <v>2261</v>
      </c>
      <c r="C1710" t="s">
        <v>2085</v>
      </c>
      <c r="D1710" t="s">
        <v>2092</v>
      </c>
      <c r="E1710">
        <v>2050</v>
      </c>
      <c r="G1710">
        <v>2535</v>
      </c>
      <c r="H1710">
        <v>2535</v>
      </c>
    </row>
    <row r="1711" spans="2:8" x14ac:dyDescent="0.25">
      <c r="B1711" t="s">
        <v>2261</v>
      </c>
      <c r="C1711" t="s">
        <v>2086</v>
      </c>
      <c r="D1711" t="s">
        <v>1171</v>
      </c>
      <c r="G1711">
        <v>1</v>
      </c>
      <c r="H1711">
        <v>1</v>
      </c>
    </row>
    <row r="1712" spans="2:8" x14ac:dyDescent="0.25">
      <c r="B1712" t="s">
        <v>2261</v>
      </c>
      <c r="C1712" t="s">
        <v>2087</v>
      </c>
      <c r="D1712" t="s">
        <v>1171</v>
      </c>
      <c r="E1712">
        <v>2050</v>
      </c>
      <c r="F1712" t="s">
        <v>2088</v>
      </c>
      <c r="G1712">
        <v>0.93</v>
      </c>
      <c r="H1712">
        <v>0.93</v>
      </c>
    </row>
    <row r="1713" spans="2:8" x14ac:dyDescent="0.25">
      <c r="B1713" t="s">
        <v>2262</v>
      </c>
      <c r="C1713" t="s">
        <v>1170</v>
      </c>
      <c r="D1713" t="s">
        <v>1171</v>
      </c>
      <c r="G1713">
        <v>2023</v>
      </c>
      <c r="H1713">
        <v>2023</v>
      </c>
    </row>
    <row r="1714" spans="2:8" x14ac:dyDescent="0.25">
      <c r="B1714" t="s">
        <v>2262</v>
      </c>
      <c r="C1714" t="s">
        <v>2083</v>
      </c>
      <c r="D1714" t="s">
        <v>1171</v>
      </c>
      <c r="E1714">
        <v>2050</v>
      </c>
      <c r="G1714">
        <v>10</v>
      </c>
      <c r="H1714">
        <v>10</v>
      </c>
    </row>
    <row r="1715" spans="2:8" x14ac:dyDescent="0.25">
      <c r="B1715" t="s">
        <v>2262</v>
      </c>
      <c r="C1715" t="s">
        <v>2085</v>
      </c>
      <c r="D1715" t="s">
        <v>2092</v>
      </c>
      <c r="E1715">
        <v>2050</v>
      </c>
      <c r="G1715">
        <v>975</v>
      </c>
      <c r="H1715">
        <v>975</v>
      </c>
    </row>
    <row r="1716" spans="2:8" x14ac:dyDescent="0.25">
      <c r="B1716" t="s">
        <v>2262</v>
      </c>
      <c r="C1716" t="s">
        <v>2086</v>
      </c>
      <c r="D1716" t="s">
        <v>1171</v>
      </c>
      <c r="G1716">
        <v>1</v>
      </c>
      <c r="H1716">
        <v>1</v>
      </c>
    </row>
    <row r="1717" spans="2:8" x14ac:dyDescent="0.25">
      <c r="B1717" t="s">
        <v>2262</v>
      </c>
      <c r="C1717" t="s">
        <v>2087</v>
      </c>
      <c r="D1717" t="s">
        <v>1171</v>
      </c>
      <c r="E1717">
        <v>2050</v>
      </c>
      <c r="F1717" t="s">
        <v>2088</v>
      </c>
      <c r="G1717">
        <v>0.83</v>
      </c>
      <c r="H1717">
        <v>0.83</v>
      </c>
    </row>
    <row r="1718" spans="2:8" x14ac:dyDescent="0.25">
      <c r="B1718" t="s">
        <v>2263</v>
      </c>
      <c r="C1718" t="s">
        <v>1170</v>
      </c>
      <c r="D1718" t="s">
        <v>1171</v>
      </c>
      <c r="G1718">
        <v>2023</v>
      </c>
      <c r="H1718">
        <v>2023</v>
      </c>
    </row>
    <row r="1719" spans="2:8" x14ac:dyDescent="0.25">
      <c r="B1719" t="s">
        <v>2263</v>
      </c>
      <c r="C1719" t="s">
        <v>2083</v>
      </c>
      <c r="D1719" t="s">
        <v>1171</v>
      </c>
      <c r="E1719">
        <v>2050</v>
      </c>
      <c r="G1719">
        <v>6</v>
      </c>
      <c r="H1719">
        <v>6</v>
      </c>
    </row>
    <row r="1720" spans="2:8" x14ac:dyDescent="0.25">
      <c r="B1720" t="s">
        <v>2263</v>
      </c>
      <c r="C1720" t="s">
        <v>2085</v>
      </c>
      <c r="D1720" t="s">
        <v>2092</v>
      </c>
      <c r="E1720">
        <v>2050</v>
      </c>
      <c r="G1720">
        <v>1462.5</v>
      </c>
      <c r="H1720">
        <v>1462.5</v>
      </c>
    </row>
    <row r="1721" spans="2:8" x14ac:dyDescent="0.25">
      <c r="B1721" t="s">
        <v>2263</v>
      </c>
      <c r="C1721" t="s">
        <v>2086</v>
      </c>
      <c r="D1721" t="s">
        <v>1171</v>
      </c>
      <c r="G1721">
        <v>1</v>
      </c>
      <c r="H1721">
        <v>1</v>
      </c>
    </row>
    <row r="1722" spans="2:8" x14ac:dyDescent="0.25">
      <c r="B1722" t="s">
        <v>2263</v>
      </c>
      <c r="C1722" t="s">
        <v>2087</v>
      </c>
      <c r="D1722" t="s">
        <v>1171</v>
      </c>
      <c r="E1722">
        <v>2050</v>
      </c>
      <c r="F1722" t="s">
        <v>2088</v>
      </c>
      <c r="G1722">
        <v>0.27</v>
      </c>
      <c r="H1722">
        <v>0.27</v>
      </c>
    </row>
    <row r="1723" spans="2:8" x14ac:dyDescent="0.25">
      <c r="B1723" t="s">
        <v>2264</v>
      </c>
      <c r="C1723" t="s">
        <v>1170</v>
      </c>
      <c r="D1723" t="s">
        <v>1171</v>
      </c>
      <c r="G1723">
        <v>2023</v>
      </c>
      <c r="H1723">
        <v>2023</v>
      </c>
    </row>
    <row r="1724" spans="2:8" x14ac:dyDescent="0.25">
      <c r="B1724" t="s">
        <v>2264</v>
      </c>
      <c r="C1724" t="s">
        <v>2083</v>
      </c>
      <c r="D1724" t="s">
        <v>1171</v>
      </c>
      <c r="E1724">
        <v>2020</v>
      </c>
      <c r="G1724">
        <v>9.0638070932917092</v>
      </c>
      <c r="H1724">
        <v>9.0638070932917092</v>
      </c>
    </row>
    <row r="1725" spans="2:8" x14ac:dyDescent="0.25">
      <c r="B1725" t="s">
        <v>2264</v>
      </c>
      <c r="C1725" t="s">
        <v>2085</v>
      </c>
      <c r="D1725" t="s">
        <v>2092</v>
      </c>
      <c r="E1725">
        <v>2020</v>
      </c>
      <c r="G1725">
        <v>2940</v>
      </c>
      <c r="H1725">
        <v>2940</v>
      </c>
    </row>
    <row r="1726" spans="2:8" x14ac:dyDescent="0.25">
      <c r="B1726" t="s">
        <v>2264</v>
      </c>
      <c r="C1726" t="s">
        <v>2086</v>
      </c>
      <c r="D1726" t="s">
        <v>1171</v>
      </c>
      <c r="G1726">
        <v>1</v>
      </c>
      <c r="H1726">
        <v>1</v>
      </c>
    </row>
    <row r="1727" spans="2:8" x14ac:dyDescent="0.25">
      <c r="B1727" t="s">
        <v>2264</v>
      </c>
      <c r="C1727" t="s">
        <v>2087</v>
      </c>
      <c r="D1727" t="s">
        <v>1171</v>
      </c>
      <c r="E1727">
        <v>2020</v>
      </c>
      <c r="F1727" t="s">
        <v>2088</v>
      </c>
      <c r="G1727">
        <v>0.78</v>
      </c>
      <c r="H1727">
        <v>0.78</v>
      </c>
    </row>
    <row r="1728" spans="2:8" x14ac:dyDescent="0.25">
      <c r="B1728" t="s">
        <v>2265</v>
      </c>
      <c r="C1728" t="s">
        <v>1170</v>
      </c>
      <c r="D1728" t="s">
        <v>1171</v>
      </c>
      <c r="G1728">
        <v>2023</v>
      </c>
      <c r="H1728">
        <v>2023</v>
      </c>
    </row>
    <row r="1729" spans="2:8" x14ac:dyDescent="0.25">
      <c r="B1729" t="s">
        <v>2265</v>
      </c>
      <c r="C1729" t="s">
        <v>2083</v>
      </c>
      <c r="D1729" t="s">
        <v>1171</v>
      </c>
      <c r="E1729">
        <v>2020</v>
      </c>
      <c r="G1729">
        <v>9.0898805999599599</v>
      </c>
      <c r="H1729">
        <v>9.0898805999599599</v>
      </c>
    </row>
    <row r="1730" spans="2:8" x14ac:dyDescent="0.25">
      <c r="B1730" t="s">
        <v>2265</v>
      </c>
      <c r="C1730" t="s">
        <v>2085</v>
      </c>
      <c r="D1730" t="s">
        <v>2092</v>
      </c>
      <c r="E1730">
        <v>2020</v>
      </c>
      <c r="G1730">
        <v>2548</v>
      </c>
      <c r="H1730">
        <v>2548</v>
      </c>
    </row>
    <row r="1731" spans="2:8" x14ac:dyDescent="0.25">
      <c r="B1731" t="s">
        <v>2265</v>
      </c>
      <c r="C1731" t="s">
        <v>2086</v>
      </c>
      <c r="D1731" t="s">
        <v>1171</v>
      </c>
      <c r="G1731">
        <v>1</v>
      </c>
      <c r="H1731">
        <v>1</v>
      </c>
    </row>
    <row r="1732" spans="2:8" x14ac:dyDescent="0.25">
      <c r="B1732" t="s">
        <v>2265</v>
      </c>
      <c r="C1732" t="s">
        <v>2087</v>
      </c>
      <c r="D1732" t="s">
        <v>1171</v>
      </c>
      <c r="E1732">
        <v>2020</v>
      </c>
      <c r="F1732" t="s">
        <v>2088</v>
      </c>
      <c r="G1732">
        <v>0.93</v>
      </c>
      <c r="H1732">
        <v>0.93</v>
      </c>
    </row>
    <row r="1733" spans="2:8" x14ac:dyDescent="0.25">
      <c r="B1733" t="s">
        <v>2266</v>
      </c>
      <c r="C1733" t="s">
        <v>1170</v>
      </c>
      <c r="D1733" t="s">
        <v>1171</v>
      </c>
      <c r="G1733">
        <v>2023</v>
      </c>
      <c r="H1733">
        <v>2023</v>
      </c>
    </row>
    <row r="1734" spans="2:8" x14ac:dyDescent="0.25">
      <c r="B1734" t="s">
        <v>2266</v>
      </c>
      <c r="C1734" t="s">
        <v>2083</v>
      </c>
      <c r="D1734" t="s">
        <v>1171</v>
      </c>
      <c r="E1734">
        <v>2020</v>
      </c>
      <c r="G1734">
        <v>10.0235294117647</v>
      </c>
      <c r="H1734">
        <v>10.0235294117647</v>
      </c>
    </row>
    <row r="1735" spans="2:8" x14ac:dyDescent="0.25">
      <c r="B1735" t="s">
        <v>2266</v>
      </c>
      <c r="C1735" t="s">
        <v>2085</v>
      </c>
      <c r="D1735" t="s">
        <v>2092</v>
      </c>
      <c r="E1735">
        <v>2020</v>
      </c>
      <c r="G1735">
        <v>980</v>
      </c>
      <c r="H1735">
        <v>980</v>
      </c>
    </row>
    <row r="1736" spans="2:8" x14ac:dyDescent="0.25">
      <c r="B1736" t="s">
        <v>2266</v>
      </c>
      <c r="C1736" t="s">
        <v>2086</v>
      </c>
      <c r="D1736" t="s">
        <v>1171</v>
      </c>
      <c r="G1736">
        <v>1</v>
      </c>
      <c r="H1736">
        <v>1</v>
      </c>
    </row>
    <row r="1737" spans="2:8" x14ac:dyDescent="0.25">
      <c r="B1737" t="s">
        <v>2266</v>
      </c>
      <c r="C1737" t="s">
        <v>2087</v>
      </c>
      <c r="D1737" t="s">
        <v>1171</v>
      </c>
      <c r="E1737">
        <v>2020</v>
      </c>
      <c r="F1737" t="s">
        <v>2088</v>
      </c>
      <c r="G1737">
        <v>0.83</v>
      </c>
      <c r="H1737">
        <v>0.83</v>
      </c>
    </row>
    <row r="1738" spans="2:8" x14ac:dyDescent="0.25">
      <c r="B1738" t="s">
        <v>2267</v>
      </c>
      <c r="C1738" t="s">
        <v>1170</v>
      </c>
      <c r="D1738" t="s">
        <v>1171</v>
      </c>
      <c r="G1738">
        <v>2023</v>
      </c>
      <c r="H1738">
        <v>2023</v>
      </c>
    </row>
    <row r="1739" spans="2:8" x14ac:dyDescent="0.25">
      <c r="B1739" t="s">
        <v>2267</v>
      </c>
      <c r="C1739" t="s">
        <v>2083</v>
      </c>
      <c r="D1739" t="s">
        <v>1171</v>
      </c>
      <c r="E1739">
        <v>2020</v>
      </c>
      <c r="G1739">
        <v>4</v>
      </c>
      <c r="H1739">
        <v>4</v>
      </c>
    </row>
    <row r="1740" spans="2:8" x14ac:dyDescent="0.25">
      <c r="B1740" t="s">
        <v>2267</v>
      </c>
      <c r="C1740" t="s">
        <v>2085</v>
      </c>
      <c r="D1740" t="s">
        <v>2092</v>
      </c>
      <c r="E1740">
        <v>2020</v>
      </c>
      <c r="G1740">
        <v>1470</v>
      </c>
      <c r="H1740">
        <v>1470</v>
      </c>
    </row>
    <row r="1741" spans="2:8" x14ac:dyDescent="0.25">
      <c r="B1741" t="s">
        <v>2267</v>
      </c>
      <c r="C1741" t="s">
        <v>2086</v>
      </c>
      <c r="D1741" t="s">
        <v>1171</v>
      </c>
      <c r="G1741">
        <v>1</v>
      </c>
      <c r="H1741">
        <v>1</v>
      </c>
    </row>
    <row r="1742" spans="2:8" x14ac:dyDescent="0.25">
      <c r="B1742" t="s">
        <v>2267</v>
      </c>
      <c r="C1742" t="s">
        <v>2087</v>
      </c>
      <c r="D1742" t="s">
        <v>1171</v>
      </c>
      <c r="E1742">
        <v>2020</v>
      </c>
      <c r="F1742" t="s">
        <v>2088</v>
      </c>
      <c r="G1742">
        <v>0.27</v>
      </c>
      <c r="H1742">
        <v>0.27</v>
      </c>
    </row>
    <row r="1743" spans="2:8" x14ac:dyDescent="0.25">
      <c r="B1743" t="s">
        <v>2264</v>
      </c>
      <c r="C1743" t="s">
        <v>1170</v>
      </c>
      <c r="D1743" t="s">
        <v>1171</v>
      </c>
      <c r="G1743">
        <v>2023</v>
      </c>
      <c r="H1743">
        <v>2023</v>
      </c>
    </row>
    <row r="1744" spans="2:8" x14ac:dyDescent="0.25">
      <c r="B1744" t="s">
        <v>2264</v>
      </c>
      <c r="C1744" t="s">
        <v>2083</v>
      </c>
      <c r="D1744" t="s">
        <v>1171</v>
      </c>
      <c r="E1744">
        <v>2050</v>
      </c>
      <c r="G1744">
        <v>9.0089806120929108</v>
      </c>
      <c r="H1744">
        <v>9.0089806120929108</v>
      </c>
    </row>
    <row r="1745" spans="2:8" x14ac:dyDescent="0.25">
      <c r="B1745" t="s">
        <v>2264</v>
      </c>
      <c r="C1745" t="s">
        <v>2085</v>
      </c>
      <c r="D1745" t="s">
        <v>2092</v>
      </c>
      <c r="E1745">
        <v>2050</v>
      </c>
      <c r="G1745">
        <v>2940</v>
      </c>
      <c r="H1745">
        <v>2940</v>
      </c>
    </row>
    <row r="1746" spans="2:8" x14ac:dyDescent="0.25">
      <c r="B1746" t="s">
        <v>2264</v>
      </c>
      <c r="C1746" t="s">
        <v>2086</v>
      </c>
      <c r="D1746" t="s">
        <v>1171</v>
      </c>
      <c r="G1746">
        <v>1</v>
      </c>
      <c r="H1746">
        <v>1</v>
      </c>
    </row>
    <row r="1747" spans="2:8" x14ac:dyDescent="0.25">
      <c r="B1747" t="s">
        <v>2264</v>
      </c>
      <c r="C1747" t="s">
        <v>2087</v>
      </c>
      <c r="D1747" t="s">
        <v>1171</v>
      </c>
      <c r="E1747">
        <v>2050</v>
      </c>
      <c r="F1747" t="s">
        <v>2088</v>
      </c>
      <c r="G1747">
        <v>0.78</v>
      </c>
      <c r="H1747">
        <v>0.78</v>
      </c>
    </row>
    <row r="1748" spans="2:8" x14ac:dyDescent="0.25">
      <c r="B1748" t="s">
        <v>2265</v>
      </c>
      <c r="C1748" t="s">
        <v>1170</v>
      </c>
      <c r="D1748" t="s">
        <v>1171</v>
      </c>
      <c r="G1748">
        <v>2023</v>
      </c>
      <c r="H1748">
        <v>2023</v>
      </c>
    </row>
    <row r="1749" spans="2:8" x14ac:dyDescent="0.25">
      <c r="B1749" t="s">
        <v>2265</v>
      </c>
      <c r="C1749" t="s">
        <v>2083</v>
      </c>
      <c r="D1749" t="s">
        <v>1171</v>
      </c>
      <c r="E1749">
        <v>2050</v>
      </c>
      <c r="G1749">
        <v>9.2808368639393493</v>
      </c>
      <c r="H1749">
        <v>9.2808368639393493</v>
      </c>
    </row>
    <row r="1750" spans="2:8" x14ac:dyDescent="0.25">
      <c r="B1750" t="s">
        <v>2265</v>
      </c>
      <c r="C1750" t="s">
        <v>2085</v>
      </c>
      <c r="D1750" t="s">
        <v>2092</v>
      </c>
      <c r="E1750">
        <v>2050</v>
      </c>
      <c r="G1750">
        <v>2548</v>
      </c>
      <c r="H1750">
        <v>2548</v>
      </c>
    </row>
    <row r="1751" spans="2:8" x14ac:dyDescent="0.25">
      <c r="B1751" t="s">
        <v>2265</v>
      </c>
      <c r="C1751" t="s">
        <v>2086</v>
      </c>
      <c r="D1751" t="s">
        <v>1171</v>
      </c>
      <c r="G1751">
        <v>1</v>
      </c>
      <c r="H1751">
        <v>1</v>
      </c>
    </row>
    <row r="1752" spans="2:8" x14ac:dyDescent="0.25">
      <c r="B1752" t="s">
        <v>2265</v>
      </c>
      <c r="C1752" t="s">
        <v>2087</v>
      </c>
      <c r="D1752" t="s">
        <v>1171</v>
      </c>
      <c r="E1752">
        <v>2050</v>
      </c>
      <c r="F1752" t="s">
        <v>2088</v>
      </c>
      <c r="G1752">
        <v>0.93</v>
      </c>
      <c r="H1752">
        <v>0.93</v>
      </c>
    </row>
    <row r="1753" spans="2:8" x14ac:dyDescent="0.25">
      <c r="B1753" t="s">
        <v>2266</v>
      </c>
      <c r="C1753" t="s">
        <v>1170</v>
      </c>
      <c r="D1753" t="s">
        <v>1171</v>
      </c>
      <c r="G1753">
        <v>2023</v>
      </c>
      <c r="H1753">
        <v>2023</v>
      </c>
    </row>
    <row r="1754" spans="2:8" x14ac:dyDescent="0.25">
      <c r="B1754" t="s">
        <v>2266</v>
      </c>
      <c r="C1754" t="s">
        <v>2083</v>
      </c>
      <c r="D1754" t="s">
        <v>1171</v>
      </c>
      <c r="E1754">
        <v>2050</v>
      </c>
      <c r="G1754">
        <v>10.0235294117647</v>
      </c>
      <c r="H1754">
        <v>10.0235294117647</v>
      </c>
    </row>
    <row r="1755" spans="2:8" x14ac:dyDescent="0.25">
      <c r="B1755" t="s">
        <v>2266</v>
      </c>
      <c r="C1755" t="s">
        <v>2085</v>
      </c>
      <c r="D1755" t="s">
        <v>2092</v>
      </c>
      <c r="E1755">
        <v>2050</v>
      </c>
      <c r="G1755">
        <v>980</v>
      </c>
      <c r="H1755">
        <v>980</v>
      </c>
    </row>
    <row r="1756" spans="2:8" x14ac:dyDescent="0.25">
      <c r="B1756" t="s">
        <v>2266</v>
      </c>
      <c r="C1756" t="s">
        <v>2086</v>
      </c>
      <c r="D1756" t="s">
        <v>1171</v>
      </c>
      <c r="G1756">
        <v>1</v>
      </c>
      <c r="H1756">
        <v>1</v>
      </c>
    </row>
    <row r="1757" spans="2:8" x14ac:dyDescent="0.25">
      <c r="B1757" t="s">
        <v>2266</v>
      </c>
      <c r="C1757" t="s">
        <v>2087</v>
      </c>
      <c r="D1757" t="s">
        <v>1171</v>
      </c>
      <c r="E1757">
        <v>2050</v>
      </c>
      <c r="F1757" t="s">
        <v>2088</v>
      </c>
      <c r="G1757">
        <v>0.83</v>
      </c>
      <c r="H1757">
        <v>0.83</v>
      </c>
    </row>
    <row r="1758" spans="2:8" x14ac:dyDescent="0.25">
      <c r="B1758" t="s">
        <v>2267</v>
      </c>
      <c r="C1758" t="s">
        <v>1170</v>
      </c>
      <c r="D1758" t="s">
        <v>1171</v>
      </c>
      <c r="G1758">
        <v>2023</v>
      </c>
      <c r="H1758">
        <v>2023</v>
      </c>
    </row>
    <row r="1759" spans="2:8" x14ac:dyDescent="0.25">
      <c r="B1759" t="s">
        <v>2267</v>
      </c>
      <c r="C1759" t="s">
        <v>2083</v>
      </c>
      <c r="D1759" t="s">
        <v>1171</v>
      </c>
      <c r="E1759">
        <v>2050</v>
      </c>
      <c r="G1759">
        <v>6.0235294117647102</v>
      </c>
      <c r="H1759">
        <v>6.0235294117647102</v>
      </c>
    </row>
    <row r="1760" spans="2:8" x14ac:dyDescent="0.25">
      <c r="B1760" t="s">
        <v>2267</v>
      </c>
      <c r="C1760" t="s">
        <v>2085</v>
      </c>
      <c r="D1760" t="s">
        <v>2092</v>
      </c>
      <c r="E1760">
        <v>2050</v>
      </c>
      <c r="G1760">
        <v>1470</v>
      </c>
      <c r="H1760">
        <v>1470</v>
      </c>
    </row>
    <row r="1761" spans="2:8" x14ac:dyDescent="0.25">
      <c r="B1761" t="s">
        <v>2267</v>
      </c>
      <c r="C1761" t="s">
        <v>2086</v>
      </c>
      <c r="D1761" t="s">
        <v>1171</v>
      </c>
      <c r="G1761">
        <v>1</v>
      </c>
      <c r="H1761">
        <v>1</v>
      </c>
    </row>
    <row r="1762" spans="2:8" x14ac:dyDescent="0.25">
      <c r="B1762" t="s">
        <v>2267</v>
      </c>
      <c r="C1762" t="s">
        <v>2087</v>
      </c>
      <c r="D1762" t="s">
        <v>1171</v>
      </c>
      <c r="E1762">
        <v>2050</v>
      </c>
      <c r="F1762" t="s">
        <v>2088</v>
      </c>
      <c r="G1762">
        <v>0.27</v>
      </c>
      <c r="H1762">
        <v>0.27</v>
      </c>
    </row>
    <row r="1763" spans="2:8" x14ac:dyDescent="0.25">
      <c r="B1763" t="s">
        <v>2268</v>
      </c>
      <c r="C1763" t="s">
        <v>1170</v>
      </c>
      <c r="D1763" t="s">
        <v>1171</v>
      </c>
      <c r="G1763">
        <v>2023</v>
      </c>
      <c r="H1763">
        <v>2023</v>
      </c>
    </row>
    <row r="1764" spans="2:8" x14ac:dyDescent="0.25">
      <c r="B1764" t="s">
        <v>2268</v>
      </c>
      <c r="C1764" t="s">
        <v>2083</v>
      </c>
      <c r="D1764" t="s">
        <v>1171</v>
      </c>
      <c r="E1764">
        <v>2020</v>
      </c>
      <c r="G1764">
        <v>9.1574107525234894</v>
      </c>
      <c r="H1764">
        <v>9.1574107525234894</v>
      </c>
    </row>
    <row r="1765" spans="2:8" x14ac:dyDescent="0.25">
      <c r="B1765" t="s">
        <v>2268</v>
      </c>
      <c r="C1765" t="s">
        <v>2085</v>
      </c>
      <c r="D1765" t="s">
        <v>2092</v>
      </c>
      <c r="E1765">
        <v>2020</v>
      </c>
      <c r="G1765">
        <v>3000</v>
      </c>
      <c r="H1765">
        <v>3000</v>
      </c>
    </row>
    <row r="1766" spans="2:8" x14ac:dyDescent="0.25">
      <c r="B1766" t="s">
        <v>2268</v>
      </c>
      <c r="C1766" t="s">
        <v>2086</v>
      </c>
      <c r="D1766" t="s">
        <v>1171</v>
      </c>
      <c r="G1766">
        <v>1</v>
      </c>
      <c r="H1766">
        <v>1</v>
      </c>
    </row>
    <row r="1767" spans="2:8" x14ac:dyDescent="0.25">
      <c r="B1767" t="s">
        <v>2268</v>
      </c>
      <c r="C1767" t="s">
        <v>2087</v>
      </c>
      <c r="D1767" t="s">
        <v>1171</v>
      </c>
      <c r="E1767">
        <v>2020</v>
      </c>
      <c r="F1767" t="s">
        <v>2088</v>
      </c>
      <c r="G1767">
        <v>0.78</v>
      </c>
      <c r="H1767">
        <v>0.78</v>
      </c>
    </row>
    <row r="1768" spans="2:8" x14ac:dyDescent="0.25">
      <c r="B1768" t="s">
        <v>2269</v>
      </c>
      <c r="C1768" t="s">
        <v>1170</v>
      </c>
      <c r="D1768" t="s">
        <v>1171</v>
      </c>
      <c r="G1768">
        <v>2023</v>
      </c>
      <c r="H1768">
        <v>2023</v>
      </c>
    </row>
    <row r="1769" spans="2:8" x14ac:dyDescent="0.25">
      <c r="B1769" t="s">
        <v>2269</v>
      </c>
      <c r="C1769" t="s">
        <v>2083</v>
      </c>
      <c r="D1769" t="s">
        <v>1171</v>
      </c>
      <c r="E1769">
        <v>2020</v>
      </c>
      <c r="G1769">
        <v>9.1780928880372805</v>
      </c>
      <c r="H1769">
        <v>9.1780928880372805</v>
      </c>
    </row>
    <row r="1770" spans="2:8" x14ac:dyDescent="0.25">
      <c r="B1770" t="s">
        <v>2269</v>
      </c>
      <c r="C1770" t="s">
        <v>2085</v>
      </c>
      <c r="D1770" t="s">
        <v>2092</v>
      </c>
      <c r="E1770">
        <v>2020</v>
      </c>
      <c r="G1770">
        <v>2600</v>
      </c>
      <c r="H1770">
        <v>2600</v>
      </c>
    </row>
    <row r="1771" spans="2:8" x14ac:dyDescent="0.25">
      <c r="B1771" t="s">
        <v>2269</v>
      </c>
      <c r="C1771" t="s">
        <v>2086</v>
      </c>
      <c r="D1771" t="s">
        <v>1171</v>
      </c>
      <c r="G1771">
        <v>1</v>
      </c>
      <c r="H1771">
        <v>1</v>
      </c>
    </row>
    <row r="1772" spans="2:8" x14ac:dyDescent="0.25">
      <c r="B1772" t="s">
        <v>2269</v>
      </c>
      <c r="C1772" t="s">
        <v>2087</v>
      </c>
      <c r="D1772" t="s">
        <v>1171</v>
      </c>
      <c r="E1772">
        <v>2020</v>
      </c>
      <c r="F1772" t="s">
        <v>2088</v>
      </c>
      <c r="G1772">
        <v>0.93</v>
      </c>
      <c r="H1772">
        <v>0.93</v>
      </c>
    </row>
    <row r="1773" spans="2:8" x14ac:dyDescent="0.25">
      <c r="B1773" t="s">
        <v>2270</v>
      </c>
      <c r="C1773" t="s">
        <v>1170</v>
      </c>
      <c r="D1773" t="s">
        <v>1171</v>
      </c>
      <c r="G1773">
        <v>2023</v>
      </c>
      <c r="H1773">
        <v>2023</v>
      </c>
    </row>
    <row r="1774" spans="2:8" x14ac:dyDescent="0.25">
      <c r="B1774" t="s">
        <v>2270</v>
      </c>
      <c r="C1774" t="s">
        <v>2083</v>
      </c>
      <c r="D1774" t="s">
        <v>1171</v>
      </c>
      <c r="E1774">
        <v>2020</v>
      </c>
      <c r="G1774">
        <v>10.117647058823501</v>
      </c>
      <c r="H1774">
        <v>10.117647058823501</v>
      </c>
    </row>
    <row r="1775" spans="2:8" x14ac:dyDescent="0.25">
      <c r="B1775" t="s">
        <v>2270</v>
      </c>
      <c r="C1775" t="s">
        <v>2085</v>
      </c>
      <c r="D1775" t="s">
        <v>2092</v>
      </c>
      <c r="E1775">
        <v>2020</v>
      </c>
      <c r="G1775">
        <v>1000</v>
      </c>
      <c r="H1775">
        <v>1000</v>
      </c>
    </row>
    <row r="1776" spans="2:8" x14ac:dyDescent="0.25">
      <c r="B1776" t="s">
        <v>2270</v>
      </c>
      <c r="C1776" t="s">
        <v>2086</v>
      </c>
      <c r="D1776" t="s">
        <v>1171</v>
      </c>
      <c r="G1776">
        <v>1</v>
      </c>
      <c r="H1776">
        <v>1</v>
      </c>
    </row>
    <row r="1777" spans="2:8" x14ac:dyDescent="0.25">
      <c r="B1777" t="s">
        <v>2270</v>
      </c>
      <c r="C1777" t="s">
        <v>2087</v>
      </c>
      <c r="D1777" t="s">
        <v>1171</v>
      </c>
      <c r="E1777">
        <v>2020</v>
      </c>
      <c r="F1777" t="s">
        <v>2088</v>
      </c>
      <c r="G1777">
        <v>0.83</v>
      </c>
      <c r="H1777">
        <v>0.83</v>
      </c>
    </row>
    <row r="1778" spans="2:8" x14ac:dyDescent="0.25">
      <c r="B1778" t="s">
        <v>2271</v>
      </c>
      <c r="C1778" t="s">
        <v>1170</v>
      </c>
      <c r="D1778" t="s">
        <v>1171</v>
      </c>
      <c r="G1778">
        <v>2023</v>
      </c>
      <c r="H1778">
        <v>2023</v>
      </c>
    </row>
    <row r="1779" spans="2:8" x14ac:dyDescent="0.25">
      <c r="B1779" t="s">
        <v>2271</v>
      </c>
      <c r="C1779" t="s">
        <v>2083</v>
      </c>
      <c r="D1779" t="s">
        <v>1171</v>
      </c>
      <c r="E1779">
        <v>2020</v>
      </c>
      <c r="G1779">
        <v>4</v>
      </c>
      <c r="H1779">
        <v>4</v>
      </c>
    </row>
    <row r="1780" spans="2:8" x14ac:dyDescent="0.25">
      <c r="B1780" t="s">
        <v>2271</v>
      </c>
      <c r="C1780" t="s">
        <v>2085</v>
      </c>
      <c r="D1780" t="s">
        <v>2092</v>
      </c>
      <c r="E1780">
        <v>2020</v>
      </c>
      <c r="G1780">
        <v>1500</v>
      </c>
      <c r="H1780">
        <v>1500</v>
      </c>
    </row>
    <row r="1781" spans="2:8" x14ac:dyDescent="0.25">
      <c r="B1781" t="s">
        <v>2271</v>
      </c>
      <c r="C1781" t="s">
        <v>2086</v>
      </c>
      <c r="D1781" t="s">
        <v>1171</v>
      </c>
      <c r="G1781">
        <v>1</v>
      </c>
      <c r="H1781">
        <v>1</v>
      </c>
    </row>
    <row r="1782" spans="2:8" x14ac:dyDescent="0.25">
      <c r="B1782" t="s">
        <v>2271</v>
      </c>
      <c r="C1782" t="s">
        <v>2087</v>
      </c>
      <c r="D1782" t="s">
        <v>1171</v>
      </c>
      <c r="E1782">
        <v>2020</v>
      </c>
      <c r="F1782" t="s">
        <v>2088</v>
      </c>
      <c r="G1782">
        <v>0.27</v>
      </c>
      <c r="H1782">
        <v>0.27</v>
      </c>
    </row>
    <row r="1783" spans="2:8" x14ac:dyDescent="0.25">
      <c r="B1783" t="s">
        <v>2268</v>
      </c>
      <c r="C1783" t="s">
        <v>1170</v>
      </c>
      <c r="D1783" t="s">
        <v>1171</v>
      </c>
      <c r="G1783">
        <v>2023</v>
      </c>
      <c r="H1783">
        <v>2023</v>
      </c>
    </row>
    <row r="1784" spans="2:8" x14ac:dyDescent="0.25">
      <c r="B1784" t="s">
        <v>2268</v>
      </c>
      <c r="C1784" t="s">
        <v>2083</v>
      </c>
      <c r="D1784" t="s">
        <v>1171</v>
      </c>
      <c r="E1784">
        <v>2050</v>
      </c>
      <c r="G1784">
        <v>9.1058856978856504</v>
      </c>
      <c r="H1784">
        <v>9.1058856978856504</v>
      </c>
    </row>
    <row r="1785" spans="2:8" x14ac:dyDescent="0.25">
      <c r="B1785" t="s">
        <v>2268</v>
      </c>
      <c r="C1785" t="s">
        <v>2085</v>
      </c>
      <c r="D1785" t="s">
        <v>2092</v>
      </c>
      <c r="E1785">
        <v>2050</v>
      </c>
      <c r="G1785">
        <v>3000</v>
      </c>
      <c r="H1785">
        <v>3000</v>
      </c>
    </row>
    <row r="1786" spans="2:8" x14ac:dyDescent="0.25">
      <c r="B1786" t="s">
        <v>2268</v>
      </c>
      <c r="C1786" t="s">
        <v>2086</v>
      </c>
      <c r="D1786" t="s">
        <v>1171</v>
      </c>
      <c r="G1786">
        <v>1</v>
      </c>
      <c r="H1786">
        <v>1</v>
      </c>
    </row>
    <row r="1787" spans="2:8" x14ac:dyDescent="0.25">
      <c r="B1787" t="s">
        <v>2268</v>
      </c>
      <c r="C1787" t="s">
        <v>2087</v>
      </c>
      <c r="D1787" t="s">
        <v>1171</v>
      </c>
      <c r="E1787">
        <v>2050</v>
      </c>
      <c r="F1787" t="s">
        <v>2088</v>
      </c>
      <c r="G1787">
        <v>0.78</v>
      </c>
      <c r="H1787">
        <v>0.78</v>
      </c>
    </row>
    <row r="1788" spans="2:8" x14ac:dyDescent="0.25">
      <c r="B1788" t="s">
        <v>2269</v>
      </c>
      <c r="C1788" t="s">
        <v>1170</v>
      </c>
      <c r="D1788" t="s">
        <v>1171</v>
      </c>
      <c r="G1788">
        <v>2023</v>
      </c>
      <c r="H1788">
        <v>2023</v>
      </c>
    </row>
    <row r="1789" spans="2:8" x14ac:dyDescent="0.25">
      <c r="B1789" t="s">
        <v>2269</v>
      </c>
      <c r="C1789" t="s">
        <v>2083</v>
      </c>
      <c r="D1789" t="s">
        <v>1171</v>
      </c>
      <c r="E1789">
        <v>2050</v>
      </c>
      <c r="G1789">
        <v>9.3472125641900394</v>
      </c>
      <c r="H1789">
        <v>9.3472125641900394</v>
      </c>
    </row>
    <row r="1790" spans="2:8" x14ac:dyDescent="0.25">
      <c r="B1790" t="s">
        <v>2269</v>
      </c>
      <c r="C1790" t="s">
        <v>2085</v>
      </c>
      <c r="D1790" t="s">
        <v>2092</v>
      </c>
      <c r="E1790">
        <v>2050</v>
      </c>
      <c r="G1790">
        <v>2600</v>
      </c>
      <c r="H1790">
        <v>2600</v>
      </c>
    </row>
    <row r="1791" spans="2:8" x14ac:dyDescent="0.25">
      <c r="B1791" t="s">
        <v>2269</v>
      </c>
      <c r="C1791" t="s">
        <v>2086</v>
      </c>
      <c r="D1791" t="s">
        <v>1171</v>
      </c>
      <c r="G1791">
        <v>1</v>
      </c>
      <c r="H1791">
        <v>1</v>
      </c>
    </row>
    <row r="1792" spans="2:8" x14ac:dyDescent="0.25">
      <c r="B1792" t="s">
        <v>2269</v>
      </c>
      <c r="C1792" t="s">
        <v>2087</v>
      </c>
      <c r="D1792" t="s">
        <v>1171</v>
      </c>
      <c r="E1792">
        <v>2050</v>
      </c>
      <c r="F1792" t="s">
        <v>2088</v>
      </c>
      <c r="G1792">
        <v>0.93</v>
      </c>
      <c r="H1792">
        <v>0.93</v>
      </c>
    </row>
    <row r="1793" spans="2:8" x14ac:dyDescent="0.25">
      <c r="B1793" t="s">
        <v>2270</v>
      </c>
      <c r="C1793" t="s">
        <v>1170</v>
      </c>
      <c r="D1793" t="s">
        <v>1171</v>
      </c>
      <c r="G1793">
        <v>2023</v>
      </c>
      <c r="H1793">
        <v>2023</v>
      </c>
    </row>
    <row r="1794" spans="2:8" x14ac:dyDescent="0.25">
      <c r="B1794" t="s">
        <v>2270</v>
      </c>
      <c r="C1794" t="s">
        <v>2083</v>
      </c>
      <c r="D1794" t="s">
        <v>1171</v>
      </c>
      <c r="E1794">
        <v>2050</v>
      </c>
      <c r="G1794">
        <v>10.117647058823501</v>
      </c>
      <c r="H1794">
        <v>10.117647058823501</v>
      </c>
    </row>
    <row r="1795" spans="2:8" x14ac:dyDescent="0.25">
      <c r="B1795" t="s">
        <v>2270</v>
      </c>
      <c r="C1795" t="s">
        <v>2085</v>
      </c>
      <c r="D1795" t="s">
        <v>2092</v>
      </c>
      <c r="E1795">
        <v>2050</v>
      </c>
      <c r="G1795">
        <v>1000</v>
      </c>
      <c r="H1795">
        <v>1000</v>
      </c>
    </row>
    <row r="1796" spans="2:8" x14ac:dyDescent="0.25">
      <c r="B1796" t="s">
        <v>2270</v>
      </c>
      <c r="C1796" t="s">
        <v>2086</v>
      </c>
      <c r="D1796" t="s">
        <v>1171</v>
      </c>
      <c r="G1796">
        <v>1</v>
      </c>
      <c r="H1796">
        <v>1</v>
      </c>
    </row>
    <row r="1797" spans="2:8" x14ac:dyDescent="0.25">
      <c r="B1797" t="s">
        <v>2270</v>
      </c>
      <c r="C1797" t="s">
        <v>2087</v>
      </c>
      <c r="D1797" t="s">
        <v>1171</v>
      </c>
      <c r="E1797">
        <v>2050</v>
      </c>
      <c r="F1797" t="s">
        <v>2088</v>
      </c>
      <c r="G1797">
        <v>0.83</v>
      </c>
      <c r="H1797">
        <v>0.83</v>
      </c>
    </row>
    <row r="1798" spans="2:8" x14ac:dyDescent="0.25">
      <c r="B1798" t="s">
        <v>2271</v>
      </c>
      <c r="C1798" t="s">
        <v>1170</v>
      </c>
      <c r="D1798" t="s">
        <v>1171</v>
      </c>
      <c r="G1798">
        <v>2023</v>
      </c>
      <c r="H1798">
        <v>2023</v>
      </c>
    </row>
    <row r="1799" spans="2:8" x14ac:dyDescent="0.25">
      <c r="B1799" t="s">
        <v>2271</v>
      </c>
      <c r="C1799" t="s">
        <v>2083</v>
      </c>
      <c r="D1799" t="s">
        <v>1171</v>
      </c>
      <c r="E1799">
        <v>2050</v>
      </c>
      <c r="G1799">
        <v>6.1176470588235299</v>
      </c>
      <c r="H1799">
        <v>6.1176470588235299</v>
      </c>
    </row>
    <row r="1800" spans="2:8" x14ac:dyDescent="0.25">
      <c r="B1800" t="s">
        <v>2271</v>
      </c>
      <c r="C1800" t="s">
        <v>2085</v>
      </c>
      <c r="D1800" t="s">
        <v>2092</v>
      </c>
      <c r="E1800">
        <v>2050</v>
      </c>
      <c r="G1800">
        <v>1500</v>
      </c>
      <c r="H1800">
        <v>1500</v>
      </c>
    </row>
    <row r="1801" spans="2:8" x14ac:dyDescent="0.25">
      <c r="B1801" t="s">
        <v>2271</v>
      </c>
      <c r="C1801" t="s">
        <v>2086</v>
      </c>
      <c r="D1801" t="s">
        <v>1171</v>
      </c>
      <c r="G1801">
        <v>1</v>
      </c>
      <c r="H1801">
        <v>1</v>
      </c>
    </row>
    <row r="1802" spans="2:8" x14ac:dyDescent="0.25">
      <c r="B1802" t="s">
        <v>2271</v>
      </c>
      <c r="C1802" t="s">
        <v>2087</v>
      </c>
      <c r="D1802" t="s">
        <v>1171</v>
      </c>
      <c r="E1802">
        <v>2050</v>
      </c>
      <c r="F1802" t="s">
        <v>2088</v>
      </c>
      <c r="G1802">
        <v>0.27</v>
      </c>
      <c r="H1802">
        <v>0.27</v>
      </c>
    </row>
    <row r="1803" spans="2:8" x14ac:dyDescent="0.25">
      <c r="B1803" t="s">
        <v>2272</v>
      </c>
      <c r="C1803" t="s">
        <v>1170</v>
      </c>
      <c r="D1803" t="s">
        <v>1171</v>
      </c>
      <c r="G1803">
        <v>2023</v>
      </c>
      <c r="H1803">
        <v>2023</v>
      </c>
    </row>
    <row r="1804" spans="2:8" x14ac:dyDescent="0.25">
      <c r="B1804" t="s">
        <v>2272</v>
      </c>
      <c r="C1804" t="s">
        <v>2083</v>
      </c>
      <c r="D1804" t="s">
        <v>1171</v>
      </c>
      <c r="E1804">
        <v>2020</v>
      </c>
      <c r="G1804">
        <v>9.2510144117552802</v>
      </c>
      <c r="H1804">
        <v>9.2510144117552802</v>
      </c>
    </row>
    <row r="1805" spans="2:8" x14ac:dyDescent="0.25">
      <c r="B1805" t="s">
        <v>2272</v>
      </c>
      <c r="C1805" t="s">
        <v>2085</v>
      </c>
      <c r="D1805" t="s">
        <v>2092</v>
      </c>
      <c r="E1805">
        <v>2020</v>
      </c>
      <c r="G1805">
        <v>3060</v>
      </c>
      <c r="H1805">
        <v>3060</v>
      </c>
    </row>
    <row r="1806" spans="2:8" x14ac:dyDescent="0.25">
      <c r="B1806" t="s">
        <v>2272</v>
      </c>
      <c r="C1806" t="s">
        <v>2086</v>
      </c>
      <c r="D1806" t="s">
        <v>1171</v>
      </c>
      <c r="G1806">
        <v>1</v>
      </c>
      <c r="H1806">
        <v>1</v>
      </c>
    </row>
    <row r="1807" spans="2:8" x14ac:dyDescent="0.25">
      <c r="B1807" t="s">
        <v>2272</v>
      </c>
      <c r="C1807" t="s">
        <v>2087</v>
      </c>
      <c r="D1807" t="s">
        <v>1171</v>
      </c>
      <c r="E1807">
        <v>2020</v>
      </c>
      <c r="F1807" t="s">
        <v>2088</v>
      </c>
      <c r="G1807">
        <v>0.78</v>
      </c>
      <c r="H1807">
        <v>0.78</v>
      </c>
    </row>
    <row r="1808" spans="2:8" x14ac:dyDescent="0.25">
      <c r="B1808" t="s">
        <v>2273</v>
      </c>
      <c r="C1808" t="s">
        <v>1170</v>
      </c>
      <c r="D1808" t="s">
        <v>1171</v>
      </c>
      <c r="G1808">
        <v>2023</v>
      </c>
      <c r="H1808">
        <v>2023</v>
      </c>
    </row>
    <row r="1809" spans="2:8" x14ac:dyDescent="0.25">
      <c r="B1809" t="s">
        <v>2273</v>
      </c>
      <c r="C1809" t="s">
        <v>2083</v>
      </c>
      <c r="D1809" t="s">
        <v>1171</v>
      </c>
      <c r="E1809">
        <v>2020</v>
      </c>
      <c r="G1809">
        <v>9.2663051761145905</v>
      </c>
      <c r="H1809">
        <v>9.2663051761145905</v>
      </c>
    </row>
    <row r="1810" spans="2:8" x14ac:dyDescent="0.25">
      <c r="B1810" t="s">
        <v>2273</v>
      </c>
      <c r="C1810" t="s">
        <v>2085</v>
      </c>
      <c r="D1810" t="s">
        <v>2092</v>
      </c>
      <c r="E1810">
        <v>2020</v>
      </c>
      <c r="G1810">
        <v>2652</v>
      </c>
      <c r="H1810">
        <v>2652</v>
      </c>
    </row>
    <row r="1811" spans="2:8" x14ac:dyDescent="0.25">
      <c r="B1811" t="s">
        <v>2273</v>
      </c>
      <c r="C1811" t="s">
        <v>2086</v>
      </c>
      <c r="D1811" t="s">
        <v>1171</v>
      </c>
      <c r="G1811">
        <v>1</v>
      </c>
      <c r="H1811">
        <v>1</v>
      </c>
    </row>
    <row r="1812" spans="2:8" x14ac:dyDescent="0.25">
      <c r="B1812" t="s">
        <v>2273</v>
      </c>
      <c r="C1812" t="s">
        <v>2087</v>
      </c>
      <c r="D1812" t="s">
        <v>1171</v>
      </c>
      <c r="E1812">
        <v>2020</v>
      </c>
      <c r="F1812" t="s">
        <v>2088</v>
      </c>
      <c r="G1812">
        <v>0.93</v>
      </c>
      <c r="H1812">
        <v>0.93</v>
      </c>
    </row>
    <row r="1813" spans="2:8" x14ac:dyDescent="0.25">
      <c r="B1813" t="s">
        <v>2274</v>
      </c>
      <c r="C1813" t="s">
        <v>1170</v>
      </c>
      <c r="D1813" t="s">
        <v>1171</v>
      </c>
      <c r="G1813">
        <v>2023</v>
      </c>
      <c r="H1813">
        <v>2023</v>
      </c>
    </row>
    <row r="1814" spans="2:8" x14ac:dyDescent="0.25">
      <c r="B1814" t="s">
        <v>2274</v>
      </c>
      <c r="C1814" t="s">
        <v>2083</v>
      </c>
      <c r="D1814" t="s">
        <v>1171</v>
      </c>
      <c r="E1814">
        <v>2020</v>
      </c>
      <c r="G1814">
        <v>10.2117647058824</v>
      </c>
      <c r="H1814">
        <v>10.2117647058824</v>
      </c>
    </row>
    <row r="1815" spans="2:8" x14ac:dyDescent="0.25">
      <c r="B1815" t="s">
        <v>2274</v>
      </c>
      <c r="C1815" t="s">
        <v>2085</v>
      </c>
      <c r="D1815" t="s">
        <v>2092</v>
      </c>
      <c r="E1815">
        <v>2020</v>
      </c>
      <c r="G1815">
        <v>1020</v>
      </c>
      <c r="H1815">
        <v>1020</v>
      </c>
    </row>
    <row r="1816" spans="2:8" x14ac:dyDescent="0.25">
      <c r="B1816" t="s">
        <v>2274</v>
      </c>
      <c r="C1816" t="s">
        <v>2086</v>
      </c>
      <c r="D1816" t="s">
        <v>1171</v>
      </c>
      <c r="G1816">
        <v>1</v>
      </c>
      <c r="H1816">
        <v>1</v>
      </c>
    </row>
    <row r="1817" spans="2:8" x14ac:dyDescent="0.25">
      <c r="B1817" t="s">
        <v>2274</v>
      </c>
      <c r="C1817" t="s">
        <v>2087</v>
      </c>
      <c r="D1817" t="s">
        <v>1171</v>
      </c>
      <c r="E1817">
        <v>2020</v>
      </c>
      <c r="F1817" t="s">
        <v>2088</v>
      </c>
      <c r="G1817">
        <v>0.83</v>
      </c>
      <c r="H1817">
        <v>0.83</v>
      </c>
    </row>
    <row r="1818" spans="2:8" x14ac:dyDescent="0.25">
      <c r="B1818" t="s">
        <v>2275</v>
      </c>
      <c r="C1818" t="s">
        <v>1170</v>
      </c>
      <c r="D1818" t="s">
        <v>1171</v>
      </c>
      <c r="G1818">
        <v>2023</v>
      </c>
      <c r="H1818">
        <v>2023</v>
      </c>
    </row>
    <row r="1819" spans="2:8" x14ac:dyDescent="0.25">
      <c r="B1819" t="s">
        <v>2275</v>
      </c>
      <c r="C1819" t="s">
        <v>2083</v>
      </c>
      <c r="D1819" t="s">
        <v>1171</v>
      </c>
      <c r="E1819">
        <v>2020</v>
      </c>
      <c r="G1819">
        <v>4</v>
      </c>
      <c r="H1819">
        <v>4</v>
      </c>
    </row>
    <row r="1820" spans="2:8" x14ac:dyDescent="0.25">
      <c r="B1820" t="s">
        <v>2275</v>
      </c>
      <c r="C1820" t="s">
        <v>2085</v>
      </c>
      <c r="D1820" t="s">
        <v>2092</v>
      </c>
      <c r="E1820">
        <v>2020</v>
      </c>
      <c r="G1820">
        <v>1530</v>
      </c>
      <c r="H1820">
        <v>1530</v>
      </c>
    </row>
    <row r="1821" spans="2:8" x14ac:dyDescent="0.25">
      <c r="B1821" t="s">
        <v>2275</v>
      </c>
      <c r="C1821" t="s">
        <v>2086</v>
      </c>
      <c r="D1821" t="s">
        <v>1171</v>
      </c>
      <c r="G1821">
        <v>1</v>
      </c>
      <c r="H1821">
        <v>1</v>
      </c>
    </row>
    <row r="1822" spans="2:8" x14ac:dyDescent="0.25">
      <c r="B1822" t="s">
        <v>2275</v>
      </c>
      <c r="C1822" t="s">
        <v>2087</v>
      </c>
      <c r="D1822" t="s">
        <v>1171</v>
      </c>
      <c r="E1822">
        <v>2020</v>
      </c>
      <c r="F1822" t="s">
        <v>2088</v>
      </c>
      <c r="G1822">
        <v>0.27</v>
      </c>
      <c r="H1822">
        <v>0.27</v>
      </c>
    </row>
    <row r="1823" spans="2:8" x14ac:dyDescent="0.25">
      <c r="B1823" t="s">
        <v>2272</v>
      </c>
      <c r="C1823" t="s">
        <v>1170</v>
      </c>
      <c r="D1823" t="s">
        <v>1171</v>
      </c>
      <c r="G1823">
        <v>2023</v>
      </c>
      <c r="H1823">
        <v>2023</v>
      </c>
    </row>
    <row r="1824" spans="2:8" x14ac:dyDescent="0.25">
      <c r="B1824" t="s">
        <v>2272</v>
      </c>
      <c r="C1824" t="s">
        <v>2083</v>
      </c>
      <c r="D1824" t="s">
        <v>1171</v>
      </c>
      <c r="E1824">
        <v>2050</v>
      </c>
      <c r="G1824">
        <v>9.2027907836783793</v>
      </c>
      <c r="H1824">
        <v>9.2027907836783793</v>
      </c>
    </row>
    <row r="1825" spans="2:8" x14ac:dyDescent="0.25">
      <c r="B1825" t="s">
        <v>2272</v>
      </c>
      <c r="C1825" t="s">
        <v>2085</v>
      </c>
      <c r="D1825" t="s">
        <v>2092</v>
      </c>
      <c r="E1825">
        <v>2050</v>
      </c>
      <c r="G1825">
        <v>3060</v>
      </c>
      <c r="H1825">
        <v>3060</v>
      </c>
    </row>
    <row r="1826" spans="2:8" x14ac:dyDescent="0.25">
      <c r="B1826" t="s">
        <v>2272</v>
      </c>
      <c r="C1826" t="s">
        <v>2086</v>
      </c>
      <c r="D1826" t="s">
        <v>1171</v>
      </c>
      <c r="G1826">
        <v>1</v>
      </c>
      <c r="H1826">
        <v>1</v>
      </c>
    </row>
    <row r="1827" spans="2:8" x14ac:dyDescent="0.25">
      <c r="B1827" t="s">
        <v>2272</v>
      </c>
      <c r="C1827" t="s">
        <v>2087</v>
      </c>
      <c r="D1827" t="s">
        <v>1171</v>
      </c>
      <c r="E1827">
        <v>2050</v>
      </c>
      <c r="F1827" t="s">
        <v>2088</v>
      </c>
      <c r="G1827">
        <v>0.78</v>
      </c>
      <c r="H1827">
        <v>0.78</v>
      </c>
    </row>
    <row r="1828" spans="2:8" x14ac:dyDescent="0.25">
      <c r="B1828" t="s">
        <v>2273</v>
      </c>
      <c r="C1828" t="s">
        <v>1170</v>
      </c>
      <c r="D1828" t="s">
        <v>1171</v>
      </c>
      <c r="G1828">
        <v>2023</v>
      </c>
      <c r="H1828">
        <v>2023</v>
      </c>
    </row>
    <row r="1829" spans="2:8" x14ac:dyDescent="0.25">
      <c r="B1829" t="s">
        <v>2273</v>
      </c>
      <c r="C1829" t="s">
        <v>2083</v>
      </c>
      <c r="D1829" t="s">
        <v>1171</v>
      </c>
      <c r="E1829">
        <v>2050</v>
      </c>
      <c r="G1829">
        <v>9.4135882644407296</v>
      </c>
      <c r="H1829">
        <v>9.4135882644407296</v>
      </c>
    </row>
    <row r="1830" spans="2:8" x14ac:dyDescent="0.25">
      <c r="B1830" t="s">
        <v>2273</v>
      </c>
      <c r="C1830" t="s">
        <v>2085</v>
      </c>
      <c r="D1830" t="s">
        <v>2092</v>
      </c>
      <c r="E1830">
        <v>2050</v>
      </c>
      <c r="G1830">
        <v>2652</v>
      </c>
      <c r="H1830">
        <v>2652</v>
      </c>
    </row>
    <row r="1831" spans="2:8" x14ac:dyDescent="0.25">
      <c r="B1831" t="s">
        <v>2273</v>
      </c>
      <c r="C1831" t="s">
        <v>2086</v>
      </c>
      <c r="D1831" t="s">
        <v>1171</v>
      </c>
      <c r="G1831">
        <v>1</v>
      </c>
      <c r="H1831">
        <v>1</v>
      </c>
    </row>
    <row r="1832" spans="2:8" x14ac:dyDescent="0.25">
      <c r="B1832" t="s">
        <v>2273</v>
      </c>
      <c r="C1832" t="s">
        <v>2087</v>
      </c>
      <c r="D1832" t="s">
        <v>1171</v>
      </c>
      <c r="E1832">
        <v>2050</v>
      </c>
      <c r="F1832" t="s">
        <v>2088</v>
      </c>
      <c r="G1832">
        <v>0.93</v>
      </c>
      <c r="H1832">
        <v>0.93</v>
      </c>
    </row>
    <row r="1833" spans="2:8" x14ac:dyDescent="0.25">
      <c r="B1833" t="s">
        <v>2274</v>
      </c>
      <c r="C1833" t="s">
        <v>1170</v>
      </c>
      <c r="D1833" t="s">
        <v>1171</v>
      </c>
      <c r="G1833">
        <v>2023</v>
      </c>
      <c r="H1833">
        <v>2023</v>
      </c>
    </row>
    <row r="1834" spans="2:8" x14ac:dyDescent="0.25">
      <c r="B1834" t="s">
        <v>2274</v>
      </c>
      <c r="C1834" t="s">
        <v>2083</v>
      </c>
      <c r="D1834" t="s">
        <v>1171</v>
      </c>
      <c r="E1834">
        <v>2050</v>
      </c>
      <c r="G1834">
        <v>10.2117647058824</v>
      </c>
      <c r="H1834">
        <v>10.2117647058824</v>
      </c>
    </row>
    <row r="1835" spans="2:8" x14ac:dyDescent="0.25">
      <c r="B1835" t="s">
        <v>2274</v>
      </c>
      <c r="C1835" t="s">
        <v>2085</v>
      </c>
      <c r="D1835" t="s">
        <v>2092</v>
      </c>
      <c r="E1835">
        <v>2050</v>
      </c>
      <c r="G1835">
        <v>1020</v>
      </c>
      <c r="H1835">
        <v>1020</v>
      </c>
    </row>
    <row r="1836" spans="2:8" x14ac:dyDescent="0.25">
      <c r="B1836" t="s">
        <v>2274</v>
      </c>
      <c r="C1836" t="s">
        <v>2086</v>
      </c>
      <c r="D1836" t="s">
        <v>1171</v>
      </c>
      <c r="G1836">
        <v>1</v>
      </c>
      <c r="H1836">
        <v>1</v>
      </c>
    </row>
    <row r="1837" spans="2:8" x14ac:dyDescent="0.25">
      <c r="B1837" t="s">
        <v>2274</v>
      </c>
      <c r="C1837" t="s">
        <v>2087</v>
      </c>
      <c r="D1837" t="s">
        <v>1171</v>
      </c>
      <c r="E1837">
        <v>2050</v>
      </c>
      <c r="F1837" t="s">
        <v>2088</v>
      </c>
      <c r="G1837">
        <v>0.83</v>
      </c>
      <c r="H1837">
        <v>0.83</v>
      </c>
    </row>
    <row r="1838" spans="2:8" x14ac:dyDescent="0.25">
      <c r="B1838" t="s">
        <v>2275</v>
      </c>
      <c r="C1838" t="s">
        <v>1170</v>
      </c>
      <c r="D1838" t="s">
        <v>1171</v>
      </c>
      <c r="G1838">
        <v>2023</v>
      </c>
      <c r="H1838">
        <v>2023</v>
      </c>
    </row>
    <row r="1839" spans="2:8" x14ac:dyDescent="0.25">
      <c r="B1839" t="s">
        <v>2275</v>
      </c>
      <c r="C1839" t="s">
        <v>2083</v>
      </c>
      <c r="D1839" t="s">
        <v>1171</v>
      </c>
      <c r="E1839">
        <v>2050</v>
      </c>
      <c r="G1839">
        <v>6.2117647058823504</v>
      </c>
      <c r="H1839">
        <v>6.2117647058823504</v>
      </c>
    </row>
    <row r="1840" spans="2:8" x14ac:dyDescent="0.25">
      <c r="B1840" t="s">
        <v>2275</v>
      </c>
      <c r="C1840" t="s">
        <v>2085</v>
      </c>
      <c r="D1840" t="s">
        <v>2092</v>
      </c>
      <c r="E1840">
        <v>2050</v>
      </c>
      <c r="G1840">
        <v>1530</v>
      </c>
      <c r="H1840">
        <v>1530</v>
      </c>
    </row>
    <row r="1841" spans="2:8" x14ac:dyDescent="0.25">
      <c r="B1841" t="s">
        <v>2275</v>
      </c>
      <c r="C1841" t="s">
        <v>2086</v>
      </c>
      <c r="D1841" t="s">
        <v>1171</v>
      </c>
      <c r="G1841">
        <v>1</v>
      </c>
      <c r="H1841">
        <v>1</v>
      </c>
    </row>
    <row r="1842" spans="2:8" x14ac:dyDescent="0.25">
      <c r="B1842" t="s">
        <v>2275</v>
      </c>
      <c r="C1842" t="s">
        <v>2087</v>
      </c>
      <c r="D1842" t="s">
        <v>1171</v>
      </c>
      <c r="E1842">
        <v>2050</v>
      </c>
      <c r="F1842" t="s">
        <v>2088</v>
      </c>
      <c r="G1842">
        <v>0.27</v>
      </c>
      <c r="H1842">
        <v>0.27</v>
      </c>
    </row>
    <row r="1843" spans="2:8" x14ac:dyDescent="0.25">
      <c r="B1843" t="s">
        <v>2276</v>
      </c>
      <c r="C1843" t="s">
        <v>1170</v>
      </c>
      <c r="D1843" t="s">
        <v>1171</v>
      </c>
      <c r="G1843">
        <v>2023</v>
      </c>
      <c r="H1843">
        <v>2023</v>
      </c>
    </row>
    <row r="1844" spans="2:8" x14ac:dyDescent="0.25">
      <c r="B1844" t="s">
        <v>2276</v>
      </c>
      <c r="C1844" t="s">
        <v>2083</v>
      </c>
      <c r="D1844" t="s">
        <v>1171</v>
      </c>
      <c r="E1844">
        <v>2020</v>
      </c>
      <c r="G1844">
        <v>9.3446180709870692</v>
      </c>
      <c r="H1844">
        <v>9.3446180709870692</v>
      </c>
    </row>
    <row r="1845" spans="2:8" x14ac:dyDescent="0.25">
      <c r="B1845" t="s">
        <v>2276</v>
      </c>
      <c r="C1845" t="s">
        <v>2085</v>
      </c>
      <c r="D1845" t="s">
        <v>2092</v>
      </c>
      <c r="E1845">
        <v>2020</v>
      </c>
      <c r="G1845">
        <v>3120</v>
      </c>
      <c r="H1845">
        <v>3120</v>
      </c>
    </row>
    <row r="1846" spans="2:8" x14ac:dyDescent="0.25">
      <c r="B1846" t="s">
        <v>2276</v>
      </c>
      <c r="C1846" t="s">
        <v>2086</v>
      </c>
      <c r="D1846" t="s">
        <v>1171</v>
      </c>
      <c r="G1846">
        <v>1</v>
      </c>
      <c r="H1846">
        <v>1</v>
      </c>
    </row>
    <row r="1847" spans="2:8" x14ac:dyDescent="0.25">
      <c r="B1847" t="s">
        <v>2276</v>
      </c>
      <c r="C1847" t="s">
        <v>2087</v>
      </c>
      <c r="D1847" t="s">
        <v>1171</v>
      </c>
      <c r="E1847">
        <v>2020</v>
      </c>
      <c r="F1847" t="s">
        <v>2088</v>
      </c>
      <c r="G1847">
        <v>0.78</v>
      </c>
      <c r="H1847">
        <v>0.78</v>
      </c>
    </row>
    <row r="1848" spans="2:8" x14ac:dyDescent="0.25">
      <c r="B1848" t="s">
        <v>2277</v>
      </c>
      <c r="C1848" t="s">
        <v>1170</v>
      </c>
      <c r="D1848" t="s">
        <v>1171</v>
      </c>
      <c r="G1848">
        <v>2023</v>
      </c>
      <c r="H1848">
        <v>2023</v>
      </c>
    </row>
    <row r="1849" spans="2:8" x14ac:dyDescent="0.25">
      <c r="B1849" t="s">
        <v>2277</v>
      </c>
      <c r="C1849" t="s">
        <v>2083</v>
      </c>
      <c r="D1849" t="s">
        <v>1171</v>
      </c>
      <c r="E1849">
        <v>2020</v>
      </c>
      <c r="G1849">
        <v>9.3545174641919004</v>
      </c>
      <c r="H1849">
        <v>9.3545174641919004</v>
      </c>
    </row>
    <row r="1850" spans="2:8" x14ac:dyDescent="0.25">
      <c r="B1850" t="s">
        <v>2277</v>
      </c>
      <c r="C1850" t="s">
        <v>2085</v>
      </c>
      <c r="D1850" t="s">
        <v>2092</v>
      </c>
      <c r="E1850">
        <v>2020</v>
      </c>
      <c r="G1850">
        <v>2704</v>
      </c>
      <c r="H1850">
        <v>2704</v>
      </c>
    </row>
    <row r="1851" spans="2:8" x14ac:dyDescent="0.25">
      <c r="B1851" t="s">
        <v>2277</v>
      </c>
      <c r="C1851" t="s">
        <v>2086</v>
      </c>
      <c r="D1851" t="s">
        <v>1171</v>
      </c>
      <c r="G1851">
        <v>1</v>
      </c>
      <c r="H1851">
        <v>1</v>
      </c>
    </row>
    <row r="1852" spans="2:8" x14ac:dyDescent="0.25">
      <c r="B1852" t="s">
        <v>2277</v>
      </c>
      <c r="C1852" t="s">
        <v>2087</v>
      </c>
      <c r="D1852" t="s">
        <v>1171</v>
      </c>
      <c r="E1852">
        <v>2020</v>
      </c>
      <c r="F1852" t="s">
        <v>2088</v>
      </c>
      <c r="G1852">
        <v>0.93</v>
      </c>
      <c r="H1852">
        <v>0.93</v>
      </c>
    </row>
    <row r="1853" spans="2:8" x14ac:dyDescent="0.25">
      <c r="B1853" t="s">
        <v>2278</v>
      </c>
      <c r="C1853" t="s">
        <v>1170</v>
      </c>
      <c r="D1853" t="s">
        <v>1171</v>
      </c>
      <c r="G1853">
        <v>2023</v>
      </c>
      <c r="H1853">
        <v>2023</v>
      </c>
    </row>
    <row r="1854" spans="2:8" x14ac:dyDescent="0.25">
      <c r="B1854" t="s">
        <v>2278</v>
      </c>
      <c r="C1854" t="s">
        <v>2083</v>
      </c>
      <c r="D1854" t="s">
        <v>1171</v>
      </c>
      <c r="E1854">
        <v>2020</v>
      </c>
      <c r="G1854">
        <v>10.3058823529412</v>
      </c>
      <c r="H1854">
        <v>10.3058823529412</v>
      </c>
    </row>
    <row r="1855" spans="2:8" x14ac:dyDescent="0.25">
      <c r="B1855" t="s">
        <v>2278</v>
      </c>
      <c r="C1855" t="s">
        <v>2085</v>
      </c>
      <c r="D1855" t="s">
        <v>2092</v>
      </c>
      <c r="E1855">
        <v>2020</v>
      </c>
      <c r="G1855">
        <v>1040</v>
      </c>
      <c r="H1855">
        <v>1040</v>
      </c>
    </row>
    <row r="1856" spans="2:8" x14ac:dyDescent="0.25">
      <c r="B1856" t="s">
        <v>2278</v>
      </c>
      <c r="C1856" t="s">
        <v>2086</v>
      </c>
      <c r="D1856" t="s">
        <v>1171</v>
      </c>
      <c r="G1856">
        <v>1</v>
      </c>
      <c r="H1856">
        <v>1</v>
      </c>
    </row>
    <row r="1857" spans="2:8" x14ac:dyDescent="0.25">
      <c r="B1857" t="s">
        <v>2278</v>
      </c>
      <c r="C1857" t="s">
        <v>2087</v>
      </c>
      <c r="D1857" t="s">
        <v>1171</v>
      </c>
      <c r="E1857">
        <v>2020</v>
      </c>
      <c r="F1857" t="s">
        <v>2088</v>
      </c>
      <c r="G1857">
        <v>0.83</v>
      </c>
      <c r="H1857">
        <v>0.83</v>
      </c>
    </row>
    <row r="1858" spans="2:8" x14ac:dyDescent="0.25">
      <c r="B1858" t="s">
        <v>2279</v>
      </c>
      <c r="C1858" t="s">
        <v>1170</v>
      </c>
      <c r="D1858" t="s">
        <v>1171</v>
      </c>
      <c r="G1858">
        <v>2023</v>
      </c>
      <c r="H1858">
        <v>2023</v>
      </c>
    </row>
    <row r="1859" spans="2:8" x14ac:dyDescent="0.25">
      <c r="B1859" t="s">
        <v>2279</v>
      </c>
      <c r="C1859" t="s">
        <v>2083</v>
      </c>
      <c r="D1859" t="s">
        <v>1171</v>
      </c>
      <c r="E1859">
        <v>2020</v>
      </c>
      <c r="G1859">
        <v>4</v>
      </c>
      <c r="H1859">
        <v>4</v>
      </c>
    </row>
    <row r="1860" spans="2:8" x14ac:dyDescent="0.25">
      <c r="B1860" t="s">
        <v>2279</v>
      </c>
      <c r="C1860" t="s">
        <v>2085</v>
      </c>
      <c r="D1860" t="s">
        <v>2092</v>
      </c>
      <c r="E1860">
        <v>2020</v>
      </c>
      <c r="G1860">
        <v>1560</v>
      </c>
      <c r="H1860">
        <v>1560</v>
      </c>
    </row>
    <row r="1861" spans="2:8" x14ac:dyDescent="0.25">
      <c r="B1861" t="s">
        <v>2279</v>
      </c>
      <c r="C1861" t="s">
        <v>2086</v>
      </c>
      <c r="D1861" t="s">
        <v>1171</v>
      </c>
      <c r="G1861">
        <v>1</v>
      </c>
      <c r="H1861">
        <v>1</v>
      </c>
    </row>
    <row r="1862" spans="2:8" x14ac:dyDescent="0.25">
      <c r="B1862" t="s">
        <v>2279</v>
      </c>
      <c r="C1862" t="s">
        <v>2087</v>
      </c>
      <c r="D1862" t="s">
        <v>1171</v>
      </c>
      <c r="E1862">
        <v>2020</v>
      </c>
      <c r="F1862" t="s">
        <v>2088</v>
      </c>
      <c r="G1862">
        <v>0.27</v>
      </c>
      <c r="H1862">
        <v>0.27</v>
      </c>
    </row>
    <row r="1863" spans="2:8" x14ac:dyDescent="0.25">
      <c r="B1863" t="s">
        <v>2276</v>
      </c>
      <c r="C1863" t="s">
        <v>1170</v>
      </c>
      <c r="D1863" t="s">
        <v>1171</v>
      </c>
      <c r="G1863">
        <v>2023</v>
      </c>
      <c r="H1863">
        <v>2023</v>
      </c>
    </row>
    <row r="1864" spans="2:8" x14ac:dyDescent="0.25">
      <c r="B1864" t="s">
        <v>2276</v>
      </c>
      <c r="C1864" t="s">
        <v>2083</v>
      </c>
      <c r="D1864" t="s">
        <v>1171</v>
      </c>
      <c r="E1864">
        <v>2050</v>
      </c>
      <c r="G1864">
        <v>9.29969586947111</v>
      </c>
      <c r="H1864">
        <v>9.29969586947111</v>
      </c>
    </row>
    <row r="1865" spans="2:8" x14ac:dyDescent="0.25">
      <c r="B1865" t="s">
        <v>2276</v>
      </c>
      <c r="C1865" t="s">
        <v>2085</v>
      </c>
      <c r="D1865" t="s">
        <v>2092</v>
      </c>
      <c r="E1865">
        <v>2050</v>
      </c>
      <c r="G1865">
        <v>3120</v>
      </c>
      <c r="H1865">
        <v>3120</v>
      </c>
    </row>
    <row r="1866" spans="2:8" x14ac:dyDescent="0.25">
      <c r="B1866" t="s">
        <v>2276</v>
      </c>
      <c r="C1866" t="s">
        <v>2086</v>
      </c>
      <c r="D1866" t="s">
        <v>1171</v>
      </c>
      <c r="G1866">
        <v>1</v>
      </c>
      <c r="H1866">
        <v>1</v>
      </c>
    </row>
    <row r="1867" spans="2:8" x14ac:dyDescent="0.25">
      <c r="B1867" t="s">
        <v>2276</v>
      </c>
      <c r="C1867" t="s">
        <v>2087</v>
      </c>
      <c r="D1867" t="s">
        <v>1171</v>
      </c>
      <c r="E1867">
        <v>2050</v>
      </c>
      <c r="F1867" t="s">
        <v>2088</v>
      </c>
      <c r="G1867">
        <v>0.78</v>
      </c>
      <c r="H1867">
        <v>0.78</v>
      </c>
    </row>
    <row r="1868" spans="2:8" x14ac:dyDescent="0.25">
      <c r="B1868" t="s">
        <v>2277</v>
      </c>
      <c r="C1868" t="s">
        <v>1170</v>
      </c>
      <c r="D1868" t="s">
        <v>1171</v>
      </c>
      <c r="G1868">
        <v>2023</v>
      </c>
      <c r="H1868">
        <v>2023</v>
      </c>
    </row>
    <row r="1869" spans="2:8" x14ac:dyDescent="0.25">
      <c r="B1869" t="s">
        <v>2277</v>
      </c>
      <c r="C1869" t="s">
        <v>2083</v>
      </c>
      <c r="D1869" t="s">
        <v>1171</v>
      </c>
      <c r="E1869">
        <v>2050</v>
      </c>
      <c r="G1869">
        <v>9.4799639646914198</v>
      </c>
      <c r="H1869">
        <v>9.4799639646914198</v>
      </c>
    </row>
    <row r="1870" spans="2:8" x14ac:dyDescent="0.25">
      <c r="B1870" t="s">
        <v>2277</v>
      </c>
      <c r="C1870" t="s">
        <v>2085</v>
      </c>
      <c r="D1870" t="s">
        <v>2092</v>
      </c>
      <c r="E1870">
        <v>2050</v>
      </c>
      <c r="G1870">
        <v>2704</v>
      </c>
      <c r="H1870">
        <v>2704</v>
      </c>
    </row>
    <row r="1871" spans="2:8" x14ac:dyDescent="0.25">
      <c r="B1871" t="s">
        <v>2277</v>
      </c>
      <c r="C1871" t="s">
        <v>2086</v>
      </c>
      <c r="D1871" t="s">
        <v>1171</v>
      </c>
      <c r="G1871">
        <v>1</v>
      </c>
      <c r="H1871">
        <v>1</v>
      </c>
    </row>
    <row r="1872" spans="2:8" x14ac:dyDescent="0.25">
      <c r="B1872" t="s">
        <v>2277</v>
      </c>
      <c r="C1872" t="s">
        <v>2087</v>
      </c>
      <c r="D1872" t="s">
        <v>1171</v>
      </c>
      <c r="E1872">
        <v>2050</v>
      </c>
      <c r="F1872" t="s">
        <v>2088</v>
      </c>
      <c r="G1872">
        <v>0.93</v>
      </c>
      <c r="H1872">
        <v>0.93</v>
      </c>
    </row>
    <row r="1873" spans="2:8" x14ac:dyDescent="0.25">
      <c r="B1873" t="s">
        <v>2278</v>
      </c>
      <c r="C1873" t="s">
        <v>1170</v>
      </c>
      <c r="D1873" t="s">
        <v>1171</v>
      </c>
      <c r="G1873">
        <v>2023</v>
      </c>
      <c r="H1873">
        <v>2023</v>
      </c>
    </row>
    <row r="1874" spans="2:8" x14ac:dyDescent="0.25">
      <c r="B1874" t="s">
        <v>2278</v>
      </c>
      <c r="C1874" t="s">
        <v>2083</v>
      </c>
      <c r="D1874" t="s">
        <v>1171</v>
      </c>
      <c r="E1874">
        <v>2050</v>
      </c>
      <c r="G1874">
        <v>10.3058823529412</v>
      </c>
      <c r="H1874">
        <v>10.3058823529412</v>
      </c>
    </row>
    <row r="1875" spans="2:8" x14ac:dyDescent="0.25">
      <c r="B1875" t="s">
        <v>2278</v>
      </c>
      <c r="C1875" t="s">
        <v>2085</v>
      </c>
      <c r="D1875" t="s">
        <v>2092</v>
      </c>
      <c r="E1875">
        <v>2050</v>
      </c>
      <c r="G1875">
        <v>1040</v>
      </c>
      <c r="H1875">
        <v>1040</v>
      </c>
    </row>
    <row r="1876" spans="2:8" x14ac:dyDescent="0.25">
      <c r="B1876" t="s">
        <v>2278</v>
      </c>
      <c r="C1876" t="s">
        <v>2086</v>
      </c>
      <c r="D1876" t="s">
        <v>1171</v>
      </c>
      <c r="G1876">
        <v>1</v>
      </c>
      <c r="H1876">
        <v>1</v>
      </c>
    </row>
    <row r="1877" spans="2:8" x14ac:dyDescent="0.25">
      <c r="B1877" t="s">
        <v>2278</v>
      </c>
      <c r="C1877" t="s">
        <v>2087</v>
      </c>
      <c r="D1877" t="s">
        <v>1171</v>
      </c>
      <c r="E1877">
        <v>2050</v>
      </c>
      <c r="F1877" t="s">
        <v>2088</v>
      </c>
      <c r="G1877">
        <v>0.83</v>
      </c>
      <c r="H1877">
        <v>0.83</v>
      </c>
    </row>
    <row r="1878" spans="2:8" x14ac:dyDescent="0.25">
      <c r="B1878" t="s">
        <v>2279</v>
      </c>
      <c r="C1878" t="s">
        <v>1170</v>
      </c>
      <c r="D1878" t="s">
        <v>1171</v>
      </c>
      <c r="G1878">
        <v>2023</v>
      </c>
      <c r="H1878">
        <v>2023</v>
      </c>
    </row>
    <row r="1879" spans="2:8" x14ac:dyDescent="0.25">
      <c r="B1879" t="s">
        <v>2279</v>
      </c>
      <c r="C1879" t="s">
        <v>2083</v>
      </c>
      <c r="D1879" t="s">
        <v>1171</v>
      </c>
      <c r="E1879">
        <v>2050</v>
      </c>
      <c r="G1879">
        <v>6.3058823529411798</v>
      </c>
      <c r="H1879">
        <v>6.3058823529411798</v>
      </c>
    </row>
    <row r="1880" spans="2:8" x14ac:dyDescent="0.25">
      <c r="B1880" t="s">
        <v>2279</v>
      </c>
      <c r="C1880" t="s">
        <v>2085</v>
      </c>
      <c r="D1880" t="s">
        <v>2092</v>
      </c>
      <c r="E1880">
        <v>2050</v>
      </c>
      <c r="G1880">
        <v>1560</v>
      </c>
      <c r="H1880">
        <v>1560</v>
      </c>
    </row>
    <row r="1881" spans="2:8" x14ac:dyDescent="0.25">
      <c r="B1881" t="s">
        <v>2279</v>
      </c>
      <c r="C1881" t="s">
        <v>2086</v>
      </c>
      <c r="D1881" t="s">
        <v>1171</v>
      </c>
      <c r="G1881">
        <v>1</v>
      </c>
      <c r="H1881">
        <v>1</v>
      </c>
    </row>
    <row r="1882" spans="2:8" x14ac:dyDescent="0.25">
      <c r="B1882" t="s">
        <v>2279</v>
      </c>
      <c r="C1882" t="s">
        <v>2087</v>
      </c>
      <c r="D1882" t="s">
        <v>1171</v>
      </c>
      <c r="E1882">
        <v>2050</v>
      </c>
      <c r="F1882" t="s">
        <v>2088</v>
      </c>
      <c r="G1882">
        <v>0.27</v>
      </c>
      <c r="H1882">
        <v>0.27</v>
      </c>
    </row>
    <row r="1883" spans="2:8" x14ac:dyDescent="0.25">
      <c r="B1883" t="s">
        <v>2280</v>
      </c>
      <c r="C1883" t="s">
        <v>1170</v>
      </c>
      <c r="D1883" t="s">
        <v>1171</v>
      </c>
      <c r="G1883">
        <v>2023</v>
      </c>
      <c r="H1883">
        <v>2023</v>
      </c>
    </row>
    <row r="1884" spans="2:8" x14ac:dyDescent="0.25">
      <c r="B1884" t="s">
        <v>2280</v>
      </c>
      <c r="C1884" t="s">
        <v>2083</v>
      </c>
      <c r="D1884" t="s">
        <v>1171</v>
      </c>
      <c r="E1884">
        <v>2020</v>
      </c>
      <c r="G1884">
        <v>9.43822173021886</v>
      </c>
      <c r="H1884">
        <v>9.43822173021886</v>
      </c>
    </row>
    <row r="1885" spans="2:8" x14ac:dyDescent="0.25">
      <c r="B1885" t="s">
        <v>2280</v>
      </c>
      <c r="C1885" t="s">
        <v>2085</v>
      </c>
      <c r="D1885" t="s">
        <v>2092</v>
      </c>
      <c r="E1885">
        <v>2020</v>
      </c>
      <c r="G1885">
        <v>3180</v>
      </c>
      <c r="H1885">
        <v>3180</v>
      </c>
    </row>
    <row r="1886" spans="2:8" x14ac:dyDescent="0.25">
      <c r="B1886" t="s">
        <v>2280</v>
      </c>
      <c r="C1886" t="s">
        <v>2086</v>
      </c>
      <c r="D1886" t="s">
        <v>1171</v>
      </c>
      <c r="G1886">
        <v>1</v>
      </c>
      <c r="H1886">
        <v>1</v>
      </c>
    </row>
    <row r="1887" spans="2:8" x14ac:dyDescent="0.25">
      <c r="B1887" t="s">
        <v>2280</v>
      </c>
      <c r="C1887" t="s">
        <v>2087</v>
      </c>
      <c r="D1887" t="s">
        <v>1171</v>
      </c>
      <c r="E1887">
        <v>2020</v>
      </c>
      <c r="F1887" t="s">
        <v>2088</v>
      </c>
      <c r="G1887">
        <v>0.78</v>
      </c>
      <c r="H1887">
        <v>0.78</v>
      </c>
    </row>
    <row r="1888" spans="2:8" x14ac:dyDescent="0.25">
      <c r="B1888" t="s">
        <v>2281</v>
      </c>
      <c r="C1888" t="s">
        <v>1170</v>
      </c>
      <c r="D1888" t="s">
        <v>1171</v>
      </c>
      <c r="G1888">
        <v>2023</v>
      </c>
      <c r="H1888">
        <v>2023</v>
      </c>
    </row>
    <row r="1889" spans="2:8" x14ac:dyDescent="0.25">
      <c r="B1889" t="s">
        <v>2281</v>
      </c>
      <c r="C1889" t="s">
        <v>2083</v>
      </c>
      <c r="D1889" t="s">
        <v>1171</v>
      </c>
      <c r="E1889">
        <v>2020</v>
      </c>
      <c r="G1889">
        <v>9.4427297522692193</v>
      </c>
      <c r="H1889">
        <v>9.4427297522692193</v>
      </c>
    </row>
    <row r="1890" spans="2:8" x14ac:dyDescent="0.25">
      <c r="B1890" t="s">
        <v>2281</v>
      </c>
      <c r="C1890" t="s">
        <v>2085</v>
      </c>
      <c r="D1890" t="s">
        <v>2092</v>
      </c>
      <c r="E1890">
        <v>2020</v>
      </c>
      <c r="G1890">
        <v>2756</v>
      </c>
      <c r="H1890">
        <v>2756</v>
      </c>
    </row>
    <row r="1891" spans="2:8" x14ac:dyDescent="0.25">
      <c r="B1891" t="s">
        <v>2281</v>
      </c>
      <c r="C1891" t="s">
        <v>2086</v>
      </c>
      <c r="D1891" t="s">
        <v>1171</v>
      </c>
      <c r="G1891">
        <v>1</v>
      </c>
      <c r="H1891">
        <v>1</v>
      </c>
    </row>
    <row r="1892" spans="2:8" x14ac:dyDescent="0.25">
      <c r="B1892" t="s">
        <v>2281</v>
      </c>
      <c r="C1892" t="s">
        <v>2087</v>
      </c>
      <c r="D1892" t="s">
        <v>1171</v>
      </c>
      <c r="E1892">
        <v>2020</v>
      </c>
      <c r="F1892" t="s">
        <v>2088</v>
      </c>
      <c r="G1892">
        <v>0.93</v>
      </c>
      <c r="H1892">
        <v>0.93</v>
      </c>
    </row>
    <row r="1893" spans="2:8" x14ac:dyDescent="0.25">
      <c r="B1893" t="s">
        <v>2282</v>
      </c>
      <c r="C1893" t="s">
        <v>1170</v>
      </c>
      <c r="D1893" t="s">
        <v>1171</v>
      </c>
      <c r="G1893">
        <v>2023</v>
      </c>
      <c r="H1893">
        <v>2023</v>
      </c>
    </row>
    <row r="1894" spans="2:8" x14ac:dyDescent="0.25">
      <c r="B1894" t="s">
        <v>2282</v>
      </c>
      <c r="C1894" t="s">
        <v>2083</v>
      </c>
      <c r="D1894" t="s">
        <v>1171</v>
      </c>
      <c r="E1894">
        <v>2020</v>
      </c>
      <c r="G1894">
        <v>10.4</v>
      </c>
      <c r="H1894">
        <v>10.4</v>
      </c>
    </row>
    <row r="1895" spans="2:8" x14ac:dyDescent="0.25">
      <c r="B1895" t="s">
        <v>2282</v>
      </c>
      <c r="C1895" t="s">
        <v>2085</v>
      </c>
      <c r="D1895" t="s">
        <v>2092</v>
      </c>
      <c r="E1895">
        <v>2020</v>
      </c>
      <c r="G1895">
        <v>1060</v>
      </c>
      <c r="H1895">
        <v>1060</v>
      </c>
    </row>
    <row r="1896" spans="2:8" x14ac:dyDescent="0.25">
      <c r="B1896" t="s">
        <v>2282</v>
      </c>
      <c r="C1896" t="s">
        <v>2086</v>
      </c>
      <c r="D1896" t="s">
        <v>1171</v>
      </c>
      <c r="G1896">
        <v>1</v>
      </c>
      <c r="H1896">
        <v>1</v>
      </c>
    </row>
    <row r="1897" spans="2:8" x14ac:dyDescent="0.25">
      <c r="B1897" t="s">
        <v>2282</v>
      </c>
      <c r="C1897" t="s">
        <v>2087</v>
      </c>
      <c r="D1897" t="s">
        <v>1171</v>
      </c>
      <c r="E1897">
        <v>2020</v>
      </c>
      <c r="F1897" t="s">
        <v>2088</v>
      </c>
      <c r="G1897">
        <v>0.83</v>
      </c>
      <c r="H1897">
        <v>0.83</v>
      </c>
    </row>
    <row r="1898" spans="2:8" x14ac:dyDescent="0.25">
      <c r="B1898" t="s">
        <v>2283</v>
      </c>
      <c r="C1898" t="s">
        <v>1170</v>
      </c>
      <c r="D1898" t="s">
        <v>1171</v>
      </c>
      <c r="G1898">
        <v>2023</v>
      </c>
      <c r="H1898">
        <v>2023</v>
      </c>
    </row>
    <row r="1899" spans="2:8" x14ac:dyDescent="0.25">
      <c r="B1899" t="s">
        <v>2283</v>
      </c>
      <c r="C1899" t="s">
        <v>2083</v>
      </c>
      <c r="D1899" t="s">
        <v>1171</v>
      </c>
      <c r="E1899">
        <v>2020</v>
      </c>
      <c r="G1899">
        <v>4</v>
      </c>
      <c r="H1899">
        <v>4</v>
      </c>
    </row>
    <row r="1900" spans="2:8" x14ac:dyDescent="0.25">
      <c r="B1900" t="s">
        <v>2283</v>
      </c>
      <c r="C1900" t="s">
        <v>2085</v>
      </c>
      <c r="D1900" t="s">
        <v>2092</v>
      </c>
      <c r="E1900">
        <v>2020</v>
      </c>
      <c r="G1900">
        <v>1590</v>
      </c>
      <c r="H1900">
        <v>1590</v>
      </c>
    </row>
    <row r="1901" spans="2:8" x14ac:dyDescent="0.25">
      <c r="B1901" t="s">
        <v>2283</v>
      </c>
      <c r="C1901" t="s">
        <v>2086</v>
      </c>
      <c r="D1901" t="s">
        <v>1171</v>
      </c>
      <c r="G1901">
        <v>1</v>
      </c>
      <c r="H1901">
        <v>1</v>
      </c>
    </row>
    <row r="1902" spans="2:8" x14ac:dyDescent="0.25">
      <c r="B1902" t="s">
        <v>2283</v>
      </c>
      <c r="C1902" t="s">
        <v>2087</v>
      </c>
      <c r="D1902" t="s">
        <v>1171</v>
      </c>
      <c r="E1902">
        <v>2020</v>
      </c>
      <c r="F1902" t="s">
        <v>2088</v>
      </c>
      <c r="G1902">
        <v>0.27</v>
      </c>
      <c r="H1902">
        <v>0.27</v>
      </c>
    </row>
    <row r="1903" spans="2:8" x14ac:dyDescent="0.25">
      <c r="B1903" t="s">
        <v>2280</v>
      </c>
      <c r="C1903" t="s">
        <v>1170</v>
      </c>
      <c r="D1903" t="s">
        <v>1171</v>
      </c>
      <c r="G1903">
        <v>2023</v>
      </c>
      <c r="H1903">
        <v>2023</v>
      </c>
    </row>
    <row r="1904" spans="2:8" x14ac:dyDescent="0.25">
      <c r="B1904" t="s">
        <v>2280</v>
      </c>
      <c r="C1904" t="s">
        <v>2083</v>
      </c>
      <c r="D1904" t="s">
        <v>1171</v>
      </c>
      <c r="E1904">
        <v>2050</v>
      </c>
      <c r="G1904">
        <v>9.3966009552638496</v>
      </c>
      <c r="H1904">
        <v>9.3966009552638496</v>
      </c>
    </row>
    <row r="1905" spans="2:8" x14ac:dyDescent="0.25">
      <c r="B1905" t="s">
        <v>2280</v>
      </c>
      <c r="C1905" t="s">
        <v>2085</v>
      </c>
      <c r="D1905" t="s">
        <v>2092</v>
      </c>
      <c r="E1905">
        <v>2050</v>
      </c>
      <c r="G1905">
        <v>3180</v>
      </c>
      <c r="H1905">
        <v>3180</v>
      </c>
    </row>
    <row r="1906" spans="2:8" x14ac:dyDescent="0.25">
      <c r="B1906" t="s">
        <v>2280</v>
      </c>
      <c r="C1906" t="s">
        <v>2086</v>
      </c>
      <c r="D1906" t="s">
        <v>1171</v>
      </c>
      <c r="G1906">
        <v>1</v>
      </c>
      <c r="H1906">
        <v>1</v>
      </c>
    </row>
    <row r="1907" spans="2:8" x14ac:dyDescent="0.25">
      <c r="B1907" t="s">
        <v>2280</v>
      </c>
      <c r="C1907" t="s">
        <v>2087</v>
      </c>
      <c r="D1907" t="s">
        <v>1171</v>
      </c>
      <c r="E1907">
        <v>2050</v>
      </c>
      <c r="F1907" t="s">
        <v>2088</v>
      </c>
      <c r="G1907">
        <v>0.78</v>
      </c>
      <c r="H1907">
        <v>0.78</v>
      </c>
    </row>
    <row r="1908" spans="2:8" x14ac:dyDescent="0.25">
      <c r="B1908" t="s">
        <v>2281</v>
      </c>
      <c r="C1908" t="s">
        <v>1170</v>
      </c>
      <c r="D1908" t="s">
        <v>1171</v>
      </c>
      <c r="G1908">
        <v>2023</v>
      </c>
      <c r="H1908">
        <v>2023</v>
      </c>
    </row>
    <row r="1909" spans="2:8" x14ac:dyDescent="0.25">
      <c r="B1909" t="s">
        <v>2281</v>
      </c>
      <c r="C1909" t="s">
        <v>2083</v>
      </c>
      <c r="D1909" t="s">
        <v>1171</v>
      </c>
      <c r="E1909">
        <v>2050</v>
      </c>
      <c r="G1909">
        <v>9.5463396649421099</v>
      </c>
      <c r="H1909">
        <v>9.5463396649421099</v>
      </c>
    </row>
    <row r="1910" spans="2:8" x14ac:dyDescent="0.25">
      <c r="B1910" t="s">
        <v>2281</v>
      </c>
      <c r="C1910" t="s">
        <v>2085</v>
      </c>
      <c r="D1910" t="s">
        <v>2092</v>
      </c>
      <c r="E1910">
        <v>2050</v>
      </c>
      <c r="G1910">
        <v>2756</v>
      </c>
      <c r="H1910">
        <v>2756</v>
      </c>
    </row>
    <row r="1911" spans="2:8" x14ac:dyDescent="0.25">
      <c r="B1911" t="s">
        <v>2281</v>
      </c>
      <c r="C1911" t="s">
        <v>2086</v>
      </c>
      <c r="D1911" t="s">
        <v>1171</v>
      </c>
      <c r="G1911">
        <v>1</v>
      </c>
      <c r="H1911">
        <v>1</v>
      </c>
    </row>
    <row r="1912" spans="2:8" x14ac:dyDescent="0.25">
      <c r="B1912" t="s">
        <v>2281</v>
      </c>
      <c r="C1912" t="s">
        <v>2087</v>
      </c>
      <c r="D1912" t="s">
        <v>1171</v>
      </c>
      <c r="E1912">
        <v>2050</v>
      </c>
      <c r="F1912" t="s">
        <v>2088</v>
      </c>
      <c r="G1912">
        <v>0.93</v>
      </c>
      <c r="H1912">
        <v>0.93</v>
      </c>
    </row>
    <row r="1913" spans="2:8" x14ac:dyDescent="0.25">
      <c r="B1913" t="s">
        <v>2282</v>
      </c>
      <c r="C1913" t="s">
        <v>1170</v>
      </c>
      <c r="D1913" t="s">
        <v>1171</v>
      </c>
      <c r="G1913">
        <v>2023</v>
      </c>
      <c r="H1913">
        <v>2023</v>
      </c>
    </row>
    <row r="1914" spans="2:8" x14ac:dyDescent="0.25">
      <c r="B1914" t="s">
        <v>2282</v>
      </c>
      <c r="C1914" t="s">
        <v>2083</v>
      </c>
      <c r="D1914" t="s">
        <v>1171</v>
      </c>
      <c r="E1914">
        <v>2050</v>
      </c>
      <c r="G1914">
        <v>10.4</v>
      </c>
      <c r="H1914">
        <v>10.4</v>
      </c>
    </row>
    <row r="1915" spans="2:8" x14ac:dyDescent="0.25">
      <c r="B1915" t="s">
        <v>2282</v>
      </c>
      <c r="C1915" t="s">
        <v>2085</v>
      </c>
      <c r="D1915" t="s">
        <v>2092</v>
      </c>
      <c r="E1915">
        <v>2050</v>
      </c>
      <c r="G1915">
        <v>1060</v>
      </c>
      <c r="H1915">
        <v>1060</v>
      </c>
    </row>
    <row r="1916" spans="2:8" x14ac:dyDescent="0.25">
      <c r="B1916" t="s">
        <v>2282</v>
      </c>
      <c r="C1916" t="s">
        <v>2086</v>
      </c>
      <c r="D1916" t="s">
        <v>1171</v>
      </c>
      <c r="G1916">
        <v>1</v>
      </c>
      <c r="H1916">
        <v>1</v>
      </c>
    </row>
    <row r="1917" spans="2:8" x14ac:dyDescent="0.25">
      <c r="B1917" t="s">
        <v>2282</v>
      </c>
      <c r="C1917" t="s">
        <v>2087</v>
      </c>
      <c r="D1917" t="s">
        <v>1171</v>
      </c>
      <c r="E1917">
        <v>2050</v>
      </c>
      <c r="F1917" t="s">
        <v>2088</v>
      </c>
      <c r="G1917">
        <v>0.83</v>
      </c>
      <c r="H1917">
        <v>0.83</v>
      </c>
    </row>
    <row r="1918" spans="2:8" x14ac:dyDescent="0.25">
      <c r="B1918" t="s">
        <v>2283</v>
      </c>
      <c r="C1918" t="s">
        <v>1170</v>
      </c>
      <c r="D1918" t="s">
        <v>1171</v>
      </c>
      <c r="G1918">
        <v>2023</v>
      </c>
      <c r="H1918">
        <v>2023</v>
      </c>
    </row>
    <row r="1919" spans="2:8" x14ac:dyDescent="0.25">
      <c r="B1919" t="s">
        <v>2283</v>
      </c>
      <c r="C1919" t="s">
        <v>2083</v>
      </c>
      <c r="D1919" t="s">
        <v>1171</v>
      </c>
      <c r="E1919">
        <v>2050</v>
      </c>
      <c r="G1919">
        <v>6.4</v>
      </c>
      <c r="H1919">
        <v>6.4</v>
      </c>
    </row>
    <row r="1920" spans="2:8" x14ac:dyDescent="0.25">
      <c r="B1920" t="s">
        <v>2283</v>
      </c>
      <c r="C1920" t="s">
        <v>2085</v>
      </c>
      <c r="D1920" t="s">
        <v>2092</v>
      </c>
      <c r="E1920">
        <v>2050</v>
      </c>
      <c r="G1920">
        <v>1590</v>
      </c>
      <c r="H1920">
        <v>1590</v>
      </c>
    </row>
    <row r="1921" spans="2:8" x14ac:dyDescent="0.25">
      <c r="B1921" t="s">
        <v>2283</v>
      </c>
      <c r="C1921" t="s">
        <v>2086</v>
      </c>
      <c r="D1921" t="s">
        <v>1171</v>
      </c>
      <c r="G1921">
        <v>1</v>
      </c>
      <c r="H1921">
        <v>1</v>
      </c>
    </row>
    <row r="1922" spans="2:8" x14ac:dyDescent="0.25">
      <c r="B1922" t="s">
        <v>2283</v>
      </c>
      <c r="C1922" t="s">
        <v>2087</v>
      </c>
      <c r="D1922" t="s">
        <v>1171</v>
      </c>
      <c r="E1922">
        <v>2050</v>
      </c>
      <c r="F1922" t="s">
        <v>2088</v>
      </c>
      <c r="G1922">
        <v>0.27</v>
      </c>
      <c r="H1922">
        <v>0.27</v>
      </c>
    </row>
    <row r="1923" spans="2:8" x14ac:dyDescent="0.25">
      <c r="B1923" t="s">
        <v>2284</v>
      </c>
      <c r="C1923" t="s">
        <v>1170</v>
      </c>
      <c r="D1923" t="s">
        <v>1171</v>
      </c>
      <c r="G1923">
        <v>2023</v>
      </c>
      <c r="H1923">
        <v>2023</v>
      </c>
    </row>
    <row r="1924" spans="2:8" x14ac:dyDescent="0.25">
      <c r="B1924" t="s">
        <v>2284</v>
      </c>
      <c r="C1924" t="s">
        <v>2083</v>
      </c>
      <c r="D1924" t="s">
        <v>1171</v>
      </c>
      <c r="E1924">
        <v>2020</v>
      </c>
      <c r="G1924">
        <v>9.5318253894506508</v>
      </c>
      <c r="H1924">
        <v>9.5318253894506508</v>
      </c>
    </row>
    <row r="1925" spans="2:8" x14ac:dyDescent="0.25">
      <c r="B1925" t="s">
        <v>2284</v>
      </c>
      <c r="C1925" t="s">
        <v>2085</v>
      </c>
      <c r="D1925" t="s">
        <v>2092</v>
      </c>
      <c r="E1925">
        <v>2020</v>
      </c>
      <c r="G1925">
        <v>3240</v>
      </c>
      <c r="H1925">
        <v>3240</v>
      </c>
    </row>
    <row r="1926" spans="2:8" x14ac:dyDescent="0.25">
      <c r="B1926" t="s">
        <v>2284</v>
      </c>
      <c r="C1926" t="s">
        <v>2086</v>
      </c>
      <c r="D1926" t="s">
        <v>1171</v>
      </c>
      <c r="G1926">
        <v>1</v>
      </c>
      <c r="H1926">
        <v>1</v>
      </c>
    </row>
    <row r="1927" spans="2:8" x14ac:dyDescent="0.25">
      <c r="B1927" t="s">
        <v>2284</v>
      </c>
      <c r="C1927" t="s">
        <v>2087</v>
      </c>
      <c r="D1927" t="s">
        <v>1171</v>
      </c>
      <c r="E1927">
        <v>2020</v>
      </c>
      <c r="F1927" t="s">
        <v>2088</v>
      </c>
      <c r="G1927">
        <v>0.78</v>
      </c>
      <c r="H1927">
        <v>0.78</v>
      </c>
    </row>
    <row r="1928" spans="2:8" x14ac:dyDescent="0.25">
      <c r="B1928" t="s">
        <v>2285</v>
      </c>
      <c r="C1928" t="s">
        <v>1170</v>
      </c>
      <c r="D1928" t="s">
        <v>1171</v>
      </c>
      <c r="G1928">
        <v>2023</v>
      </c>
      <c r="H1928">
        <v>2023</v>
      </c>
    </row>
    <row r="1929" spans="2:8" x14ac:dyDescent="0.25">
      <c r="B1929" t="s">
        <v>2285</v>
      </c>
      <c r="C1929" t="s">
        <v>2083</v>
      </c>
      <c r="D1929" t="s">
        <v>1171</v>
      </c>
      <c r="E1929">
        <v>2020</v>
      </c>
      <c r="G1929">
        <v>9.5309420403465293</v>
      </c>
      <c r="H1929">
        <v>9.5309420403465293</v>
      </c>
    </row>
    <row r="1930" spans="2:8" x14ac:dyDescent="0.25">
      <c r="B1930" t="s">
        <v>2285</v>
      </c>
      <c r="C1930" t="s">
        <v>2085</v>
      </c>
      <c r="D1930" t="s">
        <v>2092</v>
      </c>
      <c r="E1930">
        <v>2020</v>
      </c>
      <c r="G1930">
        <v>2808</v>
      </c>
      <c r="H1930">
        <v>2808</v>
      </c>
    </row>
    <row r="1931" spans="2:8" x14ac:dyDescent="0.25">
      <c r="B1931" t="s">
        <v>2285</v>
      </c>
      <c r="C1931" t="s">
        <v>2086</v>
      </c>
      <c r="D1931" t="s">
        <v>1171</v>
      </c>
      <c r="G1931">
        <v>1</v>
      </c>
      <c r="H1931">
        <v>1</v>
      </c>
    </row>
    <row r="1932" spans="2:8" x14ac:dyDescent="0.25">
      <c r="B1932" t="s">
        <v>2285</v>
      </c>
      <c r="C1932" t="s">
        <v>2087</v>
      </c>
      <c r="D1932" t="s">
        <v>1171</v>
      </c>
      <c r="E1932">
        <v>2020</v>
      </c>
      <c r="F1932" t="s">
        <v>2088</v>
      </c>
      <c r="G1932">
        <v>0.93</v>
      </c>
      <c r="H1932">
        <v>0.93</v>
      </c>
    </row>
    <row r="1933" spans="2:8" x14ac:dyDescent="0.25">
      <c r="B1933" t="s">
        <v>2286</v>
      </c>
      <c r="C1933" t="s">
        <v>1170</v>
      </c>
      <c r="D1933" t="s">
        <v>1171</v>
      </c>
      <c r="G1933">
        <v>2023</v>
      </c>
      <c r="H1933">
        <v>2023</v>
      </c>
    </row>
    <row r="1934" spans="2:8" x14ac:dyDescent="0.25">
      <c r="B1934" t="s">
        <v>2286</v>
      </c>
      <c r="C1934" t="s">
        <v>2083</v>
      </c>
      <c r="D1934" t="s">
        <v>1171</v>
      </c>
      <c r="E1934">
        <v>2020</v>
      </c>
      <c r="G1934">
        <v>10.4941176470588</v>
      </c>
      <c r="H1934">
        <v>10.4941176470588</v>
      </c>
    </row>
    <row r="1935" spans="2:8" x14ac:dyDescent="0.25">
      <c r="B1935" t="s">
        <v>2286</v>
      </c>
      <c r="C1935" t="s">
        <v>2085</v>
      </c>
      <c r="D1935" t="s">
        <v>2092</v>
      </c>
      <c r="E1935">
        <v>2020</v>
      </c>
      <c r="G1935">
        <v>1080</v>
      </c>
      <c r="H1935">
        <v>1080</v>
      </c>
    </row>
    <row r="1936" spans="2:8" x14ac:dyDescent="0.25">
      <c r="B1936" t="s">
        <v>2286</v>
      </c>
      <c r="C1936" t="s">
        <v>2086</v>
      </c>
      <c r="D1936" t="s">
        <v>1171</v>
      </c>
      <c r="G1936">
        <v>1</v>
      </c>
      <c r="H1936">
        <v>1</v>
      </c>
    </row>
    <row r="1937" spans="2:8" x14ac:dyDescent="0.25">
      <c r="B1937" t="s">
        <v>2286</v>
      </c>
      <c r="C1937" t="s">
        <v>2087</v>
      </c>
      <c r="D1937" t="s">
        <v>1171</v>
      </c>
      <c r="E1937">
        <v>2020</v>
      </c>
      <c r="F1937" t="s">
        <v>2088</v>
      </c>
      <c r="G1937">
        <v>0.83</v>
      </c>
      <c r="H1937">
        <v>0.83</v>
      </c>
    </row>
    <row r="1938" spans="2:8" x14ac:dyDescent="0.25">
      <c r="B1938" t="s">
        <v>2287</v>
      </c>
      <c r="C1938" t="s">
        <v>1170</v>
      </c>
      <c r="D1938" t="s">
        <v>1171</v>
      </c>
      <c r="G1938">
        <v>2023</v>
      </c>
      <c r="H1938">
        <v>2023</v>
      </c>
    </row>
    <row r="1939" spans="2:8" x14ac:dyDescent="0.25">
      <c r="B1939" t="s">
        <v>2287</v>
      </c>
      <c r="C1939" t="s">
        <v>2083</v>
      </c>
      <c r="D1939" t="s">
        <v>1171</v>
      </c>
      <c r="E1939">
        <v>2020</v>
      </c>
      <c r="G1939">
        <v>4</v>
      </c>
      <c r="H1939">
        <v>4</v>
      </c>
    </row>
    <row r="1940" spans="2:8" x14ac:dyDescent="0.25">
      <c r="B1940" t="s">
        <v>2287</v>
      </c>
      <c r="C1940" t="s">
        <v>2085</v>
      </c>
      <c r="D1940" t="s">
        <v>2092</v>
      </c>
      <c r="E1940">
        <v>2020</v>
      </c>
      <c r="G1940">
        <v>1620</v>
      </c>
      <c r="H1940">
        <v>1620</v>
      </c>
    </row>
    <row r="1941" spans="2:8" x14ac:dyDescent="0.25">
      <c r="B1941" t="s">
        <v>2287</v>
      </c>
      <c r="C1941" t="s">
        <v>2086</v>
      </c>
      <c r="D1941" t="s">
        <v>1171</v>
      </c>
      <c r="G1941">
        <v>1</v>
      </c>
      <c r="H1941">
        <v>1</v>
      </c>
    </row>
    <row r="1942" spans="2:8" x14ac:dyDescent="0.25">
      <c r="B1942" t="s">
        <v>2287</v>
      </c>
      <c r="C1942" t="s">
        <v>2087</v>
      </c>
      <c r="D1942" t="s">
        <v>1171</v>
      </c>
      <c r="E1942">
        <v>2020</v>
      </c>
      <c r="F1942" t="s">
        <v>2088</v>
      </c>
      <c r="G1942">
        <v>0.27</v>
      </c>
      <c r="H1942">
        <v>0.27</v>
      </c>
    </row>
    <row r="1943" spans="2:8" x14ac:dyDescent="0.25">
      <c r="B1943" t="s">
        <v>2284</v>
      </c>
      <c r="C1943" t="s">
        <v>1170</v>
      </c>
      <c r="D1943" t="s">
        <v>1171</v>
      </c>
      <c r="G1943">
        <v>2023</v>
      </c>
      <c r="H1943">
        <v>2023</v>
      </c>
    </row>
    <row r="1944" spans="2:8" x14ac:dyDescent="0.25">
      <c r="B1944" t="s">
        <v>2284</v>
      </c>
      <c r="C1944" t="s">
        <v>2083</v>
      </c>
      <c r="D1944" t="s">
        <v>1171</v>
      </c>
      <c r="E1944">
        <v>2050</v>
      </c>
      <c r="G1944">
        <v>9.4935060410565804</v>
      </c>
      <c r="H1944">
        <v>9.4935060410565804</v>
      </c>
    </row>
    <row r="1945" spans="2:8" x14ac:dyDescent="0.25">
      <c r="B1945" t="s">
        <v>2284</v>
      </c>
      <c r="C1945" t="s">
        <v>2085</v>
      </c>
      <c r="D1945" t="s">
        <v>2092</v>
      </c>
      <c r="E1945">
        <v>2050</v>
      </c>
      <c r="G1945">
        <v>3240</v>
      </c>
      <c r="H1945">
        <v>3240</v>
      </c>
    </row>
    <row r="1946" spans="2:8" x14ac:dyDescent="0.25">
      <c r="B1946" t="s">
        <v>2284</v>
      </c>
      <c r="C1946" t="s">
        <v>2086</v>
      </c>
      <c r="D1946" t="s">
        <v>1171</v>
      </c>
      <c r="G1946">
        <v>1</v>
      </c>
      <c r="H1946">
        <v>1</v>
      </c>
    </row>
    <row r="1947" spans="2:8" x14ac:dyDescent="0.25">
      <c r="B1947" t="s">
        <v>2284</v>
      </c>
      <c r="C1947" t="s">
        <v>2087</v>
      </c>
      <c r="D1947" t="s">
        <v>1171</v>
      </c>
      <c r="E1947">
        <v>2050</v>
      </c>
      <c r="F1947" t="s">
        <v>2088</v>
      </c>
      <c r="G1947">
        <v>0.78</v>
      </c>
      <c r="H1947">
        <v>0.78</v>
      </c>
    </row>
    <row r="1948" spans="2:8" x14ac:dyDescent="0.25">
      <c r="B1948" t="s">
        <v>2285</v>
      </c>
      <c r="C1948" t="s">
        <v>1170</v>
      </c>
      <c r="D1948" t="s">
        <v>1171</v>
      </c>
      <c r="G1948">
        <v>2023</v>
      </c>
      <c r="H1948">
        <v>2023</v>
      </c>
    </row>
    <row r="1949" spans="2:8" x14ac:dyDescent="0.25">
      <c r="B1949" t="s">
        <v>2285</v>
      </c>
      <c r="C1949" t="s">
        <v>2083</v>
      </c>
      <c r="D1949" t="s">
        <v>1171</v>
      </c>
      <c r="E1949">
        <v>2050</v>
      </c>
      <c r="G1949">
        <v>9.6127153651928001</v>
      </c>
      <c r="H1949">
        <v>9.6127153651928001</v>
      </c>
    </row>
    <row r="1950" spans="2:8" x14ac:dyDescent="0.25">
      <c r="B1950" t="s">
        <v>2285</v>
      </c>
      <c r="C1950" t="s">
        <v>2085</v>
      </c>
      <c r="D1950" t="s">
        <v>2092</v>
      </c>
      <c r="E1950">
        <v>2050</v>
      </c>
      <c r="G1950">
        <v>2808</v>
      </c>
      <c r="H1950">
        <v>2808</v>
      </c>
    </row>
    <row r="1951" spans="2:8" x14ac:dyDescent="0.25">
      <c r="B1951" t="s">
        <v>2285</v>
      </c>
      <c r="C1951" t="s">
        <v>2086</v>
      </c>
      <c r="D1951" t="s">
        <v>1171</v>
      </c>
      <c r="G1951">
        <v>1</v>
      </c>
      <c r="H1951">
        <v>1</v>
      </c>
    </row>
    <row r="1952" spans="2:8" x14ac:dyDescent="0.25">
      <c r="B1952" t="s">
        <v>2285</v>
      </c>
      <c r="C1952" t="s">
        <v>2087</v>
      </c>
      <c r="D1952" t="s">
        <v>1171</v>
      </c>
      <c r="E1952">
        <v>2050</v>
      </c>
      <c r="F1952" t="s">
        <v>2088</v>
      </c>
      <c r="G1952">
        <v>0.93</v>
      </c>
      <c r="H1952">
        <v>0.93</v>
      </c>
    </row>
    <row r="1953" spans="2:8" x14ac:dyDescent="0.25">
      <c r="B1953" t="s">
        <v>2286</v>
      </c>
      <c r="C1953" t="s">
        <v>1170</v>
      </c>
      <c r="D1953" t="s">
        <v>1171</v>
      </c>
      <c r="G1953">
        <v>2023</v>
      </c>
      <c r="H1953">
        <v>2023</v>
      </c>
    </row>
    <row r="1954" spans="2:8" x14ac:dyDescent="0.25">
      <c r="B1954" t="s">
        <v>2286</v>
      </c>
      <c r="C1954" t="s">
        <v>2083</v>
      </c>
      <c r="D1954" t="s">
        <v>1171</v>
      </c>
      <c r="E1954">
        <v>2050</v>
      </c>
      <c r="G1954">
        <v>10.4941176470588</v>
      </c>
      <c r="H1954">
        <v>10.4941176470588</v>
      </c>
    </row>
    <row r="1955" spans="2:8" x14ac:dyDescent="0.25">
      <c r="B1955" t="s">
        <v>2286</v>
      </c>
      <c r="C1955" t="s">
        <v>2085</v>
      </c>
      <c r="D1955" t="s">
        <v>2092</v>
      </c>
      <c r="E1955">
        <v>2050</v>
      </c>
      <c r="G1955">
        <v>1080</v>
      </c>
      <c r="H1955">
        <v>1080</v>
      </c>
    </row>
    <row r="1956" spans="2:8" x14ac:dyDescent="0.25">
      <c r="B1956" t="s">
        <v>2286</v>
      </c>
      <c r="C1956" t="s">
        <v>2086</v>
      </c>
      <c r="D1956" t="s">
        <v>1171</v>
      </c>
      <c r="G1956">
        <v>1</v>
      </c>
      <c r="H1956">
        <v>1</v>
      </c>
    </row>
    <row r="1957" spans="2:8" x14ac:dyDescent="0.25">
      <c r="B1957" t="s">
        <v>2286</v>
      </c>
      <c r="C1957" t="s">
        <v>2087</v>
      </c>
      <c r="D1957" t="s">
        <v>1171</v>
      </c>
      <c r="E1957">
        <v>2050</v>
      </c>
      <c r="F1957" t="s">
        <v>2088</v>
      </c>
      <c r="G1957">
        <v>0.83</v>
      </c>
      <c r="H1957">
        <v>0.83</v>
      </c>
    </row>
    <row r="1958" spans="2:8" x14ac:dyDescent="0.25">
      <c r="B1958" t="s">
        <v>2287</v>
      </c>
      <c r="C1958" t="s">
        <v>1170</v>
      </c>
      <c r="D1958" t="s">
        <v>1171</v>
      </c>
      <c r="G1958">
        <v>2023</v>
      </c>
      <c r="H1958">
        <v>2023</v>
      </c>
    </row>
    <row r="1959" spans="2:8" x14ac:dyDescent="0.25">
      <c r="B1959" t="s">
        <v>2287</v>
      </c>
      <c r="C1959" t="s">
        <v>2083</v>
      </c>
      <c r="D1959" t="s">
        <v>1171</v>
      </c>
      <c r="E1959">
        <v>2050</v>
      </c>
      <c r="G1959">
        <v>6.49411764705882</v>
      </c>
      <c r="H1959">
        <v>6.49411764705882</v>
      </c>
    </row>
    <row r="1960" spans="2:8" x14ac:dyDescent="0.25">
      <c r="B1960" t="s">
        <v>2287</v>
      </c>
      <c r="C1960" t="s">
        <v>2085</v>
      </c>
      <c r="D1960" t="s">
        <v>2092</v>
      </c>
      <c r="E1960">
        <v>2050</v>
      </c>
      <c r="G1960">
        <v>1620</v>
      </c>
      <c r="H1960">
        <v>1620</v>
      </c>
    </row>
    <row r="1961" spans="2:8" x14ac:dyDescent="0.25">
      <c r="B1961" t="s">
        <v>2287</v>
      </c>
      <c r="C1961" t="s">
        <v>2086</v>
      </c>
      <c r="D1961" t="s">
        <v>1171</v>
      </c>
      <c r="G1961">
        <v>1</v>
      </c>
      <c r="H1961">
        <v>1</v>
      </c>
    </row>
    <row r="1962" spans="2:8" x14ac:dyDescent="0.25">
      <c r="B1962" t="s">
        <v>2287</v>
      </c>
      <c r="C1962" t="s">
        <v>2087</v>
      </c>
      <c r="D1962" t="s">
        <v>1171</v>
      </c>
      <c r="E1962">
        <v>2050</v>
      </c>
      <c r="F1962" t="s">
        <v>2088</v>
      </c>
      <c r="G1962">
        <v>0.27</v>
      </c>
      <c r="H1962">
        <v>0.27</v>
      </c>
    </row>
    <row r="1963" spans="2:8" x14ac:dyDescent="0.25">
      <c r="B1963" t="s">
        <v>2288</v>
      </c>
      <c r="C1963" t="s">
        <v>1170</v>
      </c>
      <c r="D1963" t="s">
        <v>1171</v>
      </c>
      <c r="G1963">
        <v>2023</v>
      </c>
      <c r="H1963">
        <v>2023</v>
      </c>
    </row>
    <row r="1964" spans="2:8" x14ac:dyDescent="0.25">
      <c r="B1964" t="s">
        <v>2288</v>
      </c>
      <c r="C1964" t="s">
        <v>2083</v>
      </c>
      <c r="D1964" t="s">
        <v>1171</v>
      </c>
      <c r="E1964">
        <v>2020</v>
      </c>
      <c r="G1964">
        <v>9.6254290486824292</v>
      </c>
      <c r="H1964">
        <v>9.6254290486824292</v>
      </c>
    </row>
    <row r="1965" spans="2:8" x14ac:dyDescent="0.25">
      <c r="B1965" t="s">
        <v>2288</v>
      </c>
      <c r="C1965" t="s">
        <v>2085</v>
      </c>
      <c r="D1965" t="s">
        <v>2092</v>
      </c>
      <c r="E1965">
        <v>2020</v>
      </c>
      <c r="G1965">
        <v>3300</v>
      </c>
      <c r="H1965">
        <v>3300</v>
      </c>
    </row>
    <row r="1966" spans="2:8" x14ac:dyDescent="0.25">
      <c r="B1966" t="s">
        <v>2288</v>
      </c>
      <c r="C1966" t="s">
        <v>2086</v>
      </c>
      <c r="D1966" t="s">
        <v>1171</v>
      </c>
      <c r="G1966">
        <v>1</v>
      </c>
      <c r="H1966">
        <v>1</v>
      </c>
    </row>
    <row r="1967" spans="2:8" x14ac:dyDescent="0.25">
      <c r="B1967" t="s">
        <v>2288</v>
      </c>
      <c r="C1967" t="s">
        <v>2087</v>
      </c>
      <c r="D1967" t="s">
        <v>1171</v>
      </c>
      <c r="E1967">
        <v>2020</v>
      </c>
      <c r="F1967" t="s">
        <v>2088</v>
      </c>
      <c r="G1967">
        <v>0.78</v>
      </c>
      <c r="H1967">
        <v>0.78</v>
      </c>
    </row>
    <row r="1968" spans="2:8" x14ac:dyDescent="0.25">
      <c r="B1968" t="s">
        <v>2289</v>
      </c>
      <c r="C1968" t="s">
        <v>1170</v>
      </c>
      <c r="D1968" t="s">
        <v>1171</v>
      </c>
      <c r="G1968">
        <v>2023</v>
      </c>
      <c r="H1968">
        <v>2023</v>
      </c>
    </row>
    <row r="1969" spans="2:8" x14ac:dyDescent="0.25">
      <c r="B1969" t="s">
        <v>2289</v>
      </c>
      <c r="C1969" t="s">
        <v>2083</v>
      </c>
      <c r="D1969" t="s">
        <v>1171</v>
      </c>
      <c r="E1969">
        <v>2020</v>
      </c>
      <c r="G1969">
        <v>9.6191543284238499</v>
      </c>
      <c r="H1969">
        <v>9.6191543284238499</v>
      </c>
    </row>
    <row r="1970" spans="2:8" x14ac:dyDescent="0.25">
      <c r="B1970" t="s">
        <v>2289</v>
      </c>
      <c r="C1970" t="s">
        <v>2085</v>
      </c>
      <c r="D1970" t="s">
        <v>2092</v>
      </c>
      <c r="E1970">
        <v>2020</v>
      </c>
      <c r="G1970">
        <v>2860</v>
      </c>
      <c r="H1970">
        <v>2860</v>
      </c>
    </row>
    <row r="1971" spans="2:8" x14ac:dyDescent="0.25">
      <c r="B1971" t="s">
        <v>2289</v>
      </c>
      <c r="C1971" t="s">
        <v>2086</v>
      </c>
      <c r="D1971" t="s">
        <v>1171</v>
      </c>
      <c r="G1971">
        <v>1</v>
      </c>
      <c r="H1971">
        <v>1</v>
      </c>
    </row>
    <row r="1972" spans="2:8" x14ac:dyDescent="0.25">
      <c r="B1972" t="s">
        <v>2289</v>
      </c>
      <c r="C1972" t="s">
        <v>2087</v>
      </c>
      <c r="D1972" t="s">
        <v>1171</v>
      </c>
      <c r="E1972">
        <v>2020</v>
      </c>
      <c r="F1972" t="s">
        <v>2088</v>
      </c>
      <c r="G1972">
        <v>0.93</v>
      </c>
      <c r="H1972">
        <v>0.93</v>
      </c>
    </row>
    <row r="1973" spans="2:8" x14ac:dyDescent="0.25">
      <c r="B1973" t="s">
        <v>2290</v>
      </c>
      <c r="C1973" t="s">
        <v>1170</v>
      </c>
      <c r="D1973" t="s">
        <v>1171</v>
      </c>
      <c r="G1973">
        <v>2023</v>
      </c>
      <c r="H1973">
        <v>2023</v>
      </c>
    </row>
    <row r="1974" spans="2:8" x14ac:dyDescent="0.25">
      <c r="B1974" t="s">
        <v>2290</v>
      </c>
      <c r="C1974" t="s">
        <v>2083</v>
      </c>
      <c r="D1974" t="s">
        <v>1171</v>
      </c>
      <c r="E1974">
        <v>2020</v>
      </c>
      <c r="G1974">
        <v>10.588235294117601</v>
      </c>
      <c r="H1974">
        <v>10.588235294117601</v>
      </c>
    </row>
    <row r="1975" spans="2:8" x14ac:dyDescent="0.25">
      <c r="B1975" t="s">
        <v>2290</v>
      </c>
      <c r="C1975" t="s">
        <v>2085</v>
      </c>
      <c r="D1975" t="s">
        <v>2092</v>
      </c>
      <c r="E1975">
        <v>2020</v>
      </c>
      <c r="G1975">
        <v>1100</v>
      </c>
      <c r="H1975">
        <v>1100</v>
      </c>
    </row>
    <row r="1976" spans="2:8" x14ac:dyDescent="0.25">
      <c r="B1976" t="s">
        <v>2290</v>
      </c>
      <c r="C1976" t="s">
        <v>2086</v>
      </c>
      <c r="D1976" t="s">
        <v>1171</v>
      </c>
      <c r="G1976">
        <v>1</v>
      </c>
      <c r="H1976">
        <v>1</v>
      </c>
    </row>
    <row r="1977" spans="2:8" x14ac:dyDescent="0.25">
      <c r="B1977" t="s">
        <v>2290</v>
      </c>
      <c r="C1977" t="s">
        <v>2087</v>
      </c>
      <c r="D1977" t="s">
        <v>1171</v>
      </c>
      <c r="E1977">
        <v>2020</v>
      </c>
      <c r="F1977" t="s">
        <v>2088</v>
      </c>
      <c r="G1977">
        <v>0.83</v>
      </c>
      <c r="H1977">
        <v>0.83</v>
      </c>
    </row>
    <row r="1978" spans="2:8" x14ac:dyDescent="0.25">
      <c r="B1978" t="s">
        <v>2291</v>
      </c>
      <c r="C1978" t="s">
        <v>1170</v>
      </c>
      <c r="D1978" t="s">
        <v>1171</v>
      </c>
      <c r="G1978">
        <v>2023</v>
      </c>
      <c r="H1978">
        <v>2023</v>
      </c>
    </row>
    <row r="1979" spans="2:8" x14ac:dyDescent="0.25">
      <c r="B1979" t="s">
        <v>2291</v>
      </c>
      <c r="C1979" t="s">
        <v>2083</v>
      </c>
      <c r="D1979" t="s">
        <v>1171</v>
      </c>
      <c r="E1979">
        <v>2020</v>
      </c>
      <c r="G1979">
        <v>4</v>
      </c>
      <c r="H1979">
        <v>4</v>
      </c>
    </row>
    <row r="1980" spans="2:8" x14ac:dyDescent="0.25">
      <c r="B1980" t="s">
        <v>2291</v>
      </c>
      <c r="C1980" t="s">
        <v>2085</v>
      </c>
      <c r="D1980" t="s">
        <v>2092</v>
      </c>
      <c r="E1980">
        <v>2020</v>
      </c>
      <c r="G1980">
        <v>1650</v>
      </c>
      <c r="H1980">
        <v>1650</v>
      </c>
    </row>
    <row r="1981" spans="2:8" x14ac:dyDescent="0.25">
      <c r="B1981" t="s">
        <v>2291</v>
      </c>
      <c r="C1981" t="s">
        <v>2086</v>
      </c>
      <c r="D1981" t="s">
        <v>1171</v>
      </c>
      <c r="G1981">
        <v>1</v>
      </c>
      <c r="H1981">
        <v>1</v>
      </c>
    </row>
    <row r="1982" spans="2:8" x14ac:dyDescent="0.25">
      <c r="B1982" t="s">
        <v>2291</v>
      </c>
      <c r="C1982" t="s">
        <v>2087</v>
      </c>
      <c r="D1982" t="s">
        <v>1171</v>
      </c>
      <c r="E1982">
        <v>2020</v>
      </c>
      <c r="F1982" t="s">
        <v>2088</v>
      </c>
      <c r="G1982">
        <v>0.27</v>
      </c>
      <c r="H1982">
        <v>0.27</v>
      </c>
    </row>
    <row r="1983" spans="2:8" x14ac:dyDescent="0.25">
      <c r="B1983" t="s">
        <v>2288</v>
      </c>
      <c r="C1983" t="s">
        <v>1170</v>
      </c>
      <c r="D1983" t="s">
        <v>1171</v>
      </c>
      <c r="G1983">
        <v>2023</v>
      </c>
      <c r="H1983">
        <v>2023</v>
      </c>
    </row>
    <row r="1984" spans="2:8" x14ac:dyDescent="0.25">
      <c r="B1984" t="s">
        <v>2288</v>
      </c>
      <c r="C1984" t="s">
        <v>2083</v>
      </c>
      <c r="D1984" t="s">
        <v>1171</v>
      </c>
      <c r="E1984">
        <v>2050</v>
      </c>
      <c r="G1984">
        <v>9.59041112684932</v>
      </c>
      <c r="H1984">
        <v>9.59041112684932</v>
      </c>
    </row>
    <row r="1985" spans="2:8" x14ac:dyDescent="0.25">
      <c r="B1985" t="s">
        <v>2288</v>
      </c>
      <c r="C1985" t="s">
        <v>2085</v>
      </c>
      <c r="D1985" t="s">
        <v>2092</v>
      </c>
      <c r="E1985">
        <v>2050</v>
      </c>
      <c r="G1985">
        <v>3300</v>
      </c>
      <c r="H1985">
        <v>3300</v>
      </c>
    </row>
    <row r="1986" spans="2:8" x14ac:dyDescent="0.25">
      <c r="B1986" t="s">
        <v>2288</v>
      </c>
      <c r="C1986" t="s">
        <v>2086</v>
      </c>
      <c r="D1986" t="s">
        <v>1171</v>
      </c>
      <c r="G1986">
        <v>1</v>
      </c>
      <c r="H1986">
        <v>1</v>
      </c>
    </row>
    <row r="1987" spans="2:8" x14ac:dyDescent="0.25">
      <c r="B1987" t="s">
        <v>2288</v>
      </c>
      <c r="C1987" t="s">
        <v>2087</v>
      </c>
      <c r="D1987" t="s">
        <v>1171</v>
      </c>
      <c r="E1987">
        <v>2050</v>
      </c>
      <c r="F1987" t="s">
        <v>2088</v>
      </c>
      <c r="G1987">
        <v>0.78</v>
      </c>
      <c r="H1987">
        <v>0.78</v>
      </c>
    </row>
    <row r="1988" spans="2:8" x14ac:dyDescent="0.25">
      <c r="B1988" t="s">
        <v>2289</v>
      </c>
      <c r="C1988" t="s">
        <v>1170</v>
      </c>
      <c r="D1988" t="s">
        <v>1171</v>
      </c>
      <c r="G1988">
        <v>2023</v>
      </c>
      <c r="H1988">
        <v>2023</v>
      </c>
    </row>
    <row r="1989" spans="2:8" x14ac:dyDescent="0.25">
      <c r="B1989" t="s">
        <v>2289</v>
      </c>
      <c r="C1989" t="s">
        <v>2083</v>
      </c>
      <c r="D1989" t="s">
        <v>1171</v>
      </c>
      <c r="E1989">
        <v>2050</v>
      </c>
      <c r="G1989">
        <v>9.6790910654434903</v>
      </c>
      <c r="H1989">
        <v>9.6790910654434903</v>
      </c>
    </row>
    <row r="1990" spans="2:8" x14ac:dyDescent="0.25">
      <c r="B1990" t="s">
        <v>2289</v>
      </c>
      <c r="C1990" t="s">
        <v>2085</v>
      </c>
      <c r="D1990" t="s">
        <v>2092</v>
      </c>
      <c r="E1990">
        <v>2050</v>
      </c>
      <c r="G1990">
        <v>2860</v>
      </c>
      <c r="H1990">
        <v>2860</v>
      </c>
    </row>
    <row r="1991" spans="2:8" x14ac:dyDescent="0.25">
      <c r="B1991" t="s">
        <v>2289</v>
      </c>
      <c r="C1991" t="s">
        <v>2086</v>
      </c>
      <c r="D1991" t="s">
        <v>1171</v>
      </c>
      <c r="G1991">
        <v>1</v>
      </c>
      <c r="H1991">
        <v>1</v>
      </c>
    </row>
    <row r="1992" spans="2:8" x14ac:dyDescent="0.25">
      <c r="B1992" t="s">
        <v>2289</v>
      </c>
      <c r="C1992" t="s">
        <v>2087</v>
      </c>
      <c r="D1992" t="s">
        <v>1171</v>
      </c>
      <c r="E1992">
        <v>2050</v>
      </c>
      <c r="F1992" t="s">
        <v>2088</v>
      </c>
      <c r="G1992">
        <v>0.93</v>
      </c>
      <c r="H1992">
        <v>0.93</v>
      </c>
    </row>
    <row r="1993" spans="2:8" x14ac:dyDescent="0.25">
      <c r="B1993" t="s">
        <v>2290</v>
      </c>
      <c r="C1993" t="s">
        <v>1170</v>
      </c>
      <c r="D1993" t="s">
        <v>1171</v>
      </c>
      <c r="G1993">
        <v>2023</v>
      </c>
      <c r="H1993">
        <v>2023</v>
      </c>
    </row>
    <row r="1994" spans="2:8" x14ac:dyDescent="0.25">
      <c r="B1994" t="s">
        <v>2290</v>
      </c>
      <c r="C1994" t="s">
        <v>2083</v>
      </c>
      <c r="D1994" t="s">
        <v>1171</v>
      </c>
      <c r="E1994">
        <v>2050</v>
      </c>
      <c r="G1994">
        <v>10.588235294117601</v>
      </c>
      <c r="H1994">
        <v>10.588235294117601</v>
      </c>
    </row>
    <row r="1995" spans="2:8" x14ac:dyDescent="0.25">
      <c r="B1995" t="s">
        <v>2290</v>
      </c>
      <c r="C1995" t="s">
        <v>2085</v>
      </c>
      <c r="D1995" t="s">
        <v>2092</v>
      </c>
      <c r="E1995">
        <v>2050</v>
      </c>
      <c r="G1995">
        <v>1100</v>
      </c>
      <c r="H1995">
        <v>1100</v>
      </c>
    </row>
    <row r="1996" spans="2:8" x14ac:dyDescent="0.25">
      <c r="B1996" t="s">
        <v>2290</v>
      </c>
      <c r="C1996" t="s">
        <v>2086</v>
      </c>
      <c r="D1996" t="s">
        <v>1171</v>
      </c>
      <c r="G1996">
        <v>1</v>
      </c>
      <c r="H1996">
        <v>1</v>
      </c>
    </row>
    <row r="1997" spans="2:8" x14ac:dyDescent="0.25">
      <c r="B1997" t="s">
        <v>2290</v>
      </c>
      <c r="C1997" t="s">
        <v>2087</v>
      </c>
      <c r="D1997" t="s">
        <v>1171</v>
      </c>
      <c r="E1997">
        <v>2050</v>
      </c>
      <c r="F1997" t="s">
        <v>2088</v>
      </c>
      <c r="G1997">
        <v>0.83</v>
      </c>
      <c r="H1997">
        <v>0.83</v>
      </c>
    </row>
    <row r="1998" spans="2:8" x14ac:dyDescent="0.25">
      <c r="B1998" t="s">
        <v>2291</v>
      </c>
      <c r="C1998" t="s">
        <v>1170</v>
      </c>
      <c r="D1998" t="s">
        <v>1171</v>
      </c>
      <c r="G1998">
        <v>2023</v>
      </c>
      <c r="H1998">
        <v>2023</v>
      </c>
    </row>
    <row r="1999" spans="2:8" x14ac:dyDescent="0.25">
      <c r="B1999" t="s">
        <v>2291</v>
      </c>
      <c r="C1999" t="s">
        <v>2083</v>
      </c>
      <c r="D1999" t="s">
        <v>1171</v>
      </c>
      <c r="E1999">
        <v>2050</v>
      </c>
      <c r="G1999">
        <v>6.5882352941176503</v>
      </c>
      <c r="H1999">
        <v>6.5882352941176503</v>
      </c>
    </row>
    <row r="2000" spans="2:8" x14ac:dyDescent="0.25">
      <c r="B2000" t="s">
        <v>2291</v>
      </c>
      <c r="C2000" t="s">
        <v>2085</v>
      </c>
      <c r="D2000" t="s">
        <v>2092</v>
      </c>
      <c r="E2000">
        <v>2050</v>
      </c>
      <c r="G2000">
        <v>1650</v>
      </c>
      <c r="H2000">
        <v>1650</v>
      </c>
    </row>
    <row r="2001" spans="2:8" x14ac:dyDescent="0.25">
      <c r="B2001" t="s">
        <v>2291</v>
      </c>
      <c r="C2001" t="s">
        <v>2086</v>
      </c>
      <c r="D2001" t="s">
        <v>1171</v>
      </c>
      <c r="G2001">
        <v>1</v>
      </c>
      <c r="H2001">
        <v>1</v>
      </c>
    </row>
    <row r="2002" spans="2:8" x14ac:dyDescent="0.25">
      <c r="B2002" t="s">
        <v>2291</v>
      </c>
      <c r="C2002" t="s">
        <v>2087</v>
      </c>
      <c r="D2002" t="s">
        <v>1171</v>
      </c>
      <c r="E2002">
        <v>2050</v>
      </c>
      <c r="F2002" t="s">
        <v>2088</v>
      </c>
      <c r="G2002">
        <v>0.27</v>
      </c>
      <c r="H2002">
        <v>0.27</v>
      </c>
    </row>
    <row r="2003" spans="2:8" x14ac:dyDescent="0.25">
      <c r="B2003" t="s">
        <v>2292</v>
      </c>
      <c r="C2003" t="s">
        <v>1170</v>
      </c>
      <c r="D2003" t="s">
        <v>1171</v>
      </c>
      <c r="G2003">
        <v>2023</v>
      </c>
      <c r="H2003">
        <v>2023</v>
      </c>
    </row>
    <row r="2004" spans="2:8" x14ac:dyDescent="0.25">
      <c r="B2004" t="s">
        <v>2292</v>
      </c>
      <c r="C2004" t="s">
        <v>2083</v>
      </c>
      <c r="D2004" t="s">
        <v>1171</v>
      </c>
      <c r="E2004">
        <v>2020</v>
      </c>
      <c r="G2004">
        <v>9.71903270791422</v>
      </c>
      <c r="H2004">
        <v>9.71903270791422</v>
      </c>
    </row>
    <row r="2005" spans="2:8" x14ac:dyDescent="0.25">
      <c r="B2005" t="s">
        <v>2292</v>
      </c>
      <c r="C2005" t="s">
        <v>2085</v>
      </c>
      <c r="D2005" t="s">
        <v>2092</v>
      </c>
      <c r="E2005">
        <v>2020</v>
      </c>
      <c r="G2005">
        <v>3472</v>
      </c>
      <c r="H2005">
        <v>3472</v>
      </c>
    </row>
    <row r="2006" spans="2:8" x14ac:dyDescent="0.25">
      <c r="B2006" t="s">
        <v>2292</v>
      </c>
      <c r="C2006" t="s">
        <v>2086</v>
      </c>
      <c r="D2006" t="s">
        <v>1171</v>
      </c>
      <c r="G2006">
        <v>1</v>
      </c>
      <c r="H2006">
        <v>1</v>
      </c>
    </row>
    <row r="2007" spans="2:8" x14ac:dyDescent="0.25">
      <c r="B2007" t="s">
        <v>2292</v>
      </c>
      <c r="C2007" t="s">
        <v>2087</v>
      </c>
      <c r="D2007" t="s">
        <v>1171</v>
      </c>
      <c r="E2007">
        <v>2020</v>
      </c>
      <c r="F2007" t="s">
        <v>2088</v>
      </c>
      <c r="G2007">
        <v>0.78</v>
      </c>
      <c r="H2007">
        <v>0.78</v>
      </c>
    </row>
    <row r="2008" spans="2:8" x14ac:dyDescent="0.25">
      <c r="B2008" t="s">
        <v>2293</v>
      </c>
      <c r="C2008" t="s">
        <v>1170</v>
      </c>
      <c r="D2008" t="s">
        <v>1171</v>
      </c>
      <c r="G2008">
        <v>2023</v>
      </c>
      <c r="H2008">
        <v>2023</v>
      </c>
    </row>
    <row r="2009" spans="2:8" x14ac:dyDescent="0.25">
      <c r="B2009" t="s">
        <v>2293</v>
      </c>
      <c r="C2009" t="s">
        <v>2083</v>
      </c>
      <c r="D2009" t="s">
        <v>1171</v>
      </c>
      <c r="E2009">
        <v>2020</v>
      </c>
      <c r="G2009">
        <v>9.7073666165011598</v>
      </c>
      <c r="H2009">
        <v>9.7073666165011598</v>
      </c>
    </row>
    <row r="2010" spans="2:8" x14ac:dyDescent="0.25">
      <c r="B2010" t="s">
        <v>2293</v>
      </c>
      <c r="C2010" t="s">
        <v>2085</v>
      </c>
      <c r="D2010" t="s">
        <v>2092</v>
      </c>
      <c r="E2010">
        <v>2020</v>
      </c>
      <c r="G2010">
        <v>3024</v>
      </c>
      <c r="H2010">
        <v>3024</v>
      </c>
    </row>
    <row r="2011" spans="2:8" x14ac:dyDescent="0.25">
      <c r="B2011" t="s">
        <v>2293</v>
      </c>
      <c r="C2011" t="s">
        <v>2086</v>
      </c>
      <c r="D2011" t="s">
        <v>1171</v>
      </c>
      <c r="G2011">
        <v>1</v>
      </c>
      <c r="H2011">
        <v>1</v>
      </c>
    </row>
    <row r="2012" spans="2:8" x14ac:dyDescent="0.25">
      <c r="B2012" t="s">
        <v>2293</v>
      </c>
      <c r="C2012" t="s">
        <v>2087</v>
      </c>
      <c r="D2012" t="s">
        <v>1171</v>
      </c>
      <c r="E2012">
        <v>2020</v>
      </c>
      <c r="F2012" t="s">
        <v>2088</v>
      </c>
      <c r="G2012">
        <v>0.93</v>
      </c>
      <c r="H2012">
        <v>0.93</v>
      </c>
    </row>
    <row r="2013" spans="2:8" x14ac:dyDescent="0.25">
      <c r="B2013" t="s">
        <v>2294</v>
      </c>
      <c r="C2013" t="s">
        <v>1170</v>
      </c>
      <c r="D2013" t="s">
        <v>1171</v>
      </c>
      <c r="G2013">
        <v>2023</v>
      </c>
      <c r="H2013">
        <v>2023</v>
      </c>
    </row>
    <row r="2014" spans="2:8" x14ac:dyDescent="0.25">
      <c r="B2014" t="s">
        <v>2294</v>
      </c>
      <c r="C2014" t="s">
        <v>2083</v>
      </c>
      <c r="D2014" t="s">
        <v>1171</v>
      </c>
      <c r="E2014">
        <v>2020</v>
      </c>
      <c r="G2014">
        <v>10.6823529411765</v>
      </c>
      <c r="H2014">
        <v>10.6823529411765</v>
      </c>
    </row>
    <row r="2015" spans="2:8" x14ac:dyDescent="0.25">
      <c r="B2015" t="s">
        <v>2294</v>
      </c>
      <c r="C2015" t="s">
        <v>2085</v>
      </c>
      <c r="D2015" t="s">
        <v>2092</v>
      </c>
      <c r="E2015">
        <v>2020</v>
      </c>
      <c r="G2015">
        <v>1120</v>
      </c>
      <c r="H2015">
        <v>1120</v>
      </c>
    </row>
    <row r="2016" spans="2:8" x14ac:dyDescent="0.25">
      <c r="B2016" t="s">
        <v>2294</v>
      </c>
      <c r="C2016" t="s">
        <v>2086</v>
      </c>
      <c r="D2016" t="s">
        <v>1171</v>
      </c>
      <c r="G2016">
        <v>1</v>
      </c>
      <c r="H2016">
        <v>1</v>
      </c>
    </row>
    <row r="2017" spans="2:8" x14ac:dyDescent="0.25">
      <c r="B2017" t="s">
        <v>2294</v>
      </c>
      <c r="C2017" t="s">
        <v>2087</v>
      </c>
      <c r="D2017" t="s">
        <v>1171</v>
      </c>
      <c r="E2017">
        <v>2020</v>
      </c>
      <c r="F2017" t="s">
        <v>2088</v>
      </c>
      <c r="G2017">
        <v>0.83</v>
      </c>
      <c r="H2017">
        <v>0.83</v>
      </c>
    </row>
    <row r="2018" spans="2:8" x14ac:dyDescent="0.25">
      <c r="B2018" t="s">
        <v>2295</v>
      </c>
      <c r="C2018" t="s">
        <v>1170</v>
      </c>
      <c r="D2018" t="s">
        <v>1171</v>
      </c>
      <c r="G2018">
        <v>2023</v>
      </c>
      <c r="H2018">
        <v>2023</v>
      </c>
    </row>
    <row r="2019" spans="2:8" x14ac:dyDescent="0.25">
      <c r="B2019" t="s">
        <v>2295</v>
      </c>
      <c r="C2019" t="s">
        <v>2083</v>
      </c>
      <c r="D2019" t="s">
        <v>1171</v>
      </c>
      <c r="E2019">
        <v>2020</v>
      </c>
      <c r="G2019">
        <v>4</v>
      </c>
      <c r="H2019">
        <v>4</v>
      </c>
    </row>
    <row r="2020" spans="2:8" x14ac:dyDescent="0.25">
      <c r="B2020" t="s">
        <v>2295</v>
      </c>
      <c r="C2020" t="s">
        <v>2085</v>
      </c>
      <c r="D2020" t="s">
        <v>2092</v>
      </c>
      <c r="E2020">
        <v>2020</v>
      </c>
      <c r="G2020">
        <v>1792</v>
      </c>
      <c r="H2020">
        <v>1792</v>
      </c>
    </row>
    <row r="2021" spans="2:8" x14ac:dyDescent="0.25">
      <c r="B2021" t="s">
        <v>2295</v>
      </c>
      <c r="C2021" t="s">
        <v>2086</v>
      </c>
      <c r="D2021" t="s">
        <v>1171</v>
      </c>
      <c r="G2021">
        <v>1</v>
      </c>
      <c r="H2021">
        <v>1</v>
      </c>
    </row>
    <row r="2022" spans="2:8" x14ac:dyDescent="0.25">
      <c r="B2022" t="s">
        <v>2295</v>
      </c>
      <c r="C2022" t="s">
        <v>2087</v>
      </c>
      <c r="D2022" t="s">
        <v>1171</v>
      </c>
      <c r="E2022">
        <v>2020</v>
      </c>
      <c r="F2022" t="s">
        <v>2088</v>
      </c>
      <c r="G2022">
        <v>0.27</v>
      </c>
      <c r="H2022">
        <v>0.27</v>
      </c>
    </row>
    <row r="2023" spans="2:8" x14ac:dyDescent="0.25">
      <c r="B2023" t="s">
        <v>2292</v>
      </c>
      <c r="C2023" t="s">
        <v>1170</v>
      </c>
      <c r="D2023" t="s">
        <v>1171</v>
      </c>
      <c r="G2023">
        <v>2023</v>
      </c>
      <c r="H2023">
        <v>2023</v>
      </c>
    </row>
    <row r="2024" spans="2:8" x14ac:dyDescent="0.25">
      <c r="B2024" t="s">
        <v>2292</v>
      </c>
      <c r="C2024" t="s">
        <v>2083</v>
      </c>
      <c r="D2024" t="s">
        <v>1171</v>
      </c>
      <c r="E2024">
        <v>2050</v>
      </c>
      <c r="G2024">
        <v>9.6873162126420507</v>
      </c>
      <c r="H2024">
        <v>9.6873162126420507</v>
      </c>
    </row>
    <row r="2025" spans="2:8" x14ac:dyDescent="0.25">
      <c r="B2025" t="s">
        <v>2292</v>
      </c>
      <c r="C2025" t="s">
        <v>2085</v>
      </c>
      <c r="D2025" t="s">
        <v>2092</v>
      </c>
      <c r="E2025">
        <v>2050</v>
      </c>
      <c r="G2025">
        <v>3472</v>
      </c>
      <c r="H2025">
        <v>3472</v>
      </c>
    </row>
    <row r="2026" spans="2:8" x14ac:dyDescent="0.25">
      <c r="B2026" t="s">
        <v>2292</v>
      </c>
      <c r="C2026" t="s">
        <v>2086</v>
      </c>
      <c r="D2026" t="s">
        <v>1171</v>
      </c>
      <c r="G2026">
        <v>1</v>
      </c>
      <c r="H2026">
        <v>1</v>
      </c>
    </row>
    <row r="2027" spans="2:8" x14ac:dyDescent="0.25">
      <c r="B2027" t="s">
        <v>2292</v>
      </c>
      <c r="C2027" t="s">
        <v>2087</v>
      </c>
      <c r="D2027" t="s">
        <v>1171</v>
      </c>
      <c r="E2027">
        <v>2050</v>
      </c>
      <c r="F2027" t="s">
        <v>2088</v>
      </c>
      <c r="G2027">
        <v>0.78</v>
      </c>
      <c r="H2027">
        <v>0.78</v>
      </c>
    </row>
    <row r="2028" spans="2:8" x14ac:dyDescent="0.25">
      <c r="B2028" t="s">
        <v>2293</v>
      </c>
      <c r="C2028" t="s">
        <v>1170</v>
      </c>
      <c r="D2028" t="s">
        <v>1171</v>
      </c>
      <c r="G2028">
        <v>2023</v>
      </c>
      <c r="H2028">
        <v>2023</v>
      </c>
    </row>
    <row r="2029" spans="2:8" x14ac:dyDescent="0.25">
      <c r="B2029" t="s">
        <v>2293</v>
      </c>
      <c r="C2029" t="s">
        <v>2083</v>
      </c>
      <c r="D2029" t="s">
        <v>1171</v>
      </c>
      <c r="E2029">
        <v>2050</v>
      </c>
      <c r="G2029">
        <v>9.7454667656941805</v>
      </c>
      <c r="H2029">
        <v>9.7454667656941805</v>
      </c>
    </row>
    <row r="2030" spans="2:8" x14ac:dyDescent="0.25">
      <c r="B2030" t="s">
        <v>2293</v>
      </c>
      <c r="C2030" t="s">
        <v>2085</v>
      </c>
      <c r="D2030" t="s">
        <v>2092</v>
      </c>
      <c r="E2030">
        <v>2050</v>
      </c>
      <c r="G2030">
        <v>3024</v>
      </c>
      <c r="H2030">
        <v>3024</v>
      </c>
    </row>
    <row r="2031" spans="2:8" x14ac:dyDescent="0.25">
      <c r="B2031" t="s">
        <v>2293</v>
      </c>
      <c r="C2031" t="s">
        <v>2086</v>
      </c>
      <c r="D2031" t="s">
        <v>1171</v>
      </c>
      <c r="G2031">
        <v>1</v>
      </c>
      <c r="H2031">
        <v>1</v>
      </c>
    </row>
    <row r="2032" spans="2:8" x14ac:dyDescent="0.25">
      <c r="B2032" t="s">
        <v>2293</v>
      </c>
      <c r="C2032" t="s">
        <v>2087</v>
      </c>
      <c r="D2032" t="s">
        <v>1171</v>
      </c>
      <c r="E2032">
        <v>2050</v>
      </c>
      <c r="F2032" t="s">
        <v>2088</v>
      </c>
      <c r="G2032">
        <v>0.93</v>
      </c>
      <c r="H2032">
        <v>0.93</v>
      </c>
    </row>
    <row r="2033" spans="2:8" x14ac:dyDescent="0.25">
      <c r="B2033" t="s">
        <v>2294</v>
      </c>
      <c r="C2033" t="s">
        <v>1170</v>
      </c>
      <c r="D2033" t="s">
        <v>1171</v>
      </c>
      <c r="G2033">
        <v>2023</v>
      </c>
      <c r="H2033">
        <v>2023</v>
      </c>
    </row>
    <row r="2034" spans="2:8" x14ac:dyDescent="0.25">
      <c r="B2034" t="s">
        <v>2294</v>
      </c>
      <c r="C2034" t="s">
        <v>2083</v>
      </c>
      <c r="D2034" t="s">
        <v>1171</v>
      </c>
      <c r="E2034">
        <v>2050</v>
      </c>
      <c r="G2034">
        <v>10.6823529411765</v>
      </c>
      <c r="H2034">
        <v>10.6823529411765</v>
      </c>
    </row>
    <row r="2035" spans="2:8" x14ac:dyDescent="0.25">
      <c r="B2035" t="s">
        <v>2294</v>
      </c>
      <c r="C2035" t="s">
        <v>2085</v>
      </c>
      <c r="D2035" t="s">
        <v>2092</v>
      </c>
      <c r="E2035">
        <v>2050</v>
      </c>
      <c r="G2035">
        <v>1120</v>
      </c>
      <c r="H2035">
        <v>1120</v>
      </c>
    </row>
    <row r="2036" spans="2:8" x14ac:dyDescent="0.25">
      <c r="B2036" t="s">
        <v>2294</v>
      </c>
      <c r="C2036" t="s">
        <v>2086</v>
      </c>
      <c r="D2036" t="s">
        <v>1171</v>
      </c>
      <c r="G2036">
        <v>1</v>
      </c>
      <c r="H2036">
        <v>1</v>
      </c>
    </row>
    <row r="2037" spans="2:8" x14ac:dyDescent="0.25">
      <c r="B2037" t="s">
        <v>2294</v>
      </c>
      <c r="C2037" t="s">
        <v>2087</v>
      </c>
      <c r="D2037" t="s">
        <v>1171</v>
      </c>
      <c r="E2037">
        <v>2050</v>
      </c>
      <c r="F2037" t="s">
        <v>2088</v>
      </c>
      <c r="G2037">
        <v>0.83</v>
      </c>
      <c r="H2037">
        <v>0.83</v>
      </c>
    </row>
    <row r="2038" spans="2:8" x14ac:dyDescent="0.25">
      <c r="B2038" t="s">
        <v>2295</v>
      </c>
      <c r="C2038" t="s">
        <v>1170</v>
      </c>
      <c r="D2038" t="s">
        <v>1171</v>
      </c>
      <c r="G2038">
        <v>2023</v>
      </c>
      <c r="H2038">
        <v>2023</v>
      </c>
    </row>
    <row r="2039" spans="2:8" x14ac:dyDescent="0.25">
      <c r="B2039" t="s">
        <v>2295</v>
      </c>
      <c r="C2039" t="s">
        <v>2083</v>
      </c>
      <c r="D2039" t="s">
        <v>1171</v>
      </c>
      <c r="E2039">
        <v>2050</v>
      </c>
      <c r="G2039">
        <v>6.6823529411764699</v>
      </c>
      <c r="H2039">
        <v>6.6823529411764699</v>
      </c>
    </row>
    <row r="2040" spans="2:8" x14ac:dyDescent="0.25">
      <c r="B2040" t="s">
        <v>2295</v>
      </c>
      <c r="C2040" t="s">
        <v>2085</v>
      </c>
      <c r="D2040" t="s">
        <v>2092</v>
      </c>
      <c r="E2040">
        <v>2050</v>
      </c>
      <c r="G2040">
        <v>1792</v>
      </c>
      <c r="H2040">
        <v>1792</v>
      </c>
    </row>
    <row r="2041" spans="2:8" x14ac:dyDescent="0.25">
      <c r="B2041" t="s">
        <v>2295</v>
      </c>
      <c r="C2041" t="s">
        <v>2086</v>
      </c>
      <c r="D2041" t="s">
        <v>1171</v>
      </c>
      <c r="G2041">
        <v>1</v>
      </c>
      <c r="H2041">
        <v>1</v>
      </c>
    </row>
    <row r="2042" spans="2:8" x14ac:dyDescent="0.25">
      <c r="B2042" t="s">
        <v>2295</v>
      </c>
      <c r="C2042" t="s">
        <v>2087</v>
      </c>
      <c r="D2042" t="s">
        <v>1171</v>
      </c>
      <c r="E2042">
        <v>2050</v>
      </c>
      <c r="F2042" t="s">
        <v>2088</v>
      </c>
      <c r="G2042">
        <v>0.27</v>
      </c>
      <c r="H2042">
        <v>0.27</v>
      </c>
    </row>
    <row r="2043" spans="2:8" x14ac:dyDescent="0.25">
      <c r="B2043" t="s">
        <v>2296</v>
      </c>
      <c r="C2043" t="s">
        <v>1170</v>
      </c>
      <c r="D2043" t="s">
        <v>1171</v>
      </c>
      <c r="G2043">
        <v>2023</v>
      </c>
      <c r="H2043">
        <v>2023</v>
      </c>
    </row>
    <row r="2044" spans="2:8" x14ac:dyDescent="0.25">
      <c r="B2044" t="s">
        <v>2296</v>
      </c>
      <c r="C2044" t="s">
        <v>2083</v>
      </c>
      <c r="D2044" t="s">
        <v>1171</v>
      </c>
      <c r="E2044">
        <v>2020</v>
      </c>
      <c r="G2044">
        <v>9.8126363671460108</v>
      </c>
      <c r="H2044">
        <v>9.8126363671460108</v>
      </c>
    </row>
    <row r="2045" spans="2:8" x14ac:dyDescent="0.25">
      <c r="B2045" t="s">
        <v>2296</v>
      </c>
      <c r="C2045" t="s">
        <v>2085</v>
      </c>
      <c r="D2045" t="s">
        <v>2092</v>
      </c>
      <c r="E2045">
        <v>2020</v>
      </c>
      <c r="G2045">
        <v>3534</v>
      </c>
      <c r="H2045">
        <v>3534</v>
      </c>
    </row>
    <row r="2046" spans="2:8" x14ac:dyDescent="0.25">
      <c r="B2046" t="s">
        <v>2296</v>
      </c>
      <c r="C2046" t="s">
        <v>2086</v>
      </c>
      <c r="D2046" t="s">
        <v>1171</v>
      </c>
      <c r="G2046">
        <v>1</v>
      </c>
      <c r="H2046">
        <v>1</v>
      </c>
    </row>
    <row r="2047" spans="2:8" x14ac:dyDescent="0.25">
      <c r="B2047" t="s">
        <v>2296</v>
      </c>
      <c r="C2047" t="s">
        <v>2087</v>
      </c>
      <c r="D2047" t="s">
        <v>1171</v>
      </c>
      <c r="E2047">
        <v>2020</v>
      </c>
      <c r="F2047" t="s">
        <v>2088</v>
      </c>
      <c r="G2047">
        <v>0.78</v>
      </c>
      <c r="H2047">
        <v>0.78</v>
      </c>
    </row>
    <row r="2048" spans="2:8" x14ac:dyDescent="0.25">
      <c r="B2048" t="s">
        <v>2297</v>
      </c>
      <c r="C2048" t="s">
        <v>1170</v>
      </c>
      <c r="D2048" t="s">
        <v>1171</v>
      </c>
      <c r="G2048">
        <v>2023</v>
      </c>
      <c r="H2048">
        <v>2023</v>
      </c>
    </row>
    <row r="2049" spans="2:8" x14ac:dyDescent="0.25">
      <c r="B2049" t="s">
        <v>2297</v>
      </c>
      <c r="C2049" t="s">
        <v>2083</v>
      </c>
      <c r="D2049" t="s">
        <v>1171</v>
      </c>
      <c r="E2049">
        <v>2020</v>
      </c>
      <c r="G2049">
        <v>9.7955789045784805</v>
      </c>
      <c r="H2049">
        <v>9.7955789045784805</v>
      </c>
    </row>
    <row r="2050" spans="2:8" x14ac:dyDescent="0.25">
      <c r="B2050" t="s">
        <v>2297</v>
      </c>
      <c r="C2050" t="s">
        <v>2085</v>
      </c>
      <c r="D2050" t="s">
        <v>2092</v>
      </c>
      <c r="E2050">
        <v>2020</v>
      </c>
      <c r="G2050">
        <v>3078</v>
      </c>
      <c r="H2050">
        <v>3078</v>
      </c>
    </row>
    <row r="2051" spans="2:8" x14ac:dyDescent="0.25">
      <c r="B2051" t="s">
        <v>2297</v>
      </c>
      <c r="C2051" t="s">
        <v>2086</v>
      </c>
      <c r="D2051" t="s">
        <v>1171</v>
      </c>
      <c r="G2051">
        <v>1</v>
      </c>
      <c r="H2051">
        <v>1</v>
      </c>
    </row>
    <row r="2052" spans="2:8" x14ac:dyDescent="0.25">
      <c r="B2052" t="s">
        <v>2297</v>
      </c>
      <c r="C2052" t="s">
        <v>2087</v>
      </c>
      <c r="D2052" t="s">
        <v>1171</v>
      </c>
      <c r="E2052">
        <v>2020</v>
      </c>
      <c r="F2052" t="s">
        <v>2088</v>
      </c>
      <c r="G2052">
        <v>0.93</v>
      </c>
      <c r="H2052">
        <v>0.93</v>
      </c>
    </row>
    <row r="2053" spans="2:8" x14ac:dyDescent="0.25">
      <c r="B2053" t="s">
        <v>2298</v>
      </c>
      <c r="C2053" t="s">
        <v>1170</v>
      </c>
      <c r="D2053" t="s">
        <v>1171</v>
      </c>
      <c r="G2053">
        <v>2023</v>
      </c>
      <c r="H2053">
        <v>2023</v>
      </c>
    </row>
    <row r="2054" spans="2:8" x14ac:dyDescent="0.25">
      <c r="B2054" t="s">
        <v>2298</v>
      </c>
      <c r="C2054" t="s">
        <v>2083</v>
      </c>
      <c r="D2054" t="s">
        <v>1171</v>
      </c>
      <c r="E2054">
        <v>2020</v>
      </c>
      <c r="G2054">
        <v>10.7764705882353</v>
      </c>
      <c r="H2054">
        <v>10.7764705882353</v>
      </c>
    </row>
    <row r="2055" spans="2:8" x14ac:dyDescent="0.25">
      <c r="B2055" t="s">
        <v>2298</v>
      </c>
      <c r="C2055" t="s">
        <v>2085</v>
      </c>
      <c r="D2055" t="s">
        <v>2092</v>
      </c>
      <c r="E2055">
        <v>2020</v>
      </c>
      <c r="G2055">
        <v>1140</v>
      </c>
      <c r="H2055">
        <v>1140</v>
      </c>
    </row>
    <row r="2056" spans="2:8" x14ac:dyDescent="0.25">
      <c r="B2056" t="s">
        <v>2298</v>
      </c>
      <c r="C2056" t="s">
        <v>2086</v>
      </c>
      <c r="D2056" t="s">
        <v>1171</v>
      </c>
      <c r="G2056">
        <v>1</v>
      </c>
      <c r="H2056">
        <v>1</v>
      </c>
    </row>
    <row r="2057" spans="2:8" x14ac:dyDescent="0.25">
      <c r="B2057" t="s">
        <v>2298</v>
      </c>
      <c r="C2057" t="s">
        <v>2087</v>
      </c>
      <c r="D2057" t="s">
        <v>1171</v>
      </c>
      <c r="E2057">
        <v>2020</v>
      </c>
      <c r="F2057" t="s">
        <v>2088</v>
      </c>
      <c r="G2057">
        <v>0.83</v>
      </c>
      <c r="H2057">
        <v>0.83</v>
      </c>
    </row>
    <row r="2058" spans="2:8" x14ac:dyDescent="0.25">
      <c r="B2058" t="s">
        <v>2299</v>
      </c>
      <c r="C2058" t="s">
        <v>1170</v>
      </c>
      <c r="D2058" t="s">
        <v>1171</v>
      </c>
      <c r="G2058">
        <v>2023</v>
      </c>
      <c r="H2058">
        <v>2023</v>
      </c>
    </row>
    <row r="2059" spans="2:8" x14ac:dyDescent="0.25">
      <c r="B2059" t="s">
        <v>2299</v>
      </c>
      <c r="C2059" t="s">
        <v>2083</v>
      </c>
      <c r="D2059" t="s">
        <v>1171</v>
      </c>
      <c r="E2059">
        <v>2020</v>
      </c>
      <c r="G2059">
        <v>4</v>
      </c>
      <c r="H2059">
        <v>4</v>
      </c>
    </row>
    <row r="2060" spans="2:8" x14ac:dyDescent="0.25">
      <c r="B2060" t="s">
        <v>2299</v>
      </c>
      <c r="C2060" t="s">
        <v>2085</v>
      </c>
      <c r="D2060" t="s">
        <v>2092</v>
      </c>
      <c r="E2060">
        <v>2020</v>
      </c>
      <c r="G2060">
        <v>1824</v>
      </c>
      <c r="H2060">
        <v>1824</v>
      </c>
    </row>
    <row r="2061" spans="2:8" x14ac:dyDescent="0.25">
      <c r="B2061" t="s">
        <v>2299</v>
      </c>
      <c r="C2061" t="s">
        <v>2086</v>
      </c>
      <c r="D2061" t="s">
        <v>1171</v>
      </c>
      <c r="G2061">
        <v>1</v>
      </c>
      <c r="H2061">
        <v>1</v>
      </c>
    </row>
    <row r="2062" spans="2:8" x14ac:dyDescent="0.25">
      <c r="B2062" t="s">
        <v>2299</v>
      </c>
      <c r="C2062" t="s">
        <v>2087</v>
      </c>
      <c r="D2062" t="s">
        <v>1171</v>
      </c>
      <c r="E2062">
        <v>2020</v>
      </c>
      <c r="F2062" t="s">
        <v>2088</v>
      </c>
      <c r="G2062">
        <v>0.27</v>
      </c>
      <c r="H2062">
        <v>0.27</v>
      </c>
    </row>
    <row r="2063" spans="2:8" x14ac:dyDescent="0.25">
      <c r="B2063" t="s">
        <v>2296</v>
      </c>
      <c r="C2063" t="s">
        <v>1170</v>
      </c>
      <c r="D2063" t="s">
        <v>1171</v>
      </c>
      <c r="G2063">
        <v>2023</v>
      </c>
      <c r="H2063">
        <v>2023</v>
      </c>
    </row>
    <row r="2064" spans="2:8" x14ac:dyDescent="0.25">
      <c r="B2064" t="s">
        <v>2296</v>
      </c>
      <c r="C2064" t="s">
        <v>2083</v>
      </c>
      <c r="D2064" t="s">
        <v>1171</v>
      </c>
      <c r="E2064">
        <v>2050</v>
      </c>
      <c r="G2064">
        <v>9.7842212984347903</v>
      </c>
      <c r="H2064">
        <v>9.7842212984347903</v>
      </c>
    </row>
    <row r="2065" spans="2:8" x14ac:dyDescent="0.25">
      <c r="B2065" t="s">
        <v>2296</v>
      </c>
      <c r="C2065" t="s">
        <v>2085</v>
      </c>
      <c r="D2065" t="s">
        <v>2092</v>
      </c>
      <c r="E2065">
        <v>2050</v>
      </c>
      <c r="G2065">
        <v>3534</v>
      </c>
      <c r="H2065">
        <v>3534</v>
      </c>
    </row>
    <row r="2066" spans="2:8" x14ac:dyDescent="0.25">
      <c r="B2066" t="s">
        <v>2296</v>
      </c>
      <c r="C2066" t="s">
        <v>2086</v>
      </c>
      <c r="D2066" t="s">
        <v>1171</v>
      </c>
      <c r="G2066">
        <v>1</v>
      </c>
      <c r="H2066">
        <v>1</v>
      </c>
    </row>
    <row r="2067" spans="2:8" x14ac:dyDescent="0.25">
      <c r="B2067" t="s">
        <v>2296</v>
      </c>
      <c r="C2067" t="s">
        <v>2087</v>
      </c>
      <c r="D2067" t="s">
        <v>1171</v>
      </c>
      <c r="E2067">
        <v>2050</v>
      </c>
      <c r="F2067" t="s">
        <v>2088</v>
      </c>
      <c r="G2067">
        <v>0.78</v>
      </c>
      <c r="H2067">
        <v>0.78</v>
      </c>
    </row>
    <row r="2068" spans="2:8" x14ac:dyDescent="0.25">
      <c r="B2068" t="s">
        <v>2297</v>
      </c>
      <c r="C2068" t="s">
        <v>1170</v>
      </c>
      <c r="D2068" t="s">
        <v>1171</v>
      </c>
      <c r="G2068">
        <v>2023</v>
      </c>
      <c r="H2068">
        <v>2023</v>
      </c>
    </row>
    <row r="2069" spans="2:8" x14ac:dyDescent="0.25">
      <c r="B2069" t="s">
        <v>2297</v>
      </c>
      <c r="C2069" t="s">
        <v>2083</v>
      </c>
      <c r="D2069" t="s">
        <v>1171</v>
      </c>
      <c r="E2069">
        <v>2050</v>
      </c>
      <c r="G2069">
        <v>9.8118424659448706</v>
      </c>
      <c r="H2069">
        <v>9.8118424659448706</v>
      </c>
    </row>
    <row r="2070" spans="2:8" x14ac:dyDescent="0.25">
      <c r="B2070" t="s">
        <v>2297</v>
      </c>
      <c r="C2070" t="s">
        <v>2085</v>
      </c>
      <c r="D2070" t="s">
        <v>2092</v>
      </c>
      <c r="E2070">
        <v>2050</v>
      </c>
      <c r="G2070">
        <v>3078</v>
      </c>
      <c r="H2070">
        <v>3078</v>
      </c>
    </row>
    <row r="2071" spans="2:8" x14ac:dyDescent="0.25">
      <c r="B2071" t="s">
        <v>2297</v>
      </c>
      <c r="C2071" t="s">
        <v>2086</v>
      </c>
      <c r="D2071" t="s">
        <v>1171</v>
      </c>
      <c r="G2071">
        <v>1</v>
      </c>
      <c r="H2071">
        <v>1</v>
      </c>
    </row>
    <row r="2072" spans="2:8" x14ac:dyDescent="0.25">
      <c r="B2072" t="s">
        <v>2297</v>
      </c>
      <c r="C2072" t="s">
        <v>2087</v>
      </c>
      <c r="D2072" t="s">
        <v>1171</v>
      </c>
      <c r="E2072">
        <v>2050</v>
      </c>
      <c r="F2072" t="s">
        <v>2088</v>
      </c>
      <c r="G2072">
        <v>0.93</v>
      </c>
      <c r="H2072">
        <v>0.93</v>
      </c>
    </row>
    <row r="2073" spans="2:8" x14ac:dyDescent="0.25">
      <c r="B2073" t="s">
        <v>2298</v>
      </c>
      <c r="C2073" t="s">
        <v>1170</v>
      </c>
      <c r="D2073" t="s">
        <v>1171</v>
      </c>
      <c r="G2073">
        <v>2023</v>
      </c>
      <c r="H2073">
        <v>2023</v>
      </c>
    </row>
    <row r="2074" spans="2:8" x14ac:dyDescent="0.25">
      <c r="B2074" t="s">
        <v>2298</v>
      </c>
      <c r="C2074" t="s">
        <v>2083</v>
      </c>
      <c r="D2074" t="s">
        <v>1171</v>
      </c>
      <c r="E2074">
        <v>2050</v>
      </c>
      <c r="G2074">
        <v>10.7764705882353</v>
      </c>
      <c r="H2074">
        <v>10.7764705882353</v>
      </c>
    </row>
    <row r="2075" spans="2:8" x14ac:dyDescent="0.25">
      <c r="B2075" t="s">
        <v>2298</v>
      </c>
      <c r="C2075" t="s">
        <v>2085</v>
      </c>
      <c r="D2075" t="s">
        <v>2092</v>
      </c>
      <c r="E2075">
        <v>2050</v>
      </c>
      <c r="G2075">
        <v>1140</v>
      </c>
      <c r="H2075">
        <v>1140</v>
      </c>
    </row>
    <row r="2076" spans="2:8" x14ac:dyDescent="0.25">
      <c r="B2076" t="s">
        <v>2298</v>
      </c>
      <c r="C2076" t="s">
        <v>2086</v>
      </c>
      <c r="D2076" t="s">
        <v>1171</v>
      </c>
      <c r="G2076">
        <v>1</v>
      </c>
      <c r="H2076">
        <v>1</v>
      </c>
    </row>
    <row r="2077" spans="2:8" x14ac:dyDescent="0.25">
      <c r="B2077" t="s">
        <v>2298</v>
      </c>
      <c r="C2077" t="s">
        <v>2087</v>
      </c>
      <c r="D2077" t="s">
        <v>1171</v>
      </c>
      <c r="E2077">
        <v>2050</v>
      </c>
      <c r="F2077" t="s">
        <v>2088</v>
      </c>
      <c r="G2077">
        <v>0.83</v>
      </c>
      <c r="H2077">
        <v>0.83</v>
      </c>
    </row>
    <row r="2078" spans="2:8" x14ac:dyDescent="0.25">
      <c r="B2078" t="s">
        <v>2299</v>
      </c>
      <c r="C2078" t="s">
        <v>1170</v>
      </c>
      <c r="D2078" t="s">
        <v>1171</v>
      </c>
      <c r="G2078">
        <v>2023</v>
      </c>
      <c r="H2078">
        <v>2023</v>
      </c>
    </row>
    <row r="2079" spans="2:8" x14ac:dyDescent="0.25">
      <c r="B2079" t="s">
        <v>2299</v>
      </c>
      <c r="C2079" t="s">
        <v>2083</v>
      </c>
      <c r="D2079" t="s">
        <v>1171</v>
      </c>
      <c r="E2079">
        <v>2050</v>
      </c>
      <c r="G2079">
        <v>6.7764705882352896</v>
      </c>
      <c r="H2079">
        <v>6.7764705882352896</v>
      </c>
    </row>
    <row r="2080" spans="2:8" x14ac:dyDescent="0.25">
      <c r="B2080" t="s">
        <v>2299</v>
      </c>
      <c r="C2080" t="s">
        <v>2085</v>
      </c>
      <c r="D2080" t="s">
        <v>2092</v>
      </c>
      <c r="E2080">
        <v>2050</v>
      </c>
      <c r="G2080">
        <v>1824</v>
      </c>
      <c r="H2080">
        <v>1824</v>
      </c>
    </row>
    <row r="2081" spans="2:8" x14ac:dyDescent="0.25">
      <c r="B2081" t="s">
        <v>2299</v>
      </c>
      <c r="C2081" t="s">
        <v>2086</v>
      </c>
      <c r="D2081" t="s">
        <v>1171</v>
      </c>
      <c r="G2081">
        <v>1</v>
      </c>
      <c r="H2081">
        <v>1</v>
      </c>
    </row>
    <row r="2082" spans="2:8" x14ac:dyDescent="0.25">
      <c r="B2082" t="s">
        <v>2299</v>
      </c>
      <c r="C2082" t="s">
        <v>2087</v>
      </c>
      <c r="D2082" t="s">
        <v>1171</v>
      </c>
      <c r="E2082">
        <v>2050</v>
      </c>
      <c r="F2082" t="s">
        <v>2088</v>
      </c>
      <c r="G2082">
        <v>0.27</v>
      </c>
      <c r="H2082">
        <v>0.27</v>
      </c>
    </row>
    <row r="2083" spans="2:8" x14ac:dyDescent="0.25">
      <c r="B2083" t="s">
        <v>2300</v>
      </c>
      <c r="C2083" t="s">
        <v>1170</v>
      </c>
      <c r="D2083" t="s">
        <v>1171</v>
      </c>
      <c r="G2083">
        <v>2023</v>
      </c>
      <c r="H2083">
        <v>2023</v>
      </c>
    </row>
    <row r="2084" spans="2:8" x14ac:dyDescent="0.25">
      <c r="B2084" t="s">
        <v>2300</v>
      </c>
      <c r="C2084" t="s">
        <v>2083</v>
      </c>
      <c r="D2084" t="s">
        <v>1171</v>
      </c>
      <c r="E2084">
        <v>2020</v>
      </c>
      <c r="G2084">
        <v>9.9062400263777999</v>
      </c>
      <c r="H2084">
        <v>9.9062400263777999</v>
      </c>
    </row>
    <row r="2085" spans="2:8" x14ac:dyDescent="0.25">
      <c r="B2085" t="s">
        <v>2300</v>
      </c>
      <c r="C2085" t="s">
        <v>2085</v>
      </c>
      <c r="D2085" t="s">
        <v>2092</v>
      </c>
      <c r="E2085">
        <v>2020</v>
      </c>
      <c r="G2085">
        <v>3596</v>
      </c>
      <c r="H2085">
        <v>3596</v>
      </c>
    </row>
    <row r="2086" spans="2:8" x14ac:dyDescent="0.25">
      <c r="B2086" t="s">
        <v>2300</v>
      </c>
      <c r="C2086" t="s">
        <v>2086</v>
      </c>
      <c r="D2086" t="s">
        <v>1171</v>
      </c>
      <c r="G2086">
        <v>1</v>
      </c>
      <c r="H2086">
        <v>1</v>
      </c>
    </row>
    <row r="2087" spans="2:8" x14ac:dyDescent="0.25">
      <c r="B2087" t="s">
        <v>2300</v>
      </c>
      <c r="C2087" t="s">
        <v>2087</v>
      </c>
      <c r="D2087" t="s">
        <v>1171</v>
      </c>
      <c r="E2087">
        <v>2020</v>
      </c>
      <c r="F2087" t="s">
        <v>2088</v>
      </c>
      <c r="G2087">
        <v>0.78</v>
      </c>
      <c r="H2087">
        <v>0.78</v>
      </c>
    </row>
    <row r="2088" spans="2:8" x14ac:dyDescent="0.25">
      <c r="B2088" t="s">
        <v>2301</v>
      </c>
      <c r="C2088" t="s">
        <v>1170</v>
      </c>
      <c r="D2088" t="s">
        <v>1171</v>
      </c>
      <c r="G2088">
        <v>2023</v>
      </c>
      <c r="H2088">
        <v>2023</v>
      </c>
    </row>
    <row r="2089" spans="2:8" x14ac:dyDescent="0.25">
      <c r="B2089" t="s">
        <v>2301</v>
      </c>
      <c r="C2089" t="s">
        <v>2083</v>
      </c>
      <c r="D2089" t="s">
        <v>1171</v>
      </c>
      <c r="E2089">
        <v>2020</v>
      </c>
      <c r="G2089">
        <v>9.8837911926557904</v>
      </c>
      <c r="H2089">
        <v>9.8837911926557904</v>
      </c>
    </row>
    <row r="2090" spans="2:8" x14ac:dyDescent="0.25">
      <c r="B2090" t="s">
        <v>2301</v>
      </c>
      <c r="C2090" t="s">
        <v>2085</v>
      </c>
      <c r="D2090" t="s">
        <v>2092</v>
      </c>
      <c r="E2090">
        <v>2020</v>
      </c>
      <c r="G2090">
        <v>3132</v>
      </c>
      <c r="H2090">
        <v>3132</v>
      </c>
    </row>
    <row r="2091" spans="2:8" x14ac:dyDescent="0.25">
      <c r="B2091" t="s">
        <v>2301</v>
      </c>
      <c r="C2091" t="s">
        <v>2086</v>
      </c>
      <c r="D2091" t="s">
        <v>1171</v>
      </c>
      <c r="G2091">
        <v>1</v>
      </c>
      <c r="H2091">
        <v>1</v>
      </c>
    </row>
    <row r="2092" spans="2:8" x14ac:dyDescent="0.25">
      <c r="B2092" t="s">
        <v>2301</v>
      </c>
      <c r="C2092" t="s">
        <v>2087</v>
      </c>
      <c r="D2092" t="s">
        <v>1171</v>
      </c>
      <c r="E2092">
        <v>2020</v>
      </c>
      <c r="F2092" t="s">
        <v>2088</v>
      </c>
      <c r="G2092">
        <v>0.93</v>
      </c>
      <c r="H2092">
        <v>0.93</v>
      </c>
    </row>
    <row r="2093" spans="2:8" x14ac:dyDescent="0.25">
      <c r="B2093" t="s">
        <v>2302</v>
      </c>
      <c r="C2093" t="s">
        <v>1170</v>
      </c>
      <c r="D2093" t="s">
        <v>1171</v>
      </c>
      <c r="G2093">
        <v>2023</v>
      </c>
      <c r="H2093">
        <v>2023</v>
      </c>
    </row>
    <row r="2094" spans="2:8" x14ac:dyDescent="0.25">
      <c r="B2094" t="s">
        <v>2302</v>
      </c>
      <c r="C2094" t="s">
        <v>2083</v>
      </c>
      <c r="D2094" t="s">
        <v>1171</v>
      </c>
      <c r="E2094">
        <v>2020</v>
      </c>
      <c r="G2094">
        <v>10.8705882352941</v>
      </c>
      <c r="H2094">
        <v>10.8705882352941</v>
      </c>
    </row>
    <row r="2095" spans="2:8" x14ac:dyDescent="0.25">
      <c r="B2095" t="s">
        <v>2302</v>
      </c>
      <c r="C2095" t="s">
        <v>2085</v>
      </c>
      <c r="D2095" t="s">
        <v>2092</v>
      </c>
      <c r="E2095">
        <v>2020</v>
      </c>
      <c r="G2095">
        <v>1160</v>
      </c>
      <c r="H2095">
        <v>1160</v>
      </c>
    </row>
    <row r="2096" spans="2:8" x14ac:dyDescent="0.25">
      <c r="B2096" t="s">
        <v>2302</v>
      </c>
      <c r="C2096" t="s">
        <v>2086</v>
      </c>
      <c r="D2096" t="s">
        <v>1171</v>
      </c>
      <c r="G2096">
        <v>1</v>
      </c>
      <c r="H2096">
        <v>1</v>
      </c>
    </row>
    <row r="2097" spans="2:8" x14ac:dyDescent="0.25">
      <c r="B2097" t="s">
        <v>2302</v>
      </c>
      <c r="C2097" t="s">
        <v>2087</v>
      </c>
      <c r="D2097" t="s">
        <v>1171</v>
      </c>
      <c r="E2097">
        <v>2020</v>
      </c>
      <c r="F2097" t="s">
        <v>2088</v>
      </c>
      <c r="G2097">
        <v>0.83</v>
      </c>
      <c r="H2097">
        <v>0.83</v>
      </c>
    </row>
    <row r="2098" spans="2:8" x14ac:dyDescent="0.25">
      <c r="B2098" t="s">
        <v>2303</v>
      </c>
      <c r="C2098" t="s">
        <v>1170</v>
      </c>
      <c r="D2098" t="s">
        <v>1171</v>
      </c>
      <c r="G2098">
        <v>2023</v>
      </c>
      <c r="H2098">
        <v>2023</v>
      </c>
    </row>
    <row r="2099" spans="2:8" x14ac:dyDescent="0.25">
      <c r="B2099" t="s">
        <v>2303</v>
      </c>
      <c r="C2099" t="s">
        <v>2083</v>
      </c>
      <c r="D2099" t="s">
        <v>1171</v>
      </c>
      <c r="E2099">
        <v>2020</v>
      </c>
      <c r="G2099">
        <v>4</v>
      </c>
      <c r="H2099">
        <v>4</v>
      </c>
    </row>
    <row r="2100" spans="2:8" x14ac:dyDescent="0.25">
      <c r="B2100" t="s">
        <v>2303</v>
      </c>
      <c r="C2100" t="s">
        <v>2085</v>
      </c>
      <c r="D2100" t="s">
        <v>2092</v>
      </c>
      <c r="E2100">
        <v>2020</v>
      </c>
      <c r="G2100">
        <v>1856</v>
      </c>
      <c r="H2100">
        <v>1856</v>
      </c>
    </row>
    <row r="2101" spans="2:8" x14ac:dyDescent="0.25">
      <c r="B2101" t="s">
        <v>2303</v>
      </c>
      <c r="C2101" t="s">
        <v>2086</v>
      </c>
      <c r="D2101" t="s">
        <v>1171</v>
      </c>
      <c r="G2101">
        <v>1</v>
      </c>
      <c r="H2101">
        <v>1</v>
      </c>
    </row>
    <row r="2102" spans="2:8" x14ac:dyDescent="0.25">
      <c r="B2102" t="s">
        <v>2303</v>
      </c>
      <c r="C2102" t="s">
        <v>2087</v>
      </c>
      <c r="D2102" t="s">
        <v>1171</v>
      </c>
      <c r="E2102">
        <v>2020</v>
      </c>
      <c r="F2102" t="s">
        <v>2088</v>
      </c>
      <c r="G2102">
        <v>0.27</v>
      </c>
      <c r="H2102">
        <v>0.27</v>
      </c>
    </row>
    <row r="2103" spans="2:8" x14ac:dyDescent="0.25">
      <c r="B2103" t="s">
        <v>2300</v>
      </c>
      <c r="C2103" t="s">
        <v>1170</v>
      </c>
      <c r="D2103" t="s">
        <v>1171</v>
      </c>
      <c r="G2103">
        <v>2023</v>
      </c>
      <c r="H2103">
        <v>2023</v>
      </c>
    </row>
    <row r="2104" spans="2:8" x14ac:dyDescent="0.25">
      <c r="B2104" t="s">
        <v>2300</v>
      </c>
      <c r="C2104" t="s">
        <v>2083</v>
      </c>
      <c r="D2104" t="s">
        <v>1171</v>
      </c>
      <c r="E2104">
        <v>2050</v>
      </c>
      <c r="G2104">
        <v>9.8811263842275192</v>
      </c>
      <c r="H2104">
        <v>9.8811263842275192</v>
      </c>
    </row>
    <row r="2105" spans="2:8" x14ac:dyDescent="0.25">
      <c r="B2105" t="s">
        <v>2300</v>
      </c>
      <c r="C2105" t="s">
        <v>2085</v>
      </c>
      <c r="D2105" t="s">
        <v>2092</v>
      </c>
      <c r="E2105">
        <v>2050</v>
      </c>
      <c r="G2105">
        <v>3596</v>
      </c>
      <c r="H2105">
        <v>3596</v>
      </c>
    </row>
    <row r="2106" spans="2:8" x14ac:dyDescent="0.25">
      <c r="B2106" t="s">
        <v>2300</v>
      </c>
      <c r="C2106" t="s">
        <v>2086</v>
      </c>
      <c r="D2106" t="s">
        <v>1171</v>
      </c>
      <c r="G2106">
        <v>1</v>
      </c>
      <c r="H2106">
        <v>1</v>
      </c>
    </row>
    <row r="2107" spans="2:8" x14ac:dyDescent="0.25">
      <c r="B2107" t="s">
        <v>2300</v>
      </c>
      <c r="C2107" t="s">
        <v>2087</v>
      </c>
      <c r="D2107" t="s">
        <v>1171</v>
      </c>
      <c r="E2107">
        <v>2050</v>
      </c>
      <c r="F2107" t="s">
        <v>2088</v>
      </c>
      <c r="G2107">
        <v>0.78</v>
      </c>
      <c r="H2107">
        <v>0.78</v>
      </c>
    </row>
    <row r="2108" spans="2:8" x14ac:dyDescent="0.25">
      <c r="B2108" t="s">
        <v>2301</v>
      </c>
      <c r="C2108" t="s">
        <v>1170</v>
      </c>
      <c r="D2108" t="s">
        <v>1171</v>
      </c>
      <c r="G2108">
        <v>2023</v>
      </c>
      <c r="H2108">
        <v>2023</v>
      </c>
    </row>
    <row r="2109" spans="2:8" x14ac:dyDescent="0.25">
      <c r="B2109" t="s">
        <v>2301</v>
      </c>
      <c r="C2109" t="s">
        <v>2083</v>
      </c>
      <c r="D2109" t="s">
        <v>1171</v>
      </c>
      <c r="E2109">
        <v>2050</v>
      </c>
      <c r="G2109">
        <v>9.8782181661955608</v>
      </c>
      <c r="H2109">
        <v>9.8782181661955608</v>
      </c>
    </row>
    <row r="2110" spans="2:8" x14ac:dyDescent="0.25">
      <c r="B2110" t="s">
        <v>2301</v>
      </c>
      <c r="C2110" t="s">
        <v>2085</v>
      </c>
      <c r="D2110" t="s">
        <v>2092</v>
      </c>
      <c r="E2110">
        <v>2050</v>
      </c>
      <c r="G2110">
        <v>3132</v>
      </c>
      <c r="H2110">
        <v>3132</v>
      </c>
    </row>
    <row r="2111" spans="2:8" x14ac:dyDescent="0.25">
      <c r="B2111" t="s">
        <v>2301</v>
      </c>
      <c r="C2111" t="s">
        <v>2086</v>
      </c>
      <c r="D2111" t="s">
        <v>1171</v>
      </c>
      <c r="G2111">
        <v>1</v>
      </c>
      <c r="H2111">
        <v>1</v>
      </c>
    </row>
    <row r="2112" spans="2:8" x14ac:dyDescent="0.25">
      <c r="B2112" t="s">
        <v>2301</v>
      </c>
      <c r="C2112" t="s">
        <v>2087</v>
      </c>
      <c r="D2112" t="s">
        <v>1171</v>
      </c>
      <c r="E2112">
        <v>2050</v>
      </c>
      <c r="F2112" t="s">
        <v>2088</v>
      </c>
      <c r="G2112">
        <v>0.93</v>
      </c>
      <c r="H2112">
        <v>0.93</v>
      </c>
    </row>
    <row r="2113" spans="2:8" x14ac:dyDescent="0.25">
      <c r="B2113" t="s">
        <v>2302</v>
      </c>
      <c r="C2113" t="s">
        <v>1170</v>
      </c>
      <c r="D2113" t="s">
        <v>1171</v>
      </c>
      <c r="G2113">
        <v>2023</v>
      </c>
      <c r="H2113">
        <v>2023</v>
      </c>
    </row>
    <row r="2114" spans="2:8" x14ac:dyDescent="0.25">
      <c r="B2114" t="s">
        <v>2302</v>
      </c>
      <c r="C2114" t="s">
        <v>2083</v>
      </c>
      <c r="D2114" t="s">
        <v>1171</v>
      </c>
      <c r="E2114">
        <v>2050</v>
      </c>
      <c r="G2114">
        <v>10.8705882352941</v>
      </c>
      <c r="H2114">
        <v>10.8705882352941</v>
      </c>
    </row>
    <row r="2115" spans="2:8" x14ac:dyDescent="0.25">
      <c r="B2115" t="s">
        <v>2302</v>
      </c>
      <c r="C2115" t="s">
        <v>2085</v>
      </c>
      <c r="D2115" t="s">
        <v>2092</v>
      </c>
      <c r="E2115">
        <v>2050</v>
      </c>
      <c r="G2115">
        <v>1160</v>
      </c>
      <c r="H2115">
        <v>1160</v>
      </c>
    </row>
    <row r="2116" spans="2:8" x14ac:dyDescent="0.25">
      <c r="B2116" t="s">
        <v>2302</v>
      </c>
      <c r="C2116" t="s">
        <v>2086</v>
      </c>
      <c r="D2116" t="s">
        <v>1171</v>
      </c>
      <c r="G2116">
        <v>1</v>
      </c>
      <c r="H2116">
        <v>1</v>
      </c>
    </row>
    <row r="2117" spans="2:8" x14ac:dyDescent="0.25">
      <c r="B2117" t="s">
        <v>2302</v>
      </c>
      <c r="C2117" t="s">
        <v>2087</v>
      </c>
      <c r="D2117" t="s">
        <v>1171</v>
      </c>
      <c r="E2117">
        <v>2050</v>
      </c>
      <c r="F2117" t="s">
        <v>2088</v>
      </c>
      <c r="G2117">
        <v>0.83</v>
      </c>
      <c r="H2117">
        <v>0.83</v>
      </c>
    </row>
    <row r="2118" spans="2:8" x14ac:dyDescent="0.25">
      <c r="B2118" t="s">
        <v>2303</v>
      </c>
      <c r="C2118" t="s">
        <v>1170</v>
      </c>
      <c r="D2118" t="s">
        <v>1171</v>
      </c>
      <c r="G2118">
        <v>2023</v>
      </c>
      <c r="H2118">
        <v>2023</v>
      </c>
    </row>
    <row r="2119" spans="2:8" x14ac:dyDescent="0.25">
      <c r="B2119" t="s">
        <v>2303</v>
      </c>
      <c r="C2119" t="s">
        <v>2083</v>
      </c>
      <c r="D2119" t="s">
        <v>1171</v>
      </c>
      <c r="E2119">
        <v>2050</v>
      </c>
      <c r="G2119">
        <v>6.8705882352941199</v>
      </c>
      <c r="H2119">
        <v>6.8705882352941199</v>
      </c>
    </row>
    <row r="2120" spans="2:8" x14ac:dyDescent="0.25">
      <c r="B2120" t="s">
        <v>2303</v>
      </c>
      <c r="C2120" t="s">
        <v>2085</v>
      </c>
      <c r="D2120" t="s">
        <v>2092</v>
      </c>
      <c r="E2120">
        <v>2050</v>
      </c>
      <c r="G2120">
        <v>1856</v>
      </c>
      <c r="H2120">
        <v>1856</v>
      </c>
    </row>
    <row r="2121" spans="2:8" x14ac:dyDescent="0.25">
      <c r="B2121" t="s">
        <v>2303</v>
      </c>
      <c r="C2121" t="s">
        <v>2086</v>
      </c>
      <c r="D2121" t="s">
        <v>1171</v>
      </c>
      <c r="G2121">
        <v>1</v>
      </c>
      <c r="H2121">
        <v>1</v>
      </c>
    </row>
    <row r="2122" spans="2:8" x14ac:dyDescent="0.25">
      <c r="B2122" t="s">
        <v>2303</v>
      </c>
      <c r="C2122" t="s">
        <v>2087</v>
      </c>
      <c r="D2122" t="s">
        <v>1171</v>
      </c>
      <c r="E2122">
        <v>2050</v>
      </c>
      <c r="F2122" t="s">
        <v>2088</v>
      </c>
      <c r="G2122">
        <v>0.27</v>
      </c>
      <c r="H2122">
        <v>0.27</v>
      </c>
    </row>
    <row r="2123" spans="2:8" x14ac:dyDescent="0.25">
      <c r="B2123" t="s">
        <v>2304</v>
      </c>
      <c r="C2123" t="s">
        <v>1170</v>
      </c>
      <c r="D2123" t="s">
        <v>1171</v>
      </c>
      <c r="G2123">
        <v>2023</v>
      </c>
      <c r="H2123">
        <v>2023</v>
      </c>
    </row>
    <row r="2124" spans="2:8" x14ac:dyDescent="0.25">
      <c r="B2124" t="s">
        <v>2304</v>
      </c>
      <c r="C2124" t="s">
        <v>2083</v>
      </c>
      <c r="D2124" t="s">
        <v>1171</v>
      </c>
      <c r="E2124">
        <v>2020</v>
      </c>
      <c r="G2124">
        <v>9.9998436856095907</v>
      </c>
      <c r="H2124">
        <v>9.9998436856095907</v>
      </c>
    </row>
    <row r="2125" spans="2:8" x14ac:dyDescent="0.25">
      <c r="B2125" t="s">
        <v>2304</v>
      </c>
      <c r="C2125" t="s">
        <v>2085</v>
      </c>
      <c r="D2125" t="s">
        <v>2092</v>
      </c>
      <c r="E2125">
        <v>2020</v>
      </c>
      <c r="G2125">
        <v>3658</v>
      </c>
      <c r="H2125">
        <v>3658</v>
      </c>
    </row>
    <row r="2126" spans="2:8" x14ac:dyDescent="0.25">
      <c r="B2126" t="s">
        <v>2304</v>
      </c>
      <c r="C2126" t="s">
        <v>2086</v>
      </c>
      <c r="D2126" t="s">
        <v>1171</v>
      </c>
      <c r="G2126">
        <v>1</v>
      </c>
      <c r="H2126">
        <v>1</v>
      </c>
    </row>
    <row r="2127" spans="2:8" x14ac:dyDescent="0.25">
      <c r="B2127" t="s">
        <v>2304</v>
      </c>
      <c r="C2127" t="s">
        <v>2087</v>
      </c>
      <c r="D2127" t="s">
        <v>1171</v>
      </c>
      <c r="E2127">
        <v>2020</v>
      </c>
      <c r="F2127" t="s">
        <v>2088</v>
      </c>
      <c r="G2127">
        <v>0.78</v>
      </c>
      <c r="H2127">
        <v>0.78</v>
      </c>
    </row>
    <row r="2128" spans="2:8" x14ac:dyDescent="0.25">
      <c r="B2128" t="s">
        <v>2305</v>
      </c>
      <c r="C2128" t="s">
        <v>1170</v>
      </c>
      <c r="D2128" t="s">
        <v>1171</v>
      </c>
      <c r="G2128">
        <v>2023</v>
      </c>
      <c r="H2128">
        <v>2023</v>
      </c>
    </row>
    <row r="2129" spans="2:8" x14ac:dyDescent="0.25">
      <c r="B2129" t="s">
        <v>2305</v>
      </c>
      <c r="C2129" t="s">
        <v>2083</v>
      </c>
      <c r="D2129" t="s">
        <v>1171</v>
      </c>
      <c r="E2129">
        <v>2020</v>
      </c>
      <c r="G2129">
        <v>9.9720034807331093</v>
      </c>
      <c r="H2129">
        <v>9.9720034807331093</v>
      </c>
    </row>
    <row r="2130" spans="2:8" x14ac:dyDescent="0.25">
      <c r="B2130" t="s">
        <v>2305</v>
      </c>
      <c r="C2130" t="s">
        <v>2085</v>
      </c>
      <c r="D2130" t="s">
        <v>2092</v>
      </c>
      <c r="E2130">
        <v>2020</v>
      </c>
      <c r="G2130">
        <v>3186</v>
      </c>
      <c r="H2130">
        <v>3186</v>
      </c>
    </row>
    <row r="2131" spans="2:8" x14ac:dyDescent="0.25">
      <c r="B2131" t="s">
        <v>2305</v>
      </c>
      <c r="C2131" t="s">
        <v>2086</v>
      </c>
      <c r="D2131" t="s">
        <v>1171</v>
      </c>
      <c r="G2131">
        <v>1</v>
      </c>
      <c r="H2131">
        <v>1</v>
      </c>
    </row>
    <row r="2132" spans="2:8" x14ac:dyDescent="0.25">
      <c r="B2132" t="s">
        <v>2305</v>
      </c>
      <c r="C2132" t="s">
        <v>2087</v>
      </c>
      <c r="D2132" t="s">
        <v>1171</v>
      </c>
      <c r="E2132">
        <v>2020</v>
      </c>
      <c r="F2132" t="s">
        <v>2088</v>
      </c>
      <c r="G2132">
        <v>0.93</v>
      </c>
      <c r="H2132">
        <v>0.93</v>
      </c>
    </row>
    <row r="2133" spans="2:8" x14ac:dyDescent="0.25">
      <c r="B2133" t="s">
        <v>2306</v>
      </c>
      <c r="C2133" t="s">
        <v>1170</v>
      </c>
      <c r="D2133" t="s">
        <v>1171</v>
      </c>
      <c r="G2133">
        <v>2023</v>
      </c>
      <c r="H2133">
        <v>2023</v>
      </c>
    </row>
    <row r="2134" spans="2:8" x14ac:dyDescent="0.25">
      <c r="B2134" t="s">
        <v>2306</v>
      </c>
      <c r="C2134" t="s">
        <v>2083</v>
      </c>
      <c r="D2134" t="s">
        <v>1171</v>
      </c>
      <c r="E2134">
        <v>2020</v>
      </c>
      <c r="G2134">
        <v>10.9647058823529</v>
      </c>
      <c r="H2134">
        <v>10.9647058823529</v>
      </c>
    </row>
    <row r="2135" spans="2:8" x14ac:dyDescent="0.25">
      <c r="B2135" t="s">
        <v>2306</v>
      </c>
      <c r="C2135" t="s">
        <v>2085</v>
      </c>
      <c r="D2135" t="s">
        <v>2092</v>
      </c>
      <c r="E2135">
        <v>2020</v>
      </c>
      <c r="G2135">
        <v>1180</v>
      </c>
      <c r="H2135">
        <v>1180</v>
      </c>
    </row>
    <row r="2136" spans="2:8" x14ac:dyDescent="0.25">
      <c r="B2136" t="s">
        <v>2306</v>
      </c>
      <c r="C2136" t="s">
        <v>2086</v>
      </c>
      <c r="D2136" t="s">
        <v>1171</v>
      </c>
      <c r="G2136">
        <v>1</v>
      </c>
      <c r="H2136">
        <v>1</v>
      </c>
    </row>
    <row r="2137" spans="2:8" x14ac:dyDescent="0.25">
      <c r="B2137" t="s">
        <v>2306</v>
      </c>
      <c r="C2137" t="s">
        <v>2087</v>
      </c>
      <c r="D2137" t="s">
        <v>1171</v>
      </c>
      <c r="E2137">
        <v>2020</v>
      </c>
      <c r="F2137" t="s">
        <v>2088</v>
      </c>
      <c r="G2137">
        <v>0.83</v>
      </c>
      <c r="H2137">
        <v>0.83</v>
      </c>
    </row>
    <row r="2138" spans="2:8" x14ac:dyDescent="0.25">
      <c r="B2138" t="s">
        <v>2307</v>
      </c>
      <c r="C2138" t="s">
        <v>1170</v>
      </c>
      <c r="D2138" t="s">
        <v>1171</v>
      </c>
      <c r="G2138">
        <v>2023</v>
      </c>
      <c r="H2138">
        <v>2023</v>
      </c>
    </row>
    <row r="2139" spans="2:8" x14ac:dyDescent="0.25">
      <c r="B2139" t="s">
        <v>2307</v>
      </c>
      <c r="C2139" t="s">
        <v>2083</v>
      </c>
      <c r="D2139" t="s">
        <v>1171</v>
      </c>
      <c r="E2139">
        <v>2020</v>
      </c>
      <c r="G2139">
        <v>4</v>
      </c>
      <c r="H2139">
        <v>4</v>
      </c>
    </row>
    <row r="2140" spans="2:8" x14ac:dyDescent="0.25">
      <c r="B2140" t="s">
        <v>2307</v>
      </c>
      <c r="C2140" t="s">
        <v>2085</v>
      </c>
      <c r="D2140" t="s">
        <v>2092</v>
      </c>
      <c r="E2140">
        <v>2020</v>
      </c>
      <c r="G2140">
        <v>1888</v>
      </c>
      <c r="H2140">
        <v>1888</v>
      </c>
    </row>
    <row r="2141" spans="2:8" x14ac:dyDescent="0.25">
      <c r="B2141" t="s">
        <v>2307</v>
      </c>
      <c r="C2141" t="s">
        <v>2086</v>
      </c>
      <c r="D2141" t="s">
        <v>1171</v>
      </c>
      <c r="G2141">
        <v>1</v>
      </c>
      <c r="H2141">
        <v>1</v>
      </c>
    </row>
    <row r="2142" spans="2:8" x14ac:dyDescent="0.25">
      <c r="B2142" t="s">
        <v>2307</v>
      </c>
      <c r="C2142" t="s">
        <v>2087</v>
      </c>
      <c r="D2142" t="s">
        <v>1171</v>
      </c>
      <c r="E2142">
        <v>2020</v>
      </c>
      <c r="F2142" t="s">
        <v>2088</v>
      </c>
      <c r="G2142">
        <v>0.27</v>
      </c>
      <c r="H2142">
        <v>0.27</v>
      </c>
    </row>
    <row r="2143" spans="2:8" x14ac:dyDescent="0.25">
      <c r="B2143" t="s">
        <v>2304</v>
      </c>
      <c r="C2143" t="s">
        <v>1170</v>
      </c>
      <c r="D2143" t="s">
        <v>1171</v>
      </c>
      <c r="G2143">
        <v>2023</v>
      </c>
      <c r="H2143">
        <v>2023</v>
      </c>
    </row>
    <row r="2144" spans="2:8" x14ac:dyDescent="0.25">
      <c r="B2144" t="s">
        <v>2304</v>
      </c>
      <c r="C2144" t="s">
        <v>2083</v>
      </c>
      <c r="D2144" t="s">
        <v>1171</v>
      </c>
      <c r="E2144">
        <v>2050</v>
      </c>
      <c r="G2144">
        <v>9.9780314700202606</v>
      </c>
      <c r="H2144">
        <v>9.9780314700202606</v>
      </c>
    </row>
    <row r="2145" spans="2:8" x14ac:dyDescent="0.25">
      <c r="B2145" t="s">
        <v>2304</v>
      </c>
      <c r="C2145" t="s">
        <v>2085</v>
      </c>
      <c r="D2145" t="s">
        <v>2092</v>
      </c>
      <c r="E2145">
        <v>2050</v>
      </c>
      <c r="G2145">
        <v>3658</v>
      </c>
      <c r="H2145">
        <v>3658</v>
      </c>
    </row>
    <row r="2146" spans="2:8" x14ac:dyDescent="0.25">
      <c r="B2146" t="s">
        <v>2304</v>
      </c>
      <c r="C2146" t="s">
        <v>2086</v>
      </c>
      <c r="D2146" t="s">
        <v>1171</v>
      </c>
      <c r="G2146">
        <v>1</v>
      </c>
      <c r="H2146">
        <v>1</v>
      </c>
    </row>
    <row r="2147" spans="2:8" x14ac:dyDescent="0.25">
      <c r="B2147" t="s">
        <v>2304</v>
      </c>
      <c r="C2147" t="s">
        <v>2087</v>
      </c>
      <c r="D2147" t="s">
        <v>1171</v>
      </c>
      <c r="E2147">
        <v>2050</v>
      </c>
      <c r="F2147" t="s">
        <v>2088</v>
      </c>
      <c r="G2147">
        <v>0.78</v>
      </c>
      <c r="H2147">
        <v>0.78</v>
      </c>
    </row>
    <row r="2148" spans="2:8" x14ac:dyDescent="0.25">
      <c r="B2148" t="s">
        <v>2305</v>
      </c>
      <c r="C2148" t="s">
        <v>1170</v>
      </c>
      <c r="D2148" t="s">
        <v>1171</v>
      </c>
      <c r="G2148">
        <v>2023</v>
      </c>
      <c r="H2148">
        <v>2023</v>
      </c>
    </row>
    <row r="2149" spans="2:8" x14ac:dyDescent="0.25">
      <c r="B2149" t="s">
        <v>2305</v>
      </c>
      <c r="C2149" t="s">
        <v>2083</v>
      </c>
      <c r="D2149" t="s">
        <v>1171</v>
      </c>
      <c r="E2149">
        <v>2050</v>
      </c>
      <c r="G2149">
        <v>9.9445938664462492</v>
      </c>
      <c r="H2149">
        <v>9.9445938664462492</v>
      </c>
    </row>
    <row r="2150" spans="2:8" x14ac:dyDescent="0.25">
      <c r="B2150" t="s">
        <v>2305</v>
      </c>
      <c r="C2150" t="s">
        <v>2085</v>
      </c>
      <c r="D2150" t="s">
        <v>2092</v>
      </c>
      <c r="E2150">
        <v>2050</v>
      </c>
      <c r="G2150">
        <v>3186</v>
      </c>
      <c r="H2150">
        <v>3186</v>
      </c>
    </row>
    <row r="2151" spans="2:8" x14ac:dyDescent="0.25">
      <c r="B2151" t="s">
        <v>2305</v>
      </c>
      <c r="C2151" t="s">
        <v>2086</v>
      </c>
      <c r="D2151" t="s">
        <v>1171</v>
      </c>
      <c r="G2151">
        <v>1</v>
      </c>
      <c r="H2151">
        <v>1</v>
      </c>
    </row>
    <row r="2152" spans="2:8" x14ac:dyDescent="0.25">
      <c r="B2152" t="s">
        <v>2305</v>
      </c>
      <c r="C2152" t="s">
        <v>2087</v>
      </c>
      <c r="D2152" t="s">
        <v>1171</v>
      </c>
      <c r="E2152">
        <v>2050</v>
      </c>
      <c r="F2152" t="s">
        <v>2088</v>
      </c>
      <c r="G2152">
        <v>0.93</v>
      </c>
      <c r="H2152">
        <v>0.93</v>
      </c>
    </row>
    <row r="2153" spans="2:8" x14ac:dyDescent="0.25">
      <c r="B2153" t="s">
        <v>2306</v>
      </c>
      <c r="C2153" t="s">
        <v>1170</v>
      </c>
      <c r="D2153" t="s">
        <v>1171</v>
      </c>
      <c r="G2153">
        <v>2023</v>
      </c>
      <c r="H2153">
        <v>2023</v>
      </c>
    </row>
    <row r="2154" spans="2:8" x14ac:dyDescent="0.25">
      <c r="B2154" t="s">
        <v>2306</v>
      </c>
      <c r="C2154" t="s">
        <v>2083</v>
      </c>
      <c r="D2154" t="s">
        <v>1171</v>
      </c>
      <c r="E2154">
        <v>2050</v>
      </c>
      <c r="G2154">
        <v>10.9647058823529</v>
      </c>
      <c r="H2154">
        <v>10.9647058823529</v>
      </c>
    </row>
    <row r="2155" spans="2:8" x14ac:dyDescent="0.25">
      <c r="B2155" t="s">
        <v>2306</v>
      </c>
      <c r="C2155" t="s">
        <v>2085</v>
      </c>
      <c r="D2155" t="s">
        <v>2092</v>
      </c>
      <c r="E2155">
        <v>2050</v>
      </c>
      <c r="G2155">
        <v>1180</v>
      </c>
      <c r="H2155">
        <v>1180</v>
      </c>
    </row>
    <row r="2156" spans="2:8" x14ac:dyDescent="0.25">
      <c r="B2156" t="s">
        <v>2306</v>
      </c>
      <c r="C2156" t="s">
        <v>2086</v>
      </c>
      <c r="D2156" t="s">
        <v>1171</v>
      </c>
      <c r="G2156">
        <v>1</v>
      </c>
      <c r="H2156">
        <v>1</v>
      </c>
    </row>
    <row r="2157" spans="2:8" x14ac:dyDescent="0.25">
      <c r="B2157" t="s">
        <v>2306</v>
      </c>
      <c r="C2157" t="s">
        <v>2087</v>
      </c>
      <c r="D2157" t="s">
        <v>1171</v>
      </c>
      <c r="E2157">
        <v>2050</v>
      </c>
      <c r="F2157" t="s">
        <v>2088</v>
      </c>
      <c r="G2157">
        <v>0.83</v>
      </c>
      <c r="H2157">
        <v>0.83</v>
      </c>
    </row>
    <row r="2158" spans="2:8" x14ac:dyDescent="0.25">
      <c r="B2158" t="s">
        <v>2307</v>
      </c>
      <c r="C2158" t="s">
        <v>1170</v>
      </c>
      <c r="D2158" t="s">
        <v>1171</v>
      </c>
      <c r="G2158">
        <v>2023</v>
      </c>
      <c r="H2158">
        <v>2023</v>
      </c>
    </row>
    <row r="2159" spans="2:8" x14ac:dyDescent="0.25">
      <c r="B2159" t="s">
        <v>2307</v>
      </c>
      <c r="C2159" t="s">
        <v>2083</v>
      </c>
      <c r="D2159" t="s">
        <v>1171</v>
      </c>
      <c r="E2159">
        <v>2050</v>
      </c>
      <c r="G2159">
        <v>6.9647058823529404</v>
      </c>
      <c r="H2159">
        <v>6.9647058823529404</v>
      </c>
    </row>
    <row r="2160" spans="2:8" x14ac:dyDescent="0.25">
      <c r="B2160" t="s">
        <v>2307</v>
      </c>
      <c r="C2160" t="s">
        <v>2085</v>
      </c>
      <c r="D2160" t="s">
        <v>2092</v>
      </c>
      <c r="E2160">
        <v>2050</v>
      </c>
      <c r="G2160">
        <v>1888</v>
      </c>
      <c r="H2160">
        <v>1888</v>
      </c>
    </row>
    <row r="2161" spans="2:8" x14ac:dyDescent="0.25">
      <c r="B2161" t="s">
        <v>2307</v>
      </c>
      <c r="C2161" t="s">
        <v>2086</v>
      </c>
      <c r="D2161" t="s">
        <v>1171</v>
      </c>
      <c r="G2161">
        <v>1</v>
      </c>
      <c r="H2161">
        <v>1</v>
      </c>
    </row>
    <row r="2162" spans="2:8" x14ac:dyDescent="0.25">
      <c r="B2162" t="s">
        <v>2307</v>
      </c>
      <c r="C2162" t="s">
        <v>2087</v>
      </c>
      <c r="D2162" t="s">
        <v>1171</v>
      </c>
      <c r="E2162">
        <v>2050</v>
      </c>
      <c r="F2162" t="s">
        <v>2088</v>
      </c>
      <c r="G2162">
        <v>0.27</v>
      </c>
      <c r="H2162">
        <v>0.27</v>
      </c>
    </row>
    <row r="2163" spans="2:8" x14ac:dyDescent="0.25">
      <c r="B2163" t="s">
        <v>2308</v>
      </c>
      <c r="C2163" t="s">
        <v>1170</v>
      </c>
      <c r="D2163" t="s">
        <v>1171</v>
      </c>
      <c r="G2163">
        <v>2023</v>
      </c>
      <c r="H2163">
        <v>2023</v>
      </c>
    </row>
    <row r="2164" spans="2:8" x14ac:dyDescent="0.25">
      <c r="B2164" t="s">
        <v>2308</v>
      </c>
      <c r="C2164" t="s">
        <v>2083</v>
      </c>
      <c r="D2164" t="s">
        <v>1171</v>
      </c>
      <c r="E2164">
        <v>2020</v>
      </c>
      <c r="G2164">
        <v>10.093447344841399</v>
      </c>
      <c r="H2164">
        <v>10.093447344841399</v>
      </c>
    </row>
    <row r="2165" spans="2:8" x14ac:dyDescent="0.25">
      <c r="B2165" t="s">
        <v>2308</v>
      </c>
      <c r="C2165" t="s">
        <v>2085</v>
      </c>
      <c r="D2165" t="s">
        <v>2092</v>
      </c>
      <c r="E2165">
        <v>2020</v>
      </c>
      <c r="G2165">
        <v>3720</v>
      </c>
      <c r="H2165">
        <v>3720</v>
      </c>
    </row>
    <row r="2166" spans="2:8" x14ac:dyDescent="0.25">
      <c r="B2166" t="s">
        <v>2308</v>
      </c>
      <c r="C2166" t="s">
        <v>2086</v>
      </c>
      <c r="D2166" t="s">
        <v>1171</v>
      </c>
      <c r="G2166">
        <v>1</v>
      </c>
      <c r="H2166">
        <v>1</v>
      </c>
    </row>
    <row r="2167" spans="2:8" x14ac:dyDescent="0.25">
      <c r="B2167" t="s">
        <v>2308</v>
      </c>
      <c r="C2167" t="s">
        <v>2087</v>
      </c>
      <c r="D2167" t="s">
        <v>1171</v>
      </c>
      <c r="E2167">
        <v>2020</v>
      </c>
      <c r="F2167" t="s">
        <v>2088</v>
      </c>
      <c r="G2167">
        <v>0.78</v>
      </c>
      <c r="H2167">
        <v>0.78</v>
      </c>
    </row>
    <row r="2168" spans="2:8" x14ac:dyDescent="0.25">
      <c r="B2168" t="s">
        <v>2309</v>
      </c>
      <c r="C2168" t="s">
        <v>1170</v>
      </c>
      <c r="D2168" t="s">
        <v>1171</v>
      </c>
      <c r="G2168">
        <v>2023</v>
      </c>
      <c r="H2168">
        <v>2023</v>
      </c>
    </row>
    <row r="2169" spans="2:8" x14ac:dyDescent="0.25">
      <c r="B2169" t="s">
        <v>2309</v>
      </c>
      <c r="C2169" t="s">
        <v>2083</v>
      </c>
      <c r="D2169" t="s">
        <v>1171</v>
      </c>
      <c r="E2169">
        <v>2020</v>
      </c>
      <c r="G2169">
        <v>10.0602157688104</v>
      </c>
      <c r="H2169">
        <v>10.0602157688104</v>
      </c>
    </row>
    <row r="2170" spans="2:8" x14ac:dyDescent="0.25">
      <c r="B2170" t="s">
        <v>2309</v>
      </c>
      <c r="C2170" t="s">
        <v>2085</v>
      </c>
      <c r="D2170" t="s">
        <v>2092</v>
      </c>
      <c r="E2170">
        <v>2020</v>
      </c>
      <c r="G2170">
        <v>3240</v>
      </c>
      <c r="H2170">
        <v>3240</v>
      </c>
    </row>
    <row r="2171" spans="2:8" x14ac:dyDescent="0.25">
      <c r="B2171" t="s">
        <v>2309</v>
      </c>
      <c r="C2171" t="s">
        <v>2086</v>
      </c>
      <c r="D2171" t="s">
        <v>1171</v>
      </c>
      <c r="G2171">
        <v>1</v>
      </c>
      <c r="H2171">
        <v>1</v>
      </c>
    </row>
    <row r="2172" spans="2:8" x14ac:dyDescent="0.25">
      <c r="B2172" t="s">
        <v>2309</v>
      </c>
      <c r="C2172" t="s">
        <v>2087</v>
      </c>
      <c r="D2172" t="s">
        <v>1171</v>
      </c>
      <c r="E2172">
        <v>2020</v>
      </c>
      <c r="F2172" t="s">
        <v>2088</v>
      </c>
      <c r="G2172">
        <v>0.93</v>
      </c>
      <c r="H2172">
        <v>0.93</v>
      </c>
    </row>
    <row r="2173" spans="2:8" x14ac:dyDescent="0.25">
      <c r="B2173" t="s">
        <v>2310</v>
      </c>
      <c r="C2173" t="s">
        <v>1170</v>
      </c>
      <c r="D2173" t="s">
        <v>1171</v>
      </c>
      <c r="G2173">
        <v>2023</v>
      </c>
      <c r="H2173">
        <v>2023</v>
      </c>
    </row>
    <row r="2174" spans="2:8" x14ac:dyDescent="0.25">
      <c r="B2174" t="s">
        <v>2310</v>
      </c>
      <c r="C2174" t="s">
        <v>2083</v>
      </c>
      <c r="D2174" t="s">
        <v>1171</v>
      </c>
      <c r="E2174">
        <v>2020</v>
      </c>
      <c r="G2174">
        <v>11.0588235294118</v>
      </c>
      <c r="H2174">
        <v>11.0588235294118</v>
      </c>
    </row>
    <row r="2175" spans="2:8" x14ac:dyDescent="0.25">
      <c r="B2175" t="s">
        <v>2310</v>
      </c>
      <c r="C2175" t="s">
        <v>2085</v>
      </c>
      <c r="D2175" t="s">
        <v>2092</v>
      </c>
      <c r="E2175">
        <v>2020</v>
      </c>
      <c r="G2175">
        <v>1200</v>
      </c>
      <c r="H2175">
        <v>1200</v>
      </c>
    </row>
    <row r="2176" spans="2:8" x14ac:dyDescent="0.25">
      <c r="B2176" t="s">
        <v>2310</v>
      </c>
      <c r="C2176" t="s">
        <v>2086</v>
      </c>
      <c r="D2176" t="s">
        <v>1171</v>
      </c>
      <c r="G2176">
        <v>1</v>
      </c>
      <c r="H2176">
        <v>1</v>
      </c>
    </row>
    <row r="2177" spans="2:8" x14ac:dyDescent="0.25">
      <c r="B2177" t="s">
        <v>2310</v>
      </c>
      <c r="C2177" t="s">
        <v>2087</v>
      </c>
      <c r="D2177" t="s">
        <v>1171</v>
      </c>
      <c r="E2177">
        <v>2020</v>
      </c>
      <c r="F2177" t="s">
        <v>2088</v>
      </c>
      <c r="G2177">
        <v>0.83</v>
      </c>
      <c r="H2177">
        <v>0.83</v>
      </c>
    </row>
    <row r="2178" spans="2:8" x14ac:dyDescent="0.25">
      <c r="B2178" t="s">
        <v>2311</v>
      </c>
      <c r="C2178" t="s">
        <v>1170</v>
      </c>
      <c r="D2178" t="s">
        <v>1171</v>
      </c>
      <c r="G2178">
        <v>2023</v>
      </c>
      <c r="H2178">
        <v>2023</v>
      </c>
    </row>
    <row r="2179" spans="2:8" x14ac:dyDescent="0.25">
      <c r="B2179" t="s">
        <v>2311</v>
      </c>
      <c r="C2179" t="s">
        <v>2083</v>
      </c>
      <c r="D2179" t="s">
        <v>1171</v>
      </c>
      <c r="E2179">
        <v>2020</v>
      </c>
      <c r="G2179">
        <v>4</v>
      </c>
      <c r="H2179">
        <v>4</v>
      </c>
    </row>
    <row r="2180" spans="2:8" x14ac:dyDescent="0.25">
      <c r="B2180" t="s">
        <v>2311</v>
      </c>
      <c r="C2180" t="s">
        <v>2085</v>
      </c>
      <c r="D2180" t="s">
        <v>2092</v>
      </c>
      <c r="E2180">
        <v>2020</v>
      </c>
      <c r="G2180">
        <v>1920</v>
      </c>
      <c r="H2180">
        <v>1920</v>
      </c>
    </row>
    <row r="2181" spans="2:8" x14ac:dyDescent="0.25">
      <c r="B2181" t="s">
        <v>2311</v>
      </c>
      <c r="C2181" t="s">
        <v>2086</v>
      </c>
      <c r="D2181" t="s">
        <v>1171</v>
      </c>
      <c r="G2181">
        <v>1</v>
      </c>
      <c r="H2181">
        <v>1</v>
      </c>
    </row>
    <row r="2182" spans="2:8" x14ac:dyDescent="0.25">
      <c r="B2182" t="s">
        <v>2311</v>
      </c>
      <c r="C2182" t="s">
        <v>2087</v>
      </c>
      <c r="D2182" t="s">
        <v>1171</v>
      </c>
      <c r="E2182">
        <v>2020</v>
      </c>
      <c r="F2182" t="s">
        <v>2088</v>
      </c>
      <c r="G2182">
        <v>0.27</v>
      </c>
      <c r="H2182">
        <v>0.27</v>
      </c>
    </row>
    <row r="2183" spans="2:8" x14ac:dyDescent="0.25">
      <c r="B2183" t="s">
        <v>2308</v>
      </c>
      <c r="C2183" t="s">
        <v>1170</v>
      </c>
      <c r="D2183" t="s">
        <v>1171</v>
      </c>
      <c r="G2183">
        <v>2023</v>
      </c>
      <c r="H2183">
        <v>2023</v>
      </c>
    </row>
    <row r="2184" spans="2:8" x14ac:dyDescent="0.25">
      <c r="B2184" t="s">
        <v>2308</v>
      </c>
      <c r="C2184" t="s">
        <v>2083</v>
      </c>
      <c r="D2184" t="s">
        <v>1171</v>
      </c>
      <c r="E2184">
        <v>2050</v>
      </c>
      <c r="G2184">
        <v>10.074936555813</v>
      </c>
      <c r="H2184">
        <v>10.074936555813</v>
      </c>
    </row>
    <row r="2185" spans="2:8" x14ac:dyDescent="0.25">
      <c r="B2185" t="s">
        <v>2308</v>
      </c>
      <c r="C2185" t="s">
        <v>2085</v>
      </c>
      <c r="D2185" t="s">
        <v>2092</v>
      </c>
      <c r="E2185">
        <v>2050</v>
      </c>
      <c r="G2185">
        <v>3720</v>
      </c>
      <c r="H2185">
        <v>3720</v>
      </c>
    </row>
    <row r="2186" spans="2:8" x14ac:dyDescent="0.25">
      <c r="B2186" t="s">
        <v>2308</v>
      </c>
      <c r="C2186" t="s">
        <v>2086</v>
      </c>
      <c r="D2186" t="s">
        <v>1171</v>
      </c>
      <c r="G2186">
        <v>1</v>
      </c>
      <c r="H2186">
        <v>1</v>
      </c>
    </row>
    <row r="2187" spans="2:8" x14ac:dyDescent="0.25">
      <c r="B2187" t="s">
        <v>2308</v>
      </c>
      <c r="C2187" t="s">
        <v>2087</v>
      </c>
      <c r="D2187" t="s">
        <v>1171</v>
      </c>
      <c r="E2187">
        <v>2050</v>
      </c>
      <c r="F2187" t="s">
        <v>2088</v>
      </c>
      <c r="G2187">
        <v>0.78</v>
      </c>
      <c r="H2187">
        <v>0.78</v>
      </c>
    </row>
    <row r="2188" spans="2:8" x14ac:dyDescent="0.25">
      <c r="B2188" t="s">
        <v>2309</v>
      </c>
      <c r="C2188" t="s">
        <v>1170</v>
      </c>
      <c r="D2188" t="s">
        <v>1171</v>
      </c>
      <c r="G2188">
        <v>2023</v>
      </c>
      <c r="H2188">
        <v>2023</v>
      </c>
    </row>
    <row r="2189" spans="2:8" x14ac:dyDescent="0.25">
      <c r="B2189" t="s">
        <v>2309</v>
      </c>
      <c r="C2189" t="s">
        <v>2083</v>
      </c>
      <c r="D2189" t="s">
        <v>1171</v>
      </c>
      <c r="E2189">
        <v>2050</v>
      </c>
      <c r="G2189">
        <v>10.0109695666969</v>
      </c>
      <c r="H2189">
        <v>10.0109695666969</v>
      </c>
    </row>
    <row r="2190" spans="2:8" x14ac:dyDescent="0.25">
      <c r="B2190" t="s">
        <v>2309</v>
      </c>
      <c r="C2190" t="s">
        <v>2085</v>
      </c>
      <c r="D2190" t="s">
        <v>2092</v>
      </c>
      <c r="E2190">
        <v>2050</v>
      </c>
      <c r="G2190">
        <v>3240</v>
      </c>
      <c r="H2190">
        <v>3240</v>
      </c>
    </row>
    <row r="2191" spans="2:8" x14ac:dyDescent="0.25">
      <c r="B2191" t="s">
        <v>2309</v>
      </c>
      <c r="C2191" t="s">
        <v>2086</v>
      </c>
      <c r="D2191" t="s">
        <v>1171</v>
      </c>
      <c r="G2191">
        <v>1</v>
      </c>
      <c r="H2191">
        <v>1</v>
      </c>
    </row>
    <row r="2192" spans="2:8" x14ac:dyDescent="0.25">
      <c r="B2192" t="s">
        <v>2309</v>
      </c>
      <c r="C2192" t="s">
        <v>2087</v>
      </c>
      <c r="D2192" t="s">
        <v>1171</v>
      </c>
      <c r="E2192">
        <v>2050</v>
      </c>
      <c r="F2192" t="s">
        <v>2088</v>
      </c>
      <c r="G2192">
        <v>0.93</v>
      </c>
      <c r="H2192">
        <v>0.93</v>
      </c>
    </row>
    <row r="2193" spans="2:8" x14ac:dyDescent="0.25">
      <c r="B2193" t="s">
        <v>2310</v>
      </c>
      <c r="C2193" t="s">
        <v>1170</v>
      </c>
      <c r="D2193" t="s">
        <v>1171</v>
      </c>
      <c r="G2193">
        <v>2023</v>
      </c>
      <c r="H2193">
        <v>2023</v>
      </c>
    </row>
    <row r="2194" spans="2:8" x14ac:dyDescent="0.25">
      <c r="B2194" t="s">
        <v>2310</v>
      </c>
      <c r="C2194" t="s">
        <v>2083</v>
      </c>
      <c r="D2194" t="s">
        <v>1171</v>
      </c>
      <c r="E2194">
        <v>2050</v>
      </c>
      <c r="G2194">
        <v>11.0588235294118</v>
      </c>
      <c r="H2194">
        <v>11.0588235294118</v>
      </c>
    </row>
    <row r="2195" spans="2:8" x14ac:dyDescent="0.25">
      <c r="B2195" t="s">
        <v>2310</v>
      </c>
      <c r="C2195" t="s">
        <v>2085</v>
      </c>
      <c r="D2195" t="s">
        <v>2092</v>
      </c>
      <c r="E2195">
        <v>2050</v>
      </c>
      <c r="G2195">
        <v>1200</v>
      </c>
      <c r="H2195">
        <v>1200</v>
      </c>
    </row>
    <row r="2196" spans="2:8" x14ac:dyDescent="0.25">
      <c r="B2196" t="s">
        <v>2310</v>
      </c>
      <c r="C2196" t="s">
        <v>2086</v>
      </c>
      <c r="D2196" t="s">
        <v>1171</v>
      </c>
      <c r="G2196">
        <v>1</v>
      </c>
      <c r="H2196">
        <v>1</v>
      </c>
    </row>
    <row r="2197" spans="2:8" x14ac:dyDescent="0.25">
      <c r="B2197" t="s">
        <v>2310</v>
      </c>
      <c r="C2197" t="s">
        <v>2087</v>
      </c>
      <c r="D2197" t="s">
        <v>1171</v>
      </c>
      <c r="E2197">
        <v>2050</v>
      </c>
      <c r="F2197" t="s">
        <v>2088</v>
      </c>
      <c r="G2197">
        <v>0.83</v>
      </c>
      <c r="H2197">
        <v>0.83</v>
      </c>
    </row>
    <row r="2198" spans="2:8" x14ac:dyDescent="0.25">
      <c r="B2198" t="s">
        <v>2311</v>
      </c>
      <c r="C2198" t="s">
        <v>1170</v>
      </c>
      <c r="D2198" t="s">
        <v>1171</v>
      </c>
      <c r="G2198">
        <v>2023</v>
      </c>
      <c r="H2198">
        <v>2023</v>
      </c>
    </row>
    <row r="2199" spans="2:8" x14ac:dyDescent="0.25">
      <c r="B2199" t="s">
        <v>2311</v>
      </c>
      <c r="C2199" t="s">
        <v>2083</v>
      </c>
      <c r="D2199" t="s">
        <v>1171</v>
      </c>
      <c r="E2199">
        <v>2050</v>
      </c>
      <c r="G2199">
        <v>7.0588235294117601</v>
      </c>
      <c r="H2199">
        <v>7.0588235294117601</v>
      </c>
    </row>
    <row r="2200" spans="2:8" x14ac:dyDescent="0.25">
      <c r="B2200" t="s">
        <v>2311</v>
      </c>
      <c r="C2200" t="s">
        <v>2085</v>
      </c>
      <c r="D2200" t="s">
        <v>2092</v>
      </c>
      <c r="E2200">
        <v>2050</v>
      </c>
      <c r="G2200">
        <v>1920</v>
      </c>
      <c r="H2200">
        <v>1920</v>
      </c>
    </row>
    <row r="2201" spans="2:8" x14ac:dyDescent="0.25">
      <c r="B2201" t="s">
        <v>2311</v>
      </c>
      <c r="C2201" t="s">
        <v>2086</v>
      </c>
      <c r="D2201" t="s">
        <v>1171</v>
      </c>
      <c r="G2201">
        <v>1</v>
      </c>
      <c r="H2201">
        <v>1</v>
      </c>
    </row>
    <row r="2202" spans="2:8" x14ac:dyDescent="0.25">
      <c r="B2202" t="s">
        <v>2311</v>
      </c>
      <c r="C2202" t="s">
        <v>2087</v>
      </c>
      <c r="D2202" t="s">
        <v>1171</v>
      </c>
      <c r="E2202">
        <v>2050</v>
      </c>
      <c r="F2202" t="s">
        <v>2088</v>
      </c>
      <c r="G2202">
        <v>0.27</v>
      </c>
      <c r="H2202">
        <v>0.27</v>
      </c>
    </row>
    <row r="2203" spans="2:8" x14ac:dyDescent="0.25">
      <c r="B2203" t="s">
        <v>2312</v>
      </c>
      <c r="C2203" t="s">
        <v>1170</v>
      </c>
      <c r="D2203" t="s">
        <v>1171</v>
      </c>
      <c r="G2203">
        <v>2023</v>
      </c>
      <c r="H2203">
        <v>2023</v>
      </c>
    </row>
    <row r="2204" spans="2:8" x14ac:dyDescent="0.25">
      <c r="B2204" t="s">
        <v>2312</v>
      </c>
      <c r="C2204" t="s">
        <v>2083</v>
      </c>
      <c r="D2204" t="s">
        <v>1171</v>
      </c>
      <c r="E2204">
        <v>2020</v>
      </c>
      <c r="G2204">
        <v>10.187051004073201</v>
      </c>
      <c r="H2204">
        <v>10.187051004073201</v>
      </c>
    </row>
    <row r="2205" spans="2:8" x14ac:dyDescent="0.25">
      <c r="B2205" t="s">
        <v>2312</v>
      </c>
      <c r="C2205" t="s">
        <v>2085</v>
      </c>
      <c r="D2205" t="s">
        <v>2092</v>
      </c>
      <c r="E2205">
        <v>2020</v>
      </c>
      <c r="G2205">
        <v>3782</v>
      </c>
      <c r="H2205">
        <v>3782</v>
      </c>
    </row>
    <row r="2206" spans="2:8" x14ac:dyDescent="0.25">
      <c r="B2206" t="s">
        <v>2312</v>
      </c>
      <c r="C2206" t="s">
        <v>2086</v>
      </c>
      <c r="D2206" t="s">
        <v>1171</v>
      </c>
      <c r="G2206">
        <v>1</v>
      </c>
      <c r="H2206">
        <v>1</v>
      </c>
    </row>
    <row r="2207" spans="2:8" x14ac:dyDescent="0.25">
      <c r="B2207" t="s">
        <v>2312</v>
      </c>
      <c r="C2207" t="s">
        <v>2087</v>
      </c>
      <c r="D2207" t="s">
        <v>1171</v>
      </c>
      <c r="E2207">
        <v>2020</v>
      </c>
      <c r="F2207" t="s">
        <v>2088</v>
      </c>
      <c r="G2207">
        <v>0.78</v>
      </c>
      <c r="H2207">
        <v>0.78</v>
      </c>
    </row>
    <row r="2208" spans="2:8" x14ac:dyDescent="0.25">
      <c r="B2208" t="s">
        <v>2313</v>
      </c>
      <c r="C2208" t="s">
        <v>1170</v>
      </c>
      <c r="D2208" t="s">
        <v>1171</v>
      </c>
      <c r="G2208">
        <v>2023</v>
      </c>
      <c r="H2208">
        <v>2023</v>
      </c>
    </row>
    <row r="2209" spans="2:8" x14ac:dyDescent="0.25">
      <c r="B2209" t="s">
        <v>2313</v>
      </c>
      <c r="C2209" t="s">
        <v>2083</v>
      </c>
      <c r="D2209" t="s">
        <v>1171</v>
      </c>
      <c r="E2209">
        <v>2020</v>
      </c>
      <c r="G2209">
        <v>10.148428056887701</v>
      </c>
      <c r="H2209">
        <v>10.148428056887701</v>
      </c>
    </row>
    <row r="2210" spans="2:8" x14ac:dyDescent="0.25">
      <c r="B2210" t="s">
        <v>2313</v>
      </c>
      <c r="C2210" t="s">
        <v>2085</v>
      </c>
      <c r="D2210" t="s">
        <v>2092</v>
      </c>
      <c r="E2210">
        <v>2020</v>
      </c>
      <c r="G2210">
        <v>3294</v>
      </c>
      <c r="H2210">
        <v>3294</v>
      </c>
    </row>
    <row r="2211" spans="2:8" x14ac:dyDescent="0.25">
      <c r="B2211" t="s">
        <v>2313</v>
      </c>
      <c r="C2211" t="s">
        <v>2086</v>
      </c>
      <c r="D2211" t="s">
        <v>1171</v>
      </c>
      <c r="G2211">
        <v>1</v>
      </c>
      <c r="H2211">
        <v>1</v>
      </c>
    </row>
    <row r="2212" spans="2:8" x14ac:dyDescent="0.25">
      <c r="B2212" t="s">
        <v>2313</v>
      </c>
      <c r="C2212" t="s">
        <v>2087</v>
      </c>
      <c r="D2212" t="s">
        <v>1171</v>
      </c>
      <c r="E2212">
        <v>2020</v>
      </c>
      <c r="F2212" t="s">
        <v>2088</v>
      </c>
      <c r="G2212">
        <v>0.93</v>
      </c>
      <c r="H2212">
        <v>0.93</v>
      </c>
    </row>
    <row r="2213" spans="2:8" x14ac:dyDescent="0.25">
      <c r="B2213" t="s">
        <v>2314</v>
      </c>
      <c r="C2213" t="s">
        <v>1170</v>
      </c>
      <c r="D2213" t="s">
        <v>1171</v>
      </c>
      <c r="G2213">
        <v>2023</v>
      </c>
      <c r="H2213">
        <v>2023</v>
      </c>
    </row>
    <row r="2214" spans="2:8" x14ac:dyDescent="0.25">
      <c r="B2214" t="s">
        <v>2314</v>
      </c>
      <c r="C2214" t="s">
        <v>2083</v>
      </c>
      <c r="D2214" t="s">
        <v>1171</v>
      </c>
      <c r="E2214">
        <v>2020</v>
      </c>
      <c r="G2214">
        <v>11.1529411764706</v>
      </c>
      <c r="H2214">
        <v>11.1529411764706</v>
      </c>
    </row>
    <row r="2215" spans="2:8" x14ac:dyDescent="0.25">
      <c r="B2215" t="s">
        <v>2314</v>
      </c>
      <c r="C2215" t="s">
        <v>2085</v>
      </c>
      <c r="D2215" t="s">
        <v>2092</v>
      </c>
      <c r="E2215">
        <v>2020</v>
      </c>
      <c r="G2215">
        <v>1220</v>
      </c>
      <c r="H2215">
        <v>1220</v>
      </c>
    </row>
    <row r="2216" spans="2:8" x14ac:dyDescent="0.25">
      <c r="B2216" t="s">
        <v>2314</v>
      </c>
      <c r="C2216" t="s">
        <v>2086</v>
      </c>
      <c r="D2216" t="s">
        <v>1171</v>
      </c>
      <c r="G2216">
        <v>1</v>
      </c>
      <c r="H2216">
        <v>1</v>
      </c>
    </row>
    <row r="2217" spans="2:8" x14ac:dyDescent="0.25">
      <c r="B2217" t="s">
        <v>2314</v>
      </c>
      <c r="C2217" t="s">
        <v>2087</v>
      </c>
      <c r="D2217" t="s">
        <v>1171</v>
      </c>
      <c r="E2217">
        <v>2020</v>
      </c>
      <c r="F2217" t="s">
        <v>2088</v>
      </c>
      <c r="G2217">
        <v>0.83</v>
      </c>
      <c r="H2217">
        <v>0.83</v>
      </c>
    </row>
    <row r="2218" spans="2:8" x14ac:dyDescent="0.25">
      <c r="B2218" t="s">
        <v>2315</v>
      </c>
      <c r="C2218" t="s">
        <v>1170</v>
      </c>
      <c r="D2218" t="s">
        <v>1171</v>
      </c>
      <c r="G2218">
        <v>2023</v>
      </c>
      <c r="H2218">
        <v>2023</v>
      </c>
    </row>
    <row r="2219" spans="2:8" x14ac:dyDescent="0.25">
      <c r="B2219" t="s">
        <v>2315</v>
      </c>
      <c r="C2219" t="s">
        <v>2083</v>
      </c>
      <c r="D2219" t="s">
        <v>1171</v>
      </c>
      <c r="E2219">
        <v>2020</v>
      </c>
      <c r="G2219">
        <v>4</v>
      </c>
      <c r="H2219">
        <v>4</v>
      </c>
    </row>
    <row r="2220" spans="2:8" x14ac:dyDescent="0.25">
      <c r="B2220" t="s">
        <v>2315</v>
      </c>
      <c r="C2220" t="s">
        <v>2085</v>
      </c>
      <c r="D2220" t="s">
        <v>2092</v>
      </c>
      <c r="E2220">
        <v>2020</v>
      </c>
      <c r="G2220">
        <v>1952</v>
      </c>
      <c r="H2220">
        <v>1952</v>
      </c>
    </row>
    <row r="2221" spans="2:8" x14ac:dyDescent="0.25">
      <c r="B2221" t="s">
        <v>2315</v>
      </c>
      <c r="C2221" t="s">
        <v>2086</v>
      </c>
      <c r="D2221" t="s">
        <v>1171</v>
      </c>
      <c r="G2221">
        <v>1</v>
      </c>
      <c r="H2221">
        <v>1</v>
      </c>
    </row>
    <row r="2222" spans="2:8" x14ac:dyDescent="0.25">
      <c r="B2222" t="s">
        <v>2315</v>
      </c>
      <c r="C2222" t="s">
        <v>2087</v>
      </c>
      <c r="D2222" t="s">
        <v>1171</v>
      </c>
      <c r="E2222">
        <v>2020</v>
      </c>
      <c r="F2222" t="s">
        <v>2088</v>
      </c>
      <c r="G2222">
        <v>0.27</v>
      </c>
      <c r="H2222">
        <v>0.27</v>
      </c>
    </row>
    <row r="2223" spans="2:8" x14ac:dyDescent="0.25">
      <c r="B2223" t="s">
        <v>2312</v>
      </c>
      <c r="C2223" t="s">
        <v>1170</v>
      </c>
      <c r="D2223" t="s">
        <v>1171</v>
      </c>
      <c r="G2223">
        <v>2023</v>
      </c>
      <c r="H2223">
        <v>2023</v>
      </c>
    </row>
    <row r="2224" spans="2:8" x14ac:dyDescent="0.25">
      <c r="B2224" t="s">
        <v>2312</v>
      </c>
      <c r="C2224" t="s">
        <v>2083</v>
      </c>
      <c r="D2224" t="s">
        <v>1171</v>
      </c>
      <c r="E2224">
        <v>2050</v>
      </c>
      <c r="G2224">
        <v>10.171841641605701</v>
      </c>
      <c r="H2224">
        <v>10.171841641605701</v>
      </c>
    </row>
    <row r="2225" spans="2:8" x14ac:dyDescent="0.25">
      <c r="B2225" t="s">
        <v>2312</v>
      </c>
      <c r="C2225" t="s">
        <v>2085</v>
      </c>
      <c r="D2225" t="s">
        <v>2092</v>
      </c>
      <c r="E2225">
        <v>2050</v>
      </c>
      <c r="G2225">
        <v>3782</v>
      </c>
      <c r="H2225">
        <v>3782</v>
      </c>
    </row>
    <row r="2226" spans="2:8" x14ac:dyDescent="0.25">
      <c r="B2226" t="s">
        <v>2312</v>
      </c>
      <c r="C2226" t="s">
        <v>2086</v>
      </c>
      <c r="D2226" t="s">
        <v>1171</v>
      </c>
      <c r="G2226">
        <v>1</v>
      </c>
      <c r="H2226">
        <v>1</v>
      </c>
    </row>
    <row r="2227" spans="2:8" x14ac:dyDescent="0.25">
      <c r="B2227" t="s">
        <v>2312</v>
      </c>
      <c r="C2227" t="s">
        <v>2087</v>
      </c>
      <c r="D2227" t="s">
        <v>1171</v>
      </c>
      <c r="E2227">
        <v>2050</v>
      </c>
      <c r="F2227" t="s">
        <v>2088</v>
      </c>
      <c r="G2227">
        <v>0.78</v>
      </c>
      <c r="H2227">
        <v>0.78</v>
      </c>
    </row>
    <row r="2228" spans="2:8" x14ac:dyDescent="0.25">
      <c r="B2228" t="s">
        <v>2313</v>
      </c>
      <c r="C2228" t="s">
        <v>1170</v>
      </c>
      <c r="D2228" t="s">
        <v>1171</v>
      </c>
      <c r="G2228">
        <v>2023</v>
      </c>
      <c r="H2228">
        <v>2023</v>
      </c>
    </row>
    <row r="2229" spans="2:8" x14ac:dyDescent="0.25">
      <c r="B2229" t="s">
        <v>2313</v>
      </c>
      <c r="C2229" t="s">
        <v>2083</v>
      </c>
      <c r="D2229" t="s">
        <v>1171</v>
      </c>
      <c r="E2229">
        <v>2050</v>
      </c>
      <c r="G2229">
        <v>10.077345266947599</v>
      </c>
      <c r="H2229">
        <v>10.077345266947599</v>
      </c>
    </row>
    <row r="2230" spans="2:8" x14ac:dyDescent="0.25">
      <c r="B2230" t="s">
        <v>2313</v>
      </c>
      <c r="C2230" t="s">
        <v>2085</v>
      </c>
      <c r="D2230" t="s">
        <v>2092</v>
      </c>
      <c r="E2230">
        <v>2050</v>
      </c>
      <c r="G2230">
        <v>3294</v>
      </c>
      <c r="H2230">
        <v>3294</v>
      </c>
    </row>
    <row r="2231" spans="2:8" x14ac:dyDescent="0.25">
      <c r="B2231" t="s">
        <v>2313</v>
      </c>
      <c r="C2231" t="s">
        <v>2086</v>
      </c>
      <c r="D2231" t="s">
        <v>1171</v>
      </c>
      <c r="G2231">
        <v>1</v>
      </c>
      <c r="H2231">
        <v>1</v>
      </c>
    </row>
    <row r="2232" spans="2:8" x14ac:dyDescent="0.25">
      <c r="B2232" t="s">
        <v>2313</v>
      </c>
      <c r="C2232" t="s">
        <v>2087</v>
      </c>
      <c r="D2232" t="s">
        <v>1171</v>
      </c>
      <c r="E2232">
        <v>2050</v>
      </c>
      <c r="F2232" t="s">
        <v>2088</v>
      </c>
      <c r="G2232">
        <v>0.93</v>
      </c>
      <c r="H2232">
        <v>0.93</v>
      </c>
    </row>
    <row r="2233" spans="2:8" x14ac:dyDescent="0.25">
      <c r="B2233" t="s">
        <v>2314</v>
      </c>
      <c r="C2233" t="s">
        <v>1170</v>
      </c>
      <c r="D2233" t="s">
        <v>1171</v>
      </c>
      <c r="G2233">
        <v>2023</v>
      </c>
      <c r="H2233">
        <v>2023</v>
      </c>
    </row>
    <row r="2234" spans="2:8" x14ac:dyDescent="0.25">
      <c r="B2234" t="s">
        <v>2314</v>
      </c>
      <c r="C2234" t="s">
        <v>2083</v>
      </c>
      <c r="D2234" t="s">
        <v>1171</v>
      </c>
      <c r="E2234">
        <v>2050</v>
      </c>
      <c r="G2234">
        <v>11.1529411764706</v>
      </c>
      <c r="H2234">
        <v>11.1529411764706</v>
      </c>
    </row>
    <row r="2235" spans="2:8" x14ac:dyDescent="0.25">
      <c r="B2235" t="s">
        <v>2314</v>
      </c>
      <c r="C2235" t="s">
        <v>2085</v>
      </c>
      <c r="D2235" t="s">
        <v>2092</v>
      </c>
      <c r="E2235">
        <v>2050</v>
      </c>
      <c r="G2235">
        <v>1220</v>
      </c>
      <c r="H2235">
        <v>1220</v>
      </c>
    </row>
    <row r="2236" spans="2:8" x14ac:dyDescent="0.25">
      <c r="B2236" t="s">
        <v>2314</v>
      </c>
      <c r="C2236" t="s">
        <v>2086</v>
      </c>
      <c r="D2236" t="s">
        <v>1171</v>
      </c>
      <c r="G2236">
        <v>1</v>
      </c>
      <c r="H2236">
        <v>1</v>
      </c>
    </row>
    <row r="2237" spans="2:8" x14ac:dyDescent="0.25">
      <c r="B2237" t="s">
        <v>2314</v>
      </c>
      <c r="C2237" t="s">
        <v>2087</v>
      </c>
      <c r="D2237" t="s">
        <v>1171</v>
      </c>
      <c r="E2237">
        <v>2050</v>
      </c>
      <c r="F2237" t="s">
        <v>2088</v>
      </c>
      <c r="G2237">
        <v>0.83</v>
      </c>
      <c r="H2237">
        <v>0.83</v>
      </c>
    </row>
    <row r="2238" spans="2:8" x14ac:dyDescent="0.25">
      <c r="B2238" t="s">
        <v>2315</v>
      </c>
      <c r="C2238" t="s">
        <v>1170</v>
      </c>
      <c r="D2238" t="s">
        <v>1171</v>
      </c>
      <c r="G2238">
        <v>2023</v>
      </c>
      <c r="H2238">
        <v>2023</v>
      </c>
    </row>
    <row r="2239" spans="2:8" x14ac:dyDescent="0.25">
      <c r="B2239" t="s">
        <v>2315</v>
      </c>
      <c r="C2239" t="s">
        <v>2083</v>
      </c>
      <c r="D2239" t="s">
        <v>1171</v>
      </c>
      <c r="E2239">
        <v>2050</v>
      </c>
      <c r="G2239">
        <v>7.1529411764705904</v>
      </c>
      <c r="H2239">
        <v>7.1529411764705904</v>
      </c>
    </row>
    <row r="2240" spans="2:8" x14ac:dyDescent="0.25">
      <c r="B2240" t="s">
        <v>2315</v>
      </c>
      <c r="C2240" t="s">
        <v>2085</v>
      </c>
      <c r="D2240" t="s">
        <v>2092</v>
      </c>
      <c r="E2240">
        <v>2050</v>
      </c>
      <c r="G2240">
        <v>1952</v>
      </c>
      <c r="H2240">
        <v>1952</v>
      </c>
    </row>
    <row r="2241" spans="2:8" x14ac:dyDescent="0.25">
      <c r="B2241" t="s">
        <v>2315</v>
      </c>
      <c r="C2241" t="s">
        <v>2086</v>
      </c>
      <c r="D2241" t="s">
        <v>1171</v>
      </c>
      <c r="G2241">
        <v>1</v>
      </c>
      <c r="H2241">
        <v>1</v>
      </c>
    </row>
    <row r="2242" spans="2:8" x14ac:dyDescent="0.25">
      <c r="B2242" t="s">
        <v>2315</v>
      </c>
      <c r="C2242" t="s">
        <v>2087</v>
      </c>
      <c r="D2242" t="s">
        <v>1171</v>
      </c>
      <c r="E2242">
        <v>2050</v>
      </c>
      <c r="F2242" t="s">
        <v>2088</v>
      </c>
      <c r="G2242">
        <v>0.27</v>
      </c>
      <c r="H2242">
        <v>0.27</v>
      </c>
    </row>
    <row r="2243" spans="2:8" x14ac:dyDescent="0.25">
      <c r="B2243" t="s">
        <v>2316</v>
      </c>
      <c r="C2243" t="s">
        <v>1170</v>
      </c>
      <c r="D2243" t="s">
        <v>1171</v>
      </c>
      <c r="G2243">
        <v>2023</v>
      </c>
      <c r="H2243">
        <v>2023</v>
      </c>
    </row>
    <row r="2244" spans="2:8" x14ac:dyDescent="0.25">
      <c r="B2244" t="s">
        <v>2316</v>
      </c>
      <c r="C2244" t="s">
        <v>2083</v>
      </c>
      <c r="D2244" t="s">
        <v>1171</v>
      </c>
      <c r="E2244">
        <v>2020</v>
      </c>
      <c r="G2244">
        <v>10.280654663305</v>
      </c>
      <c r="H2244">
        <v>10.280654663305</v>
      </c>
    </row>
    <row r="2245" spans="2:8" x14ac:dyDescent="0.25">
      <c r="B2245" t="s">
        <v>2316</v>
      </c>
      <c r="C2245" t="s">
        <v>2085</v>
      </c>
      <c r="D2245" t="s">
        <v>2092</v>
      </c>
      <c r="E2245">
        <v>2020</v>
      </c>
      <c r="G2245">
        <v>3844</v>
      </c>
      <c r="H2245">
        <v>3844</v>
      </c>
    </row>
    <row r="2246" spans="2:8" x14ac:dyDescent="0.25">
      <c r="B2246" t="s">
        <v>2316</v>
      </c>
      <c r="C2246" t="s">
        <v>2086</v>
      </c>
      <c r="D2246" t="s">
        <v>1171</v>
      </c>
      <c r="G2246">
        <v>1</v>
      </c>
      <c r="H2246">
        <v>1</v>
      </c>
    </row>
    <row r="2247" spans="2:8" x14ac:dyDescent="0.25">
      <c r="B2247" t="s">
        <v>2316</v>
      </c>
      <c r="C2247" t="s">
        <v>2087</v>
      </c>
      <c r="D2247" t="s">
        <v>1171</v>
      </c>
      <c r="E2247">
        <v>2020</v>
      </c>
      <c r="F2247" t="s">
        <v>2088</v>
      </c>
      <c r="G2247">
        <v>0.78</v>
      </c>
      <c r="H2247">
        <v>0.78</v>
      </c>
    </row>
    <row r="2248" spans="2:8" x14ac:dyDescent="0.25">
      <c r="B2248" t="s">
        <v>2317</v>
      </c>
      <c r="C2248" t="s">
        <v>1170</v>
      </c>
      <c r="D2248" t="s">
        <v>1171</v>
      </c>
      <c r="G2248">
        <v>2023</v>
      </c>
      <c r="H2248">
        <v>2023</v>
      </c>
    </row>
    <row r="2249" spans="2:8" x14ac:dyDescent="0.25">
      <c r="B2249" t="s">
        <v>2317</v>
      </c>
      <c r="C2249" t="s">
        <v>2083</v>
      </c>
      <c r="D2249" t="s">
        <v>1171</v>
      </c>
      <c r="E2249">
        <v>2020</v>
      </c>
      <c r="G2249">
        <v>10.2366403449651</v>
      </c>
      <c r="H2249">
        <v>10.2366403449651</v>
      </c>
    </row>
    <row r="2250" spans="2:8" x14ac:dyDescent="0.25">
      <c r="B2250" t="s">
        <v>2317</v>
      </c>
      <c r="C2250" t="s">
        <v>2085</v>
      </c>
      <c r="D2250" t="s">
        <v>2092</v>
      </c>
      <c r="E2250">
        <v>2020</v>
      </c>
      <c r="G2250">
        <v>3348</v>
      </c>
      <c r="H2250">
        <v>3348</v>
      </c>
    </row>
    <row r="2251" spans="2:8" x14ac:dyDescent="0.25">
      <c r="B2251" t="s">
        <v>2317</v>
      </c>
      <c r="C2251" t="s">
        <v>2086</v>
      </c>
      <c r="D2251" t="s">
        <v>1171</v>
      </c>
      <c r="G2251">
        <v>1</v>
      </c>
      <c r="H2251">
        <v>1</v>
      </c>
    </row>
    <row r="2252" spans="2:8" x14ac:dyDescent="0.25">
      <c r="B2252" t="s">
        <v>2317</v>
      </c>
      <c r="C2252" t="s">
        <v>2087</v>
      </c>
      <c r="D2252" t="s">
        <v>1171</v>
      </c>
      <c r="E2252">
        <v>2020</v>
      </c>
      <c r="F2252" t="s">
        <v>2088</v>
      </c>
      <c r="G2252">
        <v>0.93</v>
      </c>
      <c r="H2252">
        <v>0.93</v>
      </c>
    </row>
    <row r="2253" spans="2:8" x14ac:dyDescent="0.25">
      <c r="B2253" t="s">
        <v>2318</v>
      </c>
      <c r="C2253" t="s">
        <v>1170</v>
      </c>
      <c r="D2253" t="s">
        <v>1171</v>
      </c>
      <c r="G2253">
        <v>2023</v>
      </c>
      <c r="H2253">
        <v>2023</v>
      </c>
    </row>
    <row r="2254" spans="2:8" x14ac:dyDescent="0.25">
      <c r="B2254" t="s">
        <v>2318</v>
      </c>
      <c r="C2254" t="s">
        <v>2083</v>
      </c>
      <c r="D2254" t="s">
        <v>1171</v>
      </c>
      <c r="E2254">
        <v>2020</v>
      </c>
      <c r="G2254">
        <v>11.2470588235294</v>
      </c>
      <c r="H2254">
        <v>11.2470588235294</v>
      </c>
    </row>
    <row r="2255" spans="2:8" x14ac:dyDescent="0.25">
      <c r="B2255" t="s">
        <v>2318</v>
      </c>
      <c r="C2255" t="s">
        <v>2085</v>
      </c>
      <c r="D2255" t="s">
        <v>2092</v>
      </c>
      <c r="E2255">
        <v>2020</v>
      </c>
      <c r="G2255">
        <v>1240</v>
      </c>
      <c r="H2255">
        <v>1240</v>
      </c>
    </row>
    <row r="2256" spans="2:8" x14ac:dyDescent="0.25">
      <c r="B2256" t="s">
        <v>2318</v>
      </c>
      <c r="C2256" t="s">
        <v>2086</v>
      </c>
      <c r="D2256" t="s">
        <v>1171</v>
      </c>
      <c r="G2256">
        <v>1</v>
      </c>
      <c r="H2256">
        <v>1</v>
      </c>
    </row>
    <row r="2257" spans="2:8" x14ac:dyDescent="0.25">
      <c r="B2257" t="s">
        <v>2318</v>
      </c>
      <c r="C2257" t="s">
        <v>2087</v>
      </c>
      <c r="D2257" t="s">
        <v>1171</v>
      </c>
      <c r="E2257">
        <v>2020</v>
      </c>
      <c r="F2257" t="s">
        <v>2088</v>
      </c>
      <c r="G2257">
        <v>0.83</v>
      </c>
      <c r="H2257">
        <v>0.83</v>
      </c>
    </row>
    <row r="2258" spans="2:8" x14ac:dyDescent="0.25">
      <c r="B2258" t="s">
        <v>2319</v>
      </c>
      <c r="C2258" t="s">
        <v>1170</v>
      </c>
      <c r="D2258" t="s">
        <v>1171</v>
      </c>
      <c r="G2258">
        <v>2023</v>
      </c>
      <c r="H2258">
        <v>2023</v>
      </c>
    </row>
    <row r="2259" spans="2:8" x14ac:dyDescent="0.25">
      <c r="B2259" t="s">
        <v>2319</v>
      </c>
      <c r="C2259" t="s">
        <v>2083</v>
      </c>
      <c r="D2259" t="s">
        <v>1171</v>
      </c>
      <c r="E2259">
        <v>2020</v>
      </c>
      <c r="G2259">
        <v>4</v>
      </c>
      <c r="H2259">
        <v>4</v>
      </c>
    </row>
    <row r="2260" spans="2:8" x14ac:dyDescent="0.25">
      <c r="B2260" t="s">
        <v>2319</v>
      </c>
      <c r="C2260" t="s">
        <v>2085</v>
      </c>
      <c r="D2260" t="s">
        <v>2092</v>
      </c>
      <c r="E2260">
        <v>2020</v>
      </c>
      <c r="G2260">
        <v>1984</v>
      </c>
      <c r="H2260">
        <v>1984</v>
      </c>
    </row>
    <row r="2261" spans="2:8" x14ac:dyDescent="0.25">
      <c r="B2261" t="s">
        <v>2319</v>
      </c>
      <c r="C2261" t="s">
        <v>2086</v>
      </c>
      <c r="D2261" t="s">
        <v>1171</v>
      </c>
      <c r="G2261">
        <v>1</v>
      </c>
      <c r="H2261">
        <v>1</v>
      </c>
    </row>
    <row r="2262" spans="2:8" x14ac:dyDescent="0.25">
      <c r="B2262" t="s">
        <v>2319</v>
      </c>
      <c r="C2262" t="s">
        <v>2087</v>
      </c>
      <c r="D2262" t="s">
        <v>1171</v>
      </c>
      <c r="E2262">
        <v>2020</v>
      </c>
      <c r="F2262" t="s">
        <v>2088</v>
      </c>
      <c r="G2262">
        <v>0.27</v>
      </c>
      <c r="H2262">
        <v>0.27</v>
      </c>
    </row>
    <row r="2263" spans="2:8" x14ac:dyDescent="0.25">
      <c r="B2263" t="s">
        <v>2316</v>
      </c>
      <c r="C2263" t="s">
        <v>1170</v>
      </c>
      <c r="D2263" t="s">
        <v>1171</v>
      </c>
      <c r="G2263">
        <v>2023</v>
      </c>
      <c r="H2263">
        <v>2023</v>
      </c>
    </row>
    <row r="2264" spans="2:8" x14ac:dyDescent="0.25">
      <c r="B2264" t="s">
        <v>2316</v>
      </c>
      <c r="C2264" t="s">
        <v>2083</v>
      </c>
      <c r="D2264" t="s">
        <v>1171</v>
      </c>
      <c r="E2264">
        <v>2050</v>
      </c>
      <c r="G2264">
        <v>10.268746727398501</v>
      </c>
      <c r="H2264">
        <v>10.268746727398501</v>
      </c>
    </row>
    <row r="2265" spans="2:8" x14ac:dyDescent="0.25">
      <c r="B2265" t="s">
        <v>2316</v>
      </c>
      <c r="C2265" t="s">
        <v>2085</v>
      </c>
      <c r="D2265" t="s">
        <v>2092</v>
      </c>
      <c r="E2265">
        <v>2050</v>
      </c>
      <c r="G2265">
        <v>3844</v>
      </c>
      <c r="H2265">
        <v>3844</v>
      </c>
    </row>
    <row r="2266" spans="2:8" x14ac:dyDescent="0.25">
      <c r="B2266" t="s">
        <v>2316</v>
      </c>
      <c r="C2266" t="s">
        <v>2086</v>
      </c>
      <c r="D2266" t="s">
        <v>1171</v>
      </c>
      <c r="G2266">
        <v>1</v>
      </c>
      <c r="H2266">
        <v>1</v>
      </c>
    </row>
    <row r="2267" spans="2:8" x14ac:dyDescent="0.25">
      <c r="B2267" t="s">
        <v>2316</v>
      </c>
      <c r="C2267" t="s">
        <v>2087</v>
      </c>
      <c r="D2267" t="s">
        <v>1171</v>
      </c>
      <c r="E2267">
        <v>2050</v>
      </c>
      <c r="F2267" t="s">
        <v>2088</v>
      </c>
      <c r="G2267">
        <v>0.78</v>
      </c>
      <c r="H2267">
        <v>0.78</v>
      </c>
    </row>
    <row r="2268" spans="2:8" x14ac:dyDescent="0.25">
      <c r="B2268" t="s">
        <v>2317</v>
      </c>
      <c r="C2268" t="s">
        <v>1170</v>
      </c>
      <c r="D2268" t="s">
        <v>1171</v>
      </c>
      <c r="G2268">
        <v>2023</v>
      </c>
      <c r="H2268">
        <v>2023</v>
      </c>
    </row>
    <row r="2269" spans="2:8" x14ac:dyDescent="0.25">
      <c r="B2269" t="s">
        <v>2317</v>
      </c>
      <c r="C2269" t="s">
        <v>2083</v>
      </c>
      <c r="D2269" t="s">
        <v>1171</v>
      </c>
      <c r="E2269">
        <v>2050</v>
      </c>
      <c r="G2269">
        <v>10.1437209671983</v>
      </c>
      <c r="H2269">
        <v>10.1437209671983</v>
      </c>
    </row>
    <row r="2270" spans="2:8" x14ac:dyDescent="0.25">
      <c r="B2270" t="s">
        <v>2317</v>
      </c>
      <c r="C2270" t="s">
        <v>2085</v>
      </c>
      <c r="D2270" t="s">
        <v>2092</v>
      </c>
      <c r="E2270">
        <v>2050</v>
      </c>
      <c r="G2270">
        <v>3348</v>
      </c>
      <c r="H2270">
        <v>3348</v>
      </c>
    </row>
    <row r="2271" spans="2:8" x14ac:dyDescent="0.25">
      <c r="B2271" t="s">
        <v>2317</v>
      </c>
      <c r="C2271" t="s">
        <v>2086</v>
      </c>
      <c r="D2271" t="s">
        <v>1171</v>
      </c>
      <c r="G2271">
        <v>1</v>
      </c>
      <c r="H2271">
        <v>1</v>
      </c>
    </row>
    <row r="2272" spans="2:8" x14ac:dyDescent="0.25">
      <c r="B2272" t="s">
        <v>2317</v>
      </c>
      <c r="C2272" t="s">
        <v>2087</v>
      </c>
      <c r="D2272" t="s">
        <v>1171</v>
      </c>
      <c r="E2272">
        <v>2050</v>
      </c>
      <c r="F2272" t="s">
        <v>2088</v>
      </c>
      <c r="G2272">
        <v>0.93</v>
      </c>
      <c r="H2272">
        <v>0.93</v>
      </c>
    </row>
    <row r="2273" spans="2:8" x14ac:dyDescent="0.25">
      <c r="B2273" t="s">
        <v>2318</v>
      </c>
      <c r="C2273" t="s">
        <v>1170</v>
      </c>
      <c r="D2273" t="s">
        <v>1171</v>
      </c>
      <c r="G2273">
        <v>2023</v>
      </c>
      <c r="H2273">
        <v>2023</v>
      </c>
    </row>
    <row r="2274" spans="2:8" x14ac:dyDescent="0.25">
      <c r="B2274" t="s">
        <v>2318</v>
      </c>
      <c r="C2274" t="s">
        <v>2083</v>
      </c>
      <c r="D2274" t="s">
        <v>1171</v>
      </c>
      <c r="E2274">
        <v>2050</v>
      </c>
      <c r="G2274">
        <v>11.2470588235294</v>
      </c>
      <c r="H2274">
        <v>11.2470588235294</v>
      </c>
    </row>
    <row r="2275" spans="2:8" x14ac:dyDescent="0.25">
      <c r="B2275" t="s">
        <v>2318</v>
      </c>
      <c r="C2275" t="s">
        <v>2085</v>
      </c>
      <c r="D2275" t="s">
        <v>2092</v>
      </c>
      <c r="E2275">
        <v>2050</v>
      </c>
      <c r="G2275">
        <v>1240</v>
      </c>
      <c r="H2275">
        <v>1240</v>
      </c>
    </row>
    <row r="2276" spans="2:8" x14ac:dyDescent="0.25">
      <c r="B2276" t="s">
        <v>2318</v>
      </c>
      <c r="C2276" t="s">
        <v>2086</v>
      </c>
      <c r="D2276" t="s">
        <v>1171</v>
      </c>
      <c r="G2276">
        <v>1</v>
      </c>
      <c r="H2276">
        <v>1</v>
      </c>
    </row>
    <row r="2277" spans="2:8" x14ac:dyDescent="0.25">
      <c r="B2277" t="s">
        <v>2318</v>
      </c>
      <c r="C2277" t="s">
        <v>2087</v>
      </c>
      <c r="D2277" t="s">
        <v>1171</v>
      </c>
      <c r="E2277">
        <v>2050</v>
      </c>
      <c r="F2277" t="s">
        <v>2088</v>
      </c>
      <c r="G2277">
        <v>0.83</v>
      </c>
      <c r="H2277">
        <v>0.83</v>
      </c>
    </row>
    <row r="2278" spans="2:8" x14ac:dyDescent="0.25">
      <c r="B2278" t="s">
        <v>2319</v>
      </c>
      <c r="C2278" t="s">
        <v>1170</v>
      </c>
      <c r="D2278" t="s">
        <v>1171</v>
      </c>
      <c r="G2278">
        <v>2023</v>
      </c>
      <c r="H2278">
        <v>2023</v>
      </c>
    </row>
    <row r="2279" spans="2:8" x14ac:dyDescent="0.25">
      <c r="B2279" t="s">
        <v>2319</v>
      </c>
      <c r="C2279" t="s">
        <v>2083</v>
      </c>
      <c r="D2279" t="s">
        <v>1171</v>
      </c>
      <c r="E2279">
        <v>2050</v>
      </c>
      <c r="G2279">
        <v>7.24705882352941</v>
      </c>
      <c r="H2279">
        <v>7.24705882352941</v>
      </c>
    </row>
    <row r="2280" spans="2:8" x14ac:dyDescent="0.25">
      <c r="B2280" t="s">
        <v>2319</v>
      </c>
      <c r="C2280" t="s">
        <v>2085</v>
      </c>
      <c r="D2280" t="s">
        <v>2092</v>
      </c>
      <c r="E2280">
        <v>2050</v>
      </c>
      <c r="G2280">
        <v>1984</v>
      </c>
      <c r="H2280">
        <v>1984</v>
      </c>
    </row>
    <row r="2281" spans="2:8" x14ac:dyDescent="0.25">
      <c r="B2281" t="s">
        <v>2319</v>
      </c>
      <c r="C2281" t="s">
        <v>2086</v>
      </c>
      <c r="D2281" t="s">
        <v>1171</v>
      </c>
      <c r="G2281">
        <v>1</v>
      </c>
      <c r="H2281">
        <v>1</v>
      </c>
    </row>
    <row r="2282" spans="2:8" x14ac:dyDescent="0.25">
      <c r="B2282" t="s">
        <v>2319</v>
      </c>
      <c r="C2282" t="s">
        <v>2087</v>
      </c>
      <c r="D2282" t="s">
        <v>1171</v>
      </c>
      <c r="E2282">
        <v>2050</v>
      </c>
      <c r="F2282" t="s">
        <v>2088</v>
      </c>
      <c r="G2282">
        <v>0.27</v>
      </c>
      <c r="H2282">
        <v>0.27</v>
      </c>
    </row>
    <row r="2283" spans="2:8" x14ac:dyDescent="0.25">
      <c r="B2283" t="s">
        <v>2320</v>
      </c>
      <c r="C2283" t="s">
        <v>1170</v>
      </c>
      <c r="D2283" t="s">
        <v>1171</v>
      </c>
      <c r="G2283">
        <v>2023</v>
      </c>
      <c r="H2283">
        <v>2023</v>
      </c>
    </row>
    <row r="2284" spans="2:8" x14ac:dyDescent="0.25">
      <c r="B2284" t="s">
        <v>2320</v>
      </c>
      <c r="C2284" t="s">
        <v>2083</v>
      </c>
      <c r="D2284" t="s">
        <v>1171</v>
      </c>
      <c r="E2284">
        <v>2020</v>
      </c>
      <c r="G2284">
        <v>10.374258322536701</v>
      </c>
      <c r="H2284">
        <v>10.374258322536701</v>
      </c>
    </row>
    <row r="2285" spans="2:8" x14ac:dyDescent="0.25">
      <c r="B2285" t="s">
        <v>2320</v>
      </c>
      <c r="C2285" t="s">
        <v>2085</v>
      </c>
      <c r="D2285" t="s">
        <v>2092</v>
      </c>
      <c r="E2285">
        <v>2020</v>
      </c>
      <c r="G2285">
        <v>3906</v>
      </c>
      <c r="H2285">
        <v>3906</v>
      </c>
    </row>
    <row r="2286" spans="2:8" x14ac:dyDescent="0.25">
      <c r="B2286" t="s">
        <v>2320</v>
      </c>
      <c r="C2286" t="s">
        <v>2086</v>
      </c>
      <c r="D2286" t="s">
        <v>1171</v>
      </c>
      <c r="G2286">
        <v>1</v>
      </c>
      <c r="H2286">
        <v>1</v>
      </c>
    </row>
    <row r="2287" spans="2:8" x14ac:dyDescent="0.25">
      <c r="B2287" t="s">
        <v>2320</v>
      </c>
      <c r="C2287" t="s">
        <v>2087</v>
      </c>
      <c r="D2287" t="s">
        <v>1171</v>
      </c>
      <c r="E2287">
        <v>2020</v>
      </c>
      <c r="F2287" t="s">
        <v>2088</v>
      </c>
      <c r="G2287">
        <v>0.78</v>
      </c>
      <c r="H2287">
        <v>0.78</v>
      </c>
    </row>
    <row r="2288" spans="2:8" x14ac:dyDescent="0.25">
      <c r="B2288" t="s">
        <v>2321</v>
      </c>
      <c r="C2288" t="s">
        <v>1170</v>
      </c>
      <c r="D2288" t="s">
        <v>1171</v>
      </c>
      <c r="G2288">
        <v>2023</v>
      </c>
      <c r="H2288">
        <v>2023</v>
      </c>
    </row>
    <row r="2289" spans="2:8" x14ac:dyDescent="0.25">
      <c r="B2289" t="s">
        <v>2321</v>
      </c>
      <c r="C2289" t="s">
        <v>2083</v>
      </c>
      <c r="D2289" t="s">
        <v>1171</v>
      </c>
      <c r="E2289">
        <v>2020</v>
      </c>
      <c r="G2289">
        <v>10.324852633042401</v>
      </c>
      <c r="H2289">
        <v>10.324852633042401</v>
      </c>
    </row>
    <row r="2290" spans="2:8" x14ac:dyDescent="0.25">
      <c r="B2290" t="s">
        <v>2321</v>
      </c>
      <c r="C2290" t="s">
        <v>2085</v>
      </c>
      <c r="D2290" t="s">
        <v>2092</v>
      </c>
      <c r="E2290">
        <v>2020</v>
      </c>
      <c r="G2290">
        <v>3402</v>
      </c>
      <c r="H2290">
        <v>3402</v>
      </c>
    </row>
    <row r="2291" spans="2:8" x14ac:dyDescent="0.25">
      <c r="B2291" t="s">
        <v>2321</v>
      </c>
      <c r="C2291" t="s">
        <v>2086</v>
      </c>
      <c r="D2291" t="s">
        <v>1171</v>
      </c>
      <c r="G2291">
        <v>1</v>
      </c>
      <c r="H2291">
        <v>1</v>
      </c>
    </row>
    <row r="2292" spans="2:8" x14ac:dyDescent="0.25">
      <c r="B2292" t="s">
        <v>2321</v>
      </c>
      <c r="C2292" t="s">
        <v>2087</v>
      </c>
      <c r="D2292" t="s">
        <v>1171</v>
      </c>
      <c r="E2292">
        <v>2020</v>
      </c>
      <c r="F2292" t="s">
        <v>2088</v>
      </c>
      <c r="G2292">
        <v>0.93</v>
      </c>
      <c r="H2292">
        <v>0.93</v>
      </c>
    </row>
    <row r="2293" spans="2:8" x14ac:dyDescent="0.25">
      <c r="B2293" t="s">
        <v>2322</v>
      </c>
      <c r="C2293" t="s">
        <v>1170</v>
      </c>
      <c r="D2293" t="s">
        <v>1171</v>
      </c>
      <c r="G2293">
        <v>2023</v>
      </c>
      <c r="H2293">
        <v>2023</v>
      </c>
    </row>
    <row r="2294" spans="2:8" x14ac:dyDescent="0.25">
      <c r="B2294" t="s">
        <v>2322</v>
      </c>
      <c r="C2294" t="s">
        <v>2083</v>
      </c>
      <c r="D2294" t="s">
        <v>1171</v>
      </c>
      <c r="E2294">
        <v>2020</v>
      </c>
      <c r="G2294">
        <v>11.3411764705882</v>
      </c>
      <c r="H2294">
        <v>11.3411764705882</v>
      </c>
    </row>
    <row r="2295" spans="2:8" x14ac:dyDescent="0.25">
      <c r="B2295" t="s">
        <v>2322</v>
      </c>
      <c r="C2295" t="s">
        <v>2085</v>
      </c>
      <c r="D2295" t="s">
        <v>2092</v>
      </c>
      <c r="E2295">
        <v>2020</v>
      </c>
      <c r="G2295">
        <v>1260</v>
      </c>
      <c r="H2295">
        <v>1260</v>
      </c>
    </row>
    <row r="2296" spans="2:8" x14ac:dyDescent="0.25">
      <c r="B2296" t="s">
        <v>2322</v>
      </c>
      <c r="C2296" t="s">
        <v>2086</v>
      </c>
      <c r="D2296" t="s">
        <v>1171</v>
      </c>
      <c r="G2296">
        <v>1</v>
      </c>
      <c r="H2296">
        <v>1</v>
      </c>
    </row>
    <row r="2297" spans="2:8" x14ac:dyDescent="0.25">
      <c r="B2297" t="s">
        <v>2322</v>
      </c>
      <c r="C2297" t="s">
        <v>2087</v>
      </c>
      <c r="D2297" t="s">
        <v>1171</v>
      </c>
      <c r="E2297">
        <v>2020</v>
      </c>
      <c r="F2297" t="s">
        <v>2088</v>
      </c>
      <c r="G2297">
        <v>0.83</v>
      </c>
      <c r="H2297">
        <v>0.83</v>
      </c>
    </row>
    <row r="2298" spans="2:8" x14ac:dyDescent="0.25">
      <c r="B2298" t="s">
        <v>2323</v>
      </c>
      <c r="C2298" t="s">
        <v>1170</v>
      </c>
      <c r="D2298" t="s">
        <v>1171</v>
      </c>
      <c r="G2298">
        <v>2023</v>
      </c>
      <c r="H2298">
        <v>2023</v>
      </c>
    </row>
    <row r="2299" spans="2:8" x14ac:dyDescent="0.25">
      <c r="B2299" t="s">
        <v>2323</v>
      </c>
      <c r="C2299" t="s">
        <v>2083</v>
      </c>
      <c r="D2299" t="s">
        <v>1171</v>
      </c>
      <c r="E2299">
        <v>2020</v>
      </c>
      <c r="G2299">
        <v>4</v>
      </c>
      <c r="H2299">
        <v>4</v>
      </c>
    </row>
    <row r="2300" spans="2:8" x14ac:dyDescent="0.25">
      <c r="B2300" t="s">
        <v>2323</v>
      </c>
      <c r="C2300" t="s">
        <v>2085</v>
      </c>
      <c r="D2300" t="s">
        <v>2092</v>
      </c>
      <c r="E2300">
        <v>2020</v>
      </c>
      <c r="G2300">
        <v>2016</v>
      </c>
      <c r="H2300">
        <v>2016</v>
      </c>
    </row>
    <row r="2301" spans="2:8" x14ac:dyDescent="0.25">
      <c r="B2301" t="s">
        <v>2323</v>
      </c>
      <c r="C2301" t="s">
        <v>2086</v>
      </c>
      <c r="D2301" t="s">
        <v>1171</v>
      </c>
      <c r="G2301">
        <v>1</v>
      </c>
      <c r="H2301">
        <v>1</v>
      </c>
    </row>
    <row r="2302" spans="2:8" x14ac:dyDescent="0.25">
      <c r="B2302" t="s">
        <v>2323</v>
      </c>
      <c r="C2302" t="s">
        <v>2087</v>
      </c>
      <c r="D2302" t="s">
        <v>1171</v>
      </c>
      <c r="E2302">
        <v>2020</v>
      </c>
      <c r="F2302" t="s">
        <v>2088</v>
      </c>
      <c r="G2302">
        <v>0.27</v>
      </c>
      <c r="H2302">
        <v>0.27</v>
      </c>
    </row>
    <row r="2303" spans="2:8" x14ac:dyDescent="0.25">
      <c r="B2303" t="s">
        <v>2320</v>
      </c>
      <c r="C2303" t="s">
        <v>1170</v>
      </c>
      <c r="D2303" t="s">
        <v>1171</v>
      </c>
      <c r="G2303">
        <v>2023</v>
      </c>
      <c r="H2303">
        <v>2023</v>
      </c>
    </row>
    <row r="2304" spans="2:8" x14ac:dyDescent="0.25">
      <c r="B2304" t="s">
        <v>2320</v>
      </c>
      <c r="C2304" t="s">
        <v>2083</v>
      </c>
      <c r="D2304" t="s">
        <v>1171</v>
      </c>
      <c r="E2304">
        <v>2050</v>
      </c>
      <c r="G2304">
        <v>10.365651813191199</v>
      </c>
      <c r="H2304">
        <v>10.365651813191199</v>
      </c>
    </row>
    <row r="2305" spans="2:8" x14ac:dyDescent="0.25">
      <c r="B2305" t="s">
        <v>2320</v>
      </c>
      <c r="C2305" t="s">
        <v>2085</v>
      </c>
      <c r="D2305" t="s">
        <v>2092</v>
      </c>
      <c r="E2305">
        <v>2050</v>
      </c>
      <c r="G2305">
        <v>3906</v>
      </c>
      <c r="H2305">
        <v>3906</v>
      </c>
    </row>
    <row r="2306" spans="2:8" x14ac:dyDescent="0.25">
      <c r="B2306" t="s">
        <v>2320</v>
      </c>
      <c r="C2306" t="s">
        <v>2086</v>
      </c>
      <c r="D2306" t="s">
        <v>1171</v>
      </c>
      <c r="G2306">
        <v>1</v>
      </c>
      <c r="H2306">
        <v>1</v>
      </c>
    </row>
    <row r="2307" spans="2:8" x14ac:dyDescent="0.25">
      <c r="B2307" t="s">
        <v>2320</v>
      </c>
      <c r="C2307" t="s">
        <v>2087</v>
      </c>
      <c r="D2307" t="s">
        <v>1171</v>
      </c>
      <c r="E2307">
        <v>2050</v>
      </c>
      <c r="F2307" t="s">
        <v>2088</v>
      </c>
      <c r="G2307">
        <v>0.78</v>
      </c>
      <c r="H2307">
        <v>0.78</v>
      </c>
    </row>
    <row r="2308" spans="2:8" x14ac:dyDescent="0.25">
      <c r="B2308" t="s">
        <v>2321</v>
      </c>
      <c r="C2308" t="s">
        <v>1170</v>
      </c>
      <c r="D2308" t="s">
        <v>1171</v>
      </c>
      <c r="G2308">
        <v>2023</v>
      </c>
      <c r="H2308">
        <v>2023</v>
      </c>
    </row>
    <row r="2309" spans="2:8" x14ac:dyDescent="0.25">
      <c r="B2309" t="s">
        <v>2321</v>
      </c>
      <c r="C2309" t="s">
        <v>2083</v>
      </c>
      <c r="D2309" t="s">
        <v>1171</v>
      </c>
      <c r="E2309">
        <v>2050</v>
      </c>
      <c r="G2309">
        <v>10.210096667448999</v>
      </c>
      <c r="H2309">
        <v>10.210096667448999</v>
      </c>
    </row>
    <row r="2310" spans="2:8" x14ac:dyDescent="0.25">
      <c r="B2310" t="s">
        <v>2321</v>
      </c>
      <c r="C2310" t="s">
        <v>2085</v>
      </c>
      <c r="D2310" t="s">
        <v>2092</v>
      </c>
      <c r="E2310">
        <v>2050</v>
      </c>
      <c r="G2310">
        <v>3402</v>
      </c>
      <c r="H2310">
        <v>3402</v>
      </c>
    </row>
    <row r="2311" spans="2:8" x14ac:dyDescent="0.25">
      <c r="B2311" t="s">
        <v>2321</v>
      </c>
      <c r="C2311" t="s">
        <v>2086</v>
      </c>
      <c r="D2311" t="s">
        <v>1171</v>
      </c>
      <c r="G2311">
        <v>1</v>
      </c>
      <c r="H2311">
        <v>1</v>
      </c>
    </row>
    <row r="2312" spans="2:8" x14ac:dyDescent="0.25">
      <c r="B2312" t="s">
        <v>2321</v>
      </c>
      <c r="C2312" t="s">
        <v>2087</v>
      </c>
      <c r="D2312" t="s">
        <v>1171</v>
      </c>
      <c r="E2312">
        <v>2050</v>
      </c>
      <c r="F2312" t="s">
        <v>2088</v>
      </c>
      <c r="G2312">
        <v>0.93</v>
      </c>
      <c r="H2312">
        <v>0.93</v>
      </c>
    </row>
    <row r="2313" spans="2:8" x14ac:dyDescent="0.25">
      <c r="B2313" t="s">
        <v>2322</v>
      </c>
      <c r="C2313" t="s">
        <v>1170</v>
      </c>
      <c r="D2313" t="s">
        <v>1171</v>
      </c>
      <c r="G2313">
        <v>2023</v>
      </c>
      <c r="H2313">
        <v>2023</v>
      </c>
    </row>
    <row r="2314" spans="2:8" x14ac:dyDescent="0.25">
      <c r="B2314" t="s">
        <v>2322</v>
      </c>
      <c r="C2314" t="s">
        <v>2083</v>
      </c>
      <c r="D2314" t="s">
        <v>1171</v>
      </c>
      <c r="E2314">
        <v>2050</v>
      </c>
      <c r="G2314">
        <v>11.3411764705882</v>
      </c>
      <c r="H2314">
        <v>11.3411764705882</v>
      </c>
    </row>
    <row r="2315" spans="2:8" x14ac:dyDescent="0.25">
      <c r="B2315" t="s">
        <v>2322</v>
      </c>
      <c r="C2315" t="s">
        <v>2085</v>
      </c>
      <c r="D2315" t="s">
        <v>2092</v>
      </c>
      <c r="E2315">
        <v>2050</v>
      </c>
      <c r="G2315">
        <v>1260</v>
      </c>
      <c r="H2315">
        <v>1260</v>
      </c>
    </row>
    <row r="2316" spans="2:8" x14ac:dyDescent="0.25">
      <c r="B2316" t="s">
        <v>2322</v>
      </c>
      <c r="C2316" t="s">
        <v>2086</v>
      </c>
      <c r="D2316" t="s">
        <v>1171</v>
      </c>
      <c r="G2316">
        <v>1</v>
      </c>
      <c r="H2316">
        <v>1</v>
      </c>
    </row>
    <row r="2317" spans="2:8" x14ac:dyDescent="0.25">
      <c r="B2317" t="s">
        <v>2322</v>
      </c>
      <c r="C2317" t="s">
        <v>2087</v>
      </c>
      <c r="D2317" t="s">
        <v>1171</v>
      </c>
      <c r="E2317">
        <v>2050</v>
      </c>
      <c r="F2317" t="s">
        <v>2088</v>
      </c>
      <c r="G2317">
        <v>0.83</v>
      </c>
      <c r="H2317">
        <v>0.83</v>
      </c>
    </row>
    <row r="2318" spans="2:8" x14ac:dyDescent="0.25">
      <c r="B2318" t="s">
        <v>2323</v>
      </c>
      <c r="C2318" t="s">
        <v>1170</v>
      </c>
      <c r="D2318" t="s">
        <v>1171</v>
      </c>
      <c r="G2318">
        <v>2023</v>
      </c>
      <c r="H2318">
        <v>2023</v>
      </c>
    </row>
    <row r="2319" spans="2:8" x14ac:dyDescent="0.25">
      <c r="B2319" t="s">
        <v>2323</v>
      </c>
      <c r="C2319" t="s">
        <v>2083</v>
      </c>
      <c r="D2319" t="s">
        <v>1171</v>
      </c>
      <c r="E2319">
        <v>2050</v>
      </c>
      <c r="G2319">
        <v>7.3411764705882296</v>
      </c>
      <c r="H2319">
        <v>7.3411764705882296</v>
      </c>
    </row>
    <row r="2320" spans="2:8" x14ac:dyDescent="0.25">
      <c r="B2320" t="s">
        <v>2323</v>
      </c>
      <c r="C2320" t="s">
        <v>2085</v>
      </c>
      <c r="D2320" t="s">
        <v>2092</v>
      </c>
      <c r="E2320">
        <v>2050</v>
      </c>
      <c r="G2320">
        <v>2016</v>
      </c>
      <c r="H2320">
        <v>2016</v>
      </c>
    </row>
    <row r="2321" spans="2:8" x14ac:dyDescent="0.25">
      <c r="B2321" t="s">
        <v>2323</v>
      </c>
      <c r="C2321" t="s">
        <v>2086</v>
      </c>
      <c r="D2321" t="s">
        <v>1171</v>
      </c>
      <c r="G2321">
        <v>1</v>
      </c>
      <c r="H2321">
        <v>1</v>
      </c>
    </row>
    <row r="2322" spans="2:8" x14ac:dyDescent="0.25">
      <c r="B2322" t="s">
        <v>2323</v>
      </c>
      <c r="C2322" t="s">
        <v>2087</v>
      </c>
      <c r="D2322" t="s">
        <v>1171</v>
      </c>
      <c r="E2322">
        <v>2050</v>
      </c>
      <c r="F2322" t="s">
        <v>2088</v>
      </c>
      <c r="G2322">
        <v>0.27</v>
      </c>
      <c r="H2322">
        <v>0.27</v>
      </c>
    </row>
    <row r="2323" spans="2:8" x14ac:dyDescent="0.25">
      <c r="B2323" t="s">
        <v>2324</v>
      </c>
      <c r="C2323" t="s">
        <v>1170</v>
      </c>
      <c r="D2323" t="s">
        <v>1171</v>
      </c>
      <c r="G2323">
        <v>2023</v>
      </c>
      <c r="H2323">
        <v>2023</v>
      </c>
    </row>
    <row r="2324" spans="2:8" x14ac:dyDescent="0.25">
      <c r="B2324" t="s">
        <v>2324</v>
      </c>
      <c r="C2324" t="s">
        <v>2083</v>
      </c>
      <c r="D2324" t="s">
        <v>1171</v>
      </c>
      <c r="E2324">
        <v>2020</v>
      </c>
      <c r="G2324">
        <v>10.4678619817685</v>
      </c>
      <c r="H2324">
        <v>10.4678619817685</v>
      </c>
    </row>
    <row r="2325" spans="2:8" x14ac:dyDescent="0.25">
      <c r="B2325" t="s">
        <v>2324</v>
      </c>
      <c r="C2325" t="s">
        <v>2085</v>
      </c>
      <c r="D2325" t="s">
        <v>2092</v>
      </c>
      <c r="E2325">
        <v>2020</v>
      </c>
      <c r="G2325">
        <v>3968</v>
      </c>
      <c r="H2325">
        <v>3968</v>
      </c>
    </row>
    <row r="2326" spans="2:8" x14ac:dyDescent="0.25">
      <c r="B2326" t="s">
        <v>2324</v>
      </c>
      <c r="C2326" t="s">
        <v>2086</v>
      </c>
      <c r="D2326" t="s">
        <v>1171</v>
      </c>
      <c r="G2326">
        <v>1</v>
      </c>
      <c r="H2326">
        <v>1</v>
      </c>
    </row>
    <row r="2327" spans="2:8" x14ac:dyDescent="0.25">
      <c r="B2327" t="s">
        <v>2324</v>
      </c>
      <c r="C2327" t="s">
        <v>2087</v>
      </c>
      <c r="D2327" t="s">
        <v>1171</v>
      </c>
      <c r="E2327">
        <v>2020</v>
      </c>
      <c r="F2327" t="s">
        <v>2088</v>
      </c>
      <c r="G2327">
        <v>0.78</v>
      </c>
      <c r="H2327">
        <v>0.78</v>
      </c>
    </row>
    <row r="2328" spans="2:8" x14ac:dyDescent="0.25">
      <c r="B2328" t="s">
        <v>2325</v>
      </c>
      <c r="C2328" t="s">
        <v>1170</v>
      </c>
      <c r="D2328" t="s">
        <v>1171</v>
      </c>
      <c r="G2328">
        <v>2023</v>
      </c>
      <c r="H2328">
        <v>2023</v>
      </c>
    </row>
    <row r="2329" spans="2:8" x14ac:dyDescent="0.25">
      <c r="B2329" t="s">
        <v>2325</v>
      </c>
      <c r="C2329" t="s">
        <v>2083</v>
      </c>
      <c r="D2329" t="s">
        <v>1171</v>
      </c>
      <c r="E2329">
        <v>2020</v>
      </c>
      <c r="G2329">
        <v>10.4130649211197</v>
      </c>
      <c r="H2329">
        <v>10.4130649211197</v>
      </c>
    </row>
    <row r="2330" spans="2:8" x14ac:dyDescent="0.25">
      <c r="B2330" t="s">
        <v>2325</v>
      </c>
      <c r="C2330" t="s">
        <v>2085</v>
      </c>
      <c r="D2330" t="s">
        <v>2092</v>
      </c>
      <c r="E2330">
        <v>2020</v>
      </c>
      <c r="G2330">
        <v>3456</v>
      </c>
      <c r="H2330">
        <v>3456</v>
      </c>
    </row>
    <row r="2331" spans="2:8" x14ac:dyDescent="0.25">
      <c r="B2331" t="s">
        <v>2325</v>
      </c>
      <c r="C2331" t="s">
        <v>2086</v>
      </c>
      <c r="D2331" t="s">
        <v>1171</v>
      </c>
      <c r="G2331">
        <v>1</v>
      </c>
      <c r="H2331">
        <v>1</v>
      </c>
    </row>
    <row r="2332" spans="2:8" x14ac:dyDescent="0.25">
      <c r="B2332" t="s">
        <v>2325</v>
      </c>
      <c r="C2332" t="s">
        <v>2087</v>
      </c>
      <c r="D2332" t="s">
        <v>1171</v>
      </c>
      <c r="E2332">
        <v>2020</v>
      </c>
      <c r="F2332" t="s">
        <v>2088</v>
      </c>
      <c r="G2332">
        <v>0.93</v>
      </c>
      <c r="H2332">
        <v>0.93</v>
      </c>
    </row>
    <row r="2333" spans="2:8" x14ac:dyDescent="0.25">
      <c r="B2333" t="s">
        <v>2326</v>
      </c>
      <c r="C2333" t="s">
        <v>1170</v>
      </c>
      <c r="D2333" t="s">
        <v>1171</v>
      </c>
      <c r="G2333">
        <v>2023</v>
      </c>
      <c r="H2333">
        <v>2023</v>
      </c>
    </row>
    <row r="2334" spans="2:8" x14ac:dyDescent="0.25">
      <c r="B2334" t="s">
        <v>2326</v>
      </c>
      <c r="C2334" t="s">
        <v>2083</v>
      </c>
      <c r="D2334" t="s">
        <v>1171</v>
      </c>
      <c r="E2334">
        <v>2020</v>
      </c>
      <c r="G2334">
        <v>11.4352941176471</v>
      </c>
      <c r="H2334">
        <v>11.4352941176471</v>
      </c>
    </row>
    <row r="2335" spans="2:8" x14ac:dyDescent="0.25">
      <c r="B2335" t="s">
        <v>2326</v>
      </c>
      <c r="C2335" t="s">
        <v>2085</v>
      </c>
      <c r="D2335" t="s">
        <v>2092</v>
      </c>
      <c r="E2335">
        <v>2020</v>
      </c>
      <c r="G2335">
        <v>1280</v>
      </c>
      <c r="H2335">
        <v>1280</v>
      </c>
    </row>
    <row r="2336" spans="2:8" x14ac:dyDescent="0.25">
      <c r="B2336" t="s">
        <v>2326</v>
      </c>
      <c r="C2336" t="s">
        <v>2086</v>
      </c>
      <c r="D2336" t="s">
        <v>1171</v>
      </c>
      <c r="G2336">
        <v>1</v>
      </c>
      <c r="H2336">
        <v>1</v>
      </c>
    </row>
    <row r="2337" spans="2:8" x14ac:dyDescent="0.25">
      <c r="B2337" t="s">
        <v>2326</v>
      </c>
      <c r="C2337" t="s">
        <v>2087</v>
      </c>
      <c r="D2337" t="s">
        <v>1171</v>
      </c>
      <c r="E2337">
        <v>2020</v>
      </c>
      <c r="F2337" t="s">
        <v>2088</v>
      </c>
      <c r="G2337">
        <v>0.83</v>
      </c>
      <c r="H2337">
        <v>0.83</v>
      </c>
    </row>
    <row r="2338" spans="2:8" x14ac:dyDescent="0.25">
      <c r="B2338" t="s">
        <v>2327</v>
      </c>
      <c r="C2338" t="s">
        <v>1170</v>
      </c>
      <c r="D2338" t="s">
        <v>1171</v>
      </c>
      <c r="G2338">
        <v>2023</v>
      </c>
      <c r="H2338">
        <v>2023</v>
      </c>
    </row>
    <row r="2339" spans="2:8" x14ac:dyDescent="0.25">
      <c r="B2339" t="s">
        <v>2327</v>
      </c>
      <c r="C2339" t="s">
        <v>2083</v>
      </c>
      <c r="D2339" t="s">
        <v>1171</v>
      </c>
      <c r="E2339">
        <v>2020</v>
      </c>
      <c r="G2339">
        <v>4</v>
      </c>
      <c r="H2339">
        <v>4</v>
      </c>
    </row>
    <row r="2340" spans="2:8" x14ac:dyDescent="0.25">
      <c r="B2340" t="s">
        <v>2327</v>
      </c>
      <c r="C2340" t="s">
        <v>2085</v>
      </c>
      <c r="D2340" t="s">
        <v>2092</v>
      </c>
      <c r="E2340">
        <v>2020</v>
      </c>
      <c r="G2340">
        <v>2048</v>
      </c>
      <c r="H2340">
        <v>2048</v>
      </c>
    </row>
    <row r="2341" spans="2:8" x14ac:dyDescent="0.25">
      <c r="B2341" t="s">
        <v>2327</v>
      </c>
      <c r="C2341" t="s">
        <v>2086</v>
      </c>
      <c r="D2341" t="s">
        <v>1171</v>
      </c>
      <c r="G2341">
        <v>1</v>
      </c>
      <c r="H2341">
        <v>1</v>
      </c>
    </row>
    <row r="2342" spans="2:8" x14ac:dyDescent="0.25">
      <c r="B2342" t="s">
        <v>2327</v>
      </c>
      <c r="C2342" t="s">
        <v>2087</v>
      </c>
      <c r="D2342" t="s">
        <v>1171</v>
      </c>
      <c r="E2342">
        <v>2020</v>
      </c>
      <c r="F2342" t="s">
        <v>2088</v>
      </c>
      <c r="G2342">
        <v>0.27</v>
      </c>
      <c r="H2342">
        <v>0.27</v>
      </c>
    </row>
    <row r="2343" spans="2:8" x14ac:dyDescent="0.25">
      <c r="B2343" t="s">
        <v>2324</v>
      </c>
      <c r="C2343" t="s">
        <v>1170</v>
      </c>
      <c r="D2343" t="s">
        <v>1171</v>
      </c>
      <c r="G2343">
        <v>2023</v>
      </c>
      <c r="H2343">
        <v>2023</v>
      </c>
    </row>
    <row r="2344" spans="2:8" x14ac:dyDescent="0.25">
      <c r="B2344" t="s">
        <v>2324</v>
      </c>
      <c r="C2344" t="s">
        <v>2083</v>
      </c>
      <c r="D2344" t="s">
        <v>1171</v>
      </c>
      <c r="E2344">
        <v>2050</v>
      </c>
      <c r="G2344">
        <v>10.4625568989839</v>
      </c>
      <c r="H2344">
        <v>10.4625568989839</v>
      </c>
    </row>
    <row r="2345" spans="2:8" x14ac:dyDescent="0.25">
      <c r="B2345" t="s">
        <v>2324</v>
      </c>
      <c r="C2345" t="s">
        <v>2085</v>
      </c>
      <c r="D2345" t="s">
        <v>2092</v>
      </c>
      <c r="E2345">
        <v>2050</v>
      </c>
      <c r="G2345">
        <v>3968</v>
      </c>
      <c r="H2345">
        <v>3968</v>
      </c>
    </row>
    <row r="2346" spans="2:8" x14ac:dyDescent="0.25">
      <c r="B2346" t="s">
        <v>2324</v>
      </c>
      <c r="C2346" t="s">
        <v>2086</v>
      </c>
      <c r="D2346" t="s">
        <v>1171</v>
      </c>
      <c r="G2346">
        <v>1</v>
      </c>
      <c r="H2346">
        <v>1</v>
      </c>
    </row>
    <row r="2347" spans="2:8" x14ac:dyDescent="0.25">
      <c r="B2347" t="s">
        <v>2324</v>
      </c>
      <c r="C2347" t="s">
        <v>2087</v>
      </c>
      <c r="D2347" t="s">
        <v>1171</v>
      </c>
      <c r="E2347">
        <v>2050</v>
      </c>
      <c r="F2347" t="s">
        <v>2088</v>
      </c>
      <c r="G2347">
        <v>0.78</v>
      </c>
      <c r="H2347">
        <v>0.78</v>
      </c>
    </row>
    <row r="2348" spans="2:8" x14ac:dyDescent="0.25">
      <c r="B2348" t="s">
        <v>2325</v>
      </c>
      <c r="C2348" t="s">
        <v>1170</v>
      </c>
      <c r="D2348" t="s">
        <v>1171</v>
      </c>
      <c r="G2348">
        <v>2023</v>
      </c>
      <c r="H2348">
        <v>2023</v>
      </c>
    </row>
    <row r="2349" spans="2:8" x14ac:dyDescent="0.25">
      <c r="B2349" t="s">
        <v>2325</v>
      </c>
      <c r="C2349" t="s">
        <v>2083</v>
      </c>
      <c r="D2349" t="s">
        <v>1171</v>
      </c>
      <c r="E2349">
        <v>2050</v>
      </c>
      <c r="G2349">
        <v>10.2764723676997</v>
      </c>
      <c r="H2349">
        <v>10.2764723676997</v>
      </c>
    </row>
    <row r="2350" spans="2:8" x14ac:dyDescent="0.25">
      <c r="B2350" t="s">
        <v>2325</v>
      </c>
      <c r="C2350" t="s">
        <v>2085</v>
      </c>
      <c r="D2350" t="s">
        <v>2092</v>
      </c>
      <c r="E2350">
        <v>2050</v>
      </c>
      <c r="G2350">
        <v>3456</v>
      </c>
      <c r="H2350">
        <v>3456</v>
      </c>
    </row>
    <row r="2351" spans="2:8" x14ac:dyDescent="0.25">
      <c r="B2351" t="s">
        <v>2325</v>
      </c>
      <c r="C2351" t="s">
        <v>2086</v>
      </c>
      <c r="D2351" t="s">
        <v>1171</v>
      </c>
      <c r="G2351">
        <v>1</v>
      </c>
      <c r="H2351">
        <v>1</v>
      </c>
    </row>
    <row r="2352" spans="2:8" x14ac:dyDescent="0.25">
      <c r="B2352" t="s">
        <v>2325</v>
      </c>
      <c r="C2352" t="s">
        <v>2087</v>
      </c>
      <c r="D2352" t="s">
        <v>1171</v>
      </c>
      <c r="E2352">
        <v>2050</v>
      </c>
      <c r="F2352" t="s">
        <v>2088</v>
      </c>
      <c r="G2352">
        <v>0.93</v>
      </c>
      <c r="H2352">
        <v>0.93</v>
      </c>
    </row>
    <row r="2353" spans="2:8" x14ac:dyDescent="0.25">
      <c r="B2353" t="s">
        <v>2326</v>
      </c>
      <c r="C2353" t="s">
        <v>1170</v>
      </c>
      <c r="D2353" t="s">
        <v>1171</v>
      </c>
      <c r="G2353">
        <v>2023</v>
      </c>
      <c r="H2353">
        <v>2023</v>
      </c>
    </row>
    <row r="2354" spans="2:8" x14ac:dyDescent="0.25">
      <c r="B2354" t="s">
        <v>2326</v>
      </c>
      <c r="C2354" t="s">
        <v>2083</v>
      </c>
      <c r="D2354" t="s">
        <v>1171</v>
      </c>
      <c r="E2354">
        <v>2050</v>
      </c>
      <c r="G2354">
        <v>11.4352941176471</v>
      </c>
      <c r="H2354">
        <v>11.4352941176471</v>
      </c>
    </row>
    <row r="2355" spans="2:8" x14ac:dyDescent="0.25">
      <c r="B2355" t="s">
        <v>2326</v>
      </c>
      <c r="C2355" t="s">
        <v>2085</v>
      </c>
      <c r="D2355" t="s">
        <v>2092</v>
      </c>
      <c r="E2355">
        <v>2050</v>
      </c>
      <c r="G2355">
        <v>1280</v>
      </c>
      <c r="H2355">
        <v>1280</v>
      </c>
    </row>
    <row r="2356" spans="2:8" x14ac:dyDescent="0.25">
      <c r="B2356" t="s">
        <v>2326</v>
      </c>
      <c r="C2356" t="s">
        <v>2086</v>
      </c>
      <c r="D2356" t="s">
        <v>1171</v>
      </c>
      <c r="G2356">
        <v>1</v>
      </c>
      <c r="H2356">
        <v>1</v>
      </c>
    </row>
    <row r="2357" spans="2:8" x14ac:dyDescent="0.25">
      <c r="B2357" t="s">
        <v>2326</v>
      </c>
      <c r="C2357" t="s">
        <v>2087</v>
      </c>
      <c r="D2357" t="s">
        <v>1171</v>
      </c>
      <c r="E2357">
        <v>2050</v>
      </c>
      <c r="F2357" t="s">
        <v>2088</v>
      </c>
      <c r="G2357">
        <v>0.83</v>
      </c>
      <c r="H2357">
        <v>0.83</v>
      </c>
    </row>
    <row r="2358" spans="2:8" x14ac:dyDescent="0.25">
      <c r="B2358" t="s">
        <v>2327</v>
      </c>
      <c r="C2358" t="s">
        <v>1170</v>
      </c>
      <c r="D2358" t="s">
        <v>1171</v>
      </c>
      <c r="G2358">
        <v>2023</v>
      </c>
      <c r="H2358">
        <v>2023</v>
      </c>
    </row>
    <row r="2359" spans="2:8" x14ac:dyDescent="0.25">
      <c r="B2359" t="s">
        <v>2327</v>
      </c>
      <c r="C2359" t="s">
        <v>2083</v>
      </c>
      <c r="D2359" t="s">
        <v>1171</v>
      </c>
      <c r="E2359">
        <v>2050</v>
      </c>
      <c r="G2359">
        <v>7.4352941176470599</v>
      </c>
      <c r="H2359">
        <v>7.4352941176470599</v>
      </c>
    </row>
    <row r="2360" spans="2:8" x14ac:dyDescent="0.25">
      <c r="B2360" t="s">
        <v>2327</v>
      </c>
      <c r="C2360" t="s">
        <v>2085</v>
      </c>
      <c r="D2360" t="s">
        <v>2092</v>
      </c>
      <c r="E2360">
        <v>2050</v>
      </c>
      <c r="G2360">
        <v>2048</v>
      </c>
      <c r="H2360">
        <v>2048</v>
      </c>
    </row>
    <row r="2361" spans="2:8" x14ac:dyDescent="0.25">
      <c r="B2361" t="s">
        <v>2327</v>
      </c>
      <c r="C2361" t="s">
        <v>2086</v>
      </c>
      <c r="D2361" t="s">
        <v>1171</v>
      </c>
      <c r="G2361">
        <v>1</v>
      </c>
      <c r="H2361">
        <v>1</v>
      </c>
    </row>
    <row r="2362" spans="2:8" x14ac:dyDescent="0.25">
      <c r="B2362" t="s">
        <v>2327</v>
      </c>
      <c r="C2362" t="s">
        <v>2087</v>
      </c>
      <c r="D2362" t="s">
        <v>1171</v>
      </c>
      <c r="E2362">
        <v>2050</v>
      </c>
      <c r="F2362" t="s">
        <v>2088</v>
      </c>
      <c r="G2362">
        <v>0.27</v>
      </c>
      <c r="H2362">
        <v>0.27</v>
      </c>
    </row>
    <row r="2363" spans="2:8" x14ac:dyDescent="0.25">
      <c r="B2363" t="s">
        <v>2328</v>
      </c>
      <c r="C2363" t="s">
        <v>1170</v>
      </c>
      <c r="D2363" t="s">
        <v>1171</v>
      </c>
      <c r="G2363">
        <v>2023</v>
      </c>
      <c r="H2363">
        <v>2023</v>
      </c>
    </row>
    <row r="2364" spans="2:8" x14ac:dyDescent="0.25">
      <c r="B2364" t="s">
        <v>2328</v>
      </c>
      <c r="C2364" t="s">
        <v>2083</v>
      </c>
      <c r="D2364" t="s">
        <v>1171</v>
      </c>
      <c r="E2364">
        <v>2020</v>
      </c>
      <c r="G2364">
        <v>10.5614656410003</v>
      </c>
      <c r="H2364">
        <v>10.5614656410003</v>
      </c>
    </row>
    <row r="2365" spans="2:8" x14ac:dyDescent="0.25">
      <c r="B2365" t="s">
        <v>2328</v>
      </c>
      <c r="C2365" t="s">
        <v>2085</v>
      </c>
      <c r="D2365" t="s">
        <v>2092</v>
      </c>
      <c r="E2365">
        <v>2020</v>
      </c>
      <c r="G2365">
        <v>4030</v>
      </c>
      <c r="H2365">
        <v>4030</v>
      </c>
    </row>
    <row r="2366" spans="2:8" x14ac:dyDescent="0.25">
      <c r="B2366" t="s">
        <v>2328</v>
      </c>
      <c r="C2366" t="s">
        <v>2086</v>
      </c>
      <c r="D2366" t="s">
        <v>1171</v>
      </c>
      <c r="G2366">
        <v>1</v>
      </c>
      <c r="H2366">
        <v>1</v>
      </c>
    </row>
    <row r="2367" spans="2:8" x14ac:dyDescent="0.25">
      <c r="B2367" t="s">
        <v>2328</v>
      </c>
      <c r="C2367" t="s">
        <v>2087</v>
      </c>
      <c r="D2367" t="s">
        <v>1171</v>
      </c>
      <c r="E2367">
        <v>2020</v>
      </c>
      <c r="F2367" t="s">
        <v>2088</v>
      </c>
      <c r="G2367">
        <v>0.78</v>
      </c>
      <c r="H2367">
        <v>0.78</v>
      </c>
    </row>
    <row r="2368" spans="2:8" x14ac:dyDescent="0.25">
      <c r="B2368" t="s">
        <v>2329</v>
      </c>
      <c r="C2368" t="s">
        <v>1170</v>
      </c>
      <c r="D2368" t="s">
        <v>1171</v>
      </c>
      <c r="G2368">
        <v>2023</v>
      </c>
      <c r="H2368">
        <v>2023</v>
      </c>
    </row>
    <row r="2369" spans="2:8" x14ac:dyDescent="0.25">
      <c r="B2369" t="s">
        <v>2329</v>
      </c>
      <c r="C2369" t="s">
        <v>2083</v>
      </c>
      <c r="D2369" t="s">
        <v>1171</v>
      </c>
      <c r="E2369">
        <v>2020</v>
      </c>
      <c r="G2369">
        <v>10.501277209196999</v>
      </c>
      <c r="H2369">
        <v>10.501277209196999</v>
      </c>
    </row>
    <row r="2370" spans="2:8" x14ac:dyDescent="0.25">
      <c r="B2370" t="s">
        <v>2329</v>
      </c>
      <c r="C2370" t="s">
        <v>2085</v>
      </c>
      <c r="D2370" t="s">
        <v>2092</v>
      </c>
      <c r="E2370">
        <v>2020</v>
      </c>
      <c r="G2370">
        <v>3510</v>
      </c>
      <c r="H2370">
        <v>3510</v>
      </c>
    </row>
    <row r="2371" spans="2:8" x14ac:dyDescent="0.25">
      <c r="B2371" t="s">
        <v>2329</v>
      </c>
      <c r="C2371" t="s">
        <v>2086</v>
      </c>
      <c r="D2371" t="s">
        <v>1171</v>
      </c>
      <c r="G2371">
        <v>1</v>
      </c>
      <c r="H2371">
        <v>1</v>
      </c>
    </row>
    <row r="2372" spans="2:8" x14ac:dyDescent="0.25">
      <c r="B2372" t="s">
        <v>2329</v>
      </c>
      <c r="C2372" t="s">
        <v>2087</v>
      </c>
      <c r="D2372" t="s">
        <v>1171</v>
      </c>
      <c r="E2372">
        <v>2020</v>
      </c>
      <c r="F2372" t="s">
        <v>2088</v>
      </c>
      <c r="G2372">
        <v>0.93</v>
      </c>
      <c r="H2372">
        <v>0.93</v>
      </c>
    </row>
    <row r="2373" spans="2:8" x14ac:dyDescent="0.25">
      <c r="B2373" t="s">
        <v>2330</v>
      </c>
      <c r="C2373" t="s">
        <v>1170</v>
      </c>
      <c r="D2373" t="s">
        <v>1171</v>
      </c>
      <c r="G2373">
        <v>2023</v>
      </c>
      <c r="H2373">
        <v>2023</v>
      </c>
    </row>
    <row r="2374" spans="2:8" x14ac:dyDescent="0.25">
      <c r="B2374" t="s">
        <v>2330</v>
      </c>
      <c r="C2374" t="s">
        <v>2083</v>
      </c>
      <c r="D2374" t="s">
        <v>1171</v>
      </c>
      <c r="E2374">
        <v>2020</v>
      </c>
      <c r="G2374">
        <v>11.5294117647059</v>
      </c>
      <c r="H2374">
        <v>11.5294117647059</v>
      </c>
    </row>
    <row r="2375" spans="2:8" x14ac:dyDescent="0.25">
      <c r="B2375" t="s">
        <v>2330</v>
      </c>
      <c r="C2375" t="s">
        <v>2085</v>
      </c>
      <c r="D2375" t="s">
        <v>2092</v>
      </c>
      <c r="E2375">
        <v>2020</v>
      </c>
      <c r="G2375">
        <v>1300</v>
      </c>
      <c r="H2375">
        <v>1300</v>
      </c>
    </row>
    <row r="2376" spans="2:8" x14ac:dyDescent="0.25">
      <c r="B2376" t="s">
        <v>2330</v>
      </c>
      <c r="C2376" t="s">
        <v>2086</v>
      </c>
      <c r="D2376" t="s">
        <v>1171</v>
      </c>
      <c r="G2376">
        <v>1</v>
      </c>
      <c r="H2376">
        <v>1</v>
      </c>
    </row>
    <row r="2377" spans="2:8" x14ac:dyDescent="0.25">
      <c r="B2377" t="s">
        <v>2330</v>
      </c>
      <c r="C2377" t="s">
        <v>2087</v>
      </c>
      <c r="D2377" t="s">
        <v>1171</v>
      </c>
      <c r="E2377">
        <v>2020</v>
      </c>
      <c r="F2377" t="s">
        <v>2088</v>
      </c>
      <c r="G2377">
        <v>0.83</v>
      </c>
      <c r="H2377">
        <v>0.83</v>
      </c>
    </row>
    <row r="2378" spans="2:8" x14ac:dyDescent="0.25">
      <c r="B2378" t="s">
        <v>2331</v>
      </c>
      <c r="C2378" t="s">
        <v>1170</v>
      </c>
      <c r="D2378" t="s">
        <v>1171</v>
      </c>
      <c r="G2378">
        <v>2023</v>
      </c>
      <c r="H2378">
        <v>2023</v>
      </c>
    </row>
    <row r="2379" spans="2:8" x14ac:dyDescent="0.25">
      <c r="B2379" t="s">
        <v>2331</v>
      </c>
      <c r="C2379" t="s">
        <v>2083</v>
      </c>
      <c r="D2379" t="s">
        <v>1171</v>
      </c>
      <c r="E2379">
        <v>2020</v>
      </c>
      <c r="G2379">
        <v>4</v>
      </c>
      <c r="H2379">
        <v>4</v>
      </c>
    </row>
    <row r="2380" spans="2:8" x14ac:dyDescent="0.25">
      <c r="B2380" t="s">
        <v>2331</v>
      </c>
      <c r="C2380" t="s">
        <v>2085</v>
      </c>
      <c r="D2380" t="s">
        <v>2092</v>
      </c>
      <c r="E2380">
        <v>2020</v>
      </c>
      <c r="G2380">
        <v>2080</v>
      </c>
      <c r="H2380">
        <v>2080</v>
      </c>
    </row>
    <row r="2381" spans="2:8" x14ac:dyDescent="0.25">
      <c r="B2381" t="s">
        <v>2331</v>
      </c>
      <c r="C2381" t="s">
        <v>2086</v>
      </c>
      <c r="D2381" t="s">
        <v>1171</v>
      </c>
      <c r="G2381">
        <v>1</v>
      </c>
      <c r="H2381">
        <v>1</v>
      </c>
    </row>
    <row r="2382" spans="2:8" x14ac:dyDescent="0.25">
      <c r="B2382" t="s">
        <v>2331</v>
      </c>
      <c r="C2382" t="s">
        <v>2087</v>
      </c>
      <c r="D2382" t="s">
        <v>1171</v>
      </c>
      <c r="E2382">
        <v>2020</v>
      </c>
      <c r="F2382" t="s">
        <v>2088</v>
      </c>
      <c r="G2382">
        <v>0.27</v>
      </c>
      <c r="H2382">
        <v>0.27</v>
      </c>
    </row>
    <row r="2383" spans="2:8" x14ac:dyDescent="0.25">
      <c r="B2383" t="s">
        <v>2328</v>
      </c>
      <c r="C2383" t="s">
        <v>1170</v>
      </c>
      <c r="D2383" t="s">
        <v>1171</v>
      </c>
      <c r="G2383">
        <v>2023</v>
      </c>
      <c r="H2383">
        <v>2023</v>
      </c>
    </row>
    <row r="2384" spans="2:8" x14ac:dyDescent="0.25">
      <c r="B2384" t="s">
        <v>2328</v>
      </c>
      <c r="C2384" t="s">
        <v>2083</v>
      </c>
      <c r="D2384" t="s">
        <v>1171</v>
      </c>
      <c r="E2384">
        <v>2050</v>
      </c>
      <c r="G2384">
        <v>10.5594619847767</v>
      </c>
      <c r="H2384">
        <v>10.5594619847767</v>
      </c>
    </row>
    <row r="2385" spans="2:8" x14ac:dyDescent="0.25">
      <c r="B2385" t="s">
        <v>2328</v>
      </c>
      <c r="C2385" t="s">
        <v>2085</v>
      </c>
      <c r="D2385" t="s">
        <v>2092</v>
      </c>
      <c r="E2385">
        <v>2050</v>
      </c>
      <c r="G2385">
        <v>4030</v>
      </c>
      <c r="H2385">
        <v>4030</v>
      </c>
    </row>
    <row r="2386" spans="2:8" x14ac:dyDescent="0.25">
      <c r="B2386" t="s">
        <v>2328</v>
      </c>
      <c r="C2386" t="s">
        <v>2086</v>
      </c>
      <c r="D2386" t="s">
        <v>1171</v>
      </c>
      <c r="G2386">
        <v>1</v>
      </c>
      <c r="H2386">
        <v>1</v>
      </c>
    </row>
    <row r="2387" spans="2:8" x14ac:dyDescent="0.25">
      <c r="B2387" t="s">
        <v>2328</v>
      </c>
      <c r="C2387" t="s">
        <v>2087</v>
      </c>
      <c r="D2387" t="s">
        <v>1171</v>
      </c>
      <c r="E2387">
        <v>2050</v>
      </c>
      <c r="F2387" t="s">
        <v>2088</v>
      </c>
      <c r="G2387">
        <v>0.78</v>
      </c>
      <c r="H2387">
        <v>0.78</v>
      </c>
    </row>
    <row r="2388" spans="2:8" x14ac:dyDescent="0.25">
      <c r="B2388" t="s">
        <v>2329</v>
      </c>
      <c r="C2388" t="s">
        <v>1170</v>
      </c>
      <c r="D2388" t="s">
        <v>1171</v>
      </c>
      <c r="G2388">
        <v>2023</v>
      </c>
      <c r="H2388">
        <v>2023</v>
      </c>
    </row>
    <row r="2389" spans="2:8" x14ac:dyDescent="0.25">
      <c r="B2389" t="s">
        <v>2329</v>
      </c>
      <c r="C2389" t="s">
        <v>2083</v>
      </c>
      <c r="D2389" t="s">
        <v>1171</v>
      </c>
      <c r="E2389">
        <v>2050</v>
      </c>
      <c r="G2389">
        <v>10.342848067950399</v>
      </c>
      <c r="H2389">
        <v>10.342848067950399</v>
      </c>
    </row>
    <row r="2390" spans="2:8" x14ac:dyDescent="0.25">
      <c r="B2390" t="s">
        <v>2329</v>
      </c>
      <c r="C2390" t="s">
        <v>2085</v>
      </c>
      <c r="D2390" t="s">
        <v>2092</v>
      </c>
      <c r="E2390">
        <v>2050</v>
      </c>
      <c r="G2390">
        <v>3510</v>
      </c>
      <c r="H2390">
        <v>3510</v>
      </c>
    </row>
    <row r="2391" spans="2:8" x14ac:dyDescent="0.25">
      <c r="B2391" t="s">
        <v>2329</v>
      </c>
      <c r="C2391" t="s">
        <v>2086</v>
      </c>
      <c r="D2391" t="s">
        <v>1171</v>
      </c>
      <c r="G2391">
        <v>1</v>
      </c>
      <c r="H2391">
        <v>1</v>
      </c>
    </row>
    <row r="2392" spans="2:8" x14ac:dyDescent="0.25">
      <c r="B2392" t="s">
        <v>2329</v>
      </c>
      <c r="C2392" t="s">
        <v>2087</v>
      </c>
      <c r="D2392" t="s">
        <v>1171</v>
      </c>
      <c r="E2392">
        <v>2050</v>
      </c>
      <c r="F2392" t="s">
        <v>2088</v>
      </c>
      <c r="G2392">
        <v>0.93</v>
      </c>
      <c r="H2392">
        <v>0.93</v>
      </c>
    </row>
    <row r="2393" spans="2:8" x14ac:dyDescent="0.25">
      <c r="B2393" t="s">
        <v>2330</v>
      </c>
      <c r="C2393" t="s">
        <v>1170</v>
      </c>
      <c r="D2393" t="s">
        <v>1171</v>
      </c>
      <c r="G2393">
        <v>2023</v>
      </c>
      <c r="H2393">
        <v>2023</v>
      </c>
    </row>
    <row r="2394" spans="2:8" x14ac:dyDescent="0.25">
      <c r="B2394" t="s">
        <v>2330</v>
      </c>
      <c r="C2394" t="s">
        <v>2083</v>
      </c>
      <c r="D2394" t="s">
        <v>1171</v>
      </c>
      <c r="E2394">
        <v>2050</v>
      </c>
      <c r="G2394">
        <v>11.5294117647059</v>
      </c>
      <c r="H2394">
        <v>11.5294117647059</v>
      </c>
    </row>
    <row r="2395" spans="2:8" x14ac:dyDescent="0.25">
      <c r="B2395" t="s">
        <v>2330</v>
      </c>
      <c r="C2395" t="s">
        <v>2085</v>
      </c>
      <c r="D2395" t="s">
        <v>2092</v>
      </c>
      <c r="E2395">
        <v>2050</v>
      </c>
      <c r="G2395">
        <v>1300</v>
      </c>
      <c r="H2395">
        <v>1300</v>
      </c>
    </row>
    <row r="2396" spans="2:8" x14ac:dyDescent="0.25">
      <c r="B2396" t="s">
        <v>2330</v>
      </c>
      <c r="C2396" t="s">
        <v>2086</v>
      </c>
      <c r="D2396" t="s">
        <v>1171</v>
      </c>
      <c r="G2396">
        <v>1</v>
      </c>
      <c r="H2396">
        <v>1</v>
      </c>
    </row>
    <row r="2397" spans="2:8" x14ac:dyDescent="0.25">
      <c r="B2397" t="s">
        <v>2330</v>
      </c>
      <c r="C2397" t="s">
        <v>2087</v>
      </c>
      <c r="D2397" t="s">
        <v>1171</v>
      </c>
      <c r="E2397">
        <v>2050</v>
      </c>
      <c r="F2397" t="s">
        <v>2088</v>
      </c>
      <c r="G2397">
        <v>0.83</v>
      </c>
      <c r="H2397">
        <v>0.83</v>
      </c>
    </row>
    <row r="2398" spans="2:8" x14ac:dyDescent="0.25">
      <c r="B2398" t="s">
        <v>2331</v>
      </c>
      <c r="C2398" t="s">
        <v>1170</v>
      </c>
      <c r="D2398" t="s">
        <v>1171</v>
      </c>
      <c r="G2398">
        <v>2023</v>
      </c>
      <c r="H2398">
        <v>2023</v>
      </c>
    </row>
    <row r="2399" spans="2:8" x14ac:dyDescent="0.25">
      <c r="B2399" t="s">
        <v>2331</v>
      </c>
      <c r="C2399" t="s">
        <v>2083</v>
      </c>
      <c r="D2399" t="s">
        <v>1171</v>
      </c>
      <c r="E2399">
        <v>2050</v>
      </c>
      <c r="G2399">
        <v>7.5294117647058796</v>
      </c>
      <c r="H2399">
        <v>7.5294117647058796</v>
      </c>
    </row>
    <row r="2400" spans="2:8" x14ac:dyDescent="0.25">
      <c r="B2400" t="s">
        <v>2331</v>
      </c>
      <c r="C2400" t="s">
        <v>2085</v>
      </c>
      <c r="D2400" t="s">
        <v>2092</v>
      </c>
      <c r="E2400">
        <v>2050</v>
      </c>
      <c r="G2400">
        <v>2080</v>
      </c>
      <c r="H2400">
        <v>2080</v>
      </c>
    </row>
    <row r="2401" spans="2:8" x14ac:dyDescent="0.25">
      <c r="B2401" t="s">
        <v>2331</v>
      </c>
      <c r="C2401" t="s">
        <v>2086</v>
      </c>
      <c r="D2401" t="s">
        <v>1171</v>
      </c>
      <c r="G2401">
        <v>1</v>
      </c>
      <c r="H2401">
        <v>1</v>
      </c>
    </row>
    <row r="2402" spans="2:8" x14ac:dyDescent="0.25">
      <c r="B2402" t="s">
        <v>2331</v>
      </c>
      <c r="C2402" t="s">
        <v>2087</v>
      </c>
      <c r="D2402" t="s">
        <v>1171</v>
      </c>
      <c r="E2402">
        <v>2050</v>
      </c>
      <c r="F2402" t="s">
        <v>2088</v>
      </c>
      <c r="G2402">
        <v>0.27</v>
      </c>
      <c r="H2402">
        <v>0.27</v>
      </c>
    </row>
    <row r="2403" spans="2:8" x14ac:dyDescent="0.25">
      <c r="B2403" t="s">
        <v>2332</v>
      </c>
      <c r="C2403" t="s">
        <v>1170</v>
      </c>
      <c r="D2403" t="s">
        <v>1171</v>
      </c>
      <c r="G2403">
        <v>2023</v>
      </c>
      <c r="H2403">
        <v>2023</v>
      </c>
    </row>
    <row r="2404" spans="2:8" x14ac:dyDescent="0.25">
      <c r="B2404" t="s">
        <v>2332</v>
      </c>
      <c r="C2404" t="s">
        <v>2083</v>
      </c>
      <c r="D2404" t="s">
        <v>1171</v>
      </c>
      <c r="E2404">
        <v>2020</v>
      </c>
      <c r="G2404">
        <v>10.6550693002321</v>
      </c>
      <c r="H2404">
        <v>10.6550693002321</v>
      </c>
    </row>
    <row r="2405" spans="2:8" x14ac:dyDescent="0.25">
      <c r="B2405" t="s">
        <v>2332</v>
      </c>
      <c r="C2405" t="s">
        <v>2085</v>
      </c>
      <c r="D2405" t="s">
        <v>2092</v>
      </c>
      <c r="E2405">
        <v>2020</v>
      </c>
      <c r="G2405">
        <v>4092</v>
      </c>
      <c r="H2405">
        <v>4092</v>
      </c>
    </row>
    <row r="2406" spans="2:8" x14ac:dyDescent="0.25">
      <c r="B2406" t="s">
        <v>2332</v>
      </c>
      <c r="C2406" t="s">
        <v>2086</v>
      </c>
      <c r="D2406" t="s">
        <v>1171</v>
      </c>
      <c r="G2406">
        <v>1</v>
      </c>
      <c r="H2406">
        <v>1</v>
      </c>
    </row>
    <row r="2407" spans="2:8" x14ac:dyDescent="0.25">
      <c r="B2407" t="s">
        <v>2332</v>
      </c>
      <c r="C2407" t="s">
        <v>2087</v>
      </c>
      <c r="D2407" t="s">
        <v>1171</v>
      </c>
      <c r="E2407">
        <v>2020</v>
      </c>
      <c r="F2407" t="s">
        <v>2088</v>
      </c>
      <c r="G2407">
        <v>0.78</v>
      </c>
      <c r="H2407">
        <v>0.78</v>
      </c>
    </row>
    <row r="2408" spans="2:8" x14ac:dyDescent="0.25">
      <c r="B2408" t="s">
        <v>2333</v>
      </c>
      <c r="C2408" t="s">
        <v>1170</v>
      </c>
      <c r="D2408" t="s">
        <v>1171</v>
      </c>
      <c r="G2408">
        <v>2023</v>
      </c>
      <c r="H2408">
        <v>2023</v>
      </c>
    </row>
    <row r="2409" spans="2:8" x14ac:dyDescent="0.25">
      <c r="B2409" t="s">
        <v>2333</v>
      </c>
      <c r="C2409" t="s">
        <v>2083</v>
      </c>
      <c r="D2409" t="s">
        <v>1171</v>
      </c>
      <c r="E2409">
        <v>2020</v>
      </c>
      <c r="G2409">
        <v>10.5894894972743</v>
      </c>
      <c r="H2409">
        <v>10.5894894972743</v>
      </c>
    </row>
    <row r="2410" spans="2:8" x14ac:dyDescent="0.25">
      <c r="B2410" t="s">
        <v>2333</v>
      </c>
      <c r="C2410" t="s">
        <v>2085</v>
      </c>
      <c r="D2410" t="s">
        <v>2092</v>
      </c>
      <c r="E2410">
        <v>2020</v>
      </c>
      <c r="G2410">
        <v>3564</v>
      </c>
      <c r="H2410">
        <v>3564</v>
      </c>
    </row>
    <row r="2411" spans="2:8" x14ac:dyDescent="0.25">
      <c r="B2411" t="s">
        <v>2333</v>
      </c>
      <c r="C2411" t="s">
        <v>2086</v>
      </c>
      <c r="D2411" t="s">
        <v>1171</v>
      </c>
      <c r="G2411">
        <v>1</v>
      </c>
      <c r="H2411">
        <v>1</v>
      </c>
    </row>
    <row r="2412" spans="2:8" x14ac:dyDescent="0.25">
      <c r="B2412" t="s">
        <v>2333</v>
      </c>
      <c r="C2412" t="s">
        <v>2087</v>
      </c>
      <c r="D2412" t="s">
        <v>1171</v>
      </c>
      <c r="E2412">
        <v>2020</v>
      </c>
      <c r="F2412" t="s">
        <v>2088</v>
      </c>
      <c r="G2412">
        <v>0.93</v>
      </c>
      <c r="H2412">
        <v>0.93</v>
      </c>
    </row>
    <row r="2413" spans="2:8" x14ac:dyDescent="0.25">
      <c r="B2413" t="s">
        <v>2334</v>
      </c>
      <c r="C2413" t="s">
        <v>1170</v>
      </c>
      <c r="D2413" t="s">
        <v>1171</v>
      </c>
      <c r="G2413">
        <v>2023</v>
      </c>
      <c r="H2413">
        <v>2023</v>
      </c>
    </row>
    <row r="2414" spans="2:8" x14ac:dyDescent="0.25">
      <c r="B2414" t="s">
        <v>2334</v>
      </c>
      <c r="C2414" t="s">
        <v>2083</v>
      </c>
      <c r="D2414" t="s">
        <v>1171</v>
      </c>
      <c r="E2414">
        <v>2020</v>
      </c>
      <c r="G2414">
        <v>11.6235294117647</v>
      </c>
      <c r="H2414">
        <v>11.6235294117647</v>
      </c>
    </row>
    <row r="2415" spans="2:8" x14ac:dyDescent="0.25">
      <c r="B2415" t="s">
        <v>2334</v>
      </c>
      <c r="C2415" t="s">
        <v>2085</v>
      </c>
      <c r="D2415" t="s">
        <v>2092</v>
      </c>
      <c r="E2415">
        <v>2020</v>
      </c>
      <c r="G2415">
        <v>1320</v>
      </c>
      <c r="H2415">
        <v>1320</v>
      </c>
    </row>
    <row r="2416" spans="2:8" x14ac:dyDescent="0.25">
      <c r="B2416" t="s">
        <v>2334</v>
      </c>
      <c r="C2416" t="s">
        <v>2086</v>
      </c>
      <c r="D2416" t="s">
        <v>1171</v>
      </c>
      <c r="G2416">
        <v>1</v>
      </c>
      <c r="H2416">
        <v>1</v>
      </c>
    </row>
    <row r="2417" spans="2:8" x14ac:dyDescent="0.25">
      <c r="B2417" t="s">
        <v>2334</v>
      </c>
      <c r="C2417" t="s">
        <v>2087</v>
      </c>
      <c r="D2417" t="s">
        <v>1171</v>
      </c>
      <c r="E2417">
        <v>2020</v>
      </c>
      <c r="F2417" t="s">
        <v>2088</v>
      </c>
      <c r="G2417">
        <v>0.83</v>
      </c>
      <c r="H2417">
        <v>0.83</v>
      </c>
    </row>
    <row r="2418" spans="2:8" x14ac:dyDescent="0.25">
      <c r="B2418" t="s">
        <v>2335</v>
      </c>
      <c r="C2418" t="s">
        <v>1170</v>
      </c>
      <c r="D2418" t="s">
        <v>1171</v>
      </c>
      <c r="G2418">
        <v>2023</v>
      </c>
      <c r="H2418">
        <v>2023</v>
      </c>
    </row>
    <row r="2419" spans="2:8" x14ac:dyDescent="0.25">
      <c r="B2419" t="s">
        <v>2335</v>
      </c>
      <c r="C2419" t="s">
        <v>2083</v>
      </c>
      <c r="D2419" t="s">
        <v>1171</v>
      </c>
      <c r="E2419">
        <v>2020</v>
      </c>
      <c r="G2419">
        <v>4</v>
      </c>
      <c r="H2419">
        <v>4</v>
      </c>
    </row>
    <row r="2420" spans="2:8" x14ac:dyDescent="0.25">
      <c r="B2420" t="s">
        <v>2335</v>
      </c>
      <c r="C2420" t="s">
        <v>2085</v>
      </c>
      <c r="D2420" t="s">
        <v>2092</v>
      </c>
      <c r="E2420">
        <v>2020</v>
      </c>
      <c r="G2420">
        <v>2112</v>
      </c>
      <c r="H2420">
        <v>2112</v>
      </c>
    </row>
    <row r="2421" spans="2:8" x14ac:dyDescent="0.25">
      <c r="B2421" t="s">
        <v>2335</v>
      </c>
      <c r="C2421" t="s">
        <v>2086</v>
      </c>
      <c r="D2421" t="s">
        <v>1171</v>
      </c>
      <c r="G2421">
        <v>1</v>
      </c>
      <c r="H2421">
        <v>1</v>
      </c>
    </row>
    <row r="2422" spans="2:8" x14ac:dyDescent="0.25">
      <c r="B2422" t="s">
        <v>2335</v>
      </c>
      <c r="C2422" t="s">
        <v>2087</v>
      </c>
      <c r="D2422" t="s">
        <v>1171</v>
      </c>
      <c r="E2422">
        <v>2020</v>
      </c>
      <c r="F2422" t="s">
        <v>2088</v>
      </c>
      <c r="G2422">
        <v>0.27</v>
      </c>
      <c r="H2422">
        <v>0.27</v>
      </c>
    </row>
    <row r="2423" spans="2:8" x14ac:dyDescent="0.25">
      <c r="B2423" t="s">
        <v>2332</v>
      </c>
      <c r="C2423" t="s">
        <v>1170</v>
      </c>
      <c r="D2423" t="s">
        <v>1171</v>
      </c>
      <c r="G2423">
        <v>2023</v>
      </c>
      <c r="H2423">
        <v>2023</v>
      </c>
    </row>
    <row r="2424" spans="2:8" x14ac:dyDescent="0.25">
      <c r="B2424" t="s">
        <v>2332</v>
      </c>
      <c r="C2424" t="s">
        <v>2083</v>
      </c>
      <c r="D2424" t="s">
        <v>1171</v>
      </c>
      <c r="E2424">
        <v>2050</v>
      </c>
      <c r="G2424">
        <v>10.6563670705694</v>
      </c>
      <c r="H2424">
        <v>10.6563670705694</v>
      </c>
    </row>
    <row r="2425" spans="2:8" x14ac:dyDescent="0.25">
      <c r="B2425" t="s">
        <v>2332</v>
      </c>
      <c r="C2425" t="s">
        <v>2085</v>
      </c>
      <c r="D2425" t="s">
        <v>2092</v>
      </c>
      <c r="E2425">
        <v>2050</v>
      </c>
      <c r="G2425">
        <v>4092</v>
      </c>
      <c r="H2425">
        <v>4092</v>
      </c>
    </row>
    <row r="2426" spans="2:8" x14ac:dyDescent="0.25">
      <c r="B2426" t="s">
        <v>2332</v>
      </c>
      <c r="C2426" t="s">
        <v>2086</v>
      </c>
      <c r="D2426" t="s">
        <v>1171</v>
      </c>
      <c r="G2426">
        <v>1</v>
      </c>
      <c r="H2426">
        <v>1</v>
      </c>
    </row>
    <row r="2427" spans="2:8" x14ac:dyDescent="0.25">
      <c r="B2427" t="s">
        <v>2332</v>
      </c>
      <c r="C2427" t="s">
        <v>2087</v>
      </c>
      <c r="D2427" t="s">
        <v>1171</v>
      </c>
      <c r="E2427">
        <v>2050</v>
      </c>
      <c r="F2427" t="s">
        <v>2088</v>
      </c>
      <c r="G2427">
        <v>0.78</v>
      </c>
      <c r="H2427">
        <v>0.78</v>
      </c>
    </row>
    <row r="2428" spans="2:8" x14ac:dyDescent="0.25">
      <c r="B2428" t="s">
        <v>2333</v>
      </c>
      <c r="C2428" t="s">
        <v>1170</v>
      </c>
      <c r="D2428" t="s">
        <v>1171</v>
      </c>
      <c r="G2428">
        <v>2023</v>
      </c>
      <c r="H2428">
        <v>2023</v>
      </c>
    </row>
    <row r="2429" spans="2:8" x14ac:dyDescent="0.25">
      <c r="B2429" t="s">
        <v>2333</v>
      </c>
      <c r="C2429" t="s">
        <v>2083</v>
      </c>
      <c r="D2429" t="s">
        <v>1171</v>
      </c>
      <c r="E2429">
        <v>2050</v>
      </c>
      <c r="G2429">
        <v>10.4092237682011</v>
      </c>
      <c r="H2429">
        <v>10.4092237682011</v>
      </c>
    </row>
    <row r="2430" spans="2:8" x14ac:dyDescent="0.25">
      <c r="B2430" t="s">
        <v>2333</v>
      </c>
      <c r="C2430" t="s">
        <v>2085</v>
      </c>
      <c r="D2430" t="s">
        <v>2092</v>
      </c>
      <c r="E2430">
        <v>2050</v>
      </c>
      <c r="G2430">
        <v>3564</v>
      </c>
      <c r="H2430">
        <v>3564</v>
      </c>
    </row>
    <row r="2431" spans="2:8" x14ac:dyDescent="0.25">
      <c r="B2431" t="s">
        <v>2333</v>
      </c>
      <c r="C2431" t="s">
        <v>2086</v>
      </c>
      <c r="D2431" t="s">
        <v>1171</v>
      </c>
      <c r="G2431">
        <v>1</v>
      </c>
      <c r="H2431">
        <v>1</v>
      </c>
    </row>
    <row r="2432" spans="2:8" x14ac:dyDescent="0.25">
      <c r="B2432" t="s">
        <v>2333</v>
      </c>
      <c r="C2432" t="s">
        <v>2087</v>
      </c>
      <c r="D2432" t="s">
        <v>1171</v>
      </c>
      <c r="E2432">
        <v>2050</v>
      </c>
      <c r="F2432" t="s">
        <v>2088</v>
      </c>
      <c r="G2432">
        <v>0.93</v>
      </c>
      <c r="H2432">
        <v>0.93</v>
      </c>
    </row>
    <row r="2433" spans="2:8" x14ac:dyDescent="0.25">
      <c r="B2433" t="s">
        <v>2334</v>
      </c>
      <c r="C2433" t="s">
        <v>1170</v>
      </c>
      <c r="D2433" t="s">
        <v>1171</v>
      </c>
      <c r="G2433">
        <v>2023</v>
      </c>
      <c r="H2433">
        <v>2023</v>
      </c>
    </row>
    <row r="2434" spans="2:8" x14ac:dyDescent="0.25">
      <c r="B2434" t="s">
        <v>2334</v>
      </c>
      <c r="C2434" t="s">
        <v>2083</v>
      </c>
      <c r="D2434" t="s">
        <v>1171</v>
      </c>
      <c r="E2434">
        <v>2050</v>
      </c>
      <c r="G2434">
        <v>11.6235294117647</v>
      </c>
      <c r="H2434">
        <v>11.6235294117647</v>
      </c>
    </row>
    <row r="2435" spans="2:8" x14ac:dyDescent="0.25">
      <c r="B2435" t="s">
        <v>2334</v>
      </c>
      <c r="C2435" t="s">
        <v>2085</v>
      </c>
      <c r="D2435" t="s">
        <v>2092</v>
      </c>
      <c r="E2435">
        <v>2050</v>
      </c>
      <c r="G2435">
        <v>1320</v>
      </c>
      <c r="H2435">
        <v>1320</v>
      </c>
    </row>
    <row r="2436" spans="2:8" x14ac:dyDescent="0.25">
      <c r="B2436" t="s">
        <v>2334</v>
      </c>
      <c r="C2436" t="s">
        <v>2086</v>
      </c>
      <c r="D2436" t="s">
        <v>1171</v>
      </c>
      <c r="G2436">
        <v>1</v>
      </c>
      <c r="H2436">
        <v>1</v>
      </c>
    </row>
    <row r="2437" spans="2:8" x14ac:dyDescent="0.25">
      <c r="B2437" t="s">
        <v>2334</v>
      </c>
      <c r="C2437" t="s">
        <v>2087</v>
      </c>
      <c r="D2437" t="s">
        <v>1171</v>
      </c>
      <c r="E2437">
        <v>2050</v>
      </c>
      <c r="F2437" t="s">
        <v>2088</v>
      </c>
      <c r="G2437">
        <v>0.83</v>
      </c>
      <c r="H2437">
        <v>0.83</v>
      </c>
    </row>
    <row r="2438" spans="2:8" x14ac:dyDescent="0.25">
      <c r="B2438" t="s">
        <v>2335</v>
      </c>
      <c r="C2438" t="s">
        <v>1170</v>
      </c>
      <c r="D2438" t="s">
        <v>1171</v>
      </c>
      <c r="G2438">
        <v>2023</v>
      </c>
      <c r="H2438">
        <v>2023</v>
      </c>
    </row>
    <row r="2439" spans="2:8" x14ac:dyDescent="0.25">
      <c r="B2439" t="s">
        <v>2335</v>
      </c>
      <c r="C2439" t="s">
        <v>2083</v>
      </c>
      <c r="D2439" t="s">
        <v>1171</v>
      </c>
      <c r="E2439">
        <v>2050</v>
      </c>
      <c r="G2439">
        <v>7.6235294117647099</v>
      </c>
      <c r="H2439">
        <v>7.6235294117647099</v>
      </c>
    </row>
    <row r="2440" spans="2:8" x14ac:dyDescent="0.25">
      <c r="B2440" t="s">
        <v>2335</v>
      </c>
      <c r="C2440" t="s">
        <v>2085</v>
      </c>
      <c r="D2440" t="s">
        <v>2092</v>
      </c>
      <c r="E2440">
        <v>2050</v>
      </c>
      <c r="G2440">
        <v>2112</v>
      </c>
      <c r="H2440">
        <v>2112</v>
      </c>
    </row>
    <row r="2441" spans="2:8" x14ac:dyDescent="0.25">
      <c r="B2441" t="s">
        <v>2335</v>
      </c>
      <c r="C2441" t="s">
        <v>2086</v>
      </c>
      <c r="D2441" t="s">
        <v>1171</v>
      </c>
      <c r="G2441">
        <v>1</v>
      </c>
      <c r="H2441">
        <v>1</v>
      </c>
    </row>
    <row r="2442" spans="2:8" x14ac:dyDescent="0.25">
      <c r="B2442" t="s">
        <v>2335</v>
      </c>
      <c r="C2442" t="s">
        <v>2087</v>
      </c>
      <c r="D2442" t="s">
        <v>1171</v>
      </c>
      <c r="E2442">
        <v>2050</v>
      </c>
      <c r="F2442" t="s">
        <v>2088</v>
      </c>
      <c r="G2442">
        <v>0.27</v>
      </c>
      <c r="H2442">
        <v>0.27</v>
      </c>
    </row>
    <row r="2443" spans="2:8" x14ac:dyDescent="0.25">
      <c r="B2443" t="s">
        <v>2336</v>
      </c>
      <c r="C2443" t="s">
        <v>1170</v>
      </c>
      <c r="D2443" t="s">
        <v>1171</v>
      </c>
      <c r="G2443">
        <v>2023</v>
      </c>
      <c r="H2443">
        <v>2023</v>
      </c>
    </row>
    <row r="2444" spans="2:8" x14ac:dyDescent="0.25">
      <c r="B2444" t="s">
        <v>2336</v>
      </c>
      <c r="C2444" t="s">
        <v>2083</v>
      </c>
      <c r="D2444" t="s">
        <v>1171</v>
      </c>
      <c r="E2444">
        <v>2020</v>
      </c>
      <c r="G2444">
        <v>10.748672959463899</v>
      </c>
      <c r="H2444">
        <v>10.748672959463899</v>
      </c>
    </row>
    <row r="2445" spans="2:8" x14ac:dyDescent="0.25">
      <c r="B2445" t="s">
        <v>2336</v>
      </c>
      <c r="C2445" t="s">
        <v>2085</v>
      </c>
      <c r="D2445" t="s">
        <v>2092</v>
      </c>
      <c r="E2445">
        <v>2020</v>
      </c>
      <c r="G2445">
        <v>4154</v>
      </c>
      <c r="H2445">
        <v>4154</v>
      </c>
    </row>
    <row r="2446" spans="2:8" x14ac:dyDescent="0.25">
      <c r="B2446" t="s">
        <v>2336</v>
      </c>
      <c r="C2446" t="s">
        <v>2086</v>
      </c>
      <c r="D2446" t="s">
        <v>1171</v>
      </c>
      <c r="G2446">
        <v>1</v>
      </c>
      <c r="H2446">
        <v>1</v>
      </c>
    </row>
    <row r="2447" spans="2:8" x14ac:dyDescent="0.25">
      <c r="B2447" t="s">
        <v>2336</v>
      </c>
      <c r="C2447" t="s">
        <v>2087</v>
      </c>
      <c r="D2447" t="s">
        <v>1171</v>
      </c>
      <c r="E2447">
        <v>2020</v>
      </c>
      <c r="F2447" t="s">
        <v>2088</v>
      </c>
      <c r="G2447">
        <v>0.78</v>
      </c>
      <c r="H2447">
        <v>0.78</v>
      </c>
    </row>
    <row r="2448" spans="2:8" x14ac:dyDescent="0.25">
      <c r="B2448" t="s">
        <v>2337</v>
      </c>
      <c r="C2448" t="s">
        <v>1170</v>
      </c>
      <c r="D2448" t="s">
        <v>1171</v>
      </c>
      <c r="G2448">
        <v>2023</v>
      </c>
      <c r="H2448">
        <v>2023</v>
      </c>
    </row>
    <row r="2449" spans="2:8" x14ac:dyDescent="0.25">
      <c r="B2449" t="s">
        <v>2337</v>
      </c>
      <c r="C2449" t="s">
        <v>2083</v>
      </c>
      <c r="D2449" t="s">
        <v>1171</v>
      </c>
      <c r="E2449">
        <v>2020</v>
      </c>
      <c r="G2449">
        <v>10.6777017853516</v>
      </c>
      <c r="H2449">
        <v>10.6777017853516</v>
      </c>
    </row>
    <row r="2450" spans="2:8" x14ac:dyDescent="0.25">
      <c r="B2450" t="s">
        <v>2337</v>
      </c>
      <c r="C2450" t="s">
        <v>2085</v>
      </c>
      <c r="D2450" t="s">
        <v>2092</v>
      </c>
      <c r="E2450">
        <v>2020</v>
      </c>
      <c r="G2450">
        <v>3618</v>
      </c>
      <c r="H2450">
        <v>3618</v>
      </c>
    </row>
    <row r="2451" spans="2:8" x14ac:dyDescent="0.25">
      <c r="B2451" t="s">
        <v>2337</v>
      </c>
      <c r="C2451" t="s">
        <v>2086</v>
      </c>
      <c r="D2451" t="s">
        <v>1171</v>
      </c>
      <c r="G2451">
        <v>1</v>
      </c>
      <c r="H2451">
        <v>1</v>
      </c>
    </row>
    <row r="2452" spans="2:8" x14ac:dyDescent="0.25">
      <c r="B2452" t="s">
        <v>2337</v>
      </c>
      <c r="C2452" t="s">
        <v>2087</v>
      </c>
      <c r="D2452" t="s">
        <v>1171</v>
      </c>
      <c r="E2452">
        <v>2020</v>
      </c>
      <c r="F2452" t="s">
        <v>2088</v>
      </c>
      <c r="G2452">
        <v>0.93</v>
      </c>
      <c r="H2452">
        <v>0.93</v>
      </c>
    </row>
    <row r="2453" spans="2:8" x14ac:dyDescent="0.25">
      <c r="B2453" t="s">
        <v>2338</v>
      </c>
      <c r="C2453" t="s">
        <v>1170</v>
      </c>
      <c r="D2453" t="s">
        <v>1171</v>
      </c>
      <c r="G2453">
        <v>2023</v>
      </c>
      <c r="H2453">
        <v>2023</v>
      </c>
    </row>
    <row r="2454" spans="2:8" x14ac:dyDescent="0.25">
      <c r="B2454" t="s">
        <v>2338</v>
      </c>
      <c r="C2454" t="s">
        <v>2083</v>
      </c>
      <c r="D2454" t="s">
        <v>1171</v>
      </c>
      <c r="E2454">
        <v>2020</v>
      </c>
      <c r="G2454">
        <v>11.7176470588235</v>
      </c>
      <c r="H2454">
        <v>11.7176470588235</v>
      </c>
    </row>
    <row r="2455" spans="2:8" x14ac:dyDescent="0.25">
      <c r="B2455" t="s">
        <v>2338</v>
      </c>
      <c r="C2455" t="s">
        <v>2085</v>
      </c>
      <c r="D2455" t="s">
        <v>2092</v>
      </c>
      <c r="E2455">
        <v>2020</v>
      </c>
      <c r="G2455">
        <v>1340</v>
      </c>
      <c r="H2455">
        <v>1340</v>
      </c>
    </row>
    <row r="2456" spans="2:8" x14ac:dyDescent="0.25">
      <c r="B2456" t="s">
        <v>2338</v>
      </c>
      <c r="C2456" t="s">
        <v>2086</v>
      </c>
      <c r="D2456" t="s">
        <v>1171</v>
      </c>
      <c r="G2456">
        <v>1</v>
      </c>
      <c r="H2456">
        <v>1</v>
      </c>
    </row>
    <row r="2457" spans="2:8" x14ac:dyDescent="0.25">
      <c r="B2457" t="s">
        <v>2338</v>
      </c>
      <c r="C2457" t="s">
        <v>2087</v>
      </c>
      <c r="D2457" t="s">
        <v>1171</v>
      </c>
      <c r="E2457">
        <v>2020</v>
      </c>
      <c r="F2457" t="s">
        <v>2088</v>
      </c>
      <c r="G2457">
        <v>0.83</v>
      </c>
      <c r="H2457">
        <v>0.83</v>
      </c>
    </row>
    <row r="2458" spans="2:8" x14ac:dyDescent="0.25">
      <c r="B2458" t="s">
        <v>2339</v>
      </c>
      <c r="C2458" t="s">
        <v>1170</v>
      </c>
      <c r="D2458" t="s">
        <v>1171</v>
      </c>
      <c r="G2458">
        <v>2023</v>
      </c>
      <c r="H2458">
        <v>2023</v>
      </c>
    </row>
    <row r="2459" spans="2:8" x14ac:dyDescent="0.25">
      <c r="B2459" t="s">
        <v>2339</v>
      </c>
      <c r="C2459" t="s">
        <v>2083</v>
      </c>
      <c r="D2459" t="s">
        <v>1171</v>
      </c>
      <c r="E2459">
        <v>2020</v>
      </c>
      <c r="G2459">
        <v>4</v>
      </c>
      <c r="H2459">
        <v>4</v>
      </c>
    </row>
    <row r="2460" spans="2:8" x14ac:dyDescent="0.25">
      <c r="B2460" t="s">
        <v>2339</v>
      </c>
      <c r="C2460" t="s">
        <v>2085</v>
      </c>
      <c r="D2460" t="s">
        <v>2092</v>
      </c>
      <c r="E2460">
        <v>2020</v>
      </c>
      <c r="G2460">
        <v>2144</v>
      </c>
      <c r="H2460">
        <v>2144</v>
      </c>
    </row>
    <row r="2461" spans="2:8" x14ac:dyDescent="0.25">
      <c r="B2461" t="s">
        <v>2339</v>
      </c>
      <c r="C2461" t="s">
        <v>2086</v>
      </c>
      <c r="D2461" t="s">
        <v>1171</v>
      </c>
      <c r="G2461">
        <v>1</v>
      </c>
      <c r="H2461">
        <v>1</v>
      </c>
    </row>
    <row r="2462" spans="2:8" x14ac:dyDescent="0.25">
      <c r="B2462" t="s">
        <v>2339</v>
      </c>
      <c r="C2462" t="s">
        <v>2087</v>
      </c>
      <c r="D2462" t="s">
        <v>1171</v>
      </c>
      <c r="E2462">
        <v>2020</v>
      </c>
      <c r="F2462" t="s">
        <v>2088</v>
      </c>
      <c r="G2462">
        <v>0.27</v>
      </c>
      <c r="H2462">
        <v>0.27</v>
      </c>
    </row>
    <row r="2463" spans="2:8" x14ac:dyDescent="0.25">
      <c r="B2463" t="s">
        <v>2336</v>
      </c>
      <c r="C2463" t="s">
        <v>1170</v>
      </c>
      <c r="D2463" t="s">
        <v>1171</v>
      </c>
      <c r="G2463">
        <v>2023</v>
      </c>
      <c r="H2463">
        <v>2023</v>
      </c>
    </row>
    <row r="2464" spans="2:8" x14ac:dyDescent="0.25">
      <c r="B2464" t="s">
        <v>2336</v>
      </c>
      <c r="C2464" t="s">
        <v>2083</v>
      </c>
      <c r="D2464" t="s">
        <v>1171</v>
      </c>
      <c r="E2464">
        <v>2050</v>
      </c>
      <c r="G2464">
        <v>10.753272156362099</v>
      </c>
      <c r="H2464">
        <v>10.753272156362099</v>
      </c>
    </row>
    <row r="2465" spans="2:8" x14ac:dyDescent="0.25">
      <c r="B2465" t="s">
        <v>2336</v>
      </c>
      <c r="C2465" t="s">
        <v>2085</v>
      </c>
      <c r="D2465" t="s">
        <v>2092</v>
      </c>
      <c r="E2465">
        <v>2050</v>
      </c>
      <c r="G2465">
        <v>4154</v>
      </c>
      <c r="H2465">
        <v>4154</v>
      </c>
    </row>
    <row r="2466" spans="2:8" x14ac:dyDescent="0.25">
      <c r="B2466" t="s">
        <v>2336</v>
      </c>
      <c r="C2466" t="s">
        <v>2086</v>
      </c>
      <c r="D2466" t="s">
        <v>1171</v>
      </c>
      <c r="G2466">
        <v>1</v>
      </c>
      <c r="H2466">
        <v>1</v>
      </c>
    </row>
    <row r="2467" spans="2:8" x14ac:dyDescent="0.25">
      <c r="B2467" t="s">
        <v>2336</v>
      </c>
      <c r="C2467" t="s">
        <v>2087</v>
      </c>
      <c r="D2467" t="s">
        <v>1171</v>
      </c>
      <c r="E2467">
        <v>2050</v>
      </c>
      <c r="F2467" t="s">
        <v>2088</v>
      </c>
      <c r="G2467">
        <v>0.78</v>
      </c>
      <c r="H2467">
        <v>0.78</v>
      </c>
    </row>
    <row r="2468" spans="2:8" x14ac:dyDescent="0.25">
      <c r="B2468" t="s">
        <v>2337</v>
      </c>
      <c r="C2468" t="s">
        <v>1170</v>
      </c>
      <c r="D2468" t="s">
        <v>1171</v>
      </c>
      <c r="G2468">
        <v>2023</v>
      </c>
      <c r="H2468">
        <v>2023</v>
      </c>
    </row>
    <row r="2469" spans="2:8" x14ac:dyDescent="0.25">
      <c r="B2469" t="s">
        <v>2337</v>
      </c>
      <c r="C2469" t="s">
        <v>2083</v>
      </c>
      <c r="D2469" t="s">
        <v>1171</v>
      </c>
      <c r="E2469">
        <v>2050</v>
      </c>
      <c r="G2469">
        <v>10.475599468451801</v>
      </c>
      <c r="H2469">
        <v>10.475599468451801</v>
      </c>
    </row>
    <row r="2470" spans="2:8" x14ac:dyDescent="0.25">
      <c r="B2470" t="s">
        <v>2337</v>
      </c>
      <c r="C2470" t="s">
        <v>2085</v>
      </c>
      <c r="D2470" t="s">
        <v>2092</v>
      </c>
      <c r="E2470">
        <v>2050</v>
      </c>
      <c r="G2470">
        <v>3618</v>
      </c>
      <c r="H2470">
        <v>3618</v>
      </c>
    </row>
    <row r="2471" spans="2:8" x14ac:dyDescent="0.25">
      <c r="B2471" t="s">
        <v>2337</v>
      </c>
      <c r="C2471" t="s">
        <v>2086</v>
      </c>
      <c r="D2471" t="s">
        <v>1171</v>
      </c>
      <c r="G2471">
        <v>1</v>
      </c>
      <c r="H2471">
        <v>1</v>
      </c>
    </row>
    <row r="2472" spans="2:8" x14ac:dyDescent="0.25">
      <c r="B2472" t="s">
        <v>2337</v>
      </c>
      <c r="C2472" t="s">
        <v>2087</v>
      </c>
      <c r="D2472" t="s">
        <v>1171</v>
      </c>
      <c r="E2472">
        <v>2050</v>
      </c>
      <c r="F2472" t="s">
        <v>2088</v>
      </c>
      <c r="G2472">
        <v>0.93</v>
      </c>
      <c r="H2472">
        <v>0.93</v>
      </c>
    </row>
    <row r="2473" spans="2:8" x14ac:dyDescent="0.25">
      <c r="B2473" t="s">
        <v>2338</v>
      </c>
      <c r="C2473" t="s">
        <v>1170</v>
      </c>
      <c r="D2473" t="s">
        <v>1171</v>
      </c>
      <c r="G2473">
        <v>2023</v>
      </c>
      <c r="H2473">
        <v>2023</v>
      </c>
    </row>
    <row r="2474" spans="2:8" x14ac:dyDescent="0.25">
      <c r="B2474" t="s">
        <v>2338</v>
      </c>
      <c r="C2474" t="s">
        <v>2083</v>
      </c>
      <c r="D2474" t="s">
        <v>1171</v>
      </c>
      <c r="E2474">
        <v>2050</v>
      </c>
      <c r="G2474">
        <v>11.7176470588235</v>
      </c>
      <c r="H2474">
        <v>11.7176470588235</v>
      </c>
    </row>
    <row r="2475" spans="2:8" x14ac:dyDescent="0.25">
      <c r="B2475" t="s">
        <v>2338</v>
      </c>
      <c r="C2475" t="s">
        <v>2085</v>
      </c>
      <c r="D2475" t="s">
        <v>2092</v>
      </c>
      <c r="E2475">
        <v>2050</v>
      </c>
      <c r="G2475">
        <v>1340</v>
      </c>
      <c r="H2475">
        <v>1340</v>
      </c>
    </row>
    <row r="2476" spans="2:8" x14ac:dyDescent="0.25">
      <c r="B2476" t="s">
        <v>2338</v>
      </c>
      <c r="C2476" t="s">
        <v>2086</v>
      </c>
      <c r="D2476" t="s">
        <v>1171</v>
      </c>
      <c r="G2476">
        <v>1</v>
      </c>
      <c r="H2476">
        <v>1</v>
      </c>
    </row>
    <row r="2477" spans="2:8" x14ac:dyDescent="0.25">
      <c r="B2477" t="s">
        <v>2338</v>
      </c>
      <c r="C2477" t="s">
        <v>2087</v>
      </c>
      <c r="D2477" t="s">
        <v>1171</v>
      </c>
      <c r="E2477">
        <v>2050</v>
      </c>
      <c r="F2477" t="s">
        <v>2088</v>
      </c>
      <c r="G2477">
        <v>0.83</v>
      </c>
      <c r="H2477">
        <v>0.83</v>
      </c>
    </row>
    <row r="2478" spans="2:8" x14ac:dyDescent="0.25">
      <c r="B2478" t="s">
        <v>2339</v>
      </c>
      <c r="C2478" t="s">
        <v>1170</v>
      </c>
      <c r="D2478" t="s">
        <v>1171</v>
      </c>
      <c r="G2478">
        <v>2023</v>
      </c>
      <c r="H2478">
        <v>2023</v>
      </c>
    </row>
    <row r="2479" spans="2:8" x14ac:dyDescent="0.25">
      <c r="B2479" t="s">
        <v>2339</v>
      </c>
      <c r="C2479" t="s">
        <v>2083</v>
      </c>
      <c r="D2479" t="s">
        <v>1171</v>
      </c>
      <c r="E2479">
        <v>2050</v>
      </c>
      <c r="G2479">
        <v>7.7176470588235304</v>
      </c>
      <c r="H2479">
        <v>7.7176470588235304</v>
      </c>
    </row>
    <row r="2480" spans="2:8" x14ac:dyDescent="0.25">
      <c r="B2480" t="s">
        <v>2339</v>
      </c>
      <c r="C2480" t="s">
        <v>2085</v>
      </c>
      <c r="D2480" t="s">
        <v>2092</v>
      </c>
      <c r="E2480">
        <v>2050</v>
      </c>
      <c r="G2480">
        <v>2144</v>
      </c>
      <c r="H2480">
        <v>2144</v>
      </c>
    </row>
    <row r="2481" spans="2:8" x14ac:dyDescent="0.25">
      <c r="B2481" t="s">
        <v>2339</v>
      </c>
      <c r="C2481" t="s">
        <v>2086</v>
      </c>
      <c r="D2481" t="s">
        <v>1171</v>
      </c>
      <c r="G2481">
        <v>1</v>
      </c>
      <c r="H2481">
        <v>1</v>
      </c>
    </row>
    <row r="2482" spans="2:8" x14ac:dyDescent="0.25">
      <c r="B2482" t="s">
        <v>2339</v>
      </c>
      <c r="C2482" t="s">
        <v>2087</v>
      </c>
      <c r="D2482" t="s">
        <v>1171</v>
      </c>
      <c r="E2482">
        <v>2050</v>
      </c>
      <c r="F2482" t="s">
        <v>2088</v>
      </c>
      <c r="G2482">
        <v>0.27</v>
      </c>
      <c r="H2482">
        <v>0.27</v>
      </c>
    </row>
    <row r="2483" spans="2:8" x14ac:dyDescent="0.25">
      <c r="B2483" t="s">
        <v>2340</v>
      </c>
      <c r="C2483" t="s">
        <v>1170</v>
      </c>
      <c r="D2483" t="s">
        <v>1171</v>
      </c>
      <c r="G2483">
        <v>2023</v>
      </c>
      <c r="H2483">
        <v>2023</v>
      </c>
    </row>
    <row r="2484" spans="2:8" x14ac:dyDescent="0.25">
      <c r="B2484" t="s">
        <v>2340</v>
      </c>
      <c r="C2484" t="s">
        <v>2083</v>
      </c>
      <c r="D2484" t="s">
        <v>1171</v>
      </c>
      <c r="E2484">
        <v>2020</v>
      </c>
      <c r="G2484">
        <v>10.842276618695699</v>
      </c>
      <c r="H2484">
        <v>10.842276618695699</v>
      </c>
    </row>
    <row r="2485" spans="2:8" x14ac:dyDescent="0.25">
      <c r="B2485" t="s">
        <v>2340</v>
      </c>
      <c r="C2485" t="s">
        <v>2085</v>
      </c>
      <c r="D2485" t="s">
        <v>2092</v>
      </c>
      <c r="E2485">
        <v>2020</v>
      </c>
      <c r="G2485">
        <v>4216</v>
      </c>
      <c r="H2485">
        <v>4216</v>
      </c>
    </row>
    <row r="2486" spans="2:8" x14ac:dyDescent="0.25">
      <c r="B2486" t="s">
        <v>2340</v>
      </c>
      <c r="C2486" t="s">
        <v>2086</v>
      </c>
      <c r="D2486" t="s">
        <v>1171</v>
      </c>
      <c r="G2486">
        <v>1</v>
      </c>
      <c r="H2486">
        <v>1</v>
      </c>
    </row>
    <row r="2487" spans="2:8" x14ac:dyDescent="0.25">
      <c r="B2487" t="s">
        <v>2340</v>
      </c>
      <c r="C2487" t="s">
        <v>2087</v>
      </c>
      <c r="D2487" t="s">
        <v>1171</v>
      </c>
      <c r="E2487">
        <v>2020</v>
      </c>
      <c r="F2487" t="s">
        <v>2088</v>
      </c>
      <c r="G2487">
        <v>0.78</v>
      </c>
      <c r="H2487">
        <v>0.78</v>
      </c>
    </row>
    <row r="2488" spans="2:8" x14ac:dyDescent="0.25">
      <c r="B2488" t="s">
        <v>2341</v>
      </c>
      <c r="C2488" t="s">
        <v>1170</v>
      </c>
      <c r="D2488" t="s">
        <v>1171</v>
      </c>
      <c r="G2488">
        <v>2023</v>
      </c>
      <c r="H2488">
        <v>2023</v>
      </c>
    </row>
    <row r="2489" spans="2:8" x14ac:dyDescent="0.25">
      <c r="B2489" t="s">
        <v>2341</v>
      </c>
      <c r="C2489" t="s">
        <v>2083</v>
      </c>
      <c r="D2489" t="s">
        <v>1171</v>
      </c>
      <c r="E2489">
        <v>2020</v>
      </c>
      <c r="G2489">
        <v>10.765914073428901</v>
      </c>
      <c r="H2489">
        <v>10.765914073428901</v>
      </c>
    </row>
    <row r="2490" spans="2:8" x14ac:dyDescent="0.25">
      <c r="B2490" t="s">
        <v>2341</v>
      </c>
      <c r="C2490" t="s">
        <v>2085</v>
      </c>
      <c r="D2490" t="s">
        <v>2092</v>
      </c>
      <c r="E2490">
        <v>2020</v>
      </c>
      <c r="G2490">
        <v>3672</v>
      </c>
      <c r="H2490">
        <v>3672</v>
      </c>
    </row>
    <row r="2491" spans="2:8" x14ac:dyDescent="0.25">
      <c r="B2491" t="s">
        <v>2341</v>
      </c>
      <c r="C2491" t="s">
        <v>2086</v>
      </c>
      <c r="D2491" t="s">
        <v>1171</v>
      </c>
      <c r="G2491">
        <v>1</v>
      </c>
      <c r="H2491">
        <v>1</v>
      </c>
    </row>
    <row r="2492" spans="2:8" x14ac:dyDescent="0.25">
      <c r="B2492" t="s">
        <v>2341</v>
      </c>
      <c r="C2492" t="s">
        <v>2087</v>
      </c>
      <c r="D2492" t="s">
        <v>1171</v>
      </c>
      <c r="E2492">
        <v>2020</v>
      </c>
      <c r="F2492" t="s">
        <v>2088</v>
      </c>
      <c r="G2492">
        <v>0.93</v>
      </c>
      <c r="H2492">
        <v>0.93</v>
      </c>
    </row>
    <row r="2493" spans="2:8" x14ac:dyDescent="0.25">
      <c r="B2493" t="s">
        <v>2342</v>
      </c>
      <c r="C2493" t="s">
        <v>1170</v>
      </c>
      <c r="D2493" t="s">
        <v>1171</v>
      </c>
      <c r="G2493">
        <v>2023</v>
      </c>
      <c r="H2493">
        <v>2023</v>
      </c>
    </row>
    <row r="2494" spans="2:8" x14ac:dyDescent="0.25">
      <c r="B2494" t="s">
        <v>2342</v>
      </c>
      <c r="C2494" t="s">
        <v>2083</v>
      </c>
      <c r="D2494" t="s">
        <v>1171</v>
      </c>
      <c r="E2494">
        <v>2020</v>
      </c>
      <c r="G2494">
        <v>11.8117647058824</v>
      </c>
      <c r="H2494">
        <v>11.8117647058824</v>
      </c>
    </row>
    <row r="2495" spans="2:8" x14ac:dyDescent="0.25">
      <c r="B2495" t="s">
        <v>2342</v>
      </c>
      <c r="C2495" t="s">
        <v>2085</v>
      </c>
      <c r="D2495" t="s">
        <v>2092</v>
      </c>
      <c r="E2495">
        <v>2020</v>
      </c>
      <c r="G2495">
        <v>1360</v>
      </c>
      <c r="H2495">
        <v>1360</v>
      </c>
    </row>
    <row r="2496" spans="2:8" x14ac:dyDescent="0.25">
      <c r="B2496" t="s">
        <v>2342</v>
      </c>
      <c r="C2496" t="s">
        <v>2086</v>
      </c>
      <c r="D2496" t="s">
        <v>1171</v>
      </c>
      <c r="G2496">
        <v>1</v>
      </c>
      <c r="H2496">
        <v>1</v>
      </c>
    </row>
    <row r="2497" spans="2:8" x14ac:dyDescent="0.25">
      <c r="B2497" t="s">
        <v>2342</v>
      </c>
      <c r="C2497" t="s">
        <v>2087</v>
      </c>
      <c r="D2497" t="s">
        <v>1171</v>
      </c>
      <c r="E2497">
        <v>2020</v>
      </c>
      <c r="F2497" t="s">
        <v>2088</v>
      </c>
      <c r="G2497">
        <v>0.83</v>
      </c>
      <c r="H2497">
        <v>0.83</v>
      </c>
    </row>
    <row r="2498" spans="2:8" x14ac:dyDescent="0.25">
      <c r="B2498" t="s">
        <v>2343</v>
      </c>
      <c r="C2498" t="s">
        <v>1170</v>
      </c>
      <c r="D2498" t="s">
        <v>1171</v>
      </c>
      <c r="G2498">
        <v>2023</v>
      </c>
      <c r="H2498">
        <v>2023</v>
      </c>
    </row>
    <row r="2499" spans="2:8" x14ac:dyDescent="0.25">
      <c r="B2499" t="s">
        <v>2343</v>
      </c>
      <c r="C2499" t="s">
        <v>2083</v>
      </c>
      <c r="D2499" t="s">
        <v>1171</v>
      </c>
      <c r="E2499">
        <v>2020</v>
      </c>
      <c r="G2499">
        <v>4</v>
      </c>
      <c r="H2499">
        <v>4</v>
      </c>
    </row>
    <row r="2500" spans="2:8" x14ac:dyDescent="0.25">
      <c r="B2500" t="s">
        <v>2343</v>
      </c>
      <c r="C2500" t="s">
        <v>2085</v>
      </c>
      <c r="D2500" t="s">
        <v>2092</v>
      </c>
      <c r="E2500">
        <v>2020</v>
      </c>
      <c r="G2500">
        <v>2176</v>
      </c>
      <c r="H2500">
        <v>2176</v>
      </c>
    </row>
    <row r="2501" spans="2:8" x14ac:dyDescent="0.25">
      <c r="B2501" t="s">
        <v>2343</v>
      </c>
      <c r="C2501" t="s">
        <v>2086</v>
      </c>
      <c r="D2501" t="s">
        <v>1171</v>
      </c>
      <c r="G2501">
        <v>1</v>
      </c>
      <c r="H2501">
        <v>1</v>
      </c>
    </row>
    <row r="2502" spans="2:8" x14ac:dyDescent="0.25">
      <c r="B2502" t="s">
        <v>2343</v>
      </c>
      <c r="C2502" t="s">
        <v>2087</v>
      </c>
      <c r="D2502" t="s">
        <v>1171</v>
      </c>
      <c r="E2502">
        <v>2020</v>
      </c>
      <c r="F2502" t="s">
        <v>2088</v>
      </c>
      <c r="G2502">
        <v>0.27</v>
      </c>
      <c r="H2502">
        <v>0.27</v>
      </c>
    </row>
    <row r="2503" spans="2:8" x14ac:dyDescent="0.25">
      <c r="B2503" t="s">
        <v>2340</v>
      </c>
      <c r="C2503" t="s">
        <v>1170</v>
      </c>
      <c r="D2503" t="s">
        <v>1171</v>
      </c>
      <c r="G2503">
        <v>2023</v>
      </c>
      <c r="H2503">
        <v>2023</v>
      </c>
    </row>
    <row r="2504" spans="2:8" x14ac:dyDescent="0.25">
      <c r="B2504" t="s">
        <v>2340</v>
      </c>
      <c r="C2504" t="s">
        <v>2083</v>
      </c>
      <c r="D2504" t="s">
        <v>1171</v>
      </c>
      <c r="E2504">
        <v>2050</v>
      </c>
      <c r="G2504">
        <v>10.850177242154899</v>
      </c>
      <c r="H2504">
        <v>10.850177242154899</v>
      </c>
    </row>
    <row r="2505" spans="2:8" x14ac:dyDescent="0.25">
      <c r="B2505" t="s">
        <v>2340</v>
      </c>
      <c r="C2505" t="s">
        <v>2085</v>
      </c>
      <c r="D2505" t="s">
        <v>2092</v>
      </c>
      <c r="E2505">
        <v>2050</v>
      </c>
      <c r="G2505">
        <v>4216</v>
      </c>
      <c r="H2505">
        <v>4216</v>
      </c>
    </row>
    <row r="2506" spans="2:8" x14ac:dyDescent="0.25">
      <c r="B2506" t="s">
        <v>2340</v>
      </c>
      <c r="C2506" t="s">
        <v>2086</v>
      </c>
      <c r="D2506" t="s">
        <v>1171</v>
      </c>
      <c r="G2506">
        <v>1</v>
      </c>
      <c r="H2506">
        <v>1</v>
      </c>
    </row>
    <row r="2507" spans="2:8" x14ac:dyDescent="0.25">
      <c r="B2507" t="s">
        <v>2340</v>
      </c>
      <c r="C2507" t="s">
        <v>2087</v>
      </c>
      <c r="D2507" t="s">
        <v>1171</v>
      </c>
      <c r="E2507">
        <v>2050</v>
      </c>
      <c r="F2507" t="s">
        <v>2088</v>
      </c>
      <c r="G2507">
        <v>0.78</v>
      </c>
      <c r="H2507">
        <v>0.78</v>
      </c>
    </row>
    <row r="2508" spans="2:8" x14ac:dyDescent="0.25">
      <c r="B2508" t="s">
        <v>2341</v>
      </c>
      <c r="C2508" t="s">
        <v>1170</v>
      </c>
      <c r="D2508" t="s">
        <v>1171</v>
      </c>
      <c r="G2508">
        <v>2023</v>
      </c>
      <c r="H2508">
        <v>2023</v>
      </c>
    </row>
    <row r="2509" spans="2:8" x14ac:dyDescent="0.25">
      <c r="B2509" t="s">
        <v>2341</v>
      </c>
      <c r="C2509" t="s">
        <v>2083</v>
      </c>
      <c r="D2509" t="s">
        <v>1171</v>
      </c>
      <c r="E2509">
        <v>2050</v>
      </c>
      <c r="G2509">
        <v>10.5419751687025</v>
      </c>
      <c r="H2509">
        <v>10.5419751687025</v>
      </c>
    </row>
    <row r="2510" spans="2:8" x14ac:dyDescent="0.25">
      <c r="B2510" t="s">
        <v>2341</v>
      </c>
      <c r="C2510" t="s">
        <v>2085</v>
      </c>
      <c r="D2510" t="s">
        <v>2092</v>
      </c>
      <c r="E2510">
        <v>2050</v>
      </c>
      <c r="G2510">
        <v>3672</v>
      </c>
      <c r="H2510">
        <v>3672</v>
      </c>
    </row>
    <row r="2511" spans="2:8" x14ac:dyDescent="0.25">
      <c r="B2511" t="s">
        <v>2341</v>
      </c>
      <c r="C2511" t="s">
        <v>2086</v>
      </c>
      <c r="D2511" t="s">
        <v>1171</v>
      </c>
      <c r="G2511">
        <v>1</v>
      </c>
      <c r="H2511">
        <v>1</v>
      </c>
    </row>
    <row r="2512" spans="2:8" x14ac:dyDescent="0.25">
      <c r="B2512" t="s">
        <v>2341</v>
      </c>
      <c r="C2512" t="s">
        <v>2087</v>
      </c>
      <c r="D2512" t="s">
        <v>1171</v>
      </c>
      <c r="E2512">
        <v>2050</v>
      </c>
      <c r="F2512" t="s">
        <v>2088</v>
      </c>
      <c r="G2512">
        <v>0.93</v>
      </c>
      <c r="H2512">
        <v>0.93</v>
      </c>
    </row>
    <row r="2513" spans="2:8" x14ac:dyDescent="0.25">
      <c r="B2513" t="s">
        <v>2342</v>
      </c>
      <c r="C2513" t="s">
        <v>1170</v>
      </c>
      <c r="D2513" t="s">
        <v>1171</v>
      </c>
      <c r="G2513">
        <v>2023</v>
      </c>
      <c r="H2513">
        <v>2023</v>
      </c>
    </row>
    <row r="2514" spans="2:8" x14ac:dyDescent="0.25">
      <c r="B2514" t="s">
        <v>2342</v>
      </c>
      <c r="C2514" t="s">
        <v>2083</v>
      </c>
      <c r="D2514" t="s">
        <v>1171</v>
      </c>
      <c r="E2514">
        <v>2050</v>
      </c>
      <c r="G2514">
        <v>11.8117647058824</v>
      </c>
      <c r="H2514">
        <v>11.8117647058824</v>
      </c>
    </row>
    <row r="2515" spans="2:8" x14ac:dyDescent="0.25">
      <c r="B2515" t="s">
        <v>2342</v>
      </c>
      <c r="C2515" t="s">
        <v>2085</v>
      </c>
      <c r="D2515" t="s">
        <v>2092</v>
      </c>
      <c r="E2515">
        <v>2050</v>
      </c>
      <c r="G2515">
        <v>1360</v>
      </c>
      <c r="H2515">
        <v>1360</v>
      </c>
    </row>
    <row r="2516" spans="2:8" x14ac:dyDescent="0.25">
      <c r="B2516" t="s">
        <v>2342</v>
      </c>
      <c r="C2516" t="s">
        <v>2086</v>
      </c>
      <c r="D2516" t="s">
        <v>1171</v>
      </c>
      <c r="G2516">
        <v>1</v>
      </c>
      <c r="H2516">
        <v>1</v>
      </c>
    </row>
    <row r="2517" spans="2:8" x14ac:dyDescent="0.25">
      <c r="B2517" t="s">
        <v>2342</v>
      </c>
      <c r="C2517" t="s">
        <v>2087</v>
      </c>
      <c r="D2517" t="s">
        <v>1171</v>
      </c>
      <c r="E2517">
        <v>2050</v>
      </c>
      <c r="F2517" t="s">
        <v>2088</v>
      </c>
      <c r="G2517">
        <v>0.83</v>
      </c>
      <c r="H2517">
        <v>0.83</v>
      </c>
    </row>
    <row r="2518" spans="2:8" x14ac:dyDescent="0.25">
      <c r="B2518" t="s">
        <v>2343</v>
      </c>
      <c r="C2518" t="s">
        <v>1170</v>
      </c>
      <c r="D2518" t="s">
        <v>1171</v>
      </c>
      <c r="G2518">
        <v>2023</v>
      </c>
      <c r="H2518">
        <v>2023</v>
      </c>
    </row>
    <row r="2519" spans="2:8" x14ac:dyDescent="0.25">
      <c r="B2519" t="s">
        <v>2343</v>
      </c>
      <c r="C2519" t="s">
        <v>2083</v>
      </c>
      <c r="D2519" t="s">
        <v>1171</v>
      </c>
      <c r="E2519">
        <v>2050</v>
      </c>
      <c r="G2519">
        <v>7.8117647058823501</v>
      </c>
      <c r="H2519">
        <v>7.8117647058823501</v>
      </c>
    </row>
    <row r="2520" spans="2:8" x14ac:dyDescent="0.25">
      <c r="B2520" t="s">
        <v>2343</v>
      </c>
      <c r="C2520" t="s">
        <v>2085</v>
      </c>
      <c r="D2520" t="s">
        <v>2092</v>
      </c>
      <c r="E2520">
        <v>2050</v>
      </c>
      <c r="G2520">
        <v>2176</v>
      </c>
      <c r="H2520">
        <v>2176</v>
      </c>
    </row>
    <row r="2521" spans="2:8" x14ac:dyDescent="0.25">
      <c r="B2521" t="s">
        <v>2343</v>
      </c>
      <c r="C2521" t="s">
        <v>2086</v>
      </c>
      <c r="D2521" t="s">
        <v>1171</v>
      </c>
      <c r="G2521">
        <v>1</v>
      </c>
      <c r="H2521">
        <v>1</v>
      </c>
    </row>
    <row r="2522" spans="2:8" x14ac:dyDescent="0.25">
      <c r="B2522" t="s">
        <v>2343</v>
      </c>
      <c r="C2522" t="s">
        <v>2087</v>
      </c>
      <c r="D2522" t="s">
        <v>1171</v>
      </c>
      <c r="E2522">
        <v>2050</v>
      </c>
      <c r="F2522" t="s">
        <v>2088</v>
      </c>
      <c r="G2522">
        <v>0.27</v>
      </c>
      <c r="H2522">
        <v>0.27</v>
      </c>
    </row>
    <row r="2523" spans="2:8" x14ac:dyDescent="0.25">
      <c r="B2523" t="s">
        <v>2344</v>
      </c>
      <c r="C2523" t="s">
        <v>1170</v>
      </c>
      <c r="D2523" t="s">
        <v>1171</v>
      </c>
      <c r="G2523">
        <v>2023</v>
      </c>
      <c r="H2523">
        <v>2023</v>
      </c>
    </row>
    <row r="2524" spans="2:8" x14ac:dyDescent="0.25">
      <c r="B2524" t="s">
        <v>2344</v>
      </c>
      <c r="C2524" t="s">
        <v>2083</v>
      </c>
      <c r="D2524" t="s">
        <v>1171</v>
      </c>
      <c r="E2524">
        <v>2020</v>
      </c>
      <c r="G2524">
        <v>10.935880277927501</v>
      </c>
      <c r="H2524">
        <v>10.935880277927501</v>
      </c>
    </row>
    <row r="2525" spans="2:8" x14ac:dyDescent="0.25">
      <c r="B2525" t="s">
        <v>2344</v>
      </c>
      <c r="C2525" t="s">
        <v>2085</v>
      </c>
      <c r="D2525" t="s">
        <v>2092</v>
      </c>
      <c r="E2525">
        <v>2020</v>
      </c>
      <c r="G2525">
        <v>4278</v>
      </c>
      <c r="H2525">
        <v>4278</v>
      </c>
    </row>
    <row r="2526" spans="2:8" x14ac:dyDescent="0.25">
      <c r="B2526" t="s">
        <v>2344</v>
      </c>
      <c r="C2526" t="s">
        <v>2086</v>
      </c>
      <c r="D2526" t="s">
        <v>1171</v>
      </c>
      <c r="G2526">
        <v>1</v>
      </c>
      <c r="H2526">
        <v>1</v>
      </c>
    </row>
    <row r="2527" spans="2:8" x14ac:dyDescent="0.25">
      <c r="B2527" t="s">
        <v>2344</v>
      </c>
      <c r="C2527" t="s">
        <v>2087</v>
      </c>
      <c r="D2527" t="s">
        <v>1171</v>
      </c>
      <c r="E2527">
        <v>2020</v>
      </c>
      <c r="F2527" t="s">
        <v>2088</v>
      </c>
      <c r="G2527">
        <v>0.78</v>
      </c>
      <c r="H2527">
        <v>0.78</v>
      </c>
    </row>
    <row r="2528" spans="2:8" x14ac:dyDescent="0.25">
      <c r="B2528" t="s">
        <v>2345</v>
      </c>
      <c r="C2528" t="s">
        <v>1170</v>
      </c>
      <c r="D2528" t="s">
        <v>1171</v>
      </c>
      <c r="G2528">
        <v>2023</v>
      </c>
      <c r="H2528">
        <v>2023</v>
      </c>
    </row>
    <row r="2529" spans="2:8" x14ac:dyDescent="0.25">
      <c r="B2529" t="s">
        <v>2345</v>
      </c>
      <c r="C2529" t="s">
        <v>2083</v>
      </c>
      <c r="D2529" t="s">
        <v>1171</v>
      </c>
      <c r="E2529">
        <v>2020</v>
      </c>
      <c r="G2529">
        <v>10.8541263615063</v>
      </c>
      <c r="H2529">
        <v>10.8541263615063</v>
      </c>
    </row>
    <row r="2530" spans="2:8" x14ac:dyDescent="0.25">
      <c r="B2530" t="s">
        <v>2345</v>
      </c>
      <c r="C2530" t="s">
        <v>2085</v>
      </c>
      <c r="D2530" t="s">
        <v>2092</v>
      </c>
      <c r="E2530">
        <v>2020</v>
      </c>
      <c r="G2530">
        <v>3726</v>
      </c>
      <c r="H2530">
        <v>3726</v>
      </c>
    </row>
    <row r="2531" spans="2:8" x14ac:dyDescent="0.25">
      <c r="B2531" t="s">
        <v>2345</v>
      </c>
      <c r="C2531" t="s">
        <v>2086</v>
      </c>
      <c r="D2531" t="s">
        <v>1171</v>
      </c>
      <c r="G2531">
        <v>1</v>
      </c>
      <c r="H2531">
        <v>1</v>
      </c>
    </row>
    <row r="2532" spans="2:8" x14ac:dyDescent="0.25">
      <c r="B2532" t="s">
        <v>2345</v>
      </c>
      <c r="C2532" t="s">
        <v>2087</v>
      </c>
      <c r="D2532" t="s">
        <v>1171</v>
      </c>
      <c r="E2532">
        <v>2020</v>
      </c>
      <c r="F2532" t="s">
        <v>2088</v>
      </c>
      <c r="G2532">
        <v>0.93</v>
      </c>
      <c r="H2532">
        <v>0.93</v>
      </c>
    </row>
    <row r="2533" spans="2:8" x14ac:dyDescent="0.25">
      <c r="B2533" t="s">
        <v>2346</v>
      </c>
      <c r="C2533" t="s">
        <v>1170</v>
      </c>
      <c r="D2533" t="s">
        <v>1171</v>
      </c>
      <c r="G2533">
        <v>2023</v>
      </c>
      <c r="H2533">
        <v>2023</v>
      </c>
    </row>
    <row r="2534" spans="2:8" x14ac:dyDescent="0.25">
      <c r="B2534" t="s">
        <v>2346</v>
      </c>
      <c r="C2534" t="s">
        <v>2083</v>
      </c>
      <c r="D2534" t="s">
        <v>1171</v>
      </c>
      <c r="E2534">
        <v>2020</v>
      </c>
      <c r="G2534">
        <v>11.9058823529412</v>
      </c>
      <c r="H2534">
        <v>11.9058823529412</v>
      </c>
    </row>
    <row r="2535" spans="2:8" x14ac:dyDescent="0.25">
      <c r="B2535" t="s">
        <v>2346</v>
      </c>
      <c r="C2535" t="s">
        <v>2085</v>
      </c>
      <c r="D2535" t="s">
        <v>2092</v>
      </c>
      <c r="E2535">
        <v>2020</v>
      </c>
      <c r="G2535">
        <v>1380</v>
      </c>
      <c r="H2535">
        <v>1380</v>
      </c>
    </row>
    <row r="2536" spans="2:8" x14ac:dyDescent="0.25">
      <c r="B2536" t="s">
        <v>2346</v>
      </c>
      <c r="C2536" t="s">
        <v>2086</v>
      </c>
      <c r="D2536" t="s">
        <v>1171</v>
      </c>
      <c r="G2536">
        <v>1</v>
      </c>
      <c r="H2536">
        <v>1</v>
      </c>
    </row>
    <row r="2537" spans="2:8" x14ac:dyDescent="0.25">
      <c r="B2537" t="s">
        <v>2346</v>
      </c>
      <c r="C2537" t="s">
        <v>2087</v>
      </c>
      <c r="D2537" t="s">
        <v>1171</v>
      </c>
      <c r="E2537">
        <v>2020</v>
      </c>
      <c r="F2537" t="s">
        <v>2088</v>
      </c>
      <c r="G2537">
        <v>0.83</v>
      </c>
      <c r="H2537">
        <v>0.83</v>
      </c>
    </row>
    <row r="2538" spans="2:8" x14ac:dyDescent="0.25">
      <c r="B2538" t="s">
        <v>2347</v>
      </c>
      <c r="C2538" t="s">
        <v>1170</v>
      </c>
      <c r="D2538" t="s">
        <v>1171</v>
      </c>
      <c r="G2538">
        <v>2023</v>
      </c>
      <c r="H2538">
        <v>2023</v>
      </c>
    </row>
    <row r="2539" spans="2:8" x14ac:dyDescent="0.25">
      <c r="B2539" t="s">
        <v>2347</v>
      </c>
      <c r="C2539" t="s">
        <v>2083</v>
      </c>
      <c r="D2539" t="s">
        <v>1171</v>
      </c>
      <c r="E2539">
        <v>2020</v>
      </c>
      <c r="G2539">
        <v>4</v>
      </c>
      <c r="H2539">
        <v>4</v>
      </c>
    </row>
    <row r="2540" spans="2:8" x14ac:dyDescent="0.25">
      <c r="B2540" t="s">
        <v>2347</v>
      </c>
      <c r="C2540" t="s">
        <v>2085</v>
      </c>
      <c r="D2540" t="s">
        <v>2092</v>
      </c>
      <c r="E2540">
        <v>2020</v>
      </c>
      <c r="G2540">
        <v>2208</v>
      </c>
      <c r="H2540">
        <v>2208</v>
      </c>
    </row>
    <row r="2541" spans="2:8" x14ac:dyDescent="0.25">
      <c r="B2541" t="s">
        <v>2347</v>
      </c>
      <c r="C2541" t="s">
        <v>2086</v>
      </c>
      <c r="D2541" t="s">
        <v>1171</v>
      </c>
      <c r="G2541">
        <v>1</v>
      </c>
      <c r="H2541">
        <v>1</v>
      </c>
    </row>
    <row r="2542" spans="2:8" x14ac:dyDescent="0.25">
      <c r="B2542" t="s">
        <v>2347</v>
      </c>
      <c r="C2542" t="s">
        <v>2087</v>
      </c>
      <c r="D2542" t="s">
        <v>1171</v>
      </c>
      <c r="E2542">
        <v>2020</v>
      </c>
      <c r="F2542" t="s">
        <v>2088</v>
      </c>
      <c r="G2542">
        <v>0.27</v>
      </c>
      <c r="H2542">
        <v>0.27</v>
      </c>
    </row>
    <row r="2543" spans="2:8" x14ac:dyDescent="0.25">
      <c r="B2543" t="s">
        <v>2344</v>
      </c>
      <c r="C2543" t="s">
        <v>1170</v>
      </c>
      <c r="D2543" t="s">
        <v>1171</v>
      </c>
      <c r="G2543">
        <v>2023</v>
      </c>
      <c r="H2543">
        <v>2023</v>
      </c>
    </row>
    <row r="2544" spans="2:8" x14ac:dyDescent="0.25">
      <c r="B2544" t="s">
        <v>2344</v>
      </c>
      <c r="C2544" t="s">
        <v>2083</v>
      </c>
      <c r="D2544" t="s">
        <v>1171</v>
      </c>
      <c r="E2544">
        <v>2050</v>
      </c>
      <c r="G2544">
        <v>10.9470823279476</v>
      </c>
      <c r="H2544">
        <v>10.9470823279476</v>
      </c>
    </row>
    <row r="2545" spans="2:8" x14ac:dyDescent="0.25">
      <c r="B2545" t="s">
        <v>2344</v>
      </c>
      <c r="C2545" t="s">
        <v>2085</v>
      </c>
      <c r="D2545" t="s">
        <v>2092</v>
      </c>
      <c r="E2545">
        <v>2050</v>
      </c>
      <c r="G2545">
        <v>4278</v>
      </c>
      <c r="H2545">
        <v>4278</v>
      </c>
    </row>
    <row r="2546" spans="2:8" x14ac:dyDescent="0.25">
      <c r="B2546" t="s">
        <v>2344</v>
      </c>
      <c r="C2546" t="s">
        <v>2086</v>
      </c>
      <c r="D2546" t="s">
        <v>1171</v>
      </c>
      <c r="G2546">
        <v>1</v>
      </c>
      <c r="H2546">
        <v>1</v>
      </c>
    </row>
    <row r="2547" spans="2:8" x14ac:dyDescent="0.25">
      <c r="B2547" t="s">
        <v>2344</v>
      </c>
      <c r="C2547" t="s">
        <v>2087</v>
      </c>
      <c r="D2547" t="s">
        <v>1171</v>
      </c>
      <c r="E2547">
        <v>2050</v>
      </c>
      <c r="F2547" t="s">
        <v>2088</v>
      </c>
      <c r="G2547">
        <v>0.78</v>
      </c>
      <c r="H2547">
        <v>0.78</v>
      </c>
    </row>
    <row r="2548" spans="2:8" x14ac:dyDescent="0.25">
      <c r="B2548" t="s">
        <v>2345</v>
      </c>
      <c r="C2548" t="s">
        <v>1170</v>
      </c>
      <c r="D2548" t="s">
        <v>1171</v>
      </c>
      <c r="G2548">
        <v>2023</v>
      </c>
      <c r="H2548">
        <v>2023</v>
      </c>
    </row>
    <row r="2549" spans="2:8" x14ac:dyDescent="0.25">
      <c r="B2549" t="s">
        <v>2345</v>
      </c>
      <c r="C2549" t="s">
        <v>2083</v>
      </c>
      <c r="D2549" t="s">
        <v>1171</v>
      </c>
      <c r="E2549">
        <v>2050</v>
      </c>
      <c r="G2549">
        <v>10.608350868953099</v>
      </c>
      <c r="H2549">
        <v>10.608350868953099</v>
      </c>
    </row>
    <row r="2550" spans="2:8" x14ac:dyDescent="0.25">
      <c r="B2550" t="s">
        <v>2345</v>
      </c>
      <c r="C2550" t="s">
        <v>2085</v>
      </c>
      <c r="D2550" t="s">
        <v>2092</v>
      </c>
      <c r="E2550">
        <v>2050</v>
      </c>
      <c r="G2550">
        <v>3726</v>
      </c>
      <c r="H2550">
        <v>3726</v>
      </c>
    </row>
    <row r="2551" spans="2:8" x14ac:dyDescent="0.25">
      <c r="B2551" t="s">
        <v>2345</v>
      </c>
      <c r="C2551" t="s">
        <v>2086</v>
      </c>
      <c r="D2551" t="s">
        <v>1171</v>
      </c>
      <c r="G2551">
        <v>1</v>
      </c>
      <c r="H2551">
        <v>1</v>
      </c>
    </row>
    <row r="2552" spans="2:8" x14ac:dyDescent="0.25">
      <c r="B2552" t="s">
        <v>2345</v>
      </c>
      <c r="C2552" t="s">
        <v>2087</v>
      </c>
      <c r="D2552" t="s">
        <v>1171</v>
      </c>
      <c r="E2552">
        <v>2050</v>
      </c>
      <c r="F2552" t="s">
        <v>2088</v>
      </c>
      <c r="G2552">
        <v>0.93</v>
      </c>
      <c r="H2552">
        <v>0.93</v>
      </c>
    </row>
    <row r="2553" spans="2:8" x14ac:dyDescent="0.25">
      <c r="B2553" t="s">
        <v>2346</v>
      </c>
      <c r="C2553" t="s">
        <v>1170</v>
      </c>
      <c r="D2553" t="s">
        <v>1171</v>
      </c>
      <c r="G2553">
        <v>2023</v>
      </c>
      <c r="H2553">
        <v>2023</v>
      </c>
    </row>
    <row r="2554" spans="2:8" x14ac:dyDescent="0.25">
      <c r="B2554" t="s">
        <v>2346</v>
      </c>
      <c r="C2554" t="s">
        <v>2083</v>
      </c>
      <c r="D2554" t="s">
        <v>1171</v>
      </c>
      <c r="E2554">
        <v>2050</v>
      </c>
      <c r="G2554">
        <v>11.9058823529412</v>
      </c>
      <c r="H2554">
        <v>11.9058823529412</v>
      </c>
    </row>
    <row r="2555" spans="2:8" x14ac:dyDescent="0.25">
      <c r="B2555" t="s">
        <v>2346</v>
      </c>
      <c r="C2555" t="s">
        <v>2085</v>
      </c>
      <c r="D2555" t="s">
        <v>2092</v>
      </c>
      <c r="E2555">
        <v>2050</v>
      </c>
      <c r="G2555">
        <v>1380</v>
      </c>
      <c r="H2555">
        <v>1380</v>
      </c>
    </row>
    <row r="2556" spans="2:8" x14ac:dyDescent="0.25">
      <c r="B2556" t="s">
        <v>2346</v>
      </c>
      <c r="C2556" t="s">
        <v>2086</v>
      </c>
      <c r="D2556" t="s">
        <v>1171</v>
      </c>
      <c r="G2556">
        <v>1</v>
      </c>
      <c r="H2556">
        <v>1</v>
      </c>
    </row>
    <row r="2557" spans="2:8" x14ac:dyDescent="0.25">
      <c r="B2557" t="s">
        <v>2346</v>
      </c>
      <c r="C2557" t="s">
        <v>2087</v>
      </c>
      <c r="D2557" t="s">
        <v>1171</v>
      </c>
      <c r="E2557">
        <v>2050</v>
      </c>
      <c r="F2557" t="s">
        <v>2088</v>
      </c>
      <c r="G2557">
        <v>0.83</v>
      </c>
      <c r="H2557">
        <v>0.83</v>
      </c>
    </row>
    <row r="2558" spans="2:8" x14ac:dyDescent="0.25">
      <c r="B2558" t="s">
        <v>2347</v>
      </c>
      <c r="C2558" t="s">
        <v>1170</v>
      </c>
      <c r="D2558" t="s">
        <v>1171</v>
      </c>
      <c r="G2558">
        <v>2023</v>
      </c>
      <c r="H2558">
        <v>2023</v>
      </c>
    </row>
    <row r="2559" spans="2:8" x14ac:dyDescent="0.25">
      <c r="B2559" t="s">
        <v>2347</v>
      </c>
      <c r="C2559" t="s">
        <v>2083</v>
      </c>
      <c r="D2559" t="s">
        <v>1171</v>
      </c>
      <c r="E2559">
        <v>2050</v>
      </c>
      <c r="G2559">
        <v>7.9058823529411804</v>
      </c>
      <c r="H2559">
        <v>7.9058823529411804</v>
      </c>
    </row>
    <row r="2560" spans="2:8" x14ac:dyDescent="0.25">
      <c r="B2560" t="s">
        <v>2347</v>
      </c>
      <c r="C2560" t="s">
        <v>2085</v>
      </c>
      <c r="D2560" t="s">
        <v>2092</v>
      </c>
      <c r="E2560">
        <v>2050</v>
      </c>
      <c r="G2560">
        <v>2208</v>
      </c>
      <c r="H2560">
        <v>2208</v>
      </c>
    </row>
    <row r="2561" spans="2:8" x14ac:dyDescent="0.25">
      <c r="B2561" t="s">
        <v>2347</v>
      </c>
      <c r="C2561" t="s">
        <v>2086</v>
      </c>
      <c r="D2561" t="s">
        <v>1171</v>
      </c>
      <c r="G2561">
        <v>1</v>
      </c>
      <c r="H2561">
        <v>1</v>
      </c>
    </row>
    <row r="2562" spans="2:8" x14ac:dyDescent="0.25">
      <c r="B2562" t="s">
        <v>2347</v>
      </c>
      <c r="C2562" t="s">
        <v>2087</v>
      </c>
      <c r="D2562" t="s">
        <v>1171</v>
      </c>
      <c r="E2562">
        <v>2050</v>
      </c>
      <c r="F2562" t="s">
        <v>2088</v>
      </c>
      <c r="G2562">
        <v>0.27</v>
      </c>
      <c r="H2562">
        <v>0.27</v>
      </c>
    </row>
    <row r="2563" spans="2:8" x14ac:dyDescent="0.25">
      <c r="B2563" t="s">
        <v>2348</v>
      </c>
      <c r="C2563" t="s">
        <v>1170</v>
      </c>
      <c r="D2563" t="s">
        <v>1171</v>
      </c>
      <c r="G2563">
        <v>2023</v>
      </c>
      <c r="H2563">
        <v>2023</v>
      </c>
    </row>
    <row r="2564" spans="2:8" x14ac:dyDescent="0.25">
      <c r="B2564" t="s">
        <v>2348</v>
      </c>
      <c r="C2564" t="s">
        <v>2083</v>
      </c>
      <c r="D2564" t="s">
        <v>1171</v>
      </c>
      <c r="E2564">
        <v>2020</v>
      </c>
      <c r="G2564">
        <v>11.0294839371593</v>
      </c>
      <c r="H2564">
        <v>11.0294839371593</v>
      </c>
    </row>
    <row r="2565" spans="2:8" x14ac:dyDescent="0.25">
      <c r="B2565" t="s">
        <v>2348</v>
      </c>
      <c r="C2565" t="s">
        <v>2085</v>
      </c>
      <c r="D2565" t="s">
        <v>2092</v>
      </c>
      <c r="E2565">
        <v>2020</v>
      </c>
      <c r="G2565">
        <v>4340</v>
      </c>
      <c r="H2565">
        <v>4340</v>
      </c>
    </row>
    <row r="2566" spans="2:8" x14ac:dyDescent="0.25">
      <c r="B2566" t="s">
        <v>2348</v>
      </c>
      <c r="C2566" t="s">
        <v>2086</v>
      </c>
      <c r="D2566" t="s">
        <v>1171</v>
      </c>
      <c r="G2566">
        <v>1</v>
      </c>
      <c r="H2566">
        <v>1</v>
      </c>
    </row>
    <row r="2567" spans="2:8" x14ac:dyDescent="0.25">
      <c r="B2567" t="s">
        <v>2348</v>
      </c>
      <c r="C2567" t="s">
        <v>2087</v>
      </c>
      <c r="D2567" t="s">
        <v>1171</v>
      </c>
      <c r="E2567">
        <v>2020</v>
      </c>
      <c r="F2567" t="s">
        <v>2088</v>
      </c>
      <c r="G2567">
        <v>0.78</v>
      </c>
      <c r="H2567">
        <v>0.78</v>
      </c>
    </row>
    <row r="2568" spans="2:8" x14ac:dyDescent="0.25">
      <c r="B2568" t="s">
        <v>2349</v>
      </c>
      <c r="C2568" t="s">
        <v>1170</v>
      </c>
      <c r="D2568" t="s">
        <v>1171</v>
      </c>
      <c r="G2568">
        <v>2023</v>
      </c>
      <c r="H2568">
        <v>2023</v>
      </c>
    </row>
    <row r="2569" spans="2:8" x14ac:dyDescent="0.25">
      <c r="B2569" t="s">
        <v>2349</v>
      </c>
      <c r="C2569" t="s">
        <v>2083</v>
      </c>
      <c r="D2569" t="s">
        <v>1171</v>
      </c>
      <c r="E2569">
        <v>2020</v>
      </c>
      <c r="G2569">
        <v>10.942338649583601</v>
      </c>
      <c r="H2569">
        <v>10.942338649583601</v>
      </c>
    </row>
    <row r="2570" spans="2:8" x14ac:dyDescent="0.25">
      <c r="B2570" t="s">
        <v>2349</v>
      </c>
      <c r="C2570" t="s">
        <v>2085</v>
      </c>
      <c r="D2570" t="s">
        <v>2092</v>
      </c>
      <c r="E2570">
        <v>2020</v>
      </c>
      <c r="G2570">
        <v>3780</v>
      </c>
      <c r="H2570">
        <v>3780</v>
      </c>
    </row>
    <row r="2571" spans="2:8" x14ac:dyDescent="0.25">
      <c r="B2571" t="s">
        <v>2349</v>
      </c>
      <c r="C2571" t="s">
        <v>2086</v>
      </c>
      <c r="D2571" t="s">
        <v>1171</v>
      </c>
      <c r="G2571">
        <v>1</v>
      </c>
      <c r="H2571">
        <v>1</v>
      </c>
    </row>
    <row r="2572" spans="2:8" x14ac:dyDescent="0.25">
      <c r="B2572" t="s">
        <v>2349</v>
      </c>
      <c r="C2572" t="s">
        <v>2087</v>
      </c>
      <c r="D2572" t="s">
        <v>1171</v>
      </c>
      <c r="E2572">
        <v>2020</v>
      </c>
      <c r="F2572" t="s">
        <v>2088</v>
      </c>
      <c r="G2572">
        <v>0.93</v>
      </c>
      <c r="H2572">
        <v>0.93</v>
      </c>
    </row>
    <row r="2573" spans="2:8" x14ac:dyDescent="0.25">
      <c r="B2573" t="s">
        <v>2350</v>
      </c>
      <c r="C2573" t="s">
        <v>1170</v>
      </c>
      <c r="D2573" t="s">
        <v>1171</v>
      </c>
      <c r="G2573">
        <v>2023</v>
      </c>
      <c r="H2573">
        <v>2023</v>
      </c>
    </row>
    <row r="2574" spans="2:8" x14ac:dyDescent="0.25">
      <c r="B2574" t="s">
        <v>2350</v>
      </c>
      <c r="C2574" t="s">
        <v>2083</v>
      </c>
      <c r="D2574" t="s">
        <v>1171</v>
      </c>
      <c r="E2574">
        <v>2020</v>
      </c>
      <c r="G2574">
        <v>12</v>
      </c>
      <c r="H2574">
        <v>12</v>
      </c>
    </row>
    <row r="2575" spans="2:8" x14ac:dyDescent="0.25">
      <c r="B2575" t="s">
        <v>2350</v>
      </c>
      <c r="C2575" t="s">
        <v>2085</v>
      </c>
      <c r="D2575" t="s">
        <v>2092</v>
      </c>
      <c r="E2575">
        <v>2020</v>
      </c>
      <c r="G2575">
        <v>1400</v>
      </c>
      <c r="H2575">
        <v>1400</v>
      </c>
    </row>
    <row r="2576" spans="2:8" x14ac:dyDescent="0.25">
      <c r="B2576" t="s">
        <v>2350</v>
      </c>
      <c r="C2576" t="s">
        <v>2086</v>
      </c>
      <c r="D2576" t="s">
        <v>1171</v>
      </c>
      <c r="G2576">
        <v>1</v>
      </c>
      <c r="H2576">
        <v>1</v>
      </c>
    </row>
    <row r="2577" spans="2:8" x14ac:dyDescent="0.25">
      <c r="B2577" t="s">
        <v>2350</v>
      </c>
      <c r="C2577" t="s">
        <v>2087</v>
      </c>
      <c r="D2577" t="s">
        <v>1171</v>
      </c>
      <c r="E2577">
        <v>2020</v>
      </c>
      <c r="F2577" t="s">
        <v>2088</v>
      </c>
      <c r="G2577">
        <v>0.83</v>
      </c>
      <c r="H2577">
        <v>0.83</v>
      </c>
    </row>
    <row r="2578" spans="2:8" x14ac:dyDescent="0.25">
      <c r="B2578" t="s">
        <v>2351</v>
      </c>
      <c r="C2578" t="s">
        <v>1170</v>
      </c>
      <c r="D2578" t="s">
        <v>1171</v>
      </c>
      <c r="G2578">
        <v>2023</v>
      </c>
      <c r="H2578">
        <v>2023</v>
      </c>
    </row>
    <row r="2579" spans="2:8" x14ac:dyDescent="0.25">
      <c r="B2579" t="s">
        <v>2351</v>
      </c>
      <c r="C2579" t="s">
        <v>2083</v>
      </c>
      <c r="D2579" t="s">
        <v>1171</v>
      </c>
      <c r="E2579">
        <v>2020</v>
      </c>
      <c r="G2579">
        <v>4</v>
      </c>
      <c r="H2579">
        <v>4</v>
      </c>
    </row>
    <row r="2580" spans="2:8" x14ac:dyDescent="0.25">
      <c r="B2580" t="s">
        <v>2351</v>
      </c>
      <c r="C2580" t="s">
        <v>2085</v>
      </c>
      <c r="D2580" t="s">
        <v>2092</v>
      </c>
      <c r="E2580">
        <v>2020</v>
      </c>
      <c r="G2580">
        <v>2240</v>
      </c>
      <c r="H2580">
        <v>2240</v>
      </c>
    </row>
    <row r="2581" spans="2:8" x14ac:dyDescent="0.25">
      <c r="B2581" t="s">
        <v>2351</v>
      </c>
      <c r="C2581" t="s">
        <v>2086</v>
      </c>
      <c r="D2581" t="s">
        <v>1171</v>
      </c>
      <c r="G2581">
        <v>1</v>
      </c>
      <c r="H2581">
        <v>1</v>
      </c>
    </row>
    <row r="2582" spans="2:8" x14ac:dyDescent="0.25">
      <c r="B2582" t="s">
        <v>2351</v>
      </c>
      <c r="C2582" t="s">
        <v>2087</v>
      </c>
      <c r="D2582" t="s">
        <v>1171</v>
      </c>
      <c r="E2582">
        <v>2020</v>
      </c>
      <c r="F2582" t="s">
        <v>2088</v>
      </c>
      <c r="G2582">
        <v>0.27</v>
      </c>
      <c r="H2582">
        <v>0.27</v>
      </c>
    </row>
    <row r="2583" spans="2:8" x14ac:dyDescent="0.25">
      <c r="B2583" t="s">
        <v>2348</v>
      </c>
      <c r="C2583" t="s">
        <v>1170</v>
      </c>
      <c r="D2583" t="s">
        <v>1171</v>
      </c>
      <c r="G2583">
        <v>2023</v>
      </c>
      <c r="H2583">
        <v>2023</v>
      </c>
    </row>
    <row r="2584" spans="2:8" x14ac:dyDescent="0.25">
      <c r="B2584" t="s">
        <v>2348</v>
      </c>
      <c r="C2584" t="s">
        <v>2083</v>
      </c>
      <c r="D2584" t="s">
        <v>1171</v>
      </c>
      <c r="E2584">
        <v>2050</v>
      </c>
      <c r="G2584">
        <v>11.0439874137403</v>
      </c>
      <c r="H2584">
        <v>11.0439874137403</v>
      </c>
    </row>
    <row r="2585" spans="2:8" x14ac:dyDescent="0.25">
      <c r="B2585" t="s">
        <v>2348</v>
      </c>
      <c r="C2585" t="s">
        <v>2085</v>
      </c>
      <c r="D2585" t="s">
        <v>2092</v>
      </c>
      <c r="E2585">
        <v>2050</v>
      </c>
      <c r="G2585">
        <v>4340</v>
      </c>
      <c r="H2585">
        <v>4340</v>
      </c>
    </row>
    <row r="2586" spans="2:8" x14ac:dyDescent="0.25">
      <c r="B2586" t="s">
        <v>2348</v>
      </c>
      <c r="C2586" t="s">
        <v>2086</v>
      </c>
      <c r="D2586" t="s">
        <v>1171</v>
      </c>
      <c r="G2586">
        <v>1</v>
      </c>
      <c r="H2586">
        <v>1</v>
      </c>
    </row>
    <row r="2587" spans="2:8" x14ac:dyDescent="0.25">
      <c r="B2587" t="s">
        <v>2348</v>
      </c>
      <c r="C2587" t="s">
        <v>2087</v>
      </c>
      <c r="D2587" t="s">
        <v>1171</v>
      </c>
      <c r="E2587">
        <v>2050</v>
      </c>
      <c r="F2587" t="s">
        <v>2088</v>
      </c>
      <c r="G2587">
        <v>0.78</v>
      </c>
      <c r="H2587">
        <v>0.78</v>
      </c>
    </row>
    <row r="2588" spans="2:8" x14ac:dyDescent="0.25">
      <c r="B2588" t="s">
        <v>2349</v>
      </c>
      <c r="C2588" t="s">
        <v>1170</v>
      </c>
      <c r="D2588" t="s">
        <v>1171</v>
      </c>
      <c r="G2588">
        <v>2023</v>
      </c>
      <c r="H2588">
        <v>2023</v>
      </c>
    </row>
    <row r="2589" spans="2:8" x14ac:dyDescent="0.25">
      <c r="B2589" t="s">
        <v>2349</v>
      </c>
      <c r="C2589" t="s">
        <v>2083</v>
      </c>
      <c r="D2589" t="s">
        <v>1171</v>
      </c>
      <c r="E2589">
        <v>2050</v>
      </c>
      <c r="G2589">
        <v>10.6747265692038</v>
      </c>
      <c r="H2589">
        <v>10.6747265692038</v>
      </c>
    </row>
    <row r="2590" spans="2:8" x14ac:dyDescent="0.25">
      <c r="B2590" t="s">
        <v>2349</v>
      </c>
      <c r="C2590" t="s">
        <v>2085</v>
      </c>
      <c r="D2590" t="s">
        <v>2092</v>
      </c>
      <c r="E2590">
        <v>2050</v>
      </c>
      <c r="G2590">
        <v>3780</v>
      </c>
      <c r="H2590">
        <v>3780</v>
      </c>
    </row>
    <row r="2591" spans="2:8" x14ac:dyDescent="0.25">
      <c r="B2591" t="s">
        <v>2349</v>
      </c>
      <c r="C2591" t="s">
        <v>2086</v>
      </c>
      <c r="D2591" t="s">
        <v>1171</v>
      </c>
      <c r="G2591">
        <v>1</v>
      </c>
      <c r="H2591">
        <v>1</v>
      </c>
    </row>
    <row r="2592" spans="2:8" x14ac:dyDescent="0.25">
      <c r="B2592" t="s">
        <v>2349</v>
      </c>
      <c r="C2592" t="s">
        <v>2087</v>
      </c>
      <c r="D2592" t="s">
        <v>1171</v>
      </c>
      <c r="E2592">
        <v>2050</v>
      </c>
      <c r="F2592" t="s">
        <v>2088</v>
      </c>
      <c r="G2592">
        <v>0.93</v>
      </c>
      <c r="H2592">
        <v>0.93</v>
      </c>
    </row>
    <row r="2593" spans="2:8" x14ac:dyDescent="0.25">
      <c r="B2593" t="s">
        <v>2350</v>
      </c>
      <c r="C2593" t="s">
        <v>1170</v>
      </c>
      <c r="D2593" t="s">
        <v>1171</v>
      </c>
      <c r="G2593">
        <v>2023</v>
      </c>
      <c r="H2593">
        <v>2023</v>
      </c>
    </row>
    <row r="2594" spans="2:8" x14ac:dyDescent="0.25">
      <c r="B2594" t="s">
        <v>2350</v>
      </c>
      <c r="C2594" t="s">
        <v>2083</v>
      </c>
      <c r="D2594" t="s">
        <v>1171</v>
      </c>
      <c r="E2594">
        <v>2050</v>
      </c>
      <c r="G2594">
        <v>12</v>
      </c>
      <c r="H2594">
        <v>12</v>
      </c>
    </row>
    <row r="2595" spans="2:8" x14ac:dyDescent="0.25">
      <c r="B2595" t="s">
        <v>2350</v>
      </c>
      <c r="C2595" t="s">
        <v>2085</v>
      </c>
      <c r="D2595" t="s">
        <v>2092</v>
      </c>
      <c r="E2595">
        <v>2050</v>
      </c>
      <c r="G2595">
        <v>1400</v>
      </c>
      <c r="H2595">
        <v>1400</v>
      </c>
    </row>
    <row r="2596" spans="2:8" x14ac:dyDescent="0.25">
      <c r="B2596" t="s">
        <v>2350</v>
      </c>
      <c r="C2596" t="s">
        <v>2086</v>
      </c>
      <c r="D2596" t="s">
        <v>1171</v>
      </c>
      <c r="G2596">
        <v>1</v>
      </c>
      <c r="H2596">
        <v>1</v>
      </c>
    </row>
    <row r="2597" spans="2:8" x14ac:dyDescent="0.25">
      <c r="B2597" t="s">
        <v>2350</v>
      </c>
      <c r="C2597" t="s">
        <v>2087</v>
      </c>
      <c r="D2597" t="s">
        <v>1171</v>
      </c>
      <c r="E2597">
        <v>2050</v>
      </c>
      <c r="F2597" t="s">
        <v>2088</v>
      </c>
      <c r="G2597">
        <v>0.83</v>
      </c>
      <c r="H2597">
        <v>0.83</v>
      </c>
    </row>
    <row r="2598" spans="2:8" x14ac:dyDescent="0.25">
      <c r="B2598" t="s">
        <v>2351</v>
      </c>
      <c r="C2598" t="s">
        <v>1170</v>
      </c>
      <c r="D2598" t="s">
        <v>1171</v>
      </c>
      <c r="G2598">
        <v>2023</v>
      </c>
      <c r="H2598">
        <v>2023</v>
      </c>
    </row>
    <row r="2599" spans="2:8" x14ac:dyDescent="0.25">
      <c r="B2599" t="s">
        <v>2351</v>
      </c>
      <c r="C2599" t="s">
        <v>2083</v>
      </c>
      <c r="D2599" t="s">
        <v>1171</v>
      </c>
      <c r="E2599">
        <v>2050</v>
      </c>
      <c r="G2599">
        <v>8</v>
      </c>
      <c r="H2599">
        <v>8</v>
      </c>
    </row>
    <row r="2600" spans="2:8" x14ac:dyDescent="0.25">
      <c r="B2600" t="s">
        <v>2351</v>
      </c>
      <c r="C2600" t="s">
        <v>2085</v>
      </c>
      <c r="D2600" t="s">
        <v>2092</v>
      </c>
      <c r="E2600">
        <v>2050</v>
      </c>
      <c r="G2600">
        <v>2240</v>
      </c>
      <c r="H2600">
        <v>2240</v>
      </c>
    </row>
    <row r="2601" spans="2:8" x14ac:dyDescent="0.25">
      <c r="B2601" t="s">
        <v>2351</v>
      </c>
      <c r="C2601" t="s">
        <v>2086</v>
      </c>
      <c r="D2601" t="s">
        <v>1171</v>
      </c>
      <c r="G2601">
        <v>1</v>
      </c>
      <c r="H2601">
        <v>1</v>
      </c>
    </row>
    <row r="2602" spans="2:8" x14ac:dyDescent="0.25">
      <c r="B2602" t="s">
        <v>2351</v>
      </c>
      <c r="C2602" t="s">
        <v>2087</v>
      </c>
      <c r="D2602" t="s">
        <v>1171</v>
      </c>
      <c r="E2602">
        <v>2050</v>
      </c>
      <c r="F2602" t="s">
        <v>2088</v>
      </c>
      <c r="G2602">
        <v>0.27</v>
      </c>
      <c r="H2602">
        <v>0.27</v>
      </c>
    </row>
    <row r="2603" spans="2:8" x14ac:dyDescent="0.25">
      <c r="B2603" t="s">
        <v>2352</v>
      </c>
      <c r="C2603" t="s">
        <v>1170</v>
      </c>
      <c r="D2603" t="s">
        <v>1171</v>
      </c>
      <c r="G2603">
        <v>2023</v>
      </c>
      <c r="H2603">
        <v>2023</v>
      </c>
    </row>
    <row r="2604" spans="2:8" x14ac:dyDescent="0.25">
      <c r="B2604" t="s">
        <v>2352</v>
      </c>
      <c r="C2604" t="s">
        <v>2083</v>
      </c>
      <c r="D2604" t="s">
        <v>1171</v>
      </c>
      <c r="E2604">
        <v>2020</v>
      </c>
      <c r="G2604">
        <v>11.0294839371593</v>
      </c>
      <c r="H2604">
        <v>11.0294839371593</v>
      </c>
    </row>
    <row r="2605" spans="2:8" x14ac:dyDescent="0.25">
      <c r="B2605" t="s">
        <v>2352</v>
      </c>
      <c r="C2605" t="s">
        <v>2085</v>
      </c>
      <c r="D2605" t="s">
        <v>2092</v>
      </c>
      <c r="E2605">
        <v>2020</v>
      </c>
      <c r="G2605">
        <v>4402</v>
      </c>
      <c r="H2605">
        <v>4402</v>
      </c>
    </row>
    <row r="2606" spans="2:8" x14ac:dyDescent="0.25">
      <c r="B2606" t="s">
        <v>2352</v>
      </c>
      <c r="C2606" t="s">
        <v>2086</v>
      </c>
      <c r="D2606" t="s">
        <v>1171</v>
      </c>
      <c r="G2606">
        <v>1</v>
      </c>
      <c r="H2606">
        <v>1</v>
      </c>
    </row>
    <row r="2607" spans="2:8" x14ac:dyDescent="0.25">
      <c r="B2607" t="s">
        <v>2352</v>
      </c>
      <c r="C2607" t="s">
        <v>2087</v>
      </c>
      <c r="D2607" t="s">
        <v>1171</v>
      </c>
      <c r="E2607">
        <v>2020</v>
      </c>
      <c r="F2607" t="s">
        <v>2088</v>
      </c>
      <c r="G2607">
        <v>0.78</v>
      </c>
      <c r="H2607">
        <v>0.78</v>
      </c>
    </row>
    <row r="2608" spans="2:8" x14ac:dyDescent="0.25">
      <c r="B2608" t="s">
        <v>2353</v>
      </c>
      <c r="C2608" t="s">
        <v>1170</v>
      </c>
      <c r="D2608" t="s">
        <v>1171</v>
      </c>
      <c r="G2608">
        <v>2023</v>
      </c>
      <c r="H2608">
        <v>2023</v>
      </c>
    </row>
    <row r="2609" spans="2:8" x14ac:dyDescent="0.25">
      <c r="B2609" t="s">
        <v>2353</v>
      </c>
      <c r="C2609" t="s">
        <v>2083</v>
      </c>
      <c r="D2609" t="s">
        <v>1171</v>
      </c>
      <c r="E2609">
        <v>2020</v>
      </c>
      <c r="G2609">
        <v>10.942338649583601</v>
      </c>
      <c r="H2609">
        <v>10.942338649583601</v>
      </c>
    </row>
    <row r="2610" spans="2:8" x14ac:dyDescent="0.25">
      <c r="B2610" t="s">
        <v>2353</v>
      </c>
      <c r="C2610" t="s">
        <v>2085</v>
      </c>
      <c r="D2610" t="s">
        <v>2092</v>
      </c>
      <c r="E2610">
        <v>2020</v>
      </c>
      <c r="G2610">
        <v>3834</v>
      </c>
      <c r="H2610">
        <v>3834</v>
      </c>
    </row>
    <row r="2611" spans="2:8" x14ac:dyDescent="0.25">
      <c r="B2611" t="s">
        <v>2353</v>
      </c>
      <c r="C2611" t="s">
        <v>2086</v>
      </c>
      <c r="D2611" t="s">
        <v>1171</v>
      </c>
      <c r="G2611">
        <v>1</v>
      </c>
      <c r="H2611">
        <v>1</v>
      </c>
    </row>
    <row r="2612" spans="2:8" x14ac:dyDescent="0.25">
      <c r="B2612" t="s">
        <v>2353</v>
      </c>
      <c r="C2612" t="s">
        <v>2087</v>
      </c>
      <c r="D2612" t="s">
        <v>1171</v>
      </c>
      <c r="E2612">
        <v>2020</v>
      </c>
      <c r="F2612" t="s">
        <v>2088</v>
      </c>
      <c r="G2612">
        <v>0.93</v>
      </c>
      <c r="H2612">
        <v>0.93</v>
      </c>
    </row>
    <row r="2613" spans="2:8" x14ac:dyDescent="0.25">
      <c r="B2613" t="s">
        <v>2354</v>
      </c>
      <c r="C2613" t="s">
        <v>1170</v>
      </c>
      <c r="D2613" t="s">
        <v>1171</v>
      </c>
      <c r="G2613">
        <v>2023</v>
      </c>
      <c r="H2613">
        <v>2023</v>
      </c>
    </row>
    <row r="2614" spans="2:8" x14ac:dyDescent="0.25">
      <c r="B2614" t="s">
        <v>2354</v>
      </c>
      <c r="C2614" t="s">
        <v>2083</v>
      </c>
      <c r="D2614" t="s">
        <v>1171</v>
      </c>
      <c r="E2614">
        <v>2020</v>
      </c>
      <c r="G2614">
        <v>12</v>
      </c>
      <c r="H2614">
        <v>12</v>
      </c>
    </row>
    <row r="2615" spans="2:8" x14ac:dyDescent="0.25">
      <c r="B2615" t="s">
        <v>2354</v>
      </c>
      <c r="C2615" t="s">
        <v>2085</v>
      </c>
      <c r="D2615" t="s">
        <v>2092</v>
      </c>
      <c r="E2615">
        <v>2020</v>
      </c>
      <c r="G2615">
        <v>1420</v>
      </c>
      <c r="H2615">
        <v>1420</v>
      </c>
    </row>
    <row r="2616" spans="2:8" x14ac:dyDescent="0.25">
      <c r="B2616" t="s">
        <v>2354</v>
      </c>
      <c r="C2616" t="s">
        <v>2086</v>
      </c>
      <c r="D2616" t="s">
        <v>1171</v>
      </c>
      <c r="G2616">
        <v>1</v>
      </c>
      <c r="H2616">
        <v>1</v>
      </c>
    </row>
    <row r="2617" spans="2:8" x14ac:dyDescent="0.25">
      <c r="B2617" t="s">
        <v>2354</v>
      </c>
      <c r="C2617" t="s">
        <v>2087</v>
      </c>
      <c r="D2617" t="s">
        <v>1171</v>
      </c>
      <c r="E2617">
        <v>2020</v>
      </c>
      <c r="F2617" t="s">
        <v>2088</v>
      </c>
      <c r="G2617">
        <v>0.83</v>
      </c>
      <c r="H2617">
        <v>0.83</v>
      </c>
    </row>
    <row r="2618" spans="2:8" x14ac:dyDescent="0.25">
      <c r="B2618" t="s">
        <v>2355</v>
      </c>
      <c r="C2618" t="s">
        <v>1170</v>
      </c>
      <c r="D2618" t="s">
        <v>1171</v>
      </c>
      <c r="G2618">
        <v>2023</v>
      </c>
      <c r="H2618">
        <v>2023</v>
      </c>
    </row>
    <row r="2619" spans="2:8" x14ac:dyDescent="0.25">
      <c r="B2619" t="s">
        <v>2355</v>
      </c>
      <c r="C2619" t="s">
        <v>2083</v>
      </c>
      <c r="D2619" t="s">
        <v>1171</v>
      </c>
      <c r="E2619">
        <v>2020</v>
      </c>
      <c r="G2619">
        <v>4</v>
      </c>
      <c r="H2619">
        <v>4</v>
      </c>
    </row>
    <row r="2620" spans="2:8" x14ac:dyDescent="0.25">
      <c r="B2620" t="s">
        <v>2355</v>
      </c>
      <c r="C2620" t="s">
        <v>2085</v>
      </c>
      <c r="D2620" t="s">
        <v>2092</v>
      </c>
      <c r="E2620">
        <v>2020</v>
      </c>
      <c r="G2620">
        <v>2272</v>
      </c>
      <c r="H2620">
        <v>2272</v>
      </c>
    </row>
    <row r="2621" spans="2:8" x14ac:dyDescent="0.25">
      <c r="B2621" t="s">
        <v>2355</v>
      </c>
      <c r="C2621" t="s">
        <v>2086</v>
      </c>
      <c r="D2621" t="s">
        <v>1171</v>
      </c>
      <c r="G2621">
        <v>1</v>
      </c>
      <c r="H2621">
        <v>1</v>
      </c>
    </row>
    <row r="2622" spans="2:8" x14ac:dyDescent="0.25">
      <c r="B2622" t="s">
        <v>2355</v>
      </c>
      <c r="C2622" t="s">
        <v>2087</v>
      </c>
      <c r="D2622" t="s">
        <v>1171</v>
      </c>
      <c r="E2622">
        <v>2020</v>
      </c>
      <c r="F2622" t="s">
        <v>2088</v>
      </c>
      <c r="G2622">
        <v>0.27</v>
      </c>
      <c r="H2622">
        <v>0.27</v>
      </c>
    </row>
    <row r="2623" spans="2:8" x14ac:dyDescent="0.25">
      <c r="B2623" t="s">
        <v>2352</v>
      </c>
      <c r="C2623" t="s">
        <v>1170</v>
      </c>
      <c r="D2623" t="s">
        <v>1171</v>
      </c>
      <c r="G2623">
        <v>2023</v>
      </c>
      <c r="H2623">
        <v>2023</v>
      </c>
    </row>
    <row r="2624" spans="2:8" x14ac:dyDescent="0.25">
      <c r="B2624" t="s">
        <v>2352</v>
      </c>
      <c r="C2624" t="s">
        <v>2083</v>
      </c>
      <c r="D2624" t="s">
        <v>1171</v>
      </c>
      <c r="E2624">
        <v>2050</v>
      </c>
      <c r="G2624">
        <v>11.0439874137403</v>
      </c>
      <c r="H2624">
        <v>11.0439874137403</v>
      </c>
    </row>
    <row r="2625" spans="2:8" x14ac:dyDescent="0.25">
      <c r="B2625" t="s">
        <v>2352</v>
      </c>
      <c r="C2625" t="s">
        <v>2085</v>
      </c>
      <c r="D2625" t="s">
        <v>2092</v>
      </c>
      <c r="E2625">
        <v>2050</v>
      </c>
      <c r="G2625">
        <v>4402</v>
      </c>
      <c r="H2625">
        <v>4402</v>
      </c>
    </row>
    <row r="2626" spans="2:8" x14ac:dyDescent="0.25">
      <c r="B2626" t="s">
        <v>2352</v>
      </c>
      <c r="C2626" t="s">
        <v>2086</v>
      </c>
      <c r="D2626" t="s">
        <v>1171</v>
      </c>
      <c r="G2626">
        <v>1</v>
      </c>
      <c r="H2626">
        <v>1</v>
      </c>
    </row>
    <row r="2627" spans="2:8" x14ac:dyDescent="0.25">
      <c r="B2627" t="s">
        <v>2352</v>
      </c>
      <c r="C2627" t="s">
        <v>2087</v>
      </c>
      <c r="D2627" t="s">
        <v>1171</v>
      </c>
      <c r="E2627">
        <v>2050</v>
      </c>
      <c r="F2627" t="s">
        <v>2088</v>
      </c>
      <c r="G2627">
        <v>0.78</v>
      </c>
      <c r="H2627">
        <v>0.78</v>
      </c>
    </row>
    <row r="2628" spans="2:8" x14ac:dyDescent="0.25">
      <c r="B2628" t="s">
        <v>2353</v>
      </c>
      <c r="C2628" t="s">
        <v>1170</v>
      </c>
      <c r="D2628" t="s">
        <v>1171</v>
      </c>
      <c r="G2628">
        <v>2023</v>
      </c>
      <c r="H2628">
        <v>2023</v>
      </c>
    </row>
    <row r="2629" spans="2:8" x14ac:dyDescent="0.25">
      <c r="B2629" t="s">
        <v>2353</v>
      </c>
      <c r="C2629" t="s">
        <v>2083</v>
      </c>
      <c r="D2629" t="s">
        <v>1171</v>
      </c>
      <c r="E2629">
        <v>2050</v>
      </c>
      <c r="G2629">
        <v>10.6747265692038</v>
      </c>
      <c r="H2629">
        <v>10.6747265692038</v>
      </c>
    </row>
    <row r="2630" spans="2:8" x14ac:dyDescent="0.25">
      <c r="B2630" t="s">
        <v>2353</v>
      </c>
      <c r="C2630" t="s">
        <v>2085</v>
      </c>
      <c r="D2630" t="s">
        <v>2092</v>
      </c>
      <c r="E2630">
        <v>2050</v>
      </c>
      <c r="G2630">
        <v>3834</v>
      </c>
      <c r="H2630">
        <v>3834</v>
      </c>
    </row>
    <row r="2631" spans="2:8" x14ac:dyDescent="0.25">
      <c r="B2631" t="s">
        <v>2353</v>
      </c>
      <c r="C2631" t="s">
        <v>2086</v>
      </c>
      <c r="D2631" t="s">
        <v>1171</v>
      </c>
      <c r="G2631">
        <v>1</v>
      </c>
      <c r="H2631">
        <v>1</v>
      </c>
    </row>
    <row r="2632" spans="2:8" x14ac:dyDescent="0.25">
      <c r="B2632" t="s">
        <v>2353</v>
      </c>
      <c r="C2632" t="s">
        <v>2087</v>
      </c>
      <c r="D2632" t="s">
        <v>1171</v>
      </c>
      <c r="E2632">
        <v>2050</v>
      </c>
      <c r="F2632" t="s">
        <v>2088</v>
      </c>
      <c r="G2632">
        <v>0.93</v>
      </c>
      <c r="H2632">
        <v>0.93</v>
      </c>
    </row>
    <row r="2633" spans="2:8" x14ac:dyDescent="0.25">
      <c r="B2633" t="s">
        <v>2354</v>
      </c>
      <c r="C2633" t="s">
        <v>1170</v>
      </c>
      <c r="D2633" t="s">
        <v>1171</v>
      </c>
      <c r="G2633">
        <v>2023</v>
      </c>
      <c r="H2633">
        <v>2023</v>
      </c>
    </row>
    <row r="2634" spans="2:8" x14ac:dyDescent="0.25">
      <c r="B2634" t="s">
        <v>2354</v>
      </c>
      <c r="C2634" t="s">
        <v>2083</v>
      </c>
      <c r="D2634" t="s">
        <v>1171</v>
      </c>
      <c r="E2634">
        <v>2050</v>
      </c>
      <c r="G2634">
        <v>12</v>
      </c>
      <c r="H2634">
        <v>12</v>
      </c>
    </row>
    <row r="2635" spans="2:8" x14ac:dyDescent="0.25">
      <c r="B2635" t="s">
        <v>2354</v>
      </c>
      <c r="C2635" t="s">
        <v>2085</v>
      </c>
      <c r="D2635" t="s">
        <v>2092</v>
      </c>
      <c r="E2635">
        <v>2050</v>
      </c>
      <c r="G2635">
        <v>1420</v>
      </c>
      <c r="H2635">
        <v>1420</v>
      </c>
    </row>
    <row r="2636" spans="2:8" x14ac:dyDescent="0.25">
      <c r="B2636" t="s">
        <v>2354</v>
      </c>
      <c r="C2636" t="s">
        <v>2086</v>
      </c>
      <c r="D2636" t="s">
        <v>1171</v>
      </c>
      <c r="G2636">
        <v>1</v>
      </c>
      <c r="H2636">
        <v>1</v>
      </c>
    </row>
    <row r="2637" spans="2:8" x14ac:dyDescent="0.25">
      <c r="B2637" t="s">
        <v>2354</v>
      </c>
      <c r="C2637" t="s">
        <v>2087</v>
      </c>
      <c r="D2637" t="s">
        <v>1171</v>
      </c>
      <c r="E2637">
        <v>2050</v>
      </c>
      <c r="F2637" t="s">
        <v>2088</v>
      </c>
      <c r="G2637">
        <v>0.83</v>
      </c>
      <c r="H2637">
        <v>0.83</v>
      </c>
    </row>
    <row r="2638" spans="2:8" x14ac:dyDescent="0.25">
      <c r="B2638" t="s">
        <v>2355</v>
      </c>
      <c r="C2638" t="s">
        <v>1170</v>
      </c>
      <c r="D2638" t="s">
        <v>1171</v>
      </c>
      <c r="G2638">
        <v>2023</v>
      </c>
      <c r="H2638">
        <v>2023</v>
      </c>
    </row>
    <row r="2639" spans="2:8" x14ac:dyDescent="0.25">
      <c r="B2639" t="s">
        <v>2355</v>
      </c>
      <c r="C2639" t="s">
        <v>2083</v>
      </c>
      <c r="D2639" t="s">
        <v>1171</v>
      </c>
      <c r="E2639">
        <v>2050</v>
      </c>
      <c r="G2639">
        <v>8</v>
      </c>
      <c r="H2639">
        <v>8</v>
      </c>
    </row>
    <row r="2640" spans="2:8" x14ac:dyDescent="0.25">
      <c r="B2640" t="s">
        <v>2355</v>
      </c>
      <c r="C2640" t="s">
        <v>2085</v>
      </c>
      <c r="D2640" t="s">
        <v>2092</v>
      </c>
      <c r="E2640">
        <v>2050</v>
      </c>
      <c r="G2640">
        <v>2272</v>
      </c>
      <c r="H2640">
        <v>2272</v>
      </c>
    </row>
    <row r="2641" spans="2:8" x14ac:dyDescent="0.25">
      <c r="B2641" t="s">
        <v>2355</v>
      </c>
      <c r="C2641" t="s">
        <v>2086</v>
      </c>
      <c r="D2641" t="s">
        <v>1171</v>
      </c>
      <c r="G2641">
        <v>1</v>
      </c>
      <c r="H2641">
        <v>1</v>
      </c>
    </row>
    <row r="2642" spans="2:8" x14ac:dyDescent="0.25">
      <c r="B2642" t="s">
        <v>2355</v>
      </c>
      <c r="C2642" t="s">
        <v>2087</v>
      </c>
      <c r="D2642" t="s">
        <v>1171</v>
      </c>
      <c r="E2642">
        <v>2050</v>
      </c>
      <c r="F2642" t="s">
        <v>2088</v>
      </c>
      <c r="G2642">
        <v>0.27</v>
      </c>
      <c r="H2642">
        <v>0.27</v>
      </c>
    </row>
    <row r="2643" spans="2:8" x14ac:dyDescent="0.25">
      <c r="B2643" t="s">
        <v>2356</v>
      </c>
      <c r="C2643" t="s">
        <v>1170</v>
      </c>
      <c r="D2643" t="s">
        <v>1171</v>
      </c>
      <c r="G2643">
        <v>2023</v>
      </c>
      <c r="H2643">
        <v>2023</v>
      </c>
    </row>
    <row r="2644" spans="2:8" x14ac:dyDescent="0.25">
      <c r="B2644" t="s">
        <v>2356</v>
      </c>
      <c r="C2644" t="s">
        <v>2083</v>
      </c>
      <c r="D2644" t="s">
        <v>1171</v>
      </c>
      <c r="E2644">
        <v>2020</v>
      </c>
      <c r="G2644">
        <v>11.0294839371593</v>
      </c>
      <c r="H2644">
        <v>11.0294839371593</v>
      </c>
    </row>
    <row r="2645" spans="2:8" x14ac:dyDescent="0.25">
      <c r="B2645" t="s">
        <v>2356</v>
      </c>
      <c r="C2645" t="s">
        <v>2085</v>
      </c>
      <c r="D2645" t="s">
        <v>2092</v>
      </c>
      <c r="E2645">
        <v>2020</v>
      </c>
      <c r="G2645">
        <v>4464</v>
      </c>
      <c r="H2645">
        <v>4464</v>
      </c>
    </row>
    <row r="2646" spans="2:8" x14ac:dyDescent="0.25">
      <c r="B2646" t="s">
        <v>2356</v>
      </c>
      <c r="C2646" t="s">
        <v>2086</v>
      </c>
      <c r="D2646" t="s">
        <v>1171</v>
      </c>
      <c r="G2646">
        <v>1</v>
      </c>
      <c r="H2646">
        <v>1</v>
      </c>
    </row>
    <row r="2647" spans="2:8" x14ac:dyDescent="0.25">
      <c r="B2647" t="s">
        <v>2356</v>
      </c>
      <c r="C2647" t="s">
        <v>2087</v>
      </c>
      <c r="D2647" t="s">
        <v>1171</v>
      </c>
      <c r="E2647">
        <v>2020</v>
      </c>
      <c r="F2647" t="s">
        <v>2088</v>
      </c>
      <c r="G2647">
        <v>0.78</v>
      </c>
      <c r="H2647">
        <v>0.78</v>
      </c>
    </row>
    <row r="2648" spans="2:8" x14ac:dyDescent="0.25">
      <c r="B2648" t="s">
        <v>2357</v>
      </c>
      <c r="C2648" t="s">
        <v>1170</v>
      </c>
      <c r="D2648" t="s">
        <v>1171</v>
      </c>
      <c r="G2648">
        <v>2023</v>
      </c>
      <c r="H2648">
        <v>2023</v>
      </c>
    </row>
    <row r="2649" spans="2:8" x14ac:dyDescent="0.25">
      <c r="B2649" t="s">
        <v>2357</v>
      </c>
      <c r="C2649" t="s">
        <v>2083</v>
      </c>
      <c r="D2649" t="s">
        <v>1171</v>
      </c>
      <c r="E2649">
        <v>2020</v>
      </c>
      <c r="G2649">
        <v>10.942338649583601</v>
      </c>
      <c r="H2649">
        <v>10.942338649583601</v>
      </c>
    </row>
    <row r="2650" spans="2:8" x14ac:dyDescent="0.25">
      <c r="B2650" t="s">
        <v>2357</v>
      </c>
      <c r="C2650" t="s">
        <v>2085</v>
      </c>
      <c r="D2650" t="s">
        <v>2092</v>
      </c>
      <c r="E2650">
        <v>2020</v>
      </c>
      <c r="G2650">
        <v>3888</v>
      </c>
      <c r="H2650">
        <v>3888</v>
      </c>
    </row>
    <row r="2651" spans="2:8" x14ac:dyDescent="0.25">
      <c r="B2651" t="s">
        <v>2357</v>
      </c>
      <c r="C2651" t="s">
        <v>2086</v>
      </c>
      <c r="D2651" t="s">
        <v>1171</v>
      </c>
      <c r="G2651">
        <v>1</v>
      </c>
      <c r="H2651">
        <v>1</v>
      </c>
    </row>
    <row r="2652" spans="2:8" x14ac:dyDescent="0.25">
      <c r="B2652" t="s">
        <v>2357</v>
      </c>
      <c r="C2652" t="s">
        <v>2087</v>
      </c>
      <c r="D2652" t="s">
        <v>1171</v>
      </c>
      <c r="E2652">
        <v>2020</v>
      </c>
      <c r="F2652" t="s">
        <v>2088</v>
      </c>
      <c r="G2652">
        <v>0.93</v>
      </c>
      <c r="H2652">
        <v>0.93</v>
      </c>
    </row>
    <row r="2653" spans="2:8" x14ac:dyDescent="0.25">
      <c r="B2653" t="s">
        <v>2358</v>
      </c>
      <c r="C2653" t="s">
        <v>1170</v>
      </c>
      <c r="D2653" t="s">
        <v>1171</v>
      </c>
      <c r="G2653">
        <v>2023</v>
      </c>
      <c r="H2653">
        <v>2023</v>
      </c>
    </row>
    <row r="2654" spans="2:8" x14ac:dyDescent="0.25">
      <c r="B2654" t="s">
        <v>2358</v>
      </c>
      <c r="C2654" t="s">
        <v>2083</v>
      </c>
      <c r="D2654" t="s">
        <v>1171</v>
      </c>
      <c r="E2654">
        <v>2020</v>
      </c>
      <c r="G2654">
        <v>12</v>
      </c>
      <c r="H2654">
        <v>12</v>
      </c>
    </row>
    <row r="2655" spans="2:8" x14ac:dyDescent="0.25">
      <c r="B2655" t="s">
        <v>2358</v>
      </c>
      <c r="C2655" t="s">
        <v>2085</v>
      </c>
      <c r="D2655" t="s">
        <v>2092</v>
      </c>
      <c r="E2655">
        <v>2020</v>
      </c>
      <c r="G2655">
        <v>1440</v>
      </c>
      <c r="H2655">
        <v>1440</v>
      </c>
    </row>
    <row r="2656" spans="2:8" x14ac:dyDescent="0.25">
      <c r="B2656" t="s">
        <v>2358</v>
      </c>
      <c r="C2656" t="s">
        <v>2086</v>
      </c>
      <c r="D2656" t="s">
        <v>1171</v>
      </c>
      <c r="G2656">
        <v>1</v>
      </c>
      <c r="H2656">
        <v>1</v>
      </c>
    </row>
    <row r="2657" spans="2:8" x14ac:dyDescent="0.25">
      <c r="B2657" t="s">
        <v>2358</v>
      </c>
      <c r="C2657" t="s">
        <v>2087</v>
      </c>
      <c r="D2657" t="s">
        <v>1171</v>
      </c>
      <c r="E2657">
        <v>2020</v>
      </c>
      <c r="F2657" t="s">
        <v>2088</v>
      </c>
      <c r="G2657">
        <v>0.83</v>
      </c>
      <c r="H2657">
        <v>0.83</v>
      </c>
    </row>
    <row r="2658" spans="2:8" x14ac:dyDescent="0.25">
      <c r="B2658" t="s">
        <v>2359</v>
      </c>
      <c r="C2658" t="s">
        <v>1170</v>
      </c>
      <c r="D2658" t="s">
        <v>1171</v>
      </c>
      <c r="G2658">
        <v>2023</v>
      </c>
      <c r="H2658">
        <v>2023</v>
      </c>
    </row>
    <row r="2659" spans="2:8" x14ac:dyDescent="0.25">
      <c r="B2659" t="s">
        <v>2359</v>
      </c>
      <c r="C2659" t="s">
        <v>2083</v>
      </c>
      <c r="D2659" t="s">
        <v>1171</v>
      </c>
      <c r="E2659">
        <v>2020</v>
      </c>
      <c r="G2659">
        <v>4</v>
      </c>
      <c r="H2659">
        <v>4</v>
      </c>
    </row>
    <row r="2660" spans="2:8" x14ac:dyDescent="0.25">
      <c r="B2660" t="s">
        <v>2359</v>
      </c>
      <c r="C2660" t="s">
        <v>2085</v>
      </c>
      <c r="D2660" t="s">
        <v>2092</v>
      </c>
      <c r="E2660">
        <v>2020</v>
      </c>
      <c r="G2660">
        <v>2304</v>
      </c>
      <c r="H2660">
        <v>2304</v>
      </c>
    </row>
    <row r="2661" spans="2:8" x14ac:dyDescent="0.25">
      <c r="B2661" t="s">
        <v>2359</v>
      </c>
      <c r="C2661" t="s">
        <v>2086</v>
      </c>
      <c r="D2661" t="s">
        <v>1171</v>
      </c>
      <c r="G2661">
        <v>1</v>
      </c>
      <c r="H2661">
        <v>1</v>
      </c>
    </row>
    <row r="2662" spans="2:8" x14ac:dyDescent="0.25">
      <c r="B2662" t="s">
        <v>2359</v>
      </c>
      <c r="C2662" t="s">
        <v>2087</v>
      </c>
      <c r="D2662" t="s">
        <v>1171</v>
      </c>
      <c r="E2662">
        <v>2020</v>
      </c>
      <c r="F2662" t="s">
        <v>2088</v>
      </c>
      <c r="G2662">
        <v>0.27</v>
      </c>
      <c r="H2662">
        <v>0.27</v>
      </c>
    </row>
    <row r="2663" spans="2:8" x14ac:dyDescent="0.25">
      <c r="B2663" t="s">
        <v>2356</v>
      </c>
      <c r="C2663" t="s">
        <v>1170</v>
      </c>
      <c r="D2663" t="s">
        <v>1171</v>
      </c>
      <c r="G2663">
        <v>2023</v>
      </c>
      <c r="H2663">
        <v>2023</v>
      </c>
    </row>
    <row r="2664" spans="2:8" x14ac:dyDescent="0.25">
      <c r="B2664" t="s">
        <v>2356</v>
      </c>
      <c r="C2664" t="s">
        <v>2083</v>
      </c>
      <c r="D2664" t="s">
        <v>1171</v>
      </c>
      <c r="E2664">
        <v>2050</v>
      </c>
      <c r="G2664">
        <v>11.0439874137403</v>
      </c>
      <c r="H2664">
        <v>11.0439874137403</v>
      </c>
    </row>
    <row r="2665" spans="2:8" x14ac:dyDescent="0.25">
      <c r="B2665" t="s">
        <v>2356</v>
      </c>
      <c r="C2665" t="s">
        <v>2085</v>
      </c>
      <c r="D2665" t="s">
        <v>2092</v>
      </c>
      <c r="E2665">
        <v>2050</v>
      </c>
      <c r="G2665">
        <v>4464</v>
      </c>
      <c r="H2665">
        <v>4464</v>
      </c>
    </row>
    <row r="2666" spans="2:8" x14ac:dyDescent="0.25">
      <c r="B2666" t="s">
        <v>2356</v>
      </c>
      <c r="C2666" t="s">
        <v>2086</v>
      </c>
      <c r="D2666" t="s">
        <v>1171</v>
      </c>
      <c r="G2666">
        <v>1</v>
      </c>
      <c r="H2666">
        <v>1</v>
      </c>
    </row>
    <row r="2667" spans="2:8" x14ac:dyDescent="0.25">
      <c r="B2667" t="s">
        <v>2356</v>
      </c>
      <c r="C2667" t="s">
        <v>2087</v>
      </c>
      <c r="D2667" t="s">
        <v>1171</v>
      </c>
      <c r="E2667">
        <v>2050</v>
      </c>
      <c r="F2667" t="s">
        <v>2088</v>
      </c>
      <c r="G2667">
        <v>0.78</v>
      </c>
      <c r="H2667">
        <v>0.78</v>
      </c>
    </row>
    <row r="2668" spans="2:8" x14ac:dyDescent="0.25">
      <c r="B2668" t="s">
        <v>2357</v>
      </c>
      <c r="C2668" t="s">
        <v>1170</v>
      </c>
      <c r="D2668" t="s">
        <v>1171</v>
      </c>
      <c r="G2668">
        <v>2023</v>
      </c>
      <c r="H2668">
        <v>2023</v>
      </c>
    </row>
    <row r="2669" spans="2:8" x14ac:dyDescent="0.25">
      <c r="B2669" t="s">
        <v>2357</v>
      </c>
      <c r="C2669" t="s">
        <v>2083</v>
      </c>
      <c r="D2669" t="s">
        <v>1171</v>
      </c>
      <c r="E2669">
        <v>2050</v>
      </c>
      <c r="G2669">
        <v>10.6747265692038</v>
      </c>
      <c r="H2669">
        <v>10.6747265692038</v>
      </c>
    </row>
    <row r="2670" spans="2:8" x14ac:dyDescent="0.25">
      <c r="B2670" t="s">
        <v>2357</v>
      </c>
      <c r="C2670" t="s">
        <v>2085</v>
      </c>
      <c r="D2670" t="s">
        <v>2092</v>
      </c>
      <c r="E2670">
        <v>2050</v>
      </c>
      <c r="G2670">
        <v>3888</v>
      </c>
      <c r="H2670">
        <v>3888</v>
      </c>
    </row>
    <row r="2671" spans="2:8" x14ac:dyDescent="0.25">
      <c r="B2671" t="s">
        <v>2357</v>
      </c>
      <c r="C2671" t="s">
        <v>2086</v>
      </c>
      <c r="D2671" t="s">
        <v>1171</v>
      </c>
      <c r="G2671">
        <v>1</v>
      </c>
      <c r="H2671">
        <v>1</v>
      </c>
    </row>
    <row r="2672" spans="2:8" x14ac:dyDescent="0.25">
      <c r="B2672" t="s">
        <v>2357</v>
      </c>
      <c r="C2672" t="s">
        <v>2087</v>
      </c>
      <c r="D2672" t="s">
        <v>1171</v>
      </c>
      <c r="E2672">
        <v>2050</v>
      </c>
      <c r="F2672" t="s">
        <v>2088</v>
      </c>
      <c r="G2672">
        <v>0.93</v>
      </c>
      <c r="H2672">
        <v>0.93</v>
      </c>
    </row>
    <row r="2673" spans="2:8" x14ac:dyDescent="0.25">
      <c r="B2673" t="s">
        <v>2358</v>
      </c>
      <c r="C2673" t="s">
        <v>1170</v>
      </c>
      <c r="D2673" t="s">
        <v>1171</v>
      </c>
      <c r="G2673">
        <v>2023</v>
      </c>
      <c r="H2673">
        <v>2023</v>
      </c>
    </row>
    <row r="2674" spans="2:8" x14ac:dyDescent="0.25">
      <c r="B2674" t="s">
        <v>2358</v>
      </c>
      <c r="C2674" t="s">
        <v>2083</v>
      </c>
      <c r="D2674" t="s">
        <v>1171</v>
      </c>
      <c r="E2674">
        <v>2050</v>
      </c>
      <c r="G2674">
        <v>12</v>
      </c>
      <c r="H2674">
        <v>12</v>
      </c>
    </row>
    <row r="2675" spans="2:8" x14ac:dyDescent="0.25">
      <c r="B2675" t="s">
        <v>2358</v>
      </c>
      <c r="C2675" t="s">
        <v>2085</v>
      </c>
      <c r="D2675" t="s">
        <v>2092</v>
      </c>
      <c r="E2675">
        <v>2050</v>
      </c>
      <c r="G2675">
        <v>1440</v>
      </c>
      <c r="H2675">
        <v>1440</v>
      </c>
    </row>
    <row r="2676" spans="2:8" x14ac:dyDescent="0.25">
      <c r="B2676" t="s">
        <v>2358</v>
      </c>
      <c r="C2676" t="s">
        <v>2086</v>
      </c>
      <c r="D2676" t="s">
        <v>1171</v>
      </c>
      <c r="G2676">
        <v>1</v>
      </c>
      <c r="H2676">
        <v>1</v>
      </c>
    </row>
    <row r="2677" spans="2:8" x14ac:dyDescent="0.25">
      <c r="B2677" t="s">
        <v>2358</v>
      </c>
      <c r="C2677" t="s">
        <v>2087</v>
      </c>
      <c r="D2677" t="s">
        <v>1171</v>
      </c>
      <c r="E2677">
        <v>2050</v>
      </c>
      <c r="F2677" t="s">
        <v>2088</v>
      </c>
      <c r="G2677">
        <v>0.83</v>
      </c>
      <c r="H2677">
        <v>0.83</v>
      </c>
    </row>
    <row r="2678" spans="2:8" x14ac:dyDescent="0.25">
      <c r="B2678" t="s">
        <v>2359</v>
      </c>
      <c r="C2678" t="s">
        <v>1170</v>
      </c>
      <c r="D2678" t="s">
        <v>1171</v>
      </c>
      <c r="G2678">
        <v>2023</v>
      </c>
      <c r="H2678">
        <v>2023</v>
      </c>
    </row>
    <row r="2679" spans="2:8" x14ac:dyDescent="0.25">
      <c r="B2679" t="s">
        <v>2359</v>
      </c>
      <c r="C2679" t="s">
        <v>2083</v>
      </c>
      <c r="D2679" t="s">
        <v>1171</v>
      </c>
      <c r="E2679">
        <v>2050</v>
      </c>
      <c r="G2679">
        <v>8</v>
      </c>
      <c r="H2679">
        <v>8</v>
      </c>
    </row>
    <row r="2680" spans="2:8" x14ac:dyDescent="0.25">
      <c r="B2680" t="s">
        <v>2359</v>
      </c>
      <c r="C2680" t="s">
        <v>2085</v>
      </c>
      <c r="D2680" t="s">
        <v>2092</v>
      </c>
      <c r="E2680">
        <v>2050</v>
      </c>
      <c r="G2680">
        <v>2304</v>
      </c>
      <c r="H2680">
        <v>2304</v>
      </c>
    </row>
    <row r="2681" spans="2:8" x14ac:dyDescent="0.25">
      <c r="B2681" t="s">
        <v>2359</v>
      </c>
      <c r="C2681" t="s">
        <v>2086</v>
      </c>
      <c r="D2681" t="s">
        <v>1171</v>
      </c>
      <c r="G2681">
        <v>1</v>
      </c>
      <c r="H2681">
        <v>1</v>
      </c>
    </row>
    <row r="2682" spans="2:8" x14ac:dyDescent="0.25">
      <c r="B2682" t="s">
        <v>2359</v>
      </c>
      <c r="C2682" t="s">
        <v>2087</v>
      </c>
      <c r="D2682" t="s">
        <v>1171</v>
      </c>
      <c r="E2682">
        <v>2050</v>
      </c>
      <c r="F2682" t="s">
        <v>2088</v>
      </c>
      <c r="G2682">
        <v>0.27</v>
      </c>
      <c r="H2682">
        <v>0.27</v>
      </c>
    </row>
    <row r="2683" spans="2:8" x14ac:dyDescent="0.25">
      <c r="B2683" t="s">
        <v>2360</v>
      </c>
      <c r="C2683" t="s">
        <v>1170</v>
      </c>
      <c r="D2683" t="s">
        <v>1171</v>
      </c>
      <c r="G2683">
        <v>2023</v>
      </c>
      <c r="H2683">
        <v>2023</v>
      </c>
    </row>
    <row r="2684" spans="2:8" x14ac:dyDescent="0.25">
      <c r="B2684" t="s">
        <v>2360</v>
      </c>
      <c r="C2684" t="s">
        <v>2083</v>
      </c>
      <c r="D2684" t="s">
        <v>1171</v>
      </c>
      <c r="E2684">
        <v>2020</v>
      </c>
      <c r="G2684">
        <v>11.0294839371593</v>
      </c>
      <c r="H2684">
        <v>11.0294839371593</v>
      </c>
    </row>
    <row r="2685" spans="2:8" x14ac:dyDescent="0.25">
      <c r="B2685" t="s">
        <v>2360</v>
      </c>
      <c r="C2685" t="s">
        <v>2085</v>
      </c>
      <c r="D2685" t="s">
        <v>2092</v>
      </c>
      <c r="E2685">
        <v>2020</v>
      </c>
      <c r="G2685">
        <v>4526</v>
      </c>
      <c r="H2685">
        <v>4526</v>
      </c>
    </row>
    <row r="2686" spans="2:8" x14ac:dyDescent="0.25">
      <c r="B2686" t="s">
        <v>2360</v>
      </c>
      <c r="C2686" t="s">
        <v>2086</v>
      </c>
      <c r="D2686" t="s">
        <v>1171</v>
      </c>
      <c r="G2686">
        <v>1</v>
      </c>
      <c r="H2686">
        <v>1</v>
      </c>
    </row>
    <row r="2687" spans="2:8" x14ac:dyDescent="0.25">
      <c r="B2687" t="s">
        <v>2360</v>
      </c>
      <c r="C2687" t="s">
        <v>2087</v>
      </c>
      <c r="D2687" t="s">
        <v>1171</v>
      </c>
      <c r="E2687">
        <v>2020</v>
      </c>
      <c r="F2687" t="s">
        <v>2088</v>
      </c>
      <c r="G2687">
        <v>0.78</v>
      </c>
      <c r="H2687">
        <v>0.78</v>
      </c>
    </row>
    <row r="2688" spans="2:8" x14ac:dyDescent="0.25">
      <c r="B2688" t="s">
        <v>2361</v>
      </c>
      <c r="C2688" t="s">
        <v>1170</v>
      </c>
      <c r="D2688" t="s">
        <v>1171</v>
      </c>
      <c r="G2688">
        <v>2023</v>
      </c>
      <c r="H2688">
        <v>2023</v>
      </c>
    </row>
    <row r="2689" spans="2:8" x14ac:dyDescent="0.25">
      <c r="B2689" t="s">
        <v>2361</v>
      </c>
      <c r="C2689" t="s">
        <v>2083</v>
      </c>
      <c r="D2689" t="s">
        <v>1171</v>
      </c>
      <c r="E2689">
        <v>2020</v>
      </c>
      <c r="G2689">
        <v>10.942338649583601</v>
      </c>
      <c r="H2689">
        <v>10.942338649583601</v>
      </c>
    </row>
    <row r="2690" spans="2:8" x14ac:dyDescent="0.25">
      <c r="B2690" t="s">
        <v>2361</v>
      </c>
      <c r="C2690" t="s">
        <v>2085</v>
      </c>
      <c r="D2690" t="s">
        <v>2092</v>
      </c>
      <c r="E2690">
        <v>2020</v>
      </c>
      <c r="G2690">
        <v>3942</v>
      </c>
      <c r="H2690">
        <v>3942</v>
      </c>
    </row>
    <row r="2691" spans="2:8" x14ac:dyDescent="0.25">
      <c r="B2691" t="s">
        <v>2361</v>
      </c>
      <c r="C2691" t="s">
        <v>2086</v>
      </c>
      <c r="D2691" t="s">
        <v>1171</v>
      </c>
      <c r="G2691">
        <v>1</v>
      </c>
      <c r="H2691">
        <v>1</v>
      </c>
    </row>
    <row r="2692" spans="2:8" x14ac:dyDescent="0.25">
      <c r="B2692" t="s">
        <v>2361</v>
      </c>
      <c r="C2692" t="s">
        <v>2087</v>
      </c>
      <c r="D2692" t="s">
        <v>1171</v>
      </c>
      <c r="E2692">
        <v>2020</v>
      </c>
      <c r="F2692" t="s">
        <v>2088</v>
      </c>
      <c r="G2692">
        <v>0.93</v>
      </c>
      <c r="H2692">
        <v>0.93</v>
      </c>
    </row>
    <row r="2693" spans="2:8" x14ac:dyDescent="0.25">
      <c r="B2693" t="s">
        <v>2362</v>
      </c>
      <c r="C2693" t="s">
        <v>1170</v>
      </c>
      <c r="D2693" t="s">
        <v>1171</v>
      </c>
      <c r="G2693">
        <v>2023</v>
      </c>
      <c r="H2693">
        <v>2023</v>
      </c>
    </row>
    <row r="2694" spans="2:8" x14ac:dyDescent="0.25">
      <c r="B2694" t="s">
        <v>2362</v>
      </c>
      <c r="C2694" t="s">
        <v>2083</v>
      </c>
      <c r="D2694" t="s">
        <v>1171</v>
      </c>
      <c r="E2694">
        <v>2020</v>
      </c>
      <c r="G2694">
        <v>12</v>
      </c>
      <c r="H2694">
        <v>12</v>
      </c>
    </row>
    <row r="2695" spans="2:8" x14ac:dyDescent="0.25">
      <c r="B2695" t="s">
        <v>2362</v>
      </c>
      <c r="C2695" t="s">
        <v>2085</v>
      </c>
      <c r="D2695" t="s">
        <v>2092</v>
      </c>
      <c r="E2695">
        <v>2020</v>
      </c>
      <c r="G2695">
        <v>1460</v>
      </c>
      <c r="H2695">
        <v>1460</v>
      </c>
    </row>
    <row r="2696" spans="2:8" x14ac:dyDescent="0.25">
      <c r="B2696" t="s">
        <v>2362</v>
      </c>
      <c r="C2696" t="s">
        <v>2086</v>
      </c>
      <c r="D2696" t="s">
        <v>1171</v>
      </c>
      <c r="G2696">
        <v>1</v>
      </c>
      <c r="H2696">
        <v>1</v>
      </c>
    </row>
    <row r="2697" spans="2:8" x14ac:dyDescent="0.25">
      <c r="B2697" t="s">
        <v>2362</v>
      </c>
      <c r="C2697" t="s">
        <v>2087</v>
      </c>
      <c r="D2697" t="s">
        <v>1171</v>
      </c>
      <c r="E2697">
        <v>2020</v>
      </c>
      <c r="F2697" t="s">
        <v>2088</v>
      </c>
      <c r="G2697">
        <v>0.83</v>
      </c>
      <c r="H2697">
        <v>0.83</v>
      </c>
    </row>
    <row r="2698" spans="2:8" x14ac:dyDescent="0.25">
      <c r="B2698" t="s">
        <v>2363</v>
      </c>
      <c r="C2698" t="s">
        <v>1170</v>
      </c>
      <c r="D2698" t="s">
        <v>1171</v>
      </c>
      <c r="G2698">
        <v>2023</v>
      </c>
      <c r="H2698">
        <v>2023</v>
      </c>
    </row>
    <row r="2699" spans="2:8" x14ac:dyDescent="0.25">
      <c r="B2699" t="s">
        <v>2363</v>
      </c>
      <c r="C2699" t="s">
        <v>2083</v>
      </c>
      <c r="D2699" t="s">
        <v>1171</v>
      </c>
      <c r="E2699">
        <v>2020</v>
      </c>
      <c r="G2699">
        <v>4</v>
      </c>
      <c r="H2699">
        <v>4</v>
      </c>
    </row>
    <row r="2700" spans="2:8" x14ac:dyDescent="0.25">
      <c r="B2700" t="s">
        <v>2363</v>
      </c>
      <c r="C2700" t="s">
        <v>2085</v>
      </c>
      <c r="D2700" t="s">
        <v>2092</v>
      </c>
      <c r="E2700">
        <v>2020</v>
      </c>
      <c r="G2700">
        <v>2336</v>
      </c>
      <c r="H2700">
        <v>2336</v>
      </c>
    </row>
    <row r="2701" spans="2:8" x14ac:dyDescent="0.25">
      <c r="B2701" t="s">
        <v>2363</v>
      </c>
      <c r="C2701" t="s">
        <v>2086</v>
      </c>
      <c r="D2701" t="s">
        <v>1171</v>
      </c>
      <c r="G2701">
        <v>1</v>
      </c>
      <c r="H2701">
        <v>1</v>
      </c>
    </row>
    <row r="2702" spans="2:8" x14ac:dyDescent="0.25">
      <c r="B2702" t="s">
        <v>2363</v>
      </c>
      <c r="C2702" t="s">
        <v>2087</v>
      </c>
      <c r="D2702" t="s">
        <v>1171</v>
      </c>
      <c r="E2702">
        <v>2020</v>
      </c>
      <c r="F2702" t="s">
        <v>2088</v>
      </c>
      <c r="G2702">
        <v>0.27</v>
      </c>
      <c r="H2702">
        <v>0.27</v>
      </c>
    </row>
    <row r="2703" spans="2:8" x14ac:dyDescent="0.25">
      <c r="B2703" t="s">
        <v>2360</v>
      </c>
      <c r="C2703" t="s">
        <v>1170</v>
      </c>
      <c r="D2703" t="s">
        <v>1171</v>
      </c>
      <c r="G2703">
        <v>2023</v>
      </c>
      <c r="H2703">
        <v>2023</v>
      </c>
    </row>
    <row r="2704" spans="2:8" x14ac:dyDescent="0.25">
      <c r="B2704" t="s">
        <v>2360</v>
      </c>
      <c r="C2704" t="s">
        <v>2083</v>
      </c>
      <c r="D2704" t="s">
        <v>1171</v>
      </c>
      <c r="E2704">
        <v>2050</v>
      </c>
      <c r="G2704">
        <v>11.0439874137403</v>
      </c>
      <c r="H2704">
        <v>11.0439874137403</v>
      </c>
    </row>
    <row r="2705" spans="2:8" x14ac:dyDescent="0.25">
      <c r="B2705" t="s">
        <v>2360</v>
      </c>
      <c r="C2705" t="s">
        <v>2085</v>
      </c>
      <c r="D2705" t="s">
        <v>2092</v>
      </c>
      <c r="E2705">
        <v>2050</v>
      </c>
      <c r="G2705">
        <v>4526</v>
      </c>
      <c r="H2705">
        <v>4526</v>
      </c>
    </row>
    <row r="2706" spans="2:8" x14ac:dyDescent="0.25">
      <c r="B2706" t="s">
        <v>2360</v>
      </c>
      <c r="C2706" t="s">
        <v>2086</v>
      </c>
      <c r="D2706" t="s">
        <v>1171</v>
      </c>
      <c r="G2706">
        <v>1</v>
      </c>
      <c r="H2706">
        <v>1</v>
      </c>
    </row>
    <row r="2707" spans="2:8" x14ac:dyDescent="0.25">
      <c r="B2707" t="s">
        <v>2360</v>
      </c>
      <c r="C2707" t="s">
        <v>2087</v>
      </c>
      <c r="D2707" t="s">
        <v>1171</v>
      </c>
      <c r="E2707">
        <v>2050</v>
      </c>
      <c r="F2707" t="s">
        <v>2088</v>
      </c>
      <c r="G2707">
        <v>0.78</v>
      </c>
      <c r="H2707">
        <v>0.78</v>
      </c>
    </row>
    <row r="2708" spans="2:8" x14ac:dyDescent="0.25">
      <c r="B2708" t="s">
        <v>2361</v>
      </c>
      <c r="C2708" t="s">
        <v>1170</v>
      </c>
      <c r="D2708" t="s">
        <v>1171</v>
      </c>
      <c r="G2708">
        <v>2023</v>
      </c>
      <c r="H2708">
        <v>2023</v>
      </c>
    </row>
    <row r="2709" spans="2:8" x14ac:dyDescent="0.25">
      <c r="B2709" t="s">
        <v>2361</v>
      </c>
      <c r="C2709" t="s">
        <v>2083</v>
      </c>
      <c r="D2709" t="s">
        <v>1171</v>
      </c>
      <c r="E2709">
        <v>2050</v>
      </c>
      <c r="G2709">
        <v>10.6747265692038</v>
      </c>
      <c r="H2709">
        <v>10.6747265692038</v>
      </c>
    </row>
    <row r="2710" spans="2:8" x14ac:dyDescent="0.25">
      <c r="B2710" t="s">
        <v>2361</v>
      </c>
      <c r="C2710" t="s">
        <v>2085</v>
      </c>
      <c r="D2710" t="s">
        <v>2092</v>
      </c>
      <c r="E2710">
        <v>2050</v>
      </c>
      <c r="G2710">
        <v>3942</v>
      </c>
      <c r="H2710">
        <v>3942</v>
      </c>
    </row>
    <row r="2711" spans="2:8" x14ac:dyDescent="0.25">
      <c r="B2711" t="s">
        <v>2361</v>
      </c>
      <c r="C2711" t="s">
        <v>2086</v>
      </c>
      <c r="D2711" t="s">
        <v>1171</v>
      </c>
      <c r="G2711">
        <v>1</v>
      </c>
      <c r="H2711">
        <v>1</v>
      </c>
    </row>
    <row r="2712" spans="2:8" x14ac:dyDescent="0.25">
      <c r="B2712" t="s">
        <v>2361</v>
      </c>
      <c r="C2712" t="s">
        <v>2087</v>
      </c>
      <c r="D2712" t="s">
        <v>1171</v>
      </c>
      <c r="E2712">
        <v>2050</v>
      </c>
      <c r="F2712" t="s">
        <v>2088</v>
      </c>
      <c r="G2712">
        <v>0.93</v>
      </c>
      <c r="H2712">
        <v>0.93</v>
      </c>
    </row>
    <row r="2713" spans="2:8" x14ac:dyDescent="0.25">
      <c r="B2713" t="s">
        <v>2362</v>
      </c>
      <c r="C2713" t="s">
        <v>1170</v>
      </c>
      <c r="D2713" t="s">
        <v>1171</v>
      </c>
      <c r="G2713">
        <v>2023</v>
      </c>
      <c r="H2713">
        <v>2023</v>
      </c>
    </row>
    <row r="2714" spans="2:8" x14ac:dyDescent="0.25">
      <c r="B2714" t="s">
        <v>2362</v>
      </c>
      <c r="C2714" t="s">
        <v>2083</v>
      </c>
      <c r="D2714" t="s">
        <v>1171</v>
      </c>
      <c r="E2714">
        <v>2050</v>
      </c>
      <c r="G2714">
        <v>12</v>
      </c>
      <c r="H2714">
        <v>12</v>
      </c>
    </row>
    <row r="2715" spans="2:8" x14ac:dyDescent="0.25">
      <c r="B2715" t="s">
        <v>2362</v>
      </c>
      <c r="C2715" t="s">
        <v>2085</v>
      </c>
      <c r="D2715" t="s">
        <v>2092</v>
      </c>
      <c r="E2715">
        <v>2050</v>
      </c>
      <c r="G2715">
        <v>1460</v>
      </c>
      <c r="H2715">
        <v>1460</v>
      </c>
    </row>
    <row r="2716" spans="2:8" x14ac:dyDescent="0.25">
      <c r="B2716" t="s">
        <v>2362</v>
      </c>
      <c r="C2716" t="s">
        <v>2086</v>
      </c>
      <c r="D2716" t="s">
        <v>1171</v>
      </c>
      <c r="G2716">
        <v>1</v>
      </c>
      <c r="H2716">
        <v>1</v>
      </c>
    </row>
    <row r="2717" spans="2:8" x14ac:dyDescent="0.25">
      <c r="B2717" t="s">
        <v>2362</v>
      </c>
      <c r="C2717" t="s">
        <v>2087</v>
      </c>
      <c r="D2717" t="s">
        <v>1171</v>
      </c>
      <c r="E2717">
        <v>2050</v>
      </c>
      <c r="F2717" t="s">
        <v>2088</v>
      </c>
      <c r="G2717">
        <v>0.83</v>
      </c>
      <c r="H2717">
        <v>0.83</v>
      </c>
    </row>
    <row r="2718" spans="2:8" x14ac:dyDescent="0.25">
      <c r="B2718" t="s">
        <v>2363</v>
      </c>
      <c r="C2718" t="s">
        <v>1170</v>
      </c>
      <c r="D2718" t="s">
        <v>1171</v>
      </c>
      <c r="G2718">
        <v>2023</v>
      </c>
      <c r="H2718">
        <v>2023</v>
      </c>
    </row>
    <row r="2719" spans="2:8" x14ac:dyDescent="0.25">
      <c r="B2719" t="s">
        <v>2363</v>
      </c>
      <c r="C2719" t="s">
        <v>2083</v>
      </c>
      <c r="D2719" t="s">
        <v>1171</v>
      </c>
      <c r="E2719">
        <v>2050</v>
      </c>
      <c r="G2719">
        <v>8</v>
      </c>
      <c r="H2719">
        <v>8</v>
      </c>
    </row>
    <row r="2720" spans="2:8" x14ac:dyDescent="0.25">
      <c r="B2720" t="s">
        <v>2363</v>
      </c>
      <c r="C2720" t="s">
        <v>2085</v>
      </c>
      <c r="D2720" t="s">
        <v>2092</v>
      </c>
      <c r="E2720">
        <v>2050</v>
      </c>
      <c r="G2720">
        <v>2336</v>
      </c>
      <c r="H2720">
        <v>2336</v>
      </c>
    </row>
    <row r="2721" spans="2:8" x14ac:dyDescent="0.25">
      <c r="B2721" t="s">
        <v>2363</v>
      </c>
      <c r="C2721" t="s">
        <v>2086</v>
      </c>
      <c r="D2721" t="s">
        <v>1171</v>
      </c>
      <c r="G2721">
        <v>1</v>
      </c>
      <c r="H2721">
        <v>1</v>
      </c>
    </row>
    <row r="2722" spans="2:8" x14ac:dyDescent="0.25">
      <c r="B2722" t="s">
        <v>2363</v>
      </c>
      <c r="C2722" t="s">
        <v>2087</v>
      </c>
      <c r="D2722" t="s">
        <v>1171</v>
      </c>
      <c r="E2722">
        <v>2050</v>
      </c>
      <c r="F2722" t="s">
        <v>2088</v>
      </c>
      <c r="G2722">
        <v>0.27</v>
      </c>
      <c r="H2722">
        <v>0.27</v>
      </c>
    </row>
    <row r="2723" spans="2:8" x14ac:dyDescent="0.25">
      <c r="B2723" t="s">
        <v>2364</v>
      </c>
      <c r="C2723" t="s">
        <v>1170</v>
      </c>
      <c r="D2723" t="s">
        <v>1171</v>
      </c>
      <c r="G2723">
        <v>2023</v>
      </c>
      <c r="H2723">
        <v>2023</v>
      </c>
    </row>
    <row r="2724" spans="2:8" x14ac:dyDescent="0.25">
      <c r="B2724" t="s">
        <v>2364</v>
      </c>
      <c r="C2724" t="s">
        <v>2083</v>
      </c>
      <c r="D2724" t="s">
        <v>1171</v>
      </c>
      <c r="E2724">
        <v>2020</v>
      </c>
      <c r="G2724">
        <v>11.0294839371593</v>
      </c>
      <c r="H2724">
        <v>11.0294839371593</v>
      </c>
    </row>
    <row r="2725" spans="2:8" x14ac:dyDescent="0.25">
      <c r="B2725" t="s">
        <v>2364</v>
      </c>
      <c r="C2725" t="s">
        <v>2085</v>
      </c>
      <c r="D2725" t="s">
        <v>2092</v>
      </c>
      <c r="E2725">
        <v>2020</v>
      </c>
      <c r="G2725">
        <v>4588</v>
      </c>
      <c r="H2725">
        <v>4588</v>
      </c>
    </row>
    <row r="2726" spans="2:8" x14ac:dyDescent="0.25">
      <c r="B2726" t="s">
        <v>2364</v>
      </c>
      <c r="C2726" t="s">
        <v>2086</v>
      </c>
      <c r="D2726" t="s">
        <v>1171</v>
      </c>
      <c r="G2726">
        <v>1</v>
      </c>
      <c r="H2726">
        <v>1</v>
      </c>
    </row>
    <row r="2727" spans="2:8" x14ac:dyDescent="0.25">
      <c r="B2727" t="s">
        <v>2364</v>
      </c>
      <c r="C2727" t="s">
        <v>2087</v>
      </c>
      <c r="D2727" t="s">
        <v>1171</v>
      </c>
      <c r="E2727">
        <v>2020</v>
      </c>
      <c r="F2727" t="s">
        <v>2088</v>
      </c>
      <c r="G2727">
        <v>0.78</v>
      </c>
      <c r="H2727">
        <v>0.78</v>
      </c>
    </row>
    <row r="2728" spans="2:8" x14ac:dyDescent="0.25">
      <c r="B2728" t="s">
        <v>2365</v>
      </c>
      <c r="C2728" t="s">
        <v>1170</v>
      </c>
      <c r="D2728" t="s">
        <v>1171</v>
      </c>
      <c r="G2728">
        <v>2023</v>
      </c>
      <c r="H2728">
        <v>2023</v>
      </c>
    </row>
    <row r="2729" spans="2:8" x14ac:dyDescent="0.25">
      <c r="B2729" t="s">
        <v>2365</v>
      </c>
      <c r="C2729" t="s">
        <v>2083</v>
      </c>
      <c r="D2729" t="s">
        <v>1171</v>
      </c>
      <c r="E2729">
        <v>2020</v>
      </c>
      <c r="G2729">
        <v>10.942338649583601</v>
      </c>
      <c r="H2729">
        <v>10.942338649583601</v>
      </c>
    </row>
    <row r="2730" spans="2:8" x14ac:dyDescent="0.25">
      <c r="B2730" t="s">
        <v>2365</v>
      </c>
      <c r="C2730" t="s">
        <v>2085</v>
      </c>
      <c r="D2730" t="s">
        <v>2092</v>
      </c>
      <c r="E2730">
        <v>2020</v>
      </c>
      <c r="G2730">
        <v>3996</v>
      </c>
      <c r="H2730">
        <v>3996</v>
      </c>
    </row>
    <row r="2731" spans="2:8" x14ac:dyDescent="0.25">
      <c r="B2731" t="s">
        <v>2365</v>
      </c>
      <c r="C2731" t="s">
        <v>2086</v>
      </c>
      <c r="D2731" t="s">
        <v>1171</v>
      </c>
      <c r="G2731">
        <v>1</v>
      </c>
      <c r="H2731">
        <v>1</v>
      </c>
    </row>
    <row r="2732" spans="2:8" x14ac:dyDescent="0.25">
      <c r="B2732" t="s">
        <v>2365</v>
      </c>
      <c r="C2732" t="s">
        <v>2087</v>
      </c>
      <c r="D2732" t="s">
        <v>1171</v>
      </c>
      <c r="E2732">
        <v>2020</v>
      </c>
      <c r="F2732" t="s">
        <v>2088</v>
      </c>
      <c r="G2732">
        <v>0.93</v>
      </c>
      <c r="H2732">
        <v>0.93</v>
      </c>
    </row>
    <row r="2733" spans="2:8" x14ac:dyDescent="0.25">
      <c r="B2733" t="s">
        <v>2366</v>
      </c>
      <c r="C2733" t="s">
        <v>1170</v>
      </c>
      <c r="D2733" t="s">
        <v>1171</v>
      </c>
      <c r="G2733">
        <v>2023</v>
      </c>
      <c r="H2733">
        <v>2023</v>
      </c>
    </row>
    <row r="2734" spans="2:8" x14ac:dyDescent="0.25">
      <c r="B2734" t="s">
        <v>2366</v>
      </c>
      <c r="C2734" t="s">
        <v>2083</v>
      </c>
      <c r="D2734" t="s">
        <v>1171</v>
      </c>
      <c r="E2734">
        <v>2020</v>
      </c>
      <c r="G2734">
        <v>12</v>
      </c>
      <c r="H2734">
        <v>12</v>
      </c>
    </row>
    <row r="2735" spans="2:8" x14ac:dyDescent="0.25">
      <c r="B2735" t="s">
        <v>2366</v>
      </c>
      <c r="C2735" t="s">
        <v>2085</v>
      </c>
      <c r="D2735" t="s">
        <v>2092</v>
      </c>
      <c r="E2735">
        <v>2020</v>
      </c>
      <c r="G2735">
        <v>1480</v>
      </c>
      <c r="H2735">
        <v>1480</v>
      </c>
    </row>
    <row r="2736" spans="2:8" x14ac:dyDescent="0.25">
      <c r="B2736" t="s">
        <v>2366</v>
      </c>
      <c r="C2736" t="s">
        <v>2086</v>
      </c>
      <c r="D2736" t="s">
        <v>1171</v>
      </c>
      <c r="G2736">
        <v>1</v>
      </c>
      <c r="H2736">
        <v>1</v>
      </c>
    </row>
    <row r="2737" spans="2:8" x14ac:dyDescent="0.25">
      <c r="B2737" t="s">
        <v>2366</v>
      </c>
      <c r="C2737" t="s">
        <v>2087</v>
      </c>
      <c r="D2737" t="s">
        <v>1171</v>
      </c>
      <c r="E2737">
        <v>2020</v>
      </c>
      <c r="F2737" t="s">
        <v>2088</v>
      </c>
      <c r="G2737">
        <v>0.83</v>
      </c>
      <c r="H2737">
        <v>0.83</v>
      </c>
    </row>
    <row r="2738" spans="2:8" x14ac:dyDescent="0.25">
      <c r="B2738" t="s">
        <v>2367</v>
      </c>
      <c r="C2738" t="s">
        <v>1170</v>
      </c>
      <c r="D2738" t="s">
        <v>1171</v>
      </c>
      <c r="G2738">
        <v>2023</v>
      </c>
      <c r="H2738">
        <v>2023</v>
      </c>
    </row>
    <row r="2739" spans="2:8" x14ac:dyDescent="0.25">
      <c r="B2739" t="s">
        <v>2367</v>
      </c>
      <c r="C2739" t="s">
        <v>2083</v>
      </c>
      <c r="D2739" t="s">
        <v>1171</v>
      </c>
      <c r="E2739">
        <v>2020</v>
      </c>
      <c r="G2739">
        <v>4</v>
      </c>
      <c r="H2739">
        <v>4</v>
      </c>
    </row>
    <row r="2740" spans="2:8" x14ac:dyDescent="0.25">
      <c r="B2740" t="s">
        <v>2367</v>
      </c>
      <c r="C2740" t="s">
        <v>2085</v>
      </c>
      <c r="D2740" t="s">
        <v>2092</v>
      </c>
      <c r="E2740">
        <v>2020</v>
      </c>
      <c r="G2740">
        <v>2368</v>
      </c>
      <c r="H2740">
        <v>2368</v>
      </c>
    </row>
    <row r="2741" spans="2:8" x14ac:dyDescent="0.25">
      <c r="B2741" t="s">
        <v>2367</v>
      </c>
      <c r="C2741" t="s">
        <v>2086</v>
      </c>
      <c r="D2741" t="s">
        <v>1171</v>
      </c>
      <c r="G2741">
        <v>1</v>
      </c>
      <c r="H2741">
        <v>1</v>
      </c>
    </row>
    <row r="2742" spans="2:8" x14ac:dyDescent="0.25">
      <c r="B2742" t="s">
        <v>2367</v>
      </c>
      <c r="C2742" t="s">
        <v>2087</v>
      </c>
      <c r="D2742" t="s">
        <v>1171</v>
      </c>
      <c r="E2742">
        <v>2020</v>
      </c>
      <c r="F2742" t="s">
        <v>2088</v>
      </c>
      <c r="G2742">
        <v>0.27</v>
      </c>
      <c r="H2742">
        <v>0.27</v>
      </c>
    </row>
    <row r="2743" spans="2:8" x14ac:dyDescent="0.25">
      <c r="B2743" t="s">
        <v>2364</v>
      </c>
      <c r="C2743" t="s">
        <v>1170</v>
      </c>
      <c r="D2743" t="s">
        <v>1171</v>
      </c>
      <c r="G2743">
        <v>2023</v>
      </c>
      <c r="H2743">
        <v>2023</v>
      </c>
    </row>
    <row r="2744" spans="2:8" x14ac:dyDescent="0.25">
      <c r="B2744" t="s">
        <v>2364</v>
      </c>
      <c r="C2744" t="s">
        <v>2083</v>
      </c>
      <c r="D2744" t="s">
        <v>1171</v>
      </c>
      <c r="E2744">
        <v>2050</v>
      </c>
      <c r="G2744">
        <v>11.0439874137403</v>
      </c>
      <c r="H2744">
        <v>11.0439874137403</v>
      </c>
    </row>
    <row r="2745" spans="2:8" x14ac:dyDescent="0.25">
      <c r="B2745" t="s">
        <v>2364</v>
      </c>
      <c r="C2745" t="s">
        <v>2085</v>
      </c>
      <c r="D2745" t="s">
        <v>2092</v>
      </c>
      <c r="E2745">
        <v>2050</v>
      </c>
      <c r="G2745">
        <v>4588</v>
      </c>
      <c r="H2745">
        <v>4588</v>
      </c>
    </row>
    <row r="2746" spans="2:8" x14ac:dyDescent="0.25">
      <c r="B2746" t="s">
        <v>2364</v>
      </c>
      <c r="C2746" t="s">
        <v>2086</v>
      </c>
      <c r="D2746" t="s">
        <v>1171</v>
      </c>
      <c r="G2746">
        <v>1</v>
      </c>
      <c r="H2746">
        <v>1</v>
      </c>
    </row>
    <row r="2747" spans="2:8" x14ac:dyDescent="0.25">
      <c r="B2747" t="s">
        <v>2364</v>
      </c>
      <c r="C2747" t="s">
        <v>2087</v>
      </c>
      <c r="D2747" t="s">
        <v>1171</v>
      </c>
      <c r="E2747">
        <v>2050</v>
      </c>
      <c r="F2747" t="s">
        <v>2088</v>
      </c>
      <c r="G2747">
        <v>0.78</v>
      </c>
      <c r="H2747">
        <v>0.78</v>
      </c>
    </row>
    <row r="2748" spans="2:8" x14ac:dyDescent="0.25">
      <c r="B2748" t="s">
        <v>2365</v>
      </c>
      <c r="C2748" t="s">
        <v>1170</v>
      </c>
      <c r="D2748" t="s">
        <v>1171</v>
      </c>
      <c r="G2748">
        <v>2023</v>
      </c>
      <c r="H2748">
        <v>2023</v>
      </c>
    </row>
    <row r="2749" spans="2:8" x14ac:dyDescent="0.25">
      <c r="B2749" t="s">
        <v>2365</v>
      </c>
      <c r="C2749" t="s">
        <v>2083</v>
      </c>
      <c r="D2749" t="s">
        <v>1171</v>
      </c>
      <c r="E2749">
        <v>2050</v>
      </c>
      <c r="G2749">
        <v>10.6747265692038</v>
      </c>
      <c r="H2749">
        <v>10.6747265692038</v>
      </c>
    </row>
    <row r="2750" spans="2:8" x14ac:dyDescent="0.25">
      <c r="B2750" t="s">
        <v>2365</v>
      </c>
      <c r="C2750" t="s">
        <v>2085</v>
      </c>
      <c r="D2750" t="s">
        <v>2092</v>
      </c>
      <c r="E2750">
        <v>2050</v>
      </c>
      <c r="G2750">
        <v>3996</v>
      </c>
      <c r="H2750">
        <v>3996</v>
      </c>
    </row>
    <row r="2751" spans="2:8" x14ac:dyDescent="0.25">
      <c r="B2751" t="s">
        <v>2365</v>
      </c>
      <c r="C2751" t="s">
        <v>2086</v>
      </c>
      <c r="D2751" t="s">
        <v>1171</v>
      </c>
      <c r="G2751">
        <v>1</v>
      </c>
      <c r="H2751">
        <v>1</v>
      </c>
    </row>
    <row r="2752" spans="2:8" x14ac:dyDescent="0.25">
      <c r="B2752" t="s">
        <v>2365</v>
      </c>
      <c r="C2752" t="s">
        <v>2087</v>
      </c>
      <c r="D2752" t="s">
        <v>1171</v>
      </c>
      <c r="E2752">
        <v>2050</v>
      </c>
      <c r="F2752" t="s">
        <v>2088</v>
      </c>
      <c r="G2752">
        <v>0.93</v>
      </c>
      <c r="H2752">
        <v>0.93</v>
      </c>
    </row>
    <row r="2753" spans="2:8" x14ac:dyDescent="0.25">
      <c r="B2753" t="s">
        <v>2366</v>
      </c>
      <c r="C2753" t="s">
        <v>1170</v>
      </c>
      <c r="D2753" t="s">
        <v>1171</v>
      </c>
      <c r="G2753">
        <v>2023</v>
      </c>
      <c r="H2753">
        <v>2023</v>
      </c>
    </row>
    <row r="2754" spans="2:8" x14ac:dyDescent="0.25">
      <c r="B2754" t="s">
        <v>2366</v>
      </c>
      <c r="C2754" t="s">
        <v>2083</v>
      </c>
      <c r="D2754" t="s">
        <v>1171</v>
      </c>
      <c r="E2754">
        <v>2050</v>
      </c>
      <c r="G2754">
        <v>12</v>
      </c>
      <c r="H2754">
        <v>12</v>
      </c>
    </row>
    <row r="2755" spans="2:8" x14ac:dyDescent="0.25">
      <c r="B2755" t="s">
        <v>2366</v>
      </c>
      <c r="C2755" t="s">
        <v>2085</v>
      </c>
      <c r="D2755" t="s">
        <v>2092</v>
      </c>
      <c r="E2755">
        <v>2050</v>
      </c>
      <c r="G2755">
        <v>1480</v>
      </c>
      <c r="H2755">
        <v>1480</v>
      </c>
    </row>
    <row r="2756" spans="2:8" x14ac:dyDescent="0.25">
      <c r="B2756" t="s">
        <v>2366</v>
      </c>
      <c r="C2756" t="s">
        <v>2086</v>
      </c>
      <c r="D2756" t="s">
        <v>1171</v>
      </c>
      <c r="G2756">
        <v>1</v>
      </c>
      <c r="H2756">
        <v>1</v>
      </c>
    </row>
    <row r="2757" spans="2:8" x14ac:dyDescent="0.25">
      <c r="B2757" t="s">
        <v>2366</v>
      </c>
      <c r="C2757" t="s">
        <v>2087</v>
      </c>
      <c r="D2757" t="s">
        <v>1171</v>
      </c>
      <c r="E2757">
        <v>2050</v>
      </c>
      <c r="F2757" t="s">
        <v>2088</v>
      </c>
      <c r="G2757">
        <v>0.83</v>
      </c>
      <c r="H2757">
        <v>0.83</v>
      </c>
    </row>
    <row r="2758" spans="2:8" x14ac:dyDescent="0.25">
      <c r="B2758" t="s">
        <v>2367</v>
      </c>
      <c r="C2758" t="s">
        <v>1170</v>
      </c>
      <c r="D2758" t="s">
        <v>1171</v>
      </c>
      <c r="G2758">
        <v>2023</v>
      </c>
      <c r="H2758">
        <v>2023</v>
      </c>
    </row>
    <row r="2759" spans="2:8" x14ac:dyDescent="0.25">
      <c r="B2759" t="s">
        <v>2367</v>
      </c>
      <c r="C2759" t="s">
        <v>2083</v>
      </c>
      <c r="D2759" t="s">
        <v>1171</v>
      </c>
      <c r="E2759">
        <v>2050</v>
      </c>
      <c r="G2759">
        <v>8</v>
      </c>
      <c r="H2759">
        <v>8</v>
      </c>
    </row>
    <row r="2760" spans="2:8" x14ac:dyDescent="0.25">
      <c r="B2760" t="s">
        <v>2367</v>
      </c>
      <c r="C2760" t="s">
        <v>2085</v>
      </c>
      <c r="D2760" t="s">
        <v>2092</v>
      </c>
      <c r="E2760">
        <v>2050</v>
      </c>
      <c r="G2760">
        <v>2368</v>
      </c>
      <c r="H2760">
        <v>2368</v>
      </c>
    </row>
    <row r="2761" spans="2:8" x14ac:dyDescent="0.25">
      <c r="B2761" t="s">
        <v>2367</v>
      </c>
      <c r="C2761" t="s">
        <v>2086</v>
      </c>
      <c r="D2761" t="s">
        <v>1171</v>
      </c>
      <c r="G2761">
        <v>1</v>
      </c>
      <c r="H2761">
        <v>1</v>
      </c>
    </row>
    <row r="2762" spans="2:8" x14ac:dyDescent="0.25">
      <c r="B2762" t="s">
        <v>2367</v>
      </c>
      <c r="C2762" t="s">
        <v>2087</v>
      </c>
      <c r="D2762" t="s">
        <v>1171</v>
      </c>
      <c r="E2762">
        <v>2050</v>
      </c>
      <c r="F2762" t="s">
        <v>2088</v>
      </c>
      <c r="G2762">
        <v>0.27</v>
      </c>
      <c r="H2762">
        <v>0.27</v>
      </c>
    </row>
    <row r="2763" spans="2:8" x14ac:dyDescent="0.25">
      <c r="B2763" t="s">
        <v>2368</v>
      </c>
      <c r="C2763" t="s">
        <v>1170</v>
      </c>
      <c r="D2763" t="s">
        <v>1171</v>
      </c>
      <c r="G2763">
        <v>2023</v>
      </c>
      <c r="H2763">
        <v>2023</v>
      </c>
    </row>
    <row r="2764" spans="2:8" x14ac:dyDescent="0.25">
      <c r="B2764" t="s">
        <v>2368</v>
      </c>
      <c r="C2764" t="s">
        <v>2083</v>
      </c>
      <c r="D2764" t="s">
        <v>1171</v>
      </c>
      <c r="E2764">
        <v>2020</v>
      </c>
      <c r="G2764">
        <v>11.0294839371593</v>
      </c>
      <c r="H2764">
        <v>11.0294839371593</v>
      </c>
    </row>
    <row r="2765" spans="2:8" x14ac:dyDescent="0.25">
      <c r="B2765" t="s">
        <v>2368</v>
      </c>
      <c r="C2765" t="s">
        <v>2085</v>
      </c>
      <c r="D2765" t="s">
        <v>2092</v>
      </c>
      <c r="E2765">
        <v>2020</v>
      </c>
      <c r="G2765">
        <v>4650</v>
      </c>
      <c r="H2765">
        <v>4650</v>
      </c>
    </row>
    <row r="2766" spans="2:8" x14ac:dyDescent="0.25">
      <c r="B2766" t="s">
        <v>2368</v>
      </c>
      <c r="C2766" t="s">
        <v>2086</v>
      </c>
      <c r="D2766" t="s">
        <v>1171</v>
      </c>
      <c r="G2766">
        <v>1</v>
      </c>
      <c r="H2766">
        <v>1</v>
      </c>
    </row>
    <row r="2767" spans="2:8" x14ac:dyDescent="0.25">
      <c r="B2767" t="s">
        <v>2368</v>
      </c>
      <c r="C2767" t="s">
        <v>2087</v>
      </c>
      <c r="D2767" t="s">
        <v>1171</v>
      </c>
      <c r="E2767">
        <v>2020</v>
      </c>
      <c r="F2767" t="s">
        <v>2088</v>
      </c>
      <c r="G2767">
        <v>0.78</v>
      </c>
      <c r="H2767">
        <v>0.78</v>
      </c>
    </row>
    <row r="2768" spans="2:8" x14ac:dyDescent="0.25">
      <c r="B2768" t="s">
        <v>2369</v>
      </c>
      <c r="C2768" t="s">
        <v>1170</v>
      </c>
      <c r="D2768" t="s">
        <v>1171</v>
      </c>
      <c r="G2768">
        <v>2023</v>
      </c>
      <c r="H2768">
        <v>2023</v>
      </c>
    </row>
    <row r="2769" spans="2:8" x14ac:dyDescent="0.25">
      <c r="B2769" t="s">
        <v>2369</v>
      </c>
      <c r="C2769" t="s">
        <v>2083</v>
      </c>
      <c r="D2769" t="s">
        <v>1171</v>
      </c>
      <c r="E2769">
        <v>2020</v>
      </c>
      <c r="G2769">
        <v>10.942338649583601</v>
      </c>
      <c r="H2769">
        <v>10.942338649583601</v>
      </c>
    </row>
    <row r="2770" spans="2:8" x14ac:dyDescent="0.25">
      <c r="B2770" t="s">
        <v>2369</v>
      </c>
      <c r="C2770" t="s">
        <v>2085</v>
      </c>
      <c r="D2770" t="s">
        <v>2092</v>
      </c>
      <c r="E2770">
        <v>2020</v>
      </c>
      <c r="G2770">
        <v>4050</v>
      </c>
      <c r="H2770">
        <v>4050</v>
      </c>
    </row>
    <row r="2771" spans="2:8" x14ac:dyDescent="0.25">
      <c r="B2771" t="s">
        <v>2369</v>
      </c>
      <c r="C2771" t="s">
        <v>2086</v>
      </c>
      <c r="D2771" t="s">
        <v>1171</v>
      </c>
      <c r="G2771">
        <v>1</v>
      </c>
      <c r="H2771">
        <v>1</v>
      </c>
    </row>
    <row r="2772" spans="2:8" x14ac:dyDescent="0.25">
      <c r="B2772" t="s">
        <v>2369</v>
      </c>
      <c r="C2772" t="s">
        <v>2087</v>
      </c>
      <c r="D2772" t="s">
        <v>1171</v>
      </c>
      <c r="E2772">
        <v>2020</v>
      </c>
      <c r="F2772" t="s">
        <v>2088</v>
      </c>
      <c r="G2772">
        <v>0.93</v>
      </c>
      <c r="H2772">
        <v>0.93</v>
      </c>
    </row>
    <row r="2773" spans="2:8" x14ac:dyDescent="0.25">
      <c r="B2773" t="s">
        <v>2370</v>
      </c>
      <c r="C2773" t="s">
        <v>1170</v>
      </c>
      <c r="D2773" t="s">
        <v>1171</v>
      </c>
      <c r="G2773">
        <v>2023</v>
      </c>
      <c r="H2773">
        <v>2023</v>
      </c>
    </row>
    <row r="2774" spans="2:8" x14ac:dyDescent="0.25">
      <c r="B2774" t="s">
        <v>2370</v>
      </c>
      <c r="C2774" t="s">
        <v>2083</v>
      </c>
      <c r="D2774" t="s">
        <v>1171</v>
      </c>
      <c r="E2774">
        <v>2020</v>
      </c>
      <c r="G2774">
        <v>12</v>
      </c>
      <c r="H2774">
        <v>12</v>
      </c>
    </row>
    <row r="2775" spans="2:8" x14ac:dyDescent="0.25">
      <c r="B2775" t="s">
        <v>2370</v>
      </c>
      <c r="C2775" t="s">
        <v>2085</v>
      </c>
      <c r="D2775" t="s">
        <v>2092</v>
      </c>
      <c r="E2775">
        <v>2020</v>
      </c>
      <c r="G2775">
        <v>1500</v>
      </c>
      <c r="H2775">
        <v>1500</v>
      </c>
    </row>
    <row r="2776" spans="2:8" x14ac:dyDescent="0.25">
      <c r="B2776" t="s">
        <v>2370</v>
      </c>
      <c r="C2776" t="s">
        <v>2086</v>
      </c>
      <c r="D2776" t="s">
        <v>1171</v>
      </c>
      <c r="G2776">
        <v>1</v>
      </c>
      <c r="H2776">
        <v>1</v>
      </c>
    </row>
    <row r="2777" spans="2:8" x14ac:dyDescent="0.25">
      <c r="B2777" t="s">
        <v>2370</v>
      </c>
      <c r="C2777" t="s">
        <v>2087</v>
      </c>
      <c r="D2777" t="s">
        <v>1171</v>
      </c>
      <c r="E2777">
        <v>2020</v>
      </c>
      <c r="F2777" t="s">
        <v>2088</v>
      </c>
      <c r="G2777">
        <v>0.83</v>
      </c>
      <c r="H2777">
        <v>0.83</v>
      </c>
    </row>
    <row r="2778" spans="2:8" x14ac:dyDescent="0.25">
      <c r="B2778" t="s">
        <v>2371</v>
      </c>
      <c r="C2778" t="s">
        <v>1170</v>
      </c>
      <c r="D2778" t="s">
        <v>1171</v>
      </c>
      <c r="G2778">
        <v>2023</v>
      </c>
      <c r="H2778">
        <v>2023</v>
      </c>
    </row>
    <row r="2779" spans="2:8" x14ac:dyDescent="0.25">
      <c r="B2779" t="s">
        <v>2371</v>
      </c>
      <c r="C2779" t="s">
        <v>2083</v>
      </c>
      <c r="D2779" t="s">
        <v>1171</v>
      </c>
      <c r="E2779">
        <v>2020</v>
      </c>
      <c r="G2779">
        <v>4</v>
      </c>
      <c r="H2779">
        <v>4</v>
      </c>
    </row>
    <row r="2780" spans="2:8" x14ac:dyDescent="0.25">
      <c r="B2780" t="s">
        <v>2371</v>
      </c>
      <c r="C2780" t="s">
        <v>2085</v>
      </c>
      <c r="D2780" t="s">
        <v>2092</v>
      </c>
      <c r="E2780">
        <v>2020</v>
      </c>
      <c r="G2780">
        <v>2400</v>
      </c>
      <c r="H2780">
        <v>2400</v>
      </c>
    </row>
    <row r="2781" spans="2:8" x14ac:dyDescent="0.25">
      <c r="B2781" t="s">
        <v>2371</v>
      </c>
      <c r="C2781" t="s">
        <v>2086</v>
      </c>
      <c r="D2781" t="s">
        <v>1171</v>
      </c>
      <c r="G2781">
        <v>1</v>
      </c>
      <c r="H2781">
        <v>1</v>
      </c>
    </row>
    <row r="2782" spans="2:8" x14ac:dyDescent="0.25">
      <c r="B2782" t="s">
        <v>2371</v>
      </c>
      <c r="C2782" t="s">
        <v>2087</v>
      </c>
      <c r="D2782" t="s">
        <v>1171</v>
      </c>
      <c r="E2782">
        <v>2020</v>
      </c>
      <c r="F2782" t="s">
        <v>2088</v>
      </c>
      <c r="G2782">
        <v>0.27</v>
      </c>
      <c r="H2782">
        <v>0.27</v>
      </c>
    </row>
    <row r="2783" spans="2:8" x14ac:dyDescent="0.25">
      <c r="B2783" t="s">
        <v>2368</v>
      </c>
      <c r="C2783" t="s">
        <v>1170</v>
      </c>
      <c r="D2783" t="s">
        <v>1171</v>
      </c>
      <c r="G2783">
        <v>2023</v>
      </c>
      <c r="H2783">
        <v>2023</v>
      </c>
    </row>
    <row r="2784" spans="2:8" x14ac:dyDescent="0.25">
      <c r="B2784" t="s">
        <v>2368</v>
      </c>
      <c r="C2784" t="s">
        <v>2083</v>
      </c>
      <c r="D2784" t="s">
        <v>1171</v>
      </c>
      <c r="E2784">
        <v>2050</v>
      </c>
      <c r="G2784">
        <v>11.0439874137403</v>
      </c>
      <c r="H2784">
        <v>11.0439874137403</v>
      </c>
    </row>
    <row r="2785" spans="2:8" x14ac:dyDescent="0.25">
      <c r="B2785" t="s">
        <v>2368</v>
      </c>
      <c r="C2785" t="s">
        <v>2085</v>
      </c>
      <c r="D2785" t="s">
        <v>2092</v>
      </c>
      <c r="E2785">
        <v>2050</v>
      </c>
      <c r="G2785">
        <v>4650</v>
      </c>
      <c r="H2785">
        <v>4650</v>
      </c>
    </row>
    <row r="2786" spans="2:8" x14ac:dyDescent="0.25">
      <c r="B2786" t="s">
        <v>2368</v>
      </c>
      <c r="C2786" t="s">
        <v>2086</v>
      </c>
      <c r="D2786" t="s">
        <v>1171</v>
      </c>
      <c r="G2786">
        <v>1</v>
      </c>
      <c r="H2786">
        <v>1</v>
      </c>
    </row>
    <row r="2787" spans="2:8" x14ac:dyDescent="0.25">
      <c r="B2787" t="s">
        <v>2368</v>
      </c>
      <c r="C2787" t="s">
        <v>2087</v>
      </c>
      <c r="D2787" t="s">
        <v>1171</v>
      </c>
      <c r="E2787">
        <v>2050</v>
      </c>
      <c r="F2787" t="s">
        <v>2088</v>
      </c>
      <c r="G2787">
        <v>0.78</v>
      </c>
      <c r="H2787">
        <v>0.78</v>
      </c>
    </row>
    <row r="2788" spans="2:8" x14ac:dyDescent="0.25">
      <c r="B2788" t="s">
        <v>2369</v>
      </c>
      <c r="C2788" t="s">
        <v>1170</v>
      </c>
      <c r="D2788" t="s">
        <v>1171</v>
      </c>
      <c r="G2788">
        <v>2023</v>
      </c>
      <c r="H2788">
        <v>2023</v>
      </c>
    </row>
    <row r="2789" spans="2:8" x14ac:dyDescent="0.25">
      <c r="B2789" t="s">
        <v>2369</v>
      </c>
      <c r="C2789" t="s">
        <v>2083</v>
      </c>
      <c r="D2789" t="s">
        <v>1171</v>
      </c>
      <c r="E2789">
        <v>2050</v>
      </c>
      <c r="G2789">
        <v>10.6747265692038</v>
      </c>
      <c r="H2789">
        <v>10.6747265692038</v>
      </c>
    </row>
    <row r="2790" spans="2:8" x14ac:dyDescent="0.25">
      <c r="B2790" t="s">
        <v>2369</v>
      </c>
      <c r="C2790" t="s">
        <v>2085</v>
      </c>
      <c r="D2790" t="s">
        <v>2092</v>
      </c>
      <c r="E2790">
        <v>2050</v>
      </c>
      <c r="G2790">
        <v>4050</v>
      </c>
      <c r="H2790">
        <v>4050</v>
      </c>
    </row>
    <row r="2791" spans="2:8" x14ac:dyDescent="0.25">
      <c r="B2791" t="s">
        <v>2369</v>
      </c>
      <c r="C2791" t="s">
        <v>2086</v>
      </c>
      <c r="D2791" t="s">
        <v>1171</v>
      </c>
      <c r="G2791">
        <v>1</v>
      </c>
      <c r="H2791">
        <v>1</v>
      </c>
    </row>
    <row r="2792" spans="2:8" x14ac:dyDescent="0.25">
      <c r="B2792" t="s">
        <v>2369</v>
      </c>
      <c r="C2792" t="s">
        <v>2087</v>
      </c>
      <c r="D2792" t="s">
        <v>1171</v>
      </c>
      <c r="E2792">
        <v>2050</v>
      </c>
      <c r="F2792" t="s">
        <v>2088</v>
      </c>
      <c r="G2792">
        <v>0.93</v>
      </c>
      <c r="H2792">
        <v>0.93</v>
      </c>
    </row>
    <row r="2793" spans="2:8" x14ac:dyDescent="0.25">
      <c r="B2793" t="s">
        <v>2370</v>
      </c>
      <c r="C2793" t="s">
        <v>1170</v>
      </c>
      <c r="D2793" t="s">
        <v>1171</v>
      </c>
      <c r="G2793">
        <v>2023</v>
      </c>
      <c r="H2793">
        <v>2023</v>
      </c>
    </row>
    <row r="2794" spans="2:8" x14ac:dyDescent="0.25">
      <c r="B2794" t="s">
        <v>2370</v>
      </c>
      <c r="C2794" t="s">
        <v>2083</v>
      </c>
      <c r="D2794" t="s">
        <v>1171</v>
      </c>
      <c r="E2794">
        <v>2050</v>
      </c>
      <c r="G2794">
        <v>12</v>
      </c>
      <c r="H2794">
        <v>12</v>
      </c>
    </row>
    <row r="2795" spans="2:8" x14ac:dyDescent="0.25">
      <c r="B2795" t="s">
        <v>2370</v>
      </c>
      <c r="C2795" t="s">
        <v>2085</v>
      </c>
      <c r="D2795" t="s">
        <v>2092</v>
      </c>
      <c r="E2795">
        <v>2050</v>
      </c>
      <c r="G2795">
        <v>1500</v>
      </c>
      <c r="H2795">
        <v>1500</v>
      </c>
    </row>
    <row r="2796" spans="2:8" x14ac:dyDescent="0.25">
      <c r="B2796" t="s">
        <v>2370</v>
      </c>
      <c r="C2796" t="s">
        <v>2086</v>
      </c>
      <c r="D2796" t="s">
        <v>1171</v>
      </c>
      <c r="G2796">
        <v>1</v>
      </c>
      <c r="H2796">
        <v>1</v>
      </c>
    </row>
    <row r="2797" spans="2:8" x14ac:dyDescent="0.25">
      <c r="B2797" t="s">
        <v>2370</v>
      </c>
      <c r="C2797" t="s">
        <v>2087</v>
      </c>
      <c r="D2797" t="s">
        <v>1171</v>
      </c>
      <c r="E2797">
        <v>2050</v>
      </c>
      <c r="F2797" t="s">
        <v>2088</v>
      </c>
      <c r="G2797">
        <v>0.83</v>
      </c>
      <c r="H2797">
        <v>0.83</v>
      </c>
    </row>
    <row r="2798" spans="2:8" x14ac:dyDescent="0.25">
      <c r="B2798" t="s">
        <v>2371</v>
      </c>
      <c r="C2798" t="s">
        <v>1170</v>
      </c>
      <c r="D2798" t="s">
        <v>1171</v>
      </c>
      <c r="G2798">
        <v>2023</v>
      </c>
      <c r="H2798">
        <v>2023</v>
      </c>
    </row>
    <row r="2799" spans="2:8" x14ac:dyDescent="0.25">
      <c r="B2799" t="s">
        <v>2371</v>
      </c>
      <c r="C2799" t="s">
        <v>2083</v>
      </c>
      <c r="D2799" t="s">
        <v>1171</v>
      </c>
      <c r="E2799">
        <v>2050</v>
      </c>
      <c r="G2799">
        <v>8</v>
      </c>
      <c r="H2799">
        <v>8</v>
      </c>
    </row>
    <row r="2800" spans="2:8" x14ac:dyDescent="0.25">
      <c r="B2800" t="s">
        <v>2371</v>
      </c>
      <c r="C2800" t="s">
        <v>2085</v>
      </c>
      <c r="D2800" t="s">
        <v>2092</v>
      </c>
      <c r="E2800">
        <v>2050</v>
      </c>
      <c r="G2800">
        <v>2400</v>
      </c>
      <c r="H2800">
        <v>2400</v>
      </c>
    </row>
    <row r="2801" spans="2:8" x14ac:dyDescent="0.25">
      <c r="B2801" t="s">
        <v>2371</v>
      </c>
      <c r="C2801" t="s">
        <v>2086</v>
      </c>
      <c r="D2801" t="s">
        <v>1171</v>
      </c>
      <c r="G2801">
        <v>1</v>
      </c>
      <c r="H2801">
        <v>1</v>
      </c>
    </row>
    <row r="2802" spans="2:8" x14ac:dyDescent="0.25">
      <c r="B2802" t="s">
        <v>2371</v>
      </c>
      <c r="C2802" t="s">
        <v>2087</v>
      </c>
      <c r="D2802" t="s">
        <v>1171</v>
      </c>
      <c r="E2802">
        <v>2050</v>
      </c>
      <c r="F2802" t="s">
        <v>2088</v>
      </c>
      <c r="G2802">
        <v>0.27</v>
      </c>
      <c r="H2802">
        <v>0.27</v>
      </c>
    </row>
    <row r="2803" spans="2:8" x14ac:dyDescent="0.25">
      <c r="B2803" t="s">
        <v>2372</v>
      </c>
      <c r="C2803" t="s">
        <v>1170</v>
      </c>
      <c r="D2803" t="s">
        <v>1171</v>
      </c>
      <c r="G2803">
        <v>2023</v>
      </c>
      <c r="H2803">
        <v>2023</v>
      </c>
    </row>
    <row r="2804" spans="2:8" x14ac:dyDescent="0.25">
      <c r="B2804" t="s">
        <v>2372</v>
      </c>
      <c r="C2804" t="s">
        <v>2083</v>
      </c>
      <c r="D2804" t="s">
        <v>1171</v>
      </c>
      <c r="E2804">
        <v>2020</v>
      </c>
      <c r="G2804">
        <v>11.0294839371593</v>
      </c>
      <c r="H2804">
        <v>11.0294839371593</v>
      </c>
    </row>
    <row r="2805" spans="2:8" x14ac:dyDescent="0.25">
      <c r="B2805" t="s">
        <v>2372</v>
      </c>
      <c r="C2805" t="s">
        <v>2085</v>
      </c>
      <c r="D2805" t="s">
        <v>2092</v>
      </c>
      <c r="E2805">
        <v>2020</v>
      </c>
      <c r="G2805">
        <v>4712</v>
      </c>
      <c r="H2805">
        <v>4712</v>
      </c>
    </row>
    <row r="2806" spans="2:8" x14ac:dyDescent="0.25">
      <c r="B2806" t="s">
        <v>2372</v>
      </c>
      <c r="C2806" t="s">
        <v>2086</v>
      </c>
      <c r="D2806" t="s">
        <v>1171</v>
      </c>
      <c r="G2806">
        <v>1</v>
      </c>
      <c r="H2806">
        <v>1</v>
      </c>
    </row>
    <row r="2807" spans="2:8" x14ac:dyDescent="0.25">
      <c r="B2807" t="s">
        <v>2372</v>
      </c>
      <c r="C2807" t="s">
        <v>2087</v>
      </c>
      <c r="D2807" t="s">
        <v>1171</v>
      </c>
      <c r="E2807">
        <v>2020</v>
      </c>
      <c r="F2807" t="s">
        <v>2088</v>
      </c>
      <c r="G2807">
        <v>0.78</v>
      </c>
      <c r="H2807">
        <v>0.78</v>
      </c>
    </row>
    <row r="2808" spans="2:8" x14ac:dyDescent="0.25">
      <c r="B2808" t="s">
        <v>2373</v>
      </c>
      <c r="C2808" t="s">
        <v>1170</v>
      </c>
      <c r="D2808" t="s">
        <v>1171</v>
      </c>
      <c r="G2808">
        <v>2023</v>
      </c>
      <c r="H2808">
        <v>2023</v>
      </c>
    </row>
    <row r="2809" spans="2:8" x14ac:dyDescent="0.25">
      <c r="B2809" t="s">
        <v>2373</v>
      </c>
      <c r="C2809" t="s">
        <v>2083</v>
      </c>
      <c r="D2809" t="s">
        <v>1171</v>
      </c>
      <c r="E2809">
        <v>2020</v>
      </c>
      <c r="G2809">
        <v>10.942338649583601</v>
      </c>
      <c r="H2809">
        <v>10.942338649583601</v>
      </c>
    </row>
    <row r="2810" spans="2:8" x14ac:dyDescent="0.25">
      <c r="B2810" t="s">
        <v>2373</v>
      </c>
      <c r="C2810" t="s">
        <v>2085</v>
      </c>
      <c r="D2810" t="s">
        <v>2092</v>
      </c>
      <c r="E2810">
        <v>2020</v>
      </c>
      <c r="G2810">
        <v>4104</v>
      </c>
      <c r="H2810">
        <v>4104</v>
      </c>
    </row>
    <row r="2811" spans="2:8" x14ac:dyDescent="0.25">
      <c r="B2811" t="s">
        <v>2373</v>
      </c>
      <c r="C2811" t="s">
        <v>2086</v>
      </c>
      <c r="D2811" t="s">
        <v>1171</v>
      </c>
      <c r="G2811">
        <v>1</v>
      </c>
      <c r="H2811">
        <v>1</v>
      </c>
    </row>
    <row r="2812" spans="2:8" x14ac:dyDescent="0.25">
      <c r="B2812" t="s">
        <v>2373</v>
      </c>
      <c r="C2812" t="s">
        <v>2087</v>
      </c>
      <c r="D2812" t="s">
        <v>1171</v>
      </c>
      <c r="E2812">
        <v>2020</v>
      </c>
      <c r="F2812" t="s">
        <v>2088</v>
      </c>
      <c r="G2812">
        <v>0.93</v>
      </c>
      <c r="H2812">
        <v>0.93</v>
      </c>
    </row>
    <row r="2813" spans="2:8" x14ac:dyDescent="0.25">
      <c r="B2813" t="s">
        <v>2374</v>
      </c>
      <c r="C2813" t="s">
        <v>1170</v>
      </c>
      <c r="D2813" t="s">
        <v>1171</v>
      </c>
      <c r="G2813">
        <v>2023</v>
      </c>
      <c r="H2813">
        <v>2023</v>
      </c>
    </row>
    <row r="2814" spans="2:8" x14ac:dyDescent="0.25">
      <c r="B2814" t="s">
        <v>2374</v>
      </c>
      <c r="C2814" t="s">
        <v>2083</v>
      </c>
      <c r="D2814" t="s">
        <v>1171</v>
      </c>
      <c r="E2814">
        <v>2020</v>
      </c>
      <c r="G2814">
        <v>12</v>
      </c>
      <c r="H2814">
        <v>12</v>
      </c>
    </row>
    <row r="2815" spans="2:8" x14ac:dyDescent="0.25">
      <c r="B2815" t="s">
        <v>2374</v>
      </c>
      <c r="C2815" t="s">
        <v>2085</v>
      </c>
      <c r="D2815" t="s">
        <v>2092</v>
      </c>
      <c r="E2815">
        <v>2020</v>
      </c>
      <c r="G2815">
        <v>1520</v>
      </c>
      <c r="H2815">
        <v>1520</v>
      </c>
    </row>
    <row r="2816" spans="2:8" x14ac:dyDescent="0.25">
      <c r="B2816" t="s">
        <v>2374</v>
      </c>
      <c r="C2816" t="s">
        <v>2086</v>
      </c>
      <c r="D2816" t="s">
        <v>1171</v>
      </c>
      <c r="G2816">
        <v>1</v>
      </c>
      <c r="H2816">
        <v>1</v>
      </c>
    </row>
    <row r="2817" spans="2:8" x14ac:dyDescent="0.25">
      <c r="B2817" t="s">
        <v>2374</v>
      </c>
      <c r="C2817" t="s">
        <v>2087</v>
      </c>
      <c r="D2817" t="s">
        <v>1171</v>
      </c>
      <c r="E2817">
        <v>2020</v>
      </c>
      <c r="F2817" t="s">
        <v>2088</v>
      </c>
      <c r="G2817">
        <v>0.83</v>
      </c>
      <c r="H2817">
        <v>0.83</v>
      </c>
    </row>
    <row r="2818" spans="2:8" x14ac:dyDescent="0.25">
      <c r="B2818" t="s">
        <v>2375</v>
      </c>
      <c r="C2818" t="s">
        <v>1170</v>
      </c>
      <c r="D2818" t="s">
        <v>1171</v>
      </c>
      <c r="G2818">
        <v>2023</v>
      </c>
      <c r="H2818">
        <v>2023</v>
      </c>
    </row>
    <row r="2819" spans="2:8" x14ac:dyDescent="0.25">
      <c r="B2819" t="s">
        <v>2375</v>
      </c>
      <c r="C2819" t="s">
        <v>2083</v>
      </c>
      <c r="D2819" t="s">
        <v>1171</v>
      </c>
      <c r="E2819">
        <v>2020</v>
      </c>
      <c r="G2819">
        <v>4</v>
      </c>
      <c r="H2819">
        <v>4</v>
      </c>
    </row>
    <row r="2820" spans="2:8" x14ac:dyDescent="0.25">
      <c r="B2820" t="s">
        <v>2375</v>
      </c>
      <c r="C2820" t="s">
        <v>2085</v>
      </c>
      <c r="D2820" t="s">
        <v>2092</v>
      </c>
      <c r="E2820">
        <v>2020</v>
      </c>
      <c r="G2820">
        <v>2432</v>
      </c>
      <c r="H2820">
        <v>2432</v>
      </c>
    </row>
    <row r="2821" spans="2:8" x14ac:dyDescent="0.25">
      <c r="B2821" t="s">
        <v>2375</v>
      </c>
      <c r="C2821" t="s">
        <v>2086</v>
      </c>
      <c r="D2821" t="s">
        <v>1171</v>
      </c>
      <c r="G2821">
        <v>1</v>
      </c>
      <c r="H2821">
        <v>1</v>
      </c>
    </row>
    <row r="2822" spans="2:8" x14ac:dyDescent="0.25">
      <c r="B2822" t="s">
        <v>2375</v>
      </c>
      <c r="C2822" t="s">
        <v>2087</v>
      </c>
      <c r="D2822" t="s">
        <v>1171</v>
      </c>
      <c r="E2822">
        <v>2020</v>
      </c>
      <c r="F2822" t="s">
        <v>2088</v>
      </c>
      <c r="G2822">
        <v>0.27</v>
      </c>
      <c r="H2822">
        <v>0.27</v>
      </c>
    </row>
    <row r="2823" spans="2:8" x14ac:dyDescent="0.25">
      <c r="B2823" t="s">
        <v>2372</v>
      </c>
      <c r="C2823" t="s">
        <v>1170</v>
      </c>
      <c r="D2823" t="s">
        <v>1171</v>
      </c>
      <c r="G2823">
        <v>2023</v>
      </c>
      <c r="H2823">
        <v>2023</v>
      </c>
    </row>
    <row r="2824" spans="2:8" x14ac:dyDescent="0.25">
      <c r="B2824" t="s">
        <v>2372</v>
      </c>
      <c r="C2824" t="s">
        <v>2083</v>
      </c>
      <c r="D2824" t="s">
        <v>1171</v>
      </c>
      <c r="E2824">
        <v>2050</v>
      </c>
      <c r="G2824">
        <v>11.0439874137403</v>
      </c>
      <c r="H2824">
        <v>11.0439874137403</v>
      </c>
    </row>
    <row r="2825" spans="2:8" x14ac:dyDescent="0.25">
      <c r="B2825" t="s">
        <v>2372</v>
      </c>
      <c r="C2825" t="s">
        <v>2085</v>
      </c>
      <c r="D2825" t="s">
        <v>2092</v>
      </c>
      <c r="E2825">
        <v>2050</v>
      </c>
      <c r="G2825">
        <v>4712</v>
      </c>
      <c r="H2825">
        <v>4712</v>
      </c>
    </row>
    <row r="2826" spans="2:8" x14ac:dyDescent="0.25">
      <c r="B2826" t="s">
        <v>2372</v>
      </c>
      <c r="C2826" t="s">
        <v>2086</v>
      </c>
      <c r="D2826" t="s">
        <v>1171</v>
      </c>
      <c r="G2826">
        <v>1</v>
      </c>
      <c r="H2826">
        <v>1</v>
      </c>
    </row>
    <row r="2827" spans="2:8" x14ac:dyDescent="0.25">
      <c r="B2827" t="s">
        <v>2372</v>
      </c>
      <c r="C2827" t="s">
        <v>2087</v>
      </c>
      <c r="D2827" t="s">
        <v>1171</v>
      </c>
      <c r="E2827">
        <v>2050</v>
      </c>
      <c r="F2827" t="s">
        <v>2088</v>
      </c>
      <c r="G2827">
        <v>0.78</v>
      </c>
      <c r="H2827">
        <v>0.78</v>
      </c>
    </row>
    <row r="2828" spans="2:8" x14ac:dyDescent="0.25">
      <c r="B2828" t="s">
        <v>2373</v>
      </c>
      <c r="C2828" t="s">
        <v>1170</v>
      </c>
      <c r="D2828" t="s">
        <v>1171</v>
      </c>
      <c r="G2828">
        <v>2023</v>
      </c>
      <c r="H2828">
        <v>2023</v>
      </c>
    </row>
    <row r="2829" spans="2:8" x14ac:dyDescent="0.25">
      <c r="B2829" t="s">
        <v>2373</v>
      </c>
      <c r="C2829" t="s">
        <v>2083</v>
      </c>
      <c r="D2829" t="s">
        <v>1171</v>
      </c>
      <c r="E2829">
        <v>2050</v>
      </c>
      <c r="G2829">
        <v>10.6747265692038</v>
      </c>
      <c r="H2829">
        <v>10.6747265692038</v>
      </c>
    </row>
    <row r="2830" spans="2:8" x14ac:dyDescent="0.25">
      <c r="B2830" t="s">
        <v>2373</v>
      </c>
      <c r="C2830" t="s">
        <v>2085</v>
      </c>
      <c r="D2830" t="s">
        <v>2092</v>
      </c>
      <c r="E2830">
        <v>2050</v>
      </c>
      <c r="G2830">
        <v>4104</v>
      </c>
      <c r="H2830">
        <v>4104</v>
      </c>
    </row>
    <row r="2831" spans="2:8" x14ac:dyDescent="0.25">
      <c r="B2831" t="s">
        <v>2373</v>
      </c>
      <c r="C2831" t="s">
        <v>2086</v>
      </c>
      <c r="D2831" t="s">
        <v>1171</v>
      </c>
      <c r="G2831">
        <v>1</v>
      </c>
      <c r="H2831">
        <v>1</v>
      </c>
    </row>
    <row r="2832" spans="2:8" x14ac:dyDescent="0.25">
      <c r="B2832" t="s">
        <v>2373</v>
      </c>
      <c r="C2832" t="s">
        <v>2087</v>
      </c>
      <c r="D2832" t="s">
        <v>1171</v>
      </c>
      <c r="E2832">
        <v>2050</v>
      </c>
      <c r="F2832" t="s">
        <v>2088</v>
      </c>
      <c r="G2832">
        <v>0.93</v>
      </c>
      <c r="H2832">
        <v>0.93</v>
      </c>
    </row>
    <row r="2833" spans="2:8" x14ac:dyDescent="0.25">
      <c r="B2833" t="s">
        <v>2374</v>
      </c>
      <c r="C2833" t="s">
        <v>1170</v>
      </c>
      <c r="D2833" t="s">
        <v>1171</v>
      </c>
      <c r="G2833">
        <v>2023</v>
      </c>
      <c r="H2833">
        <v>2023</v>
      </c>
    </row>
    <row r="2834" spans="2:8" x14ac:dyDescent="0.25">
      <c r="B2834" t="s">
        <v>2374</v>
      </c>
      <c r="C2834" t="s">
        <v>2083</v>
      </c>
      <c r="D2834" t="s">
        <v>1171</v>
      </c>
      <c r="E2834">
        <v>2050</v>
      </c>
      <c r="G2834">
        <v>12</v>
      </c>
      <c r="H2834">
        <v>12</v>
      </c>
    </row>
    <row r="2835" spans="2:8" x14ac:dyDescent="0.25">
      <c r="B2835" t="s">
        <v>2374</v>
      </c>
      <c r="C2835" t="s">
        <v>2085</v>
      </c>
      <c r="D2835" t="s">
        <v>2092</v>
      </c>
      <c r="E2835">
        <v>2050</v>
      </c>
      <c r="G2835">
        <v>1520</v>
      </c>
      <c r="H2835">
        <v>1520</v>
      </c>
    </row>
    <row r="2836" spans="2:8" x14ac:dyDescent="0.25">
      <c r="B2836" t="s">
        <v>2374</v>
      </c>
      <c r="C2836" t="s">
        <v>2086</v>
      </c>
      <c r="D2836" t="s">
        <v>1171</v>
      </c>
      <c r="G2836">
        <v>1</v>
      </c>
      <c r="H2836">
        <v>1</v>
      </c>
    </row>
    <row r="2837" spans="2:8" x14ac:dyDescent="0.25">
      <c r="B2837" t="s">
        <v>2374</v>
      </c>
      <c r="C2837" t="s">
        <v>2087</v>
      </c>
      <c r="D2837" t="s">
        <v>1171</v>
      </c>
      <c r="E2837">
        <v>2050</v>
      </c>
      <c r="F2837" t="s">
        <v>2088</v>
      </c>
      <c r="G2837">
        <v>0.83</v>
      </c>
      <c r="H2837">
        <v>0.83</v>
      </c>
    </row>
    <row r="2838" spans="2:8" x14ac:dyDescent="0.25">
      <c r="B2838" t="s">
        <v>2375</v>
      </c>
      <c r="C2838" t="s">
        <v>1170</v>
      </c>
      <c r="D2838" t="s">
        <v>1171</v>
      </c>
      <c r="G2838">
        <v>2023</v>
      </c>
      <c r="H2838">
        <v>2023</v>
      </c>
    </row>
    <row r="2839" spans="2:8" x14ac:dyDescent="0.25">
      <c r="B2839" t="s">
        <v>2375</v>
      </c>
      <c r="C2839" t="s">
        <v>2083</v>
      </c>
      <c r="D2839" t="s">
        <v>1171</v>
      </c>
      <c r="E2839">
        <v>2050</v>
      </c>
      <c r="G2839">
        <v>8</v>
      </c>
      <c r="H2839">
        <v>8</v>
      </c>
    </row>
    <row r="2840" spans="2:8" x14ac:dyDescent="0.25">
      <c r="B2840" t="s">
        <v>2375</v>
      </c>
      <c r="C2840" t="s">
        <v>2085</v>
      </c>
      <c r="D2840" t="s">
        <v>2092</v>
      </c>
      <c r="E2840">
        <v>2050</v>
      </c>
      <c r="G2840">
        <v>2432</v>
      </c>
      <c r="H2840">
        <v>2432</v>
      </c>
    </row>
    <row r="2841" spans="2:8" x14ac:dyDescent="0.25">
      <c r="B2841" t="s">
        <v>2375</v>
      </c>
      <c r="C2841" t="s">
        <v>2086</v>
      </c>
      <c r="D2841" t="s">
        <v>1171</v>
      </c>
      <c r="G2841">
        <v>1</v>
      </c>
      <c r="H2841">
        <v>1</v>
      </c>
    </row>
    <row r="2842" spans="2:8" x14ac:dyDescent="0.25">
      <c r="B2842" t="s">
        <v>2375</v>
      </c>
      <c r="C2842" t="s">
        <v>2087</v>
      </c>
      <c r="D2842" t="s">
        <v>1171</v>
      </c>
      <c r="E2842">
        <v>2050</v>
      </c>
      <c r="F2842" t="s">
        <v>2088</v>
      </c>
      <c r="G2842">
        <v>0.27</v>
      </c>
      <c r="H2842">
        <v>0.27</v>
      </c>
    </row>
    <row r="2843" spans="2:8" x14ac:dyDescent="0.25">
      <c r="B2843" t="s">
        <v>2376</v>
      </c>
      <c r="C2843" t="s">
        <v>1170</v>
      </c>
      <c r="D2843" t="s">
        <v>1171</v>
      </c>
      <c r="G2843">
        <v>2023</v>
      </c>
      <c r="H2843">
        <v>2023</v>
      </c>
    </row>
    <row r="2844" spans="2:8" x14ac:dyDescent="0.25">
      <c r="B2844" t="s">
        <v>2376</v>
      </c>
      <c r="C2844" t="s">
        <v>2083</v>
      </c>
      <c r="D2844" t="s">
        <v>1171</v>
      </c>
      <c r="E2844">
        <v>2020</v>
      </c>
      <c r="G2844">
        <v>11.0294839371593</v>
      </c>
      <c r="H2844">
        <v>11.0294839371593</v>
      </c>
    </row>
    <row r="2845" spans="2:8" x14ac:dyDescent="0.25">
      <c r="B2845" t="s">
        <v>2376</v>
      </c>
      <c r="C2845" t="s">
        <v>2085</v>
      </c>
      <c r="D2845" t="s">
        <v>2092</v>
      </c>
      <c r="E2845">
        <v>2020</v>
      </c>
      <c r="G2845">
        <v>4774</v>
      </c>
      <c r="H2845">
        <v>4774</v>
      </c>
    </row>
    <row r="2846" spans="2:8" x14ac:dyDescent="0.25">
      <c r="B2846" t="s">
        <v>2376</v>
      </c>
      <c r="C2846" t="s">
        <v>2086</v>
      </c>
      <c r="D2846" t="s">
        <v>1171</v>
      </c>
      <c r="G2846">
        <v>1</v>
      </c>
      <c r="H2846">
        <v>1</v>
      </c>
    </row>
    <row r="2847" spans="2:8" x14ac:dyDescent="0.25">
      <c r="B2847" t="s">
        <v>2376</v>
      </c>
      <c r="C2847" t="s">
        <v>2087</v>
      </c>
      <c r="D2847" t="s">
        <v>1171</v>
      </c>
      <c r="E2847">
        <v>2020</v>
      </c>
      <c r="F2847" t="s">
        <v>2088</v>
      </c>
      <c r="G2847">
        <v>0.78</v>
      </c>
      <c r="H2847">
        <v>0.78</v>
      </c>
    </row>
    <row r="2848" spans="2:8" x14ac:dyDescent="0.25">
      <c r="B2848" t="s">
        <v>2377</v>
      </c>
      <c r="C2848" t="s">
        <v>1170</v>
      </c>
      <c r="D2848" t="s">
        <v>1171</v>
      </c>
      <c r="G2848">
        <v>2023</v>
      </c>
      <c r="H2848">
        <v>2023</v>
      </c>
    </row>
    <row r="2849" spans="2:8" x14ac:dyDescent="0.25">
      <c r="B2849" t="s">
        <v>2377</v>
      </c>
      <c r="C2849" t="s">
        <v>2083</v>
      </c>
      <c r="D2849" t="s">
        <v>1171</v>
      </c>
      <c r="E2849">
        <v>2020</v>
      </c>
      <c r="G2849">
        <v>10.942338649583601</v>
      </c>
      <c r="H2849">
        <v>10.942338649583601</v>
      </c>
    </row>
    <row r="2850" spans="2:8" x14ac:dyDescent="0.25">
      <c r="B2850" t="s">
        <v>2377</v>
      </c>
      <c r="C2850" t="s">
        <v>2085</v>
      </c>
      <c r="D2850" t="s">
        <v>2092</v>
      </c>
      <c r="E2850">
        <v>2020</v>
      </c>
      <c r="G2850">
        <v>4158</v>
      </c>
      <c r="H2850">
        <v>4158</v>
      </c>
    </row>
    <row r="2851" spans="2:8" x14ac:dyDescent="0.25">
      <c r="B2851" t="s">
        <v>2377</v>
      </c>
      <c r="C2851" t="s">
        <v>2086</v>
      </c>
      <c r="D2851" t="s">
        <v>1171</v>
      </c>
      <c r="G2851">
        <v>1</v>
      </c>
      <c r="H2851">
        <v>1</v>
      </c>
    </row>
    <row r="2852" spans="2:8" x14ac:dyDescent="0.25">
      <c r="B2852" t="s">
        <v>2377</v>
      </c>
      <c r="C2852" t="s">
        <v>2087</v>
      </c>
      <c r="D2852" t="s">
        <v>1171</v>
      </c>
      <c r="E2852">
        <v>2020</v>
      </c>
      <c r="F2852" t="s">
        <v>2088</v>
      </c>
      <c r="G2852">
        <v>0.93</v>
      </c>
      <c r="H2852">
        <v>0.93</v>
      </c>
    </row>
    <row r="2853" spans="2:8" x14ac:dyDescent="0.25">
      <c r="B2853" t="s">
        <v>2378</v>
      </c>
      <c r="C2853" t="s">
        <v>1170</v>
      </c>
      <c r="D2853" t="s">
        <v>1171</v>
      </c>
      <c r="G2853">
        <v>2023</v>
      </c>
      <c r="H2853">
        <v>2023</v>
      </c>
    </row>
    <row r="2854" spans="2:8" x14ac:dyDescent="0.25">
      <c r="B2854" t="s">
        <v>2378</v>
      </c>
      <c r="C2854" t="s">
        <v>2083</v>
      </c>
      <c r="D2854" t="s">
        <v>1171</v>
      </c>
      <c r="E2854">
        <v>2020</v>
      </c>
      <c r="G2854">
        <v>12</v>
      </c>
      <c r="H2854">
        <v>12</v>
      </c>
    </row>
    <row r="2855" spans="2:8" x14ac:dyDescent="0.25">
      <c r="B2855" t="s">
        <v>2378</v>
      </c>
      <c r="C2855" t="s">
        <v>2085</v>
      </c>
      <c r="D2855" t="s">
        <v>2092</v>
      </c>
      <c r="E2855">
        <v>2020</v>
      </c>
      <c r="G2855">
        <v>1540</v>
      </c>
      <c r="H2855">
        <v>1540</v>
      </c>
    </row>
    <row r="2856" spans="2:8" x14ac:dyDescent="0.25">
      <c r="B2856" t="s">
        <v>2378</v>
      </c>
      <c r="C2856" t="s">
        <v>2086</v>
      </c>
      <c r="D2856" t="s">
        <v>1171</v>
      </c>
      <c r="G2856">
        <v>1</v>
      </c>
      <c r="H2856">
        <v>1</v>
      </c>
    </row>
    <row r="2857" spans="2:8" x14ac:dyDescent="0.25">
      <c r="B2857" t="s">
        <v>2378</v>
      </c>
      <c r="C2857" t="s">
        <v>2087</v>
      </c>
      <c r="D2857" t="s">
        <v>1171</v>
      </c>
      <c r="E2857">
        <v>2020</v>
      </c>
      <c r="F2857" t="s">
        <v>2088</v>
      </c>
      <c r="G2857">
        <v>0.83</v>
      </c>
      <c r="H2857">
        <v>0.83</v>
      </c>
    </row>
    <row r="2858" spans="2:8" x14ac:dyDescent="0.25">
      <c r="B2858" t="s">
        <v>2379</v>
      </c>
      <c r="C2858" t="s">
        <v>1170</v>
      </c>
      <c r="D2858" t="s">
        <v>1171</v>
      </c>
      <c r="G2858">
        <v>2023</v>
      </c>
      <c r="H2858">
        <v>2023</v>
      </c>
    </row>
    <row r="2859" spans="2:8" x14ac:dyDescent="0.25">
      <c r="B2859" t="s">
        <v>2379</v>
      </c>
      <c r="C2859" t="s">
        <v>2083</v>
      </c>
      <c r="D2859" t="s">
        <v>1171</v>
      </c>
      <c r="E2859">
        <v>2020</v>
      </c>
      <c r="G2859">
        <v>4</v>
      </c>
      <c r="H2859">
        <v>4</v>
      </c>
    </row>
    <row r="2860" spans="2:8" x14ac:dyDescent="0.25">
      <c r="B2860" t="s">
        <v>2379</v>
      </c>
      <c r="C2860" t="s">
        <v>2085</v>
      </c>
      <c r="D2860" t="s">
        <v>2092</v>
      </c>
      <c r="E2860">
        <v>2020</v>
      </c>
      <c r="G2860">
        <v>2464</v>
      </c>
      <c r="H2860">
        <v>2464</v>
      </c>
    </row>
    <row r="2861" spans="2:8" x14ac:dyDescent="0.25">
      <c r="B2861" t="s">
        <v>2379</v>
      </c>
      <c r="C2861" t="s">
        <v>2086</v>
      </c>
      <c r="D2861" t="s">
        <v>1171</v>
      </c>
      <c r="G2861">
        <v>1</v>
      </c>
      <c r="H2861">
        <v>1</v>
      </c>
    </row>
    <row r="2862" spans="2:8" x14ac:dyDescent="0.25">
      <c r="B2862" t="s">
        <v>2379</v>
      </c>
      <c r="C2862" t="s">
        <v>2087</v>
      </c>
      <c r="D2862" t="s">
        <v>1171</v>
      </c>
      <c r="E2862">
        <v>2020</v>
      </c>
      <c r="F2862" t="s">
        <v>2088</v>
      </c>
      <c r="G2862">
        <v>0.27</v>
      </c>
      <c r="H2862">
        <v>0.27</v>
      </c>
    </row>
    <row r="2863" spans="2:8" x14ac:dyDescent="0.25">
      <c r="B2863" t="s">
        <v>2376</v>
      </c>
      <c r="C2863" t="s">
        <v>1170</v>
      </c>
      <c r="D2863" t="s">
        <v>1171</v>
      </c>
      <c r="G2863">
        <v>2023</v>
      </c>
      <c r="H2863">
        <v>2023</v>
      </c>
    </row>
    <row r="2864" spans="2:8" x14ac:dyDescent="0.25">
      <c r="B2864" t="s">
        <v>2376</v>
      </c>
      <c r="C2864" t="s">
        <v>2083</v>
      </c>
      <c r="D2864" t="s">
        <v>1171</v>
      </c>
      <c r="E2864">
        <v>2050</v>
      </c>
      <c r="G2864">
        <v>11.0439874137403</v>
      </c>
      <c r="H2864">
        <v>11.0439874137403</v>
      </c>
    </row>
    <row r="2865" spans="2:8" x14ac:dyDescent="0.25">
      <c r="B2865" t="s">
        <v>2376</v>
      </c>
      <c r="C2865" t="s">
        <v>2085</v>
      </c>
      <c r="D2865" t="s">
        <v>2092</v>
      </c>
      <c r="E2865">
        <v>2050</v>
      </c>
      <c r="G2865">
        <v>4774</v>
      </c>
      <c r="H2865">
        <v>4774</v>
      </c>
    </row>
    <row r="2866" spans="2:8" x14ac:dyDescent="0.25">
      <c r="B2866" t="s">
        <v>2376</v>
      </c>
      <c r="C2866" t="s">
        <v>2086</v>
      </c>
      <c r="D2866" t="s">
        <v>1171</v>
      </c>
      <c r="G2866">
        <v>1</v>
      </c>
      <c r="H2866">
        <v>1</v>
      </c>
    </row>
    <row r="2867" spans="2:8" x14ac:dyDescent="0.25">
      <c r="B2867" t="s">
        <v>2376</v>
      </c>
      <c r="C2867" t="s">
        <v>2087</v>
      </c>
      <c r="D2867" t="s">
        <v>1171</v>
      </c>
      <c r="E2867">
        <v>2050</v>
      </c>
      <c r="F2867" t="s">
        <v>2088</v>
      </c>
      <c r="G2867">
        <v>0.78</v>
      </c>
      <c r="H2867">
        <v>0.78</v>
      </c>
    </row>
    <row r="2868" spans="2:8" x14ac:dyDescent="0.25">
      <c r="B2868" t="s">
        <v>2377</v>
      </c>
      <c r="C2868" t="s">
        <v>1170</v>
      </c>
      <c r="D2868" t="s">
        <v>1171</v>
      </c>
      <c r="G2868">
        <v>2023</v>
      </c>
      <c r="H2868">
        <v>2023</v>
      </c>
    </row>
    <row r="2869" spans="2:8" x14ac:dyDescent="0.25">
      <c r="B2869" t="s">
        <v>2377</v>
      </c>
      <c r="C2869" t="s">
        <v>2083</v>
      </c>
      <c r="D2869" t="s">
        <v>1171</v>
      </c>
      <c r="E2869">
        <v>2050</v>
      </c>
      <c r="G2869">
        <v>10.6747265692038</v>
      </c>
      <c r="H2869">
        <v>10.6747265692038</v>
      </c>
    </row>
    <row r="2870" spans="2:8" x14ac:dyDescent="0.25">
      <c r="B2870" t="s">
        <v>2377</v>
      </c>
      <c r="C2870" t="s">
        <v>2085</v>
      </c>
      <c r="D2870" t="s">
        <v>2092</v>
      </c>
      <c r="E2870">
        <v>2050</v>
      </c>
      <c r="G2870">
        <v>4158</v>
      </c>
      <c r="H2870">
        <v>4158</v>
      </c>
    </row>
    <row r="2871" spans="2:8" x14ac:dyDescent="0.25">
      <c r="B2871" t="s">
        <v>2377</v>
      </c>
      <c r="C2871" t="s">
        <v>2086</v>
      </c>
      <c r="D2871" t="s">
        <v>1171</v>
      </c>
      <c r="G2871">
        <v>1</v>
      </c>
      <c r="H2871">
        <v>1</v>
      </c>
    </row>
    <row r="2872" spans="2:8" x14ac:dyDescent="0.25">
      <c r="B2872" t="s">
        <v>2377</v>
      </c>
      <c r="C2872" t="s">
        <v>2087</v>
      </c>
      <c r="D2872" t="s">
        <v>1171</v>
      </c>
      <c r="E2872">
        <v>2050</v>
      </c>
      <c r="F2872" t="s">
        <v>2088</v>
      </c>
      <c r="G2872">
        <v>0.93</v>
      </c>
      <c r="H2872">
        <v>0.93</v>
      </c>
    </row>
    <row r="2873" spans="2:8" x14ac:dyDescent="0.25">
      <c r="B2873" t="s">
        <v>2378</v>
      </c>
      <c r="C2873" t="s">
        <v>1170</v>
      </c>
      <c r="D2873" t="s">
        <v>1171</v>
      </c>
      <c r="G2873">
        <v>2023</v>
      </c>
      <c r="H2873">
        <v>2023</v>
      </c>
    </row>
    <row r="2874" spans="2:8" x14ac:dyDescent="0.25">
      <c r="B2874" t="s">
        <v>2378</v>
      </c>
      <c r="C2874" t="s">
        <v>2083</v>
      </c>
      <c r="D2874" t="s">
        <v>1171</v>
      </c>
      <c r="E2874">
        <v>2050</v>
      </c>
      <c r="G2874">
        <v>12</v>
      </c>
      <c r="H2874">
        <v>12</v>
      </c>
    </row>
    <row r="2875" spans="2:8" x14ac:dyDescent="0.25">
      <c r="B2875" t="s">
        <v>2378</v>
      </c>
      <c r="C2875" t="s">
        <v>2085</v>
      </c>
      <c r="D2875" t="s">
        <v>2092</v>
      </c>
      <c r="E2875">
        <v>2050</v>
      </c>
      <c r="G2875">
        <v>1540</v>
      </c>
      <c r="H2875">
        <v>1540</v>
      </c>
    </row>
    <row r="2876" spans="2:8" x14ac:dyDescent="0.25">
      <c r="B2876" t="s">
        <v>2378</v>
      </c>
      <c r="C2876" t="s">
        <v>2086</v>
      </c>
      <c r="D2876" t="s">
        <v>1171</v>
      </c>
      <c r="G2876">
        <v>1</v>
      </c>
      <c r="H2876">
        <v>1</v>
      </c>
    </row>
    <row r="2877" spans="2:8" x14ac:dyDescent="0.25">
      <c r="B2877" t="s">
        <v>2378</v>
      </c>
      <c r="C2877" t="s">
        <v>2087</v>
      </c>
      <c r="D2877" t="s">
        <v>1171</v>
      </c>
      <c r="E2877">
        <v>2050</v>
      </c>
      <c r="F2877" t="s">
        <v>2088</v>
      </c>
      <c r="G2877">
        <v>0.83</v>
      </c>
      <c r="H2877">
        <v>0.83</v>
      </c>
    </row>
    <row r="2878" spans="2:8" x14ac:dyDescent="0.25">
      <c r="B2878" t="s">
        <v>2379</v>
      </c>
      <c r="C2878" t="s">
        <v>1170</v>
      </c>
      <c r="D2878" t="s">
        <v>1171</v>
      </c>
      <c r="G2878">
        <v>2023</v>
      </c>
      <c r="H2878">
        <v>2023</v>
      </c>
    </row>
    <row r="2879" spans="2:8" x14ac:dyDescent="0.25">
      <c r="B2879" t="s">
        <v>2379</v>
      </c>
      <c r="C2879" t="s">
        <v>2083</v>
      </c>
      <c r="D2879" t="s">
        <v>1171</v>
      </c>
      <c r="E2879">
        <v>2050</v>
      </c>
      <c r="G2879">
        <v>8</v>
      </c>
      <c r="H2879">
        <v>8</v>
      </c>
    </row>
    <row r="2880" spans="2:8" x14ac:dyDescent="0.25">
      <c r="B2880" t="s">
        <v>2379</v>
      </c>
      <c r="C2880" t="s">
        <v>2085</v>
      </c>
      <c r="D2880" t="s">
        <v>2092</v>
      </c>
      <c r="E2880">
        <v>2050</v>
      </c>
      <c r="G2880">
        <v>2464</v>
      </c>
      <c r="H2880">
        <v>2464</v>
      </c>
    </row>
    <row r="2881" spans="2:8" x14ac:dyDescent="0.25">
      <c r="B2881" t="s">
        <v>2379</v>
      </c>
      <c r="C2881" t="s">
        <v>2086</v>
      </c>
      <c r="D2881" t="s">
        <v>1171</v>
      </c>
      <c r="G2881">
        <v>1</v>
      </c>
      <c r="H2881">
        <v>1</v>
      </c>
    </row>
    <row r="2882" spans="2:8" x14ac:dyDescent="0.25">
      <c r="B2882" t="s">
        <v>2379</v>
      </c>
      <c r="C2882" t="s">
        <v>2087</v>
      </c>
      <c r="D2882" t="s">
        <v>1171</v>
      </c>
      <c r="E2882">
        <v>2050</v>
      </c>
      <c r="F2882" t="s">
        <v>2088</v>
      </c>
      <c r="G2882">
        <v>0.27</v>
      </c>
      <c r="H2882">
        <v>0.27</v>
      </c>
    </row>
    <row r="2883" spans="2:8" x14ac:dyDescent="0.25">
      <c r="B2883" t="s">
        <v>2380</v>
      </c>
      <c r="C2883" t="s">
        <v>1170</v>
      </c>
      <c r="D2883" t="s">
        <v>1171</v>
      </c>
      <c r="G2883">
        <v>2023</v>
      </c>
      <c r="H2883">
        <v>2023</v>
      </c>
    </row>
    <row r="2884" spans="2:8" x14ac:dyDescent="0.25">
      <c r="B2884" t="s">
        <v>2380</v>
      </c>
      <c r="C2884" t="s">
        <v>2083</v>
      </c>
      <c r="D2884" t="s">
        <v>1171</v>
      </c>
      <c r="E2884">
        <v>2020</v>
      </c>
      <c r="G2884">
        <v>11.0294839371593</v>
      </c>
      <c r="H2884">
        <v>11.0294839371593</v>
      </c>
    </row>
    <row r="2885" spans="2:8" x14ac:dyDescent="0.25">
      <c r="B2885" t="s">
        <v>2380</v>
      </c>
      <c r="C2885" t="s">
        <v>2085</v>
      </c>
      <c r="D2885" t="s">
        <v>2092</v>
      </c>
      <c r="E2885">
        <v>2020</v>
      </c>
      <c r="G2885">
        <v>4836</v>
      </c>
      <c r="H2885">
        <v>4836</v>
      </c>
    </row>
    <row r="2886" spans="2:8" x14ac:dyDescent="0.25">
      <c r="B2886" t="s">
        <v>2380</v>
      </c>
      <c r="C2886" t="s">
        <v>2086</v>
      </c>
      <c r="D2886" t="s">
        <v>1171</v>
      </c>
      <c r="G2886">
        <v>1</v>
      </c>
      <c r="H2886">
        <v>1</v>
      </c>
    </row>
    <row r="2887" spans="2:8" x14ac:dyDescent="0.25">
      <c r="B2887" t="s">
        <v>2380</v>
      </c>
      <c r="C2887" t="s">
        <v>2087</v>
      </c>
      <c r="D2887" t="s">
        <v>1171</v>
      </c>
      <c r="E2887">
        <v>2020</v>
      </c>
      <c r="F2887" t="s">
        <v>2088</v>
      </c>
      <c r="G2887">
        <v>0.78</v>
      </c>
      <c r="H2887">
        <v>0.78</v>
      </c>
    </row>
    <row r="2888" spans="2:8" x14ac:dyDescent="0.25">
      <c r="B2888" t="s">
        <v>2381</v>
      </c>
      <c r="C2888" t="s">
        <v>1170</v>
      </c>
      <c r="D2888" t="s">
        <v>1171</v>
      </c>
      <c r="G2888">
        <v>2023</v>
      </c>
      <c r="H2888">
        <v>2023</v>
      </c>
    </row>
    <row r="2889" spans="2:8" x14ac:dyDescent="0.25">
      <c r="B2889" t="s">
        <v>2381</v>
      </c>
      <c r="C2889" t="s">
        <v>2083</v>
      </c>
      <c r="D2889" t="s">
        <v>1171</v>
      </c>
      <c r="E2889">
        <v>2020</v>
      </c>
      <c r="G2889">
        <v>10.942338649583601</v>
      </c>
      <c r="H2889">
        <v>10.942338649583601</v>
      </c>
    </row>
    <row r="2890" spans="2:8" x14ac:dyDescent="0.25">
      <c r="B2890" t="s">
        <v>2381</v>
      </c>
      <c r="C2890" t="s">
        <v>2085</v>
      </c>
      <c r="D2890" t="s">
        <v>2092</v>
      </c>
      <c r="E2890">
        <v>2020</v>
      </c>
      <c r="G2890">
        <v>4212</v>
      </c>
      <c r="H2890">
        <v>4212</v>
      </c>
    </row>
    <row r="2891" spans="2:8" x14ac:dyDescent="0.25">
      <c r="B2891" t="s">
        <v>2381</v>
      </c>
      <c r="C2891" t="s">
        <v>2086</v>
      </c>
      <c r="D2891" t="s">
        <v>1171</v>
      </c>
      <c r="G2891">
        <v>1</v>
      </c>
      <c r="H2891">
        <v>1</v>
      </c>
    </row>
    <row r="2892" spans="2:8" x14ac:dyDescent="0.25">
      <c r="B2892" t="s">
        <v>2381</v>
      </c>
      <c r="C2892" t="s">
        <v>2087</v>
      </c>
      <c r="D2892" t="s">
        <v>1171</v>
      </c>
      <c r="E2892">
        <v>2020</v>
      </c>
      <c r="F2892" t="s">
        <v>2088</v>
      </c>
      <c r="G2892">
        <v>0.93</v>
      </c>
      <c r="H2892">
        <v>0.93</v>
      </c>
    </row>
    <row r="2893" spans="2:8" x14ac:dyDescent="0.25">
      <c r="B2893" t="s">
        <v>2382</v>
      </c>
      <c r="C2893" t="s">
        <v>1170</v>
      </c>
      <c r="D2893" t="s">
        <v>1171</v>
      </c>
      <c r="G2893">
        <v>2023</v>
      </c>
      <c r="H2893">
        <v>2023</v>
      </c>
    </row>
    <row r="2894" spans="2:8" x14ac:dyDescent="0.25">
      <c r="B2894" t="s">
        <v>2382</v>
      </c>
      <c r="C2894" t="s">
        <v>2083</v>
      </c>
      <c r="D2894" t="s">
        <v>1171</v>
      </c>
      <c r="E2894">
        <v>2020</v>
      </c>
      <c r="G2894">
        <v>12</v>
      </c>
      <c r="H2894">
        <v>12</v>
      </c>
    </row>
    <row r="2895" spans="2:8" x14ac:dyDescent="0.25">
      <c r="B2895" t="s">
        <v>2382</v>
      </c>
      <c r="C2895" t="s">
        <v>2085</v>
      </c>
      <c r="D2895" t="s">
        <v>2092</v>
      </c>
      <c r="E2895">
        <v>2020</v>
      </c>
      <c r="G2895">
        <v>1560</v>
      </c>
      <c r="H2895">
        <v>1560</v>
      </c>
    </row>
    <row r="2896" spans="2:8" x14ac:dyDescent="0.25">
      <c r="B2896" t="s">
        <v>2382</v>
      </c>
      <c r="C2896" t="s">
        <v>2086</v>
      </c>
      <c r="D2896" t="s">
        <v>1171</v>
      </c>
      <c r="G2896">
        <v>1</v>
      </c>
      <c r="H2896">
        <v>1</v>
      </c>
    </row>
    <row r="2897" spans="2:8" x14ac:dyDescent="0.25">
      <c r="B2897" t="s">
        <v>2382</v>
      </c>
      <c r="C2897" t="s">
        <v>2087</v>
      </c>
      <c r="D2897" t="s">
        <v>1171</v>
      </c>
      <c r="E2897">
        <v>2020</v>
      </c>
      <c r="F2897" t="s">
        <v>2088</v>
      </c>
      <c r="G2897">
        <v>0.83</v>
      </c>
      <c r="H2897">
        <v>0.83</v>
      </c>
    </row>
    <row r="2898" spans="2:8" x14ac:dyDescent="0.25">
      <c r="B2898" t="s">
        <v>2383</v>
      </c>
      <c r="C2898" t="s">
        <v>1170</v>
      </c>
      <c r="D2898" t="s">
        <v>1171</v>
      </c>
      <c r="G2898">
        <v>2023</v>
      </c>
      <c r="H2898">
        <v>2023</v>
      </c>
    </row>
    <row r="2899" spans="2:8" x14ac:dyDescent="0.25">
      <c r="B2899" t="s">
        <v>2383</v>
      </c>
      <c r="C2899" t="s">
        <v>2083</v>
      </c>
      <c r="D2899" t="s">
        <v>1171</v>
      </c>
      <c r="E2899">
        <v>2020</v>
      </c>
      <c r="G2899">
        <v>4</v>
      </c>
      <c r="H2899">
        <v>4</v>
      </c>
    </row>
    <row r="2900" spans="2:8" x14ac:dyDescent="0.25">
      <c r="B2900" t="s">
        <v>2383</v>
      </c>
      <c r="C2900" t="s">
        <v>2085</v>
      </c>
      <c r="D2900" t="s">
        <v>2092</v>
      </c>
      <c r="E2900">
        <v>2020</v>
      </c>
      <c r="G2900">
        <v>2496</v>
      </c>
      <c r="H2900">
        <v>2496</v>
      </c>
    </row>
    <row r="2901" spans="2:8" x14ac:dyDescent="0.25">
      <c r="B2901" t="s">
        <v>2383</v>
      </c>
      <c r="C2901" t="s">
        <v>2086</v>
      </c>
      <c r="D2901" t="s">
        <v>1171</v>
      </c>
      <c r="G2901">
        <v>1</v>
      </c>
      <c r="H2901">
        <v>1</v>
      </c>
    </row>
    <row r="2902" spans="2:8" x14ac:dyDescent="0.25">
      <c r="B2902" t="s">
        <v>2383</v>
      </c>
      <c r="C2902" t="s">
        <v>2087</v>
      </c>
      <c r="D2902" t="s">
        <v>1171</v>
      </c>
      <c r="E2902">
        <v>2020</v>
      </c>
      <c r="F2902" t="s">
        <v>2088</v>
      </c>
      <c r="G2902">
        <v>0.27</v>
      </c>
      <c r="H2902">
        <v>0.27</v>
      </c>
    </row>
    <row r="2903" spans="2:8" x14ac:dyDescent="0.25">
      <c r="B2903" t="s">
        <v>2380</v>
      </c>
      <c r="C2903" t="s">
        <v>1170</v>
      </c>
      <c r="D2903" t="s">
        <v>1171</v>
      </c>
      <c r="G2903">
        <v>2023</v>
      </c>
      <c r="H2903">
        <v>2023</v>
      </c>
    </row>
    <row r="2904" spans="2:8" x14ac:dyDescent="0.25">
      <c r="B2904" t="s">
        <v>2380</v>
      </c>
      <c r="C2904" t="s">
        <v>2083</v>
      </c>
      <c r="D2904" t="s">
        <v>1171</v>
      </c>
      <c r="E2904">
        <v>2050</v>
      </c>
      <c r="G2904">
        <v>11.0439874137403</v>
      </c>
      <c r="H2904">
        <v>11.0439874137403</v>
      </c>
    </row>
    <row r="2905" spans="2:8" x14ac:dyDescent="0.25">
      <c r="B2905" t="s">
        <v>2380</v>
      </c>
      <c r="C2905" t="s">
        <v>2085</v>
      </c>
      <c r="D2905" t="s">
        <v>2092</v>
      </c>
      <c r="E2905">
        <v>2050</v>
      </c>
      <c r="G2905">
        <v>4836</v>
      </c>
      <c r="H2905">
        <v>4836</v>
      </c>
    </row>
    <row r="2906" spans="2:8" x14ac:dyDescent="0.25">
      <c r="B2906" t="s">
        <v>2380</v>
      </c>
      <c r="C2906" t="s">
        <v>2086</v>
      </c>
      <c r="D2906" t="s">
        <v>1171</v>
      </c>
      <c r="G2906">
        <v>1</v>
      </c>
      <c r="H2906">
        <v>1</v>
      </c>
    </row>
    <row r="2907" spans="2:8" x14ac:dyDescent="0.25">
      <c r="B2907" t="s">
        <v>2380</v>
      </c>
      <c r="C2907" t="s">
        <v>2087</v>
      </c>
      <c r="D2907" t="s">
        <v>1171</v>
      </c>
      <c r="E2907">
        <v>2050</v>
      </c>
      <c r="F2907" t="s">
        <v>2088</v>
      </c>
      <c r="G2907">
        <v>0.78</v>
      </c>
      <c r="H2907">
        <v>0.78</v>
      </c>
    </row>
    <row r="2908" spans="2:8" x14ac:dyDescent="0.25">
      <c r="B2908" t="s">
        <v>2381</v>
      </c>
      <c r="C2908" t="s">
        <v>1170</v>
      </c>
      <c r="D2908" t="s">
        <v>1171</v>
      </c>
      <c r="G2908">
        <v>2023</v>
      </c>
      <c r="H2908">
        <v>2023</v>
      </c>
    </row>
    <row r="2909" spans="2:8" x14ac:dyDescent="0.25">
      <c r="B2909" t="s">
        <v>2381</v>
      </c>
      <c r="C2909" t="s">
        <v>2083</v>
      </c>
      <c r="D2909" t="s">
        <v>1171</v>
      </c>
      <c r="E2909">
        <v>2050</v>
      </c>
      <c r="G2909">
        <v>10.6747265692038</v>
      </c>
      <c r="H2909">
        <v>10.6747265692038</v>
      </c>
    </row>
    <row r="2910" spans="2:8" x14ac:dyDescent="0.25">
      <c r="B2910" t="s">
        <v>2381</v>
      </c>
      <c r="C2910" t="s">
        <v>2085</v>
      </c>
      <c r="D2910" t="s">
        <v>2092</v>
      </c>
      <c r="E2910">
        <v>2050</v>
      </c>
      <c r="G2910">
        <v>4212</v>
      </c>
      <c r="H2910">
        <v>4212</v>
      </c>
    </row>
    <row r="2911" spans="2:8" x14ac:dyDescent="0.25">
      <c r="B2911" t="s">
        <v>2381</v>
      </c>
      <c r="C2911" t="s">
        <v>2086</v>
      </c>
      <c r="D2911" t="s">
        <v>1171</v>
      </c>
      <c r="G2911">
        <v>1</v>
      </c>
      <c r="H2911">
        <v>1</v>
      </c>
    </row>
    <row r="2912" spans="2:8" x14ac:dyDescent="0.25">
      <c r="B2912" t="s">
        <v>2381</v>
      </c>
      <c r="C2912" t="s">
        <v>2087</v>
      </c>
      <c r="D2912" t="s">
        <v>1171</v>
      </c>
      <c r="E2912">
        <v>2050</v>
      </c>
      <c r="F2912" t="s">
        <v>2088</v>
      </c>
      <c r="G2912">
        <v>0.93</v>
      </c>
      <c r="H2912">
        <v>0.93</v>
      </c>
    </row>
    <row r="2913" spans="2:8" x14ac:dyDescent="0.25">
      <c r="B2913" t="s">
        <v>2382</v>
      </c>
      <c r="C2913" t="s">
        <v>1170</v>
      </c>
      <c r="D2913" t="s">
        <v>1171</v>
      </c>
      <c r="G2913">
        <v>2023</v>
      </c>
      <c r="H2913">
        <v>2023</v>
      </c>
    </row>
    <row r="2914" spans="2:8" x14ac:dyDescent="0.25">
      <c r="B2914" t="s">
        <v>2382</v>
      </c>
      <c r="C2914" t="s">
        <v>2083</v>
      </c>
      <c r="D2914" t="s">
        <v>1171</v>
      </c>
      <c r="E2914">
        <v>2050</v>
      </c>
      <c r="G2914">
        <v>12</v>
      </c>
      <c r="H2914">
        <v>12</v>
      </c>
    </row>
    <row r="2915" spans="2:8" x14ac:dyDescent="0.25">
      <c r="B2915" t="s">
        <v>2382</v>
      </c>
      <c r="C2915" t="s">
        <v>2085</v>
      </c>
      <c r="D2915" t="s">
        <v>2092</v>
      </c>
      <c r="E2915">
        <v>2050</v>
      </c>
      <c r="G2915">
        <v>1560</v>
      </c>
      <c r="H2915">
        <v>1560</v>
      </c>
    </row>
    <row r="2916" spans="2:8" x14ac:dyDescent="0.25">
      <c r="B2916" t="s">
        <v>2382</v>
      </c>
      <c r="C2916" t="s">
        <v>2086</v>
      </c>
      <c r="D2916" t="s">
        <v>1171</v>
      </c>
      <c r="G2916">
        <v>1</v>
      </c>
      <c r="H2916">
        <v>1</v>
      </c>
    </row>
    <row r="2917" spans="2:8" x14ac:dyDescent="0.25">
      <c r="B2917" t="s">
        <v>2382</v>
      </c>
      <c r="C2917" t="s">
        <v>2087</v>
      </c>
      <c r="D2917" t="s">
        <v>1171</v>
      </c>
      <c r="E2917">
        <v>2050</v>
      </c>
      <c r="F2917" t="s">
        <v>2088</v>
      </c>
      <c r="G2917">
        <v>0.83</v>
      </c>
      <c r="H2917">
        <v>0.83</v>
      </c>
    </row>
    <row r="2918" spans="2:8" x14ac:dyDescent="0.25">
      <c r="B2918" t="s">
        <v>2383</v>
      </c>
      <c r="C2918" t="s">
        <v>1170</v>
      </c>
      <c r="D2918" t="s">
        <v>1171</v>
      </c>
      <c r="G2918">
        <v>2023</v>
      </c>
      <c r="H2918">
        <v>2023</v>
      </c>
    </row>
    <row r="2919" spans="2:8" x14ac:dyDescent="0.25">
      <c r="B2919" t="s">
        <v>2383</v>
      </c>
      <c r="C2919" t="s">
        <v>2083</v>
      </c>
      <c r="D2919" t="s">
        <v>1171</v>
      </c>
      <c r="E2919">
        <v>2050</v>
      </c>
      <c r="G2919">
        <v>8</v>
      </c>
      <c r="H2919">
        <v>8</v>
      </c>
    </row>
    <row r="2920" spans="2:8" x14ac:dyDescent="0.25">
      <c r="B2920" t="s">
        <v>2383</v>
      </c>
      <c r="C2920" t="s">
        <v>2085</v>
      </c>
      <c r="D2920" t="s">
        <v>2092</v>
      </c>
      <c r="E2920">
        <v>2050</v>
      </c>
      <c r="G2920">
        <v>2496</v>
      </c>
      <c r="H2920">
        <v>2496</v>
      </c>
    </row>
    <row r="2921" spans="2:8" x14ac:dyDescent="0.25">
      <c r="B2921" t="s">
        <v>2383</v>
      </c>
      <c r="C2921" t="s">
        <v>2086</v>
      </c>
      <c r="D2921" t="s">
        <v>1171</v>
      </c>
      <c r="G2921">
        <v>1</v>
      </c>
      <c r="H2921">
        <v>1</v>
      </c>
    </row>
    <row r="2922" spans="2:8" x14ac:dyDescent="0.25">
      <c r="B2922" t="s">
        <v>2383</v>
      </c>
      <c r="C2922" t="s">
        <v>2087</v>
      </c>
      <c r="D2922" t="s">
        <v>1171</v>
      </c>
      <c r="E2922">
        <v>2050</v>
      </c>
      <c r="F2922" t="s">
        <v>2088</v>
      </c>
      <c r="G2922">
        <v>0.27</v>
      </c>
      <c r="H2922">
        <v>0.27</v>
      </c>
    </row>
    <row r="2923" spans="2:8" x14ac:dyDescent="0.25">
      <c r="B2923" t="s">
        <v>2384</v>
      </c>
      <c r="C2923" t="s">
        <v>1170</v>
      </c>
      <c r="D2923" t="s">
        <v>1171</v>
      </c>
      <c r="G2923">
        <v>2023</v>
      </c>
      <c r="H2923">
        <v>2023</v>
      </c>
    </row>
    <row r="2924" spans="2:8" x14ac:dyDescent="0.25">
      <c r="B2924" t="s">
        <v>2384</v>
      </c>
      <c r="C2924" t="s">
        <v>2083</v>
      </c>
      <c r="D2924" t="s">
        <v>1171</v>
      </c>
      <c r="E2924">
        <v>2020</v>
      </c>
      <c r="G2924">
        <v>11.0294839371593</v>
      </c>
      <c r="H2924">
        <v>11.0294839371593</v>
      </c>
    </row>
    <row r="2925" spans="2:8" x14ac:dyDescent="0.25">
      <c r="B2925" t="s">
        <v>2384</v>
      </c>
      <c r="C2925" t="s">
        <v>2085</v>
      </c>
      <c r="D2925" t="s">
        <v>2092</v>
      </c>
      <c r="E2925">
        <v>2020</v>
      </c>
      <c r="G2925">
        <v>4898</v>
      </c>
      <c r="H2925">
        <v>4898</v>
      </c>
    </row>
    <row r="2926" spans="2:8" x14ac:dyDescent="0.25">
      <c r="B2926" t="s">
        <v>2384</v>
      </c>
      <c r="C2926" t="s">
        <v>2086</v>
      </c>
      <c r="D2926" t="s">
        <v>1171</v>
      </c>
      <c r="G2926">
        <v>1</v>
      </c>
      <c r="H2926">
        <v>1</v>
      </c>
    </row>
    <row r="2927" spans="2:8" x14ac:dyDescent="0.25">
      <c r="B2927" t="s">
        <v>2384</v>
      </c>
      <c r="C2927" t="s">
        <v>2087</v>
      </c>
      <c r="D2927" t="s">
        <v>1171</v>
      </c>
      <c r="E2927">
        <v>2020</v>
      </c>
      <c r="F2927" t="s">
        <v>2088</v>
      </c>
      <c r="G2927">
        <v>0.78</v>
      </c>
      <c r="H2927">
        <v>0.78</v>
      </c>
    </row>
    <row r="2928" spans="2:8" x14ac:dyDescent="0.25">
      <c r="B2928" t="s">
        <v>2385</v>
      </c>
      <c r="C2928" t="s">
        <v>1170</v>
      </c>
      <c r="D2928" t="s">
        <v>1171</v>
      </c>
      <c r="G2928">
        <v>2023</v>
      </c>
      <c r="H2928">
        <v>2023</v>
      </c>
    </row>
    <row r="2929" spans="2:8" x14ac:dyDescent="0.25">
      <c r="B2929" t="s">
        <v>2385</v>
      </c>
      <c r="C2929" t="s">
        <v>2083</v>
      </c>
      <c r="D2929" t="s">
        <v>1171</v>
      </c>
      <c r="E2929">
        <v>2020</v>
      </c>
      <c r="G2929">
        <v>10.942338649583601</v>
      </c>
      <c r="H2929">
        <v>10.942338649583601</v>
      </c>
    </row>
    <row r="2930" spans="2:8" x14ac:dyDescent="0.25">
      <c r="B2930" t="s">
        <v>2385</v>
      </c>
      <c r="C2930" t="s">
        <v>2085</v>
      </c>
      <c r="D2930" t="s">
        <v>2092</v>
      </c>
      <c r="E2930">
        <v>2020</v>
      </c>
      <c r="G2930">
        <v>4266</v>
      </c>
      <c r="H2930">
        <v>4266</v>
      </c>
    </row>
    <row r="2931" spans="2:8" x14ac:dyDescent="0.25">
      <c r="B2931" t="s">
        <v>2385</v>
      </c>
      <c r="C2931" t="s">
        <v>2086</v>
      </c>
      <c r="D2931" t="s">
        <v>1171</v>
      </c>
      <c r="G2931">
        <v>1</v>
      </c>
      <c r="H2931">
        <v>1</v>
      </c>
    </row>
    <row r="2932" spans="2:8" x14ac:dyDescent="0.25">
      <c r="B2932" t="s">
        <v>2385</v>
      </c>
      <c r="C2932" t="s">
        <v>2087</v>
      </c>
      <c r="D2932" t="s">
        <v>1171</v>
      </c>
      <c r="E2932">
        <v>2020</v>
      </c>
      <c r="F2932" t="s">
        <v>2088</v>
      </c>
      <c r="G2932">
        <v>0.93</v>
      </c>
      <c r="H2932">
        <v>0.93</v>
      </c>
    </row>
    <row r="2933" spans="2:8" x14ac:dyDescent="0.25">
      <c r="B2933" t="s">
        <v>2386</v>
      </c>
      <c r="C2933" t="s">
        <v>1170</v>
      </c>
      <c r="D2933" t="s">
        <v>1171</v>
      </c>
      <c r="G2933">
        <v>2023</v>
      </c>
      <c r="H2933">
        <v>2023</v>
      </c>
    </row>
    <row r="2934" spans="2:8" x14ac:dyDescent="0.25">
      <c r="B2934" t="s">
        <v>2386</v>
      </c>
      <c r="C2934" t="s">
        <v>2083</v>
      </c>
      <c r="D2934" t="s">
        <v>1171</v>
      </c>
      <c r="E2934">
        <v>2020</v>
      </c>
      <c r="G2934">
        <v>12</v>
      </c>
      <c r="H2934">
        <v>12</v>
      </c>
    </row>
    <row r="2935" spans="2:8" x14ac:dyDescent="0.25">
      <c r="B2935" t="s">
        <v>2386</v>
      </c>
      <c r="C2935" t="s">
        <v>2085</v>
      </c>
      <c r="D2935" t="s">
        <v>2092</v>
      </c>
      <c r="E2935">
        <v>2020</v>
      </c>
      <c r="G2935">
        <v>1580</v>
      </c>
      <c r="H2935">
        <v>1580</v>
      </c>
    </row>
    <row r="2936" spans="2:8" x14ac:dyDescent="0.25">
      <c r="B2936" t="s">
        <v>2386</v>
      </c>
      <c r="C2936" t="s">
        <v>2086</v>
      </c>
      <c r="D2936" t="s">
        <v>1171</v>
      </c>
      <c r="G2936">
        <v>1</v>
      </c>
      <c r="H2936">
        <v>1</v>
      </c>
    </row>
    <row r="2937" spans="2:8" x14ac:dyDescent="0.25">
      <c r="B2937" t="s">
        <v>2386</v>
      </c>
      <c r="C2937" t="s">
        <v>2087</v>
      </c>
      <c r="D2937" t="s">
        <v>1171</v>
      </c>
      <c r="E2937">
        <v>2020</v>
      </c>
      <c r="F2937" t="s">
        <v>2088</v>
      </c>
      <c r="G2937">
        <v>0.83</v>
      </c>
      <c r="H2937">
        <v>0.83</v>
      </c>
    </row>
    <row r="2938" spans="2:8" x14ac:dyDescent="0.25">
      <c r="B2938" t="s">
        <v>2387</v>
      </c>
      <c r="C2938" t="s">
        <v>1170</v>
      </c>
      <c r="D2938" t="s">
        <v>1171</v>
      </c>
      <c r="G2938">
        <v>2023</v>
      </c>
      <c r="H2938">
        <v>2023</v>
      </c>
    </row>
    <row r="2939" spans="2:8" x14ac:dyDescent="0.25">
      <c r="B2939" t="s">
        <v>2387</v>
      </c>
      <c r="C2939" t="s">
        <v>2083</v>
      </c>
      <c r="D2939" t="s">
        <v>1171</v>
      </c>
      <c r="E2939">
        <v>2020</v>
      </c>
      <c r="G2939">
        <v>4</v>
      </c>
      <c r="H2939">
        <v>4</v>
      </c>
    </row>
    <row r="2940" spans="2:8" x14ac:dyDescent="0.25">
      <c r="B2940" t="s">
        <v>2387</v>
      </c>
      <c r="C2940" t="s">
        <v>2085</v>
      </c>
      <c r="D2940" t="s">
        <v>2092</v>
      </c>
      <c r="E2940">
        <v>2020</v>
      </c>
      <c r="G2940">
        <v>2528</v>
      </c>
      <c r="H2940">
        <v>2528</v>
      </c>
    </row>
    <row r="2941" spans="2:8" x14ac:dyDescent="0.25">
      <c r="B2941" t="s">
        <v>2387</v>
      </c>
      <c r="C2941" t="s">
        <v>2086</v>
      </c>
      <c r="D2941" t="s">
        <v>1171</v>
      </c>
      <c r="G2941">
        <v>1</v>
      </c>
      <c r="H2941">
        <v>1</v>
      </c>
    </row>
    <row r="2942" spans="2:8" x14ac:dyDescent="0.25">
      <c r="B2942" t="s">
        <v>2387</v>
      </c>
      <c r="C2942" t="s">
        <v>2087</v>
      </c>
      <c r="D2942" t="s">
        <v>1171</v>
      </c>
      <c r="E2942">
        <v>2020</v>
      </c>
      <c r="F2942" t="s">
        <v>2088</v>
      </c>
      <c r="G2942">
        <v>0.27</v>
      </c>
      <c r="H2942">
        <v>0.27</v>
      </c>
    </row>
    <row r="2943" spans="2:8" x14ac:dyDescent="0.25">
      <c r="B2943" t="s">
        <v>2384</v>
      </c>
      <c r="C2943" t="s">
        <v>1170</v>
      </c>
      <c r="D2943" t="s">
        <v>1171</v>
      </c>
      <c r="G2943">
        <v>2023</v>
      </c>
      <c r="H2943">
        <v>2023</v>
      </c>
    </row>
    <row r="2944" spans="2:8" x14ac:dyDescent="0.25">
      <c r="B2944" t="s">
        <v>2384</v>
      </c>
      <c r="C2944" t="s">
        <v>2083</v>
      </c>
      <c r="D2944" t="s">
        <v>1171</v>
      </c>
      <c r="E2944">
        <v>2050</v>
      </c>
      <c r="G2944">
        <v>11.0439874137403</v>
      </c>
      <c r="H2944">
        <v>11.0439874137403</v>
      </c>
    </row>
    <row r="2945" spans="2:8" x14ac:dyDescent="0.25">
      <c r="B2945" t="s">
        <v>2384</v>
      </c>
      <c r="C2945" t="s">
        <v>2085</v>
      </c>
      <c r="D2945" t="s">
        <v>2092</v>
      </c>
      <c r="E2945">
        <v>2050</v>
      </c>
      <c r="G2945">
        <v>4898</v>
      </c>
      <c r="H2945">
        <v>4898</v>
      </c>
    </row>
    <row r="2946" spans="2:8" x14ac:dyDescent="0.25">
      <c r="B2946" t="s">
        <v>2384</v>
      </c>
      <c r="C2946" t="s">
        <v>2086</v>
      </c>
      <c r="D2946" t="s">
        <v>1171</v>
      </c>
      <c r="G2946">
        <v>1</v>
      </c>
      <c r="H2946">
        <v>1</v>
      </c>
    </row>
    <row r="2947" spans="2:8" x14ac:dyDescent="0.25">
      <c r="B2947" t="s">
        <v>2384</v>
      </c>
      <c r="C2947" t="s">
        <v>2087</v>
      </c>
      <c r="D2947" t="s">
        <v>1171</v>
      </c>
      <c r="E2947">
        <v>2050</v>
      </c>
      <c r="F2947" t="s">
        <v>2088</v>
      </c>
      <c r="G2947">
        <v>0.78</v>
      </c>
      <c r="H2947">
        <v>0.78</v>
      </c>
    </row>
    <row r="2948" spans="2:8" x14ac:dyDescent="0.25">
      <c r="B2948" t="s">
        <v>2385</v>
      </c>
      <c r="C2948" t="s">
        <v>1170</v>
      </c>
      <c r="D2948" t="s">
        <v>1171</v>
      </c>
      <c r="G2948">
        <v>2023</v>
      </c>
      <c r="H2948">
        <v>2023</v>
      </c>
    </row>
    <row r="2949" spans="2:8" x14ac:dyDescent="0.25">
      <c r="B2949" t="s">
        <v>2385</v>
      </c>
      <c r="C2949" t="s">
        <v>2083</v>
      </c>
      <c r="D2949" t="s">
        <v>1171</v>
      </c>
      <c r="E2949">
        <v>2050</v>
      </c>
      <c r="G2949">
        <v>10.6747265692038</v>
      </c>
      <c r="H2949">
        <v>10.6747265692038</v>
      </c>
    </row>
    <row r="2950" spans="2:8" x14ac:dyDescent="0.25">
      <c r="B2950" t="s">
        <v>2385</v>
      </c>
      <c r="C2950" t="s">
        <v>2085</v>
      </c>
      <c r="D2950" t="s">
        <v>2092</v>
      </c>
      <c r="E2950">
        <v>2050</v>
      </c>
      <c r="G2950">
        <v>4266</v>
      </c>
      <c r="H2950">
        <v>4266</v>
      </c>
    </row>
    <row r="2951" spans="2:8" x14ac:dyDescent="0.25">
      <c r="B2951" t="s">
        <v>2385</v>
      </c>
      <c r="C2951" t="s">
        <v>2086</v>
      </c>
      <c r="D2951" t="s">
        <v>1171</v>
      </c>
      <c r="G2951">
        <v>1</v>
      </c>
      <c r="H2951">
        <v>1</v>
      </c>
    </row>
    <row r="2952" spans="2:8" x14ac:dyDescent="0.25">
      <c r="B2952" t="s">
        <v>2385</v>
      </c>
      <c r="C2952" t="s">
        <v>2087</v>
      </c>
      <c r="D2952" t="s">
        <v>1171</v>
      </c>
      <c r="E2952">
        <v>2050</v>
      </c>
      <c r="F2952" t="s">
        <v>2088</v>
      </c>
      <c r="G2952">
        <v>0.93</v>
      </c>
      <c r="H2952">
        <v>0.93</v>
      </c>
    </row>
    <row r="2953" spans="2:8" x14ac:dyDescent="0.25">
      <c r="B2953" t="s">
        <v>2386</v>
      </c>
      <c r="C2953" t="s">
        <v>1170</v>
      </c>
      <c r="D2953" t="s">
        <v>1171</v>
      </c>
      <c r="G2953">
        <v>2023</v>
      </c>
      <c r="H2953">
        <v>2023</v>
      </c>
    </row>
    <row r="2954" spans="2:8" x14ac:dyDescent="0.25">
      <c r="B2954" t="s">
        <v>2386</v>
      </c>
      <c r="C2954" t="s">
        <v>2083</v>
      </c>
      <c r="D2954" t="s">
        <v>1171</v>
      </c>
      <c r="E2954">
        <v>2050</v>
      </c>
      <c r="G2954">
        <v>12</v>
      </c>
      <c r="H2954">
        <v>12</v>
      </c>
    </row>
    <row r="2955" spans="2:8" x14ac:dyDescent="0.25">
      <c r="B2955" t="s">
        <v>2386</v>
      </c>
      <c r="C2955" t="s">
        <v>2085</v>
      </c>
      <c r="D2955" t="s">
        <v>2092</v>
      </c>
      <c r="E2955">
        <v>2050</v>
      </c>
      <c r="G2955">
        <v>1580</v>
      </c>
      <c r="H2955">
        <v>1580</v>
      </c>
    </row>
    <row r="2956" spans="2:8" x14ac:dyDescent="0.25">
      <c r="B2956" t="s">
        <v>2386</v>
      </c>
      <c r="C2956" t="s">
        <v>2086</v>
      </c>
      <c r="D2956" t="s">
        <v>1171</v>
      </c>
      <c r="G2956">
        <v>1</v>
      </c>
      <c r="H2956">
        <v>1</v>
      </c>
    </row>
    <row r="2957" spans="2:8" x14ac:dyDescent="0.25">
      <c r="B2957" t="s">
        <v>2386</v>
      </c>
      <c r="C2957" t="s">
        <v>2087</v>
      </c>
      <c r="D2957" t="s">
        <v>1171</v>
      </c>
      <c r="E2957">
        <v>2050</v>
      </c>
      <c r="F2957" t="s">
        <v>2088</v>
      </c>
      <c r="G2957">
        <v>0.83</v>
      </c>
      <c r="H2957">
        <v>0.83</v>
      </c>
    </row>
    <row r="2958" spans="2:8" x14ac:dyDescent="0.25">
      <c r="B2958" t="s">
        <v>2387</v>
      </c>
      <c r="C2958" t="s">
        <v>1170</v>
      </c>
      <c r="D2958" t="s">
        <v>1171</v>
      </c>
      <c r="G2958">
        <v>2023</v>
      </c>
      <c r="H2958">
        <v>2023</v>
      </c>
    </row>
    <row r="2959" spans="2:8" x14ac:dyDescent="0.25">
      <c r="B2959" t="s">
        <v>2387</v>
      </c>
      <c r="C2959" t="s">
        <v>2083</v>
      </c>
      <c r="D2959" t="s">
        <v>1171</v>
      </c>
      <c r="E2959">
        <v>2050</v>
      </c>
      <c r="G2959">
        <v>8</v>
      </c>
      <c r="H2959">
        <v>8</v>
      </c>
    </row>
    <row r="2960" spans="2:8" x14ac:dyDescent="0.25">
      <c r="B2960" t="s">
        <v>2387</v>
      </c>
      <c r="C2960" t="s">
        <v>2085</v>
      </c>
      <c r="D2960" t="s">
        <v>2092</v>
      </c>
      <c r="E2960">
        <v>2050</v>
      </c>
      <c r="G2960">
        <v>2528</v>
      </c>
      <c r="H2960">
        <v>2528</v>
      </c>
    </row>
    <row r="2961" spans="2:8" x14ac:dyDescent="0.25">
      <c r="B2961" t="s">
        <v>2387</v>
      </c>
      <c r="C2961" t="s">
        <v>2086</v>
      </c>
      <c r="D2961" t="s">
        <v>1171</v>
      </c>
      <c r="G2961">
        <v>1</v>
      </c>
      <c r="H2961">
        <v>1</v>
      </c>
    </row>
    <row r="2962" spans="2:8" x14ac:dyDescent="0.25">
      <c r="B2962" t="s">
        <v>2387</v>
      </c>
      <c r="C2962" t="s">
        <v>2087</v>
      </c>
      <c r="D2962" t="s">
        <v>1171</v>
      </c>
      <c r="E2962">
        <v>2050</v>
      </c>
      <c r="F2962" t="s">
        <v>2088</v>
      </c>
      <c r="G2962">
        <v>0.27</v>
      </c>
      <c r="H2962">
        <v>0.27</v>
      </c>
    </row>
    <row r="2963" spans="2:8" x14ac:dyDescent="0.25">
      <c r="B2963" t="s">
        <v>2388</v>
      </c>
      <c r="C2963" t="s">
        <v>1170</v>
      </c>
      <c r="D2963" t="s">
        <v>1171</v>
      </c>
      <c r="G2963">
        <v>2023</v>
      </c>
      <c r="H2963">
        <v>2023</v>
      </c>
    </row>
    <row r="2964" spans="2:8" x14ac:dyDescent="0.25">
      <c r="B2964" t="s">
        <v>2388</v>
      </c>
      <c r="C2964" t="s">
        <v>2083</v>
      </c>
      <c r="D2964" t="s">
        <v>1171</v>
      </c>
      <c r="E2964">
        <v>2020</v>
      </c>
      <c r="G2964">
        <v>11.0294839371593</v>
      </c>
      <c r="H2964">
        <v>11.0294839371593</v>
      </c>
    </row>
    <row r="2965" spans="2:8" x14ac:dyDescent="0.25">
      <c r="B2965" t="s">
        <v>2388</v>
      </c>
      <c r="C2965" t="s">
        <v>2085</v>
      </c>
      <c r="D2965" t="s">
        <v>2092</v>
      </c>
      <c r="E2965">
        <v>2020</v>
      </c>
      <c r="G2965">
        <v>4960</v>
      </c>
      <c r="H2965">
        <v>4960</v>
      </c>
    </row>
    <row r="2966" spans="2:8" x14ac:dyDescent="0.25">
      <c r="B2966" t="s">
        <v>2388</v>
      </c>
      <c r="C2966" t="s">
        <v>2086</v>
      </c>
      <c r="D2966" t="s">
        <v>1171</v>
      </c>
      <c r="G2966">
        <v>1</v>
      </c>
      <c r="H2966">
        <v>1</v>
      </c>
    </row>
    <row r="2967" spans="2:8" x14ac:dyDescent="0.25">
      <c r="B2967" t="s">
        <v>2388</v>
      </c>
      <c r="C2967" t="s">
        <v>2087</v>
      </c>
      <c r="D2967" t="s">
        <v>1171</v>
      </c>
      <c r="E2967">
        <v>2020</v>
      </c>
      <c r="F2967" t="s">
        <v>2088</v>
      </c>
      <c r="G2967">
        <v>0.78</v>
      </c>
      <c r="H2967">
        <v>0.78</v>
      </c>
    </row>
    <row r="2968" spans="2:8" x14ac:dyDescent="0.25">
      <c r="B2968" t="s">
        <v>2389</v>
      </c>
      <c r="C2968" t="s">
        <v>1170</v>
      </c>
      <c r="D2968" t="s">
        <v>1171</v>
      </c>
      <c r="G2968">
        <v>2023</v>
      </c>
      <c r="H2968">
        <v>2023</v>
      </c>
    </row>
    <row r="2969" spans="2:8" x14ac:dyDescent="0.25">
      <c r="B2969" t="s">
        <v>2389</v>
      </c>
      <c r="C2969" t="s">
        <v>2083</v>
      </c>
      <c r="D2969" t="s">
        <v>1171</v>
      </c>
      <c r="E2969">
        <v>2020</v>
      </c>
      <c r="G2969">
        <v>10.942338649583601</v>
      </c>
      <c r="H2969">
        <v>10.942338649583601</v>
      </c>
    </row>
    <row r="2970" spans="2:8" x14ac:dyDescent="0.25">
      <c r="B2970" t="s">
        <v>2389</v>
      </c>
      <c r="C2970" t="s">
        <v>2085</v>
      </c>
      <c r="D2970" t="s">
        <v>2092</v>
      </c>
      <c r="E2970">
        <v>2020</v>
      </c>
      <c r="G2970">
        <v>4320</v>
      </c>
      <c r="H2970">
        <v>4320</v>
      </c>
    </row>
    <row r="2971" spans="2:8" x14ac:dyDescent="0.25">
      <c r="B2971" t="s">
        <v>2389</v>
      </c>
      <c r="C2971" t="s">
        <v>2086</v>
      </c>
      <c r="D2971" t="s">
        <v>1171</v>
      </c>
      <c r="G2971">
        <v>1</v>
      </c>
      <c r="H2971">
        <v>1</v>
      </c>
    </row>
    <row r="2972" spans="2:8" x14ac:dyDescent="0.25">
      <c r="B2972" t="s">
        <v>2389</v>
      </c>
      <c r="C2972" t="s">
        <v>2087</v>
      </c>
      <c r="D2972" t="s">
        <v>1171</v>
      </c>
      <c r="E2972">
        <v>2020</v>
      </c>
      <c r="F2972" t="s">
        <v>2088</v>
      </c>
      <c r="G2972">
        <v>0.93</v>
      </c>
      <c r="H2972">
        <v>0.93</v>
      </c>
    </row>
    <row r="2973" spans="2:8" x14ac:dyDescent="0.25">
      <c r="B2973" t="s">
        <v>2390</v>
      </c>
      <c r="C2973" t="s">
        <v>1170</v>
      </c>
      <c r="D2973" t="s">
        <v>1171</v>
      </c>
      <c r="G2973">
        <v>2023</v>
      </c>
      <c r="H2973">
        <v>2023</v>
      </c>
    </row>
    <row r="2974" spans="2:8" x14ac:dyDescent="0.25">
      <c r="B2974" t="s">
        <v>2390</v>
      </c>
      <c r="C2974" t="s">
        <v>2083</v>
      </c>
      <c r="D2974" t="s">
        <v>1171</v>
      </c>
      <c r="E2974">
        <v>2020</v>
      </c>
      <c r="G2974">
        <v>12</v>
      </c>
      <c r="H2974">
        <v>12</v>
      </c>
    </row>
    <row r="2975" spans="2:8" x14ac:dyDescent="0.25">
      <c r="B2975" t="s">
        <v>2390</v>
      </c>
      <c r="C2975" t="s">
        <v>2085</v>
      </c>
      <c r="D2975" t="s">
        <v>2092</v>
      </c>
      <c r="E2975">
        <v>2020</v>
      </c>
      <c r="G2975">
        <v>1600</v>
      </c>
      <c r="H2975">
        <v>1600</v>
      </c>
    </row>
    <row r="2976" spans="2:8" x14ac:dyDescent="0.25">
      <c r="B2976" t="s">
        <v>2390</v>
      </c>
      <c r="C2976" t="s">
        <v>2086</v>
      </c>
      <c r="D2976" t="s">
        <v>1171</v>
      </c>
      <c r="G2976">
        <v>1</v>
      </c>
      <c r="H2976">
        <v>1</v>
      </c>
    </row>
    <row r="2977" spans="2:8" x14ac:dyDescent="0.25">
      <c r="B2977" t="s">
        <v>2390</v>
      </c>
      <c r="C2977" t="s">
        <v>2087</v>
      </c>
      <c r="D2977" t="s">
        <v>1171</v>
      </c>
      <c r="E2977">
        <v>2020</v>
      </c>
      <c r="F2977" t="s">
        <v>2088</v>
      </c>
      <c r="G2977">
        <v>0.83</v>
      </c>
      <c r="H2977">
        <v>0.83</v>
      </c>
    </row>
    <row r="2978" spans="2:8" x14ac:dyDescent="0.25">
      <c r="B2978" t="s">
        <v>2391</v>
      </c>
      <c r="C2978" t="s">
        <v>1170</v>
      </c>
      <c r="D2978" t="s">
        <v>1171</v>
      </c>
      <c r="G2978">
        <v>2023</v>
      </c>
      <c r="H2978">
        <v>2023</v>
      </c>
    </row>
    <row r="2979" spans="2:8" x14ac:dyDescent="0.25">
      <c r="B2979" t="s">
        <v>2391</v>
      </c>
      <c r="C2979" t="s">
        <v>2083</v>
      </c>
      <c r="D2979" t="s">
        <v>1171</v>
      </c>
      <c r="E2979">
        <v>2020</v>
      </c>
      <c r="G2979">
        <v>4</v>
      </c>
      <c r="H2979">
        <v>4</v>
      </c>
    </row>
    <row r="2980" spans="2:8" x14ac:dyDescent="0.25">
      <c r="B2980" t="s">
        <v>2391</v>
      </c>
      <c r="C2980" t="s">
        <v>2085</v>
      </c>
      <c r="D2980" t="s">
        <v>2092</v>
      </c>
      <c r="E2980">
        <v>2020</v>
      </c>
      <c r="G2980">
        <v>2560</v>
      </c>
      <c r="H2980">
        <v>2560</v>
      </c>
    </row>
    <row r="2981" spans="2:8" x14ac:dyDescent="0.25">
      <c r="B2981" t="s">
        <v>2391</v>
      </c>
      <c r="C2981" t="s">
        <v>2086</v>
      </c>
      <c r="D2981" t="s">
        <v>1171</v>
      </c>
      <c r="G2981">
        <v>1</v>
      </c>
      <c r="H2981">
        <v>1</v>
      </c>
    </row>
    <row r="2982" spans="2:8" x14ac:dyDescent="0.25">
      <c r="B2982" t="s">
        <v>2391</v>
      </c>
      <c r="C2982" t="s">
        <v>2087</v>
      </c>
      <c r="D2982" t="s">
        <v>1171</v>
      </c>
      <c r="E2982">
        <v>2020</v>
      </c>
      <c r="F2982" t="s">
        <v>2088</v>
      </c>
      <c r="G2982">
        <v>0.27</v>
      </c>
      <c r="H2982">
        <v>0.27</v>
      </c>
    </row>
    <row r="2983" spans="2:8" x14ac:dyDescent="0.25">
      <c r="B2983" t="s">
        <v>2388</v>
      </c>
      <c r="C2983" t="s">
        <v>1170</v>
      </c>
      <c r="D2983" t="s">
        <v>1171</v>
      </c>
      <c r="G2983">
        <v>2023</v>
      </c>
      <c r="H2983">
        <v>2023</v>
      </c>
    </row>
    <row r="2984" spans="2:8" x14ac:dyDescent="0.25">
      <c r="B2984" t="s">
        <v>2388</v>
      </c>
      <c r="C2984" t="s">
        <v>2083</v>
      </c>
      <c r="D2984" t="s">
        <v>1171</v>
      </c>
      <c r="E2984">
        <v>2050</v>
      </c>
      <c r="G2984">
        <v>11.0439874137403</v>
      </c>
      <c r="H2984">
        <v>11.0439874137403</v>
      </c>
    </row>
    <row r="2985" spans="2:8" x14ac:dyDescent="0.25">
      <c r="B2985" t="s">
        <v>2388</v>
      </c>
      <c r="C2985" t="s">
        <v>2085</v>
      </c>
      <c r="D2985" t="s">
        <v>2092</v>
      </c>
      <c r="E2985">
        <v>2050</v>
      </c>
      <c r="G2985">
        <v>4960</v>
      </c>
      <c r="H2985">
        <v>4960</v>
      </c>
    </row>
    <row r="2986" spans="2:8" x14ac:dyDescent="0.25">
      <c r="B2986" t="s">
        <v>2388</v>
      </c>
      <c r="C2986" t="s">
        <v>2086</v>
      </c>
      <c r="D2986" t="s">
        <v>1171</v>
      </c>
      <c r="G2986">
        <v>1</v>
      </c>
      <c r="H2986">
        <v>1</v>
      </c>
    </row>
    <row r="2987" spans="2:8" x14ac:dyDescent="0.25">
      <c r="B2987" t="s">
        <v>2388</v>
      </c>
      <c r="C2987" t="s">
        <v>2087</v>
      </c>
      <c r="D2987" t="s">
        <v>1171</v>
      </c>
      <c r="E2987">
        <v>2050</v>
      </c>
      <c r="F2987" t="s">
        <v>2088</v>
      </c>
      <c r="G2987">
        <v>0.78</v>
      </c>
      <c r="H2987">
        <v>0.78</v>
      </c>
    </row>
    <row r="2988" spans="2:8" x14ac:dyDescent="0.25">
      <c r="B2988" t="s">
        <v>2389</v>
      </c>
      <c r="C2988" t="s">
        <v>1170</v>
      </c>
      <c r="D2988" t="s">
        <v>1171</v>
      </c>
      <c r="G2988">
        <v>2023</v>
      </c>
      <c r="H2988">
        <v>2023</v>
      </c>
    </row>
    <row r="2989" spans="2:8" x14ac:dyDescent="0.25">
      <c r="B2989" t="s">
        <v>2389</v>
      </c>
      <c r="C2989" t="s">
        <v>2083</v>
      </c>
      <c r="D2989" t="s">
        <v>1171</v>
      </c>
      <c r="E2989">
        <v>2050</v>
      </c>
      <c r="G2989">
        <v>10.6747265692038</v>
      </c>
      <c r="H2989">
        <v>10.6747265692038</v>
      </c>
    </row>
    <row r="2990" spans="2:8" x14ac:dyDescent="0.25">
      <c r="B2990" t="s">
        <v>2389</v>
      </c>
      <c r="C2990" t="s">
        <v>2085</v>
      </c>
      <c r="D2990" t="s">
        <v>2092</v>
      </c>
      <c r="E2990">
        <v>2050</v>
      </c>
      <c r="G2990">
        <v>4320</v>
      </c>
      <c r="H2990">
        <v>4320</v>
      </c>
    </row>
    <row r="2991" spans="2:8" x14ac:dyDescent="0.25">
      <c r="B2991" t="s">
        <v>2389</v>
      </c>
      <c r="C2991" t="s">
        <v>2086</v>
      </c>
      <c r="D2991" t="s">
        <v>1171</v>
      </c>
      <c r="G2991">
        <v>1</v>
      </c>
      <c r="H2991">
        <v>1</v>
      </c>
    </row>
    <row r="2992" spans="2:8" x14ac:dyDescent="0.25">
      <c r="B2992" t="s">
        <v>2389</v>
      </c>
      <c r="C2992" t="s">
        <v>2087</v>
      </c>
      <c r="D2992" t="s">
        <v>1171</v>
      </c>
      <c r="E2992">
        <v>2050</v>
      </c>
      <c r="F2992" t="s">
        <v>2088</v>
      </c>
      <c r="G2992">
        <v>0.93</v>
      </c>
      <c r="H2992">
        <v>0.93</v>
      </c>
    </row>
    <row r="2993" spans="2:8" x14ac:dyDescent="0.25">
      <c r="B2993" t="s">
        <v>2390</v>
      </c>
      <c r="C2993" t="s">
        <v>1170</v>
      </c>
      <c r="D2993" t="s">
        <v>1171</v>
      </c>
      <c r="G2993">
        <v>2023</v>
      </c>
      <c r="H2993">
        <v>2023</v>
      </c>
    </row>
    <row r="2994" spans="2:8" x14ac:dyDescent="0.25">
      <c r="B2994" t="s">
        <v>2390</v>
      </c>
      <c r="C2994" t="s">
        <v>2083</v>
      </c>
      <c r="D2994" t="s">
        <v>1171</v>
      </c>
      <c r="E2994">
        <v>2050</v>
      </c>
      <c r="G2994">
        <v>12</v>
      </c>
      <c r="H2994">
        <v>12</v>
      </c>
    </row>
    <row r="2995" spans="2:8" x14ac:dyDescent="0.25">
      <c r="B2995" t="s">
        <v>2390</v>
      </c>
      <c r="C2995" t="s">
        <v>2085</v>
      </c>
      <c r="D2995" t="s">
        <v>2092</v>
      </c>
      <c r="E2995">
        <v>2050</v>
      </c>
      <c r="G2995">
        <v>1600</v>
      </c>
      <c r="H2995">
        <v>1600</v>
      </c>
    </row>
    <row r="2996" spans="2:8" x14ac:dyDescent="0.25">
      <c r="B2996" t="s">
        <v>2390</v>
      </c>
      <c r="C2996" t="s">
        <v>2086</v>
      </c>
      <c r="D2996" t="s">
        <v>1171</v>
      </c>
      <c r="G2996">
        <v>1</v>
      </c>
      <c r="H2996">
        <v>1</v>
      </c>
    </row>
    <row r="2997" spans="2:8" x14ac:dyDescent="0.25">
      <c r="B2997" t="s">
        <v>2390</v>
      </c>
      <c r="C2997" t="s">
        <v>2087</v>
      </c>
      <c r="D2997" t="s">
        <v>1171</v>
      </c>
      <c r="E2997">
        <v>2050</v>
      </c>
      <c r="F2997" t="s">
        <v>2088</v>
      </c>
      <c r="G2997">
        <v>0.83</v>
      </c>
      <c r="H2997">
        <v>0.83</v>
      </c>
    </row>
    <row r="2998" spans="2:8" x14ac:dyDescent="0.25">
      <c r="B2998" t="s">
        <v>2391</v>
      </c>
      <c r="C2998" t="s">
        <v>1170</v>
      </c>
      <c r="D2998" t="s">
        <v>1171</v>
      </c>
      <c r="G2998">
        <v>2023</v>
      </c>
      <c r="H2998">
        <v>2023</v>
      </c>
    </row>
    <row r="2999" spans="2:8" x14ac:dyDescent="0.25">
      <c r="B2999" t="s">
        <v>2391</v>
      </c>
      <c r="C2999" t="s">
        <v>2083</v>
      </c>
      <c r="D2999" t="s">
        <v>1171</v>
      </c>
      <c r="E2999">
        <v>2050</v>
      </c>
      <c r="G2999">
        <v>8</v>
      </c>
      <c r="H2999">
        <v>8</v>
      </c>
    </row>
    <row r="3000" spans="2:8" x14ac:dyDescent="0.25">
      <c r="B3000" t="s">
        <v>2391</v>
      </c>
      <c r="C3000" t="s">
        <v>2085</v>
      </c>
      <c r="D3000" t="s">
        <v>2092</v>
      </c>
      <c r="E3000">
        <v>2050</v>
      </c>
      <c r="G3000">
        <v>2560</v>
      </c>
      <c r="H3000">
        <v>2560</v>
      </c>
    </row>
    <row r="3001" spans="2:8" x14ac:dyDescent="0.25">
      <c r="B3001" t="s">
        <v>2391</v>
      </c>
      <c r="C3001" t="s">
        <v>2086</v>
      </c>
      <c r="D3001" t="s">
        <v>1171</v>
      </c>
      <c r="G3001">
        <v>1</v>
      </c>
      <c r="H3001">
        <v>1</v>
      </c>
    </row>
    <row r="3002" spans="2:8" x14ac:dyDescent="0.25">
      <c r="B3002" t="s">
        <v>2391</v>
      </c>
      <c r="C3002" t="s">
        <v>2087</v>
      </c>
      <c r="D3002" t="s">
        <v>1171</v>
      </c>
      <c r="E3002">
        <v>2050</v>
      </c>
      <c r="F3002" t="s">
        <v>2088</v>
      </c>
      <c r="G3002">
        <v>0.27</v>
      </c>
      <c r="H3002">
        <v>0.27</v>
      </c>
    </row>
    <row r="3003" spans="2:8" x14ac:dyDescent="0.25">
      <c r="B3003" t="s">
        <v>2392</v>
      </c>
      <c r="C3003" t="s">
        <v>1170</v>
      </c>
      <c r="D3003" t="s">
        <v>1171</v>
      </c>
      <c r="G3003">
        <v>2023</v>
      </c>
      <c r="H3003">
        <v>2023</v>
      </c>
    </row>
    <row r="3004" spans="2:8" x14ac:dyDescent="0.25">
      <c r="B3004" t="s">
        <v>2392</v>
      </c>
      <c r="C3004" t="s">
        <v>2083</v>
      </c>
      <c r="D3004" t="s">
        <v>1171</v>
      </c>
      <c r="E3004">
        <v>2020</v>
      </c>
      <c r="G3004">
        <v>2.3622381362107401</v>
      </c>
      <c r="H3004">
        <v>2.3622381362107401</v>
      </c>
    </row>
    <row r="3005" spans="2:8" x14ac:dyDescent="0.25">
      <c r="B3005" t="s">
        <v>2392</v>
      </c>
      <c r="C3005" t="s">
        <v>2085</v>
      </c>
      <c r="D3005" t="s">
        <v>2092</v>
      </c>
      <c r="E3005">
        <v>2020</v>
      </c>
      <c r="G3005">
        <v>378</v>
      </c>
      <c r="H3005">
        <v>378</v>
      </c>
    </row>
    <row r="3006" spans="2:8" x14ac:dyDescent="0.25">
      <c r="B3006" t="s">
        <v>2392</v>
      </c>
      <c r="C3006" t="s">
        <v>2086</v>
      </c>
      <c r="D3006" t="s">
        <v>1171</v>
      </c>
      <c r="G3006">
        <v>1</v>
      </c>
      <c r="H3006">
        <v>1</v>
      </c>
    </row>
    <row r="3007" spans="2:8" x14ac:dyDescent="0.25">
      <c r="B3007" t="s">
        <v>2392</v>
      </c>
      <c r="C3007" t="s">
        <v>2087</v>
      </c>
      <c r="D3007" t="s">
        <v>1171</v>
      </c>
      <c r="E3007">
        <v>2020</v>
      </c>
      <c r="F3007" t="s">
        <v>2088</v>
      </c>
      <c r="G3007">
        <v>0.78</v>
      </c>
      <c r="H3007">
        <v>0.78</v>
      </c>
    </row>
    <row r="3008" spans="2:8" x14ac:dyDescent="0.25">
      <c r="B3008" t="s">
        <v>2393</v>
      </c>
      <c r="C3008" t="s">
        <v>1170</v>
      </c>
      <c r="D3008" t="s">
        <v>1171</v>
      </c>
      <c r="G3008">
        <v>2023</v>
      </c>
      <c r="H3008">
        <v>2023</v>
      </c>
    </row>
    <row r="3009" spans="2:8" x14ac:dyDescent="0.25">
      <c r="B3009" t="s">
        <v>2393</v>
      </c>
      <c r="C3009" t="s">
        <v>2083</v>
      </c>
      <c r="D3009" t="s">
        <v>1171</v>
      </c>
      <c r="E3009">
        <v>2020</v>
      </c>
      <c r="G3009">
        <v>2.5600153066078999</v>
      </c>
      <c r="H3009">
        <v>2.5600153066078999</v>
      </c>
    </row>
    <row r="3010" spans="2:8" x14ac:dyDescent="0.25">
      <c r="B3010" t="s">
        <v>2393</v>
      </c>
      <c r="C3010" t="s">
        <v>2085</v>
      </c>
      <c r="D3010" t="s">
        <v>2092</v>
      </c>
      <c r="E3010">
        <v>2020</v>
      </c>
      <c r="G3010">
        <v>336</v>
      </c>
      <c r="H3010">
        <v>336</v>
      </c>
    </row>
    <row r="3011" spans="2:8" x14ac:dyDescent="0.25">
      <c r="B3011" t="s">
        <v>2393</v>
      </c>
      <c r="C3011" t="s">
        <v>2086</v>
      </c>
      <c r="D3011" t="s">
        <v>1171</v>
      </c>
      <c r="G3011">
        <v>1</v>
      </c>
      <c r="H3011">
        <v>1</v>
      </c>
    </row>
    <row r="3012" spans="2:8" x14ac:dyDescent="0.25">
      <c r="B3012" t="s">
        <v>2393</v>
      </c>
      <c r="C3012" t="s">
        <v>2087</v>
      </c>
      <c r="D3012" t="s">
        <v>1171</v>
      </c>
      <c r="E3012">
        <v>2020</v>
      </c>
      <c r="F3012" t="s">
        <v>2088</v>
      </c>
      <c r="G3012">
        <v>0.93</v>
      </c>
      <c r="H3012">
        <v>0.93</v>
      </c>
    </row>
    <row r="3013" spans="2:8" x14ac:dyDescent="0.25">
      <c r="B3013" t="s">
        <v>2394</v>
      </c>
      <c r="C3013" t="s">
        <v>1170</v>
      </c>
      <c r="D3013" t="s">
        <v>1171</v>
      </c>
      <c r="G3013">
        <v>2023</v>
      </c>
      <c r="H3013">
        <v>2023</v>
      </c>
    </row>
    <row r="3014" spans="2:8" x14ac:dyDescent="0.25">
      <c r="B3014" t="s">
        <v>2394</v>
      </c>
      <c r="C3014" t="s">
        <v>2083</v>
      </c>
      <c r="D3014" t="s">
        <v>1171</v>
      </c>
      <c r="E3014">
        <v>2020</v>
      </c>
      <c r="G3014">
        <v>3</v>
      </c>
      <c r="H3014">
        <v>3</v>
      </c>
    </row>
    <row r="3015" spans="2:8" x14ac:dyDescent="0.25">
      <c r="B3015" t="s">
        <v>2394</v>
      </c>
      <c r="C3015" t="s">
        <v>2085</v>
      </c>
      <c r="D3015" t="s">
        <v>2092</v>
      </c>
      <c r="E3015">
        <v>2020</v>
      </c>
      <c r="G3015">
        <v>140</v>
      </c>
      <c r="H3015">
        <v>140</v>
      </c>
    </row>
    <row r="3016" spans="2:8" x14ac:dyDescent="0.25">
      <c r="B3016" t="s">
        <v>2394</v>
      </c>
      <c r="C3016" t="s">
        <v>2086</v>
      </c>
      <c r="D3016" t="s">
        <v>1171</v>
      </c>
      <c r="G3016">
        <v>1</v>
      </c>
      <c r="H3016">
        <v>1</v>
      </c>
    </row>
    <row r="3017" spans="2:8" x14ac:dyDescent="0.25">
      <c r="B3017" t="s">
        <v>2394</v>
      </c>
      <c r="C3017" t="s">
        <v>2087</v>
      </c>
      <c r="D3017" t="s">
        <v>1171</v>
      </c>
      <c r="E3017">
        <v>2020</v>
      </c>
      <c r="F3017" t="s">
        <v>2088</v>
      </c>
      <c r="G3017">
        <v>0.83</v>
      </c>
      <c r="H3017">
        <v>0.83</v>
      </c>
    </row>
    <row r="3018" spans="2:8" x14ac:dyDescent="0.25">
      <c r="B3018" t="s">
        <v>2395</v>
      </c>
      <c r="C3018" t="s">
        <v>1170</v>
      </c>
      <c r="D3018" t="s">
        <v>1171</v>
      </c>
      <c r="G3018">
        <v>2023</v>
      </c>
      <c r="H3018">
        <v>2023</v>
      </c>
    </row>
    <row r="3019" spans="2:8" x14ac:dyDescent="0.25">
      <c r="B3019" t="s">
        <v>2395</v>
      </c>
      <c r="C3019" t="s">
        <v>2083</v>
      </c>
      <c r="D3019" t="s">
        <v>1171</v>
      </c>
      <c r="E3019">
        <v>2020</v>
      </c>
      <c r="G3019">
        <v>2</v>
      </c>
      <c r="H3019">
        <v>2</v>
      </c>
    </row>
    <row r="3020" spans="2:8" x14ac:dyDescent="0.25">
      <c r="B3020" t="s">
        <v>2395</v>
      </c>
      <c r="C3020" t="s">
        <v>2085</v>
      </c>
      <c r="D3020" t="s">
        <v>2092</v>
      </c>
      <c r="E3020">
        <v>2020</v>
      </c>
      <c r="G3020">
        <v>182</v>
      </c>
      <c r="H3020">
        <v>182</v>
      </c>
    </row>
    <row r="3021" spans="2:8" x14ac:dyDescent="0.25">
      <c r="B3021" t="s">
        <v>2395</v>
      </c>
      <c r="C3021" t="s">
        <v>2086</v>
      </c>
      <c r="D3021" t="s">
        <v>1171</v>
      </c>
      <c r="G3021">
        <v>1</v>
      </c>
      <c r="H3021">
        <v>1</v>
      </c>
    </row>
    <row r="3022" spans="2:8" x14ac:dyDescent="0.25">
      <c r="B3022" t="s">
        <v>2395</v>
      </c>
      <c r="C3022" t="s">
        <v>2087</v>
      </c>
      <c r="D3022" t="s">
        <v>1171</v>
      </c>
      <c r="E3022">
        <v>2020</v>
      </c>
      <c r="F3022" t="s">
        <v>2088</v>
      </c>
      <c r="G3022">
        <v>0.27</v>
      </c>
      <c r="H3022">
        <v>0.27</v>
      </c>
    </row>
    <row r="3023" spans="2:8" x14ac:dyDescent="0.25">
      <c r="B3023" t="s">
        <v>2392</v>
      </c>
      <c r="C3023" t="s">
        <v>1170</v>
      </c>
      <c r="D3023" t="s">
        <v>1171</v>
      </c>
      <c r="G3023">
        <v>2023</v>
      </c>
      <c r="H3023">
        <v>2023</v>
      </c>
    </row>
    <row r="3024" spans="2:8" x14ac:dyDescent="0.25">
      <c r="B3024" t="s">
        <v>2392</v>
      </c>
      <c r="C3024" t="s">
        <v>2083</v>
      </c>
      <c r="D3024" t="s">
        <v>1171</v>
      </c>
      <c r="E3024">
        <v>2050</v>
      </c>
      <c r="G3024">
        <v>2.3775330379495498</v>
      </c>
      <c r="H3024">
        <v>2.3775330379495498</v>
      </c>
    </row>
    <row r="3025" spans="2:8" x14ac:dyDescent="0.25">
      <c r="B3025" t="s">
        <v>2392</v>
      </c>
      <c r="C3025" t="s">
        <v>2085</v>
      </c>
      <c r="D3025" t="s">
        <v>2092</v>
      </c>
      <c r="E3025">
        <v>2050</v>
      </c>
      <c r="G3025">
        <v>378</v>
      </c>
      <c r="H3025">
        <v>378</v>
      </c>
    </row>
    <row r="3026" spans="2:8" x14ac:dyDescent="0.25">
      <c r="B3026" t="s">
        <v>2392</v>
      </c>
      <c r="C3026" t="s">
        <v>2086</v>
      </c>
      <c r="D3026" t="s">
        <v>1171</v>
      </c>
      <c r="G3026">
        <v>1</v>
      </c>
      <c r="H3026">
        <v>1</v>
      </c>
    </row>
    <row r="3027" spans="2:8" x14ac:dyDescent="0.25">
      <c r="B3027" t="s">
        <v>2392</v>
      </c>
      <c r="C3027" t="s">
        <v>2087</v>
      </c>
      <c r="D3027" t="s">
        <v>1171</v>
      </c>
      <c r="E3027">
        <v>2050</v>
      </c>
      <c r="F3027" t="s">
        <v>2088</v>
      </c>
      <c r="G3027">
        <v>0.78</v>
      </c>
      <c r="H3027">
        <v>0.78</v>
      </c>
    </row>
    <row r="3028" spans="2:8" x14ac:dyDescent="0.25">
      <c r="B3028" t="s">
        <v>2393</v>
      </c>
      <c r="C3028" t="s">
        <v>1170</v>
      </c>
      <c r="D3028" t="s">
        <v>1171</v>
      </c>
      <c r="G3028">
        <v>2023</v>
      </c>
      <c r="H3028">
        <v>2023</v>
      </c>
    </row>
    <row r="3029" spans="2:8" x14ac:dyDescent="0.25">
      <c r="B3029" t="s">
        <v>2393</v>
      </c>
      <c r="C3029" t="s">
        <v>2083</v>
      </c>
      <c r="D3029" t="s">
        <v>1171</v>
      </c>
      <c r="E3029">
        <v>2050</v>
      </c>
      <c r="G3029">
        <v>2.4781938688626499</v>
      </c>
      <c r="H3029">
        <v>2.4781938688626499</v>
      </c>
    </row>
    <row r="3030" spans="2:8" x14ac:dyDescent="0.25">
      <c r="B3030" t="s">
        <v>2393</v>
      </c>
      <c r="C3030" t="s">
        <v>2085</v>
      </c>
      <c r="D3030" t="s">
        <v>2092</v>
      </c>
      <c r="E3030">
        <v>2050</v>
      </c>
      <c r="G3030">
        <v>336</v>
      </c>
      <c r="H3030">
        <v>336</v>
      </c>
    </row>
    <row r="3031" spans="2:8" x14ac:dyDescent="0.25">
      <c r="B3031" t="s">
        <v>2393</v>
      </c>
      <c r="C3031" t="s">
        <v>2086</v>
      </c>
      <c r="D3031" t="s">
        <v>1171</v>
      </c>
      <c r="G3031">
        <v>1</v>
      </c>
      <c r="H3031">
        <v>1</v>
      </c>
    </row>
    <row r="3032" spans="2:8" x14ac:dyDescent="0.25">
      <c r="B3032" t="s">
        <v>2393</v>
      </c>
      <c r="C3032" t="s">
        <v>2087</v>
      </c>
      <c r="D3032" t="s">
        <v>1171</v>
      </c>
      <c r="E3032">
        <v>2050</v>
      </c>
      <c r="F3032" t="s">
        <v>2088</v>
      </c>
      <c r="G3032">
        <v>0.93</v>
      </c>
      <c r="H3032">
        <v>0.93</v>
      </c>
    </row>
    <row r="3033" spans="2:8" x14ac:dyDescent="0.25">
      <c r="B3033" t="s">
        <v>2394</v>
      </c>
      <c r="C3033" t="s">
        <v>1170</v>
      </c>
      <c r="D3033" t="s">
        <v>1171</v>
      </c>
      <c r="G3033">
        <v>2023</v>
      </c>
      <c r="H3033">
        <v>2023</v>
      </c>
    </row>
    <row r="3034" spans="2:8" x14ac:dyDescent="0.25">
      <c r="B3034" t="s">
        <v>2394</v>
      </c>
      <c r="C3034" t="s">
        <v>2083</v>
      </c>
      <c r="D3034" t="s">
        <v>1171</v>
      </c>
      <c r="E3034">
        <v>2050</v>
      </c>
      <c r="G3034">
        <v>3</v>
      </c>
      <c r="H3034">
        <v>3</v>
      </c>
    </row>
    <row r="3035" spans="2:8" x14ac:dyDescent="0.25">
      <c r="B3035" t="s">
        <v>2394</v>
      </c>
      <c r="C3035" t="s">
        <v>2085</v>
      </c>
      <c r="D3035" t="s">
        <v>2092</v>
      </c>
      <c r="E3035">
        <v>2050</v>
      </c>
      <c r="G3035">
        <v>140</v>
      </c>
      <c r="H3035">
        <v>140</v>
      </c>
    </row>
    <row r="3036" spans="2:8" x14ac:dyDescent="0.25">
      <c r="B3036" t="s">
        <v>2394</v>
      </c>
      <c r="C3036" t="s">
        <v>2086</v>
      </c>
      <c r="D3036" t="s">
        <v>1171</v>
      </c>
      <c r="G3036">
        <v>1</v>
      </c>
      <c r="H3036">
        <v>1</v>
      </c>
    </row>
    <row r="3037" spans="2:8" x14ac:dyDescent="0.25">
      <c r="B3037" t="s">
        <v>2394</v>
      </c>
      <c r="C3037" t="s">
        <v>2087</v>
      </c>
      <c r="D3037" t="s">
        <v>1171</v>
      </c>
      <c r="E3037">
        <v>2050</v>
      </c>
      <c r="F3037" t="s">
        <v>2088</v>
      </c>
      <c r="G3037">
        <v>0.83</v>
      </c>
      <c r="H3037">
        <v>0.83</v>
      </c>
    </row>
    <row r="3038" spans="2:8" x14ac:dyDescent="0.25">
      <c r="B3038" t="s">
        <v>2395</v>
      </c>
      <c r="C3038" t="s">
        <v>1170</v>
      </c>
      <c r="D3038" t="s">
        <v>1171</v>
      </c>
      <c r="G3038">
        <v>2023</v>
      </c>
      <c r="H3038">
        <v>2023</v>
      </c>
    </row>
    <row r="3039" spans="2:8" x14ac:dyDescent="0.25">
      <c r="B3039" t="s">
        <v>2395</v>
      </c>
      <c r="C3039" t="s">
        <v>2083</v>
      </c>
      <c r="D3039" t="s">
        <v>1171</v>
      </c>
      <c r="E3039">
        <v>2050</v>
      </c>
      <c r="G3039">
        <v>2</v>
      </c>
      <c r="H3039">
        <v>2</v>
      </c>
    </row>
    <row r="3040" spans="2:8" x14ac:dyDescent="0.25">
      <c r="B3040" t="s">
        <v>2395</v>
      </c>
      <c r="C3040" t="s">
        <v>2085</v>
      </c>
      <c r="D3040" t="s">
        <v>2092</v>
      </c>
      <c r="E3040">
        <v>2050</v>
      </c>
      <c r="G3040">
        <v>182</v>
      </c>
      <c r="H3040">
        <v>182</v>
      </c>
    </row>
    <row r="3041" spans="2:8" x14ac:dyDescent="0.25">
      <c r="B3041" t="s">
        <v>2395</v>
      </c>
      <c r="C3041" t="s">
        <v>2086</v>
      </c>
      <c r="D3041" t="s">
        <v>1171</v>
      </c>
      <c r="G3041">
        <v>1</v>
      </c>
      <c r="H3041">
        <v>1</v>
      </c>
    </row>
    <row r="3042" spans="2:8" x14ac:dyDescent="0.25">
      <c r="B3042" t="s">
        <v>2395</v>
      </c>
      <c r="C3042" t="s">
        <v>2087</v>
      </c>
      <c r="D3042" t="s">
        <v>1171</v>
      </c>
      <c r="E3042">
        <v>2050</v>
      </c>
      <c r="F3042" t="s">
        <v>2088</v>
      </c>
      <c r="G3042">
        <v>0.27</v>
      </c>
      <c r="H3042">
        <v>0.27</v>
      </c>
    </row>
    <row r="3043" spans="2:8" x14ac:dyDescent="0.25">
      <c r="B3043" t="s">
        <v>2396</v>
      </c>
      <c r="C3043" t="s">
        <v>1170</v>
      </c>
      <c r="D3043" t="s">
        <v>1171</v>
      </c>
      <c r="G3043">
        <v>2023</v>
      </c>
      <c r="H3043">
        <v>2023</v>
      </c>
    </row>
    <row r="3044" spans="2:8" x14ac:dyDescent="0.25">
      <c r="B3044" t="s">
        <v>2396</v>
      </c>
      <c r="C3044" t="s">
        <v>2083</v>
      </c>
      <c r="D3044" t="s">
        <v>1171</v>
      </c>
      <c r="E3044">
        <v>2020</v>
      </c>
      <c r="G3044">
        <v>2.3622381362107401</v>
      </c>
      <c r="H3044">
        <v>2.3622381362107401</v>
      </c>
    </row>
    <row r="3045" spans="2:8" x14ac:dyDescent="0.25">
      <c r="B3045" t="s">
        <v>2396</v>
      </c>
      <c r="C3045" t="s">
        <v>2085</v>
      </c>
      <c r="D3045" t="s">
        <v>2092</v>
      </c>
      <c r="E3045">
        <v>2020</v>
      </c>
      <c r="G3045">
        <v>432</v>
      </c>
      <c r="H3045">
        <v>432</v>
      </c>
    </row>
    <row r="3046" spans="2:8" x14ac:dyDescent="0.25">
      <c r="B3046" t="s">
        <v>2396</v>
      </c>
      <c r="C3046" t="s">
        <v>2086</v>
      </c>
      <c r="D3046" t="s">
        <v>1171</v>
      </c>
      <c r="G3046">
        <v>1</v>
      </c>
      <c r="H3046">
        <v>1</v>
      </c>
    </row>
    <row r="3047" spans="2:8" x14ac:dyDescent="0.25">
      <c r="B3047" t="s">
        <v>2396</v>
      </c>
      <c r="C3047" t="s">
        <v>2087</v>
      </c>
      <c r="D3047" t="s">
        <v>1171</v>
      </c>
      <c r="E3047">
        <v>2020</v>
      </c>
      <c r="F3047" t="s">
        <v>2088</v>
      </c>
      <c r="G3047">
        <v>0.78</v>
      </c>
      <c r="H3047">
        <v>0.78</v>
      </c>
    </row>
    <row r="3048" spans="2:8" x14ac:dyDescent="0.25">
      <c r="B3048" t="s">
        <v>2397</v>
      </c>
      <c r="C3048" t="s">
        <v>1170</v>
      </c>
      <c r="D3048" t="s">
        <v>1171</v>
      </c>
      <c r="G3048">
        <v>2023</v>
      </c>
      <c r="H3048">
        <v>2023</v>
      </c>
    </row>
    <row r="3049" spans="2:8" x14ac:dyDescent="0.25">
      <c r="B3049" t="s">
        <v>2397</v>
      </c>
      <c r="C3049" t="s">
        <v>2083</v>
      </c>
      <c r="D3049" t="s">
        <v>1171</v>
      </c>
      <c r="E3049">
        <v>2020</v>
      </c>
      <c r="G3049">
        <v>2.5600153066078999</v>
      </c>
      <c r="H3049">
        <v>2.5600153066078999</v>
      </c>
    </row>
    <row r="3050" spans="2:8" x14ac:dyDescent="0.25">
      <c r="B3050" t="s">
        <v>2397</v>
      </c>
      <c r="C3050" t="s">
        <v>2085</v>
      </c>
      <c r="D3050" t="s">
        <v>2092</v>
      </c>
      <c r="E3050">
        <v>2020</v>
      </c>
      <c r="G3050">
        <v>384</v>
      </c>
      <c r="H3050">
        <v>384</v>
      </c>
    </row>
    <row r="3051" spans="2:8" x14ac:dyDescent="0.25">
      <c r="B3051" t="s">
        <v>2397</v>
      </c>
      <c r="C3051" t="s">
        <v>2086</v>
      </c>
      <c r="D3051" t="s">
        <v>1171</v>
      </c>
      <c r="G3051">
        <v>1</v>
      </c>
      <c r="H3051">
        <v>1</v>
      </c>
    </row>
    <row r="3052" spans="2:8" x14ac:dyDescent="0.25">
      <c r="B3052" t="s">
        <v>2397</v>
      </c>
      <c r="C3052" t="s">
        <v>2087</v>
      </c>
      <c r="D3052" t="s">
        <v>1171</v>
      </c>
      <c r="E3052">
        <v>2020</v>
      </c>
      <c r="F3052" t="s">
        <v>2088</v>
      </c>
      <c r="G3052">
        <v>0.93</v>
      </c>
      <c r="H3052">
        <v>0.93</v>
      </c>
    </row>
    <row r="3053" spans="2:8" x14ac:dyDescent="0.25">
      <c r="B3053" t="s">
        <v>2398</v>
      </c>
      <c r="C3053" t="s">
        <v>1170</v>
      </c>
      <c r="D3053" t="s">
        <v>1171</v>
      </c>
      <c r="G3053">
        <v>2023</v>
      </c>
      <c r="H3053">
        <v>2023</v>
      </c>
    </row>
    <row r="3054" spans="2:8" x14ac:dyDescent="0.25">
      <c r="B3054" t="s">
        <v>2398</v>
      </c>
      <c r="C3054" t="s">
        <v>2083</v>
      </c>
      <c r="D3054" t="s">
        <v>1171</v>
      </c>
      <c r="E3054">
        <v>2020</v>
      </c>
      <c r="G3054">
        <v>3</v>
      </c>
      <c r="H3054">
        <v>3</v>
      </c>
    </row>
    <row r="3055" spans="2:8" x14ac:dyDescent="0.25">
      <c r="B3055" t="s">
        <v>2398</v>
      </c>
      <c r="C3055" t="s">
        <v>2085</v>
      </c>
      <c r="D3055" t="s">
        <v>2092</v>
      </c>
      <c r="E3055">
        <v>2020</v>
      </c>
      <c r="G3055">
        <v>160</v>
      </c>
      <c r="H3055">
        <v>160</v>
      </c>
    </row>
    <row r="3056" spans="2:8" x14ac:dyDescent="0.25">
      <c r="B3056" t="s">
        <v>2398</v>
      </c>
      <c r="C3056" t="s">
        <v>2086</v>
      </c>
      <c r="D3056" t="s">
        <v>1171</v>
      </c>
      <c r="G3056">
        <v>1</v>
      </c>
      <c r="H3056">
        <v>1</v>
      </c>
    </row>
    <row r="3057" spans="2:8" x14ac:dyDescent="0.25">
      <c r="B3057" t="s">
        <v>2398</v>
      </c>
      <c r="C3057" t="s">
        <v>2087</v>
      </c>
      <c r="D3057" t="s">
        <v>1171</v>
      </c>
      <c r="E3057">
        <v>2020</v>
      </c>
      <c r="F3057" t="s">
        <v>2088</v>
      </c>
      <c r="G3057">
        <v>0.83</v>
      </c>
      <c r="H3057">
        <v>0.83</v>
      </c>
    </row>
    <row r="3058" spans="2:8" x14ac:dyDescent="0.25">
      <c r="B3058" t="s">
        <v>2399</v>
      </c>
      <c r="C3058" t="s">
        <v>1170</v>
      </c>
      <c r="D3058" t="s">
        <v>1171</v>
      </c>
      <c r="G3058">
        <v>2023</v>
      </c>
      <c r="H3058">
        <v>2023</v>
      </c>
    </row>
    <row r="3059" spans="2:8" x14ac:dyDescent="0.25">
      <c r="B3059" t="s">
        <v>2399</v>
      </c>
      <c r="C3059" t="s">
        <v>2083</v>
      </c>
      <c r="D3059" t="s">
        <v>1171</v>
      </c>
      <c r="E3059">
        <v>2020</v>
      </c>
      <c r="G3059">
        <v>2</v>
      </c>
      <c r="H3059">
        <v>2</v>
      </c>
    </row>
    <row r="3060" spans="2:8" x14ac:dyDescent="0.25">
      <c r="B3060" t="s">
        <v>2399</v>
      </c>
      <c r="C3060" t="s">
        <v>2085</v>
      </c>
      <c r="D3060" t="s">
        <v>2092</v>
      </c>
      <c r="E3060">
        <v>2020</v>
      </c>
      <c r="G3060">
        <v>208</v>
      </c>
      <c r="H3060">
        <v>208</v>
      </c>
    </row>
    <row r="3061" spans="2:8" x14ac:dyDescent="0.25">
      <c r="B3061" t="s">
        <v>2399</v>
      </c>
      <c r="C3061" t="s">
        <v>2086</v>
      </c>
      <c r="D3061" t="s">
        <v>1171</v>
      </c>
      <c r="G3061">
        <v>1</v>
      </c>
      <c r="H3061">
        <v>1</v>
      </c>
    </row>
    <row r="3062" spans="2:8" x14ac:dyDescent="0.25">
      <c r="B3062" t="s">
        <v>2399</v>
      </c>
      <c r="C3062" t="s">
        <v>2087</v>
      </c>
      <c r="D3062" t="s">
        <v>1171</v>
      </c>
      <c r="E3062">
        <v>2020</v>
      </c>
      <c r="F3062" t="s">
        <v>2088</v>
      </c>
      <c r="G3062">
        <v>0.27</v>
      </c>
      <c r="H3062">
        <v>0.27</v>
      </c>
    </row>
    <row r="3063" spans="2:8" x14ac:dyDescent="0.25">
      <c r="B3063" t="s">
        <v>2396</v>
      </c>
      <c r="C3063" t="s">
        <v>1170</v>
      </c>
      <c r="D3063" t="s">
        <v>1171</v>
      </c>
      <c r="G3063">
        <v>2023</v>
      </c>
      <c r="H3063">
        <v>2023</v>
      </c>
    </row>
    <row r="3064" spans="2:8" x14ac:dyDescent="0.25">
      <c r="B3064" t="s">
        <v>2396</v>
      </c>
      <c r="C3064" t="s">
        <v>2083</v>
      </c>
      <c r="D3064" t="s">
        <v>1171</v>
      </c>
      <c r="E3064">
        <v>2050</v>
      </c>
      <c r="G3064">
        <v>2.3775330379495498</v>
      </c>
      <c r="H3064">
        <v>2.3775330379495498</v>
      </c>
    </row>
    <row r="3065" spans="2:8" x14ac:dyDescent="0.25">
      <c r="B3065" t="s">
        <v>2396</v>
      </c>
      <c r="C3065" t="s">
        <v>2085</v>
      </c>
      <c r="D3065" t="s">
        <v>2092</v>
      </c>
      <c r="E3065">
        <v>2050</v>
      </c>
      <c r="G3065">
        <v>432</v>
      </c>
      <c r="H3065">
        <v>432</v>
      </c>
    </row>
    <row r="3066" spans="2:8" x14ac:dyDescent="0.25">
      <c r="B3066" t="s">
        <v>2396</v>
      </c>
      <c r="C3066" t="s">
        <v>2086</v>
      </c>
      <c r="D3066" t="s">
        <v>1171</v>
      </c>
      <c r="G3066">
        <v>1</v>
      </c>
      <c r="H3066">
        <v>1</v>
      </c>
    </row>
    <row r="3067" spans="2:8" x14ac:dyDescent="0.25">
      <c r="B3067" t="s">
        <v>2396</v>
      </c>
      <c r="C3067" t="s">
        <v>2087</v>
      </c>
      <c r="D3067" t="s">
        <v>1171</v>
      </c>
      <c r="E3067">
        <v>2050</v>
      </c>
      <c r="F3067" t="s">
        <v>2088</v>
      </c>
      <c r="G3067">
        <v>0.78</v>
      </c>
      <c r="H3067">
        <v>0.78</v>
      </c>
    </row>
    <row r="3068" spans="2:8" x14ac:dyDescent="0.25">
      <c r="B3068" t="s">
        <v>2397</v>
      </c>
      <c r="C3068" t="s">
        <v>1170</v>
      </c>
      <c r="D3068" t="s">
        <v>1171</v>
      </c>
      <c r="G3068">
        <v>2023</v>
      </c>
      <c r="H3068">
        <v>2023</v>
      </c>
    </row>
    <row r="3069" spans="2:8" x14ac:dyDescent="0.25">
      <c r="B3069" t="s">
        <v>2397</v>
      </c>
      <c r="C3069" t="s">
        <v>2083</v>
      </c>
      <c r="D3069" t="s">
        <v>1171</v>
      </c>
      <c r="E3069">
        <v>2050</v>
      </c>
      <c r="G3069">
        <v>2.4781938688626499</v>
      </c>
      <c r="H3069">
        <v>2.4781938688626499</v>
      </c>
    </row>
    <row r="3070" spans="2:8" x14ac:dyDescent="0.25">
      <c r="B3070" t="s">
        <v>2397</v>
      </c>
      <c r="C3070" t="s">
        <v>2085</v>
      </c>
      <c r="D3070" t="s">
        <v>2092</v>
      </c>
      <c r="E3070">
        <v>2050</v>
      </c>
      <c r="G3070">
        <v>384</v>
      </c>
      <c r="H3070">
        <v>384</v>
      </c>
    </row>
    <row r="3071" spans="2:8" x14ac:dyDescent="0.25">
      <c r="B3071" t="s">
        <v>2397</v>
      </c>
      <c r="C3071" t="s">
        <v>2086</v>
      </c>
      <c r="D3071" t="s">
        <v>1171</v>
      </c>
      <c r="G3071">
        <v>1</v>
      </c>
      <c r="H3071">
        <v>1</v>
      </c>
    </row>
    <row r="3072" spans="2:8" x14ac:dyDescent="0.25">
      <c r="B3072" t="s">
        <v>2397</v>
      </c>
      <c r="C3072" t="s">
        <v>2087</v>
      </c>
      <c r="D3072" t="s">
        <v>1171</v>
      </c>
      <c r="E3072">
        <v>2050</v>
      </c>
      <c r="F3072" t="s">
        <v>2088</v>
      </c>
      <c r="G3072">
        <v>0.93</v>
      </c>
      <c r="H3072">
        <v>0.93</v>
      </c>
    </row>
    <row r="3073" spans="2:8" x14ac:dyDescent="0.25">
      <c r="B3073" t="s">
        <v>2398</v>
      </c>
      <c r="C3073" t="s">
        <v>1170</v>
      </c>
      <c r="D3073" t="s">
        <v>1171</v>
      </c>
      <c r="G3073">
        <v>2023</v>
      </c>
      <c r="H3073">
        <v>2023</v>
      </c>
    </row>
    <row r="3074" spans="2:8" x14ac:dyDescent="0.25">
      <c r="B3074" t="s">
        <v>2398</v>
      </c>
      <c r="C3074" t="s">
        <v>2083</v>
      </c>
      <c r="D3074" t="s">
        <v>1171</v>
      </c>
      <c r="E3074">
        <v>2050</v>
      </c>
      <c r="G3074">
        <v>3</v>
      </c>
      <c r="H3074">
        <v>3</v>
      </c>
    </row>
    <row r="3075" spans="2:8" x14ac:dyDescent="0.25">
      <c r="B3075" t="s">
        <v>2398</v>
      </c>
      <c r="C3075" t="s">
        <v>2085</v>
      </c>
      <c r="D3075" t="s">
        <v>2092</v>
      </c>
      <c r="E3075">
        <v>2050</v>
      </c>
      <c r="G3075">
        <v>160</v>
      </c>
      <c r="H3075">
        <v>160</v>
      </c>
    </row>
    <row r="3076" spans="2:8" x14ac:dyDescent="0.25">
      <c r="B3076" t="s">
        <v>2398</v>
      </c>
      <c r="C3076" t="s">
        <v>2086</v>
      </c>
      <c r="D3076" t="s">
        <v>1171</v>
      </c>
      <c r="G3076">
        <v>1</v>
      </c>
      <c r="H3076">
        <v>1</v>
      </c>
    </row>
    <row r="3077" spans="2:8" x14ac:dyDescent="0.25">
      <c r="B3077" t="s">
        <v>2398</v>
      </c>
      <c r="C3077" t="s">
        <v>2087</v>
      </c>
      <c r="D3077" t="s">
        <v>1171</v>
      </c>
      <c r="E3077">
        <v>2050</v>
      </c>
      <c r="F3077" t="s">
        <v>2088</v>
      </c>
      <c r="G3077">
        <v>0.83</v>
      </c>
      <c r="H3077">
        <v>0.83</v>
      </c>
    </row>
    <row r="3078" spans="2:8" x14ac:dyDescent="0.25">
      <c r="B3078" t="s">
        <v>2399</v>
      </c>
      <c r="C3078" t="s">
        <v>1170</v>
      </c>
      <c r="D3078" t="s">
        <v>1171</v>
      </c>
      <c r="G3078">
        <v>2023</v>
      </c>
      <c r="H3078">
        <v>2023</v>
      </c>
    </row>
    <row r="3079" spans="2:8" x14ac:dyDescent="0.25">
      <c r="B3079" t="s">
        <v>2399</v>
      </c>
      <c r="C3079" t="s">
        <v>2083</v>
      </c>
      <c r="D3079" t="s">
        <v>1171</v>
      </c>
      <c r="E3079">
        <v>2050</v>
      </c>
      <c r="G3079">
        <v>2</v>
      </c>
      <c r="H3079">
        <v>2</v>
      </c>
    </row>
    <row r="3080" spans="2:8" x14ac:dyDescent="0.25">
      <c r="B3080" t="s">
        <v>2399</v>
      </c>
      <c r="C3080" t="s">
        <v>2085</v>
      </c>
      <c r="D3080" t="s">
        <v>2092</v>
      </c>
      <c r="E3080">
        <v>2050</v>
      </c>
      <c r="G3080">
        <v>208</v>
      </c>
      <c r="H3080">
        <v>208</v>
      </c>
    </row>
    <row r="3081" spans="2:8" x14ac:dyDescent="0.25">
      <c r="B3081" t="s">
        <v>2399</v>
      </c>
      <c r="C3081" t="s">
        <v>2086</v>
      </c>
      <c r="D3081" t="s">
        <v>1171</v>
      </c>
      <c r="G3081">
        <v>1</v>
      </c>
      <c r="H3081">
        <v>1</v>
      </c>
    </row>
    <row r="3082" spans="2:8" x14ac:dyDescent="0.25">
      <c r="B3082" t="s">
        <v>2399</v>
      </c>
      <c r="C3082" t="s">
        <v>2087</v>
      </c>
      <c r="D3082" t="s">
        <v>1171</v>
      </c>
      <c r="E3082">
        <v>2050</v>
      </c>
      <c r="F3082" t="s">
        <v>2088</v>
      </c>
      <c r="G3082">
        <v>0.27</v>
      </c>
      <c r="H3082">
        <v>0.27</v>
      </c>
    </row>
    <row r="3083" spans="2:8" x14ac:dyDescent="0.25">
      <c r="B3083" t="s">
        <v>2400</v>
      </c>
      <c r="C3083" t="s">
        <v>1170</v>
      </c>
      <c r="D3083" t="s">
        <v>1171</v>
      </c>
      <c r="G3083">
        <v>2023</v>
      </c>
      <c r="H3083">
        <v>2023</v>
      </c>
    </row>
    <row r="3084" spans="2:8" x14ac:dyDescent="0.25">
      <c r="B3084" t="s">
        <v>2400</v>
      </c>
      <c r="C3084" t="s">
        <v>2083</v>
      </c>
      <c r="D3084" t="s">
        <v>1171</v>
      </c>
      <c r="E3084">
        <v>2020</v>
      </c>
      <c r="G3084">
        <v>2.3622381362107401</v>
      </c>
      <c r="H3084">
        <v>2.3622381362107401</v>
      </c>
    </row>
    <row r="3085" spans="2:8" x14ac:dyDescent="0.25">
      <c r="B3085" t="s">
        <v>2400</v>
      </c>
      <c r="C3085" t="s">
        <v>2085</v>
      </c>
      <c r="D3085" t="s">
        <v>2092</v>
      </c>
      <c r="E3085">
        <v>2020</v>
      </c>
      <c r="G3085">
        <v>486</v>
      </c>
      <c r="H3085">
        <v>486</v>
      </c>
    </row>
    <row r="3086" spans="2:8" x14ac:dyDescent="0.25">
      <c r="B3086" t="s">
        <v>2400</v>
      </c>
      <c r="C3086" t="s">
        <v>2086</v>
      </c>
      <c r="D3086" t="s">
        <v>1171</v>
      </c>
      <c r="G3086">
        <v>1</v>
      </c>
      <c r="H3086">
        <v>1</v>
      </c>
    </row>
    <row r="3087" spans="2:8" x14ac:dyDescent="0.25">
      <c r="B3087" t="s">
        <v>2400</v>
      </c>
      <c r="C3087" t="s">
        <v>2087</v>
      </c>
      <c r="D3087" t="s">
        <v>1171</v>
      </c>
      <c r="E3087">
        <v>2020</v>
      </c>
      <c r="F3087" t="s">
        <v>2088</v>
      </c>
      <c r="G3087">
        <v>0.78</v>
      </c>
      <c r="H3087">
        <v>0.78</v>
      </c>
    </row>
    <row r="3088" spans="2:8" x14ac:dyDescent="0.25">
      <c r="B3088" t="s">
        <v>2401</v>
      </c>
      <c r="C3088" t="s">
        <v>1170</v>
      </c>
      <c r="D3088" t="s">
        <v>1171</v>
      </c>
      <c r="G3088">
        <v>2023</v>
      </c>
      <c r="H3088">
        <v>2023</v>
      </c>
    </row>
    <row r="3089" spans="2:8" x14ac:dyDescent="0.25">
      <c r="B3089" t="s">
        <v>2401</v>
      </c>
      <c r="C3089" t="s">
        <v>2083</v>
      </c>
      <c r="D3089" t="s">
        <v>1171</v>
      </c>
      <c r="E3089">
        <v>2020</v>
      </c>
      <c r="G3089">
        <v>2.5600153066078999</v>
      </c>
      <c r="H3089">
        <v>2.5600153066078999</v>
      </c>
    </row>
    <row r="3090" spans="2:8" x14ac:dyDescent="0.25">
      <c r="B3090" t="s">
        <v>2401</v>
      </c>
      <c r="C3090" t="s">
        <v>2085</v>
      </c>
      <c r="D3090" t="s">
        <v>2092</v>
      </c>
      <c r="E3090">
        <v>2020</v>
      </c>
      <c r="G3090">
        <v>432</v>
      </c>
      <c r="H3090">
        <v>432</v>
      </c>
    </row>
    <row r="3091" spans="2:8" x14ac:dyDescent="0.25">
      <c r="B3091" t="s">
        <v>2401</v>
      </c>
      <c r="C3091" t="s">
        <v>2086</v>
      </c>
      <c r="D3091" t="s">
        <v>1171</v>
      </c>
      <c r="G3091">
        <v>1</v>
      </c>
      <c r="H3091">
        <v>1</v>
      </c>
    </row>
    <row r="3092" spans="2:8" x14ac:dyDescent="0.25">
      <c r="B3092" t="s">
        <v>2401</v>
      </c>
      <c r="C3092" t="s">
        <v>2087</v>
      </c>
      <c r="D3092" t="s">
        <v>1171</v>
      </c>
      <c r="E3092">
        <v>2020</v>
      </c>
      <c r="F3092" t="s">
        <v>2088</v>
      </c>
      <c r="G3092">
        <v>0.93</v>
      </c>
      <c r="H3092">
        <v>0.93</v>
      </c>
    </row>
    <row r="3093" spans="2:8" x14ac:dyDescent="0.25">
      <c r="B3093" t="s">
        <v>2402</v>
      </c>
      <c r="C3093" t="s">
        <v>1170</v>
      </c>
      <c r="D3093" t="s">
        <v>1171</v>
      </c>
      <c r="G3093">
        <v>2023</v>
      </c>
      <c r="H3093">
        <v>2023</v>
      </c>
    </row>
    <row r="3094" spans="2:8" x14ac:dyDescent="0.25">
      <c r="B3094" t="s">
        <v>2402</v>
      </c>
      <c r="C3094" t="s">
        <v>2083</v>
      </c>
      <c r="D3094" t="s">
        <v>1171</v>
      </c>
      <c r="E3094">
        <v>2020</v>
      </c>
      <c r="G3094">
        <v>3</v>
      </c>
      <c r="H3094">
        <v>3</v>
      </c>
    </row>
    <row r="3095" spans="2:8" x14ac:dyDescent="0.25">
      <c r="B3095" t="s">
        <v>2402</v>
      </c>
      <c r="C3095" t="s">
        <v>2085</v>
      </c>
      <c r="D3095" t="s">
        <v>2092</v>
      </c>
      <c r="E3095">
        <v>2020</v>
      </c>
      <c r="G3095">
        <v>180</v>
      </c>
      <c r="H3095">
        <v>180</v>
      </c>
    </row>
    <row r="3096" spans="2:8" x14ac:dyDescent="0.25">
      <c r="B3096" t="s">
        <v>2402</v>
      </c>
      <c r="C3096" t="s">
        <v>2086</v>
      </c>
      <c r="D3096" t="s">
        <v>1171</v>
      </c>
      <c r="G3096">
        <v>1</v>
      </c>
      <c r="H3096">
        <v>1</v>
      </c>
    </row>
    <row r="3097" spans="2:8" x14ac:dyDescent="0.25">
      <c r="B3097" t="s">
        <v>2402</v>
      </c>
      <c r="C3097" t="s">
        <v>2087</v>
      </c>
      <c r="D3097" t="s">
        <v>1171</v>
      </c>
      <c r="E3097">
        <v>2020</v>
      </c>
      <c r="F3097" t="s">
        <v>2088</v>
      </c>
      <c r="G3097">
        <v>0.83</v>
      </c>
      <c r="H3097">
        <v>0.83</v>
      </c>
    </row>
    <row r="3098" spans="2:8" x14ac:dyDescent="0.25">
      <c r="B3098" t="s">
        <v>2403</v>
      </c>
      <c r="C3098" t="s">
        <v>1170</v>
      </c>
      <c r="D3098" t="s">
        <v>1171</v>
      </c>
      <c r="G3098">
        <v>2023</v>
      </c>
      <c r="H3098">
        <v>2023</v>
      </c>
    </row>
    <row r="3099" spans="2:8" x14ac:dyDescent="0.25">
      <c r="B3099" t="s">
        <v>2403</v>
      </c>
      <c r="C3099" t="s">
        <v>2083</v>
      </c>
      <c r="D3099" t="s">
        <v>1171</v>
      </c>
      <c r="E3099">
        <v>2020</v>
      </c>
      <c r="G3099">
        <v>2</v>
      </c>
      <c r="H3099">
        <v>2</v>
      </c>
    </row>
    <row r="3100" spans="2:8" x14ac:dyDescent="0.25">
      <c r="B3100" t="s">
        <v>2403</v>
      </c>
      <c r="C3100" t="s">
        <v>2085</v>
      </c>
      <c r="D3100" t="s">
        <v>2092</v>
      </c>
      <c r="E3100">
        <v>2020</v>
      </c>
      <c r="G3100">
        <v>234</v>
      </c>
      <c r="H3100">
        <v>234</v>
      </c>
    </row>
    <row r="3101" spans="2:8" x14ac:dyDescent="0.25">
      <c r="B3101" t="s">
        <v>2403</v>
      </c>
      <c r="C3101" t="s">
        <v>2086</v>
      </c>
      <c r="D3101" t="s">
        <v>1171</v>
      </c>
      <c r="G3101">
        <v>1</v>
      </c>
      <c r="H3101">
        <v>1</v>
      </c>
    </row>
    <row r="3102" spans="2:8" x14ac:dyDescent="0.25">
      <c r="B3102" t="s">
        <v>2403</v>
      </c>
      <c r="C3102" t="s">
        <v>2087</v>
      </c>
      <c r="D3102" t="s">
        <v>1171</v>
      </c>
      <c r="E3102">
        <v>2020</v>
      </c>
      <c r="F3102" t="s">
        <v>2088</v>
      </c>
      <c r="G3102">
        <v>0.27</v>
      </c>
      <c r="H3102">
        <v>0.27</v>
      </c>
    </row>
    <row r="3103" spans="2:8" x14ac:dyDescent="0.25">
      <c r="B3103" t="s">
        <v>2400</v>
      </c>
      <c r="C3103" t="s">
        <v>1170</v>
      </c>
      <c r="D3103" t="s">
        <v>1171</v>
      </c>
      <c r="G3103">
        <v>2023</v>
      </c>
      <c r="H3103">
        <v>2023</v>
      </c>
    </row>
    <row r="3104" spans="2:8" x14ac:dyDescent="0.25">
      <c r="B3104" t="s">
        <v>2400</v>
      </c>
      <c r="C3104" t="s">
        <v>2083</v>
      </c>
      <c r="D3104" t="s">
        <v>1171</v>
      </c>
      <c r="E3104">
        <v>2050</v>
      </c>
      <c r="G3104">
        <v>2.3775330379495498</v>
      </c>
      <c r="H3104">
        <v>2.3775330379495498</v>
      </c>
    </row>
    <row r="3105" spans="2:8" x14ac:dyDescent="0.25">
      <c r="B3105" t="s">
        <v>2400</v>
      </c>
      <c r="C3105" t="s">
        <v>2085</v>
      </c>
      <c r="D3105" t="s">
        <v>2092</v>
      </c>
      <c r="E3105">
        <v>2050</v>
      </c>
      <c r="G3105">
        <v>486</v>
      </c>
      <c r="H3105">
        <v>486</v>
      </c>
    </row>
    <row r="3106" spans="2:8" x14ac:dyDescent="0.25">
      <c r="B3106" t="s">
        <v>2400</v>
      </c>
      <c r="C3106" t="s">
        <v>2086</v>
      </c>
      <c r="D3106" t="s">
        <v>1171</v>
      </c>
      <c r="G3106">
        <v>1</v>
      </c>
      <c r="H3106">
        <v>1</v>
      </c>
    </row>
    <row r="3107" spans="2:8" x14ac:dyDescent="0.25">
      <c r="B3107" t="s">
        <v>2400</v>
      </c>
      <c r="C3107" t="s">
        <v>2087</v>
      </c>
      <c r="D3107" t="s">
        <v>1171</v>
      </c>
      <c r="E3107">
        <v>2050</v>
      </c>
      <c r="F3107" t="s">
        <v>2088</v>
      </c>
      <c r="G3107">
        <v>0.78</v>
      </c>
      <c r="H3107">
        <v>0.78</v>
      </c>
    </row>
    <row r="3108" spans="2:8" x14ac:dyDescent="0.25">
      <c r="B3108" t="s">
        <v>2401</v>
      </c>
      <c r="C3108" t="s">
        <v>1170</v>
      </c>
      <c r="D3108" t="s">
        <v>1171</v>
      </c>
      <c r="G3108">
        <v>2023</v>
      </c>
      <c r="H3108">
        <v>2023</v>
      </c>
    </row>
    <row r="3109" spans="2:8" x14ac:dyDescent="0.25">
      <c r="B3109" t="s">
        <v>2401</v>
      </c>
      <c r="C3109" t="s">
        <v>2083</v>
      </c>
      <c r="D3109" t="s">
        <v>1171</v>
      </c>
      <c r="E3109">
        <v>2050</v>
      </c>
      <c r="G3109">
        <v>2.4781938688626499</v>
      </c>
      <c r="H3109">
        <v>2.4781938688626499</v>
      </c>
    </row>
    <row r="3110" spans="2:8" x14ac:dyDescent="0.25">
      <c r="B3110" t="s">
        <v>2401</v>
      </c>
      <c r="C3110" t="s">
        <v>2085</v>
      </c>
      <c r="D3110" t="s">
        <v>2092</v>
      </c>
      <c r="E3110">
        <v>2050</v>
      </c>
      <c r="G3110">
        <v>432</v>
      </c>
      <c r="H3110">
        <v>432</v>
      </c>
    </row>
    <row r="3111" spans="2:8" x14ac:dyDescent="0.25">
      <c r="B3111" t="s">
        <v>2401</v>
      </c>
      <c r="C3111" t="s">
        <v>2086</v>
      </c>
      <c r="D3111" t="s">
        <v>1171</v>
      </c>
      <c r="G3111">
        <v>1</v>
      </c>
      <c r="H3111">
        <v>1</v>
      </c>
    </row>
    <row r="3112" spans="2:8" x14ac:dyDescent="0.25">
      <c r="B3112" t="s">
        <v>2401</v>
      </c>
      <c r="C3112" t="s">
        <v>2087</v>
      </c>
      <c r="D3112" t="s">
        <v>1171</v>
      </c>
      <c r="E3112">
        <v>2050</v>
      </c>
      <c r="F3112" t="s">
        <v>2088</v>
      </c>
      <c r="G3112">
        <v>0.93</v>
      </c>
      <c r="H3112">
        <v>0.93</v>
      </c>
    </row>
    <row r="3113" spans="2:8" x14ac:dyDescent="0.25">
      <c r="B3113" t="s">
        <v>2402</v>
      </c>
      <c r="C3113" t="s">
        <v>1170</v>
      </c>
      <c r="D3113" t="s">
        <v>1171</v>
      </c>
      <c r="G3113">
        <v>2023</v>
      </c>
      <c r="H3113">
        <v>2023</v>
      </c>
    </row>
    <row r="3114" spans="2:8" x14ac:dyDescent="0.25">
      <c r="B3114" t="s">
        <v>2402</v>
      </c>
      <c r="C3114" t="s">
        <v>2083</v>
      </c>
      <c r="D3114" t="s">
        <v>1171</v>
      </c>
      <c r="E3114">
        <v>2050</v>
      </c>
      <c r="G3114">
        <v>3</v>
      </c>
      <c r="H3114">
        <v>3</v>
      </c>
    </row>
    <row r="3115" spans="2:8" x14ac:dyDescent="0.25">
      <c r="B3115" t="s">
        <v>2402</v>
      </c>
      <c r="C3115" t="s">
        <v>2085</v>
      </c>
      <c r="D3115" t="s">
        <v>2092</v>
      </c>
      <c r="E3115">
        <v>2050</v>
      </c>
      <c r="G3115">
        <v>180</v>
      </c>
      <c r="H3115">
        <v>180</v>
      </c>
    </row>
    <row r="3116" spans="2:8" x14ac:dyDescent="0.25">
      <c r="B3116" t="s">
        <v>2402</v>
      </c>
      <c r="C3116" t="s">
        <v>2086</v>
      </c>
      <c r="D3116" t="s">
        <v>1171</v>
      </c>
      <c r="G3116">
        <v>1</v>
      </c>
      <c r="H3116">
        <v>1</v>
      </c>
    </row>
    <row r="3117" spans="2:8" x14ac:dyDescent="0.25">
      <c r="B3117" t="s">
        <v>2402</v>
      </c>
      <c r="C3117" t="s">
        <v>2087</v>
      </c>
      <c r="D3117" t="s">
        <v>1171</v>
      </c>
      <c r="E3117">
        <v>2050</v>
      </c>
      <c r="F3117" t="s">
        <v>2088</v>
      </c>
      <c r="G3117">
        <v>0.83</v>
      </c>
      <c r="H3117">
        <v>0.83</v>
      </c>
    </row>
    <row r="3118" spans="2:8" x14ac:dyDescent="0.25">
      <c r="B3118" t="s">
        <v>2403</v>
      </c>
      <c r="C3118" t="s">
        <v>1170</v>
      </c>
      <c r="D3118" t="s">
        <v>1171</v>
      </c>
      <c r="G3118">
        <v>2023</v>
      </c>
      <c r="H3118">
        <v>2023</v>
      </c>
    </row>
    <row r="3119" spans="2:8" x14ac:dyDescent="0.25">
      <c r="B3119" t="s">
        <v>2403</v>
      </c>
      <c r="C3119" t="s">
        <v>2083</v>
      </c>
      <c r="D3119" t="s">
        <v>1171</v>
      </c>
      <c r="E3119">
        <v>2050</v>
      </c>
      <c r="G3119">
        <v>2</v>
      </c>
      <c r="H3119">
        <v>2</v>
      </c>
    </row>
    <row r="3120" spans="2:8" x14ac:dyDescent="0.25">
      <c r="B3120" t="s">
        <v>2403</v>
      </c>
      <c r="C3120" t="s">
        <v>2085</v>
      </c>
      <c r="D3120" t="s">
        <v>2092</v>
      </c>
      <c r="E3120">
        <v>2050</v>
      </c>
      <c r="G3120">
        <v>234</v>
      </c>
      <c r="H3120">
        <v>234</v>
      </c>
    </row>
    <row r="3121" spans="2:8" x14ac:dyDescent="0.25">
      <c r="B3121" t="s">
        <v>2403</v>
      </c>
      <c r="C3121" t="s">
        <v>2086</v>
      </c>
      <c r="D3121" t="s">
        <v>1171</v>
      </c>
      <c r="G3121">
        <v>1</v>
      </c>
      <c r="H3121">
        <v>1</v>
      </c>
    </row>
    <row r="3122" spans="2:8" x14ac:dyDescent="0.25">
      <c r="B3122" t="s">
        <v>2403</v>
      </c>
      <c r="C3122" t="s">
        <v>2087</v>
      </c>
      <c r="D3122" t="s">
        <v>1171</v>
      </c>
      <c r="E3122">
        <v>2050</v>
      </c>
      <c r="F3122" t="s">
        <v>2088</v>
      </c>
      <c r="G3122">
        <v>0.27</v>
      </c>
      <c r="H3122">
        <v>0.27</v>
      </c>
    </row>
    <row r="3123" spans="2:8" x14ac:dyDescent="0.25">
      <c r="B3123" t="s">
        <v>2404</v>
      </c>
      <c r="C3123" t="s">
        <v>1170</v>
      </c>
      <c r="D3123" t="s">
        <v>1171</v>
      </c>
      <c r="G3123">
        <v>2023</v>
      </c>
      <c r="H3123">
        <v>2023</v>
      </c>
    </row>
    <row r="3124" spans="2:8" x14ac:dyDescent="0.25">
      <c r="B3124" t="s">
        <v>2404</v>
      </c>
      <c r="C3124" t="s">
        <v>2083</v>
      </c>
      <c r="D3124" t="s">
        <v>1171</v>
      </c>
      <c r="E3124">
        <v>2020</v>
      </c>
      <c r="G3124">
        <v>2.3622381362107401</v>
      </c>
      <c r="H3124">
        <v>2.3622381362107401</v>
      </c>
    </row>
    <row r="3125" spans="2:8" x14ac:dyDescent="0.25">
      <c r="B3125" t="s">
        <v>2404</v>
      </c>
      <c r="C3125" t="s">
        <v>2085</v>
      </c>
      <c r="D3125" t="s">
        <v>2092</v>
      </c>
      <c r="E3125">
        <v>2020</v>
      </c>
      <c r="G3125">
        <v>540</v>
      </c>
      <c r="H3125">
        <v>540</v>
      </c>
    </row>
    <row r="3126" spans="2:8" x14ac:dyDescent="0.25">
      <c r="B3126" t="s">
        <v>2404</v>
      </c>
      <c r="C3126" t="s">
        <v>2086</v>
      </c>
      <c r="D3126" t="s">
        <v>1171</v>
      </c>
      <c r="G3126">
        <v>1</v>
      </c>
      <c r="H3126">
        <v>1</v>
      </c>
    </row>
    <row r="3127" spans="2:8" x14ac:dyDescent="0.25">
      <c r="B3127" t="s">
        <v>2404</v>
      </c>
      <c r="C3127" t="s">
        <v>2087</v>
      </c>
      <c r="D3127" t="s">
        <v>1171</v>
      </c>
      <c r="E3127">
        <v>2020</v>
      </c>
      <c r="F3127" t="s">
        <v>2088</v>
      </c>
      <c r="G3127">
        <v>0.78</v>
      </c>
      <c r="H3127">
        <v>0.78</v>
      </c>
    </row>
    <row r="3128" spans="2:8" x14ac:dyDescent="0.25">
      <c r="B3128" t="s">
        <v>2405</v>
      </c>
      <c r="C3128" t="s">
        <v>1170</v>
      </c>
      <c r="D3128" t="s">
        <v>1171</v>
      </c>
      <c r="G3128">
        <v>2023</v>
      </c>
      <c r="H3128">
        <v>2023</v>
      </c>
    </row>
    <row r="3129" spans="2:8" x14ac:dyDescent="0.25">
      <c r="B3129" t="s">
        <v>2405</v>
      </c>
      <c r="C3129" t="s">
        <v>2083</v>
      </c>
      <c r="D3129" t="s">
        <v>1171</v>
      </c>
      <c r="E3129">
        <v>2020</v>
      </c>
      <c r="G3129">
        <v>2.5600153066078999</v>
      </c>
      <c r="H3129">
        <v>2.5600153066078999</v>
      </c>
    </row>
    <row r="3130" spans="2:8" x14ac:dyDescent="0.25">
      <c r="B3130" t="s">
        <v>2405</v>
      </c>
      <c r="C3130" t="s">
        <v>2085</v>
      </c>
      <c r="D3130" t="s">
        <v>2092</v>
      </c>
      <c r="E3130">
        <v>2020</v>
      </c>
      <c r="G3130">
        <v>480</v>
      </c>
      <c r="H3130">
        <v>480</v>
      </c>
    </row>
    <row r="3131" spans="2:8" x14ac:dyDescent="0.25">
      <c r="B3131" t="s">
        <v>2405</v>
      </c>
      <c r="C3131" t="s">
        <v>2086</v>
      </c>
      <c r="D3131" t="s">
        <v>1171</v>
      </c>
      <c r="G3131">
        <v>1</v>
      </c>
      <c r="H3131">
        <v>1</v>
      </c>
    </row>
    <row r="3132" spans="2:8" x14ac:dyDescent="0.25">
      <c r="B3132" t="s">
        <v>2405</v>
      </c>
      <c r="C3132" t="s">
        <v>2087</v>
      </c>
      <c r="D3132" t="s">
        <v>1171</v>
      </c>
      <c r="E3132">
        <v>2020</v>
      </c>
      <c r="F3132" t="s">
        <v>2088</v>
      </c>
      <c r="G3132">
        <v>0.93</v>
      </c>
      <c r="H3132">
        <v>0.93</v>
      </c>
    </row>
    <row r="3133" spans="2:8" x14ac:dyDescent="0.25">
      <c r="B3133" t="s">
        <v>2406</v>
      </c>
      <c r="C3133" t="s">
        <v>1170</v>
      </c>
      <c r="D3133" t="s">
        <v>1171</v>
      </c>
      <c r="G3133">
        <v>2023</v>
      </c>
      <c r="H3133">
        <v>2023</v>
      </c>
    </row>
    <row r="3134" spans="2:8" x14ac:dyDescent="0.25">
      <c r="B3134" t="s">
        <v>2406</v>
      </c>
      <c r="C3134" t="s">
        <v>2083</v>
      </c>
      <c r="D3134" t="s">
        <v>1171</v>
      </c>
      <c r="E3134">
        <v>2020</v>
      </c>
      <c r="G3134">
        <v>3</v>
      </c>
      <c r="H3134">
        <v>3</v>
      </c>
    </row>
    <row r="3135" spans="2:8" x14ac:dyDescent="0.25">
      <c r="B3135" t="s">
        <v>2406</v>
      </c>
      <c r="C3135" t="s">
        <v>2085</v>
      </c>
      <c r="D3135" t="s">
        <v>2092</v>
      </c>
      <c r="E3135">
        <v>2020</v>
      </c>
      <c r="G3135">
        <v>200</v>
      </c>
      <c r="H3135">
        <v>200</v>
      </c>
    </row>
    <row r="3136" spans="2:8" x14ac:dyDescent="0.25">
      <c r="B3136" t="s">
        <v>2406</v>
      </c>
      <c r="C3136" t="s">
        <v>2086</v>
      </c>
      <c r="D3136" t="s">
        <v>1171</v>
      </c>
      <c r="G3136">
        <v>1</v>
      </c>
      <c r="H3136">
        <v>1</v>
      </c>
    </row>
    <row r="3137" spans="2:8" x14ac:dyDescent="0.25">
      <c r="B3137" t="s">
        <v>2406</v>
      </c>
      <c r="C3137" t="s">
        <v>2087</v>
      </c>
      <c r="D3137" t="s">
        <v>1171</v>
      </c>
      <c r="E3137">
        <v>2020</v>
      </c>
      <c r="F3137" t="s">
        <v>2088</v>
      </c>
      <c r="G3137">
        <v>0.83</v>
      </c>
      <c r="H3137">
        <v>0.83</v>
      </c>
    </row>
    <row r="3138" spans="2:8" x14ac:dyDescent="0.25">
      <c r="B3138" t="s">
        <v>2407</v>
      </c>
      <c r="C3138" t="s">
        <v>1170</v>
      </c>
      <c r="D3138" t="s">
        <v>1171</v>
      </c>
      <c r="G3138">
        <v>2023</v>
      </c>
      <c r="H3138">
        <v>2023</v>
      </c>
    </row>
    <row r="3139" spans="2:8" x14ac:dyDescent="0.25">
      <c r="B3139" t="s">
        <v>2407</v>
      </c>
      <c r="C3139" t="s">
        <v>2083</v>
      </c>
      <c r="D3139" t="s">
        <v>1171</v>
      </c>
      <c r="E3139">
        <v>2020</v>
      </c>
      <c r="G3139">
        <v>2</v>
      </c>
      <c r="H3139">
        <v>2</v>
      </c>
    </row>
    <row r="3140" spans="2:8" x14ac:dyDescent="0.25">
      <c r="B3140" t="s">
        <v>2407</v>
      </c>
      <c r="C3140" t="s">
        <v>2085</v>
      </c>
      <c r="D3140" t="s">
        <v>2092</v>
      </c>
      <c r="E3140">
        <v>2020</v>
      </c>
      <c r="G3140">
        <v>260</v>
      </c>
      <c r="H3140">
        <v>260</v>
      </c>
    </row>
    <row r="3141" spans="2:8" x14ac:dyDescent="0.25">
      <c r="B3141" t="s">
        <v>2407</v>
      </c>
      <c r="C3141" t="s">
        <v>2086</v>
      </c>
      <c r="D3141" t="s">
        <v>1171</v>
      </c>
      <c r="G3141">
        <v>1</v>
      </c>
      <c r="H3141">
        <v>1</v>
      </c>
    </row>
    <row r="3142" spans="2:8" x14ac:dyDescent="0.25">
      <c r="B3142" t="s">
        <v>2407</v>
      </c>
      <c r="C3142" t="s">
        <v>2087</v>
      </c>
      <c r="D3142" t="s">
        <v>1171</v>
      </c>
      <c r="E3142">
        <v>2020</v>
      </c>
      <c r="F3142" t="s">
        <v>2088</v>
      </c>
      <c r="G3142">
        <v>0.27</v>
      </c>
      <c r="H3142">
        <v>0.27</v>
      </c>
    </row>
    <row r="3143" spans="2:8" x14ac:dyDescent="0.25">
      <c r="B3143" t="s">
        <v>2404</v>
      </c>
      <c r="C3143" t="s">
        <v>1170</v>
      </c>
      <c r="D3143" t="s">
        <v>1171</v>
      </c>
      <c r="G3143">
        <v>2023</v>
      </c>
      <c r="H3143">
        <v>2023</v>
      </c>
    </row>
    <row r="3144" spans="2:8" x14ac:dyDescent="0.25">
      <c r="B3144" t="s">
        <v>2404</v>
      </c>
      <c r="C3144" t="s">
        <v>2083</v>
      </c>
      <c r="D3144" t="s">
        <v>1171</v>
      </c>
      <c r="E3144">
        <v>2050</v>
      </c>
      <c r="G3144">
        <v>2.3775330379495498</v>
      </c>
      <c r="H3144">
        <v>2.3775330379495498</v>
      </c>
    </row>
    <row r="3145" spans="2:8" x14ac:dyDescent="0.25">
      <c r="B3145" t="s">
        <v>2404</v>
      </c>
      <c r="C3145" t="s">
        <v>2085</v>
      </c>
      <c r="D3145" t="s">
        <v>2092</v>
      </c>
      <c r="E3145">
        <v>2050</v>
      </c>
      <c r="G3145">
        <v>540</v>
      </c>
      <c r="H3145">
        <v>540</v>
      </c>
    </row>
    <row r="3146" spans="2:8" x14ac:dyDescent="0.25">
      <c r="B3146" t="s">
        <v>2404</v>
      </c>
      <c r="C3146" t="s">
        <v>2086</v>
      </c>
      <c r="D3146" t="s">
        <v>1171</v>
      </c>
      <c r="G3146">
        <v>1</v>
      </c>
      <c r="H3146">
        <v>1</v>
      </c>
    </row>
    <row r="3147" spans="2:8" x14ac:dyDescent="0.25">
      <c r="B3147" t="s">
        <v>2404</v>
      </c>
      <c r="C3147" t="s">
        <v>2087</v>
      </c>
      <c r="D3147" t="s">
        <v>1171</v>
      </c>
      <c r="E3147">
        <v>2050</v>
      </c>
      <c r="F3147" t="s">
        <v>2088</v>
      </c>
      <c r="G3147">
        <v>0.78</v>
      </c>
      <c r="H3147">
        <v>0.78</v>
      </c>
    </row>
    <row r="3148" spans="2:8" x14ac:dyDescent="0.25">
      <c r="B3148" t="s">
        <v>2405</v>
      </c>
      <c r="C3148" t="s">
        <v>1170</v>
      </c>
      <c r="D3148" t="s">
        <v>1171</v>
      </c>
      <c r="G3148">
        <v>2023</v>
      </c>
      <c r="H3148">
        <v>2023</v>
      </c>
    </row>
    <row r="3149" spans="2:8" x14ac:dyDescent="0.25">
      <c r="B3149" t="s">
        <v>2405</v>
      </c>
      <c r="C3149" t="s">
        <v>2083</v>
      </c>
      <c r="D3149" t="s">
        <v>1171</v>
      </c>
      <c r="E3149">
        <v>2050</v>
      </c>
      <c r="G3149">
        <v>2.4781938688626499</v>
      </c>
      <c r="H3149">
        <v>2.4781938688626499</v>
      </c>
    </row>
    <row r="3150" spans="2:8" x14ac:dyDescent="0.25">
      <c r="B3150" t="s">
        <v>2405</v>
      </c>
      <c r="C3150" t="s">
        <v>2085</v>
      </c>
      <c r="D3150" t="s">
        <v>2092</v>
      </c>
      <c r="E3150">
        <v>2050</v>
      </c>
      <c r="G3150">
        <v>480</v>
      </c>
      <c r="H3150">
        <v>480</v>
      </c>
    </row>
    <row r="3151" spans="2:8" x14ac:dyDescent="0.25">
      <c r="B3151" t="s">
        <v>2405</v>
      </c>
      <c r="C3151" t="s">
        <v>2086</v>
      </c>
      <c r="D3151" t="s">
        <v>1171</v>
      </c>
      <c r="G3151">
        <v>1</v>
      </c>
      <c r="H3151">
        <v>1</v>
      </c>
    </row>
    <row r="3152" spans="2:8" x14ac:dyDescent="0.25">
      <c r="B3152" t="s">
        <v>2405</v>
      </c>
      <c r="C3152" t="s">
        <v>2087</v>
      </c>
      <c r="D3152" t="s">
        <v>1171</v>
      </c>
      <c r="E3152">
        <v>2050</v>
      </c>
      <c r="F3152" t="s">
        <v>2088</v>
      </c>
      <c r="G3152">
        <v>0.93</v>
      </c>
      <c r="H3152">
        <v>0.93</v>
      </c>
    </row>
    <row r="3153" spans="2:8" x14ac:dyDescent="0.25">
      <c r="B3153" t="s">
        <v>2406</v>
      </c>
      <c r="C3153" t="s">
        <v>1170</v>
      </c>
      <c r="D3153" t="s">
        <v>1171</v>
      </c>
      <c r="G3153">
        <v>2023</v>
      </c>
      <c r="H3153">
        <v>2023</v>
      </c>
    </row>
    <row r="3154" spans="2:8" x14ac:dyDescent="0.25">
      <c r="B3154" t="s">
        <v>2406</v>
      </c>
      <c r="C3154" t="s">
        <v>2083</v>
      </c>
      <c r="D3154" t="s">
        <v>1171</v>
      </c>
      <c r="E3154">
        <v>2050</v>
      </c>
      <c r="G3154">
        <v>3</v>
      </c>
      <c r="H3154">
        <v>3</v>
      </c>
    </row>
    <row r="3155" spans="2:8" x14ac:dyDescent="0.25">
      <c r="B3155" t="s">
        <v>2406</v>
      </c>
      <c r="C3155" t="s">
        <v>2085</v>
      </c>
      <c r="D3155" t="s">
        <v>2092</v>
      </c>
      <c r="E3155">
        <v>2050</v>
      </c>
      <c r="G3155">
        <v>200</v>
      </c>
      <c r="H3155">
        <v>200</v>
      </c>
    </row>
    <row r="3156" spans="2:8" x14ac:dyDescent="0.25">
      <c r="B3156" t="s">
        <v>2406</v>
      </c>
      <c r="C3156" t="s">
        <v>2086</v>
      </c>
      <c r="D3156" t="s">
        <v>1171</v>
      </c>
      <c r="G3156">
        <v>1</v>
      </c>
      <c r="H3156">
        <v>1</v>
      </c>
    </row>
    <row r="3157" spans="2:8" x14ac:dyDescent="0.25">
      <c r="B3157" t="s">
        <v>2406</v>
      </c>
      <c r="C3157" t="s">
        <v>2087</v>
      </c>
      <c r="D3157" t="s">
        <v>1171</v>
      </c>
      <c r="E3157">
        <v>2050</v>
      </c>
      <c r="F3157" t="s">
        <v>2088</v>
      </c>
      <c r="G3157">
        <v>0.83</v>
      </c>
      <c r="H3157">
        <v>0.83</v>
      </c>
    </row>
    <row r="3158" spans="2:8" x14ac:dyDescent="0.25">
      <c r="B3158" t="s">
        <v>2407</v>
      </c>
      <c r="C3158" t="s">
        <v>1170</v>
      </c>
      <c r="D3158" t="s">
        <v>1171</v>
      </c>
      <c r="G3158">
        <v>2023</v>
      </c>
      <c r="H3158">
        <v>2023</v>
      </c>
    </row>
    <row r="3159" spans="2:8" x14ac:dyDescent="0.25">
      <c r="B3159" t="s">
        <v>2407</v>
      </c>
      <c r="C3159" t="s">
        <v>2083</v>
      </c>
      <c r="D3159" t="s">
        <v>1171</v>
      </c>
      <c r="E3159">
        <v>2050</v>
      </c>
      <c r="G3159">
        <v>2</v>
      </c>
      <c r="H3159">
        <v>2</v>
      </c>
    </row>
    <row r="3160" spans="2:8" x14ac:dyDescent="0.25">
      <c r="B3160" t="s">
        <v>2407</v>
      </c>
      <c r="C3160" t="s">
        <v>2085</v>
      </c>
      <c r="D3160" t="s">
        <v>2092</v>
      </c>
      <c r="E3160">
        <v>2050</v>
      </c>
      <c r="G3160">
        <v>260</v>
      </c>
      <c r="H3160">
        <v>260</v>
      </c>
    </row>
    <row r="3161" spans="2:8" x14ac:dyDescent="0.25">
      <c r="B3161" t="s">
        <v>2407</v>
      </c>
      <c r="C3161" t="s">
        <v>2086</v>
      </c>
      <c r="D3161" t="s">
        <v>1171</v>
      </c>
      <c r="G3161">
        <v>1</v>
      </c>
      <c r="H3161">
        <v>1</v>
      </c>
    </row>
    <row r="3162" spans="2:8" x14ac:dyDescent="0.25">
      <c r="B3162" t="s">
        <v>2407</v>
      </c>
      <c r="C3162" t="s">
        <v>2087</v>
      </c>
      <c r="D3162" t="s">
        <v>1171</v>
      </c>
      <c r="E3162">
        <v>2050</v>
      </c>
      <c r="F3162" t="s">
        <v>2088</v>
      </c>
      <c r="G3162">
        <v>0.27</v>
      </c>
      <c r="H3162">
        <v>0.27</v>
      </c>
    </row>
    <row r="3163" spans="2:8" x14ac:dyDescent="0.25">
      <c r="B3163" t="s">
        <v>2408</v>
      </c>
      <c r="C3163" t="s">
        <v>1170</v>
      </c>
      <c r="D3163" t="s">
        <v>1171</v>
      </c>
      <c r="G3163">
        <v>2023</v>
      </c>
      <c r="H3163">
        <v>2023</v>
      </c>
    </row>
    <row r="3164" spans="2:8" x14ac:dyDescent="0.25">
      <c r="B3164" t="s">
        <v>2408</v>
      </c>
      <c r="C3164" t="s">
        <v>2083</v>
      </c>
      <c r="D3164" t="s">
        <v>1171</v>
      </c>
      <c r="E3164">
        <v>2020</v>
      </c>
      <c r="G3164">
        <v>2.3622381362107401</v>
      </c>
      <c r="H3164">
        <v>2.3622381362107401</v>
      </c>
    </row>
    <row r="3165" spans="2:8" x14ac:dyDescent="0.25">
      <c r="B3165" t="s">
        <v>2408</v>
      </c>
      <c r="C3165" t="s">
        <v>2085</v>
      </c>
      <c r="D3165" t="s">
        <v>2092</v>
      </c>
      <c r="E3165">
        <v>2020</v>
      </c>
      <c r="G3165">
        <v>594</v>
      </c>
      <c r="H3165">
        <v>594</v>
      </c>
    </row>
    <row r="3166" spans="2:8" x14ac:dyDescent="0.25">
      <c r="B3166" t="s">
        <v>2408</v>
      </c>
      <c r="C3166" t="s">
        <v>2086</v>
      </c>
      <c r="D3166" t="s">
        <v>1171</v>
      </c>
      <c r="G3166">
        <v>1</v>
      </c>
      <c r="H3166">
        <v>1</v>
      </c>
    </row>
    <row r="3167" spans="2:8" x14ac:dyDescent="0.25">
      <c r="B3167" t="s">
        <v>2408</v>
      </c>
      <c r="C3167" t="s">
        <v>2087</v>
      </c>
      <c r="D3167" t="s">
        <v>1171</v>
      </c>
      <c r="E3167">
        <v>2020</v>
      </c>
      <c r="F3167" t="s">
        <v>2088</v>
      </c>
      <c r="G3167">
        <v>0.78</v>
      </c>
      <c r="H3167">
        <v>0.78</v>
      </c>
    </row>
    <row r="3168" spans="2:8" x14ac:dyDescent="0.25">
      <c r="B3168" t="s">
        <v>2409</v>
      </c>
      <c r="C3168" t="s">
        <v>1170</v>
      </c>
      <c r="D3168" t="s">
        <v>1171</v>
      </c>
      <c r="G3168">
        <v>2023</v>
      </c>
      <c r="H3168">
        <v>2023</v>
      </c>
    </row>
    <row r="3169" spans="2:8" x14ac:dyDescent="0.25">
      <c r="B3169" t="s">
        <v>2409</v>
      </c>
      <c r="C3169" t="s">
        <v>2083</v>
      </c>
      <c r="D3169" t="s">
        <v>1171</v>
      </c>
      <c r="E3169">
        <v>2020</v>
      </c>
      <c r="G3169">
        <v>2.5600153066078999</v>
      </c>
      <c r="H3169">
        <v>2.5600153066078999</v>
      </c>
    </row>
    <row r="3170" spans="2:8" x14ac:dyDescent="0.25">
      <c r="B3170" t="s">
        <v>2409</v>
      </c>
      <c r="C3170" t="s">
        <v>2085</v>
      </c>
      <c r="D3170" t="s">
        <v>2092</v>
      </c>
      <c r="E3170">
        <v>2020</v>
      </c>
      <c r="G3170">
        <v>528</v>
      </c>
      <c r="H3170">
        <v>528</v>
      </c>
    </row>
    <row r="3171" spans="2:8" x14ac:dyDescent="0.25">
      <c r="B3171" t="s">
        <v>2409</v>
      </c>
      <c r="C3171" t="s">
        <v>2086</v>
      </c>
      <c r="D3171" t="s">
        <v>1171</v>
      </c>
      <c r="G3171">
        <v>1</v>
      </c>
      <c r="H3171">
        <v>1</v>
      </c>
    </row>
    <row r="3172" spans="2:8" x14ac:dyDescent="0.25">
      <c r="B3172" t="s">
        <v>2409</v>
      </c>
      <c r="C3172" t="s">
        <v>2087</v>
      </c>
      <c r="D3172" t="s">
        <v>1171</v>
      </c>
      <c r="E3172">
        <v>2020</v>
      </c>
      <c r="F3172" t="s">
        <v>2088</v>
      </c>
      <c r="G3172">
        <v>0.93</v>
      </c>
      <c r="H3172">
        <v>0.93</v>
      </c>
    </row>
    <row r="3173" spans="2:8" x14ac:dyDescent="0.25">
      <c r="B3173" t="s">
        <v>2410</v>
      </c>
      <c r="C3173" t="s">
        <v>1170</v>
      </c>
      <c r="D3173" t="s">
        <v>1171</v>
      </c>
      <c r="G3173">
        <v>2023</v>
      </c>
      <c r="H3173">
        <v>2023</v>
      </c>
    </row>
    <row r="3174" spans="2:8" x14ac:dyDescent="0.25">
      <c r="B3174" t="s">
        <v>2410</v>
      </c>
      <c r="C3174" t="s">
        <v>2083</v>
      </c>
      <c r="D3174" t="s">
        <v>1171</v>
      </c>
      <c r="E3174">
        <v>2020</v>
      </c>
      <c r="G3174">
        <v>3</v>
      </c>
      <c r="H3174">
        <v>3</v>
      </c>
    </row>
    <row r="3175" spans="2:8" x14ac:dyDescent="0.25">
      <c r="B3175" t="s">
        <v>2410</v>
      </c>
      <c r="C3175" t="s">
        <v>2085</v>
      </c>
      <c r="D3175" t="s">
        <v>2092</v>
      </c>
      <c r="E3175">
        <v>2020</v>
      </c>
      <c r="G3175">
        <v>220</v>
      </c>
      <c r="H3175">
        <v>220</v>
      </c>
    </row>
    <row r="3176" spans="2:8" x14ac:dyDescent="0.25">
      <c r="B3176" t="s">
        <v>2410</v>
      </c>
      <c r="C3176" t="s">
        <v>2086</v>
      </c>
      <c r="D3176" t="s">
        <v>1171</v>
      </c>
      <c r="G3176">
        <v>1</v>
      </c>
      <c r="H3176">
        <v>1</v>
      </c>
    </row>
    <row r="3177" spans="2:8" x14ac:dyDescent="0.25">
      <c r="B3177" t="s">
        <v>2410</v>
      </c>
      <c r="C3177" t="s">
        <v>2087</v>
      </c>
      <c r="D3177" t="s">
        <v>1171</v>
      </c>
      <c r="E3177">
        <v>2020</v>
      </c>
      <c r="F3177" t="s">
        <v>2088</v>
      </c>
      <c r="G3177">
        <v>0.83</v>
      </c>
      <c r="H3177">
        <v>0.83</v>
      </c>
    </row>
    <row r="3178" spans="2:8" x14ac:dyDescent="0.25">
      <c r="B3178" t="s">
        <v>2411</v>
      </c>
      <c r="C3178" t="s">
        <v>1170</v>
      </c>
      <c r="D3178" t="s">
        <v>1171</v>
      </c>
      <c r="G3178">
        <v>2023</v>
      </c>
      <c r="H3178">
        <v>2023</v>
      </c>
    </row>
    <row r="3179" spans="2:8" x14ac:dyDescent="0.25">
      <c r="B3179" t="s">
        <v>2411</v>
      </c>
      <c r="C3179" t="s">
        <v>2083</v>
      </c>
      <c r="D3179" t="s">
        <v>1171</v>
      </c>
      <c r="E3179">
        <v>2020</v>
      </c>
      <c r="G3179">
        <v>2</v>
      </c>
      <c r="H3179">
        <v>2</v>
      </c>
    </row>
    <row r="3180" spans="2:8" x14ac:dyDescent="0.25">
      <c r="B3180" t="s">
        <v>2411</v>
      </c>
      <c r="C3180" t="s">
        <v>2085</v>
      </c>
      <c r="D3180" t="s">
        <v>2092</v>
      </c>
      <c r="E3180">
        <v>2020</v>
      </c>
      <c r="G3180">
        <v>286</v>
      </c>
      <c r="H3180">
        <v>286</v>
      </c>
    </row>
    <row r="3181" spans="2:8" x14ac:dyDescent="0.25">
      <c r="B3181" t="s">
        <v>2411</v>
      </c>
      <c r="C3181" t="s">
        <v>2086</v>
      </c>
      <c r="D3181" t="s">
        <v>1171</v>
      </c>
      <c r="G3181">
        <v>1</v>
      </c>
      <c r="H3181">
        <v>1</v>
      </c>
    </row>
    <row r="3182" spans="2:8" x14ac:dyDescent="0.25">
      <c r="B3182" t="s">
        <v>2411</v>
      </c>
      <c r="C3182" t="s">
        <v>2087</v>
      </c>
      <c r="D3182" t="s">
        <v>1171</v>
      </c>
      <c r="E3182">
        <v>2020</v>
      </c>
      <c r="F3182" t="s">
        <v>2088</v>
      </c>
      <c r="G3182">
        <v>0.27</v>
      </c>
      <c r="H3182">
        <v>0.27</v>
      </c>
    </row>
    <row r="3183" spans="2:8" x14ac:dyDescent="0.25">
      <c r="B3183" t="s">
        <v>2408</v>
      </c>
      <c r="C3183" t="s">
        <v>1170</v>
      </c>
      <c r="D3183" t="s">
        <v>1171</v>
      </c>
      <c r="G3183">
        <v>2023</v>
      </c>
      <c r="H3183">
        <v>2023</v>
      </c>
    </row>
    <row r="3184" spans="2:8" x14ac:dyDescent="0.25">
      <c r="B3184" t="s">
        <v>2408</v>
      </c>
      <c r="C3184" t="s">
        <v>2083</v>
      </c>
      <c r="D3184" t="s">
        <v>1171</v>
      </c>
      <c r="E3184">
        <v>2050</v>
      </c>
      <c r="G3184">
        <v>2.3775330379495498</v>
      </c>
      <c r="H3184">
        <v>2.3775330379495498</v>
      </c>
    </row>
    <row r="3185" spans="2:8" x14ac:dyDescent="0.25">
      <c r="B3185" t="s">
        <v>2408</v>
      </c>
      <c r="C3185" t="s">
        <v>2085</v>
      </c>
      <c r="D3185" t="s">
        <v>2092</v>
      </c>
      <c r="E3185">
        <v>2050</v>
      </c>
      <c r="G3185">
        <v>594</v>
      </c>
      <c r="H3185">
        <v>594</v>
      </c>
    </row>
    <row r="3186" spans="2:8" x14ac:dyDescent="0.25">
      <c r="B3186" t="s">
        <v>2408</v>
      </c>
      <c r="C3186" t="s">
        <v>2086</v>
      </c>
      <c r="D3186" t="s">
        <v>1171</v>
      </c>
      <c r="G3186">
        <v>1</v>
      </c>
      <c r="H3186">
        <v>1</v>
      </c>
    </row>
    <row r="3187" spans="2:8" x14ac:dyDescent="0.25">
      <c r="B3187" t="s">
        <v>2408</v>
      </c>
      <c r="C3187" t="s">
        <v>2087</v>
      </c>
      <c r="D3187" t="s">
        <v>1171</v>
      </c>
      <c r="E3187">
        <v>2050</v>
      </c>
      <c r="F3187" t="s">
        <v>2088</v>
      </c>
      <c r="G3187">
        <v>0.78</v>
      </c>
      <c r="H3187">
        <v>0.78</v>
      </c>
    </row>
    <row r="3188" spans="2:8" x14ac:dyDescent="0.25">
      <c r="B3188" t="s">
        <v>2409</v>
      </c>
      <c r="C3188" t="s">
        <v>1170</v>
      </c>
      <c r="D3188" t="s">
        <v>1171</v>
      </c>
      <c r="G3188">
        <v>2023</v>
      </c>
      <c r="H3188">
        <v>2023</v>
      </c>
    </row>
    <row r="3189" spans="2:8" x14ac:dyDescent="0.25">
      <c r="B3189" t="s">
        <v>2409</v>
      </c>
      <c r="C3189" t="s">
        <v>2083</v>
      </c>
      <c r="D3189" t="s">
        <v>1171</v>
      </c>
      <c r="E3189">
        <v>2050</v>
      </c>
      <c r="G3189">
        <v>2.4781938688626499</v>
      </c>
      <c r="H3189">
        <v>2.4781938688626499</v>
      </c>
    </row>
    <row r="3190" spans="2:8" x14ac:dyDescent="0.25">
      <c r="B3190" t="s">
        <v>2409</v>
      </c>
      <c r="C3190" t="s">
        <v>2085</v>
      </c>
      <c r="D3190" t="s">
        <v>2092</v>
      </c>
      <c r="E3190">
        <v>2050</v>
      </c>
      <c r="G3190">
        <v>528</v>
      </c>
      <c r="H3190">
        <v>528</v>
      </c>
    </row>
    <row r="3191" spans="2:8" x14ac:dyDescent="0.25">
      <c r="B3191" t="s">
        <v>2409</v>
      </c>
      <c r="C3191" t="s">
        <v>2086</v>
      </c>
      <c r="D3191" t="s">
        <v>1171</v>
      </c>
      <c r="G3191">
        <v>1</v>
      </c>
      <c r="H3191">
        <v>1</v>
      </c>
    </row>
    <row r="3192" spans="2:8" x14ac:dyDescent="0.25">
      <c r="B3192" t="s">
        <v>2409</v>
      </c>
      <c r="C3192" t="s">
        <v>2087</v>
      </c>
      <c r="D3192" t="s">
        <v>1171</v>
      </c>
      <c r="E3192">
        <v>2050</v>
      </c>
      <c r="F3192" t="s">
        <v>2088</v>
      </c>
      <c r="G3192">
        <v>0.93</v>
      </c>
      <c r="H3192">
        <v>0.93</v>
      </c>
    </row>
    <row r="3193" spans="2:8" x14ac:dyDescent="0.25">
      <c r="B3193" t="s">
        <v>2410</v>
      </c>
      <c r="C3193" t="s">
        <v>1170</v>
      </c>
      <c r="D3193" t="s">
        <v>1171</v>
      </c>
      <c r="G3193">
        <v>2023</v>
      </c>
      <c r="H3193">
        <v>2023</v>
      </c>
    </row>
    <row r="3194" spans="2:8" x14ac:dyDescent="0.25">
      <c r="B3194" t="s">
        <v>2410</v>
      </c>
      <c r="C3194" t="s">
        <v>2083</v>
      </c>
      <c r="D3194" t="s">
        <v>1171</v>
      </c>
      <c r="E3194">
        <v>2050</v>
      </c>
      <c r="G3194">
        <v>3</v>
      </c>
      <c r="H3194">
        <v>3</v>
      </c>
    </row>
    <row r="3195" spans="2:8" x14ac:dyDescent="0.25">
      <c r="B3195" t="s">
        <v>2410</v>
      </c>
      <c r="C3195" t="s">
        <v>2085</v>
      </c>
      <c r="D3195" t="s">
        <v>2092</v>
      </c>
      <c r="E3195">
        <v>2050</v>
      </c>
      <c r="G3195">
        <v>220</v>
      </c>
      <c r="H3195">
        <v>220</v>
      </c>
    </row>
    <row r="3196" spans="2:8" x14ac:dyDescent="0.25">
      <c r="B3196" t="s">
        <v>2410</v>
      </c>
      <c r="C3196" t="s">
        <v>2086</v>
      </c>
      <c r="D3196" t="s">
        <v>1171</v>
      </c>
      <c r="G3196">
        <v>1</v>
      </c>
      <c r="H3196">
        <v>1</v>
      </c>
    </row>
    <row r="3197" spans="2:8" x14ac:dyDescent="0.25">
      <c r="B3197" t="s">
        <v>2410</v>
      </c>
      <c r="C3197" t="s">
        <v>2087</v>
      </c>
      <c r="D3197" t="s">
        <v>1171</v>
      </c>
      <c r="E3197">
        <v>2050</v>
      </c>
      <c r="F3197" t="s">
        <v>2088</v>
      </c>
      <c r="G3197">
        <v>0.83</v>
      </c>
      <c r="H3197">
        <v>0.83</v>
      </c>
    </row>
    <row r="3198" spans="2:8" x14ac:dyDescent="0.25">
      <c r="B3198" t="s">
        <v>2411</v>
      </c>
      <c r="C3198" t="s">
        <v>1170</v>
      </c>
      <c r="D3198" t="s">
        <v>1171</v>
      </c>
      <c r="G3198">
        <v>2023</v>
      </c>
      <c r="H3198">
        <v>2023</v>
      </c>
    </row>
    <row r="3199" spans="2:8" x14ac:dyDescent="0.25">
      <c r="B3199" t="s">
        <v>2411</v>
      </c>
      <c r="C3199" t="s">
        <v>2083</v>
      </c>
      <c r="D3199" t="s">
        <v>1171</v>
      </c>
      <c r="E3199">
        <v>2050</v>
      </c>
      <c r="G3199">
        <v>2</v>
      </c>
      <c r="H3199">
        <v>2</v>
      </c>
    </row>
    <row r="3200" spans="2:8" x14ac:dyDescent="0.25">
      <c r="B3200" t="s">
        <v>2411</v>
      </c>
      <c r="C3200" t="s">
        <v>2085</v>
      </c>
      <c r="D3200" t="s">
        <v>2092</v>
      </c>
      <c r="E3200">
        <v>2050</v>
      </c>
      <c r="G3200">
        <v>286</v>
      </c>
      <c r="H3200">
        <v>286</v>
      </c>
    </row>
    <row r="3201" spans="2:8" x14ac:dyDescent="0.25">
      <c r="B3201" t="s">
        <v>2411</v>
      </c>
      <c r="C3201" t="s">
        <v>2086</v>
      </c>
      <c r="D3201" t="s">
        <v>1171</v>
      </c>
      <c r="G3201">
        <v>1</v>
      </c>
      <c r="H3201">
        <v>1</v>
      </c>
    </row>
    <row r="3202" spans="2:8" x14ac:dyDescent="0.25">
      <c r="B3202" t="s">
        <v>2411</v>
      </c>
      <c r="C3202" t="s">
        <v>2087</v>
      </c>
      <c r="D3202" t="s">
        <v>1171</v>
      </c>
      <c r="E3202">
        <v>2050</v>
      </c>
      <c r="F3202" t="s">
        <v>2088</v>
      </c>
      <c r="G3202">
        <v>0.27</v>
      </c>
      <c r="H3202">
        <v>0.27</v>
      </c>
    </row>
    <row r="3203" spans="2:8" x14ac:dyDescent="0.25">
      <c r="B3203" t="s">
        <v>2412</v>
      </c>
      <c r="C3203" t="s">
        <v>1170</v>
      </c>
      <c r="D3203" t="s">
        <v>1171</v>
      </c>
      <c r="G3203">
        <v>2023</v>
      </c>
      <c r="H3203">
        <v>2023</v>
      </c>
    </row>
    <row r="3204" spans="2:8" x14ac:dyDescent="0.25">
      <c r="B3204" t="s">
        <v>2412</v>
      </c>
      <c r="C3204" t="s">
        <v>2083</v>
      </c>
      <c r="D3204" t="s">
        <v>1171</v>
      </c>
      <c r="E3204">
        <v>2020</v>
      </c>
      <c r="G3204">
        <v>2.3622381362107401</v>
      </c>
      <c r="H3204">
        <v>2.3622381362107401</v>
      </c>
    </row>
    <row r="3205" spans="2:8" x14ac:dyDescent="0.25">
      <c r="B3205" t="s">
        <v>2412</v>
      </c>
      <c r="C3205" t="s">
        <v>2085</v>
      </c>
      <c r="D3205" t="s">
        <v>2092</v>
      </c>
      <c r="E3205">
        <v>2020</v>
      </c>
      <c r="G3205">
        <v>648</v>
      </c>
      <c r="H3205">
        <v>648</v>
      </c>
    </row>
    <row r="3206" spans="2:8" x14ac:dyDescent="0.25">
      <c r="B3206" t="s">
        <v>2412</v>
      </c>
      <c r="C3206" t="s">
        <v>2086</v>
      </c>
      <c r="D3206" t="s">
        <v>1171</v>
      </c>
      <c r="G3206">
        <v>1</v>
      </c>
      <c r="H3206">
        <v>1</v>
      </c>
    </row>
    <row r="3207" spans="2:8" x14ac:dyDescent="0.25">
      <c r="B3207" t="s">
        <v>2412</v>
      </c>
      <c r="C3207" t="s">
        <v>2087</v>
      </c>
      <c r="D3207" t="s">
        <v>1171</v>
      </c>
      <c r="E3207">
        <v>2020</v>
      </c>
      <c r="F3207" t="s">
        <v>2088</v>
      </c>
      <c r="G3207">
        <v>0.78</v>
      </c>
      <c r="H3207">
        <v>0.78</v>
      </c>
    </row>
    <row r="3208" spans="2:8" x14ac:dyDescent="0.25">
      <c r="B3208" t="s">
        <v>2413</v>
      </c>
      <c r="C3208" t="s">
        <v>1170</v>
      </c>
      <c r="D3208" t="s">
        <v>1171</v>
      </c>
      <c r="G3208">
        <v>2023</v>
      </c>
      <c r="H3208">
        <v>2023</v>
      </c>
    </row>
    <row r="3209" spans="2:8" x14ac:dyDescent="0.25">
      <c r="B3209" t="s">
        <v>2413</v>
      </c>
      <c r="C3209" t="s">
        <v>2083</v>
      </c>
      <c r="D3209" t="s">
        <v>1171</v>
      </c>
      <c r="E3209">
        <v>2020</v>
      </c>
      <c r="G3209">
        <v>2.5600153066078999</v>
      </c>
      <c r="H3209">
        <v>2.5600153066078999</v>
      </c>
    </row>
    <row r="3210" spans="2:8" x14ac:dyDescent="0.25">
      <c r="B3210" t="s">
        <v>2413</v>
      </c>
      <c r="C3210" t="s">
        <v>2085</v>
      </c>
      <c r="D3210" t="s">
        <v>2092</v>
      </c>
      <c r="E3210">
        <v>2020</v>
      </c>
      <c r="G3210">
        <v>576</v>
      </c>
      <c r="H3210">
        <v>576</v>
      </c>
    </row>
    <row r="3211" spans="2:8" x14ac:dyDescent="0.25">
      <c r="B3211" t="s">
        <v>2413</v>
      </c>
      <c r="C3211" t="s">
        <v>2086</v>
      </c>
      <c r="D3211" t="s">
        <v>1171</v>
      </c>
      <c r="G3211">
        <v>1</v>
      </c>
      <c r="H3211">
        <v>1</v>
      </c>
    </row>
    <row r="3212" spans="2:8" x14ac:dyDescent="0.25">
      <c r="B3212" t="s">
        <v>2413</v>
      </c>
      <c r="C3212" t="s">
        <v>2087</v>
      </c>
      <c r="D3212" t="s">
        <v>1171</v>
      </c>
      <c r="E3212">
        <v>2020</v>
      </c>
      <c r="F3212" t="s">
        <v>2088</v>
      </c>
      <c r="G3212">
        <v>0.93</v>
      </c>
      <c r="H3212">
        <v>0.93</v>
      </c>
    </row>
    <row r="3213" spans="2:8" x14ac:dyDescent="0.25">
      <c r="B3213" t="s">
        <v>2414</v>
      </c>
      <c r="C3213" t="s">
        <v>1170</v>
      </c>
      <c r="D3213" t="s">
        <v>1171</v>
      </c>
      <c r="G3213">
        <v>2023</v>
      </c>
      <c r="H3213">
        <v>2023</v>
      </c>
    </row>
    <row r="3214" spans="2:8" x14ac:dyDescent="0.25">
      <c r="B3214" t="s">
        <v>2414</v>
      </c>
      <c r="C3214" t="s">
        <v>2083</v>
      </c>
      <c r="D3214" t="s">
        <v>1171</v>
      </c>
      <c r="E3214">
        <v>2020</v>
      </c>
      <c r="G3214">
        <v>3</v>
      </c>
      <c r="H3214">
        <v>3</v>
      </c>
    </row>
    <row r="3215" spans="2:8" x14ac:dyDescent="0.25">
      <c r="B3215" t="s">
        <v>2414</v>
      </c>
      <c r="C3215" t="s">
        <v>2085</v>
      </c>
      <c r="D3215" t="s">
        <v>2092</v>
      </c>
      <c r="E3215">
        <v>2020</v>
      </c>
      <c r="G3215">
        <v>240</v>
      </c>
      <c r="H3215">
        <v>240</v>
      </c>
    </row>
    <row r="3216" spans="2:8" x14ac:dyDescent="0.25">
      <c r="B3216" t="s">
        <v>2414</v>
      </c>
      <c r="C3216" t="s">
        <v>2086</v>
      </c>
      <c r="D3216" t="s">
        <v>1171</v>
      </c>
      <c r="G3216">
        <v>1</v>
      </c>
      <c r="H3216">
        <v>1</v>
      </c>
    </row>
    <row r="3217" spans="2:8" x14ac:dyDescent="0.25">
      <c r="B3217" t="s">
        <v>2414</v>
      </c>
      <c r="C3217" t="s">
        <v>2087</v>
      </c>
      <c r="D3217" t="s">
        <v>1171</v>
      </c>
      <c r="E3217">
        <v>2020</v>
      </c>
      <c r="F3217" t="s">
        <v>2088</v>
      </c>
      <c r="G3217">
        <v>0.83</v>
      </c>
      <c r="H3217">
        <v>0.83</v>
      </c>
    </row>
    <row r="3218" spans="2:8" x14ac:dyDescent="0.25">
      <c r="B3218" t="s">
        <v>2415</v>
      </c>
      <c r="C3218" t="s">
        <v>1170</v>
      </c>
      <c r="D3218" t="s">
        <v>1171</v>
      </c>
      <c r="G3218">
        <v>2023</v>
      </c>
      <c r="H3218">
        <v>2023</v>
      </c>
    </row>
    <row r="3219" spans="2:8" x14ac:dyDescent="0.25">
      <c r="B3219" t="s">
        <v>2415</v>
      </c>
      <c r="C3219" t="s">
        <v>2083</v>
      </c>
      <c r="D3219" t="s">
        <v>1171</v>
      </c>
      <c r="E3219">
        <v>2020</v>
      </c>
      <c r="G3219">
        <v>2</v>
      </c>
      <c r="H3219">
        <v>2</v>
      </c>
    </row>
    <row r="3220" spans="2:8" x14ac:dyDescent="0.25">
      <c r="B3220" t="s">
        <v>2415</v>
      </c>
      <c r="C3220" t="s">
        <v>2085</v>
      </c>
      <c r="D3220" t="s">
        <v>2092</v>
      </c>
      <c r="E3220">
        <v>2020</v>
      </c>
      <c r="G3220">
        <v>312</v>
      </c>
      <c r="H3220">
        <v>312</v>
      </c>
    </row>
    <row r="3221" spans="2:8" x14ac:dyDescent="0.25">
      <c r="B3221" t="s">
        <v>2415</v>
      </c>
      <c r="C3221" t="s">
        <v>2086</v>
      </c>
      <c r="D3221" t="s">
        <v>1171</v>
      </c>
      <c r="G3221">
        <v>1</v>
      </c>
      <c r="H3221">
        <v>1</v>
      </c>
    </row>
    <row r="3222" spans="2:8" x14ac:dyDescent="0.25">
      <c r="B3222" t="s">
        <v>2415</v>
      </c>
      <c r="C3222" t="s">
        <v>2087</v>
      </c>
      <c r="D3222" t="s">
        <v>1171</v>
      </c>
      <c r="E3222">
        <v>2020</v>
      </c>
      <c r="F3222" t="s">
        <v>2088</v>
      </c>
      <c r="G3222">
        <v>0.27</v>
      </c>
      <c r="H3222">
        <v>0.27</v>
      </c>
    </row>
    <row r="3223" spans="2:8" x14ac:dyDescent="0.25">
      <c r="B3223" t="s">
        <v>2412</v>
      </c>
      <c r="C3223" t="s">
        <v>1170</v>
      </c>
      <c r="D3223" t="s">
        <v>1171</v>
      </c>
      <c r="G3223">
        <v>2023</v>
      </c>
      <c r="H3223">
        <v>2023</v>
      </c>
    </row>
    <row r="3224" spans="2:8" x14ac:dyDescent="0.25">
      <c r="B3224" t="s">
        <v>2412</v>
      </c>
      <c r="C3224" t="s">
        <v>2083</v>
      </c>
      <c r="D3224" t="s">
        <v>1171</v>
      </c>
      <c r="E3224">
        <v>2050</v>
      </c>
      <c r="G3224">
        <v>2.3775330379495498</v>
      </c>
      <c r="H3224">
        <v>2.3775330379495498</v>
      </c>
    </row>
    <row r="3225" spans="2:8" x14ac:dyDescent="0.25">
      <c r="B3225" t="s">
        <v>2412</v>
      </c>
      <c r="C3225" t="s">
        <v>2085</v>
      </c>
      <c r="D3225" t="s">
        <v>2092</v>
      </c>
      <c r="E3225">
        <v>2050</v>
      </c>
      <c r="G3225">
        <v>648</v>
      </c>
      <c r="H3225">
        <v>648</v>
      </c>
    </row>
    <row r="3226" spans="2:8" x14ac:dyDescent="0.25">
      <c r="B3226" t="s">
        <v>2412</v>
      </c>
      <c r="C3226" t="s">
        <v>2086</v>
      </c>
      <c r="D3226" t="s">
        <v>1171</v>
      </c>
      <c r="G3226">
        <v>1</v>
      </c>
      <c r="H3226">
        <v>1</v>
      </c>
    </row>
    <row r="3227" spans="2:8" x14ac:dyDescent="0.25">
      <c r="B3227" t="s">
        <v>2412</v>
      </c>
      <c r="C3227" t="s">
        <v>2087</v>
      </c>
      <c r="D3227" t="s">
        <v>1171</v>
      </c>
      <c r="E3227">
        <v>2050</v>
      </c>
      <c r="F3227" t="s">
        <v>2088</v>
      </c>
      <c r="G3227">
        <v>0.78</v>
      </c>
      <c r="H3227">
        <v>0.78</v>
      </c>
    </row>
    <row r="3228" spans="2:8" x14ac:dyDescent="0.25">
      <c r="B3228" t="s">
        <v>2413</v>
      </c>
      <c r="C3228" t="s">
        <v>1170</v>
      </c>
      <c r="D3228" t="s">
        <v>1171</v>
      </c>
      <c r="G3228">
        <v>2023</v>
      </c>
      <c r="H3228">
        <v>2023</v>
      </c>
    </row>
    <row r="3229" spans="2:8" x14ac:dyDescent="0.25">
      <c r="B3229" t="s">
        <v>2413</v>
      </c>
      <c r="C3229" t="s">
        <v>2083</v>
      </c>
      <c r="D3229" t="s">
        <v>1171</v>
      </c>
      <c r="E3229">
        <v>2050</v>
      </c>
      <c r="G3229">
        <v>2.4781938688626499</v>
      </c>
      <c r="H3229">
        <v>2.4781938688626499</v>
      </c>
    </row>
    <row r="3230" spans="2:8" x14ac:dyDescent="0.25">
      <c r="B3230" t="s">
        <v>2413</v>
      </c>
      <c r="C3230" t="s">
        <v>2085</v>
      </c>
      <c r="D3230" t="s">
        <v>2092</v>
      </c>
      <c r="E3230">
        <v>2050</v>
      </c>
      <c r="G3230">
        <v>576</v>
      </c>
      <c r="H3230">
        <v>576</v>
      </c>
    </row>
    <row r="3231" spans="2:8" x14ac:dyDescent="0.25">
      <c r="B3231" t="s">
        <v>2413</v>
      </c>
      <c r="C3231" t="s">
        <v>2086</v>
      </c>
      <c r="D3231" t="s">
        <v>1171</v>
      </c>
      <c r="G3231">
        <v>1</v>
      </c>
      <c r="H3231">
        <v>1</v>
      </c>
    </row>
    <row r="3232" spans="2:8" x14ac:dyDescent="0.25">
      <c r="B3232" t="s">
        <v>2413</v>
      </c>
      <c r="C3232" t="s">
        <v>2087</v>
      </c>
      <c r="D3232" t="s">
        <v>1171</v>
      </c>
      <c r="E3232">
        <v>2050</v>
      </c>
      <c r="F3232" t="s">
        <v>2088</v>
      </c>
      <c r="G3232">
        <v>0.93</v>
      </c>
      <c r="H3232">
        <v>0.93</v>
      </c>
    </row>
    <row r="3233" spans="2:8" x14ac:dyDescent="0.25">
      <c r="B3233" t="s">
        <v>2414</v>
      </c>
      <c r="C3233" t="s">
        <v>1170</v>
      </c>
      <c r="D3233" t="s">
        <v>1171</v>
      </c>
      <c r="G3233">
        <v>2023</v>
      </c>
      <c r="H3233">
        <v>2023</v>
      </c>
    </row>
    <row r="3234" spans="2:8" x14ac:dyDescent="0.25">
      <c r="B3234" t="s">
        <v>2414</v>
      </c>
      <c r="C3234" t="s">
        <v>2083</v>
      </c>
      <c r="D3234" t="s">
        <v>1171</v>
      </c>
      <c r="E3234">
        <v>2050</v>
      </c>
      <c r="G3234">
        <v>3</v>
      </c>
      <c r="H3234">
        <v>3</v>
      </c>
    </row>
    <row r="3235" spans="2:8" x14ac:dyDescent="0.25">
      <c r="B3235" t="s">
        <v>2414</v>
      </c>
      <c r="C3235" t="s">
        <v>2085</v>
      </c>
      <c r="D3235" t="s">
        <v>2092</v>
      </c>
      <c r="E3235">
        <v>2050</v>
      </c>
      <c r="G3235">
        <v>240</v>
      </c>
      <c r="H3235">
        <v>240</v>
      </c>
    </row>
    <row r="3236" spans="2:8" x14ac:dyDescent="0.25">
      <c r="B3236" t="s">
        <v>2414</v>
      </c>
      <c r="C3236" t="s">
        <v>2086</v>
      </c>
      <c r="D3236" t="s">
        <v>1171</v>
      </c>
      <c r="G3236">
        <v>1</v>
      </c>
      <c r="H3236">
        <v>1</v>
      </c>
    </row>
    <row r="3237" spans="2:8" x14ac:dyDescent="0.25">
      <c r="B3237" t="s">
        <v>2414</v>
      </c>
      <c r="C3237" t="s">
        <v>2087</v>
      </c>
      <c r="D3237" t="s">
        <v>1171</v>
      </c>
      <c r="E3237">
        <v>2050</v>
      </c>
      <c r="F3237" t="s">
        <v>2088</v>
      </c>
      <c r="G3237">
        <v>0.83</v>
      </c>
      <c r="H3237">
        <v>0.83</v>
      </c>
    </row>
    <row r="3238" spans="2:8" x14ac:dyDescent="0.25">
      <c r="B3238" t="s">
        <v>2415</v>
      </c>
      <c r="C3238" t="s">
        <v>1170</v>
      </c>
      <c r="D3238" t="s">
        <v>1171</v>
      </c>
      <c r="G3238">
        <v>2023</v>
      </c>
      <c r="H3238">
        <v>2023</v>
      </c>
    </row>
    <row r="3239" spans="2:8" x14ac:dyDescent="0.25">
      <c r="B3239" t="s">
        <v>2415</v>
      </c>
      <c r="C3239" t="s">
        <v>2083</v>
      </c>
      <c r="D3239" t="s">
        <v>1171</v>
      </c>
      <c r="E3239">
        <v>2050</v>
      </c>
      <c r="G3239">
        <v>2</v>
      </c>
      <c r="H3239">
        <v>2</v>
      </c>
    </row>
    <row r="3240" spans="2:8" x14ac:dyDescent="0.25">
      <c r="B3240" t="s">
        <v>2415</v>
      </c>
      <c r="C3240" t="s">
        <v>2085</v>
      </c>
      <c r="D3240" t="s">
        <v>2092</v>
      </c>
      <c r="E3240">
        <v>2050</v>
      </c>
      <c r="G3240">
        <v>312</v>
      </c>
      <c r="H3240">
        <v>312</v>
      </c>
    </row>
    <row r="3241" spans="2:8" x14ac:dyDescent="0.25">
      <c r="B3241" t="s">
        <v>2415</v>
      </c>
      <c r="C3241" t="s">
        <v>2086</v>
      </c>
      <c r="D3241" t="s">
        <v>1171</v>
      </c>
      <c r="G3241">
        <v>1</v>
      </c>
      <c r="H3241">
        <v>1</v>
      </c>
    </row>
    <row r="3242" spans="2:8" x14ac:dyDescent="0.25">
      <c r="B3242" t="s">
        <v>2415</v>
      </c>
      <c r="C3242" t="s">
        <v>2087</v>
      </c>
      <c r="D3242" t="s">
        <v>1171</v>
      </c>
      <c r="E3242">
        <v>2050</v>
      </c>
      <c r="F3242" t="s">
        <v>2088</v>
      </c>
      <c r="G3242">
        <v>0.27</v>
      </c>
      <c r="H3242">
        <v>0.27</v>
      </c>
    </row>
    <row r="3243" spans="2:8" x14ac:dyDescent="0.25">
      <c r="B3243" t="s">
        <v>2416</v>
      </c>
      <c r="C3243" t="s">
        <v>1170</v>
      </c>
      <c r="D3243" t="s">
        <v>1171</v>
      </c>
      <c r="G3243">
        <v>2023</v>
      </c>
      <c r="H3243">
        <v>2023</v>
      </c>
    </row>
    <row r="3244" spans="2:8" x14ac:dyDescent="0.25">
      <c r="B3244" t="s">
        <v>2416</v>
      </c>
      <c r="C3244" t="s">
        <v>2083</v>
      </c>
      <c r="D3244" t="s">
        <v>1171</v>
      </c>
      <c r="E3244">
        <v>2020</v>
      </c>
      <c r="G3244">
        <v>2.3622381362107401</v>
      </c>
      <c r="H3244">
        <v>2.3622381362107401</v>
      </c>
    </row>
    <row r="3245" spans="2:8" x14ac:dyDescent="0.25">
      <c r="B3245" t="s">
        <v>2416</v>
      </c>
      <c r="C3245" t="s">
        <v>2085</v>
      </c>
      <c r="D3245" t="s">
        <v>2092</v>
      </c>
      <c r="E3245">
        <v>2020</v>
      </c>
      <c r="G3245">
        <v>702</v>
      </c>
      <c r="H3245">
        <v>702</v>
      </c>
    </row>
    <row r="3246" spans="2:8" x14ac:dyDescent="0.25">
      <c r="B3246" t="s">
        <v>2416</v>
      </c>
      <c r="C3246" t="s">
        <v>2086</v>
      </c>
      <c r="D3246" t="s">
        <v>1171</v>
      </c>
      <c r="G3246">
        <v>1</v>
      </c>
      <c r="H3246">
        <v>1</v>
      </c>
    </row>
    <row r="3247" spans="2:8" x14ac:dyDescent="0.25">
      <c r="B3247" t="s">
        <v>2416</v>
      </c>
      <c r="C3247" t="s">
        <v>2087</v>
      </c>
      <c r="D3247" t="s">
        <v>1171</v>
      </c>
      <c r="E3247">
        <v>2020</v>
      </c>
      <c r="F3247" t="s">
        <v>2088</v>
      </c>
      <c r="G3247">
        <v>0.78</v>
      </c>
      <c r="H3247">
        <v>0.78</v>
      </c>
    </row>
    <row r="3248" spans="2:8" x14ac:dyDescent="0.25">
      <c r="B3248" t="s">
        <v>2417</v>
      </c>
      <c r="C3248" t="s">
        <v>1170</v>
      </c>
      <c r="D3248" t="s">
        <v>1171</v>
      </c>
      <c r="G3248">
        <v>2023</v>
      </c>
      <c r="H3248">
        <v>2023</v>
      </c>
    </row>
    <row r="3249" spans="2:8" x14ac:dyDescent="0.25">
      <c r="B3249" t="s">
        <v>2417</v>
      </c>
      <c r="C3249" t="s">
        <v>2083</v>
      </c>
      <c r="D3249" t="s">
        <v>1171</v>
      </c>
      <c r="E3249">
        <v>2020</v>
      </c>
      <c r="G3249">
        <v>2.5600153066078999</v>
      </c>
      <c r="H3249">
        <v>2.5600153066078999</v>
      </c>
    </row>
    <row r="3250" spans="2:8" x14ac:dyDescent="0.25">
      <c r="B3250" t="s">
        <v>2417</v>
      </c>
      <c r="C3250" t="s">
        <v>2085</v>
      </c>
      <c r="D3250" t="s">
        <v>2092</v>
      </c>
      <c r="E3250">
        <v>2020</v>
      </c>
      <c r="G3250">
        <v>624</v>
      </c>
      <c r="H3250">
        <v>624</v>
      </c>
    </row>
    <row r="3251" spans="2:8" x14ac:dyDescent="0.25">
      <c r="B3251" t="s">
        <v>2417</v>
      </c>
      <c r="C3251" t="s">
        <v>2086</v>
      </c>
      <c r="D3251" t="s">
        <v>1171</v>
      </c>
      <c r="G3251">
        <v>1</v>
      </c>
      <c r="H3251">
        <v>1</v>
      </c>
    </row>
    <row r="3252" spans="2:8" x14ac:dyDescent="0.25">
      <c r="B3252" t="s">
        <v>2417</v>
      </c>
      <c r="C3252" t="s">
        <v>2087</v>
      </c>
      <c r="D3252" t="s">
        <v>1171</v>
      </c>
      <c r="E3252">
        <v>2020</v>
      </c>
      <c r="F3252" t="s">
        <v>2088</v>
      </c>
      <c r="G3252">
        <v>0.93</v>
      </c>
      <c r="H3252">
        <v>0.93</v>
      </c>
    </row>
    <row r="3253" spans="2:8" x14ac:dyDescent="0.25">
      <c r="B3253" t="s">
        <v>2418</v>
      </c>
      <c r="C3253" t="s">
        <v>1170</v>
      </c>
      <c r="D3253" t="s">
        <v>1171</v>
      </c>
      <c r="G3253">
        <v>2023</v>
      </c>
      <c r="H3253">
        <v>2023</v>
      </c>
    </row>
    <row r="3254" spans="2:8" x14ac:dyDescent="0.25">
      <c r="B3254" t="s">
        <v>2418</v>
      </c>
      <c r="C3254" t="s">
        <v>2083</v>
      </c>
      <c r="D3254" t="s">
        <v>1171</v>
      </c>
      <c r="E3254">
        <v>2020</v>
      </c>
      <c r="G3254">
        <v>3</v>
      </c>
      <c r="H3254">
        <v>3</v>
      </c>
    </row>
    <row r="3255" spans="2:8" x14ac:dyDescent="0.25">
      <c r="B3255" t="s">
        <v>2418</v>
      </c>
      <c r="C3255" t="s">
        <v>2085</v>
      </c>
      <c r="D3255" t="s">
        <v>2092</v>
      </c>
      <c r="E3255">
        <v>2020</v>
      </c>
      <c r="G3255">
        <v>260</v>
      </c>
      <c r="H3255">
        <v>260</v>
      </c>
    </row>
    <row r="3256" spans="2:8" x14ac:dyDescent="0.25">
      <c r="B3256" t="s">
        <v>2418</v>
      </c>
      <c r="C3256" t="s">
        <v>2086</v>
      </c>
      <c r="D3256" t="s">
        <v>1171</v>
      </c>
      <c r="G3256">
        <v>1</v>
      </c>
      <c r="H3256">
        <v>1</v>
      </c>
    </row>
    <row r="3257" spans="2:8" x14ac:dyDescent="0.25">
      <c r="B3257" t="s">
        <v>2418</v>
      </c>
      <c r="C3257" t="s">
        <v>2087</v>
      </c>
      <c r="D3257" t="s">
        <v>1171</v>
      </c>
      <c r="E3257">
        <v>2020</v>
      </c>
      <c r="F3257" t="s">
        <v>2088</v>
      </c>
      <c r="G3257">
        <v>0.83</v>
      </c>
      <c r="H3257">
        <v>0.83</v>
      </c>
    </row>
    <row r="3258" spans="2:8" x14ac:dyDescent="0.25">
      <c r="B3258" t="s">
        <v>2419</v>
      </c>
      <c r="C3258" t="s">
        <v>1170</v>
      </c>
      <c r="D3258" t="s">
        <v>1171</v>
      </c>
      <c r="G3258">
        <v>2023</v>
      </c>
      <c r="H3258">
        <v>2023</v>
      </c>
    </row>
    <row r="3259" spans="2:8" x14ac:dyDescent="0.25">
      <c r="B3259" t="s">
        <v>2419</v>
      </c>
      <c r="C3259" t="s">
        <v>2083</v>
      </c>
      <c r="D3259" t="s">
        <v>1171</v>
      </c>
      <c r="E3259">
        <v>2020</v>
      </c>
      <c r="G3259">
        <v>2</v>
      </c>
      <c r="H3259">
        <v>2</v>
      </c>
    </row>
    <row r="3260" spans="2:8" x14ac:dyDescent="0.25">
      <c r="B3260" t="s">
        <v>2419</v>
      </c>
      <c r="C3260" t="s">
        <v>2085</v>
      </c>
      <c r="D3260" t="s">
        <v>2092</v>
      </c>
      <c r="E3260">
        <v>2020</v>
      </c>
      <c r="G3260">
        <v>338</v>
      </c>
      <c r="H3260">
        <v>338</v>
      </c>
    </row>
    <row r="3261" spans="2:8" x14ac:dyDescent="0.25">
      <c r="B3261" t="s">
        <v>2419</v>
      </c>
      <c r="C3261" t="s">
        <v>2086</v>
      </c>
      <c r="D3261" t="s">
        <v>1171</v>
      </c>
      <c r="G3261">
        <v>1</v>
      </c>
      <c r="H3261">
        <v>1</v>
      </c>
    </row>
    <row r="3262" spans="2:8" x14ac:dyDescent="0.25">
      <c r="B3262" t="s">
        <v>2419</v>
      </c>
      <c r="C3262" t="s">
        <v>2087</v>
      </c>
      <c r="D3262" t="s">
        <v>1171</v>
      </c>
      <c r="E3262">
        <v>2020</v>
      </c>
      <c r="F3262" t="s">
        <v>2088</v>
      </c>
      <c r="G3262">
        <v>0.27</v>
      </c>
      <c r="H3262">
        <v>0.27</v>
      </c>
    </row>
    <row r="3263" spans="2:8" x14ac:dyDescent="0.25">
      <c r="B3263" t="s">
        <v>2416</v>
      </c>
      <c r="C3263" t="s">
        <v>1170</v>
      </c>
      <c r="D3263" t="s">
        <v>1171</v>
      </c>
      <c r="G3263">
        <v>2023</v>
      </c>
      <c r="H3263">
        <v>2023</v>
      </c>
    </row>
    <row r="3264" spans="2:8" x14ac:dyDescent="0.25">
      <c r="B3264" t="s">
        <v>2416</v>
      </c>
      <c r="C3264" t="s">
        <v>2083</v>
      </c>
      <c r="D3264" t="s">
        <v>1171</v>
      </c>
      <c r="E3264">
        <v>2050</v>
      </c>
      <c r="G3264">
        <v>2.3775330379495498</v>
      </c>
      <c r="H3264">
        <v>2.3775330379495498</v>
      </c>
    </row>
    <row r="3265" spans="2:8" x14ac:dyDescent="0.25">
      <c r="B3265" t="s">
        <v>2416</v>
      </c>
      <c r="C3265" t="s">
        <v>2085</v>
      </c>
      <c r="D3265" t="s">
        <v>2092</v>
      </c>
      <c r="E3265">
        <v>2050</v>
      </c>
      <c r="G3265">
        <v>702</v>
      </c>
      <c r="H3265">
        <v>702</v>
      </c>
    </row>
    <row r="3266" spans="2:8" x14ac:dyDescent="0.25">
      <c r="B3266" t="s">
        <v>2416</v>
      </c>
      <c r="C3266" t="s">
        <v>2086</v>
      </c>
      <c r="D3266" t="s">
        <v>1171</v>
      </c>
      <c r="G3266">
        <v>1</v>
      </c>
      <c r="H3266">
        <v>1</v>
      </c>
    </row>
    <row r="3267" spans="2:8" x14ac:dyDescent="0.25">
      <c r="B3267" t="s">
        <v>2416</v>
      </c>
      <c r="C3267" t="s">
        <v>2087</v>
      </c>
      <c r="D3267" t="s">
        <v>1171</v>
      </c>
      <c r="E3267">
        <v>2050</v>
      </c>
      <c r="F3267" t="s">
        <v>2088</v>
      </c>
      <c r="G3267">
        <v>0.78</v>
      </c>
      <c r="H3267">
        <v>0.78</v>
      </c>
    </row>
    <row r="3268" spans="2:8" x14ac:dyDescent="0.25">
      <c r="B3268" t="s">
        <v>2417</v>
      </c>
      <c r="C3268" t="s">
        <v>1170</v>
      </c>
      <c r="D3268" t="s">
        <v>1171</v>
      </c>
      <c r="G3268">
        <v>2023</v>
      </c>
      <c r="H3268">
        <v>2023</v>
      </c>
    </row>
    <row r="3269" spans="2:8" x14ac:dyDescent="0.25">
      <c r="B3269" t="s">
        <v>2417</v>
      </c>
      <c r="C3269" t="s">
        <v>2083</v>
      </c>
      <c r="D3269" t="s">
        <v>1171</v>
      </c>
      <c r="E3269">
        <v>2050</v>
      </c>
      <c r="G3269">
        <v>2.4781938688626499</v>
      </c>
      <c r="H3269">
        <v>2.4781938688626499</v>
      </c>
    </row>
    <row r="3270" spans="2:8" x14ac:dyDescent="0.25">
      <c r="B3270" t="s">
        <v>2417</v>
      </c>
      <c r="C3270" t="s">
        <v>2085</v>
      </c>
      <c r="D3270" t="s">
        <v>2092</v>
      </c>
      <c r="E3270">
        <v>2050</v>
      </c>
      <c r="G3270">
        <v>624</v>
      </c>
      <c r="H3270">
        <v>624</v>
      </c>
    </row>
    <row r="3271" spans="2:8" x14ac:dyDescent="0.25">
      <c r="B3271" t="s">
        <v>2417</v>
      </c>
      <c r="C3271" t="s">
        <v>2086</v>
      </c>
      <c r="D3271" t="s">
        <v>1171</v>
      </c>
      <c r="G3271">
        <v>1</v>
      </c>
      <c r="H3271">
        <v>1</v>
      </c>
    </row>
    <row r="3272" spans="2:8" x14ac:dyDescent="0.25">
      <c r="B3272" t="s">
        <v>2417</v>
      </c>
      <c r="C3272" t="s">
        <v>2087</v>
      </c>
      <c r="D3272" t="s">
        <v>1171</v>
      </c>
      <c r="E3272">
        <v>2050</v>
      </c>
      <c r="F3272" t="s">
        <v>2088</v>
      </c>
      <c r="G3272">
        <v>0.93</v>
      </c>
      <c r="H3272">
        <v>0.93</v>
      </c>
    </row>
    <row r="3273" spans="2:8" x14ac:dyDescent="0.25">
      <c r="B3273" t="s">
        <v>2418</v>
      </c>
      <c r="C3273" t="s">
        <v>1170</v>
      </c>
      <c r="D3273" t="s">
        <v>1171</v>
      </c>
      <c r="G3273">
        <v>2023</v>
      </c>
      <c r="H3273">
        <v>2023</v>
      </c>
    </row>
    <row r="3274" spans="2:8" x14ac:dyDescent="0.25">
      <c r="B3274" t="s">
        <v>2418</v>
      </c>
      <c r="C3274" t="s">
        <v>2083</v>
      </c>
      <c r="D3274" t="s">
        <v>1171</v>
      </c>
      <c r="E3274">
        <v>2050</v>
      </c>
      <c r="G3274">
        <v>3</v>
      </c>
      <c r="H3274">
        <v>3</v>
      </c>
    </row>
    <row r="3275" spans="2:8" x14ac:dyDescent="0.25">
      <c r="B3275" t="s">
        <v>2418</v>
      </c>
      <c r="C3275" t="s">
        <v>2085</v>
      </c>
      <c r="D3275" t="s">
        <v>2092</v>
      </c>
      <c r="E3275">
        <v>2050</v>
      </c>
      <c r="G3275">
        <v>260</v>
      </c>
      <c r="H3275">
        <v>260</v>
      </c>
    </row>
    <row r="3276" spans="2:8" x14ac:dyDescent="0.25">
      <c r="B3276" t="s">
        <v>2418</v>
      </c>
      <c r="C3276" t="s">
        <v>2086</v>
      </c>
      <c r="D3276" t="s">
        <v>1171</v>
      </c>
      <c r="G3276">
        <v>1</v>
      </c>
      <c r="H3276">
        <v>1</v>
      </c>
    </row>
    <row r="3277" spans="2:8" x14ac:dyDescent="0.25">
      <c r="B3277" t="s">
        <v>2418</v>
      </c>
      <c r="C3277" t="s">
        <v>2087</v>
      </c>
      <c r="D3277" t="s">
        <v>1171</v>
      </c>
      <c r="E3277">
        <v>2050</v>
      </c>
      <c r="F3277" t="s">
        <v>2088</v>
      </c>
      <c r="G3277">
        <v>0.83</v>
      </c>
      <c r="H3277">
        <v>0.83</v>
      </c>
    </row>
    <row r="3278" spans="2:8" x14ac:dyDescent="0.25">
      <c r="B3278" t="s">
        <v>2419</v>
      </c>
      <c r="C3278" t="s">
        <v>1170</v>
      </c>
      <c r="D3278" t="s">
        <v>1171</v>
      </c>
      <c r="G3278">
        <v>2023</v>
      </c>
      <c r="H3278">
        <v>2023</v>
      </c>
    </row>
    <row r="3279" spans="2:8" x14ac:dyDescent="0.25">
      <c r="B3279" t="s">
        <v>2419</v>
      </c>
      <c r="C3279" t="s">
        <v>2083</v>
      </c>
      <c r="D3279" t="s">
        <v>1171</v>
      </c>
      <c r="E3279">
        <v>2050</v>
      </c>
      <c r="G3279">
        <v>2</v>
      </c>
      <c r="H3279">
        <v>2</v>
      </c>
    </row>
    <row r="3280" spans="2:8" x14ac:dyDescent="0.25">
      <c r="B3280" t="s">
        <v>2419</v>
      </c>
      <c r="C3280" t="s">
        <v>2085</v>
      </c>
      <c r="D3280" t="s">
        <v>2092</v>
      </c>
      <c r="E3280">
        <v>2050</v>
      </c>
      <c r="G3280">
        <v>338</v>
      </c>
      <c r="H3280">
        <v>338</v>
      </c>
    </row>
    <row r="3281" spans="2:8" x14ac:dyDescent="0.25">
      <c r="B3281" t="s">
        <v>2419</v>
      </c>
      <c r="C3281" t="s">
        <v>2086</v>
      </c>
      <c r="D3281" t="s">
        <v>1171</v>
      </c>
      <c r="G3281">
        <v>1</v>
      </c>
      <c r="H3281">
        <v>1</v>
      </c>
    </row>
    <row r="3282" spans="2:8" x14ac:dyDescent="0.25">
      <c r="B3282" t="s">
        <v>2419</v>
      </c>
      <c r="C3282" t="s">
        <v>2087</v>
      </c>
      <c r="D3282" t="s">
        <v>1171</v>
      </c>
      <c r="E3282">
        <v>2050</v>
      </c>
      <c r="F3282" t="s">
        <v>2088</v>
      </c>
      <c r="G3282">
        <v>0.27</v>
      </c>
      <c r="H3282">
        <v>0.27</v>
      </c>
    </row>
    <row r="3283" spans="2:8" x14ac:dyDescent="0.25">
      <c r="B3283" t="s">
        <v>2420</v>
      </c>
      <c r="C3283" t="s">
        <v>1170</v>
      </c>
      <c r="D3283" t="s">
        <v>1171</v>
      </c>
      <c r="G3283">
        <v>2023</v>
      </c>
      <c r="H3283">
        <v>2023</v>
      </c>
    </row>
    <row r="3284" spans="2:8" x14ac:dyDescent="0.25">
      <c r="B3284" t="s">
        <v>2420</v>
      </c>
      <c r="C3284" t="s">
        <v>2083</v>
      </c>
      <c r="D3284" t="s">
        <v>1171</v>
      </c>
      <c r="E3284">
        <v>2020</v>
      </c>
      <c r="G3284">
        <v>2.3622381362107401</v>
      </c>
      <c r="H3284">
        <v>2.3622381362107401</v>
      </c>
    </row>
    <row r="3285" spans="2:8" x14ac:dyDescent="0.25">
      <c r="B3285" t="s">
        <v>2420</v>
      </c>
      <c r="C3285" t="s">
        <v>2085</v>
      </c>
      <c r="D3285" t="s">
        <v>2092</v>
      </c>
      <c r="E3285">
        <v>2020</v>
      </c>
      <c r="G3285">
        <v>756</v>
      </c>
      <c r="H3285">
        <v>756</v>
      </c>
    </row>
    <row r="3286" spans="2:8" x14ac:dyDescent="0.25">
      <c r="B3286" t="s">
        <v>2420</v>
      </c>
      <c r="C3286" t="s">
        <v>2086</v>
      </c>
      <c r="D3286" t="s">
        <v>1171</v>
      </c>
      <c r="G3286">
        <v>1</v>
      </c>
      <c r="H3286">
        <v>1</v>
      </c>
    </row>
    <row r="3287" spans="2:8" x14ac:dyDescent="0.25">
      <c r="B3287" t="s">
        <v>2420</v>
      </c>
      <c r="C3287" t="s">
        <v>2087</v>
      </c>
      <c r="D3287" t="s">
        <v>1171</v>
      </c>
      <c r="E3287">
        <v>2020</v>
      </c>
      <c r="F3287" t="s">
        <v>2088</v>
      </c>
      <c r="G3287">
        <v>0.78</v>
      </c>
      <c r="H3287">
        <v>0.78</v>
      </c>
    </row>
    <row r="3288" spans="2:8" x14ac:dyDescent="0.25">
      <c r="B3288" t="s">
        <v>2421</v>
      </c>
      <c r="C3288" t="s">
        <v>1170</v>
      </c>
      <c r="D3288" t="s">
        <v>1171</v>
      </c>
      <c r="G3288">
        <v>2023</v>
      </c>
      <c r="H3288">
        <v>2023</v>
      </c>
    </row>
    <row r="3289" spans="2:8" x14ac:dyDescent="0.25">
      <c r="B3289" t="s">
        <v>2421</v>
      </c>
      <c r="C3289" t="s">
        <v>2083</v>
      </c>
      <c r="D3289" t="s">
        <v>1171</v>
      </c>
      <c r="E3289">
        <v>2020</v>
      </c>
      <c r="G3289">
        <v>2.5600153066078999</v>
      </c>
      <c r="H3289">
        <v>2.5600153066078999</v>
      </c>
    </row>
    <row r="3290" spans="2:8" x14ac:dyDescent="0.25">
      <c r="B3290" t="s">
        <v>2421</v>
      </c>
      <c r="C3290" t="s">
        <v>2085</v>
      </c>
      <c r="D3290" t="s">
        <v>2092</v>
      </c>
      <c r="E3290">
        <v>2020</v>
      </c>
      <c r="G3290">
        <v>672</v>
      </c>
      <c r="H3290">
        <v>672</v>
      </c>
    </row>
    <row r="3291" spans="2:8" x14ac:dyDescent="0.25">
      <c r="B3291" t="s">
        <v>2421</v>
      </c>
      <c r="C3291" t="s">
        <v>2086</v>
      </c>
      <c r="D3291" t="s">
        <v>1171</v>
      </c>
      <c r="G3291">
        <v>1</v>
      </c>
      <c r="H3291">
        <v>1</v>
      </c>
    </row>
    <row r="3292" spans="2:8" x14ac:dyDescent="0.25">
      <c r="B3292" t="s">
        <v>2421</v>
      </c>
      <c r="C3292" t="s">
        <v>2087</v>
      </c>
      <c r="D3292" t="s">
        <v>1171</v>
      </c>
      <c r="E3292">
        <v>2020</v>
      </c>
      <c r="F3292" t="s">
        <v>2088</v>
      </c>
      <c r="G3292">
        <v>0.93</v>
      </c>
      <c r="H3292">
        <v>0.93</v>
      </c>
    </row>
    <row r="3293" spans="2:8" x14ac:dyDescent="0.25">
      <c r="B3293" t="s">
        <v>2422</v>
      </c>
      <c r="C3293" t="s">
        <v>1170</v>
      </c>
      <c r="D3293" t="s">
        <v>1171</v>
      </c>
      <c r="G3293">
        <v>2023</v>
      </c>
      <c r="H3293">
        <v>2023</v>
      </c>
    </row>
    <row r="3294" spans="2:8" x14ac:dyDescent="0.25">
      <c r="B3294" t="s">
        <v>2422</v>
      </c>
      <c r="C3294" t="s">
        <v>2083</v>
      </c>
      <c r="D3294" t="s">
        <v>1171</v>
      </c>
      <c r="E3294">
        <v>2020</v>
      </c>
      <c r="G3294">
        <v>3</v>
      </c>
      <c r="H3294">
        <v>3</v>
      </c>
    </row>
    <row r="3295" spans="2:8" x14ac:dyDescent="0.25">
      <c r="B3295" t="s">
        <v>2422</v>
      </c>
      <c r="C3295" t="s">
        <v>2085</v>
      </c>
      <c r="D3295" t="s">
        <v>2092</v>
      </c>
      <c r="E3295">
        <v>2020</v>
      </c>
      <c r="G3295">
        <v>280</v>
      </c>
      <c r="H3295">
        <v>280</v>
      </c>
    </row>
    <row r="3296" spans="2:8" x14ac:dyDescent="0.25">
      <c r="B3296" t="s">
        <v>2422</v>
      </c>
      <c r="C3296" t="s">
        <v>2086</v>
      </c>
      <c r="D3296" t="s">
        <v>1171</v>
      </c>
      <c r="G3296">
        <v>1</v>
      </c>
      <c r="H3296">
        <v>1</v>
      </c>
    </row>
    <row r="3297" spans="2:8" x14ac:dyDescent="0.25">
      <c r="B3297" t="s">
        <v>2422</v>
      </c>
      <c r="C3297" t="s">
        <v>2087</v>
      </c>
      <c r="D3297" t="s">
        <v>1171</v>
      </c>
      <c r="E3297">
        <v>2020</v>
      </c>
      <c r="F3297" t="s">
        <v>2088</v>
      </c>
      <c r="G3297">
        <v>0.83</v>
      </c>
      <c r="H3297">
        <v>0.83</v>
      </c>
    </row>
    <row r="3298" spans="2:8" x14ac:dyDescent="0.25">
      <c r="B3298" t="s">
        <v>2423</v>
      </c>
      <c r="C3298" t="s">
        <v>1170</v>
      </c>
      <c r="D3298" t="s">
        <v>1171</v>
      </c>
      <c r="G3298">
        <v>2023</v>
      </c>
      <c r="H3298">
        <v>2023</v>
      </c>
    </row>
    <row r="3299" spans="2:8" x14ac:dyDescent="0.25">
      <c r="B3299" t="s">
        <v>2423</v>
      </c>
      <c r="C3299" t="s">
        <v>2083</v>
      </c>
      <c r="D3299" t="s">
        <v>1171</v>
      </c>
      <c r="E3299">
        <v>2020</v>
      </c>
      <c r="G3299">
        <v>2</v>
      </c>
      <c r="H3299">
        <v>2</v>
      </c>
    </row>
    <row r="3300" spans="2:8" x14ac:dyDescent="0.25">
      <c r="B3300" t="s">
        <v>2423</v>
      </c>
      <c r="C3300" t="s">
        <v>2085</v>
      </c>
      <c r="D3300" t="s">
        <v>2092</v>
      </c>
      <c r="E3300">
        <v>2020</v>
      </c>
      <c r="G3300">
        <v>364</v>
      </c>
      <c r="H3300">
        <v>364</v>
      </c>
    </row>
    <row r="3301" spans="2:8" x14ac:dyDescent="0.25">
      <c r="B3301" t="s">
        <v>2423</v>
      </c>
      <c r="C3301" t="s">
        <v>2086</v>
      </c>
      <c r="D3301" t="s">
        <v>1171</v>
      </c>
      <c r="G3301">
        <v>1</v>
      </c>
      <c r="H3301">
        <v>1</v>
      </c>
    </row>
    <row r="3302" spans="2:8" x14ac:dyDescent="0.25">
      <c r="B3302" t="s">
        <v>2423</v>
      </c>
      <c r="C3302" t="s">
        <v>2087</v>
      </c>
      <c r="D3302" t="s">
        <v>1171</v>
      </c>
      <c r="E3302">
        <v>2020</v>
      </c>
      <c r="F3302" t="s">
        <v>2088</v>
      </c>
      <c r="G3302">
        <v>0.27</v>
      </c>
      <c r="H3302">
        <v>0.27</v>
      </c>
    </row>
    <row r="3303" spans="2:8" x14ac:dyDescent="0.25">
      <c r="B3303" t="s">
        <v>2420</v>
      </c>
      <c r="C3303" t="s">
        <v>1170</v>
      </c>
      <c r="D3303" t="s">
        <v>1171</v>
      </c>
      <c r="G3303">
        <v>2023</v>
      </c>
      <c r="H3303">
        <v>2023</v>
      </c>
    </row>
    <row r="3304" spans="2:8" x14ac:dyDescent="0.25">
      <c r="B3304" t="s">
        <v>2420</v>
      </c>
      <c r="C3304" t="s">
        <v>2083</v>
      </c>
      <c r="D3304" t="s">
        <v>1171</v>
      </c>
      <c r="E3304">
        <v>2050</v>
      </c>
      <c r="G3304">
        <v>2.3775330379495498</v>
      </c>
      <c r="H3304">
        <v>2.3775330379495498</v>
      </c>
    </row>
    <row r="3305" spans="2:8" x14ac:dyDescent="0.25">
      <c r="B3305" t="s">
        <v>2420</v>
      </c>
      <c r="C3305" t="s">
        <v>2085</v>
      </c>
      <c r="D3305" t="s">
        <v>2092</v>
      </c>
      <c r="E3305">
        <v>2050</v>
      </c>
      <c r="G3305">
        <v>756</v>
      </c>
      <c r="H3305">
        <v>756</v>
      </c>
    </row>
    <row r="3306" spans="2:8" x14ac:dyDescent="0.25">
      <c r="B3306" t="s">
        <v>2420</v>
      </c>
      <c r="C3306" t="s">
        <v>2086</v>
      </c>
      <c r="D3306" t="s">
        <v>1171</v>
      </c>
      <c r="G3306">
        <v>1</v>
      </c>
      <c r="H3306">
        <v>1</v>
      </c>
    </row>
    <row r="3307" spans="2:8" x14ac:dyDescent="0.25">
      <c r="B3307" t="s">
        <v>2420</v>
      </c>
      <c r="C3307" t="s">
        <v>2087</v>
      </c>
      <c r="D3307" t="s">
        <v>1171</v>
      </c>
      <c r="E3307">
        <v>2050</v>
      </c>
      <c r="F3307" t="s">
        <v>2088</v>
      </c>
      <c r="G3307">
        <v>0.78</v>
      </c>
      <c r="H3307">
        <v>0.78</v>
      </c>
    </row>
    <row r="3308" spans="2:8" x14ac:dyDescent="0.25">
      <c r="B3308" t="s">
        <v>2421</v>
      </c>
      <c r="C3308" t="s">
        <v>1170</v>
      </c>
      <c r="D3308" t="s">
        <v>1171</v>
      </c>
      <c r="G3308">
        <v>2023</v>
      </c>
      <c r="H3308">
        <v>2023</v>
      </c>
    </row>
    <row r="3309" spans="2:8" x14ac:dyDescent="0.25">
      <c r="B3309" t="s">
        <v>2421</v>
      </c>
      <c r="C3309" t="s">
        <v>2083</v>
      </c>
      <c r="D3309" t="s">
        <v>1171</v>
      </c>
      <c r="E3309">
        <v>2050</v>
      </c>
      <c r="G3309">
        <v>2.4781938688626499</v>
      </c>
      <c r="H3309">
        <v>2.4781938688626499</v>
      </c>
    </row>
    <row r="3310" spans="2:8" x14ac:dyDescent="0.25">
      <c r="B3310" t="s">
        <v>2421</v>
      </c>
      <c r="C3310" t="s">
        <v>2085</v>
      </c>
      <c r="D3310" t="s">
        <v>2092</v>
      </c>
      <c r="E3310">
        <v>2050</v>
      </c>
      <c r="G3310">
        <v>672</v>
      </c>
      <c r="H3310">
        <v>672</v>
      </c>
    </row>
    <row r="3311" spans="2:8" x14ac:dyDescent="0.25">
      <c r="B3311" t="s">
        <v>2421</v>
      </c>
      <c r="C3311" t="s">
        <v>2086</v>
      </c>
      <c r="D3311" t="s">
        <v>1171</v>
      </c>
      <c r="G3311">
        <v>1</v>
      </c>
      <c r="H3311">
        <v>1</v>
      </c>
    </row>
    <row r="3312" spans="2:8" x14ac:dyDescent="0.25">
      <c r="B3312" t="s">
        <v>2421</v>
      </c>
      <c r="C3312" t="s">
        <v>2087</v>
      </c>
      <c r="D3312" t="s">
        <v>1171</v>
      </c>
      <c r="E3312">
        <v>2050</v>
      </c>
      <c r="F3312" t="s">
        <v>2088</v>
      </c>
      <c r="G3312">
        <v>0.93</v>
      </c>
      <c r="H3312">
        <v>0.93</v>
      </c>
    </row>
    <row r="3313" spans="2:8" x14ac:dyDescent="0.25">
      <c r="B3313" t="s">
        <v>2422</v>
      </c>
      <c r="C3313" t="s">
        <v>1170</v>
      </c>
      <c r="D3313" t="s">
        <v>1171</v>
      </c>
      <c r="G3313">
        <v>2023</v>
      </c>
      <c r="H3313">
        <v>2023</v>
      </c>
    </row>
    <row r="3314" spans="2:8" x14ac:dyDescent="0.25">
      <c r="B3314" t="s">
        <v>2422</v>
      </c>
      <c r="C3314" t="s">
        <v>2083</v>
      </c>
      <c r="D3314" t="s">
        <v>1171</v>
      </c>
      <c r="E3314">
        <v>2050</v>
      </c>
      <c r="G3314">
        <v>3</v>
      </c>
      <c r="H3314">
        <v>3</v>
      </c>
    </row>
    <row r="3315" spans="2:8" x14ac:dyDescent="0.25">
      <c r="B3315" t="s">
        <v>2422</v>
      </c>
      <c r="C3315" t="s">
        <v>2085</v>
      </c>
      <c r="D3315" t="s">
        <v>2092</v>
      </c>
      <c r="E3315">
        <v>2050</v>
      </c>
      <c r="G3315">
        <v>280</v>
      </c>
      <c r="H3315">
        <v>280</v>
      </c>
    </row>
    <row r="3316" spans="2:8" x14ac:dyDescent="0.25">
      <c r="B3316" t="s">
        <v>2422</v>
      </c>
      <c r="C3316" t="s">
        <v>2086</v>
      </c>
      <c r="D3316" t="s">
        <v>1171</v>
      </c>
      <c r="G3316">
        <v>1</v>
      </c>
      <c r="H3316">
        <v>1</v>
      </c>
    </row>
    <row r="3317" spans="2:8" x14ac:dyDescent="0.25">
      <c r="B3317" t="s">
        <v>2422</v>
      </c>
      <c r="C3317" t="s">
        <v>2087</v>
      </c>
      <c r="D3317" t="s">
        <v>1171</v>
      </c>
      <c r="E3317">
        <v>2050</v>
      </c>
      <c r="F3317" t="s">
        <v>2088</v>
      </c>
      <c r="G3317">
        <v>0.83</v>
      </c>
      <c r="H3317">
        <v>0.83</v>
      </c>
    </row>
    <row r="3318" spans="2:8" x14ac:dyDescent="0.25">
      <c r="B3318" t="s">
        <v>2423</v>
      </c>
      <c r="C3318" t="s">
        <v>1170</v>
      </c>
      <c r="D3318" t="s">
        <v>1171</v>
      </c>
      <c r="G3318">
        <v>2023</v>
      </c>
      <c r="H3318">
        <v>2023</v>
      </c>
    </row>
    <row r="3319" spans="2:8" x14ac:dyDescent="0.25">
      <c r="B3319" t="s">
        <v>2423</v>
      </c>
      <c r="C3319" t="s">
        <v>2083</v>
      </c>
      <c r="D3319" t="s">
        <v>1171</v>
      </c>
      <c r="E3319">
        <v>2050</v>
      </c>
      <c r="G3319">
        <v>2</v>
      </c>
      <c r="H3319">
        <v>2</v>
      </c>
    </row>
    <row r="3320" spans="2:8" x14ac:dyDescent="0.25">
      <c r="B3320" t="s">
        <v>2423</v>
      </c>
      <c r="C3320" t="s">
        <v>2085</v>
      </c>
      <c r="D3320" t="s">
        <v>2092</v>
      </c>
      <c r="E3320">
        <v>2050</v>
      </c>
      <c r="G3320">
        <v>364</v>
      </c>
      <c r="H3320">
        <v>364</v>
      </c>
    </row>
    <row r="3321" spans="2:8" x14ac:dyDescent="0.25">
      <c r="B3321" t="s">
        <v>2423</v>
      </c>
      <c r="C3321" t="s">
        <v>2086</v>
      </c>
      <c r="D3321" t="s">
        <v>1171</v>
      </c>
      <c r="G3321">
        <v>1</v>
      </c>
      <c r="H3321">
        <v>1</v>
      </c>
    </row>
    <row r="3322" spans="2:8" x14ac:dyDescent="0.25">
      <c r="B3322" t="s">
        <v>2423</v>
      </c>
      <c r="C3322" t="s">
        <v>2087</v>
      </c>
      <c r="D3322" t="s">
        <v>1171</v>
      </c>
      <c r="E3322">
        <v>2050</v>
      </c>
      <c r="F3322" t="s">
        <v>2088</v>
      </c>
      <c r="G3322">
        <v>0.27</v>
      </c>
      <c r="H3322">
        <v>0.27</v>
      </c>
    </row>
    <row r="3323" spans="2:8" x14ac:dyDescent="0.25">
      <c r="B3323" t="s">
        <v>2424</v>
      </c>
      <c r="C3323" t="s">
        <v>1170</v>
      </c>
      <c r="D3323" t="s">
        <v>1171</v>
      </c>
      <c r="G3323">
        <v>2023</v>
      </c>
      <c r="H3323">
        <v>2023</v>
      </c>
    </row>
    <row r="3324" spans="2:8" x14ac:dyDescent="0.25">
      <c r="B3324" t="s">
        <v>2424</v>
      </c>
      <c r="C3324" t="s">
        <v>2083</v>
      </c>
      <c r="D3324" t="s">
        <v>1171</v>
      </c>
      <c r="E3324">
        <v>2020</v>
      </c>
      <c r="G3324">
        <v>2.6273482888308499</v>
      </c>
      <c r="H3324">
        <v>2.6273482888308499</v>
      </c>
    </row>
    <row r="3325" spans="2:8" x14ac:dyDescent="0.25">
      <c r="B3325" t="s">
        <v>2424</v>
      </c>
      <c r="C3325" t="s">
        <v>2085</v>
      </c>
      <c r="D3325" t="s">
        <v>2092</v>
      </c>
      <c r="E3325">
        <v>2020</v>
      </c>
      <c r="G3325">
        <v>810</v>
      </c>
      <c r="H3325">
        <v>810</v>
      </c>
    </row>
    <row r="3326" spans="2:8" x14ac:dyDescent="0.25">
      <c r="B3326" t="s">
        <v>2424</v>
      </c>
      <c r="C3326" t="s">
        <v>2086</v>
      </c>
      <c r="D3326" t="s">
        <v>1171</v>
      </c>
      <c r="G3326">
        <v>1</v>
      </c>
      <c r="H3326">
        <v>1</v>
      </c>
    </row>
    <row r="3327" spans="2:8" x14ac:dyDescent="0.25">
      <c r="B3327" t="s">
        <v>2424</v>
      </c>
      <c r="C3327" t="s">
        <v>2087</v>
      </c>
      <c r="D3327" t="s">
        <v>1171</v>
      </c>
      <c r="E3327">
        <v>2020</v>
      </c>
      <c r="F3327" t="s">
        <v>2088</v>
      </c>
      <c r="G3327">
        <v>0.78</v>
      </c>
      <c r="H3327">
        <v>0.78</v>
      </c>
    </row>
    <row r="3328" spans="2:8" x14ac:dyDescent="0.25">
      <c r="B3328" t="s">
        <v>2425</v>
      </c>
      <c r="C3328" t="s">
        <v>1170</v>
      </c>
      <c r="D3328" t="s">
        <v>1171</v>
      </c>
      <c r="G3328">
        <v>2023</v>
      </c>
      <c r="H3328">
        <v>2023</v>
      </c>
    </row>
    <row r="3329" spans="2:8" x14ac:dyDescent="0.25">
      <c r="B3329" t="s">
        <v>2425</v>
      </c>
      <c r="C3329" t="s">
        <v>2083</v>
      </c>
      <c r="D3329" t="s">
        <v>1171</v>
      </c>
      <c r="E3329">
        <v>2020</v>
      </c>
      <c r="G3329">
        <v>2.8081158519629601</v>
      </c>
      <c r="H3329">
        <v>2.8081158519629601</v>
      </c>
    </row>
    <row r="3330" spans="2:8" x14ac:dyDescent="0.25">
      <c r="B3330" t="s">
        <v>2425</v>
      </c>
      <c r="C3330" t="s">
        <v>2085</v>
      </c>
      <c r="D3330" t="s">
        <v>2092</v>
      </c>
      <c r="E3330">
        <v>2020</v>
      </c>
      <c r="G3330">
        <v>720</v>
      </c>
      <c r="H3330">
        <v>720</v>
      </c>
    </row>
    <row r="3331" spans="2:8" x14ac:dyDescent="0.25">
      <c r="B3331" t="s">
        <v>2425</v>
      </c>
      <c r="C3331" t="s">
        <v>2086</v>
      </c>
      <c r="D3331" t="s">
        <v>1171</v>
      </c>
      <c r="G3331">
        <v>1</v>
      </c>
      <c r="H3331">
        <v>1</v>
      </c>
    </row>
    <row r="3332" spans="2:8" x14ac:dyDescent="0.25">
      <c r="B3332" t="s">
        <v>2425</v>
      </c>
      <c r="C3332" t="s">
        <v>2087</v>
      </c>
      <c r="D3332" t="s">
        <v>1171</v>
      </c>
      <c r="E3332">
        <v>2020</v>
      </c>
      <c r="F3332" t="s">
        <v>2088</v>
      </c>
      <c r="G3332">
        <v>0.93</v>
      </c>
      <c r="H3332">
        <v>0.93</v>
      </c>
    </row>
    <row r="3333" spans="2:8" x14ac:dyDescent="0.25">
      <c r="B3333" t="s">
        <v>2426</v>
      </c>
      <c r="C3333" t="s">
        <v>1170</v>
      </c>
      <c r="D3333" t="s">
        <v>1171</v>
      </c>
      <c r="G3333">
        <v>2023</v>
      </c>
      <c r="H3333">
        <v>2023</v>
      </c>
    </row>
    <row r="3334" spans="2:8" x14ac:dyDescent="0.25">
      <c r="B3334" t="s">
        <v>2426</v>
      </c>
      <c r="C3334" t="s">
        <v>2083</v>
      </c>
      <c r="D3334" t="s">
        <v>1171</v>
      </c>
      <c r="E3334">
        <v>2020</v>
      </c>
      <c r="G3334">
        <v>3.28571428571429</v>
      </c>
      <c r="H3334">
        <v>3.28571428571429</v>
      </c>
    </row>
    <row r="3335" spans="2:8" x14ac:dyDescent="0.25">
      <c r="B3335" t="s">
        <v>2426</v>
      </c>
      <c r="C3335" t="s">
        <v>2085</v>
      </c>
      <c r="D3335" t="s">
        <v>2092</v>
      </c>
      <c r="E3335">
        <v>2020</v>
      </c>
      <c r="G3335">
        <v>300</v>
      </c>
      <c r="H3335">
        <v>300</v>
      </c>
    </row>
    <row r="3336" spans="2:8" x14ac:dyDescent="0.25">
      <c r="B3336" t="s">
        <v>2426</v>
      </c>
      <c r="C3336" t="s">
        <v>2086</v>
      </c>
      <c r="D3336" t="s">
        <v>1171</v>
      </c>
      <c r="G3336">
        <v>1</v>
      </c>
      <c r="H3336">
        <v>1</v>
      </c>
    </row>
    <row r="3337" spans="2:8" x14ac:dyDescent="0.25">
      <c r="B3337" t="s">
        <v>2426</v>
      </c>
      <c r="C3337" t="s">
        <v>2087</v>
      </c>
      <c r="D3337" t="s">
        <v>1171</v>
      </c>
      <c r="E3337">
        <v>2020</v>
      </c>
      <c r="F3337" t="s">
        <v>2088</v>
      </c>
      <c r="G3337">
        <v>0.83</v>
      </c>
      <c r="H3337">
        <v>0.83</v>
      </c>
    </row>
    <row r="3338" spans="2:8" x14ac:dyDescent="0.25">
      <c r="B3338" t="s">
        <v>2427</v>
      </c>
      <c r="C3338" t="s">
        <v>1170</v>
      </c>
      <c r="D3338" t="s">
        <v>1171</v>
      </c>
      <c r="G3338">
        <v>2023</v>
      </c>
      <c r="H3338">
        <v>2023</v>
      </c>
    </row>
    <row r="3339" spans="2:8" x14ac:dyDescent="0.25">
      <c r="B3339" t="s">
        <v>2427</v>
      </c>
      <c r="C3339" t="s">
        <v>2083</v>
      </c>
      <c r="D3339" t="s">
        <v>1171</v>
      </c>
      <c r="E3339">
        <v>2020</v>
      </c>
      <c r="G3339">
        <v>2.1428571428571401</v>
      </c>
      <c r="H3339">
        <v>2.1428571428571401</v>
      </c>
    </row>
    <row r="3340" spans="2:8" x14ac:dyDescent="0.25">
      <c r="B3340" t="s">
        <v>2427</v>
      </c>
      <c r="C3340" t="s">
        <v>2085</v>
      </c>
      <c r="D3340" t="s">
        <v>2092</v>
      </c>
      <c r="E3340">
        <v>2020</v>
      </c>
      <c r="G3340">
        <v>390</v>
      </c>
      <c r="H3340">
        <v>390</v>
      </c>
    </row>
    <row r="3341" spans="2:8" x14ac:dyDescent="0.25">
      <c r="B3341" t="s">
        <v>2427</v>
      </c>
      <c r="C3341" t="s">
        <v>2086</v>
      </c>
      <c r="D3341" t="s">
        <v>1171</v>
      </c>
      <c r="G3341">
        <v>1</v>
      </c>
      <c r="H3341">
        <v>1</v>
      </c>
    </row>
    <row r="3342" spans="2:8" x14ac:dyDescent="0.25">
      <c r="B3342" t="s">
        <v>2427</v>
      </c>
      <c r="C3342" t="s">
        <v>2087</v>
      </c>
      <c r="D3342" t="s">
        <v>1171</v>
      </c>
      <c r="E3342">
        <v>2020</v>
      </c>
      <c r="F3342" t="s">
        <v>2088</v>
      </c>
      <c r="G3342">
        <v>0.27</v>
      </c>
      <c r="H3342">
        <v>0.27</v>
      </c>
    </row>
    <row r="3343" spans="2:8" x14ac:dyDescent="0.25">
      <c r="B3343" t="s">
        <v>2424</v>
      </c>
      <c r="C3343" t="s">
        <v>1170</v>
      </c>
      <c r="D3343" t="s">
        <v>1171</v>
      </c>
      <c r="G3343">
        <v>2023</v>
      </c>
      <c r="H3343">
        <v>2023</v>
      </c>
    </row>
    <row r="3344" spans="2:8" x14ac:dyDescent="0.25">
      <c r="B3344" t="s">
        <v>2424</v>
      </c>
      <c r="C3344" t="s">
        <v>2083</v>
      </c>
      <c r="D3344" t="s">
        <v>1171</v>
      </c>
      <c r="E3344">
        <v>2050</v>
      </c>
      <c r="G3344">
        <v>2.6430600940970601</v>
      </c>
      <c r="H3344">
        <v>2.6430600940970601</v>
      </c>
    </row>
    <row r="3345" spans="2:8" x14ac:dyDescent="0.25">
      <c r="B3345" t="s">
        <v>2424</v>
      </c>
      <c r="C3345" t="s">
        <v>2085</v>
      </c>
      <c r="D3345" t="s">
        <v>2092</v>
      </c>
      <c r="E3345">
        <v>2050</v>
      </c>
      <c r="G3345">
        <v>810</v>
      </c>
      <c r="H3345">
        <v>810</v>
      </c>
    </row>
    <row r="3346" spans="2:8" x14ac:dyDescent="0.25">
      <c r="B3346" t="s">
        <v>2424</v>
      </c>
      <c r="C3346" t="s">
        <v>2086</v>
      </c>
      <c r="D3346" t="s">
        <v>1171</v>
      </c>
      <c r="G3346">
        <v>1</v>
      </c>
      <c r="H3346">
        <v>1</v>
      </c>
    </row>
    <row r="3347" spans="2:8" x14ac:dyDescent="0.25">
      <c r="B3347" t="s">
        <v>2424</v>
      </c>
      <c r="C3347" t="s">
        <v>2087</v>
      </c>
      <c r="D3347" t="s">
        <v>1171</v>
      </c>
      <c r="E3347">
        <v>2050</v>
      </c>
      <c r="F3347" t="s">
        <v>2088</v>
      </c>
      <c r="G3347">
        <v>0.78</v>
      </c>
      <c r="H3347">
        <v>0.78</v>
      </c>
    </row>
    <row r="3348" spans="2:8" x14ac:dyDescent="0.25">
      <c r="B3348" t="s">
        <v>2425</v>
      </c>
      <c r="C3348" t="s">
        <v>1170</v>
      </c>
      <c r="D3348" t="s">
        <v>1171</v>
      </c>
      <c r="G3348">
        <v>2023</v>
      </c>
      <c r="H3348">
        <v>2023</v>
      </c>
    </row>
    <row r="3349" spans="2:8" x14ac:dyDescent="0.25">
      <c r="B3349" t="s">
        <v>2425</v>
      </c>
      <c r="C3349" t="s">
        <v>2083</v>
      </c>
      <c r="D3349" t="s">
        <v>1171</v>
      </c>
      <c r="E3349">
        <v>2050</v>
      </c>
      <c r="G3349">
        <v>2.7393149333472699</v>
      </c>
      <c r="H3349">
        <v>2.7393149333472699</v>
      </c>
    </row>
    <row r="3350" spans="2:8" x14ac:dyDescent="0.25">
      <c r="B3350" t="s">
        <v>2425</v>
      </c>
      <c r="C3350" t="s">
        <v>2085</v>
      </c>
      <c r="D3350" t="s">
        <v>2092</v>
      </c>
      <c r="E3350">
        <v>2050</v>
      </c>
      <c r="G3350">
        <v>720</v>
      </c>
      <c r="H3350">
        <v>720</v>
      </c>
    </row>
    <row r="3351" spans="2:8" x14ac:dyDescent="0.25">
      <c r="B3351" t="s">
        <v>2425</v>
      </c>
      <c r="C3351" t="s">
        <v>2086</v>
      </c>
      <c r="D3351" t="s">
        <v>1171</v>
      </c>
      <c r="G3351">
        <v>1</v>
      </c>
      <c r="H3351">
        <v>1</v>
      </c>
    </row>
    <row r="3352" spans="2:8" x14ac:dyDescent="0.25">
      <c r="B3352" t="s">
        <v>2425</v>
      </c>
      <c r="C3352" t="s">
        <v>2087</v>
      </c>
      <c r="D3352" t="s">
        <v>1171</v>
      </c>
      <c r="E3352">
        <v>2050</v>
      </c>
      <c r="F3352" t="s">
        <v>2088</v>
      </c>
      <c r="G3352">
        <v>0.93</v>
      </c>
      <c r="H3352">
        <v>0.93</v>
      </c>
    </row>
    <row r="3353" spans="2:8" x14ac:dyDescent="0.25">
      <c r="B3353" t="s">
        <v>2426</v>
      </c>
      <c r="C3353" t="s">
        <v>1170</v>
      </c>
      <c r="D3353" t="s">
        <v>1171</v>
      </c>
      <c r="G3353">
        <v>2023</v>
      </c>
      <c r="H3353">
        <v>2023</v>
      </c>
    </row>
    <row r="3354" spans="2:8" x14ac:dyDescent="0.25">
      <c r="B3354" t="s">
        <v>2426</v>
      </c>
      <c r="C3354" t="s">
        <v>2083</v>
      </c>
      <c r="D3354" t="s">
        <v>1171</v>
      </c>
      <c r="E3354">
        <v>2050</v>
      </c>
      <c r="G3354">
        <v>3.28571428571429</v>
      </c>
      <c r="H3354">
        <v>3.28571428571429</v>
      </c>
    </row>
    <row r="3355" spans="2:8" x14ac:dyDescent="0.25">
      <c r="B3355" t="s">
        <v>2426</v>
      </c>
      <c r="C3355" t="s">
        <v>2085</v>
      </c>
      <c r="D3355" t="s">
        <v>2092</v>
      </c>
      <c r="E3355">
        <v>2050</v>
      </c>
      <c r="G3355">
        <v>300</v>
      </c>
      <c r="H3355">
        <v>300</v>
      </c>
    </row>
    <row r="3356" spans="2:8" x14ac:dyDescent="0.25">
      <c r="B3356" t="s">
        <v>2426</v>
      </c>
      <c r="C3356" t="s">
        <v>2086</v>
      </c>
      <c r="D3356" t="s">
        <v>1171</v>
      </c>
      <c r="G3356">
        <v>1</v>
      </c>
      <c r="H3356">
        <v>1</v>
      </c>
    </row>
    <row r="3357" spans="2:8" x14ac:dyDescent="0.25">
      <c r="B3357" t="s">
        <v>2426</v>
      </c>
      <c r="C3357" t="s">
        <v>2087</v>
      </c>
      <c r="D3357" t="s">
        <v>1171</v>
      </c>
      <c r="E3357">
        <v>2050</v>
      </c>
      <c r="F3357" t="s">
        <v>2088</v>
      </c>
      <c r="G3357">
        <v>0.83</v>
      </c>
      <c r="H3357">
        <v>0.83</v>
      </c>
    </row>
    <row r="3358" spans="2:8" x14ac:dyDescent="0.25">
      <c r="B3358" t="s">
        <v>2427</v>
      </c>
      <c r="C3358" t="s">
        <v>1170</v>
      </c>
      <c r="D3358" t="s">
        <v>1171</v>
      </c>
      <c r="G3358">
        <v>2023</v>
      </c>
      <c r="H3358">
        <v>2023</v>
      </c>
    </row>
    <row r="3359" spans="2:8" x14ac:dyDescent="0.25">
      <c r="B3359" t="s">
        <v>2427</v>
      </c>
      <c r="C3359" t="s">
        <v>2083</v>
      </c>
      <c r="D3359" t="s">
        <v>1171</v>
      </c>
      <c r="E3359">
        <v>2050</v>
      </c>
      <c r="G3359">
        <v>2.1428571428571401</v>
      </c>
      <c r="H3359">
        <v>2.1428571428571401</v>
      </c>
    </row>
    <row r="3360" spans="2:8" x14ac:dyDescent="0.25">
      <c r="B3360" t="s">
        <v>2427</v>
      </c>
      <c r="C3360" t="s">
        <v>2085</v>
      </c>
      <c r="D3360" t="s">
        <v>2092</v>
      </c>
      <c r="E3360">
        <v>2050</v>
      </c>
      <c r="G3360">
        <v>390</v>
      </c>
      <c r="H3360">
        <v>390</v>
      </c>
    </row>
    <row r="3361" spans="2:8" x14ac:dyDescent="0.25">
      <c r="B3361" t="s">
        <v>2427</v>
      </c>
      <c r="C3361" t="s">
        <v>2086</v>
      </c>
      <c r="D3361" t="s">
        <v>1171</v>
      </c>
      <c r="G3361">
        <v>1</v>
      </c>
      <c r="H3361">
        <v>1</v>
      </c>
    </row>
    <row r="3362" spans="2:8" x14ac:dyDescent="0.25">
      <c r="B3362" t="s">
        <v>2427</v>
      </c>
      <c r="C3362" t="s">
        <v>2087</v>
      </c>
      <c r="D3362" t="s">
        <v>1171</v>
      </c>
      <c r="E3362">
        <v>2050</v>
      </c>
      <c r="F3362" t="s">
        <v>2088</v>
      </c>
      <c r="G3362">
        <v>0.27</v>
      </c>
      <c r="H3362">
        <v>0.27</v>
      </c>
    </row>
    <row r="3363" spans="2:8" x14ac:dyDescent="0.25">
      <c r="B3363" t="s">
        <v>2428</v>
      </c>
      <c r="C3363" t="s">
        <v>1170</v>
      </c>
      <c r="D3363" t="s">
        <v>1171</v>
      </c>
      <c r="G3363">
        <v>2023</v>
      </c>
      <c r="H3363">
        <v>2023</v>
      </c>
    </row>
    <row r="3364" spans="2:8" x14ac:dyDescent="0.25">
      <c r="B3364" t="s">
        <v>2428</v>
      </c>
      <c r="C3364" t="s">
        <v>2083</v>
      </c>
      <c r="D3364" t="s">
        <v>1171</v>
      </c>
      <c r="E3364">
        <v>2020</v>
      </c>
      <c r="G3364">
        <v>2.89245844145097</v>
      </c>
      <c r="H3364">
        <v>2.89245844145097</v>
      </c>
    </row>
    <row r="3365" spans="2:8" x14ac:dyDescent="0.25">
      <c r="B3365" t="s">
        <v>2428</v>
      </c>
      <c r="C3365" t="s">
        <v>2085</v>
      </c>
      <c r="D3365" t="s">
        <v>2092</v>
      </c>
      <c r="E3365">
        <v>2020</v>
      </c>
      <c r="G3365">
        <v>864</v>
      </c>
      <c r="H3365">
        <v>864</v>
      </c>
    </row>
    <row r="3366" spans="2:8" x14ac:dyDescent="0.25">
      <c r="B3366" t="s">
        <v>2428</v>
      </c>
      <c r="C3366" t="s">
        <v>2086</v>
      </c>
      <c r="D3366" t="s">
        <v>1171</v>
      </c>
      <c r="G3366">
        <v>1</v>
      </c>
      <c r="H3366">
        <v>1</v>
      </c>
    </row>
    <row r="3367" spans="2:8" x14ac:dyDescent="0.25">
      <c r="B3367" t="s">
        <v>2428</v>
      </c>
      <c r="C3367" t="s">
        <v>2087</v>
      </c>
      <c r="D3367" t="s">
        <v>1171</v>
      </c>
      <c r="E3367">
        <v>2020</v>
      </c>
      <c r="F3367" t="s">
        <v>2088</v>
      </c>
      <c r="G3367">
        <v>0.78</v>
      </c>
      <c r="H3367">
        <v>0.78</v>
      </c>
    </row>
    <row r="3368" spans="2:8" x14ac:dyDescent="0.25">
      <c r="B3368" t="s">
        <v>2429</v>
      </c>
      <c r="C3368" t="s">
        <v>1170</v>
      </c>
      <c r="D3368" t="s">
        <v>1171</v>
      </c>
      <c r="G3368">
        <v>2023</v>
      </c>
      <c r="H3368">
        <v>2023</v>
      </c>
    </row>
    <row r="3369" spans="2:8" x14ac:dyDescent="0.25">
      <c r="B3369" t="s">
        <v>2429</v>
      </c>
      <c r="C3369" t="s">
        <v>2083</v>
      </c>
      <c r="D3369" t="s">
        <v>1171</v>
      </c>
      <c r="E3369">
        <v>2020</v>
      </c>
      <c r="G3369">
        <v>3.0562163973180199</v>
      </c>
      <c r="H3369">
        <v>3.0562163973180199</v>
      </c>
    </row>
    <row r="3370" spans="2:8" x14ac:dyDescent="0.25">
      <c r="B3370" t="s">
        <v>2429</v>
      </c>
      <c r="C3370" t="s">
        <v>2085</v>
      </c>
      <c r="D3370" t="s">
        <v>2092</v>
      </c>
      <c r="E3370">
        <v>2020</v>
      </c>
      <c r="G3370">
        <v>768</v>
      </c>
      <c r="H3370">
        <v>768</v>
      </c>
    </row>
    <row r="3371" spans="2:8" x14ac:dyDescent="0.25">
      <c r="B3371" t="s">
        <v>2429</v>
      </c>
      <c r="C3371" t="s">
        <v>2086</v>
      </c>
      <c r="D3371" t="s">
        <v>1171</v>
      </c>
      <c r="G3371">
        <v>1</v>
      </c>
      <c r="H3371">
        <v>1</v>
      </c>
    </row>
    <row r="3372" spans="2:8" x14ac:dyDescent="0.25">
      <c r="B3372" t="s">
        <v>2429</v>
      </c>
      <c r="C3372" t="s">
        <v>2087</v>
      </c>
      <c r="D3372" t="s">
        <v>1171</v>
      </c>
      <c r="E3372">
        <v>2020</v>
      </c>
      <c r="F3372" t="s">
        <v>2088</v>
      </c>
      <c r="G3372">
        <v>0.93</v>
      </c>
      <c r="H3372">
        <v>0.93</v>
      </c>
    </row>
    <row r="3373" spans="2:8" x14ac:dyDescent="0.25">
      <c r="B3373" t="s">
        <v>2430</v>
      </c>
      <c r="C3373" t="s">
        <v>1170</v>
      </c>
      <c r="D3373" t="s">
        <v>1171</v>
      </c>
      <c r="G3373">
        <v>2023</v>
      </c>
      <c r="H3373">
        <v>2023</v>
      </c>
    </row>
    <row r="3374" spans="2:8" x14ac:dyDescent="0.25">
      <c r="B3374" t="s">
        <v>2430</v>
      </c>
      <c r="C3374" t="s">
        <v>2083</v>
      </c>
      <c r="D3374" t="s">
        <v>1171</v>
      </c>
      <c r="E3374">
        <v>2020</v>
      </c>
      <c r="G3374">
        <v>3.5714285714285698</v>
      </c>
      <c r="H3374">
        <v>3.5714285714285698</v>
      </c>
    </row>
    <row r="3375" spans="2:8" x14ac:dyDescent="0.25">
      <c r="B3375" t="s">
        <v>2430</v>
      </c>
      <c r="C3375" t="s">
        <v>2085</v>
      </c>
      <c r="D3375" t="s">
        <v>2092</v>
      </c>
      <c r="E3375">
        <v>2020</v>
      </c>
      <c r="G3375">
        <v>320</v>
      </c>
      <c r="H3375">
        <v>320</v>
      </c>
    </row>
    <row r="3376" spans="2:8" x14ac:dyDescent="0.25">
      <c r="B3376" t="s">
        <v>2430</v>
      </c>
      <c r="C3376" t="s">
        <v>2086</v>
      </c>
      <c r="D3376" t="s">
        <v>1171</v>
      </c>
      <c r="G3376">
        <v>1</v>
      </c>
      <c r="H3376">
        <v>1</v>
      </c>
    </row>
    <row r="3377" spans="2:8" x14ac:dyDescent="0.25">
      <c r="B3377" t="s">
        <v>2430</v>
      </c>
      <c r="C3377" t="s">
        <v>2087</v>
      </c>
      <c r="D3377" t="s">
        <v>1171</v>
      </c>
      <c r="E3377">
        <v>2020</v>
      </c>
      <c r="F3377" t="s">
        <v>2088</v>
      </c>
      <c r="G3377">
        <v>0.83</v>
      </c>
      <c r="H3377">
        <v>0.83</v>
      </c>
    </row>
    <row r="3378" spans="2:8" x14ac:dyDescent="0.25">
      <c r="B3378" t="s">
        <v>2431</v>
      </c>
      <c r="C3378" t="s">
        <v>1170</v>
      </c>
      <c r="D3378" t="s">
        <v>1171</v>
      </c>
      <c r="G3378">
        <v>2023</v>
      </c>
      <c r="H3378">
        <v>2023</v>
      </c>
    </row>
    <row r="3379" spans="2:8" x14ac:dyDescent="0.25">
      <c r="B3379" t="s">
        <v>2431</v>
      </c>
      <c r="C3379" t="s">
        <v>2083</v>
      </c>
      <c r="D3379" t="s">
        <v>1171</v>
      </c>
      <c r="E3379">
        <v>2020</v>
      </c>
      <c r="G3379">
        <v>2.28571428571429</v>
      </c>
      <c r="H3379">
        <v>2.28571428571429</v>
      </c>
    </row>
    <row r="3380" spans="2:8" x14ac:dyDescent="0.25">
      <c r="B3380" t="s">
        <v>2431</v>
      </c>
      <c r="C3380" t="s">
        <v>2085</v>
      </c>
      <c r="D3380" t="s">
        <v>2092</v>
      </c>
      <c r="E3380">
        <v>2020</v>
      </c>
      <c r="G3380">
        <v>416</v>
      </c>
      <c r="H3380">
        <v>416</v>
      </c>
    </row>
    <row r="3381" spans="2:8" x14ac:dyDescent="0.25">
      <c r="B3381" t="s">
        <v>2431</v>
      </c>
      <c r="C3381" t="s">
        <v>2086</v>
      </c>
      <c r="D3381" t="s">
        <v>1171</v>
      </c>
      <c r="G3381">
        <v>1</v>
      </c>
      <c r="H3381">
        <v>1</v>
      </c>
    </row>
    <row r="3382" spans="2:8" x14ac:dyDescent="0.25">
      <c r="B3382" t="s">
        <v>2431</v>
      </c>
      <c r="C3382" t="s">
        <v>2087</v>
      </c>
      <c r="D3382" t="s">
        <v>1171</v>
      </c>
      <c r="E3382">
        <v>2020</v>
      </c>
      <c r="F3382" t="s">
        <v>2088</v>
      </c>
      <c r="G3382">
        <v>0.27</v>
      </c>
      <c r="H3382">
        <v>0.27</v>
      </c>
    </row>
    <row r="3383" spans="2:8" x14ac:dyDescent="0.25">
      <c r="B3383" t="s">
        <v>2428</v>
      </c>
      <c r="C3383" t="s">
        <v>1170</v>
      </c>
      <c r="D3383" t="s">
        <v>1171</v>
      </c>
      <c r="G3383">
        <v>2023</v>
      </c>
      <c r="H3383">
        <v>2023</v>
      </c>
    </row>
    <row r="3384" spans="2:8" x14ac:dyDescent="0.25">
      <c r="B3384" t="s">
        <v>2428</v>
      </c>
      <c r="C3384" t="s">
        <v>2083</v>
      </c>
      <c r="D3384" t="s">
        <v>1171</v>
      </c>
      <c r="E3384">
        <v>2050</v>
      </c>
      <c r="G3384">
        <v>2.9085871502445699</v>
      </c>
      <c r="H3384">
        <v>2.9085871502445699</v>
      </c>
    </row>
    <row r="3385" spans="2:8" x14ac:dyDescent="0.25">
      <c r="B3385" t="s">
        <v>2428</v>
      </c>
      <c r="C3385" t="s">
        <v>2085</v>
      </c>
      <c r="D3385" t="s">
        <v>2092</v>
      </c>
      <c r="E3385">
        <v>2050</v>
      </c>
      <c r="G3385">
        <v>864</v>
      </c>
      <c r="H3385">
        <v>864</v>
      </c>
    </row>
    <row r="3386" spans="2:8" x14ac:dyDescent="0.25">
      <c r="B3386" t="s">
        <v>2428</v>
      </c>
      <c r="C3386" t="s">
        <v>2086</v>
      </c>
      <c r="D3386" t="s">
        <v>1171</v>
      </c>
      <c r="G3386">
        <v>1</v>
      </c>
      <c r="H3386">
        <v>1</v>
      </c>
    </row>
    <row r="3387" spans="2:8" x14ac:dyDescent="0.25">
      <c r="B3387" t="s">
        <v>2428</v>
      </c>
      <c r="C3387" t="s">
        <v>2087</v>
      </c>
      <c r="D3387" t="s">
        <v>1171</v>
      </c>
      <c r="E3387">
        <v>2050</v>
      </c>
      <c r="F3387" t="s">
        <v>2088</v>
      </c>
      <c r="G3387">
        <v>0.78</v>
      </c>
      <c r="H3387">
        <v>0.78</v>
      </c>
    </row>
    <row r="3388" spans="2:8" x14ac:dyDescent="0.25">
      <c r="B3388" t="s">
        <v>2429</v>
      </c>
      <c r="C3388" t="s">
        <v>1170</v>
      </c>
      <c r="D3388" t="s">
        <v>1171</v>
      </c>
      <c r="G3388">
        <v>2023</v>
      </c>
      <c r="H3388">
        <v>2023</v>
      </c>
    </row>
    <row r="3389" spans="2:8" x14ac:dyDescent="0.25">
      <c r="B3389" t="s">
        <v>2429</v>
      </c>
      <c r="C3389" t="s">
        <v>2083</v>
      </c>
      <c r="D3389" t="s">
        <v>1171</v>
      </c>
      <c r="E3389">
        <v>2050</v>
      </c>
      <c r="G3389">
        <v>3.00043599783189</v>
      </c>
      <c r="H3389">
        <v>3.00043599783189</v>
      </c>
    </row>
    <row r="3390" spans="2:8" x14ac:dyDescent="0.25">
      <c r="B3390" t="s">
        <v>2429</v>
      </c>
      <c r="C3390" t="s">
        <v>2085</v>
      </c>
      <c r="D3390" t="s">
        <v>2092</v>
      </c>
      <c r="E3390">
        <v>2050</v>
      </c>
      <c r="G3390">
        <v>768</v>
      </c>
      <c r="H3390">
        <v>768</v>
      </c>
    </row>
    <row r="3391" spans="2:8" x14ac:dyDescent="0.25">
      <c r="B3391" t="s">
        <v>2429</v>
      </c>
      <c r="C3391" t="s">
        <v>2086</v>
      </c>
      <c r="D3391" t="s">
        <v>1171</v>
      </c>
      <c r="G3391">
        <v>1</v>
      </c>
      <c r="H3391">
        <v>1</v>
      </c>
    </row>
    <row r="3392" spans="2:8" x14ac:dyDescent="0.25">
      <c r="B3392" t="s">
        <v>2429</v>
      </c>
      <c r="C3392" t="s">
        <v>2087</v>
      </c>
      <c r="D3392" t="s">
        <v>1171</v>
      </c>
      <c r="E3392">
        <v>2050</v>
      </c>
      <c r="F3392" t="s">
        <v>2088</v>
      </c>
      <c r="G3392">
        <v>0.93</v>
      </c>
      <c r="H3392">
        <v>0.93</v>
      </c>
    </row>
    <row r="3393" spans="2:8" x14ac:dyDescent="0.25">
      <c r="B3393" t="s">
        <v>2430</v>
      </c>
      <c r="C3393" t="s">
        <v>1170</v>
      </c>
      <c r="D3393" t="s">
        <v>1171</v>
      </c>
      <c r="G3393">
        <v>2023</v>
      </c>
      <c r="H3393">
        <v>2023</v>
      </c>
    </row>
    <row r="3394" spans="2:8" x14ac:dyDescent="0.25">
      <c r="B3394" t="s">
        <v>2430</v>
      </c>
      <c r="C3394" t="s">
        <v>2083</v>
      </c>
      <c r="D3394" t="s">
        <v>1171</v>
      </c>
      <c r="E3394">
        <v>2050</v>
      </c>
      <c r="G3394">
        <v>3.5714285714285698</v>
      </c>
      <c r="H3394">
        <v>3.5714285714285698</v>
      </c>
    </row>
    <row r="3395" spans="2:8" x14ac:dyDescent="0.25">
      <c r="B3395" t="s">
        <v>2430</v>
      </c>
      <c r="C3395" t="s">
        <v>2085</v>
      </c>
      <c r="D3395" t="s">
        <v>2092</v>
      </c>
      <c r="E3395">
        <v>2050</v>
      </c>
      <c r="G3395">
        <v>320</v>
      </c>
      <c r="H3395">
        <v>320</v>
      </c>
    </row>
    <row r="3396" spans="2:8" x14ac:dyDescent="0.25">
      <c r="B3396" t="s">
        <v>2430</v>
      </c>
      <c r="C3396" t="s">
        <v>2086</v>
      </c>
      <c r="D3396" t="s">
        <v>1171</v>
      </c>
      <c r="G3396">
        <v>1</v>
      </c>
      <c r="H3396">
        <v>1</v>
      </c>
    </row>
    <row r="3397" spans="2:8" x14ac:dyDescent="0.25">
      <c r="B3397" t="s">
        <v>2430</v>
      </c>
      <c r="C3397" t="s">
        <v>2087</v>
      </c>
      <c r="D3397" t="s">
        <v>1171</v>
      </c>
      <c r="E3397">
        <v>2050</v>
      </c>
      <c r="F3397" t="s">
        <v>2088</v>
      </c>
      <c r="G3397">
        <v>0.83</v>
      </c>
      <c r="H3397">
        <v>0.83</v>
      </c>
    </row>
    <row r="3398" spans="2:8" x14ac:dyDescent="0.25">
      <c r="B3398" t="s">
        <v>2431</v>
      </c>
      <c r="C3398" t="s">
        <v>1170</v>
      </c>
      <c r="D3398" t="s">
        <v>1171</v>
      </c>
      <c r="G3398">
        <v>2023</v>
      </c>
      <c r="H3398">
        <v>2023</v>
      </c>
    </row>
    <row r="3399" spans="2:8" x14ac:dyDescent="0.25">
      <c r="B3399" t="s">
        <v>2431</v>
      </c>
      <c r="C3399" t="s">
        <v>2083</v>
      </c>
      <c r="D3399" t="s">
        <v>1171</v>
      </c>
      <c r="E3399">
        <v>2050</v>
      </c>
      <c r="G3399">
        <v>2.28571428571429</v>
      </c>
      <c r="H3399">
        <v>2.28571428571429</v>
      </c>
    </row>
    <row r="3400" spans="2:8" x14ac:dyDescent="0.25">
      <c r="B3400" t="s">
        <v>2431</v>
      </c>
      <c r="C3400" t="s">
        <v>2085</v>
      </c>
      <c r="D3400" t="s">
        <v>2092</v>
      </c>
      <c r="E3400">
        <v>2050</v>
      </c>
      <c r="G3400">
        <v>416</v>
      </c>
      <c r="H3400">
        <v>416</v>
      </c>
    </row>
    <row r="3401" spans="2:8" x14ac:dyDescent="0.25">
      <c r="B3401" t="s">
        <v>2431</v>
      </c>
      <c r="C3401" t="s">
        <v>2086</v>
      </c>
      <c r="D3401" t="s">
        <v>1171</v>
      </c>
      <c r="G3401">
        <v>1</v>
      </c>
      <c r="H3401">
        <v>1</v>
      </c>
    </row>
    <row r="3402" spans="2:8" x14ac:dyDescent="0.25">
      <c r="B3402" t="s">
        <v>2431</v>
      </c>
      <c r="C3402" t="s">
        <v>2087</v>
      </c>
      <c r="D3402" t="s">
        <v>1171</v>
      </c>
      <c r="E3402">
        <v>2050</v>
      </c>
      <c r="F3402" t="s">
        <v>2088</v>
      </c>
      <c r="G3402">
        <v>0.27</v>
      </c>
      <c r="H3402">
        <v>0.27</v>
      </c>
    </row>
    <row r="3403" spans="2:8" x14ac:dyDescent="0.25">
      <c r="B3403" t="s">
        <v>2432</v>
      </c>
      <c r="C3403" t="s">
        <v>1170</v>
      </c>
      <c r="D3403" t="s">
        <v>1171</v>
      </c>
      <c r="G3403">
        <v>2023</v>
      </c>
      <c r="H3403">
        <v>2023</v>
      </c>
    </row>
    <row r="3404" spans="2:8" x14ac:dyDescent="0.25">
      <c r="B3404" t="s">
        <v>2432</v>
      </c>
      <c r="C3404" t="s">
        <v>2083</v>
      </c>
      <c r="D3404" t="s">
        <v>1171</v>
      </c>
      <c r="E3404">
        <v>2020</v>
      </c>
      <c r="G3404">
        <v>3.1575685940710798</v>
      </c>
      <c r="H3404">
        <v>3.1575685940710798</v>
      </c>
    </row>
    <row r="3405" spans="2:8" x14ac:dyDescent="0.25">
      <c r="B3405" t="s">
        <v>2432</v>
      </c>
      <c r="C3405" t="s">
        <v>2085</v>
      </c>
      <c r="D3405" t="s">
        <v>2092</v>
      </c>
      <c r="E3405">
        <v>2020</v>
      </c>
      <c r="G3405">
        <v>986</v>
      </c>
      <c r="H3405">
        <v>986</v>
      </c>
    </row>
    <row r="3406" spans="2:8" x14ac:dyDescent="0.25">
      <c r="B3406" t="s">
        <v>2432</v>
      </c>
      <c r="C3406" t="s">
        <v>2086</v>
      </c>
      <c r="D3406" t="s">
        <v>1171</v>
      </c>
      <c r="G3406">
        <v>1</v>
      </c>
      <c r="H3406">
        <v>1</v>
      </c>
    </row>
    <row r="3407" spans="2:8" x14ac:dyDescent="0.25">
      <c r="B3407" t="s">
        <v>2432</v>
      </c>
      <c r="C3407" t="s">
        <v>2087</v>
      </c>
      <c r="D3407" t="s">
        <v>1171</v>
      </c>
      <c r="E3407">
        <v>2020</v>
      </c>
      <c r="F3407" t="s">
        <v>2088</v>
      </c>
      <c r="G3407">
        <v>0.78</v>
      </c>
      <c r="H3407">
        <v>0.78</v>
      </c>
    </row>
    <row r="3408" spans="2:8" x14ac:dyDescent="0.25">
      <c r="B3408" t="s">
        <v>2433</v>
      </c>
      <c r="C3408" t="s">
        <v>1170</v>
      </c>
      <c r="D3408" t="s">
        <v>1171</v>
      </c>
      <c r="G3408">
        <v>2023</v>
      </c>
      <c r="H3408">
        <v>2023</v>
      </c>
    </row>
    <row r="3409" spans="2:8" x14ac:dyDescent="0.25">
      <c r="B3409" t="s">
        <v>2433</v>
      </c>
      <c r="C3409" t="s">
        <v>2083</v>
      </c>
      <c r="D3409" t="s">
        <v>1171</v>
      </c>
      <c r="E3409">
        <v>2020</v>
      </c>
      <c r="G3409">
        <v>3.3043169426730699</v>
      </c>
      <c r="H3409">
        <v>3.3043169426730699</v>
      </c>
    </row>
    <row r="3410" spans="2:8" x14ac:dyDescent="0.25">
      <c r="B3410" t="s">
        <v>2433</v>
      </c>
      <c r="C3410" t="s">
        <v>2085</v>
      </c>
      <c r="D3410" t="s">
        <v>2092</v>
      </c>
      <c r="E3410">
        <v>2020</v>
      </c>
      <c r="G3410">
        <v>850</v>
      </c>
      <c r="H3410">
        <v>850</v>
      </c>
    </row>
    <row r="3411" spans="2:8" x14ac:dyDescent="0.25">
      <c r="B3411" t="s">
        <v>2433</v>
      </c>
      <c r="C3411" t="s">
        <v>2086</v>
      </c>
      <c r="D3411" t="s">
        <v>1171</v>
      </c>
      <c r="G3411">
        <v>1</v>
      </c>
      <c r="H3411">
        <v>1</v>
      </c>
    </row>
    <row r="3412" spans="2:8" x14ac:dyDescent="0.25">
      <c r="B3412" t="s">
        <v>2433</v>
      </c>
      <c r="C3412" t="s">
        <v>2087</v>
      </c>
      <c r="D3412" t="s">
        <v>1171</v>
      </c>
      <c r="E3412">
        <v>2020</v>
      </c>
      <c r="F3412" t="s">
        <v>2088</v>
      </c>
      <c r="G3412">
        <v>0.93</v>
      </c>
      <c r="H3412">
        <v>0.93</v>
      </c>
    </row>
    <row r="3413" spans="2:8" x14ac:dyDescent="0.25">
      <c r="B3413" t="s">
        <v>2434</v>
      </c>
      <c r="C3413" t="s">
        <v>1170</v>
      </c>
      <c r="D3413" t="s">
        <v>1171</v>
      </c>
      <c r="G3413">
        <v>2023</v>
      </c>
      <c r="H3413">
        <v>2023</v>
      </c>
    </row>
    <row r="3414" spans="2:8" x14ac:dyDescent="0.25">
      <c r="B3414" t="s">
        <v>2434</v>
      </c>
      <c r="C3414" t="s">
        <v>2083</v>
      </c>
      <c r="D3414" t="s">
        <v>1171</v>
      </c>
      <c r="E3414">
        <v>2020</v>
      </c>
      <c r="G3414">
        <v>3.8571428571428599</v>
      </c>
      <c r="H3414">
        <v>3.8571428571428599</v>
      </c>
    </row>
    <row r="3415" spans="2:8" x14ac:dyDescent="0.25">
      <c r="B3415" t="s">
        <v>2434</v>
      </c>
      <c r="C3415" t="s">
        <v>2085</v>
      </c>
      <c r="D3415" t="s">
        <v>2092</v>
      </c>
      <c r="E3415">
        <v>2020</v>
      </c>
      <c r="G3415">
        <v>340</v>
      </c>
      <c r="H3415">
        <v>340</v>
      </c>
    </row>
    <row r="3416" spans="2:8" x14ac:dyDescent="0.25">
      <c r="B3416" t="s">
        <v>2434</v>
      </c>
      <c r="C3416" t="s">
        <v>2086</v>
      </c>
      <c r="D3416" t="s">
        <v>1171</v>
      </c>
      <c r="G3416">
        <v>1</v>
      </c>
      <c r="H3416">
        <v>1</v>
      </c>
    </row>
    <row r="3417" spans="2:8" x14ac:dyDescent="0.25">
      <c r="B3417" t="s">
        <v>2434</v>
      </c>
      <c r="C3417" t="s">
        <v>2087</v>
      </c>
      <c r="D3417" t="s">
        <v>1171</v>
      </c>
      <c r="E3417">
        <v>2020</v>
      </c>
      <c r="F3417" t="s">
        <v>2088</v>
      </c>
      <c r="G3417">
        <v>0.83</v>
      </c>
      <c r="H3417">
        <v>0.83</v>
      </c>
    </row>
    <row r="3418" spans="2:8" x14ac:dyDescent="0.25">
      <c r="B3418" t="s">
        <v>2435</v>
      </c>
      <c r="C3418" t="s">
        <v>1170</v>
      </c>
      <c r="D3418" t="s">
        <v>1171</v>
      </c>
      <c r="G3418">
        <v>2023</v>
      </c>
      <c r="H3418">
        <v>2023</v>
      </c>
    </row>
    <row r="3419" spans="2:8" x14ac:dyDescent="0.25">
      <c r="B3419" t="s">
        <v>2435</v>
      </c>
      <c r="C3419" t="s">
        <v>2083</v>
      </c>
      <c r="D3419" t="s">
        <v>1171</v>
      </c>
      <c r="E3419">
        <v>2020</v>
      </c>
      <c r="G3419">
        <v>2.4285714285714302</v>
      </c>
      <c r="H3419">
        <v>2.4285714285714302</v>
      </c>
    </row>
    <row r="3420" spans="2:8" x14ac:dyDescent="0.25">
      <c r="B3420" t="s">
        <v>2435</v>
      </c>
      <c r="C3420" t="s">
        <v>2085</v>
      </c>
      <c r="D3420" t="s">
        <v>2092</v>
      </c>
      <c r="E3420">
        <v>2020</v>
      </c>
      <c r="G3420">
        <v>476</v>
      </c>
      <c r="H3420">
        <v>476</v>
      </c>
    </row>
    <row r="3421" spans="2:8" x14ac:dyDescent="0.25">
      <c r="B3421" t="s">
        <v>2435</v>
      </c>
      <c r="C3421" t="s">
        <v>2086</v>
      </c>
      <c r="D3421" t="s">
        <v>1171</v>
      </c>
      <c r="G3421">
        <v>1</v>
      </c>
      <c r="H3421">
        <v>1</v>
      </c>
    </row>
    <row r="3422" spans="2:8" x14ac:dyDescent="0.25">
      <c r="B3422" t="s">
        <v>2435</v>
      </c>
      <c r="C3422" t="s">
        <v>2087</v>
      </c>
      <c r="D3422" t="s">
        <v>1171</v>
      </c>
      <c r="E3422">
        <v>2020</v>
      </c>
      <c r="F3422" t="s">
        <v>2088</v>
      </c>
      <c r="G3422">
        <v>0.27</v>
      </c>
      <c r="H3422">
        <v>0.27</v>
      </c>
    </row>
    <row r="3423" spans="2:8" x14ac:dyDescent="0.25">
      <c r="B3423" t="s">
        <v>2432</v>
      </c>
      <c r="C3423" t="s">
        <v>1170</v>
      </c>
      <c r="D3423" t="s">
        <v>1171</v>
      </c>
      <c r="G3423">
        <v>2023</v>
      </c>
      <c r="H3423">
        <v>2023</v>
      </c>
    </row>
    <row r="3424" spans="2:8" x14ac:dyDescent="0.25">
      <c r="B3424" t="s">
        <v>2432</v>
      </c>
      <c r="C3424" t="s">
        <v>2083</v>
      </c>
      <c r="D3424" t="s">
        <v>1171</v>
      </c>
      <c r="E3424">
        <v>2050</v>
      </c>
      <c r="G3424">
        <v>3.1741142063920802</v>
      </c>
      <c r="H3424">
        <v>3.1741142063920802</v>
      </c>
    </row>
    <row r="3425" spans="2:8" x14ac:dyDescent="0.25">
      <c r="B3425" t="s">
        <v>2432</v>
      </c>
      <c r="C3425" t="s">
        <v>2085</v>
      </c>
      <c r="D3425" t="s">
        <v>2092</v>
      </c>
      <c r="E3425">
        <v>2050</v>
      </c>
      <c r="G3425">
        <v>986</v>
      </c>
      <c r="H3425">
        <v>986</v>
      </c>
    </row>
    <row r="3426" spans="2:8" x14ac:dyDescent="0.25">
      <c r="B3426" t="s">
        <v>2432</v>
      </c>
      <c r="C3426" t="s">
        <v>2086</v>
      </c>
      <c r="D3426" t="s">
        <v>1171</v>
      </c>
      <c r="G3426">
        <v>1</v>
      </c>
      <c r="H3426">
        <v>1</v>
      </c>
    </row>
    <row r="3427" spans="2:8" x14ac:dyDescent="0.25">
      <c r="B3427" t="s">
        <v>2432</v>
      </c>
      <c r="C3427" t="s">
        <v>2087</v>
      </c>
      <c r="D3427" t="s">
        <v>1171</v>
      </c>
      <c r="E3427">
        <v>2050</v>
      </c>
      <c r="F3427" t="s">
        <v>2088</v>
      </c>
      <c r="G3427">
        <v>0.78</v>
      </c>
      <c r="H3427">
        <v>0.78</v>
      </c>
    </row>
    <row r="3428" spans="2:8" x14ac:dyDescent="0.25">
      <c r="B3428" t="s">
        <v>2433</v>
      </c>
      <c r="C3428" t="s">
        <v>1170</v>
      </c>
      <c r="D3428" t="s">
        <v>1171</v>
      </c>
      <c r="G3428">
        <v>2023</v>
      </c>
      <c r="H3428">
        <v>2023</v>
      </c>
    </row>
    <row r="3429" spans="2:8" x14ac:dyDescent="0.25">
      <c r="B3429" t="s">
        <v>2433</v>
      </c>
      <c r="C3429" t="s">
        <v>2083</v>
      </c>
      <c r="D3429" t="s">
        <v>1171</v>
      </c>
      <c r="E3429">
        <v>2050</v>
      </c>
      <c r="G3429">
        <v>3.26155706231651</v>
      </c>
      <c r="H3429">
        <v>3.26155706231651</v>
      </c>
    </row>
    <row r="3430" spans="2:8" x14ac:dyDescent="0.25">
      <c r="B3430" t="s">
        <v>2433</v>
      </c>
      <c r="C3430" t="s">
        <v>2085</v>
      </c>
      <c r="D3430" t="s">
        <v>2092</v>
      </c>
      <c r="E3430">
        <v>2050</v>
      </c>
      <c r="G3430">
        <v>850</v>
      </c>
      <c r="H3430">
        <v>850</v>
      </c>
    </row>
    <row r="3431" spans="2:8" x14ac:dyDescent="0.25">
      <c r="B3431" t="s">
        <v>2433</v>
      </c>
      <c r="C3431" t="s">
        <v>2086</v>
      </c>
      <c r="D3431" t="s">
        <v>1171</v>
      </c>
      <c r="G3431">
        <v>1</v>
      </c>
      <c r="H3431">
        <v>1</v>
      </c>
    </row>
    <row r="3432" spans="2:8" x14ac:dyDescent="0.25">
      <c r="B3432" t="s">
        <v>2433</v>
      </c>
      <c r="C3432" t="s">
        <v>2087</v>
      </c>
      <c r="D3432" t="s">
        <v>1171</v>
      </c>
      <c r="E3432">
        <v>2050</v>
      </c>
      <c r="F3432" t="s">
        <v>2088</v>
      </c>
      <c r="G3432">
        <v>0.93</v>
      </c>
      <c r="H3432">
        <v>0.93</v>
      </c>
    </row>
    <row r="3433" spans="2:8" x14ac:dyDescent="0.25">
      <c r="B3433" t="s">
        <v>2434</v>
      </c>
      <c r="C3433" t="s">
        <v>1170</v>
      </c>
      <c r="D3433" t="s">
        <v>1171</v>
      </c>
      <c r="G3433">
        <v>2023</v>
      </c>
      <c r="H3433">
        <v>2023</v>
      </c>
    </row>
    <row r="3434" spans="2:8" x14ac:dyDescent="0.25">
      <c r="B3434" t="s">
        <v>2434</v>
      </c>
      <c r="C3434" t="s">
        <v>2083</v>
      </c>
      <c r="D3434" t="s">
        <v>1171</v>
      </c>
      <c r="E3434">
        <v>2050</v>
      </c>
      <c r="G3434">
        <v>3.8571428571428599</v>
      </c>
      <c r="H3434">
        <v>3.8571428571428599</v>
      </c>
    </row>
    <row r="3435" spans="2:8" x14ac:dyDescent="0.25">
      <c r="B3435" t="s">
        <v>2434</v>
      </c>
      <c r="C3435" t="s">
        <v>2085</v>
      </c>
      <c r="D3435" t="s">
        <v>2092</v>
      </c>
      <c r="E3435">
        <v>2050</v>
      </c>
      <c r="G3435">
        <v>340</v>
      </c>
      <c r="H3435">
        <v>340</v>
      </c>
    </row>
    <row r="3436" spans="2:8" x14ac:dyDescent="0.25">
      <c r="B3436" t="s">
        <v>2434</v>
      </c>
      <c r="C3436" t="s">
        <v>2086</v>
      </c>
      <c r="D3436" t="s">
        <v>1171</v>
      </c>
      <c r="G3436">
        <v>1</v>
      </c>
      <c r="H3436">
        <v>1</v>
      </c>
    </row>
    <row r="3437" spans="2:8" x14ac:dyDescent="0.25">
      <c r="B3437" t="s">
        <v>2434</v>
      </c>
      <c r="C3437" t="s">
        <v>2087</v>
      </c>
      <c r="D3437" t="s">
        <v>1171</v>
      </c>
      <c r="E3437">
        <v>2050</v>
      </c>
      <c r="F3437" t="s">
        <v>2088</v>
      </c>
      <c r="G3437">
        <v>0.83</v>
      </c>
      <c r="H3437">
        <v>0.83</v>
      </c>
    </row>
    <row r="3438" spans="2:8" x14ac:dyDescent="0.25">
      <c r="B3438" t="s">
        <v>2435</v>
      </c>
      <c r="C3438" t="s">
        <v>1170</v>
      </c>
      <c r="D3438" t="s">
        <v>1171</v>
      </c>
      <c r="G3438">
        <v>2023</v>
      </c>
      <c r="H3438">
        <v>2023</v>
      </c>
    </row>
    <row r="3439" spans="2:8" x14ac:dyDescent="0.25">
      <c r="B3439" t="s">
        <v>2435</v>
      </c>
      <c r="C3439" t="s">
        <v>2083</v>
      </c>
      <c r="D3439" t="s">
        <v>1171</v>
      </c>
      <c r="E3439">
        <v>2050</v>
      </c>
      <c r="G3439">
        <v>2.4285714285714302</v>
      </c>
      <c r="H3439">
        <v>2.4285714285714302</v>
      </c>
    </row>
    <row r="3440" spans="2:8" x14ac:dyDescent="0.25">
      <c r="B3440" t="s">
        <v>2435</v>
      </c>
      <c r="C3440" t="s">
        <v>2085</v>
      </c>
      <c r="D3440" t="s">
        <v>2092</v>
      </c>
      <c r="E3440">
        <v>2050</v>
      </c>
      <c r="G3440">
        <v>476</v>
      </c>
      <c r="H3440">
        <v>476</v>
      </c>
    </row>
    <row r="3441" spans="2:8" x14ac:dyDescent="0.25">
      <c r="B3441" t="s">
        <v>2435</v>
      </c>
      <c r="C3441" t="s">
        <v>2086</v>
      </c>
      <c r="D3441" t="s">
        <v>1171</v>
      </c>
      <c r="G3441">
        <v>1</v>
      </c>
      <c r="H3441">
        <v>1</v>
      </c>
    </row>
    <row r="3442" spans="2:8" x14ac:dyDescent="0.25">
      <c r="B3442" t="s">
        <v>2435</v>
      </c>
      <c r="C3442" t="s">
        <v>2087</v>
      </c>
      <c r="D3442" t="s">
        <v>1171</v>
      </c>
      <c r="E3442">
        <v>2050</v>
      </c>
      <c r="F3442" t="s">
        <v>2088</v>
      </c>
      <c r="G3442">
        <v>0.27</v>
      </c>
      <c r="H3442">
        <v>0.27</v>
      </c>
    </row>
    <row r="3443" spans="2:8" x14ac:dyDescent="0.25">
      <c r="B3443" t="s">
        <v>2436</v>
      </c>
      <c r="C3443" t="s">
        <v>1170</v>
      </c>
      <c r="D3443" t="s">
        <v>1171</v>
      </c>
      <c r="G3443">
        <v>2023</v>
      </c>
      <c r="H3443">
        <v>2023</v>
      </c>
    </row>
    <row r="3444" spans="2:8" x14ac:dyDescent="0.25">
      <c r="B3444" t="s">
        <v>2436</v>
      </c>
      <c r="C3444" t="s">
        <v>2083</v>
      </c>
      <c r="D3444" t="s">
        <v>1171</v>
      </c>
      <c r="E3444">
        <v>2020</v>
      </c>
      <c r="G3444">
        <v>3.4226787466911901</v>
      </c>
      <c r="H3444">
        <v>3.4226787466911901</v>
      </c>
    </row>
    <row r="3445" spans="2:8" x14ac:dyDescent="0.25">
      <c r="B3445" t="s">
        <v>2436</v>
      </c>
      <c r="C3445" t="s">
        <v>2085</v>
      </c>
      <c r="D3445" t="s">
        <v>2092</v>
      </c>
      <c r="E3445">
        <v>2020</v>
      </c>
      <c r="G3445">
        <v>1044</v>
      </c>
      <c r="H3445">
        <v>1044</v>
      </c>
    </row>
    <row r="3446" spans="2:8" x14ac:dyDescent="0.25">
      <c r="B3446" t="s">
        <v>2436</v>
      </c>
      <c r="C3446" t="s">
        <v>2086</v>
      </c>
      <c r="D3446" t="s">
        <v>1171</v>
      </c>
      <c r="G3446">
        <v>1</v>
      </c>
      <c r="H3446">
        <v>1</v>
      </c>
    </row>
    <row r="3447" spans="2:8" x14ac:dyDescent="0.25">
      <c r="B3447" t="s">
        <v>2436</v>
      </c>
      <c r="C3447" t="s">
        <v>2087</v>
      </c>
      <c r="D3447" t="s">
        <v>1171</v>
      </c>
      <c r="E3447">
        <v>2020</v>
      </c>
      <c r="F3447" t="s">
        <v>2088</v>
      </c>
      <c r="G3447">
        <v>0.78</v>
      </c>
      <c r="H3447">
        <v>0.78</v>
      </c>
    </row>
    <row r="3448" spans="2:8" x14ac:dyDescent="0.25">
      <c r="B3448" t="s">
        <v>2437</v>
      </c>
      <c r="C3448" t="s">
        <v>1170</v>
      </c>
      <c r="D3448" t="s">
        <v>1171</v>
      </c>
      <c r="G3448">
        <v>2023</v>
      </c>
      <c r="H3448">
        <v>2023</v>
      </c>
    </row>
    <row r="3449" spans="2:8" x14ac:dyDescent="0.25">
      <c r="B3449" t="s">
        <v>2437</v>
      </c>
      <c r="C3449" t="s">
        <v>2083</v>
      </c>
      <c r="D3449" t="s">
        <v>1171</v>
      </c>
      <c r="E3449">
        <v>2020</v>
      </c>
      <c r="G3449">
        <v>3.5524174880281301</v>
      </c>
      <c r="H3449">
        <v>3.5524174880281301</v>
      </c>
    </row>
    <row r="3450" spans="2:8" x14ac:dyDescent="0.25">
      <c r="B3450" t="s">
        <v>2437</v>
      </c>
      <c r="C3450" t="s">
        <v>2085</v>
      </c>
      <c r="D3450" t="s">
        <v>2092</v>
      </c>
      <c r="E3450">
        <v>2020</v>
      </c>
      <c r="G3450">
        <v>900</v>
      </c>
      <c r="H3450">
        <v>900</v>
      </c>
    </row>
    <row r="3451" spans="2:8" x14ac:dyDescent="0.25">
      <c r="B3451" t="s">
        <v>2437</v>
      </c>
      <c r="C3451" t="s">
        <v>2086</v>
      </c>
      <c r="D3451" t="s">
        <v>1171</v>
      </c>
      <c r="G3451">
        <v>1</v>
      </c>
      <c r="H3451">
        <v>1</v>
      </c>
    </row>
    <row r="3452" spans="2:8" x14ac:dyDescent="0.25">
      <c r="B3452" t="s">
        <v>2437</v>
      </c>
      <c r="C3452" t="s">
        <v>2087</v>
      </c>
      <c r="D3452" t="s">
        <v>1171</v>
      </c>
      <c r="E3452">
        <v>2020</v>
      </c>
      <c r="F3452" t="s">
        <v>2088</v>
      </c>
      <c r="G3452">
        <v>0.93</v>
      </c>
      <c r="H3452">
        <v>0.93</v>
      </c>
    </row>
    <row r="3453" spans="2:8" x14ac:dyDescent="0.25">
      <c r="B3453" t="s">
        <v>2438</v>
      </c>
      <c r="C3453" t="s">
        <v>1170</v>
      </c>
      <c r="D3453" t="s">
        <v>1171</v>
      </c>
      <c r="G3453">
        <v>2023</v>
      </c>
      <c r="H3453">
        <v>2023</v>
      </c>
    </row>
    <row r="3454" spans="2:8" x14ac:dyDescent="0.25">
      <c r="B3454" t="s">
        <v>2438</v>
      </c>
      <c r="C3454" t="s">
        <v>2083</v>
      </c>
      <c r="D3454" t="s">
        <v>1171</v>
      </c>
      <c r="E3454">
        <v>2020</v>
      </c>
      <c r="G3454">
        <v>4.1428571428571397</v>
      </c>
      <c r="H3454">
        <v>4.1428571428571397</v>
      </c>
    </row>
    <row r="3455" spans="2:8" x14ac:dyDescent="0.25">
      <c r="B3455" t="s">
        <v>2438</v>
      </c>
      <c r="C3455" t="s">
        <v>2085</v>
      </c>
      <c r="D3455" t="s">
        <v>2092</v>
      </c>
      <c r="E3455">
        <v>2020</v>
      </c>
      <c r="G3455">
        <v>360</v>
      </c>
      <c r="H3455">
        <v>360</v>
      </c>
    </row>
    <row r="3456" spans="2:8" x14ac:dyDescent="0.25">
      <c r="B3456" t="s">
        <v>2438</v>
      </c>
      <c r="C3456" t="s">
        <v>2086</v>
      </c>
      <c r="D3456" t="s">
        <v>1171</v>
      </c>
      <c r="G3456">
        <v>1</v>
      </c>
      <c r="H3456">
        <v>1</v>
      </c>
    </row>
    <row r="3457" spans="2:8" x14ac:dyDescent="0.25">
      <c r="B3457" t="s">
        <v>2438</v>
      </c>
      <c r="C3457" t="s">
        <v>2087</v>
      </c>
      <c r="D3457" t="s">
        <v>1171</v>
      </c>
      <c r="E3457">
        <v>2020</v>
      </c>
      <c r="F3457" t="s">
        <v>2088</v>
      </c>
      <c r="G3457">
        <v>0.83</v>
      </c>
      <c r="H3457">
        <v>0.83</v>
      </c>
    </row>
    <row r="3458" spans="2:8" x14ac:dyDescent="0.25">
      <c r="B3458" t="s">
        <v>2439</v>
      </c>
      <c r="C3458" t="s">
        <v>1170</v>
      </c>
      <c r="D3458" t="s">
        <v>1171</v>
      </c>
      <c r="G3458">
        <v>2023</v>
      </c>
      <c r="H3458">
        <v>2023</v>
      </c>
    </row>
    <row r="3459" spans="2:8" x14ac:dyDescent="0.25">
      <c r="B3459" t="s">
        <v>2439</v>
      </c>
      <c r="C3459" t="s">
        <v>2083</v>
      </c>
      <c r="D3459" t="s">
        <v>1171</v>
      </c>
      <c r="E3459">
        <v>2020</v>
      </c>
      <c r="G3459">
        <v>2.5714285714285698</v>
      </c>
      <c r="H3459">
        <v>2.5714285714285698</v>
      </c>
    </row>
    <row r="3460" spans="2:8" x14ac:dyDescent="0.25">
      <c r="B3460" t="s">
        <v>2439</v>
      </c>
      <c r="C3460" t="s">
        <v>2085</v>
      </c>
      <c r="D3460" t="s">
        <v>2092</v>
      </c>
      <c r="E3460">
        <v>2020</v>
      </c>
      <c r="G3460">
        <v>504</v>
      </c>
      <c r="H3460">
        <v>504</v>
      </c>
    </row>
    <row r="3461" spans="2:8" x14ac:dyDescent="0.25">
      <c r="B3461" t="s">
        <v>2439</v>
      </c>
      <c r="C3461" t="s">
        <v>2086</v>
      </c>
      <c r="D3461" t="s">
        <v>1171</v>
      </c>
      <c r="G3461">
        <v>1</v>
      </c>
      <c r="H3461">
        <v>1</v>
      </c>
    </row>
    <row r="3462" spans="2:8" x14ac:dyDescent="0.25">
      <c r="B3462" t="s">
        <v>2439</v>
      </c>
      <c r="C3462" t="s">
        <v>2087</v>
      </c>
      <c r="D3462" t="s">
        <v>1171</v>
      </c>
      <c r="E3462">
        <v>2020</v>
      </c>
      <c r="F3462" t="s">
        <v>2088</v>
      </c>
      <c r="G3462">
        <v>0.27</v>
      </c>
      <c r="H3462">
        <v>0.27</v>
      </c>
    </row>
    <row r="3463" spans="2:8" x14ac:dyDescent="0.25">
      <c r="B3463" t="s">
        <v>2436</v>
      </c>
      <c r="C3463" t="s">
        <v>1170</v>
      </c>
      <c r="D3463" t="s">
        <v>1171</v>
      </c>
      <c r="G3463">
        <v>2023</v>
      </c>
      <c r="H3463">
        <v>2023</v>
      </c>
    </row>
    <row r="3464" spans="2:8" x14ac:dyDescent="0.25">
      <c r="B3464" t="s">
        <v>2436</v>
      </c>
      <c r="C3464" t="s">
        <v>2083</v>
      </c>
      <c r="D3464" t="s">
        <v>1171</v>
      </c>
      <c r="E3464">
        <v>2050</v>
      </c>
      <c r="G3464">
        <v>3.43964126253959</v>
      </c>
      <c r="H3464">
        <v>3.43964126253959</v>
      </c>
    </row>
    <row r="3465" spans="2:8" x14ac:dyDescent="0.25">
      <c r="B3465" t="s">
        <v>2436</v>
      </c>
      <c r="C3465" t="s">
        <v>2085</v>
      </c>
      <c r="D3465" t="s">
        <v>2092</v>
      </c>
      <c r="E3465">
        <v>2050</v>
      </c>
      <c r="G3465">
        <v>1044</v>
      </c>
      <c r="H3465">
        <v>1044</v>
      </c>
    </row>
    <row r="3466" spans="2:8" x14ac:dyDescent="0.25">
      <c r="B3466" t="s">
        <v>2436</v>
      </c>
      <c r="C3466" t="s">
        <v>2086</v>
      </c>
      <c r="D3466" t="s">
        <v>1171</v>
      </c>
      <c r="G3466">
        <v>1</v>
      </c>
      <c r="H3466">
        <v>1</v>
      </c>
    </row>
    <row r="3467" spans="2:8" x14ac:dyDescent="0.25">
      <c r="B3467" t="s">
        <v>2436</v>
      </c>
      <c r="C3467" t="s">
        <v>2087</v>
      </c>
      <c r="D3467" t="s">
        <v>1171</v>
      </c>
      <c r="E3467">
        <v>2050</v>
      </c>
      <c r="F3467" t="s">
        <v>2088</v>
      </c>
      <c r="G3467">
        <v>0.78</v>
      </c>
      <c r="H3467">
        <v>0.78</v>
      </c>
    </row>
    <row r="3468" spans="2:8" x14ac:dyDescent="0.25">
      <c r="B3468" t="s">
        <v>2437</v>
      </c>
      <c r="C3468" t="s">
        <v>1170</v>
      </c>
      <c r="D3468" t="s">
        <v>1171</v>
      </c>
      <c r="G3468">
        <v>2023</v>
      </c>
      <c r="H3468">
        <v>2023</v>
      </c>
    </row>
    <row r="3469" spans="2:8" x14ac:dyDescent="0.25">
      <c r="B3469" t="s">
        <v>2437</v>
      </c>
      <c r="C3469" t="s">
        <v>2083</v>
      </c>
      <c r="D3469" t="s">
        <v>1171</v>
      </c>
      <c r="E3469">
        <v>2050</v>
      </c>
      <c r="G3469">
        <v>3.5226781268011198</v>
      </c>
      <c r="H3469">
        <v>3.5226781268011198</v>
      </c>
    </row>
    <row r="3470" spans="2:8" x14ac:dyDescent="0.25">
      <c r="B3470" t="s">
        <v>2437</v>
      </c>
      <c r="C3470" t="s">
        <v>2085</v>
      </c>
      <c r="D3470" t="s">
        <v>2092</v>
      </c>
      <c r="E3470">
        <v>2050</v>
      </c>
      <c r="G3470">
        <v>900</v>
      </c>
      <c r="H3470">
        <v>900</v>
      </c>
    </row>
    <row r="3471" spans="2:8" x14ac:dyDescent="0.25">
      <c r="B3471" t="s">
        <v>2437</v>
      </c>
      <c r="C3471" t="s">
        <v>2086</v>
      </c>
      <c r="D3471" t="s">
        <v>1171</v>
      </c>
      <c r="G3471">
        <v>1</v>
      </c>
      <c r="H3471">
        <v>1</v>
      </c>
    </row>
    <row r="3472" spans="2:8" x14ac:dyDescent="0.25">
      <c r="B3472" t="s">
        <v>2437</v>
      </c>
      <c r="C3472" t="s">
        <v>2087</v>
      </c>
      <c r="D3472" t="s">
        <v>1171</v>
      </c>
      <c r="E3472">
        <v>2050</v>
      </c>
      <c r="F3472" t="s">
        <v>2088</v>
      </c>
      <c r="G3472">
        <v>0.93</v>
      </c>
      <c r="H3472">
        <v>0.93</v>
      </c>
    </row>
    <row r="3473" spans="2:8" x14ac:dyDescent="0.25">
      <c r="B3473" t="s">
        <v>2438</v>
      </c>
      <c r="C3473" t="s">
        <v>1170</v>
      </c>
      <c r="D3473" t="s">
        <v>1171</v>
      </c>
      <c r="G3473">
        <v>2023</v>
      </c>
      <c r="H3473">
        <v>2023</v>
      </c>
    </row>
    <row r="3474" spans="2:8" x14ac:dyDescent="0.25">
      <c r="B3474" t="s">
        <v>2438</v>
      </c>
      <c r="C3474" t="s">
        <v>2083</v>
      </c>
      <c r="D3474" t="s">
        <v>1171</v>
      </c>
      <c r="E3474">
        <v>2050</v>
      </c>
      <c r="G3474">
        <v>4.1428571428571397</v>
      </c>
      <c r="H3474">
        <v>4.1428571428571397</v>
      </c>
    </row>
    <row r="3475" spans="2:8" x14ac:dyDescent="0.25">
      <c r="B3475" t="s">
        <v>2438</v>
      </c>
      <c r="C3475" t="s">
        <v>2085</v>
      </c>
      <c r="D3475" t="s">
        <v>2092</v>
      </c>
      <c r="E3475">
        <v>2050</v>
      </c>
      <c r="G3475">
        <v>360</v>
      </c>
      <c r="H3475">
        <v>360</v>
      </c>
    </row>
    <row r="3476" spans="2:8" x14ac:dyDescent="0.25">
      <c r="B3476" t="s">
        <v>2438</v>
      </c>
      <c r="C3476" t="s">
        <v>2086</v>
      </c>
      <c r="D3476" t="s">
        <v>1171</v>
      </c>
      <c r="G3476">
        <v>1</v>
      </c>
      <c r="H3476">
        <v>1</v>
      </c>
    </row>
    <row r="3477" spans="2:8" x14ac:dyDescent="0.25">
      <c r="B3477" t="s">
        <v>2438</v>
      </c>
      <c r="C3477" t="s">
        <v>2087</v>
      </c>
      <c r="D3477" t="s">
        <v>1171</v>
      </c>
      <c r="E3477">
        <v>2050</v>
      </c>
      <c r="F3477" t="s">
        <v>2088</v>
      </c>
      <c r="G3477">
        <v>0.83</v>
      </c>
      <c r="H3477">
        <v>0.83</v>
      </c>
    </row>
    <row r="3478" spans="2:8" x14ac:dyDescent="0.25">
      <c r="B3478" t="s">
        <v>2439</v>
      </c>
      <c r="C3478" t="s">
        <v>1170</v>
      </c>
      <c r="D3478" t="s">
        <v>1171</v>
      </c>
      <c r="G3478">
        <v>2023</v>
      </c>
      <c r="H3478">
        <v>2023</v>
      </c>
    </row>
    <row r="3479" spans="2:8" x14ac:dyDescent="0.25">
      <c r="B3479" t="s">
        <v>2439</v>
      </c>
      <c r="C3479" t="s">
        <v>2083</v>
      </c>
      <c r="D3479" t="s">
        <v>1171</v>
      </c>
      <c r="E3479">
        <v>2050</v>
      </c>
      <c r="G3479">
        <v>2.5714285714285698</v>
      </c>
      <c r="H3479">
        <v>2.5714285714285698</v>
      </c>
    </row>
    <row r="3480" spans="2:8" x14ac:dyDescent="0.25">
      <c r="B3480" t="s">
        <v>2439</v>
      </c>
      <c r="C3480" t="s">
        <v>2085</v>
      </c>
      <c r="D3480" t="s">
        <v>2092</v>
      </c>
      <c r="E3480">
        <v>2050</v>
      </c>
      <c r="G3480">
        <v>504</v>
      </c>
      <c r="H3480">
        <v>504</v>
      </c>
    </row>
    <row r="3481" spans="2:8" x14ac:dyDescent="0.25">
      <c r="B3481" t="s">
        <v>2439</v>
      </c>
      <c r="C3481" t="s">
        <v>2086</v>
      </c>
      <c r="D3481" t="s">
        <v>1171</v>
      </c>
      <c r="G3481">
        <v>1</v>
      </c>
      <c r="H3481">
        <v>1</v>
      </c>
    </row>
    <row r="3482" spans="2:8" x14ac:dyDescent="0.25">
      <c r="B3482" t="s">
        <v>2439</v>
      </c>
      <c r="C3482" t="s">
        <v>2087</v>
      </c>
      <c r="D3482" t="s">
        <v>1171</v>
      </c>
      <c r="E3482">
        <v>2050</v>
      </c>
      <c r="F3482" t="s">
        <v>2088</v>
      </c>
      <c r="G3482">
        <v>0.27</v>
      </c>
      <c r="H3482">
        <v>0.27</v>
      </c>
    </row>
    <row r="3483" spans="2:8" x14ac:dyDescent="0.25">
      <c r="B3483" t="s">
        <v>2440</v>
      </c>
      <c r="C3483" t="s">
        <v>1170</v>
      </c>
      <c r="D3483" t="s">
        <v>1171</v>
      </c>
      <c r="G3483">
        <v>2023</v>
      </c>
      <c r="H3483">
        <v>2023</v>
      </c>
    </row>
    <row r="3484" spans="2:8" x14ac:dyDescent="0.25">
      <c r="B3484" t="s">
        <v>2440</v>
      </c>
      <c r="C3484" t="s">
        <v>2083</v>
      </c>
      <c r="D3484" t="s">
        <v>1171</v>
      </c>
      <c r="E3484">
        <v>2020</v>
      </c>
      <c r="G3484">
        <v>3.6877888993112999</v>
      </c>
      <c r="H3484">
        <v>3.6877888993112999</v>
      </c>
    </row>
    <row r="3485" spans="2:8" x14ac:dyDescent="0.25">
      <c r="B3485" t="s">
        <v>2440</v>
      </c>
      <c r="C3485" t="s">
        <v>2085</v>
      </c>
      <c r="D3485" t="s">
        <v>2092</v>
      </c>
      <c r="E3485">
        <v>2020</v>
      </c>
      <c r="G3485">
        <v>1102</v>
      </c>
      <c r="H3485">
        <v>1102</v>
      </c>
    </row>
    <row r="3486" spans="2:8" x14ac:dyDescent="0.25">
      <c r="B3486" t="s">
        <v>2440</v>
      </c>
      <c r="C3486" t="s">
        <v>2086</v>
      </c>
      <c r="D3486" t="s">
        <v>1171</v>
      </c>
      <c r="G3486">
        <v>1</v>
      </c>
      <c r="H3486">
        <v>1</v>
      </c>
    </row>
    <row r="3487" spans="2:8" x14ac:dyDescent="0.25">
      <c r="B3487" t="s">
        <v>2440</v>
      </c>
      <c r="C3487" t="s">
        <v>2087</v>
      </c>
      <c r="D3487" t="s">
        <v>1171</v>
      </c>
      <c r="E3487">
        <v>2020</v>
      </c>
      <c r="F3487" t="s">
        <v>2088</v>
      </c>
      <c r="G3487">
        <v>0.78</v>
      </c>
      <c r="H3487">
        <v>0.78</v>
      </c>
    </row>
    <row r="3488" spans="2:8" x14ac:dyDescent="0.25">
      <c r="B3488" t="s">
        <v>2441</v>
      </c>
      <c r="C3488" t="s">
        <v>1170</v>
      </c>
      <c r="D3488" t="s">
        <v>1171</v>
      </c>
      <c r="G3488">
        <v>2023</v>
      </c>
      <c r="H3488">
        <v>2023</v>
      </c>
    </row>
    <row r="3489" spans="2:8" x14ac:dyDescent="0.25">
      <c r="B3489" t="s">
        <v>2441</v>
      </c>
      <c r="C3489" t="s">
        <v>2083</v>
      </c>
      <c r="D3489" t="s">
        <v>1171</v>
      </c>
      <c r="E3489">
        <v>2020</v>
      </c>
      <c r="G3489">
        <v>3.8005180333831898</v>
      </c>
      <c r="H3489">
        <v>3.8005180333831898</v>
      </c>
    </row>
    <row r="3490" spans="2:8" x14ac:dyDescent="0.25">
      <c r="B3490" t="s">
        <v>2441</v>
      </c>
      <c r="C3490" t="s">
        <v>2085</v>
      </c>
      <c r="D3490" t="s">
        <v>2092</v>
      </c>
      <c r="E3490">
        <v>2020</v>
      </c>
      <c r="G3490">
        <v>950</v>
      </c>
      <c r="H3490">
        <v>950</v>
      </c>
    </row>
    <row r="3491" spans="2:8" x14ac:dyDescent="0.25">
      <c r="B3491" t="s">
        <v>2441</v>
      </c>
      <c r="C3491" t="s">
        <v>2086</v>
      </c>
      <c r="D3491" t="s">
        <v>1171</v>
      </c>
      <c r="G3491">
        <v>1</v>
      </c>
      <c r="H3491">
        <v>1</v>
      </c>
    </row>
    <row r="3492" spans="2:8" x14ac:dyDescent="0.25">
      <c r="B3492" t="s">
        <v>2441</v>
      </c>
      <c r="C3492" t="s">
        <v>2087</v>
      </c>
      <c r="D3492" t="s">
        <v>1171</v>
      </c>
      <c r="E3492">
        <v>2020</v>
      </c>
      <c r="F3492" t="s">
        <v>2088</v>
      </c>
      <c r="G3492">
        <v>0.93</v>
      </c>
      <c r="H3492">
        <v>0.93</v>
      </c>
    </row>
    <row r="3493" spans="2:8" x14ac:dyDescent="0.25">
      <c r="B3493" t="s">
        <v>2442</v>
      </c>
      <c r="C3493" t="s">
        <v>1170</v>
      </c>
      <c r="D3493" t="s">
        <v>1171</v>
      </c>
      <c r="G3493">
        <v>2023</v>
      </c>
      <c r="H3493">
        <v>2023</v>
      </c>
    </row>
    <row r="3494" spans="2:8" x14ac:dyDescent="0.25">
      <c r="B3494" t="s">
        <v>2442</v>
      </c>
      <c r="C3494" t="s">
        <v>2083</v>
      </c>
      <c r="D3494" t="s">
        <v>1171</v>
      </c>
      <c r="E3494">
        <v>2020</v>
      </c>
      <c r="G3494">
        <v>4.4285714285714297</v>
      </c>
      <c r="H3494">
        <v>4.4285714285714297</v>
      </c>
    </row>
    <row r="3495" spans="2:8" x14ac:dyDescent="0.25">
      <c r="B3495" t="s">
        <v>2442</v>
      </c>
      <c r="C3495" t="s">
        <v>2085</v>
      </c>
      <c r="D3495" t="s">
        <v>2092</v>
      </c>
      <c r="E3495">
        <v>2020</v>
      </c>
      <c r="G3495">
        <v>380</v>
      </c>
      <c r="H3495">
        <v>380</v>
      </c>
    </row>
    <row r="3496" spans="2:8" x14ac:dyDescent="0.25">
      <c r="B3496" t="s">
        <v>2442</v>
      </c>
      <c r="C3496" t="s">
        <v>2086</v>
      </c>
      <c r="D3496" t="s">
        <v>1171</v>
      </c>
      <c r="G3496">
        <v>1</v>
      </c>
      <c r="H3496">
        <v>1</v>
      </c>
    </row>
    <row r="3497" spans="2:8" x14ac:dyDescent="0.25">
      <c r="B3497" t="s">
        <v>2442</v>
      </c>
      <c r="C3497" t="s">
        <v>2087</v>
      </c>
      <c r="D3497" t="s">
        <v>1171</v>
      </c>
      <c r="E3497">
        <v>2020</v>
      </c>
      <c r="F3497" t="s">
        <v>2088</v>
      </c>
      <c r="G3497">
        <v>0.83</v>
      </c>
      <c r="H3497">
        <v>0.83</v>
      </c>
    </row>
    <row r="3498" spans="2:8" x14ac:dyDescent="0.25">
      <c r="B3498" t="s">
        <v>2443</v>
      </c>
      <c r="C3498" t="s">
        <v>1170</v>
      </c>
      <c r="D3498" t="s">
        <v>1171</v>
      </c>
      <c r="G3498">
        <v>2023</v>
      </c>
      <c r="H3498">
        <v>2023</v>
      </c>
    </row>
    <row r="3499" spans="2:8" x14ac:dyDescent="0.25">
      <c r="B3499" t="s">
        <v>2443</v>
      </c>
      <c r="C3499" t="s">
        <v>2083</v>
      </c>
      <c r="D3499" t="s">
        <v>1171</v>
      </c>
      <c r="E3499">
        <v>2020</v>
      </c>
      <c r="G3499">
        <v>2.71428571428571</v>
      </c>
      <c r="H3499">
        <v>2.71428571428571</v>
      </c>
    </row>
    <row r="3500" spans="2:8" x14ac:dyDescent="0.25">
      <c r="B3500" t="s">
        <v>2443</v>
      </c>
      <c r="C3500" t="s">
        <v>2085</v>
      </c>
      <c r="D3500" t="s">
        <v>2092</v>
      </c>
      <c r="E3500">
        <v>2020</v>
      </c>
      <c r="G3500">
        <v>532</v>
      </c>
      <c r="H3500">
        <v>532</v>
      </c>
    </row>
    <row r="3501" spans="2:8" x14ac:dyDescent="0.25">
      <c r="B3501" t="s">
        <v>2443</v>
      </c>
      <c r="C3501" t="s">
        <v>2086</v>
      </c>
      <c r="D3501" t="s">
        <v>1171</v>
      </c>
      <c r="G3501">
        <v>1</v>
      </c>
      <c r="H3501">
        <v>1</v>
      </c>
    </row>
    <row r="3502" spans="2:8" x14ac:dyDescent="0.25">
      <c r="B3502" t="s">
        <v>2443</v>
      </c>
      <c r="C3502" t="s">
        <v>2087</v>
      </c>
      <c r="D3502" t="s">
        <v>1171</v>
      </c>
      <c r="E3502">
        <v>2020</v>
      </c>
      <c r="F3502" t="s">
        <v>2088</v>
      </c>
      <c r="G3502">
        <v>0.27</v>
      </c>
      <c r="H3502">
        <v>0.27</v>
      </c>
    </row>
    <row r="3503" spans="2:8" x14ac:dyDescent="0.25">
      <c r="B3503" t="s">
        <v>2440</v>
      </c>
      <c r="C3503" t="s">
        <v>1170</v>
      </c>
      <c r="D3503" t="s">
        <v>1171</v>
      </c>
      <c r="G3503">
        <v>2023</v>
      </c>
      <c r="H3503">
        <v>2023</v>
      </c>
    </row>
    <row r="3504" spans="2:8" x14ac:dyDescent="0.25">
      <c r="B3504" t="s">
        <v>2440</v>
      </c>
      <c r="C3504" t="s">
        <v>2083</v>
      </c>
      <c r="D3504" t="s">
        <v>1171</v>
      </c>
      <c r="E3504">
        <v>2050</v>
      </c>
      <c r="G3504">
        <v>3.7051683186870998</v>
      </c>
      <c r="H3504">
        <v>3.7051683186870998</v>
      </c>
    </row>
    <row r="3505" spans="2:8" x14ac:dyDescent="0.25">
      <c r="B3505" t="s">
        <v>2440</v>
      </c>
      <c r="C3505" t="s">
        <v>2085</v>
      </c>
      <c r="D3505" t="s">
        <v>2092</v>
      </c>
      <c r="E3505">
        <v>2050</v>
      </c>
      <c r="G3505">
        <v>1102</v>
      </c>
      <c r="H3505">
        <v>1102</v>
      </c>
    </row>
    <row r="3506" spans="2:8" x14ac:dyDescent="0.25">
      <c r="B3506" t="s">
        <v>2440</v>
      </c>
      <c r="C3506" t="s">
        <v>2086</v>
      </c>
      <c r="D3506" t="s">
        <v>1171</v>
      </c>
      <c r="G3506">
        <v>1</v>
      </c>
      <c r="H3506">
        <v>1</v>
      </c>
    </row>
    <row r="3507" spans="2:8" x14ac:dyDescent="0.25">
      <c r="B3507" t="s">
        <v>2440</v>
      </c>
      <c r="C3507" t="s">
        <v>2087</v>
      </c>
      <c r="D3507" t="s">
        <v>1171</v>
      </c>
      <c r="E3507">
        <v>2050</v>
      </c>
      <c r="F3507" t="s">
        <v>2088</v>
      </c>
      <c r="G3507">
        <v>0.78</v>
      </c>
      <c r="H3507">
        <v>0.78</v>
      </c>
    </row>
    <row r="3508" spans="2:8" x14ac:dyDescent="0.25">
      <c r="B3508" t="s">
        <v>2441</v>
      </c>
      <c r="C3508" t="s">
        <v>1170</v>
      </c>
      <c r="D3508" t="s">
        <v>1171</v>
      </c>
      <c r="G3508">
        <v>2023</v>
      </c>
      <c r="H3508">
        <v>2023</v>
      </c>
    </row>
    <row r="3509" spans="2:8" x14ac:dyDescent="0.25">
      <c r="B3509" t="s">
        <v>2441</v>
      </c>
      <c r="C3509" t="s">
        <v>2083</v>
      </c>
      <c r="D3509" t="s">
        <v>1171</v>
      </c>
      <c r="E3509">
        <v>2050</v>
      </c>
      <c r="G3509">
        <v>3.7837991912857398</v>
      </c>
      <c r="H3509">
        <v>3.7837991912857398</v>
      </c>
    </row>
    <row r="3510" spans="2:8" x14ac:dyDescent="0.25">
      <c r="B3510" t="s">
        <v>2441</v>
      </c>
      <c r="C3510" t="s">
        <v>2085</v>
      </c>
      <c r="D3510" t="s">
        <v>2092</v>
      </c>
      <c r="E3510">
        <v>2050</v>
      </c>
      <c r="G3510">
        <v>950</v>
      </c>
      <c r="H3510">
        <v>950</v>
      </c>
    </row>
    <row r="3511" spans="2:8" x14ac:dyDescent="0.25">
      <c r="B3511" t="s">
        <v>2441</v>
      </c>
      <c r="C3511" t="s">
        <v>2086</v>
      </c>
      <c r="D3511" t="s">
        <v>1171</v>
      </c>
      <c r="G3511">
        <v>1</v>
      </c>
      <c r="H3511">
        <v>1</v>
      </c>
    </row>
    <row r="3512" spans="2:8" x14ac:dyDescent="0.25">
      <c r="B3512" t="s">
        <v>2441</v>
      </c>
      <c r="C3512" t="s">
        <v>2087</v>
      </c>
      <c r="D3512" t="s">
        <v>1171</v>
      </c>
      <c r="E3512">
        <v>2050</v>
      </c>
      <c r="F3512" t="s">
        <v>2088</v>
      </c>
      <c r="G3512">
        <v>0.93</v>
      </c>
      <c r="H3512">
        <v>0.93</v>
      </c>
    </row>
    <row r="3513" spans="2:8" x14ac:dyDescent="0.25">
      <c r="B3513" t="s">
        <v>2442</v>
      </c>
      <c r="C3513" t="s">
        <v>1170</v>
      </c>
      <c r="D3513" t="s">
        <v>1171</v>
      </c>
      <c r="G3513">
        <v>2023</v>
      </c>
      <c r="H3513">
        <v>2023</v>
      </c>
    </row>
    <row r="3514" spans="2:8" x14ac:dyDescent="0.25">
      <c r="B3514" t="s">
        <v>2442</v>
      </c>
      <c r="C3514" t="s">
        <v>2083</v>
      </c>
      <c r="D3514" t="s">
        <v>1171</v>
      </c>
      <c r="E3514">
        <v>2050</v>
      </c>
      <c r="G3514">
        <v>4.4285714285714297</v>
      </c>
      <c r="H3514">
        <v>4.4285714285714297</v>
      </c>
    </row>
    <row r="3515" spans="2:8" x14ac:dyDescent="0.25">
      <c r="B3515" t="s">
        <v>2442</v>
      </c>
      <c r="C3515" t="s">
        <v>2085</v>
      </c>
      <c r="D3515" t="s">
        <v>2092</v>
      </c>
      <c r="E3515">
        <v>2050</v>
      </c>
      <c r="G3515">
        <v>380</v>
      </c>
      <c r="H3515">
        <v>380</v>
      </c>
    </row>
    <row r="3516" spans="2:8" x14ac:dyDescent="0.25">
      <c r="B3516" t="s">
        <v>2442</v>
      </c>
      <c r="C3516" t="s">
        <v>2086</v>
      </c>
      <c r="D3516" t="s">
        <v>1171</v>
      </c>
      <c r="G3516">
        <v>1</v>
      </c>
      <c r="H3516">
        <v>1</v>
      </c>
    </row>
    <row r="3517" spans="2:8" x14ac:dyDescent="0.25">
      <c r="B3517" t="s">
        <v>2442</v>
      </c>
      <c r="C3517" t="s">
        <v>2087</v>
      </c>
      <c r="D3517" t="s">
        <v>1171</v>
      </c>
      <c r="E3517">
        <v>2050</v>
      </c>
      <c r="F3517" t="s">
        <v>2088</v>
      </c>
      <c r="G3517">
        <v>0.83</v>
      </c>
      <c r="H3517">
        <v>0.83</v>
      </c>
    </row>
    <row r="3518" spans="2:8" x14ac:dyDescent="0.25">
      <c r="B3518" t="s">
        <v>2443</v>
      </c>
      <c r="C3518" t="s">
        <v>1170</v>
      </c>
      <c r="D3518" t="s">
        <v>1171</v>
      </c>
      <c r="G3518">
        <v>2023</v>
      </c>
      <c r="H3518">
        <v>2023</v>
      </c>
    </row>
    <row r="3519" spans="2:8" x14ac:dyDescent="0.25">
      <c r="B3519" t="s">
        <v>2443</v>
      </c>
      <c r="C3519" t="s">
        <v>2083</v>
      </c>
      <c r="D3519" t="s">
        <v>1171</v>
      </c>
      <c r="E3519">
        <v>2050</v>
      </c>
      <c r="G3519">
        <v>2.71428571428571</v>
      </c>
      <c r="H3519">
        <v>2.71428571428571</v>
      </c>
    </row>
    <row r="3520" spans="2:8" x14ac:dyDescent="0.25">
      <c r="B3520" t="s">
        <v>2443</v>
      </c>
      <c r="C3520" t="s">
        <v>2085</v>
      </c>
      <c r="D3520" t="s">
        <v>2092</v>
      </c>
      <c r="E3520">
        <v>2050</v>
      </c>
      <c r="G3520">
        <v>532</v>
      </c>
      <c r="H3520">
        <v>532</v>
      </c>
    </row>
    <row r="3521" spans="2:8" x14ac:dyDescent="0.25">
      <c r="B3521" t="s">
        <v>2443</v>
      </c>
      <c r="C3521" t="s">
        <v>2086</v>
      </c>
      <c r="D3521" t="s">
        <v>1171</v>
      </c>
      <c r="G3521">
        <v>1</v>
      </c>
      <c r="H3521">
        <v>1</v>
      </c>
    </row>
    <row r="3522" spans="2:8" x14ac:dyDescent="0.25">
      <c r="B3522" t="s">
        <v>2443</v>
      </c>
      <c r="C3522" t="s">
        <v>2087</v>
      </c>
      <c r="D3522" t="s">
        <v>1171</v>
      </c>
      <c r="E3522">
        <v>2050</v>
      </c>
      <c r="F3522" t="s">
        <v>2088</v>
      </c>
      <c r="G3522">
        <v>0.27</v>
      </c>
      <c r="H3522">
        <v>0.27</v>
      </c>
    </row>
    <row r="3523" spans="2:8" x14ac:dyDescent="0.25">
      <c r="B3523" t="s">
        <v>2444</v>
      </c>
      <c r="C3523" t="s">
        <v>1170</v>
      </c>
      <c r="D3523" t="s">
        <v>1171</v>
      </c>
      <c r="G3523">
        <v>2023</v>
      </c>
      <c r="H3523">
        <v>2023</v>
      </c>
    </row>
    <row r="3524" spans="2:8" x14ac:dyDescent="0.25">
      <c r="B3524" t="s">
        <v>2444</v>
      </c>
      <c r="C3524" t="s">
        <v>2083</v>
      </c>
      <c r="D3524" t="s">
        <v>1171</v>
      </c>
      <c r="E3524">
        <v>2020</v>
      </c>
      <c r="G3524">
        <v>3.9528990519314098</v>
      </c>
      <c r="H3524">
        <v>3.9528990519314098</v>
      </c>
    </row>
    <row r="3525" spans="2:8" x14ac:dyDescent="0.25">
      <c r="B3525" t="s">
        <v>2444</v>
      </c>
      <c r="C3525" t="s">
        <v>2085</v>
      </c>
      <c r="D3525" t="s">
        <v>2092</v>
      </c>
      <c r="E3525">
        <v>2020</v>
      </c>
      <c r="G3525">
        <v>1160</v>
      </c>
      <c r="H3525">
        <v>1160</v>
      </c>
    </row>
    <row r="3526" spans="2:8" x14ac:dyDescent="0.25">
      <c r="B3526" t="s">
        <v>2444</v>
      </c>
      <c r="C3526" t="s">
        <v>2086</v>
      </c>
      <c r="D3526" t="s">
        <v>1171</v>
      </c>
      <c r="G3526">
        <v>1</v>
      </c>
      <c r="H3526">
        <v>1</v>
      </c>
    </row>
    <row r="3527" spans="2:8" x14ac:dyDescent="0.25">
      <c r="B3527" t="s">
        <v>2444</v>
      </c>
      <c r="C3527" t="s">
        <v>2087</v>
      </c>
      <c r="D3527" t="s">
        <v>1171</v>
      </c>
      <c r="E3527">
        <v>2020</v>
      </c>
      <c r="F3527" t="s">
        <v>2088</v>
      </c>
      <c r="G3527">
        <v>0.78</v>
      </c>
      <c r="H3527">
        <v>0.78</v>
      </c>
    </row>
    <row r="3528" spans="2:8" x14ac:dyDescent="0.25">
      <c r="B3528" t="s">
        <v>2445</v>
      </c>
      <c r="C3528" t="s">
        <v>1170</v>
      </c>
      <c r="D3528" t="s">
        <v>1171</v>
      </c>
      <c r="G3528">
        <v>2023</v>
      </c>
      <c r="H3528">
        <v>2023</v>
      </c>
    </row>
    <row r="3529" spans="2:8" x14ac:dyDescent="0.25">
      <c r="B3529" t="s">
        <v>2445</v>
      </c>
      <c r="C3529" t="s">
        <v>2083</v>
      </c>
      <c r="D3529" t="s">
        <v>1171</v>
      </c>
      <c r="E3529">
        <v>2020</v>
      </c>
      <c r="G3529">
        <v>4.0486185787382398</v>
      </c>
      <c r="H3529">
        <v>4.0486185787382398</v>
      </c>
    </row>
    <row r="3530" spans="2:8" x14ac:dyDescent="0.25">
      <c r="B3530" t="s">
        <v>2445</v>
      </c>
      <c r="C3530" t="s">
        <v>2085</v>
      </c>
      <c r="D3530" t="s">
        <v>2092</v>
      </c>
      <c r="E3530">
        <v>2020</v>
      </c>
      <c r="G3530">
        <v>1000</v>
      </c>
      <c r="H3530">
        <v>1000</v>
      </c>
    </row>
    <row r="3531" spans="2:8" x14ac:dyDescent="0.25">
      <c r="B3531" t="s">
        <v>2445</v>
      </c>
      <c r="C3531" t="s">
        <v>2086</v>
      </c>
      <c r="D3531" t="s">
        <v>1171</v>
      </c>
      <c r="G3531">
        <v>1</v>
      </c>
      <c r="H3531">
        <v>1</v>
      </c>
    </row>
    <row r="3532" spans="2:8" x14ac:dyDescent="0.25">
      <c r="B3532" t="s">
        <v>2445</v>
      </c>
      <c r="C3532" t="s">
        <v>2087</v>
      </c>
      <c r="D3532" t="s">
        <v>1171</v>
      </c>
      <c r="E3532">
        <v>2020</v>
      </c>
      <c r="F3532" t="s">
        <v>2088</v>
      </c>
      <c r="G3532">
        <v>0.93</v>
      </c>
      <c r="H3532">
        <v>0.93</v>
      </c>
    </row>
    <row r="3533" spans="2:8" x14ac:dyDescent="0.25">
      <c r="B3533" t="s">
        <v>2446</v>
      </c>
      <c r="C3533" t="s">
        <v>1170</v>
      </c>
      <c r="D3533" t="s">
        <v>1171</v>
      </c>
      <c r="G3533">
        <v>2023</v>
      </c>
      <c r="H3533">
        <v>2023</v>
      </c>
    </row>
    <row r="3534" spans="2:8" x14ac:dyDescent="0.25">
      <c r="B3534" t="s">
        <v>2446</v>
      </c>
      <c r="C3534" t="s">
        <v>2083</v>
      </c>
      <c r="D3534" t="s">
        <v>1171</v>
      </c>
      <c r="E3534">
        <v>2020</v>
      </c>
      <c r="G3534">
        <v>4.71428571428571</v>
      </c>
      <c r="H3534">
        <v>4.71428571428571</v>
      </c>
    </row>
    <row r="3535" spans="2:8" x14ac:dyDescent="0.25">
      <c r="B3535" t="s">
        <v>2446</v>
      </c>
      <c r="C3535" t="s">
        <v>2085</v>
      </c>
      <c r="D3535" t="s">
        <v>2092</v>
      </c>
      <c r="E3535">
        <v>2020</v>
      </c>
      <c r="G3535">
        <v>400</v>
      </c>
      <c r="H3535">
        <v>400</v>
      </c>
    </row>
    <row r="3536" spans="2:8" x14ac:dyDescent="0.25">
      <c r="B3536" t="s">
        <v>2446</v>
      </c>
      <c r="C3536" t="s">
        <v>2086</v>
      </c>
      <c r="D3536" t="s">
        <v>1171</v>
      </c>
      <c r="G3536">
        <v>1</v>
      </c>
      <c r="H3536">
        <v>1</v>
      </c>
    </row>
    <row r="3537" spans="2:8" x14ac:dyDescent="0.25">
      <c r="B3537" t="s">
        <v>2446</v>
      </c>
      <c r="C3537" t="s">
        <v>2087</v>
      </c>
      <c r="D3537" t="s">
        <v>1171</v>
      </c>
      <c r="E3537">
        <v>2020</v>
      </c>
      <c r="F3537" t="s">
        <v>2088</v>
      </c>
      <c r="G3537">
        <v>0.83</v>
      </c>
      <c r="H3537">
        <v>0.83</v>
      </c>
    </row>
    <row r="3538" spans="2:8" x14ac:dyDescent="0.25">
      <c r="B3538" t="s">
        <v>2447</v>
      </c>
      <c r="C3538" t="s">
        <v>1170</v>
      </c>
      <c r="D3538" t="s">
        <v>1171</v>
      </c>
      <c r="G3538">
        <v>2023</v>
      </c>
      <c r="H3538">
        <v>2023</v>
      </c>
    </row>
    <row r="3539" spans="2:8" x14ac:dyDescent="0.25">
      <c r="B3539" t="s">
        <v>2447</v>
      </c>
      <c r="C3539" t="s">
        <v>2083</v>
      </c>
      <c r="D3539" t="s">
        <v>1171</v>
      </c>
      <c r="E3539">
        <v>2020</v>
      </c>
      <c r="G3539">
        <v>2.8571428571428599</v>
      </c>
      <c r="H3539">
        <v>2.8571428571428599</v>
      </c>
    </row>
    <row r="3540" spans="2:8" x14ac:dyDescent="0.25">
      <c r="B3540" t="s">
        <v>2447</v>
      </c>
      <c r="C3540" t="s">
        <v>2085</v>
      </c>
      <c r="D3540" t="s">
        <v>2092</v>
      </c>
      <c r="E3540">
        <v>2020</v>
      </c>
      <c r="G3540">
        <v>560</v>
      </c>
      <c r="H3540">
        <v>560</v>
      </c>
    </row>
    <row r="3541" spans="2:8" x14ac:dyDescent="0.25">
      <c r="B3541" t="s">
        <v>2447</v>
      </c>
      <c r="C3541" t="s">
        <v>2086</v>
      </c>
      <c r="D3541" t="s">
        <v>1171</v>
      </c>
      <c r="G3541">
        <v>1</v>
      </c>
      <c r="H3541">
        <v>1</v>
      </c>
    </row>
    <row r="3542" spans="2:8" x14ac:dyDescent="0.25">
      <c r="B3542" t="s">
        <v>2447</v>
      </c>
      <c r="C3542" t="s">
        <v>2087</v>
      </c>
      <c r="D3542" t="s">
        <v>1171</v>
      </c>
      <c r="E3542">
        <v>2020</v>
      </c>
      <c r="F3542" t="s">
        <v>2088</v>
      </c>
      <c r="G3542">
        <v>0.27</v>
      </c>
      <c r="H3542">
        <v>0.27</v>
      </c>
    </row>
    <row r="3543" spans="2:8" x14ac:dyDescent="0.25">
      <c r="B3543" t="s">
        <v>2444</v>
      </c>
      <c r="C3543" t="s">
        <v>1170</v>
      </c>
      <c r="D3543" t="s">
        <v>1171</v>
      </c>
      <c r="G3543">
        <v>2023</v>
      </c>
      <c r="H3543">
        <v>2023</v>
      </c>
    </row>
    <row r="3544" spans="2:8" x14ac:dyDescent="0.25">
      <c r="B3544" t="s">
        <v>2444</v>
      </c>
      <c r="C3544" t="s">
        <v>2083</v>
      </c>
      <c r="D3544" t="s">
        <v>1171</v>
      </c>
      <c r="E3544">
        <v>2050</v>
      </c>
      <c r="G3544">
        <v>3.9706953748346101</v>
      </c>
      <c r="H3544">
        <v>3.9706953748346101</v>
      </c>
    </row>
    <row r="3545" spans="2:8" x14ac:dyDescent="0.25">
      <c r="B3545" t="s">
        <v>2444</v>
      </c>
      <c r="C3545" t="s">
        <v>2085</v>
      </c>
      <c r="D3545" t="s">
        <v>2092</v>
      </c>
      <c r="E3545">
        <v>2050</v>
      </c>
      <c r="G3545">
        <v>1160</v>
      </c>
      <c r="H3545">
        <v>1160</v>
      </c>
    </row>
    <row r="3546" spans="2:8" x14ac:dyDescent="0.25">
      <c r="B3546" t="s">
        <v>2444</v>
      </c>
      <c r="C3546" t="s">
        <v>2086</v>
      </c>
      <c r="D3546" t="s">
        <v>1171</v>
      </c>
      <c r="G3546">
        <v>1</v>
      </c>
      <c r="H3546">
        <v>1</v>
      </c>
    </row>
    <row r="3547" spans="2:8" x14ac:dyDescent="0.25">
      <c r="B3547" t="s">
        <v>2444</v>
      </c>
      <c r="C3547" t="s">
        <v>2087</v>
      </c>
      <c r="D3547" t="s">
        <v>1171</v>
      </c>
      <c r="E3547">
        <v>2050</v>
      </c>
      <c r="F3547" t="s">
        <v>2088</v>
      </c>
      <c r="G3547">
        <v>0.78</v>
      </c>
      <c r="H3547">
        <v>0.78</v>
      </c>
    </row>
    <row r="3548" spans="2:8" x14ac:dyDescent="0.25">
      <c r="B3548" t="s">
        <v>2445</v>
      </c>
      <c r="C3548" t="s">
        <v>1170</v>
      </c>
      <c r="D3548" t="s">
        <v>1171</v>
      </c>
      <c r="G3548">
        <v>2023</v>
      </c>
      <c r="H3548">
        <v>2023</v>
      </c>
    </row>
    <row r="3549" spans="2:8" x14ac:dyDescent="0.25">
      <c r="B3549" t="s">
        <v>2445</v>
      </c>
      <c r="C3549" t="s">
        <v>2083</v>
      </c>
      <c r="D3549" t="s">
        <v>1171</v>
      </c>
      <c r="E3549">
        <v>2050</v>
      </c>
      <c r="G3549">
        <v>4.0449202557703599</v>
      </c>
      <c r="H3549">
        <v>4.0449202557703599</v>
      </c>
    </row>
    <row r="3550" spans="2:8" x14ac:dyDescent="0.25">
      <c r="B3550" t="s">
        <v>2445</v>
      </c>
      <c r="C3550" t="s">
        <v>2085</v>
      </c>
      <c r="D3550" t="s">
        <v>2092</v>
      </c>
      <c r="E3550">
        <v>2050</v>
      </c>
      <c r="G3550">
        <v>1000</v>
      </c>
      <c r="H3550">
        <v>1000</v>
      </c>
    </row>
    <row r="3551" spans="2:8" x14ac:dyDescent="0.25">
      <c r="B3551" t="s">
        <v>2445</v>
      </c>
      <c r="C3551" t="s">
        <v>2086</v>
      </c>
      <c r="D3551" t="s">
        <v>1171</v>
      </c>
      <c r="G3551">
        <v>1</v>
      </c>
      <c r="H3551">
        <v>1</v>
      </c>
    </row>
    <row r="3552" spans="2:8" x14ac:dyDescent="0.25">
      <c r="B3552" t="s">
        <v>2445</v>
      </c>
      <c r="C3552" t="s">
        <v>2087</v>
      </c>
      <c r="D3552" t="s">
        <v>1171</v>
      </c>
      <c r="E3552">
        <v>2050</v>
      </c>
      <c r="F3552" t="s">
        <v>2088</v>
      </c>
      <c r="G3552">
        <v>0.93</v>
      </c>
      <c r="H3552">
        <v>0.93</v>
      </c>
    </row>
    <row r="3553" spans="2:8" x14ac:dyDescent="0.25">
      <c r="B3553" t="s">
        <v>2446</v>
      </c>
      <c r="C3553" t="s">
        <v>1170</v>
      </c>
      <c r="D3553" t="s">
        <v>1171</v>
      </c>
      <c r="G3553">
        <v>2023</v>
      </c>
      <c r="H3553">
        <v>2023</v>
      </c>
    </row>
    <row r="3554" spans="2:8" x14ac:dyDescent="0.25">
      <c r="B3554" t="s">
        <v>2446</v>
      </c>
      <c r="C3554" t="s">
        <v>2083</v>
      </c>
      <c r="D3554" t="s">
        <v>1171</v>
      </c>
      <c r="E3554">
        <v>2050</v>
      </c>
      <c r="G3554">
        <v>4.71428571428571</v>
      </c>
      <c r="H3554">
        <v>4.71428571428571</v>
      </c>
    </row>
    <row r="3555" spans="2:8" x14ac:dyDescent="0.25">
      <c r="B3555" t="s">
        <v>2446</v>
      </c>
      <c r="C3555" t="s">
        <v>2085</v>
      </c>
      <c r="D3555" t="s">
        <v>2092</v>
      </c>
      <c r="E3555">
        <v>2050</v>
      </c>
      <c r="G3555">
        <v>400</v>
      </c>
      <c r="H3555">
        <v>400</v>
      </c>
    </row>
    <row r="3556" spans="2:8" x14ac:dyDescent="0.25">
      <c r="B3556" t="s">
        <v>2446</v>
      </c>
      <c r="C3556" t="s">
        <v>2086</v>
      </c>
      <c r="D3556" t="s">
        <v>1171</v>
      </c>
      <c r="G3556">
        <v>1</v>
      </c>
      <c r="H3556">
        <v>1</v>
      </c>
    </row>
    <row r="3557" spans="2:8" x14ac:dyDescent="0.25">
      <c r="B3557" t="s">
        <v>2446</v>
      </c>
      <c r="C3557" t="s">
        <v>2087</v>
      </c>
      <c r="D3557" t="s">
        <v>1171</v>
      </c>
      <c r="E3557">
        <v>2050</v>
      </c>
      <c r="F3557" t="s">
        <v>2088</v>
      </c>
      <c r="G3557">
        <v>0.83</v>
      </c>
      <c r="H3557">
        <v>0.83</v>
      </c>
    </row>
    <row r="3558" spans="2:8" x14ac:dyDescent="0.25">
      <c r="B3558" t="s">
        <v>2447</v>
      </c>
      <c r="C3558" t="s">
        <v>1170</v>
      </c>
      <c r="D3558" t="s">
        <v>1171</v>
      </c>
      <c r="G3558">
        <v>2023</v>
      </c>
      <c r="H3558">
        <v>2023</v>
      </c>
    </row>
    <row r="3559" spans="2:8" x14ac:dyDescent="0.25">
      <c r="B3559" t="s">
        <v>2447</v>
      </c>
      <c r="C3559" t="s">
        <v>2083</v>
      </c>
      <c r="D3559" t="s">
        <v>1171</v>
      </c>
      <c r="E3559">
        <v>2050</v>
      </c>
      <c r="G3559">
        <v>2.8571428571428599</v>
      </c>
      <c r="H3559">
        <v>2.8571428571428599</v>
      </c>
    </row>
    <row r="3560" spans="2:8" x14ac:dyDescent="0.25">
      <c r="B3560" t="s">
        <v>2447</v>
      </c>
      <c r="C3560" t="s">
        <v>2085</v>
      </c>
      <c r="D3560" t="s">
        <v>2092</v>
      </c>
      <c r="E3560">
        <v>2050</v>
      </c>
      <c r="G3560">
        <v>560</v>
      </c>
      <c r="H3560">
        <v>560</v>
      </c>
    </row>
    <row r="3561" spans="2:8" x14ac:dyDescent="0.25">
      <c r="B3561" t="s">
        <v>2447</v>
      </c>
      <c r="C3561" t="s">
        <v>2086</v>
      </c>
      <c r="D3561" t="s">
        <v>1171</v>
      </c>
      <c r="G3561">
        <v>1</v>
      </c>
      <c r="H3561">
        <v>1</v>
      </c>
    </row>
    <row r="3562" spans="2:8" x14ac:dyDescent="0.25">
      <c r="B3562" t="s">
        <v>2447</v>
      </c>
      <c r="C3562" t="s">
        <v>2087</v>
      </c>
      <c r="D3562" t="s">
        <v>1171</v>
      </c>
      <c r="E3562">
        <v>2050</v>
      </c>
      <c r="F3562" t="s">
        <v>2088</v>
      </c>
      <c r="G3562">
        <v>0.27</v>
      </c>
      <c r="H3562">
        <v>0.27</v>
      </c>
    </row>
    <row r="3563" spans="2:8" x14ac:dyDescent="0.25">
      <c r="B3563" t="s">
        <v>2448</v>
      </c>
      <c r="C3563" t="s">
        <v>1170</v>
      </c>
      <c r="D3563" t="s">
        <v>1171</v>
      </c>
      <c r="G3563">
        <v>2023</v>
      </c>
      <c r="H3563">
        <v>2023</v>
      </c>
    </row>
    <row r="3564" spans="2:8" x14ac:dyDescent="0.25">
      <c r="B3564" t="s">
        <v>2448</v>
      </c>
      <c r="C3564" t="s">
        <v>2083</v>
      </c>
      <c r="D3564" t="s">
        <v>1171</v>
      </c>
      <c r="E3564">
        <v>2020</v>
      </c>
      <c r="G3564">
        <v>4.2180092045515201</v>
      </c>
      <c r="H3564">
        <v>4.2180092045515201</v>
      </c>
    </row>
    <row r="3565" spans="2:8" x14ac:dyDescent="0.25">
      <c r="B3565" t="s">
        <v>2448</v>
      </c>
      <c r="C3565" t="s">
        <v>2085</v>
      </c>
      <c r="D3565" t="s">
        <v>2092</v>
      </c>
      <c r="E3565">
        <v>2020</v>
      </c>
      <c r="G3565">
        <v>1218</v>
      </c>
      <c r="H3565">
        <v>1218</v>
      </c>
    </row>
    <row r="3566" spans="2:8" x14ac:dyDescent="0.25">
      <c r="B3566" t="s">
        <v>2448</v>
      </c>
      <c r="C3566" t="s">
        <v>2086</v>
      </c>
      <c r="D3566" t="s">
        <v>1171</v>
      </c>
      <c r="G3566">
        <v>1</v>
      </c>
      <c r="H3566">
        <v>1</v>
      </c>
    </row>
    <row r="3567" spans="2:8" x14ac:dyDescent="0.25">
      <c r="B3567" t="s">
        <v>2448</v>
      </c>
      <c r="C3567" t="s">
        <v>2087</v>
      </c>
      <c r="D3567" t="s">
        <v>1171</v>
      </c>
      <c r="E3567">
        <v>2020</v>
      </c>
      <c r="F3567" t="s">
        <v>2088</v>
      </c>
      <c r="G3567">
        <v>0.78</v>
      </c>
      <c r="H3567">
        <v>0.78</v>
      </c>
    </row>
    <row r="3568" spans="2:8" x14ac:dyDescent="0.25">
      <c r="B3568" t="s">
        <v>2449</v>
      </c>
      <c r="C3568" t="s">
        <v>1170</v>
      </c>
      <c r="D3568" t="s">
        <v>1171</v>
      </c>
      <c r="G3568">
        <v>2023</v>
      </c>
      <c r="H3568">
        <v>2023</v>
      </c>
    </row>
    <row r="3569" spans="2:8" x14ac:dyDescent="0.25">
      <c r="B3569" t="s">
        <v>2449</v>
      </c>
      <c r="C3569" t="s">
        <v>2083</v>
      </c>
      <c r="D3569" t="s">
        <v>1171</v>
      </c>
      <c r="E3569">
        <v>2020</v>
      </c>
      <c r="G3569">
        <v>4.2967191240932996</v>
      </c>
      <c r="H3569">
        <v>4.2967191240932996</v>
      </c>
    </row>
    <row r="3570" spans="2:8" x14ac:dyDescent="0.25">
      <c r="B3570" t="s">
        <v>2449</v>
      </c>
      <c r="C3570" t="s">
        <v>2085</v>
      </c>
      <c r="D3570" t="s">
        <v>2092</v>
      </c>
      <c r="E3570">
        <v>2020</v>
      </c>
      <c r="G3570">
        <v>1050</v>
      </c>
      <c r="H3570">
        <v>1050</v>
      </c>
    </row>
    <row r="3571" spans="2:8" x14ac:dyDescent="0.25">
      <c r="B3571" t="s">
        <v>2449</v>
      </c>
      <c r="C3571" t="s">
        <v>2086</v>
      </c>
      <c r="D3571" t="s">
        <v>1171</v>
      </c>
      <c r="G3571">
        <v>1</v>
      </c>
      <c r="H3571">
        <v>1</v>
      </c>
    </row>
    <row r="3572" spans="2:8" x14ac:dyDescent="0.25">
      <c r="B3572" t="s">
        <v>2449</v>
      </c>
      <c r="C3572" t="s">
        <v>2087</v>
      </c>
      <c r="D3572" t="s">
        <v>1171</v>
      </c>
      <c r="E3572">
        <v>2020</v>
      </c>
      <c r="F3572" t="s">
        <v>2088</v>
      </c>
      <c r="G3572">
        <v>0.93</v>
      </c>
      <c r="H3572">
        <v>0.93</v>
      </c>
    </row>
    <row r="3573" spans="2:8" x14ac:dyDescent="0.25">
      <c r="B3573" t="s">
        <v>2450</v>
      </c>
      <c r="C3573" t="s">
        <v>1170</v>
      </c>
      <c r="D3573" t="s">
        <v>1171</v>
      </c>
      <c r="G3573">
        <v>2023</v>
      </c>
      <c r="H3573">
        <v>2023</v>
      </c>
    </row>
    <row r="3574" spans="2:8" x14ac:dyDescent="0.25">
      <c r="B3574" t="s">
        <v>2450</v>
      </c>
      <c r="C3574" t="s">
        <v>2083</v>
      </c>
      <c r="D3574" t="s">
        <v>1171</v>
      </c>
      <c r="E3574">
        <v>2020</v>
      </c>
      <c r="G3574">
        <v>5</v>
      </c>
      <c r="H3574">
        <v>5</v>
      </c>
    </row>
    <row r="3575" spans="2:8" x14ac:dyDescent="0.25">
      <c r="B3575" t="s">
        <v>2450</v>
      </c>
      <c r="C3575" t="s">
        <v>2085</v>
      </c>
      <c r="D3575" t="s">
        <v>2092</v>
      </c>
      <c r="E3575">
        <v>2020</v>
      </c>
      <c r="G3575">
        <v>420</v>
      </c>
      <c r="H3575">
        <v>420</v>
      </c>
    </row>
    <row r="3576" spans="2:8" x14ac:dyDescent="0.25">
      <c r="B3576" t="s">
        <v>2450</v>
      </c>
      <c r="C3576" t="s">
        <v>2086</v>
      </c>
      <c r="D3576" t="s">
        <v>1171</v>
      </c>
      <c r="G3576">
        <v>1</v>
      </c>
      <c r="H3576">
        <v>1</v>
      </c>
    </row>
    <row r="3577" spans="2:8" x14ac:dyDescent="0.25">
      <c r="B3577" t="s">
        <v>2450</v>
      </c>
      <c r="C3577" t="s">
        <v>2087</v>
      </c>
      <c r="D3577" t="s">
        <v>1171</v>
      </c>
      <c r="E3577">
        <v>2020</v>
      </c>
      <c r="F3577" t="s">
        <v>2088</v>
      </c>
      <c r="G3577">
        <v>0.83</v>
      </c>
      <c r="H3577">
        <v>0.83</v>
      </c>
    </row>
    <row r="3578" spans="2:8" x14ac:dyDescent="0.25">
      <c r="B3578" t="s">
        <v>2451</v>
      </c>
      <c r="C3578" t="s">
        <v>1170</v>
      </c>
      <c r="D3578" t="s">
        <v>1171</v>
      </c>
      <c r="G3578">
        <v>2023</v>
      </c>
      <c r="H3578">
        <v>2023</v>
      </c>
    </row>
    <row r="3579" spans="2:8" x14ac:dyDescent="0.25">
      <c r="B3579" t="s">
        <v>2451</v>
      </c>
      <c r="C3579" t="s">
        <v>2083</v>
      </c>
      <c r="D3579" t="s">
        <v>1171</v>
      </c>
      <c r="E3579">
        <v>2020</v>
      </c>
      <c r="G3579">
        <v>3</v>
      </c>
      <c r="H3579">
        <v>3</v>
      </c>
    </row>
    <row r="3580" spans="2:8" x14ac:dyDescent="0.25">
      <c r="B3580" t="s">
        <v>2451</v>
      </c>
      <c r="C3580" t="s">
        <v>2085</v>
      </c>
      <c r="D3580" t="s">
        <v>2092</v>
      </c>
      <c r="E3580">
        <v>2020</v>
      </c>
      <c r="G3580">
        <v>588</v>
      </c>
      <c r="H3580">
        <v>588</v>
      </c>
    </row>
    <row r="3581" spans="2:8" x14ac:dyDescent="0.25">
      <c r="B3581" t="s">
        <v>2451</v>
      </c>
      <c r="C3581" t="s">
        <v>2086</v>
      </c>
      <c r="D3581" t="s">
        <v>1171</v>
      </c>
      <c r="G3581">
        <v>1</v>
      </c>
      <c r="H3581">
        <v>1</v>
      </c>
    </row>
    <row r="3582" spans="2:8" x14ac:dyDescent="0.25">
      <c r="B3582" t="s">
        <v>2451</v>
      </c>
      <c r="C3582" t="s">
        <v>2087</v>
      </c>
      <c r="D3582" t="s">
        <v>1171</v>
      </c>
      <c r="E3582">
        <v>2020</v>
      </c>
      <c r="F3582" t="s">
        <v>2088</v>
      </c>
      <c r="G3582">
        <v>0.27</v>
      </c>
      <c r="H3582">
        <v>0.27</v>
      </c>
    </row>
    <row r="3583" spans="2:8" x14ac:dyDescent="0.25">
      <c r="B3583" t="s">
        <v>2448</v>
      </c>
      <c r="C3583" t="s">
        <v>1170</v>
      </c>
      <c r="D3583" t="s">
        <v>1171</v>
      </c>
      <c r="G3583">
        <v>2023</v>
      </c>
      <c r="H3583">
        <v>2023</v>
      </c>
    </row>
    <row r="3584" spans="2:8" x14ac:dyDescent="0.25">
      <c r="B3584" t="s">
        <v>2448</v>
      </c>
      <c r="C3584" t="s">
        <v>2083</v>
      </c>
      <c r="D3584" t="s">
        <v>1171</v>
      </c>
      <c r="E3584">
        <v>2050</v>
      </c>
      <c r="G3584">
        <v>4.2362224309821199</v>
      </c>
      <c r="H3584">
        <v>4.2362224309821199</v>
      </c>
    </row>
    <row r="3585" spans="2:8" x14ac:dyDescent="0.25">
      <c r="B3585" t="s">
        <v>2448</v>
      </c>
      <c r="C3585" t="s">
        <v>2085</v>
      </c>
      <c r="D3585" t="s">
        <v>2092</v>
      </c>
      <c r="E3585">
        <v>2050</v>
      </c>
      <c r="G3585">
        <v>1218</v>
      </c>
      <c r="H3585">
        <v>1218</v>
      </c>
    </row>
    <row r="3586" spans="2:8" x14ac:dyDescent="0.25">
      <c r="B3586" t="s">
        <v>2448</v>
      </c>
      <c r="C3586" t="s">
        <v>2086</v>
      </c>
      <c r="D3586" t="s">
        <v>1171</v>
      </c>
      <c r="G3586">
        <v>1</v>
      </c>
      <c r="H3586">
        <v>1</v>
      </c>
    </row>
    <row r="3587" spans="2:8" x14ac:dyDescent="0.25">
      <c r="B3587" t="s">
        <v>2448</v>
      </c>
      <c r="C3587" t="s">
        <v>2087</v>
      </c>
      <c r="D3587" t="s">
        <v>1171</v>
      </c>
      <c r="E3587">
        <v>2050</v>
      </c>
      <c r="F3587" t="s">
        <v>2088</v>
      </c>
      <c r="G3587">
        <v>0.78</v>
      </c>
      <c r="H3587">
        <v>0.78</v>
      </c>
    </row>
    <row r="3588" spans="2:8" x14ac:dyDescent="0.25">
      <c r="B3588" t="s">
        <v>2449</v>
      </c>
      <c r="C3588" t="s">
        <v>1170</v>
      </c>
      <c r="D3588" t="s">
        <v>1171</v>
      </c>
      <c r="G3588">
        <v>2023</v>
      </c>
      <c r="H3588">
        <v>2023</v>
      </c>
    </row>
    <row r="3589" spans="2:8" x14ac:dyDescent="0.25">
      <c r="B3589" t="s">
        <v>2449</v>
      </c>
      <c r="C3589" t="s">
        <v>2083</v>
      </c>
      <c r="D3589" t="s">
        <v>1171</v>
      </c>
      <c r="E3589">
        <v>2050</v>
      </c>
      <c r="G3589">
        <v>4.3060413202549803</v>
      </c>
      <c r="H3589">
        <v>4.3060413202549803</v>
      </c>
    </row>
    <row r="3590" spans="2:8" x14ac:dyDescent="0.25">
      <c r="B3590" t="s">
        <v>2449</v>
      </c>
      <c r="C3590" t="s">
        <v>2085</v>
      </c>
      <c r="D3590" t="s">
        <v>2092</v>
      </c>
      <c r="E3590">
        <v>2050</v>
      </c>
      <c r="G3590">
        <v>1050</v>
      </c>
      <c r="H3590">
        <v>1050</v>
      </c>
    </row>
    <row r="3591" spans="2:8" x14ac:dyDescent="0.25">
      <c r="B3591" t="s">
        <v>2449</v>
      </c>
      <c r="C3591" t="s">
        <v>2086</v>
      </c>
      <c r="D3591" t="s">
        <v>1171</v>
      </c>
      <c r="G3591">
        <v>1</v>
      </c>
      <c r="H3591">
        <v>1</v>
      </c>
    </row>
    <row r="3592" spans="2:8" x14ac:dyDescent="0.25">
      <c r="B3592" t="s">
        <v>2449</v>
      </c>
      <c r="C3592" t="s">
        <v>2087</v>
      </c>
      <c r="D3592" t="s">
        <v>1171</v>
      </c>
      <c r="E3592">
        <v>2050</v>
      </c>
      <c r="F3592" t="s">
        <v>2088</v>
      </c>
      <c r="G3592">
        <v>0.93</v>
      </c>
      <c r="H3592">
        <v>0.93</v>
      </c>
    </row>
    <row r="3593" spans="2:8" x14ac:dyDescent="0.25">
      <c r="B3593" t="s">
        <v>2450</v>
      </c>
      <c r="C3593" t="s">
        <v>1170</v>
      </c>
      <c r="D3593" t="s">
        <v>1171</v>
      </c>
      <c r="G3593">
        <v>2023</v>
      </c>
      <c r="H3593">
        <v>2023</v>
      </c>
    </row>
    <row r="3594" spans="2:8" x14ac:dyDescent="0.25">
      <c r="B3594" t="s">
        <v>2450</v>
      </c>
      <c r="C3594" t="s">
        <v>2083</v>
      </c>
      <c r="D3594" t="s">
        <v>1171</v>
      </c>
      <c r="E3594">
        <v>2050</v>
      </c>
      <c r="G3594">
        <v>5</v>
      </c>
      <c r="H3594">
        <v>5</v>
      </c>
    </row>
    <row r="3595" spans="2:8" x14ac:dyDescent="0.25">
      <c r="B3595" t="s">
        <v>2450</v>
      </c>
      <c r="C3595" t="s">
        <v>2085</v>
      </c>
      <c r="D3595" t="s">
        <v>2092</v>
      </c>
      <c r="E3595">
        <v>2050</v>
      </c>
      <c r="G3595">
        <v>420</v>
      </c>
      <c r="H3595">
        <v>420</v>
      </c>
    </row>
    <row r="3596" spans="2:8" x14ac:dyDescent="0.25">
      <c r="B3596" t="s">
        <v>2450</v>
      </c>
      <c r="C3596" t="s">
        <v>2086</v>
      </c>
      <c r="D3596" t="s">
        <v>1171</v>
      </c>
      <c r="G3596">
        <v>1</v>
      </c>
      <c r="H3596">
        <v>1</v>
      </c>
    </row>
    <row r="3597" spans="2:8" x14ac:dyDescent="0.25">
      <c r="B3597" t="s">
        <v>2450</v>
      </c>
      <c r="C3597" t="s">
        <v>2087</v>
      </c>
      <c r="D3597" t="s">
        <v>1171</v>
      </c>
      <c r="E3597">
        <v>2050</v>
      </c>
      <c r="F3597" t="s">
        <v>2088</v>
      </c>
      <c r="G3597">
        <v>0.83</v>
      </c>
      <c r="H3597">
        <v>0.83</v>
      </c>
    </row>
    <row r="3598" spans="2:8" x14ac:dyDescent="0.25">
      <c r="B3598" t="s">
        <v>2451</v>
      </c>
      <c r="C3598" t="s">
        <v>1170</v>
      </c>
      <c r="D3598" t="s">
        <v>1171</v>
      </c>
      <c r="G3598">
        <v>2023</v>
      </c>
      <c r="H3598">
        <v>2023</v>
      </c>
    </row>
    <row r="3599" spans="2:8" x14ac:dyDescent="0.25">
      <c r="B3599" t="s">
        <v>2451</v>
      </c>
      <c r="C3599" t="s">
        <v>2083</v>
      </c>
      <c r="D3599" t="s">
        <v>1171</v>
      </c>
      <c r="E3599">
        <v>2050</v>
      </c>
      <c r="G3599">
        <v>3</v>
      </c>
      <c r="H3599">
        <v>3</v>
      </c>
    </row>
    <row r="3600" spans="2:8" x14ac:dyDescent="0.25">
      <c r="B3600" t="s">
        <v>2451</v>
      </c>
      <c r="C3600" t="s">
        <v>2085</v>
      </c>
      <c r="D3600" t="s">
        <v>2092</v>
      </c>
      <c r="E3600">
        <v>2050</v>
      </c>
      <c r="G3600">
        <v>588</v>
      </c>
      <c r="H3600">
        <v>588</v>
      </c>
    </row>
    <row r="3601" spans="2:8" x14ac:dyDescent="0.25">
      <c r="B3601" t="s">
        <v>2451</v>
      </c>
      <c r="C3601" t="s">
        <v>2086</v>
      </c>
      <c r="D3601" t="s">
        <v>1171</v>
      </c>
      <c r="G3601">
        <v>1</v>
      </c>
      <c r="H3601">
        <v>1</v>
      </c>
    </row>
    <row r="3602" spans="2:8" x14ac:dyDescent="0.25">
      <c r="B3602" t="s">
        <v>2451</v>
      </c>
      <c r="C3602" t="s">
        <v>2087</v>
      </c>
      <c r="D3602" t="s">
        <v>1171</v>
      </c>
      <c r="E3602">
        <v>2050</v>
      </c>
      <c r="F3602" t="s">
        <v>2088</v>
      </c>
      <c r="G3602">
        <v>0.27</v>
      </c>
      <c r="H3602">
        <v>0.27</v>
      </c>
    </row>
    <row r="3603" spans="2:8" x14ac:dyDescent="0.25">
      <c r="B3603" t="s">
        <v>2452</v>
      </c>
      <c r="C3603" t="s">
        <v>1170</v>
      </c>
      <c r="D3603" t="s">
        <v>1171</v>
      </c>
      <c r="G3603">
        <v>2023</v>
      </c>
      <c r="H3603">
        <v>2023</v>
      </c>
    </row>
    <row r="3604" spans="2:8" x14ac:dyDescent="0.25">
      <c r="B3604" t="s">
        <v>2452</v>
      </c>
      <c r="C3604" t="s">
        <v>2083</v>
      </c>
      <c r="D3604" t="s">
        <v>1171</v>
      </c>
      <c r="E3604">
        <v>2020</v>
      </c>
      <c r="G3604">
        <v>4.4831193571716303</v>
      </c>
      <c r="H3604">
        <v>4.4831193571716303</v>
      </c>
    </row>
    <row r="3605" spans="2:8" x14ac:dyDescent="0.25">
      <c r="B3605" t="s">
        <v>2452</v>
      </c>
      <c r="C3605" t="s">
        <v>2085</v>
      </c>
      <c r="D3605" t="s">
        <v>2092</v>
      </c>
      <c r="E3605">
        <v>2020</v>
      </c>
      <c r="G3605">
        <v>1276</v>
      </c>
      <c r="H3605">
        <v>1276</v>
      </c>
    </row>
    <row r="3606" spans="2:8" x14ac:dyDescent="0.25">
      <c r="B3606" t="s">
        <v>2452</v>
      </c>
      <c r="C3606" t="s">
        <v>2086</v>
      </c>
      <c r="D3606" t="s">
        <v>1171</v>
      </c>
      <c r="G3606">
        <v>1</v>
      </c>
      <c r="H3606">
        <v>1</v>
      </c>
    </row>
    <row r="3607" spans="2:8" x14ac:dyDescent="0.25">
      <c r="B3607" t="s">
        <v>2452</v>
      </c>
      <c r="C3607" t="s">
        <v>2087</v>
      </c>
      <c r="D3607" t="s">
        <v>1171</v>
      </c>
      <c r="E3607">
        <v>2020</v>
      </c>
      <c r="F3607" t="s">
        <v>2088</v>
      </c>
      <c r="G3607">
        <v>0.78</v>
      </c>
      <c r="H3607">
        <v>0.78</v>
      </c>
    </row>
    <row r="3608" spans="2:8" x14ac:dyDescent="0.25">
      <c r="B3608" t="s">
        <v>2453</v>
      </c>
      <c r="C3608" t="s">
        <v>1170</v>
      </c>
      <c r="D3608" t="s">
        <v>1171</v>
      </c>
      <c r="G3608">
        <v>2023</v>
      </c>
      <c r="H3608">
        <v>2023</v>
      </c>
    </row>
    <row r="3609" spans="2:8" x14ac:dyDescent="0.25">
      <c r="B3609" t="s">
        <v>2453</v>
      </c>
      <c r="C3609" t="s">
        <v>2083</v>
      </c>
      <c r="D3609" t="s">
        <v>1171</v>
      </c>
      <c r="E3609">
        <v>2020</v>
      </c>
      <c r="G3609">
        <v>4.5448196694483496</v>
      </c>
      <c r="H3609">
        <v>4.5448196694483496</v>
      </c>
    </row>
    <row r="3610" spans="2:8" x14ac:dyDescent="0.25">
      <c r="B3610" t="s">
        <v>2453</v>
      </c>
      <c r="C3610" t="s">
        <v>2085</v>
      </c>
      <c r="D3610" t="s">
        <v>2092</v>
      </c>
      <c r="E3610">
        <v>2020</v>
      </c>
      <c r="G3610">
        <v>1100</v>
      </c>
      <c r="H3610">
        <v>1100</v>
      </c>
    </row>
    <row r="3611" spans="2:8" x14ac:dyDescent="0.25">
      <c r="B3611" t="s">
        <v>2453</v>
      </c>
      <c r="C3611" t="s">
        <v>2086</v>
      </c>
      <c r="D3611" t="s">
        <v>1171</v>
      </c>
      <c r="G3611">
        <v>1</v>
      </c>
      <c r="H3611">
        <v>1</v>
      </c>
    </row>
    <row r="3612" spans="2:8" x14ac:dyDescent="0.25">
      <c r="B3612" t="s">
        <v>2453</v>
      </c>
      <c r="C3612" t="s">
        <v>2087</v>
      </c>
      <c r="D3612" t="s">
        <v>1171</v>
      </c>
      <c r="E3612">
        <v>2020</v>
      </c>
      <c r="F3612" t="s">
        <v>2088</v>
      </c>
      <c r="G3612">
        <v>0.93</v>
      </c>
      <c r="H3612">
        <v>0.93</v>
      </c>
    </row>
    <row r="3613" spans="2:8" x14ac:dyDescent="0.25">
      <c r="B3613" t="s">
        <v>2454</v>
      </c>
      <c r="C3613" t="s">
        <v>1170</v>
      </c>
      <c r="D3613" t="s">
        <v>1171</v>
      </c>
      <c r="G3613">
        <v>2023</v>
      </c>
      <c r="H3613">
        <v>2023</v>
      </c>
    </row>
    <row r="3614" spans="2:8" x14ac:dyDescent="0.25">
      <c r="B3614" t="s">
        <v>2454</v>
      </c>
      <c r="C3614" t="s">
        <v>2083</v>
      </c>
      <c r="D3614" t="s">
        <v>1171</v>
      </c>
      <c r="E3614">
        <v>2020</v>
      </c>
      <c r="G3614">
        <v>5.28571428571429</v>
      </c>
      <c r="H3614">
        <v>5.28571428571429</v>
      </c>
    </row>
    <row r="3615" spans="2:8" x14ac:dyDescent="0.25">
      <c r="B3615" t="s">
        <v>2454</v>
      </c>
      <c r="C3615" t="s">
        <v>2085</v>
      </c>
      <c r="D3615" t="s">
        <v>2092</v>
      </c>
      <c r="E3615">
        <v>2020</v>
      </c>
      <c r="G3615">
        <v>440</v>
      </c>
      <c r="H3615">
        <v>440</v>
      </c>
    </row>
    <row r="3616" spans="2:8" x14ac:dyDescent="0.25">
      <c r="B3616" t="s">
        <v>2454</v>
      </c>
      <c r="C3616" t="s">
        <v>2086</v>
      </c>
      <c r="D3616" t="s">
        <v>1171</v>
      </c>
      <c r="G3616">
        <v>1</v>
      </c>
      <c r="H3616">
        <v>1</v>
      </c>
    </row>
    <row r="3617" spans="2:8" x14ac:dyDescent="0.25">
      <c r="B3617" t="s">
        <v>2454</v>
      </c>
      <c r="C3617" t="s">
        <v>2087</v>
      </c>
      <c r="D3617" t="s">
        <v>1171</v>
      </c>
      <c r="E3617">
        <v>2020</v>
      </c>
      <c r="F3617" t="s">
        <v>2088</v>
      </c>
      <c r="G3617">
        <v>0.83</v>
      </c>
      <c r="H3617">
        <v>0.83</v>
      </c>
    </row>
    <row r="3618" spans="2:8" x14ac:dyDescent="0.25">
      <c r="B3618" t="s">
        <v>2455</v>
      </c>
      <c r="C3618" t="s">
        <v>1170</v>
      </c>
      <c r="D3618" t="s">
        <v>1171</v>
      </c>
      <c r="G3618">
        <v>2023</v>
      </c>
      <c r="H3618">
        <v>2023</v>
      </c>
    </row>
    <row r="3619" spans="2:8" x14ac:dyDescent="0.25">
      <c r="B3619" t="s">
        <v>2455</v>
      </c>
      <c r="C3619" t="s">
        <v>2083</v>
      </c>
      <c r="D3619" t="s">
        <v>1171</v>
      </c>
      <c r="E3619">
        <v>2020</v>
      </c>
      <c r="G3619">
        <v>3.1428571428571401</v>
      </c>
      <c r="H3619">
        <v>3.1428571428571401</v>
      </c>
    </row>
    <row r="3620" spans="2:8" x14ac:dyDescent="0.25">
      <c r="B3620" t="s">
        <v>2455</v>
      </c>
      <c r="C3620" t="s">
        <v>2085</v>
      </c>
      <c r="D3620" t="s">
        <v>2092</v>
      </c>
      <c r="E3620">
        <v>2020</v>
      </c>
      <c r="G3620">
        <v>616</v>
      </c>
      <c r="H3620">
        <v>616</v>
      </c>
    </row>
    <row r="3621" spans="2:8" x14ac:dyDescent="0.25">
      <c r="B3621" t="s">
        <v>2455</v>
      </c>
      <c r="C3621" t="s">
        <v>2086</v>
      </c>
      <c r="D3621" t="s">
        <v>1171</v>
      </c>
      <c r="G3621">
        <v>1</v>
      </c>
      <c r="H3621">
        <v>1</v>
      </c>
    </row>
    <row r="3622" spans="2:8" x14ac:dyDescent="0.25">
      <c r="B3622" t="s">
        <v>2455</v>
      </c>
      <c r="C3622" t="s">
        <v>2087</v>
      </c>
      <c r="D3622" t="s">
        <v>1171</v>
      </c>
      <c r="E3622">
        <v>2020</v>
      </c>
      <c r="F3622" t="s">
        <v>2088</v>
      </c>
      <c r="G3622">
        <v>0.27</v>
      </c>
      <c r="H3622">
        <v>0.27</v>
      </c>
    </row>
    <row r="3623" spans="2:8" x14ac:dyDescent="0.25">
      <c r="B3623" t="s">
        <v>2452</v>
      </c>
      <c r="C3623" t="s">
        <v>1170</v>
      </c>
      <c r="D3623" t="s">
        <v>1171</v>
      </c>
      <c r="G3623">
        <v>2023</v>
      </c>
      <c r="H3623">
        <v>2023</v>
      </c>
    </row>
    <row r="3624" spans="2:8" x14ac:dyDescent="0.25">
      <c r="B3624" t="s">
        <v>2452</v>
      </c>
      <c r="C3624" t="s">
        <v>2083</v>
      </c>
      <c r="D3624" t="s">
        <v>1171</v>
      </c>
      <c r="E3624">
        <v>2050</v>
      </c>
      <c r="G3624">
        <v>4.5017494871296302</v>
      </c>
      <c r="H3624">
        <v>4.5017494871296302</v>
      </c>
    </row>
    <row r="3625" spans="2:8" x14ac:dyDescent="0.25">
      <c r="B3625" t="s">
        <v>2452</v>
      </c>
      <c r="C3625" t="s">
        <v>2085</v>
      </c>
      <c r="D3625" t="s">
        <v>2092</v>
      </c>
      <c r="E3625">
        <v>2050</v>
      </c>
      <c r="G3625">
        <v>1276</v>
      </c>
      <c r="H3625">
        <v>1276</v>
      </c>
    </row>
    <row r="3626" spans="2:8" x14ac:dyDescent="0.25">
      <c r="B3626" t="s">
        <v>2452</v>
      </c>
      <c r="C3626" t="s">
        <v>2086</v>
      </c>
      <c r="D3626" t="s">
        <v>1171</v>
      </c>
      <c r="G3626">
        <v>1</v>
      </c>
      <c r="H3626">
        <v>1</v>
      </c>
    </row>
    <row r="3627" spans="2:8" x14ac:dyDescent="0.25">
      <c r="B3627" t="s">
        <v>2452</v>
      </c>
      <c r="C3627" t="s">
        <v>2087</v>
      </c>
      <c r="D3627" t="s">
        <v>1171</v>
      </c>
      <c r="E3627">
        <v>2050</v>
      </c>
      <c r="F3627" t="s">
        <v>2088</v>
      </c>
      <c r="G3627">
        <v>0.78</v>
      </c>
      <c r="H3627">
        <v>0.78</v>
      </c>
    </row>
    <row r="3628" spans="2:8" x14ac:dyDescent="0.25">
      <c r="B3628" t="s">
        <v>2453</v>
      </c>
      <c r="C3628" t="s">
        <v>1170</v>
      </c>
      <c r="D3628" t="s">
        <v>1171</v>
      </c>
      <c r="G3628">
        <v>2023</v>
      </c>
      <c r="H3628">
        <v>2023</v>
      </c>
    </row>
    <row r="3629" spans="2:8" x14ac:dyDescent="0.25">
      <c r="B3629" t="s">
        <v>2453</v>
      </c>
      <c r="C3629" t="s">
        <v>2083</v>
      </c>
      <c r="D3629" t="s">
        <v>1171</v>
      </c>
      <c r="E3629">
        <v>2050</v>
      </c>
      <c r="G3629">
        <v>4.5671623847395999</v>
      </c>
      <c r="H3629">
        <v>4.5671623847395999</v>
      </c>
    </row>
    <row r="3630" spans="2:8" x14ac:dyDescent="0.25">
      <c r="B3630" t="s">
        <v>2453</v>
      </c>
      <c r="C3630" t="s">
        <v>2085</v>
      </c>
      <c r="D3630" t="s">
        <v>2092</v>
      </c>
      <c r="E3630">
        <v>2050</v>
      </c>
      <c r="G3630">
        <v>1100</v>
      </c>
      <c r="H3630">
        <v>1100</v>
      </c>
    </row>
    <row r="3631" spans="2:8" x14ac:dyDescent="0.25">
      <c r="B3631" t="s">
        <v>2453</v>
      </c>
      <c r="C3631" t="s">
        <v>2086</v>
      </c>
      <c r="D3631" t="s">
        <v>1171</v>
      </c>
      <c r="G3631">
        <v>1</v>
      </c>
      <c r="H3631">
        <v>1</v>
      </c>
    </row>
    <row r="3632" spans="2:8" x14ac:dyDescent="0.25">
      <c r="B3632" t="s">
        <v>2453</v>
      </c>
      <c r="C3632" t="s">
        <v>2087</v>
      </c>
      <c r="D3632" t="s">
        <v>1171</v>
      </c>
      <c r="E3632">
        <v>2050</v>
      </c>
      <c r="F3632" t="s">
        <v>2088</v>
      </c>
      <c r="G3632">
        <v>0.93</v>
      </c>
      <c r="H3632">
        <v>0.93</v>
      </c>
    </row>
    <row r="3633" spans="2:8" x14ac:dyDescent="0.25">
      <c r="B3633" t="s">
        <v>2454</v>
      </c>
      <c r="C3633" t="s">
        <v>1170</v>
      </c>
      <c r="D3633" t="s">
        <v>1171</v>
      </c>
      <c r="G3633">
        <v>2023</v>
      </c>
      <c r="H3633">
        <v>2023</v>
      </c>
    </row>
    <row r="3634" spans="2:8" x14ac:dyDescent="0.25">
      <c r="B3634" t="s">
        <v>2454</v>
      </c>
      <c r="C3634" t="s">
        <v>2083</v>
      </c>
      <c r="D3634" t="s">
        <v>1171</v>
      </c>
      <c r="E3634">
        <v>2050</v>
      </c>
      <c r="G3634">
        <v>5.2857142857142803</v>
      </c>
      <c r="H3634">
        <v>5.2857142857142803</v>
      </c>
    </row>
    <row r="3635" spans="2:8" x14ac:dyDescent="0.25">
      <c r="B3635" t="s">
        <v>2454</v>
      </c>
      <c r="C3635" t="s">
        <v>2085</v>
      </c>
      <c r="D3635" t="s">
        <v>2092</v>
      </c>
      <c r="E3635">
        <v>2050</v>
      </c>
      <c r="G3635">
        <v>440</v>
      </c>
      <c r="H3635">
        <v>440</v>
      </c>
    </row>
    <row r="3636" spans="2:8" x14ac:dyDescent="0.25">
      <c r="B3636" t="s">
        <v>2454</v>
      </c>
      <c r="C3636" t="s">
        <v>2086</v>
      </c>
      <c r="D3636" t="s">
        <v>1171</v>
      </c>
      <c r="G3636">
        <v>1</v>
      </c>
      <c r="H3636">
        <v>1</v>
      </c>
    </row>
    <row r="3637" spans="2:8" x14ac:dyDescent="0.25">
      <c r="B3637" t="s">
        <v>2454</v>
      </c>
      <c r="C3637" t="s">
        <v>2087</v>
      </c>
      <c r="D3637" t="s">
        <v>1171</v>
      </c>
      <c r="E3637">
        <v>2050</v>
      </c>
      <c r="F3637" t="s">
        <v>2088</v>
      </c>
      <c r="G3637">
        <v>0.83</v>
      </c>
      <c r="H3637">
        <v>0.83</v>
      </c>
    </row>
    <row r="3638" spans="2:8" x14ac:dyDescent="0.25">
      <c r="B3638" t="s">
        <v>2455</v>
      </c>
      <c r="C3638" t="s">
        <v>1170</v>
      </c>
      <c r="D3638" t="s">
        <v>1171</v>
      </c>
      <c r="G3638">
        <v>2023</v>
      </c>
      <c r="H3638">
        <v>2023</v>
      </c>
    </row>
    <row r="3639" spans="2:8" x14ac:dyDescent="0.25">
      <c r="B3639" t="s">
        <v>2455</v>
      </c>
      <c r="C3639" t="s">
        <v>2083</v>
      </c>
      <c r="D3639" t="s">
        <v>1171</v>
      </c>
      <c r="E3639">
        <v>2050</v>
      </c>
      <c r="G3639">
        <v>3.1428571428571401</v>
      </c>
      <c r="H3639">
        <v>3.1428571428571401</v>
      </c>
    </row>
    <row r="3640" spans="2:8" x14ac:dyDescent="0.25">
      <c r="B3640" t="s">
        <v>2455</v>
      </c>
      <c r="C3640" t="s">
        <v>2085</v>
      </c>
      <c r="D3640" t="s">
        <v>2092</v>
      </c>
      <c r="E3640">
        <v>2050</v>
      </c>
      <c r="G3640">
        <v>616</v>
      </c>
      <c r="H3640">
        <v>616</v>
      </c>
    </row>
    <row r="3641" spans="2:8" x14ac:dyDescent="0.25">
      <c r="B3641" t="s">
        <v>2455</v>
      </c>
      <c r="C3641" t="s">
        <v>2086</v>
      </c>
      <c r="D3641" t="s">
        <v>1171</v>
      </c>
      <c r="G3641">
        <v>1</v>
      </c>
      <c r="H3641">
        <v>1</v>
      </c>
    </row>
    <row r="3642" spans="2:8" x14ac:dyDescent="0.25">
      <c r="B3642" t="s">
        <v>2455</v>
      </c>
      <c r="C3642" t="s">
        <v>2087</v>
      </c>
      <c r="D3642" t="s">
        <v>1171</v>
      </c>
      <c r="E3642">
        <v>2050</v>
      </c>
      <c r="F3642" t="s">
        <v>2088</v>
      </c>
      <c r="G3642">
        <v>0.27</v>
      </c>
      <c r="H3642">
        <v>0.27</v>
      </c>
    </row>
    <row r="3643" spans="2:8" x14ac:dyDescent="0.25">
      <c r="B3643" t="s">
        <v>2456</v>
      </c>
      <c r="C3643" t="s">
        <v>1170</v>
      </c>
      <c r="D3643" t="s">
        <v>1171</v>
      </c>
      <c r="G3643">
        <v>2023</v>
      </c>
      <c r="H3643">
        <v>2023</v>
      </c>
    </row>
    <row r="3644" spans="2:8" x14ac:dyDescent="0.25">
      <c r="B3644" t="s">
        <v>2456</v>
      </c>
      <c r="C3644" t="s">
        <v>2083</v>
      </c>
      <c r="D3644" t="s">
        <v>1171</v>
      </c>
      <c r="E3644">
        <v>2020</v>
      </c>
      <c r="G3644">
        <v>4.7482295097917504</v>
      </c>
      <c r="H3644">
        <v>4.7482295097917504</v>
      </c>
    </row>
    <row r="3645" spans="2:8" x14ac:dyDescent="0.25">
      <c r="B3645" t="s">
        <v>2456</v>
      </c>
      <c r="C3645" t="s">
        <v>2085</v>
      </c>
      <c r="D3645" t="s">
        <v>2092</v>
      </c>
      <c r="E3645">
        <v>2020</v>
      </c>
      <c r="G3645">
        <v>1334</v>
      </c>
      <c r="H3645">
        <v>1334</v>
      </c>
    </row>
    <row r="3646" spans="2:8" x14ac:dyDescent="0.25">
      <c r="B3646" t="s">
        <v>2456</v>
      </c>
      <c r="C3646" t="s">
        <v>2086</v>
      </c>
      <c r="D3646" t="s">
        <v>1171</v>
      </c>
      <c r="G3646">
        <v>1</v>
      </c>
      <c r="H3646">
        <v>1</v>
      </c>
    </row>
    <row r="3647" spans="2:8" x14ac:dyDescent="0.25">
      <c r="B3647" t="s">
        <v>2456</v>
      </c>
      <c r="C3647" t="s">
        <v>2087</v>
      </c>
      <c r="D3647" t="s">
        <v>1171</v>
      </c>
      <c r="E3647">
        <v>2020</v>
      </c>
      <c r="F3647" t="s">
        <v>2088</v>
      </c>
      <c r="G3647">
        <v>0.78</v>
      </c>
      <c r="H3647">
        <v>0.78</v>
      </c>
    </row>
    <row r="3648" spans="2:8" x14ac:dyDescent="0.25">
      <c r="B3648" t="s">
        <v>2457</v>
      </c>
      <c r="C3648" t="s">
        <v>1170</v>
      </c>
      <c r="D3648" t="s">
        <v>1171</v>
      </c>
      <c r="G3648">
        <v>2023</v>
      </c>
      <c r="H3648">
        <v>2023</v>
      </c>
    </row>
    <row r="3649" spans="2:8" x14ac:dyDescent="0.25">
      <c r="B3649" t="s">
        <v>2457</v>
      </c>
      <c r="C3649" t="s">
        <v>2083</v>
      </c>
      <c r="D3649" t="s">
        <v>1171</v>
      </c>
      <c r="E3649">
        <v>2020</v>
      </c>
      <c r="G3649">
        <v>4.7929202148034102</v>
      </c>
      <c r="H3649">
        <v>4.7929202148034102</v>
      </c>
    </row>
    <row r="3650" spans="2:8" x14ac:dyDescent="0.25">
      <c r="B3650" t="s">
        <v>2457</v>
      </c>
      <c r="C3650" t="s">
        <v>2085</v>
      </c>
      <c r="D3650" t="s">
        <v>2092</v>
      </c>
      <c r="E3650">
        <v>2020</v>
      </c>
      <c r="G3650">
        <v>1150</v>
      </c>
      <c r="H3650">
        <v>1150</v>
      </c>
    </row>
    <row r="3651" spans="2:8" x14ac:dyDescent="0.25">
      <c r="B3651" t="s">
        <v>2457</v>
      </c>
      <c r="C3651" t="s">
        <v>2086</v>
      </c>
      <c r="D3651" t="s">
        <v>1171</v>
      </c>
      <c r="G3651">
        <v>1</v>
      </c>
      <c r="H3651">
        <v>1</v>
      </c>
    </row>
    <row r="3652" spans="2:8" x14ac:dyDescent="0.25">
      <c r="B3652" t="s">
        <v>2457</v>
      </c>
      <c r="C3652" t="s">
        <v>2087</v>
      </c>
      <c r="D3652" t="s">
        <v>1171</v>
      </c>
      <c r="E3652">
        <v>2020</v>
      </c>
      <c r="F3652" t="s">
        <v>2088</v>
      </c>
      <c r="G3652">
        <v>0.93</v>
      </c>
      <c r="H3652">
        <v>0.93</v>
      </c>
    </row>
    <row r="3653" spans="2:8" x14ac:dyDescent="0.25">
      <c r="B3653" t="s">
        <v>2458</v>
      </c>
      <c r="C3653" t="s">
        <v>1170</v>
      </c>
      <c r="D3653" t="s">
        <v>1171</v>
      </c>
      <c r="G3653">
        <v>2023</v>
      </c>
      <c r="H3653">
        <v>2023</v>
      </c>
    </row>
    <row r="3654" spans="2:8" x14ac:dyDescent="0.25">
      <c r="B3654" t="s">
        <v>2458</v>
      </c>
      <c r="C3654" t="s">
        <v>2083</v>
      </c>
      <c r="D3654" t="s">
        <v>1171</v>
      </c>
      <c r="E3654">
        <v>2020</v>
      </c>
      <c r="G3654">
        <v>5.5714285714285703</v>
      </c>
      <c r="H3654">
        <v>5.5714285714285703</v>
      </c>
    </row>
    <row r="3655" spans="2:8" x14ac:dyDescent="0.25">
      <c r="B3655" t="s">
        <v>2458</v>
      </c>
      <c r="C3655" t="s">
        <v>2085</v>
      </c>
      <c r="D3655" t="s">
        <v>2092</v>
      </c>
      <c r="E3655">
        <v>2020</v>
      </c>
      <c r="G3655">
        <v>460</v>
      </c>
      <c r="H3655">
        <v>460</v>
      </c>
    </row>
    <row r="3656" spans="2:8" x14ac:dyDescent="0.25">
      <c r="B3656" t="s">
        <v>2458</v>
      </c>
      <c r="C3656" t="s">
        <v>2086</v>
      </c>
      <c r="D3656" t="s">
        <v>1171</v>
      </c>
      <c r="G3656">
        <v>1</v>
      </c>
      <c r="H3656">
        <v>1</v>
      </c>
    </row>
    <row r="3657" spans="2:8" x14ac:dyDescent="0.25">
      <c r="B3657" t="s">
        <v>2458</v>
      </c>
      <c r="C3657" t="s">
        <v>2087</v>
      </c>
      <c r="D3657" t="s">
        <v>1171</v>
      </c>
      <c r="E3657">
        <v>2020</v>
      </c>
      <c r="F3657" t="s">
        <v>2088</v>
      </c>
      <c r="G3657">
        <v>0.83</v>
      </c>
      <c r="H3657">
        <v>0.83</v>
      </c>
    </row>
    <row r="3658" spans="2:8" x14ac:dyDescent="0.25">
      <c r="B3658" t="s">
        <v>2459</v>
      </c>
      <c r="C3658" t="s">
        <v>1170</v>
      </c>
      <c r="D3658" t="s">
        <v>1171</v>
      </c>
      <c r="G3658">
        <v>2023</v>
      </c>
      <c r="H3658">
        <v>2023</v>
      </c>
    </row>
    <row r="3659" spans="2:8" x14ac:dyDescent="0.25">
      <c r="B3659" t="s">
        <v>2459</v>
      </c>
      <c r="C3659" t="s">
        <v>2083</v>
      </c>
      <c r="D3659" t="s">
        <v>1171</v>
      </c>
      <c r="E3659">
        <v>2020</v>
      </c>
      <c r="G3659">
        <v>3.28571428571429</v>
      </c>
      <c r="H3659">
        <v>3.28571428571429</v>
      </c>
    </row>
    <row r="3660" spans="2:8" x14ac:dyDescent="0.25">
      <c r="B3660" t="s">
        <v>2459</v>
      </c>
      <c r="C3660" t="s">
        <v>2085</v>
      </c>
      <c r="D3660" t="s">
        <v>2092</v>
      </c>
      <c r="E3660">
        <v>2020</v>
      </c>
      <c r="G3660">
        <v>644</v>
      </c>
      <c r="H3660">
        <v>644</v>
      </c>
    </row>
    <row r="3661" spans="2:8" x14ac:dyDescent="0.25">
      <c r="B3661" t="s">
        <v>2459</v>
      </c>
      <c r="C3661" t="s">
        <v>2086</v>
      </c>
      <c r="D3661" t="s">
        <v>1171</v>
      </c>
      <c r="G3661">
        <v>1</v>
      </c>
      <c r="H3661">
        <v>1</v>
      </c>
    </row>
    <row r="3662" spans="2:8" x14ac:dyDescent="0.25">
      <c r="B3662" t="s">
        <v>2459</v>
      </c>
      <c r="C3662" t="s">
        <v>2087</v>
      </c>
      <c r="D3662" t="s">
        <v>1171</v>
      </c>
      <c r="E3662">
        <v>2020</v>
      </c>
      <c r="F3662" t="s">
        <v>2088</v>
      </c>
      <c r="G3662">
        <v>0.27</v>
      </c>
      <c r="H3662">
        <v>0.27</v>
      </c>
    </row>
    <row r="3663" spans="2:8" x14ac:dyDescent="0.25">
      <c r="B3663" t="s">
        <v>2456</v>
      </c>
      <c r="C3663" t="s">
        <v>1170</v>
      </c>
      <c r="D3663" t="s">
        <v>1171</v>
      </c>
      <c r="G3663">
        <v>2023</v>
      </c>
      <c r="H3663">
        <v>2023</v>
      </c>
    </row>
    <row r="3664" spans="2:8" x14ac:dyDescent="0.25">
      <c r="B3664" t="s">
        <v>2456</v>
      </c>
      <c r="C3664" t="s">
        <v>2083</v>
      </c>
      <c r="D3664" t="s">
        <v>1171</v>
      </c>
      <c r="E3664">
        <v>2050</v>
      </c>
      <c r="G3664">
        <v>4.7672765432771396</v>
      </c>
      <c r="H3664">
        <v>4.7672765432771396</v>
      </c>
    </row>
    <row r="3665" spans="2:8" x14ac:dyDescent="0.25">
      <c r="B3665" t="s">
        <v>2456</v>
      </c>
      <c r="C3665" t="s">
        <v>2085</v>
      </c>
      <c r="D3665" t="s">
        <v>2092</v>
      </c>
      <c r="E3665">
        <v>2050</v>
      </c>
      <c r="G3665">
        <v>1334</v>
      </c>
      <c r="H3665">
        <v>1334</v>
      </c>
    </row>
    <row r="3666" spans="2:8" x14ac:dyDescent="0.25">
      <c r="B3666" t="s">
        <v>2456</v>
      </c>
      <c r="C3666" t="s">
        <v>2086</v>
      </c>
      <c r="D3666" t="s">
        <v>1171</v>
      </c>
      <c r="G3666">
        <v>1</v>
      </c>
      <c r="H3666">
        <v>1</v>
      </c>
    </row>
    <row r="3667" spans="2:8" x14ac:dyDescent="0.25">
      <c r="B3667" t="s">
        <v>2456</v>
      </c>
      <c r="C3667" t="s">
        <v>2087</v>
      </c>
      <c r="D3667" t="s">
        <v>1171</v>
      </c>
      <c r="E3667">
        <v>2050</v>
      </c>
      <c r="F3667" t="s">
        <v>2088</v>
      </c>
      <c r="G3667">
        <v>0.78</v>
      </c>
      <c r="H3667">
        <v>0.78</v>
      </c>
    </row>
    <row r="3668" spans="2:8" x14ac:dyDescent="0.25">
      <c r="B3668" t="s">
        <v>2457</v>
      </c>
      <c r="C3668" t="s">
        <v>1170</v>
      </c>
      <c r="D3668" t="s">
        <v>1171</v>
      </c>
      <c r="G3668">
        <v>2023</v>
      </c>
      <c r="H3668">
        <v>2023</v>
      </c>
    </row>
    <row r="3669" spans="2:8" x14ac:dyDescent="0.25">
      <c r="B3669" t="s">
        <v>2457</v>
      </c>
      <c r="C3669" t="s">
        <v>2083</v>
      </c>
      <c r="D3669" t="s">
        <v>1171</v>
      </c>
      <c r="E3669">
        <v>2050</v>
      </c>
      <c r="G3669">
        <v>4.8282834492242204</v>
      </c>
      <c r="H3669">
        <v>4.8282834492242204</v>
      </c>
    </row>
    <row r="3670" spans="2:8" x14ac:dyDescent="0.25">
      <c r="B3670" t="s">
        <v>2457</v>
      </c>
      <c r="C3670" t="s">
        <v>2085</v>
      </c>
      <c r="D3670" t="s">
        <v>2092</v>
      </c>
      <c r="E3670">
        <v>2050</v>
      </c>
      <c r="G3670">
        <v>1150</v>
      </c>
      <c r="H3670">
        <v>1150</v>
      </c>
    </row>
    <row r="3671" spans="2:8" x14ac:dyDescent="0.25">
      <c r="B3671" t="s">
        <v>2457</v>
      </c>
      <c r="C3671" t="s">
        <v>2086</v>
      </c>
      <c r="D3671" t="s">
        <v>1171</v>
      </c>
      <c r="G3671">
        <v>1</v>
      </c>
      <c r="H3671">
        <v>1</v>
      </c>
    </row>
    <row r="3672" spans="2:8" x14ac:dyDescent="0.25">
      <c r="B3672" t="s">
        <v>2457</v>
      </c>
      <c r="C3672" t="s">
        <v>2087</v>
      </c>
      <c r="D3672" t="s">
        <v>1171</v>
      </c>
      <c r="E3672">
        <v>2050</v>
      </c>
      <c r="F3672" t="s">
        <v>2088</v>
      </c>
      <c r="G3672">
        <v>0.93</v>
      </c>
      <c r="H3672">
        <v>0.93</v>
      </c>
    </row>
    <row r="3673" spans="2:8" x14ac:dyDescent="0.25">
      <c r="B3673" t="s">
        <v>2458</v>
      </c>
      <c r="C3673" t="s">
        <v>1170</v>
      </c>
      <c r="D3673" t="s">
        <v>1171</v>
      </c>
      <c r="G3673">
        <v>2023</v>
      </c>
      <c r="H3673">
        <v>2023</v>
      </c>
    </row>
    <row r="3674" spans="2:8" x14ac:dyDescent="0.25">
      <c r="B3674" t="s">
        <v>2458</v>
      </c>
      <c r="C3674" t="s">
        <v>2083</v>
      </c>
      <c r="D3674" t="s">
        <v>1171</v>
      </c>
      <c r="E3674">
        <v>2050</v>
      </c>
      <c r="G3674">
        <v>5.5714285714285703</v>
      </c>
      <c r="H3674">
        <v>5.5714285714285703</v>
      </c>
    </row>
    <row r="3675" spans="2:8" x14ac:dyDescent="0.25">
      <c r="B3675" t="s">
        <v>2458</v>
      </c>
      <c r="C3675" t="s">
        <v>2085</v>
      </c>
      <c r="D3675" t="s">
        <v>2092</v>
      </c>
      <c r="E3675">
        <v>2050</v>
      </c>
      <c r="G3675">
        <v>460</v>
      </c>
      <c r="H3675">
        <v>460</v>
      </c>
    </row>
    <row r="3676" spans="2:8" x14ac:dyDescent="0.25">
      <c r="B3676" t="s">
        <v>2458</v>
      </c>
      <c r="C3676" t="s">
        <v>2086</v>
      </c>
      <c r="D3676" t="s">
        <v>1171</v>
      </c>
      <c r="G3676">
        <v>1</v>
      </c>
      <c r="H3676">
        <v>1</v>
      </c>
    </row>
    <row r="3677" spans="2:8" x14ac:dyDescent="0.25">
      <c r="B3677" t="s">
        <v>2458</v>
      </c>
      <c r="C3677" t="s">
        <v>2087</v>
      </c>
      <c r="D3677" t="s">
        <v>1171</v>
      </c>
      <c r="E3677">
        <v>2050</v>
      </c>
      <c r="F3677" t="s">
        <v>2088</v>
      </c>
      <c r="G3677">
        <v>0.83</v>
      </c>
      <c r="H3677">
        <v>0.83</v>
      </c>
    </row>
    <row r="3678" spans="2:8" x14ac:dyDescent="0.25">
      <c r="B3678" t="s">
        <v>2459</v>
      </c>
      <c r="C3678" t="s">
        <v>1170</v>
      </c>
      <c r="D3678" t="s">
        <v>1171</v>
      </c>
      <c r="G3678">
        <v>2023</v>
      </c>
      <c r="H3678">
        <v>2023</v>
      </c>
    </row>
    <row r="3679" spans="2:8" x14ac:dyDescent="0.25">
      <c r="B3679" t="s">
        <v>2459</v>
      </c>
      <c r="C3679" t="s">
        <v>2083</v>
      </c>
      <c r="D3679" t="s">
        <v>1171</v>
      </c>
      <c r="E3679">
        <v>2050</v>
      </c>
      <c r="G3679">
        <v>3.28571428571429</v>
      </c>
      <c r="H3679">
        <v>3.28571428571429</v>
      </c>
    </row>
    <row r="3680" spans="2:8" x14ac:dyDescent="0.25">
      <c r="B3680" t="s">
        <v>2459</v>
      </c>
      <c r="C3680" t="s">
        <v>2085</v>
      </c>
      <c r="D3680" t="s">
        <v>2092</v>
      </c>
      <c r="E3680">
        <v>2050</v>
      </c>
      <c r="G3680">
        <v>644</v>
      </c>
      <c r="H3680">
        <v>644</v>
      </c>
    </row>
    <row r="3681" spans="2:8" x14ac:dyDescent="0.25">
      <c r="B3681" t="s">
        <v>2459</v>
      </c>
      <c r="C3681" t="s">
        <v>2086</v>
      </c>
      <c r="D3681" t="s">
        <v>1171</v>
      </c>
      <c r="G3681">
        <v>1</v>
      </c>
      <c r="H3681">
        <v>1</v>
      </c>
    </row>
    <row r="3682" spans="2:8" x14ac:dyDescent="0.25">
      <c r="B3682" t="s">
        <v>2459</v>
      </c>
      <c r="C3682" t="s">
        <v>2087</v>
      </c>
      <c r="D3682" t="s">
        <v>1171</v>
      </c>
      <c r="E3682">
        <v>2050</v>
      </c>
      <c r="F3682" t="s">
        <v>2088</v>
      </c>
      <c r="G3682">
        <v>0.27</v>
      </c>
      <c r="H3682">
        <v>0.27</v>
      </c>
    </row>
    <row r="3683" spans="2:8" x14ac:dyDescent="0.25">
      <c r="B3683" t="s">
        <v>2460</v>
      </c>
      <c r="C3683" t="s">
        <v>1170</v>
      </c>
      <c r="D3683" t="s">
        <v>1171</v>
      </c>
      <c r="G3683">
        <v>2023</v>
      </c>
      <c r="H3683">
        <v>2023</v>
      </c>
    </row>
    <row r="3684" spans="2:8" x14ac:dyDescent="0.25">
      <c r="B3684" t="s">
        <v>2460</v>
      </c>
      <c r="C3684" t="s">
        <v>2083</v>
      </c>
      <c r="D3684" t="s">
        <v>1171</v>
      </c>
      <c r="E3684">
        <v>2020</v>
      </c>
      <c r="G3684">
        <v>5.0133396624118598</v>
      </c>
      <c r="H3684">
        <v>5.0133396624118598</v>
      </c>
    </row>
    <row r="3685" spans="2:8" x14ac:dyDescent="0.25">
      <c r="B3685" t="s">
        <v>2460</v>
      </c>
      <c r="C3685" t="s">
        <v>2085</v>
      </c>
      <c r="D3685" t="s">
        <v>2092</v>
      </c>
      <c r="E3685">
        <v>2020</v>
      </c>
      <c r="G3685">
        <v>1392</v>
      </c>
      <c r="H3685">
        <v>1392</v>
      </c>
    </row>
    <row r="3686" spans="2:8" x14ac:dyDescent="0.25">
      <c r="B3686" t="s">
        <v>2460</v>
      </c>
      <c r="C3686" t="s">
        <v>2086</v>
      </c>
      <c r="D3686" t="s">
        <v>1171</v>
      </c>
      <c r="G3686">
        <v>1</v>
      </c>
      <c r="H3686">
        <v>1</v>
      </c>
    </row>
    <row r="3687" spans="2:8" x14ac:dyDescent="0.25">
      <c r="B3687" t="s">
        <v>2460</v>
      </c>
      <c r="C3687" t="s">
        <v>2087</v>
      </c>
      <c r="D3687" t="s">
        <v>1171</v>
      </c>
      <c r="E3687">
        <v>2020</v>
      </c>
      <c r="F3687" t="s">
        <v>2088</v>
      </c>
      <c r="G3687">
        <v>0.78</v>
      </c>
      <c r="H3687">
        <v>0.78</v>
      </c>
    </row>
    <row r="3688" spans="2:8" x14ac:dyDescent="0.25">
      <c r="B3688" t="s">
        <v>2461</v>
      </c>
      <c r="C3688" t="s">
        <v>1170</v>
      </c>
      <c r="D3688" t="s">
        <v>1171</v>
      </c>
      <c r="G3688">
        <v>2023</v>
      </c>
      <c r="H3688">
        <v>2023</v>
      </c>
    </row>
    <row r="3689" spans="2:8" x14ac:dyDescent="0.25">
      <c r="B3689" t="s">
        <v>2461</v>
      </c>
      <c r="C3689" t="s">
        <v>2083</v>
      </c>
      <c r="D3689" t="s">
        <v>1171</v>
      </c>
      <c r="E3689">
        <v>2020</v>
      </c>
      <c r="G3689">
        <v>5.04102076015847</v>
      </c>
      <c r="H3689">
        <v>5.04102076015847</v>
      </c>
    </row>
    <row r="3690" spans="2:8" x14ac:dyDescent="0.25">
      <c r="B3690" t="s">
        <v>2461</v>
      </c>
      <c r="C3690" t="s">
        <v>2085</v>
      </c>
      <c r="D3690" t="s">
        <v>2092</v>
      </c>
      <c r="E3690">
        <v>2020</v>
      </c>
      <c r="G3690">
        <v>1200</v>
      </c>
      <c r="H3690">
        <v>1200</v>
      </c>
    </row>
    <row r="3691" spans="2:8" x14ac:dyDescent="0.25">
      <c r="B3691" t="s">
        <v>2461</v>
      </c>
      <c r="C3691" t="s">
        <v>2086</v>
      </c>
      <c r="D3691" t="s">
        <v>1171</v>
      </c>
      <c r="G3691">
        <v>1</v>
      </c>
      <c r="H3691">
        <v>1</v>
      </c>
    </row>
    <row r="3692" spans="2:8" x14ac:dyDescent="0.25">
      <c r="B3692" t="s">
        <v>2461</v>
      </c>
      <c r="C3692" t="s">
        <v>2087</v>
      </c>
      <c r="D3692" t="s">
        <v>1171</v>
      </c>
      <c r="E3692">
        <v>2020</v>
      </c>
      <c r="F3692" t="s">
        <v>2088</v>
      </c>
      <c r="G3692">
        <v>0.93</v>
      </c>
      <c r="H3692">
        <v>0.93</v>
      </c>
    </row>
    <row r="3693" spans="2:8" x14ac:dyDescent="0.25">
      <c r="B3693" t="s">
        <v>2462</v>
      </c>
      <c r="C3693" t="s">
        <v>1170</v>
      </c>
      <c r="D3693" t="s">
        <v>1171</v>
      </c>
      <c r="G3693">
        <v>2023</v>
      </c>
      <c r="H3693">
        <v>2023</v>
      </c>
    </row>
    <row r="3694" spans="2:8" x14ac:dyDescent="0.25">
      <c r="B3694" t="s">
        <v>2462</v>
      </c>
      <c r="C3694" t="s">
        <v>2083</v>
      </c>
      <c r="D3694" t="s">
        <v>1171</v>
      </c>
      <c r="E3694">
        <v>2020</v>
      </c>
      <c r="G3694">
        <v>5.8571428571428603</v>
      </c>
      <c r="H3694">
        <v>5.8571428571428603</v>
      </c>
    </row>
    <row r="3695" spans="2:8" x14ac:dyDescent="0.25">
      <c r="B3695" t="s">
        <v>2462</v>
      </c>
      <c r="C3695" t="s">
        <v>2085</v>
      </c>
      <c r="D3695" t="s">
        <v>2092</v>
      </c>
      <c r="E3695">
        <v>2020</v>
      </c>
      <c r="G3695">
        <v>480</v>
      </c>
      <c r="H3695">
        <v>480</v>
      </c>
    </row>
    <row r="3696" spans="2:8" x14ac:dyDescent="0.25">
      <c r="B3696" t="s">
        <v>2462</v>
      </c>
      <c r="C3696" t="s">
        <v>2086</v>
      </c>
      <c r="D3696" t="s">
        <v>1171</v>
      </c>
      <c r="G3696">
        <v>1</v>
      </c>
      <c r="H3696">
        <v>1</v>
      </c>
    </row>
    <row r="3697" spans="2:8" x14ac:dyDescent="0.25">
      <c r="B3697" t="s">
        <v>2462</v>
      </c>
      <c r="C3697" t="s">
        <v>2087</v>
      </c>
      <c r="D3697" t="s">
        <v>1171</v>
      </c>
      <c r="E3697">
        <v>2020</v>
      </c>
      <c r="F3697" t="s">
        <v>2088</v>
      </c>
      <c r="G3697">
        <v>0.83</v>
      </c>
      <c r="H3697">
        <v>0.83</v>
      </c>
    </row>
    <row r="3698" spans="2:8" x14ac:dyDescent="0.25">
      <c r="B3698" t="s">
        <v>2463</v>
      </c>
      <c r="C3698" t="s">
        <v>1170</v>
      </c>
      <c r="D3698" t="s">
        <v>1171</v>
      </c>
      <c r="G3698">
        <v>2023</v>
      </c>
      <c r="H3698">
        <v>2023</v>
      </c>
    </row>
    <row r="3699" spans="2:8" x14ac:dyDescent="0.25">
      <c r="B3699" t="s">
        <v>2463</v>
      </c>
      <c r="C3699" t="s">
        <v>2083</v>
      </c>
      <c r="D3699" t="s">
        <v>1171</v>
      </c>
      <c r="E3699">
        <v>2020</v>
      </c>
      <c r="G3699">
        <v>3.4285714285714302</v>
      </c>
      <c r="H3699">
        <v>3.4285714285714302</v>
      </c>
    </row>
    <row r="3700" spans="2:8" x14ac:dyDescent="0.25">
      <c r="B3700" t="s">
        <v>2463</v>
      </c>
      <c r="C3700" t="s">
        <v>2085</v>
      </c>
      <c r="D3700" t="s">
        <v>2092</v>
      </c>
      <c r="E3700">
        <v>2020</v>
      </c>
      <c r="G3700">
        <v>672</v>
      </c>
      <c r="H3700">
        <v>672</v>
      </c>
    </row>
    <row r="3701" spans="2:8" x14ac:dyDescent="0.25">
      <c r="B3701" t="s">
        <v>2463</v>
      </c>
      <c r="C3701" t="s">
        <v>2086</v>
      </c>
      <c r="D3701" t="s">
        <v>1171</v>
      </c>
      <c r="G3701">
        <v>1</v>
      </c>
      <c r="H3701">
        <v>1</v>
      </c>
    </row>
    <row r="3702" spans="2:8" x14ac:dyDescent="0.25">
      <c r="B3702" t="s">
        <v>2463</v>
      </c>
      <c r="C3702" t="s">
        <v>2087</v>
      </c>
      <c r="D3702" t="s">
        <v>1171</v>
      </c>
      <c r="E3702">
        <v>2020</v>
      </c>
      <c r="F3702" t="s">
        <v>2088</v>
      </c>
      <c r="G3702">
        <v>0.27</v>
      </c>
      <c r="H3702">
        <v>0.27</v>
      </c>
    </row>
    <row r="3703" spans="2:8" x14ac:dyDescent="0.25">
      <c r="B3703" t="s">
        <v>2460</v>
      </c>
      <c r="C3703" t="s">
        <v>1170</v>
      </c>
      <c r="D3703" t="s">
        <v>1171</v>
      </c>
      <c r="G3703">
        <v>2023</v>
      </c>
      <c r="H3703">
        <v>2023</v>
      </c>
    </row>
    <row r="3704" spans="2:8" x14ac:dyDescent="0.25">
      <c r="B3704" t="s">
        <v>2460</v>
      </c>
      <c r="C3704" t="s">
        <v>2083</v>
      </c>
      <c r="D3704" t="s">
        <v>1171</v>
      </c>
      <c r="E3704">
        <v>2050</v>
      </c>
      <c r="G3704">
        <v>5.0328035994246498</v>
      </c>
      <c r="H3704">
        <v>5.0328035994246498</v>
      </c>
    </row>
    <row r="3705" spans="2:8" x14ac:dyDescent="0.25">
      <c r="B3705" t="s">
        <v>2460</v>
      </c>
      <c r="C3705" t="s">
        <v>2085</v>
      </c>
      <c r="D3705" t="s">
        <v>2092</v>
      </c>
      <c r="E3705">
        <v>2050</v>
      </c>
      <c r="G3705">
        <v>1392</v>
      </c>
      <c r="H3705">
        <v>1392</v>
      </c>
    </row>
    <row r="3706" spans="2:8" x14ac:dyDescent="0.25">
      <c r="B3706" t="s">
        <v>2460</v>
      </c>
      <c r="C3706" t="s">
        <v>2086</v>
      </c>
      <c r="D3706" t="s">
        <v>1171</v>
      </c>
      <c r="G3706">
        <v>1</v>
      </c>
      <c r="H3706">
        <v>1</v>
      </c>
    </row>
    <row r="3707" spans="2:8" x14ac:dyDescent="0.25">
      <c r="B3707" t="s">
        <v>2460</v>
      </c>
      <c r="C3707" t="s">
        <v>2087</v>
      </c>
      <c r="D3707" t="s">
        <v>1171</v>
      </c>
      <c r="E3707">
        <v>2050</v>
      </c>
      <c r="F3707" t="s">
        <v>2088</v>
      </c>
      <c r="G3707">
        <v>0.78</v>
      </c>
      <c r="H3707">
        <v>0.78</v>
      </c>
    </row>
    <row r="3708" spans="2:8" x14ac:dyDescent="0.25">
      <c r="B3708" t="s">
        <v>2461</v>
      </c>
      <c r="C3708" t="s">
        <v>1170</v>
      </c>
      <c r="D3708" t="s">
        <v>1171</v>
      </c>
      <c r="G3708">
        <v>2023</v>
      </c>
      <c r="H3708">
        <v>2023</v>
      </c>
    </row>
    <row r="3709" spans="2:8" x14ac:dyDescent="0.25">
      <c r="B3709" t="s">
        <v>2461</v>
      </c>
      <c r="C3709" t="s">
        <v>2083</v>
      </c>
      <c r="D3709" t="s">
        <v>1171</v>
      </c>
      <c r="E3709">
        <v>2050</v>
      </c>
      <c r="G3709">
        <v>5.0894045137088399</v>
      </c>
      <c r="H3709">
        <v>5.0894045137088399</v>
      </c>
    </row>
    <row r="3710" spans="2:8" x14ac:dyDescent="0.25">
      <c r="B3710" t="s">
        <v>2461</v>
      </c>
      <c r="C3710" t="s">
        <v>2085</v>
      </c>
      <c r="D3710" t="s">
        <v>2092</v>
      </c>
      <c r="E3710">
        <v>2050</v>
      </c>
      <c r="G3710">
        <v>1200</v>
      </c>
      <c r="H3710">
        <v>1200</v>
      </c>
    </row>
    <row r="3711" spans="2:8" x14ac:dyDescent="0.25">
      <c r="B3711" t="s">
        <v>2461</v>
      </c>
      <c r="C3711" t="s">
        <v>2086</v>
      </c>
      <c r="D3711" t="s">
        <v>1171</v>
      </c>
      <c r="G3711">
        <v>1</v>
      </c>
      <c r="H3711">
        <v>1</v>
      </c>
    </row>
    <row r="3712" spans="2:8" x14ac:dyDescent="0.25">
      <c r="B3712" t="s">
        <v>2461</v>
      </c>
      <c r="C3712" t="s">
        <v>2087</v>
      </c>
      <c r="D3712" t="s">
        <v>1171</v>
      </c>
      <c r="E3712">
        <v>2050</v>
      </c>
      <c r="F3712" t="s">
        <v>2088</v>
      </c>
      <c r="G3712">
        <v>0.93</v>
      </c>
      <c r="H3712">
        <v>0.93</v>
      </c>
    </row>
    <row r="3713" spans="2:8" x14ac:dyDescent="0.25">
      <c r="B3713" t="s">
        <v>2462</v>
      </c>
      <c r="C3713" t="s">
        <v>1170</v>
      </c>
      <c r="D3713" t="s">
        <v>1171</v>
      </c>
      <c r="G3713">
        <v>2023</v>
      </c>
      <c r="H3713">
        <v>2023</v>
      </c>
    </row>
    <row r="3714" spans="2:8" x14ac:dyDescent="0.25">
      <c r="B3714" t="s">
        <v>2462</v>
      </c>
      <c r="C3714" t="s">
        <v>2083</v>
      </c>
      <c r="D3714" t="s">
        <v>1171</v>
      </c>
      <c r="E3714">
        <v>2050</v>
      </c>
      <c r="G3714">
        <v>5.8571428571428603</v>
      </c>
      <c r="H3714">
        <v>5.8571428571428603</v>
      </c>
    </row>
    <row r="3715" spans="2:8" x14ac:dyDescent="0.25">
      <c r="B3715" t="s">
        <v>2462</v>
      </c>
      <c r="C3715" t="s">
        <v>2085</v>
      </c>
      <c r="D3715" t="s">
        <v>2092</v>
      </c>
      <c r="E3715">
        <v>2050</v>
      </c>
      <c r="G3715">
        <v>480</v>
      </c>
      <c r="H3715">
        <v>480</v>
      </c>
    </row>
    <row r="3716" spans="2:8" x14ac:dyDescent="0.25">
      <c r="B3716" t="s">
        <v>2462</v>
      </c>
      <c r="C3716" t="s">
        <v>2086</v>
      </c>
      <c r="D3716" t="s">
        <v>1171</v>
      </c>
      <c r="G3716">
        <v>1</v>
      </c>
      <c r="H3716">
        <v>1</v>
      </c>
    </row>
    <row r="3717" spans="2:8" x14ac:dyDescent="0.25">
      <c r="B3717" t="s">
        <v>2462</v>
      </c>
      <c r="C3717" t="s">
        <v>2087</v>
      </c>
      <c r="D3717" t="s">
        <v>1171</v>
      </c>
      <c r="E3717">
        <v>2050</v>
      </c>
      <c r="F3717" t="s">
        <v>2088</v>
      </c>
      <c r="G3717">
        <v>0.83</v>
      </c>
      <c r="H3717">
        <v>0.83</v>
      </c>
    </row>
    <row r="3718" spans="2:8" x14ac:dyDescent="0.25">
      <c r="B3718" t="s">
        <v>2463</v>
      </c>
      <c r="C3718" t="s">
        <v>1170</v>
      </c>
      <c r="D3718" t="s">
        <v>1171</v>
      </c>
      <c r="G3718">
        <v>2023</v>
      </c>
      <c r="H3718">
        <v>2023</v>
      </c>
    </row>
    <row r="3719" spans="2:8" x14ac:dyDescent="0.25">
      <c r="B3719" t="s">
        <v>2463</v>
      </c>
      <c r="C3719" t="s">
        <v>2083</v>
      </c>
      <c r="D3719" t="s">
        <v>1171</v>
      </c>
      <c r="E3719">
        <v>2050</v>
      </c>
      <c r="G3719">
        <v>3.4285714285714302</v>
      </c>
      <c r="H3719">
        <v>3.4285714285714302</v>
      </c>
    </row>
    <row r="3720" spans="2:8" x14ac:dyDescent="0.25">
      <c r="B3720" t="s">
        <v>2463</v>
      </c>
      <c r="C3720" t="s">
        <v>2085</v>
      </c>
      <c r="D3720" t="s">
        <v>2092</v>
      </c>
      <c r="E3720">
        <v>2050</v>
      </c>
      <c r="G3720">
        <v>672</v>
      </c>
      <c r="H3720">
        <v>672</v>
      </c>
    </row>
    <row r="3721" spans="2:8" x14ac:dyDescent="0.25">
      <c r="B3721" t="s">
        <v>2463</v>
      </c>
      <c r="C3721" t="s">
        <v>2086</v>
      </c>
      <c r="D3721" t="s">
        <v>1171</v>
      </c>
      <c r="G3721">
        <v>1</v>
      </c>
      <c r="H3721">
        <v>1</v>
      </c>
    </row>
    <row r="3722" spans="2:8" x14ac:dyDescent="0.25">
      <c r="B3722" t="s">
        <v>2463</v>
      </c>
      <c r="C3722" t="s">
        <v>2087</v>
      </c>
      <c r="D3722" t="s">
        <v>1171</v>
      </c>
      <c r="E3722">
        <v>2050</v>
      </c>
      <c r="F3722" t="s">
        <v>2088</v>
      </c>
      <c r="G3722">
        <v>0.27</v>
      </c>
      <c r="H3722">
        <v>0.27</v>
      </c>
    </row>
    <row r="3723" spans="2:8" x14ac:dyDescent="0.25">
      <c r="B3723" t="s">
        <v>2464</v>
      </c>
      <c r="C3723" t="s">
        <v>1170</v>
      </c>
      <c r="D3723" t="s">
        <v>1171</v>
      </c>
      <c r="G3723">
        <v>2023</v>
      </c>
      <c r="H3723">
        <v>2023</v>
      </c>
    </row>
    <row r="3724" spans="2:8" x14ac:dyDescent="0.25">
      <c r="B3724" t="s">
        <v>2464</v>
      </c>
      <c r="C3724" t="s">
        <v>2083</v>
      </c>
      <c r="D3724" t="s">
        <v>1171</v>
      </c>
      <c r="E3724">
        <v>2020</v>
      </c>
      <c r="G3724">
        <v>5.2784498150319701</v>
      </c>
      <c r="H3724">
        <v>5.2784498150319701</v>
      </c>
    </row>
    <row r="3725" spans="2:8" x14ac:dyDescent="0.25">
      <c r="B3725" t="s">
        <v>2464</v>
      </c>
      <c r="C3725" t="s">
        <v>2085</v>
      </c>
      <c r="D3725" t="s">
        <v>2092</v>
      </c>
      <c r="E3725">
        <v>2020</v>
      </c>
      <c r="G3725">
        <v>1450</v>
      </c>
      <c r="H3725">
        <v>1450</v>
      </c>
    </row>
    <row r="3726" spans="2:8" x14ac:dyDescent="0.25">
      <c r="B3726" t="s">
        <v>2464</v>
      </c>
      <c r="C3726" t="s">
        <v>2086</v>
      </c>
      <c r="D3726" t="s">
        <v>1171</v>
      </c>
      <c r="G3726">
        <v>1</v>
      </c>
      <c r="H3726">
        <v>1</v>
      </c>
    </row>
    <row r="3727" spans="2:8" x14ac:dyDescent="0.25">
      <c r="B3727" t="s">
        <v>2464</v>
      </c>
      <c r="C3727" t="s">
        <v>2087</v>
      </c>
      <c r="D3727" t="s">
        <v>1171</v>
      </c>
      <c r="E3727">
        <v>2020</v>
      </c>
      <c r="F3727" t="s">
        <v>2088</v>
      </c>
      <c r="G3727">
        <v>0.78</v>
      </c>
      <c r="H3727">
        <v>0.78</v>
      </c>
    </row>
    <row r="3728" spans="2:8" x14ac:dyDescent="0.25">
      <c r="B3728" t="s">
        <v>2465</v>
      </c>
      <c r="C3728" t="s">
        <v>1170</v>
      </c>
      <c r="D3728" t="s">
        <v>1171</v>
      </c>
      <c r="G3728">
        <v>2023</v>
      </c>
      <c r="H3728">
        <v>2023</v>
      </c>
    </row>
    <row r="3729" spans="2:8" x14ac:dyDescent="0.25">
      <c r="B3729" t="s">
        <v>2465</v>
      </c>
      <c r="C3729" t="s">
        <v>2083</v>
      </c>
      <c r="D3729" t="s">
        <v>1171</v>
      </c>
      <c r="E3729">
        <v>2020</v>
      </c>
      <c r="G3729">
        <v>5.28912130551352</v>
      </c>
      <c r="H3729">
        <v>5.28912130551352</v>
      </c>
    </row>
    <row r="3730" spans="2:8" x14ac:dyDescent="0.25">
      <c r="B3730" t="s">
        <v>2465</v>
      </c>
      <c r="C3730" t="s">
        <v>2085</v>
      </c>
      <c r="D3730" t="s">
        <v>2092</v>
      </c>
      <c r="E3730">
        <v>2020</v>
      </c>
      <c r="G3730">
        <v>1250</v>
      </c>
      <c r="H3730">
        <v>1250</v>
      </c>
    </row>
    <row r="3731" spans="2:8" x14ac:dyDescent="0.25">
      <c r="B3731" t="s">
        <v>2465</v>
      </c>
      <c r="C3731" t="s">
        <v>2086</v>
      </c>
      <c r="D3731" t="s">
        <v>1171</v>
      </c>
      <c r="G3731">
        <v>1</v>
      </c>
      <c r="H3731">
        <v>1</v>
      </c>
    </row>
    <row r="3732" spans="2:8" x14ac:dyDescent="0.25">
      <c r="B3732" t="s">
        <v>2465</v>
      </c>
      <c r="C3732" t="s">
        <v>2087</v>
      </c>
      <c r="D3732" t="s">
        <v>1171</v>
      </c>
      <c r="E3732">
        <v>2020</v>
      </c>
      <c r="F3732" t="s">
        <v>2088</v>
      </c>
      <c r="G3732">
        <v>0.93</v>
      </c>
      <c r="H3732">
        <v>0.93</v>
      </c>
    </row>
    <row r="3733" spans="2:8" x14ac:dyDescent="0.25">
      <c r="B3733" t="s">
        <v>2466</v>
      </c>
      <c r="C3733" t="s">
        <v>1170</v>
      </c>
      <c r="D3733" t="s">
        <v>1171</v>
      </c>
      <c r="G3733">
        <v>2023</v>
      </c>
      <c r="H3733">
        <v>2023</v>
      </c>
    </row>
    <row r="3734" spans="2:8" x14ac:dyDescent="0.25">
      <c r="B3734" t="s">
        <v>2466</v>
      </c>
      <c r="C3734" t="s">
        <v>2083</v>
      </c>
      <c r="D3734" t="s">
        <v>1171</v>
      </c>
      <c r="E3734">
        <v>2020</v>
      </c>
      <c r="G3734">
        <v>6.1428571428571397</v>
      </c>
      <c r="H3734">
        <v>6.1428571428571397</v>
      </c>
    </row>
    <row r="3735" spans="2:8" x14ac:dyDescent="0.25">
      <c r="B3735" t="s">
        <v>2466</v>
      </c>
      <c r="C3735" t="s">
        <v>2085</v>
      </c>
      <c r="D3735" t="s">
        <v>2092</v>
      </c>
      <c r="E3735">
        <v>2020</v>
      </c>
      <c r="G3735">
        <v>500</v>
      </c>
      <c r="H3735">
        <v>500</v>
      </c>
    </row>
    <row r="3736" spans="2:8" x14ac:dyDescent="0.25">
      <c r="B3736" t="s">
        <v>2466</v>
      </c>
      <c r="C3736" t="s">
        <v>2086</v>
      </c>
      <c r="D3736" t="s">
        <v>1171</v>
      </c>
      <c r="G3736">
        <v>1</v>
      </c>
      <c r="H3736">
        <v>1</v>
      </c>
    </row>
    <row r="3737" spans="2:8" x14ac:dyDescent="0.25">
      <c r="B3737" t="s">
        <v>2466</v>
      </c>
      <c r="C3737" t="s">
        <v>2087</v>
      </c>
      <c r="D3737" t="s">
        <v>1171</v>
      </c>
      <c r="E3737">
        <v>2020</v>
      </c>
      <c r="F3737" t="s">
        <v>2088</v>
      </c>
      <c r="G3737">
        <v>0.83</v>
      </c>
      <c r="H3737">
        <v>0.83</v>
      </c>
    </row>
    <row r="3738" spans="2:8" x14ac:dyDescent="0.25">
      <c r="B3738" t="s">
        <v>2467</v>
      </c>
      <c r="C3738" t="s">
        <v>1170</v>
      </c>
      <c r="D3738" t="s">
        <v>1171</v>
      </c>
      <c r="G3738">
        <v>2023</v>
      </c>
      <c r="H3738">
        <v>2023</v>
      </c>
    </row>
    <row r="3739" spans="2:8" x14ac:dyDescent="0.25">
      <c r="B3739" t="s">
        <v>2467</v>
      </c>
      <c r="C3739" t="s">
        <v>2083</v>
      </c>
      <c r="D3739" t="s">
        <v>1171</v>
      </c>
      <c r="E3739">
        <v>2020</v>
      </c>
      <c r="G3739">
        <v>3.5714285714285698</v>
      </c>
      <c r="H3739">
        <v>3.5714285714285698</v>
      </c>
    </row>
    <row r="3740" spans="2:8" x14ac:dyDescent="0.25">
      <c r="B3740" t="s">
        <v>2467</v>
      </c>
      <c r="C3740" t="s">
        <v>2085</v>
      </c>
      <c r="D3740" t="s">
        <v>2092</v>
      </c>
      <c r="E3740">
        <v>2020</v>
      </c>
      <c r="G3740">
        <v>700</v>
      </c>
      <c r="H3740">
        <v>700</v>
      </c>
    </row>
    <row r="3741" spans="2:8" x14ac:dyDescent="0.25">
      <c r="B3741" t="s">
        <v>2467</v>
      </c>
      <c r="C3741" t="s">
        <v>2086</v>
      </c>
      <c r="D3741" t="s">
        <v>1171</v>
      </c>
      <c r="G3741">
        <v>1</v>
      </c>
      <c r="H3741">
        <v>1</v>
      </c>
    </row>
    <row r="3742" spans="2:8" x14ac:dyDescent="0.25">
      <c r="B3742" t="s">
        <v>2467</v>
      </c>
      <c r="C3742" t="s">
        <v>2087</v>
      </c>
      <c r="D3742" t="s">
        <v>1171</v>
      </c>
      <c r="E3742">
        <v>2020</v>
      </c>
      <c r="F3742" t="s">
        <v>2088</v>
      </c>
      <c r="G3742">
        <v>0.27</v>
      </c>
      <c r="H3742">
        <v>0.27</v>
      </c>
    </row>
    <row r="3743" spans="2:8" x14ac:dyDescent="0.25">
      <c r="B3743" t="s">
        <v>2464</v>
      </c>
      <c r="C3743" t="s">
        <v>1170</v>
      </c>
      <c r="D3743" t="s">
        <v>1171</v>
      </c>
      <c r="G3743">
        <v>2023</v>
      </c>
      <c r="H3743">
        <v>2023</v>
      </c>
    </row>
    <row r="3744" spans="2:8" x14ac:dyDescent="0.25">
      <c r="B3744" t="s">
        <v>2464</v>
      </c>
      <c r="C3744" t="s">
        <v>2083</v>
      </c>
      <c r="D3744" t="s">
        <v>1171</v>
      </c>
      <c r="E3744">
        <v>2050</v>
      </c>
      <c r="G3744">
        <v>5.2983306555721601</v>
      </c>
      <c r="H3744">
        <v>5.2983306555721601</v>
      </c>
    </row>
    <row r="3745" spans="2:8" x14ac:dyDescent="0.25">
      <c r="B3745" t="s">
        <v>2464</v>
      </c>
      <c r="C3745" t="s">
        <v>2085</v>
      </c>
      <c r="D3745" t="s">
        <v>2092</v>
      </c>
      <c r="E3745">
        <v>2050</v>
      </c>
      <c r="G3745">
        <v>1450</v>
      </c>
      <c r="H3745">
        <v>1450</v>
      </c>
    </row>
    <row r="3746" spans="2:8" x14ac:dyDescent="0.25">
      <c r="B3746" t="s">
        <v>2464</v>
      </c>
      <c r="C3746" t="s">
        <v>2086</v>
      </c>
      <c r="D3746" t="s">
        <v>1171</v>
      </c>
      <c r="G3746">
        <v>1</v>
      </c>
      <c r="H3746">
        <v>1</v>
      </c>
    </row>
    <row r="3747" spans="2:8" x14ac:dyDescent="0.25">
      <c r="B3747" t="s">
        <v>2464</v>
      </c>
      <c r="C3747" t="s">
        <v>2087</v>
      </c>
      <c r="D3747" t="s">
        <v>1171</v>
      </c>
      <c r="E3747">
        <v>2050</v>
      </c>
      <c r="F3747" t="s">
        <v>2088</v>
      </c>
      <c r="G3747">
        <v>0.78</v>
      </c>
      <c r="H3747">
        <v>0.78</v>
      </c>
    </row>
    <row r="3748" spans="2:8" x14ac:dyDescent="0.25">
      <c r="B3748" t="s">
        <v>2465</v>
      </c>
      <c r="C3748" t="s">
        <v>1170</v>
      </c>
      <c r="D3748" t="s">
        <v>1171</v>
      </c>
      <c r="G3748">
        <v>2023</v>
      </c>
      <c r="H3748">
        <v>2023</v>
      </c>
    </row>
    <row r="3749" spans="2:8" x14ac:dyDescent="0.25">
      <c r="B3749" t="s">
        <v>2465</v>
      </c>
      <c r="C3749" t="s">
        <v>2083</v>
      </c>
      <c r="D3749" t="s">
        <v>1171</v>
      </c>
      <c r="E3749">
        <v>2050</v>
      </c>
      <c r="G3749">
        <v>5.3505255781934498</v>
      </c>
      <c r="H3749">
        <v>5.3505255781934498</v>
      </c>
    </row>
    <row r="3750" spans="2:8" x14ac:dyDescent="0.25">
      <c r="B3750" t="s">
        <v>2465</v>
      </c>
      <c r="C3750" t="s">
        <v>2085</v>
      </c>
      <c r="D3750" t="s">
        <v>2092</v>
      </c>
      <c r="E3750">
        <v>2050</v>
      </c>
      <c r="G3750">
        <v>1250</v>
      </c>
      <c r="H3750">
        <v>1250</v>
      </c>
    </row>
    <row r="3751" spans="2:8" x14ac:dyDescent="0.25">
      <c r="B3751" t="s">
        <v>2465</v>
      </c>
      <c r="C3751" t="s">
        <v>2086</v>
      </c>
      <c r="D3751" t="s">
        <v>1171</v>
      </c>
      <c r="G3751">
        <v>1</v>
      </c>
      <c r="H3751">
        <v>1</v>
      </c>
    </row>
    <row r="3752" spans="2:8" x14ac:dyDescent="0.25">
      <c r="B3752" t="s">
        <v>2465</v>
      </c>
      <c r="C3752" t="s">
        <v>2087</v>
      </c>
      <c r="D3752" t="s">
        <v>1171</v>
      </c>
      <c r="E3752">
        <v>2050</v>
      </c>
      <c r="F3752" t="s">
        <v>2088</v>
      </c>
      <c r="G3752">
        <v>0.93</v>
      </c>
      <c r="H3752">
        <v>0.93</v>
      </c>
    </row>
    <row r="3753" spans="2:8" x14ac:dyDescent="0.25">
      <c r="B3753" t="s">
        <v>2466</v>
      </c>
      <c r="C3753" t="s">
        <v>1170</v>
      </c>
      <c r="D3753" t="s">
        <v>1171</v>
      </c>
      <c r="G3753">
        <v>2023</v>
      </c>
      <c r="H3753">
        <v>2023</v>
      </c>
    </row>
    <row r="3754" spans="2:8" x14ac:dyDescent="0.25">
      <c r="B3754" t="s">
        <v>2466</v>
      </c>
      <c r="C3754" t="s">
        <v>2083</v>
      </c>
      <c r="D3754" t="s">
        <v>1171</v>
      </c>
      <c r="E3754">
        <v>2050</v>
      </c>
      <c r="G3754">
        <v>6.1428571428571397</v>
      </c>
      <c r="H3754">
        <v>6.1428571428571397</v>
      </c>
    </row>
    <row r="3755" spans="2:8" x14ac:dyDescent="0.25">
      <c r="B3755" t="s">
        <v>2466</v>
      </c>
      <c r="C3755" t="s">
        <v>2085</v>
      </c>
      <c r="D3755" t="s">
        <v>2092</v>
      </c>
      <c r="E3755">
        <v>2050</v>
      </c>
      <c r="G3755">
        <v>500</v>
      </c>
      <c r="H3755">
        <v>500</v>
      </c>
    </row>
    <row r="3756" spans="2:8" x14ac:dyDescent="0.25">
      <c r="B3756" t="s">
        <v>2466</v>
      </c>
      <c r="C3756" t="s">
        <v>2086</v>
      </c>
      <c r="D3756" t="s">
        <v>1171</v>
      </c>
      <c r="G3756">
        <v>1</v>
      </c>
      <c r="H3756">
        <v>1</v>
      </c>
    </row>
    <row r="3757" spans="2:8" x14ac:dyDescent="0.25">
      <c r="B3757" t="s">
        <v>2466</v>
      </c>
      <c r="C3757" t="s">
        <v>2087</v>
      </c>
      <c r="D3757" t="s">
        <v>1171</v>
      </c>
      <c r="E3757">
        <v>2050</v>
      </c>
      <c r="F3757" t="s">
        <v>2088</v>
      </c>
      <c r="G3757">
        <v>0.83</v>
      </c>
      <c r="H3757">
        <v>0.83</v>
      </c>
    </row>
    <row r="3758" spans="2:8" x14ac:dyDescent="0.25">
      <c r="B3758" t="s">
        <v>2467</v>
      </c>
      <c r="C3758" t="s">
        <v>1170</v>
      </c>
      <c r="D3758" t="s">
        <v>1171</v>
      </c>
      <c r="G3758">
        <v>2023</v>
      </c>
      <c r="H3758">
        <v>2023</v>
      </c>
    </row>
    <row r="3759" spans="2:8" x14ac:dyDescent="0.25">
      <c r="B3759" t="s">
        <v>2467</v>
      </c>
      <c r="C3759" t="s">
        <v>2083</v>
      </c>
      <c r="D3759" t="s">
        <v>1171</v>
      </c>
      <c r="E3759">
        <v>2050</v>
      </c>
      <c r="G3759">
        <v>3.5714285714285698</v>
      </c>
      <c r="H3759">
        <v>3.5714285714285698</v>
      </c>
    </row>
    <row r="3760" spans="2:8" x14ac:dyDescent="0.25">
      <c r="B3760" t="s">
        <v>2467</v>
      </c>
      <c r="C3760" t="s">
        <v>2085</v>
      </c>
      <c r="D3760" t="s">
        <v>2092</v>
      </c>
      <c r="E3760">
        <v>2050</v>
      </c>
      <c r="G3760">
        <v>700</v>
      </c>
      <c r="H3760">
        <v>700</v>
      </c>
    </row>
    <row r="3761" spans="2:8" x14ac:dyDescent="0.25">
      <c r="B3761" t="s">
        <v>2467</v>
      </c>
      <c r="C3761" t="s">
        <v>2086</v>
      </c>
      <c r="D3761" t="s">
        <v>1171</v>
      </c>
      <c r="G3761">
        <v>1</v>
      </c>
      <c r="H3761">
        <v>1</v>
      </c>
    </row>
    <row r="3762" spans="2:8" x14ac:dyDescent="0.25">
      <c r="B3762" t="s">
        <v>2467</v>
      </c>
      <c r="C3762" t="s">
        <v>2087</v>
      </c>
      <c r="D3762" t="s">
        <v>1171</v>
      </c>
      <c r="E3762">
        <v>2050</v>
      </c>
      <c r="F3762" t="s">
        <v>2088</v>
      </c>
      <c r="G3762">
        <v>0.27</v>
      </c>
      <c r="H3762">
        <v>0.27</v>
      </c>
    </row>
    <row r="3763" spans="2:8" x14ac:dyDescent="0.25">
      <c r="B3763" t="s">
        <v>2468</v>
      </c>
      <c r="C3763" t="s">
        <v>1170</v>
      </c>
      <c r="D3763" t="s">
        <v>1171</v>
      </c>
      <c r="G3763">
        <v>2023</v>
      </c>
      <c r="H3763">
        <v>2023</v>
      </c>
    </row>
    <row r="3764" spans="2:8" x14ac:dyDescent="0.25">
      <c r="B3764" t="s">
        <v>2468</v>
      </c>
      <c r="C3764" t="s">
        <v>2083</v>
      </c>
      <c r="D3764" t="s">
        <v>1171</v>
      </c>
      <c r="E3764">
        <v>2020</v>
      </c>
      <c r="G3764">
        <v>5.5435599676520804</v>
      </c>
      <c r="H3764">
        <v>5.5435599676520804</v>
      </c>
    </row>
    <row r="3765" spans="2:8" x14ac:dyDescent="0.25">
      <c r="B3765" t="s">
        <v>2468</v>
      </c>
      <c r="C3765" t="s">
        <v>2085</v>
      </c>
      <c r="D3765" t="s">
        <v>2092</v>
      </c>
      <c r="E3765">
        <v>2020</v>
      </c>
      <c r="G3765">
        <v>1508</v>
      </c>
      <c r="H3765">
        <v>1508</v>
      </c>
    </row>
    <row r="3766" spans="2:8" x14ac:dyDescent="0.25">
      <c r="B3766" t="s">
        <v>2468</v>
      </c>
      <c r="C3766" t="s">
        <v>2086</v>
      </c>
      <c r="D3766" t="s">
        <v>1171</v>
      </c>
      <c r="G3766">
        <v>1</v>
      </c>
      <c r="H3766">
        <v>1</v>
      </c>
    </row>
    <row r="3767" spans="2:8" x14ac:dyDescent="0.25">
      <c r="B3767" t="s">
        <v>2468</v>
      </c>
      <c r="C3767" t="s">
        <v>2087</v>
      </c>
      <c r="D3767" t="s">
        <v>1171</v>
      </c>
      <c r="E3767">
        <v>2020</v>
      </c>
      <c r="F3767" t="s">
        <v>2088</v>
      </c>
      <c r="G3767">
        <v>0.78</v>
      </c>
      <c r="H3767">
        <v>0.78</v>
      </c>
    </row>
    <row r="3768" spans="2:8" x14ac:dyDescent="0.25">
      <c r="B3768" t="s">
        <v>2469</v>
      </c>
      <c r="C3768" t="s">
        <v>1170</v>
      </c>
      <c r="D3768" t="s">
        <v>1171</v>
      </c>
      <c r="G3768">
        <v>2023</v>
      </c>
      <c r="H3768">
        <v>2023</v>
      </c>
    </row>
    <row r="3769" spans="2:8" x14ac:dyDescent="0.25">
      <c r="B3769" t="s">
        <v>2469</v>
      </c>
      <c r="C3769" t="s">
        <v>2083</v>
      </c>
      <c r="D3769" t="s">
        <v>1171</v>
      </c>
      <c r="E3769">
        <v>2020</v>
      </c>
      <c r="G3769">
        <v>5.5372218508685798</v>
      </c>
      <c r="H3769">
        <v>5.5372218508685798</v>
      </c>
    </row>
    <row r="3770" spans="2:8" x14ac:dyDescent="0.25">
      <c r="B3770" t="s">
        <v>2469</v>
      </c>
      <c r="C3770" t="s">
        <v>2085</v>
      </c>
      <c r="D3770" t="s">
        <v>2092</v>
      </c>
      <c r="E3770">
        <v>2020</v>
      </c>
      <c r="G3770">
        <v>1300</v>
      </c>
      <c r="H3770">
        <v>1300</v>
      </c>
    </row>
    <row r="3771" spans="2:8" x14ac:dyDescent="0.25">
      <c r="B3771" t="s">
        <v>2469</v>
      </c>
      <c r="C3771" t="s">
        <v>2086</v>
      </c>
      <c r="D3771" t="s">
        <v>1171</v>
      </c>
      <c r="G3771">
        <v>1</v>
      </c>
      <c r="H3771">
        <v>1</v>
      </c>
    </row>
    <row r="3772" spans="2:8" x14ac:dyDescent="0.25">
      <c r="B3772" t="s">
        <v>2469</v>
      </c>
      <c r="C3772" t="s">
        <v>2087</v>
      </c>
      <c r="D3772" t="s">
        <v>1171</v>
      </c>
      <c r="E3772">
        <v>2020</v>
      </c>
      <c r="F3772" t="s">
        <v>2088</v>
      </c>
      <c r="G3772">
        <v>0.93</v>
      </c>
      <c r="H3772">
        <v>0.93</v>
      </c>
    </row>
    <row r="3773" spans="2:8" x14ac:dyDescent="0.25">
      <c r="B3773" t="s">
        <v>2470</v>
      </c>
      <c r="C3773" t="s">
        <v>1170</v>
      </c>
      <c r="D3773" t="s">
        <v>1171</v>
      </c>
      <c r="G3773">
        <v>2023</v>
      </c>
      <c r="H3773">
        <v>2023</v>
      </c>
    </row>
    <row r="3774" spans="2:8" x14ac:dyDescent="0.25">
      <c r="B3774" t="s">
        <v>2470</v>
      </c>
      <c r="C3774" t="s">
        <v>2083</v>
      </c>
      <c r="D3774" t="s">
        <v>1171</v>
      </c>
      <c r="E3774">
        <v>2020</v>
      </c>
      <c r="G3774">
        <v>6.4285714285714297</v>
      </c>
      <c r="H3774">
        <v>6.4285714285714297</v>
      </c>
    </row>
    <row r="3775" spans="2:8" x14ac:dyDescent="0.25">
      <c r="B3775" t="s">
        <v>2470</v>
      </c>
      <c r="C3775" t="s">
        <v>2085</v>
      </c>
      <c r="D3775" t="s">
        <v>2092</v>
      </c>
      <c r="E3775">
        <v>2020</v>
      </c>
      <c r="G3775">
        <v>520</v>
      </c>
      <c r="H3775">
        <v>520</v>
      </c>
    </row>
    <row r="3776" spans="2:8" x14ac:dyDescent="0.25">
      <c r="B3776" t="s">
        <v>2470</v>
      </c>
      <c r="C3776" t="s">
        <v>2086</v>
      </c>
      <c r="D3776" t="s">
        <v>1171</v>
      </c>
      <c r="G3776">
        <v>1</v>
      </c>
      <c r="H3776">
        <v>1</v>
      </c>
    </row>
    <row r="3777" spans="2:8" x14ac:dyDescent="0.25">
      <c r="B3777" t="s">
        <v>2470</v>
      </c>
      <c r="C3777" t="s">
        <v>2087</v>
      </c>
      <c r="D3777" t="s">
        <v>1171</v>
      </c>
      <c r="E3777">
        <v>2020</v>
      </c>
      <c r="F3777" t="s">
        <v>2088</v>
      </c>
      <c r="G3777">
        <v>0.83</v>
      </c>
      <c r="H3777">
        <v>0.83</v>
      </c>
    </row>
    <row r="3778" spans="2:8" x14ac:dyDescent="0.25">
      <c r="B3778" t="s">
        <v>2471</v>
      </c>
      <c r="C3778" t="s">
        <v>1170</v>
      </c>
      <c r="D3778" t="s">
        <v>1171</v>
      </c>
      <c r="G3778">
        <v>2023</v>
      </c>
      <c r="H3778">
        <v>2023</v>
      </c>
    </row>
    <row r="3779" spans="2:8" x14ac:dyDescent="0.25">
      <c r="B3779" t="s">
        <v>2471</v>
      </c>
      <c r="C3779" t="s">
        <v>2083</v>
      </c>
      <c r="D3779" t="s">
        <v>1171</v>
      </c>
      <c r="E3779">
        <v>2020</v>
      </c>
      <c r="G3779">
        <v>3.71428571428571</v>
      </c>
      <c r="H3779">
        <v>3.71428571428571</v>
      </c>
    </row>
    <row r="3780" spans="2:8" x14ac:dyDescent="0.25">
      <c r="B3780" t="s">
        <v>2471</v>
      </c>
      <c r="C3780" t="s">
        <v>2085</v>
      </c>
      <c r="D3780" t="s">
        <v>2092</v>
      </c>
      <c r="E3780">
        <v>2020</v>
      </c>
      <c r="G3780">
        <v>728</v>
      </c>
      <c r="H3780">
        <v>728</v>
      </c>
    </row>
    <row r="3781" spans="2:8" x14ac:dyDescent="0.25">
      <c r="B3781" t="s">
        <v>2471</v>
      </c>
      <c r="C3781" t="s">
        <v>2086</v>
      </c>
      <c r="D3781" t="s">
        <v>1171</v>
      </c>
      <c r="G3781">
        <v>1</v>
      </c>
      <c r="H3781">
        <v>1</v>
      </c>
    </row>
    <row r="3782" spans="2:8" x14ac:dyDescent="0.25">
      <c r="B3782" t="s">
        <v>2471</v>
      </c>
      <c r="C3782" t="s">
        <v>2087</v>
      </c>
      <c r="D3782" t="s">
        <v>1171</v>
      </c>
      <c r="E3782">
        <v>2020</v>
      </c>
      <c r="F3782" t="s">
        <v>2088</v>
      </c>
      <c r="G3782">
        <v>0.27</v>
      </c>
      <c r="H3782">
        <v>0.27</v>
      </c>
    </row>
    <row r="3783" spans="2:8" x14ac:dyDescent="0.25">
      <c r="B3783" t="s">
        <v>2468</v>
      </c>
      <c r="C3783" t="s">
        <v>1170</v>
      </c>
      <c r="D3783" t="s">
        <v>1171</v>
      </c>
      <c r="G3783">
        <v>2023</v>
      </c>
      <c r="H3783">
        <v>2023</v>
      </c>
    </row>
    <row r="3784" spans="2:8" x14ac:dyDescent="0.25">
      <c r="B3784" t="s">
        <v>2468</v>
      </c>
      <c r="C3784" t="s">
        <v>2083</v>
      </c>
      <c r="D3784" t="s">
        <v>1171</v>
      </c>
      <c r="E3784">
        <v>2050</v>
      </c>
      <c r="G3784">
        <v>5.5638577117196704</v>
      </c>
      <c r="H3784">
        <v>5.5638577117196704</v>
      </c>
    </row>
    <row r="3785" spans="2:8" x14ac:dyDescent="0.25">
      <c r="B3785" t="s">
        <v>2468</v>
      </c>
      <c r="C3785" t="s">
        <v>2085</v>
      </c>
      <c r="D3785" t="s">
        <v>2092</v>
      </c>
      <c r="E3785">
        <v>2050</v>
      </c>
      <c r="G3785">
        <v>1508</v>
      </c>
      <c r="H3785">
        <v>1508</v>
      </c>
    </row>
    <row r="3786" spans="2:8" x14ac:dyDescent="0.25">
      <c r="B3786" t="s">
        <v>2468</v>
      </c>
      <c r="C3786" t="s">
        <v>2086</v>
      </c>
      <c r="D3786" t="s">
        <v>1171</v>
      </c>
      <c r="G3786">
        <v>1</v>
      </c>
      <c r="H3786">
        <v>1</v>
      </c>
    </row>
    <row r="3787" spans="2:8" x14ac:dyDescent="0.25">
      <c r="B3787" t="s">
        <v>2468</v>
      </c>
      <c r="C3787" t="s">
        <v>2087</v>
      </c>
      <c r="D3787" t="s">
        <v>1171</v>
      </c>
      <c r="E3787">
        <v>2050</v>
      </c>
      <c r="F3787" t="s">
        <v>2088</v>
      </c>
      <c r="G3787">
        <v>0.78</v>
      </c>
      <c r="H3787">
        <v>0.78</v>
      </c>
    </row>
    <row r="3788" spans="2:8" x14ac:dyDescent="0.25">
      <c r="B3788" t="s">
        <v>2469</v>
      </c>
      <c r="C3788" t="s">
        <v>1170</v>
      </c>
      <c r="D3788" t="s">
        <v>1171</v>
      </c>
      <c r="G3788">
        <v>2023</v>
      </c>
      <c r="H3788">
        <v>2023</v>
      </c>
    </row>
    <row r="3789" spans="2:8" x14ac:dyDescent="0.25">
      <c r="B3789" t="s">
        <v>2469</v>
      </c>
      <c r="C3789" t="s">
        <v>2083</v>
      </c>
      <c r="D3789" t="s">
        <v>1171</v>
      </c>
      <c r="E3789">
        <v>2050</v>
      </c>
      <c r="G3789">
        <v>5.6116466426780702</v>
      </c>
      <c r="H3789">
        <v>5.6116466426780702</v>
      </c>
    </row>
    <row r="3790" spans="2:8" x14ac:dyDescent="0.25">
      <c r="B3790" t="s">
        <v>2469</v>
      </c>
      <c r="C3790" t="s">
        <v>2085</v>
      </c>
      <c r="D3790" t="s">
        <v>2092</v>
      </c>
      <c r="E3790">
        <v>2050</v>
      </c>
      <c r="G3790">
        <v>1300</v>
      </c>
      <c r="H3790">
        <v>1300</v>
      </c>
    </row>
    <row r="3791" spans="2:8" x14ac:dyDescent="0.25">
      <c r="B3791" t="s">
        <v>2469</v>
      </c>
      <c r="C3791" t="s">
        <v>2086</v>
      </c>
      <c r="D3791" t="s">
        <v>1171</v>
      </c>
      <c r="G3791">
        <v>1</v>
      </c>
      <c r="H3791">
        <v>1</v>
      </c>
    </row>
    <row r="3792" spans="2:8" x14ac:dyDescent="0.25">
      <c r="B3792" t="s">
        <v>2469</v>
      </c>
      <c r="C3792" t="s">
        <v>2087</v>
      </c>
      <c r="D3792" t="s">
        <v>1171</v>
      </c>
      <c r="E3792">
        <v>2050</v>
      </c>
      <c r="F3792" t="s">
        <v>2088</v>
      </c>
      <c r="G3792">
        <v>0.93</v>
      </c>
      <c r="H3792">
        <v>0.93</v>
      </c>
    </row>
    <row r="3793" spans="2:8" x14ac:dyDescent="0.25">
      <c r="B3793" t="s">
        <v>2470</v>
      </c>
      <c r="C3793" t="s">
        <v>1170</v>
      </c>
      <c r="D3793" t="s">
        <v>1171</v>
      </c>
      <c r="G3793">
        <v>2023</v>
      </c>
      <c r="H3793">
        <v>2023</v>
      </c>
    </row>
    <row r="3794" spans="2:8" x14ac:dyDescent="0.25">
      <c r="B3794" t="s">
        <v>2470</v>
      </c>
      <c r="C3794" t="s">
        <v>2083</v>
      </c>
      <c r="D3794" t="s">
        <v>1171</v>
      </c>
      <c r="E3794">
        <v>2050</v>
      </c>
      <c r="G3794">
        <v>6.4285714285714297</v>
      </c>
      <c r="H3794">
        <v>6.4285714285714297</v>
      </c>
    </row>
    <row r="3795" spans="2:8" x14ac:dyDescent="0.25">
      <c r="B3795" t="s">
        <v>2470</v>
      </c>
      <c r="C3795" t="s">
        <v>2085</v>
      </c>
      <c r="D3795" t="s">
        <v>2092</v>
      </c>
      <c r="E3795">
        <v>2050</v>
      </c>
      <c r="G3795">
        <v>520</v>
      </c>
      <c r="H3795">
        <v>520</v>
      </c>
    </row>
    <row r="3796" spans="2:8" x14ac:dyDescent="0.25">
      <c r="B3796" t="s">
        <v>2470</v>
      </c>
      <c r="C3796" t="s">
        <v>2086</v>
      </c>
      <c r="D3796" t="s">
        <v>1171</v>
      </c>
      <c r="G3796">
        <v>1</v>
      </c>
      <c r="H3796">
        <v>1</v>
      </c>
    </row>
    <row r="3797" spans="2:8" x14ac:dyDescent="0.25">
      <c r="B3797" t="s">
        <v>2470</v>
      </c>
      <c r="C3797" t="s">
        <v>2087</v>
      </c>
      <c r="D3797" t="s">
        <v>1171</v>
      </c>
      <c r="E3797">
        <v>2050</v>
      </c>
      <c r="F3797" t="s">
        <v>2088</v>
      </c>
      <c r="G3797">
        <v>0.83</v>
      </c>
      <c r="H3797">
        <v>0.83</v>
      </c>
    </row>
    <row r="3798" spans="2:8" x14ac:dyDescent="0.25">
      <c r="B3798" t="s">
        <v>2471</v>
      </c>
      <c r="C3798" t="s">
        <v>1170</v>
      </c>
      <c r="D3798" t="s">
        <v>1171</v>
      </c>
      <c r="G3798">
        <v>2023</v>
      </c>
      <c r="H3798">
        <v>2023</v>
      </c>
    </row>
    <row r="3799" spans="2:8" x14ac:dyDescent="0.25">
      <c r="B3799" t="s">
        <v>2471</v>
      </c>
      <c r="C3799" t="s">
        <v>2083</v>
      </c>
      <c r="D3799" t="s">
        <v>1171</v>
      </c>
      <c r="E3799">
        <v>2050</v>
      </c>
      <c r="G3799">
        <v>3.71428571428571</v>
      </c>
      <c r="H3799">
        <v>3.71428571428571</v>
      </c>
    </row>
    <row r="3800" spans="2:8" x14ac:dyDescent="0.25">
      <c r="B3800" t="s">
        <v>2471</v>
      </c>
      <c r="C3800" t="s">
        <v>2085</v>
      </c>
      <c r="D3800" t="s">
        <v>2092</v>
      </c>
      <c r="E3800">
        <v>2050</v>
      </c>
      <c r="G3800">
        <v>728</v>
      </c>
      <c r="H3800">
        <v>728</v>
      </c>
    </row>
    <row r="3801" spans="2:8" x14ac:dyDescent="0.25">
      <c r="B3801" t="s">
        <v>2471</v>
      </c>
      <c r="C3801" t="s">
        <v>2086</v>
      </c>
      <c r="D3801" t="s">
        <v>1171</v>
      </c>
      <c r="G3801">
        <v>1</v>
      </c>
      <c r="H3801">
        <v>1</v>
      </c>
    </row>
    <row r="3802" spans="2:8" x14ac:dyDescent="0.25">
      <c r="B3802" t="s">
        <v>2471</v>
      </c>
      <c r="C3802" t="s">
        <v>2087</v>
      </c>
      <c r="D3802" t="s">
        <v>1171</v>
      </c>
      <c r="E3802">
        <v>2050</v>
      </c>
      <c r="F3802" t="s">
        <v>2088</v>
      </c>
      <c r="G3802">
        <v>0.27</v>
      </c>
      <c r="H3802">
        <v>0.27</v>
      </c>
    </row>
    <row r="3803" spans="2:8" x14ac:dyDescent="0.25">
      <c r="B3803" t="s">
        <v>2472</v>
      </c>
      <c r="C3803" t="s">
        <v>1170</v>
      </c>
      <c r="D3803" t="s">
        <v>1171</v>
      </c>
      <c r="G3803">
        <v>2023</v>
      </c>
      <c r="H3803">
        <v>2023</v>
      </c>
    </row>
    <row r="3804" spans="2:8" x14ac:dyDescent="0.25">
      <c r="B3804" t="s">
        <v>2472</v>
      </c>
      <c r="C3804" t="s">
        <v>2083</v>
      </c>
      <c r="D3804" t="s">
        <v>1171</v>
      </c>
      <c r="E3804">
        <v>2020</v>
      </c>
      <c r="G3804">
        <v>5.8086701202721898</v>
      </c>
      <c r="H3804">
        <v>5.8086701202721898</v>
      </c>
    </row>
    <row r="3805" spans="2:8" x14ac:dyDescent="0.25">
      <c r="B3805" t="s">
        <v>2472</v>
      </c>
      <c r="C3805" t="s">
        <v>2085</v>
      </c>
      <c r="D3805" t="s">
        <v>2092</v>
      </c>
      <c r="E3805">
        <v>2020</v>
      </c>
      <c r="G3805">
        <v>1620</v>
      </c>
      <c r="H3805">
        <v>1620</v>
      </c>
    </row>
    <row r="3806" spans="2:8" x14ac:dyDescent="0.25">
      <c r="B3806" t="s">
        <v>2472</v>
      </c>
      <c r="C3806" t="s">
        <v>2086</v>
      </c>
      <c r="D3806" t="s">
        <v>1171</v>
      </c>
      <c r="G3806">
        <v>1</v>
      </c>
      <c r="H3806">
        <v>1</v>
      </c>
    </row>
    <row r="3807" spans="2:8" x14ac:dyDescent="0.25">
      <c r="B3807" t="s">
        <v>2472</v>
      </c>
      <c r="C3807" t="s">
        <v>2087</v>
      </c>
      <c r="D3807" t="s">
        <v>1171</v>
      </c>
      <c r="E3807">
        <v>2020</v>
      </c>
      <c r="F3807" t="s">
        <v>2088</v>
      </c>
      <c r="G3807">
        <v>0.78</v>
      </c>
      <c r="H3807">
        <v>0.78</v>
      </c>
    </row>
    <row r="3808" spans="2:8" x14ac:dyDescent="0.25">
      <c r="B3808" t="s">
        <v>2473</v>
      </c>
      <c r="C3808" t="s">
        <v>1170</v>
      </c>
      <c r="D3808" t="s">
        <v>1171</v>
      </c>
      <c r="G3808">
        <v>2023</v>
      </c>
      <c r="H3808">
        <v>2023</v>
      </c>
    </row>
    <row r="3809" spans="2:8" x14ac:dyDescent="0.25">
      <c r="B3809" t="s">
        <v>2473</v>
      </c>
      <c r="C3809" t="s">
        <v>2083</v>
      </c>
      <c r="D3809" t="s">
        <v>1171</v>
      </c>
      <c r="E3809">
        <v>2020</v>
      </c>
      <c r="G3809">
        <v>5.7853223962236404</v>
      </c>
      <c r="H3809">
        <v>5.7853223962236404</v>
      </c>
    </row>
    <row r="3810" spans="2:8" x14ac:dyDescent="0.25">
      <c r="B3810" t="s">
        <v>2473</v>
      </c>
      <c r="C3810" t="s">
        <v>2085</v>
      </c>
      <c r="D3810" t="s">
        <v>2092</v>
      </c>
      <c r="E3810">
        <v>2020</v>
      </c>
      <c r="G3810">
        <v>1404</v>
      </c>
      <c r="H3810">
        <v>1404</v>
      </c>
    </row>
    <row r="3811" spans="2:8" x14ac:dyDescent="0.25">
      <c r="B3811" t="s">
        <v>2473</v>
      </c>
      <c r="C3811" t="s">
        <v>2086</v>
      </c>
      <c r="D3811" t="s">
        <v>1171</v>
      </c>
      <c r="G3811">
        <v>1</v>
      </c>
      <c r="H3811">
        <v>1</v>
      </c>
    </row>
    <row r="3812" spans="2:8" x14ac:dyDescent="0.25">
      <c r="B3812" t="s">
        <v>2473</v>
      </c>
      <c r="C3812" t="s">
        <v>2087</v>
      </c>
      <c r="D3812" t="s">
        <v>1171</v>
      </c>
      <c r="E3812">
        <v>2020</v>
      </c>
      <c r="F3812" t="s">
        <v>2088</v>
      </c>
      <c r="G3812">
        <v>0.93</v>
      </c>
      <c r="H3812">
        <v>0.93</v>
      </c>
    </row>
    <row r="3813" spans="2:8" x14ac:dyDescent="0.25">
      <c r="B3813" t="s">
        <v>2474</v>
      </c>
      <c r="C3813" t="s">
        <v>1170</v>
      </c>
      <c r="D3813" t="s">
        <v>1171</v>
      </c>
      <c r="G3813">
        <v>2023</v>
      </c>
      <c r="H3813">
        <v>2023</v>
      </c>
    </row>
    <row r="3814" spans="2:8" x14ac:dyDescent="0.25">
      <c r="B3814" t="s">
        <v>2474</v>
      </c>
      <c r="C3814" t="s">
        <v>2083</v>
      </c>
      <c r="D3814" t="s">
        <v>1171</v>
      </c>
      <c r="E3814">
        <v>2020</v>
      </c>
      <c r="G3814">
        <v>6.71428571428571</v>
      </c>
      <c r="H3814">
        <v>6.71428571428571</v>
      </c>
    </row>
    <row r="3815" spans="2:8" x14ac:dyDescent="0.25">
      <c r="B3815" t="s">
        <v>2474</v>
      </c>
      <c r="C3815" t="s">
        <v>2085</v>
      </c>
      <c r="D3815" t="s">
        <v>2092</v>
      </c>
      <c r="E3815">
        <v>2020</v>
      </c>
      <c r="G3815">
        <v>540</v>
      </c>
      <c r="H3815">
        <v>540</v>
      </c>
    </row>
    <row r="3816" spans="2:8" x14ac:dyDescent="0.25">
      <c r="B3816" t="s">
        <v>2474</v>
      </c>
      <c r="C3816" t="s">
        <v>2086</v>
      </c>
      <c r="D3816" t="s">
        <v>1171</v>
      </c>
      <c r="G3816">
        <v>1</v>
      </c>
      <c r="H3816">
        <v>1</v>
      </c>
    </row>
    <row r="3817" spans="2:8" x14ac:dyDescent="0.25">
      <c r="B3817" t="s">
        <v>2474</v>
      </c>
      <c r="C3817" t="s">
        <v>2087</v>
      </c>
      <c r="D3817" t="s">
        <v>1171</v>
      </c>
      <c r="E3817">
        <v>2020</v>
      </c>
      <c r="F3817" t="s">
        <v>2088</v>
      </c>
      <c r="G3817">
        <v>0.83</v>
      </c>
      <c r="H3817">
        <v>0.83</v>
      </c>
    </row>
    <row r="3818" spans="2:8" x14ac:dyDescent="0.25">
      <c r="B3818" t="s">
        <v>2475</v>
      </c>
      <c r="C3818" t="s">
        <v>1170</v>
      </c>
      <c r="D3818" t="s">
        <v>1171</v>
      </c>
      <c r="G3818">
        <v>2023</v>
      </c>
      <c r="H3818">
        <v>2023</v>
      </c>
    </row>
    <row r="3819" spans="2:8" x14ac:dyDescent="0.25">
      <c r="B3819" t="s">
        <v>2475</v>
      </c>
      <c r="C3819" t="s">
        <v>2083</v>
      </c>
      <c r="D3819" t="s">
        <v>1171</v>
      </c>
      <c r="E3819">
        <v>2020</v>
      </c>
      <c r="G3819">
        <v>3.8571428571428599</v>
      </c>
      <c r="H3819">
        <v>3.8571428571428599</v>
      </c>
    </row>
    <row r="3820" spans="2:8" x14ac:dyDescent="0.25">
      <c r="B3820" t="s">
        <v>2475</v>
      </c>
      <c r="C3820" t="s">
        <v>2085</v>
      </c>
      <c r="D3820" t="s">
        <v>2092</v>
      </c>
      <c r="E3820">
        <v>2020</v>
      </c>
      <c r="G3820">
        <v>810</v>
      </c>
      <c r="H3820">
        <v>810</v>
      </c>
    </row>
    <row r="3821" spans="2:8" x14ac:dyDescent="0.25">
      <c r="B3821" t="s">
        <v>2475</v>
      </c>
      <c r="C3821" t="s">
        <v>2086</v>
      </c>
      <c r="D3821" t="s">
        <v>1171</v>
      </c>
      <c r="G3821">
        <v>1</v>
      </c>
      <c r="H3821">
        <v>1</v>
      </c>
    </row>
    <row r="3822" spans="2:8" x14ac:dyDescent="0.25">
      <c r="B3822" t="s">
        <v>2475</v>
      </c>
      <c r="C3822" t="s">
        <v>2087</v>
      </c>
      <c r="D3822" t="s">
        <v>1171</v>
      </c>
      <c r="E3822">
        <v>2020</v>
      </c>
      <c r="F3822" t="s">
        <v>2088</v>
      </c>
      <c r="G3822">
        <v>0.27</v>
      </c>
      <c r="H3822">
        <v>0.27</v>
      </c>
    </row>
    <row r="3823" spans="2:8" x14ac:dyDescent="0.25">
      <c r="B3823" t="s">
        <v>2472</v>
      </c>
      <c r="C3823" t="s">
        <v>1170</v>
      </c>
      <c r="D3823" t="s">
        <v>1171</v>
      </c>
      <c r="G3823">
        <v>2023</v>
      </c>
      <c r="H3823">
        <v>2023</v>
      </c>
    </row>
    <row r="3824" spans="2:8" x14ac:dyDescent="0.25">
      <c r="B3824" t="s">
        <v>2472</v>
      </c>
      <c r="C3824" t="s">
        <v>2083</v>
      </c>
      <c r="D3824" t="s">
        <v>1171</v>
      </c>
      <c r="E3824">
        <v>2050</v>
      </c>
      <c r="G3824">
        <v>5.8293847678671797</v>
      </c>
      <c r="H3824">
        <v>5.8293847678671797</v>
      </c>
    </row>
    <row r="3825" spans="2:8" x14ac:dyDescent="0.25">
      <c r="B3825" t="s">
        <v>2472</v>
      </c>
      <c r="C3825" t="s">
        <v>2085</v>
      </c>
      <c r="D3825" t="s">
        <v>2092</v>
      </c>
      <c r="E3825">
        <v>2050</v>
      </c>
      <c r="G3825">
        <v>1620</v>
      </c>
      <c r="H3825">
        <v>1620</v>
      </c>
    </row>
    <row r="3826" spans="2:8" x14ac:dyDescent="0.25">
      <c r="B3826" t="s">
        <v>2472</v>
      </c>
      <c r="C3826" t="s">
        <v>2086</v>
      </c>
      <c r="D3826" t="s">
        <v>1171</v>
      </c>
      <c r="G3826">
        <v>1</v>
      </c>
      <c r="H3826">
        <v>1</v>
      </c>
    </row>
    <row r="3827" spans="2:8" x14ac:dyDescent="0.25">
      <c r="B3827" t="s">
        <v>2472</v>
      </c>
      <c r="C3827" t="s">
        <v>2087</v>
      </c>
      <c r="D3827" t="s">
        <v>1171</v>
      </c>
      <c r="E3827">
        <v>2050</v>
      </c>
      <c r="F3827" t="s">
        <v>2088</v>
      </c>
      <c r="G3827">
        <v>0.78</v>
      </c>
      <c r="H3827">
        <v>0.78</v>
      </c>
    </row>
    <row r="3828" spans="2:8" x14ac:dyDescent="0.25">
      <c r="B3828" t="s">
        <v>2473</v>
      </c>
      <c r="C3828" t="s">
        <v>1170</v>
      </c>
      <c r="D3828" t="s">
        <v>1171</v>
      </c>
      <c r="G3828">
        <v>2023</v>
      </c>
      <c r="H3828">
        <v>2023</v>
      </c>
    </row>
    <row r="3829" spans="2:8" x14ac:dyDescent="0.25">
      <c r="B3829" t="s">
        <v>2473</v>
      </c>
      <c r="C3829" t="s">
        <v>2083</v>
      </c>
      <c r="D3829" t="s">
        <v>1171</v>
      </c>
      <c r="E3829">
        <v>2050</v>
      </c>
      <c r="G3829">
        <v>5.8727677071626898</v>
      </c>
      <c r="H3829">
        <v>5.8727677071626898</v>
      </c>
    </row>
    <row r="3830" spans="2:8" x14ac:dyDescent="0.25">
      <c r="B3830" t="s">
        <v>2473</v>
      </c>
      <c r="C3830" t="s">
        <v>2085</v>
      </c>
      <c r="D3830" t="s">
        <v>2092</v>
      </c>
      <c r="E3830">
        <v>2050</v>
      </c>
      <c r="G3830">
        <v>1404</v>
      </c>
      <c r="H3830">
        <v>1404</v>
      </c>
    </row>
    <row r="3831" spans="2:8" x14ac:dyDescent="0.25">
      <c r="B3831" t="s">
        <v>2473</v>
      </c>
      <c r="C3831" t="s">
        <v>2086</v>
      </c>
      <c r="D3831" t="s">
        <v>1171</v>
      </c>
      <c r="G3831">
        <v>1</v>
      </c>
      <c r="H3831">
        <v>1</v>
      </c>
    </row>
    <row r="3832" spans="2:8" x14ac:dyDescent="0.25">
      <c r="B3832" t="s">
        <v>2473</v>
      </c>
      <c r="C3832" t="s">
        <v>2087</v>
      </c>
      <c r="D3832" t="s">
        <v>1171</v>
      </c>
      <c r="E3832">
        <v>2050</v>
      </c>
      <c r="F3832" t="s">
        <v>2088</v>
      </c>
      <c r="G3832">
        <v>0.93</v>
      </c>
      <c r="H3832">
        <v>0.93</v>
      </c>
    </row>
    <row r="3833" spans="2:8" x14ac:dyDescent="0.25">
      <c r="B3833" t="s">
        <v>2474</v>
      </c>
      <c r="C3833" t="s">
        <v>1170</v>
      </c>
      <c r="D3833" t="s">
        <v>1171</v>
      </c>
      <c r="G3833">
        <v>2023</v>
      </c>
      <c r="H3833">
        <v>2023</v>
      </c>
    </row>
    <row r="3834" spans="2:8" x14ac:dyDescent="0.25">
      <c r="B3834" t="s">
        <v>2474</v>
      </c>
      <c r="C3834" t="s">
        <v>2083</v>
      </c>
      <c r="D3834" t="s">
        <v>1171</v>
      </c>
      <c r="E3834">
        <v>2050</v>
      </c>
      <c r="G3834">
        <v>6.71428571428571</v>
      </c>
      <c r="H3834">
        <v>6.71428571428571</v>
      </c>
    </row>
    <row r="3835" spans="2:8" x14ac:dyDescent="0.25">
      <c r="B3835" t="s">
        <v>2474</v>
      </c>
      <c r="C3835" t="s">
        <v>2085</v>
      </c>
      <c r="D3835" t="s">
        <v>2092</v>
      </c>
      <c r="E3835">
        <v>2050</v>
      </c>
      <c r="G3835">
        <v>540</v>
      </c>
      <c r="H3835">
        <v>540</v>
      </c>
    </row>
    <row r="3836" spans="2:8" x14ac:dyDescent="0.25">
      <c r="B3836" t="s">
        <v>2474</v>
      </c>
      <c r="C3836" t="s">
        <v>2086</v>
      </c>
      <c r="D3836" t="s">
        <v>1171</v>
      </c>
      <c r="G3836">
        <v>1</v>
      </c>
      <c r="H3836">
        <v>1</v>
      </c>
    </row>
    <row r="3837" spans="2:8" x14ac:dyDescent="0.25">
      <c r="B3837" t="s">
        <v>2474</v>
      </c>
      <c r="C3837" t="s">
        <v>2087</v>
      </c>
      <c r="D3837" t="s">
        <v>1171</v>
      </c>
      <c r="E3837">
        <v>2050</v>
      </c>
      <c r="F3837" t="s">
        <v>2088</v>
      </c>
      <c r="G3837">
        <v>0.83</v>
      </c>
      <c r="H3837">
        <v>0.83</v>
      </c>
    </row>
    <row r="3838" spans="2:8" x14ac:dyDescent="0.25">
      <c r="B3838" t="s">
        <v>2475</v>
      </c>
      <c r="C3838" t="s">
        <v>1170</v>
      </c>
      <c r="D3838" t="s">
        <v>1171</v>
      </c>
      <c r="G3838">
        <v>2023</v>
      </c>
      <c r="H3838">
        <v>2023</v>
      </c>
    </row>
    <row r="3839" spans="2:8" x14ac:dyDescent="0.25">
      <c r="B3839" t="s">
        <v>2475</v>
      </c>
      <c r="C3839" t="s">
        <v>2083</v>
      </c>
      <c r="D3839" t="s">
        <v>1171</v>
      </c>
      <c r="E3839">
        <v>2050</v>
      </c>
      <c r="G3839">
        <v>3.8571428571428599</v>
      </c>
      <c r="H3839">
        <v>3.8571428571428599</v>
      </c>
    </row>
    <row r="3840" spans="2:8" x14ac:dyDescent="0.25">
      <c r="B3840" t="s">
        <v>2475</v>
      </c>
      <c r="C3840" t="s">
        <v>2085</v>
      </c>
      <c r="D3840" t="s">
        <v>2092</v>
      </c>
      <c r="E3840">
        <v>2050</v>
      </c>
      <c r="G3840">
        <v>810</v>
      </c>
      <c r="H3840">
        <v>810</v>
      </c>
    </row>
    <row r="3841" spans="2:8" x14ac:dyDescent="0.25">
      <c r="B3841" t="s">
        <v>2475</v>
      </c>
      <c r="C3841" t="s">
        <v>2086</v>
      </c>
      <c r="D3841" t="s">
        <v>1171</v>
      </c>
      <c r="G3841">
        <v>1</v>
      </c>
      <c r="H3841">
        <v>1</v>
      </c>
    </row>
    <row r="3842" spans="2:8" x14ac:dyDescent="0.25">
      <c r="B3842" t="s">
        <v>2475</v>
      </c>
      <c r="C3842" t="s">
        <v>2087</v>
      </c>
      <c r="D3842" t="s">
        <v>1171</v>
      </c>
      <c r="E3842">
        <v>2050</v>
      </c>
      <c r="F3842" t="s">
        <v>2088</v>
      </c>
      <c r="G3842">
        <v>0.27</v>
      </c>
      <c r="H3842">
        <v>0.27</v>
      </c>
    </row>
    <row r="3843" spans="2:8" x14ac:dyDescent="0.25">
      <c r="B3843" t="s">
        <v>2476</v>
      </c>
      <c r="C3843" t="s">
        <v>1170</v>
      </c>
      <c r="D3843" t="s">
        <v>1171</v>
      </c>
      <c r="G3843">
        <v>2023</v>
      </c>
      <c r="H3843">
        <v>2023</v>
      </c>
    </row>
    <row r="3844" spans="2:8" x14ac:dyDescent="0.25">
      <c r="B3844" t="s">
        <v>2476</v>
      </c>
      <c r="C3844" t="s">
        <v>2083</v>
      </c>
      <c r="D3844" t="s">
        <v>1171</v>
      </c>
      <c r="E3844">
        <v>2020</v>
      </c>
      <c r="G3844">
        <v>6.0737802728923098</v>
      </c>
      <c r="H3844">
        <v>6.0737802728923098</v>
      </c>
    </row>
    <row r="3845" spans="2:8" x14ac:dyDescent="0.25">
      <c r="B3845" t="s">
        <v>2476</v>
      </c>
      <c r="C3845" t="s">
        <v>2085</v>
      </c>
      <c r="D3845" t="s">
        <v>2092</v>
      </c>
      <c r="E3845">
        <v>2020</v>
      </c>
      <c r="G3845">
        <v>1680</v>
      </c>
      <c r="H3845">
        <v>1680</v>
      </c>
    </row>
    <row r="3846" spans="2:8" x14ac:dyDescent="0.25">
      <c r="B3846" t="s">
        <v>2476</v>
      </c>
      <c r="C3846" t="s">
        <v>2086</v>
      </c>
      <c r="D3846" t="s">
        <v>1171</v>
      </c>
      <c r="G3846">
        <v>1</v>
      </c>
      <c r="H3846">
        <v>1</v>
      </c>
    </row>
    <row r="3847" spans="2:8" x14ac:dyDescent="0.25">
      <c r="B3847" t="s">
        <v>2476</v>
      </c>
      <c r="C3847" t="s">
        <v>2087</v>
      </c>
      <c r="D3847" t="s">
        <v>1171</v>
      </c>
      <c r="E3847">
        <v>2020</v>
      </c>
      <c r="F3847" t="s">
        <v>2088</v>
      </c>
      <c r="G3847">
        <v>0.78</v>
      </c>
      <c r="H3847">
        <v>0.78</v>
      </c>
    </row>
    <row r="3848" spans="2:8" x14ac:dyDescent="0.25">
      <c r="B3848" t="s">
        <v>2477</v>
      </c>
      <c r="C3848" t="s">
        <v>1170</v>
      </c>
      <c r="D3848" t="s">
        <v>1171</v>
      </c>
      <c r="G3848">
        <v>2023</v>
      </c>
      <c r="H3848">
        <v>2023</v>
      </c>
    </row>
    <row r="3849" spans="2:8" x14ac:dyDescent="0.25">
      <c r="B3849" t="s">
        <v>2477</v>
      </c>
      <c r="C3849" t="s">
        <v>2083</v>
      </c>
      <c r="D3849" t="s">
        <v>1171</v>
      </c>
      <c r="E3849">
        <v>2020</v>
      </c>
      <c r="G3849">
        <v>6.0334229415786904</v>
      </c>
      <c r="H3849">
        <v>6.0334229415786904</v>
      </c>
    </row>
    <row r="3850" spans="2:8" x14ac:dyDescent="0.25">
      <c r="B3850" t="s">
        <v>2477</v>
      </c>
      <c r="C3850" t="s">
        <v>2085</v>
      </c>
      <c r="D3850" t="s">
        <v>2092</v>
      </c>
      <c r="E3850">
        <v>2020</v>
      </c>
      <c r="G3850">
        <v>1456</v>
      </c>
      <c r="H3850">
        <v>1456</v>
      </c>
    </row>
    <row r="3851" spans="2:8" x14ac:dyDescent="0.25">
      <c r="B3851" t="s">
        <v>2477</v>
      </c>
      <c r="C3851" t="s">
        <v>2086</v>
      </c>
      <c r="D3851" t="s">
        <v>1171</v>
      </c>
      <c r="G3851">
        <v>1</v>
      </c>
      <c r="H3851">
        <v>1</v>
      </c>
    </row>
    <row r="3852" spans="2:8" x14ac:dyDescent="0.25">
      <c r="B3852" t="s">
        <v>2477</v>
      </c>
      <c r="C3852" t="s">
        <v>2087</v>
      </c>
      <c r="D3852" t="s">
        <v>1171</v>
      </c>
      <c r="E3852">
        <v>2020</v>
      </c>
      <c r="F3852" t="s">
        <v>2088</v>
      </c>
      <c r="G3852">
        <v>0.93</v>
      </c>
      <c r="H3852">
        <v>0.93</v>
      </c>
    </row>
    <row r="3853" spans="2:8" x14ac:dyDescent="0.25">
      <c r="B3853" t="s">
        <v>2478</v>
      </c>
      <c r="C3853" t="s">
        <v>1170</v>
      </c>
      <c r="D3853" t="s">
        <v>1171</v>
      </c>
      <c r="G3853">
        <v>2023</v>
      </c>
      <c r="H3853">
        <v>2023</v>
      </c>
    </row>
    <row r="3854" spans="2:8" x14ac:dyDescent="0.25">
      <c r="B3854" t="s">
        <v>2478</v>
      </c>
      <c r="C3854" t="s">
        <v>2083</v>
      </c>
      <c r="D3854" t="s">
        <v>1171</v>
      </c>
      <c r="E3854">
        <v>2020</v>
      </c>
      <c r="G3854">
        <v>7</v>
      </c>
      <c r="H3854">
        <v>7</v>
      </c>
    </row>
    <row r="3855" spans="2:8" x14ac:dyDescent="0.25">
      <c r="B3855" t="s">
        <v>2478</v>
      </c>
      <c r="C3855" t="s">
        <v>2085</v>
      </c>
      <c r="D3855" t="s">
        <v>2092</v>
      </c>
      <c r="E3855">
        <v>2020</v>
      </c>
      <c r="G3855">
        <v>560</v>
      </c>
      <c r="H3855">
        <v>560</v>
      </c>
    </row>
    <row r="3856" spans="2:8" x14ac:dyDescent="0.25">
      <c r="B3856" t="s">
        <v>2478</v>
      </c>
      <c r="C3856" t="s">
        <v>2086</v>
      </c>
      <c r="D3856" t="s">
        <v>1171</v>
      </c>
      <c r="G3856">
        <v>1</v>
      </c>
      <c r="H3856">
        <v>1</v>
      </c>
    </row>
    <row r="3857" spans="2:8" x14ac:dyDescent="0.25">
      <c r="B3857" t="s">
        <v>2478</v>
      </c>
      <c r="C3857" t="s">
        <v>2087</v>
      </c>
      <c r="D3857" t="s">
        <v>1171</v>
      </c>
      <c r="E3857">
        <v>2020</v>
      </c>
      <c r="F3857" t="s">
        <v>2088</v>
      </c>
      <c r="G3857">
        <v>0.83</v>
      </c>
      <c r="H3857">
        <v>0.83</v>
      </c>
    </row>
    <row r="3858" spans="2:8" x14ac:dyDescent="0.25">
      <c r="B3858" t="s">
        <v>2479</v>
      </c>
      <c r="C3858" t="s">
        <v>1170</v>
      </c>
      <c r="D3858" t="s">
        <v>1171</v>
      </c>
      <c r="G3858">
        <v>2023</v>
      </c>
      <c r="H3858">
        <v>2023</v>
      </c>
    </row>
    <row r="3859" spans="2:8" x14ac:dyDescent="0.25">
      <c r="B3859" t="s">
        <v>2479</v>
      </c>
      <c r="C3859" t="s">
        <v>2083</v>
      </c>
      <c r="D3859" t="s">
        <v>1171</v>
      </c>
      <c r="E3859">
        <v>2020</v>
      </c>
      <c r="G3859">
        <v>4</v>
      </c>
      <c r="H3859">
        <v>4</v>
      </c>
    </row>
    <row r="3860" spans="2:8" x14ac:dyDescent="0.25">
      <c r="B3860" t="s">
        <v>2479</v>
      </c>
      <c r="C3860" t="s">
        <v>2085</v>
      </c>
      <c r="D3860" t="s">
        <v>2092</v>
      </c>
      <c r="E3860">
        <v>2020</v>
      </c>
      <c r="G3860">
        <v>840</v>
      </c>
      <c r="H3860">
        <v>840</v>
      </c>
    </row>
    <row r="3861" spans="2:8" x14ac:dyDescent="0.25">
      <c r="B3861" t="s">
        <v>2479</v>
      </c>
      <c r="C3861" t="s">
        <v>2086</v>
      </c>
      <c r="D3861" t="s">
        <v>1171</v>
      </c>
      <c r="G3861">
        <v>1</v>
      </c>
      <c r="H3861">
        <v>1</v>
      </c>
    </row>
    <row r="3862" spans="2:8" x14ac:dyDescent="0.25">
      <c r="B3862" t="s">
        <v>2479</v>
      </c>
      <c r="C3862" t="s">
        <v>2087</v>
      </c>
      <c r="D3862" t="s">
        <v>1171</v>
      </c>
      <c r="E3862">
        <v>2020</v>
      </c>
      <c r="F3862" t="s">
        <v>2088</v>
      </c>
      <c r="G3862">
        <v>0.27</v>
      </c>
      <c r="H3862">
        <v>0.27</v>
      </c>
    </row>
    <row r="3863" spans="2:8" x14ac:dyDescent="0.25">
      <c r="B3863" t="s">
        <v>2476</v>
      </c>
      <c r="C3863" t="s">
        <v>1170</v>
      </c>
      <c r="D3863" t="s">
        <v>1171</v>
      </c>
      <c r="G3863">
        <v>2023</v>
      </c>
      <c r="H3863">
        <v>2023</v>
      </c>
    </row>
    <row r="3864" spans="2:8" x14ac:dyDescent="0.25">
      <c r="B3864" t="s">
        <v>2476</v>
      </c>
      <c r="C3864" t="s">
        <v>2083</v>
      </c>
      <c r="D3864" t="s">
        <v>1171</v>
      </c>
      <c r="E3864">
        <v>2050</v>
      </c>
      <c r="G3864">
        <v>6.09491182401469</v>
      </c>
      <c r="H3864">
        <v>6.09491182401469</v>
      </c>
    </row>
    <row r="3865" spans="2:8" x14ac:dyDescent="0.25">
      <c r="B3865" t="s">
        <v>2476</v>
      </c>
      <c r="C3865" t="s">
        <v>2085</v>
      </c>
      <c r="D3865" t="s">
        <v>2092</v>
      </c>
      <c r="E3865">
        <v>2050</v>
      </c>
      <c r="G3865">
        <v>1680</v>
      </c>
      <c r="H3865">
        <v>1680</v>
      </c>
    </row>
    <row r="3866" spans="2:8" x14ac:dyDescent="0.25">
      <c r="B3866" t="s">
        <v>2476</v>
      </c>
      <c r="C3866" t="s">
        <v>2086</v>
      </c>
      <c r="D3866" t="s">
        <v>1171</v>
      </c>
      <c r="G3866">
        <v>1</v>
      </c>
      <c r="H3866">
        <v>1</v>
      </c>
    </row>
    <row r="3867" spans="2:8" x14ac:dyDescent="0.25">
      <c r="B3867" t="s">
        <v>2476</v>
      </c>
      <c r="C3867" t="s">
        <v>2087</v>
      </c>
      <c r="D3867" t="s">
        <v>1171</v>
      </c>
      <c r="E3867">
        <v>2050</v>
      </c>
      <c r="F3867" t="s">
        <v>2088</v>
      </c>
      <c r="G3867">
        <v>0.78</v>
      </c>
      <c r="H3867">
        <v>0.78</v>
      </c>
    </row>
    <row r="3868" spans="2:8" x14ac:dyDescent="0.25">
      <c r="B3868" t="s">
        <v>2477</v>
      </c>
      <c r="C3868" t="s">
        <v>1170</v>
      </c>
      <c r="D3868" t="s">
        <v>1171</v>
      </c>
      <c r="G3868">
        <v>2023</v>
      </c>
      <c r="H3868">
        <v>2023</v>
      </c>
    </row>
    <row r="3869" spans="2:8" x14ac:dyDescent="0.25">
      <c r="B3869" t="s">
        <v>2477</v>
      </c>
      <c r="C3869" t="s">
        <v>2083</v>
      </c>
      <c r="D3869" t="s">
        <v>1171</v>
      </c>
      <c r="E3869">
        <v>2050</v>
      </c>
      <c r="G3869">
        <v>6.1338887716473103</v>
      </c>
      <c r="H3869">
        <v>6.1338887716473103</v>
      </c>
    </row>
    <row r="3870" spans="2:8" x14ac:dyDescent="0.25">
      <c r="B3870" t="s">
        <v>2477</v>
      </c>
      <c r="C3870" t="s">
        <v>2085</v>
      </c>
      <c r="D3870" t="s">
        <v>2092</v>
      </c>
      <c r="E3870">
        <v>2050</v>
      </c>
      <c r="G3870">
        <v>1456</v>
      </c>
      <c r="H3870">
        <v>1456</v>
      </c>
    </row>
    <row r="3871" spans="2:8" x14ac:dyDescent="0.25">
      <c r="B3871" t="s">
        <v>2477</v>
      </c>
      <c r="C3871" t="s">
        <v>2086</v>
      </c>
      <c r="D3871" t="s">
        <v>1171</v>
      </c>
      <c r="G3871">
        <v>1</v>
      </c>
      <c r="H3871">
        <v>1</v>
      </c>
    </row>
    <row r="3872" spans="2:8" x14ac:dyDescent="0.25">
      <c r="B3872" t="s">
        <v>2477</v>
      </c>
      <c r="C3872" t="s">
        <v>2087</v>
      </c>
      <c r="D3872" t="s">
        <v>1171</v>
      </c>
      <c r="E3872">
        <v>2050</v>
      </c>
      <c r="F3872" t="s">
        <v>2088</v>
      </c>
      <c r="G3872">
        <v>0.93</v>
      </c>
      <c r="H3872">
        <v>0.93</v>
      </c>
    </row>
    <row r="3873" spans="2:8" x14ac:dyDescent="0.25">
      <c r="B3873" t="s">
        <v>2478</v>
      </c>
      <c r="C3873" t="s">
        <v>1170</v>
      </c>
      <c r="D3873" t="s">
        <v>1171</v>
      </c>
      <c r="G3873">
        <v>2023</v>
      </c>
      <c r="H3873">
        <v>2023</v>
      </c>
    </row>
    <row r="3874" spans="2:8" x14ac:dyDescent="0.25">
      <c r="B3874" t="s">
        <v>2478</v>
      </c>
      <c r="C3874" t="s">
        <v>2083</v>
      </c>
      <c r="D3874" t="s">
        <v>1171</v>
      </c>
      <c r="E3874">
        <v>2050</v>
      </c>
      <c r="G3874">
        <v>7</v>
      </c>
      <c r="H3874">
        <v>7</v>
      </c>
    </row>
    <row r="3875" spans="2:8" x14ac:dyDescent="0.25">
      <c r="B3875" t="s">
        <v>2478</v>
      </c>
      <c r="C3875" t="s">
        <v>2085</v>
      </c>
      <c r="D3875" t="s">
        <v>2092</v>
      </c>
      <c r="E3875">
        <v>2050</v>
      </c>
      <c r="G3875">
        <v>560</v>
      </c>
      <c r="H3875">
        <v>560</v>
      </c>
    </row>
    <row r="3876" spans="2:8" x14ac:dyDescent="0.25">
      <c r="B3876" t="s">
        <v>2478</v>
      </c>
      <c r="C3876" t="s">
        <v>2086</v>
      </c>
      <c r="D3876" t="s">
        <v>1171</v>
      </c>
      <c r="G3876">
        <v>1</v>
      </c>
      <c r="H3876">
        <v>1</v>
      </c>
    </row>
    <row r="3877" spans="2:8" x14ac:dyDescent="0.25">
      <c r="B3877" t="s">
        <v>2478</v>
      </c>
      <c r="C3877" t="s">
        <v>2087</v>
      </c>
      <c r="D3877" t="s">
        <v>1171</v>
      </c>
      <c r="E3877">
        <v>2050</v>
      </c>
      <c r="F3877" t="s">
        <v>2088</v>
      </c>
      <c r="G3877">
        <v>0.83</v>
      </c>
      <c r="H3877">
        <v>0.83</v>
      </c>
    </row>
    <row r="3878" spans="2:8" x14ac:dyDescent="0.25">
      <c r="B3878" t="s">
        <v>2479</v>
      </c>
      <c r="C3878" t="s">
        <v>1170</v>
      </c>
      <c r="D3878" t="s">
        <v>1171</v>
      </c>
      <c r="G3878">
        <v>2023</v>
      </c>
      <c r="H3878">
        <v>2023</v>
      </c>
    </row>
    <row r="3879" spans="2:8" x14ac:dyDescent="0.25">
      <c r="B3879" t="s">
        <v>2479</v>
      </c>
      <c r="C3879" t="s">
        <v>2083</v>
      </c>
      <c r="D3879" t="s">
        <v>1171</v>
      </c>
      <c r="E3879">
        <v>2050</v>
      </c>
      <c r="G3879">
        <v>4</v>
      </c>
      <c r="H3879">
        <v>4</v>
      </c>
    </row>
    <row r="3880" spans="2:8" x14ac:dyDescent="0.25">
      <c r="B3880" t="s">
        <v>2479</v>
      </c>
      <c r="C3880" t="s">
        <v>2085</v>
      </c>
      <c r="D3880" t="s">
        <v>2092</v>
      </c>
      <c r="E3880">
        <v>2050</v>
      </c>
      <c r="G3880">
        <v>840</v>
      </c>
      <c r="H3880">
        <v>840</v>
      </c>
    </row>
    <row r="3881" spans="2:8" x14ac:dyDescent="0.25">
      <c r="B3881" t="s">
        <v>2479</v>
      </c>
      <c r="C3881" t="s">
        <v>2086</v>
      </c>
      <c r="D3881" t="s">
        <v>1171</v>
      </c>
      <c r="G3881">
        <v>1</v>
      </c>
      <c r="H3881">
        <v>1</v>
      </c>
    </row>
    <row r="3882" spans="2:8" x14ac:dyDescent="0.25">
      <c r="B3882" t="s">
        <v>2479</v>
      </c>
      <c r="C3882" t="s">
        <v>2087</v>
      </c>
      <c r="D3882" t="s">
        <v>1171</v>
      </c>
      <c r="E3882">
        <v>2050</v>
      </c>
      <c r="F3882" t="s">
        <v>2088</v>
      </c>
      <c r="G3882">
        <v>0.27</v>
      </c>
      <c r="H3882">
        <v>0.27</v>
      </c>
    </row>
    <row r="3883" spans="2:8" x14ac:dyDescent="0.25">
      <c r="B3883" t="s">
        <v>2480</v>
      </c>
      <c r="C3883" t="s">
        <v>1170</v>
      </c>
      <c r="D3883" t="s">
        <v>1171</v>
      </c>
      <c r="G3883">
        <v>2023</v>
      </c>
      <c r="H3883">
        <v>2023</v>
      </c>
    </row>
    <row r="3884" spans="2:8" x14ac:dyDescent="0.25">
      <c r="B3884" t="s">
        <v>2480</v>
      </c>
      <c r="C3884" t="s">
        <v>2083</v>
      </c>
      <c r="D3884" t="s">
        <v>1171</v>
      </c>
      <c r="E3884">
        <v>2020</v>
      </c>
      <c r="G3884">
        <v>6.21675019605334</v>
      </c>
      <c r="H3884">
        <v>6.21675019605334</v>
      </c>
    </row>
    <row r="3885" spans="2:8" x14ac:dyDescent="0.25">
      <c r="B3885" t="s">
        <v>2480</v>
      </c>
      <c r="C3885" t="s">
        <v>2085</v>
      </c>
      <c r="D3885" t="s">
        <v>2092</v>
      </c>
      <c r="E3885">
        <v>2020</v>
      </c>
      <c r="G3885">
        <v>1740</v>
      </c>
      <c r="H3885">
        <v>1740</v>
      </c>
    </row>
    <row r="3886" spans="2:8" x14ac:dyDescent="0.25">
      <c r="B3886" t="s">
        <v>2480</v>
      </c>
      <c r="C3886" t="s">
        <v>2086</v>
      </c>
      <c r="D3886" t="s">
        <v>1171</v>
      </c>
      <c r="G3886">
        <v>1</v>
      </c>
      <c r="H3886">
        <v>1</v>
      </c>
    </row>
    <row r="3887" spans="2:8" x14ac:dyDescent="0.25">
      <c r="B3887" t="s">
        <v>2480</v>
      </c>
      <c r="C3887" t="s">
        <v>2087</v>
      </c>
      <c r="D3887" t="s">
        <v>1171</v>
      </c>
      <c r="E3887">
        <v>2020</v>
      </c>
      <c r="F3887" t="s">
        <v>2088</v>
      </c>
      <c r="G3887">
        <v>0.78</v>
      </c>
      <c r="H3887">
        <v>0.78</v>
      </c>
    </row>
    <row r="3888" spans="2:8" x14ac:dyDescent="0.25">
      <c r="B3888" t="s">
        <v>2481</v>
      </c>
      <c r="C3888" t="s">
        <v>1170</v>
      </c>
      <c r="D3888" t="s">
        <v>1171</v>
      </c>
      <c r="G3888">
        <v>2023</v>
      </c>
      <c r="H3888">
        <v>2023</v>
      </c>
    </row>
    <row r="3889" spans="2:8" x14ac:dyDescent="0.25">
      <c r="B3889" t="s">
        <v>2481</v>
      </c>
      <c r="C3889" t="s">
        <v>2083</v>
      </c>
      <c r="D3889" t="s">
        <v>1171</v>
      </c>
      <c r="E3889">
        <v>2020</v>
      </c>
      <c r="G3889">
        <v>6.1796593071865002</v>
      </c>
      <c r="H3889">
        <v>6.1796593071865002</v>
      </c>
    </row>
    <row r="3890" spans="2:8" x14ac:dyDescent="0.25">
      <c r="B3890" t="s">
        <v>2481</v>
      </c>
      <c r="C3890" t="s">
        <v>2085</v>
      </c>
      <c r="D3890" t="s">
        <v>2092</v>
      </c>
      <c r="E3890">
        <v>2020</v>
      </c>
      <c r="G3890">
        <v>1508</v>
      </c>
      <c r="H3890">
        <v>1508</v>
      </c>
    </row>
    <row r="3891" spans="2:8" x14ac:dyDescent="0.25">
      <c r="B3891" t="s">
        <v>2481</v>
      </c>
      <c r="C3891" t="s">
        <v>2086</v>
      </c>
      <c r="D3891" t="s">
        <v>1171</v>
      </c>
      <c r="G3891">
        <v>1</v>
      </c>
      <c r="H3891">
        <v>1</v>
      </c>
    </row>
    <row r="3892" spans="2:8" x14ac:dyDescent="0.25">
      <c r="B3892" t="s">
        <v>2481</v>
      </c>
      <c r="C3892" t="s">
        <v>2087</v>
      </c>
      <c r="D3892" t="s">
        <v>1171</v>
      </c>
      <c r="E3892">
        <v>2020</v>
      </c>
      <c r="F3892" t="s">
        <v>2088</v>
      </c>
      <c r="G3892">
        <v>0.93</v>
      </c>
      <c r="H3892">
        <v>0.93</v>
      </c>
    </row>
    <row r="3893" spans="2:8" x14ac:dyDescent="0.25">
      <c r="B3893" t="s">
        <v>2482</v>
      </c>
      <c r="C3893" t="s">
        <v>1170</v>
      </c>
      <c r="D3893" t="s">
        <v>1171</v>
      </c>
      <c r="G3893">
        <v>2023</v>
      </c>
      <c r="H3893">
        <v>2023</v>
      </c>
    </row>
    <row r="3894" spans="2:8" x14ac:dyDescent="0.25">
      <c r="B3894" t="s">
        <v>2482</v>
      </c>
      <c r="C3894" t="s">
        <v>2083</v>
      </c>
      <c r="D3894" t="s">
        <v>1171</v>
      </c>
      <c r="E3894">
        <v>2020</v>
      </c>
      <c r="G3894">
        <v>7.1445783132530103</v>
      </c>
      <c r="H3894">
        <v>7.1445783132530103</v>
      </c>
    </row>
    <row r="3895" spans="2:8" x14ac:dyDescent="0.25">
      <c r="B3895" t="s">
        <v>2482</v>
      </c>
      <c r="C3895" t="s">
        <v>2085</v>
      </c>
      <c r="D3895" t="s">
        <v>2092</v>
      </c>
      <c r="E3895">
        <v>2020</v>
      </c>
      <c r="G3895">
        <v>580</v>
      </c>
      <c r="H3895">
        <v>580</v>
      </c>
    </row>
    <row r="3896" spans="2:8" x14ac:dyDescent="0.25">
      <c r="B3896" t="s">
        <v>2482</v>
      </c>
      <c r="C3896" t="s">
        <v>2086</v>
      </c>
      <c r="D3896" t="s">
        <v>1171</v>
      </c>
      <c r="G3896">
        <v>1</v>
      </c>
      <c r="H3896">
        <v>1</v>
      </c>
    </row>
    <row r="3897" spans="2:8" x14ac:dyDescent="0.25">
      <c r="B3897" t="s">
        <v>2482</v>
      </c>
      <c r="C3897" t="s">
        <v>2087</v>
      </c>
      <c r="D3897" t="s">
        <v>1171</v>
      </c>
      <c r="E3897">
        <v>2020</v>
      </c>
      <c r="F3897" t="s">
        <v>2088</v>
      </c>
      <c r="G3897">
        <v>0.83</v>
      </c>
      <c r="H3897">
        <v>0.83</v>
      </c>
    </row>
    <row r="3898" spans="2:8" x14ac:dyDescent="0.25">
      <c r="B3898" t="s">
        <v>2483</v>
      </c>
      <c r="C3898" t="s">
        <v>1170</v>
      </c>
      <c r="D3898" t="s">
        <v>1171</v>
      </c>
      <c r="G3898">
        <v>2023</v>
      </c>
      <c r="H3898">
        <v>2023</v>
      </c>
    </row>
    <row r="3899" spans="2:8" x14ac:dyDescent="0.25">
      <c r="B3899" t="s">
        <v>2483</v>
      </c>
      <c r="C3899" t="s">
        <v>2083</v>
      </c>
      <c r="D3899" t="s">
        <v>1171</v>
      </c>
      <c r="E3899">
        <v>2020</v>
      </c>
      <c r="G3899">
        <v>4</v>
      </c>
      <c r="H3899">
        <v>4</v>
      </c>
    </row>
    <row r="3900" spans="2:8" x14ac:dyDescent="0.25">
      <c r="B3900" t="s">
        <v>2483</v>
      </c>
      <c r="C3900" t="s">
        <v>2085</v>
      </c>
      <c r="D3900" t="s">
        <v>2092</v>
      </c>
      <c r="E3900">
        <v>2020</v>
      </c>
      <c r="G3900">
        <v>870</v>
      </c>
      <c r="H3900">
        <v>870</v>
      </c>
    </row>
    <row r="3901" spans="2:8" x14ac:dyDescent="0.25">
      <c r="B3901" t="s">
        <v>2483</v>
      </c>
      <c r="C3901" t="s">
        <v>2086</v>
      </c>
      <c r="D3901" t="s">
        <v>1171</v>
      </c>
      <c r="G3901">
        <v>1</v>
      </c>
      <c r="H3901">
        <v>1</v>
      </c>
    </row>
    <row r="3902" spans="2:8" x14ac:dyDescent="0.25">
      <c r="B3902" t="s">
        <v>2483</v>
      </c>
      <c r="C3902" t="s">
        <v>2087</v>
      </c>
      <c r="D3902" t="s">
        <v>1171</v>
      </c>
      <c r="E3902">
        <v>2020</v>
      </c>
      <c r="F3902" t="s">
        <v>2088</v>
      </c>
      <c r="G3902">
        <v>0.27</v>
      </c>
      <c r="H3902">
        <v>0.27</v>
      </c>
    </row>
    <row r="3903" spans="2:8" x14ac:dyDescent="0.25">
      <c r="B3903" t="s">
        <v>2480</v>
      </c>
      <c r="C3903" t="s">
        <v>1170</v>
      </c>
      <c r="D3903" t="s">
        <v>1171</v>
      </c>
      <c r="G3903">
        <v>2023</v>
      </c>
      <c r="H3903">
        <v>2023</v>
      </c>
    </row>
    <row r="3904" spans="2:8" x14ac:dyDescent="0.25">
      <c r="B3904" t="s">
        <v>2480</v>
      </c>
      <c r="C3904" t="s">
        <v>2083</v>
      </c>
      <c r="D3904" t="s">
        <v>1171</v>
      </c>
      <c r="E3904">
        <v>2050</v>
      </c>
      <c r="G3904">
        <v>6.2341813428884301</v>
      </c>
      <c r="H3904">
        <v>6.2341813428884301</v>
      </c>
    </row>
    <row r="3905" spans="2:8" x14ac:dyDescent="0.25">
      <c r="B3905" t="s">
        <v>2480</v>
      </c>
      <c r="C3905" t="s">
        <v>2085</v>
      </c>
      <c r="D3905" t="s">
        <v>2092</v>
      </c>
      <c r="E3905">
        <v>2050</v>
      </c>
      <c r="G3905">
        <v>1740</v>
      </c>
      <c r="H3905">
        <v>1740</v>
      </c>
    </row>
    <row r="3906" spans="2:8" x14ac:dyDescent="0.25">
      <c r="B3906" t="s">
        <v>2480</v>
      </c>
      <c r="C3906" t="s">
        <v>2086</v>
      </c>
      <c r="D3906" t="s">
        <v>1171</v>
      </c>
      <c r="G3906">
        <v>1</v>
      </c>
      <c r="H3906">
        <v>1</v>
      </c>
    </row>
    <row r="3907" spans="2:8" x14ac:dyDescent="0.25">
      <c r="B3907" t="s">
        <v>2480</v>
      </c>
      <c r="C3907" t="s">
        <v>2087</v>
      </c>
      <c r="D3907" t="s">
        <v>1171</v>
      </c>
      <c r="E3907">
        <v>2050</v>
      </c>
      <c r="F3907" t="s">
        <v>2088</v>
      </c>
      <c r="G3907">
        <v>0.78</v>
      </c>
      <c r="H3907">
        <v>0.78</v>
      </c>
    </row>
    <row r="3908" spans="2:8" x14ac:dyDescent="0.25">
      <c r="B3908" t="s">
        <v>2481</v>
      </c>
      <c r="C3908" t="s">
        <v>1170</v>
      </c>
      <c r="D3908" t="s">
        <v>1171</v>
      </c>
      <c r="G3908">
        <v>2023</v>
      </c>
      <c r="H3908">
        <v>2023</v>
      </c>
    </row>
    <row r="3909" spans="2:8" x14ac:dyDescent="0.25">
      <c r="B3909" t="s">
        <v>2481</v>
      </c>
      <c r="C3909" t="s">
        <v>2083</v>
      </c>
      <c r="D3909" t="s">
        <v>1171</v>
      </c>
      <c r="E3909">
        <v>2050</v>
      </c>
      <c r="G3909">
        <v>6.2847492134414997</v>
      </c>
      <c r="H3909">
        <v>6.2847492134414997</v>
      </c>
    </row>
    <row r="3910" spans="2:8" x14ac:dyDescent="0.25">
      <c r="B3910" t="s">
        <v>2481</v>
      </c>
      <c r="C3910" t="s">
        <v>2085</v>
      </c>
      <c r="D3910" t="s">
        <v>2092</v>
      </c>
      <c r="E3910">
        <v>2050</v>
      </c>
      <c r="G3910">
        <v>1508</v>
      </c>
      <c r="H3910">
        <v>1508</v>
      </c>
    </row>
    <row r="3911" spans="2:8" x14ac:dyDescent="0.25">
      <c r="B3911" t="s">
        <v>2481</v>
      </c>
      <c r="C3911" t="s">
        <v>2086</v>
      </c>
      <c r="D3911" t="s">
        <v>1171</v>
      </c>
      <c r="G3911">
        <v>1</v>
      </c>
      <c r="H3911">
        <v>1</v>
      </c>
    </row>
    <row r="3912" spans="2:8" x14ac:dyDescent="0.25">
      <c r="B3912" t="s">
        <v>2481</v>
      </c>
      <c r="C3912" t="s">
        <v>2087</v>
      </c>
      <c r="D3912" t="s">
        <v>1171</v>
      </c>
      <c r="E3912">
        <v>2050</v>
      </c>
      <c r="F3912" t="s">
        <v>2088</v>
      </c>
      <c r="G3912">
        <v>0.93</v>
      </c>
      <c r="H3912">
        <v>0.93</v>
      </c>
    </row>
    <row r="3913" spans="2:8" x14ac:dyDescent="0.25">
      <c r="B3913" t="s">
        <v>2482</v>
      </c>
      <c r="C3913" t="s">
        <v>1170</v>
      </c>
      <c r="D3913" t="s">
        <v>1171</v>
      </c>
      <c r="G3913">
        <v>2023</v>
      </c>
      <c r="H3913">
        <v>2023</v>
      </c>
    </row>
    <row r="3914" spans="2:8" x14ac:dyDescent="0.25">
      <c r="B3914" t="s">
        <v>2482</v>
      </c>
      <c r="C3914" t="s">
        <v>2083</v>
      </c>
      <c r="D3914" t="s">
        <v>1171</v>
      </c>
      <c r="E3914">
        <v>2050</v>
      </c>
      <c r="G3914">
        <v>7.1445783132530103</v>
      </c>
      <c r="H3914">
        <v>7.1445783132530103</v>
      </c>
    </row>
    <row r="3915" spans="2:8" x14ac:dyDescent="0.25">
      <c r="B3915" t="s">
        <v>2482</v>
      </c>
      <c r="C3915" t="s">
        <v>2085</v>
      </c>
      <c r="D3915" t="s">
        <v>2092</v>
      </c>
      <c r="E3915">
        <v>2050</v>
      </c>
      <c r="G3915">
        <v>580</v>
      </c>
      <c r="H3915">
        <v>580</v>
      </c>
    </row>
    <row r="3916" spans="2:8" x14ac:dyDescent="0.25">
      <c r="B3916" t="s">
        <v>2482</v>
      </c>
      <c r="C3916" t="s">
        <v>2086</v>
      </c>
      <c r="D3916" t="s">
        <v>1171</v>
      </c>
      <c r="G3916">
        <v>1</v>
      </c>
      <c r="H3916">
        <v>1</v>
      </c>
    </row>
    <row r="3917" spans="2:8" x14ac:dyDescent="0.25">
      <c r="B3917" t="s">
        <v>2482</v>
      </c>
      <c r="C3917" t="s">
        <v>2087</v>
      </c>
      <c r="D3917" t="s">
        <v>1171</v>
      </c>
      <c r="E3917">
        <v>2050</v>
      </c>
      <c r="F3917" t="s">
        <v>2088</v>
      </c>
      <c r="G3917">
        <v>0.83</v>
      </c>
      <c r="H3917">
        <v>0.83</v>
      </c>
    </row>
    <row r="3918" spans="2:8" x14ac:dyDescent="0.25">
      <c r="B3918" t="s">
        <v>2483</v>
      </c>
      <c r="C3918" t="s">
        <v>1170</v>
      </c>
      <c r="D3918" t="s">
        <v>1171</v>
      </c>
      <c r="G3918">
        <v>2023</v>
      </c>
      <c r="H3918">
        <v>2023</v>
      </c>
    </row>
    <row r="3919" spans="2:8" x14ac:dyDescent="0.25">
      <c r="B3919" t="s">
        <v>2483</v>
      </c>
      <c r="C3919" t="s">
        <v>2083</v>
      </c>
      <c r="D3919" t="s">
        <v>1171</v>
      </c>
      <c r="E3919">
        <v>2050</v>
      </c>
      <c r="G3919">
        <v>4.0963855421686803</v>
      </c>
      <c r="H3919">
        <v>4.0963855421686803</v>
      </c>
    </row>
    <row r="3920" spans="2:8" x14ac:dyDescent="0.25">
      <c r="B3920" t="s">
        <v>2483</v>
      </c>
      <c r="C3920" t="s">
        <v>2085</v>
      </c>
      <c r="D3920" t="s">
        <v>2092</v>
      </c>
      <c r="E3920">
        <v>2050</v>
      </c>
      <c r="G3920">
        <v>870</v>
      </c>
      <c r="H3920">
        <v>870</v>
      </c>
    </row>
    <row r="3921" spans="2:8" x14ac:dyDescent="0.25">
      <c r="B3921" t="s">
        <v>2483</v>
      </c>
      <c r="C3921" t="s">
        <v>2086</v>
      </c>
      <c r="D3921" t="s">
        <v>1171</v>
      </c>
      <c r="G3921">
        <v>1</v>
      </c>
      <c r="H3921">
        <v>1</v>
      </c>
    </row>
    <row r="3922" spans="2:8" x14ac:dyDescent="0.25">
      <c r="B3922" t="s">
        <v>2483</v>
      </c>
      <c r="C3922" t="s">
        <v>2087</v>
      </c>
      <c r="D3922" t="s">
        <v>1171</v>
      </c>
      <c r="E3922">
        <v>2050</v>
      </c>
      <c r="F3922" t="s">
        <v>2088</v>
      </c>
      <c r="G3922">
        <v>0.27</v>
      </c>
      <c r="H3922">
        <v>0.27</v>
      </c>
    </row>
    <row r="3923" spans="2:8" x14ac:dyDescent="0.25">
      <c r="B3923" t="s">
        <v>2484</v>
      </c>
      <c r="C3923" t="s">
        <v>1170</v>
      </c>
      <c r="D3923" t="s">
        <v>1171</v>
      </c>
      <c r="G3923">
        <v>2023</v>
      </c>
      <c r="H3923">
        <v>2023</v>
      </c>
    </row>
    <row r="3924" spans="2:8" x14ac:dyDescent="0.25">
      <c r="B3924" t="s">
        <v>2484</v>
      </c>
      <c r="C3924" t="s">
        <v>2083</v>
      </c>
      <c r="D3924" t="s">
        <v>1171</v>
      </c>
      <c r="E3924">
        <v>2020</v>
      </c>
      <c r="G3924">
        <v>6.3597201192143702</v>
      </c>
      <c r="H3924">
        <v>6.3597201192143702</v>
      </c>
    </row>
    <row r="3925" spans="2:8" x14ac:dyDescent="0.25">
      <c r="B3925" t="s">
        <v>2484</v>
      </c>
      <c r="C3925" t="s">
        <v>2085</v>
      </c>
      <c r="D3925" t="s">
        <v>2092</v>
      </c>
      <c r="E3925">
        <v>2020</v>
      </c>
      <c r="G3925">
        <v>1800</v>
      </c>
      <c r="H3925">
        <v>1800</v>
      </c>
    </row>
    <row r="3926" spans="2:8" x14ac:dyDescent="0.25">
      <c r="B3926" t="s">
        <v>2484</v>
      </c>
      <c r="C3926" t="s">
        <v>2086</v>
      </c>
      <c r="D3926" t="s">
        <v>1171</v>
      </c>
      <c r="G3926">
        <v>1</v>
      </c>
      <c r="H3926">
        <v>1</v>
      </c>
    </row>
    <row r="3927" spans="2:8" x14ac:dyDescent="0.25">
      <c r="B3927" t="s">
        <v>2484</v>
      </c>
      <c r="C3927" t="s">
        <v>2087</v>
      </c>
      <c r="D3927" t="s">
        <v>1171</v>
      </c>
      <c r="E3927">
        <v>2020</v>
      </c>
      <c r="F3927" t="s">
        <v>2088</v>
      </c>
      <c r="G3927">
        <v>0.78</v>
      </c>
      <c r="H3927">
        <v>0.78</v>
      </c>
    </row>
    <row r="3928" spans="2:8" x14ac:dyDescent="0.25">
      <c r="B3928" t="s">
        <v>2485</v>
      </c>
      <c r="C3928" t="s">
        <v>1170</v>
      </c>
      <c r="D3928" t="s">
        <v>1171</v>
      </c>
      <c r="G3928">
        <v>2023</v>
      </c>
      <c r="H3928">
        <v>2023</v>
      </c>
    </row>
    <row r="3929" spans="2:8" x14ac:dyDescent="0.25">
      <c r="B3929" t="s">
        <v>2485</v>
      </c>
      <c r="C3929" t="s">
        <v>2083</v>
      </c>
      <c r="D3929" t="s">
        <v>1171</v>
      </c>
      <c r="E3929">
        <v>2020</v>
      </c>
      <c r="G3929">
        <v>6.3258956727943003</v>
      </c>
      <c r="H3929">
        <v>6.3258956727943003</v>
      </c>
    </row>
    <row r="3930" spans="2:8" x14ac:dyDescent="0.25">
      <c r="B3930" t="s">
        <v>2485</v>
      </c>
      <c r="C3930" t="s">
        <v>2085</v>
      </c>
      <c r="D3930" t="s">
        <v>2092</v>
      </c>
      <c r="E3930">
        <v>2020</v>
      </c>
      <c r="G3930">
        <v>1560</v>
      </c>
      <c r="H3930">
        <v>1560</v>
      </c>
    </row>
    <row r="3931" spans="2:8" x14ac:dyDescent="0.25">
      <c r="B3931" t="s">
        <v>2485</v>
      </c>
      <c r="C3931" t="s">
        <v>2086</v>
      </c>
      <c r="D3931" t="s">
        <v>1171</v>
      </c>
      <c r="G3931">
        <v>1</v>
      </c>
      <c r="H3931">
        <v>1</v>
      </c>
    </row>
    <row r="3932" spans="2:8" x14ac:dyDescent="0.25">
      <c r="B3932" t="s">
        <v>2485</v>
      </c>
      <c r="C3932" t="s">
        <v>2087</v>
      </c>
      <c r="D3932" t="s">
        <v>1171</v>
      </c>
      <c r="E3932">
        <v>2020</v>
      </c>
      <c r="F3932" t="s">
        <v>2088</v>
      </c>
      <c r="G3932">
        <v>0.93</v>
      </c>
      <c r="H3932">
        <v>0.93</v>
      </c>
    </row>
    <row r="3933" spans="2:8" x14ac:dyDescent="0.25">
      <c r="B3933" t="s">
        <v>2486</v>
      </c>
      <c r="C3933" t="s">
        <v>1170</v>
      </c>
      <c r="D3933" t="s">
        <v>1171</v>
      </c>
      <c r="G3933">
        <v>2023</v>
      </c>
      <c r="H3933">
        <v>2023</v>
      </c>
    </row>
    <row r="3934" spans="2:8" x14ac:dyDescent="0.25">
      <c r="B3934" t="s">
        <v>2486</v>
      </c>
      <c r="C3934" t="s">
        <v>2083</v>
      </c>
      <c r="D3934" t="s">
        <v>1171</v>
      </c>
      <c r="E3934">
        <v>2020</v>
      </c>
      <c r="G3934">
        <v>7.2891566265060197</v>
      </c>
      <c r="H3934">
        <v>7.2891566265060197</v>
      </c>
    </row>
    <row r="3935" spans="2:8" x14ac:dyDescent="0.25">
      <c r="B3935" t="s">
        <v>2486</v>
      </c>
      <c r="C3935" t="s">
        <v>2085</v>
      </c>
      <c r="D3935" t="s">
        <v>2092</v>
      </c>
      <c r="E3935">
        <v>2020</v>
      </c>
      <c r="G3935">
        <v>600</v>
      </c>
      <c r="H3935">
        <v>600</v>
      </c>
    </row>
    <row r="3936" spans="2:8" x14ac:dyDescent="0.25">
      <c r="B3936" t="s">
        <v>2486</v>
      </c>
      <c r="C3936" t="s">
        <v>2086</v>
      </c>
      <c r="D3936" t="s">
        <v>1171</v>
      </c>
      <c r="G3936">
        <v>1</v>
      </c>
      <c r="H3936">
        <v>1</v>
      </c>
    </row>
    <row r="3937" spans="2:8" x14ac:dyDescent="0.25">
      <c r="B3937" t="s">
        <v>2486</v>
      </c>
      <c r="C3937" t="s">
        <v>2087</v>
      </c>
      <c r="D3937" t="s">
        <v>1171</v>
      </c>
      <c r="E3937">
        <v>2020</v>
      </c>
      <c r="F3937" t="s">
        <v>2088</v>
      </c>
      <c r="G3937">
        <v>0.83</v>
      </c>
      <c r="H3937">
        <v>0.83</v>
      </c>
    </row>
    <row r="3938" spans="2:8" x14ac:dyDescent="0.25">
      <c r="B3938" t="s">
        <v>2487</v>
      </c>
      <c r="C3938" t="s">
        <v>1170</v>
      </c>
      <c r="D3938" t="s">
        <v>1171</v>
      </c>
      <c r="G3938">
        <v>2023</v>
      </c>
      <c r="H3938">
        <v>2023</v>
      </c>
    </row>
    <row r="3939" spans="2:8" x14ac:dyDescent="0.25">
      <c r="B3939" t="s">
        <v>2487</v>
      </c>
      <c r="C3939" t="s">
        <v>2083</v>
      </c>
      <c r="D3939" t="s">
        <v>1171</v>
      </c>
      <c r="E3939">
        <v>2020</v>
      </c>
      <c r="G3939">
        <v>4</v>
      </c>
      <c r="H3939">
        <v>4</v>
      </c>
    </row>
    <row r="3940" spans="2:8" x14ac:dyDescent="0.25">
      <c r="B3940" t="s">
        <v>2487</v>
      </c>
      <c r="C3940" t="s">
        <v>2085</v>
      </c>
      <c r="D3940" t="s">
        <v>2092</v>
      </c>
      <c r="E3940">
        <v>2020</v>
      </c>
      <c r="G3940">
        <v>900</v>
      </c>
      <c r="H3940">
        <v>900</v>
      </c>
    </row>
    <row r="3941" spans="2:8" x14ac:dyDescent="0.25">
      <c r="B3941" t="s">
        <v>2487</v>
      </c>
      <c r="C3941" t="s">
        <v>2086</v>
      </c>
      <c r="D3941" t="s">
        <v>1171</v>
      </c>
      <c r="G3941">
        <v>1</v>
      </c>
      <c r="H3941">
        <v>1</v>
      </c>
    </row>
    <row r="3942" spans="2:8" x14ac:dyDescent="0.25">
      <c r="B3942" t="s">
        <v>2487</v>
      </c>
      <c r="C3942" t="s">
        <v>2087</v>
      </c>
      <c r="D3942" t="s">
        <v>1171</v>
      </c>
      <c r="E3942">
        <v>2020</v>
      </c>
      <c r="F3942" t="s">
        <v>2088</v>
      </c>
      <c r="G3942">
        <v>0.27</v>
      </c>
      <c r="H3942">
        <v>0.27</v>
      </c>
    </row>
    <row r="3943" spans="2:8" x14ac:dyDescent="0.25">
      <c r="B3943" t="s">
        <v>2484</v>
      </c>
      <c r="C3943" t="s">
        <v>1170</v>
      </c>
      <c r="D3943" t="s">
        <v>1171</v>
      </c>
      <c r="G3943">
        <v>2023</v>
      </c>
      <c r="H3943">
        <v>2023</v>
      </c>
    </row>
    <row r="3944" spans="2:8" x14ac:dyDescent="0.25">
      <c r="B3944" t="s">
        <v>2484</v>
      </c>
      <c r="C3944" t="s">
        <v>2083</v>
      </c>
      <c r="D3944" t="s">
        <v>1171</v>
      </c>
      <c r="E3944">
        <v>2050</v>
      </c>
      <c r="G3944">
        <v>6.3734508617621701</v>
      </c>
      <c r="H3944">
        <v>6.3734508617621701</v>
      </c>
    </row>
    <row r="3945" spans="2:8" x14ac:dyDescent="0.25">
      <c r="B3945" t="s">
        <v>2484</v>
      </c>
      <c r="C3945" t="s">
        <v>2085</v>
      </c>
      <c r="D3945" t="s">
        <v>2092</v>
      </c>
      <c r="E3945">
        <v>2050</v>
      </c>
      <c r="G3945">
        <v>1800</v>
      </c>
      <c r="H3945">
        <v>1800</v>
      </c>
    </row>
    <row r="3946" spans="2:8" x14ac:dyDescent="0.25">
      <c r="B3946" t="s">
        <v>2484</v>
      </c>
      <c r="C3946" t="s">
        <v>2086</v>
      </c>
      <c r="D3946" t="s">
        <v>1171</v>
      </c>
      <c r="G3946">
        <v>1</v>
      </c>
      <c r="H3946">
        <v>1</v>
      </c>
    </row>
    <row r="3947" spans="2:8" x14ac:dyDescent="0.25">
      <c r="B3947" t="s">
        <v>2484</v>
      </c>
      <c r="C3947" t="s">
        <v>2087</v>
      </c>
      <c r="D3947" t="s">
        <v>1171</v>
      </c>
      <c r="E3947">
        <v>2050</v>
      </c>
      <c r="F3947" t="s">
        <v>2088</v>
      </c>
      <c r="G3947">
        <v>0.78</v>
      </c>
      <c r="H3947">
        <v>0.78</v>
      </c>
    </row>
    <row r="3948" spans="2:8" x14ac:dyDescent="0.25">
      <c r="B3948" t="s">
        <v>2485</v>
      </c>
      <c r="C3948" t="s">
        <v>1170</v>
      </c>
      <c r="D3948" t="s">
        <v>1171</v>
      </c>
      <c r="G3948">
        <v>2023</v>
      </c>
      <c r="H3948">
        <v>2023</v>
      </c>
    </row>
    <row r="3949" spans="2:8" x14ac:dyDescent="0.25">
      <c r="B3949" t="s">
        <v>2485</v>
      </c>
      <c r="C3949" t="s">
        <v>2083</v>
      </c>
      <c r="D3949" t="s">
        <v>1171</v>
      </c>
      <c r="E3949">
        <v>2050</v>
      </c>
      <c r="G3949">
        <v>6.4356096552356803</v>
      </c>
      <c r="H3949">
        <v>6.4356096552356803</v>
      </c>
    </row>
    <row r="3950" spans="2:8" x14ac:dyDescent="0.25">
      <c r="B3950" t="s">
        <v>2485</v>
      </c>
      <c r="C3950" t="s">
        <v>2085</v>
      </c>
      <c r="D3950" t="s">
        <v>2092</v>
      </c>
      <c r="E3950">
        <v>2050</v>
      </c>
      <c r="G3950">
        <v>1560</v>
      </c>
      <c r="H3950">
        <v>1560</v>
      </c>
    </row>
    <row r="3951" spans="2:8" x14ac:dyDescent="0.25">
      <c r="B3951" t="s">
        <v>2485</v>
      </c>
      <c r="C3951" t="s">
        <v>2086</v>
      </c>
      <c r="D3951" t="s">
        <v>1171</v>
      </c>
      <c r="G3951">
        <v>1</v>
      </c>
      <c r="H3951">
        <v>1</v>
      </c>
    </row>
    <row r="3952" spans="2:8" x14ac:dyDescent="0.25">
      <c r="B3952" t="s">
        <v>2485</v>
      </c>
      <c r="C3952" t="s">
        <v>2087</v>
      </c>
      <c r="D3952" t="s">
        <v>1171</v>
      </c>
      <c r="E3952">
        <v>2050</v>
      </c>
      <c r="F3952" t="s">
        <v>2088</v>
      </c>
      <c r="G3952">
        <v>0.93</v>
      </c>
      <c r="H3952">
        <v>0.93</v>
      </c>
    </row>
    <row r="3953" spans="2:8" x14ac:dyDescent="0.25">
      <c r="B3953" t="s">
        <v>2486</v>
      </c>
      <c r="C3953" t="s">
        <v>1170</v>
      </c>
      <c r="D3953" t="s">
        <v>1171</v>
      </c>
      <c r="G3953">
        <v>2023</v>
      </c>
      <c r="H3953">
        <v>2023</v>
      </c>
    </row>
    <row r="3954" spans="2:8" x14ac:dyDescent="0.25">
      <c r="B3954" t="s">
        <v>2486</v>
      </c>
      <c r="C3954" t="s">
        <v>2083</v>
      </c>
      <c r="D3954" t="s">
        <v>1171</v>
      </c>
      <c r="E3954">
        <v>2050</v>
      </c>
      <c r="G3954">
        <v>7.2891566265060197</v>
      </c>
      <c r="H3954">
        <v>7.2891566265060197</v>
      </c>
    </row>
    <row r="3955" spans="2:8" x14ac:dyDescent="0.25">
      <c r="B3955" t="s">
        <v>2486</v>
      </c>
      <c r="C3955" t="s">
        <v>2085</v>
      </c>
      <c r="D3955" t="s">
        <v>2092</v>
      </c>
      <c r="E3955">
        <v>2050</v>
      </c>
      <c r="G3955">
        <v>600</v>
      </c>
      <c r="H3955">
        <v>600</v>
      </c>
    </row>
    <row r="3956" spans="2:8" x14ac:dyDescent="0.25">
      <c r="B3956" t="s">
        <v>2486</v>
      </c>
      <c r="C3956" t="s">
        <v>2086</v>
      </c>
      <c r="D3956" t="s">
        <v>1171</v>
      </c>
      <c r="G3956">
        <v>1</v>
      </c>
      <c r="H3956">
        <v>1</v>
      </c>
    </row>
    <row r="3957" spans="2:8" x14ac:dyDescent="0.25">
      <c r="B3957" t="s">
        <v>2486</v>
      </c>
      <c r="C3957" t="s">
        <v>2087</v>
      </c>
      <c r="D3957" t="s">
        <v>1171</v>
      </c>
      <c r="E3957">
        <v>2050</v>
      </c>
      <c r="F3957" t="s">
        <v>2088</v>
      </c>
      <c r="G3957">
        <v>0.83</v>
      </c>
      <c r="H3957">
        <v>0.83</v>
      </c>
    </row>
    <row r="3958" spans="2:8" x14ac:dyDescent="0.25">
      <c r="B3958" t="s">
        <v>2487</v>
      </c>
      <c r="C3958" t="s">
        <v>1170</v>
      </c>
      <c r="D3958" t="s">
        <v>1171</v>
      </c>
      <c r="G3958">
        <v>2023</v>
      </c>
      <c r="H3958">
        <v>2023</v>
      </c>
    </row>
    <row r="3959" spans="2:8" x14ac:dyDescent="0.25">
      <c r="B3959" t="s">
        <v>2487</v>
      </c>
      <c r="C3959" t="s">
        <v>2083</v>
      </c>
      <c r="D3959" t="s">
        <v>1171</v>
      </c>
      <c r="E3959">
        <v>2050</v>
      </c>
      <c r="G3959">
        <v>4.19277108433735</v>
      </c>
      <c r="H3959">
        <v>4.19277108433735</v>
      </c>
    </row>
    <row r="3960" spans="2:8" x14ac:dyDescent="0.25">
      <c r="B3960" t="s">
        <v>2487</v>
      </c>
      <c r="C3960" t="s">
        <v>2085</v>
      </c>
      <c r="D3960" t="s">
        <v>2092</v>
      </c>
      <c r="E3960">
        <v>2050</v>
      </c>
      <c r="G3960">
        <v>900</v>
      </c>
      <c r="H3960">
        <v>900</v>
      </c>
    </row>
    <row r="3961" spans="2:8" x14ac:dyDescent="0.25">
      <c r="B3961" t="s">
        <v>2487</v>
      </c>
      <c r="C3961" t="s">
        <v>2086</v>
      </c>
      <c r="D3961" t="s">
        <v>1171</v>
      </c>
      <c r="G3961">
        <v>1</v>
      </c>
      <c r="H3961">
        <v>1</v>
      </c>
    </row>
    <row r="3962" spans="2:8" x14ac:dyDescent="0.25">
      <c r="B3962" t="s">
        <v>2487</v>
      </c>
      <c r="C3962" t="s">
        <v>2087</v>
      </c>
      <c r="D3962" t="s">
        <v>1171</v>
      </c>
      <c r="E3962">
        <v>2050</v>
      </c>
      <c r="F3962" t="s">
        <v>2088</v>
      </c>
      <c r="G3962">
        <v>0.27</v>
      </c>
      <c r="H3962">
        <v>0.27</v>
      </c>
    </row>
    <row r="3963" spans="2:8" x14ac:dyDescent="0.25">
      <c r="B3963" t="s">
        <v>2488</v>
      </c>
      <c r="C3963" t="s">
        <v>1170</v>
      </c>
      <c r="D3963" t="s">
        <v>1171</v>
      </c>
      <c r="G3963">
        <v>2023</v>
      </c>
      <c r="H3963">
        <v>2023</v>
      </c>
    </row>
    <row r="3964" spans="2:8" x14ac:dyDescent="0.25">
      <c r="B3964" t="s">
        <v>2488</v>
      </c>
      <c r="C3964" t="s">
        <v>2083</v>
      </c>
      <c r="D3964" t="s">
        <v>1171</v>
      </c>
      <c r="E3964">
        <v>2020</v>
      </c>
      <c r="G3964">
        <v>6.5026900423754102</v>
      </c>
      <c r="H3964">
        <v>6.5026900423754102</v>
      </c>
    </row>
    <row r="3965" spans="2:8" x14ac:dyDescent="0.25">
      <c r="B3965" t="s">
        <v>2488</v>
      </c>
      <c r="C3965" t="s">
        <v>2085</v>
      </c>
      <c r="D3965" t="s">
        <v>2092</v>
      </c>
      <c r="E3965">
        <v>2020</v>
      </c>
      <c r="G3965">
        <v>1860</v>
      </c>
      <c r="H3965">
        <v>1860</v>
      </c>
    </row>
    <row r="3966" spans="2:8" x14ac:dyDescent="0.25">
      <c r="B3966" t="s">
        <v>2488</v>
      </c>
      <c r="C3966" t="s">
        <v>2086</v>
      </c>
      <c r="D3966" t="s">
        <v>1171</v>
      </c>
      <c r="G3966">
        <v>1</v>
      </c>
      <c r="H3966">
        <v>1</v>
      </c>
    </row>
    <row r="3967" spans="2:8" x14ac:dyDescent="0.25">
      <c r="B3967" t="s">
        <v>2488</v>
      </c>
      <c r="C3967" t="s">
        <v>2087</v>
      </c>
      <c r="D3967" t="s">
        <v>1171</v>
      </c>
      <c r="E3967">
        <v>2020</v>
      </c>
      <c r="F3967" t="s">
        <v>2088</v>
      </c>
      <c r="G3967">
        <v>0.78</v>
      </c>
      <c r="H3967">
        <v>0.78</v>
      </c>
    </row>
    <row r="3968" spans="2:8" x14ac:dyDescent="0.25">
      <c r="B3968" t="s">
        <v>2489</v>
      </c>
      <c r="C3968" t="s">
        <v>1170</v>
      </c>
      <c r="D3968" t="s">
        <v>1171</v>
      </c>
      <c r="G3968">
        <v>2023</v>
      </c>
      <c r="H3968">
        <v>2023</v>
      </c>
    </row>
    <row r="3969" spans="2:8" x14ac:dyDescent="0.25">
      <c r="B3969" t="s">
        <v>2489</v>
      </c>
      <c r="C3969" t="s">
        <v>2083</v>
      </c>
      <c r="D3969" t="s">
        <v>1171</v>
      </c>
      <c r="E3969">
        <v>2020</v>
      </c>
      <c r="G3969">
        <v>6.4721320384021102</v>
      </c>
      <c r="H3969">
        <v>6.4721320384021102</v>
      </c>
    </row>
    <row r="3970" spans="2:8" x14ac:dyDescent="0.25">
      <c r="B3970" t="s">
        <v>2489</v>
      </c>
      <c r="C3970" t="s">
        <v>2085</v>
      </c>
      <c r="D3970" t="s">
        <v>2092</v>
      </c>
      <c r="E3970">
        <v>2020</v>
      </c>
      <c r="G3970">
        <v>1612</v>
      </c>
      <c r="H3970">
        <v>1612</v>
      </c>
    </row>
    <row r="3971" spans="2:8" x14ac:dyDescent="0.25">
      <c r="B3971" t="s">
        <v>2489</v>
      </c>
      <c r="C3971" t="s">
        <v>2086</v>
      </c>
      <c r="D3971" t="s">
        <v>1171</v>
      </c>
      <c r="G3971">
        <v>1</v>
      </c>
      <c r="H3971">
        <v>1</v>
      </c>
    </row>
    <row r="3972" spans="2:8" x14ac:dyDescent="0.25">
      <c r="B3972" t="s">
        <v>2489</v>
      </c>
      <c r="C3972" t="s">
        <v>2087</v>
      </c>
      <c r="D3972" t="s">
        <v>1171</v>
      </c>
      <c r="E3972">
        <v>2020</v>
      </c>
      <c r="F3972" t="s">
        <v>2088</v>
      </c>
      <c r="G3972">
        <v>0.93</v>
      </c>
      <c r="H3972">
        <v>0.93</v>
      </c>
    </row>
    <row r="3973" spans="2:8" x14ac:dyDescent="0.25">
      <c r="B3973" t="s">
        <v>2490</v>
      </c>
      <c r="C3973" t="s">
        <v>1170</v>
      </c>
      <c r="D3973" t="s">
        <v>1171</v>
      </c>
      <c r="G3973">
        <v>2023</v>
      </c>
      <c r="H3973">
        <v>2023</v>
      </c>
    </row>
    <row r="3974" spans="2:8" x14ac:dyDescent="0.25">
      <c r="B3974" t="s">
        <v>2490</v>
      </c>
      <c r="C3974" t="s">
        <v>2083</v>
      </c>
      <c r="D3974" t="s">
        <v>1171</v>
      </c>
      <c r="E3974">
        <v>2020</v>
      </c>
      <c r="G3974">
        <v>7.4337349397590398</v>
      </c>
      <c r="H3974">
        <v>7.4337349397590398</v>
      </c>
    </row>
    <row r="3975" spans="2:8" x14ac:dyDescent="0.25">
      <c r="B3975" t="s">
        <v>2490</v>
      </c>
      <c r="C3975" t="s">
        <v>2085</v>
      </c>
      <c r="D3975" t="s">
        <v>2092</v>
      </c>
      <c r="E3975">
        <v>2020</v>
      </c>
      <c r="G3975">
        <v>620</v>
      </c>
      <c r="H3975">
        <v>620</v>
      </c>
    </row>
    <row r="3976" spans="2:8" x14ac:dyDescent="0.25">
      <c r="B3976" t="s">
        <v>2490</v>
      </c>
      <c r="C3976" t="s">
        <v>2086</v>
      </c>
      <c r="D3976" t="s">
        <v>1171</v>
      </c>
      <c r="G3976">
        <v>1</v>
      </c>
      <c r="H3976">
        <v>1</v>
      </c>
    </row>
    <row r="3977" spans="2:8" x14ac:dyDescent="0.25">
      <c r="B3977" t="s">
        <v>2490</v>
      </c>
      <c r="C3977" t="s">
        <v>2087</v>
      </c>
      <c r="D3977" t="s">
        <v>1171</v>
      </c>
      <c r="E3977">
        <v>2020</v>
      </c>
      <c r="F3977" t="s">
        <v>2088</v>
      </c>
      <c r="G3977">
        <v>0.83</v>
      </c>
      <c r="H3977">
        <v>0.83</v>
      </c>
    </row>
    <row r="3978" spans="2:8" x14ac:dyDescent="0.25">
      <c r="B3978" t="s">
        <v>2491</v>
      </c>
      <c r="C3978" t="s">
        <v>1170</v>
      </c>
      <c r="D3978" t="s">
        <v>1171</v>
      </c>
      <c r="G3978">
        <v>2023</v>
      </c>
      <c r="H3978">
        <v>2023</v>
      </c>
    </row>
    <row r="3979" spans="2:8" x14ac:dyDescent="0.25">
      <c r="B3979" t="s">
        <v>2491</v>
      </c>
      <c r="C3979" t="s">
        <v>2083</v>
      </c>
      <c r="D3979" t="s">
        <v>1171</v>
      </c>
      <c r="E3979">
        <v>2020</v>
      </c>
      <c r="G3979">
        <v>4</v>
      </c>
      <c r="H3979">
        <v>4</v>
      </c>
    </row>
    <row r="3980" spans="2:8" x14ac:dyDescent="0.25">
      <c r="B3980" t="s">
        <v>2491</v>
      </c>
      <c r="C3980" t="s">
        <v>2085</v>
      </c>
      <c r="D3980" t="s">
        <v>2092</v>
      </c>
      <c r="E3980">
        <v>2020</v>
      </c>
      <c r="G3980">
        <v>930</v>
      </c>
      <c r="H3980">
        <v>930</v>
      </c>
    </row>
    <row r="3981" spans="2:8" x14ac:dyDescent="0.25">
      <c r="B3981" t="s">
        <v>2491</v>
      </c>
      <c r="C3981" t="s">
        <v>2086</v>
      </c>
      <c r="D3981" t="s">
        <v>1171</v>
      </c>
      <c r="G3981">
        <v>1</v>
      </c>
      <c r="H3981">
        <v>1</v>
      </c>
    </row>
    <row r="3982" spans="2:8" x14ac:dyDescent="0.25">
      <c r="B3982" t="s">
        <v>2491</v>
      </c>
      <c r="C3982" t="s">
        <v>2087</v>
      </c>
      <c r="D3982" t="s">
        <v>1171</v>
      </c>
      <c r="E3982">
        <v>2020</v>
      </c>
      <c r="F3982" t="s">
        <v>2088</v>
      </c>
      <c r="G3982">
        <v>0.27</v>
      </c>
      <c r="H3982">
        <v>0.27</v>
      </c>
    </row>
    <row r="3983" spans="2:8" x14ac:dyDescent="0.25">
      <c r="B3983" t="s">
        <v>2488</v>
      </c>
      <c r="C3983" t="s">
        <v>1170</v>
      </c>
      <c r="D3983" t="s">
        <v>1171</v>
      </c>
      <c r="G3983">
        <v>2023</v>
      </c>
      <c r="H3983">
        <v>2023</v>
      </c>
    </row>
    <row r="3984" spans="2:8" x14ac:dyDescent="0.25">
      <c r="B3984" t="s">
        <v>2488</v>
      </c>
      <c r="C3984" t="s">
        <v>2083</v>
      </c>
      <c r="D3984" t="s">
        <v>1171</v>
      </c>
      <c r="E3984">
        <v>2050</v>
      </c>
      <c r="G3984">
        <v>6.5127203806359004</v>
      </c>
      <c r="H3984">
        <v>6.5127203806359004</v>
      </c>
    </row>
    <row r="3985" spans="2:8" x14ac:dyDescent="0.25">
      <c r="B3985" t="s">
        <v>2488</v>
      </c>
      <c r="C3985" t="s">
        <v>2085</v>
      </c>
      <c r="D3985" t="s">
        <v>2092</v>
      </c>
      <c r="E3985">
        <v>2050</v>
      </c>
      <c r="G3985">
        <v>1860</v>
      </c>
      <c r="H3985">
        <v>1860</v>
      </c>
    </row>
    <row r="3986" spans="2:8" x14ac:dyDescent="0.25">
      <c r="B3986" t="s">
        <v>2488</v>
      </c>
      <c r="C3986" t="s">
        <v>2086</v>
      </c>
      <c r="D3986" t="s">
        <v>1171</v>
      </c>
      <c r="G3986">
        <v>1</v>
      </c>
      <c r="H3986">
        <v>1</v>
      </c>
    </row>
    <row r="3987" spans="2:8" x14ac:dyDescent="0.25">
      <c r="B3987" t="s">
        <v>2488</v>
      </c>
      <c r="C3987" t="s">
        <v>2087</v>
      </c>
      <c r="D3987" t="s">
        <v>1171</v>
      </c>
      <c r="E3987">
        <v>2050</v>
      </c>
      <c r="F3987" t="s">
        <v>2088</v>
      </c>
      <c r="G3987">
        <v>0.78</v>
      </c>
      <c r="H3987">
        <v>0.78</v>
      </c>
    </row>
    <row r="3988" spans="2:8" x14ac:dyDescent="0.25">
      <c r="B3988" t="s">
        <v>2489</v>
      </c>
      <c r="C3988" t="s">
        <v>1170</v>
      </c>
      <c r="D3988" t="s">
        <v>1171</v>
      </c>
      <c r="G3988">
        <v>2023</v>
      </c>
      <c r="H3988">
        <v>2023</v>
      </c>
    </row>
    <row r="3989" spans="2:8" x14ac:dyDescent="0.25">
      <c r="B3989" t="s">
        <v>2489</v>
      </c>
      <c r="C3989" t="s">
        <v>2083</v>
      </c>
      <c r="D3989" t="s">
        <v>1171</v>
      </c>
      <c r="E3989">
        <v>2050</v>
      </c>
      <c r="G3989">
        <v>6.5864700970298697</v>
      </c>
      <c r="H3989">
        <v>6.5864700970298697</v>
      </c>
    </row>
    <row r="3990" spans="2:8" x14ac:dyDescent="0.25">
      <c r="B3990" t="s">
        <v>2489</v>
      </c>
      <c r="C3990" t="s">
        <v>2085</v>
      </c>
      <c r="D3990" t="s">
        <v>2092</v>
      </c>
      <c r="E3990">
        <v>2050</v>
      </c>
      <c r="G3990">
        <v>1612</v>
      </c>
      <c r="H3990">
        <v>1612</v>
      </c>
    </row>
    <row r="3991" spans="2:8" x14ac:dyDescent="0.25">
      <c r="B3991" t="s">
        <v>2489</v>
      </c>
      <c r="C3991" t="s">
        <v>2086</v>
      </c>
      <c r="D3991" t="s">
        <v>1171</v>
      </c>
      <c r="G3991">
        <v>1</v>
      </c>
      <c r="H3991">
        <v>1</v>
      </c>
    </row>
    <row r="3992" spans="2:8" x14ac:dyDescent="0.25">
      <c r="B3992" t="s">
        <v>2489</v>
      </c>
      <c r="C3992" t="s">
        <v>2087</v>
      </c>
      <c r="D3992" t="s">
        <v>1171</v>
      </c>
      <c r="E3992">
        <v>2050</v>
      </c>
      <c r="F3992" t="s">
        <v>2088</v>
      </c>
      <c r="G3992">
        <v>0.93</v>
      </c>
      <c r="H3992">
        <v>0.93</v>
      </c>
    </row>
    <row r="3993" spans="2:8" x14ac:dyDescent="0.25">
      <c r="B3993" t="s">
        <v>2490</v>
      </c>
      <c r="C3993" t="s">
        <v>1170</v>
      </c>
      <c r="D3993" t="s">
        <v>1171</v>
      </c>
      <c r="G3993">
        <v>2023</v>
      </c>
      <c r="H3993">
        <v>2023</v>
      </c>
    </row>
    <row r="3994" spans="2:8" x14ac:dyDescent="0.25">
      <c r="B3994" t="s">
        <v>2490</v>
      </c>
      <c r="C3994" t="s">
        <v>2083</v>
      </c>
      <c r="D3994" t="s">
        <v>1171</v>
      </c>
      <c r="E3994">
        <v>2050</v>
      </c>
      <c r="G3994">
        <v>7.4337349397590398</v>
      </c>
      <c r="H3994">
        <v>7.4337349397590398</v>
      </c>
    </row>
    <row r="3995" spans="2:8" x14ac:dyDescent="0.25">
      <c r="B3995" t="s">
        <v>2490</v>
      </c>
      <c r="C3995" t="s">
        <v>2085</v>
      </c>
      <c r="D3995" t="s">
        <v>2092</v>
      </c>
      <c r="E3995">
        <v>2050</v>
      </c>
      <c r="G3995">
        <v>620</v>
      </c>
      <c r="H3995">
        <v>620</v>
      </c>
    </row>
    <row r="3996" spans="2:8" x14ac:dyDescent="0.25">
      <c r="B3996" t="s">
        <v>2490</v>
      </c>
      <c r="C3996" t="s">
        <v>2086</v>
      </c>
      <c r="D3996" t="s">
        <v>1171</v>
      </c>
      <c r="G3996">
        <v>1</v>
      </c>
      <c r="H3996">
        <v>1</v>
      </c>
    </row>
    <row r="3997" spans="2:8" x14ac:dyDescent="0.25">
      <c r="B3997" t="s">
        <v>2490</v>
      </c>
      <c r="C3997" t="s">
        <v>2087</v>
      </c>
      <c r="D3997" t="s">
        <v>1171</v>
      </c>
      <c r="E3997">
        <v>2050</v>
      </c>
      <c r="F3997" t="s">
        <v>2088</v>
      </c>
      <c r="G3997">
        <v>0.83</v>
      </c>
      <c r="H3997">
        <v>0.83</v>
      </c>
    </row>
    <row r="3998" spans="2:8" x14ac:dyDescent="0.25">
      <c r="B3998" t="s">
        <v>2491</v>
      </c>
      <c r="C3998" t="s">
        <v>1170</v>
      </c>
      <c r="D3998" t="s">
        <v>1171</v>
      </c>
      <c r="G3998">
        <v>2023</v>
      </c>
      <c r="H3998">
        <v>2023</v>
      </c>
    </row>
    <row r="3999" spans="2:8" x14ac:dyDescent="0.25">
      <c r="B3999" t="s">
        <v>2491</v>
      </c>
      <c r="C3999" t="s">
        <v>2083</v>
      </c>
      <c r="D3999" t="s">
        <v>1171</v>
      </c>
      <c r="E3999">
        <v>2050</v>
      </c>
      <c r="G3999">
        <v>4.2891566265060197</v>
      </c>
      <c r="H3999">
        <v>4.2891566265060197</v>
      </c>
    </row>
    <row r="4000" spans="2:8" x14ac:dyDescent="0.25">
      <c r="B4000" t="s">
        <v>2491</v>
      </c>
      <c r="C4000" t="s">
        <v>2085</v>
      </c>
      <c r="D4000" t="s">
        <v>2092</v>
      </c>
      <c r="E4000">
        <v>2050</v>
      </c>
      <c r="G4000">
        <v>930</v>
      </c>
      <c r="H4000">
        <v>930</v>
      </c>
    </row>
    <row r="4001" spans="2:8" x14ac:dyDescent="0.25">
      <c r="B4001" t="s">
        <v>2491</v>
      </c>
      <c r="C4001" t="s">
        <v>2086</v>
      </c>
      <c r="D4001" t="s">
        <v>1171</v>
      </c>
      <c r="G4001">
        <v>1</v>
      </c>
      <c r="H4001">
        <v>1</v>
      </c>
    </row>
    <row r="4002" spans="2:8" x14ac:dyDescent="0.25">
      <c r="B4002" t="s">
        <v>2491</v>
      </c>
      <c r="C4002" t="s">
        <v>2087</v>
      </c>
      <c r="D4002" t="s">
        <v>1171</v>
      </c>
      <c r="E4002">
        <v>2050</v>
      </c>
      <c r="F4002" t="s">
        <v>2088</v>
      </c>
      <c r="G4002">
        <v>0.27</v>
      </c>
      <c r="H4002">
        <v>0.27</v>
      </c>
    </row>
    <row r="4003" spans="2:8" x14ac:dyDescent="0.25">
      <c r="B4003" t="s">
        <v>2492</v>
      </c>
      <c r="C4003" t="s">
        <v>1170</v>
      </c>
      <c r="D4003" t="s">
        <v>1171</v>
      </c>
      <c r="G4003">
        <v>2023</v>
      </c>
      <c r="H4003">
        <v>2023</v>
      </c>
    </row>
    <row r="4004" spans="2:8" x14ac:dyDescent="0.25">
      <c r="B4004" t="s">
        <v>2492</v>
      </c>
      <c r="C4004" t="s">
        <v>2083</v>
      </c>
      <c r="D4004" t="s">
        <v>1171</v>
      </c>
      <c r="E4004">
        <v>2020</v>
      </c>
      <c r="G4004">
        <v>6.6456599655364403</v>
      </c>
      <c r="H4004">
        <v>6.6456599655364403</v>
      </c>
    </row>
    <row r="4005" spans="2:8" x14ac:dyDescent="0.25">
      <c r="B4005" t="s">
        <v>2492</v>
      </c>
      <c r="C4005" t="s">
        <v>2085</v>
      </c>
      <c r="D4005" t="s">
        <v>2092</v>
      </c>
      <c r="E4005">
        <v>2020</v>
      </c>
      <c r="G4005">
        <v>1920</v>
      </c>
      <c r="H4005">
        <v>1920</v>
      </c>
    </row>
    <row r="4006" spans="2:8" x14ac:dyDescent="0.25">
      <c r="B4006" t="s">
        <v>2492</v>
      </c>
      <c r="C4006" t="s">
        <v>2086</v>
      </c>
      <c r="D4006" t="s">
        <v>1171</v>
      </c>
      <c r="G4006">
        <v>1</v>
      </c>
      <c r="H4006">
        <v>1</v>
      </c>
    </row>
    <row r="4007" spans="2:8" x14ac:dyDescent="0.25">
      <c r="B4007" t="s">
        <v>2492</v>
      </c>
      <c r="C4007" t="s">
        <v>2087</v>
      </c>
      <c r="D4007" t="s">
        <v>1171</v>
      </c>
      <c r="E4007">
        <v>2020</v>
      </c>
      <c r="F4007" t="s">
        <v>2088</v>
      </c>
      <c r="G4007">
        <v>0.78</v>
      </c>
      <c r="H4007">
        <v>0.78</v>
      </c>
    </row>
    <row r="4008" spans="2:8" x14ac:dyDescent="0.25">
      <c r="B4008" t="s">
        <v>2493</v>
      </c>
      <c r="C4008" t="s">
        <v>1170</v>
      </c>
      <c r="D4008" t="s">
        <v>1171</v>
      </c>
      <c r="G4008">
        <v>2023</v>
      </c>
      <c r="H4008">
        <v>2023</v>
      </c>
    </row>
    <row r="4009" spans="2:8" x14ac:dyDescent="0.25">
      <c r="B4009" t="s">
        <v>2493</v>
      </c>
      <c r="C4009" t="s">
        <v>2083</v>
      </c>
      <c r="D4009" t="s">
        <v>1171</v>
      </c>
      <c r="E4009">
        <v>2020</v>
      </c>
      <c r="G4009">
        <v>6.6183684040099102</v>
      </c>
      <c r="H4009">
        <v>6.6183684040099102</v>
      </c>
    </row>
    <row r="4010" spans="2:8" x14ac:dyDescent="0.25">
      <c r="B4010" t="s">
        <v>2493</v>
      </c>
      <c r="C4010" t="s">
        <v>2085</v>
      </c>
      <c r="D4010" t="s">
        <v>2092</v>
      </c>
      <c r="E4010">
        <v>2020</v>
      </c>
      <c r="G4010">
        <v>1664</v>
      </c>
      <c r="H4010">
        <v>1664</v>
      </c>
    </row>
    <row r="4011" spans="2:8" x14ac:dyDescent="0.25">
      <c r="B4011" t="s">
        <v>2493</v>
      </c>
      <c r="C4011" t="s">
        <v>2086</v>
      </c>
      <c r="D4011" t="s">
        <v>1171</v>
      </c>
      <c r="G4011">
        <v>1</v>
      </c>
      <c r="H4011">
        <v>1</v>
      </c>
    </row>
    <row r="4012" spans="2:8" x14ac:dyDescent="0.25">
      <c r="B4012" t="s">
        <v>2493</v>
      </c>
      <c r="C4012" t="s">
        <v>2087</v>
      </c>
      <c r="D4012" t="s">
        <v>1171</v>
      </c>
      <c r="E4012">
        <v>2020</v>
      </c>
      <c r="F4012" t="s">
        <v>2088</v>
      </c>
      <c r="G4012">
        <v>0.93</v>
      </c>
      <c r="H4012">
        <v>0.93</v>
      </c>
    </row>
    <row r="4013" spans="2:8" x14ac:dyDescent="0.25">
      <c r="B4013" t="s">
        <v>2494</v>
      </c>
      <c r="C4013" t="s">
        <v>1170</v>
      </c>
      <c r="D4013" t="s">
        <v>1171</v>
      </c>
      <c r="G4013">
        <v>2023</v>
      </c>
      <c r="H4013">
        <v>2023</v>
      </c>
    </row>
    <row r="4014" spans="2:8" x14ac:dyDescent="0.25">
      <c r="B4014" t="s">
        <v>2494</v>
      </c>
      <c r="C4014" t="s">
        <v>2083</v>
      </c>
      <c r="D4014" t="s">
        <v>1171</v>
      </c>
      <c r="E4014">
        <v>2020</v>
      </c>
      <c r="G4014">
        <v>7.5783132530120501</v>
      </c>
      <c r="H4014">
        <v>7.5783132530120501</v>
      </c>
    </row>
    <row r="4015" spans="2:8" x14ac:dyDescent="0.25">
      <c r="B4015" t="s">
        <v>2494</v>
      </c>
      <c r="C4015" t="s">
        <v>2085</v>
      </c>
      <c r="D4015" t="s">
        <v>2092</v>
      </c>
      <c r="E4015">
        <v>2020</v>
      </c>
      <c r="G4015">
        <v>640</v>
      </c>
      <c r="H4015">
        <v>640</v>
      </c>
    </row>
    <row r="4016" spans="2:8" x14ac:dyDescent="0.25">
      <c r="B4016" t="s">
        <v>2494</v>
      </c>
      <c r="C4016" t="s">
        <v>2086</v>
      </c>
      <c r="D4016" t="s">
        <v>1171</v>
      </c>
      <c r="G4016">
        <v>1</v>
      </c>
      <c r="H4016">
        <v>1</v>
      </c>
    </row>
    <row r="4017" spans="2:8" x14ac:dyDescent="0.25">
      <c r="B4017" t="s">
        <v>2494</v>
      </c>
      <c r="C4017" t="s">
        <v>2087</v>
      </c>
      <c r="D4017" t="s">
        <v>1171</v>
      </c>
      <c r="E4017">
        <v>2020</v>
      </c>
      <c r="F4017" t="s">
        <v>2088</v>
      </c>
      <c r="G4017">
        <v>0.83</v>
      </c>
      <c r="H4017">
        <v>0.83</v>
      </c>
    </row>
    <row r="4018" spans="2:8" x14ac:dyDescent="0.25">
      <c r="B4018" t="s">
        <v>2495</v>
      </c>
      <c r="C4018" t="s">
        <v>1170</v>
      </c>
      <c r="D4018" t="s">
        <v>1171</v>
      </c>
      <c r="G4018">
        <v>2023</v>
      </c>
      <c r="H4018">
        <v>2023</v>
      </c>
    </row>
    <row r="4019" spans="2:8" x14ac:dyDescent="0.25">
      <c r="B4019" t="s">
        <v>2495</v>
      </c>
      <c r="C4019" t="s">
        <v>2083</v>
      </c>
      <c r="D4019" t="s">
        <v>1171</v>
      </c>
      <c r="E4019">
        <v>2020</v>
      </c>
      <c r="G4019">
        <v>4</v>
      </c>
      <c r="H4019">
        <v>4</v>
      </c>
    </row>
    <row r="4020" spans="2:8" x14ac:dyDescent="0.25">
      <c r="B4020" t="s">
        <v>2495</v>
      </c>
      <c r="C4020" t="s">
        <v>2085</v>
      </c>
      <c r="D4020" t="s">
        <v>2092</v>
      </c>
      <c r="E4020">
        <v>2020</v>
      </c>
      <c r="G4020">
        <v>960</v>
      </c>
      <c r="H4020">
        <v>960</v>
      </c>
    </row>
    <row r="4021" spans="2:8" x14ac:dyDescent="0.25">
      <c r="B4021" t="s">
        <v>2495</v>
      </c>
      <c r="C4021" t="s">
        <v>2086</v>
      </c>
      <c r="D4021" t="s">
        <v>1171</v>
      </c>
      <c r="G4021">
        <v>1</v>
      </c>
      <c r="H4021">
        <v>1</v>
      </c>
    </row>
    <row r="4022" spans="2:8" x14ac:dyDescent="0.25">
      <c r="B4022" t="s">
        <v>2495</v>
      </c>
      <c r="C4022" t="s">
        <v>2087</v>
      </c>
      <c r="D4022" t="s">
        <v>1171</v>
      </c>
      <c r="E4022">
        <v>2020</v>
      </c>
      <c r="F4022" t="s">
        <v>2088</v>
      </c>
      <c r="G4022">
        <v>0.27</v>
      </c>
      <c r="H4022">
        <v>0.27</v>
      </c>
    </row>
    <row r="4023" spans="2:8" x14ac:dyDescent="0.25">
      <c r="B4023" t="s">
        <v>2492</v>
      </c>
      <c r="C4023" t="s">
        <v>1170</v>
      </c>
      <c r="D4023" t="s">
        <v>1171</v>
      </c>
      <c r="G4023">
        <v>2023</v>
      </c>
      <c r="H4023">
        <v>2023</v>
      </c>
    </row>
    <row r="4024" spans="2:8" x14ac:dyDescent="0.25">
      <c r="B4024" t="s">
        <v>2492</v>
      </c>
      <c r="C4024" t="s">
        <v>2083</v>
      </c>
      <c r="D4024" t="s">
        <v>1171</v>
      </c>
      <c r="E4024">
        <v>2050</v>
      </c>
      <c r="G4024">
        <v>6.6519898995096396</v>
      </c>
      <c r="H4024">
        <v>6.6519898995096396</v>
      </c>
    </row>
    <row r="4025" spans="2:8" x14ac:dyDescent="0.25">
      <c r="B4025" t="s">
        <v>2492</v>
      </c>
      <c r="C4025" t="s">
        <v>2085</v>
      </c>
      <c r="D4025" t="s">
        <v>2092</v>
      </c>
      <c r="E4025">
        <v>2050</v>
      </c>
      <c r="G4025">
        <v>1920</v>
      </c>
      <c r="H4025">
        <v>1920</v>
      </c>
    </row>
    <row r="4026" spans="2:8" x14ac:dyDescent="0.25">
      <c r="B4026" t="s">
        <v>2492</v>
      </c>
      <c r="C4026" t="s">
        <v>2086</v>
      </c>
      <c r="D4026" t="s">
        <v>1171</v>
      </c>
      <c r="G4026">
        <v>1</v>
      </c>
      <c r="H4026">
        <v>1</v>
      </c>
    </row>
    <row r="4027" spans="2:8" x14ac:dyDescent="0.25">
      <c r="B4027" t="s">
        <v>2492</v>
      </c>
      <c r="C4027" t="s">
        <v>2087</v>
      </c>
      <c r="D4027" t="s">
        <v>1171</v>
      </c>
      <c r="E4027">
        <v>2050</v>
      </c>
      <c r="F4027" t="s">
        <v>2088</v>
      </c>
      <c r="G4027">
        <v>0.78</v>
      </c>
      <c r="H4027">
        <v>0.78</v>
      </c>
    </row>
    <row r="4028" spans="2:8" x14ac:dyDescent="0.25">
      <c r="B4028" t="s">
        <v>2493</v>
      </c>
      <c r="C4028" t="s">
        <v>1170</v>
      </c>
      <c r="D4028" t="s">
        <v>1171</v>
      </c>
      <c r="G4028">
        <v>2023</v>
      </c>
      <c r="H4028">
        <v>2023</v>
      </c>
    </row>
    <row r="4029" spans="2:8" x14ac:dyDescent="0.25">
      <c r="B4029" t="s">
        <v>2493</v>
      </c>
      <c r="C4029" t="s">
        <v>2083</v>
      </c>
      <c r="D4029" t="s">
        <v>1171</v>
      </c>
      <c r="E4029">
        <v>2050</v>
      </c>
      <c r="G4029">
        <v>6.7373305388240503</v>
      </c>
      <c r="H4029">
        <v>6.7373305388240503</v>
      </c>
    </row>
    <row r="4030" spans="2:8" x14ac:dyDescent="0.25">
      <c r="B4030" t="s">
        <v>2493</v>
      </c>
      <c r="C4030" t="s">
        <v>2085</v>
      </c>
      <c r="D4030" t="s">
        <v>2092</v>
      </c>
      <c r="E4030">
        <v>2050</v>
      </c>
      <c r="G4030">
        <v>1664</v>
      </c>
      <c r="H4030">
        <v>1664</v>
      </c>
    </row>
    <row r="4031" spans="2:8" x14ac:dyDescent="0.25">
      <c r="B4031" t="s">
        <v>2493</v>
      </c>
      <c r="C4031" t="s">
        <v>2086</v>
      </c>
      <c r="D4031" t="s">
        <v>1171</v>
      </c>
      <c r="G4031">
        <v>1</v>
      </c>
      <c r="H4031">
        <v>1</v>
      </c>
    </row>
    <row r="4032" spans="2:8" x14ac:dyDescent="0.25">
      <c r="B4032" t="s">
        <v>2493</v>
      </c>
      <c r="C4032" t="s">
        <v>2087</v>
      </c>
      <c r="D4032" t="s">
        <v>1171</v>
      </c>
      <c r="E4032">
        <v>2050</v>
      </c>
      <c r="F4032" t="s">
        <v>2088</v>
      </c>
      <c r="G4032">
        <v>0.93</v>
      </c>
      <c r="H4032">
        <v>0.93</v>
      </c>
    </row>
    <row r="4033" spans="2:8" x14ac:dyDescent="0.25">
      <c r="B4033" t="s">
        <v>2494</v>
      </c>
      <c r="C4033" t="s">
        <v>1170</v>
      </c>
      <c r="D4033" t="s">
        <v>1171</v>
      </c>
      <c r="G4033">
        <v>2023</v>
      </c>
      <c r="H4033">
        <v>2023</v>
      </c>
    </row>
    <row r="4034" spans="2:8" x14ac:dyDescent="0.25">
      <c r="B4034" t="s">
        <v>2494</v>
      </c>
      <c r="C4034" t="s">
        <v>2083</v>
      </c>
      <c r="D4034" t="s">
        <v>1171</v>
      </c>
      <c r="E4034">
        <v>2050</v>
      </c>
      <c r="G4034">
        <v>7.5783132530120501</v>
      </c>
      <c r="H4034">
        <v>7.5783132530120501</v>
      </c>
    </row>
    <row r="4035" spans="2:8" x14ac:dyDescent="0.25">
      <c r="B4035" t="s">
        <v>2494</v>
      </c>
      <c r="C4035" t="s">
        <v>2085</v>
      </c>
      <c r="D4035" t="s">
        <v>2092</v>
      </c>
      <c r="E4035">
        <v>2050</v>
      </c>
      <c r="G4035">
        <v>640</v>
      </c>
      <c r="H4035">
        <v>640</v>
      </c>
    </row>
    <row r="4036" spans="2:8" x14ac:dyDescent="0.25">
      <c r="B4036" t="s">
        <v>2494</v>
      </c>
      <c r="C4036" t="s">
        <v>2086</v>
      </c>
      <c r="D4036" t="s">
        <v>1171</v>
      </c>
      <c r="G4036">
        <v>1</v>
      </c>
      <c r="H4036">
        <v>1</v>
      </c>
    </row>
    <row r="4037" spans="2:8" x14ac:dyDescent="0.25">
      <c r="B4037" t="s">
        <v>2494</v>
      </c>
      <c r="C4037" t="s">
        <v>2087</v>
      </c>
      <c r="D4037" t="s">
        <v>1171</v>
      </c>
      <c r="E4037">
        <v>2050</v>
      </c>
      <c r="F4037" t="s">
        <v>2088</v>
      </c>
      <c r="G4037">
        <v>0.83</v>
      </c>
      <c r="H4037">
        <v>0.83</v>
      </c>
    </row>
    <row r="4038" spans="2:8" x14ac:dyDescent="0.25">
      <c r="B4038" t="s">
        <v>2495</v>
      </c>
      <c r="C4038" t="s">
        <v>1170</v>
      </c>
      <c r="D4038" t="s">
        <v>1171</v>
      </c>
      <c r="G4038">
        <v>2023</v>
      </c>
      <c r="H4038">
        <v>2023</v>
      </c>
    </row>
    <row r="4039" spans="2:8" x14ac:dyDescent="0.25">
      <c r="B4039" t="s">
        <v>2495</v>
      </c>
      <c r="C4039" t="s">
        <v>2083</v>
      </c>
      <c r="D4039" t="s">
        <v>1171</v>
      </c>
      <c r="E4039">
        <v>2050</v>
      </c>
      <c r="G4039">
        <v>4.3855421686747</v>
      </c>
      <c r="H4039">
        <v>4.3855421686747</v>
      </c>
    </row>
    <row r="4040" spans="2:8" x14ac:dyDescent="0.25">
      <c r="B4040" t="s">
        <v>2495</v>
      </c>
      <c r="C4040" t="s">
        <v>2085</v>
      </c>
      <c r="D4040" t="s">
        <v>2092</v>
      </c>
      <c r="E4040">
        <v>2050</v>
      </c>
      <c r="G4040">
        <v>960</v>
      </c>
      <c r="H4040">
        <v>960</v>
      </c>
    </row>
    <row r="4041" spans="2:8" x14ac:dyDescent="0.25">
      <c r="B4041" t="s">
        <v>2495</v>
      </c>
      <c r="C4041" t="s">
        <v>2086</v>
      </c>
      <c r="D4041" t="s">
        <v>1171</v>
      </c>
      <c r="G4041">
        <v>1</v>
      </c>
      <c r="H4041">
        <v>1</v>
      </c>
    </row>
    <row r="4042" spans="2:8" x14ac:dyDescent="0.25">
      <c r="B4042" t="s">
        <v>2495</v>
      </c>
      <c r="C4042" t="s">
        <v>2087</v>
      </c>
      <c r="D4042" t="s">
        <v>1171</v>
      </c>
      <c r="E4042">
        <v>2050</v>
      </c>
      <c r="F4042" t="s">
        <v>2088</v>
      </c>
      <c r="G4042">
        <v>0.27</v>
      </c>
      <c r="H4042">
        <v>0.27</v>
      </c>
    </row>
    <row r="4043" spans="2:8" x14ac:dyDescent="0.25">
      <c r="B4043" t="s">
        <v>2496</v>
      </c>
      <c r="C4043" t="s">
        <v>1170</v>
      </c>
      <c r="D4043" t="s">
        <v>1171</v>
      </c>
      <c r="G4043">
        <v>2023</v>
      </c>
      <c r="H4043">
        <v>2023</v>
      </c>
    </row>
    <row r="4044" spans="2:8" x14ac:dyDescent="0.25">
      <c r="B4044" t="s">
        <v>2496</v>
      </c>
      <c r="C4044" t="s">
        <v>2083</v>
      </c>
      <c r="D4044" t="s">
        <v>1171</v>
      </c>
      <c r="E4044">
        <v>2020</v>
      </c>
      <c r="G4044">
        <v>6.7886298886974696</v>
      </c>
      <c r="H4044">
        <v>6.7886298886974696</v>
      </c>
    </row>
    <row r="4045" spans="2:8" x14ac:dyDescent="0.25">
      <c r="B4045" t="s">
        <v>2496</v>
      </c>
      <c r="C4045" t="s">
        <v>2085</v>
      </c>
      <c r="D4045" t="s">
        <v>2092</v>
      </c>
      <c r="E4045">
        <v>2020</v>
      </c>
      <c r="G4045">
        <v>1980</v>
      </c>
      <c r="H4045">
        <v>1980</v>
      </c>
    </row>
    <row r="4046" spans="2:8" x14ac:dyDescent="0.25">
      <c r="B4046" t="s">
        <v>2496</v>
      </c>
      <c r="C4046" t="s">
        <v>2086</v>
      </c>
      <c r="D4046" t="s">
        <v>1171</v>
      </c>
      <c r="G4046">
        <v>1</v>
      </c>
      <c r="H4046">
        <v>1</v>
      </c>
    </row>
    <row r="4047" spans="2:8" x14ac:dyDescent="0.25">
      <c r="B4047" t="s">
        <v>2496</v>
      </c>
      <c r="C4047" t="s">
        <v>2087</v>
      </c>
      <c r="D4047" t="s">
        <v>1171</v>
      </c>
      <c r="E4047">
        <v>2020</v>
      </c>
      <c r="F4047" t="s">
        <v>2088</v>
      </c>
      <c r="G4047">
        <v>0.78</v>
      </c>
      <c r="H4047">
        <v>0.78</v>
      </c>
    </row>
    <row r="4048" spans="2:8" x14ac:dyDescent="0.25">
      <c r="B4048" t="s">
        <v>2497</v>
      </c>
      <c r="C4048" t="s">
        <v>1170</v>
      </c>
      <c r="D4048" t="s">
        <v>1171</v>
      </c>
      <c r="G4048">
        <v>2023</v>
      </c>
      <c r="H4048">
        <v>2023</v>
      </c>
    </row>
    <row r="4049" spans="2:8" x14ac:dyDescent="0.25">
      <c r="B4049" t="s">
        <v>2497</v>
      </c>
      <c r="C4049" t="s">
        <v>2083</v>
      </c>
      <c r="D4049" t="s">
        <v>1171</v>
      </c>
      <c r="E4049">
        <v>2020</v>
      </c>
      <c r="G4049">
        <v>6.7646047696177103</v>
      </c>
      <c r="H4049">
        <v>6.7646047696177103</v>
      </c>
    </row>
    <row r="4050" spans="2:8" x14ac:dyDescent="0.25">
      <c r="B4050" t="s">
        <v>2497</v>
      </c>
      <c r="C4050" t="s">
        <v>2085</v>
      </c>
      <c r="D4050" t="s">
        <v>2092</v>
      </c>
      <c r="E4050">
        <v>2020</v>
      </c>
      <c r="G4050">
        <v>1716</v>
      </c>
      <c r="H4050">
        <v>1716</v>
      </c>
    </row>
    <row r="4051" spans="2:8" x14ac:dyDescent="0.25">
      <c r="B4051" t="s">
        <v>2497</v>
      </c>
      <c r="C4051" t="s">
        <v>2086</v>
      </c>
      <c r="D4051" t="s">
        <v>1171</v>
      </c>
      <c r="G4051">
        <v>1</v>
      </c>
      <c r="H4051">
        <v>1</v>
      </c>
    </row>
    <row r="4052" spans="2:8" x14ac:dyDescent="0.25">
      <c r="B4052" t="s">
        <v>2497</v>
      </c>
      <c r="C4052" t="s">
        <v>2087</v>
      </c>
      <c r="D4052" t="s">
        <v>1171</v>
      </c>
      <c r="E4052">
        <v>2020</v>
      </c>
      <c r="F4052" t="s">
        <v>2088</v>
      </c>
      <c r="G4052">
        <v>0.93</v>
      </c>
      <c r="H4052">
        <v>0.93</v>
      </c>
    </row>
    <row r="4053" spans="2:8" x14ac:dyDescent="0.25">
      <c r="B4053" t="s">
        <v>2498</v>
      </c>
      <c r="C4053" t="s">
        <v>1170</v>
      </c>
      <c r="D4053" t="s">
        <v>1171</v>
      </c>
      <c r="G4053">
        <v>2023</v>
      </c>
      <c r="H4053">
        <v>2023</v>
      </c>
    </row>
    <row r="4054" spans="2:8" x14ac:dyDescent="0.25">
      <c r="B4054" t="s">
        <v>2498</v>
      </c>
      <c r="C4054" t="s">
        <v>2083</v>
      </c>
      <c r="D4054" t="s">
        <v>1171</v>
      </c>
      <c r="E4054">
        <v>2020</v>
      </c>
      <c r="G4054">
        <v>7.7228915662650603</v>
      </c>
      <c r="H4054">
        <v>7.7228915662650603</v>
      </c>
    </row>
    <row r="4055" spans="2:8" x14ac:dyDescent="0.25">
      <c r="B4055" t="s">
        <v>2498</v>
      </c>
      <c r="C4055" t="s">
        <v>2085</v>
      </c>
      <c r="D4055" t="s">
        <v>2092</v>
      </c>
      <c r="E4055">
        <v>2020</v>
      </c>
      <c r="G4055">
        <v>660</v>
      </c>
      <c r="H4055">
        <v>660</v>
      </c>
    </row>
    <row r="4056" spans="2:8" x14ac:dyDescent="0.25">
      <c r="B4056" t="s">
        <v>2498</v>
      </c>
      <c r="C4056" t="s">
        <v>2086</v>
      </c>
      <c r="D4056" t="s">
        <v>1171</v>
      </c>
      <c r="G4056">
        <v>1</v>
      </c>
      <c r="H4056">
        <v>1</v>
      </c>
    </row>
    <row r="4057" spans="2:8" x14ac:dyDescent="0.25">
      <c r="B4057" t="s">
        <v>2498</v>
      </c>
      <c r="C4057" t="s">
        <v>2087</v>
      </c>
      <c r="D4057" t="s">
        <v>1171</v>
      </c>
      <c r="E4057">
        <v>2020</v>
      </c>
      <c r="F4057" t="s">
        <v>2088</v>
      </c>
      <c r="G4057">
        <v>0.83</v>
      </c>
      <c r="H4057">
        <v>0.83</v>
      </c>
    </row>
    <row r="4058" spans="2:8" x14ac:dyDescent="0.25">
      <c r="B4058" t="s">
        <v>2499</v>
      </c>
      <c r="C4058" t="s">
        <v>1170</v>
      </c>
      <c r="D4058" t="s">
        <v>1171</v>
      </c>
      <c r="G4058">
        <v>2023</v>
      </c>
      <c r="H4058">
        <v>2023</v>
      </c>
    </row>
    <row r="4059" spans="2:8" x14ac:dyDescent="0.25">
      <c r="B4059" t="s">
        <v>2499</v>
      </c>
      <c r="C4059" t="s">
        <v>2083</v>
      </c>
      <c r="D4059" t="s">
        <v>1171</v>
      </c>
      <c r="E4059">
        <v>2020</v>
      </c>
      <c r="G4059">
        <v>4</v>
      </c>
      <c r="H4059">
        <v>4</v>
      </c>
    </row>
    <row r="4060" spans="2:8" x14ac:dyDescent="0.25">
      <c r="B4060" t="s">
        <v>2499</v>
      </c>
      <c r="C4060" t="s">
        <v>2085</v>
      </c>
      <c r="D4060" t="s">
        <v>2092</v>
      </c>
      <c r="E4060">
        <v>2020</v>
      </c>
      <c r="G4060">
        <v>990</v>
      </c>
      <c r="H4060">
        <v>990</v>
      </c>
    </row>
    <row r="4061" spans="2:8" x14ac:dyDescent="0.25">
      <c r="B4061" t="s">
        <v>2499</v>
      </c>
      <c r="C4061" t="s">
        <v>2086</v>
      </c>
      <c r="D4061" t="s">
        <v>1171</v>
      </c>
      <c r="G4061">
        <v>1</v>
      </c>
      <c r="H4061">
        <v>1</v>
      </c>
    </row>
    <row r="4062" spans="2:8" x14ac:dyDescent="0.25">
      <c r="B4062" t="s">
        <v>2499</v>
      </c>
      <c r="C4062" t="s">
        <v>2087</v>
      </c>
      <c r="D4062" t="s">
        <v>1171</v>
      </c>
      <c r="E4062">
        <v>2020</v>
      </c>
      <c r="F4062" t="s">
        <v>2088</v>
      </c>
      <c r="G4062">
        <v>0.27</v>
      </c>
      <c r="H4062">
        <v>0.27</v>
      </c>
    </row>
    <row r="4063" spans="2:8" x14ac:dyDescent="0.25">
      <c r="B4063" t="s">
        <v>2496</v>
      </c>
      <c r="C4063" t="s">
        <v>1170</v>
      </c>
      <c r="D4063" t="s">
        <v>1171</v>
      </c>
      <c r="G4063">
        <v>2023</v>
      </c>
      <c r="H4063">
        <v>2023</v>
      </c>
    </row>
    <row r="4064" spans="2:8" x14ac:dyDescent="0.25">
      <c r="B4064" t="s">
        <v>2496</v>
      </c>
      <c r="C4064" t="s">
        <v>2083</v>
      </c>
      <c r="D4064" t="s">
        <v>1171</v>
      </c>
      <c r="E4064">
        <v>2050</v>
      </c>
      <c r="G4064">
        <v>6.7912594183833797</v>
      </c>
      <c r="H4064">
        <v>6.7912594183833797</v>
      </c>
    </row>
    <row r="4065" spans="2:8" x14ac:dyDescent="0.25">
      <c r="B4065" t="s">
        <v>2496</v>
      </c>
      <c r="C4065" t="s">
        <v>2085</v>
      </c>
      <c r="D4065" t="s">
        <v>2092</v>
      </c>
      <c r="E4065">
        <v>2050</v>
      </c>
      <c r="G4065">
        <v>1980</v>
      </c>
      <c r="H4065">
        <v>1980</v>
      </c>
    </row>
    <row r="4066" spans="2:8" x14ac:dyDescent="0.25">
      <c r="B4066" t="s">
        <v>2496</v>
      </c>
      <c r="C4066" t="s">
        <v>2086</v>
      </c>
      <c r="D4066" t="s">
        <v>1171</v>
      </c>
      <c r="G4066">
        <v>1</v>
      </c>
      <c r="H4066">
        <v>1</v>
      </c>
    </row>
    <row r="4067" spans="2:8" x14ac:dyDescent="0.25">
      <c r="B4067" t="s">
        <v>2496</v>
      </c>
      <c r="C4067" t="s">
        <v>2087</v>
      </c>
      <c r="D4067" t="s">
        <v>1171</v>
      </c>
      <c r="E4067">
        <v>2050</v>
      </c>
      <c r="F4067" t="s">
        <v>2088</v>
      </c>
      <c r="G4067">
        <v>0.78</v>
      </c>
      <c r="H4067">
        <v>0.78</v>
      </c>
    </row>
    <row r="4068" spans="2:8" x14ac:dyDescent="0.25">
      <c r="B4068" t="s">
        <v>2497</v>
      </c>
      <c r="C4068" t="s">
        <v>1170</v>
      </c>
      <c r="D4068" t="s">
        <v>1171</v>
      </c>
      <c r="G4068">
        <v>2023</v>
      </c>
      <c r="H4068">
        <v>2023</v>
      </c>
    </row>
    <row r="4069" spans="2:8" x14ac:dyDescent="0.25">
      <c r="B4069" t="s">
        <v>2497</v>
      </c>
      <c r="C4069" t="s">
        <v>2083</v>
      </c>
      <c r="D4069" t="s">
        <v>1171</v>
      </c>
      <c r="E4069">
        <v>2050</v>
      </c>
      <c r="G4069">
        <v>6.8881909806182398</v>
      </c>
      <c r="H4069">
        <v>6.8881909806182398</v>
      </c>
    </row>
    <row r="4070" spans="2:8" x14ac:dyDescent="0.25">
      <c r="B4070" t="s">
        <v>2497</v>
      </c>
      <c r="C4070" t="s">
        <v>2085</v>
      </c>
      <c r="D4070" t="s">
        <v>2092</v>
      </c>
      <c r="E4070">
        <v>2050</v>
      </c>
      <c r="G4070">
        <v>1716</v>
      </c>
      <c r="H4070">
        <v>1716</v>
      </c>
    </row>
    <row r="4071" spans="2:8" x14ac:dyDescent="0.25">
      <c r="B4071" t="s">
        <v>2497</v>
      </c>
      <c r="C4071" t="s">
        <v>2086</v>
      </c>
      <c r="D4071" t="s">
        <v>1171</v>
      </c>
      <c r="G4071">
        <v>1</v>
      </c>
      <c r="H4071">
        <v>1</v>
      </c>
    </row>
    <row r="4072" spans="2:8" x14ac:dyDescent="0.25">
      <c r="B4072" t="s">
        <v>2497</v>
      </c>
      <c r="C4072" t="s">
        <v>2087</v>
      </c>
      <c r="D4072" t="s">
        <v>1171</v>
      </c>
      <c r="E4072">
        <v>2050</v>
      </c>
      <c r="F4072" t="s">
        <v>2088</v>
      </c>
      <c r="G4072">
        <v>0.93</v>
      </c>
      <c r="H4072">
        <v>0.93</v>
      </c>
    </row>
    <row r="4073" spans="2:8" x14ac:dyDescent="0.25">
      <c r="B4073" t="s">
        <v>2498</v>
      </c>
      <c r="C4073" t="s">
        <v>1170</v>
      </c>
      <c r="D4073" t="s">
        <v>1171</v>
      </c>
      <c r="G4073">
        <v>2023</v>
      </c>
      <c r="H4073">
        <v>2023</v>
      </c>
    </row>
    <row r="4074" spans="2:8" x14ac:dyDescent="0.25">
      <c r="B4074" t="s">
        <v>2498</v>
      </c>
      <c r="C4074" t="s">
        <v>2083</v>
      </c>
      <c r="D4074" t="s">
        <v>1171</v>
      </c>
      <c r="E4074">
        <v>2050</v>
      </c>
      <c r="G4074">
        <v>7.7228915662650603</v>
      </c>
      <c r="H4074">
        <v>7.7228915662650603</v>
      </c>
    </row>
    <row r="4075" spans="2:8" x14ac:dyDescent="0.25">
      <c r="B4075" t="s">
        <v>2498</v>
      </c>
      <c r="C4075" t="s">
        <v>2085</v>
      </c>
      <c r="D4075" t="s">
        <v>2092</v>
      </c>
      <c r="E4075">
        <v>2050</v>
      </c>
      <c r="G4075">
        <v>660</v>
      </c>
      <c r="H4075">
        <v>660</v>
      </c>
    </row>
    <row r="4076" spans="2:8" x14ac:dyDescent="0.25">
      <c r="B4076" t="s">
        <v>2498</v>
      </c>
      <c r="C4076" t="s">
        <v>2086</v>
      </c>
      <c r="D4076" t="s">
        <v>1171</v>
      </c>
      <c r="G4076">
        <v>1</v>
      </c>
      <c r="H4076">
        <v>1</v>
      </c>
    </row>
    <row r="4077" spans="2:8" x14ac:dyDescent="0.25">
      <c r="B4077" t="s">
        <v>2498</v>
      </c>
      <c r="C4077" t="s">
        <v>2087</v>
      </c>
      <c r="D4077" t="s">
        <v>1171</v>
      </c>
      <c r="E4077">
        <v>2050</v>
      </c>
      <c r="F4077" t="s">
        <v>2088</v>
      </c>
      <c r="G4077">
        <v>0.83</v>
      </c>
      <c r="H4077">
        <v>0.83</v>
      </c>
    </row>
    <row r="4078" spans="2:8" x14ac:dyDescent="0.25">
      <c r="B4078" t="s">
        <v>2499</v>
      </c>
      <c r="C4078" t="s">
        <v>1170</v>
      </c>
      <c r="D4078" t="s">
        <v>1171</v>
      </c>
      <c r="G4078">
        <v>2023</v>
      </c>
      <c r="H4078">
        <v>2023</v>
      </c>
    </row>
    <row r="4079" spans="2:8" x14ac:dyDescent="0.25">
      <c r="B4079" t="s">
        <v>2499</v>
      </c>
      <c r="C4079" t="s">
        <v>2083</v>
      </c>
      <c r="D4079" t="s">
        <v>1171</v>
      </c>
      <c r="E4079">
        <v>2050</v>
      </c>
      <c r="G4079">
        <v>4.4819277108433697</v>
      </c>
      <c r="H4079">
        <v>4.4819277108433697</v>
      </c>
    </row>
    <row r="4080" spans="2:8" x14ac:dyDescent="0.25">
      <c r="B4080" t="s">
        <v>2499</v>
      </c>
      <c r="C4080" t="s">
        <v>2085</v>
      </c>
      <c r="D4080" t="s">
        <v>2092</v>
      </c>
      <c r="E4080">
        <v>2050</v>
      </c>
      <c r="G4080">
        <v>990</v>
      </c>
      <c r="H4080">
        <v>990</v>
      </c>
    </row>
    <row r="4081" spans="2:8" x14ac:dyDescent="0.25">
      <c r="B4081" t="s">
        <v>2499</v>
      </c>
      <c r="C4081" t="s">
        <v>2086</v>
      </c>
      <c r="D4081" t="s">
        <v>1171</v>
      </c>
      <c r="G4081">
        <v>1</v>
      </c>
      <c r="H4081">
        <v>1</v>
      </c>
    </row>
    <row r="4082" spans="2:8" x14ac:dyDescent="0.25">
      <c r="B4082" t="s">
        <v>2499</v>
      </c>
      <c r="C4082" t="s">
        <v>2087</v>
      </c>
      <c r="D4082" t="s">
        <v>1171</v>
      </c>
      <c r="E4082">
        <v>2050</v>
      </c>
      <c r="F4082" t="s">
        <v>2088</v>
      </c>
      <c r="G4082">
        <v>0.27</v>
      </c>
      <c r="H4082">
        <v>0.27</v>
      </c>
    </row>
    <row r="4083" spans="2:8" x14ac:dyDescent="0.25">
      <c r="B4083" t="s">
        <v>2500</v>
      </c>
      <c r="C4083" t="s">
        <v>1170</v>
      </c>
      <c r="D4083" t="s">
        <v>1171</v>
      </c>
      <c r="G4083">
        <v>2023</v>
      </c>
      <c r="H4083">
        <v>2023</v>
      </c>
    </row>
    <row r="4084" spans="2:8" x14ac:dyDescent="0.25">
      <c r="B4084" t="s">
        <v>2500</v>
      </c>
      <c r="C4084" t="s">
        <v>2083</v>
      </c>
      <c r="D4084" t="s">
        <v>1171</v>
      </c>
      <c r="E4084">
        <v>2020</v>
      </c>
      <c r="G4084">
        <v>6.9315998118585096</v>
      </c>
      <c r="H4084">
        <v>6.9315998118585096</v>
      </c>
    </row>
    <row r="4085" spans="2:8" x14ac:dyDescent="0.25">
      <c r="B4085" t="s">
        <v>2500</v>
      </c>
      <c r="C4085" t="s">
        <v>2085</v>
      </c>
      <c r="D4085" t="s">
        <v>2092</v>
      </c>
      <c r="E4085">
        <v>2020</v>
      </c>
      <c r="G4085">
        <v>2040</v>
      </c>
      <c r="H4085">
        <v>2040</v>
      </c>
    </row>
    <row r="4086" spans="2:8" x14ac:dyDescent="0.25">
      <c r="B4086" t="s">
        <v>2500</v>
      </c>
      <c r="C4086" t="s">
        <v>2086</v>
      </c>
      <c r="D4086" t="s">
        <v>1171</v>
      </c>
      <c r="G4086">
        <v>1</v>
      </c>
      <c r="H4086">
        <v>1</v>
      </c>
    </row>
    <row r="4087" spans="2:8" x14ac:dyDescent="0.25">
      <c r="B4087" t="s">
        <v>2500</v>
      </c>
      <c r="C4087" t="s">
        <v>2087</v>
      </c>
      <c r="D4087" t="s">
        <v>1171</v>
      </c>
      <c r="E4087">
        <v>2020</v>
      </c>
      <c r="F4087" t="s">
        <v>2088</v>
      </c>
      <c r="G4087">
        <v>0.78</v>
      </c>
      <c r="H4087">
        <v>0.78</v>
      </c>
    </row>
    <row r="4088" spans="2:8" x14ac:dyDescent="0.25">
      <c r="B4088" t="s">
        <v>2501</v>
      </c>
      <c r="C4088" t="s">
        <v>1170</v>
      </c>
      <c r="D4088" t="s">
        <v>1171</v>
      </c>
      <c r="G4088">
        <v>2023</v>
      </c>
      <c r="H4088">
        <v>2023</v>
      </c>
    </row>
    <row r="4089" spans="2:8" x14ac:dyDescent="0.25">
      <c r="B4089" t="s">
        <v>2501</v>
      </c>
      <c r="C4089" t="s">
        <v>2083</v>
      </c>
      <c r="D4089" t="s">
        <v>1171</v>
      </c>
      <c r="E4089">
        <v>2020</v>
      </c>
      <c r="G4089">
        <v>6.9108411352255201</v>
      </c>
      <c r="H4089">
        <v>6.9108411352255201</v>
      </c>
    </row>
    <row r="4090" spans="2:8" x14ac:dyDescent="0.25">
      <c r="B4090" t="s">
        <v>2501</v>
      </c>
      <c r="C4090" t="s">
        <v>2085</v>
      </c>
      <c r="D4090" t="s">
        <v>2092</v>
      </c>
      <c r="E4090">
        <v>2020</v>
      </c>
      <c r="G4090">
        <v>1768</v>
      </c>
      <c r="H4090">
        <v>1768</v>
      </c>
    </row>
    <row r="4091" spans="2:8" x14ac:dyDescent="0.25">
      <c r="B4091" t="s">
        <v>2501</v>
      </c>
      <c r="C4091" t="s">
        <v>2086</v>
      </c>
      <c r="D4091" t="s">
        <v>1171</v>
      </c>
      <c r="G4091">
        <v>1</v>
      </c>
      <c r="H4091">
        <v>1</v>
      </c>
    </row>
    <row r="4092" spans="2:8" x14ac:dyDescent="0.25">
      <c r="B4092" t="s">
        <v>2501</v>
      </c>
      <c r="C4092" t="s">
        <v>2087</v>
      </c>
      <c r="D4092" t="s">
        <v>1171</v>
      </c>
      <c r="E4092">
        <v>2020</v>
      </c>
      <c r="F4092" t="s">
        <v>2088</v>
      </c>
      <c r="G4092">
        <v>0.93</v>
      </c>
      <c r="H4092">
        <v>0.93</v>
      </c>
    </row>
    <row r="4093" spans="2:8" x14ac:dyDescent="0.25">
      <c r="B4093" t="s">
        <v>2502</v>
      </c>
      <c r="C4093" t="s">
        <v>1170</v>
      </c>
      <c r="D4093" t="s">
        <v>1171</v>
      </c>
      <c r="G4093">
        <v>2023</v>
      </c>
      <c r="H4093">
        <v>2023</v>
      </c>
    </row>
    <row r="4094" spans="2:8" x14ac:dyDescent="0.25">
      <c r="B4094" t="s">
        <v>2502</v>
      </c>
      <c r="C4094" t="s">
        <v>2083</v>
      </c>
      <c r="D4094" t="s">
        <v>1171</v>
      </c>
      <c r="E4094">
        <v>2020</v>
      </c>
      <c r="G4094">
        <v>7.8674698795180698</v>
      </c>
      <c r="H4094">
        <v>7.8674698795180698</v>
      </c>
    </row>
    <row r="4095" spans="2:8" x14ac:dyDescent="0.25">
      <c r="B4095" t="s">
        <v>2502</v>
      </c>
      <c r="C4095" t="s">
        <v>2085</v>
      </c>
      <c r="D4095" t="s">
        <v>2092</v>
      </c>
      <c r="E4095">
        <v>2020</v>
      </c>
      <c r="G4095">
        <v>680</v>
      </c>
      <c r="H4095">
        <v>680</v>
      </c>
    </row>
    <row r="4096" spans="2:8" x14ac:dyDescent="0.25">
      <c r="B4096" t="s">
        <v>2502</v>
      </c>
      <c r="C4096" t="s">
        <v>2086</v>
      </c>
      <c r="D4096" t="s">
        <v>1171</v>
      </c>
      <c r="G4096">
        <v>1</v>
      </c>
      <c r="H4096">
        <v>1</v>
      </c>
    </row>
    <row r="4097" spans="2:8" x14ac:dyDescent="0.25">
      <c r="B4097" t="s">
        <v>2502</v>
      </c>
      <c r="C4097" t="s">
        <v>2087</v>
      </c>
      <c r="D4097" t="s">
        <v>1171</v>
      </c>
      <c r="E4097">
        <v>2020</v>
      </c>
      <c r="F4097" t="s">
        <v>2088</v>
      </c>
      <c r="G4097">
        <v>0.83</v>
      </c>
      <c r="H4097">
        <v>0.83</v>
      </c>
    </row>
    <row r="4098" spans="2:8" x14ac:dyDescent="0.25">
      <c r="B4098" t="s">
        <v>2503</v>
      </c>
      <c r="C4098" t="s">
        <v>1170</v>
      </c>
      <c r="D4098" t="s">
        <v>1171</v>
      </c>
      <c r="G4098">
        <v>2023</v>
      </c>
      <c r="H4098">
        <v>2023</v>
      </c>
    </row>
    <row r="4099" spans="2:8" x14ac:dyDescent="0.25">
      <c r="B4099" t="s">
        <v>2503</v>
      </c>
      <c r="C4099" t="s">
        <v>2083</v>
      </c>
      <c r="D4099" t="s">
        <v>1171</v>
      </c>
      <c r="E4099">
        <v>2020</v>
      </c>
      <c r="G4099">
        <v>4</v>
      </c>
      <c r="H4099">
        <v>4</v>
      </c>
    </row>
    <row r="4100" spans="2:8" x14ac:dyDescent="0.25">
      <c r="B4100" t="s">
        <v>2503</v>
      </c>
      <c r="C4100" t="s">
        <v>2085</v>
      </c>
      <c r="D4100" t="s">
        <v>2092</v>
      </c>
      <c r="E4100">
        <v>2020</v>
      </c>
      <c r="G4100">
        <v>1020</v>
      </c>
      <c r="H4100">
        <v>1020</v>
      </c>
    </row>
    <row r="4101" spans="2:8" x14ac:dyDescent="0.25">
      <c r="B4101" t="s">
        <v>2503</v>
      </c>
      <c r="C4101" t="s">
        <v>2086</v>
      </c>
      <c r="D4101" t="s">
        <v>1171</v>
      </c>
      <c r="G4101">
        <v>1</v>
      </c>
      <c r="H4101">
        <v>1</v>
      </c>
    </row>
    <row r="4102" spans="2:8" x14ac:dyDescent="0.25">
      <c r="B4102" t="s">
        <v>2503</v>
      </c>
      <c r="C4102" t="s">
        <v>2087</v>
      </c>
      <c r="D4102" t="s">
        <v>1171</v>
      </c>
      <c r="E4102">
        <v>2020</v>
      </c>
      <c r="F4102" t="s">
        <v>2088</v>
      </c>
      <c r="G4102">
        <v>0.27</v>
      </c>
      <c r="H4102">
        <v>0.27</v>
      </c>
    </row>
    <row r="4103" spans="2:8" x14ac:dyDescent="0.25">
      <c r="B4103" t="s">
        <v>2500</v>
      </c>
      <c r="C4103" t="s">
        <v>1170</v>
      </c>
      <c r="D4103" t="s">
        <v>1171</v>
      </c>
      <c r="G4103">
        <v>2023</v>
      </c>
      <c r="H4103">
        <v>2023</v>
      </c>
    </row>
    <row r="4104" spans="2:8" x14ac:dyDescent="0.25">
      <c r="B4104" t="s">
        <v>2500</v>
      </c>
      <c r="C4104" t="s">
        <v>2083</v>
      </c>
      <c r="D4104" t="s">
        <v>1171</v>
      </c>
      <c r="E4104">
        <v>2050</v>
      </c>
      <c r="G4104">
        <v>6.9305289372571099</v>
      </c>
      <c r="H4104">
        <v>6.9305289372571099</v>
      </c>
    </row>
    <row r="4105" spans="2:8" x14ac:dyDescent="0.25">
      <c r="B4105" t="s">
        <v>2500</v>
      </c>
      <c r="C4105" t="s">
        <v>2085</v>
      </c>
      <c r="D4105" t="s">
        <v>2092</v>
      </c>
      <c r="E4105">
        <v>2050</v>
      </c>
      <c r="G4105">
        <v>2040</v>
      </c>
      <c r="H4105">
        <v>2040</v>
      </c>
    </row>
    <row r="4106" spans="2:8" x14ac:dyDescent="0.25">
      <c r="B4106" t="s">
        <v>2500</v>
      </c>
      <c r="C4106" t="s">
        <v>2086</v>
      </c>
      <c r="D4106" t="s">
        <v>1171</v>
      </c>
      <c r="G4106">
        <v>1</v>
      </c>
      <c r="H4106">
        <v>1</v>
      </c>
    </row>
    <row r="4107" spans="2:8" x14ac:dyDescent="0.25">
      <c r="B4107" t="s">
        <v>2500</v>
      </c>
      <c r="C4107" t="s">
        <v>2087</v>
      </c>
      <c r="D4107" t="s">
        <v>1171</v>
      </c>
      <c r="E4107">
        <v>2050</v>
      </c>
      <c r="F4107" t="s">
        <v>2088</v>
      </c>
      <c r="G4107">
        <v>0.78</v>
      </c>
      <c r="H4107">
        <v>0.78</v>
      </c>
    </row>
    <row r="4108" spans="2:8" x14ac:dyDescent="0.25">
      <c r="B4108" t="s">
        <v>2501</v>
      </c>
      <c r="C4108" t="s">
        <v>1170</v>
      </c>
      <c r="D4108" t="s">
        <v>1171</v>
      </c>
      <c r="G4108">
        <v>2023</v>
      </c>
      <c r="H4108">
        <v>2023</v>
      </c>
    </row>
    <row r="4109" spans="2:8" x14ac:dyDescent="0.25">
      <c r="B4109" t="s">
        <v>2501</v>
      </c>
      <c r="C4109" t="s">
        <v>2083</v>
      </c>
      <c r="D4109" t="s">
        <v>1171</v>
      </c>
      <c r="E4109">
        <v>2050</v>
      </c>
      <c r="G4109">
        <v>7.0390514224124301</v>
      </c>
      <c r="H4109">
        <v>7.0390514224124301</v>
      </c>
    </row>
    <row r="4110" spans="2:8" x14ac:dyDescent="0.25">
      <c r="B4110" t="s">
        <v>2501</v>
      </c>
      <c r="C4110" t="s">
        <v>2085</v>
      </c>
      <c r="D4110" t="s">
        <v>2092</v>
      </c>
      <c r="E4110">
        <v>2050</v>
      </c>
      <c r="G4110">
        <v>1768</v>
      </c>
      <c r="H4110">
        <v>1768</v>
      </c>
    </row>
    <row r="4111" spans="2:8" x14ac:dyDescent="0.25">
      <c r="B4111" t="s">
        <v>2501</v>
      </c>
      <c r="C4111" t="s">
        <v>2086</v>
      </c>
      <c r="D4111" t="s">
        <v>1171</v>
      </c>
      <c r="G4111">
        <v>1</v>
      </c>
      <c r="H4111">
        <v>1</v>
      </c>
    </row>
    <row r="4112" spans="2:8" x14ac:dyDescent="0.25">
      <c r="B4112" t="s">
        <v>2501</v>
      </c>
      <c r="C4112" t="s">
        <v>2087</v>
      </c>
      <c r="D4112" t="s">
        <v>1171</v>
      </c>
      <c r="E4112">
        <v>2050</v>
      </c>
      <c r="F4112" t="s">
        <v>2088</v>
      </c>
      <c r="G4112">
        <v>0.93</v>
      </c>
      <c r="H4112">
        <v>0.93</v>
      </c>
    </row>
    <row r="4113" spans="2:8" x14ac:dyDescent="0.25">
      <c r="B4113" t="s">
        <v>2502</v>
      </c>
      <c r="C4113" t="s">
        <v>1170</v>
      </c>
      <c r="D4113" t="s">
        <v>1171</v>
      </c>
      <c r="G4113">
        <v>2023</v>
      </c>
      <c r="H4113">
        <v>2023</v>
      </c>
    </row>
    <row r="4114" spans="2:8" x14ac:dyDescent="0.25">
      <c r="B4114" t="s">
        <v>2502</v>
      </c>
      <c r="C4114" t="s">
        <v>2083</v>
      </c>
      <c r="D4114" t="s">
        <v>1171</v>
      </c>
      <c r="E4114">
        <v>2050</v>
      </c>
      <c r="G4114">
        <v>7.8674698795180698</v>
      </c>
      <c r="H4114">
        <v>7.8674698795180698</v>
      </c>
    </row>
    <row r="4115" spans="2:8" x14ac:dyDescent="0.25">
      <c r="B4115" t="s">
        <v>2502</v>
      </c>
      <c r="C4115" t="s">
        <v>2085</v>
      </c>
      <c r="D4115" t="s">
        <v>2092</v>
      </c>
      <c r="E4115">
        <v>2050</v>
      </c>
      <c r="G4115">
        <v>680</v>
      </c>
      <c r="H4115">
        <v>680</v>
      </c>
    </row>
    <row r="4116" spans="2:8" x14ac:dyDescent="0.25">
      <c r="B4116" t="s">
        <v>2502</v>
      </c>
      <c r="C4116" t="s">
        <v>2086</v>
      </c>
      <c r="D4116" t="s">
        <v>1171</v>
      </c>
      <c r="G4116">
        <v>1</v>
      </c>
      <c r="H4116">
        <v>1</v>
      </c>
    </row>
    <row r="4117" spans="2:8" x14ac:dyDescent="0.25">
      <c r="B4117" t="s">
        <v>2502</v>
      </c>
      <c r="C4117" t="s">
        <v>2087</v>
      </c>
      <c r="D4117" t="s">
        <v>1171</v>
      </c>
      <c r="E4117">
        <v>2050</v>
      </c>
      <c r="F4117" t="s">
        <v>2088</v>
      </c>
      <c r="G4117">
        <v>0.83</v>
      </c>
      <c r="H4117">
        <v>0.83</v>
      </c>
    </row>
    <row r="4118" spans="2:8" x14ac:dyDescent="0.25">
      <c r="B4118" t="s">
        <v>2503</v>
      </c>
      <c r="C4118" t="s">
        <v>1170</v>
      </c>
      <c r="D4118" t="s">
        <v>1171</v>
      </c>
      <c r="G4118">
        <v>2023</v>
      </c>
      <c r="H4118">
        <v>2023</v>
      </c>
    </row>
    <row r="4119" spans="2:8" x14ac:dyDescent="0.25">
      <c r="B4119" t="s">
        <v>2503</v>
      </c>
      <c r="C4119" t="s">
        <v>2083</v>
      </c>
      <c r="D4119" t="s">
        <v>1171</v>
      </c>
      <c r="E4119">
        <v>2050</v>
      </c>
      <c r="G4119">
        <v>4.5783132530120501</v>
      </c>
      <c r="H4119">
        <v>4.5783132530120501</v>
      </c>
    </row>
    <row r="4120" spans="2:8" x14ac:dyDescent="0.25">
      <c r="B4120" t="s">
        <v>2503</v>
      </c>
      <c r="C4120" t="s">
        <v>2085</v>
      </c>
      <c r="D4120" t="s">
        <v>2092</v>
      </c>
      <c r="E4120">
        <v>2050</v>
      </c>
      <c r="G4120">
        <v>1020</v>
      </c>
      <c r="H4120">
        <v>1020</v>
      </c>
    </row>
    <row r="4121" spans="2:8" x14ac:dyDescent="0.25">
      <c r="B4121" t="s">
        <v>2503</v>
      </c>
      <c r="C4121" t="s">
        <v>2086</v>
      </c>
      <c r="D4121" t="s">
        <v>1171</v>
      </c>
      <c r="G4121">
        <v>1</v>
      </c>
      <c r="H4121">
        <v>1</v>
      </c>
    </row>
    <row r="4122" spans="2:8" x14ac:dyDescent="0.25">
      <c r="B4122" t="s">
        <v>2503</v>
      </c>
      <c r="C4122" t="s">
        <v>2087</v>
      </c>
      <c r="D4122" t="s">
        <v>1171</v>
      </c>
      <c r="E4122">
        <v>2050</v>
      </c>
      <c r="F4122" t="s">
        <v>2088</v>
      </c>
      <c r="G4122">
        <v>0.27</v>
      </c>
      <c r="H4122">
        <v>0.27</v>
      </c>
    </row>
    <row r="4123" spans="2:8" x14ac:dyDescent="0.25">
      <c r="B4123" t="s">
        <v>2504</v>
      </c>
      <c r="C4123" t="s">
        <v>1170</v>
      </c>
      <c r="D4123" t="s">
        <v>1171</v>
      </c>
      <c r="G4123">
        <v>2023</v>
      </c>
      <c r="H4123">
        <v>2023</v>
      </c>
    </row>
    <row r="4124" spans="2:8" x14ac:dyDescent="0.25">
      <c r="B4124" t="s">
        <v>2504</v>
      </c>
      <c r="C4124" t="s">
        <v>2083</v>
      </c>
      <c r="D4124" t="s">
        <v>1171</v>
      </c>
      <c r="E4124">
        <v>2020</v>
      </c>
      <c r="G4124">
        <v>7.0745697350195398</v>
      </c>
      <c r="H4124">
        <v>7.0745697350195398</v>
      </c>
    </row>
    <row r="4125" spans="2:8" x14ac:dyDescent="0.25">
      <c r="B4125" t="s">
        <v>2504</v>
      </c>
      <c r="C4125" t="s">
        <v>2085</v>
      </c>
      <c r="D4125" t="s">
        <v>2092</v>
      </c>
      <c r="E4125">
        <v>2020</v>
      </c>
      <c r="G4125">
        <v>2100</v>
      </c>
      <c r="H4125">
        <v>2100</v>
      </c>
    </row>
    <row r="4126" spans="2:8" x14ac:dyDescent="0.25">
      <c r="B4126" t="s">
        <v>2504</v>
      </c>
      <c r="C4126" t="s">
        <v>2086</v>
      </c>
      <c r="D4126" t="s">
        <v>1171</v>
      </c>
      <c r="G4126">
        <v>1</v>
      </c>
      <c r="H4126">
        <v>1</v>
      </c>
    </row>
    <row r="4127" spans="2:8" x14ac:dyDescent="0.25">
      <c r="B4127" t="s">
        <v>2504</v>
      </c>
      <c r="C4127" t="s">
        <v>2087</v>
      </c>
      <c r="D4127" t="s">
        <v>1171</v>
      </c>
      <c r="E4127">
        <v>2020</v>
      </c>
      <c r="F4127" t="s">
        <v>2088</v>
      </c>
      <c r="G4127">
        <v>0.78</v>
      </c>
      <c r="H4127">
        <v>0.78</v>
      </c>
    </row>
    <row r="4128" spans="2:8" x14ac:dyDescent="0.25">
      <c r="B4128" t="s">
        <v>2505</v>
      </c>
      <c r="C4128" t="s">
        <v>1170</v>
      </c>
      <c r="D4128" t="s">
        <v>1171</v>
      </c>
      <c r="G4128">
        <v>2023</v>
      </c>
      <c r="H4128">
        <v>2023</v>
      </c>
    </row>
    <row r="4129" spans="2:8" x14ac:dyDescent="0.25">
      <c r="B4129" t="s">
        <v>2505</v>
      </c>
      <c r="C4129" t="s">
        <v>2083</v>
      </c>
      <c r="D4129" t="s">
        <v>1171</v>
      </c>
      <c r="E4129">
        <v>2020</v>
      </c>
      <c r="G4129">
        <v>7.0570775008333202</v>
      </c>
      <c r="H4129">
        <v>7.0570775008333202</v>
      </c>
    </row>
    <row r="4130" spans="2:8" x14ac:dyDescent="0.25">
      <c r="B4130" t="s">
        <v>2505</v>
      </c>
      <c r="C4130" t="s">
        <v>2085</v>
      </c>
      <c r="D4130" t="s">
        <v>2092</v>
      </c>
      <c r="E4130">
        <v>2020</v>
      </c>
      <c r="G4130">
        <v>1820</v>
      </c>
      <c r="H4130">
        <v>1820</v>
      </c>
    </row>
    <row r="4131" spans="2:8" x14ac:dyDescent="0.25">
      <c r="B4131" t="s">
        <v>2505</v>
      </c>
      <c r="C4131" t="s">
        <v>2086</v>
      </c>
      <c r="D4131" t="s">
        <v>1171</v>
      </c>
      <c r="G4131">
        <v>1</v>
      </c>
      <c r="H4131">
        <v>1</v>
      </c>
    </row>
    <row r="4132" spans="2:8" x14ac:dyDescent="0.25">
      <c r="B4132" t="s">
        <v>2505</v>
      </c>
      <c r="C4132" t="s">
        <v>2087</v>
      </c>
      <c r="D4132" t="s">
        <v>1171</v>
      </c>
      <c r="E4132">
        <v>2020</v>
      </c>
      <c r="F4132" t="s">
        <v>2088</v>
      </c>
      <c r="G4132">
        <v>0.93</v>
      </c>
      <c r="H4132">
        <v>0.93</v>
      </c>
    </row>
    <row r="4133" spans="2:8" x14ac:dyDescent="0.25">
      <c r="B4133" t="s">
        <v>2506</v>
      </c>
      <c r="C4133" t="s">
        <v>1170</v>
      </c>
      <c r="D4133" t="s">
        <v>1171</v>
      </c>
      <c r="G4133">
        <v>2023</v>
      </c>
      <c r="H4133">
        <v>2023</v>
      </c>
    </row>
    <row r="4134" spans="2:8" x14ac:dyDescent="0.25">
      <c r="B4134" t="s">
        <v>2506</v>
      </c>
      <c r="C4134" t="s">
        <v>2083</v>
      </c>
      <c r="D4134" t="s">
        <v>1171</v>
      </c>
      <c r="E4134">
        <v>2020</v>
      </c>
      <c r="G4134">
        <v>8.0120481927710792</v>
      </c>
      <c r="H4134">
        <v>8.0120481927710792</v>
      </c>
    </row>
    <row r="4135" spans="2:8" x14ac:dyDescent="0.25">
      <c r="B4135" t="s">
        <v>2506</v>
      </c>
      <c r="C4135" t="s">
        <v>2085</v>
      </c>
      <c r="D4135" t="s">
        <v>2092</v>
      </c>
      <c r="E4135">
        <v>2020</v>
      </c>
      <c r="G4135">
        <v>700</v>
      </c>
      <c r="H4135">
        <v>700</v>
      </c>
    </row>
    <row r="4136" spans="2:8" x14ac:dyDescent="0.25">
      <c r="B4136" t="s">
        <v>2506</v>
      </c>
      <c r="C4136" t="s">
        <v>2086</v>
      </c>
      <c r="D4136" t="s">
        <v>1171</v>
      </c>
      <c r="G4136">
        <v>1</v>
      </c>
      <c r="H4136">
        <v>1</v>
      </c>
    </row>
    <row r="4137" spans="2:8" x14ac:dyDescent="0.25">
      <c r="B4137" t="s">
        <v>2506</v>
      </c>
      <c r="C4137" t="s">
        <v>2087</v>
      </c>
      <c r="D4137" t="s">
        <v>1171</v>
      </c>
      <c r="E4137">
        <v>2020</v>
      </c>
      <c r="F4137" t="s">
        <v>2088</v>
      </c>
      <c r="G4137">
        <v>0.83</v>
      </c>
      <c r="H4137">
        <v>0.83</v>
      </c>
    </row>
    <row r="4138" spans="2:8" x14ac:dyDescent="0.25">
      <c r="B4138" t="s">
        <v>2507</v>
      </c>
      <c r="C4138" t="s">
        <v>1170</v>
      </c>
      <c r="D4138" t="s">
        <v>1171</v>
      </c>
      <c r="G4138">
        <v>2023</v>
      </c>
      <c r="H4138">
        <v>2023</v>
      </c>
    </row>
    <row r="4139" spans="2:8" x14ac:dyDescent="0.25">
      <c r="B4139" t="s">
        <v>2507</v>
      </c>
      <c r="C4139" t="s">
        <v>2083</v>
      </c>
      <c r="D4139" t="s">
        <v>1171</v>
      </c>
      <c r="E4139">
        <v>2020</v>
      </c>
      <c r="G4139">
        <v>4</v>
      </c>
      <c r="H4139">
        <v>4</v>
      </c>
    </row>
    <row r="4140" spans="2:8" x14ac:dyDescent="0.25">
      <c r="B4140" t="s">
        <v>2507</v>
      </c>
      <c r="C4140" t="s">
        <v>2085</v>
      </c>
      <c r="D4140" t="s">
        <v>2092</v>
      </c>
      <c r="E4140">
        <v>2020</v>
      </c>
      <c r="G4140">
        <v>1050</v>
      </c>
      <c r="H4140">
        <v>1050</v>
      </c>
    </row>
    <row r="4141" spans="2:8" x14ac:dyDescent="0.25">
      <c r="B4141" t="s">
        <v>2507</v>
      </c>
      <c r="C4141" t="s">
        <v>2086</v>
      </c>
      <c r="D4141" t="s">
        <v>1171</v>
      </c>
      <c r="G4141">
        <v>1</v>
      </c>
      <c r="H4141">
        <v>1</v>
      </c>
    </row>
    <row r="4142" spans="2:8" x14ac:dyDescent="0.25">
      <c r="B4142" t="s">
        <v>2507</v>
      </c>
      <c r="C4142" t="s">
        <v>2087</v>
      </c>
      <c r="D4142" t="s">
        <v>1171</v>
      </c>
      <c r="E4142">
        <v>2020</v>
      </c>
      <c r="F4142" t="s">
        <v>2088</v>
      </c>
      <c r="G4142">
        <v>0.27</v>
      </c>
      <c r="H4142">
        <v>0.27</v>
      </c>
    </row>
    <row r="4143" spans="2:8" x14ac:dyDescent="0.25">
      <c r="B4143" t="s">
        <v>2504</v>
      </c>
      <c r="C4143" t="s">
        <v>1170</v>
      </c>
      <c r="D4143" t="s">
        <v>1171</v>
      </c>
      <c r="G4143">
        <v>2023</v>
      </c>
      <c r="H4143">
        <v>2023</v>
      </c>
    </row>
    <row r="4144" spans="2:8" x14ac:dyDescent="0.25">
      <c r="B4144" t="s">
        <v>2504</v>
      </c>
      <c r="C4144" t="s">
        <v>2083</v>
      </c>
      <c r="D4144" t="s">
        <v>1171</v>
      </c>
      <c r="E4144">
        <v>2050</v>
      </c>
      <c r="G4144">
        <v>7.06979845613085</v>
      </c>
      <c r="H4144">
        <v>7.06979845613085</v>
      </c>
    </row>
    <row r="4145" spans="2:8" x14ac:dyDescent="0.25">
      <c r="B4145" t="s">
        <v>2504</v>
      </c>
      <c r="C4145" t="s">
        <v>2085</v>
      </c>
      <c r="D4145" t="s">
        <v>2092</v>
      </c>
      <c r="E4145">
        <v>2050</v>
      </c>
      <c r="G4145">
        <v>2100</v>
      </c>
      <c r="H4145">
        <v>2100</v>
      </c>
    </row>
    <row r="4146" spans="2:8" x14ac:dyDescent="0.25">
      <c r="B4146" t="s">
        <v>2504</v>
      </c>
      <c r="C4146" t="s">
        <v>2086</v>
      </c>
      <c r="D4146" t="s">
        <v>1171</v>
      </c>
      <c r="G4146">
        <v>1</v>
      </c>
      <c r="H4146">
        <v>1</v>
      </c>
    </row>
    <row r="4147" spans="2:8" x14ac:dyDescent="0.25">
      <c r="B4147" t="s">
        <v>2504</v>
      </c>
      <c r="C4147" t="s">
        <v>2087</v>
      </c>
      <c r="D4147" t="s">
        <v>1171</v>
      </c>
      <c r="E4147">
        <v>2050</v>
      </c>
      <c r="F4147" t="s">
        <v>2088</v>
      </c>
      <c r="G4147">
        <v>0.78</v>
      </c>
      <c r="H4147">
        <v>0.78</v>
      </c>
    </row>
    <row r="4148" spans="2:8" x14ac:dyDescent="0.25">
      <c r="B4148" t="s">
        <v>2505</v>
      </c>
      <c r="C4148" t="s">
        <v>1170</v>
      </c>
      <c r="D4148" t="s">
        <v>1171</v>
      </c>
      <c r="G4148">
        <v>2023</v>
      </c>
      <c r="H4148">
        <v>2023</v>
      </c>
    </row>
    <row r="4149" spans="2:8" x14ac:dyDescent="0.25">
      <c r="B4149" t="s">
        <v>2505</v>
      </c>
      <c r="C4149" t="s">
        <v>2083</v>
      </c>
      <c r="D4149" t="s">
        <v>1171</v>
      </c>
      <c r="E4149">
        <v>2050</v>
      </c>
      <c r="G4149">
        <v>7.1899118642066098</v>
      </c>
      <c r="H4149">
        <v>7.1899118642066098</v>
      </c>
    </row>
    <row r="4150" spans="2:8" x14ac:dyDescent="0.25">
      <c r="B4150" t="s">
        <v>2505</v>
      </c>
      <c r="C4150" t="s">
        <v>2085</v>
      </c>
      <c r="D4150" t="s">
        <v>2092</v>
      </c>
      <c r="E4150">
        <v>2050</v>
      </c>
      <c r="G4150">
        <v>1820</v>
      </c>
      <c r="H4150">
        <v>1820</v>
      </c>
    </row>
    <row r="4151" spans="2:8" x14ac:dyDescent="0.25">
      <c r="B4151" t="s">
        <v>2505</v>
      </c>
      <c r="C4151" t="s">
        <v>2086</v>
      </c>
      <c r="D4151" t="s">
        <v>1171</v>
      </c>
      <c r="G4151">
        <v>1</v>
      </c>
      <c r="H4151">
        <v>1</v>
      </c>
    </row>
    <row r="4152" spans="2:8" x14ac:dyDescent="0.25">
      <c r="B4152" t="s">
        <v>2505</v>
      </c>
      <c r="C4152" t="s">
        <v>2087</v>
      </c>
      <c r="D4152" t="s">
        <v>1171</v>
      </c>
      <c r="E4152">
        <v>2050</v>
      </c>
      <c r="F4152" t="s">
        <v>2088</v>
      </c>
      <c r="G4152">
        <v>0.93</v>
      </c>
      <c r="H4152">
        <v>0.93</v>
      </c>
    </row>
    <row r="4153" spans="2:8" x14ac:dyDescent="0.25">
      <c r="B4153" t="s">
        <v>2506</v>
      </c>
      <c r="C4153" t="s">
        <v>1170</v>
      </c>
      <c r="D4153" t="s">
        <v>1171</v>
      </c>
      <c r="G4153">
        <v>2023</v>
      </c>
      <c r="H4153">
        <v>2023</v>
      </c>
    </row>
    <row r="4154" spans="2:8" x14ac:dyDescent="0.25">
      <c r="B4154" t="s">
        <v>2506</v>
      </c>
      <c r="C4154" t="s">
        <v>2083</v>
      </c>
      <c r="D4154" t="s">
        <v>1171</v>
      </c>
      <c r="E4154">
        <v>2050</v>
      </c>
      <c r="G4154">
        <v>8.0120481927710792</v>
      </c>
      <c r="H4154">
        <v>8.0120481927710792</v>
      </c>
    </row>
    <row r="4155" spans="2:8" x14ac:dyDescent="0.25">
      <c r="B4155" t="s">
        <v>2506</v>
      </c>
      <c r="C4155" t="s">
        <v>2085</v>
      </c>
      <c r="D4155" t="s">
        <v>2092</v>
      </c>
      <c r="E4155">
        <v>2050</v>
      </c>
      <c r="G4155">
        <v>700</v>
      </c>
      <c r="H4155">
        <v>700</v>
      </c>
    </row>
    <row r="4156" spans="2:8" x14ac:dyDescent="0.25">
      <c r="B4156" t="s">
        <v>2506</v>
      </c>
      <c r="C4156" t="s">
        <v>2086</v>
      </c>
      <c r="D4156" t="s">
        <v>1171</v>
      </c>
      <c r="G4156">
        <v>1</v>
      </c>
      <c r="H4156">
        <v>1</v>
      </c>
    </row>
    <row r="4157" spans="2:8" x14ac:dyDescent="0.25">
      <c r="B4157" t="s">
        <v>2506</v>
      </c>
      <c r="C4157" t="s">
        <v>2087</v>
      </c>
      <c r="D4157" t="s">
        <v>1171</v>
      </c>
      <c r="E4157">
        <v>2050</v>
      </c>
      <c r="F4157" t="s">
        <v>2088</v>
      </c>
      <c r="G4157">
        <v>0.83</v>
      </c>
      <c r="H4157">
        <v>0.83</v>
      </c>
    </row>
    <row r="4158" spans="2:8" x14ac:dyDescent="0.25">
      <c r="B4158" t="s">
        <v>2507</v>
      </c>
      <c r="C4158" t="s">
        <v>1170</v>
      </c>
      <c r="D4158" t="s">
        <v>1171</v>
      </c>
      <c r="G4158">
        <v>2023</v>
      </c>
      <c r="H4158">
        <v>2023</v>
      </c>
    </row>
    <row r="4159" spans="2:8" x14ac:dyDescent="0.25">
      <c r="B4159" t="s">
        <v>2507</v>
      </c>
      <c r="C4159" t="s">
        <v>2083</v>
      </c>
      <c r="D4159" t="s">
        <v>1171</v>
      </c>
      <c r="E4159">
        <v>2050</v>
      </c>
      <c r="G4159">
        <v>4.6746987951807197</v>
      </c>
      <c r="H4159">
        <v>4.6746987951807197</v>
      </c>
    </row>
    <row r="4160" spans="2:8" x14ac:dyDescent="0.25">
      <c r="B4160" t="s">
        <v>2507</v>
      </c>
      <c r="C4160" t="s">
        <v>2085</v>
      </c>
      <c r="D4160" t="s">
        <v>2092</v>
      </c>
      <c r="E4160">
        <v>2050</v>
      </c>
      <c r="G4160">
        <v>1050</v>
      </c>
      <c r="H4160">
        <v>1050</v>
      </c>
    </row>
    <row r="4161" spans="2:8" x14ac:dyDescent="0.25">
      <c r="B4161" t="s">
        <v>2507</v>
      </c>
      <c r="C4161" t="s">
        <v>2086</v>
      </c>
      <c r="D4161" t="s">
        <v>1171</v>
      </c>
      <c r="G4161">
        <v>1</v>
      </c>
      <c r="H4161">
        <v>1</v>
      </c>
    </row>
    <row r="4162" spans="2:8" x14ac:dyDescent="0.25">
      <c r="B4162" t="s">
        <v>2507</v>
      </c>
      <c r="C4162" t="s">
        <v>2087</v>
      </c>
      <c r="D4162" t="s">
        <v>1171</v>
      </c>
      <c r="E4162">
        <v>2050</v>
      </c>
      <c r="F4162" t="s">
        <v>2088</v>
      </c>
      <c r="G4162">
        <v>0.27</v>
      </c>
      <c r="H4162">
        <v>0.27</v>
      </c>
    </row>
    <row r="4163" spans="2:8" x14ac:dyDescent="0.25">
      <c r="B4163" t="s">
        <v>2508</v>
      </c>
      <c r="C4163" t="s">
        <v>1170</v>
      </c>
      <c r="D4163" t="s">
        <v>1171</v>
      </c>
      <c r="G4163">
        <v>2023</v>
      </c>
      <c r="H4163">
        <v>2023</v>
      </c>
    </row>
    <row r="4164" spans="2:8" x14ac:dyDescent="0.25">
      <c r="B4164" t="s">
        <v>2508</v>
      </c>
      <c r="C4164" t="s">
        <v>2083</v>
      </c>
      <c r="D4164" t="s">
        <v>1171</v>
      </c>
      <c r="E4164">
        <v>2020</v>
      </c>
      <c r="G4164">
        <v>7.2175396581805797</v>
      </c>
      <c r="H4164">
        <v>7.2175396581805797</v>
      </c>
    </row>
    <row r="4165" spans="2:8" x14ac:dyDescent="0.25">
      <c r="B4165" t="s">
        <v>2508</v>
      </c>
      <c r="C4165" t="s">
        <v>2085</v>
      </c>
      <c r="D4165" t="s">
        <v>2092</v>
      </c>
      <c r="E4165">
        <v>2020</v>
      </c>
      <c r="G4165">
        <v>2160</v>
      </c>
      <c r="H4165">
        <v>2160</v>
      </c>
    </row>
    <row r="4166" spans="2:8" x14ac:dyDescent="0.25">
      <c r="B4166" t="s">
        <v>2508</v>
      </c>
      <c r="C4166" t="s">
        <v>2086</v>
      </c>
      <c r="D4166" t="s">
        <v>1171</v>
      </c>
      <c r="G4166">
        <v>1</v>
      </c>
      <c r="H4166">
        <v>1</v>
      </c>
    </row>
    <row r="4167" spans="2:8" x14ac:dyDescent="0.25">
      <c r="B4167" t="s">
        <v>2508</v>
      </c>
      <c r="C4167" t="s">
        <v>2087</v>
      </c>
      <c r="D4167" t="s">
        <v>1171</v>
      </c>
      <c r="E4167">
        <v>2020</v>
      </c>
      <c r="F4167" t="s">
        <v>2088</v>
      </c>
      <c r="G4167">
        <v>0.78</v>
      </c>
      <c r="H4167">
        <v>0.78</v>
      </c>
    </row>
    <row r="4168" spans="2:8" x14ac:dyDescent="0.25">
      <c r="B4168" t="s">
        <v>2509</v>
      </c>
      <c r="C4168" t="s">
        <v>1170</v>
      </c>
      <c r="D4168" t="s">
        <v>1171</v>
      </c>
      <c r="G4168">
        <v>2023</v>
      </c>
      <c r="H4168">
        <v>2023</v>
      </c>
    </row>
    <row r="4169" spans="2:8" x14ac:dyDescent="0.25">
      <c r="B4169" t="s">
        <v>2509</v>
      </c>
      <c r="C4169" t="s">
        <v>2083</v>
      </c>
      <c r="D4169" t="s">
        <v>1171</v>
      </c>
      <c r="E4169">
        <v>2020</v>
      </c>
      <c r="G4169">
        <v>7.20331386644113</v>
      </c>
      <c r="H4169">
        <v>7.20331386644113</v>
      </c>
    </row>
    <row r="4170" spans="2:8" x14ac:dyDescent="0.25">
      <c r="B4170" t="s">
        <v>2509</v>
      </c>
      <c r="C4170" t="s">
        <v>2085</v>
      </c>
      <c r="D4170" t="s">
        <v>2092</v>
      </c>
      <c r="E4170">
        <v>2020</v>
      </c>
      <c r="G4170">
        <v>1872</v>
      </c>
      <c r="H4170">
        <v>1872</v>
      </c>
    </row>
    <row r="4171" spans="2:8" x14ac:dyDescent="0.25">
      <c r="B4171" t="s">
        <v>2509</v>
      </c>
      <c r="C4171" t="s">
        <v>2086</v>
      </c>
      <c r="D4171" t="s">
        <v>1171</v>
      </c>
      <c r="G4171">
        <v>1</v>
      </c>
      <c r="H4171">
        <v>1</v>
      </c>
    </row>
    <row r="4172" spans="2:8" x14ac:dyDescent="0.25">
      <c r="B4172" t="s">
        <v>2509</v>
      </c>
      <c r="C4172" t="s">
        <v>2087</v>
      </c>
      <c r="D4172" t="s">
        <v>1171</v>
      </c>
      <c r="E4172">
        <v>2020</v>
      </c>
      <c r="F4172" t="s">
        <v>2088</v>
      </c>
      <c r="G4172">
        <v>0.93</v>
      </c>
      <c r="H4172">
        <v>0.93</v>
      </c>
    </row>
    <row r="4173" spans="2:8" x14ac:dyDescent="0.25">
      <c r="B4173" t="s">
        <v>2510</v>
      </c>
      <c r="C4173" t="s">
        <v>1170</v>
      </c>
      <c r="D4173" t="s">
        <v>1171</v>
      </c>
      <c r="G4173">
        <v>2023</v>
      </c>
      <c r="H4173">
        <v>2023</v>
      </c>
    </row>
    <row r="4174" spans="2:8" x14ac:dyDescent="0.25">
      <c r="B4174" t="s">
        <v>2510</v>
      </c>
      <c r="C4174" t="s">
        <v>2083</v>
      </c>
      <c r="D4174" t="s">
        <v>1171</v>
      </c>
      <c r="E4174">
        <v>2020</v>
      </c>
      <c r="G4174">
        <v>8.1566265060241001</v>
      </c>
      <c r="H4174">
        <v>8.1566265060241001</v>
      </c>
    </row>
    <row r="4175" spans="2:8" x14ac:dyDescent="0.25">
      <c r="B4175" t="s">
        <v>2510</v>
      </c>
      <c r="C4175" t="s">
        <v>2085</v>
      </c>
      <c r="D4175" t="s">
        <v>2092</v>
      </c>
      <c r="E4175">
        <v>2020</v>
      </c>
      <c r="G4175">
        <v>720</v>
      </c>
      <c r="H4175">
        <v>720</v>
      </c>
    </row>
    <row r="4176" spans="2:8" x14ac:dyDescent="0.25">
      <c r="B4176" t="s">
        <v>2510</v>
      </c>
      <c r="C4176" t="s">
        <v>2086</v>
      </c>
      <c r="D4176" t="s">
        <v>1171</v>
      </c>
      <c r="G4176">
        <v>1</v>
      </c>
      <c r="H4176">
        <v>1</v>
      </c>
    </row>
    <row r="4177" spans="2:8" x14ac:dyDescent="0.25">
      <c r="B4177" t="s">
        <v>2510</v>
      </c>
      <c r="C4177" t="s">
        <v>2087</v>
      </c>
      <c r="D4177" t="s">
        <v>1171</v>
      </c>
      <c r="E4177">
        <v>2020</v>
      </c>
      <c r="F4177" t="s">
        <v>2088</v>
      </c>
      <c r="G4177">
        <v>0.83</v>
      </c>
      <c r="H4177">
        <v>0.83</v>
      </c>
    </row>
    <row r="4178" spans="2:8" x14ac:dyDescent="0.25">
      <c r="B4178" t="s">
        <v>2511</v>
      </c>
      <c r="C4178" t="s">
        <v>1170</v>
      </c>
      <c r="D4178" t="s">
        <v>1171</v>
      </c>
      <c r="G4178">
        <v>2023</v>
      </c>
      <c r="H4178">
        <v>2023</v>
      </c>
    </row>
    <row r="4179" spans="2:8" x14ac:dyDescent="0.25">
      <c r="B4179" t="s">
        <v>2511</v>
      </c>
      <c r="C4179" t="s">
        <v>2083</v>
      </c>
      <c r="D4179" t="s">
        <v>1171</v>
      </c>
      <c r="E4179">
        <v>2020</v>
      </c>
      <c r="G4179">
        <v>4</v>
      </c>
      <c r="H4179">
        <v>4</v>
      </c>
    </row>
    <row r="4180" spans="2:8" x14ac:dyDescent="0.25">
      <c r="B4180" t="s">
        <v>2511</v>
      </c>
      <c r="C4180" t="s">
        <v>2085</v>
      </c>
      <c r="D4180" t="s">
        <v>2092</v>
      </c>
      <c r="E4180">
        <v>2020</v>
      </c>
      <c r="G4180">
        <v>1080</v>
      </c>
      <c r="H4180">
        <v>1080</v>
      </c>
    </row>
    <row r="4181" spans="2:8" x14ac:dyDescent="0.25">
      <c r="B4181" t="s">
        <v>2511</v>
      </c>
      <c r="C4181" t="s">
        <v>2086</v>
      </c>
      <c r="D4181" t="s">
        <v>1171</v>
      </c>
      <c r="G4181">
        <v>1</v>
      </c>
      <c r="H4181">
        <v>1</v>
      </c>
    </row>
    <row r="4182" spans="2:8" x14ac:dyDescent="0.25">
      <c r="B4182" t="s">
        <v>2511</v>
      </c>
      <c r="C4182" t="s">
        <v>2087</v>
      </c>
      <c r="D4182" t="s">
        <v>1171</v>
      </c>
      <c r="E4182">
        <v>2020</v>
      </c>
      <c r="F4182" t="s">
        <v>2088</v>
      </c>
      <c r="G4182">
        <v>0.27</v>
      </c>
      <c r="H4182">
        <v>0.27</v>
      </c>
    </row>
    <row r="4183" spans="2:8" x14ac:dyDescent="0.25">
      <c r="B4183" t="s">
        <v>2508</v>
      </c>
      <c r="C4183" t="s">
        <v>1170</v>
      </c>
      <c r="D4183" t="s">
        <v>1171</v>
      </c>
      <c r="G4183">
        <v>2023</v>
      </c>
      <c r="H4183">
        <v>2023</v>
      </c>
    </row>
    <row r="4184" spans="2:8" x14ac:dyDescent="0.25">
      <c r="B4184" t="s">
        <v>2508</v>
      </c>
      <c r="C4184" t="s">
        <v>2083</v>
      </c>
      <c r="D4184" t="s">
        <v>1171</v>
      </c>
      <c r="E4184">
        <v>2050</v>
      </c>
      <c r="G4184">
        <v>7.2090679750045901</v>
      </c>
      <c r="H4184">
        <v>7.2090679750045901</v>
      </c>
    </row>
    <row r="4185" spans="2:8" x14ac:dyDescent="0.25">
      <c r="B4185" t="s">
        <v>2508</v>
      </c>
      <c r="C4185" t="s">
        <v>2085</v>
      </c>
      <c r="D4185" t="s">
        <v>2092</v>
      </c>
      <c r="E4185">
        <v>2050</v>
      </c>
      <c r="G4185">
        <v>2160</v>
      </c>
      <c r="H4185">
        <v>2160</v>
      </c>
    </row>
    <row r="4186" spans="2:8" x14ac:dyDescent="0.25">
      <c r="B4186" t="s">
        <v>2508</v>
      </c>
      <c r="C4186" t="s">
        <v>2086</v>
      </c>
      <c r="D4186" t="s">
        <v>1171</v>
      </c>
      <c r="G4186">
        <v>1</v>
      </c>
      <c r="H4186">
        <v>1</v>
      </c>
    </row>
    <row r="4187" spans="2:8" x14ac:dyDescent="0.25">
      <c r="B4187" t="s">
        <v>2508</v>
      </c>
      <c r="C4187" t="s">
        <v>2087</v>
      </c>
      <c r="D4187" t="s">
        <v>1171</v>
      </c>
      <c r="E4187">
        <v>2050</v>
      </c>
      <c r="F4187" t="s">
        <v>2088</v>
      </c>
      <c r="G4187">
        <v>0.78</v>
      </c>
      <c r="H4187">
        <v>0.78</v>
      </c>
    </row>
    <row r="4188" spans="2:8" x14ac:dyDescent="0.25">
      <c r="B4188" t="s">
        <v>2509</v>
      </c>
      <c r="C4188" t="s">
        <v>1170</v>
      </c>
      <c r="D4188" t="s">
        <v>1171</v>
      </c>
      <c r="G4188">
        <v>2023</v>
      </c>
      <c r="H4188">
        <v>2023</v>
      </c>
    </row>
    <row r="4189" spans="2:8" x14ac:dyDescent="0.25">
      <c r="B4189" t="s">
        <v>2509</v>
      </c>
      <c r="C4189" t="s">
        <v>2083</v>
      </c>
      <c r="D4189" t="s">
        <v>1171</v>
      </c>
      <c r="E4189">
        <v>2050</v>
      </c>
      <c r="G4189">
        <v>7.3407723060008001</v>
      </c>
      <c r="H4189">
        <v>7.3407723060008001</v>
      </c>
    </row>
    <row r="4190" spans="2:8" x14ac:dyDescent="0.25">
      <c r="B4190" t="s">
        <v>2509</v>
      </c>
      <c r="C4190" t="s">
        <v>2085</v>
      </c>
      <c r="D4190" t="s">
        <v>2092</v>
      </c>
      <c r="E4190">
        <v>2050</v>
      </c>
      <c r="G4190">
        <v>1872</v>
      </c>
      <c r="H4190">
        <v>1872</v>
      </c>
    </row>
    <row r="4191" spans="2:8" x14ac:dyDescent="0.25">
      <c r="B4191" t="s">
        <v>2509</v>
      </c>
      <c r="C4191" t="s">
        <v>2086</v>
      </c>
      <c r="D4191" t="s">
        <v>1171</v>
      </c>
      <c r="G4191">
        <v>1</v>
      </c>
      <c r="H4191">
        <v>1</v>
      </c>
    </row>
    <row r="4192" spans="2:8" x14ac:dyDescent="0.25">
      <c r="B4192" t="s">
        <v>2509</v>
      </c>
      <c r="C4192" t="s">
        <v>2087</v>
      </c>
      <c r="D4192" t="s">
        <v>1171</v>
      </c>
      <c r="E4192">
        <v>2050</v>
      </c>
      <c r="F4192" t="s">
        <v>2088</v>
      </c>
      <c r="G4192">
        <v>0.93</v>
      </c>
      <c r="H4192">
        <v>0.93</v>
      </c>
    </row>
    <row r="4193" spans="2:8" x14ac:dyDescent="0.25">
      <c r="B4193" t="s">
        <v>2510</v>
      </c>
      <c r="C4193" t="s">
        <v>1170</v>
      </c>
      <c r="D4193" t="s">
        <v>1171</v>
      </c>
      <c r="G4193">
        <v>2023</v>
      </c>
      <c r="H4193">
        <v>2023</v>
      </c>
    </row>
    <row r="4194" spans="2:8" x14ac:dyDescent="0.25">
      <c r="B4194" t="s">
        <v>2510</v>
      </c>
      <c r="C4194" t="s">
        <v>2083</v>
      </c>
      <c r="D4194" t="s">
        <v>1171</v>
      </c>
      <c r="E4194">
        <v>2050</v>
      </c>
      <c r="G4194">
        <v>8.1566265060241001</v>
      </c>
      <c r="H4194">
        <v>8.1566265060241001</v>
      </c>
    </row>
    <row r="4195" spans="2:8" x14ac:dyDescent="0.25">
      <c r="B4195" t="s">
        <v>2510</v>
      </c>
      <c r="C4195" t="s">
        <v>2085</v>
      </c>
      <c r="D4195" t="s">
        <v>2092</v>
      </c>
      <c r="E4195">
        <v>2050</v>
      </c>
      <c r="G4195">
        <v>720</v>
      </c>
      <c r="H4195">
        <v>720</v>
      </c>
    </row>
    <row r="4196" spans="2:8" x14ac:dyDescent="0.25">
      <c r="B4196" t="s">
        <v>2510</v>
      </c>
      <c r="C4196" t="s">
        <v>2086</v>
      </c>
      <c r="D4196" t="s">
        <v>1171</v>
      </c>
      <c r="G4196">
        <v>1</v>
      </c>
      <c r="H4196">
        <v>1</v>
      </c>
    </row>
    <row r="4197" spans="2:8" x14ac:dyDescent="0.25">
      <c r="B4197" t="s">
        <v>2510</v>
      </c>
      <c r="C4197" t="s">
        <v>2087</v>
      </c>
      <c r="D4197" t="s">
        <v>1171</v>
      </c>
      <c r="E4197">
        <v>2050</v>
      </c>
      <c r="F4197" t="s">
        <v>2088</v>
      </c>
      <c r="G4197">
        <v>0.83</v>
      </c>
      <c r="H4197">
        <v>0.83</v>
      </c>
    </row>
    <row r="4198" spans="2:8" x14ac:dyDescent="0.25">
      <c r="B4198" t="s">
        <v>2511</v>
      </c>
      <c r="C4198" t="s">
        <v>1170</v>
      </c>
      <c r="D4198" t="s">
        <v>1171</v>
      </c>
      <c r="G4198">
        <v>2023</v>
      </c>
      <c r="H4198">
        <v>2023</v>
      </c>
    </row>
    <row r="4199" spans="2:8" x14ac:dyDescent="0.25">
      <c r="B4199" t="s">
        <v>2511</v>
      </c>
      <c r="C4199" t="s">
        <v>2083</v>
      </c>
      <c r="D4199" t="s">
        <v>1171</v>
      </c>
      <c r="E4199">
        <v>2050</v>
      </c>
      <c r="G4199">
        <v>4.7710843373494001</v>
      </c>
      <c r="H4199">
        <v>4.7710843373494001</v>
      </c>
    </row>
    <row r="4200" spans="2:8" x14ac:dyDescent="0.25">
      <c r="B4200" t="s">
        <v>2511</v>
      </c>
      <c r="C4200" t="s">
        <v>2085</v>
      </c>
      <c r="D4200" t="s">
        <v>2092</v>
      </c>
      <c r="E4200">
        <v>2050</v>
      </c>
      <c r="G4200">
        <v>1080</v>
      </c>
      <c r="H4200">
        <v>1080</v>
      </c>
    </row>
    <row r="4201" spans="2:8" x14ac:dyDescent="0.25">
      <c r="B4201" t="s">
        <v>2511</v>
      </c>
      <c r="C4201" t="s">
        <v>2086</v>
      </c>
      <c r="D4201" t="s">
        <v>1171</v>
      </c>
      <c r="G4201">
        <v>1</v>
      </c>
      <c r="H4201">
        <v>1</v>
      </c>
    </row>
    <row r="4202" spans="2:8" x14ac:dyDescent="0.25">
      <c r="B4202" t="s">
        <v>2511</v>
      </c>
      <c r="C4202" t="s">
        <v>2087</v>
      </c>
      <c r="D4202" t="s">
        <v>1171</v>
      </c>
      <c r="E4202">
        <v>2050</v>
      </c>
      <c r="F4202" t="s">
        <v>2088</v>
      </c>
      <c r="G4202">
        <v>0.27</v>
      </c>
      <c r="H4202">
        <v>0.27</v>
      </c>
    </row>
    <row r="4203" spans="2:8" x14ac:dyDescent="0.25">
      <c r="B4203" t="s">
        <v>2512</v>
      </c>
      <c r="C4203" t="s">
        <v>1170</v>
      </c>
      <c r="D4203" t="s">
        <v>1171</v>
      </c>
      <c r="G4203">
        <v>2023</v>
      </c>
      <c r="H4203">
        <v>2023</v>
      </c>
    </row>
    <row r="4204" spans="2:8" x14ac:dyDescent="0.25">
      <c r="B4204" t="s">
        <v>2512</v>
      </c>
      <c r="C4204" t="s">
        <v>2083</v>
      </c>
      <c r="D4204" t="s">
        <v>1171</v>
      </c>
      <c r="E4204">
        <v>2020</v>
      </c>
      <c r="G4204">
        <v>7.3605095813416099</v>
      </c>
      <c r="H4204">
        <v>7.3605095813416099</v>
      </c>
    </row>
    <row r="4205" spans="2:8" x14ac:dyDescent="0.25">
      <c r="B4205" t="s">
        <v>2512</v>
      </c>
      <c r="C4205" t="s">
        <v>2085</v>
      </c>
      <c r="D4205" t="s">
        <v>2092</v>
      </c>
      <c r="E4205">
        <v>2020</v>
      </c>
      <c r="G4205">
        <v>2220</v>
      </c>
      <c r="H4205">
        <v>2220</v>
      </c>
    </row>
    <row r="4206" spans="2:8" x14ac:dyDescent="0.25">
      <c r="B4206" t="s">
        <v>2512</v>
      </c>
      <c r="C4206" t="s">
        <v>2086</v>
      </c>
      <c r="D4206" t="s">
        <v>1171</v>
      </c>
      <c r="G4206">
        <v>1</v>
      </c>
      <c r="H4206">
        <v>1</v>
      </c>
    </row>
    <row r="4207" spans="2:8" x14ac:dyDescent="0.25">
      <c r="B4207" t="s">
        <v>2512</v>
      </c>
      <c r="C4207" t="s">
        <v>2087</v>
      </c>
      <c r="D4207" t="s">
        <v>1171</v>
      </c>
      <c r="E4207">
        <v>2020</v>
      </c>
      <c r="F4207" t="s">
        <v>2088</v>
      </c>
      <c r="G4207">
        <v>0.78</v>
      </c>
      <c r="H4207">
        <v>0.78</v>
      </c>
    </row>
    <row r="4208" spans="2:8" x14ac:dyDescent="0.25">
      <c r="B4208" t="s">
        <v>2513</v>
      </c>
      <c r="C4208" t="s">
        <v>1170</v>
      </c>
      <c r="D4208" t="s">
        <v>1171</v>
      </c>
      <c r="G4208">
        <v>2023</v>
      </c>
      <c r="H4208">
        <v>2023</v>
      </c>
    </row>
    <row r="4209" spans="2:8" x14ac:dyDescent="0.25">
      <c r="B4209" t="s">
        <v>2513</v>
      </c>
      <c r="C4209" t="s">
        <v>2083</v>
      </c>
      <c r="D4209" t="s">
        <v>1171</v>
      </c>
      <c r="E4209">
        <v>2020</v>
      </c>
      <c r="G4209">
        <v>7.3495502320489301</v>
      </c>
      <c r="H4209">
        <v>7.3495502320489301</v>
      </c>
    </row>
    <row r="4210" spans="2:8" x14ac:dyDescent="0.25">
      <c r="B4210" t="s">
        <v>2513</v>
      </c>
      <c r="C4210" t="s">
        <v>2085</v>
      </c>
      <c r="D4210" t="s">
        <v>2092</v>
      </c>
      <c r="E4210">
        <v>2020</v>
      </c>
      <c r="G4210">
        <v>1924</v>
      </c>
      <c r="H4210">
        <v>1924</v>
      </c>
    </row>
    <row r="4211" spans="2:8" x14ac:dyDescent="0.25">
      <c r="B4211" t="s">
        <v>2513</v>
      </c>
      <c r="C4211" t="s">
        <v>2086</v>
      </c>
      <c r="D4211" t="s">
        <v>1171</v>
      </c>
      <c r="G4211">
        <v>1</v>
      </c>
      <c r="H4211">
        <v>1</v>
      </c>
    </row>
    <row r="4212" spans="2:8" x14ac:dyDescent="0.25">
      <c r="B4212" t="s">
        <v>2513</v>
      </c>
      <c r="C4212" t="s">
        <v>2087</v>
      </c>
      <c r="D4212" t="s">
        <v>1171</v>
      </c>
      <c r="E4212">
        <v>2020</v>
      </c>
      <c r="F4212" t="s">
        <v>2088</v>
      </c>
      <c r="G4212">
        <v>0.93</v>
      </c>
      <c r="H4212">
        <v>0.93</v>
      </c>
    </row>
    <row r="4213" spans="2:8" x14ac:dyDescent="0.25">
      <c r="B4213" t="s">
        <v>2514</v>
      </c>
      <c r="C4213" t="s">
        <v>1170</v>
      </c>
      <c r="D4213" t="s">
        <v>1171</v>
      </c>
      <c r="G4213">
        <v>2023</v>
      </c>
      <c r="H4213">
        <v>2023</v>
      </c>
    </row>
    <row r="4214" spans="2:8" x14ac:dyDescent="0.25">
      <c r="B4214" t="s">
        <v>2514</v>
      </c>
      <c r="C4214" t="s">
        <v>2083</v>
      </c>
      <c r="D4214" t="s">
        <v>1171</v>
      </c>
      <c r="E4214">
        <v>2020</v>
      </c>
      <c r="G4214">
        <v>8.3012048192771104</v>
      </c>
      <c r="H4214">
        <v>8.3012048192771104</v>
      </c>
    </row>
    <row r="4215" spans="2:8" x14ac:dyDescent="0.25">
      <c r="B4215" t="s">
        <v>2514</v>
      </c>
      <c r="C4215" t="s">
        <v>2085</v>
      </c>
      <c r="D4215" t="s">
        <v>2092</v>
      </c>
      <c r="E4215">
        <v>2020</v>
      </c>
      <c r="G4215">
        <v>740</v>
      </c>
      <c r="H4215">
        <v>740</v>
      </c>
    </row>
    <row r="4216" spans="2:8" x14ac:dyDescent="0.25">
      <c r="B4216" t="s">
        <v>2514</v>
      </c>
      <c r="C4216" t="s">
        <v>2086</v>
      </c>
      <c r="D4216" t="s">
        <v>1171</v>
      </c>
      <c r="G4216">
        <v>1</v>
      </c>
      <c r="H4216">
        <v>1</v>
      </c>
    </row>
    <row r="4217" spans="2:8" x14ac:dyDescent="0.25">
      <c r="B4217" t="s">
        <v>2514</v>
      </c>
      <c r="C4217" t="s">
        <v>2087</v>
      </c>
      <c r="D4217" t="s">
        <v>1171</v>
      </c>
      <c r="E4217">
        <v>2020</v>
      </c>
      <c r="F4217" t="s">
        <v>2088</v>
      </c>
      <c r="G4217">
        <v>0.83</v>
      </c>
      <c r="H4217">
        <v>0.83</v>
      </c>
    </row>
    <row r="4218" spans="2:8" x14ac:dyDescent="0.25">
      <c r="B4218" t="s">
        <v>2515</v>
      </c>
      <c r="C4218" t="s">
        <v>1170</v>
      </c>
      <c r="D4218" t="s">
        <v>1171</v>
      </c>
      <c r="G4218">
        <v>2023</v>
      </c>
      <c r="H4218">
        <v>2023</v>
      </c>
    </row>
    <row r="4219" spans="2:8" x14ac:dyDescent="0.25">
      <c r="B4219" t="s">
        <v>2515</v>
      </c>
      <c r="C4219" t="s">
        <v>2083</v>
      </c>
      <c r="D4219" t="s">
        <v>1171</v>
      </c>
      <c r="E4219">
        <v>2020</v>
      </c>
      <c r="G4219">
        <v>4</v>
      </c>
      <c r="H4219">
        <v>4</v>
      </c>
    </row>
    <row r="4220" spans="2:8" x14ac:dyDescent="0.25">
      <c r="B4220" t="s">
        <v>2515</v>
      </c>
      <c r="C4220" t="s">
        <v>2085</v>
      </c>
      <c r="D4220" t="s">
        <v>2092</v>
      </c>
      <c r="E4220">
        <v>2020</v>
      </c>
      <c r="G4220">
        <v>1110</v>
      </c>
      <c r="H4220">
        <v>1110</v>
      </c>
    </row>
    <row r="4221" spans="2:8" x14ac:dyDescent="0.25">
      <c r="B4221" t="s">
        <v>2515</v>
      </c>
      <c r="C4221" t="s">
        <v>2086</v>
      </c>
      <c r="D4221" t="s">
        <v>1171</v>
      </c>
      <c r="G4221">
        <v>1</v>
      </c>
      <c r="H4221">
        <v>1</v>
      </c>
    </row>
    <row r="4222" spans="2:8" x14ac:dyDescent="0.25">
      <c r="B4222" t="s">
        <v>2515</v>
      </c>
      <c r="C4222" t="s">
        <v>2087</v>
      </c>
      <c r="D4222" t="s">
        <v>1171</v>
      </c>
      <c r="E4222">
        <v>2020</v>
      </c>
      <c r="F4222" t="s">
        <v>2088</v>
      </c>
      <c r="G4222">
        <v>0.27</v>
      </c>
      <c r="H4222">
        <v>0.27</v>
      </c>
    </row>
    <row r="4223" spans="2:8" x14ac:dyDescent="0.25">
      <c r="B4223" t="s">
        <v>2512</v>
      </c>
      <c r="C4223" t="s">
        <v>1170</v>
      </c>
      <c r="D4223" t="s">
        <v>1171</v>
      </c>
      <c r="G4223">
        <v>2023</v>
      </c>
      <c r="H4223">
        <v>2023</v>
      </c>
    </row>
    <row r="4224" spans="2:8" x14ac:dyDescent="0.25">
      <c r="B4224" t="s">
        <v>2512</v>
      </c>
      <c r="C4224" t="s">
        <v>2083</v>
      </c>
      <c r="D4224" t="s">
        <v>1171</v>
      </c>
      <c r="E4224">
        <v>2050</v>
      </c>
      <c r="G4224">
        <v>7.3483374938783204</v>
      </c>
      <c r="H4224">
        <v>7.3483374938783204</v>
      </c>
    </row>
    <row r="4225" spans="2:8" x14ac:dyDescent="0.25">
      <c r="B4225" t="s">
        <v>2512</v>
      </c>
      <c r="C4225" t="s">
        <v>2085</v>
      </c>
      <c r="D4225" t="s">
        <v>2092</v>
      </c>
      <c r="E4225">
        <v>2050</v>
      </c>
      <c r="G4225">
        <v>2220</v>
      </c>
      <c r="H4225">
        <v>2220</v>
      </c>
    </row>
    <row r="4226" spans="2:8" x14ac:dyDescent="0.25">
      <c r="B4226" t="s">
        <v>2512</v>
      </c>
      <c r="C4226" t="s">
        <v>2086</v>
      </c>
      <c r="D4226" t="s">
        <v>1171</v>
      </c>
      <c r="G4226">
        <v>1</v>
      </c>
      <c r="H4226">
        <v>1</v>
      </c>
    </row>
    <row r="4227" spans="2:8" x14ac:dyDescent="0.25">
      <c r="B4227" t="s">
        <v>2512</v>
      </c>
      <c r="C4227" t="s">
        <v>2087</v>
      </c>
      <c r="D4227" t="s">
        <v>1171</v>
      </c>
      <c r="E4227">
        <v>2050</v>
      </c>
      <c r="F4227" t="s">
        <v>2088</v>
      </c>
      <c r="G4227">
        <v>0.78</v>
      </c>
      <c r="H4227">
        <v>0.78</v>
      </c>
    </row>
    <row r="4228" spans="2:8" x14ac:dyDescent="0.25">
      <c r="B4228" t="s">
        <v>2513</v>
      </c>
      <c r="C4228" t="s">
        <v>1170</v>
      </c>
      <c r="D4228" t="s">
        <v>1171</v>
      </c>
      <c r="G4228">
        <v>2023</v>
      </c>
      <c r="H4228">
        <v>2023</v>
      </c>
    </row>
    <row r="4229" spans="2:8" x14ac:dyDescent="0.25">
      <c r="B4229" t="s">
        <v>2513</v>
      </c>
      <c r="C4229" t="s">
        <v>2083</v>
      </c>
      <c r="D4229" t="s">
        <v>1171</v>
      </c>
      <c r="E4229">
        <v>2050</v>
      </c>
      <c r="G4229">
        <v>7.4916327477949904</v>
      </c>
      <c r="H4229">
        <v>7.4916327477949904</v>
      </c>
    </row>
    <row r="4230" spans="2:8" x14ac:dyDescent="0.25">
      <c r="B4230" t="s">
        <v>2513</v>
      </c>
      <c r="C4230" t="s">
        <v>2085</v>
      </c>
      <c r="D4230" t="s">
        <v>2092</v>
      </c>
      <c r="E4230">
        <v>2050</v>
      </c>
      <c r="G4230">
        <v>1924</v>
      </c>
      <c r="H4230">
        <v>1924</v>
      </c>
    </row>
    <row r="4231" spans="2:8" x14ac:dyDescent="0.25">
      <c r="B4231" t="s">
        <v>2513</v>
      </c>
      <c r="C4231" t="s">
        <v>2086</v>
      </c>
      <c r="D4231" t="s">
        <v>1171</v>
      </c>
      <c r="G4231">
        <v>1</v>
      </c>
      <c r="H4231">
        <v>1</v>
      </c>
    </row>
    <row r="4232" spans="2:8" x14ac:dyDescent="0.25">
      <c r="B4232" t="s">
        <v>2513</v>
      </c>
      <c r="C4232" t="s">
        <v>2087</v>
      </c>
      <c r="D4232" t="s">
        <v>1171</v>
      </c>
      <c r="E4232">
        <v>2050</v>
      </c>
      <c r="F4232" t="s">
        <v>2088</v>
      </c>
      <c r="G4232">
        <v>0.93</v>
      </c>
      <c r="H4232">
        <v>0.93</v>
      </c>
    </row>
    <row r="4233" spans="2:8" x14ac:dyDescent="0.25">
      <c r="B4233" t="s">
        <v>2514</v>
      </c>
      <c r="C4233" t="s">
        <v>1170</v>
      </c>
      <c r="D4233" t="s">
        <v>1171</v>
      </c>
      <c r="G4233">
        <v>2023</v>
      </c>
      <c r="H4233">
        <v>2023</v>
      </c>
    </row>
    <row r="4234" spans="2:8" x14ac:dyDescent="0.25">
      <c r="B4234" t="s">
        <v>2514</v>
      </c>
      <c r="C4234" t="s">
        <v>2083</v>
      </c>
      <c r="D4234" t="s">
        <v>1171</v>
      </c>
      <c r="E4234">
        <v>2050</v>
      </c>
      <c r="G4234">
        <v>8.3012048192771104</v>
      </c>
      <c r="H4234">
        <v>8.3012048192771104</v>
      </c>
    </row>
    <row r="4235" spans="2:8" x14ac:dyDescent="0.25">
      <c r="B4235" t="s">
        <v>2514</v>
      </c>
      <c r="C4235" t="s">
        <v>2085</v>
      </c>
      <c r="D4235" t="s">
        <v>2092</v>
      </c>
      <c r="E4235">
        <v>2050</v>
      </c>
      <c r="G4235">
        <v>740</v>
      </c>
      <c r="H4235">
        <v>740</v>
      </c>
    </row>
    <row r="4236" spans="2:8" x14ac:dyDescent="0.25">
      <c r="B4236" t="s">
        <v>2514</v>
      </c>
      <c r="C4236" t="s">
        <v>2086</v>
      </c>
      <c r="D4236" t="s">
        <v>1171</v>
      </c>
      <c r="G4236">
        <v>1</v>
      </c>
      <c r="H4236">
        <v>1</v>
      </c>
    </row>
    <row r="4237" spans="2:8" x14ac:dyDescent="0.25">
      <c r="B4237" t="s">
        <v>2514</v>
      </c>
      <c r="C4237" t="s">
        <v>2087</v>
      </c>
      <c r="D4237" t="s">
        <v>1171</v>
      </c>
      <c r="E4237">
        <v>2050</v>
      </c>
      <c r="F4237" t="s">
        <v>2088</v>
      </c>
      <c r="G4237">
        <v>0.83</v>
      </c>
      <c r="H4237">
        <v>0.83</v>
      </c>
    </row>
    <row r="4238" spans="2:8" x14ac:dyDescent="0.25">
      <c r="B4238" t="s">
        <v>2515</v>
      </c>
      <c r="C4238" t="s">
        <v>1170</v>
      </c>
      <c r="D4238" t="s">
        <v>1171</v>
      </c>
      <c r="G4238">
        <v>2023</v>
      </c>
      <c r="H4238">
        <v>2023</v>
      </c>
    </row>
    <row r="4239" spans="2:8" x14ac:dyDescent="0.25">
      <c r="B4239" t="s">
        <v>2515</v>
      </c>
      <c r="C4239" t="s">
        <v>2083</v>
      </c>
      <c r="D4239" t="s">
        <v>1171</v>
      </c>
      <c r="E4239">
        <v>2050</v>
      </c>
      <c r="G4239">
        <v>4.8674698795180698</v>
      </c>
      <c r="H4239">
        <v>4.8674698795180698</v>
      </c>
    </row>
    <row r="4240" spans="2:8" x14ac:dyDescent="0.25">
      <c r="B4240" t="s">
        <v>2515</v>
      </c>
      <c r="C4240" t="s">
        <v>2085</v>
      </c>
      <c r="D4240" t="s">
        <v>2092</v>
      </c>
      <c r="E4240">
        <v>2050</v>
      </c>
      <c r="G4240">
        <v>1110</v>
      </c>
      <c r="H4240">
        <v>1110</v>
      </c>
    </row>
    <row r="4241" spans="2:8" x14ac:dyDescent="0.25">
      <c r="B4241" t="s">
        <v>2515</v>
      </c>
      <c r="C4241" t="s">
        <v>2086</v>
      </c>
      <c r="D4241" t="s">
        <v>1171</v>
      </c>
      <c r="G4241">
        <v>1</v>
      </c>
      <c r="H4241">
        <v>1</v>
      </c>
    </row>
    <row r="4242" spans="2:8" x14ac:dyDescent="0.25">
      <c r="B4242" t="s">
        <v>2515</v>
      </c>
      <c r="C4242" t="s">
        <v>2087</v>
      </c>
      <c r="D4242" t="s">
        <v>1171</v>
      </c>
      <c r="E4242">
        <v>2050</v>
      </c>
      <c r="F4242" t="s">
        <v>2088</v>
      </c>
      <c r="G4242">
        <v>0.27</v>
      </c>
      <c r="H4242">
        <v>0.27</v>
      </c>
    </row>
    <row r="4243" spans="2:8" x14ac:dyDescent="0.25">
      <c r="B4243" t="s">
        <v>2516</v>
      </c>
      <c r="C4243" t="s">
        <v>1170</v>
      </c>
      <c r="D4243" t="s">
        <v>1171</v>
      </c>
      <c r="G4243">
        <v>2023</v>
      </c>
      <c r="H4243">
        <v>2023</v>
      </c>
    </row>
    <row r="4244" spans="2:8" x14ac:dyDescent="0.25">
      <c r="B4244" t="s">
        <v>2516</v>
      </c>
      <c r="C4244" t="s">
        <v>2083</v>
      </c>
      <c r="D4244" t="s">
        <v>1171</v>
      </c>
      <c r="E4244">
        <v>2020</v>
      </c>
      <c r="G4244">
        <v>7.5034795045026401</v>
      </c>
      <c r="H4244">
        <v>7.5034795045026401</v>
      </c>
    </row>
    <row r="4245" spans="2:8" x14ac:dyDescent="0.25">
      <c r="B4245" t="s">
        <v>2516</v>
      </c>
      <c r="C4245" t="s">
        <v>2085</v>
      </c>
      <c r="D4245" t="s">
        <v>2092</v>
      </c>
      <c r="E4245">
        <v>2020</v>
      </c>
      <c r="G4245">
        <v>2280</v>
      </c>
      <c r="H4245">
        <v>2280</v>
      </c>
    </row>
    <row r="4246" spans="2:8" x14ac:dyDescent="0.25">
      <c r="B4246" t="s">
        <v>2516</v>
      </c>
      <c r="C4246" t="s">
        <v>2086</v>
      </c>
      <c r="D4246" t="s">
        <v>1171</v>
      </c>
      <c r="G4246">
        <v>1</v>
      </c>
      <c r="H4246">
        <v>1</v>
      </c>
    </row>
    <row r="4247" spans="2:8" x14ac:dyDescent="0.25">
      <c r="B4247" t="s">
        <v>2516</v>
      </c>
      <c r="C4247" t="s">
        <v>2087</v>
      </c>
      <c r="D4247" t="s">
        <v>1171</v>
      </c>
      <c r="E4247">
        <v>2020</v>
      </c>
      <c r="F4247" t="s">
        <v>2088</v>
      </c>
      <c r="G4247">
        <v>0.78</v>
      </c>
      <c r="H4247">
        <v>0.78</v>
      </c>
    </row>
    <row r="4248" spans="2:8" x14ac:dyDescent="0.25">
      <c r="B4248" t="s">
        <v>2517</v>
      </c>
      <c r="C4248" t="s">
        <v>1170</v>
      </c>
      <c r="D4248" t="s">
        <v>1171</v>
      </c>
      <c r="G4248">
        <v>2023</v>
      </c>
      <c r="H4248">
        <v>2023</v>
      </c>
    </row>
    <row r="4249" spans="2:8" x14ac:dyDescent="0.25">
      <c r="B4249" t="s">
        <v>2517</v>
      </c>
      <c r="C4249" t="s">
        <v>2083</v>
      </c>
      <c r="D4249" t="s">
        <v>1171</v>
      </c>
      <c r="E4249">
        <v>2020</v>
      </c>
      <c r="G4249">
        <v>7.4957865976567399</v>
      </c>
      <c r="H4249">
        <v>7.4957865976567399</v>
      </c>
    </row>
    <row r="4250" spans="2:8" x14ac:dyDescent="0.25">
      <c r="B4250" t="s">
        <v>2517</v>
      </c>
      <c r="C4250" t="s">
        <v>2085</v>
      </c>
      <c r="D4250" t="s">
        <v>2092</v>
      </c>
      <c r="E4250">
        <v>2020</v>
      </c>
      <c r="G4250">
        <v>1976</v>
      </c>
      <c r="H4250">
        <v>1976</v>
      </c>
    </row>
    <row r="4251" spans="2:8" x14ac:dyDescent="0.25">
      <c r="B4251" t="s">
        <v>2517</v>
      </c>
      <c r="C4251" t="s">
        <v>2086</v>
      </c>
      <c r="D4251" t="s">
        <v>1171</v>
      </c>
      <c r="G4251">
        <v>1</v>
      </c>
      <c r="H4251">
        <v>1</v>
      </c>
    </row>
    <row r="4252" spans="2:8" x14ac:dyDescent="0.25">
      <c r="B4252" t="s">
        <v>2517</v>
      </c>
      <c r="C4252" t="s">
        <v>2087</v>
      </c>
      <c r="D4252" t="s">
        <v>1171</v>
      </c>
      <c r="E4252">
        <v>2020</v>
      </c>
      <c r="F4252" t="s">
        <v>2088</v>
      </c>
      <c r="G4252">
        <v>0.93</v>
      </c>
      <c r="H4252">
        <v>0.93</v>
      </c>
    </row>
    <row r="4253" spans="2:8" x14ac:dyDescent="0.25">
      <c r="B4253" t="s">
        <v>2518</v>
      </c>
      <c r="C4253" t="s">
        <v>1170</v>
      </c>
      <c r="D4253" t="s">
        <v>1171</v>
      </c>
      <c r="G4253">
        <v>2023</v>
      </c>
      <c r="H4253">
        <v>2023</v>
      </c>
    </row>
    <row r="4254" spans="2:8" x14ac:dyDescent="0.25">
      <c r="B4254" t="s">
        <v>2518</v>
      </c>
      <c r="C4254" t="s">
        <v>2083</v>
      </c>
      <c r="D4254" t="s">
        <v>1171</v>
      </c>
      <c r="E4254">
        <v>2020</v>
      </c>
      <c r="G4254">
        <v>8.4457831325301207</v>
      </c>
      <c r="H4254">
        <v>8.4457831325301207</v>
      </c>
    </row>
    <row r="4255" spans="2:8" x14ac:dyDescent="0.25">
      <c r="B4255" t="s">
        <v>2518</v>
      </c>
      <c r="C4255" t="s">
        <v>2085</v>
      </c>
      <c r="D4255" t="s">
        <v>2092</v>
      </c>
      <c r="E4255">
        <v>2020</v>
      </c>
      <c r="G4255">
        <v>760</v>
      </c>
      <c r="H4255">
        <v>760</v>
      </c>
    </row>
    <row r="4256" spans="2:8" x14ac:dyDescent="0.25">
      <c r="B4256" t="s">
        <v>2518</v>
      </c>
      <c r="C4256" t="s">
        <v>2086</v>
      </c>
      <c r="D4256" t="s">
        <v>1171</v>
      </c>
      <c r="G4256">
        <v>1</v>
      </c>
      <c r="H4256">
        <v>1</v>
      </c>
    </row>
    <row r="4257" spans="2:8" x14ac:dyDescent="0.25">
      <c r="B4257" t="s">
        <v>2518</v>
      </c>
      <c r="C4257" t="s">
        <v>2087</v>
      </c>
      <c r="D4257" t="s">
        <v>1171</v>
      </c>
      <c r="E4257">
        <v>2020</v>
      </c>
      <c r="F4257" t="s">
        <v>2088</v>
      </c>
      <c r="G4257">
        <v>0.83</v>
      </c>
      <c r="H4257">
        <v>0.83</v>
      </c>
    </row>
    <row r="4258" spans="2:8" x14ac:dyDescent="0.25">
      <c r="B4258" t="s">
        <v>2519</v>
      </c>
      <c r="C4258" t="s">
        <v>1170</v>
      </c>
      <c r="D4258" t="s">
        <v>1171</v>
      </c>
      <c r="G4258">
        <v>2023</v>
      </c>
      <c r="H4258">
        <v>2023</v>
      </c>
    </row>
    <row r="4259" spans="2:8" x14ac:dyDescent="0.25">
      <c r="B4259" t="s">
        <v>2519</v>
      </c>
      <c r="C4259" t="s">
        <v>2083</v>
      </c>
      <c r="D4259" t="s">
        <v>1171</v>
      </c>
      <c r="E4259">
        <v>2020</v>
      </c>
      <c r="G4259">
        <v>4</v>
      </c>
      <c r="H4259">
        <v>4</v>
      </c>
    </row>
    <row r="4260" spans="2:8" x14ac:dyDescent="0.25">
      <c r="B4260" t="s">
        <v>2519</v>
      </c>
      <c r="C4260" t="s">
        <v>2085</v>
      </c>
      <c r="D4260" t="s">
        <v>2092</v>
      </c>
      <c r="E4260">
        <v>2020</v>
      </c>
      <c r="G4260">
        <v>1140</v>
      </c>
      <c r="H4260">
        <v>1140</v>
      </c>
    </row>
    <row r="4261" spans="2:8" x14ac:dyDescent="0.25">
      <c r="B4261" t="s">
        <v>2519</v>
      </c>
      <c r="C4261" t="s">
        <v>2086</v>
      </c>
      <c r="D4261" t="s">
        <v>1171</v>
      </c>
      <c r="G4261">
        <v>1</v>
      </c>
      <c r="H4261">
        <v>1</v>
      </c>
    </row>
    <row r="4262" spans="2:8" x14ac:dyDescent="0.25">
      <c r="B4262" t="s">
        <v>2519</v>
      </c>
      <c r="C4262" t="s">
        <v>2087</v>
      </c>
      <c r="D4262" t="s">
        <v>1171</v>
      </c>
      <c r="E4262">
        <v>2020</v>
      </c>
      <c r="F4262" t="s">
        <v>2088</v>
      </c>
      <c r="G4262">
        <v>0.27</v>
      </c>
      <c r="H4262">
        <v>0.27</v>
      </c>
    </row>
    <row r="4263" spans="2:8" x14ac:dyDescent="0.25">
      <c r="B4263" t="s">
        <v>2516</v>
      </c>
      <c r="C4263" t="s">
        <v>1170</v>
      </c>
      <c r="D4263" t="s">
        <v>1171</v>
      </c>
      <c r="G4263">
        <v>2023</v>
      </c>
      <c r="H4263">
        <v>2023</v>
      </c>
    </row>
    <row r="4264" spans="2:8" x14ac:dyDescent="0.25">
      <c r="B4264" t="s">
        <v>2516</v>
      </c>
      <c r="C4264" t="s">
        <v>2083</v>
      </c>
      <c r="D4264" t="s">
        <v>1171</v>
      </c>
      <c r="E4264">
        <v>2050</v>
      </c>
      <c r="G4264">
        <v>7.4876070127520604</v>
      </c>
      <c r="H4264">
        <v>7.4876070127520604</v>
      </c>
    </row>
    <row r="4265" spans="2:8" x14ac:dyDescent="0.25">
      <c r="B4265" t="s">
        <v>2516</v>
      </c>
      <c r="C4265" t="s">
        <v>2085</v>
      </c>
      <c r="D4265" t="s">
        <v>2092</v>
      </c>
      <c r="E4265">
        <v>2050</v>
      </c>
      <c r="G4265">
        <v>2280</v>
      </c>
      <c r="H4265">
        <v>2280</v>
      </c>
    </row>
    <row r="4266" spans="2:8" x14ac:dyDescent="0.25">
      <c r="B4266" t="s">
        <v>2516</v>
      </c>
      <c r="C4266" t="s">
        <v>2086</v>
      </c>
      <c r="D4266" t="s">
        <v>1171</v>
      </c>
      <c r="G4266">
        <v>1</v>
      </c>
      <c r="H4266">
        <v>1</v>
      </c>
    </row>
    <row r="4267" spans="2:8" x14ac:dyDescent="0.25">
      <c r="B4267" t="s">
        <v>2516</v>
      </c>
      <c r="C4267" t="s">
        <v>2087</v>
      </c>
      <c r="D4267" t="s">
        <v>1171</v>
      </c>
      <c r="E4267">
        <v>2050</v>
      </c>
      <c r="F4267" t="s">
        <v>2088</v>
      </c>
      <c r="G4267">
        <v>0.78</v>
      </c>
      <c r="H4267">
        <v>0.78</v>
      </c>
    </row>
    <row r="4268" spans="2:8" x14ac:dyDescent="0.25">
      <c r="B4268" t="s">
        <v>2517</v>
      </c>
      <c r="C4268" t="s">
        <v>1170</v>
      </c>
      <c r="D4268" t="s">
        <v>1171</v>
      </c>
      <c r="G4268">
        <v>2023</v>
      </c>
      <c r="H4268">
        <v>2023</v>
      </c>
    </row>
    <row r="4269" spans="2:8" x14ac:dyDescent="0.25">
      <c r="B4269" t="s">
        <v>2517</v>
      </c>
      <c r="C4269" t="s">
        <v>2083</v>
      </c>
      <c r="D4269" t="s">
        <v>1171</v>
      </c>
      <c r="E4269">
        <v>2050</v>
      </c>
      <c r="G4269">
        <v>7.6424931895891701</v>
      </c>
      <c r="H4269">
        <v>7.6424931895891701</v>
      </c>
    </row>
    <row r="4270" spans="2:8" x14ac:dyDescent="0.25">
      <c r="B4270" t="s">
        <v>2517</v>
      </c>
      <c r="C4270" t="s">
        <v>2085</v>
      </c>
      <c r="D4270" t="s">
        <v>2092</v>
      </c>
      <c r="E4270">
        <v>2050</v>
      </c>
      <c r="G4270">
        <v>1976</v>
      </c>
      <c r="H4270">
        <v>1976</v>
      </c>
    </row>
    <row r="4271" spans="2:8" x14ac:dyDescent="0.25">
      <c r="B4271" t="s">
        <v>2517</v>
      </c>
      <c r="C4271" t="s">
        <v>2086</v>
      </c>
      <c r="D4271" t="s">
        <v>1171</v>
      </c>
      <c r="G4271">
        <v>1</v>
      </c>
      <c r="H4271">
        <v>1</v>
      </c>
    </row>
    <row r="4272" spans="2:8" x14ac:dyDescent="0.25">
      <c r="B4272" t="s">
        <v>2517</v>
      </c>
      <c r="C4272" t="s">
        <v>2087</v>
      </c>
      <c r="D4272" t="s">
        <v>1171</v>
      </c>
      <c r="E4272">
        <v>2050</v>
      </c>
      <c r="F4272" t="s">
        <v>2088</v>
      </c>
      <c r="G4272">
        <v>0.93</v>
      </c>
      <c r="H4272">
        <v>0.93</v>
      </c>
    </row>
    <row r="4273" spans="2:8" x14ac:dyDescent="0.25">
      <c r="B4273" t="s">
        <v>2518</v>
      </c>
      <c r="C4273" t="s">
        <v>1170</v>
      </c>
      <c r="D4273" t="s">
        <v>1171</v>
      </c>
      <c r="G4273">
        <v>2023</v>
      </c>
      <c r="H4273">
        <v>2023</v>
      </c>
    </row>
    <row r="4274" spans="2:8" x14ac:dyDescent="0.25">
      <c r="B4274" t="s">
        <v>2518</v>
      </c>
      <c r="C4274" t="s">
        <v>2083</v>
      </c>
      <c r="D4274" t="s">
        <v>1171</v>
      </c>
      <c r="E4274">
        <v>2050</v>
      </c>
      <c r="G4274">
        <v>8.4457831325301207</v>
      </c>
      <c r="H4274">
        <v>8.4457831325301207</v>
      </c>
    </row>
    <row r="4275" spans="2:8" x14ac:dyDescent="0.25">
      <c r="B4275" t="s">
        <v>2518</v>
      </c>
      <c r="C4275" t="s">
        <v>2085</v>
      </c>
      <c r="D4275" t="s">
        <v>2092</v>
      </c>
      <c r="E4275">
        <v>2050</v>
      </c>
      <c r="G4275">
        <v>760</v>
      </c>
      <c r="H4275">
        <v>760</v>
      </c>
    </row>
    <row r="4276" spans="2:8" x14ac:dyDescent="0.25">
      <c r="B4276" t="s">
        <v>2518</v>
      </c>
      <c r="C4276" t="s">
        <v>2086</v>
      </c>
      <c r="D4276" t="s">
        <v>1171</v>
      </c>
      <c r="G4276">
        <v>1</v>
      </c>
      <c r="H4276">
        <v>1</v>
      </c>
    </row>
    <row r="4277" spans="2:8" x14ac:dyDescent="0.25">
      <c r="B4277" t="s">
        <v>2518</v>
      </c>
      <c r="C4277" t="s">
        <v>2087</v>
      </c>
      <c r="D4277" t="s">
        <v>1171</v>
      </c>
      <c r="E4277">
        <v>2050</v>
      </c>
      <c r="F4277" t="s">
        <v>2088</v>
      </c>
      <c r="G4277">
        <v>0.83</v>
      </c>
      <c r="H4277">
        <v>0.83</v>
      </c>
    </row>
    <row r="4278" spans="2:8" x14ac:dyDescent="0.25">
      <c r="B4278" t="s">
        <v>2519</v>
      </c>
      <c r="C4278" t="s">
        <v>1170</v>
      </c>
      <c r="D4278" t="s">
        <v>1171</v>
      </c>
      <c r="G4278">
        <v>2023</v>
      </c>
      <c r="H4278">
        <v>2023</v>
      </c>
    </row>
    <row r="4279" spans="2:8" x14ac:dyDescent="0.25">
      <c r="B4279" t="s">
        <v>2519</v>
      </c>
      <c r="C4279" t="s">
        <v>2083</v>
      </c>
      <c r="D4279" t="s">
        <v>1171</v>
      </c>
      <c r="E4279">
        <v>2050</v>
      </c>
      <c r="G4279">
        <v>4.9638554216867501</v>
      </c>
      <c r="H4279">
        <v>4.9638554216867501</v>
      </c>
    </row>
    <row r="4280" spans="2:8" x14ac:dyDescent="0.25">
      <c r="B4280" t="s">
        <v>2519</v>
      </c>
      <c r="C4280" t="s">
        <v>2085</v>
      </c>
      <c r="D4280" t="s">
        <v>2092</v>
      </c>
      <c r="E4280">
        <v>2050</v>
      </c>
      <c r="G4280">
        <v>1140</v>
      </c>
      <c r="H4280">
        <v>1140</v>
      </c>
    </row>
    <row r="4281" spans="2:8" x14ac:dyDescent="0.25">
      <c r="B4281" t="s">
        <v>2519</v>
      </c>
      <c r="C4281" t="s">
        <v>2086</v>
      </c>
      <c r="D4281" t="s">
        <v>1171</v>
      </c>
      <c r="G4281">
        <v>1</v>
      </c>
      <c r="H4281">
        <v>1</v>
      </c>
    </row>
    <row r="4282" spans="2:8" x14ac:dyDescent="0.25">
      <c r="B4282" t="s">
        <v>2519</v>
      </c>
      <c r="C4282" t="s">
        <v>2087</v>
      </c>
      <c r="D4282" t="s">
        <v>1171</v>
      </c>
      <c r="E4282">
        <v>2050</v>
      </c>
      <c r="F4282" t="s">
        <v>2088</v>
      </c>
      <c r="G4282">
        <v>0.27</v>
      </c>
      <c r="H4282">
        <v>0.27</v>
      </c>
    </row>
    <row r="4283" spans="2:8" x14ac:dyDescent="0.25">
      <c r="B4283" t="s">
        <v>2520</v>
      </c>
      <c r="C4283" t="s">
        <v>1170</v>
      </c>
      <c r="D4283" t="s">
        <v>1171</v>
      </c>
      <c r="G4283">
        <v>2023</v>
      </c>
      <c r="H4283">
        <v>2023</v>
      </c>
    </row>
    <row r="4284" spans="2:8" x14ac:dyDescent="0.25">
      <c r="B4284" t="s">
        <v>2520</v>
      </c>
      <c r="C4284" t="s">
        <v>2083</v>
      </c>
      <c r="D4284" t="s">
        <v>1171</v>
      </c>
      <c r="E4284">
        <v>2020</v>
      </c>
      <c r="G4284">
        <v>7.6464494276636801</v>
      </c>
      <c r="H4284">
        <v>7.6464494276636801</v>
      </c>
    </row>
    <row r="4285" spans="2:8" x14ac:dyDescent="0.25">
      <c r="B4285" t="s">
        <v>2520</v>
      </c>
      <c r="C4285" t="s">
        <v>2085</v>
      </c>
      <c r="D4285" t="s">
        <v>2092</v>
      </c>
      <c r="E4285">
        <v>2020</v>
      </c>
      <c r="G4285">
        <v>2340</v>
      </c>
      <c r="H4285">
        <v>2340</v>
      </c>
    </row>
    <row r="4286" spans="2:8" x14ac:dyDescent="0.25">
      <c r="B4286" t="s">
        <v>2520</v>
      </c>
      <c r="C4286" t="s">
        <v>2086</v>
      </c>
      <c r="D4286" t="s">
        <v>1171</v>
      </c>
      <c r="G4286">
        <v>1</v>
      </c>
      <c r="H4286">
        <v>1</v>
      </c>
    </row>
    <row r="4287" spans="2:8" x14ac:dyDescent="0.25">
      <c r="B4287" t="s">
        <v>2520</v>
      </c>
      <c r="C4287" t="s">
        <v>2087</v>
      </c>
      <c r="D4287" t="s">
        <v>1171</v>
      </c>
      <c r="E4287">
        <v>2020</v>
      </c>
      <c r="F4287" t="s">
        <v>2088</v>
      </c>
      <c r="G4287">
        <v>0.78</v>
      </c>
      <c r="H4287">
        <v>0.78</v>
      </c>
    </row>
    <row r="4288" spans="2:8" x14ac:dyDescent="0.25">
      <c r="B4288" t="s">
        <v>2521</v>
      </c>
      <c r="C4288" t="s">
        <v>1170</v>
      </c>
      <c r="D4288" t="s">
        <v>1171</v>
      </c>
      <c r="G4288">
        <v>2023</v>
      </c>
      <c r="H4288">
        <v>2023</v>
      </c>
    </row>
    <row r="4289" spans="2:8" x14ac:dyDescent="0.25">
      <c r="B4289" t="s">
        <v>2521</v>
      </c>
      <c r="C4289" t="s">
        <v>2083</v>
      </c>
      <c r="D4289" t="s">
        <v>1171</v>
      </c>
      <c r="E4289">
        <v>2020</v>
      </c>
      <c r="G4289">
        <v>7.64202296326454</v>
      </c>
      <c r="H4289">
        <v>7.64202296326454</v>
      </c>
    </row>
    <row r="4290" spans="2:8" x14ac:dyDescent="0.25">
      <c r="B4290" t="s">
        <v>2521</v>
      </c>
      <c r="C4290" t="s">
        <v>2085</v>
      </c>
      <c r="D4290" t="s">
        <v>2092</v>
      </c>
      <c r="E4290">
        <v>2020</v>
      </c>
      <c r="G4290">
        <v>2028</v>
      </c>
      <c r="H4290">
        <v>2028</v>
      </c>
    </row>
    <row r="4291" spans="2:8" x14ac:dyDescent="0.25">
      <c r="B4291" t="s">
        <v>2521</v>
      </c>
      <c r="C4291" t="s">
        <v>2086</v>
      </c>
      <c r="D4291" t="s">
        <v>1171</v>
      </c>
      <c r="G4291">
        <v>1</v>
      </c>
      <c r="H4291">
        <v>1</v>
      </c>
    </row>
    <row r="4292" spans="2:8" x14ac:dyDescent="0.25">
      <c r="B4292" t="s">
        <v>2521</v>
      </c>
      <c r="C4292" t="s">
        <v>2087</v>
      </c>
      <c r="D4292" t="s">
        <v>1171</v>
      </c>
      <c r="E4292">
        <v>2020</v>
      </c>
      <c r="F4292" t="s">
        <v>2088</v>
      </c>
      <c r="G4292">
        <v>0.93</v>
      </c>
      <c r="H4292">
        <v>0.93</v>
      </c>
    </row>
    <row r="4293" spans="2:8" x14ac:dyDescent="0.25">
      <c r="B4293" t="s">
        <v>2522</v>
      </c>
      <c r="C4293" t="s">
        <v>1170</v>
      </c>
      <c r="D4293" t="s">
        <v>1171</v>
      </c>
      <c r="G4293">
        <v>2023</v>
      </c>
      <c r="H4293">
        <v>2023</v>
      </c>
    </row>
    <row r="4294" spans="2:8" x14ac:dyDescent="0.25">
      <c r="B4294" t="s">
        <v>2522</v>
      </c>
      <c r="C4294" t="s">
        <v>2083</v>
      </c>
      <c r="D4294" t="s">
        <v>1171</v>
      </c>
      <c r="E4294">
        <v>2020</v>
      </c>
      <c r="G4294">
        <v>8.5903614457831292</v>
      </c>
      <c r="H4294">
        <v>8.5903614457831292</v>
      </c>
    </row>
    <row r="4295" spans="2:8" x14ac:dyDescent="0.25">
      <c r="B4295" t="s">
        <v>2522</v>
      </c>
      <c r="C4295" t="s">
        <v>2085</v>
      </c>
      <c r="D4295" t="s">
        <v>2092</v>
      </c>
      <c r="E4295">
        <v>2020</v>
      </c>
      <c r="G4295">
        <v>780</v>
      </c>
      <c r="H4295">
        <v>780</v>
      </c>
    </row>
    <row r="4296" spans="2:8" x14ac:dyDescent="0.25">
      <c r="B4296" t="s">
        <v>2522</v>
      </c>
      <c r="C4296" t="s">
        <v>2086</v>
      </c>
      <c r="D4296" t="s">
        <v>1171</v>
      </c>
      <c r="G4296">
        <v>1</v>
      </c>
      <c r="H4296">
        <v>1</v>
      </c>
    </row>
    <row r="4297" spans="2:8" x14ac:dyDescent="0.25">
      <c r="B4297" t="s">
        <v>2522</v>
      </c>
      <c r="C4297" t="s">
        <v>2087</v>
      </c>
      <c r="D4297" t="s">
        <v>1171</v>
      </c>
      <c r="E4297">
        <v>2020</v>
      </c>
      <c r="F4297" t="s">
        <v>2088</v>
      </c>
      <c r="G4297">
        <v>0.83</v>
      </c>
      <c r="H4297">
        <v>0.83</v>
      </c>
    </row>
    <row r="4298" spans="2:8" x14ac:dyDescent="0.25">
      <c r="B4298" t="s">
        <v>2523</v>
      </c>
      <c r="C4298" t="s">
        <v>1170</v>
      </c>
      <c r="D4298" t="s">
        <v>1171</v>
      </c>
      <c r="G4298">
        <v>2023</v>
      </c>
      <c r="H4298">
        <v>2023</v>
      </c>
    </row>
    <row r="4299" spans="2:8" x14ac:dyDescent="0.25">
      <c r="B4299" t="s">
        <v>2523</v>
      </c>
      <c r="C4299" t="s">
        <v>2083</v>
      </c>
      <c r="D4299" t="s">
        <v>1171</v>
      </c>
      <c r="E4299">
        <v>2020</v>
      </c>
      <c r="G4299">
        <v>4</v>
      </c>
      <c r="H4299">
        <v>4</v>
      </c>
    </row>
    <row r="4300" spans="2:8" x14ac:dyDescent="0.25">
      <c r="B4300" t="s">
        <v>2523</v>
      </c>
      <c r="C4300" t="s">
        <v>2085</v>
      </c>
      <c r="D4300" t="s">
        <v>2092</v>
      </c>
      <c r="E4300">
        <v>2020</v>
      </c>
      <c r="G4300">
        <v>1170</v>
      </c>
      <c r="H4300">
        <v>1170</v>
      </c>
    </row>
    <row r="4301" spans="2:8" x14ac:dyDescent="0.25">
      <c r="B4301" t="s">
        <v>2523</v>
      </c>
      <c r="C4301" t="s">
        <v>2086</v>
      </c>
      <c r="D4301" t="s">
        <v>1171</v>
      </c>
      <c r="G4301">
        <v>1</v>
      </c>
      <c r="H4301">
        <v>1</v>
      </c>
    </row>
    <row r="4302" spans="2:8" x14ac:dyDescent="0.25">
      <c r="B4302" t="s">
        <v>2523</v>
      </c>
      <c r="C4302" t="s">
        <v>2087</v>
      </c>
      <c r="D4302" t="s">
        <v>1171</v>
      </c>
      <c r="E4302">
        <v>2020</v>
      </c>
      <c r="F4302" t="s">
        <v>2088</v>
      </c>
      <c r="G4302">
        <v>0.27</v>
      </c>
      <c r="H4302">
        <v>0.27</v>
      </c>
    </row>
    <row r="4303" spans="2:8" x14ac:dyDescent="0.25">
      <c r="B4303" t="s">
        <v>2520</v>
      </c>
      <c r="C4303" t="s">
        <v>1170</v>
      </c>
      <c r="D4303" t="s">
        <v>1171</v>
      </c>
      <c r="G4303">
        <v>2023</v>
      </c>
      <c r="H4303">
        <v>2023</v>
      </c>
    </row>
    <row r="4304" spans="2:8" x14ac:dyDescent="0.25">
      <c r="B4304" t="s">
        <v>2520</v>
      </c>
      <c r="C4304" t="s">
        <v>2083</v>
      </c>
      <c r="D4304" t="s">
        <v>1171</v>
      </c>
      <c r="E4304">
        <v>2050</v>
      </c>
      <c r="G4304">
        <v>7.6268765316257996</v>
      </c>
      <c r="H4304">
        <v>7.6268765316257996</v>
      </c>
    </row>
    <row r="4305" spans="2:8" x14ac:dyDescent="0.25">
      <c r="B4305" t="s">
        <v>2520</v>
      </c>
      <c r="C4305" t="s">
        <v>2085</v>
      </c>
      <c r="D4305" t="s">
        <v>2092</v>
      </c>
      <c r="E4305">
        <v>2050</v>
      </c>
      <c r="G4305">
        <v>2340</v>
      </c>
      <c r="H4305">
        <v>2340</v>
      </c>
    </row>
    <row r="4306" spans="2:8" x14ac:dyDescent="0.25">
      <c r="B4306" t="s">
        <v>2520</v>
      </c>
      <c r="C4306" t="s">
        <v>2086</v>
      </c>
      <c r="D4306" t="s">
        <v>1171</v>
      </c>
      <c r="G4306">
        <v>1</v>
      </c>
      <c r="H4306">
        <v>1</v>
      </c>
    </row>
    <row r="4307" spans="2:8" x14ac:dyDescent="0.25">
      <c r="B4307" t="s">
        <v>2520</v>
      </c>
      <c r="C4307" t="s">
        <v>2087</v>
      </c>
      <c r="D4307" t="s">
        <v>1171</v>
      </c>
      <c r="E4307">
        <v>2050</v>
      </c>
      <c r="F4307" t="s">
        <v>2088</v>
      </c>
      <c r="G4307">
        <v>0.78</v>
      </c>
      <c r="H4307">
        <v>0.78</v>
      </c>
    </row>
    <row r="4308" spans="2:8" x14ac:dyDescent="0.25">
      <c r="B4308" t="s">
        <v>2521</v>
      </c>
      <c r="C4308" t="s">
        <v>1170</v>
      </c>
      <c r="D4308" t="s">
        <v>1171</v>
      </c>
      <c r="G4308">
        <v>2023</v>
      </c>
      <c r="H4308">
        <v>2023</v>
      </c>
    </row>
    <row r="4309" spans="2:8" x14ac:dyDescent="0.25">
      <c r="B4309" t="s">
        <v>2521</v>
      </c>
      <c r="C4309" t="s">
        <v>2083</v>
      </c>
      <c r="D4309" t="s">
        <v>1171</v>
      </c>
      <c r="E4309">
        <v>2050</v>
      </c>
      <c r="G4309">
        <v>7.7933536313833596</v>
      </c>
      <c r="H4309">
        <v>7.7933536313833596</v>
      </c>
    </row>
    <row r="4310" spans="2:8" x14ac:dyDescent="0.25">
      <c r="B4310" t="s">
        <v>2521</v>
      </c>
      <c r="C4310" t="s">
        <v>2085</v>
      </c>
      <c r="D4310" t="s">
        <v>2092</v>
      </c>
      <c r="E4310">
        <v>2050</v>
      </c>
      <c r="G4310">
        <v>2028</v>
      </c>
      <c r="H4310">
        <v>2028</v>
      </c>
    </row>
    <row r="4311" spans="2:8" x14ac:dyDescent="0.25">
      <c r="B4311" t="s">
        <v>2521</v>
      </c>
      <c r="C4311" t="s">
        <v>2086</v>
      </c>
      <c r="D4311" t="s">
        <v>1171</v>
      </c>
      <c r="G4311">
        <v>1</v>
      </c>
      <c r="H4311">
        <v>1</v>
      </c>
    </row>
    <row r="4312" spans="2:8" x14ac:dyDescent="0.25">
      <c r="B4312" t="s">
        <v>2521</v>
      </c>
      <c r="C4312" t="s">
        <v>2087</v>
      </c>
      <c r="D4312" t="s">
        <v>1171</v>
      </c>
      <c r="E4312">
        <v>2050</v>
      </c>
      <c r="F4312" t="s">
        <v>2088</v>
      </c>
      <c r="G4312">
        <v>0.93</v>
      </c>
      <c r="H4312">
        <v>0.93</v>
      </c>
    </row>
    <row r="4313" spans="2:8" x14ac:dyDescent="0.25">
      <c r="B4313" t="s">
        <v>2522</v>
      </c>
      <c r="C4313" t="s">
        <v>1170</v>
      </c>
      <c r="D4313" t="s">
        <v>1171</v>
      </c>
      <c r="G4313">
        <v>2023</v>
      </c>
      <c r="H4313">
        <v>2023</v>
      </c>
    </row>
    <row r="4314" spans="2:8" x14ac:dyDescent="0.25">
      <c r="B4314" t="s">
        <v>2522</v>
      </c>
      <c r="C4314" t="s">
        <v>2083</v>
      </c>
      <c r="D4314" t="s">
        <v>1171</v>
      </c>
      <c r="E4314">
        <v>2050</v>
      </c>
      <c r="G4314">
        <v>8.5903614457831292</v>
      </c>
      <c r="H4314">
        <v>8.5903614457831292</v>
      </c>
    </row>
    <row r="4315" spans="2:8" x14ac:dyDescent="0.25">
      <c r="B4315" t="s">
        <v>2522</v>
      </c>
      <c r="C4315" t="s">
        <v>2085</v>
      </c>
      <c r="D4315" t="s">
        <v>2092</v>
      </c>
      <c r="E4315">
        <v>2050</v>
      </c>
      <c r="G4315">
        <v>780</v>
      </c>
      <c r="H4315">
        <v>780</v>
      </c>
    </row>
    <row r="4316" spans="2:8" x14ac:dyDescent="0.25">
      <c r="B4316" t="s">
        <v>2522</v>
      </c>
      <c r="C4316" t="s">
        <v>2086</v>
      </c>
      <c r="D4316" t="s">
        <v>1171</v>
      </c>
      <c r="G4316">
        <v>1</v>
      </c>
      <c r="H4316">
        <v>1</v>
      </c>
    </row>
    <row r="4317" spans="2:8" x14ac:dyDescent="0.25">
      <c r="B4317" t="s">
        <v>2522</v>
      </c>
      <c r="C4317" t="s">
        <v>2087</v>
      </c>
      <c r="D4317" t="s">
        <v>1171</v>
      </c>
      <c r="E4317">
        <v>2050</v>
      </c>
      <c r="F4317" t="s">
        <v>2088</v>
      </c>
      <c r="G4317">
        <v>0.83</v>
      </c>
      <c r="H4317">
        <v>0.83</v>
      </c>
    </row>
    <row r="4318" spans="2:8" x14ac:dyDescent="0.25">
      <c r="B4318" t="s">
        <v>2523</v>
      </c>
      <c r="C4318" t="s">
        <v>1170</v>
      </c>
      <c r="D4318" t="s">
        <v>1171</v>
      </c>
      <c r="G4318">
        <v>2023</v>
      </c>
      <c r="H4318">
        <v>2023</v>
      </c>
    </row>
    <row r="4319" spans="2:8" x14ac:dyDescent="0.25">
      <c r="B4319" t="s">
        <v>2523</v>
      </c>
      <c r="C4319" t="s">
        <v>2083</v>
      </c>
      <c r="D4319" t="s">
        <v>1171</v>
      </c>
      <c r="E4319">
        <v>2050</v>
      </c>
      <c r="G4319">
        <v>5.0602409638554198</v>
      </c>
      <c r="H4319">
        <v>5.0602409638554198</v>
      </c>
    </row>
    <row r="4320" spans="2:8" x14ac:dyDescent="0.25">
      <c r="B4320" t="s">
        <v>2523</v>
      </c>
      <c r="C4320" t="s">
        <v>2085</v>
      </c>
      <c r="D4320" t="s">
        <v>2092</v>
      </c>
      <c r="E4320">
        <v>2050</v>
      </c>
      <c r="G4320">
        <v>1170</v>
      </c>
      <c r="H4320">
        <v>1170</v>
      </c>
    </row>
    <row r="4321" spans="2:8" x14ac:dyDescent="0.25">
      <c r="B4321" t="s">
        <v>2523</v>
      </c>
      <c r="C4321" t="s">
        <v>2086</v>
      </c>
      <c r="D4321" t="s">
        <v>1171</v>
      </c>
      <c r="G4321">
        <v>1</v>
      </c>
      <c r="H4321">
        <v>1</v>
      </c>
    </row>
    <row r="4322" spans="2:8" x14ac:dyDescent="0.25">
      <c r="B4322" t="s">
        <v>2523</v>
      </c>
      <c r="C4322" t="s">
        <v>2087</v>
      </c>
      <c r="D4322" t="s">
        <v>1171</v>
      </c>
      <c r="E4322">
        <v>2050</v>
      </c>
      <c r="F4322" t="s">
        <v>2088</v>
      </c>
      <c r="G4322">
        <v>0.27</v>
      </c>
      <c r="H4322">
        <v>0.27</v>
      </c>
    </row>
    <row r="4323" spans="2:8" x14ac:dyDescent="0.25">
      <c r="B4323" t="s">
        <v>2524</v>
      </c>
      <c r="C4323" t="s">
        <v>1170</v>
      </c>
      <c r="D4323" t="s">
        <v>1171</v>
      </c>
      <c r="G4323">
        <v>2023</v>
      </c>
      <c r="H4323">
        <v>2023</v>
      </c>
    </row>
    <row r="4324" spans="2:8" x14ac:dyDescent="0.25">
      <c r="B4324" t="s">
        <v>2524</v>
      </c>
      <c r="C4324" t="s">
        <v>2083</v>
      </c>
      <c r="D4324" t="s">
        <v>1171</v>
      </c>
      <c r="E4324">
        <v>2020</v>
      </c>
      <c r="G4324">
        <v>7.7894193508247103</v>
      </c>
      <c r="H4324">
        <v>7.7894193508247103</v>
      </c>
    </row>
    <row r="4325" spans="2:8" x14ac:dyDescent="0.25">
      <c r="B4325" t="s">
        <v>2524</v>
      </c>
      <c r="C4325" t="s">
        <v>2085</v>
      </c>
      <c r="D4325" t="s">
        <v>2092</v>
      </c>
      <c r="E4325">
        <v>2020</v>
      </c>
      <c r="G4325">
        <v>2400</v>
      </c>
      <c r="H4325">
        <v>2400</v>
      </c>
    </row>
    <row r="4326" spans="2:8" x14ac:dyDescent="0.25">
      <c r="B4326" t="s">
        <v>2524</v>
      </c>
      <c r="C4326" t="s">
        <v>2086</v>
      </c>
      <c r="D4326" t="s">
        <v>1171</v>
      </c>
      <c r="G4326">
        <v>1</v>
      </c>
      <c r="H4326">
        <v>1</v>
      </c>
    </row>
    <row r="4327" spans="2:8" x14ac:dyDescent="0.25">
      <c r="B4327" t="s">
        <v>2524</v>
      </c>
      <c r="C4327" t="s">
        <v>2087</v>
      </c>
      <c r="D4327" t="s">
        <v>1171</v>
      </c>
      <c r="E4327">
        <v>2020</v>
      </c>
      <c r="F4327" t="s">
        <v>2088</v>
      </c>
      <c r="G4327">
        <v>0.78</v>
      </c>
      <c r="H4327">
        <v>0.78</v>
      </c>
    </row>
    <row r="4328" spans="2:8" x14ac:dyDescent="0.25">
      <c r="B4328" t="s">
        <v>2525</v>
      </c>
      <c r="C4328" t="s">
        <v>1170</v>
      </c>
      <c r="D4328" t="s">
        <v>1171</v>
      </c>
      <c r="G4328">
        <v>2023</v>
      </c>
      <c r="H4328">
        <v>2023</v>
      </c>
    </row>
    <row r="4329" spans="2:8" x14ac:dyDescent="0.25">
      <c r="B4329" t="s">
        <v>2525</v>
      </c>
      <c r="C4329" t="s">
        <v>2083</v>
      </c>
      <c r="D4329" t="s">
        <v>1171</v>
      </c>
      <c r="E4329">
        <v>2020</v>
      </c>
      <c r="G4329">
        <v>7.7882593288723401</v>
      </c>
      <c r="H4329">
        <v>7.7882593288723401</v>
      </c>
    </row>
    <row r="4330" spans="2:8" x14ac:dyDescent="0.25">
      <c r="B4330" t="s">
        <v>2525</v>
      </c>
      <c r="C4330" t="s">
        <v>2085</v>
      </c>
      <c r="D4330" t="s">
        <v>2092</v>
      </c>
      <c r="E4330">
        <v>2020</v>
      </c>
      <c r="G4330">
        <v>2080</v>
      </c>
      <c r="H4330">
        <v>2080</v>
      </c>
    </row>
    <row r="4331" spans="2:8" x14ac:dyDescent="0.25">
      <c r="B4331" t="s">
        <v>2525</v>
      </c>
      <c r="C4331" t="s">
        <v>2086</v>
      </c>
      <c r="D4331" t="s">
        <v>1171</v>
      </c>
      <c r="G4331">
        <v>1</v>
      </c>
      <c r="H4331">
        <v>1</v>
      </c>
    </row>
    <row r="4332" spans="2:8" x14ac:dyDescent="0.25">
      <c r="B4332" t="s">
        <v>2525</v>
      </c>
      <c r="C4332" t="s">
        <v>2087</v>
      </c>
      <c r="D4332" t="s">
        <v>1171</v>
      </c>
      <c r="E4332">
        <v>2020</v>
      </c>
      <c r="F4332" t="s">
        <v>2088</v>
      </c>
      <c r="G4332">
        <v>0.93</v>
      </c>
      <c r="H4332">
        <v>0.93</v>
      </c>
    </row>
    <row r="4333" spans="2:8" x14ac:dyDescent="0.25">
      <c r="B4333" t="s">
        <v>2526</v>
      </c>
      <c r="C4333" t="s">
        <v>1170</v>
      </c>
      <c r="D4333" t="s">
        <v>1171</v>
      </c>
      <c r="G4333">
        <v>2023</v>
      </c>
      <c r="H4333">
        <v>2023</v>
      </c>
    </row>
    <row r="4334" spans="2:8" x14ac:dyDescent="0.25">
      <c r="B4334" t="s">
        <v>2526</v>
      </c>
      <c r="C4334" t="s">
        <v>2083</v>
      </c>
      <c r="D4334" t="s">
        <v>1171</v>
      </c>
      <c r="E4334">
        <v>2020</v>
      </c>
      <c r="G4334">
        <v>8.7349397590361395</v>
      </c>
      <c r="H4334">
        <v>8.7349397590361395</v>
      </c>
    </row>
    <row r="4335" spans="2:8" x14ac:dyDescent="0.25">
      <c r="B4335" t="s">
        <v>2526</v>
      </c>
      <c r="C4335" t="s">
        <v>2085</v>
      </c>
      <c r="D4335" t="s">
        <v>2092</v>
      </c>
      <c r="E4335">
        <v>2020</v>
      </c>
      <c r="G4335">
        <v>800</v>
      </c>
      <c r="H4335">
        <v>800</v>
      </c>
    </row>
    <row r="4336" spans="2:8" x14ac:dyDescent="0.25">
      <c r="B4336" t="s">
        <v>2526</v>
      </c>
      <c r="C4336" t="s">
        <v>2086</v>
      </c>
      <c r="D4336" t="s">
        <v>1171</v>
      </c>
      <c r="G4336">
        <v>1</v>
      </c>
      <c r="H4336">
        <v>1</v>
      </c>
    </row>
    <row r="4337" spans="2:8" x14ac:dyDescent="0.25">
      <c r="B4337" t="s">
        <v>2526</v>
      </c>
      <c r="C4337" t="s">
        <v>2087</v>
      </c>
      <c r="D4337" t="s">
        <v>1171</v>
      </c>
      <c r="E4337">
        <v>2020</v>
      </c>
      <c r="F4337" t="s">
        <v>2088</v>
      </c>
      <c r="G4337">
        <v>0.83</v>
      </c>
      <c r="H4337">
        <v>0.83</v>
      </c>
    </row>
    <row r="4338" spans="2:8" x14ac:dyDescent="0.25">
      <c r="B4338" t="s">
        <v>2527</v>
      </c>
      <c r="C4338" t="s">
        <v>1170</v>
      </c>
      <c r="D4338" t="s">
        <v>1171</v>
      </c>
      <c r="G4338">
        <v>2023</v>
      </c>
      <c r="H4338">
        <v>2023</v>
      </c>
    </row>
    <row r="4339" spans="2:8" x14ac:dyDescent="0.25">
      <c r="B4339" t="s">
        <v>2527</v>
      </c>
      <c r="C4339" t="s">
        <v>2083</v>
      </c>
      <c r="D4339" t="s">
        <v>1171</v>
      </c>
      <c r="E4339">
        <v>2020</v>
      </c>
      <c r="G4339">
        <v>4</v>
      </c>
      <c r="H4339">
        <v>4</v>
      </c>
    </row>
    <row r="4340" spans="2:8" x14ac:dyDescent="0.25">
      <c r="B4340" t="s">
        <v>2527</v>
      </c>
      <c r="C4340" t="s">
        <v>2085</v>
      </c>
      <c r="D4340" t="s">
        <v>2092</v>
      </c>
      <c r="E4340">
        <v>2020</v>
      </c>
      <c r="G4340">
        <v>1200</v>
      </c>
      <c r="H4340">
        <v>1200</v>
      </c>
    </row>
    <row r="4341" spans="2:8" x14ac:dyDescent="0.25">
      <c r="B4341" t="s">
        <v>2527</v>
      </c>
      <c r="C4341" t="s">
        <v>2086</v>
      </c>
      <c r="D4341" t="s">
        <v>1171</v>
      </c>
      <c r="G4341">
        <v>1</v>
      </c>
      <c r="H4341">
        <v>1</v>
      </c>
    </row>
    <row r="4342" spans="2:8" x14ac:dyDescent="0.25">
      <c r="B4342" t="s">
        <v>2527</v>
      </c>
      <c r="C4342" t="s">
        <v>2087</v>
      </c>
      <c r="D4342" t="s">
        <v>1171</v>
      </c>
      <c r="E4342">
        <v>2020</v>
      </c>
      <c r="F4342" t="s">
        <v>2088</v>
      </c>
      <c r="G4342">
        <v>0.27</v>
      </c>
      <c r="H4342">
        <v>0.27</v>
      </c>
    </row>
    <row r="4343" spans="2:8" x14ac:dyDescent="0.25">
      <c r="B4343" t="s">
        <v>2524</v>
      </c>
      <c r="C4343" t="s">
        <v>1170</v>
      </c>
      <c r="D4343" t="s">
        <v>1171</v>
      </c>
      <c r="G4343">
        <v>2023</v>
      </c>
      <c r="H4343">
        <v>2023</v>
      </c>
    </row>
    <row r="4344" spans="2:8" x14ac:dyDescent="0.25">
      <c r="B4344" t="s">
        <v>2524</v>
      </c>
      <c r="C4344" t="s">
        <v>2083</v>
      </c>
      <c r="D4344" t="s">
        <v>1171</v>
      </c>
      <c r="E4344">
        <v>2050</v>
      </c>
      <c r="G4344">
        <v>7.7661460504995299</v>
      </c>
      <c r="H4344">
        <v>7.7661460504995299</v>
      </c>
    </row>
    <row r="4345" spans="2:8" x14ac:dyDescent="0.25">
      <c r="B4345" t="s">
        <v>2524</v>
      </c>
      <c r="C4345" t="s">
        <v>2085</v>
      </c>
      <c r="D4345" t="s">
        <v>2092</v>
      </c>
      <c r="E4345">
        <v>2050</v>
      </c>
      <c r="G4345">
        <v>2400</v>
      </c>
      <c r="H4345">
        <v>2400</v>
      </c>
    </row>
    <row r="4346" spans="2:8" x14ac:dyDescent="0.25">
      <c r="B4346" t="s">
        <v>2524</v>
      </c>
      <c r="C4346" t="s">
        <v>2086</v>
      </c>
      <c r="D4346" t="s">
        <v>1171</v>
      </c>
      <c r="G4346">
        <v>1</v>
      </c>
      <c r="H4346">
        <v>1</v>
      </c>
    </row>
    <row r="4347" spans="2:8" x14ac:dyDescent="0.25">
      <c r="B4347" t="s">
        <v>2524</v>
      </c>
      <c r="C4347" t="s">
        <v>2087</v>
      </c>
      <c r="D4347" t="s">
        <v>1171</v>
      </c>
      <c r="E4347">
        <v>2050</v>
      </c>
      <c r="F4347" t="s">
        <v>2088</v>
      </c>
      <c r="G4347">
        <v>0.78</v>
      </c>
      <c r="H4347">
        <v>0.78</v>
      </c>
    </row>
    <row r="4348" spans="2:8" x14ac:dyDescent="0.25">
      <c r="B4348" t="s">
        <v>2525</v>
      </c>
      <c r="C4348" t="s">
        <v>1170</v>
      </c>
      <c r="D4348" t="s">
        <v>1171</v>
      </c>
      <c r="G4348">
        <v>2023</v>
      </c>
      <c r="H4348">
        <v>2023</v>
      </c>
    </row>
    <row r="4349" spans="2:8" x14ac:dyDescent="0.25">
      <c r="B4349" t="s">
        <v>2525</v>
      </c>
      <c r="C4349" t="s">
        <v>2083</v>
      </c>
      <c r="D4349" t="s">
        <v>1171</v>
      </c>
      <c r="E4349">
        <v>2050</v>
      </c>
      <c r="G4349">
        <v>7.9442140731775499</v>
      </c>
      <c r="H4349">
        <v>7.9442140731775499</v>
      </c>
    </row>
    <row r="4350" spans="2:8" x14ac:dyDescent="0.25">
      <c r="B4350" t="s">
        <v>2525</v>
      </c>
      <c r="C4350" t="s">
        <v>2085</v>
      </c>
      <c r="D4350" t="s">
        <v>2092</v>
      </c>
      <c r="E4350">
        <v>2050</v>
      </c>
      <c r="G4350">
        <v>2080</v>
      </c>
      <c r="H4350">
        <v>2080</v>
      </c>
    </row>
    <row r="4351" spans="2:8" x14ac:dyDescent="0.25">
      <c r="B4351" t="s">
        <v>2525</v>
      </c>
      <c r="C4351" t="s">
        <v>2086</v>
      </c>
      <c r="D4351" t="s">
        <v>1171</v>
      </c>
      <c r="G4351">
        <v>1</v>
      </c>
      <c r="H4351">
        <v>1</v>
      </c>
    </row>
    <row r="4352" spans="2:8" x14ac:dyDescent="0.25">
      <c r="B4352" t="s">
        <v>2525</v>
      </c>
      <c r="C4352" t="s">
        <v>2087</v>
      </c>
      <c r="D4352" t="s">
        <v>1171</v>
      </c>
      <c r="E4352">
        <v>2050</v>
      </c>
      <c r="F4352" t="s">
        <v>2088</v>
      </c>
      <c r="G4352">
        <v>0.93</v>
      </c>
      <c r="H4352">
        <v>0.93</v>
      </c>
    </row>
    <row r="4353" spans="2:8" x14ac:dyDescent="0.25">
      <c r="B4353" t="s">
        <v>2526</v>
      </c>
      <c r="C4353" t="s">
        <v>1170</v>
      </c>
      <c r="D4353" t="s">
        <v>1171</v>
      </c>
      <c r="G4353">
        <v>2023</v>
      </c>
      <c r="H4353">
        <v>2023</v>
      </c>
    </row>
    <row r="4354" spans="2:8" x14ac:dyDescent="0.25">
      <c r="B4354" t="s">
        <v>2526</v>
      </c>
      <c r="C4354" t="s">
        <v>2083</v>
      </c>
      <c r="D4354" t="s">
        <v>1171</v>
      </c>
      <c r="E4354">
        <v>2050</v>
      </c>
      <c r="G4354">
        <v>8.7349397590361395</v>
      </c>
      <c r="H4354">
        <v>8.7349397590361395</v>
      </c>
    </row>
    <row r="4355" spans="2:8" x14ac:dyDescent="0.25">
      <c r="B4355" t="s">
        <v>2526</v>
      </c>
      <c r="C4355" t="s">
        <v>2085</v>
      </c>
      <c r="D4355" t="s">
        <v>2092</v>
      </c>
      <c r="E4355">
        <v>2050</v>
      </c>
      <c r="G4355">
        <v>800</v>
      </c>
      <c r="H4355">
        <v>800</v>
      </c>
    </row>
    <row r="4356" spans="2:8" x14ac:dyDescent="0.25">
      <c r="B4356" t="s">
        <v>2526</v>
      </c>
      <c r="C4356" t="s">
        <v>2086</v>
      </c>
      <c r="D4356" t="s">
        <v>1171</v>
      </c>
      <c r="G4356">
        <v>1</v>
      </c>
      <c r="H4356">
        <v>1</v>
      </c>
    </row>
    <row r="4357" spans="2:8" x14ac:dyDescent="0.25">
      <c r="B4357" t="s">
        <v>2526</v>
      </c>
      <c r="C4357" t="s">
        <v>2087</v>
      </c>
      <c r="D4357" t="s">
        <v>1171</v>
      </c>
      <c r="E4357">
        <v>2050</v>
      </c>
      <c r="F4357" t="s">
        <v>2088</v>
      </c>
      <c r="G4357">
        <v>0.83</v>
      </c>
      <c r="H4357">
        <v>0.83</v>
      </c>
    </row>
    <row r="4358" spans="2:8" x14ac:dyDescent="0.25">
      <c r="B4358" t="s">
        <v>2527</v>
      </c>
      <c r="C4358" t="s">
        <v>1170</v>
      </c>
      <c r="D4358" t="s">
        <v>1171</v>
      </c>
      <c r="G4358">
        <v>2023</v>
      </c>
      <c r="H4358">
        <v>2023</v>
      </c>
    </row>
    <row r="4359" spans="2:8" x14ac:dyDescent="0.25">
      <c r="B4359" t="s">
        <v>2527</v>
      </c>
      <c r="C4359" t="s">
        <v>2083</v>
      </c>
      <c r="D4359" t="s">
        <v>1171</v>
      </c>
      <c r="E4359">
        <v>2050</v>
      </c>
      <c r="G4359">
        <v>5.1566265060241001</v>
      </c>
      <c r="H4359">
        <v>5.1566265060241001</v>
      </c>
    </row>
    <row r="4360" spans="2:8" x14ac:dyDescent="0.25">
      <c r="B4360" t="s">
        <v>2527</v>
      </c>
      <c r="C4360" t="s">
        <v>2085</v>
      </c>
      <c r="D4360" t="s">
        <v>2092</v>
      </c>
      <c r="E4360">
        <v>2050</v>
      </c>
      <c r="G4360">
        <v>1200</v>
      </c>
      <c r="H4360">
        <v>1200</v>
      </c>
    </row>
    <row r="4361" spans="2:8" x14ac:dyDescent="0.25">
      <c r="B4361" t="s">
        <v>2527</v>
      </c>
      <c r="C4361" t="s">
        <v>2086</v>
      </c>
      <c r="D4361" t="s">
        <v>1171</v>
      </c>
      <c r="G4361">
        <v>1</v>
      </c>
      <c r="H4361">
        <v>1</v>
      </c>
    </row>
    <row r="4362" spans="2:8" x14ac:dyDescent="0.25">
      <c r="B4362" t="s">
        <v>2527</v>
      </c>
      <c r="C4362" t="s">
        <v>2087</v>
      </c>
      <c r="D4362" t="s">
        <v>1171</v>
      </c>
      <c r="E4362">
        <v>2050</v>
      </c>
      <c r="F4362" t="s">
        <v>2088</v>
      </c>
      <c r="G4362">
        <v>0.27</v>
      </c>
      <c r="H4362">
        <v>0.27</v>
      </c>
    </row>
    <row r="4363" spans="2:8" x14ac:dyDescent="0.25">
      <c r="B4363" t="s">
        <v>2528</v>
      </c>
      <c r="C4363" t="s">
        <v>1170</v>
      </c>
      <c r="D4363" t="s">
        <v>1171</v>
      </c>
      <c r="G4363">
        <v>2023</v>
      </c>
      <c r="H4363">
        <v>2023</v>
      </c>
    </row>
    <row r="4364" spans="2:8" x14ac:dyDescent="0.25">
      <c r="B4364" t="s">
        <v>2528</v>
      </c>
      <c r="C4364" t="s">
        <v>2083</v>
      </c>
      <c r="D4364" t="s">
        <v>1171</v>
      </c>
      <c r="E4364">
        <v>2020</v>
      </c>
      <c r="G4364">
        <v>7.9323892739857502</v>
      </c>
      <c r="H4364">
        <v>7.9323892739857502</v>
      </c>
    </row>
    <row r="4365" spans="2:8" x14ac:dyDescent="0.25">
      <c r="B4365" t="s">
        <v>2528</v>
      </c>
      <c r="C4365" t="s">
        <v>2085</v>
      </c>
      <c r="D4365" t="s">
        <v>2092</v>
      </c>
      <c r="E4365">
        <v>2020</v>
      </c>
      <c r="G4365">
        <v>2460</v>
      </c>
      <c r="H4365">
        <v>2460</v>
      </c>
    </row>
    <row r="4366" spans="2:8" x14ac:dyDescent="0.25">
      <c r="B4366" t="s">
        <v>2528</v>
      </c>
      <c r="C4366" t="s">
        <v>2086</v>
      </c>
      <c r="D4366" t="s">
        <v>1171</v>
      </c>
      <c r="G4366">
        <v>1</v>
      </c>
      <c r="H4366">
        <v>1</v>
      </c>
    </row>
    <row r="4367" spans="2:8" x14ac:dyDescent="0.25">
      <c r="B4367" t="s">
        <v>2528</v>
      </c>
      <c r="C4367" t="s">
        <v>2087</v>
      </c>
      <c r="D4367" t="s">
        <v>1171</v>
      </c>
      <c r="E4367">
        <v>2020</v>
      </c>
      <c r="F4367" t="s">
        <v>2088</v>
      </c>
      <c r="G4367">
        <v>0.78</v>
      </c>
      <c r="H4367">
        <v>0.78</v>
      </c>
    </row>
    <row r="4368" spans="2:8" x14ac:dyDescent="0.25">
      <c r="B4368" t="s">
        <v>2529</v>
      </c>
      <c r="C4368" t="s">
        <v>1170</v>
      </c>
      <c r="D4368" t="s">
        <v>1171</v>
      </c>
      <c r="G4368">
        <v>2023</v>
      </c>
      <c r="H4368">
        <v>2023</v>
      </c>
    </row>
    <row r="4369" spans="2:8" x14ac:dyDescent="0.25">
      <c r="B4369" t="s">
        <v>2529</v>
      </c>
      <c r="C4369" t="s">
        <v>2083</v>
      </c>
      <c r="D4369" t="s">
        <v>1171</v>
      </c>
      <c r="E4369">
        <v>2020</v>
      </c>
      <c r="G4369">
        <v>7.9344956944801499</v>
      </c>
      <c r="H4369">
        <v>7.9344956944801499</v>
      </c>
    </row>
    <row r="4370" spans="2:8" x14ac:dyDescent="0.25">
      <c r="B4370" t="s">
        <v>2529</v>
      </c>
      <c r="C4370" t="s">
        <v>2085</v>
      </c>
      <c r="D4370" t="s">
        <v>2092</v>
      </c>
      <c r="E4370">
        <v>2020</v>
      </c>
      <c r="G4370">
        <v>2132</v>
      </c>
      <c r="H4370">
        <v>2132</v>
      </c>
    </row>
    <row r="4371" spans="2:8" x14ac:dyDescent="0.25">
      <c r="B4371" t="s">
        <v>2529</v>
      </c>
      <c r="C4371" t="s">
        <v>2086</v>
      </c>
      <c r="D4371" t="s">
        <v>1171</v>
      </c>
      <c r="G4371">
        <v>1</v>
      </c>
      <c r="H4371">
        <v>1</v>
      </c>
    </row>
    <row r="4372" spans="2:8" x14ac:dyDescent="0.25">
      <c r="B4372" t="s">
        <v>2529</v>
      </c>
      <c r="C4372" t="s">
        <v>2087</v>
      </c>
      <c r="D4372" t="s">
        <v>1171</v>
      </c>
      <c r="E4372">
        <v>2020</v>
      </c>
      <c r="F4372" t="s">
        <v>2088</v>
      </c>
      <c r="G4372">
        <v>0.93</v>
      </c>
      <c r="H4372">
        <v>0.93</v>
      </c>
    </row>
    <row r="4373" spans="2:8" x14ac:dyDescent="0.25">
      <c r="B4373" t="s">
        <v>2530</v>
      </c>
      <c r="C4373" t="s">
        <v>1170</v>
      </c>
      <c r="D4373" t="s">
        <v>1171</v>
      </c>
      <c r="G4373">
        <v>2023</v>
      </c>
      <c r="H4373">
        <v>2023</v>
      </c>
    </row>
    <row r="4374" spans="2:8" x14ac:dyDescent="0.25">
      <c r="B4374" t="s">
        <v>2530</v>
      </c>
      <c r="C4374" t="s">
        <v>2083</v>
      </c>
      <c r="D4374" t="s">
        <v>1171</v>
      </c>
      <c r="E4374">
        <v>2020</v>
      </c>
      <c r="G4374">
        <v>8.8795180722891605</v>
      </c>
      <c r="H4374">
        <v>8.8795180722891605</v>
      </c>
    </row>
    <row r="4375" spans="2:8" x14ac:dyDescent="0.25">
      <c r="B4375" t="s">
        <v>2530</v>
      </c>
      <c r="C4375" t="s">
        <v>2085</v>
      </c>
      <c r="D4375" t="s">
        <v>2092</v>
      </c>
      <c r="E4375">
        <v>2020</v>
      </c>
      <c r="G4375">
        <v>820</v>
      </c>
      <c r="H4375">
        <v>820</v>
      </c>
    </row>
    <row r="4376" spans="2:8" x14ac:dyDescent="0.25">
      <c r="B4376" t="s">
        <v>2530</v>
      </c>
      <c r="C4376" t="s">
        <v>2086</v>
      </c>
      <c r="D4376" t="s">
        <v>1171</v>
      </c>
      <c r="G4376">
        <v>1</v>
      </c>
      <c r="H4376">
        <v>1</v>
      </c>
    </row>
    <row r="4377" spans="2:8" x14ac:dyDescent="0.25">
      <c r="B4377" t="s">
        <v>2530</v>
      </c>
      <c r="C4377" t="s">
        <v>2087</v>
      </c>
      <c r="D4377" t="s">
        <v>1171</v>
      </c>
      <c r="E4377">
        <v>2020</v>
      </c>
      <c r="F4377" t="s">
        <v>2088</v>
      </c>
      <c r="G4377">
        <v>0.83</v>
      </c>
      <c r="H4377">
        <v>0.83</v>
      </c>
    </row>
    <row r="4378" spans="2:8" x14ac:dyDescent="0.25">
      <c r="B4378" t="s">
        <v>2531</v>
      </c>
      <c r="C4378" t="s">
        <v>1170</v>
      </c>
      <c r="D4378" t="s">
        <v>1171</v>
      </c>
      <c r="G4378">
        <v>2023</v>
      </c>
      <c r="H4378">
        <v>2023</v>
      </c>
    </row>
    <row r="4379" spans="2:8" x14ac:dyDescent="0.25">
      <c r="B4379" t="s">
        <v>2531</v>
      </c>
      <c r="C4379" t="s">
        <v>2083</v>
      </c>
      <c r="D4379" t="s">
        <v>1171</v>
      </c>
      <c r="E4379">
        <v>2020</v>
      </c>
      <c r="G4379">
        <v>4</v>
      </c>
      <c r="H4379">
        <v>4</v>
      </c>
    </row>
    <row r="4380" spans="2:8" x14ac:dyDescent="0.25">
      <c r="B4380" t="s">
        <v>2531</v>
      </c>
      <c r="C4380" t="s">
        <v>2085</v>
      </c>
      <c r="D4380" t="s">
        <v>2092</v>
      </c>
      <c r="E4380">
        <v>2020</v>
      </c>
      <c r="G4380">
        <v>1230</v>
      </c>
      <c r="H4380">
        <v>1230</v>
      </c>
    </row>
    <row r="4381" spans="2:8" x14ac:dyDescent="0.25">
      <c r="B4381" t="s">
        <v>2531</v>
      </c>
      <c r="C4381" t="s">
        <v>2086</v>
      </c>
      <c r="D4381" t="s">
        <v>1171</v>
      </c>
      <c r="G4381">
        <v>1</v>
      </c>
      <c r="H4381">
        <v>1</v>
      </c>
    </row>
    <row r="4382" spans="2:8" x14ac:dyDescent="0.25">
      <c r="B4382" t="s">
        <v>2531</v>
      </c>
      <c r="C4382" t="s">
        <v>2087</v>
      </c>
      <c r="D4382" t="s">
        <v>1171</v>
      </c>
      <c r="E4382">
        <v>2020</v>
      </c>
      <c r="F4382" t="s">
        <v>2088</v>
      </c>
      <c r="G4382">
        <v>0.27</v>
      </c>
      <c r="H4382">
        <v>0.27</v>
      </c>
    </row>
    <row r="4383" spans="2:8" x14ac:dyDescent="0.25">
      <c r="B4383" t="s">
        <v>2528</v>
      </c>
      <c r="C4383" t="s">
        <v>1170</v>
      </c>
      <c r="D4383" t="s">
        <v>1171</v>
      </c>
      <c r="G4383">
        <v>2023</v>
      </c>
      <c r="H4383">
        <v>2023</v>
      </c>
    </row>
    <row r="4384" spans="2:8" x14ac:dyDescent="0.25">
      <c r="B4384" t="s">
        <v>2528</v>
      </c>
      <c r="C4384" t="s">
        <v>2083</v>
      </c>
      <c r="D4384" t="s">
        <v>1171</v>
      </c>
      <c r="E4384">
        <v>2050</v>
      </c>
      <c r="G4384">
        <v>7.9054155693732699</v>
      </c>
      <c r="H4384">
        <v>7.9054155693732699</v>
      </c>
    </row>
    <row r="4385" spans="2:8" x14ac:dyDescent="0.25">
      <c r="B4385" t="s">
        <v>2528</v>
      </c>
      <c r="C4385" t="s">
        <v>2085</v>
      </c>
      <c r="D4385" t="s">
        <v>2092</v>
      </c>
      <c r="E4385">
        <v>2050</v>
      </c>
      <c r="G4385">
        <v>2460</v>
      </c>
      <c r="H4385">
        <v>2460</v>
      </c>
    </row>
    <row r="4386" spans="2:8" x14ac:dyDescent="0.25">
      <c r="B4386" t="s">
        <v>2528</v>
      </c>
      <c r="C4386" t="s">
        <v>2086</v>
      </c>
      <c r="D4386" t="s">
        <v>1171</v>
      </c>
      <c r="G4386">
        <v>1</v>
      </c>
      <c r="H4386">
        <v>1</v>
      </c>
    </row>
    <row r="4387" spans="2:8" x14ac:dyDescent="0.25">
      <c r="B4387" t="s">
        <v>2528</v>
      </c>
      <c r="C4387" t="s">
        <v>2087</v>
      </c>
      <c r="D4387" t="s">
        <v>1171</v>
      </c>
      <c r="E4387">
        <v>2050</v>
      </c>
      <c r="F4387" t="s">
        <v>2088</v>
      </c>
      <c r="G4387">
        <v>0.78</v>
      </c>
      <c r="H4387">
        <v>0.78</v>
      </c>
    </row>
    <row r="4388" spans="2:8" x14ac:dyDescent="0.25">
      <c r="B4388" t="s">
        <v>2529</v>
      </c>
      <c r="C4388" t="s">
        <v>1170</v>
      </c>
      <c r="D4388" t="s">
        <v>1171</v>
      </c>
      <c r="G4388">
        <v>2023</v>
      </c>
      <c r="H4388">
        <v>2023</v>
      </c>
    </row>
    <row r="4389" spans="2:8" x14ac:dyDescent="0.25">
      <c r="B4389" t="s">
        <v>2529</v>
      </c>
      <c r="C4389" t="s">
        <v>2083</v>
      </c>
      <c r="D4389" t="s">
        <v>1171</v>
      </c>
      <c r="E4389">
        <v>2050</v>
      </c>
      <c r="G4389">
        <v>8.0950745149717296</v>
      </c>
      <c r="H4389">
        <v>8.0950745149717296</v>
      </c>
    </row>
    <row r="4390" spans="2:8" x14ac:dyDescent="0.25">
      <c r="B4390" t="s">
        <v>2529</v>
      </c>
      <c r="C4390" t="s">
        <v>2085</v>
      </c>
      <c r="D4390" t="s">
        <v>2092</v>
      </c>
      <c r="E4390">
        <v>2050</v>
      </c>
      <c r="G4390">
        <v>2132</v>
      </c>
      <c r="H4390">
        <v>2132</v>
      </c>
    </row>
    <row r="4391" spans="2:8" x14ac:dyDescent="0.25">
      <c r="B4391" t="s">
        <v>2529</v>
      </c>
      <c r="C4391" t="s">
        <v>2086</v>
      </c>
      <c r="D4391" t="s">
        <v>1171</v>
      </c>
      <c r="G4391">
        <v>1</v>
      </c>
      <c r="H4391">
        <v>1</v>
      </c>
    </row>
    <row r="4392" spans="2:8" x14ac:dyDescent="0.25">
      <c r="B4392" t="s">
        <v>2529</v>
      </c>
      <c r="C4392" t="s">
        <v>2087</v>
      </c>
      <c r="D4392" t="s">
        <v>1171</v>
      </c>
      <c r="E4392">
        <v>2050</v>
      </c>
      <c r="F4392" t="s">
        <v>2088</v>
      </c>
      <c r="G4392">
        <v>0.93</v>
      </c>
      <c r="H4392">
        <v>0.93</v>
      </c>
    </row>
    <row r="4393" spans="2:8" x14ac:dyDescent="0.25">
      <c r="B4393" t="s">
        <v>2530</v>
      </c>
      <c r="C4393" t="s">
        <v>1170</v>
      </c>
      <c r="D4393" t="s">
        <v>1171</v>
      </c>
      <c r="G4393">
        <v>2023</v>
      </c>
      <c r="H4393">
        <v>2023</v>
      </c>
    </row>
    <row r="4394" spans="2:8" x14ac:dyDescent="0.25">
      <c r="B4394" t="s">
        <v>2530</v>
      </c>
      <c r="C4394" t="s">
        <v>2083</v>
      </c>
      <c r="D4394" t="s">
        <v>1171</v>
      </c>
      <c r="E4394">
        <v>2050</v>
      </c>
      <c r="G4394">
        <v>8.8795180722891605</v>
      </c>
      <c r="H4394">
        <v>8.8795180722891605</v>
      </c>
    </row>
    <row r="4395" spans="2:8" x14ac:dyDescent="0.25">
      <c r="B4395" t="s">
        <v>2530</v>
      </c>
      <c r="C4395" t="s">
        <v>2085</v>
      </c>
      <c r="D4395" t="s">
        <v>2092</v>
      </c>
      <c r="E4395">
        <v>2050</v>
      </c>
      <c r="G4395">
        <v>820</v>
      </c>
      <c r="H4395">
        <v>820</v>
      </c>
    </row>
    <row r="4396" spans="2:8" x14ac:dyDescent="0.25">
      <c r="B4396" t="s">
        <v>2530</v>
      </c>
      <c r="C4396" t="s">
        <v>2086</v>
      </c>
      <c r="D4396" t="s">
        <v>1171</v>
      </c>
      <c r="G4396">
        <v>1</v>
      </c>
      <c r="H4396">
        <v>1</v>
      </c>
    </row>
    <row r="4397" spans="2:8" x14ac:dyDescent="0.25">
      <c r="B4397" t="s">
        <v>2530</v>
      </c>
      <c r="C4397" t="s">
        <v>2087</v>
      </c>
      <c r="D4397" t="s">
        <v>1171</v>
      </c>
      <c r="E4397">
        <v>2050</v>
      </c>
      <c r="F4397" t="s">
        <v>2088</v>
      </c>
      <c r="G4397">
        <v>0.83</v>
      </c>
      <c r="H4397">
        <v>0.83</v>
      </c>
    </row>
    <row r="4398" spans="2:8" x14ac:dyDescent="0.25">
      <c r="B4398" t="s">
        <v>2531</v>
      </c>
      <c r="C4398" t="s">
        <v>1170</v>
      </c>
      <c r="D4398" t="s">
        <v>1171</v>
      </c>
      <c r="G4398">
        <v>2023</v>
      </c>
      <c r="H4398">
        <v>2023</v>
      </c>
    </row>
    <row r="4399" spans="2:8" x14ac:dyDescent="0.25">
      <c r="B4399" t="s">
        <v>2531</v>
      </c>
      <c r="C4399" t="s">
        <v>2083</v>
      </c>
      <c r="D4399" t="s">
        <v>1171</v>
      </c>
      <c r="E4399">
        <v>2050</v>
      </c>
      <c r="G4399">
        <v>5.2530120481927698</v>
      </c>
      <c r="H4399">
        <v>5.2530120481927698</v>
      </c>
    </row>
    <row r="4400" spans="2:8" x14ac:dyDescent="0.25">
      <c r="B4400" t="s">
        <v>2531</v>
      </c>
      <c r="C4400" t="s">
        <v>2085</v>
      </c>
      <c r="D4400" t="s">
        <v>2092</v>
      </c>
      <c r="E4400">
        <v>2050</v>
      </c>
      <c r="G4400">
        <v>1230</v>
      </c>
      <c r="H4400">
        <v>1230</v>
      </c>
    </row>
    <row r="4401" spans="2:8" x14ac:dyDescent="0.25">
      <c r="B4401" t="s">
        <v>2531</v>
      </c>
      <c r="C4401" t="s">
        <v>2086</v>
      </c>
      <c r="D4401" t="s">
        <v>1171</v>
      </c>
      <c r="G4401">
        <v>1</v>
      </c>
      <c r="H4401">
        <v>1</v>
      </c>
    </row>
    <row r="4402" spans="2:8" x14ac:dyDescent="0.25">
      <c r="B4402" t="s">
        <v>2531</v>
      </c>
      <c r="C4402" t="s">
        <v>2087</v>
      </c>
      <c r="D4402" t="s">
        <v>1171</v>
      </c>
      <c r="E4402">
        <v>2050</v>
      </c>
      <c r="F4402" t="s">
        <v>2088</v>
      </c>
      <c r="G4402">
        <v>0.27</v>
      </c>
      <c r="H4402">
        <v>0.27</v>
      </c>
    </row>
    <row r="4403" spans="2:8" x14ac:dyDescent="0.25">
      <c r="B4403" t="s">
        <v>2532</v>
      </c>
      <c r="C4403" t="s">
        <v>1170</v>
      </c>
      <c r="D4403" t="s">
        <v>1171</v>
      </c>
      <c r="G4403">
        <v>2023</v>
      </c>
      <c r="H4403">
        <v>2023</v>
      </c>
    </row>
    <row r="4404" spans="2:8" x14ac:dyDescent="0.25">
      <c r="B4404" t="s">
        <v>2532</v>
      </c>
      <c r="C4404" t="s">
        <v>2083</v>
      </c>
      <c r="D4404" t="s">
        <v>1171</v>
      </c>
      <c r="E4404">
        <v>2020</v>
      </c>
      <c r="G4404">
        <v>8.0753591971467795</v>
      </c>
      <c r="H4404">
        <v>8.0753591971467795</v>
      </c>
    </row>
    <row r="4405" spans="2:8" x14ac:dyDescent="0.25">
      <c r="B4405" t="s">
        <v>2532</v>
      </c>
      <c r="C4405" t="s">
        <v>2085</v>
      </c>
      <c r="D4405" t="s">
        <v>2092</v>
      </c>
      <c r="E4405">
        <v>2020</v>
      </c>
      <c r="G4405">
        <v>2520</v>
      </c>
      <c r="H4405">
        <v>2520</v>
      </c>
    </row>
    <row r="4406" spans="2:8" x14ac:dyDescent="0.25">
      <c r="B4406" t="s">
        <v>2532</v>
      </c>
      <c r="C4406" t="s">
        <v>2086</v>
      </c>
      <c r="D4406" t="s">
        <v>1171</v>
      </c>
      <c r="G4406">
        <v>1</v>
      </c>
      <c r="H4406">
        <v>1</v>
      </c>
    </row>
    <row r="4407" spans="2:8" x14ac:dyDescent="0.25">
      <c r="B4407" t="s">
        <v>2532</v>
      </c>
      <c r="C4407" t="s">
        <v>2087</v>
      </c>
      <c r="D4407" t="s">
        <v>1171</v>
      </c>
      <c r="E4407">
        <v>2020</v>
      </c>
      <c r="F4407" t="s">
        <v>2088</v>
      </c>
      <c r="G4407">
        <v>0.78</v>
      </c>
      <c r="H4407">
        <v>0.78</v>
      </c>
    </row>
    <row r="4408" spans="2:8" x14ac:dyDescent="0.25">
      <c r="B4408" t="s">
        <v>2533</v>
      </c>
      <c r="C4408" t="s">
        <v>1170</v>
      </c>
      <c r="D4408" t="s">
        <v>1171</v>
      </c>
      <c r="G4408">
        <v>2023</v>
      </c>
      <c r="H4408">
        <v>2023</v>
      </c>
    </row>
    <row r="4409" spans="2:8" x14ac:dyDescent="0.25">
      <c r="B4409" t="s">
        <v>2533</v>
      </c>
      <c r="C4409" t="s">
        <v>2083</v>
      </c>
      <c r="D4409" t="s">
        <v>1171</v>
      </c>
      <c r="E4409">
        <v>2020</v>
      </c>
      <c r="G4409">
        <v>8.08073206008795</v>
      </c>
      <c r="H4409">
        <v>8.08073206008795</v>
      </c>
    </row>
    <row r="4410" spans="2:8" x14ac:dyDescent="0.25">
      <c r="B4410" t="s">
        <v>2533</v>
      </c>
      <c r="C4410" t="s">
        <v>2085</v>
      </c>
      <c r="D4410" t="s">
        <v>2092</v>
      </c>
      <c r="E4410">
        <v>2020</v>
      </c>
      <c r="G4410">
        <v>2184</v>
      </c>
      <c r="H4410">
        <v>2184</v>
      </c>
    </row>
    <row r="4411" spans="2:8" x14ac:dyDescent="0.25">
      <c r="B4411" t="s">
        <v>2533</v>
      </c>
      <c r="C4411" t="s">
        <v>2086</v>
      </c>
      <c r="D4411" t="s">
        <v>1171</v>
      </c>
      <c r="G4411">
        <v>1</v>
      </c>
      <c r="H4411">
        <v>1</v>
      </c>
    </row>
    <row r="4412" spans="2:8" x14ac:dyDescent="0.25">
      <c r="B4412" t="s">
        <v>2533</v>
      </c>
      <c r="C4412" t="s">
        <v>2087</v>
      </c>
      <c r="D4412" t="s">
        <v>1171</v>
      </c>
      <c r="E4412">
        <v>2020</v>
      </c>
      <c r="F4412" t="s">
        <v>2088</v>
      </c>
      <c r="G4412">
        <v>0.93</v>
      </c>
      <c r="H4412">
        <v>0.93</v>
      </c>
    </row>
    <row r="4413" spans="2:8" x14ac:dyDescent="0.25">
      <c r="B4413" t="s">
        <v>2534</v>
      </c>
      <c r="C4413" t="s">
        <v>1170</v>
      </c>
      <c r="D4413" t="s">
        <v>1171</v>
      </c>
      <c r="G4413">
        <v>2023</v>
      </c>
      <c r="H4413">
        <v>2023</v>
      </c>
    </row>
    <row r="4414" spans="2:8" x14ac:dyDescent="0.25">
      <c r="B4414" t="s">
        <v>2534</v>
      </c>
      <c r="C4414" t="s">
        <v>2083</v>
      </c>
      <c r="D4414" t="s">
        <v>1171</v>
      </c>
      <c r="E4414">
        <v>2020</v>
      </c>
      <c r="G4414">
        <v>9.0240963855421708</v>
      </c>
      <c r="H4414">
        <v>9.0240963855421708</v>
      </c>
    </row>
    <row r="4415" spans="2:8" x14ac:dyDescent="0.25">
      <c r="B4415" t="s">
        <v>2534</v>
      </c>
      <c r="C4415" t="s">
        <v>2085</v>
      </c>
      <c r="D4415" t="s">
        <v>2092</v>
      </c>
      <c r="E4415">
        <v>2020</v>
      </c>
      <c r="G4415">
        <v>840</v>
      </c>
      <c r="H4415">
        <v>840</v>
      </c>
    </row>
    <row r="4416" spans="2:8" x14ac:dyDescent="0.25">
      <c r="B4416" t="s">
        <v>2534</v>
      </c>
      <c r="C4416" t="s">
        <v>2086</v>
      </c>
      <c r="D4416" t="s">
        <v>1171</v>
      </c>
      <c r="G4416">
        <v>1</v>
      </c>
      <c r="H4416">
        <v>1</v>
      </c>
    </row>
    <row r="4417" spans="2:8" x14ac:dyDescent="0.25">
      <c r="B4417" t="s">
        <v>2534</v>
      </c>
      <c r="C4417" t="s">
        <v>2087</v>
      </c>
      <c r="D4417" t="s">
        <v>1171</v>
      </c>
      <c r="E4417">
        <v>2020</v>
      </c>
      <c r="F4417" t="s">
        <v>2088</v>
      </c>
      <c r="G4417">
        <v>0.83</v>
      </c>
      <c r="H4417">
        <v>0.83</v>
      </c>
    </row>
    <row r="4418" spans="2:8" x14ac:dyDescent="0.25">
      <c r="B4418" t="s">
        <v>2535</v>
      </c>
      <c r="C4418" t="s">
        <v>1170</v>
      </c>
      <c r="D4418" t="s">
        <v>1171</v>
      </c>
      <c r="G4418">
        <v>2023</v>
      </c>
      <c r="H4418">
        <v>2023</v>
      </c>
    </row>
    <row r="4419" spans="2:8" x14ac:dyDescent="0.25">
      <c r="B4419" t="s">
        <v>2535</v>
      </c>
      <c r="C4419" t="s">
        <v>2083</v>
      </c>
      <c r="D4419" t="s">
        <v>1171</v>
      </c>
      <c r="E4419">
        <v>2020</v>
      </c>
      <c r="G4419">
        <v>4</v>
      </c>
      <c r="H4419">
        <v>4</v>
      </c>
    </row>
    <row r="4420" spans="2:8" x14ac:dyDescent="0.25">
      <c r="B4420" t="s">
        <v>2535</v>
      </c>
      <c r="C4420" t="s">
        <v>2085</v>
      </c>
      <c r="D4420" t="s">
        <v>2092</v>
      </c>
      <c r="E4420">
        <v>2020</v>
      </c>
      <c r="G4420">
        <v>1260</v>
      </c>
      <c r="H4420">
        <v>1260</v>
      </c>
    </row>
    <row r="4421" spans="2:8" x14ac:dyDescent="0.25">
      <c r="B4421" t="s">
        <v>2535</v>
      </c>
      <c r="C4421" t="s">
        <v>2086</v>
      </c>
      <c r="D4421" t="s">
        <v>1171</v>
      </c>
      <c r="G4421">
        <v>1</v>
      </c>
      <c r="H4421">
        <v>1</v>
      </c>
    </row>
    <row r="4422" spans="2:8" x14ac:dyDescent="0.25">
      <c r="B4422" t="s">
        <v>2535</v>
      </c>
      <c r="C4422" t="s">
        <v>2087</v>
      </c>
      <c r="D4422" t="s">
        <v>1171</v>
      </c>
      <c r="E4422">
        <v>2020</v>
      </c>
      <c r="F4422" t="s">
        <v>2088</v>
      </c>
      <c r="G4422">
        <v>0.27</v>
      </c>
      <c r="H4422">
        <v>0.27</v>
      </c>
    </row>
    <row r="4423" spans="2:8" x14ac:dyDescent="0.25">
      <c r="B4423" t="s">
        <v>2532</v>
      </c>
      <c r="C4423" t="s">
        <v>1170</v>
      </c>
      <c r="D4423" t="s">
        <v>1171</v>
      </c>
      <c r="G4423">
        <v>2023</v>
      </c>
      <c r="H4423">
        <v>2023</v>
      </c>
    </row>
    <row r="4424" spans="2:8" x14ac:dyDescent="0.25">
      <c r="B4424" t="s">
        <v>2532</v>
      </c>
      <c r="C4424" t="s">
        <v>2083</v>
      </c>
      <c r="D4424" t="s">
        <v>1171</v>
      </c>
      <c r="E4424">
        <v>2050</v>
      </c>
      <c r="G4424">
        <v>8.0446850882470002</v>
      </c>
      <c r="H4424">
        <v>8.0446850882470002</v>
      </c>
    </row>
    <row r="4425" spans="2:8" x14ac:dyDescent="0.25">
      <c r="B4425" t="s">
        <v>2532</v>
      </c>
      <c r="C4425" t="s">
        <v>2085</v>
      </c>
      <c r="D4425" t="s">
        <v>2092</v>
      </c>
      <c r="E4425">
        <v>2050</v>
      </c>
      <c r="G4425">
        <v>2520</v>
      </c>
      <c r="H4425">
        <v>2520</v>
      </c>
    </row>
    <row r="4426" spans="2:8" x14ac:dyDescent="0.25">
      <c r="B4426" t="s">
        <v>2532</v>
      </c>
      <c r="C4426" t="s">
        <v>2086</v>
      </c>
      <c r="D4426" t="s">
        <v>1171</v>
      </c>
      <c r="G4426">
        <v>1</v>
      </c>
      <c r="H4426">
        <v>1</v>
      </c>
    </row>
    <row r="4427" spans="2:8" x14ac:dyDescent="0.25">
      <c r="B4427" t="s">
        <v>2532</v>
      </c>
      <c r="C4427" t="s">
        <v>2087</v>
      </c>
      <c r="D4427" t="s">
        <v>1171</v>
      </c>
      <c r="E4427">
        <v>2050</v>
      </c>
      <c r="F4427" t="s">
        <v>2088</v>
      </c>
      <c r="G4427">
        <v>0.78</v>
      </c>
      <c r="H4427">
        <v>0.78</v>
      </c>
    </row>
    <row r="4428" spans="2:8" x14ac:dyDescent="0.25">
      <c r="B4428" t="s">
        <v>2533</v>
      </c>
      <c r="C4428" t="s">
        <v>1170</v>
      </c>
      <c r="D4428" t="s">
        <v>1171</v>
      </c>
      <c r="G4428">
        <v>2023</v>
      </c>
      <c r="H4428">
        <v>2023</v>
      </c>
    </row>
    <row r="4429" spans="2:8" x14ac:dyDescent="0.25">
      <c r="B4429" t="s">
        <v>2533</v>
      </c>
      <c r="C4429" t="s">
        <v>2083</v>
      </c>
      <c r="D4429" t="s">
        <v>1171</v>
      </c>
      <c r="E4429">
        <v>2050</v>
      </c>
      <c r="G4429">
        <v>8.2459349567659199</v>
      </c>
      <c r="H4429">
        <v>8.2459349567659199</v>
      </c>
    </row>
    <row r="4430" spans="2:8" x14ac:dyDescent="0.25">
      <c r="B4430" t="s">
        <v>2533</v>
      </c>
      <c r="C4430" t="s">
        <v>2085</v>
      </c>
      <c r="D4430" t="s">
        <v>2092</v>
      </c>
      <c r="E4430">
        <v>2050</v>
      </c>
      <c r="G4430">
        <v>2184</v>
      </c>
      <c r="H4430">
        <v>2184</v>
      </c>
    </row>
    <row r="4431" spans="2:8" x14ac:dyDescent="0.25">
      <c r="B4431" t="s">
        <v>2533</v>
      </c>
      <c r="C4431" t="s">
        <v>2086</v>
      </c>
      <c r="D4431" t="s">
        <v>1171</v>
      </c>
      <c r="G4431">
        <v>1</v>
      </c>
      <c r="H4431">
        <v>1</v>
      </c>
    </row>
    <row r="4432" spans="2:8" x14ac:dyDescent="0.25">
      <c r="B4432" t="s">
        <v>2533</v>
      </c>
      <c r="C4432" t="s">
        <v>2087</v>
      </c>
      <c r="D4432" t="s">
        <v>1171</v>
      </c>
      <c r="E4432">
        <v>2050</v>
      </c>
      <c r="F4432" t="s">
        <v>2088</v>
      </c>
      <c r="G4432">
        <v>0.93</v>
      </c>
      <c r="H4432">
        <v>0.93</v>
      </c>
    </row>
    <row r="4433" spans="2:8" x14ac:dyDescent="0.25">
      <c r="B4433" t="s">
        <v>2534</v>
      </c>
      <c r="C4433" t="s">
        <v>1170</v>
      </c>
      <c r="D4433" t="s">
        <v>1171</v>
      </c>
      <c r="G4433">
        <v>2023</v>
      </c>
      <c r="H4433">
        <v>2023</v>
      </c>
    </row>
    <row r="4434" spans="2:8" x14ac:dyDescent="0.25">
      <c r="B4434" t="s">
        <v>2534</v>
      </c>
      <c r="C4434" t="s">
        <v>2083</v>
      </c>
      <c r="D4434" t="s">
        <v>1171</v>
      </c>
      <c r="E4434">
        <v>2050</v>
      </c>
      <c r="G4434">
        <v>9.0240963855421708</v>
      </c>
      <c r="H4434">
        <v>9.0240963855421708</v>
      </c>
    </row>
    <row r="4435" spans="2:8" x14ac:dyDescent="0.25">
      <c r="B4435" t="s">
        <v>2534</v>
      </c>
      <c r="C4435" t="s">
        <v>2085</v>
      </c>
      <c r="D4435" t="s">
        <v>2092</v>
      </c>
      <c r="E4435">
        <v>2050</v>
      </c>
      <c r="G4435">
        <v>840</v>
      </c>
      <c r="H4435">
        <v>840</v>
      </c>
    </row>
    <row r="4436" spans="2:8" x14ac:dyDescent="0.25">
      <c r="B4436" t="s">
        <v>2534</v>
      </c>
      <c r="C4436" t="s">
        <v>2086</v>
      </c>
      <c r="D4436" t="s">
        <v>1171</v>
      </c>
      <c r="G4436">
        <v>1</v>
      </c>
      <c r="H4436">
        <v>1</v>
      </c>
    </row>
    <row r="4437" spans="2:8" x14ac:dyDescent="0.25">
      <c r="B4437" t="s">
        <v>2534</v>
      </c>
      <c r="C4437" t="s">
        <v>2087</v>
      </c>
      <c r="D4437" t="s">
        <v>1171</v>
      </c>
      <c r="E4437">
        <v>2050</v>
      </c>
      <c r="F4437" t="s">
        <v>2088</v>
      </c>
      <c r="G4437">
        <v>0.83</v>
      </c>
      <c r="H4437">
        <v>0.83</v>
      </c>
    </row>
    <row r="4438" spans="2:8" x14ac:dyDescent="0.25">
      <c r="B4438" t="s">
        <v>2535</v>
      </c>
      <c r="C4438" t="s">
        <v>1170</v>
      </c>
      <c r="D4438" t="s">
        <v>1171</v>
      </c>
      <c r="G4438">
        <v>2023</v>
      </c>
      <c r="H4438">
        <v>2023</v>
      </c>
    </row>
    <row r="4439" spans="2:8" x14ac:dyDescent="0.25">
      <c r="B4439" t="s">
        <v>2535</v>
      </c>
      <c r="C4439" t="s">
        <v>2083</v>
      </c>
      <c r="D4439" t="s">
        <v>1171</v>
      </c>
      <c r="E4439">
        <v>2050</v>
      </c>
      <c r="G4439">
        <v>5.3493975903614501</v>
      </c>
      <c r="H4439">
        <v>5.3493975903614501</v>
      </c>
    </row>
    <row r="4440" spans="2:8" x14ac:dyDescent="0.25">
      <c r="B4440" t="s">
        <v>2535</v>
      </c>
      <c r="C4440" t="s">
        <v>2085</v>
      </c>
      <c r="D4440" t="s">
        <v>2092</v>
      </c>
      <c r="E4440">
        <v>2050</v>
      </c>
      <c r="G4440">
        <v>1260</v>
      </c>
      <c r="H4440">
        <v>1260</v>
      </c>
    </row>
    <row r="4441" spans="2:8" x14ac:dyDescent="0.25">
      <c r="B4441" t="s">
        <v>2535</v>
      </c>
      <c r="C4441" t="s">
        <v>2086</v>
      </c>
      <c r="D4441" t="s">
        <v>1171</v>
      </c>
      <c r="G4441">
        <v>1</v>
      </c>
      <c r="H4441">
        <v>1</v>
      </c>
    </row>
    <row r="4442" spans="2:8" x14ac:dyDescent="0.25">
      <c r="B4442" t="s">
        <v>2535</v>
      </c>
      <c r="C4442" t="s">
        <v>2087</v>
      </c>
      <c r="D4442" t="s">
        <v>1171</v>
      </c>
      <c r="E4442">
        <v>2050</v>
      </c>
      <c r="F4442" t="s">
        <v>2088</v>
      </c>
      <c r="G4442">
        <v>0.27</v>
      </c>
      <c r="H4442">
        <v>0.27</v>
      </c>
    </row>
    <row r="4443" spans="2:8" x14ac:dyDescent="0.25">
      <c r="B4443" t="s">
        <v>2536</v>
      </c>
      <c r="C4443" t="s">
        <v>1170</v>
      </c>
      <c r="D4443" t="s">
        <v>1171</v>
      </c>
      <c r="G4443">
        <v>2023</v>
      </c>
      <c r="H4443">
        <v>2023</v>
      </c>
    </row>
    <row r="4444" spans="2:8" x14ac:dyDescent="0.25">
      <c r="B4444" t="s">
        <v>2536</v>
      </c>
      <c r="C4444" t="s">
        <v>2083</v>
      </c>
      <c r="D4444" t="s">
        <v>1171</v>
      </c>
      <c r="E4444">
        <v>2020</v>
      </c>
      <c r="G4444">
        <v>8.2183291203078106</v>
      </c>
      <c r="H4444">
        <v>8.2183291203078106</v>
      </c>
    </row>
    <row r="4445" spans="2:8" x14ac:dyDescent="0.25">
      <c r="B4445" t="s">
        <v>2536</v>
      </c>
      <c r="C4445" t="s">
        <v>2085</v>
      </c>
      <c r="D4445" t="s">
        <v>2092</v>
      </c>
      <c r="E4445">
        <v>2020</v>
      </c>
      <c r="G4445">
        <v>2580</v>
      </c>
      <c r="H4445">
        <v>2580</v>
      </c>
    </row>
    <row r="4446" spans="2:8" x14ac:dyDescent="0.25">
      <c r="B4446" t="s">
        <v>2536</v>
      </c>
      <c r="C4446" t="s">
        <v>2086</v>
      </c>
      <c r="D4446" t="s">
        <v>1171</v>
      </c>
      <c r="G4446">
        <v>1</v>
      </c>
      <c r="H4446">
        <v>1</v>
      </c>
    </row>
    <row r="4447" spans="2:8" x14ac:dyDescent="0.25">
      <c r="B4447" t="s">
        <v>2536</v>
      </c>
      <c r="C4447" t="s">
        <v>2087</v>
      </c>
      <c r="D4447" t="s">
        <v>1171</v>
      </c>
      <c r="E4447">
        <v>2020</v>
      </c>
      <c r="F4447" t="s">
        <v>2088</v>
      </c>
      <c r="G4447">
        <v>0.78</v>
      </c>
      <c r="H4447">
        <v>0.78</v>
      </c>
    </row>
    <row r="4448" spans="2:8" x14ac:dyDescent="0.25">
      <c r="B4448" t="s">
        <v>2537</v>
      </c>
      <c r="C4448" t="s">
        <v>1170</v>
      </c>
      <c r="D4448" t="s">
        <v>1171</v>
      </c>
      <c r="G4448">
        <v>2023</v>
      </c>
      <c r="H4448">
        <v>2023</v>
      </c>
    </row>
    <row r="4449" spans="2:8" x14ac:dyDescent="0.25">
      <c r="B4449" t="s">
        <v>2537</v>
      </c>
      <c r="C4449" t="s">
        <v>2083</v>
      </c>
      <c r="D4449" t="s">
        <v>1171</v>
      </c>
      <c r="E4449">
        <v>2020</v>
      </c>
      <c r="G4449">
        <v>8.2269684256957607</v>
      </c>
      <c r="H4449">
        <v>8.2269684256957607</v>
      </c>
    </row>
    <row r="4450" spans="2:8" x14ac:dyDescent="0.25">
      <c r="B4450" t="s">
        <v>2537</v>
      </c>
      <c r="C4450" t="s">
        <v>2085</v>
      </c>
      <c r="D4450" t="s">
        <v>2092</v>
      </c>
      <c r="E4450">
        <v>2020</v>
      </c>
      <c r="G4450">
        <v>2236</v>
      </c>
      <c r="H4450">
        <v>2236</v>
      </c>
    </row>
    <row r="4451" spans="2:8" x14ac:dyDescent="0.25">
      <c r="B4451" t="s">
        <v>2537</v>
      </c>
      <c r="C4451" t="s">
        <v>2086</v>
      </c>
      <c r="D4451" t="s">
        <v>1171</v>
      </c>
      <c r="G4451">
        <v>1</v>
      </c>
      <c r="H4451">
        <v>1</v>
      </c>
    </row>
    <row r="4452" spans="2:8" x14ac:dyDescent="0.25">
      <c r="B4452" t="s">
        <v>2537</v>
      </c>
      <c r="C4452" t="s">
        <v>2087</v>
      </c>
      <c r="D4452" t="s">
        <v>1171</v>
      </c>
      <c r="E4452">
        <v>2020</v>
      </c>
      <c r="F4452" t="s">
        <v>2088</v>
      </c>
      <c r="G4452">
        <v>0.93</v>
      </c>
      <c r="H4452">
        <v>0.93</v>
      </c>
    </row>
    <row r="4453" spans="2:8" x14ac:dyDescent="0.25">
      <c r="B4453" t="s">
        <v>2538</v>
      </c>
      <c r="C4453" t="s">
        <v>1170</v>
      </c>
      <c r="D4453" t="s">
        <v>1171</v>
      </c>
      <c r="G4453">
        <v>2023</v>
      </c>
      <c r="H4453">
        <v>2023</v>
      </c>
    </row>
    <row r="4454" spans="2:8" x14ac:dyDescent="0.25">
      <c r="B4454" t="s">
        <v>2538</v>
      </c>
      <c r="C4454" t="s">
        <v>2083</v>
      </c>
      <c r="D4454" t="s">
        <v>1171</v>
      </c>
      <c r="E4454">
        <v>2020</v>
      </c>
      <c r="G4454">
        <v>9.1686746987951793</v>
      </c>
      <c r="H4454">
        <v>9.1686746987951793</v>
      </c>
    </row>
    <row r="4455" spans="2:8" x14ac:dyDescent="0.25">
      <c r="B4455" t="s">
        <v>2538</v>
      </c>
      <c r="C4455" t="s">
        <v>2085</v>
      </c>
      <c r="D4455" t="s">
        <v>2092</v>
      </c>
      <c r="E4455">
        <v>2020</v>
      </c>
      <c r="G4455">
        <v>860</v>
      </c>
      <c r="H4455">
        <v>860</v>
      </c>
    </row>
    <row r="4456" spans="2:8" x14ac:dyDescent="0.25">
      <c r="B4456" t="s">
        <v>2538</v>
      </c>
      <c r="C4456" t="s">
        <v>2086</v>
      </c>
      <c r="D4456" t="s">
        <v>1171</v>
      </c>
      <c r="G4456">
        <v>1</v>
      </c>
      <c r="H4456">
        <v>1</v>
      </c>
    </row>
    <row r="4457" spans="2:8" x14ac:dyDescent="0.25">
      <c r="B4457" t="s">
        <v>2538</v>
      </c>
      <c r="C4457" t="s">
        <v>2087</v>
      </c>
      <c r="D4457" t="s">
        <v>1171</v>
      </c>
      <c r="E4457">
        <v>2020</v>
      </c>
      <c r="F4457" t="s">
        <v>2088</v>
      </c>
      <c r="G4457">
        <v>0.83</v>
      </c>
      <c r="H4457">
        <v>0.83</v>
      </c>
    </row>
    <row r="4458" spans="2:8" x14ac:dyDescent="0.25">
      <c r="B4458" t="s">
        <v>2539</v>
      </c>
      <c r="C4458" t="s">
        <v>1170</v>
      </c>
      <c r="D4458" t="s">
        <v>1171</v>
      </c>
      <c r="G4458">
        <v>2023</v>
      </c>
      <c r="H4458">
        <v>2023</v>
      </c>
    </row>
    <row r="4459" spans="2:8" x14ac:dyDescent="0.25">
      <c r="B4459" t="s">
        <v>2539</v>
      </c>
      <c r="C4459" t="s">
        <v>2083</v>
      </c>
      <c r="D4459" t="s">
        <v>1171</v>
      </c>
      <c r="E4459">
        <v>2020</v>
      </c>
      <c r="G4459">
        <v>4</v>
      </c>
      <c r="H4459">
        <v>4</v>
      </c>
    </row>
    <row r="4460" spans="2:8" x14ac:dyDescent="0.25">
      <c r="B4460" t="s">
        <v>2539</v>
      </c>
      <c r="C4460" t="s">
        <v>2085</v>
      </c>
      <c r="D4460" t="s">
        <v>2092</v>
      </c>
      <c r="E4460">
        <v>2020</v>
      </c>
      <c r="G4460">
        <v>1290</v>
      </c>
      <c r="H4460">
        <v>1290</v>
      </c>
    </row>
    <row r="4461" spans="2:8" x14ac:dyDescent="0.25">
      <c r="B4461" t="s">
        <v>2539</v>
      </c>
      <c r="C4461" t="s">
        <v>2086</v>
      </c>
      <c r="D4461" t="s">
        <v>1171</v>
      </c>
      <c r="G4461">
        <v>1</v>
      </c>
      <c r="H4461">
        <v>1</v>
      </c>
    </row>
    <row r="4462" spans="2:8" x14ac:dyDescent="0.25">
      <c r="B4462" t="s">
        <v>2539</v>
      </c>
      <c r="C4462" t="s">
        <v>2087</v>
      </c>
      <c r="D4462" t="s">
        <v>1171</v>
      </c>
      <c r="E4462">
        <v>2020</v>
      </c>
      <c r="F4462" t="s">
        <v>2088</v>
      </c>
      <c r="G4462">
        <v>0.27</v>
      </c>
      <c r="H4462">
        <v>0.27</v>
      </c>
    </row>
    <row r="4463" spans="2:8" x14ac:dyDescent="0.25">
      <c r="B4463" t="s">
        <v>2536</v>
      </c>
      <c r="C4463" t="s">
        <v>1170</v>
      </c>
      <c r="D4463" t="s">
        <v>1171</v>
      </c>
      <c r="G4463">
        <v>2023</v>
      </c>
      <c r="H4463">
        <v>2023</v>
      </c>
    </row>
    <row r="4464" spans="2:8" x14ac:dyDescent="0.25">
      <c r="B4464" t="s">
        <v>2536</v>
      </c>
      <c r="C4464" t="s">
        <v>2083</v>
      </c>
      <c r="D4464" t="s">
        <v>1171</v>
      </c>
      <c r="E4464">
        <v>2050</v>
      </c>
      <c r="G4464">
        <v>8.1839546071207394</v>
      </c>
      <c r="H4464">
        <v>8.1839546071207394</v>
      </c>
    </row>
    <row r="4465" spans="2:8" x14ac:dyDescent="0.25">
      <c r="B4465" t="s">
        <v>2536</v>
      </c>
      <c r="C4465" t="s">
        <v>2085</v>
      </c>
      <c r="D4465" t="s">
        <v>2092</v>
      </c>
      <c r="E4465">
        <v>2050</v>
      </c>
      <c r="G4465">
        <v>2580</v>
      </c>
      <c r="H4465">
        <v>2580</v>
      </c>
    </row>
    <row r="4466" spans="2:8" x14ac:dyDescent="0.25">
      <c r="B4466" t="s">
        <v>2536</v>
      </c>
      <c r="C4466" t="s">
        <v>2086</v>
      </c>
      <c r="D4466" t="s">
        <v>1171</v>
      </c>
      <c r="G4466">
        <v>1</v>
      </c>
      <c r="H4466">
        <v>1</v>
      </c>
    </row>
    <row r="4467" spans="2:8" x14ac:dyDescent="0.25">
      <c r="B4467" t="s">
        <v>2536</v>
      </c>
      <c r="C4467" t="s">
        <v>2087</v>
      </c>
      <c r="D4467" t="s">
        <v>1171</v>
      </c>
      <c r="E4467">
        <v>2050</v>
      </c>
      <c r="F4467" t="s">
        <v>2088</v>
      </c>
      <c r="G4467">
        <v>0.78</v>
      </c>
      <c r="H4467">
        <v>0.78</v>
      </c>
    </row>
    <row r="4468" spans="2:8" x14ac:dyDescent="0.25">
      <c r="B4468" t="s">
        <v>2537</v>
      </c>
      <c r="C4468" t="s">
        <v>1170</v>
      </c>
      <c r="D4468" t="s">
        <v>1171</v>
      </c>
      <c r="G4468">
        <v>2023</v>
      </c>
      <c r="H4468">
        <v>2023</v>
      </c>
    </row>
    <row r="4469" spans="2:8" x14ac:dyDescent="0.25">
      <c r="B4469" t="s">
        <v>2537</v>
      </c>
      <c r="C4469" t="s">
        <v>2083</v>
      </c>
      <c r="D4469" t="s">
        <v>1171</v>
      </c>
      <c r="E4469">
        <v>2050</v>
      </c>
      <c r="G4469">
        <v>8.3967953985600996</v>
      </c>
      <c r="H4469">
        <v>8.3967953985600996</v>
      </c>
    </row>
    <row r="4470" spans="2:8" x14ac:dyDescent="0.25">
      <c r="B4470" t="s">
        <v>2537</v>
      </c>
      <c r="C4470" t="s">
        <v>2085</v>
      </c>
      <c r="D4470" t="s">
        <v>2092</v>
      </c>
      <c r="E4470">
        <v>2050</v>
      </c>
      <c r="G4470">
        <v>2236</v>
      </c>
      <c r="H4470">
        <v>2236</v>
      </c>
    </row>
    <row r="4471" spans="2:8" x14ac:dyDescent="0.25">
      <c r="B4471" t="s">
        <v>2537</v>
      </c>
      <c r="C4471" t="s">
        <v>2086</v>
      </c>
      <c r="D4471" t="s">
        <v>1171</v>
      </c>
      <c r="G4471">
        <v>1</v>
      </c>
      <c r="H4471">
        <v>1</v>
      </c>
    </row>
    <row r="4472" spans="2:8" x14ac:dyDescent="0.25">
      <c r="B4472" t="s">
        <v>2537</v>
      </c>
      <c r="C4472" t="s">
        <v>2087</v>
      </c>
      <c r="D4472" t="s">
        <v>1171</v>
      </c>
      <c r="E4472">
        <v>2050</v>
      </c>
      <c r="F4472" t="s">
        <v>2088</v>
      </c>
      <c r="G4472">
        <v>0.93</v>
      </c>
      <c r="H4472">
        <v>0.93</v>
      </c>
    </row>
    <row r="4473" spans="2:8" x14ac:dyDescent="0.25">
      <c r="B4473" t="s">
        <v>2538</v>
      </c>
      <c r="C4473" t="s">
        <v>1170</v>
      </c>
      <c r="D4473" t="s">
        <v>1171</v>
      </c>
      <c r="G4473">
        <v>2023</v>
      </c>
      <c r="H4473">
        <v>2023</v>
      </c>
    </row>
    <row r="4474" spans="2:8" x14ac:dyDescent="0.25">
      <c r="B4474" t="s">
        <v>2538</v>
      </c>
      <c r="C4474" t="s">
        <v>2083</v>
      </c>
      <c r="D4474" t="s">
        <v>1171</v>
      </c>
      <c r="E4474">
        <v>2050</v>
      </c>
      <c r="G4474">
        <v>9.1686746987951793</v>
      </c>
      <c r="H4474">
        <v>9.1686746987951793</v>
      </c>
    </row>
    <row r="4475" spans="2:8" x14ac:dyDescent="0.25">
      <c r="B4475" t="s">
        <v>2538</v>
      </c>
      <c r="C4475" t="s">
        <v>2085</v>
      </c>
      <c r="D4475" t="s">
        <v>2092</v>
      </c>
      <c r="E4475">
        <v>2050</v>
      </c>
      <c r="G4475">
        <v>860</v>
      </c>
      <c r="H4475">
        <v>860</v>
      </c>
    </row>
    <row r="4476" spans="2:8" x14ac:dyDescent="0.25">
      <c r="B4476" t="s">
        <v>2538</v>
      </c>
      <c r="C4476" t="s">
        <v>2086</v>
      </c>
      <c r="D4476" t="s">
        <v>1171</v>
      </c>
      <c r="G4476">
        <v>1</v>
      </c>
      <c r="H4476">
        <v>1</v>
      </c>
    </row>
    <row r="4477" spans="2:8" x14ac:dyDescent="0.25">
      <c r="B4477" t="s">
        <v>2538</v>
      </c>
      <c r="C4477" t="s">
        <v>2087</v>
      </c>
      <c r="D4477" t="s">
        <v>1171</v>
      </c>
      <c r="E4477">
        <v>2050</v>
      </c>
      <c r="F4477" t="s">
        <v>2088</v>
      </c>
      <c r="G4477">
        <v>0.83</v>
      </c>
      <c r="H4477">
        <v>0.83</v>
      </c>
    </row>
    <row r="4478" spans="2:8" x14ac:dyDescent="0.25">
      <c r="B4478" t="s">
        <v>2539</v>
      </c>
      <c r="C4478" t="s">
        <v>1170</v>
      </c>
      <c r="D4478" t="s">
        <v>1171</v>
      </c>
      <c r="G4478">
        <v>2023</v>
      </c>
      <c r="H4478">
        <v>2023</v>
      </c>
    </row>
    <row r="4479" spans="2:8" x14ac:dyDescent="0.25">
      <c r="B4479" t="s">
        <v>2539</v>
      </c>
      <c r="C4479" t="s">
        <v>2083</v>
      </c>
      <c r="D4479" t="s">
        <v>1171</v>
      </c>
      <c r="E4479">
        <v>2050</v>
      </c>
      <c r="G4479">
        <v>5.4457831325301198</v>
      </c>
      <c r="H4479">
        <v>5.4457831325301198</v>
      </c>
    </row>
    <row r="4480" spans="2:8" x14ac:dyDescent="0.25">
      <c r="B4480" t="s">
        <v>2539</v>
      </c>
      <c r="C4480" t="s">
        <v>2085</v>
      </c>
      <c r="D4480" t="s">
        <v>2092</v>
      </c>
      <c r="E4480">
        <v>2050</v>
      </c>
      <c r="G4480">
        <v>1290</v>
      </c>
      <c r="H4480">
        <v>1290</v>
      </c>
    </row>
    <row r="4481" spans="2:8" x14ac:dyDescent="0.25">
      <c r="B4481" t="s">
        <v>2539</v>
      </c>
      <c r="C4481" t="s">
        <v>2086</v>
      </c>
      <c r="D4481" t="s">
        <v>1171</v>
      </c>
      <c r="G4481">
        <v>1</v>
      </c>
      <c r="H4481">
        <v>1</v>
      </c>
    </row>
    <row r="4482" spans="2:8" x14ac:dyDescent="0.25">
      <c r="B4482" t="s">
        <v>2539</v>
      </c>
      <c r="C4482" t="s">
        <v>2087</v>
      </c>
      <c r="D4482" t="s">
        <v>1171</v>
      </c>
      <c r="E4482">
        <v>2050</v>
      </c>
      <c r="F4482" t="s">
        <v>2088</v>
      </c>
      <c r="G4482">
        <v>0.27</v>
      </c>
      <c r="H4482">
        <v>0.27</v>
      </c>
    </row>
    <row r="4483" spans="2:8" x14ac:dyDescent="0.25">
      <c r="B4483" t="s">
        <v>2540</v>
      </c>
      <c r="C4483" t="s">
        <v>1170</v>
      </c>
      <c r="D4483" t="s">
        <v>1171</v>
      </c>
      <c r="G4483">
        <v>2023</v>
      </c>
      <c r="H4483">
        <v>2023</v>
      </c>
    </row>
    <row r="4484" spans="2:8" x14ac:dyDescent="0.25">
      <c r="B4484" t="s">
        <v>2540</v>
      </c>
      <c r="C4484" t="s">
        <v>2083</v>
      </c>
      <c r="D4484" t="s">
        <v>1171</v>
      </c>
      <c r="E4484">
        <v>2020</v>
      </c>
      <c r="G4484">
        <v>8.3612990434688506</v>
      </c>
      <c r="H4484">
        <v>8.3612990434688506</v>
      </c>
    </row>
    <row r="4485" spans="2:8" x14ac:dyDescent="0.25">
      <c r="B4485" t="s">
        <v>2540</v>
      </c>
      <c r="C4485" t="s">
        <v>2085</v>
      </c>
      <c r="D4485" t="s">
        <v>2092</v>
      </c>
      <c r="E4485">
        <v>2020</v>
      </c>
      <c r="G4485">
        <v>2640</v>
      </c>
      <c r="H4485">
        <v>2640</v>
      </c>
    </row>
    <row r="4486" spans="2:8" x14ac:dyDescent="0.25">
      <c r="B4486" t="s">
        <v>2540</v>
      </c>
      <c r="C4486" t="s">
        <v>2086</v>
      </c>
      <c r="D4486" t="s">
        <v>1171</v>
      </c>
      <c r="G4486">
        <v>1</v>
      </c>
      <c r="H4486">
        <v>1</v>
      </c>
    </row>
    <row r="4487" spans="2:8" x14ac:dyDescent="0.25">
      <c r="B4487" t="s">
        <v>2540</v>
      </c>
      <c r="C4487" t="s">
        <v>2087</v>
      </c>
      <c r="D4487" t="s">
        <v>1171</v>
      </c>
      <c r="E4487">
        <v>2020</v>
      </c>
      <c r="F4487" t="s">
        <v>2088</v>
      </c>
      <c r="G4487">
        <v>0.78</v>
      </c>
      <c r="H4487">
        <v>0.78</v>
      </c>
    </row>
    <row r="4488" spans="2:8" x14ac:dyDescent="0.25">
      <c r="B4488" t="s">
        <v>2541</v>
      </c>
      <c r="C4488" t="s">
        <v>1170</v>
      </c>
      <c r="D4488" t="s">
        <v>1171</v>
      </c>
      <c r="G4488">
        <v>2023</v>
      </c>
      <c r="H4488">
        <v>2023</v>
      </c>
    </row>
    <row r="4489" spans="2:8" x14ac:dyDescent="0.25">
      <c r="B4489" t="s">
        <v>2541</v>
      </c>
      <c r="C4489" t="s">
        <v>2083</v>
      </c>
      <c r="D4489" t="s">
        <v>1171</v>
      </c>
      <c r="E4489">
        <v>2020</v>
      </c>
      <c r="G4489">
        <v>8.3732047913035608</v>
      </c>
      <c r="H4489">
        <v>8.3732047913035608</v>
      </c>
    </row>
    <row r="4490" spans="2:8" x14ac:dyDescent="0.25">
      <c r="B4490" t="s">
        <v>2541</v>
      </c>
      <c r="C4490" t="s">
        <v>2085</v>
      </c>
      <c r="D4490" t="s">
        <v>2092</v>
      </c>
      <c r="E4490">
        <v>2020</v>
      </c>
      <c r="G4490">
        <v>2288</v>
      </c>
      <c r="H4490">
        <v>2288</v>
      </c>
    </row>
    <row r="4491" spans="2:8" x14ac:dyDescent="0.25">
      <c r="B4491" t="s">
        <v>2541</v>
      </c>
      <c r="C4491" t="s">
        <v>2086</v>
      </c>
      <c r="D4491" t="s">
        <v>1171</v>
      </c>
      <c r="G4491">
        <v>1</v>
      </c>
      <c r="H4491">
        <v>1</v>
      </c>
    </row>
    <row r="4492" spans="2:8" x14ac:dyDescent="0.25">
      <c r="B4492" t="s">
        <v>2541</v>
      </c>
      <c r="C4492" t="s">
        <v>2087</v>
      </c>
      <c r="D4492" t="s">
        <v>1171</v>
      </c>
      <c r="E4492">
        <v>2020</v>
      </c>
      <c r="F4492" t="s">
        <v>2088</v>
      </c>
      <c r="G4492">
        <v>0.93</v>
      </c>
      <c r="H4492">
        <v>0.93</v>
      </c>
    </row>
    <row r="4493" spans="2:8" x14ac:dyDescent="0.25">
      <c r="B4493" t="s">
        <v>2542</v>
      </c>
      <c r="C4493" t="s">
        <v>1170</v>
      </c>
      <c r="D4493" t="s">
        <v>1171</v>
      </c>
      <c r="G4493">
        <v>2023</v>
      </c>
      <c r="H4493">
        <v>2023</v>
      </c>
    </row>
    <row r="4494" spans="2:8" x14ac:dyDescent="0.25">
      <c r="B4494" t="s">
        <v>2542</v>
      </c>
      <c r="C4494" t="s">
        <v>2083</v>
      </c>
      <c r="D4494" t="s">
        <v>1171</v>
      </c>
      <c r="E4494">
        <v>2020</v>
      </c>
      <c r="G4494">
        <v>9.3132530120481896</v>
      </c>
      <c r="H4494">
        <v>9.3132530120481896</v>
      </c>
    </row>
    <row r="4495" spans="2:8" x14ac:dyDescent="0.25">
      <c r="B4495" t="s">
        <v>2542</v>
      </c>
      <c r="C4495" t="s">
        <v>2085</v>
      </c>
      <c r="D4495" t="s">
        <v>2092</v>
      </c>
      <c r="E4495">
        <v>2020</v>
      </c>
      <c r="G4495">
        <v>880</v>
      </c>
      <c r="H4495">
        <v>880</v>
      </c>
    </row>
    <row r="4496" spans="2:8" x14ac:dyDescent="0.25">
      <c r="B4496" t="s">
        <v>2542</v>
      </c>
      <c r="C4496" t="s">
        <v>2086</v>
      </c>
      <c r="D4496" t="s">
        <v>1171</v>
      </c>
      <c r="G4496">
        <v>1</v>
      </c>
      <c r="H4496">
        <v>1</v>
      </c>
    </row>
    <row r="4497" spans="2:8" x14ac:dyDescent="0.25">
      <c r="B4497" t="s">
        <v>2542</v>
      </c>
      <c r="C4497" t="s">
        <v>2087</v>
      </c>
      <c r="D4497" t="s">
        <v>1171</v>
      </c>
      <c r="E4497">
        <v>2020</v>
      </c>
      <c r="F4497" t="s">
        <v>2088</v>
      </c>
      <c r="G4497">
        <v>0.83</v>
      </c>
      <c r="H4497">
        <v>0.83</v>
      </c>
    </row>
    <row r="4498" spans="2:8" x14ac:dyDescent="0.25">
      <c r="B4498" t="s">
        <v>2543</v>
      </c>
      <c r="C4498" t="s">
        <v>1170</v>
      </c>
      <c r="D4498" t="s">
        <v>1171</v>
      </c>
      <c r="G4498">
        <v>2023</v>
      </c>
      <c r="H4498">
        <v>2023</v>
      </c>
    </row>
    <row r="4499" spans="2:8" x14ac:dyDescent="0.25">
      <c r="B4499" t="s">
        <v>2543</v>
      </c>
      <c r="C4499" t="s">
        <v>2083</v>
      </c>
      <c r="D4499" t="s">
        <v>1171</v>
      </c>
      <c r="E4499">
        <v>2020</v>
      </c>
      <c r="G4499">
        <v>4</v>
      </c>
      <c r="H4499">
        <v>4</v>
      </c>
    </row>
    <row r="4500" spans="2:8" x14ac:dyDescent="0.25">
      <c r="B4500" t="s">
        <v>2543</v>
      </c>
      <c r="C4500" t="s">
        <v>2085</v>
      </c>
      <c r="D4500" t="s">
        <v>2092</v>
      </c>
      <c r="E4500">
        <v>2020</v>
      </c>
      <c r="G4500">
        <v>1320</v>
      </c>
      <c r="H4500">
        <v>1320</v>
      </c>
    </row>
    <row r="4501" spans="2:8" x14ac:dyDescent="0.25">
      <c r="B4501" t="s">
        <v>2543</v>
      </c>
      <c r="C4501" t="s">
        <v>2086</v>
      </c>
      <c r="D4501" t="s">
        <v>1171</v>
      </c>
      <c r="G4501">
        <v>1</v>
      </c>
      <c r="H4501">
        <v>1</v>
      </c>
    </row>
    <row r="4502" spans="2:8" x14ac:dyDescent="0.25">
      <c r="B4502" t="s">
        <v>2543</v>
      </c>
      <c r="C4502" t="s">
        <v>2087</v>
      </c>
      <c r="D4502" t="s">
        <v>1171</v>
      </c>
      <c r="E4502">
        <v>2020</v>
      </c>
      <c r="F4502" t="s">
        <v>2088</v>
      </c>
      <c r="G4502">
        <v>0.27</v>
      </c>
      <c r="H4502">
        <v>0.27</v>
      </c>
    </row>
    <row r="4503" spans="2:8" x14ac:dyDescent="0.25">
      <c r="B4503" t="s">
        <v>2540</v>
      </c>
      <c r="C4503" t="s">
        <v>1170</v>
      </c>
      <c r="D4503" t="s">
        <v>1171</v>
      </c>
      <c r="G4503">
        <v>2023</v>
      </c>
      <c r="H4503">
        <v>2023</v>
      </c>
    </row>
    <row r="4504" spans="2:8" x14ac:dyDescent="0.25">
      <c r="B4504" t="s">
        <v>2540</v>
      </c>
      <c r="C4504" t="s">
        <v>2083</v>
      </c>
      <c r="D4504" t="s">
        <v>1171</v>
      </c>
      <c r="E4504">
        <v>2050</v>
      </c>
      <c r="G4504">
        <v>8.3232241259944804</v>
      </c>
      <c r="H4504">
        <v>8.3232241259944804</v>
      </c>
    </row>
    <row r="4505" spans="2:8" x14ac:dyDescent="0.25">
      <c r="B4505" t="s">
        <v>2540</v>
      </c>
      <c r="C4505" t="s">
        <v>2085</v>
      </c>
      <c r="D4505" t="s">
        <v>2092</v>
      </c>
      <c r="E4505">
        <v>2050</v>
      </c>
      <c r="G4505">
        <v>2640</v>
      </c>
      <c r="H4505">
        <v>2640</v>
      </c>
    </row>
    <row r="4506" spans="2:8" x14ac:dyDescent="0.25">
      <c r="B4506" t="s">
        <v>2540</v>
      </c>
      <c r="C4506" t="s">
        <v>2086</v>
      </c>
      <c r="D4506" t="s">
        <v>1171</v>
      </c>
      <c r="G4506">
        <v>1</v>
      </c>
      <c r="H4506">
        <v>1</v>
      </c>
    </row>
    <row r="4507" spans="2:8" x14ac:dyDescent="0.25">
      <c r="B4507" t="s">
        <v>2540</v>
      </c>
      <c r="C4507" t="s">
        <v>2087</v>
      </c>
      <c r="D4507" t="s">
        <v>1171</v>
      </c>
      <c r="E4507">
        <v>2050</v>
      </c>
      <c r="F4507" t="s">
        <v>2088</v>
      </c>
      <c r="G4507">
        <v>0.78</v>
      </c>
      <c r="H4507">
        <v>0.78</v>
      </c>
    </row>
    <row r="4508" spans="2:8" x14ac:dyDescent="0.25">
      <c r="B4508" t="s">
        <v>2541</v>
      </c>
      <c r="C4508" t="s">
        <v>1170</v>
      </c>
      <c r="D4508" t="s">
        <v>1171</v>
      </c>
      <c r="G4508">
        <v>2023</v>
      </c>
      <c r="H4508">
        <v>2023</v>
      </c>
    </row>
    <row r="4509" spans="2:8" x14ac:dyDescent="0.25">
      <c r="B4509" t="s">
        <v>2541</v>
      </c>
      <c r="C4509" t="s">
        <v>2083</v>
      </c>
      <c r="D4509" t="s">
        <v>1171</v>
      </c>
      <c r="E4509">
        <v>2050</v>
      </c>
      <c r="G4509">
        <v>8.5476558403542899</v>
      </c>
      <c r="H4509">
        <v>8.5476558403542899</v>
      </c>
    </row>
    <row r="4510" spans="2:8" x14ac:dyDescent="0.25">
      <c r="B4510" t="s">
        <v>2541</v>
      </c>
      <c r="C4510" t="s">
        <v>2085</v>
      </c>
      <c r="D4510" t="s">
        <v>2092</v>
      </c>
      <c r="E4510">
        <v>2050</v>
      </c>
      <c r="G4510">
        <v>2288</v>
      </c>
      <c r="H4510">
        <v>2288</v>
      </c>
    </row>
    <row r="4511" spans="2:8" x14ac:dyDescent="0.25">
      <c r="B4511" t="s">
        <v>2541</v>
      </c>
      <c r="C4511" t="s">
        <v>2086</v>
      </c>
      <c r="D4511" t="s">
        <v>1171</v>
      </c>
      <c r="G4511">
        <v>1</v>
      </c>
      <c r="H4511">
        <v>1</v>
      </c>
    </row>
    <row r="4512" spans="2:8" x14ac:dyDescent="0.25">
      <c r="B4512" t="s">
        <v>2541</v>
      </c>
      <c r="C4512" t="s">
        <v>2087</v>
      </c>
      <c r="D4512" t="s">
        <v>1171</v>
      </c>
      <c r="E4512">
        <v>2050</v>
      </c>
      <c r="F4512" t="s">
        <v>2088</v>
      </c>
      <c r="G4512">
        <v>0.93</v>
      </c>
      <c r="H4512">
        <v>0.93</v>
      </c>
    </row>
    <row r="4513" spans="2:8" x14ac:dyDescent="0.25">
      <c r="B4513" t="s">
        <v>2542</v>
      </c>
      <c r="C4513" t="s">
        <v>1170</v>
      </c>
      <c r="D4513" t="s">
        <v>1171</v>
      </c>
      <c r="G4513">
        <v>2023</v>
      </c>
      <c r="H4513">
        <v>2023</v>
      </c>
    </row>
    <row r="4514" spans="2:8" x14ac:dyDescent="0.25">
      <c r="B4514" t="s">
        <v>2542</v>
      </c>
      <c r="C4514" t="s">
        <v>2083</v>
      </c>
      <c r="D4514" t="s">
        <v>1171</v>
      </c>
      <c r="E4514">
        <v>2050</v>
      </c>
      <c r="G4514">
        <v>9.3132530120481896</v>
      </c>
      <c r="H4514">
        <v>9.3132530120481896</v>
      </c>
    </row>
    <row r="4515" spans="2:8" x14ac:dyDescent="0.25">
      <c r="B4515" t="s">
        <v>2542</v>
      </c>
      <c r="C4515" t="s">
        <v>2085</v>
      </c>
      <c r="D4515" t="s">
        <v>2092</v>
      </c>
      <c r="E4515">
        <v>2050</v>
      </c>
      <c r="G4515">
        <v>880</v>
      </c>
      <c r="H4515">
        <v>880</v>
      </c>
    </row>
    <row r="4516" spans="2:8" x14ac:dyDescent="0.25">
      <c r="B4516" t="s">
        <v>2542</v>
      </c>
      <c r="C4516" t="s">
        <v>2086</v>
      </c>
      <c r="D4516" t="s">
        <v>1171</v>
      </c>
      <c r="G4516">
        <v>1</v>
      </c>
      <c r="H4516">
        <v>1</v>
      </c>
    </row>
    <row r="4517" spans="2:8" x14ac:dyDescent="0.25">
      <c r="B4517" t="s">
        <v>2542</v>
      </c>
      <c r="C4517" t="s">
        <v>2087</v>
      </c>
      <c r="D4517" t="s">
        <v>1171</v>
      </c>
      <c r="E4517">
        <v>2050</v>
      </c>
      <c r="F4517" t="s">
        <v>2088</v>
      </c>
      <c r="G4517">
        <v>0.83</v>
      </c>
      <c r="H4517">
        <v>0.83</v>
      </c>
    </row>
    <row r="4518" spans="2:8" x14ac:dyDescent="0.25">
      <c r="B4518" t="s">
        <v>2543</v>
      </c>
      <c r="C4518" t="s">
        <v>1170</v>
      </c>
      <c r="D4518" t="s">
        <v>1171</v>
      </c>
      <c r="G4518">
        <v>2023</v>
      </c>
      <c r="H4518">
        <v>2023</v>
      </c>
    </row>
    <row r="4519" spans="2:8" x14ac:dyDescent="0.25">
      <c r="B4519" t="s">
        <v>2543</v>
      </c>
      <c r="C4519" t="s">
        <v>2083</v>
      </c>
      <c r="D4519" t="s">
        <v>1171</v>
      </c>
      <c r="E4519">
        <v>2050</v>
      </c>
      <c r="G4519">
        <v>5.5421686746987904</v>
      </c>
      <c r="H4519">
        <v>5.5421686746987904</v>
      </c>
    </row>
    <row r="4520" spans="2:8" x14ac:dyDescent="0.25">
      <c r="B4520" t="s">
        <v>2543</v>
      </c>
      <c r="C4520" t="s">
        <v>2085</v>
      </c>
      <c r="D4520" t="s">
        <v>2092</v>
      </c>
      <c r="E4520">
        <v>2050</v>
      </c>
      <c r="G4520">
        <v>1320</v>
      </c>
      <c r="H4520">
        <v>1320</v>
      </c>
    </row>
    <row r="4521" spans="2:8" x14ac:dyDescent="0.25">
      <c r="B4521" t="s">
        <v>2543</v>
      </c>
      <c r="C4521" t="s">
        <v>2086</v>
      </c>
      <c r="D4521" t="s">
        <v>1171</v>
      </c>
      <c r="G4521">
        <v>1</v>
      </c>
      <c r="H4521">
        <v>1</v>
      </c>
    </row>
    <row r="4522" spans="2:8" x14ac:dyDescent="0.25">
      <c r="B4522" t="s">
        <v>2543</v>
      </c>
      <c r="C4522" t="s">
        <v>2087</v>
      </c>
      <c r="D4522" t="s">
        <v>1171</v>
      </c>
      <c r="E4522">
        <v>2050</v>
      </c>
      <c r="F4522" t="s">
        <v>2088</v>
      </c>
      <c r="G4522">
        <v>0.27</v>
      </c>
      <c r="H4522">
        <v>0.27</v>
      </c>
    </row>
    <row r="4523" spans="2:8" x14ac:dyDescent="0.25">
      <c r="B4523" t="s">
        <v>2544</v>
      </c>
      <c r="C4523" t="s">
        <v>1170</v>
      </c>
      <c r="D4523" t="s">
        <v>1171</v>
      </c>
      <c r="G4523">
        <v>2023</v>
      </c>
      <c r="H4523">
        <v>2023</v>
      </c>
    </row>
    <row r="4524" spans="2:8" x14ac:dyDescent="0.25">
      <c r="B4524" t="s">
        <v>2544</v>
      </c>
      <c r="C4524" t="s">
        <v>2083</v>
      </c>
      <c r="D4524" t="s">
        <v>1171</v>
      </c>
      <c r="E4524">
        <v>2020</v>
      </c>
      <c r="G4524">
        <v>8.5042689666298799</v>
      </c>
      <c r="H4524">
        <v>8.5042689666298799</v>
      </c>
    </row>
    <row r="4525" spans="2:8" x14ac:dyDescent="0.25">
      <c r="B4525" t="s">
        <v>2544</v>
      </c>
      <c r="C4525" t="s">
        <v>2085</v>
      </c>
      <c r="D4525" t="s">
        <v>2092</v>
      </c>
      <c r="E4525">
        <v>2020</v>
      </c>
      <c r="G4525">
        <v>2700</v>
      </c>
      <c r="H4525">
        <v>2700</v>
      </c>
    </row>
    <row r="4526" spans="2:8" x14ac:dyDescent="0.25">
      <c r="B4526" t="s">
        <v>2544</v>
      </c>
      <c r="C4526" t="s">
        <v>2086</v>
      </c>
      <c r="D4526" t="s">
        <v>1171</v>
      </c>
      <c r="G4526">
        <v>1</v>
      </c>
      <c r="H4526">
        <v>1</v>
      </c>
    </row>
    <row r="4527" spans="2:8" x14ac:dyDescent="0.25">
      <c r="B4527" t="s">
        <v>2544</v>
      </c>
      <c r="C4527" t="s">
        <v>2087</v>
      </c>
      <c r="D4527" t="s">
        <v>1171</v>
      </c>
      <c r="E4527">
        <v>2020</v>
      </c>
      <c r="F4527" t="s">
        <v>2088</v>
      </c>
      <c r="G4527">
        <v>0.78</v>
      </c>
      <c r="H4527">
        <v>0.78</v>
      </c>
    </row>
    <row r="4528" spans="2:8" x14ac:dyDescent="0.25">
      <c r="B4528" t="s">
        <v>2545</v>
      </c>
      <c r="C4528" t="s">
        <v>1170</v>
      </c>
      <c r="D4528" t="s">
        <v>1171</v>
      </c>
      <c r="G4528">
        <v>2023</v>
      </c>
      <c r="H4528">
        <v>2023</v>
      </c>
    </row>
    <row r="4529" spans="2:8" x14ac:dyDescent="0.25">
      <c r="B4529" t="s">
        <v>2545</v>
      </c>
      <c r="C4529" t="s">
        <v>2083</v>
      </c>
      <c r="D4529" t="s">
        <v>1171</v>
      </c>
      <c r="E4529">
        <v>2020</v>
      </c>
      <c r="G4529">
        <v>8.5194411569113697</v>
      </c>
      <c r="H4529">
        <v>8.5194411569113697</v>
      </c>
    </row>
    <row r="4530" spans="2:8" x14ac:dyDescent="0.25">
      <c r="B4530" t="s">
        <v>2545</v>
      </c>
      <c r="C4530" t="s">
        <v>2085</v>
      </c>
      <c r="D4530" t="s">
        <v>2092</v>
      </c>
      <c r="E4530">
        <v>2020</v>
      </c>
      <c r="G4530">
        <v>2340</v>
      </c>
      <c r="H4530">
        <v>2340</v>
      </c>
    </row>
    <row r="4531" spans="2:8" x14ac:dyDescent="0.25">
      <c r="B4531" t="s">
        <v>2545</v>
      </c>
      <c r="C4531" t="s">
        <v>2086</v>
      </c>
      <c r="D4531" t="s">
        <v>1171</v>
      </c>
      <c r="G4531">
        <v>1</v>
      </c>
      <c r="H4531">
        <v>1</v>
      </c>
    </row>
    <row r="4532" spans="2:8" x14ac:dyDescent="0.25">
      <c r="B4532" t="s">
        <v>2545</v>
      </c>
      <c r="C4532" t="s">
        <v>2087</v>
      </c>
      <c r="D4532" t="s">
        <v>1171</v>
      </c>
      <c r="E4532">
        <v>2020</v>
      </c>
      <c r="F4532" t="s">
        <v>2088</v>
      </c>
      <c r="G4532">
        <v>0.93</v>
      </c>
      <c r="H4532">
        <v>0.93</v>
      </c>
    </row>
    <row r="4533" spans="2:8" x14ac:dyDescent="0.25">
      <c r="B4533" t="s">
        <v>2546</v>
      </c>
      <c r="C4533" t="s">
        <v>1170</v>
      </c>
      <c r="D4533" t="s">
        <v>1171</v>
      </c>
      <c r="G4533">
        <v>2023</v>
      </c>
      <c r="H4533">
        <v>2023</v>
      </c>
    </row>
    <row r="4534" spans="2:8" x14ac:dyDescent="0.25">
      <c r="B4534" t="s">
        <v>2546</v>
      </c>
      <c r="C4534" t="s">
        <v>2083</v>
      </c>
      <c r="D4534" t="s">
        <v>1171</v>
      </c>
      <c r="E4534">
        <v>2020</v>
      </c>
      <c r="G4534">
        <v>9.4578313253012105</v>
      </c>
      <c r="H4534">
        <v>9.4578313253012105</v>
      </c>
    </row>
    <row r="4535" spans="2:8" x14ac:dyDescent="0.25">
      <c r="B4535" t="s">
        <v>2546</v>
      </c>
      <c r="C4535" t="s">
        <v>2085</v>
      </c>
      <c r="D4535" t="s">
        <v>2092</v>
      </c>
      <c r="E4535">
        <v>2020</v>
      </c>
      <c r="G4535">
        <v>900</v>
      </c>
      <c r="H4535">
        <v>900</v>
      </c>
    </row>
    <row r="4536" spans="2:8" x14ac:dyDescent="0.25">
      <c r="B4536" t="s">
        <v>2546</v>
      </c>
      <c r="C4536" t="s">
        <v>2086</v>
      </c>
      <c r="D4536" t="s">
        <v>1171</v>
      </c>
      <c r="G4536">
        <v>1</v>
      </c>
      <c r="H4536">
        <v>1</v>
      </c>
    </row>
    <row r="4537" spans="2:8" x14ac:dyDescent="0.25">
      <c r="B4537" t="s">
        <v>2546</v>
      </c>
      <c r="C4537" t="s">
        <v>2087</v>
      </c>
      <c r="D4537" t="s">
        <v>1171</v>
      </c>
      <c r="E4537">
        <v>2020</v>
      </c>
      <c r="F4537" t="s">
        <v>2088</v>
      </c>
      <c r="G4537">
        <v>0.83</v>
      </c>
      <c r="H4537">
        <v>0.83</v>
      </c>
    </row>
    <row r="4538" spans="2:8" x14ac:dyDescent="0.25">
      <c r="B4538" t="s">
        <v>2547</v>
      </c>
      <c r="C4538" t="s">
        <v>1170</v>
      </c>
      <c r="D4538" t="s">
        <v>1171</v>
      </c>
      <c r="G4538">
        <v>2023</v>
      </c>
      <c r="H4538">
        <v>2023</v>
      </c>
    </row>
    <row r="4539" spans="2:8" x14ac:dyDescent="0.25">
      <c r="B4539" t="s">
        <v>2547</v>
      </c>
      <c r="C4539" t="s">
        <v>2083</v>
      </c>
      <c r="D4539" t="s">
        <v>1171</v>
      </c>
      <c r="E4539">
        <v>2020</v>
      </c>
      <c r="G4539">
        <v>4</v>
      </c>
      <c r="H4539">
        <v>4</v>
      </c>
    </row>
    <row r="4540" spans="2:8" x14ac:dyDescent="0.25">
      <c r="B4540" t="s">
        <v>2547</v>
      </c>
      <c r="C4540" t="s">
        <v>2085</v>
      </c>
      <c r="D4540" t="s">
        <v>2092</v>
      </c>
      <c r="E4540">
        <v>2020</v>
      </c>
      <c r="G4540">
        <v>1350</v>
      </c>
      <c r="H4540">
        <v>1350</v>
      </c>
    </row>
    <row r="4541" spans="2:8" x14ac:dyDescent="0.25">
      <c r="B4541" t="s">
        <v>2547</v>
      </c>
      <c r="C4541" t="s">
        <v>2086</v>
      </c>
      <c r="D4541" t="s">
        <v>1171</v>
      </c>
      <c r="G4541">
        <v>1</v>
      </c>
      <c r="H4541">
        <v>1</v>
      </c>
    </row>
    <row r="4542" spans="2:8" x14ac:dyDescent="0.25">
      <c r="B4542" t="s">
        <v>2547</v>
      </c>
      <c r="C4542" t="s">
        <v>2087</v>
      </c>
      <c r="D4542" t="s">
        <v>1171</v>
      </c>
      <c r="E4542">
        <v>2020</v>
      </c>
      <c r="F4542" t="s">
        <v>2088</v>
      </c>
      <c r="G4542">
        <v>0.27</v>
      </c>
      <c r="H4542">
        <v>0.27</v>
      </c>
    </row>
    <row r="4543" spans="2:8" x14ac:dyDescent="0.25">
      <c r="B4543" t="s">
        <v>2544</v>
      </c>
      <c r="C4543" t="s">
        <v>1170</v>
      </c>
      <c r="D4543" t="s">
        <v>1171</v>
      </c>
      <c r="G4543">
        <v>2023</v>
      </c>
      <c r="H4543">
        <v>2023</v>
      </c>
    </row>
    <row r="4544" spans="2:8" x14ac:dyDescent="0.25">
      <c r="B4544" t="s">
        <v>2544</v>
      </c>
      <c r="C4544" t="s">
        <v>2083</v>
      </c>
      <c r="D4544" t="s">
        <v>1171</v>
      </c>
      <c r="E4544">
        <v>2050</v>
      </c>
      <c r="G4544">
        <v>8.4624936448682107</v>
      </c>
      <c r="H4544">
        <v>8.4624936448682107</v>
      </c>
    </row>
    <row r="4545" spans="2:8" x14ac:dyDescent="0.25">
      <c r="B4545" t="s">
        <v>2544</v>
      </c>
      <c r="C4545" t="s">
        <v>2085</v>
      </c>
      <c r="D4545" t="s">
        <v>2092</v>
      </c>
      <c r="E4545">
        <v>2050</v>
      </c>
      <c r="G4545">
        <v>2700</v>
      </c>
      <c r="H4545">
        <v>2700</v>
      </c>
    </row>
    <row r="4546" spans="2:8" x14ac:dyDescent="0.25">
      <c r="B4546" t="s">
        <v>2544</v>
      </c>
      <c r="C4546" t="s">
        <v>2086</v>
      </c>
      <c r="D4546" t="s">
        <v>1171</v>
      </c>
      <c r="G4546">
        <v>1</v>
      </c>
      <c r="H4546">
        <v>1</v>
      </c>
    </row>
    <row r="4547" spans="2:8" x14ac:dyDescent="0.25">
      <c r="B4547" t="s">
        <v>2544</v>
      </c>
      <c r="C4547" t="s">
        <v>2087</v>
      </c>
      <c r="D4547" t="s">
        <v>1171</v>
      </c>
      <c r="E4547">
        <v>2050</v>
      </c>
      <c r="F4547" t="s">
        <v>2088</v>
      </c>
      <c r="G4547">
        <v>0.78</v>
      </c>
      <c r="H4547">
        <v>0.78</v>
      </c>
    </row>
    <row r="4548" spans="2:8" x14ac:dyDescent="0.25">
      <c r="B4548" t="s">
        <v>2545</v>
      </c>
      <c r="C4548" t="s">
        <v>1170</v>
      </c>
      <c r="D4548" t="s">
        <v>1171</v>
      </c>
      <c r="G4548">
        <v>2023</v>
      </c>
      <c r="H4548">
        <v>2023</v>
      </c>
    </row>
    <row r="4549" spans="2:8" x14ac:dyDescent="0.25">
      <c r="B4549" t="s">
        <v>2545</v>
      </c>
      <c r="C4549" t="s">
        <v>2083</v>
      </c>
      <c r="D4549" t="s">
        <v>1171</v>
      </c>
      <c r="E4549">
        <v>2050</v>
      </c>
      <c r="G4549">
        <v>8.6985162821484803</v>
      </c>
      <c r="H4549">
        <v>8.6985162821484803</v>
      </c>
    </row>
    <row r="4550" spans="2:8" x14ac:dyDescent="0.25">
      <c r="B4550" t="s">
        <v>2545</v>
      </c>
      <c r="C4550" t="s">
        <v>2085</v>
      </c>
      <c r="D4550" t="s">
        <v>2092</v>
      </c>
      <c r="E4550">
        <v>2050</v>
      </c>
      <c r="G4550">
        <v>2340</v>
      </c>
      <c r="H4550">
        <v>2340</v>
      </c>
    </row>
    <row r="4551" spans="2:8" x14ac:dyDescent="0.25">
      <c r="B4551" t="s">
        <v>2545</v>
      </c>
      <c r="C4551" t="s">
        <v>2086</v>
      </c>
      <c r="D4551" t="s">
        <v>1171</v>
      </c>
      <c r="G4551">
        <v>1</v>
      </c>
      <c r="H4551">
        <v>1</v>
      </c>
    </row>
    <row r="4552" spans="2:8" x14ac:dyDescent="0.25">
      <c r="B4552" t="s">
        <v>2545</v>
      </c>
      <c r="C4552" t="s">
        <v>2087</v>
      </c>
      <c r="D4552" t="s">
        <v>1171</v>
      </c>
      <c r="E4552">
        <v>2050</v>
      </c>
      <c r="F4552" t="s">
        <v>2088</v>
      </c>
      <c r="G4552">
        <v>0.93</v>
      </c>
      <c r="H4552">
        <v>0.93</v>
      </c>
    </row>
    <row r="4553" spans="2:8" x14ac:dyDescent="0.25">
      <c r="B4553" t="s">
        <v>2546</v>
      </c>
      <c r="C4553" t="s">
        <v>1170</v>
      </c>
      <c r="D4553" t="s">
        <v>1171</v>
      </c>
      <c r="G4553">
        <v>2023</v>
      </c>
      <c r="H4553">
        <v>2023</v>
      </c>
    </row>
    <row r="4554" spans="2:8" x14ac:dyDescent="0.25">
      <c r="B4554" t="s">
        <v>2546</v>
      </c>
      <c r="C4554" t="s">
        <v>2083</v>
      </c>
      <c r="D4554" t="s">
        <v>1171</v>
      </c>
      <c r="E4554">
        <v>2050</v>
      </c>
      <c r="G4554">
        <v>9.4578313253012105</v>
      </c>
      <c r="H4554">
        <v>9.4578313253012105</v>
      </c>
    </row>
    <row r="4555" spans="2:8" x14ac:dyDescent="0.25">
      <c r="B4555" t="s">
        <v>2546</v>
      </c>
      <c r="C4555" t="s">
        <v>2085</v>
      </c>
      <c r="D4555" t="s">
        <v>2092</v>
      </c>
      <c r="E4555">
        <v>2050</v>
      </c>
      <c r="G4555">
        <v>900</v>
      </c>
      <c r="H4555">
        <v>900</v>
      </c>
    </row>
    <row r="4556" spans="2:8" x14ac:dyDescent="0.25">
      <c r="B4556" t="s">
        <v>2546</v>
      </c>
      <c r="C4556" t="s">
        <v>2086</v>
      </c>
      <c r="D4556" t="s">
        <v>1171</v>
      </c>
      <c r="G4556">
        <v>1</v>
      </c>
      <c r="H4556">
        <v>1</v>
      </c>
    </row>
    <row r="4557" spans="2:8" x14ac:dyDescent="0.25">
      <c r="B4557" t="s">
        <v>2546</v>
      </c>
      <c r="C4557" t="s">
        <v>2087</v>
      </c>
      <c r="D4557" t="s">
        <v>1171</v>
      </c>
      <c r="E4557">
        <v>2050</v>
      </c>
      <c r="F4557" t="s">
        <v>2088</v>
      </c>
      <c r="G4557">
        <v>0.83</v>
      </c>
      <c r="H4557">
        <v>0.83</v>
      </c>
    </row>
    <row r="4558" spans="2:8" x14ac:dyDescent="0.25">
      <c r="B4558" t="s">
        <v>2547</v>
      </c>
      <c r="C4558" t="s">
        <v>1170</v>
      </c>
      <c r="D4558" t="s">
        <v>1171</v>
      </c>
      <c r="G4558">
        <v>2023</v>
      </c>
      <c r="H4558">
        <v>2023</v>
      </c>
    </row>
    <row r="4559" spans="2:8" x14ac:dyDescent="0.25">
      <c r="B4559" t="s">
        <v>2547</v>
      </c>
      <c r="C4559" t="s">
        <v>2083</v>
      </c>
      <c r="D4559" t="s">
        <v>1171</v>
      </c>
      <c r="E4559">
        <v>2050</v>
      </c>
      <c r="G4559">
        <v>5.6385542168674698</v>
      </c>
      <c r="H4559">
        <v>5.6385542168674698</v>
      </c>
    </row>
    <row r="4560" spans="2:8" x14ac:dyDescent="0.25">
      <c r="B4560" t="s">
        <v>2547</v>
      </c>
      <c r="C4560" t="s">
        <v>2085</v>
      </c>
      <c r="D4560" t="s">
        <v>2092</v>
      </c>
      <c r="E4560">
        <v>2050</v>
      </c>
      <c r="G4560">
        <v>1350</v>
      </c>
      <c r="H4560">
        <v>1350</v>
      </c>
    </row>
    <row r="4561" spans="2:8" x14ac:dyDescent="0.25">
      <c r="B4561" t="s">
        <v>2547</v>
      </c>
      <c r="C4561" t="s">
        <v>2086</v>
      </c>
      <c r="D4561" t="s">
        <v>1171</v>
      </c>
      <c r="G4561">
        <v>1</v>
      </c>
      <c r="H4561">
        <v>1</v>
      </c>
    </row>
    <row r="4562" spans="2:8" x14ac:dyDescent="0.25">
      <c r="B4562" t="s">
        <v>2547</v>
      </c>
      <c r="C4562" t="s">
        <v>2087</v>
      </c>
      <c r="D4562" t="s">
        <v>1171</v>
      </c>
      <c r="E4562">
        <v>2050</v>
      </c>
      <c r="F4562" t="s">
        <v>2088</v>
      </c>
      <c r="G4562">
        <v>0.27</v>
      </c>
      <c r="H4562">
        <v>0.27</v>
      </c>
    </row>
    <row r="4563" spans="2:8" x14ac:dyDescent="0.25">
      <c r="B4563" t="s">
        <v>2548</v>
      </c>
      <c r="C4563" t="s">
        <v>1170</v>
      </c>
      <c r="D4563" t="s">
        <v>1171</v>
      </c>
      <c r="G4563">
        <v>2023</v>
      </c>
      <c r="H4563">
        <v>2023</v>
      </c>
    </row>
    <row r="4564" spans="2:8" x14ac:dyDescent="0.25">
      <c r="B4564" t="s">
        <v>2548</v>
      </c>
      <c r="C4564" t="s">
        <v>2083</v>
      </c>
      <c r="D4564" t="s">
        <v>1171</v>
      </c>
      <c r="E4564">
        <v>2020</v>
      </c>
      <c r="G4564">
        <v>8.6472388897909198</v>
      </c>
      <c r="H4564">
        <v>8.6472388897909198</v>
      </c>
    </row>
    <row r="4565" spans="2:8" x14ac:dyDescent="0.25">
      <c r="B4565" t="s">
        <v>2548</v>
      </c>
      <c r="C4565" t="s">
        <v>2085</v>
      </c>
      <c r="D4565" t="s">
        <v>2092</v>
      </c>
      <c r="E4565">
        <v>2020</v>
      </c>
      <c r="G4565">
        <v>2760</v>
      </c>
      <c r="H4565">
        <v>2760</v>
      </c>
    </row>
    <row r="4566" spans="2:8" x14ac:dyDescent="0.25">
      <c r="B4566" t="s">
        <v>2548</v>
      </c>
      <c r="C4566" t="s">
        <v>2086</v>
      </c>
      <c r="D4566" t="s">
        <v>1171</v>
      </c>
      <c r="G4566">
        <v>1</v>
      </c>
      <c r="H4566">
        <v>1</v>
      </c>
    </row>
    <row r="4567" spans="2:8" x14ac:dyDescent="0.25">
      <c r="B4567" t="s">
        <v>2548</v>
      </c>
      <c r="C4567" t="s">
        <v>2087</v>
      </c>
      <c r="D4567" t="s">
        <v>1171</v>
      </c>
      <c r="E4567">
        <v>2020</v>
      </c>
      <c r="F4567" t="s">
        <v>2088</v>
      </c>
      <c r="G4567">
        <v>0.78</v>
      </c>
      <c r="H4567">
        <v>0.78</v>
      </c>
    </row>
    <row r="4568" spans="2:8" x14ac:dyDescent="0.25">
      <c r="B4568" t="s">
        <v>2549</v>
      </c>
      <c r="C4568" t="s">
        <v>1170</v>
      </c>
      <c r="D4568" t="s">
        <v>1171</v>
      </c>
      <c r="G4568">
        <v>2023</v>
      </c>
      <c r="H4568">
        <v>2023</v>
      </c>
    </row>
    <row r="4569" spans="2:8" x14ac:dyDescent="0.25">
      <c r="B4569" t="s">
        <v>2549</v>
      </c>
      <c r="C4569" t="s">
        <v>2083</v>
      </c>
      <c r="D4569" t="s">
        <v>1171</v>
      </c>
      <c r="E4569">
        <v>2020</v>
      </c>
      <c r="G4569">
        <v>8.6656775225191698</v>
      </c>
      <c r="H4569">
        <v>8.6656775225191698</v>
      </c>
    </row>
    <row r="4570" spans="2:8" x14ac:dyDescent="0.25">
      <c r="B4570" t="s">
        <v>2549</v>
      </c>
      <c r="C4570" t="s">
        <v>2085</v>
      </c>
      <c r="D4570" t="s">
        <v>2092</v>
      </c>
      <c r="E4570">
        <v>2020</v>
      </c>
      <c r="G4570">
        <v>2392</v>
      </c>
      <c r="H4570">
        <v>2392</v>
      </c>
    </row>
    <row r="4571" spans="2:8" x14ac:dyDescent="0.25">
      <c r="B4571" t="s">
        <v>2549</v>
      </c>
      <c r="C4571" t="s">
        <v>2086</v>
      </c>
      <c r="D4571" t="s">
        <v>1171</v>
      </c>
      <c r="G4571">
        <v>1</v>
      </c>
      <c r="H4571">
        <v>1</v>
      </c>
    </row>
    <row r="4572" spans="2:8" x14ac:dyDescent="0.25">
      <c r="B4572" t="s">
        <v>2549</v>
      </c>
      <c r="C4572" t="s">
        <v>2087</v>
      </c>
      <c r="D4572" t="s">
        <v>1171</v>
      </c>
      <c r="E4572">
        <v>2020</v>
      </c>
      <c r="F4572" t="s">
        <v>2088</v>
      </c>
      <c r="G4572">
        <v>0.93</v>
      </c>
      <c r="H4572">
        <v>0.93</v>
      </c>
    </row>
    <row r="4573" spans="2:8" x14ac:dyDescent="0.25">
      <c r="B4573" t="s">
        <v>2550</v>
      </c>
      <c r="C4573" t="s">
        <v>1170</v>
      </c>
      <c r="D4573" t="s">
        <v>1171</v>
      </c>
      <c r="G4573">
        <v>2023</v>
      </c>
      <c r="H4573">
        <v>2023</v>
      </c>
    </row>
    <row r="4574" spans="2:8" x14ac:dyDescent="0.25">
      <c r="B4574" t="s">
        <v>2550</v>
      </c>
      <c r="C4574" t="s">
        <v>2083</v>
      </c>
      <c r="D4574" t="s">
        <v>1171</v>
      </c>
      <c r="E4574">
        <v>2020</v>
      </c>
      <c r="G4574">
        <v>9.6024096385542208</v>
      </c>
      <c r="H4574">
        <v>9.6024096385542208</v>
      </c>
    </row>
    <row r="4575" spans="2:8" x14ac:dyDescent="0.25">
      <c r="B4575" t="s">
        <v>2550</v>
      </c>
      <c r="C4575" t="s">
        <v>2085</v>
      </c>
      <c r="D4575" t="s">
        <v>2092</v>
      </c>
      <c r="E4575">
        <v>2020</v>
      </c>
      <c r="G4575">
        <v>920</v>
      </c>
      <c r="H4575">
        <v>920</v>
      </c>
    </row>
    <row r="4576" spans="2:8" x14ac:dyDescent="0.25">
      <c r="B4576" t="s">
        <v>2550</v>
      </c>
      <c r="C4576" t="s">
        <v>2086</v>
      </c>
      <c r="D4576" t="s">
        <v>1171</v>
      </c>
      <c r="G4576">
        <v>1</v>
      </c>
      <c r="H4576">
        <v>1</v>
      </c>
    </row>
    <row r="4577" spans="2:8" x14ac:dyDescent="0.25">
      <c r="B4577" t="s">
        <v>2550</v>
      </c>
      <c r="C4577" t="s">
        <v>2087</v>
      </c>
      <c r="D4577" t="s">
        <v>1171</v>
      </c>
      <c r="E4577">
        <v>2020</v>
      </c>
      <c r="F4577" t="s">
        <v>2088</v>
      </c>
      <c r="G4577">
        <v>0.83</v>
      </c>
      <c r="H4577">
        <v>0.83</v>
      </c>
    </row>
    <row r="4578" spans="2:8" x14ac:dyDescent="0.25">
      <c r="B4578" t="s">
        <v>2551</v>
      </c>
      <c r="C4578" t="s">
        <v>1170</v>
      </c>
      <c r="D4578" t="s">
        <v>1171</v>
      </c>
      <c r="G4578">
        <v>2023</v>
      </c>
      <c r="H4578">
        <v>2023</v>
      </c>
    </row>
    <row r="4579" spans="2:8" x14ac:dyDescent="0.25">
      <c r="B4579" t="s">
        <v>2551</v>
      </c>
      <c r="C4579" t="s">
        <v>2083</v>
      </c>
      <c r="D4579" t="s">
        <v>1171</v>
      </c>
      <c r="E4579">
        <v>2020</v>
      </c>
      <c r="G4579">
        <v>4</v>
      </c>
      <c r="H4579">
        <v>4</v>
      </c>
    </row>
    <row r="4580" spans="2:8" x14ac:dyDescent="0.25">
      <c r="B4580" t="s">
        <v>2551</v>
      </c>
      <c r="C4580" t="s">
        <v>2085</v>
      </c>
      <c r="D4580" t="s">
        <v>2092</v>
      </c>
      <c r="E4580">
        <v>2020</v>
      </c>
      <c r="G4580">
        <v>1380</v>
      </c>
      <c r="H4580">
        <v>1380</v>
      </c>
    </row>
    <row r="4581" spans="2:8" x14ac:dyDescent="0.25">
      <c r="B4581" t="s">
        <v>2551</v>
      </c>
      <c r="C4581" t="s">
        <v>2086</v>
      </c>
      <c r="D4581" t="s">
        <v>1171</v>
      </c>
      <c r="G4581">
        <v>1</v>
      </c>
      <c r="H4581">
        <v>1</v>
      </c>
    </row>
    <row r="4582" spans="2:8" x14ac:dyDescent="0.25">
      <c r="B4582" t="s">
        <v>2551</v>
      </c>
      <c r="C4582" t="s">
        <v>2087</v>
      </c>
      <c r="D4582" t="s">
        <v>1171</v>
      </c>
      <c r="E4582">
        <v>2020</v>
      </c>
      <c r="F4582" t="s">
        <v>2088</v>
      </c>
      <c r="G4582">
        <v>0.27</v>
      </c>
      <c r="H4582">
        <v>0.27</v>
      </c>
    </row>
    <row r="4583" spans="2:8" x14ac:dyDescent="0.25">
      <c r="B4583" t="s">
        <v>2548</v>
      </c>
      <c r="C4583" t="s">
        <v>1170</v>
      </c>
      <c r="D4583" t="s">
        <v>1171</v>
      </c>
      <c r="G4583">
        <v>2023</v>
      </c>
      <c r="H4583">
        <v>2023</v>
      </c>
    </row>
    <row r="4584" spans="2:8" x14ac:dyDescent="0.25">
      <c r="B4584" t="s">
        <v>2548</v>
      </c>
      <c r="C4584" t="s">
        <v>2083</v>
      </c>
      <c r="D4584" t="s">
        <v>1171</v>
      </c>
      <c r="E4584">
        <v>2050</v>
      </c>
      <c r="G4584">
        <v>8.6017631637419498</v>
      </c>
      <c r="H4584">
        <v>8.6017631637419498</v>
      </c>
    </row>
    <row r="4585" spans="2:8" x14ac:dyDescent="0.25">
      <c r="B4585" t="s">
        <v>2548</v>
      </c>
      <c r="C4585" t="s">
        <v>2085</v>
      </c>
      <c r="D4585" t="s">
        <v>2092</v>
      </c>
      <c r="E4585">
        <v>2050</v>
      </c>
      <c r="G4585">
        <v>2760</v>
      </c>
      <c r="H4585">
        <v>2760</v>
      </c>
    </row>
    <row r="4586" spans="2:8" x14ac:dyDescent="0.25">
      <c r="B4586" t="s">
        <v>2548</v>
      </c>
      <c r="C4586" t="s">
        <v>2086</v>
      </c>
      <c r="D4586" t="s">
        <v>1171</v>
      </c>
      <c r="G4586">
        <v>1</v>
      </c>
      <c r="H4586">
        <v>1</v>
      </c>
    </row>
    <row r="4587" spans="2:8" x14ac:dyDescent="0.25">
      <c r="B4587" t="s">
        <v>2548</v>
      </c>
      <c r="C4587" t="s">
        <v>2087</v>
      </c>
      <c r="D4587" t="s">
        <v>1171</v>
      </c>
      <c r="E4587">
        <v>2050</v>
      </c>
      <c r="F4587" t="s">
        <v>2088</v>
      </c>
      <c r="G4587">
        <v>0.78</v>
      </c>
      <c r="H4587">
        <v>0.78</v>
      </c>
    </row>
    <row r="4588" spans="2:8" x14ac:dyDescent="0.25">
      <c r="B4588" t="s">
        <v>2549</v>
      </c>
      <c r="C4588" t="s">
        <v>1170</v>
      </c>
      <c r="D4588" t="s">
        <v>1171</v>
      </c>
      <c r="G4588">
        <v>2023</v>
      </c>
      <c r="H4588">
        <v>2023</v>
      </c>
    </row>
    <row r="4589" spans="2:8" x14ac:dyDescent="0.25">
      <c r="B4589" t="s">
        <v>2549</v>
      </c>
      <c r="C4589" t="s">
        <v>2083</v>
      </c>
      <c r="D4589" t="s">
        <v>1171</v>
      </c>
      <c r="E4589">
        <v>2050</v>
      </c>
      <c r="G4589">
        <v>8.8493767239426706</v>
      </c>
      <c r="H4589">
        <v>8.8493767239426706</v>
      </c>
    </row>
    <row r="4590" spans="2:8" x14ac:dyDescent="0.25">
      <c r="B4590" t="s">
        <v>2549</v>
      </c>
      <c r="C4590" t="s">
        <v>2085</v>
      </c>
      <c r="D4590" t="s">
        <v>2092</v>
      </c>
      <c r="E4590">
        <v>2050</v>
      </c>
      <c r="G4590">
        <v>2392</v>
      </c>
      <c r="H4590">
        <v>2392</v>
      </c>
    </row>
    <row r="4591" spans="2:8" x14ac:dyDescent="0.25">
      <c r="B4591" t="s">
        <v>2549</v>
      </c>
      <c r="C4591" t="s">
        <v>2086</v>
      </c>
      <c r="D4591" t="s">
        <v>1171</v>
      </c>
      <c r="G4591">
        <v>1</v>
      </c>
      <c r="H4591">
        <v>1</v>
      </c>
    </row>
    <row r="4592" spans="2:8" x14ac:dyDescent="0.25">
      <c r="B4592" t="s">
        <v>2549</v>
      </c>
      <c r="C4592" t="s">
        <v>2087</v>
      </c>
      <c r="D4592" t="s">
        <v>1171</v>
      </c>
      <c r="E4592">
        <v>2050</v>
      </c>
      <c r="F4592" t="s">
        <v>2088</v>
      </c>
      <c r="G4592">
        <v>0.93</v>
      </c>
      <c r="H4592">
        <v>0.93</v>
      </c>
    </row>
    <row r="4593" spans="2:8" x14ac:dyDescent="0.25">
      <c r="B4593" t="s">
        <v>2550</v>
      </c>
      <c r="C4593" t="s">
        <v>1170</v>
      </c>
      <c r="D4593" t="s">
        <v>1171</v>
      </c>
      <c r="G4593">
        <v>2023</v>
      </c>
      <c r="H4593">
        <v>2023</v>
      </c>
    </row>
    <row r="4594" spans="2:8" x14ac:dyDescent="0.25">
      <c r="B4594" t="s">
        <v>2550</v>
      </c>
      <c r="C4594" t="s">
        <v>2083</v>
      </c>
      <c r="D4594" t="s">
        <v>1171</v>
      </c>
      <c r="E4594">
        <v>2050</v>
      </c>
      <c r="G4594">
        <v>9.6024096385542208</v>
      </c>
      <c r="H4594">
        <v>9.6024096385542208</v>
      </c>
    </row>
    <row r="4595" spans="2:8" x14ac:dyDescent="0.25">
      <c r="B4595" t="s">
        <v>2550</v>
      </c>
      <c r="C4595" t="s">
        <v>2085</v>
      </c>
      <c r="D4595" t="s">
        <v>2092</v>
      </c>
      <c r="E4595">
        <v>2050</v>
      </c>
      <c r="G4595">
        <v>920</v>
      </c>
      <c r="H4595">
        <v>920</v>
      </c>
    </row>
    <row r="4596" spans="2:8" x14ac:dyDescent="0.25">
      <c r="B4596" t="s">
        <v>2550</v>
      </c>
      <c r="C4596" t="s">
        <v>2086</v>
      </c>
      <c r="D4596" t="s">
        <v>1171</v>
      </c>
      <c r="G4596">
        <v>1</v>
      </c>
      <c r="H4596">
        <v>1</v>
      </c>
    </row>
    <row r="4597" spans="2:8" x14ac:dyDescent="0.25">
      <c r="B4597" t="s">
        <v>2550</v>
      </c>
      <c r="C4597" t="s">
        <v>2087</v>
      </c>
      <c r="D4597" t="s">
        <v>1171</v>
      </c>
      <c r="E4597">
        <v>2050</v>
      </c>
      <c r="F4597" t="s">
        <v>2088</v>
      </c>
      <c r="G4597">
        <v>0.83</v>
      </c>
      <c r="H4597">
        <v>0.83</v>
      </c>
    </row>
    <row r="4598" spans="2:8" x14ac:dyDescent="0.25">
      <c r="B4598" t="s">
        <v>2551</v>
      </c>
      <c r="C4598" t="s">
        <v>1170</v>
      </c>
      <c r="D4598" t="s">
        <v>1171</v>
      </c>
      <c r="G4598">
        <v>2023</v>
      </c>
      <c r="H4598">
        <v>2023</v>
      </c>
    </row>
    <row r="4599" spans="2:8" x14ac:dyDescent="0.25">
      <c r="B4599" t="s">
        <v>2551</v>
      </c>
      <c r="C4599" t="s">
        <v>2083</v>
      </c>
      <c r="D4599" t="s">
        <v>1171</v>
      </c>
      <c r="E4599">
        <v>2050</v>
      </c>
      <c r="G4599">
        <v>5.7349397590361404</v>
      </c>
      <c r="H4599">
        <v>5.7349397590361404</v>
      </c>
    </row>
    <row r="4600" spans="2:8" x14ac:dyDescent="0.25">
      <c r="B4600" t="s">
        <v>2551</v>
      </c>
      <c r="C4600" t="s">
        <v>2085</v>
      </c>
      <c r="D4600" t="s">
        <v>2092</v>
      </c>
      <c r="E4600">
        <v>2050</v>
      </c>
      <c r="G4600">
        <v>1380</v>
      </c>
      <c r="H4600">
        <v>1380</v>
      </c>
    </row>
    <row r="4601" spans="2:8" x14ac:dyDescent="0.25">
      <c r="B4601" t="s">
        <v>2551</v>
      </c>
      <c r="C4601" t="s">
        <v>2086</v>
      </c>
      <c r="D4601" t="s">
        <v>1171</v>
      </c>
      <c r="G4601">
        <v>1</v>
      </c>
      <c r="H4601">
        <v>1</v>
      </c>
    </row>
    <row r="4602" spans="2:8" x14ac:dyDescent="0.25">
      <c r="B4602" t="s">
        <v>2551</v>
      </c>
      <c r="C4602" t="s">
        <v>2087</v>
      </c>
      <c r="D4602" t="s">
        <v>1171</v>
      </c>
      <c r="E4602">
        <v>2050</v>
      </c>
      <c r="F4602" t="s">
        <v>2088</v>
      </c>
      <c r="G4602">
        <v>0.27</v>
      </c>
      <c r="H4602">
        <v>0.27</v>
      </c>
    </row>
    <row r="4603" spans="2:8" x14ac:dyDescent="0.25">
      <c r="B4603" t="s">
        <v>2552</v>
      </c>
      <c r="C4603" t="s">
        <v>1170</v>
      </c>
      <c r="D4603" t="s">
        <v>1171</v>
      </c>
      <c r="G4603">
        <v>2023</v>
      </c>
      <c r="H4603">
        <v>2023</v>
      </c>
    </row>
    <row r="4604" spans="2:8" x14ac:dyDescent="0.25">
      <c r="B4604" t="s">
        <v>2552</v>
      </c>
      <c r="C4604" t="s">
        <v>2083</v>
      </c>
      <c r="D4604" t="s">
        <v>1171</v>
      </c>
      <c r="E4604">
        <v>2020</v>
      </c>
      <c r="G4604">
        <v>8.7902088129519491</v>
      </c>
      <c r="H4604">
        <v>8.7902088129519491</v>
      </c>
    </row>
    <row r="4605" spans="2:8" x14ac:dyDescent="0.25">
      <c r="B4605" t="s">
        <v>2552</v>
      </c>
      <c r="C4605" t="s">
        <v>2085</v>
      </c>
      <c r="D4605" t="s">
        <v>2092</v>
      </c>
      <c r="E4605">
        <v>2020</v>
      </c>
      <c r="G4605">
        <v>2820</v>
      </c>
      <c r="H4605">
        <v>2820</v>
      </c>
    </row>
    <row r="4606" spans="2:8" x14ac:dyDescent="0.25">
      <c r="B4606" t="s">
        <v>2552</v>
      </c>
      <c r="C4606" t="s">
        <v>2086</v>
      </c>
      <c r="D4606" t="s">
        <v>1171</v>
      </c>
      <c r="G4606">
        <v>1</v>
      </c>
      <c r="H4606">
        <v>1</v>
      </c>
    </row>
    <row r="4607" spans="2:8" x14ac:dyDescent="0.25">
      <c r="B4607" t="s">
        <v>2552</v>
      </c>
      <c r="C4607" t="s">
        <v>2087</v>
      </c>
      <c r="D4607" t="s">
        <v>1171</v>
      </c>
      <c r="E4607">
        <v>2020</v>
      </c>
      <c r="F4607" t="s">
        <v>2088</v>
      </c>
      <c r="G4607">
        <v>0.78</v>
      </c>
      <c r="H4607">
        <v>0.78</v>
      </c>
    </row>
    <row r="4608" spans="2:8" x14ac:dyDescent="0.25">
      <c r="B4608" t="s">
        <v>2553</v>
      </c>
      <c r="C4608" t="s">
        <v>1170</v>
      </c>
      <c r="D4608" t="s">
        <v>1171</v>
      </c>
      <c r="G4608">
        <v>2023</v>
      </c>
      <c r="H4608">
        <v>2023</v>
      </c>
    </row>
    <row r="4609" spans="2:8" x14ac:dyDescent="0.25">
      <c r="B4609" t="s">
        <v>2553</v>
      </c>
      <c r="C4609" t="s">
        <v>2083</v>
      </c>
      <c r="D4609" t="s">
        <v>1171</v>
      </c>
      <c r="E4609">
        <v>2020</v>
      </c>
      <c r="G4609">
        <v>8.8119138881269699</v>
      </c>
      <c r="H4609">
        <v>8.8119138881269699</v>
      </c>
    </row>
    <row r="4610" spans="2:8" x14ac:dyDescent="0.25">
      <c r="B4610" t="s">
        <v>2553</v>
      </c>
      <c r="C4610" t="s">
        <v>2085</v>
      </c>
      <c r="D4610" t="s">
        <v>2092</v>
      </c>
      <c r="E4610">
        <v>2020</v>
      </c>
      <c r="G4610">
        <v>2444</v>
      </c>
      <c r="H4610">
        <v>2444</v>
      </c>
    </row>
    <row r="4611" spans="2:8" x14ac:dyDescent="0.25">
      <c r="B4611" t="s">
        <v>2553</v>
      </c>
      <c r="C4611" t="s">
        <v>2086</v>
      </c>
      <c r="D4611" t="s">
        <v>1171</v>
      </c>
      <c r="G4611">
        <v>1</v>
      </c>
      <c r="H4611">
        <v>1</v>
      </c>
    </row>
    <row r="4612" spans="2:8" x14ac:dyDescent="0.25">
      <c r="B4612" t="s">
        <v>2553</v>
      </c>
      <c r="C4612" t="s">
        <v>2087</v>
      </c>
      <c r="D4612" t="s">
        <v>1171</v>
      </c>
      <c r="E4612">
        <v>2020</v>
      </c>
      <c r="F4612" t="s">
        <v>2088</v>
      </c>
      <c r="G4612">
        <v>0.93</v>
      </c>
      <c r="H4612">
        <v>0.93</v>
      </c>
    </row>
    <row r="4613" spans="2:8" x14ac:dyDescent="0.25">
      <c r="B4613" t="s">
        <v>2554</v>
      </c>
      <c r="C4613" t="s">
        <v>1170</v>
      </c>
      <c r="D4613" t="s">
        <v>1171</v>
      </c>
      <c r="G4613">
        <v>2023</v>
      </c>
      <c r="H4613">
        <v>2023</v>
      </c>
    </row>
    <row r="4614" spans="2:8" x14ac:dyDescent="0.25">
      <c r="B4614" t="s">
        <v>2554</v>
      </c>
      <c r="C4614" t="s">
        <v>2083</v>
      </c>
      <c r="D4614" t="s">
        <v>1171</v>
      </c>
      <c r="E4614">
        <v>2020</v>
      </c>
      <c r="G4614">
        <v>9.7469879518072293</v>
      </c>
      <c r="H4614">
        <v>9.7469879518072293</v>
      </c>
    </row>
    <row r="4615" spans="2:8" x14ac:dyDescent="0.25">
      <c r="B4615" t="s">
        <v>2554</v>
      </c>
      <c r="C4615" t="s">
        <v>2085</v>
      </c>
      <c r="D4615" t="s">
        <v>2092</v>
      </c>
      <c r="E4615">
        <v>2020</v>
      </c>
      <c r="G4615">
        <v>940</v>
      </c>
      <c r="H4615">
        <v>940</v>
      </c>
    </row>
    <row r="4616" spans="2:8" x14ac:dyDescent="0.25">
      <c r="B4616" t="s">
        <v>2554</v>
      </c>
      <c r="C4616" t="s">
        <v>2086</v>
      </c>
      <c r="D4616" t="s">
        <v>1171</v>
      </c>
      <c r="G4616">
        <v>1</v>
      </c>
      <c r="H4616">
        <v>1</v>
      </c>
    </row>
    <row r="4617" spans="2:8" x14ac:dyDescent="0.25">
      <c r="B4617" t="s">
        <v>2554</v>
      </c>
      <c r="C4617" t="s">
        <v>2087</v>
      </c>
      <c r="D4617" t="s">
        <v>1171</v>
      </c>
      <c r="E4617">
        <v>2020</v>
      </c>
      <c r="F4617" t="s">
        <v>2088</v>
      </c>
      <c r="G4617">
        <v>0.83</v>
      </c>
      <c r="H4617">
        <v>0.83</v>
      </c>
    </row>
    <row r="4618" spans="2:8" x14ac:dyDescent="0.25">
      <c r="B4618" t="s">
        <v>2555</v>
      </c>
      <c r="C4618" t="s">
        <v>1170</v>
      </c>
      <c r="D4618" t="s">
        <v>1171</v>
      </c>
      <c r="G4618">
        <v>2023</v>
      </c>
      <c r="H4618">
        <v>2023</v>
      </c>
    </row>
    <row r="4619" spans="2:8" x14ac:dyDescent="0.25">
      <c r="B4619" t="s">
        <v>2555</v>
      </c>
      <c r="C4619" t="s">
        <v>2083</v>
      </c>
      <c r="D4619" t="s">
        <v>1171</v>
      </c>
      <c r="E4619">
        <v>2020</v>
      </c>
      <c r="G4619">
        <v>4</v>
      </c>
      <c r="H4619">
        <v>4</v>
      </c>
    </row>
    <row r="4620" spans="2:8" x14ac:dyDescent="0.25">
      <c r="B4620" t="s">
        <v>2555</v>
      </c>
      <c r="C4620" t="s">
        <v>2085</v>
      </c>
      <c r="D4620" t="s">
        <v>2092</v>
      </c>
      <c r="E4620">
        <v>2020</v>
      </c>
      <c r="G4620">
        <v>1410</v>
      </c>
      <c r="H4620">
        <v>1410</v>
      </c>
    </row>
    <row r="4621" spans="2:8" x14ac:dyDescent="0.25">
      <c r="B4621" t="s">
        <v>2555</v>
      </c>
      <c r="C4621" t="s">
        <v>2086</v>
      </c>
      <c r="D4621" t="s">
        <v>1171</v>
      </c>
      <c r="G4621">
        <v>1</v>
      </c>
      <c r="H4621">
        <v>1</v>
      </c>
    </row>
    <row r="4622" spans="2:8" x14ac:dyDescent="0.25">
      <c r="B4622" t="s">
        <v>2555</v>
      </c>
      <c r="C4622" t="s">
        <v>2087</v>
      </c>
      <c r="D4622" t="s">
        <v>1171</v>
      </c>
      <c r="E4622">
        <v>2020</v>
      </c>
      <c r="F4622" t="s">
        <v>2088</v>
      </c>
      <c r="G4622">
        <v>0.27</v>
      </c>
      <c r="H4622">
        <v>0.27</v>
      </c>
    </row>
    <row r="4623" spans="2:8" x14ac:dyDescent="0.25">
      <c r="B4623" t="s">
        <v>2552</v>
      </c>
      <c r="C4623" t="s">
        <v>1170</v>
      </c>
      <c r="D4623" t="s">
        <v>1171</v>
      </c>
      <c r="G4623">
        <v>2023</v>
      </c>
      <c r="H4623">
        <v>2023</v>
      </c>
    </row>
    <row r="4624" spans="2:8" x14ac:dyDescent="0.25">
      <c r="B4624" t="s">
        <v>2552</v>
      </c>
      <c r="C4624" t="s">
        <v>2083</v>
      </c>
      <c r="D4624" t="s">
        <v>1171</v>
      </c>
      <c r="E4624">
        <v>2050</v>
      </c>
      <c r="G4624">
        <v>8.7410326826156908</v>
      </c>
      <c r="H4624">
        <v>8.7410326826156908</v>
      </c>
    </row>
    <row r="4625" spans="2:8" x14ac:dyDescent="0.25">
      <c r="B4625" t="s">
        <v>2552</v>
      </c>
      <c r="C4625" t="s">
        <v>2085</v>
      </c>
      <c r="D4625" t="s">
        <v>2092</v>
      </c>
      <c r="E4625">
        <v>2050</v>
      </c>
      <c r="G4625">
        <v>2820</v>
      </c>
      <c r="H4625">
        <v>2820</v>
      </c>
    </row>
    <row r="4626" spans="2:8" x14ac:dyDescent="0.25">
      <c r="B4626" t="s">
        <v>2552</v>
      </c>
      <c r="C4626" t="s">
        <v>2086</v>
      </c>
      <c r="D4626" t="s">
        <v>1171</v>
      </c>
      <c r="G4626">
        <v>1</v>
      </c>
      <c r="H4626">
        <v>1</v>
      </c>
    </row>
    <row r="4627" spans="2:8" x14ac:dyDescent="0.25">
      <c r="B4627" t="s">
        <v>2552</v>
      </c>
      <c r="C4627" t="s">
        <v>2087</v>
      </c>
      <c r="D4627" t="s">
        <v>1171</v>
      </c>
      <c r="E4627">
        <v>2050</v>
      </c>
      <c r="F4627" t="s">
        <v>2088</v>
      </c>
      <c r="G4627">
        <v>0.78</v>
      </c>
      <c r="H4627">
        <v>0.78</v>
      </c>
    </row>
    <row r="4628" spans="2:8" x14ac:dyDescent="0.25">
      <c r="B4628" t="s">
        <v>2553</v>
      </c>
      <c r="C4628" t="s">
        <v>1170</v>
      </c>
      <c r="D4628" t="s">
        <v>1171</v>
      </c>
      <c r="G4628">
        <v>2023</v>
      </c>
      <c r="H4628">
        <v>2023</v>
      </c>
    </row>
    <row r="4629" spans="2:8" x14ac:dyDescent="0.25">
      <c r="B4629" t="s">
        <v>2553</v>
      </c>
      <c r="C4629" t="s">
        <v>2083</v>
      </c>
      <c r="D4629" t="s">
        <v>1171</v>
      </c>
      <c r="E4629">
        <v>2050</v>
      </c>
      <c r="G4629">
        <v>9.0002371657368503</v>
      </c>
      <c r="H4629">
        <v>9.0002371657368503</v>
      </c>
    </row>
    <row r="4630" spans="2:8" x14ac:dyDescent="0.25">
      <c r="B4630" t="s">
        <v>2553</v>
      </c>
      <c r="C4630" t="s">
        <v>2085</v>
      </c>
      <c r="D4630" t="s">
        <v>2092</v>
      </c>
      <c r="E4630">
        <v>2050</v>
      </c>
      <c r="G4630">
        <v>2444</v>
      </c>
      <c r="H4630">
        <v>2444</v>
      </c>
    </row>
    <row r="4631" spans="2:8" x14ac:dyDescent="0.25">
      <c r="B4631" t="s">
        <v>2553</v>
      </c>
      <c r="C4631" t="s">
        <v>2086</v>
      </c>
      <c r="D4631" t="s">
        <v>1171</v>
      </c>
      <c r="G4631">
        <v>1</v>
      </c>
      <c r="H4631">
        <v>1</v>
      </c>
    </row>
    <row r="4632" spans="2:8" x14ac:dyDescent="0.25">
      <c r="B4632" t="s">
        <v>2553</v>
      </c>
      <c r="C4632" t="s">
        <v>2087</v>
      </c>
      <c r="D4632" t="s">
        <v>1171</v>
      </c>
      <c r="E4632">
        <v>2050</v>
      </c>
      <c r="F4632" t="s">
        <v>2088</v>
      </c>
      <c r="G4632">
        <v>0.93</v>
      </c>
      <c r="H4632">
        <v>0.93</v>
      </c>
    </row>
    <row r="4633" spans="2:8" x14ac:dyDescent="0.25">
      <c r="B4633" t="s">
        <v>2554</v>
      </c>
      <c r="C4633" t="s">
        <v>1170</v>
      </c>
      <c r="D4633" t="s">
        <v>1171</v>
      </c>
      <c r="G4633">
        <v>2023</v>
      </c>
      <c r="H4633">
        <v>2023</v>
      </c>
    </row>
    <row r="4634" spans="2:8" x14ac:dyDescent="0.25">
      <c r="B4634" t="s">
        <v>2554</v>
      </c>
      <c r="C4634" t="s">
        <v>2083</v>
      </c>
      <c r="D4634" t="s">
        <v>1171</v>
      </c>
      <c r="E4634">
        <v>2050</v>
      </c>
      <c r="G4634">
        <v>9.7469879518072293</v>
      </c>
      <c r="H4634">
        <v>9.7469879518072293</v>
      </c>
    </row>
    <row r="4635" spans="2:8" x14ac:dyDescent="0.25">
      <c r="B4635" t="s">
        <v>2554</v>
      </c>
      <c r="C4635" t="s">
        <v>2085</v>
      </c>
      <c r="D4635" t="s">
        <v>2092</v>
      </c>
      <c r="E4635">
        <v>2050</v>
      </c>
      <c r="G4635">
        <v>940</v>
      </c>
      <c r="H4635">
        <v>940</v>
      </c>
    </row>
    <row r="4636" spans="2:8" x14ac:dyDescent="0.25">
      <c r="B4636" t="s">
        <v>2554</v>
      </c>
      <c r="C4636" t="s">
        <v>2086</v>
      </c>
      <c r="D4636" t="s">
        <v>1171</v>
      </c>
      <c r="G4636">
        <v>1</v>
      </c>
      <c r="H4636">
        <v>1</v>
      </c>
    </row>
    <row r="4637" spans="2:8" x14ac:dyDescent="0.25">
      <c r="B4637" t="s">
        <v>2554</v>
      </c>
      <c r="C4637" t="s">
        <v>2087</v>
      </c>
      <c r="D4637" t="s">
        <v>1171</v>
      </c>
      <c r="E4637">
        <v>2050</v>
      </c>
      <c r="F4637" t="s">
        <v>2088</v>
      </c>
      <c r="G4637">
        <v>0.83</v>
      </c>
      <c r="H4637">
        <v>0.83</v>
      </c>
    </row>
    <row r="4638" spans="2:8" x14ac:dyDescent="0.25">
      <c r="B4638" t="s">
        <v>2555</v>
      </c>
      <c r="C4638" t="s">
        <v>1170</v>
      </c>
      <c r="D4638" t="s">
        <v>1171</v>
      </c>
      <c r="G4638">
        <v>2023</v>
      </c>
      <c r="H4638">
        <v>2023</v>
      </c>
    </row>
    <row r="4639" spans="2:8" x14ac:dyDescent="0.25">
      <c r="B4639" t="s">
        <v>2555</v>
      </c>
      <c r="C4639" t="s">
        <v>2083</v>
      </c>
      <c r="D4639" t="s">
        <v>1171</v>
      </c>
      <c r="E4639">
        <v>2050</v>
      </c>
      <c r="G4639">
        <v>5.8313253012048198</v>
      </c>
      <c r="H4639">
        <v>5.8313253012048198</v>
      </c>
    </row>
    <row r="4640" spans="2:8" x14ac:dyDescent="0.25">
      <c r="B4640" t="s">
        <v>2555</v>
      </c>
      <c r="C4640" t="s">
        <v>2085</v>
      </c>
      <c r="D4640" t="s">
        <v>2092</v>
      </c>
      <c r="E4640">
        <v>2050</v>
      </c>
      <c r="G4640">
        <v>1410</v>
      </c>
      <c r="H4640">
        <v>1410</v>
      </c>
    </row>
    <row r="4641" spans="2:8" x14ac:dyDescent="0.25">
      <c r="B4641" t="s">
        <v>2555</v>
      </c>
      <c r="C4641" t="s">
        <v>2086</v>
      </c>
      <c r="D4641" t="s">
        <v>1171</v>
      </c>
      <c r="G4641">
        <v>1</v>
      </c>
      <c r="H4641">
        <v>1</v>
      </c>
    </row>
    <row r="4642" spans="2:8" x14ac:dyDescent="0.25">
      <c r="B4642" t="s">
        <v>2555</v>
      </c>
      <c r="C4642" t="s">
        <v>2087</v>
      </c>
      <c r="D4642" t="s">
        <v>1171</v>
      </c>
      <c r="E4642">
        <v>2050</v>
      </c>
      <c r="F4642" t="s">
        <v>2088</v>
      </c>
      <c r="G4642">
        <v>0.27</v>
      </c>
      <c r="H4642">
        <v>0.27</v>
      </c>
    </row>
    <row r="4643" spans="2:8" x14ac:dyDescent="0.25">
      <c r="B4643" t="s">
        <v>2556</v>
      </c>
      <c r="C4643" t="s">
        <v>1170</v>
      </c>
      <c r="D4643" t="s">
        <v>1171</v>
      </c>
      <c r="G4643">
        <v>2023</v>
      </c>
      <c r="H4643">
        <v>2023</v>
      </c>
    </row>
    <row r="4644" spans="2:8" x14ac:dyDescent="0.25">
      <c r="B4644" t="s">
        <v>2556</v>
      </c>
      <c r="C4644" t="s">
        <v>2083</v>
      </c>
      <c r="D4644" t="s">
        <v>1171</v>
      </c>
      <c r="E4644">
        <v>2020</v>
      </c>
      <c r="G4644">
        <v>8.9331787361129802</v>
      </c>
      <c r="H4644">
        <v>8.9331787361129802</v>
      </c>
    </row>
    <row r="4645" spans="2:8" x14ac:dyDescent="0.25">
      <c r="B4645" t="s">
        <v>2556</v>
      </c>
      <c r="C4645" t="s">
        <v>2085</v>
      </c>
      <c r="D4645" t="s">
        <v>2092</v>
      </c>
      <c r="E4645">
        <v>2020</v>
      </c>
      <c r="G4645">
        <v>2880</v>
      </c>
      <c r="H4645">
        <v>2880</v>
      </c>
    </row>
    <row r="4646" spans="2:8" x14ac:dyDescent="0.25">
      <c r="B4646" t="s">
        <v>2556</v>
      </c>
      <c r="C4646" t="s">
        <v>2086</v>
      </c>
      <c r="D4646" t="s">
        <v>1171</v>
      </c>
      <c r="G4646">
        <v>1</v>
      </c>
      <c r="H4646">
        <v>1</v>
      </c>
    </row>
    <row r="4647" spans="2:8" x14ac:dyDescent="0.25">
      <c r="B4647" t="s">
        <v>2556</v>
      </c>
      <c r="C4647" t="s">
        <v>2087</v>
      </c>
      <c r="D4647" t="s">
        <v>1171</v>
      </c>
      <c r="E4647">
        <v>2020</v>
      </c>
      <c r="F4647" t="s">
        <v>2088</v>
      </c>
      <c r="G4647">
        <v>0.78</v>
      </c>
      <c r="H4647">
        <v>0.78</v>
      </c>
    </row>
    <row r="4648" spans="2:8" x14ac:dyDescent="0.25">
      <c r="B4648" t="s">
        <v>2557</v>
      </c>
      <c r="C4648" t="s">
        <v>1170</v>
      </c>
      <c r="D4648" t="s">
        <v>1171</v>
      </c>
      <c r="G4648">
        <v>2023</v>
      </c>
      <c r="H4648">
        <v>2023</v>
      </c>
    </row>
    <row r="4649" spans="2:8" x14ac:dyDescent="0.25">
      <c r="B4649" t="s">
        <v>2557</v>
      </c>
      <c r="C4649" t="s">
        <v>2083</v>
      </c>
      <c r="D4649" t="s">
        <v>1171</v>
      </c>
      <c r="E4649">
        <v>2020</v>
      </c>
      <c r="G4649">
        <v>8.9581502537347806</v>
      </c>
      <c r="H4649">
        <v>8.9581502537347806</v>
      </c>
    </row>
    <row r="4650" spans="2:8" x14ac:dyDescent="0.25">
      <c r="B4650" t="s">
        <v>2557</v>
      </c>
      <c r="C4650" t="s">
        <v>2085</v>
      </c>
      <c r="D4650" t="s">
        <v>2092</v>
      </c>
      <c r="E4650">
        <v>2020</v>
      </c>
      <c r="G4650">
        <v>2496</v>
      </c>
      <c r="H4650">
        <v>2496</v>
      </c>
    </row>
    <row r="4651" spans="2:8" x14ac:dyDescent="0.25">
      <c r="B4651" t="s">
        <v>2557</v>
      </c>
      <c r="C4651" t="s">
        <v>2086</v>
      </c>
      <c r="D4651" t="s">
        <v>1171</v>
      </c>
      <c r="G4651">
        <v>1</v>
      </c>
      <c r="H4651">
        <v>1</v>
      </c>
    </row>
    <row r="4652" spans="2:8" x14ac:dyDescent="0.25">
      <c r="B4652" t="s">
        <v>2557</v>
      </c>
      <c r="C4652" t="s">
        <v>2087</v>
      </c>
      <c r="D4652" t="s">
        <v>1171</v>
      </c>
      <c r="E4652">
        <v>2020</v>
      </c>
      <c r="F4652" t="s">
        <v>2088</v>
      </c>
      <c r="G4652">
        <v>0.93</v>
      </c>
      <c r="H4652">
        <v>0.93</v>
      </c>
    </row>
    <row r="4653" spans="2:8" x14ac:dyDescent="0.25">
      <c r="B4653" t="s">
        <v>2558</v>
      </c>
      <c r="C4653" t="s">
        <v>1170</v>
      </c>
      <c r="D4653" t="s">
        <v>1171</v>
      </c>
      <c r="G4653">
        <v>2023</v>
      </c>
      <c r="H4653">
        <v>2023</v>
      </c>
    </row>
    <row r="4654" spans="2:8" x14ac:dyDescent="0.25">
      <c r="B4654" t="s">
        <v>2558</v>
      </c>
      <c r="C4654" t="s">
        <v>2083</v>
      </c>
      <c r="D4654" t="s">
        <v>1171</v>
      </c>
      <c r="E4654">
        <v>2020</v>
      </c>
      <c r="G4654">
        <v>9.8915662650602396</v>
      </c>
      <c r="H4654">
        <v>9.8915662650602396</v>
      </c>
    </row>
    <row r="4655" spans="2:8" x14ac:dyDescent="0.25">
      <c r="B4655" t="s">
        <v>2558</v>
      </c>
      <c r="C4655" t="s">
        <v>2085</v>
      </c>
      <c r="D4655" t="s">
        <v>2092</v>
      </c>
      <c r="E4655">
        <v>2020</v>
      </c>
      <c r="G4655">
        <v>960</v>
      </c>
      <c r="H4655">
        <v>960</v>
      </c>
    </row>
    <row r="4656" spans="2:8" x14ac:dyDescent="0.25">
      <c r="B4656" t="s">
        <v>2558</v>
      </c>
      <c r="C4656" t="s">
        <v>2086</v>
      </c>
      <c r="D4656" t="s">
        <v>1171</v>
      </c>
      <c r="G4656">
        <v>1</v>
      </c>
      <c r="H4656">
        <v>1</v>
      </c>
    </row>
    <row r="4657" spans="2:8" x14ac:dyDescent="0.25">
      <c r="B4657" t="s">
        <v>2558</v>
      </c>
      <c r="C4657" t="s">
        <v>2087</v>
      </c>
      <c r="D4657" t="s">
        <v>1171</v>
      </c>
      <c r="E4657">
        <v>2020</v>
      </c>
      <c r="F4657" t="s">
        <v>2088</v>
      </c>
      <c r="G4657">
        <v>0.83</v>
      </c>
      <c r="H4657">
        <v>0.83</v>
      </c>
    </row>
    <row r="4658" spans="2:8" x14ac:dyDescent="0.25">
      <c r="B4658" t="s">
        <v>2559</v>
      </c>
      <c r="C4658" t="s">
        <v>1170</v>
      </c>
      <c r="D4658" t="s">
        <v>1171</v>
      </c>
      <c r="G4658">
        <v>2023</v>
      </c>
      <c r="H4658">
        <v>2023</v>
      </c>
    </row>
    <row r="4659" spans="2:8" x14ac:dyDescent="0.25">
      <c r="B4659" t="s">
        <v>2559</v>
      </c>
      <c r="C4659" t="s">
        <v>2083</v>
      </c>
      <c r="D4659" t="s">
        <v>1171</v>
      </c>
      <c r="E4659">
        <v>2020</v>
      </c>
      <c r="G4659">
        <v>4</v>
      </c>
      <c r="H4659">
        <v>4</v>
      </c>
    </row>
    <row r="4660" spans="2:8" x14ac:dyDescent="0.25">
      <c r="B4660" t="s">
        <v>2559</v>
      </c>
      <c r="C4660" t="s">
        <v>2085</v>
      </c>
      <c r="D4660" t="s">
        <v>2092</v>
      </c>
      <c r="E4660">
        <v>2020</v>
      </c>
      <c r="G4660">
        <v>1440</v>
      </c>
      <c r="H4660">
        <v>1440</v>
      </c>
    </row>
    <row r="4661" spans="2:8" x14ac:dyDescent="0.25">
      <c r="B4661" t="s">
        <v>2559</v>
      </c>
      <c r="C4661" t="s">
        <v>2086</v>
      </c>
      <c r="D4661" t="s">
        <v>1171</v>
      </c>
      <c r="G4661">
        <v>1</v>
      </c>
      <c r="H4661">
        <v>1</v>
      </c>
    </row>
    <row r="4662" spans="2:8" x14ac:dyDescent="0.25">
      <c r="B4662" t="s">
        <v>2559</v>
      </c>
      <c r="C4662" t="s">
        <v>2087</v>
      </c>
      <c r="D4662" t="s">
        <v>1171</v>
      </c>
      <c r="E4662">
        <v>2020</v>
      </c>
      <c r="F4662" t="s">
        <v>2088</v>
      </c>
      <c r="G4662">
        <v>0.27</v>
      </c>
      <c r="H4662">
        <v>0.27</v>
      </c>
    </row>
    <row r="4663" spans="2:8" x14ac:dyDescent="0.25">
      <c r="B4663" t="s">
        <v>2556</v>
      </c>
      <c r="C4663" t="s">
        <v>1170</v>
      </c>
      <c r="D4663" t="s">
        <v>1171</v>
      </c>
      <c r="G4663">
        <v>2023</v>
      </c>
      <c r="H4663">
        <v>2023</v>
      </c>
    </row>
    <row r="4664" spans="2:8" x14ac:dyDescent="0.25">
      <c r="B4664" t="s">
        <v>2556</v>
      </c>
      <c r="C4664" t="s">
        <v>2083</v>
      </c>
      <c r="D4664" t="s">
        <v>1171</v>
      </c>
      <c r="E4664">
        <v>2050</v>
      </c>
      <c r="G4664">
        <v>8.8803022014894193</v>
      </c>
      <c r="H4664">
        <v>8.8803022014894193</v>
      </c>
    </row>
    <row r="4665" spans="2:8" x14ac:dyDescent="0.25">
      <c r="B4665" t="s">
        <v>2556</v>
      </c>
      <c r="C4665" t="s">
        <v>2085</v>
      </c>
      <c r="D4665" t="s">
        <v>2092</v>
      </c>
      <c r="E4665">
        <v>2050</v>
      </c>
      <c r="G4665">
        <v>2880</v>
      </c>
      <c r="H4665">
        <v>2880</v>
      </c>
    </row>
    <row r="4666" spans="2:8" x14ac:dyDescent="0.25">
      <c r="B4666" t="s">
        <v>2556</v>
      </c>
      <c r="C4666" t="s">
        <v>2086</v>
      </c>
      <c r="D4666" t="s">
        <v>1171</v>
      </c>
      <c r="G4666">
        <v>1</v>
      </c>
      <c r="H4666">
        <v>1</v>
      </c>
    </row>
    <row r="4667" spans="2:8" x14ac:dyDescent="0.25">
      <c r="B4667" t="s">
        <v>2556</v>
      </c>
      <c r="C4667" t="s">
        <v>2087</v>
      </c>
      <c r="D4667" t="s">
        <v>1171</v>
      </c>
      <c r="E4667">
        <v>2050</v>
      </c>
      <c r="F4667" t="s">
        <v>2088</v>
      </c>
      <c r="G4667">
        <v>0.78</v>
      </c>
      <c r="H4667">
        <v>0.78</v>
      </c>
    </row>
    <row r="4668" spans="2:8" x14ac:dyDescent="0.25">
      <c r="B4668" t="s">
        <v>2557</v>
      </c>
      <c r="C4668" t="s">
        <v>1170</v>
      </c>
      <c r="D4668" t="s">
        <v>1171</v>
      </c>
      <c r="G4668">
        <v>2023</v>
      </c>
      <c r="H4668">
        <v>2023</v>
      </c>
    </row>
    <row r="4669" spans="2:8" x14ac:dyDescent="0.25">
      <c r="B4669" t="s">
        <v>2557</v>
      </c>
      <c r="C4669" t="s">
        <v>2083</v>
      </c>
      <c r="D4669" t="s">
        <v>1171</v>
      </c>
      <c r="E4669">
        <v>2050</v>
      </c>
      <c r="G4669">
        <v>9.1510976075310406</v>
      </c>
      <c r="H4669">
        <v>9.1510976075310406</v>
      </c>
    </row>
    <row r="4670" spans="2:8" x14ac:dyDescent="0.25">
      <c r="B4670" t="s">
        <v>2557</v>
      </c>
      <c r="C4670" t="s">
        <v>2085</v>
      </c>
      <c r="D4670" t="s">
        <v>2092</v>
      </c>
      <c r="E4670">
        <v>2050</v>
      </c>
      <c r="G4670">
        <v>2496</v>
      </c>
      <c r="H4670">
        <v>2496</v>
      </c>
    </row>
    <row r="4671" spans="2:8" x14ac:dyDescent="0.25">
      <c r="B4671" t="s">
        <v>2557</v>
      </c>
      <c r="C4671" t="s">
        <v>2086</v>
      </c>
      <c r="D4671" t="s">
        <v>1171</v>
      </c>
      <c r="G4671">
        <v>1</v>
      </c>
      <c r="H4671">
        <v>1</v>
      </c>
    </row>
    <row r="4672" spans="2:8" x14ac:dyDescent="0.25">
      <c r="B4672" t="s">
        <v>2557</v>
      </c>
      <c r="C4672" t="s">
        <v>2087</v>
      </c>
      <c r="D4672" t="s">
        <v>1171</v>
      </c>
      <c r="E4672">
        <v>2050</v>
      </c>
      <c r="F4672" t="s">
        <v>2088</v>
      </c>
      <c r="G4672">
        <v>0.93</v>
      </c>
      <c r="H4672">
        <v>0.93</v>
      </c>
    </row>
    <row r="4673" spans="2:8" x14ac:dyDescent="0.25">
      <c r="B4673" t="s">
        <v>2558</v>
      </c>
      <c r="C4673" t="s">
        <v>1170</v>
      </c>
      <c r="D4673" t="s">
        <v>1171</v>
      </c>
      <c r="G4673">
        <v>2023</v>
      </c>
      <c r="H4673">
        <v>2023</v>
      </c>
    </row>
    <row r="4674" spans="2:8" x14ac:dyDescent="0.25">
      <c r="B4674" t="s">
        <v>2558</v>
      </c>
      <c r="C4674" t="s">
        <v>2083</v>
      </c>
      <c r="D4674" t="s">
        <v>1171</v>
      </c>
      <c r="E4674">
        <v>2050</v>
      </c>
      <c r="G4674">
        <v>9.8915662650602396</v>
      </c>
      <c r="H4674">
        <v>9.8915662650602396</v>
      </c>
    </row>
    <row r="4675" spans="2:8" x14ac:dyDescent="0.25">
      <c r="B4675" t="s">
        <v>2558</v>
      </c>
      <c r="C4675" t="s">
        <v>2085</v>
      </c>
      <c r="D4675" t="s">
        <v>2092</v>
      </c>
      <c r="E4675">
        <v>2050</v>
      </c>
      <c r="G4675">
        <v>960</v>
      </c>
      <c r="H4675">
        <v>960</v>
      </c>
    </row>
    <row r="4676" spans="2:8" x14ac:dyDescent="0.25">
      <c r="B4676" t="s">
        <v>2558</v>
      </c>
      <c r="C4676" t="s">
        <v>2086</v>
      </c>
      <c r="D4676" t="s">
        <v>1171</v>
      </c>
      <c r="G4676">
        <v>1</v>
      </c>
      <c r="H4676">
        <v>1</v>
      </c>
    </row>
    <row r="4677" spans="2:8" x14ac:dyDescent="0.25">
      <c r="B4677" t="s">
        <v>2558</v>
      </c>
      <c r="C4677" t="s">
        <v>2087</v>
      </c>
      <c r="D4677" t="s">
        <v>1171</v>
      </c>
      <c r="E4677">
        <v>2050</v>
      </c>
      <c r="F4677" t="s">
        <v>2088</v>
      </c>
      <c r="G4677">
        <v>0.83</v>
      </c>
      <c r="H4677">
        <v>0.83</v>
      </c>
    </row>
    <row r="4678" spans="2:8" x14ac:dyDescent="0.25">
      <c r="B4678" t="s">
        <v>2559</v>
      </c>
      <c r="C4678" t="s">
        <v>1170</v>
      </c>
      <c r="D4678" t="s">
        <v>1171</v>
      </c>
      <c r="G4678">
        <v>2023</v>
      </c>
      <c r="H4678">
        <v>2023</v>
      </c>
    </row>
    <row r="4679" spans="2:8" x14ac:dyDescent="0.25">
      <c r="B4679" t="s">
        <v>2559</v>
      </c>
      <c r="C4679" t="s">
        <v>2083</v>
      </c>
      <c r="D4679" t="s">
        <v>1171</v>
      </c>
      <c r="E4679">
        <v>2050</v>
      </c>
      <c r="G4679">
        <v>5.9277108433734904</v>
      </c>
      <c r="H4679">
        <v>5.9277108433734904</v>
      </c>
    </row>
    <row r="4680" spans="2:8" x14ac:dyDescent="0.25">
      <c r="B4680" t="s">
        <v>2559</v>
      </c>
      <c r="C4680" t="s">
        <v>2085</v>
      </c>
      <c r="D4680" t="s">
        <v>2092</v>
      </c>
      <c r="E4680">
        <v>2050</v>
      </c>
      <c r="G4680">
        <v>1440</v>
      </c>
      <c r="H4680">
        <v>1440</v>
      </c>
    </row>
    <row r="4681" spans="2:8" x14ac:dyDescent="0.25">
      <c r="B4681" t="s">
        <v>2559</v>
      </c>
      <c r="C4681" t="s">
        <v>2086</v>
      </c>
      <c r="D4681" t="s">
        <v>1171</v>
      </c>
      <c r="G4681">
        <v>1</v>
      </c>
      <c r="H4681">
        <v>1</v>
      </c>
    </row>
    <row r="4682" spans="2:8" x14ac:dyDescent="0.25">
      <c r="B4682" t="s">
        <v>2559</v>
      </c>
      <c r="C4682" t="s">
        <v>2087</v>
      </c>
      <c r="D4682" t="s">
        <v>1171</v>
      </c>
      <c r="E4682">
        <v>2050</v>
      </c>
      <c r="F4682" t="s">
        <v>2088</v>
      </c>
      <c r="G4682">
        <v>0.27</v>
      </c>
      <c r="H4682">
        <v>0.27</v>
      </c>
    </row>
    <row r="4683" spans="2:8" x14ac:dyDescent="0.25">
      <c r="B4683" t="s">
        <v>2560</v>
      </c>
      <c r="C4683" t="s">
        <v>1170</v>
      </c>
      <c r="D4683" t="s">
        <v>1171</v>
      </c>
      <c r="G4683">
        <v>2023</v>
      </c>
      <c r="H4683">
        <v>2023</v>
      </c>
    </row>
    <row r="4684" spans="2:8" x14ac:dyDescent="0.25">
      <c r="B4684" t="s">
        <v>2560</v>
      </c>
      <c r="C4684" t="s">
        <v>2083</v>
      </c>
      <c r="D4684" t="s">
        <v>1171</v>
      </c>
      <c r="E4684">
        <v>2020</v>
      </c>
      <c r="G4684">
        <v>9.0404061784837602</v>
      </c>
      <c r="H4684">
        <v>9.0404061784837602</v>
      </c>
    </row>
    <row r="4685" spans="2:8" x14ac:dyDescent="0.25">
      <c r="B4685" t="s">
        <v>2560</v>
      </c>
      <c r="C4685" t="s">
        <v>2085</v>
      </c>
      <c r="D4685" t="s">
        <v>2092</v>
      </c>
      <c r="E4685">
        <v>2020</v>
      </c>
      <c r="G4685">
        <v>2925</v>
      </c>
      <c r="H4685">
        <v>2925</v>
      </c>
    </row>
    <row r="4686" spans="2:8" x14ac:dyDescent="0.25">
      <c r="B4686" t="s">
        <v>2560</v>
      </c>
      <c r="C4686" t="s">
        <v>2086</v>
      </c>
      <c r="D4686" t="s">
        <v>1171</v>
      </c>
      <c r="G4686">
        <v>1</v>
      </c>
      <c r="H4686">
        <v>1</v>
      </c>
    </row>
    <row r="4687" spans="2:8" x14ac:dyDescent="0.25">
      <c r="B4687" t="s">
        <v>2560</v>
      </c>
      <c r="C4687" t="s">
        <v>2087</v>
      </c>
      <c r="D4687" t="s">
        <v>1171</v>
      </c>
      <c r="E4687">
        <v>2020</v>
      </c>
      <c r="F4687" t="s">
        <v>2088</v>
      </c>
      <c r="G4687">
        <v>0.78</v>
      </c>
      <c r="H4687">
        <v>0.78</v>
      </c>
    </row>
    <row r="4688" spans="2:8" x14ac:dyDescent="0.25">
      <c r="B4688" t="s">
        <v>2561</v>
      </c>
      <c r="C4688" t="s">
        <v>1170</v>
      </c>
      <c r="D4688" t="s">
        <v>1171</v>
      </c>
      <c r="G4688">
        <v>2023</v>
      </c>
      <c r="H4688">
        <v>2023</v>
      </c>
    </row>
    <row r="4689" spans="2:8" x14ac:dyDescent="0.25">
      <c r="B4689" t="s">
        <v>2561</v>
      </c>
      <c r="C4689" t="s">
        <v>2083</v>
      </c>
      <c r="D4689" t="s">
        <v>1171</v>
      </c>
      <c r="E4689">
        <v>2020</v>
      </c>
      <c r="G4689">
        <v>9.0678275279406293</v>
      </c>
      <c r="H4689">
        <v>9.0678275279406293</v>
      </c>
    </row>
    <row r="4690" spans="2:8" x14ac:dyDescent="0.25">
      <c r="B4690" t="s">
        <v>2561</v>
      </c>
      <c r="C4690" t="s">
        <v>2085</v>
      </c>
      <c r="D4690" t="s">
        <v>2092</v>
      </c>
      <c r="E4690">
        <v>2020</v>
      </c>
      <c r="G4690">
        <v>2535</v>
      </c>
      <c r="H4690">
        <v>2535</v>
      </c>
    </row>
    <row r="4691" spans="2:8" x14ac:dyDescent="0.25">
      <c r="B4691" t="s">
        <v>2561</v>
      </c>
      <c r="C4691" t="s">
        <v>2086</v>
      </c>
      <c r="D4691" t="s">
        <v>1171</v>
      </c>
      <c r="G4691">
        <v>1</v>
      </c>
      <c r="H4691">
        <v>1</v>
      </c>
    </row>
    <row r="4692" spans="2:8" x14ac:dyDescent="0.25">
      <c r="B4692" t="s">
        <v>2561</v>
      </c>
      <c r="C4692" t="s">
        <v>2087</v>
      </c>
      <c r="D4692" t="s">
        <v>1171</v>
      </c>
      <c r="E4692">
        <v>2020</v>
      </c>
      <c r="F4692" t="s">
        <v>2088</v>
      </c>
      <c r="G4692">
        <v>0.93</v>
      </c>
      <c r="H4692">
        <v>0.93</v>
      </c>
    </row>
    <row r="4693" spans="2:8" x14ac:dyDescent="0.25">
      <c r="B4693" t="s">
        <v>2562</v>
      </c>
      <c r="C4693" t="s">
        <v>1170</v>
      </c>
      <c r="D4693" t="s">
        <v>1171</v>
      </c>
      <c r="G4693">
        <v>2023</v>
      </c>
      <c r="H4693">
        <v>2023</v>
      </c>
    </row>
    <row r="4694" spans="2:8" x14ac:dyDescent="0.25">
      <c r="B4694" t="s">
        <v>2562</v>
      </c>
      <c r="C4694" t="s">
        <v>2083</v>
      </c>
      <c r="D4694" t="s">
        <v>1171</v>
      </c>
      <c r="E4694">
        <v>2020</v>
      </c>
      <c r="G4694">
        <v>10</v>
      </c>
      <c r="H4694">
        <v>10</v>
      </c>
    </row>
    <row r="4695" spans="2:8" x14ac:dyDescent="0.25">
      <c r="B4695" t="s">
        <v>2562</v>
      </c>
      <c r="C4695" t="s">
        <v>2085</v>
      </c>
      <c r="D4695" t="s">
        <v>2092</v>
      </c>
      <c r="E4695">
        <v>2020</v>
      </c>
      <c r="G4695">
        <v>975</v>
      </c>
      <c r="H4695">
        <v>975</v>
      </c>
    </row>
    <row r="4696" spans="2:8" x14ac:dyDescent="0.25">
      <c r="B4696" t="s">
        <v>2562</v>
      </c>
      <c r="C4696" t="s">
        <v>2086</v>
      </c>
      <c r="D4696" t="s">
        <v>1171</v>
      </c>
      <c r="G4696">
        <v>1</v>
      </c>
      <c r="H4696">
        <v>1</v>
      </c>
    </row>
    <row r="4697" spans="2:8" x14ac:dyDescent="0.25">
      <c r="B4697" t="s">
        <v>2562</v>
      </c>
      <c r="C4697" t="s">
        <v>2087</v>
      </c>
      <c r="D4697" t="s">
        <v>1171</v>
      </c>
      <c r="E4697">
        <v>2020</v>
      </c>
      <c r="F4697" t="s">
        <v>2088</v>
      </c>
      <c r="G4697">
        <v>0.83</v>
      </c>
      <c r="H4697">
        <v>0.83</v>
      </c>
    </row>
    <row r="4698" spans="2:8" x14ac:dyDescent="0.25">
      <c r="B4698" t="s">
        <v>2563</v>
      </c>
      <c r="C4698" t="s">
        <v>1170</v>
      </c>
      <c r="D4698" t="s">
        <v>1171</v>
      </c>
      <c r="G4698">
        <v>2023</v>
      </c>
      <c r="H4698">
        <v>2023</v>
      </c>
    </row>
    <row r="4699" spans="2:8" x14ac:dyDescent="0.25">
      <c r="B4699" t="s">
        <v>2563</v>
      </c>
      <c r="C4699" t="s">
        <v>2083</v>
      </c>
      <c r="D4699" t="s">
        <v>1171</v>
      </c>
      <c r="E4699">
        <v>2020</v>
      </c>
      <c r="G4699">
        <v>4</v>
      </c>
      <c r="H4699">
        <v>4</v>
      </c>
    </row>
    <row r="4700" spans="2:8" x14ac:dyDescent="0.25">
      <c r="B4700" t="s">
        <v>2563</v>
      </c>
      <c r="C4700" t="s">
        <v>2085</v>
      </c>
      <c r="D4700" t="s">
        <v>2092</v>
      </c>
      <c r="E4700">
        <v>2020</v>
      </c>
      <c r="G4700">
        <v>1462.5</v>
      </c>
      <c r="H4700">
        <v>1462.5</v>
      </c>
    </row>
    <row r="4701" spans="2:8" x14ac:dyDescent="0.25">
      <c r="B4701" t="s">
        <v>2563</v>
      </c>
      <c r="C4701" t="s">
        <v>2086</v>
      </c>
      <c r="D4701" t="s">
        <v>1171</v>
      </c>
      <c r="G4701">
        <v>1</v>
      </c>
      <c r="H4701">
        <v>1</v>
      </c>
    </row>
    <row r="4702" spans="2:8" x14ac:dyDescent="0.25">
      <c r="B4702" t="s">
        <v>2563</v>
      </c>
      <c r="C4702" t="s">
        <v>2087</v>
      </c>
      <c r="D4702" t="s">
        <v>1171</v>
      </c>
      <c r="E4702">
        <v>2020</v>
      </c>
      <c r="F4702" t="s">
        <v>2088</v>
      </c>
      <c r="G4702">
        <v>0.27</v>
      </c>
      <c r="H4702">
        <v>0.27</v>
      </c>
    </row>
    <row r="4703" spans="2:8" x14ac:dyDescent="0.25">
      <c r="B4703" t="s">
        <v>2560</v>
      </c>
      <c r="C4703" t="s">
        <v>1170</v>
      </c>
      <c r="D4703" t="s">
        <v>1171</v>
      </c>
      <c r="G4703">
        <v>2023</v>
      </c>
      <c r="H4703">
        <v>2023</v>
      </c>
    </row>
    <row r="4704" spans="2:8" x14ac:dyDescent="0.25">
      <c r="B4704" t="s">
        <v>2560</v>
      </c>
      <c r="C4704" t="s">
        <v>2083</v>
      </c>
      <c r="D4704" t="s">
        <v>1171</v>
      </c>
      <c r="E4704">
        <v>2050</v>
      </c>
      <c r="G4704">
        <v>8.9847543406447308</v>
      </c>
      <c r="H4704">
        <v>8.9847543406447308</v>
      </c>
    </row>
    <row r="4705" spans="2:8" x14ac:dyDescent="0.25">
      <c r="B4705" t="s">
        <v>2560</v>
      </c>
      <c r="C4705" t="s">
        <v>2085</v>
      </c>
      <c r="D4705" t="s">
        <v>2092</v>
      </c>
      <c r="E4705">
        <v>2050</v>
      </c>
      <c r="G4705">
        <v>2925</v>
      </c>
      <c r="H4705">
        <v>2925</v>
      </c>
    </row>
    <row r="4706" spans="2:8" x14ac:dyDescent="0.25">
      <c r="B4706" t="s">
        <v>2560</v>
      </c>
      <c r="C4706" t="s">
        <v>2086</v>
      </c>
      <c r="D4706" t="s">
        <v>1171</v>
      </c>
      <c r="G4706">
        <v>1</v>
      </c>
      <c r="H4706">
        <v>1</v>
      </c>
    </row>
    <row r="4707" spans="2:8" x14ac:dyDescent="0.25">
      <c r="B4707" t="s">
        <v>2560</v>
      </c>
      <c r="C4707" t="s">
        <v>2087</v>
      </c>
      <c r="D4707" t="s">
        <v>1171</v>
      </c>
      <c r="E4707">
        <v>2050</v>
      </c>
      <c r="F4707" t="s">
        <v>2088</v>
      </c>
      <c r="G4707">
        <v>0.78</v>
      </c>
      <c r="H4707">
        <v>0.78</v>
      </c>
    </row>
    <row r="4708" spans="2:8" x14ac:dyDescent="0.25">
      <c r="B4708" t="s">
        <v>2561</v>
      </c>
      <c r="C4708" t="s">
        <v>1170</v>
      </c>
      <c r="D4708" t="s">
        <v>1171</v>
      </c>
      <c r="G4708">
        <v>2023</v>
      </c>
      <c r="H4708">
        <v>2023</v>
      </c>
    </row>
    <row r="4709" spans="2:8" x14ac:dyDescent="0.25">
      <c r="B4709" t="s">
        <v>2561</v>
      </c>
      <c r="C4709" t="s">
        <v>2083</v>
      </c>
      <c r="D4709" t="s">
        <v>1171</v>
      </c>
      <c r="E4709">
        <v>2050</v>
      </c>
      <c r="G4709">
        <v>9.2642429388766807</v>
      </c>
      <c r="H4709">
        <v>9.2642429388766807</v>
      </c>
    </row>
    <row r="4710" spans="2:8" x14ac:dyDescent="0.25">
      <c r="B4710" t="s">
        <v>2561</v>
      </c>
      <c r="C4710" t="s">
        <v>2085</v>
      </c>
      <c r="D4710" t="s">
        <v>2092</v>
      </c>
      <c r="E4710">
        <v>2050</v>
      </c>
      <c r="G4710">
        <v>2535</v>
      </c>
      <c r="H4710">
        <v>2535</v>
      </c>
    </row>
    <row r="4711" spans="2:8" x14ac:dyDescent="0.25">
      <c r="B4711" t="s">
        <v>2561</v>
      </c>
      <c r="C4711" t="s">
        <v>2086</v>
      </c>
      <c r="D4711" t="s">
        <v>1171</v>
      </c>
      <c r="G4711">
        <v>1</v>
      </c>
      <c r="H4711">
        <v>1</v>
      </c>
    </row>
    <row r="4712" spans="2:8" x14ac:dyDescent="0.25">
      <c r="B4712" t="s">
        <v>2561</v>
      </c>
      <c r="C4712" t="s">
        <v>2087</v>
      </c>
      <c r="D4712" t="s">
        <v>1171</v>
      </c>
      <c r="E4712">
        <v>2050</v>
      </c>
      <c r="F4712" t="s">
        <v>2088</v>
      </c>
      <c r="G4712">
        <v>0.93</v>
      </c>
      <c r="H4712">
        <v>0.93</v>
      </c>
    </row>
    <row r="4713" spans="2:8" x14ac:dyDescent="0.25">
      <c r="B4713" t="s">
        <v>2562</v>
      </c>
      <c r="C4713" t="s">
        <v>1170</v>
      </c>
      <c r="D4713" t="s">
        <v>1171</v>
      </c>
      <c r="G4713">
        <v>2023</v>
      </c>
      <c r="H4713">
        <v>2023</v>
      </c>
    </row>
    <row r="4714" spans="2:8" x14ac:dyDescent="0.25">
      <c r="B4714" t="s">
        <v>2562</v>
      </c>
      <c r="C4714" t="s">
        <v>2083</v>
      </c>
      <c r="D4714" t="s">
        <v>1171</v>
      </c>
      <c r="E4714">
        <v>2050</v>
      </c>
      <c r="G4714">
        <v>10</v>
      </c>
      <c r="H4714">
        <v>10</v>
      </c>
    </row>
    <row r="4715" spans="2:8" x14ac:dyDescent="0.25">
      <c r="B4715" t="s">
        <v>2562</v>
      </c>
      <c r="C4715" t="s">
        <v>2085</v>
      </c>
      <c r="D4715" t="s">
        <v>2092</v>
      </c>
      <c r="E4715">
        <v>2050</v>
      </c>
      <c r="G4715">
        <v>975</v>
      </c>
      <c r="H4715">
        <v>975</v>
      </c>
    </row>
    <row r="4716" spans="2:8" x14ac:dyDescent="0.25">
      <c r="B4716" t="s">
        <v>2562</v>
      </c>
      <c r="C4716" t="s">
        <v>2086</v>
      </c>
      <c r="D4716" t="s">
        <v>1171</v>
      </c>
      <c r="G4716">
        <v>1</v>
      </c>
      <c r="H4716">
        <v>1</v>
      </c>
    </row>
    <row r="4717" spans="2:8" x14ac:dyDescent="0.25">
      <c r="B4717" t="s">
        <v>2562</v>
      </c>
      <c r="C4717" t="s">
        <v>2087</v>
      </c>
      <c r="D4717" t="s">
        <v>1171</v>
      </c>
      <c r="E4717">
        <v>2050</v>
      </c>
      <c r="F4717" t="s">
        <v>2088</v>
      </c>
      <c r="G4717">
        <v>0.83</v>
      </c>
      <c r="H4717">
        <v>0.83</v>
      </c>
    </row>
    <row r="4718" spans="2:8" x14ac:dyDescent="0.25">
      <c r="B4718" t="s">
        <v>2563</v>
      </c>
      <c r="C4718" t="s">
        <v>1170</v>
      </c>
      <c r="D4718" t="s">
        <v>1171</v>
      </c>
      <c r="G4718">
        <v>2023</v>
      </c>
      <c r="H4718">
        <v>2023</v>
      </c>
    </row>
    <row r="4719" spans="2:8" x14ac:dyDescent="0.25">
      <c r="B4719" t="s">
        <v>2563</v>
      </c>
      <c r="C4719" t="s">
        <v>2083</v>
      </c>
      <c r="D4719" t="s">
        <v>1171</v>
      </c>
      <c r="E4719">
        <v>2050</v>
      </c>
      <c r="G4719">
        <v>6</v>
      </c>
      <c r="H4719">
        <v>6</v>
      </c>
    </row>
    <row r="4720" spans="2:8" x14ac:dyDescent="0.25">
      <c r="B4720" t="s">
        <v>2563</v>
      </c>
      <c r="C4720" t="s">
        <v>2085</v>
      </c>
      <c r="D4720" t="s">
        <v>2092</v>
      </c>
      <c r="E4720">
        <v>2050</v>
      </c>
      <c r="G4720">
        <v>1462.5</v>
      </c>
      <c r="H4720">
        <v>1462.5</v>
      </c>
    </row>
    <row r="4721" spans="2:8" x14ac:dyDescent="0.25">
      <c r="B4721" t="s">
        <v>2563</v>
      </c>
      <c r="C4721" t="s">
        <v>2086</v>
      </c>
      <c r="D4721" t="s">
        <v>1171</v>
      </c>
      <c r="G4721">
        <v>1</v>
      </c>
      <c r="H4721">
        <v>1</v>
      </c>
    </row>
    <row r="4722" spans="2:8" x14ac:dyDescent="0.25">
      <c r="B4722" t="s">
        <v>2563</v>
      </c>
      <c r="C4722" t="s">
        <v>2087</v>
      </c>
      <c r="D4722" t="s">
        <v>1171</v>
      </c>
      <c r="E4722">
        <v>2050</v>
      </c>
      <c r="F4722" t="s">
        <v>2088</v>
      </c>
      <c r="G4722">
        <v>0.27</v>
      </c>
      <c r="H4722">
        <v>0.27</v>
      </c>
    </row>
    <row r="4723" spans="2:8" x14ac:dyDescent="0.25">
      <c r="B4723" t="s">
        <v>2564</v>
      </c>
      <c r="C4723" t="s">
        <v>1170</v>
      </c>
      <c r="D4723" t="s">
        <v>1171</v>
      </c>
      <c r="G4723">
        <v>2023</v>
      </c>
      <c r="H4723">
        <v>2023</v>
      </c>
    </row>
    <row r="4724" spans="2:8" x14ac:dyDescent="0.25">
      <c r="B4724" t="s">
        <v>2564</v>
      </c>
      <c r="C4724" t="s">
        <v>2083</v>
      </c>
      <c r="D4724" t="s">
        <v>1171</v>
      </c>
      <c r="E4724">
        <v>2020</v>
      </c>
      <c r="G4724">
        <v>9.0638070932917092</v>
      </c>
      <c r="H4724">
        <v>9.0638070932917092</v>
      </c>
    </row>
    <row r="4725" spans="2:8" x14ac:dyDescent="0.25">
      <c r="B4725" t="s">
        <v>2564</v>
      </c>
      <c r="C4725" t="s">
        <v>2085</v>
      </c>
      <c r="D4725" t="s">
        <v>2092</v>
      </c>
      <c r="E4725">
        <v>2020</v>
      </c>
      <c r="G4725">
        <v>2940</v>
      </c>
      <c r="H4725">
        <v>2940</v>
      </c>
    </row>
    <row r="4726" spans="2:8" x14ac:dyDescent="0.25">
      <c r="B4726" t="s">
        <v>2564</v>
      </c>
      <c r="C4726" t="s">
        <v>2086</v>
      </c>
      <c r="D4726" t="s">
        <v>1171</v>
      </c>
      <c r="G4726">
        <v>1</v>
      </c>
      <c r="H4726">
        <v>1</v>
      </c>
    </row>
    <row r="4727" spans="2:8" x14ac:dyDescent="0.25">
      <c r="B4727" t="s">
        <v>2564</v>
      </c>
      <c r="C4727" t="s">
        <v>2087</v>
      </c>
      <c r="D4727" t="s">
        <v>1171</v>
      </c>
      <c r="E4727">
        <v>2020</v>
      </c>
      <c r="F4727" t="s">
        <v>2088</v>
      </c>
      <c r="G4727">
        <v>0.78</v>
      </c>
      <c r="H4727">
        <v>0.78</v>
      </c>
    </row>
    <row r="4728" spans="2:8" x14ac:dyDescent="0.25">
      <c r="B4728" t="s">
        <v>2565</v>
      </c>
      <c r="C4728" t="s">
        <v>1170</v>
      </c>
      <c r="D4728" t="s">
        <v>1171</v>
      </c>
      <c r="G4728">
        <v>2023</v>
      </c>
      <c r="H4728">
        <v>2023</v>
      </c>
    </row>
    <row r="4729" spans="2:8" x14ac:dyDescent="0.25">
      <c r="B4729" t="s">
        <v>2565</v>
      </c>
      <c r="C4729" t="s">
        <v>2083</v>
      </c>
      <c r="D4729" t="s">
        <v>1171</v>
      </c>
      <c r="E4729">
        <v>2020</v>
      </c>
      <c r="G4729">
        <v>9.0898805999599599</v>
      </c>
      <c r="H4729">
        <v>9.0898805999599599</v>
      </c>
    </row>
    <row r="4730" spans="2:8" x14ac:dyDescent="0.25">
      <c r="B4730" t="s">
        <v>2565</v>
      </c>
      <c r="C4730" t="s">
        <v>2085</v>
      </c>
      <c r="D4730" t="s">
        <v>2092</v>
      </c>
      <c r="E4730">
        <v>2020</v>
      </c>
      <c r="G4730">
        <v>2548</v>
      </c>
      <c r="H4730">
        <v>2548</v>
      </c>
    </row>
    <row r="4731" spans="2:8" x14ac:dyDescent="0.25">
      <c r="B4731" t="s">
        <v>2565</v>
      </c>
      <c r="C4731" t="s">
        <v>2086</v>
      </c>
      <c r="D4731" t="s">
        <v>1171</v>
      </c>
      <c r="G4731">
        <v>1</v>
      </c>
      <c r="H4731">
        <v>1</v>
      </c>
    </row>
    <row r="4732" spans="2:8" x14ac:dyDescent="0.25">
      <c r="B4732" t="s">
        <v>2565</v>
      </c>
      <c r="C4732" t="s">
        <v>2087</v>
      </c>
      <c r="D4732" t="s">
        <v>1171</v>
      </c>
      <c r="E4732">
        <v>2020</v>
      </c>
      <c r="F4732" t="s">
        <v>2088</v>
      </c>
      <c r="G4732">
        <v>0.93</v>
      </c>
      <c r="H4732">
        <v>0.93</v>
      </c>
    </row>
    <row r="4733" spans="2:8" x14ac:dyDescent="0.25">
      <c r="B4733" t="s">
        <v>2566</v>
      </c>
      <c r="C4733" t="s">
        <v>1170</v>
      </c>
      <c r="D4733" t="s">
        <v>1171</v>
      </c>
      <c r="G4733">
        <v>2023</v>
      </c>
      <c r="H4733">
        <v>2023</v>
      </c>
    </row>
    <row r="4734" spans="2:8" x14ac:dyDescent="0.25">
      <c r="B4734" t="s">
        <v>2566</v>
      </c>
      <c r="C4734" t="s">
        <v>2083</v>
      </c>
      <c r="D4734" t="s">
        <v>1171</v>
      </c>
      <c r="E4734">
        <v>2020</v>
      </c>
      <c r="G4734">
        <v>10.0235294117647</v>
      </c>
      <c r="H4734">
        <v>10.0235294117647</v>
      </c>
    </row>
    <row r="4735" spans="2:8" x14ac:dyDescent="0.25">
      <c r="B4735" t="s">
        <v>2566</v>
      </c>
      <c r="C4735" t="s">
        <v>2085</v>
      </c>
      <c r="D4735" t="s">
        <v>2092</v>
      </c>
      <c r="E4735">
        <v>2020</v>
      </c>
      <c r="G4735">
        <v>980</v>
      </c>
      <c r="H4735">
        <v>980</v>
      </c>
    </row>
    <row r="4736" spans="2:8" x14ac:dyDescent="0.25">
      <c r="B4736" t="s">
        <v>2566</v>
      </c>
      <c r="C4736" t="s">
        <v>2086</v>
      </c>
      <c r="D4736" t="s">
        <v>1171</v>
      </c>
      <c r="G4736">
        <v>1</v>
      </c>
      <c r="H4736">
        <v>1</v>
      </c>
    </row>
    <row r="4737" spans="2:8" x14ac:dyDescent="0.25">
      <c r="B4737" t="s">
        <v>2566</v>
      </c>
      <c r="C4737" t="s">
        <v>2087</v>
      </c>
      <c r="D4737" t="s">
        <v>1171</v>
      </c>
      <c r="E4737">
        <v>2020</v>
      </c>
      <c r="F4737" t="s">
        <v>2088</v>
      </c>
      <c r="G4737">
        <v>0.83</v>
      </c>
      <c r="H4737">
        <v>0.83</v>
      </c>
    </row>
    <row r="4738" spans="2:8" x14ac:dyDescent="0.25">
      <c r="B4738" t="s">
        <v>2567</v>
      </c>
      <c r="C4738" t="s">
        <v>1170</v>
      </c>
      <c r="D4738" t="s">
        <v>1171</v>
      </c>
      <c r="G4738">
        <v>2023</v>
      </c>
      <c r="H4738">
        <v>2023</v>
      </c>
    </row>
    <row r="4739" spans="2:8" x14ac:dyDescent="0.25">
      <c r="B4739" t="s">
        <v>2567</v>
      </c>
      <c r="C4739" t="s">
        <v>2083</v>
      </c>
      <c r="D4739" t="s">
        <v>1171</v>
      </c>
      <c r="E4739">
        <v>2020</v>
      </c>
      <c r="G4739">
        <v>4</v>
      </c>
      <c r="H4739">
        <v>4</v>
      </c>
    </row>
    <row r="4740" spans="2:8" x14ac:dyDescent="0.25">
      <c r="B4740" t="s">
        <v>2567</v>
      </c>
      <c r="C4740" t="s">
        <v>2085</v>
      </c>
      <c r="D4740" t="s">
        <v>2092</v>
      </c>
      <c r="E4740">
        <v>2020</v>
      </c>
      <c r="G4740">
        <v>1470</v>
      </c>
      <c r="H4740">
        <v>1470</v>
      </c>
    </row>
    <row r="4741" spans="2:8" x14ac:dyDescent="0.25">
      <c r="B4741" t="s">
        <v>2567</v>
      </c>
      <c r="C4741" t="s">
        <v>2086</v>
      </c>
      <c r="D4741" t="s">
        <v>1171</v>
      </c>
      <c r="G4741">
        <v>1</v>
      </c>
      <c r="H4741">
        <v>1</v>
      </c>
    </row>
    <row r="4742" spans="2:8" x14ac:dyDescent="0.25">
      <c r="B4742" t="s">
        <v>2567</v>
      </c>
      <c r="C4742" t="s">
        <v>2087</v>
      </c>
      <c r="D4742" t="s">
        <v>1171</v>
      </c>
      <c r="E4742">
        <v>2020</v>
      </c>
      <c r="F4742" t="s">
        <v>2088</v>
      </c>
      <c r="G4742">
        <v>0.27</v>
      </c>
      <c r="H4742">
        <v>0.27</v>
      </c>
    </row>
    <row r="4743" spans="2:8" x14ac:dyDescent="0.25">
      <c r="B4743" t="s">
        <v>2564</v>
      </c>
      <c r="C4743" t="s">
        <v>1170</v>
      </c>
      <c r="D4743" t="s">
        <v>1171</v>
      </c>
      <c r="G4743">
        <v>2023</v>
      </c>
      <c r="H4743">
        <v>2023</v>
      </c>
    </row>
    <row r="4744" spans="2:8" x14ac:dyDescent="0.25">
      <c r="B4744" t="s">
        <v>2564</v>
      </c>
      <c r="C4744" t="s">
        <v>2083</v>
      </c>
      <c r="D4744" t="s">
        <v>1171</v>
      </c>
      <c r="E4744">
        <v>2050</v>
      </c>
      <c r="G4744">
        <v>9.0089806120929108</v>
      </c>
      <c r="H4744">
        <v>9.0089806120929108</v>
      </c>
    </row>
    <row r="4745" spans="2:8" x14ac:dyDescent="0.25">
      <c r="B4745" t="s">
        <v>2564</v>
      </c>
      <c r="C4745" t="s">
        <v>2085</v>
      </c>
      <c r="D4745" t="s">
        <v>2092</v>
      </c>
      <c r="E4745">
        <v>2050</v>
      </c>
      <c r="G4745">
        <v>2940</v>
      </c>
      <c r="H4745">
        <v>2940</v>
      </c>
    </row>
    <row r="4746" spans="2:8" x14ac:dyDescent="0.25">
      <c r="B4746" t="s">
        <v>2564</v>
      </c>
      <c r="C4746" t="s">
        <v>2086</v>
      </c>
      <c r="D4746" t="s">
        <v>1171</v>
      </c>
      <c r="G4746">
        <v>1</v>
      </c>
      <c r="H4746">
        <v>1</v>
      </c>
    </row>
    <row r="4747" spans="2:8" x14ac:dyDescent="0.25">
      <c r="B4747" t="s">
        <v>2564</v>
      </c>
      <c r="C4747" t="s">
        <v>2087</v>
      </c>
      <c r="D4747" t="s">
        <v>1171</v>
      </c>
      <c r="E4747">
        <v>2050</v>
      </c>
      <c r="F4747" t="s">
        <v>2088</v>
      </c>
      <c r="G4747">
        <v>0.78</v>
      </c>
      <c r="H4747">
        <v>0.78</v>
      </c>
    </row>
    <row r="4748" spans="2:8" x14ac:dyDescent="0.25">
      <c r="B4748" t="s">
        <v>2565</v>
      </c>
      <c r="C4748" t="s">
        <v>1170</v>
      </c>
      <c r="D4748" t="s">
        <v>1171</v>
      </c>
      <c r="G4748">
        <v>2023</v>
      </c>
      <c r="H4748">
        <v>2023</v>
      </c>
    </row>
    <row r="4749" spans="2:8" x14ac:dyDescent="0.25">
      <c r="B4749" t="s">
        <v>2565</v>
      </c>
      <c r="C4749" t="s">
        <v>2083</v>
      </c>
      <c r="D4749" t="s">
        <v>1171</v>
      </c>
      <c r="E4749">
        <v>2050</v>
      </c>
      <c r="G4749">
        <v>9.2808368639393493</v>
      </c>
      <c r="H4749">
        <v>9.2808368639393493</v>
      </c>
    </row>
    <row r="4750" spans="2:8" x14ac:dyDescent="0.25">
      <c r="B4750" t="s">
        <v>2565</v>
      </c>
      <c r="C4750" t="s">
        <v>2085</v>
      </c>
      <c r="D4750" t="s">
        <v>2092</v>
      </c>
      <c r="E4750">
        <v>2050</v>
      </c>
      <c r="G4750">
        <v>2548</v>
      </c>
      <c r="H4750">
        <v>2548</v>
      </c>
    </row>
    <row r="4751" spans="2:8" x14ac:dyDescent="0.25">
      <c r="B4751" t="s">
        <v>2565</v>
      </c>
      <c r="C4751" t="s">
        <v>2086</v>
      </c>
      <c r="D4751" t="s">
        <v>1171</v>
      </c>
      <c r="G4751">
        <v>1</v>
      </c>
      <c r="H4751">
        <v>1</v>
      </c>
    </row>
    <row r="4752" spans="2:8" x14ac:dyDescent="0.25">
      <c r="B4752" t="s">
        <v>2565</v>
      </c>
      <c r="C4752" t="s">
        <v>2087</v>
      </c>
      <c r="D4752" t="s">
        <v>1171</v>
      </c>
      <c r="E4752">
        <v>2050</v>
      </c>
      <c r="F4752" t="s">
        <v>2088</v>
      </c>
      <c r="G4752">
        <v>0.93</v>
      </c>
      <c r="H4752">
        <v>0.93</v>
      </c>
    </row>
    <row r="4753" spans="2:8" x14ac:dyDescent="0.25">
      <c r="B4753" t="s">
        <v>2566</v>
      </c>
      <c r="C4753" t="s">
        <v>1170</v>
      </c>
      <c r="D4753" t="s">
        <v>1171</v>
      </c>
      <c r="G4753">
        <v>2023</v>
      </c>
      <c r="H4753">
        <v>2023</v>
      </c>
    </row>
    <row r="4754" spans="2:8" x14ac:dyDescent="0.25">
      <c r="B4754" t="s">
        <v>2566</v>
      </c>
      <c r="C4754" t="s">
        <v>2083</v>
      </c>
      <c r="D4754" t="s">
        <v>1171</v>
      </c>
      <c r="E4754">
        <v>2050</v>
      </c>
      <c r="G4754">
        <v>10.0235294117647</v>
      </c>
      <c r="H4754">
        <v>10.0235294117647</v>
      </c>
    </row>
    <row r="4755" spans="2:8" x14ac:dyDescent="0.25">
      <c r="B4755" t="s">
        <v>2566</v>
      </c>
      <c r="C4755" t="s">
        <v>2085</v>
      </c>
      <c r="D4755" t="s">
        <v>2092</v>
      </c>
      <c r="E4755">
        <v>2050</v>
      </c>
      <c r="G4755">
        <v>980</v>
      </c>
      <c r="H4755">
        <v>980</v>
      </c>
    </row>
    <row r="4756" spans="2:8" x14ac:dyDescent="0.25">
      <c r="B4756" t="s">
        <v>2566</v>
      </c>
      <c r="C4756" t="s">
        <v>2086</v>
      </c>
      <c r="D4756" t="s">
        <v>1171</v>
      </c>
      <c r="G4756">
        <v>1</v>
      </c>
      <c r="H4756">
        <v>1</v>
      </c>
    </row>
    <row r="4757" spans="2:8" x14ac:dyDescent="0.25">
      <c r="B4757" t="s">
        <v>2566</v>
      </c>
      <c r="C4757" t="s">
        <v>2087</v>
      </c>
      <c r="D4757" t="s">
        <v>1171</v>
      </c>
      <c r="E4757">
        <v>2050</v>
      </c>
      <c r="F4757" t="s">
        <v>2088</v>
      </c>
      <c r="G4757">
        <v>0.83</v>
      </c>
      <c r="H4757">
        <v>0.83</v>
      </c>
    </row>
    <row r="4758" spans="2:8" x14ac:dyDescent="0.25">
      <c r="B4758" t="s">
        <v>2567</v>
      </c>
      <c r="C4758" t="s">
        <v>1170</v>
      </c>
      <c r="D4758" t="s">
        <v>1171</v>
      </c>
      <c r="G4758">
        <v>2023</v>
      </c>
      <c r="H4758">
        <v>2023</v>
      </c>
    </row>
    <row r="4759" spans="2:8" x14ac:dyDescent="0.25">
      <c r="B4759" t="s">
        <v>2567</v>
      </c>
      <c r="C4759" t="s">
        <v>2083</v>
      </c>
      <c r="D4759" t="s">
        <v>1171</v>
      </c>
      <c r="E4759">
        <v>2050</v>
      </c>
      <c r="G4759">
        <v>6.0235294117647102</v>
      </c>
      <c r="H4759">
        <v>6.0235294117647102</v>
      </c>
    </row>
    <row r="4760" spans="2:8" x14ac:dyDescent="0.25">
      <c r="B4760" t="s">
        <v>2567</v>
      </c>
      <c r="C4760" t="s">
        <v>2085</v>
      </c>
      <c r="D4760" t="s">
        <v>2092</v>
      </c>
      <c r="E4760">
        <v>2050</v>
      </c>
      <c r="G4760">
        <v>1470</v>
      </c>
      <c r="H4760">
        <v>1470</v>
      </c>
    </row>
    <row r="4761" spans="2:8" x14ac:dyDescent="0.25">
      <c r="B4761" t="s">
        <v>2567</v>
      </c>
      <c r="C4761" t="s">
        <v>2086</v>
      </c>
      <c r="D4761" t="s">
        <v>1171</v>
      </c>
      <c r="G4761">
        <v>1</v>
      </c>
      <c r="H4761">
        <v>1</v>
      </c>
    </row>
    <row r="4762" spans="2:8" x14ac:dyDescent="0.25">
      <c r="B4762" t="s">
        <v>2567</v>
      </c>
      <c r="C4762" t="s">
        <v>2087</v>
      </c>
      <c r="D4762" t="s">
        <v>1171</v>
      </c>
      <c r="E4762">
        <v>2050</v>
      </c>
      <c r="F4762" t="s">
        <v>2088</v>
      </c>
      <c r="G4762">
        <v>0.27</v>
      </c>
      <c r="H4762">
        <v>0.27</v>
      </c>
    </row>
    <row r="4763" spans="2:8" x14ac:dyDescent="0.25">
      <c r="B4763" t="s">
        <v>2568</v>
      </c>
      <c r="C4763" t="s">
        <v>1170</v>
      </c>
      <c r="D4763" t="s">
        <v>1171</v>
      </c>
      <c r="G4763">
        <v>2023</v>
      </c>
      <c r="H4763">
        <v>2023</v>
      </c>
    </row>
    <row r="4764" spans="2:8" x14ac:dyDescent="0.25">
      <c r="B4764" t="s">
        <v>2568</v>
      </c>
      <c r="C4764" t="s">
        <v>2083</v>
      </c>
      <c r="D4764" t="s">
        <v>1171</v>
      </c>
      <c r="E4764">
        <v>2020</v>
      </c>
      <c r="G4764">
        <v>9.1574107525234894</v>
      </c>
      <c r="H4764">
        <v>9.1574107525234894</v>
      </c>
    </row>
    <row r="4765" spans="2:8" x14ac:dyDescent="0.25">
      <c r="B4765" t="s">
        <v>2568</v>
      </c>
      <c r="C4765" t="s">
        <v>2085</v>
      </c>
      <c r="D4765" t="s">
        <v>2092</v>
      </c>
      <c r="E4765">
        <v>2020</v>
      </c>
      <c r="G4765">
        <v>3000</v>
      </c>
      <c r="H4765">
        <v>3000</v>
      </c>
    </row>
    <row r="4766" spans="2:8" x14ac:dyDescent="0.25">
      <c r="B4766" t="s">
        <v>2568</v>
      </c>
      <c r="C4766" t="s">
        <v>2086</v>
      </c>
      <c r="D4766" t="s">
        <v>1171</v>
      </c>
      <c r="G4766">
        <v>1</v>
      </c>
      <c r="H4766">
        <v>1</v>
      </c>
    </row>
    <row r="4767" spans="2:8" x14ac:dyDescent="0.25">
      <c r="B4767" t="s">
        <v>2568</v>
      </c>
      <c r="C4767" t="s">
        <v>2087</v>
      </c>
      <c r="D4767" t="s">
        <v>1171</v>
      </c>
      <c r="E4767">
        <v>2020</v>
      </c>
      <c r="F4767" t="s">
        <v>2088</v>
      </c>
      <c r="G4767">
        <v>0.78</v>
      </c>
      <c r="H4767">
        <v>0.78</v>
      </c>
    </row>
    <row r="4768" spans="2:8" x14ac:dyDescent="0.25">
      <c r="B4768" t="s">
        <v>2569</v>
      </c>
      <c r="C4768" t="s">
        <v>1170</v>
      </c>
      <c r="D4768" t="s">
        <v>1171</v>
      </c>
      <c r="G4768">
        <v>2023</v>
      </c>
      <c r="H4768">
        <v>2023</v>
      </c>
    </row>
    <row r="4769" spans="2:8" x14ac:dyDescent="0.25">
      <c r="B4769" t="s">
        <v>2569</v>
      </c>
      <c r="C4769" t="s">
        <v>2083</v>
      </c>
      <c r="D4769" t="s">
        <v>1171</v>
      </c>
      <c r="E4769">
        <v>2020</v>
      </c>
      <c r="G4769">
        <v>9.1780928880372805</v>
      </c>
      <c r="H4769">
        <v>9.1780928880372805</v>
      </c>
    </row>
    <row r="4770" spans="2:8" x14ac:dyDescent="0.25">
      <c r="B4770" t="s">
        <v>2569</v>
      </c>
      <c r="C4770" t="s">
        <v>2085</v>
      </c>
      <c r="D4770" t="s">
        <v>2092</v>
      </c>
      <c r="E4770">
        <v>2020</v>
      </c>
      <c r="G4770">
        <v>2600</v>
      </c>
      <c r="H4770">
        <v>2600</v>
      </c>
    </row>
    <row r="4771" spans="2:8" x14ac:dyDescent="0.25">
      <c r="B4771" t="s">
        <v>2569</v>
      </c>
      <c r="C4771" t="s">
        <v>2086</v>
      </c>
      <c r="D4771" t="s">
        <v>1171</v>
      </c>
      <c r="G4771">
        <v>1</v>
      </c>
      <c r="H4771">
        <v>1</v>
      </c>
    </row>
    <row r="4772" spans="2:8" x14ac:dyDescent="0.25">
      <c r="B4772" t="s">
        <v>2569</v>
      </c>
      <c r="C4772" t="s">
        <v>2087</v>
      </c>
      <c r="D4772" t="s">
        <v>1171</v>
      </c>
      <c r="E4772">
        <v>2020</v>
      </c>
      <c r="F4772" t="s">
        <v>2088</v>
      </c>
      <c r="G4772">
        <v>0.93</v>
      </c>
      <c r="H4772">
        <v>0.93</v>
      </c>
    </row>
    <row r="4773" spans="2:8" x14ac:dyDescent="0.25">
      <c r="B4773" t="s">
        <v>2570</v>
      </c>
      <c r="C4773" t="s">
        <v>1170</v>
      </c>
      <c r="D4773" t="s">
        <v>1171</v>
      </c>
      <c r="G4773">
        <v>2023</v>
      </c>
      <c r="H4773">
        <v>2023</v>
      </c>
    </row>
    <row r="4774" spans="2:8" x14ac:dyDescent="0.25">
      <c r="B4774" t="s">
        <v>2570</v>
      </c>
      <c r="C4774" t="s">
        <v>2083</v>
      </c>
      <c r="D4774" t="s">
        <v>1171</v>
      </c>
      <c r="E4774">
        <v>2020</v>
      </c>
      <c r="G4774">
        <v>10.117647058823501</v>
      </c>
      <c r="H4774">
        <v>10.117647058823501</v>
      </c>
    </row>
    <row r="4775" spans="2:8" x14ac:dyDescent="0.25">
      <c r="B4775" t="s">
        <v>2570</v>
      </c>
      <c r="C4775" t="s">
        <v>2085</v>
      </c>
      <c r="D4775" t="s">
        <v>2092</v>
      </c>
      <c r="E4775">
        <v>2020</v>
      </c>
      <c r="G4775">
        <v>1000</v>
      </c>
      <c r="H4775">
        <v>1000</v>
      </c>
    </row>
    <row r="4776" spans="2:8" x14ac:dyDescent="0.25">
      <c r="B4776" t="s">
        <v>2570</v>
      </c>
      <c r="C4776" t="s">
        <v>2086</v>
      </c>
      <c r="D4776" t="s">
        <v>1171</v>
      </c>
      <c r="G4776">
        <v>1</v>
      </c>
      <c r="H4776">
        <v>1</v>
      </c>
    </row>
    <row r="4777" spans="2:8" x14ac:dyDescent="0.25">
      <c r="B4777" t="s">
        <v>2570</v>
      </c>
      <c r="C4777" t="s">
        <v>2087</v>
      </c>
      <c r="D4777" t="s">
        <v>1171</v>
      </c>
      <c r="E4777">
        <v>2020</v>
      </c>
      <c r="F4777" t="s">
        <v>2088</v>
      </c>
      <c r="G4777">
        <v>0.83</v>
      </c>
      <c r="H4777">
        <v>0.83</v>
      </c>
    </row>
    <row r="4778" spans="2:8" x14ac:dyDescent="0.25">
      <c r="B4778" t="s">
        <v>2571</v>
      </c>
      <c r="C4778" t="s">
        <v>1170</v>
      </c>
      <c r="D4778" t="s">
        <v>1171</v>
      </c>
      <c r="G4778">
        <v>2023</v>
      </c>
      <c r="H4778">
        <v>2023</v>
      </c>
    </row>
    <row r="4779" spans="2:8" x14ac:dyDescent="0.25">
      <c r="B4779" t="s">
        <v>2571</v>
      </c>
      <c r="C4779" t="s">
        <v>2083</v>
      </c>
      <c r="D4779" t="s">
        <v>1171</v>
      </c>
      <c r="E4779">
        <v>2020</v>
      </c>
      <c r="G4779">
        <v>4</v>
      </c>
      <c r="H4779">
        <v>4</v>
      </c>
    </row>
    <row r="4780" spans="2:8" x14ac:dyDescent="0.25">
      <c r="B4780" t="s">
        <v>2571</v>
      </c>
      <c r="C4780" t="s">
        <v>2085</v>
      </c>
      <c r="D4780" t="s">
        <v>2092</v>
      </c>
      <c r="E4780">
        <v>2020</v>
      </c>
      <c r="G4780">
        <v>1500</v>
      </c>
      <c r="H4780">
        <v>1500</v>
      </c>
    </row>
    <row r="4781" spans="2:8" x14ac:dyDescent="0.25">
      <c r="B4781" t="s">
        <v>2571</v>
      </c>
      <c r="C4781" t="s">
        <v>2086</v>
      </c>
      <c r="D4781" t="s">
        <v>1171</v>
      </c>
      <c r="G4781">
        <v>1</v>
      </c>
      <c r="H4781">
        <v>1</v>
      </c>
    </row>
    <row r="4782" spans="2:8" x14ac:dyDescent="0.25">
      <c r="B4782" t="s">
        <v>2571</v>
      </c>
      <c r="C4782" t="s">
        <v>2087</v>
      </c>
      <c r="D4782" t="s">
        <v>1171</v>
      </c>
      <c r="E4782">
        <v>2020</v>
      </c>
      <c r="F4782" t="s">
        <v>2088</v>
      </c>
      <c r="G4782">
        <v>0.27</v>
      </c>
      <c r="H4782">
        <v>0.27</v>
      </c>
    </row>
    <row r="4783" spans="2:8" x14ac:dyDescent="0.25">
      <c r="B4783" t="s">
        <v>2568</v>
      </c>
      <c r="C4783" t="s">
        <v>1170</v>
      </c>
      <c r="D4783" t="s">
        <v>1171</v>
      </c>
      <c r="G4783">
        <v>2023</v>
      </c>
      <c r="H4783">
        <v>2023</v>
      </c>
    </row>
    <row r="4784" spans="2:8" x14ac:dyDescent="0.25">
      <c r="B4784" t="s">
        <v>2568</v>
      </c>
      <c r="C4784" t="s">
        <v>2083</v>
      </c>
      <c r="D4784" t="s">
        <v>1171</v>
      </c>
      <c r="E4784">
        <v>2050</v>
      </c>
      <c r="G4784">
        <v>9.1058856978856504</v>
      </c>
      <c r="H4784">
        <v>9.1058856978856504</v>
      </c>
    </row>
    <row r="4785" spans="2:8" x14ac:dyDescent="0.25">
      <c r="B4785" t="s">
        <v>2568</v>
      </c>
      <c r="C4785" t="s">
        <v>2085</v>
      </c>
      <c r="D4785" t="s">
        <v>2092</v>
      </c>
      <c r="E4785">
        <v>2050</v>
      </c>
      <c r="G4785">
        <v>3000</v>
      </c>
      <c r="H4785">
        <v>3000</v>
      </c>
    </row>
    <row r="4786" spans="2:8" x14ac:dyDescent="0.25">
      <c r="B4786" t="s">
        <v>2568</v>
      </c>
      <c r="C4786" t="s">
        <v>2086</v>
      </c>
      <c r="D4786" t="s">
        <v>1171</v>
      </c>
      <c r="G4786">
        <v>1</v>
      </c>
      <c r="H4786">
        <v>1</v>
      </c>
    </row>
    <row r="4787" spans="2:8" x14ac:dyDescent="0.25">
      <c r="B4787" t="s">
        <v>2568</v>
      </c>
      <c r="C4787" t="s">
        <v>2087</v>
      </c>
      <c r="D4787" t="s">
        <v>1171</v>
      </c>
      <c r="E4787">
        <v>2050</v>
      </c>
      <c r="F4787" t="s">
        <v>2088</v>
      </c>
      <c r="G4787">
        <v>0.78</v>
      </c>
      <c r="H4787">
        <v>0.78</v>
      </c>
    </row>
    <row r="4788" spans="2:8" x14ac:dyDescent="0.25">
      <c r="B4788" t="s">
        <v>2569</v>
      </c>
      <c r="C4788" t="s">
        <v>1170</v>
      </c>
      <c r="D4788" t="s">
        <v>1171</v>
      </c>
      <c r="G4788">
        <v>2023</v>
      </c>
      <c r="H4788">
        <v>2023</v>
      </c>
    </row>
    <row r="4789" spans="2:8" x14ac:dyDescent="0.25">
      <c r="B4789" t="s">
        <v>2569</v>
      </c>
      <c r="C4789" t="s">
        <v>2083</v>
      </c>
      <c r="D4789" t="s">
        <v>1171</v>
      </c>
      <c r="E4789">
        <v>2050</v>
      </c>
      <c r="G4789">
        <v>9.3472125641900394</v>
      </c>
      <c r="H4789">
        <v>9.3472125641900394</v>
      </c>
    </row>
    <row r="4790" spans="2:8" x14ac:dyDescent="0.25">
      <c r="B4790" t="s">
        <v>2569</v>
      </c>
      <c r="C4790" t="s">
        <v>2085</v>
      </c>
      <c r="D4790" t="s">
        <v>2092</v>
      </c>
      <c r="E4790">
        <v>2050</v>
      </c>
      <c r="G4790">
        <v>2600</v>
      </c>
      <c r="H4790">
        <v>2600</v>
      </c>
    </row>
    <row r="4791" spans="2:8" x14ac:dyDescent="0.25">
      <c r="B4791" t="s">
        <v>2569</v>
      </c>
      <c r="C4791" t="s">
        <v>2086</v>
      </c>
      <c r="D4791" t="s">
        <v>1171</v>
      </c>
      <c r="G4791">
        <v>1</v>
      </c>
      <c r="H4791">
        <v>1</v>
      </c>
    </row>
    <row r="4792" spans="2:8" x14ac:dyDescent="0.25">
      <c r="B4792" t="s">
        <v>2569</v>
      </c>
      <c r="C4792" t="s">
        <v>2087</v>
      </c>
      <c r="D4792" t="s">
        <v>1171</v>
      </c>
      <c r="E4792">
        <v>2050</v>
      </c>
      <c r="F4792" t="s">
        <v>2088</v>
      </c>
      <c r="G4792">
        <v>0.93</v>
      </c>
      <c r="H4792">
        <v>0.93</v>
      </c>
    </row>
    <row r="4793" spans="2:8" x14ac:dyDescent="0.25">
      <c r="B4793" t="s">
        <v>2570</v>
      </c>
      <c r="C4793" t="s">
        <v>1170</v>
      </c>
      <c r="D4793" t="s">
        <v>1171</v>
      </c>
      <c r="G4793">
        <v>2023</v>
      </c>
      <c r="H4793">
        <v>2023</v>
      </c>
    </row>
    <row r="4794" spans="2:8" x14ac:dyDescent="0.25">
      <c r="B4794" t="s">
        <v>2570</v>
      </c>
      <c r="C4794" t="s">
        <v>2083</v>
      </c>
      <c r="D4794" t="s">
        <v>1171</v>
      </c>
      <c r="E4794">
        <v>2050</v>
      </c>
      <c r="G4794">
        <v>10.117647058823501</v>
      </c>
      <c r="H4794">
        <v>10.117647058823501</v>
      </c>
    </row>
    <row r="4795" spans="2:8" x14ac:dyDescent="0.25">
      <c r="B4795" t="s">
        <v>2570</v>
      </c>
      <c r="C4795" t="s">
        <v>2085</v>
      </c>
      <c r="D4795" t="s">
        <v>2092</v>
      </c>
      <c r="E4795">
        <v>2050</v>
      </c>
      <c r="G4795">
        <v>1000</v>
      </c>
      <c r="H4795">
        <v>1000</v>
      </c>
    </row>
    <row r="4796" spans="2:8" x14ac:dyDescent="0.25">
      <c r="B4796" t="s">
        <v>2570</v>
      </c>
      <c r="C4796" t="s">
        <v>2086</v>
      </c>
      <c r="D4796" t="s">
        <v>1171</v>
      </c>
      <c r="G4796">
        <v>1</v>
      </c>
      <c r="H4796">
        <v>1</v>
      </c>
    </row>
    <row r="4797" spans="2:8" x14ac:dyDescent="0.25">
      <c r="B4797" t="s">
        <v>2570</v>
      </c>
      <c r="C4797" t="s">
        <v>2087</v>
      </c>
      <c r="D4797" t="s">
        <v>1171</v>
      </c>
      <c r="E4797">
        <v>2050</v>
      </c>
      <c r="F4797" t="s">
        <v>2088</v>
      </c>
      <c r="G4797">
        <v>0.83</v>
      </c>
      <c r="H4797">
        <v>0.83</v>
      </c>
    </row>
    <row r="4798" spans="2:8" x14ac:dyDescent="0.25">
      <c r="B4798" t="s">
        <v>2571</v>
      </c>
      <c r="C4798" t="s">
        <v>1170</v>
      </c>
      <c r="D4798" t="s">
        <v>1171</v>
      </c>
      <c r="G4798">
        <v>2023</v>
      </c>
      <c r="H4798">
        <v>2023</v>
      </c>
    </row>
    <row r="4799" spans="2:8" x14ac:dyDescent="0.25">
      <c r="B4799" t="s">
        <v>2571</v>
      </c>
      <c r="C4799" t="s">
        <v>2083</v>
      </c>
      <c r="D4799" t="s">
        <v>1171</v>
      </c>
      <c r="E4799">
        <v>2050</v>
      </c>
      <c r="G4799">
        <v>6.1176470588235299</v>
      </c>
      <c r="H4799">
        <v>6.1176470588235299</v>
      </c>
    </row>
    <row r="4800" spans="2:8" x14ac:dyDescent="0.25">
      <c r="B4800" t="s">
        <v>2571</v>
      </c>
      <c r="C4800" t="s">
        <v>2085</v>
      </c>
      <c r="D4800" t="s">
        <v>2092</v>
      </c>
      <c r="E4800">
        <v>2050</v>
      </c>
      <c r="G4800">
        <v>1500</v>
      </c>
      <c r="H4800">
        <v>1500</v>
      </c>
    </row>
    <row r="4801" spans="2:8" x14ac:dyDescent="0.25">
      <c r="B4801" t="s">
        <v>2571</v>
      </c>
      <c r="C4801" t="s">
        <v>2086</v>
      </c>
      <c r="D4801" t="s">
        <v>1171</v>
      </c>
      <c r="G4801">
        <v>1</v>
      </c>
      <c r="H4801">
        <v>1</v>
      </c>
    </row>
    <row r="4802" spans="2:8" x14ac:dyDescent="0.25">
      <c r="B4802" t="s">
        <v>2571</v>
      </c>
      <c r="C4802" t="s">
        <v>2087</v>
      </c>
      <c r="D4802" t="s">
        <v>1171</v>
      </c>
      <c r="E4802">
        <v>2050</v>
      </c>
      <c r="F4802" t="s">
        <v>2088</v>
      </c>
      <c r="G4802">
        <v>0.27</v>
      </c>
      <c r="H4802">
        <v>0.27</v>
      </c>
    </row>
    <row r="4803" spans="2:8" x14ac:dyDescent="0.25">
      <c r="B4803" t="s">
        <v>2572</v>
      </c>
      <c r="C4803" t="s">
        <v>1170</v>
      </c>
      <c r="D4803" t="s">
        <v>1171</v>
      </c>
      <c r="G4803">
        <v>2023</v>
      </c>
      <c r="H4803">
        <v>2023</v>
      </c>
    </row>
    <row r="4804" spans="2:8" x14ac:dyDescent="0.25">
      <c r="B4804" t="s">
        <v>2572</v>
      </c>
      <c r="C4804" t="s">
        <v>2083</v>
      </c>
      <c r="D4804" t="s">
        <v>1171</v>
      </c>
      <c r="E4804">
        <v>2020</v>
      </c>
      <c r="G4804">
        <v>9.2510144117552802</v>
      </c>
      <c r="H4804">
        <v>9.2510144117552802</v>
      </c>
    </row>
    <row r="4805" spans="2:8" x14ac:dyDescent="0.25">
      <c r="B4805" t="s">
        <v>2572</v>
      </c>
      <c r="C4805" t="s">
        <v>2085</v>
      </c>
      <c r="D4805" t="s">
        <v>2092</v>
      </c>
      <c r="E4805">
        <v>2020</v>
      </c>
      <c r="G4805">
        <v>3060</v>
      </c>
      <c r="H4805">
        <v>3060</v>
      </c>
    </row>
    <row r="4806" spans="2:8" x14ac:dyDescent="0.25">
      <c r="B4806" t="s">
        <v>2572</v>
      </c>
      <c r="C4806" t="s">
        <v>2086</v>
      </c>
      <c r="D4806" t="s">
        <v>1171</v>
      </c>
      <c r="G4806">
        <v>1</v>
      </c>
      <c r="H4806">
        <v>1</v>
      </c>
    </row>
    <row r="4807" spans="2:8" x14ac:dyDescent="0.25">
      <c r="B4807" t="s">
        <v>2572</v>
      </c>
      <c r="C4807" t="s">
        <v>2087</v>
      </c>
      <c r="D4807" t="s">
        <v>1171</v>
      </c>
      <c r="E4807">
        <v>2020</v>
      </c>
      <c r="F4807" t="s">
        <v>2088</v>
      </c>
      <c r="G4807">
        <v>0.78</v>
      </c>
      <c r="H4807">
        <v>0.78</v>
      </c>
    </row>
    <row r="4808" spans="2:8" x14ac:dyDescent="0.25">
      <c r="B4808" t="s">
        <v>2573</v>
      </c>
      <c r="C4808" t="s">
        <v>1170</v>
      </c>
      <c r="D4808" t="s">
        <v>1171</v>
      </c>
      <c r="G4808">
        <v>2023</v>
      </c>
      <c r="H4808">
        <v>2023</v>
      </c>
    </row>
    <row r="4809" spans="2:8" x14ac:dyDescent="0.25">
      <c r="B4809" t="s">
        <v>2573</v>
      </c>
      <c r="C4809" t="s">
        <v>2083</v>
      </c>
      <c r="D4809" t="s">
        <v>1171</v>
      </c>
      <c r="E4809">
        <v>2020</v>
      </c>
      <c r="G4809">
        <v>9.2663051761145905</v>
      </c>
      <c r="H4809">
        <v>9.2663051761145905</v>
      </c>
    </row>
    <row r="4810" spans="2:8" x14ac:dyDescent="0.25">
      <c r="B4810" t="s">
        <v>2573</v>
      </c>
      <c r="C4810" t="s">
        <v>2085</v>
      </c>
      <c r="D4810" t="s">
        <v>2092</v>
      </c>
      <c r="E4810">
        <v>2020</v>
      </c>
      <c r="G4810">
        <v>2652</v>
      </c>
      <c r="H4810">
        <v>2652</v>
      </c>
    </row>
    <row r="4811" spans="2:8" x14ac:dyDescent="0.25">
      <c r="B4811" t="s">
        <v>2573</v>
      </c>
      <c r="C4811" t="s">
        <v>2086</v>
      </c>
      <c r="D4811" t="s">
        <v>1171</v>
      </c>
      <c r="G4811">
        <v>1</v>
      </c>
      <c r="H4811">
        <v>1</v>
      </c>
    </row>
    <row r="4812" spans="2:8" x14ac:dyDescent="0.25">
      <c r="B4812" t="s">
        <v>2573</v>
      </c>
      <c r="C4812" t="s">
        <v>2087</v>
      </c>
      <c r="D4812" t="s">
        <v>1171</v>
      </c>
      <c r="E4812">
        <v>2020</v>
      </c>
      <c r="F4812" t="s">
        <v>2088</v>
      </c>
      <c r="G4812">
        <v>0.93</v>
      </c>
      <c r="H4812">
        <v>0.93</v>
      </c>
    </row>
    <row r="4813" spans="2:8" x14ac:dyDescent="0.25">
      <c r="B4813" t="s">
        <v>2574</v>
      </c>
      <c r="C4813" t="s">
        <v>1170</v>
      </c>
      <c r="D4813" t="s">
        <v>1171</v>
      </c>
      <c r="G4813">
        <v>2023</v>
      </c>
      <c r="H4813">
        <v>2023</v>
      </c>
    </row>
    <row r="4814" spans="2:8" x14ac:dyDescent="0.25">
      <c r="B4814" t="s">
        <v>2574</v>
      </c>
      <c r="C4814" t="s">
        <v>2083</v>
      </c>
      <c r="D4814" t="s">
        <v>1171</v>
      </c>
      <c r="E4814">
        <v>2020</v>
      </c>
      <c r="G4814">
        <v>10.2117647058824</v>
      </c>
      <c r="H4814">
        <v>10.2117647058824</v>
      </c>
    </row>
    <row r="4815" spans="2:8" x14ac:dyDescent="0.25">
      <c r="B4815" t="s">
        <v>2574</v>
      </c>
      <c r="C4815" t="s">
        <v>2085</v>
      </c>
      <c r="D4815" t="s">
        <v>2092</v>
      </c>
      <c r="E4815">
        <v>2020</v>
      </c>
      <c r="G4815">
        <v>1020</v>
      </c>
      <c r="H4815">
        <v>1020</v>
      </c>
    </row>
    <row r="4816" spans="2:8" x14ac:dyDescent="0.25">
      <c r="B4816" t="s">
        <v>2574</v>
      </c>
      <c r="C4816" t="s">
        <v>2086</v>
      </c>
      <c r="D4816" t="s">
        <v>1171</v>
      </c>
      <c r="G4816">
        <v>1</v>
      </c>
      <c r="H4816">
        <v>1</v>
      </c>
    </row>
    <row r="4817" spans="2:8" x14ac:dyDescent="0.25">
      <c r="B4817" t="s">
        <v>2574</v>
      </c>
      <c r="C4817" t="s">
        <v>2087</v>
      </c>
      <c r="D4817" t="s">
        <v>1171</v>
      </c>
      <c r="E4817">
        <v>2020</v>
      </c>
      <c r="F4817" t="s">
        <v>2088</v>
      </c>
      <c r="G4817">
        <v>0.83</v>
      </c>
      <c r="H4817">
        <v>0.83</v>
      </c>
    </row>
    <row r="4818" spans="2:8" x14ac:dyDescent="0.25">
      <c r="B4818" t="s">
        <v>2575</v>
      </c>
      <c r="C4818" t="s">
        <v>1170</v>
      </c>
      <c r="D4818" t="s">
        <v>1171</v>
      </c>
      <c r="G4818">
        <v>2023</v>
      </c>
      <c r="H4818">
        <v>2023</v>
      </c>
    </row>
    <row r="4819" spans="2:8" x14ac:dyDescent="0.25">
      <c r="B4819" t="s">
        <v>2575</v>
      </c>
      <c r="C4819" t="s">
        <v>2083</v>
      </c>
      <c r="D4819" t="s">
        <v>1171</v>
      </c>
      <c r="E4819">
        <v>2020</v>
      </c>
      <c r="G4819">
        <v>4</v>
      </c>
      <c r="H4819">
        <v>4</v>
      </c>
    </row>
    <row r="4820" spans="2:8" x14ac:dyDescent="0.25">
      <c r="B4820" t="s">
        <v>2575</v>
      </c>
      <c r="C4820" t="s">
        <v>2085</v>
      </c>
      <c r="D4820" t="s">
        <v>2092</v>
      </c>
      <c r="E4820">
        <v>2020</v>
      </c>
      <c r="G4820">
        <v>1530</v>
      </c>
      <c r="H4820">
        <v>1530</v>
      </c>
    </row>
    <row r="4821" spans="2:8" x14ac:dyDescent="0.25">
      <c r="B4821" t="s">
        <v>2575</v>
      </c>
      <c r="C4821" t="s">
        <v>2086</v>
      </c>
      <c r="D4821" t="s">
        <v>1171</v>
      </c>
      <c r="G4821">
        <v>1</v>
      </c>
      <c r="H4821">
        <v>1</v>
      </c>
    </row>
    <row r="4822" spans="2:8" x14ac:dyDescent="0.25">
      <c r="B4822" t="s">
        <v>2575</v>
      </c>
      <c r="C4822" t="s">
        <v>2087</v>
      </c>
      <c r="D4822" t="s">
        <v>1171</v>
      </c>
      <c r="E4822">
        <v>2020</v>
      </c>
      <c r="F4822" t="s">
        <v>2088</v>
      </c>
      <c r="G4822">
        <v>0.27</v>
      </c>
      <c r="H4822">
        <v>0.27</v>
      </c>
    </row>
    <row r="4823" spans="2:8" x14ac:dyDescent="0.25">
      <c r="B4823" t="s">
        <v>2572</v>
      </c>
      <c r="C4823" t="s">
        <v>1170</v>
      </c>
      <c r="D4823" t="s">
        <v>1171</v>
      </c>
      <c r="G4823">
        <v>2023</v>
      </c>
      <c r="H4823">
        <v>2023</v>
      </c>
    </row>
    <row r="4824" spans="2:8" x14ac:dyDescent="0.25">
      <c r="B4824" t="s">
        <v>2572</v>
      </c>
      <c r="C4824" t="s">
        <v>2083</v>
      </c>
      <c r="D4824" t="s">
        <v>1171</v>
      </c>
      <c r="E4824">
        <v>2050</v>
      </c>
      <c r="G4824">
        <v>9.2027907836783793</v>
      </c>
      <c r="H4824">
        <v>9.2027907836783793</v>
      </c>
    </row>
    <row r="4825" spans="2:8" x14ac:dyDescent="0.25">
      <c r="B4825" t="s">
        <v>2572</v>
      </c>
      <c r="C4825" t="s">
        <v>2085</v>
      </c>
      <c r="D4825" t="s">
        <v>2092</v>
      </c>
      <c r="E4825">
        <v>2050</v>
      </c>
      <c r="G4825">
        <v>3060</v>
      </c>
      <c r="H4825">
        <v>3060</v>
      </c>
    </row>
    <row r="4826" spans="2:8" x14ac:dyDescent="0.25">
      <c r="B4826" t="s">
        <v>2572</v>
      </c>
      <c r="C4826" t="s">
        <v>2086</v>
      </c>
      <c r="D4826" t="s">
        <v>1171</v>
      </c>
      <c r="G4826">
        <v>1</v>
      </c>
      <c r="H4826">
        <v>1</v>
      </c>
    </row>
    <row r="4827" spans="2:8" x14ac:dyDescent="0.25">
      <c r="B4827" t="s">
        <v>2572</v>
      </c>
      <c r="C4827" t="s">
        <v>2087</v>
      </c>
      <c r="D4827" t="s">
        <v>1171</v>
      </c>
      <c r="E4827">
        <v>2050</v>
      </c>
      <c r="F4827" t="s">
        <v>2088</v>
      </c>
      <c r="G4827">
        <v>0.78</v>
      </c>
      <c r="H4827">
        <v>0.78</v>
      </c>
    </row>
    <row r="4828" spans="2:8" x14ac:dyDescent="0.25">
      <c r="B4828" t="s">
        <v>2573</v>
      </c>
      <c r="C4828" t="s">
        <v>1170</v>
      </c>
      <c r="D4828" t="s">
        <v>1171</v>
      </c>
      <c r="G4828">
        <v>2023</v>
      </c>
      <c r="H4828">
        <v>2023</v>
      </c>
    </row>
    <row r="4829" spans="2:8" x14ac:dyDescent="0.25">
      <c r="B4829" t="s">
        <v>2573</v>
      </c>
      <c r="C4829" t="s">
        <v>2083</v>
      </c>
      <c r="D4829" t="s">
        <v>1171</v>
      </c>
      <c r="E4829">
        <v>2050</v>
      </c>
      <c r="G4829">
        <v>9.4135882644407296</v>
      </c>
      <c r="H4829">
        <v>9.4135882644407296</v>
      </c>
    </row>
    <row r="4830" spans="2:8" x14ac:dyDescent="0.25">
      <c r="B4830" t="s">
        <v>2573</v>
      </c>
      <c r="C4830" t="s">
        <v>2085</v>
      </c>
      <c r="D4830" t="s">
        <v>2092</v>
      </c>
      <c r="E4830">
        <v>2050</v>
      </c>
      <c r="G4830">
        <v>2652</v>
      </c>
      <c r="H4830">
        <v>2652</v>
      </c>
    </row>
    <row r="4831" spans="2:8" x14ac:dyDescent="0.25">
      <c r="B4831" t="s">
        <v>2573</v>
      </c>
      <c r="C4831" t="s">
        <v>2086</v>
      </c>
      <c r="D4831" t="s">
        <v>1171</v>
      </c>
      <c r="G4831">
        <v>1</v>
      </c>
      <c r="H4831">
        <v>1</v>
      </c>
    </row>
    <row r="4832" spans="2:8" x14ac:dyDescent="0.25">
      <c r="B4832" t="s">
        <v>2573</v>
      </c>
      <c r="C4832" t="s">
        <v>2087</v>
      </c>
      <c r="D4832" t="s">
        <v>1171</v>
      </c>
      <c r="E4832">
        <v>2050</v>
      </c>
      <c r="F4832" t="s">
        <v>2088</v>
      </c>
      <c r="G4832">
        <v>0.93</v>
      </c>
      <c r="H4832">
        <v>0.93</v>
      </c>
    </row>
    <row r="4833" spans="2:8" x14ac:dyDescent="0.25">
      <c r="B4833" t="s">
        <v>2574</v>
      </c>
      <c r="C4833" t="s">
        <v>1170</v>
      </c>
      <c r="D4833" t="s">
        <v>1171</v>
      </c>
      <c r="G4833">
        <v>2023</v>
      </c>
      <c r="H4833">
        <v>2023</v>
      </c>
    </row>
    <row r="4834" spans="2:8" x14ac:dyDescent="0.25">
      <c r="B4834" t="s">
        <v>2574</v>
      </c>
      <c r="C4834" t="s">
        <v>2083</v>
      </c>
      <c r="D4834" t="s">
        <v>1171</v>
      </c>
      <c r="E4834">
        <v>2050</v>
      </c>
      <c r="G4834">
        <v>10.2117647058824</v>
      </c>
      <c r="H4834">
        <v>10.2117647058824</v>
      </c>
    </row>
    <row r="4835" spans="2:8" x14ac:dyDescent="0.25">
      <c r="B4835" t="s">
        <v>2574</v>
      </c>
      <c r="C4835" t="s">
        <v>2085</v>
      </c>
      <c r="D4835" t="s">
        <v>2092</v>
      </c>
      <c r="E4835">
        <v>2050</v>
      </c>
      <c r="G4835">
        <v>1020</v>
      </c>
      <c r="H4835">
        <v>1020</v>
      </c>
    </row>
    <row r="4836" spans="2:8" x14ac:dyDescent="0.25">
      <c r="B4836" t="s">
        <v>2574</v>
      </c>
      <c r="C4836" t="s">
        <v>2086</v>
      </c>
      <c r="D4836" t="s">
        <v>1171</v>
      </c>
      <c r="G4836">
        <v>1</v>
      </c>
      <c r="H4836">
        <v>1</v>
      </c>
    </row>
    <row r="4837" spans="2:8" x14ac:dyDescent="0.25">
      <c r="B4837" t="s">
        <v>2574</v>
      </c>
      <c r="C4837" t="s">
        <v>2087</v>
      </c>
      <c r="D4837" t="s">
        <v>1171</v>
      </c>
      <c r="E4837">
        <v>2050</v>
      </c>
      <c r="F4837" t="s">
        <v>2088</v>
      </c>
      <c r="G4837">
        <v>0.83</v>
      </c>
      <c r="H4837">
        <v>0.83</v>
      </c>
    </row>
    <row r="4838" spans="2:8" x14ac:dyDescent="0.25">
      <c r="B4838" t="s">
        <v>2575</v>
      </c>
      <c r="C4838" t="s">
        <v>1170</v>
      </c>
      <c r="D4838" t="s">
        <v>1171</v>
      </c>
      <c r="G4838">
        <v>2023</v>
      </c>
      <c r="H4838">
        <v>2023</v>
      </c>
    </row>
    <row r="4839" spans="2:8" x14ac:dyDescent="0.25">
      <c r="B4839" t="s">
        <v>2575</v>
      </c>
      <c r="C4839" t="s">
        <v>2083</v>
      </c>
      <c r="D4839" t="s">
        <v>1171</v>
      </c>
      <c r="E4839">
        <v>2050</v>
      </c>
      <c r="G4839">
        <v>6.2117647058823504</v>
      </c>
      <c r="H4839">
        <v>6.2117647058823504</v>
      </c>
    </row>
    <row r="4840" spans="2:8" x14ac:dyDescent="0.25">
      <c r="B4840" t="s">
        <v>2575</v>
      </c>
      <c r="C4840" t="s">
        <v>2085</v>
      </c>
      <c r="D4840" t="s">
        <v>2092</v>
      </c>
      <c r="E4840">
        <v>2050</v>
      </c>
      <c r="G4840">
        <v>1530</v>
      </c>
      <c r="H4840">
        <v>1530</v>
      </c>
    </row>
    <row r="4841" spans="2:8" x14ac:dyDescent="0.25">
      <c r="B4841" t="s">
        <v>2575</v>
      </c>
      <c r="C4841" t="s">
        <v>2086</v>
      </c>
      <c r="D4841" t="s">
        <v>1171</v>
      </c>
      <c r="G4841">
        <v>1</v>
      </c>
      <c r="H4841">
        <v>1</v>
      </c>
    </row>
    <row r="4842" spans="2:8" x14ac:dyDescent="0.25">
      <c r="B4842" t="s">
        <v>2575</v>
      </c>
      <c r="C4842" t="s">
        <v>2087</v>
      </c>
      <c r="D4842" t="s">
        <v>1171</v>
      </c>
      <c r="E4842">
        <v>2050</v>
      </c>
      <c r="F4842" t="s">
        <v>2088</v>
      </c>
      <c r="G4842">
        <v>0.27</v>
      </c>
      <c r="H4842">
        <v>0.27</v>
      </c>
    </row>
    <row r="4843" spans="2:8" x14ac:dyDescent="0.25">
      <c r="B4843" t="s">
        <v>2576</v>
      </c>
      <c r="C4843" t="s">
        <v>1170</v>
      </c>
      <c r="D4843" t="s">
        <v>1171</v>
      </c>
      <c r="G4843">
        <v>2023</v>
      </c>
      <c r="H4843">
        <v>2023</v>
      </c>
    </row>
    <row r="4844" spans="2:8" x14ac:dyDescent="0.25">
      <c r="B4844" t="s">
        <v>2576</v>
      </c>
      <c r="C4844" t="s">
        <v>2083</v>
      </c>
      <c r="D4844" t="s">
        <v>1171</v>
      </c>
      <c r="E4844">
        <v>2020</v>
      </c>
      <c r="G4844">
        <v>9.3446180709870692</v>
      </c>
      <c r="H4844">
        <v>9.3446180709870692</v>
      </c>
    </row>
    <row r="4845" spans="2:8" x14ac:dyDescent="0.25">
      <c r="B4845" t="s">
        <v>2576</v>
      </c>
      <c r="C4845" t="s">
        <v>2085</v>
      </c>
      <c r="D4845" t="s">
        <v>2092</v>
      </c>
      <c r="E4845">
        <v>2020</v>
      </c>
      <c r="G4845">
        <v>3120</v>
      </c>
      <c r="H4845">
        <v>3120</v>
      </c>
    </row>
    <row r="4846" spans="2:8" x14ac:dyDescent="0.25">
      <c r="B4846" t="s">
        <v>2576</v>
      </c>
      <c r="C4846" t="s">
        <v>2086</v>
      </c>
      <c r="D4846" t="s">
        <v>1171</v>
      </c>
      <c r="G4846">
        <v>1</v>
      </c>
      <c r="H4846">
        <v>1</v>
      </c>
    </row>
    <row r="4847" spans="2:8" x14ac:dyDescent="0.25">
      <c r="B4847" t="s">
        <v>2576</v>
      </c>
      <c r="C4847" t="s">
        <v>2087</v>
      </c>
      <c r="D4847" t="s">
        <v>1171</v>
      </c>
      <c r="E4847">
        <v>2020</v>
      </c>
      <c r="F4847" t="s">
        <v>2088</v>
      </c>
      <c r="G4847">
        <v>0.78</v>
      </c>
      <c r="H4847">
        <v>0.78</v>
      </c>
    </row>
    <row r="4848" spans="2:8" x14ac:dyDescent="0.25">
      <c r="B4848" t="s">
        <v>2577</v>
      </c>
      <c r="C4848" t="s">
        <v>1170</v>
      </c>
      <c r="D4848" t="s">
        <v>1171</v>
      </c>
      <c r="G4848">
        <v>2023</v>
      </c>
      <c r="H4848">
        <v>2023</v>
      </c>
    </row>
    <row r="4849" spans="2:8" x14ac:dyDescent="0.25">
      <c r="B4849" t="s">
        <v>2577</v>
      </c>
      <c r="C4849" t="s">
        <v>2083</v>
      </c>
      <c r="D4849" t="s">
        <v>1171</v>
      </c>
      <c r="E4849">
        <v>2020</v>
      </c>
      <c r="G4849">
        <v>9.3545174641919004</v>
      </c>
      <c r="H4849">
        <v>9.3545174641919004</v>
      </c>
    </row>
    <row r="4850" spans="2:8" x14ac:dyDescent="0.25">
      <c r="B4850" t="s">
        <v>2577</v>
      </c>
      <c r="C4850" t="s">
        <v>2085</v>
      </c>
      <c r="D4850" t="s">
        <v>2092</v>
      </c>
      <c r="E4850">
        <v>2020</v>
      </c>
      <c r="G4850">
        <v>2704</v>
      </c>
      <c r="H4850">
        <v>2704</v>
      </c>
    </row>
    <row r="4851" spans="2:8" x14ac:dyDescent="0.25">
      <c r="B4851" t="s">
        <v>2577</v>
      </c>
      <c r="C4851" t="s">
        <v>2086</v>
      </c>
      <c r="D4851" t="s">
        <v>1171</v>
      </c>
      <c r="G4851">
        <v>1</v>
      </c>
      <c r="H4851">
        <v>1</v>
      </c>
    </row>
    <row r="4852" spans="2:8" x14ac:dyDescent="0.25">
      <c r="B4852" t="s">
        <v>2577</v>
      </c>
      <c r="C4852" t="s">
        <v>2087</v>
      </c>
      <c r="D4852" t="s">
        <v>1171</v>
      </c>
      <c r="E4852">
        <v>2020</v>
      </c>
      <c r="F4852" t="s">
        <v>2088</v>
      </c>
      <c r="G4852">
        <v>0.93</v>
      </c>
      <c r="H4852">
        <v>0.93</v>
      </c>
    </row>
    <row r="4853" spans="2:8" x14ac:dyDescent="0.25">
      <c r="B4853" t="s">
        <v>2578</v>
      </c>
      <c r="C4853" t="s">
        <v>1170</v>
      </c>
      <c r="D4853" t="s">
        <v>1171</v>
      </c>
      <c r="G4853">
        <v>2023</v>
      </c>
      <c r="H4853">
        <v>2023</v>
      </c>
    </row>
    <row r="4854" spans="2:8" x14ac:dyDescent="0.25">
      <c r="B4854" t="s">
        <v>2578</v>
      </c>
      <c r="C4854" t="s">
        <v>2083</v>
      </c>
      <c r="D4854" t="s">
        <v>1171</v>
      </c>
      <c r="E4854">
        <v>2020</v>
      </c>
      <c r="G4854">
        <v>10.3058823529412</v>
      </c>
      <c r="H4854">
        <v>10.3058823529412</v>
      </c>
    </row>
    <row r="4855" spans="2:8" x14ac:dyDescent="0.25">
      <c r="B4855" t="s">
        <v>2578</v>
      </c>
      <c r="C4855" t="s">
        <v>2085</v>
      </c>
      <c r="D4855" t="s">
        <v>2092</v>
      </c>
      <c r="E4855">
        <v>2020</v>
      </c>
      <c r="G4855">
        <v>1040</v>
      </c>
      <c r="H4855">
        <v>1040</v>
      </c>
    </row>
    <row r="4856" spans="2:8" x14ac:dyDescent="0.25">
      <c r="B4856" t="s">
        <v>2578</v>
      </c>
      <c r="C4856" t="s">
        <v>2086</v>
      </c>
      <c r="D4856" t="s">
        <v>1171</v>
      </c>
      <c r="G4856">
        <v>1</v>
      </c>
      <c r="H4856">
        <v>1</v>
      </c>
    </row>
    <row r="4857" spans="2:8" x14ac:dyDescent="0.25">
      <c r="B4857" t="s">
        <v>2578</v>
      </c>
      <c r="C4857" t="s">
        <v>2087</v>
      </c>
      <c r="D4857" t="s">
        <v>1171</v>
      </c>
      <c r="E4857">
        <v>2020</v>
      </c>
      <c r="F4857" t="s">
        <v>2088</v>
      </c>
      <c r="G4857">
        <v>0.83</v>
      </c>
      <c r="H4857">
        <v>0.83</v>
      </c>
    </row>
    <row r="4858" spans="2:8" x14ac:dyDescent="0.25">
      <c r="B4858" t="s">
        <v>2579</v>
      </c>
      <c r="C4858" t="s">
        <v>1170</v>
      </c>
      <c r="D4858" t="s">
        <v>1171</v>
      </c>
      <c r="G4858">
        <v>2023</v>
      </c>
      <c r="H4858">
        <v>2023</v>
      </c>
    </row>
    <row r="4859" spans="2:8" x14ac:dyDescent="0.25">
      <c r="B4859" t="s">
        <v>2579</v>
      </c>
      <c r="C4859" t="s">
        <v>2083</v>
      </c>
      <c r="D4859" t="s">
        <v>1171</v>
      </c>
      <c r="E4859">
        <v>2020</v>
      </c>
      <c r="G4859">
        <v>4</v>
      </c>
      <c r="H4859">
        <v>4</v>
      </c>
    </row>
    <row r="4860" spans="2:8" x14ac:dyDescent="0.25">
      <c r="B4860" t="s">
        <v>2579</v>
      </c>
      <c r="C4860" t="s">
        <v>2085</v>
      </c>
      <c r="D4860" t="s">
        <v>2092</v>
      </c>
      <c r="E4860">
        <v>2020</v>
      </c>
      <c r="G4860">
        <v>1560</v>
      </c>
      <c r="H4860">
        <v>1560</v>
      </c>
    </row>
    <row r="4861" spans="2:8" x14ac:dyDescent="0.25">
      <c r="B4861" t="s">
        <v>2579</v>
      </c>
      <c r="C4861" t="s">
        <v>2086</v>
      </c>
      <c r="D4861" t="s">
        <v>1171</v>
      </c>
      <c r="G4861">
        <v>1</v>
      </c>
      <c r="H4861">
        <v>1</v>
      </c>
    </row>
    <row r="4862" spans="2:8" x14ac:dyDescent="0.25">
      <c r="B4862" t="s">
        <v>2579</v>
      </c>
      <c r="C4862" t="s">
        <v>2087</v>
      </c>
      <c r="D4862" t="s">
        <v>1171</v>
      </c>
      <c r="E4862">
        <v>2020</v>
      </c>
      <c r="F4862" t="s">
        <v>2088</v>
      </c>
      <c r="G4862">
        <v>0.27</v>
      </c>
      <c r="H4862">
        <v>0.27</v>
      </c>
    </row>
    <row r="4863" spans="2:8" x14ac:dyDescent="0.25">
      <c r="B4863" t="s">
        <v>2576</v>
      </c>
      <c r="C4863" t="s">
        <v>1170</v>
      </c>
      <c r="D4863" t="s">
        <v>1171</v>
      </c>
      <c r="G4863">
        <v>2023</v>
      </c>
      <c r="H4863">
        <v>2023</v>
      </c>
    </row>
    <row r="4864" spans="2:8" x14ac:dyDescent="0.25">
      <c r="B4864" t="s">
        <v>2576</v>
      </c>
      <c r="C4864" t="s">
        <v>2083</v>
      </c>
      <c r="D4864" t="s">
        <v>1171</v>
      </c>
      <c r="E4864">
        <v>2050</v>
      </c>
      <c r="G4864">
        <v>9.29969586947111</v>
      </c>
      <c r="H4864">
        <v>9.29969586947111</v>
      </c>
    </row>
    <row r="4865" spans="2:8" x14ac:dyDescent="0.25">
      <c r="B4865" t="s">
        <v>2576</v>
      </c>
      <c r="C4865" t="s">
        <v>2085</v>
      </c>
      <c r="D4865" t="s">
        <v>2092</v>
      </c>
      <c r="E4865">
        <v>2050</v>
      </c>
      <c r="G4865">
        <v>3120</v>
      </c>
      <c r="H4865">
        <v>3120</v>
      </c>
    </row>
    <row r="4866" spans="2:8" x14ac:dyDescent="0.25">
      <c r="B4866" t="s">
        <v>2576</v>
      </c>
      <c r="C4866" t="s">
        <v>2086</v>
      </c>
      <c r="D4866" t="s">
        <v>1171</v>
      </c>
      <c r="G4866">
        <v>1</v>
      </c>
      <c r="H4866">
        <v>1</v>
      </c>
    </row>
    <row r="4867" spans="2:8" x14ac:dyDescent="0.25">
      <c r="B4867" t="s">
        <v>2576</v>
      </c>
      <c r="C4867" t="s">
        <v>2087</v>
      </c>
      <c r="D4867" t="s">
        <v>1171</v>
      </c>
      <c r="E4867">
        <v>2050</v>
      </c>
      <c r="F4867" t="s">
        <v>2088</v>
      </c>
      <c r="G4867">
        <v>0.78</v>
      </c>
      <c r="H4867">
        <v>0.78</v>
      </c>
    </row>
    <row r="4868" spans="2:8" x14ac:dyDescent="0.25">
      <c r="B4868" t="s">
        <v>2577</v>
      </c>
      <c r="C4868" t="s">
        <v>1170</v>
      </c>
      <c r="D4868" t="s">
        <v>1171</v>
      </c>
      <c r="G4868">
        <v>2023</v>
      </c>
      <c r="H4868">
        <v>2023</v>
      </c>
    </row>
    <row r="4869" spans="2:8" x14ac:dyDescent="0.25">
      <c r="B4869" t="s">
        <v>2577</v>
      </c>
      <c r="C4869" t="s">
        <v>2083</v>
      </c>
      <c r="D4869" t="s">
        <v>1171</v>
      </c>
      <c r="E4869">
        <v>2050</v>
      </c>
      <c r="G4869">
        <v>9.4799639646914198</v>
      </c>
      <c r="H4869">
        <v>9.4799639646914198</v>
      </c>
    </row>
    <row r="4870" spans="2:8" x14ac:dyDescent="0.25">
      <c r="B4870" t="s">
        <v>2577</v>
      </c>
      <c r="C4870" t="s">
        <v>2085</v>
      </c>
      <c r="D4870" t="s">
        <v>2092</v>
      </c>
      <c r="E4870">
        <v>2050</v>
      </c>
      <c r="G4870">
        <v>2704</v>
      </c>
      <c r="H4870">
        <v>2704</v>
      </c>
    </row>
    <row r="4871" spans="2:8" x14ac:dyDescent="0.25">
      <c r="B4871" t="s">
        <v>2577</v>
      </c>
      <c r="C4871" t="s">
        <v>2086</v>
      </c>
      <c r="D4871" t="s">
        <v>1171</v>
      </c>
      <c r="G4871">
        <v>1</v>
      </c>
      <c r="H4871">
        <v>1</v>
      </c>
    </row>
    <row r="4872" spans="2:8" x14ac:dyDescent="0.25">
      <c r="B4872" t="s">
        <v>2577</v>
      </c>
      <c r="C4872" t="s">
        <v>2087</v>
      </c>
      <c r="D4872" t="s">
        <v>1171</v>
      </c>
      <c r="E4872">
        <v>2050</v>
      </c>
      <c r="F4872" t="s">
        <v>2088</v>
      </c>
      <c r="G4872">
        <v>0.93</v>
      </c>
      <c r="H4872">
        <v>0.93</v>
      </c>
    </row>
    <row r="4873" spans="2:8" x14ac:dyDescent="0.25">
      <c r="B4873" t="s">
        <v>2578</v>
      </c>
      <c r="C4873" t="s">
        <v>1170</v>
      </c>
      <c r="D4873" t="s">
        <v>1171</v>
      </c>
      <c r="G4873">
        <v>2023</v>
      </c>
      <c r="H4873">
        <v>2023</v>
      </c>
    </row>
    <row r="4874" spans="2:8" x14ac:dyDescent="0.25">
      <c r="B4874" t="s">
        <v>2578</v>
      </c>
      <c r="C4874" t="s">
        <v>2083</v>
      </c>
      <c r="D4874" t="s">
        <v>1171</v>
      </c>
      <c r="E4874">
        <v>2050</v>
      </c>
      <c r="G4874">
        <v>10.3058823529412</v>
      </c>
      <c r="H4874">
        <v>10.3058823529412</v>
      </c>
    </row>
    <row r="4875" spans="2:8" x14ac:dyDescent="0.25">
      <c r="B4875" t="s">
        <v>2578</v>
      </c>
      <c r="C4875" t="s">
        <v>2085</v>
      </c>
      <c r="D4875" t="s">
        <v>2092</v>
      </c>
      <c r="E4875">
        <v>2050</v>
      </c>
      <c r="G4875">
        <v>1040</v>
      </c>
      <c r="H4875">
        <v>1040</v>
      </c>
    </row>
    <row r="4876" spans="2:8" x14ac:dyDescent="0.25">
      <c r="B4876" t="s">
        <v>2578</v>
      </c>
      <c r="C4876" t="s">
        <v>2086</v>
      </c>
      <c r="D4876" t="s">
        <v>1171</v>
      </c>
      <c r="G4876">
        <v>1</v>
      </c>
      <c r="H4876">
        <v>1</v>
      </c>
    </row>
    <row r="4877" spans="2:8" x14ac:dyDescent="0.25">
      <c r="B4877" t="s">
        <v>2578</v>
      </c>
      <c r="C4877" t="s">
        <v>2087</v>
      </c>
      <c r="D4877" t="s">
        <v>1171</v>
      </c>
      <c r="E4877">
        <v>2050</v>
      </c>
      <c r="F4877" t="s">
        <v>2088</v>
      </c>
      <c r="G4877">
        <v>0.83</v>
      </c>
      <c r="H4877">
        <v>0.83</v>
      </c>
    </row>
    <row r="4878" spans="2:8" x14ac:dyDescent="0.25">
      <c r="B4878" t="s">
        <v>2579</v>
      </c>
      <c r="C4878" t="s">
        <v>1170</v>
      </c>
      <c r="D4878" t="s">
        <v>1171</v>
      </c>
      <c r="G4878">
        <v>2023</v>
      </c>
      <c r="H4878">
        <v>2023</v>
      </c>
    </row>
    <row r="4879" spans="2:8" x14ac:dyDescent="0.25">
      <c r="B4879" t="s">
        <v>2579</v>
      </c>
      <c r="C4879" t="s">
        <v>2083</v>
      </c>
      <c r="D4879" t="s">
        <v>1171</v>
      </c>
      <c r="E4879">
        <v>2050</v>
      </c>
      <c r="G4879">
        <v>6.3058823529411798</v>
      </c>
      <c r="H4879">
        <v>6.3058823529411798</v>
      </c>
    </row>
    <row r="4880" spans="2:8" x14ac:dyDescent="0.25">
      <c r="B4880" t="s">
        <v>2579</v>
      </c>
      <c r="C4880" t="s">
        <v>2085</v>
      </c>
      <c r="D4880" t="s">
        <v>2092</v>
      </c>
      <c r="E4880">
        <v>2050</v>
      </c>
      <c r="G4880">
        <v>1560</v>
      </c>
      <c r="H4880">
        <v>1560</v>
      </c>
    </row>
    <row r="4881" spans="2:8" x14ac:dyDescent="0.25">
      <c r="B4881" t="s">
        <v>2579</v>
      </c>
      <c r="C4881" t="s">
        <v>2086</v>
      </c>
      <c r="D4881" t="s">
        <v>1171</v>
      </c>
      <c r="G4881">
        <v>1</v>
      </c>
      <c r="H4881">
        <v>1</v>
      </c>
    </row>
    <row r="4882" spans="2:8" x14ac:dyDescent="0.25">
      <c r="B4882" t="s">
        <v>2579</v>
      </c>
      <c r="C4882" t="s">
        <v>2087</v>
      </c>
      <c r="D4882" t="s">
        <v>1171</v>
      </c>
      <c r="E4882">
        <v>2050</v>
      </c>
      <c r="F4882" t="s">
        <v>2088</v>
      </c>
      <c r="G4882">
        <v>0.27</v>
      </c>
      <c r="H4882">
        <v>0.27</v>
      </c>
    </row>
    <row r="4883" spans="2:8" x14ac:dyDescent="0.25">
      <c r="B4883" t="s">
        <v>2580</v>
      </c>
      <c r="C4883" t="s">
        <v>1170</v>
      </c>
      <c r="D4883" t="s">
        <v>1171</v>
      </c>
      <c r="G4883">
        <v>2023</v>
      </c>
      <c r="H4883">
        <v>2023</v>
      </c>
    </row>
    <row r="4884" spans="2:8" x14ac:dyDescent="0.25">
      <c r="B4884" t="s">
        <v>2580</v>
      </c>
      <c r="C4884" t="s">
        <v>2083</v>
      </c>
      <c r="D4884" t="s">
        <v>1171</v>
      </c>
      <c r="E4884">
        <v>2020</v>
      </c>
      <c r="G4884">
        <v>9.43822173021886</v>
      </c>
      <c r="H4884">
        <v>9.43822173021886</v>
      </c>
    </row>
    <row r="4885" spans="2:8" x14ac:dyDescent="0.25">
      <c r="B4885" t="s">
        <v>2580</v>
      </c>
      <c r="C4885" t="s">
        <v>2085</v>
      </c>
      <c r="D4885" t="s">
        <v>2092</v>
      </c>
      <c r="E4885">
        <v>2020</v>
      </c>
      <c r="G4885">
        <v>3180</v>
      </c>
      <c r="H4885">
        <v>3180</v>
      </c>
    </row>
    <row r="4886" spans="2:8" x14ac:dyDescent="0.25">
      <c r="B4886" t="s">
        <v>2580</v>
      </c>
      <c r="C4886" t="s">
        <v>2086</v>
      </c>
      <c r="D4886" t="s">
        <v>1171</v>
      </c>
      <c r="G4886">
        <v>1</v>
      </c>
      <c r="H4886">
        <v>1</v>
      </c>
    </row>
    <row r="4887" spans="2:8" x14ac:dyDescent="0.25">
      <c r="B4887" t="s">
        <v>2580</v>
      </c>
      <c r="C4887" t="s">
        <v>2087</v>
      </c>
      <c r="D4887" t="s">
        <v>1171</v>
      </c>
      <c r="E4887">
        <v>2020</v>
      </c>
      <c r="F4887" t="s">
        <v>2088</v>
      </c>
      <c r="G4887">
        <v>0.78</v>
      </c>
      <c r="H4887">
        <v>0.78</v>
      </c>
    </row>
    <row r="4888" spans="2:8" x14ac:dyDescent="0.25">
      <c r="B4888" t="s">
        <v>2581</v>
      </c>
      <c r="C4888" t="s">
        <v>1170</v>
      </c>
      <c r="D4888" t="s">
        <v>1171</v>
      </c>
      <c r="G4888">
        <v>2023</v>
      </c>
      <c r="H4888">
        <v>2023</v>
      </c>
    </row>
    <row r="4889" spans="2:8" x14ac:dyDescent="0.25">
      <c r="B4889" t="s">
        <v>2581</v>
      </c>
      <c r="C4889" t="s">
        <v>2083</v>
      </c>
      <c r="D4889" t="s">
        <v>1171</v>
      </c>
      <c r="E4889">
        <v>2020</v>
      </c>
      <c r="G4889">
        <v>9.4427297522692193</v>
      </c>
      <c r="H4889">
        <v>9.4427297522692193</v>
      </c>
    </row>
    <row r="4890" spans="2:8" x14ac:dyDescent="0.25">
      <c r="B4890" t="s">
        <v>2581</v>
      </c>
      <c r="C4890" t="s">
        <v>2085</v>
      </c>
      <c r="D4890" t="s">
        <v>2092</v>
      </c>
      <c r="E4890">
        <v>2020</v>
      </c>
      <c r="G4890">
        <v>2756</v>
      </c>
      <c r="H4890">
        <v>2756</v>
      </c>
    </row>
    <row r="4891" spans="2:8" x14ac:dyDescent="0.25">
      <c r="B4891" t="s">
        <v>2581</v>
      </c>
      <c r="C4891" t="s">
        <v>2086</v>
      </c>
      <c r="D4891" t="s">
        <v>1171</v>
      </c>
      <c r="G4891">
        <v>1</v>
      </c>
      <c r="H4891">
        <v>1</v>
      </c>
    </row>
    <row r="4892" spans="2:8" x14ac:dyDescent="0.25">
      <c r="B4892" t="s">
        <v>2581</v>
      </c>
      <c r="C4892" t="s">
        <v>2087</v>
      </c>
      <c r="D4892" t="s">
        <v>1171</v>
      </c>
      <c r="E4892">
        <v>2020</v>
      </c>
      <c r="F4892" t="s">
        <v>2088</v>
      </c>
      <c r="G4892">
        <v>0.93</v>
      </c>
      <c r="H4892">
        <v>0.93</v>
      </c>
    </row>
    <row r="4893" spans="2:8" x14ac:dyDescent="0.25">
      <c r="B4893" t="s">
        <v>2582</v>
      </c>
      <c r="C4893" t="s">
        <v>1170</v>
      </c>
      <c r="D4893" t="s">
        <v>1171</v>
      </c>
      <c r="G4893">
        <v>2023</v>
      </c>
      <c r="H4893">
        <v>2023</v>
      </c>
    </row>
    <row r="4894" spans="2:8" x14ac:dyDescent="0.25">
      <c r="B4894" t="s">
        <v>2582</v>
      </c>
      <c r="C4894" t="s">
        <v>2083</v>
      </c>
      <c r="D4894" t="s">
        <v>1171</v>
      </c>
      <c r="E4894">
        <v>2020</v>
      </c>
      <c r="G4894">
        <v>10.4</v>
      </c>
      <c r="H4894">
        <v>10.4</v>
      </c>
    </row>
    <row r="4895" spans="2:8" x14ac:dyDescent="0.25">
      <c r="B4895" t="s">
        <v>2582</v>
      </c>
      <c r="C4895" t="s">
        <v>2085</v>
      </c>
      <c r="D4895" t="s">
        <v>2092</v>
      </c>
      <c r="E4895">
        <v>2020</v>
      </c>
      <c r="G4895">
        <v>1060</v>
      </c>
      <c r="H4895">
        <v>1060</v>
      </c>
    </row>
    <row r="4896" spans="2:8" x14ac:dyDescent="0.25">
      <c r="B4896" t="s">
        <v>2582</v>
      </c>
      <c r="C4896" t="s">
        <v>2086</v>
      </c>
      <c r="D4896" t="s">
        <v>1171</v>
      </c>
      <c r="G4896">
        <v>1</v>
      </c>
      <c r="H4896">
        <v>1</v>
      </c>
    </row>
    <row r="4897" spans="2:8" x14ac:dyDescent="0.25">
      <c r="B4897" t="s">
        <v>2582</v>
      </c>
      <c r="C4897" t="s">
        <v>2087</v>
      </c>
      <c r="D4897" t="s">
        <v>1171</v>
      </c>
      <c r="E4897">
        <v>2020</v>
      </c>
      <c r="F4897" t="s">
        <v>2088</v>
      </c>
      <c r="G4897">
        <v>0.83</v>
      </c>
      <c r="H4897">
        <v>0.83</v>
      </c>
    </row>
    <row r="4898" spans="2:8" x14ac:dyDescent="0.25">
      <c r="B4898" t="s">
        <v>2583</v>
      </c>
      <c r="C4898" t="s">
        <v>1170</v>
      </c>
      <c r="D4898" t="s">
        <v>1171</v>
      </c>
      <c r="G4898">
        <v>2023</v>
      </c>
      <c r="H4898">
        <v>2023</v>
      </c>
    </row>
    <row r="4899" spans="2:8" x14ac:dyDescent="0.25">
      <c r="B4899" t="s">
        <v>2583</v>
      </c>
      <c r="C4899" t="s">
        <v>2083</v>
      </c>
      <c r="D4899" t="s">
        <v>1171</v>
      </c>
      <c r="E4899">
        <v>2020</v>
      </c>
      <c r="G4899">
        <v>4</v>
      </c>
      <c r="H4899">
        <v>4</v>
      </c>
    </row>
    <row r="4900" spans="2:8" x14ac:dyDescent="0.25">
      <c r="B4900" t="s">
        <v>2583</v>
      </c>
      <c r="C4900" t="s">
        <v>2085</v>
      </c>
      <c r="D4900" t="s">
        <v>2092</v>
      </c>
      <c r="E4900">
        <v>2020</v>
      </c>
      <c r="G4900">
        <v>1590</v>
      </c>
      <c r="H4900">
        <v>1590</v>
      </c>
    </row>
    <row r="4901" spans="2:8" x14ac:dyDescent="0.25">
      <c r="B4901" t="s">
        <v>2583</v>
      </c>
      <c r="C4901" t="s">
        <v>2086</v>
      </c>
      <c r="D4901" t="s">
        <v>1171</v>
      </c>
      <c r="G4901">
        <v>1</v>
      </c>
      <c r="H4901">
        <v>1</v>
      </c>
    </row>
    <row r="4902" spans="2:8" x14ac:dyDescent="0.25">
      <c r="B4902" t="s">
        <v>2583</v>
      </c>
      <c r="C4902" t="s">
        <v>2087</v>
      </c>
      <c r="D4902" t="s">
        <v>1171</v>
      </c>
      <c r="E4902">
        <v>2020</v>
      </c>
      <c r="F4902" t="s">
        <v>2088</v>
      </c>
      <c r="G4902">
        <v>0.27</v>
      </c>
      <c r="H4902">
        <v>0.27</v>
      </c>
    </row>
    <row r="4903" spans="2:8" x14ac:dyDescent="0.25">
      <c r="B4903" t="s">
        <v>2580</v>
      </c>
      <c r="C4903" t="s">
        <v>1170</v>
      </c>
      <c r="D4903" t="s">
        <v>1171</v>
      </c>
      <c r="G4903">
        <v>2023</v>
      </c>
      <c r="H4903">
        <v>2023</v>
      </c>
    </row>
    <row r="4904" spans="2:8" x14ac:dyDescent="0.25">
      <c r="B4904" t="s">
        <v>2580</v>
      </c>
      <c r="C4904" t="s">
        <v>2083</v>
      </c>
      <c r="D4904" t="s">
        <v>1171</v>
      </c>
      <c r="E4904">
        <v>2050</v>
      </c>
      <c r="G4904">
        <v>9.3966009552638496</v>
      </c>
      <c r="H4904">
        <v>9.3966009552638496</v>
      </c>
    </row>
    <row r="4905" spans="2:8" x14ac:dyDescent="0.25">
      <c r="B4905" t="s">
        <v>2580</v>
      </c>
      <c r="C4905" t="s">
        <v>2085</v>
      </c>
      <c r="D4905" t="s">
        <v>2092</v>
      </c>
      <c r="E4905">
        <v>2050</v>
      </c>
      <c r="G4905">
        <v>3180</v>
      </c>
      <c r="H4905">
        <v>3180</v>
      </c>
    </row>
    <row r="4906" spans="2:8" x14ac:dyDescent="0.25">
      <c r="B4906" t="s">
        <v>2580</v>
      </c>
      <c r="C4906" t="s">
        <v>2086</v>
      </c>
      <c r="D4906" t="s">
        <v>1171</v>
      </c>
      <c r="G4906">
        <v>1</v>
      </c>
      <c r="H4906">
        <v>1</v>
      </c>
    </row>
    <row r="4907" spans="2:8" x14ac:dyDescent="0.25">
      <c r="B4907" t="s">
        <v>2580</v>
      </c>
      <c r="C4907" t="s">
        <v>2087</v>
      </c>
      <c r="D4907" t="s">
        <v>1171</v>
      </c>
      <c r="E4907">
        <v>2050</v>
      </c>
      <c r="F4907" t="s">
        <v>2088</v>
      </c>
      <c r="G4907">
        <v>0.78</v>
      </c>
      <c r="H4907">
        <v>0.78</v>
      </c>
    </row>
    <row r="4908" spans="2:8" x14ac:dyDescent="0.25">
      <c r="B4908" t="s">
        <v>2581</v>
      </c>
      <c r="C4908" t="s">
        <v>1170</v>
      </c>
      <c r="D4908" t="s">
        <v>1171</v>
      </c>
      <c r="G4908">
        <v>2023</v>
      </c>
      <c r="H4908">
        <v>2023</v>
      </c>
    </row>
    <row r="4909" spans="2:8" x14ac:dyDescent="0.25">
      <c r="B4909" t="s">
        <v>2581</v>
      </c>
      <c r="C4909" t="s">
        <v>2083</v>
      </c>
      <c r="D4909" t="s">
        <v>1171</v>
      </c>
      <c r="E4909">
        <v>2050</v>
      </c>
      <c r="G4909">
        <v>9.5463396649421099</v>
      </c>
      <c r="H4909">
        <v>9.5463396649421099</v>
      </c>
    </row>
    <row r="4910" spans="2:8" x14ac:dyDescent="0.25">
      <c r="B4910" t="s">
        <v>2581</v>
      </c>
      <c r="C4910" t="s">
        <v>2085</v>
      </c>
      <c r="D4910" t="s">
        <v>2092</v>
      </c>
      <c r="E4910">
        <v>2050</v>
      </c>
      <c r="G4910">
        <v>2756</v>
      </c>
      <c r="H4910">
        <v>2756</v>
      </c>
    </row>
    <row r="4911" spans="2:8" x14ac:dyDescent="0.25">
      <c r="B4911" t="s">
        <v>2581</v>
      </c>
      <c r="C4911" t="s">
        <v>2086</v>
      </c>
      <c r="D4911" t="s">
        <v>1171</v>
      </c>
      <c r="G4911">
        <v>1</v>
      </c>
      <c r="H4911">
        <v>1</v>
      </c>
    </row>
    <row r="4912" spans="2:8" x14ac:dyDescent="0.25">
      <c r="B4912" t="s">
        <v>2581</v>
      </c>
      <c r="C4912" t="s">
        <v>2087</v>
      </c>
      <c r="D4912" t="s">
        <v>1171</v>
      </c>
      <c r="E4912">
        <v>2050</v>
      </c>
      <c r="F4912" t="s">
        <v>2088</v>
      </c>
      <c r="G4912">
        <v>0.93</v>
      </c>
      <c r="H4912">
        <v>0.93</v>
      </c>
    </row>
    <row r="4913" spans="2:8" x14ac:dyDescent="0.25">
      <c r="B4913" t="s">
        <v>2582</v>
      </c>
      <c r="C4913" t="s">
        <v>1170</v>
      </c>
      <c r="D4913" t="s">
        <v>1171</v>
      </c>
      <c r="G4913">
        <v>2023</v>
      </c>
      <c r="H4913">
        <v>2023</v>
      </c>
    </row>
    <row r="4914" spans="2:8" x14ac:dyDescent="0.25">
      <c r="B4914" t="s">
        <v>2582</v>
      </c>
      <c r="C4914" t="s">
        <v>2083</v>
      </c>
      <c r="D4914" t="s">
        <v>1171</v>
      </c>
      <c r="E4914">
        <v>2050</v>
      </c>
      <c r="G4914">
        <v>10.4</v>
      </c>
      <c r="H4914">
        <v>10.4</v>
      </c>
    </row>
    <row r="4915" spans="2:8" x14ac:dyDescent="0.25">
      <c r="B4915" t="s">
        <v>2582</v>
      </c>
      <c r="C4915" t="s">
        <v>2085</v>
      </c>
      <c r="D4915" t="s">
        <v>2092</v>
      </c>
      <c r="E4915">
        <v>2050</v>
      </c>
      <c r="G4915">
        <v>1060</v>
      </c>
      <c r="H4915">
        <v>1060</v>
      </c>
    </row>
    <row r="4916" spans="2:8" x14ac:dyDescent="0.25">
      <c r="B4916" t="s">
        <v>2582</v>
      </c>
      <c r="C4916" t="s">
        <v>2086</v>
      </c>
      <c r="D4916" t="s">
        <v>1171</v>
      </c>
      <c r="G4916">
        <v>1</v>
      </c>
      <c r="H4916">
        <v>1</v>
      </c>
    </row>
    <row r="4917" spans="2:8" x14ac:dyDescent="0.25">
      <c r="B4917" t="s">
        <v>2582</v>
      </c>
      <c r="C4917" t="s">
        <v>2087</v>
      </c>
      <c r="D4917" t="s">
        <v>1171</v>
      </c>
      <c r="E4917">
        <v>2050</v>
      </c>
      <c r="F4917" t="s">
        <v>2088</v>
      </c>
      <c r="G4917">
        <v>0.83</v>
      </c>
      <c r="H4917">
        <v>0.83</v>
      </c>
    </row>
    <row r="4918" spans="2:8" x14ac:dyDescent="0.25">
      <c r="B4918" t="s">
        <v>2583</v>
      </c>
      <c r="C4918" t="s">
        <v>1170</v>
      </c>
      <c r="D4918" t="s">
        <v>1171</v>
      </c>
      <c r="G4918">
        <v>2023</v>
      </c>
      <c r="H4918">
        <v>2023</v>
      </c>
    </row>
    <row r="4919" spans="2:8" x14ac:dyDescent="0.25">
      <c r="B4919" t="s">
        <v>2583</v>
      </c>
      <c r="C4919" t="s">
        <v>2083</v>
      </c>
      <c r="D4919" t="s">
        <v>1171</v>
      </c>
      <c r="E4919">
        <v>2050</v>
      </c>
      <c r="G4919">
        <v>6.4</v>
      </c>
      <c r="H4919">
        <v>6.4</v>
      </c>
    </row>
    <row r="4920" spans="2:8" x14ac:dyDescent="0.25">
      <c r="B4920" t="s">
        <v>2583</v>
      </c>
      <c r="C4920" t="s">
        <v>2085</v>
      </c>
      <c r="D4920" t="s">
        <v>2092</v>
      </c>
      <c r="E4920">
        <v>2050</v>
      </c>
      <c r="G4920">
        <v>1590</v>
      </c>
      <c r="H4920">
        <v>1590</v>
      </c>
    </row>
    <row r="4921" spans="2:8" x14ac:dyDescent="0.25">
      <c r="B4921" t="s">
        <v>2583</v>
      </c>
      <c r="C4921" t="s">
        <v>2086</v>
      </c>
      <c r="D4921" t="s">
        <v>1171</v>
      </c>
      <c r="G4921">
        <v>1</v>
      </c>
      <c r="H4921">
        <v>1</v>
      </c>
    </row>
    <row r="4922" spans="2:8" x14ac:dyDescent="0.25">
      <c r="B4922" t="s">
        <v>2583</v>
      </c>
      <c r="C4922" t="s">
        <v>2087</v>
      </c>
      <c r="D4922" t="s">
        <v>1171</v>
      </c>
      <c r="E4922">
        <v>2050</v>
      </c>
      <c r="F4922" t="s">
        <v>2088</v>
      </c>
      <c r="G4922">
        <v>0.27</v>
      </c>
      <c r="H4922">
        <v>0.27</v>
      </c>
    </row>
    <row r="4923" spans="2:8" x14ac:dyDescent="0.25">
      <c r="B4923" t="s">
        <v>2584</v>
      </c>
      <c r="C4923" t="s">
        <v>1170</v>
      </c>
      <c r="D4923" t="s">
        <v>1171</v>
      </c>
      <c r="G4923">
        <v>2023</v>
      </c>
      <c r="H4923">
        <v>2023</v>
      </c>
    </row>
    <row r="4924" spans="2:8" x14ac:dyDescent="0.25">
      <c r="B4924" t="s">
        <v>2584</v>
      </c>
      <c r="C4924" t="s">
        <v>2083</v>
      </c>
      <c r="D4924" t="s">
        <v>1171</v>
      </c>
      <c r="E4924">
        <v>2020</v>
      </c>
      <c r="G4924">
        <v>9.5318253894506508</v>
      </c>
      <c r="H4924">
        <v>9.5318253894506508</v>
      </c>
    </row>
    <row r="4925" spans="2:8" x14ac:dyDescent="0.25">
      <c r="B4925" t="s">
        <v>2584</v>
      </c>
      <c r="C4925" t="s">
        <v>2085</v>
      </c>
      <c r="D4925" t="s">
        <v>2092</v>
      </c>
      <c r="E4925">
        <v>2020</v>
      </c>
      <c r="G4925">
        <v>3240</v>
      </c>
      <c r="H4925">
        <v>3240</v>
      </c>
    </row>
    <row r="4926" spans="2:8" x14ac:dyDescent="0.25">
      <c r="B4926" t="s">
        <v>2584</v>
      </c>
      <c r="C4926" t="s">
        <v>2086</v>
      </c>
      <c r="D4926" t="s">
        <v>1171</v>
      </c>
      <c r="G4926">
        <v>1</v>
      </c>
      <c r="H4926">
        <v>1</v>
      </c>
    </row>
    <row r="4927" spans="2:8" x14ac:dyDescent="0.25">
      <c r="B4927" t="s">
        <v>2584</v>
      </c>
      <c r="C4927" t="s">
        <v>2087</v>
      </c>
      <c r="D4927" t="s">
        <v>1171</v>
      </c>
      <c r="E4927">
        <v>2020</v>
      </c>
      <c r="F4927" t="s">
        <v>2088</v>
      </c>
      <c r="G4927">
        <v>0.78</v>
      </c>
      <c r="H4927">
        <v>0.78</v>
      </c>
    </row>
    <row r="4928" spans="2:8" x14ac:dyDescent="0.25">
      <c r="B4928" t="s">
        <v>2585</v>
      </c>
      <c r="C4928" t="s">
        <v>1170</v>
      </c>
      <c r="D4928" t="s">
        <v>1171</v>
      </c>
      <c r="G4928">
        <v>2023</v>
      </c>
      <c r="H4928">
        <v>2023</v>
      </c>
    </row>
    <row r="4929" spans="2:8" x14ac:dyDescent="0.25">
      <c r="B4929" t="s">
        <v>2585</v>
      </c>
      <c r="C4929" t="s">
        <v>2083</v>
      </c>
      <c r="D4929" t="s">
        <v>1171</v>
      </c>
      <c r="E4929">
        <v>2020</v>
      </c>
      <c r="G4929">
        <v>9.5309420403465293</v>
      </c>
      <c r="H4929">
        <v>9.5309420403465293</v>
      </c>
    </row>
    <row r="4930" spans="2:8" x14ac:dyDescent="0.25">
      <c r="B4930" t="s">
        <v>2585</v>
      </c>
      <c r="C4930" t="s">
        <v>2085</v>
      </c>
      <c r="D4930" t="s">
        <v>2092</v>
      </c>
      <c r="E4930">
        <v>2020</v>
      </c>
      <c r="G4930">
        <v>2808</v>
      </c>
      <c r="H4930">
        <v>2808</v>
      </c>
    </row>
    <row r="4931" spans="2:8" x14ac:dyDescent="0.25">
      <c r="B4931" t="s">
        <v>2585</v>
      </c>
      <c r="C4931" t="s">
        <v>2086</v>
      </c>
      <c r="D4931" t="s">
        <v>1171</v>
      </c>
      <c r="G4931">
        <v>1</v>
      </c>
      <c r="H4931">
        <v>1</v>
      </c>
    </row>
    <row r="4932" spans="2:8" x14ac:dyDescent="0.25">
      <c r="B4932" t="s">
        <v>2585</v>
      </c>
      <c r="C4932" t="s">
        <v>2087</v>
      </c>
      <c r="D4932" t="s">
        <v>1171</v>
      </c>
      <c r="E4932">
        <v>2020</v>
      </c>
      <c r="F4932" t="s">
        <v>2088</v>
      </c>
      <c r="G4932">
        <v>0.93</v>
      </c>
      <c r="H4932">
        <v>0.93</v>
      </c>
    </row>
    <row r="4933" spans="2:8" x14ac:dyDescent="0.25">
      <c r="B4933" t="s">
        <v>2586</v>
      </c>
      <c r="C4933" t="s">
        <v>1170</v>
      </c>
      <c r="D4933" t="s">
        <v>1171</v>
      </c>
      <c r="G4933">
        <v>2023</v>
      </c>
      <c r="H4933">
        <v>2023</v>
      </c>
    </row>
    <row r="4934" spans="2:8" x14ac:dyDescent="0.25">
      <c r="B4934" t="s">
        <v>2586</v>
      </c>
      <c r="C4934" t="s">
        <v>2083</v>
      </c>
      <c r="D4934" t="s">
        <v>1171</v>
      </c>
      <c r="E4934">
        <v>2020</v>
      </c>
      <c r="G4934">
        <v>10.4941176470588</v>
      </c>
      <c r="H4934">
        <v>10.4941176470588</v>
      </c>
    </row>
    <row r="4935" spans="2:8" x14ac:dyDescent="0.25">
      <c r="B4935" t="s">
        <v>2586</v>
      </c>
      <c r="C4935" t="s">
        <v>2085</v>
      </c>
      <c r="D4935" t="s">
        <v>2092</v>
      </c>
      <c r="E4935">
        <v>2020</v>
      </c>
      <c r="G4935">
        <v>1080</v>
      </c>
      <c r="H4935">
        <v>1080</v>
      </c>
    </row>
    <row r="4936" spans="2:8" x14ac:dyDescent="0.25">
      <c r="B4936" t="s">
        <v>2586</v>
      </c>
      <c r="C4936" t="s">
        <v>2086</v>
      </c>
      <c r="D4936" t="s">
        <v>1171</v>
      </c>
      <c r="G4936">
        <v>1</v>
      </c>
      <c r="H4936">
        <v>1</v>
      </c>
    </row>
    <row r="4937" spans="2:8" x14ac:dyDescent="0.25">
      <c r="B4937" t="s">
        <v>2586</v>
      </c>
      <c r="C4937" t="s">
        <v>2087</v>
      </c>
      <c r="D4937" t="s">
        <v>1171</v>
      </c>
      <c r="E4937">
        <v>2020</v>
      </c>
      <c r="F4937" t="s">
        <v>2088</v>
      </c>
      <c r="G4937">
        <v>0.83</v>
      </c>
      <c r="H4937">
        <v>0.83</v>
      </c>
    </row>
    <row r="4938" spans="2:8" x14ac:dyDescent="0.25">
      <c r="B4938" t="s">
        <v>2587</v>
      </c>
      <c r="C4938" t="s">
        <v>1170</v>
      </c>
      <c r="D4938" t="s">
        <v>1171</v>
      </c>
      <c r="G4938">
        <v>2023</v>
      </c>
      <c r="H4938">
        <v>2023</v>
      </c>
    </row>
    <row r="4939" spans="2:8" x14ac:dyDescent="0.25">
      <c r="B4939" t="s">
        <v>2587</v>
      </c>
      <c r="C4939" t="s">
        <v>2083</v>
      </c>
      <c r="D4939" t="s">
        <v>1171</v>
      </c>
      <c r="E4939">
        <v>2020</v>
      </c>
      <c r="G4939">
        <v>4</v>
      </c>
      <c r="H4939">
        <v>4</v>
      </c>
    </row>
    <row r="4940" spans="2:8" x14ac:dyDescent="0.25">
      <c r="B4940" t="s">
        <v>2587</v>
      </c>
      <c r="C4940" t="s">
        <v>2085</v>
      </c>
      <c r="D4940" t="s">
        <v>2092</v>
      </c>
      <c r="E4940">
        <v>2020</v>
      </c>
      <c r="G4940">
        <v>1620</v>
      </c>
      <c r="H4940">
        <v>1620</v>
      </c>
    </row>
    <row r="4941" spans="2:8" x14ac:dyDescent="0.25">
      <c r="B4941" t="s">
        <v>2587</v>
      </c>
      <c r="C4941" t="s">
        <v>2086</v>
      </c>
      <c r="D4941" t="s">
        <v>1171</v>
      </c>
      <c r="G4941">
        <v>1</v>
      </c>
      <c r="H4941">
        <v>1</v>
      </c>
    </row>
    <row r="4942" spans="2:8" x14ac:dyDescent="0.25">
      <c r="B4942" t="s">
        <v>2587</v>
      </c>
      <c r="C4942" t="s">
        <v>2087</v>
      </c>
      <c r="D4942" t="s">
        <v>1171</v>
      </c>
      <c r="E4942">
        <v>2020</v>
      </c>
      <c r="F4942" t="s">
        <v>2088</v>
      </c>
      <c r="G4942">
        <v>0.27</v>
      </c>
      <c r="H4942">
        <v>0.27</v>
      </c>
    </row>
    <row r="4943" spans="2:8" x14ac:dyDescent="0.25">
      <c r="B4943" t="s">
        <v>2584</v>
      </c>
      <c r="C4943" t="s">
        <v>1170</v>
      </c>
      <c r="D4943" t="s">
        <v>1171</v>
      </c>
      <c r="G4943">
        <v>2023</v>
      </c>
      <c r="H4943">
        <v>2023</v>
      </c>
    </row>
    <row r="4944" spans="2:8" x14ac:dyDescent="0.25">
      <c r="B4944" t="s">
        <v>2584</v>
      </c>
      <c r="C4944" t="s">
        <v>2083</v>
      </c>
      <c r="D4944" t="s">
        <v>1171</v>
      </c>
      <c r="E4944">
        <v>2050</v>
      </c>
      <c r="G4944">
        <v>9.4935060410565804</v>
      </c>
      <c r="H4944">
        <v>9.4935060410565804</v>
      </c>
    </row>
    <row r="4945" spans="2:8" x14ac:dyDescent="0.25">
      <c r="B4945" t="s">
        <v>2584</v>
      </c>
      <c r="C4945" t="s">
        <v>2085</v>
      </c>
      <c r="D4945" t="s">
        <v>2092</v>
      </c>
      <c r="E4945">
        <v>2050</v>
      </c>
      <c r="G4945">
        <v>3240</v>
      </c>
      <c r="H4945">
        <v>3240</v>
      </c>
    </row>
    <row r="4946" spans="2:8" x14ac:dyDescent="0.25">
      <c r="B4946" t="s">
        <v>2584</v>
      </c>
      <c r="C4946" t="s">
        <v>2086</v>
      </c>
      <c r="D4946" t="s">
        <v>1171</v>
      </c>
      <c r="G4946">
        <v>1</v>
      </c>
      <c r="H4946">
        <v>1</v>
      </c>
    </row>
    <row r="4947" spans="2:8" x14ac:dyDescent="0.25">
      <c r="B4947" t="s">
        <v>2584</v>
      </c>
      <c r="C4947" t="s">
        <v>2087</v>
      </c>
      <c r="D4947" t="s">
        <v>1171</v>
      </c>
      <c r="E4947">
        <v>2050</v>
      </c>
      <c r="F4947" t="s">
        <v>2088</v>
      </c>
      <c r="G4947">
        <v>0.78</v>
      </c>
      <c r="H4947">
        <v>0.78</v>
      </c>
    </row>
    <row r="4948" spans="2:8" x14ac:dyDescent="0.25">
      <c r="B4948" t="s">
        <v>2585</v>
      </c>
      <c r="C4948" t="s">
        <v>1170</v>
      </c>
      <c r="D4948" t="s">
        <v>1171</v>
      </c>
      <c r="G4948">
        <v>2023</v>
      </c>
      <c r="H4948">
        <v>2023</v>
      </c>
    </row>
    <row r="4949" spans="2:8" x14ac:dyDescent="0.25">
      <c r="B4949" t="s">
        <v>2585</v>
      </c>
      <c r="C4949" t="s">
        <v>2083</v>
      </c>
      <c r="D4949" t="s">
        <v>1171</v>
      </c>
      <c r="E4949">
        <v>2050</v>
      </c>
      <c r="G4949">
        <v>9.6127153651928001</v>
      </c>
      <c r="H4949">
        <v>9.6127153651928001</v>
      </c>
    </row>
    <row r="4950" spans="2:8" x14ac:dyDescent="0.25">
      <c r="B4950" t="s">
        <v>2585</v>
      </c>
      <c r="C4950" t="s">
        <v>2085</v>
      </c>
      <c r="D4950" t="s">
        <v>2092</v>
      </c>
      <c r="E4950">
        <v>2050</v>
      </c>
      <c r="G4950">
        <v>2808</v>
      </c>
      <c r="H4950">
        <v>2808</v>
      </c>
    </row>
    <row r="4951" spans="2:8" x14ac:dyDescent="0.25">
      <c r="B4951" t="s">
        <v>2585</v>
      </c>
      <c r="C4951" t="s">
        <v>2086</v>
      </c>
      <c r="D4951" t="s">
        <v>1171</v>
      </c>
      <c r="G4951">
        <v>1</v>
      </c>
      <c r="H4951">
        <v>1</v>
      </c>
    </row>
    <row r="4952" spans="2:8" x14ac:dyDescent="0.25">
      <c r="B4952" t="s">
        <v>2585</v>
      </c>
      <c r="C4952" t="s">
        <v>2087</v>
      </c>
      <c r="D4952" t="s">
        <v>1171</v>
      </c>
      <c r="E4952">
        <v>2050</v>
      </c>
      <c r="F4952" t="s">
        <v>2088</v>
      </c>
      <c r="G4952">
        <v>0.93</v>
      </c>
      <c r="H4952">
        <v>0.93</v>
      </c>
    </row>
    <row r="4953" spans="2:8" x14ac:dyDescent="0.25">
      <c r="B4953" t="s">
        <v>2586</v>
      </c>
      <c r="C4953" t="s">
        <v>1170</v>
      </c>
      <c r="D4953" t="s">
        <v>1171</v>
      </c>
      <c r="G4953">
        <v>2023</v>
      </c>
      <c r="H4953">
        <v>2023</v>
      </c>
    </row>
    <row r="4954" spans="2:8" x14ac:dyDescent="0.25">
      <c r="B4954" t="s">
        <v>2586</v>
      </c>
      <c r="C4954" t="s">
        <v>2083</v>
      </c>
      <c r="D4954" t="s">
        <v>1171</v>
      </c>
      <c r="E4954">
        <v>2050</v>
      </c>
      <c r="G4954">
        <v>10.4941176470588</v>
      </c>
      <c r="H4954">
        <v>10.4941176470588</v>
      </c>
    </row>
    <row r="4955" spans="2:8" x14ac:dyDescent="0.25">
      <c r="B4955" t="s">
        <v>2586</v>
      </c>
      <c r="C4955" t="s">
        <v>2085</v>
      </c>
      <c r="D4955" t="s">
        <v>2092</v>
      </c>
      <c r="E4955">
        <v>2050</v>
      </c>
      <c r="G4955">
        <v>1080</v>
      </c>
      <c r="H4955">
        <v>1080</v>
      </c>
    </row>
    <row r="4956" spans="2:8" x14ac:dyDescent="0.25">
      <c r="B4956" t="s">
        <v>2586</v>
      </c>
      <c r="C4956" t="s">
        <v>2086</v>
      </c>
      <c r="D4956" t="s">
        <v>1171</v>
      </c>
      <c r="G4956">
        <v>1</v>
      </c>
      <c r="H4956">
        <v>1</v>
      </c>
    </row>
    <row r="4957" spans="2:8" x14ac:dyDescent="0.25">
      <c r="B4957" t="s">
        <v>2586</v>
      </c>
      <c r="C4957" t="s">
        <v>2087</v>
      </c>
      <c r="D4957" t="s">
        <v>1171</v>
      </c>
      <c r="E4957">
        <v>2050</v>
      </c>
      <c r="F4957" t="s">
        <v>2088</v>
      </c>
      <c r="G4957">
        <v>0.83</v>
      </c>
      <c r="H4957">
        <v>0.83</v>
      </c>
    </row>
    <row r="4958" spans="2:8" x14ac:dyDescent="0.25">
      <c r="B4958" t="s">
        <v>2587</v>
      </c>
      <c r="C4958" t="s">
        <v>1170</v>
      </c>
      <c r="D4958" t="s">
        <v>1171</v>
      </c>
      <c r="G4958">
        <v>2023</v>
      </c>
      <c r="H4958">
        <v>2023</v>
      </c>
    </row>
    <row r="4959" spans="2:8" x14ac:dyDescent="0.25">
      <c r="B4959" t="s">
        <v>2587</v>
      </c>
      <c r="C4959" t="s">
        <v>2083</v>
      </c>
      <c r="D4959" t="s">
        <v>1171</v>
      </c>
      <c r="E4959">
        <v>2050</v>
      </c>
      <c r="G4959">
        <v>6.49411764705882</v>
      </c>
      <c r="H4959">
        <v>6.49411764705882</v>
      </c>
    </row>
    <row r="4960" spans="2:8" x14ac:dyDescent="0.25">
      <c r="B4960" t="s">
        <v>2587</v>
      </c>
      <c r="C4960" t="s">
        <v>2085</v>
      </c>
      <c r="D4960" t="s">
        <v>2092</v>
      </c>
      <c r="E4960">
        <v>2050</v>
      </c>
      <c r="G4960">
        <v>1620</v>
      </c>
      <c r="H4960">
        <v>1620</v>
      </c>
    </row>
    <row r="4961" spans="2:8" x14ac:dyDescent="0.25">
      <c r="B4961" t="s">
        <v>2587</v>
      </c>
      <c r="C4961" t="s">
        <v>2086</v>
      </c>
      <c r="D4961" t="s">
        <v>1171</v>
      </c>
      <c r="G4961">
        <v>1</v>
      </c>
      <c r="H4961">
        <v>1</v>
      </c>
    </row>
    <row r="4962" spans="2:8" x14ac:dyDescent="0.25">
      <c r="B4962" t="s">
        <v>2587</v>
      </c>
      <c r="C4962" t="s">
        <v>2087</v>
      </c>
      <c r="D4962" t="s">
        <v>1171</v>
      </c>
      <c r="E4962">
        <v>2050</v>
      </c>
      <c r="F4962" t="s">
        <v>2088</v>
      </c>
      <c r="G4962">
        <v>0.27</v>
      </c>
      <c r="H4962">
        <v>0.27</v>
      </c>
    </row>
    <row r="4963" spans="2:8" x14ac:dyDescent="0.25">
      <c r="B4963" t="s">
        <v>2588</v>
      </c>
      <c r="C4963" t="s">
        <v>1170</v>
      </c>
      <c r="D4963" t="s">
        <v>1171</v>
      </c>
      <c r="G4963">
        <v>2023</v>
      </c>
      <c r="H4963">
        <v>2023</v>
      </c>
    </row>
    <row r="4964" spans="2:8" x14ac:dyDescent="0.25">
      <c r="B4964" t="s">
        <v>2588</v>
      </c>
      <c r="C4964" t="s">
        <v>2083</v>
      </c>
      <c r="D4964" t="s">
        <v>1171</v>
      </c>
      <c r="E4964">
        <v>2020</v>
      </c>
      <c r="G4964">
        <v>9.6254290486824292</v>
      </c>
      <c r="H4964">
        <v>9.6254290486824292</v>
      </c>
    </row>
    <row r="4965" spans="2:8" x14ac:dyDescent="0.25">
      <c r="B4965" t="s">
        <v>2588</v>
      </c>
      <c r="C4965" t="s">
        <v>2085</v>
      </c>
      <c r="D4965" t="s">
        <v>2092</v>
      </c>
      <c r="E4965">
        <v>2020</v>
      </c>
      <c r="G4965">
        <v>3300</v>
      </c>
      <c r="H4965">
        <v>3300</v>
      </c>
    </row>
    <row r="4966" spans="2:8" x14ac:dyDescent="0.25">
      <c r="B4966" t="s">
        <v>2588</v>
      </c>
      <c r="C4966" t="s">
        <v>2086</v>
      </c>
      <c r="D4966" t="s">
        <v>1171</v>
      </c>
      <c r="G4966">
        <v>1</v>
      </c>
      <c r="H4966">
        <v>1</v>
      </c>
    </row>
    <row r="4967" spans="2:8" x14ac:dyDescent="0.25">
      <c r="B4967" t="s">
        <v>2588</v>
      </c>
      <c r="C4967" t="s">
        <v>2087</v>
      </c>
      <c r="D4967" t="s">
        <v>1171</v>
      </c>
      <c r="E4967">
        <v>2020</v>
      </c>
      <c r="F4967" t="s">
        <v>2088</v>
      </c>
      <c r="G4967">
        <v>0.78</v>
      </c>
      <c r="H4967">
        <v>0.78</v>
      </c>
    </row>
    <row r="4968" spans="2:8" x14ac:dyDescent="0.25">
      <c r="B4968" t="s">
        <v>2589</v>
      </c>
      <c r="C4968" t="s">
        <v>1170</v>
      </c>
      <c r="D4968" t="s">
        <v>1171</v>
      </c>
      <c r="G4968">
        <v>2023</v>
      </c>
      <c r="H4968">
        <v>2023</v>
      </c>
    </row>
    <row r="4969" spans="2:8" x14ac:dyDescent="0.25">
      <c r="B4969" t="s">
        <v>2589</v>
      </c>
      <c r="C4969" t="s">
        <v>2083</v>
      </c>
      <c r="D4969" t="s">
        <v>1171</v>
      </c>
      <c r="E4969">
        <v>2020</v>
      </c>
      <c r="G4969">
        <v>9.6191543284238499</v>
      </c>
      <c r="H4969">
        <v>9.6191543284238499</v>
      </c>
    </row>
    <row r="4970" spans="2:8" x14ac:dyDescent="0.25">
      <c r="B4970" t="s">
        <v>2589</v>
      </c>
      <c r="C4970" t="s">
        <v>2085</v>
      </c>
      <c r="D4970" t="s">
        <v>2092</v>
      </c>
      <c r="E4970">
        <v>2020</v>
      </c>
      <c r="G4970">
        <v>2860</v>
      </c>
      <c r="H4970">
        <v>2860</v>
      </c>
    </row>
    <row r="4971" spans="2:8" x14ac:dyDescent="0.25">
      <c r="B4971" t="s">
        <v>2589</v>
      </c>
      <c r="C4971" t="s">
        <v>2086</v>
      </c>
      <c r="D4971" t="s">
        <v>1171</v>
      </c>
      <c r="G4971">
        <v>1</v>
      </c>
      <c r="H4971">
        <v>1</v>
      </c>
    </row>
    <row r="4972" spans="2:8" x14ac:dyDescent="0.25">
      <c r="B4972" t="s">
        <v>2589</v>
      </c>
      <c r="C4972" t="s">
        <v>2087</v>
      </c>
      <c r="D4972" t="s">
        <v>1171</v>
      </c>
      <c r="E4972">
        <v>2020</v>
      </c>
      <c r="F4972" t="s">
        <v>2088</v>
      </c>
      <c r="G4972">
        <v>0.93</v>
      </c>
      <c r="H4972">
        <v>0.93</v>
      </c>
    </row>
    <row r="4973" spans="2:8" x14ac:dyDescent="0.25">
      <c r="B4973" t="s">
        <v>2590</v>
      </c>
      <c r="C4973" t="s">
        <v>1170</v>
      </c>
      <c r="D4973" t="s">
        <v>1171</v>
      </c>
      <c r="G4973">
        <v>2023</v>
      </c>
      <c r="H4973">
        <v>2023</v>
      </c>
    </row>
    <row r="4974" spans="2:8" x14ac:dyDescent="0.25">
      <c r="B4974" t="s">
        <v>2590</v>
      </c>
      <c r="C4974" t="s">
        <v>2083</v>
      </c>
      <c r="D4974" t="s">
        <v>1171</v>
      </c>
      <c r="E4974">
        <v>2020</v>
      </c>
      <c r="G4974">
        <v>10.588235294117601</v>
      </c>
      <c r="H4974">
        <v>10.588235294117601</v>
      </c>
    </row>
    <row r="4975" spans="2:8" x14ac:dyDescent="0.25">
      <c r="B4975" t="s">
        <v>2590</v>
      </c>
      <c r="C4975" t="s">
        <v>2085</v>
      </c>
      <c r="D4975" t="s">
        <v>2092</v>
      </c>
      <c r="E4975">
        <v>2020</v>
      </c>
      <c r="G4975">
        <v>1100</v>
      </c>
      <c r="H4975">
        <v>1100</v>
      </c>
    </row>
    <row r="4976" spans="2:8" x14ac:dyDescent="0.25">
      <c r="B4976" t="s">
        <v>2590</v>
      </c>
      <c r="C4976" t="s">
        <v>2086</v>
      </c>
      <c r="D4976" t="s">
        <v>1171</v>
      </c>
      <c r="G4976">
        <v>1</v>
      </c>
      <c r="H4976">
        <v>1</v>
      </c>
    </row>
    <row r="4977" spans="2:8" x14ac:dyDescent="0.25">
      <c r="B4977" t="s">
        <v>2590</v>
      </c>
      <c r="C4977" t="s">
        <v>2087</v>
      </c>
      <c r="D4977" t="s">
        <v>1171</v>
      </c>
      <c r="E4977">
        <v>2020</v>
      </c>
      <c r="F4977" t="s">
        <v>2088</v>
      </c>
      <c r="G4977">
        <v>0.83</v>
      </c>
      <c r="H4977">
        <v>0.83</v>
      </c>
    </row>
    <row r="4978" spans="2:8" x14ac:dyDescent="0.25">
      <c r="B4978" t="s">
        <v>2591</v>
      </c>
      <c r="C4978" t="s">
        <v>1170</v>
      </c>
      <c r="D4978" t="s">
        <v>1171</v>
      </c>
      <c r="G4978">
        <v>2023</v>
      </c>
      <c r="H4978">
        <v>2023</v>
      </c>
    </row>
    <row r="4979" spans="2:8" x14ac:dyDescent="0.25">
      <c r="B4979" t="s">
        <v>2591</v>
      </c>
      <c r="C4979" t="s">
        <v>2083</v>
      </c>
      <c r="D4979" t="s">
        <v>1171</v>
      </c>
      <c r="E4979">
        <v>2020</v>
      </c>
      <c r="G4979">
        <v>4</v>
      </c>
      <c r="H4979">
        <v>4</v>
      </c>
    </row>
    <row r="4980" spans="2:8" x14ac:dyDescent="0.25">
      <c r="B4980" t="s">
        <v>2591</v>
      </c>
      <c r="C4980" t="s">
        <v>2085</v>
      </c>
      <c r="D4980" t="s">
        <v>2092</v>
      </c>
      <c r="E4980">
        <v>2020</v>
      </c>
      <c r="G4980">
        <v>1650</v>
      </c>
      <c r="H4980">
        <v>1650</v>
      </c>
    </row>
    <row r="4981" spans="2:8" x14ac:dyDescent="0.25">
      <c r="B4981" t="s">
        <v>2591</v>
      </c>
      <c r="C4981" t="s">
        <v>2086</v>
      </c>
      <c r="D4981" t="s">
        <v>1171</v>
      </c>
      <c r="G4981">
        <v>1</v>
      </c>
      <c r="H4981">
        <v>1</v>
      </c>
    </row>
    <row r="4982" spans="2:8" x14ac:dyDescent="0.25">
      <c r="B4982" t="s">
        <v>2591</v>
      </c>
      <c r="C4982" t="s">
        <v>2087</v>
      </c>
      <c r="D4982" t="s">
        <v>1171</v>
      </c>
      <c r="E4982">
        <v>2020</v>
      </c>
      <c r="F4982" t="s">
        <v>2088</v>
      </c>
      <c r="G4982">
        <v>0.27</v>
      </c>
      <c r="H4982">
        <v>0.27</v>
      </c>
    </row>
    <row r="4983" spans="2:8" x14ac:dyDescent="0.25">
      <c r="B4983" t="s">
        <v>2588</v>
      </c>
      <c r="C4983" t="s">
        <v>1170</v>
      </c>
      <c r="D4983" t="s">
        <v>1171</v>
      </c>
      <c r="G4983">
        <v>2023</v>
      </c>
      <c r="H4983">
        <v>2023</v>
      </c>
    </row>
    <row r="4984" spans="2:8" x14ac:dyDescent="0.25">
      <c r="B4984" t="s">
        <v>2588</v>
      </c>
      <c r="C4984" t="s">
        <v>2083</v>
      </c>
      <c r="D4984" t="s">
        <v>1171</v>
      </c>
      <c r="E4984">
        <v>2050</v>
      </c>
      <c r="G4984">
        <v>9.59041112684932</v>
      </c>
      <c r="H4984">
        <v>9.59041112684932</v>
      </c>
    </row>
    <row r="4985" spans="2:8" x14ac:dyDescent="0.25">
      <c r="B4985" t="s">
        <v>2588</v>
      </c>
      <c r="C4985" t="s">
        <v>2085</v>
      </c>
      <c r="D4985" t="s">
        <v>2092</v>
      </c>
      <c r="E4985">
        <v>2050</v>
      </c>
      <c r="G4985">
        <v>3300</v>
      </c>
      <c r="H4985">
        <v>3300</v>
      </c>
    </row>
    <row r="4986" spans="2:8" x14ac:dyDescent="0.25">
      <c r="B4986" t="s">
        <v>2588</v>
      </c>
      <c r="C4986" t="s">
        <v>2086</v>
      </c>
      <c r="D4986" t="s">
        <v>1171</v>
      </c>
      <c r="G4986">
        <v>1</v>
      </c>
      <c r="H4986">
        <v>1</v>
      </c>
    </row>
    <row r="4987" spans="2:8" x14ac:dyDescent="0.25">
      <c r="B4987" t="s">
        <v>2588</v>
      </c>
      <c r="C4987" t="s">
        <v>2087</v>
      </c>
      <c r="D4987" t="s">
        <v>1171</v>
      </c>
      <c r="E4987">
        <v>2050</v>
      </c>
      <c r="F4987" t="s">
        <v>2088</v>
      </c>
      <c r="G4987">
        <v>0.78</v>
      </c>
      <c r="H4987">
        <v>0.78</v>
      </c>
    </row>
    <row r="4988" spans="2:8" x14ac:dyDescent="0.25">
      <c r="B4988" t="s">
        <v>2589</v>
      </c>
      <c r="C4988" t="s">
        <v>1170</v>
      </c>
      <c r="D4988" t="s">
        <v>1171</v>
      </c>
      <c r="G4988">
        <v>2023</v>
      </c>
      <c r="H4988">
        <v>2023</v>
      </c>
    </row>
    <row r="4989" spans="2:8" x14ac:dyDescent="0.25">
      <c r="B4989" t="s">
        <v>2589</v>
      </c>
      <c r="C4989" t="s">
        <v>2083</v>
      </c>
      <c r="D4989" t="s">
        <v>1171</v>
      </c>
      <c r="E4989">
        <v>2050</v>
      </c>
      <c r="G4989">
        <v>9.6790910654434903</v>
      </c>
      <c r="H4989">
        <v>9.6790910654434903</v>
      </c>
    </row>
    <row r="4990" spans="2:8" x14ac:dyDescent="0.25">
      <c r="B4990" t="s">
        <v>2589</v>
      </c>
      <c r="C4990" t="s">
        <v>2085</v>
      </c>
      <c r="D4990" t="s">
        <v>2092</v>
      </c>
      <c r="E4990">
        <v>2050</v>
      </c>
      <c r="G4990">
        <v>2860</v>
      </c>
      <c r="H4990">
        <v>2860</v>
      </c>
    </row>
    <row r="4991" spans="2:8" x14ac:dyDescent="0.25">
      <c r="B4991" t="s">
        <v>2589</v>
      </c>
      <c r="C4991" t="s">
        <v>2086</v>
      </c>
      <c r="D4991" t="s">
        <v>1171</v>
      </c>
      <c r="G4991">
        <v>1</v>
      </c>
      <c r="H4991">
        <v>1</v>
      </c>
    </row>
    <row r="4992" spans="2:8" x14ac:dyDescent="0.25">
      <c r="B4992" t="s">
        <v>2589</v>
      </c>
      <c r="C4992" t="s">
        <v>2087</v>
      </c>
      <c r="D4992" t="s">
        <v>1171</v>
      </c>
      <c r="E4992">
        <v>2050</v>
      </c>
      <c r="F4992" t="s">
        <v>2088</v>
      </c>
      <c r="G4992">
        <v>0.93</v>
      </c>
      <c r="H4992">
        <v>0.93</v>
      </c>
    </row>
    <row r="4993" spans="2:8" x14ac:dyDescent="0.25">
      <c r="B4993" t="s">
        <v>2590</v>
      </c>
      <c r="C4993" t="s">
        <v>1170</v>
      </c>
      <c r="D4993" t="s">
        <v>1171</v>
      </c>
      <c r="G4993">
        <v>2023</v>
      </c>
      <c r="H4993">
        <v>2023</v>
      </c>
    </row>
    <row r="4994" spans="2:8" x14ac:dyDescent="0.25">
      <c r="B4994" t="s">
        <v>2590</v>
      </c>
      <c r="C4994" t="s">
        <v>2083</v>
      </c>
      <c r="D4994" t="s">
        <v>1171</v>
      </c>
      <c r="E4994">
        <v>2050</v>
      </c>
      <c r="G4994">
        <v>10.588235294117601</v>
      </c>
      <c r="H4994">
        <v>10.588235294117601</v>
      </c>
    </row>
    <row r="4995" spans="2:8" x14ac:dyDescent="0.25">
      <c r="B4995" t="s">
        <v>2590</v>
      </c>
      <c r="C4995" t="s">
        <v>2085</v>
      </c>
      <c r="D4995" t="s">
        <v>2092</v>
      </c>
      <c r="E4995">
        <v>2050</v>
      </c>
      <c r="G4995">
        <v>1100</v>
      </c>
      <c r="H4995">
        <v>1100</v>
      </c>
    </row>
    <row r="4996" spans="2:8" x14ac:dyDescent="0.25">
      <c r="B4996" t="s">
        <v>2590</v>
      </c>
      <c r="C4996" t="s">
        <v>2086</v>
      </c>
      <c r="D4996" t="s">
        <v>1171</v>
      </c>
      <c r="G4996">
        <v>1</v>
      </c>
      <c r="H4996">
        <v>1</v>
      </c>
    </row>
    <row r="4997" spans="2:8" x14ac:dyDescent="0.25">
      <c r="B4997" t="s">
        <v>2590</v>
      </c>
      <c r="C4997" t="s">
        <v>2087</v>
      </c>
      <c r="D4997" t="s">
        <v>1171</v>
      </c>
      <c r="E4997">
        <v>2050</v>
      </c>
      <c r="F4997" t="s">
        <v>2088</v>
      </c>
      <c r="G4997">
        <v>0.83</v>
      </c>
      <c r="H4997">
        <v>0.83</v>
      </c>
    </row>
    <row r="4998" spans="2:8" x14ac:dyDescent="0.25">
      <c r="B4998" t="s">
        <v>2591</v>
      </c>
      <c r="C4998" t="s">
        <v>1170</v>
      </c>
      <c r="D4998" t="s">
        <v>1171</v>
      </c>
      <c r="G4998">
        <v>2023</v>
      </c>
      <c r="H4998">
        <v>2023</v>
      </c>
    </row>
    <row r="4999" spans="2:8" x14ac:dyDescent="0.25">
      <c r="B4999" t="s">
        <v>2591</v>
      </c>
      <c r="C4999" t="s">
        <v>2083</v>
      </c>
      <c r="D4999" t="s">
        <v>1171</v>
      </c>
      <c r="E4999">
        <v>2050</v>
      </c>
      <c r="G4999">
        <v>6.5882352941176503</v>
      </c>
      <c r="H4999">
        <v>6.5882352941176503</v>
      </c>
    </row>
    <row r="5000" spans="2:8" x14ac:dyDescent="0.25">
      <c r="B5000" t="s">
        <v>2591</v>
      </c>
      <c r="C5000" t="s">
        <v>2085</v>
      </c>
      <c r="D5000" t="s">
        <v>2092</v>
      </c>
      <c r="E5000">
        <v>2050</v>
      </c>
      <c r="G5000">
        <v>1650</v>
      </c>
      <c r="H5000">
        <v>1650</v>
      </c>
    </row>
    <row r="5001" spans="2:8" x14ac:dyDescent="0.25">
      <c r="B5001" t="s">
        <v>2591</v>
      </c>
      <c r="C5001" t="s">
        <v>2086</v>
      </c>
      <c r="D5001" t="s">
        <v>1171</v>
      </c>
      <c r="G5001">
        <v>1</v>
      </c>
      <c r="H5001">
        <v>1</v>
      </c>
    </row>
    <row r="5002" spans="2:8" x14ac:dyDescent="0.25">
      <c r="B5002" t="s">
        <v>2591</v>
      </c>
      <c r="C5002" t="s">
        <v>2087</v>
      </c>
      <c r="D5002" t="s">
        <v>1171</v>
      </c>
      <c r="E5002">
        <v>2050</v>
      </c>
      <c r="F5002" t="s">
        <v>2088</v>
      </c>
      <c r="G5002">
        <v>0.27</v>
      </c>
      <c r="H5002">
        <v>0.27</v>
      </c>
    </row>
    <row r="5003" spans="2:8" x14ac:dyDescent="0.25">
      <c r="B5003" t="s">
        <v>2592</v>
      </c>
      <c r="C5003" t="s">
        <v>1170</v>
      </c>
      <c r="D5003" t="s">
        <v>1171</v>
      </c>
      <c r="G5003">
        <v>2023</v>
      </c>
      <c r="H5003">
        <v>2023</v>
      </c>
    </row>
    <row r="5004" spans="2:8" x14ac:dyDescent="0.25">
      <c r="B5004" t="s">
        <v>2592</v>
      </c>
      <c r="C5004" t="s">
        <v>2083</v>
      </c>
      <c r="D5004" t="s">
        <v>1171</v>
      </c>
      <c r="E5004">
        <v>2020</v>
      </c>
      <c r="G5004">
        <v>9.71903270791422</v>
      </c>
      <c r="H5004">
        <v>9.71903270791422</v>
      </c>
    </row>
    <row r="5005" spans="2:8" x14ac:dyDescent="0.25">
      <c r="B5005" t="s">
        <v>2592</v>
      </c>
      <c r="C5005" t="s">
        <v>2085</v>
      </c>
      <c r="D5005" t="s">
        <v>2092</v>
      </c>
      <c r="E5005">
        <v>2020</v>
      </c>
      <c r="G5005">
        <v>3472</v>
      </c>
      <c r="H5005">
        <v>3472</v>
      </c>
    </row>
    <row r="5006" spans="2:8" x14ac:dyDescent="0.25">
      <c r="B5006" t="s">
        <v>2592</v>
      </c>
      <c r="C5006" t="s">
        <v>2086</v>
      </c>
      <c r="D5006" t="s">
        <v>1171</v>
      </c>
      <c r="G5006">
        <v>1</v>
      </c>
      <c r="H5006">
        <v>1</v>
      </c>
    </row>
    <row r="5007" spans="2:8" x14ac:dyDescent="0.25">
      <c r="B5007" t="s">
        <v>2592</v>
      </c>
      <c r="C5007" t="s">
        <v>2087</v>
      </c>
      <c r="D5007" t="s">
        <v>1171</v>
      </c>
      <c r="E5007">
        <v>2020</v>
      </c>
      <c r="F5007" t="s">
        <v>2088</v>
      </c>
      <c r="G5007">
        <v>0.78</v>
      </c>
      <c r="H5007">
        <v>0.78</v>
      </c>
    </row>
    <row r="5008" spans="2:8" x14ac:dyDescent="0.25">
      <c r="B5008" t="s">
        <v>2593</v>
      </c>
      <c r="C5008" t="s">
        <v>1170</v>
      </c>
      <c r="D5008" t="s">
        <v>1171</v>
      </c>
      <c r="G5008">
        <v>2023</v>
      </c>
      <c r="H5008">
        <v>2023</v>
      </c>
    </row>
    <row r="5009" spans="2:8" x14ac:dyDescent="0.25">
      <c r="B5009" t="s">
        <v>2593</v>
      </c>
      <c r="C5009" t="s">
        <v>2083</v>
      </c>
      <c r="D5009" t="s">
        <v>1171</v>
      </c>
      <c r="E5009">
        <v>2020</v>
      </c>
      <c r="G5009">
        <v>9.7073666165011598</v>
      </c>
      <c r="H5009">
        <v>9.7073666165011598</v>
      </c>
    </row>
    <row r="5010" spans="2:8" x14ac:dyDescent="0.25">
      <c r="B5010" t="s">
        <v>2593</v>
      </c>
      <c r="C5010" t="s">
        <v>2085</v>
      </c>
      <c r="D5010" t="s">
        <v>2092</v>
      </c>
      <c r="E5010">
        <v>2020</v>
      </c>
      <c r="G5010">
        <v>3024</v>
      </c>
      <c r="H5010">
        <v>3024</v>
      </c>
    </row>
    <row r="5011" spans="2:8" x14ac:dyDescent="0.25">
      <c r="B5011" t="s">
        <v>2593</v>
      </c>
      <c r="C5011" t="s">
        <v>2086</v>
      </c>
      <c r="D5011" t="s">
        <v>1171</v>
      </c>
      <c r="G5011">
        <v>1</v>
      </c>
      <c r="H5011">
        <v>1</v>
      </c>
    </row>
    <row r="5012" spans="2:8" x14ac:dyDescent="0.25">
      <c r="B5012" t="s">
        <v>2593</v>
      </c>
      <c r="C5012" t="s">
        <v>2087</v>
      </c>
      <c r="D5012" t="s">
        <v>1171</v>
      </c>
      <c r="E5012">
        <v>2020</v>
      </c>
      <c r="F5012" t="s">
        <v>2088</v>
      </c>
      <c r="G5012">
        <v>0.93</v>
      </c>
      <c r="H5012">
        <v>0.93</v>
      </c>
    </row>
    <row r="5013" spans="2:8" x14ac:dyDescent="0.25">
      <c r="B5013" t="s">
        <v>2594</v>
      </c>
      <c r="C5013" t="s">
        <v>1170</v>
      </c>
      <c r="D5013" t="s">
        <v>1171</v>
      </c>
      <c r="G5013">
        <v>2023</v>
      </c>
      <c r="H5013">
        <v>2023</v>
      </c>
    </row>
    <row r="5014" spans="2:8" x14ac:dyDescent="0.25">
      <c r="B5014" t="s">
        <v>2594</v>
      </c>
      <c r="C5014" t="s">
        <v>2083</v>
      </c>
      <c r="D5014" t="s">
        <v>1171</v>
      </c>
      <c r="E5014">
        <v>2020</v>
      </c>
      <c r="G5014">
        <v>10.6823529411765</v>
      </c>
      <c r="H5014">
        <v>10.6823529411765</v>
      </c>
    </row>
    <row r="5015" spans="2:8" x14ac:dyDescent="0.25">
      <c r="B5015" t="s">
        <v>2594</v>
      </c>
      <c r="C5015" t="s">
        <v>2085</v>
      </c>
      <c r="D5015" t="s">
        <v>2092</v>
      </c>
      <c r="E5015">
        <v>2020</v>
      </c>
      <c r="G5015">
        <v>1120</v>
      </c>
      <c r="H5015">
        <v>1120</v>
      </c>
    </row>
    <row r="5016" spans="2:8" x14ac:dyDescent="0.25">
      <c r="B5016" t="s">
        <v>2594</v>
      </c>
      <c r="C5016" t="s">
        <v>2086</v>
      </c>
      <c r="D5016" t="s">
        <v>1171</v>
      </c>
      <c r="G5016">
        <v>1</v>
      </c>
      <c r="H5016">
        <v>1</v>
      </c>
    </row>
    <row r="5017" spans="2:8" x14ac:dyDescent="0.25">
      <c r="B5017" t="s">
        <v>2594</v>
      </c>
      <c r="C5017" t="s">
        <v>2087</v>
      </c>
      <c r="D5017" t="s">
        <v>1171</v>
      </c>
      <c r="E5017">
        <v>2020</v>
      </c>
      <c r="F5017" t="s">
        <v>2088</v>
      </c>
      <c r="G5017">
        <v>0.83</v>
      </c>
      <c r="H5017">
        <v>0.83</v>
      </c>
    </row>
    <row r="5018" spans="2:8" x14ac:dyDescent="0.25">
      <c r="B5018" t="s">
        <v>2595</v>
      </c>
      <c r="C5018" t="s">
        <v>1170</v>
      </c>
      <c r="D5018" t="s">
        <v>1171</v>
      </c>
      <c r="G5018">
        <v>2023</v>
      </c>
      <c r="H5018">
        <v>2023</v>
      </c>
    </row>
    <row r="5019" spans="2:8" x14ac:dyDescent="0.25">
      <c r="B5019" t="s">
        <v>2595</v>
      </c>
      <c r="C5019" t="s">
        <v>2083</v>
      </c>
      <c r="D5019" t="s">
        <v>1171</v>
      </c>
      <c r="E5019">
        <v>2020</v>
      </c>
      <c r="G5019">
        <v>4</v>
      </c>
      <c r="H5019">
        <v>4</v>
      </c>
    </row>
    <row r="5020" spans="2:8" x14ac:dyDescent="0.25">
      <c r="B5020" t="s">
        <v>2595</v>
      </c>
      <c r="C5020" t="s">
        <v>2085</v>
      </c>
      <c r="D5020" t="s">
        <v>2092</v>
      </c>
      <c r="E5020">
        <v>2020</v>
      </c>
      <c r="G5020">
        <v>1792</v>
      </c>
      <c r="H5020">
        <v>1792</v>
      </c>
    </row>
    <row r="5021" spans="2:8" x14ac:dyDescent="0.25">
      <c r="B5021" t="s">
        <v>2595</v>
      </c>
      <c r="C5021" t="s">
        <v>2086</v>
      </c>
      <c r="D5021" t="s">
        <v>1171</v>
      </c>
      <c r="G5021">
        <v>1</v>
      </c>
      <c r="H5021">
        <v>1</v>
      </c>
    </row>
    <row r="5022" spans="2:8" x14ac:dyDescent="0.25">
      <c r="B5022" t="s">
        <v>2595</v>
      </c>
      <c r="C5022" t="s">
        <v>2087</v>
      </c>
      <c r="D5022" t="s">
        <v>1171</v>
      </c>
      <c r="E5022">
        <v>2020</v>
      </c>
      <c r="F5022" t="s">
        <v>2088</v>
      </c>
      <c r="G5022">
        <v>0.27</v>
      </c>
      <c r="H5022">
        <v>0.27</v>
      </c>
    </row>
    <row r="5023" spans="2:8" x14ac:dyDescent="0.25">
      <c r="B5023" t="s">
        <v>2592</v>
      </c>
      <c r="C5023" t="s">
        <v>1170</v>
      </c>
      <c r="D5023" t="s">
        <v>1171</v>
      </c>
      <c r="G5023">
        <v>2023</v>
      </c>
      <c r="H5023">
        <v>2023</v>
      </c>
    </row>
    <row r="5024" spans="2:8" x14ac:dyDescent="0.25">
      <c r="B5024" t="s">
        <v>2592</v>
      </c>
      <c r="C5024" t="s">
        <v>2083</v>
      </c>
      <c r="D5024" t="s">
        <v>1171</v>
      </c>
      <c r="E5024">
        <v>2050</v>
      </c>
      <c r="G5024">
        <v>9.6873162126420507</v>
      </c>
      <c r="H5024">
        <v>9.6873162126420507</v>
      </c>
    </row>
    <row r="5025" spans="2:8" x14ac:dyDescent="0.25">
      <c r="B5025" t="s">
        <v>2592</v>
      </c>
      <c r="C5025" t="s">
        <v>2085</v>
      </c>
      <c r="D5025" t="s">
        <v>2092</v>
      </c>
      <c r="E5025">
        <v>2050</v>
      </c>
      <c r="G5025">
        <v>3472</v>
      </c>
      <c r="H5025">
        <v>3472</v>
      </c>
    </row>
    <row r="5026" spans="2:8" x14ac:dyDescent="0.25">
      <c r="B5026" t="s">
        <v>2592</v>
      </c>
      <c r="C5026" t="s">
        <v>2086</v>
      </c>
      <c r="D5026" t="s">
        <v>1171</v>
      </c>
      <c r="G5026">
        <v>1</v>
      </c>
      <c r="H5026">
        <v>1</v>
      </c>
    </row>
    <row r="5027" spans="2:8" x14ac:dyDescent="0.25">
      <c r="B5027" t="s">
        <v>2592</v>
      </c>
      <c r="C5027" t="s">
        <v>2087</v>
      </c>
      <c r="D5027" t="s">
        <v>1171</v>
      </c>
      <c r="E5027">
        <v>2050</v>
      </c>
      <c r="F5027" t="s">
        <v>2088</v>
      </c>
      <c r="G5027">
        <v>0.78</v>
      </c>
      <c r="H5027">
        <v>0.78</v>
      </c>
    </row>
    <row r="5028" spans="2:8" x14ac:dyDescent="0.25">
      <c r="B5028" t="s">
        <v>2593</v>
      </c>
      <c r="C5028" t="s">
        <v>1170</v>
      </c>
      <c r="D5028" t="s">
        <v>1171</v>
      </c>
      <c r="G5028">
        <v>2023</v>
      </c>
      <c r="H5028">
        <v>2023</v>
      </c>
    </row>
    <row r="5029" spans="2:8" x14ac:dyDescent="0.25">
      <c r="B5029" t="s">
        <v>2593</v>
      </c>
      <c r="C5029" t="s">
        <v>2083</v>
      </c>
      <c r="D5029" t="s">
        <v>1171</v>
      </c>
      <c r="E5029">
        <v>2050</v>
      </c>
      <c r="G5029">
        <v>9.7454667656941805</v>
      </c>
      <c r="H5029">
        <v>9.7454667656941805</v>
      </c>
    </row>
    <row r="5030" spans="2:8" x14ac:dyDescent="0.25">
      <c r="B5030" t="s">
        <v>2593</v>
      </c>
      <c r="C5030" t="s">
        <v>2085</v>
      </c>
      <c r="D5030" t="s">
        <v>2092</v>
      </c>
      <c r="E5030">
        <v>2050</v>
      </c>
      <c r="G5030">
        <v>3024</v>
      </c>
      <c r="H5030">
        <v>3024</v>
      </c>
    </row>
    <row r="5031" spans="2:8" x14ac:dyDescent="0.25">
      <c r="B5031" t="s">
        <v>2593</v>
      </c>
      <c r="C5031" t="s">
        <v>2086</v>
      </c>
      <c r="D5031" t="s">
        <v>1171</v>
      </c>
      <c r="G5031">
        <v>1</v>
      </c>
      <c r="H5031">
        <v>1</v>
      </c>
    </row>
    <row r="5032" spans="2:8" x14ac:dyDescent="0.25">
      <c r="B5032" t="s">
        <v>2593</v>
      </c>
      <c r="C5032" t="s">
        <v>2087</v>
      </c>
      <c r="D5032" t="s">
        <v>1171</v>
      </c>
      <c r="E5032">
        <v>2050</v>
      </c>
      <c r="F5032" t="s">
        <v>2088</v>
      </c>
      <c r="G5032">
        <v>0.93</v>
      </c>
      <c r="H5032">
        <v>0.93</v>
      </c>
    </row>
    <row r="5033" spans="2:8" x14ac:dyDescent="0.25">
      <c r="B5033" t="s">
        <v>2594</v>
      </c>
      <c r="C5033" t="s">
        <v>1170</v>
      </c>
      <c r="D5033" t="s">
        <v>1171</v>
      </c>
      <c r="G5033">
        <v>2023</v>
      </c>
      <c r="H5033">
        <v>2023</v>
      </c>
    </row>
    <row r="5034" spans="2:8" x14ac:dyDescent="0.25">
      <c r="B5034" t="s">
        <v>2594</v>
      </c>
      <c r="C5034" t="s">
        <v>2083</v>
      </c>
      <c r="D5034" t="s">
        <v>1171</v>
      </c>
      <c r="E5034">
        <v>2050</v>
      </c>
      <c r="G5034">
        <v>10.6823529411765</v>
      </c>
      <c r="H5034">
        <v>10.6823529411765</v>
      </c>
    </row>
    <row r="5035" spans="2:8" x14ac:dyDescent="0.25">
      <c r="B5035" t="s">
        <v>2594</v>
      </c>
      <c r="C5035" t="s">
        <v>2085</v>
      </c>
      <c r="D5035" t="s">
        <v>2092</v>
      </c>
      <c r="E5035">
        <v>2050</v>
      </c>
      <c r="G5035">
        <v>1120</v>
      </c>
      <c r="H5035">
        <v>1120</v>
      </c>
    </row>
    <row r="5036" spans="2:8" x14ac:dyDescent="0.25">
      <c r="B5036" t="s">
        <v>2594</v>
      </c>
      <c r="C5036" t="s">
        <v>2086</v>
      </c>
      <c r="D5036" t="s">
        <v>1171</v>
      </c>
      <c r="G5036">
        <v>1</v>
      </c>
      <c r="H5036">
        <v>1</v>
      </c>
    </row>
    <row r="5037" spans="2:8" x14ac:dyDescent="0.25">
      <c r="B5037" t="s">
        <v>2594</v>
      </c>
      <c r="C5037" t="s">
        <v>2087</v>
      </c>
      <c r="D5037" t="s">
        <v>1171</v>
      </c>
      <c r="E5037">
        <v>2050</v>
      </c>
      <c r="F5037" t="s">
        <v>2088</v>
      </c>
      <c r="G5037">
        <v>0.83</v>
      </c>
      <c r="H5037">
        <v>0.83</v>
      </c>
    </row>
    <row r="5038" spans="2:8" x14ac:dyDescent="0.25">
      <c r="B5038" t="s">
        <v>2595</v>
      </c>
      <c r="C5038" t="s">
        <v>1170</v>
      </c>
      <c r="D5038" t="s">
        <v>1171</v>
      </c>
      <c r="G5038">
        <v>2023</v>
      </c>
      <c r="H5038">
        <v>2023</v>
      </c>
    </row>
    <row r="5039" spans="2:8" x14ac:dyDescent="0.25">
      <c r="B5039" t="s">
        <v>2595</v>
      </c>
      <c r="C5039" t="s">
        <v>2083</v>
      </c>
      <c r="D5039" t="s">
        <v>1171</v>
      </c>
      <c r="E5039">
        <v>2050</v>
      </c>
      <c r="G5039">
        <v>6.6823529411764699</v>
      </c>
      <c r="H5039">
        <v>6.6823529411764699</v>
      </c>
    </row>
    <row r="5040" spans="2:8" x14ac:dyDescent="0.25">
      <c r="B5040" t="s">
        <v>2595</v>
      </c>
      <c r="C5040" t="s">
        <v>2085</v>
      </c>
      <c r="D5040" t="s">
        <v>2092</v>
      </c>
      <c r="E5040">
        <v>2050</v>
      </c>
      <c r="G5040">
        <v>1792</v>
      </c>
      <c r="H5040">
        <v>1792</v>
      </c>
    </row>
    <row r="5041" spans="2:8" x14ac:dyDescent="0.25">
      <c r="B5041" t="s">
        <v>2595</v>
      </c>
      <c r="C5041" t="s">
        <v>2086</v>
      </c>
      <c r="D5041" t="s">
        <v>1171</v>
      </c>
      <c r="G5041">
        <v>1</v>
      </c>
      <c r="H5041">
        <v>1</v>
      </c>
    </row>
    <row r="5042" spans="2:8" x14ac:dyDescent="0.25">
      <c r="B5042" t="s">
        <v>2595</v>
      </c>
      <c r="C5042" t="s">
        <v>2087</v>
      </c>
      <c r="D5042" t="s">
        <v>1171</v>
      </c>
      <c r="E5042">
        <v>2050</v>
      </c>
      <c r="F5042" t="s">
        <v>2088</v>
      </c>
      <c r="G5042">
        <v>0.27</v>
      </c>
      <c r="H5042">
        <v>0.27</v>
      </c>
    </row>
    <row r="5043" spans="2:8" x14ac:dyDescent="0.25">
      <c r="B5043" t="s">
        <v>2596</v>
      </c>
      <c r="C5043" t="s">
        <v>1170</v>
      </c>
      <c r="D5043" t="s">
        <v>1171</v>
      </c>
      <c r="G5043">
        <v>2023</v>
      </c>
      <c r="H5043">
        <v>2023</v>
      </c>
    </row>
    <row r="5044" spans="2:8" x14ac:dyDescent="0.25">
      <c r="B5044" t="s">
        <v>2596</v>
      </c>
      <c r="C5044" t="s">
        <v>2083</v>
      </c>
      <c r="D5044" t="s">
        <v>1171</v>
      </c>
      <c r="E5044">
        <v>2020</v>
      </c>
      <c r="G5044">
        <v>9.8126363671460108</v>
      </c>
      <c r="H5044">
        <v>9.8126363671460108</v>
      </c>
    </row>
    <row r="5045" spans="2:8" x14ac:dyDescent="0.25">
      <c r="B5045" t="s">
        <v>2596</v>
      </c>
      <c r="C5045" t="s">
        <v>2085</v>
      </c>
      <c r="D5045" t="s">
        <v>2092</v>
      </c>
      <c r="E5045">
        <v>2020</v>
      </c>
      <c r="G5045">
        <v>3534</v>
      </c>
      <c r="H5045">
        <v>3534</v>
      </c>
    </row>
    <row r="5046" spans="2:8" x14ac:dyDescent="0.25">
      <c r="B5046" t="s">
        <v>2596</v>
      </c>
      <c r="C5046" t="s">
        <v>2086</v>
      </c>
      <c r="D5046" t="s">
        <v>1171</v>
      </c>
      <c r="G5046">
        <v>1</v>
      </c>
      <c r="H5046">
        <v>1</v>
      </c>
    </row>
    <row r="5047" spans="2:8" x14ac:dyDescent="0.25">
      <c r="B5047" t="s">
        <v>2596</v>
      </c>
      <c r="C5047" t="s">
        <v>2087</v>
      </c>
      <c r="D5047" t="s">
        <v>1171</v>
      </c>
      <c r="E5047">
        <v>2020</v>
      </c>
      <c r="F5047" t="s">
        <v>2088</v>
      </c>
      <c r="G5047">
        <v>0.78</v>
      </c>
      <c r="H5047">
        <v>0.78</v>
      </c>
    </row>
    <row r="5048" spans="2:8" x14ac:dyDescent="0.25">
      <c r="B5048" t="s">
        <v>2597</v>
      </c>
      <c r="C5048" t="s">
        <v>1170</v>
      </c>
      <c r="D5048" t="s">
        <v>1171</v>
      </c>
      <c r="G5048">
        <v>2023</v>
      </c>
      <c r="H5048">
        <v>2023</v>
      </c>
    </row>
    <row r="5049" spans="2:8" x14ac:dyDescent="0.25">
      <c r="B5049" t="s">
        <v>2597</v>
      </c>
      <c r="C5049" t="s">
        <v>2083</v>
      </c>
      <c r="D5049" t="s">
        <v>1171</v>
      </c>
      <c r="E5049">
        <v>2020</v>
      </c>
      <c r="G5049">
        <v>9.7955789045784805</v>
      </c>
      <c r="H5049">
        <v>9.7955789045784805</v>
      </c>
    </row>
    <row r="5050" spans="2:8" x14ac:dyDescent="0.25">
      <c r="B5050" t="s">
        <v>2597</v>
      </c>
      <c r="C5050" t="s">
        <v>2085</v>
      </c>
      <c r="D5050" t="s">
        <v>2092</v>
      </c>
      <c r="E5050">
        <v>2020</v>
      </c>
      <c r="G5050">
        <v>3078</v>
      </c>
      <c r="H5050">
        <v>3078</v>
      </c>
    </row>
    <row r="5051" spans="2:8" x14ac:dyDescent="0.25">
      <c r="B5051" t="s">
        <v>2597</v>
      </c>
      <c r="C5051" t="s">
        <v>2086</v>
      </c>
      <c r="D5051" t="s">
        <v>1171</v>
      </c>
      <c r="G5051">
        <v>1</v>
      </c>
      <c r="H5051">
        <v>1</v>
      </c>
    </row>
    <row r="5052" spans="2:8" x14ac:dyDescent="0.25">
      <c r="B5052" t="s">
        <v>2597</v>
      </c>
      <c r="C5052" t="s">
        <v>2087</v>
      </c>
      <c r="D5052" t="s">
        <v>1171</v>
      </c>
      <c r="E5052">
        <v>2020</v>
      </c>
      <c r="F5052" t="s">
        <v>2088</v>
      </c>
      <c r="G5052">
        <v>0.93</v>
      </c>
      <c r="H5052">
        <v>0.93</v>
      </c>
    </row>
    <row r="5053" spans="2:8" x14ac:dyDescent="0.25">
      <c r="B5053" t="s">
        <v>2598</v>
      </c>
      <c r="C5053" t="s">
        <v>1170</v>
      </c>
      <c r="D5053" t="s">
        <v>1171</v>
      </c>
      <c r="G5053">
        <v>2023</v>
      </c>
      <c r="H5053">
        <v>2023</v>
      </c>
    </row>
    <row r="5054" spans="2:8" x14ac:dyDescent="0.25">
      <c r="B5054" t="s">
        <v>2598</v>
      </c>
      <c r="C5054" t="s">
        <v>2083</v>
      </c>
      <c r="D5054" t="s">
        <v>1171</v>
      </c>
      <c r="E5054">
        <v>2020</v>
      </c>
      <c r="G5054">
        <v>10.7764705882353</v>
      </c>
      <c r="H5054">
        <v>10.7764705882353</v>
      </c>
    </row>
    <row r="5055" spans="2:8" x14ac:dyDescent="0.25">
      <c r="B5055" t="s">
        <v>2598</v>
      </c>
      <c r="C5055" t="s">
        <v>2085</v>
      </c>
      <c r="D5055" t="s">
        <v>2092</v>
      </c>
      <c r="E5055">
        <v>2020</v>
      </c>
      <c r="G5055">
        <v>1140</v>
      </c>
      <c r="H5055">
        <v>1140</v>
      </c>
    </row>
    <row r="5056" spans="2:8" x14ac:dyDescent="0.25">
      <c r="B5056" t="s">
        <v>2598</v>
      </c>
      <c r="C5056" t="s">
        <v>2086</v>
      </c>
      <c r="D5056" t="s">
        <v>1171</v>
      </c>
      <c r="G5056">
        <v>1</v>
      </c>
      <c r="H5056">
        <v>1</v>
      </c>
    </row>
    <row r="5057" spans="2:8" x14ac:dyDescent="0.25">
      <c r="B5057" t="s">
        <v>2598</v>
      </c>
      <c r="C5057" t="s">
        <v>2087</v>
      </c>
      <c r="D5057" t="s">
        <v>1171</v>
      </c>
      <c r="E5057">
        <v>2020</v>
      </c>
      <c r="F5057" t="s">
        <v>2088</v>
      </c>
      <c r="G5057">
        <v>0.83</v>
      </c>
      <c r="H5057">
        <v>0.83</v>
      </c>
    </row>
    <row r="5058" spans="2:8" x14ac:dyDescent="0.25">
      <c r="B5058" t="s">
        <v>2599</v>
      </c>
      <c r="C5058" t="s">
        <v>1170</v>
      </c>
      <c r="D5058" t="s">
        <v>1171</v>
      </c>
      <c r="G5058">
        <v>2023</v>
      </c>
      <c r="H5058">
        <v>2023</v>
      </c>
    </row>
    <row r="5059" spans="2:8" x14ac:dyDescent="0.25">
      <c r="B5059" t="s">
        <v>2599</v>
      </c>
      <c r="C5059" t="s">
        <v>2083</v>
      </c>
      <c r="D5059" t="s">
        <v>1171</v>
      </c>
      <c r="E5059">
        <v>2020</v>
      </c>
      <c r="G5059">
        <v>4</v>
      </c>
      <c r="H5059">
        <v>4</v>
      </c>
    </row>
    <row r="5060" spans="2:8" x14ac:dyDescent="0.25">
      <c r="B5060" t="s">
        <v>2599</v>
      </c>
      <c r="C5060" t="s">
        <v>2085</v>
      </c>
      <c r="D5060" t="s">
        <v>2092</v>
      </c>
      <c r="E5060">
        <v>2020</v>
      </c>
      <c r="G5060">
        <v>1824</v>
      </c>
      <c r="H5060">
        <v>1824</v>
      </c>
    </row>
    <row r="5061" spans="2:8" x14ac:dyDescent="0.25">
      <c r="B5061" t="s">
        <v>2599</v>
      </c>
      <c r="C5061" t="s">
        <v>2086</v>
      </c>
      <c r="D5061" t="s">
        <v>1171</v>
      </c>
      <c r="G5061">
        <v>1</v>
      </c>
      <c r="H5061">
        <v>1</v>
      </c>
    </row>
    <row r="5062" spans="2:8" x14ac:dyDescent="0.25">
      <c r="B5062" t="s">
        <v>2599</v>
      </c>
      <c r="C5062" t="s">
        <v>2087</v>
      </c>
      <c r="D5062" t="s">
        <v>1171</v>
      </c>
      <c r="E5062">
        <v>2020</v>
      </c>
      <c r="F5062" t="s">
        <v>2088</v>
      </c>
      <c r="G5062">
        <v>0.27</v>
      </c>
      <c r="H5062">
        <v>0.27</v>
      </c>
    </row>
    <row r="5063" spans="2:8" x14ac:dyDescent="0.25">
      <c r="B5063" t="s">
        <v>2596</v>
      </c>
      <c r="C5063" t="s">
        <v>1170</v>
      </c>
      <c r="D5063" t="s">
        <v>1171</v>
      </c>
      <c r="G5063">
        <v>2023</v>
      </c>
      <c r="H5063">
        <v>2023</v>
      </c>
    </row>
    <row r="5064" spans="2:8" x14ac:dyDescent="0.25">
      <c r="B5064" t="s">
        <v>2596</v>
      </c>
      <c r="C5064" t="s">
        <v>2083</v>
      </c>
      <c r="D5064" t="s">
        <v>1171</v>
      </c>
      <c r="E5064">
        <v>2050</v>
      </c>
      <c r="G5064">
        <v>9.7842212984347903</v>
      </c>
      <c r="H5064">
        <v>9.7842212984347903</v>
      </c>
    </row>
    <row r="5065" spans="2:8" x14ac:dyDescent="0.25">
      <c r="B5065" t="s">
        <v>2596</v>
      </c>
      <c r="C5065" t="s">
        <v>2085</v>
      </c>
      <c r="D5065" t="s">
        <v>2092</v>
      </c>
      <c r="E5065">
        <v>2050</v>
      </c>
      <c r="G5065">
        <v>3534</v>
      </c>
      <c r="H5065">
        <v>3534</v>
      </c>
    </row>
    <row r="5066" spans="2:8" x14ac:dyDescent="0.25">
      <c r="B5066" t="s">
        <v>2596</v>
      </c>
      <c r="C5066" t="s">
        <v>2086</v>
      </c>
      <c r="D5066" t="s">
        <v>1171</v>
      </c>
      <c r="G5066">
        <v>1</v>
      </c>
      <c r="H5066">
        <v>1</v>
      </c>
    </row>
    <row r="5067" spans="2:8" x14ac:dyDescent="0.25">
      <c r="B5067" t="s">
        <v>2596</v>
      </c>
      <c r="C5067" t="s">
        <v>2087</v>
      </c>
      <c r="D5067" t="s">
        <v>1171</v>
      </c>
      <c r="E5067">
        <v>2050</v>
      </c>
      <c r="F5067" t="s">
        <v>2088</v>
      </c>
      <c r="G5067">
        <v>0.78</v>
      </c>
      <c r="H5067">
        <v>0.78</v>
      </c>
    </row>
    <row r="5068" spans="2:8" x14ac:dyDescent="0.25">
      <c r="B5068" t="s">
        <v>2597</v>
      </c>
      <c r="C5068" t="s">
        <v>1170</v>
      </c>
      <c r="D5068" t="s">
        <v>1171</v>
      </c>
      <c r="G5068">
        <v>2023</v>
      </c>
      <c r="H5068">
        <v>2023</v>
      </c>
    </row>
    <row r="5069" spans="2:8" x14ac:dyDescent="0.25">
      <c r="B5069" t="s">
        <v>2597</v>
      </c>
      <c r="C5069" t="s">
        <v>2083</v>
      </c>
      <c r="D5069" t="s">
        <v>1171</v>
      </c>
      <c r="E5069">
        <v>2050</v>
      </c>
      <c r="G5069">
        <v>9.8118424659448706</v>
      </c>
      <c r="H5069">
        <v>9.8118424659448706</v>
      </c>
    </row>
    <row r="5070" spans="2:8" x14ac:dyDescent="0.25">
      <c r="B5070" t="s">
        <v>2597</v>
      </c>
      <c r="C5070" t="s">
        <v>2085</v>
      </c>
      <c r="D5070" t="s">
        <v>2092</v>
      </c>
      <c r="E5070">
        <v>2050</v>
      </c>
      <c r="G5070">
        <v>3078</v>
      </c>
      <c r="H5070">
        <v>3078</v>
      </c>
    </row>
    <row r="5071" spans="2:8" x14ac:dyDescent="0.25">
      <c r="B5071" t="s">
        <v>2597</v>
      </c>
      <c r="C5071" t="s">
        <v>2086</v>
      </c>
      <c r="D5071" t="s">
        <v>1171</v>
      </c>
      <c r="G5071">
        <v>1</v>
      </c>
      <c r="H5071">
        <v>1</v>
      </c>
    </row>
    <row r="5072" spans="2:8" x14ac:dyDescent="0.25">
      <c r="B5072" t="s">
        <v>2597</v>
      </c>
      <c r="C5072" t="s">
        <v>2087</v>
      </c>
      <c r="D5072" t="s">
        <v>1171</v>
      </c>
      <c r="E5072">
        <v>2050</v>
      </c>
      <c r="F5072" t="s">
        <v>2088</v>
      </c>
      <c r="G5072">
        <v>0.93</v>
      </c>
      <c r="H5072">
        <v>0.93</v>
      </c>
    </row>
    <row r="5073" spans="2:8" x14ac:dyDescent="0.25">
      <c r="B5073" t="s">
        <v>2598</v>
      </c>
      <c r="C5073" t="s">
        <v>1170</v>
      </c>
      <c r="D5073" t="s">
        <v>1171</v>
      </c>
      <c r="G5073">
        <v>2023</v>
      </c>
      <c r="H5073">
        <v>2023</v>
      </c>
    </row>
    <row r="5074" spans="2:8" x14ac:dyDescent="0.25">
      <c r="B5074" t="s">
        <v>2598</v>
      </c>
      <c r="C5074" t="s">
        <v>2083</v>
      </c>
      <c r="D5074" t="s">
        <v>1171</v>
      </c>
      <c r="E5074">
        <v>2050</v>
      </c>
      <c r="G5074">
        <v>10.7764705882353</v>
      </c>
      <c r="H5074">
        <v>10.7764705882353</v>
      </c>
    </row>
    <row r="5075" spans="2:8" x14ac:dyDescent="0.25">
      <c r="B5075" t="s">
        <v>2598</v>
      </c>
      <c r="C5075" t="s">
        <v>2085</v>
      </c>
      <c r="D5075" t="s">
        <v>2092</v>
      </c>
      <c r="E5075">
        <v>2050</v>
      </c>
      <c r="G5075">
        <v>1140</v>
      </c>
      <c r="H5075">
        <v>1140</v>
      </c>
    </row>
    <row r="5076" spans="2:8" x14ac:dyDescent="0.25">
      <c r="B5076" t="s">
        <v>2598</v>
      </c>
      <c r="C5076" t="s">
        <v>2086</v>
      </c>
      <c r="D5076" t="s">
        <v>1171</v>
      </c>
      <c r="G5076">
        <v>1</v>
      </c>
      <c r="H5076">
        <v>1</v>
      </c>
    </row>
    <row r="5077" spans="2:8" x14ac:dyDescent="0.25">
      <c r="B5077" t="s">
        <v>2598</v>
      </c>
      <c r="C5077" t="s">
        <v>2087</v>
      </c>
      <c r="D5077" t="s">
        <v>1171</v>
      </c>
      <c r="E5077">
        <v>2050</v>
      </c>
      <c r="F5077" t="s">
        <v>2088</v>
      </c>
      <c r="G5077">
        <v>0.83</v>
      </c>
      <c r="H5077">
        <v>0.83</v>
      </c>
    </row>
    <row r="5078" spans="2:8" x14ac:dyDescent="0.25">
      <c r="B5078" t="s">
        <v>2599</v>
      </c>
      <c r="C5078" t="s">
        <v>1170</v>
      </c>
      <c r="D5078" t="s">
        <v>1171</v>
      </c>
      <c r="G5078">
        <v>2023</v>
      </c>
      <c r="H5078">
        <v>2023</v>
      </c>
    </row>
    <row r="5079" spans="2:8" x14ac:dyDescent="0.25">
      <c r="B5079" t="s">
        <v>2599</v>
      </c>
      <c r="C5079" t="s">
        <v>2083</v>
      </c>
      <c r="D5079" t="s">
        <v>1171</v>
      </c>
      <c r="E5079">
        <v>2050</v>
      </c>
      <c r="G5079">
        <v>6.7764705882352896</v>
      </c>
      <c r="H5079">
        <v>6.7764705882352896</v>
      </c>
    </row>
    <row r="5080" spans="2:8" x14ac:dyDescent="0.25">
      <c r="B5080" t="s">
        <v>2599</v>
      </c>
      <c r="C5080" t="s">
        <v>2085</v>
      </c>
      <c r="D5080" t="s">
        <v>2092</v>
      </c>
      <c r="E5080">
        <v>2050</v>
      </c>
      <c r="G5080">
        <v>1824</v>
      </c>
      <c r="H5080">
        <v>1824</v>
      </c>
    </row>
    <row r="5081" spans="2:8" x14ac:dyDescent="0.25">
      <c r="B5081" t="s">
        <v>2599</v>
      </c>
      <c r="C5081" t="s">
        <v>2086</v>
      </c>
      <c r="D5081" t="s">
        <v>1171</v>
      </c>
      <c r="G5081">
        <v>1</v>
      </c>
      <c r="H5081">
        <v>1</v>
      </c>
    </row>
    <row r="5082" spans="2:8" x14ac:dyDescent="0.25">
      <c r="B5082" t="s">
        <v>2599</v>
      </c>
      <c r="C5082" t="s">
        <v>2087</v>
      </c>
      <c r="D5082" t="s">
        <v>1171</v>
      </c>
      <c r="E5082">
        <v>2050</v>
      </c>
      <c r="F5082" t="s">
        <v>2088</v>
      </c>
      <c r="G5082">
        <v>0.27</v>
      </c>
      <c r="H5082">
        <v>0.27</v>
      </c>
    </row>
    <row r="5083" spans="2:8" x14ac:dyDescent="0.25">
      <c r="B5083" t="s">
        <v>2600</v>
      </c>
      <c r="C5083" t="s">
        <v>1170</v>
      </c>
      <c r="D5083" t="s">
        <v>1171</v>
      </c>
      <c r="G5083">
        <v>2023</v>
      </c>
      <c r="H5083">
        <v>2023</v>
      </c>
    </row>
    <row r="5084" spans="2:8" x14ac:dyDescent="0.25">
      <c r="B5084" t="s">
        <v>2600</v>
      </c>
      <c r="C5084" t="s">
        <v>2083</v>
      </c>
      <c r="D5084" t="s">
        <v>1171</v>
      </c>
      <c r="E5084">
        <v>2020</v>
      </c>
      <c r="G5084">
        <v>9.9062400263777999</v>
      </c>
      <c r="H5084">
        <v>9.9062400263777999</v>
      </c>
    </row>
    <row r="5085" spans="2:8" x14ac:dyDescent="0.25">
      <c r="B5085" t="s">
        <v>2600</v>
      </c>
      <c r="C5085" t="s">
        <v>2085</v>
      </c>
      <c r="D5085" t="s">
        <v>2092</v>
      </c>
      <c r="E5085">
        <v>2020</v>
      </c>
      <c r="G5085">
        <v>3596</v>
      </c>
      <c r="H5085">
        <v>3596</v>
      </c>
    </row>
    <row r="5086" spans="2:8" x14ac:dyDescent="0.25">
      <c r="B5086" t="s">
        <v>2600</v>
      </c>
      <c r="C5086" t="s">
        <v>2086</v>
      </c>
      <c r="D5086" t="s">
        <v>1171</v>
      </c>
      <c r="G5086">
        <v>1</v>
      </c>
      <c r="H5086">
        <v>1</v>
      </c>
    </row>
    <row r="5087" spans="2:8" x14ac:dyDescent="0.25">
      <c r="B5087" t="s">
        <v>2600</v>
      </c>
      <c r="C5087" t="s">
        <v>2087</v>
      </c>
      <c r="D5087" t="s">
        <v>1171</v>
      </c>
      <c r="E5087">
        <v>2020</v>
      </c>
      <c r="F5087" t="s">
        <v>2088</v>
      </c>
      <c r="G5087">
        <v>0.78</v>
      </c>
      <c r="H5087">
        <v>0.78</v>
      </c>
    </row>
    <row r="5088" spans="2:8" x14ac:dyDescent="0.25">
      <c r="B5088" t="s">
        <v>2601</v>
      </c>
      <c r="C5088" t="s">
        <v>1170</v>
      </c>
      <c r="D5088" t="s">
        <v>1171</v>
      </c>
      <c r="G5088">
        <v>2023</v>
      </c>
      <c r="H5088">
        <v>2023</v>
      </c>
    </row>
    <row r="5089" spans="2:8" x14ac:dyDescent="0.25">
      <c r="B5089" t="s">
        <v>2601</v>
      </c>
      <c r="C5089" t="s">
        <v>2083</v>
      </c>
      <c r="D5089" t="s">
        <v>1171</v>
      </c>
      <c r="E5089">
        <v>2020</v>
      </c>
      <c r="G5089">
        <v>9.8837911926557904</v>
      </c>
      <c r="H5089">
        <v>9.8837911926557904</v>
      </c>
    </row>
    <row r="5090" spans="2:8" x14ac:dyDescent="0.25">
      <c r="B5090" t="s">
        <v>2601</v>
      </c>
      <c r="C5090" t="s">
        <v>2085</v>
      </c>
      <c r="D5090" t="s">
        <v>2092</v>
      </c>
      <c r="E5090">
        <v>2020</v>
      </c>
      <c r="G5090">
        <v>3132</v>
      </c>
      <c r="H5090">
        <v>3132</v>
      </c>
    </row>
    <row r="5091" spans="2:8" x14ac:dyDescent="0.25">
      <c r="B5091" t="s">
        <v>2601</v>
      </c>
      <c r="C5091" t="s">
        <v>2086</v>
      </c>
      <c r="D5091" t="s">
        <v>1171</v>
      </c>
      <c r="G5091">
        <v>1</v>
      </c>
      <c r="H5091">
        <v>1</v>
      </c>
    </row>
    <row r="5092" spans="2:8" x14ac:dyDescent="0.25">
      <c r="B5092" t="s">
        <v>2601</v>
      </c>
      <c r="C5092" t="s">
        <v>2087</v>
      </c>
      <c r="D5092" t="s">
        <v>1171</v>
      </c>
      <c r="E5092">
        <v>2020</v>
      </c>
      <c r="F5092" t="s">
        <v>2088</v>
      </c>
      <c r="G5092">
        <v>0.93</v>
      </c>
      <c r="H5092">
        <v>0.93</v>
      </c>
    </row>
    <row r="5093" spans="2:8" x14ac:dyDescent="0.25">
      <c r="B5093" t="s">
        <v>2602</v>
      </c>
      <c r="C5093" t="s">
        <v>1170</v>
      </c>
      <c r="D5093" t="s">
        <v>1171</v>
      </c>
      <c r="G5093">
        <v>2023</v>
      </c>
      <c r="H5093">
        <v>2023</v>
      </c>
    </row>
    <row r="5094" spans="2:8" x14ac:dyDescent="0.25">
      <c r="B5094" t="s">
        <v>2602</v>
      </c>
      <c r="C5094" t="s">
        <v>2083</v>
      </c>
      <c r="D5094" t="s">
        <v>1171</v>
      </c>
      <c r="E5094">
        <v>2020</v>
      </c>
      <c r="G5094">
        <v>10.8705882352941</v>
      </c>
      <c r="H5094">
        <v>10.8705882352941</v>
      </c>
    </row>
    <row r="5095" spans="2:8" x14ac:dyDescent="0.25">
      <c r="B5095" t="s">
        <v>2602</v>
      </c>
      <c r="C5095" t="s">
        <v>2085</v>
      </c>
      <c r="D5095" t="s">
        <v>2092</v>
      </c>
      <c r="E5095">
        <v>2020</v>
      </c>
      <c r="G5095">
        <v>1160</v>
      </c>
      <c r="H5095">
        <v>1160</v>
      </c>
    </row>
    <row r="5096" spans="2:8" x14ac:dyDescent="0.25">
      <c r="B5096" t="s">
        <v>2602</v>
      </c>
      <c r="C5096" t="s">
        <v>2086</v>
      </c>
      <c r="D5096" t="s">
        <v>1171</v>
      </c>
      <c r="G5096">
        <v>1</v>
      </c>
      <c r="H5096">
        <v>1</v>
      </c>
    </row>
    <row r="5097" spans="2:8" x14ac:dyDescent="0.25">
      <c r="B5097" t="s">
        <v>2602</v>
      </c>
      <c r="C5097" t="s">
        <v>2087</v>
      </c>
      <c r="D5097" t="s">
        <v>1171</v>
      </c>
      <c r="E5097">
        <v>2020</v>
      </c>
      <c r="F5097" t="s">
        <v>2088</v>
      </c>
      <c r="G5097">
        <v>0.83</v>
      </c>
      <c r="H5097">
        <v>0.83</v>
      </c>
    </row>
    <row r="5098" spans="2:8" x14ac:dyDescent="0.25">
      <c r="B5098" t="s">
        <v>2603</v>
      </c>
      <c r="C5098" t="s">
        <v>1170</v>
      </c>
      <c r="D5098" t="s">
        <v>1171</v>
      </c>
      <c r="G5098">
        <v>2023</v>
      </c>
      <c r="H5098">
        <v>2023</v>
      </c>
    </row>
    <row r="5099" spans="2:8" x14ac:dyDescent="0.25">
      <c r="B5099" t="s">
        <v>2603</v>
      </c>
      <c r="C5099" t="s">
        <v>2083</v>
      </c>
      <c r="D5099" t="s">
        <v>1171</v>
      </c>
      <c r="E5099">
        <v>2020</v>
      </c>
      <c r="G5099">
        <v>4</v>
      </c>
      <c r="H5099">
        <v>4</v>
      </c>
    </row>
    <row r="5100" spans="2:8" x14ac:dyDescent="0.25">
      <c r="B5100" t="s">
        <v>2603</v>
      </c>
      <c r="C5100" t="s">
        <v>2085</v>
      </c>
      <c r="D5100" t="s">
        <v>2092</v>
      </c>
      <c r="E5100">
        <v>2020</v>
      </c>
      <c r="G5100">
        <v>1856</v>
      </c>
      <c r="H5100">
        <v>1856</v>
      </c>
    </row>
    <row r="5101" spans="2:8" x14ac:dyDescent="0.25">
      <c r="B5101" t="s">
        <v>2603</v>
      </c>
      <c r="C5101" t="s">
        <v>2086</v>
      </c>
      <c r="D5101" t="s">
        <v>1171</v>
      </c>
      <c r="G5101">
        <v>1</v>
      </c>
      <c r="H5101">
        <v>1</v>
      </c>
    </row>
    <row r="5102" spans="2:8" x14ac:dyDescent="0.25">
      <c r="B5102" t="s">
        <v>2603</v>
      </c>
      <c r="C5102" t="s">
        <v>2087</v>
      </c>
      <c r="D5102" t="s">
        <v>1171</v>
      </c>
      <c r="E5102">
        <v>2020</v>
      </c>
      <c r="F5102" t="s">
        <v>2088</v>
      </c>
      <c r="G5102">
        <v>0.27</v>
      </c>
      <c r="H5102">
        <v>0.27</v>
      </c>
    </row>
    <row r="5103" spans="2:8" x14ac:dyDescent="0.25">
      <c r="B5103" t="s">
        <v>2600</v>
      </c>
      <c r="C5103" t="s">
        <v>1170</v>
      </c>
      <c r="D5103" t="s">
        <v>1171</v>
      </c>
      <c r="G5103">
        <v>2023</v>
      </c>
      <c r="H5103">
        <v>2023</v>
      </c>
    </row>
    <row r="5104" spans="2:8" x14ac:dyDescent="0.25">
      <c r="B5104" t="s">
        <v>2600</v>
      </c>
      <c r="C5104" t="s">
        <v>2083</v>
      </c>
      <c r="D5104" t="s">
        <v>1171</v>
      </c>
      <c r="E5104">
        <v>2050</v>
      </c>
      <c r="G5104">
        <v>9.8811263842275192</v>
      </c>
      <c r="H5104">
        <v>9.8811263842275192</v>
      </c>
    </row>
    <row r="5105" spans="2:8" x14ac:dyDescent="0.25">
      <c r="B5105" t="s">
        <v>2600</v>
      </c>
      <c r="C5105" t="s">
        <v>2085</v>
      </c>
      <c r="D5105" t="s">
        <v>2092</v>
      </c>
      <c r="E5105">
        <v>2050</v>
      </c>
      <c r="G5105">
        <v>3596</v>
      </c>
      <c r="H5105">
        <v>3596</v>
      </c>
    </row>
    <row r="5106" spans="2:8" x14ac:dyDescent="0.25">
      <c r="B5106" t="s">
        <v>2600</v>
      </c>
      <c r="C5106" t="s">
        <v>2086</v>
      </c>
      <c r="D5106" t="s">
        <v>1171</v>
      </c>
      <c r="G5106">
        <v>1</v>
      </c>
      <c r="H5106">
        <v>1</v>
      </c>
    </row>
    <row r="5107" spans="2:8" x14ac:dyDescent="0.25">
      <c r="B5107" t="s">
        <v>2600</v>
      </c>
      <c r="C5107" t="s">
        <v>2087</v>
      </c>
      <c r="D5107" t="s">
        <v>1171</v>
      </c>
      <c r="E5107">
        <v>2050</v>
      </c>
      <c r="F5107" t="s">
        <v>2088</v>
      </c>
      <c r="G5107">
        <v>0.78</v>
      </c>
      <c r="H5107">
        <v>0.78</v>
      </c>
    </row>
    <row r="5108" spans="2:8" x14ac:dyDescent="0.25">
      <c r="B5108" t="s">
        <v>2601</v>
      </c>
      <c r="C5108" t="s">
        <v>1170</v>
      </c>
      <c r="D5108" t="s">
        <v>1171</v>
      </c>
      <c r="G5108">
        <v>2023</v>
      </c>
      <c r="H5108">
        <v>2023</v>
      </c>
    </row>
    <row r="5109" spans="2:8" x14ac:dyDescent="0.25">
      <c r="B5109" t="s">
        <v>2601</v>
      </c>
      <c r="C5109" t="s">
        <v>2083</v>
      </c>
      <c r="D5109" t="s">
        <v>1171</v>
      </c>
      <c r="E5109">
        <v>2050</v>
      </c>
      <c r="G5109">
        <v>9.8782181661955608</v>
      </c>
      <c r="H5109">
        <v>9.8782181661955608</v>
      </c>
    </row>
    <row r="5110" spans="2:8" x14ac:dyDescent="0.25">
      <c r="B5110" t="s">
        <v>2601</v>
      </c>
      <c r="C5110" t="s">
        <v>2085</v>
      </c>
      <c r="D5110" t="s">
        <v>2092</v>
      </c>
      <c r="E5110">
        <v>2050</v>
      </c>
      <c r="G5110">
        <v>3132</v>
      </c>
      <c r="H5110">
        <v>3132</v>
      </c>
    </row>
    <row r="5111" spans="2:8" x14ac:dyDescent="0.25">
      <c r="B5111" t="s">
        <v>2601</v>
      </c>
      <c r="C5111" t="s">
        <v>2086</v>
      </c>
      <c r="D5111" t="s">
        <v>1171</v>
      </c>
      <c r="G5111">
        <v>1</v>
      </c>
      <c r="H5111">
        <v>1</v>
      </c>
    </row>
    <row r="5112" spans="2:8" x14ac:dyDescent="0.25">
      <c r="B5112" t="s">
        <v>2601</v>
      </c>
      <c r="C5112" t="s">
        <v>2087</v>
      </c>
      <c r="D5112" t="s">
        <v>1171</v>
      </c>
      <c r="E5112">
        <v>2050</v>
      </c>
      <c r="F5112" t="s">
        <v>2088</v>
      </c>
      <c r="G5112">
        <v>0.93</v>
      </c>
      <c r="H5112">
        <v>0.93</v>
      </c>
    </row>
    <row r="5113" spans="2:8" x14ac:dyDescent="0.25">
      <c r="B5113" t="s">
        <v>2602</v>
      </c>
      <c r="C5113" t="s">
        <v>1170</v>
      </c>
      <c r="D5113" t="s">
        <v>1171</v>
      </c>
      <c r="G5113">
        <v>2023</v>
      </c>
      <c r="H5113">
        <v>2023</v>
      </c>
    </row>
    <row r="5114" spans="2:8" x14ac:dyDescent="0.25">
      <c r="B5114" t="s">
        <v>2602</v>
      </c>
      <c r="C5114" t="s">
        <v>2083</v>
      </c>
      <c r="D5114" t="s">
        <v>1171</v>
      </c>
      <c r="E5114">
        <v>2050</v>
      </c>
      <c r="G5114">
        <v>10.8705882352941</v>
      </c>
      <c r="H5114">
        <v>10.8705882352941</v>
      </c>
    </row>
    <row r="5115" spans="2:8" x14ac:dyDescent="0.25">
      <c r="B5115" t="s">
        <v>2602</v>
      </c>
      <c r="C5115" t="s">
        <v>2085</v>
      </c>
      <c r="D5115" t="s">
        <v>2092</v>
      </c>
      <c r="E5115">
        <v>2050</v>
      </c>
      <c r="G5115">
        <v>1160</v>
      </c>
      <c r="H5115">
        <v>1160</v>
      </c>
    </row>
    <row r="5116" spans="2:8" x14ac:dyDescent="0.25">
      <c r="B5116" t="s">
        <v>2602</v>
      </c>
      <c r="C5116" t="s">
        <v>2086</v>
      </c>
      <c r="D5116" t="s">
        <v>1171</v>
      </c>
      <c r="G5116">
        <v>1</v>
      </c>
      <c r="H5116">
        <v>1</v>
      </c>
    </row>
    <row r="5117" spans="2:8" x14ac:dyDescent="0.25">
      <c r="B5117" t="s">
        <v>2602</v>
      </c>
      <c r="C5117" t="s">
        <v>2087</v>
      </c>
      <c r="D5117" t="s">
        <v>1171</v>
      </c>
      <c r="E5117">
        <v>2050</v>
      </c>
      <c r="F5117" t="s">
        <v>2088</v>
      </c>
      <c r="G5117">
        <v>0.83</v>
      </c>
      <c r="H5117">
        <v>0.83</v>
      </c>
    </row>
    <row r="5118" spans="2:8" x14ac:dyDescent="0.25">
      <c r="B5118" t="s">
        <v>2603</v>
      </c>
      <c r="C5118" t="s">
        <v>1170</v>
      </c>
      <c r="D5118" t="s">
        <v>1171</v>
      </c>
      <c r="G5118">
        <v>2023</v>
      </c>
      <c r="H5118">
        <v>2023</v>
      </c>
    </row>
    <row r="5119" spans="2:8" x14ac:dyDescent="0.25">
      <c r="B5119" t="s">
        <v>2603</v>
      </c>
      <c r="C5119" t="s">
        <v>2083</v>
      </c>
      <c r="D5119" t="s">
        <v>1171</v>
      </c>
      <c r="E5119">
        <v>2050</v>
      </c>
      <c r="G5119">
        <v>6.8705882352941199</v>
      </c>
      <c r="H5119">
        <v>6.8705882352941199</v>
      </c>
    </row>
    <row r="5120" spans="2:8" x14ac:dyDescent="0.25">
      <c r="B5120" t="s">
        <v>2603</v>
      </c>
      <c r="C5120" t="s">
        <v>2085</v>
      </c>
      <c r="D5120" t="s">
        <v>2092</v>
      </c>
      <c r="E5120">
        <v>2050</v>
      </c>
      <c r="G5120">
        <v>1856</v>
      </c>
      <c r="H5120">
        <v>1856</v>
      </c>
    </row>
    <row r="5121" spans="2:8" x14ac:dyDescent="0.25">
      <c r="B5121" t="s">
        <v>2603</v>
      </c>
      <c r="C5121" t="s">
        <v>2086</v>
      </c>
      <c r="D5121" t="s">
        <v>1171</v>
      </c>
      <c r="G5121">
        <v>1</v>
      </c>
      <c r="H5121">
        <v>1</v>
      </c>
    </row>
    <row r="5122" spans="2:8" x14ac:dyDescent="0.25">
      <c r="B5122" t="s">
        <v>2603</v>
      </c>
      <c r="C5122" t="s">
        <v>2087</v>
      </c>
      <c r="D5122" t="s">
        <v>1171</v>
      </c>
      <c r="E5122">
        <v>2050</v>
      </c>
      <c r="F5122" t="s">
        <v>2088</v>
      </c>
      <c r="G5122">
        <v>0.27</v>
      </c>
      <c r="H5122">
        <v>0.27</v>
      </c>
    </row>
    <row r="5123" spans="2:8" x14ac:dyDescent="0.25">
      <c r="B5123" t="s">
        <v>2604</v>
      </c>
      <c r="C5123" t="s">
        <v>1170</v>
      </c>
      <c r="D5123" t="s">
        <v>1171</v>
      </c>
      <c r="G5123">
        <v>2023</v>
      </c>
      <c r="H5123">
        <v>2023</v>
      </c>
    </row>
    <row r="5124" spans="2:8" x14ac:dyDescent="0.25">
      <c r="B5124" t="s">
        <v>2604</v>
      </c>
      <c r="C5124" t="s">
        <v>2083</v>
      </c>
      <c r="D5124" t="s">
        <v>1171</v>
      </c>
      <c r="E5124">
        <v>2020</v>
      </c>
      <c r="G5124">
        <v>9.9998436856095907</v>
      </c>
      <c r="H5124">
        <v>9.9998436856095907</v>
      </c>
    </row>
    <row r="5125" spans="2:8" x14ac:dyDescent="0.25">
      <c r="B5125" t="s">
        <v>2604</v>
      </c>
      <c r="C5125" t="s">
        <v>2085</v>
      </c>
      <c r="D5125" t="s">
        <v>2092</v>
      </c>
      <c r="E5125">
        <v>2020</v>
      </c>
      <c r="G5125">
        <v>3658</v>
      </c>
      <c r="H5125">
        <v>3658</v>
      </c>
    </row>
    <row r="5126" spans="2:8" x14ac:dyDescent="0.25">
      <c r="B5126" t="s">
        <v>2604</v>
      </c>
      <c r="C5126" t="s">
        <v>2086</v>
      </c>
      <c r="D5126" t="s">
        <v>1171</v>
      </c>
      <c r="G5126">
        <v>1</v>
      </c>
      <c r="H5126">
        <v>1</v>
      </c>
    </row>
    <row r="5127" spans="2:8" x14ac:dyDescent="0.25">
      <c r="B5127" t="s">
        <v>2604</v>
      </c>
      <c r="C5127" t="s">
        <v>2087</v>
      </c>
      <c r="D5127" t="s">
        <v>1171</v>
      </c>
      <c r="E5127">
        <v>2020</v>
      </c>
      <c r="F5127" t="s">
        <v>2088</v>
      </c>
      <c r="G5127">
        <v>0.78</v>
      </c>
      <c r="H5127">
        <v>0.78</v>
      </c>
    </row>
    <row r="5128" spans="2:8" x14ac:dyDescent="0.25">
      <c r="B5128" t="s">
        <v>2605</v>
      </c>
      <c r="C5128" t="s">
        <v>1170</v>
      </c>
      <c r="D5128" t="s">
        <v>1171</v>
      </c>
      <c r="G5128">
        <v>2023</v>
      </c>
      <c r="H5128">
        <v>2023</v>
      </c>
    </row>
    <row r="5129" spans="2:8" x14ac:dyDescent="0.25">
      <c r="B5129" t="s">
        <v>2605</v>
      </c>
      <c r="C5129" t="s">
        <v>2083</v>
      </c>
      <c r="D5129" t="s">
        <v>1171</v>
      </c>
      <c r="E5129">
        <v>2020</v>
      </c>
      <c r="G5129">
        <v>9.9720034807331093</v>
      </c>
      <c r="H5129">
        <v>9.9720034807331093</v>
      </c>
    </row>
    <row r="5130" spans="2:8" x14ac:dyDescent="0.25">
      <c r="B5130" t="s">
        <v>2605</v>
      </c>
      <c r="C5130" t="s">
        <v>2085</v>
      </c>
      <c r="D5130" t="s">
        <v>2092</v>
      </c>
      <c r="E5130">
        <v>2020</v>
      </c>
      <c r="G5130">
        <v>3186</v>
      </c>
      <c r="H5130">
        <v>3186</v>
      </c>
    </row>
    <row r="5131" spans="2:8" x14ac:dyDescent="0.25">
      <c r="B5131" t="s">
        <v>2605</v>
      </c>
      <c r="C5131" t="s">
        <v>2086</v>
      </c>
      <c r="D5131" t="s">
        <v>1171</v>
      </c>
      <c r="G5131">
        <v>1</v>
      </c>
      <c r="H5131">
        <v>1</v>
      </c>
    </row>
    <row r="5132" spans="2:8" x14ac:dyDescent="0.25">
      <c r="B5132" t="s">
        <v>2605</v>
      </c>
      <c r="C5132" t="s">
        <v>2087</v>
      </c>
      <c r="D5132" t="s">
        <v>1171</v>
      </c>
      <c r="E5132">
        <v>2020</v>
      </c>
      <c r="F5132" t="s">
        <v>2088</v>
      </c>
      <c r="G5132">
        <v>0.93</v>
      </c>
      <c r="H5132">
        <v>0.93</v>
      </c>
    </row>
    <row r="5133" spans="2:8" x14ac:dyDescent="0.25">
      <c r="B5133" t="s">
        <v>2606</v>
      </c>
      <c r="C5133" t="s">
        <v>1170</v>
      </c>
      <c r="D5133" t="s">
        <v>1171</v>
      </c>
      <c r="G5133">
        <v>2023</v>
      </c>
      <c r="H5133">
        <v>2023</v>
      </c>
    </row>
    <row r="5134" spans="2:8" x14ac:dyDescent="0.25">
      <c r="B5134" t="s">
        <v>2606</v>
      </c>
      <c r="C5134" t="s">
        <v>2083</v>
      </c>
      <c r="D5134" t="s">
        <v>1171</v>
      </c>
      <c r="E5134">
        <v>2020</v>
      </c>
      <c r="G5134">
        <v>10.9647058823529</v>
      </c>
      <c r="H5134">
        <v>10.9647058823529</v>
      </c>
    </row>
    <row r="5135" spans="2:8" x14ac:dyDescent="0.25">
      <c r="B5135" t="s">
        <v>2606</v>
      </c>
      <c r="C5135" t="s">
        <v>2085</v>
      </c>
      <c r="D5135" t="s">
        <v>2092</v>
      </c>
      <c r="E5135">
        <v>2020</v>
      </c>
      <c r="G5135">
        <v>1180</v>
      </c>
      <c r="H5135">
        <v>1180</v>
      </c>
    </row>
    <row r="5136" spans="2:8" x14ac:dyDescent="0.25">
      <c r="B5136" t="s">
        <v>2606</v>
      </c>
      <c r="C5136" t="s">
        <v>2086</v>
      </c>
      <c r="D5136" t="s">
        <v>1171</v>
      </c>
      <c r="G5136">
        <v>1</v>
      </c>
      <c r="H5136">
        <v>1</v>
      </c>
    </row>
    <row r="5137" spans="2:8" x14ac:dyDescent="0.25">
      <c r="B5137" t="s">
        <v>2606</v>
      </c>
      <c r="C5137" t="s">
        <v>2087</v>
      </c>
      <c r="D5137" t="s">
        <v>1171</v>
      </c>
      <c r="E5137">
        <v>2020</v>
      </c>
      <c r="F5137" t="s">
        <v>2088</v>
      </c>
      <c r="G5137">
        <v>0.83</v>
      </c>
      <c r="H5137">
        <v>0.83</v>
      </c>
    </row>
    <row r="5138" spans="2:8" x14ac:dyDescent="0.25">
      <c r="B5138" t="s">
        <v>2607</v>
      </c>
      <c r="C5138" t="s">
        <v>1170</v>
      </c>
      <c r="D5138" t="s">
        <v>1171</v>
      </c>
      <c r="G5138">
        <v>2023</v>
      </c>
      <c r="H5138">
        <v>2023</v>
      </c>
    </row>
    <row r="5139" spans="2:8" x14ac:dyDescent="0.25">
      <c r="B5139" t="s">
        <v>2607</v>
      </c>
      <c r="C5139" t="s">
        <v>2083</v>
      </c>
      <c r="D5139" t="s">
        <v>1171</v>
      </c>
      <c r="E5139">
        <v>2020</v>
      </c>
      <c r="G5139">
        <v>4</v>
      </c>
      <c r="H5139">
        <v>4</v>
      </c>
    </row>
    <row r="5140" spans="2:8" x14ac:dyDescent="0.25">
      <c r="B5140" t="s">
        <v>2607</v>
      </c>
      <c r="C5140" t="s">
        <v>2085</v>
      </c>
      <c r="D5140" t="s">
        <v>2092</v>
      </c>
      <c r="E5140">
        <v>2020</v>
      </c>
      <c r="G5140">
        <v>1888</v>
      </c>
      <c r="H5140">
        <v>1888</v>
      </c>
    </row>
    <row r="5141" spans="2:8" x14ac:dyDescent="0.25">
      <c r="B5141" t="s">
        <v>2607</v>
      </c>
      <c r="C5141" t="s">
        <v>2086</v>
      </c>
      <c r="D5141" t="s">
        <v>1171</v>
      </c>
      <c r="G5141">
        <v>1</v>
      </c>
      <c r="H5141">
        <v>1</v>
      </c>
    </row>
    <row r="5142" spans="2:8" x14ac:dyDescent="0.25">
      <c r="B5142" t="s">
        <v>2607</v>
      </c>
      <c r="C5142" t="s">
        <v>2087</v>
      </c>
      <c r="D5142" t="s">
        <v>1171</v>
      </c>
      <c r="E5142">
        <v>2020</v>
      </c>
      <c r="F5142" t="s">
        <v>2088</v>
      </c>
      <c r="G5142">
        <v>0.27</v>
      </c>
      <c r="H5142">
        <v>0.27</v>
      </c>
    </row>
    <row r="5143" spans="2:8" x14ac:dyDescent="0.25">
      <c r="B5143" t="s">
        <v>2604</v>
      </c>
      <c r="C5143" t="s">
        <v>1170</v>
      </c>
      <c r="D5143" t="s">
        <v>1171</v>
      </c>
      <c r="G5143">
        <v>2023</v>
      </c>
      <c r="H5143">
        <v>2023</v>
      </c>
    </row>
    <row r="5144" spans="2:8" x14ac:dyDescent="0.25">
      <c r="B5144" t="s">
        <v>2604</v>
      </c>
      <c r="C5144" t="s">
        <v>2083</v>
      </c>
      <c r="D5144" t="s">
        <v>1171</v>
      </c>
      <c r="E5144">
        <v>2050</v>
      </c>
      <c r="G5144">
        <v>9.9780314700202606</v>
      </c>
      <c r="H5144">
        <v>9.9780314700202606</v>
      </c>
    </row>
    <row r="5145" spans="2:8" x14ac:dyDescent="0.25">
      <c r="B5145" t="s">
        <v>2604</v>
      </c>
      <c r="C5145" t="s">
        <v>2085</v>
      </c>
      <c r="D5145" t="s">
        <v>2092</v>
      </c>
      <c r="E5145">
        <v>2050</v>
      </c>
      <c r="G5145">
        <v>3658</v>
      </c>
      <c r="H5145">
        <v>3658</v>
      </c>
    </row>
    <row r="5146" spans="2:8" x14ac:dyDescent="0.25">
      <c r="B5146" t="s">
        <v>2604</v>
      </c>
      <c r="C5146" t="s">
        <v>2086</v>
      </c>
      <c r="D5146" t="s">
        <v>1171</v>
      </c>
      <c r="G5146">
        <v>1</v>
      </c>
      <c r="H5146">
        <v>1</v>
      </c>
    </row>
    <row r="5147" spans="2:8" x14ac:dyDescent="0.25">
      <c r="B5147" t="s">
        <v>2604</v>
      </c>
      <c r="C5147" t="s">
        <v>2087</v>
      </c>
      <c r="D5147" t="s">
        <v>1171</v>
      </c>
      <c r="E5147">
        <v>2050</v>
      </c>
      <c r="F5147" t="s">
        <v>2088</v>
      </c>
      <c r="G5147">
        <v>0.78</v>
      </c>
      <c r="H5147">
        <v>0.78</v>
      </c>
    </row>
    <row r="5148" spans="2:8" x14ac:dyDescent="0.25">
      <c r="B5148" t="s">
        <v>2605</v>
      </c>
      <c r="C5148" t="s">
        <v>1170</v>
      </c>
      <c r="D5148" t="s">
        <v>1171</v>
      </c>
      <c r="G5148">
        <v>2023</v>
      </c>
      <c r="H5148">
        <v>2023</v>
      </c>
    </row>
    <row r="5149" spans="2:8" x14ac:dyDescent="0.25">
      <c r="B5149" t="s">
        <v>2605</v>
      </c>
      <c r="C5149" t="s">
        <v>2083</v>
      </c>
      <c r="D5149" t="s">
        <v>1171</v>
      </c>
      <c r="E5149">
        <v>2050</v>
      </c>
      <c r="G5149">
        <v>9.9445938664462492</v>
      </c>
      <c r="H5149">
        <v>9.9445938664462492</v>
      </c>
    </row>
    <row r="5150" spans="2:8" x14ac:dyDescent="0.25">
      <c r="B5150" t="s">
        <v>2605</v>
      </c>
      <c r="C5150" t="s">
        <v>2085</v>
      </c>
      <c r="D5150" t="s">
        <v>2092</v>
      </c>
      <c r="E5150">
        <v>2050</v>
      </c>
      <c r="G5150">
        <v>3186</v>
      </c>
      <c r="H5150">
        <v>3186</v>
      </c>
    </row>
    <row r="5151" spans="2:8" x14ac:dyDescent="0.25">
      <c r="B5151" t="s">
        <v>2605</v>
      </c>
      <c r="C5151" t="s">
        <v>2086</v>
      </c>
      <c r="D5151" t="s">
        <v>1171</v>
      </c>
      <c r="G5151">
        <v>1</v>
      </c>
      <c r="H5151">
        <v>1</v>
      </c>
    </row>
    <row r="5152" spans="2:8" x14ac:dyDescent="0.25">
      <c r="B5152" t="s">
        <v>2605</v>
      </c>
      <c r="C5152" t="s">
        <v>2087</v>
      </c>
      <c r="D5152" t="s">
        <v>1171</v>
      </c>
      <c r="E5152">
        <v>2050</v>
      </c>
      <c r="F5152" t="s">
        <v>2088</v>
      </c>
      <c r="G5152">
        <v>0.93</v>
      </c>
      <c r="H5152">
        <v>0.93</v>
      </c>
    </row>
    <row r="5153" spans="2:8" x14ac:dyDescent="0.25">
      <c r="B5153" t="s">
        <v>2606</v>
      </c>
      <c r="C5153" t="s">
        <v>1170</v>
      </c>
      <c r="D5153" t="s">
        <v>1171</v>
      </c>
      <c r="G5153">
        <v>2023</v>
      </c>
      <c r="H5153">
        <v>2023</v>
      </c>
    </row>
    <row r="5154" spans="2:8" x14ac:dyDescent="0.25">
      <c r="B5154" t="s">
        <v>2606</v>
      </c>
      <c r="C5154" t="s">
        <v>2083</v>
      </c>
      <c r="D5154" t="s">
        <v>1171</v>
      </c>
      <c r="E5154">
        <v>2050</v>
      </c>
      <c r="G5154">
        <v>10.9647058823529</v>
      </c>
      <c r="H5154">
        <v>10.9647058823529</v>
      </c>
    </row>
    <row r="5155" spans="2:8" x14ac:dyDescent="0.25">
      <c r="B5155" t="s">
        <v>2606</v>
      </c>
      <c r="C5155" t="s">
        <v>2085</v>
      </c>
      <c r="D5155" t="s">
        <v>2092</v>
      </c>
      <c r="E5155">
        <v>2050</v>
      </c>
      <c r="G5155">
        <v>1180</v>
      </c>
      <c r="H5155">
        <v>1180</v>
      </c>
    </row>
    <row r="5156" spans="2:8" x14ac:dyDescent="0.25">
      <c r="B5156" t="s">
        <v>2606</v>
      </c>
      <c r="C5156" t="s">
        <v>2086</v>
      </c>
      <c r="D5156" t="s">
        <v>1171</v>
      </c>
      <c r="G5156">
        <v>1</v>
      </c>
      <c r="H5156">
        <v>1</v>
      </c>
    </row>
    <row r="5157" spans="2:8" x14ac:dyDescent="0.25">
      <c r="B5157" t="s">
        <v>2606</v>
      </c>
      <c r="C5157" t="s">
        <v>2087</v>
      </c>
      <c r="D5157" t="s">
        <v>1171</v>
      </c>
      <c r="E5157">
        <v>2050</v>
      </c>
      <c r="F5157" t="s">
        <v>2088</v>
      </c>
      <c r="G5157">
        <v>0.83</v>
      </c>
      <c r="H5157">
        <v>0.83</v>
      </c>
    </row>
    <row r="5158" spans="2:8" x14ac:dyDescent="0.25">
      <c r="B5158" t="s">
        <v>2607</v>
      </c>
      <c r="C5158" t="s">
        <v>1170</v>
      </c>
      <c r="D5158" t="s">
        <v>1171</v>
      </c>
      <c r="G5158">
        <v>2023</v>
      </c>
      <c r="H5158">
        <v>2023</v>
      </c>
    </row>
    <row r="5159" spans="2:8" x14ac:dyDescent="0.25">
      <c r="B5159" t="s">
        <v>2607</v>
      </c>
      <c r="C5159" t="s">
        <v>2083</v>
      </c>
      <c r="D5159" t="s">
        <v>1171</v>
      </c>
      <c r="E5159">
        <v>2050</v>
      </c>
      <c r="G5159">
        <v>6.9647058823529404</v>
      </c>
      <c r="H5159">
        <v>6.9647058823529404</v>
      </c>
    </row>
    <row r="5160" spans="2:8" x14ac:dyDescent="0.25">
      <c r="B5160" t="s">
        <v>2607</v>
      </c>
      <c r="C5160" t="s">
        <v>2085</v>
      </c>
      <c r="D5160" t="s">
        <v>2092</v>
      </c>
      <c r="E5160">
        <v>2050</v>
      </c>
      <c r="G5160">
        <v>1888</v>
      </c>
      <c r="H5160">
        <v>1888</v>
      </c>
    </row>
    <row r="5161" spans="2:8" x14ac:dyDescent="0.25">
      <c r="B5161" t="s">
        <v>2607</v>
      </c>
      <c r="C5161" t="s">
        <v>2086</v>
      </c>
      <c r="D5161" t="s">
        <v>1171</v>
      </c>
      <c r="G5161">
        <v>1</v>
      </c>
      <c r="H5161">
        <v>1</v>
      </c>
    </row>
    <row r="5162" spans="2:8" x14ac:dyDescent="0.25">
      <c r="B5162" t="s">
        <v>2607</v>
      </c>
      <c r="C5162" t="s">
        <v>2087</v>
      </c>
      <c r="D5162" t="s">
        <v>1171</v>
      </c>
      <c r="E5162">
        <v>2050</v>
      </c>
      <c r="F5162" t="s">
        <v>2088</v>
      </c>
      <c r="G5162">
        <v>0.27</v>
      </c>
      <c r="H5162">
        <v>0.27</v>
      </c>
    </row>
    <row r="5163" spans="2:8" x14ac:dyDescent="0.25">
      <c r="B5163" t="s">
        <v>2608</v>
      </c>
      <c r="C5163" t="s">
        <v>1170</v>
      </c>
      <c r="D5163" t="s">
        <v>1171</v>
      </c>
      <c r="G5163">
        <v>2023</v>
      </c>
      <c r="H5163">
        <v>2023</v>
      </c>
    </row>
    <row r="5164" spans="2:8" x14ac:dyDescent="0.25">
      <c r="B5164" t="s">
        <v>2608</v>
      </c>
      <c r="C5164" t="s">
        <v>2083</v>
      </c>
      <c r="D5164" t="s">
        <v>1171</v>
      </c>
      <c r="E5164">
        <v>2020</v>
      </c>
      <c r="G5164">
        <v>10.093447344841399</v>
      </c>
      <c r="H5164">
        <v>10.093447344841399</v>
      </c>
    </row>
    <row r="5165" spans="2:8" x14ac:dyDescent="0.25">
      <c r="B5165" t="s">
        <v>2608</v>
      </c>
      <c r="C5165" t="s">
        <v>2085</v>
      </c>
      <c r="D5165" t="s">
        <v>2092</v>
      </c>
      <c r="E5165">
        <v>2020</v>
      </c>
      <c r="G5165">
        <v>3720</v>
      </c>
      <c r="H5165">
        <v>3720</v>
      </c>
    </row>
    <row r="5166" spans="2:8" x14ac:dyDescent="0.25">
      <c r="B5166" t="s">
        <v>2608</v>
      </c>
      <c r="C5166" t="s">
        <v>2086</v>
      </c>
      <c r="D5166" t="s">
        <v>1171</v>
      </c>
      <c r="G5166">
        <v>1</v>
      </c>
      <c r="H5166">
        <v>1</v>
      </c>
    </row>
    <row r="5167" spans="2:8" x14ac:dyDescent="0.25">
      <c r="B5167" t="s">
        <v>2608</v>
      </c>
      <c r="C5167" t="s">
        <v>2087</v>
      </c>
      <c r="D5167" t="s">
        <v>1171</v>
      </c>
      <c r="E5167">
        <v>2020</v>
      </c>
      <c r="F5167" t="s">
        <v>2088</v>
      </c>
      <c r="G5167">
        <v>0.78</v>
      </c>
      <c r="H5167">
        <v>0.78</v>
      </c>
    </row>
    <row r="5168" spans="2:8" x14ac:dyDescent="0.25">
      <c r="B5168" t="s">
        <v>2609</v>
      </c>
      <c r="C5168" t="s">
        <v>1170</v>
      </c>
      <c r="D5168" t="s">
        <v>1171</v>
      </c>
      <c r="G5168">
        <v>2023</v>
      </c>
      <c r="H5168">
        <v>2023</v>
      </c>
    </row>
    <row r="5169" spans="2:8" x14ac:dyDescent="0.25">
      <c r="B5169" t="s">
        <v>2609</v>
      </c>
      <c r="C5169" t="s">
        <v>2083</v>
      </c>
      <c r="D5169" t="s">
        <v>1171</v>
      </c>
      <c r="E5169">
        <v>2020</v>
      </c>
      <c r="G5169">
        <v>10.0602157688104</v>
      </c>
      <c r="H5169">
        <v>10.0602157688104</v>
      </c>
    </row>
    <row r="5170" spans="2:8" x14ac:dyDescent="0.25">
      <c r="B5170" t="s">
        <v>2609</v>
      </c>
      <c r="C5170" t="s">
        <v>2085</v>
      </c>
      <c r="D5170" t="s">
        <v>2092</v>
      </c>
      <c r="E5170">
        <v>2020</v>
      </c>
      <c r="G5170">
        <v>3240</v>
      </c>
      <c r="H5170">
        <v>3240</v>
      </c>
    </row>
    <row r="5171" spans="2:8" x14ac:dyDescent="0.25">
      <c r="B5171" t="s">
        <v>2609</v>
      </c>
      <c r="C5171" t="s">
        <v>2086</v>
      </c>
      <c r="D5171" t="s">
        <v>1171</v>
      </c>
      <c r="G5171">
        <v>1</v>
      </c>
      <c r="H5171">
        <v>1</v>
      </c>
    </row>
    <row r="5172" spans="2:8" x14ac:dyDescent="0.25">
      <c r="B5172" t="s">
        <v>2609</v>
      </c>
      <c r="C5172" t="s">
        <v>2087</v>
      </c>
      <c r="D5172" t="s">
        <v>1171</v>
      </c>
      <c r="E5172">
        <v>2020</v>
      </c>
      <c r="F5172" t="s">
        <v>2088</v>
      </c>
      <c r="G5172">
        <v>0.93</v>
      </c>
      <c r="H5172">
        <v>0.93</v>
      </c>
    </row>
    <row r="5173" spans="2:8" x14ac:dyDescent="0.25">
      <c r="B5173" t="s">
        <v>2610</v>
      </c>
      <c r="C5173" t="s">
        <v>1170</v>
      </c>
      <c r="D5173" t="s">
        <v>1171</v>
      </c>
      <c r="G5173">
        <v>2023</v>
      </c>
      <c r="H5173">
        <v>2023</v>
      </c>
    </row>
    <row r="5174" spans="2:8" x14ac:dyDescent="0.25">
      <c r="B5174" t="s">
        <v>2610</v>
      </c>
      <c r="C5174" t="s">
        <v>2083</v>
      </c>
      <c r="D5174" t="s">
        <v>1171</v>
      </c>
      <c r="E5174">
        <v>2020</v>
      </c>
      <c r="G5174">
        <v>11.0588235294118</v>
      </c>
      <c r="H5174">
        <v>11.0588235294118</v>
      </c>
    </row>
    <row r="5175" spans="2:8" x14ac:dyDescent="0.25">
      <c r="B5175" t="s">
        <v>2610</v>
      </c>
      <c r="C5175" t="s">
        <v>2085</v>
      </c>
      <c r="D5175" t="s">
        <v>2092</v>
      </c>
      <c r="E5175">
        <v>2020</v>
      </c>
      <c r="G5175">
        <v>1200</v>
      </c>
      <c r="H5175">
        <v>1200</v>
      </c>
    </row>
    <row r="5176" spans="2:8" x14ac:dyDescent="0.25">
      <c r="B5176" t="s">
        <v>2610</v>
      </c>
      <c r="C5176" t="s">
        <v>2086</v>
      </c>
      <c r="D5176" t="s">
        <v>1171</v>
      </c>
      <c r="G5176">
        <v>1</v>
      </c>
      <c r="H5176">
        <v>1</v>
      </c>
    </row>
    <row r="5177" spans="2:8" x14ac:dyDescent="0.25">
      <c r="B5177" t="s">
        <v>2610</v>
      </c>
      <c r="C5177" t="s">
        <v>2087</v>
      </c>
      <c r="D5177" t="s">
        <v>1171</v>
      </c>
      <c r="E5177">
        <v>2020</v>
      </c>
      <c r="F5177" t="s">
        <v>2088</v>
      </c>
      <c r="G5177">
        <v>0.83</v>
      </c>
      <c r="H5177">
        <v>0.83</v>
      </c>
    </row>
    <row r="5178" spans="2:8" x14ac:dyDescent="0.25">
      <c r="B5178" t="s">
        <v>2611</v>
      </c>
      <c r="C5178" t="s">
        <v>1170</v>
      </c>
      <c r="D5178" t="s">
        <v>1171</v>
      </c>
      <c r="G5178">
        <v>2023</v>
      </c>
      <c r="H5178">
        <v>2023</v>
      </c>
    </row>
    <row r="5179" spans="2:8" x14ac:dyDescent="0.25">
      <c r="B5179" t="s">
        <v>2611</v>
      </c>
      <c r="C5179" t="s">
        <v>2083</v>
      </c>
      <c r="D5179" t="s">
        <v>1171</v>
      </c>
      <c r="E5179">
        <v>2020</v>
      </c>
      <c r="G5179">
        <v>4</v>
      </c>
      <c r="H5179">
        <v>4</v>
      </c>
    </row>
    <row r="5180" spans="2:8" x14ac:dyDescent="0.25">
      <c r="B5180" t="s">
        <v>2611</v>
      </c>
      <c r="C5180" t="s">
        <v>2085</v>
      </c>
      <c r="D5180" t="s">
        <v>2092</v>
      </c>
      <c r="E5180">
        <v>2020</v>
      </c>
      <c r="G5180">
        <v>1920</v>
      </c>
      <c r="H5180">
        <v>1920</v>
      </c>
    </row>
    <row r="5181" spans="2:8" x14ac:dyDescent="0.25">
      <c r="B5181" t="s">
        <v>2611</v>
      </c>
      <c r="C5181" t="s">
        <v>2086</v>
      </c>
      <c r="D5181" t="s">
        <v>1171</v>
      </c>
      <c r="G5181">
        <v>1</v>
      </c>
      <c r="H5181">
        <v>1</v>
      </c>
    </row>
    <row r="5182" spans="2:8" x14ac:dyDescent="0.25">
      <c r="B5182" t="s">
        <v>2611</v>
      </c>
      <c r="C5182" t="s">
        <v>2087</v>
      </c>
      <c r="D5182" t="s">
        <v>1171</v>
      </c>
      <c r="E5182">
        <v>2020</v>
      </c>
      <c r="F5182" t="s">
        <v>2088</v>
      </c>
      <c r="G5182">
        <v>0.27</v>
      </c>
      <c r="H5182">
        <v>0.27</v>
      </c>
    </row>
    <row r="5183" spans="2:8" x14ac:dyDescent="0.25">
      <c r="B5183" t="s">
        <v>2608</v>
      </c>
      <c r="C5183" t="s">
        <v>1170</v>
      </c>
      <c r="D5183" t="s">
        <v>1171</v>
      </c>
      <c r="G5183">
        <v>2023</v>
      </c>
      <c r="H5183">
        <v>2023</v>
      </c>
    </row>
    <row r="5184" spans="2:8" x14ac:dyDescent="0.25">
      <c r="B5184" t="s">
        <v>2608</v>
      </c>
      <c r="C5184" t="s">
        <v>2083</v>
      </c>
      <c r="D5184" t="s">
        <v>1171</v>
      </c>
      <c r="E5184">
        <v>2050</v>
      </c>
      <c r="G5184">
        <v>10.074936555813</v>
      </c>
      <c r="H5184">
        <v>10.074936555813</v>
      </c>
    </row>
    <row r="5185" spans="2:8" x14ac:dyDescent="0.25">
      <c r="B5185" t="s">
        <v>2608</v>
      </c>
      <c r="C5185" t="s">
        <v>2085</v>
      </c>
      <c r="D5185" t="s">
        <v>2092</v>
      </c>
      <c r="E5185">
        <v>2050</v>
      </c>
      <c r="G5185">
        <v>3720</v>
      </c>
      <c r="H5185">
        <v>3720</v>
      </c>
    </row>
    <row r="5186" spans="2:8" x14ac:dyDescent="0.25">
      <c r="B5186" t="s">
        <v>2608</v>
      </c>
      <c r="C5186" t="s">
        <v>2086</v>
      </c>
      <c r="D5186" t="s">
        <v>1171</v>
      </c>
      <c r="G5186">
        <v>1</v>
      </c>
      <c r="H5186">
        <v>1</v>
      </c>
    </row>
    <row r="5187" spans="2:8" x14ac:dyDescent="0.25">
      <c r="B5187" t="s">
        <v>2608</v>
      </c>
      <c r="C5187" t="s">
        <v>2087</v>
      </c>
      <c r="D5187" t="s">
        <v>1171</v>
      </c>
      <c r="E5187">
        <v>2050</v>
      </c>
      <c r="F5187" t="s">
        <v>2088</v>
      </c>
      <c r="G5187">
        <v>0.78</v>
      </c>
      <c r="H5187">
        <v>0.78</v>
      </c>
    </row>
    <row r="5188" spans="2:8" x14ac:dyDescent="0.25">
      <c r="B5188" t="s">
        <v>2609</v>
      </c>
      <c r="C5188" t="s">
        <v>1170</v>
      </c>
      <c r="D5188" t="s">
        <v>1171</v>
      </c>
      <c r="G5188">
        <v>2023</v>
      </c>
      <c r="H5188">
        <v>2023</v>
      </c>
    </row>
    <row r="5189" spans="2:8" x14ac:dyDescent="0.25">
      <c r="B5189" t="s">
        <v>2609</v>
      </c>
      <c r="C5189" t="s">
        <v>2083</v>
      </c>
      <c r="D5189" t="s">
        <v>1171</v>
      </c>
      <c r="E5189">
        <v>2050</v>
      </c>
      <c r="G5189">
        <v>10.0109695666969</v>
      </c>
      <c r="H5189">
        <v>10.0109695666969</v>
      </c>
    </row>
    <row r="5190" spans="2:8" x14ac:dyDescent="0.25">
      <c r="B5190" t="s">
        <v>2609</v>
      </c>
      <c r="C5190" t="s">
        <v>2085</v>
      </c>
      <c r="D5190" t="s">
        <v>2092</v>
      </c>
      <c r="E5190">
        <v>2050</v>
      </c>
      <c r="G5190">
        <v>3240</v>
      </c>
      <c r="H5190">
        <v>3240</v>
      </c>
    </row>
    <row r="5191" spans="2:8" x14ac:dyDescent="0.25">
      <c r="B5191" t="s">
        <v>2609</v>
      </c>
      <c r="C5191" t="s">
        <v>2086</v>
      </c>
      <c r="D5191" t="s">
        <v>1171</v>
      </c>
      <c r="G5191">
        <v>1</v>
      </c>
      <c r="H5191">
        <v>1</v>
      </c>
    </row>
    <row r="5192" spans="2:8" x14ac:dyDescent="0.25">
      <c r="B5192" t="s">
        <v>2609</v>
      </c>
      <c r="C5192" t="s">
        <v>2087</v>
      </c>
      <c r="D5192" t="s">
        <v>1171</v>
      </c>
      <c r="E5192">
        <v>2050</v>
      </c>
      <c r="F5192" t="s">
        <v>2088</v>
      </c>
      <c r="G5192">
        <v>0.93</v>
      </c>
      <c r="H5192">
        <v>0.93</v>
      </c>
    </row>
    <row r="5193" spans="2:8" x14ac:dyDescent="0.25">
      <c r="B5193" t="s">
        <v>2610</v>
      </c>
      <c r="C5193" t="s">
        <v>1170</v>
      </c>
      <c r="D5193" t="s">
        <v>1171</v>
      </c>
      <c r="G5193">
        <v>2023</v>
      </c>
      <c r="H5193">
        <v>2023</v>
      </c>
    </row>
    <row r="5194" spans="2:8" x14ac:dyDescent="0.25">
      <c r="B5194" t="s">
        <v>2610</v>
      </c>
      <c r="C5194" t="s">
        <v>2083</v>
      </c>
      <c r="D5194" t="s">
        <v>1171</v>
      </c>
      <c r="E5194">
        <v>2050</v>
      </c>
      <c r="G5194">
        <v>11.0588235294118</v>
      </c>
      <c r="H5194">
        <v>11.0588235294118</v>
      </c>
    </row>
    <row r="5195" spans="2:8" x14ac:dyDescent="0.25">
      <c r="B5195" t="s">
        <v>2610</v>
      </c>
      <c r="C5195" t="s">
        <v>2085</v>
      </c>
      <c r="D5195" t="s">
        <v>2092</v>
      </c>
      <c r="E5195">
        <v>2050</v>
      </c>
      <c r="G5195">
        <v>1200</v>
      </c>
      <c r="H5195">
        <v>1200</v>
      </c>
    </row>
    <row r="5196" spans="2:8" x14ac:dyDescent="0.25">
      <c r="B5196" t="s">
        <v>2610</v>
      </c>
      <c r="C5196" t="s">
        <v>2086</v>
      </c>
      <c r="D5196" t="s">
        <v>1171</v>
      </c>
      <c r="G5196">
        <v>1</v>
      </c>
      <c r="H5196">
        <v>1</v>
      </c>
    </row>
    <row r="5197" spans="2:8" x14ac:dyDescent="0.25">
      <c r="B5197" t="s">
        <v>2610</v>
      </c>
      <c r="C5197" t="s">
        <v>2087</v>
      </c>
      <c r="D5197" t="s">
        <v>1171</v>
      </c>
      <c r="E5197">
        <v>2050</v>
      </c>
      <c r="F5197" t="s">
        <v>2088</v>
      </c>
      <c r="G5197">
        <v>0.83</v>
      </c>
      <c r="H5197">
        <v>0.83</v>
      </c>
    </row>
    <row r="5198" spans="2:8" x14ac:dyDescent="0.25">
      <c r="B5198" t="s">
        <v>2611</v>
      </c>
      <c r="C5198" t="s">
        <v>1170</v>
      </c>
      <c r="D5198" t="s">
        <v>1171</v>
      </c>
      <c r="G5198">
        <v>2023</v>
      </c>
      <c r="H5198">
        <v>2023</v>
      </c>
    </row>
    <row r="5199" spans="2:8" x14ac:dyDescent="0.25">
      <c r="B5199" t="s">
        <v>2611</v>
      </c>
      <c r="C5199" t="s">
        <v>2083</v>
      </c>
      <c r="D5199" t="s">
        <v>1171</v>
      </c>
      <c r="E5199">
        <v>2050</v>
      </c>
      <c r="G5199">
        <v>7.0588235294117601</v>
      </c>
      <c r="H5199">
        <v>7.0588235294117601</v>
      </c>
    </row>
    <row r="5200" spans="2:8" x14ac:dyDescent="0.25">
      <c r="B5200" t="s">
        <v>2611</v>
      </c>
      <c r="C5200" t="s">
        <v>2085</v>
      </c>
      <c r="D5200" t="s">
        <v>2092</v>
      </c>
      <c r="E5200">
        <v>2050</v>
      </c>
      <c r="G5200">
        <v>1920</v>
      </c>
      <c r="H5200">
        <v>1920</v>
      </c>
    </row>
    <row r="5201" spans="2:8" x14ac:dyDescent="0.25">
      <c r="B5201" t="s">
        <v>2611</v>
      </c>
      <c r="C5201" t="s">
        <v>2086</v>
      </c>
      <c r="D5201" t="s">
        <v>1171</v>
      </c>
      <c r="G5201">
        <v>1</v>
      </c>
      <c r="H5201">
        <v>1</v>
      </c>
    </row>
    <row r="5202" spans="2:8" x14ac:dyDescent="0.25">
      <c r="B5202" t="s">
        <v>2611</v>
      </c>
      <c r="C5202" t="s">
        <v>2087</v>
      </c>
      <c r="D5202" t="s">
        <v>1171</v>
      </c>
      <c r="E5202">
        <v>2050</v>
      </c>
      <c r="F5202" t="s">
        <v>2088</v>
      </c>
      <c r="G5202">
        <v>0.27</v>
      </c>
      <c r="H5202">
        <v>0.27</v>
      </c>
    </row>
    <row r="5203" spans="2:8" x14ac:dyDescent="0.25">
      <c r="B5203" t="s">
        <v>2612</v>
      </c>
      <c r="C5203" t="s">
        <v>1170</v>
      </c>
      <c r="D5203" t="s">
        <v>1171</v>
      </c>
      <c r="G5203">
        <v>2023</v>
      </c>
      <c r="H5203">
        <v>2023</v>
      </c>
    </row>
    <row r="5204" spans="2:8" x14ac:dyDescent="0.25">
      <c r="B5204" t="s">
        <v>2612</v>
      </c>
      <c r="C5204" t="s">
        <v>2083</v>
      </c>
      <c r="D5204" t="s">
        <v>1171</v>
      </c>
      <c r="E5204">
        <v>2020</v>
      </c>
      <c r="G5204">
        <v>10.187051004073201</v>
      </c>
      <c r="H5204">
        <v>10.187051004073201</v>
      </c>
    </row>
    <row r="5205" spans="2:8" x14ac:dyDescent="0.25">
      <c r="B5205" t="s">
        <v>2612</v>
      </c>
      <c r="C5205" t="s">
        <v>2085</v>
      </c>
      <c r="D5205" t="s">
        <v>2092</v>
      </c>
      <c r="E5205">
        <v>2020</v>
      </c>
      <c r="G5205">
        <v>3782</v>
      </c>
      <c r="H5205">
        <v>3782</v>
      </c>
    </row>
    <row r="5206" spans="2:8" x14ac:dyDescent="0.25">
      <c r="B5206" t="s">
        <v>2612</v>
      </c>
      <c r="C5206" t="s">
        <v>2086</v>
      </c>
      <c r="D5206" t="s">
        <v>1171</v>
      </c>
      <c r="G5206">
        <v>1</v>
      </c>
      <c r="H5206">
        <v>1</v>
      </c>
    </row>
    <row r="5207" spans="2:8" x14ac:dyDescent="0.25">
      <c r="B5207" t="s">
        <v>2612</v>
      </c>
      <c r="C5207" t="s">
        <v>2087</v>
      </c>
      <c r="D5207" t="s">
        <v>1171</v>
      </c>
      <c r="E5207">
        <v>2020</v>
      </c>
      <c r="F5207" t="s">
        <v>2088</v>
      </c>
      <c r="G5207">
        <v>0.78</v>
      </c>
      <c r="H5207">
        <v>0.78</v>
      </c>
    </row>
    <row r="5208" spans="2:8" x14ac:dyDescent="0.25">
      <c r="B5208" t="s">
        <v>2613</v>
      </c>
      <c r="C5208" t="s">
        <v>1170</v>
      </c>
      <c r="D5208" t="s">
        <v>1171</v>
      </c>
      <c r="G5208">
        <v>2023</v>
      </c>
      <c r="H5208">
        <v>2023</v>
      </c>
    </row>
    <row r="5209" spans="2:8" x14ac:dyDescent="0.25">
      <c r="B5209" t="s">
        <v>2613</v>
      </c>
      <c r="C5209" t="s">
        <v>2083</v>
      </c>
      <c r="D5209" t="s">
        <v>1171</v>
      </c>
      <c r="E5209">
        <v>2020</v>
      </c>
      <c r="G5209">
        <v>10.148428056887701</v>
      </c>
      <c r="H5209">
        <v>10.148428056887701</v>
      </c>
    </row>
    <row r="5210" spans="2:8" x14ac:dyDescent="0.25">
      <c r="B5210" t="s">
        <v>2613</v>
      </c>
      <c r="C5210" t="s">
        <v>2085</v>
      </c>
      <c r="D5210" t="s">
        <v>2092</v>
      </c>
      <c r="E5210">
        <v>2020</v>
      </c>
      <c r="G5210">
        <v>3294</v>
      </c>
      <c r="H5210">
        <v>3294</v>
      </c>
    </row>
    <row r="5211" spans="2:8" x14ac:dyDescent="0.25">
      <c r="B5211" t="s">
        <v>2613</v>
      </c>
      <c r="C5211" t="s">
        <v>2086</v>
      </c>
      <c r="D5211" t="s">
        <v>1171</v>
      </c>
      <c r="G5211">
        <v>1</v>
      </c>
      <c r="H5211">
        <v>1</v>
      </c>
    </row>
    <row r="5212" spans="2:8" x14ac:dyDescent="0.25">
      <c r="B5212" t="s">
        <v>2613</v>
      </c>
      <c r="C5212" t="s">
        <v>2087</v>
      </c>
      <c r="D5212" t="s">
        <v>1171</v>
      </c>
      <c r="E5212">
        <v>2020</v>
      </c>
      <c r="F5212" t="s">
        <v>2088</v>
      </c>
      <c r="G5212">
        <v>0.93</v>
      </c>
      <c r="H5212">
        <v>0.93</v>
      </c>
    </row>
    <row r="5213" spans="2:8" x14ac:dyDescent="0.25">
      <c r="B5213" t="s">
        <v>2614</v>
      </c>
      <c r="C5213" t="s">
        <v>1170</v>
      </c>
      <c r="D5213" t="s">
        <v>1171</v>
      </c>
      <c r="G5213">
        <v>2023</v>
      </c>
      <c r="H5213">
        <v>2023</v>
      </c>
    </row>
    <row r="5214" spans="2:8" x14ac:dyDescent="0.25">
      <c r="B5214" t="s">
        <v>2614</v>
      </c>
      <c r="C5214" t="s">
        <v>2083</v>
      </c>
      <c r="D5214" t="s">
        <v>1171</v>
      </c>
      <c r="E5214">
        <v>2020</v>
      </c>
      <c r="G5214">
        <v>11.1529411764706</v>
      </c>
      <c r="H5214">
        <v>11.1529411764706</v>
      </c>
    </row>
    <row r="5215" spans="2:8" x14ac:dyDescent="0.25">
      <c r="B5215" t="s">
        <v>2614</v>
      </c>
      <c r="C5215" t="s">
        <v>2085</v>
      </c>
      <c r="D5215" t="s">
        <v>2092</v>
      </c>
      <c r="E5215">
        <v>2020</v>
      </c>
      <c r="G5215">
        <v>1220</v>
      </c>
      <c r="H5215">
        <v>1220</v>
      </c>
    </row>
    <row r="5216" spans="2:8" x14ac:dyDescent="0.25">
      <c r="B5216" t="s">
        <v>2614</v>
      </c>
      <c r="C5216" t="s">
        <v>2086</v>
      </c>
      <c r="D5216" t="s">
        <v>1171</v>
      </c>
      <c r="G5216">
        <v>1</v>
      </c>
      <c r="H5216">
        <v>1</v>
      </c>
    </row>
    <row r="5217" spans="2:8" x14ac:dyDescent="0.25">
      <c r="B5217" t="s">
        <v>2614</v>
      </c>
      <c r="C5217" t="s">
        <v>2087</v>
      </c>
      <c r="D5217" t="s">
        <v>1171</v>
      </c>
      <c r="E5217">
        <v>2020</v>
      </c>
      <c r="F5217" t="s">
        <v>2088</v>
      </c>
      <c r="G5217">
        <v>0.83</v>
      </c>
      <c r="H5217">
        <v>0.83</v>
      </c>
    </row>
    <row r="5218" spans="2:8" x14ac:dyDescent="0.25">
      <c r="B5218" t="s">
        <v>2615</v>
      </c>
      <c r="C5218" t="s">
        <v>1170</v>
      </c>
      <c r="D5218" t="s">
        <v>1171</v>
      </c>
      <c r="G5218">
        <v>2023</v>
      </c>
      <c r="H5218">
        <v>2023</v>
      </c>
    </row>
    <row r="5219" spans="2:8" x14ac:dyDescent="0.25">
      <c r="B5219" t="s">
        <v>2615</v>
      </c>
      <c r="C5219" t="s">
        <v>2083</v>
      </c>
      <c r="D5219" t="s">
        <v>1171</v>
      </c>
      <c r="E5219">
        <v>2020</v>
      </c>
      <c r="G5219">
        <v>4</v>
      </c>
      <c r="H5219">
        <v>4</v>
      </c>
    </row>
    <row r="5220" spans="2:8" x14ac:dyDescent="0.25">
      <c r="B5220" t="s">
        <v>2615</v>
      </c>
      <c r="C5220" t="s">
        <v>2085</v>
      </c>
      <c r="D5220" t="s">
        <v>2092</v>
      </c>
      <c r="E5220">
        <v>2020</v>
      </c>
      <c r="G5220">
        <v>1952</v>
      </c>
      <c r="H5220">
        <v>1952</v>
      </c>
    </row>
    <row r="5221" spans="2:8" x14ac:dyDescent="0.25">
      <c r="B5221" t="s">
        <v>2615</v>
      </c>
      <c r="C5221" t="s">
        <v>2086</v>
      </c>
      <c r="D5221" t="s">
        <v>1171</v>
      </c>
      <c r="G5221">
        <v>1</v>
      </c>
      <c r="H5221">
        <v>1</v>
      </c>
    </row>
    <row r="5222" spans="2:8" x14ac:dyDescent="0.25">
      <c r="B5222" t="s">
        <v>2615</v>
      </c>
      <c r="C5222" t="s">
        <v>2087</v>
      </c>
      <c r="D5222" t="s">
        <v>1171</v>
      </c>
      <c r="E5222">
        <v>2020</v>
      </c>
      <c r="F5222" t="s">
        <v>2088</v>
      </c>
      <c r="G5222">
        <v>0.27</v>
      </c>
      <c r="H5222">
        <v>0.27</v>
      </c>
    </row>
    <row r="5223" spans="2:8" x14ac:dyDescent="0.25">
      <c r="B5223" t="s">
        <v>2612</v>
      </c>
      <c r="C5223" t="s">
        <v>1170</v>
      </c>
      <c r="D5223" t="s">
        <v>1171</v>
      </c>
      <c r="G5223">
        <v>2023</v>
      </c>
      <c r="H5223">
        <v>2023</v>
      </c>
    </row>
    <row r="5224" spans="2:8" x14ac:dyDescent="0.25">
      <c r="B5224" t="s">
        <v>2612</v>
      </c>
      <c r="C5224" t="s">
        <v>2083</v>
      </c>
      <c r="D5224" t="s">
        <v>1171</v>
      </c>
      <c r="E5224">
        <v>2050</v>
      </c>
      <c r="G5224">
        <v>10.171841641605701</v>
      </c>
      <c r="H5224">
        <v>10.171841641605701</v>
      </c>
    </row>
    <row r="5225" spans="2:8" x14ac:dyDescent="0.25">
      <c r="B5225" t="s">
        <v>2612</v>
      </c>
      <c r="C5225" t="s">
        <v>2085</v>
      </c>
      <c r="D5225" t="s">
        <v>2092</v>
      </c>
      <c r="E5225">
        <v>2050</v>
      </c>
      <c r="G5225">
        <v>3782</v>
      </c>
      <c r="H5225">
        <v>3782</v>
      </c>
    </row>
    <row r="5226" spans="2:8" x14ac:dyDescent="0.25">
      <c r="B5226" t="s">
        <v>2612</v>
      </c>
      <c r="C5226" t="s">
        <v>2086</v>
      </c>
      <c r="D5226" t="s">
        <v>1171</v>
      </c>
      <c r="G5226">
        <v>1</v>
      </c>
      <c r="H5226">
        <v>1</v>
      </c>
    </row>
    <row r="5227" spans="2:8" x14ac:dyDescent="0.25">
      <c r="B5227" t="s">
        <v>2612</v>
      </c>
      <c r="C5227" t="s">
        <v>2087</v>
      </c>
      <c r="D5227" t="s">
        <v>1171</v>
      </c>
      <c r="E5227">
        <v>2050</v>
      </c>
      <c r="F5227" t="s">
        <v>2088</v>
      </c>
      <c r="G5227">
        <v>0.78</v>
      </c>
      <c r="H5227">
        <v>0.78</v>
      </c>
    </row>
    <row r="5228" spans="2:8" x14ac:dyDescent="0.25">
      <c r="B5228" t="s">
        <v>2613</v>
      </c>
      <c r="C5228" t="s">
        <v>1170</v>
      </c>
      <c r="D5228" t="s">
        <v>1171</v>
      </c>
      <c r="G5228">
        <v>2023</v>
      </c>
      <c r="H5228">
        <v>2023</v>
      </c>
    </row>
    <row r="5229" spans="2:8" x14ac:dyDescent="0.25">
      <c r="B5229" t="s">
        <v>2613</v>
      </c>
      <c r="C5229" t="s">
        <v>2083</v>
      </c>
      <c r="D5229" t="s">
        <v>1171</v>
      </c>
      <c r="E5229">
        <v>2050</v>
      </c>
      <c r="G5229">
        <v>10.077345266947599</v>
      </c>
      <c r="H5229">
        <v>10.077345266947599</v>
      </c>
    </row>
    <row r="5230" spans="2:8" x14ac:dyDescent="0.25">
      <c r="B5230" t="s">
        <v>2613</v>
      </c>
      <c r="C5230" t="s">
        <v>2085</v>
      </c>
      <c r="D5230" t="s">
        <v>2092</v>
      </c>
      <c r="E5230">
        <v>2050</v>
      </c>
      <c r="G5230">
        <v>3294</v>
      </c>
      <c r="H5230">
        <v>3294</v>
      </c>
    </row>
    <row r="5231" spans="2:8" x14ac:dyDescent="0.25">
      <c r="B5231" t="s">
        <v>2613</v>
      </c>
      <c r="C5231" t="s">
        <v>2086</v>
      </c>
      <c r="D5231" t="s">
        <v>1171</v>
      </c>
      <c r="G5231">
        <v>1</v>
      </c>
      <c r="H5231">
        <v>1</v>
      </c>
    </row>
    <row r="5232" spans="2:8" x14ac:dyDescent="0.25">
      <c r="B5232" t="s">
        <v>2613</v>
      </c>
      <c r="C5232" t="s">
        <v>2087</v>
      </c>
      <c r="D5232" t="s">
        <v>1171</v>
      </c>
      <c r="E5232">
        <v>2050</v>
      </c>
      <c r="F5232" t="s">
        <v>2088</v>
      </c>
      <c r="G5232">
        <v>0.93</v>
      </c>
      <c r="H5232">
        <v>0.93</v>
      </c>
    </row>
    <row r="5233" spans="2:8" x14ac:dyDescent="0.25">
      <c r="B5233" t="s">
        <v>2614</v>
      </c>
      <c r="C5233" t="s">
        <v>1170</v>
      </c>
      <c r="D5233" t="s">
        <v>1171</v>
      </c>
      <c r="G5233">
        <v>2023</v>
      </c>
      <c r="H5233">
        <v>2023</v>
      </c>
    </row>
    <row r="5234" spans="2:8" x14ac:dyDescent="0.25">
      <c r="B5234" t="s">
        <v>2614</v>
      </c>
      <c r="C5234" t="s">
        <v>2083</v>
      </c>
      <c r="D5234" t="s">
        <v>1171</v>
      </c>
      <c r="E5234">
        <v>2050</v>
      </c>
      <c r="G5234">
        <v>11.1529411764706</v>
      </c>
      <c r="H5234">
        <v>11.1529411764706</v>
      </c>
    </row>
    <row r="5235" spans="2:8" x14ac:dyDescent="0.25">
      <c r="B5235" t="s">
        <v>2614</v>
      </c>
      <c r="C5235" t="s">
        <v>2085</v>
      </c>
      <c r="D5235" t="s">
        <v>2092</v>
      </c>
      <c r="E5235">
        <v>2050</v>
      </c>
      <c r="G5235">
        <v>1220</v>
      </c>
      <c r="H5235">
        <v>1220</v>
      </c>
    </row>
    <row r="5236" spans="2:8" x14ac:dyDescent="0.25">
      <c r="B5236" t="s">
        <v>2614</v>
      </c>
      <c r="C5236" t="s">
        <v>2086</v>
      </c>
      <c r="D5236" t="s">
        <v>1171</v>
      </c>
      <c r="G5236">
        <v>1</v>
      </c>
      <c r="H5236">
        <v>1</v>
      </c>
    </row>
    <row r="5237" spans="2:8" x14ac:dyDescent="0.25">
      <c r="B5237" t="s">
        <v>2614</v>
      </c>
      <c r="C5237" t="s">
        <v>2087</v>
      </c>
      <c r="D5237" t="s">
        <v>1171</v>
      </c>
      <c r="E5237">
        <v>2050</v>
      </c>
      <c r="F5237" t="s">
        <v>2088</v>
      </c>
      <c r="G5237">
        <v>0.83</v>
      </c>
      <c r="H5237">
        <v>0.83</v>
      </c>
    </row>
    <row r="5238" spans="2:8" x14ac:dyDescent="0.25">
      <c r="B5238" t="s">
        <v>2615</v>
      </c>
      <c r="C5238" t="s">
        <v>1170</v>
      </c>
      <c r="D5238" t="s">
        <v>1171</v>
      </c>
      <c r="G5238">
        <v>2023</v>
      </c>
      <c r="H5238">
        <v>2023</v>
      </c>
    </row>
    <row r="5239" spans="2:8" x14ac:dyDescent="0.25">
      <c r="B5239" t="s">
        <v>2615</v>
      </c>
      <c r="C5239" t="s">
        <v>2083</v>
      </c>
      <c r="D5239" t="s">
        <v>1171</v>
      </c>
      <c r="E5239">
        <v>2050</v>
      </c>
      <c r="G5239">
        <v>7.1529411764705904</v>
      </c>
      <c r="H5239">
        <v>7.1529411764705904</v>
      </c>
    </row>
    <row r="5240" spans="2:8" x14ac:dyDescent="0.25">
      <c r="B5240" t="s">
        <v>2615</v>
      </c>
      <c r="C5240" t="s">
        <v>2085</v>
      </c>
      <c r="D5240" t="s">
        <v>2092</v>
      </c>
      <c r="E5240">
        <v>2050</v>
      </c>
      <c r="G5240">
        <v>1952</v>
      </c>
      <c r="H5240">
        <v>1952</v>
      </c>
    </row>
    <row r="5241" spans="2:8" x14ac:dyDescent="0.25">
      <c r="B5241" t="s">
        <v>2615</v>
      </c>
      <c r="C5241" t="s">
        <v>2086</v>
      </c>
      <c r="D5241" t="s">
        <v>1171</v>
      </c>
      <c r="G5241">
        <v>1</v>
      </c>
      <c r="H5241">
        <v>1</v>
      </c>
    </row>
    <row r="5242" spans="2:8" x14ac:dyDescent="0.25">
      <c r="B5242" t="s">
        <v>2615</v>
      </c>
      <c r="C5242" t="s">
        <v>2087</v>
      </c>
      <c r="D5242" t="s">
        <v>1171</v>
      </c>
      <c r="E5242">
        <v>2050</v>
      </c>
      <c r="F5242" t="s">
        <v>2088</v>
      </c>
      <c r="G5242">
        <v>0.27</v>
      </c>
      <c r="H5242">
        <v>0.27</v>
      </c>
    </row>
    <row r="5243" spans="2:8" x14ac:dyDescent="0.25">
      <c r="B5243" t="s">
        <v>2616</v>
      </c>
      <c r="C5243" t="s">
        <v>1170</v>
      </c>
      <c r="D5243" t="s">
        <v>1171</v>
      </c>
      <c r="G5243">
        <v>2023</v>
      </c>
      <c r="H5243">
        <v>2023</v>
      </c>
    </row>
    <row r="5244" spans="2:8" x14ac:dyDescent="0.25">
      <c r="B5244" t="s">
        <v>2616</v>
      </c>
      <c r="C5244" t="s">
        <v>2083</v>
      </c>
      <c r="D5244" t="s">
        <v>1171</v>
      </c>
      <c r="E5244">
        <v>2020</v>
      </c>
      <c r="G5244">
        <v>10.280654663305</v>
      </c>
      <c r="H5244">
        <v>10.280654663305</v>
      </c>
    </row>
    <row r="5245" spans="2:8" x14ac:dyDescent="0.25">
      <c r="B5245" t="s">
        <v>2616</v>
      </c>
      <c r="C5245" t="s">
        <v>2085</v>
      </c>
      <c r="D5245" t="s">
        <v>2092</v>
      </c>
      <c r="E5245">
        <v>2020</v>
      </c>
      <c r="G5245">
        <v>3844</v>
      </c>
      <c r="H5245">
        <v>3844</v>
      </c>
    </row>
    <row r="5246" spans="2:8" x14ac:dyDescent="0.25">
      <c r="B5246" t="s">
        <v>2616</v>
      </c>
      <c r="C5246" t="s">
        <v>2086</v>
      </c>
      <c r="D5246" t="s">
        <v>1171</v>
      </c>
      <c r="G5246">
        <v>1</v>
      </c>
      <c r="H5246">
        <v>1</v>
      </c>
    </row>
    <row r="5247" spans="2:8" x14ac:dyDescent="0.25">
      <c r="B5247" t="s">
        <v>2616</v>
      </c>
      <c r="C5247" t="s">
        <v>2087</v>
      </c>
      <c r="D5247" t="s">
        <v>1171</v>
      </c>
      <c r="E5247">
        <v>2020</v>
      </c>
      <c r="F5247" t="s">
        <v>2088</v>
      </c>
      <c r="G5247">
        <v>0.78</v>
      </c>
      <c r="H5247">
        <v>0.78</v>
      </c>
    </row>
    <row r="5248" spans="2:8" x14ac:dyDescent="0.25">
      <c r="B5248" t="s">
        <v>2617</v>
      </c>
      <c r="C5248" t="s">
        <v>1170</v>
      </c>
      <c r="D5248" t="s">
        <v>1171</v>
      </c>
      <c r="G5248">
        <v>2023</v>
      </c>
      <c r="H5248">
        <v>2023</v>
      </c>
    </row>
    <row r="5249" spans="2:8" x14ac:dyDescent="0.25">
      <c r="B5249" t="s">
        <v>2617</v>
      </c>
      <c r="C5249" t="s">
        <v>2083</v>
      </c>
      <c r="D5249" t="s">
        <v>1171</v>
      </c>
      <c r="E5249">
        <v>2020</v>
      </c>
      <c r="G5249">
        <v>10.2366403449651</v>
      </c>
      <c r="H5249">
        <v>10.2366403449651</v>
      </c>
    </row>
    <row r="5250" spans="2:8" x14ac:dyDescent="0.25">
      <c r="B5250" t="s">
        <v>2617</v>
      </c>
      <c r="C5250" t="s">
        <v>2085</v>
      </c>
      <c r="D5250" t="s">
        <v>2092</v>
      </c>
      <c r="E5250">
        <v>2020</v>
      </c>
      <c r="G5250">
        <v>3348</v>
      </c>
      <c r="H5250">
        <v>3348</v>
      </c>
    </row>
    <row r="5251" spans="2:8" x14ac:dyDescent="0.25">
      <c r="B5251" t="s">
        <v>2617</v>
      </c>
      <c r="C5251" t="s">
        <v>2086</v>
      </c>
      <c r="D5251" t="s">
        <v>1171</v>
      </c>
      <c r="G5251">
        <v>1</v>
      </c>
      <c r="H5251">
        <v>1</v>
      </c>
    </row>
    <row r="5252" spans="2:8" x14ac:dyDescent="0.25">
      <c r="B5252" t="s">
        <v>2617</v>
      </c>
      <c r="C5252" t="s">
        <v>2087</v>
      </c>
      <c r="D5252" t="s">
        <v>1171</v>
      </c>
      <c r="E5252">
        <v>2020</v>
      </c>
      <c r="F5252" t="s">
        <v>2088</v>
      </c>
      <c r="G5252">
        <v>0.93</v>
      </c>
      <c r="H5252">
        <v>0.93</v>
      </c>
    </row>
    <row r="5253" spans="2:8" x14ac:dyDescent="0.25">
      <c r="B5253" t="s">
        <v>2618</v>
      </c>
      <c r="C5253" t="s">
        <v>1170</v>
      </c>
      <c r="D5253" t="s">
        <v>1171</v>
      </c>
      <c r="G5253">
        <v>2023</v>
      </c>
      <c r="H5253">
        <v>2023</v>
      </c>
    </row>
    <row r="5254" spans="2:8" x14ac:dyDescent="0.25">
      <c r="B5254" t="s">
        <v>2618</v>
      </c>
      <c r="C5254" t="s">
        <v>2083</v>
      </c>
      <c r="D5254" t="s">
        <v>1171</v>
      </c>
      <c r="E5254">
        <v>2020</v>
      </c>
      <c r="G5254">
        <v>11.2470588235294</v>
      </c>
      <c r="H5254">
        <v>11.2470588235294</v>
      </c>
    </row>
    <row r="5255" spans="2:8" x14ac:dyDescent="0.25">
      <c r="B5255" t="s">
        <v>2618</v>
      </c>
      <c r="C5255" t="s">
        <v>2085</v>
      </c>
      <c r="D5255" t="s">
        <v>2092</v>
      </c>
      <c r="E5255">
        <v>2020</v>
      </c>
      <c r="G5255">
        <v>1240</v>
      </c>
      <c r="H5255">
        <v>1240</v>
      </c>
    </row>
    <row r="5256" spans="2:8" x14ac:dyDescent="0.25">
      <c r="B5256" t="s">
        <v>2618</v>
      </c>
      <c r="C5256" t="s">
        <v>2086</v>
      </c>
      <c r="D5256" t="s">
        <v>1171</v>
      </c>
      <c r="G5256">
        <v>1</v>
      </c>
      <c r="H5256">
        <v>1</v>
      </c>
    </row>
    <row r="5257" spans="2:8" x14ac:dyDescent="0.25">
      <c r="B5257" t="s">
        <v>2618</v>
      </c>
      <c r="C5257" t="s">
        <v>2087</v>
      </c>
      <c r="D5257" t="s">
        <v>1171</v>
      </c>
      <c r="E5257">
        <v>2020</v>
      </c>
      <c r="F5257" t="s">
        <v>2088</v>
      </c>
      <c r="G5257">
        <v>0.83</v>
      </c>
      <c r="H5257">
        <v>0.83</v>
      </c>
    </row>
    <row r="5258" spans="2:8" x14ac:dyDescent="0.25">
      <c r="B5258" t="s">
        <v>2619</v>
      </c>
      <c r="C5258" t="s">
        <v>1170</v>
      </c>
      <c r="D5258" t="s">
        <v>1171</v>
      </c>
      <c r="G5258">
        <v>2023</v>
      </c>
      <c r="H5258">
        <v>2023</v>
      </c>
    </row>
    <row r="5259" spans="2:8" x14ac:dyDescent="0.25">
      <c r="B5259" t="s">
        <v>2619</v>
      </c>
      <c r="C5259" t="s">
        <v>2083</v>
      </c>
      <c r="D5259" t="s">
        <v>1171</v>
      </c>
      <c r="E5259">
        <v>2020</v>
      </c>
      <c r="G5259">
        <v>4</v>
      </c>
      <c r="H5259">
        <v>4</v>
      </c>
    </row>
    <row r="5260" spans="2:8" x14ac:dyDescent="0.25">
      <c r="B5260" t="s">
        <v>2619</v>
      </c>
      <c r="C5260" t="s">
        <v>2085</v>
      </c>
      <c r="D5260" t="s">
        <v>2092</v>
      </c>
      <c r="E5260">
        <v>2020</v>
      </c>
      <c r="G5260">
        <v>1984</v>
      </c>
      <c r="H5260">
        <v>1984</v>
      </c>
    </row>
    <row r="5261" spans="2:8" x14ac:dyDescent="0.25">
      <c r="B5261" t="s">
        <v>2619</v>
      </c>
      <c r="C5261" t="s">
        <v>2086</v>
      </c>
      <c r="D5261" t="s">
        <v>1171</v>
      </c>
      <c r="G5261">
        <v>1</v>
      </c>
      <c r="H5261">
        <v>1</v>
      </c>
    </row>
    <row r="5262" spans="2:8" x14ac:dyDescent="0.25">
      <c r="B5262" t="s">
        <v>2619</v>
      </c>
      <c r="C5262" t="s">
        <v>2087</v>
      </c>
      <c r="D5262" t="s">
        <v>1171</v>
      </c>
      <c r="E5262">
        <v>2020</v>
      </c>
      <c r="F5262" t="s">
        <v>2088</v>
      </c>
      <c r="G5262">
        <v>0.27</v>
      </c>
      <c r="H5262">
        <v>0.27</v>
      </c>
    </row>
    <row r="5263" spans="2:8" x14ac:dyDescent="0.25">
      <c r="B5263" t="s">
        <v>2616</v>
      </c>
      <c r="C5263" t="s">
        <v>1170</v>
      </c>
      <c r="D5263" t="s">
        <v>1171</v>
      </c>
      <c r="G5263">
        <v>2023</v>
      </c>
      <c r="H5263">
        <v>2023</v>
      </c>
    </row>
    <row r="5264" spans="2:8" x14ac:dyDescent="0.25">
      <c r="B5264" t="s">
        <v>2616</v>
      </c>
      <c r="C5264" t="s">
        <v>2083</v>
      </c>
      <c r="D5264" t="s">
        <v>1171</v>
      </c>
      <c r="E5264">
        <v>2050</v>
      </c>
      <c r="G5264">
        <v>10.268746727398501</v>
      </c>
      <c r="H5264">
        <v>10.268746727398501</v>
      </c>
    </row>
    <row r="5265" spans="2:8" x14ac:dyDescent="0.25">
      <c r="B5265" t="s">
        <v>2616</v>
      </c>
      <c r="C5265" t="s">
        <v>2085</v>
      </c>
      <c r="D5265" t="s">
        <v>2092</v>
      </c>
      <c r="E5265">
        <v>2050</v>
      </c>
      <c r="G5265">
        <v>3844</v>
      </c>
      <c r="H5265">
        <v>3844</v>
      </c>
    </row>
    <row r="5266" spans="2:8" x14ac:dyDescent="0.25">
      <c r="B5266" t="s">
        <v>2616</v>
      </c>
      <c r="C5266" t="s">
        <v>2086</v>
      </c>
      <c r="D5266" t="s">
        <v>1171</v>
      </c>
      <c r="G5266">
        <v>1</v>
      </c>
      <c r="H5266">
        <v>1</v>
      </c>
    </row>
    <row r="5267" spans="2:8" x14ac:dyDescent="0.25">
      <c r="B5267" t="s">
        <v>2616</v>
      </c>
      <c r="C5267" t="s">
        <v>2087</v>
      </c>
      <c r="D5267" t="s">
        <v>1171</v>
      </c>
      <c r="E5267">
        <v>2050</v>
      </c>
      <c r="F5267" t="s">
        <v>2088</v>
      </c>
      <c r="G5267">
        <v>0.78</v>
      </c>
      <c r="H5267">
        <v>0.78</v>
      </c>
    </row>
    <row r="5268" spans="2:8" x14ac:dyDescent="0.25">
      <c r="B5268" t="s">
        <v>2617</v>
      </c>
      <c r="C5268" t="s">
        <v>1170</v>
      </c>
      <c r="D5268" t="s">
        <v>1171</v>
      </c>
      <c r="G5268">
        <v>2023</v>
      </c>
      <c r="H5268">
        <v>2023</v>
      </c>
    </row>
    <row r="5269" spans="2:8" x14ac:dyDescent="0.25">
      <c r="B5269" t="s">
        <v>2617</v>
      </c>
      <c r="C5269" t="s">
        <v>2083</v>
      </c>
      <c r="D5269" t="s">
        <v>1171</v>
      </c>
      <c r="E5269">
        <v>2050</v>
      </c>
      <c r="G5269">
        <v>10.1437209671983</v>
      </c>
      <c r="H5269">
        <v>10.1437209671983</v>
      </c>
    </row>
    <row r="5270" spans="2:8" x14ac:dyDescent="0.25">
      <c r="B5270" t="s">
        <v>2617</v>
      </c>
      <c r="C5270" t="s">
        <v>2085</v>
      </c>
      <c r="D5270" t="s">
        <v>2092</v>
      </c>
      <c r="E5270">
        <v>2050</v>
      </c>
      <c r="G5270">
        <v>3348</v>
      </c>
      <c r="H5270">
        <v>3348</v>
      </c>
    </row>
    <row r="5271" spans="2:8" x14ac:dyDescent="0.25">
      <c r="B5271" t="s">
        <v>2617</v>
      </c>
      <c r="C5271" t="s">
        <v>2086</v>
      </c>
      <c r="D5271" t="s">
        <v>1171</v>
      </c>
      <c r="G5271">
        <v>1</v>
      </c>
      <c r="H5271">
        <v>1</v>
      </c>
    </row>
    <row r="5272" spans="2:8" x14ac:dyDescent="0.25">
      <c r="B5272" t="s">
        <v>2617</v>
      </c>
      <c r="C5272" t="s">
        <v>2087</v>
      </c>
      <c r="D5272" t="s">
        <v>1171</v>
      </c>
      <c r="E5272">
        <v>2050</v>
      </c>
      <c r="F5272" t="s">
        <v>2088</v>
      </c>
      <c r="G5272">
        <v>0.93</v>
      </c>
      <c r="H5272">
        <v>0.93</v>
      </c>
    </row>
    <row r="5273" spans="2:8" x14ac:dyDescent="0.25">
      <c r="B5273" t="s">
        <v>2618</v>
      </c>
      <c r="C5273" t="s">
        <v>1170</v>
      </c>
      <c r="D5273" t="s">
        <v>1171</v>
      </c>
      <c r="G5273">
        <v>2023</v>
      </c>
      <c r="H5273">
        <v>2023</v>
      </c>
    </row>
    <row r="5274" spans="2:8" x14ac:dyDescent="0.25">
      <c r="B5274" t="s">
        <v>2618</v>
      </c>
      <c r="C5274" t="s">
        <v>2083</v>
      </c>
      <c r="D5274" t="s">
        <v>1171</v>
      </c>
      <c r="E5274">
        <v>2050</v>
      </c>
      <c r="G5274">
        <v>11.2470588235294</v>
      </c>
      <c r="H5274">
        <v>11.2470588235294</v>
      </c>
    </row>
    <row r="5275" spans="2:8" x14ac:dyDescent="0.25">
      <c r="B5275" t="s">
        <v>2618</v>
      </c>
      <c r="C5275" t="s">
        <v>2085</v>
      </c>
      <c r="D5275" t="s">
        <v>2092</v>
      </c>
      <c r="E5275">
        <v>2050</v>
      </c>
      <c r="G5275">
        <v>1240</v>
      </c>
      <c r="H5275">
        <v>1240</v>
      </c>
    </row>
    <row r="5276" spans="2:8" x14ac:dyDescent="0.25">
      <c r="B5276" t="s">
        <v>2618</v>
      </c>
      <c r="C5276" t="s">
        <v>2086</v>
      </c>
      <c r="D5276" t="s">
        <v>1171</v>
      </c>
      <c r="G5276">
        <v>1</v>
      </c>
      <c r="H5276">
        <v>1</v>
      </c>
    </row>
    <row r="5277" spans="2:8" x14ac:dyDescent="0.25">
      <c r="B5277" t="s">
        <v>2618</v>
      </c>
      <c r="C5277" t="s">
        <v>2087</v>
      </c>
      <c r="D5277" t="s">
        <v>1171</v>
      </c>
      <c r="E5277">
        <v>2050</v>
      </c>
      <c r="F5277" t="s">
        <v>2088</v>
      </c>
      <c r="G5277">
        <v>0.83</v>
      </c>
      <c r="H5277">
        <v>0.83</v>
      </c>
    </row>
    <row r="5278" spans="2:8" x14ac:dyDescent="0.25">
      <c r="B5278" t="s">
        <v>2619</v>
      </c>
      <c r="C5278" t="s">
        <v>1170</v>
      </c>
      <c r="D5278" t="s">
        <v>1171</v>
      </c>
      <c r="G5278">
        <v>2023</v>
      </c>
      <c r="H5278">
        <v>2023</v>
      </c>
    </row>
    <row r="5279" spans="2:8" x14ac:dyDescent="0.25">
      <c r="B5279" t="s">
        <v>2619</v>
      </c>
      <c r="C5279" t="s">
        <v>2083</v>
      </c>
      <c r="D5279" t="s">
        <v>1171</v>
      </c>
      <c r="E5279">
        <v>2050</v>
      </c>
      <c r="G5279">
        <v>7.24705882352941</v>
      </c>
      <c r="H5279">
        <v>7.24705882352941</v>
      </c>
    </row>
    <row r="5280" spans="2:8" x14ac:dyDescent="0.25">
      <c r="B5280" t="s">
        <v>2619</v>
      </c>
      <c r="C5280" t="s">
        <v>2085</v>
      </c>
      <c r="D5280" t="s">
        <v>2092</v>
      </c>
      <c r="E5280">
        <v>2050</v>
      </c>
      <c r="G5280">
        <v>1984</v>
      </c>
      <c r="H5280">
        <v>1984</v>
      </c>
    </row>
    <row r="5281" spans="2:8" x14ac:dyDescent="0.25">
      <c r="B5281" t="s">
        <v>2619</v>
      </c>
      <c r="C5281" t="s">
        <v>2086</v>
      </c>
      <c r="D5281" t="s">
        <v>1171</v>
      </c>
      <c r="G5281">
        <v>1</v>
      </c>
      <c r="H5281">
        <v>1</v>
      </c>
    </row>
    <row r="5282" spans="2:8" x14ac:dyDescent="0.25">
      <c r="B5282" t="s">
        <v>2619</v>
      </c>
      <c r="C5282" t="s">
        <v>2087</v>
      </c>
      <c r="D5282" t="s">
        <v>1171</v>
      </c>
      <c r="E5282">
        <v>2050</v>
      </c>
      <c r="F5282" t="s">
        <v>2088</v>
      </c>
      <c r="G5282">
        <v>0.27</v>
      </c>
      <c r="H5282">
        <v>0.27</v>
      </c>
    </row>
    <row r="5283" spans="2:8" x14ac:dyDescent="0.25">
      <c r="B5283" t="s">
        <v>2620</v>
      </c>
      <c r="C5283" t="s">
        <v>1170</v>
      </c>
      <c r="D5283" t="s">
        <v>1171</v>
      </c>
      <c r="G5283">
        <v>2023</v>
      </c>
      <c r="H5283">
        <v>2023</v>
      </c>
    </row>
    <row r="5284" spans="2:8" x14ac:dyDescent="0.25">
      <c r="B5284" t="s">
        <v>2620</v>
      </c>
      <c r="C5284" t="s">
        <v>2083</v>
      </c>
      <c r="D5284" t="s">
        <v>1171</v>
      </c>
      <c r="E5284">
        <v>2020</v>
      </c>
      <c r="G5284">
        <v>10.374258322536701</v>
      </c>
      <c r="H5284">
        <v>10.374258322536701</v>
      </c>
    </row>
    <row r="5285" spans="2:8" x14ac:dyDescent="0.25">
      <c r="B5285" t="s">
        <v>2620</v>
      </c>
      <c r="C5285" t="s">
        <v>2085</v>
      </c>
      <c r="D5285" t="s">
        <v>2092</v>
      </c>
      <c r="E5285">
        <v>2020</v>
      </c>
      <c r="G5285">
        <v>3906</v>
      </c>
      <c r="H5285">
        <v>3906</v>
      </c>
    </row>
    <row r="5286" spans="2:8" x14ac:dyDescent="0.25">
      <c r="B5286" t="s">
        <v>2620</v>
      </c>
      <c r="C5286" t="s">
        <v>2086</v>
      </c>
      <c r="D5286" t="s">
        <v>1171</v>
      </c>
      <c r="G5286">
        <v>1</v>
      </c>
      <c r="H5286">
        <v>1</v>
      </c>
    </row>
    <row r="5287" spans="2:8" x14ac:dyDescent="0.25">
      <c r="B5287" t="s">
        <v>2620</v>
      </c>
      <c r="C5287" t="s">
        <v>2087</v>
      </c>
      <c r="D5287" t="s">
        <v>1171</v>
      </c>
      <c r="E5287">
        <v>2020</v>
      </c>
      <c r="F5287" t="s">
        <v>2088</v>
      </c>
      <c r="G5287">
        <v>0.78</v>
      </c>
      <c r="H5287">
        <v>0.78</v>
      </c>
    </row>
    <row r="5288" spans="2:8" x14ac:dyDescent="0.25">
      <c r="B5288" t="s">
        <v>2621</v>
      </c>
      <c r="C5288" t="s">
        <v>1170</v>
      </c>
      <c r="D5288" t="s">
        <v>1171</v>
      </c>
      <c r="G5288">
        <v>2023</v>
      </c>
      <c r="H5288">
        <v>2023</v>
      </c>
    </row>
    <row r="5289" spans="2:8" x14ac:dyDescent="0.25">
      <c r="B5289" t="s">
        <v>2621</v>
      </c>
      <c r="C5289" t="s">
        <v>2083</v>
      </c>
      <c r="D5289" t="s">
        <v>1171</v>
      </c>
      <c r="E5289">
        <v>2020</v>
      </c>
      <c r="G5289">
        <v>10.324852633042401</v>
      </c>
      <c r="H5289">
        <v>10.324852633042401</v>
      </c>
    </row>
    <row r="5290" spans="2:8" x14ac:dyDescent="0.25">
      <c r="B5290" t="s">
        <v>2621</v>
      </c>
      <c r="C5290" t="s">
        <v>2085</v>
      </c>
      <c r="D5290" t="s">
        <v>2092</v>
      </c>
      <c r="E5290">
        <v>2020</v>
      </c>
      <c r="G5290">
        <v>3402</v>
      </c>
      <c r="H5290">
        <v>3402</v>
      </c>
    </row>
    <row r="5291" spans="2:8" x14ac:dyDescent="0.25">
      <c r="B5291" t="s">
        <v>2621</v>
      </c>
      <c r="C5291" t="s">
        <v>2086</v>
      </c>
      <c r="D5291" t="s">
        <v>1171</v>
      </c>
      <c r="G5291">
        <v>1</v>
      </c>
      <c r="H5291">
        <v>1</v>
      </c>
    </row>
    <row r="5292" spans="2:8" x14ac:dyDescent="0.25">
      <c r="B5292" t="s">
        <v>2621</v>
      </c>
      <c r="C5292" t="s">
        <v>2087</v>
      </c>
      <c r="D5292" t="s">
        <v>1171</v>
      </c>
      <c r="E5292">
        <v>2020</v>
      </c>
      <c r="F5292" t="s">
        <v>2088</v>
      </c>
      <c r="G5292">
        <v>0.93</v>
      </c>
      <c r="H5292">
        <v>0.93</v>
      </c>
    </row>
    <row r="5293" spans="2:8" x14ac:dyDescent="0.25">
      <c r="B5293" t="s">
        <v>2622</v>
      </c>
      <c r="C5293" t="s">
        <v>1170</v>
      </c>
      <c r="D5293" t="s">
        <v>1171</v>
      </c>
      <c r="G5293">
        <v>2023</v>
      </c>
      <c r="H5293">
        <v>2023</v>
      </c>
    </row>
    <row r="5294" spans="2:8" x14ac:dyDescent="0.25">
      <c r="B5294" t="s">
        <v>2622</v>
      </c>
      <c r="C5294" t="s">
        <v>2083</v>
      </c>
      <c r="D5294" t="s">
        <v>1171</v>
      </c>
      <c r="E5294">
        <v>2020</v>
      </c>
      <c r="G5294">
        <v>11.3411764705882</v>
      </c>
      <c r="H5294">
        <v>11.3411764705882</v>
      </c>
    </row>
    <row r="5295" spans="2:8" x14ac:dyDescent="0.25">
      <c r="B5295" t="s">
        <v>2622</v>
      </c>
      <c r="C5295" t="s">
        <v>2085</v>
      </c>
      <c r="D5295" t="s">
        <v>2092</v>
      </c>
      <c r="E5295">
        <v>2020</v>
      </c>
      <c r="G5295">
        <v>1260</v>
      </c>
      <c r="H5295">
        <v>1260</v>
      </c>
    </row>
    <row r="5296" spans="2:8" x14ac:dyDescent="0.25">
      <c r="B5296" t="s">
        <v>2622</v>
      </c>
      <c r="C5296" t="s">
        <v>2086</v>
      </c>
      <c r="D5296" t="s">
        <v>1171</v>
      </c>
      <c r="G5296">
        <v>1</v>
      </c>
      <c r="H5296">
        <v>1</v>
      </c>
    </row>
    <row r="5297" spans="2:8" x14ac:dyDescent="0.25">
      <c r="B5297" t="s">
        <v>2622</v>
      </c>
      <c r="C5297" t="s">
        <v>2087</v>
      </c>
      <c r="D5297" t="s">
        <v>1171</v>
      </c>
      <c r="E5297">
        <v>2020</v>
      </c>
      <c r="F5297" t="s">
        <v>2088</v>
      </c>
      <c r="G5297">
        <v>0.83</v>
      </c>
      <c r="H5297">
        <v>0.83</v>
      </c>
    </row>
    <row r="5298" spans="2:8" x14ac:dyDescent="0.25">
      <c r="B5298" t="s">
        <v>2623</v>
      </c>
      <c r="C5298" t="s">
        <v>1170</v>
      </c>
      <c r="D5298" t="s">
        <v>1171</v>
      </c>
      <c r="G5298">
        <v>2023</v>
      </c>
      <c r="H5298">
        <v>2023</v>
      </c>
    </row>
    <row r="5299" spans="2:8" x14ac:dyDescent="0.25">
      <c r="B5299" t="s">
        <v>2623</v>
      </c>
      <c r="C5299" t="s">
        <v>2083</v>
      </c>
      <c r="D5299" t="s">
        <v>1171</v>
      </c>
      <c r="E5299">
        <v>2020</v>
      </c>
      <c r="G5299">
        <v>4</v>
      </c>
      <c r="H5299">
        <v>4</v>
      </c>
    </row>
    <row r="5300" spans="2:8" x14ac:dyDescent="0.25">
      <c r="B5300" t="s">
        <v>2623</v>
      </c>
      <c r="C5300" t="s">
        <v>2085</v>
      </c>
      <c r="D5300" t="s">
        <v>2092</v>
      </c>
      <c r="E5300">
        <v>2020</v>
      </c>
      <c r="G5300">
        <v>2016</v>
      </c>
      <c r="H5300">
        <v>2016</v>
      </c>
    </row>
    <row r="5301" spans="2:8" x14ac:dyDescent="0.25">
      <c r="B5301" t="s">
        <v>2623</v>
      </c>
      <c r="C5301" t="s">
        <v>2086</v>
      </c>
      <c r="D5301" t="s">
        <v>1171</v>
      </c>
      <c r="G5301">
        <v>1</v>
      </c>
      <c r="H5301">
        <v>1</v>
      </c>
    </row>
    <row r="5302" spans="2:8" x14ac:dyDescent="0.25">
      <c r="B5302" t="s">
        <v>2623</v>
      </c>
      <c r="C5302" t="s">
        <v>2087</v>
      </c>
      <c r="D5302" t="s">
        <v>1171</v>
      </c>
      <c r="E5302">
        <v>2020</v>
      </c>
      <c r="F5302" t="s">
        <v>2088</v>
      </c>
      <c r="G5302">
        <v>0.27</v>
      </c>
      <c r="H5302">
        <v>0.27</v>
      </c>
    </row>
    <row r="5303" spans="2:8" x14ac:dyDescent="0.25">
      <c r="B5303" t="s">
        <v>2620</v>
      </c>
      <c r="C5303" t="s">
        <v>1170</v>
      </c>
      <c r="D5303" t="s">
        <v>1171</v>
      </c>
      <c r="G5303">
        <v>2023</v>
      </c>
      <c r="H5303">
        <v>2023</v>
      </c>
    </row>
    <row r="5304" spans="2:8" x14ac:dyDescent="0.25">
      <c r="B5304" t="s">
        <v>2620</v>
      </c>
      <c r="C5304" t="s">
        <v>2083</v>
      </c>
      <c r="D5304" t="s">
        <v>1171</v>
      </c>
      <c r="E5304">
        <v>2050</v>
      </c>
      <c r="G5304">
        <v>10.365651813191199</v>
      </c>
      <c r="H5304">
        <v>10.365651813191199</v>
      </c>
    </row>
    <row r="5305" spans="2:8" x14ac:dyDescent="0.25">
      <c r="B5305" t="s">
        <v>2620</v>
      </c>
      <c r="C5305" t="s">
        <v>2085</v>
      </c>
      <c r="D5305" t="s">
        <v>2092</v>
      </c>
      <c r="E5305">
        <v>2050</v>
      </c>
      <c r="G5305">
        <v>3906</v>
      </c>
      <c r="H5305">
        <v>3906</v>
      </c>
    </row>
    <row r="5306" spans="2:8" x14ac:dyDescent="0.25">
      <c r="B5306" t="s">
        <v>2620</v>
      </c>
      <c r="C5306" t="s">
        <v>2086</v>
      </c>
      <c r="D5306" t="s">
        <v>1171</v>
      </c>
      <c r="G5306">
        <v>1</v>
      </c>
      <c r="H5306">
        <v>1</v>
      </c>
    </row>
    <row r="5307" spans="2:8" x14ac:dyDescent="0.25">
      <c r="B5307" t="s">
        <v>2620</v>
      </c>
      <c r="C5307" t="s">
        <v>2087</v>
      </c>
      <c r="D5307" t="s">
        <v>1171</v>
      </c>
      <c r="E5307">
        <v>2050</v>
      </c>
      <c r="F5307" t="s">
        <v>2088</v>
      </c>
      <c r="G5307">
        <v>0.78</v>
      </c>
      <c r="H5307">
        <v>0.78</v>
      </c>
    </row>
    <row r="5308" spans="2:8" x14ac:dyDescent="0.25">
      <c r="B5308" t="s">
        <v>2621</v>
      </c>
      <c r="C5308" t="s">
        <v>1170</v>
      </c>
      <c r="D5308" t="s">
        <v>1171</v>
      </c>
      <c r="G5308">
        <v>2023</v>
      </c>
      <c r="H5308">
        <v>2023</v>
      </c>
    </row>
    <row r="5309" spans="2:8" x14ac:dyDescent="0.25">
      <c r="B5309" t="s">
        <v>2621</v>
      </c>
      <c r="C5309" t="s">
        <v>2083</v>
      </c>
      <c r="D5309" t="s">
        <v>1171</v>
      </c>
      <c r="E5309">
        <v>2050</v>
      </c>
      <c r="G5309">
        <v>10.210096667448999</v>
      </c>
      <c r="H5309">
        <v>10.210096667448999</v>
      </c>
    </row>
    <row r="5310" spans="2:8" x14ac:dyDescent="0.25">
      <c r="B5310" t="s">
        <v>2621</v>
      </c>
      <c r="C5310" t="s">
        <v>2085</v>
      </c>
      <c r="D5310" t="s">
        <v>2092</v>
      </c>
      <c r="E5310">
        <v>2050</v>
      </c>
      <c r="G5310">
        <v>3402</v>
      </c>
      <c r="H5310">
        <v>3402</v>
      </c>
    </row>
    <row r="5311" spans="2:8" x14ac:dyDescent="0.25">
      <c r="B5311" t="s">
        <v>2621</v>
      </c>
      <c r="C5311" t="s">
        <v>2086</v>
      </c>
      <c r="D5311" t="s">
        <v>1171</v>
      </c>
      <c r="G5311">
        <v>1</v>
      </c>
      <c r="H5311">
        <v>1</v>
      </c>
    </row>
    <row r="5312" spans="2:8" x14ac:dyDescent="0.25">
      <c r="B5312" t="s">
        <v>2621</v>
      </c>
      <c r="C5312" t="s">
        <v>2087</v>
      </c>
      <c r="D5312" t="s">
        <v>1171</v>
      </c>
      <c r="E5312">
        <v>2050</v>
      </c>
      <c r="F5312" t="s">
        <v>2088</v>
      </c>
      <c r="G5312">
        <v>0.93</v>
      </c>
      <c r="H5312">
        <v>0.93</v>
      </c>
    </row>
    <row r="5313" spans="2:8" x14ac:dyDescent="0.25">
      <c r="B5313" t="s">
        <v>2622</v>
      </c>
      <c r="C5313" t="s">
        <v>1170</v>
      </c>
      <c r="D5313" t="s">
        <v>1171</v>
      </c>
      <c r="G5313">
        <v>2023</v>
      </c>
      <c r="H5313">
        <v>2023</v>
      </c>
    </row>
    <row r="5314" spans="2:8" x14ac:dyDescent="0.25">
      <c r="B5314" t="s">
        <v>2622</v>
      </c>
      <c r="C5314" t="s">
        <v>2083</v>
      </c>
      <c r="D5314" t="s">
        <v>1171</v>
      </c>
      <c r="E5314">
        <v>2050</v>
      </c>
      <c r="G5314">
        <v>11.3411764705882</v>
      </c>
      <c r="H5314">
        <v>11.3411764705882</v>
      </c>
    </row>
    <row r="5315" spans="2:8" x14ac:dyDescent="0.25">
      <c r="B5315" t="s">
        <v>2622</v>
      </c>
      <c r="C5315" t="s">
        <v>2085</v>
      </c>
      <c r="D5315" t="s">
        <v>2092</v>
      </c>
      <c r="E5315">
        <v>2050</v>
      </c>
      <c r="G5315">
        <v>1260</v>
      </c>
      <c r="H5315">
        <v>1260</v>
      </c>
    </row>
    <row r="5316" spans="2:8" x14ac:dyDescent="0.25">
      <c r="B5316" t="s">
        <v>2622</v>
      </c>
      <c r="C5316" t="s">
        <v>2086</v>
      </c>
      <c r="D5316" t="s">
        <v>1171</v>
      </c>
      <c r="G5316">
        <v>1</v>
      </c>
      <c r="H5316">
        <v>1</v>
      </c>
    </row>
    <row r="5317" spans="2:8" x14ac:dyDescent="0.25">
      <c r="B5317" t="s">
        <v>2622</v>
      </c>
      <c r="C5317" t="s">
        <v>2087</v>
      </c>
      <c r="D5317" t="s">
        <v>1171</v>
      </c>
      <c r="E5317">
        <v>2050</v>
      </c>
      <c r="F5317" t="s">
        <v>2088</v>
      </c>
      <c r="G5317">
        <v>0.83</v>
      </c>
      <c r="H5317">
        <v>0.83</v>
      </c>
    </row>
    <row r="5318" spans="2:8" x14ac:dyDescent="0.25">
      <c r="B5318" t="s">
        <v>2623</v>
      </c>
      <c r="C5318" t="s">
        <v>1170</v>
      </c>
      <c r="D5318" t="s">
        <v>1171</v>
      </c>
      <c r="G5318">
        <v>2023</v>
      </c>
      <c r="H5318">
        <v>2023</v>
      </c>
    </row>
    <row r="5319" spans="2:8" x14ac:dyDescent="0.25">
      <c r="B5319" t="s">
        <v>2623</v>
      </c>
      <c r="C5319" t="s">
        <v>2083</v>
      </c>
      <c r="D5319" t="s">
        <v>1171</v>
      </c>
      <c r="E5319">
        <v>2050</v>
      </c>
      <c r="G5319">
        <v>7.3411764705882296</v>
      </c>
      <c r="H5319">
        <v>7.3411764705882296</v>
      </c>
    </row>
    <row r="5320" spans="2:8" x14ac:dyDescent="0.25">
      <c r="B5320" t="s">
        <v>2623</v>
      </c>
      <c r="C5320" t="s">
        <v>2085</v>
      </c>
      <c r="D5320" t="s">
        <v>2092</v>
      </c>
      <c r="E5320">
        <v>2050</v>
      </c>
      <c r="G5320">
        <v>2016</v>
      </c>
      <c r="H5320">
        <v>2016</v>
      </c>
    </row>
    <row r="5321" spans="2:8" x14ac:dyDescent="0.25">
      <c r="B5321" t="s">
        <v>2623</v>
      </c>
      <c r="C5321" t="s">
        <v>2086</v>
      </c>
      <c r="D5321" t="s">
        <v>1171</v>
      </c>
      <c r="G5321">
        <v>1</v>
      </c>
      <c r="H5321">
        <v>1</v>
      </c>
    </row>
    <row r="5322" spans="2:8" x14ac:dyDescent="0.25">
      <c r="B5322" t="s">
        <v>2623</v>
      </c>
      <c r="C5322" t="s">
        <v>2087</v>
      </c>
      <c r="D5322" t="s">
        <v>1171</v>
      </c>
      <c r="E5322">
        <v>2050</v>
      </c>
      <c r="F5322" t="s">
        <v>2088</v>
      </c>
      <c r="G5322">
        <v>0.27</v>
      </c>
      <c r="H5322">
        <v>0.27</v>
      </c>
    </row>
    <row r="5323" spans="2:8" x14ac:dyDescent="0.25">
      <c r="B5323" t="s">
        <v>2624</v>
      </c>
      <c r="C5323" t="s">
        <v>1170</v>
      </c>
      <c r="D5323" t="s">
        <v>1171</v>
      </c>
      <c r="G5323">
        <v>2023</v>
      </c>
      <c r="H5323">
        <v>2023</v>
      </c>
    </row>
    <row r="5324" spans="2:8" x14ac:dyDescent="0.25">
      <c r="B5324" t="s">
        <v>2624</v>
      </c>
      <c r="C5324" t="s">
        <v>2083</v>
      </c>
      <c r="D5324" t="s">
        <v>1171</v>
      </c>
      <c r="E5324">
        <v>2020</v>
      </c>
      <c r="G5324">
        <v>10.4678619817685</v>
      </c>
      <c r="H5324">
        <v>10.4678619817685</v>
      </c>
    </row>
    <row r="5325" spans="2:8" x14ac:dyDescent="0.25">
      <c r="B5325" t="s">
        <v>2624</v>
      </c>
      <c r="C5325" t="s">
        <v>2085</v>
      </c>
      <c r="D5325" t="s">
        <v>2092</v>
      </c>
      <c r="E5325">
        <v>2020</v>
      </c>
      <c r="G5325">
        <v>3968</v>
      </c>
      <c r="H5325">
        <v>3968</v>
      </c>
    </row>
    <row r="5326" spans="2:8" x14ac:dyDescent="0.25">
      <c r="B5326" t="s">
        <v>2624</v>
      </c>
      <c r="C5326" t="s">
        <v>2086</v>
      </c>
      <c r="D5326" t="s">
        <v>1171</v>
      </c>
      <c r="G5326">
        <v>1</v>
      </c>
      <c r="H5326">
        <v>1</v>
      </c>
    </row>
    <row r="5327" spans="2:8" x14ac:dyDescent="0.25">
      <c r="B5327" t="s">
        <v>2624</v>
      </c>
      <c r="C5327" t="s">
        <v>2087</v>
      </c>
      <c r="D5327" t="s">
        <v>1171</v>
      </c>
      <c r="E5327">
        <v>2020</v>
      </c>
      <c r="F5327" t="s">
        <v>2088</v>
      </c>
      <c r="G5327">
        <v>0.78</v>
      </c>
      <c r="H5327">
        <v>0.78</v>
      </c>
    </row>
    <row r="5328" spans="2:8" x14ac:dyDescent="0.25">
      <c r="B5328" t="s">
        <v>2625</v>
      </c>
      <c r="C5328" t="s">
        <v>1170</v>
      </c>
      <c r="D5328" t="s">
        <v>1171</v>
      </c>
      <c r="G5328">
        <v>2023</v>
      </c>
      <c r="H5328">
        <v>2023</v>
      </c>
    </row>
    <row r="5329" spans="2:8" x14ac:dyDescent="0.25">
      <c r="B5329" t="s">
        <v>2625</v>
      </c>
      <c r="C5329" t="s">
        <v>2083</v>
      </c>
      <c r="D5329" t="s">
        <v>1171</v>
      </c>
      <c r="E5329">
        <v>2020</v>
      </c>
      <c r="G5329">
        <v>10.4130649211197</v>
      </c>
      <c r="H5329">
        <v>10.4130649211197</v>
      </c>
    </row>
    <row r="5330" spans="2:8" x14ac:dyDescent="0.25">
      <c r="B5330" t="s">
        <v>2625</v>
      </c>
      <c r="C5330" t="s">
        <v>2085</v>
      </c>
      <c r="D5330" t="s">
        <v>2092</v>
      </c>
      <c r="E5330">
        <v>2020</v>
      </c>
      <c r="G5330">
        <v>3456</v>
      </c>
      <c r="H5330">
        <v>3456</v>
      </c>
    </row>
    <row r="5331" spans="2:8" x14ac:dyDescent="0.25">
      <c r="B5331" t="s">
        <v>2625</v>
      </c>
      <c r="C5331" t="s">
        <v>2086</v>
      </c>
      <c r="D5331" t="s">
        <v>1171</v>
      </c>
      <c r="G5331">
        <v>1</v>
      </c>
      <c r="H5331">
        <v>1</v>
      </c>
    </row>
    <row r="5332" spans="2:8" x14ac:dyDescent="0.25">
      <c r="B5332" t="s">
        <v>2625</v>
      </c>
      <c r="C5332" t="s">
        <v>2087</v>
      </c>
      <c r="D5332" t="s">
        <v>1171</v>
      </c>
      <c r="E5332">
        <v>2020</v>
      </c>
      <c r="F5332" t="s">
        <v>2088</v>
      </c>
      <c r="G5332">
        <v>0.93</v>
      </c>
      <c r="H5332">
        <v>0.93</v>
      </c>
    </row>
    <row r="5333" spans="2:8" x14ac:dyDescent="0.25">
      <c r="B5333" t="s">
        <v>2626</v>
      </c>
      <c r="C5333" t="s">
        <v>1170</v>
      </c>
      <c r="D5333" t="s">
        <v>1171</v>
      </c>
      <c r="G5333">
        <v>2023</v>
      </c>
      <c r="H5333">
        <v>2023</v>
      </c>
    </row>
    <row r="5334" spans="2:8" x14ac:dyDescent="0.25">
      <c r="B5334" t="s">
        <v>2626</v>
      </c>
      <c r="C5334" t="s">
        <v>2083</v>
      </c>
      <c r="D5334" t="s">
        <v>1171</v>
      </c>
      <c r="E5334">
        <v>2020</v>
      </c>
      <c r="G5334">
        <v>11.4352941176471</v>
      </c>
      <c r="H5334">
        <v>11.4352941176471</v>
      </c>
    </row>
    <row r="5335" spans="2:8" x14ac:dyDescent="0.25">
      <c r="B5335" t="s">
        <v>2626</v>
      </c>
      <c r="C5335" t="s">
        <v>2085</v>
      </c>
      <c r="D5335" t="s">
        <v>2092</v>
      </c>
      <c r="E5335">
        <v>2020</v>
      </c>
      <c r="G5335">
        <v>1280</v>
      </c>
      <c r="H5335">
        <v>1280</v>
      </c>
    </row>
    <row r="5336" spans="2:8" x14ac:dyDescent="0.25">
      <c r="B5336" t="s">
        <v>2626</v>
      </c>
      <c r="C5336" t="s">
        <v>2086</v>
      </c>
      <c r="D5336" t="s">
        <v>1171</v>
      </c>
      <c r="G5336">
        <v>1</v>
      </c>
      <c r="H5336">
        <v>1</v>
      </c>
    </row>
    <row r="5337" spans="2:8" x14ac:dyDescent="0.25">
      <c r="B5337" t="s">
        <v>2626</v>
      </c>
      <c r="C5337" t="s">
        <v>2087</v>
      </c>
      <c r="D5337" t="s">
        <v>1171</v>
      </c>
      <c r="E5337">
        <v>2020</v>
      </c>
      <c r="F5337" t="s">
        <v>2088</v>
      </c>
      <c r="G5337">
        <v>0.83</v>
      </c>
      <c r="H5337">
        <v>0.83</v>
      </c>
    </row>
    <row r="5338" spans="2:8" x14ac:dyDescent="0.25">
      <c r="B5338" t="s">
        <v>2627</v>
      </c>
      <c r="C5338" t="s">
        <v>1170</v>
      </c>
      <c r="D5338" t="s">
        <v>1171</v>
      </c>
      <c r="G5338">
        <v>2023</v>
      </c>
      <c r="H5338">
        <v>2023</v>
      </c>
    </row>
    <row r="5339" spans="2:8" x14ac:dyDescent="0.25">
      <c r="B5339" t="s">
        <v>2627</v>
      </c>
      <c r="C5339" t="s">
        <v>2083</v>
      </c>
      <c r="D5339" t="s">
        <v>1171</v>
      </c>
      <c r="E5339">
        <v>2020</v>
      </c>
      <c r="G5339">
        <v>4</v>
      </c>
      <c r="H5339">
        <v>4</v>
      </c>
    </row>
    <row r="5340" spans="2:8" x14ac:dyDescent="0.25">
      <c r="B5340" t="s">
        <v>2627</v>
      </c>
      <c r="C5340" t="s">
        <v>2085</v>
      </c>
      <c r="D5340" t="s">
        <v>2092</v>
      </c>
      <c r="E5340">
        <v>2020</v>
      </c>
      <c r="G5340">
        <v>2048</v>
      </c>
      <c r="H5340">
        <v>2048</v>
      </c>
    </row>
    <row r="5341" spans="2:8" x14ac:dyDescent="0.25">
      <c r="B5341" t="s">
        <v>2627</v>
      </c>
      <c r="C5341" t="s">
        <v>2086</v>
      </c>
      <c r="D5341" t="s">
        <v>1171</v>
      </c>
      <c r="G5341">
        <v>1</v>
      </c>
      <c r="H5341">
        <v>1</v>
      </c>
    </row>
    <row r="5342" spans="2:8" x14ac:dyDescent="0.25">
      <c r="B5342" t="s">
        <v>2627</v>
      </c>
      <c r="C5342" t="s">
        <v>2087</v>
      </c>
      <c r="D5342" t="s">
        <v>1171</v>
      </c>
      <c r="E5342">
        <v>2020</v>
      </c>
      <c r="F5342" t="s">
        <v>2088</v>
      </c>
      <c r="G5342">
        <v>0.27</v>
      </c>
      <c r="H5342">
        <v>0.27</v>
      </c>
    </row>
    <row r="5343" spans="2:8" x14ac:dyDescent="0.25">
      <c r="B5343" t="s">
        <v>2624</v>
      </c>
      <c r="C5343" t="s">
        <v>1170</v>
      </c>
      <c r="D5343" t="s">
        <v>1171</v>
      </c>
      <c r="G5343">
        <v>2023</v>
      </c>
      <c r="H5343">
        <v>2023</v>
      </c>
    </row>
    <row r="5344" spans="2:8" x14ac:dyDescent="0.25">
      <c r="B5344" t="s">
        <v>2624</v>
      </c>
      <c r="C5344" t="s">
        <v>2083</v>
      </c>
      <c r="D5344" t="s">
        <v>1171</v>
      </c>
      <c r="E5344">
        <v>2050</v>
      </c>
      <c r="G5344">
        <v>10.4625568989839</v>
      </c>
      <c r="H5344">
        <v>10.4625568989839</v>
      </c>
    </row>
    <row r="5345" spans="2:8" x14ac:dyDescent="0.25">
      <c r="B5345" t="s">
        <v>2624</v>
      </c>
      <c r="C5345" t="s">
        <v>2085</v>
      </c>
      <c r="D5345" t="s">
        <v>2092</v>
      </c>
      <c r="E5345">
        <v>2050</v>
      </c>
      <c r="G5345">
        <v>3968</v>
      </c>
      <c r="H5345">
        <v>3968</v>
      </c>
    </row>
    <row r="5346" spans="2:8" x14ac:dyDescent="0.25">
      <c r="B5346" t="s">
        <v>2624</v>
      </c>
      <c r="C5346" t="s">
        <v>2086</v>
      </c>
      <c r="D5346" t="s">
        <v>1171</v>
      </c>
      <c r="G5346">
        <v>1</v>
      </c>
      <c r="H5346">
        <v>1</v>
      </c>
    </row>
    <row r="5347" spans="2:8" x14ac:dyDescent="0.25">
      <c r="B5347" t="s">
        <v>2624</v>
      </c>
      <c r="C5347" t="s">
        <v>2087</v>
      </c>
      <c r="D5347" t="s">
        <v>1171</v>
      </c>
      <c r="E5347">
        <v>2050</v>
      </c>
      <c r="F5347" t="s">
        <v>2088</v>
      </c>
      <c r="G5347">
        <v>0.78</v>
      </c>
      <c r="H5347">
        <v>0.78</v>
      </c>
    </row>
    <row r="5348" spans="2:8" x14ac:dyDescent="0.25">
      <c r="B5348" t="s">
        <v>2625</v>
      </c>
      <c r="C5348" t="s">
        <v>1170</v>
      </c>
      <c r="D5348" t="s">
        <v>1171</v>
      </c>
      <c r="G5348">
        <v>2023</v>
      </c>
      <c r="H5348">
        <v>2023</v>
      </c>
    </row>
    <row r="5349" spans="2:8" x14ac:dyDescent="0.25">
      <c r="B5349" t="s">
        <v>2625</v>
      </c>
      <c r="C5349" t="s">
        <v>2083</v>
      </c>
      <c r="D5349" t="s">
        <v>1171</v>
      </c>
      <c r="E5349">
        <v>2050</v>
      </c>
      <c r="G5349">
        <v>10.2764723676997</v>
      </c>
      <c r="H5349">
        <v>10.2764723676997</v>
      </c>
    </row>
    <row r="5350" spans="2:8" x14ac:dyDescent="0.25">
      <c r="B5350" t="s">
        <v>2625</v>
      </c>
      <c r="C5350" t="s">
        <v>2085</v>
      </c>
      <c r="D5350" t="s">
        <v>2092</v>
      </c>
      <c r="E5350">
        <v>2050</v>
      </c>
      <c r="G5350">
        <v>3456</v>
      </c>
      <c r="H5350">
        <v>3456</v>
      </c>
    </row>
    <row r="5351" spans="2:8" x14ac:dyDescent="0.25">
      <c r="B5351" t="s">
        <v>2625</v>
      </c>
      <c r="C5351" t="s">
        <v>2086</v>
      </c>
      <c r="D5351" t="s">
        <v>1171</v>
      </c>
      <c r="G5351">
        <v>1</v>
      </c>
      <c r="H5351">
        <v>1</v>
      </c>
    </row>
    <row r="5352" spans="2:8" x14ac:dyDescent="0.25">
      <c r="B5352" t="s">
        <v>2625</v>
      </c>
      <c r="C5352" t="s">
        <v>2087</v>
      </c>
      <c r="D5352" t="s">
        <v>1171</v>
      </c>
      <c r="E5352">
        <v>2050</v>
      </c>
      <c r="F5352" t="s">
        <v>2088</v>
      </c>
      <c r="G5352">
        <v>0.93</v>
      </c>
      <c r="H5352">
        <v>0.93</v>
      </c>
    </row>
    <row r="5353" spans="2:8" x14ac:dyDescent="0.25">
      <c r="B5353" t="s">
        <v>2626</v>
      </c>
      <c r="C5353" t="s">
        <v>1170</v>
      </c>
      <c r="D5353" t="s">
        <v>1171</v>
      </c>
      <c r="G5353">
        <v>2023</v>
      </c>
      <c r="H5353">
        <v>2023</v>
      </c>
    </row>
    <row r="5354" spans="2:8" x14ac:dyDescent="0.25">
      <c r="B5354" t="s">
        <v>2626</v>
      </c>
      <c r="C5354" t="s">
        <v>2083</v>
      </c>
      <c r="D5354" t="s">
        <v>1171</v>
      </c>
      <c r="E5354">
        <v>2050</v>
      </c>
      <c r="G5354">
        <v>11.4352941176471</v>
      </c>
      <c r="H5354">
        <v>11.4352941176471</v>
      </c>
    </row>
    <row r="5355" spans="2:8" x14ac:dyDescent="0.25">
      <c r="B5355" t="s">
        <v>2626</v>
      </c>
      <c r="C5355" t="s">
        <v>2085</v>
      </c>
      <c r="D5355" t="s">
        <v>2092</v>
      </c>
      <c r="E5355">
        <v>2050</v>
      </c>
      <c r="G5355">
        <v>1280</v>
      </c>
      <c r="H5355">
        <v>1280</v>
      </c>
    </row>
    <row r="5356" spans="2:8" x14ac:dyDescent="0.25">
      <c r="B5356" t="s">
        <v>2626</v>
      </c>
      <c r="C5356" t="s">
        <v>2086</v>
      </c>
      <c r="D5356" t="s">
        <v>1171</v>
      </c>
      <c r="G5356">
        <v>1</v>
      </c>
      <c r="H5356">
        <v>1</v>
      </c>
    </row>
    <row r="5357" spans="2:8" x14ac:dyDescent="0.25">
      <c r="B5357" t="s">
        <v>2626</v>
      </c>
      <c r="C5357" t="s">
        <v>2087</v>
      </c>
      <c r="D5357" t="s">
        <v>1171</v>
      </c>
      <c r="E5357">
        <v>2050</v>
      </c>
      <c r="F5357" t="s">
        <v>2088</v>
      </c>
      <c r="G5357">
        <v>0.83</v>
      </c>
      <c r="H5357">
        <v>0.83</v>
      </c>
    </row>
    <row r="5358" spans="2:8" x14ac:dyDescent="0.25">
      <c r="B5358" t="s">
        <v>2627</v>
      </c>
      <c r="C5358" t="s">
        <v>1170</v>
      </c>
      <c r="D5358" t="s">
        <v>1171</v>
      </c>
      <c r="G5358">
        <v>2023</v>
      </c>
      <c r="H5358">
        <v>2023</v>
      </c>
    </row>
    <row r="5359" spans="2:8" x14ac:dyDescent="0.25">
      <c r="B5359" t="s">
        <v>2627</v>
      </c>
      <c r="C5359" t="s">
        <v>2083</v>
      </c>
      <c r="D5359" t="s">
        <v>1171</v>
      </c>
      <c r="E5359">
        <v>2050</v>
      </c>
      <c r="G5359">
        <v>7.4352941176470599</v>
      </c>
      <c r="H5359">
        <v>7.4352941176470599</v>
      </c>
    </row>
    <row r="5360" spans="2:8" x14ac:dyDescent="0.25">
      <c r="B5360" t="s">
        <v>2627</v>
      </c>
      <c r="C5360" t="s">
        <v>2085</v>
      </c>
      <c r="D5360" t="s">
        <v>2092</v>
      </c>
      <c r="E5360">
        <v>2050</v>
      </c>
      <c r="G5360">
        <v>2048</v>
      </c>
      <c r="H5360">
        <v>2048</v>
      </c>
    </row>
    <row r="5361" spans="2:8" x14ac:dyDescent="0.25">
      <c r="B5361" t="s">
        <v>2627</v>
      </c>
      <c r="C5361" t="s">
        <v>2086</v>
      </c>
      <c r="D5361" t="s">
        <v>1171</v>
      </c>
      <c r="G5361">
        <v>1</v>
      </c>
      <c r="H5361">
        <v>1</v>
      </c>
    </row>
    <row r="5362" spans="2:8" x14ac:dyDescent="0.25">
      <c r="B5362" t="s">
        <v>2627</v>
      </c>
      <c r="C5362" t="s">
        <v>2087</v>
      </c>
      <c r="D5362" t="s">
        <v>1171</v>
      </c>
      <c r="E5362">
        <v>2050</v>
      </c>
      <c r="F5362" t="s">
        <v>2088</v>
      </c>
      <c r="G5362">
        <v>0.27</v>
      </c>
      <c r="H5362">
        <v>0.27</v>
      </c>
    </row>
    <row r="5363" spans="2:8" x14ac:dyDescent="0.25">
      <c r="B5363" t="s">
        <v>2628</v>
      </c>
      <c r="C5363" t="s">
        <v>1170</v>
      </c>
      <c r="D5363" t="s">
        <v>1171</v>
      </c>
      <c r="G5363">
        <v>2023</v>
      </c>
      <c r="H5363">
        <v>2023</v>
      </c>
    </row>
    <row r="5364" spans="2:8" x14ac:dyDescent="0.25">
      <c r="B5364" t="s">
        <v>2628</v>
      </c>
      <c r="C5364" t="s">
        <v>2083</v>
      </c>
      <c r="D5364" t="s">
        <v>1171</v>
      </c>
      <c r="E5364">
        <v>2020</v>
      </c>
      <c r="G5364">
        <v>10.5614656410003</v>
      </c>
      <c r="H5364">
        <v>10.5614656410003</v>
      </c>
    </row>
    <row r="5365" spans="2:8" x14ac:dyDescent="0.25">
      <c r="B5365" t="s">
        <v>2628</v>
      </c>
      <c r="C5365" t="s">
        <v>2085</v>
      </c>
      <c r="D5365" t="s">
        <v>2092</v>
      </c>
      <c r="E5365">
        <v>2020</v>
      </c>
      <c r="G5365">
        <v>4030</v>
      </c>
      <c r="H5365">
        <v>4030</v>
      </c>
    </row>
    <row r="5366" spans="2:8" x14ac:dyDescent="0.25">
      <c r="B5366" t="s">
        <v>2628</v>
      </c>
      <c r="C5366" t="s">
        <v>2086</v>
      </c>
      <c r="D5366" t="s">
        <v>1171</v>
      </c>
      <c r="G5366">
        <v>1</v>
      </c>
      <c r="H5366">
        <v>1</v>
      </c>
    </row>
    <row r="5367" spans="2:8" x14ac:dyDescent="0.25">
      <c r="B5367" t="s">
        <v>2628</v>
      </c>
      <c r="C5367" t="s">
        <v>2087</v>
      </c>
      <c r="D5367" t="s">
        <v>1171</v>
      </c>
      <c r="E5367">
        <v>2020</v>
      </c>
      <c r="F5367" t="s">
        <v>2088</v>
      </c>
      <c r="G5367">
        <v>0.78</v>
      </c>
      <c r="H5367">
        <v>0.78</v>
      </c>
    </row>
    <row r="5368" spans="2:8" x14ac:dyDescent="0.25">
      <c r="B5368" t="s">
        <v>2629</v>
      </c>
      <c r="C5368" t="s">
        <v>1170</v>
      </c>
      <c r="D5368" t="s">
        <v>1171</v>
      </c>
      <c r="G5368">
        <v>2023</v>
      </c>
      <c r="H5368">
        <v>2023</v>
      </c>
    </row>
    <row r="5369" spans="2:8" x14ac:dyDescent="0.25">
      <c r="B5369" t="s">
        <v>2629</v>
      </c>
      <c r="C5369" t="s">
        <v>2083</v>
      </c>
      <c r="D5369" t="s">
        <v>1171</v>
      </c>
      <c r="E5369">
        <v>2020</v>
      </c>
      <c r="G5369">
        <v>10.501277209196999</v>
      </c>
      <c r="H5369">
        <v>10.501277209196999</v>
      </c>
    </row>
    <row r="5370" spans="2:8" x14ac:dyDescent="0.25">
      <c r="B5370" t="s">
        <v>2629</v>
      </c>
      <c r="C5370" t="s">
        <v>2085</v>
      </c>
      <c r="D5370" t="s">
        <v>2092</v>
      </c>
      <c r="E5370">
        <v>2020</v>
      </c>
      <c r="G5370">
        <v>3510</v>
      </c>
      <c r="H5370">
        <v>3510</v>
      </c>
    </row>
    <row r="5371" spans="2:8" x14ac:dyDescent="0.25">
      <c r="B5371" t="s">
        <v>2629</v>
      </c>
      <c r="C5371" t="s">
        <v>2086</v>
      </c>
      <c r="D5371" t="s">
        <v>1171</v>
      </c>
      <c r="G5371">
        <v>1</v>
      </c>
      <c r="H5371">
        <v>1</v>
      </c>
    </row>
    <row r="5372" spans="2:8" x14ac:dyDescent="0.25">
      <c r="B5372" t="s">
        <v>2629</v>
      </c>
      <c r="C5372" t="s">
        <v>2087</v>
      </c>
      <c r="D5372" t="s">
        <v>1171</v>
      </c>
      <c r="E5372">
        <v>2020</v>
      </c>
      <c r="F5372" t="s">
        <v>2088</v>
      </c>
      <c r="G5372">
        <v>0.93</v>
      </c>
      <c r="H5372">
        <v>0.93</v>
      </c>
    </row>
    <row r="5373" spans="2:8" x14ac:dyDescent="0.25">
      <c r="B5373" t="s">
        <v>2630</v>
      </c>
      <c r="C5373" t="s">
        <v>1170</v>
      </c>
      <c r="D5373" t="s">
        <v>1171</v>
      </c>
      <c r="G5373">
        <v>2023</v>
      </c>
      <c r="H5373">
        <v>2023</v>
      </c>
    </row>
    <row r="5374" spans="2:8" x14ac:dyDescent="0.25">
      <c r="B5374" t="s">
        <v>2630</v>
      </c>
      <c r="C5374" t="s">
        <v>2083</v>
      </c>
      <c r="D5374" t="s">
        <v>1171</v>
      </c>
      <c r="E5374">
        <v>2020</v>
      </c>
      <c r="G5374">
        <v>11.5294117647059</v>
      </c>
      <c r="H5374">
        <v>11.5294117647059</v>
      </c>
    </row>
    <row r="5375" spans="2:8" x14ac:dyDescent="0.25">
      <c r="B5375" t="s">
        <v>2630</v>
      </c>
      <c r="C5375" t="s">
        <v>2085</v>
      </c>
      <c r="D5375" t="s">
        <v>2092</v>
      </c>
      <c r="E5375">
        <v>2020</v>
      </c>
      <c r="G5375">
        <v>1300</v>
      </c>
      <c r="H5375">
        <v>1300</v>
      </c>
    </row>
    <row r="5376" spans="2:8" x14ac:dyDescent="0.25">
      <c r="B5376" t="s">
        <v>2630</v>
      </c>
      <c r="C5376" t="s">
        <v>2086</v>
      </c>
      <c r="D5376" t="s">
        <v>1171</v>
      </c>
      <c r="G5376">
        <v>1</v>
      </c>
      <c r="H5376">
        <v>1</v>
      </c>
    </row>
    <row r="5377" spans="2:8" x14ac:dyDescent="0.25">
      <c r="B5377" t="s">
        <v>2630</v>
      </c>
      <c r="C5377" t="s">
        <v>2087</v>
      </c>
      <c r="D5377" t="s">
        <v>1171</v>
      </c>
      <c r="E5377">
        <v>2020</v>
      </c>
      <c r="F5377" t="s">
        <v>2088</v>
      </c>
      <c r="G5377">
        <v>0.83</v>
      </c>
      <c r="H5377">
        <v>0.83</v>
      </c>
    </row>
    <row r="5378" spans="2:8" x14ac:dyDescent="0.25">
      <c r="B5378" t="s">
        <v>2631</v>
      </c>
      <c r="C5378" t="s">
        <v>1170</v>
      </c>
      <c r="D5378" t="s">
        <v>1171</v>
      </c>
      <c r="G5378">
        <v>2023</v>
      </c>
      <c r="H5378">
        <v>2023</v>
      </c>
    </row>
    <row r="5379" spans="2:8" x14ac:dyDescent="0.25">
      <c r="B5379" t="s">
        <v>2631</v>
      </c>
      <c r="C5379" t="s">
        <v>2083</v>
      </c>
      <c r="D5379" t="s">
        <v>1171</v>
      </c>
      <c r="E5379">
        <v>2020</v>
      </c>
      <c r="G5379">
        <v>4</v>
      </c>
      <c r="H5379">
        <v>4</v>
      </c>
    </row>
    <row r="5380" spans="2:8" x14ac:dyDescent="0.25">
      <c r="B5380" t="s">
        <v>2631</v>
      </c>
      <c r="C5380" t="s">
        <v>2085</v>
      </c>
      <c r="D5380" t="s">
        <v>2092</v>
      </c>
      <c r="E5380">
        <v>2020</v>
      </c>
      <c r="G5380">
        <v>2080</v>
      </c>
      <c r="H5380">
        <v>2080</v>
      </c>
    </row>
    <row r="5381" spans="2:8" x14ac:dyDescent="0.25">
      <c r="B5381" t="s">
        <v>2631</v>
      </c>
      <c r="C5381" t="s">
        <v>2086</v>
      </c>
      <c r="D5381" t="s">
        <v>1171</v>
      </c>
      <c r="G5381">
        <v>1</v>
      </c>
      <c r="H5381">
        <v>1</v>
      </c>
    </row>
    <row r="5382" spans="2:8" x14ac:dyDescent="0.25">
      <c r="B5382" t="s">
        <v>2631</v>
      </c>
      <c r="C5382" t="s">
        <v>2087</v>
      </c>
      <c r="D5382" t="s">
        <v>1171</v>
      </c>
      <c r="E5382">
        <v>2020</v>
      </c>
      <c r="F5382" t="s">
        <v>2088</v>
      </c>
      <c r="G5382">
        <v>0.27</v>
      </c>
      <c r="H5382">
        <v>0.27</v>
      </c>
    </row>
    <row r="5383" spans="2:8" x14ac:dyDescent="0.25">
      <c r="B5383" t="s">
        <v>2628</v>
      </c>
      <c r="C5383" t="s">
        <v>1170</v>
      </c>
      <c r="D5383" t="s">
        <v>1171</v>
      </c>
      <c r="G5383">
        <v>2023</v>
      </c>
      <c r="H5383">
        <v>2023</v>
      </c>
    </row>
    <row r="5384" spans="2:8" x14ac:dyDescent="0.25">
      <c r="B5384" t="s">
        <v>2628</v>
      </c>
      <c r="C5384" t="s">
        <v>2083</v>
      </c>
      <c r="D5384" t="s">
        <v>1171</v>
      </c>
      <c r="E5384">
        <v>2050</v>
      </c>
      <c r="G5384">
        <v>10.5594619847767</v>
      </c>
      <c r="H5384">
        <v>10.5594619847767</v>
      </c>
    </row>
    <row r="5385" spans="2:8" x14ac:dyDescent="0.25">
      <c r="B5385" t="s">
        <v>2628</v>
      </c>
      <c r="C5385" t="s">
        <v>2085</v>
      </c>
      <c r="D5385" t="s">
        <v>2092</v>
      </c>
      <c r="E5385">
        <v>2050</v>
      </c>
      <c r="G5385">
        <v>4030</v>
      </c>
      <c r="H5385">
        <v>4030</v>
      </c>
    </row>
    <row r="5386" spans="2:8" x14ac:dyDescent="0.25">
      <c r="B5386" t="s">
        <v>2628</v>
      </c>
      <c r="C5386" t="s">
        <v>2086</v>
      </c>
      <c r="D5386" t="s">
        <v>1171</v>
      </c>
      <c r="G5386">
        <v>1</v>
      </c>
      <c r="H5386">
        <v>1</v>
      </c>
    </row>
    <row r="5387" spans="2:8" x14ac:dyDescent="0.25">
      <c r="B5387" t="s">
        <v>2628</v>
      </c>
      <c r="C5387" t="s">
        <v>2087</v>
      </c>
      <c r="D5387" t="s">
        <v>1171</v>
      </c>
      <c r="E5387">
        <v>2050</v>
      </c>
      <c r="F5387" t="s">
        <v>2088</v>
      </c>
      <c r="G5387">
        <v>0.78</v>
      </c>
      <c r="H5387">
        <v>0.78</v>
      </c>
    </row>
    <row r="5388" spans="2:8" x14ac:dyDescent="0.25">
      <c r="B5388" t="s">
        <v>2629</v>
      </c>
      <c r="C5388" t="s">
        <v>1170</v>
      </c>
      <c r="D5388" t="s">
        <v>1171</v>
      </c>
      <c r="G5388">
        <v>2023</v>
      </c>
      <c r="H5388">
        <v>2023</v>
      </c>
    </row>
    <row r="5389" spans="2:8" x14ac:dyDescent="0.25">
      <c r="B5389" t="s">
        <v>2629</v>
      </c>
      <c r="C5389" t="s">
        <v>2083</v>
      </c>
      <c r="D5389" t="s">
        <v>1171</v>
      </c>
      <c r="E5389">
        <v>2050</v>
      </c>
      <c r="G5389">
        <v>10.342848067950399</v>
      </c>
      <c r="H5389">
        <v>10.342848067950399</v>
      </c>
    </row>
    <row r="5390" spans="2:8" x14ac:dyDescent="0.25">
      <c r="B5390" t="s">
        <v>2629</v>
      </c>
      <c r="C5390" t="s">
        <v>2085</v>
      </c>
      <c r="D5390" t="s">
        <v>2092</v>
      </c>
      <c r="E5390">
        <v>2050</v>
      </c>
      <c r="G5390">
        <v>3510</v>
      </c>
      <c r="H5390">
        <v>3510</v>
      </c>
    </row>
    <row r="5391" spans="2:8" x14ac:dyDescent="0.25">
      <c r="B5391" t="s">
        <v>2629</v>
      </c>
      <c r="C5391" t="s">
        <v>2086</v>
      </c>
      <c r="D5391" t="s">
        <v>1171</v>
      </c>
      <c r="G5391">
        <v>1</v>
      </c>
      <c r="H5391">
        <v>1</v>
      </c>
    </row>
    <row r="5392" spans="2:8" x14ac:dyDescent="0.25">
      <c r="B5392" t="s">
        <v>2629</v>
      </c>
      <c r="C5392" t="s">
        <v>2087</v>
      </c>
      <c r="D5392" t="s">
        <v>1171</v>
      </c>
      <c r="E5392">
        <v>2050</v>
      </c>
      <c r="F5392" t="s">
        <v>2088</v>
      </c>
      <c r="G5392">
        <v>0.93</v>
      </c>
      <c r="H5392">
        <v>0.93</v>
      </c>
    </row>
    <row r="5393" spans="2:8" x14ac:dyDescent="0.25">
      <c r="B5393" t="s">
        <v>2630</v>
      </c>
      <c r="C5393" t="s">
        <v>1170</v>
      </c>
      <c r="D5393" t="s">
        <v>1171</v>
      </c>
      <c r="G5393">
        <v>2023</v>
      </c>
      <c r="H5393">
        <v>2023</v>
      </c>
    </row>
    <row r="5394" spans="2:8" x14ac:dyDescent="0.25">
      <c r="B5394" t="s">
        <v>2630</v>
      </c>
      <c r="C5394" t="s">
        <v>2083</v>
      </c>
      <c r="D5394" t="s">
        <v>1171</v>
      </c>
      <c r="E5394">
        <v>2050</v>
      </c>
      <c r="G5394">
        <v>11.5294117647059</v>
      </c>
      <c r="H5394">
        <v>11.5294117647059</v>
      </c>
    </row>
    <row r="5395" spans="2:8" x14ac:dyDescent="0.25">
      <c r="B5395" t="s">
        <v>2630</v>
      </c>
      <c r="C5395" t="s">
        <v>2085</v>
      </c>
      <c r="D5395" t="s">
        <v>2092</v>
      </c>
      <c r="E5395">
        <v>2050</v>
      </c>
      <c r="G5395">
        <v>1300</v>
      </c>
      <c r="H5395">
        <v>1300</v>
      </c>
    </row>
    <row r="5396" spans="2:8" x14ac:dyDescent="0.25">
      <c r="B5396" t="s">
        <v>2630</v>
      </c>
      <c r="C5396" t="s">
        <v>2086</v>
      </c>
      <c r="D5396" t="s">
        <v>1171</v>
      </c>
      <c r="G5396">
        <v>1</v>
      </c>
      <c r="H5396">
        <v>1</v>
      </c>
    </row>
    <row r="5397" spans="2:8" x14ac:dyDescent="0.25">
      <c r="B5397" t="s">
        <v>2630</v>
      </c>
      <c r="C5397" t="s">
        <v>2087</v>
      </c>
      <c r="D5397" t="s">
        <v>1171</v>
      </c>
      <c r="E5397">
        <v>2050</v>
      </c>
      <c r="F5397" t="s">
        <v>2088</v>
      </c>
      <c r="G5397">
        <v>0.83</v>
      </c>
      <c r="H5397">
        <v>0.83</v>
      </c>
    </row>
    <row r="5398" spans="2:8" x14ac:dyDescent="0.25">
      <c r="B5398" t="s">
        <v>2631</v>
      </c>
      <c r="C5398" t="s">
        <v>1170</v>
      </c>
      <c r="D5398" t="s">
        <v>1171</v>
      </c>
      <c r="G5398">
        <v>2023</v>
      </c>
      <c r="H5398">
        <v>2023</v>
      </c>
    </row>
    <row r="5399" spans="2:8" x14ac:dyDescent="0.25">
      <c r="B5399" t="s">
        <v>2631</v>
      </c>
      <c r="C5399" t="s">
        <v>2083</v>
      </c>
      <c r="D5399" t="s">
        <v>1171</v>
      </c>
      <c r="E5399">
        <v>2050</v>
      </c>
      <c r="G5399">
        <v>7.5294117647058796</v>
      </c>
      <c r="H5399">
        <v>7.5294117647058796</v>
      </c>
    </row>
    <row r="5400" spans="2:8" x14ac:dyDescent="0.25">
      <c r="B5400" t="s">
        <v>2631</v>
      </c>
      <c r="C5400" t="s">
        <v>2085</v>
      </c>
      <c r="D5400" t="s">
        <v>2092</v>
      </c>
      <c r="E5400">
        <v>2050</v>
      </c>
      <c r="G5400">
        <v>2080</v>
      </c>
      <c r="H5400">
        <v>2080</v>
      </c>
    </row>
    <row r="5401" spans="2:8" x14ac:dyDescent="0.25">
      <c r="B5401" t="s">
        <v>2631</v>
      </c>
      <c r="C5401" t="s">
        <v>2086</v>
      </c>
      <c r="D5401" t="s">
        <v>1171</v>
      </c>
      <c r="G5401">
        <v>1</v>
      </c>
      <c r="H5401">
        <v>1</v>
      </c>
    </row>
    <row r="5402" spans="2:8" x14ac:dyDescent="0.25">
      <c r="B5402" t="s">
        <v>2631</v>
      </c>
      <c r="C5402" t="s">
        <v>2087</v>
      </c>
      <c r="D5402" t="s">
        <v>1171</v>
      </c>
      <c r="E5402">
        <v>2050</v>
      </c>
      <c r="F5402" t="s">
        <v>2088</v>
      </c>
      <c r="G5402">
        <v>0.27</v>
      </c>
      <c r="H5402">
        <v>0.27</v>
      </c>
    </row>
    <row r="5403" spans="2:8" x14ac:dyDescent="0.25">
      <c r="B5403" t="s">
        <v>2632</v>
      </c>
      <c r="C5403" t="s">
        <v>1170</v>
      </c>
      <c r="D5403" t="s">
        <v>1171</v>
      </c>
      <c r="G5403">
        <v>2023</v>
      </c>
      <c r="H5403">
        <v>2023</v>
      </c>
    </row>
    <row r="5404" spans="2:8" x14ac:dyDescent="0.25">
      <c r="B5404" t="s">
        <v>2632</v>
      </c>
      <c r="C5404" t="s">
        <v>2083</v>
      </c>
      <c r="D5404" t="s">
        <v>1171</v>
      </c>
      <c r="E5404">
        <v>2020</v>
      </c>
      <c r="G5404">
        <v>10.6550693002321</v>
      </c>
      <c r="H5404">
        <v>10.6550693002321</v>
      </c>
    </row>
    <row r="5405" spans="2:8" x14ac:dyDescent="0.25">
      <c r="B5405" t="s">
        <v>2632</v>
      </c>
      <c r="C5405" t="s">
        <v>2085</v>
      </c>
      <c r="D5405" t="s">
        <v>2092</v>
      </c>
      <c r="E5405">
        <v>2020</v>
      </c>
      <c r="G5405">
        <v>4092</v>
      </c>
      <c r="H5405">
        <v>4092</v>
      </c>
    </row>
    <row r="5406" spans="2:8" x14ac:dyDescent="0.25">
      <c r="B5406" t="s">
        <v>2632</v>
      </c>
      <c r="C5406" t="s">
        <v>2086</v>
      </c>
      <c r="D5406" t="s">
        <v>1171</v>
      </c>
      <c r="G5406">
        <v>1</v>
      </c>
      <c r="H5406">
        <v>1</v>
      </c>
    </row>
    <row r="5407" spans="2:8" x14ac:dyDescent="0.25">
      <c r="B5407" t="s">
        <v>2632</v>
      </c>
      <c r="C5407" t="s">
        <v>2087</v>
      </c>
      <c r="D5407" t="s">
        <v>1171</v>
      </c>
      <c r="E5407">
        <v>2020</v>
      </c>
      <c r="F5407" t="s">
        <v>2088</v>
      </c>
      <c r="G5407">
        <v>0.78</v>
      </c>
      <c r="H5407">
        <v>0.78</v>
      </c>
    </row>
    <row r="5408" spans="2:8" x14ac:dyDescent="0.25">
      <c r="B5408" t="s">
        <v>2633</v>
      </c>
      <c r="C5408" t="s">
        <v>1170</v>
      </c>
      <c r="D5408" t="s">
        <v>1171</v>
      </c>
      <c r="G5408">
        <v>2023</v>
      </c>
      <c r="H5408">
        <v>2023</v>
      </c>
    </row>
    <row r="5409" spans="2:8" x14ac:dyDescent="0.25">
      <c r="B5409" t="s">
        <v>2633</v>
      </c>
      <c r="C5409" t="s">
        <v>2083</v>
      </c>
      <c r="D5409" t="s">
        <v>1171</v>
      </c>
      <c r="E5409">
        <v>2020</v>
      </c>
      <c r="G5409">
        <v>10.5894894972743</v>
      </c>
      <c r="H5409">
        <v>10.5894894972743</v>
      </c>
    </row>
    <row r="5410" spans="2:8" x14ac:dyDescent="0.25">
      <c r="B5410" t="s">
        <v>2633</v>
      </c>
      <c r="C5410" t="s">
        <v>2085</v>
      </c>
      <c r="D5410" t="s">
        <v>2092</v>
      </c>
      <c r="E5410">
        <v>2020</v>
      </c>
      <c r="G5410">
        <v>3564</v>
      </c>
      <c r="H5410">
        <v>3564</v>
      </c>
    </row>
    <row r="5411" spans="2:8" x14ac:dyDescent="0.25">
      <c r="B5411" t="s">
        <v>2633</v>
      </c>
      <c r="C5411" t="s">
        <v>2086</v>
      </c>
      <c r="D5411" t="s">
        <v>1171</v>
      </c>
      <c r="G5411">
        <v>1</v>
      </c>
      <c r="H5411">
        <v>1</v>
      </c>
    </row>
    <row r="5412" spans="2:8" x14ac:dyDescent="0.25">
      <c r="B5412" t="s">
        <v>2633</v>
      </c>
      <c r="C5412" t="s">
        <v>2087</v>
      </c>
      <c r="D5412" t="s">
        <v>1171</v>
      </c>
      <c r="E5412">
        <v>2020</v>
      </c>
      <c r="F5412" t="s">
        <v>2088</v>
      </c>
      <c r="G5412">
        <v>0.93</v>
      </c>
      <c r="H5412">
        <v>0.93</v>
      </c>
    </row>
    <row r="5413" spans="2:8" x14ac:dyDescent="0.25">
      <c r="B5413" t="s">
        <v>2634</v>
      </c>
      <c r="C5413" t="s">
        <v>1170</v>
      </c>
      <c r="D5413" t="s">
        <v>1171</v>
      </c>
      <c r="G5413">
        <v>2023</v>
      </c>
      <c r="H5413">
        <v>2023</v>
      </c>
    </row>
    <row r="5414" spans="2:8" x14ac:dyDescent="0.25">
      <c r="B5414" t="s">
        <v>2634</v>
      </c>
      <c r="C5414" t="s">
        <v>2083</v>
      </c>
      <c r="D5414" t="s">
        <v>1171</v>
      </c>
      <c r="E5414">
        <v>2020</v>
      </c>
      <c r="G5414">
        <v>11.6235294117647</v>
      </c>
      <c r="H5414">
        <v>11.6235294117647</v>
      </c>
    </row>
    <row r="5415" spans="2:8" x14ac:dyDescent="0.25">
      <c r="B5415" t="s">
        <v>2634</v>
      </c>
      <c r="C5415" t="s">
        <v>2085</v>
      </c>
      <c r="D5415" t="s">
        <v>2092</v>
      </c>
      <c r="E5415">
        <v>2020</v>
      </c>
      <c r="G5415">
        <v>1320</v>
      </c>
      <c r="H5415">
        <v>1320</v>
      </c>
    </row>
    <row r="5416" spans="2:8" x14ac:dyDescent="0.25">
      <c r="B5416" t="s">
        <v>2634</v>
      </c>
      <c r="C5416" t="s">
        <v>2086</v>
      </c>
      <c r="D5416" t="s">
        <v>1171</v>
      </c>
      <c r="G5416">
        <v>1</v>
      </c>
      <c r="H5416">
        <v>1</v>
      </c>
    </row>
    <row r="5417" spans="2:8" x14ac:dyDescent="0.25">
      <c r="B5417" t="s">
        <v>2634</v>
      </c>
      <c r="C5417" t="s">
        <v>2087</v>
      </c>
      <c r="D5417" t="s">
        <v>1171</v>
      </c>
      <c r="E5417">
        <v>2020</v>
      </c>
      <c r="F5417" t="s">
        <v>2088</v>
      </c>
      <c r="G5417">
        <v>0.83</v>
      </c>
      <c r="H5417">
        <v>0.83</v>
      </c>
    </row>
    <row r="5418" spans="2:8" x14ac:dyDescent="0.25">
      <c r="B5418" t="s">
        <v>2635</v>
      </c>
      <c r="C5418" t="s">
        <v>1170</v>
      </c>
      <c r="D5418" t="s">
        <v>1171</v>
      </c>
      <c r="G5418">
        <v>2023</v>
      </c>
      <c r="H5418">
        <v>2023</v>
      </c>
    </row>
    <row r="5419" spans="2:8" x14ac:dyDescent="0.25">
      <c r="B5419" t="s">
        <v>2635</v>
      </c>
      <c r="C5419" t="s">
        <v>2083</v>
      </c>
      <c r="D5419" t="s">
        <v>1171</v>
      </c>
      <c r="E5419">
        <v>2020</v>
      </c>
      <c r="G5419">
        <v>4</v>
      </c>
      <c r="H5419">
        <v>4</v>
      </c>
    </row>
    <row r="5420" spans="2:8" x14ac:dyDescent="0.25">
      <c r="B5420" t="s">
        <v>2635</v>
      </c>
      <c r="C5420" t="s">
        <v>2085</v>
      </c>
      <c r="D5420" t="s">
        <v>2092</v>
      </c>
      <c r="E5420">
        <v>2020</v>
      </c>
      <c r="G5420">
        <v>2112</v>
      </c>
      <c r="H5420">
        <v>2112</v>
      </c>
    </row>
    <row r="5421" spans="2:8" x14ac:dyDescent="0.25">
      <c r="B5421" t="s">
        <v>2635</v>
      </c>
      <c r="C5421" t="s">
        <v>2086</v>
      </c>
      <c r="D5421" t="s">
        <v>1171</v>
      </c>
      <c r="G5421">
        <v>1</v>
      </c>
      <c r="H5421">
        <v>1</v>
      </c>
    </row>
    <row r="5422" spans="2:8" x14ac:dyDescent="0.25">
      <c r="B5422" t="s">
        <v>2635</v>
      </c>
      <c r="C5422" t="s">
        <v>2087</v>
      </c>
      <c r="D5422" t="s">
        <v>1171</v>
      </c>
      <c r="E5422">
        <v>2020</v>
      </c>
      <c r="F5422" t="s">
        <v>2088</v>
      </c>
      <c r="G5422">
        <v>0.27</v>
      </c>
      <c r="H5422">
        <v>0.27</v>
      </c>
    </row>
    <row r="5423" spans="2:8" x14ac:dyDescent="0.25">
      <c r="B5423" t="s">
        <v>2632</v>
      </c>
      <c r="C5423" t="s">
        <v>1170</v>
      </c>
      <c r="D5423" t="s">
        <v>1171</v>
      </c>
      <c r="G5423">
        <v>2023</v>
      </c>
      <c r="H5423">
        <v>2023</v>
      </c>
    </row>
    <row r="5424" spans="2:8" x14ac:dyDescent="0.25">
      <c r="B5424" t="s">
        <v>2632</v>
      </c>
      <c r="C5424" t="s">
        <v>2083</v>
      </c>
      <c r="D5424" t="s">
        <v>1171</v>
      </c>
      <c r="E5424">
        <v>2050</v>
      </c>
      <c r="G5424">
        <v>10.6563670705694</v>
      </c>
      <c r="H5424">
        <v>10.6563670705694</v>
      </c>
    </row>
    <row r="5425" spans="2:8" x14ac:dyDescent="0.25">
      <c r="B5425" t="s">
        <v>2632</v>
      </c>
      <c r="C5425" t="s">
        <v>2085</v>
      </c>
      <c r="D5425" t="s">
        <v>2092</v>
      </c>
      <c r="E5425">
        <v>2050</v>
      </c>
      <c r="G5425">
        <v>4092</v>
      </c>
      <c r="H5425">
        <v>4092</v>
      </c>
    </row>
    <row r="5426" spans="2:8" x14ac:dyDescent="0.25">
      <c r="B5426" t="s">
        <v>2632</v>
      </c>
      <c r="C5426" t="s">
        <v>2086</v>
      </c>
      <c r="D5426" t="s">
        <v>1171</v>
      </c>
      <c r="G5426">
        <v>1</v>
      </c>
      <c r="H5426">
        <v>1</v>
      </c>
    </row>
    <row r="5427" spans="2:8" x14ac:dyDescent="0.25">
      <c r="B5427" t="s">
        <v>2632</v>
      </c>
      <c r="C5427" t="s">
        <v>2087</v>
      </c>
      <c r="D5427" t="s">
        <v>1171</v>
      </c>
      <c r="E5427">
        <v>2050</v>
      </c>
      <c r="F5427" t="s">
        <v>2088</v>
      </c>
      <c r="G5427">
        <v>0.78</v>
      </c>
      <c r="H5427">
        <v>0.78</v>
      </c>
    </row>
    <row r="5428" spans="2:8" x14ac:dyDescent="0.25">
      <c r="B5428" t="s">
        <v>2633</v>
      </c>
      <c r="C5428" t="s">
        <v>1170</v>
      </c>
      <c r="D5428" t="s">
        <v>1171</v>
      </c>
      <c r="G5428">
        <v>2023</v>
      </c>
      <c r="H5428">
        <v>2023</v>
      </c>
    </row>
    <row r="5429" spans="2:8" x14ac:dyDescent="0.25">
      <c r="B5429" t="s">
        <v>2633</v>
      </c>
      <c r="C5429" t="s">
        <v>2083</v>
      </c>
      <c r="D5429" t="s">
        <v>1171</v>
      </c>
      <c r="E5429">
        <v>2050</v>
      </c>
      <c r="G5429">
        <v>10.4092237682011</v>
      </c>
      <c r="H5429">
        <v>10.4092237682011</v>
      </c>
    </row>
    <row r="5430" spans="2:8" x14ac:dyDescent="0.25">
      <c r="B5430" t="s">
        <v>2633</v>
      </c>
      <c r="C5430" t="s">
        <v>2085</v>
      </c>
      <c r="D5430" t="s">
        <v>2092</v>
      </c>
      <c r="E5430">
        <v>2050</v>
      </c>
      <c r="G5430">
        <v>3564</v>
      </c>
      <c r="H5430">
        <v>3564</v>
      </c>
    </row>
    <row r="5431" spans="2:8" x14ac:dyDescent="0.25">
      <c r="B5431" t="s">
        <v>2633</v>
      </c>
      <c r="C5431" t="s">
        <v>2086</v>
      </c>
      <c r="D5431" t="s">
        <v>1171</v>
      </c>
      <c r="G5431">
        <v>1</v>
      </c>
      <c r="H5431">
        <v>1</v>
      </c>
    </row>
    <row r="5432" spans="2:8" x14ac:dyDescent="0.25">
      <c r="B5432" t="s">
        <v>2633</v>
      </c>
      <c r="C5432" t="s">
        <v>2087</v>
      </c>
      <c r="D5432" t="s">
        <v>1171</v>
      </c>
      <c r="E5432">
        <v>2050</v>
      </c>
      <c r="F5432" t="s">
        <v>2088</v>
      </c>
      <c r="G5432">
        <v>0.93</v>
      </c>
      <c r="H5432">
        <v>0.93</v>
      </c>
    </row>
    <row r="5433" spans="2:8" x14ac:dyDescent="0.25">
      <c r="B5433" t="s">
        <v>2634</v>
      </c>
      <c r="C5433" t="s">
        <v>1170</v>
      </c>
      <c r="D5433" t="s">
        <v>1171</v>
      </c>
      <c r="G5433">
        <v>2023</v>
      </c>
      <c r="H5433">
        <v>2023</v>
      </c>
    </row>
    <row r="5434" spans="2:8" x14ac:dyDescent="0.25">
      <c r="B5434" t="s">
        <v>2634</v>
      </c>
      <c r="C5434" t="s">
        <v>2083</v>
      </c>
      <c r="D5434" t="s">
        <v>1171</v>
      </c>
      <c r="E5434">
        <v>2050</v>
      </c>
      <c r="G5434">
        <v>11.6235294117647</v>
      </c>
      <c r="H5434">
        <v>11.6235294117647</v>
      </c>
    </row>
    <row r="5435" spans="2:8" x14ac:dyDescent="0.25">
      <c r="B5435" t="s">
        <v>2634</v>
      </c>
      <c r="C5435" t="s">
        <v>2085</v>
      </c>
      <c r="D5435" t="s">
        <v>2092</v>
      </c>
      <c r="E5435">
        <v>2050</v>
      </c>
      <c r="G5435">
        <v>1320</v>
      </c>
      <c r="H5435">
        <v>1320</v>
      </c>
    </row>
    <row r="5436" spans="2:8" x14ac:dyDescent="0.25">
      <c r="B5436" t="s">
        <v>2634</v>
      </c>
      <c r="C5436" t="s">
        <v>2086</v>
      </c>
      <c r="D5436" t="s">
        <v>1171</v>
      </c>
      <c r="G5436">
        <v>1</v>
      </c>
      <c r="H5436">
        <v>1</v>
      </c>
    </row>
    <row r="5437" spans="2:8" x14ac:dyDescent="0.25">
      <c r="B5437" t="s">
        <v>2634</v>
      </c>
      <c r="C5437" t="s">
        <v>2087</v>
      </c>
      <c r="D5437" t="s">
        <v>1171</v>
      </c>
      <c r="E5437">
        <v>2050</v>
      </c>
      <c r="F5437" t="s">
        <v>2088</v>
      </c>
      <c r="G5437">
        <v>0.83</v>
      </c>
      <c r="H5437">
        <v>0.83</v>
      </c>
    </row>
    <row r="5438" spans="2:8" x14ac:dyDescent="0.25">
      <c r="B5438" t="s">
        <v>2635</v>
      </c>
      <c r="C5438" t="s">
        <v>1170</v>
      </c>
      <c r="D5438" t="s">
        <v>1171</v>
      </c>
      <c r="G5438">
        <v>2023</v>
      </c>
      <c r="H5438">
        <v>2023</v>
      </c>
    </row>
    <row r="5439" spans="2:8" x14ac:dyDescent="0.25">
      <c r="B5439" t="s">
        <v>2635</v>
      </c>
      <c r="C5439" t="s">
        <v>2083</v>
      </c>
      <c r="D5439" t="s">
        <v>1171</v>
      </c>
      <c r="E5439">
        <v>2050</v>
      </c>
      <c r="G5439">
        <v>7.6235294117647099</v>
      </c>
      <c r="H5439">
        <v>7.6235294117647099</v>
      </c>
    </row>
    <row r="5440" spans="2:8" x14ac:dyDescent="0.25">
      <c r="B5440" t="s">
        <v>2635</v>
      </c>
      <c r="C5440" t="s">
        <v>2085</v>
      </c>
      <c r="D5440" t="s">
        <v>2092</v>
      </c>
      <c r="E5440">
        <v>2050</v>
      </c>
      <c r="G5440">
        <v>2112</v>
      </c>
      <c r="H5440">
        <v>2112</v>
      </c>
    </row>
    <row r="5441" spans="2:8" x14ac:dyDescent="0.25">
      <c r="B5441" t="s">
        <v>2635</v>
      </c>
      <c r="C5441" t="s">
        <v>2086</v>
      </c>
      <c r="D5441" t="s">
        <v>1171</v>
      </c>
      <c r="G5441">
        <v>1</v>
      </c>
      <c r="H5441">
        <v>1</v>
      </c>
    </row>
    <row r="5442" spans="2:8" x14ac:dyDescent="0.25">
      <c r="B5442" t="s">
        <v>2635</v>
      </c>
      <c r="C5442" t="s">
        <v>2087</v>
      </c>
      <c r="D5442" t="s">
        <v>1171</v>
      </c>
      <c r="E5442">
        <v>2050</v>
      </c>
      <c r="F5442" t="s">
        <v>2088</v>
      </c>
      <c r="G5442">
        <v>0.27</v>
      </c>
      <c r="H5442">
        <v>0.27</v>
      </c>
    </row>
    <row r="5443" spans="2:8" x14ac:dyDescent="0.25">
      <c r="B5443" t="s">
        <v>2636</v>
      </c>
      <c r="C5443" t="s">
        <v>1170</v>
      </c>
      <c r="D5443" t="s">
        <v>1171</v>
      </c>
      <c r="G5443">
        <v>2023</v>
      </c>
      <c r="H5443">
        <v>2023</v>
      </c>
    </row>
    <row r="5444" spans="2:8" x14ac:dyDescent="0.25">
      <c r="B5444" t="s">
        <v>2636</v>
      </c>
      <c r="C5444" t="s">
        <v>2083</v>
      </c>
      <c r="D5444" t="s">
        <v>1171</v>
      </c>
      <c r="E5444">
        <v>2020</v>
      </c>
      <c r="G5444">
        <v>10.748672959463899</v>
      </c>
      <c r="H5444">
        <v>10.748672959463899</v>
      </c>
    </row>
    <row r="5445" spans="2:8" x14ac:dyDescent="0.25">
      <c r="B5445" t="s">
        <v>2636</v>
      </c>
      <c r="C5445" t="s">
        <v>2085</v>
      </c>
      <c r="D5445" t="s">
        <v>2092</v>
      </c>
      <c r="E5445">
        <v>2020</v>
      </c>
      <c r="G5445">
        <v>4154</v>
      </c>
      <c r="H5445">
        <v>4154</v>
      </c>
    </row>
    <row r="5446" spans="2:8" x14ac:dyDescent="0.25">
      <c r="B5446" t="s">
        <v>2636</v>
      </c>
      <c r="C5446" t="s">
        <v>2086</v>
      </c>
      <c r="D5446" t="s">
        <v>1171</v>
      </c>
      <c r="G5446">
        <v>1</v>
      </c>
      <c r="H5446">
        <v>1</v>
      </c>
    </row>
    <row r="5447" spans="2:8" x14ac:dyDescent="0.25">
      <c r="B5447" t="s">
        <v>2636</v>
      </c>
      <c r="C5447" t="s">
        <v>2087</v>
      </c>
      <c r="D5447" t="s">
        <v>1171</v>
      </c>
      <c r="E5447">
        <v>2020</v>
      </c>
      <c r="F5447" t="s">
        <v>2088</v>
      </c>
      <c r="G5447">
        <v>0.78</v>
      </c>
      <c r="H5447">
        <v>0.78</v>
      </c>
    </row>
    <row r="5448" spans="2:8" x14ac:dyDescent="0.25">
      <c r="B5448" t="s">
        <v>2637</v>
      </c>
      <c r="C5448" t="s">
        <v>1170</v>
      </c>
      <c r="D5448" t="s">
        <v>1171</v>
      </c>
      <c r="G5448">
        <v>2023</v>
      </c>
      <c r="H5448">
        <v>2023</v>
      </c>
    </row>
    <row r="5449" spans="2:8" x14ac:dyDescent="0.25">
      <c r="B5449" t="s">
        <v>2637</v>
      </c>
      <c r="C5449" t="s">
        <v>2083</v>
      </c>
      <c r="D5449" t="s">
        <v>1171</v>
      </c>
      <c r="E5449">
        <v>2020</v>
      </c>
      <c r="G5449">
        <v>10.6777017853516</v>
      </c>
      <c r="H5449">
        <v>10.6777017853516</v>
      </c>
    </row>
    <row r="5450" spans="2:8" x14ac:dyDescent="0.25">
      <c r="B5450" t="s">
        <v>2637</v>
      </c>
      <c r="C5450" t="s">
        <v>2085</v>
      </c>
      <c r="D5450" t="s">
        <v>2092</v>
      </c>
      <c r="E5450">
        <v>2020</v>
      </c>
      <c r="G5450">
        <v>3618</v>
      </c>
      <c r="H5450">
        <v>3618</v>
      </c>
    </row>
    <row r="5451" spans="2:8" x14ac:dyDescent="0.25">
      <c r="B5451" t="s">
        <v>2637</v>
      </c>
      <c r="C5451" t="s">
        <v>2086</v>
      </c>
      <c r="D5451" t="s">
        <v>1171</v>
      </c>
      <c r="G5451">
        <v>1</v>
      </c>
      <c r="H5451">
        <v>1</v>
      </c>
    </row>
    <row r="5452" spans="2:8" x14ac:dyDescent="0.25">
      <c r="B5452" t="s">
        <v>2637</v>
      </c>
      <c r="C5452" t="s">
        <v>2087</v>
      </c>
      <c r="D5452" t="s">
        <v>1171</v>
      </c>
      <c r="E5452">
        <v>2020</v>
      </c>
      <c r="F5452" t="s">
        <v>2088</v>
      </c>
      <c r="G5452">
        <v>0.93</v>
      </c>
      <c r="H5452">
        <v>0.93</v>
      </c>
    </row>
    <row r="5453" spans="2:8" x14ac:dyDescent="0.25">
      <c r="B5453" t="s">
        <v>2638</v>
      </c>
      <c r="C5453" t="s">
        <v>1170</v>
      </c>
      <c r="D5453" t="s">
        <v>1171</v>
      </c>
      <c r="G5453">
        <v>2023</v>
      </c>
      <c r="H5453">
        <v>2023</v>
      </c>
    </row>
    <row r="5454" spans="2:8" x14ac:dyDescent="0.25">
      <c r="B5454" t="s">
        <v>2638</v>
      </c>
      <c r="C5454" t="s">
        <v>2083</v>
      </c>
      <c r="D5454" t="s">
        <v>1171</v>
      </c>
      <c r="E5454">
        <v>2020</v>
      </c>
      <c r="G5454">
        <v>11.7176470588235</v>
      </c>
      <c r="H5454">
        <v>11.7176470588235</v>
      </c>
    </row>
    <row r="5455" spans="2:8" x14ac:dyDescent="0.25">
      <c r="B5455" t="s">
        <v>2638</v>
      </c>
      <c r="C5455" t="s">
        <v>2085</v>
      </c>
      <c r="D5455" t="s">
        <v>2092</v>
      </c>
      <c r="E5455">
        <v>2020</v>
      </c>
      <c r="G5455">
        <v>1340</v>
      </c>
      <c r="H5455">
        <v>1340</v>
      </c>
    </row>
    <row r="5456" spans="2:8" x14ac:dyDescent="0.25">
      <c r="B5456" t="s">
        <v>2638</v>
      </c>
      <c r="C5456" t="s">
        <v>2086</v>
      </c>
      <c r="D5456" t="s">
        <v>1171</v>
      </c>
      <c r="G5456">
        <v>1</v>
      </c>
      <c r="H5456">
        <v>1</v>
      </c>
    </row>
    <row r="5457" spans="2:8" x14ac:dyDescent="0.25">
      <c r="B5457" t="s">
        <v>2638</v>
      </c>
      <c r="C5457" t="s">
        <v>2087</v>
      </c>
      <c r="D5457" t="s">
        <v>1171</v>
      </c>
      <c r="E5457">
        <v>2020</v>
      </c>
      <c r="F5457" t="s">
        <v>2088</v>
      </c>
      <c r="G5457">
        <v>0.83</v>
      </c>
      <c r="H5457">
        <v>0.83</v>
      </c>
    </row>
    <row r="5458" spans="2:8" x14ac:dyDescent="0.25">
      <c r="B5458" t="s">
        <v>2639</v>
      </c>
      <c r="C5458" t="s">
        <v>1170</v>
      </c>
      <c r="D5458" t="s">
        <v>1171</v>
      </c>
      <c r="G5458">
        <v>2023</v>
      </c>
      <c r="H5458">
        <v>2023</v>
      </c>
    </row>
    <row r="5459" spans="2:8" x14ac:dyDescent="0.25">
      <c r="B5459" t="s">
        <v>2639</v>
      </c>
      <c r="C5459" t="s">
        <v>2083</v>
      </c>
      <c r="D5459" t="s">
        <v>1171</v>
      </c>
      <c r="E5459">
        <v>2020</v>
      </c>
      <c r="G5459">
        <v>4</v>
      </c>
      <c r="H5459">
        <v>4</v>
      </c>
    </row>
    <row r="5460" spans="2:8" x14ac:dyDescent="0.25">
      <c r="B5460" t="s">
        <v>2639</v>
      </c>
      <c r="C5460" t="s">
        <v>2085</v>
      </c>
      <c r="D5460" t="s">
        <v>2092</v>
      </c>
      <c r="E5460">
        <v>2020</v>
      </c>
      <c r="G5460">
        <v>2144</v>
      </c>
      <c r="H5460">
        <v>2144</v>
      </c>
    </row>
    <row r="5461" spans="2:8" x14ac:dyDescent="0.25">
      <c r="B5461" t="s">
        <v>2639</v>
      </c>
      <c r="C5461" t="s">
        <v>2086</v>
      </c>
      <c r="D5461" t="s">
        <v>1171</v>
      </c>
      <c r="G5461">
        <v>1</v>
      </c>
      <c r="H5461">
        <v>1</v>
      </c>
    </row>
    <row r="5462" spans="2:8" x14ac:dyDescent="0.25">
      <c r="B5462" t="s">
        <v>2639</v>
      </c>
      <c r="C5462" t="s">
        <v>2087</v>
      </c>
      <c r="D5462" t="s">
        <v>1171</v>
      </c>
      <c r="E5462">
        <v>2020</v>
      </c>
      <c r="F5462" t="s">
        <v>2088</v>
      </c>
      <c r="G5462">
        <v>0.27</v>
      </c>
      <c r="H5462">
        <v>0.27</v>
      </c>
    </row>
    <row r="5463" spans="2:8" x14ac:dyDescent="0.25">
      <c r="B5463" t="s">
        <v>2636</v>
      </c>
      <c r="C5463" t="s">
        <v>1170</v>
      </c>
      <c r="D5463" t="s">
        <v>1171</v>
      </c>
      <c r="G5463">
        <v>2023</v>
      </c>
      <c r="H5463">
        <v>2023</v>
      </c>
    </row>
    <row r="5464" spans="2:8" x14ac:dyDescent="0.25">
      <c r="B5464" t="s">
        <v>2636</v>
      </c>
      <c r="C5464" t="s">
        <v>2083</v>
      </c>
      <c r="D5464" t="s">
        <v>1171</v>
      </c>
      <c r="E5464">
        <v>2050</v>
      </c>
      <c r="G5464">
        <v>10.753272156362099</v>
      </c>
      <c r="H5464">
        <v>10.753272156362099</v>
      </c>
    </row>
    <row r="5465" spans="2:8" x14ac:dyDescent="0.25">
      <c r="B5465" t="s">
        <v>2636</v>
      </c>
      <c r="C5465" t="s">
        <v>2085</v>
      </c>
      <c r="D5465" t="s">
        <v>2092</v>
      </c>
      <c r="E5465">
        <v>2050</v>
      </c>
      <c r="G5465">
        <v>4154</v>
      </c>
      <c r="H5465">
        <v>4154</v>
      </c>
    </row>
    <row r="5466" spans="2:8" x14ac:dyDescent="0.25">
      <c r="B5466" t="s">
        <v>2636</v>
      </c>
      <c r="C5466" t="s">
        <v>2086</v>
      </c>
      <c r="D5466" t="s">
        <v>1171</v>
      </c>
      <c r="G5466">
        <v>1</v>
      </c>
      <c r="H5466">
        <v>1</v>
      </c>
    </row>
    <row r="5467" spans="2:8" x14ac:dyDescent="0.25">
      <c r="B5467" t="s">
        <v>2636</v>
      </c>
      <c r="C5467" t="s">
        <v>2087</v>
      </c>
      <c r="D5467" t="s">
        <v>1171</v>
      </c>
      <c r="E5467">
        <v>2050</v>
      </c>
      <c r="F5467" t="s">
        <v>2088</v>
      </c>
      <c r="G5467">
        <v>0.78</v>
      </c>
      <c r="H5467">
        <v>0.78</v>
      </c>
    </row>
    <row r="5468" spans="2:8" x14ac:dyDescent="0.25">
      <c r="B5468" t="s">
        <v>2637</v>
      </c>
      <c r="C5468" t="s">
        <v>1170</v>
      </c>
      <c r="D5468" t="s">
        <v>1171</v>
      </c>
      <c r="G5468">
        <v>2023</v>
      </c>
      <c r="H5468">
        <v>2023</v>
      </c>
    </row>
    <row r="5469" spans="2:8" x14ac:dyDescent="0.25">
      <c r="B5469" t="s">
        <v>2637</v>
      </c>
      <c r="C5469" t="s">
        <v>2083</v>
      </c>
      <c r="D5469" t="s">
        <v>1171</v>
      </c>
      <c r="E5469">
        <v>2050</v>
      </c>
      <c r="G5469">
        <v>10.475599468451801</v>
      </c>
      <c r="H5469">
        <v>10.475599468451801</v>
      </c>
    </row>
    <row r="5470" spans="2:8" x14ac:dyDescent="0.25">
      <c r="B5470" t="s">
        <v>2637</v>
      </c>
      <c r="C5470" t="s">
        <v>2085</v>
      </c>
      <c r="D5470" t="s">
        <v>2092</v>
      </c>
      <c r="E5470">
        <v>2050</v>
      </c>
      <c r="G5470">
        <v>3618</v>
      </c>
      <c r="H5470">
        <v>3618</v>
      </c>
    </row>
    <row r="5471" spans="2:8" x14ac:dyDescent="0.25">
      <c r="B5471" t="s">
        <v>2637</v>
      </c>
      <c r="C5471" t="s">
        <v>2086</v>
      </c>
      <c r="D5471" t="s">
        <v>1171</v>
      </c>
      <c r="G5471">
        <v>1</v>
      </c>
      <c r="H5471">
        <v>1</v>
      </c>
    </row>
    <row r="5472" spans="2:8" x14ac:dyDescent="0.25">
      <c r="B5472" t="s">
        <v>2637</v>
      </c>
      <c r="C5472" t="s">
        <v>2087</v>
      </c>
      <c r="D5472" t="s">
        <v>1171</v>
      </c>
      <c r="E5472">
        <v>2050</v>
      </c>
      <c r="F5472" t="s">
        <v>2088</v>
      </c>
      <c r="G5472">
        <v>0.93</v>
      </c>
      <c r="H5472">
        <v>0.93</v>
      </c>
    </row>
    <row r="5473" spans="2:8" x14ac:dyDescent="0.25">
      <c r="B5473" t="s">
        <v>2638</v>
      </c>
      <c r="C5473" t="s">
        <v>1170</v>
      </c>
      <c r="D5473" t="s">
        <v>1171</v>
      </c>
      <c r="G5473">
        <v>2023</v>
      </c>
      <c r="H5473">
        <v>2023</v>
      </c>
    </row>
    <row r="5474" spans="2:8" x14ac:dyDescent="0.25">
      <c r="B5474" t="s">
        <v>2638</v>
      </c>
      <c r="C5474" t="s">
        <v>2083</v>
      </c>
      <c r="D5474" t="s">
        <v>1171</v>
      </c>
      <c r="E5474">
        <v>2050</v>
      </c>
      <c r="G5474">
        <v>11.7176470588235</v>
      </c>
      <c r="H5474">
        <v>11.7176470588235</v>
      </c>
    </row>
    <row r="5475" spans="2:8" x14ac:dyDescent="0.25">
      <c r="B5475" t="s">
        <v>2638</v>
      </c>
      <c r="C5475" t="s">
        <v>2085</v>
      </c>
      <c r="D5475" t="s">
        <v>2092</v>
      </c>
      <c r="E5475">
        <v>2050</v>
      </c>
      <c r="G5475">
        <v>1340</v>
      </c>
      <c r="H5475">
        <v>1340</v>
      </c>
    </row>
    <row r="5476" spans="2:8" x14ac:dyDescent="0.25">
      <c r="B5476" t="s">
        <v>2638</v>
      </c>
      <c r="C5476" t="s">
        <v>2086</v>
      </c>
      <c r="D5476" t="s">
        <v>1171</v>
      </c>
      <c r="G5476">
        <v>1</v>
      </c>
      <c r="H5476">
        <v>1</v>
      </c>
    </row>
    <row r="5477" spans="2:8" x14ac:dyDescent="0.25">
      <c r="B5477" t="s">
        <v>2638</v>
      </c>
      <c r="C5477" t="s">
        <v>2087</v>
      </c>
      <c r="D5477" t="s">
        <v>1171</v>
      </c>
      <c r="E5477">
        <v>2050</v>
      </c>
      <c r="F5477" t="s">
        <v>2088</v>
      </c>
      <c r="G5477">
        <v>0.83</v>
      </c>
      <c r="H5477">
        <v>0.83</v>
      </c>
    </row>
    <row r="5478" spans="2:8" x14ac:dyDescent="0.25">
      <c r="B5478" t="s">
        <v>2639</v>
      </c>
      <c r="C5478" t="s">
        <v>1170</v>
      </c>
      <c r="D5478" t="s">
        <v>1171</v>
      </c>
      <c r="G5478">
        <v>2023</v>
      </c>
      <c r="H5478">
        <v>2023</v>
      </c>
    </row>
    <row r="5479" spans="2:8" x14ac:dyDescent="0.25">
      <c r="B5479" t="s">
        <v>2639</v>
      </c>
      <c r="C5479" t="s">
        <v>2083</v>
      </c>
      <c r="D5479" t="s">
        <v>1171</v>
      </c>
      <c r="E5479">
        <v>2050</v>
      </c>
      <c r="G5479">
        <v>7.7176470588235304</v>
      </c>
      <c r="H5479">
        <v>7.7176470588235304</v>
      </c>
    </row>
    <row r="5480" spans="2:8" x14ac:dyDescent="0.25">
      <c r="B5480" t="s">
        <v>2639</v>
      </c>
      <c r="C5480" t="s">
        <v>2085</v>
      </c>
      <c r="D5480" t="s">
        <v>2092</v>
      </c>
      <c r="E5480">
        <v>2050</v>
      </c>
      <c r="G5480">
        <v>2144</v>
      </c>
      <c r="H5480">
        <v>2144</v>
      </c>
    </row>
    <row r="5481" spans="2:8" x14ac:dyDescent="0.25">
      <c r="B5481" t="s">
        <v>2639</v>
      </c>
      <c r="C5481" t="s">
        <v>2086</v>
      </c>
      <c r="D5481" t="s">
        <v>1171</v>
      </c>
      <c r="G5481">
        <v>1</v>
      </c>
      <c r="H5481">
        <v>1</v>
      </c>
    </row>
    <row r="5482" spans="2:8" x14ac:dyDescent="0.25">
      <c r="B5482" t="s">
        <v>2639</v>
      </c>
      <c r="C5482" t="s">
        <v>2087</v>
      </c>
      <c r="D5482" t="s">
        <v>1171</v>
      </c>
      <c r="E5482">
        <v>2050</v>
      </c>
      <c r="F5482" t="s">
        <v>2088</v>
      </c>
      <c r="G5482">
        <v>0.27</v>
      </c>
      <c r="H5482">
        <v>0.27</v>
      </c>
    </row>
    <row r="5483" spans="2:8" x14ac:dyDescent="0.25">
      <c r="B5483" t="s">
        <v>2640</v>
      </c>
      <c r="C5483" t="s">
        <v>1170</v>
      </c>
      <c r="D5483" t="s">
        <v>1171</v>
      </c>
      <c r="G5483">
        <v>2023</v>
      </c>
      <c r="H5483">
        <v>2023</v>
      </c>
    </row>
    <row r="5484" spans="2:8" x14ac:dyDescent="0.25">
      <c r="B5484" t="s">
        <v>2640</v>
      </c>
      <c r="C5484" t="s">
        <v>2083</v>
      </c>
      <c r="D5484" t="s">
        <v>1171</v>
      </c>
      <c r="E5484">
        <v>2020</v>
      </c>
      <c r="G5484">
        <v>10.842276618695699</v>
      </c>
      <c r="H5484">
        <v>10.842276618695699</v>
      </c>
    </row>
    <row r="5485" spans="2:8" x14ac:dyDescent="0.25">
      <c r="B5485" t="s">
        <v>2640</v>
      </c>
      <c r="C5485" t="s">
        <v>2085</v>
      </c>
      <c r="D5485" t="s">
        <v>2092</v>
      </c>
      <c r="E5485">
        <v>2020</v>
      </c>
      <c r="G5485">
        <v>4216</v>
      </c>
      <c r="H5485">
        <v>4216</v>
      </c>
    </row>
    <row r="5486" spans="2:8" x14ac:dyDescent="0.25">
      <c r="B5486" t="s">
        <v>2640</v>
      </c>
      <c r="C5486" t="s">
        <v>2086</v>
      </c>
      <c r="D5486" t="s">
        <v>1171</v>
      </c>
      <c r="G5486">
        <v>1</v>
      </c>
      <c r="H5486">
        <v>1</v>
      </c>
    </row>
    <row r="5487" spans="2:8" x14ac:dyDescent="0.25">
      <c r="B5487" t="s">
        <v>2640</v>
      </c>
      <c r="C5487" t="s">
        <v>2087</v>
      </c>
      <c r="D5487" t="s">
        <v>1171</v>
      </c>
      <c r="E5487">
        <v>2020</v>
      </c>
      <c r="F5487" t="s">
        <v>2088</v>
      </c>
      <c r="G5487">
        <v>0.78</v>
      </c>
      <c r="H5487">
        <v>0.78</v>
      </c>
    </row>
    <row r="5488" spans="2:8" x14ac:dyDescent="0.25">
      <c r="B5488" t="s">
        <v>2641</v>
      </c>
      <c r="C5488" t="s">
        <v>1170</v>
      </c>
      <c r="D5488" t="s">
        <v>1171</v>
      </c>
      <c r="G5488">
        <v>2023</v>
      </c>
      <c r="H5488">
        <v>2023</v>
      </c>
    </row>
    <row r="5489" spans="2:8" x14ac:dyDescent="0.25">
      <c r="B5489" t="s">
        <v>2641</v>
      </c>
      <c r="C5489" t="s">
        <v>2083</v>
      </c>
      <c r="D5489" t="s">
        <v>1171</v>
      </c>
      <c r="E5489">
        <v>2020</v>
      </c>
      <c r="G5489">
        <v>10.765914073428901</v>
      </c>
      <c r="H5489">
        <v>10.765914073428901</v>
      </c>
    </row>
    <row r="5490" spans="2:8" x14ac:dyDescent="0.25">
      <c r="B5490" t="s">
        <v>2641</v>
      </c>
      <c r="C5490" t="s">
        <v>2085</v>
      </c>
      <c r="D5490" t="s">
        <v>2092</v>
      </c>
      <c r="E5490">
        <v>2020</v>
      </c>
      <c r="G5490">
        <v>3672</v>
      </c>
      <c r="H5490">
        <v>3672</v>
      </c>
    </row>
    <row r="5491" spans="2:8" x14ac:dyDescent="0.25">
      <c r="B5491" t="s">
        <v>2641</v>
      </c>
      <c r="C5491" t="s">
        <v>2086</v>
      </c>
      <c r="D5491" t="s">
        <v>1171</v>
      </c>
      <c r="G5491">
        <v>1</v>
      </c>
      <c r="H5491">
        <v>1</v>
      </c>
    </row>
    <row r="5492" spans="2:8" x14ac:dyDescent="0.25">
      <c r="B5492" t="s">
        <v>2641</v>
      </c>
      <c r="C5492" t="s">
        <v>2087</v>
      </c>
      <c r="D5492" t="s">
        <v>1171</v>
      </c>
      <c r="E5492">
        <v>2020</v>
      </c>
      <c r="F5492" t="s">
        <v>2088</v>
      </c>
      <c r="G5492">
        <v>0.93</v>
      </c>
      <c r="H5492">
        <v>0.93</v>
      </c>
    </row>
    <row r="5493" spans="2:8" x14ac:dyDescent="0.25">
      <c r="B5493" t="s">
        <v>2642</v>
      </c>
      <c r="C5493" t="s">
        <v>1170</v>
      </c>
      <c r="D5493" t="s">
        <v>1171</v>
      </c>
      <c r="G5493">
        <v>2023</v>
      </c>
      <c r="H5493">
        <v>2023</v>
      </c>
    </row>
    <row r="5494" spans="2:8" x14ac:dyDescent="0.25">
      <c r="B5494" t="s">
        <v>2642</v>
      </c>
      <c r="C5494" t="s">
        <v>2083</v>
      </c>
      <c r="D5494" t="s">
        <v>1171</v>
      </c>
      <c r="E5494">
        <v>2020</v>
      </c>
      <c r="G5494">
        <v>11.8117647058824</v>
      </c>
      <c r="H5494">
        <v>11.8117647058824</v>
      </c>
    </row>
    <row r="5495" spans="2:8" x14ac:dyDescent="0.25">
      <c r="B5495" t="s">
        <v>2642</v>
      </c>
      <c r="C5495" t="s">
        <v>2085</v>
      </c>
      <c r="D5495" t="s">
        <v>2092</v>
      </c>
      <c r="E5495">
        <v>2020</v>
      </c>
      <c r="G5495">
        <v>1360</v>
      </c>
      <c r="H5495">
        <v>1360</v>
      </c>
    </row>
    <row r="5496" spans="2:8" x14ac:dyDescent="0.25">
      <c r="B5496" t="s">
        <v>2642</v>
      </c>
      <c r="C5496" t="s">
        <v>2086</v>
      </c>
      <c r="D5496" t="s">
        <v>1171</v>
      </c>
      <c r="G5496">
        <v>1</v>
      </c>
      <c r="H5496">
        <v>1</v>
      </c>
    </row>
    <row r="5497" spans="2:8" x14ac:dyDescent="0.25">
      <c r="B5497" t="s">
        <v>2642</v>
      </c>
      <c r="C5497" t="s">
        <v>2087</v>
      </c>
      <c r="D5497" t="s">
        <v>1171</v>
      </c>
      <c r="E5497">
        <v>2020</v>
      </c>
      <c r="F5497" t="s">
        <v>2088</v>
      </c>
      <c r="G5497">
        <v>0.83</v>
      </c>
      <c r="H5497">
        <v>0.83</v>
      </c>
    </row>
    <row r="5498" spans="2:8" x14ac:dyDescent="0.25">
      <c r="B5498" t="s">
        <v>2643</v>
      </c>
      <c r="C5498" t="s">
        <v>1170</v>
      </c>
      <c r="D5498" t="s">
        <v>1171</v>
      </c>
      <c r="G5498">
        <v>2023</v>
      </c>
      <c r="H5498">
        <v>2023</v>
      </c>
    </row>
    <row r="5499" spans="2:8" x14ac:dyDescent="0.25">
      <c r="B5499" t="s">
        <v>2643</v>
      </c>
      <c r="C5499" t="s">
        <v>2083</v>
      </c>
      <c r="D5499" t="s">
        <v>1171</v>
      </c>
      <c r="E5499">
        <v>2020</v>
      </c>
      <c r="G5499">
        <v>4</v>
      </c>
      <c r="H5499">
        <v>4</v>
      </c>
    </row>
    <row r="5500" spans="2:8" x14ac:dyDescent="0.25">
      <c r="B5500" t="s">
        <v>2643</v>
      </c>
      <c r="C5500" t="s">
        <v>2085</v>
      </c>
      <c r="D5500" t="s">
        <v>2092</v>
      </c>
      <c r="E5500">
        <v>2020</v>
      </c>
      <c r="G5500">
        <v>2176</v>
      </c>
      <c r="H5500">
        <v>2176</v>
      </c>
    </row>
    <row r="5501" spans="2:8" x14ac:dyDescent="0.25">
      <c r="B5501" t="s">
        <v>2643</v>
      </c>
      <c r="C5501" t="s">
        <v>2086</v>
      </c>
      <c r="D5501" t="s">
        <v>1171</v>
      </c>
      <c r="G5501">
        <v>1</v>
      </c>
      <c r="H5501">
        <v>1</v>
      </c>
    </row>
    <row r="5502" spans="2:8" x14ac:dyDescent="0.25">
      <c r="B5502" t="s">
        <v>2643</v>
      </c>
      <c r="C5502" t="s">
        <v>2087</v>
      </c>
      <c r="D5502" t="s">
        <v>1171</v>
      </c>
      <c r="E5502">
        <v>2020</v>
      </c>
      <c r="F5502" t="s">
        <v>2088</v>
      </c>
      <c r="G5502">
        <v>0.27</v>
      </c>
      <c r="H5502">
        <v>0.27</v>
      </c>
    </row>
    <row r="5503" spans="2:8" x14ac:dyDescent="0.25">
      <c r="B5503" t="s">
        <v>2640</v>
      </c>
      <c r="C5503" t="s">
        <v>1170</v>
      </c>
      <c r="D5503" t="s">
        <v>1171</v>
      </c>
      <c r="G5503">
        <v>2023</v>
      </c>
      <c r="H5503">
        <v>2023</v>
      </c>
    </row>
    <row r="5504" spans="2:8" x14ac:dyDescent="0.25">
      <c r="B5504" t="s">
        <v>2640</v>
      </c>
      <c r="C5504" t="s">
        <v>2083</v>
      </c>
      <c r="D5504" t="s">
        <v>1171</v>
      </c>
      <c r="E5504">
        <v>2050</v>
      </c>
      <c r="G5504">
        <v>10.850177242154899</v>
      </c>
      <c r="H5504">
        <v>10.850177242154899</v>
      </c>
    </row>
    <row r="5505" spans="2:8" x14ac:dyDescent="0.25">
      <c r="B5505" t="s">
        <v>2640</v>
      </c>
      <c r="C5505" t="s">
        <v>2085</v>
      </c>
      <c r="D5505" t="s">
        <v>2092</v>
      </c>
      <c r="E5505">
        <v>2050</v>
      </c>
      <c r="G5505">
        <v>4216</v>
      </c>
      <c r="H5505">
        <v>4216</v>
      </c>
    </row>
    <row r="5506" spans="2:8" x14ac:dyDescent="0.25">
      <c r="B5506" t="s">
        <v>2640</v>
      </c>
      <c r="C5506" t="s">
        <v>2086</v>
      </c>
      <c r="D5506" t="s">
        <v>1171</v>
      </c>
      <c r="G5506">
        <v>1</v>
      </c>
      <c r="H5506">
        <v>1</v>
      </c>
    </row>
    <row r="5507" spans="2:8" x14ac:dyDescent="0.25">
      <c r="B5507" t="s">
        <v>2640</v>
      </c>
      <c r="C5507" t="s">
        <v>2087</v>
      </c>
      <c r="D5507" t="s">
        <v>1171</v>
      </c>
      <c r="E5507">
        <v>2050</v>
      </c>
      <c r="F5507" t="s">
        <v>2088</v>
      </c>
      <c r="G5507">
        <v>0.78</v>
      </c>
      <c r="H5507">
        <v>0.78</v>
      </c>
    </row>
    <row r="5508" spans="2:8" x14ac:dyDescent="0.25">
      <c r="B5508" t="s">
        <v>2641</v>
      </c>
      <c r="C5508" t="s">
        <v>1170</v>
      </c>
      <c r="D5508" t="s">
        <v>1171</v>
      </c>
      <c r="G5508">
        <v>2023</v>
      </c>
      <c r="H5508">
        <v>2023</v>
      </c>
    </row>
    <row r="5509" spans="2:8" x14ac:dyDescent="0.25">
      <c r="B5509" t="s">
        <v>2641</v>
      </c>
      <c r="C5509" t="s">
        <v>2083</v>
      </c>
      <c r="D5509" t="s">
        <v>1171</v>
      </c>
      <c r="E5509">
        <v>2050</v>
      </c>
      <c r="G5509">
        <v>10.5419751687025</v>
      </c>
      <c r="H5509">
        <v>10.5419751687025</v>
      </c>
    </row>
    <row r="5510" spans="2:8" x14ac:dyDescent="0.25">
      <c r="B5510" t="s">
        <v>2641</v>
      </c>
      <c r="C5510" t="s">
        <v>2085</v>
      </c>
      <c r="D5510" t="s">
        <v>2092</v>
      </c>
      <c r="E5510">
        <v>2050</v>
      </c>
      <c r="G5510">
        <v>3672</v>
      </c>
      <c r="H5510">
        <v>3672</v>
      </c>
    </row>
    <row r="5511" spans="2:8" x14ac:dyDescent="0.25">
      <c r="B5511" t="s">
        <v>2641</v>
      </c>
      <c r="C5511" t="s">
        <v>2086</v>
      </c>
      <c r="D5511" t="s">
        <v>1171</v>
      </c>
      <c r="G5511">
        <v>1</v>
      </c>
      <c r="H5511">
        <v>1</v>
      </c>
    </row>
    <row r="5512" spans="2:8" x14ac:dyDescent="0.25">
      <c r="B5512" t="s">
        <v>2641</v>
      </c>
      <c r="C5512" t="s">
        <v>2087</v>
      </c>
      <c r="D5512" t="s">
        <v>1171</v>
      </c>
      <c r="E5512">
        <v>2050</v>
      </c>
      <c r="F5512" t="s">
        <v>2088</v>
      </c>
      <c r="G5512">
        <v>0.93</v>
      </c>
      <c r="H5512">
        <v>0.93</v>
      </c>
    </row>
    <row r="5513" spans="2:8" x14ac:dyDescent="0.25">
      <c r="B5513" t="s">
        <v>2642</v>
      </c>
      <c r="C5513" t="s">
        <v>1170</v>
      </c>
      <c r="D5513" t="s">
        <v>1171</v>
      </c>
      <c r="G5513">
        <v>2023</v>
      </c>
      <c r="H5513">
        <v>2023</v>
      </c>
    </row>
    <row r="5514" spans="2:8" x14ac:dyDescent="0.25">
      <c r="B5514" t="s">
        <v>2642</v>
      </c>
      <c r="C5514" t="s">
        <v>2083</v>
      </c>
      <c r="D5514" t="s">
        <v>1171</v>
      </c>
      <c r="E5514">
        <v>2050</v>
      </c>
      <c r="G5514">
        <v>11.8117647058824</v>
      </c>
      <c r="H5514">
        <v>11.8117647058824</v>
      </c>
    </row>
    <row r="5515" spans="2:8" x14ac:dyDescent="0.25">
      <c r="B5515" t="s">
        <v>2642</v>
      </c>
      <c r="C5515" t="s">
        <v>2085</v>
      </c>
      <c r="D5515" t="s">
        <v>2092</v>
      </c>
      <c r="E5515">
        <v>2050</v>
      </c>
      <c r="G5515">
        <v>1360</v>
      </c>
      <c r="H5515">
        <v>1360</v>
      </c>
    </row>
    <row r="5516" spans="2:8" x14ac:dyDescent="0.25">
      <c r="B5516" t="s">
        <v>2642</v>
      </c>
      <c r="C5516" t="s">
        <v>2086</v>
      </c>
      <c r="D5516" t="s">
        <v>1171</v>
      </c>
      <c r="G5516">
        <v>1</v>
      </c>
      <c r="H5516">
        <v>1</v>
      </c>
    </row>
    <row r="5517" spans="2:8" x14ac:dyDescent="0.25">
      <c r="B5517" t="s">
        <v>2642</v>
      </c>
      <c r="C5517" t="s">
        <v>2087</v>
      </c>
      <c r="D5517" t="s">
        <v>1171</v>
      </c>
      <c r="E5517">
        <v>2050</v>
      </c>
      <c r="F5517" t="s">
        <v>2088</v>
      </c>
      <c r="G5517">
        <v>0.83</v>
      </c>
      <c r="H5517">
        <v>0.83</v>
      </c>
    </row>
    <row r="5518" spans="2:8" x14ac:dyDescent="0.25">
      <c r="B5518" t="s">
        <v>2643</v>
      </c>
      <c r="C5518" t="s">
        <v>1170</v>
      </c>
      <c r="D5518" t="s">
        <v>1171</v>
      </c>
      <c r="G5518">
        <v>2023</v>
      </c>
      <c r="H5518">
        <v>2023</v>
      </c>
    </row>
    <row r="5519" spans="2:8" x14ac:dyDescent="0.25">
      <c r="B5519" t="s">
        <v>2643</v>
      </c>
      <c r="C5519" t="s">
        <v>2083</v>
      </c>
      <c r="D5519" t="s">
        <v>1171</v>
      </c>
      <c r="E5519">
        <v>2050</v>
      </c>
      <c r="G5519">
        <v>7.8117647058823501</v>
      </c>
      <c r="H5519">
        <v>7.8117647058823501</v>
      </c>
    </row>
    <row r="5520" spans="2:8" x14ac:dyDescent="0.25">
      <c r="B5520" t="s">
        <v>2643</v>
      </c>
      <c r="C5520" t="s">
        <v>2085</v>
      </c>
      <c r="D5520" t="s">
        <v>2092</v>
      </c>
      <c r="E5520">
        <v>2050</v>
      </c>
      <c r="G5520">
        <v>2176</v>
      </c>
      <c r="H5520">
        <v>2176</v>
      </c>
    </row>
    <row r="5521" spans="2:8" x14ac:dyDescent="0.25">
      <c r="B5521" t="s">
        <v>2643</v>
      </c>
      <c r="C5521" t="s">
        <v>2086</v>
      </c>
      <c r="D5521" t="s">
        <v>1171</v>
      </c>
      <c r="G5521">
        <v>1</v>
      </c>
      <c r="H5521">
        <v>1</v>
      </c>
    </row>
    <row r="5522" spans="2:8" x14ac:dyDescent="0.25">
      <c r="B5522" t="s">
        <v>2643</v>
      </c>
      <c r="C5522" t="s">
        <v>2087</v>
      </c>
      <c r="D5522" t="s">
        <v>1171</v>
      </c>
      <c r="E5522">
        <v>2050</v>
      </c>
      <c r="F5522" t="s">
        <v>2088</v>
      </c>
      <c r="G5522">
        <v>0.27</v>
      </c>
      <c r="H5522">
        <v>0.27</v>
      </c>
    </row>
    <row r="5523" spans="2:8" x14ac:dyDescent="0.25">
      <c r="B5523" t="s">
        <v>2644</v>
      </c>
      <c r="C5523" t="s">
        <v>1170</v>
      </c>
      <c r="D5523" t="s">
        <v>1171</v>
      </c>
      <c r="G5523">
        <v>2023</v>
      </c>
      <c r="H5523">
        <v>2023</v>
      </c>
    </row>
    <row r="5524" spans="2:8" x14ac:dyDescent="0.25">
      <c r="B5524" t="s">
        <v>2644</v>
      </c>
      <c r="C5524" t="s">
        <v>2083</v>
      </c>
      <c r="D5524" t="s">
        <v>1171</v>
      </c>
      <c r="E5524">
        <v>2020</v>
      </c>
      <c r="G5524">
        <v>10.935880277927501</v>
      </c>
      <c r="H5524">
        <v>10.935880277927501</v>
      </c>
    </row>
    <row r="5525" spans="2:8" x14ac:dyDescent="0.25">
      <c r="B5525" t="s">
        <v>2644</v>
      </c>
      <c r="C5525" t="s">
        <v>2085</v>
      </c>
      <c r="D5525" t="s">
        <v>2092</v>
      </c>
      <c r="E5525">
        <v>2020</v>
      </c>
      <c r="G5525">
        <v>4278</v>
      </c>
      <c r="H5525">
        <v>4278</v>
      </c>
    </row>
    <row r="5526" spans="2:8" x14ac:dyDescent="0.25">
      <c r="B5526" t="s">
        <v>2644</v>
      </c>
      <c r="C5526" t="s">
        <v>2086</v>
      </c>
      <c r="D5526" t="s">
        <v>1171</v>
      </c>
      <c r="G5526">
        <v>1</v>
      </c>
      <c r="H5526">
        <v>1</v>
      </c>
    </row>
    <row r="5527" spans="2:8" x14ac:dyDescent="0.25">
      <c r="B5527" t="s">
        <v>2644</v>
      </c>
      <c r="C5527" t="s">
        <v>2087</v>
      </c>
      <c r="D5527" t="s">
        <v>1171</v>
      </c>
      <c r="E5527">
        <v>2020</v>
      </c>
      <c r="F5527" t="s">
        <v>2088</v>
      </c>
      <c r="G5527">
        <v>0.78</v>
      </c>
      <c r="H5527">
        <v>0.78</v>
      </c>
    </row>
    <row r="5528" spans="2:8" x14ac:dyDescent="0.25">
      <c r="B5528" t="s">
        <v>2645</v>
      </c>
      <c r="C5528" t="s">
        <v>1170</v>
      </c>
      <c r="D5528" t="s">
        <v>1171</v>
      </c>
      <c r="G5528">
        <v>2023</v>
      </c>
      <c r="H5528">
        <v>2023</v>
      </c>
    </row>
    <row r="5529" spans="2:8" x14ac:dyDescent="0.25">
      <c r="B5529" t="s">
        <v>2645</v>
      </c>
      <c r="C5529" t="s">
        <v>2083</v>
      </c>
      <c r="D5529" t="s">
        <v>1171</v>
      </c>
      <c r="E5529">
        <v>2020</v>
      </c>
      <c r="G5529">
        <v>10.8541263615063</v>
      </c>
      <c r="H5529">
        <v>10.8541263615063</v>
      </c>
    </row>
    <row r="5530" spans="2:8" x14ac:dyDescent="0.25">
      <c r="B5530" t="s">
        <v>2645</v>
      </c>
      <c r="C5530" t="s">
        <v>2085</v>
      </c>
      <c r="D5530" t="s">
        <v>2092</v>
      </c>
      <c r="E5530">
        <v>2020</v>
      </c>
      <c r="G5530">
        <v>3726</v>
      </c>
      <c r="H5530">
        <v>3726</v>
      </c>
    </row>
    <row r="5531" spans="2:8" x14ac:dyDescent="0.25">
      <c r="B5531" t="s">
        <v>2645</v>
      </c>
      <c r="C5531" t="s">
        <v>2086</v>
      </c>
      <c r="D5531" t="s">
        <v>1171</v>
      </c>
      <c r="G5531">
        <v>1</v>
      </c>
      <c r="H5531">
        <v>1</v>
      </c>
    </row>
    <row r="5532" spans="2:8" x14ac:dyDescent="0.25">
      <c r="B5532" t="s">
        <v>2645</v>
      </c>
      <c r="C5532" t="s">
        <v>2087</v>
      </c>
      <c r="D5532" t="s">
        <v>1171</v>
      </c>
      <c r="E5532">
        <v>2020</v>
      </c>
      <c r="F5532" t="s">
        <v>2088</v>
      </c>
      <c r="G5532">
        <v>0.93</v>
      </c>
      <c r="H5532">
        <v>0.93</v>
      </c>
    </row>
    <row r="5533" spans="2:8" x14ac:dyDescent="0.25">
      <c r="B5533" t="s">
        <v>2646</v>
      </c>
      <c r="C5533" t="s">
        <v>1170</v>
      </c>
      <c r="D5533" t="s">
        <v>1171</v>
      </c>
      <c r="G5533">
        <v>2023</v>
      </c>
      <c r="H5533">
        <v>2023</v>
      </c>
    </row>
    <row r="5534" spans="2:8" x14ac:dyDescent="0.25">
      <c r="B5534" t="s">
        <v>2646</v>
      </c>
      <c r="C5534" t="s">
        <v>2083</v>
      </c>
      <c r="D5534" t="s">
        <v>1171</v>
      </c>
      <c r="E5534">
        <v>2020</v>
      </c>
      <c r="G5534">
        <v>11.9058823529412</v>
      </c>
      <c r="H5534">
        <v>11.9058823529412</v>
      </c>
    </row>
    <row r="5535" spans="2:8" x14ac:dyDescent="0.25">
      <c r="B5535" t="s">
        <v>2646</v>
      </c>
      <c r="C5535" t="s">
        <v>2085</v>
      </c>
      <c r="D5535" t="s">
        <v>2092</v>
      </c>
      <c r="E5535">
        <v>2020</v>
      </c>
      <c r="G5535">
        <v>1380</v>
      </c>
      <c r="H5535">
        <v>1380</v>
      </c>
    </row>
    <row r="5536" spans="2:8" x14ac:dyDescent="0.25">
      <c r="B5536" t="s">
        <v>2646</v>
      </c>
      <c r="C5536" t="s">
        <v>2086</v>
      </c>
      <c r="D5536" t="s">
        <v>1171</v>
      </c>
      <c r="G5536">
        <v>1</v>
      </c>
      <c r="H5536">
        <v>1</v>
      </c>
    </row>
    <row r="5537" spans="2:8" x14ac:dyDescent="0.25">
      <c r="B5537" t="s">
        <v>2646</v>
      </c>
      <c r="C5537" t="s">
        <v>2087</v>
      </c>
      <c r="D5537" t="s">
        <v>1171</v>
      </c>
      <c r="E5537">
        <v>2020</v>
      </c>
      <c r="F5537" t="s">
        <v>2088</v>
      </c>
      <c r="G5537">
        <v>0.83</v>
      </c>
      <c r="H5537">
        <v>0.83</v>
      </c>
    </row>
    <row r="5538" spans="2:8" x14ac:dyDescent="0.25">
      <c r="B5538" t="s">
        <v>2647</v>
      </c>
      <c r="C5538" t="s">
        <v>1170</v>
      </c>
      <c r="D5538" t="s">
        <v>1171</v>
      </c>
      <c r="G5538">
        <v>2023</v>
      </c>
      <c r="H5538">
        <v>2023</v>
      </c>
    </row>
    <row r="5539" spans="2:8" x14ac:dyDescent="0.25">
      <c r="B5539" t="s">
        <v>2647</v>
      </c>
      <c r="C5539" t="s">
        <v>2083</v>
      </c>
      <c r="D5539" t="s">
        <v>1171</v>
      </c>
      <c r="E5539">
        <v>2020</v>
      </c>
      <c r="G5539">
        <v>4</v>
      </c>
      <c r="H5539">
        <v>4</v>
      </c>
    </row>
    <row r="5540" spans="2:8" x14ac:dyDescent="0.25">
      <c r="B5540" t="s">
        <v>2647</v>
      </c>
      <c r="C5540" t="s">
        <v>2085</v>
      </c>
      <c r="D5540" t="s">
        <v>2092</v>
      </c>
      <c r="E5540">
        <v>2020</v>
      </c>
      <c r="G5540">
        <v>2208</v>
      </c>
      <c r="H5540">
        <v>2208</v>
      </c>
    </row>
    <row r="5541" spans="2:8" x14ac:dyDescent="0.25">
      <c r="B5541" t="s">
        <v>2647</v>
      </c>
      <c r="C5541" t="s">
        <v>2086</v>
      </c>
      <c r="D5541" t="s">
        <v>1171</v>
      </c>
      <c r="G5541">
        <v>1</v>
      </c>
      <c r="H5541">
        <v>1</v>
      </c>
    </row>
    <row r="5542" spans="2:8" x14ac:dyDescent="0.25">
      <c r="B5542" t="s">
        <v>2647</v>
      </c>
      <c r="C5542" t="s">
        <v>2087</v>
      </c>
      <c r="D5542" t="s">
        <v>1171</v>
      </c>
      <c r="E5542">
        <v>2020</v>
      </c>
      <c r="F5542" t="s">
        <v>2088</v>
      </c>
      <c r="G5542">
        <v>0.27</v>
      </c>
      <c r="H5542">
        <v>0.27</v>
      </c>
    </row>
    <row r="5543" spans="2:8" x14ac:dyDescent="0.25">
      <c r="B5543" t="s">
        <v>2644</v>
      </c>
      <c r="C5543" t="s">
        <v>1170</v>
      </c>
      <c r="D5543" t="s">
        <v>1171</v>
      </c>
      <c r="G5543">
        <v>2023</v>
      </c>
      <c r="H5543">
        <v>2023</v>
      </c>
    </row>
    <row r="5544" spans="2:8" x14ac:dyDescent="0.25">
      <c r="B5544" t="s">
        <v>2644</v>
      </c>
      <c r="C5544" t="s">
        <v>2083</v>
      </c>
      <c r="D5544" t="s">
        <v>1171</v>
      </c>
      <c r="E5544">
        <v>2050</v>
      </c>
      <c r="G5544">
        <v>10.9470823279476</v>
      </c>
      <c r="H5544">
        <v>10.9470823279476</v>
      </c>
    </row>
    <row r="5545" spans="2:8" x14ac:dyDescent="0.25">
      <c r="B5545" t="s">
        <v>2644</v>
      </c>
      <c r="C5545" t="s">
        <v>2085</v>
      </c>
      <c r="D5545" t="s">
        <v>2092</v>
      </c>
      <c r="E5545">
        <v>2050</v>
      </c>
      <c r="G5545">
        <v>4278</v>
      </c>
      <c r="H5545">
        <v>4278</v>
      </c>
    </row>
    <row r="5546" spans="2:8" x14ac:dyDescent="0.25">
      <c r="B5546" t="s">
        <v>2644</v>
      </c>
      <c r="C5546" t="s">
        <v>2086</v>
      </c>
      <c r="D5546" t="s">
        <v>1171</v>
      </c>
      <c r="G5546">
        <v>1</v>
      </c>
      <c r="H5546">
        <v>1</v>
      </c>
    </row>
    <row r="5547" spans="2:8" x14ac:dyDescent="0.25">
      <c r="B5547" t="s">
        <v>2644</v>
      </c>
      <c r="C5547" t="s">
        <v>2087</v>
      </c>
      <c r="D5547" t="s">
        <v>1171</v>
      </c>
      <c r="E5547">
        <v>2050</v>
      </c>
      <c r="F5547" t="s">
        <v>2088</v>
      </c>
      <c r="G5547">
        <v>0.78</v>
      </c>
      <c r="H5547">
        <v>0.78</v>
      </c>
    </row>
    <row r="5548" spans="2:8" x14ac:dyDescent="0.25">
      <c r="B5548" t="s">
        <v>2645</v>
      </c>
      <c r="C5548" t="s">
        <v>1170</v>
      </c>
      <c r="D5548" t="s">
        <v>1171</v>
      </c>
      <c r="G5548">
        <v>2023</v>
      </c>
      <c r="H5548">
        <v>2023</v>
      </c>
    </row>
    <row r="5549" spans="2:8" x14ac:dyDescent="0.25">
      <c r="B5549" t="s">
        <v>2645</v>
      </c>
      <c r="C5549" t="s">
        <v>2083</v>
      </c>
      <c r="D5549" t="s">
        <v>1171</v>
      </c>
      <c r="E5549">
        <v>2050</v>
      </c>
      <c r="G5549">
        <v>10.608350868953099</v>
      </c>
      <c r="H5549">
        <v>10.608350868953099</v>
      </c>
    </row>
    <row r="5550" spans="2:8" x14ac:dyDescent="0.25">
      <c r="B5550" t="s">
        <v>2645</v>
      </c>
      <c r="C5550" t="s">
        <v>2085</v>
      </c>
      <c r="D5550" t="s">
        <v>2092</v>
      </c>
      <c r="E5550">
        <v>2050</v>
      </c>
      <c r="G5550">
        <v>3726</v>
      </c>
      <c r="H5550">
        <v>3726</v>
      </c>
    </row>
    <row r="5551" spans="2:8" x14ac:dyDescent="0.25">
      <c r="B5551" t="s">
        <v>2645</v>
      </c>
      <c r="C5551" t="s">
        <v>2086</v>
      </c>
      <c r="D5551" t="s">
        <v>1171</v>
      </c>
      <c r="G5551">
        <v>1</v>
      </c>
      <c r="H5551">
        <v>1</v>
      </c>
    </row>
    <row r="5552" spans="2:8" x14ac:dyDescent="0.25">
      <c r="B5552" t="s">
        <v>2645</v>
      </c>
      <c r="C5552" t="s">
        <v>2087</v>
      </c>
      <c r="D5552" t="s">
        <v>1171</v>
      </c>
      <c r="E5552">
        <v>2050</v>
      </c>
      <c r="F5552" t="s">
        <v>2088</v>
      </c>
      <c r="G5552">
        <v>0.93</v>
      </c>
      <c r="H5552">
        <v>0.93</v>
      </c>
    </row>
    <row r="5553" spans="2:8" x14ac:dyDescent="0.25">
      <c r="B5553" t="s">
        <v>2646</v>
      </c>
      <c r="C5553" t="s">
        <v>1170</v>
      </c>
      <c r="D5553" t="s">
        <v>1171</v>
      </c>
      <c r="G5553">
        <v>2023</v>
      </c>
      <c r="H5553">
        <v>2023</v>
      </c>
    </row>
    <row r="5554" spans="2:8" x14ac:dyDescent="0.25">
      <c r="B5554" t="s">
        <v>2646</v>
      </c>
      <c r="C5554" t="s">
        <v>2083</v>
      </c>
      <c r="D5554" t="s">
        <v>1171</v>
      </c>
      <c r="E5554">
        <v>2050</v>
      </c>
      <c r="G5554">
        <v>11.9058823529412</v>
      </c>
      <c r="H5554">
        <v>11.9058823529412</v>
      </c>
    </row>
    <row r="5555" spans="2:8" x14ac:dyDescent="0.25">
      <c r="B5555" t="s">
        <v>2646</v>
      </c>
      <c r="C5555" t="s">
        <v>2085</v>
      </c>
      <c r="D5555" t="s">
        <v>2092</v>
      </c>
      <c r="E5555">
        <v>2050</v>
      </c>
      <c r="G5555">
        <v>1380</v>
      </c>
      <c r="H5555">
        <v>1380</v>
      </c>
    </row>
    <row r="5556" spans="2:8" x14ac:dyDescent="0.25">
      <c r="B5556" t="s">
        <v>2646</v>
      </c>
      <c r="C5556" t="s">
        <v>2086</v>
      </c>
      <c r="D5556" t="s">
        <v>1171</v>
      </c>
      <c r="G5556">
        <v>1</v>
      </c>
      <c r="H5556">
        <v>1</v>
      </c>
    </row>
    <row r="5557" spans="2:8" x14ac:dyDescent="0.25">
      <c r="B5557" t="s">
        <v>2646</v>
      </c>
      <c r="C5557" t="s">
        <v>2087</v>
      </c>
      <c r="D5557" t="s">
        <v>1171</v>
      </c>
      <c r="E5557">
        <v>2050</v>
      </c>
      <c r="F5557" t="s">
        <v>2088</v>
      </c>
      <c r="G5557">
        <v>0.83</v>
      </c>
      <c r="H5557">
        <v>0.83</v>
      </c>
    </row>
    <row r="5558" spans="2:8" x14ac:dyDescent="0.25">
      <c r="B5558" t="s">
        <v>2647</v>
      </c>
      <c r="C5558" t="s">
        <v>1170</v>
      </c>
      <c r="D5558" t="s">
        <v>1171</v>
      </c>
      <c r="G5558">
        <v>2023</v>
      </c>
      <c r="H5558">
        <v>2023</v>
      </c>
    </row>
    <row r="5559" spans="2:8" x14ac:dyDescent="0.25">
      <c r="B5559" t="s">
        <v>2647</v>
      </c>
      <c r="C5559" t="s">
        <v>2083</v>
      </c>
      <c r="D5559" t="s">
        <v>1171</v>
      </c>
      <c r="E5559">
        <v>2050</v>
      </c>
      <c r="G5559">
        <v>7.9058823529411804</v>
      </c>
      <c r="H5559">
        <v>7.9058823529411804</v>
      </c>
    </row>
    <row r="5560" spans="2:8" x14ac:dyDescent="0.25">
      <c r="B5560" t="s">
        <v>2647</v>
      </c>
      <c r="C5560" t="s">
        <v>2085</v>
      </c>
      <c r="D5560" t="s">
        <v>2092</v>
      </c>
      <c r="E5560">
        <v>2050</v>
      </c>
      <c r="G5560">
        <v>2208</v>
      </c>
      <c r="H5560">
        <v>2208</v>
      </c>
    </row>
    <row r="5561" spans="2:8" x14ac:dyDescent="0.25">
      <c r="B5561" t="s">
        <v>2647</v>
      </c>
      <c r="C5561" t="s">
        <v>2086</v>
      </c>
      <c r="D5561" t="s">
        <v>1171</v>
      </c>
      <c r="G5561">
        <v>1</v>
      </c>
      <c r="H5561">
        <v>1</v>
      </c>
    </row>
    <row r="5562" spans="2:8" x14ac:dyDescent="0.25">
      <c r="B5562" t="s">
        <v>2647</v>
      </c>
      <c r="C5562" t="s">
        <v>2087</v>
      </c>
      <c r="D5562" t="s">
        <v>1171</v>
      </c>
      <c r="E5562">
        <v>2050</v>
      </c>
      <c r="F5562" t="s">
        <v>2088</v>
      </c>
      <c r="G5562">
        <v>0.27</v>
      </c>
      <c r="H5562">
        <v>0.27</v>
      </c>
    </row>
    <row r="5563" spans="2:8" x14ac:dyDescent="0.25">
      <c r="B5563" t="s">
        <v>2648</v>
      </c>
      <c r="C5563" t="s">
        <v>1170</v>
      </c>
      <c r="D5563" t="s">
        <v>1171</v>
      </c>
      <c r="G5563">
        <v>2023</v>
      </c>
      <c r="H5563">
        <v>2023</v>
      </c>
    </row>
    <row r="5564" spans="2:8" x14ac:dyDescent="0.25">
      <c r="B5564" t="s">
        <v>2648</v>
      </c>
      <c r="C5564" t="s">
        <v>2083</v>
      </c>
      <c r="D5564" t="s">
        <v>1171</v>
      </c>
      <c r="E5564">
        <v>2020</v>
      </c>
      <c r="G5564">
        <v>11.0294839371593</v>
      </c>
      <c r="H5564">
        <v>11.0294839371593</v>
      </c>
    </row>
    <row r="5565" spans="2:8" x14ac:dyDescent="0.25">
      <c r="B5565" t="s">
        <v>2648</v>
      </c>
      <c r="C5565" t="s">
        <v>2085</v>
      </c>
      <c r="D5565" t="s">
        <v>2092</v>
      </c>
      <c r="E5565">
        <v>2020</v>
      </c>
      <c r="G5565">
        <v>4340</v>
      </c>
      <c r="H5565">
        <v>4340</v>
      </c>
    </row>
    <row r="5566" spans="2:8" x14ac:dyDescent="0.25">
      <c r="B5566" t="s">
        <v>2648</v>
      </c>
      <c r="C5566" t="s">
        <v>2086</v>
      </c>
      <c r="D5566" t="s">
        <v>1171</v>
      </c>
      <c r="G5566">
        <v>1</v>
      </c>
      <c r="H5566">
        <v>1</v>
      </c>
    </row>
    <row r="5567" spans="2:8" x14ac:dyDescent="0.25">
      <c r="B5567" t="s">
        <v>2648</v>
      </c>
      <c r="C5567" t="s">
        <v>2087</v>
      </c>
      <c r="D5567" t="s">
        <v>1171</v>
      </c>
      <c r="E5567">
        <v>2020</v>
      </c>
      <c r="F5567" t="s">
        <v>2088</v>
      </c>
      <c r="G5567">
        <v>0.78</v>
      </c>
      <c r="H5567">
        <v>0.78</v>
      </c>
    </row>
    <row r="5568" spans="2:8" x14ac:dyDescent="0.25">
      <c r="B5568" t="s">
        <v>2649</v>
      </c>
      <c r="C5568" t="s">
        <v>1170</v>
      </c>
      <c r="D5568" t="s">
        <v>1171</v>
      </c>
      <c r="G5568">
        <v>2023</v>
      </c>
      <c r="H5568">
        <v>2023</v>
      </c>
    </row>
    <row r="5569" spans="2:8" x14ac:dyDescent="0.25">
      <c r="B5569" t="s">
        <v>2649</v>
      </c>
      <c r="C5569" t="s">
        <v>2083</v>
      </c>
      <c r="D5569" t="s">
        <v>1171</v>
      </c>
      <c r="E5569">
        <v>2020</v>
      </c>
      <c r="G5569">
        <v>10.942338649583601</v>
      </c>
      <c r="H5569">
        <v>10.942338649583601</v>
      </c>
    </row>
    <row r="5570" spans="2:8" x14ac:dyDescent="0.25">
      <c r="B5570" t="s">
        <v>2649</v>
      </c>
      <c r="C5570" t="s">
        <v>2085</v>
      </c>
      <c r="D5570" t="s">
        <v>2092</v>
      </c>
      <c r="E5570">
        <v>2020</v>
      </c>
      <c r="G5570">
        <v>3780</v>
      </c>
      <c r="H5570">
        <v>3780</v>
      </c>
    </row>
    <row r="5571" spans="2:8" x14ac:dyDescent="0.25">
      <c r="B5571" t="s">
        <v>2649</v>
      </c>
      <c r="C5571" t="s">
        <v>2086</v>
      </c>
      <c r="D5571" t="s">
        <v>1171</v>
      </c>
      <c r="G5571">
        <v>1</v>
      </c>
      <c r="H5571">
        <v>1</v>
      </c>
    </row>
    <row r="5572" spans="2:8" x14ac:dyDescent="0.25">
      <c r="B5572" t="s">
        <v>2649</v>
      </c>
      <c r="C5572" t="s">
        <v>2087</v>
      </c>
      <c r="D5572" t="s">
        <v>1171</v>
      </c>
      <c r="E5572">
        <v>2020</v>
      </c>
      <c r="F5572" t="s">
        <v>2088</v>
      </c>
      <c r="G5572">
        <v>0.93</v>
      </c>
      <c r="H5572">
        <v>0.93</v>
      </c>
    </row>
    <row r="5573" spans="2:8" x14ac:dyDescent="0.25">
      <c r="B5573" t="s">
        <v>2650</v>
      </c>
      <c r="C5573" t="s">
        <v>1170</v>
      </c>
      <c r="D5573" t="s">
        <v>1171</v>
      </c>
      <c r="G5573">
        <v>2023</v>
      </c>
      <c r="H5573">
        <v>2023</v>
      </c>
    </row>
    <row r="5574" spans="2:8" x14ac:dyDescent="0.25">
      <c r="B5574" t="s">
        <v>2650</v>
      </c>
      <c r="C5574" t="s">
        <v>2083</v>
      </c>
      <c r="D5574" t="s">
        <v>1171</v>
      </c>
      <c r="E5574">
        <v>2020</v>
      </c>
      <c r="G5574">
        <v>12</v>
      </c>
      <c r="H5574">
        <v>12</v>
      </c>
    </row>
    <row r="5575" spans="2:8" x14ac:dyDescent="0.25">
      <c r="B5575" t="s">
        <v>2650</v>
      </c>
      <c r="C5575" t="s">
        <v>2085</v>
      </c>
      <c r="D5575" t="s">
        <v>2092</v>
      </c>
      <c r="E5575">
        <v>2020</v>
      </c>
      <c r="G5575">
        <v>1400</v>
      </c>
      <c r="H5575">
        <v>1400</v>
      </c>
    </row>
    <row r="5576" spans="2:8" x14ac:dyDescent="0.25">
      <c r="B5576" t="s">
        <v>2650</v>
      </c>
      <c r="C5576" t="s">
        <v>2086</v>
      </c>
      <c r="D5576" t="s">
        <v>1171</v>
      </c>
      <c r="G5576">
        <v>1</v>
      </c>
      <c r="H5576">
        <v>1</v>
      </c>
    </row>
    <row r="5577" spans="2:8" x14ac:dyDescent="0.25">
      <c r="B5577" t="s">
        <v>2650</v>
      </c>
      <c r="C5577" t="s">
        <v>2087</v>
      </c>
      <c r="D5577" t="s">
        <v>1171</v>
      </c>
      <c r="E5577">
        <v>2020</v>
      </c>
      <c r="F5577" t="s">
        <v>2088</v>
      </c>
      <c r="G5577">
        <v>0.83</v>
      </c>
      <c r="H5577">
        <v>0.83</v>
      </c>
    </row>
    <row r="5578" spans="2:8" x14ac:dyDescent="0.25">
      <c r="B5578" t="s">
        <v>2651</v>
      </c>
      <c r="C5578" t="s">
        <v>1170</v>
      </c>
      <c r="D5578" t="s">
        <v>1171</v>
      </c>
      <c r="G5578">
        <v>2023</v>
      </c>
      <c r="H5578">
        <v>2023</v>
      </c>
    </row>
    <row r="5579" spans="2:8" x14ac:dyDescent="0.25">
      <c r="B5579" t="s">
        <v>2651</v>
      </c>
      <c r="C5579" t="s">
        <v>2083</v>
      </c>
      <c r="D5579" t="s">
        <v>1171</v>
      </c>
      <c r="E5579">
        <v>2020</v>
      </c>
      <c r="G5579">
        <v>4</v>
      </c>
      <c r="H5579">
        <v>4</v>
      </c>
    </row>
    <row r="5580" spans="2:8" x14ac:dyDescent="0.25">
      <c r="B5580" t="s">
        <v>2651</v>
      </c>
      <c r="C5580" t="s">
        <v>2085</v>
      </c>
      <c r="D5580" t="s">
        <v>2092</v>
      </c>
      <c r="E5580">
        <v>2020</v>
      </c>
      <c r="G5580">
        <v>2240</v>
      </c>
      <c r="H5580">
        <v>2240</v>
      </c>
    </row>
    <row r="5581" spans="2:8" x14ac:dyDescent="0.25">
      <c r="B5581" t="s">
        <v>2651</v>
      </c>
      <c r="C5581" t="s">
        <v>2086</v>
      </c>
      <c r="D5581" t="s">
        <v>1171</v>
      </c>
      <c r="G5581">
        <v>1</v>
      </c>
      <c r="H5581">
        <v>1</v>
      </c>
    </row>
    <row r="5582" spans="2:8" x14ac:dyDescent="0.25">
      <c r="B5582" t="s">
        <v>2651</v>
      </c>
      <c r="C5582" t="s">
        <v>2087</v>
      </c>
      <c r="D5582" t="s">
        <v>1171</v>
      </c>
      <c r="E5582">
        <v>2020</v>
      </c>
      <c r="F5582" t="s">
        <v>2088</v>
      </c>
      <c r="G5582">
        <v>0.27</v>
      </c>
      <c r="H5582">
        <v>0.27</v>
      </c>
    </row>
    <row r="5583" spans="2:8" x14ac:dyDescent="0.25">
      <c r="B5583" t="s">
        <v>2648</v>
      </c>
      <c r="C5583" t="s">
        <v>1170</v>
      </c>
      <c r="D5583" t="s">
        <v>1171</v>
      </c>
      <c r="G5583">
        <v>2023</v>
      </c>
      <c r="H5583">
        <v>2023</v>
      </c>
    </row>
    <row r="5584" spans="2:8" x14ac:dyDescent="0.25">
      <c r="B5584" t="s">
        <v>2648</v>
      </c>
      <c r="C5584" t="s">
        <v>2083</v>
      </c>
      <c r="D5584" t="s">
        <v>1171</v>
      </c>
      <c r="E5584">
        <v>2050</v>
      </c>
      <c r="G5584">
        <v>11.0439874137403</v>
      </c>
      <c r="H5584">
        <v>11.0439874137403</v>
      </c>
    </row>
    <row r="5585" spans="2:8" x14ac:dyDescent="0.25">
      <c r="B5585" t="s">
        <v>2648</v>
      </c>
      <c r="C5585" t="s">
        <v>2085</v>
      </c>
      <c r="D5585" t="s">
        <v>2092</v>
      </c>
      <c r="E5585">
        <v>2050</v>
      </c>
      <c r="G5585">
        <v>4340</v>
      </c>
      <c r="H5585">
        <v>4340</v>
      </c>
    </row>
    <row r="5586" spans="2:8" x14ac:dyDescent="0.25">
      <c r="B5586" t="s">
        <v>2648</v>
      </c>
      <c r="C5586" t="s">
        <v>2086</v>
      </c>
      <c r="D5586" t="s">
        <v>1171</v>
      </c>
      <c r="G5586">
        <v>1</v>
      </c>
      <c r="H5586">
        <v>1</v>
      </c>
    </row>
    <row r="5587" spans="2:8" x14ac:dyDescent="0.25">
      <c r="B5587" t="s">
        <v>2648</v>
      </c>
      <c r="C5587" t="s">
        <v>2087</v>
      </c>
      <c r="D5587" t="s">
        <v>1171</v>
      </c>
      <c r="E5587">
        <v>2050</v>
      </c>
      <c r="F5587" t="s">
        <v>2088</v>
      </c>
      <c r="G5587">
        <v>0.78</v>
      </c>
      <c r="H5587">
        <v>0.78</v>
      </c>
    </row>
    <row r="5588" spans="2:8" x14ac:dyDescent="0.25">
      <c r="B5588" t="s">
        <v>2649</v>
      </c>
      <c r="C5588" t="s">
        <v>1170</v>
      </c>
      <c r="D5588" t="s">
        <v>1171</v>
      </c>
      <c r="G5588">
        <v>2023</v>
      </c>
      <c r="H5588">
        <v>2023</v>
      </c>
    </row>
    <row r="5589" spans="2:8" x14ac:dyDescent="0.25">
      <c r="B5589" t="s">
        <v>2649</v>
      </c>
      <c r="C5589" t="s">
        <v>2083</v>
      </c>
      <c r="D5589" t="s">
        <v>1171</v>
      </c>
      <c r="E5589">
        <v>2050</v>
      </c>
      <c r="G5589">
        <v>10.6747265692038</v>
      </c>
      <c r="H5589">
        <v>10.6747265692038</v>
      </c>
    </row>
    <row r="5590" spans="2:8" x14ac:dyDescent="0.25">
      <c r="B5590" t="s">
        <v>2649</v>
      </c>
      <c r="C5590" t="s">
        <v>2085</v>
      </c>
      <c r="D5590" t="s">
        <v>2092</v>
      </c>
      <c r="E5590">
        <v>2050</v>
      </c>
      <c r="G5590">
        <v>3780</v>
      </c>
      <c r="H5590">
        <v>3780</v>
      </c>
    </row>
    <row r="5591" spans="2:8" x14ac:dyDescent="0.25">
      <c r="B5591" t="s">
        <v>2649</v>
      </c>
      <c r="C5591" t="s">
        <v>2086</v>
      </c>
      <c r="D5591" t="s">
        <v>1171</v>
      </c>
      <c r="G5591">
        <v>1</v>
      </c>
      <c r="H5591">
        <v>1</v>
      </c>
    </row>
    <row r="5592" spans="2:8" x14ac:dyDescent="0.25">
      <c r="B5592" t="s">
        <v>2649</v>
      </c>
      <c r="C5592" t="s">
        <v>2087</v>
      </c>
      <c r="D5592" t="s">
        <v>1171</v>
      </c>
      <c r="E5592">
        <v>2050</v>
      </c>
      <c r="F5592" t="s">
        <v>2088</v>
      </c>
      <c r="G5592">
        <v>0.93</v>
      </c>
      <c r="H5592">
        <v>0.93</v>
      </c>
    </row>
    <row r="5593" spans="2:8" x14ac:dyDescent="0.25">
      <c r="B5593" t="s">
        <v>2650</v>
      </c>
      <c r="C5593" t="s">
        <v>1170</v>
      </c>
      <c r="D5593" t="s">
        <v>1171</v>
      </c>
      <c r="G5593">
        <v>2023</v>
      </c>
      <c r="H5593">
        <v>2023</v>
      </c>
    </row>
    <row r="5594" spans="2:8" x14ac:dyDescent="0.25">
      <c r="B5594" t="s">
        <v>2650</v>
      </c>
      <c r="C5594" t="s">
        <v>2083</v>
      </c>
      <c r="D5594" t="s">
        <v>1171</v>
      </c>
      <c r="E5594">
        <v>2050</v>
      </c>
      <c r="G5594">
        <v>12</v>
      </c>
      <c r="H5594">
        <v>12</v>
      </c>
    </row>
    <row r="5595" spans="2:8" x14ac:dyDescent="0.25">
      <c r="B5595" t="s">
        <v>2650</v>
      </c>
      <c r="C5595" t="s">
        <v>2085</v>
      </c>
      <c r="D5595" t="s">
        <v>2092</v>
      </c>
      <c r="E5595">
        <v>2050</v>
      </c>
      <c r="G5595">
        <v>1400</v>
      </c>
      <c r="H5595">
        <v>1400</v>
      </c>
    </row>
    <row r="5596" spans="2:8" x14ac:dyDescent="0.25">
      <c r="B5596" t="s">
        <v>2650</v>
      </c>
      <c r="C5596" t="s">
        <v>2086</v>
      </c>
      <c r="D5596" t="s">
        <v>1171</v>
      </c>
      <c r="G5596">
        <v>1</v>
      </c>
      <c r="H5596">
        <v>1</v>
      </c>
    </row>
    <row r="5597" spans="2:8" x14ac:dyDescent="0.25">
      <c r="B5597" t="s">
        <v>2650</v>
      </c>
      <c r="C5597" t="s">
        <v>2087</v>
      </c>
      <c r="D5597" t="s">
        <v>1171</v>
      </c>
      <c r="E5597">
        <v>2050</v>
      </c>
      <c r="F5597" t="s">
        <v>2088</v>
      </c>
      <c r="G5597">
        <v>0.83</v>
      </c>
      <c r="H5597">
        <v>0.83</v>
      </c>
    </row>
    <row r="5598" spans="2:8" x14ac:dyDescent="0.25">
      <c r="B5598" t="s">
        <v>2651</v>
      </c>
      <c r="C5598" t="s">
        <v>1170</v>
      </c>
      <c r="D5598" t="s">
        <v>1171</v>
      </c>
      <c r="G5598">
        <v>2023</v>
      </c>
      <c r="H5598">
        <v>2023</v>
      </c>
    </row>
    <row r="5599" spans="2:8" x14ac:dyDescent="0.25">
      <c r="B5599" t="s">
        <v>2651</v>
      </c>
      <c r="C5599" t="s">
        <v>2083</v>
      </c>
      <c r="D5599" t="s">
        <v>1171</v>
      </c>
      <c r="E5599">
        <v>2050</v>
      </c>
      <c r="G5599">
        <v>8</v>
      </c>
      <c r="H5599">
        <v>8</v>
      </c>
    </row>
    <row r="5600" spans="2:8" x14ac:dyDescent="0.25">
      <c r="B5600" t="s">
        <v>2651</v>
      </c>
      <c r="C5600" t="s">
        <v>2085</v>
      </c>
      <c r="D5600" t="s">
        <v>2092</v>
      </c>
      <c r="E5600">
        <v>2050</v>
      </c>
      <c r="G5600">
        <v>2240</v>
      </c>
      <c r="H5600">
        <v>2240</v>
      </c>
    </row>
    <row r="5601" spans="2:8" x14ac:dyDescent="0.25">
      <c r="B5601" t="s">
        <v>2651</v>
      </c>
      <c r="C5601" t="s">
        <v>2086</v>
      </c>
      <c r="D5601" t="s">
        <v>1171</v>
      </c>
      <c r="G5601">
        <v>1</v>
      </c>
      <c r="H5601">
        <v>1</v>
      </c>
    </row>
    <row r="5602" spans="2:8" x14ac:dyDescent="0.25">
      <c r="B5602" t="s">
        <v>2651</v>
      </c>
      <c r="C5602" t="s">
        <v>2087</v>
      </c>
      <c r="D5602" t="s">
        <v>1171</v>
      </c>
      <c r="E5602">
        <v>2050</v>
      </c>
      <c r="F5602" t="s">
        <v>2088</v>
      </c>
      <c r="G5602">
        <v>0.27</v>
      </c>
      <c r="H5602">
        <v>0.27</v>
      </c>
    </row>
    <row r="5603" spans="2:8" x14ac:dyDescent="0.25">
      <c r="B5603" t="s">
        <v>2652</v>
      </c>
      <c r="C5603" t="s">
        <v>1170</v>
      </c>
      <c r="D5603" t="s">
        <v>1171</v>
      </c>
      <c r="G5603">
        <v>2023</v>
      </c>
      <c r="H5603">
        <v>2023</v>
      </c>
    </row>
    <row r="5604" spans="2:8" x14ac:dyDescent="0.25">
      <c r="B5604" t="s">
        <v>2652</v>
      </c>
      <c r="C5604" t="s">
        <v>2083</v>
      </c>
      <c r="D5604" t="s">
        <v>1171</v>
      </c>
      <c r="E5604">
        <v>2020</v>
      </c>
      <c r="G5604">
        <v>11.0294839371593</v>
      </c>
      <c r="H5604">
        <v>11.0294839371593</v>
      </c>
    </row>
    <row r="5605" spans="2:8" x14ac:dyDescent="0.25">
      <c r="B5605" t="s">
        <v>2652</v>
      </c>
      <c r="C5605" t="s">
        <v>2085</v>
      </c>
      <c r="D5605" t="s">
        <v>2092</v>
      </c>
      <c r="E5605">
        <v>2020</v>
      </c>
      <c r="G5605">
        <v>4402</v>
      </c>
      <c r="H5605">
        <v>4402</v>
      </c>
    </row>
    <row r="5606" spans="2:8" x14ac:dyDescent="0.25">
      <c r="B5606" t="s">
        <v>2652</v>
      </c>
      <c r="C5606" t="s">
        <v>2086</v>
      </c>
      <c r="D5606" t="s">
        <v>1171</v>
      </c>
      <c r="G5606">
        <v>1</v>
      </c>
      <c r="H5606">
        <v>1</v>
      </c>
    </row>
    <row r="5607" spans="2:8" x14ac:dyDescent="0.25">
      <c r="B5607" t="s">
        <v>2652</v>
      </c>
      <c r="C5607" t="s">
        <v>2087</v>
      </c>
      <c r="D5607" t="s">
        <v>1171</v>
      </c>
      <c r="E5607">
        <v>2020</v>
      </c>
      <c r="F5607" t="s">
        <v>2088</v>
      </c>
      <c r="G5607">
        <v>0.78</v>
      </c>
      <c r="H5607">
        <v>0.78</v>
      </c>
    </row>
    <row r="5608" spans="2:8" x14ac:dyDescent="0.25">
      <c r="B5608" t="s">
        <v>2653</v>
      </c>
      <c r="C5608" t="s">
        <v>1170</v>
      </c>
      <c r="D5608" t="s">
        <v>1171</v>
      </c>
      <c r="G5608">
        <v>2023</v>
      </c>
      <c r="H5608">
        <v>2023</v>
      </c>
    </row>
    <row r="5609" spans="2:8" x14ac:dyDescent="0.25">
      <c r="B5609" t="s">
        <v>2653</v>
      </c>
      <c r="C5609" t="s">
        <v>2083</v>
      </c>
      <c r="D5609" t="s">
        <v>1171</v>
      </c>
      <c r="E5609">
        <v>2020</v>
      </c>
      <c r="G5609">
        <v>10.942338649583601</v>
      </c>
      <c r="H5609">
        <v>10.942338649583601</v>
      </c>
    </row>
    <row r="5610" spans="2:8" x14ac:dyDescent="0.25">
      <c r="B5610" t="s">
        <v>2653</v>
      </c>
      <c r="C5610" t="s">
        <v>2085</v>
      </c>
      <c r="D5610" t="s">
        <v>2092</v>
      </c>
      <c r="E5610">
        <v>2020</v>
      </c>
      <c r="G5610">
        <v>3834</v>
      </c>
      <c r="H5610">
        <v>3834</v>
      </c>
    </row>
    <row r="5611" spans="2:8" x14ac:dyDescent="0.25">
      <c r="B5611" t="s">
        <v>2653</v>
      </c>
      <c r="C5611" t="s">
        <v>2086</v>
      </c>
      <c r="D5611" t="s">
        <v>1171</v>
      </c>
      <c r="G5611">
        <v>1</v>
      </c>
      <c r="H5611">
        <v>1</v>
      </c>
    </row>
    <row r="5612" spans="2:8" x14ac:dyDescent="0.25">
      <c r="B5612" t="s">
        <v>2653</v>
      </c>
      <c r="C5612" t="s">
        <v>2087</v>
      </c>
      <c r="D5612" t="s">
        <v>1171</v>
      </c>
      <c r="E5612">
        <v>2020</v>
      </c>
      <c r="F5612" t="s">
        <v>2088</v>
      </c>
      <c r="G5612">
        <v>0.93</v>
      </c>
      <c r="H5612">
        <v>0.93</v>
      </c>
    </row>
    <row r="5613" spans="2:8" x14ac:dyDescent="0.25">
      <c r="B5613" t="s">
        <v>2654</v>
      </c>
      <c r="C5613" t="s">
        <v>1170</v>
      </c>
      <c r="D5613" t="s">
        <v>1171</v>
      </c>
      <c r="G5613">
        <v>2023</v>
      </c>
      <c r="H5613">
        <v>2023</v>
      </c>
    </row>
    <row r="5614" spans="2:8" x14ac:dyDescent="0.25">
      <c r="B5614" t="s">
        <v>2654</v>
      </c>
      <c r="C5614" t="s">
        <v>2083</v>
      </c>
      <c r="D5614" t="s">
        <v>1171</v>
      </c>
      <c r="E5614">
        <v>2020</v>
      </c>
      <c r="G5614">
        <v>12</v>
      </c>
      <c r="H5614">
        <v>12</v>
      </c>
    </row>
    <row r="5615" spans="2:8" x14ac:dyDescent="0.25">
      <c r="B5615" t="s">
        <v>2654</v>
      </c>
      <c r="C5615" t="s">
        <v>2085</v>
      </c>
      <c r="D5615" t="s">
        <v>2092</v>
      </c>
      <c r="E5615">
        <v>2020</v>
      </c>
      <c r="G5615">
        <v>1420</v>
      </c>
      <c r="H5615">
        <v>1420</v>
      </c>
    </row>
    <row r="5616" spans="2:8" x14ac:dyDescent="0.25">
      <c r="B5616" t="s">
        <v>2654</v>
      </c>
      <c r="C5616" t="s">
        <v>2086</v>
      </c>
      <c r="D5616" t="s">
        <v>1171</v>
      </c>
      <c r="G5616">
        <v>1</v>
      </c>
      <c r="H5616">
        <v>1</v>
      </c>
    </row>
    <row r="5617" spans="2:8" x14ac:dyDescent="0.25">
      <c r="B5617" t="s">
        <v>2654</v>
      </c>
      <c r="C5617" t="s">
        <v>2087</v>
      </c>
      <c r="D5617" t="s">
        <v>1171</v>
      </c>
      <c r="E5617">
        <v>2020</v>
      </c>
      <c r="F5617" t="s">
        <v>2088</v>
      </c>
      <c r="G5617">
        <v>0.83</v>
      </c>
      <c r="H5617">
        <v>0.83</v>
      </c>
    </row>
    <row r="5618" spans="2:8" x14ac:dyDescent="0.25">
      <c r="B5618" t="s">
        <v>2655</v>
      </c>
      <c r="C5618" t="s">
        <v>1170</v>
      </c>
      <c r="D5618" t="s">
        <v>1171</v>
      </c>
      <c r="G5618">
        <v>2023</v>
      </c>
      <c r="H5618">
        <v>2023</v>
      </c>
    </row>
    <row r="5619" spans="2:8" x14ac:dyDescent="0.25">
      <c r="B5619" t="s">
        <v>2655</v>
      </c>
      <c r="C5619" t="s">
        <v>2083</v>
      </c>
      <c r="D5619" t="s">
        <v>1171</v>
      </c>
      <c r="E5619">
        <v>2020</v>
      </c>
      <c r="G5619">
        <v>4</v>
      </c>
      <c r="H5619">
        <v>4</v>
      </c>
    </row>
    <row r="5620" spans="2:8" x14ac:dyDescent="0.25">
      <c r="B5620" t="s">
        <v>2655</v>
      </c>
      <c r="C5620" t="s">
        <v>2085</v>
      </c>
      <c r="D5620" t="s">
        <v>2092</v>
      </c>
      <c r="E5620">
        <v>2020</v>
      </c>
      <c r="G5620">
        <v>2272</v>
      </c>
      <c r="H5620">
        <v>2272</v>
      </c>
    </row>
    <row r="5621" spans="2:8" x14ac:dyDescent="0.25">
      <c r="B5621" t="s">
        <v>2655</v>
      </c>
      <c r="C5621" t="s">
        <v>2086</v>
      </c>
      <c r="D5621" t="s">
        <v>1171</v>
      </c>
      <c r="G5621">
        <v>1</v>
      </c>
      <c r="H5621">
        <v>1</v>
      </c>
    </row>
    <row r="5622" spans="2:8" x14ac:dyDescent="0.25">
      <c r="B5622" t="s">
        <v>2655</v>
      </c>
      <c r="C5622" t="s">
        <v>2087</v>
      </c>
      <c r="D5622" t="s">
        <v>1171</v>
      </c>
      <c r="E5622">
        <v>2020</v>
      </c>
      <c r="F5622" t="s">
        <v>2088</v>
      </c>
      <c r="G5622">
        <v>0.27</v>
      </c>
      <c r="H5622">
        <v>0.27</v>
      </c>
    </row>
    <row r="5623" spans="2:8" x14ac:dyDescent="0.25">
      <c r="B5623" t="s">
        <v>2652</v>
      </c>
      <c r="C5623" t="s">
        <v>1170</v>
      </c>
      <c r="D5623" t="s">
        <v>1171</v>
      </c>
      <c r="G5623">
        <v>2023</v>
      </c>
      <c r="H5623">
        <v>2023</v>
      </c>
    </row>
    <row r="5624" spans="2:8" x14ac:dyDescent="0.25">
      <c r="B5624" t="s">
        <v>2652</v>
      </c>
      <c r="C5624" t="s">
        <v>2083</v>
      </c>
      <c r="D5624" t="s">
        <v>1171</v>
      </c>
      <c r="E5624">
        <v>2050</v>
      </c>
      <c r="G5624">
        <v>11.0439874137403</v>
      </c>
      <c r="H5624">
        <v>11.0439874137403</v>
      </c>
    </row>
    <row r="5625" spans="2:8" x14ac:dyDescent="0.25">
      <c r="B5625" t="s">
        <v>2652</v>
      </c>
      <c r="C5625" t="s">
        <v>2085</v>
      </c>
      <c r="D5625" t="s">
        <v>2092</v>
      </c>
      <c r="E5625">
        <v>2050</v>
      </c>
      <c r="G5625">
        <v>4402</v>
      </c>
      <c r="H5625">
        <v>4402</v>
      </c>
    </row>
    <row r="5626" spans="2:8" x14ac:dyDescent="0.25">
      <c r="B5626" t="s">
        <v>2652</v>
      </c>
      <c r="C5626" t="s">
        <v>2086</v>
      </c>
      <c r="D5626" t="s">
        <v>1171</v>
      </c>
      <c r="G5626">
        <v>1</v>
      </c>
      <c r="H5626">
        <v>1</v>
      </c>
    </row>
    <row r="5627" spans="2:8" x14ac:dyDescent="0.25">
      <c r="B5627" t="s">
        <v>2652</v>
      </c>
      <c r="C5627" t="s">
        <v>2087</v>
      </c>
      <c r="D5627" t="s">
        <v>1171</v>
      </c>
      <c r="E5627">
        <v>2050</v>
      </c>
      <c r="F5627" t="s">
        <v>2088</v>
      </c>
      <c r="G5627">
        <v>0.78</v>
      </c>
      <c r="H5627">
        <v>0.78</v>
      </c>
    </row>
    <row r="5628" spans="2:8" x14ac:dyDescent="0.25">
      <c r="B5628" t="s">
        <v>2653</v>
      </c>
      <c r="C5628" t="s">
        <v>1170</v>
      </c>
      <c r="D5628" t="s">
        <v>1171</v>
      </c>
      <c r="G5628">
        <v>2023</v>
      </c>
      <c r="H5628">
        <v>2023</v>
      </c>
    </row>
    <row r="5629" spans="2:8" x14ac:dyDescent="0.25">
      <c r="B5629" t="s">
        <v>2653</v>
      </c>
      <c r="C5629" t="s">
        <v>2083</v>
      </c>
      <c r="D5629" t="s">
        <v>1171</v>
      </c>
      <c r="E5629">
        <v>2050</v>
      </c>
      <c r="G5629">
        <v>10.6747265692038</v>
      </c>
      <c r="H5629">
        <v>10.6747265692038</v>
      </c>
    </row>
    <row r="5630" spans="2:8" x14ac:dyDescent="0.25">
      <c r="B5630" t="s">
        <v>2653</v>
      </c>
      <c r="C5630" t="s">
        <v>2085</v>
      </c>
      <c r="D5630" t="s">
        <v>2092</v>
      </c>
      <c r="E5630">
        <v>2050</v>
      </c>
      <c r="G5630">
        <v>3834</v>
      </c>
      <c r="H5630">
        <v>3834</v>
      </c>
    </row>
    <row r="5631" spans="2:8" x14ac:dyDescent="0.25">
      <c r="B5631" t="s">
        <v>2653</v>
      </c>
      <c r="C5631" t="s">
        <v>2086</v>
      </c>
      <c r="D5631" t="s">
        <v>1171</v>
      </c>
      <c r="G5631">
        <v>1</v>
      </c>
      <c r="H5631">
        <v>1</v>
      </c>
    </row>
    <row r="5632" spans="2:8" x14ac:dyDescent="0.25">
      <c r="B5632" t="s">
        <v>2653</v>
      </c>
      <c r="C5632" t="s">
        <v>2087</v>
      </c>
      <c r="D5632" t="s">
        <v>1171</v>
      </c>
      <c r="E5632">
        <v>2050</v>
      </c>
      <c r="F5632" t="s">
        <v>2088</v>
      </c>
      <c r="G5632">
        <v>0.93</v>
      </c>
      <c r="H5632">
        <v>0.93</v>
      </c>
    </row>
    <row r="5633" spans="2:8" x14ac:dyDescent="0.25">
      <c r="B5633" t="s">
        <v>2654</v>
      </c>
      <c r="C5633" t="s">
        <v>1170</v>
      </c>
      <c r="D5633" t="s">
        <v>1171</v>
      </c>
      <c r="G5633">
        <v>2023</v>
      </c>
      <c r="H5633">
        <v>2023</v>
      </c>
    </row>
    <row r="5634" spans="2:8" x14ac:dyDescent="0.25">
      <c r="B5634" t="s">
        <v>2654</v>
      </c>
      <c r="C5634" t="s">
        <v>2083</v>
      </c>
      <c r="D5634" t="s">
        <v>1171</v>
      </c>
      <c r="E5634">
        <v>2050</v>
      </c>
      <c r="G5634">
        <v>12</v>
      </c>
      <c r="H5634">
        <v>12</v>
      </c>
    </row>
    <row r="5635" spans="2:8" x14ac:dyDescent="0.25">
      <c r="B5635" t="s">
        <v>2654</v>
      </c>
      <c r="C5635" t="s">
        <v>2085</v>
      </c>
      <c r="D5635" t="s">
        <v>2092</v>
      </c>
      <c r="E5635">
        <v>2050</v>
      </c>
      <c r="G5635">
        <v>1420</v>
      </c>
      <c r="H5635">
        <v>1420</v>
      </c>
    </row>
    <row r="5636" spans="2:8" x14ac:dyDescent="0.25">
      <c r="B5636" t="s">
        <v>2654</v>
      </c>
      <c r="C5636" t="s">
        <v>2086</v>
      </c>
      <c r="D5636" t="s">
        <v>1171</v>
      </c>
      <c r="G5636">
        <v>1</v>
      </c>
      <c r="H5636">
        <v>1</v>
      </c>
    </row>
    <row r="5637" spans="2:8" x14ac:dyDescent="0.25">
      <c r="B5637" t="s">
        <v>2654</v>
      </c>
      <c r="C5637" t="s">
        <v>2087</v>
      </c>
      <c r="D5637" t="s">
        <v>1171</v>
      </c>
      <c r="E5637">
        <v>2050</v>
      </c>
      <c r="F5637" t="s">
        <v>2088</v>
      </c>
      <c r="G5637">
        <v>0.83</v>
      </c>
      <c r="H5637">
        <v>0.83</v>
      </c>
    </row>
    <row r="5638" spans="2:8" x14ac:dyDescent="0.25">
      <c r="B5638" t="s">
        <v>2655</v>
      </c>
      <c r="C5638" t="s">
        <v>1170</v>
      </c>
      <c r="D5638" t="s">
        <v>1171</v>
      </c>
      <c r="G5638">
        <v>2023</v>
      </c>
      <c r="H5638">
        <v>2023</v>
      </c>
    </row>
    <row r="5639" spans="2:8" x14ac:dyDescent="0.25">
      <c r="B5639" t="s">
        <v>2655</v>
      </c>
      <c r="C5639" t="s">
        <v>2083</v>
      </c>
      <c r="D5639" t="s">
        <v>1171</v>
      </c>
      <c r="E5639">
        <v>2050</v>
      </c>
      <c r="G5639">
        <v>8</v>
      </c>
      <c r="H5639">
        <v>8</v>
      </c>
    </row>
    <row r="5640" spans="2:8" x14ac:dyDescent="0.25">
      <c r="B5640" t="s">
        <v>2655</v>
      </c>
      <c r="C5640" t="s">
        <v>2085</v>
      </c>
      <c r="D5640" t="s">
        <v>2092</v>
      </c>
      <c r="E5640">
        <v>2050</v>
      </c>
      <c r="G5640">
        <v>2272</v>
      </c>
      <c r="H5640">
        <v>2272</v>
      </c>
    </row>
    <row r="5641" spans="2:8" x14ac:dyDescent="0.25">
      <c r="B5641" t="s">
        <v>2655</v>
      </c>
      <c r="C5641" t="s">
        <v>2086</v>
      </c>
      <c r="D5641" t="s">
        <v>1171</v>
      </c>
      <c r="G5641">
        <v>1</v>
      </c>
      <c r="H5641">
        <v>1</v>
      </c>
    </row>
    <row r="5642" spans="2:8" x14ac:dyDescent="0.25">
      <c r="B5642" t="s">
        <v>2655</v>
      </c>
      <c r="C5642" t="s">
        <v>2087</v>
      </c>
      <c r="D5642" t="s">
        <v>1171</v>
      </c>
      <c r="E5642">
        <v>2050</v>
      </c>
      <c r="F5642" t="s">
        <v>2088</v>
      </c>
      <c r="G5642">
        <v>0.27</v>
      </c>
      <c r="H5642">
        <v>0.27</v>
      </c>
    </row>
    <row r="5643" spans="2:8" x14ac:dyDescent="0.25">
      <c r="B5643" t="s">
        <v>2656</v>
      </c>
      <c r="C5643" t="s">
        <v>1170</v>
      </c>
      <c r="D5643" t="s">
        <v>1171</v>
      </c>
      <c r="G5643">
        <v>2023</v>
      </c>
      <c r="H5643">
        <v>2023</v>
      </c>
    </row>
    <row r="5644" spans="2:8" x14ac:dyDescent="0.25">
      <c r="B5644" t="s">
        <v>2656</v>
      </c>
      <c r="C5644" t="s">
        <v>2083</v>
      </c>
      <c r="D5644" t="s">
        <v>1171</v>
      </c>
      <c r="E5644">
        <v>2020</v>
      </c>
      <c r="G5644">
        <v>11.0294839371593</v>
      </c>
      <c r="H5644">
        <v>11.0294839371593</v>
      </c>
    </row>
    <row r="5645" spans="2:8" x14ac:dyDescent="0.25">
      <c r="B5645" t="s">
        <v>2656</v>
      </c>
      <c r="C5645" t="s">
        <v>2085</v>
      </c>
      <c r="D5645" t="s">
        <v>2092</v>
      </c>
      <c r="E5645">
        <v>2020</v>
      </c>
      <c r="G5645">
        <v>4464</v>
      </c>
      <c r="H5645">
        <v>4464</v>
      </c>
    </row>
    <row r="5646" spans="2:8" x14ac:dyDescent="0.25">
      <c r="B5646" t="s">
        <v>2656</v>
      </c>
      <c r="C5646" t="s">
        <v>2086</v>
      </c>
      <c r="D5646" t="s">
        <v>1171</v>
      </c>
      <c r="G5646">
        <v>1</v>
      </c>
      <c r="H5646">
        <v>1</v>
      </c>
    </row>
    <row r="5647" spans="2:8" x14ac:dyDescent="0.25">
      <c r="B5647" t="s">
        <v>2656</v>
      </c>
      <c r="C5647" t="s">
        <v>2087</v>
      </c>
      <c r="D5647" t="s">
        <v>1171</v>
      </c>
      <c r="E5647">
        <v>2020</v>
      </c>
      <c r="F5647" t="s">
        <v>2088</v>
      </c>
      <c r="G5647">
        <v>0.78</v>
      </c>
      <c r="H5647">
        <v>0.78</v>
      </c>
    </row>
    <row r="5648" spans="2:8" x14ac:dyDescent="0.25">
      <c r="B5648" t="s">
        <v>2657</v>
      </c>
      <c r="C5648" t="s">
        <v>1170</v>
      </c>
      <c r="D5648" t="s">
        <v>1171</v>
      </c>
      <c r="G5648">
        <v>2023</v>
      </c>
      <c r="H5648">
        <v>2023</v>
      </c>
    </row>
    <row r="5649" spans="2:8" x14ac:dyDescent="0.25">
      <c r="B5649" t="s">
        <v>2657</v>
      </c>
      <c r="C5649" t="s">
        <v>2083</v>
      </c>
      <c r="D5649" t="s">
        <v>1171</v>
      </c>
      <c r="E5649">
        <v>2020</v>
      </c>
      <c r="G5649">
        <v>10.942338649583601</v>
      </c>
      <c r="H5649">
        <v>10.942338649583601</v>
      </c>
    </row>
    <row r="5650" spans="2:8" x14ac:dyDescent="0.25">
      <c r="B5650" t="s">
        <v>2657</v>
      </c>
      <c r="C5650" t="s">
        <v>2085</v>
      </c>
      <c r="D5650" t="s">
        <v>2092</v>
      </c>
      <c r="E5650">
        <v>2020</v>
      </c>
      <c r="G5650">
        <v>3888</v>
      </c>
      <c r="H5650">
        <v>3888</v>
      </c>
    </row>
    <row r="5651" spans="2:8" x14ac:dyDescent="0.25">
      <c r="B5651" t="s">
        <v>2657</v>
      </c>
      <c r="C5651" t="s">
        <v>2086</v>
      </c>
      <c r="D5651" t="s">
        <v>1171</v>
      </c>
      <c r="G5651">
        <v>1</v>
      </c>
      <c r="H5651">
        <v>1</v>
      </c>
    </row>
    <row r="5652" spans="2:8" x14ac:dyDescent="0.25">
      <c r="B5652" t="s">
        <v>2657</v>
      </c>
      <c r="C5652" t="s">
        <v>2087</v>
      </c>
      <c r="D5652" t="s">
        <v>1171</v>
      </c>
      <c r="E5652">
        <v>2020</v>
      </c>
      <c r="F5652" t="s">
        <v>2088</v>
      </c>
      <c r="G5652">
        <v>0.93</v>
      </c>
      <c r="H5652">
        <v>0.93</v>
      </c>
    </row>
    <row r="5653" spans="2:8" x14ac:dyDescent="0.25">
      <c r="B5653" t="s">
        <v>2658</v>
      </c>
      <c r="C5653" t="s">
        <v>1170</v>
      </c>
      <c r="D5653" t="s">
        <v>1171</v>
      </c>
      <c r="G5653">
        <v>2023</v>
      </c>
      <c r="H5653">
        <v>2023</v>
      </c>
    </row>
    <row r="5654" spans="2:8" x14ac:dyDescent="0.25">
      <c r="B5654" t="s">
        <v>2658</v>
      </c>
      <c r="C5654" t="s">
        <v>2083</v>
      </c>
      <c r="D5654" t="s">
        <v>1171</v>
      </c>
      <c r="E5654">
        <v>2020</v>
      </c>
      <c r="G5654">
        <v>12</v>
      </c>
      <c r="H5654">
        <v>12</v>
      </c>
    </row>
    <row r="5655" spans="2:8" x14ac:dyDescent="0.25">
      <c r="B5655" t="s">
        <v>2658</v>
      </c>
      <c r="C5655" t="s">
        <v>2085</v>
      </c>
      <c r="D5655" t="s">
        <v>2092</v>
      </c>
      <c r="E5655">
        <v>2020</v>
      </c>
      <c r="G5655">
        <v>1440</v>
      </c>
      <c r="H5655">
        <v>1440</v>
      </c>
    </row>
    <row r="5656" spans="2:8" x14ac:dyDescent="0.25">
      <c r="B5656" t="s">
        <v>2658</v>
      </c>
      <c r="C5656" t="s">
        <v>2086</v>
      </c>
      <c r="D5656" t="s">
        <v>1171</v>
      </c>
      <c r="G5656">
        <v>1</v>
      </c>
      <c r="H5656">
        <v>1</v>
      </c>
    </row>
    <row r="5657" spans="2:8" x14ac:dyDescent="0.25">
      <c r="B5657" t="s">
        <v>2658</v>
      </c>
      <c r="C5657" t="s">
        <v>2087</v>
      </c>
      <c r="D5657" t="s">
        <v>1171</v>
      </c>
      <c r="E5657">
        <v>2020</v>
      </c>
      <c r="F5657" t="s">
        <v>2088</v>
      </c>
      <c r="G5657">
        <v>0.83</v>
      </c>
      <c r="H5657">
        <v>0.83</v>
      </c>
    </row>
    <row r="5658" spans="2:8" x14ac:dyDescent="0.25">
      <c r="B5658" t="s">
        <v>2659</v>
      </c>
      <c r="C5658" t="s">
        <v>1170</v>
      </c>
      <c r="D5658" t="s">
        <v>1171</v>
      </c>
      <c r="G5658">
        <v>2023</v>
      </c>
      <c r="H5658">
        <v>2023</v>
      </c>
    </row>
    <row r="5659" spans="2:8" x14ac:dyDescent="0.25">
      <c r="B5659" t="s">
        <v>2659</v>
      </c>
      <c r="C5659" t="s">
        <v>2083</v>
      </c>
      <c r="D5659" t="s">
        <v>1171</v>
      </c>
      <c r="E5659">
        <v>2020</v>
      </c>
      <c r="G5659">
        <v>4</v>
      </c>
      <c r="H5659">
        <v>4</v>
      </c>
    </row>
    <row r="5660" spans="2:8" x14ac:dyDescent="0.25">
      <c r="B5660" t="s">
        <v>2659</v>
      </c>
      <c r="C5660" t="s">
        <v>2085</v>
      </c>
      <c r="D5660" t="s">
        <v>2092</v>
      </c>
      <c r="E5660">
        <v>2020</v>
      </c>
      <c r="G5660">
        <v>2304</v>
      </c>
      <c r="H5660">
        <v>2304</v>
      </c>
    </row>
    <row r="5661" spans="2:8" x14ac:dyDescent="0.25">
      <c r="B5661" t="s">
        <v>2659</v>
      </c>
      <c r="C5661" t="s">
        <v>2086</v>
      </c>
      <c r="D5661" t="s">
        <v>1171</v>
      </c>
      <c r="G5661">
        <v>1</v>
      </c>
      <c r="H5661">
        <v>1</v>
      </c>
    </row>
    <row r="5662" spans="2:8" x14ac:dyDescent="0.25">
      <c r="B5662" t="s">
        <v>2659</v>
      </c>
      <c r="C5662" t="s">
        <v>2087</v>
      </c>
      <c r="D5662" t="s">
        <v>1171</v>
      </c>
      <c r="E5662">
        <v>2020</v>
      </c>
      <c r="F5662" t="s">
        <v>2088</v>
      </c>
      <c r="G5662">
        <v>0.27</v>
      </c>
      <c r="H5662">
        <v>0.27</v>
      </c>
    </row>
    <row r="5663" spans="2:8" x14ac:dyDescent="0.25">
      <c r="B5663" t="s">
        <v>2656</v>
      </c>
      <c r="C5663" t="s">
        <v>1170</v>
      </c>
      <c r="D5663" t="s">
        <v>1171</v>
      </c>
      <c r="G5663">
        <v>2023</v>
      </c>
      <c r="H5663">
        <v>2023</v>
      </c>
    </row>
    <row r="5664" spans="2:8" x14ac:dyDescent="0.25">
      <c r="B5664" t="s">
        <v>2656</v>
      </c>
      <c r="C5664" t="s">
        <v>2083</v>
      </c>
      <c r="D5664" t="s">
        <v>1171</v>
      </c>
      <c r="E5664">
        <v>2050</v>
      </c>
      <c r="G5664">
        <v>11.0439874137403</v>
      </c>
      <c r="H5664">
        <v>11.0439874137403</v>
      </c>
    </row>
    <row r="5665" spans="2:8" x14ac:dyDescent="0.25">
      <c r="B5665" t="s">
        <v>2656</v>
      </c>
      <c r="C5665" t="s">
        <v>2085</v>
      </c>
      <c r="D5665" t="s">
        <v>2092</v>
      </c>
      <c r="E5665">
        <v>2050</v>
      </c>
      <c r="G5665">
        <v>4464</v>
      </c>
      <c r="H5665">
        <v>4464</v>
      </c>
    </row>
    <row r="5666" spans="2:8" x14ac:dyDescent="0.25">
      <c r="B5666" t="s">
        <v>2656</v>
      </c>
      <c r="C5666" t="s">
        <v>2086</v>
      </c>
      <c r="D5666" t="s">
        <v>1171</v>
      </c>
      <c r="G5666">
        <v>1</v>
      </c>
      <c r="H5666">
        <v>1</v>
      </c>
    </row>
    <row r="5667" spans="2:8" x14ac:dyDescent="0.25">
      <c r="B5667" t="s">
        <v>2656</v>
      </c>
      <c r="C5667" t="s">
        <v>2087</v>
      </c>
      <c r="D5667" t="s">
        <v>1171</v>
      </c>
      <c r="E5667">
        <v>2050</v>
      </c>
      <c r="F5667" t="s">
        <v>2088</v>
      </c>
      <c r="G5667">
        <v>0.78</v>
      </c>
      <c r="H5667">
        <v>0.78</v>
      </c>
    </row>
    <row r="5668" spans="2:8" x14ac:dyDescent="0.25">
      <c r="B5668" t="s">
        <v>2657</v>
      </c>
      <c r="C5668" t="s">
        <v>1170</v>
      </c>
      <c r="D5668" t="s">
        <v>1171</v>
      </c>
      <c r="G5668">
        <v>2023</v>
      </c>
      <c r="H5668">
        <v>2023</v>
      </c>
    </row>
    <row r="5669" spans="2:8" x14ac:dyDescent="0.25">
      <c r="B5669" t="s">
        <v>2657</v>
      </c>
      <c r="C5669" t="s">
        <v>2083</v>
      </c>
      <c r="D5669" t="s">
        <v>1171</v>
      </c>
      <c r="E5669">
        <v>2050</v>
      </c>
      <c r="G5669">
        <v>10.6747265692038</v>
      </c>
      <c r="H5669">
        <v>10.6747265692038</v>
      </c>
    </row>
    <row r="5670" spans="2:8" x14ac:dyDescent="0.25">
      <c r="B5670" t="s">
        <v>2657</v>
      </c>
      <c r="C5670" t="s">
        <v>2085</v>
      </c>
      <c r="D5670" t="s">
        <v>2092</v>
      </c>
      <c r="E5670">
        <v>2050</v>
      </c>
      <c r="G5670">
        <v>3888</v>
      </c>
      <c r="H5670">
        <v>3888</v>
      </c>
    </row>
    <row r="5671" spans="2:8" x14ac:dyDescent="0.25">
      <c r="B5671" t="s">
        <v>2657</v>
      </c>
      <c r="C5671" t="s">
        <v>2086</v>
      </c>
      <c r="D5671" t="s">
        <v>1171</v>
      </c>
      <c r="G5671">
        <v>1</v>
      </c>
      <c r="H5671">
        <v>1</v>
      </c>
    </row>
    <row r="5672" spans="2:8" x14ac:dyDescent="0.25">
      <c r="B5672" t="s">
        <v>2657</v>
      </c>
      <c r="C5672" t="s">
        <v>2087</v>
      </c>
      <c r="D5672" t="s">
        <v>1171</v>
      </c>
      <c r="E5672">
        <v>2050</v>
      </c>
      <c r="F5672" t="s">
        <v>2088</v>
      </c>
      <c r="G5672">
        <v>0.93</v>
      </c>
      <c r="H5672">
        <v>0.93</v>
      </c>
    </row>
    <row r="5673" spans="2:8" x14ac:dyDescent="0.25">
      <c r="B5673" t="s">
        <v>2658</v>
      </c>
      <c r="C5673" t="s">
        <v>1170</v>
      </c>
      <c r="D5673" t="s">
        <v>1171</v>
      </c>
      <c r="G5673">
        <v>2023</v>
      </c>
      <c r="H5673">
        <v>2023</v>
      </c>
    </row>
    <row r="5674" spans="2:8" x14ac:dyDescent="0.25">
      <c r="B5674" t="s">
        <v>2658</v>
      </c>
      <c r="C5674" t="s">
        <v>2083</v>
      </c>
      <c r="D5674" t="s">
        <v>1171</v>
      </c>
      <c r="E5674">
        <v>2050</v>
      </c>
      <c r="G5674">
        <v>12</v>
      </c>
      <c r="H5674">
        <v>12</v>
      </c>
    </row>
    <row r="5675" spans="2:8" x14ac:dyDescent="0.25">
      <c r="B5675" t="s">
        <v>2658</v>
      </c>
      <c r="C5675" t="s">
        <v>2085</v>
      </c>
      <c r="D5675" t="s">
        <v>2092</v>
      </c>
      <c r="E5675">
        <v>2050</v>
      </c>
      <c r="G5675">
        <v>1440</v>
      </c>
      <c r="H5675">
        <v>1440</v>
      </c>
    </row>
    <row r="5676" spans="2:8" x14ac:dyDescent="0.25">
      <c r="B5676" t="s">
        <v>2658</v>
      </c>
      <c r="C5676" t="s">
        <v>2086</v>
      </c>
      <c r="D5676" t="s">
        <v>1171</v>
      </c>
      <c r="G5676">
        <v>1</v>
      </c>
      <c r="H5676">
        <v>1</v>
      </c>
    </row>
    <row r="5677" spans="2:8" x14ac:dyDescent="0.25">
      <c r="B5677" t="s">
        <v>2658</v>
      </c>
      <c r="C5677" t="s">
        <v>2087</v>
      </c>
      <c r="D5677" t="s">
        <v>1171</v>
      </c>
      <c r="E5677">
        <v>2050</v>
      </c>
      <c r="F5677" t="s">
        <v>2088</v>
      </c>
      <c r="G5677">
        <v>0.83</v>
      </c>
      <c r="H5677">
        <v>0.83</v>
      </c>
    </row>
    <row r="5678" spans="2:8" x14ac:dyDescent="0.25">
      <c r="B5678" t="s">
        <v>2659</v>
      </c>
      <c r="C5678" t="s">
        <v>1170</v>
      </c>
      <c r="D5678" t="s">
        <v>1171</v>
      </c>
      <c r="G5678">
        <v>2023</v>
      </c>
      <c r="H5678">
        <v>2023</v>
      </c>
    </row>
    <row r="5679" spans="2:8" x14ac:dyDescent="0.25">
      <c r="B5679" t="s">
        <v>2659</v>
      </c>
      <c r="C5679" t="s">
        <v>2083</v>
      </c>
      <c r="D5679" t="s">
        <v>1171</v>
      </c>
      <c r="E5679">
        <v>2050</v>
      </c>
      <c r="G5679">
        <v>8</v>
      </c>
      <c r="H5679">
        <v>8</v>
      </c>
    </row>
    <row r="5680" spans="2:8" x14ac:dyDescent="0.25">
      <c r="B5680" t="s">
        <v>2659</v>
      </c>
      <c r="C5680" t="s">
        <v>2085</v>
      </c>
      <c r="D5680" t="s">
        <v>2092</v>
      </c>
      <c r="E5680">
        <v>2050</v>
      </c>
      <c r="G5680">
        <v>2304</v>
      </c>
      <c r="H5680">
        <v>2304</v>
      </c>
    </row>
    <row r="5681" spans="2:8" x14ac:dyDescent="0.25">
      <c r="B5681" t="s">
        <v>2659</v>
      </c>
      <c r="C5681" t="s">
        <v>2086</v>
      </c>
      <c r="D5681" t="s">
        <v>1171</v>
      </c>
      <c r="G5681">
        <v>1</v>
      </c>
      <c r="H5681">
        <v>1</v>
      </c>
    </row>
    <row r="5682" spans="2:8" x14ac:dyDescent="0.25">
      <c r="B5682" t="s">
        <v>2659</v>
      </c>
      <c r="C5682" t="s">
        <v>2087</v>
      </c>
      <c r="D5682" t="s">
        <v>1171</v>
      </c>
      <c r="E5682">
        <v>2050</v>
      </c>
      <c r="F5682" t="s">
        <v>2088</v>
      </c>
      <c r="G5682">
        <v>0.27</v>
      </c>
      <c r="H5682">
        <v>0.27</v>
      </c>
    </row>
    <row r="5683" spans="2:8" x14ac:dyDescent="0.25">
      <c r="B5683" t="s">
        <v>2660</v>
      </c>
      <c r="C5683" t="s">
        <v>1170</v>
      </c>
      <c r="D5683" t="s">
        <v>1171</v>
      </c>
      <c r="G5683">
        <v>2023</v>
      </c>
      <c r="H5683">
        <v>2023</v>
      </c>
    </row>
    <row r="5684" spans="2:8" x14ac:dyDescent="0.25">
      <c r="B5684" t="s">
        <v>2660</v>
      </c>
      <c r="C5684" t="s">
        <v>2083</v>
      </c>
      <c r="D5684" t="s">
        <v>1171</v>
      </c>
      <c r="E5684">
        <v>2020</v>
      </c>
      <c r="G5684">
        <v>11.0294839371593</v>
      </c>
      <c r="H5684">
        <v>11.0294839371593</v>
      </c>
    </row>
    <row r="5685" spans="2:8" x14ac:dyDescent="0.25">
      <c r="B5685" t="s">
        <v>2660</v>
      </c>
      <c r="C5685" t="s">
        <v>2085</v>
      </c>
      <c r="D5685" t="s">
        <v>2092</v>
      </c>
      <c r="E5685">
        <v>2020</v>
      </c>
      <c r="G5685">
        <v>4526</v>
      </c>
      <c r="H5685">
        <v>4526</v>
      </c>
    </row>
    <row r="5686" spans="2:8" x14ac:dyDescent="0.25">
      <c r="B5686" t="s">
        <v>2660</v>
      </c>
      <c r="C5686" t="s">
        <v>2086</v>
      </c>
      <c r="D5686" t="s">
        <v>1171</v>
      </c>
      <c r="G5686">
        <v>1</v>
      </c>
      <c r="H5686">
        <v>1</v>
      </c>
    </row>
    <row r="5687" spans="2:8" x14ac:dyDescent="0.25">
      <c r="B5687" t="s">
        <v>2660</v>
      </c>
      <c r="C5687" t="s">
        <v>2087</v>
      </c>
      <c r="D5687" t="s">
        <v>1171</v>
      </c>
      <c r="E5687">
        <v>2020</v>
      </c>
      <c r="F5687" t="s">
        <v>2088</v>
      </c>
      <c r="G5687">
        <v>0.78</v>
      </c>
      <c r="H5687">
        <v>0.78</v>
      </c>
    </row>
    <row r="5688" spans="2:8" x14ac:dyDescent="0.25">
      <c r="B5688" t="s">
        <v>2661</v>
      </c>
      <c r="C5688" t="s">
        <v>1170</v>
      </c>
      <c r="D5688" t="s">
        <v>1171</v>
      </c>
      <c r="G5688">
        <v>2023</v>
      </c>
      <c r="H5688">
        <v>2023</v>
      </c>
    </row>
    <row r="5689" spans="2:8" x14ac:dyDescent="0.25">
      <c r="B5689" t="s">
        <v>2661</v>
      </c>
      <c r="C5689" t="s">
        <v>2083</v>
      </c>
      <c r="D5689" t="s">
        <v>1171</v>
      </c>
      <c r="E5689">
        <v>2020</v>
      </c>
      <c r="G5689">
        <v>10.942338649583601</v>
      </c>
      <c r="H5689">
        <v>10.942338649583601</v>
      </c>
    </row>
    <row r="5690" spans="2:8" x14ac:dyDescent="0.25">
      <c r="B5690" t="s">
        <v>2661</v>
      </c>
      <c r="C5690" t="s">
        <v>2085</v>
      </c>
      <c r="D5690" t="s">
        <v>2092</v>
      </c>
      <c r="E5690">
        <v>2020</v>
      </c>
      <c r="G5690">
        <v>3942</v>
      </c>
      <c r="H5690">
        <v>3942</v>
      </c>
    </row>
    <row r="5691" spans="2:8" x14ac:dyDescent="0.25">
      <c r="B5691" t="s">
        <v>2661</v>
      </c>
      <c r="C5691" t="s">
        <v>2086</v>
      </c>
      <c r="D5691" t="s">
        <v>1171</v>
      </c>
      <c r="G5691">
        <v>1</v>
      </c>
      <c r="H5691">
        <v>1</v>
      </c>
    </row>
    <row r="5692" spans="2:8" x14ac:dyDescent="0.25">
      <c r="B5692" t="s">
        <v>2661</v>
      </c>
      <c r="C5692" t="s">
        <v>2087</v>
      </c>
      <c r="D5692" t="s">
        <v>1171</v>
      </c>
      <c r="E5692">
        <v>2020</v>
      </c>
      <c r="F5692" t="s">
        <v>2088</v>
      </c>
      <c r="G5692">
        <v>0.93</v>
      </c>
      <c r="H5692">
        <v>0.93</v>
      </c>
    </row>
    <row r="5693" spans="2:8" x14ac:dyDescent="0.25">
      <c r="B5693" t="s">
        <v>2662</v>
      </c>
      <c r="C5693" t="s">
        <v>1170</v>
      </c>
      <c r="D5693" t="s">
        <v>1171</v>
      </c>
      <c r="G5693">
        <v>2023</v>
      </c>
      <c r="H5693">
        <v>2023</v>
      </c>
    </row>
    <row r="5694" spans="2:8" x14ac:dyDescent="0.25">
      <c r="B5694" t="s">
        <v>2662</v>
      </c>
      <c r="C5694" t="s">
        <v>2083</v>
      </c>
      <c r="D5694" t="s">
        <v>1171</v>
      </c>
      <c r="E5694">
        <v>2020</v>
      </c>
      <c r="G5694">
        <v>12</v>
      </c>
      <c r="H5694">
        <v>12</v>
      </c>
    </row>
    <row r="5695" spans="2:8" x14ac:dyDescent="0.25">
      <c r="B5695" t="s">
        <v>2662</v>
      </c>
      <c r="C5695" t="s">
        <v>2085</v>
      </c>
      <c r="D5695" t="s">
        <v>2092</v>
      </c>
      <c r="E5695">
        <v>2020</v>
      </c>
      <c r="G5695">
        <v>1460</v>
      </c>
      <c r="H5695">
        <v>1460</v>
      </c>
    </row>
    <row r="5696" spans="2:8" x14ac:dyDescent="0.25">
      <c r="B5696" t="s">
        <v>2662</v>
      </c>
      <c r="C5696" t="s">
        <v>2086</v>
      </c>
      <c r="D5696" t="s">
        <v>1171</v>
      </c>
      <c r="G5696">
        <v>1</v>
      </c>
      <c r="H5696">
        <v>1</v>
      </c>
    </row>
    <row r="5697" spans="2:8" x14ac:dyDescent="0.25">
      <c r="B5697" t="s">
        <v>2662</v>
      </c>
      <c r="C5697" t="s">
        <v>2087</v>
      </c>
      <c r="D5697" t="s">
        <v>1171</v>
      </c>
      <c r="E5697">
        <v>2020</v>
      </c>
      <c r="F5697" t="s">
        <v>2088</v>
      </c>
      <c r="G5697">
        <v>0.83</v>
      </c>
      <c r="H5697">
        <v>0.83</v>
      </c>
    </row>
    <row r="5698" spans="2:8" x14ac:dyDescent="0.25">
      <c r="B5698" t="s">
        <v>2663</v>
      </c>
      <c r="C5698" t="s">
        <v>1170</v>
      </c>
      <c r="D5698" t="s">
        <v>1171</v>
      </c>
      <c r="G5698">
        <v>2023</v>
      </c>
      <c r="H5698">
        <v>2023</v>
      </c>
    </row>
    <row r="5699" spans="2:8" x14ac:dyDescent="0.25">
      <c r="B5699" t="s">
        <v>2663</v>
      </c>
      <c r="C5699" t="s">
        <v>2083</v>
      </c>
      <c r="D5699" t="s">
        <v>1171</v>
      </c>
      <c r="E5699">
        <v>2020</v>
      </c>
      <c r="G5699">
        <v>4</v>
      </c>
      <c r="H5699">
        <v>4</v>
      </c>
    </row>
    <row r="5700" spans="2:8" x14ac:dyDescent="0.25">
      <c r="B5700" t="s">
        <v>2663</v>
      </c>
      <c r="C5700" t="s">
        <v>2085</v>
      </c>
      <c r="D5700" t="s">
        <v>2092</v>
      </c>
      <c r="E5700">
        <v>2020</v>
      </c>
      <c r="G5700">
        <v>2336</v>
      </c>
      <c r="H5700">
        <v>2336</v>
      </c>
    </row>
    <row r="5701" spans="2:8" x14ac:dyDescent="0.25">
      <c r="B5701" t="s">
        <v>2663</v>
      </c>
      <c r="C5701" t="s">
        <v>2086</v>
      </c>
      <c r="D5701" t="s">
        <v>1171</v>
      </c>
      <c r="G5701">
        <v>1</v>
      </c>
      <c r="H5701">
        <v>1</v>
      </c>
    </row>
    <row r="5702" spans="2:8" x14ac:dyDescent="0.25">
      <c r="B5702" t="s">
        <v>2663</v>
      </c>
      <c r="C5702" t="s">
        <v>2087</v>
      </c>
      <c r="D5702" t="s">
        <v>1171</v>
      </c>
      <c r="E5702">
        <v>2020</v>
      </c>
      <c r="F5702" t="s">
        <v>2088</v>
      </c>
      <c r="G5702">
        <v>0.27</v>
      </c>
      <c r="H5702">
        <v>0.27</v>
      </c>
    </row>
    <row r="5703" spans="2:8" x14ac:dyDescent="0.25">
      <c r="B5703" t="s">
        <v>2660</v>
      </c>
      <c r="C5703" t="s">
        <v>1170</v>
      </c>
      <c r="D5703" t="s">
        <v>1171</v>
      </c>
      <c r="G5703">
        <v>2023</v>
      </c>
      <c r="H5703">
        <v>2023</v>
      </c>
    </row>
    <row r="5704" spans="2:8" x14ac:dyDescent="0.25">
      <c r="B5704" t="s">
        <v>2660</v>
      </c>
      <c r="C5704" t="s">
        <v>2083</v>
      </c>
      <c r="D5704" t="s">
        <v>1171</v>
      </c>
      <c r="E5704">
        <v>2050</v>
      </c>
      <c r="G5704">
        <v>11.0439874137403</v>
      </c>
      <c r="H5704">
        <v>11.0439874137403</v>
      </c>
    </row>
    <row r="5705" spans="2:8" x14ac:dyDescent="0.25">
      <c r="B5705" t="s">
        <v>2660</v>
      </c>
      <c r="C5705" t="s">
        <v>2085</v>
      </c>
      <c r="D5705" t="s">
        <v>2092</v>
      </c>
      <c r="E5705">
        <v>2050</v>
      </c>
      <c r="G5705">
        <v>4526</v>
      </c>
      <c r="H5705">
        <v>4526</v>
      </c>
    </row>
    <row r="5706" spans="2:8" x14ac:dyDescent="0.25">
      <c r="B5706" t="s">
        <v>2660</v>
      </c>
      <c r="C5706" t="s">
        <v>2086</v>
      </c>
      <c r="D5706" t="s">
        <v>1171</v>
      </c>
      <c r="G5706">
        <v>1</v>
      </c>
      <c r="H5706">
        <v>1</v>
      </c>
    </row>
    <row r="5707" spans="2:8" x14ac:dyDescent="0.25">
      <c r="B5707" t="s">
        <v>2660</v>
      </c>
      <c r="C5707" t="s">
        <v>2087</v>
      </c>
      <c r="D5707" t="s">
        <v>1171</v>
      </c>
      <c r="E5707">
        <v>2050</v>
      </c>
      <c r="F5707" t="s">
        <v>2088</v>
      </c>
      <c r="G5707">
        <v>0.78</v>
      </c>
      <c r="H5707">
        <v>0.78</v>
      </c>
    </row>
    <row r="5708" spans="2:8" x14ac:dyDescent="0.25">
      <c r="B5708" t="s">
        <v>2661</v>
      </c>
      <c r="C5708" t="s">
        <v>1170</v>
      </c>
      <c r="D5708" t="s">
        <v>1171</v>
      </c>
      <c r="G5708">
        <v>2023</v>
      </c>
      <c r="H5708">
        <v>2023</v>
      </c>
    </row>
    <row r="5709" spans="2:8" x14ac:dyDescent="0.25">
      <c r="B5709" t="s">
        <v>2661</v>
      </c>
      <c r="C5709" t="s">
        <v>2083</v>
      </c>
      <c r="D5709" t="s">
        <v>1171</v>
      </c>
      <c r="E5709">
        <v>2050</v>
      </c>
      <c r="G5709">
        <v>10.6747265692038</v>
      </c>
      <c r="H5709">
        <v>10.6747265692038</v>
      </c>
    </row>
    <row r="5710" spans="2:8" x14ac:dyDescent="0.25">
      <c r="B5710" t="s">
        <v>2661</v>
      </c>
      <c r="C5710" t="s">
        <v>2085</v>
      </c>
      <c r="D5710" t="s">
        <v>2092</v>
      </c>
      <c r="E5710">
        <v>2050</v>
      </c>
      <c r="G5710">
        <v>3942</v>
      </c>
      <c r="H5710">
        <v>3942</v>
      </c>
    </row>
    <row r="5711" spans="2:8" x14ac:dyDescent="0.25">
      <c r="B5711" t="s">
        <v>2661</v>
      </c>
      <c r="C5711" t="s">
        <v>2086</v>
      </c>
      <c r="D5711" t="s">
        <v>1171</v>
      </c>
      <c r="G5711">
        <v>1</v>
      </c>
      <c r="H5711">
        <v>1</v>
      </c>
    </row>
    <row r="5712" spans="2:8" x14ac:dyDescent="0.25">
      <c r="B5712" t="s">
        <v>2661</v>
      </c>
      <c r="C5712" t="s">
        <v>2087</v>
      </c>
      <c r="D5712" t="s">
        <v>1171</v>
      </c>
      <c r="E5712">
        <v>2050</v>
      </c>
      <c r="F5712" t="s">
        <v>2088</v>
      </c>
      <c r="G5712">
        <v>0.93</v>
      </c>
      <c r="H5712">
        <v>0.93</v>
      </c>
    </row>
    <row r="5713" spans="2:8" x14ac:dyDescent="0.25">
      <c r="B5713" t="s">
        <v>2662</v>
      </c>
      <c r="C5713" t="s">
        <v>1170</v>
      </c>
      <c r="D5713" t="s">
        <v>1171</v>
      </c>
      <c r="G5713">
        <v>2023</v>
      </c>
      <c r="H5713">
        <v>2023</v>
      </c>
    </row>
    <row r="5714" spans="2:8" x14ac:dyDescent="0.25">
      <c r="B5714" t="s">
        <v>2662</v>
      </c>
      <c r="C5714" t="s">
        <v>2083</v>
      </c>
      <c r="D5714" t="s">
        <v>1171</v>
      </c>
      <c r="E5714">
        <v>2050</v>
      </c>
      <c r="G5714">
        <v>12</v>
      </c>
      <c r="H5714">
        <v>12</v>
      </c>
    </row>
    <row r="5715" spans="2:8" x14ac:dyDescent="0.25">
      <c r="B5715" t="s">
        <v>2662</v>
      </c>
      <c r="C5715" t="s">
        <v>2085</v>
      </c>
      <c r="D5715" t="s">
        <v>2092</v>
      </c>
      <c r="E5715">
        <v>2050</v>
      </c>
      <c r="G5715">
        <v>1460</v>
      </c>
      <c r="H5715">
        <v>1460</v>
      </c>
    </row>
    <row r="5716" spans="2:8" x14ac:dyDescent="0.25">
      <c r="B5716" t="s">
        <v>2662</v>
      </c>
      <c r="C5716" t="s">
        <v>2086</v>
      </c>
      <c r="D5716" t="s">
        <v>1171</v>
      </c>
      <c r="G5716">
        <v>1</v>
      </c>
      <c r="H5716">
        <v>1</v>
      </c>
    </row>
    <row r="5717" spans="2:8" x14ac:dyDescent="0.25">
      <c r="B5717" t="s">
        <v>2662</v>
      </c>
      <c r="C5717" t="s">
        <v>2087</v>
      </c>
      <c r="D5717" t="s">
        <v>1171</v>
      </c>
      <c r="E5717">
        <v>2050</v>
      </c>
      <c r="F5717" t="s">
        <v>2088</v>
      </c>
      <c r="G5717">
        <v>0.83</v>
      </c>
      <c r="H5717">
        <v>0.83</v>
      </c>
    </row>
    <row r="5718" spans="2:8" x14ac:dyDescent="0.25">
      <c r="B5718" t="s">
        <v>2663</v>
      </c>
      <c r="C5718" t="s">
        <v>1170</v>
      </c>
      <c r="D5718" t="s">
        <v>1171</v>
      </c>
      <c r="G5718">
        <v>2023</v>
      </c>
      <c r="H5718">
        <v>2023</v>
      </c>
    </row>
    <row r="5719" spans="2:8" x14ac:dyDescent="0.25">
      <c r="B5719" t="s">
        <v>2663</v>
      </c>
      <c r="C5719" t="s">
        <v>2083</v>
      </c>
      <c r="D5719" t="s">
        <v>1171</v>
      </c>
      <c r="E5719">
        <v>2050</v>
      </c>
      <c r="G5719">
        <v>8</v>
      </c>
      <c r="H5719">
        <v>8</v>
      </c>
    </row>
    <row r="5720" spans="2:8" x14ac:dyDescent="0.25">
      <c r="B5720" t="s">
        <v>2663</v>
      </c>
      <c r="C5720" t="s">
        <v>2085</v>
      </c>
      <c r="D5720" t="s">
        <v>2092</v>
      </c>
      <c r="E5720">
        <v>2050</v>
      </c>
      <c r="G5720">
        <v>2336</v>
      </c>
      <c r="H5720">
        <v>2336</v>
      </c>
    </row>
    <row r="5721" spans="2:8" x14ac:dyDescent="0.25">
      <c r="B5721" t="s">
        <v>2663</v>
      </c>
      <c r="C5721" t="s">
        <v>2086</v>
      </c>
      <c r="D5721" t="s">
        <v>1171</v>
      </c>
      <c r="G5721">
        <v>1</v>
      </c>
      <c r="H5721">
        <v>1</v>
      </c>
    </row>
    <row r="5722" spans="2:8" x14ac:dyDescent="0.25">
      <c r="B5722" t="s">
        <v>2663</v>
      </c>
      <c r="C5722" t="s">
        <v>2087</v>
      </c>
      <c r="D5722" t="s">
        <v>1171</v>
      </c>
      <c r="E5722">
        <v>2050</v>
      </c>
      <c r="F5722" t="s">
        <v>2088</v>
      </c>
      <c r="G5722">
        <v>0.27</v>
      </c>
      <c r="H5722">
        <v>0.27</v>
      </c>
    </row>
    <row r="5723" spans="2:8" x14ac:dyDescent="0.25">
      <c r="B5723" t="s">
        <v>2664</v>
      </c>
      <c r="C5723" t="s">
        <v>1170</v>
      </c>
      <c r="D5723" t="s">
        <v>1171</v>
      </c>
      <c r="G5723">
        <v>2023</v>
      </c>
      <c r="H5723">
        <v>2023</v>
      </c>
    </row>
    <row r="5724" spans="2:8" x14ac:dyDescent="0.25">
      <c r="B5724" t="s">
        <v>2664</v>
      </c>
      <c r="C5724" t="s">
        <v>2083</v>
      </c>
      <c r="D5724" t="s">
        <v>1171</v>
      </c>
      <c r="E5724">
        <v>2020</v>
      </c>
      <c r="G5724">
        <v>11.0294839371593</v>
      </c>
      <c r="H5724">
        <v>11.0294839371593</v>
      </c>
    </row>
    <row r="5725" spans="2:8" x14ac:dyDescent="0.25">
      <c r="B5725" t="s">
        <v>2664</v>
      </c>
      <c r="C5725" t="s">
        <v>2085</v>
      </c>
      <c r="D5725" t="s">
        <v>2092</v>
      </c>
      <c r="E5725">
        <v>2020</v>
      </c>
      <c r="G5725">
        <v>4588</v>
      </c>
      <c r="H5725">
        <v>4588</v>
      </c>
    </row>
    <row r="5726" spans="2:8" x14ac:dyDescent="0.25">
      <c r="B5726" t="s">
        <v>2664</v>
      </c>
      <c r="C5726" t="s">
        <v>2086</v>
      </c>
      <c r="D5726" t="s">
        <v>1171</v>
      </c>
      <c r="G5726">
        <v>1</v>
      </c>
      <c r="H5726">
        <v>1</v>
      </c>
    </row>
    <row r="5727" spans="2:8" x14ac:dyDescent="0.25">
      <c r="B5727" t="s">
        <v>2664</v>
      </c>
      <c r="C5727" t="s">
        <v>2087</v>
      </c>
      <c r="D5727" t="s">
        <v>1171</v>
      </c>
      <c r="E5727">
        <v>2020</v>
      </c>
      <c r="F5727" t="s">
        <v>2088</v>
      </c>
      <c r="G5727">
        <v>0.78</v>
      </c>
      <c r="H5727">
        <v>0.78</v>
      </c>
    </row>
    <row r="5728" spans="2:8" x14ac:dyDescent="0.25">
      <c r="B5728" t="s">
        <v>2665</v>
      </c>
      <c r="C5728" t="s">
        <v>1170</v>
      </c>
      <c r="D5728" t="s">
        <v>1171</v>
      </c>
      <c r="G5728">
        <v>2023</v>
      </c>
      <c r="H5728">
        <v>2023</v>
      </c>
    </row>
    <row r="5729" spans="2:8" x14ac:dyDescent="0.25">
      <c r="B5729" t="s">
        <v>2665</v>
      </c>
      <c r="C5729" t="s">
        <v>2083</v>
      </c>
      <c r="D5729" t="s">
        <v>1171</v>
      </c>
      <c r="E5729">
        <v>2020</v>
      </c>
      <c r="G5729">
        <v>10.942338649583601</v>
      </c>
      <c r="H5729">
        <v>10.942338649583601</v>
      </c>
    </row>
    <row r="5730" spans="2:8" x14ac:dyDescent="0.25">
      <c r="B5730" t="s">
        <v>2665</v>
      </c>
      <c r="C5730" t="s">
        <v>2085</v>
      </c>
      <c r="D5730" t="s">
        <v>2092</v>
      </c>
      <c r="E5730">
        <v>2020</v>
      </c>
      <c r="G5730">
        <v>3996</v>
      </c>
      <c r="H5730">
        <v>3996</v>
      </c>
    </row>
    <row r="5731" spans="2:8" x14ac:dyDescent="0.25">
      <c r="B5731" t="s">
        <v>2665</v>
      </c>
      <c r="C5731" t="s">
        <v>2086</v>
      </c>
      <c r="D5731" t="s">
        <v>1171</v>
      </c>
      <c r="G5731">
        <v>1</v>
      </c>
      <c r="H5731">
        <v>1</v>
      </c>
    </row>
    <row r="5732" spans="2:8" x14ac:dyDescent="0.25">
      <c r="B5732" t="s">
        <v>2665</v>
      </c>
      <c r="C5732" t="s">
        <v>2087</v>
      </c>
      <c r="D5732" t="s">
        <v>1171</v>
      </c>
      <c r="E5732">
        <v>2020</v>
      </c>
      <c r="F5732" t="s">
        <v>2088</v>
      </c>
      <c r="G5732">
        <v>0.93</v>
      </c>
      <c r="H5732">
        <v>0.93</v>
      </c>
    </row>
    <row r="5733" spans="2:8" x14ac:dyDescent="0.25">
      <c r="B5733" t="s">
        <v>2666</v>
      </c>
      <c r="C5733" t="s">
        <v>1170</v>
      </c>
      <c r="D5733" t="s">
        <v>1171</v>
      </c>
      <c r="G5733">
        <v>2023</v>
      </c>
      <c r="H5733">
        <v>2023</v>
      </c>
    </row>
    <row r="5734" spans="2:8" x14ac:dyDescent="0.25">
      <c r="B5734" t="s">
        <v>2666</v>
      </c>
      <c r="C5734" t="s">
        <v>2083</v>
      </c>
      <c r="D5734" t="s">
        <v>1171</v>
      </c>
      <c r="E5734">
        <v>2020</v>
      </c>
      <c r="G5734">
        <v>12</v>
      </c>
      <c r="H5734">
        <v>12</v>
      </c>
    </row>
    <row r="5735" spans="2:8" x14ac:dyDescent="0.25">
      <c r="B5735" t="s">
        <v>2666</v>
      </c>
      <c r="C5735" t="s">
        <v>2085</v>
      </c>
      <c r="D5735" t="s">
        <v>2092</v>
      </c>
      <c r="E5735">
        <v>2020</v>
      </c>
      <c r="G5735">
        <v>1480</v>
      </c>
      <c r="H5735">
        <v>1480</v>
      </c>
    </row>
    <row r="5736" spans="2:8" x14ac:dyDescent="0.25">
      <c r="B5736" t="s">
        <v>2666</v>
      </c>
      <c r="C5736" t="s">
        <v>2086</v>
      </c>
      <c r="D5736" t="s">
        <v>1171</v>
      </c>
      <c r="G5736">
        <v>1</v>
      </c>
      <c r="H5736">
        <v>1</v>
      </c>
    </row>
    <row r="5737" spans="2:8" x14ac:dyDescent="0.25">
      <c r="B5737" t="s">
        <v>2666</v>
      </c>
      <c r="C5737" t="s">
        <v>2087</v>
      </c>
      <c r="D5737" t="s">
        <v>1171</v>
      </c>
      <c r="E5737">
        <v>2020</v>
      </c>
      <c r="F5737" t="s">
        <v>2088</v>
      </c>
      <c r="G5737">
        <v>0.83</v>
      </c>
      <c r="H5737">
        <v>0.83</v>
      </c>
    </row>
    <row r="5738" spans="2:8" x14ac:dyDescent="0.25">
      <c r="B5738" t="s">
        <v>2667</v>
      </c>
      <c r="C5738" t="s">
        <v>1170</v>
      </c>
      <c r="D5738" t="s">
        <v>1171</v>
      </c>
      <c r="G5738">
        <v>2023</v>
      </c>
      <c r="H5738">
        <v>2023</v>
      </c>
    </row>
    <row r="5739" spans="2:8" x14ac:dyDescent="0.25">
      <c r="B5739" t="s">
        <v>2667</v>
      </c>
      <c r="C5739" t="s">
        <v>2083</v>
      </c>
      <c r="D5739" t="s">
        <v>1171</v>
      </c>
      <c r="E5739">
        <v>2020</v>
      </c>
      <c r="G5739">
        <v>4</v>
      </c>
      <c r="H5739">
        <v>4</v>
      </c>
    </row>
    <row r="5740" spans="2:8" x14ac:dyDescent="0.25">
      <c r="B5740" t="s">
        <v>2667</v>
      </c>
      <c r="C5740" t="s">
        <v>2085</v>
      </c>
      <c r="D5740" t="s">
        <v>2092</v>
      </c>
      <c r="E5740">
        <v>2020</v>
      </c>
      <c r="G5740">
        <v>2368</v>
      </c>
      <c r="H5740">
        <v>2368</v>
      </c>
    </row>
    <row r="5741" spans="2:8" x14ac:dyDescent="0.25">
      <c r="B5741" t="s">
        <v>2667</v>
      </c>
      <c r="C5741" t="s">
        <v>2086</v>
      </c>
      <c r="D5741" t="s">
        <v>1171</v>
      </c>
      <c r="G5741">
        <v>1</v>
      </c>
      <c r="H5741">
        <v>1</v>
      </c>
    </row>
    <row r="5742" spans="2:8" x14ac:dyDescent="0.25">
      <c r="B5742" t="s">
        <v>2667</v>
      </c>
      <c r="C5742" t="s">
        <v>2087</v>
      </c>
      <c r="D5742" t="s">
        <v>1171</v>
      </c>
      <c r="E5742">
        <v>2020</v>
      </c>
      <c r="F5742" t="s">
        <v>2088</v>
      </c>
      <c r="G5742">
        <v>0.27</v>
      </c>
      <c r="H5742">
        <v>0.27</v>
      </c>
    </row>
    <row r="5743" spans="2:8" x14ac:dyDescent="0.25">
      <c r="B5743" t="s">
        <v>2664</v>
      </c>
      <c r="C5743" t="s">
        <v>1170</v>
      </c>
      <c r="D5743" t="s">
        <v>1171</v>
      </c>
      <c r="G5743">
        <v>2023</v>
      </c>
      <c r="H5743">
        <v>2023</v>
      </c>
    </row>
    <row r="5744" spans="2:8" x14ac:dyDescent="0.25">
      <c r="B5744" t="s">
        <v>2664</v>
      </c>
      <c r="C5744" t="s">
        <v>2083</v>
      </c>
      <c r="D5744" t="s">
        <v>1171</v>
      </c>
      <c r="E5744">
        <v>2050</v>
      </c>
      <c r="G5744">
        <v>11.0439874137403</v>
      </c>
      <c r="H5744">
        <v>11.0439874137403</v>
      </c>
    </row>
    <row r="5745" spans="2:8" x14ac:dyDescent="0.25">
      <c r="B5745" t="s">
        <v>2664</v>
      </c>
      <c r="C5745" t="s">
        <v>2085</v>
      </c>
      <c r="D5745" t="s">
        <v>2092</v>
      </c>
      <c r="E5745">
        <v>2050</v>
      </c>
      <c r="G5745">
        <v>4588</v>
      </c>
      <c r="H5745">
        <v>4588</v>
      </c>
    </row>
    <row r="5746" spans="2:8" x14ac:dyDescent="0.25">
      <c r="B5746" t="s">
        <v>2664</v>
      </c>
      <c r="C5746" t="s">
        <v>2086</v>
      </c>
      <c r="D5746" t="s">
        <v>1171</v>
      </c>
      <c r="G5746">
        <v>1</v>
      </c>
      <c r="H5746">
        <v>1</v>
      </c>
    </row>
    <row r="5747" spans="2:8" x14ac:dyDescent="0.25">
      <c r="B5747" t="s">
        <v>2664</v>
      </c>
      <c r="C5747" t="s">
        <v>2087</v>
      </c>
      <c r="D5747" t="s">
        <v>1171</v>
      </c>
      <c r="E5747">
        <v>2050</v>
      </c>
      <c r="F5747" t="s">
        <v>2088</v>
      </c>
      <c r="G5747">
        <v>0.78</v>
      </c>
      <c r="H5747">
        <v>0.78</v>
      </c>
    </row>
    <row r="5748" spans="2:8" x14ac:dyDescent="0.25">
      <c r="B5748" t="s">
        <v>2665</v>
      </c>
      <c r="C5748" t="s">
        <v>1170</v>
      </c>
      <c r="D5748" t="s">
        <v>1171</v>
      </c>
      <c r="G5748">
        <v>2023</v>
      </c>
      <c r="H5748">
        <v>2023</v>
      </c>
    </row>
    <row r="5749" spans="2:8" x14ac:dyDescent="0.25">
      <c r="B5749" t="s">
        <v>2665</v>
      </c>
      <c r="C5749" t="s">
        <v>2083</v>
      </c>
      <c r="D5749" t="s">
        <v>1171</v>
      </c>
      <c r="E5749">
        <v>2050</v>
      </c>
      <c r="G5749">
        <v>10.6747265692038</v>
      </c>
      <c r="H5749">
        <v>10.6747265692038</v>
      </c>
    </row>
    <row r="5750" spans="2:8" x14ac:dyDescent="0.25">
      <c r="B5750" t="s">
        <v>2665</v>
      </c>
      <c r="C5750" t="s">
        <v>2085</v>
      </c>
      <c r="D5750" t="s">
        <v>2092</v>
      </c>
      <c r="E5750">
        <v>2050</v>
      </c>
      <c r="G5750">
        <v>3996</v>
      </c>
      <c r="H5750">
        <v>3996</v>
      </c>
    </row>
    <row r="5751" spans="2:8" x14ac:dyDescent="0.25">
      <c r="B5751" t="s">
        <v>2665</v>
      </c>
      <c r="C5751" t="s">
        <v>2086</v>
      </c>
      <c r="D5751" t="s">
        <v>1171</v>
      </c>
      <c r="G5751">
        <v>1</v>
      </c>
      <c r="H5751">
        <v>1</v>
      </c>
    </row>
    <row r="5752" spans="2:8" x14ac:dyDescent="0.25">
      <c r="B5752" t="s">
        <v>2665</v>
      </c>
      <c r="C5752" t="s">
        <v>2087</v>
      </c>
      <c r="D5752" t="s">
        <v>1171</v>
      </c>
      <c r="E5752">
        <v>2050</v>
      </c>
      <c r="F5752" t="s">
        <v>2088</v>
      </c>
      <c r="G5752">
        <v>0.93</v>
      </c>
      <c r="H5752">
        <v>0.93</v>
      </c>
    </row>
    <row r="5753" spans="2:8" x14ac:dyDescent="0.25">
      <c r="B5753" t="s">
        <v>2666</v>
      </c>
      <c r="C5753" t="s">
        <v>1170</v>
      </c>
      <c r="D5753" t="s">
        <v>1171</v>
      </c>
      <c r="G5753">
        <v>2023</v>
      </c>
      <c r="H5753">
        <v>2023</v>
      </c>
    </row>
    <row r="5754" spans="2:8" x14ac:dyDescent="0.25">
      <c r="B5754" t="s">
        <v>2666</v>
      </c>
      <c r="C5754" t="s">
        <v>2083</v>
      </c>
      <c r="D5754" t="s">
        <v>1171</v>
      </c>
      <c r="E5754">
        <v>2050</v>
      </c>
      <c r="G5754">
        <v>12</v>
      </c>
      <c r="H5754">
        <v>12</v>
      </c>
    </row>
    <row r="5755" spans="2:8" x14ac:dyDescent="0.25">
      <c r="B5755" t="s">
        <v>2666</v>
      </c>
      <c r="C5755" t="s">
        <v>2085</v>
      </c>
      <c r="D5755" t="s">
        <v>2092</v>
      </c>
      <c r="E5755">
        <v>2050</v>
      </c>
      <c r="G5755">
        <v>1480</v>
      </c>
      <c r="H5755">
        <v>1480</v>
      </c>
    </row>
    <row r="5756" spans="2:8" x14ac:dyDescent="0.25">
      <c r="B5756" t="s">
        <v>2666</v>
      </c>
      <c r="C5756" t="s">
        <v>2086</v>
      </c>
      <c r="D5756" t="s">
        <v>1171</v>
      </c>
      <c r="G5756">
        <v>1</v>
      </c>
      <c r="H5756">
        <v>1</v>
      </c>
    </row>
    <row r="5757" spans="2:8" x14ac:dyDescent="0.25">
      <c r="B5757" t="s">
        <v>2666</v>
      </c>
      <c r="C5757" t="s">
        <v>2087</v>
      </c>
      <c r="D5757" t="s">
        <v>1171</v>
      </c>
      <c r="E5757">
        <v>2050</v>
      </c>
      <c r="F5757" t="s">
        <v>2088</v>
      </c>
      <c r="G5757">
        <v>0.83</v>
      </c>
      <c r="H5757">
        <v>0.83</v>
      </c>
    </row>
    <row r="5758" spans="2:8" x14ac:dyDescent="0.25">
      <c r="B5758" t="s">
        <v>2667</v>
      </c>
      <c r="C5758" t="s">
        <v>1170</v>
      </c>
      <c r="D5758" t="s">
        <v>1171</v>
      </c>
      <c r="G5758">
        <v>2023</v>
      </c>
      <c r="H5758">
        <v>2023</v>
      </c>
    </row>
    <row r="5759" spans="2:8" x14ac:dyDescent="0.25">
      <c r="B5759" t="s">
        <v>2667</v>
      </c>
      <c r="C5759" t="s">
        <v>2083</v>
      </c>
      <c r="D5759" t="s">
        <v>1171</v>
      </c>
      <c r="E5759">
        <v>2050</v>
      </c>
      <c r="G5759">
        <v>8</v>
      </c>
      <c r="H5759">
        <v>8</v>
      </c>
    </row>
    <row r="5760" spans="2:8" x14ac:dyDescent="0.25">
      <c r="B5760" t="s">
        <v>2667</v>
      </c>
      <c r="C5760" t="s">
        <v>2085</v>
      </c>
      <c r="D5760" t="s">
        <v>2092</v>
      </c>
      <c r="E5760">
        <v>2050</v>
      </c>
      <c r="G5760">
        <v>2368</v>
      </c>
      <c r="H5760">
        <v>2368</v>
      </c>
    </row>
    <row r="5761" spans="2:8" x14ac:dyDescent="0.25">
      <c r="B5761" t="s">
        <v>2667</v>
      </c>
      <c r="C5761" t="s">
        <v>2086</v>
      </c>
      <c r="D5761" t="s">
        <v>1171</v>
      </c>
      <c r="G5761">
        <v>1</v>
      </c>
      <c r="H5761">
        <v>1</v>
      </c>
    </row>
    <row r="5762" spans="2:8" x14ac:dyDescent="0.25">
      <c r="B5762" t="s">
        <v>2667</v>
      </c>
      <c r="C5762" t="s">
        <v>2087</v>
      </c>
      <c r="D5762" t="s">
        <v>1171</v>
      </c>
      <c r="E5762">
        <v>2050</v>
      </c>
      <c r="F5762" t="s">
        <v>2088</v>
      </c>
      <c r="G5762">
        <v>0.27</v>
      </c>
      <c r="H5762">
        <v>0.27</v>
      </c>
    </row>
    <row r="5763" spans="2:8" x14ac:dyDescent="0.25">
      <c r="B5763" t="s">
        <v>2668</v>
      </c>
      <c r="C5763" t="s">
        <v>1170</v>
      </c>
      <c r="D5763" t="s">
        <v>1171</v>
      </c>
      <c r="G5763">
        <v>2023</v>
      </c>
      <c r="H5763">
        <v>2023</v>
      </c>
    </row>
    <row r="5764" spans="2:8" x14ac:dyDescent="0.25">
      <c r="B5764" t="s">
        <v>2668</v>
      </c>
      <c r="C5764" t="s">
        <v>2083</v>
      </c>
      <c r="D5764" t="s">
        <v>1171</v>
      </c>
      <c r="E5764">
        <v>2020</v>
      </c>
      <c r="G5764">
        <v>11.0294839371593</v>
      </c>
      <c r="H5764">
        <v>11.0294839371593</v>
      </c>
    </row>
    <row r="5765" spans="2:8" x14ac:dyDescent="0.25">
      <c r="B5765" t="s">
        <v>2668</v>
      </c>
      <c r="C5765" t="s">
        <v>2085</v>
      </c>
      <c r="D5765" t="s">
        <v>2092</v>
      </c>
      <c r="E5765">
        <v>2020</v>
      </c>
      <c r="G5765">
        <v>4650</v>
      </c>
      <c r="H5765">
        <v>4650</v>
      </c>
    </row>
    <row r="5766" spans="2:8" x14ac:dyDescent="0.25">
      <c r="B5766" t="s">
        <v>2668</v>
      </c>
      <c r="C5766" t="s">
        <v>2086</v>
      </c>
      <c r="D5766" t="s">
        <v>1171</v>
      </c>
      <c r="G5766">
        <v>1</v>
      </c>
      <c r="H5766">
        <v>1</v>
      </c>
    </row>
    <row r="5767" spans="2:8" x14ac:dyDescent="0.25">
      <c r="B5767" t="s">
        <v>2668</v>
      </c>
      <c r="C5767" t="s">
        <v>2087</v>
      </c>
      <c r="D5767" t="s">
        <v>1171</v>
      </c>
      <c r="E5767">
        <v>2020</v>
      </c>
      <c r="F5767" t="s">
        <v>2088</v>
      </c>
      <c r="G5767">
        <v>0.78</v>
      </c>
      <c r="H5767">
        <v>0.78</v>
      </c>
    </row>
    <row r="5768" spans="2:8" x14ac:dyDescent="0.25">
      <c r="B5768" t="s">
        <v>2669</v>
      </c>
      <c r="C5768" t="s">
        <v>1170</v>
      </c>
      <c r="D5768" t="s">
        <v>1171</v>
      </c>
      <c r="G5768">
        <v>2023</v>
      </c>
      <c r="H5768">
        <v>2023</v>
      </c>
    </row>
    <row r="5769" spans="2:8" x14ac:dyDescent="0.25">
      <c r="B5769" t="s">
        <v>2669</v>
      </c>
      <c r="C5769" t="s">
        <v>2083</v>
      </c>
      <c r="D5769" t="s">
        <v>1171</v>
      </c>
      <c r="E5769">
        <v>2020</v>
      </c>
      <c r="G5769">
        <v>10.942338649583601</v>
      </c>
      <c r="H5769">
        <v>10.942338649583601</v>
      </c>
    </row>
    <row r="5770" spans="2:8" x14ac:dyDescent="0.25">
      <c r="B5770" t="s">
        <v>2669</v>
      </c>
      <c r="C5770" t="s">
        <v>2085</v>
      </c>
      <c r="D5770" t="s">
        <v>2092</v>
      </c>
      <c r="E5770">
        <v>2020</v>
      </c>
      <c r="G5770">
        <v>4050</v>
      </c>
      <c r="H5770">
        <v>4050</v>
      </c>
    </row>
    <row r="5771" spans="2:8" x14ac:dyDescent="0.25">
      <c r="B5771" t="s">
        <v>2669</v>
      </c>
      <c r="C5771" t="s">
        <v>2086</v>
      </c>
      <c r="D5771" t="s">
        <v>1171</v>
      </c>
      <c r="G5771">
        <v>1</v>
      </c>
      <c r="H5771">
        <v>1</v>
      </c>
    </row>
    <row r="5772" spans="2:8" x14ac:dyDescent="0.25">
      <c r="B5772" t="s">
        <v>2669</v>
      </c>
      <c r="C5772" t="s">
        <v>2087</v>
      </c>
      <c r="D5772" t="s">
        <v>1171</v>
      </c>
      <c r="E5772">
        <v>2020</v>
      </c>
      <c r="F5772" t="s">
        <v>2088</v>
      </c>
      <c r="G5772">
        <v>0.93</v>
      </c>
      <c r="H5772">
        <v>0.93</v>
      </c>
    </row>
    <row r="5773" spans="2:8" x14ac:dyDescent="0.25">
      <c r="B5773" t="s">
        <v>2670</v>
      </c>
      <c r="C5773" t="s">
        <v>1170</v>
      </c>
      <c r="D5773" t="s">
        <v>1171</v>
      </c>
      <c r="G5773">
        <v>2023</v>
      </c>
      <c r="H5773">
        <v>2023</v>
      </c>
    </row>
    <row r="5774" spans="2:8" x14ac:dyDescent="0.25">
      <c r="B5774" t="s">
        <v>2670</v>
      </c>
      <c r="C5774" t="s">
        <v>2083</v>
      </c>
      <c r="D5774" t="s">
        <v>1171</v>
      </c>
      <c r="E5774">
        <v>2020</v>
      </c>
      <c r="G5774">
        <v>12</v>
      </c>
      <c r="H5774">
        <v>12</v>
      </c>
    </row>
    <row r="5775" spans="2:8" x14ac:dyDescent="0.25">
      <c r="B5775" t="s">
        <v>2670</v>
      </c>
      <c r="C5775" t="s">
        <v>2085</v>
      </c>
      <c r="D5775" t="s">
        <v>2092</v>
      </c>
      <c r="E5775">
        <v>2020</v>
      </c>
      <c r="G5775">
        <v>1500</v>
      </c>
      <c r="H5775">
        <v>1500</v>
      </c>
    </row>
    <row r="5776" spans="2:8" x14ac:dyDescent="0.25">
      <c r="B5776" t="s">
        <v>2670</v>
      </c>
      <c r="C5776" t="s">
        <v>2086</v>
      </c>
      <c r="D5776" t="s">
        <v>1171</v>
      </c>
      <c r="G5776">
        <v>1</v>
      </c>
      <c r="H5776">
        <v>1</v>
      </c>
    </row>
    <row r="5777" spans="2:8" x14ac:dyDescent="0.25">
      <c r="B5777" t="s">
        <v>2670</v>
      </c>
      <c r="C5777" t="s">
        <v>2087</v>
      </c>
      <c r="D5777" t="s">
        <v>1171</v>
      </c>
      <c r="E5777">
        <v>2020</v>
      </c>
      <c r="F5777" t="s">
        <v>2088</v>
      </c>
      <c r="G5777">
        <v>0.83</v>
      </c>
      <c r="H5777">
        <v>0.83</v>
      </c>
    </row>
    <row r="5778" spans="2:8" x14ac:dyDescent="0.25">
      <c r="B5778" t="s">
        <v>2671</v>
      </c>
      <c r="C5778" t="s">
        <v>1170</v>
      </c>
      <c r="D5778" t="s">
        <v>1171</v>
      </c>
      <c r="G5778">
        <v>2023</v>
      </c>
      <c r="H5778">
        <v>2023</v>
      </c>
    </row>
    <row r="5779" spans="2:8" x14ac:dyDescent="0.25">
      <c r="B5779" t="s">
        <v>2671</v>
      </c>
      <c r="C5779" t="s">
        <v>2083</v>
      </c>
      <c r="D5779" t="s">
        <v>1171</v>
      </c>
      <c r="E5779">
        <v>2020</v>
      </c>
      <c r="G5779">
        <v>4</v>
      </c>
      <c r="H5779">
        <v>4</v>
      </c>
    </row>
    <row r="5780" spans="2:8" x14ac:dyDescent="0.25">
      <c r="B5780" t="s">
        <v>2671</v>
      </c>
      <c r="C5780" t="s">
        <v>2085</v>
      </c>
      <c r="D5780" t="s">
        <v>2092</v>
      </c>
      <c r="E5780">
        <v>2020</v>
      </c>
      <c r="G5780">
        <v>2400</v>
      </c>
      <c r="H5780">
        <v>2400</v>
      </c>
    </row>
    <row r="5781" spans="2:8" x14ac:dyDescent="0.25">
      <c r="B5781" t="s">
        <v>2671</v>
      </c>
      <c r="C5781" t="s">
        <v>2086</v>
      </c>
      <c r="D5781" t="s">
        <v>1171</v>
      </c>
      <c r="G5781">
        <v>1</v>
      </c>
      <c r="H5781">
        <v>1</v>
      </c>
    </row>
    <row r="5782" spans="2:8" x14ac:dyDescent="0.25">
      <c r="B5782" t="s">
        <v>2671</v>
      </c>
      <c r="C5782" t="s">
        <v>2087</v>
      </c>
      <c r="D5782" t="s">
        <v>1171</v>
      </c>
      <c r="E5782">
        <v>2020</v>
      </c>
      <c r="F5782" t="s">
        <v>2088</v>
      </c>
      <c r="G5782">
        <v>0.27</v>
      </c>
      <c r="H5782">
        <v>0.27</v>
      </c>
    </row>
    <row r="5783" spans="2:8" x14ac:dyDescent="0.25">
      <c r="B5783" t="s">
        <v>2668</v>
      </c>
      <c r="C5783" t="s">
        <v>1170</v>
      </c>
      <c r="D5783" t="s">
        <v>1171</v>
      </c>
      <c r="G5783">
        <v>2023</v>
      </c>
      <c r="H5783">
        <v>2023</v>
      </c>
    </row>
    <row r="5784" spans="2:8" x14ac:dyDescent="0.25">
      <c r="B5784" t="s">
        <v>2668</v>
      </c>
      <c r="C5784" t="s">
        <v>2083</v>
      </c>
      <c r="D5784" t="s">
        <v>1171</v>
      </c>
      <c r="E5784">
        <v>2050</v>
      </c>
      <c r="G5784">
        <v>11.0439874137403</v>
      </c>
      <c r="H5784">
        <v>11.0439874137403</v>
      </c>
    </row>
    <row r="5785" spans="2:8" x14ac:dyDescent="0.25">
      <c r="B5785" t="s">
        <v>2668</v>
      </c>
      <c r="C5785" t="s">
        <v>2085</v>
      </c>
      <c r="D5785" t="s">
        <v>2092</v>
      </c>
      <c r="E5785">
        <v>2050</v>
      </c>
      <c r="G5785">
        <v>4650</v>
      </c>
      <c r="H5785">
        <v>4650</v>
      </c>
    </row>
    <row r="5786" spans="2:8" x14ac:dyDescent="0.25">
      <c r="B5786" t="s">
        <v>2668</v>
      </c>
      <c r="C5786" t="s">
        <v>2086</v>
      </c>
      <c r="D5786" t="s">
        <v>1171</v>
      </c>
      <c r="G5786">
        <v>1</v>
      </c>
      <c r="H5786">
        <v>1</v>
      </c>
    </row>
    <row r="5787" spans="2:8" x14ac:dyDescent="0.25">
      <c r="B5787" t="s">
        <v>2668</v>
      </c>
      <c r="C5787" t="s">
        <v>2087</v>
      </c>
      <c r="D5787" t="s">
        <v>1171</v>
      </c>
      <c r="E5787">
        <v>2050</v>
      </c>
      <c r="F5787" t="s">
        <v>2088</v>
      </c>
      <c r="G5787">
        <v>0.78</v>
      </c>
      <c r="H5787">
        <v>0.78</v>
      </c>
    </row>
    <row r="5788" spans="2:8" x14ac:dyDescent="0.25">
      <c r="B5788" t="s">
        <v>2669</v>
      </c>
      <c r="C5788" t="s">
        <v>1170</v>
      </c>
      <c r="D5788" t="s">
        <v>1171</v>
      </c>
      <c r="G5788">
        <v>2023</v>
      </c>
      <c r="H5788">
        <v>2023</v>
      </c>
    </row>
    <row r="5789" spans="2:8" x14ac:dyDescent="0.25">
      <c r="B5789" t="s">
        <v>2669</v>
      </c>
      <c r="C5789" t="s">
        <v>2083</v>
      </c>
      <c r="D5789" t="s">
        <v>1171</v>
      </c>
      <c r="E5789">
        <v>2050</v>
      </c>
      <c r="G5789">
        <v>10.6747265692038</v>
      </c>
      <c r="H5789">
        <v>10.6747265692038</v>
      </c>
    </row>
    <row r="5790" spans="2:8" x14ac:dyDescent="0.25">
      <c r="B5790" t="s">
        <v>2669</v>
      </c>
      <c r="C5790" t="s">
        <v>2085</v>
      </c>
      <c r="D5790" t="s">
        <v>2092</v>
      </c>
      <c r="E5790">
        <v>2050</v>
      </c>
      <c r="G5790">
        <v>4050</v>
      </c>
      <c r="H5790">
        <v>4050</v>
      </c>
    </row>
    <row r="5791" spans="2:8" x14ac:dyDescent="0.25">
      <c r="B5791" t="s">
        <v>2669</v>
      </c>
      <c r="C5791" t="s">
        <v>2086</v>
      </c>
      <c r="D5791" t="s">
        <v>1171</v>
      </c>
      <c r="G5791">
        <v>1</v>
      </c>
      <c r="H5791">
        <v>1</v>
      </c>
    </row>
    <row r="5792" spans="2:8" x14ac:dyDescent="0.25">
      <c r="B5792" t="s">
        <v>2669</v>
      </c>
      <c r="C5792" t="s">
        <v>2087</v>
      </c>
      <c r="D5792" t="s">
        <v>1171</v>
      </c>
      <c r="E5792">
        <v>2050</v>
      </c>
      <c r="F5792" t="s">
        <v>2088</v>
      </c>
      <c r="G5792">
        <v>0.93</v>
      </c>
      <c r="H5792">
        <v>0.93</v>
      </c>
    </row>
    <row r="5793" spans="2:8" x14ac:dyDescent="0.25">
      <c r="B5793" t="s">
        <v>2670</v>
      </c>
      <c r="C5793" t="s">
        <v>1170</v>
      </c>
      <c r="D5793" t="s">
        <v>1171</v>
      </c>
      <c r="G5793">
        <v>2023</v>
      </c>
      <c r="H5793">
        <v>2023</v>
      </c>
    </row>
    <row r="5794" spans="2:8" x14ac:dyDescent="0.25">
      <c r="B5794" t="s">
        <v>2670</v>
      </c>
      <c r="C5794" t="s">
        <v>2083</v>
      </c>
      <c r="D5794" t="s">
        <v>1171</v>
      </c>
      <c r="E5794">
        <v>2050</v>
      </c>
      <c r="G5794">
        <v>12</v>
      </c>
      <c r="H5794">
        <v>12</v>
      </c>
    </row>
    <row r="5795" spans="2:8" x14ac:dyDescent="0.25">
      <c r="B5795" t="s">
        <v>2670</v>
      </c>
      <c r="C5795" t="s">
        <v>2085</v>
      </c>
      <c r="D5795" t="s">
        <v>2092</v>
      </c>
      <c r="E5795">
        <v>2050</v>
      </c>
      <c r="G5795">
        <v>1500</v>
      </c>
      <c r="H5795">
        <v>1500</v>
      </c>
    </row>
    <row r="5796" spans="2:8" x14ac:dyDescent="0.25">
      <c r="B5796" t="s">
        <v>2670</v>
      </c>
      <c r="C5796" t="s">
        <v>2086</v>
      </c>
      <c r="D5796" t="s">
        <v>1171</v>
      </c>
      <c r="G5796">
        <v>1</v>
      </c>
      <c r="H5796">
        <v>1</v>
      </c>
    </row>
    <row r="5797" spans="2:8" x14ac:dyDescent="0.25">
      <c r="B5797" t="s">
        <v>2670</v>
      </c>
      <c r="C5797" t="s">
        <v>2087</v>
      </c>
      <c r="D5797" t="s">
        <v>1171</v>
      </c>
      <c r="E5797">
        <v>2050</v>
      </c>
      <c r="F5797" t="s">
        <v>2088</v>
      </c>
      <c r="G5797">
        <v>0.83</v>
      </c>
      <c r="H5797">
        <v>0.83</v>
      </c>
    </row>
    <row r="5798" spans="2:8" x14ac:dyDescent="0.25">
      <c r="B5798" t="s">
        <v>2671</v>
      </c>
      <c r="C5798" t="s">
        <v>1170</v>
      </c>
      <c r="D5798" t="s">
        <v>1171</v>
      </c>
      <c r="G5798">
        <v>2023</v>
      </c>
      <c r="H5798">
        <v>2023</v>
      </c>
    </row>
    <row r="5799" spans="2:8" x14ac:dyDescent="0.25">
      <c r="B5799" t="s">
        <v>2671</v>
      </c>
      <c r="C5799" t="s">
        <v>2083</v>
      </c>
      <c r="D5799" t="s">
        <v>1171</v>
      </c>
      <c r="E5799">
        <v>2050</v>
      </c>
      <c r="G5799">
        <v>8</v>
      </c>
      <c r="H5799">
        <v>8</v>
      </c>
    </row>
    <row r="5800" spans="2:8" x14ac:dyDescent="0.25">
      <c r="B5800" t="s">
        <v>2671</v>
      </c>
      <c r="C5800" t="s">
        <v>2085</v>
      </c>
      <c r="D5800" t="s">
        <v>2092</v>
      </c>
      <c r="E5800">
        <v>2050</v>
      </c>
      <c r="G5800">
        <v>2400</v>
      </c>
      <c r="H5800">
        <v>2400</v>
      </c>
    </row>
    <row r="5801" spans="2:8" x14ac:dyDescent="0.25">
      <c r="B5801" t="s">
        <v>2671</v>
      </c>
      <c r="C5801" t="s">
        <v>2086</v>
      </c>
      <c r="D5801" t="s">
        <v>1171</v>
      </c>
      <c r="G5801">
        <v>1</v>
      </c>
      <c r="H5801">
        <v>1</v>
      </c>
    </row>
    <row r="5802" spans="2:8" x14ac:dyDescent="0.25">
      <c r="B5802" t="s">
        <v>2671</v>
      </c>
      <c r="C5802" t="s">
        <v>2087</v>
      </c>
      <c r="D5802" t="s">
        <v>1171</v>
      </c>
      <c r="E5802">
        <v>2050</v>
      </c>
      <c r="F5802" t="s">
        <v>2088</v>
      </c>
      <c r="G5802">
        <v>0.27</v>
      </c>
      <c r="H5802">
        <v>0.27</v>
      </c>
    </row>
    <row r="5803" spans="2:8" x14ac:dyDescent="0.25">
      <c r="B5803" t="s">
        <v>2672</v>
      </c>
      <c r="C5803" t="s">
        <v>1170</v>
      </c>
      <c r="D5803" t="s">
        <v>1171</v>
      </c>
      <c r="G5803">
        <v>2023</v>
      </c>
      <c r="H5803">
        <v>2023</v>
      </c>
    </row>
    <row r="5804" spans="2:8" x14ac:dyDescent="0.25">
      <c r="B5804" t="s">
        <v>2672</v>
      </c>
      <c r="C5804" t="s">
        <v>2083</v>
      </c>
      <c r="D5804" t="s">
        <v>1171</v>
      </c>
      <c r="E5804">
        <v>2020</v>
      </c>
      <c r="G5804">
        <v>11.0294839371593</v>
      </c>
      <c r="H5804">
        <v>11.0294839371593</v>
      </c>
    </row>
    <row r="5805" spans="2:8" x14ac:dyDescent="0.25">
      <c r="B5805" t="s">
        <v>2672</v>
      </c>
      <c r="C5805" t="s">
        <v>2085</v>
      </c>
      <c r="D5805" t="s">
        <v>2092</v>
      </c>
      <c r="E5805">
        <v>2020</v>
      </c>
      <c r="G5805">
        <v>4712</v>
      </c>
      <c r="H5805">
        <v>4712</v>
      </c>
    </row>
    <row r="5806" spans="2:8" x14ac:dyDescent="0.25">
      <c r="B5806" t="s">
        <v>2672</v>
      </c>
      <c r="C5806" t="s">
        <v>2086</v>
      </c>
      <c r="D5806" t="s">
        <v>1171</v>
      </c>
      <c r="G5806">
        <v>1</v>
      </c>
      <c r="H5806">
        <v>1</v>
      </c>
    </row>
    <row r="5807" spans="2:8" x14ac:dyDescent="0.25">
      <c r="B5807" t="s">
        <v>2672</v>
      </c>
      <c r="C5807" t="s">
        <v>2087</v>
      </c>
      <c r="D5807" t="s">
        <v>1171</v>
      </c>
      <c r="E5807">
        <v>2020</v>
      </c>
      <c r="F5807" t="s">
        <v>2088</v>
      </c>
      <c r="G5807">
        <v>0.78</v>
      </c>
      <c r="H5807">
        <v>0.78</v>
      </c>
    </row>
    <row r="5808" spans="2:8" x14ac:dyDescent="0.25">
      <c r="B5808" t="s">
        <v>2673</v>
      </c>
      <c r="C5808" t="s">
        <v>1170</v>
      </c>
      <c r="D5808" t="s">
        <v>1171</v>
      </c>
      <c r="G5808">
        <v>2023</v>
      </c>
      <c r="H5808">
        <v>2023</v>
      </c>
    </row>
    <row r="5809" spans="2:8" x14ac:dyDescent="0.25">
      <c r="B5809" t="s">
        <v>2673</v>
      </c>
      <c r="C5809" t="s">
        <v>2083</v>
      </c>
      <c r="D5809" t="s">
        <v>1171</v>
      </c>
      <c r="E5809">
        <v>2020</v>
      </c>
      <c r="G5809">
        <v>10.942338649583601</v>
      </c>
      <c r="H5809">
        <v>10.942338649583601</v>
      </c>
    </row>
    <row r="5810" spans="2:8" x14ac:dyDescent="0.25">
      <c r="B5810" t="s">
        <v>2673</v>
      </c>
      <c r="C5810" t="s">
        <v>2085</v>
      </c>
      <c r="D5810" t="s">
        <v>2092</v>
      </c>
      <c r="E5810">
        <v>2020</v>
      </c>
      <c r="G5810">
        <v>4104</v>
      </c>
      <c r="H5810">
        <v>4104</v>
      </c>
    </row>
    <row r="5811" spans="2:8" x14ac:dyDescent="0.25">
      <c r="B5811" t="s">
        <v>2673</v>
      </c>
      <c r="C5811" t="s">
        <v>2086</v>
      </c>
      <c r="D5811" t="s">
        <v>1171</v>
      </c>
      <c r="G5811">
        <v>1</v>
      </c>
      <c r="H5811">
        <v>1</v>
      </c>
    </row>
    <row r="5812" spans="2:8" x14ac:dyDescent="0.25">
      <c r="B5812" t="s">
        <v>2673</v>
      </c>
      <c r="C5812" t="s">
        <v>2087</v>
      </c>
      <c r="D5812" t="s">
        <v>1171</v>
      </c>
      <c r="E5812">
        <v>2020</v>
      </c>
      <c r="F5812" t="s">
        <v>2088</v>
      </c>
      <c r="G5812">
        <v>0.93</v>
      </c>
      <c r="H5812">
        <v>0.93</v>
      </c>
    </row>
    <row r="5813" spans="2:8" x14ac:dyDescent="0.25">
      <c r="B5813" t="s">
        <v>2674</v>
      </c>
      <c r="C5813" t="s">
        <v>1170</v>
      </c>
      <c r="D5813" t="s">
        <v>1171</v>
      </c>
      <c r="G5813">
        <v>2023</v>
      </c>
      <c r="H5813">
        <v>2023</v>
      </c>
    </row>
    <row r="5814" spans="2:8" x14ac:dyDescent="0.25">
      <c r="B5814" t="s">
        <v>2674</v>
      </c>
      <c r="C5814" t="s">
        <v>2083</v>
      </c>
      <c r="D5814" t="s">
        <v>1171</v>
      </c>
      <c r="E5814">
        <v>2020</v>
      </c>
      <c r="G5814">
        <v>12</v>
      </c>
      <c r="H5814">
        <v>12</v>
      </c>
    </row>
    <row r="5815" spans="2:8" x14ac:dyDescent="0.25">
      <c r="B5815" t="s">
        <v>2674</v>
      </c>
      <c r="C5815" t="s">
        <v>2085</v>
      </c>
      <c r="D5815" t="s">
        <v>2092</v>
      </c>
      <c r="E5815">
        <v>2020</v>
      </c>
      <c r="G5815">
        <v>1520</v>
      </c>
      <c r="H5815">
        <v>1520</v>
      </c>
    </row>
    <row r="5816" spans="2:8" x14ac:dyDescent="0.25">
      <c r="B5816" t="s">
        <v>2674</v>
      </c>
      <c r="C5816" t="s">
        <v>2086</v>
      </c>
      <c r="D5816" t="s">
        <v>1171</v>
      </c>
      <c r="G5816">
        <v>1</v>
      </c>
      <c r="H5816">
        <v>1</v>
      </c>
    </row>
    <row r="5817" spans="2:8" x14ac:dyDescent="0.25">
      <c r="B5817" t="s">
        <v>2674</v>
      </c>
      <c r="C5817" t="s">
        <v>2087</v>
      </c>
      <c r="D5817" t="s">
        <v>1171</v>
      </c>
      <c r="E5817">
        <v>2020</v>
      </c>
      <c r="F5817" t="s">
        <v>2088</v>
      </c>
      <c r="G5817">
        <v>0.83</v>
      </c>
      <c r="H5817">
        <v>0.83</v>
      </c>
    </row>
    <row r="5818" spans="2:8" x14ac:dyDescent="0.25">
      <c r="B5818" t="s">
        <v>2675</v>
      </c>
      <c r="C5818" t="s">
        <v>1170</v>
      </c>
      <c r="D5818" t="s">
        <v>1171</v>
      </c>
      <c r="G5818">
        <v>2023</v>
      </c>
      <c r="H5818">
        <v>2023</v>
      </c>
    </row>
    <row r="5819" spans="2:8" x14ac:dyDescent="0.25">
      <c r="B5819" t="s">
        <v>2675</v>
      </c>
      <c r="C5819" t="s">
        <v>2083</v>
      </c>
      <c r="D5819" t="s">
        <v>1171</v>
      </c>
      <c r="E5819">
        <v>2020</v>
      </c>
      <c r="G5819">
        <v>4</v>
      </c>
      <c r="H5819">
        <v>4</v>
      </c>
    </row>
    <row r="5820" spans="2:8" x14ac:dyDescent="0.25">
      <c r="B5820" t="s">
        <v>2675</v>
      </c>
      <c r="C5820" t="s">
        <v>2085</v>
      </c>
      <c r="D5820" t="s">
        <v>2092</v>
      </c>
      <c r="E5820">
        <v>2020</v>
      </c>
      <c r="G5820">
        <v>2432</v>
      </c>
      <c r="H5820">
        <v>2432</v>
      </c>
    </row>
    <row r="5821" spans="2:8" x14ac:dyDescent="0.25">
      <c r="B5821" t="s">
        <v>2675</v>
      </c>
      <c r="C5821" t="s">
        <v>2086</v>
      </c>
      <c r="D5821" t="s">
        <v>1171</v>
      </c>
      <c r="G5821">
        <v>1</v>
      </c>
      <c r="H5821">
        <v>1</v>
      </c>
    </row>
    <row r="5822" spans="2:8" x14ac:dyDescent="0.25">
      <c r="B5822" t="s">
        <v>2675</v>
      </c>
      <c r="C5822" t="s">
        <v>2087</v>
      </c>
      <c r="D5822" t="s">
        <v>1171</v>
      </c>
      <c r="E5822">
        <v>2020</v>
      </c>
      <c r="F5822" t="s">
        <v>2088</v>
      </c>
      <c r="G5822">
        <v>0.27</v>
      </c>
      <c r="H5822">
        <v>0.27</v>
      </c>
    </row>
    <row r="5823" spans="2:8" x14ac:dyDescent="0.25">
      <c r="B5823" t="s">
        <v>2672</v>
      </c>
      <c r="C5823" t="s">
        <v>1170</v>
      </c>
      <c r="D5823" t="s">
        <v>1171</v>
      </c>
      <c r="G5823">
        <v>2023</v>
      </c>
      <c r="H5823">
        <v>2023</v>
      </c>
    </row>
    <row r="5824" spans="2:8" x14ac:dyDescent="0.25">
      <c r="B5824" t="s">
        <v>2672</v>
      </c>
      <c r="C5824" t="s">
        <v>2083</v>
      </c>
      <c r="D5824" t="s">
        <v>1171</v>
      </c>
      <c r="E5824">
        <v>2050</v>
      </c>
      <c r="G5824">
        <v>11.0439874137403</v>
      </c>
      <c r="H5824">
        <v>11.0439874137403</v>
      </c>
    </row>
    <row r="5825" spans="2:8" x14ac:dyDescent="0.25">
      <c r="B5825" t="s">
        <v>2672</v>
      </c>
      <c r="C5825" t="s">
        <v>2085</v>
      </c>
      <c r="D5825" t="s">
        <v>2092</v>
      </c>
      <c r="E5825">
        <v>2050</v>
      </c>
      <c r="G5825">
        <v>4712</v>
      </c>
      <c r="H5825">
        <v>4712</v>
      </c>
    </row>
    <row r="5826" spans="2:8" x14ac:dyDescent="0.25">
      <c r="B5826" t="s">
        <v>2672</v>
      </c>
      <c r="C5826" t="s">
        <v>2086</v>
      </c>
      <c r="D5826" t="s">
        <v>1171</v>
      </c>
      <c r="G5826">
        <v>1</v>
      </c>
      <c r="H5826">
        <v>1</v>
      </c>
    </row>
    <row r="5827" spans="2:8" x14ac:dyDescent="0.25">
      <c r="B5827" t="s">
        <v>2672</v>
      </c>
      <c r="C5827" t="s">
        <v>2087</v>
      </c>
      <c r="D5827" t="s">
        <v>1171</v>
      </c>
      <c r="E5827">
        <v>2050</v>
      </c>
      <c r="F5827" t="s">
        <v>2088</v>
      </c>
      <c r="G5827">
        <v>0.78</v>
      </c>
      <c r="H5827">
        <v>0.78</v>
      </c>
    </row>
    <row r="5828" spans="2:8" x14ac:dyDescent="0.25">
      <c r="B5828" t="s">
        <v>2673</v>
      </c>
      <c r="C5828" t="s">
        <v>1170</v>
      </c>
      <c r="D5828" t="s">
        <v>1171</v>
      </c>
      <c r="G5828">
        <v>2023</v>
      </c>
      <c r="H5828">
        <v>2023</v>
      </c>
    </row>
    <row r="5829" spans="2:8" x14ac:dyDescent="0.25">
      <c r="B5829" t="s">
        <v>2673</v>
      </c>
      <c r="C5829" t="s">
        <v>2083</v>
      </c>
      <c r="D5829" t="s">
        <v>1171</v>
      </c>
      <c r="E5829">
        <v>2050</v>
      </c>
      <c r="G5829">
        <v>10.6747265692038</v>
      </c>
      <c r="H5829">
        <v>10.6747265692038</v>
      </c>
    </row>
    <row r="5830" spans="2:8" x14ac:dyDescent="0.25">
      <c r="B5830" t="s">
        <v>2673</v>
      </c>
      <c r="C5830" t="s">
        <v>2085</v>
      </c>
      <c r="D5830" t="s">
        <v>2092</v>
      </c>
      <c r="E5830">
        <v>2050</v>
      </c>
      <c r="G5830">
        <v>4104</v>
      </c>
      <c r="H5830">
        <v>4104</v>
      </c>
    </row>
    <row r="5831" spans="2:8" x14ac:dyDescent="0.25">
      <c r="B5831" t="s">
        <v>2673</v>
      </c>
      <c r="C5831" t="s">
        <v>2086</v>
      </c>
      <c r="D5831" t="s">
        <v>1171</v>
      </c>
      <c r="G5831">
        <v>1</v>
      </c>
      <c r="H5831">
        <v>1</v>
      </c>
    </row>
    <row r="5832" spans="2:8" x14ac:dyDescent="0.25">
      <c r="B5832" t="s">
        <v>2673</v>
      </c>
      <c r="C5832" t="s">
        <v>2087</v>
      </c>
      <c r="D5832" t="s">
        <v>1171</v>
      </c>
      <c r="E5832">
        <v>2050</v>
      </c>
      <c r="F5832" t="s">
        <v>2088</v>
      </c>
      <c r="G5832">
        <v>0.93</v>
      </c>
      <c r="H5832">
        <v>0.93</v>
      </c>
    </row>
    <row r="5833" spans="2:8" x14ac:dyDescent="0.25">
      <c r="B5833" t="s">
        <v>2674</v>
      </c>
      <c r="C5833" t="s">
        <v>1170</v>
      </c>
      <c r="D5833" t="s">
        <v>1171</v>
      </c>
      <c r="G5833">
        <v>2023</v>
      </c>
      <c r="H5833">
        <v>2023</v>
      </c>
    </row>
    <row r="5834" spans="2:8" x14ac:dyDescent="0.25">
      <c r="B5834" t="s">
        <v>2674</v>
      </c>
      <c r="C5834" t="s">
        <v>2083</v>
      </c>
      <c r="D5834" t="s">
        <v>1171</v>
      </c>
      <c r="E5834">
        <v>2050</v>
      </c>
      <c r="G5834">
        <v>12</v>
      </c>
      <c r="H5834">
        <v>12</v>
      </c>
    </row>
    <row r="5835" spans="2:8" x14ac:dyDescent="0.25">
      <c r="B5835" t="s">
        <v>2674</v>
      </c>
      <c r="C5835" t="s">
        <v>2085</v>
      </c>
      <c r="D5835" t="s">
        <v>2092</v>
      </c>
      <c r="E5835">
        <v>2050</v>
      </c>
      <c r="G5835">
        <v>1520</v>
      </c>
      <c r="H5835">
        <v>1520</v>
      </c>
    </row>
    <row r="5836" spans="2:8" x14ac:dyDescent="0.25">
      <c r="B5836" t="s">
        <v>2674</v>
      </c>
      <c r="C5836" t="s">
        <v>2086</v>
      </c>
      <c r="D5836" t="s">
        <v>1171</v>
      </c>
      <c r="G5836">
        <v>1</v>
      </c>
      <c r="H5836">
        <v>1</v>
      </c>
    </row>
    <row r="5837" spans="2:8" x14ac:dyDescent="0.25">
      <c r="B5837" t="s">
        <v>2674</v>
      </c>
      <c r="C5837" t="s">
        <v>2087</v>
      </c>
      <c r="D5837" t="s">
        <v>1171</v>
      </c>
      <c r="E5837">
        <v>2050</v>
      </c>
      <c r="F5837" t="s">
        <v>2088</v>
      </c>
      <c r="G5837">
        <v>0.83</v>
      </c>
      <c r="H5837">
        <v>0.83</v>
      </c>
    </row>
    <row r="5838" spans="2:8" x14ac:dyDescent="0.25">
      <c r="B5838" t="s">
        <v>2675</v>
      </c>
      <c r="C5838" t="s">
        <v>1170</v>
      </c>
      <c r="D5838" t="s">
        <v>1171</v>
      </c>
      <c r="G5838">
        <v>2023</v>
      </c>
      <c r="H5838">
        <v>2023</v>
      </c>
    </row>
    <row r="5839" spans="2:8" x14ac:dyDescent="0.25">
      <c r="B5839" t="s">
        <v>2675</v>
      </c>
      <c r="C5839" t="s">
        <v>2083</v>
      </c>
      <c r="D5839" t="s">
        <v>1171</v>
      </c>
      <c r="E5839">
        <v>2050</v>
      </c>
      <c r="G5839">
        <v>8</v>
      </c>
      <c r="H5839">
        <v>8</v>
      </c>
    </row>
    <row r="5840" spans="2:8" x14ac:dyDescent="0.25">
      <c r="B5840" t="s">
        <v>2675</v>
      </c>
      <c r="C5840" t="s">
        <v>2085</v>
      </c>
      <c r="D5840" t="s">
        <v>2092</v>
      </c>
      <c r="E5840">
        <v>2050</v>
      </c>
      <c r="G5840">
        <v>2432</v>
      </c>
      <c r="H5840">
        <v>2432</v>
      </c>
    </row>
    <row r="5841" spans="2:8" x14ac:dyDescent="0.25">
      <c r="B5841" t="s">
        <v>2675</v>
      </c>
      <c r="C5841" t="s">
        <v>2086</v>
      </c>
      <c r="D5841" t="s">
        <v>1171</v>
      </c>
      <c r="G5841">
        <v>1</v>
      </c>
      <c r="H5841">
        <v>1</v>
      </c>
    </row>
    <row r="5842" spans="2:8" x14ac:dyDescent="0.25">
      <c r="B5842" t="s">
        <v>2675</v>
      </c>
      <c r="C5842" t="s">
        <v>2087</v>
      </c>
      <c r="D5842" t="s">
        <v>1171</v>
      </c>
      <c r="E5842">
        <v>2050</v>
      </c>
      <c r="F5842" t="s">
        <v>2088</v>
      </c>
      <c r="G5842">
        <v>0.27</v>
      </c>
      <c r="H5842">
        <v>0.27</v>
      </c>
    </row>
    <row r="5843" spans="2:8" x14ac:dyDescent="0.25">
      <c r="B5843" t="s">
        <v>2676</v>
      </c>
      <c r="C5843" t="s">
        <v>1170</v>
      </c>
      <c r="D5843" t="s">
        <v>1171</v>
      </c>
      <c r="G5843">
        <v>2023</v>
      </c>
      <c r="H5843">
        <v>2023</v>
      </c>
    </row>
    <row r="5844" spans="2:8" x14ac:dyDescent="0.25">
      <c r="B5844" t="s">
        <v>2676</v>
      </c>
      <c r="C5844" t="s">
        <v>2083</v>
      </c>
      <c r="D5844" t="s">
        <v>1171</v>
      </c>
      <c r="E5844">
        <v>2020</v>
      </c>
      <c r="G5844">
        <v>11.0294839371593</v>
      </c>
      <c r="H5844">
        <v>11.0294839371593</v>
      </c>
    </row>
    <row r="5845" spans="2:8" x14ac:dyDescent="0.25">
      <c r="B5845" t="s">
        <v>2676</v>
      </c>
      <c r="C5845" t="s">
        <v>2085</v>
      </c>
      <c r="D5845" t="s">
        <v>2092</v>
      </c>
      <c r="E5845">
        <v>2020</v>
      </c>
      <c r="G5845">
        <v>4774</v>
      </c>
      <c r="H5845">
        <v>4774</v>
      </c>
    </row>
    <row r="5846" spans="2:8" x14ac:dyDescent="0.25">
      <c r="B5846" t="s">
        <v>2676</v>
      </c>
      <c r="C5846" t="s">
        <v>2086</v>
      </c>
      <c r="D5846" t="s">
        <v>1171</v>
      </c>
      <c r="G5846">
        <v>1</v>
      </c>
      <c r="H5846">
        <v>1</v>
      </c>
    </row>
    <row r="5847" spans="2:8" x14ac:dyDescent="0.25">
      <c r="B5847" t="s">
        <v>2676</v>
      </c>
      <c r="C5847" t="s">
        <v>2087</v>
      </c>
      <c r="D5847" t="s">
        <v>1171</v>
      </c>
      <c r="E5847">
        <v>2020</v>
      </c>
      <c r="F5847" t="s">
        <v>2088</v>
      </c>
      <c r="G5847">
        <v>0.78</v>
      </c>
      <c r="H5847">
        <v>0.78</v>
      </c>
    </row>
    <row r="5848" spans="2:8" x14ac:dyDescent="0.25">
      <c r="B5848" t="s">
        <v>2677</v>
      </c>
      <c r="C5848" t="s">
        <v>1170</v>
      </c>
      <c r="D5848" t="s">
        <v>1171</v>
      </c>
      <c r="G5848">
        <v>2023</v>
      </c>
      <c r="H5848">
        <v>2023</v>
      </c>
    </row>
    <row r="5849" spans="2:8" x14ac:dyDescent="0.25">
      <c r="B5849" t="s">
        <v>2677</v>
      </c>
      <c r="C5849" t="s">
        <v>2083</v>
      </c>
      <c r="D5849" t="s">
        <v>1171</v>
      </c>
      <c r="E5849">
        <v>2020</v>
      </c>
      <c r="G5849">
        <v>10.942338649583601</v>
      </c>
      <c r="H5849">
        <v>10.942338649583601</v>
      </c>
    </row>
    <row r="5850" spans="2:8" x14ac:dyDescent="0.25">
      <c r="B5850" t="s">
        <v>2677</v>
      </c>
      <c r="C5850" t="s">
        <v>2085</v>
      </c>
      <c r="D5850" t="s">
        <v>2092</v>
      </c>
      <c r="E5850">
        <v>2020</v>
      </c>
      <c r="G5850">
        <v>4158</v>
      </c>
      <c r="H5850">
        <v>4158</v>
      </c>
    </row>
    <row r="5851" spans="2:8" x14ac:dyDescent="0.25">
      <c r="B5851" t="s">
        <v>2677</v>
      </c>
      <c r="C5851" t="s">
        <v>2086</v>
      </c>
      <c r="D5851" t="s">
        <v>1171</v>
      </c>
      <c r="G5851">
        <v>1</v>
      </c>
      <c r="H5851">
        <v>1</v>
      </c>
    </row>
    <row r="5852" spans="2:8" x14ac:dyDescent="0.25">
      <c r="B5852" t="s">
        <v>2677</v>
      </c>
      <c r="C5852" t="s">
        <v>2087</v>
      </c>
      <c r="D5852" t="s">
        <v>1171</v>
      </c>
      <c r="E5852">
        <v>2020</v>
      </c>
      <c r="F5852" t="s">
        <v>2088</v>
      </c>
      <c r="G5852">
        <v>0.93</v>
      </c>
      <c r="H5852">
        <v>0.93</v>
      </c>
    </row>
    <row r="5853" spans="2:8" x14ac:dyDescent="0.25">
      <c r="B5853" t="s">
        <v>2678</v>
      </c>
      <c r="C5853" t="s">
        <v>1170</v>
      </c>
      <c r="D5853" t="s">
        <v>1171</v>
      </c>
      <c r="G5853">
        <v>2023</v>
      </c>
      <c r="H5853">
        <v>2023</v>
      </c>
    </row>
    <row r="5854" spans="2:8" x14ac:dyDescent="0.25">
      <c r="B5854" t="s">
        <v>2678</v>
      </c>
      <c r="C5854" t="s">
        <v>2083</v>
      </c>
      <c r="D5854" t="s">
        <v>1171</v>
      </c>
      <c r="E5854">
        <v>2020</v>
      </c>
      <c r="G5854">
        <v>12</v>
      </c>
      <c r="H5854">
        <v>12</v>
      </c>
    </row>
    <row r="5855" spans="2:8" x14ac:dyDescent="0.25">
      <c r="B5855" t="s">
        <v>2678</v>
      </c>
      <c r="C5855" t="s">
        <v>2085</v>
      </c>
      <c r="D5855" t="s">
        <v>2092</v>
      </c>
      <c r="E5855">
        <v>2020</v>
      </c>
      <c r="G5855">
        <v>1540</v>
      </c>
      <c r="H5855">
        <v>1540</v>
      </c>
    </row>
    <row r="5856" spans="2:8" x14ac:dyDescent="0.25">
      <c r="B5856" t="s">
        <v>2678</v>
      </c>
      <c r="C5856" t="s">
        <v>2086</v>
      </c>
      <c r="D5856" t="s">
        <v>1171</v>
      </c>
      <c r="G5856">
        <v>1</v>
      </c>
      <c r="H5856">
        <v>1</v>
      </c>
    </row>
    <row r="5857" spans="2:8" x14ac:dyDescent="0.25">
      <c r="B5857" t="s">
        <v>2678</v>
      </c>
      <c r="C5857" t="s">
        <v>2087</v>
      </c>
      <c r="D5857" t="s">
        <v>1171</v>
      </c>
      <c r="E5857">
        <v>2020</v>
      </c>
      <c r="F5857" t="s">
        <v>2088</v>
      </c>
      <c r="G5857">
        <v>0.83</v>
      </c>
      <c r="H5857">
        <v>0.83</v>
      </c>
    </row>
    <row r="5858" spans="2:8" x14ac:dyDescent="0.25">
      <c r="B5858" t="s">
        <v>2679</v>
      </c>
      <c r="C5858" t="s">
        <v>1170</v>
      </c>
      <c r="D5858" t="s">
        <v>1171</v>
      </c>
      <c r="G5858">
        <v>2023</v>
      </c>
      <c r="H5858">
        <v>2023</v>
      </c>
    </row>
    <row r="5859" spans="2:8" x14ac:dyDescent="0.25">
      <c r="B5859" t="s">
        <v>2679</v>
      </c>
      <c r="C5859" t="s">
        <v>2083</v>
      </c>
      <c r="D5859" t="s">
        <v>1171</v>
      </c>
      <c r="E5859">
        <v>2020</v>
      </c>
      <c r="G5859">
        <v>4</v>
      </c>
      <c r="H5859">
        <v>4</v>
      </c>
    </row>
    <row r="5860" spans="2:8" x14ac:dyDescent="0.25">
      <c r="B5860" t="s">
        <v>2679</v>
      </c>
      <c r="C5860" t="s">
        <v>2085</v>
      </c>
      <c r="D5860" t="s">
        <v>2092</v>
      </c>
      <c r="E5860">
        <v>2020</v>
      </c>
      <c r="G5860">
        <v>2464</v>
      </c>
      <c r="H5860">
        <v>2464</v>
      </c>
    </row>
    <row r="5861" spans="2:8" x14ac:dyDescent="0.25">
      <c r="B5861" t="s">
        <v>2679</v>
      </c>
      <c r="C5861" t="s">
        <v>2086</v>
      </c>
      <c r="D5861" t="s">
        <v>1171</v>
      </c>
      <c r="G5861">
        <v>1</v>
      </c>
      <c r="H5861">
        <v>1</v>
      </c>
    </row>
    <row r="5862" spans="2:8" x14ac:dyDescent="0.25">
      <c r="B5862" t="s">
        <v>2679</v>
      </c>
      <c r="C5862" t="s">
        <v>2087</v>
      </c>
      <c r="D5862" t="s">
        <v>1171</v>
      </c>
      <c r="E5862">
        <v>2020</v>
      </c>
      <c r="F5862" t="s">
        <v>2088</v>
      </c>
      <c r="G5862">
        <v>0.27</v>
      </c>
      <c r="H5862">
        <v>0.27</v>
      </c>
    </row>
    <row r="5863" spans="2:8" x14ac:dyDescent="0.25">
      <c r="B5863" t="s">
        <v>2676</v>
      </c>
      <c r="C5863" t="s">
        <v>1170</v>
      </c>
      <c r="D5863" t="s">
        <v>1171</v>
      </c>
      <c r="G5863">
        <v>2023</v>
      </c>
      <c r="H5863">
        <v>2023</v>
      </c>
    </row>
    <row r="5864" spans="2:8" x14ac:dyDescent="0.25">
      <c r="B5864" t="s">
        <v>2676</v>
      </c>
      <c r="C5864" t="s">
        <v>2083</v>
      </c>
      <c r="D5864" t="s">
        <v>1171</v>
      </c>
      <c r="E5864">
        <v>2050</v>
      </c>
      <c r="G5864">
        <v>11.0439874137403</v>
      </c>
      <c r="H5864">
        <v>11.0439874137403</v>
      </c>
    </row>
    <row r="5865" spans="2:8" x14ac:dyDescent="0.25">
      <c r="B5865" t="s">
        <v>2676</v>
      </c>
      <c r="C5865" t="s">
        <v>2085</v>
      </c>
      <c r="D5865" t="s">
        <v>2092</v>
      </c>
      <c r="E5865">
        <v>2050</v>
      </c>
      <c r="G5865">
        <v>4774</v>
      </c>
      <c r="H5865">
        <v>4774</v>
      </c>
    </row>
    <row r="5866" spans="2:8" x14ac:dyDescent="0.25">
      <c r="B5866" t="s">
        <v>2676</v>
      </c>
      <c r="C5866" t="s">
        <v>2086</v>
      </c>
      <c r="D5866" t="s">
        <v>1171</v>
      </c>
      <c r="G5866">
        <v>1</v>
      </c>
      <c r="H5866">
        <v>1</v>
      </c>
    </row>
    <row r="5867" spans="2:8" x14ac:dyDescent="0.25">
      <c r="B5867" t="s">
        <v>2676</v>
      </c>
      <c r="C5867" t="s">
        <v>2087</v>
      </c>
      <c r="D5867" t="s">
        <v>1171</v>
      </c>
      <c r="E5867">
        <v>2050</v>
      </c>
      <c r="F5867" t="s">
        <v>2088</v>
      </c>
      <c r="G5867">
        <v>0.78</v>
      </c>
      <c r="H5867">
        <v>0.78</v>
      </c>
    </row>
    <row r="5868" spans="2:8" x14ac:dyDescent="0.25">
      <c r="B5868" t="s">
        <v>2677</v>
      </c>
      <c r="C5868" t="s">
        <v>1170</v>
      </c>
      <c r="D5868" t="s">
        <v>1171</v>
      </c>
      <c r="G5868">
        <v>2023</v>
      </c>
      <c r="H5868">
        <v>2023</v>
      </c>
    </row>
    <row r="5869" spans="2:8" x14ac:dyDescent="0.25">
      <c r="B5869" t="s">
        <v>2677</v>
      </c>
      <c r="C5869" t="s">
        <v>2083</v>
      </c>
      <c r="D5869" t="s">
        <v>1171</v>
      </c>
      <c r="E5869">
        <v>2050</v>
      </c>
      <c r="G5869">
        <v>10.6747265692038</v>
      </c>
      <c r="H5869">
        <v>10.6747265692038</v>
      </c>
    </row>
    <row r="5870" spans="2:8" x14ac:dyDescent="0.25">
      <c r="B5870" t="s">
        <v>2677</v>
      </c>
      <c r="C5870" t="s">
        <v>2085</v>
      </c>
      <c r="D5870" t="s">
        <v>2092</v>
      </c>
      <c r="E5870">
        <v>2050</v>
      </c>
      <c r="G5870">
        <v>4158</v>
      </c>
      <c r="H5870">
        <v>4158</v>
      </c>
    </row>
    <row r="5871" spans="2:8" x14ac:dyDescent="0.25">
      <c r="B5871" t="s">
        <v>2677</v>
      </c>
      <c r="C5871" t="s">
        <v>2086</v>
      </c>
      <c r="D5871" t="s">
        <v>1171</v>
      </c>
      <c r="G5871">
        <v>1</v>
      </c>
      <c r="H5871">
        <v>1</v>
      </c>
    </row>
    <row r="5872" spans="2:8" x14ac:dyDescent="0.25">
      <c r="B5872" t="s">
        <v>2677</v>
      </c>
      <c r="C5872" t="s">
        <v>2087</v>
      </c>
      <c r="D5872" t="s">
        <v>1171</v>
      </c>
      <c r="E5872">
        <v>2050</v>
      </c>
      <c r="F5872" t="s">
        <v>2088</v>
      </c>
      <c r="G5872">
        <v>0.93</v>
      </c>
      <c r="H5872">
        <v>0.93</v>
      </c>
    </row>
    <row r="5873" spans="2:8" x14ac:dyDescent="0.25">
      <c r="B5873" t="s">
        <v>2678</v>
      </c>
      <c r="C5873" t="s">
        <v>1170</v>
      </c>
      <c r="D5873" t="s">
        <v>1171</v>
      </c>
      <c r="G5873">
        <v>2023</v>
      </c>
      <c r="H5873">
        <v>2023</v>
      </c>
    </row>
    <row r="5874" spans="2:8" x14ac:dyDescent="0.25">
      <c r="B5874" t="s">
        <v>2678</v>
      </c>
      <c r="C5874" t="s">
        <v>2083</v>
      </c>
      <c r="D5874" t="s">
        <v>1171</v>
      </c>
      <c r="E5874">
        <v>2050</v>
      </c>
      <c r="G5874">
        <v>12</v>
      </c>
      <c r="H5874">
        <v>12</v>
      </c>
    </row>
    <row r="5875" spans="2:8" x14ac:dyDescent="0.25">
      <c r="B5875" t="s">
        <v>2678</v>
      </c>
      <c r="C5875" t="s">
        <v>2085</v>
      </c>
      <c r="D5875" t="s">
        <v>2092</v>
      </c>
      <c r="E5875">
        <v>2050</v>
      </c>
      <c r="G5875">
        <v>1540</v>
      </c>
      <c r="H5875">
        <v>1540</v>
      </c>
    </row>
    <row r="5876" spans="2:8" x14ac:dyDescent="0.25">
      <c r="B5876" t="s">
        <v>2678</v>
      </c>
      <c r="C5876" t="s">
        <v>2086</v>
      </c>
      <c r="D5876" t="s">
        <v>1171</v>
      </c>
      <c r="G5876">
        <v>1</v>
      </c>
      <c r="H5876">
        <v>1</v>
      </c>
    </row>
    <row r="5877" spans="2:8" x14ac:dyDescent="0.25">
      <c r="B5877" t="s">
        <v>2678</v>
      </c>
      <c r="C5877" t="s">
        <v>2087</v>
      </c>
      <c r="D5877" t="s">
        <v>1171</v>
      </c>
      <c r="E5877">
        <v>2050</v>
      </c>
      <c r="F5877" t="s">
        <v>2088</v>
      </c>
      <c r="G5877">
        <v>0.83</v>
      </c>
      <c r="H5877">
        <v>0.83</v>
      </c>
    </row>
    <row r="5878" spans="2:8" x14ac:dyDescent="0.25">
      <c r="B5878" t="s">
        <v>2679</v>
      </c>
      <c r="C5878" t="s">
        <v>1170</v>
      </c>
      <c r="D5878" t="s">
        <v>1171</v>
      </c>
      <c r="G5878">
        <v>2023</v>
      </c>
      <c r="H5878">
        <v>2023</v>
      </c>
    </row>
    <row r="5879" spans="2:8" x14ac:dyDescent="0.25">
      <c r="B5879" t="s">
        <v>2679</v>
      </c>
      <c r="C5879" t="s">
        <v>2083</v>
      </c>
      <c r="D5879" t="s">
        <v>1171</v>
      </c>
      <c r="E5879">
        <v>2050</v>
      </c>
      <c r="G5879">
        <v>8</v>
      </c>
      <c r="H5879">
        <v>8</v>
      </c>
    </row>
    <row r="5880" spans="2:8" x14ac:dyDescent="0.25">
      <c r="B5880" t="s">
        <v>2679</v>
      </c>
      <c r="C5880" t="s">
        <v>2085</v>
      </c>
      <c r="D5880" t="s">
        <v>2092</v>
      </c>
      <c r="E5880">
        <v>2050</v>
      </c>
      <c r="G5880">
        <v>2464</v>
      </c>
      <c r="H5880">
        <v>2464</v>
      </c>
    </row>
    <row r="5881" spans="2:8" x14ac:dyDescent="0.25">
      <c r="B5881" t="s">
        <v>2679</v>
      </c>
      <c r="C5881" t="s">
        <v>2086</v>
      </c>
      <c r="D5881" t="s">
        <v>1171</v>
      </c>
      <c r="G5881">
        <v>1</v>
      </c>
      <c r="H5881">
        <v>1</v>
      </c>
    </row>
    <row r="5882" spans="2:8" x14ac:dyDescent="0.25">
      <c r="B5882" t="s">
        <v>2679</v>
      </c>
      <c r="C5882" t="s">
        <v>2087</v>
      </c>
      <c r="D5882" t="s">
        <v>1171</v>
      </c>
      <c r="E5882">
        <v>2050</v>
      </c>
      <c r="F5882" t="s">
        <v>2088</v>
      </c>
      <c r="G5882">
        <v>0.27</v>
      </c>
      <c r="H5882">
        <v>0.27</v>
      </c>
    </row>
    <row r="5883" spans="2:8" x14ac:dyDescent="0.25">
      <c r="B5883" t="s">
        <v>2680</v>
      </c>
      <c r="C5883" t="s">
        <v>1170</v>
      </c>
      <c r="D5883" t="s">
        <v>1171</v>
      </c>
      <c r="G5883">
        <v>2023</v>
      </c>
      <c r="H5883">
        <v>2023</v>
      </c>
    </row>
    <row r="5884" spans="2:8" x14ac:dyDescent="0.25">
      <c r="B5884" t="s">
        <v>2680</v>
      </c>
      <c r="C5884" t="s">
        <v>2083</v>
      </c>
      <c r="D5884" t="s">
        <v>1171</v>
      </c>
      <c r="E5884">
        <v>2020</v>
      </c>
      <c r="G5884">
        <v>11.0294839371593</v>
      </c>
      <c r="H5884">
        <v>11.0294839371593</v>
      </c>
    </row>
    <row r="5885" spans="2:8" x14ac:dyDescent="0.25">
      <c r="B5885" t="s">
        <v>2680</v>
      </c>
      <c r="C5885" t="s">
        <v>2085</v>
      </c>
      <c r="D5885" t="s">
        <v>2092</v>
      </c>
      <c r="E5885">
        <v>2020</v>
      </c>
      <c r="G5885">
        <v>4836</v>
      </c>
      <c r="H5885">
        <v>4836</v>
      </c>
    </row>
    <row r="5886" spans="2:8" x14ac:dyDescent="0.25">
      <c r="B5886" t="s">
        <v>2680</v>
      </c>
      <c r="C5886" t="s">
        <v>2086</v>
      </c>
      <c r="D5886" t="s">
        <v>1171</v>
      </c>
      <c r="G5886">
        <v>1</v>
      </c>
      <c r="H5886">
        <v>1</v>
      </c>
    </row>
    <row r="5887" spans="2:8" x14ac:dyDescent="0.25">
      <c r="B5887" t="s">
        <v>2680</v>
      </c>
      <c r="C5887" t="s">
        <v>2087</v>
      </c>
      <c r="D5887" t="s">
        <v>1171</v>
      </c>
      <c r="E5887">
        <v>2020</v>
      </c>
      <c r="F5887" t="s">
        <v>2088</v>
      </c>
      <c r="G5887">
        <v>0.78</v>
      </c>
      <c r="H5887">
        <v>0.78</v>
      </c>
    </row>
    <row r="5888" spans="2:8" x14ac:dyDescent="0.25">
      <c r="B5888" t="s">
        <v>2681</v>
      </c>
      <c r="C5888" t="s">
        <v>1170</v>
      </c>
      <c r="D5888" t="s">
        <v>1171</v>
      </c>
      <c r="G5888">
        <v>2023</v>
      </c>
      <c r="H5888">
        <v>2023</v>
      </c>
    </row>
    <row r="5889" spans="2:8" x14ac:dyDescent="0.25">
      <c r="B5889" t="s">
        <v>2681</v>
      </c>
      <c r="C5889" t="s">
        <v>2083</v>
      </c>
      <c r="D5889" t="s">
        <v>1171</v>
      </c>
      <c r="E5889">
        <v>2020</v>
      </c>
      <c r="G5889">
        <v>10.942338649583601</v>
      </c>
      <c r="H5889">
        <v>10.942338649583601</v>
      </c>
    </row>
    <row r="5890" spans="2:8" x14ac:dyDescent="0.25">
      <c r="B5890" t="s">
        <v>2681</v>
      </c>
      <c r="C5890" t="s">
        <v>2085</v>
      </c>
      <c r="D5890" t="s">
        <v>2092</v>
      </c>
      <c r="E5890">
        <v>2020</v>
      </c>
      <c r="G5890">
        <v>4212</v>
      </c>
      <c r="H5890">
        <v>4212</v>
      </c>
    </row>
    <row r="5891" spans="2:8" x14ac:dyDescent="0.25">
      <c r="B5891" t="s">
        <v>2681</v>
      </c>
      <c r="C5891" t="s">
        <v>2086</v>
      </c>
      <c r="D5891" t="s">
        <v>1171</v>
      </c>
      <c r="G5891">
        <v>1</v>
      </c>
      <c r="H5891">
        <v>1</v>
      </c>
    </row>
    <row r="5892" spans="2:8" x14ac:dyDescent="0.25">
      <c r="B5892" t="s">
        <v>2681</v>
      </c>
      <c r="C5892" t="s">
        <v>2087</v>
      </c>
      <c r="D5892" t="s">
        <v>1171</v>
      </c>
      <c r="E5892">
        <v>2020</v>
      </c>
      <c r="F5892" t="s">
        <v>2088</v>
      </c>
      <c r="G5892">
        <v>0.93</v>
      </c>
      <c r="H5892">
        <v>0.93</v>
      </c>
    </row>
    <row r="5893" spans="2:8" x14ac:dyDescent="0.25">
      <c r="B5893" t="s">
        <v>2682</v>
      </c>
      <c r="C5893" t="s">
        <v>1170</v>
      </c>
      <c r="D5893" t="s">
        <v>1171</v>
      </c>
      <c r="G5893">
        <v>2023</v>
      </c>
      <c r="H5893">
        <v>2023</v>
      </c>
    </row>
    <row r="5894" spans="2:8" x14ac:dyDescent="0.25">
      <c r="B5894" t="s">
        <v>2682</v>
      </c>
      <c r="C5894" t="s">
        <v>2083</v>
      </c>
      <c r="D5894" t="s">
        <v>1171</v>
      </c>
      <c r="E5894">
        <v>2020</v>
      </c>
      <c r="G5894">
        <v>12</v>
      </c>
      <c r="H5894">
        <v>12</v>
      </c>
    </row>
    <row r="5895" spans="2:8" x14ac:dyDescent="0.25">
      <c r="B5895" t="s">
        <v>2682</v>
      </c>
      <c r="C5895" t="s">
        <v>2085</v>
      </c>
      <c r="D5895" t="s">
        <v>2092</v>
      </c>
      <c r="E5895">
        <v>2020</v>
      </c>
      <c r="G5895">
        <v>1560</v>
      </c>
      <c r="H5895">
        <v>1560</v>
      </c>
    </row>
    <row r="5896" spans="2:8" x14ac:dyDescent="0.25">
      <c r="B5896" t="s">
        <v>2682</v>
      </c>
      <c r="C5896" t="s">
        <v>2086</v>
      </c>
      <c r="D5896" t="s">
        <v>1171</v>
      </c>
      <c r="G5896">
        <v>1</v>
      </c>
      <c r="H5896">
        <v>1</v>
      </c>
    </row>
    <row r="5897" spans="2:8" x14ac:dyDescent="0.25">
      <c r="B5897" t="s">
        <v>2682</v>
      </c>
      <c r="C5897" t="s">
        <v>2087</v>
      </c>
      <c r="D5897" t="s">
        <v>1171</v>
      </c>
      <c r="E5897">
        <v>2020</v>
      </c>
      <c r="F5897" t="s">
        <v>2088</v>
      </c>
      <c r="G5897">
        <v>0.83</v>
      </c>
      <c r="H5897">
        <v>0.83</v>
      </c>
    </row>
    <row r="5898" spans="2:8" x14ac:dyDescent="0.25">
      <c r="B5898" t="s">
        <v>2683</v>
      </c>
      <c r="C5898" t="s">
        <v>1170</v>
      </c>
      <c r="D5898" t="s">
        <v>1171</v>
      </c>
      <c r="G5898">
        <v>2023</v>
      </c>
      <c r="H5898">
        <v>2023</v>
      </c>
    </row>
    <row r="5899" spans="2:8" x14ac:dyDescent="0.25">
      <c r="B5899" t="s">
        <v>2683</v>
      </c>
      <c r="C5899" t="s">
        <v>2083</v>
      </c>
      <c r="D5899" t="s">
        <v>1171</v>
      </c>
      <c r="E5899">
        <v>2020</v>
      </c>
      <c r="G5899">
        <v>4</v>
      </c>
      <c r="H5899">
        <v>4</v>
      </c>
    </row>
    <row r="5900" spans="2:8" x14ac:dyDescent="0.25">
      <c r="B5900" t="s">
        <v>2683</v>
      </c>
      <c r="C5900" t="s">
        <v>2085</v>
      </c>
      <c r="D5900" t="s">
        <v>2092</v>
      </c>
      <c r="E5900">
        <v>2020</v>
      </c>
      <c r="G5900">
        <v>2496</v>
      </c>
      <c r="H5900">
        <v>2496</v>
      </c>
    </row>
    <row r="5901" spans="2:8" x14ac:dyDescent="0.25">
      <c r="B5901" t="s">
        <v>2683</v>
      </c>
      <c r="C5901" t="s">
        <v>2086</v>
      </c>
      <c r="D5901" t="s">
        <v>1171</v>
      </c>
      <c r="G5901">
        <v>1</v>
      </c>
      <c r="H5901">
        <v>1</v>
      </c>
    </row>
    <row r="5902" spans="2:8" x14ac:dyDescent="0.25">
      <c r="B5902" t="s">
        <v>2683</v>
      </c>
      <c r="C5902" t="s">
        <v>2087</v>
      </c>
      <c r="D5902" t="s">
        <v>1171</v>
      </c>
      <c r="E5902">
        <v>2020</v>
      </c>
      <c r="F5902" t="s">
        <v>2088</v>
      </c>
      <c r="G5902">
        <v>0.27</v>
      </c>
      <c r="H5902">
        <v>0.27</v>
      </c>
    </row>
    <row r="5903" spans="2:8" x14ac:dyDescent="0.25">
      <c r="B5903" t="s">
        <v>2680</v>
      </c>
      <c r="C5903" t="s">
        <v>1170</v>
      </c>
      <c r="D5903" t="s">
        <v>1171</v>
      </c>
      <c r="G5903">
        <v>2023</v>
      </c>
      <c r="H5903">
        <v>2023</v>
      </c>
    </row>
    <row r="5904" spans="2:8" x14ac:dyDescent="0.25">
      <c r="B5904" t="s">
        <v>2680</v>
      </c>
      <c r="C5904" t="s">
        <v>2083</v>
      </c>
      <c r="D5904" t="s">
        <v>1171</v>
      </c>
      <c r="E5904">
        <v>2050</v>
      </c>
      <c r="G5904">
        <v>11.0439874137403</v>
      </c>
      <c r="H5904">
        <v>11.0439874137403</v>
      </c>
    </row>
    <row r="5905" spans="2:8" x14ac:dyDescent="0.25">
      <c r="B5905" t="s">
        <v>2680</v>
      </c>
      <c r="C5905" t="s">
        <v>2085</v>
      </c>
      <c r="D5905" t="s">
        <v>2092</v>
      </c>
      <c r="E5905">
        <v>2050</v>
      </c>
      <c r="G5905">
        <v>4836</v>
      </c>
      <c r="H5905">
        <v>4836</v>
      </c>
    </row>
    <row r="5906" spans="2:8" x14ac:dyDescent="0.25">
      <c r="B5906" t="s">
        <v>2680</v>
      </c>
      <c r="C5906" t="s">
        <v>2086</v>
      </c>
      <c r="D5906" t="s">
        <v>1171</v>
      </c>
      <c r="G5906">
        <v>1</v>
      </c>
      <c r="H5906">
        <v>1</v>
      </c>
    </row>
    <row r="5907" spans="2:8" x14ac:dyDescent="0.25">
      <c r="B5907" t="s">
        <v>2680</v>
      </c>
      <c r="C5907" t="s">
        <v>2087</v>
      </c>
      <c r="D5907" t="s">
        <v>1171</v>
      </c>
      <c r="E5907">
        <v>2050</v>
      </c>
      <c r="F5907" t="s">
        <v>2088</v>
      </c>
      <c r="G5907">
        <v>0.78</v>
      </c>
      <c r="H5907">
        <v>0.78</v>
      </c>
    </row>
    <row r="5908" spans="2:8" x14ac:dyDescent="0.25">
      <c r="B5908" t="s">
        <v>2681</v>
      </c>
      <c r="C5908" t="s">
        <v>1170</v>
      </c>
      <c r="D5908" t="s">
        <v>1171</v>
      </c>
      <c r="G5908">
        <v>2023</v>
      </c>
      <c r="H5908">
        <v>2023</v>
      </c>
    </row>
    <row r="5909" spans="2:8" x14ac:dyDescent="0.25">
      <c r="B5909" t="s">
        <v>2681</v>
      </c>
      <c r="C5909" t="s">
        <v>2083</v>
      </c>
      <c r="D5909" t="s">
        <v>1171</v>
      </c>
      <c r="E5909">
        <v>2050</v>
      </c>
      <c r="G5909">
        <v>10.6747265692038</v>
      </c>
      <c r="H5909">
        <v>10.6747265692038</v>
      </c>
    </row>
    <row r="5910" spans="2:8" x14ac:dyDescent="0.25">
      <c r="B5910" t="s">
        <v>2681</v>
      </c>
      <c r="C5910" t="s">
        <v>2085</v>
      </c>
      <c r="D5910" t="s">
        <v>2092</v>
      </c>
      <c r="E5910">
        <v>2050</v>
      </c>
      <c r="G5910">
        <v>4212</v>
      </c>
      <c r="H5910">
        <v>4212</v>
      </c>
    </row>
    <row r="5911" spans="2:8" x14ac:dyDescent="0.25">
      <c r="B5911" t="s">
        <v>2681</v>
      </c>
      <c r="C5911" t="s">
        <v>2086</v>
      </c>
      <c r="D5911" t="s">
        <v>1171</v>
      </c>
      <c r="G5911">
        <v>1</v>
      </c>
      <c r="H5911">
        <v>1</v>
      </c>
    </row>
    <row r="5912" spans="2:8" x14ac:dyDescent="0.25">
      <c r="B5912" t="s">
        <v>2681</v>
      </c>
      <c r="C5912" t="s">
        <v>2087</v>
      </c>
      <c r="D5912" t="s">
        <v>1171</v>
      </c>
      <c r="E5912">
        <v>2050</v>
      </c>
      <c r="F5912" t="s">
        <v>2088</v>
      </c>
      <c r="G5912">
        <v>0.93</v>
      </c>
      <c r="H5912">
        <v>0.93</v>
      </c>
    </row>
    <row r="5913" spans="2:8" x14ac:dyDescent="0.25">
      <c r="B5913" t="s">
        <v>2682</v>
      </c>
      <c r="C5913" t="s">
        <v>1170</v>
      </c>
      <c r="D5913" t="s">
        <v>1171</v>
      </c>
      <c r="G5913">
        <v>2023</v>
      </c>
      <c r="H5913">
        <v>2023</v>
      </c>
    </row>
    <row r="5914" spans="2:8" x14ac:dyDescent="0.25">
      <c r="B5914" t="s">
        <v>2682</v>
      </c>
      <c r="C5914" t="s">
        <v>2083</v>
      </c>
      <c r="D5914" t="s">
        <v>1171</v>
      </c>
      <c r="E5914">
        <v>2050</v>
      </c>
      <c r="G5914">
        <v>12</v>
      </c>
      <c r="H5914">
        <v>12</v>
      </c>
    </row>
    <row r="5915" spans="2:8" x14ac:dyDescent="0.25">
      <c r="B5915" t="s">
        <v>2682</v>
      </c>
      <c r="C5915" t="s">
        <v>2085</v>
      </c>
      <c r="D5915" t="s">
        <v>2092</v>
      </c>
      <c r="E5915">
        <v>2050</v>
      </c>
      <c r="G5915">
        <v>1560</v>
      </c>
      <c r="H5915">
        <v>1560</v>
      </c>
    </row>
    <row r="5916" spans="2:8" x14ac:dyDescent="0.25">
      <c r="B5916" t="s">
        <v>2682</v>
      </c>
      <c r="C5916" t="s">
        <v>2086</v>
      </c>
      <c r="D5916" t="s">
        <v>1171</v>
      </c>
      <c r="G5916">
        <v>1</v>
      </c>
      <c r="H5916">
        <v>1</v>
      </c>
    </row>
    <row r="5917" spans="2:8" x14ac:dyDescent="0.25">
      <c r="B5917" t="s">
        <v>2682</v>
      </c>
      <c r="C5917" t="s">
        <v>2087</v>
      </c>
      <c r="D5917" t="s">
        <v>1171</v>
      </c>
      <c r="E5917">
        <v>2050</v>
      </c>
      <c r="F5917" t="s">
        <v>2088</v>
      </c>
      <c r="G5917">
        <v>0.83</v>
      </c>
      <c r="H5917">
        <v>0.83</v>
      </c>
    </row>
    <row r="5918" spans="2:8" x14ac:dyDescent="0.25">
      <c r="B5918" t="s">
        <v>2683</v>
      </c>
      <c r="C5918" t="s">
        <v>1170</v>
      </c>
      <c r="D5918" t="s">
        <v>1171</v>
      </c>
      <c r="G5918">
        <v>2023</v>
      </c>
      <c r="H5918">
        <v>2023</v>
      </c>
    </row>
    <row r="5919" spans="2:8" x14ac:dyDescent="0.25">
      <c r="B5919" t="s">
        <v>2683</v>
      </c>
      <c r="C5919" t="s">
        <v>2083</v>
      </c>
      <c r="D5919" t="s">
        <v>1171</v>
      </c>
      <c r="E5919">
        <v>2050</v>
      </c>
      <c r="G5919">
        <v>8</v>
      </c>
      <c r="H5919">
        <v>8</v>
      </c>
    </row>
    <row r="5920" spans="2:8" x14ac:dyDescent="0.25">
      <c r="B5920" t="s">
        <v>2683</v>
      </c>
      <c r="C5920" t="s">
        <v>2085</v>
      </c>
      <c r="D5920" t="s">
        <v>2092</v>
      </c>
      <c r="E5920">
        <v>2050</v>
      </c>
      <c r="G5920">
        <v>2496</v>
      </c>
      <c r="H5920">
        <v>2496</v>
      </c>
    </row>
    <row r="5921" spans="2:8" x14ac:dyDescent="0.25">
      <c r="B5921" t="s">
        <v>2683</v>
      </c>
      <c r="C5921" t="s">
        <v>2086</v>
      </c>
      <c r="D5921" t="s">
        <v>1171</v>
      </c>
      <c r="G5921">
        <v>1</v>
      </c>
      <c r="H5921">
        <v>1</v>
      </c>
    </row>
    <row r="5922" spans="2:8" x14ac:dyDescent="0.25">
      <c r="B5922" t="s">
        <v>2683</v>
      </c>
      <c r="C5922" t="s">
        <v>2087</v>
      </c>
      <c r="D5922" t="s">
        <v>1171</v>
      </c>
      <c r="E5922">
        <v>2050</v>
      </c>
      <c r="F5922" t="s">
        <v>2088</v>
      </c>
      <c r="G5922">
        <v>0.27</v>
      </c>
      <c r="H5922">
        <v>0.27</v>
      </c>
    </row>
    <row r="5923" spans="2:8" x14ac:dyDescent="0.25">
      <c r="B5923" t="s">
        <v>2684</v>
      </c>
      <c r="C5923" t="s">
        <v>1170</v>
      </c>
      <c r="D5923" t="s">
        <v>1171</v>
      </c>
      <c r="G5923">
        <v>2023</v>
      </c>
      <c r="H5923">
        <v>2023</v>
      </c>
    </row>
    <row r="5924" spans="2:8" x14ac:dyDescent="0.25">
      <c r="B5924" t="s">
        <v>2684</v>
      </c>
      <c r="C5924" t="s">
        <v>2083</v>
      </c>
      <c r="D5924" t="s">
        <v>1171</v>
      </c>
      <c r="E5924">
        <v>2020</v>
      </c>
      <c r="G5924">
        <v>11.0294839371593</v>
      </c>
      <c r="H5924">
        <v>11.0294839371593</v>
      </c>
    </row>
    <row r="5925" spans="2:8" x14ac:dyDescent="0.25">
      <c r="B5925" t="s">
        <v>2684</v>
      </c>
      <c r="C5925" t="s">
        <v>2085</v>
      </c>
      <c r="D5925" t="s">
        <v>2092</v>
      </c>
      <c r="E5925">
        <v>2020</v>
      </c>
      <c r="G5925">
        <v>4898</v>
      </c>
      <c r="H5925">
        <v>4898</v>
      </c>
    </row>
    <row r="5926" spans="2:8" x14ac:dyDescent="0.25">
      <c r="B5926" t="s">
        <v>2684</v>
      </c>
      <c r="C5926" t="s">
        <v>2086</v>
      </c>
      <c r="D5926" t="s">
        <v>1171</v>
      </c>
      <c r="G5926">
        <v>1</v>
      </c>
      <c r="H5926">
        <v>1</v>
      </c>
    </row>
    <row r="5927" spans="2:8" x14ac:dyDescent="0.25">
      <c r="B5927" t="s">
        <v>2684</v>
      </c>
      <c r="C5927" t="s">
        <v>2087</v>
      </c>
      <c r="D5927" t="s">
        <v>1171</v>
      </c>
      <c r="E5927">
        <v>2020</v>
      </c>
      <c r="F5927" t="s">
        <v>2088</v>
      </c>
      <c r="G5927">
        <v>0.78</v>
      </c>
      <c r="H5927">
        <v>0.78</v>
      </c>
    </row>
    <row r="5928" spans="2:8" x14ac:dyDescent="0.25">
      <c r="B5928" t="s">
        <v>2685</v>
      </c>
      <c r="C5928" t="s">
        <v>1170</v>
      </c>
      <c r="D5928" t="s">
        <v>1171</v>
      </c>
      <c r="G5928">
        <v>2023</v>
      </c>
      <c r="H5928">
        <v>2023</v>
      </c>
    </row>
    <row r="5929" spans="2:8" x14ac:dyDescent="0.25">
      <c r="B5929" t="s">
        <v>2685</v>
      </c>
      <c r="C5929" t="s">
        <v>2083</v>
      </c>
      <c r="D5929" t="s">
        <v>1171</v>
      </c>
      <c r="E5929">
        <v>2020</v>
      </c>
      <c r="G5929">
        <v>10.942338649583601</v>
      </c>
      <c r="H5929">
        <v>10.942338649583601</v>
      </c>
    </row>
    <row r="5930" spans="2:8" x14ac:dyDescent="0.25">
      <c r="B5930" t="s">
        <v>2685</v>
      </c>
      <c r="C5930" t="s">
        <v>2085</v>
      </c>
      <c r="D5930" t="s">
        <v>2092</v>
      </c>
      <c r="E5930">
        <v>2020</v>
      </c>
      <c r="G5930">
        <v>4266</v>
      </c>
      <c r="H5930">
        <v>4266</v>
      </c>
    </row>
    <row r="5931" spans="2:8" x14ac:dyDescent="0.25">
      <c r="B5931" t="s">
        <v>2685</v>
      </c>
      <c r="C5931" t="s">
        <v>2086</v>
      </c>
      <c r="D5931" t="s">
        <v>1171</v>
      </c>
      <c r="G5931">
        <v>1</v>
      </c>
      <c r="H5931">
        <v>1</v>
      </c>
    </row>
    <row r="5932" spans="2:8" x14ac:dyDescent="0.25">
      <c r="B5932" t="s">
        <v>2685</v>
      </c>
      <c r="C5932" t="s">
        <v>2087</v>
      </c>
      <c r="D5932" t="s">
        <v>1171</v>
      </c>
      <c r="E5932">
        <v>2020</v>
      </c>
      <c r="F5932" t="s">
        <v>2088</v>
      </c>
      <c r="G5932">
        <v>0.93</v>
      </c>
      <c r="H5932">
        <v>0.93</v>
      </c>
    </row>
    <row r="5933" spans="2:8" x14ac:dyDescent="0.25">
      <c r="B5933" t="s">
        <v>2686</v>
      </c>
      <c r="C5933" t="s">
        <v>1170</v>
      </c>
      <c r="D5933" t="s">
        <v>1171</v>
      </c>
      <c r="G5933">
        <v>2023</v>
      </c>
      <c r="H5933">
        <v>2023</v>
      </c>
    </row>
    <row r="5934" spans="2:8" x14ac:dyDescent="0.25">
      <c r="B5934" t="s">
        <v>2686</v>
      </c>
      <c r="C5934" t="s">
        <v>2083</v>
      </c>
      <c r="D5934" t="s">
        <v>1171</v>
      </c>
      <c r="E5934">
        <v>2020</v>
      </c>
      <c r="G5934">
        <v>12</v>
      </c>
      <c r="H5934">
        <v>12</v>
      </c>
    </row>
    <row r="5935" spans="2:8" x14ac:dyDescent="0.25">
      <c r="B5935" t="s">
        <v>2686</v>
      </c>
      <c r="C5935" t="s">
        <v>2085</v>
      </c>
      <c r="D5935" t="s">
        <v>2092</v>
      </c>
      <c r="E5935">
        <v>2020</v>
      </c>
      <c r="G5935">
        <v>1580</v>
      </c>
      <c r="H5935">
        <v>1580</v>
      </c>
    </row>
    <row r="5936" spans="2:8" x14ac:dyDescent="0.25">
      <c r="B5936" t="s">
        <v>2686</v>
      </c>
      <c r="C5936" t="s">
        <v>2086</v>
      </c>
      <c r="D5936" t="s">
        <v>1171</v>
      </c>
      <c r="G5936">
        <v>1</v>
      </c>
      <c r="H5936">
        <v>1</v>
      </c>
    </row>
    <row r="5937" spans="2:8" x14ac:dyDescent="0.25">
      <c r="B5937" t="s">
        <v>2686</v>
      </c>
      <c r="C5937" t="s">
        <v>2087</v>
      </c>
      <c r="D5937" t="s">
        <v>1171</v>
      </c>
      <c r="E5937">
        <v>2020</v>
      </c>
      <c r="F5937" t="s">
        <v>2088</v>
      </c>
      <c r="G5937">
        <v>0.83</v>
      </c>
      <c r="H5937">
        <v>0.83</v>
      </c>
    </row>
    <row r="5938" spans="2:8" x14ac:dyDescent="0.25">
      <c r="B5938" t="s">
        <v>2687</v>
      </c>
      <c r="C5938" t="s">
        <v>1170</v>
      </c>
      <c r="D5938" t="s">
        <v>1171</v>
      </c>
      <c r="G5938">
        <v>2023</v>
      </c>
      <c r="H5938">
        <v>2023</v>
      </c>
    </row>
    <row r="5939" spans="2:8" x14ac:dyDescent="0.25">
      <c r="B5939" t="s">
        <v>2687</v>
      </c>
      <c r="C5939" t="s">
        <v>2083</v>
      </c>
      <c r="D5939" t="s">
        <v>1171</v>
      </c>
      <c r="E5939">
        <v>2020</v>
      </c>
      <c r="G5939">
        <v>4</v>
      </c>
      <c r="H5939">
        <v>4</v>
      </c>
    </row>
    <row r="5940" spans="2:8" x14ac:dyDescent="0.25">
      <c r="B5940" t="s">
        <v>2687</v>
      </c>
      <c r="C5940" t="s">
        <v>2085</v>
      </c>
      <c r="D5940" t="s">
        <v>2092</v>
      </c>
      <c r="E5940">
        <v>2020</v>
      </c>
      <c r="G5940">
        <v>2528</v>
      </c>
      <c r="H5940">
        <v>2528</v>
      </c>
    </row>
    <row r="5941" spans="2:8" x14ac:dyDescent="0.25">
      <c r="B5941" t="s">
        <v>2687</v>
      </c>
      <c r="C5941" t="s">
        <v>2086</v>
      </c>
      <c r="D5941" t="s">
        <v>1171</v>
      </c>
      <c r="G5941">
        <v>1</v>
      </c>
      <c r="H5941">
        <v>1</v>
      </c>
    </row>
    <row r="5942" spans="2:8" x14ac:dyDescent="0.25">
      <c r="B5942" t="s">
        <v>2687</v>
      </c>
      <c r="C5942" t="s">
        <v>2087</v>
      </c>
      <c r="D5942" t="s">
        <v>1171</v>
      </c>
      <c r="E5942">
        <v>2020</v>
      </c>
      <c r="F5942" t="s">
        <v>2088</v>
      </c>
      <c r="G5942">
        <v>0.27</v>
      </c>
      <c r="H5942">
        <v>0.27</v>
      </c>
    </row>
    <row r="5943" spans="2:8" x14ac:dyDescent="0.25">
      <c r="B5943" t="s">
        <v>2684</v>
      </c>
      <c r="C5943" t="s">
        <v>1170</v>
      </c>
      <c r="D5943" t="s">
        <v>1171</v>
      </c>
      <c r="G5943">
        <v>2023</v>
      </c>
      <c r="H5943">
        <v>2023</v>
      </c>
    </row>
    <row r="5944" spans="2:8" x14ac:dyDescent="0.25">
      <c r="B5944" t="s">
        <v>2684</v>
      </c>
      <c r="C5944" t="s">
        <v>2083</v>
      </c>
      <c r="D5944" t="s">
        <v>1171</v>
      </c>
      <c r="E5944">
        <v>2050</v>
      </c>
      <c r="G5944">
        <v>11.0439874137403</v>
      </c>
      <c r="H5944">
        <v>11.0439874137403</v>
      </c>
    </row>
    <row r="5945" spans="2:8" x14ac:dyDescent="0.25">
      <c r="B5945" t="s">
        <v>2684</v>
      </c>
      <c r="C5945" t="s">
        <v>2085</v>
      </c>
      <c r="D5945" t="s">
        <v>2092</v>
      </c>
      <c r="E5945">
        <v>2050</v>
      </c>
      <c r="G5945">
        <v>4898</v>
      </c>
      <c r="H5945">
        <v>4898</v>
      </c>
    </row>
    <row r="5946" spans="2:8" x14ac:dyDescent="0.25">
      <c r="B5946" t="s">
        <v>2684</v>
      </c>
      <c r="C5946" t="s">
        <v>2086</v>
      </c>
      <c r="D5946" t="s">
        <v>1171</v>
      </c>
      <c r="G5946">
        <v>1</v>
      </c>
      <c r="H5946">
        <v>1</v>
      </c>
    </row>
    <row r="5947" spans="2:8" x14ac:dyDescent="0.25">
      <c r="B5947" t="s">
        <v>2684</v>
      </c>
      <c r="C5947" t="s">
        <v>2087</v>
      </c>
      <c r="D5947" t="s">
        <v>1171</v>
      </c>
      <c r="E5947">
        <v>2050</v>
      </c>
      <c r="F5947" t="s">
        <v>2088</v>
      </c>
      <c r="G5947">
        <v>0.78</v>
      </c>
      <c r="H5947">
        <v>0.78</v>
      </c>
    </row>
    <row r="5948" spans="2:8" x14ac:dyDescent="0.25">
      <c r="B5948" t="s">
        <v>2685</v>
      </c>
      <c r="C5948" t="s">
        <v>1170</v>
      </c>
      <c r="D5948" t="s">
        <v>1171</v>
      </c>
      <c r="G5948">
        <v>2023</v>
      </c>
      <c r="H5948">
        <v>2023</v>
      </c>
    </row>
    <row r="5949" spans="2:8" x14ac:dyDescent="0.25">
      <c r="B5949" t="s">
        <v>2685</v>
      </c>
      <c r="C5949" t="s">
        <v>2083</v>
      </c>
      <c r="D5949" t="s">
        <v>1171</v>
      </c>
      <c r="E5949">
        <v>2050</v>
      </c>
      <c r="G5949">
        <v>10.6747265692038</v>
      </c>
      <c r="H5949">
        <v>10.6747265692038</v>
      </c>
    </row>
    <row r="5950" spans="2:8" x14ac:dyDescent="0.25">
      <c r="B5950" t="s">
        <v>2685</v>
      </c>
      <c r="C5950" t="s">
        <v>2085</v>
      </c>
      <c r="D5950" t="s">
        <v>2092</v>
      </c>
      <c r="E5950">
        <v>2050</v>
      </c>
      <c r="G5950">
        <v>4266</v>
      </c>
      <c r="H5950">
        <v>4266</v>
      </c>
    </row>
    <row r="5951" spans="2:8" x14ac:dyDescent="0.25">
      <c r="B5951" t="s">
        <v>2685</v>
      </c>
      <c r="C5951" t="s">
        <v>2086</v>
      </c>
      <c r="D5951" t="s">
        <v>1171</v>
      </c>
      <c r="G5951">
        <v>1</v>
      </c>
      <c r="H5951">
        <v>1</v>
      </c>
    </row>
    <row r="5952" spans="2:8" x14ac:dyDescent="0.25">
      <c r="B5952" t="s">
        <v>2685</v>
      </c>
      <c r="C5952" t="s">
        <v>2087</v>
      </c>
      <c r="D5952" t="s">
        <v>1171</v>
      </c>
      <c r="E5952">
        <v>2050</v>
      </c>
      <c r="F5952" t="s">
        <v>2088</v>
      </c>
      <c r="G5952">
        <v>0.93</v>
      </c>
      <c r="H5952">
        <v>0.93</v>
      </c>
    </row>
    <row r="5953" spans="2:8" x14ac:dyDescent="0.25">
      <c r="B5953" t="s">
        <v>2686</v>
      </c>
      <c r="C5953" t="s">
        <v>1170</v>
      </c>
      <c r="D5953" t="s">
        <v>1171</v>
      </c>
      <c r="G5953">
        <v>2023</v>
      </c>
      <c r="H5953">
        <v>2023</v>
      </c>
    </row>
    <row r="5954" spans="2:8" x14ac:dyDescent="0.25">
      <c r="B5954" t="s">
        <v>2686</v>
      </c>
      <c r="C5954" t="s">
        <v>2083</v>
      </c>
      <c r="D5954" t="s">
        <v>1171</v>
      </c>
      <c r="E5954">
        <v>2050</v>
      </c>
      <c r="G5954">
        <v>12</v>
      </c>
      <c r="H5954">
        <v>12</v>
      </c>
    </row>
    <row r="5955" spans="2:8" x14ac:dyDescent="0.25">
      <c r="B5955" t="s">
        <v>2686</v>
      </c>
      <c r="C5955" t="s">
        <v>2085</v>
      </c>
      <c r="D5955" t="s">
        <v>2092</v>
      </c>
      <c r="E5955">
        <v>2050</v>
      </c>
      <c r="G5955">
        <v>1580</v>
      </c>
      <c r="H5955">
        <v>1580</v>
      </c>
    </row>
    <row r="5956" spans="2:8" x14ac:dyDescent="0.25">
      <c r="B5956" t="s">
        <v>2686</v>
      </c>
      <c r="C5956" t="s">
        <v>2086</v>
      </c>
      <c r="D5956" t="s">
        <v>1171</v>
      </c>
      <c r="G5956">
        <v>1</v>
      </c>
      <c r="H5956">
        <v>1</v>
      </c>
    </row>
    <row r="5957" spans="2:8" x14ac:dyDescent="0.25">
      <c r="B5957" t="s">
        <v>2686</v>
      </c>
      <c r="C5957" t="s">
        <v>2087</v>
      </c>
      <c r="D5957" t="s">
        <v>1171</v>
      </c>
      <c r="E5957">
        <v>2050</v>
      </c>
      <c r="F5957" t="s">
        <v>2088</v>
      </c>
      <c r="G5957">
        <v>0.83</v>
      </c>
      <c r="H5957">
        <v>0.83</v>
      </c>
    </row>
    <row r="5958" spans="2:8" x14ac:dyDescent="0.25">
      <c r="B5958" t="s">
        <v>2687</v>
      </c>
      <c r="C5958" t="s">
        <v>1170</v>
      </c>
      <c r="D5958" t="s">
        <v>1171</v>
      </c>
      <c r="G5958">
        <v>2023</v>
      </c>
      <c r="H5958">
        <v>2023</v>
      </c>
    </row>
    <row r="5959" spans="2:8" x14ac:dyDescent="0.25">
      <c r="B5959" t="s">
        <v>2687</v>
      </c>
      <c r="C5959" t="s">
        <v>2083</v>
      </c>
      <c r="D5959" t="s">
        <v>1171</v>
      </c>
      <c r="E5959">
        <v>2050</v>
      </c>
      <c r="G5959">
        <v>8</v>
      </c>
      <c r="H5959">
        <v>8</v>
      </c>
    </row>
    <row r="5960" spans="2:8" x14ac:dyDescent="0.25">
      <c r="B5960" t="s">
        <v>2687</v>
      </c>
      <c r="C5960" t="s">
        <v>2085</v>
      </c>
      <c r="D5960" t="s">
        <v>2092</v>
      </c>
      <c r="E5960">
        <v>2050</v>
      </c>
      <c r="G5960">
        <v>2528</v>
      </c>
      <c r="H5960">
        <v>2528</v>
      </c>
    </row>
    <row r="5961" spans="2:8" x14ac:dyDescent="0.25">
      <c r="B5961" t="s">
        <v>2687</v>
      </c>
      <c r="C5961" t="s">
        <v>2086</v>
      </c>
      <c r="D5961" t="s">
        <v>1171</v>
      </c>
      <c r="G5961">
        <v>1</v>
      </c>
      <c r="H5961">
        <v>1</v>
      </c>
    </row>
    <row r="5962" spans="2:8" x14ac:dyDescent="0.25">
      <c r="B5962" t="s">
        <v>2687</v>
      </c>
      <c r="C5962" t="s">
        <v>2087</v>
      </c>
      <c r="D5962" t="s">
        <v>1171</v>
      </c>
      <c r="E5962">
        <v>2050</v>
      </c>
      <c r="F5962" t="s">
        <v>2088</v>
      </c>
      <c r="G5962">
        <v>0.27</v>
      </c>
      <c r="H5962">
        <v>0.27</v>
      </c>
    </row>
    <row r="5963" spans="2:8" x14ac:dyDescent="0.25">
      <c r="B5963" t="s">
        <v>2688</v>
      </c>
      <c r="C5963" t="s">
        <v>1170</v>
      </c>
      <c r="D5963" t="s">
        <v>1171</v>
      </c>
      <c r="G5963">
        <v>2023</v>
      </c>
      <c r="H5963">
        <v>2023</v>
      </c>
    </row>
    <row r="5964" spans="2:8" x14ac:dyDescent="0.25">
      <c r="B5964" t="s">
        <v>2688</v>
      </c>
      <c r="C5964" t="s">
        <v>2083</v>
      </c>
      <c r="D5964" t="s">
        <v>1171</v>
      </c>
      <c r="E5964">
        <v>2020</v>
      </c>
      <c r="G5964">
        <v>11.0294839371593</v>
      </c>
      <c r="H5964">
        <v>11.0294839371593</v>
      </c>
    </row>
    <row r="5965" spans="2:8" x14ac:dyDescent="0.25">
      <c r="B5965" t="s">
        <v>2688</v>
      </c>
      <c r="C5965" t="s">
        <v>2085</v>
      </c>
      <c r="D5965" t="s">
        <v>2092</v>
      </c>
      <c r="E5965">
        <v>2020</v>
      </c>
      <c r="G5965">
        <v>4960</v>
      </c>
      <c r="H5965">
        <v>4960</v>
      </c>
    </row>
    <row r="5966" spans="2:8" x14ac:dyDescent="0.25">
      <c r="B5966" t="s">
        <v>2688</v>
      </c>
      <c r="C5966" t="s">
        <v>2086</v>
      </c>
      <c r="D5966" t="s">
        <v>1171</v>
      </c>
      <c r="G5966">
        <v>1</v>
      </c>
      <c r="H5966">
        <v>1</v>
      </c>
    </row>
    <row r="5967" spans="2:8" x14ac:dyDescent="0.25">
      <c r="B5967" t="s">
        <v>2688</v>
      </c>
      <c r="C5967" t="s">
        <v>2087</v>
      </c>
      <c r="D5967" t="s">
        <v>1171</v>
      </c>
      <c r="E5967">
        <v>2020</v>
      </c>
      <c r="F5967" t="s">
        <v>2088</v>
      </c>
      <c r="G5967">
        <v>0.78</v>
      </c>
      <c r="H5967">
        <v>0.78</v>
      </c>
    </row>
    <row r="5968" spans="2:8" x14ac:dyDescent="0.25">
      <c r="B5968" t="s">
        <v>2689</v>
      </c>
      <c r="C5968" t="s">
        <v>1170</v>
      </c>
      <c r="D5968" t="s">
        <v>1171</v>
      </c>
      <c r="G5968">
        <v>2023</v>
      </c>
      <c r="H5968">
        <v>2023</v>
      </c>
    </row>
    <row r="5969" spans="2:8" x14ac:dyDescent="0.25">
      <c r="B5969" t="s">
        <v>2689</v>
      </c>
      <c r="C5969" t="s">
        <v>2083</v>
      </c>
      <c r="D5969" t="s">
        <v>1171</v>
      </c>
      <c r="E5969">
        <v>2020</v>
      </c>
      <c r="G5969">
        <v>10.942338649583601</v>
      </c>
      <c r="H5969">
        <v>10.942338649583601</v>
      </c>
    </row>
    <row r="5970" spans="2:8" x14ac:dyDescent="0.25">
      <c r="B5970" t="s">
        <v>2689</v>
      </c>
      <c r="C5970" t="s">
        <v>2085</v>
      </c>
      <c r="D5970" t="s">
        <v>2092</v>
      </c>
      <c r="E5970">
        <v>2020</v>
      </c>
      <c r="G5970">
        <v>4320</v>
      </c>
      <c r="H5970">
        <v>4320</v>
      </c>
    </row>
    <row r="5971" spans="2:8" x14ac:dyDescent="0.25">
      <c r="B5971" t="s">
        <v>2689</v>
      </c>
      <c r="C5971" t="s">
        <v>2086</v>
      </c>
      <c r="D5971" t="s">
        <v>1171</v>
      </c>
      <c r="G5971">
        <v>1</v>
      </c>
      <c r="H5971">
        <v>1</v>
      </c>
    </row>
    <row r="5972" spans="2:8" x14ac:dyDescent="0.25">
      <c r="B5972" t="s">
        <v>2689</v>
      </c>
      <c r="C5972" t="s">
        <v>2087</v>
      </c>
      <c r="D5972" t="s">
        <v>1171</v>
      </c>
      <c r="E5972">
        <v>2020</v>
      </c>
      <c r="F5972" t="s">
        <v>2088</v>
      </c>
      <c r="G5972">
        <v>0.93</v>
      </c>
      <c r="H5972">
        <v>0.93</v>
      </c>
    </row>
    <row r="5973" spans="2:8" x14ac:dyDescent="0.25">
      <c r="B5973" t="s">
        <v>2690</v>
      </c>
      <c r="C5973" t="s">
        <v>1170</v>
      </c>
      <c r="D5973" t="s">
        <v>1171</v>
      </c>
      <c r="G5973">
        <v>2023</v>
      </c>
      <c r="H5973">
        <v>2023</v>
      </c>
    </row>
    <row r="5974" spans="2:8" x14ac:dyDescent="0.25">
      <c r="B5974" t="s">
        <v>2690</v>
      </c>
      <c r="C5974" t="s">
        <v>2083</v>
      </c>
      <c r="D5974" t="s">
        <v>1171</v>
      </c>
      <c r="E5974">
        <v>2020</v>
      </c>
      <c r="G5974">
        <v>12</v>
      </c>
      <c r="H5974">
        <v>12</v>
      </c>
    </row>
    <row r="5975" spans="2:8" x14ac:dyDescent="0.25">
      <c r="B5975" t="s">
        <v>2690</v>
      </c>
      <c r="C5975" t="s">
        <v>2085</v>
      </c>
      <c r="D5975" t="s">
        <v>2092</v>
      </c>
      <c r="E5975">
        <v>2020</v>
      </c>
      <c r="G5975">
        <v>1600</v>
      </c>
      <c r="H5975">
        <v>1600</v>
      </c>
    </row>
    <row r="5976" spans="2:8" x14ac:dyDescent="0.25">
      <c r="B5976" t="s">
        <v>2690</v>
      </c>
      <c r="C5976" t="s">
        <v>2086</v>
      </c>
      <c r="D5976" t="s">
        <v>1171</v>
      </c>
      <c r="G5976">
        <v>1</v>
      </c>
      <c r="H5976">
        <v>1</v>
      </c>
    </row>
    <row r="5977" spans="2:8" x14ac:dyDescent="0.25">
      <c r="B5977" t="s">
        <v>2690</v>
      </c>
      <c r="C5977" t="s">
        <v>2087</v>
      </c>
      <c r="D5977" t="s">
        <v>1171</v>
      </c>
      <c r="E5977">
        <v>2020</v>
      </c>
      <c r="F5977" t="s">
        <v>2088</v>
      </c>
      <c r="G5977">
        <v>0.83</v>
      </c>
      <c r="H5977">
        <v>0.83</v>
      </c>
    </row>
    <row r="5978" spans="2:8" x14ac:dyDescent="0.25">
      <c r="B5978" t="s">
        <v>2691</v>
      </c>
      <c r="C5978" t="s">
        <v>1170</v>
      </c>
      <c r="D5978" t="s">
        <v>1171</v>
      </c>
      <c r="G5978">
        <v>2023</v>
      </c>
      <c r="H5978">
        <v>2023</v>
      </c>
    </row>
    <row r="5979" spans="2:8" x14ac:dyDescent="0.25">
      <c r="B5979" t="s">
        <v>2691</v>
      </c>
      <c r="C5979" t="s">
        <v>2083</v>
      </c>
      <c r="D5979" t="s">
        <v>1171</v>
      </c>
      <c r="E5979">
        <v>2020</v>
      </c>
      <c r="G5979">
        <v>4</v>
      </c>
      <c r="H5979">
        <v>4</v>
      </c>
    </row>
    <row r="5980" spans="2:8" x14ac:dyDescent="0.25">
      <c r="B5980" t="s">
        <v>2691</v>
      </c>
      <c r="C5980" t="s">
        <v>2085</v>
      </c>
      <c r="D5980" t="s">
        <v>2092</v>
      </c>
      <c r="E5980">
        <v>2020</v>
      </c>
      <c r="G5980">
        <v>2560</v>
      </c>
      <c r="H5980">
        <v>2560</v>
      </c>
    </row>
    <row r="5981" spans="2:8" x14ac:dyDescent="0.25">
      <c r="B5981" t="s">
        <v>2691</v>
      </c>
      <c r="C5981" t="s">
        <v>2086</v>
      </c>
      <c r="D5981" t="s">
        <v>1171</v>
      </c>
      <c r="G5981">
        <v>1</v>
      </c>
      <c r="H5981">
        <v>1</v>
      </c>
    </row>
    <row r="5982" spans="2:8" x14ac:dyDescent="0.25">
      <c r="B5982" t="s">
        <v>2691</v>
      </c>
      <c r="C5982" t="s">
        <v>2087</v>
      </c>
      <c r="D5982" t="s">
        <v>1171</v>
      </c>
      <c r="E5982">
        <v>2020</v>
      </c>
      <c r="F5982" t="s">
        <v>2088</v>
      </c>
      <c r="G5982">
        <v>0.27</v>
      </c>
      <c r="H5982">
        <v>0.27</v>
      </c>
    </row>
    <row r="5983" spans="2:8" x14ac:dyDescent="0.25">
      <c r="B5983" t="s">
        <v>2688</v>
      </c>
      <c r="C5983" t="s">
        <v>1170</v>
      </c>
      <c r="D5983" t="s">
        <v>1171</v>
      </c>
      <c r="G5983">
        <v>2023</v>
      </c>
      <c r="H5983">
        <v>2023</v>
      </c>
    </row>
    <row r="5984" spans="2:8" x14ac:dyDescent="0.25">
      <c r="B5984" t="s">
        <v>2688</v>
      </c>
      <c r="C5984" t="s">
        <v>2083</v>
      </c>
      <c r="D5984" t="s">
        <v>1171</v>
      </c>
      <c r="E5984">
        <v>2050</v>
      </c>
      <c r="G5984">
        <v>11.0439874137403</v>
      </c>
      <c r="H5984">
        <v>11.0439874137403</v>
      </c>
    </row>
    <row r="5985" spans="2:8" x14ac:dyDescent="0.25">
      <c r="B5985" t="s">
        <v>2688</v>
      </c>
      <c r="C5985" t="s">
        <v>2085</v>
      </c>
      <c r="D5985" t="s">
        <v>2092</v>
      </c>
      <c r="E5985">
        <v>2050</v>
      </c>
      <c r="G5985">
        <v>4960</v>
      </c>
      <c r="H5985">
        <v>4960</v>
      </c>
    </row>
    <row r="5986" spans="2:8" x14ac:dyDescent="0.25">
      <c r="B5986" t="s">
        <v>2688</v>
      </c>
      <c r="C5986" t="s">
        <v>2086</v>
      </c>
      <c r="D5986" t="s">
        <v>1171</v>
      </c>
      <c r="G5986">
        <v>1</v>
      </c>
      <c r="H5986">
        <v>1</v>
      </c>
    </row>
    <row r="5987" spans="2:8" x14ac:dyDescent="0.25">
      <c r="B5987" t="s">
        <v>2688</v>
      </c>
      <c r="C5987" t="s">
        <v>2087</v>
      </c>
      <c r="D5987" t="s">
        <v>1171</v>
      </c>
      <c r="E5987">
        <v>2050</v>
      </c>
      <c r="F5987" t="s">
        <v>2088</v>
      </c>
      <c r="G5987">
        <v>0.78</v>
      </c>
      <c r="H5987">
        <v>0.78</v>
      </c>
    </row>
    <row r="5988" spans="2:8" x14ac:dyDescent="0.25">
      <c r="B5988" t="s">
        <v>2689</v>
      </c>
      <c r="C5988" t="s">
        <v>1170</v>
      </c>
      <c r="D5988" t="s">
        <v>1171</v>
      </c>
      <c r="G5988">
        <v>2023</v>
      </c>
      <c r="H5988">
        <v>2023</v>
      </c>
    </row>
    <row r="5989" spans="2:8" x14ac:dyDescent="0.25">
      <c r="B5989" t="s">
        <v>2689</v>
      </c>
      <c r="C5989" t="s">
        <v>2083</v>
      </c>
      <c r="D5989" t="s">
        <v>1171</v>
      </c>
      <c r="E5989">
        <v>2050</v>
      </c>
      <c r="G5989">
        <v>10.6747265692038</v>
      </c>
      <c r="H5989">
        <v>10.6747265692038</v>
      </c>
    </row>
    <row r="5990" spans="2:8" x14ac:dyDescent="0.25">
      <c r="B5990" t="s">
        <v>2689</v>
      </c>
      <c r="C5990" t="s">
        <v>2085</v>
      </c>
      <c r="D5990" t="s">
        <v>2092</v>
      </c>
      <c r="E5990">
        <v>2050</v>
      </c>
      <c r="G5990">
        <v>4320</v>
      </c>
      <c r="H5990">
        <v>4320</v>
      </c>
    </row>
    <row r="5991" spans="2:8" x14ac:dyDescent="0.25">
      <c r="B5991" t="s">
        <v>2689</v>
      </c>
      <c r="C5991" t="s">
        <v>2086</v>
      </c>
      <c r="D5991" t="s">
        <v>1171</v>
      </c>
      <c r="G5991">
        <v>1</v>
      </c>
      <c r="H5991">
        <v>1</v>
      </c>
    </row>
    <row r="5992" spans="2:8" x14ac:dyDescent="0.25">
      <c r="B5992" t="s">
        <v>2689</v>
      </c>
      <c r="C5992" t="s">
        <v>2087</v>
      </c>
      <c r="D5992" t="s">
        <v>1171</v>
      </c>
      <c r="E5992">
        <v>2050</v>
      </c>
      <c r="F5992" t="s">
        <v>2088</v>
      </c>
      <c r="G5992">
        <v>0.93</v>
      </c>
      <c r="H5992">
        <v>0.93</v>
      </c>
    </row>
    <row r="5993" spans="2:8" x14ac:dyDescent="0.25">
      <c r="B5993" t="s">
        <v>2690</v>
      </c>
      <c r="C5993" t="s">
        <v>1170</v>
      </c>
      <c r="D5993" t="s">
        <v>1171</v>
      </c>
      <c r="G5993">
        <v>2023</v>
      </c>
      <c r="H5993">
        <v>2023</v>
      </c>
    </row>
    <row r="5994" spans="2:8" x14ac:dyDescent="0.25">
      <c r="B5994" t="s">
        <v>2690</v>
      </c>
      <c r="C5994" t="s">
        <v>2083</v>
      </c>
      <c r="D5994" t="s">
        <v>1171</v>
      </c>
      <c r="E5994">
        <v>2050</v>
      </c>
      <c r="G5994">
        <v>12</v>
      </c>
      <c r="H5994">
        <v>12</v>
      </c>
    </row>
    <row r="5995" spans="2:8" x14ac:dyDescent="0.25">
      <c r="B5995" t="s">
        <v>2690</v>
      </c>
      <c r="C5995" t="s">
        <v>2085</v>
      </c>
      <c r="D5995" t="s">
        <v>2092</v>
      </c>
      <c r="E5995">
        <v>2050</v>
      </c>
      <c r="G5995">
        <v>1600</v>
      </c>
      <c r="H5995">
        <v>1600</v>
      </c>
    </row>
    <row r="5996" spans="2:8" x14ac:dyDescent="0.25">
      <c r="B5996" t="s">
        <v>2690</v>
      </c>
      <c r="C5996" t="s">
        <v>2086</v>
      </c>
      <c r="D5996" t="s">
        <v>1171</v>
      </c>
      <c r="G5996">
        <v>1</v>
      </c>
      <c r="H5996">
        <v>1</v>
      </c>
    </row>
    <row r="5997" spans="2:8" x14ac:dyDescent="0.25">
      <c r="B5997" t="s">
        <v>2690</v>
      </c>
      <c r="C5997" t="s">
        <v>2087</v>
      </c>
      <c r="D5997" t="s">
        <v>1171</v>
      </c>
      <c r="E5997">
        <v>2050</v>
      </c>
      <c r="F5997" t="s">
        <v>2088</v>
      </c>
      <c r="G5997">
        <v>0.83</v>
      </c>
      <c r="H5997">
        <v>0.83</v>
      </c>
    </row>
    <row r="5998" spans="2:8" x14ac:dyDescent="0.25">
      <c r="B5998" t="s">
        <v>2691</v>
      </c>
      <c r="C5998" t="s">
        <v>1170</v>
      </c>
      <c r="D5998" t="s">
        <v>1171</v>
      </c>
      <c r="G5998">
        <v>2023</v>
      </c>
      <c r="H5998">
        <v>2023</v>
      </c>
    </row>
    <row r="5999" spans="2:8" x14ac:dyDescent="0.25">
      <c r="B5999" t="s">
        <v>2691</v>
      </c>
      <c r="C5999" t="s">
        <v>2083</v>
      </c>
      <c r="D5999" t="s">
        <v>1171</v>
      </c>
      <c r="E5999">
        <v>2050</v>
      </c>
      <c r="G5999">
        <v>8</v>
      </c>
      <c r="H5999">
        <v>8</v>
      </c>
    </row>
    <row r="6000" spans="2:8" x14ac:dyDescent="0.25">
      <c r="B6000" t="s">
        <v>2691</v>
      </c>
      <c r="C6000" t="s">
        <v>2085</v>
      </c>
      <c r="D6000" t="s">
        <v>2092</v>
      </c>
      <c r="E6000">
        <v>2050</v>
      </c>
      <c r="G6000">
        <v>2560</v>
      </c>
      <c r="H6000">
        <v>2560</v>
      </c>
    </row>
    <row r="6001" spans="2:8" x14ac:dyDescent="0.25">
      <c r="B6001" t="s">
        <v>2691</v>
      </c>
      <c r="C6001" t="s">
        <v>2086</v>
      </c>
      <c r="D6001" t="s">
        <v>1171</v>
      </c>
      <c r="G6001">
        <v>1</v>
      </c>
      <c r="H6001">
        <v>1</v>
      </c>
    </row>
    <row r="6002" spans="2:8" x14ac:dyDescent="0.25">
      <c r="B6002" t="s">
        <v>2691</v>
      </c>
      <c r="C6002" t="s">
        <v>2087</v>
      </c>
      <c r="D6002" t="s">
        <v>1171</v>
      </c>
      <c r="E6002">
        <v>2050</v>
      </c>
      <c r="F6002" t="s">
        <v>2088</v>
      </c>
      <c r="G6002">
        <v>0.27</v>
      </c>
      <c r="H6002">
        <v>0.27</v>
      </c>
    </row>
    <row r="6003" spans="2:8" x14ac:dyDescent="0.25">
      <c r="B6003" t="s">
        <v>2692</v>
      </c>
      <c r="C6003" t="s">
        <v>1170</v>
      </c>
      <c r="D6003" t="s">
        <v>1171</v>
      </c>
      <c r="G6003">
        <v>2023</v>
      </c>
      <c r="H6003">
        <v>2023</v>
      </c>
    </row>
    <row r="6004" spans="2:8" x14ac:dyDescent="0.25">
      <c r="B6004" t="s">
        <v>2692</v>
      </c>
      <c r="C6004" t="s">
        <v>2083</v>
      </c>
      <c r="D6004" t="s">
        <v>1171</v>
      </c>
      <c r="E6004">
        <v>2020</v>
      </c>
      <c r="G6004">
        <v>2.3622381362107401</v>
      </c>
      <c r="H6004">
        <v>2.3622381362107401</v>
      </c>
    </row>
    <row r="6005" spans="2:8" x14ac:dyDescent="0.25">
      <c r="B6005" t="s">
        <v>2692</v>
      </c>
      <c r="C6005" t="s">
        <v>2085</v>
      </c>
      <c r="D6005" t="s">
        <v>2092</v>
      </c>
      <c r="E6005">
        <v>2020</v>
      </c>
      <c r="G6005">
        <v>378</v>
      </c>
      <c r="H6005">
        <v>378</v>
      </c>
    </row>
    <row r="6006" spans="2:8" x14ac:dyDescent="0.25">
      <c r="B6006" t="s">
        <v>2692</v>
      </c>
      <c r="C6006" t="s">
        <v>2086</v>
      </c>
      <c r="D6006" t="s">
        <v>1171</v>
      </c>
      <c r="G6006">
        <v>1</v>
      </c>
      <c r="H6006">
        <v>1</v>
      </c>
    </row>
    <row r="6007" spans="2:8" x14ac:dyDescent="0.25">
      <c r="B6007" t="s">
        <v>2692</v>
      </c>
      <c r="C6007" t="s">
        <v>2087</v>
      </c>
      <c r="D6007" t="s">
        <v>1171</v>
      </c>
      <c r="E6007">
        <v>2020</v>
      </c>
      <c r="F6007" t="s">
        <v>2088</v>
      </c>
      <c r="G6007">
        <v>0.78</v>
      </c>
      <c r="H6007">
        <v>0.78</v>
      </c>
    </row>
    <row r="6008" spans="2:8" x14ac:dyDescent="0.25">
      <c r="B6008" t="s">
        <v>2693</v>
      </c>
      <c r="C6008" t="s">
        <v>1170</v>
      </c>
      <c r="D6008" t="s">
        <v>1171</v>
      </c>
      <c r="G6008">
        <v>2023</v>
      </c>
      <c r="H6008">
        <v>2023</v>
      </c>
    </row>
    <row r="6009" spans="2:8" x14ac:dyDescent="0.25">
      <c r="B6009" t="s">
        <v>2693</v>
      </c>
      <c r="C6009" t="s">
        <v>2083</v>
      </c>
      <c r="D6009" t="s">
        <v>1171</v>
      </c>
      <c r="E6009">
        <v>2020</v>
      </c>
      <c r="G6009">
        <v>2.5600153066078999</v>
      </c>
      <c r="H6009">
        <v>2.5600153066078999</v>
      </c>
    </row>
    <row r="6010" spans="2:8" x14ac:dyDescent="0.25">
      <c r="B6010" t="s">
        <v>2693</v>
      </c>
      <c r="C6010" t="s">
        <v>2085</v>
      </c>
      <c r="D6010" t="s">
        <v>2092</v>
      </c>
      <c r="E6010">
        <v>2020</v>
      </c>
      <c r="G6010">
        <v>336</v>
      </c>
      <c r="H6010">
        <v>336</v>
      </c>
    </row>
    <row r="6011" spans="2:8" x14ac:dyDescent="0.25">
      <c r="B6011" t="s">
        <v>2693</v>
      </c>
      <c r="C6011" t="s">
        <v>2086</v>
      </c>
      <c r="D6011" t="s">
        <v>1171</v>
      </c>
      <c r="G6011">
        <v>1</v>
      </c>
      <c r="H6011">
        <v>1</v>
      </c>
    </row>
    <row r="6012" spans="2:8" x14ac:dyDescent="0.25">
      <c r="B6012" t="s">
        <v>2693</v>
      </c>
      <c r="C6012" t="s">
        <v>2087</v>
      </c>
      <c r="D6012" t="s">
        <v>1171</v>
      </c>
      <c r="E6012">
        <v>2020</v>
      </c>
      <c r="F6012" t="s">
        <v>2088</v>
      </c>
      <c r="G6012">
        <v>0.93</v>
      </c>
      <c r="H6012">
        <v>0.93</v>
      </c>
    </row>
    <row r="6013" spans="2:8" x14ac:dyDescent="0.25">
      <c r="B6013" t="s">
        <v>2694</v>
      </c>
      <c r="C6013" t="s">
        <v>1170</v>
      </c>
      <c r="D6013" t="s">
        <v>1171</v>
      </c>
      <c r="G6013">
        <v>2023</v>
      </c>
      <c r="H6013">
        <v>2023</v>
      </c>
    </row>
    <row r="6014" spans="2:8" x14ac:dyDescent="0.25">
      <c r="B6014" t="s">
        <v>2694</v>
      </c>
      <c r="C6014" t="s">
        <v>2083</v>
      </c>
      <c r="D6014" t="s">
        <v>1171</v>
      </c>
      <c r="E6014">
        <v>2020</v>
      </c>
      <c r="G6014">
        <v>3</v>
      </c>
      <c r="H6014">
        <v>3</v>
      </c>
    </row>
    <row r="6015" spans="2:8" x14ac:dyDescent="0.25">
      <c r="B6015" t="s">
        <v>2694</v>
      </c>
      <c r="C6015" t="s">
        <v>2085</v>
      </c>
      <c r="D6015" t="s">
        <v>2092</v>
      </c>
      <c r="E6015">
        <v>2020</v>
      </c>
      <c r="G6015">
        <v>140</v>
      </c>
      <c r="H6015">
        <v>140</v>
      </c>
    </row>
    <row r="6016" spans="2:8" x14ac:dyDescent="0.25">
      <c r="B6016" t="s">
        <v>2694</v>
      </c>
      <c r="C6016" t="s">
        <v>2086</v>
      </c>
      <c r="D6016" t="s">
        <v>1171</v>
      </c>
      <c r="G6016">
        <v>1</v>
      </c>
      <c r="H6016">
        <v>1</v>
      </c>
    </row>
    <row r="6017" spans="2:8" x14ac:dyDescent="0.25">
      <c r="B6017" t="s">
        <v>2694</v>
      </c>
      <c r="C6017" t="s">
        <v>2087</v>
      </c>
      <c r="D6017" t="s">
        <v>1171</v>
      </c>
      <c r="E6017">
        <v>2020</v>
      </c>
      <c r="F6017" t="s">
        <v>2088</v>
      </c>
      <c r="G6017">
        <v>0.83</v>
      </c>
      <c r="H6017">
        <v>0.83</v>
      </c>
    </row>
    <row r="6018" spans="2:8" x14ac:dyDescent="0.25">
      <c r="B6018" t="s">
        <v>2695</v>
      </c>
      <c r="C6018" t="s">
        <v>1170</v>
      </c>
      <c r="D6018" t="s">
        <v>1171</v>
      </c>
      <c r="G6018">
        <v>2023</v>
      </c>
      <c r="H6018">
        <v>2023</v>
      </c>
    </row>
    <row r="6019" spans="2:8" x14ac:dyDescent="0.25">
      <c r="B6019" t="s">
        <v>2695</v>
      </c>
      <c r="C6019" t="s">
        <v>2083</v>
      </c>
      <c r="D6019" t="s">
        <v>1171</v>
      </c>
      <c r="E6019">
        <v>2020</v>
      </c>
      <c r="G6019">
        <v>2</v>
      </c>
      <c r="H6019">
        <v>2</v>
      </c>
    </row>
    <row r="6020" spans="2:8" x14ac:dyDescent="0.25">
      <c r="B6020" t="s">
        <v>2695</v>
      </c>
      <c r="C6020" t="s">
        <v>2085</v>
      </c>
      <c r="D6020" t="s">
        <v>2092</v>
      </c>
      <c r="E6020">
        <v>2020</v>
      </c>
      <c r="G6020">
        <v>182</v>
      </c>
      <c r="H6020">
        <v>182</v>
      </c>
    </row>
    <row r="6021" spans="2:8" x14ac:dyDescent="0.25">
      <c r="B6021" t="s">
        <v>2695</v>
      </c>
      <c r="C6021" t="s">
        <v>2086</v>
      </c>
      <c r="D6021" t="s">
        <v>1171</v>
      </c>
      <c r="G6021">
        <v>1</v>
      </c>
      <c r="H6021">
        <v>1</v>
      </c>
    </row>
    <row r="6022" spans="2:8" x14ac:dyDescent="0.25">
      <c r="B6022" t="s">
        <v>2695</v>
      </c>
      <c r="C6022" t="s">
        <v>2087</v>
      </c>
      <c r="D6022" t="s">
        <v>1171</v>
      </c>
      <c r="E6022">
        <v>2020</v>
      </c>
      <c r="F6022" t="s">
        <v>2088</v>
      </c>
      <c r="G6022">
        <v>0.27</v>
      </c>
      <c r="H6022">
        <v>0.27</v>
      </c>
    </row>
    <row r="6023" spans="2:8" x14ac:dyDescent="0.25">
      <c r="B6023" t="s">
        <v>2692</v>
      </c>
      <c r="C6023" t="s">
        <v>1170</v>
      </c>
      <c r="D6023" t="s">
        <v>1171</v>
      </c>
      <c r="G6023">
        <v>2023</v>
      </c>
      <c r="H6023">
        <v>2023</v>
      </c>
    </row>
    <row r="6024" spans="2:8" x14ac:dyDescent="0.25">
      <c r="B6024" t="s">
        <v>2692</v>
      </c>
      <c r="C6024" t="s">
        <v>2083</v>
      </c>
      <c r="D6024" t="s">
        <v>1171</v>
      </c>
      <c r="E6024">
        <v>2050</v>
      </c>
      <c r="G6024">
        <v>2.3775330379495498</v>
      </c>
      <c r="H6024">
        <v>2.3775330379495498</v>
      </c>
    </row>
    <row r="6025" spans="2:8" x14ac:dyDescent="0.25">
      <c r="B6025" t="s">
        <v>2692</v>
      </c>
      <c r="C6025" t="s">
        <v>2085</v>
      </c>
      <c r="D6025" t="s">
        <v>2092</v>
      </c>
      <c r="E6025">
        <v>2050</v>
      </c>
      <c r="G6025">
        <v>378</v>
      </c>
      <c r="H6025">
        <v>378</v>
      </c>
    </row>
    <row r="6026" spans="2:8" x14ac:dyDescent="0.25">
      <c r="B6026" t="s">
        <v>2692</v>
      </c>
      <c r="C6026" t="s">
        <v>2086</v>
      </c>
      <c r="D6026" t="s">
        <v>1171</v>
      </c>
      <c r="G6026">
        <v>1</v>
      </c>
      <c r="H6026">
        <v>1</v>
      </c>
    </row>
    <row r="6027" spans="2:8" x14ac:dyDescent="0.25">
      <c r="B6027" t="s">
        <v>2692</v>
      </c>
      <c r="C6027" t="s">
        <v>2087</v>
      </c>
      <c r="D6027" t="s">
        <v>1171</v>
      </c>
      <c r="E6027">
        <v>2050</v>
      </c>
      <c r="F6027" t="s">
        <v>2088</v>
      </c>
      <c r="G6027">
        <v>0.78</v>
      </c>
      <c r="H6027">
        <v>0.78</v>
      </c>
    </row>
    <row r="6028" spans="2:8" x14ac:dyDescent="0.25">
      <c r="B6028" t="s">
        <v>2693</v>
      </c>
      <c r="C6028" t="s">
        <v>1170</v>
      </c>
      <c r="D6028" t="s">
        <v>1171</v>
      </c>
      <c r="G6028">
        <v>2023</v>
      </c>
      <c r="H6028">
        <v>2023</v>
      </c>
    </row>
    <row r="6029" spans="2:8" x14ac:dyDescent="0.25">
      <c r="B6029" t="s">
        <v>2693</v>
      </c>
      <c r="C6029" t="s">
        <v>2083</v>
      </c>
      <c r="D6029" t="s">
        <v>1171</v>
      </c>
      <c r="E6029">
        <v>2050</v>
      </c>
      <c r="G6029">
        <v>2.4781938688626499</v>
      </c>
      <c r="H6029">
        <v>2.4781938688626499</v>
      </c>
    </row>
    <row r="6030" spans="2:8" x14ac:dyDescent="0.25">
      <c r="B6030" t="s">
        <v>2693</v>
      </c>
      <c r="C6030" t="s">
        <v>2085</v>
      </c>
      <c r="D6030" t="s">
        <v>2092</v>
      </c>
      <c r="E6030">
        <v>2050</v>
      </c>
      <c r="G6030">
        <v>336</v>
      </c>
      <c r="H6030">
        <v>336</v>
      </c>
    </row>
    <row r="6031" spans="2:8" x14ac:dyDescent="0.25">
      <c r="B6031" t="s">
        <v>2693</v>
      </c>
      <c r="C6031" t="s">
        <v>2086</v>
      </c>
      <c r="D6031" t="s">
        <v>1171</v>
      </c>
      <c r="G6031">
        <v>1</v>
      </c>
      <c r="H6031">
        <v>1</v>
      </c>
    </row>
    <row r="6032" spans="2:8" x14ac:dyDescent="0.25">
      <c r="B6032" t="s">
        <v>2693</v>
      </c>
      <c r="C6032" t="s">
        <v>2087</v>
      </c>
      <c r="D6032" t="s">
        <v>1171</v>
      </c>
      <c r="E6032">
        <v>2050</v>
      </c>
      <c r="F6032" t="s">
        <v>2088</v>
      </c>
      <c r="G6032">
        <v>0.93</v>
      </c>
      <c r="H6032">
        <v>0.93</v>
      </c>
    </row>
    <row r="6033" spans="2:8" x14ac:dyDescent="0.25">
      <c r="B6033" t="s">
        <v>2694</v>
      </c>
      <c r="C6033" t="s">
        <v>1170</v>
      </c>
      <c r="D6033" t="s">
        <v>1171</v>
      </c>
      <c r="G6033">
        <v>2023</v>
      </c>
      <c r="H6033">
        <v>2023</v>
      </c>
    </row>
    <row r="6034" spans="2:8" x14ac:dyDescent="0.25">
      <c r="B6034" t="s">
        <v>2694</v>
      </c>
      <c r="C6034" t="s">
        <v>2083</v>
      </c>
      <c r="D6034" t="s">
        <v>1171</v>
      </c>
      <c r="E6034">
        <v>2050</v>
      </c>
      <c r="G6034">
        <v>3</v>
      </c>
      <c r="H6034">
        <v>3</v>
      </c>
    </row>
    <row r="6035" spans="2:8" x14ac:dyDescent="0.25">
      <c r="B6035" t="s">
        <v>2694</v>
      </c>
      <c r="C6035" t="s">
        <v>2085</v>
      </c>
      <c r="D6035" t="s">
        <v>2092</v>
      </c>
      <c r="E6035">
        <v>2050</v>
      </c>
      <c r="G6035">
        <v>140</v>
      </c>
      <c r="H6035">
        <v>140</v>
      </c>
    </row>
    <row r="6036" spans="2:8" x14ac:dyDescent="0.25">
      <c r="B6036" t="s">
        <v>2694</v>
      </c>
      <c r="C6036" t="s">
        <v>2086</v>
      </c>
      <c r="D6036" t="s">
        <v>1171</v>
      </c>
      <c r="G6036">
        <v>1</v>
      </c>
      <c r="H6036">
        <v>1</v>
      </c>
    </row>
    <row r="6037" spans="2:8" x14ac:dyDescent="0.25">
      <c r="B6037" t="s">
        <v>2694</v>
      </c>
      <c r="C6037" t="s">
        <v>2087</v>
      </c>
      <c r="D6037" t="s">
        <v>1171</v>
      </c>
      <c r="E6037">
        <v>2050</v>
      </c>
      <c r="F6037" t="s">
        <v>2088</v>
      </c>
      <c r="G6037">
        <v>0.83</v>
      </c>
      <c r="H6037">
        <v>0.83</v>
      </c>
    </row>
    <row r="6038" spans="2:8" x14ac:dyDescent="0.25">
      <c r="B6038" t="s">
        <v>2695</v>
      </c>
      <c r="C6038" t="s">
        <v>1170</v>
      </c>
      <c r="D6038" t="s">
        <v>1171</v>
      </c>
      <c r="G6038">
        <v>2023</v>
      </c>
      <c r="H6038">
        <v>2023</v>
      </c>
    </row>
    <row r="6039" spans="2:8" x14ac:dyDescent="0.25">
      <c r="B6039" t="s">
        <v>2695</v>
      </c>
      <c r="C6039" t="s">
        <v>2083</v>
      </c>
      <c r="D6039" t="s">
        <v>1171</v>
      </c>
      <c r="E6039">
        <v>2050</v>
      </c>
      <c r="G6039">
        <v>2</v>
      </c>
      <c r="H6039">
        <v>2</v>
      </c>
    </row>
    <row r="6040" spans="2:8" x14ac:dyDescent="0.25">
      <c r="B6040" t="s">
        <v>2695</v>
      </c>
      <c r="C6040" t="s">
        <v>2085</v>
      </c>
      <c r="D6040" t="s">
        <v>2092</v>
      </c>
      <c r="E6040">
        <v>2050</v>
      </c>
      <c r="G6040">
        <v>182</v>
      </c>
      <c r="H6040">
        <v>182</v>
      </c>
    </row>
    <row r="6041" spans="2:8" x14ac:dyDescent="0.25">
      <c r="B6041" t="s">
        <v>2695</v>
      </c>
      <c r="C6041" t="s">
        <v>2086</v>
      </c>
      <c r="D6041" t="s">
        <v>1171</v>
      </c>
      <c r="G6041">
        <v>1</v>
      </c>
      <c r="H6041">
        <v>1</v>
      </c>
    </row>
    <row r="6042" spans="2:8" x14ac:dyDescent="0.25">
      <c r="B6042" t="s">
        <v>2695</v>
      </c>
      <c r="C6042" t="s">
        <v>2087</v>
      </c>
      <c r="D6042" t="s">
        <v>1171</v>
      </c>
      <c r="E6042">
        <v>2050</v>
      </c>
      <c r="F6042" t="s">
        <v>2088</v>
      </c>
      <c r="G6042">
        <v>0.27</v>
      </c>
      <c r="H6042">
        <v>0.27</v>
      </c>
    </row>
    <row r="6043" spans="2:8" x14ac:dyDescent="0.25">
      <c r="B6043" t="s">
        <v>2696</v>
      </c>
      <c r="C6043" t="s">
        <v>1170</v>
      </c>
      <c r="D6043" t="s">
        <v>1171</v>
      </c>
      <c r="G6043">
        <v>2023</v>
      </c>
      <c r="H6043">
        <v>2023</v>
      </c>
    </row>
    <row r="6044" spans="2:8" x14ac:dyDescent="0.25">
      <c r="B6044" t="s">
        <v>2696</v>
      </c>
      <c r="C6044" t="s">
        <v>2083</v>
      </c>
      <c r="D6044" t="s">
        <v>1171</v>
      </c>
      <c r="E6044">
        <v>2020</v>
      </c>
      <c r="G6044">
        <v>2.3622381362107401</v>
      </c>
      <c r="H6044">
        <v>2.3622381362107401</v>
      </c>
    </row>
    <row r="6045" spans="2:8" x14ac:dyDescent="0.25">
      <c r="B6045" t="s">
        <v>2696</v>
      </c>
      <c r="C6045" t="s">
        <v>2085</v>
      </c>
      <c r="D6045" t="s">
        <v>2092</v>
      </c>
      <c r="E6045">
        <v>2020</v>
      </c>
      <c r="G6045">
        <v>432</v>
      </c>
      <c r="H6045">
        <v>432</v>
      </c>
    </row>
    <row r="6046" spans="2:8" x14ac:dyDescent="0.25">
      <c r="B6046" t="s">
        <v>2696</v>
      </c>
      <c r="C6046" t="s">
        <v>2086</v>
      </c>
      <c r="D6046" t="s">
        <v>1171</v>
      </c>
      <c r="G6046">
        <v>1</v>
      </c>
      <c r="H6046">
        <v>1</v>
      </c>
    </row>
    <row r="6047" spans="2:8" x14ac:dyDescent="0.25">
      <c r="B6047" t="s">
        <v>2696</v>
      </c>
      <c r="C6047" t="s">
        <v>2087</v>
      </c>
      <c r="D6047" t="s">
        <v>1171</v>
      </c>
      <c r="E6047">
        <v>2020</v>
      </c>
      <c r="F6047" t="s">
        <v>2088</v>
      </c>
      <c r="G6047">
        <v>0.78</v>
      </c>
      <c r="H6047">
        <v>0.78</v>
      </c>
    </row>
    <row r="6048" spans="2:8" x14ac:dyDescent="0.25">
      <c r="B6048" t="s">
        <v>2697</v>
      </c>
      <c r="C6048" t="s">
        <v>1170</v>
      </c>
      <c r="D6048" t="s">
        <v>1171</v>
      </c>
      <c r="G6048">
        <v>2023</v>
      </c>
      <c r="H6048">
        <v>2023</v>
      </c>
    </row>
    <row r="6049" spans="2:8" x14ac:dyDescent="0.25">
      <c r="B6049" t="s">
        <v>2697</v>
      </c>
      <c r="C6049" t="s">
        <v>2083</v>
      </c>
      <c r="D6049" t="s">
        <v>1171</v>
      </c>
      <c r="E6049">
        <v>2020</v>
      </c>
      <c r="G6049">
        <v>2.5600153066078999</v>
      </c>
      <c r="H6049">
        <v>2.5600153066078999</v>
      </c>
    </row>
    <row r="6050" spans="2:8" x14ac:dyDescent="0.25">
      <c r="B6050" t="s">
        <v>2697</v>
      </c>
      <c r="C6050" t="s">
        <v>2085</v>
      </c>
      <c r="D6050" t="s">
        <v>2092</v>
      </c>
      <c r="E6050">
        <v>2020</v>
      </c>
      <c r="G6050">
        <v>384</v>
      </c>
      <c r="H6050">
        <v>384</v>
      </c>
    </row>
    <row r="6051" spans="2:8" x14ac:dyDescent="0.25">
      <c r="B6051" t="s">
        <v>2697</v>
      </c>
      <c r="C6051" t="s">
        <v>2086</v>
      </c>
      <c r="D6051" t="s">
        <v>1171</v>
      </c>
      <c r="G6051">
        <v>1</v>
      </c>
      <c r="H6051">
        <v>1</v>
      </c>
    </row>
    <row r="6052" spans="2:8" x14ac:dyDescent="0.25">
      <c r="B6052" t="s">
        <v>2697</v>
      </c>
      <c r="C6052" t="s">
        <v>2087</v>
      </c>
      <c r="D6052" t="s">
        <v>1171</v>
      </c>
      <c r="E6052">
        <v>2020</v>
      </c>
      <c r="F6052" t="s">
        <v>2088</v>
      </c>
      <c r="G6052">
        <v>0.93</v>
      </c>
      <c r="H6052">
        <v>0.93</v>
      </c>
    </row>
    <row r="6053" spans="2:8" x14ac:dyDescent="0.25">
      <c r="B6053" t="s">
        <v>2698</v>
      </c>
      <c r="C6053" t="s">
        <v>1170</v>
      </c>
      <c r="D6053" t="s">
        <v>1171</v>
      </c>
      <c r="G6053">
        <v>2023</v>
      </c>
      <c r="H6053">
        <v>2023</v>
      </c>
    </row>
    <row r="6054" spans="2:8" x14ac:dyDescent="0.25">
      <c r="B6054" t="s">
        <v>2698</v>
      </c>
      <c r="C6054" t="s">
        <v>2083</v>
      </c>
      <c r="D6054" t="s">
        <v>1171</v>
      </c>
      <c r="E6054">
        <v>2020</v>
      </c>
      <c r="G6054">
        <v>3</v>
      </c>
      <c r="H6054">
        <v>3</v>
      </c>
    </row>
    <row r="6055" spans="2:8" x14ac:dyDescent="0.25">
      <c r="B6055" t="s">
        <v>2698</v>
      </c>
      <c r="C6055" t="s">
        <v>2085</v>
      </c>
      <c r="D6055" t="s">
        <v>2092</v>
      </c>
      <c r="E6055">
        <v>2020</v>
      </c>
      <c r="G6055">
        <v>160</v>
      </c>
      <c r="H6055">
        <v>160</v>
      </c>
    </row>
    <row r="6056" spans="2:8" x14ac:dyDescent="0.25">
      <c r="B6056" t="s">
        <v>2698</v>
      </c>
      <c r="C6056" t="s">
        <v>2086</v>
      </c>
      <c r="D6056" t="s">
        <v>1171</v>
      </c>
      <c r="G6056">
        <v>1</v>
      </c>
      <c r="H6056">
        <v>1</v>
      </c>
    </row>
    <row r="6057" spans="2:8" x14ac:dyDescent="0.25">
      <c r="B6057" t="s">
        <v>2698</v>
      </c>
      <c r="C6057" t="s">
        <v>2087</v>
      </c>
      <c r="D6057" t="s">
        <v>1171</v>
      </c>
      <c r="E6057">
        <v>2020</v>
      </c>
      <c r="F6057" t="s">
        <v>2088</v>
      </c>
      <c r="G6057">
        <v>0.83</v>
      </c>
      <c r="H6057">
        <v>0.83</v>
      </c>
    </row>
    <row r="6058" spans="2:8" x14ac:dyDescent="0.25">
      <c r="B6058" t="s">
        <v>2699</v>
      </c>
      <c r="C6058" t="s">
        <v>1170</v>
      </c>
      <c r="D6058" t="s">
        <v>1171</v>
      </c>
      <c r="G6058">
        <v>2023</v>
      </c>
      <c r="H6058">
        <v>2023</v>
      </c>
    </row>
    <row r="6059" spans="2:8" x14ac:dyDescent="0.25">
      <c r="B6059" t="s">
        <v>2699</v>
      </c>
      <c r="C6059" t="s">
        <v>2083</v>
      </c>
      <c r="D6059" t="s">
        <v>1171</v>
      </c>
      <c r="E6059">
        <v>2020</v>
      </c>
      <c r="G6059">
        <v>2</v>
      </c>
      <c r="H6059">
        <v>2</v>
      </c>
    </row>
    <row r="6060" spans="2:8" x14ac:dyDescent="0.25">
      <c r="B6060" t="s">
        <v>2699</v>
      </c>
      <c r="C6060" t="s">
        <v>2085</v>
      </c>
      <c r="D6060" t="s">
        <v>2092</v>
      </c>
      <c r="E6060">
        <v>2020</v>
      </c>
      <c r="G6060">
        <v>208</v>
      </c>
      <c r="H6060">
        <v>208</v>
      </c>
    </row>
    <row r="6061" spans="2:8" x14ac:dyDescent="0.25">
      <c r="B6061" t="s">
        <v>2699</v>
      </c>
      <c r="C6061" t="s">
        <v>2086</v>
      </c>
      <c r="D6061" t="s">
        <v>1171</v>
      </c>
      <c r="G6061">
        <v>1</v>
      </c>
      <c r="H6061">
        <v>1</v>
      </c>
    </row>
    <row r="6062" spans="2:8" x14ac:dyDescent="0.25">
      <c r="B6062" t="s">
        <v>2699</v>
      </c>
      <c r="C6062" t="s">
        <v>2087</v>
      </c>
      <c r="D6062" t="s">
        <v>1171</v>
      </c>
      <c r="E6062">
        <v>2020</v>
      </c>
      <c r="F6062" t="s">
        <v>2088</v>
      </c>
      <c r="G6062">
        <v>0.27</v>
      </c>
      <c r="H6062">
        <v>0.27</v>
      </c>
    </row>
    <row r="6063" spans="2:8" x14ac:dyDescent="0.25">
      <c r="B6063" t="s">
        <v>2696</v>
      </c>
      <c r="C6063" t="s">
        <v>1170</v>
      </c>
      <c r="D6063" t="s">
        <v>1171</v>
      </c>
      <c r="G6063">
        <v>2023</v>
      </c>
      <c r="H6063">
        <v>2023</v>
      </c>
    </row>
    <row r="6064" spans="2:8" x14ac:dyDescent="0.25">
      <c r="B6064" t="s">
        <v>2696</v>
      </c>
      <c r="C6064" t="s">
        <v>2083</v>
      </c>
      <c r="D6064" t="s">
        <v>1171</v>
      </c>
      <c r="E6064">
        <v>2050</v>
      </c>
      <c r="G6064">
        <v>2.3775330379495498</v>
      </c>
      <c r="H6064">
        <v>2.3775330379495498</v>
      </c>
    </row>
    <row r="6065" spans="2:8" x14ac:dyDescent="0.25">
      <c r="B6065" t="s">
        <v>2696</v>
      </c>
      <c r="C6065" t="s">
        <v>2085</v>
      </c>
      <c r="D6065" t="s">
        <v>2092</v>
      </c>
      <c r="E6065">
        <v>2050</v>
      </c>
      <c r="G6065">
        <v>432</v>
      </c>
      <c r="H6065">
        <v>432</v>
      </c>
    </row>
    <row r="6066" spans="2:8" x14ac:dyDescent="0.25">
      <c r="B6066" t="s">
        <v>2696</v>
      </c>
      <c r="C6066" t="s">
        <v>2086</v>
      </c>
      <c r="D6066" t="s">
        <v>1171</v>
      </c>
      <c r="G6066">
        <v>1</v>
      </c>
      <c r="H6066">
        <v>1</v>
      </c>
    </row>
    <row r="6067" spans="2:8" x14ac:dyDescent="0.25">
      <c r="B6067" t="s">
        <v>2696</v>
      </c>
      <c r="C6067" t="s">
        <v>2087</v>
      </c>
      <c r="D6067" t="s">
        <v>1171</v>
      </c>
      <c r="E6067">
        <v>2050</v>
      </c>
      <c r="F6067" t="s">
        <v>2088</v>
      </c>
      <c r="G6067">
        <v>0.78</v>
      </c>
      <c r="H6067">
        <v>0.78</v>
      </c>
    </row>
    <row r="6068" spans="2:8" x14ac:dyDescent="0.25">
      <c r="B6068" t="s">
        <v>2697</v>
      </c>
      <c r="C6068" t="s">
        <v>1170</v>
      </c>
      <c r="D6068" t="s">
        <v>1171</v>
      </c>
      <c r="G6068">
        <v>2023</v>
      </c>
      <c r="H6068">
        <v>2023</v>
      </c>
    </row>
    <row r="6069" spans="2:8" x14ac:dyDescent="0.25">
      <c r="B6069" t="s">
        <v>2697</v>
      </c>
      <c r="C6069" t="s">
        <v>2083</v>
      </c>
      <c r="D6069" t="s">
        <v>1171</v>
      </c>
      <c r="E6069">
        <v>2050</v>
      </c>
      <c r="G6069">
        <v>2.4781938688626499</v>
      </c>
      <c r="H6069">
        <v>2.4781938688626499</v>
      </c>
    </row>
    <row r="6070" spans="2:8" x14ac:dyDescent="0.25">
      <c r="B6070" t="s">
        <v>2697</v>
      </c>
      <c r="C6070" t="s">
        <v>2085</v>
      </c>
      <c r="D6070" t="s">
        <v>2092</v>
      </c>
      <c r="E6070">
        <v>2050</v>
      </c>
      <c r="G6070">
        <v>384</v>
      </c>
      <c r="H6070">
        <v>384</v>
      </c>
    </row>
    <row r="6071" spans="2:8" x14ac:dyDescent="0.25">
      <c r="B6071" t="s">
        <v>2697</v>
      </c>
      <c r="C6071" t="s">
        <v>2086</v>
      </c>
      <c r="D6071" t="s">
        <v>1171</v>
      </c>
      <c r="G6071">
        <v>1</v>
      </c>
      <c r="H6071">
        <v>1</v>
      </c>
    </row>
    <row r="6072" spans="2:8" x14ac:dyDescent="0.25">
      <c r="B6072" t="s">
        <v>2697</v>
      </c>
      <c r="C6072" t="s">
        <v>2087</v>
      </c>
      <c r="D6072" t="s">
        <v>1171</v>
      </c>
      <c r="E6072">
        <v>2050</v>
      </c>
      <c r="F6072" t="s">
        <v>2088</v>
      </c>
      <c r="G6072">
        <v>0.93</v>
      </c>
      <c r="H6072">
        <v>0.93</v>
      </c>
    </row>
    <row r="6073" spans="2:8" x14ac:dyDescent="0.25">
      <c r="B6073" t="s">
        <v>2698</v>
      </c>
      <c r="C6073" t="s">
        <v>1170</v>
      </c>
      <c r="D6073" t="s">
        <v>1171</v>
      </c>
      <c r="G6073">
        <v>2023</v>
      </c>
      <c r="H6073">
        <v>2023</v>
      </c>
    </row>
    <row r="6074" spans="2:8" x14ac:dyDescent="0.25">
      <c r="B6074" t="s">
        <v>2698</v>
      </c>
      <c r="C6074" t="s">
        <v>2083</v>
      </c>
      <c r="D6074" t="s">
        <v>1171</v>
      </c>
      <c r="E6074">
        <v>2050</v>
      </c>
      <c r="G6074">
        <v>3</v>
      </c>
      <c r="H6074">
        <v>3</v>
      </c>
    </row>
    <row r="6075" spans="2:8" x14ac:dyDescent="0.25">
      <c r="B6075" t="s">
        <v>2698</v>
      </c>
      <c r="C6075" t="s">
        <v>2085</v>
      </c>
      <c r="D6075" t="s">
        <v>2092</v>
      </c>
      <c r="E6075">
        <v>2050</v>
      </c>
      <c r="G6075">
        <v>160</v>
      </c>
      <c r="H6075">
        <v>160</v>
      </c>
    </row>
    <row r="6076" spans="2:8" x14ac:dyDescent="0.25">
      <c r="B6076" t="s">
        <v>2698</v>
      </c>
      <c r="C6076" t="s">
        <v>2086</v>
      </c>
      <c r="D6076" t="s">
        <v>1171</v>
      </c>
      <c r="G6076">
        <v>1</v>
      </c>
      <c r="H6076">
        <v>1</v>
      </c>
    </row>
    <row r="6077" spans="2:8" x14ac:dyDescent="0.25">
      <c r="B6077" t="s">
        <v>2698</v>
      </c>
      <c r="C6077" t="s">
        <v>2087</v>
      </c>
      <c r="D6077" t="s">
        <v>1171</v>
      </c>
      <c r="E6077">
        <v>2050</v>
      </c>
      <c r="F6077" t="s">
        <v>2088</v>
      </c>
      <c r="G6077">
        <v>0.83</v>
      </c>
      <c r="H6077">
        <v>0.83</v>
      </c>
    </row>
    <row r="6078" spans="2:8" x14ac:dyDescent="0.25">
      <c r="B6078" t="s">
        <v>2699</v>
      </c>
      <c r="C6078" t="s">
        <v>1170</v>
      </c>
      <c r="D6078" t="s">
        <v>1171</v>
      </c>
      <c r="G6078">
        <v>2023</v>
      </c>
      <c r="H6078">
        <v>2023</v>
      </c>
    </row>
    <row r="6079" spans="2:8" x14ac:dyDescent="0.25">
      <c r="B6079" t="s">
        <v>2699</v>
      </c>
      <c r="C6079" t="s">
        <v>2083</v>
      </c>
      <c r="D6079" t="s">
        <v>1171</v>
      </c>
      <c r="E6079">
        <v>2050</v>
      </c>
      <c r="G6079">
        <v>2</v>
      </c>
      <c r="H6079">
        <v>2</v>
      </c>
    </row>
    <row r="6080" spans="2:8" x14ac:dyDescent="0.25">
      <c r="B6080" t="s">
        <v>2699</v>
      </c>
      <c r="C6080" t="s">
        <v>2085</v>
      </c>
      <c r="D6080" t="s">
        <v>2092</v>
      </c>
      <c r="E6080">
        <v>2050</v>
      </c>
      <c r="G6080">
        <v>208</v>
      </c>
      <c r="H6080">
        <v>208</v>
      </c>
    </row>
    <row r="6081" spans="2:8" x14ac:dyDescent="0.25">
      <c r="B6081" t="s">
        <v>2699</v>
      </c>
      <c r="C6081" t="s">
        <v>2086</v>
      </c>
      <c r="D6081" t="s">
        <v>1171</v>
      </c>
      <c r="G6081">
        <v>1</v>
      </c>
      <c r="H6081">
        <v>1</v>
      </c>
    </row>
    <row r="6082" spans="2:8" x14ac:dyDescent="0.25">
      <c r="B6082" t="s">
        <v>2699</v>
      </c>
      <c r="C6082" t="s">
        <v>2087</v>
      </c>
      <c r="D6082" t="s">
        <v>1171</v>
      </c>
      <c r="E6082">
        <v>2050</v>
      </c>
      <c r="F6082" t="s">
        <v>2088</v>
      </c>
      <c r="G6082">
        <v>0.27</v>
      </c>
      <c r="H6082">
        <v>0.27</v>
      </c>
    </row>
    <row r="6083" spans="2:8" x14ac:dyDescent="0.25">
      <c r="B6083" t="s">
        <v>2700</v>
      </c>
      <c r="C6083" t="s">
        <v>1170</v>
      </c>
      <c r="D6083" t="s">
        <v>1171</v>
      </c>
      <c r="G6083">
        <v>2023</v>
      </c>
      <c r="H6083">
        <v>2023</v>
      </c>
    </row>
    <row r="6084" spans="2:8" x14ac:dyDescent="0.25">
      <c r="B6084" t="s">
        <v>2700</v>
      </c>
      <c r="C6084" t="s">
        <v>2083</v>
      </c>
      <c r="D6084" t="s">
        <v>1171</v>
      </c>
      <c r="E6084">
        <v>2020</v>
      </c>
      <c r="G6084">
        <v>2.3622381362107401</v>
      </c>
      <c r="H6084">
        <v>2.3622381362107401</v>
      </c>
    </row>
    <row r="6085" spans="2:8" x14ac:dyDescent="0.25">
      <c r="B6085" t="s">
        <v>2700</v>
      </c>
      <c r="C6085" t="s">
        <v>2085</v>
      </c>
      <c r="D6085" t="s">
        <v>2092</v>
      </c>
      <c r="E6085">
        <v>2020</v>
      </c>
      <c r="G6085">
        <v>486</v>
      </c>
      <c r="H6085">
        <v>486</v>
      </c>
    </row>
    <row r="6086" spans="2:8" x14ac:dyDescent="0.25">
      <c r="B6086" t="s">
        <v>2700</v>
      </c>
      <c r="C6086" t="s">
        <v>2086</v>
      </c>
      <c r="D6086" t="s">
        <v>1171</v>
      </c>
      <c r="G6086">
        <v>1</v>
      </c>
      <c r="H6086">
        <v>1</v>
      </c>
    </row>
    <row r="6087" spans="2:8" x14ac:dyDescent="0.25">
      <c r="B6087" t="s">
        <v>2700</v>
      </c>
      <c r="C6087" t="s">
        <v>2087</v>
      </c>
      <c r="D6087" t="s">
        <v>1171</v>
      </c>
      <c r="E6087">
        <v>2020</v>
      </c>
      <c r="F6087" t="s">
        <v>2088</v>
      </c>
      <c r="G6087">
        <v>0.78</v>
      </c>
      <c r="H6087">
        <v>0.78</v>
      </c>
    </row>
    <row r="6088" spans="2:8" x14ac:dyDescent="0.25">
      <c r="B6088" t="s">
        <v>2701</v>
      </c>
      <c r="C6088" t="s">
        <v>1170</v>
      </c>
      <c r="D6088" t="s">
        <v>1171</v>
      </c>
      <c r="G6088">
        <v>2023</v>
      </c>
      <c r="H6088">
        <v>2023</v>
      </c>
    </row>
    <row r="6089" spans="2:8" x14ac:dyDescent="0.25">
      <c r="B6089" t="s">
        <v>2701</v>
      </c>
      <c r="C6089" t="s">
        <v>2083</v>
      </c>
      <c r="D6089" t="s">
        <v>1171</v>
      </c>
      <c r="E6089">
        <v>2020</v>
      </c>
      <c r="G6089">
        <v>2.5600153066078999</v>
      </c>
      <c r="H6089">
        <v>2.5600153066078999</v>
      </c>
    </row>
    <row r="6090" spans="2:8" x14ac:dyDescent="0.25">
      <c r="B6090" t="s">
        <v>2701</v>
      </c>
      <c r="C6090" t="s">
        <v>2085</v>
      </c>
      <c r="D6090" t="s">
        <v>2092</v>
      </c>
      <c r="E6090">
        <v>2020</v>
      </c>
      <c r="G6090">
        <v>432</v>
      </c>
      <c r="H6090">
        <v>432</v>
      </c>
    </row>
    <row r="6091" spans="2:8" x14ac:dyDescent="0.25">
      <c r="B6091" t="s">
        <v>2701</v>
      </c>
      <c r="C6091" t="s">
        <v>2086</v>
      </c>
      <c r="D6091" t="s">
        <v>1171</v>
      </c>
      <c r="G6091">
        <v>1</v>
      </c>
      <c r="H6091">
        <v>1</v>
      </c>
    </row>
    <row r="6092" spans="2:8" x14ac:dyDescent="0.25">
      <c r="B6092" t="s">
        <v>2701</v>
      </c>
      <c r="C6092" t="s">
        <v>2087</v>
      </c>
      <c r="D6092" t="s">
        <v>1171</v>
      </c>
      <c r="E6092">
        <v>2020</v>
      </c>
      <c r="F6092" t="s">
        <v>2088</v>
      </c>
      <c r="G6092">
        <v>0.93</v>
      </c>
      <c r="H6092">
        <v>0.93</v>
      </c>
    </row>
    <row r="6093" spans="2:8" x14ac:dyDescent="0.25">
      <c r="B6093" t="s">
        <v>2702</v>
      </c>
      <c r="C6093" t="s">
        <v>1170</v>
      </c>
      <c r="D6093" t="s">
        <v>1171</v>
      </c>
      <c r="G6093">
        <v>2023</v>
      </c>
      <c r="H6093">
        <v>2023</v>
      </c>
    </row>
    <row r="6094" spans="2:8" x14ac:dyDescent="0.25">
      <c r="B6094" t="s">
        <v>2702</v>
      </c>
      <c r="C6094" t="s">
        <v>2083</v>
      </c>
      <c r="D6094" t="s">
        <v>1171</v>
      </c>
      <c r="E6094">
        <v>2020</v>
      </c>
      <c r="G6094">
        <v>3</v>
      </c>
      <c r="H6094">
        <v>3</v>
      </c>
    </row>
    <row r="6095" spans="2:8" x14ac:dyDescent="0.25">
      <c r="B6095" t="s">
        <v>2702</v>
      </c>
      <c r="C6095" t="s">
        <v>2085</v>
      </c>
      <c r="D6095" t="s">
        <v>2092</v>
      </c>
      <c r="E6095">
        <v>2020</v>
      </c>
      <c r="G6095">
        <v>180</v>
      </c>
      <c r="H6095">
        <v>180</v>
      </c>
    </row>
    <row r="6096" spans="2:8" x14ac:dyDescent="0.25">
      <c r="B6096" t="s">
        <v>2702</v>
      </c>
      <c r="C6096" t="s">
        <v>2086</v>
      </c>
      <c r="D6096" t="s">
        <v>1171</v>
      </c>
      <c r="G6096">
        <v>1</v>
      </c>
      <c r="H6096">
        <v>1</v>
      </c>
    </row>
    <row r="6097" spans="2:8" x14ac:dyDescent="0.25">
      <c r="B6097" t="s">
        <v>2702</v>
      </c>
      <c r="C6097" t="s">
        <v>2087</v>
      </c>
      <c r="D6097" t="s">
        <v>1171</v>
      </c>
      <c r="E6097">
        <v>2020</v>
      </c>
      <c r="F6097" t="s">
        <v>2088</v>
      </c>
      <c r="G6097">
        <v>0.83</v>
      </c>
      <c r="H6097">
        <v>0.83</v>
      </c>
    </row>
    <row r="6098" spans="2:8" x14ac:dyDescent="0.25">
      <c r="B6098" t="s">
        <v>2703</v>
      </c>
      <c r="C6098" t="s">
        <v>1170</v>
      </c>
      <c r="D6098" t="s">
        <v>1171</v>
      </c>
      <c r="G6098">
        <v>2023</v>
      </c>
      <c r="H6098">
        <v>2023</v>
      </c>
    </row>
    <row r="6099" spans="2:8" x14ac:dyDescent="0.25">
      <c r="B6099" t="s">
        <v>2703</v>
      </c>
      <c r="C6099" t="s">
        <v>2083</v>
      </c>
      <c r="D6099" t="s">
        <v>1171</v>
      </c>
      <c r="E6099">
        <v>2020</v>
      </c>
      <c r="G6099">
        <v>2</v>
      </c>
      <c r="H6099">
        <v>2</v>
      </c>
    </row>
    <row r="6100" spans="2:8" x14ac:dyDescent="0.25">
      <c r="B6100" t="s">
        <v>2703</v>
      </c>
      <c r="C6100" t="s">
        <v>2085</v>
      </c>
      <c r="D6100" t="s">
        <v>2092</v>
      </c>
      <c r="E6100">
        <v>2020</v>
      </c>
      <c r="G6100">
        <v>234</v>
      </c>
      <c r="H6100">
        <v>234</v>
      </c>
    </row>
    <row r="6101" spans="2:8" x14ac:dyDescent="0.25">
      <c r="B6101" t="s">
        <v>2703</v>
      </c>
      <c r="C6101" t="s">
        <v>2086</v>
      </c>
      <c r="D6101" t="s">
        <v>1171</v>
      </c>
      <c r="G6101">
        <v>1</v>
      </c>
      <c r="H6101">
        <v>1</v>
      </c>
    </row>
    <row r="6102" spans="2:8" x14ac:dyDescent="0.25">
      <c r="B6102" t="s">
        <v>2703</v>
      </c>
      <c r="C6102" t="s">
        <v>2087</v>
      </c>
      <c r="D6102" t="s">
        <v>1171</v>
      </c>
      <c r="E6102">
        <v>2020</v>
      </c>
      <c r="F6102" t="s">
        <v>2088</v>
      </c>
      <c r="G6102">
        <v>0.27</v>
      </c>
      <c r="H6102">
        <v>0.27</v>
      </c>
    </row>
    <row r="6103" spans="2:8" x14ac:dyDescent="0.25">
      <c r="B6103" t="s">
        <v>2700</v>
      </c>
      <c r="C6103" t="s">
        <v>1170</v>
      </c>
      <c r="D6103" t="s">
        <v>1171</v>
      </c>
      <c r="G6103">
        <v>2023</v>
      </c>
      <c r="H6103">
        <v>2023</v>
      </c>
    </row>
    <row r="6104" spans="2:8" x14ac:dyDescent="0.25">
      <c r="B6104" t="s">
        <v>2700</v>
      </c>
      <c r="C6104" t="s">
        <v>2083</v>
      </c>
      <c r="D6104" t="s">
        <v>1171</v>
      </c>
      <c r="E6104">
        <v>2050</v>
      </c>
      <c r="G6104">
        <v>2.3775330379495498</v>
      </c>
      <c r="H6104">
        <v>2.3775330379495498</v>
      </c>
    </row>
    <row r="6105" spans="2:8" x14ac:dyDescent="0.25">
      <c r="B6105" t="s">
        <v>2700</v>
      </c>
      <c r="C6105" t="s">
        <v>2085</v>
      </c>
      <c r="D6105" t="s">
        <v>2092</v>
      </c>
      <c r="E6105">
        <v>2050</v>
      </c>
      <c r="G6105">
        <v>486</v>
      </c>
      <c r="H6105">
        <v>486</v>
      </c>
    </row>
    <row r="6106" spans="2:8" x14ac:dyDescent="0.25">
      <c r="B6106" t="s">
        <v>2700</v>
      </c>
      <c r="C6106" t="s">
        <v>2086</v>
      </c>
      <c r="D6106" t="s">
        <v>1171</v>
      </c>
      <c r="G6106">
        <v>1</v>
      </c>
      <c r="H6106">
        <v>1</v>
      </c>
    </row>
    <row r="6107" spans="2:8" x14ac:dyDescent="0.25">
      <c r="B6107" t="s">
        <v>2700</v>
      </c>
      <c r="C6107" t="s">
        <v>2087</v>
      </c>
      <c r="D6107" t="s">
        <v>1171</v>
      </c>
      <c r="E6107">
        <v>2050</v>
      </c>
      <c r="F6107" t="s">
        <v>2088</v>
      </c>
      <c r="G6107">
        <v>0.78</v>
      </c>
      <c r="H6107">
        <v>0.78</v>
      </c>
    </row>
    <row r="6108" spans="2:8" x14ac:dyDescent="0.25">
      <c r="B6108" t="s">
        <v>2701</v>
      </c>
      <c r="C6108" t="s">
        <v>1170</v>
      </c>
      <c r="D6108" t="s">
        <v>1171</v>
      </c>
      <c r="G6108">
        <v>2023</v>
      </c>
      <c r="H6108">
        <v>2023</v>
      </c>
    </row>
    <row r="6109" spans="2:8" x14ac:dyDescent="0.25">
      <c r="B6109" t="s">
        <v>2701</v>
      </c>
      <c r="C6109" t="s">
        <v>2083</v>
      </c>
      <c r="D6109" t="s">
        <v>1171</v>
      </c>
      <c r="E6109">
        <v>2050</v>
      </c>
      <c r="G6109">
        <v>2.4781938688626499</v>
      </c>
      <c r="H6109">
        <v>2.4781938688626499</v>
      </c>
    </row>
    <row r="6110" spans="2:8" x14ac:dyDescent="0.25">
      <c r="B6110" t="s">
        <v>2701</v>
      </c>
      <c r="C6110" t="s">
        <v>2085</v>
      </c>
      <c r="D6110" t="s">
        <v>2092</v>
      </c>
      <c r="E6110">
        <v>2050</v>
      </c>
      <c r="G6110">
        <v>432</v>
      </c>
      <c r="H6110">
        <v>432</v>
      </c>
    </row>
    <row r="6111" spans="2:8" x14ac:dyDescent="0.25">
      <c r="B6111" t="s">
        <v>2701</v>
      </c>
      <c r="C6111" t="s">
        <v>2086</v>
      </c>
      <c r="D6111" t="s">
        <v>1171</v>
      </c>
      <c r="G6111">
        <v>1</v>
      </c>
      <c r="H6111">
        <v>1</v>
      </c>
    </row>
    <row r="6112" spans="2:8" x14ac:dyDescent="0.25">
      <c r="B6112" t="s">
        <v>2701</v>
      </c>
      <c r="C6112" t="s">
        <v>2087</v>
      </c>
      <c r="D6112" t="s">
        <v>1171</v>
      </c>
      <c r="E6112">
        <v>2050</v>
      </c>
      <c r="F6112" t="s">
        <v>2088</v>
      </c>
      <c r="G6112">
        <v>0.93</v>
      </c>
      <c r="H6112">
        <v>0.93</v>
      </c>
    </row>
    <row r="6113" spans="2:8" x14ac:dyDescent="0.25">
      <c r="B6113" t="s">
        <v>2702</v>
      </c>
      <c r="C6113" t="s">
        <v>1170</v>
      </c>
      <c r="D6113" t="s">
        <v>1171</v>
      </c>
      <c r="G6113">
        <v>2023</v>
      </c>
      <c r="H6113">
        <v>2023</v>
      </c>
    </row>
    <row r="6114" spans="2:8" x14ac:dyDescent="0.25">
      <c r="B6114" t="s">
        <v>2702</v>
      </c>
      <c r="C6114" t="s">
        <v>2083</v>
      </c>
      <c r="D6114" t="s">
        <v>1171</v>
      </c>
      <c r="E6114">
        <v>2050</v>
      </c>
      <c r="G6114">
        <v>3</v>
      </c>
      <c r="H6114">
        <v>3</v>
      </c>
    </row>
    <row r="6115" spans="2:8" x14ac:dyDescent="0.25">
      <c r="B6115" t="s">
        <v>2702</v>
      </c>
      <c r="C6115" t="s">
        <v>2085</v>
      </c>
      <c r="D6115" t="s">
        <v>2092</v>
      </c>
      <c r="E6115">
        <v>2050</v>
      </c>
      <c r="G6115">
        <v>180</v>
      </c>
      <c r="H6115">
        <v>180</v>
      </c>
    </row>
    <row r="6116" spans="2:8" x14ac:dyDescent="0.25">
      <c r="B6116" t="s">
        <v>2702</v>
      </c>
      <c r="C6116" t="s">
        <v>2086</v>
      </c>
      <c r="D6116" t="s">
        <v>1171</v>
      </c>
      <c r="G6116">
        <v>1</v>
      </c>
      <c r="H6116">
        <v>1</v>
      </c>
    </row>
    <row r="6117" spans="2:8" x14ac:dyDescent="0.25">
      <c r="B6117" t="s">
        <v>2702</v>
      </c>
      <c r="C6117" t="s">
        <v>2087</v>
      </c>
      <c r="D6117" t="s">
        <v>1171</v>
      </c>
      <c r="E6117">
        <v>2050</v>
      </c>
      <c r="F6117" t="s">
        <v>2088</v>
      </c>
      <c r="G6117">
        <v>0.83</v>
      </c>
      <c r="H6117">
        <v>0.83</v>
      </c>
    </row>
    <row r="6118" spans="2:8" x14ac:dyDescent="0.25">
      <c r="B6118" t="s">
        <v>2703</v>
      </c>
      <c r="C6118" t="s">
        <v>1170</v>
      </c>
      <c r="D6118" t="s">
        <v>1171</v>
      </c>
      <c r="G6118">
        <v>2023</v>
      </c>
      <c r="H6118">
        <v>2023</v>
      </c>
    </row>
    <row r="6119" spans="2:8" x14ac:dyDescent="0.25">
      <c r="B6119" t="s">
        <v>2703</v>
      </c>
      <c r="C6119" t="s">
        <v>2083</v>
      </c>
      <c r="D6119" t="s">
        <v>1171</v>
      </c>
      <c r="E6119">
        <v>2050</v>
      </c>
      <c r="G6119">
        <v>2</v>
      </c>
      <c r="H6119">
        <v>2</v>
      </c>
    </row>
    <row r="6120" spans="2:8" x14ac:dyDescent="0.25">
      <c r="B6120" t="s">
        <v>2703</v>
      </c>
      <c r="C6120" t="s">
        <v>2085</v>
      </c>
      <c r="D6120" t="s">
        <v>2092</v>
      </c>
      <c r="E6120">
        <v>2050</v>
      </c>
      <c r="G6120">
        <v>234</v>
      </c>
      <c r="H6120">
        <v>234</v>
      </c>
    </row>
    <row r="6121" spans="2:8" x14ac:dyDescent="0.25">
      <c r="B6121" t="s">
        <v>2703</v>
      </c>
      <c r="C6121" t="s">
        <v>2086</v>
      </c>
      <c r="D6121" t="s">
        <v>1171</v>
      </c>
      <c r="G6121">
        <v>1</v>
      </c>
      <c r="H6121">
        <v>1</v>
      </c>
    </row>
    <row r="6122" spans="2:8" x14ac:dyDescent="0.25">
      <c r="B6122" t="s">
        <v>2703</v>
      </c>
      <c r="C6122" t="s">
        <v>2087</v>
      </c>
      <c r="D6122" t="s">
        <v>1171</v>
      </c>
      <c r="E6122">
        <v>2050</v>
      </c>
      <c r="F6122" t="s">
        <v>2088</v>
      </c>
      <c r="G6122">
        <v>0.27</v>
      </c>
      <c r="H6122">
        <v>0.27</v>
      </c>
    </row>
    <row r="6123" spans="2:8" x14ac:dyDescent="0.25">
      <c r="B6123" t="s">
        <v>2704</v>
      </c>
      <c r="C6123" t="s">
        <v>1170</v>
      </c>
      <c r="D6123" t="s">
        <v>1171</v>
      </c>
      <c r="G6123">
        <v>2023</v>
      </c>
      <c r="H6123">
        <v>2023</v>
      </c>
    </row>
    <row r="6124" spans="2:8" x14ac:dyDescent="0.25">
      <c r="B6124" t="s">
        <v>2704</v>
      </c>
      <c r="C6124" t="s">
        <v>2083</v>
      </c>
      <c r="D6124" t="s">
        <v>1171</v>
      </c>
      <c r="E6124">
        <v>2020</v>
      </c>
      <c r="G6124">
        <v>2.3622381362107401</v>
      </c>
      <c r="H6124">
        <v>2.3622381362107401</v>
      </c>
    </row>
    <row r="6125" spans="2:8" x14ac:dyDescent="0.25">
      <c r="B6125" t="s">
        <v>2704</v>
      </c>
      <c r="C6125" t="s">
        <v>2085</v>
      </c>
      <c r="D6125" t="s">
        <v>2092</v>
      </c>
      <c r="E6125">
        <v>2020</v>
      </c>
      <c r="G6125">
        <v>540</v>
      </c>
      <c r="H6125">
        <v>540</v>
      </c>
    </row>
    <row r="6126" spans="2:8" x14ac:dyDescent="0.25">
      <c r="B6126" t="s">
        <v>2704</v>
      </c>
      <c r="C6126" t="s">
        <v>2086</v>
      </c>
      <c r="D6126" t="s">
        <v>1171</v>
      </c>
      <c r="G6126">
        <v>1</v>
      </c>
      <c r="H6126">
        <v>1</v>
      </c>
    </row>
    <row r="6127" spans="2:8" x14ac:dyDescent="0.25">
      <c r="B6127" t="s">
        <v>2704</v>
      </c>
      <c r="C6127" t="s">
        <v>2087</v>
      </c>
      <c r="D6127" t="s">
        <v>1171</v>
      </c>
      <c r="E6127">
        <v>2020</v>
      </c>
      <c r="F6127" t="s">
        <v>2088</v>
      </c>
      <c r="G6127">
        <v>0.78</v>
      </c>
      <c r="H6127">
        <v>0.78</v>
      </c>
    </row>
    <row r="6128" spans="2:8" x14ac:dyDescent="0.25">
      <c r="B6128" t="s">
        <v>2705</v>
      </c>
      <c r="C6128" t="s">
        <v>1170</v>
      </c>
      <c r="D6128" t="s">
        <v>1171</v>
      </c>
      <c r="G6128">
        <v>2023</v>
      </c>
      <c r="H6128">
        <v>2023</v>
      </c>
    </row>
    <row r="6129" spans="2:8" x14ac:dyDescent="0.25">
      <c r="B6129" t="s">
        <v>2705</v>
      </c>
      <c r="C6129" t="s">
        <v>2083</v>
      </c>
      <c r="D6129" t="s">
        <v>1171</v>
      </c>
      <c r="E6129">
        <v>2020</v>
      </c>
      <c r="G6129">
        <v>2.5600153066078999</v>
      </c>
      <c r="H6129">
        <v>2.5600153066078999</v>
      </c>
    </row>
    <row r="6130" spans="2:8" x14ac:dyDescent="0.25">
      <c r="B6130" t="s">
        <v>2705</v>
      </c>
      <c r="C6130" t="s">
        <v>2085</v>
      </c>
      <c r="D6130" t="s">
        <v>2092</v>
      </c>
      <c r="E6130">
        <v>2020</v>
      </c>
      <c r="G6130">
        <v>480</v>
      </c>
      <c r="H6130">
        <v>480</v>
      </c>
    </row>
    <row r="6131" spans="2:8" x14ac:dyDescent="0.25">
      <c r="B6131" t="s">
        <v>2705</v>
      </c>
      <c r="C6131" t="s">
        <v>2086</v>
      </c>
      <c r="D6131" t="s">
        <v>1171</v>
      </c>
      <c r="G6131">
        <v>1</v>
      </c>
      <c r="H6131">
        <v>1</v>
      </c>
    </row>
    <row r="6132" spans="2:8" x14ac:dyDescent="0.25">
      <c r="B6132" t="s">
        <v>2705</v>
      </c>
      <c r="C6132" t="s">
        <v>2087</v>
      </c>
      <c r="D6132" t="s">
        <v>1171</v>
      </c>
      <c r="E6132">
        <v>2020</v>
      </c>
      <c r="F6132" t="s">
        <v>2088</v>
      </c>
      <c r="G6132">
        <v>0.93</v>
      </c>
      <c r="H6132">
        <v>0.93</v>
      </c>
    </row>
    <row r="6133" spans="2:8" x14ac:dyDescent="0.25">
      <c r="B6133" t="s">
        <v>2706</v>
      </c>
      <c r="C6133" t="s">
        <v>1170</v>
      </c>
      <c r="D6133" t="s">
        <v>1171</v>
      </c>
      <c r="G6133">
        <v>2023</v>
      </c>
      <c r="H6133">
        <v>2023</v>
      </c>
    </row>
    <row r="6134" spans="2:8" x14ac:dyDescent="0.25">
      <c r="B6134" t="s">
        <v>2706</v>
      </c>
      <c r="C6134" t="s">
        <v>2083</v>
      </c>
      <c r="D6134" t="s">
        <v>1171</v>
      </c>
      <c r="E6134">
        <v>2020</v>
      </c>
      <c r="G6134">
        <v>3</v>
      </c>
      <c r="H6134">
        <v>3</v>
      </c>
    </row>
    <row r="6135" spans="2:8" x14ac:dyDescent="0.25">
      <c r="B6135" t="s">
        <v>2706</v>
      </c>
      <c r="C6135" t="s">
        <v>2085</v>
      </c>
      <c r="D6135" t="s">
        <v>2092</v>
      </c>
      <c r="E6135">
        <v>2020</v>
      </c>
      <c r="G6135">
        <v>200</v>
      </c>
      <c r="H6135">
        <v>200</v>
      </c>
    </row>
    <row r="6136" spans="2:8" x14ac:dyDescent="0.25">
      <c r="B6136" t="s">
        <v>2706</v>
      </c>
      <c r="C6136" t="s">
        <v>2086</v>
      </c>
      <c r="D6136" t="s">
        <v>1171</v>
      </c>
      <c r="G6136">
        <v>1</v>
      </c>
      <c r="H6136">
        <v>1</v>
      </c>
    </row>
    <row r="6137" spans="2:8" x14ac:dyDescent="0.25">
      <c r="B6137" t="s">
        <v>2706</v>
      </c>
      <c r="C6137" t="s">
        <v>2087</v>
      </c>
      <c r="D6137" t="s">
        <v>1171</v>
      </c>
      <c r="E6137">
        <v>2020</v>
      </c>
      <c r="F6137" t="s">
        <v>2088</v>
      </c>
      <c r="G6137">
        <v>0.83</v>
      </c>
      <c r="H6137">
        <v>0.83</v>
      </c>
    </row>
    <row r="6138" spans="2:8" x14ac:dyDescent="0.25">
      <c r="B6138" t="s">
        <v>2707</v>
      </c>
      <c r="C6138" t="s">
        <v>1170</v>
      </c>
      <c r="D6138" t="s">
        <v>1171</v>
      </c>
      <c r="G6138">
        <v>2023</v>
      </c>
      <c r="H6138">
        <v>2023</v>
      </c>
    </row>
    <row r="6139" spans="2:8" x14ac:dyDescent="0.25">
      <c r="B6139" t="s">
        <v>2707</v>
      </c>
      <c r="C6139" t="s">
        <v>2083</v>
      </c>
      <c r="D6139" t="s">
        <v>1171</v>
      </c>
      <c r="E6139">
        <v>2020</v>
      </c>
      <c r="G6139">
        <v>2</v>
      </c>
      <c r="H6139">
        <v>2</v>
      </c>
    </row>
    <row r="6140" spans="2:8" x14ac:dyDescent="0.25">
      <c r="B6140" t="s">
        <v>2707</v>
      </c>
      <c r="C6140" t="s">
        <v>2085</v>
      </c>
      <c r="D6140" t="s">
        <v>2092</v>
      </c>
      <c r="E6140">
        <v>2020</v>
      </c>
      <c r="G6140">
        <v>260</v>
      </c>
      <c r="H6140">
        <v>260</v>
      </c>
    </row>
    <row r="6141" spans="2:8" x14ac:dyDescent="0.25">
      <c r="B6141" t="s">
        <v>2707</v>
      </c>
      <c r="C6141" t="s">
        <v>2086</v>
      </c>
      <c r="D6141" t="s">
        <v>1171</v>
      </c>
      <c r="G6141">
        <v>1</v>
      </c>
      <c r="H6141">
        <v>1</v>
      </c>
    </row>
    <row r="6142" spans="2:8" x14ac:dyDescent="0.25">
      <c r="B6142" t="s">
        <v>2707</v>
      </c>
      <c r="C6142" t="s">
        <v>2087</v>
      </c>
      <c r="D6142" t="s">
        <v>1171</v>
      </c>
      <c r="E6142">
        <v>2020</v>
      </c>
      <c r="F6142" t="s">
        <v>2088</v>
      </c>
      <c r="G6142">
        <v>0.27</v>
      </c>
      <c r="H6142">
        <v>0.27</v>
      </c>
    </row>
    <row r="6143" spans="2:8" x14ac:dyDescent="0.25">
      <c r="B6143" t="s">
        <v>2704</v>
      </c>
      <c r="C6143" t="s">
        <v>1170</v>
      </c>
      <c r="D6143" t="s">
        <v>1171</v>
      </c>
      <c r="G6143">
        <v>2023</v>
      </c>
      <c r="H6143">
        <v>2023</v>
      </c>
    </row>
    <row r="6144" spans="2:8" x14ac:dyDescent="0.25">
      <c r="B6144" t="s">
        <v>2704</v>
      </c>
      <c r="C6144" t="s">
        <v>2083</v>
      </c>
      <c r="D6144" t="s">
        <v>1171</v>
      </c>
      <c r="E6144">
        <v>2050</v>
      </c>
      <c r="G6144">
        <v>2.3775330379495498</v>
      </c>
      <c r="H6144">
        <v>2.3775330379495498</v>
      </c>
    </row>
    <row r="6145" spans="2:8" x14ac:dyDescent="0.25">
      <c r="B6145" t="s">
        <v>2704</v>
      </c>
      <c r="C6145" t="s">
        <v>2085</v>
      </c>
      <c r="D6145" t="s">
        <v>2092</v>
      </c>
      <c r="E6145">
        <v>2050</v>
      </c>
      <c r="G6145">
        <v>540</v>
      </c>
      <c r="H6145">
        <v>540</v>
      </c>
    </row>
    <row r="6146" spans="2:8" x14ac:dyDescent="0.25">
      <c r="B6146" t="s">
        <v>2704</v>
      </c>
      <c r="C6146" t="s">
        <v>2086</v>
      </c>
      <c r="D6146" t="s">
        <v>1171</v>
      </c>
      <c r="G6146">
        <v>1</v>
      </c>
      <c r="H6146">
        <v>1</v>
      </c>
    </row>
    <row r="6147" spans="2:8" x14ac:dyDescent="0.25">
      <c r="B6147" t="s">
        <v>2704</v>
      </c>
      <c r="C6147" t="s">
        <v>2087</v>
      </c>
      <c r="D6147" t="s">
        <v>1171</v>
      </c>
      <c r="E6147">
        <v>2050</v>
      </c>
      <c r="F6147" t="s">
        <v>2088</v>
      </c>
      <c r="G6147">
        <v>0.78</v>
      </c>
      <c r="H6147">
        <v>0.78</v>
      </c>
    </row>
    <row r="6148" spans="2:8" x14ac:dyDescent="0.25">
      <c r="B6148" t="s">
        <v>2705</v>
      </c>
      <c r="C6148" t="s">
        <v>1170</v>
      </c>
      <c r="D6148" t="s">
        <v>1171</v>
      </c>
      <c r="G6148">
        <v>2023</v>
      </c>
      <c r="H6148">
        <v>2023</v>
      </c>
    </row>
    <row r="6149" spans="2:8" x14ac:dyDescent="0.25">
      <c r="B6149" t="s">
        <v>2705</v>
      </c>
      <c r="C6149" t="s">
        <v>2083</v>
      </c>
      <c r="D6149" t="s">
        <v>1171</v>
      </c>
      <c r="E6149">
        <v>2050</v>
      </c>
      <c r="G6149">
        <v>2.4781938688626499</v>
      </c>
      <c r="H6149">
        <v>2.4781938688626499</v>
      </c>
    </row>
    <row r="6150" spans="2:8" x14ac:dyDescent="0.25">
      <c r="B6150" t="s">
        <v>2705</v>
      </c>
      <c r="C6150" t="s">
        <v>2085</v>
      </c>
      <c r="D6150" t="s">
        <v>2092</v>
      </c>
      <c r="E6150">
        <v>2050</v>
      </c>
      <c r="G6150">
        <v>480</v>
      </c>
      <c r="H6150">
        <v>480</v>
      </c>
    </row>
    <row r="6151" spans="2:8" x14ac:dyDescent="0.25">
      <c r="B6151" t="s">
        <v>2705</v>
      </c>
      <c r="C6151" t="s">
        <v>2086</v>
      </c>
      <c r="D6151" t="s">
        <v>1171</v>
      </c>
      <c r="G6151">
        <v>1</v>
      </c>
      <c r="H6151">
        <v>1</v>
      </c>
    </row>
    <row r="6152" spans="2:8" x14ac:dyDescent="0.25">
      <c r="B6152" t="s">
        <v>2705</v>
      </c>
      <c r="C6152" t="s">
        <v>2087</v>
      </c>
      <c r="D6152" t="s">
        <v>1171</v>
      </c>
      <c r="E6152">
        <v>2050</v>
      </c>
      <c r="F6152" t="s">
        <v>2088</v>
      </c>
      <c r="G6152">
        <v>0.93</v>
      </c>
      <c r="H6152">
        <v>0.93</v>
      </c>
    </row>
    <row r="6153" spans="2:8" x14ac:dyDescent="0.25">
      <c r="B6153" t="s">
        <v>2706</v>
      </c>
      <c r="C6153" t="s">
        <v>1170</v>
      </c>
      <c r="D6153" t="s">
        <v>1171</v>
      </c>
      <c r="G6153">
        <v>2023</v>
      </c>
      <c r="H6153">
        <v>2023</v>
      </c>
    </row>
    <row r="6154" spans="2:8" x14ac:dyDescent="0.25">
      <c r="B6154" t="s">
        <v>2706</v>
      </c>
      <c r="C6154" t="s">
        <v>2083</v>
      </c>
      <c r="D6154" t="s">
        <v>1171</v>
      </c>
      <c r="E6154">
        <v>2050</v>
      </c>
      <c r="G6154">
        <v>3</v>
      </c>
      <c r="H6154">
        <v>3</v>
      </c>
    </row>
    <row r="6155" spans="2:8" x14ac:dyDescent="0.25">
      <c r="B6155" t="s">
        <v>2706</v>
      </c>
      <c r="C6155" t="s">
        <v>2085</v>
      </c>
      <c r="D6155" t="s">
        <v>2092</v>
      </c>
      <c r="E6155">
        <v>2050</v>
      </c>
      <c r="G6155">
        <v>200</v>
      </c>
      <c r="H6155">
        <v>200</v>
      </c>
    </row>
    <row r="6156" spans="2:8" x14ac:dyDescent="0.25">
      <c r="B6156" t="s">
        <v>2706</v>
      </c>
      <c r="C6156" t="s">
        <v>2086</v>
      </c>
      <c r="D6156" t="s">
        <v>1171</v>
      </c>
      <c r="G6156">
        <v>1</v>
      </c>
      <c r="H6156">
        <v>1</v>
      </c>
    </row>
    <row r="6157" spans="2:8" x14ac:dyDescent="0.25">
      <c r="B6157" t="s">
        <v>2706</v>
      </c>
      <c r="C6157" t="s">
        <v>2087</v>
      </c>
      <c r="D6157" t="s">
        <v>1171</v>
      </c>
      <c r="E6157">
        <v>2050</v>
      </c>
      <c r="F6157" t="s">
        <v>2088</v>
      </c>
      <c r="G6157">
        <v>0.83</v>
      </c>
      <c r="H6157">
        <v>0.83</v>
      </c>
    </row>
    <row r="6158" spans="2:8" x14ac:dyDescent="0.25">
      <c r="B6158" t="s">
        <v>2707</v>
      </c>
      <c r="C6158" t="s">
        <v>1170</v>
      </c>
      <c r="D6158" t="s">
        <v>1171</v>
      </c>
      <c r="G6158">
        <v>2023</v>
      </c>
      <c r="H6158">
        <v>2023</v>
      </c>
    </row>
    <row r="6159" spans="2:8" x14ac:dyDescent="0.25">
      <c r="B6159" t="s">
        <v>2707</v>
      </c>
      <c r="C6159" t="s">
        <v>2083</v>
      </c>
      <c r="D6159" t="s">
        <v>1171</v>
      </c>
      <c r="E6159">
        <v>2050</v>
      </c>
      <c r="G6159">
        <v>2</v>
      </c>
      <c r="H6159">
        <v>2</v>
      </c>
    </row>
    <row r="6160" spans="2:8" x14ac:dyDescent="0.25">
      <c r="B6160" t="s">
        <v>2707</v>
      </c>
      <c r="C6160" t="s">
        <v>2085</v>
      </c>
      <c r="D6160" t="s">
        <v>2092</v>
      </c>
      <c r="E6160">
        <v>2050</v>
      </c>
      <c r="G6160">
        <v>260</v>
      </c>
      <c r="H6160">
        <v>260</v>
      </c>
    </row>
    <row r="6161" spans="2:8" x14ac:dyDescent="0.25">
      <c r="B6161" t="s">
        <v>2707</v>
      </c>
      <c r="C6161" t="s">
        <v>2086</v>
      </c>
      <c r="D6161" t="s">
        <v>1171</v>
      </c>
      <c r="G6161">
        <v>1</v>
      </c>
      <c r="H6161">
        <v>1</v>
      </c>
    </row>
    <row r="6162" spans="2:8" x14ac:dyDescent="0.25">
      <c r="B6162" t="s">
        <v>2707</v>
      </c>
      <c r="C6162" t="s">
        <v>2087</v>
      </c>
      <c r="D6162" t="s">
        <v>1171</v>
      </c>
      <c r="E6162">
        <v>2050</v>
      </c>
      <c r="F6162" t="s">
        <v>2088</v>
      </c>
      <c r="G6162">
        <v>0.27</v>
      </c>
      <c r="H6162">
        <v>0.27</v>
      </c>
    </row>
    <row r="6163" spans="2:8" x14ac:dyDescent="0.25">
      <c r="B6163" t="s">
        <v>2708</v>
      </c>
      <c r="C6163" t="s">
        <v>1170</v>
      </c>
      <c r="D6163" t="s">
        <v>1171</v>
      </c>
      <c r="G6163">
        <v>2023</v>
      </c>
      <c r="H6163">
        <v>2023</v>
      </c>
    </row>
    <row r="6164" spans="2:8" x14ac:dyDescent="0.25">
      <c r="B6164" t="s">
        <v>2708</v>
      </c>
      <c r="C6164" t="s">
        <v>2083</v>
      </c>
      <c r="D6164" t="s">
        <v>1171</v>
      </c>
      <c r="E6164">
        <v>2020</v>
      </c>
      <c r="G6164">
        <v>2.3622381362107401</v>
      </c>
      <c r="H6164">
        <v>2.3622381362107401</v>
      </c>
    </row>
    <row r="6165" spans="2:8" x14ac:dyDescent="0.25">
      <c r="B6165" t="s">
        <v>2708</v>
      </c>
      <c r="C6165" t="s">
        <v>2085</v>
      </c>
      <c r="D6165" t="s">
        <v>2092</v>
      </c>
      <c r="E6165">
        <v>2020</v>
      </c>
      <c r="G6165">
        <v>594</v>
      </c>
      <c r="H6165">
        <v>594</v>
      </c>
    </row>
    <row r="6166" spans="2:8" x14ac:dyDescent="0.25">
      <c r="B6166" t="s">
        <v>2708</v>
      </c>
      <c r="C6166" t="s">
        <v>2086</v>
      </c>
      <c r="D6166" t="s">
        <v>1171</v>
      </c>
      <c r="G6166">
        <v>1</v>
      </c>
      <c r="H6166">
        <v>1</v>
      </c>
    </row>
    <row r="6167" spans="2:8" x14ac:dyDescent="0.25">
      <c r="B6167" t="s">
        <v>2708</v>
      </c>
      <c r="C6167" t="s">
        <v>2087</v>
      </c>
      <c r="D6167" t="s">
        <v>1171</v>
      </c>
      <c r="E6167">
        <v>2020</v>
      </c>
      <c r="F6167" t="s">
        <v>2088</v>
      </c>
      <c r="G6167">
        <v>0.78</v>
      </c>
      <c r="H6167">
        <v>0.78</v>
      </c>
    </row>
    <row r="6168" spans="2:8" x14ac:dyDescent="0.25">
      <c r="B6168" t="s">
        <v>2709</v>
      </c>
      <c r="C6168" t="s">
        <v>1170</v>
      </c>
      <c r="D6168" t="s">
        <v>1171</v>
      </c>
      <c r="G6168">
        <v>2023</v>
      </c>
      <c r="H6168">
        <v>2023</v>
      </c>
    </row>
    <row r="6169" spans="2:8" x14ac:dyDescent="0.25">
      <c r="B6169" t="s">
        <v>2709</v>
      </c>
      <c r="C6169" t="s">
        <v>2083</v>
      </c>
      <c r="D6169" t="s">
        <v>1171</v>
      </c>
      <c r="E6169">
        <v>2020</v>
      </c>
      <c r="G6169">
        <v>2.5600153066078999</v>
      </c>
      <c r="H6169">
        <v>2.5600153066078999</v>
      </c>
    </row>
    <row r="6170" spans="2:8" x14ac:dyDescent="0.25">
      <c r="B6170" t="s">
        <v>2709</v>
      </c>
      <c r="C6170" t="s">
        <v>2085</v>
      </c>
      <c r="D6170" t="s">
        <v>2092</v>
      </c>
      <c r="E6170">
        <v>2020</v>
      </c>
      <c r="G6170">
        <v>528</v>
      </c>
      <c r="H6170">
        <v>528</v>
      </c>
    </row>
    <row r="6171" spans="2:8" x14ac:dyDescent="0.25">
      <c r="B6171" t="s">
        <v>2709</v>
      </c>
      <c r="C6171" t="s">
        <v>2086</v>
      </c>
      <c r="D6171" t="s">
        <v>1171</v>
      </c>
      <c r="G6171">
        <v>1</v>
      </c>
      <c r="H6171">
        <v>1</v>
      </c>
    </row>
    <row r="6172" spans="2:8" x14ac:dyDescent="0.25">
      <c r="B6172" t="s">
        <v>2709</v>
      </c>
      <c r="C6172" t="s">
        <v>2087</v>
      </c>
      <c r="D6172" t="s">
        <v>1171</v>
      </c>
      <c r="E6172">
        <v>2020</v>
      </c>
      <c r="F6172" t="s">
        <v>2088</v>
      </c>
      <c r="G6172">
        <v>0.93</v>
      </c>
      <c r="H6172">
        <v>0.93</v>
      </c>
    </row>
    <row r="6173" spans="2:8" x14ac:dyDescent="0.25">
      <c r="B6173" t="s">
        <v>2710</v>
      </c>
      <c r="C6173" t="s">
        <v>1170</v>
      </c>
      <c r="D6173" t="s">
        <v>1171</v>
      </c>
      <c r="G6173">
        <v>2023</v>
      </c>
      <c r="H6173">
        <v>2023</v>
      </c>
    </row>
    <row r="6174" spans="2:8" x14ac:dyDescent="0.25">
      <c r="B6174" t="s">
        <v>2710</v>
      </c>
      <c r="C6174" t="s">
        <v>2083</v>
      </c>
      <c r="D6174" t="s">
        <v>1171</v>
      </c>
      <c r="E6174">
        <v>2020</v>
      </c>
      <c r="G6174">
        <v>3</v>
      </c>
      <c r="H6174">
        <v>3</v>
      </c>
    </row>
    <row r="6175" spans="2:8" x14ac:dyDescent="0.25">
      <c r="B6175" t="s">
        <v>2710</v>
      </c>
      <c r="C6175" t="s">
        <v>2085</v>
      </c>
      <c r="D6175" t="s">
        <v>2092</v>
      </c>
      <c r="E6175">
        <v>2020</v>
      </c>
      <c r="G6175">
        <v>220</v>
      </c>
      <c r="H6175">
        <v>220</v>
      </c>
    </row>
    <row r="6176" spans="2:8" x14ac:dyDescent="0.25">
      <c r="B6176" t="s">
        <v>2710</v>
      </c>
      <c r="C6176" t="s">
        <v>2086</v>
      </c>
      <c r="D6176" t="s">
        <v>1171</v>
      </c>
      <c r="G6176">
        <v>1</v>
      </c>
      <c r="H6176">
        <v>1</v>
      </c>
    </row>
    <row r="6177" spans="2:8" x14ac:dyDescent="0.25">
      <c r="B6177" t="s">
        <v>2710</v>
      </c>
      <c r="C6177" t="s">
        <v>2087</v>
      </c>
      <c r="D6177" t="s">
        <v>1171</v>
      </c>
      <c r="E6177">
        <v>2020</v>
      </c>
      <c r="F6177" t="s">
        <v>2088</v>
      </c>
      <c r="G6177">
        <v>0.83</v>
      </c>
      <c r="H6177">
        <v>0.83</v>
      </c>
    </row>
    <row r="6178" spans="2:8" x14ac:dyDescent="0.25">
      <c r="B6178" t="s">
        <v>2711</v>
      </c>
      <c r="C6178" t="s">
        <v>1170</v>
      </c>
      <c r="D6178" t="s">
        <v>1171</v>
      </c>
      <c r="G6178">
        <v>2023</v>
      </c>
      <c r="H6178">
        <v>2023</v>
      </c>
    </row>
    <row r="6179" spans="2:8" x14ac:dyDescent="0.25">
      <c r="B6179" t="s">
        <v>2711</v>
      </c>
      <c r="C6179" t="s">
        <v>2083</v>
      </c>
      <c r="D6179" t="s">
        <v>1171</v>
      </c>
      <c r="E6179">
        <v>2020</v>
      </c>
      <c r="G6179">
        <v>2</v>
      </c>
      <c r="H6179">
        <v>2</v>
      </c>
    </row>
    <row r="6180" spans="2:8" x14ac:dyDescent="0.25">
      <c r="B6180" t="s">
        <v>2711</v>
      </c>
      <c r="C6180" t="s">
        <v>2085</v>
      </c>
      <c r="D6180" t="s">
        <v>2092</v>
      </c>
      <c r="E6180">
        <v>2020</v>
      </c>
      <c r="G6180">
        <v>286</v>
      </c>
      <c r="H6180">
        <v>286</v>
      </c>
    </row>
    <row r="6181" spans="2:8" x14ac:dyDescent="0.25">
      <c r="B6181" t="s">
        <v>2711</v>
      </c>
      <c r="C6181" t="s">
        <v>2086</v>
      </c>
      <c r="D6181" t="s">
        <v>1171</v>
      </c>
      <c r="G6181">
        <v>1</v>
      </c>
      <c r="H6181">
        <v>1</v>
      </c>
    </row>
    <row r="6182" spans="2:8" x14ac:dyDescent="0.25">
      <c r="B6182" t="s">
        <v>2711</v>
      </c>
      <c r="C6182" t="s">
        <v>2087</v>
      </c>
      <c r="D6182" t="s">
        <v>1171</v>
      </c>
      <c r="E6182">
        <v>2020</v>
      </c>
      <c r="F6182" t="s">
        <v>2088</v>
      </c>
      <c r="G6182">
        <v>0.27</v>
      </c>
      <c r="H6182">
        <v>0.27</v>
      </c>
    </row>
    <row r="6183" spans="2:8" x14ac:dyDescent="0.25">
      <c r="B6183" t="s">
        <v>2708</v>
      </c>
      <c r="C6183" t="s">
        <v>1170</v>
      </c>
      <c r="D6183" t="s">
        <v>1171</v>
      </c>
      <c r="G6183">
        <v>2023</v>
      </c>
      <c r="H6183">
        <v>2023</v>
      </c>
    </row>
    <row r="6184" spans="2:8" x14ac:dyDescent="0.25">
      <c r="B6184" t="s">
        <v>2708</v>
      </c>
      <c r="C6184" t="s">
        <v>2083</v>
      </c>
      <c r="D6184" t="s">
        <v>1171</v>
      </c>
      <c r="E6184">
        <v>2050</v>
      </c>
      <c r="G6184">
        <v>2.3775330379495498</v>
      </c>
      <c r="H6184">
        <v>2.3775330379495498</v>
      </c>
    </row>
    <row r="6185" spans="2:8" x14ac:dyDescent="0.25">
      <c r="B6185" t="s">
        <v>2708</v>
      </c>
      <c r="C6185" t="s">
        <v>2085</v>
      </c>
      <c r="D6185" t="s">
        <v>2092</v>
      </c>
      <c r="E6185">
        <v>2050</v>
      </c>
      <c r="G6185">
        <v>594</v>
      </c>
      <c r="H6185">
        <v>594</v>
      </c>
    </row>
    <row r="6186" spans="2:8" x14ac:dyDescent="0.25">
      <c r="B6186" t="s">
        <v>2708</v>
      </c>
      <c r="C6186" t="s">
        <v>2086</v>
      </c>
      <c r="D6186" t="s">
        <v>1171</v>
      </c>
      <c r="G6186">
        <v>1</v>
      </c>
      <c r="H6186">
        <v>1</v>
      </c>
    </row>
    <row r="6187" spans="2:8" x14ac:dyDescent="0.25">
      <c r="B6187" t="s">
        <v>2708</v>
      </c>
      <c r="C6187" t="s">
        <v>2087</v>
      </c>
      <c r="D6187" t="s">
        <v>1171</v>
      </c>
      <c r="E6187">
        <v>2050</v>
      </c>
      <c r="F6187" t="s">
        <v>2088</v>
      </c>
      <c r="G6187">
        <v>0.78</v>
      </c>
      <c r="H6187">
        <v>0.78</v>
      </c>
    </row>
    <row r="6188" spans="2:8" x14ac:dyDescent="0.25">
      <c r="B6188" t="s">
        <v>2709</v>
      </c>
      <c r="C6188" t="s">
        <v>1170</v>
      </c>
      <c r="D6188" t="s">
        <v>1171</v>
      </c>
      <c r="G6188">
        <v>2023</v>
      </c>
      <c r="H6188">
        <v>2023</v>
      </c>
    </row>
    <row r="6189" spans="2:8" x14ac:dyDescent="0.25">
      <c r="B6189" t="s">
        <v>2709</v>
      </c>
      <c r="C6189" t="s">
        <v>2083</v>
      </c>
      <c r="D6189" t="s">
        <v>1171</v>
      </c>
      <c r="E6189">
        <v>2050</v>
      </c>
      <c r="G6189">
        <v>2.4781938688626499</v>
      </c>
      <c r="H6189">
        <v>2.4781938688626499</v>
      </c>
    </row>
    <row r="6190" spans="2:8" x14ac:dyDescent="0.25">
      <c r="B6190" t="s">
        <v>2709</v>
      </c>
      <c r="C6190" t="s">
        <v>2085</v>
      </c>
      <c r="D6190" t="s">
        <v>2092</v>
      </c>
      <c r="E6190">
        <v>2050</v>
      </c>
      <c r="G6190">
        <v>528</v>
      </c>
      <c r="H6190">
        <v>528</v>
      </c>
    </row>
    <row r="6191" spans="2:8" x14ac:dyDescent="0.25">
      <c r="B6191" t="s">
        <v>2709</v>
      </c>
      <c r="C6191" t="s">
        <v>2086</v>
      </c>
      <c r="D6191" t="s">
        <v>1171</v>
      </c>
      <c r="G6191">
        <v>1</v>
      </c>
      <c r="H6191">
        <v>1</v>
      </c>
    </row>
    <row r="6192" spans="2:8" x14ac:dyDescent="0.25">
      <c r="B6192" t="s">
        <v>2709</v>
      </c>
      <c r="C6192" t="s">
        <v>2087</v>
      </c>
      <c r="D6192" t="s">
        <v>1171</v>
      </c>
      <c r="E6192">
        <v>2050</v>
      </c>
      <c r="F6192" t="s">
        <v>2088</v>
      </c>
      <c r="G6192">
        <v>0.93</v>
      </c>
      <c r="H6192">
        <v>0.93</v>
      </c>
    </row>
    <row r="6193" spans="2:8" x14ac:dyDescent="0.25">
      <c r="B6193" t="s">
        <v>2710</v>
      </c>
      <c r="C6193" t="s">
        <v>1170</v>
      </c>
      <c r="D6193" t="s">
        <v>1171</v>
      </c>
      <c r="G6193">
        <v>2023</v>
      </c>
      <c r="H6193">
        <v>2023</v>
      </c>
    </row>
    <row r="6194" spans="2:8" x14ac:dyDescent="0.25">
      <c r="B6194" t="s">
        <v>2710</v>
      </c>
      <c r="C6194" t="s">
        <v>2083</v>
      </c>
      <c r="D6194" t="s">
        <v>1171</v>
      </c>
      <c r="E6194">
        <v>2050</v>
      </c>
      <c r="G6194">
        <v>3</v>
      </c>
      <c r="H6194">
        <v>3</v>
      </c>
    </row>
    <row r="6195" spans="2:8" x14ac:dyDescent="0.25">
      <c r="B6195" t="s">
        <v>2710</v>
      </c>
      <c r="C6195" t="s">
        <v>2085</v>
      </c>
      <c r="D6195" t="s">
        <v>2092</v>
      </c>
      <c r="E6195">
        <v>2050</v>
      </c>
      <c r="G6195">
        <v>220</v>
      </c>
      <c r="H6195">
        <v>220</v>
      </c>
    </row>
    <row r="6196" spans="2:8" x14ac:dyDescent="0.25">
      <c r="B6196" t="s">
        <v>2710</v>
      </c>
      <c r="C6196" t="s">
        <v>2086</v>
      </c>
      <c r="D6196" t="s">
        <v>1171</v>
      </c>
      <c r="G6196">
        <v>1</v>
      </c>
      <c r="H6196">
        <v>1</v>
      </c>
    </row>
    <row r="6197" spans="2:8" x14ac:dyDescent="0.25">
      <c r="B6197" t="s">
        <v>2710</v>
      </c>
      <c r="C6197" t="s">
        <v>2087</v>
      </c>
      <c r="D6197" t="s">
        <v>1171</v>
      </c>
      <c r="E6197">
        <v>2050</v>
      </c>
      <c r="F6197" t="s">
        <v>2088</v>
      </c>
      <c r="G6197">
        <v>0.83</v>
      </c>
      <c r="H6197">
        <v>0.83</v>
      </c>
    </row>
    <row r="6198" spans="2:8" x14ac:dyDescent="0.25">
      <c r="B6198" t="s">
        <v>2711</v>
      </c>
      <c r="C6198" t="s">
        <v>1170</v>
      </c>
      <c r="D6198" t="s">
        <v>1171</v>
      </c>
      <c r="G6198">
        <v>2023</v>
      </c>
      <c r="H6198">
        <v>2023</v>
      </c>
    </row>
    <row r="6199" spans="2:8" x14ac:dyDescent="0.25">
      <c r="B6199" t="s">
        <v>2711</v>
      </c>
      <c r="C6199" t="s">
        <v>2083</v>
      </c>
      <c r="D6199" t="s">
        <v>1171</v>
      </c>
      <c r="E6199">
        <v>2050</v>
      </c>
      <c r="G6199">
        <v>2</v>
      </c>
      <c r="H6199">
        <v>2</v>
      </c>
    </row>
    <row r="6200" spans="2:8" x14ac:dyDescent="0.25">
      <c r="B6200" t="s">
        <v>2711</v>
      </c>
      <c r="C6200" t="s">
        <v>2085</v>
      </c>
      <c r="D6200" t="s">
        <v>2092</v>
      </c>
      <c r="E6200">
        <v>2050</v>
      </c>
      <c r="G6200">
        <v>286</v>
      </c>
      <c r="H6200">
        <v>286</v>
      </c>
    </row>
    <row r="6201" spans="2:8" x14ac:dyDescent="0.25">
      <c r="B6201" t="s">
        <v>2711</v>
      </c>
      <c r="C6201" t="s">
        <v>2086</v>
      </c>
      <c r="D6201" t="s">
        <v>1171</v>
      </c>
      <c r="G6201">
        <v>1</v>
      </c>
      <c r="H6201">
        <v>1</v>
      </c>
    </row>
    <row r="6202" spans="2:8" x14ac:dyDescent="0.25">
      <c r="B6202" t="s">
        <v>2711</v>
      </c>
      <c r="C6202" t="s">
        <v>2087</v>
      </c>
      <c r="D6202" t="s">
        <v>1171</v>
      </c>
      <c r="E6202">
        <v>2050</v>
      </c>
      <c r="F6202" t="s">
        <v>2088</v>
      </c>
      <c r="G6202">
        <v>0.27</v>
      </c>
      <c r="H6202">
        <v>0.27</v>
      </c>
    </row>
    <row r="6203" spans="2:8" x14ac:dyDescent="0.25">
      <c r="B6203" t="s">
        <v>2712</v>
      </c>
      <c r="C6203" t="s">
        <v>1170</v>
      </c>
      <c r="D6203" t="s">
        <v>1171</v>
      </c>
      <c r="G6203">
        <v>2023</v>
      </c>
      <c r="H6203">
        <v>2023</v>
      </c>
    </row>
    <row r="6204" spans="2:8" x14ac:dyDescent="0.25">
      <c r="B6204" t="s">
        <v>2712</v>
      </c>
      <c r="C6204" t="s">
        <v>2083</v>
      </c>
      <c r="D6204" t="s">
        <v>1171</v>
      </c>
      <c r="E6204">
        <v>2020</v>
      </c>
      <c r="G6204">
        <v>2.3622381362107401</v>
      </c>
      <c r="H6204">
        <v>2.3622381362107401</v>
      </c>
    </row>
    <row r="6205" spans="2:8" x14ac:dyDescent="0.25">
      <c r="B6205" t="s">
        <v>2712</v>
      </c>
      <c r="C6205" t="s">
        <v>2085</v>
      </c>
      <c r="D6205" t="s">
        <v>2092</v>
      </c>
      <c r="E6205">
        <v>2020</v>
      </c>
      <c r="G6205">
        <v>648</v>
      </c>
      <c r="H6205">
        <v>648</v>
      </c>
    </row>
    <row r="6206" spans="2:8" x14ac:dyDescent="0.25">
      <c r="B6206" t="s">
        <v>2712</v>
      </c>
      <c r="C6206" t="s">
        <v>2086</v>
      </c>
      <c r="D6206" t="s">
        <v>1171</v>
      </c>
      <c r="G6206">
        <v>1</v>
      </c>
      <c r="H6206">
        <v>1</v>
      </c>
    </row>
    <row r="6207" spans="2:8" x14ac:dyDescent="0.25">
      <c r="B6207" t="s">
        <v>2712</v>
      </c>
      <c r="C6207" t="s">
        <v>2087</v>
      </c>
      <c r="D6207" t="s">
        <v>1171</v>
      </c>
      <c r="E6207">
        <v>2020</v>
      </c>
      <c r="F6207" t="s">
        <v>2088</v>
      </c>
      <c r="G6207">
        <v>0.78</v>
      </c>
      <c r="H6207">
        <v>0.78</v>
      </c>
    </row>
    <row r="6208" spans="2:8" x14ac:dyDescent="0.25">
      <c r="B6208" t="s">
        <v>2713</v>
      </c>
      <c r="C6208" t="s">
        <v>1170</v>
      </c>
      <c r="D6208" t="s">
        <v>1171</v>
      </c>
      <c r="G6208">
        <v>2023</v>
      </c>
      <c r="H6208">
        <v>2023</v>
      </c>
    </row>
    <row r="6209" spans="2:8" x14ac:dyDescent="0.25">
      <c r="B6209" t="s">
        <v>2713</v>
      </c>
      <c r="C6209" t="s">
        <v>2083</v>
      </c>
      <c r="D6209" t="s">
        <v>1171</v>
      </c>
      <c r="E6209">
        <v>2020</v>
      </c>
      <c r="G6209">
        <v>2.5600153066078999</v>
      </c>
      <c r="H6209">
        <v>2.5600153066078999</v>
      </c>
    </row>
    <row r="6210" spans="2:8" x14ac:dyDescent="0.25">
      <c r="B6210" t="s">
        <v>2713</v>
      </c>
      <c r="C6210" t="s">
        <v>2085</v>
      </c>
      <c r="D6210" t="s">
        <v>2092</v>
      </c>
      <c r="E6210">
        <v>2020</v>
      </c>
      <c r="G6210">
        <v>576</v>
      </c>
      <c r="H6210">
        <v>576</v>
      </c>
    </row>
    <row r="6211" spans="2:8" x14ac:dyDescent="0.25">
      <c r="B6211" t="s">
        <v>2713</v>
      </c>
      <c r="C6211" t="s">
        <v>2086</v>
      </c>
      <c r="D6211" t="s">
        <v>1171</v>
      </c>
      <c r="G6211">
        <v>1</v>
      </c>
      <c r="H6211">
        <v>1</v>
      </c>
    </row>
    <row r="6212" spans="2:8" x14ac:dyDescent="0.25">
      <c r="B6212" t="s">
        <v>2713</v>
      </c>
      <c r="C6212" t="s">
        <v>2087</v>
      </c>
      <c r="D6212" t="s">
        <v>1171</v>
      </c>
      <c r="E6212">
        <v>2020</v>
      </c>
      <c r="F6212" t="s">
        <v>2088</v>
      </c>
      <c r="G6212">
        <v>0.93</v>
      </c>
      <c r="H6212">
        <v>0.93</v>
      </c>
    </row>
    <row r="6213" spans="2:8" x14ac:dyDescent="0.25">
      <c r="B6213" t="s">
        <v>2714</v>
      </c>
      <c r="C6213" t="s">
        <v>1170</v>
      </c>
      <c r="D6213" t="s">
        <v>1171</v>
      </c>
      <c r="G6213">
        <v>2023</v>
      </c>
      <c r="H6213">
        <v>2023</v>
      </c>
    </row>
    <row r="6214" spans="2:8" x14ac:dyDescent="0.25">
      <c r="B6214" t="s">
        <v>2714</v>
      </c>
      <c r="C6214" t="s">
        <v>2083</v>
      </c>
      <c r="D6214" t="s">
        <v>1171</v>
      </c>
      <c r="E6214">
        <v>2020</v>
      </c>
      <c r="G6214">
        <v>3</v>
      </c>
      <c r="H6214">
        <v>3</v>
      </c>
    </row>
    <row r="6215" spans="2:8" x14ac:dyDescent="0.25">
      <c r="B6215" t="s">
        <v>2714</v>
      </c>
      <c r="C6215" t="s">
        <v>2085</v>
      </c>
      <c r="D6215" t="s">
        <v>2092</v>
      </c>
      <c r="E6215">
        <v>2020</v>
      </c>
      <c r="G6215">
        <v>240</v>
      </c>
      <c r="H6215">
        <v>240</v>
      </c>
    </row>
    <row r="6216" spans="2:8" x14ac:dyDescent="0.25">
      <c r="B6216" t="s">
        <v>2714</v>
      </c>
      <c r="C6216" t="s">
        <v>2086</v>
      </c>
      <c r="D6216" t="s">
        <v>1171</v>
      </c>
      <c r="G6216">
        <v>1</v>
      </c>
      <c r="H6216">
        <v>1</v>
      </c>
    </row>
    <row r="6217" spans="2:8" x14ac:dyDescent="0.25">
      <c r="B6217" t="s">
        <v>2714</v>
      </c>
      <c r="C6217" t="s">
        <v>2087</v>
      </c>
      <c r="D6217" t="s">
        <v>1171</v>
      </c>
      <c r="E6217">
        <v>2020</v>
      </c>
      <c r="F6217" t="s">
        <v>2088</v>
      </c>
      <c r="G6217">
        <v>0.83</v>
      </c>
      <c r="H6217">
        <v>0.83</v>
      </c>
    </row>
    <row r="6218" spans="2:8" x14ac:dyDescent="0.25">
      <c r="B6218" t="s">
        <v>2715</v>
      </c>
      <c r="C6218" t="s">
        <v>1170</v>
      </c>
      <c r="D6218" t="s">
        <v>1171</v>
      </c>
      <c r="G6218">
        <v>2023</v>
      </c>
      <c r="H6218">
        <v>2023</v>
      </c>
    </row>
    <row r="6219" spans="2:8" x14ac:dyDescent="0.25">
      <c r="B6219" t="s">
        <v>2715</v>
      </c>
      <c r="C6219" t="s">
        <v>2083</v>
      </c>
      <c r="D6219" t="s">
        <v>1171</v>
      </c>
      <c r="E6219">
        <v>2020</v>
      </c>
      <c r="G6219">
        <v>2</v>
      </c>
      <c r="H6219">
        <v>2</v>
      </c>
    </row>
    <row r="6220" spans="2:8" x14ac:dyDescent="0.25">
      <c r="B6220" t="s">
        <v>2715</v>
      </c>
      <c r="C6220" t="s">
        <v>2085</v>
      </c>
      <c r="D6220" t="s">
        <v>2092</v>
      </c>
      <c r="E6220">
        <v>2020</v>
      </c>
      <c r="G6220">
        <v>312</v>
      </c>
      <c r="H6220">
        <v>312</v>
      </c>
    </row>
    <row r="6221" spans="2:8" x14ac:dyDescent="0.25">
      <c r="B6221" t="s">
        <v>2715</v>
      </c>
      <c r="C6221" t="s">
        <v>2086</v>
      </c>
      <c r="D6221" t="s">
        <v>1171</v>
      </c>
      <c r="G6221">
        <v>1</v>
      </c>
      <c r="H6221">
        <v>1</v>
      </c>
    </row>
    <row r="6222" spans="2:8" x14ac:dyDescent="0.25">
      <c r="B6222" t="s">
        <v>2715</v>
      </c>
      <c r="C6222" t="s">
        <v>2087</v>
      </c>
      <c r="D6222" t="s">
        <v>1171</v>
      </c>
      <c r="E6222">
        <v>2020</v>
      </c>
      <c r="F6222" t="s">
        <v>2088</v>
      </c>
      <c r="G6222">
        <v>0.27</v>
      </c>
      <c r="H6222">
        <v>0.27</v>
      </c>
    </row>
    <row r="6223" spans="2:8" x14ac:dyDescent="0.25">
      <c r="B6223" t="s">
        <v>2712</v>
      </c>
      <c r="C6223" t="s">
        <v>1170</v>
      </c>
      <c r="D6223" t="s">
        <v>1171</v>
      </c>
      <c r="G6223">
        <v>2023</v>
      </c>
      <c r="H6223">
        <v>2023</v>
      </c>
    </row>
    <row r="6224" spans="2:8" x14ac:dyDescent="0.25">
      <c r="B6224" t="s">
        <v>2712</v>
      </c>
      <c r="C6224" t="s">
        <v>2083</v>
      </c>
      <c r="D6224" t="s">
        <v>1171</v>
      </c>
      <c r="E6224">
        <v>2050</v>
      </c>
      <c r="G6224">
        <v>2.3775330379495498</v>
      </c>
      <c r="H6224">
        <v>2.3775330379495498</v>
      </c>
    </row>
    <row r="6225" spans="2:8" x14ac:dyDescent="0.25">
      <c r="B6225" t="s">
        <v>2712</v>
      </c>
      <c r="C6225" t="s">
        <v>2085</v>
      </c>
      <c r="D6225" t="s">
        <v>2092</v>
      </c>
      <c r="E6225">
        <v>2050</v>
      </c>
      <c r="G6225">
        <v>648</v>
      </c>
      <c r="H6225">
        <v>648</v>
      </c>
    </row>
    <row r="6226" spans="2:8" x14ac:dyDescent="0.25">
      <c r="B6226" t="s">
        <v>2712</v>
      </c>
      <c r="C6226" t="s">
        <v>2086</v>
      </c>
      <c r="D6226" t="s">
        <v>1171</v>
      </c>
      <c r="G6226">
        <v>1</v>
      </c>
      <c r="H6226">
        <v>1</v>
      </c>
    </row>
    <row r="6227" spans="2:8" x14ac:dyDescent="0.25">
      <c r="B6227" t="s">
        <v>2712</v>
      </c>
      <c r="C6227" t="s">
        <v>2087</v>
      </c>
      <c r="D6227" t="s">
        <v>1171</v>
      </c>
      <c r="E6227">
        <v>2050</v>
      </c>
      <c r="F6227" t="s">
        <v>2088</v>
      </c>
      <c r="G6227">
        <v>0.78</v>
      </c>
      <c r="H6227">
        <v>0.78</v>
      </c>
    </row>
    <row r="6228" spans="2:8" x14ac:dyDescent="0.25">
      <c r="B6228" t="s">
        <v>2713</v>
      </c>
      <c r="C6228" t="s">
        <v>1170</v>
      </c>
      <c r="D6228" t="s">
        <v>1171</v>
      </c>
      <c r="G6228">
        <v>2023</v>
      </c>
      <c r="H6228">
        <v>2023</v>
      </c>
    </row>
    <row r="6229" spans="2:8" x14ac:dyDescent="0.25">
      <c r="B6229" t="s">
        <v>2713</v>
      </c>
      <c r="C6229" t="s">
        <v>2083</v>
      </c>
      <c r="D6229" t="s">
        <v>1171</v>
      </c>
      <c r="E6229">
        <v>2050</v>
      </c>
      <c r="G6229">
        <v>2.4781938688626499</v>
      </c>
      <c r="H6229">
        <v>2.4781938688626499</v>
      </c>
    </row>
    <row r="6230" spans="2:8" x14ac:dyDescent="0.25">
      <c r="B6230" t="s">
        <v>2713</v>
      </c>
      <c r="C6230" t="s">
        <v>2085</v>
      </c>
      <c r="D6230" t="s">
        <v>2092</v>
      </c>
      <c r="E6230">
        <v>2050</v>
      </c>
      <c r="G6230">
        <v>576</v>
      </c>
      <c r="H6230">
        <v>576</v>
      </c>
    </row>
    <row r="6231" spans="2:8" x14ac:dyDescent="0.25">
      <c r="B6231" t="s">
        <v>2713</v>
      </c>
      <c r="C6231" t="s">
        <v>2086</v>
      </c>
      <c r="D6231" t="s">
        <v>1171</v>
      </c>
      <c r="G6231">
        <v>1</v>
      </c>
      <c r="H6231">
        <v>1</v>
      </c>
    </row>
    <row r="6232" spans="2:8" x14ac:dyDescent="0.25">
      <c r="B6232" t="s">
        <v>2713</v>
      </c>
      <c r="C6232" t="s">
        <v>2087</v>
      </c>
      <c r="D6232" t="s">
        <v>1171</v>
      </c>
      <c r="E6232">
        <v>2050</v>
      </c>
      <c r="F6232" t="s">
        <v>2088</v>
      </c>
      <c r="G6232">
        <v>0.93</v>
      </c>
      <c r="H6232">
        <v>0.93</v>
      </c>
    </row>
    <row r="6233" spans="2:8" x14ac:dyDescent="0.25">
      <c r="B6233" t="s">
        <v>2714</v>
      </c>
      <c r="C6233" t="s">
        <v>1170</v>
      </c>
      <c r="D6233" t="s">
        <v>1171</v>
      </c>
      <c r="G6233">
        <v>2023</v>
      </c>
      <c r="H6233">
        <v>2023</v>
      </c>
    </row>
    <row r="6234" spans="2:8" x14ac:dyDescent="0.25">
      <c r="B6234" t="s">
        <v>2714</v>
      </c>
      <c r="C6234" t="s">
        <v>2083</v>
      </c>
      <c r="D6234" t="s">
        <v>1171</v>
      </c>
      <c r="E6234">
        <v>2050</v>
      </c>
      <c r="G6234">
        <v>3</v>
      </c>
      <c r="H6234">
        <v>3</v>
      </c>
    </row>
    <row r="6235" spans="2:8" x14ac:dyDescent="0.25">
      <c r="B6235" t="s">
        <v>2714</v>
      </c>
      <c r="C6235" t="s">
        <v>2085</v>
      </c>
      <c r="D6235" t="s">
        <v>2092</v>
      </c>
      <c r="E6235">
        <v>2050</v>
      </c>
      <c r="G6235">
        <v>240</v>
      </c>
      <c r="H6235">
        <v>240</v>
      </c>
    </row>
    <row r="6236" spans="2:8" x14ac:dyDescent="0.25">
      <c r="B6236" t="s">
        <v>2714</v>
      </c>
      <c r="C6236" t="s">
        <v>2086</v>
      </c>
      <c r="D6236" t="s">
        <v>1171</v>
      </c>
      <c r="G6236">
        <v>1</v>
      </c>
      <c r="H6236">
        <v>1</v>
      </c>
    </row>
    <row r="6237" spans="2:8" x14ac:dyDescent="0.25">
      <c r="B6237" t="s">
        <v>2714</v>
      </c>
      <c r="C6237" t="s">
        <v>2087</v>
      </c>
      <c r="D6237" t="s">
        <v>1171</v>
      </c>
      <c r="E6237">
        <v>2050</v>
      </c>
      <c r="F6237" t="s">
        <v>2088</v>
      </c>
      <c r="G6237">
        <v>0.83</v>
      </c>
      <c r="H6237">
        <v>0.83</v>
      </c>
    </row>
    <row r="6238" spans="2:8" x14ac:dyDescent="0.25">
      <c r="B6238" t="s">
        <v>2715</v>
      </c>
      <c r="C6238" t="s">
        <v>1170</v>
      </c>
      <c r="D6238" t="s">
        <v>1171</v>
      </c>
      <c r="G6238">
        <v>2023</v>
      </c>
      <c r="H6238">
        <v>2023</v>
      </c>
    </row>
    <row r="6239" spans="2:8" x14ac:dyDescent="0.25">
      <c r="B6239" t="s">
        <v>2715</v>
      </c>
      <c r="C6239" t="s">
        <v>2083</v>
      </c>
      <c r="D6239" t="s">
        <v>1171</v>
      </c>
      <c r="E6239">
        <v>2050</v>
      </c>
      <c r="G6239">
        <v>2</v>
      </c>
      <c r="H6239">
        <v>2</v>
      </c>
    </row>
    <row r="6240" spans="2:8" x14ac:dyDescent="0.25">
      <c r="B6240" t="s">
        <v>2715</v>
      </c>
      <c r="C6240" t="s">
        <v>2085</v>
      </c>
      <c r="D6240" t="s">
        <v>2092</v>
      </c>
      <c r="E6240">
        <v>2050</v>
      </c>
      <c r="G6240">
        <v>312</v>
      </c>
      <c r="H6240">
        <v>312</v>
      </c>
    </row>
    <row r="6241" spans="2:8" x14ac:dyDescent="0.25">
      <c r="B6241" t="s">
        <v>2715</v>
      </c>
      <c r="C6241" t="s">
        <v>2086</v>
      </c>
      <c r="D6241" t="s">
        <v>1171</v>
      </c>
      <c r="G6241">
        <v>1</v>
      </c>
      <c r="H6241">
        <v>1</v>
      </c>
    </row>
    <row r="6242" spans="2:8" x14ac:dyDescent="0.25">
      <c r="B6242" t="s">
        <v>2715</v>
      </c>
      <c r="C6242" t="s">
        <v>2087</v>
      </c>
      <c r="D6242" t="s">
        <v>1171</v>
      </c>
      <c r="E6242">
        <v>2050</v>
      </c>
      <c r="F6242" t="s">
        <v>2088</v>
      </c>
      <c r="G6242">
        <v>0.27</v>
      </c>
      <c r="H6242">
        <v>0.27</v>
      </c>
    </row>
    <row r="6243" spans="2:8" x14ac:dyDescent="0.25">
      <c r="B6243" t="s">
        <v>2716</v>
      </c>
      <c r="C6243" t="s">
        <v>1170</v>
      </c>
      <c r="D6243" t="s">
        <v>1171</v>
      </c>
      <c r="G6243">
        <v>2023</v>
      </c>
      <c r="H6243">
        <v>2023</v>
      </c>
    </row>
    <row r="6244" spans="2:8" x14ac:dyDescent="0.25">
      <c r="B6244" t="s">
        <v>2716</v>
      </c>
      <c r="C6244" t="s">
        <v>2083</v>
      </c>
      <c r="D6244" t="s">
        <v>1171</v>
      </c>
      <c r="E6244">
        <v>2020</v>
      </c>
      <c r="G6244">
        <v>2.3622381362107401</v>
      </c>
      <c r="H6244">
        <v>2.3622381362107401</v>
      </c>
    </row>
    <row r="6245" spans="2:8" x14ac:dyDescent="0.25">
      <c r="B6245" t="s">
        <v>2716</v>
      </c>
      <c r="C6245" t="s">
        <v>2085</v>
      </c>
      <c r="D6245" t="s">
        <v>2092</v>
      </c>
      <c r="E6245">
        <v>2020</v>
      </c>
      <c r="G6245">
        <v>702</v>
      </c>
      <c r="H6245">
        <v>702</v>
      </c>
    </row>
    <row r="6246" spans="2:8" x14ac:dyDescent="0.25">
      <c r="B6246" t="s">
        <v>2716</v>
      </c>
      <c r="C6246" t="s">
        <v>2086</v>
      </c>
      <c r="D6246" t="s">
        <v>1171</v>
      </c>
      <c r="G6246">
        <v>1</v>
      </c>
      <c r="H6246">
        <v>1</v>
      </c>
    </row>
    <row r="6247" spans="2:8" x14ac:dyDescent="0.25">
      <c r="B6247" t="s">
        <v>2716</v>
      </c>
      <c r="C6247" t="s">
        <v>2087</v>
      </c>
      <c r="D6247" t="s">
        <v>1171</v>
      </c>
      <c r="E6247">
        <v>2020</v>
      </c>
      <c r="F6247" t="s">
        <v>2088</v>
      </c>
      <c r="G6247">
        <v>0.78</v>
      </c>
      <c r="H6247">
        <v>0.78</v>
      </c>
    </row>
    <row r="6248" spans="2:8" x14ac:dyDescent="0.25">
      <c r="B6248" t="s">
        <v>2717</v>
      </c>
      <c r="C6248" t="s">
        <v>1170</v>
      </c>
      <c r="D6248" t="s">
        <v>1171</v>
      </c>
      <c r="G6248">
        <v>2023</v>
      </c>
      <c r="H6248">
        <v>2023</v>
      </c>
    </row>
    <row r="6249" spans="2:8" x14ac:dyDescent="0.25">
      <c r="B6249" t="s">
        <v>2717</v>
      </c>
      <c r="C6249" t="s">
        <v>2083</v>
      </c>
      <c r="D6249" t="s">
        <v>1171</v>
      </c>
      <c r="E6249">
        <v>2020</v>
      </c>
      <c r="G6249">
        <v>2.5600153066078999</v>
      </c>
      <c r="H6249">
        <v>2.5600153066078999</v>
      </c>
    </row>
    <row r="6250" spans="2:8" x14ac:dyDescent="0.25">
      <c r="B6250" t="s">
        <v>2717</v>
      </c>
      <c r="C6250" t="s">
        <v>2085</v>
      </c>
      <c r="D6250" t="s">
        <v>2092</v>
      </c>
      <c r="E6250">
        <v>2020</v>
      </c>
      <c r="G6250">
        <v>624</v>
      </c>
      <c r="H6250">
        <v>624</v>
      </c>
    </row>
    <row r="6251" spans="2:8" x14ac:dyDescent="0.25">
      <c r="B6251" t="s">
        <v>2717</v>
      </c>
      <c r="C6251" t="s">
        <v>2086</v>
      </c>
      <c r="D6251" t="s">
        <v>1171</v>
      </c>
      <c r="G6251">
        <v>1</v>
      </c>
      <c r="H6251">
        <v>1</v>
      </c>
    </row>
    <row r="6252" spans="2:8" x14ac:dyDescent="0.25">
      <c r="B6252" t="s">
        <v>2717</v>
      </c>
      <c r="C6252" t="s">
        <v>2087</v>
      </c>
      <c r="D6252" t="s">
        <v>1171</v>
      </c>
      <c r="E6252">
        <v>2020</v>
      </c>
      <c r="F6252" t="s">
        <v>2088</v>
      </c>
      <c r="G6252">
        <v>0.93</v>
      </c>
      <c r="H6252">
        <v>0.93</v>
      </c>
    </row>
    <row r="6253" spans="2:8" x14ac:dyDescent="0.25">
      <c r="B6253" t="s">
        <v>2718</v>
      </c>
      <c r="C6253" t="s">
        <v>1170</v>
      </c>
      <c r="D6253" t="s">
        <v>1171</v>
      </c>
      <c r="G6253">
        <v>2023</v>
      </c>
      <c r="H6253">
        <v>2023</v>
      </c>
    </row>
    <row r="6254" spans="2:8" x14ac:dyDescent="0.25">
      <c r="B6254" t="s">
        <v>2718</v>
      </c>
      <c r="C6254" t="s">
        <v>2083</v>
      </c>
      <c r="D6254" t="s">
        <v>1171</v>
      </c>
      <c r="E6254">
        <v>2020</v>
      </c>
      <c r="G6254">
        <v>3</v>
      </c>
      <c r="H6254">
        <v>3</v>
      </c>
    </row>
    <row r="6255" spans="2:8" x14ac:dyDescent="0.25">
      <c r="B6255" t="s">
        <v>2718</v>
      </c>
      <c r="C6255" t="s">
        <v>2085</v>
      </c>
      <c r="D6255" t="s">
        <v>2092</v>
      </c>
      <c r="E6255">
        <v>2020</v>
      </c>
      <c r="G6255">
        <v>260</v>
      </c>
      <c r="H6255">
        <v>260</v>
      </c>
    </row>
    <row r="6256" spans="2:8" x14ac:dyDescent="0.25">
      <c r="B6256" t="s">
        <v>2718</v>
      </c>
      <c r="C6256" t="s">
        <v>2086</v>
      </c>
      <c r="D6256" t="s">
        <v>1171</v>
      </c>
      <c r="G6256">
        <v>1</v>
      </c>
      <c r="H6256">
        <v>1</v>
      </c>
    </row>
    <row r="6257" spans="2:8" x14ac:dyDescent="0.25">
      <c r="B6257" t="s">
        <v>2718</v>
      </c>
      <c r="C6257" t="s">
        <v>2087</v>
      </c>
      <c r="D6257" t="s">
        <v>1171</v>
      </c>
      <c r="E6257">
        <v>2020</v>
      </c>
      <c r="F6257" t="s">
        <v>2088</v>
      </c>
      <c r="G6257">
        <v>0.83</v>
      </c>
      <c r="H6257">
        <v>0.83</v>
      </c>
    </row>
    <row r="6258" spans="2:8" x14ac:dyDescent="0.25">
      <c r="B6258" t="s">
        <v>2719</v>
      </c>
      <c r="C6258" t="s">
        <v>1170</v>
      </c>
      <c r="D6258" t="s">
        <v>1171</v>
      </c>
      <c r="G6258">
        <v>2023</v>
      </c>
      <c r="H6258">
        <v>2023</v>
      </c>
    </row>
    <row r="6259" spans="2:8" x14ac:dyDescent="0.25">
      <c r="B6259" t="s">
        <v>2719</v>
      </c>
      <c r="C6259" t="s">
        <v>2083</v>
      </c>
      <c r="D6259" t="s">
        <v>1171</v>
      </c>
      <c r="E6259">
        <v>2020</v>
      </c>
      <c r="G6259">
        <v>2</v>
      </c>
      <c r="H6259">
        <v>2</v>
      </c>
    </row>
    <row r="6260" spans="2:8" x14ac:dyDescent="0.25">
      <c r="B6260" t="s">
        <v>2719</v>
      </c>
      <c r="C6260" t="s">
        <v>2085</v>
      </c>
      <c r="D6260" t="s">
        <v>2092</v>
      </c>
      <c r="E6260">
        <v>2020</v>
      </c>
      <c r="G6260">
        <v>338</v>
      </c>
      <c r="H6260">
        <v>338</v>
      </c>
    </row>
    <row r="6261" spans="2:8" x14ac:dyDescent="0.25">
      <c r="B6261" t="s">
        <v>2719</v>
      </c>
      <c r="C6261" t="s">
        <v>2086</v>
      </c>
      <c r="D6261" t="s">
        <v>1171</v>
      </c>
      <c r="G6261">
        <v>1</v>
      </c>
      <c r="H6261">
        <v>1</v>
      </c>
    </row>
    <row r="6262" spans="2:8" x14ac:dyDescent="0.25">
      <c r="B6262" t="s">
        <v>2719</v>
      </c>
      <c r="C6262" t="s">
        <v>2087</v>
      </c>
      <c r="D6262" t="s">
        <v>1171</v>
      </c>
      <c r="E6262">
        <v>2020</v>
      </c>
      <c r="F6262" t="s">
        <v>2088</v>
      </c>
      <c r="G6262">
        <v>0.27</v>
      </c>
      <c r="H6262">
        <v>0.27</v>
      </c>
    </row>
    <row r="6263" spans="2:8" x14ac:dyDescent="0.25">
      <c r="B6263" t="s">
        <v>2716</v>
      </c>
      <c r="C6263" t="s">
        <v>1170</v>
      </c>
      <c r="D6263" t="s">
        <v>1171</v>
      </c>
      <c r="G6263">
        <v>2023</v>
      </c>
      <c r="H6263">
        <v>2023</v>
      </c>
    </row>
    <row r="6264" spans="2:8" x14ac:dyDescent="0.25">
      <c r="B6264" t="s">
        <v>2716</v>
      </c>
      <c r="C6264" t="s">
        <v>2083</v>
      </c>
      <c r="D6264" t="s">
        <v>1171</v>
      </c>
      <c r="E6264">
        <v>2050</v>
      </c>
      <c r="G6264">
        <v>2.3775330379495498</v>
      </c>
      <c r="H6264">
        <v>2.3775330379495498</v>
      </c>
    </row>
    <row r="6265" spans="2:8" x14ac:dyDescent="0.25">
      <c r="B6265" t="s">
        <v>2716</v>
      </c>
      <c r="C6265" t="s">
        <v>2085</v>
      </c>
      <c r="D6265" t="s">
        <v>2092</v>
      </c>
      <c r="E6265">
        <v>2050</v>
      </c>
      <c r="G6265">
        <v>702</v>
      </c>
      <c r="H6265">
        <v>702</v>
      </c>
    </row>
    <row r="6266" spans="2:8" x14ac:dyDescent="0.25">
      <c r="B6266" t="s">
        <v>2716</v>
      </c>
      <c r="C6266" t="s">
        <v>2086</v>
      </c>
      <c r="D6266" t="s">
        <v>1171</v>
      </c>
      <c r="G6266">
        <v>1</v>
      </c>
      <c r="H6266">
        <v>1</v>
      </c>
    </row>
    <row r="6267" spans="2:8" x14ac:dyDescent="0.25">
      <c r="B6267" t="s">
        <v>2716</v>
      </c>
      <c r="C6267" t="s">
        <v>2087</v>
      </c>
      <c r="D6267" t="s">
        <v>1171</v>
      </c>
      <c r="E6267">
        <v>2050</v>
      </c>
      <c r="F6267" t="s">
        <v>2088</v>
      </c>
      <c r="G6267">
        <v>0.78</v>
      </c>
      <c r="H6267">
        <v>0.78</v>
      </c>
    </row>
    <row r="6268" spans="2:8" x14ac:dyDescent="0.25">
      <c r="B6268" t="s">
        <v>2717</v>
      </c>
      <c r="C6268" t="s">
        <v>1170</v>
      </c>
      <c r="D6268" t="s">
        <v>1171</v>
      </c>
      <c r="G6268">
        <v>2023</v>
      </c>
      <c r="H6268">
        <v>2023</v>
      </c>
    </row>
    <row r="6269" spans="2:8" x14ac:dyDescent="0.25">
      <c r="B6269" t="s">
        <v>2717</v>
      </c>
      <c r="C6269" t="s">
        <v>2083</v>
      </c>
      <c r="D6269" t="s">
        <v>1171</v>
      </c>
      <c r="E6269">
        <v>2050</v>
      </c>
      <c r="G6269">
        <v>2.4781938688626499</v>
      </c>
      <c r="H6269">
        <v>2.4781938688626499</v>
      </c>
    </row>
    <row r="6270" spans="2:8" x14ac:dyDescent="0.25">
      <c r="B6270" t="s">
        <v>2717</v>
      </c>
      <c r="C6270" t="s">
        <v>2085</v>
      </c>
      <c r="D6270" t="s">
        <v>2092</v>
      </c>
      <c r="E6270">
        <v>2050</v>
      </c>
      <c r="G6270">
        <v>624</v>
      </c>
      <c r="H6270">
        <v>624</v>
      </c>
    </row>
    <row r="6271" spans="2:8" x14ac:dyDescent="0.25">
      <c r="B6271" t="s">
        <v>2717</v>
      </c>
      <c r="C6271" t="s">
        <v>2086</v>
      </c>
      <c r="D6271" t="s">
        <v>1171</v>
      </c>
      <c r="G6271">
        <v>1</v>
      </c>
      <c r="H6271">
        <v>1</v>
      </c>
    </row>
    <row r="6272" spans="2:8" x14ac:dyDescent="0.25">
      <c r="B6272" t="s">
        <v>2717</v>
      </c>
      <c r="C6272" t="s">
        <v>2087</v>
      </c>
      <c r="D6272" t="s">
        <v>1171</v>
      </c>
      <c r="E6272">
        <v>2050</v>
      </c>
      <c r="F6272" t="s">
        <v>2088</v>
      </c>
      <c r="G6272">
        <v>0.93</v>
      </c>
      <c r="H6272">
        <v>0.93</v>
      </c>
    </row>
    <row r="6273" spans="2:8" x14ac:dyDescent="0.25">
      <c r="B6273" t="s">
        <v>2718</v>
      </c>
      <c r="C6273" t="s">
        <v>1170</v>
      </c>
      <c r="D6273" t="s">
        <v>1171</v>
      </c>
      <c r="G6273">
        <v>2023</v>
      </c>
      <c r="H6273">
        <v>2023</v>
      </c>
    </row>
    <row r="6274" spans="2:8" x14ac:dyDescent="0.25">
      <c r="B6274" t="s">
        <v>2718</v>
      </c>
      <c r="C6274" t="s">
        <v>2083</v>
      </c>
      <c r="D6274" t="s">
        <v>1171</v>
      </c>
      <c r="E6274">
        <v>2050</v>
      </c>
      <c r="G6274">
        <v>3</v>
      </c>
      <c r="H6274">
        <v>3</v>
      </c>
    </row>
    <row r="6275" spans="2:8" x14ac:dyDescent="0.25">
      <c r="B6275" t="s">
        <v>2718</v>
      </c>
      <c r="C6275" t="s">
        <v>2085</v>
      </c>
      <c r="D6275" t="s">
        <v>2092</v>
      </c>
      <c r="E6275">
        <v>2050</v>
      </c>
      <c r="G6275">
        <v>260</v>
      </c>
      <c r="H6275">
        <v>260</v>
      </c>
    </row>
    <row r="6276" spans="2:8" x14ac:dyDescent="0.25">
      <c r="B6276" t="s">
        <v>2718</v>
      </c>
      <c r="C6276" t="s">
        <v>2086</v>
      </c>
      <c r="D6276" t="s">
        <v>1171</v>
      </c>
      <c r="G6276">
        <v>1</v>
      </c>
      <c r="H6276">
        <v>1</v>
      </c>
    </row>
    <row r="6277" spans="2:8" x14ac:dyDescent="0.25">
      <c r="B6277" t="s">
        <v>2718</v>
      </c>
      <c r="C6277" t="s">
        <v>2087</v>
      </c>
      <c r="D6277" t="s">
        <v>1171</v>
      </c>
      <c r="E6277">
        <v>2050</v>
      </c>
      <c r="F6277" t="s">
        <v>2088</v>
      </c>
      <c r="G6277">
        <v>0.83</v>
      </c>
      <c r="H6277">
        <v>0.83</v>
      </c>
    </row>
    <row r="6278" spans="2:8" x14ac:dyDescent="0.25">
      <c r="B6278" t="s">
        <v>2719</v>
      </c>
      <c r="C6278" t="s">
        <v>1170</v>
      </c>
      <c r="D6278" t="s">
        <v>1171</v>
      </c>
      <c r="G6278">
        <v>2023</v>
      </c>
      <c r="H6278">
        <v>2023</v>
      </c>
    </row>
    <row r="6279" spans="2:8" x14ac:dyDescent="0.25">
      <c r="B6279" t="s">
        <v>2719</v>
      </c>
      <c r="C6279" t="s">
        <v>2083</v>
      </c>
      <c r="D6279" t="s">
        <v>1171</v>
      </c>
      <c r="E6279">
        <v>2050</v>
      </c>
      <c r="G6279">
        <v>2</v>
      </c>
      <c r="H6279">
        <v>2</v>
      </c>
    </row>
    <row r="6280" spans="2:8" x14ac:dyDescent="0.25">
      <c r="B6280" t="s">
        <v>2719</v>
      </c>
      <c r="C6280" t="s">
        <v>2085</v>
      </c>
      <c r="D6280" t="s">
        <v>2092</v>
      </c>
      <c r="E6280">
        <v>2050</v>
      </c>
      <c r="G6280">
        <v>338</v>
      </c>
      <c r="H6280">
        <v>338</v>
      </c>
    </row>
    <row r="6281" spans="2:8" x14ac:dyDescent="0.25">
      <c r="B6281" t="s">
        <v>2719</v>
      </c>
      <c r="C6281" t="s">
        <v>2086</v>
      </c>
      <c r="D6281" t="s">
        <v>1171</v>
      </c>
      <c r="G6281">
        <v>1</v>
      </c>
      <c r="H6281">
        <v>1</v>
      </c>
    </row>
    <row r="6282" spans="2:8" x14ac:dyDescent="0.25">
      <c r="B6282" t="s">
        <v>2719</v>
      </c>
      <c r="C6282" t="s">
        <v>2087</v>
      </c>
      <c r="D6282" t="s">
        <v>1171</v>
      </c>
      <c r="E6282">
        <v>2050</v>
      </c>
      <c r="F6282" t="s">
        <v>2088</v>
      </c>
      <c r="G6282">
        <v>0.27</v>
      </c>
      <c r="H6282">
        <v>0.27</v>
      </c>
    </row>
    <row r="6283" spans="2:8" x14ac:dyDescent="0.25">
      <c r="B6283" t="s">
        <v>2720</v>
      </c>
      <c r="C6283" t="s">
        <v>1170</v>
      </c>
      <c r="D6283" t="s">
        <v>1171</v>
      </c>
      <c r="G6283">
        <v>2023</v>
      </c>
      <c r="H6283">
        <v>2023</v>
      </c>
    </row>
    <row r="6284" spans="2:8" x14ac:dyDescent="0.25">
      <c r="B6284" t="s">
        <v>2720</v>
      </c>
      <c r="C6284" t="s">
        <v>2083</v>
      </c>
      <c r="D6284" t="s">
        <v>1171</v>
      </c>
      <c r="E6284">
        <v>2020</v>
      </c>
      <c r="G6284">
        <v>2.3622381362107401</v>
      </c>
      <c r="H6284">
        <v>2.3622381362107401</v>
      </c>
    </row>
    <row r="6285" spans="2:8" x14ac:dyDescent="0.25">
      <c r="B6285" t="s">
        <v>2720</v>
      </c>
      <c r="C6285" t="s">
        <v>2085</v>
      </c>
      <c r="D6285" t="s">
        <v>2092</v>
      </c>
      <c r="E6285">
        <v>2020</v>
      </c>
      <c r="G6285">
        <v>756</v>
      </c>
      <c r="H6285">
        <v>756</v>
      </c>
    </row>
    <row r="6286" spans="2:8" x14ac:dyDescent="0.25">
      <c r="B6286" t="s">
        <v>2720</v>
      </c>
      <c r="C6286" t="s">
        <v>2086</v>
      </c>
      <c r="D6286" t="s">
        <v>1171</v>
      </c>
      <c r="G6286">
        <v>1</v>
      </c>
      <c r="H6286">
        <v>1</v>
      </c>
    </row>
    <row r="6287" spans="2:8" x14ac:dyDescent="0.25">
      <c r="B6287" t="s">
        <v>2720</v>
      </c>
      <c r="C6287" t="s">
        <v>2087</v>
      </c>
      <c r="D6287" t="s">
        <v>1171</v>
      </c>
      <c r="E6287">
        <v>2020</v>
      </c>
      <c r="F6287" t="s">
        <v>2088</v>
      </c>
      <c r="G6287">
        <v>0.78</v>
      </c>
      <c r="H6287">
        <v>0.78</v>
      </c>
    </row>
    <row r="6288" spans="2:8" x14ac:dyDescent="0.25">
      <c r="B6288" t="s">
        <v>2721</v>
      </c>
      <c r="C6288" t="s">
        <v>1170</v>
      </c>
      <c r="D6288" t="s">
        <v>1171</v>
      </c>
      <c r="G6288">
        <v>2023</v>
      </c>
      <c r="H6288">
        <v>2023</v>
      </c>
    </row>
    <row r="6289" spans="2:8" x14ac:dyDescent="0.25">
      <c r="B6289" t="s">
        <v>2721</v>
      </c>
      <c r="C6289" t="s">
        <v>2083</v>
      </c>
      <c r="D6289" t="s">
        <v>1171</v>
      </c>
      <c r="E6289">
        <v>2020</v>
      </c>
      <c r="G6289">
        <v>2.5600153066078999</v>
      </c>
      <c r="H6289">
        <v>2.5600153066078999</v>
      </c>
    </row>
    <row r="6290" spans="2:8" x14ac:dyDescent="0.25">
      <c r="B6290" t="s">
        <v>2721</v>
      </c>
      <c r="C6290" t="s">
        <v>2085</v>
      </c>
      <c r="D6290" t="s">
        <v>2092</v>
      </c>
      <c r="E6290">
        <v>2020</v>
      </c>
      <c r="G6290">
        <v>672</v>
      </c>
      <c r="H6290">
        <v>672</v>
      </c>
    </row>
    <row r="6291" spans="2:8" x14ac:dyDescent="0.25">
      <c r="B6291" t="s">
        <v>2721</v>
      </c>
      <c r="C6291" t="s">
        <v>2086</v>
      </c>
      <c r="D6291" t="s">
        <v>1171</v>
      </c>
      <c r="G6291">
        <v>1</v>
      </c>
      <c r="H6291">
        <v>1</v>
      </c>
    </row>
    <row r="6292" spans="2:8" x14ac:dyDescent="0.25">
      <c r="B6292" t="s">
        <v>2721</v>
      </c>
      <c r="C6292" t="s">
        <v>2087</v>
      </c>
      <c r="D6292" t="s">
        <v>1171</v>
      </c>
      <c r="E6292">
        <v>2020</v>
      </c>
      <c r="F6292" t="s">
        <v>2088</v>
      </c>
      <c r="G6292">
        <v>0.93</v>
      </c>
      <c r="H6292">
        <v>0.93</v>
      </c>
    </row>
    <row r="6293" spans="2:8" x14ac:dyDescent="0.25">
      <c r="B6293" t="s">
        <v>2722</v>
      </c>
      <c r="C6293" t="s">
        <v>1170</v>
      </c>
      <c r="D6293" t="s">
        <v>1171</v>
      </c>
      <c r="G6293">
        <v>2023</v>
      </c>
      <c r="H6293">
        <v>2023</v>
      </c>
    </row>
    <row r="6294" spans="2:8" x14ac:dyDescent="0.25">
      <c r="B6294" t="s">
        <v>2722</v>
      </c>
      <c r="C6294" t="s">
        <v>2083</v>
      </c>
      <c r="D6294" t="s">
        <v>1171</v>
      </c>
      <c r="E6294">
        <v>2020</v>
      </c>
      <c r="G6294">
        <v>3</v>
      </c>
      <c r="H6294">
        <v>3</v>
      </c>
    </row>
    <row r="6295" spans="2:8" x14ac:dyDescent="0.25">
      <c r="B6295" t="s">
        <v>2722</v>
      </c>
      <c r="C6295" t="s">
        <v>2085</v>
      </c>
      <c r="D6295" t="s">
        <v>2092</v>
      </c>
      <c r="E6295">
        <v>2020</v>
      </c>
      <c r="G6295">
        <v>280</v>
      </c>
      <c r="H6295">
        <v>280</v>
      </c>
    </row>
    <row r="6296" spans="2:8" x14ac:dyDescent="0.25">
      <c r="B6296" t="s">
        <v>2722</v>
      </c>
      <c r="C6296" t="s">
        <v>2086</v>
      </c>
      <c r="D6296" t="s">
        <v>1171</v>
      </c>
      <c r="G6296">
        <v>1</v>
      </c>
      <c r="H6296">
        <v>1</v>
      </c>
    </row>
    <row r="6297" spans="2:8" x14ac:dyDescent="0.25">
      <c r="B6297" t="s">
        <v>2722</v>
      </c>
      <c r="C6297" t="s">
        <v>2087</v>
      </c>
      <c r="D6297" t="s">
        <v>1171</v>
      </c>
      <c r="E6297">
        <v>2020</v>
      </c>
      <c r="F6297" t="s">
        <v>2088</v>
      </c>
      <c r="G6297">
        <v>0.83</v>
      </c>
      <c r="H6297">
        <v>0.83</v>
      </c>
    </row>
    <row r="6298" spans="2:8" x14ac:dyDescent="0.25">
      <c r="B6298" t="s">
        <v>2723</v>
      </c>
      <c r="C6298" t="s">
        <v>1170</v>
      </c>
      <c r="D6298" t="s">
        <v>1171</v>
      </c>
      <c r="G6298">
        <v>2023</v>
      </c>
      <c r="H6298">
        <v>2023</v>
      </c>
    </row>
    <row r="6299" spans="2:8" x14ac:dyDescent="0.25">
      <c r="B6299" t="s">
        <v>2723</v>
      </c>
      <c r="C6299" t="s">
        <v>2083</v>
      </c>
      <c r="D6299" t="s">
        <v>1171</v>
      </c>
      <c r="E6299">
        <v>2020</v>
      </c>
      <c r="G6299">
        <v>2</v>
      </c>
      <c r="H6299">
        <v>2</v>
      </c>
    </row>
    <row r="6300" spans="2:8" x14ac:dyDescent="0.25">
      <c r="B6300" t="s">
        <v>2723</v>
      </c>
      <c r="C6300" t="s">
        <v>2085</v>
      </c>
      <c r="D6300" t="s">
        <v>2092</v>
      </c>
      <c r="E6300">
        <v>2020</v>
      </c>
      <c r="G6300">
        <v>364</v>
      </c>
      <c r="H6300">
        <v>364</v>
      </c>
    </row>
    <row r="6301" spans="2:8" x14ac:dyDescent="0.25">
      <c r="B6301" t="s">
        <v>2723</v>
      </c>
      <c r="C6301" t="s">
        <v>2086</v>
      </c>
      <c r="D6301" t="s">
        <v>1171</v>
      </c>
      <c r="G6301">
        <v>1</v>
      </c>
      <c r="H6301">
        <v>1</v>
      </c>
    </row>
    <row r="6302" spans="2:8" x14ac:dyDescent="0.25">
      <c r="B6302" t="s">
        <v>2723</v>
      </c>
      <c r="C6302" t="s">
        <v>2087</v>
      </c>
      <c r="D6302" t="s">
        <v>1171</v>
      </c>
      <c r="E6302">
        <v>2020</v>
      </c>
      <c r="F6302" t="s">
        <v>2088</v>
      </c>
      <c r="G6302">
        <v>0.27</v>
      </c>
      <c r="H6302">
        <v>0.27</v>
      </c>
    </row>
    <row r="6303" spans="2:8" x14ac:dyDescent="0.25">
      <c r="B6303" t="s">
        <v>2720</v>
      </c>
      <c r="C6303" t="s">
        <v>1170</v>
      </c>
      <c r="D6303" t="s">
        <v>1171</v>
      </c>
      <c r="G6303">
        <v>2023</v>
      </c>
      <c r="H6303">
        <v>2023</v>
      </c>
    </row>
    <row r="6304" spans="2:8" x14ac:dyDescent="0.25">
      <c r="B6304" t="s">
        <v>2720</v>
      </c>
      <c r="C6304" t="s">
        <v>2083</v>
      </c>
      <c r="D6304" t="s">
        <v>1171</v>
      </c>
      <c r="E6304">
        <v>2050</v>
      </c>
      <c r="G6304">
        <v>2.3775330379495498</v>
      </c>
      <c r="H6304">
        <v>2.3775330379495498</v>
      </c>
    </row>
    <row r="6305" spans="2:8" x14ac:dyDescent="0.25">
      <c r="B6305" t="s">
        <v>2720</v>
      </c>
      <c r="C6305" t="s">
        <v>2085</v>
      </c>
      <c r="D6305" t="s">
        <v>2092</v>
      </c>
      <c r="E6305">
        <v>2050</v>
      </c>
      <c r="G6305">
        <v>756</v>
      </c>
      <c r="H6305">
        <v>756</v>
      </c>
    </row>
    <row r="6306" spans="2:8" x14ac:dyDescent="0.25">
      <c r="B6306" t="s">
        <v>2720</v>
      </c>
      <c r="C6306" t="s">
        <v>2086</v>
      </c>
      <c r="D6306" t="s">
        <v>1171</v>
      </c>
      <c r="G6306">
        <v>1</v>
      </c>
      <c r="H6306">
        <v>1</v>
      </c>
    </row>
    <row r="6307" spans="2:8" x14ac:dyDescent="0.25">
      <c r="B6307" t="s">
        <v>2720</v>
      </c>
      <c r="C6307" t="s">
        <v>2087</v>
      </c>
      <c r="D6307" t="s">
        <v>1171</v>
      </c>
      <c r="E6307">
        <v>2050</v>
      </c>
      <c r="F6307" t="s">
        <v>2088</v>
      </c>
      <c r="G6307">
        <v>0.78</v>
      </c>
      <c r="H6307">
        <v>0.78</v>
      </c>
    </row>
    <row r="6308" spans="2:8" x14ac:dyDescent="0.25">
      <c r="B6308" t="s">
        <v>2721</v>
      </c>
      <c r="C6308" t="s">
        <v>1170</v>
      </c>
      <c r="D6308" t="s">
        <v>1171</v>
      </c>
      <c r="G6308">
        <v>2023</v>
      </c>
      <c r="H6308">
        <v>2023</v>
      </c>
    </row>
    <row r="6309" spans="2:8" x14ac:dyDescent="0.25">
      <c r="B6309" t="s">
        <v>2721</v>
      </c>
      <c r="C6309" t="s">
        <v>2083</v>
      </c>
      <c r="D6309" t="s">
        <v>1171</v>
      </c>
      <c r="E6309">
        <v>2050</v>
      </c>
      <c r="G6309">
        <v>2.4781938688626499</v>
      </c>
      <c r="H6309">
        <v>2.4781938688626499</v>
      </c>
    </row>
    <row r="6310" spans="2:8" x14ac:dyDescent="0.25">
      <c r="B6310" t="s">
        <v>2721</v>
      </c>
      <c r="C6310" t="s">
        <v>2085</v>
      </c>
      <c r="D6310" t="s">
        <v>2092</v>
      </c>
      <c r="E6310">
        <v>2050</v>
      </c>
      <c r="G6310">
        <v>672</v>
      </c>
      <c r="H6310">
        <v>672</v>
      </c>
    </row>
    <row r="6311" spans="2:8" x14ac:dyDescent="0.25">
      <c r="B6311" t="s">
        <v>2721</v>
      </c>
      <c r="C6311" t="s">
        <v>2086</v>
      </c>
      <c r="D6311" t="s">
        <v>1171</v>
      </c>
      <c r="G6311">
        <v>1</v>
      </c>
      <c r="H6311">
        <v>1</v>
      </c>
    </row>
    <row r="6312" spans="2:8" x14ac:dyDescent="0.25">
      <c r="B6312" t="s">
        <v>2721</v>
      </c>
      <c r="C6312" t="s">
        <v>2087</v>
      </c>
      <c r="D6312" t="s">
        <v>1171</v>
      </c>
      <c r="E6312">
        <v>2050</v>
      </c>
      <c r="F6312" t="s">
        <v>2088</v>
      </c>
      <c r="G6312">
        <v>0.93</v>
      </c>
      <c r="H6312">
        <v>0.93</v>
      </c>
    </row>
    <row r="6313" spans="2:8" x14ac:dyDescent="0.25">
      <c r="B6313" t="s">
        <v>2722</v>
      </c>
      <c r="C6313" t="s">
        <v>1170</v>
      </c>
      <c r="D6313" t="s">
        <v>1171</v>
      </c>
      <c r="G6313">
        <v>2023</v>
      </c>
      <c r="H6313">
        <v>2023</v>
      </c>
    </row>
    <row r="6314" spans="2:8" x14ac:dyDescent="0.25">
      <c r="B6314" t="s">
        <v>2722</v>
      </c>
      <c r="C6314" t="s">
        <v>2083</v>
      </c>
      <c r="D6314" t="s">
        <v>1171</v>
      </c>
      <c r="E6314">
        <v>2050</v>
      </c>
      <c r="G6314">
        <v>3</v>
      </c>
      <c r="H6314">
        <v>3</v>
      </c>
    </row>
    <row r="6315" spans="2:8" x14ac:dyDescent="0.25">
      <c r="B6315" t="s">
        <v>2722</v>
      </c>
      <c r="C6315" t="s">
        <v>2085</v>
      </c>
      <c r="D6315" t="s">
        <v>2092</v>
      </c>
      <c r="E6315">
        <v>2050</v>
      </c>
      <c r="G6315">
        <v>280</v>
      </c>
      <c r="H6315">
        <v>280</v>
      </c>
    </row>
    <row r="6316" spans="2:8" x14ac:dyDescent="0.25">
      <c r="B6316" t="s">
        <v>2722</v>
      </c>
      <c r="C6316" t="s">
        <v>2086</v>
      </c>
      <c r="D6316" t="s">
        <v>1171</v>
      </c>
      <c r="G6316">
        <v>1</v>
      </c>
      <c r="H6316">
        <v>1</v>
      </c>
    </row>
    <row r="6317" spans="2:8" x14ac:dyDescent="0.25">
      <c r="B6317" t="s">
        <v>2722</v>
      </c>
      <c r="C6317" t="s">
        <v>2087</v>
      </c>
      <c r="D6317" t="s">
        <v>1171</v>
      </c>
      <c r="E6317">
        <v>2050</v>
      </c>
      <c r="F6317" t="s">
        <v>2088</v>
      </c>
      <c r="G6317">
        <v>0.83</v>
      </c>
      <c r="H6317">
        <v>0.83</v>
      </c>
    </row>
    <row r="6318" spans="2:8" x14ac:dyDescent="0.25">
      <c r="B6318" t="s">
        <v>2723</v>
      </c>
      <c r="C6318" t="s">
        <v>1170</v>
      </c>
      <c r="D6318" t="s">
        <v>1171</v>
      </c>
      <c r="G6318">
        <v>2023</v>
      </c>
      <c r="H6318">
        <v>2023</v>
      </c>
    </row>
    <row r="6319" spans="2:8" x14ac:dyDescent="0.25">
      <c r="B6319" t="s">
        <v>2723</v>
      </c>
      <c r="C6319" t="s">
        <v>2083</v>
      </c>
      <c r="D6319" t="s">
        <v>1171</v>
      </c>
      <c r="E6319">
        <v>2050</v>
      </c>
      <c r="G6319">
        <v>2</v>
      </c>
      <c r="H6319">
        <v>2</v>
      </c>
    </row>
    <row r="6320" spans="2:8" x14ac:dyDescent="0.25">
      <c r="B6320" t="s">
        <v>2723</v>
      </c>
      <c r="C6320" t="s">
        <v>2085</v>
      </c>
      <c r="D6320" t="s">
        <v>2092</v>
      </c>
      <c r="E6320">
        <v>2050</v>
      </c>
      <c r="G6320">
        <v>364</v>
      </c>
      <c r="H6320">
        <v>364</v>
      </c>
    </row>
    <row r="6321" spans="2:8" x14ac:dyDescent="0.25">
      <c r="B6321" t="s">
        <v>2723</v>
      </c>
      <c r="C6321" t="s">
        <v>2086</v>
      </c>
      <c r="D6321" t="s">
        <v>1171</v>
      </c>
      <c r="G6321">
        <v>1</v>
      </c>
      <c r="H6321">
        <v>1</v>
      </c>
    </row>
    <row r="6322" spans="2:8" x14ac:dyDescent="0.25">
      <c r="B6322" t="s">
        <v>2723</v>
      </c>
      <c r="C6322" t="s">
        <v>2087</v>
      </c>
      <c r="D6322" t="s">
        <v>1171</v>
      </c>
      <c r="E6322">
        <v>2050</v>
      </c>
      <c r="F6322" t="s">
        <v>2088</v>
      </c>
      <c r="G6322">
        <v>0.27</v>
      </c>
      <c r="H6322">
        <v>0.27</v>
      </c>
    </row>
    <row r="6323" spans="2:8" x14ac:dyDescent="0.25">
      <c r="B6323" t="s">
        <v>2724</v>
      </c>
      <c r="C6323" t="s">
        <v>1170</v>
      </c>
      <c r="D6323" t="s">
        <v>1171</v>
      </c>
      <c r="G6323">
        <v>2023</v>
      </c>
      <c r="H6323">
        <v>2023</v>
      </c>
    </row>
    <row r="6324" spans="2:8" x14ac:dyDescent="0.25">
      <c r="B6324" t="s">
        <v>2724</v>
      </c>
      <c r="C6324" t="s">
        <v>2083</v>
      </c>
      <c r="D6324" t="s">
        <v>1171</v>
      </c>
      <c r="E6324">
        <v>2020</v>
      </c>
      <c r="G6324">
        <v>2.6273482888308499</v>
      </c>
      <c r="H6324">
        <v>2.6273482888308499</v>
      </c>
    </row>
    <row r="6325" spans="2:8" x14ac:dyDescent="0.25">
      <c r="B6325" t="s">
        <v>2724</v>
      </c>
      <c r="C6325" t="s">
        <v>2085</v>
      </c>
      <c r="D6325" t="s">
        <v>2092</v>
      </c>
      <c r="E6325">
        <v>2020</v>
      </c>
      <c r="G6325">
        <v>810</v>
      </c>
      <c r="H6325">
        <v>810</v>
      </c>
    </row>
    <row r="6326" spans="2:8" x14ac:dyDescent="0.25">
      <c r="B6326" t="s">
        <v>2724</v>
      </c>
      <c r="C6326" t="s">
        <v>2086</v>
      </c>
      <c r="D6326" t="s">
        <v>1171</v>
      </c>
      <c r="G6326">
        <v>1</v>
      </c>
      <c r="H6326">
        <v>1</v>
      </c>
    </row>
    <row r="6327" spans="2:8" x14ac:dyDescent="0.25">
      <c r="B6327" t="s">
        <v>2724</v>
      </c>
      <c r="C6327" t="s">
        <v>2087</v>
      </c>
      <c r="D6327" t="s">
        <v>1171</v>
      </c>
      <c r="E6327">
        <v>2020</v>
      </c>
      <c r="F6327" t="s">
        <v>2088</v>
      </c>
      <c r="G6327">
        <v>0.78</v>
      </c>
      <c r="H6327">
        <v>0.78</v>
      </c>
    </row>
    <row r="6328" spans="2:8" x14ac:dyDescent="0.25">
      <c r="B6328" t="s">
        <v>2725</v>
      </c>
      <c r="C6328" t="s">
        <v>1170</v>
      </c>
      <c r="D6328" t="s">
        <v>1171</v>
      </c>
      <c r="G6328">
        <v>2023</v>
      </c>
      <c r="H6328">
        <v>2023</v>
      </c>
    </row>
    <row r="6329" spans="2:8" x14ac:dyDescent="0.25">
      <c r="B6329" t="s">
        <v>2725</v>
      </c>
      <c r="C6329" t="s">
        <v>2083</v>
      </c>
      <c r="D6329" t="s">
        <v>1171</v>
      </c>
      <c r="E6329">
        <v>2020</v>
      </c>
      <c r="G6329">
        <v>2.8081158519629601</v>
      </c>
      <c r="H6329">
        <v>2.8081158519629601</v>
      </c>
    </row>
    <row r="6330" spans="2:8" x14ac:dyDescent="0.25">
      <c r="B6330" t="s">
        <v>2725</v>
      </c>
      <c r="C6330" t="s">
        <v>2085</v>
      </c>
      <c r="D6330" t="s">
        <v>2092</v>
      </c>
      <c r="E6330">
        <v>2020</v>
      </c>
      <c r="G6330">
        <v>720</v>
      </c>
      <c r="H6330">
        <v>720</v>
      </c>
    </row>
    <row r="6331" spans="2:8" x14ac:dyDescent="0.25">
      <c r="B6331" t="s">
        <v>2725</v>
      </c>
      <c r="C6331" t="s">
        <v>2086</v>
      </c>
      <c r="D6331" t="s">
        <v>1171</v>
      </c>
      <c r="G6331">
        <v>1</v>
      </c>
      <c r="H6331">
        <v>1</v>
      </c>
    </row>
    <row r="6332" spans="2:8" x14ac:dyDescent="0.25">
      <c r="B6332" t="s">
        <v>2725</v>
      </c>
      <c r="C6332" t="s">
        <v>2087</v>
      </c>
      <c r="D6332" t="s">
        <v>1171</v>
      </c>
      <c r="E6332">
        <v>2020</v>
      </c>
      <c r="F6332" t="s">
        <v>2088</v>
      </c>
      <c r="G6332">
        <v>0.93</v>
      </c>
      <c r="H6332">
        <v>0.93</v>
      </c>
    </row>
    <row r="6333" spans="2:8" x14ac:dyDescent="0.25">
      <c r="B6333" t="s">
        <v>2726</v>
      </c>
      <c r="C6333" t="s">
        <v>1170</v>
      </c>
      <c r="D6333" t="s">
        <v>1171</v>
      </c>
      <c r="G6333">
        <v>2023</v>
      </c>
      <c r="H6333">
        <v>2023</v>
      </c>
    </row>
    <row r="6334" spans="2:8" x14ac:dyDescent="0.25">
      <c r="B6334" t="s">
        <v>2726</v>
      </c>
      <c r="C6334" t="s">
        <v>2083</v>
      </c>
      <c r="D6334" t="s">
        <v>1171</v>
      </c>
      <c r="E6334">
        <v>2020</v>
      </c>
      <c r="G6334">
        <v>3.28571428571429</v>
      </c>
      <c r="H6334">
        <v>3.28571428571429</v>
      </c>
    </row>
    <row r="6335" spans="2:8" x14ac:dyDescent="0.25">
      <c r="B6335" t="s">
        <v>2726</v>
      </c>
      <c r="C6335" t="s">
        <v>2085</v>
      </c>
      <c r="D6335" t="s">
        <v>2092</v>
      </c>
      <c r="E6335">
        <v>2020</v>
      </c>
      <c r="G6335">
        <v>300</v>
      </c>
      <c r="H6335">
        <v>300</v>
      </c>
    </row>
    <row r="6336" spans="2:8" x14ac:dyDescent="0.25">
      <c r="B6336" t="s">
        <v>2726</v>
      </c>
      <c r="C6336" t="s">
        <v>2086</v>
      </c>
      <c r="D6336" t="s">
        <v>1171</v>
      </c>
      <c r="G6336">
        <v>1</v>
      </c>
      <c r="H6336">
        <v>1</v>
      </c>
    </row>
    <row r="6337" spans="2:8" x14ac:dyDescent="0.25">
      <c r="B6337" t="s">
        <v>2726</v>
      </c>
      <c r="C6337" t="s">
        <v>2087</v>
      </c>
      <c r="D6337" t="s">
        <v>1171</v>
      </c>
      <c r="E6337">
        <v>2020</v>
      </c>
      <c r="F6337" t="s">
        <v>2088</v>
      </c>
      <c r="G6337">
        <v>0.83</v>
      </c>
      <c r="H6337">
        <v>0.83</v>
      </c>
    </row>
    <row r="6338" spans="2:8" x14ac:dyDescent="0.25">
      <c r="B6338" t="s">
        <v>2727</v>
      </c>
      <c r="C6338" t="s">
        <v>1170</v>
      </c>
      <c r="D6338" t="s">
        <v>1171</v>
      </c>
      <c r="G6338">
        <v>2023</v>
      </c>
      <c r="H6338">
        <v>2023</v>
      </c>
    </row>
    <row r="6339" spans="2:8" x14ac:dyDescent="0.25">
      <c r="B6339" t="s">
        <v>2727</v>
      </c>
      <c r="C6339" t="s">
        <v>2083</v>
      </c>
      <c r="D6339" t="s">
        <v>1171</v>
      </c>
      <c r="E6339">
        <v>2020</v>
      </c>
      <c r="G6339">
        <v>2.1428571428571401</v>
      </c>
      <c r="H6339">
        <v>2.1428571428571401</v>
      </c>
    </row>
    <row r="6340" spans="2:8" x14ac:dyDescent="0.25">
      <c r="B6340" t="s">
        <v>2727</v>
      </c>
      <c r="C6340" t="s">
        <v>2085</v>
      </c>
      <c r="D6340" t="s">
        <v>2092</v>
      </c>
      <c r="E6340">
        <v>2020</v>
      </c>
      <c r="G6340">
        <v>390</v>
      </c>
      <c r="H6340">
        <v>390</v>
      </c>
    </row>
    <row r="6341" spans="2:8" x14ac:dyDescent="0.25">
      <c r="B6341" t="s">
        <v>2727</v>
      </c>
      <c r="C6341" t="s">
        <v>2086</v>
      </c>
      <c r="D6341" t="s">
        <v>1171</v>
      </c>
      <c r="G6341">
        <v>1</v>
      </c>
      <c r="H6341">
        <v>1</v>
      </c>
    </row>
    <row r="6342" spans="2:8" x14ac:dyDescent="0.25">
      <c r="B6342" t="s">
        <v>2727</v>
      </c>
      <c r="C6342" t="s">
        <v>2087</v>
      </c>
      <c r="D6342" t="s">
        <v>1171</v>
      </c>
      <c r="E6342">
        <v>2020</v>
      </c>
      <c r="F6342" t="s">
        <v>2088</v>
      </c>
      <c r="G6342">
        <v>0.27</v>
      </c>
      <c r="H6342">
        <v>0.27</v>
      </c>
    </row>
    <row r="6343" spans="2:8" x14ac:dyDescent="0.25">
      <c r="B6343" t="s">
        <v>2724</v>
      </c>
      <c r="C6343" t="s">
        <v>1170</v>
      </c>
      <c r="D6343" t="s">
        <v>1171</v>
      </c>
      <c r="G6343">
        <v>2023</v>
      </c>
      <c r="H6343">
        <v>2023</v>
      </c>
    </row>
    <row r="6344" spans="2:8" x14ac:dyDescent="0.25">
      <c r="B6344" t="s">
        <v>2724</v>
      </c>
      <c r="C6344" t="s">
        <v>2083</v>
      </c>
      <c r="D6344" t="s">
        <v>1171</v>
      </c>
      <c r="E6344">
        <v>2050</v>
      </c>
      <c r="G6344">
        <v>2.6430600940970601</v>
      </c>
      <c r="H6344">
        <v>2.6430600940970601</v>
      </c>
    </row>
    <row r="6345" spans="2:8" x14ac:dyDescent="0.25">
      <c r="B6345" t="s">
        <v>2724</v>
      </c>
      <c r="C6345" t="s">
        <v>2085</v>
      </c>
      <c r="D6345" t="s">
        <v>2092</v>
      </c>
      <c r="E6345">
        <v>2050</v>
      </c>
      <c r="G6345">
        <v>810</v>
      </c>
      <c r="H6345">
        <v>810</v>
      </c>
    </row>
    <row r="6346" spans="2:8" x14ac:dyDescent="0.25">
      <c r="B6346" t="s">
        <v>2724</v>
      </c>
      <c r="C6346" t="s">
        <v>2086</v>
      </c>
      <c r="D6346" t="s">
        <v>1171</v>
      </c>
      <c r="G6346">
        <v>1</v>
      </c>
      <c r="H6346">
        <v>1</v>
      </c>
    </row>
    <row r="6347" spans="2:8" x14ac:dyDescent="0.25">
      <c r="B6347" t="s">
        <v>2724</v>
      </c>
      <c r="C6347" t="s">
        <v>2087</v>
      </c>
      <c r="D6347" t="s">
        <v>1171</v>
      </c>
      <c r="E6347">
        <v>2050</v>
      </c>
      <c r="F6347" t="s">
        <v>2088</v>
      </c>
      <c r="G6347">
        <v>0.78</v>
      </c>
      <c r="H6347">
        <v>0.78</v>
      </c>
    </row>
    <row r="6348" spans="2:8" x14ac:dyDescent="0.25">
      <c r="B6348" t="s">
        <v>2725</v>
      </c>
      <c r="C6348" t="s">
        <v>1170</v>
      </c>
      <c r="D6348" t="s">
        <v>1171</v>
      </c>
      <c r="G6348">
        <v>2023</v>
      </c>
      <c r="H6348">
        <v>2023</v>
      </c>
    </row>
    <row r="6349" spans="2:8" x14ac:dyDescent="0.25">
      <c r="B6349" t="s">
        <v>2725</v>
      </c>
      <c r="C6349" t="s">
        <v>2083</v>
      </c>
      <c r="D6349" t="s">
        <v>1171</v>
      </c>
      <c r="E6349">
        <v>2050</v>
      </c>
      <c r="G6349">
        <v>2.7393149333472699</v>
      </c>
      <c r="H6349">
        <v>2.7393149333472699</v>
      </c>
    </row>
    <row r="6350" spans="2:8" x14ac:dyDescent="0.25">
      <c r="B6350" t="s">
        <v>2725</v>
      </c>
      <c r="C6350" t="s">
        <v>2085</v>
      </c>
      <c r="D6350" t="s">
        <v>2092</v>
      </c>
      <c r="E6350">
        <v>2050</v>
      </c>
      <c r="G6350">
        <v>720</v>
      </c>
      <c r="H6350">
        <v>720</v>
      </c>
    </row>
    <row r="6351" spans="2:8" x14ac:dyDescent="0.25">
      <c r="B6351" t="s">
        <v>2725</v>
      </c>
      <c r="C6351" t="s">
        <v>2086</v>
      </c>
      <c r="D6351" t="s">
        <v>1171</v>
      </c>
      <c r="G6351">
        <v>1</v>
      </c>
      <c r="H6351">
        <v>1</v>
      </c>
    </row>
    <row r="6352" spans="2:8" x14ac:dyDescent="0.25">
      <c r="B6352" t="s">
        <v>2725</v>
      </c>
      <c r="C6352" t="s">
        <v>2087</v>
      </c>
      <c r="D6352" t="s">
        <v>1171</v>
      </c>
      <c r="E6352">
        <v>2050</v>
      </c>
      <c r="F6352" t="s">
        <v>2088</v>
      </c>
      <c r="G6352">
        <v>0.93</v>
      </c>
      <c r="H6352">
        <v>0.93</v>
      </c>
    </row>
    <row r="6353" spans="2:8" x14ac:dyDescent="0.25">
      <c r="B6353" t="s">
        <v>2726</v>
      </c>
      <c r="C6353" t="s">
        <v>1170</v>
      </c>
      <c r="D6353" t="s">
        <v>1171</v>
      </c>
      <c r="G6353">
        <v>2023</v>
      </c>
      <c r="H6353">
        <v>2023</v>
      </c>
    </row>
    <row r="6354" spans="2:8" x14ac:dyDescent="0.25">
      <c r="B6354" t="s">
        <v>2726</v>
      </c>
      <c r="C6354" t="s">
        <v>2083</v>
      </c>
      <c r="D6354" t="s">
        <v>1171</v>
      </c>
      <c r="E6354">
        <v>2050</v>
      </c>
      <c r="G6354">
        <v>3.28571428571429</v>
      </c>
      <c r="H6354">
        <v>3.28571428571429</v>
      </c>
    </row>
    <row r="6355" spans="2:8" x14ac:dyDescent="0.25">
      <c r="B6355" t="s">
        <v>2726</v>
      </c>
      <c r="C6355" t="s">
        <v>2085</v>
      </c>
      <c r="D6355" t="s">
        <v>2092</v>
      </c>
      <c r="E6355">
        <v>2050</v>
      </c>
      <c r="G6355">
        <v>300</v>
      </c>
      <c r="H6355">
        <v>300</v>
      </c>
    </row>
    <row r="6356" spans="2:8" x14ac:dyDescent="0.25">
      <c r="B6356" t="s">
        <v>2726</v>
      </c>
      <c r="C6356" t="s">
        <v>2086</v>
      </c>
      <c r="D6356" t="s">
        <v>1171</v>
      </c>
      <c r="G6356">
        <v>1</v>
      </c>
      <c r="H6356">
        <v>1</v>
      </c>
    </row>
    <row r="6357" spans="2:8" x14ac:dyDescent="0.25">
      <c r="B6357" t="s">
        <v>2726</v>
      </c>
      <c r="C6357" t="s">
        <v>2087</v>
      </c>
      <c r="D6357" t="s">
        <v>1171</v>
      </c>
      <c r="E6357">
        <v>2050</v>
      </c>
      <c r="F6357" t="s">
        <v>2088</v>
      </c>
      <c r="G6357">
        <v>0.83</v>
      </c>
      <c r="H6357">
        <v>0.83</v>
      </c>
    </row>
    <row r="6358" spans="2:8" x14ac:dyDescent="0.25">
      <c r="B6358" t="s">
        <v>2727</v>
      </c>
      <c r="C6358" t="s">
        <v>1170</v>
      </c>
      <c r="D6358" t="s">
        <v>1171</v>
      </c>
      <c r="G6358">
        <v>2023</v>
      </c>
      <c r="H6358">
        <v>2023</v>
      </c>
    </row>
    <row r="6359" spans="2:8" x14ac:dyDescent="0.25">
      <c r="B6359" t="s">
        <v>2727</v>
      </c>
      <c r="C6359" t="s">
        <v>2083</v>
      </c>
      <c r="D6359" t="s">
        <v>1171</v>
      </c>
      <c r="E6359">
        <v>2050</v>
      </c>
      <c r="G6359">
        <v>2.1428571428571401</v>
      </c>
      <c r="H6359">
        <v>2.1428571428571401</v>
      </c>
    </row>
    <row r="6360" spans="2:8" x14ac:dyDescent="0.25">
      <c r="B6360" t="s">
        <v>2727</v>
      </c>
      <c r="C6360" t="s">
        <v>2085</v>
      </c>
      <c r="D6360" t="s">
        <v>2092</v>
      </c>
      <c r="E6360">
        <v>2050</v>
      </c>
      <c r="G6360">
        <v>390</v>
      </c>
      <c r="H6360">
        <v>390</v>
      </c>
    </row>
    <row r="6361" spans="2:8" x14ac:dyDescent="0.25">
      <c r="B6361" t="s">
        <v>2727</v>
      </c>
      <c r="C6361" t="s">
        <v>2086</v>
      </c>
      <c r="D6361" t="s">
        <v>1171</v>
      </c>
      <c r="G6361">
        <v>1</v>
      </c>
      <c r="H6361">
        <v>1</v>
      </c>
    </row>
    <row r="6362" spans="2:8" x14ac:dyDescent="0.25">
      <c r="B6362" t="s">
        <v>2727</v>
      </c>
      <c r="C6362" t="s">
        <v>2087</v>
      </c>
      <c r="D6362" t="s">
        <v>1171</v>
      </c>
      <c r="E6362">
        <v>2050</v>
      </c>
      <c r="F6362" t="s">
        <v>2088</v>
      </c>
      <c r="G6362">
        <v>0.27</v>
      </c>
      <c r="H6362">
        <v>0.27</v>
      </c>
    </row>
    <row r="6363" spans="2:8" x14ac:dyDescent="0.25">
      <c r="B6363" t="s">
        <v>2728</v>
      </c>
      <c r="C6363" t="s">
        <v>1170</v>
      </c>
      <c r="D6363" t="s">
        <v>1171</v>
      </c>
      <c r="G6363">
        <v>2023</v>
      </c>
      <c r="H6363">
        <v>2023</v>
      </c>
    </row>
    <row r="6364" spans="2:8" x14ac:dyDescent="0.25">
      <c r="B6364" t="s">
        <v>2728</v>
      </c>
      <c r="C6364" t="s">
        <v>2083</v>
      </c>
      <c r="D6364" t="s">
        <v>1171</v>
      </c>
      <c r="E6364">
        <v>2020</v>
      </c>
      <c r="G6364">
        <v>2.89245844145097</v>
      </c>
      <c r="H6364">
        <v>2.89245844145097</v>
      </c>
    </row>
    <row r="6365" spans="2:8" x14ac:dyDescent="0.25">
      <c r="B6365" t="s">
        <v>2728</v>
      </c>
      <c r="C6365" t="s">
        <v>2085</v>
      </c>
      <c r="D6365" t="s">
        <v>2092</v>
      </c>
      <c r="E6365">
        <v>2020</v>
      </c>
      <c r="G6365">
        <v>864</v>
      </c>
      <c r="H6365">
        <v>864</v>
      </c>
    </row>
    <row r="6366" spans="2:8" x14ac:dyDescent="0.25">
      <c r="B6366" t="s">
        <v>2728</v>
      </c>
      <c r="C6366" t="s">
        <v>2086</v>
      </c>
      <c r="D6366" t="s">
        <v>1171</v>
      </c>
      <c r="G6366">
        <v>1</v>
      </c>
      <c r="H6366">
        <v>1</v>
      </c>
    </row>
    <row r="6367" spans="2:8" x14ac:dyDescent="0.25">
      <c r="B6367" t="s">
        <v>2728</v>
      </c>
      <c r="C6367" t="s">
        <v>2087</v>
      </c>
      <c r="D6367" t="s">
        <v>1171</v>
      </c>
      <c r="E6367">
        <v>2020</v>
      </c>
      <c r="F6367" t="s">
        <v>2088</v>
      </c>
      <c r="G6367">
        <v>0.78</v>
      </c>
      <c r="H6367">
        <v>0.78</v>
      </c>
    </row>
    <row r="6368" spans="2:8" x14ac:dyDescent="0.25">
      <c r="B6368" t="s">
        <v>2729</v>
      </c>
      <c r="C6368" t="s">
        <v>1170</v>
      </c>
      <c r="D6368" t="s">
        <v>1171</v>
      </c>
      <c r="G6368">
        <v>2023</v>
      </c>
      <c r="H6368">
        <v>2023</v>
      </c>
    </row>
    <row r="6369" spans="2:8" x14ac:dyDescent="0.25">
      <c r="B6369" t="s">
        <v>2729</v>
      </c>
      <c r="C6369" t="s">
        <v>2083</v>
      </c>
      <c r="D6369" t="s">
        <v>1171</v>
      </c>
      <c r="E6369">
        <v>2020</v>
      </c>
      <c r="G6369">
        <v>3.0562163973180199</v>
      </c>
      <c r="H6369">
        <v>3.0562163973180199</v>
      </c>
    </row>
    <row r="6370" spans="2:8" x14ac:dyDescent="0.25">
      <c r="B6370" t="s">
        <v>2729</v>
      </c>
      <c r="C6370" t="s">
        <v>2085</v>
      </c>
      <c r="D6370" t="s">
        <v>2092</v>
      </c>
      <c r="E6370">
        <v>2020</v>
      </c>
      <c r="G6370">
        <v>768</v>
      </c>
      <c r="H6370">
        <v>768</v>
      </c>
    </row>
    <row r="6371" spans="2:8" x14ac:dyDescent="0.25">
      <c r="B6371" t="s">
        <v>2729</v>
      </c>
      <c r="C6371" t="s">
        <v>2086</v>
      </c>
      <c r="D6371" t="s">
        <v>1171</v>
      </c>
      <c r="G6371">
        <v>1</v>
      </c>
      <c r="H6371">
        <v>1</v>
      </c>
    </row>
    <row r="6372" spans="2:8" x14ac:dyDescent="0.25">
      <c r="B6372" t="s">
        <v>2729</v>
      </c>
      <c r="C6372" t="s">
        <v>2087</v>
      </c>
      <c r="D6372" t="s">
        <v>1171</v>
      </c>
      <c r="E6372">
        <v>2020</v>
      </c>
      <c r="F6372" t="s">
        <v>2088</v>
      </c>
      <c r="G6372">
        <v>0.93</v>
      </c>
      <c r="H6372">
        <v>0.93</v>
      </c>
    </row>
    <row r="6373" spans="2:8" x14ac:dyDescent="0.25">
      <c r="B6373" t="s">
        <v>2730</v>
      </c>
      <c r="C6373" t="s">
        <v>1170</v>
      </c>
      <c r="D6373" t="s">
        <v>1171</v>
      </c>
      <c r="G6373">
        <v>2023</v>
      </c>
      <c r="H6373">
        <v>2023</v>
      </c>
    </row>
    <row r="6374" spans="2:8" x14ac:dyDescent="0.25">
      <c r="B6374" t="s">
        <v>2730</v>
      </c>
      <c r="C6374" t="s">
        <v>2083</v>
      </c>
      <c r="D6374" t="s">
        <v>1171</v>
      </c>
      <c r="E6374">
        <v>2020</v>
      </c>
      <c r="G6374">
        <v>3.5714285714285698</v>
      </c>
      <c r="H6374">
        <v>3.5714285714285698</v>
      </c>
    </row>
    <row r="6375" spans="2:8" x14ac:dyDescent="0.25">
      <c r="B6375" t="s">
        <v>2730</v>
      </c>
      <c r="C6375" t="s">
        <v>2085</v>
      </c>
      <c r="D6375" t="s">
        <v>2092</v>
      </c>
      <c r="E6375">
        <v>2020</v>
      </c>
      <c r="G6375">
        <v>320</v>
      </c>
      <c r="H6375">
        <v>320</v>
      </c>
    </row>
    <row r="6376" spans="2:8" x14ac:dyDescent="0.25">
      <c r="B6376" t="s">
        <v>2730</v>
      </c>
      <c r="C6376" t="s">
        <v>2086</v>
      </c>
      <c r="D6376" t="s">
        <v>1171</v>
      </c>
      <c r="G6376">
        <v>1</v>
      </c>
      <c r="H6376">
        <v>1</v>
      </c>
    </row>
    <row r="6377" spans="2:8" x14ac:dyDescent="0.25">
      <c r="B6377" t="s">
        <v>2730</v>
      </c>
      <c r="C6377" t="s">
        <v>2087</v>
      </c>
      <c r="D6377" t="s">
        <v>1171</v>
      </c>
      <c r="E6377">
        <v>2020</v>
      </c>
      <c r="F6377" t="s">
        <v>2088</v>
      </c>
      <c r="G6377">
        <v>0.83</v>
      </c>
      <c r="H6377">
        <v>0.83</v>
      </c>
    </row>
    <row r="6378" spans="2:8" x14ac:dyDescent="0.25">
      <c r="B6378" t="s">
        <v>2731</v>
      </c>
      <c r="C6378" t="s">
        <v>1170</v>
      </c>
      <c r="D6378" t="s">
        <v>1171</v>
      </c>
      <c r="G6378">
        <v>2023</v>
      </c>
      <c r="H6378">
        <v>2023</v>
      </c>
    </row>
    <row r="6379" spans="2:8" x14ac:dyDescent="0.25">
      <c r="B6379" t="s">
        <v>2731</v>
      </c>
      <c r="C6379" t="s">
        <v>2083</v>
      </c>
      <c r="D6379" t="s">
        <v>1171</v>
      </c>
      <c r="E6379">
        <v>2020</v>
      </c>
      <c r="G6379">
        <v>2.28571428571429</v>
      </c>
      <c r="H6379">
        <v>2.28571428571429</v>
      </c>
    </row>
    <row r="6380" spans="2:8" x14ac:dyDescent="0.25">
      <c r="B6380" t="s">
        <v>2731</v>
      </c>
      <c r="C6380" t="s">
        <v>2085</v>
      </c>
      <c r="D6380" t="s">
        <v>2092</v>
      </c>
      <c r="E6380">
        <v>2020</v>
      </c>
      <c r="G6380">
        <v>416</v>
      </c>
      <c r="H6380">
        <v>416</v>
      </c>
    </row>
    <row r="6381" spans="2:8" x14ac:dyDescent="0.25">
      <c r="B6381" t="s">
        <v>2731</v>
      </c>
      <c r="C6381" t="s">
        <v>2086</v>
      </c>
      <c r="D6381" t="s">
        <v>1171</v>
      </c>
      <c r="G6381">
        <v>1</v>
      </c>
      <c r="H6381">
        <v>1</v>
      </c>
    </row>
    <row r="6382" spans="2:8" x14ac:dyDescent="0.25">
      <c r="B6382" t="s">
        <v>2731</v>
      </c>
      <c r="C6382" t="s">
        <v>2087</v>
      </c>
      <c r="D6382" t="s">
        <v>1171</v>
      </c>
      <c r="E6382">
        <v>2020</v>
      </c>
      <c r="F6382" t="s">
        <v>2088</v>
      </c>
      <c r="G6382">
        <v>0.27</v>
      </c>
      <c r="H6382">
        <v>0.27</v>
      </c>
    </row>
    <row r="6383" spans="2:8" x14ac:dyDescent="0.25">
      <c r="B6383" t="s">
        <v>2728</v>
      </c>
      <c r="C6383" t="s">
        <v>1170</v>
      </c>
      <c r="D6383" t="s">
        <v>1171</v>
      </c>
      <c r="G6383">
        <v>2023</v>
      </c>
      <c r="H6383">
        <v>2023</v>
      </c>
    </row>
    <row r="6384" spans="2:8" x14ac:dyDescent="0.25">
      <c r="B6384" t="s">
        <v>2728</v>
      </c>
      <c r="C6384" t="s">
        <v>2083</v>
      </c>
      <c r="D6384" t="s">
        <v>1171</v>
      </c>
      <c r="E6384">
        <v>2050</v>
      </c>
      <c r="G6384">
        <v>2.9085871502445699</v>
      </c>
      <c r="H6384">
        <v>2.9085871502445699</v>
      </c>
    </row>
    <row r="6385" spans="2:8" x14ac:dyDescent="0.25">
      <c r="B6385" t="s">
        <v>2728</v>
      </c>
      <c r="C6385" t="s">
        <v>2085</v>
      </c>
      <c r="D6385" t="s">
        <v>2092</v>
      </c>
      <c r="E6385">
        <v>2050</v>
      </c>
      <c r="G6385">
        <v>864</v>
      </c>
      <c r="H6385">
        <v>864</v>
      </c>
    </row>
    <row r="6386" spans="2:8" x14ac:dyDescent="0.25">
      <c r="B6386" t="s">
        <v>2728</v>
      </c>
      <c r="C6386" t="s">
        <v>2086</v>
      </c>
      <c r="D6386" t="s">
        <v>1171</v>
      </c>
      <c r="G6386">
        <v>1</v>
      </c>
      <c r="H6386">
        <v>1</v>
      </c>
    </row>
    <row r="6387" spans="2:8" x14ac:dyDescent="0.25">
      <c r="B6387" t="s">
        <v>2728</v>
      </c>
      <c r="C6387" t="s">
        <v>2087</v>
      </c>
      <c r="D6387" t="s">
        <v>1171</v>
      </c>
      <c r="E6387">
        <v>2050</v>
      </c>
      <c r="F6387" t="s">
        <v>2088</v>
      </c>
      <c r="G6387">
        <v>0.78</v>
      </c>
      <c r="H6387">
        <v>0.78</v>
      </c>
    </row>
    <row r="6388" spans="2:8" x14ac:dyDescent="0.25">
      <c r="B6388" t="s">
        <v>2729</v>
      </c>
      <c r="C6388" t="s">
        <v>1170</v>
      </c>
      <c r="D6388" t="s">
        <v>1171</v>
      </c>
      <c r="G6388">
        <v>2023</v>
      </c>
      <c r="H6388">
        <v>2023</v>
      </c>
    </row>
    <row r="6389" spans="2:8" x14ac:dyDescent="0.25">
      <c r="B6389" t="s">
        <v>2729</v>
      </c>
      <c r="C6389" t="s">
        <v>2083</v>
      </c>
      <c r="D6389" t="s">
        <v>1171</v>
      </c>
      <c r="E6389">
        <v>2050</v>
      </c>
      <c r="G6389">
        <v>3.00043599783189</v>
      </c>
      <c r="H6389">
        <v>3.00043599783189</v>
      </c>
    </row>
    <row r="6390" spans="2:8" x14ac:dyDescent="0.25">
      <c r="B6390" t="s">
        <v>2729</v>
      </c>
      <c r="C6390" t="s">
        <v>2085</v>
      </c>
      <c r="D6390" t="s">
        <v>2092</v>
      </c>
      <c r="E6390">
        <v>2050</v>
      </c>
      <c r="G6390">
        <v>768</v>
      </c>
      <c r="H6390">
        <v>768</v>
      </c>
    </row>
    <row r="6391" spans="2:8" x14ac:dyDescent="0.25">
      <c r="B6391" t="s">
        <v>2729</v>
      </c>
      <c r="C6391" t="s">
        <v>2086</v>
      </c>
      <c r="D6391" t="s">
        <v>1171</v>
      </c>
      <c r="G6391">
        <v>1</v>
      </c>
      <c r="H6391">
        <v>1</v>
      </c>
    </row>
    <row r="6392" spans="2:8" x14ac:dyDescent="0.25">
      <c r="B6392" t="s">
        <v>2729</v>
      </c>
      <c r="C6392" t="s">
        <v>2087</v>
      </c>
      <c r="D6392" t="s">
        <v>1171</v>
      </c>
      <c r="E6392">
        <v>2050</v>
      </c>
      <c r="F6392" t="s">
        <v>2088</v>
      </c>
      <c r="G6392">
        <v>0.93</v>
      </c>
      <c r="H6392">
        <v>0.93</v>
      </c>
    </row>
    <row r="6393" spans="2:8" x14ac:dyDescent="0.25">
      <c r="B6393" t="s">
        <v>2730</v>
      </c>
      <c r="C6393" t="s">
        <v>1170</v>
      </c>
      <c r="D6393" t="s">
        <v>1171</v>
      </c>
      <c r="G6393">
        <v>2023</v>
      </c>
      <c r="H6393">
        <v>2023</v>
      </c>
    </row>
    <row r="6394" spans="2:8" x14ac:dyDescent="0.25">
      <c r="B6394" t="s">
        <v>2730</v>
      </c>
      <c r="C6394" t="s">
        <v>2083</v>
      </c>
      <c r="D6394" t="s">
        <v>1171</v>
      </c>
      <c r="E6394">
        <v>2050</v>
      </c>
      <c r="G6394">
        <v>3.5714285714285698</v>
      </c>
      <c r="H6394">
        <v>3.5714285714285698</v>
      </c>
    </row>
    <row r="6395" spans="2:8" x14ac:dyDescent="0.25">
      <c r="B6395" t="s">
        <v>2730</v>
      </c>
      <c r="C6395" t="s">
        <v>2085</v>
      </c>
      <c r="D6395" t="s">
        <v>2092</v>
      </c>
      <c r="E6395">
        <v>2050</v>
      </c>
      <c r="G6395">
        <v>320</v>
      </c>
      <c r="H6395">
        <v>320</v>
      </c>
    </row>
    <row r="6396" spans="2:8" x14ac:dyDescent="0.25">
      <c r="B6396" t="s">
        <v>2730</v>
      </c>
      <c r="C6396" t="s">
        <v>2086</v>
      </c>
      <c r="D6396" t="s">
        <v>1171</v>
      </c>
      <c r="G6396">
        <v>1</v>
      </c>
      <c r="H6396">
        <v>1</v>
      </c>
    </row>
    <row r="6397" spans="2:8" x14ac:dyDescent="0.25">
      <c r="B6397" t="s">
        <v>2730</v>
      </c>
      <c r="C6397" t="s">
        <v>2087</v>
      </c>
      <c r="D6397" t="s">
        <v>1171</v>
      </c>
      <c r="E6397">
        <v>2050</v>
      </c>
      <c r="F6397" t="s">
        <v>2088</v>
      </c>
      <c r="G6397">
        <v>0.83</v>
      </c>
      <c r="H6397">
        <v>0.83</v>
      </c>
    </row>
    <row r="6398" spans="2:8" x14ac:dyDescent="0.25">
      <c r="B6398" t="s">
        <v>2731</v>
      </c>
      <c r="C6398" t="s">
        <v>1170</v>
      </c>
      <c r="D6398" t="s">
        <v>1171</v>
      </c>
      <c r="G6398">
        <v>2023</v>
      </c>
      <c r="H6398">
        <v>2023</v>
      </c>
    </row>
    <row r="6399" spans="2:8" x14ac:dyDescent="0.25">
      <c r="B6399" t="s">
        <v>2731</v>
      </c>
      <c r="C6399" t="s">
        <v>2083</v>
      </c>
      <c r="D6399" t="s">
        <v>1171</v>
      </c>
      <c r="E6399">
        <v>2050</v>
      </c>
      <c r="G6399">
        <v>2.28571428571429</v>
      </c>
      <c r="H6399">
        <v>2.28571428571429</v>
      </c>
    </row>
    <row r="6400" spans="2:8" x14ac:dyDescent="0.25">
      <c r="B6400" t="s">
        <v>2731</v>
      </c>
      <c r="C6400" t="s">
        <v>2085</v>
      </c>
      <c r="D6400" t="s">
        <v>2092</v>
      </c>
      <c r="E6400">
        <v>2050</v>
      </c>
      <c r="G6400">
        <v>416</v>
      </c>
      <c r="H6400">
        <v>416</v>
      </c>
    </row>
    <row r="6401" spans="2:8" x14ac:dyDescent="0.25">
      <c r="B6401" t="s">
        <v>2731</v>
      </c>
      <c r="C6401" t="s">
        <v>2086</v>
      </c>
      <c r="D6401" t="s">
        <v>1171</v>
      </c>
      <c r="G6401">
        <v>1</v>
      </c>
      <c r="H6401">
        <v>1</v>
      </c>
    </row>
    <row r="6402" spans="2:8" x14ac:dyDescent="0.25">
      <c r="B6402" t="s">
        <v>2731</v>
      </c>
      <c r="C6402" t="s">
        <v>2087</v>
      </c>
      <c r="D6402" t="s">
        <v>1171</v>
      </c>
      <c r="E6402">
        <v>2050</v>
      </c>
      <c r="F6402" t="s">
        <v>2088</v>
      </c>
      <c r="G6402">
        <v>0.27</v>
      </c>
      <c r="H6402">
        <v>0.27</v>
      </c>
    </row>
    <row r="6403" spans="2:8" x14ac:dyDescent="0.25">
      <c r="B6403" t="s">
        <v>2732</v>
      </c>
      <c r="C6403" t="s">
        <v>1170</v>
      </c>
      <c r="D6403" t="s">
        <v>1171</v>
      </c>
      <c r="G6403">
        <v>2023</v>
      </c>
      <c r="H6403">
        <v>2023</v>
      </c>
    </row>
    <row r="6404" spans="2:8" x14ac:dyDescent="0.25">
      <c r="B6404" t="s">
        <v>2732</v>
      </c>
      <c r="C6404" t="s">
        <v>2083</v>
      </c>
      <c r="D6404" t="s">
        <v>1171</v>
      </c>
      <c r="E6404">
        <v>2020</v>
      </c>
      <c r="G6404">
        <v>3.1575685940710798</v>
      </c>
      <c r="H6404">
        <v>3.1575685940710798</v>
      </c>
    </row>
    <row r="6405" spans="2:8" x14ac:dyDescent="0.25">
      <c r="B6405" t="s">
        <v>2732</v>
      </c>
      <c r="C6405" t="s">
        <v>2085</v>
      </c>
      <c r="D6405" t="s">
        <v>2092</v>
      </c>
      <c r="E6405">
        <v>2020</v>
      </c>
      <c r="G6405">
        <v>986</v>
      </c>
      <c r="H6405">
        <v>986</v>
      </c>
    </row>
    <row r="6406" spans="2:8" x14ac:dyDescent="0.25">
      <c r="B6406" t="s">
        <v>2732</v>
      </c>
      <c r="C6406" t="s">
        <v>2086</v>
      </c>
      <c r="D6406" t="s">
        <v>1171</v>
      </c>
      <c r="G6406">
        <v>1</v>
      </c>
      <c r="H6406">
        <v>1</v>
      </c>
    </row>
    <row r="6407" spans="2:8" x14ac:dyDescent="0.25">
      <c r="B6407" t="s">
        <v>2732</v>
      </c>
      <c r="C6407" t="s">
        <v>2087</v>
      </c>
      <c r="D6407" t="s">
        <v>1171</v>
      </c>
      <c r="E6407">
        <v>2020</v>
      </c>
      <c r="F6407" t="s">
        <v>2088</v>
      </c>
      <c r="G6407">
        <v>0.78</v>
      </c>
      <c r="H6407">
        <v>0.78</v>
      </c>
    </row>
    <row r="6408" spans="2:8" x14ac:dyDescent="0.25">
      <c r="B6408" t="s">
        <v>2733</v>
      </c>
      <c r="C6408" t="s">
        <v>1170</v>
      </c>
      <c r="D6408" t="s">
        <v>1171</v>
      </c>
      <c r="G6408">
        <v>2023</v>
      </c>
      <c r="H6408">
        <v>2023</v>
      </c>
    </row>
    <row r="6409" spans="2:8" x14ac:dyDescent="0.25">
      <c r="B6409" t="s">
        <v>2733</v>
      </c>
      <c r="C6409" t="s">
        <v>2083</v>
      </c>
      <c r="D6409" t="s">
        <v>1171</v>
      </c>
      <c r="E6409">
        <v>2020</v>
      </c>
      <c r="G6409">
        <v>3.3043169426730699</v>
      </c>
      <c r="H6409">
        <v>3.3043169426730699</v>
      </c>
    </row>
    <row r="6410" spans="2:8" x14ac:dyDescent="0.25">
      <c r="B6410" t="s">
        <v>2733</v>
      </c>
      <c r="C6410" t="s">
        <v>2085</v>
      </c>
      <c r="D6410" t="s">
        <v>2092</v>
      </c>
      <c r="E6410">
        <v>2020</v>
      </c>
      <c r="G6410">
        <v>850</v>
      </c>
      <c r="H6410">
        <v>850</v>
      </c>
    </row>
    <row r="6411" spans="2:8" x14ac:dyDescent="0.25">
      <c r="B6411" t="s">
        <v>2733</v>
      </c>
      <c r="C6411" t="s">
        <v>2086</v>
      </c>
      <c r="D6411" t="s">
        <v>1171</v>
      </c>
      <c r="G6411">
        <v>1</v>
      </c>
      <c r="H6411">
        <v>1</v>
      </c>
    </row>
    <row r="6412" spans="2:8" x14ac:dyDescent="0.25">
      <c r="B6412" t="s">
        <v>2733</v>
      </c>
      <c r="C6412" t="s">
        <v>2087</v>
      </c>
      <c r="D6412" t="s">
        <v>1171</v>
      </c>
      <c r="E6412">
        <v>2020</v>
      </c>
      <c r="F6412" t="s">
        <v>2088</v>
      </c>
      <c r="G6412">
        <v>0.93</v>
      </c>
      <c r="H6412">
        <v>0.93</v>
      </c>
    </row>
    <row r="6413" spans="2:8" x14ac:dyDescent="0.25">
      <c r="B6413" t="s">
        <v>2734</v>
      </c>
      <c r="C6413" t="s">
        <v>1170</v>
      </c>
      <c r="D6413" t="s">
        <v>1171</v>
      </c>
      <c r="G6413">
        <v>2023</v>
      </c>
      <c r="H6413">
        <v>2023</v>
      </c>
    </row>
    <row r="6414" spans="2:8" x14ac:dyDescent="0.25">
      <c r="B6414" t="s">
        <v>2734</v>
      </c>
      <c r="C6414" t="s">
        <v>2083</v>
      </c>
      <c r="D6414" t="s">
        <v>1171</v>
      </c>
      <c r="E6414">
        <v>2020</v>
      </c>
      <c r="G6414">
        <v>3.8571428571428599</v>
      </c>
      <c r="H6414">
        <v>3.8571428571428599</v>
      </c>
    </row>
    <row r="6415" spans="2:8" x14ac:dyDescent="0.25">
      <c r="B6415" t="s">
        <v>2734</v>
      </c>
      <c r="C6415" t="s">
        <v>2085</v>
      </c>
      <c r="D6415" t="s">
        <v>2092</v>
      </c>
      <c r="E6415">
        <v>2020</v>
      </c>
      <c r="G6415">
        <v>340</v>
      </c>
      <c r="H6415">
        <v>340</v>
      </c>
    </row>
    <row r="6416" spans="2:8" x14ac:dyDescent="0.25">
      <c r="B6416" t="s">
        <v>2734</v>
      </c>
      <c r="C6416" t="s">
        <v>2086</v>
      </c>
      <c r="D6416" t="s">
        <v>1171</v>
      </c>
      <c r="G6416">
        <v>1</v>
      </c>
      <c r="H6416">
        <v>1</v>
      </c>
    </row>
    <row r="6417" spans="2:8" x14ac:dyDescent="0.25">
      <c r="B6417" t="s">
        <v>2734</v>
      </c>
      <c r="C6417" t="s">
        <v>2087</v>
      </c>
      <c r="D6417" t="s">
        <v>1171</v>
      </c>
      <c r="E6417">
        <v>2020</v>
      </c>
      <c r="F6417" t="s">
        <v>2088</v>
      </c>
      <c r="G6417">
        <v>0.83</v>
      </c>
      <c r="H6417">
        <v>0.83</v>
      </c>
    </row>
    <row r="6418" spans="2:8" x14ac:dyDescent="0.25">
      <c r="B6418" t="s">
        <v>2735</v>
      </c>
      <c r="C6418" t="s">
        <v>1170</v>
      </c>
      <c r="D6418" t="s">
        <v>1171</v>
      </c>
      <c r="G6418">
        <v>2023</v>
      </c>
      <c r="H6418">
        <v>2023</v>
      </c>
    </row>
    <row r="6419" spans="2:8" x14ac:dyDescent="0.25">
      <c r="B6419" t="s">
        <v>2735</v>
      </c>
      <c r="C6419" t="s">
        <v>2083</v>
      </c>
      <c r="D6419" t="s">
        <v>1171</v>
      </c>
      <c r="E6419">
        <v>2020</v>
      </c>
      <c r="G6419">
        <v>2.4285714285714302</v>
      </c>
      <c r="H6419">
        <v>2.4285714285714302</v>
      </c>
    </row>
    <row r="6420" spans="2:8" x14ac:dyDescent="0.25">
      <c r="B6420" t="s">
        <v>2735</v>
      </c>
      <c r="C6420" t="s">
        <v>2085</v>
      </c>
      <c r="D6420" t="s">
        <v>2092</v>
      </c>
      <c r="E6420">
        <v>2020</v>
      </c>
      <c r="G6420">
        <v>476</v>
      </c>
      <c r="H6420">
        <v>476</v>
      </c>
    </row>
    <row r="6421" spans="2:8" x14ac:dyDescent="0.25">
      <c r="B6421" t="s">
        <v>2735</v>
      </c>
      <c r="C6421" t="s">
        <v>2086</v>
      </c>
      <c r="D6421" t="s">
        <v>1171</v>
      </c>
      <c r="G6421">
        <v>1</v>
      </c>
      <c r="H6421">
        <v>1</v>
      </c>
    </row>
    <row r="6422" spans="2:8" x14ac:dyDescent="0.25">
      <c r="B6422" t="s">
        <v>2735</v>
      </c>
      <c r="C6422" t="s">
        <v>2087</v>
      </c>
      <c r="D6422" t="s">
        <v>1171</v>
      </c>
      <c r="E6422">
        <v>2020</v>
      </c>
      <c r="F6422" t="s">
        <v>2088</v>
      </c>
      <c r="G6422">
        <v>0.27</v>
      </c>
      <c r="H6422">
        <v>0.27</v>
      </c>
    </row>
    <row r="6423" spans="2:8" x14ac:dyDescent="0.25">
      <c r="B6423" t="s">
        <v>2732</v>
      </c>
      <c r="C6423" t="s">
        <v>1170</v>
      </c>
      <c r="D6423" t="s">
        <v>1171</v>
      </c>
      <c r="G6423">
        <v>2023</v>
      </c>
      <c r="H6423">
        <v>2023</v>
      </c>
    </row>
    <row r="6424" spans="2:8" x14ac:dyDescent="0.25">
      <c r="B6424" t="s">
        <v>2732</v>
      </c>
      <c r="C6424" t="s">
        <v>2083</v>
      </c>
      <c r="D6424" t="s">
        <v>1171</v>
      </c>
      <c r="E6424">
        <v>2050</v>
      </c>
      <c r="G6424">
        <v>3.1741142063920802</v>
      </c>
      <c r="H6424">
        <v>3.1741142063920802</v>
      </c>
    </row>
    <row r="6425" spans="2:8" x14ac:dyDescent="0.25">
      <c r="B6425" t="s">
        <v>2732</v>
      </c>
      <c r="C6425" t="s">
        <v>2085</v>
      </c>
      <c r="D6425" t="s">
        <v>2092</v>
      </c>
      <c r="E6425">
        <v>2050</v>
      </c>
      <c r="G6425">
        <v>986</v>
      </c>
      <c r="H6425">
        <v>986</v>
      </c>
    </row>
    <row r="6426" spans="2:8" x14ac:dyDescent="0.25">
      <c r="B6426" t="s">
        <v>2732</v>
      </c>
      <c r="C6426" t="s">
        <v>2086</v>
      </c>
      <c r="D6426" t="s">
        <v>1171</v>
      </c>
      <c r="G6426">
        <v>1</v>
      </c>
      <c r="H6426">
        <v>1</v>
      </c>
    </row>
    <row r="6427" spans="2:8" x14ac:dyDescent="0.25">
      <c r="B6427" t="s">
        <v>2732</v>
      </c>
      <c r="C6427" t="s">
        <v>2087</v>
      </c>
      <c r="D6427" t="s">
        <v>1171</v>
      </c>
      <c r="E6427">
        <v>2050</v>
      </c>
      <c r="F6427" t="s">
        <v>2088</v>
      </c>
      <c r="G6427">
        <v>0.78</v>
      </c>
      <c r="H6427">
        <v>0.78</v>
      </c>
    </row>
    <row r="6428" spans="2:8" x14ac:dyDescent="0.25">
      <c r="B6428" t="s">
        <v>2733</v>
      </c>
      <c r="C6428" t="s">
        <v>1170</v>
      </c>
      <c r="D6428" t="s">
        <v>1171</v>
      </c>
      <c r="G6428">
        <v>2023</v>
      </c>
      <c r="H6428">
        <v>2023</v>
      </c>
    </row>
    <row r="6429" spans="2:8" x14ac:dyDescent="0.25">
      <c r="B6429" t="s">
        <v>2733</v>
      </c>
      <c r="C6429" t="s">
        <v>2083</v>
      </c>
      <c r="D6429" t="s">
        <v>1171</v>
      </c>
      <c r="E6429">
        <v>2050</v>
      </c>
      <c r="G6429">
        <v>3.26155706231651</v>
      </c>
      <c r="H6429">
        <v>3.26155706231651</v>
      </c>
    </row>
    <row r="6430" spans="2:8" x14ac:dyDescent="0.25">
      <c r="B6430" t="s">
        <v>2733</v>
      </c>
      <c r="C6430" t="s">
        <v>2085</v>
      </c>
      <c r="D6430" t="s">
        <v>2092</v>
      </c>
      <c r="E6430">
        <v>2050</v>
      </c>
      <c r="G6430">
        <v>850</v>
      </c>
      <c r="H6430">
        <v>850</v>
      </c>
    </row>
    <row r="6431" spans="2:8" x14ac:dyDescent="0.25">
      <c r="B6431" t="s">
        <v>2733</v>
      </c>
      <c r="C6431" t="s">
        <v>2086</v>
      </c>
      <c r="D6431" t="s">
        <v>1171</v>
      </c>
      <c r="G6431">
        <v>1</v>
      </c>
      <c r="H6431">
        <v>1</v>
      </c>
    </row>
    <row r="6432" spans="2:8" x14ac:dyDescent="0.25">
      <c r="B6432" t="s">
        <v>2733</v>
      </c>
      <c r="C6432" t="s">
        <v>2087</v>
      </c>
      <c r="D6432" t="s">
        <v>1171</v>
      </c>
      <c r="E6432">
        <v>2050</v>
      </c>
      <c r="F6432" t="s">
        <v>2088</v>
      </c>
      <c r="G6432">
        <v>0.93</v>
      </c>
      <c r="H6432">
        <v>0.93</v>
      </c>
    </row>
    <row r="6433" spans="2:8" x14ac:dyDescent="0.25">
      <c r="B6433" t="s">
        <v>2734</v>
      </c>
      <c r="C6433" t="s">
        <v>1170</v>
      </c>
      <c r="D6433" t="s">
        <v>1171</v>
      </c>
      <c r="G6433">
        <v>2023</v>
      </c>
      <c r="H6433">
        <v>2023</v>
      </c>
    </row>
    <row r="6434" spans="2:8" x14ac:dyDescent="0.25">
      <c r="B6434" t="s">
        <v>2734</v>
      </c>
      <c r="C6434" t="s">
        <v>2083</v>
      </c>
      <c r="D6434" t="s">
        <v>1171</v>
      </c>
      <c r="E6434">
        <v>2050</v>
      </c>
      <c r="G6434">
        <v>3.8571428571428599</v>
      </c>
      <c r="H6434">
        <v>3.8571428571428599</v>
      </c>
    </row>
    <row r="6435" spans="2:8" x14ac:dyDescent="0.25">
      <c r="B6435" t="s">
        <v>2734</v>
      </c>
      <c r="C6435" t="s">
        <v>2085</v>
      </c>
      <c r="D6435" t="s">
        <v>2092</v>
      </c>
      <c r="E6435">
        <v>2050</v>
      </c>
      <c r="G6435">
        <v>340</v>
      </c>
      <c r="H6435">
        <v>340</v>
      </c>
    </row>
    <row r="6436" spans="2:8" x14ac:dyDescent="0.25">
      <c r="B6436" t="s">
        <v>2734</v>
      </c>
      <c r="C6436" t="s">
        <v>2086</v>
      </c>
      <c r="D6436" t="s">
        <v>1171</v>
      </c>
      <c r="G6436">
        <v>1</v>
      </c>
      <c r="H6436">
        <v>1</v>
      </c>
    </row>
    <row r="6437" spans="2:8" x14ac:dyDescent="0.25">
      <c r="B6437" t="s">
        <v>2734</v>
      </c>
      <c r="C6437" t="s">
        <v>2087</v>
      </c>
      <c r="D6437" t="s">
        <v>1171</v>
      </c>
      <c r="E6437">
        <v>2050</v>
      </c>
      <c r="F6437" t="s">
        <v>2088</v>
      </c>
      <c r="G6437">
        <v>0.83</v>
      </c>
      <c r="H6437">
        <v>0.83</v>
      </c>
    </row>
    <row r="6438" spans="2:8" x14ac:dyDescent="0.25">
      <c r="B6438" t="s">
        <v>2735</v>
      </c>
      <c r="C6438" t="s">
        <v>1170</v>
      </c>
      <c r="D6438" t="s">
        <v>1171</v>
      </c>
      <c r="G6438">
        <v>2023</v>
      </c>
      <c r="H6438">
        <v>2023</v>
      </c>
    </row>
    <row r="6439" spans="2:8" x14ac:dyDescent="0.25">
      <c r="B6439" t="s">
        <v>2735</v>
      </c>
      <c r="C6439" t="s">
        <v>2083</v>
      </c>
      <c r="D6439" t="s">
        <v>1171</v>
      </c>
      <c r="E6439">
        <v>2050</v>
      </c>
      <c r="G6439">
        <v>2.4285714285714302</v>
      </c>
      <c r="H6439">
        <v>2.4285714285714302</v>
      </c>
    </row>
    <row r="6440" spans="2:8" x14ac:dyDescent="0.25">
      <c r="B6440" t="s">
        <v>2735</v>
      </c>
      <c r="C6440" t="s">
        <v>2085</v>
      </c>
      <c r="D6440" t="s">
        <v>2092</v>
      </c>
      <c r="E6440">
        <v>2050</v>
      </c>
      <c r="G6440">
        <v>476</v>
      </c>
      <c r="H6440">
        <v>476</v>
      </c>
    </row>
    <row r="6441" spans="2:8" x14ac:dyDescent="0.25">
      <c r="B6441" t="s">
        <v>2735</v>
      </c>
      <c r="C6441" t="s">
        <v>2086</v>
      </c>
      <c r="D6441" t="s">
        <v>1171</v>
      </c>
      <c r="G6441">
        <v>1</v>
      </c>
      <c r="H6441">
        <v>1</v>
      </c>
    </row>
    <row r="6442" spans="2:8" x14ac:dyDescent="0.25">
      <c r="B6442" t="s">
        <v>2735</v>
      </c>
      <c r="C6442" t="s">
        <v>2087</v>
      </c>
      <c r="D6442" t="s">
        <v>1171</v>
      </c>
      <c r="E6442">
        <v>2050</v>
      </c>
      <c r="F6442" t="s">
        <v>2088</v>
      </c>
      <c r="G6442">
        <v>0.27</v>
      </c>
      <c r="H6442">
        <v>0.27</v>
      </c>
    </row>
    <row r="6443" spans="2:8" x14ac:dyDescent="0.25">
      <c r="B6443" t="s">
        <v>2736</v>
      </c>
      <c r="C6443" t="s">
        <v>1170</v>
      </c>
      <c r="D6443" t="s">
        <v>1171</v>
      </c>
      <c r="G6443">
        <v>2023</v>
      </c>
      <c r="H6443">
        <v>2023</v>
      </c>
    </row>
    <row r="6444" spans="2:8" x14ac:dyDescent="0.25">
      <c r="B6444" t="s">
        <v>2736</v>
      </c>
      <c r="C6444" t="s">
        <v>2083</v>
      </c>
      <c r="D6444" t="s">
        <v>1171</v>
      </c>
      <c r="E6444">
        <v>2020</v>
      </c>
      <c r="G6444">
        <v>3.4226787466911901</v>
      </c>
      <c r="H6444">
        <v>3.4226787466911901</v>
      </c>
    </row>
    <row r="6445" spans="2:8" x14ac:dyDescent="0.25">
      <c r="B6445" t="s">
        <v>2736</v>
      </c>
      <c r="C6445" t="s">
        <v>2085</v>
      </c>
      <c r="D6445" t="s">
        <v>2092</v>
      </c>
      <c r="E6445">
        <v>2020</v>
      </c>
      <c r="G6445">
        <v>1044</v>
      </c>
      <c r="H6445">
        <v>1044</v>
      </c>
    </row>
    <row r="6446" spans="2:8" x14ac:dyDescent="0.25">
      <c r="B6446" t="s">
        <v>2736</v>
      </c>
      <c r="C6446" t="s">
        <v>2086</v>
      </c>
      <c r="D6446" t="s">
        <v>1171</v>
      </c>
      <c r="G6446">
        <v>1</v>
      </c>
      <c r="H6446">
        <v>1</v>
      </c>
    </row>
    <row r="6447" spans="2:8" x14ac:dyDescent="0.25">
      <c r="B6447" t="s">
        <v>2736</v>
      </c>
      <c r="C6447" t="s">
        <v>2087</v>
      </c>
      <c r="D6447" t="s">
        <v>1171</v>
      </c>
      <c r="E6447">
        <v>2020</v>
      </c>
      <c r="F6447" t="s">
        <v>2088</v>
      </c>
      <c r="G6447">
        <v>0.78</v>
      </c>
      <c r="H6447">
        <v>0.78</v>
      </c>
    </row>
    <row r="6448" spans="2:8" x14ac:dyDescent="0.25">
      <c r="B6448" t="s">
        <v>2737</v>
      </c>
      <c r="C6448" t="s">
        <v>1170</v>
      </c>
      <c r="D6448" t="s">
        <v>1171</v>
      </c>
      <c r="G6448">
        <v>2023</v>
      </c>
      <c r="H6448">
        <v>2023</v>
      </c>
    </row>
    <row r="6449" spans="2:8" x14ac:dyDescent="0.25">
      <c r="B6449" t="s">
        <v>2737</v>
      </c>
      <c r="C6449" t="s">
        <v>2083</v>
      </c>
      <c r="D6449" t="s">
        <v>1171</v>
      </c>
      <c r="E6449">
        <v>2020</v>
      </c>
      <c r="G6449">
        <v>3.5524174880281301</v>
      </c>
      <c r="H6449">
        <v>3.5524174880281301</v>
      </c>
    </row>
    <row r="6450" spans="2:8" x14ac:dyDescent="0.25">
      <c r="B6450" t="s">
        <v>2737</v>
      </c>
      <c r="C6450" t="s">
        <v>2085</v>
      </c>
      <c r="D6450" t="s">
        <v>2092</v>
      </c>
      <c r="E6450">
        <v>2020</v>
      </c>
      <c r="G6450">
        <v>900</v>
      </c>
      <c r="H6450">
        <v>900</v>
      </c>
    </row>
    <row r="6451" spans="2:8" x14ac:dyDescent="0.25">
      <c r="B6451" t="s">
        <v>2737</v>
      </c>
      <c r="C6451" t="s">
        <v>2086</v>
      </c>
      <c r="D6451" t="s">
        <v>1171</v>
      </c>
      <c r="G6451">
        <v>1</v>
      </c>
      <c r="H6451">
        <v>1</v>
      </c>
    </row>
    <row r="6452" spans="2:8" x14ac:dyDescent="0.25">
      <c r="B6452" t="s">
        <v>2737</v>
      </c>
      <c r="C6452" t="s">
        <v>2087</v>
      </c>
      <c r="D6452" t="s">
        <v>1171</v>
      </c>
      <c r="E6452">
        <v>2020</v>
      </c>
      <c r="F6452" t="s">
        <v>2088</v>
      </c>
      <c r="G6452">
        <v>0.93</v>
      </c>
      <c r="H6452">
        <v>0.93</v>
      </c>
    </row>
    <row r="6453" spans="2:8" x14ac:dyDescent="0.25">
      <c r="B6453" t="s">
        <v>2738</v>
      </c>
      <c r="C6453" t="s">
        <v>1170</v>
      </c>
      <c r="D6453" t="s">
        <v>1171</v>
      </c>
      <c r="G6453">
        <v>2023</v>
      </c>
      <c r="H6453">
        <v>2023</v>
      </c>
    </row>
    <row r="6454" spans="2:8" x14ac:dyDescent="0.25">
      <c r="B6454" t="s">
        <v>2738</v>
      </c>
      <c r="C6454" t="s">
        <v>2083</v>
      </c>
      <c r="D6454" t="s">
        <v>1171</v>
      </c>
      <c r="E6454">
        <v>2020</v>
      </c>
      <c r="G6454">
        <v>4.1428571428571397</v>
      </c>
      <c r="H6454">
        <v>4.1428571428571397</v>
      </c>
    </row>
    <row r="6455" spans="2:8" x14ac:dyDescent="0.25">
      <c r="B6455" t="s">
        <v>2738</v>
      </c>
      <c r="C6455" t="s">
        <v>2085</v>
      </c>
      <c r="D6455" t="s">
        <v>2092</v>
      </c>
      <c r="E6455">
        <v>2020</v>
      </c>
      <c r="G6455">
        <v>360</v>
      </c>
      <c r="H6455">
        <v>360</v>
      </c>
    </row>
    <row r="6456" spans="2:8" x14ac:dyDescent="0.25">
      <c r="B6456" t="s">
        <v>2738</v>
      </c>
      <c r="C6456" t="s">
        <v>2086</v>
      </c>
      <c r="D6456" t="s">
        <v>1171</v>
      </c>
      <c r="G6456">
        <v>1</v>
      </c>
      <c r="H6456">
        <v>1</v>
      </c>
    </row>
    <row r="6457" spans="2:8" x14ac:dyDescent="0.25">
      <c r="B6457" t="s">
        <v>2738</v>
      </c>
      <c r="C6457" t="s">
        <v>2087</v>
      </c>
      <c r="D6457" t="s">
        <v>1171</v>
      </c>
      <c r="E6457">
        <v>2020</v>
      </c>
      <c r="F6457" t="s">
        <v>2088</v>
      </c>
      <c r="G6457">
        <v>0.83</v>
      </c>
      <c r="H6457">
        <v>0.83</v>
      </c>
    </row>
    <row r="6458" spans="2:8" x14ac:dyDescent="0.25">
      <c r="B6458" t="s">
        <v>2739</v>
      </c>
      <c r="C6458" t="s">
        <v>1170</v>
      </c>
      <c r="D6458" t="s">
        <v>1171</v>
      </c>
      <c r="G6458">
        <v>2023</v>
      </c>
      <c r="H6458">
        <v>2023</v>
      </c>
    </row>
    <row r="6459" spans="2:8" x14ac:dyDescent="0.25">
      <c r="B6459" t="s">
        <v>2739</v>
      </c>
      <c r="C6459" t="s">
        <v>2083</v>
      </c>
      <c r="D6459" t="s">
        <v>1171</v>
      </c>
      <c r="E6459">
        <v>2020</v>
      </c>
      <c r="G6459">
        <v>2.5714285714285698</v>
      </c>
      <c r="H6459">
        <v>2.5714285714285698</v>
      </c>
    </row>
    <row r="6460" spans="2:8" x14ac:dyDescent="0.25">
      <c r="B6460" t="s">
        <v>2739</v>
      </c>
      <c r="C6460" t="s">
        <v>2085</v>
      </c>
      <c r="D6460" t="s">
        <v>2092</v>
      </c>
      <c r="E6460">
        <v>2020</v>
      </c>
      <c r="G6460">
        <v>504</v>
      </c>
      <c r="H6460">
        <v>504</v>
      </c>
    </row>
    <row r="6461" spans="2:8" x14ac:dyDescent="0.25">
      <c r="B6461" t="s">
        <v>2739</v>
      </c>
      <c r="C6461" t="s">
        <v>2086</v>
      </c>
      <c r="D6461" t="s">
        <v>1171</v>
      </c>
      <c r="G6461">
        <v>1</v>
      </c>
      <c r="H6461">
        <v>1</v>
      </c>
    </row>
    <row r="6462" spans="2:8" x14ac:dyDescent="0.25">
      <c r="B6462" t="s">
        <v>2739</v>
      </c>
      <c r="C6462" t="s">
        <v>2087</v>
      </c>
      <c r="D6462" t="s">
        <v>1171</v>
      </c>
      <c r="E6462">
        <v>2020</v>
      </c>
      <c r="F6462" t="s">
        <v>2088</v>
      </c>
      <c r="G6462">
        <v>0.27</v>
      </c>
      <c r="H6462">
        <v>0.27</v>
      </c>
    </row>
    <row r="6463" spans="2:8" x14ac:dyDescent="0.25">
      <c r="B6463" t="s">
        <v>2736</v>
      </c>
      <c r="C6463" t="s">
        <v>1170</v>
      </c>
      <c r="D6463" t="s">
        <v>1171</v>
      </c>
      <c r="G6463">
        <v>2023</v>
      </c>
      <c r="H6463">
        <v>2023</v>
      </c>
    </row>
    <row r="6464" spans="2:8" x14ac:dyDescent="0.25">
      <c r="B6464" t="s">
        <v>2736</v>
      </c>
      <c r="C6464" t="s">
        <v>2083</v>
      </c>
      <c r="D6464" t="s">
        <v>1171</v>
      </c>
      <c r="E6464">
        <v>2050</v>
      </c>
      <c r="G6464">
        <v>3.43964126253959</v>
      </c>
      <c r="H6464">
        <v>3.43964126253959</v>
      </c>
    </row>
    <row r="6465" spans="2:8" x14ac:dyDescent="0.25">
      <c r="B6465" t="s">
        <v>2736</v>
      </c>
      <c r="C6465" t="s">
        <v>2085</v>
      </c>
      <c r="D6465" t="s">
        <v>2092</v>
      </c>
      <c r="E6465">
        <v>2050</v>
      </c>
      <c r="G6465">
        <v>1044</v>
      </c>
      <c r="H6465">
        <v>1044</v>
      </c>
    </row>
    <row r="6466" spans="2:8" x14ac:dyDescent="0.25">
      <c r="B6466" t="s">
        <v>2736</v>
      </c>
      <c r="C6466" t="s">
        <v>2086</v>
      </c>
      <c r="D6466" t="s">
        <v>1171</v>
      </c>
      <c r="G6466">
        <v>1</v>
      </c>
      <c r="H6466">
        <v>1</v>
      </c>
    </row>
    <row r="6467" spans="2:8" x14ac:dyDescent="0.25">
      <c r="B6467" t="s">
        <v>2736</v>
      </c>
      <c r="C6467" t="s">
        <v>2087</v>
      </c>
      <c r="D6467" t="s">
        <v>1171</v>
      </c>
      <c r="E6467">
        <v>2050</v>
      </c>
      <c r="F6467" t="s">
        <v>2088</v>
      </c>
      <c r="G6467">
        <v>0.78</v>
      </c>
      <c r="H6467">
        <v>0.78</v>
      </c>
    </row>
    <row r="6468" spans="2:8" x14ac:dyDescent="0.25">
      <c r="B6468" t="s">
        <v>2737</v>
      </c>
      <c r="C6468" t="s">
        <v>1170</v>
      </c>
      <c r="D6468" t="s">
        <v>1171</v>
      </c>
      <c r="G6468">
        <v>2023</v>
      </c>
      <c r="H6468">
        <v>2023</v>
      </c>
    </row>
    <row r="6469" spans="2:8" x14ac:dyDescent="0.25">
      <c r="B6469" t="s">
        <v>2737</v>
      </c>
      <c r="C6469" t="s">
        <v>2083</v>
      </c>
      <c r="D6469" t="s">
        <v>1171</v>
      </c>
      <c r="E6469">
        <v>2050</v>
      </c>
      <c r="G6469">
        <v>3.5226781268011198</v>
      </c>
      <c r="H6469">
        <v>3.5226781268011198</v>
      </c>
    </row>
    <row r="6470" spans="2:8" x14ac:dyDescent="0.25">
      <c r="B6470" t="s">
        <v>2737</v>
      </c>
      <c r="C6470" t="s">
        <v>2085</v>
      </c>
      <c r="D6470" t="s">
        <v>2092</v>
      </c>
      <c r="E6470">
        <v>2050</v>
      </c>
      <c r="G6470">
        <v>900</v>
      </c>
      <c r="H6470">
        <v>900</v>
      </c>
    </row>
    <row r="6471" spans="2:8" x14ac:dyDescent="0.25">
      <c r="B6471" t="s">
        <v>2737</v>
      </c>
      <c r="C6471" t="s">
        <v>2086</v>
      </c>
      <c r="D6471" t="s">
        <v>1171</v>
      </c>
      <c r="G6471">
        <v>1</v>
      </c>
      <c r="H6471">
        <v>1</v>
      </c>
    </row>
    <row r="6472" spans="2:8" x14ac:dyDescent="0.25">
      <c r="B6472" t="s">
        <v>2737</v>
      </c>
      <c r="C6472" t="s">
        <v>2087</v>
      </c>
      <c r="D6472" t="s">
        <v>1171</v>
      </c>
      <c r="E6472">
        <v>2050</v>
      </c>
      <c r="F6472" t="s">
        <v>2088</v>
      </c>
      <c r="G6472">
        <v>0.93</v>
      </c>
      <c r="H6472">
        <v>0.93</v>
      </c>
    </row>
    <row r="6473" spans="2:8" x14ac:dyDescent="0.25">
      <c r="B6473" t="s">
        <v>2738</v>
      </c>
      <c r="C6473" t="s">
        <v>1170</v>
      </c>
      <c r="D6473" t="s">
        <v>1171</v>
      </c>
      <c r="G6473">
        <v>2023</v>
      </c>
      <c r="H6473">
        <v>2023</v>
      </c>
    </row>
    <row r="6474" spans="2:8" x14ac:dyDescent="0.25">
      <c r="B6474" t="s">
        <v>2738</v>
      </c>
      <c r="C6474" t="s">
        <v>2083</v>
      </c>
      <c r="D6474" t="s">
        <v>1171</v>
      </c>
      <c r="E6474">
        <v>2050</v>
      </c>
      <c r="G6474">
        <v>4.1428571428571397</v>
      </c>
      <c r="H6474">
        <v>4.1428571428571397</v>
      </c>
    </row>
    <row r="6475" spans="2:8" x14ac:dyDescent="0.25">
      <c r="B6475" t="s">
        <v>2738</v>
      </c>
      <c r="C6475" t="s">
        <v>2085</v>
      </c>
      <c r="D6475" t="s">
        <v>2092</v>
      </c>
      <c r="E6475">
        <v>2050</v>
      </c>
      <c r="G6475">
        <v>360</v>
      </c>
      <c r="H6475">
        <v>360</v>
      </c>
    </row>
    <row r="6476" spans="2:8" x14ac:dyDescent="0.25">
      <c r="B6476" t="s">
        <v>2738</v>
      </c>
      <c r="C6476" t="s">
        <v>2086</v>
      </c>
      <c r="D6476" t="s">
        <v>1171</v>
      </c>
      <c r="G6476">
        <v>1</v>
      </c>
      <c r="H6476">
        <v>1</v>
      </c>
    </row>
    <row r="6477" spans="2:8" x14ac:dyDescent="0.25">
      <c r="B6477" t="s">
        <v>2738</v>
      </c>
      <c r="C6477" t="s">
        <v>2087</v>
      </c>
      <c r="D6477" t="s">
        <v>1171</v>
      </c>
      <c r="E6477">
        <v>2050</v>
      </c>
      <c r="F6477" t="s">
        <v>2088</v>
      </c>
      <c r="G6477">
        <v>0.83</v>
      </c>
      <c r="H6477">
        <v>0.83</v>
      </c>
    </row>
    <row r="6478" spans="2:8" x14ac:dyDescent="0.25">
      <c r="B6478" t="s">
        <v>2739</v>
      </c>
      <c r="C6478" t="s">
        <v>1170</v>
      </c>
      <c r="D6478" t="s">
        <v>1171</v>
      </c>
      <c r="G6478">
        <v>2023</v>
      </c>
      <c r="H6478">
        <v>2023</v>
      </c>
    </row>
    <row r="6479" spans="2:8" x14ac:dyDescent="0.25">
      <c r="B6479" t="s">
        <v>2739</v>
      </c>
      <c r="C6479" t="s">
        <v>2083</v>
      </c>
      <c r="D6479" t="s">
        <v>1171</v>
      </c>
      <c r="E6479">
        <v>2050</v>
      </c>
      <c r="G6479">
        <v>2.5714285714285698</v>
      </c>
      <c r="H6479">
        <v>2.5714285714285698</v>
      </c>
    </row>
    <row r="6480" spans="2:8" x14ac:dyDescent="0.25">
      <c r="B6480" t="s">
        <v>2739</v>
      </c>
      <c r="C6480" t="s">
        <v>2085</v>
      </c>
      <c r="D6480" t="s">
        <v>2092</v>
      </c>
      <c r="E6480">
        <v>2050</v>
      </c>
      <c r="G6480">
        <v>504</v>
      </c>
      <c r="H6480">
        <v>504</v>
      </c>
    </row>
    <row r="6481" spans="2:8" x14ac:dyDescent="0.25">
      <c r="B6481" t="s">
        <v>2739</v>
      </c>
      <c r="C6481" t="s">
        <v>2086</v>
      </c>
      <c r="D6481" t="s">
        <v>1171</v>
      </c>
      <c r="G6481">
        <v>1</v>
      </c>
      <c r="H6481">
        <v>1</v>
      </c>
    </row>
    <row r="6482" spans="2:8" x14ac:dyDescent="0.25">
      <c r="B6482" t="s">
        <v>2739</v>
      </c>
      <c r="C6482" t="s">
        <v>2087</v>
      </c>
      <c r="D6482" t="s">
        <v>1171</v>
      </c>
      <c r="E6482">
        <v>2050</v>
      </c>
      <c r="F6482" t="s">
        <v>2088</v>
      </c>
      <c r="G6482">
        <v>0.27</v>
      </c>
      <c r="H6482">
        <v>0.27</v>
      </c>
    </row>
    <row r="6483" spans="2:8" x14ac:dyDescent="0.25">
      <c r="B6483" t="s">
        <v>2740</v>
      </c>
      <c r="C6483" t="s">
        <v>1170</v>
      </c>
      <c r="D6483" t="s">
        <v>1171</v>
      </c>
      <c r="G6483">
        <v>2023</v>
      </c>
      <c r="H6483">
        <v>2023</v>
      </c>
    </row>
    <row r="6484" spans="2:8" x14ac:dyDescent="0.25">
      <c r="B6484" t="s">
        <v>2740</v>
      </c>
      <c r="C6484" t="s">
        <v>2083</v>
      </c>
      <c r="D6484" t="s">
        <v>1171</v>
      </c>
      <c r="E6484">
        <v>2020</v>
      </c>
      <c r="G6484">
        <v>3.6877888993112999</v>
      </c>
      <c r="H6484">
        <v>3.6877888993112999</v>
      </c>
    </row>
    <row r="6485" spans="2:8" x14ac:dyDescent="0.25">
      <c r="B6485" t="s">
        <v>2740</v>
      </c>
      <c r="C6485" t="s">
        <v>2085</v>
      </c>
      <c r="D6485" t="s">
        <v>2092</v>
      </c>
      <c r="E6485">
        <v>2020</v>
      </c>
      <c r="G6485">
        <v>1102</v>
      </c>
      <c r="H6485">
        <v>1102</v>
      </c>
    </row>
    <row r="6486" spans="2:8" x14ac:dyDescent="0.25">
      <c r="B6486" t="s">
        <v>2740</v>
      </c>
      <c r="C6486" t="s">
        <v>2086</v>
      </c>
      <c r="D6486" t="s">
        <v>1171</v>
      </c>
      <c r="G6486">
        <v>1</v>
      </c>
      <c r="H6486">
        <v>1</v>
      </c>
    </row>
    <row r="6487" spans="2:8" x14ac:dyDescent="0.25">
      <c r="B6487" t="s">
        <v>2740</v>
      </c>
      <c r="C6487" t="s">
        <v>2087</v>
      </c>
      <c r="D6487" t="s">
        <v>1171</v>
      </c>
      <c r="E6487">
        <v>2020</v>
      </c>
      <c r="F6487" t="s">
        <v>2088</v>
      </c>
      <c r="G6487">
        <v>0.78</v>
      </c>
      <c r="H6487">
        <v>0.78</v>
      </c>
    </row>
    <row r="6488" spans="2:8" x14ac:dyDescent="0.25">
      <c r="B6488" t="s">
        <v>2741</v>
      </c>
      <c r="C6488" t="s">
        <v>1170</v>
      </c>
      <c r="D6488" t="s">
        <v>1171</v>
      </c>
      <c r="G6488">
        <v>2023</v>
      </c>
      <c r="H6488">
        <v>2023</v>
      </c>
    </row>
    <row r="6489" spans="2:8" x14ac:dyDescent="0.25">
      <c r="B6489" t="s">
        <v>2741</v>
      </c>
      <c r="C6489" t="s">
        <v>2083</v>
      </c>
      <c r="D6489" t="s">
        <v>1171</v>
      </c>
      <c r="E6489">
        <v>2020</v>
      </c>
      <c r="G6489">
        <v>3.8005180333831898</v>
      </c>
      <c r="H6489">
        <v>3.8005180333831898</v>
      </c>
    </row>
    <row r="6490" spans="2:8" x14ac:dyDescent="0.25">
      <c r="B6490" t="s">
        <v>2741</v>
      </c>
      <c r="C6490" t="s">
        <v>2085</v>
      </c>
      <c r="D6490" t="s">
        <v>2092</v>
      </c>
      <c r="E6490">
        <v>2020</v>
      </c>
      <c r="G6490">
        <v>950</v>
      </c>
      <c r="H6490">
        <v>950</v>
      </c>
    </row>
    <row r="6491" spans="2:8" x14ac:dyDescent="0.25">
      <c r="B6491" t="s">
        <v>2741</v>
      </c>
      <c r="C6491" t="s">
        <v>2086</v>
      </c>
      <c r="D6491" t="s">
        <v>1171</v>
      </c>
      <c r="G6491">
        <v>1</v>
      </c>
      <c r="H6491">
        <v>1</v>
      </c>
    </row>
    <row r="6492" spans="2:8" x14ac:dyDescent="0.25">
      <c r="B6492" t="s">
        <v>2741</v>
      </c>
      <c r="C6492" t="s">
        <v>2087</v>
      </c>
      <c r="D6492" t="s">
        <v>1171</v>
      </c>
      <c r="E6492">
        <v>2020</v>
      </c>
      <c r="F6492" t="s">
        <v>2088</v>
      </c>
      <c r="G6492">
        <v>0.93</v>
      </c>
      <c r="H6492">
        <v>0.93</v>
      </c>
    </row>
    <row r="6493" spans="2:8" x14ac:dyDescent="0.25">
      <c r="B6493" t="s">
        <v>2742</v>
      </c>
      <c r="C6493" t="s">
        <v>1170</v>
      </c>
      <c r="D6493" t="s">
        <v>1171</v>
      </c>
      <c r="G6493">
        <v>2023</v>
      </c>
      <c r="H6493">
        <v>2023</v>
      </c>
    </row>
    <row r="6494" spans="2:8" x14ac:dyDescent="0.25">
      <c r="B6494" t="s">
        <v>2742</v>
      </c>
      <c r="C6494" t="s">
        <v>2083</v>
      </c>
      <c r="D6494" t="s">
        <v>1171</v>
      </c>
      <c r="E6494">
        <v>2020</v>
      </c>
      <c r="G6494">
        <v>4.4285714285714297</v>
      </c>
      <c r="H6494">
        <v>4.4285714285714297</v>
      </c>
    </row>
    <row r="6495" spans="2:8" x14ac:dyDescent="0.25">
      <c r="B6495" t="s">
        <v>2742</v>
      </c>
      <c r="C6495" t="s">
        <v>2085</v>
      </c>
      <c r="D6495" t="s">
        <v>2092</v>
      </c>
      <c r="E6495">
        <v>2020</v>
      </c>
      <c r="G6495">
        <v>380</v>
      </c>
      <c r="H6495">
        <v>380</v>
      </c>
    </row>
    <row r="6496" spans="2:8" x14ac:dyDescent="0.25">
      <c r="B6496" t="s">
        <v>2742</v>
      </c>
      <c r="C6496" t="s">
        <v>2086</v>
      </c>
      <c r="D6496" t="s">
        <v>1171</v>
      </c>
      <c r="G6496">
        <v>1</v>
      </c>
      <c r="H6496">
        <v>1</v>
      </c>
    </row>
    <row r="6497" spans="2:8" x14ac:dyDescent="0.25">
      <c r="B6497" t="s">
        <v>2742</v>
      </c>
      <c r="C6497" t="s">
        <v>2087</v>
      </c>
      <c r="D6497" t="s">
        <v>1171</v>
      </c>
      <c r="E6497">
        <v>2020</v>
      </c>
      <c r="F6497" t="s">
        <v>2088</v>
      </c>
      <c r="G6497">
        <v>0.83</v>
      </c>
      <c r="H6497">
        <v>0.83</v>
      </c>
    </row>
    <row r="6498" spans="2:8" x14ac:dyDescent="0.25">
      <c r="B6498" t="s">
        <v>2743</v>
      </c>
      <c r="C6498" t="s">
        <v>1170</v>
      </c>
      <c r="D6498" t="s">
        <v>1171</v>
      </c>
      <c r="G6498">
        <v>2023</v>
      </c>
      <c r="H6498">
        <v>2023</v>
      </c>
    </row>
    <row r="6499" spans="2:8" x14ac:dyDescent="0.25">
      <c r="B6499" t="s">
        <v>2743</v>
      </c>
      <c r="C6499" t="s">
        <v>2083</v>
      </c>
      <c r="D6499" t="s">
        <v>1171</v>
      </c>
      <c r="E6499">
        <v>2020</v>
      </c>
      <c r="G6499">
        <v>2.71428571428571</v>
      </c>
      <c r="H6499">
        <v>2.71428571428571</v>
      </c>
    </row>
    <row r="6500" spans="2:8" x14ac:dyDescent="0.25">
      <c r="B6500" t="s">
        <v>2743</v>
      </c>
      <c r="C6500" t="s">
        <v>2085</v>
      </c>
      <c r="D6500" t="s">
        <v>2092</v>
      </c>
      <c r="E6500">
        <v>2020</v>
      </c>
      <c r="G6500">
        <v>532</v>
      </c>
      <c r="H6500">
        <v>532</v>
      </c>
    </row>
    <row r="6501" spans="2:8" x14ac:dyDescent="0.25">
      <c r="B6501" t="s">
        <v>2743</v>
      </c>
      <c r="C6501" t="s">
        <v>2086</v>
      </c>
      <c r="D6501" t="s">
        <v>1171</v>
      </c>
      <c r="G6501">
        <v>1</v>
      </c>
      <c r="H6501">
        <v>1</v>
      </c>
    </row>
    <row r="6502" spans="2:8" x14ac:dyDescent="0.25">
      <c r="B6502" t="s">
        <v>2743</v>
      </c>
      <c r="C6502" t="s">
        <v>2087</v>
      </c>
      <c r="D6502" t="s">
        <v>1171</v>
      </c>
      <c r="E6502">
        <v>2020</v>
      </c>
      <c r="F6502" t="s">
        <v>2088</v>
      </c>
      <c r="G6502">
        <v>0.27</v>
      </c>
      <c r="H6502">
        <v>0.27</v>
      </c>
    </row>
    <row r="6503" spans="2:8" x14ac:dyDescent="0.25">
      <c r="B6503" t="s">
        <v>2740</v>
      </c>
      <c r="C6503" t="s">
        <v>1170</v>
      </c>
      <c r="D6503" t="s">
        <v>1171</v>
      </c>
      <c r="G6503">
        <v>2023</v>
      </c>
      <c r="H6503">
        <v>2023</v>
      </c>
    </row>
    <row r="6504" spans="2:8" x14ac:dyDescent="0.25">
      <c r="B6504" t="s">
        <v>2740</v>
      </c>
      <c r="C6504" t="s">
        <v>2083</v>
      </c>
      <c r="D6504" t="s">
        <v>1171</v>
      </c>
      <c r="E6504">
        <v>2050</v>
      </c>
      <c r="G6504">
        <v>3.7051683186870998</v>
      </c>
      <c r="H6504">
        <v>3.7051683186870998</v>
      </c>
    </row>
    <row r="6505" spans="2:8" x14ac:dyDescent="0.25">
      <c r="B6505" t="s">
        <v>2740</v>
      </c>
      <c r="C6505" t="s">
        <v>2085</v>
      </c>
      <c r="D6505" t="s">
        <v>2092</v>
      </c>
      <c r="E6505">
        <v>2050</v>
      </c>
      <c r="G6505">
        <v>1102</v>
      </c>
      <c r="H6505">
        <v>1102</v>
      </c>
    </row>
    <row r="6506" spans="2:8" x14ac:dyDescent="0.25">
      <c r="B6506" t="s">
        <v>2740</v>
      </c>
      <c r="C6506" t="s">
        <v>2086</v>
      </c>
      <c r="D6506" t="s">
        <v>1171</v>
      </c>
      <c r="G6506">
        <v>1</v>
      </c>
      <c r="H6506">
        <v>1</v>
      </c>
    </row>
    <row r="6507" spans="2:8" x14ac:dyDescent="0.25">
      <c r="B6507" t="s">
        <v>2740</v>
      </c>
      <c r="C6507" t="s">
        <v>2087</v>
      </c>
      <c r="D6507" t="s">
        <v>1171</v>
      </c>
      <c r="E6507">
        <v>2050</v>
      </c>
      <c r="F6507" t="s">
        <v>2088</v>
      </c>
      <c r="G6507">
        <v>0.78</v>
      </c>
      <c r="H6507">
        <v>0.78</v>
      </c>
    </row>
    <row r="6508" spans="2:8" x14ac:dyDescent="0.25">
      <c r="B6508" t="s">
        <v>2741</v>
      </c>
      <c r="C6508" t="s">
        <v>1170</v>
      </c>
      <c r="D6508" t="s">
        <v>1171</v>
      </c>
      <c r="G6508">
        <v>2023</v>
      </c>
      <c r="H6508">
        <v>2023</v>
      </c>
    </row>
    <row r="6509" spans="2:8" x14ac:dyDescent="0.25">
      <c r="B6509" t="s">
        <v>2741</v>
      </c>
      <c r="C6509" t="s">
        <v>2083</v>
      </c>
      <c r="D6509" t="s">
        <v>1171</v>
      </c>
      <c r="E6509">
        <v>2050</v>
      </c>
      <c r="G6509">
        <v>3.7837991912857398</v>
      </c>
      <c r="H6509">
        <v>3.7837991912857398</v>
      </c>
    </row>
    <row r="6510" spans="2:8" x14ac:dyDescent="0.25">
      <c r="B6510" t="s">
        <v>2741</v>
      </c>
      <c r="C6510" t="s">
        <v>2085</v>
      </c>
      <c r="D6510" t="s">
        <v>2092</v>
      </c>
      <c r="E6510">
        <v>2050</v>
      </c>
      <c r="G6510">
        <v>950</v>
      </c>
      <c r="H6510">
        <v>950</v>
      </c>
    </row>
    <row r="6511" spans="2:8" x14ac:dyDescent="0.25">
      <c r="B6511" t="s">
        <v>2741</v>
      </c>
      <c r="C6511" t="s">
        <v>2086</v>
      </c>
      <c r="D6511" t="s">
        <v>1171</v>
      </c>
      <c r="G6511">
        <v>1</v>
      </c>
      <c r="H6511">
        <v>1</v>
      </c>
    </row>
    <row r="6512" spans="2:8" x14ac:dyDescent="0.25">
      <c r="B6512" t="s">
        <v>2741</v>
      </c>
      <c r="C6512" t="s">
        <v>2087</v>
      </c>
      <c r="D6512" t="s">
        <v>1171</v>
      </c>
      <c r="E6512">
        <v>2050</v>
      </c>
      <c r="F6512" t="s">
        <v>2088</v>
      </c>
      <c r="G6512">
        <v>0.93</v>
      </c>
      <c r="H6512">
        <v>0.93</v>
      </c>
    </row>
    <row r="6513" spans="2:8" x14ac:dyDescent="0.25">
      <c r="B6513" t="s">
        <v>2742</v>
      </c>
      <c r="C6513" t="s">
        <v>1170</v>
      </c>
      <c r="D6513" t="s">
        <v>1171</v>
      </c>
      <c r="G6513">
        <v>2023</v>
      </c>
      <c r="H6513">
        <v>2023</v>
      </c>
    </row>
    <row r="6514" spans="2:8" x14ac:dyDescent="0.25">
      <c r="B6514" t="s">
        <v>2742</v>
      </c>
      <c r="C6514" t="s">
        <v>2083</v>
      </c>
      <c r="D6514" t="s">
        <v>1171</v>
      </c>
      <c r="E6514">
        <v>2050</v>
      </c>
      <c r="G6514">
        <v>4.4285714285714297</v>
      </c>
      <c r="H6514">
        <v>4.4285714285714297</v>
      </c>
    </row>
    <row r="6515" spans="2:8" x14ac:dyDescent="0.25">
      <c r="B6515" t="s">
        <v>2742</v>
      </c>
      <c r="C6515" t="s">
        <v>2085</v>
      </c>
      <c r="D6515" t="s">
        <v>2092</v>
      </c>
      <c r="E6515">
        <v>2050</v>
      </c>
      <c r="G6515">
        <v>380</v>
      </c>
      <c r="H6515">
        <v>380</v>
      </c>
    </row>
    <row r="6516" spans="2:8" x14ac:dyDescent="0.25">
      <c r="B6516" t="s">
        <v>2742</v>
      </c>
      <c r="C6516" t="s">
        <v>2086</v>
      </c>
      <c r="D6516" t="s">
        <v>1171</v>
      </c>
      <c r="G6516">
        <v>1</v>
      </c>
      <c r="H6516">
        <v>1</v>
      </c>
    </row>
    <row r="6517" spans="2:8" x14ac:dyDescent="0.25">
      <c r="B6517" t="s">
        <v>2742</v>
      </c>
      <c r="C6517" t="s">
        <v>2087</v>
      </c>
      <c r="D6517" t="s">
        <v>1171</v>
      </c>
      <c r="E6517">
        <v>2050</v>
      </c>
      <c r="F6517" t="s">
        <v>2088</v>
      </c>
      <c r="G6517">
        <v>0.83</v>
      </c>
      <c r="H6517">
        <v>0.83</v>
      </c>
    </row>
    <row r="6518" spans="2:8" x14ac:dyDescent="0.25">
      <c r="B6518" t="s">
        <v>2743</v>
      </c>
      <c r="C6518" t="s">
        <v>1170</v>
      </c>
      <c r="D6518" t="s">
        <v>1171</v>
      </c>
      <c r="G6518">
        <v>2023</v>
      </c>
      <c r="H6518">
        <v>2023</v>
      </c>
    </row>
    <row r="6519" spans="2:8" x14ac:dyDescent="0.25">
      <c r="B6519" t="s">
        <v>2743</v>
      </c>
      <c r="C6519" t="s">
        <v>2083</v>
      </c>
      <c r="D6519" t="s">
        <v>1171</v>
      </c>
      <c r="E6519">
        <v>2050</v>
      </c>
      <c r="G6519">
        <v>2.71428571428571</v>
      </c>
      <c r="H6519">
        <v>2.71428571428571</v>
      </c>
    </row>
    <row r="6520" spans="2:8" x14ac:dyDescent="0.25">
      <c r="B6520" t="s">
        <v>2743</v>
      </c>
      <c r="C6520" t="s">
        <v>2085</v>
      </c>
      <c r="D6520" t="s">
        <v>2092</v>
      </c>
      <c r="E6520">
        <v>2050</v>
      </c>
      <c r="G6520">
        <v>532</v>
      </c>
      <c r="H6520">
        <v>532</v>
      </c>
    </row>
    <row r="6521" spans="2:8" x14ac:dyDescent="0.25">
      <c r="B6521" t="s">
        <v>2743</v>
      </c>
      <c r="C6521" t="s">
        <v>2086</v>
      </c>
      <c r="D6521" t="s">
        <v>1171</v>
      </c>
      <c r="G6521">
        <v>1</v>
      </c>
      <c r="H6521">
        <v>1</v>
      </c>
    </row>
    <row r="6522" spans="2:8" x14ac:dyDescent="0.25">
      <c r="B6522" t="s">
        <v>2743</v>
      </c>
      <c r="C6522" t="s">
        <v>2087</v>
      </c>
      <c r="D6522" t="s">
        <v>1171</v>
      </c>
      <c r="E6522">
        <v>2050</v>
      </c>
      <c r="F6522" t="s">
        <v>2088</v>
      </c>
      <c r="G6522">
        <v>0.27</v>
      </c>
      <c r="H6522">
        <v>0.27</v>
      </c>
    </row>
    <row r="6523" spans="2:8" x14ac:dyDescent="0.25">
      <c r="B6523" t="s">
        <v>2744</v>
      </c>
      <c r="C6523" t="s">
        <v>1170</v>
      </c>
      <c r="D6523" t="s">
        <v>1171</v>
      </c>
      <c r="G6523">
        <v>2023</v>
      </c>
      <c r="H6523">
        <v>2023</v>
      </c>
    </row>
    <row r="6524" spans="2:8" x14ac:dyDescent="0.25">
      <c r="B6524" t="s">
        <v>2744</v>
      </c>
      <c r="C6524" t="s">
        <v>2083</v>
      </c>
      <c r="D6524" t="s">
        <v>1171</v>
      </c>
      <c r="E6524">
        <v>2020</v>
      </c>
      <c r="G6524">
        <v>3.9528990519314098</v>
      </c>
      <c r="H6524">
        <v>3.9528990519314098</v>
      </c>
    </row>
    <row r="6525" spans="2:8" x14ac:dyDescent="0.25">
      <c r="B6525" t="s">
        <v>2744</v>
      </c>
      <c r="C6525" t="s">
        <v>2085</v>
      </c>
      <c r="D6525" t="s">
        <v>2092</v>
      </c>
      <c r="E6525">
        <v>2020</v>
      </c>
      <c r="G6525">
        <v>1160</v>
      </c>
      <c r="H6525">
        <v>1160</v>
      </c>
    </row>
    <row r="6526" spans="2:8" x14ac:dyDescent="0.25">
      <c r="B6526" t="s">
        <v>2744</v>
      </c>
      <c r="C6526" t="s">
        <v>2086</v>
      </c>
      <c r="D6526" t="s">
        <v>1171</v>
      </c>
      <c r="G6526">
        <v>1</v>
      </c>
      <c r="H6526">
        <v>1</v>
      </c>
    </row>
    <row r="6527" spans="2:8" x14ac:dyDescent="0.25">
      <c r="B6527" t="s">
        <v>2744</v>
      </c>
      <c r="C6527" t="s">
        <v>2087</v>
      </c>
      <c r="D6527" t="s">
        <v>1171</v>
      </c>
      <c r="E6527">
        <v>2020</v>
      </c>
      <c r="F6527" t="s">
        <v>2088</v>
      </c>
      <c r="G6527">
        <v>0.78</v>
      </c>
      <c r="H6527">
        <v>0.78</v>
      </c>
    </row>
    <row r="6528" spans="2:8" x14ac:dyDescent="0.25">
      <c r="B6528" t="s">
        <v>2745</v>
      </c>
      <c r="C6528" t="s">
        <v>1170</v>
      </c>
      <c r="D6528" t="s">
        <v>1171</v>
      </c>
      <c r="G6528">
        <v>2023</v>
      </c>
      <c r="H6528">
        <v>2023</v>
      </c>
    </row>
    <row r="6529" spans="2:8" x14ac:dyDescent="0.25">
      <c r="B6529" t="s">
        <v>2745</v>
      </c>
      <c r="C6529" t="s">
        <v>2083</v>
      </c>
      <c r="D6529" t="s">
        <v>1171</v>
      </c>
      <c r="E6529">
        <v>2020</v>
      </c>
      <c r="G6529">
        <v>4.0486185787382398</v>
      </c>
      <c r="H6529">
        <v>4.0486185787382398</v>
      </c>
    </row>
    <row r="6530" spans="2:8" x14ac:dyDescent="0.25">
      <c r="B6530" t="s">
        <v>2745</v>
      </c>
      <c r="C6530" t="s">
        <v>2085</v>
      </c>
      <c r="D6530" t="s">
        <v>2092</v>
      </c>
      <c r="E6530">
        <v>2020</v>
      </c>
      <c r="G6530">
        <v>1000</v>
      </c>
      <c r="H6530">
        <v>1000</v>
      </c>
    </row>
    <row r="6531" spans="2:8" x14ac:dyDescent="0.25">
      <c r="B6531" t="s">
        <v>2745</v>
      </c>
      <c r="C6531" t="s">
        <v>2086</v>
      </c>
      <c r="D6531" t="s">
        <v>1171</v>
      </c>
      <c r="G6531">
        <v>1</v>
      </c>
      <c r="H6531">
        <v>1</v>
      </c>
    </row>
    <row r="6532" spans="2:8" x14ac:dyDescent="0.25">
      <c r="B6532" t="s">
        <v>2745</v>
      </c>
      <c r="C6532" t="s">
        <v>2087</v>
      </c>
      <c r="D6532" t="s">
        <v>1171</v>
      </c>
      <c r="E6532">
        <v>2020</v>
      </c>
      <c r="F6532" t="s">
        <v>2088</v>
      </c>
      <c r="G6532">
        <v>0.93</v>
      </c>
      <c r="H6532">
        <v>0.93</v>
      </c>
    </row>
    <row r="6533" spans="2:8" x14ac:dyDescent="0.25">
      <c r="B6533" t="s">
        <v>2746</v>
      </c>
      <c r="C6533" t="s">
        <v>1170</v>
      </c>
      <c r="D6533" t="s">
        <v>1171</v>
      </c>
      <c r="G6533">
        <v>2023</v>
      </c>
      <c r="H6533">
        <v>2023</v>
      </c>
    </row>
    <row r="6534" spans="2:8" x14ac:dyDescent="0.25">
      <c r="B6534" t="s">
        <v>2746</v>
      </c>
      <c r="C6534" t="s">
        <v>2083</v>
      </c>
      <c r="D6534" t="s">
        <v>1171</v>
      </c>
      <c r="E6534">
        <v>2020</v>
      </c>
      <c r="G6534">
        <v>4.71428571428571</v>
      </c>
      <c r="H6534">
        <v>4.71428571428571</v>
      </c>
    </row>
    <row r="6535" spans="2:8" x14ac:dyDescent="0.25">
      <c r="B6535" t="s">
        <v>2746</v>
      </c>
      <c r="C6535" t="s">
        <v>2085</v>
      </c>
      <c r="D6535" t="s">
        <v>2092</v>
      </c>
      <c r="E6535">
        <v>2020</v>
      </c>
      <c r="G6535">
        <v>400</v>
      </c>
      <c r="H6535">
        <v>400</v>
      </c>
    </row>
    <row r="6536" spans="2:8" x14ac:dyDescent="0.25">
      <c r="B6536" t="s">
        <v>2746</v>
      </c>
      <c r="C6536" t="s">
        <v>2086</v>
      </c>
      <c r="D6536" t="s">
        <v>1171</v>
      </c>
      <c r="G6536">
        <v>1</v>
      </c>
      <c r="H6536">
        <v>1</v>
      </c>
    </row>
    <row r="6537" spans="2:8" x14ac:dyDescent="0.25">
      <c r="B6537" t="s">
        <v>2746</v>
      </c>
      <c r="C6537" t="s">
        <v>2087</v>
      </c>
      <c r="D6537" t="s">
        <v>1171</v>
      </c>
      <c r="E6537">
        <v>2020</v>
      </c>
      <c r="F6537" t="s">
        <v>2088</v>
      </c>
      <c r="G6537">
        <v>0.83</v>
      </c>
      <c r="H6537">
        <v>0.83</v>
      </c>
    </row>
    <row r="6538" spans="2:8" x14ac:dyDescent="0.25">
      <c r="B6538" t="s">
        <v>2747</v>
      </c>
      <c r="C6538" t="s">
        <v>1170</v>
      </c>
      <c r="D6538" t="s">
        <v>1171</v>
      </c>
      <c r="G6538">
        <v>2023</v>
      </c>
      <c r="H6538">
        <v>2023</v>
      </c>
    </row>
    <row r="6539" spans="2:8" x14ac:dyDescent="0.25">
      <c r="B6539" t="s">
        <v>2747</v>
      </c>
      <c r="C6539" t="s">
        <v>2083</v>
      </c>
      <c r="D6539" t="s">
        <v>1171</v>
      </c>
      <c r="E6539">
        <v>2020</v>
      </c>
      <c r="G6539">
        <v>2.8571428571428599</v>
      </c>
      <c r="H6539">
        <v>2.8571428571428599</v>
      </c>
    </row>
    <row r="6540" spans="2:8" x14ac:dyDescent="0.25">
      <c r="B6540" t="s">
        <v>2747</v>
      </c>
      <c r="C6540" t="s">
        <v>2085</v>
      </c>
      <c r="D6540" t="s">
        <v>2092</v>
      </c>
      <c r="E6540">
        <v>2020</v>
      </c>
      <c r="G6540">
        <v>560</v>
      </c>
      <c r="H6540">
        <v>560</v>
      </c>
    </row>
    <row r="6541" spans="2:8" x14ac:dyDescent="0.25">
      <c r="B6541" t="s">
        <v>2747</v>
      </c>
      <c r="C6541" t="s">
        <v>2086</v>
      </c>
      <c r="D6541" t="s">
        <v>1171</v>
      </c>
      <c r="G6541">
        <v>1</v>
      </c>
      <c r="H6541">
        <v>1</v>
      </c>
    </row>
    <row r="6542" spans="2:8" x14ac:dyDescent="0.25">
      <c r="B6542" t="s">
        <v>2747</v>
      </c>
      <c r="C6542" t="s">
        <v>2087</v>
      </c>
      <c r="D6542" t="s">
        <v>1171</v>
      </c>
      <c r="E6542">
        <v>2020</v>
      </c>
      <c r="F6542" t="s">
        <v>2088</v>
      </c>
      <c r="G6542">
        <v>0.27</v>
      </c>
      <c r="H6542">
        <v>0.27</v>
      </c>
    </row>
    <row r="6543" spans="2:8" x14ac:dyDescent="0.25">
      <c r="B6543" t="s">
        <v>2744</v>
      </c>
      <c r="C6543" t="s">
        <v>1170</v>
      </c>
      <c r="D6543" t="s">
        <v>1171</v>
      </c>
      <c r="G6543">
        <v>2023</v>
      </c>
      <c r="H6543">
        <v>2023</v>
      </c>
    </row>
    <row r="6544" spans="2:8" x14ac:dyDescent="0.25">
      <c r="B6544" t="s">
        <v>2744</v>
      </c>
      <c r="C6544" t="s">
        <v>2083</v>
      </c>
      <c r="D6544" t="s">
        <v>1171</v>
      </c>
      <c r="E6544">
        <v>2050</v>
      </c>
      <c r="G6544">
        <v>3.9706953748346101</v>
      </c>
      <c r="H6544">
        <v>3.9706953748346101</v>
      </c>
    </row>
    <row r="6545" spans="2:8" x14ac:dyDescent="0.25">
      <c r="B6545" t="s">
        <v>2744</v>
      </c>
      <c r="C6545" t="s">
        <v>2085</v>
      </c>
      <c r="D6545" t="s">
        <v>2092</v>
      </c>
      <c r="E6545">
        <v>2050</v>
      </c>
      <c r="G6545">
        <v>1160</v>
      </c>
      <c r="H6545">
        <v>1160</v>
      </c>
    </row>
    <row r="6546" spans="2:8" x14ac:dyDescent="0.25">
      <c r="B6546" t="s">
        <v>2744</v>
      </c>
      <c r="C6546" t="s">
        <v>2086</v>
      </c>
      <c r="D6546" t="s">
        <v>1171</v>
      </c>
      <c r="G6546">
        <v>1</v>
      </c>
      <c r="H6546">
        <v>1</v>
      </c>
    </row>
    <row r="6547" spans="2:8" x14ac:dyDescent="0.25">
      <c r="B6547" t="s">
        <v>2744</v>
      </c>
      <c r="C6547" t="s">
        <v>2087</v>
      </c>
      <c r="D6547" t="s">
        <v>1171</v>
      </c>
      <c r="E6547">
        <v>2050</v>
      </c>
      <c r="F6547" t="s">
        <v>2088</v>
      </c>
      <c r="G6547">
        <v>0.78</v>
      </c>
      <c r="H6547">
        <v>0.78</v>
      </c>
    </row>
    <row r="6548" spans="2:8" x14ac:dyDescent="0.25">
      <c r="B6548" t="s">
        <v>2745</v>
      </c>
      <c r="C6548" t="s">
        <v>1170</v>
      </c>
      <c r="D6548" t="s">
        <v>1171</v>
      </c>
      <c r="G6548">
        <v>2023</v>
      </c>
      <c r="H6548">
        <v>2023</v>
      </c>
    </row>
    <row r="6549" spans="2:8" x14ac:dyDescent="0.25">
      <c r="B6549" t="s">
        <v>2745</v>
      </c>
      <c r="C6549" t="s">
        <v>2083</v>
      </c>
      <c r="D6549" t="s">
        <v>1171</v>
      </c>
      <c r="E6549">
        <v>2050</v>
      </c>
      <c r="G6549">
        <v>4.0449202557703599</v>
      </c>
      <c r="H6549">
        <v>4.0449202557703599</v>
      </c>
    </row>
    <row r="6550" spans="2:8" x14ac:dyDescent="0.25">
      <c r="B6550" t="s">
        <v>2745</v>
      </c>
      <c r="C6550" t="s">
        <v>2085</v>
      </c>
      <c r="D6550" t="s">
        <v>2092</v>
      </c>
      <c r="E6550">
        <v>2050</v>
      </c>
      <c r="G6550">
        <v>1000</v>
      </c>
      <c r="H6550">
        <v>1000</v>
      </c>
    </row>
    <row r="6551" spans="2:8" x14ac:dyDescent="0.25">
      <c r="B6551" t="s">
        <v>2745</v>
      </c>
      <c r="C6551" t="s">
        <v>2086</v>
      </c>
      <c r="D6551" t="s">
        <v>1171</v>
      </c>
      <c r="G6551">
        <v>1</v>
      </c>
      <c r="H6551">
        <v>1</v>
      </c>
    </row>
    <row r="6552" spans="2:8" x14ac:dyDescent="0.25">
      <c r="B6552" t="s">
        <v>2745</v>
      </c>
      <c r="C6552" t="s">
        <v>2087</v>
      </c>
      <c r="D6552" t="s">
        <v>1171</v>
      </c>
      <c r="E6552">
        <v>2050</v>
      </c>
      <c r="F6552" t="s">
        <v>2088</v>
      </c>
      <c r="G6552">
        <v>0.93</v>
      </c>
      <c r="H6552">
        <v>0.93</v>
      </c>
    </row>
    <row r="6553" spans="2:8" x14ac:dyDescent="0.25">
      <c r="B6553" t="s">
        <v>2746</v>
      </c>
      <c r="C6553" t="s">
        <v>1170</v>
      </c>
      <c r="D6553" t="s">
        <v>1171</v>
      </c>
      <c r="G6553">
        <v>2023</v>
      </c>
      <c r="H6553">
        <v>2023</v>
      </c>
    </row>
    <row r="6554" spans="2:8" x14ac:dyDescent="0.25">
      <c r="B6554" t="s">
        <v>2746</v>
      </c>
      <c r="C6554" t="s">
        <v>2083</v>
      </c>
      <c r="D6554" t="s">
        <v>1171</v>
      </c>
      <c r="E6554">
        <v>2050</v>
      </c>
      <c r="G6554">
        <v>4.71428571428571</v>
      </c>
      <c r="H6554">
        <v>4.71428571428571</v>
      </c>
    </row>
    <row r="6555" spans="2:8" x14ac:dyDescent="0.25">
      <c r="B6555" t="s">
        <v>2746</v>
      </c>
      <c r="C6555" t="s">
        <v>2085</v>
      </c>
      <c r="D6555" t="s">
        <v>2092</v>
      </c>
      <c r="E6555">
        <v>2050</v>
      </c>
      <c r="G6555">
        <v>400</v>
      </c>
      <c r="H6555">
        <v>400</v>
      </c>
    </row>
    <row r="6556" spans="2:8" x14ac:dyDescent="0.25">
      <c r="B6556" t="s">
        <v>2746</v>
      </c>
      <c r="C6556" t="s">
        <v>2086</v>
      </c>
      <c r="D6556" t="s">
        <v>1171</v>
      </c>
      <c r="G6556">
        <v>1</v>
      </c>
      <c r="H6556">
        <v>1</v>
      </c>
    </row>
    <row r="6557" spans="2:8" x14ac:dyDescent="0.25">
      <c r="B6557" t="s">
        <v>2746</v>
      </c>
      <c r="C6557" t="s">
        <v>2087</v>
      </c>
      <c r="D6557" t="s">
        <v>1171</v>
      </c>
      <c r="E6557">
        <v>2050</v>
      </c>
      <c r="F6557" t="s">
        <v>2088</v>
      </c>
      <c r="G6557">
        <v>0.83</v>
      </c>
      <c r="H6557">
        <v>0.83</v>
      </c>
    </row>
    <row r="6558" spans="2:8" x14ac:dyDescent="0.25">
      <c r="B6558" t="s">
        <v>2747</v>
      </c>
      <c r="C6558" t="s">
        <v>1170</v>
      </c>
      <c r="D6558" t="s">
        <v>1171</v>
      </c>
      <c r="G6558">
        <v>2023</v>
      </c>
      <c r="H6558">
        <v>2023</v>
      </c>
    </row>
    <row r="6559" spans="2:8" x14ac:dyDescent="0.25">
      <c r="B6559" t="s">
        <v>2747</v>
      </c>
      <c r="C6559" t="s">
        <v>2083</v>
      </c>
      <c r="D6559" t="s">
        <v>1171</v>
      </c>
      <c r="E6559">
        <v>2050</v>
      </c>
      <c r="G6559">
        <v>2.8571428571428599</v>
      </c>
      <c r="H6559">
        <v>2.8571428571428599</v>
      </c>
    </row>
    <row r="6560" spans="2:8" x14ac:dyDescent="0.25">
      <c r="B6560" t="s">
        <v>2747</v>
      </c>
      <c r="C6560" t="s">
        <v>2085</v>
      </c>
      <c r="D6560" t="s">
        <v>2092</v>
      </c>
      <c r="E6560">
        <v>2050</v>
      </c>
      <c r="G6560">
        <v>560</v>
      </c>
      <c r="H6560">
        <v>560</v>
      </c>
    </row>
    <row r="6561" spans="2:8" x14ac:dyDescent="0.25">
      <c r="B6561" t="s">
        <v>2747</v>
      </c>
      <c r="C6561" t="s">
        <v>2086</v>
      </c>
      <c r="D6561" t="s">
        <v>1171</v>
      </c>
      <c r="G6561">
        <v>1</v>
      </c>
      <c r="H6561">
        <v>1</v>
      </c>
    </row>
    <row r="6562" spans="2:8" x14ac:dyDescent="0.25">
      <c r="B6562" t="s">
        <v>2747</v>
      </c>
      <c r="C6562" t="s">
        <v>2087</v>
      </c>
      <c r="D6562" t="s">
        <v>1171</v>
      </c>
      <c r="E6562">
        <v>2050</v>
      </c>
      <c r="F6562" t="s">
        <v>2088</v>
      </c>
      <c r="G6562">
        <v>0.27</v>
      </c>
      <c r="H6562">
        <v>0.27</v>
      </c>
    </row>
    <row r="6563" spans="2:8" x14ac:dyDescent="0.25">
      <c r="B6563" t="s">
        <v>2748</v>
      </c>
      <c r="C6563" t="s">
        <v>1170</v>
      </c>
      <c r="D6563" t="s">
        <v>1171</v>
      </c>
      <c r="G6563">
        <v>2023</v>
      </c>
      <c r="H6563">
        <v>2023</v>
      </c>
    </row>
    <row r="6564" spans="2:8" x14ac:dyDescent="0.25">
      <c r="B6564" t="s">
        <v>2748</v>
      </c>
      <c r="C6564" t="s">
        <v>2083</v>
      </c>
      <c r="D6564" t="s">
        <v>1171</v>
      </c>
      <c r="E6564">
        <v>2020</v>
      </c>
      <c r="G6564">
        <v>4.2180092045515201</v>
      </c>
      <c r="H6564">
        <v>4.2180092045515201</v>
      </c>
    </row>
    <row r="6565" spans="2:8" x14ac:dyDescent="0.25">
      <c r="B6565" t="s">
        <v>2748</v>
      </c>
      <c r="C6565" t="s">
        <v>2085</v>
      </c>
      <c r="D6565" t="s">
        <v>2092</v>
      </c>
      <c r="E6565">
        <v>2020</v>
      </c>
      <c r="G6565">
        <v>1218</v>
      </c>
      <c r="H6565">
        <v>1218</v>
      </c>
    </row>
    <row r="6566" spans="2:8" x14ac:dyDescent="0.25">
      <c r="B6566" t="s">
        <v>2748</v>
      </c>
      <c r="C6566" t="s">
        <v>2086</v>
      </c>
      <c r="D6566" t="s">
        <v>1171</v>
      </c>
      <c r="G6566">
        <v>1</v>
      </c>
      <c r="H6566">
        <v>1</v>
      </c>
    </row>
    <row r="6567" spans="2:8" x14ac:dyDescent="0.25">
      <c r="B6567" t="s">
        <v>2748</v>
      </c>
      <c r="C6567" t="s">
        <v>2087</v>
      </c>
      <c r="D6567" t="s">
        <v>1171</v>
      </c>
      <c r="E6567">
        <v>2020</v>
      </c>
      <c r="F6567" t="s">
        <v>2088</v>
      </c>
      <c r="G6567">
        <v>0.78</v>
      </c>
      <c r="H6567">
        <v>0.78</v>
      </c>
    </row>
    <row r="6568" spans="2:8" x14ac:dyDescent="0.25">
      <c r="B6568" t="s">
        <v>2749</v>
      </c>
      <c r="C6568" t="s">
        <v>1170</v>
      </c>
      <c r="D6568" t="s">
        <v>1171</v>
      </c>
      <c r="G6568">
        <v>2023</v>
      </c>
      <c r="H6568">
        <v>2023</v>
      </c>
    </row>
    <row r="6569" spans="2:8" x14ac:dyDescent="0.25">
      <c r="B6569" t="s">
        <v>2749</v>
      </c>
      <c r="C6569" t="s">
        <v>2083</v>
      </c>
      <c r="D6569" t="s">
        <v>1171</v>
      </c>
      <c r="E6569">
        <v>2020</v>
      </c>
      <c r="G6569">
        <v>4.2967191240932996</v>
      </c>
      <c r="H6569">
        <v>4.2967191240932996</v>
      </c>
    </row>
    <row r="6570" spans="2:8" x14ac:dyDescent="0.25">
      <c r="B6570" t="s">
        <v>2749</v>
      </c>
      <c r="C6570" t="s">
        <v>2085</v>
      </c>
      <c r="D6570" t="s">
        <v>2092</v>
      </c>
      <c r="E6570">
        <v>2020</v>
      </c>
      <c r="G6570">
        <v>1050</v>
      </c>
      <c r="H6570">
        <v>1050</v>
      </c>
    </row>
    <row r="6571" spans="2:8" x14ac:dyDescent="0.25">
      <c r="B6571" t="s">
        <v>2749</v>
      </c>
      <c r="C6571" t="s">
        <v>2086</v>
      </c>
      <c r="D6571" t="s">
        <v>1171</v>
      </c>
      <c r="G6571">
        <v>1</v>
      </c>
      <c r="H6571">
        <v>1</v>
      </c>
    </row>
    <row r="6572" spans="2:8" x14ac:dyDescent="0.25">
      <c r="B6572" t="s">
        <v>2749</v>
      </c>
      <c r="C6572" t="s">
        <v>2087</v>
      </c>
      <c r="D6572" t="s">
        <v>1171</v>
      </c>
      <c r="E6572">
        <v>2020</v>
      </c>
      <c r="F6572" t="s">
        <v>2088</v>
      </c>
      <c r="G6572">
        <v>0.93</v>
      </c>
      <c r="H6572">
        <v>0.93</v>
      </c>
    </row>
    <row r="6573" spans="2:8" x14ac:dyDescent="0.25">
      <c r="B6573" t="s">
        <v>2750</v>
      </c>
      <c r="C6573" t="s">
        <v>1170</v>
      </c>
      <c r="D6573" t="s">
        <v>1171</v>
      </c>
      <c r="G6573">
        <v>2023</v>
      </c>
      <c r="H6573">
        <v>2023</v>
      </c>
    </row>
    <row r="6574" spans="2:8" x14ac:dyDescent="0.25">
      <c r="B6574" t="s">
        <v>2750</v>
      </c>
      <c r="C6574" t="s">
        <v>2083</v>
      </c>
      <c r="D6574" t="s">
        <v>1171</v>
      </c>
      <c r="E6574">
        <v>2020</v>
      </c>
      <c r="G6574">
        <v>5</v>
      </c>
      <c r="H6574">
        <v>5</v>
      </c>
    </row>
    <row r="6575" spans="2:8" x14ac:dyDescent="0.25">
      <c r="B6575" t="s">
        <v>2750</v>
      </c>
      <c r="C6575" t="s">
        <v>2085</v>
      </c>
      <c r="D6575" t="s">
        <v>2092</v>
      </c>
      <c r="E6575">
        <v>2020</v>
      </c>
      <c r="G6575">
        <v>420</v>
      </c>
      <c r="H6575">
        <v>420</v>
      </c>
    </row>
    <row r="6576" spans="2:8" x14ac:dyDescent="0.25">
      <c r="B6576" t="s">
        <v>2750</v>
      </c>
      <c r="C6576" t="s">
        <v>2086</v>
      </c>
      <c r="D6576" t="s">
        <v>1171</v>
      </c>
      <c r="G6576">
        <v>1</v>
      </c>
      <c r="H6576">
        <v>1</v>
      </c>
    </row>
    <row r="6577" spans="2:8" x14ac:dyDescent="0.25">
      <c r="B6577" t="s">
        <v>2750</v>
      </c>
      <c r="C6577" t="s">
        <v>2087</v>
      </c>
      <c r="D6577" t="s">
        <v>1171</v>
      </c>
      <c r="E6577">
        <v>2020</v>
      </c>
      <c r="F6577" t="s">
        <v>2088</v>
      </c>
      <c r="G6577">
        <v>0.83</v>
      </c>
      <c r="H6577">
        <v>0.83</v>
      </c>
    </row>
    <row r="6578" spans="2:8" x14ac:dyDescent="0.25">
      <c r="B6578" t="s">
        <v>2751</v>
      </c>
      <c r="C6578" t="s">
        <v>1170</v>
      </c>
      <c r="D6578" t="s">
        <v>1171</v>
      </c>
      <c r="G6578">
        <v>2023</v>
      </c>
      <c r="H6578">
        <v>2023</v>
      </c>
    </row>
    <row r="6579" spans="2:8" x14ac:dyDescent="0.25">
      <c r="B6579" t="s">
        <v>2751</v>
      </c>
      <c r="C6579" t="s">
        <v>2083</v>
      </c>
      <c r="D6579" t="s">
        <v>1171</v>
      </c>
      <c r="E6579">
        <v>2020</v>
      </c>
      <c r="G6579">
        <v>3</v>
      </c>
      <c r="H6579">
        <v>3</v>
      </c>
    </row>
    <row r="6580" spans="2:8" x14ac:dyDescent="0.25">
      <c r="B6580" t="s">
        <v>2751</v>
      </c>
      <c r="C6580" t="s">
        <v>2085</v>
      </c>
      <c r="D6580" t="s">
        <v>2092</v>
      </c>
      <c r="E6580">
        <v>2020</v>
      </c>
      <c r="G6580">
        <v>588</v>
      </c>
      <c r="H6580">
        <v>588</v>
      </c>
    </row>
    <row r="6581" spans="2:8" x14ac:dyDescent="0.25">
      <c r="B6581" t="s">
        <v>2751</v>
      </c>
      <c r="C6581" t="s">
        <v>2086</v>
      </c>
      <c r="D6581" t="s">
        <v>1171</v>
      </c>
      <c r="G6581">
        <v>1</v>
      </c>
      <c r="H6581">
        <v>1</v>
      </c>
    </row>
    <row r="6582" spans="2:8" x14ac:dyDescent="0.25">
      <c r="B6582" t="s">
        <v>2751</v>
      </c>
      <c r="C6582" t="s">
        <v>2087</v>
      </c>
      <c r="D6582" t="s">
        <v>1171</v>
      </c>
      <c r="E6582">
        <v>2020</v>
      </c>
      <c r="F6582" t="s">
        <v>2088</v>
      </c>
      <c r="G6582">
        <v>0.27</v>
      </c>
      <c r="H6582">
        <v>0.27</v>
      </c>
    </row>
    <row r="6583" spans="2:8" x14ac:dyDescent="0.25">
      <c r="B6583" t="s">
        <v>2748</v>
      </c>
      <c r="C6583" t="s">
        <v>1170</v>
      </c>
      <c r="D6583" t="s">
        <v>1171</v>
      </c>
      <c r="G6583">
        <v>2023</v>
      </c>
      <c r="H6583">
        <v>2023</v>
      </c>
    </row>
    <row r="6584" spans="2:8" x14ac:dyDescent="0.25">
      <c r="B6584" t="s">
        <v>2748</v>
      </c>
      <c r="C6584" t="s">
        <v>2083</v>
      </c>
      <c r="D6584" t="s">
        <v>1171</v>
      </c>
      <c r="E6584">
        <v>2050</v>
      </c>
      <c r="G6584">
        <v>4.2362224309821199</v>
      </c>
      <c r="H6584">
        <v>4.2362224309821199</v>
      </c>
    </row>
    <row r="6585" spans="2:8" x14ac:dyDescent="0.25">
      <c r="B6585" t="s">
        <v>2748</v>
      </c>
      <c r="C6585" t="s">
        <v>2085</v>
      </c>
      <c r="D6585" t="s">
        <v>2092</v>
      </c>
      <c r="E6585">
        <v>2050</v>
      </c>
      <c r="G6585">
        <v>1218</v>
      </c>
      <c r="H6585">
        <v>1218</v>
      </c>
    </row>
    <row r="6586" spans="2:8" x14ac:dyDescent="0.25">
      <c r="B6586" t="s">
        <v>2748</v>
      </c>
      <c r="C6586" t="s">
        <v>2086</v>
      </c>
      <c r="D6586" t="s">
        <v>1171</v>
      </c>
      <c r="G6586">
        <v>1</v>
      </c>
      <c r="H6586">
        <v>1</v>
      </c>
    </row>
    <row r="6587" spans="2:8" x14ac:dyDescent="0.25">
      <c r="B6587" t="s">
        <v>2748</v>
      </c>
      <c r="C6587" t="s">
        <v>2087</v>
      </c>
      <c r="D6587" t="s">
        <v>1171</v>
      </c>
      <c r="E6587">
        <v>2050</v>
      </c>
      <c r="F6587" t="s">
        <v>2088</v>
      </c>
      <c r="G6587">
        <v>0.78</v>
      </c>
      <c r="H6587">
        <v>0.78</v>
      </c>
    </row>
    <row r="6588" spans="2:8" x14ac:dyDescent="0.25">
      <c r="B6588" t="s">
        <v>2749</v>
      </c>
      <c r="C6588" t="s">
        <v>1170</v>
      </c>
      <c r="D6588" t="s">
        <v>1171</v>
      </c>
      <c r="G6588">
        <v>2023</v>
      </c>
      <c r="H6588">
        <v>2023</v>
      </c>
    </row>
    <row r="6589" spans="2:8" x14ac:dyDescent="0.25">
      <c r="B6589" t="s">
        <v>2749</v>
      </c>
      <c r="C6589" t="s">
        <v>2083</v>
      </c>
      <c r="D6589" t="s">
        <v>1171</v>
      </c>
      <c r="E6589">
        <v>2050</v>
      </c>
      <c r="G6589">
        <v>4.3060413202549803</v>
      </c>
      <c r="H6589">
        <v>4.3060413202549803</v>
      </c>
    </row>
    <row r="6590" spans="2:8" x14ac:dyDescent="0.25">
      <c r="B6590" t="s">
        <v>2749</v>
      </c>
      <c r="C6590" t="s">
        <v>2085</v>
      </c>
      <c r="D6590" t="s">
        <v>2092</v>
      </c>
      <c r="E6590">
        <v>2050</v>
      </c>
      <c r="G6590">
        <v>1050</v>
      </c>
      <c r="H6590">
        <v>1050</v>
      </c>
    </row>
    <row r="6591" spans="2:8" x14ac:dyDescent="0.25">
      <c r="B6591" t="s">
        <v>2749</v>
      </c>
      <c r="C6591" t="s">
        <v>2086</v>
      </c>
      <c r="D6591" t="s">
        <v>1171</v>
      </c>
      <c r="G6591">
        <v>1</v>
      </c>
      <c r="H6591">
        <v>1</v>
      </c>
    </row>
    <row r="6592" spans="2:8" x14ac:dyDescent="0.25">
      <c r="B6592" t="s">
        <v>2749</v>
      </c>
      <c r="C6592" t="s">
        <v>2087</v>
      </c>
      <c r="D6592" t="s">
        <v>1171</v>
      </c>
      <c r="E6592">
        <v>2050</v>
      </c>
      <c r="F6592" t="s">
        <v>2088</v>
      </c>
      <c r="G6592">
        <v>0.93</v>
      </c>
      <c r="H6592">
        <v>0.93</v>
      </c>
    </row>
    <row r="6593" spans="2:8" x14ac:dyDescent="0.25">
      <c r="B6593" t="s">
        <v>2750</v>
      </c>
      <c r="C6593" t="s">
        <v>1170</v>
      </c>
      <c r="D6593" t="s">
        <v>1171</v>
      </c>
      <c r="G6593">
        <v>2023</v>
      </c>
      <c r="H6593">
        <v>2023</v>
      </c>
    </row>
    <row r="6594" spans="2:8" x14ac:dyDescent="0.25">
      <c r="B6594" t="s">
        <v>2750</v>
      </c>
      <c r="C6594" t="s">
        <v>2083</v>
      </c>
      <c r="D6594" t="s">
        <v>1171</v>
      </c>
      <c r="E6594">
        <v>2050</v>
      </c>
      <c r="G6594">
        <v>5</v>
      </c>
      <c r="H6594">
        <v>5</v>
      </c>
    </row>
    <row r="6595" spans="2:8" x14ac:dyDescent="0.25">
      <c r="B6595" t="s">
        <v>2750</v>
      </c>
      <c r="C6595" t="s">
        <v>2085</v>
      </c>
      <c r="D6595" t="s">
        <v>2092</v>
      </c>
      <c r="E6595">
        <v>2050</v>
      </c>
      <c r="G6595">
        <v>420</v>
      </c>
      <c r="H6595">
        <v>420</v>
      </c>
    </row>
    <row r="6596" spans="2:8" x14ac:dyDescent="0.25">
      <c r="B6596" t="s">
        <v>2750</v>
      </c>
      <c r="C6596" t="s">
        <v>2086</v>
      </c>
      <c r="D6596" t="s">
        <v>1171</v>
      </c>
      <c r="G6596">
        <v>1</v>
      </c>
      <c r="H6596">
        <v>1</v>
      </c>
    </row>
    <row r="6597" spans="2:8" x14ac:dyDescent="0.25">
      <c r="B6597" t="s">
        <v>2750</v>
      </c>
      <c r="C6597" t="s">
        <v>2087</v>
      </c>
      <c r="D6597" t="s">
        <v>1171</v>
      </c>
      <c r="E6597">
        <v>2050</v>
      </c>
      <c r="F6597" t="s">
        <v>2088</v>
      </c>
      <c r="G6597">
        <v>0.83</v>
      </c>
      <c r="H6597">
        <v>0.83</v>
      </c>
    </row>
    <row r="6598" spans="2:8" x14ac:dyDescent="0.25">
      <c r="B6598" t="s">
        <v>2751</v>
      </c>
      <c r="C6598" t="s">
        <v>1170</v>
      </c>
      <c r="D6598" t="s">
        <v>1171</v>
      </c>
      <c r="G6598">
        <v>2023</v>
      </c>
      <c r="H6598">
        <v>2023</v>
      </c>
    </row>
    <row r="6599" spans="2:8" x14ac:dyDescent="0.25">
      <c r="B6599" t="s">
        <v>2751</v>
      </c>
      <c r="C6599" t="s">
        <v>2083</v>
      </c>
      <c r="D6599" t="s">
        <v>1171</v>
      </c>
      <c r="E6599">
        <v>2050</v>
      </c>
      <c r="G6599">
        <v>3</v>
      </c>
      <c r="H6599">
        <v>3</v>
      </c>
    </row>
    <row r="6600" spans="2:8" x14ac:dyDescent="0.25">
      <c r="B6600" t="s">
        <v>2751</v>
      </c>
      <c r="C6600" t="s">
        <v>2085</v>
      </c>
      <c r="D6600" t="s">
        <v>2092</v>
      </c>
      <c r="E6600">
        <v>2050</v>
      </c>
      <c r="G6600">
        <v>588</v>
      </c>
      <c r="H6600">
        <v>588</v>
      </c>
    </row>
    <row r="6601" spans="2:8" x14ac:dyDescent="0.25">
      <c r="B6601" t="s">
        <v>2751</v>
      </c>
      <c r="C6601" t="s">
        <v>2086</v>
      </c>
      <c r="D6601" t="s">
        <v>1171</v>
      </c>
      <c r="G6601">
        <v>1</v>
      </c>
      <c r="H6601">
        <v>1</v>
      </c>
    </row>
    <row r="6602" spans="2:8" x14ac:dyDescent="0.25">
      <c r="B6602" t="s">
        <v>2751</v>
      </c>
      <c r="C6602" t="s">
        <v>2087</v>
      </c>
      <c r="D6602" t="s">
        <v>1171</v>
      </c>
      <c r="E6602">
        <v>2050</v>
      </c>
      <c r="F6602" t="s">
        <v>2088</v>
      </c>
      <c r="G6602">
        <v>0.27</v>
      </c>
      <c r="H6602">
        <v>0.27</v>
      </c>
    </row>
    <row r="6603" spans="2:8" x14ac:dyDescent="0.25">
      <c r="B6603" t="s">
        <v>2752</v>
      </c>
      <c r="C6603" t="s">
        <v>1170</v>
      </c>
      <c r="D6603" t="s">
        <v>1171</v>
      </c>
      <c r="G6603">
        <v>2023</v>
      </c>
      <c r="H6603">
        <v>2023</v>
      </c>
    </row>
    <row r="6604" spans="2:8" x14ac:dyDescent="0.25">
      <c r="B6604" t="s">
        <v>2752</v>
      </c>
      <c r="C6604" t="s">
        <v>2083</v>
      </c>
      <c r="D6604" t="s">
        <v>1171</v>
      </c>
      <c r="E6604">
        <v>2020</v>
      </c>
      <c r="G6604">
        <v>4.4831193571716303</v>
      </c>
      <c r="H6604">
        <v>4.4831193571716303</v>
      </c>
    </row>
    <row r="6605" spans="2:8" x14ac:dyDescent="0.25">
      <c r="B6605" t="s">
        <v>2752</v>
      </c>
      <c r="C6605" t="s">
        <v>2085</v>
      </c>
      <c r="D6605" t="s">
        <v>2092</v>
      </c>
      <c r="E6605">
        <v>2020</v>
      </c>
      <c r="G6605">
        <v>1276</v>
      </c>
      <c r="H6605">
        <v>1276</v>
      </c>
    </row>
    <row r="6606" spans="2:8" x14ac:dyDescent="0.25">
      <c r="B6606" t="s">
        <v>2752</v>
      </c>
      <c r="C6606" t="s">
        <v>2086</v>
      </c>
      <c r="D6606" t="s">
        <v>1171</v>
      </c>
      <c r="G6606">
        <v>1</v>
      </c>
      <c r="H6606">
        <v>1</v>
      </c>
    </row>
    <row r="6607" spans="2:8" x14ac:dyDescent="0.25">
      <c r="B6607" t="s">
        <v>2752</v>
      </c>
      <c r="C6607" t="s">
        <v>2087</v>
      </c>
      <c r="D6607" t="s">
        <v>1171</v>
      </c>
      <c r="E6607">
        <v>2020</v>
      </c>
      <c r="F6607" t="s">
        <v>2088</v>
      </c>
      <c r="G6607">
        <v>0.78</v>
      </c>
      <c r="H6607">
        <v>0.78</v>
      </c>
    </row>
    <row r="6608" spans="2:8" x14ac:dyDescent="0.25">
      <c r="B6608" t="s">
        <v>2753</v>
      </c>
      <c r="C6608" t="s">
        <v>1170</v>
      </c>
      <c r="D6608" t="s">
        <v>1171</v>
      </c>
      <c r="G6608">
        <v>2023</v>
      </c>
      <c r="H6608">
        <v>2023</v>
      </c>
    </row>
    <row r="6609" spans="2:8" x14ac:dyDescent="0.25">
      <c r="B6609" t="s">
        <v>2753</v>
      </c>
      <c r="C6609" t="s">
        <v>2083</v>
      </c>
      <c r="D6609" t="s">
        <v>1171</v>
      </c>
      <c r="E6609">
        <v>2020</v>
      </c>
      <c r="G6609">
        <v>4.5448196694483496</v>
      </c>
      <c r="H6609">
        <v>4.5448196694483496</v>
      </c>
    </row>
    <row r="6610" spans="2:8" x14ac:dyDescent="0.25">
      <c r="B6610" t="s">
        <v>2753</v>
      </c>
      <c r="C6610" t="s">
        <v>2085</v>
      </c>
      <c r="D6610" t="s">
        <v>2092</v>
      </c>
      <c r="E6610">
        <v>2020</v>
      </c>
      <c r="G6610">
        <v>1100</v>
      </c>
      <c r="H6610">
        <v>1100</v>
      </c>
    </row>
    <row r="6611" spans="2:8" x14ac:dyDescent="0.25">
      <c r="B6611" t="s">
        <v>2753</v>
      </c>
      <c r="C6611" t="s">
        <v>2086</v>
      </c>
      <c r="D6611" t="s">
        <v>1171</v>
      </c>
      <c r="G6611">
        <v>1</v>
      </c>
      <c r="H6611">
        <v>1</v>
      </c>
    </row>
    <row r="6612" spans="2:8" x14ac:dyDescent="0.25">
      <c r="B6612" t="s">
        <v>2753</v>
      </c>
      <c r="C6612" t="s">
        <v>2087</v>
      </c>
      <c r="D6612" t="s">
        <v>1171</v>
      </c>
      <c r="E6612">
        <v>2020</v>
      </c>
      <c r="F6612" t="s">
        <v>2088</v>
      </c>
      <c r="G6612">
        <v>0.93</v>
      </c>
      <c r="H6612">
        <v>0.93</v>
      </c>
    </row>
    <row r="6613" spans="2:8" x14ac:dyDescent="0.25">
      <c r="B6613" t="s">
        <v>2754</v>
      </c>
      <c r="C6613" t="s">
        <v>1170</v>
      </c>
      <c r="D6613" t="s">
        <v>1171</v>
      </c>
      <c r="G6613">
        <v>2023</v>
      </c>
      <c r="H6613">
        <v>2023</v>
      </c>
    </row>
    <row r="6614" spans="2:8" x14ac:dyDescent="0.25">
      <c r="B6614" t="s">
        <v>2754</v>
      </c>
      <c r="C6614" t="s">
        <v>2083</v>
      </c>
      <c r="D6614" t="s">
        <v>1171</v>
      </c>
      <c r="E6614">
        <v>2020</v>
      </c>
      <c r="G6614">
        <v>5.28571428571429</v>
      </c>
      <c r="H6614">
        <v>5.28571428571429</v>
      </c>
    </row>
    <row r="6615" spans="2:8" x14ac:dyDescent="0.25">
      <c r="B6615" t="s">
        <v>2754</v>
      </c>
      <c r="C6615" t="s">
        <v>2085</v>
      </c>
      <c r="D6615" t="s">
        <v>2092</v>
      </c>
      <c r="E6615">
        <v>2020</v>
      </c>
      <c r="G6615">
        <v>440</v>
      </c>
      <c r="H6615">
        <v>440</v>
      </c>
    </row>
    <row r="6616" spans="2:8" x14ac:dyDescent="0.25">
      <c r="B6616" t="s">
        <v>2754</v>
      </c>
      <c r="C6616" t="s">
        <v>2086</v>
      </c>
      <c r="D6616" t="s">
        <v>1171</v>
      </c>
      <c r="G6616">
        <v>1</v>
      </c>
      <c r="H6616">
        <v>1</v>
      </c>
    </row>
    <row r="6617" spans="2:8" x14ac:dyDescent="0.25">
      <c r="B6617" t="s">
        <v>2754</v>
      </c>
      <c r="C6617" t="s">
        <v>2087</v>
      </c>
      <c r="D6617" t="s">
        <v>1171</v>
      </c>
      <c r="E6617">
        <v>2020</v>
      </c>
      <c r="F6617" t="s">
        <v>2088</v>
      </c>
      <c r="G6617">
        <v>0.83</v>
      </c>
      <c r="H6617">
        <v>0.83</v>
      </c>
    </row>
    <row r="6618" spans="2:8" x14ac:dyDescent="0.25">
      <c r="B6618" t="s">
        <v>2755</v>
      </c>
      <c r="C6618" t="s">
        <v>1170</v>
      </c>
      <c r="D6618" t="s">
        <v>1171</v>
      </c>
      <c r="G6618">
        <v>2023</v>
      </c>
      <c r="H6618">
        <v>2023</v>
      </c>
    </row>
    <row r="6619" spans="2:8" x14ac:dyDescent="0.25">
      <c r="B6619" t="s">
        <v>2755</v>
      </c>
      <c r="C6619" t="s">
        <v>2083</v>
      </c>
      <c r="D6619" t="s">
        <v>1171</v>
      </c>
      <c r="E6619">
        <v>2020</v>
      </c>
      <c r="G6619">
        <v>3.1428571428571401</v>
      </c>
      <c r="H6619">
        <v>3.1428571428571401</v>
      </c>
    </row>
    <row r="6620" spans="2:8" x14ac:dyDescent="0.25">
      <c r="B6620" t="s">
        <v>2755</v>
      </c>
      <c r="C6620" t="s">
        <v>2085</v>
      </c>
      <c r="D6620" t="s">
        <v>2092</v>
      </c>
      <c r="E6620">
        <v>2020</v>
      </c>
      <c r="G6620">
        <v>616</v>
      </c>
      <c r="H6620">
        <v>616</v>
      </c>
    </row>
    <row r="6621" spans="2:8" x14ac:dyDescent="0.25">
      <c r="B6621" t="s">
        <v>2755</v>
      </c>
      <c r="C6621" t="s">
        <v>2086</v>
      </c>
      <c r="D6621" t="s">
        <v>1171</v>
      </c>
      <c r="G6621">
        <v>1</v>
      </c>
      <c r="H6621">
        <v>1</v>
      </c>
    </row>
    <row r="6622" spans="2:8" x14ac:dyDescent="0.25">
      <c r="B6622" t="s">
        <v>2755</v>
      </c>
      <c r="C6622" t="s">
        <v>2087</v>
      </c>
      <c r="D6622" t="s">
        <v>1171</v>
      </c>
      <c r="E6622">
        <v>2020</v>
      </c>
      <c r="F6622" t="s">
        <v>2088</v>
      </c>
      <c r="G6622">
        <v>0.27</v>
      </c>
      <c r="H6622">
        <v>0.27</v>
      </c>
    </row>
    <row r="6623" spans="2:8" x14ac:dyDescent="0.25">
      <c r="B6623" t="s">
        <v>2752</v>
      </c>
      <c r="C6623" t="s">
        <v>1170</v>
      </c>
      <c r="D6623" t="s">
        <v>1171</v>
      </c>
      <c r="G6623">
        <v>2023</v>
      </c>
      <c r="H6623">
        <v>2023</v>
      </c>
    </row>
    <row r="6624" spans="2:8" x14ac:dyDescent="0.25">
      <c r="B6624" t="s">
        <v>2752</v>
      </c>
      <c r="C6624" t="s">
        <v>2083</v>
      </c>
      <c r="D6624" t="s">
        <v>1171</v>
      </c>
      <c r="E6624">
        <v>2050</v>
      </c>
      <c r="G6624">
        <v>4.5017494871296302</v>
      </c>
      <c r="H6624">
        <v>4.5017494871296302</v>
      </c>
    </row>
    <row r="6625" spans="2:8" x14ac:dyDescent="0.25">
      <c r="B6625" t="s">
        <v>2752</v>
      </c>
      <c r="C6625" t="s">
        <v>2085</v>
      </c>
      <c r="D6625" t="s">
        <v>2092</v>
      </c>
      <c r="E6625">
        <v>2050</v>
      </c>
      <c r="G6625">
        <v>1276</v>
      </c>
      <c r="H6625">
        <v>1276</v>
      </c>
    </row>
    <row r="6626" spans="2:8" x14ac:dyDescent="0.25">
      <c r="B6626" t="s">
        <v>2752</v>
      </c>
      <c r="C6626" t="s">
        <v>2086</v>
      </c>
      <c r="D6626" t="s">
        <v>1171</v>
      </c>
      <c r="G6626">
        <v>1</v>
      </c>
      <c r="H6626">
        <v>1</v>
      </c>
    </row>
    <row r="6627" spans="2:8" x14ac:dyDescent="0.25">
      <c r="B6627" t="s">
        <v>2752</v>
      </c>
      <c r="C6627" t="s">
        <v>2087</v>
      </c>
      <c r="D6627" t="s">
        <v>1171</v>
      </c>
      <c r="E6627">
        <v>2050</v>
      </c>
      <c r="F6627" t="s">
        <v>2088</v>
      </c>
      <c r="G6627">
        <v>0.78</v>
      </c>
      <c r="H6627">
        <v>0.78</v>
      </c>
    </row>
    <row r="6628" spans="2:8" x14ac:dyDescent="0.25">
      <c r="B6628" t="s">
        <v>2753</v>
      </c>
      <c r="C6628" t="s">
        <v>1170</v>
      </c>
      <c r="D6628" t="s">
        <v>1171</v>
      </c>
      <c r="G6628">
        <v>2023</v>
      </c>
      <c r="H6628">
        <v>2023</v>
      </c>
    </row>
    <row r="6629" spans="2:8" x14ac:dyDescent="0.25">
      <c r="B6629" t="s">
        <v>2753</v>
      </c>
      <c r="C6629" t="s">
        <v>2083</v>
      </c>
      <c r="D6629" t="s">
        <v>1171</v>
      </c>
      <c r="E6629">
        <v>2050</v>
      </c>
      <c r="G6629">
        <v>4.5671623847395999</v>
      </c>
      <c r="H6629">
        <v>4.5671623847395999</v>
      </c>
    </row>
    <row r="6630" spans="2:8" x14ac:dyDescent="0.25">
      <c r="B6630" t="s">
        <v>2753</v>
      </c>
      <c r="C6630" t="s">
        <v>2085</v>
      </c>
      <c r="D6630" t="s">
        <v>2092</v>
      </c>
      <c r="E6630">
        <v>2050</v>
      </c>
      <c r="G6630">
        <v>1100</v>
      </c>
      <c r="H6630">
        <v>1100</v>
      </c>
    </row>
    <row r="6631" spans="2:8" x14ac:dyDescent="0.25">
      <c r="B6631" t="s">
        <v>2753</v>
      </c>
      <c r="C6631" t="s">
        <v>2086</v>
      </c>
      <c r="D6631" t="s">
        <v>1171</v>
      </c>
      <c r="G6631">
        <v>1</v>
      </c>
      <c r="H6631">
        <v>1</v>
      </c>
    </row>
    <row r="6632" spans="2:8" x14ac:dyDescent="0.25">
      <c r="B6632" t="s">
        <v>2753</v>
      </c>
      <c r="C6632" t="s">
        <v>2087</v>
      </c>
      <c r="D6632" t="s">
        <v>1171</v>
      </c>
      <c r="E6632">
        <v>2050</v>
      </c>
      <c r="F6632" t="s">
        <v>2088</v>
      </c>
      <c r="G6632">
        <v>0.93</v>
      </c>
      <c r="H6632">
        <v>0.93</v>
      </c>
    </row>
    <row r="6633" spans="2:8" x14ac:dyDescent="0.25">
      <c r="B6633" t="s">
        <v>2754</v>
      </c>
      <c r="C6633" t="s">
        <v>1170</v>
      </c>
      <c r="D6633" t="s">
        <v>1171</v>
      </c>
      <c r="G6633">
        <v>2023</v>
      </c>
      <c r="H6633">
        <v>2023</v>
      </c>
    </row>
    <row r="6634" spans="2:8" x14ac:dyDescent="0.25">
      <c r="B6634" t="s">
        <v>2754</v>
      </c>
      <c r="C6634" t="s">
        <v>2083</v>
      </c>
      <c r="D6634" t="s">
        <v>1171</v>
      </c>
      <c r="E6634">
        <v>2050</v>
      </c>
      <c r="G6634">
        <v>5.2857142857142803</v>
      </c>
      <c r="H6634">
        <v>5.2857142857142803</v>
      </c>
    </row>
    <row r="6635" spans="2:8" x14ac:dyDescent="0.25">
      <c r="B6635" t="s">
        <v>2754</v>
      </c>
      <c r="C6635" t="s">
        <v>2085</v>
      </c>
      <c r="D6635" t="s">
        <v>2092</v>
      </c>
      <c r="E6635">
        <v>2050</v>
      </c>
      <c r="G6635">
        <v>440</v>
      </c>
      <c r="H6635">
        <v>440</v>
      </c>
    </row>
    <row r="6636" spans="2:8" x14ac:dyDescent="0.25">
      <c r="B6636" t="s">
        <v>2754</v>
      </c>
      <c r="C6636" t="s">
        <v>2086</v>
      </c>
      <c r="D6636" t="s">
        <v>1171</v>
      </c>
      <c r="G6636">
        <v>1</v>
      </c>
      <c r="H6636">
        <v>1</v>
      </c>
    </row>
    <row r="6637" spans="2:8" x14ac:dyDescent="0.25">
      <c r="B6637" t="s">
        <v>2754</v>
      </c>
      <c r="C6637" t="s">
        <v>2087</v>
      </c>
      <c r="D6637" t="s">
        <v>1171</v>
      </c>
      <c r="E6637">
        <v>2050</v>
      </c>
      <c r="F6637" t="s">
        <v>2088</v>
      </c>
      <c r="G6637">
        <v>0.83</v>
      </c>
      <c r="H6637">
        <v>0.83</v>
      </c>
    </row>
    <row r="6638" spans="2:8" x14ac:dyDescent="0.25">
      <c r="B6638" t="s">
        <v>2755</v>
      </c>
      <c r="C6638" t="s">
        <v>1170</v>
      </c>
      <c r="D6638" t="s">
        <v>1171</v>
      </c>
      <c r="G6638">
        <v>2023</v>
      </c>
      <c r="H6638">
        <v>2023</v>
      </c>
    </row>
    <row r="6639" spans="2:8" x14ac:dyDescent="0.25">
      <c r="B6639" t="s">
        <v>2755</v>
      </c>
      <c r="C6639" t="s">
        <v>2083</v>
      </c>
      <c r="D6639" t="s">
        <v>1171</v>
      </c>
      <c r="E6639">
        <v>2050</v>
      </c>
      <c r="G6639">
        <v>3.1428571428571401</v>
      </c>
      <c r="H6639">
        <v>3.1428571428571401</v>
      </c>
    </row>
    <row r="6640" spans="2:8" x14ac:dyDescent="0.25">
      <c r="B6640" t="s">
        <v>2755</v>
      </c>
      <c r="C6640" t="s">
        <v>2085</v>
      </c>
      <c r="D6640" t="s">
        <v>2092</v>
      </c>
      <c r="E6640">
        <v>2050</v>
      </c>
      <c r="G6640">
        <v>616</v>
      </c>
      <c r="H6640">
        <v>616</v>
      </c>
    </row>
    <row r="6641" spans="2:8" x14ac:dyDescent="0.25">
      <c r="B6641" t="s">
        <v>2755</v>
      </c>
      <c r="C6641" t="s">
        <v>2086</v>
      </c>
      <c r="D6641" t="s">
        <v>1171</v>
      </c>
      <c r="G6641">
        <v>1</v>
      </c>
      <c r="H6641">
        <v>1</v>
      </c>
    </row>
    <row r="6642" spans="2:8" x14ac:dyDescent="0.25">
      <c r="B6642" t="s">
        <v>2755</v>
      </c>
      <c r="C6642" t="s">
        <v>2087</v>
      </c>
      <c r="D6642" t="s">
        <v>1171</v>
      </c>
      <c r="E6642">
        <v>2050</v>
      </c>
      <c r="F6642" t="s">
        <v>2088</v>
      </c>
      <c r="G6642">
        <v>0.27</v>
      </c>
      <c r="H6642">
        <v>0.27</v>
      </c>
    </row>
    <row r="6643" spans="2:8" x14ac:dyDescent="0.25">
      <c r="B6643" t="s">
        <v>2756</v>
      </c>
      <c r="C6643" t="s">
        <v>1170</v>
      </c>
      <c r="D6643" t="s">
        <v>1171</v>
      </c>
      <c r="G6643">
        <v>2023</v>
      </c>
      <c r="H6643">
        <v>2023</v>
      </c>
    </row>
    <row r="6644" spans="2:8" x14ac:dyDescent="0.25">
      <c r="B6644" t="s">
        <v>2756</v>
      </c>
      <c r="C6644" t="s">
        <v>2083</v>
      </c>
      <c r="D6644" t="s">
        <v>1171</v>
      </c>
      <c r="E6644">
        <v>2020</v>
      </c>
      <c r="G6644">
        <v>4.7482295097917504</v>
      </c>
      <c r="H6644">
        <v>4.7482295097917504</v>
      </c>
    </row>
    <row r="6645" spans="2:8" x14ac:dyDescent="0.25">
      <c r="B6645" t="s">
        <v>2756</v>
      </c>
      <c r="C6645" t="s">
        <v>2085</v>
      </c>
      <c r="D6645" t="s">
        <v>2092</v>
      </c>
      <c r="E6645">
        <v>2020</v>
      </c>
      <c r="G6645">
        <v>1334</v>
      </c>
      <c r="H6645">
        <v>1334</v>
      </c>
    </row>
    <row r="6646" spans="2:8" x14ac:dyDescent="0.25">
      <c r="B6646" t="s">
        <v>2756</v>
      </c>
      <c r="C6646" t="s">
        <v>2086</v>
      </c>
      <c r="D6646" t="s">
        <v>1171</v>
      </c>
      <c r="G6646">
        <v>1</v>
      </c>
      <c r="H6646">
        <v>1</v>
      </c>
    </row>
    <row r="6647" spans="2:8" x14ac:dyDescent="0.25">
      <c r="B6647" t="s">
        <v>2756</v>
      </c>
      <c r="C6647" t="s">
        <v>2087</v>
      </c>
      <c r="D6647" t="s">
        <v>1171</v>
      </c>
      <c r="E6647">
        <v>2020</v>
      </c>
      <c r="F6647" t="s">
        <v>2088</v>
      </c>
      <c r="G6647">
        <v>0.78</v>
      </c>
      <c r="H6647">
        <v>0.78</v>
      </c>
    </row>
    <row r="6648" spans="2:8" x14ac:dyDescent="0.25">
      <c r="B6648" t="s">
        <v>2757</v>
      </c>
      <c r="C6648" t="s">
        <v>1170</v>
      </c>
      <c r="D6648" t="s">
        <v>1171</v>
      </c>
      <c r="G6648">
        <v>2023</v>
      </c>
      <c r="H6648">
        <v>2023</v>
      </c>
    </row>
    <row r="6649" spans="2:8" x14ac:dyDescent="0.25">
      <c r="B6649" t="s">
        <v>2757</v>
      </c>
      <c r="C6649" t="s">
        <v>2083</v>
      </c>
      <c r="D6649" t="s">
        <v>1171</v>
      </c>
      <c r="E6649">
        <v>2020</v>
      </c>
      <c r="G6649">
        <v>4.7929202148034102</v>
      </c>
      <c r="H6649">
        <v>4.7929202148034102</v>
      </c>
    </row>
    <row r="6650" spans="2:8" x14ac:dyDescent="0.25">
      <c r="B6650" t="s">
        <v>2757</v>
      </c>
      <c r="C6650" t="s">
        <v>2085</v>
      </c>
      <c r="D6650" t="s">
        <v>2092</v>
      </c>
      <c r="E6650">
        <v>2020</v>
      </c>
      <c r="G6650">
        <v>1150</v>
      </c>
      <c r="H6650">
        <v>1150</v>
      </c>
    </row>
    <row r="6651" spans="2:8" x14ac:dyDescent="0.25">
      <c r="B6651" t="s">
        <v>2757</v>
      </c>
      <c r="C6651" t="s">
        <v>2086</v>
      </c>
      <c r="D6651" t="s">
        <v>1171</v>
      </c>
      <c r="G6651">
        <v>1</v>
      </c>
      <c r="H6651">
        <v>1</v>
      </c>
    </row>
    <row r="6652" spans="2:8" x14ac:dyDescent="0.25">
      <c r="B6652" t="s">
        <v>2757</v>
      </c>
      <c r="C6652" t="s">
        <v>2087</v>
      </c>
      <c r="D6652" t="s">
        <v>1171</v>
      </c>
      <c r="E6652">
        <v>2020</v>
      </c>
      <c r="F6652" t="s">
        <v>2088</v>
      </c>
      <c r="G6652">
        <v>0.93</v>
      </c>
      <c r="H6652">
        <v>0.93</v>
      </c>
    </row>
    <row r="6653" spans="2:8" x14ac:dyDescent="0.25">
      <c r="B6653" t="s">
        <v>2758</v>
      </c>
      <c r="C6653" t="s">
        <v>1170</v>
      </c>
      <c r="D6653" t="s">
        <v>1171</v>
      </c>
      <c r="G6653">
        <v>2023</v>
      </c>
      <c r="H6653">
        <v>2023</v>
      </c>
    </row>
    <row r="6654" spans="2:8" x14ac:dyDescent="0.25">
      <c r="B6654" t="s">
        <v>2758</v>
      </c>
      <c r="C6654" t="s">
        <v>2083</v>
      </c>
      <c r="D6654" t="s">
        <v>1171</v>
      </c>
      <c r="E6654">
        <v>2020</v>
      </c>
      <c r="G6654">
        <v>5.5714285714285703</v>
      </c>
      <c r="H6654">
        <v>5.5714285714285703</v>
      </c>
    </row>
    <row r="6655" spans="2:8" x14ac:dyDescent="0.25">
      <c r="B6655" t="s">
        <v>2758</v>
      </c>
      <c r="C6655" t="s">
        <v>2085</v>
      </c>
      <c r="D6655" t="s">
        <v>2092</v>
      </c>
      <c r="E6655">
        <v>2020</v>
      </c>
      <c r="G6655">
        <v>460</v>
      </c>
      <c r="H6655">
        <v>460</v>
      </c>
    </row>
    <row r="6656" spans="2:8" x14ac:dyDescent="0.25">
      <c r="B6656" t="s">
        <v>2758</v>
      </c>
      <c r="C6656" t="s">
        <v>2086</v>
      </c>
      <c r="D6656" t="s">
        <v>1171</v>
      </c>
      <c r="G6656">
        <v>1</v>
      </c>
      <c r="H6656">
        <v>1</v>
      </c>
    </row>
    <row r="6657" spans="2:8" x14ac:dyDescent="0.25">
      <c r="B6657" t="s">
        <v>2758</v>
      </c>
      <c r="C6657" t="s">
        <v>2087</v>
      </c>
      <c r="D6657" t="s">
        <v>1171</v>
      </c>
      <c r="E6657">
        <v>2020</v>
      </c>
      <c r="F6657" t="s">
        <v>2088</v>
      </c>
      <c r="G6657">
        <v>0.83</v>
      </c>
      <c r="H6657">
        <v>0.83</v>
      </c>
    </row>
    <row r="6658" spans="2:8" x14ac:dyDescent="0.25">
      <c r="B6658" t="s">
        <v>2759</v>
      </c>
      <c r="C6658" t="s">
        <v>1170</v>
      </c>
      <c r="D6658" t="s">
        <v>1171</v>
      </c>
      <c r="G6658">
        <v>2023</v>
      </c>
      <c r="H6658">
        <v>2023</v>
      </c>
    </row>
    <row r="6659" spans="2:8" x14ac:dyDescent="0.25">
      <c r="B6659" t="s">
        <v>2759</v>
      </c>
      <c r="C6659" t="s">
        <v>2083</v>
      </c>
      <c r="D6659" t="s">
        <v>1171</v>
      </c>
      <c r="E6659">
        <v>2020</v>
      </c>
      <c r="G6659">
        <v>3.28571428571429</v>
      </c>
      <c r="H6659">
        <v>3.28571428571429</v>
      </c>
    </row>
    <row r="6660" spans="2:8" x14ac:dyDescent="0.25">
      <c r="B6660" t="s">
        <v>2759</v>
      </c>
      <c r="C6660" t="s">
        <v>2085</v>
      </c>
      <c r="D6660" t="s">
        <v>2092</v>
      </c>
      <c r="E6660">
        <v>2020</v>
      </c>
      <c r="G6660">
        <v>644</v>
      </c>
      <c r="H6660">
        <v>644</v>
      </c>
    </row>
    <row r="6661" spans="2:8" x14ac:dyDescent="0.25">
      <c r="B6661" t="s">
        <v>2759</v>
      </c>
      <c r="C6661" t="s">
        <v>2086</v>
      </c>
      <c r="D6661" t="s">
        <v>1171</v>
      </c>
      <c r="G6661">
        <v>1</v>
      </c>
      <c r="H6661">
        <v>1</v>
      </c>
    </row>
    <row r="6662" spans="2:8" x14ac:dyDescent="0.25">
      <c r="B6662" t="s">
        <v>2759</v>
      </c>
      <c r="C6662" t="s">
        <v>2087</v>
      </c>
      <c r="D6662" t="s">
        <v>1171</v>
      </c>
      <c r="E6662">
        <v>2020</v>
      </c>
      <c r="F6662" t="s">
        <v>2088</v>
      </c>
      <c r="G6662">
        <v>0.27</v>
      </c>
      <c r="H6662">
        <v>0.27</v>
      </c>
    </row>
    <row r="6663" spans="2:8" x14ac:dyDescent="0.25">
      <c r="B6663" t="s">
        <v>2756</v>
      </c>
      <c r="C6663" t="s">
        <v>1170</v>
      </c>
      <c r="D6663" t="s">
        <v>1171</v>
      </c>
      <c r="G6663">
        <v>2023</v>
      </c>
      <c r="H6663">
        <v>2023</v>
      </c>
    </row>
    <row r="6664" spans="2:8" x14ac:dyDescent="0.25">
      <c r="B6664" t="s">
        <v>2756</v>
      </c>
      <c r="C6664" t="s">
        <v>2083</v>
      </c>
      <c r="D6664" t="s">
        <v>1171</v>
      </c>
      <c r="E6664">
        <v>2050</v>
      </c>
      <c r="G6664">
        <v>4.7672765432771396</v>
      </c>
      <c r="H6664">
        <v>4.7672765432771396</v>
      </c>
    </row>
    <row r="6665" spans="2:8" x14ac:dyDescent="0.25">
      <c r="B6665" t="s">
        <v>2756</v>
      </c>
      <c r="C6665" t="s">
        <v>2085</v>
      </c>
      <c r="D6665" t="s">
        <v>2092</v>
      </c>
      <c r="E6665">
        <v>2050</v>
      </c>
      <c r="G6665">
        <v>1334</v>
      </c>
      <c r="H6665">
        <v>1334</v>
      </c>
    </row>
    <row r="6666" spans="2:8" x14ac:dyDescent="0.25">
      <c r="B6666" t="s">
        <v>2756</v>
      </c>
      <c r="C6666" t="s">
        <v>2086</v>
      </c>
      <c r="D6666" t="s">
        <v>1171</v>
      </c>
      <c r="G6666">
        <v>1</v>
      </c>
      <c r="H6666">
        <v>1</v>
      </c>
    </row>
    <row r="6667" spans="2:8" x14ac:dyDescent="0.25">
      <c r="B6667" t="s">
        <v>2756</v>
      </c>
      <c r="C6667" t="s">
        <v>2087</v>
      </c>
      <c r="D6667" t="s">
        <v>1171</v>
      </c>
      <c r="E6667">
        <v>2050</v>
      </c>
      <c r="F6667" t="s">
        <v>2088</v>
      </c>
      <c r="G6667">
        <v>0.78</v>
      </c>
      <c r="H6667">
        <v>0.78</v>
      </c>
    </row>
    <row r="6668" spans="2:8" x14ac:dyDescent="0.25">
      <c r="B6668" t="s">
        <v>2757</v>
      </c>
      <c r="C6668" t="s">
        <v>1170</v>
      </c>
      <c r="D6668" t="s">
        <v>1171</v>
      </c>
      <c r="G6668">
        <v>2023</v>
      </c>
      <c r="H6668">
        <v>2023</v>
      </c>
    </row>
    <row r="6669" spans="2:8" x14ac:dyDescent="0.25">
      <c r="B6669" t="s">
        <v>2757</v>
      </c>
      <c r="C6669" t="s">
        <v>2083</v>
      </c>
      <c r="D6669" t="s">
        <v>1171</v>
      </c>
      <c r="E6669">
        <v>2050</v>
      </c>
      <c r="G6669">
        <v>4.8282834492242204</v>
      </c>
      <c r="H6669">
        <v>4.8282834492242204</v>
      </c>
    </row>
    <row r="6670" spans="2:8" x14ac:dyDescent="0.25">
      <c r="B6670" t="s">
        <v>2757</v>
      </c>
      <c r="C6670" t="s">
        <v>2085</v>
      </c>
      <c r="D6670" t="s">
        <v>2092</v>
      </c>
      <c r="E6670">
        <v>2050</v>
      </c>
      <c r="G6670">
        <v>1150</v>
      </c>
      <c r="H6670">
        <v>1150</v>
      </c>
    </row>
    <row r="6671" spans="2:8" x14ac:dyDescent="0.25">
      <c r="B6671" t="s">
        <v>2757</v>
      </c>
      <c r="C6671" t="s">
        <v>2086</v>
      </c>
      <c r="D6671" t="s">
        <v>1171</v>
      </c>
      <c r="G6671">
        <v>1</v>
      </c>
      <c r="H6671">
        <v>1</v>
      </c>
    </row>
    <row r="6672" spans="2:8" x14ac:dyDescent="0.25">
      <c r="B6672" t="s">
        <v>2757</v>
      </c>
      <c r="C6672" t="s">
        <v>2087</v>
      </c>
      <c r="D6672" t="s">
        <v>1171</v>
      </c>
      <c r="E6672">
        <v>2050</v>
      </c>
      <c r="F6672" t="s">
        <v>2088</v>
      </c>
      <c r="G6672">
        <v>0.93</v>
      </c>
      <c r="H6672">
        <v>0.93</v>
      </c>
    </row>
    <row r="6673" spans="2:8" x14ac:dyDescent="0.25">
      <c r="B6673" t="s">
        <v>2758</v>
      </c>
      <c r="C6673" t="s">
        <v>1170</v>
      </c>
      <c r="D6673" t="s">
        <v>1171</v>
      </c>
      <c r="G6673">
        <v>2023</v>
      </c>
      <c r="H6673">
        <v>2023</v>
      </c>
    </row>
    <row r="6674" spans="2:8" x14ac:dyDescent="0.25">
      <c r="B6674" t="s">
        <v>2758</v>
      </c>
      <c r="C6674" t="s">
        <v>2083</v>
      </c>
      <c r="D6674" t="s">
        <v>1171</v>
      </c>
      <c r="E6674">
        <v>2050</v>
      </c>
      <c r="G6674">
        <v>5.5714285714285703</v>
      </c>
      <c r="H6674">
        <v>5.5714285714285703</v>
      </c>
    </row>
    <row r="6675" spans="2:8" x14ac:dyDescent="0.25">
      <c r="B6675" t="s">
        <v>2758</v>
      </c>
      <c r="C6675" t="s">
        <v>2085</v>
      </c>
      <c r="D6675" t="s">
        <v>2092</v>
      </c>
      <c r="E6675">
        <v>2050</v>
      </c>
      <c r="G6675">
        <v>460</v>
      </c>
      <c r="H6675">
        <v>460</v>
      </c>
    </row>
    <row r="6676" spans="2:8" x14ac:dyDescent="0.25">
      <c r="B6676" t="s">
        <v>2758</v>
      </c>
      <c r="C6676" t="s">
        <v>2086</v>
      </c>
      <c r="D6676" t="s">
        <v>1171</v>
      </c>
      <c r="G6676">
        <v>1</v>
      </c>
      <c r="H6676">
        <v>1</v>
      </c>
    </row>
    <row r="6677" spans="2:8" x14ac:dyDescent="0.25">
      <c r="B6677" t="s">
        <v>2758</v>
      </c>
      <c r="C6677" t="s">
        <v>2087</v>
      </c>
      <c r="D6677" t="s">
        <v>1171</v>
      </c>
      <c r="E6677">
        <v>2050</v>
      </c>
      <c r="F6677" t="s">
        <v>2088</v>
      </c>
      <c r="G6677">
        <v>0.83</v>
      </c>
      <c r="H6677">
        <v>0.83</v>
      </c>
    </row>
    <row r="6678" spans="2:8" x14ac:dyDescent="0.25">
      <c r="B6678" t="s">
        <v>2759</v>
      </c>
      <c r="C6678" t="s">
        <v>1170</v>
      </c>
      <c r="D6678" t="s">
        <v>1171</v>
      </c>
      <c r="G6678">
        <v>2023</v>
      </c>
      <c r="H6678">
        <v>2023</v>
      </c>
    </row>
    <row r="6679" spans="2:8" x14ac:dyDescent="0.25">
      <c r="B6679" t="s">
        <v>2759</v>
      </c>
      <c r="C6679" t="s">
        <v>2083</v>
      </c>
      <c r="D6679" t="s">
        <v>1171</v>
      </c>
      <c r="E6679">
        <v>2050</v>
      </c>
      <c r="G6679">
        <v>3.28571428571429</v>
      </c>
      <c r="H6679">
        <v>3.28571428571429</v>
      </c>
    </row>
    <row r="6680" spans="2:8" x14ac:dyDescent="0.25">
      <c r="B6680" t="s">
        <v>2759</v>
      </c>
      <c r="C6680" t="s">
        <v>2085</v>
      </c>
      <c r="D6680" t="s">
        <v>2092</v>
      </c>
      <c r="E6680">
        <v>2050</v>
      </c>
      <c r="G6680">
        <v>644</v>
      </c>
      <c r="H6680">
        <v>644</v>
      </c>
    </row>
    <row r="6681" spans="2:8" x14ac:dyDescent="0.25">
      <c r="B6681" t="s">
        <v>2759</v>
      </c>
      <c r="C6681" t="s">
        <v>2086</v>
      </c>
      <c r="D6681" t="s">
        <v>1171</v>
      </c>
      <c r="G6681">
        <v>1</v>
      </c>
      <c r="H6681">
        <v>1</v>
      </c>
    </row>
    <row r="6682" spans="2:8" x14ac:dyDescent="0.25">
      <c r="B6682" t="s">
        <v>2759</v>
      </c>
      <c r="C6682" t="s">
        <v>2087</v>
      </c>
      <c r="D6682" t="s">
        <v>1171</v>
      </c>
      <c r="E6682">
        <v>2050</v>
      </c>
      <c r="F6682" t="s">
        <v>2088</v>
      </c>
      <c r="G6682">
        <v>0.27</v>
      </c>
      <c r="H6682">
        <v>0.27</v>
      </c>
    </row>
    <row r="6683" spans="2:8" x14ac:dyDescent="0.25">
      <c r="B6683" t="s">
        <v>2760</v>
      </c>
      <c r="C6683" t="s">
        <v>1170</v>
      </c>
      <c r="D6683" t="s">
        <v>1171</v>
      </c>
      <c r="G6683">
        <v>2023</v>
      </c>
      <c r="H6683">
        <v>2023</v>
      </c>
    </row>
    <row r="6684" spans="2:8" x14ac:dyDescent="0.25">
      <c r="B6684" t="s">
        <v>2760</v>
      </c>
      <c r="C6684" t="s">
        <v>2083</v>
      </c>
      <c r="D6684" t="s">
        <v>1171</v>
      </c>
      <c r="E6684">
        <v>2020</v>
      </c>
      <c r="G6684">
        <v>5.0133396624118598</v>
      </c>
      <c r="H6684">
        <v>5.0133396624118598</v>
      </c>
    </row>
    <row r="6685" spans="2:8" x14ac:dyDescent="0.25">
      <c r="B6685" t="s">
        <v>2760</v>
      </c>
      <c r="C6685" t="s">
        <v>2085</v>
      </c>
      <c r="D6685" t="s">
        <v>2092</v>
      </c>
      <c r="E6685">
        <v>2020</v>
      </c>
      <c r="G6685">
        <v>1392</v>
      </c>
      <c r="H6685">
        <v>1392</v>
      </c>
    </row>
    <row r="6686" spans="2:8" x14ac:dyDescent="0.25">
      <c r="B6686" t="s">
        <v>2760</v>
      </c>
      <c r="C6686" t="s">
        <v>2086</v>
      </c>
      <c r="D6686" t="s">
        <v>1171</v>
      </c>
      <c r="G6686">
        <v>1</v>
      </c>
      <c r="H6686">
        <v>1</v>
      </c>
    </row>
    <row r="6687" spans="2:8" x14ac:dyDescent="0.25">
      <c r="B6687" t="s">
        <v>2760</v>
      </c>
      <c r="C6687" t="s">
        <v>2087</v>
      </c>
      <c r="D6687" t="s">
        <v>1171</v>
      </c>
      <c r="E6687">
        <v>2020</v>
      </c>
      <c r="F6687" t="s">
        <v>2088</v>
      </c>
      <c r="G6687">
        <v>0.78</v>
      </c>
      <c r="H6687">
        <v>0.78</v>
      </c>
    </row>
    <row r="6688" spans="2:8" x14ac:dyDescent="0.25">
      <c r="B6688" t="s">
        <v>2761</v>
      </c>
      <c r="C6688" t="s">
        <v>1170</v>
      </c>
      <c r="D6688" t="s">
        <v>1171</v>
      </c>
      <c r="G6688">
        <v>2023</v>
      </c>
      <c r="H6688">
        <v>2023</v>
      </c>
    </row>
    <row r="6689" spans="2:8" x14ac:dyDescent="0.25">
      <c r="B6689" t="s">
        <v>2761</v>
      </c>
      <c r="C6689" t="s">
        <v>2083</v>
      </c>
      <c r="D6689" t="s">
        <v>1171</v>
      </c>
      <c r="E6689">
        <v>2020</v>
      </c>
      <c r="G6689">
        <v>5.04102076015847</v>
      </c>
      <c r="H6689">
        <v>5.04102076015847</v>
      </c>
    </row>
    <row r="6690" spans="2:8" x14ac:dyDescent="0.25">
      <c r="B6690" t="s">
        <v>2761</v>
      </c>
      <c r="C6690" t="s">
        <v>2085</v>
      </c>
      <c r="D6690" t="s">
        <v>2092</v>
      </c>
      <c r="E6690">
        <v>2020</v>
      </c>
      <c r="G6690">
        <v>1200</v>
      </c>
      <c r="H6690">
        <v>1200</v>
      </c>
    </row>
    <row r="6691" spans="2:8" x14ac:dyDescent="0.25">
      <c r="B6691" t="s">
        <v>2761</v>
      </c>
      <c r="C6691" t="s">
        <v>2086</v>
      </c>
      <c r="D6691" t="s">
        <v>1171</v>
      </c>
      <c r="G6691">
        <v>1</v>
      </c>
      <c r="H6691">
        <v>1</v>
      </c>
    </row>
    <row r="6692" spans="2:8" x14ac:dyDescent="0.25">
      <c r="B6692" t="s">
        <v>2761</v>
      </c>
      <c r="C6692" t="s">
        <v>2087</v>
      </c>
      <c r="D6692" t="s">
        <v>1171</v>
      </c>
      <c r="E6692">
        <v>2020</v>
      </c>
      <c r="F6692" t="s">
        <v>2088</v>
      </c>
      <c r="G6692">
        <v>0.93</v>
      </c>
      <c r="H6692">
        <v>0.93</v>
      </c>
    </row>
    <row r="6693" spans="2:8" x14ac:dyDescent="0.25">
      <c r="B6693" t="s">
        <v>2762</v>
      </c>
      <c r="C6693" t="s">
        <v>1170</v>
      </c>
      <c r="D6693" t="s">
        <v>1171</v>
      </c>
      <c r="G6693">
        <v>2023</v>
      </c>
      <c r="H6693">
        <v>2023</v>
      </c>
    </row>
    <row r="6694" spans="2:8" x14ac:dyDescent="0.25">
      <c r="B6694" t="s">
        <v>2762</v>
      </c>
      <c r="C6694" t="s">
        <v>2083</v>
      </c>
      <c r="D6694" t="s">
        <v>1171</v>
      </c>
      <c r="E6694">
        <v>2020</v>
      </c>
      <c r="G6694">
        <v>5.8571428571428603</v>
      </c>
      <c r="H6694">
        <v>5.8571428571428603</v>
      </c>
    </row>
    <row r="6695" spans="2:8" x14ac:dyDescent="0.25">
      <c r="B6695" t="s">
        <v>2762</v>
      </c>
      <c r="C6695" t="s">
        <v>2085</v>
      </c>
      <c r="D6695" t="s">
        <v>2092</v>
      </c>
      <c r="E6695">
        <v>2020</v>
      </c>
      <c r="G6695">
        <v>480</v>
      </c>
      <c r="H6695">
        <v>480</v>
      </c>
    </row>
    <row r="6696" spans="2:8" x14ac:dyDescent="0.25">
      <c r="B6696" t="s">
        <v>2762</v>
      </c>
      <c r="C6696" t="s">
        <v>2086</v>
      </c>
      <c r="D6696" t="s">
        <v>1171</v>
      </c>
      <c r="G6696">
        <v>1</v>
      </c>
      <c r="H6696">
        <v>1</v>
      </c>
    </row>
    <row r="6697" spans="2:8" x14ac:dyDescent="0.25">
      <c r="B6697" t="s">
        <v>2762</v>
      </c>
      <c r="C6697" t="s">
        <v>2087</v>
      </c>
      <c r="D6697" t="s">
        <v>1171</v>
      </c>
      <c r="E6697">
        <v>2020</v>
      </c>
      <c r="F6697" t="s">
        <v>2088</v>
      </c>
      <c r="G6697">
        <v>0.83</v>
      </c>
      <c r="H6697">
        <v>0.83</v>
      </c>
    </row>
    <row r="6698" spans="2:8" x14ac:dyDescent="0.25">
      <c r="B6698" t="s">
        <v>2763</v>
      </c>
      <c r="C6698" t="s">
        <v>1170</v>
      </c>
      <c r="D6698" t="s">
        <v>1171</v>
      </c>
      <c r="G6698">
        <v>2023</v>
      </c>
      <c r="H6698">
        <v>2023</v>
      </c>
    </row>
    <row r="6699" spans="2:8" x14ac:dyDescent="0.25">
      <c r="B6699" t="s">
        <v>2763</v>
      </c>
      <c r="C6699" t="s">
        <v>2083</v>
      </c>
      <c r="D6699" t="s">
        <v>1171</v>
      </c>
      <c r="E6699">
        <v>2020</v>
      </c>
      <c r="G6699">
        <v>3.4285714285714302</v>
      </c>
      <c r="H6699">
        <v>3.4285714285714302</v>
      </c>
    </row>
    <row r="6700" spans="2:8" x14ac:dyDescent="0.25">
      <c r="B6700" t="s">
        <v>2763</v>
      </c>
      <c r="C6700" t="s">
        <v>2085</v>
      </c>
      <c r="D6700" t="s">
        <v>2092</v>
      </c>
      <c r="E6700">
        <v>2020</v>
      </c>
      <c r="G6700">
        <v>672</v>
      </c>
      <c r="H6700">
        <v>672</v>
      </c>
    </row>
    <row r="6701" spans="2:8" x14ac:dyDescent="0.25">
      <c r="B6701" t="s">
        <v>2763</v>
      </c>
      <c r="C6701" t="s">
        <v>2086</v>
      </c>
      <c r="D6701" t="s">
        <v>1171</v>
      </c>
      <c r="G6701">
        <v>1</v>
      </c>
      <c r="H6701">
        <v>1</v>
      </c>
    </row>
    <row r="6702" spans="2:8" x14ac:dyDescent="0.25">
      <c r="B6702" t="s">
        <v>2763</v>
      </c>
      <c r="C6702" t="s">
        <v>2087</v>
      </c>
      <c r="D6702" t="s">
        <v>1171</v>
      </c>
      <c r="E6702">
        <v>2020</v>
      </c>
      <c r="F6702" t="s">
        <v>2088</v>
      </c>
      <c r="G6702">
        <v>0.27</v>
      </c>
      <c r="H6702">
        <v>0.27</v>
      </c>
    </row>
    <row r="6703" spans="2:8" x14ac:dyDescent="0.25">
      <c r="B6703" t="s">
        <v>2760</v>
      </c>
      <c r="C6703" t="s">
        <v>1170</v>
      </c>
      <c r="D6703" t="s">
        <v>1171</v>
      </c>
      <c r="G6703">
        <v>2023</v>
      </c>
      <c r="H6703">
        <v>2023</v>
      </c>
    </row>
    <row r="6704" spans="2:8" x14ac:dyDescent="0.25">
      <c r="B6704" t="s">
        <v>2760</v>
      </c>
      <c r="C6704" t="s">
        <v>2083</v>
      </c>
      <c r="D6704" t="s">
        <v>1171</v>
      </c>
      <c r="E6704">
        <v>2050</v>
      </c>
      <c r="G6704">
        <v>5.0328035994246498</v>
      </c>
      <c r="H6704">
        <v>5.0328035994246498</v>
      </c>
    </row>
    <row r="6705" spans="2:8" x14ac:dyDescent="0.25">
      <c r="B6705" t="s">
        <v>2760</v>
      </c>
      <c r="C6705" t="s">
        <v>2085</v>
      </c>
      <c r="D6705" t="s">
        <v>2092</v>
      </c>
      <c r="E6705">
        <v>2050</v>
      </c>
      <c r="G6705">
        <v>1392</v>
      </c>
      <c r="H6705">
        <v>1392</v>
      </c>
    </row>
    <row r="6706" spans="2:8" x14ac:dyDescent="0.25">
      <c r="B6706" t="s">
        <v>2760</v>
      </c>
      <c r="C6706" t="s">
        <v>2086</v>
      </c>
      <c r="D6706" t="s">
        <v>1171</v>
      </c>
      <c r="G6706">
        <v>1</v>
      </c>
      <c r="H6706">
        <v>1</v>
      </c>
    </row>
    <row r="6707" spans="2:8" x14ac:dyDescent="0.25">
      <c r="B6707" t="s">
        <v>2760</v>
      </c>
      <c r="C6707" t="s">
        <v>2087</v>
      </c>
      <c r="D6707" t="s">
        <v>1171</v>
      </c>
      <c r="E6707">
        <v>2050</v>
      </c>
      <c r="F6707" t="s">
        <v>2088</v>
      </c>
      <c r="G6707">
        <v>0.78</v>
      </c>
      <c r="H6707">
        <v>0.78</v>
      </c>
    </row>
    <row r="6708" spans="2:8" x14ac:dyDescent="0.25">
      <c r="B6708" t="s">
        <v>2761</v>
      </c>
      <c r="C6708" t="s">
        <v>1170</v>
      </c>
      <c r="D6708" t="s">
        <v>1171</v>
      </c>
      <c r="G6708">
        <v>2023</v>
      </c>
      <c r="H6708">
        <v>2023</v>
      </c>
    </row>
    <row r="6709" spans="2:8" x14ac:dyDescent="0.25">
      <c r="B6709" t="s">
        <v>2761</v>
      </c>
      <c r="C6709" t="s">
        <v>2083</v>
      </c>
      <c r="D6709" t="s">
        <v>1171</v>
      </c>
      <c r="E6709">
        <v>2050</v>
      </c>
      <c r="G6709">
        <v>5.0894045137088399</v>
      </c>
      <c r="H6709">
        <v>5.0894045137088399</v>
      </c>
    </row>
    <row r="6710" spans="2:8" x14ac:dyDescent="0.25">
      <c r="B6710" t="s">
        <v>2761</v>
      </c>
      <c r="C6710" t="s">
        <v>2085</v>
      </c>
      <c r="D6710" t="s">
        <v>2092</v>
      </c>
      <c r="E6710">
        <v>2050</v>
      </c>
      <c r="G6710">
        <v>1200</v>
      </c>
      <c r="H6710">
        <v>1200</v>
      </c>
    </row>
    <row r="6711" spans="2:8" x14ac:dyDescent="0.25">
      <c r="B6711" t="s">
        <v>2761</v>
      </c>
      <c r="C6711" t="s">
        <v>2086</v>
      </c>
      <c r="D6711" t="s">
        <v>1171</v>
      </c>
      <c r="G6711">
        <v>1</v>
      </c>
      <c r="H6711">
        <v>1</v>
      </c>
    </row>
    <row r="6712" spans="2:8" x14ac:dyDescent="0.25">
      <c r="B6712" t="s">
        <v>2761</v>
      </c>
      <c r="C6712" t="s">
        <v>2087</v>
      </c>
      <c r="D6712" t="s">
        <v>1171</v>
      </c>
      <c r="E6712">
        <v>2050</v>
      </c>
      <c r="F6712" t="s">
        <v>2088</v>
      </c>
      <c r="G6712">
        <v>0.93</v>
      </c>
      <c r="H6712">
        <v>0.93</v>
      </c>
    </row>
    <row r="6713" spans="2:8" x14ac:dyDescent="0.25">
      <c r="B6713" t="s">
        <v>2762</v>
      </c>
      <c r="C6713" t="s">
        <v>1170</v>
      </c>
      <c r="D6713" t="s">
        <v>1171</v>
      </c>
      <c r="G6713">
        <v>2023</v>
      </c>
      <c r="H6713">
        <v>2023</v>
      </c>
    </row>
    <row r="6714" spans="2:8" x14ac:dyDescent="0.25">
      <c r="B6714" t="s">
        <v>2762</v>
      </c>
      <c r="C6714" t="s">
        <v>2083</v>
      </c>
      <c r="D6714" t="s">
        <v>1171</v>
      </c>
      <c r="E6714">
        <v>2050</v>
      </c>
      <c r="G6714">
        <v>5.8571428571428603</v>
      </c>
      <c r="H6714">
        <v>5.8571428571428603</v>
      </c>
    </row>
    <row r="6715" spans="2:8" x14ac:dyDescent="0.25">
      <c r="B6715" t="s">
        <v>2762</v>
      </c>
      <c r="C6715" t="s">
        <v>2085</v>
      </c>
      <c r="D6715" t="s">
        <v>2092</v>
      </c>
      <c r="E6715">
        <v>2050</v>
      </c>
      <c r="G6715">
        <v>480</v>
      </c>
      <c r="H6715">
        <v>480</v>
      </c>
    </row>
    <row r="6716" spans="2:8" x14ac:dyDescent="0.25">
      <c r="B6716" t="s">
        <v>2762</v>
      </c>
      <c r="C6716" t="s">
        <v>2086</v>
      </c>
      <c r="D6716" t="s">
        <v>1171</v>
      </c>
      <c r="G6716">
        <v>1</v>
      </c>
      <c r="H6716">
        <v>1</v>
      </c>
    </row>
    <row r="6717" spans="2:8" x14ac:dyDescent="0.25">
      <c r="B6717" t="s">
        <v>2762</v>
      </c>
      <c r="C6717" t="s">
        <v>2087</v>
      </c>
      <c r="D6717" t="s">
        <v>1171</v>
      </c>
      <c r="E6717">
        <v>2050</v>
      </c>
      <c r="F6717" t="s">
        <v>2088</v>
      </c>
      <c r="G6717">
        <v>0.83</v>
      </c>
      <c r="H6717">
        <v>0.83</v>
      </c>
    </row>
    <row r="6718" spans="2:8" x14ac:dyDescent="0.25">
      <c r="B6718" t="s">
        <v>2763</v>
      </c>
      <c r="C6718" t="s">
        <v>1170</v>
      </c>
      <c r="D6718" t="s">
        <v>1171</v>
      </c>
      <c r="G6718">
        <v>2023</v>
      </c>
      <c r="H6718">
        <v>2023</v>
      </c>
    </row>
    <row r="6719" spans="2:8" x14ac:dyDescent="0.25">
      <c r="B6719" t="s">
        <v>2763</v>
      </c>
      <c r="C6719" t="s">
        <v>2083</v>
      </c>
      <c r="D6719" t="s">
        <v>1171</v>
      </c>
      <c r="E6719">
        <v>2050</v>
      </c>
      <c r="G6719">
        <v>3.4285714285714302</v>
      </c>
      <c r="H6719">
        <v>3.4285714285714302</v>
      </c>
    </row>
    <row r="6720" spans="2:8" x14ac:dyDescent="0.25">
      <c r="B6720" t="s">
        <v>2763</v>
      </c>
      <c r="C6720" t="s">
        <v>2085</v>
      </c>
      <c r="D6720" t="s">
        <v>2092</v>
      </c>
      <c r="E6720">
        <v>2050</v>
      </c>
      <c r="G6720">
        <v>672</v>
      </c>
      <c r="H6720">
        <v>672</v>
      </c>
    </row>
    <row r="6721" spans="2:8" x14ac:dyDescent="0.25">
      <c r="B6721" t="s">
        <v>2763</v>
      </c>
      <c r="C6721" t="s">
        <v>2086</v>
      </c>
      <c r="D6721" t="s">
        <v>1171</v>
      </c>
      <c r="G6721">
        <v>1</v>
      </c>
      <c r="H6721">
        <v>1</v>
      </c>
    </row>
    <row r="6722" spans="2:8" x14ac:dyDescent="0.25">
      <c r="B6722" t="s">
        <v>2763</v>
      </c>
      <c r="C6722" t="s">
        <v>2087</v>
      </c>
      <c r="D6722" t="s">
        <v>1171</v>
      </c>
      <c r="E6722">
        <v>2050</v>
      </c>
      <c r="F6722" t="s">
        <v>2088</v>
      </c>
      <c r="G6722">
        <v>0.27</v>
      </c>
      <c r="H6722">
        <v>0.27</v>
      </c>
    </row>
    <row r="6723" spans="2:8" x14ac:dyDescent="0.25">
      <c r="B6723" t="s">
        <v>2764</v>
      </c>
      <c r="C6723" t="s">
        <v>1170</v>
      </c>
      <c r="D6723" t="s">
        <v>1171</v>
      </c>
      <c r="G6723">
        <v>2023</v>
      </c>
      <c r="H6723">
        <v>2023</v>
      </c>
    </row>
    <row r="6724" spans="2:8" x14ac:dyDescent="0.25">
      <c r="B6724" t="s">
        <v>2764</v>
      </c>
      <c r="C6724" t="s">
        <v>2083</v>
      </c>
      <c r="D6724" t="s">
        <v>1171</v>
      </c>
      <c r="E6724">
        <v>2020</v>
      </c>
      <c r="G6724">
        <v>5.2784498150319701</v>
      </c>
      <c r="H6724">
        <v>5.2784498150319701</v>
      </c>
    </row>
    <row r="6725" spans="2:8" x14ac:dyDescent="0.25">
      <c r="B6725" t="s">
        <v>2764</v>
      </c>
      <c r="C6725" t="s">
        <v>2085</v>
      </c>
      <c r="D6725" t="s">
        <v>2092</v>
      </c>
      <c r="E6725">
        <v>2020</v>
      </c>
      <c r="G6725">
        <v>1450</v>
      </c>
      <c r="H6725">
        <v>1450</v>
      </c>
    </row>
    <row r="6726" spans="2:8" x14ac:dyDescent="0.25">
      <c r="B6726" t="s">
        <v>2764</v>
      </c>
      <c r="C6726" t="s">
        <v>2086</v>
      </c>
      <c r="D6726" t="s">
        <v>1171</v>
      </c>
      <c r="G6726">
        <v>1</v>
      </c>
      <c r="H6726">
        <v>1</v>
      </c>
    </row>
    <row r="6727" spans="2:8" x14ac:dyDescent="0.25">
      <c r="B6727" t="s">
        <v>2764</v>
      </c>
      <c r="C6727" t="s">
        <v>2087</v>
      </c>
      <c r="D6727" t="s">
        <v>1171</v>
      </c>
      <c r="E6727">
        <v>2020</v>
      </c>
      <c r="F6727" t="s">
        <v>2088</v>
      </c>
      <c r="G6727">
        <v>0.78</v>
      </c>
      <c r="H6727">
        <v>0.78</v>
      </c>
    </row>
    <row r="6728" spans="2:8" x14ac:dyDescent="0.25">
      <c r="B6728" t="s">
        <v>2765</v>
      </c>
      <c r="C6728" t="s">
        <v>1170</v>
      </c>
      <c r="D6728" t="s">
        <v>1171</v>
      </c>
      <c r="G6728">
        <v>2023</v>
      </c>
      <c r="H6728">
        <v>2023</v>
      </c>
    </row>
    <row r="6729" spans="2:8" x14ac:dyDescent="0.25">
      <c r="B6729" t="s">
        <v>2765</v>
      </c>
      <c r="C6729" t="s">
        <v>2083</v>
      </c>
      <c r="D6729" t="s">
        <v>1171</v>
      </c>
      <c r="E6729">
        <v>2020</v>
      </c>
      <c r="G6729">
        <v>5.28912130551352</v>
      </c>
      <c r="H6729">
        <v>5.28912130551352</v>
      </c>
    </row>
    <row r="6730" spans="2:8" x14ac:dyDescent="0.25">
      <c r="B6730" t="s">
        <v>2765</v>
      </c>
      <c r="C6730" t="s">
        <v>2085</v>
      </c>
      <c r="D6730" t="s">
        <v>2092</v>
      </c>
      <c r="E6730">
        <v>2020</v>
      </c>
      <c r="G6730">
        <v>1250</v>
      </c>
      <c r="H6730">
        <v>1250</v>
      </c>
    </row>
    <row r="6731" spans="2:8" x14ac:dyDescent="0.25">
      <c r="B6731" t="s">
        <v>2765</v>
      </c>
      <c r="C6731" t="s">
        <v>2086</v>
      </c>
      <c r="D6731" t="s">
        <v>1171</v>
      </c>
      <c r="G6731">
        <v>1</v>
      </c>
      <c r="H6731">
        <v>1</v>
      </c>
    </row>
    <row r="6732" spans="2:8" x14ac:dyDescent="0.25">
      <c r="B6732" t="s">
        <v>2765</v>
      </c>
      <c r="C6732" t="s">
        <v>2087</v>
      </c>
      <c r="D6732" t="s">
        <v>1171</v>
      </c>
      <c r="E6732">
        <v>2020</v>
      </c>
      <c r="F6732" t="s">
        <v>2088</v>
      </c>
      <c r="G6732">
        <v>0.93</v>
      </c>
      <c r="H6732">
        <v>0.93</v>
      </c>
    </row>
    <row r="6733" spans="2:8" x14ac:dyDescent="0.25">
      <c r="B6733" t="s">
        <v>2766</v>
      </c>
      <c r="C6733" t="s">
        <v>1170</v>
      </c>
      <c r="D6733" t="s">
        <v>1171</v>
      </c>
      <c r="G6733">
        <v>2023</v>
      </c>
      <c r="H6733">
        <v>2023</v>
      </c>
    </row>
    <row r="6734" spans="2:8" x14ac:dyDescent="0.25">
      <c r="B6734" t="s">
        <v>2766</v>
      </c>
      <c r="C6734" t="s">
        <v>2083</v>
      </c>
      <c r="D6734" t="s">
        <v>1171</v>
      </c>
      <c r="E6734">
        <v>2020</v>
      </c>
      <c r="G6734">
        <v>6.1428571428571397</v>
      </c>
      <c r="H6734">
        <v>6.1428571428571397</v>
      </c>
    </row>
    <row r="6735" spans="2:8" x14ac:dyDescent="0.25">
      <c r="B6735" t="s">
        <v>2766</v>
      </c>
      <c r="C6735" t="s">
        <v>2085</v>
      </c>
      <c r="D6735" t="s">
        <v>2092</v>
      </c>
      <c r="E6735">
        <v>2020</v>
      </c>
      <c r="G6735">
        <v>500</v>
      </c>
      <c r="H6735">
        <v>500</v>
      </c>
    </row>
    <row r="6736" spans="2:8" x14ac:dyDescent="0.25">
      <c r="B6736" t="s">
        <v>2766</v>
      </c>
      <c r="C6736" t="s">
        <v>2086</v>
      </c>
      <c r="D6736" t="s">
        <v>1171</v>
      </c>
      <c r="G6736">
        <v>1</v>
      </c>
      <c r="H6736">
        <v>1</v>
      </c>
    </row>
    <row r="6737" spans="2:8" x14ac:dyDescent="0.25">
      <c r="B6737" t="s">
        <v>2766</v>
      </c>
      <c r="C6737" t="s">
        <v>2087</v>
      </c>
      <c r="D6737" t="s">
        <v>1171</v>
      </c>
      <c r="E6737">
        <v>2020</v>
      </c>
      <c r="F6737" t="s">
        <v>2088</v>
      </c>
      <c r="G6737">
        <v>0.83</v>
      </c>
      <c r="H6737">
        <v>0.83</v>
      </c>
    </row>
    <row r="6738" spans="2:8" x14ac:dyDescent="0.25">
      <c r="B6738" t="s">
        <v>2767</v>
      </c>
      <c r="C6738" t="s">
        <v>1170</v>
      </c>
      <c r="D6738" t="s">
        <v>1171</v>
      </c>
      <c r="G6738">
        <v>2023</v>
      </c>
      <c r="H6738">
        <v>2023</v>
      </c>
    </row>
    <row r="6739" spans="2:8" x14ac:dyDescent="0.25">
      <c r="B6739" t="s">
        <v>2767</v>
      </c>
      <c r="C6739" t="s">
        <v>2083</v>
      </c>
      <c r="D6739" t="s">
        <v>1171</v>
      </c>
      <c r="E6739">
        <v>2020</v>
      </c>
      <c r="G6739">
        <v>3.5714285714285698</v>
      </c>
      <c r="H6739">
        <v>3.5714285714285698</v>
      </c>
    </row>
    <row r="6740" spans="2:8" x14ac:dyDescent="0.25">
      <c r="B6740" t="s">
        <v>2767</v>
      </c>
      <c r="C6740" t="s">
        <v>2085</v>
      </c>
      <c r="D6740" t="s">
        <v>2092</v>
      </c>
      <c r="E6740">
        <v>2020</v>
      </c>
      <c r="G6740">
        <v>700</v>
      </c>
      <c r="H6740">
        <v>700</v>
      </c>
    </row>
    <row r="6741" spans="2:8" x14ac:dyDescent="0.25">
      <c r="B6741" t="s">
        <v>2767</v>
      </c>
      <c r="C6741" t="s">
        <v>2086</v>
      </c>
      <c r="D6741" t="s">
        <v>1171</v>
      </c>
      <c r="G6741">
        <v>1</v>
      </c>
      <c r="H6741">
        <v>1</v>
      </c>
    </row>
    <row r="6742" spans="2:8" x14ac:dyDescent="0.25">
      <c r="B6742" t="s">
        <v>2767</v>
      </c>
      <c r="C6742" t="s">
        <v>2087</v>
      </c>
      <c r="D6742" t="s">
        <v>1171</v>
      </c>
      <c r="E6742">
        <v>2020</v>
      </c>
      <c r="F6742" t="s">
        <v>2088</v>
      </c>
      <c r="G6742">
        <v>0.27</v>
      </c>
      <c r="H6742">
        <v>0.27</v>
      </c>
    </row>
    <row r="6743" spans="2:8" x14ac:dyDescent="0.25">
      <c r="B6743" t="s">
        <v>2764</v>
      </c>
      <c r="C6743" t="s">
        <v>1170</v>
      </c>
      <c r="D6743" t="s">
        <v>1171</v>
      </c>
      <c r="G6743">
        <v>2023</v>
      </c>
      <c r="H6743">
        <v>2023</v>
      </c>
    </row>
    <row r="6744" spans="2:8" x14ac:dyDescent="0.25">
      <c r="B6744" t="s">
        <v>2764</v>
      </c>
      <c r="C6744" t="s">
        <v>2083</v>
      </c>
      <c r="D6744" t="s">
        <v>1171</v>
      </c>
      <c r="E6744">
        <v>2050</v>
      </c>
      <c r="G6744">
        <v>5.2983306555721601</v>
      </c>
      <c r="H6744">
        <v>5.2983306555721601</v>
      </c>
    </row>
    <row r="6745" spans="2:8" x14ac:dyDescent="0.25">
      <c r="B6745" t="s">
        <v>2764</v>
      </c>
      <c r="C6745" t="s">
        <v>2085</v>
      </c>
      <c r="D6745" t="s">
        <v>2092</v>
      </c>
      <c r="E6745">
        <v>2050</v>
      </c>
      <c r="G6745">
        <v>1450</v>
      </c>
      <c r="H6745">
        <v>1450</v>
      </c>
    </row>
    <row r="6746" spans="2:8" x14ac:dyDescent="0.25">
      <c r="B6746" t="s">
        <v>2764</v>
      </c>
      <c r="C6746" t="s">
        <v>2086</v>
      </c>
      <c r="D6746" t="s">
        <v>1171</v>
      </c>
      <c r="G6746">
        <v>1</v>
      </c>
      <c r="H6746">
        <v>1</v>
      </c>
    </row>
    <row r="6747" spans="2:8" x14ac:dyDescent="0.25">
      <c r="B6747" t="s">
        <v>2764</v>
      </c>
      <c r="C6747" t="s">
        <v>2087</v>
      </c>
      <c r="D6747" t="s">
        <v>1171</v>
      </c>
      <c r="E6747">
        <v>2050</v>
      </c>
      <c r="F6747" t="s">
        <v>2088</v>
      </c>
      <c r="G6747">
        <v>0.78</v>
      </c>
      <c r="H6747">
        <v>0.78</v>
      </c>
    </row>
    <row r="6748" spans="2:8" x14ac:dyDescent="0.25">
      <c r="B6748" t="s">
        <v>2765</v>
      </c>
      <c r="C6748" t="s">
        <v>1170</v>
      </c>
      <c r="D6748" t="s">
        <v>1171</v>
      </c>
      <c r="G6748">
        <v>2023</v>
      </c>
      <c r="H6748">
        <v>2023</v>
      </c>
    </row>
    <row r="6749" spans="2:8" x14ac:dyDescent="0.25">
      <c r="B6749" t="s">
        <v>2765</v>
      </c>
      <c r="C6749" t="s">
        <v>2083</v>
      </c>
      <c r="D6749" t="s">
        <v>1171</v>
      </c>
      <c r="E6749">
        <v>2050</v>
      </c>
      <c r="G6749">
        <v>5.3505255781934498</v>
      </c>
      <c r="H6749">
        <v>5.3505255781934498</v>
      </c>
    </row>
    <row r="6750" spans="2:8" x14ac:dyDescent="0.25">
      <c r="B6750" t="s">
        <v>2765</v>
      </c>
      <c r="C6750" t="s">
        <v>2085</v>
      </c>
      <c r="D6750" t="s">
        <v>2092</v>
      </c>
      <c r="E6750">
        <v>2050</v>
      </c>
      <c r="G6750">
        <v>1250</v>
      </c>
      <c r="H6750">
        <v>1250</v>
      </c>
    </row>
    <row r="6751" spans="2:8" x14ac:dyDescent="0.25">
      <c r="B6751" t="s">
        <v>2765</v>
      </c>
      <c r="C6751" t="s">
        <v>2086</v>
      </c>
      <c r="D6751" t="s">
        <v>1171</v>
      </c>
      <c r="G6751">
        <v>1</v>
      </c>
      <c r="H6751">
        <v>1</v>
      </c>
    </row>
    <row r="6752" spans="2:8" x14ac:dyDescent="0.25">
      <c r="B6752" t="s">
        <v>2765</v>
      </c>
      <c r="C6752" t="s">
        <v>2087</v>
      </c>
      <c r="D6752" t="s">
        <v>1171</v>
      </c>
      <c r="E6752">
        <v>2050</v>
      </c>
      <c r="F6752" t="s">
        <v>2088</v>
      </c>
      <c r="G6752">
        <v>0.93</v>
      </c>
      <c r="H6752">
        <v>0.93</v>
      </c>
    </row>
    <row r="6753" spans="2:8" x14ac:dyDescent="0.25">
      <c r="B6753" t="s">
        <v>2766</v>
      </c>
      <c r="C6753" t="s">
        <v>1170</v>
      </c>
      <c r="D6753" t="s">
        <v>1171</v>
      </c>
      <c r="G6753">
        <v>2023</v>
      </c>
      <c r="H6753">
        <v>2023</v>
      </c>
    </row>
    <row r="6754" spans="2:8" x14ac:dyDescent="0.25">
      <c r="B6754" t="s">
        <v>2766</v>
      </c>
      <c r="C6754" t="s">
        <v>2083</v>
      </c>
      <c r="D6754" t="s">
        <v>1171</v>
      </c>
      <c r="E6754">
        <v>2050</v>
      </c>
      <c r="G6754">
        <v>6.1428571428571397</v>
      </c>
      <c r="H6754">
        <v>6.1428571428571397</v>
      </c>
    </row>
    <row r="6755" spans="2:8" x14ac:dyDescent="0.25">
      <c r="B6755" t="s">
        <v>2766</v>
      </c>
      <c r="C6755" t="s">
        <v>2085</v>
      </c>
      <c r="D6755" t="s">
        <v>2092</v>
      </c>
      <c r="E6755">
        <v>2050</v>
      </c>
      <c r="G6755">
        <v>500</v>
      </c>
      <c r="H6755">
        <v>500</v>
      </c>
    </row>
    <row r="6756" spans="2:8" x14ac:dyDescent="0.25">
      <c r="B6756" t="s">
        <v>2766</v>
      </c>
      <c r="C6756" t="s">
        <v>2086</v>
      </c>
      <c r="D6756" t="s">
        <v>1171</v>
      </c>
      <c r="G6756">
        <v>1</v>
      </c>
      <c r="H6756">
        <v>1</v>
      </c>
    </row>
    <row r="6757" spans="2:8" x14ac:dyDescent="0.25">
      <c r="B6757" t="s">
        <v>2766</v>
      </c>
      <c r="C6757" t="s">
        <v>2087</v>
      </c>
      <c r="D6757" t="s">
        <v>1171</v>
      </c>
      <c r="E6757">
        <v>2050</v>
      </c>
      <c r="F6757" t="s">
        <v>2088</v>
      </c>
      <c r="G6757">
        <v>0.83</v>
      </c>
      <c r="H6757">
        <v>0.83</v>
      </c>
    </row>
    <row r="6758" spans="2:8" x14ac:dyDescent="0.25">
      <c r="B6758" t="s">
        <v>2767</v>
      </c>
      <c r="C6758" t="s">
        <v>1170</v>
      </c>
      <c r="D6758" t="s">
        <v>1171</v>
      </c>
      <c r="G6758">
        <v>2023</v>
      </c>
      <c r="H6758">
        <v>2023</v>
      </c>
    </row>
    <row r="6759" spans="2:8" x14ac:dyDescent="0.25">
      <c r="B6759" t="s">
        <v>2767</v>
      </c>
      <c r="C6759" t="s">
        <v>2083</v>
      </c>
      <c r="D6759" t="s">
        <v>1171</v>
      </c>
      <c r="E6759">
        <v>2050</v>
      </c>
      <c r="G6759">
        <v>3.5714285714285698</v>
      </c>
      <c r="H6759">
        <v>3.5714285714285698</v>
      </c>
    </row>
    <row r="6760" spans="2:8" x14ac:dyDescent="0.25">
      <c r="B6760" t="s">
        <v>2767</v>
      </c>
      <c r="C6760" t="s">
        <v>2085</v>
      </c>
      <c r="D6760" t="s">
        <v>2092</v>
      </c>
      <c r="E6760">
        <v>2050</v>
      </c>
      <c r="G6760">
        <v>700</v>
      </c>
      <c r="H6760">
        <v>700</v>
      </c>
    </row>
    <row r="6761" spans="2:8" x14ac:dyDescent="0.25">
      <c r="B6761" t="s">
        <v>2767</v>
      </c>
      <c r="C6761" t="s">
        <v>2086</v>
      </c>
      <c r="D6761" t="s">
        <v>1171</v>
      </c>
      <c r="G6761">
        <v>1</v>
      </c>
      <c r="H6761">
        <v>1</v>
      </c>
    </row>
    <row r="6762" spans="2:8" x14ac:dyDescent="0.25">
      <c r="B6762" t="s">
        <v>2767</v>
      </c>
      <c r="C6762" t="s">
        <v>2087</v>
      </c>
      <c r="D6762" t="s">
        <v>1171</v>
      </c>
      <c r="E6762">
        <v>2050</v>
      </c>
      <c r="F6762" t="s">
        <v>2088</v>
      </c>
      <c r="G6762">
        <v>0.27</v>
      </c>
      <c r="H6762">
        <v>0.27</v>
      </c>
    </row>
    <row r="6763" spans="2:8" x14ac:dyDescent="0.25">
      <c r="B6763" t="s">
        <v>2768</v>
      </c>
      <c r="C6763" t="s">
        <v>1170</v>
      </c>
      <c r="D6763" t="s">
        <v>1171</v>
      </c>
      <c r="G6763">
        <v>2023</v>
      </c>
      <c r="H6763">
        <v>2023</v>
      </c>
    </row>
    <row r="6764" spans="2:8" x14ac:dyDescent="0.25">
      <c r="B6764" t="s">
        <v>2768</v>
      </c>
      <c r="C6764" t="s">
        <v>2083</v>
      </c>
      <c r="D6764" t="s">
        <v>1171</v>
      </c>
      <c r="E6764">
        <v>2020</v>
      </c>
      <c r="G6764">
        <v>5.5435599676520804</v>
      </c>
      <c r="H6764">
        <v>5.5435599676520804</v>
      </c>
    </row>
    <row r="6765" spans="2:8" x14ac:dyDescent="0.25">
      <c r="B6765" t="s">
        <v>2768</v>
      </c>
      <c r="C6765" t="s">
        <v>2085</v>
      </c>
      <c r="D6765" t="s">
        <v>2092</v>
      </c>
      <c r="E6765">
        <v>2020</v>
      </c>
      <c r="G6765">
        <v>1508</v>
      </c>
      <c r="H6765">
        <v>1508</v>
      </c>
    </row>
    <row r="6766" spans="2:8" x14ac:dyDescent="0.25">
      <c r="B6766" t="s">
        <v>2768</v>
      </c>
      <c r="C6766" t="s">
        <v>2086</v>
      </c>
      <c r="D6766" t="s">
        <v>1171</v>
      </c>
      <c r="G6766">
        <v>1</v>
      </c>
      <c r="H6766">
        <v>1</v>
      </c>
    </row>
    <row r="6767" spans="2:8" x14ac:dyDescent="0.25">
      <c r="B6767" t="s">
        <v>2768</v>
      </c>
      <c r="C6767" t="s">
        <v>2087</v>
      </c>
      <c r="D6767" t="s">
        <v>1171</v>
      </c>
      <c r="E6767">
        <v>2020</v>
      </c>
      <c r="F6767" t="s">
        <v>2088</v>
      </c>
      <c r="G6767">
        <v>0.78</v>
      </c>
      <c r="H6767">
        <v>0.78</v>
      </c>
    </row>
    <row r="6768" spans="2:8" x14ac:dyDescent="0.25">
      <c r="B6768" t="s">
        <v>2769</v>
      </c>
      <c r="C6768" t="s">
        <v>1170</v>
      </c>
      <c r="D6768" t="s">
        <v>1171</v>
      </c>
      <c r="G6768">
        <v>2023</v>
      </c>
      <c r="H6768">
        <v>2023</v>
      </c>
    </row>
    <row r="6769" spans="2:8" x14ac:dyDescent="0.25">
      <c r="B6769" t="s">
        <v>2769</v>
      </c>
      <c r="C6769" t="s">
        <v>2083</v>
      </c>
      <c r="D6769" t="s">
        <v>1171</v>
      </c>
      <c r="E6769">
        <v>2020</v>
      </c>
      <c r="G6769">
        <v>5.5372218508685798</v>
      </c>
      <c r="H6769">
        <v>5.5372218508685798</v>
      </c>
    </row>
    <row r="6770" spans="2:8" x14ac:dyDescent="0.25">
      <c r="B6770" t="s">
        <v>2769</v>
      </c>
      <c r="C6770" t="s">
        <v>2085</v>
      </c>
      <c r="D6770" t="s">
        <v>2092</v>
      </c>
      <c r="E6770">
        <v>2020</v>
      </c>
      <c r="G6770">
        <v>1300</v>
      </c>
      <c r="H6770">
        <v>1300</v>
      </c>
    </row>
    <row r="6771" spans="2:8" x14ac:dyDescent="0.25">
      <c r="B6771" t="s">
        <v>2769</v>
      </c>
      <c r="C6771" t="s">
        <v>2086</v>
      </c>
      <c r="D6771" t="s">
        <v>1171</v>
      </c>
      <c r="G6771">
        <v>1</v>
      </c>
      <c r="H6771">
        <v>1</v>
      </c>
    </row>
    <row r="6772" spans="2:8" x14ac:dyDescent="0.25">
      <c r="B6772" t="s">
        <v>2769</v>
      </c>
      <c r="C6772" t="s">
        <v>2087</v>
      </c>
      <c r="D6772" t="s">
        <v>1171</v>
      </c>
      <c r="E6772">
        <v>2020</v>
      </c>
      <c r="F6772" t="s">
        <v>2088</v>
      </c>
      <c r="G6772">
        <v>0.93</v>
      </c>
      <c r="H6772">
        <v>0.93</v>
      </c>
    </row>
    <row r="6773" spans="2:8" x14ac:dyDescent="0.25">
      <c r="B6773" t="s">
        <v>2770</v>
      </c>
      <c r="C6773" t="s">
        <v>1170</v>
      </c>
      <c r="D6773" t="s">
        <v>1171</v>
      </c>
      <c r="G6773">
        <v>2023</v>
      </c>
      <c r="H6773">
        <v>2023</v>
      </c>
    </row>
    <row r="6774" spans="2:8" x14ac:dyDescent="0.25">
      <c r="B6774" t="s">
        <v>2770</v>
      </c>
      <c r="C6774" t="s">
        <v>2083</v>
      </c>
      <c r="D6774" t="s">
        <v>1171</v>
      </c>
      <c r="E6774">
        <v>2020</v>
      </c>
      <c r="G6774">
        <v>6.4285714285714297</v>
      </c>
      <c r="H6774">
        <v>6.4285714285714297</v>
      </c>
    </row>
    <row r="6775" spans="2:8" x14ac:dyDescent="0.25">
      <c r="B6775" t="s">
        <v>2770</v>
      </c>
      <c r="C6775" t="s">
        <v>2085</v>
      </c>
      <c r="D6775" t="s">
        <v>2092</v>
      </c>
      <c r="E6775">
        <v>2020</v>
      </c>
      <c r="G6775">
        <v>520</v>
      </c>
      <c r="H6775">
        <v>520</v>
      </c>
    </row>
    <row r="6776" spans="2:8" x14ac:dyDescent="0.25">
      <c r="B6776" t="s">
        <v>2770</v>
      </c>
      <c r="C6776" t="s">
        <v>2086</v>
      </c>
      <c r="D6776" t="s">
        <v>1171</v>
      </c>
      <c r="G6776">
        <v>1</v>
      </c>
      <c r="H6776">
        <v>1</v>
      </c>
    </row>
    <row r="6777" spans="2:8" x14ac:dyDescent="0.25">
      <c r="B6777" t="s">
        <v>2770</v>
      </c>
      <c r="C6777" t="s">
        <v>2087</v>
      </c>
      <c r="D6777" t="s">
        <v>1171</v>
      </c>
      <c r="E6777">
        <v>2020</v>
      </c>
      <c r="F6777" t="s">
        <v>2088</v>
      </c>
      <c r="G6777">
        <v>0.83</v>
      </c>
      <c r="H6777">
        <v>0.83</v>
      </c>
    </row>
    <row r="6778" spans="2:8" x14ac:dyDescent="0.25">
      <c r="B6778" t="s">
        <v>2771</v>
      </c>
      <c r="C6778" t="s">
        <v>1170</v>
      </c>
      <c r="D6778" t="s">
        <v>1171</v>
      </c>
      <c r="G6778">
        <v>2023</v>
      </c>
      <c r="H6778">
        <v>2023</v>
      </c>
    </row>
    <row r="6779" spans="2:8" x14ac:dyDescent="0.25">
      <c r="B6779" t="s">
        <v>2771</v>
      </c>
      <c r="C6779" t="s">
        <v>2083</v>
      </c>
      <c r="D6779" t="s">
        <v>1171</v>
      </c>
      <c r="E6779">
        <v>2020</v>
      </c>
      <c r="G6779">
        <v>3.71428571428571</v>
      </c>
      <c r="H6779">
        <v>3.71428571428571</v>
      </c>
    </row>
    <row r="6780" spans="2:8" x14ac:dyDescent="0.25">
      <c r="B6780" t="s">
        <v>2771</v>
      </c>
      <c r="C6780" t="s">
        <v>2085</v>
      </c>
      <c r="D6780" t="s">
        <v>2092</v>
      </c>
      <c r="E6780">
        <v>2020</v>
      </c>
      <c r="G6780">
        <v>728</v>
      </c>
      <c r="H6780">
        <v>728</v>
      </c>
    </row>
    <row r="6781" spans="2:8" x14ac:dyDescent="0.25">
      <c r="B6781" t="s">
        <v>2771</v>
      </c>
      <c r="C6781" t="s">
        <v>2086</v>
      </c>
      <c r="D6781" t="s">
        <v>1171</v>
      </c>
      <c r="G6781">
        <v>1</v>
      </c>
      <c r="H6781">
        <v>1</v>
      </c>
    </row>
    <row r="6782" spans="2:8" x14ac:dyDescent="0.25">
      <c r="B6782" t="s">
        <v>2771</v>
      </c>
      <c r="C6782" t="s">
        <v>2087</v>
      </c>
      <c r="D6782" t="s">
        <v>1171</v>
      </c>
      <c r="E6782">
        <v>2020</v>
      </c>
      <c r="F6782" t="s">
        <v>2088</v>
      </c>
      <c r="G6782">
        <v>0.27</v>
      </c>
      <c r="H6782">
        <v>0.27</v>
      </c>
    </row>
    <row r="6783" spans="2:8" x14ac:dyDescent="0.25">
      <c r="B6783" t="s">
        <v>2768</v>
      </c>
      <c r="C6783" t="s">
        <v>1170</v>
      </c>
      <c r="D6783" t="s">
        <v>1171</v>
      </c>
      <c r="G6783">
        <v>2023</v>
      </c>
      <c r="H6783">
        <v>2023</v>
      </c>
    </row>
    <row r="6784" spans="2:8" x14ac:dyDescent="0.25">
      <c r="B6784" t="s">
        <v>2768</v>
      </c>
      <c r="C6784" t="s">
        <v>2083</v>
      </c>
      <c r="D6784" t="s">
        <v>1171</v>
      </c>
      <c r="E6784">
        <v>2050</v>
      </c>
      <c r="G6784">
        <v>5.5638577117196704</v>
      </c>
      <c r="H6784">
        <v>5.5638577117196704</v>
      </c>
    </row>
    <row r="6785" spans="2:8" x14ac:dyDescent="0.25">
      <c r="B6785" t="s">
        <v>2768</v>
      </c>
      <c r="C6785" t="s">
        <v>2085</v>
      </c>
      <c r="D6785" t="s">
        <v>2092</v>
      </c>
      <c r="E6785">
        <v>2050</v>
      </c>
      <c r="G6785">
        <v>1508</v>
      </c>
      <c r="H6785">
        <v>1508</v>
      </c>
    </row>
    <row r="6786" spans="2:8" x14ac:dyDescent="0.25">
      <c r="B6786" t="s">
        <v>2768</v>
      </c>
      <c r="C6786" t="s">
        <v>2086</v>
      </c>
      <c r="D6786" t="s">
        <v>1171</v>
      </c>
      <c r="G6786">
        <v>1</v>
      </c>
      <c r="H6786">
        <v>1</v>
      </c>
    </row>
    <row r="6787" spans="2:8" x14ac:dyDescent="0.25">
      <c r="B6787" t="s">
        <v>2768</v>
      </c>
      <c r="C6787" t="s">
        <v>2087</v>
      </c>
      <c r="D6787" t="s">
        <v>1171</v>
      </c>
      <c r="E6787">
        <v>2050</v>
      </c>
      <c r="F6787" t="s">
        <v>2088</v>
      </c>
      <c r="G6787">
        <v>0.78</v>
      </c>
      <c r="H6787">
        <v>0.78</v>
      </c>
    </row>
    <row r="6788" spans="2:8" x14ac:dyDescent="0.25">
      <c r="B6788" t="s">
        <v>2769</v>
      </c>
      <c r="C6788" t="s">
        <v>1170</v>
      </c>
      <c r="D6788" t="s">
        <v>1171</v>
      </c>
      <c r="G6788">
        <v>2023</v>
      </c>
      <c r="H6788">
        <v>2023</v>
      </c>
    </row>
    <row r="6789" spans="2:8" x14ac:dyDescent="0.25">
      <c r="B6789" t="s">
        <v>2769</v>
      </c>
      <c r="C6789" t="s">
        <v>2083</v>
      </c>
      <c r="D6789" t="s">
        <v>1171</v>
      </c>
      <c r="E6789">
        <v>2050</v>
      </c>
      <c r="G6789">
        <v>5.6116466426780702</v>
      </c>
      <c r="H6789">
        <v>5.6116466426780702</v>
      </c>
    </row>
    <row r="6790" spans="2:8" x14ac:dyDescent="0.25">
      <c r="B6790" t="s">
        <v>2769</v>
      </c>
      <c r="C6790" t="s">
        <v>2085</v>
      </c>
      <c r="D6790" t="s">
        <v>2092</v>
      </c>
      <c r="E6790">
        <v>2050</v>
      </c>
      <c r="G6790">
        <v>1300</v>
      </c>
      <c r="H6790">
        <v>1300</v>
      </c>
    </row>
    <row r="6791" spans="2:8" x14ac:dyDescent="0.25">
      <c r="B6791" t="s">
        <v>2769</v>
      </c>
      <c r="C6791" t="s">
        <v>2086</v>
      </c>
      <c r="D6791" t="s">
        <v>1171</v>
      </c>
      <c r="G6791">
        <v>1</v>
      </c>
      <c r="H6791">
        <v>1</v>
      </c>
    </row>
    <row r="6792" spans="2:8" x14ac:dyDescent="0.25">
      <c r="B6792" t="s">
        <v>2769</v>
      </c>
      <c r="C6792" t="s">
        <v>2087</v>
      </c>
      <c r="D6792" t="s">
        <v>1171</v>
      </c>
      <c r="E6792">
        <v>2050</v>
      </c>
      <c r="F6792" t="s">
        <v>2088</v>
      </c>
      <c r="G6792">
        <v>0.93</v>
      </c>
      <c r="H6792">
        <v>0.93</v>
      </c>
    </row>
    <row r="6793" spans="2:8" x14ac:dyDescent="0.25">
      <c r="B6793" t="s">
        <v>2770</v>
      </c>
      <c r="C6793" t="s">
        <v>1170</v>
      </c>
      <c r="D6793" t="s">
        <v>1171</v>
      </c>
      <c r="G6793">
        <v>2023</v>
      </c>
      <c r="H6793">
        <v>2023</v>
      </c>
    </row>
    <row r="6794" spans="2:8" x14ac:dyDescent="0.25">
      <c r="B6794" t="s">
        <v>2770</v>
      </c>
      <c r="C6794" t="s">
        <v>2083</v>
      </c>
      <c r="D6794" t="s">
        <v>1171</v>
      </c>
      <c r="E6794">
        <v>2050</v>
      </c>
      <c r="G6794">
        <v>6.4285714285714297</v>
      </c>
      <c r="H6794">
        <v>6.4285714285714297</v>
      </c>
    </row>
    <row r="6795" spans="2:8" x14ac:dyDescent="0.25">
      <c r="B6795" t="s">
        <v>2770</v>
      </c>
      <c r="C6795" t="s">
        <v>2085</v>
      </c>
      <c r="D6795" t="s">
        <v>2092</v>
      </c>
      <c r="E6795">
        <v>2050</v>
      </c>
      <c r="G6795">
        <v>520</v>
      </c>
      <c r="H6795">
        <v>520</v>
      </c>
    </row>
    <row r="6796" spans="2:8" x14ac:dyDescent="0.25">
      <c r="B6796" t="s">
        <v>2770</v>
      </c>
      <c r="C6796" t="s">
        <v>2086</v>
      </c>
      <c r="D6796" t="s">
        <v>1171</v>
      </c>
      <c r="G6796">
        <v>1</v>
      </c>
      <c r="H6796">
        <v>1</v>
      </c>
    </row>
    <row r="6797" spans="2:8" x14ac:dyDescent="0.25">
      <c r="B6797" t="s">
        <v>2770</v>
      </c>
      <c r="C6797" t="s">
        <v>2087</v>
      </c>
      <c r="D6797" t="s">
        <v>1171</v>
      </c>
      <c r="E6797">
        <v>2050</v>
      </c>
      <c r="F6797" t="s">
        <v>2088</v>
      </c>
      <c r="G6797">
        <v>0.83</v>
      </c>
      <c r="H6797">
        <v>0.83</v>
      </c>
    </row>
    <row r="6798" spans="2:8" x14ac:dyDescent="0.25">
      <c r="B6798" t="s">
        <v>2771</v>
      </c>
      <c r="C6798" t="s">
        <v>1170</v>
      </c>
      <c r="D6798" t="s">
        <v>1171</v>
      </c>
      <c r="G6798">
        <v>2023</v>
      </c>
      <c r="H6798">
        <v>2023</v>
      </c>
    </row>
    <row r="6799" spans="2:8" x14ac:dyDescent="0.25">
      <c r="B6799" t="s">
        <v>2771</v>
      </c>
      <c r="C6799" t="s">
        <v>2083</v>
      </c>
      <c r="D6799" t="s">
        <v>1171</v>
      </c>
      <c r="E6799">
        <v>2050</v>
      </c>
      <c r="G6799">
        <v>3.71428571428571</v>
      </c>
      <c r="H6799">
        <v>3.71428571428571</v>
      </c>
    </row>
    <row r="6800" spans="2:8" x14ac:dyDescent="0.25">
      <c r="B6800" t="s">
        <v>2771</v>
      </c>
      <c r="C6800" t="s">
        <v>2085</v>
      </c>
      <c r="D6800" t="s">
        <v>2092</v>
      </c>
      <c r="E6800">
        <v>2050</v>
      </c>
      <c r="G6800">
        <v>728</v>
      </c>
      <c r="H6800">
        <v>728</v>
      </c>
    </row>
    <row r="6801" spans="2:8" x14ac:dyDescent="0.25">
      <c r="B6801" t="s">
        <v>2771</v>
      </c>
      <c r="C6801" t="s">
        <v>2086</v>
      </c>
      <c r="D6801" t="s">
        <v>1171</v>
      </c>
      <c r="G6801">
        <v>1</v>
      </c>
      <c r="H6801">
        <v>1</v>
      </c>
    </row>
    <row r="6802" spans="2:8" x14ac:dyDescent="0.25">
      <c r="B6802" t="s">
        <v>2771</v>
      </c>
      <c r="C6802" t="s">
        <v>2087</v>
      </c>
      <c r="D6802" t="s">
        <v>1171</v>
      </c>
      <c r="E6802">
        <v>2050</v>
      </c>
      <c r="F6802" t="s">
        <v>2088</v>
      </c>
      <c r="G6802">
        <v>0.27</v>
      </c>
      <c r="H6802">
        <v>0.27</v>
      </c>
    </row>
    <row r="6803" spans="2:8" x14ac:dyDescent="0.25">
      <c r="B6803" t="s">
        <v>2772</v>
      </c>
      <c r="C6803" t="s">
        <v>1170</v>
      </c>
      <c r="D6803" t="s">
        <v>1171</v>
      </c>
      <c r="G6803">
        <v>2023</v>
      </c>
      <c r="H6803">
        <v>2023</v>
      </c>
    </row>
    <row r="6804" spans="2:8" x14ac:dyDescent="0.25">
      <c r="B6804" t="s">
        <v>2772</v>
      </c>
      <c r="C6804" t="s">
        <v>2083</v>
      </c>
      <c r="D6804" t="s">
        <v>1171</v>
      </c>
      <c r="E6804">
        <v>2020</v>
      </c>
      <c r="G6804">
        <v>5.8086701202721898</v>
      </c>
      <c r="H6804">
        <v>5.8086701202721898</v>
      </c>
    </row>
    <row r="6805" spans="2:8" x14ac:dyDescent="0.25">
      <c r="B6805" t="s">
        <v>2772</v>
      </c>
      <c r="C6805" t="s">
        <v>2085</v>
      </c>
      <c r="D6805" t="s">
        <v>2092</v>
      </c>
      <c r="E6805">
        <v>2020</v>
      </c>
      <c r="G6805">
        <v>1620</v>
      </c>
      <c r="H6805">
        <v>1620</v>
      </c>
    </row>
    <row r="6806" spans="2:8" x14ac:dyDescent="0.25">
      <c r="B6806" t="s">
        <v>2772</v>
      </c>
      <c r="C6806" t="s">
        <v>2086</v>
      </c>
      <c r="D6806" t="s">
        <v>1171</v>
      </c>
      <c r="G6806">
        <v>1</v>
      </c>
      <c r="H6806">
        <v>1</v>
      </c>
    </row>
    <row r="6807" spans="2:8" x14ac:dyDescent="0.25">
      <c r="B6807" t="s">
        <v>2772</v>
      </c>
      <c r="C6807" t="s">
        <v>2087</v>
      </c>
      <c r="D6807" t="s">
        <v>1171</v>
      </c>
      <c r="E6807">
        <v>2020</v>
      </c>
      <c r="F6807" t="s">
        <v>2088</v>
      </c>
      <c r="G6807">
        <v>0.78</v>
      </c>
      <c r="H6807">
        <v>0.78</v>
      </c>
    </row>
    <row r="6808" spans="2:8" x14ac:dyDescent="0.25">
      <c r="B6808" t="s">
        <v>2773</v>
      </c>
      <c r="C6808" t="s">
        <v>1170</v>
      </c>
      <c r="D6808" t="s">
        <v>1171</v>
      </c>
      <c r="G6808">
        <v>2023</v>
      </c>
      <c r="H6808">
        <v>2023</v>
      </c>
    </row>
    <row r="6809" spans="2:8" x14ac:dyDescent="0.25">
      <c r="B6809" t="s">
        <v>2773</v>
      </c>
      <c r="C6809" t="s">
        <v>2083</v>
      </c>
      <c r="D6809" t="s">
        <v>1171</v>
      </c>
      <c r="E6809">
        <v>2020</v>
      </c>
      <c r="G6809">
        <v>5.7853223962236404</v>
      </c>
      <c r="H6809">
        <v>5.7853223962236404</v>
      </c>
    </row>
    <row r="6810" spans="2:8" x14ac:dyDescent="0.25">
      <c r="B6810" t="s">
        <v>2773</v>
      </c>
      <c r="C6810" t="s">
        <v>2085</v>
      </c>
      <c r="D6810" t="s">
        <v>2092</v>
      </c>
      <c r="E6810">
        <v>2020</v>
      </c>
      <c r="G6810">
        <v>1404</v>
      </c>
      <c r="H6810">
        <v>1404</v>
      </c>
    </row>
    <row r="6811" spans="2:8" x14ac:dyDescent="0.25">
      <c r="B6811" t="s">
        <v>2773</v>
      </c>
      <c r="C6811" t="s">
        <v>2086</v>
      </c>
      <c r="D6811" t="s">
        <v>1171</v>
      </c>
      <c r="G6811">
        <v>1</v>
      </c>
      <c r="H6811">
        <v>1</v>
      </c>
    </row>
    <row r="6812" spans="2:8" x14ac:dyDescent="0.25">
      <c r="B6812" t="s">
        <v>2773</v>
      </c>
      <c r="C6812" t="s">
        <v>2087</v>
      </c>
      <c r="D6812" t="s">
        <v>1171</v>
      </c>
      <c r="E6812">
        <v>2020</v>
      </c>
      <c r="F6812" t="s">
        <v>2088</v>
      </c>
      <c r="G6812">
        <v>0.93</v>
      </c>
      <c r="H6812">
        <v>0.93</v>
      </c>
    </row>
    <row r="6813" spans="2:8" x14ac:dyDescent="0.25">
      <c r="B6813" t="s">
        <v>2774</v>
      </c>
      <c r="C6813" t="s">
        <v>1170</v>
      </c>
      <c r="D6813" t="s">
        <v>1171</v>
      </c>
      <c r="G6813">
        <v>2023</v>
      </c>
      <c r="H6813">
        <v>2023</v>
      </c>
    </row>
    <row r="6814" spans="2:8" x14ac:dyDescent="0.25">
      <c r="B6814" t="s">
        <v>2774</v>
      </c>
      <c r="C6814" t="s">
        <v>2083</v>
      </c>
      <c r="D6814" t="s">
        <v>1171</v>
      </c>
      <c r="E6814">
        <v>2020</v>
      </c>
      <c r="G6814">
        <v>6.71428571428571</v>
      </c>
      <c r="H6814">
        <v>6.71428571428571</v>
      </c>
    </row>
    <row r="6815" spans="2:8" x14ac:dyDescent="0.25">
      <c r="B6815" t="s">
        <v>2774</v>
      </c>
      <c r="C6815" t="s">
        <v>2085</v>
      </c>
      <c r="D6815" t="s">
        <v>2092</v>
      </c>
      <c r="E6815">
        <v>2020</v>
      </c>
      <c r="G6815">
        <v>540</v>
      </c>
      <c r="H6815">
        <v>540</v>
      </c>
    </row>
    <row r="6816" spans="2:8" x14ac:dyDescent="0.25">
      <c r="B6816" t="s">
        <v>2774</v>
      </c>
      <c r="C6816" t="s">
        <v>2086</v>
      </c>
      <c r="D6816" t="s">
        <v>1171</v>
      </c>
      <c r="G6816">
        <v>1</v>
      </c>
      <c r="H6816">
        <v>1</v>
      </c>
    </row>
    <row r="6817" spans="2:8" x14ac:dyDescent="0.25">
      <c r="B6817" t="s">
        <v>2774</v>
      </c>
      <c r="C6817" t="s">
        <v>2087</v>
      </c>
      <c r="D6817" t="s">
        <v>1171</v>
      </c>
      <c r="E6817">
        <v>2020</v>
      </c>
      <c r="F6817" t="s">
        <v>2088</v>
      </c>
      <c r="G6817">
        <v>0.83</v>
      </c>
      <c r="H6817">
        <v>0.83</v>
      </c>
    </row>
    <row r="6818" spans="2:8" x14ac:dyDescent="0.25">
      <c r="B6818" t="s">
        <v>2775</v>
      </c>
      <c r="C6818" t="s">
        <v>1170</v>
      </c>
      <c r="D6818" t="s">
        <v>1171</v>
      </c>
      <c r="G6818">
        <v>2023</v>
      </c>
      <c r="H6818">
        <v>2023</v>
      </c>
    </row>
    <row r="6819" spans="2:8" x14ac:dyDescent="0.25">
      <c r="B6819" t="s">
        <v>2775</v>
      </c>
      <c r="C6819" t="s">
        <v>2083</v>
      </c>
      <c r="D6819" t="s">
        <v>1171</v>
      </c>
      <c r="E6819">
        <v>2020</v>
      </c>
      <c r="G6819">
        <v>3.8571428571428599</v>
      </c>
      <c r="H6819">
        <v>3.8571428571428599</v>
      </c>
    </row>
    <row r="6820" spans="2:8" x14ac:dyDescent="0.25">
      <c r="B6820" t="s">
        <v>2775</v>
      </c>
      <c r="C6820" t="s">
        <v>2085</v>
      </c>
      <c r="D6820" t="s">
        <v>2092</v>
      </c>
      <c r="E6820">
        <v>2020</v>
      </c>
      <c r="G6820">
        <v>810</v>
      </c>
      <c r="H6820">
        <v>810</v>
      </c>
    </row>
    <row r="6821" spans="2:8" x14ac:dyDescent="0.25">
      <c r="B6821" t="s">
        <v>2775</v>
      </c>
      <c r="C6821" t="s">
        <v>2086</v>
      </c>
      <c r="D6821" t="s">
        <v>1171</v>
      </c>
      <c r="G6821">
        <v>1</v>
      </c>
      <c r="H6821">
        <v>1</v>
      </c>
    </row>
    <row r="6822" spans="2:8" x14ac:dyDescent="0.25">
      <c r="B6822" t="s">
        <v>2775</v>
      </c>
      <c r="C6822" t="s">
        <v>2087</v>
      </c>
      <c r="D6822" t="s">
        <v>1171</v>
      </c>
      <c r="E6822">
        <v>2020</v>
      </c>
      <c r="F6822" t="s">
        <v>2088</v>
      </c>
      <c r="G6822">
        <v>0.27</v>
      </c>
      <c r="H6822">
        <v>0.27</v>
      </c>
    </row>
    <row r="6823" spans="2:8" x14ac:dyDescent="0.25">
      <c r="B6823" t="s">
        <v>2772</v>
      </c>
      <c r="C6823" t="s">
        <v>1170</v>
      </c>
      <c r="D6823" t="s">
        <v>1171</v>
      </c>
      <c r="G6823">
        <v>2023</v>
      </c>
      <c r="H6823">
        <v>2023</v>
      </c>
    </row>
    <row r="6824" spans="2:8" x14ac:dyDescent="0.25">
      <c r="B6824" t="s">
        <v>2772</v>
      </c>
      <c r="C6824" t="s">
        <v>2083</v>
      </c>
      <c r="D6824" t="s">
        <v>1171</v>
      </c>
      <c r="E6824">
        <v>2050</v>
      </c>
      <c r="G6824">
        <v>5.8293847678671797</v>
      </c>
      <c r="H6824">
        <v>5.8293847678671797</v>
      </c>
    </row>
    <row r="6825" spans="2:8" x14ac:dyDescent="0.25">
      <c r="B6825" t="s">
        <v>2772</v>
      </c>
      <c r="C6825" t="s">
        <v>2085</v>
      </c>
      <c r="D6825" t="s">
        <v>2092</v>
      </c>
      <c r="E6825">
        <v>2050</v>
      </c>
      <c r="G6825">
        <v>1620</v>
      </c>
      <c r="H6825">
        <v>1620</v>
      </c>
    </row>
    <row r="6826" spans="2:8" x14ac:dyDescent="0.25">
      <c r="B6826" t="s">
        <v>2772</v>
      </c>
      <c r="C6826" t="s">
        <v>2086</v>
      </c>
      <c r="D6826" t="s">
        <v>1171</v>
      </c>
      <c r="G6826">
        <v>1</v>
      </c>
      <c r="H6826">
        <v>1</v>
      </c>
    </row>
    <row r="6827" spans="2:8" x14ac:dyDescent="0.25">
      <c r="B6827" t="s">
        <v>2772</v>
      </c>
      <c r="C6827" t="s">
        <v>2087</v>
      </c>
      <c r="D6827" t="s">
        <v>1171</v>
      </c>
      <c r="E6827">
        <v>2050</v>
      </c>
      <c r="F6827" t="s">
        <v>2088</v>
      </c>
      <c r="G6827">
        <v>0.78</v>
      </c>
      <c r="H6827">
        <v>0.78</v>
      </c>
    </row>
    <row r="6828" spans="2:8" x14ac:dyDescent="0.25">
      <c r="B6828" t="s">
        <v>2773</v>
      </c>
      <c r="C6828" t="s">
        <v>1170</v>
      </c>
      <c r="D6828" t="s">
        <v>1171</v>
      </c>
      <c r="G6828">
        <v>2023</v>
      </c>
      <c r="H6828">
        <v>2023</v>
      </c>
    </row>
    <row r="6829" spans="2:8" x14ac:dyDescent="0.25">
      <c r="B6829" t="s">
        <v>2773</v>
      </c>
      <c r="C6829" t="s">
        <v>2083</v>
      </c>
      <c r="D6829" t="s">
        <v>1171</v>
      </c>
      <c r="E6829">
        <v>2050</v>
      </c>
      <c r="G6829">
        <v>5.8727677071626898</v>
      </c>
      <c r="H6829">
        <v>5.8727677071626898</v>
      </c>
    </row>
    <row r="6830" spans="2:8" x14ac:dyDescent="0.25">
      <c r="B6830" t="s">
        <v>2773</v>
      </c>
      <c r="C6830" t="s">
        <v>2085</v>
      </c>
      <c r="D6830" t="s">
        <v>2092</v>
      </c>
      <c r="E6830">
        <v>2050</v>
      </c>
      <c r="G6830">
        <v>1404</v>
      </c>
      <c r="H6830">
        <v>1404</v>
      </c>
    </row>
    <row r="6831" spans="2:8" x14ac:dyDescent="0.25">
      <c r="B6831" t="s">
        <v>2773</v>
      </c>
      <c r="C6831" t="s">
        <v>2086</v>
      </c>
      <c r="D6831" t="s">
        <v>1171</v>
      </c>
      <c r="G6831">
        <v>1</v>
      </c>
      <c r="H6831">
        <v>1</v>
      </c>
    </row>
    <row r="6832" spans="2:8" x14ac:dyDescent="0.25">
      <c r="B6832" t="s">
        <v>2773</v>
      </c>
      <c r="C6832" t="s">
        <v>2087</v>
      </c>
      <c r="D6832" t="s">
        <v>1171</v>
      </c>
      <c r="E6832">
        <v>2050</v>
      </c>
      <c r="F6832" t="s">
        <v>2088</v>
      </c>
      <c r="G6832">
        <v>0.93</v>
      </c>
      <c r="H6832">
        <v>0.93</v>
      </c>
    </row>
    <row r="6833" spans="2:8" x14ac:dyDescent="0.25">
      <c r="B6833" t="s">
        <v>2774</v>
      </c>
      <c r="C6833" t="s">
        <v>1170</v>
      </c>
      <c r="D6833" t="s">
        <v>1171</v>
      </c>
      <c r="G6833">
        <v>2023</v>
      </c>
      <c r="H6833">
        <v>2023</v>
      </c>
    </row>
    <row r="6834" spans="2:8" x14ac:dyDescent="0.25">
      <c r="B6834" t="s">
        <v>2774</v>
      </c>
      <c r="C6834" t="s">
        <v>2083</v>
      </c>
      <c r="D6834" t="s">
        <v>1171</v>
      </c>
      <c r="E6834">
        <v>2050</v>
      </c>
      <c r="G6834">
        <v>6.71428571428571</v>
      </c>
      <c r="H6834">
        <v>6.71428571428571</v>
      </c>
    </row>
    <row r="6835" spans="2:8" x14ac:dyDescent="0.25">
      <c r="B6835" t="s">
        <v>2774</v>
      </c>
      <c r="C6835" t="s">
        <v>2085</v>
      </c>
      <c r="D6835" t="s">
        <v>2092</v>
      </c>
      <c r="E6835">
        <v>2050</v>
      </c>
      <c r="G6835">
        <v>540</v>
      </c>
      <c r="H6835">
        <v>540</v>
      </c>
    </row>
    <row r="6836" spans="2:8" x14ac:dyDescent="0.25">
      <c r="B6836" t="s">
        <v>2774</v>
      </c>
      <c r="C6836" t="s">
        <v>2086</v>
      </c>
      <c r="D6836" t="s">
        <v>1171</v>
      </c>
      <c r="G6836">
        <v>1</v>
      </c>
      <c r="H6836">
        <v>1</v>
      </c>
    </row>
    <row r="6837" spans="2:8" x14ac:dyDescent="0.25">
      <c r="B6837" t="s">
        <v>2774</v>
      </c>
      <c r="C6837" t="s">
        <v>2087</v>
      </c>
      <c r="D6837" t="s">
        <v>1171</v>
      </c>
      <c r="E6837">
        <v>2050</v>
      </c>
      <c r="F6837" t="s">
        <v>2088</v>
      </c>
      <c r="G6837">
        <v>0.83</v>
      </c>
      <c r="H6837">
        <v>0.83</v>
      </c>
    </row>
    <row r="6838" spans="2:8" x14ac:dyDescent="0.25">
      <c r="B6838" t="s">
        <v>2775</v>
      </c>
      <c r="C6838" t="s">
        <v>1170</v>
      </c>
      <c r="D6838" t="s">
        <v>1171</v>
      </c>
      <c r="G6838">
        <v>2023</v>
      </c>
      <c r="H6838">
        <v>2023</v>
      </c>
    </row>
    <row r="6839" spans="2:8" x14ac:dyDescent="0.25">
      <c r="B6839" t="s">
        <v>2775</v>
      </c>
      <c r="C6839" t="s">
        <v>2083</v>
      </c>
      <c r="D6839" t="s">
        <v>1171</v>
      </c>
      <c r="E6839">
        <v>2050</v>
      </c>
      <c r="G6839">
        <v>3.8571428571428599</v>
      </c>
      <c r="H6839">
        <v>3.8571428571428599</v>
      </c>
    </row>
    <row r="6840" spans="2:8" x14ac:dyDescent="0.25">
      <c r="B6840" t="s">
        <v>2775</v>
      </c>
      <c r="C6840" t="s">
        <v>2085</v>
      </c>
      <c r="D6840" t="s">
        <v>2092</v>
      </c>
      <c r="E6840">
        <v>2050</v>
      </c>
      <c r="G6840">
        <v>810</v>
      </c>
      <c r="H6840">
        <v>810</v>
      </c>
    </row>
    <row r="6841" spans="2:8" x14ac:dyDescent="0.25">
      <c r="B6841" t="s">
        <v>2775</v>
      </c>
      <c r="C6841" t="s">
        <v>2086</v>
      </c>
      <c r="D6841" t="s">
        <v>1171</v>
      </c>
      <c r="G6841">
        <v>1</v>
      </c>
      <c r="H6841">
        <v>1</v>
      </c>
    </row>
    <row r="6842" spans="2:8" x14ac:dyDescent="0.25">
      <c r="B6842" t="s">
        <v>2775</v>
      </c>
      <c r="C6842" t="s">
        <v>2087</v>
      </c>
      <c r="D6842" t="s">
        <v>1171</v>
      </c>
      <c r="E6842">
        <v>2050</v>
      </c>
      <c r="F6842" t="s">
        <v>2088</v>
      </c>
      <c r="G6842">
        <v>0.27</v>
      </c>
      <c r="H6842">
        <v>0.27</v>
      </c>
    </row>
    <row r="6843" spans="2:8" x14ac:dyDescent="0.25">
      <c r="B6843" t="s">
        <v>2776</v>
      </c>
      <c r="C6843" t="s">
        <v>1170</v>
      </c>
      <c r="D6843" t="s">
        <v>1171</v>
      </c>
      <c r="G6843">
        <v>2023</v>
      </c>
      <c r="H6843">
        <v>2023</v>
      </c>
    </row>
    <row r="6844" spans="2:8" x14ac:dyDescent="0.25">
      <c r="B6844" t="s">
        <v>2776</v>
      </c>
      <c r="C6844" t="s">
        <v>2083</v>
      </c>
      <c r="D6844" t="s">
        <v>1171</v>
      </c>
      <c r="E6844">
        <v>2020</v>
      </c>
      <c r="G6844">
        <v>6.0737802728923098</v>
      </c>
      <c r="H6844">
        <v>6.0737802728923098</v>
      </c>
    </row>
    <row r="6845" spans="2:8" x14ac:dyDescent="0.25">
      <c r="B6845" t="s">
        <v>2776</v>
      </c>
      <c r="C6845" t="s">
        <v>2085</v>
      </c>
      <c r="D6845" t="s">
        <v>2092</v>
      </c>
      <c r="E6845">
        <v>2020</v>
      </c>
      <c r="G6845">
        <v>1680</v>
      </c>
      <c r="H6845">
        <v>1680</v>
      </c>
    </row>
    <row r="6846" spans="2:8" x14ac:dyDescent="0.25">
      <c r="B6846" t="s">
        <v>2776</v>
      </c>
      <c r="C6846" t="s">
        <v>2086</v>
      </c>
      <c r="D6846" t="s">
        <v>1171</v>
      </c>
      <c r="G6846">
        <v>1</v>
      </c>
      <c r="H6846">
        <v>1</v>
      </c>
    </row>
    <row r="6847" spans="2:8" x14ac:dyDescent="0.25">
      <c r="B6847" t="s">
        <v>2776</v>
      </c>
      <c r="C6847" t="s">
        <v>2087</v>
      </c>
      <c r="D6847" t="s">
        <v>1171</v>
      </c>
      <c r="E6847">
        <v>2020</v>
      </c>
      <c r="F6847" t="s">
        <v>2088</v>
      </c>
      <c r="G6847">
        <v>0.78</v>
      </c>
      <c r="H6847">
        <v>0.78</v>
      </c>
    </row>
    <row r="6848" spans="2:8" x14ac:dyDescent="0.25">
      <c r="B6848" t="s">
        <v>2777</v>
      </c>
      <c r="C6848" t="s">
        <v>1170</v>
      </c>
      <c r="D6848" t="s">
        <v>1171</v>
      </c>
      <c r="G6848">
        <v>2023</v>
      </c>
      <c r="H6848">
        <v>2023</v>
      </c>
    </row>
    <row r="6849" spans="2:8" x14ac:dyDescent="0.25">
      <c r="B6849" t="s">
        <v>2777</v>
      </c>
      <c r="C6849" t="s">
        <v>2083</v>
      </c>
      <c r="D6849" t="s">
        <v>1171</v>
      </c>
      <c r="E6849">
        <v>2020</v>
      </c>
      <c r="G6849">
        <v>6.0334229415786904</v>
      </c>
      <c r="H6849">
        <v>6.0334229415786904</v>
      </c>
    </row>
    <row r="6850" spans="2:8" x14ac:dyDescent="0.25">
      <c r="B6850" t="s">
        <v>2777</v>
      </c>
      <c r="C6850" t="s">
        <v>2085</v>
      </c>
      <c r="D6850" t="s">
        <v>2092</v>
      </c>
      <c r="E6850">
        <v>2020</v>
      </c>
      <c r="G6850">
        <v>1456</v>
      </c>
      <c r="H6850">
        <v>1456</v>
      </c>
    </row>
    <row r="6851" spans="2:8" x14ac:dyDescent="0.25">
      <c r="B6851" t="s">
        <v>2777</v>
      </c>
      <c r="C6851" t="s">
        <v>2086</v>
      </c>
      <c r="D6851" t="s">
        <v>1171</v>
      </c>
      <c r="G6851">
        <v>1</v>
      </c>
      <c r="H6851">
        <v>1</v>
      </c>
    </row>
    <row r="6852" spans="2:8" x14ac:dyDescent="0.25">
      <c r="B6852" t="s">
        <v>2777</v>
      </c>
      <c r="C6852" t="s">
        <v>2087</v>
      </c>
      <c r="D6852" t="s">
        <v>1171</v>
      </c>
      <c r="E6852">
        <v>2020</v>
      </c>
      <c r="F6852" t="s">
        <v>2088</v>
      </c>
      <c r="G6852">
        <v>0.93</v>
      </c>
      <c r="H6852">
        <v>0.93</v>
      </c>
    </row>
    <row r="6853" spans="2:8" x14ac:dyDescent="0.25">
      <c r="B6853" t="s">
        <v>2778</v>
      </c>
      <c r="C6853" t="s">
        <v>1170</v>
      </c>
      <c r="D6853" t="s">
        <v>1171</v>
      </c>
      <c r="G6853">
        <v>2023</v>
      </c>
      <c r="H6853">
        <v>2023</v>
      </c>
    </row>
    <row r="6854" spans="2:8" x14ac:dyDescent="0.25">
      <c r="B6854" t="s">
        <v>2778</v>
      </c>
      <c r="C6854" t="s">
        <v>2083</v>
      </c>
      <c r="D6854" t="s">
        <v>1171</v>
      </c>
      <c r="E6854">
        <v>2020</v>
      </c>
      <c r="G6854">
        <v>7</v>
      </c>
      <c r="H6854">
        <v>7</v>
      </c>
    </row>
    <row r="6855" spans="2:8" x14ac:dyDescent="0.25">
      <c r="B6855" t="s">
        <v>2778</v>
      </c>
      <c r="C6855" t="s">
        <v>2085</v>
      </c>
      <c r="D6855" t="s">
        <v>2092</v>
      </c>
      <c r="E6855">
        <v>2020</v>
      </c>
      <c r="G6855">
        <v>560</v>
      </c>
      <c r="H6855">
        <v>560</v>
      </c>
    </row>
    <row r="6856" spans="2:8" x14ac:dyDescent="0.25">
      <c r="B6856" t="s">
        <v>2778</v>
      </c>
      <c r="C6856" t="s">
        <v>2086</v>
      </c>
      <c r="D6856" t="s">
        <v>1171</v>
      </c>
      <c r="G6856">
        <v>1</v>
      </c>
      <c r="H6856">
        <v>1</v>
      </c>
    </row>
    <row r="6857" spans="2:8" x14ac:dyDescent="0.25">
      <c r="B6857" t="s">
        <v>2778</v>
      </c>
      <c r="C6857" t="s">
        <v>2087</v>
      </c>
      <c r="D6857" t="s">
        <v>1171</v>
      </c>
      <c r="E6857">
        <v>2020</v>
      </c>
      <c r="F6857" t="s">
        <v>2088</v>
      </c>
      <c r="G6857">
        <v>0.83</v>
      </c>
      <c r="H6857">
        <v>0.83</v>
      </c>
    </row>
    <row r="6858" spans="2:8" x14ac:dyDescent="0.25">
      <c r="B6858" t="s">
        <v>2779</v>
      </c>
      <c r="C6858" t="s">
        <v>1170</v>
      </c>
      <c r="D6858" t="s">
        <v>1171</v>
      </c>
      <c r="G6858">
        <v>2023</v>
      </c>
      <c r="H6858">
        <v>2023</v>
      </c>
    </row>
    <row r="6859" spans="2:8" x14ac:dyDescent="0.25">
      <c r="B6859" t="s">
        <v>2779</v>
      </c>
      <c r="C6859" t="s">
        <v>2083</v>
      </c>
      <c r="D6859" t="s">
        <v>1171</v>
      </c>
      <c r="E6859">
        <v>2020</v>
      </c>
      <c r="G6859">
        <v>4</v>
      </c>
      <c r="H6859">
        <v>4</v>
      </c>
    </row>
    <row r="6860" spans="2:8" x14ac:dyDescent="0.25">
      <c r="B6860" t="s">
        <v>2779</v>
      </c>
      <c r="C6860" t="s">
        <v>2085</v>
      </c>
      <c r="D6860" t="s">
        <v>2092</v>
      </c>
      <c r="E6860">
        <v>2020</v>
      </c>
      <c r="G6860">
        <v>840</v>
      </c>
      <c r="H6860">
        <v>840</v>
      </c>
    </row>
    <row r="6861" spans="2:8" x14ac:dyDescent="0.25">
      <c r="B6861" t="s">
        <v>2779</v>
      </c>
      <c r="C6861" t="s">
        <v>2086</v>
      </c>
      <c r="D6861" t="s">
        <v>1171</v>
      </c>
      <c r="G6861">
        <v>1</v>
      </c>
      <c r="H6861">
        <v>1</v>
      </c>
    </row>
    <row r="6862" spans="2:8" x14ac:dyDescent="0.25">
      <c r="B6862" t="s">
        <v>2779</v>
      </c>
      <c r="C6862" t="s">
        <v>2087</v>
      </c>
      <c r="D6862" t="s">
        <v>1171</v>
      </c>
      <c r="E6862">
        <v>2020</v>
      </c>
      <c r="F6862" t="s">
        <v>2088</v>
      </c>
      <c r="G6862">
        <v>0.27</v>
      </c>
      <c r="H6862">
        <v>0.27</v>
      </c>
    </row>
    <row r="6863" spans="2:8" x14ac:dyDescent="0.25">
      <c r="B6863" t="s">
        <v>2776</v>
      </c>
      <c r="C6863" t="s">
        <v>1170</v>
      </c>
      <c r="D6863" t="s">
        <v>1171</v>
      </c>
      <c r="G6863">
        <v>2023</v>
      </c>
      <c r="H6863">
        <v>2023</v>
      </c>
    </row>
    <row r="6864" spans="2:8" x14ac:dyDescent="0.25">
      <c r="B6864" t="s">
        <v>2776</v>
      </c>
      <c r="C6864" t="s">
        <v>2083</v>
      </c>
      <c r="D6864" t="s">
        <v>1171</v>
      </c>
      <c r="E6864">
        <v>2050</v>
      </c>
      <c r="G6864">
        <v>6.09491182401469</v>
      </c>
      <c r="H6864">
        <v>6.09491182401469</v>
      </c>
    </row>
    <row r="6865" spans="2:8" x14ac:dyDescent="0.25">
      <c r="B6865" t="s">
        <v>2776</v>
      </c>
      <c r="C6865" t="s">
        <v>2085</v>
      </c>
      <c r="D6865" t="s">
        <v>2092</v>
      </c>
      <c r="E6865">
        <v>2050</v>
      </c>
      <c r="G6865">
        <v>1680</v>
      </c>
      <c r="H6865">
        <v>1680</v>
      </c>
    </row>
    <row r="6866" spans="2:8" x14ac:dyDescent="0.25">
      <c r="B6866" t="s">
        <v>2776</v>
      </c>
      <c r="C6866" t="s">
        <v>2086</v>
      </c>
      <c r="D6866" t="s">
        <v>1171</v>
      </c>
      <c r="G6866">
        <v>1</v>
      </c>
      <c r="H6866">
        <v>1</v>
      </c>
    </row>
    <row r="6867" spans="2:8" x14ac:dyDescent="0.25">
      <c r="B6867" t="s">
        <v>2776</v>
      </c>
      <c r="C6867" t="s">
        <v>2087</v>
      </c>
      <c r="D6867" t="s">
        <v>1171</v>
      </c>
      <c r="E6867">
        <v>2050</v>
      </c>
      <c r="F6867" t="s">
        <v>2088</v>
      </c>
      <c r="G6867">
        <v>0.78</v>
      </c>
      <c r="H6867">
        <v>0.78</v>
      </c>
    </row>
    <row r="6868" spans="2:8" x14ac:dyDescent="0.25">
      <c r="B6868" t="s">
        <v>2777</v>
      </c>
      <c r="C6868" t="s">
        <v>1170</v>
      </c>
      <c r="D6868" t="s">
        <v>1171</v>
      </c>
      <c r="G6868">
        <v>2023</v>
      </c>
      <c r="H6868">
        <v>2023</v>
      </c>
    </row>
    <row r="6869" spans="2:8" x14ac:dyDescent="0.25">
      <c r="B6869" t="s">
        <v>2777</v>
      </c>
      <c r="C6869" t="s">
        <v>2083</v>
      </c>
      <c r="D6869" t="s">
        <v>1171</v>
      </c>
      <c r="E6869">
        <v>2050</v>
      </c>
      <c r="G6869">
        <v>6.1338887716473103</v>
      </c>
      <c r="H6869">
        <v>6.1338887716473103</v>
      </c>
    </row>
    <row r="6870" spans="2:8" x14ac:dyDescent="0.25">
      <c r="B6870" t="s">
        <v>2777</v>
      </c>
      <c r="C6870" t="s">
        <v>2085</v>
      </c>
      <c r="D6870" t="s">
        <v>2092</v>
      </c>
      <c r="E6870">
        <v>2050</v>
      </c>
      <c r="G6870">
        <v>1456</v>
      </c>
      <c r="H6870">
        <v>1456</v>
      </c>
    </row>
    <row r="6871" spans="2:8" x14ac:dyDescent="0.25">
      <c r="B6871" t="s">
        <v>2777</v>
      </c>
      <c r="C6871" t="s">
        <v>2086</v>
      </c>
      <c r="D6871" t="s">
        <v>1171</v>
      </c>
      <c r="G6871">
        <v>1</v>
      </c>
      <c r="H6871">
        <v>1</v>
      </c>
    </row>
    <row r="6872" spans="2:8" x14ac:dyDescent="0.25">
      <c r="B6872" t="s">
        <v>2777</v>
      </c>
      <c r="C6872" t="s">
        <v>2087</v>
      </c>
      <c r="D6872" t="s">
        <v>1171</v>
      </c>
      <c r="E6872">
        <v>2050</v>
      </c>
      <c r="F6872" t="s">
        <v>2088</v>
      </c>
      <c r="G6872">
        <v>0.93</v>
      </c>
      <c r="H6872">
        <v>0.93</v>
      </c>
    </row>
    <row r="6873" spans="2:8" x14ac:dyDescent="0.25">
      <c r="B6873" t="s">
        <v>2778</v>
      </c>
      <c r="C6873" t="s">
        <v>1170</v>
      </c>
      <c r="D6873" t="s">
        <v>1171</v>
      </c>
      <c r="G6873">
        <v>2023</v>
      </c>
      <c r="H6873">
        <v>2023</v>
      </c>
    </row>
    <row r="6874" spans="2:8" x14ac:dyDescent="0.25">
      <c r="B6874" t="s">
        <v>2778</v>
      </c>
      <c r="C6874" t="s">
        <v>2083</v>
      </c>
      <c r="D6874" t="s">
        <v>1171</v>
      </c>
      <c r="E6874">
        <v>2050</v>
      </c>
      <c r="G6874">
        <v>7</v>
      </c>
      <c r="H6874">
        <v>7</v>
      </c>
    </row>
    <row r="6875" spans="2:8" x14ac:dyDescent="0.25">
      <c r="B6875" t="s">
        <v>2778</v>
      </c>
      <c r="C6875" t="s">
        <v>2085</v>
      </c>
      <c r="D6875" t="s">
        <v>2092</v>
      </c>
      <c r="E6875">
        <v>2050</v>
      </c>
      <c r="G6875">
        <v>560</v>
      </c>
      <c r="H6875">
        <v>560</v>
      </c>
    </row>
    <row r="6876" spans="2:8" x14ac:dyDescent="0.25">
      <c r="B6876" t="s">
        <v>2778</v>
      </c>
      <c r="C6876" t="s">
        <v>2086</v>
      </c>
      <c r="D6876" t="s">
        <v>1171</v>
      </c>
      <c r="G6876">
        <v>1</v>
      </c>
      <c r="H6876">
        <v>1</v>
      </c>
    </row>
    <row r="6877" spans="2:8" x14ac:dyDescent="0.25">
      <c r="B6877" t="s">
        <v>2778</v>
      </c>
      <c r="C6877" t="s">
        <v>2087</v>
      </c>
      <c r="D6877" t="s">
        <v>1171</v>
      </c>
      <c r="E6877">
        <v>2050</v>
      </c>
      <c r="F6877" t="s">
        <v>2088</v>
      </c>
      <c r="G6877">
        <v>0.83</v>
      </c>
      <c r="H6877">
        <v>0.83</v>
      </c>
    </row>
    <row r="6878" spans="2:8" x14ac:dyDescent="0.25">
      <c r="B6878" t="s">
        <v>2779</v>
      </c>
      <c r="C6878" t="s">
        <v>1170</v>
      </c>
      <c r="D6878" t="s">
        <v>1171</v>
      </c>
      <c r="G6878">
        <v>2023</v>
      </c>
      <c r="H6878">
        <v>2023</v>
      </c>
    </row>
    <row r="6879" spans="2:8" x14ac:dyDescent="0.25">
      <c r="B6879" t="s">
        <v>2779</v>
      </c>
      <c r="C6879" t="s">
        <v>2083</v>
      </c>
      <c r="D6879" t="s">
        <v>1171</v>
      </c>
      <c r="E6879">
        <v>2050</v>
      </c>
      <c r="G6879">
        <v>4</v>
      </c>
      <c r="H6879">
        <v>4</v>
      </c>
    </row>
    <row r="6880" spans="2:8" x14ac:dyDescent="0.25">
      <c r="B6880" t="s">
        <v>2779</v>
      </c>
      <c r="C6880" t="s">
        <v>2085</v>
      </c>
      <c r="D6880" t="s">
        <v>2092</v>
      </c>
      <c r="E6880">
        <v>2050</v>
      </c>
      <c r="G6880">
        <v>840</v>
      </c>
      <c r="H6880">
        <v>840</v>
      </c>
    </row>
    <row r="6881" spans="2:8" x14ac:dyDescent="0.25">
      <c r="B6881" t="s">
        <v>2779</v>
      </c>
      <c r="C6881" t="s">
        <v>2086</v>
      </c>
      <c r="D6881" t="s">
        <v>1171</v>
      </c>
      <c r="G6881">
        <v>1</v>
      </c>
      <c r="H6881">
        <v>1</v>
      </c>
    </row>
    <row r="6882" spans="2:8" x14ac:dyDescent="0.25">
      <c r="B6882" t="s">
        <v>2779</v>
      </c>
      <c r="C6882" t="s">
        <v>2087</v>
      </c>
      <c r="D6882" t="s">
        <v>1171</v>
      </c>
      <c r="E6882">
        <v>2050</v>
      </c>
      <c r="F6882" t="s">
        <v>2088</v>
      </c>
      <c r="G6882">
        <v>0.27</v>
      </c>
      <c r="H6882">
        <v>0.27</v>
      </c>
    </row>
    <row r="6883" spans="2:8" x14ac:dyDescent="0.25">
      <c r="B6883" t="s">
        <v>2780</v>
      </c>
      <c r="C6883" t="s">
        <v>1170</v>
      </c>
      <c r="D6883" t="s">
        <v>1171</v>
      </c>
      <c r="G6883">
        <v>2023</v>
      </c>
      <c r="H6883">
        <v>2023</v>
      </c>
    </row>
    <row r="6884" spans="2:8" x14ac:dyDescent="0.25">
      <c r="B6884" t="s">
        <v>2780</v>
      </c>
      <c r="C6884" t="s">
        <v>2083</v>
      </c>
      <c r="D6884" t="s">
        <v>1171</v>
      </c>
      <c r="E6884">
        <v>2020</v>
      </c>
      <c r="G6884">
        <v>6.21675019605334</v>
      </c>
      <c r="H6884">
        <v>6.21675019605334</v>
      </c>
    </row>
    <row r="6885" spans="2:8" x14ac:dyDescent="0.25">
      <c r="B6885" t="s">
        <v>2780</v>
      </c>
      <c r="C6885" t="s">
        <v>2085</v>
      </c>
      <c r="D6885" t="s">
        <v>2092</v>
      </c>
      <c r="E6885">
        <v>2020</v>
      </c>
      <c r="G6885">
        <v>1740</v>
      </c>
      <c r="H6885">
        <v>1740</v>
      </c>
    </row>
    <row r="6886" spans="2:8" x14ac:dyDescent="0.25">
      <c r="B6886" t="s">
        <v>2780</v>
      </c>
      <c r="C6886" t="s">
        <v>2086</v>
      </c>
      <c r="D6886" t="s">
        <v>1171</v>
      </c>
      <c r="G6886">
        <v>1</v>
      </c>
      <c r="H6886">
        <v>1</v>
      </c>
    </row>
    <row r="6887" spans="2:8" x14ac:dyDescent="0.25">
      <c r="B6887" t="s">
        <v>2780</v>
      </c>
      <c r="C6887" t="s">
        <v>2087</v>
      </c>
      <c r="D6887" t="s">
        <v>1171</v>
      </c>
      <c r="E6887">
        <v>2020</v>
      </c>
      <c r="F6887" t="s">
        <v>2088</v>
      </c>
      <c r="G6887">
        <v>0.78</v>
      </c>
      <c r="H6887">
        <v>0.78</v>
      </c>
    </row>
    <row r="6888" spans="2:8" x14ac:dyDescent="0.25">
      <c r="B6888" t="s">
        <v>2781</v>
      </c>
      <c r="C6888" t="s">
        <v>1170</v>
      </c>
      <c r="D6888" t="s">
        <v>1171</v>
      </c>
      <c r="G6888">
        <v>2023</v>
      </c>
      <c r="H6888">
        <v>2023</v>
      </c>
    </row>
    <row r="6889" spans="2:8" x14ac:dyDescent="0.25">
      <c r="B6889" t="s">
        <v>2781</v>
      </c>
      <c r="C6889" t="s">
        <v>2083</v>
      </c>
      <c r="D6889" t="s">
        <v>1171</v>
      </c>
      <c r="E6889">
        <v>2020</v>
      </c>
      <c r="G6889">
        <v>6.1796593071865002</v>
      </c>
      <c r="H6889">
        <v>6.1796593071865002</v>
      </c>
    </row>
    <row r="6890" spans="2:8" x14ac:dyDescent="0.25">
      <c r="B6890" t="s">
        <v>2781</v>
      </c>
      <c r="C6890" t="s">
        <v>2085</v>
      </c>
      <c r="D6890" t="s">
        <v>2092</v>
      </c>
      <c r="E6890">
        <v>2020</v>
      </c>
      <c r="G6890">
        <v>1508</v>
      </c>
      <c r="H6890">
        <v>1508</v>
      </c>
    </row>
    <row r="6891" spans="2:8" x14ac:dyDescent="0.25">
      <c r="B6891" t="s">
        <v>2781</v>
      </c>
      <c r="C6891" t="s">
        <v>2086</v>
      </c>
      <c r="D6891" t="s">
        <v>1171</v>
      </c>
      <c r="G6891">
        <v>1</v>
      </c>
      <c r="H6891">
        <v>1</v>
      </c>
    </row>
    <row r="6892" spans="2:8" x14ac:dyDescent="0.25">
      <c r="B6892" t="s">
        <v>2781</v>
      </c>
      <c r="C6892" t="s">
        <v>2087</v>
      </c>
      <c r="D6892" t="s">
        <v>1171</v>
      </c>
      <c r="E6892">
        <v>2020</v>
      </c>
      <c r="F6892" t="s">
        <v>2088</v>
      </c>
      <c r="G6892">
        <v>0.93</v>
      </c>
      <c r="H6892">
        <v>0.93</v>
      </c>
    </row>
    <row r="6893" spans="2:8" x14ac:dyDescent="0.25">
      <c r="B6893" t="s">
        <v>2782</v>
      </c>
      <c r="C6893" t="s">
        <v>1170</v>
      </c>
      <c r="D6893" t="s">
        <v>1171</v>
      </c>
      <c r="G6893">
        <v>2023</v>
      </c>
      <c r="H6893">
        <v>2023</v>
      </c>
    </row>
    <row r="6894" spans="2:8" x14ac:dyDescent="0.25">
      <c r="B6894" t="s">
        <v>2782</v>
      </c>
      <c r="C6894" t="s">
        <v>2083</v>
      </c>
      <c r="D6894" t="s">
        <v>1171</v>
      </c>
      <c r="E6894">
        <v>2020</v>
      </c>
      <c r="G6894">
        <v>7.1445783132530103</v>
      </c>
      <c r="H6894">
        <v>7.1445783132530103</v>
      </c>
    </row>
    <row r="6895" spans="2:8" x14ac:dyDescent="0.25">
      <c r="B6895" t="s">
        <v>2782</v>
      </c>
      <c r="C6895" t="s">
        <v>2085</v>
      </c>
      <c r="D6895" t="s">
        <v>2092</v>
      </c>
      <c r="E6895">
        <v>2020</v>
      </c>
      <c r="G6895">
        <v>580</v>
      </c>
      <c r="H6895">
        <v>580</v>
      </c>
    </row>
    <row r="6896" spans="2:8" x14ac:dyDescent="0.25">
      <c r="B6896" t="s">
        <v>2782</v>
      </c>
      <c r="C6896" t="s">
        <v>2086</v>
      </c>
      <c r="D6896" t="s">
        <v>1171</v>
      </c>
      <c r="G6896">
        <v>1</v>
      </c>
      <c r="H6896">
        <v>1</v>
      </c>
    </row>
    <row r="6897" spans="2:8" x14ac:dyDescent="0.25">
      <c r="B6897" t="s">
        <v>2782</v>
      </c>
      <c r="C6897" t="s">
        <v>2087</v>
      </c>
      <c r="D6897" t="s">
        <v>1171</v>
      </c>
      <c r="E6897">
        <v>2020</v>
      </c>
      <c r="F6897" t="s">
        <v>2088</v>
      </c>
      <c r="G6897">
        <v>0.83</v>
      </c>
      <c r="H6897">
        <v>0.83</v>
      </c>
    </row>
    <row r="6898" spans="2:8" x14ac:dyDescent="0.25">
      <c r="B6898" t="s">
        <v>2783</v>
      </c>
      <c r="C6898" t="s">
        <v>1170</v>
      </c>
      <c r="D6898" t="s">
        <v>1171</v>
      </c>
      <c r="G6898">
        <v>2023</v>
      </c>
      <c r="H6898">
        <v>2023</v>
      </c>
    </row>
    <row r="6899" spans="2:8" x14ac:dyDescent="0.25">
      <c r="B6899" t="s">
        <v>2783</v>
      </c>
      <c r="C6899" t="s">
        <v>2083</v>
      </c>
      <c r="D6899" t="s">
        <v>1171</v>
      </c>
      <c r="E6899">
        <v>2020</v>
      </c>
      <c r="G6899">
        <v>4</v>
      </c>
      <c r="H6899">
        <v>4</v>
      </c>
    </row>
    <row r="6900" spans="2:8" x14ac:dyDescent="0.25">
      <c r="B6900" t="s">
        <v>2783</v>
      </c>
      <c r="C6900" t="s">
        <v>2085</v>
      </c>
      <c r="D6900" t="s">
        <v>2092</v>
      </c>
      <c r="E6900">
        <v>2020</v>
      </c>
      <c r="G6900">
        <v>870</v>
      </c>
      <c r="H6900">
        <v>870</v>
      </c>
    </row>
    <row r="6901" spans="2:8" x14ac:dyDescent="0.25">
      <c r="B6901" t="s">
        <v>2783</v>
      </c>
      <c r="C6901" t="s">
        <v>2086</v>
      </c>
      <c r="D6901" t="s">
        <v>1171</v>
      </c>
      <c r="G6901">
        <v>1</v>
      </c>
      <c r="H6901">
        <v>1</v>
      </c>
    </row>
    <row r="6902" spans="2:8" x14ac:dyDescent="0.25">
      <c r="B6902" t="s">
        <v>2783</v>
      </c>
      <c r="C6902" t="s">
        <v>2087</v>
      </c>
      <c r="D6902" t="s">
        <v>1171</v>
      </c>
      <c r="E6902">
        <v>2020</v>
      </c>
      <c r="F6902" t="s">
        <v>2088</v>
      </c>
      <c r="G6902">
        <v>0.27</v>
      </c>
      <c r="H6902">
        <v>0.27</v>
      </c>
    </row>
    <row r="6903" spans="2:8" x14ac:dyDescent="0.25">
      <c r="B6903" t="s">
        <v>2780</v>
      </c>
      <c r="C6903" t="s">
        <v>1170</v>
      </c>
      <c r="D6903" t="s">
        <v>1171</v>
      </c>
      <c r="G6903">
        <v>2023</v>
      </c>
      <c r="H6903">
        <v>2023</v>
      </c>
    </row>
    <row r="6904" spans="2:8" x14ac:dyDescent="0.25">
      <c r="B6904" t="s">
        <v>2780</v>
      </c>
      <c r="C6904" t="s">
        <v>2083</v>
      </c>
      <c r="D6904" t="s">
        <v>1171</v>
      </c>
      <c r="E6904">
        <v>2050</v>
      </c>
      <c r="G6904">
        <v>6.2341813428884301</v>
      </c>
      <c r="H6904">
        <v>6.2341813428884301</v>
      </c>
    </row>
    <row r="6905" spans="2:8" x14ac:dyDescent="0.25">
      <c r="B6905" t="s">
        <v>2780</v>
      </c>
      <c r="C6905" t="s">
        <v>2085</v>
      </c>
      <c r="D6905" t="s">
        <v>2092</v>
      </c>
      <c r="E6905">
        <v>2050</v>
      </c>
      <c r="G6905">
        <v>1740</v>
      </c>
      <c r="H6905">
        <v>1740</v>
      </c>
    </row>
    <row r="6906" spans="2:8" x14ac:dyDescent="0.25">
      <c r="B6906" t="s">
        <v>2780</v>
      </c>
      <c r="C6906" t="s">
        <v>2086</v>
      </c>
      <c r="D6906" t="s">
        <v>1171</v>
      </c>
      <c r="G6906">
        <v>1</v>
      </c>
      <c r="H6906">
        <v>1</v>
      </c>
    </row>
    <row r="6907" spans="2:8" x14ac:dyDescent="0.25">
      <c r="B6907" t="s">
        <v>2780</v>
      </c>
      <c r="C6907" t="s">
        <v>2087</v>
      </c>
      <c r="D6907" t="s">
        <v>1171</v>
      </c>
      <c r="E6907">
        <v>2050</v>
      </c>
      <c r="F6907" t="s">
        <v>2088</v>
      </c>
      <c r="G6907">
        <v>0.78</v>
      </c>
      <c r="H6907">
        <v>0.78</v>
      </c>
    </row>
    <row r="6908" spans="2:8" x14ac:dyDescent="0.25">
      <c r="B6908" t="s">
        <v>2781</v>
      </c>
      <c r="C6908" t="s">
        <v>1170</v>
      </c>
      <c r="D6908" t="s">
        <v>1171</v>
      </c>
      <c r="G6908">
        <v>2023</v>
      </c>
      <c r="H6908">
        <v>2023</v>
      </c>
    </row>
    <row r="6909" spans="2:8" x14ac:dyDescent="0.25">
      <c r="B6909" t="s">
        <v>2781</v>
      </c>
      <c r="C6909" t="s">
        <v>2083</v>
      </c>
      <c r="D6909" t="s">
        <v>1171</v>
      </c>
      <c r="E6909">
        <v>2050</v>
      </c>
      <c r="G6909">
        <v>6.2847492134414997</v>
      </c>
      <c r="H6909">
        <v>6.2847492134414997</v>
      </c>
    </row>
    <row r="6910" spans="2:8" x14ac:dyDescent="0.25">
      <c r="B6910" t="s">
        <v>2781</v>
      </c>
      <c r="C6910" t="s">
        <v>2085</v>
      </c>
      <c r="D6910" t="s">
        <v>2092</v>
      </c>
      <c r="E6910">
        <v>2050</v>
      </c>
      <c r="G6910">
        <v>1508</v>
      </c>
      <c r="H6910">
        <v>1508</v>
      </c>
    </row>
    <row r="6911" spans="2:8" x14ac:dyDescent="0.25">
      <c r="B6911" t="s">
        <v>2781</v>
      </c>
      <c r="C6911" t="s">
        <v>2086</v>
      </c>
      <c r="D6911" t="s">
        <v>1171</v>
      </c>
      <c r="G6911">
        <v>1</v>
      </c>
      <c r="H6911">
        <v>1</v>
      </c>
    </row>
    <row r="6912" spans="2:8" x14ac:dyDescent="0.25">
      <c r="B6912" t="s">
        <v>2781</v>
      </c>
      <c r="C6912" t="s">
        <v>2087</v>
      </c>
      <c r="D6912" t="s">
        <v>1171</v>
      </c>
      <c r="E6912">
        <v>2050</v>
      </c>
      <c r="F6912" t="s">
        <v>2088</v>
      </c>
      <c r="G6912">
        <v>0.93</v>
      </c>
      <c r="H6912">
        <v>0.93</v>
      </c>
    </row>
    <row r="6913" spans="2:8" x14ac:dyDescent="0.25">
      <c r="B6913" t="s">
        <v>2782</v>
      </c>
      <c r="C6913" t="s">
        <v>1170</v>
      </c>
      <c r="D6913" t="s">
        <v>1171</v>
      </c>
      <c r="G6913">
        <v>2023</v>
      </c>
      <c r="H6913">
        <v>2023</v>
      </c>
    </row>
    <row r="6914" spans="2:8" x14ac:dyDescent="0.25">
      <c r="B6914" t="s">
        <v>2782</v>
      </c>
      <c r="C6914" t="s">
        <v>2083</v>
      </c>
      <c r="D6914" t="s">
        <v>1171</v>
      </c>
      <c r="E6914">
        <v>2050</v>
      </c>
      <c r="G6914">
        <v>7.1445783132530103</v>
      </c>
      <c r="H6914">
        <v>7.1445783132530103</v>
      </c>
    </row>
    <row r="6915" spans="2:8" x14ac:dyDescent="0.25">
      <c r="B6915" t="s">
        <v>2782</v>
      </c>
      <c r="C6915" t="s">
        <v>2085</v>
      </c>
      <c r="D6915" t="s">
        <v>2092</v>
      </c>
      <c r="E6915">
        <v>2050</v>
      </c>
      <c r="G6915">
        <v>580</v>
      </c>
      <c r="H6915">
        <v>580</v>
      </c>
    </row>
    <row r="6916" spans="2:8" x14ac:dyDescent="0.25">
      <c r="B6916" t="s">
        <v>2782</v>
      </c>
      <c r="C6916" t="s">
        <v>2086</v>
      </c>
      <c r="D6916" t="s">
        <v>1171</v>
      </c>
      <c r="G6916">
        <v>1</v>
      </c>
      <c r="H6916">
        <v>1</v>
      </c>
    </row>
    <row r="6917" spans="2:8" x14ac:dyDescent="0.25">
      <c r="B6917" t="s">
        <v>2782</v>
      </c>
      <c r="C6917" t="s">
        <v>2087</v>
      </c>
      <c r="D6917" t="s">
        <v>1171</v>
      </c>
      <c r="E6917">
        <v>2050</v>
      </c>
      <c r="F6917" t="s">
        <v>2088</v>
      </c>
      <c r="G6917">
        <v>0.83</v>
      </c>
      <c r="H6917">
        <v>0.83</v>
      </c>
    </row>
    <row r="6918" spans="2:8" x14ac:dyDescent="0.25">
      <c r="B6918" t="s">
        <v>2783</v>
      </c>
      <c r="C6918" t="s">
        <v>1170</v>
      </c>
      <c r="D6918" t="s">
        <v>1171</v>
      </c>
      <c r="G6918">
        <v>2023</v>
      </c>
      <c r="H6918">
        <v>2023</v>
      </c>
    </row>
    <row r="6919" spans="2:8" x14ac:dyDescent="0.25">
      <c r="B6919" t="s">
        <v>2783</v>
      </c>
      <c r="C6919" t="s">
        <v>2083</v>
      </c>
      <c r="D6919" t="s">
        <v>1171</v>
      </c>
      <c r="E6919">
        <v>2050</v>
      </c>
      <c r="G6919">
        <v>4.0963855421686803</v>
      </c>
      <c r="H6919">
        <v>4.0963855421686803</v>
      </c>
    </row>
    <row r="6920" spans="2:8" x14ac:dyDescent="0.25">
      <c r="B6920" t="s">
        <v>2783</v>
      </c>
      <c r="C6920" t="s">
        <v>2085</v>
      </c>
      <c r="D6920" t="s">
        <v>2092</v>
      </c>
      <c r="E6920">
        <v>2050</v>
      </c>
      <c r="G6920">
        <v>870</v>
      </c>
      <c r="H6920">
        <v>870</v>
      </c>
    </row>
    <row r="6921" spans="2:8" x14ac:dyDescent="0.25">
      <c r="B6921" t="s">
        <v>2783</v>
      </c>
      <c r="C6921" t="s">
        <v>2086</v>
      </c>
      <c r="D6921" t="s">
        <v>1171</v>
      </c>
      <c r="G6921">
        <v>1</v>
      </c>
      <c r="H6921">
        <v>1</v>
      </c>
    </row>
    <row r="6922" spans="2:8" x14ac:dyDescent="0.25">
      <c r="B6922" t="s">
        <v>2783</v>
      </c>
      <c r="C6922" t="s">
        <v>2087</v>
      </c>
      <c r="D6922" t="s">
        <v>1171</v>
      </c>
      <c r="E6922">
        <v>2050</v>
      </c>
      <c r="F6922" t="s">
        <v>2088</v>
      </c>
      <c r="G6922">
        <v>0.27</v>
      </c>
      <c r="H6922">
        <v>0.27</v>
      </c>
    </row>
    <row r="6923" spans="2:8" x14ac:dyDescent="0.25">
      <c r="B6923" t="s">
        <v>2784</v>
      </c>
      <c r="C6923" t="s">
        <v>1170</v>
      </c>
      <c r="D6923" t="s">
        <v>1171</v>
      </c>
      <c r="G6923">
        <v>2023</v>
      </c>
      <c r="H6923">
        <v>2023</v>
      </c>
    </row>
    <row r="6924" spans="2:8" x14ac:dyDescent="0.25">
      <c r="B6924" t="s">
        <v>2784</v>
      </c>
      <c r="C6924" t="s">
        <v>2083</v>
      </c>
      <c r="D6924" t="s">
        <v>1171</v>
      </c>
      <c r="E6924">
        <v>2020</v>
      </c>
      <c r="G6924">
        <v>6.3597201192143702</v>
      </c>
      <c r="H6924">
        <v>6.3597201192143702</v>
      </c>
    </row>
    <row r="6925" spans="2:8" x14ac:dyDescent="0.25">
      <c r="B6925" t="s">
        <v>2784</v>
      </c>
      <c r="C6925" t="s">
        <v>2085</v>
      </c>
      <c r="D6925" t="s">
        <v>2092</v>
      </c>
      <c r="E6925">
        <v>2020</v>
      </c>
      <c r="G6925">
        <v>1800</v>
      </c>
      <c r="H6925">
        <v>1800</v>
      </c>
    </row>
    <row r="6926" spans="2:8" x14ac:dyDescent="0.25">
      <c r="B6926" t="s">
        <v>2784</v>
      </c>
      <c r="C6926" t="s">
        <v>2086</v>
      </c>
      <c r="D6926" t="s">
        <v>1171</v>
      </c>
      <c r="G6926">
        <v>1</v>
      </c>
      <c r="H6926">
        <v>1</v>
      </c>
    </row>
    <row r="6927" spans="2:8" x14ac:dyDescent="0.25">
      <c r="B6927" t="s">
        <v>2784</v>
      </c>
      <c r="C6927" t="s">
        <v>2087</v>
      </c>
      <c r="D6927" t="s">
        <v>1171</v>
      </c>
      <c r="E6927">
        <v>2020</v>
      </c>
      <c r="F6927" t="s">
        <v>2088</v>
      </c>
      <c r="G6927">
        <v>0.78</v>
      </c>
      <c r="H6927">
        <v>0.78</v>
      </c>
    </row>
    <row r="6928" spans="2:8" x14ac:dyDescent="0.25">
      <c r="B6928" t="s">
        <v>2785</v>
      </c>
      <c r="C6928" t="s">
        <v>1170</v>
      </c>
      <c r="D6928" t="s">
        <v>1171</v>
      </c>
      <c r="G6928">
        <v>2023</v>
      </c>
      <c r="H6928">
        <v>2023</v>
      </c>
    </row>
    <row r="6929" spans="2:8" x14ac:dyDescent="0.25">
      <c r="B6929" t="s">
        <v>2785</v>
      </c>
      <c r="C6929" t="s">
        <v>2083</v>
      </c>
      <c r="D6929" t="s">
        <v>1171</v>
      </c>
      <c r="E6929">
        <v>2020</v>
      </c>
      <c r="G6929">
        <v>6.3258956727943003</v>
      </c>
      <c r="H6929">
        <v>6.3258956727943003</v>
      </c>
    </row>
    <row r="6930" spans="2:8" x14ac:dyDescent="0.25">
      <c r="B6930" t="s">
        <v>2785</v>
      </c>
      <c r="C6930" t="s">
        <v>2085</v>
      </c>
      <c r="D6930" t="s">
        <v>2092</v>
      </c>
      <c r="E6930">
        <v>2020</v>
      </c>
      <c r="G6930">
        <v>1560</v>
      </c>
      <c r="H6930">
        <v>1560</v>
      </c>
    </row>
    <row r="6931" spans="2:8" x14ac:dyDescent="0.25">
      <c r="B6931" t="s">
        <v>2785</v>
      </c>
      <c r="C6931" t="s">
        <v>2086</v>
      </c>
      <c r="D6931" t="s">
        <v>1171</v>
      </c>
      <c r="G6931">
        <v>1</v>
      </c>
      <c r="H6931">
        <v>1</v>
      </c>
    </row>
    <row r="6932" spans="2:8" x14ac:dyDescent="0.25">
      <c r="B6932" t="s">
        <v>2785</v>
      </c>
      <c r="C6932" t="s">
        <v>2087</v>
      </c>
      <c r="D6932" t="s">
        <v>1171</v>
      </c>
      <c r="E6932">
        <v>2020</v>
      </c>
      <c r="F6932" t="s">
        <v>2088</v>
      </c>
      <c r="G6932">
        <v>0.93</v>
      </c>
      <c r="H6932">
        <v>0.93</v>
      </c>
    </row>
    <row r="6933" spans="2:8" x14ac:dyDescent="0.25">
      <c r="B6933" t="s">
        <v>2786</v>
      </c>
      <c r="C6933" t="s">
        <v>1170</v>
      </c>
      <c r="D6933" t="s">
        <v>1171</v>
      </c>
      <c r="G6933">
        <v>2023</v>
      </c>
      <c r="H6933">
        <v>2023</v>
      </c>
    </row>
    <row r="6934" spans="2:8" x14ac:dyDescent="0.25">
      <c r="B6934" t="s">
        <v>2786</v>
      </c>
      <c r="C6934" t="s">
        <v>2083</v>
      </c>
      <c r="D6934" t="s">
        <v>1171</v>
      </c>
      <c r="E6934">
        <v>2020</v>
      </c>
      <c r="G6934">
        <v>7.2891566265060197</v>
      </c>
      <c r="H6934">
        <v>7.2891566265060197</v>
      </c>
    </row>
    <row r="6935" spans="2:8" x14ac:dyDescent="0.25">
      <c r="B6935" t="s">
        <v>2786</v>
      </c>
      <c r="C6935" t="s">
        <v>2085</v>
      </c>
      <c r="D6935" t="s">
        <v>2092</v>
      </c>
      <c r="E6935">
        <v>2020</v>
      </c>
      <c r="G6935">
        <v>600</v>
      </c>
      <c r="H6935">
        <v>600</v>
      </c>
    </row>
    <row r="6936" spans="2:8" x14ac:dyDescent="0.25">
      <c r="B6936" t="s">
        <v>2786</v>
      </c>
      <c r="C6936" t="s">
        <v>2086</v>
      </c>
      <c r="D6936" t="s">
        <v>1171</v>
      </c>
      <c r="G6936">
        <v>1</v>
      </c>
      <c r="H6936">
        <v>1</v>
      </c>
    </row>
    <row r="6937" spans="2:8" x14ac:dyDescent="0.25">
      <c r="B6937" t="s">
        <v>2786</v>
      </c>
      <c r="C6937" t="s">
        <v>2087</v>
      </c>
      <c r="D6937" t="s">
        <v>1171</v>
      </c>
      <c r="E6937">
        <v>2020</v>
      </c>
      <c r="F6937" t="s">
        <v>2088</v>
      </c>
      <c r="G6937">
        <v>0.83</v>
      </c>
      <c r="H6937">
        <v>0.83</v>
      </c>
    </row>
    <row r="6938" spans="2:8" x14ac:dyDescent="0.25">
      <c r="B6938" t="s">
        <v>2787</v>
      </c>
      <c r="C6938" t="s">
        <v>1170</v>
      </c>
      <c r="D6938" t="s">
        <v>1171</v>
      </c>
      <c r="G6938">
        <v>2023</v>
      </c>
      <c r="H6938">
        <v>2023</v>
      </c>
    </row>
    <row r="6939" spans="2:8" x14ac:dyDescent="0.25">
      <c r="B6939" t="s">
        <v>2787</v>
      </c>
      <c r="C6939" t="s">
        <v>2083</v>
      </c>
      <c r="D6939" t="s">
        <v>1171</v>
      </c>
      <c r="E6939">
        <v>2020</v>
      </c>
      <c r="G6939">
        <v>4</v>
      </c>
      <c r="H6939">
        <v>4</v>
      </c>
    </row>
    <row r="6940" spans="2:8" x14ac:dyDescent="0.25">
      <c r="B6940" t="s">
        <v>2787</v>
      </c>
      <c r="C6940" t="s">
        <v>2085</v>
      </c>
      <c r="D6940" t="s">
        <v>2092</v>
      </c>
      <c r="E6940">
        <v>2020</v>
      </c>
      <c r="G6940">
        <v>900</v>
      </c>
      <c r="H6940">
        <v>900</v>
      </c>
    </row>
    <row r="6941" spans="2:8" x14ac:dyDescent="0.25">
      <c r="B6941" t="s">
        <v>2787</v>
      </c>
      <c r="C6941" t="s">
        <v>2086</v>
      </c>
      <c r="D6941" t="s">
        <v>1171</v>
      </c>
      <c r="G6941">
        <v>1</v>
      </c>
      <c r="H6941">
        <v>1</v>
      </c>
    </row>
    <row r="6942" spans="2:8" x14ac:dyDescent="0.25">
      <c r="B6942" t="s">
        <v>2787</v>
      </c>
      <c r="C6942" t="s">
        <v>2087</v>
      </c>
      <c r="D6942" t="s">
        <v>1171</v>
      </c>
      <c r="E6942">
        <v>2020</v>
      </c>
      <c r="F6942" t="s">
        <v>2088</v>
      </c>
      <c r="G6942">
        <v>0.27</v>
      </c>
      <c r="H6942">
        <v>0.27</v>
      </c>
    </row>
    <row r="6943" spans="2:8" x14ac:dyDescent="0.25">
      <c r="B6943" t="s">
        <v>2784</v>
      </c>
      <c r="C6943" t="s">
        <v>1170</v>
      </c>
      <c r="D6943" t="s">
        <v>1171</v>
      </c>
      <c r="G6943">
        <v>2023</v>
      </c>
      <c r="H6943">
        <v>2023</v>
      </c>
    </row>
    <row r="6944" spans="2:8" x14ac:dyDescent="0.25">
      <c r="B6944" t="s">
        <v>2784</v>
      </c>
      <c r="C6944" t="s">
        <v>2083</v>
      </c>
      <c r="D6944" t="s">
        <v>1171</v>
      </c>
      <c r="E6944">
        <v>2050</v>
      </c>
      <c r="G6944">
        <v>6.3734508617621701</v>
      </c>
      <c r="H6944">
        <v>6.3734508617621701</v>
      </c>
    </row>
    <row r="6945" spans="2:8" x14ac:dyDescent="0.25">
      <c r="B6945" t="s">
        <v>2784</v>
      </c>
      <c r="C6945" t="s">
        <v>2085</v>
      </c>
      <c r="D6945" t="s">
        <v>2092</v>
      </c>
      <c r="E6945">
        <v>2050</v>
      </c>
      <c r="G6945">
        <v>1800</v>
      </c>
      <c r="H6945">
        <v>1800</v>
      </c>
    </row>
    <row r="6946" spans="2:8" x14ac:dyDescent="0.25">
      <c r="B6946" t="s">
        <v>2784</v>
      </c>
      <c r="C6946" t="s">
        <v>2086</v>
      </c>
      <c r="D6946" t="s">
        <v>1171</v>
      </c>
      <c r="G6946">
        <v>1</v>
      </c>
      <c r="H6946">
        <v>1</v>
      </c>
    </row>
    <row r="6947" spans="2:8" x14ac:dyDescent="0.25">
      <c r="B6947" t="s">
        <v>2784</v>
      </c>
      <c r="C6947" t="s">
        <v>2087</v>
      </c>
      <c r="D6947" t="s">
        <v>1171</v>
      </c>
      <c r="E6947">
        <v>2050</v>
      </c>
      <c r="F6947" t="s">
        <v>2088</v>
      </c>
      <c r="G6947">
        <v>0.78</v>
      </c>
      <c r="H6947">
        <v>0.78</v>
      </c>
    </row>
    <row r="6948" spans="2:8" x14ac:dyDescent="0.25">
      <c r="B6948" t="s">
        <v>2785</v>
      </c>
      <c r="C6948" t="s">
        <v>1170</v>
      </c>
      <c r="D6948" t="s">
        <v>1171</v>
      </c>
      <c r="G6948">
        <v>2023</v>
      </c>
      <c r="H6948">
        <v>2023</v>
      </c>
    </row>
    <row r="6949" spans="2:8" x14ac:dyDescent="0.25">
      <c r="B6949" t="s">
        <v>2785</v>
      </c>
      <c r="C6949" t="s">
        <v>2083</v>
      </c>
      <c r="D6949" t="s">
        <v>1171</v>
      </c>
      <c r="E6949">
        <v>2050</v>
      </c>
      <c r="G6949">
        <v>6.4356096552356803</v>
      </c>
      <c r="H6949">
        <v>6.4356096552356803</v>
      </c>
    </row>
    <row r="6950" spans="2:8" x14ac:dyDescent="0.25">
      <c r="B6950" t="s">
        <v>2785</v>
      </c>
      <c r="C6950" t="s">
        <v>2085</v>
      </c>
      <c r="D6950" t="s">
        <v>2092</v>
      </c>
      <c r="E6950">
        <v>2050</v>
      </c>
      <c r="G6950">
        <v>1560</v>
      </c>
      <c r="H6950">
        <v>1560</v>
      </c>
    </row>
    <row r="6951" spans="2:8" x14ac:dyDescent="0.25">
      <c r="B6951" t="s">
        <v>2785</v>
      </c>
      <c r="C6951" t="s">
        <v>2086</v>
      </c>
      <c r="D6951" t="s">
        <v>1171</v>
      </c>
      <c r="G6951">
        <v>1</v>
      </c>
      <c r="H6951">
        <v>1</v>
      </c>
    </row>
    <row r="6952" spans="2:8" x14ac:dyDescent="0.25">
      <c r="B6952" t="s">
        <v>2785</v>
      </c>
      <c r="C6952" t="s">
        <v>2087</v>
      </c>
      <c r="D6952" t="s">
        <v>1171</v>
      </c>
      <c r="E6952">
        <v>2050</v>
      </c>
      <c r="F6952" t="s">
        <v>2088</v>
      </c>
      <c r="G6952">
        <v>0.93</v>
      </c>
      <c r="H6952">
        <v>0.93</v>
      </c>
    </row>
    <row r="6953" spans="2:8" x14ac:dyDescent="0.25">
      <c r="B6953" t="s">
        <v>2786</v>
      </c>
      <c r="C6953" t="s">
        <v>1170</v>
      </c>
      <c r="D6953" t="s">
        <v>1171</v>
      </c>
      <c r="G6953">
        <v>2023</v>
      </c>
      <c r="H6953">
        <v>2023</v>
      </c>
    </row>
    <row r="6954" spans="2:8" x14ac:dyDescent="0.25">
      <c r="B6954" t="s">
        <v>2786</v>
      </c>
      <c r="C6954" t="s">
        <v>2083</v>
      </c>
      <c r="D6954" t="s">
        <v>1171</v>
      </c>
      <c r="E6954">
        <v>2050</v>
      </c>
      <c r="G6954">
        <v>7.2891566265060197</v>
      </c>
      <c r="H6954">
        <v>7.2891566265060197</v>
      </c>
    </row>
    <row r="6955" spans="2:8" x14ac:dyDescent="0.25">
      <c r="B6955" t="s">
        <v>2786</v>
      </c>
      <c r="C6955" t="s">
        <v>2085</v>
      </c>
      <c r="D6955" t="s">
        <v>2092</v>
      </c>
      <c r="E6955">
        <v>2050</v>
      </c>
      <c r="G6955">
        <v>600</v>
      </c>
      <c r="H6955">
        <v>600</v>
      </c>
    </row>
    <row r="6956" spans="2:8" x14ac:dyDescent="0.25">
      <c r="B6956" t="s">
        <v>2786</v>
      </c>
      <c r="C6956" t="s">
        <v>2086</v>
      </c>
      <c r="D6956" t="s">
        <v>1171</v>
      </c>
      <c r="G6956">
        <v>1</v>
      </c>
      <c r="H6956">
        <v>1</v>
      </c>
    </row>
    <row r="6957" spans="2:8" x14ac:dyDescent="0.25">
      <c r="B6957" t="s">
        <v>2786</v>
      </c>
      <c r="C6957" t="s">
        <v>2087</v>
      </c>
      <c r="D6957" t="s">
        <v>1171</v>
      </c>
      <c r="E6957">
        <v>2050</v>
      </c>
      <c r="F6957" t="s">
        <v>2088</v>
      </c>
      <c r="G6957">
        <v>0.83</v>
      </c>
      <c r="H6957">
        <v>0.83</v>
      </c>
    </row>
    <row r="6958" spans="2:8" x14ac:dyDescent="0.25">
      <c r="B6958" t="s">
        <v>2787</v>
      </c>
      <c r="C6958" t="s">
        <v>1170</v>
      </c>
      <c r="D6958" t="s">
        <v>1171</v>
      </c>
      <c r="G6958">
        <v>2023</v>
      </c>
      <c r="H6958">
        <v>2023</v>
      </c>
    </row>
    <row r="6959" spans="2:8" x14ac:dyDescent="0.25">
      <c r="B6959" t="s">
        <v>2787</v>
      </c>
      <c r="C6959" t="s">
        <v>2083</v>
      </c>
      <c r="D6959" t="s">
        <v>1171</v>
      </c>
      <c r="E6959">
        <v>2050</v>
      </c>
      <c r="G6959">
        <v>4.19277108433735</v>
      </c>
      <c r="H6959">
        <v>4.19277108433735</v>
      </c>
    </row>
    <row r="6960" spans="2:8" x14ac:dyDescent="0.25">
      <c r="B6960" t="s">
        <v>2787</v>
      </c>
      <c r="C6960" t="s">
        <v>2085</v>
      </c>
      <c r="D6960" t="s">
        <v>2092</v>
      </c>
      <c r="E6960">
        <v>2050</v>
      </c>
      <c r="G6960">
        <v>900</v>
      </c>
      <c r="H6960">
        <v>900</v>
      </c>
    </row>
    <row r="6961" spans="2:8" x14ac:dyDescent="0.25">
      <c r="B6961" t="s">
        <v>2787</v>
      </c>
      <c r="C6961" t="s">
        <v>2086</v>
      </c>
      <c r="D6961" t="s">
        <v>1171</v>
      </c>
      <c r="G6961">
        <v>1</v>
      </c>
      <c r="H6961">
        <v>1</v>
      </c>
    </row>
    <row r="6962" spans="2:8" x14ac:dyDescent="0.25">
      <c r="B6962" t="s">
        <v>2787</v>
      </c>
      <c r="C6962" t="s">
        <v>2087</v>
      </c>
      <c r="D6962" t="s">
        <v>1171</v>
      </c>
      <c r="E6962">
        <v>2050</v>
      </c>
      <c r="F6962" t="s">
        <v>2088</v>
      </c>
      <c r="G6962">
        <v>0.27</v>
      </c>
      <c r="H6962">
        <v>0.27</v>
      </c>
    </row>
    <row r="6963" spans="2:8" x14ac:dyDescent="0.25">
      <c r="B6963" t="s">
        <v>2788</v>
      </c>
      <c r="C6963" t="s">
        <v>1170</v>
      </c>
      <c r="D6963" t="s">
        <v>1171</v>
      </c>
      <c r="G6963">
        <v>2023</v>
      </c>
      <c r="H6963">
        <v>2023</v>
      </c>
    </row>
    <row r="6964" spans="2:8" x14ac:dyDescent="0.25">
      <c r="B6964" t="s">
        <v>2788</v>
      </c>
      <c r="C6964" t="s">
        <v>2083</v>
      </c>
      <c r="D6964" t="s">
        <v>1171</v>
      </c>
      <c r="E6964">
        <v>2020</v>
      </c>
      <c r="G6964">
        <v>6.5026900423754102</v>
      </c>
      <c r="H6964">
        <v>6.5026900423754102</v>
      </c>
    </row>
    <row r="6965" spans="2:8" x14ac:dyDescent="0.25">
      <c r="B6965" t="s">
        <v>2788</v>
      </c>
      <c r="C6965" t="s">
        <v>2085</v>
      </c>
      <c r="D6965" t="s">
        <v>2092</v>
      </c>
      <c r="E6965">
        <v>2020</v>
      </c>
      <c r="G6965">
        <v>1860</v>
      </c>
      <c r="H6965">
        <v>1860</v>
      </c>
    </row>
    <row r="6966" spans="2:8" x14ac:dyDescent="0.25">
      <c r="B6966" t="s">
        <v>2788</v>
      </c>
      <c r="C6966" t="s">
        <v>2086</v>
      </c>
      <c r="D6966" t="s">
        <v>1171</v>
      </c>
      <c r="G6966">
        <v>1</v>
      </c>
      <c r="H6966">
        <v>1</v>
      </c>
    </row>
    <row r="6967" spans="2:8" x14ac:dyDescent="0.25">
      <c r="B6967" t="s">
        <v>2788</v>
      </c>
      <c r="C6967" t="s">
        <v>2087</v>
      </c>
      <c r="D6967" t="s">
        <v>1171</v>
      </c>
      <c r="E6967">
        <v>2020</v>
      </c>
      <c r="F6967" t="s">
        <v>2088</v>
      </c>
      <c r="G6967">
        <v>0.78</v>
      </c>
      <c r="H6967">
        <v>0.78</v>
      </c>
    </row>
    <row r="6968" spans="2:8" x14ac:dyDescent="0.25">
      <c r="B6968" t="s">
        <v>2789</v>
      </c>
      <c r="C6968" t="s">
        <v>1170</v>
      </c>
      <c r="D6968" t="s">
        <v>1171</v>
      </c>
      <c r="G6968">
        <v>2023</v>
      </c>
      <c r="H6968">
        <v>2023</v>
      </c>
    </row>
    <row r="6969" spans="2:8" x14ac:dyDescent="0.25">
      <c r="B6969" t="s">
        <v>2789</v>
      </c>
      <c r="C6969" t="s">
        <v>2083</v>
      </c>
      <c r="D6969" t="s">
        <v>1171</v>
      </c>
      <c r="E6969">
        <v>2020</v>
      </c>
      <c r="G6969">
        <v>6.4721320384021102</v>
      </c>
      <c r="H6969">
        <v>6.4721320384021102</v>
      </c>
    </row>
    <row r="6970" spans="2:8" x14ac:dyDescent="0.25">
      <c r="B6970" t="s">
        <v>2789</v>
      </c>
      <c r="C6970" t="s">
        <v>2085</v>
      </c>
      <c r="D6970" t="s">
        <v>2092</v>
      </c>
      <c r="E6970">
        <v>2020</v>
      </c>
      <c r="G6970">
        <v>1612</v>
      </c>
      <c r="H6970">
        <v>1612</v>
      </c>
    </row>
    <row r="6971" spans="2:8" x14ac:dyDescent="0.25">
      <c r="B6971" t="s">
        <v>2789</v>
      </c>
      <c r="C6971" t="s">
        <v>2086</v>
      </c>
      <c r="D6971" t="s">
        <v>1171</v>
      </c>
      <c r="G6971">
        <v>1</v>
      </c>
      <c r="H6971">
        <v>1</v>
      </c>
    </row>
    <row r="6972" spans="2:8" x14ac:dyDescent="0.25">
      <c r="B6972" t="s">
        <v>2789</v>
      </c>
      <c r="C6972" t="s">
        <v>2087</v>
      </c>
      <c r="D6972" t="s">
        <v>1171</v>
      </c>
      <c r="E6972">
        <v>2020</v>
      </c>
      <c r="F6972" t="s">
        <v>2088</v>
      </c>
      <c r="G6972">
        <v>0.93</v>
      </c>
      <c r="H6972">
        <v>0.93</v>
      </c>
    </row>
    <row r="6973" spans="2:8" x14ac:dyDescent="0.25">
      <c r="B6973" t="s">
        <v>2790</v>
      </c>
      <c r="C6973" t="s">
        <v>1170</v>
      </c>
      <c r="D6973" t="s">
        <v>1171</v>
      </c>
      <c r="G6973">
        <v>2023</v>
      </c>
      <c r="H6973">
        <v>2023</v>
      </c>
    </row>
    <row r="6974" spans="2:8" x14ac:dyDescent="0.25">
      <c r="B6974" t="s">
        <v>2790</v>
      </c>
      <c r="C6974" t="s">
        <v>2083</v>
      </c>
      <c r="D6974" t="s">
        <v>1171</v>
      </c>
      <c r="E6974">
        <v>2020</v>
      </c>
      <c r="G6974">
        <v>7.4337349397590398</v>
      </c>
      <c r="H6974">
        <v>7.4337349397590398</v>
      </c>
    </row>
    <row r="6975" spans="2:8" x14ac:dyDescent="0.25">
      <c r="B6975" t="s">
        <v>2790</v>
      </c>
      <c r="C6975" t="s">
        <v>2085</v>
      </c>
      <c r="D6975" t="s">
        <v>2092</v>
      </c>
      <c r="E6975">
        <v>2020</v>
      </c>
      <c r="G6975">
        <v>620</v>
      </c>
      <c r="H6975">
        <v>620</v>
      </c>
    </row>
    <row r="6976" spans="2:8" x14ac:dyDescent="0.25">
      <c r="B6976" t="s">
        <v>2790</v>
      </c>
      <c r="C6976" t="s">
        <v>2086</v>
      </c>
      <c r="D6976" t="s">
        <v>1171</v>
      </c>
      <c r="G6976">
        <v>1</v>
      </c>
      <c r="H6976">
        <v>1</v>
      </c>
    </row>
    <row r="6977" spans="2:8" x14ac:dyDescent="0.25">
      <c r="B6977" t="s">
        <v>2790</v>
      </c>
      <c r="C6977" t="s">
        <v>2087</v>
      </c>
      <c r="D6977" t="s">
        <v>1171</v>
      </c>
      <c r="E6977">
        <v>2020</v>
      </c>
      <c r="F6977" t="s">
        <v>2088</v>
      </c>
      <c r="G6977">
        <v>0.83</v>
      </c>
      <c r="H6977">
        <v>0.83</v>
      </c>
    </row>
    <row r="6978" spans="2:8" x14ac:dyDescent="0.25">
      <c r="B6978" t="s">
        <v>2791</v>
      </c>
      <c r="C6978" t="s">
        <v>1170</v>
      </c>
      <c r="D6978" t="s">
        <v>1171</v>
      </c>
      <c r="G6978">
        <v>2023</v>
      </c>
      <c r="H6978">
        <v>2023</v>
      </c>
    </row>
    <row r="6979" spans="2:8" x14ac:dyDescent="0.25">
      <c r="B6979" t="s">
        <v>2791</v>
      </c>
      <c r="C6979" t="s">
        <v>2083</v>
      </c>
      <c r="D6979" t="s">
        <v>1171</v>
      </c>
      <c r="E6979">
        <v>2020</v>
      </c>
      <c r="G6979">
        <v>4</v>
      </c>
      <c r="H6979">
        <v>4</v>
      </c>
    </row>
    <row r="6980" spans="2:8" x14ac:dyDescent="0.25">
      <c r="B6980" t="s">
        <v>2791</v>
      </c>
      <c r="C6980" t="s">
        <v>2085</v>
      </c>
      <c r="D6980" t="s">
        <v>2092</v>
      </c>
      <c r="E6980">
        <v>2020</v>
      </c>
      <c r="G6980">
        <v>930</v>
      </c>
      <c r="H6980">
        <v>930</v>
      </c>
    </row>
    <row r="6981" spans="2:8" x14ac:dyDescent="0.25">
      <c r="B6981" t="s">
        <v>2791</v>
      </c>
      <c r="C6981" t="s">
        <v>2086</v>
      </c>
      <c r="D6981" t="s">
        <v>1171</v>
      </c>
      <c r="G6981">
        <v>1</v>
      </c>
      <c r="H6981">
        <v>1</v>
      </c>
    </row>
    <row r="6982" spans="2:8" x14ac:dyDescent="0.25">
      <c r="B6982" t="s">
        <v>2791</v>
      </c>
      <c r="C6982" t="s">
        <v>2087</v>
      </c>
      <c r="D6982" t="s">
        <v>1171</v>
      </c>
      <c r="E6982">
        <v>2020</v>
      </c>
      <c r="F6982" t="s">
        <v>2088</v>
      </c>
      <c r="G6982">
        <v>0.27</v>
      </c>
      <c r="H6982">
        <v>0.27</v>
      </c>
    </row>
    <row r="6983" spans="2:8" x14ac:dyDescent="0.25">
      <c r="B6983" t="s">
        <v>2788</v>
      </c>
      <c r="C6983" t="s">
        <v>1170</v>
      </c>
      <c r="D6983" t="s">
        <v>1171</v>
      </c>
      <c r="G6983">
        <v>2023</v>
      </c>
      <c r="H6983">
        <v>2023</v>
      </c>
    </row>
    <row r="6984" spans="2:8" x14ac:dyDescent="0.25">
      <c r="B6984" t="s">
        <v>2788</v>
      </c>
      <c r="C6984" t="s">
        <v>2083</v>
      </c>
      <c r="D6984" t="s">
        <v>1171</v>
      </c>
      <c r="E6984">
        <v>2050</v>
      </c>
      <c r="G6984">
        <v>6.5127203806359004</v>
      </c>
      <c r="H6984">
        <v>6.5127203806359004</v>
      </c>
    </row>
    <row r="6985" spans="2:8" x14ac:dyDescent="0.25">
      <c r="B6985" t="s">
        <v>2788</v>
      </c>
      <c r="C6985" t="s">
        <v>2085</v>
      </c>
      <c r="D6985" t="s">
        <v>2092</v>
      </c>
      <c r="E6985">
        <v>2050</v>
      </c>
      <c r="G6985">
        <v>1860</v>
      </c>
      <c r="H6985">
        <v>1860</v>
      </c>
    </row>
    <row r="6986" spans="2:8" x14ac:dyDescent="0.25">
      <c r="B6986" t="s">
        <v>2788</v>
      </c>
      <c r="C6986" t="s">
        <v>2086</v>
      </c>
      <c r="D6986" t="s">
        <v>1171</v>
      </c>
      <c r="G6986">
        <v>1</v>
      </c>
      <c r="H6986">
        <v>1</v>
      </c>
    </row>
    <row r="6987" spans="2:8" x14ac:dyDescent="0.25">
      <c r="B6987" t="s">
        <v>2788</v>
      </c>
      <c r="C6987" t="s">
        <v>2087</v>
      </c>
      <c r="D6987" t="s">
        <v>1171</v>
      </c>
      <c r="E6987">
        <v>2050</v>
      </c>
      <c r="F6987" t="s">
        <v>2088</v>
      </c>
      <c r="G6987">
        <v>0.78</v>
      </c>
      <c r="H6987">
        <v>0.78</v>
      </c>
    </row>
    <row r="6988" spans="2:8" x14ac:dyDescent="0.25">
      <c r="B6988" t="s">
        <v>2789</v>
      </c>
      <c r="C6988" t="s">
        <v>1170</v>
      </c>
      <c r="D6988" t="s">
        <v>1171</v>
      </c>
      <c r="G6988">
        <v>2023</v>
      </c>
      <c r="H6988">
        <v>2023</v>
      </c>
    </row>
    <row r="6989" spans="2:8" x14ac:dyDescent="0.25">
      <c r="B6989" t="s">
        <v>2789</v>
      </c>
      <c r="C6989" t="s">
        <v>2083</v>
      </c>
      <c r="D6989" t="s">
        <v>1171</v>
      </c>
      <c r="E6989">
        <v>2050</v>
      </c>
      <c r="G6989">
        <v>6.5864700970298697</v>
      </c>
      <c r="H6989">
        <v>6.5864700970298697</v>
      </c>
    </row>
    <row r="6990" spans="2:8" x14ac:dyDescent="0.25">
      <c r="B6990" t="s">
        <v>2789</v>
      </c>
      <c r="C6990" t="s">
        <v>2085</v>
      </c>
      <c r="D6990" t="s">
        <v>2092</v>
      </c>
      <c r="E6990">
        <v>2050</v>
      </c>
      <c r="G6990">
        <v>1612</v>
      </c>
      <c r="H6990">
        <v>1612</v>
      </c>
    </row>
    <row r="6991" spans="2:8" x14ac:dyDescent="0.25">
      <c r="B6991" t="s">
        <v>2789</v>
      </c>
      <c r="C6991" t="s">
        <v>2086</v>
      </c>
      <c r="D6991" t="s">
        <v>1171</v>
      </c>
      <c r="G6991">
        <v>1</v>
      </c>
      <c r="H6991">
        <v>1</v>
      </c>
    </row>
    <row r="6992" spans="2:8" x14ac:dyDescent="0.25">
      <c r="B6992" t="s">
        <v>2789</v>
      </c>
      <c r="C6992" t="s">
        <v>2087</v>
      </c>
      <c r="D6992" t="s">
        <v>1171</v>
      </c>
      <c r="E6992">
        <v>2050</v>
      </c>
      <c r="F6992" t="s">
        <v>2088</v>
      </c>
      <c r="G6992">
        <v>0.93</v>
      </c>
      <c r="H6992">
        <v>0.93</v>
      </c>
    </row>
    <row r="6993" spans="2:8" x14ac:dyDescent="0.25">
      <c r="B6993" t="s">
        <v>2790</v>
      </c>
      <c r="C6993" t="s">
        <v>1170</v>
      </c>
      <c r="D6993" t="s">
        <v>1171</v>
      </c>
      <c r="G6993">
        <v>2023</v>
      </c>
      <c r="H6993">
        <v>2023</v>
      </c>
    </row>
    <row r="6994" spans="2:8" x14ac:dyDescent="0.25">
      <c r="B6994" t="s">
        <v>2790</v>
      </c>
      <c r="C6994" t="s">
        <v>2083</v>
      </c>
      <c r="D6994" t="s">
        <v>1171</v>
      </c>
      <c r="E6994">
        <v>2050</v>
      </c>
      <c r="G6994">
        <v>7.4337349397590398</v>
      </c>
      <c r="H6994">
        <v>7.4337349397590398</v>
      </c>
    </row>
    <row r="6995" spans="2:8" x14ac:dyDescent="0.25">
      <c r="B6995" t="s">
        <v>2790</v>
      </c>
      <c r="C6995" t="s">
        <v>2085</v>
      </c>
      <c r="D6995" t="s">
        <v>2092</v>
      </c>
      <c r="E6995">
        <v>2050</v>
      </c>
      <c r="G6995">
        <v>620</v>
      </c>
      <c r="H6995">
        <v>620</v>
      </c>
    </row>
    <row r="6996" spans="2:8" x14ac:dyDescent="0.25">
      <c r="B6996" t="s">
        <v>2790</v>
      </c>
      <c r="C6996" t="s">
        <v>2086</v>
      </c>
      <c r="D6996" t="s">
        <v>1171</v>
      </c>
      <c r="G6996">
        <v>1</v>
      </c>
      <c r="H6996">
        <v>1</v>
      </c>
    </row>
    <row r="6997" spans="2:8" x14ac:dyDescent="0.25">
      <c r="B6997" t="s">
        <v>2790</v>
      </c>
      <c r="C6997" t="s">
        <v>2087</v>
      </c>
      <c r="D6997" t="s">
        <v>1171</v>
      </c>
      <c r="E6997">
        <v>2050</v>
      </c>
      <c r="F6997" t="s">
        <v>2088</v>
      </c>
      <c r="G6997">
        <v>0.83</v>
      </c>
      <c r="H6997">
        <v>0.83</v>
      </c>
    </row>
    <row r="6998" spans="2:8" x14ac:dyDescent="0.25">
      <c r="B6998" t="s">
        <v>2791</v>
      </c>
      <c r="C6998" t="s">
        <v>1170</v>
      </c>
      <c r="D6998" t="s">
        <v>1171</v>
      </c>
      <c r="G6998">
        <v>2023</v>
      </c>
      <c r="H6998">
        <v>2023</v>
      </c>
    </row>
    <row r="6999" spans="2:8" x14ac:dyDescent="0.25">
      <c r="B6999" t="s">
        <v>2791</v>
      </c>
      <c r="C6999" t="s">
        <v>2083</v>
      </c>
      <c r="D6999" t="s">
        <v>1171</v>
      </c>
      <c r="E6999">
        <v>2050</v>
      </c>
      <c r="G6999">
        <v>4.2891566265060197</v>
      </c>
      <c r="H6999">
        <v>4.2891566265060197</v>
      </c>
    </row>
    <row r="7000" spans="2:8" x14ac:dyDescent="0.25">
      <c r="B7000" t="s">
        <v>2791</v>
      </c>
      <c r="C7000" t="s">
        <v>2085</v>
      </c>
      <c r="D7000" t="s">
        <v>2092</v>
      </c>
      <c r="E7000">
        <v>2050</v>
      </c>
      <c r="G7000">
        <v>930</v>
      </c>
      <c r="H7000">
        <v>930</v>
      </c>
    </row>
    <row r="7001" spans="2:8" x14ac:dyDescent="0.25">
      <c r="B7001" t="s">
        <v>2791</v>
      </c>
      <c r="C7001" t="s">
        <v>2086</v>
      </c>
      <c r="D7001" t="s">
        <v>1171</v>
      </c>
      <c r="G7001">
        <v>1</v>
      </c>
      <c r="H7001">
        <v>1</v>
      </c>
    </row>
    <row r="7002" spans="2:8" x14ac:dyDescent="0.25">
      <c r="B7002" t="s">
        <v>2791</v>
      </c>
      <c r="C7002" t="s">
        <v>2087</v>
      </c>
      <c r="D7002" t="s">
        <v>1171</v>
      </c>
      <c r="E7002">
        <v>2050</v>
      </c>
      <c r="F7002" t="s">
        <v>2088</v>
      </c>
      <c r="G7002">
        <v>0.27</v>
      </c>
      <c r="H7002">
        <v>0.27</v>
      </c>
    </row>
    <row r="7003" spans="2:8" x14ac:dyDescent="0.25">
      <c r="B7003" t="s">
        <v>2792</v>
      </c>
      <c r="C7003" t="s">
        <v>1170</v>
      </c>
      <c r="D7003" t="s">
        <v>1171</v>
      </c>
      <c r="G7003">
        <v>2023</v>
      </c>
      <c r="H7003">
        <v>2023</v>
      </c>
    </row>
    <row r="7004" spans="2:8" x14ac:dyDescent="0.25">
      <c r="B7004" t="s">
        <v>2792</v>
      </c>
      <c r="C7004" t="s">
        <v>2083</v>
      </c>
      <c r="D7004" t="s">
        <v>1171</v>
      </c>
      <c r="E7004">
        <v>2020</v>
      </c>
      <c r="G7004">
        <v>6.6456599655364403</v>
      </c>
      <c r="H7004">
        <v>6.6456599655364403</v>
      </c>
    </row>
    <row r="7005" spans="2:8" x14ac:dyDescent="0.25">
      <c r="B7005" t="s">
        <v>2792</v>
      </c>
      <c r="C7005" t="s">
        <v>2085</v>
      </c>
      <c r="D7005" t="s">
        <v>2092</v>
      </c>
      <c r="E7005">
        <v>2020</v>
      </c>
      <c r="G7005">
        <v>1920</v>
      </c>
      <c r="H7005">
        <v>1920</v>
      </c>
    </row>
    <row r="7006" spans="2:8" x14ac:dyDescent="0.25">
      <c r="B7006" t="s">
        <v>2792</v>
      </c>
      <c r="C7006" t="s">
        <v>2086</v>
      </c>
      <c r="D7006" t="s">
        <v>1171</v>
      </c>
      <c r="G7006">
        <v>1</v>
      </c>
      <c r="H7006">
        <v>1</v>
      </c>
    </row>
    <row r="7007" spans="2:8" x14ac:dyDescent="0.25">
      <c r="B7007" t="s">
        <v>2792</v>
      </c>
      <c r="C7007" t="s">
        <v>2087</v>
      </c>
      <c r="D7007" t="s">
        <v>1171</v>
      </c>
      <c r="E7007">
        <v>2020</v>
      </c>
      <c r="F7007" t="s">
        <v>2088</v>
      </c>
      <c r="G7007">
        <v>0.78</v>
      </c>
      <c r="H7007">
        <v>0.78</v>
      </c>
    </row>
    <row r="7008" spans="2:8" x14ac:dyDescent="0.25">
      <c r="B7008" t="s">
        <v>2793</v>
      </c>
      <c r="C7008" t="s">
        <v>1170</v>
      </c>
      <c r="D7008" t="s">
        <v>1171</v>
      </c>
      <c r="G7008">
        <v>2023</v>
      </c>
      <c r="H7008">
        <v>2023</v>
      </c>
    </row>
    <row r="7009" spans="2:8" x14ac:dyDescent="0.25">
      <c r="B7009" t="s">
        <v>2793</v>
      </c>
      <c r="C7009" t="s">
        <v>2083</v>
      </c>
      <c r="D7009" t="s">
        <v>1171</v>
      </c>
      <c r="E7009">
        <v>2020</v>
      </c>
      <c r="G7009">
        <v>6.6183684040099102</v>
      </c>
      <c r="H7009">
        <v>6.6183684040099102</v>
      </c>
    </row>
    <row r="7010" spans="2:8" x14ac:dyDescent="0.25">
      <c r="B7010" t="s">
        <v>2793</v>
      </c>
      <c r="C7010" t="s">
        <v>2085</v>
      </c>
      <c r="D7010" t="s">
        <v>2092</v>
      </c>
      <c r="E7010">
        <v>2020</v>
      </c>
      <c r="G7010">
        <v>1664</v>
      </c>
      <c r="H7010">
        <v>1664</v>
      </c>
    </row>
    <row r="7011" spans="2:8" x14ac:dyDescent="0.25">
      <c r="B7011" t="s">
        <v>2793</v>
      </c>
      <c r="C7011" t="s">
        <v>2086</v>
      </c>
      <c r="D7011" t="s">
        <v>1171</v>
      </c>
      <c r="G7011">
        <v>1</v>
      </c>
      <c r="H7011">
        <v>1</v>
      </c>
    </row>
    <row r="7012" spans="2:8" x14ac:dyDescent="0.25">
      <c r="B7012" t="s">
        <v>2793</v>
      </c>
      <c r="C7012" t="s">
        <v>2087</v>
      </c>
      <c r="D7012" t="s">
        <v>1171</v>
      </c>
      <c r="E7012">
        <v>2020</v>
      </c>
      <c r="F7012" t="s">
        <v>2088</v>
      </c>
      <c r="G7012">
        <v>0.93</v>
      </c>
      <c r="H7012">
        <v>0.93</v>
      </c>
    </row>
    <row r="7013" spans="2:8" x14ac:dyDescent="0.25">
      <c r="B7013" t="s">
        <v>2794</v>
      </c>
      <c r="C7013" t="s">
        <v>1170</v>
      </c>
      <c r="D7013" t="s">
        <v>1171</v>
      </c>
      <c r="G7013">
        <v>2023</v>
      </c>
      <c r="H7013">
        <v>2023</v>
      </c>
    </row>
    <row r="7014" spans="2:8" x14ac:dyDescent="0.25">
      <c r="B7014" t="s">
        <v>2794</v>
      </c>
      <c r="C7014" t="s">
        <v>2083</v>
      </c>
      <c r="D7014" t="s">
        <v>1171</v>
      </c>
      <c r="E7014">
        <v>2020</v>
      </c>
      <c r="G7014">
        <v>7.5783132530120501</v>
      </c>
      <c r="H7014">
        <v>7.5783132530120501</v>
      </c>
    </row>
    <row r="7015" spans="2:8" x14ac:dyDescent="0.25">
      <c r="B7015" t="s">
        <v>2794</v>
      </c>
      <c r="C7015" t="s">
        <v>2085</v>
      </c>
      <c r="D7015" t="s">
        <v>2092</v>
      </c>
      <c r="E7015">
        <v>2020</v>
      </c>
      <c r="G7015">
        <v>640</v>
      </c>
      <c r="H7015">
        <v>640</v>
      </c>
    </row>
    <row r="7016" spans="2:8" x14ac:dyDescent="0.25">
      <c r="B7016" t="s">
        <v>2794</v>
      </c>
      <c r="C7016" t="s">
        <v>2086</v>
      </c>
      <c r="D7016" t="s">
        <v>1171</v>
      </c>
      <c r="G7016">
        <v>1</v>
      </c>
      <c r="H7016">
        <v>1</v>
      </c>
    </row>
    <row r="7017" spans="2:8" x14ac:dyDescent="0.25">
      <c r="B7017" t="s">
        <v>2794</v>
      </c>
      <c r="C7017" t="s">
        <v>2087</v>
      </c>
      <c r="D7017" t="s">
        <v>1171</v>
      </c>
      <c r="E7017">
        <v>2020</v>
      </c>
      <c r="F7017" t="s">
        <v>2088</v>
      </c>
      <c r="G7017">
        <v>0.83</v>
      </c>
      <c r="H7017">
        <v>0.83</v>
      </c>
    </row>
    <row r="7018" spans="2:8" x14ac:dyDescent="0.25">
      <c r="B7018" t="s">
        <v>2795</v>
      </c>
      <c r="C7018" t="s">
        <v>1170</v>
      </c>
      <c r="D7018" t="s">
        <v>1171</v>
      </c>
      <c r="G7018">
        <v>2023</v>
      </c>
      <c r="H7018">
        <v>2023</v>
      </c>
    </row>
    <row r="7019" spans="2:8" x14ac:dyDescent="0.25">
      <c r="B7019" t="s">
        <v>2795</v>
      </c>
      <c r="C7019" t="s">
        <v>2083</v>
      </c>
      <c r="D7019" t="s">
        <v>1171</v>
      </c>
      <c r="E7019">
        <v>2020</v>
      </c>
      <c r="G7019">
        <v>4</v>
      </c>
      <c r="H7019">
        <v>4</v>
      </c>
    </row>
    <row r="7020" spans="2:8" x14ac:dyDescent="0.25">
      <c r="B7020" t="s">
        <v>2795</v>
      </c>
      <c r="C7020" t="s">
        <v>2085</v>
      </c>
      <c r="D7020" t="s">
        <v>2092</v>
      </c>
      <c r="E7020">
        <v>2020</v>
      </c>
      <c r="G7020">
        <v>960</v>
      </c>
      <c r="H7020">
        <v>960</v>
      </c>
    </row>
    <row r="7021" spans="2:8" x14ac:dyDescent="0.25">
      <c r="B7021" t="s">
        <v>2795</v>
      </c>
      <c r="C7021" t="s">
        <v>2086</v>
      </c>
      <c r="D7021" t="s">
        <v>1171</v>
      </c>
      <c r="G7021">
        <v>1</v>
      </c>
      <c r="H7021">
        <v>1</v>
      </c>
    </row>
    <row r="7022" spans="2:8" x14ac:dyDescent="0.25">
      <c r="B7022" t="s">
        <v>2795</v>
      </c>
      <c r="C7022" t="s">
        <v>2087</v>
      </c>
      <c r="D7022" t="s">
        <v>1171</v>
      </c>
      <c r="E7022">
        <v>2020</v>
      </c>
      <c r="F7022" t="s">
        <v>2088</v>
      </c>
      <c r="G7022">
        <v>0.27</v>
      </c>
      <c r="H7022">
        <v>0.27</v>
      </c>
    </row>
    <row r="7023" spans="2:8" x14ac:dyDescent="0.25">
      <c r="B7023" t="s">
        <v>2792</v>
      </c>
      <c r="C7023" t="s">
        <v>1170</v>
      </c>
      <c r="D7023" t="s">
        <v>1171</v>
      </c>
      <c r="G7023">
        <v>2023</v>
      </c>
      <c r="H7023">
        <v>2023</v>
      </c>
    </row>
    <row r="7024" spans="2:8" x14ac:dyDescent="0.25">
      <c r="B7024" t="s">
        <v>2792</v>
      </c>
      <c r="C7024" t="s">
        <v>2083</v>
      </c>
      <c r="D7024" t="s">
        <v>1171</v>
      </c>
      <c r="E7024">
        <v>2050</v>
      </c>
      <c r="G7024">
        <v>6.6519898995096396</v>
      </c>
      <c r="H7024">
        <v>6.6519898995096396</v>
      </c>
    </row>
    <row r="7025" spans="2:8" x14ac:dyDescent="0.25">
      <c r="B7025" t="s">
        <v>2792</v>
      </c>
      <c r="C7025" t="s">
        <v>2085</v>
      </c>
      <c r="D7025" t="s">
        <v>2092</v>
      </c>
      <c r="E7025">
        <v>2050</v>
      </c>
      <c r="G7025">
        <v>1920</v>
      </c>
      <c r="H7025">
        <v>1920</v>
      </c>
    </row>
    <row r="7026" spans="2:8" x14ac:dyDescent="0.25">
      <c r="B7026" t="s">
        <v>2792</v>
      </c>
      <c r="C7026" t="s">
        <v>2086</v>
      </c>
      <c r="D7026" t="s">
        <v>1171</v>
      </c>
      <c r="G7026">
        <v>1</v>
      </c>
      <c r="H7026">
        <v>1</v>
      </c>
    </row>
    <row r="7027" spans="2:8" x14ac:dyDescent="0.25">
      <c r="B7027" t="s">
        <v>2792</v>
      </c>
      <c r="C7027" t="s">
        <v>2087</v>
      </c>
      <c r="D7027" t="s">
        <v>1171</v>
      </c>
      <c r="E7027">
        <v>2050</v>
      </c>
      <c r="F7027" t="s">
        <v>2088</v>
      </c>
      <c r="G7027">
        <v>0.78</v>
      </c>
      <c r="H7027">
        <v>0.78</v>
      </c>
    </row>
    <row r="7028" spans="2:8" x14ac:dyDescent="0.25">
      <c r="B7028" t="s">
        <v>2793</v>
      </c>
      <c r="C7028" t="s">
        <v>1170</v>
      </c>
      <c r="D7028" t="s">
        <v>1171</v>
      </c>
      <c r="G7028">
        <v>2023</v>
      </c>
      <c r="H7028">
        <v>2023</v>
      </c>
    </row>
    <row r="7029" spans="2:8" x14ac:dyDescent="0.25">
      <c r="B7029" t="s">
        <v>2793</v>
      </c>
      <c r="C7029" t="s">
        <v>2083</v>
      </c>
      <c r="D7029" t="s">
        <v>1171</v>
      </c>
      <c r="E7029">
        <v>2050</v>
      </c>
      <c r="G7029">
        <v>6.7373305388240503</v>
      </c>
      <c r="H7029">
        <v>6.7373305388240503</v>
      </c>
    </row>
    <row r="7030" spans="2:8" x14ac:dyDescent="0.25">
      <c r="B7030" t="s">
        <v>2793</v>
      </c>
      <c r="C7030" t="s">
        <v>2085</v>
      </c>
      <c r="D7030" t="s">
        <v>2092</v>
      </c>
      <c r="E7030">
        <v>2050</v>
      </c>
      <c r="G7030">
        <v>1664</v>
      </c>
      <c r="H7030">
        <v>1664</v>
      </c>
    </row>
    <row r="7031" spans="2:8" x14ac:dyDescent="0.25">
      <c r="B7031" t="s">
        <v>2793</v>
      </c>
      <c r="C7031" t="s">
        <v>2086</v>
      </c>
      <c r="D7031" t="s">
        <v>1171</v>
      </c>
      <c r="G7031">
        <v>1</v>
      </c>
      <c r="H7031">
        <v>1</v>
      </c>
    </row>
    <row r="7032" spans="2:8" x14ac:dyDescent="0.25">
      <c r="B7032" t="s">
        <v>2793</v>
      </c>
      <c r="C7032" t="s">
        <v>2087</v>
      </c>
      <c r="D7032" t="s">
        <v>1171</v>
      </c>
      <c r="E7032">
        <v>2050</v>
      </c>
      <c r="F7032" t="s">
        <v>2088</v>
      </c>
      <c r="G7032">
        <v>0.93</v>
      </c>
      <c r="H7032">
        <v>0.93</v>
      </c>
    </row>
    <row r="7033" spans="2:8" x14ac:dyDescent="0.25">
      <c r="B7033" t="s">
        <v>2794</v>
      </c>
      <c r="C7033" t="s">
        <v>1170</v>
      </c>
      <c r="D7033" t="s">
        <v>1171</v>
      </c>
      <c r="G7033">
        <v>2023</v>
      </c>
      <c r="H7033">
        <v>2023</v>
      </c>
    </row>
    <row r="7034" spans="2:8" x14ac:dyDescent="0.25">
      <c r="B7034" t="s">
        <v>2794</v>
      </c>
      <c r="C7034" t="s">
        <v>2083</v>
      </c>
      <c r="D7034" t="s">
        <v>1171</v>
      </c>
      <c r="E7034">
        <v>2050</v>
      </c>
      <c r="G7034">
        <v>7.5783132530120501</v>
      </c>
      <c r="H7034">
        <v>7.5783132530120501</v>
      </c>
    </row>
    <row r="7035" spans="2:8" x14ac:dyDescent="0.25">
      <c r="B7035" t="s">
        <v>2794</v>
      </c>
      <c r="C7035" t="s">
        <v>2085</v>
      </c>
      <c r="D7035" t="s">
        <v>2092</v>
      </c>
      <c r="E7035">
        <v>2050</v>
      </c>
      <c r="G7035">
        <v>640</v>
      </c>
      <c r="H7035">
        <v>640</v>
      </c>
    </row>
    <row r="7036" spans="2:8" x14ac:dyDescent="0.25">
      <c r="B7036" t="s">
        <v>2794</v>
      </c>
      <c r="C7036" t="s">
        <v>2086</v>
      </c>
      <c r="D7036" t="s">
        <v>1171</v>
      </c>
      <c r="G7036">
        <v>1</v>
      </c>
      <c r="H7036">
        <v>1</v>
      </c>
    </row>
    <row r="7037" spans="2:8" x14ac:dyDescent="0.25">
      <c r="B7037" t="s">
        <v>2794</v>
      </c>
      <c r="C7037" t="s">
        <v>2087</v>
      </c>
      <c r="D7037" t="s">
        <v>1171</v>
      </c>
      <c r="E7037">
        <v>2050</v>
      </c>
      <c r="F7037" t="s">
        <v>2088</v>
      </c>
      <c r="G7037">
        <v>0.83</v>
      </c>
      <c r="H7037">
        <v>0.83</v>
      </c>
    </row>
    <row r="7038" spans="2:8" x14ac:dyDescent="0.25">
      <c r="B7038" t="s">
        <v>2795</v>
      </c>
      <c r="C7038" t="s">
        <v>1170</v>
      </c>
      <c r="D7038" t="s">
        <v>1171</v>
      </c>
      <c r="G7038">
        <v>2023</v>
      </c>
      <c r="H7038">
        <v>2023</v>
      </c>
    </row>
    <row r="7039" spans="2:8" x14ac:dyDescent="0.25">
      <c r="B7039" t="s">
        <v>2795</v>
      </c>
      <c r="C7039" t="s">
        <v>2083</v>
      </c>
      <c r="D7039" t="s">
        <v>1171</v>
      </c>
      <c r="E7039">
        <v>2050</v>
      </c>
      <c r="G7039">
        <v>4.3855421686747</v>
      </c>
      <c r="H7039">
        <v>4.3855421686747</v>
      </c>
    </row>
    <row r="7040" spans="2:8" x14ac:dyDescent="0.25">
      <c r="B7040" t="s">
        <v>2795</v>
      </c>
      <c r="C7040" t="s">
        <v>2085</v>
      </c>
      <c r="D7040" t="s">
        <v>2092</v>
      </c>
      <c r="E7040">
        <v>2050</v>
      </c>
      <c r="G7040">
        <v>960</v>
      </c>
      <c r="H7040">
        <v>960</v>
      </c>
    </row>
    <row r="7041" spans="2:8" x14ac:dyDescent="0.25">
      <c r="B7041" t="s">
        <v>2795</v>
      </c>
      <c r="C7041" t="s">
        <v>2086</v>
      </c>
      <c r="D7041" t="s">
        <v>1171</v>
      </c>
      <c r="G7041">
        <v>1</v>
      </c>
      <c r="H7041">
        <v>1</v>
      </c>
    </row>
    <row r="7042" spans="2:8" x14ac:dyDescent="0.25">
      <c r="B7042" t="s">
        <v>2795</v>
      </c>
      <c r="C7042" t="s">
        <v>2087</v>
      </c>
      <c r="D7042" t="s">
        <v>1171</v>
      </c>
      <c r="E7042">
        <v>2050</v>
      </c>
      <c r="F7042" t="s">
        <v>2088</v>
      </c>
      <c r="G7042">
        <v>0.27</v>
      </c>
      <c r="H7042">
        <v>0.27</v>
      </c>
    </row>
    <row r="7043" spans="2:8" x14ac:dyDescent="0.25">
      <c r="B7043" t="s">
        <v>2796</v>
      </c>
      <c r="C7043" t="s">
        <v>1170</v>
      </c>
      <c r="D7043" t="s">
        <v>1171</v>
      </c>
      <c r="G7043">
        <v>2023</v>
      </c>
      <c r="H7043">
        <v>2023</v>
      </c>
    </row>
    <row r="7044" spans="2:8" x14ac:dyDescent="0.25">
      <c r="B7044" t="s">
        <v>2796</v>
      </c>
      <c r="C7044" t="s">
        <v>2083</v>
      </c>
      <c r="D7044" t="s">
        <v>1171</v>
      </c>
      <c r="E7044">
        <v>2020</v>
      </c>
      <c r="G7044">
        <v>6.7886298886974696</v>
      </c>
      <c r="H7044">
        <v>6.7886298886974696</v>
      </c>
    </row>
    <row r="7045" spans="2:8" x14ac:dyDescent="0.25">
      <c r="B7045" t="s">
        <v>2796</v>
      </c>
      <c r="C7045" t="s">
        <v>2085</v>
      </c>
      <c r="D7045" t="s">
        <v>2092</v>
      </c>
      <c r="E7045">
        <v>2020</v>
      </c>
      <c r="G7045">
        <v>1980</v>
      </c>
      <c r="H7045">
        <v>1980</v>
      </c>
    </row>
    <row r="7046" spans="2:8" x14ac:dyDescent="0.25">
      <c r="B7046" t="s">
        <v>2796</v>
      </c>
      <c r="C7046" t="s">
        <v>2086</v>
      </c>
      <c r="D7046" t="s">
        <v>1171</v>
      </c>
      <c r="G7046">
        <v>1</v>
      </c>
      <c r="H7046">
        <v>1</v>
      </c>
    </row>
    <row r="7047" spans="2:8" x14ac:dyDescent="0.25">
      <c r="B7047" t="s">
        <v>2796</v>
      </c>
      <c r="C7047" t="s">
        <v>2087</v>
      </c>
      <c r="D7047" t="s">
        <v>1171</v>
      </c>
      <c r="E7047">
        <v>2020</v>
      </c>
      <c r="F7047" t="s">
        <v>2088</v>
      </c>
      <c r="G7047">
        <v>0.78</v>
      </c>
      <c r="H7047">
        <v>0.78</v>
      </c>
    </row>
    <row r="7048" spans="2:8" x14ac:dyDescent="0.25">
      <c r="B7048" t="s">
        <v>2797</v>
      </c>
      <c r="C7048" t="s">
        <v>1170</v>
      </c>
      <c r="D7048" t="s">
        <v>1171</v>
      </c>
      <c r="G7048">
        <v>2023</v>
      </c>
      <c r="H7048">
        <v>2023</v>
      </c>
    </row>
    <row r="7049" spans="2:8" x14ac:dyDescent="0.25">
      <c r="B7049" t="s">
        <v>2797</v>
      </c>
      <c r="C7049" t="s">
        <v>2083</v>
      </c>
      <c r="D7049" t="s">
        <v>1171</v>
      </c>
      <c r="E7049">
        <v>2020</v>
      </c>
      <c r="G7049">
        <v>6.7646047696177103</v>
      </c>
      <c r="H7049">
        <v>6.7646047696177103</v>
      </c>
    </row>
    <row r="7050" spans="2:8" x14ac:dyDescent="0.25">
      <c r="B7050" t="s">
        <v>2797</v>
      </c>
      <c r="C7050" t="s">
        <v>2085</v>
      </c>
      <c r="D7050" t="s">
        <v>2092</v>
      </c>
      <c r="E7050">
        <v>2020</v>
      </c>
      <c r="G7050">
        <v>1716</v>
      </c>
      <c r="H7050">
        <v>1716</v>
      </c>
    </row>
    <row r="7051" spans="2:8" x14ac:dyDescent="0.25">
      <c r="B7051" t="s">
        <v>2797</v>
      </c>
      <c r="C7051" t="s">
        <v>2086</v>
      </c>
      <c r="D7051" t="s">
        <v>1171</v>
      </c>
      <c r="G7051">
        <v>1</v>
      </c>
      <c r="H7051">
        <v>1</v>
      </c>
    </row>
    <row r="7052" spans="2:8" x14ac:dyDescent="0.25">
      <c r="B7052" t="s">
        <v>2797</v>
      </c>
      <c r="C7052" t="s">
        <v>2087</v>
      </c>
      <c r="D7052" t="s">
        <v>1171</v>
      </c>
      <c r="E7052">
        <v>2020</v>
      </c>
      <c r="F7052" t="s">
        <v>2088</v>
      </c>
      <c r="G7052">
        <v>0.93</v>
      </c>
      <c r="H7052">
        <v>0.93</v>
      </c>
    </row>
    <row r="7053" spans="2:8" x14ac:dyDescent="0.25">
      <c r="B7053" t="s">
        <v>2798</v>
      </c>
      <c r="C7053" t="s">
        <v>1170</v>
      </c>
      <c r="D7053" t="s">
        <v>1171</v>
      </c>
      <c r="G7053">
        <v>2023</v>
      </c>
      <c r="H7053">
        <v>2023</v>
      </c>
    </row>
    <row r="7054" spans="2:8" x14ac:dyDescent="0.25">
      <c r="B7054" t="s">
        <v>2798</v>
      </c>
      <c r="C7054" t="s">
        <v>2083</v>
      </c>
      <c r="D7054" t="s">
        <v>1171</v>
      </c>
      <c r="E7054">
        <v>2020</v>
      </c>
      <c r="G7054">
        <v>7.7228915662650603</v>
      </c>
      <c r="H7054">
        <v>7.7228915662650603</v>
      </c>
    </row>
    <row r="7055" spans="2:8" x14ac:dyDescent="0.25">
      <c r="B7055" t="s">
        <v>2798</v>
      </c>
      <c r="C7055" t="s">
        <v>2085</v>
      </c>
      <c r="D7055" t="s">
        <v>2092</v>
      </c>
      <c r="E7055">
        <v>2020</v>
      </c>
      <c r="G7055">
        <v>660</v>
      </c>
      <c r="H7055">
        <v>660</v>
      </c>
    </row>
    <row r="7056" spans="2:8" x14ac:dyDescent="0.25">
      <c r="B7056" t="s">
        <v>2798</v>
      </c>
      <c r="C7056" t="s">
        <v>2086</v>
      </c>
      <c r="D7056" t="s">
        <v>1171</v>
      </c>
      <c r="G7056">
        <v>1</v>
      </c>
      <c r="H7056">
        <v>1</v>
      </c>
    </row>
    <row r="7057" spans="2:8" x14ac:dyDescent="0.25">
      <c r="B7057" t="s">
        <v>2798</v>
      </c>
      <c r="C7057" t="s">
        <v>2087</v>
      </c>
      <c r="D7057" t="s">
        <v>1171</v>
      </c>
      <c r="E7057">
        <v>2020</v>
      </c>
      <c r="F7057" t="s">
        <v>2088</v>
      </c>
      <c r="G7057">
        <v>0.83</v>
      </c>
      <c r="H7057">
        <v>0.83</v>
      </c>
    </row>
    <row r="7058" spans="2:8" x14ac:dyDescent="0.25">
      <c r="B7058" t="s">
        <v>2799</v>
      </c>
      <c r="C7058" t="s">
        <v>1170</v>
      </c>
      <c r="D7058" t="s">
        <v>1171</v>
      </c>
      <c r="G7058">
        <v>2023</v>
      </c>
      <c r="H7058">
        <v>2023</v>
      </c>
    </row>
    <row r="7059" spans="2:8" x14ac:dyDescent="0.25">
      <c r="B7059" t="s">
        <v>2799</v>
      </c>
      <c r="C7059" t="s">
        <v>2083</v>
      </c>
      <c r="D7059" t="s">
        <v>1171</v>
      </c>
      <c r="E7059">
        <v>2020</v>
      </c>
      <c r="G7059">
        <v>4</v>
      </c>
      <c r="H7059">
        <v>4</v>
      </c>
    </row>
    <row r="7060" spans="2:8" x14ac:dyDescent="0.25">
      <c r="B7060" t="s">
        <v>2799</v>
      </c>
      <c r="C7060" t="s">
        <v>2085</v>
      </c>
      <c r="D7060" t="s">
        <v>2092</v>
      </c>
      <c r="E7060">
        <v>2020</v>
      </c>
      <c r="G7060">
        <v>990</v>
      </c>
      <c r="H7060">
        <v>990</v>
      </c>
    </row>
    <row r="7061" spans="2:8" x14ac:dyDescent="0.25">
      <c r="B7061" t="s">
        <v>2799</v>
      </c>
      <c r="C7061" t="s">
        <v>2086</v>
      </c>
      <c r="D7061" t="s">
        <v>1171</v>
      </c>
      <c r="G7061">
        <v>1</v>
      </c>
      <c r="H7061">
        <v>1</v>
      </c>
    </row>
    <row r="7062" spans="2:8" x14ac:dyDescent="0.25">
      <c r="B7062" t="s">
        <v>2799</v>
      </c>
      <c r="C7062" t="s">
        <v>2087</v>
      </c>
      <c r="D7062" t="s">
        <v>1171</v>
      </c>
      <c r="E7062">
        <v>2020</v>
      </c>
      <c r="F7062" t="s">
        <v>2088</v>
      </c>
      <c r="G7062">
        <v>0.27</v>
      </c>
      <c r="H7062">
        <v>0.27</v>
      </c>
    </row>
    <row r="7063" spans="2:8" x14ac:dyDescent="0.25">
      <c r="B7063" t="s">
        <v>2796</v>
      </c>
      <c r="C7063" t="s">
        <v>1170</v>
      </c>
      <c r="D7063" t="s">
        <v>1171</v>
      </c>
      <c r="G7063">
        <v>2023</v>
      </c>
      <c r="H7063">
        <v>2023</v>
      </c>
    </row>
    <row r="7064" spans="2:8" x14ac:dyDescent="0.25">
      <c r="B7064" t="s">
        <v>2796</v>
      </c>
      <c r="C7064" t="s">
        <v>2083</v>
      </c>
      <c r="D7064" t="s">
        <v>1171</v>
      </c>
      <c r="E7064">
        <v>2050</v>
      </c>
      <c r="G7064">
        <v>6.7912594183833797</v>
      </c>
      <c r="H7064">
        <v>6.7912594183833797</v>
      </c>
    </row>
    <row r="7065" spans="2:8" x14ac:dyDescent="0.25">
      <c r="B7065" t="s">
        <v>2796</v>
      </c>
      <c r="C7065" t="s">
        <v>2085</v>
      </c>
      <c r="D7065" t="s">
        <v>2092</v>
      </c>
      <c r="E7065">
        <v>2050</v>
      </c>
      <c r="G7065">
        <v>1980</v>
      </c>
      <c r="H7065">
        <v>1980</v>
      </c>
    </row>
    <row r="7066" spans="2:8" x14ac:dyDescent="0.25">
      <c r="B7066" t="s">
        <v>2796</v>
      </c>
      <c r="C7066" t="s">
        <v>2086</v>
      </c>
      <c r="D7066" t="s">
        <v>1171</v>
      </c>
      <c r="G7066">
        <v>1</v>
      </c>
      <c r="H7066">
        <v>1</v>
      </c>
    </row>
    <row r="7067" spans="2:8" x14ac:dyDescent="0.25">
      <c r="B7067" t="s">
        <v>2796</v>
      </c>
      <c r="C7067" t="s">
        <v>2087</v>
      </c>
      <c r="D7067" t="s">
        <v>1171</v>
      </c>
      <c r="E7067">
        <v>2050</v>
      </c>
      <c r="F7067" t="s">
        <v>2088</v>
      </c>
      <c r="G7067">
        <v>0.78</v>
      </c>
      <c r="H7067">
        <v>0.78</v>
      </c>
    </row>
    <row r="7068" spans="2:8" x14ac:dyDescent="0.25">
      <c r="B7068" t="s">
        <v>2797</v>
      </c>
      <c r="C7068" t="s">
        <v>1170</v>
      </c>
      <c r="D7068" t="s">
        <v>1171</v>
      </c>
      <c r="G7068">
        <v>2023</v>
      </c>
      <c r="H7068">
        <v>2023</v>
      </c>
    </row>
    <row r="7069" spans="2:8" x14ac:dyDescent="0.25">
      <c r="B7069" t="s">
        <v>2797</v>
      </c>
      <c r="C7069" t="s">
        <v>2083</v>
      </c>
      <c r="D7069" t="s">
        <v>1171</v>
      </c>
      <c r="E7069">
        <v>2050</v>
      </c>
      <c r="G7069">
        <v>6.8881909806182398</v>
      </c>
      <c r="H7069">
        <v>6.8881909806182398</v>
      </c>
    </row>
    <row r="7070" spans="2:8" x14ac:dyDescent="0.25">
      <c r="B7070" t="s">
        <v>2797</v>
      </c>
      <c r="C7070" t="s">
        <v>2085</v>
      </c>
      <c r="D7070" t="s">
        <v>2092</v>
      </c>
      <c r="E7070">
        <v>2050</v>
      </c>
      <c r="G7070">
        <v>1716</v>
      </c>
      <c r="H7070">
        <v>1716</v>
      </c>
    </row>
    <row r="7071" spans="2:8" x14ac:dyDescent="0.25">
      <c r="B7071" t="s">
        <v>2797</v>
      </c>
      <c r="C7071" t="s">
        <v>2086</v>
      </c>
      <c r="D7071" t="s">
        <v>1171</v>
      </c>
      <c r="G7071">
        <v>1</v>
      </c>
      <c r="H7071">
        <v>1</v>
      </c>
    </row>
    <row r="7072" spans="2:8" x14ac:dyDescent="0.25">
      <c r="B7072" t="s">
        <v>2797</v>
      </c>
      <c r="C7072" t="s">
        <v>2087</v>
      </c>
      <c r="D7072" t="s">
        <v>1171</v>
      </c>
      <c r="E7072">
        <v>2050</v>
      </c>
      <c r="F7072" t="s">
        <v>2088</v>
      </c>
      <c r="G7072">
        <v>0.93</v>
      </c>
      <c r="H7072">
        <v>0.93</v>
      </c>
    </row>
    <row r="7073" spans="2:8" x14ac:dyDescent="0.25">
      <c r="B7073" t="s">
        <v>2798</v>
      </c>
      <c r="C7073" t="s">
        <v>1170</v>
      </c>
      <c r="D7073" t="s">
        <v>1171</v>
      </c>
      <c r="G7073">
        <v>2023</v>
      </c>
      <c r="H7073">
        <v>2023</v>
      </c>
    </row>
    <row r="7074" spans="2:8" x14ac:dyDescent="0.25">
      <c r="B7074" t="s">
        <v>2798</v>
      </c>
      <c r="C7074" t="s">
        <v>2083</v>
      </c>
      <c r="D7074" t="s">
        <v>1171</v>
      </c>
      <c r="E7074">
        <v>2050</v>
      </c>
      <c r="G7074">
        <v>7.7228915662650603</v>
      </c>
      <c r="H7074">
        <v>7.7228915662650603</v>
      </c>
    </row>
    <row r="7075" spans="2:8" x14ac:dyDescent="0.25">
      <c r="B7075" t="s">
        <v>2798</v>
      </c>
      <c r="C7075" t="s">
        <v>2085</v>
      </c>
      <c r="D7075" t="s">
        <v>2092</v>
      </c>
      <c r="E7075">
        <v>2050</v>
      </c>
      <c r="G7075">
        <v>660</v>
      </c>
      <c r="H7075">
        <v>660</v>
      </c>
    </row>
    <row r="7076" spans="2:8" x14ac:dyDescent="0.25">
      <c r="B7076" t="s">
        <v>2798</v>
      </c>
      <c r="C7076" t="s">
        <v>2086</v>
      </c>
      <c r="D7076" t="s">
        <v>1171</v>
      </c>
      <c r="G7076">
        <v>1</v>
      </c>
      <c r="H7076">
        <v>1</v>
      </c>
    </row>
    <row r="7077" spans="2:8" x14ac:dyDescent="0.25">
      <c r="B7077" t="s">
        <v>2798</v>
      </c>
      <c r="C7077" t="s">
        <v>2087</v>
      </c>
      <c r="D7077" t="s">
        <v>1171</v>
      </c>
      <c r="E7077">
        <v>2050</v>
      </c>
      <c r="F7077" t="s">
        <v>2088</v>
      </c>
      <c r="G7077">
        <v>0.83</v>
      </c>
      <c r="H7077">
        <v>0.83</v>
      </c>
    </row>
    <row r="7078" spans="2:8" x14ac:dyDescent="0.25">
      <c r="B7078" t="s">
        <v>2799</v>
      </c>
      <c r="C7078" t="s">
        <v>1170</v>
      </c>
      <c r="D7078" t="s">
        <v>1171</v>
      </c>
      <c r="G7078">
        <v>2023</v>
      </c>
      <c r="H7078">
        <v>2023</v>
      </c>
    </row>
    <row r="7079" spans="2:8" x14ac:dyDescent="0.25">
      <c r="B7079" t="s">
        <v>2799</v>
      </c>
      <c r="C7079" t="s">
        <v>2083</v>
      </c>
      <c r="D7079" t="s">
        <v>1171</v>
      </c>
      <c r="E7079">
        <v>2050</v>
      </c>
      <c r="G7079">
        <v>4.4819277108433697</v>
      </c>
      <c r="H7079">
        <v>4.4819277108433697</v>
      </c>
    </row>
    <row r="7080" spans="2:8" x14ac:dyDescent="0.25">
      <c r="B7080" t="s">
        <v>2799</v>
      </c>
      <c r="C7080" t="s">
        <v>2085</v>
      </c>
      <c r="D7080" t="s">
        <v>2092</v>
      </c>
      <c r="E7080">
        <v>2050</v>
      </c>
      <c r="G7080">
        <v>990</v>
      </c>
      <c r="H7080">
        <v>990</v>
      </c>
    </row>
    <row r="7081" spans="2:8" x14ac:dyDescent="0.25">
      <c r="B7081" t="s">
        <v>2799</v>
      </c>
      <c r="C7081" t="s">
        <v>2086</v>
      </c>
      <c r="D7081" t="s">
        <v>1171</v>
      </c>
      <c r="G7081">
        <v>1</v>
      </c>
      <c r="H7081">
        <v>1</v>
      </c>
    </row>
    <row r="7082" spans="2:8" x14ac:dyDescent="0.25">
      <c r="B7082" t="s">
        <v>2799</v>
      </c>
      <c r="C7082" t="s">
        <v>2087</v>
      </c>
      <c r="D7082" t="s">
        <v>1171</v>
      </c>
      <c r="E7082">
        <v>2050</v>
      </c>
      <c r="F7082" t="s">
        <v>2088</v>
      </c>
      <c r="G7082">
        <v>0.27</v>
      </c>
      <c r="H7082">
        <v>0.27</v>
      </c>
    </row>
    <row r="7083" spans="2:8" x14ac:dyDescent="0.25">
      <c r="B7083" t="s">
        <v>2800</v>
      </c>
      <c r="C7083" t="s">
        <v>1170</v>
      </c>
      <c r="D7083" t="s">
        <v>1171</v>
      </c>
      <c r="G7083">
        <v>2023</v>
      </c>
      <c r="H7083">
        <v>2023</v>
      </c>
    </row>
    <row r="7084" spans="2:8" x14ac:dyDescent="0.25">
      <c r="B7084" t="s">
        <v>2800</v>
      </c>
      <c r="C7084" t="s">
        <v>2083</v>
      </c>
      <c r="D7084" t="s">
        <v>1171</v>
      </c>
      <c r="E7084">
        <v>2020</v>
      </c>
      <c r="G7084">
        <v>6.9315998118585096</v>
      </c>
      <c r="H7084">
        <v>6.9315998118585096</v>
      </c>
    </row>
    <row r="7085" spans="2:8" x14ac:dyDescent="0.25">
      <c r="B7085" t="s">
        <v>2800</v>
      </c>
      <c r="C7085" t="s">
        <v>2085</v>
      </c>
      <c r="D7085" t="s">
        <v>2092</v>
      </c>
      <c r="E7085">
        <v>2020</v>
      </c>
      <c r="G7085">
        <v>2040</v>
      </c>
      <c r="H7085">
        <v>2040</v>
      </c>
    </row>
    <row r="7086" spans="2:8" x14ac:dyDescent="0.25">
      <c r="B7086" t="s">
        <v>2800</v>
      </c>
      <c r="C7086" t="s">
        <v>2086</v>
      </c>
      <c r="D7086" t="s">
        <v>1171</v>
      </c>
      <c r="G7086">
        <v>1</v>
      </c>
      <c r="H7086">
        <v>1</v>
      </c>
    </row>
    <row r="7087" spans="2:8" x14ac:dyDescent="0.25">
      <c r="B7087" t="s">
        <v>2800</v>
      </c>
      <c r="C7087" t="s">
        <v>2087</v>
      </c>
      <c r="D7087" t="s">
        <v>1171</v>
      </c>
      <c r="E7087">
        <v>2020</v>
      </c>
      <c r="F7087" t="s">
        <v>2088</v>
      </c>
      <c r="G7087">
        <v>0.78</v>
      </c>
      <c r="H7087">
        <v>0.78</v>
      </c>
    </row>
    <row r="7088" spans="2:8" x14ac:dyDescent="0.25">
      <c r="B7088" t="s">
        <v>2801</v>
      </c>
      <c r="C7088" t="s">
        <v>1170</v>
      </c>
      <c r="D7088" t="s">
        <v>1171</v>
      </c>
      <c r="G7088">
        <v>2023</v>
      </c>
      <c r="H7088">
        <v>2023</v>
      </c>
    </row>
    <row r="7089" spans="2:8" x14ac:dyDescent="0.25">
      <c r="B7089" t="s">
        <v>2801</v>
      </c>
      <c r="C7089" t="s">
        <v>2083</v>
      </c>
      <c r="D7089" t="s">
        <v>1171</v>
      </c>
      <c r="E7089">
        <v>2020</v>
      </c>
      <c r="G7089">
        <v>6.9108411352255201</v>
      </c>
      <c r="H7089">
        <v>6.9108411352255201</v>
      </c>
    </row>
    <row r="7090" spans="2:8" x14ac:dyDescent="0.25">
      <c r="B7090" t="s">
        <v>2801</v>
      </c>
      <c r="C7090" t="s">
        <v>2085</v>
      </c>
      <c r="D7090" t="s">
        <v>2092</v>
      </c>
      <c r="E7090">
        <v>2020</v>
      </c>
      <c r="G7090">
        <v>1768</v>
      </c>
      <c r="H7090">
        <v>1768</v>
      </c>
    </row>
    <row r="7091" spans="2:8" x14ac:dyDescent="0.25">
      <c r="B7091" t="s">
        <v>2801</v>
      </c>
      <c r="C7091" t="s">
        <v>2086</v>
      </c>
      <c r="D7091" t="s">
        <v>1171</v>
      </c>
      <c r="G7091">
        <v>1</v>
      </c>
      <c r="H7091">
        <v>1</v>
      </c>
    </row>
    <row r="7092" spans="2:8" x14ac:dyDescent="0.25">
      <c r="B7092" t="s">
        <v>2801</v>
      </c>
      <c r="C7092" t="s">
        <v>2087</v>
      </c>
      <c r="D7092" t="s">
        <v>1171</v>
      </c>
      <c r="E7092">
        <v>2020</v>
      </c>
      <c r="F7092" t="s">
        <v>2088</v>
      </c>
      <c r="G7092">
        <v>0.93</v>
      </c>
      <c r="H7092">
        <v>0.93</v>
      </c>
    </row>
    <row r="7093" spans="2:8" x14ac:dyDescent="0.25">
      <c r="B7093" t="s">
        <v>2802</v>
      </c>
      <c r="C7093" t="s">
        <v>1170</v>
      </c>
      <c r="D7093" t="s">
        <v>1171</v>
      </c>
      <c r="G7093">
        <v>2023</v>
      </c>
      <c r="H7093">
        <v>2023</v>
      </c>
    </row>
    <row r="7094" spans="2:8" x14ac:dyDescent="0.25">
      <c r="B7094" t="s">
        <v>2802</v>
      </c>
      <c r="C7094" t="s">
        <v>2083</v>
      </c>
      <c r="D7094" t="s">
        <v>1171</v>
      </c>
      <c r="E7094">
        <v>2020</v>
      </c>
      <c r="G7094">
        <v>7.8674698795180698</v>
      </c>
      <c r="H7094">
        <v>7.8674698795180698</v>
      </c>
    </row>
    <row r="7095" spans="2:8" x14ac:dyDescent="0.25">
      <c r="B7095" t="s">
        <v>2802</v>
      </c>
      <c r="C7095" t="s">
        <v>2085</v>
      </c>
      <c r="D7095" t="s">
        <v>2092</v>
      </c>
      <c r="E7095">
        <v>2020</v>
      </c>
      <c r="G7095">
        <v>680</v>
      </c>
      <c r="H7095">
        <v>680</v>
      </c>
    </row>
    <row r="7096" spans="2:8" x14ac:dyDescent="0.25">
      <c r="B7096" t="s">
        <v>2802</v>
      </c>
      <c r="C7096" t="s">
        <v>2086</v>
      </c>
      <c r="D7096" t="s">
        <v>1171</v>
      </c>
      <c r="G7096">
        <v>1</v>
      </c>
      <c r="H7096">
        <v>1</v>
      </c>
    </row>
    <row r="7097" spans="2:8" x14ac:dyDescent="0.25">
      <c r="B7097" t="s">
        <v>2802</v>
      </c>
      <c r="C7097" t="s">
        <v>2087</v>
      </c>
      <c r="D7097" t="s">
        <v>1171</v>
      </c>
      <c r="E7097">
        <v>2020</v>
      </c>
      <c r="F7097" t="s">
        <v>2088</v>
      </c>
      <c r="G7097">
        <v>0.83</v>
      </c>
      <c r="H7097">
        <v>0.83</v>
      </c>
    </row>
    <row r="7098" spans="2:8" x14ac:dyDescent="0.25">
      <c r="B7098" t="s">
        <v>2803</v>
      </c>
      <c r="C7098" t="s">
        <v>1170</v>
      </c>
      <c r="D7098" t="s">
        <v>1171</v>
      </c>
      <c r="G7098">
        <v>2023</v>
      </c>
      <c r="H7098">
        <v>2023</v>
      </c>
    </row>
    <row r="7099" spans="2:8" x14ac:dyDescent="0.25">
      <c r="B7099" t="s">
        <v>2803</v>
      </c>
      <c r="C7099" t="s">
        <v>2083</v>
      </c>
      <c r="D7099" t="s">
        <v>1171</v>
      </c>
      <c r="E7099">
        <v>2020</v>
      </c>
      <c r="G7099">
        <v>4</v>
      </c>
      <c r="H7099">
        <v>4</v>
      </c>
    </row>
    <row r="7100" spans="2:8" x14ac:dyDescent="0.25">
      <c r="B7100" t="s">
        <v>2803</v>
      </c>
      <c r="C7100" t="s">
        <v>2085</v>
      </c>
      <c r="D7100" t="s">
        <v>2092</v>
      </c>
      <c r="E7100">
        <v>2020</v>
      </c>
      <c r="G7100">
        <v>1020</v>
      </c>
      <c r="H7100">
        <v>1020</v>
      </c>
    </row>
    <row r="7101" spans="2:8" x14ac:dyDescent="0.25">
      <c r="B7101" t="s">
        <v>2803</v>
      </c>
      <c r="C7101" t="s">
        <v>2086</v>
      </c>
      <c r="D7101" t="s">
        <v>1171</v>
      </c>
      <c r="G7101">
        <v>1</v>
      </c>
      <c r="H7101">
        <v>1</v>
      </c>
    </row>
    <row r="7102" spans="2:8" x14ac:dyDescent="0.25">
      <c r="B7102" t="s">
        <v>2803</v>
      </c>
      <c r="C7102" t="s">
        <v>2087</v>
      </c>
      <c r="D7102" t="s">
        <v>1171</v>
      </c>
      <c r="E7102">
        <v>2020</v>
      </c>
      <c r="F7102" t="s">
        <v>2088</v>
      </c>
      <c r="G7102">
        <v>0.27</v>
      </c>
      <c r="H7102">
        <v>0.27</v>
      </c>
    </row>
    <row r="7103" spans="2:8" x14ac:dyDescent="0.25">
      <c r="B7103" t="s">
        <v>2800</v>
      </c>
      <c r="C7103" t="s">
        <v>1170</v>
      </c>
      <c r="D7103" t="s">
        <v>1171</v>
      </c>
      <c r="G7103">
        <v>2023</v>
      </c>
      <c r="H7103">
        <v>2023</v>
      </c>
    </row>
    <row r="7104" spans="2:8" x14ac:dyDescent="0.25">
      <c r="B7104" t="s">
        <v>2800</v>
      </c>
      <c r="C7104" t="s">
        <v>2083</v>
      </c>
      <c r="D7104" t="s">
        <v>1171</v>
      </c>
      <c r="E7104">
        <v>2050</v>
      </c>
      <c r="G7104">
        <v>6.9305289372571099</v>
      </c>
      <c r="H7104">
        <v>6.9305289372571099</v>
      </c>
    </row>
    <row r="7105" spans="2:8" x14ac:dyDescent="0.25">
      <c r="B7105" t="s">
        <v>2800</v>
      </c>
      <c r="C7105" t="s">
        <v>2085</v>
      </c>
      <c r="D7105" t="s">
        <v>2092</v>
      </c>
      <c r="E7105">
        <v>2050</v>
      </c>
      <c r="G7105">
        <v>2040</v>
      </c>
      <c r="H7105">
        <v>2040</v>
      </c>
    </row>
    <row r="7106" spans="2:8" x14ac:dyDescent="0.25">
      <c r="B7106" t="s">
        <v>2800</v>
      </c>
      <c r="C7106" t="s">
        <v>2086</v>
      </c>
      <c r="D7106" t="s">
        <v>1171</v>
      </c>
      <c r="G7106">
        <v>1</v>
      </c>
      <c r="H7106">
        <v>1</v>
      </c>
    </row>
    <row r="7107" spans="2:8" x14ac:dyDescent="0.25">
      <c r="B7107" t="s">
        <v>2800</v>
      </c>
      <c r="C7107" t="s">
        <v>2087</v>
      </c>
      <c r="D7107" t="s">
        <v>1171</v>
      </c>
      <c r="E7107">
        <v>2050</v>
      </c>
      <c r="F7107" t="s">
        <v>2088</v>
      </c>
      <c r="G7107">
        <v>0.78</v>
      </c>
      <c r="H7107">
        <v>0.78</v>
      </c>
    </row>
    <row r="7108" spans="2:8" x14ac:dyDescent="0.25">
      <c r="B7108" t="s">
        <v>2801</v>
      </c>
      <c r="C7108" t="s">
        <v>1170</v>
      </c>
      <c r="D7108" t="s">
        <v>1171</v>
      </c>
      <c r="G7108">
        <v>2023</v>
      </c>
      <c r="H7108">
        <v>2023</v>
      </c>
    </row>
    <row r="7109" spans="2:8" x14ac:dyDescent="0.25">
      <c r="B7109" t="s">
        <v>2801</v>
      </c>
      <c r="C7109" t="s">
        <v>2083</v>
      </c>
      <c r="D7109" t="s">
        <v>1171</v>
      </c>
      <c r="E7109">
        <v>2050</v>
      </c>
      <c r="G7109">
        <v>7.0390514224124301</v>
      </c>
      <c r="H7109">
        <v>7.0390514224124301</v>
      </c>
    </row>
    <row r="7110" spans="2:8" x14ac:dyDescent="0.25">
      <c r="B7110" t="s">
        <v>2801</v>
      </c>
      <c r="C7110" t="s">
        <v>2085</v>
      </c>
      <c r="D7110" t="s">
        <v>2092</v>
      </c>
      <c r="E7110">
        <v>2050</v>
      </c>
      <c r="G7110">
        <v>1768</v>
      </c>
      <c r="H7110">
        <v>1768</v>
      </c>
    </row>
    <row r="7111" spans="2:8" x14ac:dyDescent="0.25">
      <c r="B7111" t="s">
        <v>2801</v>
      </c>
      <c r="C7111" t="s">
        <v>2086</v>
      </c>
      <c r="D7111" t="s">
        <v>1171</v>
      </c>
      <c r="G7111">
        <v>1</v>
      </c>
      <c r="H7111">
        <v>1</v>
      </c>
    </row>
    <row r="7112" spans="2:8" x14ac:dyDescent="0.25">
      <c r="B7112" t="s">
        <v>2801</v>
      </c>
      <c r="C7112" t="s">
        <v>2087</v>
      </c>
      <c r="D7112" t="s">
        <v>1171</v>
      </c>
      <c r="E7112">
        <v>2050</v>
      </c>
      <c r="F7112" t="s">
        <v>2088</v>
      </c>
      <c r="G7112">
        <v>0.93</v>
      </c>
      <c r="H7112">
        <v>0.93</v>
      </c>
    </row>
    <row r="7113" spans="2:8" x14ac:dyDescent="0.25">
      <c r="B7113" t="s">
        <v>2802</v>
      </c>
      <c r="C7113" t="s">
        <v>1170</v>
      </c>
      <c r="D7113" t="s">
        <v>1171</v>
      </c>
      <c r="G7113">
        <v>2023</v>
      </c>
      <c r="H7113">
        <v>2023</v>
      </c>
    </row>
    <row r="7114" spans="2:8" x14ac:dyDescent="0.25">
      <c r="B7114" t="s">
        <v>2802</v>
      </c>
      <c r="C7114" t="s">
        <v>2083</v>
      </c>
      <c r="D7114" t="s">
        <v>1171</v>
      </c>
      <c r="E7114">
        <v>2050</v>
      </c>
      <c r="G7114">
        <v>7.8674698795180698</v>
      </c>
      <c r="H7114">
        <v>7.8674698795180698</v>
      </c>
    </row>
    <row r="7115" spans="2:8" x14ac:dyDescent="0.25">
      <c r="B7115" t="s">
        <v>2802</v>
      </c>
      <c r="C7115" t="s">
        <v>2085</v>
      </c>
      <c r="D7115" t="s">
        <v>2092</v>
      </c>
      <c r="E7115">
        <v>2050</v>
      </c>
      <c r="G7115">
        <v>680</v>
      </c>
      <c r="H7115">
        <v>680</v>
      </c>
    </row>
    <row r="7116" spans="2:8" x14ac:dyDescent="0.25">
      <c r="B7116" t="s">
        <v>2802</v>
      </c>
      <c r="C7116" t="s">
        <v>2086</v>
      </c>
      <c r="D7116" t="s">
        <v>1171</v>
      </c>
      <c r="G7116">
        <v>1</v>
      </c>
      <c r="H7116">
        <v>1</v>
      </c>
    </row>
    <row r="7117" spans="2:8" x14ac:dyDescent="0.25">
      <c r="B7117" t="s">
        <v>2802</v>
      </c>
      <c r="C7117" t="s">
        <v>2087</v>
      </c>
      <c r="D7117" t="s">
        <v>1171</v>
      </c>
      <c r="E7117">
        <v>2050</v>
      </c>
      <c r="F7117" t="s">
        <v>2088</v>
      </c>
      <c r="G7117">
        <v>0.83</v>
      </c>
      <c r="H7117">
        <v>0.83</v>
      </c>
    </row>
    <row r="7118" spans="2:8" x14ac:dyDescent="0.25">
      <c r="B7118" t="s">
        <v>2803</v>
      </c>
      <c r="C7118" t="s">
        <v>1170</v>
      </c>
      <c r="D7118" t="s">
        <v>1171</v>
      </c>
      <c r="G7118">
        <v>2023</v>
      </c>
      <c r="H7118">
        <v>2023</v>
      </c>
    </row>
    <row r="7119" spans="2:8" x14ac:dyDescent="0.25">
      <c r="B7119" t="s">
        <v>2803</v>
      </c>
      <c r="C7119" t="s">
        <v>2083</v>
      </c>
      <c r="D7119" t="s">
        <v>1171</v>
      </c>
      <c r="E7119">
        <v>2050</v>
      </c>
      <c r="G7119">
        <v>4.5783132530120501</v>
      </c>
      <c r="H7119">
        <v>4.5783132530120501</v>
      </c>
    </row>
    <row r="7120" spans="2:8" x14ac:dyDescent="0.25">
      <c r="B7120" t="s">
        <v>2803</v>
      </c>
      <c r="C7120" t="s">
        <v>2085</v>
      </c>
      <c r="D7120" t="s">
        <v>2092</v>
      </c>
      <c r="E7120">
        <v>2050</v>
      </c>
      <c r="G7120">
        <v>1020</v>
      </c>
      <c r="H7120">
        <v>1020</v>
      </c>
    </row>
    <row r="7121" spans="2:8" x14ac:dyDescent="0.25">
      <c r="B7121" t="s">
        <v>2803</v>
      </c>
      <c r="C7121" t="s">
        <v>2086</v>
      </c>
      <c r="D7121" t="s">
        <v>1171</v>
      </c>
      <c r="G7121">
        <v>1</v>
      </c>
      <c r="H7121">
        <v>1</v>
      </c>
    </row>
    <row r="7122" spans="2:8" x14ac:dyDescent="0.25">
      <c r="B7122" t="s">
        <v>2803</v>
      </c>
      <c r="C7122" t="s">
        <v>2087</v>
      </c>
      <c r="D7122" t="s">
        <v>1171</v>
      </c>
      <c r="E7122">
        <v>2050</v>
      </c>
      <c r="F7122" t="s">
        <v>2088</v>
      </c>
      <c r="G7122">
        <v>0.27</v>
      </c>
      <c r="H7122">
        <v>0.27</v>
      </c>
    </row>
    <row r="7123" spans="2:8" x14ac:dyDescent="0.25">
      <c r="B7123" t="s">
        <v>2804</v>
      </c>
      <c r="C7123" t="s">
        <v>1170</v>
      </c>
      <c r="D7123" t="s">
        <v>1171</v>
      </c>
      <c r="G7123">
        <v>2023</v>
      </c>
      <c r="H7123">
        <v>2023</v>
      </c>
    </row>
    <row r="7124" spans="2:8" x14ac:dyDescent="0.25">
      <c r="B7124" t="s">
        <v>2804</v>
      </c>
      <c r="C7124" t="s">
        <v>2083</v>
      </c>
      <c r="D7124" t="s">
        <v>1171</v>
      </c>
      <c r="E7124">
        <v>2020</v>
      </c>
      <c r="G7124">
        <v>7.0745697350195398</v>
      </c>
      <c r="H7124">
        <v>7.0745697350195398</v>
      </c>
    </row>
    <row r="7125" spans="2:8" x14ac:dyDescent="0.25">
      <c r="B7125" t="s">
        <v>2804</v>
      </c>
      <c r="C7125" t="s">
        <v>2085</v>
      </c>
      <c r="D7125" t="s">
        <v>2092</v>
      </c>
      <c r="E7125">
        <v>2020</v>
      </c>
      <c r="G7125">
        <v>2100</v>
      </c>
      <c r="H7125">
        <v>2100</v>
      </c>
    </row>
    <row r="7126" spans="2:8" x14ac:dyDescent="0.25">
      <c r="B7126" t="s">
        <v>2804</v>
      </c>
      <c r="C7126" t="s">
        <v>2086</v>
      </c>
      <c r="D7126" t="s">
        <v>1171</v>
      </c>
      <c r="G7126">
        <v>1</v>
      </c>
      <c r="H7126">
        <v>1</v>
      </c>
    </row>
    <row r="7127" spans="2:8" x14ac:dyDescent="0.25">
      <c r="B7127" t="s">
        <v>2804</v>
      </c>
      <c r="C7127" t="s">
        <v>2087</v>
      </c>
      <c r="D7127" t="s">
        <v>1171</v>
      </c>
      <c r="E7127">
        <v>2020</v>
      </c>
      <c r="F7127" t="s">
        <v>2088</v>
      </c>
      <c r="G7127">
        <v>0.78</v>
      </c>
      <c r="H7127">
        <v>0.78</v>
      </c>
    </row>
    <row r="7128" spans="2:8" x14ac:dyDescent="0.25">
      <c r="B7128" t="s">
        <v>2805</v>
      </c>
      <c r="C7128" t="s">
        <v>1170</v>
      </c>
      <c r="D7128" t="s">
        <v>1171</v>
      </c>
      <c r="G7128">
        <v>2023</v>
      </c>
      <c r="H7128">
        <v>2023</v>
      </c>
    </row>
    <row r="7129" spans="2:8" x14ac:dyDescent="0.25">
      <c r="B7129" t="s">
        <v>2805</v>
      </c>
      <c r="C7129" t="s">
        <v>2083</v>
      </c>
      <c r="D7129" t="s">
        <v>1171</v>
      </c>
      <c r="E7129">
        <v>2020</v>
      </c>
      <c r="G7129">
        <v>7.0570775008333202</v>
      </c>
      <c r="H7129">
        <v>7.0570775008333202</v>
      </c>
    </row>
    <row r="7130" spans="2:8" x14ac:dyDescent="0.25">
      <c r="B7130" t="s">
        <v>2805</v>
      </c>
      <c r="C7130" t="s">
        <v>2085</v>
      </c>
      <c r="D7130" t="s">
        <v>2092</v>
      </c>
      <c r="E7130">
        <v>2020</v>
      </c>
      <c r="G7130">
        <v>1820</v>
      </c>
      <c r="H7130">
        <v>1820</v>
      </c>
    </row>
    <row r="7131" spans="2:8" x14ac:dyDescent="0.25">
      <c r="B7131" t="s">
        <v>2805</v>
      </c>
      <c r="C7131" t="s">
        <v>2086</v>
      </c>
      <c r="D7131" t="s">
        <v>1171</v>
      </c>
      <c r="G7131">
        <v>1</v>
      </c>
      <c r="H7131">
        <v>1</v>
      </c>
    </row>
    <row r="7132" spans="2:8" x14ac:dyDescent="0.25">
      <c r="B7132" t="s">
        <v>2805</v>
      </c>
      <c r="C7132" t="s">
        <v>2087</v>
      </c>
      <c r="D7132" t="s">
        <v>1171</v>
      </c>
      <c r="E7132">
        <v>2020</v>
      </c>
      <c r="F7132" t="s">
        <v>2088</v>
      </c>
      <c r="G7132">
        <v>0.93</v>
      </c>
      <c r="H7132">
        <v>0.93</v>
      </c>
    </row>
    <row r="7133" spans="2:8" x14ac:dyDescent="0.25">
      <c r="B7133" t="s">
        <v>2806</v>
      </c>
      <c r="C7133" t="s">
        <v>1170</v>
      </c>
      <c r="D7133" t="s">
        <v>1171</v>
      </c>
      <c r="G7133">
        <v>2023</v>
      </c>
      <c r="H7133">
        <v>2023</v>
      </c>
    </row>
    <row r="7134" spans="2:8" x14ac:dyDescent="0.25">
      <c r="B7134" t="s">
        <v>2806</v>
      </c>
      <c r="C7134" t="s">
        <v>2083</v>
      </c>
      <c r="D7134" t="s">
        <v>1171</v>
      </c>
      <c r="E7134">
        <v>2020</v>
      </c>
      <c r="G7134">
        <v>8.0120481927710792</v>
      </c>
      <c r="H7134">
        <v>8.0120481927710792</v>
      </c>
    </row>
    <row r="7135" spans="2:8" x14ac:dyDescent="0.25">
      <c r="B7135" t="s">
        <v>2806</v>
      </c>
      <c r="C7135" t="s">
        <v>2085</v>
      </c>
      <c r="D7135" t="s">
        <v>2092</v>
      </c>
      <c r="E7135">
        <v>2020</v>
      </c>
      <c r="G7135">
        <v>700</v>
      </c>
      <c r="H7135">
        <v>700</v>
      </c>
    </row>
    <row r="7136" spans="2:8" x14ac:dyDescent="0.25">
      <c r="B7136" t="s">
        <v>2806</v>
      </c>
      <c r="C7136" t="s">
        <v>2086</v>
      </c>
      <c r="D7136" t="s">
        <v>1171</v>
      </c>
      <c r="G7136">
        <v>1</v>
      </c>
      <c r="H7136">
        <v>1</v>
      </c>
    </row>
    <row r="7137" spans="2:8" x14ac:dyDescent="0.25">
      <c r="B7137" t="s">
        <v>2806</v>
      </c>
      <c r="C7137" t="s">
        <v>2087</v>
      </c>
      <c r="D7137" t="s">
        <v>1171</v>
      </c>
      <c r="E7137">
        <v>2020</v>
      </c>
      <c r="F7137" t="s">
        <v>2088</v>
      </c>
      <c r="G7137">
        <v>0.83</v>
      </c>
      <c r="H7137">
        <v>0.83</v>
      </c>
    </row>
    <row r="7138" spans="2:8" x14ac:dyDescent="0.25">
      <c r="B7138" t="s">
        <v>2807</v>
      </c>
      <c r="C7138" t="s">
        <v>1170</v>
      </c>
      <c r="D7138" t="s">
        <v>1171</v>
      </c>
      <c r="G7138">
        <v>2023</v>
      </c>
      <c r="H7138">
        <v>2023</v>
      </c>
    </row>
    <row r="7139" spans="2:8" x14ac:dyDescent="0.25">
      <c r="B7139" t="s">
        <v>2807</v>
      </c>
      <c r="C7139" t="s">
        <v>2083</v>
      </c>
      <c r="D7139" t="s">
        <v>1171</v>
      </c>
      <c r="E7139">
        <v>2020</v>
      </c>
      <c r="G7139">
        <v>4</v>
      </c>
      <c r="H7139">
        <v>4</v>
      </c>
    </row>
    <row r="7140" spans="2:8" x14ac:dyDescent="0.25">
      <c r="B7140" t="s">
        <v>2807</v>
      </c>
      <c r="C7140" t="s">
        <v>2085</v>
      </c>
      <c r="D7140" t="s">
        <v>2092</v>
      </c>
      <c r="E7140">
        <v>2020</v>
      </c>
      <c r="G7140">
        <v>1050</v>
      </c>
      <c r="H7140">
        <v>1050</v>
      </c>
    </row>
    <row r="7141" spans="2:8" x14ac:dyDescent="0.25">
      <c r="B7141" t="s">
        <v>2807</v>
      </c>
      <c r="C7141" t="s">
        <v>2086</v>
      </c>
      <c r="D7141" t="s">
        <v>1171</v>
      </c>
      <c r="G7141">
        <v>1</v>
      </c>
      <c r="H7141">
        <v>1</v>
      </c>
    </row>
    <row r="7142" spans="2:8" x14ac:dyDescent="0.25">
      <c r="B7142" t="s">
        <v>2807</v>
      </c>
      <c r="C7142" t="s">
        <v>2087</v>
      </c>
      <c r="D7142" t="s">
        <v>1171</v>
      </c>
      <c r="E7142">
        <v>2020</v>
      </c>
      <c r="F7142" t="s">
        <v>2088</v>
      </c>
      <c r="G7142">
        <v>0.27</v>
      </c>
      <c r="H7142">
        <v>0.27</v>
      </c>
    </row>
    <row r="7143" spans="2:8" x14ac:dyDescent="0.25">
      <c r="B7143" t="s">
        <v>2804</v>
      </c>
      <c r="C7143" t="s">
        <v>1170</v>
      </c>
      <c r="D7143" t="s">
        <v>1171</v>
      </c>
      <c r="G7143">
        <v>2023</v>
      </c>
      <c r="H7143">
        <v>2023</v>
      </c>
    </row>
    <row r="7144" spans="2:8" x14ac:dyDescent="0.25">
      <c r="B7144" t="s">
        <v>2804</v>
      </c>
      <c r="C7144" t="s">
        <v>2083</v>
      </c>
      <c r="D7144" t="s">
        <v>1171</v>
      </c>
      <c r="E7144">
        <v>2050</v>
      </c>
      <c r="G7144">
        <v>7.06979845613085</v>
      </c>
      <c r="H7144">
        <v>7.06979845613085</v>
      </c>
    </row>
    <row r="7145" spans="2:8" x14ac:dyDescent="0.25">
      <c r="B7145" t="s">
        <v>2804</v>
      </c>
      <c r="C7145" t="s">
        <v>2085</v>
      </c>
      <c r="D7145" t="s">
        <v>2092</v>
      </c>
      <c r="E7145">
        <v>2050</v>
      </c>
      <c r="G7145">
        <v>2100</v>
      </c>
      <c r="H7145">
        <v>2100</v>
      </c>
    </row>
    <row r="7146" spans="2:8" x14ac:dyDescent="0.25">
      <c r="B7146" t="s">
        <v>2804</v>
      </c>
      <c r="C7146" t="s">
        <v>2086</v>
      </c>
      <c r="D7146" t="s">
        <v>1171</v>
      </c>
      <c r="G7146">
        <v>1</v>
      </c>
      <c r="H7146">
        <v>1</v>
      </c>
    </row>
    <row r="7147" spans="2:8" x14ac:dyDescent="0.25">
      <c r="B7147" t="s">
        <v>2804</v>
      </c>
      <c r="C7147" t="s">
        <v>2087</v>
      </c>
      <c r="D7147" t="s">
        <v>1171</v>
      </c>
      <c r="E7147">
        <v>2050</v>
      </c>
      <c r="F7147" t="s">
        <v>2088</v>
      </c>
      <c r="G7147">
        <v>0.78</v>
      </c>
      <c r="H7147">
        <v>0.78</v>
      </c>
    </row>
    <row r="7148" spans="2:8" x14ac:dyDescent="0.25">
      <c r="B7148" t="s">
        <v>2805</v>
      </c>
      <c r="C7148" t="s">
        <v>1170</v>
      </c>
      <c r="D7148" t="s">
        <v>1171</v>
      </c>
      <c r="G7148">
        <v>2023</v>
      </c>
      <c r="H7148">
        <v>2023</v>
      </c>
    </row>
    <row r="7149" spans="2:8" x14ac:dyDescent="0.25">
      <c r="B7149" t="s">
        <v>2805</v>
      </c>
      <c r="C7149" t="s">
        <v>2083</v>
      </c>
      <c r="D7149" t="s">
        <v>1171</v>
      </c>
      <c r="E7149">
        <v>2050</v>
      </c>
      <c r="G7149">
        <v>7.1899118642066098</v>
      </c>
      <c r="H7149">
        <v>7.1899118642066098</v>
      </c>
    </row>
    <row r="7150" spans="2:8" x14ac:dyDescent="0.25">
      <c r="B7150" t="s">
        <v>2805</v>
      </c>
      <c r="C7150" t="s">
        <v>2085</v>
      </c>
      <c r="D7150" t="s">
        <v>2092</v>
      </c>
      <c r="E7150">
        <v>2050</v>
      </c>
      <c r="G7150">
        <v>1820</v>
      </c>
      <c r="H7150">
        <v>1820</v>
      </c>
    </row>
    <row r="7151" spans="2:8" x14ac:dyDescent="0.25">
      <c r="B7151" t="s">
        <v>2805</v>
      </c>
      <c r="C7151" t="s">
        <v>2086</v>
      </c>
      <c r="D7151" t="s">
        <v>1171</v>
      </c>
      <c r="G7151">
        <v>1</v>
      </c>
      <c r="H7151">
        <v>1</v>
      </c>
    </row>
    <row r="7152" spans="2:8" x14ac:dyDescent="0.25">
      <c r="B7152" t="s">
        <v>2805</v>
      </c>
      <c r="C7152" t="s">
        <v>2087</v>
      </c>
      <c r="D7152" t="s">
        <v>1171</v>
      </c>
      <c r="E7152">
        <v>2050</v>
      </c>
      <c r="F7152" t="s">
        <v>2088</v>
      </c>
      <c r="G7152">
        <v>0.93</v>
      </c>
      <c r="H7152">
        <v>0.93</v>
      </c>
    </row>
    <row r="7153" spans="2:8" x14ac:dyDescent="0.25">
      <c r="B7153" t="s">
        <v>2806</v>
      </c>
      <c r="C7153" t="s">
        <v>1170</v>
      </c>
      <c r="D7153" t="s">
        <v>1171</v>
      </c>
      <c r="G7153">
        <v>2023</v>
      </c>
      <c r="H7153">
        <v>2023</v>
      </c>
    </row>
    <row r="7154" spans="2:8" x14ac:dyDescent="0.25">
      <c r="B7154" t="s">
        <v>2806</v>
      </c>
      <c r="C7154" t="s">
        <v>2083</v>
      </c>
      <c r="D7154" t="s">
        <v>1171</v>
      </c>
      <c r="E7154">
        <v>2050</v>
      </c>
      <c r="G7154">
        <v>8.0120481927710792</v>
      </c>
      <c r="H7154">
        <v>8.0120481927710792</v>
      </c>
    </row>
    <row r="7155" spans="2:8" x14ac:dyDescent="0.25">
      <c r="B7155" t="s">
        <v>2806</v>
      </c>
      <c r="C7155" t="s">
        <v>2085</v>
      </c>
      <c r="D7155" t="s">
        <v>2092</v>
      </c>
      <c r="E7155">
        <v>2050</v>
      </c>
      <c r="G7155">
        <v>700</v>
      </c>
      <c r="H7155">
        <v>700</v>
      </c>
    </row>
    <row r="7156" spans="2:8" x14ac:dyDescent="0.25">
      <c r="B7156" t="s">
        <v>2806</v>
      </c>
      <c r="C7156" t="s">
        <v>2086</v>
      </c>
      <c r="D7156" t="s">
        <v>1171</v>
      </c>
      <c r="G7156">
        <v>1</v>
      </c>
      <c r="H7156">
        <v>1</v>
      </c>
    </row>
    <row r="7157" spans="2:8" x14ac:dyDescent="0.25">
      <c r="B7157" t="s">
        <v>2806</v>
      </c>
      <c r="C7157" t="s">
        <v>2087</v>
      </c>
      <c r="D7157" t="s">
        <v>1171</v>
      </c>
      <c r="E7157">
        <v>2050</v>
      </c>
      <c r="F7157" t="s">
        <v>2088</v>
      </c>
      <c r="G7157">
        <v>0.83</v>
      </c>
      <c r="H7157">
        <v>0.83</v>
      </c>
    </row>
    <row r="7158" spans="2:8" x14ac:dyDescent="0.25">
      <c r="B7158" t="s">
        <v>2807</v>
      </c>
      <c r="C7158" t="s">
        <v>1170</v>
      </c>
      <c r="D7158" t="s">
        <v>1171</v>
      </c>
      <c r="G7158">
        <v>2023</v>
      </c>
      <c r="H7158">
        <v>2023</v>
      </c>
    </row>
    <row r="7159" spans="2:8" x14ac:dyDescent="0.25">
      <c r="B7159" t="s">
        <v>2807</v>
      </c>
      <c r="C7159" t="s">
        <v>2083</v>
      </c>
      <c r="D7159" t="s">
        <v>1171</v>
      </c>
      <c r="E7159">
        <v>2050</v>
      </c>
      <c r="G7159">
        <v>4.6746987951807197</v>
      </c>
      <c r="H7159">
        <v>4.6746987951807197</v>
      </c>
    </row>
    <row r="7160" spans="2:8" x14ac:dyDescent="0.25">
      <c r="B7160" t="s">
        <v>2807</v>
      </c>
      <c r="C7160" t="s">
        <v>2085</v>
      </c>
      <c r="D7160" t="s">
        <v>2092</v>
      </c>
      <c r="E7160">
        <v>2050</v>
      </c>
      <c r="G7160">
        <v>1050</v>
      </c>
      <c r="H7160">
        <v>1050</v>
      </c>
    </row>
    <row r="7161" spans="2:8" x14ac:dyDescent="0.25">
      <c r="B7161" t="s">
        <v>2807</v>
      </c>
      <c r="C7161" t="s">
        <v>2086</v>
      </c>
      <c r="D7161" t="s">
        <v>1171</v>
      </c>
      <c r="G7161">
        <v>1</v>
      </c>
      <c r="H7161">
        <v>1</v>
      </c>
    </row>
    <row r="7162" spans="2:8" x14ac:dyDescent="0.25">
      <c r="B7162" t="s">
        <v>2807</v>
      </c>
      <c r="C7162" t="s">
        <v>2087</v>
      </c>
      <c r="D7162" t="s">
        <v>1171</v>
      </c>
      <c r="E7162">
        <v>2050</v>
      </c>
      <c r="F7162" t="s">
        <v>2088</v>
      </c>
      <c r="G7162">
        <v>0.27</v>
      </c>
      <c r="H7162">
        <v>0.27</v>
      </c>
    </row>
    <row r="7163" spans="2:8" x14ac:dyDescent="0.25">
      <c r="B7163" t="s">
        <v>2808</v>
      </c>
      <c r="C7163" t="s">
        <v>1170</v>
      </c>
      <c r="D7163" t="s">
        <v>1171</v>
      </c>
      <c r="G7163">
        <v>2023</v>
      </c>
      <c r="H7163">
        <v>2023</v>
      </c>
    </row>
    <row r="7164" spans="2:8" x14ac:dyDescent="0.25">
      <c r="B7164" t="s">
        <v>2808</v>
      </c>
      <c r="C7164" t="s">
        <v>2083</v>
      </c>
      <c r="D7164" t="s">
        <v>1171</v>
      </c>
      <c r="E7164">
        <v>2020</v>
      </c>
      <c r="G7164">
        <v>7.2175396581805797</v>
      </c>
      <c r="H7164">
        <v>7.2175396581805797</v>
      </c>
    </row>
    <row r="7165" spans="2:8" x14ac:dyDescent="0.25">
      <c r="B7165" t="s">
        <v>2808</v>
      </c>
      <c r="C7165" t="s">
        <v>2085</v>
      </c>
      <c r="D7165" t="s">
        <v>2092</v>
      </c>
      <c r="E7165">
        <v>2020</v>
      </c>
      <c r="G7165">
        <v>2160</v>
      </c>
      <c r="H7165">
        <v>2160</v>
      </c>
    </row>
    <row r="7166" spans="2:8" x14ac:dyDescent="0.25">
      <c r="B7166" t="s">
        <v>2808</v>
      </c>
      <c r="C7166" t="s">
        <v>2086</v>
      </c>
      <c r="D7166" t="s">
        <v>1171</v>
      </c>
      <c r="G7166">
        <v>1</v>
      </c>
      <c r="H7166">
        <v>1</v>
      </c>
    </row>
    <row r="7167" spans="2:8" x14ac:dyDescent="0.25">
      <c r="B7167" t="s">
        <v>2808</v>
      </c>
      <c r="C7167" t="s">
        <v>2087</v>
      </c>
      <c r="D7167" t="s">
        <v>1171</v>
      </c>
      <c r="E7167">
        <v>2020</v>
      </c>
      <c r="F7167" t="s">
        <v>2088</v>
      </c>
      <c r="G7167">
        <v>0.78</v>
      </c>
      <c r="H7167">
        <v>0.78</v>
      </c>
    </row>
    <row r="7168" spans="2:8" x14ac:dyDescent="0.25">
      <c r="B7168" t="s">
        <v>2809</v>
      </c>
      <c r="C7168" t="s">
        <v>1170</v>
      </c>
      <c r="D7168" t="s">
        <v>1171</v>
      </c>
      <c r="G7168">
        <v>2023</v>
      </c>
      <c r="H7168">
        <v>2023</v>
      </c>
    </row>
    <row r="7169" spans="2:8" x14ac:dyDescent="0.25">
      <c r="B7169" t="s">
        <v>2809</v>
      </c>
      <c r="C7169" t="s">
        <v>2083</v>
      </c>
      <c r="D7169" t="s">
        <v>1171</v>
      </c>
      <c r="E7169">
        <v>2020</v>
      </c>
      <c r="G7169">
        <v>7.20331386644113</v>
      </c>
      <c r="H7169">
        <v>7.20331386644113</v>
      </c>
    </row>
    <row r="7170" spans="2:8" x14ac:dyDescent="0.25">
      <c r="B7170" t="s">
        <v>2809</v>
      </c>
      <c r="C7170" t="s">
        <v>2085</v>
      </c>
      <c r="D7170" t="s">
        <v>2092</v>
      </c>
      <c r="E7170">
        <v>2020</v>
      </c>
      <c r="G7170">
        <v>1872</v>
      </c>
      <c r="H7170">
        <v>1872</v>
      </c>
    </row>
    <row r="7171" spans="2:8" x14ac:dyDescent="0.25">
      <c r="B7171" t="s">
        <v>2809</v>
      </c>
      <c r="C7171" t="s">
        <v>2086</v>
      </c>
      <c r="D7171" t="s">
        <v>1171</v>
      </c>
      <c r="G7171">
        <v>1</v>
      </c>
      <c r="H7171">
        <v>1</v>
      </c>
    </row>
    <row r="7172" spans="2:8" x14ac:dyDescent="0.25">
      <c r="B7172" t="s">
        <v>2809</v>
      </c>
      <c r="C7172" t="s">
        <v>2087</v>
      </c>
      <c r="D7172" t="s">
        <v>1171</v>
      </c>
      <c r="E7172">
        <v>2020</v>
      </c>
      <c r="F7172" t="s">
        <v>2088</v>
      </c>
      <c r="G7172">
        <v>0.93</v>
      </c>
      <c r="H7172">
        <v>0.93</v>
      </c>
    </row>
    <row r="7173" spans="2:8" x14ac:dyDescent="0.25">
      <c r="B7173" t="s">
        <v>2810</v>
      </c>
      <c r="C7173" t="s">
        <v>1170</v>
      </c>
      <c r="D7173" t="s">
        <v>1171</v>
      </c>
      <c r="G7173">
        <v>2023</v>
      </c>
      <c r="H7173">
        <v>2023</v>
      </c>
    </row>
    <row r="7174" spans="2:8" x14ac:dyDescent="0.25">
      <c r="B7174" t="s">
        <v>2810</v>
      </c>
      <c r="C7174" t="s">
        <v>2083</v>
      </c>
      <c r="D7174" t="s">
        <v>1171</v>
      </c>
      <c r="E7174">
        <v>2020</v>
      </c>
      <c r="G7174">
        <v>8.1566265060241001</v>
      </c>
      <c r="H7174">
        <v>8.1566265060241001</v>
      </c>
    </row>
    <row r="7175" spans="2:8" x14ac:dyDescent="0.25">
      <c r="B7175" t="s">
        <v>2810</v>
      </c>
      <c r="C7175" t="s">
        <v>2085</v>
      </c>
      <c r="D7175" t="s">
        <v>2092</v>
      </c>
      <c r="E7175">
        <v>2020</v>
      </c>
      <c r="G7175">
        <v>720</v>
      </c>
      <c r="H7175">
        <v>720</v>
      </c>
    </row>
    <row r="7176" spans="2:8" x14ac:dyDescent="0.25">
      <c r="B7176" t="s">
        <v>2810</v>
      </c>
      <c r="C7176" t="s">
        <v>2086</v>
      </c>
      <c r="D7176" t="s">
        <v>1171</v>
      </c>
      <c r="G7176">
        <v>1</v>
      </c>
      <c r="H7176">
        <v>1</v>
      </c>
    </row>
    <row r="7177" spans="2:8" x14ac:dyDescent="0.25">
      <c r="B7177" t="s">
        <v>2810</v>
      </c>
      <c r="C7177" t="s">
        <v>2087</v>
      </c>
      <c r="D7177" t="s">
        <v>1171</v>
      </c>
      <c r="E7177">
        <v>2020</v>
      </c>
      <c r="F7177" t="s">
        <v>2088</v>
      </c>
      <c r="G7177">
        <v>0.83</v>
      </c>
      <c r="H7177">
        <v>0.83</v>
      </c>
    </row>
    <row r="7178" spans="2:8" x14ac:dyDescent="0.25">
      <c r="B7178" t="s">
        <v>2811</v>
      </c>
      <c r="C7178" t="s">
        <v>1170</v>
      </c>
      <c r="D7178" t="s">
        <v>1171</v>
      </c>
      <c r="G7178">
        <v>2023</v>
      </c>
      <c r="H7178">
        <v>2023</v>
      </c>
    </row>
    <row r="7179" spans="2:8" x14ac:dyDescent="0.25">
      <c r="B7179" t="s">
        <v>2811</v>
      </c>
      <c r="C7179" t="s">
        <v>2083</v>
      </c>
      <c r="D7179" t="s">
        <v>1171</v>
      </c>
      <c r="E7179">
        <v>2020</v>
      </c>
      <c r="G7179">
        <v>4</v>
      </c>
      <c r="H7179">
        <v>4</v>
      </c>
    </row>
    <row r="7180" spans="2:8" x14ac:dyDescent="0.25">
      <c r="B7180" t="s">
        <v>2811</v>
      </c>
      <c r="C7180" t="s">
        <v>2085</v>
      </c>
      <c r="D7180" t="s">
        <v>2092</v>
      </c>
      <c r="E7180">
        <v>2020</v>
      </c>
      <c r="G7180">
        <v>1080</v>
      </c>
      <c r="H7180">
        <v>1080</v>
      </c>
    </row>
    <row r="7181" spans="2:8" x14ac:dyDescent="0.25">
      <c r="B7181" t="s">
        <v>2811</v>
      </c>
      <c r="C7181" t="s">
        <v>2086</v>
      </c>
      <c r="D7181" t="s">
        <v>1171</v>
      </c>
      <c r="G7181">
        <v>1</v>
      </c>
      <c r="H7181">
        <v>1</v>
      </c>
    </row>
    <row r="7182" spans="2:8" x14ac:dyDescent="0.25">
      <c r="B7182" t="s">
        <v>2811</v>
      </c>
      <c r="C7182" t="s">
        <v>2087</v>
      </c>
      <c r="D7182" t="s">
        <v>1171</v>
      </c>
      <c r="E7182">
        <v>2020</v>
      </c>
      <c r="F7182" t="s">
        <v>2088</v>
      </c>
      <c r="G7182">
        <v>0.27</v>
      </c>
      <c r="H7182">
        <v>0.27</v>
      </c>
    </row>
    <row r="7183" spans="2:8" x14ac:dyDescent="0.25">
      <c r="B7183" t="s">
        <v>2808</v>
      </c>
      <c r="C7183" t="s">
        <v>1170</v>
      </c>
      <c r="D7183" t="s">
        <v>1171</v>
      </c>
      <c r="G7183">
        <v>2023</v>
      </c>
      <c r="H7183">
        <v>2023</v>
      </c>
    </row>
    <row r="7184" spans="2:8" x14ac:dyDescent="0.25">
      <c r="B7184" t="s">
        <v>2808</v>
      </c>
      <c r="C7184" t="s">
        <v>2083</v>
      </c>
      <c r="D7184" t="s">
        <v>1171</v>
      </c>
      <c r="E7184">
        <v>2050</v>
      </c>
      <c r="G7184">
        <v>7.2090679750045901</v>
      </c>
      <c r="H7184">
        <v>7.2090679750045901</v>
      </c>
    </row>
    <row r="7185" spans="2:8" x14ac:dyDescent="0.25">
      <c r="B7185" t="s">
        <v>2808</v>
      </c>
      <c r="C7185" t="s">
        <v>2085</v>
      </c>
      <c r="D7185" t="s">
        <v>2092</v>
      </c>
      <c r="E7185">
        <v>2050</v>
      </c>
      <c r="G7185">
        <v>2160</v>
      </c>
      <c r="H7185">
        <v>2160</v>
      </c>
    </row>
    <row r="7186" spans="2:8" x14ac:dyDescent="0.25">
      <c r="B7186" t="s">
        <v>2808</v>
      </c>
      <c r="C7186" t="s">
        <v>2086</v>
      </c>
      <c r="D7186" t="s">
        <v>1171</v>
      </c>
      <c r="G7186">
        <v>1</v>
      </c>
      <c r="H7186">
        <v>1</v>
      </c>
    </row>
    <row r="7187" spans="2:8" x14ac:dyDescent="0.25">
      <c r="B7187" t="s">
        <v>2808</v>
      </c>
      <c r="C7187" t="s">
        <v>2087</v>
      </c>
      <c r="D7187" t="s">
        <v>1171</v>
      </c>
      <c r="E7187">
        <v>2050</v>
      </c>
      <c r="F7187" t="s">
        <v>2088</v>
      </c>
      <c r="G7187">
        <v>0.78</v>
      </c>
      <c r="H7187">
        <v>0.78</v>
      </c>
    </row>
    <row r="7188" spans="2:8" x14ac:dyDescent="0.25">
      <c r="B7188" t="s">
        <v>2809</v>
      </c>
      <c r="C7188" t="s">
        <v>1170</v>
      </c>
      <c r="D7188" t="s">
        <v>1171</v>
      </c>
      <c r="G7188">
        <v>2023</v>
      </c>
      <c r="H7188">
        <v>2023</v>
      </c>
    </row>
    <row r="7189" spans="2:8" x14ac:dyDescent="0.25">
      <c r="B7189" t="s">
        <v>2809</v>
      </c>
      <c r="C7189" t="s">
        <v>2083</v>
      </c>
      <c r="D7189" t="s">
        <v>1171</v>
      </c>
      <c r="E7189">
        <v>2050</v>
      </c>
      <c r="G7189">
        <v>7.3407723060008001</v>
      </c>
      <c r="H7189">
        <v>7.3407723060008001</v>
      </c>
    </row>
    <row r="7190" spans="2:8" x14ac:dyDescent="0.25">
      <c r="B7190" t="s">
        <v>2809</v>
      </c>
      <c r="C7190" t="s">
        <v>2085</v>
      </c>
      <c r="D7190" t="s">
        <v>2092</v>
      </c>
      <c r="E7190">
        <v>2050</v>
      </c>
      <c r="G7190">
        <v>1872</v>
      </c>
      <c r="H7190">
        <v>1872</v>
      </c>
    </row>
    <row r="7191" spans="2:8" x14ac:dyDescent="0.25">
      <c r="B7191" t="s">
        <v>2809</v>
      </c>
      <c r="C7191" t="s">
        <v>2086</v>
      </c>
      <c r="D7191" t="s">
        <v>1171</v>
      </c>
      <c r="G7191">
        <v>1</v>
      </c>
      <c r="H7191">
        <v>1</v>
      </c>
    </row>
    <row r="7192" spans="2:8" x14ac:dyDescent="0.25">
      <c r="B7192" t="s">
        <v>2809</v>
      </c>
      <c r="C7192" t="s">
        <v>2087</v>
      </c>
      <c r="D7192" t="s">
        <v>1171</v>
      </c>
      <c r="E7192">
        <v>2050</v>
      </c>
      <c r="F7192" t="s">
        <v>2088</v>
      </c>
      <c r="G7192">
        <v>0.93</v>
      </c>
      <c r="H7192">
        <v>0.93</v>
      </c>
    </row>
    <row r="7193" spans="2:8" x14ac:dyDescent="0.25">
      <c r="B7193" t="s">
        <v>2810</v>
      </c>
      <c r="C7193" t="s">
        <v>1170</v>
      </c>
      <c r="D7193" t="s">
        <v>1171</v>
      </c>
      <c r="G7193">
        <v>2023</v>
      </c>
      <c r="H7193">
        <v>2023</v>
      </c>
    </row>
    <row r="7194" spans="2:8" x14ac:dyDescent="0.25">
      <c r="B7194" t="s">
        <v>2810</v>
      </c>
      <c r="C7194" t="s">
        <v>2083</v>
      </c>
      <c r="D7194" t="s">
        <v>1171</v>
      </c>
      <c r="E7194">
        <v>2050</v>
      </c>
      <c r="G7194">
        <v>8.1566265060241001</v>
      </c>
      <c r="H7194">
        <v>8.1566265060241001</v>
      </c>
    </row>
    <row r="7195" spans="2:8" x14ac:dyDescent="0.25">
      <c r="B7195" t="s">
        <v>2810</v>
      </c>
      <c r="C7195" t="s">
        <v>2085</v>
      </c>
      <c r="D7195" t="s">
        <v>2092</v>
      </c>
      <c r="E7195">
        <v>2050</v>
      </c>
      <c r="G7195">
        <v>720</v>
      </c>
      <c r="H7195">
        <v>720</v>
      </c>
    </row>
    <row r="7196" spans="2:8" x14ac:dyDescent="0.25">
      <c r="B7196" t="s">
        <v>2810</v>
      </c>
      <c r="C7196" t="s">
        <v>2086</v>
      </c>
      <c r="D7196" t="s">
        <v>1171</v>
      </c>
      <c r="G7196">
        <v>1</v>
      </c>
      <c r="H7196">
        <v>1</v>
      </c>
    </row>
    <row r="7197" spans="2:8" x14ac:dyDescent="0.25">
      <c r="B7197" t="s">
        <v>2810</v>
      </c>
      <c r="C7197" t="s">
        <v>2087</v>
      </c>
      <c r="D7197" t="s">
        <v>1171</v>
      </c>
      <c r="E7197">
        <v>2050</v>
      </c>
      <c r="F7197" t="s">
        <v>2088</v>
      </c>
      <c r="G7197">
        <v>0.83</v>
      </c>
      <c r="H7197">
        <v>0.83</v>
      </c>
    </row>
    <row r="7198" spans="2:8" x14ac:dyDescent="0.25">
      <c r="B7198" t="s">
        <v>2811</v>
      </c>
      <c r="C7198" t="s">
        <v>1170</v>
      </c>
      <c r="D7198" t="s">
        <v>1171</v>
      </c>
      <c r="G7198">
        <v>2023</v>
      </c>
      <c r="H7198">
        <v>2023</v>
      </c>
    </row>
    <row r="7199" spans="2:8" x14ac:dyDescent="0.25">
      <c r="B7199" t="s">
        <v>2811</v>
      </c>
      <c r="C7199" t="s">
        <v>2083</v>
      </c>
      <c r="D7199" t="s">
        <v>1171</v>
      </c>
      <c r="E7199">
        <v>2050</v>
      </c>
      <c r="G7199">
        <v>4.7710843373494001</v>
      </c>
      <c r="H7199">
        <v>4.7710843373494001</v>
      </c>
    </row>
    <row r="7200" spans="2:8" x14ac:dyDescent="0.25">
      <c r="B7200" t="s">
        <v>2811</v>
      </c>
      <c r="C7200" t="s">
        <v>2085</v>
      </c>
      <c r="D7200" t="s">
        <v>2092</v>
      </c>
      <c r="E7200">
        <v>2050</v>
      </c>
      <c r="G7200">
        <v>1080</v>
      </c>
      <c r="H7200">
        <v>1080</v>
      </c>
    </row>
    <row r="7201" spans="2:8" x14ac:dyDescent="0.25">
      <c r="B7201" t="s">
        <v>2811</v>
      </c>
      <c r="C7201" t="s">
        <v>2086</v>
      </c>
      <c r="D7201" t="s">
        <v>1171</v>
      </c>
      <c r="G7201">
        <v>1</v>
      </c>
      <c r="H7201">
        <v>1</v>
      </c>
    </row>
    <row r="7202" spans="2:8" x14ac:dyDescent="0.25">
      <c r="B7202" t="s">
        <v>2811</v>
      </c>
      <c r="C7202" t="s">
        <v>2087</v>
      </c>
      <c r="D7202" t="s">
        <v>1171</v>
      </c>
      <c r="E7202">
        <v>2050</v>
      </c>
      <c r="F7202" t="s">
        <v>2088</v>
      </c>
      <c r="G7202">
        <v>0.27</v>
      </c>
      <c r="H7202">
        <v>0.27</v>
      </c>
    </row>
    <row r="7203" spans="2:8" x14ac:dyDescent="0.25">
      <c r="B7203" t="s">
        <v>2812</v>
      </c>
      <c r="C7203" t="s">
        <v>1170</v>
      </c>
      <c r="D7203" t="s">
        <v>1171</v>
      </c>
      <c r="G7203">
        <v>2023</v>
      </c>
      <c r="H7203">
        <v>2023</v>
      </c>
    </row>
    <row r="7204" spans="2:8" x14ac:dyDescent="0.25">
      <c r="B7204" t="s">
        <v>2812</v>
      </c>
      <c r="C7204" t="s">
        <v>2083</v>
      </c>
      <c r="D7204" t="s">
        <v>1171</v>
      </c>
      <c r="E7204">
        <v>2020</v>
      </c>
      <c r="G7204">
        <v>7.3605095813416099</v>
      </c>
      <c r="H7204">
        <v>7.3605095813416099</v>
      </c>
    </row>
    <row r="7205" spans="2:8" x14ac:dyDescent="0.25">
      <c r="B7205" t="s">
        <v>2812</v>
      </c>
      <c r="C7205" t="s">
        <v>2085</v>
      </c>
      <c r="D7205" t="s">
        <v>2092</v>
      </c>
      <c r="E7205">
        <v>2020</v>
      </c>
      <c r="G7205">
        <v>2220</v>
      </c>
      <c r="H7205">
        <v>2220</v>
      </c>
    </row>
    <row r="7206" spans="2:8" x14ac:dyDescent="0.25">
      <c r="B7206" t="s">
        <v>2812</v>
      </c>
      <c r="C7206" t="s">
        <v>2086</v>
      </c>
      <c r="D7206" t="s">
        <v>1171</v>
      </c>
      <c r="G7206">
        <v>1</v>
      </c>
      <c r="H7206">
        <v>1</v>
      </c>
    </row>
    <row r="7207" spans="2:8" x14ac:dyDescent="0.25">
      <c r="B7207" t="s">
        <v>2812</v>
      </c>
      <c r="C7207" t="s">
        <v>2087</v>
      </c>
      <c r="D7207" t="s">
        <v>1171</v>
      </c>
      <c r="E7207">
        <v>2020</v>
      </c>
      <c r="F7207" t="s">
        <v>2088</v>
      </c>
      <c r="G7207">
        <v>0.78</v>
      </c>
      <c r="H7207">
        <v>0.78</v>
      </c>
    </row>
    <row r="7208" spans="2:8" x14ac:dyDescent="0.25">
      <c r="B7208" t="s">
        <v>2813</v>
      </c>
      <c r="C7208" t="s">
        <v>1170</v>
      </c>
      <c r="D7208" t="s">
        <v>1171</v>
      </c>
      <c r="G7208">
        <v>2023</v>
      </c>
      <c r="H7208">
        <v>2023</v>
      </c>
    </row>
    <row r="7209" spans="2:8" x14ac:dyDescent="0.25">
      <c r="B7209" t="s">
        <v>2813</v>
      </c>
      <c r="C7209" t="s">
        <v>2083</v>
      </c>
      <c r="D7209" t="s">
        <v>1171</v>
      </c>
      <c r="E7209">
        <v>2020</v>
      </c>
      <c r="G7209">
        <v>7.3495502320489301</v>
      </c>
      <c r="H7209">
        <v>7.3495502320489301</v>
      </c>
    </row>
    <row r="7210" spans="2:8" x14ac:dyDescent="0.25">
      <c r="B7210" t="s">
        <v>2813</v>
      </c>
      <c r="C7210" t="s">
        <v>2085</v>
      </c>
      <c r="D7210" t="s">
        <v>2092</v>
      </c>
      <c r="E7210">
        <v>2020</v>
      </c>
      <c r="G7210">
        <v>1924</v>
      </c>
      <c r="H7210">
        <v>1924</v>
      </c>
    </row>
    <row r="7211" spans="2:8" x14ac:dyDescent="0.25">
      <c r="B7211" t="s">
        <v>2813</v>
      </c>
      <c r="C7211" t="s">
        <v>2086</v>
      </c>
      <c r="D7211" t="s">
        <v>1171</v>
      </c>
      <c r="G7211">
        <v>1</v>
      </c>
      <c r="H7211">
        <v>1</v>
      </c>
    </row>
    <row r="7212" spans="2:8" x14ac:dyDescent="0.25">
      <c r="B7212" t="s">
        <v>2813</v>
      </c>
      <c r="C7212" t="s">
        <v>2087</v>
      </c>
      <c r="D7212" t="s">
        <v>1171</v>
      </c>
      <c r="E7212">
        <v>2020</v>
      </c>
      <c r="F7212" t="s">
        <v>2088</v>
      </c>
      <c r="G7212">
        <v>0.93</v>
      </c>
      <c r="H7212">
        <v>0.93</v>
      </c>
    </row>
    <row r="7213" spans="2:8" x14ac:dyDescent="0.25">
      <c r="B7213" t="s">
        <v>2814</v>
      </c>
      <c r="C7213" t="s">
        <v>1170</v>
      </c>
      <c r="D7213" t="s">
        <v>1171</v>
      </c>
      <c r="G7213">
        <v>2023</v>
      </c>
      <c r="H7213">
        <v>2023</v>
      </c>
    </row>
    <row r="7214" spans="2:8" x14ac:dyDescent="0.25">
      <c r="B7214" t="s">
        <v>2814</v>
      </c>
      <c r="C7214" t="s">
        <v>2083</v>
      </c>
      <c r="D7214" t="s">
        <v>1171</v>
      </c>
      <c r="E7214">
        <v>2020</v>
      </c>
      <c r="G7214">
        <v>8.3012048192771104</v>
      </c>
      <c r="H7214">
        <v>8.3012048192771104</v>
      </c>
    </row>
    <row r="7215" spans="2:8" x14ac:dyDescent="0.25">
      <c r="B7215" t="s">
        <v>2814</v>
      </c>
      <c r="C7215" t="s">
        <v>2085</v>
      </c>
      <c r="D7215" t="s">
        <v>2092</v>
      </c>
      <c r="E7215">
        <v>2020</v>
      </c>
      <c r="G7215">
        <v>740</v>
      </c>
      <c r="H7215">
        <v>740</v>
      </c>
    </row>
    <row r="7216" spans="2:8" x14ac:dyDescent="0.25">
      <c r="B7216" t="s">
        <v>2814</v>
      </c>
      <c r="C7216" t="s">
        <v>2086</v>
      </c>
      <c r="D7216" t="s">
        <v>1171</v>
      </c>
      <c r="G7216">
        <v>1</v>
      </c>
      <c r="H7216">
        <v>1</v>
      </c>
    </row>
    <row r="7217" spans="2:8" x14ac:dyDescent="0.25">
      <c r="B7217" t="s">
        <v>2814</v>
      </c>
      <c r="C7217" t="s">
        <v>2087</v>
      </c>
      <c r="D7217" t="s">
        <v>1171</v>
      </c>
      <c r="E7217">
        <v>2020</v>
      </c>
      <c r="F7217" t="s">
        <v>2088</v>
      </c>
      <c r="G7217">
        <v>0.83</v>
      </c>
      <c r="H7217">
        <v>0.83</v>
      </c>
    </row>
    <row r="7218" spans="2:8" x14ac:dyDescent="0.25">
      <c r="B7218" t="s">
        <v>2815</v>
      </c>
      <c r="C7218" t="s">
        <v>1170</v>
      </c>
      <c r="D7218" t="s">
        <v>1171</v>
      </c>
      <c r="G7218">
        <v>2023</v>
      </c>
      <c r="H7218">
        <v>2023</v>
      </c>
    </row>
    <row r="7219" spans="2:8" x14ac:dyDescent="0.25">
      <c r="B7219" t="s">
        <v>2815</v>
      </c>
      <c r="C7219" t="s">
        <v>2083</v>
      </c>
      <c r="D7219" t="s">
        <v>1171</v>
      </c>
      <c r="E7219">
        <v>2020</v>
      </c>
      <c r="G7219">
        <v>4</v>
      </c>
      <c r="H7219">
        <v>4</v>
      </c>
    </row>
    <row r="7220" spans="2:8" x14ac:dyDescent="0.25">
      <c r="B7220" t="s">
        <v>2815</v>
      </c>
      <c r="C7220" t="s">
        <v>2085</v>
      </c>
      <c r="D7220" t="s">
        <v>2092</v>
      </c>
      <c r="E7220">
        <v>2020</v>
      </c>
      <c r="G7220">
        <v>1110</v>
      </c>
      <c r="H7220">
        <v>1110</v>
      </c>
    </row>
    <row r="7221" spans="2:8" x14ac:dyDescent="0.25">
      <c r="B7221" t="s">
        <v>2815</v>
      </c>
      <c r="C7221" t="s">
        <v>2086</v>
      </c>
      <c r="D7221" t="s">
        <v>1171</v>
      </c>
      <c r="G7221">
        <v>1</v>
      </c>
      <c r="H7221">
        <v>1</v>
      </c>
    </row>
    <row r="7222" spans="2:8" x14ac:dyDescent="0.25">
      <c r="B7222" t="s">
        <v>2815</v>
      </c>
      <c r="C7222" t="s">
        <v>2087</v>
      </c>
      <c r="D7222" t="s">
        <v>1171</v>
      </c>
      <c r="E7222">
        <v>2020</v>
      </c>
      <c r="F7222" t="s">
        <v>2088</v>
      </c>
      <c r="G7222">
        <v>0.27</v>
      </c>
      <c r="H7222">
        <v>0.27</v>
      </c>
    </row>
    <row r="7223" spans="2:8" x14ac:dyDescent="0.25">
      <c r="B7223" t="s">
        <v>2812</v>
      </c>
      <c r="C7223" t="s">
        <v>1170</v>
      </c>
      <c r="D7223" t="s">
        <v>1171</v>
      </c>
      <c r="G7223">
        <v>2023</v>
      </c>
      <c r="H7223">
        <v>2023</v>
      </c>
    </row>
    <row r="7224" spans="2:8" x14ac:dyDescent="0.25">
      <c r="B7224" t="s">
        <v>2812</v>
      </c>
      <c r="C7224" t="s">
        <v>2083</v>
      </c>
      <c r="D7224" t="s">
        <v>1171</v>
      </c>
      <c r="E7224">
        <v>2050</v>
      </c>
      <c r="G7224">
        <v>7.3483374938783204</v>
      </c>
      <c r="H7224">
        <v>7.3483374938783204</v>
      </c>
    </row>
    <row r="7225" spans="2:8" x14ac:dyDescent="0.25">
      <c r="B7225" t="s">
        <v>2812</v>
      </c>
      <c r="C7225" t="s">
        <v>2085</v>
      </c>
      <c r="D7225" t="s">
        <v>2092</v>
      </c>
      <c r="E7225">
        <v>2050</v>
      </c>
      <c r="G7225">
        <v>2220</v>
      </c>
      <c r="H7225">
        <v>2220</v>
      </c>
    </row>
    <row r="7226" spans="2:8" x14ac:dyDescent="0.25">
      <c r="B7226" t="s">
        <v>2812</v>
      </c>
      <c r="C7226" t="s">
        <v>2086</v>
      </c>
      <c r="D7226" t="s">
        <v>1171</v>
      </c>
      <c r="G7226">
        <v>1</v>
      </c>
      <c r="H7226">
        <v>1</v>
      </c>
    </row>
    <row r="7227" spans="2:8" x14ac:dyDescent="0.25">
      <c r="B7227" t="s">
        <v>2812</v>
      </c>
      <c r="C7227" t="s">
        <v>2087</v>
      </c>
      <c r="D7227" t="s">
        <v>1171</v>
      </c>
      <c r="E7227">
        <v>2050</v>
      </c>
      <c r="F7227" t="s">
        <v>2088</v>
      </c>
      <c r="G7227">
        <v>0.78</v>
      </c>
      <c r="H7227">
        <v>0.78</v>
      </c>
    </row>
    <row r="7228" spans="2:8" x14ac:dyDescent="0.25">
      <c r="B7228" t="s">
        <v>2813</v>
      </c>
      <c r="C7228" t="s">
        <v>1170</v>
      </c>
      <c r="D7228" t="s">
        <v>1171</v>
      </c>
      <c r="G7228">
        <v>2023</v>
      </c>
      <c r="H7228">
        <v>2023</v>
      </c>
    </row>
    <row r="7229" spans="2:8" x14ac:dyDescent="0.25">
      <c r="B7229" t="s">
        <v>2813</v>
      </c>
      <c r="C7229" t="s">
        <v>2083</v>
      </c>
      <c r="D7229" t="s">
        <v>1171</v>
      </c>
      <c r="E7229">
        <v>2050</v>
      </c>
      <c r="G7229">
        <v>7.4916327477949904</v>
      </c>
      <c r="H7229">
        <v>7.4916327477949904</v>
      </c>
    </row>
    <row r="7230" spans="2:8" x14ac:dyDescent="0.25">
      <c r="B7230" t="s">
        <v>2813</v>
      </c>
      <c r="C7230" t="s">
        <v>2085</v>
      </c>
      <c r="D7230" t="s">
        <v>2092</v>
      </c>
      <c r="E7230">
        <v>2050</v>
      </c>
      <c r="G7230">
        <v>1924</v>
      </c>
      <c r="H7230">
        <v>1924</v>
      </c>
    </row>
    <row r="7231" spans="2:8" x14ac:dyDescent="0.25">
      <c r="B7231" t="s">
        <v>2813</v>
      </c>
      <c r="C7231" t="s">
        <v>2086</v>
      </c>
      <c r="D7231" t="s">
        <v>1171</v>
      </c>
      <c r="G7231">
        <v>1</v>
      </c>
      <c r="H7231">
        <v>1</v>
      </c>
    </row>
    <row r="7232" spans="2:8" x14ac:dyDescent="0.25">
      <c r="B7232" t="s">
        <v>2813</v>
      </c>
      <c r="C7232" t="s">
        <v>2087</v>
      </c>
      <c r="D7232" t="s">
        <v>1171</v>
      </c>
      <c r="E7232">
        <v>2050</v>
      </c>
      <c r="F7232" t="s">
        <v>2088</v>
      </c>
      <c r="G7232">
        <v>0.93</v>
      </c>
      <c r="H7232">
        <v>0.93</v>
      </c>
    </row>
    <row r="7233" spans="2:8" x14ac:dyDescent="0.25">
      <c r="B7233" t="s">
        <v>2814</v>
      </c>
      <c r="C7233" t="s">
        <v>1170</v>
      </c>
      <c r="D7233" t="s">
        <v>1171</v>
      </c>
      <c r="G7233">
        <v>2023</v>
      </c>
      <c r="H7233">
        <v>2023</v>
      </c>
    </row>
    <row r="7234" spans="2:8" x14ac:dyDescent="0.25">
      <c r="B7234" t="s">
        <v>2814</v>
      </c>
      <c r="C7234" t="s">
        <v>2083</v>
      </c>
      <c r="D7234" t="s">
        <v>1171</v>
      </c>
      <c r="E7234">
        <v>2050</v>
      </c>
      <c r="G7234">
        <v>8.3012048192771104</v>
      </c>
      <c r="H7234">
        <v>8.3012048192771104</v>
      </c>
    </row>
    <row r="7235" spans="2:8" x14ac:dyDescent="0.25">
      <c r="B7235" t="s">
        <v>2814</v>
      </c>
      <c r="C7235" t="s">
        <v>2085</v>
      </c>
      <c r="D7235" t="s">
        <v>2092</v>
      </c>
      <c r="E7235">
        <v>2050</v>
      </c>
      <c r="G7235">
        <v>740</v>
      </c>
      <c r="H7235">
        <v>740</v>
      </c>
    </row>
    <row r="7236" spans="2:8" x14ac:dyDescent="0.25">
      <c r="B7236" t="s">
        <v>2814</v>
      </c>
      <c r="C7236" t="s">
        <v>2086</v>
      </c>
      <c r="D7236" t="s">
        <v>1171</v>
      </c>
      <c r="G7236">
        <v>1</v>
      </c>
      <c r="H7236">
        <v>1</v>
      </c>
    </row>
    <row r="7237" spans="2:8" x14ac:dyDescent="0.25">
      <c r="B7237" t="s">
        <v>2814</v>
      </c>
      <c r="C7237" t="s">
        <v>2087</v>
      </c>
      <c r="D7237" t="s">
        <v>1171</v>
      </c>
      <c r="E7237">
        <v>2050</v>
      </c>
      <c r="F7237" t="s">
        <v>2088</v>
      </c>
      <c r="G7237">
        <v>0.83</v>
      </c>
      <c r="H7237">
        <v>0.83</v>
      </c>
    </row>
    <row r="7238" spans="2:8" x14ac:dyDescent="0.25">
      <c r="B7238" t="s">
        <v>2815</v>
      </c>
      <c r="C7238" t="s">
        <v>1170</v>
      </c>
      <c r="D7238" t="s">
        <v>1171</v>
      </c>
      <c r="G7238">
        <v>2023</v>
      </c>
      <c r="H7238">
        <v>2023</v>
      </c>
    </row>
    <row r="7239" spans="2:8" x14ac:dyDescent="0.25">
      <c r="B7239" t="s">
        <v>2815</v>
      </c>
      <c r="C7239" t="s">
        <v>2083</v>
      </c>
      <c r="D7239" t="s">
        <v>1171</v>
      </c>
      <c r="E7239">
        <v>2050</v>
      </c>
      <c r="G7239">
        <v>4.8674698795180698</v>
      </c>
      <c r="H7239">
        <v>4.8674698795180698</v>
      </c>
    </row>
    <row r="7240" spans="2:8" x14ac:dyDescent="0.25">
      <c r="B7240" t="s">
        <v>2815</v>
      </c>
      <c r="C7240" t="s">
        <v>2085</v>
      </c>
      <c r="D7240" t="s">
        <v>2092</v>
      </c>
      <c r="E7240">
        <v>2050</v>
      </c>
      <c r="G7240">
        <v>1110</v>
      </c>
      <c r="H7240">
        <v>1110</v>
      </c>
    </row>
    <row r="7241" spans="2:8" x14ac:dyDescent="0.25">
      <c r="B7241" t="s">
        <v>2815</v>
      </c>
      <c r="C7241" t="s">
        <v>2086</v>
      </c>
      <c r="D7241" t="s">
        <v>1171</v>
      </c>
      <c r="G7241">
        <v>1</v>
      </c>
      <c r="H7241">
        <v>1</v>
      </c>
    </row>
    <row r="7242" spans="2:8" x14ac:dyDescent="0.25">
      <c r="B7242" t="s">
        <v>2815</v>
      </c>
      <c r="C7242" t="s">
        <v>2087</v>
      </c>
      <c r="D7242" t="s">
        <v>1171</v>
      </c>
      <c r="E7242">
        <v>2050</v>
      </c>
      <c r="F7242" t="s">
        <v>2088</v>
      </c>
      <c r="G7242">
        <v>0.27</v>
      </c>
      <c r="H7242">
        <v>0.27</v>
      </c>
    </row>
    <row r="7243" spans="2:8" x14ac:dyDescent="0.25">
      <c r="B7243" t="s">
        <v>2816</v>
      </c>
      <c r="C7243" t="s">
        <v>1170</v>
      </c>
      <c r="D7243" t="s">
        <v>1171</v>
      </c>
      <c r="G7243">
        <v>2023</v>
      </c>
      <c r="H7243">
        <v>2023</v>
      </c>
    </row>
    <row r="7244" spans="2:8" x14ac:dyDescent="0.25">
      <c r="B7244" t="s">
        <v>2816</v>
      </c>
      <c r="C7244" t="s">
        <v>2083</v>
      </c>
      <c r="D7244" t="s">
        <v>1171</v>
      </c>
      <c r="E7244">
        <v>2020</v>
      </c>
      <c r="G7244">
        <v>7.5034795045026401</v>
      </c>
      <c r="H7244">
        <v>7.5034795045026401</v>
      </c>
    </row>
    <row r="7245" spans="2:8" x14ac:dyDescent="0.25">
      <c r="B7245" t="s">
        <v>2816</v>
      </c>
      <c r="C7245" t="s">
        <v>2085</v>
      </c>
      <c r="D7245" t="s">
        <v>2092</v>
      </c>
      <c r="E7245">
        <v>2020</v>
      </c>
      <c r="G7245">
        <v>2280</v>
      </c>
      <c r="H7245">
        <v>2280</v>
      </c>
    </row>
    <row r="7246" spans="2:8" x14ac:dyDescent="0.25">
      <c r="B7246" t="s">
        <v>2816</v>
      </c>
      <c r="C7246" t="s">
        <v>2086</v>
      </c>
      <c r="D7246" t="s">
        <v>1171</v>
      </c>
      <c r="G7246">
        <v>1</v>
      </c>
      <c r="H7246">
        <v>1</v>
      </c>
    </row>
    <row r="7247" spans="2:8" x14ac:dyDescent="0.25">
      <c r="B7247" t="s">
        <v>2816</v>
      </c>
      <c r="C7247" t="s">
        <v>2087</v>
      </c>
      <c r="D7247" t="s">
        <v>1171</v>
      </c>
      <c r="E7247">
        <v>2020</v>
      </c>
      <c r="F7247" t="s">
        <v>2088</v>
      </c>
      <c r="G7247">
        <v>0.78</v>
      </c>
      <c r="H7247">
        <v>0.78</v>
      </c>
    </row>
    <row r="7248" spans="2:8" x14ac:dyDescent="0.25">
      <c r="B7248" t="s">
        <v>2817</v>
      </c>
      <c r="C7248" t="s">
        <v>1170</v>
      </c>
      <c r="D7248" t="s">
        <v>1171</v>
      </c>
      <c r="G7248">
        <v>2023</v>
      </c>
      <c r="H7248">
        <v>2023</v>
      </c>
    </row>
    <row r="7249" spans="2:8" x14ac:dyDescent="0.25">
      <c r="B7249" t="s">
        <v>2817</v>
      </c>
      <c r="C7249" t="s">
        <v>2083</v>
      </c>
      <c r="D7249" t="s">
        <v>1171</v>
      </c>
      <c r="E7249">
        <v>2020</v>
      </c>
      <c r="G7249">
        <v>7.4957865976567399</v>
      </c>
      <c r="H7249">
        <v>7.4957865976567399</v>
      </c>
    </row>
    <row r="7250" spans="2:8" x14ac:dyDescent="0.25">
      <c r="B7250" t="s">
        <v>2817</v>
      </c>
      <c r="C7250" t="s">
        <v>2085</v>
      </c>
      <c r="D7250" t="s">
        <v>2092</v>
      </c>
      <c r="E7250">
        <v>2020</v>
      </c>
      <c r="G7250">
        <v>1976</v>
      </c>
      <c r="H7250">
        <v>1976</v>
      </c>
    </row>
    <row r="7251" spans="2:8" x14ac:dyDescent="0.25">
      <c r="B7251" t="s">
        <v>2817</v>
      </c>
      <c r="C7251" t="s">
        <v>2086</v>
      </c>
      <c r="D7251" t="s">
        <v>1171</v>
      </c>
      <c r="G7251">
        <v>1</v>
      </c>
      <c r="H7251">
        <v>1</v>
      </c>
    </row>
    <row r="7252" spans="2:8" x14ac:dyDescent="0.25">
      <c r="B7252" t="s">
        <v>2817</v>
      </c>
      <c r="C7252" t="s">
        <v>2087</v>
      </c>
      <c r="D7252" t="s">
        <v>1171</v>
      </c>
      <c r="E7252">
        <v>2020</v>
      </c>
      <c r="F7252" t="s">
        <v>2088</v>
      </c>
      <c r="G7252">
        <v>0.93</v>
      </c>
      <c r="H7252">
        <v>0.93</v>
      </c>
    </row>
    <row r="7253" spans="2:8" x14ac:dyDescent="0.25">
      <c r="B7253" t="s">
        <v>2818</v>
      </c>
      <c r="C7253" t="s">
        <v>1170</v>
      </c>
      <c r="D7253" t="s">
        <v>1171</v>
      </c>
      <c r="G7253">
        <v>2023</v>
      </c>
      <c r="H7253">
        <v>2023</v>
      </c>
    </row>
    <row r="7254" spans="2:8" x14ac:dyDescent="0.25">
      <c r="B7254" t="s">
        <v>2818</v>
      </c>
      <c r="C7254" t="s">
        <v>2083</v>
      </c>
      <c r="D7254" t="s">
        <v>1171</v>
      </c>
      <c r="E7254">
        <v>2020</v>
      </c>
      <c r="G7254">
        <v>8.4457831325301207</v>
      </c>
      <c r="H7254">
        <v>8.4457831325301207</v>
      </c>
    </row>
    <row r="7255" spans="2:8" x14ac:dyDescent="0.25">
      <c r="B7255" t="s">
        <v>2818</v>
      </c>
      <c r="C7255" t="s">
        <v>2085</v>
      </c>
      <c r="D7255" t="s">
        <v>2092</v>
      </c>
      <c r="E7255">
        <v>2020</v>
      </c>
      <c r="G7255">
        <v>760</v>
      </c>
      <c r="H7255">
        <v>760</v>
      </c>
    </row>
    <row r="7256" spans="2:8" x14ac:dyDescent="0.25">
      <c r="B7256" t="s">
        <v>2818</v>
      </c>
      <c r="C7256" t="s">
        <v>2086</v>
      </c>
      <c r="D7256" t="s">
        <v>1171</v>
      </c>
      <c r="G7256">
        <v>1</v>
      </c>
      <c r="H7256">
        <v>1</v>
      </c>
    </row>
    <row r="7257" spans="2:8" x14ac:dyDescent="0.25">
      <c r="B7257" t="s">
        <v>2818</v>
      </c>
      <c r="C7257" t="s">
        <v>2087</v>
      </c>
      <c r="D7257" t="s">
        <v>1171</v>
      </c>
      <c r="E7257">
        <v>2020</v>
      </c>
      <c r="F7257" t="s">
        <v>2088</v>
      </c>
      <c r="G7257">
        <v>0.83</v>
      </c>
      <c r="H7257">
        <v>0.83</v>
      </c>
    </row>
    <row r="7258" spans="2:8" x14ac:dyDescent="0.25">
      <c r="B7258" t="s">
        <v>2819</v>
      </c>
      <c r="C7258" t="s">
        <v>1170</v>
      </c>
      <c r="D7258" t="s">
        <v>1171</v>
      </c>
      <c r="G7258">
        <v>2023</v>
      </c>
      <c r="H7258">
        <v>2023</v>
      </c>
    </row>
    <row r="7259" spans="2:8" x14ac:dyDescent="0.25">
      <c r="B7259" t="s">
        <v>2819</v>
      </c>
      <c r="C7259" t="s">
        <v>2083</v>
      </c>
      <c r="D7259" t="s">
        <v>1171</v>
      </c>
      <c r="E7259">
        <v>2020</v>
      </c>
      <c r="G7259">
        <v>4</v>
      </c>
      <c r="H7259">
        <v>4</v>
      </c>
    </row>
    <row r="7260" spans="2:8" x14ac:dyDescent="0.25">
      <c r="B7260" t="s">
        <v>2819</v>
      </c>
      <c r="C7260" t="s">
        <v>2085</v>
      </c>
      <c r="D7260" t="s">
        <v>2092</v>
      </c>
      <c r="E7260">
        <v>2020</v>
      </c>
      <c r="G7260">
        <v>1140</v>
      </c>
      <c r="H7260">
        <v>1140</v>
      </c>
    </row>
    <row r="7261" spans="2:8" x14ac:dyDescent="0.25">
      <c r="B7261" t="s">
        <v>2819</v>
      </c>
      <c r="C7261" t="s">
        <v>2086</v>
      </c>
      <c r="D7261" t="s">
        <v>1171</v>
      </c>
      <c r="G7261">
        <v>1</v>
      </c>
      <c r="H7261">
        <v>1</v>
      </c>
    </row>
    <row r="7262" spans="2:8" x14ac:dyDescent="0.25">
      <c r="B7262" t="s">
        <v>2819</v>
      </c>
      <c r="C7262" t="s">
        <v>2087</v>
      </c>
      <c r="D7262" t="s">
        <v>1171</v>
      </c>
      <c r="E7262">
        <v>2020</v>
      </c>
      <c r="F7262" t="s">
        <v>2088</v>
      </c>
      <c r="G7262">
        <v>0.27</v>
      </c>
      <c r="H7262">
        <v>0.27</v>
      </c>
    </row>
    <row r="7263" spans="2:8" x14ac:dyDescent="0.25">
      <c r="B7263" t="s">
        <v>2816</v>
      </c>
      <c r="C7263" t="s">
        <v>1170</v>
      </c>
      <c r="D7263" t="s">
        <v>1171</v>
      </c>
      <c r="G7263">
        <v>2023</v>
      </c>
      <c r="H7263">
        <v>2023</v>
      </c>
    </row>
    <row r="7264" spans="2:8" x14ac:dyDescent="0.25">
      <c r="B7264" t="s">
        <v>2816</v>
      </c>
      <c r="C7264" t="s">
        <v>2083</v>
      </c>
      <c r="D7264" t="s">
        <v>1171</v>
      </c>
      <c r="E7264">
        <v>2050</v>
      </c>
      <c r="G7264">
        <v>7.4876070127520604</v>
      </c>
      <c r="H7264">
        <v>7.4876070127520604</v>
      </c>
    </row>
    <row r="7265" spans="2:8" x14ac:dyDescent="0.25">
      <c r="B7265" t="s">
        <v>2816</v>
      </c>
      <c r="C7265" t="s">
        <v>2085</v>
      </c>
      <c r="D7265" t="s">
        <v>2092</v>
      </c>
      <c r="E7265">
        <v>2050</v>
      </c>
      <c r="G7265">
        <v>2280</v>
      </c>
      <c r="H7265">
        <v>2280</v>
      </c>
    </row>
    <row r="7266" spans="2:8" x14ac:dyDescent="0.25">
      <c r="B7266" t="s">
        <v>2816</v>
      </c>
      <c r="C7266" t="s">
        <v>2086</v>
      </c>
      <c r="D7266" t="s">
        <v>1171</v>
      </c>
      <c r="G7266">
        <v>1</v>
      </c>
      <c r="H7266">
        <v>1</v>
      </c>
    </row>
    <row r="7267" spans="2:8" x14ac:dyDescent="0.25">
      <c r="B7267" t="s">
        <v>2816</v>
      </c>
      <c r="C7267" t="s">
        <v>2087</v>
      </c>
      <c r="D7267" t="s">
        <v>1171</v>
      </c>
      <c r="E7267">
        <v>2050</v>
      </c>
      <c r="F7267" t="s">
        <v>2088</v>
      </c>
      <c r="G7267">
        <v>0.78</v>
      </c>
      <c r="H7267">
        <v>0.78</v>
      </c>
    </row>
    <row r="7268" spans="2:8" x14ac:dyDescent="0.25">
      <c r="B7268" t="s">
        <v>2817</v>
      </c>
      <c r="C7268" t="s">
        <v>1170</v>
      </c>
      <c r="D7268" t="s">
        <v>1171</v>
      </c>
      <c r="G7268">
        <v>2023</v>
      </c>
      <c r="H7268">
        <v>2023</v>
      </c>
    </row>
    <row r="7269" spans="2:8" x14ac:dyDescent="0.25">
      <c r="B7269" t="s">
        <v>2817</v>
      </c>
      <c r="C7269" t="s">
        <v>2083</v>
      </c>
      <c r="D7269" t="s">
        <v>1171</v>
      </c>
      <c r="E7269">
        <v>2050</v>
      </c>
      <c r="G7269">
        <v>7.6424931895891701</v>
      </c>
      <c r="H7269">
        <v>7.6424931895891701</v>
      </c>
    </row>
    <row r="7270" spans="2:8" x14ac:dyDescent="0.25">
      <c r="B7270" t="s">
        <v>2817</v>
      </c>
      <c r="C7270" t="s">
        <v>2085</v>
      </c>
      <c r="D7270" t="s">
        <v>2092</v>
      </c>
      <c r="E7270">
        <v>2050</v>
      </c>
      <c r="G7270">
        <v>1976</v>
      </c>
      <c r="H7270">
        <v>1976</v>
      </c>
    </row>
    <row r="7271" spans="2:8" x14ac:dyDescent="0.25">
      <c r="B7271" t="s">
        <v>2817</v>
      </c>
      <c r="C7271" t="s">
        <v>2086</v>
      </c>
      <c r="D7271" t="s">
        <v>1171</v>
      </c>
      <c r="G7271">
        <v>1</v>
      </c>
      <c r="H7271">
        <v>1</v>
      </c>
    </row>
    <row r="7272" spans="2:8" x14ac:dyDescent="0.25">
      <c r="B7272" t="s">
        <v>2817</v>
      </c>
      <c r="C7272" t="s">
        <v>2087</v>
      </c>
      <c r="D7272" t="s">
        <v>1171</v>
      </c>
      <c r="E7272">
        <v>2050</v>
      </c>
      <c r="F7272" t="s">
        <v>2088</v>
      </c>
      <c r="G7272">
        <v>0.93</v>
      </c>
      <c r="H7272">
        <v>0.93</v>
      </c>
    </row>
    <row r="7273" spans="2:8" x14ac:dyDescent="0.25">
      <c r="B7273" t="s">
        <v>2818</v>
      </c>
      <c r="C7273" t="s">
        <v>1170</v>
      </c>
      <c r="D7273" t="s">
        <v>1171</v>
      </c>
      <c r="G7273">
        <v>2023</v>
      </c>
      <c r="H7273">
        <v>2023</v>
      </c>
    </row>
    <row r="7274" spans="2:8" x14ac:dyDescent="0.25">
      <c r="B7274" t="s">
        <v>2818</v>
      </c>
      <c r="C7274" t="s">
        <v>2083</v>
      </c>
      <c r="D7274" t="s">
        <v>1171</v>
      </c>
      <c r="E7274">
        <v>2050</v>
      </c>
      <c r="G7274">
        <v>8.4457831325301207</v>
      </c>
      <c r="H7274">
        <v>8.4457831325301207</v>
      </c>
    </row>
    <row r="7275" spans="2:8" x14ac:dyDescent="0.25">
      <c r="B7275" t="s">
        <v>2818</v>
      </c>
      <c r="C7275" t="s">
        <v>2085</v>
      </c>
      <c r="D7275" t="s">
        <v>2092</v>
      </c>
      <c r="E7275">
        <v>2050</v>
      </c>
      <c r="G7275">
        <v>760</v>
      </c>
      <c r="H7275">
        <v>760</v>
      </c>
    </row>
    <row r="7276" spans="2:8" x14ac:dyDescent="0.25">
      <c r="B7276" t="s">
        <v>2818</v>
      </c>
      <c r="C7276" t="s">
        <v>2086</v>
      </c>
      <c r="D7276" t="s">
        <v>1171</v>
      </c>
      <c r="G7276">
        <v>1</v>
      </c>
      <c r="H7276">
        <v>1</v>
      </c>
    </row>
    <row r="7277" spans="2:8" x14ac:dyDescent="0.25">
      <c r="B7277" t="s">
        <v>2818</v>
      </c>
      <c r="C7277" t="s">
        <v>2087</v>
      </c>
      <c r="D7277" t="s">
        <v>1171</v>
      </c>
      <c r="E7277">
        <v>2050</v>
      </c>
      <c r="F7277" t="s">
        <v>2088</v>
      </c>
      <c r="G7277">
        <v>0.83</v>
      </c>
      <c r="H7277">
        <v>0.83</v>
      </c>
    </row>
    <row r="7278" spans="2:8" x14ac:dyDescent="0.25">
      <c r="B7278" t="s">
        <v>2819</v>
      </c>
      <c r="C7278" t="s">
        <v>1170</v>
      </c>
      <c r="D7278" t="s">
        <v>1171</v>
      </c>
      <c r="G7278">
        <v>2023</v>
      </c>
      <c r="H7278">
        <v>2023</v>
      </c>
    </row>
    <row r="7279" spans="2:8" x14ac:dyDescent="0.25">
      <c r="B7279" t="s">
        <v>2819</v>
      </c>
      <c r="C7279" t="s">
        <v>2083</v>
      </c>
      <c r="D7279" t="s">
        <v>1171</v>
      </c>
      <c r="E7279">
        <v>2050</v>
      </c>
      <c r="G7279">
        <v>4.9638554216867501</v>
      </c>
      <c r="H7279">
        <v>4.9638554216867501</v>
      </c>
    </row>
    <row r="7280" spans="2:8" x14ac:dyDescent="0.25">
      <c r="B7280" t="s">
        <v>2819</v>
      </c>
      <c r="C7280" t="s">
        <v>2085</v>
      </c>
      <c r="D7280" t="s">
        <v>2092</v>
      </c>
      <c r="E7280">
        <v>2050</v>
      </c>
      <c r="G7280">
        <v>1140</v>
      </c>
      <c r="H7280">
        <v>1140</v>
      </c>
    </row>
    <row r="7281" spans="2:8" x14ac:dyDescent="0.25">
      <c r="B7281" t="s">
        <v>2819</v>
      </c>
      <c r="C7281" t="s">
        <v>2086</v>
      </c>
      <c r="D7281" t="s">
        <v>1171</v>
      </c>
      <c r="G7281">
        <v>1</v>
      </c>
      <c r="H7281">
        <v>1</v>
      </c>
    </row>
    <row r="7282" spans="2:8" x14ac:dyDescent="0.25">
      <c r="B7282" t="s">
        <v>2819</v>
      </c>
      <c r="C7282" t="s">
        <v>2087</v>
      </c>
      <c r="D7282" t="s">
        <v>1171</v>
      </c>
      <c r="E7282">
        <v>2050</v>
      </c>
      <c r="F7282" t="s">
        <v>2088</v>
      </c>
      <c r="G7282">
        <v>0.27</v>
      </c>
      <c r="H7282">
        <v>0.27</v>
      </c>
    </row>
    <row r="7283" spans="2:8" x14ac:dyDescent="0.25">
      <c r="B7283" t="s">
        <v>2820</v>
      </c>
      <c r="C7283" t="s">
        <v>1170</v>
      </c>
      <c r="D7283" t="s">
        <v>1171</v>
      </c>
      <c r="G7283">
        <v>2023</v>
      </c>
      <c r="H7283">
        <v>2023</v>
      </c>
    </row>
    <row r="7284" spans="2:8" x14ac:dyDescent="0.25">
      <c r="B7284" t="s">
        <v>2820</v>
      </c>
      <c r="C7284" t="s">
        <v>2083</v>
      </c>
      <c r="D7284" t="s">
        <v>1171</v>
      </c>
      <c r="E7284">
        <v>2020</v>
      </c>
      <c r="G7284">
        <v>7.6464494276636801</v>
      </c>
      <c r="H7284">
        <v>7.6464494276636801</v>
      </c>
    </row>
    <row r="7285" spans="2:8" x14ac:dyDescent="0.25">
      <c r="B7285" t="s">
        <v>2820</v>
      </c>
      <c r="C7285" t="s">
        <v>2085</v>
      </c>
      <c r="D7285" t="s">
        <v>2092</v>
      </c>
      <c r="E7285">
        <v>2020</v>
      </c>
      <c r="G7285">
        <v>2340</v>
      </c>
      <c r="H7285">
        <v>2340</v>
      </c>
    </row>
    <row r="7286" spans="2:8" x14ac:dyDescent="0.25">
      <c r="B7286" t="s">
        <v>2820</v>
      </c>
      <c r="C7286" t="s">
        <v>2086</v>
      </c>
      <c r="D7286" t="s">
        <v>1171</v>
      </c>
      <c r="G7286">
        <v>1</v>
      </c>
      <c r="H7286">
        <v>1</v>
      </c>
    </row>
    <row r="7287" spans="2:8" x14ac:dyDescent="0.25">
      <c r="B7287" t="s">
        <v>2820</v>
      </c>
      <c r="C7287" t="s">
        <v>2087</v>
      </c>
      <c r="D7287" t="s">
        <v>1171</v>
      </c>
      <c r="E7287">
        <v>2020</v>
      </c>
      <c r="F7287" t="s">
        <v>2088</v>
      </c>
      <c r="G7287">
        <v>0.78</v>
      </c>
      <c r="H7287">
        <v>0.78</v>
      </c>
    </row>
    <row r="7288" spans="2:8" x14ac:dyDescent="0.25">
      <c r="B7288" t="s">
        <v>2821</v>
      </c>
      <c r="C7288" t="s">
        <v>1170</v>
      </c>
      <c r="D7288" t="s">
        <v>1171</v>
      </c>
      <c r="G7288">
        <v>2023</v>
      </c>
      <c r="H7288">
        <v>2023</v>
      </c>
    </row>
    <row r="7289" spans="2:8" x14ac:dyDescent="0.25">
      <c r="B7289" t="s">
        <v>2821</v>
      </c>
      <c r="C7289" t="s">
        <v>2083</v>
      </c>
      <c r="D7289" t="s">
        <v>1171</v>
      </c>
      <c r="E7289">
        <v>2020</v>
      </c>
      <c r="G7289">
        <v>7.64202296326454</v>
      </c>
      <c r="H7289">
        <v>7.64202296326454</v>
      </c>
    </row>
    <row r="7290" spans="2:8" x14ac:dyDescent="0.25">
      <c r="B7290" t="s">
        <v>2821</v>
      </c>
      <c r="C7290" t="s">
        <v>2085</v>
      </c>
      <c r="D7290" t="s">
        <v>2092</v>
      </c>
      <c r="E7290">
        <v>2020</v>
      </c>
      <c r="G7290">
        <v>2028</v>
      </c>
      <c r="H7290">
        <v>2028</v>
      </c>
    </row>
    <row r="7291" spans="2:8" x14ac:dyDescent="0.25">
      <c r="B7291" t="s">
        <v>2821</v>
      </c>
      <c r="C7291" t="s">
        <v>2086</v>
      </c>
      <c r="D7291" t="s">
        <v>1171</v>
      </c>
      <c r="G7291">
        <v>1</v>
      </c>
      <c r="H7291">
        <v>1</v>
      </c>
    </row>
    <row r="7292" spans="2:8" x14ac:dyDescent="0.25">
      <c r="B7292" t="s">
        <v>2821</v>
      </c>
      <c r="C7292" t="s">
        <v>2087</v>
      </c>
      <c r="D7292" t="s">
        <v>1171</v>
      </c>
      <c r="E7292">
        <v>2020</v>
      </c>
      <c r="F7292" t="s">
        <v>2088</v>
      </c>
      <c r="G7292">
        <v>0.93</v>
      </c>
      <c r="H7292">
        <v>0.93</v>
      </c>
    </row>
    <row r="7293" spans="2:8" x14ac:dyDescent="0.25">
      <c r="B7293" t="s">
        <v>2822</v>
      </c>
      <c r="C7293" t="s">
        <v>1170</v>
      </c>
      <c r="D7293" t="s">
        <v>1171</v>
      </c>
      <c r="G7293">
        <v>2023</v>
      </c>
      <c r="H7293">
        <v>2023</v>
      </c>
    </row>
    <row r="7294" spans="2:8" x14ac:dyDescent="0.25">
      <c r="B7294" t="s">
        <v>2822</v>
      </c>
      <c r="C7294" t="s">
        <v>2083</v>
      </c>
      <c r="D7294" t="s">
        <v>1171</v>
      </c>
      <c r="E7294">
        <v>2020</v>
      </c>
      <c r="G7294">
        <v>8.5903614457831292</v>
      </c>
      <c r="H7294">
        <v>8.5903614457831292</v>
      </c>
    </row>
    <row r="7295" spans="2:8" x14ac:dyDescent="0.25">
      <c r="B7295" t="s">
        <v>2822</v>
      </c>
      <c r="C7295" t="s">
        <v>2085</v>
      </c>
      <c r="D7295" t="s">
        <v>2092</v>
      </c>
      <c r="E7295">
        <v>2020</v>
      </c>
      <c r="G7295">
        <v>780</v>
      </c>
      <c r="H7295">
        <v>780</v>
      </c>
    </row>
    <row r="7296" spans="2:8" x14ac:dyDescent="0.25">
      <c r="B7296" t="s">
        <v>2822</v>
      </c>
      <c r="C7296" t="s">
        <v>2086</v>
      </c>
      <c r="D7296" t="s">
        <v>1171</v>
      </c>
      <c r="G7296">
        <v>1</v>
      </c>
      <c r="H7296">
        <v>1</v>
      </c>
    </row>
    <row r="7297" spans="2:8" x14ac:dyDescent="0.25">
      <c r="B7297" t="s">
        <v>2822</v>
      </c>
      <c r="C7297" t="s">
        <v>2087</v>
      </c>
      <c r="D7297" t="s">
        <v>1171</v>
      </c>
      <c r="E7297">
        <v>2020</v>
      </c>
      <c r="F7297" t="s">
        <v>2088</v>
      </c>
      <c r="G7297">
        <v>0.83</v>
      </c>
      <c r="H7297">
        <v>0.83</v>
      </c>
    </row>
    <row r="7298" spans="2:8" x14ac:dyDescent="0.25">
      <c r="B7298" t="s">
        <v>2823</v>
      </c>
      <c r="C7298" t="s">
        <v>1170</v>
      </c>
      <c r="D7298" t="s">
        <v>1171</v>
      </c>
      <c r="G7298">
        <v>2023</v>
      </c>
      <c r="H7298">
        <v>2023</v>
      </c>
    </row>
    <row r="7299" spans="2:8" x14ac:dyDescent="0.25">
      <c r="B7299" t="s">
        <v>2823</v>
      </c>
      <c r="C7299" t="s">
        <v>2083</v>
      </c>
      <c r="D7299" t="s">
        <v>1171</v>
      </c>
      <c r="E7299">
        <v>2020</v>
      </c>
      <c r="G7299">
        <v>4</v>
      </c>
      <c r="H7299">
        <v>4</v>
      </c>
    </row>
    <row r="7300" spans="2:8" x14ac:dyDescent="0.25">
      <c r="B7300" t="s">
        <v>2823</v>
      </c>
      <c r="C7300" t="s">
        <v>2085</v>
      </c>
      <c r="D7300" t="s">
        <v>2092</v>
      </c>
      <c r="E7300">
        <v>2020</v>
      </c>
      <c r="G7300">
        <v>1170</v>
      </c>
      <c r="H7300">
        <v>1170</v>
      </c>
    </row>
    <row r="7301" spans="2:8" x14ac:dyDescent="0.25">
      <c r="B7301" t="s">
        <v>2823</v>
      </c>
      <c r="C7301" t="s">
        <v>2086</v>
      </c>
      <c r="D7301" t="s">
        <v>1171</v>
      </c>
      <c r="G7301">
        <v>1</v>
      </c>
      <c r="H7301">
        <v>1</v>
      </c>
    </row>
    <row r="7302" spans="2:8" x14ac:dyDescent="0.25">
      <c r="B7302" t="s">
        <v>2823</v>
      </c>
      <c r="C7302" t="s">
        <v>2087</v>
      </c>
      <c r="D7302" t="s">
        <v>1171</v>
      </c>
      <c r="E7302">
        <v>2020</v>
      </c>
      <c r="F7302" t="s">
        <v>2088</v>
      </c>
      <c r="G7302">
        <v>0.27</v>
      </c>
      <c r="H7302">
        <v>0.27</v>
      </c>
    </row>
    <row r="7303" spans="2:8" x14ac:dyDescent="0.25">
      <c r="B7303" t="s">
        <v>2820</v>
      </c>
      <c r="C7303" t="s">
        <v>1170</v>
      </c>
      <c r="D7303" t="s">
        <v>1171</v>
      </c>
      <c r="G7303">
        <v>2023</v>
      </c>
      <c r="H7303">
        <v>2023</v>
      </c>
    </row>
    <row r="7304" spans="2:8" x14ac:dyDescent="0.25">
      <c r="B7304" t="s">
        <v>2820</v>
      </c>
      <c r="C7304" t="s">
        <v>2083</v>
      </c>
      <c r="D7304" t="s">
        <v>1171</v>
      </c>
      <c r="E7304">
        <v>2050</v>
      </c>
      <c r="G7304">
        <v>7.6268765316257996</v>
      </c>
      <c r="H7304">
        <v>7.6268765316257996</v>
      </c>
    </row>
    <row r="7305" spans="2:8" x14ac:dyDescent="0.25">
      <c r="B7305" t="s">
        <v>2820</v>
      </c>
      <c r="C7305" t="s">
        <v>2085</v>
      </c>
      <c r="D7305" t="s">
        <v>2092</v>
      </c>
      <c r="E7305">
        <v>2050</v>
      </c>
      <c r="G7305">
        <v>2340</v>
      </c>
      <c r="H7305">
        <v>2340</v>
      </c>
    </row>
    <row r="7306" spans="2:8" x14ac:dyDescent="0.25">
      <c r="B7306" t="s">
        <v>2820</v>
      </c>
      <c r="C7306" t="s">
        <v>2086</v>
      </c>
      <c r="D7306" t="s">
        <v>1171</v>
      </c>
      <c r="G7306">
        <v>1</v>
      </c>
      <c r="H7306">
        <v>1</v>
      </c>
    </row>
    <row r="7307" spans="2:8" x14ac:dyDescent="0.25">
      <c r="B7307" t="s">
        <v>2820</v>
      </c>
      <c r="C7307" t="s">
        <v>2087</v>
      </c>
      <c r="D7307" t="s">
        <v>1171</v>
      </c>
      <c r="E7307">
        <v>2050</v>
      </c>
      <c r="F7307" t="s">
        <v>2088</v>
      </c>
      <c r="G7307">
        <v>0.78</v>
      </c>
      <c r="H7307">
        <v>0.78</v>
      </c>
    </row>
    <row r="7308" spans="2:8" x14ac:dyDescent="0.25">
      <c r="B7308" t="s">
        <v>2821</v>
      </c>
      <c r="C7308" t="s">
        <v>1170</v>
      </c>
      <c r="D7308" t="s">
        <v>1171</v>
      </c>
      <c r="G7308">
        <v>2023</v>
      </c>
      <c r="H7308">
        <v>2023</v>
      </c>
    </row>
    <row r="7309" spans="2:8" x14ac:dyDescent="0.25">
      <c r="B7309" t="s">
        <v>2821</v>
      </c>
      <c r="C7309" t="s">
        <v>2083</v>
      </c>
      <c r="D7309" t="s">
        <v>1171</v>
      </c>
      <c r="E7309">
        <v>2050</v>
      </c>
      <c r="G7309">
        <v>7.7933536313833596</v>
      </c>
      <c r="H7309">
        <v>7.7933536313833596</v>
      </c>
    </row>
    <row r="7310" spans="2:8" x14ac:dyDescent="0.25">
      <c r="B7310" t="s">
        <v>2821</v>
      </c>
      <c r="C7310" t="s">
        <v>2085</v>
      </c>
      <c r="D7310" t="s">
        <v>2092</v>
      </c>
      <c r="E7310">
        <v>2050</v>
      </c>
      <c r="G7310">
        <v>2028</v>
      </c>
      <c r="H7310">
        <v>2028</v>
      </c>
    </row>
    <row r="7311" spans="2:8" x14ac:dyDescent="0.25">
      <c r="B7311" t="s">
        <v>2821</v>
      </c>
      <c r="C7311" t="s">
        <v>2086</v>
      </c>
      <c r="D7311" t="s">
        <v>1171</v>
      </c>
      <c r="G7311">
        <v>1</v>
      </c>
      <c r="H7311">
        <v>1</v>
      </c>
    </row>
    <row r="7312" spans="2:8" x14ac:dyDescent="0.25">
      <c r="B7312" t="s">
        <v>2821</v>
      </c>
      <c r="C7312" t="s">
        <v>2087</v>
      </c>
      <c r="D7312" t="s">
        <v>1171</v>
      </c>
      <c r="E7312">
        <v>2050</v>
      </c>
      <c r="F7312" t="s">
        <v>2088</v>
      </c>
      <c r="G7312">
        <v>0.93</v>
      </c>
      <c r="H7312">
        <v>0.93</v>
      </c>
    </row>
    <row r="7313" spans="2:8" x14ac:dyDescent="0.25">
      <c r="B7313" t="s">
        <v>2822</v>
      </c>
      <c r="C7313" t="s">
        <v>1170</v>
      </c>
      <c r="D7313" t="s">
        <v>1171</v>
      </c>
      <c r="G7313">
        <v>2023</v>
      </c>
      <c r="H7313">
        <v>2023</v>
      </c>
    </row>
    <row r="7314" spans="2:8" x14ac:dyDescent="0.25">
      <c r="B7314" t="s">
        <v>2822</v>
      </c>
      <c r="C7314" t="s">
        <v>2083</v>
      </c>
      <c r="D7314" t="s">
        <v>1171</v>
      </c>
      <c r="E7314">
        <v>2050</v>
      </c>
      <c r="G7314">
        <v>8.5903614457831292</v>
      </c>
      <c r="H7314">
        <v>8.5903614457831292</v>
      </c>
    </row>
    <row r="7315" spans="2:8" x14ac:dyDescent="0.25">
      <c r="B7315" t="s">
        <v>2822</v>
      </c>
      <c r="C7315" t="s">
        <v>2085</v>
      </c>
      <c r="D7315" t="s">
        <v>2092</v>
      </c>
      <c r="E7315">
        <v>2050</v>
      </c>
      <c r="G7315">
        <v>780</v>
      </c>
      <c r="H7315">
        <v>780</v>
      </c>
    </row>
    <row r="7316" spans="2:8" x14ac:dyDescent="0.25">
      <c r="B7316" t="s">
        <v>2822</v>
      </c>
      <c r="C7316" t="s">
        <v>2086</v>
      </c>
      <c r="D7316" t="s">
        <v>1171</v>
      </c>
      <c r="G7316">
        <v>1</v>
      </c>
      <c r="H7316">
        <v>1</v>
      </c>
    </row>
    <row r="7317" spans="2:8" x14ac:dyDescent="0.25">
      <c r="B7317" t="s">
        <v>2822</v>
      </c>
      <c r="C7317" t="s">
        <v>2087</v>
      </c>
      <c r="D7317" t="s">
        <v>1171</v>
      </c>
      <c r="E7317">
        <v>2050</v>
      </c>
      <c r="F7317" t="s">
        <v>2088</v>
      </c>
      <c r="G7317">
        <v>0.83</v>
      </c>
      <c r="H7317">
        <v>0.83</v>
      </c>
    </row>
    <row r="7318" spans="2:8" x14ac:dyDescent="0.25">
      <c r="B7318" t="s">
        <v>2823</v>
      </c>
      <c r="C7318" t="s">
        <v>1170</v>
      </c>
      <c r="D7318" t="s">
        <v>1171</v>
      </c>
      <c r="G7318">
        <v>2023</v>
      </c>
      <c r="H7318">
        <v>2023</v>
      </c>
    </row>
    <row r="7319" spans="2:8" x14ac:dyDescent="0.25">
      <c r="B7319" t="s">
        <v>2823</v>
      </c>
      <c r="C7319" t="s">
        <v>2083</v>
      </c>
      <c r="D7319" t="s">
        <v>1171</v>
      </c>
      <c r="E7319">
        <v>2050</v>
      </c>
      <c r="G7319">
        <v>5.0602409638554198</v>
      </c>
      <c r="H7319">
        <v>5.0602409638554198</v>
      </c>
    </row>
    <row r="7320" spans="2:8" x14ac:dyDescent="0.25">
      <c r="B7320" t="s">
        <v>2823</v>
      </c>
      <c r="C7320" t="s">
        <v>2085</v>
      </c>
      <c r="D7320" t="s">
        <v>2092</v>
      </c>
      <c r="E7320">
        <v>2050</v>
      </c>
      <c r="G7320">
        <v>1170</v>
      </c>
      <c r="H7320">
        <v>1170</v>
      </c>
    </row>
    <row r="7321" spans="2:8" x14ac:dyDescent="0.25">
      <c r="B7321" t="s">
        <v>2823</v>
      </c>
      <c r="C7321" t="s">
        <v>2086</v>
      </c>
      <c r="D7321" t="s">
        <v>1171</v>
      </c>
      <c r="G7321">
        <v>1</v>
      </c>
      <c r="H7321">
        <v>1</v>
      </c>
    </row>
    <row r="7322" spans="2:8" x14ac:dyDescent="0.25">
      <c r="B7322" t="s">
        <v>2823</v>
      </c>
      <c r="C7322" t="s">
        <v>2087</v>
      </c>
      <c r="D7322" t="s">
        <v>1171</v>
      </c>
      <c r="E7322">
        <v>2050</v>
      </c>
      <c r="F7322" t="s">
        <v>2088</v>
      </c>
      <c r="G7322">
        <v>0.27</v>
      </c>
      <c r="H7322">
        <v>0.27</v>
      </c>
    </row>
    <row r="7323" spans="2:8" x14ac:dyDescent="0.25">
      <c r="B7323" t="s">
        <v>2824</v>
      </c>
      <c r="C7323" t="s">
        <v>1170</v>
      </c>
      <c r="D7323" t="s">
        <v>1171</v>
      </c>
      <c r="G7323">
        <v>2023</v>
      </c>
      <c r="H7323">
        <v>2023</v>
      </c>
    </row>
    <row r="7324" spans="2:8" x14ac:dyDescent="0.25">
      <c r="B7324" t="s">
        <v>2824</v>
      </c>
      <c r="C7324" t="s">
        <v>2083</v>
      </c>
      <c r="D7324" t="s">
        <v>1171</v>
      </c>
      <c r="E7324">
        <v>2020</v>
      </c>
      <c r="G7324">
        <v>7.7894193508247103</v>
      </c>
      <c r="H7324">
        <v>7.7894193508247103</v>
      </c>
    </row>
    <row r="7325" spans="2:8" x14ac:dyDescent="0.25">
      <c r="B7325" t="s">
        <v>2824</v>
      </c>
      <c r="C7325" t="s">
        <v>2085</v>
      </c>
      <c r="D7325" t="s">
        <v>2092</v>
      </c>
      <c r="E7325">
        <v>2020</v>
      </c>
      <c r="G7325">
        <v>2400</v>
      </c>
      <c r="H7325">
        <v>2400</v>
      </c>
    </row>
    <row r="7326" spans="2:8" x14ac:dyDescent="0.25">
      <c r="B7326" t="s">
        <v>2824</v>
      </c>
      <c r="C7326" t="s">
        <v>2086</v>
      </c>
      <c r="D7326" t="s">
        <v>1171</v>
      </c>
      <c r="G7326">
        <v>1</v>
      </c>
      <c r="H7326">
        <v>1</v>
      </c>
    </row>
    <row r="7327" spans="2:8" x14ac:dyDescent="0.25">
      <c r="B7327" t="s">
        <v>2824</v>
      </c>
      <c r="C7327" t="s">
        <v>2087</v>
      </c>
      <c r="D7327" t="s">
        <v>1171</v>
      </c>
      <c r="E7327">
        <v>2020</v>
      </c>
      <c r="F7327" t="s">
        <v>2088</v>
      </c>
      <c r="G7327">
        <v>0.78</v>
      </c>
      <c r="H7327">
        <v>0.78</v>
      </c>
    </row>
    <row r="7328" spans="2:8" x14ac:dyDescent="0.25">
      <c r="B7328" t="s">
        <v>2825</v>
      </c>
      <c r="C7328" t="s">
        <v>1170</v>
      </c>
      <c r="D7328" t="s">
        <v>1171</v>
      </c>
      <c r="G7328">
        <v>2023</v>
      </c>
      <c r="H7328">
        <v>2023</v>
      </c>
    </row>
    <row r="7329" spans="2:8" x14ac:dyDescent="0.25">
      <c r="B7329" t="s">
        <v>2825</v>
      </c>
      <c r="C7329" t="s">
        <v>2083</v>
      </c>
      <c r="D7329" t="s">
        <v>1171</v>
      </c>
      <c r="E7329">
        <v>2020</v>
      </c>
      <c r="G7329">
        <v>7.7882593288723401</v>
      </c>
      <c r="H7329">
        <v>7.7882593288723401</v>
      </c>
    </row>
    <row r="7330" spans="2:8" x14ac:dyDescent="0.25">
      <c r="B7330" t="s">
        <v>2825</v>
      </c>
      <c r="C7330" t="s">
        <v>2085</v>
      </c>
      <c r="D7330" t="s">
        <v>2092</v>
      </c>
      <c r="E7330">
        <v>2020</v>
      </c>
      <c r="G7330">
        <v>2080</v>
      </c>
      <c r="H7330">
        <v>2080</v>
      </c>
    </row>
    <row r="7331" spans="2:8" x14ac:dyDescent="0.25">
      <c r="B7331" t="s">
        <v>2825</v>
      </c>
      <c r="C7331" t="s">
        <v>2086</v>
      </c>
      <c r="D7331" t="s">
        <v>1171</v>
      </c>
      <c r="G7331">
        <v>1</v>
      </c>
      <c r="H7331">
        <v>1</v>
      </c>
    </row>
    <row r="7332" spans="2:8" x14ac:dyDescent="0.25">
      <c r="B7332" t="s">
        <v>2825</v>
      </c>
      <c r="C7332" t="s">
        <v>2087</v>
      </c>
      <c r="D7332" t="s">
        <v>1171</v>
      </c>
      <c r="E7332">
        <v>2020</v>
      </c>
      <c r="F7332" t="s">
        <v>2088</v>
      </c>
      <c r="G7332">
        <v>0.93</v>
      </c>
      <c r="H7332">
        <v>0.93</v>
      </c>
    </row>
    <row r="7333" spans="2:8" x14ac:dyDescent="0.25">
      <c r="B7333" t="s">
        <v>2826</v>
      </c>
      <c r="C7333" t="s">
        <v>1170</v>
      </c>
      <c r="D7333" t="s">
        <v>1171</v>
      </c>
      <c r="G7333">
        <v>2023</v>
      </c>
      <c r="H7333">
        <v>2023</v>
      </c>
    </row>
    <row r="7334" spans="2:8" x14ac:dyDescent="0.25">
      <c r="B7334" t="s">
        <v>2826</v>
      </c>
      <c r="C7334" t="s">
        <v>2083</v>
      </c>
      <c r="D7334" t="s">
        <v>1171</v>
      </c>
      <c r="E7334">
        <v>2020</v>
      </c>
      <c r="G7334">
        <v>8.7349397590361395</v>
      </c>
      <c r="H7334">
        <v>8.7349397590361395</v>
      </c>
    </row>
    <row r="7335" spans="2:8" x14ac:dyDescent="0.25">
      <c r="B7335" t="s">
        <v>2826</v>
      </c>
      <c r="C7335" t="s">
        <v>2085</v>
      </c>
      <c r="D7335" t="s">
        <v>2092</v>
      </c>
      <c r="E7335">
        <v>2020</v>
      </c>
      <c r="G7335">
        <v>800</v>
      </c>
      <c r="H7335">
        <v>800</v>
      </c>
    </row>
    <row r="7336" spans="2:8" x14ac:dyDescent="0.25">
      <c r="B7336" t="s">
        <v>2826</v>
      </c>
      <c r="C7336" t="s">
        <v>2086</v>
      </c>
      <c r="D7336" t="s">
        <v>1171</v>
      </c>
      <c r="G7336">
        <v>1</v>
      </c>
      <c r="H7336">
        <v>1</v>
      </c>
    </row>
    <row r="7337" spans="2:8" x14ac:dyDescent="0.25">
      <c r="B7337" t="s">
        <v>2826</v>
      </c>
      <c r="C7337" t="s">
        <v>2087</v>
      </c>
      <c r="D7337" t="s">
        <v>1171</v>
      </c>
      <c r="E7337">
        <v>2020</v>
      </c>
      <c r="F7337" t="s">
        <v>2088</v>
      </c>
      <c r="G7337">
        <v>0.83</v>
      </c>
      <c r="H7337">
        <v>0.83</v>
      </c>
    </row>
    <row r="7338" spans="2:8" x14ac:dyDescent="0.25">
      <c r="B7338" t="s">
        <v>2827</v>
      </c>
      <c r="C7338" t="s">
        <v>1170</v>
      </c>
      <c r="D7338" t="s">
        <v>1171</v>
      </c>
      <c r="G7338">
        <v>2023</v>
      </c>
      <c r="H7338">
        <v>2023</v>
      </c>
    </row>
    <row r="7339" spans="2:8" x14ac:dyDescent="0.25">
      <c r="B7339" t="s">
        <v>2827</v>
      </c>
      <c r="C7339" t="s">
        <v>2083</v>
      </c>
      <c r="D7339" t="s">
        <v>1171</v>
      </c>
      <c r="E7339">
        <v>2020</v>
      </c>
      <c r="G7339">
        <v>4</v>
      </c>
      <c r="H7339">
        <v>4</v>
      </c>
    </row>
    <row r="7340" spans="2:8" x14ac:dyDescent="0.25">
      <c r="B7340" t="s">
        <v>2827</v>
      </c>
      <c r="C7340" t="s">
        <v>2085</v>
      </c>
      <c r="D7340" t="s">
        <v>2092</v>
      </c>
      <c r="E7340">
        <v>2020</v>
      </c>
      <c r="G7340">
        <v>1200</v>
      </c>
      <c r="H7340">
        <v>1200</v>
      </c>
    </row>
    <row r="7341" spans="2:8" x14ac:dyDescent="0.25">
      <c r="B7341" t="s">
        <v>2827</v>
      </c>
      <c r="C7341" t="s">
        <v>2086</v>
      </c>
      <c r="D7341" t="s">
        <v>1171</v>
      </c>
      <c r="G7341">
        <v>1</v>
      </c>
      <c r="H7341">
        <v>1</v>
      </c>
    </row>
    <row r="7342" spans="2:8" x14ac:dyDescent="0.25">
      <c r="B7342" t="s">
        <v>2827</v>
      </c>
      <c r="C7342" t="s">
        <v>2087</v>
      </c>
      <c r="D7342" t="s">
        <v>1171</v>
      </c>
      <c r="E7342">
        <v>2020</v>
      </c>
      <c r="F7342" t="s">
        <v>2088</v>
      </c>
      <c r="G7342">
        <v>0.27</v>
      </c>
      <c r="H7342">
        <v>0.27</v>
      </c>
    </row>
    <row r="7343" spans="2:8" x14ac:dyDescent="0.25">
      <c r="B7343" t="s">
        <v>2824</v>
      </c>
      <c r="C7343" t="s">
        <v>1170</v>
      </c>
      <c r="D7343" t="s">
        <v>1171</v>
      </c>
      <c r="G7343">
        <v>2023</v>
      </c>
      <c r="H7343">
        <v>2023</v>
      </c>
    </row>
    <row r="7344" spans="2:8" x14ac:dyDescent="0.25">
      <c r="B7344" t="s">
        <v>2824</v>
      </c>
      <c r="C7344" t="s">
        <v>2083</v>
      </c>
      <c r="D7344" t="s">
        <v>1171</v>
      </c>
      <c r="E7344">
        <v>2050</v>
      </c>
      <c r="G7344">
        <v>7.7661460504995299</v>
      </c>
      <c r="H7344">
        <v>7.7661460504995299</v>
      </c>
    </row>
    <row r="7345" spans="2:8" x14ac:dyDescent="0.25">
      <c r="B7345" t="s">
        <v>2824</v>
      </c>
      <c r="C7345" t="s">
        <v>2085</v>
      </c>
      <c r="D7345" t="s">
        <v>2092</v>
      </c>
      <c r="E7345">
        <v>2050</v>
      </c>
      <c r="G7345">
        <v>2400</v>
      </c>
      <c r="H7345">
        <v>2400</v>
      </c>
    </row>
    <row r="7346" spans="2:8" x14ac:dyDescent="0.25">
      <c r="B7346" t="s">
        <v>2824</v>
      </c>
      <c r="C7346" t="s">
        <v>2086</v>
      </c>
      <c r="D7346" t="s">
        <v>1171</v>
      </c>
      <c r="G7346">
        <v>1</v>
      </c>
      <c r="H7346">
        <v>1</v>
      </c>
    </row>
    <row r="7347" spans="2:8" x14ac:dyDescent="0.25">
      <c r="B7347" t="s">
        <v>2824</v>
      </c>
      <c r="C7347" t="s">
        <v>2087</v>
      </c>
      <c r="D7347" t="s">
        <v>1171</v>
      </c>
      <c r="E7347">
        <v>2050</v>
      </c>
      <c r="F7347" t="s">
        <v>2088</v>
      </c>
      <c r="G7347">
        <v>0.78</v>
      </c>
      <c r="H7347">
        <v>0.78</v>
      </c>
    </row>
    <row r="7348" spans="2:8" x14ac:dyDescent="0.25">
      <c r="B7348" t="s">
        <v>2825</v>
      </c>
      <c r="C7348" t="s">
        <v>1170</v>
      </c>
      <c r="D7348" t="s">
        <v>1171</v>
      </c>
      <c r="G7348">
        <v>2023</v>
      </c>
      <c r="H7348">
        <v>2023</v>
      </c>
    </row>
    <row r="7349" spans="2:8" x14ac:dyDescent="0.25">
      <c r="B7349" t="s">
        <v>2825</v>
      </c>
      <c r="C7349" t="s">
        <v>2083</v>
      </c>
      <c r="D7349" t="s">
        <v>1171</v>
      </c>
      <c r="E7349">
        <v>2050</v>
      </c>
      <c r="G7349">
        <v>7.9442140731775499</v>
      </c>
      <c r="H7349">
        <v>7.9442140731775499</v>
      </c>
    </row>
    <row r="7350" spans="2:8" x14ac:dyDescent="0.25">
      <c r="B7350" t="s">
        <v>2825</v>
      </c>
      <c r="C7350" t="s">
        <v>2085</v>
      </c>
      <c r="D7350" t="s">
        <v>2092</v>
      </c>
      <c r="E7350">
        <v>2050</v>
      </c>
      <c r="G7350">
        <v>2080</v>
      </c>
      <c r="H7350">
        <v>2080</v>
      </c>
    </row>
    <row r="7351" spans="2:8" x14ac:dyDescent="0.25">
      <c r="B7351" t="s">
        <v>2825</v>
      </c>
      <c r="C7351" t="s">
        <v>2086</v>
      </c>
      <c r="D7351" t="s">
        <v>1171</v>
      </c>
      <c r="G7351">
        <v>1</v>
      </c>
      <c r="H7351">
        <v>1</v>
      </c>
    </row>
    <row r="7352" spans="2:8" x14ac:dyDescent="0.25">
      <c r="B7352" t="s">
        <v>2825</v>
      </c>
      <c r="C7352" t="s">
        <v>2087</v>
      </c>
      <c r="D7352" t="s">
        <v>1171</v>
      </c>
      <c r="E7352">
        <v>2050</v>
      </c>
      <c r="F7352" t="s">
        <v>2088</v>
      </c>
      <c r="G7352">
        <v>0.93</v>
      </c>
      <c r="H7352">
        <v>0.93</v>
      </c>
    </row>
    <row r="7353" spans="2:8" x14ac:dyDescent="0.25">
      <c r="B7353" t="s">
        <v>2826</v>
      </c>
      <c r="C7353" t="s">
        <v>1170</v>
      </c>
      <c r="D7353" t="s">
        <v>1171</v>
      </c>
      <c r="G7353">
        <v>2023</v>
      </c>
      <c r="H7353">
        <v>2023</v>
      </c>
    </row>
    <row r="7354" spans="2:8" x14ac:dyDescent="0.25">
      <c r="B7354" t="s">
        <v>2826</v>
      </c>
      <c r="C7354" t="s">
        <v>2083</v>
      </c>
      <c r="D7354" t="s">
        <v>1171</v>
      </c>
      <c r="E7354">
        <v>2050</v>
      </c>
      <c r="G7354">
        <v>8.7349397590361395</v>
      </c>
      <c r="H7354">
        <v>8.7349397590361395</v>
      </c>
    </row>
    <row r="7355" spans="2:8" x14ac:dyDescent="0.25">
      <c r="B7355" t="s">
        <v>2826</v>
      </c>
      <c r="C7355" t="s">
        <v>2085</v>
      </c>
      <c r="D7355" t="s">
        <v>2092</v>
      </c>
      <c r="E7355">
        <v>2050</v>
      </c>
      <c r="G7355">
        <v>800</v>
      </c>
      <c r="H7355">
        <v>800</v>
      </c>
    </row>
    <row r="7356" spans="2:8" x14ac:dyDescent="0.25">
      <c r="B7356" t="s">
        <v>2826</v>
      </c>
      <c r="C7356" t="s">
        <v>2086</v>
      </c>
      <c r="D7356" t="s">
        <v>1171</v>
      </c>
      <c r="G7356">
        <v>1</v>
      </c>
      <c r="H7356">
        <v>1</v>
      </c>
    </row>
    <row r="7357" spans="2:8" x14ac:dyDescent="0.25">
      <c r="B7357" t="s">
        <v>2826</v>
      </c>
      <c r="C7357" t="s">
        <v>2087</v>
      </c>
      <c r="D7357" t="s">
        <v>1171</v>
      </c>
      <c r="E7357">
        <v>2050</v>
      </c>
      <c r="F7357" t="s">
        <v>2088</v>
      </c>
      <c r="G7357">
        <v>0.83</v>
      </c>
      <c r="H7357">
        <v>0.83</v>
      </c>
    </row>
    <row r="7358" spans="2:8" x14ac:dyDescent="0.25">
      <c r="B7358" t="s">
        <v>2827</v>
      </c>
      <c r="C7358" t="s">
        <v>1170</v>
      </c>
      <c r="D7358" t="s">
        <v>1171</v>
      </c>
      <c r="G7358">
        <v>2023</v>
      </c>
      <c r="H7358">
        <v>2023</v>
      </c>
    </row>
    <row r="7359" spans="2:8" x14ac:dyDescent="0.25">
      <c r="B7359" t="s">
        <v>2827</v>
      </c>
      <c r="C7359" t="s">
        <v>2083</v>
      </c>
      <c r="D7359" t="s">
        <v>1171</v>
      </c>
      <c r="E7359">
        <v>2050</v>
      </c>
      <c r="G7359">
        <v>5.1566265060241001</v>
      </c>
      <c r="H7359">
        <v>5.1566265060241001</v>
      </c>
    </row>
    <row r="7360" spans="2:8" x14ac:dyDescent="0.25">
      <c r="B7360" t="s">
        <v>2827</v>
      </c>
      <c r="C7360" t="s">
        <v>2085</v>
      </c>
      <c r="D7360" t="s">
        <v>2092</v>
      </c>
      <c r="E7360">
        <v>2050</v>
      </c>
      <c r="G7360">
        <v>1200</v>
      </c>
      <c r="H7360">
        <v>1200</v>
      </c>
    </row>
    <row r="7361" spans="2:8" x14ac:dyDescent="0.25">
      <c r="B7361" t="s">
        <v>2827</v>
      </c>
      <c r="C7361" t="s">
        <v>2086</v>
      </c>
      <c r="D7361" t="s">
        <v>1171</v>
      </c>
      <c r="G7361">
        <v>1</v>
      </c>
      <c r="H7361">
        <v>1</v>
      </c>
    </row>
    <row r="7362" spans="2:8" x14ac:dyDescent="0.25">
      <c r="B7362" t="s">
        <v>2827</v>
      </c>
      <c r="C7362" t="s">
        <v>2087</v>
      </c>
      <c r="D7362" t="s">
        <v>1171</v>
      </c>
      <c r="E7362">
        <v>2050</v>
      </c>
      <c r="F7362" t="s">
        <v>2088</v>
      </c>
      <c r="G7362">
        <v>0.27</v>
      </c>
      <c r="H7362">
        <v>0.27</v>
      </c>
    </row>
    <row r="7363" spans="2:8" x14ac:dyDescent="0.25">
      <c r="B7363" t="s">
        <v>2828</v>
      </c>
      <c r="C7363" t="s">
        <v>1170</v>
      </c>
      <c r="D7363" t="s">
        <v>1171</v>
      </c>
      <c r="G7363">
        <v>2023</v>
      </c>
      <c r="H7363">
        <v>2023</v>
      </c>
    </row>
    <row r="7364" spans="2:8" x14ac:dyDescent="0.25">
      <c r="B7364" t="s">
        <v>2828</v>
      </c>
      <c r="C7364" t="s">
        <v>2083</v>
      </c>
      <c r="D7364" t="s">
        <v>1171</v>
      </c>
      <c r="E7364">
        <v>2020</v>
      </c>
      <c r="G7364">
        <v>7.9323892739857502</v>
      </c>
      <c r="H7364">
        <v>7.9323892739857502</v>
      </c>
    </row>
    <row r="7365" spans="2:8" x14ac:dyDescent="0.25">
      <c r="B7365" t="s">
        <v>2828</v>
      </c>
      <c r="C7365" t="s">
        <v>2085</v>
      </c>
      <c r="D7365" t="s">
        <v>2092</v>
      </c>
      <c r="E7365">
        <v>2020</v>
      </c>
      <c r="G7365">
        <v>2460</v>
      </c>
      <c r="H7365">
        <v>2460</v>
      </c>
    </row>
    <row r="7366" spans="2:8" x14ac:dyDescent="0.25">
      <c r="B7366" t="s">
        <v>2828</v>
      </c>
      <c r="C7366" t="s">
        <v>2086</v>
      </c>
      <c r="D7366" t="s">
        <v>1171</v>
      </c>
      <c r="G7366">
        <v>1</v>
      </c>
      <c r="H7366">
        <v>1</v>
      </c>
    </row>
    <row r="7367" spans="2:8" x14ac:dyDescent="0.25">
      <c r="B7367" t="s">
        <v>2828</v>
      </c>
      <c r="C7367" t="s">
        <v>2087</v>
      </c>
      <c r="D7367" t="s">
        <v>1171</v>
      </c>
      <c r="E7367">
        <v>2020</v>
      </c>
      <c r="F7367" t="s">
        <v>2088</v>
      </c>
      <c r="G7367">
        <v>0.78</v>
      </c>
      <c r="H7367">
        <v>0.78</v>
      </c>
    </row>
    <row r="7368" spans="2:8" x14ac:dyDescent="0.25">
      <c r="B7368" t="s">
        <v>2829</v>
      </c>
      <c r="C7368" t="s">
        <v>1170</v>
      </c>
      <c r="D7368" t="s">
        <v>1171</v>
      </c>
      <c r="G7368">
        <v>2023</v>
      </c>
      <c r="H7368">
        <v>2023</v>
      </c>
    </row>
    <row r="7369" spans="2:8" x14ac:dyDescent="0.25">
      <c r="B7369" t="s">
        <v>2829</v>
      </c>
      <c r="C7369" t="s">
        <v>2083</v>
      </c>
      <c r="D7369" t="s">
        <v>1171</v>
      </c>
      <c r="E7369">
        <v>2020</v>
      </c>
      <c r="G7369">
        <v>7.9344956944801499</v>
      </c>
      <c r="H7369">
        <v>7.9344956944801499</v>
      </c>
    </row>
    <row r="7370" spans="2:8" x14ac:dyDescent="0.25">
      <c r="B7370" t="s">
        <v>2829</v>
      </c>
      <c r="C7370" t="s">
        <v>2085</v>
      </c>
      <c r="D7370" t="s">
        <v>2092</v>
      </c>
      <c r="E7370">
        <v>2020</v>
      </c>
      <c r="G7370">
        <v>2132</v>
      </c>
      <c r="H7370">
        <v>2132</v>
      </c>
    </row>
    <row r="7371" spans="2:8" x14ac:dyDescent="0.25">
      <c r="B7371" t="s">
        <v>2829</v>
      </c>
      <c r="C7371" t="s">
        <v>2086</v>
      </c>
      <c r="D7371" t="s">
        <v>1171</v>
      </c>
      <c r="G7371">
        <v>1</v>
      </c>
      <c r="H7371">
        <v>1</v>
      </c>
    </row>
    <row r="7372" spans="2:8" x14ac:dyDescent="0.25">
      <c r="B7372" t="s">
        <v>2829</v>
      </c>
      <c r="C7372" t="s">
        <v>2087</v>
      </c>
      <c r="D7372" t="s">
        <v>1171</v>
      </c>
      <c r="E7372">
        <v>2020</v>
      </c>
      <c r="F7372" t="s">
        <v>2088</v>
      </c>
      <c r="G7372">
        <v>0.93</v>
      </c>
      <c r="H7372">
        <v>0.93</v>
      </c>
    </row>
    <row r="7373" spans="2:8" x14ac:dyDescent="0.25">
      <c r="B7373" t="s">
        <v>2830</v>
      </c>
      <c r="C7373" t="s">
        <v>1170</v>
      </c>
      <c r="D7373" t="s">
        <v>1171</v>
      </c>
      <c r="G7373">
        <v>2023</v>
      </c>
      <c r="H7373">
        <v>2023</v>
      </c>
    </row>
    <row r="7374" spans="2:8" x14ac:dyDescent="0.25">
      <c r="B7374" t="s">
        <v>2830</v>
      </c>
      <c r="C7374" t="s">
        <v>2083</v>
      </c>
      <c r="D7374" t="s">
        <v>1171</v>
      </c>
      <c r="E7374">
        <v>2020</v>
      </c>
      <c r="G7374">
        <v>8.8795180722891605</v>
      </c>
      <c r="H7374">
        <v>8.8795180722891605</v>
      </c>
    </row>
    <row r="7375" spans="2:8" x14ac:dyDescent="0.25">
      <c r="B7375" t="s">
        <v>2830</v>
      </c>
      <c r="C7375" t="s">
        <v>2085</v>
      </c>
      <c r="D7375" t="s">
        <v>2092</v>
      </c>
      <c r="E7375">
        <v>2020</v>
      </c>
      <c r="G7375">
        <v>820</v>
      </c>
      <c r="H7375">
        <v>820</v>
      </c>
    </row>
    <row r="7376" spans="2:8" x14ac:dyDescent="0.25">
      <c r="B7376" t="s">
        <v>2830</v>
      </c>
      <c r="C7376" t="s">
        <v>2086</v>
      </c>
      <c r="D7376" t="s">
        <v>1171</v>
      </c>
      <c r="G7376">
        <v>1</v>
      </c>
      <c r="H7376">
        <v>1</v>
      </c>
    </row>
    <row r="7377" spans="2:8" x14ac:dyDescent="0.25">
      <c r="B7377" t="s">
        <v>2830</v>
      </c>
      <c r="C7377" t="s">
        <v>2087</v>
      </c>
      <c r="D7377" t="s">
        <v>1171</v>
      </c>
      <c r="E7377">
        <v>2020</v>
      </c>
      <c r="F7377" t="s">
        <v>2088</v>
      </c>
      <c r="G7377">
        <v>0.83</v>
      </c>
      <c r="H7377">
        <v>0.83</v>
      </c>
    </row>
    <row r="7378" spans="2:8" x14ac:dyDescent="0.25">
      <c r="B7378" t="s">
        <v>2831</v>
      </c>
      <c r="C7378" t="s">
        <v>1170</v>
      </c>
      <c r="D7378" t="s">
        <v>1171</v>
      </c>
      <c r="G7378">
        <v>2023</v>
      </c>
      <c r="H7378">
        <v>2023</v>
      </c>
    </row>
    <row r="7379" spans="2:8" x14ac:dyDescent="0.25">
      <c r="B7379" t="s">
        <v>2831</v>
      </c>
      <c r="C7379" t="s">
        <v>2083</v>
      </c>
      <c r="D7379" t="s">
        <v>1171</v>
      </c>
      <c r="E7379">
        <v>2020</v>
      </c>
      <c r="G7379">
        <v>4</v>
      </c>
      <c r="H7379">
        <v>4</v>
      </c>
    </row>
    <row r="7380" spans="2:8" x14ac:dyDescent="0.25">
      <c r="B7380" t="s">
        <v>2831</v>
      </c>
      <c r="C7380" t="s">
        <v>2085</v>
      </c>
      <c r="D7380" t="s">
        <v>2092</v>
      </c>
      <c r="E7380">
        <v>2020</v>
      </c>
      <c r="G7380">
        <v>1230</v>
      </c>
      <c r="H7380">
        <v>1230</v>
      </c>
    </row>
    <row r="7381" spans="2:8" x14ac:dyDescent="0.25">
      <c r="B7381" t="s">
        <v>2831</v>
      </c>
      <c r="C7381" t="s">
        <v>2086</v>
      </c>
      <c r="D7381" t="s">
        <v>1171</v>
      </c>
      <c r="G7381">
        <v>1</v>
      </c>
      <c r="H7381">
        <v>1</v>
      </c>
    </row>
    <row r="7382" spans="2:8" x14ac:dyDescent="0.25">
      <c r="B7382" t="s">
        <v>2831</v>
      </c>
      <c r="C7382" t="s">
        <v>2087</v>
      </c>
      <c r="D7382" t="s">
        <v>1171</v>
      </c>
      <c r="E7382">
        <v>2020</v>
      </c>
      <c r="F7382" t="s">
        <v>2088</v>
      </c>
      <c r="G7382">
        <v>0.27</v>
      </c>
      <c r="H7382">
        <v>0.27</v>
      </c>
    </row>
    <row r="7383" spans="2:8" x14ac:dyDescent="0.25">
      <c r="B7383" t="s">
        <v>2828</v>
      </c>
      <c r="C7383" t="s">
        <v>1170</v>
      </c>
      <c r="D7383" t="s">
        <v>1171</v>
      </c>
      <c r="G7383">
        <v>2023</v>
      </c>
      <c r="H7383">
        <v>2023</v>
      </c>
    </row>
    <row r="7384" spans="2:8" x14ac:dyDescent="0.25">
      <c r="B7384" t="s">
        <v>2828</v>
      </c>
      <c r="C7384" t="s">
        <v>2083</v>
      </c>
      <c r="D7384" t="s">
        <v>1171</v>
      </c>
      <c r="E7384">
        <v>2050</v>
      </c>
      <c r="G7384">
        <v>7.9054155693732699</v>
      </c>
      <c r="H7384">
        <v>7.9054155693732699</v>
      </c>
    </row>
    <row r="7385" spans="2:8" x14ac:dyDescent="0.25">
      <c r="B7385" t="s">
        <v>2828</v>
      </c>
      <c r="C7385" t="s">
        <v>2085</v>
      </c>
      <c r="D7385" t="s">
        <v>2092</v>
      </c>
      <c r="E7385">
        <v>2050</v>
      </c>
      <c r="G7385">
        <v>2460</v>
      </c>
      <c r="H7385">
        <v>2460</v>
      </c>
    </row>
    <row r="7386" spans="2:8" x14ac:dyDescent="0.25">
      <c r="B7386" t="s">
        <v>2828</v>
      </c>
      <c r="C7386" t="s">
        <v>2086</v>
      </c>
      <c r="D7386" t="s">
        <v>1171</v>
      </c>
      <c r="G7386">
        <v>1</v>
      </c>
      <c r="H7386">
        <v>1</v>
      </c>
    </row>
    <row r="7387" spans="2:8" x14ac:dyDescent="0.25">
      <c r="B7387" t="s">
        <v>2828</v>
      </c>
      <c r="C7387" t="s">
        <v>2087</v>
      </c>
      <c r="D7387" t="s">
        <v>1171</v>
      </c>
      <c r="E7387">
        <v>2050</v>
      </c>
      <c r="F7387" t="s">
        <v>2088</v>
      </c>
      <c r="G7387">
        <v>0.78</v>
      </c>
      <c r="H7387">
        <v>0.78</v>
      </c>
    </row>
    <row r="7388" spans="2:8" x14ac:dyDescent="0.25">
      <c r="B7388" t="s">
        <v>2829</v>
      </c>
      <c r="C7388" t="s">
        <v>1170</v>
      </c>
      <c r="D7388" t="s">
        <v>1171</v>
      </c>
      <c r="G7388">
        <v>2023</v>
      </c>
      <c r="H7388">
        <v>2023</v>
      </c>
    </row>
    <row r="7389" spans="2:8" x14ac:dyDescent="0.25">
      <c r="B7389" t="s">
        <v>2829</v>
      </c>
      <c r="C7389" t="s">
        <v>2083</v>
      </c>
      <c r="D7389" t="s">
        <v>1171</v>
      </c>
      <c r="E7389">
        <v>2050</v>
      </c>
      <c r="G7389">
        <v>8.0950745149717296</v>
      </c>
      <c r="H7389">
        <v>8.0950745149717296</v>
      </c>
    </row>
    <row r="7390" spans="2:8" x14ac:dyDescent="0.25">
      <c r="B7390" t="s">
        <v>2829</v>
      </c>
      <c r="C7390" t="s">
        <v>2085</v>
      </c>
      <c r="D7390" t="s">
        <v>2092</v>
      </c>
      <c r="E7390">
        <v>2050</v>
      </c>
      <c r="G7390">
        <v>2132</v>
      </c>
      <c r="H7390">
        <v>2132</v>
      </c>
    </row>
    <row r="7391" spans="2:8" x14ac:dyDescent="0.25">
      <c r="B7391" t="s">
        <v>2829</v>
      </c>
      <c r="C7391" t="s">
        <v>2086</v>
      </c>
      <c r="D7391" t="s">
        <v>1171</v>
      </c>
      <c r="G7391">
        <v>1</v>
      </c>
      <c r="H7391">
        <v>1</v>
      </c>
    </row>
    <row r="7392" spans="2:8" x14ac:dyDescent="0.25">
      <c r="B7392" t="s">
        <v>2829</v>
      </c>
      <c r="C7392" t="s">
        <v>2087</v>
      </c>
      <c r="D7392" t="s">
        <v>1171</v>
      </c>
      <c r="E7392">
        <v>2050</v>
      </c>
      <c r="F7392" t="s">
        <v>2088</v>
      </c>
      <c r="G7392">
        <v>0.93</v>
      </c>
      <c r="H7392">
        <v>0.93</v>
      </c>
    </row>
    <row r="7393" spans="2:8" x14ac:dyDescent="0.25">
      <c r="B7393" t="s">
        <v>2830</v>
      </c>
      <c r="C7393" t="s">
        <v>1170</v>
      </c>
      <c r="D7393" t="s">
        <v>1171</v>
      </c>
      <c r="G7393">
        <v>2023</v>
      </c>
      <c r="H7393">
        <v>2023</v>
      </c>
    </row>
    <row r="7394" spans="2:8" x14ac:dyDescent="0.25">
      <c r="B7394" t="s">
        <v>2830</v>
      </c>
      <c r="C7394" t="s">
        <v>2083</v>
      </c>
      <c r="D7394" t="s">
        <v>1171</v>
      </c>
      <c r="E7394">
        <v>2050</v>
      </c>
      <c r="G7394">
        <v>8.8795180722891605</v>
      </c>
      <c r="H7394">
        <v>8.8795180722891605</v>
      </c>
    </row>
    <row r="7395" spans="2:8" x14ac:dyDescent="0.25">
      <c r="B7395" t="s">
        <v>2830</v>
      </c>
      <c r="C7395" t="s">
        <v>2085</v>
      </c>
      <c r="D7395" t="s">
        <v>2092</v>
      </c>
      <c r="E7395">
        <v>2050</v>
      </c>
      <c r="G7395">
        <v>820</v>
      </c>
      <c r="H7395">
        <v>820</v>
      </c>
    </row>
    <row r="7396" spans="2:8" x14ac:dyDescent="0.25">
      <c r="B7396" t="s">
        <v>2830</v>
      </c>
      <c r="C7396" t="s">
        <v>2086</v>
      </c>
      <c r="D7396" t="s">
        <v>1171</v>
      </c>
      <c r="G7396">
        <v>1</v>
      </c>
      <c r="H7396">
        <v>1</v>
      </c>
    </row>
    <row r="7397" spans="2:8" x14ac:dyDescent="0.25">
      <c r="B7397" t="s">
        <v>2830</v>
      </c>
      <c r="C7397" t="s">
        <v>2087</v>
      </c>
      <c r="D7397" t="s">
        <v>1171</v>
      </c>
      <c r="E7397">
        <v>2050</v>
      </c>
      <c r="F7397" t="s">
        <v>2088</v>
      </c>
      <c r="G7397">
        <v>0.83</v>
      </c>
      <c r="H7397">
        <v>0.83</v>
      </c>
    </row>
    <row r="7398" spans="2:8" x14ac:dyDescent="0.25">
      <c r="B7398" t="s">
        <v>2831</v>
      </c>
      <c r="C7398" t="s">
        <v>1170</v>
      </c>
      <c r="D7398" t="s">
        <v>1171</v>
      </c>
      <c r="G7398">
        <v>2023</v>
      </c>
      <c r="H7398">
        <v>2023</v>
      </c>
    </row>
    <row r="7399" spans="2:8" x14ac:dyDescent="0.25">
      <c r="B7399" t="s">
        <v>2831</v>
      </c>
      <c r="C7399" t="s">
        <v>2083</v>
      </c>
      <c r="D7399" t="s">
        <v>1171</v>
      </c>
      <c r="E7399">
        <v>2050</v>
      </c>
      <c r="G7399">
        <v>5.2530120481927698</v>
      </c>
      <c r="H7399">
        <v>5.2530120481927698</v>
      </c>
    </row>
    <row r="7400" spans="2:8" x14ac:dyDescent="0.25">
      <c r="B7400" t="s">
        <v>2831</v>
      </c>
      <c r="C7400" t="s">
        <v>2085</v>
      </c>
      <c r="D7400" t="s">
        <v>2092</v>
      </c>
      <c r="E7400">
        <v>2050</v>
      </c>
      <c r="G7400">
        <v>1230</v>
      </c>
      <c r="H7400">
        <v>1230</v>
      </c>
    </row>
    <row r="7401" spans="2:8" x14ac:dyDescent="0.25">
      <c r="B7401" t="s">
        <v>2831</v>
      </c>
      <c r="C7401" t="s">
        <v>2086</v>
      </c>
      <c r="D7401" t="s">
        <v>1171</v>
      </c>
      <c r="G7401">
        <v>1</v>
      </c>
      <c r="H7401">
        <v>1</v>
      </c>
    </row>
    <row r="7402" spans="2:8" x14ac:dyDescent="0.25">
      <c r="B7402" t="s">
        <v>2831</v>
      </c>
      <c r="C7402" t="s">
        <v>2087</v>
      </c>
      <c r="D7402" t="s">
        <v>1171</v>
      </c>
      <c r="E7402">
        <v>2050</v>
      </c>
      <c r="F7402" t="s">
        <v>2088</v>
      </c>
      <c r="G7402">
        <v>0.27</v>
      </c>
      <c r="H7402">
        <v>0.27</v>
      </c>
    </row>
    <row r="7403" spans="2:8" x14ac:dyDescent="0.25">
      <c r="B7403" t="s">
        <v>2832</v>
      </c>
      <c r="C7403" t="s">
        <v>1170</v>
      </c>
      <c r="D7403" t="s">
        <v>1171</v>
      </c>
      <c r="G7403">
        <v>2023</v>
      </c>
      <c r="H7403">
        <v>2023</v>
      </c>
    </row>
    <row r="7404" spans="2:8" x14ac:dyDescent="0.25">
      <c r="B7404" t="s">
        <v>2832</v>
      </c>
      <c r="C7404" t="s">
        <v>2083</v>
      </c>
      <c r="D7404" t="s">
        <v>1171</v>
      </c>
      <c r="E7404">
        <v>2020</v>
      </c>
      <c r="G7404">
        <v>8.0753591971467795</v>
      </c>
      <c r="H7404">
        <v>8.0753591971467795</v>
      </c>
    </row>
    <row r="7405" spans="2:8" x14ac:dyDescent="0.25">
      <c r="B7405" t="s">
        <v>2832</v>
      </c>
      <c r="C7405" t="s">
        <v>2085</v>
      </c>
      <c r="D7405" t="s">
        <v>2092</v>
      </c>
      <c r="E7405">
        <v>2020</v>
      </c>
      <c r="G7405">
        <v>2520</v>
      </c>
      <c r="H7405">
        <v>2520</v>
      </c>
    </row>
    <row r="7406" spans="2:8" x14ac:dyDescent="0.25">
      <c r="B7406" t="s">
        <v>2832</v>
      </c>
      <c r="C7406" t="s">
        <v>2086</v>
      </c>
      <c r="D7406" t="s">
        <v>1171</v>
      </c>
      <c r="G7406">
        <v>1</v>
      </c>
      <c r="H7406">
        <v>1</v>
      </c>
    </row>
    <row r="7407" spans="2:8" x14ac:dyDescent="0.25">
      <c r="B7407" t="s">
        <v>2832</v>
      </c>
      <c r="C7407" t="s">
        <v>2087</v>
      </c>
      <c r="D7407" t="s">
        <v>1171</v>
      </c>
      <c r="E7407">
        <v>2020</v>
      </c>
      <c r="F7407" t="s">
        <v>2088</v>
      </c>
      <c r="G7407">
        <v>0.78</v>
      </c>
      <c r="H7407">
        <v>0.78</v>
      </c>
    </row>
    <row r="7408" spans="2:8" x14ac:dyDescent="0.25">
      <c r="B7408" t="s">
        <v>2833</v>
      </c>
      <c r="C7408" t="s">
        <v>1170</v>
      </c>
      <c r="D7408" t="s">
        <v>1171</v>
      </c>
      <c r="G7408">
        <v>2023</v>
      </c>
      <c r="H7408">
        <v>2023</v>
      </c>
    </row>
    <row r="7409" spans="2:8" x14ac:dyDescent="0.25">
      <c r="B7409" t="s">
        <v>2833</v>
      </c>
      <c r="C7409" t="s">
        <v>2083</v>
      </c>
      <c r="D7409" t="s">
        <v>1171</v>
      </c>
      <c r="E7409">
        <v>2020</v>
      </c>
      <c r="G7409">
        <v>8.08073206008795</v>
      </c>
      <c r="H7409">
        <v>8.08073206008795</v>
      </c>
    </row>
    <row r="7410" spans="2:8" x14ac:dyDescent="0.25">
      <c r="B7410" t="s">
        <v>2833</v>
      </c>
      <c r="C7410" t="s">
        <v>2085</v>
      </c>
      <c r="D7410" t="s">
        <v>2092</v>
      </c>
      <c r="E7410">
        <v>2020</v>
      </c>
      <c r="G7410">
        <v>2184</v>
      </c>
      <c r="H7410">
        <v>2184</v>
      </c>
    </row>
    <row r="7411" spans="2:8" x14ac:dyDescent="0.25">
      <c r="B7411" t="s">
        <v>2833</v>
      </c>
      <c r="C7411" t="s">
        <v>2086</v>
      </c>
      <c r="D7411" t="s">
        <v>1171</v>
      </c>
      <c r="G7411">
        <v>1</v>
      </c>
      <c r="H7411">
        <v>1</v>
      </c>
    </row>
    <row r="7412" spans="2:8" x14ac:dyDescent="0.25">
      <c r="B7412" t="s">
        <v>2833</v>
      </c>
      <c r="C7412" t="s">
        <v>2087</v>
      </c>
      <c r="D7412" t="s">
        <v>1171</v>
      </c>
      <c r="E7412">
        <v>2020</v>
      </c>
      <c r="F7412" t="s">
        <v>2088</v>
      </c>
      <c r="G7412">
        <v>0.93</v>
      </c>
      <c r="H7412">
        <v>0.93</v>
      </c>
    </row>
    <row r="7413" spans="2:8" x14ac:dyDescent="0.25">
      <c r="B7413" t="s">
        <v>2834</v>
      </c>
      <c r="C7413" t="s">
        <v>1170</v>
      </c>
      <c r="D7413" t="s">
        <v>1171</v>
      </c>
      <c r="G7413">
        <v>2023</v>
      </c>
      <c r="H7413">
        <v>2023</v>
      </c>
    </row>
    <row r="7414" spans="2:8" x14ac:dyDescent="0.25">
      <c r="B7414" t="s">
        <v>2834</v>
      </c>
      <c r="C7414" t="s">
        <v>2083</v>
      </c>
      <c r="D7414" t="s">
        <v>1171</v>
      </c>
      <c r="E7414">
        <v>2020</v>
      </c>
      <c r="G7414">
        <v>9.0240963855421708</v>
      </c>
      <c r="H7414">
        <v>9.0240963855421708</v>
      </c>
    </row>
    <row r="7415" spans="2:8" x14ac:dyDescent="0.25">
      <c r="B7415" t="s">
        <v>2834</v>
      </c>
      <c r="C7415" t="s">
        <v>2085</v>
      </c>
      <c r="D7415" t="s">
        <v>2092</v>
      </c>
      <c r="E7415">
        <v>2020</v>
      </c>
      <c r="G7415">
        <v>840</v>
      </c>
      <c r="H7415">
        <v>840</v>
      </c>
    </row>
    <row r="7416" spans="2:8" x14ac:dyDescent="0.25">
      <c r="B7416" t="s">
        <v>2834</v>
      </c>
      <c r="C7416" t="s">
        <v>2086</v>
      </c>
      <c r="D7416" t="s">
        <v>1171</v>
      </c>
      <c r="G7416">
        <v>1</v>
      </c>
      <c r="H7416">
        <v>1</v>
      </c>
    </row>
    <row r="7417" spans="2:8" x14ac:dyDescent="0.25">
      <c r="B7417" t="s">
        <v>2834</v>
      </c>
      <c r="C7417" t="s">
        <v>2087</v>
      </c>
      <c r="D7417" t="s">
        <v>1171</v>
      </c>
      <c r="E7417">
        <v>2020</v>
      </c>
      <c r="F7417" t="s">
        <v>2088</v>
      </c>
      <c r="G7417">
        <v>0.83</v>
      </c>
      <c r="H7417">
        <v>0.83</v>
      </c>
    </row>
    <row r="7418" spans="2:8" x14ac:dyDescent="0.25">
      <c r="B7418" t="s">
        <v>2835</v>
      </c>
      <c r="C7418" t="s">
        <v>1170</v>
      </c>
      <c r="D7418" t="s">
        <v>1171</v>
      </c>
      <c r="G7418">
        <v>2023</v>
      </c>
      <c r="H7418">
        <v>2023</v>
      </c>
    </row>
    <row r="7419" spans="2:8" x14ac:dyDescent="0.25">
      <c r="B7419" t="s">
        <v>2835</v>
      </c>
      <c r="C7419" t="s">
        <v>2083</v>
      </c>
      <c r="D7419" t="s">
        <v>1171</v>
      </c>
      <c r="E7419">
        <v>2020</v>
      </c>
      <c r="G7419">
        <v>4</v>
      </c>
      <c r="H7419">
        <v>4</v>
      </c>
    </row>
    <row r="7420" spans="2:8" x14ac:dyDescent="0.25">
      <c r="B7420" t="s">
        <v>2835</v>
      </c>
      <c r="C7420" t="s">
        <v>2085</v>
      </c>
      <c r="D7420" t="s">
        <v>2092</v>
      </c>
      <c r="E7420">
        <v>2020</v>
      </c>
      <c r="G7420">
        <v>1260</v>
      </c>
      <c r="H7420">
        <v>1260</v>
      </c>
    </row>
    <row r="7421" spans="2:8" x14ac:dyDescent="0.25">
      <c r="B7421" t="s">
        <v>2835</v>
      </c>
      <c r="C7421" t="s">
        <v>2086</v>
      </c>
      <c r="D7421" t="s">
        <v>1171</v>
      </c>
      <c r="G7421">
        <v>1</v>
      </c>
      <c r="H7421">
        <v>1</v>
      </c>
    </row>
    <row r="7422" spans="2:8" x14ac:dyDescent="0.25">
      <c r="B7422" t="s">
        <v>2835</v>
      </c>
      <c r="C7422" t="s">
        <v>2087</v>
      </c>
      <c r="D7422" t="s">
        <v>1171</v>
      </c>
      <c r="E7422">
        <v>2020</v>
      </c>
      <c r="F7422" t="s">
        <v>2088</v>
      </c>
      <c r="G7422">
        <v>0.27</v>
      </c>
      <c r="H7422">
        <v>0.27</v>
      </c>
    </row>
    <row r="7423" spans="2:8" x14ac:dyDescent="0.25">
      <c r="B7423" t="s">
        <v>2832</v>
      </c>
      <c r="C7423" t="s">
        <v>1170</v>
      </c>
      <c r="D7423" t="s">
        <v>1171</v>
      </c>
      <c r="G7423">
        <v>2023</v>
      </c>
      <c r="H7423">
        <v>2023</v>
      </c>
    </row>
    <row r="7424" spans="2:8" x14ac:dyDescent="0.25">
      <c r="B7424" t="s">
        <v>2832</v>
      </c>
      <c r="C7424" t="s">
        <v>2083</v>
      </c>
      <c r="D7424" t="s">
        <v>1171</v>
      </c>
      <c r="E7424">
        <v>2050</v>
      </c>
      <c r="G7424">
        <v>8.0446850882470002</v>
      </c>
      <c r="H7424">
        <v>8.0446850882470002</v>
      </c>
    </row>
    <row r="7425" spans="2:8" x14ac:dyDescent="0.25">
      <c r="B7425" t="s">
        <v>2832</v>
      </c>
      <c r="C7425" t="s">
        <v>2085</v>
      </c>
      <c r="D7425" t="s">
        <v>2092</v>
      </c>
      <c r="E7425">
        <v>2050</v>
      </c>
      <c r="G7425">
        <v>2520</v>
      </c>
      <c r="H7425">
        <v>2520</v>
      </c>
    </row>
    <row r="7426" spans="2:8" x14ac:dyDescent="0.25">
      <c r="B7426" t="s">
        <v>2832</v>
      </c>
      <c r="C7426" t="s">
        <v>2086</v>
      </c>
      <c r="D7426" t="s">
        <v>1171</v>
      </c>
      <c r="G7426">
        <v>1</v>
      </c>
      <c r="H7426">
        <v>1</v>
      </c>
    </row>
    <row r="7427" spans="2:8" x14ac:dyDescent="0.25">
      <c r="B7427" t="s">
        <v>2832</v>
      </c>
      <c r="C7427" t="s">
        <v>2087</v>
      </c>
      <c r="D7427" t="s">
        <v>1171</v>
      </c>
      <c r="E7427">
        <v>2050</v>
      </c>
      <c r="F7427" t="s">
        <v>2088</v>
      </c>
      <c r="G7427">
        <v>0.78</v>
      </c>
      <c r="H7427">
        <v>0.78</v>
      </c>
    </row>
    <row r="7428" spans="2:8" x14ac:dyDescent="0.25">
      <c r="B7428" t="s">
        <v>2833</v>
      </c>
      <c r="C7428" t="s">
        <v>1170</v>
      </c>
      <c r="D7428" t="s">
        <v>1171</v>
      </c>
      <c r="G7428">
        <v>2023</v>
      </c>
      <c r="H7428">
        <v>2023</v>
      </c>
    </row>
    <row r="7429" spans="2:8" x14ac:dyDescent="0.25">
      <c r="B7429" t="s">
        <v>2833</v>
      </c>
      <c r="C7429" t="s">
        <v>2083</v>
      </c>
      <c r="D7429" t="s">
        <v>1171</v>
      </c>
      <c r="E7429">
        <v>2050</v>
      </c>
      <c r="G7429">
        <v>8.2459349567659199</v>
      </c>
      <c r="H7429">
        <v>8.2459349567659199</v>
      </c>
    </row>
    <row r="7430" spans="2:8" x14ac:dyDescent="0.25">
      <c r="B7430" t="s">
        <v>2833</v>
      </c>
      <c r="C7430" t="s">
        <v>2085</v>
      </c>
      <c r="D7430" t="s">
        <v>2092</v>
      </c>
      <c r="E7430">
        <v>2050</v>
      </c>
      <c r="G7430">
        <v>2184</v>
      </c>
      <c r="H7430">
        <v>2184</v>
      </c>
    </row>
    <row r="7431" spans="2:8" x14ac:dyDescent="0.25">
      <c r="B7431" t="s">
        <v>2833</v>
      </c>
      <c r="C7431" t="s">
        <v>2086</v>
      </c>
      <c r="D7431" t="s">
        <v>1171</v>
      </c>
      <c r="G7431">
        <v>1</v>
      </c>
      <c r="H7431">
        <v>1</v>
      </c>
    </row>
    <row r="7432" spans="2:8" x14ac:dyDescent="0.25">
      <c r="B7432" t="s">
        <v>2833</v>
      </c>
      <c r="C7432" t="s">
        <v>2087</v>
      </c>
      <c r="D7432" t="s">
        <v>1171</v>
      </c>
      <c r="E7432">
        <v>2050</v>
      </c>
      <c r="F7432" t="s">
        <v>2088</v>
      </c>
      <c r="G7432">
        <v>0.93</v>
      </c>
      <c r="H7432">
        <v>0.93</v>
      </c>
    </row>
    <row r="7433" spans="2:8" x14ac:dyDescent="0.25">
      <c r="B7433" t="s">
        <v>2834</v>
      </c>
      <c r="C7433" t="s">
        <v>1170</v>
      </c>
      <c r="D7433" t="s">
        <v>1171</v>
      </c>
      <c r="G7433">
        <v>2023</v>
      </c>
      <c r="H7433">
        <v>2023</v>
      </c>
    </row>
    <row r="7434" spans="2:8" x14ac:dyDescent="0.25">
      <c r="B7434" t="s">
        <v>2834</v>
      </c>
      <c r="C7434" t="s">
        <v>2083</v>
      </c>
      <c r="D7434" t="s">
        <v>1171</v>
      </c>
      <c r="E7434">
        <v>2050</v>
      </c>
      <c r="G7434">
        <v>9.0240963855421708</v>
      </c>
      <c r="H7434">
        <v>9.0240963855421708</v>
      </c>
    </row>
    <row r="7435" spans="2:8" x14ac:dyDescent="0.25">
      <c r="B7435" t="s">
        <v>2834</v>
      </c>
      <c r="C7435" t="s">
        <v>2085</v>
      </c>
      <c r="D7435" t="s">
        <v>2092</v>
      </c>
      <c r="E7435">
        <v>2050</v>
      </c>
      <c r="G7435">
        <v>840</v>
      </c>
      <c r="H7435">
        <v>840</v>
      </c>
    </row>
    <row r="7436" spans="2:8" x14ac:dyDescent="0.25">
      <c r="B7436" t="s">
        <v>2834</v>
      </c>
      <c r="C7436" t="s">
        <v>2086</v>
      </c>
      <c r="D7436" t="s">
        <v>1171</v>
      </c>
      <c r="G7436">
        <v>1</v>
      </c>
      <c r="H7436">
        <v>1</v>
      </c>
    </row>
    <row r="7437" spans="2:8" x14ac:dyDescent="0.25">
      <c r="B7437" t="s">
        <v>2834</v>
      </c>
      <c r="C7437" t="s">
        <v>2087</v>
      </c>
      <c r="D7437" t="s">
        <v>1171</v>
      </c>
      <c r="E7437">
        <v>2050</v>
      </c>
      <c r="F7437" t="s">
        <v>2088</v>
      </c>
      <c r="G7437">
        <v>0.83</v>
      </c>
      <c r="H7437">
        <v>0.83</v>
      </c>
    </row>
    <row r="7438" spans="2:8" x14ac:dyDescent="0.25">
      <c r="B7438" t="s">
        <v>2835</v>
      </c>
      <c r="C7438" t="s">
        <v>1170</v>
      </c>
      <c r="D7438" t="s">
        <v>1171</v>
      </c>
      <c r="G7438">
        <v>2023</v>
      </c>
      <c r="H7438">
        <v>2023</v>
      </c>
    </row>
    <row r="7439" spans="2:8" x14ac:dyDescent="0.25">
      <c r="B7439" t="s">
        <v>2835</v>
      </c>
      <c r="C7439" t="s">
        <v>2083</v>
      </c>
      <c r="D7439" t="s">
        <v>1171</v>
      </c>
      <c r="E7439">
        <v>2050</v>
      </c>
      <c r="G7439">
        <v>5.3493975903614501</v>
      </c>
      <c r="H7439">
        <v>5.3493975903614501</v>
      </c>
    </row>
    <row r="7440" spans="2:8" x14ac:dyDescent="0.25">
      <c r="B7440" t="s">
        <v>2835</v>
      </c>
      <c r="C7440" t="s">
        <v>2085</v>
      </c>
      <c r="D7440" t="s">
        <v>2092</v>
      </c>
      <c r="E7440">
        <v>2050</v>
      </c>
      <c r="G7440">
        <v>1260</v>
      </c>
      <c r="H7440">
        <v>1260</v>
      </c>
    </row>
    <row r="7441" spans="2:8" x14ac:dyDescent="0.25">
      <c r="B7441" t="s">
        <v>2835</v>
      </c>
      <c r="C7441" t="s">
        <v>2086</v>
      </c>
      <c r="D7441" t="s">
        <v>1171</v>
      </c>
      <c r="G7441">
        <v>1</v>
      </c>
      <c r="H7441">
        <v>1</v>
      </c>
    </row>
    <row r="7442" spans="2:8" x14ac:dyDescent="0.25">
      <c r="B7442" t="s">
        <v>2835</v>
      </c>
      <c r="C7442" t="s">
        <v>2087</v>
      </c>
      <c r="D7442" t="s">
        <v>1171</v>
      </c>
      <c r="E7442">
        <v>2050</v>
      </c>
      <c r="F7442" t="s">
        <v>2088</v>
      </c>
      <c r="G7442">
        <v>0.27</v>
      </c>
      <c r="H7442">
        <v>0.27</v>
      </c>
    </row>
    <row r="7443" spans="2:8" x14ac:dyDescent="0.25">
      <c r="B7443" t="s">
        <v>2836</v>
      </c>
      <c r="C7443" t="s">
        <v>1170</v>
      </c>
      <c r="D7443" t="s">
        <v>1171</v>
      </c>
      <c r="G7443">
        <v>2023</v>
      </c>
      <c r="H7443">
        <v>2023</v>
      </c>
    </row>
    <row r="7444" spans="2:8" x14ac:dyDescent="0.25">
      <c r="B7444" t="s">
        <v>2836</v>
      </c>
      <c r="C7444" t="s">
        <v>2083</v>
      </c>
      <c r="D7444" t="s">
        <v>1171</v>
      </c>
      <c r="E7444">
        <v>2020</v>
      </c>
      <c r="G7444">
        <v>8.2183291203078106</v>
      </c>
      <c r="H7444">
        <v>8.2183291203078106</v>
      </c>
    </row>
    <row r="7445" spans="2:8" x14ac:dyDescent="0.25">
      <c r="B7445" t="s">
        <v>2836</v>
      </c>
      <c r="C7445" t="s">
        <v>2085</v>
      </c>
      <c r="D7445" t="s">
        <v>2092</v>
      </c>
      <c r="E7445">
        <v>2020</v>
      </c>
      <c r="G7445">
        <v>2580</v>
      </c>
      <c r="H7445">
        <v>2580</v>
      </c>
    </row>
    <row r="7446" spans="2:8" x14ac:dyDescent="0.25">
      <c r="B7446" t="s">
        <v>2836</v>
      </c>
      <c r="C7446" t="s">
        <v>2086</v>
      </c>
      <c r="D7446" t="s">
        <v>1171</v>
      </c>
      <c r="G7446">
        <v>1</v>
      </c>
      <c r="H7446">
        <v>1</v>
      </c>
    </row>
    <row r="7447" spans="2:8" x14ac:dyDescent="0.25">
      <c r="B7447" t="s">
        <v>2836</v>
      </c>
      <c r="C7447" t="s">
        <v>2087</v>
      </c>
      <c r="D7447" t="s">
        <v>1171</v>
      </c>
      <c r="E7447">
        <v>2020</v>
      </c>
      <c r="F7447" t="s">
        <v>2088</v>
      </c>
      <c r="G7447">
        <v>0.78</v>
      </c>
      <c r="H7447">
        <v>0.78</v>
      </c>
    </row>
    <row r="7448" spans="2:8" x14ac:dyDescent="0.25">
      <c r="B7448" t="s">
        <v>2837</v>
      </c>
      <c r="C7448" t="s">
        <v>1170</v>
      </c>
      <c r="D7448" t="s">
        <v>1171</v>
      </c>
      <c r="G7448">
        <v>2023</v>
      </c>
      <c r="H7448">
        <v>2023</v>
      </c>
    </row>
    <row r="7449" spans="2:8" x14ac:dyDescent="0.25">
      <c r="B7449" t="s">
        <v>2837</v>
      </c>
      <c r="C7449" t="s">
        <v>2083</v>
      </c>
      <c r="D7449" t="s">
        <v>1171</v>
      </c>
      <c r="E7449">
        <v>2020</v>
      </c>
      <c r="G7449">
        <v>8.2269684256957607</v>
      </c>
      <c r="H7449">
        <v>8.2269684256957607</v>
      </c>
    </row>
    <row r="7450" spans="2:8" x14ac:dyDescent="0.25">
      <c r="B7450" t="s">
        <v>2837</v>
      </c>
      <c r="C7450" t="s">
        <v>2085</v>
      </c>
      <c r="D7450" t="s">
        <v>2092</v>
      </c>
      <c r="E7450">
        <v>2020</v>
      </c>
      <c r="G7450">
        <v>2236</v>
      </c>
      <c r="H7450">
        <v>2236</v>
      </c>
    </row>
    <row r="7451" spans="2:8" x14ac:dyDescent="0.25">
      <c r="B7451" t="s">
        <v>2837</v>
      </c>
      <c r="C7451" t="s">
        <v>2086</v>
      </c>
      <c r="D7451" t="s">
        <v>1171</v>
      </c>
      <c r="G7451">
        <v>1</v>
      </c>
      <c r="H7451">
        <v>1</v>
      </c>
    </row>
    <row r="7452" spans="2:8" x14ac:dyDescent="0.25">
      <c r="B7452" t="s">
        <v>2837</v>
      </c>
      <c r="C7452" t="s">
        <v>2087</v>
      </c>
      <c r="D7452" t="s">
        <v>1171</v>
      </c>
      <c r="E7452">
        <v>2020</v>
      </c>
      <c r="F7452" t="s">
        <v>2088</v>
      </c>
      <c r="G7452">
        <v>0.93</v>
      </c>
      <c r="H7452">
        <v>0.93</v>
      </c>
    </row>
    <row r="7453" spans="2:8" x14ac:dyDescent="0.25">
      <c r="B7453" t="s">
        <v>2838</v>
      </c>
      <c r="C7453" t="s">
        <v>1170</v>
      </c>
      <c r="D7453" t="s">
        <v>1171</v>
      </c>
      <c r="G7453">
        <v>2023</v>
      </c>
      <c r="H7453">
        <v>2023</v>
      </c>
    </row>
    <row r="7454" spans="2:8" x14ac:dyDescent="0.25">
      <c r="B7454" t="s">
        <v>2838</v>
      </c>
      <c r="C7454" t="s">
        <v>2083</v>
      </c>
      <c r="D7454" t="s">
        <v>1171</v>
      </c>
      <c r="E7454">
        <v>2020</v>
      </c>
      <c r="G7454">
        <v>9.1686746987951793</v>
      </c>
      <c r="H7454">
        <v>9.1686746987951793</v>
      </c>
    </row>
    <row r="7455" spans="2:8" x14ac:dyDescent="0.25">
      <c r="B7455" t="s">
        <v>2838</v>
      </c>
      <c r="C7455" t="s">
        <v>2085</v>
      </c>
      <c r="D7455" t="s">
        <v>2092</v>
      </c>
      <c r="E7455">
        <v>2020</v>
      </c>
      <c r="G7455">
        <v>860</v>
      </c>
      <c r="H7455">
        <v>860</v>
      </c>
    </row>
    <row r="7456" spans="2:8" x14ac:dyDescent="0.25">
      <c r="B7456" t="s">
        <v>2838</v>
      </c>
      <c r="C7456" t="s">
        <v>2086</v>
      </c>
      <c r="D7456" t="s">
        <v>1171</v>
      </c>
      <c r="G7456">
        <v>1</v>
      </c>
      <c r="H7456">
        <v>1</v>
      </c>
    </row>
    <row r="7457" spans="2:8" x14ac:dyDescent="0.25">
      <c r="B7457" t="s">
        <v>2838</v>
      </c>
      <c r="C7457" t="s">
        <v>2087</v>
      </c>
      <c r="D7457" t="s">
        <v>1171</v>
      </c>
      <c r="E7457">
        <v>2020</v>
      </c>
      <c r="F7457" t="s">
        <v>2088</v>
      </c>
      <c r="G7457">
        <v>0.83</v>
      </c>
      <c r="H7457">
        <v>0.83</v>
      </c>
    </row>
    <row r="7458" spans="2:8" x14ac:dyDescent="0.25">
      <c r="B7458" t="s">
        <v>2839</v>
      </c>
      <c r="C7458" t="s">
        <v>1170</v>
      </c>
      <c r="D7458" t="s">
        <v>1171</v>
      </c>
      <c r="G7458">
        <v>2023</v>
      </c>
      <c r="H7458">
        <v>2023</v>
      </c>
    </row>
    <row r="7459" spans="2:8" x14ac:dyDescent="0.25">
      <c r="B7459" t="s">
        <v>2839</v>
      </c>
      <c r="C7459" t="s">
        <v>2083</v>
      </c>
      <c r="D7459" t="s">
        <v>1171</v>
      </c>
      <c r="E7459">
        <v>2020</v>
      </c>
      <c r="G7459">
        <v>4</v>
      </c>
      <c r="H7459">
        <v>4</v>
      </c>
    </row>
    <row r="7460" spans="2:8" x14ac:dyDescent="0.25">
      <c r="B7460" t="s">
        <v>2839</v>
      </c>
      <c r="C7460" t="s">
        <v>2085</v>
      </c>
      <c r="D7460" t="s">
        <v>2092</v>
      </c>
      <c r="E7460">
        <v>2020</v>
      </c>
      <c r="G7460">
        <v>1290</v>
      </c>
      <c r="H7460">
        <v>1290</v>
      </c>
    </row>
    <row r="7461" spans="2:8" x14ac:dyDescent="0.25">
      <c r="B7461" t="s">
        <v>2839</v>
      </c>
      <c r="C7461" t="s">
        <v>2086</v>
      </c>
      <c r="D7461" t="s">
        <v>1171</v>
      </c>
      <c r="G7461">
        <v>1</v>
      </c>
      <c r="H7461">
        <v>1</v>
      </c>
    </row>
    <row r="7462" spans="2:8" x14ac:dyDescent="0.25">
      <c r="B7462" t="s">
        <v>2839</v>
      </c>
      <c r="C7462" t="s">
        <v>2087</v>
      </c>
      <c r="D7462" t="s">
        <v>1171</v>
      </c>
      <c r="E7462">
        <v>2020</v>
      </c>
      <c r="F7462" t="s">
        <v>2088</v>
      </c>
      <c r="G7462">
        <v>0.27</v>
      </c>
      <c r="H7462">
        <v>0.27</v>
      </c>
    </row>
    <row r="7463" spans="2:8" x14ac:dyDescent="0.25">
      <c r="B7463" t="s">
        <v>2836</v>
      </c>
      <c r="C7463" t="s">
        <v>1170</v>
      </c>
      <c r="D7463" t="s">
        <v>1171</v>
      </c>
      <c r="G7463">
        <v>2023</v>
      </c>
      <c r="H7463">
        <v>2023</v>
      </c>
    </row>
    <row r="7464" spans="2:8" x14ac:dyDescent="0.25">
      <c r="B7464" t="s">
        <v>2836</v>
      </c>
      <c r="C7464" t="s">
        <v>2083</v>
      </c>
      <c r="D7464" t="s">
        <v>1171</v>
      </c>
      <c r="E7464">
        <v>2050</v>
      </c>
      <c r="G7464">
        <v>8.1839546071207394</v>
      </c>
      <c r="H7464">
        <v>8.1839546071207394</v>
      </c>
    </row>
    <row r="7465" spans="2:8" x14ac:dyDescent="0.25">
      <c r="B7465" t="s">
        <v>2836</v>
      </c>
      <c r="C7465" t="s">
        <v>2085</v>
      </c>
      <c r="D7465" t="s">
        <v>2092</v>
      </c>
      <c r="E7465">
        <v>2050</v>
      </c>
      <c r="G7465">
        <v>2580</v>
      </c>
      <c r="H7465">
        <v>2580</v>
      </c>
    </row>
    <row r="7466" spans="2:8" x14ac:dyDescent="0.25">
      <c r="B7466" t="s">
        <v>2836</v>
      </c>
      <c r="C7466" t="s">
        <v>2086</v>
      </c>
      <c r="D7466" t="s">
        <v>1171</v>
      </c>
      <c r="G7466">
        <v>1</v>
      </c>
      <c r="H7466">
        <v>1</v>
      </c>
    </row>
    <row r="7467" spans="2:8" x14ac:dyDescent="0.25">
      <c r="B7467" t="s">
        <v>2836</v>
      </c>
      <c r="C7467" t="s">
        <v>2087</v>
      </c>
      <c r="D7467" t="s">
        <v>1171</v>
      </c>
      <c r="E7467">
        <v>2050</v>
      </c>
      <c r="F7467" t="s">
        <v>2088</v>
      </c>
      <c r="G7467">
        <v>0.78</v>
      </c>
      <c r="H7467">
        <v>0.78</v>
      </c>
    </row>
    <row r="7468" spans="2:8" x14ac:dyDescent="0.25">
      <c r="B7468" t="s">
        <v>2837</v>
      </c>
      <c r="C7468" t="s">
        <v>1170</v>
      </c>
      <c r="D7468" t="s">
        <v>1171</v>
      </c>
      <c r="G7468">
        <v>2023</v>
      </c>
      <c r="H7468">
        <v>2023</v>
      </c>
    </row>
    <row r="7469" spans="2:8" x14ac:dyDescent="0.25">
      <c r="B7469" t="s">
        <v>2837</v>
      </c>
      <c r="C7469" t="s">
        <v>2083</v>
      </c>
      <c r="D7469" t="s">
        <v>1171</v>
      </c>
      <c r="E7469">
        <v>2050</v>
      </c>
      <c r="G7469">
        <v>8.3967953985600996</v>
      </c>
      <c r="H7469">
        <v>8.3967953985600996</v>
      </c>
    </row>
    <row r="7470" spans="2:8" x14ac:dyDescent="0.25">
      <c r="B7470" t="s">
        <v>2837</v>
      </c>
      <c r="C7470" t="s">
        <v>2085</v>
      </c>
      <c r="D7470" t="s">
        <v>2092</v>
      </c>
      <c r="E7470">
        <v>2050</v>
      </c>
      <c r="G7470">
        <v>2236</v>
      </c>
      <c r="H7470">
        <v>2236</v>
      </c>
    </row>
    <row r="7471" spans="2:8" x14ac:dyDescent="0.25">
      <c r="B7471" t="s">
        <v>2837</v>
      </c>
      <c r="C7471" t="s">
        <v>2086</v>
      </c>
      <c r="D7471" t="s">
        <v>1171</v>
      </c>
      <c r="G7471">
        <v>1</v>
      </c>
      <c r="H7471">
        <v>1</v>
      </c>
    </row>
    <row r="7472" spans="2:8" x14ac:dyDescent="0.25">
      <c r="B7472" t="s">
        <v>2837</v>
      </c>
      <c r="C7472" t="s">
        <v>2087</v>
      </c>
      <c r="D7472" t="s">
        <v>1171</v>
      </c>
      <c r="E7472">
        <v>2050</v>
      </c>
      <c r="F7472" t="s">
        <v>2088</v>
      </c>
      <c r="G7472">
        <v>0.93</v>
      </c>
      <c r="H7472">
        <v>0.93</v>
      </c>
    </row>
    <row r="7473" spans="2:8" x14ac:dyDescent="0.25">
      <c r="B7473" t="s">
        <v>2838</v>
      </c>
      <c r="C7473" t="s">
        <v>1170</v>
      </c>
      <c r="D7473" t="s">
        <v>1171</v>
      </c>
      <c r="G7473">
        <v>2023</v>
      </c>
      <c r="H7473">
        <v>2023</v>
      </c>
    </row>
    <row r="7474" spans="2:8" x14ac:dyDescent="0.25">
      <c r="B7474" t="s">
        <v>2838</v>
      </c>
      <c r="C7474" t="s">
        <v>2083</v>
      </c>
      <c r="D7474" t="s">
        <v>1171</v>
      </c>
      <c r="E7474">
        <v>2050</v>
      </c>
      <c r="G7474">
        <v>9.1686746987951793</v>
      </c>
      <c r="H7474">
        <v>9.1686746987951793</v>
      </c>
    </row>
    <row r="7475" spans="2:8" x14ac:dyDescent="0.25">
      <c r="B7475" t="s">
        <v>2838</v>
      </c>
      <c r="C7475" t="s">
        <v>2085</v>
      </c>
      <c r="D7475" t="s">
        <v>2092</v>
      </c>
      <c r="E7475">
        <v>2050</v>
      </c>
      <c r="G7475">
        <v>860</v>
      </c>
      <c r="H7475">
        <v>860</v>
      </c>
    </row>
    <row r="7476" spans="2:8" x14ac:dyDescent="0.25">
      <c r="B7476" t="s">
        <v>2838</v>
      </c>
      <c r="C7476" t="s">
        <v>2086</v>
      </c>
      <c r="D7476" t="s">
        <v>1171</v>
      </c>
      <c r="G7476">
        <v>1</v>
      </c>
      <c r="H7476">
        <v>1</v>
      </c>
    </row>
    <row r="7477" spans="2:8" x14ac:dyDescent="0.25">
      <c r="B7477" t="s">
        <v>2838</v>
      </c>
      <c r="C7477" t="s">
        <v>2087</v>
      </c>
      <c r="D7477" t="s">
        <v>1171</v>
      </c>
      <c r="E7477">
        <v>2050</v>
      </c>
      <c r="F7477" t="s">
        <v>2088</v>
      </c>
      <c r="G7477">
        <v>0.83</v>
      </c>
      <c r="H7477">
        <v>0.83</v>
      </c>
    </row>
    <row r="7478" spans="2:8" x14ac:dyDescent="0.25">
      <c r="B7478" t="s">
        <v>2839</v>
      </c>
      <c r="C7478" t="s">
        <v>1170</v>
      </c>
      <c r="D7478" t="s">
        <v>1171</v>
      </c>
      <c r="G7478">
        <v>2023</v>
      </c>
      <c r="H7478">
        <v>2023</v>
      </c>
    </row>
    <row r="7479" spans="2:8" x14ac:dyDescent="0.25">
      <c r="B7479" t="s">
        <v>2839</v>
      </c>
      <c r="C7479" t="s">
        <v>2083</v>
      </c>
      <c r="D7479" t="s">
        <v>1171</v>
      </c>
      <c r="E7479">
        <v>2050</v>
      </c>
      <c r="G7479">
        <v>5.4457831325301198</v>
      </c>
      <c r="H7479">
        <v>5.4457831325301198</v>
      </c>
    </row>
    <row r="7480" spans="2:8" x14ac:dyDescent="0.25">
      <c r="B7480" t="s">
        <v>2839</v>
      </c>
      <c r="C7480" t="s">
        <v>2085</v>
      </c>
      <c r="D7480" t="s">
        <v>2092</v>
      </c>
      <c r="E7480">
        <v>2050</v>
      </c>
      <c r="G7480">
        <v>1290</v>
      </c>
      <c r="H7480">
        <v>1290</v>
      </c>
    </row>
    <row r="7481" spans="2:8" x14ac:dyDescent="0.25">
      <c r="B7481" t="s">
        <v>2839</v>
      </c>
      <c r="C7481" t="s">
        <v>2086</v>
      </c>
      <c r="D7481" t="s">
        <v>1171</v>
      </c>
      <c r="G7481">
        <v>1</v>
      </c>
      <c r="H7481">
        <v>1</v>
      </c>
    </row>
    <row r="7482" spans="2:8" x14ac:dyDescent="0.25">
      <c r="B7482" t="s">
        <v>2839</v>
      </c>
      <c r="C7482" t="s">
        <v>2087</v>
      </c>
      <c r="D7482" t="s">
        <v>1171</v>
      </c>
      <c r="E7482">
        <v>2050</v>
      </c>
      <c r="F7482" t="s">
        <v>2088</v>
      </c>
      <c r="G7482">
        <v>0.27</v>
      </c>
      <c r="H7482">
        <v>0.27</v>
      </c>
    </row>
    <row r="7483" spans="2:8" x14ac:dyDescent="0.25">
      <c r="B7483" t="s">
        <v>2840</v>
      </c>
      <c r="C7483" t="s">
        <v>1170</v>
      </c>
      <c r="D7483" t="s">
        <v>1171</v>
      </c>
      <c r="G7483">
        <v>2023</v>
      </c>
      <c r="H7483">
        <v>2023</v>
      </c>
    </row>
    <row r="7484" spans="2:8" x14ac:dyDescent="0.25">
      <c r="B7484" t="s">
        <v>2840</v>
      </c>
      <c r="C7484" t="s">
        <v>2083</v>
      </c>
      <c r="D7484" t="s">
        <v>1171</v>
      </c>
      <c r="E7484">
        <v>2020</v>
      </c>
      <c r="G7484">
        <v>8.3612990434688506</v>
      </c>
      <c r="H7484">
        <v>8.3612990434688506</v>
      </c>
    </row>
    <row r="7485" spans="2:8" x14ac:dyDescent="0.25">
      <c r="B7485" t="s">
        <v>2840</v>
      </c>
      <c r="C7485" t="s">
        <v>2085</v>
      </c>
      <c r="D7485" t="s">
        <v>2092</v>
      </c>
      <c r="E7485">
        <v>2020</v>
      </c>
      <c r="G7485">
        <v>2640</v>
      </c>
      <c r="H7485">
        <v>2640</v>
      </c>
    </row>
    <row r="7486" spans="2:8" x14ac:dyDescent="0.25">
      <c r="B7486" t="s">
        <v>2840</v>
      </c>
      <c r="C7486" t="s">
        <v>2086</v>
      </c>
      <c r="D7486" t="s">
        <v>1171</v>
      </c>
      <c r="G7486">
        <v>1</v>
      </c>
      <c r="H7486">
        <v>1</v>
      </c>
    </row>
    <row r="7487" spans="2:8" x14ac:dyDescent="0.25">
      <c r="B7487" t="s">
        <v>2840</v>
      </c>
      <c r="C7487" t="s">
        <v>2087</v>
      </c>
      <c r="D7487" t="s">
        <v>1171</v>
      </c>
      <c r="E7487">
        <v>2020</v>
      </c>
      <c r="F7487" t="s">
        <v>2088</v>
      </c>
      <c r="G7487">
        <v>0.78</v>
      </c>
      <c r="H7487">
        <v>0.78</v>
      </c>
    </row>
    <row r="7488" spans="2:8" x14ac:dyDescent="0.25">
      <c r="B7488" t="s">
        <v>2841</v>
      </c>
      <c r="C7488" t="s">
        <v>1170</v>
      </c>
      <c r="D7488" t="s">
        <v>1171</v>
      </c>
      <c r="G7488">
        <v>2023</v>
      </c>
      <c r="H7488">
        <v>2023</v>
      </c>
    </row>
    <row r="7489" spans="2:8" x14ac:dyDescent="0.25">
      <c r="B7489" t="s">
        <v>2841</v>
      </c>
      <c r="C7489" t="s">
        <v>2083</v>
      </c>
      <c r="D7489" t="s">
        <v>1171</v>
      </c>
      <c r="E7489">
        <v>2020</v>
      </c>
      <c r="G7489">
        <v>8.3732047913035608</v>
      </c>
      <c r="H7489">
        <v>8.3732047913035608</v>
      </c>
    </row>
    <row r="7490" spans="2:8" x14ac:dyDescent="0.25">
      <c r="B7490" t="s">
        <v>2841</v>
      </c>
      <c r="C7490" t="s">
        <v>2085</v>
      </c>
      <c r="D7490" t="s">
        <v>2092</v>
      </c>
      <c r="E7490">
        <v>2020</v>
      </c>
      <c r="G7490">
        <v>2288</v>
      </c>
      <c r="H7490">
        <v>2288</v>
      </c>
    </row>
    <row r="7491" spans="2:8" x14ac:dyDescent="0.25">
      <c r="B7491" t="s">
        <v>2841</v>
      </c>
      <c r="C7491" t="s">
        <v>2086</v>
      </c>
      <c r="D7491" t="s">
        <v>1171</v>
      </c>
      <c r="G7491">
        <v>1</v>
      </c>
      <c r="H7491">
        <v>1</v>
      </c>
    </row>
    <row r="7492" spans="2:8" x14ac:dyDescent="0.25">
      <c r="B7492" t="s">
        <v>2841</v>
      </c>
      <c r="C7492" t="s">
        <v>2087</v>
      </c>
      <c r="D7492" t="s">
        <v>1171</v>
      </c>
      <c r="E7492">
        <v>2020</v>
      </c>
      <c r="F7492" t="s">
        <v>2088</v>
      </c>
      <c r="G7492">
        <v>0.93</v>
      </c>
      <c r="H7492">
        <v>0.93</v>
      </c>
    </row>
    <row r="7493" spans="2:8" x14ac:dyDescent="0.25">
      <c r="B7493" t="s">
        <v>2842</v>
      </c>
      <c r="C7493" t="s">
        <v>1170</v>
      </c>
      <c r="D7493" t="s">
        <v>1171</v>
      </c>
      <c r="G7493">
        <v>2023</v>
      </c>
      <c r="H7493">
        <v>2023</v>
      </c>
    </row>
    <row r="7494" spans="2:8" x14ac:dyDescent="0.25">
      <c r="B7494" t="s">
        <v>2842</v>
      </c>
      <c r="C7494" t="s">
        <v>2083</v>
      </c>
      <c r="D7494" t="s">
        <v>1171</v>
      </c>
      <c r="E7494">
        <v>2020</v>
      </c>
      <c r="G7494">
        <v>9.3132530120481896</v>
      </c>
      <c r="H7494">
        <v>9.3132530120481896</v>
      </c>
    </row>
    <row r="7495" spans="2:8" x14ac:dyDescent="0.25">
      <c r="B7495" t="s">
        <v>2842</v>
      </c>
      <c r="C7495" t="s">
        <v>2085</v>
      </c>
      <c r="D7495" t="s">
        <v>2092</v>
      </c>
      <c r="E7495">
        <v>2020</v>
      </c>
      <c r="G7495">
        <v>880</v>
      </c>
      <c r="H7495">
        <v>880</v>
      </c>
    </row>
    <row r="7496" spans="2:8" x14ac:dyDescent="0.25">
      <c r="B7496" t="s">
        <v>2842</v>
      </c>
      <c r="C7496" t="s">
        <v>2086</v>
      </c>
      <c r="D7496" t="s">
        <v>1171</v>
      </c>
      <c r="G7496">
        <v>1</v>
      </c>
      <c r="H7496">
        <v>1</v>
      </c>
    </row>
    <row r="7497" spans="2:8" x14ac:dyDescent="0.25">
      <c r="B7497" t="s">
        <v>2842</v>
      </c>
      <c r="C7497" t="s">
        <v>2087</v>
      </c>
      <c r="D7497" t="s">
        <v>1171</v>
      </c>
      <c r="E7497">
        <v>2020</v>
      </c>
      <c r="F7497" t="s">
        <v>2088</v>
      </c>
      <c r="G7497">
        <v>0.83</v>
      </c>
      <c r="H7497">
        <v>0.83</v>
      </c>
    </row>
    <row r="7498" spans="2:8" x14ac:dyDescent="0.25">
      <c r="B7498" t="s">
        <v>2843</v>
      </c>
      <c r="C7498" t="s">
        <v>1170</v>
      </c>
      <c r="D7498" t="s">
        <v>1171</v>
      </c>
      <c r="G7498">
        <v>2023</v>
      </c>
      <c r="H7498">
        <v>2023</v>
      </c>
    </row>
    <row r="7499" spans="2:8" x14ac:dyDescent="0.25">
      <c r="B7499" t="s">
        <v>2843</v>
      </c>
      <c r="C7499" t="s">
        <v>2083</v>
      </c>
      <c r="D7499" t="s">
        <v>1171</v>
      </c>
      <c r="E7499">
        <v>2020</v>
      </c>
      <c r="G7499">
        <v>4</v>
      </c>
      <c r="H7499">
        <v>4</v>
      </c>
    </row>
    <row r="7500" spans="2:8" x14ac:dyDescent="0.25">
      <c r="B7500" t="s">
        <v>2843</v>
      </c>
      <c r="C7500" t="s">
        <v>2085</v>
      </c>
      <c r="D7500" t="s">
        <v>2092</v>
      </c>
      <c r="E7500">
        <v>2020</v>
      </c>
      <c r="G7500">
        <v>1320</v>
      </c>
      <c r="H7500">
        <v>1320</v>
      </c>
    </row>
    <row r="7501" spans="2:8" x14ac:dyDescent="0.25">
      <c r="B7501" t="s">
        <v>2843</v>
      </c>
      <c r="C7501" t="s">
        <v>2086</v>
      </c>
      <c r="D7501" t="s">
        <v>1171</v>
      </c>
      <c r="G7501">
        <v>1</v>
      </c>
      <c r="H7501">
        <v>1</v>
      </c>
    </row>
    <row r="7502" spans="2:8" x14ac:dyDescent="0.25">
      <c r="B7502" t="s">
        <v>2843</v>
      </c>
      <c r="C7502" t="s">
        <v>2087</v>
      </c>
      <c r="D7502" t="s">
        <v>1171</v>
      </c>
      <c r="E7502">
        <v>2020</v>
      </c>
      <c r="F7502" t="s">
        <v>2088</v>
      </c>
      <c r="G7502">
        <v>0.27</v>
      </c>
      <c r="H7502">
        <v>0.27</v>
      </c>
    </row>
    <row r="7503" spans="2:8" x14ac:dyDescent="0.25">
      <c r="B7503" t="s">
        <v>2840</v>
      </c>
      <c r="C7503" t="s">
        <v>1170</v>
      </c>
      <c r="D7503" t="s">
        <v>1171</v>
      </c>
      <c r="G7503">
        <v>2023</v>
      </c>
      <c r="H7503">
        <v>2023</v>
      </c>
    </row>
    <row r="7504" spans="2:8" x14ac:dyDescent="0.25">
      <c r="B7504" t="s">
        <v>2840</v>
      </c>
      <c r="C7504" t="s">
        <v>2083</v>
      </c>
      <c r="D7504" t="s">
        <v>1171</v>
      </c>
      <c r="E7504">
        <v>2050</v>
      </c>
      <c r="G7504">
        <v>8.3232241259944804</v>
      </c>
      <c r="H7504">
        <v>8.3232241259944804</v>
      </c>
    </row>
    <row r="7505" spans="2:8" x14ac:dyDescent="0.25">
      <c r="B7505" t="s">
        <v>2840</v>
      </c>
      <c r="C7505" t="s">
        <v>2085</v>
      </c>
      <c r="D7505" t="s">
        <v>2092</v>
      </c>
      <c r="E7505">
        <v>2050</v>
      </c>
      <c r="G7505">
        <v>2640</v>
      </c>
      <c r="H7505">
        <v>2640</v>
      </c>
    </row>
    <row r="7506" spans="2:8" x14ac:dyDescent="0.25">
      <c r="B7506" t="s">
        <v>2840</v>
      </c>
      <c r="C7506" t="s">
        <v>2086</v>
      </c>
      <c r="D7506" t="s">
        <v>1171</v>
      </c>
      <c r="G7506">
        <v>1</v>
      </c>
      <c r="H7506">
        <v>1</v>
      </c>
    </row>
    <row r="7507" spans="2:8" x14ac:dyDescent="0.25">
      <c r="B7507" t="s">
        <v>2840</v>
      </c>
      <c r="C7507" t="s">
        <v>2087</v>
      </c>
      <c r="D7507" t="s">
        <v>1171</v>
      </c>
      <c r="E7507">
        <v>2050</v>
      </c>
      <c r="F7507" t="s">
        <v>2088</v>
      </c>
      <c r="G7507">
        <v>0.78</v>
      </c>
      <c r="H7507">
        <v>0.78</v>
      </c>
    </row>
    <row r="7508" spans="2:8" x14ac:dyDescent="0.25">
      <c r="B7508" t="s">
        <v>2841</v>
      </c>
      <c r="C7508" t="s">
        <v>1170</v>
      </c>
      <c r="D7508" t="s">
        <v>1171</v>
      </c>
      <c r="G7508">
        <v>2023</v>
      </c>
      <c r="H7508">
        <v>2023</v>
      </c>
    </row>
    <row r="7509" spans="2:8" x14ac:dyDescent="0.25">
      <c r="B7509" t="s">
        <v>2841</v>
      </c>
      <c r="C7509" t="s">
        <v>2083</v>
      </c>
      <c r="D7509" t="s">
        <v>1171</v>
      </c>
      <c r="E7509">
        <v>2050</v>
      </c>
      <c r="G7509">
        <v>8.5476558403542899</v>
      </c>
      <c r="H7509">
        <v>8.5476558403542899</v>
      </c>
    </row>
    <row r="7510" spans="2:8" x14ac:dyDescent="0.25">
      <c r="B7510" t="s">
        <v>2841</v>
      </c>
      <c r="C7510" t="s">
        <v>2085</v>
      </c>
      <c r="D7510" t="s">
        <v>2092</v>
      </c>
      <c r="E7510">
        <v>2050</v>
      </c>
      <c r="G7510">
        <v>2288</v>
      </c>
      <c r="H7510">
        <v>2288</v>
      </c>
    </row>
    <row r="7511" spans="2:8" x14ac:dyDescent="0.25">
      <c r="B7511" t="s">
        <v>2841</v>
      </c>
      <c r="C7511" t="s">
        <v>2086</v>
      </c>
      <c r="D7511" t="s">
        <v>1171</v>
      </c>
      <c r="G7511">
        <v>1</v>
      </c>
      <c r="H7511">
        <v>1</v>
      </c>
    </row>
    <row r="7512" spans="2:8" x14ac:dyDescent="0.25">
      <c r="B7512" t="s">
        <v>2841</v>
      </c>
      <c r="C7512" t="s">
        <v>2087</v>
      </c>
      <c r="D7512" t="s">
        <v>1171</v>
      </c>
      <c r="E7512">
        <v>2050</v>
      </c>
      <c r="F7512" t="s">
        <v>2088</v>
      </c>
      <c r="G7512">
        <v>0.93</v>
      </c>
      <c r="H7512">
        <v>0.93</v>
      </c>
    </row>
    <row r="7513" spans="2:8" x14ac:dyDescent="0.25">
      <c r="B7513" t="s">
        <v>2842</v>
      </c>
      <c r="C7513" t="s">
        <v>1170</v>
      </c>
      <c r="D7513" t="s">
        <v>1171</v>
      </c>
      <c r="G7513">
        <v>2023</v>
      </c>
      <c r="H7513">
        <v>2023</v>
      </c>
    </row>
    <row r="7514" spans="2:8" x14ac:dyDescent="0.25">
      <c r="B7514" t="s">
        <v>2842</v>
      </c>
      <c r="C7514" t="s">
        <v>2083</v>
      </c>
      <c r="D7514" t="s">
        <v>1171</v>
      </c>
      <c r="E7514">
        <v>2050</v>
      </c>
      <c r="G7514">
        <v>9.3132530120481896</v>
      </c>
      <c r="H7514">
        <v>9.3132530120481896</v>
      </c>
    </row>
    <row r="7515" spans="2:8" x14ac:dyDescent="0.25">
      <c r="B7515" t="s">
        <v>2842</v>
      </c>
      <c r="C7515" t="s">
        <v>2085</v>
      </c>
      <c r="D7515" t="s">
        <v>2092</v>
      </c>
      <c r="E7515">
        <v>2050</v>
      </c>
      <c r="G7515">
        <v>880</v>
      </c>
      <c r="H7515">
        <v>880</v>
      </c>
    </row>
    <row r="7516" spans="2:8" x14ac:dyDescent="0.25">
      <c r="B7516" t="s">
        <v>2842</v>
      </c>
      <c r="C7516" t="s">
        <v>2086</v>
      </c>
      <c r="D7516" t="s">
        <v>1171</v>
      </c>
      <c r="G7516">
        <v>1</v>
      </c>
      <c r="H7516">
        <v>1</v>
      </c>
    </row>
    <row r="7517" spans="2:8" x14ac:dyDescent="0.25">
      <c r="B7517" t="s">
        <v>2842</v>
      </c>
      <c r="C7517" t="s">
        <v>2087</v>
      </c>
      <c r="D7517" t="s">
        <v>1171</v>
      </c>
      <c r="E7517">
        <v>2050</v>
      </c>
      <c r="F7517" t="s">
        <v>2088</v>
      </c>
      <c r="G7517">
        <v>0.83</v>
      </c>
      <c r="H7517">
        <v>0.83</v>
      </c>
    </row>
    <row r="7518" spans="2:8" x14ac:dyDescent="0.25">
      <c r="B7518" t="s">
        <v>2843</v>
      </c>
      <c r="C7518" t="s">
        <v>1170</v>
      </c>
      <c r="D7518" t="s">
        <v>1171</v>
      </c>
      <c r="G7518">
        <v>2023</v>
      </c>
      <c r="H7518">
        <v>2023</v>
      </c>
    </row>
    <row r="7519" spans="2:8" x14ac:dyDescent="0.25">
      <c r="B7519" t="s">
        <v>2843</v>
      </c>
      <c r="C7519" t="s">
        <v>2083</v>
      </c>
      <c r="D7519" t="s">
        <v>1171</v>
      </c>
      <c r="E7519">
        <v>2050</v>
      </c>
      <c r="G7519">
        <v>5.5421686746987904</v>
      </c>
      <c r="H7519">
        <v>5.5421686746987904</v>
      </c>
    </row>
    <row r="7520" spans="2:8" x14ac:dyDescent="0.25">
      <c r="B7520" t="s">
        <v>2843</v>
      </c>
      <c r="C7520" t="s">
        <v>2085</v>
      </c>
      <c r="D7520" t="s">
        <v>2092</v>
      </c>
      <c r="E7520">
        <v>2050</v>
      </c>
      <c r="G7520">
        <v>1320</v>
      </c>
      <c r="H7520">
        <v>1320</v>
      </c>
    </row>
    <row r="7521" spans="2:8" x14ac:dyDescent="0.25">
      <c r="B7521" t="s">
        <v>2843</v>
      </c>
      <c r="C7521" t="s">
        <v>2086</v>
      </c>
      <c r="D7521" t="s">
        <v>1171</v>
      </c>
      <c r="G7521">
        <v>1</v>
      </c>
      <c r="H7521">
        <v>1</v>
      </c>
    </row>
    <row r="7522" spans="2:8" x14ac:dyDescent="0.25">
      <c r="B7522" t="s">
        <v>2843</v>
      </c>
      <c r="C7522" t="s">
        <v>2087</v>
      </c>
      <c r="D7522" t="s">
        <v>1171</v>
      </c>
      <c r="E7522">
        <v>2050</v>
      </c>
      <c r="F7522" t="s">
        <v>2088</v>
      </c>
      <c r="G7522">
        <v>0.27</v>
      </c>
      <c r="H7522">
        <v>0.27</v>
      </c>
    </row>
    <row r="7523" spans="2:8" x14ac:dyDescent="0.25">
      <c r="B7523" t="s">
        <v>2844</v>
      </c>
      <c r="C7523" t="s">
        <v>1170</v>
      </c>
      <c r="D7523" t="s">
        <v>1171</v>
      </c>
      <c r="G7523">
        <v>2023</v>
      </c>
      <c r="H7523">
        <v>2023</v>
      </c>
    </row>
    <row r="7524" spans="2:8" x14ac:dyDescent="0.25">
      <c r="B7524" t="s">
        <v>2844</v>
      </c>
      <c r="C7524" t="s">
        <v>2083</v>
      </c>
      <c r="D7524" t="s">
        <v>1171</v>
      </c>
      <c r="E7524">
        <v>2020</v>
      </c>
      <c r="G7524">
        <v>8.5042689666298799</v>
      </c>
      <c r="H7524">
        <v>8.5042689666298799</v>
      </c>
    </row>
    <row r="7525" spans="2:8" x14ac:dyDescent="0.25">
      <c r="B7525" t="s">
        <v>2844</v>
      </c>
      <c r="C7525" t="s">
        <v>2085</v>
      </c>
      <c r="D7525" t="s">
        <v>2092</v>
      </c>
      <c r="E7525">
        <v>2020</v>
      </c>
      <c r="G7525">
        <v>2700</v>
      </c>
      <c r="H7525">
        <v>2700</v>
      </c>
    </row>
    <row r="7526" spans="2:8" x14ac:dyDescent="0.25">
      <c r="B7526" t="s">
        <v>2844</v>
      </c>
      <c r="C7526" t="s">
        <v>2086</v>
      </c>
      <c r="D7526" t="s">
        <v>1171</v>
      </c>
      <c r="G7526">
        <v>1</v>
      </c>
      <c r="H7526">
        <v>1</v>
      </c>
    </row>
    <row r="7527" spans="2:8" x14ac:dyDescent="0.25">
      <c r="B7527" t="s">
        <v>2844</v>
      </c>
      <c r="C7527" t="s">
        <v>2087</v>
      </c>
      <c r="D7527" t="s">
        <v>1171</v>
      </c>
      <c r="E7527">
        <v>2020</v>
      </c>
      <c r="F7527" t="s">
        <v>2088</v>
      </c>
      <c r="G7527">
        <v>0.78</v>
      </c>
      <c r="H7527">
        <v>0.78</v>
      </c>
    </row>
    <row r="7528" spans="2:8" x14ac:dyDescent="0.25">
      <c r="B7528" t="s">
        <v>2845</v>
      </c>
      <c r="C7528" t="s">
        <v>1170</v>
      </c>
      <c r="D7528" t="s">
        <v>1171</v>
      </c>
      <c r="G7528">
        <v>2023</v>
      </c>
      <c r="H7528">
        <v>2023</v>
      </c>
    </row>
    <row r="7529" spans="2:8" x14ac:dyDescent="0.25">
      <c r="B7529" t="s">
        <v>2845</v>
      </c>
      <c r="C7529" t="s">
        <v>2083</v>
      </c>
      <c r="D7529" t="s">
        <v>1171</v>
      </c>
      <c r="E7529">
        <v>2020</v>
      </c>
      <c r="G7529">
        <v>8.5194411569113697</v>
      </c>
      <c r="H7529">
        <v>8.5194411569113697</v>
      </c>
    </row>
    <row r="7530" spans="2:8" x14ac:dyDescent="0.25">
      <c r="B7530" t="s">
        <v>2845</v>
      </c>
      <c r="C7530" t="s">
        <v>2085</v>
      </c>
      <c r="D7530" t="s">
        <v>2092</v>
      </c>
      <c r="E7530">
        <v>2020</v>
      </c>
      <c r="G7530">
        <v>2340</v>
      </c>
      <c r="H7530">
        <v>2340</v>
      </c>
    </row>
    <row r="7531" spans="2:8" x14ac:dyDescent="0.25">
      <c r="B7531" t="s">
        <v>2845</v>
      </c>
      <c r="C7531" t="s">
        <v>2086</v>
      </c>
      <c r="D7531" t="s">
        <v>1171</v>
      </c>
      <c r="G7531">
        <v>1</v>
      </c>
      <c r="H7531">
        <v>1</v>
      </c>
    </row>
    <row r="7532" spans="2:8" x14ac:dyDescent="0.25">
      <c r="B7532" t="s">
        <v>2845</v>
      </c>
      <c r="C7532" t="s">
        <v>2087</v>
      </c>
      <c r="D7532" t="s">
        <v>1171</v>
      </c>
      <c r="E7532">
        <v>2020</v>
      </c>
      <c r="F7532" t="s">
        <v>2088</v>
      </c>
      <c r="G7532">
        <v>0.93</v>
      </c>
      <c r="H7532">
        <v>0.93</v>
      </c>
    </row>
    <row r="7533" spans="2:8" x14ac:dyDescent="0.25">
      <c r="B7533" t="s">
        <v>2846</v>
      </c>
      <c r="C7533" t="s">
        <v>1170</v>
      </c>
      <c r="D7533" t="s">
        <v>1171</v>
      </c>
      <c r="G7533">
        <v>2023</v>
      </c>
      <c r="H7533">
        <v>2023</v>
      </c>
    </row>
    <row r="7534" spans="2:8" x14ac:dyDescent="0.25">
      <c r="B7534" t="s">
        <v>2846</v>
      </c>
      <c r="C7534" t="s">
        <v>2083</v>
      </c>
      <c r="D7534" t="s">
        <v>1171</v>
      </c>
      <c r="E7534">
        <v>2020</v>
      </c>
      <c r="G7534">
        <v>9.4578313253012105</v>
      </c>
      <c r="H7534">
        <v>9.4578313253012105</v>
      </c>
    </row>
    <row r="7535" spans="2:8" x14ac:dyDescent="0.25">
      <c r="B7535" t="s">
        <v>2846</v>
      </c>
      <c r="C7535" t="s">
        <v>2085</v>
      </c>
      <c r="D7535" t="s">
        <v>2092</v>
      </c>
      <c r="E7535">
        <v>2020</v>
      </c>
      <c r="G7535">
        <v>900</v>
      </c>
      <c r="H7535">
        <v>900</v>
      </c>
    </row>
    <row r="7536" spans="2:8" x14ac:dyDescent="0.25">
      <c r="B7536" t="s">
        <v>2846</v>
      </c>
      <c r="C7536" t="s">
        <v>2086</v>
      </c>
      <c r="D7536" t="s">
        <v>1171</v>
      </c>
      <c r="G7536">
        <v>1</v>
      </c>
      <c r="H7536">
        <v>1</v>
      </c>
    </row>
    <row r="7537" spans="2:8" x14ac:dyDescent="0.25">
      <c r="B7537" t="s">
        <v>2846</v>
      </c>
      <c r="C7537" t="s">
        <v>2087</v>
      </c>
      <c r="D7537" t="s">
        <v>1171</v>
      </c>
      <c r="E7537">
        <v>2020</v>
      </c>
      <c r="F7537" t="s">
        <v>2088</v>
      </c>
      <c r="G7537">
        <v>0.83</v>
      </c>
      <c r="H7537">
        <v>0.83</v>
      </c>
    </row>
    <row r="7538" spans="2:8" x14ac:dyDescent="0.25">
      <c r="B7538" t="s">
        <v>2847</v>
      </c>
      <c r="C7538" t="s">
        <v>1170</v>
      </c>
      <c r="D7538" t="s">
        <v>1171</v>
      </c>
      <c r="G7538">
        <v>2023</v>
      </c>
      <c r="H7538">
        <v>2023</v>
      </c>
    </row>
    <row r="7539" spans="2:8" x14ac:dyDescent="0.25">
      <c r="B7539" t="s">
        <v>2847</v>
      </c>
      <c r="C7539" t="s">
        <v>2083</v>
      </c>
      <c r="D7539" t="s">
        <v>1171</v>
      </c>
      <c r="E7539">
        <v>2020</v>
      </c>
      <c r="G7539">
        <v>4</v>
      </c>
      <c r="H7539">
        <v>4</v>
      </c>
    </row>
    <row r="7540" spans="2:8" x14ac:dyDescent="0.25">
      <c r="B7540" t="s">
        <v>2847</v>
      </c>
      <c r="C7540" t="s">
        <v>2085</v>
      </c>
      <c r="D7540" t="s">
        <v>2092</v>
      </c>
      <c r="E7540">
        <v>2020</v>
      </c>
      <c r="G7540">
        <v>1350</v>
      </c>
      <c r="H7540">
        <v>1350</v>
      </c>
    </row>
    <row r="7541" spans="2:8" x14ac:dyDescent="0.25">
      <c r="B7541" t="s">
        <v>2847</v>
      </c>
      <c r="C7541" t="s">
        <v>2086</v>
      </c>
      <c r="D7541" t="s">
        <v>1171</v>
      </c>
      <c r="G7541">
        <v>1</v>
      </c>
      <c r="H7541">
        <v>1</v>
      </c>
    </row>
    <row r="7542" spans="2:8" x14ac:dyDescent="0.25">
      <c r="B7542" t="s">
        <v>2847</v>
      </c>
      <c r="C7542" t="s">
        <v>2087</v>
      </c>
      <c r="D7542" t="s">
        <v>1171</v>
      </c>
      <c r="E7542">
        <v>2020</v>
      </c>
      <c r="F7542" t="s">
        <v>2088</v>
      </c>
      <c r="G7542">
        <v>0.27</v>
      </c>
      <c r="H7542">
        <v>0.27</v>
      </c>
    </row>
    <row r="7543" spans="2:8" x14ac:dyDescent="0.25">
      <c r="B7543" t="s">
        <v>2844</v>
      </c>
      <c r="C7543" t="s">
        <v>1170</v>
      </c>
      <c r="D7543" t="s">
        <v>1171</v>
      </c>
      <c r="G7543">
        <v>2023</v>
      </c>
      <c r="H7543">
        <v>2023</v>
      </c>
    </row>
    <row r="7544" spans="2:8" x14ac:dyDescent="0.25">
      <c r="B7544" t="s">
        <v>2844</v>
      </c>
      <c r="C7544" t="s">
        <v>2083</v>
      </c>
      <c r="D7544" t="s">
        <v>1171</v>
      </c>
      <c r="E7544">
        <v>2050</v>
      </c>
      <c r="G7544">
        <v>8.4624936448682107</v>
      </c>
      <c r="H7544">
        <v>8.4624936448682107</v>
      </c>
    </row>
    <row r="7545" spans="2:8" x14ac:dyDescent="0.25">
      <c r="B7545" t="s">
        <v>2844</v>
      </c>
      <c r="C7545" t="s">
        <v>2085</v>
      </c>
      <c r="D7545" t="s">
        <v>2092</v>
      </c>
      <c r="E7545">
        <v>2050</v>
      </c>
      <c r="G7545">
        <v>2700</v>
      </c>
      <c r="H7545">
        <v>2700</v>
      </c>
    </row>
    <row r="7546" spans="2:8" x14ac:dyDescent="0.25">
      <c r="B7546" t="s">
        <v>2844</v>
      </c>
      <c r="C7546" t="s">
        <v>2086</v>
      </c>
      <c r="D7546" t="s">
        <v>1171</v>
      </c>
      <c r="G7546">
        <v>1</v>
      </c>
      <c r="H7546">
        <v>1</v>
      </c>
    </row>
    <row r="7547" spans="2:8" x14ac:dyDescent="0.25">
      <c r="B7547" t="s">
        <v>2844</v>
      </c>
      <c r="C7547" t="s">
        <v>2087</v>
      </c>
      <c r="D7547" t="s">
        <v>1171</v>
      </c>
      <c r="E7547">
        <v>2050</v>
      </c>
      <c r="F7547" t="s">
        <v>2088</v>
      </c>
      <c r="G7547">
        <v>0.78</v>
      </c>
      <c r="H7547">
        <v>0.78</v>
      </c>
    </row>
    <row r="7548" spans="2:8" x14ac:dyDescent="0.25">
      <c r="B7548" t="s">
        <v>2845</v>
      </c>
      <c r="C7548" t="s">
        <v>1170</v>
      </c>
      <c r="D7548" t="s">
        <v>1171</v>
      </c>
      <c r="G7548">
        <v>2023</v>
      </c>
      <c r="H7548">
        <v>2023</v>
      </c>
    </row>
    <row r="7549" spans="2:8" x14ac:dyDescent="0.25">
      <c r="B7549" t="s">
        <v>2845</v>
      </c>
      <c r="C7549" t="s">
        <v>2083</v>
      </c>
      <c r="D7549" t="s">
        <v>1171</v>
      </c>
      <c r="E7549">
        <v>2050</v>
      </c>
      <c r="G7549">
        <v>8.6985162821484803</v>
      </c>
      <c r="H7549">
        <v>8.6985162821484803</v>
      </c>
    </row>
    <row r="7550" spans="2:8" x14ac:dyDescent="0.25">
      <c r="B7550" t="s">
        <v>2845</v>
      </c>
      <c r="C7550" t="s">
        <v>2085</v>
      </c>
      <c r="D7550" t="s">
        <v>2092</v>
      </c>
      <c r="E7550">
        <v>2050</v>
      </c>
      <c r="G7550">
        <v>2340</v>
      </c>
      <c r="H7550">
        <v>2340</v>
      </c>
    </row>
    <row r="7551" spans="2:8" x14ac:dyDescent="0.25">
      <c r="B7551" t="s">
        <v>2845</v>
      </c>
      <c r="C7551" t="s">
        <v>2086</v>
      </c>
      <c r="D7551" t="s">
        <v>1171</v>
      </c>
      <c r="G7551">
        <v>1</v>
      </c>
      <c r="H7551">
        <v>1</v>
      </c>
    </row>
    <row r="7552" spans="2:8" x14ac:dyDescent="0.25">
      <c r="B7552" t="s">
        <v>2845</v>
      </c>
      <c r="C7552" t="s">
        <v>2087</v>
      </c>
      <c r="D7552" t="s">
        <v>1171</v>
      </c>
      <c r="E7552">
        <v>2050</v>
      </c>
      <c r="F7552" t="s">
        <v>2088</v>
      </c>
      <c r="G7552">
        <v>0.93</v>
      </c>
      <c r="H7552">
        <v>0.93</v>
      </c>
    </row>
    <row r="7553" spans="2:8" x14ac:dyDescent="0.25">
      <c r="B7553" t="s">
        <v>2846</v>
      </c>
      <c r="C7553" t="s">
        <v>1170</v>
      </c>
      <c r="D7553" t="s">
        <v>1171</v>
      </c>
      <c r="G7553">
        <v>2023</v>
      </c>
      <c r="H7553">
        <v>2023</v>
      </c>
    </row>
    <row r="7554" spans="2:8" x14ac:dyDescent="0.25">
      <c r="B7554" t="s">
        <v>2846</v>
      </c>
      <c r="C7554" t="s">
        <v>2083</v>
      </c>
      <c r="D7554" t="s">
        <v>1171</v>
      </c>
      <c r="E7554">
        <v>2050</v>
      </c>
      <c r="G7554">
        <v>9.4578313253012105</v>
      </c>
      <c r="H7554">
        <v>9.4578313253012105</v>
      </c>
    </row>
    <row r="7555" spans="2:8" x14ac:dyDescent="0.25">
      <c r="B7555" t="s">
        <v>2846</v>
      </c>
      <c r="C7555" t="s">
        <v>2085</v>
      </c>
      <c r="D7555" t="s">
        <v>2092</v>
      </c>
      <c r="E7555">
        <v>2050</v>
      </c>
      <c r="G7555">
        <v>900</v>
      </c>
      <c r="H7555">
        <v>900</v>
      </c>
    </row>
    <row r="7556" spans="2:8" x14ac:dyDescent="0.25">
      <c r="B7556" t="s">
        <v>2846</v>
      </c>
      <c r="C7556" t="s">
        <v>2086</v>
      </c>
      <c r="D7556" t="s">
        <v>1171</v>
      </c>
      <c r="G7556">
        <v>1</v>
      </c>
      <c r="H7556">
        <v>1</v>
      </c>
    </row>
    <row r="7557" spans="2:8" x14ac:dyDescent="0.25">
      <c r="B7557" t="s">
        <v>2846</v>
      </c>
      <c r="C7557" t="s">
        <v>2087</v>
      </c>
      <c r="D7557" t="s">
        <v>1171</v>
      </c>
      <c r="E7557">
        <v>2050</v>
      </c>
      <c r="F7557" t="s">
        <v>2088</v>
      </c>
      <c r="G7557">
        <v>0.83</v>
      </c>
      <c r="H7557">
        <v>0.83</v>
      </c>
    </row>
    <row r="7558" spans="2:8" x14ac:dyDescent="0.25">
      <c r="B7558" t="s">
        <v>2847</v>
      </c>
      <c r="C7558" t="s">
        <v>1170</v>
      </c>
      <c r="D7558" t="s">
        <v>1171</v>
      </c>
      <c r="G7558">
        <v>2023</v>
      </c>
      <c r="H7558">
        <v>2023</v>
      </c>
    </row>
    <row r="7559" spans="2:8" x14ac:dyDescent="0.25">
      <c r="B7559" t="s">
        <v>2847</v>
      </c>
      <c r="C7559" t="s">
        <v>2083</v>
      </c>
      <c r="D7559" t="s">
        <v>1171</v>
      </c>
      <c r="E7559">
        <v>2050</v>
      </c>
      <c r="G7559">
        <v>5.6385542168674698</v>
      </c>
      <c r="H7559">
        <v>5.6385542168674698</v>
      </c>
    </row>
    <row r="7560" spans="2:8" x14ac:dyDescent="0.25">
      <c r="B7560" t="s">
        <v>2847</v>
      </c>
      <c r="C7560" t="s">
        <v>2085</v>
      </c>
      <c r="D7560" t="s">
        <v>2092</v>
      </c>
      <c r="E7560">
        <v>2050</v>
      </c>
      <c r="G7560">
        <v>1350</v>
      </c>
      <c r="H7560">
        <v>1350</v>
      </c>
    </row>
    <row r="7561" spans="2:8" x14ac:dyDescent="0.25">
      <c r="B7561" t="s">
        <v>2847</v>
      </c>
      <c r="C7561" t="s">
        <v>2086</v>
      </c>
      <c r="D7561" t="s">
        <v>1171</v>
      </c>
      <c r="G7561">
        <v>1</v>
      </c>
      <c r="H7561">
        <v>1</v>
      </c>
    </row>
    <row r="7562" spans="2:8" x14ac:dyDescent="0.25">
      <c r="B7562" t="s">
        <v>2847</v>
      </c>
      <c r="C7562" t="s">
        <v>2087</v>
      </c>
      <c r="D7562" t="s">
        <v>1171</v>
      </c>
      <c r="E7562">
        <v>2050</v>
      </c>
      <c r="F7562" t="s">
        <v>2088</v>
      </c>
      <c r="G7562">
        <v>0.27</v>
      </c>
      <c r="H7562">
        <v>0.27</v>
      </c>
    </row>
    <row r="7563" spans="2:8" x14ac:dyDescent="0.25">
      <c r="B7563" t="s">
        <v>2848</v>
      </c>
      <c r="C7563" t="s">
        <v>1170</v>
      </c>
      <c r="D7563" t="s">
        <v>1171</v>
      </c>
      <c r="G7563">
        <v>2023</v>
      </c>
      <c r="H7563">
        <v>2023</v>
      </c>
    </row>
    <row r="7564" spans="2:8" x14ac:dyDescent="0.25">
      <c r="B7564" t="s">
        <v>2848</v>
      </c>
      <c r="C7564" t="s">
        <v>2083</v>
      </c>
      <c r="D7564" t="s">
        <v>1171</v>
      </c>
      <c r="E7564">
        <v>2020</v>
      </c>
      <c r="G7564">
        <v>8.6472388897909198</v>
      </c>
      <c r="H7564">
        <v>8.6472388897909198</v>
      </c>
    </row>
    <row r="7565" spans="2:8" x14ac:dyDescent="0.25">
      <c r="B7565" t="s">
        <v>2848</v>
      </c>
      <c r="C7565" t="s">
        <v>2085</v>
      </c>
      <c r="D7565" t="s">
        <v>2092</v>
      </c>
      <c r="E7565">
        <v>2020</v>
      </c>
      <c r="G7565">
        <v>2760</v>
      </c>
      <c r="H7565">
        <v>2760</v>
      </c>
    </row>
    <row r="7566" spans="2:8" x14ac:dyDescent="0.25">
      <c r="B7566" t="s">
        <v>2848</v>
      </c>
      <c r="C7566" t="s">
        <v>2086</v>
      </c>
      <c r="D7566" t="s">
        <v>1171</v>
      </c>
      <c r="G7566">
        <v>1</v>
      </c>
      <c r="H7566">
        <v>1</v>
      </c>
    </row>
    <row r="7567" spans="2:8" x14ac:dyDescent="0.25">
      <c r="B7567" t="s">
        <v>2848</v>
      </c>
      <c r="C7567" t="s">
        <v>2087</v>
      </c>
      <c r="D7567" t="s">
        <v>1171</v>
      </c>
      <c r="E7567">
        <v>2020</v>
      </c>
      <c r="F7567" t="s">
        <v>2088</v>
      </c>
      <c r="G7567">
        <v>0.78</v>
      </c>
      <c r="H7567">
        <v>0.78</v>
      </c>
    </row>
    <row r="7568" spans="2:8" x14ac:dyDescent="0.25">
      <c r="B7568" t="s">
        <v>2849</v>
      </c>
      <c r="C7568" t="s">
        <v>1170</v>
      </c>
      <c r="D7568" t="s">
        <v>1171</v>
      </c>
      <c r="G7568">
        <v>2023</v>
      </c>
      <c r="H7568">
        <v>2023</v>
      </c>
    </row>
    <row r="7569" spans="2:8" x14ac:dyDescent="0.25">
      <c r="B7569" t="s">
        <v>2849</v>
      </c>
      <c r="C7569" t="s">
        <v>2083</v>
      </c>
      <c r="D7569" t="s">
        <v>1171</v>
      </c>
      <c r="E7569">
        <v>2020</v>
      </c>
      <c r="G7569">
        <v>8.6656775225191698</v>
      </c>
      <c r="H7569">
        <v>8.6656775225191698</v>
      </c>
    </row>
    <row r="7570" spans="2:8" x14ac:dyDescent="0.25">
      <c r="B7570" t="s">
        <v>2849</v>
      </c>
      <c r="C7570" t="s">
        <v>2085</v>
      </c>
      <c r="D7570" t="s">
        <v>2092</v>
      </c>
      <c r="E7570">
        <v>2020</v>
      </c>
      <c r="G7570">
        <v>2392</v>
      </c>
      <c r="H7570">
        <v>2392</v>
      </c>
    </row>
    <row r="7571" spans="2:8" x14ac:dyDescent="0.25">
      <c r="B7571" t="s">
        <v>2849</v>
      </c>
      <c r="C7571" t="s">
        <v>2086</v>
      </c>
      <c r="D7571" t="s">
        <v>1171</v>
      </c>
      <c r="G7571">
        <v>1</v>
      </c>
      <c r="H7571">
        <v>1</v>
      </c>
    </row>
    <row r="7572" spans="2:8" x14ac:dyDescent="0.25">
      <c r="B7572" t="s">
        <v>2849</v>
      </c>
      <c r="C7572" t="s">
        <v>2087</v>
      </c>
      <c r="D7572" t="s">
        <v>1171</v>
      </c>
      <c r="E7572">
        <v>2020</v>
      </c>
      <c r="F7572" t="s">
        <v>2088</v>
      </c>
      <c r="G7572">
        <v>0.93</v>
      </c>
      <c r="H7572">
        <v>0.93</v>
      </c>
    </row>
    <row r="7573" spans="2:8" x14ac:dyDescent="0.25">
      <c r="B7573" t="s">
        <v>2850</v>
      </c>
      <c r="C7573" t="s">
        <v>1170</v>
      </c>
      <c r="D7573" t="s">
        <v>1171</v>
      </c>
      <c r="G7573">
        <v>2023</v>
      </c>
      <c r="H7573">
        <v>2023</v>
      </c>
    </row>
    <row r="7574" spans="2:8" x14ac:dyDescent="0.25">
      <c r="B7574" t="s">
        <v>2850</v>
      </c>
      <c r="C7574" t="s">
        <v>2083</v>
      </c>
      <c r="D7574" t="s">
        <v>1171</v>
      </c>
      <c r="E7574">
        <v>2020</v>
      </c>
      <c r="G7574">
        <v>9.6024096385542208</v>
      </c>
      <c r="H7574">
        <v>9.6024096385542208</v>
      </c>
    </row>
    <row r="7575" spans="2:8" x14ac:dyDescent="0.25">
      <c r="B7575" t="s">
        <v>2850</v>
      </c>
      <c r="C7575" t="s">
        <v>2085</v>
      </c>
      <c r="D7575" t="s">
        <v>2092</v>
      </c>
      <c r="E7575">
        <v>2020</v>
      </c>
      <c r="G7575">
        <v>920</v>
      </c>
      <c r="H7575">
        <v>920</v>
      </c>
    </row>
    <row r="7576" spans="2:8" x14ac:dyDescent="0.25">
      <c r="B7576" t="s">
        <v>2850</v>
      </c>
      <c r="C7576" t="s">
        <v>2086</v>
      </c>
      <c r="D7576" t="s">
        <v>1171</v>
      </c>
      <c r="G7576">
        <v>1</v>
      </c>
      <c r="H7576">
        <v>1</v>
      </c>
    </row>
    <row r="7577" spans="2:8" x14ac:dyDescent="0.25">
      <c r="B7577" t="s">
        <v>2850</v>
      </c>
      <c r="C7577" t="s">
        <v>2087</v>
      </c>
      <c r="D7577" t="s">
        <v>1171</v>
      </c>
      <c r="E7577">
        <v>2020</v>
      </c>
      <c r="F7577" t="s">
        <v>2088</v>
      </c>
      <c r="G7577">
        <v>0.83</v>
      </c>
      <c r="H7577">
        <v>0.83</v>
      </c>
    </row>
    <row r="7578" spans="2:8" x14ac:dyDescent="0.25">
      <c r="B7578" t="s">
        <v>2851</v>
      </c>
      <c r="C7578" t="s">
        <v>1170</v>
      </c>
      <c r="D7578" t="s">
        <v>1171</v>
      </c>
      <c r="G7578">
        <v>2023</v>
      </c>
      <c r="H7578">
        <v>2023</v>
      </c>
    </row>
    <row r="7579" spans="2:8" x14ac:dyDescent="0.25">
      <c r="B7579" t="s">
        <v>2851</v>
      </c>
      <c r="C7579" t="s">
        <v>2083</v>
      </c>
      <c r="D7579" t="s">
        <v>1171</v>
      </c>
      <c r="E7579">
        <v>2020</v>
      </c>
      <c r="G7579">
        <v>4</v>
      </c>
      <c r="H7579">
        <v>4</v>
      </c>
    </row>
    <row r="7580" spans="2:8" x14ac:dyDescent="0.25">
      <c r="B7580" t="s">
        <v>2851</v>
      </c>
      <c r="C7580" t="s">
        <v>2085</v>
      </c>
      <c r="D7580" t="s">
        <v>2092</v>
      </c>
      <c r="E7580">
        <v>2020</v>
      </c>
      <c r="G7580">
        <v>1380</v>
      </c>
      <c r="H7580">
        <v>1380</v>
      </c>
    </row>
    <row r="7581" spans="2:8" x14ac:dyDescent="0.25">
      <c r="B7581" t="s">
        <v>2851</v>
      </c>
      <c r="C7581" t="s">
        <v>2086</v>
      </c>
      <c r="D7581" t="s">
        <v>1171</v>
      </c>
      <c r="G7581">
        <v>1</v>
      </c>
      <c r="H7581">
        <v>1</v>
      </c>
    </row>
    <row r="7582" spans="2:8" x14ac:dyDescent="0.25">
      <c r="B7582" t="s">
        <v>2851</v>
      </c>
      <c r="C7582" t="s">
        <v>2087</v>
      </c>
      <c r="D7582" t="s">
        <v>1171</v>
      </c>
      <c r="E7582">
        <v>2020</v>
      </c>
      <c r="F7582" t="s">
        <v>2088</v>
      </c>
      <c r="G7582">
        <v>0.27</v>
      </c>
      <c r="H7582">
        <v>0.27</v>
      </c>
    </row>
    <row r="7583" spans="2:8" x14ac:dyDescent="0.25">
      <c r="B7583" t="s">
        <v>2848</v>
      </c>
      <c r="C7583" t="s">
        <v>1170</v>
      </c>
      <c r="D7583" t="s">
        <v>1171</v>
      </c>
      <c r="G7583">
        <v>2023</v>
      </c>
      <c r="H7583">
        <v>2023</v>
      </c>
    </row>
    <row r="7584" spans="2:8" x14ac:dyDescent="0.25">
      <c r="B7584" t="s">
        <v>2848</v>
      </c>
      <c r="C7584" t="s">
        <v>2083</v>
      </c>
      <c r="D7584" t="s">
        <v>1171</v>
      </c>
      <c r="E7584">
        <v>2050</v>
      </c>
      <c r="G7584">
        <v>8.6017631637419498</v>
      </c>
      <c r="H7584">
        <v>8.6017631637419498</v>
      </c>
    </row>
    <row r="7585" spans="2:8" x14ac:dyDescent="0.25">
      <c r="B7585" t="s">
        <v>2848</v>
      </c>
      <c r="C7585" t="s">
        <v>2085</v>
      </c>
      <c r="D7585" t="s">
        <v>2092</v>
      </c>
      <c r="E7585">
        <v>2050</v>
      </c>
      <c r="G7585">
        <v>2760</v>
      </c>
      <c r="H7585">
        <v>2760</v>
      </c>
    </row>
    <row r="7586" spans="2:8" x14ac:dyDescent="0.25">
      <c r="B7586" t="s">
        <v>2848</v>
      </c>
      <c r="C7586" t="s">
        <v>2086</v>
      </c>
      <c r="D7586" t="s">
        <v>1171</v>
      </c>
      <c r="G7586">
        <v>1</v>
      </c>
      <c r="H7586">
        <v>1</v>
      </c>
    </row>
    <row r="7587" spans="2:8" x14ac:dyDescent="0.25">
      <c r="B7587" t="s">
        <v>2848</v>
      </c>
      <c r="C7587" t="s">
        <v>2087</v>
      </c>
      <c r="D7587" t="s">
        <v>1171</v>
      </c>
      <c r="E7587">
        <v>2050</v>
      </c>
      <c r="F7587" t="s">
        <v>2088</v>
      </c>
      <c r="G7587">
        <v>0.78</v>
      </c>
      <c r="H7587">
        <v>0.78</v>
      </c>
    </row>
    <row r="7588" spans="2:8" x14ac:dyDescent="0.25">
      <c r="B7588" t="s">
        <v>2849</v>
      </c>
      <c r="C7588" t="s">
        <v>1170</v>
      </c>
      <c r="D7588" t="s">
        <v>1171</v>
      </c>
      <c r="G7588">
        <v>2023</v>
      </c>
      <c r="H7588">
        <v>2023</v>
      </c>
    </row>
    <row r="7589" spans="2:8" x14ac:dyDescent="0.25">
      <c r="B7589" t="s">
        <v>2849</v>
      </c>
      <c r="C7589" t="s">
        <v>2083</v>
      </c>
      <c r="D7589" t="s">
        <v>1171</v>
      </c>
      <c r="E7589">
        <v>2050</v>
      </c>
      <c r="G7589">
        <v>8.8493767239426706</v>
      </c>
      <c r="H7589">
        <v>8.8493767239426706</v>
      </c>
    </row>
    <row r="7590" spans="2:8" x14ac:dyDescent="0.25">
      <c r="B7590" t="s">
        <v>2849</v>
      </c>
      <c r="C7590" t="s">
        <v>2085</v>
      </c>
      <c r="D7590" t="s">
        <v>2092</v>
      </c>
      <c r="E7590">
        <v>2050</v>
      </c>
      <c r="G7590">
        <v>2392</v>
      </c>
      <c r="H7590">
        <v>2392</v>
      </c>
    </row>
    <row r="7591" spans="2:8" x14ac:dyDescent="0.25">
      <c r="B7591" t="s">
        <v>2849</v>
      </c>
      <c r="C7591" t="s">
        <v>2086</v>
      </c>
      <c r="D7591" t="s">
        <v>1171</v>
      </c>
      <c r="G7591">
        <v>1</v>
      </c>
      <c r="H7591">
        <v>1</v>
      </c>
    </row>
    <row r="7592" spans="2:8" x14ac:dyDescent="0.25">
      <c r="B7592" t="s">
        <v>2849</v>
      </c>
      <c r="C7592" t="s">
        <v>2087</v>
      </c>
      <c r="D7592" t="s">
        <v>1171</v>
      </c>
      <c r="E7592">
        <v>2050</v>
      </c>
      <c r="F7592" t="s">
        <v>2088</v>
      </c>
      <c r="G7592">
        <v>0.93</v>
      </c>
      <c r="H7592">
        <v>0.93</v>
      </c>
    </row>
    <row r="7593" spans="2:8" x14ac:dyDescent="0.25">
      <c r="B7593" t="s">
        <v>2850</v>
      </c>
      <c r="C7593" t="s">
        <v>1170</v>
      </c>
      <c r="D7593" t="s">
        <v>1171</v>
      </c>
      <c r="G7593">
        <v>2023</v>
      </c>
      <c r="H7593">
        <v>2023</v>
      </c>
    </row>
    <row r="7594" spans="2:8" x14ac:dyDescent="0.25">
      <c r="B7594" t="s">
        <v>2850</v>
      </c>
      <c r="C7594" t="s">
        <v>2083</v>
      </c>
      <c r="D7594" t="s">
        <v>1171</v>
      </c>
      <c r="E7594">
        <v>2050</v>
      </c>
      <c r="G7594">
        <v>9.6024096385542208</v>
      </c>
      <c r="H7594">
        <v>9.6024096385542208</v>
      </c>
    </row>
    <row r="7595" spans="2:8" x14ac:dyDescent="0.25">
      <c r="B7595" t="s">
        <v>2850</v>
      </c>
      <c r="C7595" t="s">
        <v>2085</v>
      </c>
      <c r="D7595" t="s">
        <v>2092</v>
      </c>
      <c r="E7595">
        <v>2050</v>
      </c>
      <c r="G7595">
        <v>920</v>
      </c>
      <c r="H7595">
        <v>920</v>
      </c>
    </row>
    <row r="7596" spans="2:8" x14ac:dyDescent="0.25">
      <c r="B7596" t="s">
        <v>2850</v>
      </c>
      <c r="C7596" t="s">
        <v>2086</v>
      </c>
      <c r="D7596" t="s">
        <v>1171</v>
      </c>
      <c r="G7596">
        <v>1</v>
      </c>
      <c r="H7596">
        <v>1</v>
      </c>
    </row>
    <row r="7597" spans="2:8" x14ac:dyDescent="0.25">
      <c r="B7597" t="s">
        <v>2850</v>
      </c>
      <c r="C7597" t="s">
        <v>2087</v>
      </c>
      <c r="D7597" t="s">
        <v>1171</v>
      </c>
      <c r="E7597">
        <v>2050</v>
      </c>
      <c r="F7597" t="s">
        <v>2088</v>
      </c>
      <c r="G7597">
        <v>0.83</v>
      </c>
      <c r="H7597">
        <v>0.83</v>
      </c>
    </row>
    <row r="7598" spans="2:8" x14ac:dyDescent="0.25">
      <c r="B7598" t="s">
        <v>2851</v>
      </c>
      <c r="C7598" t="s">
        <v>1170</v>
      </c>
      <c r="D7598" t="s">
        <v>1171</v>
      </c>
      <c r="G7598">
        <v>2023</v>
      </c>
      <c r="H7598">
        <v>2023</v>
      </c>
    </row>
    <row r="7599" spans="2:8" x14ac:dyDescent="0.25">
      <c r="B7599" t="s">
        <v>2851</v>
      </c>
      <c r="C7599" t="s">
        <v>2083</v>
      </c>
      <c r="D7599" t="s">
        <v>1171</v>
      </c>
      <c r="E7599">
        <v>2050</v>
      </c>
      <c r="G7599">
        <v>5.7349397590361404</v>
      </c>
      <c r="H7599">
        <v>5.7349397590361404</v>
      </c>
    </row>
    <row r="7600" spans="2:8" x14ac:dyDescent="0.25">
      <c r="B7600" t="s">
        <v>2851</v>
      </c>
      <c r="C7600" t="s">
        <v>2085</v>
      </c>
      <c r="D7600" t="s">
        <v>2092</v>
      </c>
      <c r="E7600">
        <v>2050</v>
      </c>
      <c r="G7600">
        <v>1380</v>
      </c>
      <c r="H7600">
        <v>1380</v>
      </c>
    </row>
    <row r="7601" spans="2:8" x14ac:dyDescent="0.25">
      <c r="B7601" t="s">
        <v>2851</v>
      </c>
      <c r="C7601" t="s">
        <v>2086</v>
      </c>
      <c r="D7601" t="s">
        <v>1171</v>
      </c>
      <c r="G7601">
        <v>1</v>
      </c>
      <c r="H7601">
        <v>1</v>
      </c>
    </row>
    <row r="7602" spans="2:8" x14ac:dyDescent="0.25">
      <c r="B7602" t="s">
        <v>2851</v>
      </c>
      <c r="C7602" t="s">
        <v>2087</v>
      </c>
      <c r="D7602" t="s">
        <v>1171</v>
      </c>
      <c r="E7602">
        <v>2050</v>
      </c>
      <c r="F7602" t="s">
        <v>2088</v>
      </c>
      <c r="G7602">
        <v>0.27</v>
      </c>
      <c r="H7602">
        <v>0.27</v>
      </c>
    </row>
    <row r="7603" spans="2:8" x14ac:dyDescent="0.25">
      <c r="B7603" t="s">
        <v>2852</v>
      </c>
      <c r="C7603" t="s">
        <v>1170</v>
      </c>
      <c r="D7603" t="s">
        <v>1171</v>
      </c>
      <c r="G7603">
        <v>2023</v>
      </c>
      <c r="H7603">
        <v>2023</v>
      </c>
    </row>
    <row r="7604" spans="2:8" x14ac:dyDescent="0.25">
      <c r="B7604" t="s">
        <v>2852</v>
      </c>
      <c r="C7604" t="s">
        <v>2083</v>
      </c>
      <c r="D7604" t="s">
        <v>1171</v>
      </c>
      <c r="E7604">
        <v>2020</v>
      </c>
      <c r="G7604">
        <v>8.7902088129519491</v>
      </c>
      <c r="H7604">
        <v>8.7902088129519491</v>
      </c>
    </row>
    <row r="7605" spans="2:8" x14ac:dyDescent="0.25">
      <c r="B7605" t="s">
        <v>2852</v>
      </c>
      <c r="C7605" t="s">
        <v>2085</v>
      </c>
      <c r="D7605" t="s">
        <v>2092</v>
      </c>
      <c r="E7605">
        <v>2020</v>
      </c>
      <c r="G7605">
        <v>2820</v>
      </c>
      <c r="H7605">
        <v>2820</v>
      </c>
    </row>
    <row r="7606" spans="2:8" x14ac:dyDescent="0.25">
      <c r="B7606" t="s">
        <v>2852</v>
      </c>
      <c r="C7606" t="s">
        <v>2086</v>
      </c>
      <c r="D7606" t="s">
        <v>1171</v>
      </c>
      <c r="G7606">
        <v>1</v>
      </c>
      <c r="H7606">
        <v>1</v>
      </c>
    </row>
    <row r="7607" spans="2:8" x14ac:dyDescent="0.25">
      <c r="B7607" t="s">
        <v>2852</v>
      </c>
      <c r="C7607" t="s">
        <v>2087</v>
      </c>
      <c r="D7607" t="s">
        <v>1171</v>
      </c>
      <c r="E7607">
        <v>2020</v>
      </c>
      <c r="F7607" t="s">
        <v>2088</v>
      </c>
      <c r="G7607">
        <v>0.78</v>
      </c>
      <c r="H7607">
        <v>0.78</v>
      </c>
    </row>
    <row r="7608" spans="2:8" x14ac:dyDescent="0.25">
      <c r="B7608" t="s">
        <v>2853</v>
      </c>
      <c r="C7608" t="s">
        <v>1170</v>
      </c>
      <c r="D7608" t="s">
        <v>1171</v>
      </c>
      <c r="G7608">
        <v>2023</v>
      </c>
      <c r="H7608">
        <v>2023</v>
      </c>
    </row>
    <row r="7609" spans="2:8" x14ac:dyDescent="0.25">
      <c r="B7609" t="s">
        <v>2853</v>
      </c>
      <c r="C7609" t="s">
        <v>2083</v>
      </c>
      <c r="D7609" t="s">
        <v>1171</v>
      </c>
      <c r="E7609">
        <v>2020</v>
      </c>
      <c r="G7609">
        <v>8.8119138881269699</v>
      </c>
      <c r="H7609">
        <v>8.8119138881269699</v>
      </c>
    </row>
    <row r="7610" spans="2:8" x14ac:dyDescent="0.25">
      <c r="B7610" t="s">
        <v>2853</v>
      </c>
      <c r="C7610" t="s">
        <v>2085</v>
      </c>
      <c r="D7610" t="s">
        <v>2092</v>
      </c>
      <c r="E7610">
        <v>2020</v>
      </c>
      <c r="G7610">
        <v>2444</v>
      </c>
      <c r="H7610">
        <v>2444</v>
      </c>
    </row>
    <row r="7611" spans="2:8" x14ac:dyDescent="0.25">
      <c r="B7611" t="s">
        <v>2853</v>
      </c>
      <c r="C7611" t="s">
        <v>2086</v>
      </c>
      <c r="D7611" t="s">
        <v>1171</v>
      </c>
      <c r="G7611">
        <v>1</v>
      </c>
      <c r="H7611">
        <v>1</v>
      </c>
    </row>
    <row r="7612" spans="2:8" x14ac:dyDescent="0.25">
      <c r="B7612" t="s">
        <v>2853</v>
      </c>
      <c r="C7612" t="s">
        <v>2087</v>
      </c>
      <c r="D7612" t="s">
        <v>1171</v>
      </c>
      <c r="E7612">
        <v>2020</v>
      </c>
      <c r="F7612" t="s">
        <v>2088</v>
      </c>
      <c r="G7612">
        <v>0.93</v>
      </c>
      <c r="H7612">
        <v>0.93</v>
      </c>
    </row>
    <row r="7613" spans="2:8" x14ac:dyDescent="0.25">
      <c r="B7613" t="s">
        <v>2854</v>
      </c>
      <c r="C7613" t="s">
        <v>1170</v>
      </c>
      <c r="D7613" t="s">
        <v>1171</v>
      </c>
      <c r="G7613">
        <v>2023</v>
      </c>
      <c r="H7613">
        <v>2023</v>
      </c>
    </row>
    <row r="7614" spans="2:8" x14ac:dyDescent="0.25">
      <c r="B7614" t="s">
        <v>2854</v>
      </c>
      <c r="C7614" t="s">
        <v>2083</v>
      </c>
      <c r="D7614" t="s">
        <v>1171</v>
      </c>
      <c r="E7614">
        <v>2020</v>
      </c>
      <c r="G7614">
        <v>9.7469879518072293</v>
      </c>
      <c r="H7614">
        <v>9.7469879518072293</v>
      </c>
    </row>
    <row r="7615" spans="2:8" x14ac:dyDescent="0.25">
      <c r="B7615" t="s">
        <v>2854</v>
      </c>
      <c r="C7615" t="s">
        <v>2085</v>
      </c>
      <c r="D7615" t="s">
        <v>2092</v>
      </c>
      <c r="E7615">
        <v>2020</v>
      </c>
      <c r="G7615">
        <v>940</v>
      </c>
      <c r="H7615">
        <v>940</v>
      </c>
    </row>
    <row r="7616" spans="2:8" x14ac:dyDescent="0.25">
      <c r="B7616" t="s">
        <v>2854</v>
      </c>
      <c r="C7616" t="s">
        <v>2086</v>
      </c>
      <c r="D7616" t="s">
        <v>1171</v>
      </c>
      <c r="G7616">
        <v>1</v>
      </c>
      <c r="H7616">
        <v>1</v>
      </c>
    </row>
    <row r="7617" spans="2:8" x14ac:dyDescent="0.25">
      <c r="B7617" t="s">
        <v>2854</v>
      </c>
      <c r="C7617" t="s">
        <v>2087</v>
      </c>
      <c r="D7617" t="s">
        <v>1171</v>
      </c>
      <c r="E7617">
        <v>2020</v>
      </c>
      <c r="F7617" t="s">
        <v>2088</v>
      </c>
      <c r="G7617">
        <v>0.83</v>
      </c>
      <c r="H7617">
        <v>0.83</v>
      </c>
    </row>
    <row r="7618" spans="2:8" x14ac:dyDescent="0.25">
      <c r="B7618" t="s">
        <v>2855</v>
      </c>
      <c r="C7618" t="s">
        <v>1170</v>
      </c>
      <c r="D7618" t="s">
        <v>1171</v>
      </c>
      <c r="G7618">
        <v>2023</v>
      </c>
      <c r="H7618">
        <v>2023</v>
      </c>
    </row>
    <row r="7619" spans="2:8" x14ac:dyDescent="0.25">
      <c r="B7619" t="s">
        <v>2855</v>
      </c>
      <c r="C7619" t="s">
        <v>2083</v>
      </c>
      <c r="D7619" t="s">
        <v>1171</v>
      </c>
      <c r="E7619">
        <v>2020</v>
      </c>
      <c r="G7619">
        <v>4</v>
      </c>
      <c r="H7619">
        <v>4</v>
      </c>
    </row>
    <row r="7620" spans="2:8" x14ac:dyDescent="0.25">
      <c r="B7620" t="s">
        <v>2855</v>
      </c>
      <c r="C7620" t="s">
        <v>2085</v>
      </c>
      <c r="D7620" t="s">
        <v>2092</v>
      </c>
      <c r="E7620">
        <v>2020</v>
      </c>
      <c r="G7620">
        <v>1410</v>
      </c>
      <c r="H7620">
        <v>1410</v>
      </c>
    </row>
    <row r="7621" spans="2:8" x14ac:dyDescent="0.25">
      <c r="B7621" t="s">
        <v>2855</v>
      </c>
      <c r="C7621" t="s">
        <v>2086</v>
      </c>
      <c r="D7621" t="s">
        <v>1171</v>
      </c>
      <c r="G7621">
        <v>1</v>
      </c>
      <c r="H7621">
        <v>1</v>
      </c>
    </row>
    <row r="7622" spans="2:8" x14ac:dyDescent="0.25">
      <c r="B7622" t="s">
        <v>2855</v>
      </c>
      <c r="C7622" t="s">
        <v>2087</v>
      </c>
      <c r="D7622" t="s">
        <v>1171</v>
      </c>
      <c r="E7622">
        <v>2020</v>
      </c>
      <c r="F7622" t="s">
        <v>2088</v>
      </c>
      <c r="G7622">
        <v>0.27</v>
      </c>
      <c r="H7622">
        <v>0.27</v>
      </c>
    </row>
    <row r="7623" spans="2:8" x14ac:dyDescent="0.25">
      <c r="B7623" t="s">
        <v>2852</v>
      </c>
      <c r="C7623" t="s">
        <v>1170</v>
      </c>
      <c r="D7623" t="s">
        <v>1171</v>
      </c>
      <c r="G7623">
        <v>2023</v>
      </c>
      <c r="H7623">
        <v>2023</v>
      </c>
    </row>
    <row r="7624" spans="2:8" x14ac:dyDescent="0.25">
      <c r="B7624" t="s">
        <v>2852</v>
      </c>
      <c r="C7624" t="s">
        <v>2083</v>
      </c>
      <c r="D7624" t="s">
        <v>1171</v>
      </c>
      <c r="E7624">
        <v>2050</v>
      </c>
      <c r="G7624">
        <v>8.7410326826156908</v>
      </c>
      <c r="H7624">
        <v>8.7410326826156908</v>
      </c>
    </row>
    <row r="7625" spans="2:8" x14ac:dyDescent="0.25">
      <c r="B7625" t="s">
        <v>2852</v>
      </c>
      <c r="C7625" t="s">
        <v>2085</v>
      </c>
      <c r="D7625" t="s">
        <v>2092</v>
      </c>
      <c r="E7625">
        <v>2050</v>
      </c>
      <c r="G7625">
        <v>2820</v>
      </c>
      <c r="H7625">
        <v>2820</v>
      </c>
    </row>
    <row r="7626" spans="2:8" x14ac:dyDescent="0.25">
      <c r="B7626" t="s">
        <v>2852</v>
      </c>
      <c r="C7626" t="s">
        <v>2086</v>
      </c>
      <c r="D7626" t="s">
        <v>1171</v>
      </c>
      <c r="G7626">
        <v>1</v>
      </c>
      <c r="H7626">
        <v>1</v>
      </c>
    </row>
    <row r="7627" spans="2:8" x14ac:dyDescent="0.25">
      <c r="B7627" t="s">
        <v>2852</v>
      </c>
      <c r="C7627" t="s">
        <v>2087</v>
      </c>
      <c r="D7627" t="s">
        <v>1171</v>
      </c>
      <c r="E7627">
        <v>2050</v>
      </c>
      <c r="F7627" t="s">
        <v>2088</v>
      </c>
      <c r="G7627">
        <v>0.78</v>
      </c>
      <c r="H7627">
        <v>0.78</v>
      </c>
    </row>
    <row r="7628" spans="2:8" x14ac:dyDescent="0.25">
      <c r="B7628" t="s">
        <v>2853</v>
      </c>
      <c r="C7628" t="s">
        <v>1170</v>
      </c>
      <c r="D7628" t="s">
        <v>1171</v>
      </c>
      <c r="G7628">
        <v>2023</v>
      </c>
      <c r="H7628">
        <v>2023</v>
      </c>
    </row>
    <row r="7629" spans="2:8" x14ac:dyDescent="0.25">
      <c r="B7629" t="s">
        <v>2853</v>
      </c>
      <c r="C7629" t="s">
        <v>2083</v>
      </c>
      <c r="D7629" t="s">
        <v>1171</v>
      </c>
      <c r="E7629">
        <v>2050</v>
      </c>
      <c r="G7629">
        <v>9.0002371657368503</v>
      </c>
      <c r="H7629">
        <v>9.0002371657368503</v>
      </c>
    </row>
    <row r="7630" spans="2:8" x14ac:dyDescent="0.25">
      <c r="B7630" t="s">
        <v>2853</v>
      </c>
      <c r="C7630" t="s">
        <v>2085</v>
      </c>
      <c r="D7630" t="s">
        <v>2092</v>
      </c>
      <c r="E7630">
        <v>2050</v>
      </c>
      <c r="G7630">
        <v>2444</v>
      </c>
      <c r="H7630">
        <v>2444</v>
      </c>
    </row>
    <row r="7631" spans="2:8" x14ac:dyDescent="0.25">
      <c r="B7631" t="s">
        <v>2853</v>
      </c>
      <c r="C7631" t="s">
        <v>2086</v>
      </c>
      <c r="D7631" t="s">
        <v>1171</v>
      </c>
      <c r="G7631">
        <v>1</v>
      </c>
      <c r="H7631">
        <v>1</v>
      </c>
    </row>
    <row r="7632" spans="2:8" x14ac:dyDescent="0.25">
      <c r="B7632" t="s">
        <v>2853</v>
      </c>
      <c r="C7632" t="s">
        <v>2087</v>
      </c>
      <c r="D7632" t="s">
        <v>1171</v>
      </c>
      <c r="E7632">
        <v>2050</v>
      </c>
      <c r="F7632" t="s">
        <v>2088</v>
      </c>
      <c r="G7632">
        <v>0.93</v>
      </c>
      <c r="H7632">
        <v>0.93</v>
      </c>
    </row>
    <row r="7633" spans="2:8" x14ac:dyDescent="0.25">
      <c r="B7633" t="s">
        <v>2854</v>
      </c>
      <c r="C7633" t="s">
        <v>1170</v>
      </c>
      <c r="D7633" t="s">
        <v>1171</v>
      </c>
      <c r="G7633">
        <v>2023</v>
      </c>
      <c r="H7633">
        <v>2023</v>
      </c>
    </row>
    <row r="7634" spans="2:8" x14ac:dyDescent="0.25">
      <c r="B7634" t="s">
        <v>2854</v>
      </c>
      <c r="C7634" t="s">
        <v>2083</v>
      </c>
      <c r="D7634" t="s">
        <v>1171</v>
      </c>
      <c r="E7634">
        <v>2050</v>
      </c>
      <c r="G7634">
        <v>9.7469879518072293</v>
      </c>
      <c r="H7634">
        <v>9.7469879518072293</v>
      </c>
    </row>
    <row r="7635" spans="2:8" x14ac:dyDescent="0.25">
      <c r="B7635" t="s">
        <v>2854</v>
      </c>
      <c r="C7635" t="s">
        <v>2085</v>
      </c>
      <c r="D7635" t="s">
        <v>2092</v>
      </c>
      <c r="E7635">
        <v>2050</v>
      </c>
      <c r="G7635">
        <v>940</v>
      </c>
      <c r="H7635">
        <v>940</v>
      </c>
    </row>
    <row r="7636" spans="2:8" x14ac:dyDescent="0.25">
      <c r="B7636" t="s">
        <v>2854</v>
      </c>
      <c r="C7636" t="s">
        <v>2086</v>
      </c>
      <c r="D7636" t="s">
        <v>1171</v>
      </c>
      <c r="G7636">
        <v>1</v>
      </c>
      <c r="H7636">
        <v>1</v>
      </c>
    </row>
    <row r="7637" spans="2:8" x14ac:dyDescent="0.25">
      <c r="B7637" t="s">
        <v>2854</v>
      </c>
      <c r="C7637" t="s">
        <v>2087</v>
      </c>
      <c r="D7637" t="s">
        <v>1171</v>
      </c>
      <c r="E7637">
        <v>2050</v>
      </c>
      <c r="F7637" t="s">
        <v>2088</v>
      </c>
      <c r="G7637">
        <v>0.83</v>
      </c>
      <c r="H7637">
        <v>0.83</v>
      </c>
    </row>
    <row r="7638" spans="2:8" x14ac:dyDescent="0.25">
      <c r="B7638" t="s">
        <v>2855</v>
      </c>
      <c r="C7638" t="s">
        <v>1170</v>
      </c>
      <c r="D7638" t="s">
        <v>1171</v>
      </c>
      <c r="G7638">
        <v>2023</v>
      </c>
      <c r="H7638">
        <v>2023</v>
      </c>
    </row>
    <row r="7639" spans="2:8" x14ac:dyDescent="0.25">
      <c r="B7639" t="s">
        <v>2855</v>
      </c>
      <c r="C7639" t="s">
        <v>2083</v>
      </c>
      <c r="D7639" t="s">
        <v>1171</v>
      </c>
      <c r="E7639">
        <v>2050</v>
      </c>
      <c r="G7639">
        <v>5.8313253012048198</v>
      </c>
      <c r="H7639">
        <v>5.8313253012048198</v>
      </c>
    </row>
    <row r="7640" spans="2:8" x14ac:dyDescent="0.25">
      <c r="B7640" t="s">
        <v>2855</v>
      </c>
      <c r="C7640" t="s">
        <v>2085</v>
      </c>
      <c r="D7640" t="s">
        <v>2092</v>
      </c>
      <c r="E7640">
        <v>2050</v>
      </c>
      <c r="G7640">
        <v>1410</v>
      </c>
      <c r="H7640">
        <v>1410</v>
      </c>
    </row>
    <row r="7641" spans="2:8" x14ac:dyDescent="0.25">
      <c r="B7641" t="s">
        <v>2855</v>
      </c>
      <c r="C7641" t="s">
        <v>2086</v>
      </c>
      <c r="D7641" t="s">
        <v>1171</v>
      </c>
      <c r="G7641">
        <v>1</v>
      </c>
      <c r="H7641">
        <v>1</v>
      </c>
    </row>
    <row r="7642" spans="2:8" x14ac:dyDescent="0.25">
      <c r="B7642" t="s">
        <v>2855</v>
      </c>
      <c r="C7642" t="s">
        <v>2087</v>
      </c>
      <c r="D7642" t="s">
        <v>1171</v>
      </c>
      <c r="E7642">
        <v>2050</v>
      </c>
      <c r="F7642" t="s">
        <v>2088</v>
      </c>
      <c r="G7642">
        <v>0.27</v>
      </c>
      <c r="H7642">
        <v>0.27</v>
      </c>
    </row>
    <row r="7643" spans="2:8" x14ac:dyDescent="0.25">
      <c r="B7643" t="s">
        <v>2856</v>
      </c>
      <c r="C7643" t="s">
        <v>1170</v>
      </c>
      <c r="D7643" t="s">
        <v>1171</v>
      </c>
      <c r="G7643">
        <v>2023</v>
      </c>
      <c r="H7643">
        <v>2023</v>
      </c>
    </row>
    <row r="7644" spans="2:8" x14ac:dyDescent="0.25">
      <c r="B7644" t="s">
        <v>2856</v>
      </c>
      <c r="C7644" t="s">
        <v>2083</v>
      </c>
      <c r="D7644" t="s">
        <v>1171</v>
      </c>
      <c r="E7644">
        <v>2020</v>
      </c>
      <c r="G7644">
        <v>8.9331787361129802</v>
      </c>
      <c r="H7644">
        <v>8.9331787361129802</v>
      </c>
    </row>
    <row r="7645" spans="2:8" x14ac:dyDescent="0.25">
      <c r="B7645" t="s">
        <v>2856</v>
      </c>
      <c r="C7645" t="s">
        <v>2085</v>
      </c>
      <c r="D7645" t="s">
        <v>2092</v>
      </c>
      <c r="E7645">
        <v>2020</v>
      </c>
      <c r="G7645">
        <v>2880</v>
      </c>
      <c r="H7645">
        <v>2880</v>
      </c>
    </row>
    <row r="7646" spans="2:8" x14ac:dyDescent="0.25">
      <c r="B7646" t="s">
        <v>2856</v>
      </c>
      <c r="C7646" t="s">
        <v>2086</v>
      </c>
      <c r="D7646" t="s">
        <v>1171</v>
      </c>
      <c r="G7646">
        <v>1</v>
      </c>
      <c r="H7646">
        <v>1</v>
      </c>
    </row>
    <row r="7647" spans="2:8" x14ac:dyDescent="0.25">
      <c r="B7647" t="s">
        <v>2856</v>
      </c>
      <c r="C7647" t="s">
        <v>2087</v>
      </c>
      <c r="D7647" t="s">
        <v>1171</v>
      </c>
      <c r="E7647">
        <v>2020</v>
      </c>
      <c r="F7647" t="s">
        <v>2088</v>
      </c>
      <c r="G7647">
        <v>0.78</v>
      </c>
      <c r="H7647">
        <v>0.78</v>
      </c>
    </row>
    <row r="7648" spans="2:8" x14ac:dyDescent="0.25">
      <c r="B7648" t="s">
        <v>2857</v>
      </c>
      <c r="C7648" t="s">
        <v>1170</v>
      </c>
      <c r="D7648" t="s">
        <v>1171</v>
      </c>
      <c r="G7648">
        <v>2023</v>
      </c>
      <c r="H7648">
        <v>2023</v>
      </c>
    </row>
    <row r="7649" spans="2:8" x14ac:dyDescent="0.25">
      <c r="B7649" t="s">
        <v>2857</v>
      </c>
      <c r="C7649" t="s">
        <v>2083</v>
      </c>
      <c r="D7649" t="s">
        <v>1171</v>
      </c>
      <c r="E7649">
        <v>2020</v>
      </c>
      <c r="G7649">
        <v>8.9581502537347806</v>
      </c>
      <c r="H7649">
        <v>8.9581502537347806</v>
      </c>
    </row>
    <row r="7650" spans="2:8" x14ac:dyDescent="0.25">
      <c r="B7650" t="s">
        <v>2857</v>
      </c>
      <c r="C7650" t="s">
        <v>2085</v>
      </c>
      <c r="D7650" t="s">
        <v>2092</v>
      </c>
      <c r="E7650">
        <v>2020</v>
      </c>
      <c r="G7650">
        <v>2496</v>
      </c>
      <c r="H7650">
        <v>2496</v>
      </c>
    </row>
    <row r="7651" spans="2:8" x14ac:dyDescent="0.25">
      <c r="B7651" t="s">
        <v>2857</v>
      </c>
      <c r="C7651" t="s">
        <v>2086</v>
      </c>
      <c r="D7651" t="s">
        <v>1171</v>
      </c>
      <c r="G7651">
        <v>1</v>
      </c>
      <c r="H7651">
        <v>1</v>
      </c>
    </row>
    <row r="7652" spans="2:8" x14ac:dyDescent="0.25">
      <c r="B7652" t="s">
        <v>2857</v>
      </c>
      <c r="C7652" t="s">
        <v>2087</v>
      </c>
      <c r="D7652" t="s">
        <v>1171</v>
      </c>
      <c r="E7652">
        <v>2020</v>
      </c>
      <c r="F7652" t="s">
        <v>2088</v>
      </c>
      <c r="G7652">
        <v>0.93</v>
      </c>
      <c r="H7652">
        <v>0.93</v>
      </c>
    </row>
    <row r="7653" spans="2:8" x14ac:dyDescent="0.25">
      <c r="B7653" t="s">
        <v>2858</v>
      </c>
      <c r="C7653" t="s">
        <v>1170</v>
      </c>
      <c r="D7653" t="s">
        <v>1171</v>
      </c>
      <c r="G7653">
        <v>2023</v>
      </c>
      <c r="H7653">
        <v>2023</v>
      </c>
    </row>
    <row r="7654" spans="2:8" x14ac:dyDescent="0.25">
      <c r="B7654" t="s">
        <v>2858</v>
      </c>
      <c r="C7654" t="s">
        <v>2083</v>
      </c>
      <c r="D7654" t="s">
        <v>1171</v>
      </c>
      <c r="E7654">
        <v>2020</v>
      </c>
      <c r="G7654">
        <v>9.8915662650602396</v>
      </c>
      <c r="H7654">
        <v>9.8915662650602396</v>
      </c>
    </row>
    <row r="7655" spans="2:8" x14ac:dyDescent="0.25">
      <c r="B7655" t="s">
        <v>2858</v>
      </c>
      <c r="C7655" t="s">
        <v>2085</v>
      </c>
      <c r="D7655" t="s">
        <v>2092</v>
      </c>
      <c r="E7655">
        <v>2020</v>
      </c>
      <c r="G7655">
        <v>960</v>
      </c>
      <c r="H7655">
        <v>960</v>
      </c>
    </row>
    <row r="7656" spans="2:8" x14ac:dyDescent="0.25">
      <c r="B7656" t="s">
        <v>2858</v>
      </c>
      <c r="C7656" t="s">
        <v>2086</v>
      </c>
      <c r="D7656" t="s">
        <v>1171</v>
      </c>
      <c r="G7656">
        <v>1</v>
      </c>
      <c r="H7656">
        <v>1</v>
      </c>
    </row>
    <row r="7657" spans="2:8" x14ac:dyDescent="0.25">
      <c r="B7657" t="s">
        <v>2858</v>
      </c>
      <c r="C7657" t="s">
        <v>2087</v>
      </c>
      <c r="D7657" t="s">
        <v>1171</v>
      </c>
      <c r="E7657">
        <v>2020</v>
      </c>
      <c r="F7657" t="s">
        <v>2088</v>
      </c>
      <c r="G7657">
        <v>0.83</v>
      </c>
      <c r="H7657">
        <v>0.83</v>
      </c>
    </row>
    <row r="7658" spans="2:8" x14ac:dyDescent="0.25">
      <c r="B7658" t="s">
        <v>2859</v>
      </c>
      <c r="C7658" t="s">
        <v>1170</v>
      </c>
      <c r="D7658" t="s">
        <v>1171</v>
      </c>
      <c r="G7658">
        <v>2023</v>
      </c>
      <c r="H7658">
        <v>2023</v>
      </c>
    </row>
    <row r="7659" spans="2:8" x14ac:dyDescent="0.25">
      <c r="B7659" t="s">
        <v>2859</v>
      </c>
      <c r="C7659" t="s">
        <v>2083</v>
      </c>
      <c r="D7659" t="s">
        <v>1171</v>
      </c>
      <c r="E7659">
        <v>2020</v>
      </c>
      <c r="G7659">
        <v>4</v>
      </c>
      <c r="H7659">
        <v>4</v>
      </c>
    </row>
    <row r="7660" spans="2:8" x14ac:dyDescent="0.25">
      <c r="B7660" t="s">
        <v>2859</v>
      </c>
      <c r="C7660" t="s">
        <v>2085</v>
      </c>
      <c r="D7660" t="s">
        <v>2092</v>
      </c>
      <c r="E7660">
        <v>2020</v>
      </c>
      <c r="G7660">
        <v>1440</v>
      </c>
      <c r="H7660">
        <v>1440</v>
      </c>
    </row>
    <row r="7661" spans="2:8" x14ac:dyDescent="0.25">
      <c r="B7661" t="s">
        <v>2859</v>
      </c>
      <c r="C7661" t="s">
        <v>2086</v>
      </c>
      <c r="D7661" t="s">
        <v>1171</v>
      </c>
      <c r="G7661">
        <v>1</v>
      </c>
      <c r="H7661">
        <v>1</v>
      </c>
    </row>
    <row r="7662" spans="2:8" x14ac:dyDescent="0.25">
      <c r="B7662" t="s">
        <v>2859</v>
      </c>
      <c r="C7662" t="s">
        <v>2087</v>
      </c>
      <c r="D7662" t="s">
        <v>1171</v>
      </c>
      <c r="E7662">
        <v>2020</v>
      </c>
      <c r="F7662" t="s">
        <v>2088</v>
      </c>
      <c r="G7662">
        <v>0.27</v>
      </c>
      <c r="H7662">
        <v>0.27</v>
      </c>
    </row>
    <row r="7663" spans="2:8" x14ac:dyDescent="0.25">
      <c r="B7663" t="s">
        <v>2856</v>
      </c>
      <c r="C7663" t="s">
        <v>1170</v>
      </c>
      <c r="D7663" t="s">
        <v>1171</v>
      </c>
      <c r="G7663">
        <v>2023</v>
      </c>
      <c r="H7663">
        <v>2023</v>
      </c>
    </row>
    <row r="7664" spans="2:8" x14ac:dyDescent="0.25">
      <c r="B7664" t="s">
        <v>2856</v>
      </c>
      <c r="C7664" t="s">
        <v>2083</v>
      </c>
      <c r="D7664" t="s">
        <v>1171</v>
      </c>
      <c r="E7664">
        <v>2050</v>
      </c>
      <c r="G7664">
        <v>8.8803022014894193</v>
      </c>
      <c r="H7664">
        <v>8.8803022014894193</v>
      </c>
    </row>
    <row r="7665" spans="2:8" x14ac:dyDescent="0.25">
      <c r="B7665" t="s">
        <v>2856</v>
      </c>
      <c r="C7665" t="s">
        <v>2085</v>
      </c>
      <c r="D7665" t="s">
        <v>2092</v>
      </c>
      <c r="E7665">
        <v>2050</v>
      </c>
      <c r="G7665">
        <v>2880</v>
      </c>
      <c r="H7665">
        <v>2880</v>
      </c>
    </row>
    <row r="7666" spans="2:8" x14ac:dyDescent="0.25">
      <c r="B7666" t="s">
        <v>2856</v>
      </c>
      <c r="C7666" t="s">
        <v>2086</v>
      </c>
      <c r="D7666" t="s">
        <v>1171</v>
      </c>
      <c r="G7666">
        <v>1</v>
      </c>
      <c r="H7666">
        <v>1</v>
      </c>
    </row>
    <row r="7667" spans="2:8" x14ac:dyDescent="0.25">
      <c r="B7667" t="s">
        <v>2856</v>
      </c>
      <c r="C7667" t="s">
        <v>2087</v>
      </c>
      <c r="D7667" t="s">
        <v>1171</v>
      </c>
      <c r="E7667">
        <v>2050</v>
      </c>
      <c r="F7667" t="s">
        <v>2088</v>
      </c>
      <c r="G7667">
        <v>0.78</v>
      </c>
      <c r="H7667">
        <v>0.78</v>
      </c>
    </row>
    <row r="7668" spans="2:8" x14ac:dyDescent="0.25">
      <c r="B7668" t="s">
        <v>2857</v>
      </c>
      <c r="C7668" t="s">
        <v>1170</v>
      </c>
      <c r="D7668" t="s">
        <v>1171</v>
      </c>
      <c r="G7668">
        <v>2023</v>
      </c>
      <c r="H7668">
        <v>2023</v>
      </c>
    </row>
    <row r="7669" spans="2:8" x14ac:dyDescent="0.25">
      <c r="B7669" t="s">
        <v>2857</v>
      </c>
      <c r="C7669" t="s">
        <v>2083</v>
      </c>
      <c r="D7669" t="s">
        <v>1171</v>
      </c>
      <c r="E7669">
        <v>2050</v>
      </c>
      <c r="G7669">
        <v>9.1510976075310406</v>
      </c>
      <c r="H7669">
        <v>9.1510976075310406</v>
      </c>
    </row>
    <row r="7670" spans="2:8" x14ac:dyDescent="0.25">
      <c r="B7670" t="s">
        <v>2857</v>
      </c>
      <c r="C7670" t="s">
        <v>2085</v>
      </c>
      <c r="D7670" t="s">
        <v>2092</v>
      </c>
      <c r="E7670">
        <v>2050</v>
      </c>
      <c r="G7670">
        <v>2496</v>
      </c>
      <c r="H7670">
        <v>2496</v>
      </c>
    </row>
    <row r="7671" spans="2:8" x14ac:dyDescent="0.25">
      <c r="B7671" t="s">
        <v>2857</v>
      </c>
      <c r="C7671" t="s">
        <v>2086</v>
      </c>
      <c r="D7671" t="s">
        <v>1171</v>
      </c>
      <c r="G7671">
        <v>1</v>
      </c>
      <c r="H7671">
        <v>1</v>
      </c>
    </row>
    <row r="7672" spans="2:8" x14ac:dyDescent="0.25">
      <c r="B7672" t="s">
        <v>2857</v>
      </c>
      <c r="C7672" t="s">
        <v>2087</v>
      </c>
      <c r="D7672" t="s">
        <v>1171</v>
      </c>
      <c r="E7672">
        <v>2050</v>
      </c>
      <c r="F7672" t="s">
        <v>2088</v>
      </c>
      <c r="G7672">
        <v>0.93</v>
      </c>
      <c r="H7672">
        <v>0.93</v>
      </c>
    </row>
    <row r="7673" spans="2:8" x14ac:dyDescent="0.25">
      <c r="B7673" t="s">
        <v>2858</v>
      </c>
      <c r="C7673" t="s">
        <v>1170</v>
      </c>
      <c r="D7673" t="s">
        <v>1171</v>
      </c>
      <c r="G7673">
        <v>2023</v>
      </c>
      <c r="H7673">
        <v>2023</v>
      </c>
    </row>
    <row r="7674" spans="2:8" x14ac:dyDescent="0.25">
      <c r="B7674" t="s">
        <v>2858</v>
      </c>
      <c r="C7674" t="s">
        <v>2083</v>
      </c>
      <c r="D7674" t="s">
        <v>1171</v>
      </c>
      <c r="E7674">
        <v>2050</v>
      </c>
      <c r="G7674">
        <v>9.8915662650602396</v>
      </c>
      <c r="H7674">
        <v>9.8915662650602396</v>
      </c>
    </row>
    <row r="7675" spans="2:8" x14ac:dyDescent="0.25">
      <c r="B7675" t="s">
        <v>2858</v>
      </c>
      <c r="C7675" t="s">
        <v>2085</v>
      </c>
      <c r="D7675" t="s">
        <v>2092</v>
      </c>
      <c r="E7675">
        <v>2050</v>
      </c>
      <c r="G7675">
        <v>960</v>
      </c>
      <c r="H7675">
        <v>960</v>
      </c>
    </row>
    <row r="7676" spans="2:8" x14ac:dyDescent="0.25">
      <c r="B7676" t="s">
        <v>2858</v>
      </c>
      <c r="C7676" t="s">
        <v>2086</v>
      </c>
      <c r="D7676" t="s">
        <v>1171</v>
      </c>
      <c r="G7676">
        <v>1</v>
      </c>
      <c r="H7676">
        <v>1</v>
      </c>
    </row>
    <row r="7677" spans="2:8" x14ac:dyDescent="0.25">
      <c r="B7677" t="s">
        <v>2858</v>
      </c>
      <c r="C7677" t="s">
        <v>2087</v>
      </c>
      <c r="D7677" t="s">
        <v>1171</v>
      </c>
      <c r="E7677">
        <v>2050</v>
      </c>
      <c r="F7677" t="s">
        <v>2088</v>
      </c>
      <c r="G7677">
        <v>0.83</v>
      </c>
      <c r="H7677">
        <v>0.83</v>
      </c>
    </row>
    <row r="7678" spans="2:8" x14ac:dyDescent="0.25">
      <c r="B7678" t="s">
        <v>2859</v>
      </c>
      <c r="C7678" t="s">
        <v>1170</v>
      </c>
      <c r="D7678" t="s">
        <v>1171</v>
      </c>
      <c r="G7678">
        <v>2023</v>
      </c>
      <c r="H7678">
        <v>2023</v>
      </c>
    </row>
    <row r="7679" spans="2:8" x14ac:dyDescent="0.25">
      <c r="B7679" t="s">
        <v>2859</v>
      </c>
      <c r="C7679" t="s">
        <v>2083</v>
      </c>
      <c r="D7679" t="s">
        <v>1171</v>
      </c>
      <c r="E7679">
        <v>2050</v>
      </c>
      <c r="G7679">
        <v>5.9277108433734904</v>
      </c>
      <c r="H7679">
        <v>5.9277108433734904</v>
      </c>
    </row>
    <row r="7680" spans="2:8" x14ac:dyDescent="0.25">
      <c r="B7680" t="s">
        <v>2859</v>
      </c>
      <c r="C7680" t="s">
        <v>2085</v>
      </c>
      <c r="D7680" t="s">
        <v>2092</v>
      </c>
      <c r="E7680">
        <v>2050</v>
      </c>
      <c r="G7680">
        <v>1440</v>
      </c>
      <c r="H7680">
        <v>1440</v>
      </c>
    </row>
    <row r="7681" spans="2:8" x14ac:dyDescent="0.25">
      <c r="B7681" t="s">
        <v>2859</v>
      </c>
      <c r="C7681" t="s">
        <v>2086</v>
      </c>
      <c r="D7681" t="s">
        <v>1171</v>
      </c>
      <c r="G7681">
        <v>1</v>
      </c>
      <c r="H7681">
        <v>1</v>
      </c>
    </row>
    <row r="7682" spans="2:8" x14ac:dyDescent="0.25">
      <c r="B7682" t="s">
        <v>2859</v>
      </c>
      <c r="C7682" t="s">
        <v>2087</v>
      </c>
      <c r="D7682" t="s">
        <v>1171</v>
      </c>
      <c r="E7682">
        <v>2050</v>
      </c>
      <c r="F7682" t="s">
        <v>2088</v>
      </c>
      <c r="G7682">
        <v>0.27</v>
      </c>
      <c r="H7682">
        <v>0.27</v>
      </c>
    </row>
    <row r="7683" spans="2:8" x14ac:dyDescent="0.25">
      <c r="B7683" t="s">
        <v>2860</v>
      </c>
      <c r="C7683" t="s">
        <v>1170</v>
      </c>
      <c r="D7683" t="s">
        <v>1171</v>
      </c>
      <c r="G7683">
        <v>2023</v>
      </c>
      <c r="H7683">
        <v>2023</v>
      </c>
    </row>
    <row r="7684" spans="2:8" x14ac:dyDescent="0.25">
      <c r="B7684" t="s">
        <v>2860</v>
      </c>
      <c r="C7684" t="s">
        <v>2083</v>
      </c>
      <c r="D7684" t="s">
        <v>1171</v>
      </c>
      <c r="E7684">
        <v>2020</v>
      </c>
      <c r="G7684">
        <v>9.0404061784837602</v>
      </c>
      <c r="H7684">
        <v>9.0404061784837602</v>
      </c>
    </row>
    <row r="7685" spans="2:8" x14ac:dyDescent="0.25">
      <c r="B7685" t="s">
        <v>2860</v>
      </c>
      <c r="C7685" t="s">
        <v>2085</v>
      </c>
      <c r="D7685" t="s">
        <v>2092</v>
      </c>
      <c r="E7685">
        <v>2020</v>
      </c>
      <c r="G7685">
        <v>2925</v>
      </c>
      <c r="H7685">
        <v>2925</v>
      </c>
    </row>
    <row r="7686" spans="2:8" x14ac:dyDescent="0.25">
      <c r="B7686" t="s">
        <v>2860</v>
      </c>
      <c r="C7686" t="s">
        <v>2086</v>
      </c>
      <c r="D7686" t="s">
        <v>1171</v>
      </c>
      <c r="G7686">
        <v>1</v>
      </c>
      <c r="H7686">
        <v>1</v>
      </c>
    </row>
    <row r="7687" spans="2:8" x14ac:dyDescent="0.25">
      <c r="B7687" t="s">
        <v>2860</v>
      </c>
      <c r="C7687" t="s">
        <v>2087</v>
      </c>
      <c r="D7687" t="s">
        <v>1171</v>
      </c>
      <c r="E7687">
        <v>2020</v>
      </c>
      <c r="F7687" t="s">
        <v>2088</v>
      </c>
      <c r="G7687">
        <v>0.78</v>
      </c>
      <c r="H7687">
        <v>0.78</v>
      </c>
    </row>
    <row r="7688" spans="2:8" x14ac:dyDescent="0.25">
      <c r="B7688" t="s">
        <v>2861</v>
      </c>
      <c r="C7688" t="s">
        <v>1170</v>
      </c>
      <c r="D7688" t="s">
        <v>1171</v>
      </c>
      <c r="G7688">
        <v>2023</v>
      </c>
      <c r="H7688">
        <v>2023</v>
      </c>
    </row>
    <row r="7689" spans="2:8" x14ac:dyDescent="0.25">
      <c r="B7689" t="s">
        <v>2861</v>
      </c>
      <c r="C7689" t="s">
        <v>2083</v>
      </c>
      <c r="D7689" t="s">
        <v>1171</v>
      </c>
      <c r="E7689">
        <v>2020</v>
      </c>
      <c r="G7689">
        <v>9.0678275279406293</v>
      </c>
      <c r="H7689">
        <v>9.0678275279406293</v>
      </c>
    </row>
    <row r="7690" spans="2:8" x14ac:dyDescent="0.25">
      <c r="B7690" t="s">
        <v>2861</v>
      </c>
      <c r="C7690" t="s">
        <v>2085</v>
      </c>
      <c r="D7690" t="s">
        <v>2092</v>
      </c>
      <c r="E7690">
        <v>2020</v>
      </c>
      <c r="G7690">
        <v>2535</v>
      </c>
      <c r="H7690">
        <v>2535</v>
      </c>
    </row>
    <row r="7691" spans="2:8" x14ac:dyDescent="0.25">
      <c r="B7691" t="s">
        <v>2861</v>
      </c>
      <c r="C7691" t="s">
        <v>2086</v>
      </c>
      <c r="D7691" t="s">
        <v>1171</v>
      </c>
      <c r="G7691">
        <v>1</v>
      </c>
      <c r="H7691">
        <v>1</v>
      </c>
    </row>
    <row r="7692" spans="2:8" x14ac:dyDescent="0.25">
      <c r="B7692" t="s">
        <v>2861</v>
      </c>
      <c r="C7692" t="s">
        <v>2087</v>
      </c>
      <c r="D7692" t="s">
        <v>1171</v>
      </c>
      <c r="E7692">
        <v>2020</v>
      </c>
      <c r="F7692" t="s">
        <v>2088</v>
      </c>
      <c r="G7692">
        <v>0.93</v>
      </c>
      <c r="H7692">
        <v>0.93</v>
      </c>
    </row>
    <row r="7693" spans="2:8" x14ac:dyDescent="0.25">
      <c r="B7693" t="s">
        <v>2862</v>
      </c>
      <c r="C7693" t="s">
        <v>1170</v>
      </c>
      <c r="D7693" t="s">
        <v>1171</v>
      </c>
      <c r="G7693">
        <v>2023</v>
      </c>
      <c r="H7693">
        <v>2023</v>
      </c>
    </row>
    <row r="7694" spans="2:8" x14ac:dyDescent="0.25">
      <c r="B7694" t="s">
        <v>2862</v>
      </c>
      <c r="C7694" t="s">
        <v>2083</v>
      </c>
      <c r="D7694" t="s">
        <v>1171</v>
      </c>
      <c r="E7694">
        <v>2020</v>
      </c>
      <c r="G7694">
        <v>10</v>
      </c>
      <c r="H7694">
        <v>10</v>
      </c>
    </row>
    <row r="7695" spans="2:8" x14ac:dyDescent="0.25">
      <c r="B7695" t="s">
        <v>2862</v>
      </c>
      <c r="C7695" t="s">
        <v>2085</v>
      </c>
      <c r="D7695" t="s">
        <v>2092</v>
      </c>
      <c r="E7695">
        <v>2020</v>
      </c>
      <c r="G7695">
        <v>975</v>
      </c>
      <c r="H7695">
        <v>975</v>
      </c>
    </row>
    <row r="7696" spans="2:8" x14ac:dyDescent="0.25">
      <c r="B7696" t="s">
        <v>2862</v>
      </c>
      <c r="C7696" t="s">
        <v>2086</v>
      </c>
      <c r="D7696" t="s">
        <v>1171</v>
      </c>
      <c r="G7696">
        <v>1</v>
      </c>
      <c r="H7696">
        <v>1</v>
      </c>
    </row>
    <row r="7697" spans="2:8" x14ac:dyDescent="0.25">
      <c r="B7697" t="s">
        <v>2862</v>
      </c>
      <c r="C7697" t="s">
        <v>2087</v>
      </c>
      <c r="D7697" t="s">
        <v>1171</v>
      </c>
      <c r="E7697">
        <v>2020</v>
      </c>
      <c r="F7697" t="s">
        <v>2088</v>
      </c>
      <c r="G7697">
        <v>0.83</v>
      </c>
      <c r="H7697">
        <v>0.83</v>
      </c>
    </row>
    <row r="7698" spans="2:8" x14ac:dyDescent="0.25">
      <c r="B7698" t="s">
        <v>2863</v>
      </c>
      <c r="C7698" t="s">
        <v>1170</v>
      </c>
      <c r="D7698" t="s">
        <v>1171</v>
      </c>
      <c r="G7698">
        <v>2023</v>
      </c>
      <c r="H7698">
        <v>2023</v>
      </c>
    </row>
    <row r="7699" spans="2:8" x14ac:dyDescent="0.25">
      <c r="B7699" t="s">
        <v>2863</v>
      </c>
      <c r="C7699" t="s">
        <v>2083</v>
      </c>
      <c r="D7699" t="s">
        <v>1171</v>
      </c>
      <c r="E7699">
        <v>2020</v>
      </c>
      <c r="G7699">
        <v>4</v>
      </c>
      <c r="H7699">
        <v>4</v>
      </c>
    </row>
    <row r="7700" spans="2:8" x14ac:dyDescent="0.25">
      <c r="B7700" t="s">
        <v>2863</v>
      </c>
      <c r="C7700" t="s">
        <v>2085</v>
      </c>
      <c r="D7700" t="s">
        <v>2092</v>
      </c>
      <c r="E7700">
        <v>2020</v>
      </c>
      <c r="G7700">
        <v>1462.5</v>
      </c>
      <c r="H7700">
        <v>1462.5</v>
      </c>
    </row>
    <row r="7701" spans="2:8" x14ac:dyDescent="0.25">
      <c r="B7701" t="s">
        <v>2863</v>
      </c>
      <c r="C7701" t="s">
        <v>2086</v>
      </c>
      <c r="D7701" t="s">
        <v>1171</v>
      </c>
      <c r="G7701">
        <v>1</v>
      </c>
      <c r="H7701">
        <v>1</v>
      </c>
    </row>
    <row r="7702" spans="2:8" x14ac:dyDescent="0.25">
      <c r="B7702" t="s">
        <v>2863</v>
      </c>
      <c r="C7702" t="s">
        <v>2087</v>
      </c>
      <c r="D7702" t="s">
        <v>1171</v>
      </c>
      <c r="E7702">
        <v>2020</v>
      </c>
      <c r="F7702" t="s">
        <v>2088</v>
      </c>
      <c r="G7702">
        <v>0.27</v>
      </c>
      <c r="H7702">
        <v>0.27</v>
      </c>
    </row>
    <row r="7703" spans="2:8" x14ac:dyDescent="0.25">
      <c r="B7703" t="s">
        <v>2860</v>
      </c>
      <c r="C7703" t="s">
        <v>1170</v>
      </c>
      <c r="D7703" t="s">
        <v>1171</v>
      </c>
      <c r="G7703">
        <v>2023</v>
      </c>
      <c r="H7703">
        <v>2023</v>
      </c>
    </row>
    <row r="7704" spans="2:8" x14ac:dyDescent="0.25">
      <c r="B7704" t="s">
        <v>2860</v>
      </c>
      <c r="C7704" t="s">
        <v>2083</v>
      </c>
      <c r="D7704" t="s">
        <v>1171</v>
      </c>
      <c r="E7704">
        <v>2050</v>
      </c>
      <c r="G7704">
        <v>8.9847543406447308</v>
      </c>
      <c r="H7704">
        <v>8.9847543406447308</v>
      </c>
    </row>
    <row r="7705" spans="2:8" x14ac:dyDescent="0.25">
      <c r="B7705" t="s">
        <v>2860</v>
      </c>
      <c r="C7705" t="s">
        <v>2085</v>
      </c>
      <c r="D7705" t="s">
        <v>2092</v>
      </c>
      <c r="E7705">
        <v>2050</v>
      </c>
      <c r="G7705">
        <v>2925</v>
      </c>
      <c r="H7705">
        <v>2925</v>
      </c>
    </row>
    <row r="7706" spans="2:8" x14ac:dyDescent="0.25">
      <c r="B7706" t="s">
        <v>2860</v>
      </c>
      <c r="C7706" t="s">
        <v>2086</v>
      </c>
      <c r="D7706" t="s">
        <v>1171</v>
      </c>
      <c r="G7706">
        <v>1</v>
      </c>
      <c r="H7706">
        <v>1</v>
      </c>
    </row>
    <row r="7707" spans="2:8" x14ac:dyDescent="0.25">
      <c r="B7707" t="s">
        <v>2860</v>
      </c>
      <c r="C7707" t="s">
        <v>2087</v>
      </c>
      <c r="D7707" t="s">
        <v>1171</v>
      </c>
      <c r="E7707">
        <v>2050</v>
      </c>
      <c r="F7707" t="s">
        <v>2088</v>
      </c>
      <c r="G7707">
        <v>0.78</v>
      </c>
      <c r="H7707">
        <v>0.78</v>
      </c>
    </row>
    <row r="7708" spans="2:8" x14ac:dyDescent="0.25">
      <c r="B7708" t="s">
        <v>2861</v>
      </c>
      <c r="C7708" t="s">
        <v>1170</v>
      </c>
      <c r="D7708" t="s">
        <v>1171</v>
      </c>
      <c r="G7708">
        <v>2023</v>
      </c>
      <c r="H7708">
        <v>2023</v>
      </c>
    </row>
    <row r="7709" spans="2:8" x14ac:dyDescent="0.25">
      <c r="B7709" t="s">
        <v>2861</v>
      </c>
      <c r="C7709" t="s">
        <v>2083</v>
      </c>
      <c r="D7709" t="s">
        <v>1171</v>
      </c>
      <c r="E7709">
        <v>2050</v>
      </c>
      <c r="G7709">
        <v>9.2642429388766807</v>
      </c>
      <c r="H7709">
        <v>9.2642429388766807</v>
      </c>
    </row>
    <row r="7710" spans="2:8" x14ac:dyDescent="0.25">
      <c r="B7710" t="s">
        <v>2861</v>
      </c>
      <c r="C7710" t="s">
        <v>2085</v>
      </c>
      <c r="D7710" t="s">
        <v>2092</v>
      </c>
      <c r="E7710">
        <v>2050</v>
      </c>
      <c r="G7710">
        <v>2535</v>
      </c>
      <c r="H7710">
        <v>2535</v>
      </c>
    </row>
    <row r="7711" spans="2:8" x14ac:dyDescent="0.25">
      <c r="B7711" t="s">
        <v>2861</v>
      </c>
      <c r="C7711" t="s">
        <v>2086</v>
      </c>
      <c r="D7711" t="s">
        <v>1171</v>
      </c>
      <c r="G7711">
        <v>1</v>
      </c>
      <c r="H7711">
        <v>1</v>
      </c>
    </row>
    <row r="7712" spans="2:8" x14ac:dyDescent="0.25">
      <c r="B7712" t="s">
        <v>2861</v>
      </c>
      <c r="C7712" t="s">
        <v>2087</v>
      </c>
      <c r="D7712" t="s">
        <v>1171</v>
      </c>
      <c r="E7712">
        <v>2050</v>
      </c>
      <c r="F7712" t="s">
        <v>2088</v>
      </c>
      <c r="G7712">
        <v>0.93</v>
      </c>
      <c r="H7712">
        <v>0.93</v>
      </c>
    </row>
    <row r="7713" spans="2:8" x14ac:dyDescent="0.25">
      <c r="B7713" t="s">
        <v>2862</v>
      </c>
      <c r="C7713" t="s">
        <v>1170</v>
      </c>
      <c r="D7713" t="s">
        <v>1171</v>
      </c>
      <c r="G7713">
        <v>2023</v>
      </c>
      <c r="H7713">
        <v>2023</v>
      </c>
    </row>
    <row r="7714" spans="2:8" x14ac:dyDescent="0.25">
      <c r="B7714" t="s">
        <v>2862</v>
      </c>
      <c r="C7714" t="s">
        <v>2083</v>
      </c>
      <c r="D7714" t="s">
        <v>1171</v>
      </c>
      <c r="E7714">
        <v>2050</v>
      </c>
      <c r="G7714">
        <v>10</v>
      </c>
      <c r="H7714">
        <v>10</v>
      </c>
    </row>
    <row r="7715" spans="2:8" x14ac:dyDescent="0.25">
      <c r="B7715" t="s">
        <v>2862</v>
      </c>
      <c r="C7715" t="s">
        <v>2085</v>
      </c>
      <c r="D7715" t="s">
        <v>2092</v>
      </c>
      <c r="E7715">
        <v>2050</v>
      </c>
      <c r="G7715">
        <v>975</v>
      </c>
      <c r="H7715">
        <v>975</v>
      </c>
    </row>
    <row r="7716" spans="2:8" x14ac:dyDescent="0.25">
      <c r="B7716" t="s">
        <v>2862</v>
      </c>
      <c r="C7716" t="s">
        <v>2086</v>
      </c>
      <c r="D7716" t="s">
        <v>1171</v>
      </c>
      <c r="G7716">
        <v>1</v>
      </c>
      <c r="H7716">
        <v>1</v>
      </c>
    </row>
    <row r="7717" spans="2:8" x14ac:dyDescent="0.25">
      <c r="B7717" t="s">
        <v>2862</v>
      </c>
      <c r="C7717" t="s">
        <v>2087</v>
      </c>
      <c r="D7717" t="s">
        <v>1171</v>
      </c>
      <c r="E7717">
        <v>2050</v>
      </c>
      <c r="F7717" t="s">
        <v>2088</v>
      </c>
      <c r="G7717">
        <v>0.83</v>
      </c>
      <c r="H7717">
        <v>0.83</v>
      </c>
    </row>
    <row r="7718" spans="2:8" x14ac:dyDescent="0.25">
      <c r="B7718" t="s">
        <v>2863</v>
      </c>
      <c r="C7718" t="s">
        <v>1170</v>
      </c>
      <c r="D7718" t="s">
        <v>1171</v>
      </c>
      <c r="G7718">
        <v>2023</v>
      </c>
      <c r="H7718">
        <v>2023</v>
      </c>
    </row>
    <row r="7719" spans="2:8" x14ac:dyDescent="0.25">
      <c r="B7719" t="s">
        <v>2863</v>
      </c>
      <c r="C7719" t="s">
        <v>2083</v>
      </c>
      <c r="D7719" t="s">
        <v>1171</v>
      </c>
      <c r="E7719">
        <v>2050</v>
      </c>
      <c r="G7719">
        <v>6</v>
      </c>
      <c r="H7719">
        <v>6</v>
      </c>
    </row>
    <row r="7720" spans="2:8" x14ac:dyDescent="0.25">
      <c r="B7720" t="s">
        <v>2863</v>
      </c>
      <c r="C7720" t="s">
        <v>2085</v>
      </c>
      <c r="D7720" t="s">
        <v>2092</v>
      </c>
      <c r="E7720">
        <v>2050</v>
      </c>
      <c r="G7720">
        <v>1462.5</v>
      </c>
      <c r="H7720">
        <v>1462.5</v>
      </c>
    </row>
    <row r="7721" spans="2:8" x14ac:dyDescent="0.25">
      <c r="B7721" t="s">
        <v>2863</v>
      </c>
      <c r="C7721" t="s">
        <v>2086</v>
      </c>
      <c r="D7721" t="s">
        <v>1171</v>
      </c>
      <c r="G7721">
        <v>1</v>
      </c>
      <c r="H7721">
        <v>1</v>
      </c>
    </row>
    <row r="7722" spans="2:8" x14ac:dyDescent="0.25">
      <c r="B7722" t="s">
        <v>2863</v>
      </c>
      <c r="C7722" t="s">
        <v>2087</v>
      </c>
      <c r="D7722" t="s">
        <v>1171</v>
      </c>
      <c r="E7722">
        <v>2050</v>
      </c>
      <c r="F7722" t="s">
        <v>2088</v>
      </c>
      <c r="G7722">
        <v>0.27</v>
      </c>
      <c r="H7722">
        <v>0.27</v>
      </c>
    </row>
    <row r="7723" spans="2:8" x14ac:dyDescent="0.25">
      <c r="B7723" t="s">
        <v>2864</v>
      </c>
      <c r="C7723" t="s">
        <v>1170</v>
      </c>
      <c r="D7723" t="s">
        <v>1171</v>
      </c>
      <c r="G7723">
        <v>2023</v>
      </c>
      <c r="H7723">
        <v>2023</v>
      </c>
    </row>
    <row r="7724" spans="2:8" x14ac:dyDescent="0.25">
      <c r="B7724" t="s">
        <v>2864</v>
      </c>
      <c r="C7724" t="s">
        <v>2083</v>
      </c>
      <c r="D7724" t="s">
        <v>1171</v>
      </c>
      <c r="E7724">
        <v>2020</v>
      </c>
      <c r="G7724">
        <v>9.0638070932917092</v>
      </c>
      <c r="H7724">
        <v>9.0638070932917092</v>
      </c>
    </row>
    <row r="7725" spans="2:8" x14ac:dyDescent="0.25">
      <c r="B7725" t="s">
        <v>2864</v>
      </c>
      <c r="C7725" t="s">
        <v>2085</v>
      </c>
      <c r="D7725" t="s">
        <v>2092</v>
      </c>
      <c r="E7725">
        <v>2020</v>
      </c>
      <c r="G7725">
        <v>2940</v>
      </c>
      <c r="H7725">
        <v>2940</v>
      </c>
    </row>
    <row r="7726" spans="2:8" x14ac:dyDescent="0.25">
      <c r="B7726" t="s">
        <v>2864</v>
      </c>
      <c r="C7726" t="s">
        <v>2086</v>
      </c>
      <c r="D7726" t="s">
        <v>1171</v>
      </c>
      <c r="G7726">
        <v>1</v>
      </c>
      <c r="H7726">
        <v>1</v>
      </c>
    </row>
    <row r="7727" spans="2:8" x14ac:dyDescent="0.25">
      <c r="B7727" t="s">
        <v>2864</v>
      </c>
      <c r="C7727" t="s">
        <v>2087</v>
      </c>
      <c r="D7727" t="s">
        <v>1171</v>
      </c>
      <c r="E7727">
        <v>2020</v>
      </c>
      <c r="F7727" t="s">
        <v>2088</v>
      </c>
      <c r="G7727">
        <v>0.78</v>
      </c>
      <c r="H7727">
        <v>0.78</v>
      </c>
    </row>
    <row r="7728" spans="2:8" x14ac:dyDescent="0.25">
      <c r="B7728" t="s">
        <v>2865</v>
      </c>
      <c r="C7728" t="s">
        <v>1170</v>
      </c>
      <c r="D7728" t="s">
        <v>1171</v>
      </c>
      <c r="G7728">
        <v>2023</v>
      </c>
      <c r="H7728">
        <v>2023</v>
      </c>
    </row>
    <row r="7729" spans="2:8" x14ac:dyDescent="0.25">
      <c r="B7729" t="s">
        <v>2865</v>
      </c>
      <c r="C7729" t="s">
        <v>2083</v>
      </c>
      <c r="D7729" t="s">
        <v>1171</v>
      </c>
      <c r="E7729">
        <v>2020</v>
      </c>
      <c r="G7729">
        <v>9.0898805999599599</v>
      </c>
      <c r="H7729">
        <v>9.0898805999599599</v>
      </c>
    </row>
    <row r="7730" spans="2:8" x14ac:dyDescent="0.25">
      <c r="B7730" t="s">
        <v>2865</v>
      </c>
      <c r="C7730" t="s">
        <v>2085</v>
      </c>
      <c r="D7730" t="s">
        <v>2092</v>
      </c>
      <c r="E7730">
        <v>2020</v>
      </c>
      <c r="G7730">
        <v>2548</v>
      </c>
      <c r="H7730">
        <v>2548</v>
      </c>
    </row>
    <row r="7731" spans="2:8" x14ac:dyDescent="0.25">
      <c r="B7731" t="s">
        <v>2865</v>
      </c>
      <c r="C7731" t="s">
        <v>2086</v>
      </c>
      <c r="D7731" t="s">
        <v>1171</v>
      </c>
      <c r="G7731">
        <v>1</v>
      </c>
      <c r="H7731">
        <v>1</v>
      </c>
    </row>
    <row r="7732" spans="2:8" x14ac:dyDescent="0.25">
      <c r="B7732" t="s">
        <v>2865</v>
      </c>
      <c r="C7732" t="s">
        <v>2087</v>
      </c>
      <c r="D7732" t="s">
        <v>1171</v>
      </c>
      <c r="E7732">
        <v>2020</v>
      </c>
      <c r="F7732" t="s">
        <v>2088</v>
      </c>
      <c r="G7732">
        <v>0.93</v>
      </c>
      <c r="H7732">
        <v>0.93</v>
      </c>
    </row>
    <row r="7733" spans="2:8" x14ac:dyDescent="0.25">
      <c r="B7733" t="s">
        <v>2866</v>
      </c>
      <c r="C7733" t="s">
        <v>1170</v>
      </c>
      <c r="D7733" t="s">
        <v>1171</v>
      </c>
      <c r="G7733">
        <v>2023</v>
      </c>
      <c r="H7733">
        <v>2023</v>
      </c>
    </row>
    <row r="7734" spans="2:8" x14ac:dyDescent="0.25">
      <c r="B7734" t="s">
        <v>2866</v>
      </c>
      <c r="C7734" t="s">
        <v>2083</v>
      </c>
      <c r="D7734" t="s">
        <v>1171</v>
      </c>
      <c r="E7734">
        <v>2020</v>
      </c>
      <c r="G7734">
        <v>10.0235294117647</v>
      </c>
      <c r="H7734">
        <v>10.0235294117647</v>
      </c>
    </row>
    <row r="7735" spans="2:8" x14ac:dyDescent="0.25">
      <c r="B7735" t="s">
        <v>2866</v>
      </c>
      <c r="C7735" t="s">
        <v>2085</v>
      </c>
      <c r="D7735" t="s">
        <v>2092</v>
      </c>
      <c r="E7735">
        <v>2020</v>
      </c>
      <c r="G7735">
        <v>980</v>
      </c>
      <c r="H7735">
        <v>980</v>
      </c>
    </row>
    <row r="7736" spans="2:8" x14ac:dyDescent="0.25">
      <c r="B7736" t="s">
        <v>2866</v>
      </c>
      <c r="C7736" t="s">
        <v>2086</v>
      </c>
      <c r="D7736" t="s">
        <v>1171</v>
      </c>
      <c r="G7736">
        <v>1</v>
      </c>
      <c r="H7736">
        <v>1</v>
      </c>
    </row>
    <row r="7737" spans="2:8" x14ac:dyDescent="0.25">
      <c r="B7737" t="s">
        <v>2866</v>
      </c>
      <c r="C7737" t="s">
        <v>2087</v>
      </c>
      <c r="D7737" t="s">
        <v>1171</v>
      </c>
      <c r="E7737">
        <v>2020</v>
      </c>
      <c r="F7737" t="s">
        <v>2088</v>
      </c>
      <c r="G7737">
        <v>0.83</v>
      </c>
      <c r="H7737">
        <v>0.83</v>
      </c>
    </row>
    <row r="7738" spans="2:8" x14ac:dyDescent="0.25">
      <c r="B7738" t="s">
        <v>2867</v>
      </c>
      <c r="C7738" t="s">
        <v>1170</v>
      </c>
      <c r="D7738" t="s">
        <v>1171</v>
      </c>
      <c r="G7738">
        <v>2023</v>
      </c>
      <c r="H7738">
        <v>2023</v>
      </c>
    </row>
    <row r="7739" spans="2:8" x14ac:dyDescent="0.25">
      <c r="B7739" t="s">
        <v>2867</v>
      </c>
      <c r="C7739" t="s">
        <v>2083</v>
      </c>
      <c r="D7739" t="s">
        <v>1171</v>
      </c>
      <c r="E7739">
        <v>2020</v>
      </c>
      <c r="G7739">
        <v>4</v>
      </c>
      <c r="H7739">
        <v>4</v>
      </c>
    </row>
    <row r="7740" spans="2:8" x14ac:dyDescent="0.25">
      <c r="B7740" t="s">
        <v>2867</v>
      </c>
      <c r="C7740" t="s">
        <v>2085</v>
      </c>
      <c r="D7740" t="s">
        <v>2092</v>
      </c>
      <c r="E7740">
        <v>2020</v>
      </c>
      <c r="G7740">
        <v>1470</v>
      </c>
      <c r="H7740">
        <v>1470</v>
      </c>
    </row>
    <row r="7741" spans="2:8" x14ac:dyDescent="0.25">
      <c r="B7741" t="s">
        <v>2867</v>
      </c>
      <c r="C7741" t="s">
        <v>2086</v>
      </c>
      <c r="D7741" t="s">
        <v>1171</v>
      </c>
      <c r="G7741">
        <v>1</v>
      </c>
      <c r="H7741">
        <v>1</v>
      </c>
    </row>
    <row r="7742" spans="2:8" x14ac:dyDescent="0.25">
      <c r="B7742" t="s">
        <v>2867</v>
      </c>
      <c r="C7742" t="s">
        <v>2087</v>
      </c>
      <c r="D7742" t="s">
        <v>1171</v>
      </c>
      <c r="E7742">
        <v>2020</v>
      </c>
      <c r="F7742" t="s">
        <v>2088</v>
      </c>
      <c r="G7742">
        <v>0.27</v>
      </c>
      <c r="H7742">
        <v>0.27</v>
      </c>
    </row>
    <row r="7743" spans="2:8" x14ac:dyDescent="0.25">
      <c r="B7743" t="s">
        <v>2864</v>
      </c>
      <c r="C7743" t="s">
        <v>1170</v>
      </c>
      <c r="D7743" t="s">
        <v>1171</v>
      </c>
      <c r="G7743">
        <v>2023</v>
      </c>
      <c r="H7743">
        <v>2023</v>
      </c>
    </row>
    <row r="7744" spans="2:8" x14ac:dyDescent="0.25">
      <c r="B7744" t="s">
        <v>2864</v>
      </c>
      <c r="C7744" t="s">
        <v>2083</v>
      </c>
      <c r="D7744" t="s">
        <v>1171</v>
      </c>
      <c r="E7744">
        <v>2050</v>
      </c>
      <c r="G7744">
        <v>9.0089806120929108</v>
      </c>
      <c r="H7744">
        <v>9.0089806120929108</v>
      </c>
    </row>
    <row r="7745" spans="2:8" x14ac:dyDescent="0.25">
      <c r="B7745" t="s">
        <v>2864</v>
      </c>
      <c r="C7745" t="s">
        <v>2085</v>
      </c>
      <c r="D7745" t="s">
        <v>2092</v>
      </c>
      <c r="E7745">
        <v>2050</v>
      </c>
      <c r="G7745">
        <v>2940</v>
      </c>
      <c r="H7745">
        <v>2940</v>
      </c>
    </row>
    <row r="7746" spans="2:8" x14ac:dyDescent="0.25">
      <c r="B7746" t="s">
        <v>2864</v>
      </c>
      <c r="C7746" t="s">
        <v>2086</v>
      </c>
      <c r="D7746" t="s">
        <v>1171</v>
      </c>
      <c r="G7746">
        <v>1</v>
      </c>
      <c r="H7746">
        <v>1</v>
      </c>
    </row>
    <row r="7747" spans="2:8" x14ac:dyDescent="0.25">
      <c r="B7747" t="s">
        <v>2864</v>
      </c>
      <c r="C7747" t="s">
        <v>2087</v>
      </c>
      <c r="D7747" t="s">
        <v>1171</v>
      </c>
      <c r="E7747">
        <v>2050</v>
      </c>
      <c r="F7747" t="s">
        <v>2088</v>
      </c>
      <c r="G7747">
        <v>0.78</v>
      </c>
      <c r="H7747">
        <v>0.78</v>
      </c>
    </row>
    <row r="7748" spans="2:8" x14ac:dyDescent="0.25">
      <c r="B7748" t="s">
        <v>2865</v>
      </c>
      <c r="C7748" t="s">
        <v>1170</v>
      </c>
      <c r="D7748" t="s">
        <v>1171</v>
      </c>
      <c r="G7748">
        <v>2023</v>
      </c>
      <c r="H7748">
        <v>2023</v>
      </c>
    </row>
    <row r="7749" spans="2:8" x14ac:dyDescent="0.25">
      <c r="B7749" t="s">
        <v>2865</v>
      </c>
      <c r="C7749" t="s">
        <v>2083</v>
      </c>
      <c r="D7749" t="s">
        <v>1171</v>
      </c>
      <c r="E7749">
        <v>2050</v>
      </c>
      <c r="G7749">
        <v>9.2808368639393493</v>
      </c>
      <c r="H7749">
        <v>9.2808368639393493</v>
      </c>
    </row>
    <row r="7750" spans="2:8" x14ac:dyDescent="0.25">
      <c r="B7750" t="s">
        <v>2865</v>
      </c>
      <c r="C7750" t="s">
        <v>2085</v>
      </c>
      <c r="D7750" t="s">
        <v>2092</v>
      </c>
      <c r="E7750">
        <v>2050</v>
      </c>
      <c r="G7750">
        <v>2548</v>
      </c>
      <c r="H7750">
        <v>2548</v>
      </c>
    </row>
    <row r="7751" spans="2:8" x14ac:dyDescent="0.25">
      <c r="B7751" t="s">
        <v>2865</v>
      </c>
      <c r="C7751" t="s">
        <v>2086</v>
      </c>
      <c r="D7751" t="s">
        <v>1171</v>
      </c>
      <c r="G7751">
        <v>1</v>
      </c>
      <c r="H7751">
        <v>1</v>
      </c>
    </row>
    <row r="7752" spans="2:8" x14ac:dyDescent="0.25">
      <c r="B7752" t="s">
        <v>2865</v>
      </c>
      <c r="C7752" t="s">
        <v>2087</v>
      </c>
      <c r="D7752" t="s">
        <v>1171</v>
      </c>
      <c r="E7752">
        <v>2050</v>
      </c>
      <c r="F7752" t="s">
        <v>2088</v>
      </c>
      <c r="G7752">
        <v>0.93</v>
      </c>
      <c r="H7752">
        <v>0.93</v>
      </c>
    </row>
    <row r="7753" spans="2:8" x14ac:dyDescent="0.25">
      <c r="B7753" t="s">
        <v>2866</v>
      </c>
      <c r="C7753" t="s">
        <v>1170</v>
      </c>
      <c r="D7753" t="s">
        <v>1171</v>
      </c>
      <c r="G7753">
        <v>2023</v>
      </c>
      <c r="H7753">
        <v>2023</v>
      </c>
    </row>
    <row r="7754" spans="2:8" x14ac:dyDescent="0.25">
      <c r="B7754" t="s">
        <v>2866</v>
      </c>
      <c r="C7754" t="s">
        <v>2083</v>
      </c>
      <c r="D7754" t="s">
        <v>1171</v>
      </c>
      <c r="E7754">
        <v>2050</v>
      </c>
      <c r="G7754">
        <v>10.0235294117647</v>
      </c>
      <c r="H7754">
        <v>10.0235294117647</v>
      </c>
    </row>
    <row r="7755" spans="2:8" x14ac:dyDescent="0.25">
      <c r="B7755" t="s">
        <v>2866</v>
      </c>
      <c r="C7755" t="s">
        <v>2085</v>
      </c>
      <c r="D7755" t="s">
        <v>2092</v>
      </c>
      <c r="E7755">
        <v>2050</v>
      </c>
      <c r="G7755">
        <v>980</v>
      </c>
      <c r="H7755">
        <v>980</v>
      </c>
    </row>
    <row r="7756" spans="2:8" x14ac:dyDescent="0.25">
      <c r="B7756" t="s">
        <v>2866</v>
      </c>
      <c r="C7756" t="s">
        <v>2086</v>
      </c>
      <c r="D7756" t="s">
        <v>1171</v>
      </c>
      <c r="G7756">
        <v>1</v>
      </c>
      <c r="H7756">
        <v>1</v>
      </c>
    </row>
    <row r="7757" spans="2:8" x14ac:dyDescent="0.25">
      <c r="B7757" t="s">
        <v>2866</v>
      </c>
      <c r="C7757" t="s">
        <v>2087</v>
      </c>
      <c r="D7757" t="s">
        <v>1171</v>
      </c>
      <c r="E7757">
        <v>2050</v>
      </c>
      <c r="F7757" t="s">
        <v>2088</v>
      </c>
      <c r="G7757">
        <v>0.83</v>
      </c>
      <c r="H7757">
        <v>0.83</v>
      </c>
    </row>
    <row r="7758" spans="2:8" x14ac:dyDescent="0.25">
      <c r="B7758" t="s">
        <v>2867</v>
      </c>
      <c r="C7758" t="s">
        <v>1170</v>
      </c>
      <c r="D7758" t="s">
        <v>1171</v>
      </c>
      <c r="G7758">
        <v>2023</v>
      </c>
      <c r="H7758">
        <v>2023</v>
      </c>
    </row>
    <row r="7759" spans="2:8" x14ac:dyDescent="0.25">
      <c r="B7759" t="s">
        <v>2867</v>
      </c>
      <c r="C7759" t="s">
        <v>2083</v>
      </c>
      <c r="D7759" t="s">
        <v>1171</v>
      </c>
      <c r="E7759">
        <v>2050</v>
      </c>
      <c r="G7759">
        <v>6.0235294117647102</v>
      </c>
      <c r="H7759">
        <v>6.0235294117647102</v>
      </c>
    </row>
    <row r="7760" spans="2:8" x14ac:dyDescent="0.25">
      <c r="B7760" t="s">
        <v>2867</v>
      </c>
      <c r="C7760" t="s">
        <v>2085</v>
      </c>
      <c r="D7760" t="s">
        <v>2092</v>
      </c>
      <c r="E7760">
        <v>2050</v>
      </c>
      <c r="G7760">
        <v>1470</v>
      </c>
      <c r="H7760">
        <v>1470</v>
      </c>
    </row>
    <row r="7761" spans="2:8" x14ac:dyDescent="0.25">
      <c r="B7761" t="s">
        <v>2867</v>
      </c>
      <c r="C7761" t="s">
        <v>2086</v>
      </c>
      <c r="D7761" t="s">
        <v>1171</v>
      </c>
      <c r="G7761">
        <v>1</v>
      </c>
      <c r="H7761">
        <v>1</v>
      </c>
    </row>
    <row r="7762" spans="2:8" x14ac:dyDescent="0.25">
      <c r="B7762" t="s">
        <v>2867</v>
      </c>
      <c r="C7762" t="s">
        <v>2087</v>
      </c>
      <c r="D7762" t="s">
        <v>1171</v>
      </c>
      <c r="E7762">
        <v>2050</v>
      </c>
      <c r="F7762" t="s">
        <v>2088</v>
      </c>
      <c r="G7762">
        <v>0.27</v>
      </c>
      <c r="H7762">
        <v>0.27</v>
      </c>
    </row>
    <row r="7763" spans="2:8" x14ac:dyDescent="0.25">
      <c r="B7763" t="s">
        <v>2868</v>
      </c>
      <c r="C7763" t="s">
        <v>1170</v>
      </c>
      <c r="D7763" t="s">
        <v>1171</v>
      </c>
      <c r="G7763">
        <v>2023</v>
      </c>
      <c r="H7763">
        <v>2023</v>
      </c>
    </row>
    <row r="7764" spans="2:8" x14ac:dyDescent="0.25">
      <c r="B7764" t="s">
        <v>2868</v>
      </c>
      <c r="C7764" t="s">
        <v>2083</v>
      </c>
      <c r="D7764" t="s">
        <v>1171</v>
      </c>
      <c r="E7764">
        <v>2020</v>
      </c>
      <c r="G7764">
        <v>9.1574107525234894</v>
      </c>
      <c r="H7764">
        <v>9.1574107525234894</v>
      </c>
    </row>
    <row r="7765" spans="2:8" x14ac:dyDescent="0.25">
      <c r="B7765" t="s">
        <v>2868</v>
      </c>
      <c r="C7765" t="s">
        <v>2085</v>
      </c>
      <c r="D7765" t="s">
        <v>2092</v>
      </c>
      <c r="E7765">
        <v>2020</v>
      </c>
      <c r="G7765">
        <v>3000</v>
      </c>
      <c r="H7765">
        <v>3000</v>
      </c>
    </row>
    <row r="7766" spans="2:8" x14ac:dyDescent="0.25">
      <c r="B7766" t="s">
        <v>2868</v>
      </c>
      <c r="C7766" t="s">
        <v>2086</v>
      </c>
      <c r="D7766" t="s">
        <v>1171</v>
      </c>
      <c r="G7766">
        <v>1</v>
      </c>
      <c r="H7766">
        <v>1</v>
      </c>
    </row>
    <row r="7767" spans="2:8" x14ac:dyDescent="0.25">
      <c r="B7767" t="s">
        <v>2868</v>
      </c>
      <c r="C7767" t="s">
        <v>2087</v>
      </c>
      <c r="D7767" t="s">
        <v>1171</v>
      </c>
      <c r="E7767">
        <v>2020</v>
      </c>
      <c r="F7767" t="s">
        <v>2088</v>
      </c>
      <c r="G7767">
        <v>0.78</v>
      </c>
      <c r="H7767">
        <v>0.78</v>
      </c>
    </row>
    <row r="7768" spans="2:8" x14ac:dyDescent="0.25">
      <c r="B7768" t="s">
        <v>2869</v>
      </c>
      <c r="C7768" t="s">
        <v>1170</v>
      </c>
      <c r="D7768" t="s">
        <v>1171</v>
      </c>
      <c r="G7768">
        <v>2023</v>
      </c>
      <c r="H7768">
        <v>2023</v>
      </c>
    </row>
    <row r="7769" spans="2:8" x14ac:dyDescent="0.25">
      <c r="B7769" t="s">
        <v>2869</v>
      </c>
      <c r="C7769" t="s">
        <v>2083</v>
      </c>
      <c r="D7769" t="s">
        <v>1171</v>
      </c>
      <c r="E7769">
        <v>2020</v>
      </c>
      <c r="G7769">
        <v>9.1780928880372805</v>
      </c>
      <c r="H7769">
        <v>9.1780928880372805</v>
      </c>
    </row>
    <row r="7770" spans="2:8" x14ac:dyDescent="0.25">
      <c r="B7770" t="s">
        <v>2869</v>
      </c>
      <c r="C7770" t="s">
        <v>2085</v>
      </c>
      <c r="D7770" t="s">
        <v>2092</v>
      </c>
      <c r="E7770">
        <v>2020</v>
      </c>
      <c r="G7770">
        <v>2600</v>
      </c>
      <c r="H7770">
        <v>2600</v>
      </c>
    </row>
    <row r="7771" spans="2:8" x14ac:dyDescent="0.25">
      <c r="B7771" t="s">
        <v>2869</v>
      </c>
      <c r="C7771" t="s">
        <v>2086</v>
      </c>
      <c r="D7771" t="s">
        <v>1171</v>
      </c>
      <c r="G7771">
        <v>1</v>
      </c>
      <c r="H7771">
        <v>1</v>
      </c>
    </row>
    <row r="7772" spans="2:8" x14ac:dyDescent="0.25">
      <c r="B7772" t="s">
        <v>2869</v>
      </c>
      <c r="C7772" t="s">
        <v>2087</v>
      </c>
      <c r="D7772" t="s">
        <v>1171</v>
      </c>
      <c r="E7772">
        <v>2020</v>
      </c>
      <c r="F7772" t="s">
        <v>2088</v>
      </c>
      <c r="G7772">
        <v>0.93</v>
      </c>
      <c r="H7772">
        <v>0.93</v>
      </c>
    </row>
    <row r="7773" spans="2:8" x14ac:dyDescent="0.25">
      <c r="B7773" t="s">
        <v>2870</v>
      </c>
      <c r="C7773" t="s">
        <v>1170</v>
      </c>
      <c r="D7773" t="s">
        <v>1171</v>
      </c>
      <c r="G7773">
        <v>2023</v>
      </c>
      <c r="H7773">
        <v>2023</v>
      </c>
    </row>
    <row r="7774" spans="2:8" x14ac:dyDescent="0.25">
      <c r="B7774" t="s">
        <v>2870</v>
      </c>
      <c r="C7774" t="s">
        <v>2083</v>
      </c>
      <c r="D7774" t="s">
        <v>1171</v>
      </c>
      <c r="E7774">
        <v>2020</v>
      </c>
      <c r="G7774">
        <v>10.117647058823501</v>
      </c>
      <c r="H7774">
        <v>10.117647058823501</v>
      </c>
    </row>
    <row r="7775" spans="2:8" x14ac:dyDescent="0.25">
      <c r="B7775" t="s">
        <v>2870</v>
      </c>
      <c r="C7775" t="s">
        <v>2085</v>
      </c>
      <c r="D7775" t="s">
        <v>2092</v>
      </c>
      <c r="E7775">
        <v>2020</v>
      </c>
      <c r="G7775">
        <v>1000</v>
      </c>
      <c r="H7775">
        <v>1000</v>
      </c>
    </row>
    <row r="7776" spans="2:8" x14ac:dyDescent="0.25">
      <c r="B7776" t="s">
        <v>2870</v>
      </c>
      <c r="C7776" t="s">
        <v>2086</v>
      </c>
      <c r="D7776" t="s">
        <v>1171</v>
      </c>
      <c r="G7776">
        <v>1</v>
      </c>
      <c r="H7776">
        <v>1</v>
      </c>
    </row>
    <row r="7777" spans="2:8" x14ac:dyDescent="0.25">
      <c r="B7777" t="s">
        <v>2870</v>
      </c>
      <c r="C7777" t="s">
        <v>2087</v>
      </c>
      <c r="D7777" t="s">
        <v>1171</v>
      </c>
      <c r="E7777">
        <v>2020</v>
      </c>
      <c r="F7777" t="s">
        <v>2088</v>
      </c>
      <c r="G7777">
        <v>0.83</v>
      </c>
      <c r="H7777">
        <v>0.83</v>
      </c>
    </row>
    <row r="7778" spans="2:8" x14ac:dyDescent="0.25">
      <c r="B7778" t="s">
        <v>2871</v>
      </c>
      <c r="C7778" t="s">
        <v>1170</v>
      </c>
      <c r="D7778" t="s">
        <v>1171</v>
      </c>
      <c r="G7778">
        <v>2023</v>
      </c>
      <c r="H7778">
        <v>2023</v>
      </c>
    </row>
    <row r="7779" spans="2:8" x14ac:dyDescent="0.25">
      <c r="B7779" t="s">
        <v>2871</v>
      </c>
      <c r="C7779" t="s">
        <v>2083</v>
      </c>
      <c r="D7779" t="s">
        <v>1171</v>
      </c>
      <c r="E7779">
        <v>2020</v>
      </c>
      <c r="G7779">
        <v>4</v>
      </c>
      <c r="H7779">
        <v>4</v>
      </c>
    </row>
    <row r="7780" spans="2:8" x14ac:dyDescent="0.25">
      <c r="B7780" t="s">
        <v>2871</v>
      </c>
      <c r="C7780" t="s">
        <v>2085</v>
      </c>
      <c r="D7780" t="s">
        <v>2092</v>
      </c>
      <c r="E7780">
        <v>2020</v>
      </c>
      <c r="G7780">
        <v>1500</v>
      </c>
      <c r="H7780">
        <v>1500</v>
      </c>
    </row>
    <row r="7781" spans="2:8" x14ac:dyDescent="0.25">
      <c r="B7781" t="s">
        <v>2871</v>
      </c>
      <c r="C7781" t="s">
        <v>2086</v>
      </c>
      <c r="D7781" t="s">
        <v>1171</v>
      </c>
      <c r="G7781">
        <v>1</v>
      </c>
      <c r="H7781">
        <v>1</v>
      </c>
    </row>
    <row r="7782" spans="2:8" x14ac:dyDescent="0.25">
      <c r="B7782" t="s">
        <v>2871</v>
      </c>
      <c r="C7782" t="s">
        <v>2087</v>
      </c>
      <c r="D7782" t="s">
        <v>1171</v>
      </c>
      <c r="E7782">
        <v>2020</v>
      </c>
      <c r="F7782" t="s">
        <v>2088</v>
      </c>
      <c r="G7782">
        <v>0.27</v>
      </c>
      <c r="H7782">
        <v>0.27</v>
      </c>
    </row>
    <row r="7783" spans="2:8" x14ac:dyDescent="0.25">
      <c r="B7783" t="s">
        <v>2868</v>
      </c>
      <c r="C7783" t="s">
        <v>1170</v>
      </c>
      <c r="D7783" t="s">
        <v>1171</v>
      </c>
      <c r="G7783">
        <v>2023</v>
      </c>
      <c r="H7783">
        <v>2023</v>
      </c>
    </row>
    <row r="7784" spans="2:8" x14ac:dyDescent="0.25">
      <c r="B7784" t="s">
        <v>2868</v>
      </c>
      <c r="C7784" t="s">
        <v>2083</v>
      </c>
      <c r="D7784" t="s">
        <v>1171</v>
      </c>
      <c r="E7784">
        <v>2050</v>
      </c>
      <c r="G7784">
        <v>9.1058856978856504</v>
      </c>
      <c r="H7784">
        <v>9.1058856978856504</v>
      </c>
    </row>
    <row r="7785" spans="2:8" x14ac:dyDescent="0.25">
      <c r="B7785" t="s">
        <v>2868</v>
      </c>
      <c r="C7785" t="s">
        <v>2085</v>
      </c>
      <c r="D7785" t="s">
        <v>2092</v>
      </c>
      <c r="E7785">
        <v>2050</v>
      </c>
      <c r="G7785">
        <v>3000</v>
      </c>
      <c r="H7785">
        <v>3000</v>
      </c>
    </row>
    <row r="7786" spans="2:8" x14ac:dyDescent="0.25">
      <c r="B7786" t="s">
        <v>2868</v>
      </c>
      <c r="C7786" t="s">
        <v>2086</v>
      </c>
      <c r="D7786" t="s">
        <v>1171</v>
      </c>
      <c r="G7786">
        <v>1</v>
      </c>
      <c r="H7786">
        <v>1</v>
      </c>
    </row>
    <row r="7787" spans="2:8" x14ac:dyDescent="0.25">
      <c r="B7787" t="s">
        <v>2868</v>
      </c>
      <c r="C7787" t="s">
        <v>2087</v>
      </c>
      <c r="D7787" t="s">
        <v>1171</v>
      </c>
      <c r="E7787">
        <v>2050</v>
      </c>
      <c r="F7787" t="s">
        <v>2088</v>
      </c>
      <c r="G7787">
        <v>0.78</v>
      </c>
      <c r="H7787">
        <v>0.78</v>
      </c>
    </row>
    <row r="7788" spans="2:8" x14ac:dyDescent="0.25">
      <c r="B7788" t="s">
        <v>2869</v>
      </c>
      <c r="C7788" t="s">
        <v>1170</v>
      </c>
      <c r="D7788" t="s">
        <v>1171</v>
      </c>
      <c r="G7788">
        <v>2023</v>
      </c>
      <c r="H7788">
        <v>2023</v>
      </c>
    </row>
    <row r="7789" spans="2:8" x14ac:dyDescent="0.25">
      <c r="B7789" t="s">
        <v>2869</v>
      </c>
      <c r="C7789" t="s">
        <v>2083</v>
      </c>
      <c r="D7789" t="s">
        <v>1171</v>
      </c>
      <c r="E7789">
        <v>2050</v>
      </c>
      <c r="G7789">
        <v>9.3472125641900394</v>
      </c>
      <c r="H7789">
        <v>9.3472125641900394</v>
      </c>
    </row>
    <row r="7790" spans="2:8" x14ac:dyDescent="0.25">
      <c r="B7790" t="s">
        <v>2869</v>
      </c>
      <c r="C7790" t="s">
        <v>2085</v>
      </c>
      <c r="D7790" t="s">
        <v>2092</v>
      </c>
      <c r="E7790">
        <v>2050</v>
      </c>
      <c r="G7790">
        <v>2600</v>
      </c>
      <c r="H7790">
        <v>2600</v>
      </c>
    </row>
    <row r="7791" spans="2:8" x14ac:dyDescent="0.25">
      <c r="B7791" t="s">
        <v>2869</v>
      </c>
      <c r="C7791" t="s">
        <v>2086</v>
      </c>
      <c r="D7791" t="s">
        <v>1171</v>
      </c>
      <c r="G7791">
        <v>1</v>
      </c>
      <c r="H7791">
        <v>1</v>
      </c>
    </row>
    <row r="7792" spans="2:8" x14ac:dyDescent="0.25">
      <c r="B7792" t="s">
        <v>2869</v>
      </c>
      <c r="C7792" t="s">
        <v>2087</v>
      </c>
      <c r="D7792" t="s">
        <v>1171</v>
      </c>
      <c r="E7792">
        <v>2050</v>
      </c>
      <c r="F7792" t="s">
        <v>2088</v>
      </c>
      <c r="G7792">
        <v>0.93</v>
      </c>
      <c r="H7792">
        <v>0.93</v>
      </c>
    </row>
    <row r="7793" spans="2:8" x14ac:dyDescent="0.25">
      <c r="B7793" t="s">
        <v>2870</v>
      </c>
      <c r="C7793" t="s">
        <v>1170</v>
      </c>
      <c r="D7793" t="s">
        <v>1171</v>
      </c>
      <c r="G7793">
        <v>2023</v>
      </c>
      <c r="H7793">
        <v>2023</v>
      </c>
    </row>
    <row r="7794" spans="2:8" x14ac:dyDescent="0.25">
      <c r="B7794" t="s">
        <v>2870</v>
      </c>
      <c r="C7794" t="s">
        <v>2083</v>
      </c>
      <c r="D7794" t="s">
        <v>1171</v>
      </c>
      <c r="E7794">
        <v>2050</v>
      </c>
      <c r="G7794">
        <v>10.117647058823501</v>
      </c>
      <c r="H7794">
        <v>10.117647058823501</v>
      </c>
    </row>
    <row r="7795" spans="2:8" x14ac:dyDescent="0.25">
      <c r="B7795" t="s">
        <v>2870</v>
      </c>
      <c r="C7795" t="s">
        <v>2085</v>
      </c>
      <c r="D7795" t="s">
        <v>2092</v>
      </c>
      <c r="E7795">
        <v>2050</v>
      </c>
      <c r="G7795">
        <v>1000</v>
      </c>
      <c r="H7795">
        <v>1000</v>
      </c>
    </row>
    <row r="7796" spans="2:8" x14ac:dyDescent="0.25">
      <c r="B7796" t="s">
        <v>2870</v>
      </c>
      <c r="C7796" t="s">
        <v>2086</v>
      </c>
      <c r="D7796" t="s">
        <v>1171</v>
      </c>
      <c r="G7796">
        <v>1</v>
      </c>
      <c r="H7796">
        <v>1</v>
      </c>
    </row>
    <row r="7797" spans="2:8" x14ac:dyDescent="0.25">
      <c r="B7797" t="s">
        <v>2870</v>
      </c>
      <c r="C7797" t="s">
        <v>2087</v>
      </c>
      <c r="D7797" t="s">
        <v>1171</v>
      </c>
      <c r="E7797">
        <v>2050</v>
      </c>
      <c r="F7797" t="s">
        <v>2088</v>
      </c>
      <c r="G7797">
        <v>0.83</v>
      </c>
      <c r="H7797">
        <v>0.83</v>
      </c>
    </row>
    <row r="7798" spans="2:8" x14ac:dyDescent="0.25">
      <c r="B7798" t="s">
        <v>2871</v>
      </c>
      <c r="C7798" t="s">
        <v>1170</v>
      </c>
      <c r="D7798" t="s">
        <v>1171</v>
      </c>
      <c r="G7798">
        <v>2023</v>
      </c>
      <c r="H7798">
        <v>2023</v>
      </c>
    </row>
    <row r="7799" spans="2:8" x14ac:dyDescent="0.25">
      <c r="B7799" t="s">
        <v>2871</v>
      </c>
      <c r="C7799" t="s">
        <v>2083</v>
      </c>
      <c r="D7799" t="s">
        <v>1171</v>
      </c>
      <c r="E7799">
        <v>2050</v>
      </c>
      <c r="G7799">
        <v>6.1176470588235299</v>
      </c>
      <c r="H7799">
        <v>6.1176470588235299</v>
      </c>
    </row>
    <row r="7800" spans="2:8" x14ac:dyDescent="0.25">
      <c r="B7800" t="s">
        <v>2871</v>
      </c>
      <c r="C7800" t="s">
        <v>2085</v>
      </c>
      <c r="D7800" t="s">
        <v>2092</v>
      </c>
      <c r="E7800">
        <v>2050</v>
      </c>
      <c r="G7800">
        <v>1500</v>
      </c>
      <c r="H7800">
        <v>1500</v>
      </c>
    </row>
    <row r="7801" spans="2:8" x14ac:dyDescent="0.25">
      <c r="B7801" t="s">
        <v>2871</v>
      </c>
      <c r="C7801" t="s">
        <v>2086</v>
      </c>
      <c r="D7801" t="s">
        <v>1171</v>
      </c>
      <c r="G7801">
        <v>1</v>
      </c>
      <c r="H7801">
        <v>1</v>
      </c>
    </row>
    <row r="7802" spans="2:8" x14ac:dyDescent="0.25">
      <c r="B7802" t="s">
        <v>2871</v>
      </c>
      <c r="C7802" t="s">
        <v>2087</v>
      </c>
      <c r="D7802" t="s">
        <v>1171</v>
      </c>
      <c r="E7802">
        <v>2050</v>
      </c>
      <c r="F7802" t="s">
        <v>2088</v>
      </c>
      <c r="G7802">
        <v>0.27</v>
      </c>
      <c r="H7802">
        <v>0.27</v>
      </c>
    </row>
    <row r="7803" spans="2:8" x14ac:dyDescent="0.25">
      <c r="B7803" t="s">
        <v>2872</v>
      </c>
      <c r="C7803" t="s">
        <v>1170</v>
      </c>
      <c r="D7803" t="s">
        <v>1171</v>
      </c>
      <c r="G7803">
        <v>2023</v>
      </c>
      <c r="H7803">
        <v>2023</v>
      </c>
    </row>
    <row r="7804" spans="2:8" x14ac:dyDescent="0.25">
      <c r="B7804" t="s">
        <v>2872</v>
      </c>
      <c r="C7804" t="s">
        <v>2083</v>
      </c>
      <c r="D7804" t="s">
        <v>1171</v>
      </c>
      <c r="E7804">
        <v>2020</v>
      </c>
      <c r="G7804">
        <v>9.2510144117552802</v>
      </c>
      <c r="H7804">
        <v>9.2510144117552802</v>
      </c>
    </row>
    <row r="7805" spans="2:8" x14ac:dyDescent="0.25">
      <c r="B7805" t="s">
        <v>2872</v>
      </c>
      <c r="C7805" t="s">
        <v>2085</v>
      </c>
      <c r="D7805" t="s">
        <v>2092</v>
      </c>
      <c r="E7805">
        <v>2020</v>
      </c>
      <c r="G7805">
        <v>3060</v>
      </c>
      <c r="H7805">
        <v>3060</v>
      </c>
    </row>
    <row r="7806" spans="2:8" x14ac:dyDescent="0.25">
      <c r="B7806" t="s">
        <v>2872</v>
      </c>
      <c r="C7806" t="s">
        <v>2086</v>
      </c>
      <c r="D7806" t="s">
        <v>1171</v>
      </c>
      <c r="G7806">
        <v>1</v>
      </c>
      <c r="H7806">
        <v>1</v>
      </c>
    </row>
    <row r="7807" spans="2:8" x14ac:dyDescent="0.25">
      <c r="B7807" t="s">
        <v>2872</v>
      </c>
      <c r="C7807" t="s">
        <v>2087</v>
      </c>
      <c r="D7807" t="s">
        <v>1171</v>
      </c>
      <c r="E7807">
        <v>2020</v>
      </c>
      <c r="F7807" t="s">
        <v>2088</v>
      </c>
      <c r="G7807">
        <v>0.78</v>
      </c>
      <c r="H7807">
        <v>0.78</v>
      </c>
    </row>
    <row r="7808" spans="2:8" x14ac:dyDescent="0.25">
      <c r="B7808" t="s">
        <v>2873</v>
      </c>
      <c r="C7808" t="s">
        <v>1170</v>
      </c>
      <c r="D7808" t="s">
        <v>1171</v>
      </c>
      <c r="G7808">
        <v>2023</v>
      </c>
      <c r="H7808">
        <v>2023</v>
      </c>
    </row>
    <row r="7809" spans="2:8" x14ac:dyDescent="0.25">
      <c r="B7809" t="s">
        <v>2873</v>
      </c>
      <c r="C7809" t="s">
        <v>2083</v>
      </c>
      <c r="D7809" t="s">
        <v>1171</v>
      </c>
      <c r="E7809">
        <v>2020</v>
      </c>
      <c r="G7809">
        <v>9.2663051761145905</v>
      </c>
      <c r="H7809">
        <v>9.2663051761145905</v>
      </c>
    </row>
    <row r="7810" spans="2:8" x14ac:dyDescent="0.25">
      <c r="B7810" t="s">
        <v>2873</v>
      </c>
      <c r="C7810" t="s">
        <v>2085</v>
      </c>
      <c r="D7810" t="s">
        <v>2092</v>
      </c>
      <c r="E7810">
        <v>2020</v>
      </c>
      <c r="G7810">
        <v>2652</v>
      </c>
      <c r="H7810">
        <v>2652</v>
      </c>
    </row>
    <row r="7811" spans="2:8" x14ac:dyDescent="0.25">
      <c r="B7811" t="s">
        <v>2873</v>
      </c>
      <c r="C7811" t="s">
        <v>2086</v>
      </c>
      <c r="D7811" t="s">
        <v>1171</v>
      </c>
      <c r="G7811">
        <v>1</v>
      </c>
      <c r="H7811">
        <v>1</v>
      </c>
    </row>
    <row r="7812" spans="2:8" x14ac:dyDescent="0.25">
      <c r="B7812" t="s">
        <v>2873</v>
      </c>
      <c r="C7812" t="s">
        <v>2087</v>
      </c>
      <c r="D7812" t="s">
        <v>1171</v>
      </c>
      <c r="E7812">
        <v>2020</v>
      </c>
      <c r="F7812" t="s">
        <v>2088</v>
      </c>
      <c r="G7812">
        <v>0.93</v>
      </c>
      <c r="H7812">
        <v>0.93</v>
      </c>
    </row>
    <row r="7813" spans="2:8" x14ac:dyDescent="0.25">
      <c r="B7813" t="s">
        <v>2874</v>
      </c>
      <c r="C7813" t="s">
        <v>1170</v>
      </c>
      <c r="D7813" t="s">
        <v>1171</v>
      </c>
      <c r="G7813">
        <v>2023</v>
      </c>
      <c r="H7813">
        <v>2023</v>
      </c>
    </row>
    <row r="7814" spans="2:8" x14ac:dyDescent="0.25">
      <c r="B7814" t="s">
        <v>2874</v>
      </c>
      <c r="C7814" t="s">
        <v>2083</v>
      </c>
      <c r="D7814" t="s">
        <v>1171</v>
      </c>
      <c r="E7814">
        <v>2020</v>
      </c>
      <c r="G7814">
        <v>10.2117647058824</v>
      </c>
      <c r="H7814">
        <v>10.2117647058824</v>
      </c>
    </row>
    <row r="7815" spans="2:8" x14ac:dyDescent="0.25">
      <c r="B7815" t="s">
        <v>2874</v>
      </c>
      <c r="C7815" t="s">
        <v>2085</v>
      </c>
      <c r="D7815" t="s">
        <v>2092</v>
      </c>
      <c r="E7815">
        <v>2020</v>
      </c>
      <c r="G7815">
        <v>1020</v>
      </c>
      <c r="H7815">
        <v>1020</v>
      </c>
    </row>
    <row r="7816" spans="2:8" x14ac:dyDescent="0.25">
      <c r="B7816" t="s">
        <v>2874</v>
      </c>
      <c r="C7816" t="s">
        <v>2086</v>
      </c>
      <c r="D7816" t="s">
        <v>1171</v>
      </c>
      <c r="G7816">
        <v>1</v>
      </c>
      <c r="H7816">
        <v>1</v>
      </c>
    </row>
    <row r="7817" spans="2:8" x14ac:dyDescent="0.25">
      <c r="B7817" t="s">
        <v>2874</v>
      </c>
      <c r="C7817" t="s">
        <v>2087</v>
      </c>
      <c r="D7817" t="s">
        <v>1171</v>
      </c>
      <c r="E7817">
        <v>2020</v>
      </c>
      <c r="F7817" t="s">
        <v>2088</v>
      </c>
      <c r="G7817">
        <v>0.83</v>
      </c>
      <c r="H7817">
        <v>0.83</v>
      </c>
    </row>
    <row r="7818" spans="2:8" x14ac:dyDescent="0.25">
      <c r="B7818" t="s">
        <v>2875</v>
      </c>
      <c r="C7818" t="s">
        <v>1170</v>
      </c>
      <c r="D7818" t="s">
        <v>1171</v>
      </c>
      <c r="G7818">
        <v>2023</v>
      </c>
      <c r="H7818">
        <v>2023</v>
      </c>
    </row>
    <row r="7819" spans="2:8" x14ac:dyDescent="0.25">
      <c r="B7819" t="s">
        <v>2875</v>
      </c>
      <c r="C7819" t="s">
        <v>2083</v>
      </c>
      <c r="D7819" t="s">
        <v>1171</v>
      </c>
      <c r="E7819">
        <v>2020</v>
      </c>
      <c r="G7819">
        <v>4</v>
      </c>
      <c r="H7819">
        <v>4</v>
      </c>
    </row>
    <row r="7820" spans="2:8" x14ac:dyDescent="0.25">
      <c r="B7820" t="s">
        <v>2875</v>
      </c>
      <c r="C7820" t="s">
        <v>2085</v>
      </c>
      <c r="D7820" t="s">
        <v>2092</v>
      </c>
      <c r="E7820">
        <v>2020</v>
      </c>
      <c r="G7820">
        <v>1530</v>
      </c>
      <c r="H7820">
        <v>1530</v>
      </c>
    </row>
    <row r="7821" spans="2:8" x14ac:dyDescent="0.25">
      <c r="B7821" t="s">
        <v>2875</v>
      </c>
      <c r="C7821" t="s">
        <v>2086</v>
      </c>
      <c r="D7821" t="s">
        <v>1171</v>
      </c>
      <c r="G7821">
        <v>1</v>
      </c>
      <c r="H7821">
        <v>1</v>
      </c>
    </row>
    <row r="7822" spans="2:8" x14ac:dyDescent="0.25">
      <c r="B7822" t="s">
        <v>2875</v>
      </c>
      <c r="C7822" t="s">
        <v>2087</v>
      </c>
      <c r="D7822" t="s">
        <v>1171</v>
      </c>
      <c r="E7822">
        <v>2020</v>
      </c>
      <c r="F7822" t="s">
        <v>2088</v>
      </c>
      <c r="G7822">
        <v>0.27</v>
      </c>
      <c r="H7822">
        <v>0.27</v>
      </c>
    </row>
    <row r="7823" spans="2:8" x14ac:dyDescent="0.25">
      <c r="B7823" t="s">
        <v>2872</v>
      </c>
      <c r="C7823" t="s">
        <v>1170</v>
      </c>
      <c r="D7823" t="s">
        <v>1171</v>
      </c>
      <c r="G7823">
        <v>2023</v>
      </c>
      <c r="H7823">
        <v>2023</v>
      </c>
    </row>
    <row r="7824" spans="2:8" x14ac:dyDescent="0.25">
      <c r="B7824" t="s">
        <v>2872</v>
      </c>
      <c r="C7824" t="s">
        <v>2083</v>
      </c>
      <c r="D7824" t="s">
        <v>1171</v>
      </c>
      <c r="E7824">
        <v>2050</v>
      </c>
      <c r="G7824">
        <v>9.2027907836783793</v>
      </c>
      <c r="H7824">
        <v>9.2027907836783793</v>
      </c>
    </row>
    <row r="7825" spans="2:8" x14ac:dyDescent="0.25">
      <c r="B7825" t="s">
        <v>2872</v>
      </c>
      <c r="C7825" t="s">
        <v>2085</v>
      </c>
      <c r="D7825" t="s">
        <v>2092</v>
      </c>
      <c r="E7825">
        <v>2050</v>
      </c>
      <c r="G7825">
        <v>3060</v>
      </c>
      <c r="H7825">
        <v>3060</v>
      </c>
    </row>
    <row r="7826" spans="2:8" x14ac:dyDescent="0.25">
      <c r="B7826" t="s">
        <v>2872</v>
      </c>
      <c r="C7826" t="s">
        <v>2086</v>
      </c>
      <c r="D7826" t="s">
        <v>1171</v>
      </c>
      <c r="G7826">
        <v>1</v>
      </c>
      <c r="H7826">
        <v>1</v>
      </c>
    </row>
    <row r="7827" spans="2:8" x14ac:dyDescent="0.25">
      <c r="B7827" t="s">
        <v>2872</v>
      </c>
      <c r="C7827" t="s">
        <v>2087</v>
      </c>
      <c r="D7827" t="s">
        <v>1171</v>
      </c>
      <c r="E7827">
        <v>2050</v>
      </c>
      <c r="F7827" t="s">
        <v>2088</v>
      </c>
      <c r="G7827">
        <v>0.78</v>
      </c>
      <c r="H7827">
        <v>0.78</v>
      </c>
    </row>
    <row r="7828" spans="2:8" x14ac:dyDescent="0.25">
      <c r="B7828" t="s">
        <v>2873</v>
      </c>
      <c r="C7828" t="s">
        <v>1170</v>
      </c>
      <c r="D7828" t="s">
        <v>1171</v>
      </c>
      <c r="G7828">
        <v>2023</v>
      </c>
      <c r="H7828">
        <v>2023</v>
      </c>
    </row>
    <row r="7829" spans="2:8" x14ac:dyDescent="0.25">
      <c r="B7829" t="s">
        <v>2873</v>
      </c>
      <c r="C7829" t="s">
        <v>2083</v>
      </c>
      <c r="D7829" t="s">
        <v>1171</v>
      </c>
      <c r="E7829">
        <v>2050</v>
      </c>
      <c r="G7829">
        <v>9.4135882644407296</v>
      </c>
      <c r="H7829">
        <v>9.4135882644407296</v>
      </c>
    </row>
    <row r="7830" spans="2:8" x14ac:dyDescent="0.25">
      <c r="B7830" t="s">
        <v>2873</v>
      </c>
      <c r="C7830" t="s">
        <v>2085</v>
      </c>
      <c r="D7830" t="s">
        <v>2092</v>
      </c>
      <c r="E7830">
        <v>2050</v>
      </c>
      <c r="G7830">
        <v>2652</v>
      </c>
      <c r="H7830">
        <v>2652</v>
      </c>
    </row>
    <row r="7831" spans="2:8" x14ac:dyDescent="0.25">
      <c r="B7831" t="s">
        <v>2873</v>
      </c>
      <c r="C7831" t="s">
        <v>2086</v>
      </c>
      <c r="D7831" t="s">
        <v>1171</v>
      </c>
      <c r="G7831">
        <v>1</v>
      </c>
      <c r="H7831">
        <v>1</v>
      </c>
    </row>
    <row r="7832" spans="2:8" x14ac:dyDescent="0.25">
      <c r="B7832" t="s">
        <v>2873</v>
      </c>
      <c r="C7832" t="s">
        <v>2087</v>
      </c>
      <c r="D7832" t="s">
        <v>1171</v>
      </c>
      <c r="E7832">
        <v>2050</v>
      </c>
      <c r="F7832" t="s">
        <v>2088</v>
      </c>
      <c r="G7832">
        <v>0.93</v>
      </c>
      <c r="H7832">
        <v>0.93</v>
      </c>
    </row>
    <row r="7833" spans="2:8" x14ac:dyDescent="0.25">
      <c r="B7833" t="s">
        <v>2874</v>
      </c>
      <c r="C7833" t="s">
        <v>1170</v>
      </c>
      <c r="D7833" t="s">
        <v>1171</v>
      </c>
      <c r="G7833">
        <v>2023</v>
      </c>
      <c r="H7833">
        <v>2023</v>
      </c>
    </row>
    <row r="7834" spans="2:8" x14ac:dyDescent="0.25">
      <c r="B7834" t="s">
        <v>2874</v>
      </c>
      <c r="C7834" t="s">
        <v>2083</v>
      </c>
      <c r="D7834" t="s">
        <v>1171</v>
      </c>
      <c r="E7834">
        <v>2050</v>
      </c>
      <c r="G7834">
        <v>10.2117647058824</v>
      </c>
      <c r="H7834">
        <v>10.2117647058824</v>
      </c>
    </row>
    <row r="7835" spans="2:8" x14ac:dyDescent="0.25">
      <c r="B7835" t="s">
        <v>2874</v>
      </c>
      <c r="C7835" t="s">
        <v>2085</v>
      </c>
      <c r="D7835" t="s">
        <v>2092</v>
      </c>
      <c r="E7835">
        <v>2050</v>
      </c>
      <c r="G7835">
        <v>1020</v>
      </c>
      <c r="H7835">
        <v>1020</v>
      </c>
    </row>
    <row r="7836" spans="2:8" x14ac:dyDescent="0.25">
      <c r="B7836" t="s">
        <v>2874</v>
      </c>
      <c r="C7836" t="s">
        <v>2086</v>
      </c>
      <c r="D7836" t="s">
        <v>1171</v>
      </c>
      <c r="G7836">
        <v>1</v>
      </c>
      <c r="H7836">
        <v>1</v>
      </c>
    </row>
    <row r="7837" spans="2:8" x14ac:dyDescent="0.25">
      <c r="B7837" t="s">
        <v>2874</v>
      </c>
      <c r="C7837" t="s">
        <v>2087</v>
      </c>
      <c r="D7837" t="s">
        <v>1171</v>
      </c>
      <c r="E7837">
        <v>2050</v>
      </c>
      <c r="F7837" t="s">
        <v>2088</v>
      </c>
      <c r="G7837">
        <v>0.83</v>
      </c>
      <c r="H7837">
        <v>0.83</v>
      </c>
    </row>
    <row r="7838" spans="2:8" x14ac:dyDescent="0.25">
      <c r="B7838" t="s">
        <v>2875</v>
      </c>
      <c r="C7838" t="s">
        <v>1170</v>
      </c>
      <c r="D7838" t="s">
        <v>1171</v>
      </c>
      <c r="G7838">
        <v>2023</v>
      </c>
      <c r="H7838">
        <v>2023</v>
      </c>
    </row>
    <row r="7839" spans="2:8" x14ac:dyDescent="0.25">
      <c r="B7839" t="s">
        <v>2875</v>
      </c>
      <c r="C7839" t="s">
        <v>2083</v>
      </c>
      <c r="D7839" t="s">
        <v>1171</v>
      </c>
      <c r="E7839">
        <v>2050</v>
      </c>
      <c r="G7839">
        <v>6.2117647058823504</v>
      </c>
      <c r="H7839">
        <v>6.2117647058823504</v>
      </c>
    </row>
    <row r="7840" spans="2:8" x14ac:dyDescent="0.25">
      <c r="B7840" t="s">
        <v>2875</v>
      </c>
      <c r="C7840" t="s">
        <v>2085</v>
      </c>
      <c r="D7840" t="s">
        <v>2092</v>
      </c>
      <c r="E7840">
        <v>2050</v>
      </c>
      <c r="G7840">
        <v>1530</v>
      </c>
      <c r="H7840">
        <v>1530</v>
      </c>
    </row>
    <row r="7841" spans="2:8" x14ac:dyDescent="0.25">
      <c r="B7841" t="s">
        <v>2875</v>
      </c>
      <c r="C7841" t="s">
        <v>2086</v>
      </c>
      <c r="D7841" t="s">
        <v>1171</v>
      </c>
      <c r="G7841">
        <v>1</v>
      </c>
      <c r="H7841">
        <v>1</v>
      </c>
    </row>
    <row r="7842" spans="2:8" x14ac:dyDescent="0.25">
      <c r="B7842" t="s">
        <v>2875</v>
      </c>
      <c r="C7842" t="s">
        <v>2087</v>
      </c>
      <c r="D7842" t="s">
        <v>1171</v>
      </c>
      <c r="E7842">
        <v>2050</v>
      </c>
      <c r="F7842" t="s">
        <v>2088</v>
      </c>
      <c r="G7842">
        <v>0.27</v>
      </c>
      <c r="H7842">
        <v>0.27</v>
      </c>
    </row>
    <row r="7843" spans="2:8" x14ac:dyDescent="0.25">
      <c r="B7843" t="s">
        <v>2876</v>
      </c>
      <c r="C7843" t="s">
        <v>1170</v>
      </c>
      <c r="D7843" t="s">
        <v>1171</v>
      </c>
      <c r="G7843">
        <v>2023</v>
      </c>
      <c r="H7843">
        <v>2023</v>
      </c>
    </row>
    <row r="7844" spans="2:8" x14ac:dyDescent="0.25">
      <c r="B7844" t="s">
        <v>2876</v>
      </c>
      <c r="C7844" t="s">
        <v>2083</v>
      </c>
      <c r="D7844" t="s">
        <v>1171</v>
      </c>
      <c r="E7844">
        <v>2020</v>
      </c>
      <c r="G7844">
        <v>9.3446180709870692</v>
      </c>
      <c r="H7844">
        <v>9.3446180709870692</v>
      </c>
    </row>
    <row r="7845" spans="2:8" x14ac:dyDescent="0.25">
      <c r="B7845" t="s">
        <v>2876</v>
      </c>
      <c r="C7845" t="s">
        <v>2085</v>
      </c>
      <c r="D7845" t="s">
        <v>2092</v>
      </c>
      <c r="E7845">
        <v>2020</v>
      </c>
      <c r="G7845">
        <v>3120</v>
      </c>
      <c r="H7845">
        <v>3120</v>
      </c>
    </row>
    <row r="7846" spans="2:8" x14ac:dyDescent="0.25">
      <c r="B7846" t="s">
        <v>2876</v>
      </c>
      <c r="C7846" t="s">
        <v>2086</v>
      </c>
      <c r="D7846" t="s">
        <v>1171</v>
      </c>
      <c r="G7846">
        <v>1</v>
      </c>
      <c r="H7846">
        <v>1</v>
      </c>
    </row>
    <row r="7847" spans="2:8" x14ac:dyDescent="0.25">
      <c r="B7847" t="s">
        <v>2876</v>
      </c>
      <c r="C7847" t="s">
        <v>2087</v>
      </c>
      <c r="D7847" t="s">
        <v>1171</v>
      </c>
      <c r="E7847">
        <v>2020</v>
      </c>
      <c r="F7847" t="s">
        <v>2088</v>
      </c>
      <c r="G7847">
        <v>0.78</v>
      </c>
      <c r="H7847">
        <v>0.78</v>
      </c>
    </row>
    <row r="7848" spans="2:8" x14ac:dyDescent="0.25">
      <c r="B7848" t="s">
        <v>2877</v>
      </c>
      <c r="C7848" t="s">
        <v>1170</v>
      </c>
      <c r="D7848" t="s">
        <v>1171</v>
      </c>
      <c r="G7848">
        <v>2023</v>
      </c>
      <c r="H7848">
        <v>2023</v>
      </c>
    </row>
    <row r="7849" spans="2:8" x14ac:dyDescent="0.25">
      <c r="B7849" t="s">
        <v>2877</v>
      </c>
      <c r="C7849" t="s">
        <v>2083</v>
      </c>
      <c r="D7849" t="s">
        <v>1171</v>
      </c>
      <c r="E7849">
        <v>2020</v>
      </c>
      <c r="G7849">
        <v>9.3545174641919004</v>
      </c>
      <c r="H7849">
        <v>9.3545174641919004</v>
      </c>
    </row>
    <row r="7850" spans="2:8" x14ac:dyDescent="0.25">
      <c r="B7850" t="s">
        <v>2877</v>
      </c>
      <c r="C7850" t="s">
        <v>2085</v>
      </c>
      <c r="D7850" t="s">
        <v>2092</v>
      </c>
      <c r="E7850">
        <v>2020</v>
      </c>
      <c r="G7850">
        <v>2704</v>
      </c>
      <c r="H7850">
        <v>2704</v>
      </c>
    </row>
    <row r="7851" spans="2:8" x14ac:dyDescent="0.25">
      <c r="B7851" t="s">
        <v>2877</v>
      </c>
      <c r="C7851" t="s">
        <v>2086</v>
      </c>
      <c r="D7851" t="s">
        <v>1171</v>
      </c>
      <c r="G7851">
        <v>1</v>
      </c>
      <c r="H7851">
        <v>1</v>
      </c>
    </row>
    <row r="7852" spans="2:8" x14ac:dyDescent="0.25">
      <c r="B7852" t="s">
        <v>2877</v>
      </c>
      <c r="C7852" t="s">
        <v>2087</v>
      </c>
      <c r="D7852" t="s">
        <v>1171</v>
      </c>
      <c r="E7852">
        <v>2020</v>
      </c>
      <c r="F7852" t="s">
        <v>2088</v>
      </c>
      <c r="G7852">
        <v>0.93</v>
      </c>
      <c r="H7852">
        <v>0.93</v>
      </c>
    </row>
    <row r="7853" spans="2:8" x14ac:dyDescent="0.25">
      <c r="B7853" t="s">
        <v>2878</v>
      </c>
      <c r="C7853" t="s">
        <v>1170</v>
      </c>
      <c r="D7853" t="s">
        <v>1171</v>
      </c>
      <c r="G7853">
        <v>2023</v>
      </c>
      <c r="H7853">
        <v>2023</v>
      </c>
    </row>
    <row r="7854" spans="2:8" x14ac:dyDescent="0.25">
      <c r="B7854" t="s">
        <v>2878</v>
      </c>
      <c r="C7854" t="s">
        <v>2083</v>
      </c>
      <c r="D7854" t="s">
        <v>1171</v>
      </c>
      <c r="E7854">
        <v>2020</v>
      </c>
      <c r="G7854">
        <v>10.3058823529412</v>
      </c>
      <c r="H7854">
        <v>10.3058823529412</v>
      </c>
    </row>
    <row r="7855" spans="2:8" x14ac:dyDescent="0.25">
      <c r="B7855" t="s">
        <v>2878</v>
      </c>
      <c r="C7855" t="s">
        <v>2085</v>
      </c>
      <c r="D7855" t="s">
        <v>2092</v>
      </c>
      <c r="E7855">
        <v>2020</v>
      </c>
      <c r="G7855">
        <v>1040</v>
      </c>
      <c r="H7855">
        <v>1040</v>
      </c>
    </row>
    <row r="7856" spans="2:8" x14ac:dyDescent="0.25">
      <c r="B7856" t="s">
        <v>2878</v>
      </c>
      <c r="C7856" t="s">
        <v>2086</v>
      </c>
      <c r="D7856" t="s">
        <v>1171</v>
      </c>
      <c r="G7856">
        <v>1</v>
      </c>
      <c r="H7856">
        <v>1</v>
      </c>
    </row>
    <row r="7857" spans="2:8" x14ac:dyDescent="0.25">
      <c r="B7857" t="s">
        <v>2878</v>
      </c>
      <c r="C7857" t="s">
        <v>2087</v>
      </c>
      <c r="D7857" t="s">
        <v>1171</v>
      </c>
      <c r="E7857">
        <v>2020</v>
      </c>
      <c r="F7857" t="s">
        <v>2088</v>
      </c>
      <c r="G7857">
        <v>0.83</v>
      </c>
      <c r="H7857">
        <v>0.83</v>
      </c>
    </row>
    <row r="7858" spans="2:8" x14ac:dyDescent="0.25">
      <c r="B7858" t="s">
        <v>2879</v>
      </c>
      <c r="C7858" t="s">
        <v>1170</v>
      </c>
      <c r="D7858" t="s">
        <v>1171</v>
      </c>
      <c r="G7858">
        <v>2023</v>
      </c>
      <c r="H7858">
        <v>2023</v>
      </c>
    </row>
    <row r="7859" spans="2:8" x14ac:dyDescent="0.25">
      <c r="B7859" t="s">
        <v>2879</v>
      </c>
      <c r="C7859" t="s">
        <v>2083</v>
      </c>
      <c r="D7859" t="s">
        <v>1171</v>
      </c>
      <c r="E7859">
        <v>2020</v>
      </c>
      <c r="G7859">
        <v>4</v>
      </c>
      <c r="H7859">
        <v>4</v>
      </c>
    </row>
    <row r="7860" spans="2:8" x14ac:dyDescent="0.25">
      <c r="B7860" t="s">
        <v>2879</v>
      </c>
      <c r="C7860" t="s">
        <v>2085</v>
      </c>
      <c r="D7860" t="s">
        <v>2092</v>
      </c>
      <c r="E7860">
        <v>2020</v>
      </c>
      <c r="G7860">
        <v>1560</v>
      </c>
      <c r="H7860">
        <v>1560</v>
      </c>
    </row>
    <row r="7861" spans="2:8" x14ac:dyDescent="0.25">
      <c r="B7861" t="s">
        <v>2879</v>
      </c>
      <c r="C7861" t="s">
        <v>2086</v>
      </c>
      <c r="D7861" t="s">
        <v>1171</v>
      </c>
      <c r="G7861">
        <v>1</v>
      </c>
      <c r="H7861">
        <v>1</v>
      </c>
    </row>
    <row r="7862" spans="2:8" x14ac:dyDescent="0.25">
      <c r="B7862" t="s">
        <v>2879</v>
      </c>
      <c r="C7862" t="s">
        <v>2087</v>
      </c>
      <c r="D7862" t="s">
        <v>1171</v>
      </c>
      <c r="E7862">
        <v>2020</v>
      </c>
      <c r="F7862" t="s">
        <v>2088</v>
      </c>
      <c r="G7862">
        <v>0.27</v>
      </c>
      <c r="H7862">
        <v>0.27</v>
      </c>
    </row>
    <row r="7863" spans="2:8" x14ac:dyDescent="0.25">
      <c r="B7863" t="s">
        <v>2876</v>
      </c>
      <c r="C7863" t="s">
        <v>1170</v>
      </c>
      <c r="D7863" t="s">
        <v>1171</v>
      </c>
      <c r="G7863">
        <v>2023</v>
      </c>
      <c r="H7863">
        <v>2023</v>
      </c>
    </row>
    <row r="7864" spans="2:8" x14ac:dyDescent="0.25">
      <c r="B7864" t="s">
        <v>2876</v>
      </c>
      <c r="C7864" t="s">
        <v>2083</v>
      </c>
      <c r="D7864" t="s">
        <v>1171</v>
      </c>
      <c r="E7864">
        <v>2050</v>
      </c>
      <c r="G7864">
        <v>9.29969586947111</v>
      </c>
      <c r="H7864">
        <v>9.29969586947111</v>
      </c>
    </row>
    <row r="7865" spans="2:8" x14ac:dyDescent="0.25">
      <c r="B7865" t="s">
        <v>2876</v>
      </c>
      <c r="C7865" t="s">
        <v>2085</v>
      </c>
      <c r="D7865" t="s">
        <v>2092</v>
      </c>
      <c r="E7865">
        <v>2050</v>
      </c>
      <c r="G7865">
        <v>3120</v>
      </c>
      <c r="H7865">
        <v>3120</v>
      </c>
    </row>
    <row r="7866" spans="2:8" x14ac:dyDescent="0.25">
      <c r="B7866" t="s">
        <v>2876</v>
      </c>
      <c r="C7866" t="s">
        <v>2086</v>
      </c>
      <c r="D7866" t="s">
        <v>1171</v>
      </c>
      <c r="G7866">
        <v>1</v>
      </c>
      <c r="H7866">
        <v>1</v>
      </c>
    </row>
    <row r="7867" spans="2:8" x14ac:dyDescent="0.25">
      <c r="B7867" t="s">
        <v>2876</v>
      </c>
      <c r="C7867" t="s">
        <v>2087</v>
      </c>
      <c r="D7867" t="s">
        <v>1171</v>
      </c>
      <c r="E7867">
        <v>2050</v>
      </c>
      <c r="F7867" t="s">
        <v>2088</v>
      </c>
      <c r="G7867">
        <v>0.78</v>
      </c>
      <c r="H7867">
        <v>0.78</v>
      </c>
    </row>
    <row r="7868" spans="2:8" x14ac:dyDescent="0.25">
      <c r="B7868" t="s">
        <v>2877</v>
      </c>
      <c r="C7868" t="s">
        <v>1170</v>
      </c>
      <c r="D7868" t="s">
        <v>1171</v>
      </c>
      <c r="G7868">
        <v>2023</v>
      </c>
      <c r="H7868">
        <v>2023</v>
      </c>
    </row>
    <row r="7869" spans="2:8" x14ac:dyDescent="0.25">
      <c r="B7869" t="s">
        <v>2877</v>
      </c>
      <c r="C7869" t="s">
        <v>2083</v>
      </c>
      <c r="D7869" t="s">
        <v>1171</v>
      </c>
      <c r="E7869">
        <v>2050</v>
      </c>
      <c r="G7869">
        <v>9.4799639646914198</v>
      </c>
      <c r="H7869">
        <v>9.4799639646914198</v>
      </c>
    </row>
    <row r="7870" spans="2:8" x14ac:dyDescent="0.25">
      <c r="B7870" t="s">
        <v>2877</v>
      </c>
      <c r="C7870" t="s">
        <v>2085</v>
      </c>
      <c r="D7870" t="s">
        <v>2092</v>
      </c>
      <c r="E7870">
        <v>2050</v>
      </c>
      <c r="G7870">
        <v>2704</v>
      </c>
      <c r="H7870">
        <v>2704</v>
      </c>
    </row>
    <row r="7871" spans="2:8" x14ac:dyDescent="0.25">
      <c r="B7871" t="s">
        <v>2877</v>
      </c>
      <c r="C7871" t="s">
        <v>2086</v>
      </c>
      <c r="D7871" t="s">
        <v>1171</v>
      </c>
      <c r="G7871">
        <v>1</v>
      </c>
      <c r="H7871">
        <v>1</v>
      </c>
    </row>
    <row r="7872" spans="2:8" x14ac:dyDescent="0.25">
      <c r="B7872" t="s">
        <v>2877</v>
      </c>
      <c r="C7872" t="s">
        <v>2087</v>
      </c>
      <c r="D7872" t="s">
        <v>1171</v>
      </c>
      <c r="E7872">
        <v>2050</v>
      </c>
      <c r="F7872" t="s">
        <v>2088</v>
      </c>
      <c r="G7872">
        <v>0.93</v>
      </c>
      <c r="H7872">
        <v>0.93</v>
      </c>
    </row>
    <row r="7873" spans="2:8" x14ac:dyDescent="0.25">
      <c r="B7873" t="s">
        <v>2878</v>
      </c>
      <c r="C7873" t="s">
        <v>1170</v>
      </c>
      <c r="D7873" t="s">
        <v>1171</v>
      </c>
      <c r="G7873">
        <v>2023</v>
      </c>
      <c r="H7873">
        <v>2023</v>
      </c>
    </row>
    <row r="7874" spans="2:8" x14ac:dyDescent="0.25">
      <c r="B7874" t="s">
        <v>2878</v>
      </c>
      <c r="C7874" t="s">
        <v>2083</v>
      </c>
      <c r="D7874" t="s">
        <v>1171</v>
      </c>
      <c r="E7874">
        <v>2050</v>
      </c>
      <c r="G7874">
        <v>10.3058823529412</v>
      </c>
      <c r="H7874">
        <v>10.3058823529412</v>
      </c>
    </row>
    <row r="7875" spans="2:8" x14ac:dyDescent="0.25">
      <c r="B7875" t="s">
        <v>2878</v>
      </c>
      <c r="C7875" t="s">
        <v>2085</v>
      </c>
      <c r="D7875" t="s">
        <v>2092</v>
      </c>
      <c r="E7875">
        <v>2050</v>
      </c>
      <c r="G7875">
        <v>1040</v>
      </c>
      <c r="H7875">
        <v>1040</v>
      </c>
    </row>
    <row r="7876" spans="2:8" x14ac:dyDescent="0.25">
      <c r="B7876" t="s">
        <v>2878</v>
      </c>
      <c r="C7876" t="s">
        <v>2086</v>
      </c>
      <c r="D7876" t="s">
        <v>1171</v>
      </c>
      <c r="G7876">
        <v>1</v>
      </c>
      <c r="H7876">
        <v>1</v>
      </c>
    </row>
    <row r="7877" spans="2:8" x14ac:dyDescent="0.25">
      <c r="B7877" t="s">
        <v>2878</v>
      </c>
      <c r="C7877" t="s">
        <v>2087</v>
      </c>
      <c r="D7877" t="s">
        <v>1171</v>
      </c>
      <c r="E7877">
        <v>2050</v>
      </c>
      <c r="F7877" t="s">
        <v>2088</v>
      </c>
      <c r="G7877">
        <v>0.83</v>
      </c>
      <c r="H7877">
        <v>0.83</v>
      </c>
    </row>
    <row r="7878" spans="2:8" x14ac:dyDescent="0.25">
      <c r="B7878" t="s">
        <v>2879</v>
      </c>
      <c r="C7878" t="s">
        <v>1170</v>
      </c>
      <c r="D7878" t="s">
        <v>1171</v>
      </c>
      <c r="G7878">
        <v>2023</v>
      </c>
      <c r="H7878">
        <v>2023</v>
      </c>
    </row>
    <row r="7879" spans="2:8" x14ac:dyDescent="0.25">
      <c r="B7879" t="s">
        <v>2879</v>
      </c>
      <c r="C7879" t="s">
        <v>2083</v>
      </c>
      <c r="D7879" t="s">
        <v>1171</v>
      </c>
      <c r="E7879">
        <v>2050</v>
      </c>
      <c r="G7879">
        <v>6.3058823529411798</v>
      </c>
      <c r="H7879">
        <v>6.3058823529411798</v>
      </c>
    </row>
    <row r="7880" spans="2:8" x14ac:dyDescent="0.25">
      <c r="B7880" t="s">
        <v>2879</v>
      </c>
      <c r="C7880" t="s">
        <v>2085</v>
      </c>
      <c r="D7880" t="s">
        <v>2092</v>
      </c>
      <c r="E7880">
        <v>2050</v>
      </c>
      <c r="G7880">
        <v>1560</v>
      </c>
      <c r="H7880">
        <v>1560</v>
      </c>
    </row>
    <row r="7881" spans="2:8" x14ac:dyDescent="0.25">
      <c r="B7881" t="s">
        <v>2879</v>
      </c>
      <c r="C7881" t="s">
        <v>2086</v>
      </c>
      <c r="D7881" t="s">
        <v>1171</v>
      </c>
      <c r="G7881">
        <v>1</v>
      </c>
      <c r="H7881">
        <v>1</v>
      </c>
    </row>
    <row r="7882" spans="2:8" x14ac:dyDescent="0.25">
      <c r="B7882" t="s">
        <v>2879</v>
      </c>
      <c r="C7882" t="s">
        <v>2087</v>
      </c>
      <c r="D7882" t="s">
        <v>1171</v>
      </c>
      <c r="E7882">
        <v>2050</v>
      </c>
      <c r="F7882" t="s">
        <v>2088</v>
      </c>
      <c r="G7882">
        <v>0.27</v>
      </c>
      <c r="H7882">
        <v>0.27</v>
      </c>
    </row>
    <row r="7883" spans="2:8" x14ac:dyDescent="0.25">
      <c r="B7883" t="s">
        <v>2880</v>
      </c>
      <c r="C7883" t="s">
        <v>1170</v>
      </c>
      <c r="D7883" t="s">
        <v>1171</v>
      </c>
      <c r="G7883">
        <v>2023</v>
      </c>
      <c r="H7883">
        <v>2023</v>
      </c>
    </row>
    <row r="7884" spans="2:8" x14ac:dyDescent="0.25">
      <c r="B7884" t="s">
        <v>2880</v>
      </c>
      <c r="C7884" t="s">
        <v>2083</v>
      </c>
      <c r="D7884" t="s">
        <v>1171</v>
      </c>
      <c r="E7884">
        <v>2020</v>
      </c>
      <c r="G7884">
        <v>9.43822173021886</v>
      </c>
      <c r="H7884">
        <v>9.43822173021886</v>
      </c>
    </row>
    <row r="7885" spans="2:8" x14ac:dyDescent="0.25">
      <c r="B7885" t="s">
        <v>2880</v>
      </c>
      <c r="C7885" t="s">
        <v>2085</v>
      </c>
      <c r="D7885" t="s">
        <v>2092</v>
      </c>
      <c r="E7885">
        <v>2020</v>
      </c>
      <c r="G7885">
        <v>3180</v>
      </c>
      <c r="H7885">
        <v>3180</v>
      </c>
    </row>
    <row r="7886" spans="2:8" x14ac:dyDescent="0.25">
      <c r="B7886" t="s">
        <v>2880</v>
      </c>
      <c r="C7886" t="s">
        <v>2086</v>
      </c>
      <c r="D7886" t="s">
        <v>1171</v>
      </c>
      <c r="G7886">
        <v>1</v>
      </c>
      <c r="H7886">
        <v>1</v>
      </c>
    </row>
    <row r="7887" spans="2:8" x14ac:dyDescent="0.25">
      <c r="B7887" t="s">
        <v>2880</v>
      </c>
      <c r="C7887" t="s">
        <v>2087</v>
      </c>
      <c r="D7887" t="s">
        <v>1171</v>
      </c>
      <c r="E7887">
        <v>2020</v>
      </c>
      <c r="F7887" t="s">
        <v>2088</v>
      </c>
      <c r="G7887">
        <v>0.78</v>
      </c>
      <c r="H7887">
        <v>0.78</v>
      </c>
    </row>
    <row r="7888" spans="2:8" x14ac:dyDescent="0.25">
      <c r="B7888" t="s">
        <v>2881</v>
      </c>
      <c r="C7888" t="s">
        <v>1170</v>
      </c>
      <c r="D7888" t="s">
        <v>1171</v>
      </c>
      <c r="G7888">
        <v>2023</v>
      </c>
      <c r="H7888">
        <v>2023</v>
      </c>
    </row>
    <row r="7889" spans="2:8" x14ac:dyDescent="0.25">
      <c r="B7889" t="s">
        <v>2881</v>
      </c>
      <c r="C7889" t="s">
        <v>2083</v>
      </c>
      <c r="D7889" t="s">
        <v>1171</v>
      </c>
      <c r="E7889">
        <v>2020</v>
      </c>
      <c r="G7889">
        <v>9.4427297522692193</v>
      </c>
      <c r="H7889">
        <v>9.4427297522692193</v>
      </c>
    </row>
    <row r="7890" spans="2:8" x14ac:dyDescent="0.25">
      <c r="B7890" t="s">
        <v>2881</v>
      </c>
      <c r="C7890" t="s">
        <v>2085</v>
      </c>
      <c r="D7890" t="s">
        <v>2092</v>
      </c>
      <c r="E7890">
        <v>2020</v>
      </c>
      <c r="G7890">
        <v>2756</v>
      </c>
      <c r="H7890">
        <v>2756</v>
      </c>
    </row>
    <row r="7891" spans="2:8" x14ac:dyDescent="0.25">
      <c r="B7891" t="s">
        <v>2881</v>
      </c>
      <c r="C7891" t="s">
        <v>2086</v>
      </c>
      <c r="D7891" t="s">
        <v>1171</v>
      </c>
      <c r="G7891">
        <v>1</v>
      </c>
      <c r="H7891">
        <v>1</v>
      </c>
    </row>
    <row r="7892" spans="2:8" x14ac:dyDescent="0.25">
      <c r="B7892" t="s">
        <v>2881</v>
      </c>
      <c r="C7892" t="s">
        <v>2087</v>
      </c>
      <c r="D7892" t="s">
        <v>1171</v>
      </c>
      <c r="E7892">
        <v>2020</v>
      </c>
      <c r="F7892" t="s">
        <v>2088</v>
      </c>
      <c r="G7892">
        <v>0.93</v>
      </c>
      <c r="H7892">
        <v>0.93</v>
      </c>
    </row>
    <row r="7893" spans="2:8" x14ac:dyDescent="0.25">
      <c r="B7893" t="s">
        <v>2882</v>
      </c>
      <c r="C7893" t="s">
        <v>1170</v>
      </c>
      <c r="D7893" t="s">
        <v>1171</v>
      </c>
      <c r="G7893">
        <v>2023</v>
      </c>
      <c r="H7893">
        <v>2023</v>
      </c>
    </row>
    <row r="7894" spans="2:8" x14ac:dyDescent="0.25">
      <c r="B7894" t="s">
        <v>2882</v>
      </c>
      <c r="C7894" t="s">
        <v>2083</v>
      </c>
      <c r="D7894" t="s">
        <v>1171</v>
      </c>
      <c r="E7894">
        <v>2020</v>
      </c>
      <c r="G7894">
        <v>10.4</v>
      </c>
      <c r="H7894">
        <v>10.4</v>
      </c>
    </row>
    <row r="7895" spans="2:8" x14ac:dyDescent="0.25">
      <c r="B7895" t="s">
        <v>2882</v>
      </c>
      <c r="C7895" t="s">
        <v>2085</v>
      </c>
      <c r="D7895" t="s">
        <v>2092</v>
      </c>
      <c r="E7895">
        <v>2020</v>
      </c>
      <c r="G7895">
        <v>1060</v>
      </c>
      <c r="H7895">
        <v>1060</v>
      </c>
    </row>
    <row r="7896" spans="2:8" x14ac:dyDescent="0.25">
      <c r="B7896" t="s">
        <v>2882</v>
      </c>
      <c r="C7896" t="s">
        <v>2086</v>
      </c>
      <c r="D7896" t="s">
        <v>1171</v>
      </c>
      <c r="G7896">
        <v>1</v>
      </c>
      <c r="H7896">
        <v>1</v>
      </c>
    </row>
    <row r="7897" spans="2:8" x14ac:dyDescent="0.25">
      <c r="B7897" t="s">
        <v>2882</v>
      </c>
      <c r="C7897" t="s">
        <v>2087</v>
      </c>
      <c r="D7897" t="s">
        <v>1171</v>
      </c>
      <c r="E7897">
        <v>2020</v>
      </c>
      <c r="F7897" t="s">
        <v>2088</v>
      </c>
      <c r="G7897">
        <v>0.83</v>
      </c>
      <c r="H7897">
        <v>0.83</v>
      </c>
    </row>
    <row r="7898" spans="2:8" x14ac:dyDescent="0.25">
      <c r="B7898" t="s">
        <v>2883</v>
      </c>
      <c r="C7898" t="s">
        <v>1170</v>
      </c>
      <c r="D7898" t="s">
        <v>1171</v>
      </c>
      <c r="G7898">
        <v>2023</v>
      </c>
      <c r="H7898">
        <v>2023</v>
      </c>
    </row>
    <row r="7899" spans="2:8" x14ac:dyDescent="0.25">
      <c r="B7899" t="s">
        <v>2883</v>
      </c>
      <c r="C7899" t="s">
        <v>2083</v>
      </c>
      <c r="D7899" t="s">
        <v>1171</v>
      </c>
      <c r="E7899">
        <v>2020</v>
      </c>
      <c r="G7899">
        <v>4</v>
      </c>
      <c r="H7899">
        <v>4</v>
      </c>
    </row>
    <row r="7900" spans="2:8" x14ac:dyDescent="0.25">
      <c r="B7900" t="s">
        <v>2883</v>
      </c>
      <c r="C7900" t="s">
        <v>2085</v>
      </c>
      <c r="D7900" t="s">
        <v>2092</v>
      </c>
      <c r="E7900">
        <v>2020</v>
      </c>
      <c r="G7900">
        <v>1590</v>
      </c>
      <c r="H7900">
        <v>1590</v>
      </c>
    </row>
    <row r="7901" spans="2:8" x14ac:dyDescent="0.25">
      <c r="B7901" t="s">
        <v>2883</v>
      </c>
      <c r="C7901" t="s">
        <v>2086</v>
      </c>
      <c r="D7901" t="s">
        <v>1171</v>
      </c>
      <c r="G7901">
        <v>1</v>
      </c>
      <c r="H7901">
        <v>1</v>
      </c>
    </row>
    <row r="7902" spans="2:8" x14ac:dyDescent="0.25">
      <c r="B7902" t="s">
        <v>2883</v>
      </c>
      <c r="C7902" t="s">
        <v>2087</v>
      </c>
      <c r="D7902" t="s">
        <v>1171</v>
      </c>
      <c r="E7902">
        <v>2020</v>
      </c>
      <c r="F7902" t="s">
        <v>2088</v>
      </c>
      <c r="G7902">
        <v>0.27</v>
      </c>
      <c r="H7902">
        <v>0.27</v>
      </c>
    </row>
    <row r="7903" spans="2:8" x14ac:dyDescent="0.25">
      <c r="B7903" t="s">
        <v>2880</v>
      </c>
      <c r="C7903" t="s">
        <v>1170</v>
      </c>
      <c r="D7903" t="s">
        <v>1171</v>
      </c>
      <c r="G7903">
        <v>2023</v>
      </c>
      <c r="H7903">
        <v>2023</v>
      </c>
    </row>
    <row r="7904" spans="2:8" x14ac:dyDescent="0.25">
      <c r="B7904" t="s">
        <v>2880</v>
      </c>
      <c r="C7904" t="s">
        <v>2083</v>
      </c>
      <c r="D7904" t="s">
        <v>1171</v>
      </c>
      <c r="E7904">
        <v>2050</v>
      </c>
      <c r="G7904">
        <v>9.3966009552638496</v>
      </c>
      <c r="H7904">
        <v>9.3966009552638496</v>
      </c>
    </row>
    <row r="7905" spans="2:8" x14ac:dyDescent="0.25">
      <c r="B7905" t="s">
        <v>2880</v>
      </c>
      <c r="C7905" t="s">
        <v>2085</v>
      </c>
      <c r="D7905" t="s">
        <v>2092</v>
      </c>
      <c r="E7905">
        <v>2050</v>
      </c>
      <c r="G7905">
        <v>3180</v>
      </c>
      <c r="H7905">
        <v>3180</v>
      </c>
    </row>
    <row r="7906" spans="2:8" x14ac:dyDescent="0.25">
      <c r="B7906" t="s">
        <v>2880</v>
      </c>
      <c r="C7906" t="s">
        <v>2086</v>
      </c>
      <c r="D7906" t="s">
        <v>1171</v>
      </c>
      <c r="G7906">
        <v>1</v>
      </c>
      <c r="H7906">
        <v>1</v>
      </c>
    </row>
    <row r="7907" spans="2:8" x14ac:dyDescent="0.25">
      <c r="B7907" t="s">
        <v>2880</v>
      </c>
      <c r="C7907" t="s">
        <v>2087</v>
      </c>
      <c r="D7907" t="s">
        <v>1171</v>
      </c>
      <c r="E7907">
        <v>2050</v>
      </c>
      <c r="F7907" t="s">
        <v>2088</v>
      </c>
      <c r="G7907">
        <v>0.78</v>
      </c>
      <c r="H7907">
        <v>0.78</v>
      </c>
    </row>
    <row r="7908" spans="2:8" x14ac:dyDescent="0.25">
      <c r="B7908" t="s">
        <v>2881</v>
      </c>
      <c r="C7908" t="s">
        <v>1170</v>
      </c>
      <c r="D7908" t="s">
        <v>1171</v>
      </c>
      <c r="G7908">
        <v>2023</v>
      </c>
      <c r="H7908">
        <v>2023</v>
      </c>
    </row>
    <row r="7909" spans="2:8" x14ac:dyDescent="0.25">
      <c r="B7909" t="s">
        <v>2881</v>
      </c>
      <c r="C7909" t="s">
        <v>2083</v>
      </c>
      <c r="D7909" t="s">
        <v>1171</v>
      </c>
      <c r="E7909">
        <v>2050</v>
      </c>
      <c r="G7909">
        <v>9.5463396649421099</v>
      </c>
      <c r="H7909">
        <v>9.5463396649421099</v>
      </c>
    </row>
    <row r="7910" spans="2:8" x14ac:dyDescent="0.25">
      <c r="B7910" t="s">
        <v>2881</v>
      </c>
      <c r="C7910" t="s">
        <v>2085</v>
      </c>
      <c r="D7910" t="s">
        <v>2092</v>
      </c>
      <c r="E7910">
        <v>2050</v>
      </c>
      <c r="G7910">
        <v>2756</v>
      </c>
      <c r="H7910">
        <v>2756</v>
      </c>
    </row>
    <row r="7911" spans="2:8" x14ac:dyDescent="0.25">
      <c r="B7911" t="s">
        <v>2881</v>
      </c>
      <c r="C7911" t="s">
        <v>2086</v>
      </c>
      <c r="D7911" t="s">
        <v>1171</v>
      </c>
      <c r="G7911">
        <v>1</v>
      </c>
      <c r="H7911">
        <v>1</v>
      </c>
    </row>
    <row r="7912" spans="2:8" x14ac:dyDescent="0.25">
      <c r="B7912" t="s">
        <v>2881</v>
      </c>
      <c r="C7912" t="s">
        <v>2087</v>
      </c>
      <c r="D7912" t="s">
        <v>1171</v>
      </c>
      <c r="E7912">
        <v>2050</v>
      </c>
      <c r="F7912" t="s">
        <v>2088</v>
      </c>
      <c r="G7912">
        <v>0.93</v>
      </c>
      <c r="H7912">
        <v>0.93</v>
      </c>
    </row>
    <row r="7913" spans="2:8" x14ac:dyDescent="0.25">
      <c r="B7913" t="s">
        <v>2882</v>
      </c>
      <c r="C7913" t="s">
        <v>1170</v>
      </c>
      <c r="D7913" t="s">
        <v>1171</v>
      </c>
      <c r="G7913">
        <v>2023</v>
      </c>
      <c r="H7913">
        <v>2023</v>
      </c>
    </row>
    <row r="7914" spans="2:8" x14ac:dyDescent="0.25">
      <c r="B7914" t="s">
        <v>2882</v>
      </c>
      <c r="C7914" t="s">
        <v>2083</v>
      </c>
      <c r="D7914" t="s">
        <v>1171</v>
      </c>
      <c r="E7914">
        <v>2050</v>
      </c>
      <c r="G7914">
        <v>10.4</v>
      </c>
      <c r="H7914">
        <v>10.4</v>
      </c>
    </row>
    <row r="7915" spans="2:8" x14ac:dyDescent="0.25">
      <c r="B7915" t="s">
        <v>2882</v>
      </c>
      <c r="C7915" t="s">
        <v>2085</v>
      </c>
      <c r="D7915" t="s">
        <v>2092</v>
      </c>
      <c r="E7915">
        <v>2050</v>
      </c>
      <c r="G7915">
        <v>1060</v>
      </c>
      <c r="H7915">
        <v>1060</v>
      </c>
    </row>
    <row r="7916" spans="2:8" x14ac:dyDescent="0.25">
      <c r="B7916" t="s">
        <v>2882</v>
      </c>
      <c r="C7916" t="s">
        <v>2086</v>
      </c>
      <c r="D7916" t="s">
        <v>1171</v>
      </c>
      <c r="G7916">
        <v>1</v>
      </c>
      <c r="H7916">
        <v>1</v>
      </c>
    </row>
    <row r="7917" spans="2:8" x14ac:dyDescent="0.25">
      <c r="B7917" t="s">
        <v>2882</v>
      </c>
      <c r="C7917" t="s">
        <v>2087</v>
      </c>
      <c r="D7917" t="s">
        <v>1171</v>
      </c>
      <c r="E7917">
        <v>2050</v>
      </c>
      <c r="F7917" t="s">
        <v>2088</v>
      </c>
      <c r="G7917">
        <v>0.83</v>
      </c>
      <c r="H7917">
        <v>0.83</v>
      </c>
    </row>
    <row r="7918" spans="2:8" x14ac:dyDescent="0.25">
      <c r="B7918" t="s">
        <v>2883</v>
      </c>
      <c r="C7918" t="s">
        <v>1170</v>
      </c>
      <c r="D7918" t="s">
        <v>1171</v>
      </c>
      <c r="G7918">
        <v>2023</v>
      </c>
      <c r="H7918">
        <v>2023</v>
      </c>
    </row>
    <row r="7919" spans="2:8" x14ac:dyDescent="0.25">
      <c r="B7919" t="s">
        <v>2883</v>
      </c>
      <c r="C7919" t="s">
        <v>2083</v>
      </c>
      <c r="D7919" t="s">
        <v>1171</v>
      </c>
      <c r="E7919">
        <v>2050</v>
      </c>
      <c r="G7919">
        <v>6.4</v>
      </c>
      <c r="H7919">
        <v>6.4</v>
      </c>
    </row>
    <row r="7920" spans="2:8" x14ac:dyDescent="0.25">
      <c r="B7920" t="s">
        <v>2883</v>
      </c>
      <c r="C7920" t="s">
        <v>2085</v>
      </c>
      <c r="D7920" t="s">
        <v>2092</v>
      </c>
      <c r="E7920">
        <v>2050</v>
      </c>
      <c r="G7920">
        <v>1590</v>
      </c>
      <c r="H7920">
        <v>1590</v>
      </c>
    </row>
    <row r="7921" spans="2:8" x14ac:dyDescent="0.25">
      <c r="B7921" t="s">
        <v>2883</v>
      </c>
      <c r="C7921" t="s">
        <v>2086</v>
      </c>
      <c r="D7921" t="s">
        <v>1171</v>
      </c>
      <c r="G7921">
        <v>1</v>
      </c>
      <c r="H7921">
        <v>1</v>
      </c>
    </row>
    <row r="7922" spans="2:8" x14ac:dyDescent="0.25">
      <c r="B7922" t="s">
        <v>2883</v>
      </c>
      <c r="C7922" t="s">
        <v>2087</v>
      </c>
      <c r="D7922" t="s">
        <v>1171</v>
      </c>
      <c r="E7922">
        <v>2050</v>
      </c>
      <c r="F7922" t="s">
        <v>2088</v>
      </c>
      <c r="G7922">
        <v>0.27</v>
      </c>
      <c r="H7922">
        <v>0.27</v>
      </c>
    </row>
    <row r="7923" spans="2:8" x14ac:dyDescent="0.25">
      <c r="B7923" t="s">
        <v>2884</v>
      </c>
      <c r="C7923" t="s">
        <v>1170</v>
      </c>
      <c r="D7923" t="s">
        <v>1171</v>
      </c>
      <c r="G7923">
        <v>2023</v>
      </c>
      <c r="H7923">
        <v>2023</v>
      </c>
    </row>
    <row r="7924" spans="2:8" x14ac:dyDescent="0.25">
      <c r="B7924" t="s">
        <v>2884</v>
      </c>
      <c r="C7924" t="s">
        <v>2083</v>
      </c>
      <c r="D7924" t="s">
        <v>1171</v>
      </c>
      <c r="E7924">
        <v>2020</v>
      </c>
      <c r="G7924">
        <v>9.5318253894506508</v>
      </c>
      <c r="H7924">
        <v>9.5318253894506508</v>
      </c>
    </row>
    <row r="7925" spans="2:8" x14ac:dyDescent="0.25">
      <c r="B7925" t="s">
        <v>2884</v>
      </c>
      <c r="C7925" t="s">
        <v>2085</v>
      </c>
      <c r="D7925" t="s">
        <v>2092</v>
      </c>
      <c r="E7925">
        <v>2020</v>
      </c>
      <c r="G7925">
        <v>3240</v>
      </c>
      <c r="H7925">
        <v>3240</v>
      </c>
    </row>
    <row r="7926" spans="2:8" x14ac:dyDescent="0.25">
      <c r="B7926" t="s">
        <v>2884</v>
      </c>
      <c r="C7926" t="s">
        <v>2086</v>
      </c>
      <c r="D7926" t="s">
        <v>1171</v>
      </c>
      <c r="G7926">
        <v>1</v>
      </c>
      <c r="H7926">
        <v>1</v>
      </c>
    </row>
    <row r="7927" spans="2:8" x14ac:dyDescent="0.25">
      <c r="B7927" t="s">
        <v>2884</v>
      </c>
      <c r="C7927" t="s">
        <v>2087</v>
      </c>
      <c r="D7927" t="s">
        <v>1171</v>
      </c>
      <c r="E7927">
        <v>2020</v>
      </c>
      <c r="F7927" t="s">
        <v>2088</v>
      </c>
      <c r="G7927">
        <v>0.78</v>
      </c>
      <c r="H7927">
        <v>0.78</v>
      </c>
    </row>
    <row r="7928" spans="2:8" x14ac:dyDescent="0.25">
      <c r="B7928" t="s">
        <v>2885</v>
      </c>
      <c r="C7928" t="s">
        <v>1170</v>
      </c>
      <c r="D7928" t="s">
        <v>1171</v>
      </c>
      <c r="G7928">
        <v>2023</v>
      </c>
      <c r="H7928">
        <v>2023</v>
      </c>
    </row>
    <row r="7929" spans="2:8" x14ac:dyDescent="0.25">
      <c r="B7929" t="s">
        <v>2885</v>
      </c>
      <c r="C7929" t="s">
        <v>2083</v>
      </c>
      <c r="D7929" t="s">
        <v>1171</v>
      </c>
      <c r="E7929">
        <v>2020</v>
      </c>
      <c r="G7929">
        <v>9.5309420403465293</v>
      </c>
      <c r="H7929">
        <v>9.5309420403465293</v>
      </c>
    </row>
    <row r="7930" spans="2:8" x14ac:dyDescent="0.25">
      <c r="B7930" t="s">
        <v>2885</v>
      </c>
      <c r="C7930" t="s">
        <v>2085</v>
      </c>
      <c r="D7930" t="s">
        <v>2092</v>
      </c>
      <c r="E7930">
        <v>2020</v>
      </c>
      <c r="G7930">
        <v>2808</v>
      </c>
      <c r="H7930">
        <v>2808</v>
      </c>
    </row>
    <row r="7931" spans="2:8" x14ac:dyDescent="0.25">
      <c r="B7931" t="s">
        <v>2885</v>
      </c>
      <c r="C7931" t="s">
        <v>2086</v>
      </c>
      <c r="D7931" t="s">
        <v>1171</v>
      </c>
      <c r="G7931">
        <v>1</v>
      </c>
      <c r="H7931">
        <v>1</v>
      </c>
    </row>
    <row r="7932" spans="2:8" x14ac:dyDescent="0.25">
      <c r="B7932" t="s">
        <v>2885</v>
      </c>
      <c r="C7932" t="s">
        <v>2087</v>
      </c>
      <c r="D7932" t="s">
        <v>1171</v>
      </c>
      <c r="E7932">
        <v>2020</v>
      </c>
      <c r="F7932" t="s">
        <v>2088</v>
      </c>
      <c r="G7932">
        <v>0.93</v>
      </c>
      <c r="H7932">
        <v>0.93</v>
      </c>
    </row>
    <row r="7933" spans="2:8" x14ac:dyDescent="0.25">
      <c r="B7933" t="s">
        <v>2886</v>
      </c>
      <c r="C7933" t="s">
        <v>1170</v>
      </c>
      <c r="D7933" t="s">
        <v>1171</v>
      </c>
      <c r="G7933">
        <v>2023</v>
      </c>
      <c r="H7933">
        <v>2023</v>
      </c>
    </row>
    <row r="7934" spans="2:8" x14ac:dyDescent="0.25">
      <c r="B7934" t="s">
        <v>2886</v>
      </c>
      <c r="C7934" t="s">
        <v>2083</v>
      </c>
      <c r="D7934" t="s">
        <v>1171</v>
      </c>
      <c r="E7934">
        <v>2020</v>
      </c>
      <c r="G7934">
        <v>10.4941176470588</v>
      </c>
      <c r="H7934">
        <v>10.4941176470588</v>
      </c>
    </row>
    <row r="7935" spans="2:8" x14ac:dyDescent="0.25">
      <c r="B7935" t="s">
        <v>2886</v>
      </c>
      <c r="C7935" t="s">
        <v>2085</v>
      </c>
      <c r="D7935" t="s">
        <v>2092</v>
      </c>
      <c r="E7935">
        <v>2020</v>
      </c>
      <c r="G7935">
        <v>1080</v>
      </c>
      <c r="H7935">
        <v>1080</v>
      </c>
    </row>
    <row r="7936" spans="2:8" x14ac:dyDescent="0.25">
      <c r="B7936" t="s">
        <v>2886</v>
      </c>
      <c r="C7936" t="s">
        <v>2086</v>
      </c>
      <c r="D7936" t="s">
        <v>1171</v>
      </c>
      <c r="G7936">
        <v>1</v>
      </c>
      <c r="H7936">
        <v>1</v>
      </c>
    </row>
    <row r="7937" spans="2:8" x14ac:dyDescent="0.25">
      <c r="B7937" t="s">
        <v>2886</v>
      </c>
      <c r="C7937" t="s">
        <v>2087</v>
      </c>
      <c r="D7937" t="s">
        <v>1171</v>
      </c>
      <c r="E7937">
        <v>2020</v>
      </c>
      <c r="F7937" t="s">
        <v>2088</v>
      </c>
      <c r="G7937">
        <v>0.83</v>
      </c>
      <c r="H7937">
        <v>0.83</v>
      </c>
    </row>
    <row r="7938" spans="2:8" x14ac:dyDescent="0.25">
      <c r="B7938" t="s">
        <v>2887</v>
      </c>
      <c r="C7938" t="s">
        <v>1170</v>
      </c>
      <c r="D7938" t="s">
        <v>1171</v>
      </c>
      <c r="G7938">
        <v>2023</v>
      </c>
      <c r="H7938">
        <v>2023</v>
      </c>
    </row>
    <row r="7939" spans="2:8" x14ac:dyDescent="0.25">
      <c r="B7939" t="s">
        <v>2887</v>
      </c>
      <c r="C7939" t="s">
        <v>2083</v>
      </c>
      <c r="D7939" t="s">
        <v>1171</v>
      </c>
      <c r="E7939">
        <v>2020</v>
      </c>
      <c r="G7939">
        <v>4</v>
      </c>
      <c r="H7939">
        <v>4</v>
      </c>
    </row>
    <row r="7940" spans="2:8" x14ac:dyDescent="0.25">
      <c r="B7940" t="s">
        <v>2887</v>
      </c>
      <c r="C7940" t="s">
        <v>2085</v>
      </c>
      <c r="D7940" t="s">
        <v>2092</v>
      </c>
      <c r="E7940">
        <v>2020</v>
      </c>
      <c r="G7940">
        <v>1620</v>
      </c>
      <c r="H7940">
        <v>1620</v>
      </c>
    </row>
    <row r="7941" spans="2:8" x14ac:dyDescent="0.25">
      <c r="B7941" t="s">
        <v>2887</v>
      </c>
      <c r="C7941" t="s">
        <v>2086</v>
      </c>
      <c r="D7941" t="s">
        <v>1171</v>
      </c>
      <c r="G7941">
        <v>1</v>
      </c>
      <c r="H7941">
        <v>1</v>
      </c>
    </row>
    <row r="7942" spans="2:8" x14ac:dyDescent="0.25">
      <c r="B7942" t="s">
        <v>2887</v>
      </c>
      <c r="C7942" t="s">
        <v>2087</v>
      </c>
      <c r="D7942" t="s">
        <v>1171</v>
      </c>
      <c r="E7942">
        <v>2020</v>
      </c>
      <c r="F7942" t="s">
        <v>2088</v>
      </c>
      <c r="G7942">
        <v>0.27</v>
      </c>
      <c r="H7942">
        <v>0.27</v>
      </c>
    </row>
    <row r="7943" spans="2:8" x14ac:dyDescent="0.25">
      <c r="B7943" t="s">
        <v>2884</v>
      </c>
      <c r="C7943" t="s">
        <v>1170</v>
      </c>
      <c r="D7943" t="s">
        <v>1171</v>
      </c>
      <c r="G7943">
        <v>2023</v>
      </c>
      <c r="H7943">
        <v>2023</v>
      </c>
    </row>
    <row r="7944" spans="2:8" x14ac:dyDescent="0.25">
      <c r="B7944" t="s">
        <v>2884</v>
      </c>
      <c r="C7944" t="s">
        <v>2083</v>
      </c>
      <c r="D7944" t="s">
        <v>1171</v>
      </c>
      <c r="E7944">
        <v>2050</v>
      </c>
      <c r="G7944">
        <v>9.4935060410565804</v>
      </c>
      <c r="H7944">
        <v>9.4935060410565804</v>
      </c>
    </row>
    <row r="7945" spans="2:8" x14ac:dyDescent="0.25">
      <c r="B7945" t="s">
        <v>2884</v>
      </c>
      <c r="C7945" t="s">
        <v>2085</v>
      </c>
      <c r="D7945" t="s">
        <v>2092</v>
      </c>
      <c r="E7945">
        <v>2050</v>
      </c>
      <c r="G7945">
        <v>3240</v>
      </c>
      <c r="H7945">
        <v>3240</v>
      </c>
    </row>
    <row r="7946" spans="2:8" x14ac:dyDescent="0.25">
      <c r="B7946" t="s">
        <v>2884</v>
      </c>
      <c r="C7946" t="s">
        <v>2086</v>
      </c>
      <c r="D7946" t="s">
        <v>1171</v>
      </c>
      <c r="G7946">
        <v>1</v>
      </c>
      <c r="H7946">
        <v>1</v>
      </c>
    </row>
    <row r="7947" spans="2:8" x14ac:dyDescent="0.25">
      <c r="B7947" t="s">
        <v>2884</v>
      </c>
      <c r="C7947" t="s">
        <v>2087</v>
      </c>
      <c r="D7947" t="s">
        <v>1171</v>
      </c>
      <c r="E7947">
        <v>2050</v>
      </c>
      <c r="F7947" t="s">
        <v>2088</v>
      </c>
      <c r="G7947">
        <v>0.78</v>
      </c>
      <c r="H7947">
        <v>0.78</v>
      </c>
    </row>
    <row r="7948" spans="2:8" x14ac:dyDescent="0.25">
      <c r="B7948" t="s">
        <v>2885</v>
      </c>
      <c r="C7948" t="s">
        <v>1170</v>
      </c>
      <c r="D7948" t="s">
        <v>1171</v>
      </c>
      <c r="G7948">
        <v>2023</v>
      </c>
      <c r="H7948">
        <v>2023</v>
      </c>
    </row>
    <row r="7949" spans="2:8" x14ac:dyDescent="0.25">
      <c r="B7949" t="s">
        <v>2885</v>
      </c>
      <c r="C7949" t="s">
        <v>2083</v>
      </c>
      <c r="D7949" t="s">
        <v>1171</v>
      </c>
      <c r="E7949">
        <v>2050</v>
      </c>
      <c r="G7949">
        <v>9.6127153651928001</v>
      </c>
      <c r="H7949">
        <v>9.6127153651928001</v>
      </c>
    </row>
    <row r="7950" spans="2:8" x14ac:dyDescent="0.25">
      <c r="B7950" t="s">
        <v>2885</v>
      </c>
      <c r="C7950" t="s">
        <v>2085</v>
      </c>
      <c r="D7950" t="s">
        <v>2092</v>
      </c>
      <c r="E7950">
        <v>2050</v>
      </c>
      <c r="G7950">
        <v>2808</v>
      </c>
      <c r="H7950">
        <v>2808</v>
      </c>
    </row>
    <row r="7951" spans="2:8" x14ac:dyDescent="0.25">
      <c r="B7951" t="s">
        <v>2885</v>
      </c>
      <c r="C7951" t="s">
        <v>2086</v>
      </c>
      <c r="D7951" t="s">
        <v>1171</v>
      </c>
      <c r="G7951">
        <v>1</v>
      </c>
      <c r="H7951">
        <v>1</v>
      </c>
    </row>
    <row r="7952" spans="2:8" x14ac:dyDescent="0.25">
      <c r="B7952" t="s">
        <v>2885</v>
      </c>
      <c r="C7952" t="s">
        <v>2087</v>
      </c>
      <c r="D7952" t="s">
        <v>1171</v>
      </c>
      <c r="E7952">
        <v>2050</v>
      </c>
      <c r="F7952" t="s">
        <v>2088</v>
      </c>
      <c r="G7952">
        <v>0.93</v>
      </c>
      <c r="H7952">
        <v>0.93</v>
      </c>
    </row>
    <row r="7953" spans="2:8" x14ac:dyDescent="0.25">
      <c r="B7953" t="s">
        <v>2886</v>
      </c>
      <c r="C7953" t="s">
        <v>1170</v>
      </c>
      <c r="D7953" t="s">
        <v>1171</v>
      </c>
      <c r="G7953">
        <v>2023</v>
      </c>
      <c r="H7953">
        <v>2023</v>
      </c>
    </row>
    <row r="7954" spans="2:8" x14ac:dyDescent="0.25">
      <c r="B7954" t="s">
        <v>2886</v>
      </c>
      <c r="C7954" t="s">
        <v>2083</v>
      </c>
      <c r="D7954" t="s">
        <v>1171</v>
      </c>
      <c r="E7954">
        <v>2050</v>
      </c>
      <c r="G7954">
        <v>10.4941176470588</v>
      </c>
      <c r="H7954">
        <v>10.4941176470588</v>
      </c>
    </row>
    <row r="7955" spans="2:8" x14ac:dyDescent="0.25">
      <c r="B7955" t="s">
        <v>2886</v>
      </c>
      <c r="C7955" t="s">
        <v>2085</v>
      </c>
      <c r="D7955" t="s">
        <v>2092</v>
      </c>
      <c r="E7955">
        <v>2050</v>
      </c>
      <c r="G7955">
        <v>1080</v>
      </c>
      <c r="H7955">
        <v>1080</v>
      </c>
    </row>
    <row r="7956" spans="2:8" x14ac:dyDescent="0.25">
      <c r="B7956" t="s">
        <v>2886</v>
      </c>
      <c r="C7956" t="s">
        <v>2086</v>
      </c>
      <c r="D7956" t="s">
        <v>1171</v>
      </c>
      <c r="G7956">
        <v>1</v>
      </c>
      <c r="H7956">
        <v>1</v>
      </c>
    </row>
    <row r="7957" spans="2:8" x14ac:dyDescent="0.25">
      <c r="B7957" t="s">
        <v>2886</v>
      </c>
      <c r="C7957" t="s">
        <v>2087</v>
      </c>
      <c r="D7957" t="s">
        <v>1171</v>
      </c>
      <c r="E7957">
        <v>2050</v>
      </c>
      <c r="F7957" t="s">
        <v>2088</v>
      </c>
      <c r="G7957">
        <v>0.83</v>
      </c>
      <c r="H7957">
        <v>0.83</v>
      </c>
    </row>
    <row r="7958" spans="2:8" x14ac:dyDescent="0.25">
      <c r="B7958" t="s">
        <v>2887</v>
      </c>
      <c r="C7958" t="s">
        <v>1170</v>
      </c>
      <c r="D7958" t="s">
        <v>1171</v>
      </c>
      <c r="G7958">
        <v>2023</v>
      </c>
      <c r="H7958">
        <v>2023</v>
      </c>
    </row>
    <row r="7959" spans="2:8" x14ac:dyDescent="0.25">
      <c r="B7959" t="s">
        <v>2887</v>
      </c>
      <c r="C7959" t="s">
        <v>2083</v>
      </c>
      <c r="D7959" t="s">
        <v>1171</v>
      </c>
      <c r="E7959">
        <v>2050</v>
      </c>
      <c r="G7959">
        <v>6.49411764705882</v>
      </c>
      <c r="H7959">
        <v>6.49411764705882</v>
      </c>
    </row>
    <row r="7960" spans="2:8" x14ac:dyDescent="0.25">
      <c r="B7960" t="s">
        <v>2887</v>
      </c>
      <c r="C7960" t="s">
        <v>2085</v>
      </c>
      <c r="D7960" t="s">
        <v>2092</v>
      </c>
      <c r="E7960">
        <v>2050</v>
      </c>
      <c r="G7960">
        <v>1620</v>
      </c>
      <c r="H7960">
        <v>1620</v>
      </c>
    </row>
    <row r="7961" spans="2:8" x14ac:dyDescent="0.25">
      <c r="B7961" t="s">
        <v>2887</v>
      </c>
      <c r="C7961" t="s">
        <v>2086</v>
      </c>
      <c r="D7961" t="s">
        <v>1171</v>
      </c>
      <c r="G7961">
        <v>1</v>
      </c>
      <c r="H7961">
        <v>1</v>
      </c>
    </row>
    <row r="7962" spans="2:8" x14ac:dyDescent="0.25">
      <c r="B7962" t="s">
        <v>2887</v>
      </c>
      <c r="C7962" t="s">
        <v>2087</v>
      </c>
      <c r="D7962" t="s">
        <v>1171</v>
      </c>
      <c r="E7962">
        <v>2050</v>
      </c>
      <c r="F7962" t="s">
        <v>2088</v>
      </c>
      <c r="G7962">
        <v>0.27</v>
      </c>
      <c r="H7962">
        <v>0.27</v>
      </c>
    </row>
    <row r="7963" spans="2:8" x14ac:dyDescent="0.25">
      <c r="B7963" t="s">
        <v>2888</v>
      </c>
      <c r="C7963" t="s">
        <v>1170</v>
      </c>
      <c r="D7963" t="s">
        <v>1171</v>
      </c>
      <c r="G7963">
        <v>2023</v>
      </c>
      <c r="H7963">
        <v>2023</v>
      </c>
    </row>
    <row r="7964" spans="2:8" x14ac:dyDescent="0.25">
      <c r="B7964" t="s">
        <v>2888</v>
      </c>
      <c r="C7964" t="s">
        <v>2083</v>
      </c>
      <c r="D7964" t="s">
        <v>1171</v>
      </c>
      <c r="E7964">
        <v>2020</v>
      </c>
      <c r="G7964">
        <v>9.6254290486824292</v>
      </c>
      <c r="H7964">
        <v>9.6254290486824292</v>
      </c>
    </row>
    <row r="7965" spans="2:8" x14ac:dyDescent="0.25">
      <c r="B7965" t="s">
        <v>2888</v>
      </c>
      <c r="C7965" t="s">
        <v>2085</v>
      </c>
      <c r="D7965" t="s">
        <v>2092</v>
      </c>
      <c r="E7965">
        <v>2020</v>
      </c>
      <c r="G7965">
        <v>3300</v>
      </c>
      <c r="H7965">
        <v>3300</v>
      </c>
    </row>
    <row r="7966" spans="2:8" x14ac:dyDescent="0.25">
      <c r="B7966" t="s">
        <v>2888</v>
      </c>
      <c r="C7966" t="s">
        <v>2086</v>
      </c>
      <c r="D7966" t="s">
        <v>1171</v>
      </c>
      <c r="G7966">
        <v>1</v>
      </c>
      <c r="H7966">
        <v>1</v>
      </c>
    </row>
    <row r="7967" spans="2:8" x14ac:dyDescent="0.25">
      <c r="B7967" t="s">
        <v>2888</v>
      </c>
      <c r="C7967" t="s">
        <v>2087</v>
      </c>
      <c r="D7967" t="s">
        <v>1171</v>
      </c>
      <c r="E7967">
        <v>2020</v>
      </c>
      <c r="F7967" t="s">
        <v>2088</v>
      </c>
      <c r="G7967">
        <v>0.78</v>
      </c>
      <c r="H7967">
        <v>0.78</v>
      </c>
    </row>
    <row r="7968" spans="2:8" x14ac:dyDescent="0.25">
      <c r="B7968" t="s">
        <v>2889</v>
      </c>
      <c r="C7968" t="s">
        <v>1170</v>
      </c>
      <c r="D7968" t="s">
        <v>1171</v>
      </c>
      <c r="G7968">
        <v>2023</v>
      </c>
      <c r="H7968">
        <v>2023</v>
      </c>
    </row>
    <row r="7969" spans="2:8" x14ac:dyDescent="0.25">
      <c r="B7969" t="s">
        <v>2889</v>
      </c>
      <c r="C7969" t="s">
        <v>2083</v>
      </c>
      <c r="D7969" t="s">
        <v>1171</v>
      </c>
      <c r="E7969">
        <v>2020</v>
      </c>
      <c r="G7969">
        <v>9.6191543284238499</v>
      </c>
      <c r="H7969">
        <v>9.6191543284238499</v>
      </c>
    </row>
    <row r="7970" spans="2:8" x14ac:dyDescent="0.25">
      <c r="B7970" t="s">
        <v>2889</v>
      </c>
      <c r="C7970" t="s">
        <v>2085</v>
      </c>
      <c r="D7970" t="s">
        <v>2092</v>
      </c>
      <c r="E7970">
        <v>2020</v>
      </c>
      <c r="G7970">
        <v>2860</v>
      </c>
      <c r="H7970">
        <v>2860</v>
      </c>
    </row>
    <row r="7971" spans="2:8" x14ac:dyDescent="0.25">
      <c r="B7971" t="s">
        <v>2889</v>
      </c>
      <c r="C7971" t="s">
        <v>2086</v>
      </c>
      <c r="D7971" t="s">
        <v>1171</v>
      </c>
      <c r="G7971">
        <v>1</v>
      </c>
      <c r="H7971">
        <v>1</v>
      </c>
    </row>
    <row r="7972" spans="2:8" x14ac:dyDescent="0.25">
      <c r="B7972" t="s">
        <v>2889</v>
      </c>
      <c r="C7972" t="s">
        <v>2087</v>
      </c>
      <c r="D7972" t="s">
        <v>1171</v>
      </c>
      <c r="E7972">
        <v>2020</v>
      </c>
      <c r="F7972" t="s">
        <v>2088</v>
      </c>
      <c r="G7972">
        <v>0.93</v>
      </c>
      <c r="H7972">
        <v>0.93</v>
      </c>
    </row>
    <row r="7973" spans="2:8" x14ac:dyDescent="0.25">
      <c r="B7973" t="s">
        <v>2890</v>
      </c>
      <c r="C7973" t="s">
        <v>1170</v>
      </c>
      <c r="D7973" t="s">
        <v>1171</v>
      </c>
      <c r="G7973">
        <v>2023</v>
      </c>
      <c r="H7973">
        <v>2023</v>
      </c>
    </row>
    <row r="7974" spans="2:8" x14ac:dyDescent="0.25">
      <c r="B7974" t="s">
        <v>2890</v>
      </c>
      <c r="C7974" t="s">
        <v>2083</v>
      </c>
      <c r="D7974" t="s">
        <v>1171</v>
      </c>
      <c r="E7974">
        <v>2020</v>
      </c>
      <c r="G7974">
        <v>10.588235294117601</v>
      </c>
      <c r="H7974">
        <v>10.588235294117601</v>
      </c>
    </row>
    <row r="7975" spans="2:8" x14ac:dyDescent="0.25">
      <c r="B7975" t="s">
        <v>2890</v>
      </c>
      <c r="C7975" t="s">
        <v>2085</v>
      </c>
      <c r="D7975" t="s">
        <v>2092</v>
      </c>
      <c r="E7975">
        <v>2020</v>
      </c>
      <c r="G7975">
        <v>1100</v>
      </c>
      <c r="H7975">
        <v>1100</v>
      </c>
    </row>
    <row r="7976" spans="2:8" x14ac:dyDescent="0.25">
      <c r="B7976" t="s">
        <v>2890</v>
      </c>
      <c r="C7976" t="s">
        <v>2086</v>
      </c>
      <c r="D7976" t="s">
        <v>1171</v>
      </c>
      <c r="G7976">
        <v>1</v>
      </c>
      <c r="H7976">
        <v>1</v>
      </c>
    </row>
    <row r="7977" spans="2:8" x14ac:dyDescent="0.25">
      <c r="B7977" t="s">
        <v>2890</v>
      </c>
      <c r="C7977" t="s">
        <v>2087</v>
      </c>
      <c r="D7977" t="s">
        <v>1171</v>
      </c>
      <c r="E7977">
        <v>2020</v>
      </c>
      <c r="F7977" t="s">
        <v>2088</v>
      </c>
      <c r="G7977">
        <v>0.83</v>
      </c>
      <c r="H7977">
        <v>0.83</v>
      </c>
    </row>
    <row r="7978" spans="2:8" x14ac:dyDescent="0.25">
      <c r="B7978" t="s">
        <v>2891</v>
      </c>
      <c r="C7978" t="s">
        <v>1170</v>
      </c>
      <c r="D7978" t="s">
        <v>1171</v>
      </c>
      <c r="G7978">
        <v>2023</v>
      </c>
      <c r="H7978">
        <v>2023</v>
      </c>
    </row>
    <row r="7979" spans="2:8" x14ac:dyDescent="0.25">
      <c r="B7979" t="s">
        <v>2891</v>
      </c>
      <c r="C7979" t="s">
        <v>2083</v>
      </c>
      <c r="D7979" t="s">
        <v>1171</v>
      </c>
      <c r="E7979">
        <v>2020</v>
      </c>
      <c r="G7979">
        <v>4</v>
      </c>
      <c r="H7979">
        <v>4</v>
      </c>
    </row>
    <row r="7980" spans="2:8" x14ac:dyDescent="0.25">
      <c r="B7980" t="s">
        <v>2891</v>
      </c>
      <c r="C7980" t="s">
        <v>2085</v>
      </c>
      <c r="D7980" t="s">
        <v>2092</v>
      </c>
      <c r="E7980">
        <v>2020</v>
      </c>
      <c r="G7980">
        <v>1650</v>
      </c>
      <c r="H7980">
        <v>1650</v>
      </c>
    </row>
    <row r="7981" spans="2:8" x14ac:dyDescent="0.25">
      <c r="B7981" t="s">
        <v>2891</v>
      </c>
      <c r="C7981" t="s">
        <v>2086</v>
      </c>
      <c r="D7981" t="s">
        <v>1171</v>
      </c>
      <c r="G7981">
        <v>1</v>
      </c>
      <c r="H7981">
        <v>1</v>
      </c>
    </row>
    <row r="7982" spans="2:8" x14ac:dyDescent="0.25">
      <c r="B7982" t="s">
        <v>2891</v>
      </c>
      <c r="C7982" t="s">
        <v>2087</v>
      </c>
      <c r="D7982" t="s">
        <v>1171</v>
      </c>
      <c r="E7982">
        <v>2020</v>
      </c>
      <c r="F7982" t="s">
        <v>2088</v>
      </c>
      <c r="G7982">
        <v>0.27</v>
      </c>
      <c r="H7982">
        <v>0.27</v>
      </c>
    </row>
    <row r="7983" spans="2:8" x14ac:dyDescent="0.25">
      <c r="B7983" t="s">
        <v>2888</v>
      </c>
      <c r="C7983" t="s">
        <v>1170</v>
      </c>
      <c r="D7983" t="s">
        <v>1171</v>
      </c>
      <c r="G7983">
        <v>2023</v>
      </c>
      <c r="H7983">
        <v>2023</v>
      </c>
    </row>
    <row r="7984" spans="2:8" x14ac:dyDescent="0.25">
      <c r="B7984" t="s">
        <v>2888</v>
      </c>
      <c r="C7984" t="s">
        <v>2083</v>
      </c>
      <c r="D7984" t="s">
        <v>1171</v>
      </c>
      <c r="E7984">
        <v>2050</v>
      </c>
      <c r="G7984">
        <v>9.59041112684932</v>
      </c>
      <c r="H7984">
        <v>9.59041112684932</v>
      </c>
    </row>
    <row r="7985" spans="2:8" x14ac:dyDescent="0.25">
      <c r="B7985" t="s">
        <v>2888</v>
      </c>
      <c r="C7985" t="s">
        <v>2085</v>
      </c>
      <c r="D7985" t="s">
        <v>2092</v>
      </c>
      <c r="E7985">
        <v>2050</v>
      </c>
      <c r="G7985">
        <v>3300</v>
      </c>
      <c r="H7985">
        <v>3300</v>
      </c>
    </row>
    <row r="7986" spans="2:8" x14ac:dyDescent="0.25">
      <c r="B7986" t="s">
        <v>2888</v>
      </c>
      <c r="C7986" t="s">
        <v>2086</v>
      </c>
      <c r="D7986" t="s">
        <v>1171</v>
      </c>
      <c r="G7986">
        <v>1</v>
      </c>
      <c r="H7986">
        <v>1</v>
      </c>
    </row>
    <row r="7987" spans="2:8" x14ac:dyDescent="0.25">
      <c r="B7987" t="s">
        <v>2888</v>
      </c>
      <c r="C7987" t="s">
        <v>2087</v>
      </c>
      <c r="D7987" t="s">
        <v>1171</v>
      </c>
      <c r="E7987">
        <v>2050</v>
      </c>
      <c r="F7987" t="s">
        <v>2088</v>
      </c>
      <c r="G7987">
        <v>0.78</v>
      </c>
      <c r="H7987">
        <v>0.78</v>
      </c>
    </row>
    <row r="7988" spans="2:8" x14ac:dyDescent="0.25">
      <c r="B7988" t="s">
        <v>2889</v>
      </c>
      <c r="C7988" t="s">
        <v>1170</v>
      </c>
      <c r="D7988" t="s">
        <v>1171</v>
      </c>
      <c r="G7988">
        <v>2023</v>
      </c>
      <c r="H7988">
        <v>2023</v>
      </c>
    </row>
    <row r="7989" spans="2:8" x14ac:dyDescent="0.25">
      <c r="B7989" t="s">
        <v>2889</v>
      </c>
      <c r="C7989" t="s">
        <v>2083</v>
      </c>
      <c r="D7989" t="s">
        <v>1171</v>
      </c>
      <c r="E7989">
        <v>2050</v>
      </c>
      <c r="G7989">
        <v>9.6790910654434903</v>
      </c>
      <c r="H7989">
        <v>9.6790910654434903</v>
      </c>
    </row>
    <row r="7990" spans="2:8" x14ac:dyDescent="0.25">
      <c r="B7990" t="s">
        <v>2889</v>
      </c>
      <c r="C7990" t="s">
        <v>2085</v>
      </c>
      <c r="D7990" t="s">
        <v>2092</v>
      </c>
      <c r="E7990">
        <v>2050</v>
      </c>
      <c r="G7990">
        <v>2860</v>
      </c>
      <c r="H7990">
        <v>2860</v>
      </c>
    </row>
    <row r="7991" spans="2:8" x14ac:dyDescent="0.25">
      <c r="B7991" t="s">
        <v>2889</v>
      </c>
      <c r="C7991" t="s">
        <v>2086</v>
      </c>
      <c r="D7991" t="s">
        <v>1171</v>
      </c>
      <c r="G7991">
        <v>1</v>
      </c>
      <c r="H7991">
        <v>1</v>
      </c>
    </row>
    <row r="7992" spans="2:8" x14ac:dyDescent="0.25">
      <c r="B7992" t="s">
        <v>2889</v>
      </c>
      <c r="C7992" t="s">
        <v>2087</v>
      </c>
      <c r="D7992" t="s">
        <v>1171</v>
      </c>
      <c r="E7992">
        <v>2050</v>
      </c>
      <c r="F7992" t="s">
        <v>2088</v>
      </c>
      <c r="G7992">
        <v>0.93</v>
      </c>
      <c r="H7992">
        <v>0.93</v>
      </c>
    </row>
    <row r="7993" spans="2:8" x14ac:dyDescent="0.25">
      <c r="B7993" t="s">
        <v>2890</v>
      </c>
      <c r="C7993" t="s">
        <v>1170</v>
      </c>
      <c r="D7993" t="s">
        <v>1171</v>
      </c>
      <c r="G7993">
        <v>2023</v>
      </c>
      <c r="H7993">
        <v>2023</v>
      </c>
    </row>
    <row r="7994" spans="2:8" x14ac:dyDescent="0.25">
      <c r="B7994" t="s">
        <v>2890</v>
      </c>
      <c r="C7994" t="s">
        <v>2083</v>
      </c>
      <c r="D7994" t="s">
        <v>1171</v>
      </c>
      <c r="E7994">
        <v>2050</v>
      </c>
      <c r="G7994">
        <v>10.588235294117601</v>
      </c>
      <c r="H7994">
        <v>10.588235294117601</v>
      </c>
    </row>
    <row r="7995" spans="2:8" x14ac:dyDescent="0.25">
      <c r="B7995" t="s">
        <v>2890</v>
      </c>
      <c r="C7995" t="s">
        <v>2085</v>
      </c>
      <c r="D7995" t="s">
        <v>2092</v>
      </c>
      <c r="E7995">
        <v>2050</v>
      </c>
      <c r="G7995">
        <v>1100</v>
      </c>
      <c r="H7995">
        <v>1100</v>
      </c>
    </row>
    <row r="7996" spans="2:8" x14ac:dyDescent="0.25">
      <c r="B7996" t="s">
        <v>2890</v>
      </c>
      <c r="C7996" t="s">
        <v>2086</v>
      </c>
      <c r="D7996" t="s">
        <v>1171</v>
      </c>
      <c r="G7996">
        <v>1</v>
      </c>
      <c r="H7996">
        <v>1</v>
      </c>
    </row>
    <row r="7997" spans="2:8" x14ac:dyDescent="0.25">
      <c r="B7997" t="s">
        <v>2890</v>
      </c>
      <c r="C7997" t="s">
        <v>2087</v>
      </c>
      <c r="D7997" t="s">
        <v>1171</v>
      </c>
      <c r="E7997">
        <v>2050</v>
      </c>
      <c r="F7997" t="s">
        <v>2088</v>
      </c>
      <c r="G7997">
        <v>0.83</v>
      </c>
      <c r="H7997">
        <v>0.83</v>
      </c>
    </row>
    <row r="7998" spans="2:8" x14ac:dyDescent="0.25">
      <c r="B7998" t="s">
        <v>2891</v>
      </c>
      <c r="C7998" t="s">
        <v>1170</v>
      </c>
      <c r="D7998" t="s">
        <v>1171</v>
      </c>
      <c r="G7998">
        <v>2023</v>
      </c>
      <c r="H7998">
        <v>2023</v>
      </c>
    </row>
    <row r="7999" spans="2:8" x14ac:dyDescent="0.25">
      <c r="B7999" t="s">
        <v>2891</v>
      </c>
      <c r="C7999" t="s">
        <v>2083</v>
      </c>
      <c r="D7999" t="s">
        <v>1171</v>
      </c>
      <c r="E7999">
        <v>2050</v>
      </c>
      <c r="G7999">
        <v>6.5882352941176503</v>
      </c>
      <c r="H7999">
        <v>6.5882352941176503</v>
      </c>
    </row>
    <row r="8000" spans="2:8" x14ac:dyDescent="0.25">
      <c r="B8000" t="s">
        <v>2891</v>
      </c>
      <c r="C8000" t="s">
        <v>2085</v>
      </c>
      <c r="D8000" t="s">
        <v>2092</v>
      </c>
      <c r="E8000">
        <v>2050</v>
      </c>
      <c r="G8000">
        <v>1650</v>
      </c>
      <c r="H8000">
        <v>1650</v>
      </c>
    </row>
    <row r="8001" spans="2:8" x14ac:dyDescent="0.25">
      <c r="B8001" t="s">
        <v>2891</v>
      </c>
      <c r="C8001" t="s">
        <v>2086</v>
      </c>
      <c r="D8001" t="s">
        <v>1171</v>
      </c>
      <c r="G8001">
        <v>1</v>
      </c>
      <c r="H8001">
        <v>1</v>
      </c>
    </row>
    <row r="8002" spans="2:8" x14ac:dyDescent="0.25">
      <c r="B8002" t="s">
        <v>2891</v>
      </c>
      <c r="C8002" t="s">
        <v>2087</v>
      </c>
      <c r="D8002" t="s">
        <v>1171</v>
      </c>
      <c r="E8002">
        <v>2050</v>
      </c>
      <c r="F8002" t="s">
        <v>2088</v>
      </c>
      <c r="G8002">
        <v>0.27</v>
      </c>
      <c r="H8002">
        <v>0.27</v>
      </c>
    </row>
    <row r="8003" spans="2:8" x14ac:dyDescent="0.25">
      <c r="B8003" t="s">
        <v>2892</v>
      </c>
      <c r="C8003" t="s">
        <v>1170</v>
      </c>
      <c r="D8003" t="s">
        <v>1171</v>
      </c>
      <c r="G8003">
        <v>2023</v>
      </c>
      <c r="H8003">
        <v>2023</v>
      </c>
    </row>
    <row r="8004" spans="2:8" x14ac:dyDescent="0.25">
      <c r="B8004" t="s">
        <v>2892</v>
      </c>
      <c r="C8004" t="s">
        <v>2083</v>
      </c>
      <c r="D8004" t="s">
        <v>1171</v>
      </c>
      <c r="E8004">
        <v>2020</v>
      </c>
      <c r="G8004">
        <v>9.71903270791422</v>
      </c>
      <c r="H8004">
        <v>9.71903270791422</v>
      </c>
    </row>
    <row r="8005" spans="2:8" x14ac:dyDescent="0.25">
      <c r="B8005" t="s">
        <v>2892</v>
      </c>
      <c r="C8005" t="s">
        <v>2085</v>
      </c>
      <c r="D8005" t="s">
        <v>2092</v>
      </c>
      <c r="E8005">
        <v>2020</v>
      </c>
      <c r="G8005">
        <v>3472</v>
      </c>
      <c r="H8005">
        <v>3472</v>
      </c>
    </row>
    <row r="8006" spans="2:8" x14ac:dyDescent="0.25">
      <c r="B8006" t="s">
        <v>2892</v>
      </c>
      <c r="C8006" t="s">
        <v>2086</v>
      </c>
      <c r="D8006" t="s">
        <v>1171</v>
      </c>
      <c r="G8006">
        <v>1</v>
      </c>
      <c r="H8006">
        <v>1</v>
      </c>
    </row>
    <row r="8007" spans="2:8" x14ac:dyDescent="0.25">
      <c r="B8007" t="s">
        <v>2892</v>
      </c>
      <c r="C8007" t="s">
        <v>2087</v>
      </c>
      <c r="D8007" t="s">
        <v>1171</v>
      </c>
      <c r="E8007">
        <v>2020</v>
      </c>
      <c r="F8007" t="s">
        <v>2088</v>
      </c>
      <c r="G8007">
        <v>0.78</v>
      </c>
      <c r="H8007">
        <v>0.78</v>
      </c>
    </row>
    <row r="8008" spans="2:8" x14ac:dyDescent="0.25">
      <c r="B8008" t="s">
        <v>2893</v>
      </c>
      <c r="C8008" t="s">
        <v>1170</v>
      </c>
      <c r="D8008" t="s">
        <v>1171</v>
      </c>
      <c r="G8008">
        <v>2023</v>
      </c>
      <c r="H8008">
        <v>2023</v>
      </c>
    </row>
    <row r="8009" spans="2:8" x14ac:dyDescent="0.25">
      <c r="B8009" t="s">
        <v>2893</v>
      </c>
      <c r="C8009" t="s">
        <v>2083</v>
      </c>
      <c r="D8009" t="s">
        <v>1171</v>
      </c>
      <c r="E8009">
        <v>2020</v>
      </c>
      <c r="G8009">
        <v>9.7073666165011598</v>
      </c>
      <c r="H8009">
        <v>9.7073666165011598</v>
      </c>
    </row>
    <row r="8010" spans="2:8" x14ac:dyDescent="0.25">
      <c r="B8010" t="s">
        <v>2893</v>
      </c>
      <c r="C8010" t="s">
        <v>2085</v>
      </c>
      <c r="D8010" t="s">
        <v>2092</v>
      </c>
      <c r="E8010">
        <v>2020</v>
      </c>
      <c r="G8010">
        <v>3024</v>
      </c>
      <c r="H8010">
        <v>3024</v>
      </c>
    </row>
    <row r="8011" spans="2:8" x14ac:dyDescent="0.25">
      <c r="B8011" t="s">
        <v>2893</v>
      </c>
      <c r="C8011" t="s">
        <v>2086</v>
      </c>
      <c r="D8011" t="s">
        <v>1171</v>
      </c>
      <c r="G8011">
        <v>1</v>
      </c>
      <c r="H8011">
        <v>1</v>
      </c>
    </row>
    <row r="8012" spans="2:8" x14ac:dyDescent="0.25">
      <c r="B8012" t="s">
        <v>2893</v>
      </c>
      <c r="C8012" t="s">
        <v>2087</v>
      </c>
      <c r="D8012" t="s">
        <v>1171</v>
      </c>
      <c r="E8012">
        <v>2020</v>
      </c>
      <c r="F8012" t="s">
        <v>2088</v>
      </c>
      <c r="G8012">
        <v>0.93</v>
      </c>
      <c r="H8012">
        <v>0.93</v>
      </c>
    </row>
    <row r="8013" spans="2:8" x14ac:dyDescent="0.25">
      <c r="B8013" t="s">
        <v>2894</v>
      </c>
      <c r="C8013" t="s">
        <v>1170</v>
      </c>
      <c r="D8013" t="s">
        <v>1171</v>
      </c>
      <c r="G8013">
        <v>2023</v>
      </c>
      <c r="H8013">
        <v>2023</v>
      </c>
    </row>
    <row r="8014" spans="2:8" x14ac:dyDescent="0.25">
      <c r="B8014" t="s">
        <v>2894</v>
      </c>
      <c r="C8014" t="s">
        <v>2083</v>
      </c>
      <c r="D8014" t="s">
        <v>1171</v>
      </c>
      <c r="E8014">
        <v>2020</v>
      </c>
      <c r="G8014">
        <v>10.6823529411765</v>
      </c>
      <c r="H8014">
        <v>10.6823529411765</v>
      </c>
    </row>
    <row r="8015" spans="2:8" x14ac:dyDescent="0.25">
      <c r="B8015" t="s">
        <v>2894</v>
      </c>
      <c r="C8015" t="s">
        <v>2085</v>
      </c>
      <c r="D8015" t="s">
        <v>2092</v>
      </c>
      <c r="E8015">
        <v>2020</v>
      </c>
      <c r="G8015">
        <v>1120</v>
      </c>
      <c r="H8015">
        <v>1120</v>
      </c>
    </row>
    <row r="8016" spans="2:8" x14ac:dyDescent="0.25">
      <c r="B8016" t="s">
        <v>2894</v>
      </c>
      <c r="C8016" t="s">
        <v>2086</v>
      </c>
      <c r="D8016" t="s">
        <v>1171</v>
      </c>
      <c r="G8016">
        <v>1</v>
      </c>
      <c r="H8016">
        <v>1</v>
      </c>
    </row>
    <row r="8017" spans="2:8" x14ac:dyDescent="0.25">
      <c r="B8017" t="s">
        <v>2894</v>
      </c>
      <c r="C8017" t="s">
        <v>2087</v>
      </c>
      <c r="D8017" t="s">
        <v>1171</v>
      </c>
      <c r="E8017">
        <v>2020</v>
      </c>
      <c r="F8017" t="s">
        <v>2088</v>
      </c>
      <c r="G8017">
        <v>0.83</v>
      </c>
      <c r="H8017">
        <v>0.83</v>
      </c>
    </row>
    <row r="8018" spans="2:8" x14ac:dyDescent="0.25">
      <c r="B8018" t="s">
        <v>2895</v>
      </c>
      <c r="C8018" t="s">
        <v>1170</v>
      </c>
      <c r="D8018" t="s">
        <v>1171</v>
      </c>
      <c r="G8018">
        <v>2023</v>
      </c>
      <c r="H8018">
        <v>2023</v>
      </c>
    </row>
    <row r="8019" spans="2:8" x14ac:dyDescent="0.25">
      <c r="B8019" t="s">
        <v>2895</v>
      </c>
      <c r="C8019" t="s">
        <v>2083</v>
      </c>
      <c r="D8019" t="s">
        <v>1171</v>
      </c>
      <c r="E8019">
        <v>2020</v>
      </c>
      <c r="G8019">
        <v>4</v>
      </c>
      <c r="H8019">
        <v>4</v>
      </c>
    </row>
    <row r="8020" spans="2:8" x14ac:dyDescent="0.25">
      <c r="B8020" t="s">
        <v>2895</v>
      </c>
      <c r="C8020" t="s">
        <v>2085</v>
      </c>
      <c r="D8020" t="s">
        <v>2092</v>
      </c>
      <c r="E8020">
        <v>2020</v>
      </c>
      <c r="G8020">
        <v>1792</v>
      </c>
      <c r="H8020">
        <v>1792</v>
      </c>
    </row>
    <row r="8021" spans="2:8" x14ac:dyDescent="0.25">
      <c r="B8021" t="s">
        <v>2895</v>
      </c>
      <c r="C8021" t="s">
        <v>2086</v>
      </c>
      <c r="D8021" t="s">
        <v>1171</v>
      </c>
      <c r="G8021">
        <v>1</v>
      </c>
      <c r="H8021">
        <v>1</v>
      </c>
    </row>
    <row r="8022" spans="2:8" x14ac:dyDescent="0.25">
      <c r="B8022" t="s">
        <v>2895</v>
      </c>
      <c r="C8022" t="s">
        <v>2087</v>
      </c>
      <c r="D8022" t="s">
        <v>1171</v>
      </c>
      <c r="E8022">
        <v>2020</v>
      </c>
      <c r="F8022" t="s">
        <v>2088</v>
      </c>
      <c r="G8022">
        <v>0.27</v>
      </c>
      <c r="H8022">
        <v>0.27</v>
      </c>
    </row>
    <row r="8023" spans="2:8" x14ac:dyDescent="0.25">
      <c r="B8023" t="s">
        <v>2892</v>
      </c>
      <c r="C8023" t="s">
        <v>1170</v>
      </c>
      <c r="D8023" t="s">
        <v>1171</v>
      </c>
      <c r="G8023">
        <v>2023</v>
      </c>
      <c r="H8023">
        <v>2023</v>
      </c>
    </row>
    <row r="8024" spans="2:8" x14ac:dyDescent="0.25">
      <c r="B8024" t="s">
        <v>2892</v>
      </c>
      <c r="C8024" t="s">
        <v>2083</v>
      </c>
      <c r="D8024" t="s">
        <v>1171</v>
      </c>
      <c r="E8024">
        <v>2050</v>
      </c>
      <c r="G8024">
        <v>9.6873162126420507</v>
      </c>
      <c r="H8024">
        <v>9.6873162126420507</v>
      </c>
    </row>
    <row r="8025" spans="2:8" x14ac:dyDescent="0.25">
      <c r="B8025" t="s">
        <v>2892</v>
      </c>
      <c r="C8025" t="s">
        <v>2085</v>
      </c>
      <c r="D8025" t="s">
        <v>2092</v>
      </c>
      <c r="E8025">
        <v>2050</v>
      </c>
      <c r="G8025">
        <v>3472</v>
      </c>
      <c r="H8025">
        <v>3472</v>
      </c>
    </row>
    <row r="8026" spans="2:8" x14ac:dyDescent="0.25">
      <c r="B8026" t="s">
        <v>2892</v>
      </c>
      <c r="C8026" t="s">
        <v>2086</v>
      </c>
      <c r="D8026" t="s">
        <v>1171</v>
      </c>
      <c r="G8026">
        <v>1</v>
      </c>
      <c r="H8026">
        <v>1</v>
      </c>
    </row>
    <row r="8027" spans="2:8" x14ac:dyDescent="0.25">
      <c r="B8027" t="s">
        <v>2892</v>
      </c>
      <c r="C8027" t="s">
        <v>2087</v>
      </c>
      <c r="D8027" t="s">
        <v>1171</v>
      </c>
      <c r="E8027">
        <v>2050</v>
      </c>
      <c r="F8027" t="s">
        <v>2088</v>
      </c>
      <c r="G8027">
        <v>0.78</v>
      </c>
      <c r="H8027">
        <v>0.78</v>
      </c>
    </row>
    <row r="8028" spans="2:8" x14ac:dyDescent="0.25">
      <c r="B8028" t="s">
        <v>2893</v>
      </c>
      <c r="C8028" t="s">
        <v>1170</v>
      </c>
      <c r="D8028" t="s">
        <v>1171</v>
      </c>
      <c r="G8028">
        <v>2023</v>
      </c>
      <c r="H8028">
        <v>2023</v>
      </c>
    </row>
    <row r="8029" spans="2:8" x14ac:dyDescent="0.25">
      <c r="B8029" t="s">
        <v>2893</v>
      </c>
      <c r="C8029" t="s">
        <v>2083</v>
      </c>
      <c r="D8029" t="s">
        <v>1171</v>
      </c>
      <c r="E8029">
        <v>2050</v>
      </c>
      <c r="G8029">
        <v>9.7454667656941805</v>
      </c>
      <c r="H8029">
        <v>9.7454667656941805</v>
      </c>
    </row>
    <row r="8030" spans="2:8" x14ac:dyDescent="0.25">
      <c r="B8030" t="s">
        <v>2893</v>
      </c>
      <c r="C8030" t="s">
        <v>2085</v>
      </c>
      <c r="D8030" t="s">
        <v>2092</v>
      </c>
      <c r="E8030">
        <v>2050</v>
      </c>
      <c r="G8030">
        <v>3024</v>
      </c>
      <c r="H8030">
        <v>3024</v>
      </c>
    </row>
    <row r="8031" spans="2:8" x14ac:dyDescent="0.25">
      <c r="B8031" t="s">
        <v>2893</v>
      </c>
      <c r="C8031" t="s">
        <v>2086</v>
      </c>
      <c r="D8031" t="s">
        <v>1171</v>
      </c>
      <c r="G8031">
        <v>1</v>
      </c>
      <c r="H8031">
        <v>1</v>
      </c>
    </row>
    <row r="8032" spans="2:8" x14ac:dyDescent="0.25">
      <c r="B8032" t="s">
        <v>2893</v>
      </c>
      <c r="C8032" t="s">
        <v>2087</v>
      </c>
      <c r="D8032" t="s">
        <v>1171</v>
      </c>
      <c r="E8032">
        <v>2050</v>
      </c>
      <c r="F8032" t="s">
        <v>2088</v>
      </c>
      <c r="G8032">
        <v>0.93</v>
      </c>
      <c r="H8032">
        <v>0.93</v>
      </c>
    </row>
    <row r="8033" spans="2:8" x14ac:dyDescent="0.25">
      <c r="B8033" t="s">
        <v>2894</v>
      </c>
      <c r="C8033" t="s">
        <v>1170</v>
      </c>
      <c r="D8033" t="s">
        <v>1171</v>
      </c>
      <c r="G8033">
        <v>2023</v>
      </c>
      <c r="H8033">
        <v>2023</v>
      </c>
    </row>
    <row r="8034" spans="2:8" x14ac:dyDescent="0.25">
      <c r="B8034" t="s">
        <v>2894</v>
      </c>
      <c r="C8034" t="s">
        <v>2083</v>
      </c>
      <c r="D8034" t="s">
        <v>1171</v>
      </c>
      <c r="E8034">
        <v>2050</v>
      </c>
      <c r="G8034">
        <v>10.6823529411765</v>
      </c>
      <c r="H8034">
        <v>10.6823529411765</v>
      </c>
    </row>
    <row r="8035" spans="2:8" x14ac:dyDescent="0.25">
      <c r="B8035" t="s">
        <v>2894</v>
      </c>
      <c r="C8035" t="s">
        <v>2085</v>
      </c>
      <c r="D8035" t="s">
        <v>2092</v>
      </c>
      <c r="E8035">
        <v>2050</v>
      </c>
      <c r="G8035">
        <v>1120</v>
      </c>
      <c r="H8035">
        <v>1120</v>
      </c>
    </row>
    <row r="8036" spans="2:8" x14ac:dyDescent="0.25">
      <c r="B8036" t="s">
        <v>2894</v>
      </c>
      <c r="C8036" t="s">
        <v>2086</v>
      </c>
      <c r="D8036" t="s">
        <v>1171</v>
      </c>
      <c r="G8036">
        <v>1</v>
      </c>
      <c r="H8036">
        <v>1</v>
      </c>
    </row>
    <row r="8037" spans="2:8" x14ac:dyDescent="0.25">
      <c r="B8037" t="s">
        <v>2894</v>
      </c>
      <c r="C8037" t="s">
        <v>2087</v>
      </c>
      <c r="D8037" t="s">
        <v>1171</v>
      </c>
      <c r="E8037">
        <v>2050</v>
      </c>
      <c r="F8037" t="s">
        <v>2088</v>
      </c>
      <c r="G8037">
        <v>0.83</v>
      </c>
      <c r="H8037">
        <v>0.83</v>
      </c>
    </row>
    <row r="8038" spans="2:8" x14ac:dyDescent="0.25">
      <c r="B8038" t="s">
        <v>2895</v>
      </c>
      <c r="C8038" t="s">
        <v>1170</v>
      </c>
      <c r="D8038" t="s">
        <v>1171</v>
      </c>
      <c r="G8038">
        <v>2023</v>
      </c>
      <c r="H8038">
        <v>2023</v>
      </c>
    </row>
    <row r="8039" spans="2:8" x14ac:dyDescent="0.25">
      <c r="B8039" t="s">
        <v>2895</v>
      </c>
      <c r="C8039" t="s">
        <v>2083</v>
      </c>
      <c r="D8039" t="s">
        <v>1171</v>
      </c>
      <c r="E8039">
        <v>2050</v>
      </c>
      <c r="G8039">
        <v>6.6823529411764699</v>
      </c>
      <c r="H8039">
        <v>6.6823529411764699</v>
      </c>
    </row>
    <row r="8040" spans="2:8" x14ac:dyDescent="0.25">
      <c r="B8040" t="s">
        <v>2895</v>
      </c>
      <c r="C8040" t="s">
        <v>2085</v>
      </c>
      <c r="D8040" t="s">
        <v>2092</v>
      </c>
      <c r="E8040">
        <v>2050</v>
      </c>
      <c r="G8040">
        <v>1792</v>
      </c>
      <c r="H8040">
        <v>1792</v>
      </c>
    </row>
    <row r="8041" spans="2:8" x14ac:dyDescent="0.25">
      <c r="B8041" t="s">
        <v>2895</v>
      </c>
      <c r="C8041" t="s">
        <v>2086</v>
      </c>
      <c r="D8041" t="s">
        <v>1171</v>
      </c>
      <c r="G8041">
        <v>1</v>
      </c>
      <c r="H8041">
        <v>1</v>
      </c>
    </row>
    <row r="8042" spans="2:8" x14ac:dyDescent="0.25">
      <c r="B8042" t="s">
        <v>2895</v>
      </c>
      <c r="C8042" t="s">
        <v>2087</v>
      </c>
      <c r="D8042" t="s">
        <v>1171</v>
      </c>
      <c r="E8042">
        <v>2050</v>
      </c>
      <c r="F8042" t="s">
        <v>2088</v>
      </c>
      <c r="G8042">
        <v>0.27</v>
      </c>
      <c r="H8042">
        <v>0.27</v>
      </c>
    </row>
    <row r="8043" spans="2:8" x14ac:dyDescent="0.25">
      <c r="B8043" t="s">
        <v>2896</v>
      </c>
      <c r="C8043" t="s">
        <v>1170</v>
      </c>
      <c r="D8043" t="s">
        <v>1171</v>
      </c>
      <c r="G8043">
        <v>2023</v>
      </c>
      <c r="H8043">
        <v>2023</v>
      </c>
    </row>
    <row r="8044" spans="2:8" x14ac:dyDescent="0.25">
      <c r="B8044" t="s">
        <v>2896</v>
      </c>
      <c r="C8044" t="s">
        <v>2083</v>
      </c>
      <c r="D8044" t="s">
        <v>1171</v>
      </c>
      <c r="E8044">
        <v>2020</v>
      </c>
      <c r="G8044">
        <v>9.8126363671460108</v>
      </c>
      <c r="H8044">
        <v>9.8126363671460108</v>
      </c>
    </row>
    <row r="8045" spans="2:8" x14ac:dyDescent="0.25">
      <c r="B8045" t="s">
        <v>2896</v>
      </c>
      <c r="C8045" t="s">
        <v>2085</v>
      </c>
      <c r="D8045" t="s">
        <v>2092</v>
      </c>
      <c r="E8045">
        <v>2020</v>
      </c>
      <c r="G8045">
        <v>3534</v>
      </c>
      <c r="H8045">
        <v>3534</v>
      </c>
    </row>
    <row r="8046" spans="2:8" x14ac:dyDescent="0.25">
      <c r="B8046" t="s">
        <v>2896</v>
      </c>
      <c r="C8046" t="s">
        <v>2086</v>
      </c>
      <c r="D8046" t="s">
        <v>1171</v>
      </c>
      <c r="G8046">
        <v>1</v>
      </c>
      <c r="H8046">
        <v>1</v>
      </c>
    </row>
    <row r="8047" spans="2:8" x14ac:dyDescent="0.25">
      <c r="B8047" t="s">
        <v>2896</v>
      </c>
      <c r="C8047" t="s">
        <v>2087</v>
      </c>
      <c r="D8047" t="s">
        <v>1171</v>
      </c>
      <c r="E8047">
        <v>2020</v>
      </c>
      <c r="F8047" t="s">
        <v>2088</v>
      </c>
      <c r="G8047">
        <v>0.78</v>
      </c>
      <c r="H8047">
        <v>0.78</v>
      </c>
    </row>
    <row r="8048" spans="2:8" x14ac:dyDescent="0.25">
      <c r="B8048" t="s">
        <v>2897</v>
      </c>
      <c r="C8048" t="s">
        <v>1170</v>
      </c>
      <c r="D8048" t="s">
        <v>1171</v>
      </c>
      <c r="G8048">
        <v>2023</v>
      </c>
      <c r="H8048">
        <v>2023</v>
      </c>
    </row>
    <row r="8049" spans="2:8" x14ac:dyDescent="0.25">
      <c r="B8049" t="s">
        <v>2897</v>
      </c>
      <c r="C8049" t="s">
        <v>2083</v>
      </c>
      <c r="D8049" t="s">
        <v>1171</v>
      </c>
      <c r="E8049">
        <v>2020</v>
      </c>
      <c r="G8049">
        <v>9.7955789045784805</v>
      </c>
      <c r="H8049">
        <v>9.7955789045784805</v>
      </c>
    </row>
    <row r="8050" spans="2:8" x14ac:dyDescent="0.25">
      <c r="B8050" t="s">
        <v>2897</v>
      </c>
      <c r="C8050" t="s">
        <v>2085</v>
      </c>
      <c r="D8050" t="s">
        <v>2092</v>
      </c>
      <c r="E8050">
        <v>2020</v>
      </c>
      <c r="G8050">
        <v>3078</v>
      </c>
      <c r="H8050">
        <v>3078</v>
      </c>
    </row>
    <row r="8051" spans="2:8" x14ac:dyDescent="0.25">
      <c r="B8051" t="s">
        <v>2897</v>
      </c>
      <c r="C8051" t="s">
        <v>2086</v>
      </c>
      <c r="D8051" t="s">
        <v>1171</v>
      </c>
      <c r="G8051">
        <v>1</v>
      </c>
      <c r="H8051">
        <v>1</v>
      </c>
    </row>
    <row r="8052" spans="2:8" x14ac:dyDescent="0.25">
      <c r="B8052" t="s">
        <v>2897</v>
      </c>
      <c r="C8052" t="s">
        <v>2087</v>
      </c>
      <c r="D8052" t="s">
        <v>1171</v>
      </c>
      <c r="E8052">
        <v>2020</v>
      </c>
      <c r="F8052" t="s">
        <v>2088</v>
      </c>
      <c r="G8052">
        <v>0.93</v>
      </c>
      <c r="H8052">
        <v>0.93</v>
      </c>
    </row>
    <row r="8053" spans="2:8" x14ac:dyDescent="0.25">
      <c r="B8053" t="s">
        <v>2898</v>
      </c>
      <c r="C8053" t="s">
        <v>1170</v>
      </c>
      <c r="D8053" t="s">
        <v>1171</v>
      </c>
      <c r="G8053">
        <v>2023</v>
      </c>
      <c r="H8053">
        <v>2023</v>
      </c>
    </row>
    <row r="8054" spans="2:8" x14ac:dyDescent="0.25">
      <c r="B8054" t="s">
        <v>2898</v>
      </c>
      <c r="C8054" t="s">
        <v>2083</v>
      </c>
      <c r="D8054" t="s">
        <v>1171</v>
      </c>
      <c r="E8054">
        <v>2020</v>
      </c>
      <c r="G8054">
        <v>10.7764705882353</v>
      </c>
      <c r="H8054">
        <v>10.7764705882353</v>
      </c>
    </row>
    <row r="8055" spans="2:8" x14ac:dyDescent="0.25">
      <c r="B8055" t="s">
        <v>2898</v>
      </c>
      <c r="C8055" t="s">
        <v>2085</v>
      </c>
      <c r="D8055" t="s">
        <v>2092</v>
      </c>
      <c r="E8055">
        <v>2020</v>
      </c>
      <c r="G8055">
        <v>1140</v>
      </c>
      <c r="H8055">
        <v>1140</v>
      </c>
    </row>
    <row r="8056" spans="2:8" x14ac:dyDescent="0.25">
      <c r="B8056" t="s">
        <v>2898</v>
      </c>
      <c r="C8056" t="s">
        <v>2086</v>
      </c>
      <c r="D8056" t="s">
        <v>1171</v>
      </c>
      <c r="G8056">
        <v>1</v>
      </c>
      <c r="H8056">
        <v>1</v>
      </c>
    </row>
    <row r="8057" spans="2:8" x14ac:dyDescent="0.25">
      <c r="B8057" t="s">
        <v>2898</v>
      </c>
      <c r="C8057" t="s">
        <v>2087</v>
      </c>
      <c r="D8057" t="s">
        <v>1171</v>
      </c>
      <c r="E8057">
        <v>2020</v>
      </c>
      <c r="F8057" t="s">
        <v>2088</v>
      </c>
      <c r="G8057">
        <v>0.83</v>
      </c>
      <c r="H8057">
        <v>0.83</v>
      </c>
    </row>
    <row r="8058" spans="2:8" x14ac:dyDescent="0.25">
      <c r="B8058" t="s">
        <v>2899</v>
      </c>
      <c r="C8058" t="s">
        <v>1170</v>
      </c>
      <c r="D8058" t="s">
        <v>1171</v>
      </c>
      <c r="G8058">
        <v>2023</v>
      </c>
      <c r="H8058">
        <v>2023</v>
      </c>
    </row>
    <row r="8059" spans="2:8" x14ac:dyDescent="0.25">
      <c r="B8059" t="s">
        <v>2899</v>
      </c>
      <c r="C8059" t="s">
        <v>2083</v>
      </c>
      <c r="D8059" t="s">
        <v>1171</v>
      </c>
      <c r="E8059">
        <v>2020</v>
      </c>
      <c r="G8059">
        <v>4</v>
      </c>
      <c r="H8059">
        <v>4</v>
      </c>
    </row>
    <row r="8060" spans="2:8" x14ac:dyDescent="0.25">
      <c r="B8060" t="s">
        <v>2899</v>
      </c>
      <c r="C8060" t="s">
        <v>2085</v>
      </c>
      <c r="D8060" t="s">
        <v>2092</v>
      </c>
      <c r="E8060">
        <v>2020</v>
      </c>
      <c r="G8060">
        <v>1824</v>
      </c>
      <c r="H8060">
        <v>1824</v>
      </c>
    </row>
    <row r="8061" spans="2:8" x14ac:dyDescent="0.25">
      <c r="B8061" t="s">
        <v>2899</v>
      </c>
      <c r="C8061" t="s">
        <v>2086</v>
      </c>
      <c r="D8061" t="s">
        <v>1171</v>
      </c>
      <c r="G8061">
        <v>1</v>
      </c>
      <c r="H8061">
        <v>1</v>
      </c>
    </row>
    <row r="8062" spans="2:8" x14ac:dyDescent="0.25">
      <c r="B8062" t="s">
        <v>2899</v>
      </c>
      <c r="C8062" t="s">
        <v>2087</v>
      </c>
      <c r="D8062" t="s">
        <v>1171</v>
      </c>
      <c r="E8062">
        <v>2020</v>
      </c>
      <c r="F8062" t="s">
        <v>2088</v>
      </c>
      <c r="G8062">
        <v>0.27</v>
      </c>
      <c r="H8062">
        <v>0.27</v>
      </c>
    </row>
    <row r="8063" spans="2:8" x14ac:dyDescent="0.25">
      <c r="B8063" t="s">
        <v>2896</v>
      </c>
      <c r="C8063" t="s">
        <v>1170</v>
      </c>
      <c r="D8063" t="s">
        <v>1171</v>
      </c>
      <c r="G8063">
        <v>2023</v>
      </c>
      <c r="H8063">
        <v>2023</v>
      </c>
    </row>
    <row r="8064" spans="2:8" x14ac:dyDescent="0.25">
      <c r="B8064" t="s">
        <v>2896</v>
      </c>
      <c r="C8064" t="s">
        <v>2083</v>
      </c>
      <c r="D8064" t="s">
        <v>1171</v>
      </c>
      <c r="E8064">
        <v>2050</v>
      </c>
      <c r="G8064">
        <v>9.7842212984347903</v>
      </c>
      <c r="H8064">
        <v>9.7842212984347903</v>
      </c>
    </row>
    <row r="8065" spans="2:8" x14ac:dyDescent="0.25">
      <c r="B8065" t="s">
        <v>2896</v>
      </c>
      <c r="C8065" t="s">
        <v>2085</v>
      </c>
      <c r="D8065" t="s">
        <v>2092</v>
      </c>
      <c r="E8065">
        <v>2050</v>
      </c>
      <c r="G8065">
        <v>3534</v>
      </c>
      <c r="H8065">
        <v>3534</v>
      </c>
    </row>
    <row r="8066" spans="2:8" x14ac:dyDescent="0.25">
      <c r="B8066" t="s">
        <v>2896</v>
      </c>
      <c r="C8066" t="s">
        <v>2086</v>
      </c>
      <c r="D8066" t="s">
        <v>1171</v>
      </c>
      <c r="G8066">
        <v>1</v>
      </c>
      <c r="H8066">
        <v>1</v>
      </c>
    </row>
    <row r="8067" spans="2:8" x14ac:dyDescent="0.25">
      <c r="B8067" t="s">
        <v>2896</v>
      </c>
      <c r="C8067" t="s">
        <v>2087</v>
      </c>
      <c r="D8067" t="s">
        <v>1171</v>
      </c>
      <c r="E8067">
        <v>2050</v>
      </c>
      <c r="F8067" t="s">
        <v>2088</v>
      </c>
      <c r="G8067">
        <v>0.78</v>
      </c>
      <c r="H8067">
        <v>0.78</v>
      </c>
    </row>
    <row r="8068" spans="2:8" x14ac:dyDescent="0.25">
      <c r="B8068" t="s">
        <v>2897</v>
      </c>
      <c r="C8068" t="s">
        <v>1170</v>
      </c>
      <c r="D8068" t="s">
        <v>1171</v>
      </c>
      <c r="G8068">
        <v>2023</v>
      </c>
      <c r="H8068">
        <v>2023</v>
      </c>
    </row>
    <row r="8069" spans="2:8" x14ac:dyDescent="0.25">
      <c r="B8069" t="s">
        <v>2897</v>
      </c>
      <c r="C8069" t="s">
        <v>2083</v>
      </c>
      <c r="D8069" t="s">
        <v>1171</v>
      </c>
      <c r="E8069">
        <v>2050</v>
      </c>
      <c r="G8069">
        <v>9.8118424659448706</v>
      </c>
      <c r="H8069">
        <v>9.8118424659448706</v>
      </c>
    </row>
    <row r="8070" spans="2:8" x14ac:dyDescent="0.25">
      <c r="B8070" t="s">
        <v>2897</v>
      </c>
      <c r="C8070" t="s">
        <v>2085</v>
      </c>
      <c r="D8070" t="s">
        <v>2092</v>
      </c>
      <c r="E8070">
        <v>2050</v>
      </c>
      <c r="G8070">
        <v>3078</v>
      </c>
      <c r="H8070">
        <v>3078</v>
      </c>
    </row>
    <row r="8071" spans="2:8" x14ac:dyDescent="0.25">
      <c r="B8071" t="s">
        <v>2897</v>
      </c>
      <c r="C8071" t="s">
        <v>2086</v>
      </c>
      <c r="D8071" t="s">
        <v>1171</v>
      </c>
      <c r="G8071">
        <v>1</v>
      </c>
      <c r="H8071">
        <v>1</v>
      </c>
    </row>
    <row r="8072" spans="2:8" x14ac:dyDescent="0.25">
      <c r="B8072" t="s">
        <v>2897</v>
      </c>
      <c r="C8072" t="s">
        <v>2087</v>
      </c>
      <c r="D8072" t="s">
        <v>1171</v>
      </c>
      <c r="E8072">
        <v>2050</v>
      </c>
      <c r="F8072" t="s">
        <v>2088</v>
      </c>
      <c r="G8072">
        <v>0.93</v>
      </c>
      <c r="H8072">
        <v>0.93</v>
      </c>
    </row>
    <row r="8073" spans="2:8" x14ac:dyDescent="0.25">
      <c r="B8073" t="s">
        <v>2898</v>
      </c>
      <c r="C8073" t="s">
        <v>1170</v>
      </c>
      <c r="D8073" t="s">
        <v>1171</v>
      </c>
      <c r="G8073">
        <v>2023</v>
      </c>
      <c r="H8073">
        <v>2023</v>
      </c>
    </row>
    <row r="8074" spans="2:8" x14ac:dyDescent="0.25">
      <c r="B8074" t="s">
        <v>2898</v>
      </c>
      <c r="C8074" t="s">
        <v>2083</v>
      </c>
      <c r="D8074" t="s">
        <v>1171</v>
      </c>
      <c r="E8074">
        <v>2050</v>
      </c>
      <c r="G8074">
        <v>10.7764705882353</v>
      </c>
      <c r="H8074">
        <v>10.7764705882353</v>
      </c>
    </row>
    <row r="8075" spans="2:8" x14ac:dyDescent="0.25">
      <c r="B8075" t="s">
        <v>2898</v>
      </c>
      <c r="C8075" t="s">
        <v>2085</v>
      </c>
      <c r="D8075" t="s">
        <v>2092</v>
      </c>
      <c r="E8075">
        <v>2050</v>
      </c>
      <c r="G8075">
        <v>1140</v>
      </c>
      <c r="H8075">
        <v>1140</v>
      </c>
    </row>
    <row r="8076" spans="2:8" x14ac:dyDescent="0.25">
      <c r="B8076" t="s">
        <v>2898</v>
      </c>
      <c r="C8076" t="s">
        <v>2086</v>
      </c>
      <c r="D8076" t="s">
        <v>1171</v>
      </c>
      <c r="G8076">
        <v>1</v>
      </c>
      <c r="H8076">
        <v>1</v>
      </c>
    </row>
    <row r="8077" spans="2:8" x14ac:dyDescent="0.25">
      <c r="B8077" t="s">
        <v>2898</v>
      </c>
      <c r="C8077" t="s">
        <v>2087</v>
      </c>
      <c r="D8077" t="s">
        <v>1171</v>
      </c>
      <c r="E8077">
        <v>2050</v>
      </c>
      <c r="F8077" t="s">
        <v>2088</v>
      </c>
      <c r="G8077">
        <v>0.83</v>
      </c>
      <c r="H8077">
        <v>0.83</v>
      </c>
    </row>
    <row r="8078" spans="2:8" x14ac:dyDescent="0.25">
      <c r="B8078" t="s">
        <v>2899</v>
      </c>
      <c r="C8078" t="s">
        <v>1170</v>
      </c>
      <c r="D8078" t="s">
        <v>1171</v>
      </c>
      <c r="G8078">
        <v>2023</v>
      </c>
      <c r="H8078">
        <v>2023</v>
      </c>
    </row>
    <row r="8079" spans="2:8" x14ac:dyDescent="0.25">
      <c r="B8079" t="s">
        <v>2899</v>
      </c>
      <c r="C8079" t="s">
        <v>2083</v>
      </c>
      <c r="D8079" t="s">
        <v>1171</v>
      </c>
      <c r="E8079">
        <v>2050</v>
      </c>
      <c r="G8079">
        <v>6.7764705882352896</v>
      </c>
      <c r="H8079">
        <v>6.7764705882352896</v>
      </c>
    </row>
    <row r="8080" spans="2:8" x14ac:dyDescent="0.25">
      <c r="B8080" t="s">
        <v>2899</v>
      </c>
      <c r="C8080" t="s">
        <v>2085</v>
      </c>
      <c r="D8080" t="s">
        <v>2092</v>
      </c>
      <c r="E8080">
        <v>2050</v>
      </c>
      <c r="G8080">
        <v>1824</v>
      </c>
      <c r="H8080">
        <v>1824</v>
      </c>
    </row>
    <row r="8081" spans="2:8" x14ac:dyDescent="0.25">
      <c r="B8081" t="s">
        <v>2899</v>
      </c>
      <c r="C8081" t="s">
        <v>2086</v>
      </c>
      <c r="D8081" t="s">
        <v>1171</v>
      </c>
      <c r="G8081">
        <v>1</v>
      </c>
      <c r="H8081">
        <v>1</v>
      </c>
    </row>
    <row r="8082" spans="2:8" x14ac:dyDescent="0.25">
      <c r="B8082" t="s">
        <v>2899</v>
      </c>
      <c r="C8082" t="s">
        <v>2087</v>
      </c>
      <c r="D8082" t="s">
        <v>1171</v>
      </c>
      <c r="E8082">
        <v>2050</v>
      </c>
      <c r="F8082" t="s">
        <v>2088</v>
      </c>
      <c r="G8082">
        <v>0.27</v>
      </c>
      <c r="H8082">
        <v>0.27</v>
      </c>
    </row>
    <row r="8083" spans="2:8" x14ac:dyDescent="0.25">
      <c r="B8083" t="s">
        <v>2900</v>
      </c>
      <c r="C8083" t="s">
        <v>1170</v>
      </c>
      <c r="D8083" t="s">
        <v>1171</v>
      </c>
      <c r="G8083">
        <v>2023</v>
      </c>
      <c r="H8083">
        <v>2023</v>
      </c>
    </row>
    <row r="8084" spans="2:8" x14ac:dyDescent="0.25">
      <c r="B8084" t="s">
        <v>2900</v>
      </c>
      <c r="C8084" t="s">
        <v>2083</v>
      </c>
      <c r="D8084" t="s">
        <v>1171</v>
      </c>
      <c r="E8084">
        <v>2020</v>
      </c>
      <c r="G8084">
        <v>9.9062400263777999</v>
      </c>
      <c r="H8084">
        <v>9.9062400263777999</v>
      </c>
    </row>
    <row r="8085" spans="2:8" x14ac:dyDescent="0.25">
      <c r="B8085" t="s">
        <v>2900</v>
      </c>
      <c r="C8085" t="s">
        <v>2085</v>
      </c>
      <c r="D8085" t="s">
        <v>2092</v>
      </c>
      <c r="E8085">
        <v>2020</v>
      </c>
      <c r="G8085">
        <v>3596</v>
      </c>
      <c r="H8085">
        <v>3596</v>
      </c>
    </row>
    <row r="8086" spans="2:8" x14ac:dyDescent="0.25">
      <c r="B8086" t="s">
        <v>2900</v>
      </c>
      <c r="C8086" t="s">
        <v>2086</v>
      </c>
      <c r="D8086" t="s">
        <v>1171</v>
      </c>
      <c r="G8086">
        <v>1</v>
      </c>
      <c r="H8086">
        <v>1</v>
      </c>
    </row>
    <row r="8087" spans="2:8" x14ac:dyDescent="0.25">
      <c r="B8087" t="s">
        <v>2900</v>
      </c>
      <c r="C8087" t="s">
        <v>2087</v>
      </c>
      <c r="D8087" t="s">
        <v>1171</v>
      </c>
      <c r="E8087">
        <v>2020</v>
      </c>
      <c r="F8087" t="s">
        <v>2088</v>
      </c>
      <c r="G8087">
        <v>0.78</v>
      </c>
      <c r="H8087">
        <v>0.78</v>
      </c>
    </row>
    <row r="8088" spans="2:8" x14ac:dyDescent="0.25">
      <c r="B8088" t="s">
        <v>2901</v>
      </c>
      <c r="C8088" t="s">
        <v>1170</v>
      </c>
      <c r="D8088" t="s">
        <v>1171</v>
      </c>
      <c r="G8088">
        <v>2023</v>
      </c>
      <c r="H8088">
        <v>2023</v>
      </c>
    </row>
    <row r="8089" spans="2:8" x14ac:dyDescent="0.25">
      <c r="B8089" t="s">
        <v>2901</v>
      </c>
      <c r="C8089" t="s">
        <v>2083</v>
      </c>
      <c r="D8089" t="s">
        <v>1171</v>
      </c>
      <c r="E8089">
        <v>2020</v>
      </c>
      <c r="G8089">
        <v>9.8837911926557904</v>
      </c>
      <c r="H8089">
        <v>9.8837911926557904</v>
      </c>
    </row>
    <row r="8090" spans="2:8" x14ac:dyDescent="0.25">
      <c r="B8090" t="s">
        <v>2901</v>
      </c>
      <c r="C8090" t="s">
        <v>2085</v>
      </c>
      <c r="D8090" t="s">
        <v>2092</v>
      </c>
      <c r="E8090">
        <v>2020</v>
      </c>
      <c r="G8090">
        <v>3132</v>
      </c>
      <c r="H8090">
        <v>3132</v>
      </c>
    </row>
    <row r="8091" spans="2:8" x14ac:dyDescent="0.25">
      <c r="B8091" t="s">
        <v>2901</v>
      </c>
      <c r="C8091" t="s">
        <v>2086</v>
      </c>
      <c r="D8091" t="s">
        <v>1171</v>
      </c>
      <c r="G8091">
        <v>1</v>
      </c>
      <c r="H8091">
        <v>1</v>
      </c>
    </row>
    <row r="8092" spans="2:8" x14ac:dyDescent="0.25">
      <c r="B8092" t="s">
        <v>2901</v>
      </c>
      <c r="C8092" t="s">
        <v>2087</v>
      </c>
      <c r="D8092" t="s">
        <v>1171</v>
      </c>
      <c r="E8092">
        <v>2020</v>
      </c>
      <c r="F8092" t="s">
        <v>2088</v>
      </c>
      <c r="G8092">
        <v>0.93</v>
      </c>
      <c r="H8092">
        <v>0.93</v>
      </c>
    </row>
    <row r="8093" spans="2:8" x14ac:dyDescent="0.25">
      <c r="B8093" t="s">
        <v>2902</v>
      </c>
      <c r="C8093" t="s">
        <v>1170</v>
      </c>
      <c r="D8093" t="s">
        <v>1171</v>
      </c>
      <c r="G8093">
        <v>2023</v>
      </c>
      <c r="H8093">
        <v>2023</v>
      </c>
    </row>
    <row r="8094" spans="2:8" x14ac:dyDescent="0.25">
      <c r="B8094" t="s">
        <v>2902</v>
      </c>
      <c r="C8094" t="s">
        <v>2083</v>
      </c>
      <c r="D8094" t="s">
        <v>1171</v>
      </c>
      <c r="E8094">
        <v>2020</v>
      </c>
      <c r="G8094">
        <v>10.8705882352941</v>
      </c>
      <c r="H8094">
        <v>10.8705882352941</v>
      </c>
    </row>
    <row r="8095" spans="2:8" x14ac:dyDescent="0.25">
      <c r="B8095" t="s">
        <v>2902</v>
      </c>
      <c r="C8095" t="s">
        <v>2085</v>
      </c>
      <c r="D8095" t="s">
        <v>2092</v>
      </c>
      <c r="E8095">
        <v>2020</v>
      </c>
      <c r="G8095">
        <v>1160</v>
      </c>
      <c r="H8095">
        <v>1160</v>
      </c>
    </row>
    <row r="8096" spans="2:8" x14ac:dyDescent="0.25">
      <c r="B8096" t="s">
        <v>2902</v>
      </c>
      <c r="C8096" t="s">
        <v>2086</v>
      </c>
      <c r="D8096" t="s">
        <v>1171</v>
      </c>
      <c r="G8096">
        <v>1</v>
      </c>
      <c r="H8096">
        <v>1</v>
      </c>
    </row>
    <row r="8097" spans="2:8" x14ac:dyDescent="0.25">
      <c r="B8097" t="s">
        <v>2902</v>
      </c>
      <c r="C8097" t="s">
        <v>2087</v>
      </c>
      <c r="D8097" t="s">
        <v>1171</v>
      </c>
      <c r="E8097">
        <v>2020</v>
      </c>
      <c r="F8097" t="s">
        <v>2088</v>
      </c>
      <c r="G8097">
        <v>0.83</v>
      </c>
      <c r="H8097">
        <v>0.83</v>
      </c>
    </row>
    <row r="8098" spans="2:8" x14ac:dyDescent="0.25">
      <c r="B8098" t="s">
        <v>2903</v>
      </c>
      <c r="C8098" t="s">
        <v>1170</v>
      </c>
      <c r="D8098" t="s">
        <v>1171</v>
      </c>
      <c r="G8098">
        <v>2023</v>
      </c>
      <c r="H8098">
        <v>2023</v>
      </c>
    </row>
    <row r="8099" spans="2:8" x14ac:dyDescent="0.25">
      <c r="B8099" t="s">
        <v>2903</v>
      </c>
      <c r="C8099" t="s">
        <v>2083</v>
      </c>
      <c r="D8099" t="s">
        <v>1171</v>
      </c>
      <c r="E8099">
        <v>2020</v>
      </c>
      <c r="G8099">
        <v>4</v>
      </c>
      <c r="H8099">
        <v>4</v>
      </c>
    </row>
    <row r="8100" spans="2:8" x14ac:dyDescent="0.25">
      <c r="B8100" t="s">
        <v>2903</v>
      </c>
      <c r="C8100" t="s">
        <v>2085</v>
      </c>
      <c r="D8100" t="s">
        <v>2092</v>
      </c>
      <c r="E8100">
        <v>2020</v>
      </c>
      <c r="G8100">
        <v>1856</v>
      </c>
      <c r="H8100">
        <v>1856</v>
      </c>
    </row>
    <row r="8101" spans="2:8" x14ac:dyDescent="0.25">
      <c r="B8101" t="s">
        <v>2903</v>
      </c>
      <c r="C8101" t="s">
        <v>2086</v>
      </c>
      <c r="D8101" t="s">
        <v>1171</v>
      </c>
      <c r="G8101">
        <v>1</v>
      </c>
      <c r="H8101">
        <v>1</v>
      </c>
    </row>
    <row r="8102" spans="2:8" x14ac:dyDescent="0.25">
      <c r="B8102" t="s">
        <v>2903</v>
      </c>
      <c r="C8102" t="s">
        <v>2087</v>
      </c>
      <c r="D8102" t="s">
        <v>1171</v>
      </c>
      <c r="E8102">
        <v>2020</v>
      </c>
      <c r="F8102" t="s">
        <v>2088</v>
      </c>
      <c r="G8102">
        <v>0.27</v>
      </c>
      <c r="H8102">
        <v>0.27</v>
      </c>
    </row>
    <row r="8103" spans="2:8" x14ac:dyDescent="0.25">
      <c r="B8103" t="s">
        <v>2900</v>
      </c>
      <c r="C8103" t="s">
        <v>1170</v>
      </c>
      <c r="D8103" t="s">
        <v>1171</v>
      </c>
      <c r="G8103">
        <v>2023</v>
      </c>
      <c r="H8103">
        <v>2023</v>
      </c>
    </row>
    <row r="8104" spans="2:8" x14ac:dyDescent="0.25">
      <c r="B8104" t="s">
        <v>2900</v>
      </c>
      <c r="C8104" t="s">
        <v>2083</v>
      </c>
      <c r="D8104" t="s">
        <v>1171</v>
      </c>
      <c r="E8104">
        <v>2050</v>
      </c>
      <c r="G8104">
        <v>9.8811263842275192</v>
      </c>
      <c r="H8104">
        <v>9.8811263842275192</v>
      </c>
    </row>
    <row r="8105" spans="2:8" x14ac:dyDescent="0.25">
      <c r="B8105" t="s">
        <v>2900</v>
      </c>
      <c r="C8105" t="s">
        <v>2085</v>
      </c>
      <c r="D8105" t="s">
        <v>2092</v>
      </c>
      <c r="E8105">
        <v>2050</v>
      </c>
      <c r="G8105">
        <v>3596</v>
      </c>
      <c r="H8105">
        <v>3596</v>
      </c>
    </row>
    <row r="8106" spans="2:8" x14ac:dyDescent="0.25">
      <c r="B8106" t="s">
        <v>2900</v>
      </c>
      <c r="C8106" t="s">
        <v>2086</v>
      </c>
      <c r="D8106" t="s">
        <v>1171</v>
      </c>
      <c r="G8106">
        <v>1</v>
      </c>
      <c r="H8106">
        <v>1</v>
      </c>
    </row>
    <row r="8107" spans="2:8" x14ac:dyDescent="0.25">
      <c r="B8107" t="s">
        <v>2900</v>
      </c>
      <c r="C8107" t="s">
        <v>2087</v>
      </c>
      <c r="D8107" t="s">
        <v>1171</v>
      </c>
      <c r="E8107">
        <v>2050</v>
      </c>
      <c r="F8107" t="s">
        <v>2088</v>
      </c>
      <c r="G8107">
        <v>0.78</v>
      </c>
      <c r="H8107">
        <v>0.78</v>
      </c>
    </row>
    <row r="8108" spans="2:8" x14ac:dyDescent="0.25">
      <c r="B8108" t="s">
        <v>2901</v>
      </c>
      <c r="C8108" t="s">
        <v>1170</v>
      </c>
      <c r="D8108" t="s">
        <v>1171</v>
      </c>
      <c r="G8108">
        <v>2023</v>
      </c>
      <c r="H8108">
        <v>2023</v>
      </c>
    </row>
    <row r="8109" spans="2:8" x14ac:dyDescent="0.25">
      <c r="B8109" t="s">
        <v>2901</v>
      </c>
      <c r="C8109" t="s">
        <v>2083</v>
      </c>
      <c r="D8109" t="s">
        <v>1171</v>
      </c>
      <c r="E8109">
        <v>2050</v>
      </c>
      <c r="G8109">
        <v>9.8782181661955608</v>
      </c>
      <c r="H8109">
        <v>9.8782181661955608</v>
      </c>
    </row>
    <row r="8110" spans="2:8" x14ac:dyDescent="0.25">
      <c r="B8110" t="s">
        <v>2901</v>
      </c>
      <c r="C8110" t="s">
        <v>2085</v>
      </c>
      <c r="D8110" t="s">
        <v>2092</v>
      </c>
      <c r="E8110">
        <v>2050</v>
      </c>
      <c r="G8110">
        <v>3132</v>
      </c>
      <c r="H8110">
        <v>3132</v>
      </c>
    </row>
    <row r="8111" spans="2:8" x14ac:dyDescent="0.25">
      <c r="B8111" t="s">
        <v>2901</v>
      </c>
      <c r="C8111" t="s">
        <v>2086</v>
      </c>
      <c r="D8111" t="s">
        <v>1171</v>
      </c>
      <c r="G8111">
        <v>1</v>
      </c>
      <c r="H8111">
        <v>1</v>
      </c>
    </row>
    <row r="8112" spans="2:8" x14ac:dyDescent="0.25">
      <c r="B8112" t="s">
        <v>2901</v>
      </c>
      <c r="C8112" t="s">
        <v>2087</v>
      </c>
      <c r="D8112" t="s">
        <v>1171</v>
      </c>
      <c r="E8112">
        <v>2050</v>
      </c>
      <c r="F8112" t="s">
        <v>2088</v>
      </c>
      <c r="G8112">
        <v>0.93</v>
      </c>
      <c r="H8112">
        <v>0.93</v>
      </c>
    </row>
    <row r="8113" spans="2:8" x14ac:dyDescent="0.25">
      <c r="B8113" t="s">
        <v>2902</v>
      </c>
      <c r="C8113" t="s">
        <v>1170</v>
      </c>
      <c r="D8113" t="s">
        <v>1171</v>
      </c>
      <c r="G8113">
        <v>2023</v>
      </c>
      <c r="H8113">
        <v>2023</v>
      </c>
    </row>
    <row r="8114" spans="2:8" x14ac:dyDescent="0.25">
      <c r="B8114" t="s">
        <v>2902</v>
      </c>
      <c r="C8114" t="s">
        <v>2083</v>
      </c>
      <c r="D8114" t="s">
        <v>1171</v>
      </c>
      <c r="E8114">
        <v>2050</v>
      </c>
      <c r="G8114">
        <v>10.8705882352941</v>
      </c>
      <c r="H8114">
        <v>10.8705882352941</v>
      </c>
    </row>
    <row r="8115" spans="2:8" x14ac:dyDescent="0.25">
      <c r="B8115" t="s">
        <v>2902</v>
      </c>
      <c r="C8115" t="s">
        <v>2085</v>
      </c>
      <c r="D8115" t="s">
        <v>2092</v>
      </c>
      <c r="E8115">
        <v>2050</v>
      </c>
      <c r="G8115">
        <v>1160</v>
      </c>
      <c r="H8115">
        <v>1160</v>
      </c>
    </row>
    <row r="8116" spans="2:8" x14ac:dyDescent="0.25">
      <c r="B8116" t="s">
        <v>2902</v>
      </c>
      <c r="C8116" t="s">
        <v>2086</v>
      </c>
      <c r="D8116" t="s">
        <v>1171</v>
      </c>
      <c r="G8116">
        <v>1</v>
      </c>
      <c r="H8116">
        <v>1</v>
      </c>
    </row>
    <row r="8117" spans="2:8" x14ac:dyDescent="0.25">
      <c r="B8117" t="s">
        <v>2902</v>
      </c>
      <c r="C8117" t="s">
        <v>2087</v>
      </c>
      <c r="D8117" t="s">
        <v>1171</v>
      </c>
      <c r="E8117">
        <v>2050</v>
      </c>
      <c r="F8117" t="s">
        <v>2088</v>
      </c>
      <c r="G8117">
        <v>0.83</v>
      </c>
      <c r="H8117">
        <v>0.83</v>
      </c>
    </row>
    <row r="8118" spans="2:8" x14ac:dyDescent="0.25">
      <c r="B8118" t="s">
        <v>2903</v>
      </c>
      <c r="C8118" t="s">
        <v>1170</v>
      </c>
      <c r="D8118" t="s">
        <v>1171</v>
      </c>
      <c r="G8118">
        <v>2023</v>
      </c>
      <c r="H8118">
        <v>2023</v>
      </c>
    </row>
    <row r="8119" spans="2:8" x14ac:dyDescent="0.25">
      <c r="B8119" t="s">
        <v>2903</v>
      </c>
      <c r="C8119" t="s">
        <v>2083</v>
      </c>
      <c r="D8119" t="s">
        <v>1171</v>
      </c>
      <c r="E8119">
        <v>2050</v>
      </c>
      <c r="G8119">
        <v>6.8705882352941199</v>
      </c>
      <c r="H8119">
        <v>6.8705882352941199</v>
      </c>
    </row>
    <row r="8120" spans="2:8" x14ac:dyDescent="0.25">
      <c r="B8120" t="s">
        <v>2903</v>
      </c>
      <c r="C8120" t="s">
        <v>2085</v>
      </c>
      <c r="D8120" t="s">
        <v>2092</v>
      </c>
      <c r="E8120">
        <v>2050</v>
      </c>
      <c r="G8120">
        <v>1856</v>
      </c>
      <c r="H8120">
        <v>1856</v>
      </c>
    </row>
    <row r="8121" spans="2:8" x14ac:dyDescent="0.25">
      <c r="B8121" t="s">
        <v>2903</v>
      </c>
      <c r="C8121" t="s">
        <v>2086</v>
      </c>
      <c r="D8121" t="s">
        <v>1171</v>
      </c>
      <c r="G8121">
        <v>1</v>
      </c>
      <c r="H8121">
        <v>1</v>
      </c>
    </row>
    <row r="8122" spans="2:8" x14ac:dyDescent="0.25">
      <c r="B8122" t="s">
        <v>2903</v>
      </c>
      <c r="C8122" t="s">
        <v>2087</v>
      </c>
      <c r="D8122" t="s">
        <v>1171</v>
      </c>
      <c r="E8122">
        <v>2050</v>
      </c>
      <c r="F8122" t="s">
        <v>2088</v>
      </c>
      <c r="G8122">
        <v>0.27</v>
      </c>
      <c r="H8122">
        <v>0.27</v>
      </c>
    </row>
    <row r="8123" spans="2:8" x14ac:dyDescent="0.25">
      <c r="B8123" t="s">
        <v>2904</v>
      </c>
      <c r="C8123" t="s">
        <v>1170</v>
      </c>
      <c r="D8123" t="s">
        <v>1171</v>
      </c>
      <c r="G8123">
        <v>2023</v>
      </c>
      <c r="H8123">
        <v>2023</v>
      </c>
    </row>
    <row r="8124" spans="2:8" x14ac:dyDescent="0.25">
      <c r="B8124" t="s">
        <v>2904</v>
      </c>
      <c r="C8124" t="s">
        <v>2083</v>
      </c>
      <c r="D8124" t="s">
        <v>1171</v>
      </c>
      <c r="E8124">
        <v>2020</v>
      </c>
      <c r="G8124">
        <v>9.9998436856095907</v>
      </c>
      <c r="H8124">
        <v>9.9998436856095907</v>
      </c>
    </row>
    <row r="8125" spans="2:8" x14ac:dyDescent="0.25">
      <c r="B8125" t="s">
        <v>2904</v>
      </c>
      <c r="C8125" t="s">
        <v>2085</v>
      </c>
      <c r="D8125" t="s">
        <v>2092</v>
      </c>
      <c r="E8125">
        <v>2020</v>
      </c>
      <c r="G8125">
        <v>3658</v>
      </c>
      <c r="H8125">
        <v>3658</v>
      </c>
    </row>
    <row r="8126" spans="2:8" x14ac:dyDescent="0.25">
      <c r="B8126" t="s">
        <v>2904</v>
      </c>
      <c r="C8126" t="s">
        <v>2086</v>
      </c>
      <c r="D8126" t="s">
        <v>1171</v>
      </c>
      <c r="G8126">
        <v>1</v>
      </c>
      <c r="H8126">
        <v>1</v>
      </c>
    </row>
    <row r="8127" spans="2:8" x14ac:dyDescent="0.25">
      <c r="B8127" t="s">
        <v>2904</v>
      </c>
      <c r="C8127" t="s">
        <v>2087</v>
      </c>
      <c r="D8127" t="s">
        <v>1171</v>
      </c>
      <c r="E8127">
        <v>2020</v>
      </c>
      <c r="F8127" t="s">
        <v>2088</v>
      </c>
      <c r="G8127">
        <v>0.78</v>
      </c>
      <c r="H8127">
        <v>0.78</v>
      </c>
    </row>
    <row r="8128" spans="2:8" x14ac:dyDescent="0.25">
      <c r="B8128" t="s">
        <v>2905</v>
      </c>
      <c r="C8128" t="s">
        <v>1170</v>
      </c>
      <c r="D8128" t="s">
        <v>1171</v>
      </c>
      <c r="G8128">
        <v>2023</v>
      </c>
      <c r="H8128">
        <v>2023</v>
      </c>
    </row>
    <row r="8129" spans="2:8" x14ac:dyDescent="0.25">
      <c r="B8129" t="s">
        <v>2905</v>
      </c>
      <c r="C8129" t="s">
        <v>2083</v>
      </c>
      <c r="D8129" t="s">
        <v>1171</v>
      </c>
      <c r="E8129">
        <v>2020</v>
      </c>
      <c r="G8129">
        <v>9.9720034807331093</v>
      </c>
      <c r="H8129">
        <v>9.9720034807331093</v>
      </c>
    </row>
    <row r="8130" spans="2:8" x14ac:dyDescent="0.25">
      <c r="B8130" t="s">
        <v>2905</v>
      </c>
      <c r="C8130" t="s">
        <v>2085</v>
      </c>
      <c r="D8130" t="s">
        <v>2092</v>
      </c>
      <c r="E8130">
        <v>2020</v>
      </c>
      <c r="G8130">
        <v>3186</v>
      </c>
      <c r="H8130">
        <v>3186</v>
      </c>
    </row>
    <row r="8131" spans="2:8" x14ac:dyDescent="0.25">
      <c r="B8131" t="s">
        <v>2905</v>
      </c>
      <c r="C8131" t="s">
        <v>2086</v>
      </c>
      <c r="D8131" t="s">
        <v>1171</v>
      </c>
      <c r="G8131">
        <v>1</v>
      </c>
      <c r="H8131">
        <v>1</v>
      </c>
    </row>
    <row r="8132" spans="2:8" x14ac:dyDescent="0.25">
      <c r="B8132" t="s">
        <v>2905</v>
      </c>
      <c r="C8132" t="s">
        <v>2087</v>
      </c>
      <c r="D8132" t="s">
        <v>1171</v>
      </c>
      <c r="E8132">
        <v>2020</v>
      </c>
      <c r="F8132" t="s">
        <v>2088</v>
      </c>
      <c r="G8132">
        <v>0.93</v>
      </c>
      <c r="H8132">
        <v>0.93</v>
      </c>
    </row>
    <row r="8133" spans="2:8" x14ac:dyDescent="0.25">
      <c r="B8133" t="s">
        <v>2906</v>
      </c>
      <c r="C8133" t="s">
        <v>1170</v>
      </c>
      <c r="D8133" t="s">
        <v>1171</v>
      </c>
      <c r="G8133">
        <v>2023</v>
      </c>
      <c r="H8133">
        <v>2023</v>
      </c>
    </row>
    <row r="8134" spans="2:8" x14ac:dyDescent="0.25">
      <c r="B8134" t="s">
        <v>2906</v>
      </c>
      <c r="C8134" t="s">
        <v>2083</v>
      </c>
      <c r="D8134" t="s">
        <v>1171</v>
      </c>
      <c r="E8134">
        <v>2020</v>
      </c>
      <c r="G8134">
        <v>10.9647058823529</v>
      </c>
      <c r="H8134">
        <v>10.9647058823529</v>
      </c>
    </row>
    <row r="8135" spans="2:8" x14ac:dyDescent="0.25">
      <c r="B8135" t="s">
        <v>2906</v>
      </c>
      <c r="C8135" t="s">
        <v>2085</v>
      </c>
      <c r="D8135" t="s">
        <v>2092</v>
      </c>
      <c r="E8135">
        <v>2020</v>
      </c>
      <c r="G8135">
        <v>1180</v>
      </c>
      <c r="H8135">
        <v>1180</v>
      </c>
    </row>
    <row r="8136" spans="2:8" x14ac:dyDescent="0.25">
      <c r="B8136" t="s">
        <v>2906</v>
      </c>
      <c r="C8136" t="s">
        <v>2086</v>
      </c>
      <c r="D8136" t="s">
        <v>1171</v>
      </c>
      <c r="G8136">
        <v>1</v>
      </c>
      <c r="H8136">
        <v>1</v>
      </c>
    </row>
    <row r="8137" spans="2:8" x14ac:dyDescent="0.25">
      <c r="B8137" t="s">
        <v>2906</v>
      </c>
      <c r="C8137" t="s">
        <v>2087</v>
      </c>
      <c r="D8137" t="s">
        <v>1171</v>
      </c>
      <c r="E8137">
        <v>2020</v>
      </c>
      <c r="F8137" t="s">
        <v>2088</v>
      </c>
      <c r="G8137">
        <v>0.83</v>
      </c>
      <c r="H8137">
        <v>0.83</v>
      </c>
    </row>
    <row r="8138" spans="2:8" x14ac:dyDescent="0.25">
      <c r="B8138" t="s">
        <v>2907</v>
      </c>
      <c r="C8138" t="s">
        <v>1170</v>
      </c>
      <c r="D8138" t="s">
        <v>1171</v>
      </c>
      <c r="G8138">
        <v>2023</v>
      </c>
      <c r="H8138">
        <v>2023</v>
      </c>
    </row>
    <row r="8139" spans="2:8" x14ac:dyDescent="0.25">
      <c r="B8139" t="s">
        <v>2907</v>
      </c>
      <c r="C8139" t="s">
        <v>2083</v>
      </c>
      <c r="D8139" t="s">
        <v>1171</v>
      </c>
      <c r="E8139">
        <v>2020</v>
      </c>
      <c r="G8139">
        <v>4</v>
      </c>
      <c r="H8139">
        <v>4</v>
      </c>
    </row>
    <row r="8140" spans="2:8" x14ac:dyDescent="0.25">
      <c r="B8140" t="s">
        <v>2907</v>
      </c>
      <c r="C8140" t="s">
        <v>2085</v>
      </c>
      <c r="D8140" t="s">
        <v>2092</v>
      </c>
      <c r="E8140">
        <v>2020</v>
      </c>
      <c r="G8140">
        <v>1888</v>
      </c>
      <c r="H8140">
        <v>1888</v>
      </c>
    </row>
    <row r="8141" spans="2:8" x14ac:dyDescent="0.25">
      <c r="B8141" t="s">
        <v>2907</v>
      </c>
      <c r="C8141" t="s">
        <v>2086</v>
      </c>
      <c r="D8141" t="s">
        <v>1171</v>
      </c>
      <c r="G8141">
        <v>1</v>
      </c>
      <c r="H8141">
        <v>1</v>
      </c>
    </row>
    <row r="8142" spans="2:8" x14ac:dyDescent="0.25">
      <c r="B8142" t="s">
        <v>2907</v>
      </c>
      <c r="C8142" t="s">
        <v>2087</v>
      </c>
      <c r="D8142" t="s">
        <v>1171</v>
      </c>
      <c r="E8142">
        <v>2020</v>
      </c>
      <c r="F8142" t="s">
        <v>2088</v>
      </c>
      <c r="G8142">
        <v>0.27</v>
      </c>
      <c r="H8142">
        <v>0.27</v>
      </c>
    </row>
    <row r="8143" spans="2:8" x14ac:dyDescent="0.25">
      <c r="B8143" t="s">
        <v>2904</v>
      </c>
      <c r="C8143" t="s">
        <v>1170</v>
      </c>
      <c r="D8143" t="s">
        <v>1171</v>
      </c>
      <c r="G8143">
        <v>2023</v>
      </c>
      <c r="H8143">
        <v>2023</v>
      </c>
    </row>
    <row r="8144" spans="2:8" x14ac:dyDescent="0.25">
      <c r="B8144" t="s">
        <v>2904</v>
      </c>
      <c r="C8144" t="s">
        <v>2083</v>
      </c>
      <c r="D8144" t="s">
        <v>1171</v>
      </c>
      <c r="E8144">
        <v>2050</v>
      </c>
      <c r="G8144">
        <v>9.9780314700202606</v>
      </c>
      <c r="H8144">
        <v>9.9780314700202606</v>
      </c>
    </row>
    <row r="8145" spans="2:8" x14ac:dyDescent="0.25">
      <c r="B8145" t="s">
        <v>2904</v>
      </c>
      <c r="C8145" t="s">
        <v>2085</v>
      </c>
      <c r="D8145" t="s">
        <v>2092</v>
      </c>
      <c r="E8145">
        <v>2050</v>
      </c>
      <c r="G8145">
        <v>3658</v>
      </c>
      <c r="H8145">
        <v>3658</v>
      </c>
    </row>
    <row r="8146" spans="2:8" x14ac:dyDescent="0.25">
      <c r="B8146" t="s">
        <v>2904</v>
      </c>
      <c r="C8146" t="s">
        <v>2086</v>
      </c>
      <c r="D8146" t="s">
        <v>1171</v>
      </c>
      <c r="G8146">
        <v>1</v>
      </c>
      <c r="H8146">
        <v>1</v>
      </c>
    </row>
    <row r="8147" spans="2:8" x14ac:dyDescent="0.25">
      <c r="B8147" t="s">
        <v>2904</v>
      </c>
      <c r="C8147" t="s">
        <v>2087</v>
      </c>
      <c r="D8147" t="s">
        <v>1171</v>
      </c>
      <c r="E8147">
        <v>2050</v>
      </c>
      <c r="F8147" t="s">
        <v>2088</v>
      </c>
      <c r="G8147">
        <v>0.78</v>
      </c>
      <c r="H8147">
        <v>0.78</v>
      </c>
    </row>
    <row r="8148" spans="2:8" x14ac:dyDescent="0.25">
      <c r="B8148" t="s">
        <v>2905</v>
      </c>
      <c r="C8148" t="s">
        <v>1170</v>
      </c>
      <c r="D8148" t="s">
        <v>1171</v>
      </c>
      <c r="G8148">
        <v>2023</v>
      </c>
      <c r="H8148">
        <v>2023</v>
      </c>
    </row>
    <row r="8149" spans="2:8" x14ac:dyDescent="0.25">
      <c r="B8149" t="s">
        <v>2905</v>
      </c>
      <c r="C8149" t="s">
        <v>2083</v>
      </c>
      <c r="D8149" t="s">
        <v>1171</v>
      </c>
      <c r="E8149">
        <v>2050</v>
      </c>
      <c r="G8149">
        <v>9.9445938664462492</v>
      </c>
      <c r="H8149">
        <v>9.9445938664462492</v>
      </c>
    </row>
    <row r="8150" spans="2:8" x14ac:dyDescent="0.25">
      <c r="B8150" t="s">
        <v>2905</v>
      </c>
      <c r="C8150" t="s">
        <v>2085</v>
      </c>
      <c r="D8150" t="s">
        <v>2092</v>
      </c>
      <c r="E8150">
        <v>2050</v>
      </c>
      <c r="G8150">
        <v>3186</v>
      </c>
      <c r="H8150">
        <v>3186</v>
      </c>
    </row>
    <row r="8151" spans="2:8" x14ac:dyDescent="0.25">
      <c r="B8151" t="s">
        <v>2905</v>
      </c>
      <c r="C8151" t="s">
        <v>2086</v>
      </c>
      <c r="D8151" t="s">
        <v>1171</v>
      </c>
      <c r="G8151">
        <v>1</v>
      </c>
      <c r="H8151">
        <v>1</v>
      </c>
    </row>
    <row r="8152" spans="2:8" x14ac:dyDescent="0.25">
      <c r="B8152" t="s">
        <v>2905</v>
      </c>
      <c r="C8152" t="s">
        <v>2087</v>
      </c>
      <c r="D8152" t="s">
        <v>1171</v>
      </c>
      <c r="E8152">
        <v>2050</v>
      </c>
      <c r="F8152" t="s">
        <v>2088</v>
      </c>
      <c r="G8152">
        <v>0.93</v>
      </c>
      <c r="H8152">
        <v>0.93</v>
      </c>
    </row>
    <row r="8153" spans="2:8" x14ac:dyDescent="0.25">
      <c r="B8153" t="s">
        <v>2906</v>
      </c>
      <c r="C8153" t="s">
        <v>1170</v>
      </c>
      <c r="D8153" t="s">
        <v>1171</v>
      </c>
      <c r="G8153">
        <v>2023</v>
      </c>
      <c r="H8153">
        <v>2023</v>
      </c>
    </row>
    <row r="8154" spans="2:8" x14ac:dyDescent="0.25">
      <c r="B8154" t="s">
        <v>2906</v>
      </c>
      <c r="C8154" t="s">
        <v>2083</v>
      </c>
      <c r="D8154" t="s">
        <v>1171</v>
      </c>
      <c r="E8154">
        <v>2050</v>
      </c>
      <c r="G8154">
        <v>10.9647058823529</v>
      </c>
      <c r="H8154">
        <v>10.9647058823529</v>
      </c>
    </row>
    <row r="8155" spans="2:8" x14ac:dyDescent="0.25">
      <c r="B8155" t="s">
        <v>2906</v>
      </c>
      <c r="C8155" t="s">
        <v>2085</v>
      </c>
      <c r="D8155" t="s">
        <v>2092</v>
      </c>
      <c r="E8155">
        <v>2050</v>
      </c>
      <c r="G8155">
        <v>1180</v>
      </c>
      <c r="H8155">
        <v>1180</v>
      </c>
    </row>
    <row r="8156" spans="2:8" x14ac:dyDescent="0.25">
      <c r="B8156" t="s">
        <v>2906</v>
      </c>
      <c r="C8156" t="s">
        <v>2086</v>
      </c>
      <c r="D8156" t="s">
        <v>1171</v>
      </c>
      <c r="G8156">
        <v>1</v>
      </c>
      <c r="H8156">
        <v>1</v>
      </c>
    </row>
    <row r="8157" spans="2:8" x14ac:dyDescent="0.25">
      <c r="B8157" t="s">
        <v>2906</v>
      </c>
      <c r="C8157" t="s">
        <v>2087</v>
      </c>
      <c r="D8157" t="s">
        <v>1171</v>
      </c>
      <c r="E8157">
        <v>2050</v>
      </c>
      <c r="F8157" t="s">
        <v>2088</v>
      </c>
      <c r="G8157">
        <v>0.83</v>
      </c>
      <c r="H8157">
        <v>0.83</v>
      </c>
    </row>
    <row r="8158" spans="2:8" x14ac:dyDescent="0.25">
      <c r="B8158" t="s">
        <v>2907</v>
      </c>
      <c r="C8158" t="s">
        <v>1170</v>
      </c>
      <c r="D8158" t="s">
        <v>1171</v>
      </c>
      <c r="G8158">
        <v>2023</v>
      </c>
      <c r="H8158">
        <v>2023</v>
      </c>
    </row>
    <row r="8159" spans="2:8" x14ac:dyDescent="0.25">
      <c r="B8159" t="s">
        <v>2907</v>
      </c>
      <c r="C8159" t="s">
        <v>2083</v>
      </c>
      <c r="D8159" t="s">
        <v>1171</v>
      </c>
      <c r="E8159">
        <v>2050</v>
      </c>
      <c r="G8159">
        <v>6.9647058823529404</v>
      </c>
      <c r="H8159">
        <v>6.9647058823529404</v>
      </c>
    </row>
    <row r="8160" spans="2:8" x14ac:dyDescent="0.25">
      <c r="B8160" t="s">
        <v>2907</v>
      </c>
      <c r="C8160" t="s">
        <v>2085</v>
      </c>
      <c r="D8160" t="s">
        <v>2092</v>
      </c>
      <c r="E8160">
        <v>2050</v>
      </c>
      <c r="G8160">
        <v>1888</v>
      </c>
      <c r="H8160">
        <v>1888</v>
      </c>
    </row>
    <row r="8161" spans="2:8" x14ac:dyDescent="0.25">
      <c r="B8161" t="s">
        <v>2907</v>
      </c>
      <c r="C8161" t="s">
        <v>2086</v>
      </c>
      <c r="D8161" t="s">
        <v>1171</v>
      </c>
      <c r="G8161">
        <v>1</v>
      </c>
      <c r="H8161">
        <v>1</v>
      </c>
    </row>
    <row r="8162" spans="2:8" x14ac:dyDescent="0.25">
      <c r="B8162" t="s">
        <v>2907</v>
      </c>
      <c r="C8162" t="s">
        <v>2087</v>
      </c>
      <c r="D8162" t="s">
        <v>1171</v>
      </c>
      <c r="E8162">
        <v>2050</v>
      </c>
      <c r="F8162" t="s">
        <v>2088</v>
      </c>
      <c r="G8162">
        <v>0.27</v>
      </c>
      <c r="H8162">
        <v>0.27</v>
      </c>
    </row>
    <row r="8163" spans="2:8" x14ac:dyDescent="0.25">
      <c r="B8163" t="s">
        <v>2908</v>
      </c>
      <c r="C8163" t="s">
        <v>1170</v>
      </c>
      <c r="D8163" t="s">
        <v>1171</v>
      </c>
      <c r="G8163">
        <v>2023</v>
      </c>
      <c r="H8163">
        <v>2023</v>
      </c>
    </row>
    <row r="8164" spans="2:8" x14ac:dyDescent="0.25">
      <c r="B8164" t="s">
        <v>2908</v>
      </c>
      <c r="C8164" t="s">
        <v>2083</v>
      </c>
      <c r="D8164" t="s">
        <v>1171</v>
      </c>
      <c r="E8164">
        <v>2020</v>
      </c>
      <c r="G8164">
        <v>10.093447344841399</v>
      </c>
      <c r="H8164">
        <v>10.093447344841399</v>
      </c>
    </row>
    <row r="8165" spans="2:8" x14ac:dyDescent="0.25">
      <c r="B8165" t="s">
        <v>2908</v>
      </c>
      <c r="C8165" t="s">
        <v>2085</v>
      </c>
      <c r="D8165" t="s">
        <v>2092</v>
      </c>
      <c r="E8165">
        <v>2020</v>
      </c>
      <c r="G8165">
        <v>3720</v>
      </c>
      <c r="H8165">
        <v>3720</v>
      </c>
    </row>
    <row r="8166" spans="2:8" x14ac:dyDescent="0.25">
      <c r="B8166" t="s">
        <v>2908</v>
      </c>
      <c r="C8166" t="s">
        <v>2086</v>
      </c>
      <c r="D8166" t="s">
        <v>1171</v>
      </c>
      <c r="G8166">
        <v>1</v>
      </c>
      <c r="H8166">
        <v>1</v>
      </c>
    </row>
    <row r="8167" spans="2:8" x14ac:dyDescent="0.25">
      <c r="B8167" t="s">
        <v>2908</v>
      </c>
      <c r="C8167" t="s">
        <v>2087</v>
      </c>
      <c r="D8167" t="s">
        <v>1171</v>
      </c>
      <c r="E8167">
        <v>2020</v>
      </c>
      <c r="F8167" t="s">
        <v>2088</v>
      </c>
      <c r="G8167">
        <v>0.78</v>
      </c>
      <c r="H8167">
        <v>0.78</v>
      </c>
    </row>
    <row r="8168" spans="2:8" x14ac:dyDescent="0.25">
      <c r="B8168" t="s">
        <v>2909</v>
      </c>
      <c r="C8168" t="s">
        <v>1170</v>
      </c>
      <c r="D8168" t="s">
        <v>1171</v>
      </c>
      <c r="G8168">
        <v>2023</v>
      </c>
      <c r="H8168">
        <v>2023</v>
      </c>
    </row>
    <row r="8169" spans="2:8" x14ac:dyDescent="0.25">
      <c r="B8169" t="s">
        <v>2909</v>
      </c>
      <c r="C8169" t="s">
        <v>2083</v>
      </c>
      <c r="D8169" t="s">
        <v>1171</v>
      </c>
      <c r="E8169">
        <v>2020</v>
      </c>
      <c r="G8169">
        <v>10.0602157688104</v>
      </c>
      <c r="H8169">
        <v>10.0602157688104</v>
      </c>
    </row>
    <row r="8170" spans="2:8" x14ac:dyDescent="0.25">
      <c r="B8170" t="s">
        <v>2909</v>
      </c>
      <c r="C8170" t="s">
        <v>2085</v>
      </c>
      <c r="D8170" t="s">
        <v>2092</v>
      </c>
      <c r="E8170">
        <v>2020</v>
      </c>
      <c r="G8170">
        <v>3240</v>
      </c>
      <c r="H8170">
        <v>3240</v>
      </c>
    </row>
    <row r="8171" spans="2:8" x14ac:dyDescent="0.25">
      <c r="B8171" t="s">
        <v>2909</v>
      </c>
      <c r="C8171" t="s">
        <v>2086</v>
      </c>
      <c r="D8171" t="s">
        <v>1171</v>
      </c>
      <c r="G8171">
        <v>1</v>
      </c>
      <c r="H8171">
        <v>1</v>
      </c>
    </row>
    <row r="8172" spans="2:8" x14ac:dyDescent="0.25">
      <c r="B8172" t="s">
        <v>2909</v>
      </c>
      <c r="C8172" t="s">
        <v>2087</v>
      </c>
      <c r="D8172" t="s">
        <v>1171</v>
      </c>
      <c r="E8172">
        <v>2020</v>
      </c>
      <c r="F8172" t="s">
        <v>2088</v>
      </c>
      <c r="G8172">
        <v>0.93</v>
      </c>
      <c r="H8172">
        <v>0.93</v>
      </c>
    </row>
    <row r="8173" spans="2:8" x14ac:dyDescent="0.25">
      <c r="B8173" t="s">
        <v>2910</v>
      </c>
      <c r="C8173" t="s">
        <v>1170</v>
      </c>
      <c r="D8173" t="s">
        <v>1171</v>
      </c>
      <c r="G8173">
        <v>2023</v>
      </c>
      <c r="H8173">
        <v>2023</v>
      </c>
    </row>
    <row r="8174" spans="2:8" x14ac:dyDescent="0.25">
      <c r="B8174" t="s">
        <v>2910</v>
      </c>
      <c r="C8174" t="s">
        <v>2083</v>
      </c>
      <c r="D8174" t="s">
        <v>1171</v>
      </c>
      <c r="E8174">
        <v>2020</v>
      </c>
      <c r="G8174">
        <v>11.0588235294118</v>
      </c>
      <c r="H8174">
        <v>11.0588235294118</v>
      </c>
    </row>
    <row r="8175" spans="2:8" x14ac:dyDescent="0.25">
      <c r="B8175" t="s">
        <v>2910</v>
      </c>
      <c r="C8175" t="s">
        <v>2085</v>
      </c>
      <c r="D8175" t="s">
        <v>2092</v>
      </c>
      <c r="E8175">
        <v>2020</v>
      </c>
      <c r="G8175">
        <v>1200</v>
      </c>
      <c r="H8175">
        <v>1200</v>
      </c>
    </row>
    <row r="8176" spans="2:8" x14ac:dyDescent="0.25">
      <c r="B8176" t="s">
        <v>2910</v>
      </c>
      <c r="C8176" t="s">
        <v>2086</v>
      </c>
      <c r="D8176" t="s">
        <v>1171</v>
      </c>
      <c r="G8176">
        <v>1</v>
      </c>
      <c r="H8176">
        <v>1</v>
      </c>
    </row>
    <row r="8177" spans="2:8" x14ac:dyDescent="0.25">
      <c r="B8177" t="s">
        <v>2910</v>
      </c>
      <c r="C8177" t="s">
        <v>2087</v>
      </c>
      <c r="D8177" t="s">
        <v>1171</v>
      </c>
      <c r="E8177">
        <v>2020</v>
      </c>
      <c r="F8177" t="s">
        <v>2088</v>
      </c>
      <c r="G8177">
        <v>0.83</v>
      </c>
      <c r="H8177">
        <v>0.83</v>
      </c>
    </row>
    <row r="8178" spans="2:8" x14ac:dyDescent="0.25">
      <c r="B8178" t="s">
        <v>2911</v>
      </c>
      <c r="C8178" t="s">
        <v>1170</v>
      </c>
      <c r="D8178" t="s">
        <v>1171</v>
      </c>
      <c r="G8178">
        <v>2023</v>
      </c>
      <c r="H8178">
        <v>2023</v>
      </c>
    </row>
    <row r="8179" spans="2:8" x14ac:dyDescent="0.25">
      <c r="B8179" t="s">
        <v>2911</v>
      </c>
      <c r="C8179" t="s">
        <v>2083</v>
      </c>
      <c r="D8179" t="s">
        <v>1171</v>
      </c>
      <c r="E8179">
        <v>2020</v>
      </c>
      <c r="G8179">
        <v>4</v>
      </c>
      <c r="H8179">
        <v>4</v>
      </c>
    </row>
    <row r="8180" spans="2:8" x14ac:dyDescent="0.25">
      <c r="B8180" t="s">
        <v>2911</v>
      </c>
      <c r="C8180" t="s">
        <v>2085</v>
      </c>
      <c r="D8180" t="s">
        <v>2092</v>
      </c>
      <c r="E8180">
        <v>2020</v>
      </c>
      <c r="G8180">
        <v>1920</v>
      </c>
      <c r="H8180">
        <v>1920</v>
      </c>
    </row>
    <row r="8181" spans="2:8" x14ac:dyDescent="0.25">
      <c r="B8181" t="s">
        <v>2911</v>
      </c>
      <c r="C8181" t="s">
        <v>2086</v>
      </c>
      <c r="D8181" t="s">
        <v>1171</v>
      </c>
      <c r="G8181">
        <v>1</v>
      </c>
      <c r="H8181">
        <v>1</v>
      </c>
    </row>
    <row r="8182" spans="2:8" x14ac:dyDescent="0.25">
      <c r="B8182" t="s">
        <v>2911</v>
      </c>
      <c r="C8182" t="s">
        <v>2087</v>
      </c>
      <c r="D8182" t="s">
        <v>1171</v>
      </c>
      <c r="E8182">
        <v>2020</v>
      </c>
      <c r="F8182" t="s">
        <v>2088</v>
      </c>
      <c r="G8182">
        <v>0.27</v>
      </c>
      <c r="H8182">
        <v>0.27</v>
      </c>
    </row>
    <row r="8183" spans="2:8" x14ac:dyDescent="0.25">
      <c r="B8183" t="s">
        <v>2908</v>
      </c>
      <c r="C8183" t="s">
        <v>1170</v>
      </c>
      <c r="D8183" t="s">
        <v>1171</v>
      </c>
      <c r="G8183">
        <v>2023</v>
      </c>
      <c r="H8183">
        <v>2023</v>
      </c>
    </row>
    <row r="8184" spans="2:8" x14ac:dyDescent="0.25">
      <c r="B8184" t="s">
        <v>2908</v>
      </c>
      <c r="C8184" t="s">
        <v>2083</v>
      </c>
      <c r="D8184" t="s">
        <v>1171</v>
      </c>
      <c r="E8184">
        <v>2050</v>
      </c>
      <c r="G8184">
        <v>10.074936555813</v>
      </c>
      <c r="H8184">
        <v>10.074936555813</v>
      </c>
    </row>
    <row r="8185" spans="2:8" x14ac:dyDescent="0.25">
      <c r="B8185" t="s">
        <v>2908</v>
      </c>
      <c r="C8185" t="s">
        <v>2085</v>
      </c>
      <c r="D8185" t="s">
        <v>2092</v>
      </c>
      <c r="E8185">
        <v>2050</v>
      </c>
      <c r="G8185">
        <v>3720</v>
      </c>
      <c r="H8185">
        <v>3720</v>
      </c>
    </row>
    <row r="8186" spans="2:8" x14ac:dyDescent="0.25">
      <c r="B8186" t="s">
        <v>2908</v>
      </c>
      <c r="C8186" t="s">
        <v>2086</v>
      </c>
      <c r="D8186" t="s">
        <v>1171</v>
      </c>
      <c r="G8186">
        <v>1</v>
      </c>
      <c r="H8186">
        <v>1</v>
      </c>
    </row>
    <row r="8187" spans="2:8" x14ac:dyDescent="0.25">
      <c r="B8187" t="s">
        <v>2908</v>
      </c>
      <c r="C8187" t="s">
        <v>2087</v>
      </c>
      <c r="D8187" t="s">
        <v>1171</v>
      </c>
      <c r="E8187">
        <v>2050</v>
      </c>
      <c r="F8187" t="s">
        <v>2088</v>
      </c>
      <c r="G8187">
        <v>0.78</v>
      </c>
      <c r="H8187">
        <v>0.78</v>
      </c>
    </row>
    <row r="8188" spans="2:8" x14ac:dyDescent="0.25">
      <c r="B8188" t="s">
        <v>2909</v>
      </c>
      <c r="C8188" t="s">
        <v>1170</v>
      </c>
      <c r="D8188" t="s">
        <v>1171</v>
      </c>
      <c r="G8188">
        <v>2023</v>
      </c>
      <c r="H8188">
        <v>2023</v>
      </c>
    </row>
    <row r="8189" spans="2:8" x14ac:dyDescent="0.25">
      <c r="B8189" t="s">
        <v>2909</v>
      </c>
      <c r="C8189" t="s">
        <v>2083</v>
      </c>
      <c r="D8189" t="s">
        <v>1171</v>
      </c>
      <c r="E8189">
        <v>2050</v>
      </c>
      <c r="G8189">
        <v>10.0109695666969</v>
      </c>
      <c r="H8189">
        <v>10.0109695666969</v>
      </c>
    </row>
    <row r="8190" spans="2:8" x14ac:dyDescent="0.25">
      <c r="B8190" t="s">
        <v>2909</v>
      </c>
      <c r="C8190" t="s">
        <v>2085</v>
      </c>
      <c r="D8190" t="s">
        <v>2092</v>
      </c>
      <c r="E8190">
        <v>2050</v>
      </c>
      <c r="G8190">
        <v>3240</v>
      </c>
      <c r="H8190">
        <v>3240</v>
      </c>
    </row>
    <row r="8191" spans="2:8" x14ac:dyDescent="0.25">
      <c r="B8191" t="s">
        <v>2909</v>
      </c>
      <c r="C8191" t="s">
        <v>2086</v>
      </c>
      <c r="D8191" t="s">
        <v>1171</v>
      </c>
      <c r="G8191">
        <v>1</v>
      </c>
      <c r="H8191">
        <v>1</v>
      </c>
    </row>
    <row r="8192" spans="2:8" x14ac:dyDescent="0.25">
      <c r="B8192" t="s">
        <v>2909</v>
      </c>
      <c r="C8192" t="s">
        <v>2087</v>
      </c>
      <c r="D8192" t="s">
        <v>1171</v>
      </c>
      <c r="E8192">
        <v>2050</v>
      </c>
      <c r="F8192" t="s">
        <v>2088</v>
      </c>
      <c r="G8192">
        <v>0.93</v>
      </c>
      <c r="H8192">
        <v>0.93</v>
      </c>
    </row>
    <row r="8193" spans="2:8" x14ac:dyDescent="0.25">
      <c r="B8193" t="s">
        <v>2910</v>
      </c>
      <c r="C8193" t="s">
        <v>1170</v>
      </c>
      <c r="D8193" t="s">
        <v>1171</v>
      </c>
      <c r="G8193">
        <v>2023</v>
      </c>
      <c r="H8193">
        <v>2023</v>
      </c>
    </row>
    <row r="8194" spans="2:8" x14ac:dyDescent="0.25">
      <c r="B8194" t="s">
        <v>2910</v>
      </c>
      <c r="C8194" t="s">
        <v>2083</v>
      </c>
      <c r="D8194" t="s">
        <v>1171</v>
      </c>
      <c r="E8194">
        <v>2050</v>
      </c>
      <c r="G8194">
        <v>11.0588235294118</v>
      </c>
      <c r="H8194">
        <v>11.0588235294118</v>
      </c>
    </row>
    <row r="8195" spans="2:8" x14ac:dyDescent="0.25">
      <c r="B8195" t="s">
        <v>2910</v>
      </c>
      <c r="C8195" t="s">
        <v>2085</v>
      </c>
      <c r="D8195" t="s">
        <v>2092</v>
      </c>
      <c r="E8195">
        <v>2050</v>
      </c>
      <c r="G8195">
        <v>1200</v>
      </c>
      <c r="H8195">
        <v>1200</v>
      </c>
    </row>
    <row r="8196" spans="2:8" x14ac:dyDescent="0.25">
      <c r="B8196" t="s">
        <v>2910</v>
      </c>
      <c r="C8196" t="s">
        <v>2086</v>
      </c>
      <c r="D8196" t="s">
        <v>1171</v>
      </c>
      <c r="G8196">
        <v>1</v>
      </c>
      <c r="H8196">
        <v>1</v>
      </c>
    </row>
    <row r="8197" spans="2:8" x14ac:dyDescent="0.25">
      <c r="B8197" t="s">
        <v>2910</v>
      </c>
      <c r="C8197" t="s">
        <v>2087</v>
      </c>
      <c r="D8197" t="s">
        <v>1171</v>
      </c>
      <c r="E8197">
        <v>2050</v>
      </c>
      <c r="F8197" t="s">
        <v>2088</v>
      </c>
      <c r="G8197">
        <v>0.83</v>
      </c>
      <c r="H8197">
        <v>0.83</v>
      </c>
    </row>
    <row r="8198" spans="2:8" x14ac:dyDescent="0.25">
      <c r="B8198" t="s">
        <v>2911</v>
      </c>
      <c r="C8198" t="s">
        <v>1170</v>
      </c>
      <c r="D8198" t="s">
        <v>1171</v>
      </c>
      <c r="G8198">
        <v>2023</v>
      </c>
      <c r="H8198">
        <v>2023</v>
      </c>
    </row>
    <row r="8199" spans="2:8" x14ac:dyDescent="0.25">
      <c r="B8199" t="s">
        <v>2911</v>
      </c>
      <c r="C8199" t="s">
        <v>2083</v>
      </c>
      <c r="D8199" t="s">
        <v>1171</v>
      </c>
      <c r="E8199">
        <v>2050</v>
      </c>
      <c r="G8199">
        <v>7.0588235294117601</v>
      </c>
      <c r="H8199">
        <v>7.0588235294117601</v>
      </c>
    </row>
    <row r="8200" spans="2:8" x14ac:dyDescent="0.25">
      <c r="B8200" t="s">
        <v>2911</v>
      </c>
      <c r="C8200" t="s">
        <v>2085</v>
      </c>
      <c r="D8200" t="s">
        <v>2092</v>
      </c>
      <c r="E8200">
        <v>2050</v>
      </c>
      <c r="G8200">
        <v>1920</v>
      </c>
      <c r="H8200">
        <v>1920</v>
      </c>
    </row>
    <row r="8201" spans="2:8" x14ac:dyDescent="0.25">
      <c r="B8201" t="s">
        <v>2911</v>
      </c>
      <c r="C8201" t="s">
        <v>2086</v>
      </c>
      <c r="D8201" t="s">
        <v>1171</v>
      </c>
      <c r="G8201">
        <v>1</v>
      </c>
      <c r="H8201">
        <v>1</v>
      </c>
    </row>
    <row r="8202" spans="2:8" x14ac:dyDescent="0.25">
      <c r="B8202" t="s">
        <v>2911</v>
      </c>
      <c r="C8202" t="s">
        <v>2087</v>
      </c>
      <c r="D8202" t="s">
        <v>1171</v>
      </c>
      <c r="E8202">
        <v>2050</v>
      </c>
      <c r="F8202" t="s">
        <v>2088</v>
      </c>
      <c r="G8202">
        <v>0.27</v>
      </c>
      <c r="H8202">
        <v>0.27</v>
      </c>
    </row>
    <row r="8203" spans="2:8" x14ac:dyDescent="0.25">
      <c r="B8203" t="s">
        <v>2912</v>
      </c>
      <c r="C8203" t="s">
        <v>1170</v>
      </c>
      <c r="D8203" t="s">
        <v>1171</v>
      </c>
      <c r="G8203">
        <v>2023</v>
      </c>
      <c r="H8203">
        <v>2023</v>
      </c>
    </row>
    <row r="8204" spans="2:8" x14ac:dyDescent="0.25">
      <c r="B8204" t="s">
        <v>2912</v>
      </c>
      <c r="C8204" t="s">
        <v>2083</v>
      </c>
      <c r="D8204" t="s">
        <v>1171</v>
      </c>
      <c r="E8204">
        <v>2020</v>
      </c>
      <c r="G8204">
        <v>10.187051004073201</v>
      </c>
      <c r="H8204">
        <v>10.187051004073201</v>
      </c>
    </row>
    <row r="8205" spans="2:8" x14ac:dyDescent="0.25">
      <c r="B8205" t="s">
        <v>2912</v>
      </c>
      <c r="C8205" t="s">
        <v>2085</v>
      </c>
      <c r="D8205" t="s">
        <v>2092</v>
      </c>
      <c r="E8205">
        <v>2020</v>
      </c>
      <c r="G8205">
        <v>3782</v>
      </c>
      <c r="H8205">
        <v>3782</v>
      </c>
    </row>
    <row r="8206" spans="2:8" x14ac:dyDescent="0.25">
      <c r="B8206" t="s">
        <v>2912</v>
      </c>
      <c r="C8206" t="s">
        <v>2086</v>
      </c>
      <c r="D8206" t="s">
        <v>1171</v>
      </c>
      <c r="G8206">
        <v>1</v>
      </c>
      <c r="H8206">
        <v>1</v>
      </c>
    </row>
    <row r="8207" spans="2:8" x14ac:dyDescent="0.25">
      <c r="B8207" t="s">
        <v>2912</v>
      </c>
      <c r="C8207" t="s">
        <v>2087</v>
      </c>
      <c r="D8207" t="s">
        <v>1171</v>
      </c>
      <c r="E8207">
        <v>2020</v>
      </c>
      <c r="F8207" t="s">
        <v>2088</v>
      </c>
      <c r="G8207">
        <v>0.78</v>
      </c>
      <c r="H8207">
        <v>0.78</v>
      </c>
    </row>
    <row r="8208" spans="2:8" x14ac:dyDescent="0.25">
      <c r="B8208" t="s">
        <v>2913</v>
      </c>
      <c r="C8208" t="s">
        <v>1170</v>
      </c>
      <c r="D8208" t="s">
        <v>1171</v>
      </c>
      <c r="G8208">
        <v>2023</v>
      </c>
      <c r="H8208">
        <v>2023</v>
      </c>
    </row>
    <row r="8209" spans="2:8" x14ac:dyDescent="0.25">
      <c r="B8209" t="s">
        <v>2913</v>
      </c>
      <c r="C8209" t="s">
        <v>2083</v>
      </c>
      <c r="D8209" t="s">
        <v>1171</v>
      </c>
      <c r="E8209">
        <v>2020</v>
      </c>
      <c r="G8209">
        <v>10.148428056887701</v>
      </c>
      <c r="H8209">
        <v>10.148428056887701</v>
      </c>
    </row>
    <row r="8210" spans="2:8" x14ac:dyDescent="0.25">
      <c r="B8210" t="s">
        <v>2913</v>
      </c>
      <c r="C8210" t="s">
        <v>2085</v>
      </c>
      <c r="D8210" t="s">
        <v>2092</v>
      </c>
      <c r="E8210">
        <v>2020</v>
      </c>
      <c r="G8210">
        <v>3294</v>
      </c>
      <c r="H8210">
        <v>3294</v>
      </c>
    </row>
    <row r="8211" spans="2:8" x14ac:dyDescent="0.25">
      <c r="B8211" t="s">
        <v>2913</v>
      </c>
      <c r="C8211" t="s">
        <v>2086</v>
      </c>
      <c r="D8211" t="s">
        <v>1171</v>
      </c>
      <c r="G8211">
        <v>1</v>
      </c>
      <c r="H8211">
        <v>1</v>
      </c>
    </row>
    <row r="8212" spans="2:8" x14ac:dyDescent="0.25">
      <c r="B8212" t="s">
        <v>2913</v>
      </c>
      <c r="C8212" t="s">
        <v>2087</v>
      </c>
      <c r="D8212" t="s">
        <v>1171</v>
      </c>
      <c r="E8212">
        <v>2020</v>
      </c>
      <c r="F8212" t="s">
        <v>2088</v>
      </c>
      <c r="G8212">
        <v>0.93</v>
      </c>
      <c r="H8212">
        <v>0.93</v>
      </c>
    </row>
    <row r="8213" spans="2:8" x14ac:dyDescent="0.25">
      <c r="B8213" t="s">
        <v>2914</v>
      </c>
      <c r="C8213" t="s">
        <v>1170</v>
      </c>
      <c r="D8213" t="s">
        <v>1171</v>
      </c>
      <c r="G8213">
        <v>2023</v>
      </c>
      <c r="H8213">
        <v>2023</v>
      </c>
    </row>
    <row r="8214" spans="2:8" x14ac:dyDescent="0.25">
      <c r="B8214" t="s">
        <v>2914</v>
      </c>
      <c r="C8214" t="s">
        <v>2083</v>
      </c>
      <c r="D8214" t="s">
        <v>1171</v>
      </c>
      <c r="E8214">
        <v>2020</v>
      </c>
      <c r="G8214">
        <v>11.1529411764706</v>
      </c>
      <c r="H8214">
        <v>11.1529411764706</v>
      </c>
    </row>
    <row r="8215" spans="2:8" x14ac:dyDescent="0.25">
      <c r="B8215" t="s">
        <v>2914</v>
      </c>
      <c r="C8215" t="s">
        <v>2085</v>
      </c>
      <c r="D8215" t="s">
        <v>2092</v>
      </c>
      <c r="E8215">
        <v>2020</v>
      </c>
      <c r="G8215">
        <v>1220</v>
      </c>
      <c r="H8215">
        <v>1220</v>
      </c>
    </row>
    <row r="8216" spans="2:8" x14ac:dyDescent="0.25">
      <c r="B8216" t="s">
        <v>2914</v>
      </c>
      <c r="C8216" t="s">
        <v>2086</v>
      </c>
      <c r="D8216" t="s">
        <v>1171</v>
      </c>
      <c r="G8216">
        <v>1</v>
      </c>
      <c r="H8216">
        <v>1</v>
      </c>
    </row>
    <row r="8217" spans="2:8" x14ac:dyDescent="0.25">
      <c r="B8217" t="s">
        <v>2914</v>
      </c>
      <c r="C8217" t="s">
        <v>2087</v>
      </c>
      <c r="D8217" t="s">
        <v>1171</v>
      </c>
      <c r="E8217">
        <v>2020</v>
      </c>
      <c r="F8217" t="s">
        <v>2088</v>
      </c>
      <c r="G8217">
        <v>0.83</v>
      </c>
      <c r="H8217">
        <v>0.83</v>
      </c>
    </row>
    <row r="8218" spans="2:8" x14ac:dyDescent="0.25">
      <c r="B8218" t="s">
        <v>2915</v>
      </c>
      <c r="C8218" t="s">
        <v>1170</v>
      </c>
      <c r="D8218" t="s">
        <v>1171</v>
      </c>
      <c r="G8218">
        <v>2023</v>
      </c>
      <c r="H8218">
        <v>2023</v>
      </c>
    </row>
    <row r="8219" spans="2:8" x14ac:dyDescent="0.25">
      <c r="B8219" t="s">
        <v>2915</v>
      </c>
      <c r="C8219" t="s">
        <v>2083</v>
      </c>
      <c r="D8219" t="s">
        <v>1171</v>
      </c>
      <c r="E8219">
        <v>2020</v>
      </c>
      <c r="G8219">
        <v>4</v>
      </c>
      <c r="H8219">
        <v>4</v>
      </c>
    </row>
    <row r="8220" spans="2:8" x14ac:dyDescent="0.25">
      <c r="B8220" t="s">
        <v>2915</v>
      </c>
      <c r="C8220" t="s">
        <v>2085</v>
      </c>
      <c r="D8220" t="s">
        <v>2092</v>
      </c>
      <c r="E8220">
        <v>2020</v>
      </c>
      <c r="G8220">
        <v>1952</v>
      </c>
      <c r="H8220">
        <v>1952</v>
      </c>
    </row>
    <row r="8221" spans="2:8" x14ac:dyDescent="0.25">
      <c r="B8221" t="s">
        <v>2915</v>
      </c>
      <c r="C8221" t="s">
        <v>2086</v>
      </c>
      <c r="D8221" t="s">
        <v>1171</v>
      </c>
      <c r="G8221">
        <v>1</v>
      </c>
      <c r="H8221">
        <v>1</v>
      </c>
    </row>
    <row r="8222" spans="2:8" x14ac:dyDescent="0.25">
      <c r="B8222" t="s">
        <v>2915</v>
      </c>
      <c r="C8222" t="s">
        <v>2087</v>
      </c>
      <c r="D8222" t="s">
        <v>1171</v>
      </c>
      <c r="E8222">
        <v>2020</v>
      </c>
      <c r="F8222" t="s">
        <v>2088</v>
      </c>
      <c r="G8222">
        <v>0.27</v>
      </c>
      <c r="H8222">
        <v>0.27</v>
      </c>
    </row>
    <row r="8223" spans="2:8" x14ac:dyDescent="0.25">
      <c r="B8223" t="s">
        <v>2912</v>
      </c>
      <c r="C8223" t="s">
        <v>1170</v>
      </c>
      <c r="D8223" t="s">
        <v>1171</v>
      </c>
      <c r="G8223">
        <v>2023</v>
      </c>
      <c r="H8223">
        <v>2023</v>
      </c>
    </row>
    <row r="8224" spans="2:8" x14ac:dyDescent="0.25">
      <c r="B8224" t="s">
        <v>2912</v>
      </c>
      <c r="C8224" t="s">
        <v>2083</v>
      </c>
      <c r="D8224" t="s">
        <v>1171</v>
      </c>
      <c r="E8224">
        <v>2050</v>
      </c>
      <c r="G8224">
        <v>10.171841641605701</v>
      </c>
      <c r="H8224">
        <v>10.171841641605701</v>
      </c>
    </row>
    <row r="8225" spans="2:8" x14ac:dyDescent="0.25">
      <c r="B8225" t="s">
        <v>2912</v>
      </c>
      <c r="C8225" t="s">
        <v>2085</v>
      </c>
      <c r="D8225" t="s">
        <v>2092</v>
      </c>
      <c r="E8225">
        <v>2050</v>
      </c>
      <c r="G8225">
        <v>3782</v>
      </c>
      <c r="H8225">
        <v>3782</v>
      </c>
    </row>
    <row r="8226" spans="2:8" x14ac:dyDescent="0.25">
      <c r="B8226" t="s">
        <v>2912</v>
      </c>
      <c r="C8226" t="s">
        <v>2086</v>
      </c>
      <c r="D8226" t="s">
        <v>1171</v>
      </c>
      <c r="G8226">
        <v>1</v>
      </c>
      <c r="H8226">
        <v>1</v>
      </c>
    </row>
    <row r="8227" spans="2:8" x14ac:dyDescent="0.25">
      <c r="B8227" t="s">
        <v>2912</v>
      </c>
      <c r="C8227" t="s">
        <v>2087</v>
      </c>
      <c r="D8227" t="s">
        <v>1171</v>
      </c>
      <c r="E8227">
        <v>2050</v>
      </c>
      <c r="F8227" t="s">
        <v>2088</v>
      </c>
      <c r="G8227">
        <v>0.78</v>
      </c>
      <c r="H8227">
        <v>0.78</v>
      </c>
    </row>
    <row r="8228" spans="2:8" x14ac:dyDescent="0.25">
      <c r="B8228" t="s">
        <v>2913</v>
      </c>
      <c r="C8228" t="s">
        <v>1170</v>
      </c>
      <c r="D8228" t="s">
        <v>1171</v>
      </c>
      <c r="G8228">
        <v>2023</v>
      </c>
      <c r="H8228">
        <v>2023</v>
      </c>
    </row>
    <row r="8229" spans="2:8" x14ac:dyDescent="0.25">
      <c r="B8229" t="s">
        <v>2913</v>
      </c>
      <c r="C8229" t="s">
        <v>2083</v>
      </c>
      <c r="D8229" t="s">
        <v>1171</v>
      </c>
      <c r="E8229">
        <v>2050</v>
      </c>
      <c r="G8229">
        <v>10.077345266947599</v>
      </c>
      <c r="H8229">
        <v>10.077345266947599</v>
      </c>
    </row>
    <row r="8230" spans="2:8" x14ac:dyDescent="0.25">
      <c r="B8230" t="s">
        <v>2913</v>
      </c>
      <c r="C8230" t="s">
        <v>2085</v>
      </c>
      <c r="D8230" t="s">
        <v>2092</v>
      </c>
      <c r="E8230">
        <v>2050</v>
      </c>
      <c r="G8230">
        <v>3294</v>
      </c>
      <c r="H8230">
        <v>3294</v>
      </c>
    </row>
    <row r="8231" spans="2:8" x14ac:dyDescent="0.25">
      <c r="B8231" t="s">
        <v>2913</v>
      </c>
      <c r="C8231" t="s">
        <v>2086</v>
      </c>
      <c r="D8231" t="s">
        <v>1171</v>
      </c>
      <c r="G8231">
        <v>1</v>
      </c>
      <c r="H8231">
        <v>1</v>
      </c>
    </row>
    <row r="8232" spans="2:8" x14ac:dyDescent="0.25">
      <c r="B8232" t="s">
        <v>2913</v>
      </c>
      <c r="C8232" t="s">
        <v>2087</v>
      </c>
      <c r="D8232" t="s">
        <v>1171</v>
      </c>
      <c r="E8232">
        <v>2050</v>
      </c>
      <c r="F8232" t="s">
        <v>2088</v>
      </c>
      <c r="G8232">
        <v>0.93</v>
      </c>
      <c r="H8232">
        <v>0.93</v>
      </c>
    </row>
    <row r="8233" spans="2:8" x14ac:dyDescent="0.25">
      <c r="B8233" t="s">
        <v>2914</v>
      </c>
      <c r="C8233" t="s">
        <v>1170</v>
      </c>
      <c r="D8233" t="s">
        <v>1171</v>
      </c>
      <c r="G8233">
        <v>2023</v>
      </c>
      <c r="H8233">
        <v>2023</v>
      </c>
    </row>
    <row r="8234" spans="2:8" x14ac:dyDescent="0.25">
      <c r="B8234" t="s">
        <v>2914</v>
      </c>
      <c r="C8234" t="s">
        <v>2083</v>
      </c>
      <c r="D8234" t="s">
        <v>1171</v>
      </c>
      <c r="E8234">
        <v>2050</v>
      </c>
      <c r="G8234">
        <v>11.1529411764706</v>
      </c>
      <c r="H8234">
        <v>11.1529411764706</v>
      </c>
    </row>
    <row r="8235" spans="2:8" x14ac:dyDescent="0.25">
      <c r="B8235" t="s">
        <v>2914</v>
      </c>
      <c r="C8235" t="s">
        <v>2085</v>
      </c>
      <c r="D8235" t="s">
        <v>2092</v>
      </c>
      <c r="E8235">
        <v>2050</v>
      </c>
      <c r="G8235">
        <v>1220</v>
      </c>
      <c r="H8235">
        <v>1220</v>
      </c>
    </row>
    <row r="8236" spans="2:8" x14ac:dyDescent="0.25">
      <c r="B8236" t="s">
        <v>2914</v>
      </c>
      <c r="C8236" t="s">
        <v>2086</v>
      </c>
      <c r="D8236" t="s">
        <v>1171</v>
      </c>
      <c r="G8236">
        <v>1</v>
      </c>
      <c r="H8236">
        <v>1</v>
      </c>
    </row>
    <row r="8237" spans="2:8" x14ac:dyDescent="0.25">
      <c r="B8237" t="s">
        <v>2914</v>
      </c>
      <c r="C8237" t="s">
        <v>2087</v>
      </c>
      <c r="D8237" t="s">
        <v>1171</v>
      </c>
      <c r="E8237">
        <v>2050</v>
      </c>
      <c r="F8237" t="s">
        <v>2088</v>
      </c>
      <c r="G8237">
        <v>0.83</v>
      </c>
      <c r="H8237">
        <v>0.83</v>
      </c>
    </row>
    <row r="8238" spans="2:8" x14ac:dyDescent="0.25">
      <c r="B8238" t="s">
        <v>2915</v>
      </c>
      <c r="C8238" t="s">
        <v>1170</v>
      </c>
      <c r="D8238" t="s">
        <v>1171</v>
      </c>
      <c r="G8238">
        <v>2023</v>
      </c>
      <c r="H8238">
        <v>2023</v>
      </c>
    </row>
    <row r="8239" spans="2:8" x14ac:dyDescent="0.25">
      <c r="B8239" t="s">
        <v>2915</v>
      </c>
      <c r="C8239" t="s">
        <v>2083</v>
      </c>
      <c r="D8239" t="s">
        <v>1171</v>
      </c>
      <c r="E8239">
        <v>2050</v>
      </c>
      <c r="G8239">
        <v>7.1529411764705904</v>
      </c>
      <c r="H8239">
        <v>7.1529411764705904</v>
      </c>
    </row>
    <row r="8240" spans="2:8" x14ac:dyDescent="0.25">
      <c r="B8240" t="s">
        <v>2915</v>
      </c>
      <c r="C8240" t="s">
        <v>2085</v>
      </c>
      <c r="D8240" t="s">
        <v>2092</v>
      </c>
      <c r="E8240">
        <v>2050</v>
      </c>
      <c r="G8240">
        <v>1952</v>
      </c>
      <c r="H8240">
        <v>1952</v>
      </c>
    </row>
    <row r="8241" spans="2:8" x14ac:dyDescent="0.25">
      <c r="B8241" t="s">
        <v>2915</v>
      </c>
      <c r="C8241" t="s">
        <v>2086</v>
      </c>
      <c r="D8241" t="s">
        <v>1171</v>
      </c>
      <c r="G8241">
        <v>1</v>
      </c>
      <c r="H8241">
        <v>1</v>
      </c>
    </row>
    <row r="8242" spans="2:8" x14ac:dyDescent="0.25">
      <c r="B8242" t="s">
        <v>2915</v>
      </c>
      <c r="C8242" t="s">
        <v>2087</v>
      </c>
      <c r="D8242" t="s">
        <v>1171</v>
      </c>
      <c r="E8242">
        <v>2050</v>
      </c>
      <c r="F8242" t="s">
        <v>2088</v>
      </c>
      <c r="G8242">
        <v>0.27</v>
      </c>
      <c r="H8242">
        <v>0.27</v>
      </c>
    </row>
    <row r="8243" spans="2:8" x14ac:dyDescent="0.25">
      <c r="B8243" t="s">
        <v>2916</v>
      </c>
      <c r="C8243" t="s">
        <v>1170</v>
      </c>
      <c r="D8243" t="s">
        <v>1171</v>
      </c>
      <c r="G8243">
        <v>2023</v>
      </c>
      <c r="H8243">
        <v>2023</v>
      </c>
    </row>
    <row r="8244" spans="2:8" x14ac:dyDescent="0.25">
      <c r="B8244" t="s">
        <v>2916</v>
      </c>
      <c r="C8244" t="s">
        <v>2083</v>
      </c>
      <c r="D8244" t="s">
        <v>1171</v>
      </c>
      <c r="E8244">
        <v>2020</v>
      </c>
      <c r="G8244">
        <v>10.280654663305</v>
      </c>
      <c r="H8244">
        <v>10.280654663305</v>
      </c>
    </row>
    <row r="8245" spans="2:8" x14ac:dyDescent="0.25">
      <c r="B8245" t="s">
        <v>2916</v>
      </c>
      <c r="C8245" t="s">
        <v>2085</v>
      </c>
      <c r="D8245" t="s">
        <v>2092</v>
      </c>
      <c r="E8245">
        <v>2020</v>
      </c>
      <c r="G8245">
        <v>3844</v>
      </c>
      <c r="H8245">
        <v>3844</v>
      </c>
    </row>
    <row r="8246" spans="2:8" x14ac:dyDescent="0.25">
      <c r="B8246" t="s">
        <v>2916</v>
      </c>
      <c r="C8246" t="s">
        <v>2086</v>
      </c>
      <c r="D8246" t="s">
        <v>1171</v>
      </c>
      <c r="G8246">
        <v>1</v>
      </c>
      <c r="H8246">
        <v>1</v>
      </c>
    </row>
    <row r="8247" spans="2:8" x14ac:dyDescent="0.25">
      <c r="B8247" t="s">
        <v>2916</v>
      </c>
      <c r="C8247" t="s">
        <v>2087</v>
      </c>
      <c r="D8247" t="s">
        <v>1171</v>
      </c>
      <c r="E8247">
        <v>2020</v>
      </c>
      <c r="F8247" t="s">
        <v>2088</v>
      </c>
      <c r="G8247">
        <v>0.78</v>
      </c>
      <c r="H8247">
        <v>0.78</v>
      </c>
    </row>
    <row r="8248" spans="2:8" x14ac:dyDescent="0.25">
      <c r="B8248" t="s">
        <v>2917</v>
      </c>
      <c r="C8248" t="s">
        <v>1170</v>
      </c>
      <c r="D8248" t="s">
        <v>1171</v>
      </c>
      <c r="G8248">
        <v>2023</v>
      </c>
      <c r="H8248">
        <v>2023</v>
      </c>
    </row>
    <row r="8249" spans="2:8" x14ac:dyDescent="0.25">
      <c r="B8249" t="s">
        <v>2917</v>
      </c>
      <c r="C8249" t="s">
        <v>2083</v>
      </c>
      <c r="D8249" t="s">
        <v>1171</v>
      </c>
      <c r="E8249">
        <v>2020</v>
      </c>
      <c r="G8249">
        <v>10.2366403449651</v>
      </c>
      <c r="H8249">
        <v>10.2366403449651</v>
      </c>
    </row>
    <row r="8250" spans="2:8" x14ac:dyDescent="0.25">
      <c r="B8250" t="s">
        <v>2917</v>
      </c>
      <c r="C8250" t="s">
        <v>2085</v>
      </c>
      <c r="D8250" t="s">
        <v>2092</v>
      </c>
      <c r="E8250">
        <v>2020</v>
      </c>
      <c r="G8250">
        <v>3348</v>
      </c>
      <c r="H8250">
        <v>3348</v>
      </c>
    </row>
    <row r="8251" spans="2:8" x14ac:dyDescent="0.25">
      <c r="B8251" t="s">
        <v>2917</v>
      </c>
      <c r="C8251" t="s">
        <v>2086</v>
      </c>
      <c r="D8251" t="s">
        <v>1171</v>
      </c>
      <c r="G8251">
        <v>1</v>
      </c>
      <c r="H8251">
        <v>1</v>
      </c>
    </row>
    <row r="8252" spans="2:8" x14ac:dyDescent="0.25">
      <c r="B8252" t="s">
        <v>2917</v>
      </c>
      <c r="C8252" t="s">
        <v>2087</v>
      </c>
      <c r="D8252" t="s">
        <v>1171</v>
      </c>
      <c r="E8252">
        <v>2020</v>
      </c>
      <c r="F8252" t="s">
        <v>2088</v>
      </c>
      <c r="G8252">
        <v>0.93</v>
      </c>
      <c r="H8252">
        <v>0.93</v>
      </c>
    </row>
    <row r="8253" spans="2:8" x14ac:dyDescent="0.25">
      <c r="B8253" t="s">
        <v>2918</v>
      </c>
      <c r="C8253" t="s">
        <v>1170</v>
      </c>
      <c r="D8253" t="s">
        <v>1171</v>
      </c>
      <c r="G8253">
        <v>2023</v>
      </c>
      <c r="H8253">
        <v>2023</v>
      </c>
    </row>
    <row r="8254" spans="2:8" x14ac:dyDescent="0.25">
      <c r="B8254" t="s">
        <v>2918</v>
      </c>
      <c r="C8254" t="s">
        <v>2083</v>
      </c>
      <c r="D8254" t="s">
        <v>1171</v>
      </c>
      <c r="E8254">
        <v>2020</v>
      </c>
      <c r="G8254">
        <v>11.2470588235294</v>
      </c>
      <c r="H8254">
        <v>11.2470588235294</v>
      </c>
    </row>
    <row r="8255" spans="2:8" x14ac:dyDescent="0.25">
      <c r="B8255" t="s">
        <v>2918</v>
      </c>
      <c r="C8255" t="s">
        <v>2085</v>
      </c>
      <c r="D8255" t="s">
        <v>2092</v>
      </c>
      <c r="E8255">
        <v>2020</v>
      </c>
      <c r="G8255">
        <v>1240</v>
      </c>
      <c r="H8255">
        <v>1240</v>
      </c>
    </row>
    <row r="8256" spans="2:8" x14ac:dyDescent="0.25">
      <c r="B8256" t="s">
        <v>2918</v>
      </c>
      <c r="C8256" t="s">
        <v>2086</v>
      </c>
      <c r="D8256" t="s">
        <v>1171</v>
      </c>
      <c r="G8256">
        <v>1</v>
      </c>
      <c r="H8256">
        <v>1</v>
      </c>
    </row>
    <row r="8257" spans="2:8" x14ac:dyDescent="0.25">
      <c r="B8257" t="s">
        <v>2918</v>
      </c>
      <c r="C8257" t="s">
        <v>2087</v>
      </c>
      <c r="D8257" t="s">
        <v>1171</v>
      </c>
      <c r="E8257">
        <v>2020</v>
      </c>
      <c r="F8257" t="s">
        <v>2088</v>
      </c>
      <c r="G8257">
        <v>0.83</v>
      </c>
      <c r="H8257">
        <v>0.83</v>
      </c>
    </row>
    <row r="8258" spans="2:8" x14ac:dyDescent="0.25">
      <c r="B8258" t="s">
        <v>2919</v>
      </c>
      <c r="C8258" t="s">
        <v>1170</v>
      </c>
      <c r="D8258" t="s">
        <v>1171</v>
      </c>
      <c r="G8258">
        <v>2023</v>
      </c>
      <c r="H8258">
        <v>2023</v>
      </c>
    </row>
    <row r="8259" spans="2:8" x14ac:dyDescent="0.25">
      <c r="B8259" t="s">
        <v>2919</v>
      </c>
      <c r="C8259" t="s">
        <v>2083</v>
      </c>
      <c r="D8259" t="s">
        <v>1171</v>
      </c>
      <c r="E8259">
        <v>2020</v>
      </c>
      <c r="G8259">
        <v>4</v>
      </c>
      <c r="H8259">
        <v>4</v>
      </c>
    </row>
    <row r="8260" spans="2:8" x14ac:dyDescent="0.25">
      <c r="B8260" t="s">
        <v>2919</v>
      </c>
      <c r="C8260" t="s">
        <v>2085</v>
      </c>
      <c r="D8260" t="s">
        <v>2092</v>
      </c>
      <c r="E8260">
        <v>2020</v>
      </c>
      <c r="G8260">
        <v>1984</v>
      </c>
      <c r="H8260">
        <v>1984</v>
      </c>
    </row>
    <row r="8261" spans="2:8" x14ac:dyDescent="0.25">
      <c r="B8261" t="s">
        <v>2919</v>
      </c>
      <c r="C8261" t="s">
        <v>2086</v>
      </c>
      <c r="D8261" t="s">
        <v>1171</v>
      </c>
      <c r="G8261">
        <v>1</v>
      </c>
      <c r="H8261">
        <v>1</v>
      </c>
    </row>
    <row r="8262" spans="2:8" x14ac:dyDescent="0.25">
      <c r="B8262" t="s">
        <v>2919</v>
      </c>
      <c r="C8262" t="s">
        <v>2087</v>
      </c>
      <c r="D8262" t="s">
        <v>1171</v>
      </c>
      <c r="E8262">
        <v>2020</v>
      </c>
      <c r="F8262" t="s">
        <v>2088</v>
      </c>
      <c r="G8262">
        <v>0.27</v>
      </c>
      <c r="H8262">
        <v>0.27</v>
      </c>
    </row>
    <row r="8263" spans="2:8" x14ac:dyDescent="0.25">
      <c r="B8263" t="s">
        <v>2916</v>
      </c>
      <c r="C8263" t="s">
        <v>1170</v>
      </c>
      <c r="D8263" t="s">
        <v>1171</v>
      </c>
      <c r="G8263">
        <v>2023</v>
      </c>
      <c r="H8263">
        <v>2023</v>
      </c>
    </row>
    <row r="8264" spans="2:8" x14ac:dyDescent="0.25">
      <c r="B8264" t="s">
        <v>2916</v>
      </c>
      <c r="C8264" t="s">
        <v>2083</v>
      </c>
      <c r="D8264" t="s">
        <v>1171</v>
      </c>
      <c r="E8264">
        <v>2050</v>
      </c>
      <c r="G8264">
        <v>10.268746727398501</v>
      </c>
      <c r="H8264">
        <v>10.268746727398501</v>
      </c>
    </row>
    <row r="8265" spans="2:8" x14ac:dyDescent="0.25">
      <c r="B8265" t="s">
        <v>2916</v>
      </c>
      <c r="C8265" t="s">
        <v>2085</v>
      </c>
      <c r="D8265" t="s">
        <v>2092</v>
      </c>
      <c r="E8265">
        <v>2050</v>
      </c>
      <c r="G8265">
        <v>3844</v>
      </c>
      <c r="H8265">
        <v>3844</v>
      </c>
    </row>
    <row r="8266" spans="2:8" x14ac:dyDescent="0.25">
      <c r="B8266" t="s">
        <v>2916</v>
      </c>
      <c r="C8266" t="s">
        <v>2086</v>
      </c>
      <c r="D8266" t="s">
        <v>1171</v>
      </c>
      <c r="G8266">
        <v>1</v>
      </c>
      <c r="H8266">
        <v>1</v>
      </c>
    </row>
    <row r="8267" spans="2:8" x14ac:dyDescent="0.25">
      <c r="B8267" t="s">
        <v>2916</v>
      </c>
      <c r="C8267" t="s">
        <v>2087</v>
      </c>
      <c r="D8267" t="s">
        <v>1171</v>
      </c>
      <c r="E8267">
        <v>2050</v>
      </c>
      <c r="F8267" t="s">
        <v>2088</v>
      </c>
      <c r="G8267">
        <v>0.78</v>
      </c>
      <c r="H8267">
        <v>0.78</v>
      </c>
    </row>
    <row r="8268" spans="2:8" x14ac:dyDescent="0.25">
      <c r="B8268" t="s">
        <v>2917</v>
      </c>
      <c r="C8268" t="s">
        <v>1170</v>
      </c>
      <c r="D8268" t="s">
        <v>1171</v>
      </c>
      <c r="G8268">
        <v>2023</v>
      </c>
      <c r="H8268">
        <v>2023</v>
      </c>
    </row>
    <row r="8269" spans="2:8" x14ac:dyDescent="0.25">
      <c r="B8269" t="s">
        <v>2917</v>
      </c>
      <c r="C8269" t="s">
        <v>2083</v>
      </c>
      <c r="D8269" t="s">
        <v>1171</v>
      </c>
      <c r="E8269">
        <v>2050</v>
      </c>
      <c r="G8269">
        <v>10.1437209671983</v>
      </c>
      <c r="H8269">
        <v>10.1437209671983</v>
      </c>
    </row>
    <row r="8270" spans="2:8" x14ac:dyDescent="0.25">
      <c r="B8270" t="s">
        <v>2917</v>
      </c>
      <c r="C8270" t="s">
        <v>2085</v>
      </c>
      <c r="D8270" t="s">
        <v>2092</v>
      </c>
      <c r="E8270">
        <v>2050</v>
      </c>
      <c r="G8270">
        <v>3348</v>
      </c>
      <c r="H8270">
        <v>3348</v>
      </c>
    </row>
    <row r="8271" spans="2:8" x14ac:dyDescent="0.25">
      <c r="B8271" t="s">
        <v>2917</v>
      </c>
      <c r="C8271" t="s">
        <v>2086</v>
      </c>
      <c r="D8271" t="s">
        <v>1171</v>
      </c>
      <c r="G8271">
        <v>1</v>
      </c>
      <c r="H8271">
        <v>1</v>
      </c>
    </row>
    <row r="8272" spans="2:8" x14ac:dyDescent="0.25">
      <c r="B8272" t="s">
        <v>2917</v>
      </c>
      <c r="C8272" t="s">
        <v>2087</v>
      </c>
      <c r="D8272" t="s">
        <v>1171</v>
      </c>
      <c r="E8272">
        <v>2050</v>
      </c>
      <c r="F8272" t="s">
        <v>2088</v>
      </c>
      <c r="G8272">
        <v>0.93</v>
      </c>
      <c r="H8272">
        <v>0.93</v>
      </c>
    </row>
    <row r="8273" spans="2:8" x14ac:dyDescent="0.25">
      <c r="B8273" t="s">
        <v>2918</v>
      </c>
      <c r="C8273" t="s">
        <v>1170</v>
      </c>
      <c r="D8273" t="s">
        <v>1171</v>
      </c>
      <c r="G8273">
        <v>2023</v>
      </c>
      <c r="H8273">
        <v>2023</v>
      </c>
    </row>
    <row r="8274" spans="2:8" x14ac:dyDescent="0.25">
      <c r="B8274" t="s">
        <v>2918</v>
      </c>
      <c r="C8274" t="s">
        <v>2083</v>
      </c>
      <c r="D8274" t="s">
        <v>1171</v>
      </c>
      <c r="E8274">
        <v>2050</v>
      </c>
      <c r="G8274">
        <v>11.2470588235294</v>
      </c>
      <c r="H8274">
        <v>11.2470588235294</v>
      </c>
    </row>
    <row r="8275" spans="2:8" x14ac:dyDescent="0.25">
      <c r="B8275" t="s">
        <v>2918</v>
      </c>
      <c r="C8275" t="s">
        <v>2085</v>
      </c>
      <c r="D8275" t="s">
        <v>2092</v>
      </c>
      <c r="E8275">
        <v>2050</v>
      </c>
      <c r="G8275">
        <v>1240</v>
      </c>
      <c r="H8275">
        <v>1240</v>
      </c>
    </row>
    <row r="8276" spans="2:8" x14ac:dyDescent="0.25">
      <c r="B8276" t="s">
        <v>2918</v>
      </c>
      <c r="C8276" t="s">
        <v>2086</v>
      </c>
      <c r="D8276" t="s">
        <v>1171</v>
      </c>
      <c r="G8276">
        <v>1</v>
      </c>
      <c r="H8276">
        <v>1</v>
      </c>
    </row>
    <row r="8277" spans="2:8" x14ac:dyDescent="0.25">
      <c r="B8277" t="s">
        <v>2918</v>
      </c>
      <c r="C8277" t="s">
        <v>2087</v>
      </c>
      <c r="D8277" t="s">
        <v>1171</v>
      </c>
      <c r="E8277">
        <v>2050</v>
      </c>
      <c r="F8277" t="s">
        <v>2088</v>
      </c>
      <c r="G8277">
        <v>0.83</v>
      </c>
      <c r="H8277">
        <v>0.83</v>
      </c>
    </row>
    <row r="8278" spans="2:8" x14ac:dyDescent="0.25">
      <c r="B8278" t="s">
        <v>2919</v>
      </c>
      <c r="C8278" t="s">
        <v>1170</v>
      </c>
      <c r="D8278" t="s">
        <v>1171</v>
      </c>
      <c r="G8278">
        <v>2023</v>
      </c>
      <c r="H8278">
        <v>2023</v>
      </c>
    </row>
    <row r="8279" spans="2:8" x14ac:dyDescent="0.25">
      <c r="B8279" t="s">
        <v>2919</v>
      </c>
      <c r="C8279" t="s">
        <v>2083</v>
      </c>
      <c r="D8279" t="s">
        <v>1171</v>
      </c>
      <c r="E8279">
        <v>2050</v>
      </c>
      <c r="G8279">
        <v>7.24705882352941</v>
      </c>
      <c r="H8279">
        <v>7.24705882352941</v>
      </c>
    </row>
    <row r="8280" spans="2:8" x14ac:dyDescent="0.25">
      <c r="B8280" t="s">
        <v>2919</v>
      </c>
      <c r="C8280" t="s">
        <v>2085</v>
      </c>
      <c r="D8280" t="s">
        <v>2092</v>
      </c>
      <c r="E8280">
        <v>2050</v>
      </c>
      <c r="G8280">
        <v>1984</v>
      </c>
      <c r="H8280">
        <v>1984</v>
      </c>
    </row>
    <row r="8281" spans="2:8" x14ac:dyDescent="0.25">
      <c r="B8281" t="s">
        <v>2919</v>
      </c>
      <c r="C8281" t="s">
        <v>2086</v>
      </c>
      <c r="D8281" t="s">
        <v>1171</v>
      </c>
      <c r="G8281">
        <v>1</v>
      </c>
      <c r="H8281">
        <v>1</v>
      </c>
    </row>
    <row r="8282" spans="2:8" x14ac:dyDescent="0.25">
      <c r="B8282" t="s">
        <v>2919</v>
      </c>
      <c r="C8282" t="s">
        <v>2087</v>
      </c>
      <c r="D8282" t="s">
        <v>1171</v>
      </c>
      <c r="E8282">
        <v>2050</v>
      </c>
      <c r="F8282" t="s">
        <v>2088</v>
      </c>
      <c r="G8282">
        <v>0.27</v>
      </c>
      <c r="H8282">
        <v>0.27</v>
      </c>
    </row>
    <row r="8283" spans="2:8" x14ac:dyDescent="0.25">
      <c r="B8283" t="s">
        <v>2920</v>
      </c>
      <c r="C8283" t="s">
        <v>1170</v>
      </c>
      <c r="D8283" t="s">
        <v>1171</v>
      </c>
      <c r="G8283">
        <v>2023</v>
      </c>
      <c r="H8283">
        <v>2023</v>
      </c>
    </row>
    <row r="8284" spans="2:8" x14ac:dyDescent="0.25">
      <c r="B8284" t="s">
        <v>2920</v>
      </c>
      <c r="C8284" t="s">
        <v>2083</v>
      </c>
      <c r="D8284" t="s">
        <v>1171</v>
      </c>
      <c r="E8284">
        <v>2020</v>
      </c>
      <c r="G8284">
        <v>10.374258322536701</v>
      </c>
      <c r="H8284">
        <v>10.374258322536701</v>
      </c>
    </row>
    <row r="8285" spans="2:8" x14ac:dyDescent="0.25">
      <c r="B8285" t="s">
        <v>2920</v>
      </c>
      <c r="C8285" t="s">
        <v>2085</v>
      </c>
      <c r="D8285" t="s">
        <v>2092</v>
      </c>
      <c r="E8285">
        <v>2020</v>
      </c>
      <c r="G8285">
        <v>3906</v>
      </c>
      <c r="H8285">
        <v>3906</v>
      </c>
    </row>
    <row r="8286" spans="2:8" x14ac:dyDescent="0.25">
      <c r="B8286" t="s">
        <v>2920</v>
      </c>
      <c r="C8286" t="s">
        <v>2086</v>
      </c>
      <c r="D8286" t="s">
        <v>1171</v>
      </c>
      <c r="G8286">
        <v>1</v>
      </c>
      <c r="H8286">
        <v>1</v>
      </c>
    </row>
    <row r="8287" spans="2:8" x14ac:dyDescent="0.25">
      <c r="B8287" t="s">
        <v>2920</v>
      </c>
      <c r="C8287" t="s">
        <v>2087</v>
      </c>
      <c r="D8287" t="s">
        <v>1171</v>
      </c>
      <c r="E8287">
        <v>2020</v>
      </c>
      <c r="F8287" t="s">
        <v>2088</v>
      </c>
      <c r="G8287">
        <v>0.78</v>
      </c>
      <c r="H8287">
        <v>0.78</v>
      </c>
    </row>
    <row r="8288" spans="2:8" x14ac:dyDescent="0.25">
      <c r="B8288" t="s">
        <v>2921</v>
      </c>
      <c r="C8288" t="s">
        <v>1170</v>
      </c>
      <c r="D8288" t="s">
        <v>1171</v>
      </c>
      <c r="G8288">
        <v>2023</v>
      </c>
      <c r="H8288">
        <v>2023</v>
      </c>
    </row>
    <row r="8289" spans="2:8" x14ac:dyDescent="0.25">
      <c r="B8289" t="s">
        <v>2921</v>
      </c>
      <c r="C8289" t="s">
        <v>2083</v>
      </c>
      <c r="D8289" t="s">
        <v>1171</v>
      </c>
      <c r="E8289">
        <v>2020</v>
      </c>
      <c r="G8289">
        <v>10.324852633042401</v>
      </c>
      <c r="H8289">
        <v>10.324852633042401</v>
      </c>
    </row>
    <row r="8290" spans="2:8" x14ac:dyDescent="0.25">
      <c r="B8290" t="s">
        <v>2921</v>
      </c>
      <c r="C8290" t="s">
        <v>2085</v>
      </c>
      <c r="D8290" t="s">
        <v>2092</v>
      </c>
      <c r="E8290">
        <v>2020</v>
      </c>
      <c r="G8290">
        <v>3402</v>
      </c>
      <c r="H8290">
        <v>3402</v>
      </c>
    </row>
    <row r="8291" spans="2:8" x14ac:dyDescent="0.25">
      <c r="B8291" t="s">
        <v>2921</v>
      </c>
      <c r="C8291" t="s">
        <v>2086</v>
      </c>
      <c r="D8291" t="s">
        <v>1171</v>
      </c>
      <c r="G8291">
        <v>1</v>
      </c>
      <c r="H8291">
        <v>1</v>
      </c>
    </row>
    <row r="8292" spans="2:8" x14ac:dyDescent="0.25">
      <c r="B8292" t="s">
        <v>2921</v>
      </c>
      <c r="C8292" t="s">
        <v>2087</v>
      </c>
      <c r="D8292" t="s">
        <v>1171</v>
      </c>
      <c r="E8292">
        <v>2020</v>
      </c>
      <c r="F8292" t="s">
        <v>2088</v>
      </c>
      <c r="G8292">
        <v>0.93</v>
      </c>
      <c r="H8292">
        <v>0.93</v>
      </c>
    </row>
    <row r="8293" spans="2:8" x14ac:dyDescent="0.25">
      <c r="B8293" t="s">
        <v>2922</v>
      </c>
      <c r="C8293" t="s">
        <v>1170</v>
      </c>
      <c r="D8293" t="s">
        <v>1171</v>
      </c>
      <c r="G8293">
        <v>2023</v>
      </c>
      <c r="H8293">
        <v>2023</v>
      </c>
    </row>
    <row r="8294" spans="2:8" x14ac:dyDescent="0.25">
      <c r="B8294" t="s">
        <v>2922</v>
      </c>
      <c r="C8294" t="s">
        <v>2083</v>
      </c>
      <c r="D8294" t="s">
        <v>1171</v>
      </c>
      <c r="E8294">
        <v>2020</v>
      </c>
      <c r="G8294">
        <v>11.3411764705882</v>
      </c>
      <c r="H8294">
        <v>11.3411764705882</v>
      </c>
    </row>
    <row r="8295" spans="2:8" x14ac:dyDescent="0.25">
      <c r="B8295" t="s">
        <v>2922</v>
      </c>
      <c r="C8295" t="s">
        <v>2085</v>
      </c>
      <c r="D8295" t="s">
        <v>2092</v>
      </c>
      <c r="E8295">
        <v>2020</v>
      </c>
      <c r="G8295">
        <v>1260</v>
      </c>
      <c r="H8295">
        <v>1260</v>
      </c>
    </row>
    <row r="8296" spans="2:8" x14ac:dyDescent="0.25">
      <c r="B8296" t="s">
        <v>2922</v>
      </c>
      <c r="C8296" t="s">
        <v>2086</v>
      </c>
      <c r="D8296" t="s">
        <v>1171</v>
      </c>
      <c r="G8296">
        <v>1</v>
      </c>
      <c r="H8296">
        <v>1</v>
      </c>
    </row>
    <row r="8297" spans="2:8" x14ac:dyDescent="0.25">
      <c r="B8297" t="s">
        <v>2922</v>
      </c>
      <c r="C8297" t="s">
        <v>2087</v>
      </c>
      <c r="D8297" t="s">
        <v>1171</v>
      </c>
      <c r="E8297">
        <v>2020</v>
      </c>
      <c r="F8297" t="s">
        <v>2088</v>
      </c>
      <c r="G8297">
        <v>0.83</v>
      </c>
      <c r="H8297">
        <v>0.83</v>
      </c>
    </row>
    <row r="8298" spans="2:8" x14ac:dyDescent="0.25">
      <c r="B8298" t="s">
        <v>2923</v>
      </c>
      <c r="C8298" t="s">
        <v>1170</v>
      </c>
      <c r="D8298" t="s">
        <v>1171</v>
      </c>
      <c r="G8298">
        <v>2023</v>
      </c>
      <c r="H8298">
        <v>2023</v>
      </c>
    </row>
    <row r="8299" spans="2:8" x14ac:dyDescent="0.25">
      <c r="B8299" t="s">
        <v>2923</v>
      </c>
      <c r="C8299" t="s">
        <v>2083</v>
      </c>
      <c r="D8299" t="s">
        <v>1171</v>
      </c>
      <c r="E8299">
        <v>2020</v>
      </c>
      <c r="G8299">
        <v>4</v>
      </c>
      <c r="H8299">
        <v>4</v>
      </c>
    </row>
    <row r="8300" spans="2:8" x14ac:dyDescent="0.25">
      <c r="B8300" t="s">
        <v>2923</v>
      </c>
      <c r="C8300" t="s">
        <v>2085</v>
      </c>
      <c r="D8300" t="s">
        <v>2092</v>
      </c>
      <c r="E8300">
        <v>2020</v>
      </c>
      <c r="G8300">
        <v>2016</v>
      </c>
      <c r="H8300">
        <v>2016</v>
      </c>
    </row>
    <row r="8301" spans="2:8" x14ac:dyDescent="0.25">
      <c r="B8301" t="s">
        <v>2923</v>
      </c>
      <c r="C8301" t="s">
        <v>2086</v>
      </c>
      <c r="D8301" t="s">
        <v>1171</v>
      </c>
      <c r="G8301">
        <v>1</v>
      </c>
      <c r="H8301">
        <v>1</v>
      </c>
    </row>
    <row r="8302" spans="2:8" x14ac:dyDescent="0.25">
      <c r="B8302" t="s">
        <v>2923</v>
      </c>
      <c r="C8302" t="s">
        <v>2087</v>
      </c>
      <c r="D8302" t="s">
        <v>1171</v>
      </c>
      <c r="E8302">
        <v>2020</v>
      </c>
      <c r="F8302" t="s">
        <v>2088</v>
      </c>
      <c r="G8302">
        <v>0.27</v>
      </c>
      <c r="H8302">
        <v>0.27</v>
      </c>
    </row>
    <row r="8303" spans="2:8" x14ac:dyDescent="0.25">
      <c r="B8303" t="s">
        <v>2920</v>
      </c>
      <c r="C8303" t="s">
        <v>1170</v>
      </c>
      <c r="D8303" t="s">
        <v>1171</v>
      </c>
      <c r="G8303">
        <v>2023</v>
      </c>
      <c r="H8303">
        <v>2023</v>
      </c>
    </row>
    <row r="8304" spans="2:8" x14ac:dyDescent="0.25">
      <c r="B8304" t="s">
        <v>2920</v>
      </c>
      <c r="C8304" t="s">
        <v>2083</v>
      </c>
      <c r="D8304" t="s">
        <v>1171</v>
      </c>
      <c r="E8304">
        <v>2050</v>
      </c>
      <c r="G8304">
        <v>10.365651813191199</v>
      </c>
      <c r="H8304">
        <v>10.365651813191199</v>
      </c>
    </row>
    <row r="8305" spans="2:8" x14ac:dyDescent="0.25">
      <c r="B8305" t="s">
        <v>2920</v>
      </c>
      <c r="C8305" t="s">
        <v>2085</v>
      </c>
      <c r="D8305" t="s">
        <v>2092</v>
      </c>
      <c r="E8305">
        <v>2050</v>
      </c>
      <c r="G8305">
        <v>3906</v>
      </c>
      <c r="H8305">
        <v>3906</v>
      </c>
    </row>
    <row r="8306" spans="2:8" x14ac:dyDescent="0.25">
      <c r="B8306" t="s">
        <v>2920</v>
      </c>
      <c r="C8306" t="s">
        <v>2086</v>
      </c>
      <c r="D8306" t="s">
        <v>1171</v>
      </c>
      <c r="G8306">
        <v>1</v>
      </c>
      <c r="H8306">
        <v>1</v>
      </c>
    </row>
    <row r="8307" spans="2:8" x14ac:dyDescent="0.25">
      <c r="B8307" t="s">
        <v>2920</v>
      </c>
      <c r="C8307" t="s">
        <v>2087</v>
      </c>
      <c r="D8307" t="s">
        <v>1171</v>
      </c>
      <c r="E8307">
        <v>2050</v>
      </c>
      <c r="F8307" t="s">
        <v>2088</v>
      </c>
      <c r="G8307">
        <v>0.78</v>
      </c>
      <c r="H8307">
        <v>0.78</v>
      </c>
    </row>
    <row r="8308" spans="2:8" x14ac:dyDescent="0.25">
      <c r="B8308" t="s">
        <v>2921</v>
      </c>
      <c r="C8308" t="s">
        <v>1170</v>
      </c>
      <c r="D8308" t="s">
        <v>1171</v>
      </c>
      <c r="G8308">
        <v>2023</v>
      </c>
      <c r="H8308">
        <v>2023</v>
      </c>
    </row>
    <row r="8309" spans="2:8" x14ac:dyDescent="0.25">
      <c r="B8309" t="s">
        <v>2921</v>
      </c>
      <c r="C8309" t="s">
        <v>2083</v>
      </c>
      <c r="D8309" t="s">
        <v>1171</v>
      </c>
      <c r="E8309">
        <v>2050</v>
      </c>
      <c r="G8309">
        <v>10.210096667448999</v>
      </c>
      <c r="H8309">
        <v>10.210096667448999</v>
      </c>
    </row>
    <row r="8310" spans="2:8" x14ac:dyDescent="0.25">
      <c r="B8310" t="s">
        <v>2921</v>
      </c>
      <c r="C8310" t="s">
        <v>2085</v>
      </c>
      <c r="D8310" t="s">
        <v>2092</v>
      </c>
      <c r="E8310">
        <v>2050</v>
      </c>
      <c r="G8310">
        <v>3402</v>
      </c>
      <c r="H8310">
        <v>3402</v>
      </c>
    </row>
    <row r="8311" spans="2:8" x14ac:dyDescent="0.25">
      <c r="B8311" t="s">
        <v>2921</v>
      </c>
      <c r="C8311" t="s">
        <v>2086</v>
      </c>
      <c r="D8311" t="s">
        <v>1171</v>
      </c>
      <c r="G8311">
        <v>1</v>
      </c>
      <c r="H8311">
        <v>1</v>
      </c>
    </row>
    <row r="8312" spans="2:8" x14ac:dyDescent="0.25">
      <c r="B8312" t="s">
        <v>2921</v>
      </c>
      <c r="C8312" t="s">
        <v>2087</v>
      </c>
      <c r="D8312" t="s">
        <v>1171</v>
      </c>
      <c r="E8312">
        <v>2050</v>
      </c>
      <c r="F8312" t="s">
        <v>2088</v>
      </c>
      <c r="G8312">
        <v>0.93</v>
      </c>
      <c r="H8312">
        <v>0.93</v>
      </c>
    </row>
    <row r="8313" spans="2:8" x14ac:dyDescent="0.25">
      <c r="B8313" t="s">
        <v>2922</v>
      </c>
      <c r="C8313" t="s">
        <v>1170</v>
      </c>
      <c r="D8313" t="s">
        <v>1171</v>
      </c>
      <c r="G8313">
        <v>2023</v>
      </c>
      <c r="H8313">
        <v>2023</v>
      </c>
    </row>
    <row r="8314" spans="2:8" x14ac:dyDescent="0.25">
      <c r="B8314" t="s">
        <v>2922</v>
      </c>
      <c r="C8314" t="s">
        <v>2083</v>
      </c>
      <c r="D8314" t="s">
        <v>1171</v>
      </c>
      <c r="E8314">
        <v>2050</v>
      </c>
      <c r="G8314">
        <v>11.3411764705882</v>
      </c>
      <c r="H8314">
        <v>11.3411764705882</v>
      </c>
    </row>
    <row r="8315" spans="2:8" x14ac:dyDescent="0.25">
      <c r="B8315" t="s">
        <v>2922</v>
      </c>
      <c r="C8315" t="s">
        <v>2085</v>
      </c>
      <c r="D8315" t="s">
        <v>2092</v>
      </c>
      <c r="E8315">
        <v>2050</v>
      </c>
      <c r="G8315">
        <v>1260</v>
      </c>
      <c r="H8315">
        <v>1260</v>
      </c>
    </row>
    <row r="8316" spans="2:8" x14ac:dyDescent="0.25">
      <c r="B8316" t="s">
        <v>2922</v>
      </c>
      <c r="C8316" t="s">
        <v>2086</v>
      </c>
      <c r="D8316" t="s">
        <v>1171</v>
      </c>
      <c r="G8316">
        <v>1</v>
      </c>
      <c r="H8316">
        <v>1</v>
      </c>
    </row>
    <row r="8317" spans="2:8" x14ac:dyDescent="0.25">
      <c r="B8317" t="s">
        <v>2922</v>
      </c>
      <c r="C8317" t="s">
        <v>2087</v>
      </c>
      <c r="D8317" t="s">
        <v>1171</v>
      </c>
      <c r="E8317">
        <v>2050</v>
      </c>
      <c r="F8317" t="s">
        <v>2088</v>
      </c>
      <c r="G8317">
        <v>0.83</v>
      </c>
      <c r="H8317">
        <v>0.83</v>
      </c>
    </row>
    <row r="8318" spans="2:8" x14ac:dyDescent="0.25">
      <c r="B8318" t="s">
        <v>2923</v>
      </c>
      <c r="C8318" t="s">
        <v>1170</v>
      </c>
      <c r="D8318" t="s">
        <v>1171</v>
      </c>
      <c r="G8318">
        <v>2023</v>
      </c>
      <c r="H8318">
        <v>2023</v>
      </c>
    </row>
    <row r="8319" spans="2:8" x14ac:dyDescent="0.25">
      <c r="B8319" t="s">
        <v>2923</v>
      </c>
      <c r="C8319" t="s">
        <v>2083</v>
      </c>
      <c r="D8319" t="s">
        <v>1171</v>
      </c>
      <c r="E8319">
        <v>2050</v>
      </c>
      <c r="G8319">
        <v>7.3411764705882296</v>
      </c>
      <c r="H8319">
        <v>7.3411764705882296</v>
      </c>
    </row>
    <row r="8320" spans="2:8" x14ac:dyDescent="0.25">
      <c r="B8320" t="s">
        <v>2923</v>
      </c>
      <c r="C8320" t="s">
        <v>2085</v>
      </c>
      <c r="D8320" t="s">
        <v>2092</v>
      </c>
      <c r="E8320">
        <v>2050</v>
      </c>
      <c r="G8320">
        <v>2016</v>
      </c>
      <c r="H8320">
        <v>2016</v>
      </c>
    </row>
    <row r="8321" spans="2:8" x14ac:dyDescent="0.25">
      <c r="B8321" t="s">
        <v>2923</v>
      </c>
      <c r="C8321" t="s">
        <v>2086</v>
      </c>
      <c r="D8321" t="s">
        <v>1171</v>
      </c>
      <c r="G8321">
        <v>1</v>
      </c>
      <c r="H8321">
        <v>1</v>
      </c>
    </row>
    <row r="8322" spans="2:8" x14ac:dyDescent="0.25">
      <c r="B8322" t="s">
        <v>2923</v>
      </c>
      <c r="C8322" t="s">
        <v>2087</v>
      </c>
      <c r="D8322" t="s">
        <v>1171</v>
      </c>
      <c r="E8322">
        <v>2050</v>
      </c>
      <c r="F8322" t="s">
        <v>2088</v>
      </c>
      <c r="G8322">
        <v>0.27</v>
      </c>
      <c r="H8322">
        <v>0.27</v>
      </c>
    </row>
    <row r="8323" spans="2:8" x14ac:dyDescent="0.25">
      <c r="B8323" t="s">
        <v>2924</v>
      </c>
      <c r="C8323" t="s">
        <v>1170</v>
      </c>
      <c r="D8323" t="s">
        <v>1171</v>
      </c>
      <c r="G8323">
        <v>2023</v>
      </c>
      <c r="H8323">
        <v>2023</v>
      </c>
    </row>
    <row r="8324" spans="2:8" x14ac:dyDescent="0.25">
      <c r="B8324" t="s">
        <v>2924</v>
      </c>
      <c r="C8324" t="s">
        <v>2083</v>
      </c>
      <c r="D8324" t="s">
        <v>1171</v>
      </c>
      <c r="E8324">
        <v>2020</v>
      </c>
      <c r="G8324">
        <v>10.4678619817685</v>
      </c>
      <c r="H8324">
        <v>10.4678619817685</v>
      </c>
    </row>
    <row r="8325" spans="2:8" x14ac:dyDescent="0.25">
      <c r="B8325" t="s">
        <v>2924</v>
      </c>
      <c r="C8325" t="s">
        <v>2085</v>
      </c>
      <c r="D8325" t="s">
        <v>2092</v>
      </c>
      <c r="E8325">
        <v>2020</v>
      </c>
      <c r="G8325">
        <v>3968</v>
      </c>
      <c r="H8325">
        <v>3968</v>
      </c>
    </row>
    <row r="8326" spans="2:8" x14ac:dyDescent="0.25">
      <c r="B8326" t="s">
        <v>2924</v>
      </c>
      <c r="C8326" t="s">
        <v>2086</v>
      </c>
      <c r="D8326" t="s">
        <v>1171</v>
      </c>
      <c r="G8326">
        <v>1</v>
      </c>
      <c r="H8326">
        <v>1</v>
      </c>
    </row>
    <row r="8327" spans="2:8" x14ac:dyDescent="0.25">
      <c r="B8327" t="s">
        <v>2924</v>
      </c>
      <c r="C8327" t="s">
        <v>2087</v>
      </c>
      <c r="D8327" t="s">
        <v>1171</v>
      </c>
      <c r="E8327">
        <v>2020</v>
      </c>
      <c r="F8327" t="s">
        <v>2088</v>
      </c>
      <c r="G8327">
        <v>0.78</v>
      </c>
      <c r="H8327">
        <v>0.78</v>
      </c>
    </row>
    <row r="8328" spans="2:8" x14ac:dyDescent="0.25">
      <c r="B8328" t="s">
        <v>2925</v>
      </c>
      <c r="C8328" t="s">
        <v>1170</v>
      </c>
      <c r="D8328" t="s">
        <v>1171</v>
      </c>
      <c r="G8328">
        <v>2023</v>
      </c>
      <c r="H8328">
        <v>2023</v>
      </c>
    </row>
    <row r="8329" spans="2:8" x14ac:dyDescent="0.25">
      <c r="B8329" t="s">
        <v>2925</v>
      </c>
      <c r="C8329" t="s">
        <v>2083</v>
      </c>
      <c r="D8329" t="s">
        <v>1171</v>
      </c>
      <c r="E8329">
        <v>2020</v>
      </c>
      <c r="G8329">
        <v>10.4130649211197</v>
      </c>
      <c r="H8329">
        <v>10.4130649211197</v>
      </c>
    </row>
    <row r="8330" spans="2:8" x14ac:dyDescent="0.25">
      <c r="B8330" t="s">
        <v>2925</v>
      </c>
      <c r="C8330" t="s">
        <v>2085</v>
      </c>
      <c r="D8330" t="s">
        <v>2092</v>
      </c>
      <c r="E8330">
        <v>2020</v>
      </c>
      <c r="G8330">
        <v>3456</v>
      </c>
      <c r="H8330">
        <v>3456</v>
      </c>
    </row>
    <row r="8331" spans="2:8" x14ac:dyDescent="0.25">
      <c r="B8331" t="s">
        <v>2925</v>
      </c>
      <c r="C8331" t="s">
        <v>2086</v>
      </c>
      <c r="D8331" t="s">
        <v>1171</v>
      </c>
      <c r="G8331">
        <v>1</v>
      </c>
      <c r="H8331">
        <v>1</v>
      </c>
    </row>
    <row r="8332" spans="2:8" x14ac:dyDescent="0.25">
      <c r="B8332" t="s">
        <v>2925</v>
      </c>
      <c r="C8332" t="s">
        <v>2087</v>
      </c>
      <c r="D8332" t="s">
        <v>1171</v>
      </c>
      <c r="E8332">
        <v>2020</v>
      </c>
      <c r="F8332" t="s">
        <v>2088</v>
      </c>
      <c r="G8332">
        <v>0.93</v>
      </c>
      <c r="H8332">
        <v>0.93</v>
      </c>
    </row>
    <row r="8333" spans="2:8" x14ac:dyDescent="0.25">
      <c r="B8333" t="s">
        <v>2926</v>
      </c>
      <c r="C8333" t="s">
        <v>1170</v>
      </c>
      <c r="D8333" t="s">
        <v>1171</v>
      </c>
      <c r="G8333">
        <v>2023</v>
      </c>
      <c r="H8333">
        <v>2023</v>
      </c>
    </row>
    <row r="8334" spans="2:8" x14ac:dyDescent="0.25">
      <c r="B8334" t="s">
        <v>2926</v>
      </c>
      <c r="C8334" t="s">
        <v>2083</v>
      </c>
      <c r="D8334" t="s">
        <v>1171</v>
      </c>
      <c r="E8334">
        <v>2020</v>
      </c>
      <c r="G8334">
        <v>11.4352941176471</v>
      </c>
      <c r="H8334">
        <v>11.4352941176471</v>
      </c>
    </row>
    <row r="8335" spans="2:8" x14ac:dyDescent="0.25">
      <c r="B8335" t="s">
        <v>2926</v>
      </c>
      <c r="C8335" t="s">
        <v>2085</v>
      </c>
      <c r="D8335" t="s">
        <v>2092</v>
      </c>
      <c r="E8335">
        <v>2020</v>
      </c>
      <c r="G8335">
        <v>1280</v>
      </c>
      <c r="H8335">
        <v>1280</v>
      </c>
    </row>
    <row r="8336" spans="2:8" x14ac:dyDescent="0.25">
      <c r="B8336" t="s">
        <v>2926</v>
      </c>
      <c r="C8336" t="s">
        <v>2086</v>
      </c>
      <c r="D8336" t="s">
        <v>1171</v>
      </c>
      <c r="G8336">
        <v>1</v>
      </c>
      <c r="H8336">
        <v>1</v>
      </c>
    </row>
    <row r="8337" spans="2:8" x14ac:dyDescent="0.25">
      <c r="B8337" t="s">
        <v>2926</v>
      </c>
      <c r="C8337" t="s">
        <v>2087</v>
      </c>
      <c r="D8337" t="s">
        <v>1171</v>
      </c>
      <c r="E8337">
        <v>2020</v>
      </c>
      <c r="F8337" t="s">
        <v>2088</v>
      </c>
      <c r="G8337">
        <v>0.83</v>
      </c>
      <c r="H8337">
        <v>0.83</v>
      </c>
    </row>
    <row r="8338" spans="2:8" x14ac:dyDescent="0.25">
      <c r="B8338" t="s">
        <v>2927</v>
      </c>
      <c r="C8338" t="s">
        <v>1170</v>
      </c>
      <c r="D8338" t="s">
        <v>1171</v>
      </c>
      <c r="G8338">
        <v>2023</v>
      </c>
      <c r="H8338">
        <v>2023</v>
      </c>
    </row>
    <row r="8339" spans="2:8" x14ac:dyDescent="0.25">
      <c r="B8339" t="s">
        <v>2927</v>
      </c>
      <c r="C8339" t="s">
        <v>2083</v>
      </c>
      <c r="D8339" t="s">
        <v>1171</v>
      </c>
      <c r="E8339">
        <v>2020</v>
      </c>
      <c r="G8339">
        <v>4</v>
      </c>
      <c r="H8339">
        <v>4</v>
      </c>
    </row>
    <row r="8340" spans="2:8" x14ac:dyDescent="0.25">
      <c r="B8340" t="s">
        <v>2927</v>
      </c>
      <c r="C8340" t="s">
        <v>2085</v>
      </c>
      <c r="D8340" t="s">
        <v>2092</v>
      </c>
      <c r="E8340">
        <v>2020</v>
      </c>
      <c r="G8340">
        <v>2048</v>
      </c>
      <c r="H8340">
        <v>2048</v>
      </c>
    </row>
    <row r="8341" spans="2:8" x14ac:dyDescent="0.25">
      <c r="B8341" t="s">
        <v>2927</v>
      </c>
      <c r="C8341" t="s">
        <v>2086</v>
      </c>
      <c r="D8341" t="s">
        <v>1171</v>
      </c>
      <c r="G8341">
        <v>1</v>
      </c>
      <c r="H8341">
        <v>1</v>
      </c>
    </row>
    <row r="8342" spans="2:8" x14ac:dyDescent="0.25">
      <c r="B8342" t="s">
        <v>2927</v>
      </c>
      <c r="C8342" t="s">
        <v>2087</v>
      </c>
      <c r="D8342" t="s">
        <v>1171</v>
      </c>
      <c r="E8342">
        <v>2020</v>
      </c>
      <c r="F8342" t="s">
        <v>2088</v>
      </c>
      <c r="G8342">
        <v>0.27</v>
      </c>
      <c r="H8342">
        <v>0.27</v>
      </c>
    </row>
    <row r="8343" spans="2:8" x14ac:dyDescent="0.25">
      <c r="B8343" t="s">
        <v>2924</v>
      </c>
      <c r="C8343" t="s">
        <v>1170</v>
      </c>
      <c r="D8343" t="s">
        <v>1171</v>
      </c>
      <c r="G8343">
        <v>2023</v>
      </c>
      <c r="H8343">
        <v>2023</v>
      </c>
    </row>
    <row r="8344" spans="2:8" x14ac:dyDescent="0.25">
      <c r="B8344" t="s">
        <v>2924</v>
      </c>
      <c r="C8344" t="s">
        <v>2083</v>
      </c>
      <c r="D8344" t="s">
        <v>1171</v>
      </c>
      <c r="E8344">
        <v>2050</v>
      </c>
      <c r="G8344">
        <v>10.4625568989839</v>
      </c>
      <c r="H8344">
        <v>10.4625568989839</v>
      </c>
    </row>
    <row r="8345" spans="2:8" x14ac:dyDescent="0.25">
      <c r="B8345" t="s">
        <v>2924</v>
      </c>
      <c r="C8345" t="s">
        <v>2085</v>
      </c>
      <c r="D8345" t="s">
        <v>2092</v>
      </c>
      <c r="E8345">
        <v>2050</v>
      </c>
      <c r="G8345">
        <v>3968</v>
      </c>
      <c r="H8345">
        <v>3968</v>
      </c>
    </row>
    <row r="8346" spans="2:8" x14ac:dyDescent="0.25">
      <c r="B8346" t="s">
        <v>2924</v>
      </c>
      <c r="C8346" t="s">
        <v>2086</v>
      </c>
      <c r="D8346" t="s">
        <v>1171</v>
      </c>
      <c r="G8346">
        <v>1</v>
      </c>
      <c r="H8346">
        <v>1</v>
      </c>
    </row>
    <row r="8347" spans="2:8" x14ac:dyDescent="0.25">
      <c r="B8347" t="s">
        <v>2924</v>
      </c>
      <c r="C8347" t="s">
        <v>2087</v>
      </c>
      <c r="D8347" t="s">
        <v>1171</v>
      </c>
      <c r="E8347">
        <v>2050</v>
      </c>
      <c r="F8347" t="s">
        <v>2088</v>
      </c>
      <c r="G8347">
        <v>0.78</v>
      </c>
      <c r="H8347">
        <v>0.78</v>
      </c>
    </row>
    <row r="8348" spans="2:8" x14ac:dyDescent="0.25">
      <c r="B8348" t="s">
        <v>2925</v>
      </c>
      <c r="C8348" t="s">
        <v>1170</v>
      </c>
      <c r="D8348" t="s">
        <v>1171</v>
      </c>
      <c r="G8348">
        <v>2023</v>
      </c>
      <c r="H8348">
        <v>2023</v>
      </c>
    </row>
    <row r="8349" spans="2:8" x14ac:dyDescent="0.25">
      <c r="B8349" t="s">
        <v>2925</v>
      </c>
      <c r="C8349" t="s">
        <v>2083</v>
      </c>
      <c r="D8349" t="s">
        <v>1171</v>
      </c>
      <c r="E8349">
        <v>2050</v>
      </c>
      <c r="G8349">
        <v>10.2764723676997</v>
      </c>
      <c r="H8349">
        <v>10.2764723676997</v>
      </c>
    </row>
    <row r="8350" spans="2:8" x14ac:dyDescent="0.25">
      <c r="B8350" t="s">
        <v>2925</v>
      </c>
      <c r="C8350" t="s">
        <v>2085</v>
      </c>
      <c r="D8350" t="s">
        <v>2092</v>
      </c>
      <c r="E8350">
        <v>2050</v>
      </c>
      <c r="G8350">
        <v>3456</v>
      </c>
      <c r="H8350">
        <v>3456</v>
      </c>
    </row>
    <row r="8351" spans="2:8" x14ac:dyDescent="0.25">
      <c r="B8351" t="s">
        <v>2925</v>
      </c>
      <c r="C8351" t="s">
        <v>2086</v>
      </c>
      <c r="D8351" t="s">
        <v>1171</v>
      </c>
      <c r="G8351">
        <v>1</v>
      </c>
      <c r="H8351">
        <v>1</v>
      </c>
    </row>
    <row r="8352" spans="2:8" x14ac:dyDescent="0.25">
      <c r="B8352" t="s">
        <v>2925</v>
      </c>
      <c r="C8352" t="s">
        <v>2087</v>
      </c>
      <c r="D8352" t="s">
        <v>1171</v>
      </c>
      <c r="E8352">
        <v>2050</v>
      </c>
      <c r="F8352" t="s">
        <v>2088</v>
      </c>
      <c r="G8352">
        <v>0.93</v>
      </c>
      <c r="H8352">
        <v>0.93</v>
      </c>
    </row>
    <row r="8353" spans="2:8" x14ac:dyDescent="0.25">
      <c r="B8353" t="s">
        <v>2926</v>
      </c>
      <c r="C8353" t="s">
        <v>1170</v>
      </c>
      <c r="D8353" t="s">
        <v>1171</v>
      </c>
      <c r="G8353">
        <v>2023</v>
      </c>
      <c r="H8353">
        <v>2023</v>
      </c>
    </row>
    <row r="8354" spans="2:8" x14ac:dyDescent="0.25">
      <c r="B8354" t="s">
        <v>2926</v>
      </c>
      <c r="C8354" t="s">
        <v>2083</v>
      </c>
      <c r="D8354" t="s">
        <v>1171</v>
      </c>
      <c r="E8354">
        <v>2050</v>
      </c>
      <c r="G8354">
        <v>11.4352941176471</v>
      </c>
      <c r="H8354">
        <v>11.4352941176471</v>
      </c>
    </row>
    <row r="8355" spans="2:8" x14ac:dyDescent="0.25">
      <c r="B8355" t="s">
        <v>2926</v>
      </c>
      <c r="C8355" t="s">
        <v>2085</v>
      </c>
      <c r="D8355" t="s">
        <v>2092</v>
      </c>
      <c r="E8355">
        <v>2050</v>
      </c>
      <c r="G8355">
        <v>1280</v>
      </c>
      <c r="H8355">
        <v>1280</v>
      </c>
    </row>
    <row r="8356" spans="2:8" x14ac:dyDescent="0.25">
      <c r="B8356" t="s">
        <v>2926</v>
      </c>
      <c r="C8356" t="s">
        <v>2086</v>
      </c>
      <c r="D8356" t="s">
        <v>1171</v>
      </c>
      <c r="G8356">
        <v>1</v>
      </c>
      <c r="H8356">
        <v>1</v>
      </c>
    </row>
    <row r="8357" spans="2:8" x14ac:dyDescent="0.25">
      <c r="B8357" t="s">
        <v>2926</v>
      </c>
      <c r="C8357" t="s">
        <v>2087</v>
      </c>
      <c r="D8357" t="s">
        <v>1171</v>
      </c>
      <c r="E8357">
        <v>2050</v>
      </c>
      <c r="F8357" t="s">
        <v>2088</v>
      </c>
      <c r="G8357">
        <v>0.83</v>
      </c>
      <c r="H8357">
        <v>0.83</v>
      </c>
    </row>
    <row r="8358" spans="2:8" x14ac:dyDescent="0.25">
      <c r="B8358" t="s">
        <v>2927</v>
      </c>
      <c r="C8358" t="s">
        <v>1170</v>
      </c>
      <c r="D8358" t="s">
        <v>1171</v>
      </c>
      <c r="G8358">
        <v>2023</v>
      </c>
      <c r="H8358">
        <v>2023</v>
      </c>
    </row>
    <row r="8359" spans="2:8" x14ac:dyDescent="0.25">
      <c r="B8359" t="s">
        <v>2927</v>
      </c>
      <c r="C8359" t="s">
        <v>2083</v>
      </c>
      <c r="D8359" t="s">
        <v>1171</v>
      </c>
      <c r="E8359">
        <v>2050</v>
      </c>
      <c r="G8359">
        <v>7.4352941176470599</v>
      </c>
      <c r="H8359">
        <v>7.4352941176470599</v>
      </c>
    </row>
    <row r="8360" spans="2:8" x14ac:dyDescent="0.25">
      <c r="B8360" t="s">
        <v>2927</v>
      </c>
      <c r="C8360" t="s">
        <v>2085</v>
      </c>
      <c r="D8360" t="s">
        <v>2092</v>
      </c>
      <c r="E8360">
        <v>2050</v>
      </c>
      <c r="G8360">
        <v>2048</v>
      </c>
      <c r="H8360">
        <v>2048</v>
      </c>
    </row>
    <row r="8361" spans="2:8" x14ac:dyDescent="0.25">
      <c r="B8361" t="s">
        <v>2927</v>
      </c>
      <c r="C8361" t="s">
        <v>2086</v>
      </c>
      <c r="D8361" t="s">
        <v>1171</v>
      </c>
      <c r="G8361">
        <v>1</v>
      </c>
      <c r="H8361">
        <v>1</v>
      </c>
    </row>
    <row r="8362" spans="2:8" x14ac:dyDescent="0.25">
      <c r="B8362" t="s">
        <v>2927</v>
      </c>
      <c r="C8362" t="s">
        <v>2087</v>
      </c>
      <c r="D8362" t="s">
        <v>1171</v>
      </c>
      <c r="E8362">
        <v>2050</v>
      </c>
      <c r="F8362" t="s">
        <v>2088</v>
      </c>
      <c r="G8362">
        <v>0.27</v>
      </c>
      <c r="H8362">
        <v>0.27</v>
      </c>
    </row>
    <row r="8363" spans="2:8" x14ac:dyDescent="0.25">
      <c r="B8363" t="s">
        <v>2928</v>
      </c>
      <c r="C8363" t="s">
        <v>1170</v>
      </c>
      <c r="D8363" t="s">
        <v>1171</v>
      </c>
      <c r="G8363">
        <v>2023</v>
      </c>
      <c r="H8363">
        <v>2023</v>
      </c>
    </row>
    <row r="8364" spans="2:8" x14ac:dyDescent="0.25">
      <c r="B8364" t="s">
        <v>2928</v>
      </c>
      <c r="C8364" t="s">
        <v>2083</v>
      </c>
      <c r="D8364" t="s">
        <v>1171</v>
      </c>
      <c r="E8364">
        <v>2020</v>
      </c>
      <c r="G8364">
        <v>10.5614656410003</v>
      </c>
      <c r="H8364">
        <v>10.5614656410003</v>
      </c>
    </row>
    <row r="8365" spans="2:8" x14ac:dyDescent="0.25">
      <c r="B8365" t="s">
        <v>2928</v>
      </c>
      <c r="C8365" t="s">
        <v>2085</v>
      </c>
      <c r="D8365" t="s">
        <v>2092</v>
      </c>
      <c r="E8365">
        <v>2020</v>
      </c>
      <c r="G8365">
        <v>4030</v>
      </c>
      <c r="H8365">
        <v>4030</v>
      </c>
    </row>
    <row r="8366" spans="2:8" x14ac:dyDescent="0.25">
      <c r="B8366" t="s">
        <v>2928</v>
      </c>
      <c r="C8366" t="s">
        <v>2086</v>
      </c>
      <c r="D8366" t="s">
        <v>1171</v>
      </c>
      <c r="G8366">
        <v>1</v>
      </c>
      <c r="H8366">
        <v>1</v>
      </c>
    </row>
    <row r="8367" spans="2:8" x14ac:dyDescent="0.25">
      <c r="B8367" t="s">
        <v>2928</v>
      </c>
      <c r="C8367" t="s">
        <v>2087</v>
      </c>
      <c r="D8367" t="s">
        <v>1171</v>
      </c>
      <c r="E8367">
        <v>2020</v>
      </c>
      <c r="F8367" t="s">
        <v>2088</v>
      </c>
      <c r="G8367">
        <v>0.78</v>
      </c>
      <c r="H8367">
        <v>0.78</v>
      </c>
    </row>
    <row r="8368" spans="2:8" x14ac:dyDescent="0.25">
      <c r="B8368" t="s">
        <v>2929</v>
      </c>
      <c r="C8368" t="s">
        <v>1170</v>
      </c>
      <c r="D8368" t="s">
        <v>1171</v>
      </c>
      <c r="G8368">
        <v>2023</v>
      </c>
      <c r="H8368">
        <v>2023</v>
      </c>
    </row>
    <row r="8369" spans="2:8" x14ac:dyDescent="0.25">
      <c r="B8369" t="s">
        <v>2929</v>
      </c>
      <c r="C8369" t="s">
        <v>2083</v>
      </c>
      <c r="D8369" t="s">
        <v>1171</v>
      </c>
      <c r="E8369">
        <v>2020</v>
      </c>
      <c r="G8369">
        <v>10.501277209196999</v>
      </c>
      <c r="H8369">
        <v>10.501277209196999</v>
      </c>
    </row>
    <row r="8370" spans="2:8" x14ac:dyDescent="0.25">
      <c r="B8370" t="s">
        <v>2929</v>
      </c>
      <c r="C8370" t="s">
        <v>2085</v>
      </c>
      <c r="D8370" t="s">
        <v>2092</v>
      </c>
      <c r="E8370">
        <v>2020</v>
      </c>
      <c r="G8370">
        <v>3510</v>
      </c>
      <c r="H8370">
        <v>3510</v>
      </c>
    </row>
    <row r="8371" spans="2:8" x14ac:dyDescent="0.25">
      <c r="B8371" t="s">
        <v>2929</v>
      </c>
      <c r="C8371" t="s">
        <v>2086</v>
      </c>
      <c r="D8371" t="s">
        <v>1171</v>
      </c>
      <c r="G8371">
        <v>1</v>
      </c>
      <c r="H8371">
        <v>1</v>
      </c>
    </row>
    <row r="8372" spans="2:8" x14ac:dyDescent="0.25">
      <c r="B8372" t="s">
        <v>2929</v>
      </c>
      <c r="C8372" t="s">
        <v>2087</v>
      </c>
      <c r="D8372" t="s">
        <v>1171</v>
      </c>
      <c r="E8372">
        <v>2020</v>
      </c>
      <c r="F8372" t="s">
        <v>2088</v>
      </c>
      <c r="G8372">
        <v>0.93</v>
      </c>
      <c r="H8372">
        <v>0.93</v>
      </c>
    </row>
    <row r="8373" spans="2:8" x14ac:dyDescent="0.25">
      <c r="B8373" t="s">
        <v>2930</v>
      </c>
      <c r="C8373" t="s">
        <v>1170</v>
      </c>
      <c r="D8373" t="s">
        <v>1171</v>
      </c>
      <c r="G8373">
        <v>2023</v>
      </c>
      <c r="H8373">
        <v>2023</v>
      </c>
    </row>
    <row r="8374" spans="2:8" x14ac:dyDescent="0.25">
      <c r="B8374" t="s">
        <v>2930</v>
      </c>
      <c r="C8374" t="s">
        <v>2083</v>
      </c>
      <c r="D8374" t="s">
        <v>1171</v>
      </c>
      <c r="E8374">
        <v>2020</v>
      </c>
      <c r="G8374">
        <v>11.5294117647059</v>
      </c>
      <c r="H8374">
        <v>11.5294117647059</v>
      </c>
    </row>
    <row r="8375" spans="2:8" x14ac:dyDescent="0.25">
      <c r="B8375" t="s">
        <v>2930</v>
      </c>
      <c r="C8375" t="s">
        <v>2085</v>
      </c>
      <c r="D8375" t="s">
        <v>2092</v>
      </c>
      <c r="E8375">
        <v>2020</v>
      </c>
      <c r="G8375">
        <v>1300</v>
      </c>
      <c r="H8375">
        <v>1300</v>
      </c>
    </row>
    <row r="8376" spans="2:8" x14ac:dyDescent="0.25">
      <c r="B8376" t="s">
        <v>2930</v>
      </c>
      <c r="C8376" t="s">
        <v>2086</v>
      </c>
      <c r="D8376" t="s">
        <v>1171</v>
      </c>
      <c r="G8376">
        <v>1</v>
      </c>
      <c r="H8376">
        <v>1</v>
      </c>
    </row>
    <row r="8377" spans="2:8" x14ac:dyDescent="0.25">
      <c r="B8377" t="s">
        <v>2930</v>
      </c>
      <c r="C8377" t="s">
        <v>2087</v>
      </c>
      <c r="D8377" t="s">
        <v>1171</v>
      </c>
      <c r="E8377">
        <v>2020</v>
      </c>
      <c r="F8377" t="s">
        <v>2088</v>
      </c>
      <c r="G8377">
        <v>0.83</v>
      </c>
      <c r="H8377">
        <v>0.83</v>
      </c>
    </row>
    <row r="8378" spans="2:8" x14ac:dyDescent="0.25">
      <c r="B8378" t="s">
        <v>2931</v>
      </c>
      <c r="C8378" t="s">
        <v>1170</v>
      </c>
      <c r="D8378" t="s">
        <v>1171</v>
      </c>
      <c r="G8378">
        <v>2023</v>
      </c>
      <c r="H8378">
        <v>2023</v>
      </c>
    </row>
    <row r="8379" spans="2:8" x14ac:dyDescent="0.25">
      <c r="B8379" t="s">
        <v>2931</v>
      </c>
      <c r="C8379" t="s">
        <v>2083</v>
      </c>
      <c r="D8379" t="s">
        <v>1171</v>
      </c>
      <c r="E8379">
        <v>2020</v>
      </c>
      <c r="G8379">
        <v>4</v>
      </c>
      <c r="H8379">
        <v>4</v>
      </c>
    </row>
    <row r="8380" spans="2:8" x14ac:dyDescent="0.25">
      <c r="B8380" t="s">
        <v>2931</v>
      </c>
      <c r="C8380" t="s">
        <v>2085</v>
      </c>
      <c r="D8380" t="s">
        <v>2092</v>
      </c>
      <c r="E8380">
        <v>2020</v>
      </c>
      <c r="G8380">
        <v>2080</v>
      </c>
      <c r="H8380">
        <v>2080</v>
      </c>
    </row>
    <row r="8381" spans="2:8" x14ac:dyDescent="0.25">
      <c r="B8381" t="s">
        <v>2931</v>
      </c>
      <c r="C8381" t="s">
        <v>2086</v>
      </c>
      <c r="D8381" t="s">
        <v>1171</v>
      </c>
      <c r="G8381">
        <v>1</v>
      </c>
      <c r="H8381">
        <v>1</v>
      </c>
    </row>
    <row r="8382" spans="2:8" x14ac:dyDescent="0.25">
      <c r="B8382" t="s">
        <v>2931</v>
      </c>
      <c r="C8382" t="s">
        <v>2087</v>
      </c>
      <c r="D8382" t="s">
        <v>1171</v>
      </c>
      <c r="E8382">
        <v>2020</v>
      </c>
      <c r="F8382" t="s">
        <v>2088</v>
      </c>
      <c r="G8382">
        <v>0.27</v>
      </c>
      <c r="H8382">
        <v>0.27</v>
      </c>
    </row>
    <row r="8383" spans="2:8" x14ac:dyDescent="0.25">
      <c r="B8383" t="s">
        <v>2928</v>
      </c>
      <c r="C8383" t="s">
        <v>1170</v>
      </c>
      <c r="D8383" t="s">
        <v>1171</v>
      </c>
      <c r="G8383">
        <v>2023</v>
      </c>
      <c r="H8383">
        <v>2023</v>
      </c>
    </row>
    <row r="8384" spans="2:8" x14ac:dyDescent="0.25">
      <c r="B8384" t="s">
        <v>2928</v>
      </c>
      <c r="C8384" t="s">
        <v>2083</v>
      </c>
      <c r="D8384" t="s">
        <v>1171</v>
      </c>
      <c r="E8384">
        <v>2050</v>
      </c>
      <c r="G8384">
        <v>10.5594619847767</v>
      </c>
      <c r="H8384">
        <v>10.5594619847767</v>
      </c>
    </row>
    <row r="8385" spans="2:8" x14ac:dyDescent="0.25">
      <c r="B8385" t="s">
        <v>2928</v>
      </c>
      <c r="C8385" t="s">
        <v>2085</v>
      </c>
      <c r="D8385" t="s">
        <v>2092</v>
      </c>
      <c r="E8385">
        <v>2050</v>
      </c>
      <c r="G8385">
        <v>4030</v>
      </c>
      <c r="H8385">
        <v>4030</v>
      </c>
    </row>
    <row r="8386" spans="2:8" x14ac:dyDescent="0.25">
      <c r="B8386" t="s">
        <v>2928</v>
      </c>
      <c r="C8386" t="s">
        <v>2086</v>
      </c>
      <c r="D8386" t="s">
        <v>1171</v>
      </c>
      <c r="G8386">
        <v>1</v>
      </c>
      <c r="H8386">
        <v>1</v>
      </c>
    </row>
    <row r="8387" spans="2:8" x14ac:dyDescent="0.25">
      <c r="B8387" t="s">
        <v>2928</v>
      </c>
      <c r="C8387" t="s">
        <v>2087</v>
      </c>
      <c r="D8387" t="s">
        <v>1171</v>
      </c>
      <c r="E8387">
        <v>2050</v>
      </c>
      <c r="F8387" t="s">
        <v>2088</v>
      </c>
      <c r="G8387">
        <v>0.78</v>
      </c>
      <c r="H8387">
        <v>0.78</v>
      </c>
    </row>
    <row r="8388" spans="2:8" x14ac:dyDescent="0.25">
      <c r="B8388" t="s">
        <v>2929</v>
      </c>
      <c r="C8388" t="s">
        <v>1170</v>
      </c>
      <c r="D8388" t="s">
        <v>1171</v>
      </c>
      <c r="G8388">
        <v>2023</v>
      </c>
      <c r="H8388">
        <v>2023</v>
      </c>
    </row>
    <row r="8389" spans="2:8" x14ac:dyDescent="0.25">
      <c r="B8389" t="s">
        <v>2929</v>
      </c>
      <c r="C8389" t="s">
        <v>2083</v>
      </c>
      <c r="D8389" t="s">
        <v>1171</v>
      </c>
      <c r="E8389">
        <v>2050</v>
      </c>
      <c r="G8389">
        <v>10.342848067950399</v>
      </c>
      <c r="H8389">
        <v>10.342848067950399</v>
      </c>
    </row>
    <row r="8390" spans="2:8" x14ac:dyDescent="0.25">
      <c r="B8390" t="s">
        <v>2929</v>
      </c>
      <c r="C8390" t="s">
        <v>2085</v>
      </c>
      <c r="D8390" t="s">
        <v>2092</v>
      </c>
      <c r="E8390">
        <v>2050</v>
      </c>
      <c r="G8390">
        <v>3510</v>
      </c>
      <c r="H8390">
        <v>3510</v>
      </c>
    </row>
    <row r="8391" spans="2:8" x14ac:dyDescent="0.25">
      <c r="B8391" t="s">
        <v>2929</v>
      </c>
      <c r="C8391" t="s">
        <v>2086</v>
      </c>
      <c r="D8391" t="s">
        <v>1171</v>
      </c>
      <c r="G8391">
        <v>1</v>
      </c>
      <c r="H8391">
        <v>1</v>
      </c>
    </row>
    <row r="8392" spans="2:8" x14ac:dyDescent="0.25">
      <c r="B8392" t="s">
        <v>2929</v>
      </c>
      <c r="C8392" t="s">
        <v>2087</v>
      </c>
      <c r="D8392" t="s">
        <v>1171</v>
      </c>
      <c r="E8392">
        <v>2050</v>
      </c>
      <c r="F8392" t="s">
        <v>2088</v>
      </c>
      <c r="G8392">
        <v>0.93</v>
      </c>
      <c r="H8392">
        <v>0.93</v>
      </c>
    </row>
    <row r="8393" spans="2:8" x14ac:dyDescent="0.25">
      <c r="B8393" t="s">
        <v>2930</v>
      </c>
      <c r="C8393" t="s">
        <v>1170</v>
      </c>
      <c r="D8393" t="s">
        <v>1171</v>
      </c>
      <c r="G8393">
        <v>2023</v>
      </c>
      <c r="H8393">
        <v>2023</v>
      </c>
    </row>
    <row r="8394" spans="2:8" x14ac:dyDescent="0.25">
      <c r="B8394" t="s">
        <v>2930</v>
      </c>
      <c r="C8394" t="s">
        <v>2083</v>
      </c>
      <c r="D8394" t="s">
        <v>1171</v>
      </c>
      <c r="E8394">
        <v>2050</v>
      </c>
      <c r="G8394">
        <v>11.5294117647059</v>
      </c>
      <c r="H8394">
        <v>11.5294117647059</v>
      </c>
    </row>
    <row r="8395" spans="2:8" x14ac:dyDescent="0.25">
      <c r="B8395" t="s">
        <v>2930</v>
      </c>
      <c r="C8395" t="s">
        <v>2085</v>
      </c>
      <c r="D8395" t="s">
        <v>2092</v>
      </c>
      <c r="E8395">
        <v>2050</v>
      </c>
      <c r="G8395">
        <v>1300</v>
      </c>
      <c r="H8395">
        <v>1300</v>
      </c>
    </row>
    <row r="8396" spans="2:8" x14ac:dyDescent="0.25">
      <c r="B8396" t="s">
        <v>2930</v>
      </c>
      <c r="C8396" t="s">
        <v>2086</v>
      </c>
      <c r="D8396" t="s">
        <v>1171</v>
      </c>
      <c r="G8396">
        <v>1</v>
      </c>
      <c r="H8396">
        <v>1</v>
      </c>
    </row>
    <row r="8397" spans="2:8" x14ac:dyDescent="0.25">
      <c r="B8397" t="s">
        <v>2930</v>
      </c>
      <c r="C8397" t="s">
        <v>2087</v>
      </c>
      <c r="D8397" t="s">
        <v>1171</v>
      </c>
      <c r="E8397">
        <v>2050</v>
      </c>
      <c r="F8397" t="s">
        <v>2088</v>
      </c>
      <c r="G8397">
        <v>0.83</v>
      </c>
      <c r="H8397">
        <v>0.83</v>
      </c>
    </row>
    <row r="8398" spans="2:8" x14ac:dyDescent="0.25">
      <c r="B8398" t="s">
        <v>2931</v>
      </c>
      <c r="C8398" t="s">
        <v>1170</v>
      </c>
      <c r="D8398" t="s">
        <v>1171</v>
      </c>
      <c r="G8398">
        <v>2023</v>
      </c>
      <c r="H8398">
        <v>2023</v>
      </c>
    </row>
    <row r="8399" spans="2:8" x14ac:dyDescent="0.25">
      <c r="B8399" t="s">
        <v>2931</v>
      </c>
      <c r="C8399" t="s">
        <v>2083</v>
      </c>
      <c r="D8399" t="s">
        <v>1171</v>
      </c>
      <c r="E8399">
        <v>2050</v>
      </c>
      <c r="G8399">
        <v>7.5294117647058796</v>
      </c>
      <c r="H8399">
        <v>7.5294117647058796</v>
      </c>
    </row>
    <row r="8400" spans="2:8" x14ac:dyDescent="0.25">
      <c r="B8400" t="s">
        <v>2931</v>
      </c>
      <c r="C8400" t="s">
        <v>2085</v>
      </c>
      <c r="D8400" t="s">
        <v>2092</v>
      </c>
      <c r="E8400">
        <v>2050</v>
      </c>
      <c r="G8400">
        <v>2080</v>
      </c>
      <c r="H8400">
        <v>2080</v>
      </c>
    </row>
    <row r="8401" spans="2:8" x14ac:dyDescent="0.25">
      <c r="B8401" t="s">
        <v>2931</v>
      </c>
      <c r="C8401" t="s">
        <v>2086</v>
      </c>
      <c r="D8401" t="s">
        <v>1171</v>
      </c>
      <c r="G8401">
        <v>1</v>
      </c>
      <c r="H8401">
        <v>1</v>
      </c>
    </row>
    <row r="8402" spans="2:8" x14ac:dyDescent="0.25">
      <c r="B8402" t="s">
        <v>2931</v>
      </c>
      <c r="C8402" t="s">
        <v>2087</v>
      </c>
      <c r="D8402" t="s">
        <v>1171</v>
      </c>
      <c r="E8402">
        <v>2050</v>
      </c>
      <c r="F8402" t="s">
        <v>2088</v>
      </c>
      <c r="G8402">
        <v>0.27</v>
      </c>
      <c r="H8402">
        <v>0.27</v>
      </c>
    </row>
    <row r="8403" spans="2:8" x14ac:dyDescent="0.25">
      <c r="B8403" t="s">
        <v>2932</v>
      </c>
      <c r="C8403" t="s">
        <v>1170</v>
      </c>
      <c r="D8403" t="s">
        <v>1171</v>
      </c>
      <c r="G8403">
        <v>2023</v>
      </c>
      <c r="H8403">
        <v>2023</v>
      </c>
    </row>
    <row r="8404" spans="2:8" x14ac:dyDescent="0.25">
      <c r="B8404" t="s">
        <v>2932</v>
      </c>
      <c r="C8404" t="s">
        <v>2083</v>
      </c>
      <c r="D8404" t="s">
        <v>1171</v>
      </c>
      <c r="E8404">
        <v>2020</v>
      </c>
      <c r="G8404">
        <v>10.6550693002321</v>
      </c>
      <c r="H8404">
        <v>10.6550693002321</v>
      </c>
    </row>
    <row r="8405" spans="2:8" x14ac:dyDescent="0.25">
      <c r="B8405" t="s">
        <v>2932</v>
      </c>
      <c r="C8405" t="s">
        <v>2085</v>
      </c>
      <c r="D8405" t="s">
        <v>2092</v>
      </c>
      <c r="E8405">
        <v>2020</v>
      </c>
      <c r="G8405">
        <v>4092</v>
      </c>
      <c r="H8405">
        <v>4092</v>
      </c>
    </row>
    <row r="8406" spans="2:8" x14ac:dyDescent="0.25">
      <c r="B8406" t="s">
        <v>2932</v>
      </c>
      <c r="C8406" t="s">
        <v>2086</v>
      </c>
      <c r="D8406" t="s">
        <v>1171</v>
      </c>
      <c r="G8406">
        <v>1</v>
      </c>
      <c r="H8406">
        <v>1</v>
      </c>
    </row>
    <row r="8407" spans="2:8" x14ac:dyDescent="0.25">
      <c r="B8407" t="s">
        <v>2932</v>
      </c>
      <c r="C8407" t="s">
        <v>2087</v>
      </c>
      <c r="D8407" t="s">
        <v>1171</v>
      </c>
      <c r="E8407">
        <v>2020</v>
      </c>
      <c r="F8407" t="s">
        <v>2088</v>
      </c>
      <c r="G8407">
        <v>0.78</v>
      </c>
      <c r="H8407">
        <v>0.78</v>
      </c>
    </row>
    <row r="8408" spans="2:8" x14ac:dyDescent="0.25">
      <c r="B8408" t="s">
        <v>2933</v>
      </c>
      <c r="C8408" t="s">
        <v>1170</v>
      </c>
      <c r="D8408" t="s">
        <v>1171</v>
      </c>
      <c r="G8408">
        <v>2023</v>
      </c>
      <c r="H8408">
        <v>2023</v>
      </c>
    </row>
    <row r="8409" spans="2:8" x14ac:dyDescent="0.25">
      <c r="B8409" t="s">
        <v>2933</v>
      </c>
      <c r="C8409" t="s">
        <v>2083</v>
      </c>
      <c r="D8409" t="s">
        <v>1171</v>
      </c>
      <c r="E8409">
        <v>2020</v>
      </c>
      <c r="G8409">
        <v>10.5894894972743</v>
      </c>
      <c r="H8409">
        <v>10.5894894972743</v>
      </c>
    </row>
    <row r="8410" spans="2:8" x14ac:dyDescent="0.25">
      <c r="B8410" t="s">
        <v>2933</v>
      </c>
      <c r="C8410" t="s">
        <v>2085</v>
      </c>
      <c r="D8410" t="s">
        <v>2092</v>
      </c>
      <c r="E8410">
        <v>2020</v>
      </c>
      <c r="G8410">
        <v>3564</v>
      </c>
      <c r="H8410">
        <v>3564</v>
      </c>
    </row>
    <row r="8411" spans="2:8" x14ac:dyDescent="0.25">
      <c r="B8411" t="s">
        <v>2933</v>
      </c>
      <c r="C8411" t="s">
        <v>2086</v>
      </c>
      <c r="D8411" t="s">
        <v>1171</v>
      </c>
      <c r="G8411">
        <v>1</v>
      </c>
      <c r="H8411">
        <v>1</v>
      </c>
    </row>
    <row r="8412" spans="2:8" x14ac:dyDescent="0.25">
      <c r="B8412" t="s">
        <v>2933</v>
      </c>
      <c r="C8412" t="s">
        <v>2087</v>
      </c>
      <c r="D8412" t="s">
        <v>1171</v>
      </c>
      <c r="E8412">
        <v>2020</v>
      </c>
      <c r="F8412" t="s">
        <v>2088</v>
      </c>
      <c r="G8412">
        <v>0.93</v>
      </c>
      <c r="H8412">
        <v>0.93</v>
      </c>
    </row>
    <row r="8413" spans="2:8" x14ac:dyDescent="0.25">
      <c r="B8413" t="s">
        <v>2934</v>
      </c>
      <c r="C8413" t="s">
        <v>1170</v>
      </c>
      <c r="D8413" t="s">
        <v>1171</v>
      </c>
      <c r="G8413">
        <v>2023</v>
      </c>
      <c r="H8413">
        <v>2023</v>
      </c>
    </row>
    <row r="8414" spans="2:8" x14ac:dyDescent="0.25">
      <c r="B8414" t="s">
        <v>2934</v>
      </c>
      <c r="C8414" t="s">
        <v>2083</v>
      </c>
      <c r="D8414" t="s">
        <v>1171</v>
      </c>
      <c r="E8414">
        <v>2020</v>
      </c>
      <c r="G8414">
        <v>11.6235294117647</v>
      </c>
      <c r="H8414">
        <v>11.6235294117647</v>
      </c>
    </row>
    <row r="8415" spans="2:8" x14ac:dyDescent="0.25">
      <c r="B8415" t="s">
        <v>2934</v>
      </c>
      <c r="C8415" t="s">
        <v>2085</v>
      </c>
      <c r="D8415" t="s">
        <v>2092</v>
      </c>
      <c r="E8415">
        <v>2020</v>
      </c>
      <c r="G8415">
        <v>1320</v>
      </c>
      <c r="H8415">
        <v>1320</v>
      </c>
    </row>
    <row r="8416" spans="2:8" x14ac:dyDescent="0.25">
      <c r="B8416" t="s">
        <v>2934</v>
      </c>
      <c r="C8416" t="s">
        <v>2086</v>
      </c>
      <c r="D8416" t="s">
        <v>1171</v>
      </c>
      <c r="G8416">
        <v>1</v>
      </c>
      <c r="H8416">
        <v>1</v>
      </c>
    </row>
    <row r="8417" spans="2:8" x14ac:dyDescent="0.25">
      <c r="B8417" t="s">
        <v>2934</v>
      </c>
      <c r="C8417" t="s">
        <v>2087</v>
      </c>
      <c r="D8417" t="s">
        <v>1171</v>
      </c>
      <c r="E8417">
        <v>2020</v>
      </c>
      <c r="F8417" t="s">
        <v>2088</v>
      </c>
      <c r="G8417">
        <v>0.83</v>
      </c>
      <c r="H8417">
        <v>0.83</v>
      </c>
    </row>
    <row r="8418" spans="2:8" x14ac:dyDescent="0.25">
      <c r="B8418" t="s">
        <v>2935</v>
      </c>
      <c r="C8418" t="s">
        <v>1170</v>
      </c>
      <c r="D8418" t="s">
        <v>1171</v>
      </c>
      <c r="G8418">
        <v>2023</v>
      </c>
      <c r="H8418">
        <v>2023</v>
      </c>
    </row>
    <row r="8419" spans="2:8" x14ac:dyDescent="0.25">
      <c r="B8419" t="s">
        <v>2935</v>
      </c>
      <c r="C8419" t="s">
        <v>2083</v>
      </c>
      <c r="D8419" t="s">
        <v>1171</v>
      </c>
      <c r="E8419">
        <v>2020</v>
      </c>
      <c r="G8419">
        <v>4</v>
      </c>
      <c r="H8419">
        <v>4</v>
      </c>
    </row>
    <row r="8420" spans="2:8" x14ac:dyDescent="0.25">
      <c r="B8420" t="s">
        <v>2935</v>
      </c>
      <c r="C8420" t="s">
        <v>2085</v>
      </c>
      <c r="D8420" t="s">
        <v>2092</v>
      </c>
      <c r="E8420">
        <v>2020</v>
      </c>
      <c r="G8420">
        <v>2112</v>
      </c>
      <c r="H8420">
        <v>2112</v>
      </c>
    </row>
    <row r="8421" spans="2:8" x14ac:dyDescent="0.25">
      <c r="B8421" t="s">
        <v>2935</v>
      </c>
      <c r="C8421" t="s">
        <v>2086</v>
      </c>
      <c r="D8421" t="s">
        <v>1171</v>
      </c>
      <c r="G8421">
        <v>1</v>
      </c>
      <c r="H8421">
        <v>1</v>
      </c>
    </row>
    <row r="8422" spans="2:8" x14ac:dyDescent="0.25">
      <c r="B8422" t="s">
        <v>2935</v>
      </c>
      <c r="C8422" t="s">
        <v>2087</v>
      </c>
      <c r="D8422" t="s">
        <v>1171</v>
      </c>
      <c r="E8422">
        <v>2020</v>
      </c>
      <c r="F8422" t="s">
        <v>2088</v>
      </c>
      <c r="G8422">
        <v>0.27</v>
      </c>
      <c r="H8422">
        <v>0.27</v>
      </c>
    </row>
    <row r="8423" spans="2:8" x14ac:dyDescent="0.25">
      <c r="B8423" t="s">
        <v>2932</v>
      </c>
      <c r="C8423" t="s">
        <v>1170</v>
      </c>
      <c r="D8423" t="s">
        <v>1171</v>
      </c>
      <c r="G8423">
        <v>2023</v>
      </c>
      <c r="H8423">
        <v>2023</v>
      </c>
    </row>
    <row r="8424" spans="2:8" x14ac:dyDescent="0.25">
      <c r="B8424" t="s">
        <v>2932</v>
      </c>
      <c r="C8424" t="s">
        <v>2083</v>
      </c>
      <c r="D8424" t="s">
        <v>1171</v>
      </c>
      <c r="E8424">
        <v>2050</v>
      </c>
      <c r="G8424">
        <v>10.6563670705694</v>
      </c>
      <c r="H8424">
        <v>10.6563670705694</v>
      </c>
    </row>
    <row r="8425" spans="2:8" x14ac:dyDescent="0.25">
      <c r="B8425" t="s">
        <v>2932</v>
      </c>
      <c r="C8425" t="s">
        <v>2085</v>
      </c>
      <c r="D8425" t="s">
        <v>2092</v>
      </c>
      <c r="E8425">
        <v>2050</v>
      </c>
      <c r="G8425">
        <v>4092</v>
      </c>
      <c r="H8425">
        <v>4092</v>
      </c>
    </row>
    <row r="8426" spans="2:8" x14ac:dyDescent="0.25">
      <c r="B8426" t="s">
        <v>2932</v>
      </c>
      <c r="C8426" t="s">
        <v>2086</v>
      </c>
      <c r="D8426" t="s">
        <v>1171</v>
      </c>
      <c r="G8426">
        <v>1</v>
      </c>
      <c r="H8426">
        <v>1</v>
      </c>
    </row>
    <row r="8427" spans="2:8" x14ac:dyDescent="0.25">
      <c r="B8427" t="s">
        <v>2932</v>
      </c>
      <c r="C8427" t="s">
        <v>2087</v>
      </c>
      <c r="D8427" t="s">
        <v>1171</v>
      </c>
      <c r="E8427">
        <v>2050</v>
      </c>
      <c r="F8427" t="s">
        <v>2088</v>
      </c>
      <c r="G8427">
        <v>0.78</v>
      </c>
      <c r="H8427">
        <v>0.78</v>
      </c>
    </row>
    <row r="8428" spans="2:8" x14ac:dyDescent="0.25">
      <c r="B8428" t="s">
        <v>2933</v>
      </c>
      <c r="C8428" t="s">
        <v>1170</v>
      </c>
      <c r="D8428" t="s">
        <v>1171</v>
      </c>
      <c r="G8428">
        <v>2023</v>
      </c>
      <c r="H8428">
        <v>2023</v>
      </c>
    </row>
    <row r="8429" spans="2:8" x14ac:dyDescent="0.25">
      <c r="B8429" t="s">
        <v>2933</v>
      </c>
      <c r="C8429" t="s">
        <v>2083</v>
      </c>
      <c r="D8429" t="s">
        <v>1171</v>
      </c>
      <c r="E8429">
        <v>2050</v>
      </c>
      <c r="G8429">
        <v>10.4092237682011</v>
      </c>
      <c r="H8429">
        <v>10.4092237682011</v>
      </c>
    </row>
    <row r="8430" spans="2:8" x14ac:dyDescent="0.25">
      <c r="B8430" t="s">
        <v>2933</v>
      </c>
      <c r="C8430" t="s">
        <v>2085</v>
      </c>
      <c r="D8430" t="s">
        <v>2092</v>
      </c>
      <c r="E8430">
        <v>2050</v>
      </c>
      <c r="G8430">
        <v>3564</v>
      </c>
      <c r="H8430">
        <v>3564</v>
      </c>
    </row>
    <row r="8431" spans="2:8" x14ac:dyDescent="0.25">
      <c r="B8431" t="s">
        <v>2933</v>
      </c>
      <c r="C8431" t="s">
        <v>2086</v>
      </c>
      <c r="D8431" t="s">
        <v>1171</v>
      </c>
      <c r="G8431">
        <v>1</v>
      </c>
      <c r="H8431">
        <v>1</v>
      </c>
    </row>
    <row r="8432" spans="2:8" x14ac:dyDescent="0.25">
      <c r="B8432" t="s">
        <v>2933</v>
      </c>
      <c r="C8432" t="s">
        <v>2087</v>
      </c>
      <c r="D8432" t="s">
        <v>1171</v>
      </c>
      <c r="E8432">
        <v>2050</v>
      </c>
      <c r="F8432" t="s">
        <v>2088</v>
      </c>
      <c r="G8432">
        <v>0.93</v>
      </c>
      <c r="H8432">
        <v>0.93</v>
      </c>
    </row>
    <row r="8433" spans="2:8" x14ac:dyDescent="0.25">
      <c r="B8433" t="s">
        <v>2934</v>
      </c>
      <c r="C8433" t="s">
        <v>1170</v>
      </c>
      <c r="D8433" t="s">
        <v>1171</v>
      </c>
      <c r="G8433">
        <v>2023</v>
      </c>
      <c r="H8433">
        <v>2023</v>
      </c>
    </row>
    <row r="8434" spans="2:8" x14ac:dyDescent="0.25">
      <c r="B8434" t="s">
        <v>2934</v>
      </c>
      <c r="C8434" t="s">
        <v>2083</v>
      </c>
      <c r="D8434" t="s">
        <v>1171</v>
      </c>
      <c r="E8434">
        <v>2050</v>
      </c>
      <c r="G8434">
        <v>11.6235294117647</v>
      </c>
      <c r="H8434">
        <v>11.6235294117647</v>
      </c>
    </row>
    <row r="8435" spans="2:8" x14ac:dyDescent="0.25">
      <c r="B8435" t="s">
        <v>2934</v>
      </c>
      <c r="C8435" t="s">
        <v>2085</v>
      </c>
      <c r="D8435" t="s">
        <v>2092</v>
      </c>
      <c r="E8435">
        <v>2050</v>
      </c>
      <c r="G8435">
        <v>1320</v>
      </c>
      <c r="H8435">
        <v>1320</v>
      </c>
    </row>
    <row r="8436" spans="2:8" x14ac:dyDescent="0.25">
      <c r="B8436" t="s">
        <v>2934</v>
      </c>
      <c r="C8436" t="s">
        <v>2086</v>
      </c>
      <c r="D8436" t="s">
        <v>1171</v>
      </c>
      <c r="G8436">
        <v>1</v>
      </c>
      <c r="H8436">
        <v>1</v>
      </c>
    </row>
    <row r="8437" spans="2:8" x14ac:dyDescent="0.25">
      <c r="B8437" t="s">
        <v>2934</v>
      </c>
      <c r="C8437" t="s">
        <v>2087</v>
      </c>
      <c r="D8437" t="s">
        <v>1171</v>
      </c>
      <c r="E8437">
        <v>2050</v>
      </c>
      <c r="F8437" t="s">
        <v>2088</v>
      </c>
      <c r="G8437">
        <v>0.83</v>
      </c>
      <c r="H8437">
        <v>0.83</v>
      </c>
    </row>
    <row r="8438" spans="2:8" x14ac:dyDescent="0.25">
      <c r="B8438" t="s">
        <v>2935</v>
      </c>
      <c r="C8438" t="s">
        <v>1170</v>
      </c>
      <c r="D8438" t="s">
        <v>1171</v>
      </c>
      <c r="G8438">
        <v>2023</v>
      </c>
      <c r="H8438">
        <v>2023</v>
      </c>
    </row>
    <row r="8439" spans="2:8" x14ac:dyDescent="0.25">
      <c r="B8439" t="s">
        <v>2935</v>
      </c>
      <c r="C8439" t="s">
        <v>2083</v>
      </c>
      <c r="D8439" t="s">
        <v>1171</v>
      </c>
      <c r="E8439">
        <v>2050</v>
      </c>
      <c r="G8439">
        <v>7.6235294117647099</v>
      </c>
      <c r="H8439">
        <v>7.6235294117647099</v>
      </c>
    </row>
    <row r="8440" spans="2:8" x14ac:dyDescent="0.25">
      <c r="B8440" t="s">
        <v>2935</v>
      </c>
      <c r="C8440" t="s">
        <v>2085</v>
      </c>
      <c r="D8440" t="s">
        <v>2092</v>
      </c>
      <c r="E8440">
        <v>2050</v>
      </c>
      <c r="G8440">
        <v>2112</v>
      </c>
      <c r="H8440">
        <v>2112</v>
      </c>
    </row>
    <row r="8441" spans="2:8" x14ac:dyDescent="0.25">
      <c r="B8441" t="s">
        <v>2935</v>
      </c>
      <c r="C8441" t="s">
        <v>2086</v>
      </c>
      <c r="D8441" t="s">
        <v>1171</v>
      </c>
      <c r="G8441">
        <v>1</v>
      </c>
      <c r="H8441">
        <v>1</v>
      </c>
    </row>
    <row r="8442" spans="2:8" x14ac:dyDescent="0.25">
      <c r="B8442" t="s">
        <v>2935</v>
      </c>
      <c r="C8442" t="s">
        <v>2087</v>
      </c>
      <c r="D8442" t="s">
        <v>1171</v>
      </c>
      <c r="E8442">
        <v>2050</v>
      </c>
      <c r="F8442" t="s">
        <v>2088</v>
      </c>
      <c r="G8442">
        <v>0.27</v>
      </c>
      <c r="H8442">
        <v>0.27</v>
      </c>
    </row>
    <row r="8443" spans="2:8" x14ac:dyDescent="0.25">
      <c r="B8443" t="s">
        <v>2936</v>
      </c>
      <c r="C8443" t="s">
        <v>1170</v>
      </c>
      <c r="D8443" t="s">
        <v>1171</v>
      </c>
      <c r="G8443">
        <v>2023</v>
      </c>
      <c r="H8443">
        <v>2023</v>
      </c>
    </row>
    <row r="8444" spans="2:8" x14ac:dyDescent="0.25">
      <c r="B8444" t="s">
        <v>2936</v>
      </c>
      <c r="C8444" t="s">
        <v>2083</v>
      </c>
      <c r="D8444" t="s">
        <v>1171</v>
      </c>
      <c r="E8444">
        <v>2020</v>
      </c>
      <c r="G8444">
        <v>10.748672959463899</v>
      </c>
      <c r="H8444">
        <v>10.748672959463899</v>
      </c>
    </row>
    <row r="8445" spans="2:8" x14ac:dyDescent="0.25">
      <c r="B8445" t="s">
        <v>2936</v>
      </c>
      <c r="C8445" t="s">
        <v>2085</v>
      </c>
      <c r="D8445" t="s">
        <v>2092</v>
      </c>
      <c r="E8445">
        <v>2020</v>
      </c>
      <c r="G8445">
        <v>4154</v>
      </c>
      <c r="H8445">
        <v>4154</v>
      </c>
    </row>
    <row r="8446" spans="2:8" x14ac:dyDescent="0.25">
      <c r="B8446" t="s">
        <v>2936</v>
      </c>
      <c r="C8446" t="s">
        <v>2086</v>
      </c>
      <c r="D8446" t="s">
        <v>1171</v>
      </c>
      <c r="G8446">
        <v>1</v>
      </c>
      <c r="H8446">
        <v>1</v>
      </c>
    </row>
    <row r="8447" spans="2:8" x14ac:dyDescent="0.25">
      <c r="B8447" t="s">
        <v>2936</v>
      </c>
      <c r="C8447" t="s">
        <v>2087</v>
      </c>
      <c r="D8447" t="s">
        <v>1171</v>
      </c>
      <c r="E8447">
        <v>2020</v>
      </c>
      <c r="F8447" t="s">
        <v>2088</v>
      </c>
      <c r="G8447">
        <v>0.78</v>
      </c>
      <c r="H8447">
        <v>0.78</v>
      </c>
    </row>
    <row r="8448" spans="2:8" x14ac:dyDescent="0.25">
      <c r="B8448" t="s">
        <v>2937</v>
      </c>
      <c r="C8448" t="s">
        <v>1170</v>
      </c>
      <c r="D8448" t="s">
        <v>1171</v>
      </c>
      <c r="G8448">
        <v>2023</v>
      </c>
      <c r="H8448">
        <v>2023</v>
      </c>
    </row>
    <row r="8449" spans="2:8" x14ac:dyDescent="0.25">
      <c r="B8449" t="s">
        <v>2937</v>
      </c>
      <c r="C8449" t="s">
        <v>2083</v>
      </c>
      <c r="D8449" t="s">
        <v>1171</v>
      </c>
      <c r="E8449">
        <v>2020</v>
      </c>
      <c r="G8449">
        <v>10.6777017853516</v>
      </c>
      <c r="H8449">
        <v>10.6777017853516</v>
      </c>
    </row>
    <row r="8450" spans="2:8" x14ac:dyDescent="0.25">
      <c r="B8450" t="s">
        <v>2937</v>
      </c>
      <c r="C8450" t="s">
        <v>2085</v>
      </c>
      <c r="D8450" t="s">
        <v>2092</v>
      </c>
      <c r="E8450">
        <v>2020</v>
      </c>
      <c r="G8450">
        <v>3618</v>
      </c>
      <c r="H8450">
        <v>3618</v>
      </c>
    </row>
    <row r="8451" spans="2:8" x14ac:dyDescent="0.25">
      <c r="B8451" t="s">
        <v>2937</v>
      </c>
      <c r="C8451" t="s">
        <v>2086</v>
      </c>
      <c r="D8451" t="s">
        <v>1171</v>
      </c>
      <c r="G8451">
        <v>1</v>
      </c>
      <c r="H8451">
        <v>1</v>
      </c>
    </row>
    <row r="8452" spans="2:8" x14ac:dyDescent="0.25">
      <c r="B8452" t="s">
        <v>2937</v>
      </c>
      <c r="C8452" t="s">
        <v>2087</v>
      </c>
      <c r="D8452" t="s">
        <v>1171</v>
      </c>
      <c r="E8452">
        <v>2020</v>
      </c>
      <c r="F8452" t="s">
        <v>2088</v>
      </c>
      <c r="G8452">
        <v>0.93</v>
      </c>
      <c r="H8452">
        <v>0.93</v>
      </c>
    </row>
    <row r="8453" spans="2:8" x14ac:dyDescent="0.25">
      <c r="B8453" t="s">
        <v>2938</v>
      </c>
      <c r="C8453" t="s">
        <v>1170</v>
      </c>
      <c r="D8453" t="s">
        <v>1171</v>
      </c>
      <c r="G8453">
        <v>2023</v>
      </c>
      <c r="H8453">
        <v>2023</v>
      </c>
    </row>
    <row r="8454" spans="2:8" x14ac:dyDescent="0.25">
      <c r="B8454" t="s">
        <v>2938</v>
      </c>
      <c r="C8454" t="s">
        <v>2083</v>
      </c>
      <c r="D8454" t="s">
        <v>1171</v>
      </c>
      <c r="E8454">
        <v>2020</v>
      </c>
      <c r="G8454">
        <v>11.7176470588235</v>
      </c>
      <c r="H8454">
        <v>11.7176470588235</v>
      </c>
    </row>
    <row r="8455" spans="2:8" x14ac:dyDescent="0.25">
      <c r="B8455" t="s">
        <v>2938</v>
      </c>
      <c r="C8455" t="s">
        <v>2085</v>
      </c>
      <c r="D8455" t="s">
        <v>2092</v>
      </c>
      <c r="E8455">
        <v>2020</v>
      </c>
      <c r="G8455">
        <v>1340</v>
      </c>
      <c r="H8455">
        <v>1340</v>
      </c>
    </row>
    <row r="8456" spans="2:8" x14ac:dyDescent="0.25">
      <c r="B8456" t="s">
        <v>2938</v>
      </c>
      <c r="C8456" t="s">
        <v>2086</v>
      </c>
      <c r="D8456" t="s">
        <v>1171</v>
      </c>
      <c r="G8456">
        <v>1</v>
      </c>
      <c r="H8456">
        <v>1</v>
      </c>
    </row>
    <row r="8457" spans="2:8" x14ac:dyDescent="0.25">
      <c r="B8457" t="s">
        <v>2938</v>
      </c>
      <c r="C8457" t="s">
        <v>2087</v>
      </c>
      <c r="D8457" t="s">
        <v>1171</v>
      </c>
      <c r="E8457">
        <v>2020</v>
      </c>
      <c r="F8457" t="s">
        <v>2088</v>
      </c>
      <c r="G8457">
        <v>0.83</v>
      </c>
      <c r="H8457">
        <v>0.83</v>
      </c>
    </row>
    <row r="8458" spans="2:8" x14ac:dyDescent="0.25">
      <c r="B8458" t="s">
        <v>2939</v>
      </c>
      <c r="C8458" t="s">
        <v>1170</v>
      </c>
      <c r="D8458" t="s">
        <v>1171</v>
      </c>
      <c r="G8458">
        <v>2023</v>
      </c>
      <c r="H8458">
        <v>2023</v>
      </c>
    </row>
    <row r="8459" spans="2:8" x14ac:dyDescent="0.25">
      <c r="B8459" t="s">
        <v>2939</v>
      </c>
      <c r="C8459" t="s">
        <v>2083</v>
      </c>
      <c r="D8459" t="s">
        <v>1171</v>
      </c>
      <c r="E8459">
        <v>2020</v>
      </c>
      <c r="G8459">
        <v>4</v>
      </c>
      <c r="H8459">
        <v>4</v>
      </c>
    </row>
    <row r="8460" spans="2:8" x14ac:dyDescent="0.25">
      <c r="B8460" t="s">
        <v>2939</v>
      </c>
      <c r="C8460" t="s">
        <v>2085</v>
      </c>
      <c r="D8460" t="s">
        <v>2092</v>
      </c>
      <c r="E8460">
        <v>2020</v>
      </c>
      <c r="G8460">
        <v>2144</v>
      </c>
      <c r="H8460">
        <v>2144</v>
      </c>
    </row>
    <row r="8461" spans="2:8" x14ac:dyDescent="0.25">
      <c r="B8461" t="s">
        <v>2939</v>
      </c>
      <c r="C8461" t="s">
        <v>2086</v>
      </c>
      <c r="D8461" t="s">
        <v>1171</v>
      </c>
      <c r="G8461">
        <v>1</v>
      </c>
      <c r="H8461">
        <v>1</v>
      </c>
    </row>
    <row r="8462" spans="2:8" x14ac:dyDescent="0.25">
      <c r="B8462" t="s">
        <v>2939</v>
      </c>
      <c r="C8462" t="s">
        <v>2087</v>
      </c>
      <c r="D8462" t="s">
        <v>1171</v>
      </c>
      <c r="E8462">
        <v>2020</v>
      </c>
      <c r="F8462" t="s">
        <v>2088</v>
      </c>
      <c r="G8462">
        <v>0.27</v>
      </c>
      <c r="H8462">
        <v>0.27</v>
      </c>
    </row>
    <row r="8463" spans="2:8" x14ac:dyDescent="0.25">
      <c r="B8463" t="s">
        <v>2936</v>
      </c>
      <c r="C8463" t="s">
        <v>1170</v>
      </c>
      <c r="D8463" t="s">
        <v>1171</v>
      </c>
      <c r="G8463">
        <v>2023</v>
      </c>
      <c r="H8463">
        <v>2023</v>
      </c>
    </row>
    <row r="8464" spans="2:8" x14ac:dyDescent="0.25">
      <c r="B8464" t="s">
        <v>2936</v>
      </c>
      <c r="C8464" t="s">
        <v>2083</v>
      </c>
      <c r="D8464" t="s">
        <v>1171</v>
      </c>
      <c r="E8464">
        <v>2050</v>
      </c>
      <c r="G8464">
        <v>10.753272156362099</v>
      </c>
      <c r="H8464">
        <v>10.753272156362099</v>
      </c>
    </row>
    <row r="8465" spans="2:8" x14ac:dyDescent="0.25">
      <c r="B8465" t="s">
        <v>2936</v>
      </c>
      <c r="C8465" t="s">
        <v>2085</v>
      </c>
      <c r="D8465" t="s">
        <v>2092</v>
      </c>
      <c r="E8465">
        <v>2050</v>
      </c>
      <c r="G8465">
        <v>4154</v>
      </c>
      <c r="H8465">
        <v>4154</v>
      </c>
    </row>
    <row r="8466" spans="2:8" x14ac:dyDescent="0.25">
      <c r="B8466" t="s">
        <v>2936</v>
      </c>
      <c r="C8466" t="s">
        <v>2086</v>
      </c>
      <c r="D8466" t="s">
        <v>1171</v>
      </c>
      <c r="G8466">
        <v>1</v>
      </c>
      <c r="H8466">
        <v>1</v>
      </c>
    </row>
    <row r="8467" spans="2:8" x14ac:dyDescent="0.25">
      <c r="B8467" t="s">
        <v>2936</v>
      </c>
      <c r="C8467" t="s">
        <v>2087</v>
      </c>
      <c r="D8467" t="s">
        <v>1171</v>
      </c>
      <c r="E8467">
        <v>2050</v>
      </c>
      <c r="F8467" t="s">
        <v>2088</v>
      </c>
      <c r="G8467">
        <v>0.78</v>
      </c>
      <c r="H8467">
        <v>0.78</v>
      </c>
    </row>
    <row r="8468" spans="2:8" x14ac:dyDescent="0.25">
      <c r="B8468" t="s">
        <v>2937</v>
      </c>
      <c r="C8468" t="s">
        <v>1170</v>
      </c>
      <c r="D8468" t="s">
        <v>1171</v>
      </c>
      <c r="G8468">
        <v>2023</v>
      </c>
      <c r="H8468">
        <v>2023</v>
      </c>
    </row>
    <row r="8469" spans="2:8" x14ac:dyDescent="0.25">
      <c r="B8469" t="s">
        <v>2937</v>
      </c>
      <c r="C8469" t="s">
        <v>2083</v>
      </c>
      <c r="D8469" t="s">
        <v>1171</v>
      </c>
      <c r="E8469">
        <v>2050</v>
      </c>
      <c r="G8469">
        <v>10.475599468451801</v>
      </c>
      <c r="H8469">
        <v>10.475599468451801</v>
      </c>
    </row>
    <row r="8470" spans="2:8" x14ac:dyDescent="0.25">
      <c r="B8470" t="s">
        <v>2937</v>
      </c>
      <c r="C8470" t="s">
        <v>2085</v>
      </c>
      <c r="D8470" t="s">
        <v>2092</v>
      </c>
      <c r="E8470">
        <v>2050</v>
      </c>
      <c r="G8470">
        <v>3618</v>
      </c>
      <c r="H8470">
        <v>3618</v>
      </c>
    </row>
    <row r="8471" spans="2:8" x14ac:dyDescent="0.25">
      <c r="B8471" t="s">
        <v>2937</v>
      </c>
      <c r="C8471" t="s">
        <v>2086</v>
      </c>
      <c r="D8471" t="s">
        <v>1171</v>
      </c>
      <c r="G8471">
        <v>1</v>
      </c>
      <c r="H8471">
        <v>1</v>
      </c>
    </row>
    <row r="8472" spans="2:8" x14ac:dyDescent="0.25">
      <c r="B8472" t="s">
        <v>2937</v>
      </c>
      <c r="C8472" t="s">
        <v>2087</v>
      </c>
      <c r="D8472" t="s">
        <v>1171</v>
      </c>
      <c r="E8472">
        <v>2050</v>
      </c>
      <c r="F8472" t="s">
        <v>2088</v>
      </c>
      <c r="G8472">
        <v>0.93</v>
      </c>
      <c r="H8472">
        <v>0.93</v>
      </c>
    </row>
    <row r="8473" spans="2:8" x14ac:dyDescent="0.25">
      <c r="B8473" t="s">
        <v>2938</v>
      </c>
      <c r="C8473" t="s">
        <v>1170</v>
      </c>
      <c r="D8473" t="s">
        <v>1171</v>
      </c>
      <c r="G8473">
        <v>2023</v>
      </c>
      <c r="H8473">
        <v>2023</v>
      </c>
    </row>
    <row r="8474" spans="2:8" x14ac:dyDescent="0.25">
      <c r="B8474" t="s">
        <v>2938</v>
      </c>
      <c r="C8474" t="s">
        <v>2083</v>
      </c>
      <c r="D8474" t="s">
        <v>1171</v>
      </c>
      <c r="E8474">
        <v>2050</v>
      </c>
      <c r="G8474">
        <v>11.7176470588235</v>
      </c>
      <c r="H8474">
        <v>11.7176470588235</v>
      </c>
    </row>
    <row r="8475" spans="2:8" x14ac:dyDescent="0.25">
      <c r="B8475" t="s">
        <v>2938</v>
      </c>
      <c r="C8475" t="s">
        <v>2085</v>
      </c>
      <c r="D8475" t="s">
        <v>2092</v>
      </c>
      <c r="E8475">
        <v>2050</v>
      </c>
      <c r="G8475">
        <v>1340</v>
      </c>
      <c r="H8475">
        <v>1340</v>
      </c>
    </row>
    <row r="8476" spans="2:8" x14ac:dyDescent="0.25">
      <c r="B8476" t="s">
        <v>2938</v>
      </c>
      <c r="C8476" t="s">
        <v>2086</v>
      </c>
      <c r="D8476" t="s">
        <v>1171</v>
      </c>
      <c r="G8476">
        <v>1</v>
      </c>
      <c r="H8476">
        <v>1</v>
      </c>
    </row>
    <row r="8477" spans="2:8" x14ac:dyDescent="0.25">
      <c r="B8477" t="s">
        <v>2938</v>
      </c>
      <c r="C8477" t="s">
        <v>2087</v>
      </c>
      <c r="D8477" t="s">
        <v>1171</v>
      </c>
      <c r="E8477">
        <v>2050</v>
      </c>
      <c r="F8477" t="s">
        <v>2088</v>
      </c>
      <c r="G8477">
        <v>0.83</v>
      </c>
      <c r="H8477">
        <v>0.83</v>
      </c>
    </row>
    <row r="8478" spans="2:8" x14ac:dyDescent="0.25">
      <c r="B8478" t="s">
        <v>2939</v>
      </c>
      <c r="C8478" t="s">
        <v>1170</v>
      </c>
      <c r="D8478" t="s">
        <v>1171</v>
      </c>
      <c r="G8478">
        <v>2023</v>
      </c>
      <c r="H8478">
        <v>2023</v>
      </c>
    </row>
    <row r="8479" spans="2:8" x14ac:dyDescent="0.25">
      <c r="B8479" t="s">
        <v>2939</v>
      </c>
      <c r="C8479" t="s">
        <v>2083</v>
      </c>
      <c r="D8479" t="s">
        <v>1171</v>
      </c>
      <c r="E8479">
        <v>2050</v>
      </c>
      <c r="G8479">
        <v>7.7176470588235304</v>
      </c>
      <c r="H8479">
        <v>7.7176470588235304</v>
      </c>
    </row>
    <row r="8480" spans="2:8" x14ac:dyDescent="0.25">
      <c r="B8480" t="s">
        <v>2939</v>
      </c>
      <c r="C8480" t="s">
        <v>2085</v>
      </c>
      <c r="D8480" t="s">
        <v>2092</v>
      </c>
      <c r="E8480">
        <v>2050</v>
      </c>
      <c r="G8480">
        <v>2144</v>
      </c>
      <c r="H8480">
        <v>2144</v>
      </c>
    </row>
    <row r="8481" spans="2:8" x14ac:dyDescent="0.25">
      <c r="B8481" t="s">
        <v>2939</v>
      </c>
      <c r="C8481" t="s">
        <v>2086</v>
      </c>
      <c r="D8481" t="s">
        <v>1171</v>
      </c>
      <c r="G8481">
        <v>1</v>
      </c>
      <c r="H8481">
        <v>1</v>
      </c>
    </row>
    <row r="8482" spans="2:8" x14ac:dyDescent="0.25">
      <c r="B8482" t="s">
        <v>2939</v>
      </c>
      <c r="C8482" t="s">
        <v>2087</v>
      </c>
      <c r="D8482" t="s">
        <v>1171</v>
      </c>
      <c r="E8482">
        <v>2050</v>
      </c>
      <c r="F8482" t="s">
        <v>2088</v>
      </c>
      <c r="G8482">
        <v>0.27</v>
      </c>
      <c r="H8482">
        <v>0.27</v>
      </c>
    </row>
    <row r="8483" spans="2:8" x14ac:dyDescent="0.25">
      <c r="B8483" t="s">
        <v>2940</v>
      </c>
      <c r="C8483" t="s">
        <v>1170</v>
      </c>
      <c r="D8483" t="s">
        <v>1171</v>
      </c>
      <c r="G8483">
        <v>2023</v>
      </c>
      <c r="H8483">
        <v>2023</v>
      </c>
    </row>
    <row r="8484" spans="2:8" x14ac:dyDescent="0.25">
      <c r="B8484" t="s">
        <v>2940</v>
      </c>
      <c r="C8484" t="s">
        <v>2083</v>
      </c>
      <c r="D8484" t="s">
        <v>1171</v>
      </c>
      <c r="E8484">
        <v>2020</v>
      </c>
      <c r="G8484">
        <v>10.842276618695699</v>
      </c>
      <c r="H8484">
        <v>10.842276618695699</v>
      </c>
    </row>
    <row r="8485" spans="2:8" x14ac:dyDescent="0.25">
      <c r="B8485" t="s">
        <v>2940</v>
      </c>
      <c r="C8485" t="s">
        <v>2085</v>
      </c>
      <c r="D8485" t="s">
        <v>2092</v>
      </c>
      <c r="E8485">
        <v>2020</v>
      </c>
      <c r="G8485">
        <v>4216</v>
      </c>
      <c r="H8485">
        <v>4216</v>
      </c>
    </row>
    <row r="8486" spans="2:8" x14ac:dyDescent="0.25">
      <c r="B8486" t="s">
        <v>2940</v>
      </c>
      <c r="C8486" t="s">
        <v>2086</v>
      </c>
      <c r="D8486" t="s">
        <v>1171</v>
      </c>
      <c r="G8486">
        <v>1</v>
      </c>
      <c r="H8486">
        <v>1</v>
      </c>
    </row>
    <row r="8487" spans="2:8" x14ac:dyDescent="0.25">
      <c r="B8487" t="s">
        <v>2940</v>
      </c>
      <c r="C8487" t="s">
        <v>2087</v>
      </c>
      <c r="D8487" t="s">
        <v>1171</v>
      </c>
      <c r="E8487">
        <v>2020</v>
      </c>
      <c r="F8487" t="s">
        <v>2088</v>
      </c>
      <c r="G8487">
        <v>0.78</v>
      </c>
      <c r="H8487">
        <v>0.78</v>
      </c>
    </row>
    <row r="8488" spans="2:8" x14ac:dyDescent="0.25">
      <c r="B8488" t="s">
        <v>2941</v>
      </c>
      <c r="C8488" t="s">
        <v>1170</v>
      </c>
      <c r="D8488" t="s">
        <v>1171</v>
      </c>
      <c r="G8488">
        <v>2023</v>
      </c>
      <c r="H8488">
        <v>2023</v>
      </c>
    </row>
    <row r="8489" spans="2:8" x14ac:dyDescent="0.25">
      <c r="B8489" t="s">
        <v>2941</v>
      </c>
      <c r="C8489" t="s">
        <v>2083</v>
      </c>
      <c r="D8489" t="s">
        <v>1171</v>
      </c>
      <c r="E8489">
        <v>2020</v>
      </c>
      <c r="G8489">
        <v>10.765914073428901</v>
      </c>
      <c r="H8489">
        <v>10.765914073428901</v>
      </c>
    </row>
    <row r="8490" spans="2:8" x14ac:dyDescent="0.25">
      <c r="B8490" t="s">
        <v>2941</v>
      </c>
      <c r="C8490" t="s">
        <v>2085</v>
      </c>
      <c r="D8490" t="s">
        <v>2092</v>
      </c>
      <c r="E8490">
        <v>2020</v>
      </c>
      <c r="G8490">
        <v>3672</v>
      </c>
      <c r="H8490">
        <v>3672</v>
      </c>
    </row>
    <row r="8491" spans="2:8" x14ac:dyDescent="0.25">
      <c r="B8491" t="s">
        <v>2941</v>
      </c>
      <c r="C8491" t="s">
        <v>2086</v>
      </c>
      <c r="D8491" t="s">
        <v>1171</v>
      </c>
      <c r="G8491">
        <v>1</v>
      </c>
      <c r="H8491">
        <v>1</v>
      </c>
    </row>
    <row r="8492" spans="2:8" x14ac:dyDescent="0.25">
      <c r="B8492" t="s">
        <v>2941</v>
      </c>
      <c r="C8492" t="s">
        <v>2087</v>
      </c>
      <c r="D8492" t="s">
        <v>1171</v>
      </c>
      <c r="E8492">
        <v>2020</v>
      </c>
      <c r="F8492" t="s">
        <v>2088</v>
      </c>
      <c r="G8492">
        <v>0.93</v>
      </c>
      <c r="H8492">
        <v>0.93</v>
      </c>
    </row>
    <row r="8493" spans="2:8" x14ac:dyDescent="0.25">
      <c r="B8493" t="s">
        <v>2942</v>
      </c>
      <c r="C8493" t="s">
        <v>1170</v>
      </c>
      <c r="D8493" t="s">
        <v>1171</v>
      </c>
      <c r="G8493">
        <v>2023</v>
      </c>
      <c r="H8493">
        <v>2023</v>
      </c>
    </row>
    <row r="8494" spans="2:8" x14ac:dyDescent="0.25">
      <c r="B8494" t="s">
        <v>2942</v>
      </c>
      <c r="C8494" t="s">
        <v>2083</v>
      </c>
      <c r="D8494" t="s">
        <v>1171</v>
      </c>
      <c r="E8494">
        <v>2020</v>
      </c>
      <c r="G8494">
        <v>11.8117647058824</v>
      </c>
      <c r="H8494">
        <v>11.8117647058824</v>
      </c>
    </row>
    <row r="8495" spans="2:8" x14ac:dyDescent="0.25">
      <c r="B8495" t="s">
        <v>2942</v>
      </c>
      <c r="C8495" t="s">
        <v>2085</v>
      </c>
      <c r="D8495" t="s">
        <v>2092</v>
      </c>
      <c r="E8495">
        <v>2020</v>
      </c>
      <c r="G8495">
        <v>1360</v>
      </c>
      <c r="H8495">
        <v>1360</v>
      </c>
    </row>
    <row r="8496" spans="2:8" x14ac:dyDescent="0.25">
      <c r="B8496" t="s">
        <v>2942</v>
      </c>
      <c r="C8496" t="s">
        <v>2086</v>
      </c>
      <c r="D8496" t="s">
        <v>1171</v>
      </c>
      <c r="G8496">
        <v>1</v>
      </c>
      <c r="H8496">
        <v>1</v>
      </c>
    </row>
    <row r="8497" spans="2:8" x14ac:dyDescent="0.25">
      <c r="B8497" t="s">
        <v>2942</v>
      </c>
      <c r="C8497" t="s">
        <v>2087</v>
      </c>
      <c r="D8497" t="s">
        <v>1171</v>
      </c>
      <c r="E8497">
        <v>2020</v>
      </c>
      <c r="F8497" t="s">
        <v>2088</v>
      </c>
      <c r="G8497">
        <v>0.83</v>
      </c>
      <c r="H8497">
        <v>0.83</v>
      </c>
    </row>
    <row r="8498" spans="2:8" x14ac:dyDescent="0.25">
      <c r="B8498" t="s">
        <v>2943</v>
      </c>
      <c r="C8498" t="s">
        <v>1170</v>
      </c>
      <c r="D8498" t="s">
        <v>1171</v>
      </c>
      <c r="G8498">
        <v>2023</v>
      </c>
      <c r="H8498">
        <v>2023</v>
      </c>
    </row>
    <row r="8499" spans="2:8" x14ac:dyDescent="0.25">
      <c r="B8499" t="s">
        <v>2943</v>
      </c>
      <c r="C8499" t="s">
        <v>2083</v>
      </c>
      <c r="D8499" t="s">
        <v>1171</v>
      </c>
      <c r="E8499">
        <v>2020</v>
      </c>
      <c r="G8499">
        <v>4</v>
      </c>
      <c r="H8499">
        <v>4</v>
      </c>
    </row>
    <row r="8500" spans="2:8" x14ac:dyDescent="0.25">
      <c r="B8500" t="s">
        <v>2943</v>
      </c>
      <c r="C8500" t="s">
        <v>2085</v>
      </c>
      <c r="D8500" t="s">
        <v>2092</v>
      </c>
      <c r="E8500">
        <v>2020</v>
      </c>
      <c r="G8500">
        <v>2176</v>
      </c>
      <c r="H8500">
        <v>2176</v>
      </c>
    </row>
    <row r="8501" spans="2:8" x14ac:dyDescent="0.25">
      <c r="B8501" t="s">
        <v>2943</v>
      </c>
      <c r="C8501" t="s">
        <v>2086</v>
      </c>
      <c r="D8501" t="s">
        <v>1171</v>
      </c>
      <c r="G8501">
        <v>1</v>
      </c>
      <c r="H8501">
        <v>1</v>
      </c>
    </row>
    <row r="8502" spans="2:8" x14ac:dyDescent="0.25">
      <c r="B8502" t="s">
        <v>2943</v>
      </c>
      <c r="C8502" t="s">
        <v>2087</v>
      </c>
      <c r="D8502" t="s">
        <v>1171</v>
      </c>
      <c r="E8502">
        <v>2020</v>
      </c>
      <c r="F8502" t="s">
        <v>2088</v>
      </c>
      <c r="G8502">
        <v>0.27</v>
      </c>
      <c r="H8502">
        <v>0.27</v>
      </c>
    </row>
    <row r="8503" spans="2:8" x14ac:dyDescent="0.25">
      <c r="B8503" t="s">
        <v>2940</v>
      </c>
      <c r="C8503" t="s">
        <v>1170</v>
      </c>
      <c r="D8503" t="s">
        <v>1171</v>
      </c>
      <c r="G8503">
        <v>2023</v>
      </c>
      <c r="H8503">
        <v>2023</v>
      </c>
    </row>
    <row r="8504" spans="2:8" x14ac:dyDescent="0.25">
      <c r="B8504" t="s">
        <v>2940</v>
      </c>
      <c r="C8504" t="s">
        <v>2083</v>
      </c>
      <c r="D8504" t="s">
        <v>1171</v>
      </c>
      <c r="E8504">
        <v>2050</v>
      </c>
      <c r="G8504">
        <v>10.850177242154899</v>
      </c>
      <c r="H8504">
        <v>10.850177242154899</v>
      </c>
    </row>
    <row r="8505" spans="2:8" x14ac:dyDescent="0.25">
      <c r="B8505" t="s">
        <v>2940</v>
      </c>
      <c r="C8505" t="s">
        <v>2085</v>
      </c>
      <c r="D8505" t="s">
        <v>2092</v>
      </c>
      <c r="E8505">
        <v>2050</v>
      </c>
      <c r="G8505">
        <v>4216</v>
      </c>
      <c r="H8505">
        <v>4216</v>
      </c>
    </row>
    <row r="8506" spans="2:8" x14ac:dyDescent="0.25">
      <c r="B8506" t="s">
        <v>2940</v>
      </c>
      <c r="C8506" t="s">
        <v>2086</v>
      </c>
      <c r="D8506" t="s">
        <v>1171</v>
      </c>
      <c r="G8506">
        <v>1</v>
      </c>
      <c r="H8506">
        <v>1</v>
      </c>
    </row>
    <row r="8507" spans="2:8" x14ac:dyDescent="0.25">
      <c r="B8507" t="s">
        <v>2940</v>
      </c>
      <c r="C8507" t="s">
        <v>2087</v>
      </c>
      <c r="D8507" t="s">
        <v>1171</v>
      </c>
      <c r="E8507">
        <v>2050</v>
      </c>
      <c r="F8507" t="s">
        <v>2088</v>
      </c>
      <c r="G8507">
        <v>0.78</v>
      </c>
      <c r="H8507">
        <v>0.78</v>
      </c>
    </row>
    <row r="8508" spans="2:8" x14ac:dyDescent="0.25">
      <c r="B8508" t="s">
        <v>2941</v>
      </c>
      <c r="C8508" t="s">
        <v>1170</v>
      </c>
      <c r="D8508" t="s">
        <v>1171</v>
      </c>
      <c r="G8508">
        <v>2023</v>
      </c>
      <c r="H8508">
        <v>2023</v>
      </c>
    </row>
    <row r="8509" spans="2:8" x14ac:dyDescent="0.25">
      <c r="B8509" t="s">
        <v>2941</v>
      </c>
      <c r="C8509" t="s">
        <v>2083</v>
      </c>
      <c r="D8509" t="s">
        <v>1171</v>
      </c>
      <c r="E8509">
        <v>2050</v>
      </c>
      <c r="G8509">
        <v>10.5419751687025</v>
      </c>
      <c r="H8509">
        <v>10.5419751687025</v>
      </c>
    </row>
    <row r="8510" spans="2:8" x14ac:dyDescent="0.25">
      <c r="B8510" t="s">
        <v>2941</v>
      </c>
      <c r="C8510" t="s">
        <v>2085</v>
      </c>
      <c r="D8510" t="s">
        <v>2092</v>
      </c>
      <c r="E8510">
        <v>2050</v>
      </c>
      <c r="G8510">
        <v>3672</v>
      </c>
      <c r="H8510">
        <v>3672</v>
      </c>
    </row>
    <row r="8511" spans="2:8" x14ac:dyDescent="0.25">
      <c r="B8511" t="s">
        <v>2941</v>
      </c>
      <c r="C8511" t="s">
        <v>2086</v>
      </c>
      <c r="D8511" t="s">
        <v>1171</v>
      </c>
      <c r="G8511">
        <v>1</v>
      </c>
      <c r="H8511">
        <v>1</v>
      </c>
    </row>
    <row r="8512" spans="2:8" x14ac:dyDescent="0.25">
      <c r="B8512" t="s">
        <v>2941</v>
      </c>
      <c r="C8512" t="s">
        <v>2087</v>
      </c>
      <c r="D8512" t="s">
        <v>1171</v>
      </c>
      <c r="E8512">
        <v>2050</v>
      </c>
      <c r="F8512" t="s">
        <v>2088</v>
      </c>
      <c r="G8512">
        <v>0.93</v>
      </c>
      <c r="H8512">
        <v>0.93</v>
      </c>
    </row>
    <row r="8513" spans="2:8" x14ac:dyDescent="0.25">
      <c r="B8513" t="s">
        <v>2942</v>
      </c>
      <c r="C8513" t="s">
        <v>1170</v>
      </c>
      <c r="D8513" t="s">
        <v>1171</v>
      </c>
      <c r="G8513">
        <v>2023</v>
      </c>
      <c r="H8513">
        <v>2023</v>
      </c>
    </row>
    <row r="8514" spans="2:8" x14ac:dyDescent="0.25">
      <c r="B8514" t="s">
        <v>2942</v>
      </c>
      <c r="C8514" t="s">
        <v>2083</v>
      </c>
      <c r="D8514" t="s">
        <v>1171</v>
      </c>
      <c r="E8514">
        <v>2050</v>
      </c>
      <c r="G8514">
        <v>11.8117647058824</v>
      </c>
      <c r="H8514">
        <v>11.8117647058824</v>
      </c>
    </row>
    <row r="8515" spans="2:8" x14ac:dyDescent="0.25">
      <c r="B8515" t="s">
        <v>2942</v>
      </c>
      <c r="C8515" t="s">
        <v>2085</v>
      </c>
      <c r="D8515" t="s">
        <v>2092</v>
      </c>
      <c r="E8515">
        <v>2050</v>
      </c>
      <c r="G8515">
        <v>1360</v>
      </c>
      <c r="H8515">
        <v>1360</v>
      </c>
    </row>
    <row r="8516" spans="2:8" x14ac:dyDescent="0.25">
      <c r="B8516" t="s">
        <v>2942</v>
      </c>
      <c r="C8516" t="s">
        <v>2086</v>
      </c>
      <c r="D8516" t="s">
        <v>1171</v>
      </c>
      <c r="G8516">
        <v>1</v>
      </c>
      <c r="H8516">
        <v>1</v>
      </c>
    </row>
    <row r="8517" spans="2:8" x14ac:dyDescent="0.25">
      <c r="B8517" t="s">
        <v>2942</v>
      </c>
      <c r="C8517" t="s">
        <v>2087</v>
      </c>
      <c r="D8517" t="s">
        <v>1171</v>
      </c>
      <c r="E8517">
        <v>2050</v>
      </c>
      <c r="F8517" t="s">
        <v>2088</v>
      </c>
      <c r="G8517">
        <v>0.83</v>
      </c>
      <c r="H8517">
        <v>0.83</v>
      </c>
    </row>
    <row r="8518" spans="2:8" x14ac:dyDescent="0.25">
      <c r="B8518" t="s">
        <v>2943</v>
      </c>
      <c r="C8518" t="s">
        <v>1170</v>
      </c>
      <c r="D8518" t="s">
        <v>1171</v>
      </c>
      <c r="G8518">
        <v>2023</v>
      </c>
      <c r="H8518">
        <v>2023</v>
      </c>
    </row>
    <row r="8519" spans="2:8" x14ac:dyDescent="0.25">
      <c r="B8519" t="s">
        <v>2943</v>
      </c>
      <c r="C8519" t="s">
        <v>2083</v>
      </c>
      <c r="D8519" t="s">
        <v>1171</v>
      </c>
      <c r="E8519">
        <v>2050</v>
      </c>
      <c r="G8519">
        <v>7.8117647058823501</v>
      </c>
      <c r="H8519">
        <v>7.8117647058823501</v>
      </c>
    </row>
    <row r="8520" spans="2:8" x14ac:dyDescent="0.25">
      <c r="B8520" t="s">
        <v>2943</v>
      </c>
      <c r="C8520" t="s">
        <v>2085</v>
      </c>
      <c r="D8520" t="s">
        <v>2092</v>
      </c>
      <c r="E8520">
        <v>2050</v>
      </c>
      <c r="G8520">
        <v>2176</v>
      </c>
      <c r="H8520">
        <v>2176</v>
      </c>
    </row>
    <row r="8521" spans="2:8" x14ac:dyDescent="0.25">
      <c r="B8521" t="s">
        <v>2943</v>
      </c>
      <c r="C8521" t="s">
        <v>2086</v>
      </c>
      <c r="D8521" t="s">
        <v>1171</v>
      </c>
      <c r="G8521">
        <v>1</v>
      </c>
      <c r="H8521">
        <v>1</v>
      </c>
    </row>
    <row r="8522" spans="2:8" x14ac:dyDescent="0.25">
      <c r="B8522" t="s">
        <v>2943</v>
      </c>
      <c r="C8522" t="s">
        <v>2087</v>
      </c>
      <c r="D8522" t="s">
        <v>1171</v>
      </c>
      <c r="E8522">
        <v>2050</v>
      </c>
      <c r="F8522" t="s">
        <v>2088</v>
      </c>
      <c r="G8522">
        <v>0.27</v>
      </c>
      <c r="H8522">
        <v>0.27</v>
      </c>
    </row>
    <row r="8523" spans="2:8" x14ac:dyDescent="0.25">
      <c r="B8523" t="s">
        <v>2944</v>
      </c>
      <c r="C8523" t="s">
        <v>1170</v>
      </c>
      <c r="D8523" t="s">
        <v>1171</v>
      </c>
      <c r="G8523">
        <v>2023</v>
      </c>
      <c r="H8523">
        <v>2023</v>
      </c>
    </row>
    <row r="8524" spans="2:8" x14ac:dyDescent="0.25">
      <c r="B8524" t="s">
        <v>2944</v>
      </c>
      <c r="C8524" t="s">
        <v>2083</v>
      </c>
      <c r="D8524" t="s">
        <v>1171</v>
      </c>
      <c r="E8524">
        <v>2020</v>
      </c>
      <c r="G8524">
        <v>10.935880277927501</v>
      </c>
      <c r="H8524">
        <v>10.935880277927501</v>
      </c>
    </row>
    <row r="8525" spans="2:8" x14ac:dyDescent="0.25">
      <c r="B8525" t="s">
        <v>2944</v>
      </c>
      <c r="C8525" t="s">
        <v>2085</v>
      </c>
      <c r="D8525" t="s">
        <v>2092</v>
      </c>
      <c r="E8525">
        <v>2020</v>
      </c>
      <c r="G8525">
        <v>4278</v>
      </c>
      <c r="H8525">
        <v>4278</v>
      </c>
    </row>
    <row r="8526" spans="2:8" x14ac:dyDescent="0.25">
      <c r="B8526" t="s">
        <v>2944</v>
      </c>
      <c r="C8526" t="s">
        <v>2086</v>
      </c>
      <c r="D8526" t="s">
        <v>1171</v>
      </c>
      <c r="G8526">
        <v>1</v>
      </c>
      <c r="H8526">
        <v>1</v>
      </c>
    </row>
    <row r="8527" spans="2:8" x14ac:dyDescent="0.25">
      <c r="B8527" t="s">
        <v>2944</v>
      </c>
      <c r="C8527" t="s">
        <v>2087</v>
      </c>
      <c r="D8527" t="s">
        <v>1171</v>
      </c>
      <c r="E8527">
        <v>2020</v>
      </c>
      <c r="F8527" t="s">
        <v>2088</v>
      </c>
      <c r="G8527">
        <v>0.78</v>
      </c>
      <c r="H8527">
        <v>0.78</v>
      </c>
    </row>
    <row r="8528" spans="2:8" x14ac:dyDescent="0.25">
      <c r="B8528" t="s">
        <v>2945</v>
      </c>
      <c r="C8528" t="s">
        <v>1170</v>
      </c>
      <c r="D8528" t="s">
        <v>1171</v>
      </c>
      <c r="G8528">
        <v>2023</v>
      </c>
      <c r="H8528">
        <v>2023</v>
      </c>
    </row>
    <row r="8529" spans="2:8" x14ac:dyDescent="0.25">
      <c r="B8529" t="s">
        <v>2945</v>
      </c>
      <c r="C8529" t="s">
        <v>2083</v>
      </c>
      <c r="D8529" t="s">
        <v>1171</v>
      </c>
      <c r="E8529">
        <v>2020</v>
      </c>
      <c r="G8529">
        <v>10.8541263615063</v>
      </c>
      <c r="H8529">
        <v>10.8541263615063</v>
      </c>
    </row>
    <row r="8530" spans="2:8" x14ac:dyDescent="0.25">
      <c r="B8530" t="s">
        <v>2945</v>
      </c>
      <c r="C8530" t="s">
        <v>2085</v>
      </c>
      <c r="D8530" t="s">
        <v>2092</v>
      </c>
      <c r="E8530">
        <v>2020</v>
      </c>
      <c r="G8530">
        <v>3726</v>
      </c>
      <c r="H8530">
        <v>3726</v>
      </c>
    </row>
    <row r="8531" spans="2:8" x14ac:dyDescent="0.25">
      <c r="B8531" t="s">
        <v>2945</v>
      </c>
      <c r="C8531" t="s">
        <v>2086</v>
      </c>
      <c r="D8531" t="s">
        <v>1171</v>
      </c>
      <c r="G8531">
        <v>1</v>
      </c>
      <c r="H8531">
        <v>1</v>
      </c>
    </row>
    <row r="8532" spans="2:8" x14ac:dyDescent="0.25">
      <c r="B8532" t="s">
        <v>2945</v>
      </c>
      <c r="C8532" t="s">
        <v>2087</v>
      </c>
      <c r="D8532" t="s">
        <v>1171</v>
      </c>
      <c r="E8532">
        <v>2020</v>
      </c>
      <c r="F8532" t="s">
        <v>2088</v>
      </c>
      <c r="G8532">
        <v>0.93</v>
      </c>
      <c r="H8532">
        <v>0.93</v>
      </c>
    </row>
    <row r="8533" spans="2:8" x14ac:dyDescent="0.25">
      <c r="B8533" t="s">
        <v>2946</v>
      </c>
      <c r="C8533" t="s">
        <v>1170</v>
      </c>
      <c r="D8533" t="s">
        <v>1171</v>
      </c>
      <c r="G8533">
        <v>2023</v>
      </c>
      <c r="H8533">
        <v>2023</v>
      </c>
    </row>
    <row r="8534" spans="2:8" x14ac:dyDescent="0.25">
      <c r="B8534" t="s">
        <v>2946</v>
      </c>
      <c r="C8534" t="s">
        <v>2083</v>
      </c>
      <c r="D8534" t="s">
        <v>1171</v>
      </c>
      <c r="E8534">
        <v>2020</v>
      </c>
      <c r="G8534">
        <v>11.9058823529412</v>
      </c>
      <c r="H8534">
        <v>11.9058823529412</v>
      </c>
    </row>
    <row r="8535" spans="2:8" x14ac:dyDescent="0.25">
      <c r="B8535" t="s">
        <v>2946</v>
      </c>
      <c r="C8535" t="s">
        <v>2085</v>
      </c>
      <c r="D8535" t="s">
        <v>2092</v>
      </c>
      <c r="E8535">
        <v>2020</v>
      </c>
      <c r="G8535">
        <v>1380</v>
      </c>
      <c r="H8535">
        <v>1380</v>
      </c>
    </row>
    <row r="8536" spans="2:8" x14ac:dyDescent="0.25">
      <c r="B8536" t="s">
        <v>2946</v>
      </c>
      <c r="C8536" t="s">
        <v>2086</v>
      </c>
      <c r="D8536" t="s">
        <v>1171</v>
      </c>
      <c r="G8536">
        <v>1</v>
      </c>
      <c r="H8536">
        <v>1</v>
      </c>
    </row>
    <row r="8537" spans="2:8" x14ac:dyDescent="0.25">
      <c r="B8537" t="s">
        <v>2946</v>
      </c>
      <c r="C8537" t="s">
        <v>2087</v>
      </c>
      <c r="D8537" t="s">
        <v>1171</v>
      </c>
      <c r="E8537">
        <v>2020</v>
      </c>
      <c r="F8537" t="s">
        <v>2088</v>
      </c>
      <c r="G8537">
        <v>0.83</v>
      </c>
      <c r="H8537">
        <v>0.83</v>
      </c>
    </row>
    <row r="8538" spans="2:8" x14ac:dyDescent="0.25">
      <c r="B8538" t="s">
        <v>2947</v>
      </c>
      <c r="C8538" t="s">
        <v>1170</v>
      </c>
      <c r="D8538" t="s">
        <v>1171</v>
      </c>
      <c r="G8538">
        <v>2023</v>
      </c>
      <c r="H8538">
        <v>2023</v>
      </c>
    </row>
    <row r="8539" spans="2:8" x14ac:dyDescent="0.25">
      <c r="B8539" t="s">
        <v>2947</v>
      </c>
      <c r="C8539" t="s">
        <v>2083</v>
      </c>
      <c r="D8539" t="s">
        <v>1171</v>
      </c>
      <c r="E8539">
        <v>2020</v>
      </c>
      <c r="G8539">
        <v>4</v>
      </c>
      <c r="H8539">
        <v>4</v>
      </c>
    </row>
    <row r="8540" spans="2:8" x14ac:dyDescent="0.25">
      <c r="B8540" t="s">
        <v>2947</v>
      </c>
      <c r="C8540" t="s">
        <v>2085</v>
      </c>
      <c r="D8540" t="s">
        <v>2092</v>
      </c>
      <c r="E8540">
        <v>2020</v>
      </c>
      <c r="G8540">
        <v>2208</v>
      </c>
      <c r="H8540">
        <v>2208</v>
      </c>
    </row>
    <row r="8541" spans="2:8" x14ac:dyDescent="0.25">
      <c r="B8541" t="s">
        <v>2947</v>
      </c>
      <c r="C8541" t="s">
        <v>2086</v>
      </c>
      <c r="D8541" t="s">
        <v>1171</v>
      </c>
      <c r="G8541">
        <v>1</v>
      </c>
      <c r="H8541">
        <v>1</v>
      </c>
    </row>
    <row r="8542" spans="2:8" x14ac:dyDescent="0.25">
      <c r="B8542" t="s">
        <v>2947</v>
      </c>
      <c r="C8542" t="s">
        <v>2087</v>
      </c>
      <c r="D8542" t="s">
        <v>1171</v>
      </c>
      <c r="E8542">
        <v>2020</v>
      </c>
      <c r="F8542" t="s">
        <v>2088</v>
      </c>
      <c r="G8542">
        <v>0.27</v>
      </c>
      <c r="H8542">
        <v>0.27</v>
      </c>
    </row>
    <row r="8543" spans="2:8" x14ac:dyDescent="0.25">
      <c r="B8543" t="s">
        <v>2944</v>
      </c>
      <c r="C8543" t="s">
        <v>1170</v>
      </c>
      <c r="D8543" t="s">
        <v>1171</v>
      </c>
      <c r="G8543">
        <v>2023</v>
      </c>
      <c r="H8543">
        <v>2023</v>
      </c>
    </row>
    <row r="8544" spans="2:8" x14ac:dyDescent="0.25">
      <c r="B8544" t="s">
        <v>2944</v>
      </c>
      <c r="C8544" t="s">
        <v>2083</v>
      </c>
      <c r="D8544" t="s">
        <v>1171</v>
      </c>
      <c r="E8544">
        <v>2050</v>
      </c>
      <c r="G8544">
        <v>10.9470823279476</v>
      </c>
      <c r="H8544">
        <v>10.9470823279476</v>
      </c>
    </row>
    <row r="8545" spans="2:8" x14ac:dyDescent="0.25">
      <c r="B8545" t="s">
        <v>2944</v>
      </c>
      <c r="C8545" t="s">
        <v>2085</v>
      </c>
      <c r="D8545" t="s">
        <v>2092</v>
      </c>
      <c r="E8545">
        <v>2050</v>
      </c>
      <c r="G8545">
        <v>4278</v>
      </c>
      <c r="H8545">
        <v>4278</v>
      </c>
    </row>
    <row r="8546" spans="2:8" x14ac:dyDescent="0.25">
      <c r="B8546" t="s">
        <v>2944</v>
      </c>
      <c r="C8546" t="s">
        <v>2086</v>
      </c>
      <c r="D8546" t="s">
        <v>1171</v>
      </c>
      <c r="G8546">
        <v>1</v>
      </c>
      <c r="H8546">
        <v>1</v>
      </c>
    </row>
    <row r="8547" spans="2:8" x14ac:dyDescent="0.25">
      <c r="B8547" t="s">
        <v>2944</v>
      </c>
      <c r="C8547" t="s">
        <v>2087</v>
      </c>
      <c r="D8547" t="s">
        <v>1171</v>
      </c>
      <c r="E8547">
        <v>2050</v>
      </c>
      <c r="F8547" t="s">
        <v>2088</v>
      </c>
      <c r="G8547">
        <v>0.78</v>
      </c>
      <c r="H8547">
        <v>0.78</v>
      </c>
    </row>
    <row r="8548" spans="2:8" x14ac:dyDescent="0.25">
      <c r="B8548" t="s">
        <v>2945</v>
      </c>
      <c r="C8548" t="s">
        <v>1170</v>
      </c>
      <c r="D8548" t="s">
        <v>1171</v>
      </c>
      <c r="G8548">
        <v>2023</v>
      </c>
      <c r="H8548">
        <v>2023</v>
      </c>
    </row>
    <row r="8549" spans="2:8" x14ac:dyDescent="0.25">
      <c r="B8549" t="s">
        <v>2945</v>
      </c>
      <c r="C8549" t="s">
        <v>2083</v>
      </c>
      <c r="D8549" t="s">
        <v>1171</v>
      </c>
      <c r="E8549">
        <v>2050</v>
      </c>
      <c r="G8549">
        <v>10.608350868953099</v>
      </c>
      <c r="H8549">
        <v>10.608350868953099</v>
      </c>
    </row>
    <row r="8550" spans="2:8" x14ac:dyDescent="0.25">
      <c r="B8550" t="s">
        <v>2945</v>
      </c>
      <c r="C8550" t="s">
        <v>2085</v>
      </c>
      <c r="D8550" t="s">
        <v>2092</v>
      </c>
      <c r="E8550">
        <v>2050</v>
      </c>
      <c r="G8550">
        <v>3726</v>
      </c>
      <c r="H8550">
        <v>3726</v>
      </c>
    </row>
    <row r="8551" spans="2:8" x14ac:dyDescent="0.25">
      <c r="B8551" t="s">
        <v>2945</v>
      </c>
      <c r="C8551" t="s">
        <v>2086</v>
      </c>
      <c r="D8551" t="s">
        <v>1171</v>
      </c>
      <c r="G8551">
        <v>1</v>
      </c>
      <c r="H8551">
        <v>1</v>
      </c>
    </row>
    <row r="8552" spans="2:8" x14ac:dyDescent="0.25">
      <c r="B8552" t="s">
        <v>2945</v>
      </c>
      <c r="C8552" t="s">
        <v>2087</v>
      </c>
      <c r="D8552" t="s">
        <v>1171</v>
      </c>
      <c r="E8552">
        <v>2050</v>
      </c>
      <c r="F8552" t="s">
        <v>2088</v>
      </c>
      <c r="G8552">
        <v>0.93</v>
      </c>
      <c r="H8552">
        <v>0.93</v>
      </c>
    </row>
    <row r="8553" spans="2:8" x14ac:dyDescent="0.25">
      <c r="B8553" t="s">
        <v>2946</v>
      </c>
      <c r="C8553" t="s">
        <v>1170</v>
      </c>
      <c r="D8553" t="s">
        <v>1171</v>
      </c>
      <c r="G8553">
        <v>2023</v>
      </c>
      <c r="H8553">
        <v>2023</v>
      </c>
    </row>
    <row r="8554" spans="2:8" x14ac:dyDescent="0.25">
      <c r="B8554" t="s">
        <v>2946</v>
      </c>
      <c r="C8554" t="s">
        <v>2083</v>
      </c>
      <c r="D8554" t="s">
        <v>1171</v>
      </c>
      <c r="E8554">
        <v>2050</v>
      </c>
      <c r="G8554">
        <v>11.9058823529412</v>
      </c>
      <c r="H8554">
        <v>11.9058823529412</v>
      </c>
    </row>
    <row r="8555" spans="2:8" x14ac:dyDescent="0.25">
      <c r="B8555" t="s">
        <v>2946</v>
      </c>
      <c r="C8555" t="s">
        <v>2085</v>
      </c>
      <c r="D8555" t="s">
        <v>2092</v>
      </c>
      <c r="E8555">
        <v>2050</v>
      </c>
      <c r="G8555">
        <v>1380</v>
      </c>
      <c r="H8555">
        <v>1380</v>
      </c>
    </row>
    <row r="8556" spans="2:8" x14ac:dyDescent="0.25">
      <c r="B8556" t="s">
        <v>2946</v>
      </c>
      <c r="C8556" t="s">
        <v>2086</v>
      </c>
      <c r="D8556" t="s">
        <v>1171</v>
      </c>
      <c r="G8556">
        <v>1</v>
      </c>
      <c r="H8556">
        <v>1</v>
      </c>
    </row>
    <row r="8557" spans="2:8" x14ac:dyDescent="0.25">
      <c r="B8557" t="s">
        <v>2946</v>
      </c>
      <c r="C8557" t="s">
        <v>2087</v>
      </c>
      <c r="D8557" t="s">
        <v>1171</v>
      </c>
      <c r="E8557">
        <v>2050</v>
      </c>
      <c r="F8557" t="s">
        <v>2088</v>
      </c>
      <c r="G8557">
        <v>0.83</v>
      </c>
      <c r="H8557">
        <v>0.83</v>
      </c>
    </row>
    <row r="8558" spans="2:8" x14ac:dyDescent="0.25">
      <c r="B8558" t="s">
        <v>2947</v>
      </c>
      <c r="C8558" t="s">
        <v>1170</v>
      </c>
      <c r="D8558" t="s">
        <v>1171</v>
      </c>
      <c r="G8558">
        <v>2023</v>
      </c>
      <c r="H8558">
        <v>2023</v>
      </c>
    </row>
    <row r="8559" spans="2:8" x14ac:dyDescent="0.25">
      <c r="B8559" t="s">
        <v>2947</v>
      </c>
      <c r="C8559" t="s">
        <v>2083</v>
      </c>
      <c r="D8559" t="s">
        <v>1171</v>
      </c>
      <c r="E8559">
        <v>2050</v>
      </c>
      <c r="G8559">
        <v>7.9058823529411804</v>
      </c>
      <c r="H8559">
        <v>7.9058823529411804</v>
      </c>
    </row>
    <row r="8560" spans="2:8" x14ac:dyDescent="0.25">
      <c r="B8560" t="s">
        <v>2947</v>
      </c>
      <c r="C8560" t="s">
        <v>2085</v>
      </c>
      <c r="D8560" t="s">
        <v>2092</v>
      </c>
      <c r="E8560">
        <v>2050</v>
      </c>
      <c r="G8560">
        <v>2208</v>
      </c>
      <c r="H8560">
        <v>2208</v>
      </c>
    </row>
    <row r="8561" spans="2:8" x14ac:dyDescent="0.25">
      <c r="B8561" t="s">
        <v>2947</v>
      </c>
      <c r="C8561" t="s">
        <v>2086</v>
      </c>
      <c r="D8561" t="s">
        <v>1171</v>
      </c>
      <c r="G8561">
        <v>1</v>
      </c>
      <c r="H8561">
        <v>1</v>
      </c>
    </row>
    <row r="8562" spans="2:8" x14ac:dyDescent="0.25">
      <c r="B8562" t="s">
        <v>2947</v>
      </c>
      <c r="C8562" t="s">
        <v>2087</v>
      </c>
      <c r="D8562" t="s">
        <v>1171</v>
      </c>
      <c r="E8562">
        <v>2050</v>
      </c>
      <c r="F8562" t="s">
        <v>2088</v>
      </c>
      <c r="G8562">
        <v>0.27</v>
      </c>
      <c r="H8562">
        <v>0.27</v>
      </c>
    </row>
    <row r="8563" spans="2:8" x14ac:dyDescent="0.25">
      <c r="B8563" t="s">
        <v>2948</v>
      </c>
      <c r="C8563" t="s">
        <v>1170</v>
      </c>
      <c r="D8563" t="s">
        <v>1171</v>
      </c>
      <c r="G8563">
        <v>2023</v>
      </c>
      <c r="H8563">
        <v>2023</v>
      </c>
    </row>
    <row r="8564" spans="2:8" x14ac:dyDescent="0.25">
      <c r="B8564" t="s">
        <v>2948</v>
      </c>
      <c r="C8564" t="s">
        <v>2083</v>
      </c>
      <c r="D8564" t="s">
        <v>1171</v>
      </c>
      <c r="E8564">
        <v>2020</v>
      </c>
      <c r="G8564">
        <v>11.0294839371593</v>
      </c>
      <c r="H8564">
        <v>11.0294839371593</v>
      </c>
    </row>
    <row r="8565" spans="2:8" x14ac:dyDescent="0.25">
      <c r="B8565" t="s">
        <v>2948</v>
      </c>
      <c r="C8565" t="s">
        <v>2085</v>
      </c>
      <c r="D8565" t="s">
        <v>2092</v>
      </c>
      <c r="E8565">
        <v>2020</v>
      </c>
      <c r="G8565">
        <v>4340</v>
      </c>
      <c r="H8565">
        <v>4340</v>
      </c>
    </row>
    <row r="8566" spans="2:8" x14ac:dyDescent="0.25">
      <c r="B8566" t="s">
        <v>2948</v>
      </c>
      <c r="C8566" t="s">
        <v>2086</v>
      </c>
      <c r="D8566" t="s">
        <v>1171</v>
      </c>
      <c r="G8566">
        <v>1</v>
      </c>
      <c r="H8566">
        <v>1</v>
      </c>
    </row>
    <row r="8567" spans="2:8" x14ac:dyDescent="0.25">
      <c r="B8567" t="s">
        <v>2948</v>
      </c>
      <c r="C8567" t="s">
        <v>2087</v>
      </c>
      <c r="D8567" t="s">
        <v>1171</v>
      </c>
      <c r="E8567">
        <v>2020</v>
      </c>
      <c r="F8567" t="s">
        <v>2088</v>
      </c>
      <c r="G8567">
        <v>0.78</v>
      </c>
      <c r="H8567">
        <v>0.78</v>
      </c>
    </row>
    <row r="8568" spans="2:8" x14ac:dyDescent="0.25">
      <c r="B8568" t="s">
        <v>2949</v>
      </c>
      <c r="C8568" t="s">
        <v>1170</v>
      </c>
      <c r="D8568" t="s">
        <v>1171</v>
      </c>
      <c r="G8568">
        <v>2023</v>
      </c>
      <c r="H8568">
        <v>2023</v>
      </c>
    </row>
    <row r="8569" spans="2:8" x14ac:dyDescent="0.25">
      <c r="B8569" t="s">
        <v>2949</v>
      </c>
      <c r="C8569" t="s">
        <v>2083</v>
      </c>
      <c r="D8569" t="s">
        <v>1171</v>
      </c>
      <c r="E8569">
        <v>2020</v>
      </c>
      <c r="G8569">
        <v>10.942338649583601</v>
      </c>
      <c r="H8569">
        <v>10.942338649583601</v>
      </c>
    </row>
    <row r="8570" spans="2:8" x14ac:dyDescent="0.25">
      <c r="B8570" t="s">
        <v>2949</v>
      </c>
      <c r="C8570" t="s">
        <v>2085</v>
      </c>
      <c r="D8570" t="s">
        <v>2092</v>
      </c>
      <c r="E8570">
        <v>2020</v>
      </c>
      <c r="G8570">
        <v>3780</v>
      </c>
      <c r="H8570">
        <v>3780</v>
      </c>
    </row>
    <row r="8571" spans="2:8" x14ac:dyDescent="0.25">
      <c r="B8571" t="s">
        <v>2949</v>
      </c>
      <c r="C8571" t="s">
        <v>2086</v>
      </c>
      <c r="D8571" t="s">
        <v>1171</v>
      </c>
      <c r="G8571">
        <v>1</v>
      </c>
      <c r="H8571">
        <v>1</v>
      </c>
    </row>
    <row r="8572" spans="2:8" x14ac:dyDescent="0.25">
      <c r="B8572" t="s">
        <v>2949</v>
      </c>
      <c r="C8572" t="s">
        <v>2087</v>
      </c>
      <c r="D8572" t="s">
        <v>1171</v>
      </c>
      <c r="E8572">
        <v>2020</v>
      </c>
      <c r="F8572" t="s">
        <v>2088</v>
      </c>
      <c r="G8572">
        <v>0.93</v>
      </c>
      <c r="H8572">
        <v>0.93</v>
      </c>
    </row>
    <row r="8573" spans="2:8" x14ac:dyDescent="0.25">
      <c r="B8573" t="s">
        <v>2950</v>
      </c>
      <c r="C8573" t="s">
        <v>1170</v>
      </c>
      <c r="D8573" t="s">
        <v>1171</v>
      </c>
      <c r="G8573">
        <v>2023</v>
      </c>
      <c r="H8573">
        <v>2023</v>
      </c>
    </row>
    <row r="8574" spans="2:8" x14ac:dyDescent="0.25">
      <c r="B8574" t="s">
        <v>2950</v>
      </c>
      <c r="C8574" t="s">
        <v>2083</v>
      </c>
      <c r="D8574" t="s">
        <v>1171</v>
      </c>
      <c r="E8574">
        <v>2020</v>
      </c>
      <c r="G8574">
        <v>12</v>
      </c>
      <c r="H8574">
        <v>12</v>
      </c>
    </row>
    <row r="8575" spans="2:8" x14ac:dyDescent="0.25">
      <c r="B8575" t="s">
        <v>2950</v>
      </c>
      <c r="C8575" t="s">
        <v>2085</v>
      </c>
      <c r="D8575" t="s">
        <v>2092</v>
      </c>
      <c r="E8575">
        <v>2020</v>
      </c>
      <c r="G8575">
        <v>1400</v>
      </c>
      <c r="H8575">
        <v>1400</v>
      </c>
    </row>
    <row r="8576" spans="2:8" x14ac:dyDescent="0.25">
      <c r="B8576" t="s">
        <v>2950</v>
      </c>
      <c r="C8576" t="s">
        <v>2086</v>
      </c>
      <c r="D8576" t="s">
        <v>1171</v>
      </c>
      <c r="G8576">
        <v>1</v>
      </c>
      <c r="H8576">
        <v>1</v>
      </c>
    </row>
    <row r="8577" spans="2:8" x14ac:dyDescent="0.25">
      <c r="B8577" t="s">
        <v>2950</v>
      </c>
      <c r="C8577" t="s">
        <v>2087</v>
      </c>
      <c r="D8577" t="s">
        <v>1171</v>
      </c>
      <c r="E8577">
        <v>2020</v>
      </c>
      <c r="F8577" t="s">
        <v>2088</v>
      </c>
      <c r="G8577">
        <v>0.83</v>
      </c>
      <c r="H8577">
        <v>0.83</v>
      </c>
    </row>
    <row r="8578" spans="2:8" x14ac:dyDescent="0.25">
      <c r="B8578" t="s">
        <v>2951</v>
      </c>
      <c r="C8578" t="s">
        <v>1170</v>
      </c>
      <c r="D8578" t="s">
        <v>1171</v>
      </c>
      <c r="G8578">
        <v>2023</v>
      </c>
      <c r="H8578">
        <v>2023</v>
      </c>
    </row>
    <row r="8579" spans="2:8" x14ac:dyDescent="0.25">
      <c r="B8579" t="s">
        <v>2951</v>
      </c>
      <c r="C8579" t="s">
        <v>2083</v>
      </c>
      <c r="D8579" t="s">
        <v>1171</v>
      </c>
      <c r="E8579">
        <v>2020</v>
      </c>
      <c r="G8579">
        <v>4</v>
      </c>
      <c r="H8579">
        <v>4</v>
      </c>
    </row>
    <row r="8580" spans="2:8" x14ac:dyDescent="0.25">
      <c r="B8580" t="s">
        <v>2951</v>
      </c>
      <c r="C8580" t="s">
        <v>2085</v>
      </c>
      <c r="D8580" t="s">
        <v>2092</v>
      </c>
      <c r="E8580">
        <v>2020</v>
      </c>
      <c r="G8580">
        <v>2240</v>
      </c>
      <c r="H8580">
        <v>2240</v>
      </c>
    </row>
    <row r="8581" spans="2:8" x14ac:dyDescent="0.25">
      <c r="B8581" t="s">
        <v>2951</v>
      </c>
      <c r="C8581" t="s">
        <v>2086</v>
      </c>
      <c r="D8581" t="s">
        <v>1171</v>
      </c>
      <c r="G8581">
        <v>1</v>
      </c>
      <c r="H8581">
        <v>1</v>
      </c>
    </row>
    <row r="8582" spans="2:8" x14ac:dyDescent="0.25">
      <c r="B8582" t="s">
        <v>2951</v>
      </c>
      <c r="C8582" t="s">
        <v>2087</v>
      </c>
      <c r="D8582" t="s">
        <v>1171</v>
      </c>
      <c r="E8582">
        <v>2020</v>
      </c>
      <c r="F8582" t="s">
        <v>2088</v>
      </c>
      <c r="G8582">
        <v>0.27</v>
      </c>
      <c r="H8582">
        <v>0.27</v>
      </c>
    </row>
    <row r="8583" spans="2:8" x14ac:dyDescent="0.25">
      <c r="B8583" t="s">
        <v>2948</v>
      </c>
      <c r="C8583" t="s">
        <v>1170</v>
      </c>
      <c r="D8583" t="s">
        <v>1171</v>
      </c>
      <c r="G8583">
        <v>2023</v>
      </c>
      <c r="H8583">
        <v>2023</v>
      </c>
    </row>
    <row r="8584" spans="2:8" x14ac:dyDescent="0.25">
      <c r="B8584" t="s">
        <v>2948</v>
      </c>
      <c r="C8584" t="s">
        <v>2083</v>
      </c>
      <c r="D8584" t="s">
        <v>1171</v>
      </c>
      <c r="E8584">
        <v>2050</v>
      </c>
      <c r="G8584">
        <v>11.0439874137403</v>
      </c>
      <c r="H8584">
        <v>11.0439874137403</v>
      </c>
    </row>
    <row r="8585" spans="2:8" x14ac:dyDescent="0.25">
      <c r="B8585" t="s">
        <v>2948</v>
      </c>
      <c r="C8585" t="s">
        <v>2085</v>
      </c>
      <c r="D8585" t="s">
        <v>2092</v>
      </c>
      <c r="E8585">
        <v>2050</v>
      </c>
      <c r="G8585">
        <v>4340</v>
      </c>
      <c r="H8585">
        <v>4340</v>
      </c>
    </row>
    <row r="8586" spans="2:8" x14ac:dyDescent="0.25">
      <c r="B8586" t="s">
        <v>2948</v>
      </c>
      <c r="C8586" t="s">
        <v>2086</v>
      </c>
      <c r="D8586" t="s">
        <v>1171</v>
      </c>
      <c r="G8586">
        <v>1</v>
      </c>
      <c r="H8586">
        <v>1</v>
      </c>
    </row>
    <row r="8587" spans="2:8" x14ac:dyDescent="0.25">
      <c r="B8587" t="s">
        <v>2948</v>
      </c>
      <c r="C8587" t="s">
        <v>2087</v>
      </c>
      <c r="D8587" t="s">
        <v>1171</v>
      </c>
      <c r="E8587">
        <v>2050</v>
      </c>
      <c r="F8587" t="s">
        <v>2088</v>
      </c>
      <c r="G8587">
        <v>0.78</v>
      </c>
      <c r="H8587">
        <v>0.78</v>
      </c>
    </row>
    <row r="8588" spans="2:8" x14ac:dyDescent="0.25">
      <c r="B8588" t="s">
        <v>2949</v>
      </c>
      <c r="C8588" t="s">
        <v>1170</v>
      </c>
      <c r="D8588" t="s">
        <v>1171</v>
      </c>
      <c r="G8588">
        <v>2023</v>
      </c>
      <c r="H8588">
        <v>2023</v>
      </c>
    </row>
    <row r="8589" spans="2:8" x14ac:dyDescent="0.25">
      <c r="B8589" t="s">
        <v>2949</v>
      </c>
      <c r="C8589" t="s">
        <v>2083</v>
      </c>
      <c r="D8589" t="s">
        <v>1171</v>
      </c>
      <c r="E8589">
        <v>2050</v>
      </c>
      <c r="G8589">
        <v>10.6747265692038</v>
      </c>
      <c r="H8589">
        <v>10.6747265692038</v>
      </c>
    </row>
    <row r="8590" spans="2:8" x14ac:dyDescent="0.25">
      <c r="B8590" t="s">
        <v>2949</v>
      </c>
      <c r="C8590" t="s">
        <v>2085</v>
      </c>
      <c r="D8590" t="s">
        <v>2092</v>
      </c>
      <c r="E8590">
        <v>2050</v>
      </c>
      <c r="G8590">
        <v>3780</v>
      </c>
      <c r="H8590">
        <v>3780</v>
      </c>
    </row>
    <row r="8591" spans="2:8" x14ac:dyDescent="0.25">
      <c r="B8591" t="s">
        <v>2949</v>
      </c>
      <c r="C8591" t="s">
        <v>2086</v>
      </c>
      <c r="D8591" t="s">
        <v>1171</v>
      </c>
      <c r="G8591">
        <v>1</v>
      </c>
      <c r="H8591">
        <v>1</v>
      </c>
    </row>
    <row r="8592" spans="2:8" x14ac:dyDescent="0.25">
      <c r="B8592" t="s">
        <v>2949</v>
      </c>
      <c r="C8592" t="s">
        <v>2087</v>
      </c>
      <c r="D8592" t="s">
        <v>1171</v>
      </c>
      <c r="E8592">
        <v>2050</v>
      </c>
      <c r="F8592" t="s">
        <v>2088</v>
      </c>
      <c r="G8592">
        <v>0.93</v>
      </c>
      <c r="H8592">
        <v>0.93</v>
      </c>
    </row>
    <row r="8593" spans="2:8" x14ac:dyDescent="0.25">
      <c r="B8593" t="s">
        <v>2950</v>
      </c>
      <c r="C8593" t="s">
        <v>1170</v>
      </c>
      <c r="D8593" t="s">
        <v>1171</v>
      </c>
      <c r="G8593">
        <v>2023</v>
      </c>
      <c r="H8593">
        <v>2023</v>
      </c>
    </row>
    <row r="8594" spans="2:8" x14ac:dyDescent="0.25">
      <c r="B8594" t="s">
        <v>2950</v>
      </c>
      <c r="C8594" t="s">
        <v>2083</v>
      </c>
      <c r="D8594" t="s">
        <v>1171</v>
      </c>
      <c r="E8594">
        <v>2050</v>
      </c>
      <c r="G8594">
        <v>12</v>
      </c>
      <c r="H8594">
        <v>12</v>
      </c>
    </row>
    <row r="8595" spans="2:8" x14ac:dyDescent="0.25">
      <c r="B8595" t="s">
        <v>2950</v>
      </c>
      <c r="C8595" t="s">
        <v>2085</v>
      </c>
      <c r="D8595" t="s">
        <v>2092</v>
      </c>
      <c r="E8595">
        <v>2050</v>
      </c>
      <c r="G8595">
        <v>1400</v>
      </c>
      <c r="H8595">
        <v>1400</v>
      </c>
    </row>
    <row r="8596" spans="2:8" x14ac:dyDescent="0.25">
      <c r="B8596" t="s">
        <v>2950</v>
      </c>
      <c r="C8596" t="s">
        <v>2086</v>
      </c>
      <c r="D8596" t="s">
        <v>1171</v>
      </c>
      <c r="G8596">
        <v>1</v>
      </c>
      <c r="H8596">
        <v>1</v>
      </c>
    </row>
    <row r="8597" spans="2:8" x14ac:dyDescent="0.25">
      <c r="B8597" t="s">
        <v>2950</v>
      </c>
      <c r="C8597" t="s">
        <v>2087</v>
      </c>
      <c r="D8597" t="s">
        <v>1171</v>
      </c>
      <c r="E8597">
        <v>2050</v>
      </c>
      <c r="F8597" t="s">
        <v>2088</v>
      </c>
      <c r="G8597">
        <v>0.83</v>
      </c>
      <c r="H8597">
        <v>0.83</v>
      </c>
    </row>
    <row r="8598" spans="2:8" x14ac:dyDescent="0.25">
      <c r="B8598" t="s">
        <v>2951</v>
      </c>
      <c r="C8598" t="s">
        <v>1170</v>
      </c>
      <c r="D8598" t="s">
        <v>1171</v>
      </c>
      <c r="G8598">
        <v>2023</v>
      </c>
      <c r="H8598">
        <v>2023</v>
      </c>
    </row>
    <row r="8599" spans="2:8" x14ac:dyDescent="0.25">
      <c r="B8599" t="s">
        <v>2951</v>
      </c>
      <c r="C8599" t="s">
        <v>2083</v>
      </c>
      <c r="D8599" t="s">
        <v>1171</v>
      </c>
      <c r="E8599">
        <v>2050</v>
      </c>
      <c r="G8599">
        <v>8</v>
      </c>
      <c r="H8599">
        <v>8</v>
      </c>
    </row>
    <row r="8600" spans="2:8" x14ac:dyDescent="0.25">
      <c r="B8600" t="s">
        <v>2951</v>
      </c>
      <c r="C8600" t="s">
        <v>2085</v>
      </c>
      <c r="D8600" t="s">
        <v>2092</v>
      </c>
      <c r="E8600">
        <v>2050</v>
      </c>
      <c r="G8600">
        <v>2240</v>
      </c>
      <c r="H8600">
        <v>2240</v>
      </c>
    </row>
    <row r="8601" spans="2:8" x14ac:dyDescent="0.25">
      <c r="B8601" t="s">
        <v>2951</v>
      </c>
      <c r="C8601" t="s">
        <v>2086</v>
      </c>
      <c r="D8601" t="s">
        <v>1171</v>
      </c>
      <c r="G8601">
        <v>1</v>
      </c>
      <c r="H8601">
        <v>1</v>
      </c>
    </row>
    <row r="8602" spans="2:8" x14ac:dyDescent="0.25">
      <c r="B8602" t="s">
        <v>2951</v>
      </c>
      <c r="C8602" t="s">
        <v>2087</v>
      </c>
      <c r="D8602" t="s">
        <v>1171</v>
      </c>
      <c r="E8602">
        <v>2050</v>
      </c>
      <c r="F8602" t="s">
        <v>2088</v>
      </c>
      <c r="G8602">
        <v>0.27</v>
      </c>
      <c r="H8602">
        <v>0.27</v>
      </c>
    </row>
    <row r="8603" spans="2:8" x14ac:dyDescent="0.25">
      <c r="B8603" t="s">
        <v>2952</v>
      </c>
      <c r="C8603" t="s">
        <v>1170</v>
      </c>
      <c r="D8603" t="s">
        <v>1171</v>
      </c>
      <c r="G8603">
        <v>2023</v>
      </c>
      <c r="H8603">
        <v>2023</v>
      </c>
    </row>
    <row r="8604" spans="2:8" x14ac:dyDescent="0.25">
      <c r="B8604" t="s">
        <v>2952</v>
      </c>
      <c r="C8604" t="s">
        <v>2083</v>
      </c>
      <c r="D8604" t="s">
        <v>1171</v>
      </c>
      <c r="E8604">
        <v>2020</v>
      </c>
      <c r="G8604">
        <v>11.0294839371593</v>
      </c>
      <c r="H8604">
        <v>11.0294839371593</v>
      </c>
    </row>
    <row r="8605" spans="2:8" x14ac:dyDescent="0.25">
      <c r="B8605" t="s">
        <v>2952</v>
      </c>
      <c r="C8605" t="s">
        <v>2085</v>
      </c>
      <c r="D8605" t="s">
        <v>2092</v>
      </c>
      <c r="E8605">
        <v>2020</v>
      </c>
      <c r="G8605">
        <v>4402</v>
      </c>
      <c r="H8605">
        <v>4402</v>
      </c>
    </row>
    <row r="8606" spans="2:8" x14ac:dyDescent="0.25">
      <c r="B8606" t="s">
        <v>2952</v>
      </c>
      <c r="C8606" t="s">
        <v>2086</v>
      </c>
      <c r="D8606" t="s">
        <v>1171</v>
      </c>
      <c r="G8606">
        <v>1</v>
      </c>
      <c r="H8606">
        <v>1</v>
      </c>
    </row>
    <row r="8607" spans="2:8" x14ac:dyDescent="0.25">
      <c r="B8607" t="s">
        <v>2952</v>
      </c>
      <c r="C8607" t="s">
        <v>2087</v>
      </c>
      <c r="D8607" t="s">
        <v>1171</v>
      </c>
      <c r="E8607">
        <v>2020</v>
      </c>
      <c r="F8607" t="s">
        <v>2088</v>
      </c>
      <c r="G8607">
        <v>0.78</v>
      </c>
      <c r="H8607">
        <v>0.78</v>
      </c>
    </row>
    <row r="8608" spans="2:8" x14ac:dyDescent="0.25">
      <c r="B8608" t="s">
        <v>2953</v>
      </c>
      <c r="C8608" t="s">
        <v>1170</v>
      </c>
      <c r="D8608" t="s">
        <v>1171</v>
      </c>
      <c r="G8608">
        <v>2023</v>
      </c>
      <c r="H8608">
        <v>2023</v>
      </c>
    </row>
    <row r="8609" spans="2:8" x14ac:dyDescent="0.25">
      <c r="B8609" t="s">
        <v>2953</v>
      </c>
      <c r="C8609" t="s">
        <v>2083</v>
      </c>
      <c r="D8609" t="s">
        <v>1171</v>
      </c>
      <c r="E8609">
        <v>2020</v>
      </c>
      <c r="G8609">
        <v>10.942338649583601</v>
      </c>
      <c r="H8609">
        <v>10.942338649583601</v>
      </c>
    </row>
    <row r="8610" spans="2:8" x14ac:dyDescent="0.25">
      <c r="B8610" t="s">
        <v>2953</v>
      </c>
      <c r="C8610" t="s">
        <v>2085</v>
      </c>
      <c r="D8610" t="s">
        <v>2092</v>
      </c>
      <c r="E8610">
        <v>2020</v>
      </c>
      <c r="G8610">
        <v>3834</v>
      </c>
      <c r="H8610">
        <v>3834</v>
      </c>
    </row>
    <row r="8611" spans="2:8" x14ac:dyDescent="0.25">
      <c r="B8611" t="s">
        <v>2953</v>
      </c>
      <c r="C8611" t="s">
        <v>2086</v>
      </c>
      <c r="D8611" t="s">
        <v>1171</v>
      </c>
      <c r="G8611">
        <v>1</v>
      </c>
      <c r="H8611">
        <v>1</v>
      </c>
    </row>
    <row r="8612" spans="2:8" x14ac:dyDescent="0.25">
      <c r="B8612" t="s">
        <v>2953</v>
      </c>
      <c r="C8612" t="s">
        <v>2087</v>
      </c>
      <c r="D8612" t="s">
        <v>1171</v>
      </c>
      <c r="E8612">
        <v>2020</v>
      </c>
      <c r="F8612" t="s">
        <v>2088</v>
      </c>
      <c r="G8612">
        <v>0.93</v>
      </c>
      <c r="H8612">
        <v>0.93</v>
      </c>
    </row>
    <row r="8613" spans="2:8" x14ac:dyDescent="0.25">
      <c r="B8613" t="s">
        <v>2954</v>
      </c>
      <c r="C8613" t="s">
        <v>1170</v>
      </c>
      <c r="D8613" t="s">
        <v>1171</v>
      </c>
      <c r="G8613">
        <v>2023</v>
      </c>
      <c r="H8613">
        <v>2023</v>
      </c>
    </row>
    <row r="8614" spans="2:8" x14ac:dyDescent="0.25">
      <c r="B8614" t="s">
        <v>2954</v>
      </c>
      <c r="C8614" t="s">
        <v>2083</v>
      </c>
      <c r="D8614" t="s">
        <v>1171</v>
      </c>
      <c r="E8614">
        <v>2020</v>
      </c>
      <c r="G8614">
        <v>12</v>
      </c>
      <c r="H8614">
        <v>12</v>
      </c>
    </row>
    <row r="8615" spans="2:8" x14ac:dyDescent="0.25">
      <c r="B8615" t="s">
        <v>2954</v>
      </c>
      <c r="C8615" t="s">
        <v>2085</v>
      </c>
      <c r="D8615" t="s">
        <v>2092</v>
      </c>
      <c r="E8615">
        <v>2020</v>
      </c>
      <c r="G8615">
        <v>1420</v>
      </c>
      <c r="H8615">
        <v>1420</v>
      </c>
    </row>
    <row r="8616" spans="2:8" x14ac:dyDescent="0.25">
      <c r="B8616" t="s">
        <v>2954</v>
      </c>
      <c r="C8616" t="s">
        <v>2086</v>
      </c>
      <c r="D8616" t="s">
        <v>1171</v>
      </c>
      <c r="G8616">
        <v>1</v>
      </c>
      <c r="H8616">
        <v>1</v>
      </c>
    </row>
    <row r="8617" spans="2:8" x14ac:dyDescent="0.25">
      <c r="B8617" t="s">
        <v>2954</v>
      </c>
      <c r="C8617" t="s">
        <v>2087</v>
      </c>
      <c r="D8617" t="s">
        <v>1171</v>
      </c>
      <c r="E8617">
        <v>2020</v>
      </c>
      <c r="F8617" t="s">
        <v>2088</v>
      </c>
      <c r="G8617">
        <v>0.83</v>
      </c>
      <c r="H8617">
        <v>0.83</v>
      </c>
    </row>
    <row r="8618" spans="2:8" x14ac:dyDescent="0.25">
      <c r="B8618" t="s">
        <v>2955</v>
      </c>
      <c r="C8618" t="s">
        <v>1170</v>
      </c>
      <c r="D8618" t="s">
        <v>1171</v>
      </c>
      <c r="G8618">
        <v>2023</v>
      </c>
      <c r="H8618">
        <v>2023</v>
      </c>
    </row>
    <row r="8619" spans="2:8" x14ac:dyDescent="0.25">
      <c r="B8619" t="s">
        <v>2955</v>
      </c>
      <c r="C8619" t="s">
        <v>2083</v>
      </c>
      <c r="D8619" t="s">
        <v>1171</v>
      </c>
      <c r="E8619">
        <v>2020</v>
      </c>
      <c r="G8619">
        <v>4</v>
      </c>
      <c r="H8619">
        <v>4</v>
      </c>
    </row>
    <row r="8620" spans="2:8" x14ac:dyDescent="0.25">
      <c r="B8620" t="s">
        <v>2955</v>
      </c>
      <c r="C8620" t="s">
        <v>2085</v>
      </c>
      <c r="D8620" t="s">
        <v>2092</v>
      </c>
      <c r="E8620">
        <v>2020</v>
      </c>
      <c r="G8620">
        <v>2272</v>
      </c>
      <c r="H8620">
        <v>2272</v>
      </c>
    </row>
    <row r="8621" spans="2:8" x14ac:dyDescent="0.25">
      <c r="B8621" t="s">
        <v>2955</v>
      </c>
      <c r="C8621" t="s">
        <v>2086</v>
      </c>
      <c r="D8621" t="s">
        <v>1171</v>
      </c>
      <c r="G8621">
        <v>1</v>
      </c>
      <c r="H8621">
        <v>1</v>
      </c>
    </row>
    <row r="8622" spans="2:8" x14ac:dyDescent="0.25">
      <c r="B8622" t="s">
        <v>2955</v>
      </c>
      <c r="C8622" t="s">
        <v>2087</v>
      </c>
      <c r="D8622" t="s">
        <v>1171</v>
      </c>
      <c r="E8622">
        <v>2020</v>
      </c>
      <c r="F8622" t="s">
        <v>2088</v>
      </c>
      <c r="G8622">
        <v>0.27</v>
      </c>
      <c r="H8622">
        <v>0.27</v>
      </c>
    </row>
    <row r="8623" spans="2:8" x14ac:dyDescent="0.25">
      <c r="B8623" t="s">
        <v>2952</v>
      </c>
      <c r="C8623" t="s">
        <v>1170</v>
      </c>
      <c r="D8623" t="s">
        <v>1171</v>
      </c>
      <c r="G8623">
        <v>2023</v>
      </c>
      <c r="H8623">
        <v>2023</v>
      </c>
    </row>
    <row r="8624" spans="2:8" x14ac:dyDescent="0.25">
      <c r="B8624" t="s">
        <v>2952</v>
      </c>
      <c r="C8624" t="s">
        <v>2083</v>
      </c>
      <c r="D8624" t="s">
        <v>1171</v>
      </c>
      <c r="E8624">
        <v>2050</v>
      </c>
      <c r="G8624">
        <v>11.0439874137403</v>
      </c>
      <c r="H8624">
        <v>11.0439874137403</v>
      </c>
    </row>
    <row r="8625" spans="2:8" x14ac:dyDescent="0.25">
      <c r="B8625" t="s">
        <v>2952</v>
      </c>
      <c r="C8625" t="s">
        <v>2085</v>
      </c>
      <c r="D8625" t="s">
        <v>2092</v>
      </c>
      <c r="E8625">
        <v>2050</v>
      </c>
      <c r="G8625">
        <v>4402</v>
      </c>
      <c r="H8625">
        <v>4402</v>
      </c>
    </row>
    <row r="8626" spans="2:8" x14ac:dyDescent="0.25">
      <c r="B8626" t="s">
        <v>2952</v>
      </c>
      <c r="C8626" t="s">
        <v>2086</v>
      </c>
      <c r="D8626" t="s">
        <v>1171</v>
      </c>
      <c r="G8626">
        <v>1</v>
      </c>
      <c r="H8626">
        <v>1</v>
      </c>
    </row>
    <row r="8627" spans="2:8" x14ac:dyDescent="0.25">
      <c r="B8627" t="s">
        <v>2952</v>
      </c>
      <c r="C8627" t="s">
        <v>2087</v>
      </c>
      <c r="D8627" t="s">
        <v>1171</v>
      </c>
      <c r="E8627">
        <v>2050</v>
      </c>
      <c r="F8627" t="s">
        <v>2088</v>
      </c>
      <c r="G8627">
        <v>0.78</v>
      </c>
      <c r="H8627">
        <v>0.78</v>
      </c>
    </row>
    <row r="8628" spans="2:8" x14ac:dyDescent="0.25">
      <c r="B8628" t="s">
        <v>2953</v>
      </c>
      <c r="C8628" t="s">
        <v>1170</v>
      </c>
      <c r="D8628" t="s">
        <v>1171</v>
      </c>
      <c r="G8628">
        <v>2023</v>
      </c>
      <c r="H8628">
        <v>2023</v>
      </c>
    </row>
    <row r="8629" spans="2:8" x14ac:dyDescent="0.25">
      <c r="B8629" t="s">
        <v>2953</v>
      </c>
      <c r="C8629" t="s">
        <v>2083</v>
      </c>
      <c r="D8629" t="s">
        <v>1171</v>
      </c>
      <c r="E8629">
        <v>2050</v>
      </c>
      <c r="G8629">
        <v>10.6747265692038</v>
      </c>
      <c r="H8629">
        <v>10.6747265692038</v>
      </c>
    </row>
    <row r="8630" spans="2:8" x14ac:dyDescent="0.25">
      <c r="B8630" t="s">
        <v>2953</v>
      </c>
      <c r="C8630" t="s">
        <v>2085</v>
      </c>
      <c r="D8630" t="s">
        <v>2092</v>
      </c>
      <c r="E8630">
        <v>2050</v>
      </c>
      <c r="G8630">
        <v>3834</v>
      </c>
      <c r="H8630">
        <v>3834</v>
      </c>
    </row>
    <row r="8631" spans="2:8" x14ac:dyDescent="0.25">
      <c r="B8631" t="s">
        <v>2953</v>
      </c>
      <c r="C8631" t="s">
        <v>2086</v>
      </c>
      <c r="D8631" t="s">
        <v>1171</v>
      </c>
      <c r="G8631">
        <v>1</v>
      </c>
      <c r="H8631">
        <v>1</v>
      </c>
    </row>
    <row r="8632" spans="2:8" x14ac:dyDescent="0.25">
      <c r="B8632" t="s">
        <v>2953</v>
      </c>
      <c r="C8632" t="s">
        <v>2087</v>
      </c>
      <c r="D8632" t="s">
        <v>1171</v>
      </c>
      <c r="E8632">
        <v>2050</v>
      </c>
      <c r="F8632" t="s">
        <v>2088</v>
      </c>
      <c r="G8632">
        <v>0.93</v>
      </c>
      <c r="H8632">
        <v>0.93</v>
      </c>
    </row>
    <row r="8633" spans="2:8" x14ac:dyDescent="0.25">
      <c r="B8633" t="s">
        <v>2954</v>
      </c>
      <c r="C8633" t="s">
        <v>1170</v>
      </c>
      <c r="D8633" t="s">
        <v>1171</v>
      </c>
      <c r="G8633">
        <v>2023</v>
      </c>
      <c r="H8633">
        <v>2023</v>
      </c>
    </row>
    <row r="8634" spans="2:8" x14ac:dyDescent="0.25">
      <c r="B8634" t="s">
        <v>2954</v>
      </c>
      <c r="C8634" t="s">
        <v>2083</v>
      </c>
      <c r="D8634" t="s">
        <v>1171</v>
      </c>
      <c r="E8634">
        <v>2050</v>
      </c>
      <c r="G8634">
        <v>12</v>
      </c>
      <c r="H8634">
        <v>12</v>
      </c>
    </row>
    <row r="8635" spans="2:8" x14ac:dyDescent="0.25">
      <c r="B8635" t="s">
        <v>2954</v>
      </c>
      <c r="C8635" t="s">
        <v>2085</v>
      </c>
      <c r="D8635" t="s">
        <v>2092</v>
      </c>
      <c r="E8635">
        <v>2050</v>
      </c>
      <c r="G8635">
        <v>1420</v>
      </c>
      <c r="H8635">
        <v>1420</v>
      </c>
    </row>
    <row r="8636" spans="2:8" x14ac:dyDescent="0.25">
      <c r="B8636" t="s">
        <v>2954</v>
      </c>
      <c r="C8636" t="s">
        <v>2086</v>
      </c>
      <c r="D8636" t="s">
        <v>1171</v>
      </c>
      <c r="G8636">
        <v>1</v>
      </c>
      <c r="H8636">
        <v>1</v>
      </c>
    </row>
    <row r="8637" spans="2:8" x14ac:dyDescent="0.25">
      <c r="B8637" t="s">
        <v>2954</v>
      </c>
      <c r="C8637" t="s">
        <v>2087</v>
      </c>
      <c r="D8637" t="s">
        <v>1171</v>
      </c>
      <c r="E8637">
        <v>2050</v>
      </c>
      <c r="F8637" t="s">
        <v>2088</v>
      </c>
      <c r="G8637">
        <v>0.83</v>
      </c>
      <c r="H8637">
        <v>0.83</v>
      </c>
    </row>
    <row r="8638" spans="2:8" x14ac:dyDescent="0.25">
      <c r="B8638" t="s">
        <v>2955</v>
      </c>
      <c r="C8638" t="s">
        <v>1170</v>
      </c>
      <c r="D8638" t="s">
        <v>1171</v>
      </c>
      <c r="G8638">
        <v>2023</v>
      </c>
      <c r="H8638">
        <v>2023</v>
      </c>
    </row>
    <row r="8639" spans="2:8" x14ac:dyDescent="0.25">
      <c r="B8639" t="s">
        <v>2955</v>
      </c>
      <c r="C8639" t="s">
        <v>2083</v>
      </c>
      <c r="D8639" t="s">
        <v>1171</v>
      </c>
      <c r="E8639">
        <v>2050</v>
      </c>
      <c r="G8639">
        <v>8</v>
      </c>
      <c r="H8639">
        <v>8</v>
      </c>
    </row>
    <row r="8640" spans="2:8" x14ac:dyDescent="0.25">
      <c r="B8640" t="s">
        <v>2955</v>
      </c>
      <c r="C8640" t="s">
        <v>2085</v>
      </c>
      <c r="D8640" t="s">
        <v>2092</v>
      </c>
      <c r="E8640">
        <v>2050</v>
      </c>
      <c r="G8640">
        <v>2272</v>
      </c>
      <c r="H8640">
        <v>2272</v>
      </c>
    </row>
    <row r="8641" spans="2:8" x14ac:dyDescent="0.25">
      <c r="B8641" t="s">
        <v>2955</v>
      </c>
      <c r="C8641" t="s">
        <v>2086</v>
      </c>
      <c r="D8641" t="s">
        <v>1171</v>
      </c>
      <c r="G8641">
        <v>1</v>
      </c>
      <c r="H8641">
        <v>1</v>
      </c>
    </row>
    <row r="8642" spans="2:8" x14ac:dyDescent="0.25">
      <c r="B8642" t="s">
        <v>2955</v>
      </c>
      <c r="C8642" t="s">
        <v>2087</v>
      </c>
      <c r="D8642" t="s">
        <v>1171</v>
      </c>
      <c r="E8642">
        <v>2050</v>
      </c>
      <c r="F8642" t="s">
        <v>2088</v>
      </c>
      <c r="G8642">
        <v>0.27</v>
      </c>
      <c r="H8642">
        <v>0.27</v>
      </c>
    </row>
    <row r="8643" spans="2:8" x14ac:dyDescent="0.25">
      <c r="B8643" t="s">
        <v>2956</v>
      </c>
      <c r="C8643" t="s">
        <v>1170</v>
      </c>
      <c r="D8643" t="s">
        <v>1171</v>
      </c>
      <c r="G8643">
        <v>2023</v>
      </c>
      <c r="H8643">
        <v>2023</v>
      </c>
    </row>
    <row r="8644" spans="2:8" x14ac:dyDescent="0.25">
      <c r="B8644" t="s">
        <v>2956</v>
      </c>
      <c r="C8644" t="s">
        <v>2083</v>
      </c>
      <c r="D8644" t="s">
        <v>1171</v>
      </c>
      <c r="E8644">
        <v>2020</v>
      </c>
      <c r="G8644">
        <v>11.0294839371593</v>
      </c>
      <c r="H8644">
        <v>11.0294839371593</v>
      </c>
    </row>
    <row r="8645" spans="2:8" x14ac:dyDescent="0.25">
      <c r="B8645" t="s">
        <v>2956</v>
      </c>
      <c r="C8645" t="s">
        <v>2085</v>
      </c>
      <c r="D8645" t="s">
        <v>2092</v>
      </c>
      <c r="E8645">
        <v>2020</v>
      </c>
      <c r="G8645">
        <v>4464</v>
      </c>
      <c r="H8645">
        <v>4464</v>
      </c>
    </row>
    <row r="8646" spans="2:8" x14ac:dyDescent="0.25">
      <c r="B8646" t="s">
        <v>2956</v>
      </c>
      <c r="C8646" t="s">
        <v>2086</v>
      </c>
      <c r="D8646" t="s">
        <v>1171</v>
      </c>
      <c r="G8646">
        <v>1</v>
      </c>
      <c r="H8646">
        <v>1</v>
      </c>
    </row>
    <row r="8647" spans="2:8" x14ac:dyDescent="0.25">
      <c r="B8647" t="s">
        <v>2956</v>
      </c>
      <c r="C8647" t="s">
        <v>2087</v>
      </c>
      <c r="D8647" t="s">
        <v>1171</v>
      </c>
      <c r="E8647">
        <v>2020</v>
      </c>
      <c r="F8647" t="s">
        <v>2088</v>
      </c>
      <c r="G8647">
        <v>0.78</v>
      </c>
      <c r="H8647">
        <v>0.78</v>
      </c>
    </row>
    <row r="8648" spans="2:8" x14ac:dyDescent="0.25">
      <c r="B8648" t="s">
        <v>2957</v>
      </c>
      <c r="C8648" t="s">
        <v>1170</v>
      </c>
      <c r="D8648" t="s">
        <v>1171</v>
      </c>
      <c r="G8648">
        <v>2023</v>
      </c>
      <c r="H8648">
        <v>2023</v>
      </c>
    </row>
    <row r="8649" spans="2:8" x14ac:dyDescent="0.25">
      <c r="B8649" t="s">
        <v>2957</v>
      </c>
      <c r="C8649" t="s">
        <v>2083</v>
      </c>
      <c r="D8649" t="s">
        <v>1171</v>
      </c>
      <c r="E8649">
        <v>2020</v>
      </c>
      <c r="G8649">
        <v>10.942338649583601</v>
      </c>
      <c r="H8649">
        <v>10.942338649583601</v>
      </c>
    </row>
    <row r="8650" spans="2:8" x14ac:dyDescent="0.25">
      <c r="B8650" t="s">
        <v>2957</v>
      </c>
      <c r="C8650" t="s">
        <v>2085</v>
      </c>
      <c r="D8650" t="s">
        <v>2092</v>
      </c>
      <c r="E8650">
        <v>2020</v>
      </c>
      <c r="G8650">
        <v>3888</v>
      </c>
      <c r="H8650">
        <v>3888</v>
      </c>
    </row>
    <row r="8651" spans="2:8" x14ac:dyDescent="0.25">
      <c r="B8651" t="s">
        <v>2957</v>
      </c>
      <c r="C8651" t="s">
        <v>2086</v>
      </c>
      <c r="D8651" t="s">
        <v>1171</v>
      </c>
      <c r="G8651">
        <v>1</v>
      </c>
      <c r="H8651">
        <v>1</v>
      </c>
    </row>
    <row r="8652" spans="2:8" x14ac:dyDescent="0.25">
      <c r="B8652" t="s">
        <v>2957</v>
      </c>
      <c r="C8652" t="s">
        <v>2087</v>
      </c>
      <c r="D8652" t="s">
        <v>1171</v>
      </c>
      <c r="E8652">
        <v>2020</v>
      </c>
      <c r="F8652" t="s">
        <v>2088</v>
      </c>
      <c r="G8652">
        <v>0.93</v>
      </c>
      <c r="H8652">
        <v>0.93</v>
      </c>
    </row>
    <row r="8653" spans="2:8" x14ac:dyDescent="0.25">
      <c r="B8653" t="s">
        <v>2958</v>
      </c>
      <c r="C8653" t="s">
        <v>1170</v>
      </c>
      <c r="D8653" t="s">
        <v>1171</v>
      </c>
      <c r="G8653">
        <v>2023</v>
      </c>
      <c r="H8653">
        <v>2023</v>
      </c>
    </row>
    <row r="8654" spans="2:8" x14ac:dyDescent="0.25">
      <c r="B8654" t="s">
        <v>2958</v>
      </c>
      <c r="C8654" t="s">
        <v>2083</v>
      </c>
      <c r="D8654" t="s">
        <v>1171</v>
      </c>
      <c r="E8654">
        <v>2020</v>
      </c>
      <c r="G8654">
        <v>12</v>
      </c>
      <c r="H8654">
        <v>12</v>
      </c>
    </row>
    <row r="8655" spans="2:8" x14ac:dyDescent="0.25">
      <c r="B8655" t="s">
        <v>2958</v>
      </c>
      <c r="C8655" t="s">
        <v>2085</v>
      </c>
      <c r="D8655" t="s">
        <v>2092</v>
      </c>
      <c r="E8655">
        <v>2020</v>
      </c>
      <c r="G8655">
        <v>1440</v>
      </c>
      <c r="H8655">
        <v>1440</v>
      </c>
    </row>
    <row r="8656" spans="2:8" x14ac:dyDescent="0.25">
      <c r="B8656" t="s">
        <v>2958</v>
      </c>
      <c r="C8656" t="s">
        <v>2086</v>
      </c>
      <c r="D8656" t="s">
        <v>1171</v>
      </c>
      <c r="G8656">
        <v>1</v>
      </c>
      <c r="H8656">
        <v>1</v>
      </c>
    </row>
    <row r="8657" spans="2:8" x14ac:dyDescent="0.25">
      <c r="B8657" t="s">
        <v>2958</v>
      </c>
      <c r="C8657" t="s">
        <v>2087</v>
      </c>
      <c r="D8657" t="s">
        <v>1171</v>
      </c>
      <c r="E8657">
        <v>2020</v>
      </c>
      <c r="F8657" t="s">
        <v>2088</v>
      </c>
      <c r="G8657">
        <v>0.83</v>
      </c>
      <c r="H8657">
        <v>0.83</v>
      </c>
    </row>
    <row r="8658" spans="2:8" x14ac:dyDescent="0.25">
      <c r="B8658" t="s">
        <v>2959</v>
      </c>
      <c r="C8658" t="s">
        <v>1170</v>
      </c>
      <c r="D8658" t="s">
        <v>1171</v>
      </c>
      <c r="G8658">
        <v>2023</v>
      </c>
      <c r="H8658">
        <v>2023</v>
      </c>
    </row>
    <row r="8659" spans="2:8" x14ac:dyDescent="0.25">
      <c r="B8659" t="s">
        <v>2959</v>
      </c>
      <c r="C8659" t="s">
        <v>2083</v>
      </c>
      <c r="D8659" t="s">
        <v>1171</v>
      </c>
      <c r="E8659">
        <v>2020</v>
      </c>
      <c r="G8659">
        <v>4</v>
      </c>
      <c r="H8659">
        <v>4</v>
      </c>
    </row>
    <row r="8660" spans="2:8" x14ac:dyDescent="0.25">
      <c r="B8660" t="s">
        <v>2959</v>
      </c>
      <c r="C8660" t="s">
        <v>2085</v>
      </c>
      <c r="D8660" t="s">
        <v>2092</v>
      </c>
      <c r="E8660">
        <v>2020</v>
      </c>
      <c r="G8660">
        <v>2304</v>
      </c>
      <c r="H8660">
        <v>2304</v>
      </c>
    </row>
    <row r="8661" spans="2:8" x14ac:dyDescent="0.25">
      <c r="B8661" t="s">
        <v>2959</v>
      </c>
      <c r="C8661" t="s">
        <v>2086</v>
      </c>
      <c r="D8661" t="s">
        <v>1171</v>
      </c>
      <c r="G8661">
        <v>1</v>
      </c>
      <c r="H8661">
        <v>1</v>
      </c>
    </row>
    <row r="8662" spans="2:8" x14ac:dyDescent="0.25">
      <c r="B8662" t="s">
        <v>2959</v>
      </c>
      <c r="C8662" t="s">
        <v>2087</v>
      </c>
      <c r="D8662" t="s">
        <v>1171</v>
      </c>
      <c r="E8662">
        <v>2020</v>
      </c>
      <c r="F8662" t="s">
        <v>2088</v>
      </c>
      <c r="G8662">
        <v>0.27</v>
      </c>
      <c r="H8662">
        <v>0.27</v>
      </c>
    </row>
    <row r="8663" spans="2:8" x14ac:dyDescent="0.25">
      <c r="B8663" t="s">
        <v>2956</v>
      </c>
      <c r="C8663" t="s">
        <v>1170</v>
      </c>
      <c r="D8663" t="s">
        <v>1171</v>
      </c>
      <c r="G8663">
        <v>2023</v>
      </c>
      <c r="H8663">
        <v>2023</v>
      </c>
    </row>
    <row r="8664" spans="2:8" x14ac:dyDescent="0.25">
      <c r="B8664" t="s">
        <v>2956</v>
      </c>
      <c r="C8664" t="s">
        <v>2083</v>
      </c>
      <c r="D8664" t="s">
        <v>1171</v>
      </c>
      <c r="E8664">
        <v>2050</v>
      </c>
      <c r="G8664">
        <v>11.0439874137403</v>
      </c>
      <c r="H8664">
        <v>11.0439874137403</v>
      </c>
    </row>
    <row r="8665" spans="2:8" x14ac:dyDescent="0.25">
      <c r="B8665" t="s">
        <v>2956</v>
      </c>
      <c r="C8665" t="s">
        <v>2085</v>
      </c>
      <c r="D8665" t="s">
        <v>2092</v>
      </c>
      <c r="E8665">
        <v>2050</v>
      </c>
      <c r="G8665">
        <v>4464</v>
      </c>
      <c r="H8665">
        <v>4464</v>
      </c>
    </row>
    <row r="8666" spans="2:8" x14ac:dyDescent="0.25">
      <c r="B8666" t="s">
        <v>2956</v>
      </c>
      <c r="C8666" t="s">
        <v>2086</v>
      </c>
      <c r="D8666" t="s">
        <v>1171</v>
      </c>
      <c r="G8666">
        <v>1</v>
      </c>
      <c r="H8666">
        <v>1</v>
      </c>
    </row>
    <row r="8667" spans="2:8" x14ac:dyDescent="0.25">
      <c r="B8667" t="s">
        <v>2956</v>
      </c>
      <c r="C8667" t="s">
        <v>2087</v>
      </c>
      <c r="D8667" t="s">
        <v>1171</v>
      </c>
      <c r="E8667">
        <v>2050</v>
      </c>
      <c r="F8667" t="s">
        <v>2088</v>
      </c>
      <c r="G8667">
        <v>0.78</v>
      </c>
      <c r="H8667">
        <v>0.78</v>
      </c>
    </row>
    <row r="8668" spans="2:8" x14ac:dyDescent="0.25">
      <c r="B8668" t="s">
        <v>2957</v>
      </c>
      <c r="C8668" t="s">
        <v>1170</v>
      </c>
      <c r="D8668" t="s">
        <v>1171</v>
      </c>
      <c r="G8668">
        <v>2023</v>
      </c>
      <c r="H8668">
        <v>2023</v>
      </c>
    </row>
    <row r="8669" spans="2:8" x14ac:dyDescent="0.25">
      <c r="B8669" t="s">
        <v>2957</v>
      </c>
      <c r="C8669" t="s">
        <v>2083</v>
      </c>
      <c r="D8669" t="s">
        <v>1171</v>
      </c>
      <c r="E8669">
        <v>2050</v>
      </c>
      <c r="G8669">
        <v>10.6747265692038</v>
      </c>
      <c r="H8669">
        <v>10.6747265692038</v>
      </c>
    </row>
    <row r="8670" spans="2:8" x14ac:dyDescent="0.25">
      <c r="B8670" t="s">
        <v>2957</v>
      </c>
      <c r="C8670" t="s">
        <v>2085</v>
      </c>
      <c r="D8670" t="s">
        <v>2092</v>
      </c>
      <c r="E8670">
        <v>2050</v>
      </c>
      <c r="G8670">
        <v>3888</v>
      </c>
      <c r="H8670">
        <v>3888</v>
      </c>
    </row>
    <row r="8671" spans="2:8" x14ac:dyDescent="0.25">
      <c r="B8671" t="s">
        <v>2957</v>
      </c>
      <c r="C8671" t="s">
        <v>2086</v>
      </c>
      <c r="D8671" t="s">
        <v>1171</v>
      </c>
      <c r="G8671">
        <v>1</v>
      </c>
      <c r="H8671">
        <v>1</v>
      </c>
    </row>
    <row r="8672" spans="2:8" x14ac:dyDescent="0.25">
      <c r="B8672" t="s">
        <v>2957</v>
      </c>
      <c r="C8672" t="s">
        <v>2087</v>
      </c>
      <c r="D8672" t="s">
        <v>1171</v>
      </c>
      <c r="E8672">
        <v>2050</v>
      </c>
      <c r="F8672" t="s">
        <v>2088</v>
      </c>
      <c r="G8672">
        <v>0.93</v>
      </c>
      <c r="H8672">
        <v>0.93</v>
      </c>
    </row>
    <row r="8673" spans="2:8" x14ac:dyDescent="0.25">
      <c r="B8673" t="s">
        <v>2958</v>
      </c>
      <c r="C8673" t="s">
        <v>1170</v>
      </c>
      <c r="D8673" t="s">
        <v>1171</v>
      </c>
      <c r="G8673">
        <v>2023</v>
      </c>
      <c r="H8673">
        <v>2023</v>
      </c>
    </row>
    <row r="8674" spans="2:8" x14ac:dyDescent="0.25">
      <c r="B8674" t="s">
        <v>2958</v>
      </c>
      <c r="C8674" t="s">
        <v>2083</v>
      </c>
      <c r="D8674" t="s">
        <v>1171</v>
      </c>
      <c r="E8674">
        <v>2050</v>
      </c>
      <c r="G8674">
        <v>12</v>
      </c>
      <c r="H8674">
        <v>12</v>
      </c>
    </row>
    <row r="8675" spans="2:8" x14ac:dyDescent="0.25">
      <c r="B8675" t="s">
        <v>2958</v>
      </c>
      <c r="C8675" t="s">
        <v>2085</v>
      </c>
      <c r="D8675" t="s">
        <v>2092</v>
      </c>
      <c r="E8675">
        <v>2050</v>
      </c>
      <c r="G8675">
        <v>1440</v>
      </c>
      <c r="H8675">
        <v>1440</v>
      </c>
    </row>
    <row r="8676" spans="2:8" x14ac:dyDescent="0.25">
      <c r="B8676" t="s">
        <v>2958</v>
      </c>
      <c r="C8676" t="s">
        <v>2086</v>
      </c>
      <c r="D8676" t="s">
        <v>1171</v>
      </c>
      <c r="G8676">
        <v>1</v>
      </c>
      <c r="H8676">
        <v>1</v>
      </c>
    </row>
    <row r="8677" spans="2:8" x14ac:dyDescent="0.25">
      <c r="B8677" t="s">
        <v>2958</v>
      </c>
      <c r="C8677" t="s">
        <v>2087</v>
      </c>
      <c r="D8677" t="s">
        <v>1171</v>
      </c>
      <c r="E8677">
        <v>2050</v>
      </c>
      <c r="F8677" t="s">
        <v>2088</v>
      </c>
      <c r="G8677">
        <v>0.83</v>
      </c>
      <c r="H8677">
        <v>0.83</v>
      </c>
    </row>
    <row r="8678" spans="2:8" x14ac:dyDescent="0.25">
      <c r="B8678" t="s">
        <v>2959</v>
      </c>
      <c r="C8678" t="s">
        <v>1170</v>
      </c>
      <c r="D8678" t="s">
        <v>1171</v>
      </c>
      <c r="G8678">
        <v>2023</v>
      </c>
      <c r="H8678">
        <v>2023</v>
      </c>
    </row>
    <row r="8679" spans="2:8" x14ac:dyDescent="0.25">
      <c r="B8679" t="s">
        <v>2959</v>
      </c>
      <c r="C8679" t="s">
        <v>2083</v>
      </c>
      <c r="D8679" t="s">
        <v>1171</v>
      </c>
      <c r="E8679">
        <v>2050</v>
      </c>
      <c r="G8679">
        <v>8</v>
      </c>
      <c r="H8679">
        <v>8</v>
      </c>
    </row>
    <row r="8680" spans="2:8" x14ac:dyDescent="0.25">
      <c r="B8680" t="s">
        <v>2959</v>
      </c>
      <c r="C8680" t="s">
        <v>2085</v>
      </c>
      <c r="D8680" t="s">
        <v>2092</v>
      </c>
      <c r="E8680">
        <v>2050</v>
      </c>
      <c r="G8680">
        <v>2304</v>
      </c>
      <c r="H8680">
        <v>2304</v>
      </c>
    </row>
    <row r="8681" spans="2:8" x14ac:dyDescent="0.25">
      <c r="B8681" t="s">
        <v>2959</v>
      </c>
      <c r="C8681" t="s">
        <v>2086</v>
      </c>
      <c r="D8681" t="s">
        <v>1171</v>
      </c>
      <c r="G8681">
        <v>1</v>
      </c>
      <c r="H8681">
        <v>1</v>
      </c>
    </row>
    <row r="8682" spans="2:8" x14ac:dyDescent="0.25">
      <c r="B8682" t="s">
        <v>2959</v>
      </c>
      <c r="C8682" t="s">
        <v>2087</v>
      </c>
      <c r="D8682" t="s">
        <v>1171</v>
      </c>
      <c r="E8682">
        <v>2050</v>
      </c>
      <c r="F8682" t="s">
        <v>2088</v>
      </c>
      <c r="G8682">
        <v>0.27</v>
      </c>
      <c r="H8682">
        <v>0.27</v>
      </c>
    </row>
    <row r="8683" spans="2:8" x14ac:dyDescent="0.25">
      <c r="B8683" t="s">
        <v>2960</v>
      </c>
      <c r="C8683" t="s">
        <v>1170</v>
      </c>
      <c r="D8683" t="s">
        <v>1171</v>
      </c>
      <c r="G8683">
        <v>2023</v>
      </c>
      <c r="H8683">
        <v>2023</v>
      </c>
    </row>
    <row r="8684" spans="2:8" x14ac:dyDescent="0.25">
      <c r="B8684" t="s">
        <v>2960</v>
      </c>
      <c r="C8684" t="s">
        <v>2083</v>
      </c>
      <c r="D8684" t="s">
        <v>1171</v>
      </c>
      <c r="E8684">
        <v>2020</v>
      </c>
      <c r="G8684">
        <v>11.0294839371593</v>
      </c>
      <c r="H8684">
        <v>11.0294839371593</v>
      </c>
    </row>
    <row r="8685" spans="2:8" x14ac:dyDescent="0.25">
      <c r="B8685" t="s">
        <v>2960</v>
      </c>
      <c r="C8685" t="s">
        <v>2085</v>
      </c>
      <c r="D8685" t="s">
        <v>2092</v>
      </c>
      <c r="E8685">
        <v>2020</v>
      </c>
      <c r="G8685">
        <v>4526</v>
      </c>
      <c r="H8685">
        <v>4526</v>
      </c>
    </row>
    <row r="8686" spans="2:8" x14ac:dyDescent="0.25">
      <c r="B8686" t="s">
        <v>2960</v>
      </c>
      <c r="C8686" t="s">
        <v>2086</v>
      </c>
      <c r="D8686" t="s">
        <v>1171</v>
      </c>
      <c r="G8686">
        <v>1</v>
      </c>
      <c r="H8686">
        <v>1</v>
      </c>
    </row>
    <row r="8687" spans="2:8" x14ac:dyDescent="0.25">
      <c r="B8687" t="s">
        <v>2960</v>
      </c>
      <c r="C8687" t="s">
        <v>2087</v>
      </c>
      <c r="D8687" t="s">
        <v>1171</v>
      </c>
      <c r="E8687">
        <v>2020</v>
      </c>
      <c r="F8687" t="s">
        <v>2088</v>
      </c>
      <c r="G8687">
        <v>0.78</v>
      </c>
      <c r="H8687">
        <v>0.78</v>
      </c>
    </row>
    <row r="8688" spans="2:8" x14ac:dyDescent="0.25">
      <c r="B8688" t="s">
        <v>2961</v>
      </c>
      <c r="C8688" t="s">
        <v>1170</v>
      </c>
      <c r="D8688" t="s">
        <v>1171</v>
      </c>
      <c r="G8688">
        <v>2023</v>
      </c>
      <c r="H8688">
        <v>2023</v>
      </c>
    </row>
    <row r="8689" spans="2:8" x14ac:dyDescent="0.25">
      <c r="B8689" t="s">
        <v>2961</v>
      </c>
      <c r="C8689" t="s">
        <v>2083</v>
      </c>
      <c r="D8689" t="s">
        <v>1171</v>
      </c>
      <c r="E8689">
        <v>2020</v>
      </c>
      <c r="G8689">
        <v>10.942338649583601</v>
      </c>
      <c r="H8689">
        <v>10.942338649583601</v>
      </c>
    </row>
    <row r="8690" spans="2:8" x14ac:dyDescent="0.25">
      <c r="B8690" t="s">
        <v>2961</v>
      </c>
      <c r="C8690" t="s">
        <v>2085</v>
      </c>
      <c r="D8690" t="s">
        <v>2092</v>
      </c>
      <c r="E8690">
        <v>2020</v>
      </c>
      <c r="G8690">
        <v>3942</v>
      </c>
      <c r="H8690">
        <v>3942</v>
      </c>
    </row>
    <row r="8691" spans="2:8" x14ac:dyDescent="0.25">
      <c r="B8691" t="s">
        <v>2961</v>
      </c>
      <c r="C8691" t="s">
        <v>2086</v>
      </c>
      <c r="D8691" t="s">
        <v>1171</v>
      </c>
      <c r="G8691">
        <v>1</v>
      </c>
      <c r="H8691">
        <v>1</v>
      </c>
    </row>
    <row r="8692" spans="2:8" x14ac:dyDescent="0.25">
      <c r="B8692" t="s">
        <v>2961</v>
      </c>
      <c r="C8692" t="s">
        <v>2087</v>
      </c>
      <c r="D8692" t="s">
        <v>1171</v>
      </c>
      <c r="E8692">
        <v>2020</v>
      </c>
      <c r="F8692" t="s">
        <v>2088</v>
      </c>
      <c r="G8692">
        <v>0.93</v>
      </c>
      <c r="H8692">
        <v>0.93</v>
      </c>
    </row>
    <row r="8693" spans="2:8" x14ac:dyDescent="0.25">
      <c r="B8693" t="s">
        <v>2962</v>
      </c>
      <c r="C8693" t="s">
        <v>1170</v>
      </c>
      <c r="D8693" t="s">
        <v>1171</v>
      </c>
      <c r="G8693">
        <v>2023</v>
      </c>
      <c r="H8693">
        <v>2023</v>
      </c>
    </row>
    <row r="8694" spans="2:8" x14ac:dyDescent="0.25">
      <c r="B8694" t="s">
        <v>2962</v>
      </c>
      <c r="C8694" t="s">
        <v>2083</v>
      </c>
      <c r="D8694" t="s">
        <v>1171</v>
      </c>
      <c r="E8694">
        <v>2020</v>
      </c>
      <c r="G8694">
        <v>12</v>
      </c>
      <c r="H8694">
        <v>12</v>
      </c>
    </row>
    <row r="8695" spans="2:8" x14ac:dyDescent="0.25">
      <c r="B8695" t="s">
        <v>2962</v>
      </c>
      <c r="C8695" t="s">
        <v>2085</v>
      </c>
      <c r="D8695" t="s">
        <v>2092</v>
      </c>
      <c r="E8695">
        <v>2020</v>
      </c>
      <c r="G8695">
        <v>1460</v>
      </c>
      <c r="H8695">
        <v>1460</v>
      </c>
    </row>
    <row r="8696" spans="2:8" x14ac:dyDescent="0.25">
      <c r="B8696" t="s">
        <v>2962</v>
      </c>
      <c r="C8696" t="s">
        <v>2086</v>
      </c>
      <c r="D8696" t="s">
        <v>1171</v>
      </c>
      <c r="G8696">
        <v>1</v>
      </c>
      <c r="H8696">
        <v>1</v>
      </c>
    </row>
    <row r="8697" spans="2:8" x14ac:dyDescent="0.25">
      <c r="B8697" t="s">
        <v>2962</v>
      </c>
      <c r="C8697" t="s">
        <v>2087</v>
      </c>
      <c r="D8697" t="s">
        <v>1171</v>
      </c>
      <c r="E8697">
        <v>2020</v>
      </c>
      <c r="F8697" t="s">
        <v>2088</v>
      </c>
      <c r="G8697">
        <v>0.83</v>
      </c>
      <c r="H8697">
        <v>0.83</v>
      </c>
    </row>
    <row r="8698" spans="2:8" x14ac:dyDescent="0.25">
      <c r="B8698" t="s">
        <v>2963</v>
      </c>
      <c r="C8698" t="s">
        <v>1170</v>
      </c>
      <c r="D8698" t="s">
        <v>1171</v>
      </c>
      <c r="G8698">
        <v>2023</v>
      </c>
      <c r="H8698">
        <v>2023</v>
      </c>
    </row>
    <row r="8699" spans="2:8" x14ac:dyDescent="0.25">
      <c r="B8699" t="s">
        <v>2963</v>
      </c>
      <c r="C8699" t="s">
        <v>2083</v>
      </c>
      <c r="D8699" t="s">
        <v>1171</v>
      </c>
      <c r="E8699">
        <v>2020</v>
      </c>
      <c r="G8699">
        <v>4</v>
      </c>
      <c r="H8699">
        <v>4</v>
      </c>
    </row>
    <row r="8700" spans="2:8" x14ac:dyDescent="0.25">
      <c r="B8700" t="s">
        <v>2963</v>
      </c>
      <c r="C8700" t="s">
        <v>2085</v>
      </c>
      <c r="D8700" t="s">
        <v>2092</v>
      </c>
      <c r="E8700">
        <v>2020</v>
      </c>
      <c r="G8700">
        <v>2336</v>
      </c>
      <c r="H8700">
        <v>2336</v>
      </c>
    </row>
    <row r="8701" spans="2:8" x14ac:dyDescent="0.25">
      <c r="B8701" t="s">
        <v>2963</v>
      </c>
      <c r="C8701" t="s">
        <v>2086</v>
      </c>
      <c r="D8701" t="s">
        <v>1171</v>
      </c>
      <c r="G8701">
        <v>1</v>
      </c>
      <c r="H8701">
        <v>1</v>
      </c>
    </row>
    <row r="8702" spans="2:8" x14ac:dyDescent="0.25">
      <c r="B8702" t="s">
        <v>2963</v>
      </c>
      <c r="C8702" t="s">
        <v>2087</v>
      </c>
      <c r="D8702" t="s">
        <v>1171</v>
      </c>
      <c r="E8702">
        <v>2020</v>
      </c>
      <c r="F8702" t="s">
        <v>2088</v>
      </c>
      <c r="G8702">
        <v>0.27</v>
      </c>
      <c r="H8702">
        <v>0.27</v>
      </c>
    </row>
    <row r="8703" spans="2:8" x14ac:dyDescent="0.25">
      <c r="B8703" t="s">
        <v>2960</v>
      </c>
      <c r="C8703" t="s">
        <v>1170</v>
      </c>
      <c r="D8703" t="s">
        <v>1171</v>
      </c>
      <c r="G8703">
        <v>2023</v>
      </c>
      <c r="H8703">
        <v>2023</v>
      </c>
    </row>
    <row r="8704" spans="2:8" x14ac:dyDescent="0.25">
      <c r="B8704" t="s">
        <v>2960</v>
      </c>
      <c r="C8704" t="s">
        <v>2083</v>
      </c>
      <c r="D8704" t="s">
        <v>1171</v>
      </c>
      <c r="E8704">
        <v>2050</v>
      </c>
      <c r="G8704">
        <v>11.0439874137403</v>
      </c>
      <c r="H8704">
        <v>11.0439874137403</v>
      </c>
    </row>
    <row r="8705" spans="2:8" x14ac:dyDescent="0.25">
      <c r="B8705" t="s">
        <v>2960</v>
      </c>
      <c r="C8705" t="s">
        <v>2085</v>
      </c>
      <c r="D8705" t="s">
        <v>2092</v>
      </c>
      <c r="E8705">
        <v>2050</v>
      </c>
      <c r="G8705">
        <v>4526</v>
      </c>
      <c r="H8705">
        <v>4526</v>
      </c>
    </row>
    <row r="8706" spans="2:8" x14ac:dyDescent="0.25">
      <c r="B8706" t="s">
        <v>2960</v>
      </c>
      <c r="C8706" t="s">
        <v>2086</v>
      </c>
      <c r="D8706" t="s">
        <v>1171</v>
      </c>
      <c r="G8706">
        <v>1</v>
      </c>
      <c r="H8706">
        <v>1</v>
      </c>
    </row>
    <row r="8707" spans="2:8" x14ac:dyDescent="0.25">
      <c r="B8707" t="s">
        <v>2960</v>
      </c>
      <c r="C8707" t="s">
        <v>2087</v>
      </c>
      <c r="D8707" t="s">
        <v>1171</v>
      </c>
      <c r="E8707">
        <v>2050</v>
      </c>
      <c r="F8707" t="s">
        <v>2088</v>
      </c>
      <c r="G8707">
        <v>0.78</v>
      </c>
      <c r="H8707">
        <v>0.78</v>
      </c>
    </row>
    <row r="8708" spans="2:8" x14ac:dyDescent="0.25">
      <c r="B8708" t="s">
        <v>2961</v>
      </c>
      <c r="C8708" t="s">
        <v>1170</v>
      </c>
      <c r="D8708" t="s">
        <v>1171</v>
      </c>
      <c r="G8708">
        <v>2023</v>
      </c>
      <c r="H8708">
        <v>2023</v>
      </c>
    </row>
    <row r="8709" spans="2:8" x14ac:dyDescent="0.25">
      <c r="B8709" t="s">
        <v>2961</v>
      </c>
      <c r="C8709" t="s">
        <v>2083</v>
      </c>
      <c r="D8709" t="s">
        <v>1171</v>
      </c>
      <c r="E8709">
        <v>2050</v>
      </c>
      <c r="G8709">
        <v>10.6747265692038</v>
      </c>
      <c r="H8709">
        <v>10.6747265692038</v>
      </c>
    </row>
    <row r="8710" spans="2:8" x14ac:dyDescent="0.25">
      <c r="B8710" t="s">
        <v>2961</v>
      </c>
      <c r="C8710" t="s">
        <v>2085</v>
      </c>
      <c r="D8710" t="s">
        <v>2092</v>
      </c>
      <c r="E8710">
        <v>2050</v>
      </c>
      <c r="G8710">
        <v>3942</v>
      </c>
      <c r="H8710">
        <v>3942</v>
      </c>
    </row>
    <row r="8711" spans="2:8" x14ac:dyDescent="0.25">
      <c r="B8711" t="s">
        <v>2961</v>
      </c>
      <c r="C8711" t="s">
        <v>2086</v>
      </c>
      <c r="D8711" t="s">
        <v>1171</v>
      </c>
      <c r="G8711">
        <v>1</v>
      </c>
      <c r="H8711">
        <v>1</v>
      </c>
    </row>
    <row r="8712" spans="2:8" x14ac:dyDescent="0.25">
      <c r="B8712" t="s">
        <v>2961</v>
      </c>
      <c r="C8712" t="s">
        <v>2087</v>
      </c>
      <c r="D8712" t="s">
        <v>1171</v>
      </c>
      <c r="E8712">
        <v>2050</v>
      </c>
      <c r="F8712" t="s">
        <v>2088</v>
      </c>
      <c r="G8712">
        <v>0.93</v>
      </c>
      <c r="H8712">
        <v>0.93</v>
      </c>
    </row>
    <row r="8713" spans="2:8" x14ac:dyDescent="0.25">
      <c r="B8713" t="s">
        <v>2962</v>
      </c>
      <c r="C8713" t="s">
        <v>1170</v>
      </c>
      <c r="D8713" t="s">
        <v>1171</v>
      </c>
      <c r="G8713">
        <v>2023</v>
      </c>
      <c r="H8713">
        <v>2023</v>
      </c>
    </row>
    <row r="8714" spans="2:8" x14ac:dyDescent="0.25">
      <c r="B8714" t="s">
        <v>2962</v>
      </c>
      <c r="C8714" t="s">
        <v>2083</v>
      </c>
      <c r="D8714" t="s">
        <v>1171</v>
      </c>
      <c r="E8714">
        <v>2050</v>
      </c>
      <c r="G8714">
        <v>12</v>
      </c>
      <c r="H8714">
        <v>12</v>
      </c>
    </row>
    <row r="8715" spans="2:8" x14ac:dyDescent="0.25">
      <c r="B8715" t="s">
        <v>2962</v>
      </c>
      <c r="C8715" t="s">
        <v>2085</v>
      </c>
      <c r="D8715" t="s">
        <v>2092</v>
      </c>
      <c r="E8715">
        <v>2050</v>
      </c>
      <c r="G8715">
        <v>1460</v>
      </c>
      <c r="H8715">
        <v>1460</v>
      </c>
    </row>
    <row r="8716" spans="2:8" x14ac:dyDescent="0.25">
      <c r="B8716" t="s">
        <v>2962</v>
      </c>
      <c r="C8716" t="s">
        <v>2086</v>
      </c>
      <c r="D8716" t="s">
        <v>1171</v>
      </c>
      <c r="G8716">
        <v>1</v>
      </c>
      <c r="H8716">
        <v>1</v>
      </c>
    </row>
    <row r="8717" spans="2:8" x14ac:dyDescent="0.25">
      <c r="B8717" t="s">
        <v>2962</v>
      </c>
      <c r="C8717" t="s">
        <v>2087</v>
      </c>
      <c r="D8717" t="s">
        <v>1171</v>
      </c>
      <c r="E8717">
        <v>2050</v>
      </c>
      <c r="F8717" t="s">
        <v>2088</v>
      </c>
      <c r="G8717">
        <v>0.83</v>
      </c>
      <c r="H8717">
        <v>0.83</v>
      </c>
    </row>
    <row r="8718" spans="2:8" x14ac:dyDescent="0.25">
      <c r="B8718" t="s">
        <v>2963</v>
      </c>
      <c r="C8718" t="s">
        <v>1170</v>
      </c>
      <c r="D8718" t="s">
        <v>1171</v>
      </c>
      <c r="G8718">
        <v>2023</v>
      </c>
      <c r="H8718">
        <v>2023</v>
      </c>
    </row>
    <row r="8719" spans="2:8" x14ac:dyDescent="0.25">
      <c r="B8719" t="s">
        <v>2963</v>
      </c>
      <c r="C8719" t="s">
        <v>2083</v>
      </c>
      <c r="D8719" t="s">
        <v>1171</v>
      </c>
      <c r="E8719">
        <v>2050</v>
      </c>
      <c r="G8719">
        <v>8</v>
      </c>
      <c r="H8719">
        <v>8</v>
      </c>
    </row>
    <row r="8720" spans="2:8" x14ac:dyDescent="0.25">
      <c r="B8720" t="s">
        <v>2963</v>
      </c>
      <c r="C8720" t="s">
        <v>2085</v>
      </c>
      <c r="D8720" t="s">
        <v>2092</v>
      </c>
      <c r="E8720">
        <v>2050</v>
      </c>
      <c r="G8720">
        <v>2336</v>
      </c>
      <c r="H8720">
        <v>2336</v>
      </c>
    </row>
    <row r="8721" spans="2:8" x14ac:dyDescent="0.25">
      <c r="B8721" t="s">
        <v>2963</v>
      </c>
      <c r="C8721" t="s">
        <v>2086</v>
      </c>
      <c r="D8721" t="s">
        <v>1171</v>
      </c>
      <c r="G8721">
        <v>1</v>
      </c>
      <c r="H8721">
        <v>1</v>
      </c>
    </row>
    <row r="8722" spans="2:8" x14ac:dyDescent="0.25">
      <c r="B8722" t="s">
        <v>2963</v>
      </c>
      <c r="C8722" t="s">
        <v>2087</v>
      </c>
      <c r="D8722" t="s">
        <v>1171</v>
      </c>
      <c r="E8722">
        <v>2050</v>
      </c>
      <c r="F8722" t="s">
        <v>2088</v>
      </c>
      <c r="G8722">
        <v>0.27</v>
      </c>
      <c r="H8722">
        <v>0.27</v>
      </c>
    </row>
    <row r="8723" spans="2:8" x14ac:dyDescent="0.25">
      <c r="B8723" t="s">
        <v>2964</v>
      </c>
      <c r="C8723" t="s">
        <v>1170</v>
      </c>
      <c r="D8723" t="s">
        <v>1171</v>
      </c>
      <c r="G8723">
        <v>2023</v>
      </c>
      <c r="H8723">
        <v>2023</v>
      </c>
    </row>
    <row r="8724" spans="2:8" x14ac:dyDescent="0.25">
      <c r="B8724" t="s">
        <v>2964</v>
      </c>
      <c r="C8724" t="s">
        <v>2083</v>
      </c>
      <c r="D8724" t="s">
        <v>1171</v>
      </c>
      <c r="E8724">
        <v>2020</v>
      </c>
      <c r="G8724">
        <v>11.0294839371593</v>
      </c>
      <c r="H8724">
        <v>11.0294839371593</v>
      </c>
    </row>
    <row r="8725" spans="2:8" x14ac:dyDescent="0.25">
      <c r="B8725" t="s">
        <v>2964</v>
      </c>
      <c r="C8725" t="s">
        <v>2085</v>
      </c>
      <c r="D8725" t="s">
        <v>2092</v>
      </c>
      <c r="E8725">
        <v>2020</v>
      </c>
      <c r="G8725">
        <v>4588</v>
      </c>
      <c r="H8725">
        <v>4588</v>
      </c>
    </row>
    <row r="8726" spans="2:8" x14ac:dyDescent="0.25">
      <c r="B8726" t="s">
        <v>2964</v>
      </c>
      <c r="C8726" t="s">
        <v>2086</v>
      </c>
      <c r="D8726" t="s">
        <v>1171</v>
      </c>
      <c r="G8726">
        <v>1</v>
      </c>
      <c r="H8726">
        <v>1</v>
      </c>
    </row>
    <row r="8727" spans="2:8" x14ac:dyDescent="0.25">
      <c r="B8727" t="s">
        <v>2964</v>
      </c>
      <c r="C8727" t="s">
        <v>2087</v>
      </c>
      <c r="D8727" t="s">
        <v>1171</v>
      </c>
      <c r="E8727">
        <v>2020</v>
      </c>
      <c r="F8727" t="s">
        <v>2088</v>
      </c>
      <c r="G8727">
        <v>0.78</v>
      </c>
      <c r="H8727">
        <v>0.78</v>
      </c>
    </row>
    <row r="8728" spans="2:8" x14ac:dyDescent="0.25">
      <c r="B8728" t="s">
        <v>2965</v>
      </c>
      <c r="C8728" t="s">
        <v>1170</v>
      </c>
      <c r="D8728" t="s">
        <v>1171</v>
      </c>
      <c r="G8728">
        <v>2023</v>
      </c>
      <c r="H8728">
        <v>2023</v>
      </c>
    </row>
    <row r="8729" spans="2:8" x14ac:dyDescent="0.25">
      <c r="B8729" t="s">
        <v>2965</v>
      </c>
      <c r="C8729" t="s">
        <v>2083</v>
      </c>
      <c r="D8729" t="s">
        <v>1171</v>
      </c>
      <c r="E8729">
        <v>2020</v>
      </c>
      <c r="G8729">
        <v>10.942338649583601</v>
      </c>
      <c r="H8729">
        <v>10.942338649583601</v>
      </c>
    </row>
    <row r="8730" spans="2:8" x14ac:dyDescent="0.25">
      <c r="B8730" t="s">
        <v>2965</v>
      </c>
      <c r="C8730" t="s">
        <v>2085</v>
      </c>
      <c r="D8730" t="s">
        <v>2092</v>
      </c>
      <c r="E8730">
        <v>2020</v>
      </c>
      <c r="G8730">
        <v>3996</v>
      </c>
      <c r="H8730">
        <v>3996</v>
      </c>
    </row>
    <row r="8731" spans="2:8" x14ac:dyDescent="0.25">
      <c r="B8731" t="s">
        <v>2965</v>
      </c>
      <c r="C8731" t="s">
        <v>2086</v>
      </c>
      <c r="D8731" t="s">
        <v>1171</v>
      </c>
      <c r="G8731">
        <v>1</v>
      </c>
      <c r="H8731">
        <v>1</v>
      </c>
    </row>
    <row r="8732" spans="2:8" x14ac:dyDescent="0.25">
      <c r="B8732" t="s">
        <v>2965</v>
      </c>
      <c r="C8732" t="s">
        <v>2087</v>
      </c>
      <c r="D8732" t="s">
        <v>1171</v>
      </c>
      <c r="E8732">
        <v>2020</v>
      </c>
      <c r="F8732" t="s">
        <v>2088</v>
      </c>
      <c r="G8732">
        <v>0.93</v>
      </c>
      <c r="H8732">
        <v>0.93</v>
      </c>
    </row>
    <row r="8733" spans="2:8" x14ac:dyDescent="0.25">
      <c r="B8733" t="s">
        <v>2966</v>
      </c>
      <c r="C8733" t="s">
        <v>1170</v>
      </c>
      <c r="D8733" t="s">
        <v>1171</v>
      </c>
      <c r="G8733">
        <v>2023</v>
      </c>
      <c r="H8733">
        <v>2023</v>
      </c>
    </row>
    <row r="8734" spans="2:8" x14ac:dyDescent="0.25">
      <c r="B8734" t="s">
        <v>2966</v>
      </c>
      <c r="C8734" t="s">
        <v>2083</v>
      </c>
      <c r="D8734" t="s">
        <v>1171</v>
      </c>
      <c r="E8734">
        <v>2020</v>
      </c>
      <c r="G8734">
        <v>12</v>
      </c>
      <c r="H8734">
        <v>12</v>
      </c>
    </row>
    <row r="8735" spans="2:8" x14ac:dyDescent="0.25">
      <c r="B8735" t="s">
        <v>2966</v>
      </c>
      <c r="C8735" t="s">
        <v>2085</v>
      </c>
      <c r="D8735" t="s">
        <v>2092</v>
      </c>
      <c r="E8735">
        <v>2020</v>
      </c>
      <c r="G8735">
        <v>1480</v>
      </c>
      <c r="H8735">
        <v>1480</v>
      </c>
    </row>
    <row r="8736" spans="2:8" x14ac:dyDescent="0.25">
      <c r="B8736" t="s">
        <v>2966</v>
      </c>
      <c r="C8736" t="s">
        <v>2086</v>
      </c>
      <c r="D8736" t="s">
        <v>1171</v>
      </c>
      <c r="G8736">
        <v>1</v>
      </c>
      <c r="H8736">
        <v>1</v>
      </c>
    </row>
    <row r="8737" spans="2:8" x14ac:dyDescent="0.25">
      <c r="B8737" t="s">
        <v>2966</v>
      </c>
      <c r="C8737" t="s">
        <v>2087</v>
      </c>
      <c r="D8737" t="s">
        <v>1171</v>
      </c>
      <c r="E8737">
        <v>2020</v>
      </c>
      <c r="F8737" t="s">
        <v>2088</v>
      </c>
      <c r="G8737">
        <v>0.83</v>
      </c>
      <c r="H8737">
        <v>0.83</v>
      </c>
    </row>
    <row r="8738" spans="2:8" x14ac:dyDescent="0.25">
      <c r="B8738" t="s">
        <v>2967</v>
      </c>
      <c r="C8738" t="s">
        <v>1170</v>
      </c>
      <c r="D8738" t="s">
        <v>1171</v>
      </c>
      <c r="G8738">
        <v>2023</v>
      </c>
      <c r="H8738">
        <v>2023</v>
      </c>
    </row>
    <row r="8739" spans="2:8" x14ac:dyDescent="0.25">
      <c r="B8739" t="s">
        <v>2967</v>
      </c>
      <c r="C8739" t="s">
        <v>2083</v>
      </c>
      <c r="D8739" t="s">
        <v>1171</v>
      </c>
      <c r="E8739">
        <v>2020</v>
      </c>
      <c r="G8739">
        <v>4</v>
      </c>
      <c r="H8739">
        <v>4</v>
      </c>
    </row>
    <row r="8740" spans="2:8" x14ac:dyDescent="0.25">
      <c r="B8740" t="s">
        <v>2967</v>
      </c>
      <c r="C8740" t="s">
        <v>2085</v>
      </c>
      <c r="D8740" t="s">
        <v>2092</v>
      </c>
      <c r="E8740">
        <v>2020</v>
      </c>
      <c r="G8740">
        <v>2368</v>
      </c>
      <c r="H8740">
        <v>2368</v>
      </c>
    </row>
    <row r="8741" spans="2:8" x14ac:dyDescent="0.25">
      <c r="B8741" t="s">
        <v>2967</v>
      </c>
      <c r="C8741" t="s">
        <v>2086</v>
      </c>
      <c r="D8741" t="s">
        <v>1171</v>
      </c>
      <c r="G8741">
        <v>1</v>
      </c>
      <c r="H8741">
        <v>1</v>
      </c>
    </row>
    <row r="8742" spans="2:8" x14ac:dyDescent="0.25">
      <c r="B8742" t="s">
        <v>2967</v>
      </c>
      <c r="C8742" t="s">
        <v>2087</v>
      </c>
      <c r="D8742" t="s">
        <v>1171</v>
      </c>
      <c r="E8742">
        <v>2020</v>
      </c>
      <c r="F8742" t="s">
        <v>2088</v>
      </c>
      <c r="G8742">
        <v>0.27</v>
      </c>
      <c r="H8742">
        <v>0.27</v>
      </c>
    </row>
    <row r="8743" spans="2:8" x14ac:dyDescent="0.25">
      <c r="B8743" t="s">
        <v>2964</v>
      </c>
      <c r="C8743" t="s">
        <v>1170</v>
      </c>
      <c r="D8743" t="s">
        <v>1171</v>
      </c>
      <c r="G8743">
        <v>2023</v>
      </c>
      <c r="H8743">
        <v>2023</v>
      </c>
    </row>
    <row r="8744" spans="2:8" x14ac:dyDescent="0.25">
      <c r="B8744" t="s">
        <v>2964</v>
      </c>
      <c r="C8744" t="s">
        <v>2083</v>
      </c>
      <c r="D8744" t="s">
        <v>1171</v>
      </c>
      <c r="E8744">
        <v>2050</v>
      </c>
      <c r="G8744">
        <v>11.0439874137403</v>
      </c>
      <c r="H8744">
        <v>11.0439874137403</v>
      </c>
    </row>
    <row r="8745" spans="2:8" x14ac:dyDescent="0.25">
      <c r="B8745" t="s">
        <v>2964</v>
      </c>
      <c r="C8745" t="s">
        <v>2085</v>
      </c>
      <c r="D8745" t="s">
        <v>2092</v>
      </c>
      <c r="E8745">
        <v>2050</v>
      </c>
      <c r="G8745">
        <v>4588</v>
      </c>
      <c r="H8745">
        <v>4588</v>
      </c>
    </row>
    <row r="8746" spans="2:8" x14ac:dyDescent="0.25">
      <c r="B8746" t="s">
        <v>2964</v>
      </c>
      <c r="C8746" t="s">
        <v>2086</v>
      </c>
      <c r="D8746" t="s">
        <v>1171</v>
      </c>
      <c r="G8746">
        <v>1</v>
      </c>
      <c r="H8746">
        <v>1</v>
      </c>
    </row>
    <row r="8747" spans="2:8" x14ac:dyDescent="0.25">
      <c r="B8747" t="s">
        <v>2964</v>
      </c>
      <c r="C8747" t="s">
        <v>2087</v>
      </c>
      <c r="D8747" t="s">
        <v>1171</v>
      </c>
      <c r="E8747">
        <v>2050</v>
      </c>
      <c r="F8747" t="s">
        <v>2088</v>
      </c>
      <c r="G8747">
        <v>0.78</v>
      </c>
      <c r="H8747">
        <v>0.78</v>
      </c>
    </row>
    <row r="8748" spans="2:8" x14ac:dyDescent="0.25">
      <c r="B8748" t="s">
        <v>2965</v>
      </c>
      <c r="C8748" t="s">
        <v>1170</v>
      </c>
      <c r="D8748" t="s">
        <v>1171</v>
      </c>
      <c r="G8748">
        <v>2023</v>
      </c>
      <c r="H8748">
        <v>2023</v>
      </c>
    </row>
    <row r="8749" spans="2:8" x14ac:dyDescent="0.25">
      <c r="B8749" t="s">
        <v>2965</v>
      </c>
      <c r="C8749" t="s">
        <v>2083</v>
      </c>
      <c r="D8749" t="s">
        <v>1171</v>
      </c>
      <c r="E8749">
        <v>2050</v>
      </c>
      <c r="G8749">
        <v>10.6747265692038</v>
      </c>
      <c r="H8749">
        <v>10.6747265692038</v>
      </c>
    </row>
    <row r="8750" spans="2:8" x14ac:dyDescent="0.25">
      <c r="B8750" t="s">
        <v>2965</v>
      </c>
      <c r="C8750" t="s">
        <v>2085</v>
      </c>
      <c r="D8750" t="s">
        <v>2092</v>
      </c>
      <c r="E8750">
        <v>2050</v>
      </c>
      <c r="G8750">
        <v>3996</v>
      </c>
      <c r="H8750">
        <v>3996</v>
      </c>
    </row>
    <row r="8751" spans="2:8" x14ac:dyDescent="0.25">
      <c r="B8751" t="s">
        <v>2965</v>
      </c>
      <c r="C8751" t="s">
        <v>2086</v>
      </c>
      <c r="D8751" t="s">
        <v>1171</v>
      </c>
      <c r="G8751">
        <v>1</v>
      </c>
      <c r="H8751">
        <v>1</v>
      </c>
    </row>
    <row r="8752" spans="2:8" x14ac:dyDescent="0.25">
      <c r="B8752" t="s">
        <v>2965</v>
      </c>
      <c r="C8752" t="s">
        <v>2087</v>
      </c>
      <c r="D8752" t="s">
        <v>1171</v>
      </c>
      <c r="E8752">
        <v>2050</v>
      </c>
      <c r="F8752" t="s">
        <v>2088</v>
      </c>
      <c r="G8752">
        <v>0.93</v>
      </c>
      <c r="H8752">
        <v>0.93</v>
      </c>
    </row>
    <row r="8753" spans="2:8" x14ac:dyDescent="0.25">
      <c r="B8753" t="s">
        <v>2966</v>
      </c>
      <c r="C8753" t="s">
        <v>1170</v>
      </c>
      <c r="D8753" t="s">
        <v>1171</v>
      </c>
      <c r="G8753">
        <v>2023</v>
      </c>
      <c r="H8753">
        <v>2023</v>
      </c>
    </row>
    <row r="8754" spans="2:8" x14ac:dyDescent="0.25">
      <c r="B8754" t="s">
        <v>2966</v>
      </c>
      <c r="C8754" t="s">
        <v>2083</v>
      </c>
      <c r="D8754" t="s">
        <v>1171</v>
      </c>
      <c r="E8754">
        <v>2050</v>
      </c>
      <c r="G8754">
        <v>12</v>
      </c>
      <c r="H8754">
        <v>12</v>
      </c>
    </row>
    <row r="8755" spans="2:8" x14ac:dyDescent="0.25">
      <c r="B8755" t="s">
        <v>2966</v>
      </c>
      <c r="C8755" t="s">
        <v>2085</v>
      </c>
      <c r="D8755" t="s">
        <v>2092</v>
      </c>
      <c r="E8755">
        <v>2050</v>
      </c>
      <c r="G8755">
        <v>1480</v>
      </c>
      <c r="H8755">
        <v>1480</v>
      </c>
    </row>
    <row r="8756" spans="2:8" x14ac:dyDescent="0.25">
      <c r="B8756" t="s">
        <v>2966</v>
      </c>
      <c r="C8756" t="s">
        <v>2086</v>
      </c>
      <c r="D8756" t="s">
        <v>1171</v>
      </c>
      <c r="G8756">
        <v>1</v>
      </c>
      <c r="H8756">
        <v>1</v>
      </c>
    </row>
    <row r="8757" spans="2:8" x14ac:dyDescent="0.25">
      <c r="B8757" t="s">
        <v>2966</v>
      </c>
      <c r="C8757" t="s">
        <v>2087</v>
      </c>
      <c r="D8757" t="s">
        <v>1171</v>
      </c>
      <c r="E8757">
        <v>2050</v>
      </c>
      <c r="F8757" t="s">
        <v>2088</v>
      </c>
      <c r="G8757">
        <v>0.83</v>
      </c>
      <c r="H8757">
        <v>0.83</v>
      </c>
    </row>
    <row r="8758" spans="2:8" x14ac:dyDescent="0.25">
      <c r="B8758" t="s">
        <v>2967</v>
      </c>
      <c r="C8758" t="s">
        <v>1170</v>
      </c>
      <c r="D8758" t="s">
        <v>1171</v>
      </c>
      <c r="G8758">
        <v>2023</v>
      </c>
      <c r="H8758">
        <v>2023</v>
      </c>
    </row>
    <row r="8759" spans="2:8" x14ac:dyDescent="0.25">
      <c r="B8759" t="s">
        <v>2967</v>
      </c>
      <c r="C8759" t="s">
        <v>2083</v>
      </c>
      <c r="D8759" t="s">
        <v>1171</v>
      </c>
      <c r="E8759">
        <v>2050</v>
      </c>
      <c r="G8759">
        <v>8</v>
      </c>
      <c r="H8759">
        <v>8</v>
      </c>
    </row>
    <row r="8760" spans="2:8" x14ac:dyDescent="0.25">
      <c r="B8760" t="s">
        <v>2967</v>
      </c>
      <c r="C8760" t="s">
        <v>2085</v>
      </c>
      <c r="D8760" t="s">
        <v>2092</v>
      </c>
      <c r="E8760">
        <v>2050</v>
      </c>
      <c r="G8760">
        <v>2368</v>
      </c>
      <c r="H8760">
        <v>2368</v>
      </c>
    </row>
    <row r="8761" spans="2:8" x14ac:dyDescent="0.25">
      <c r="B8761" t="s">
        <v>2967</v>
      </c>
      <c r="C8761" t="s">
        <v>2086</v>
      </c>
      <c r="D8761" t="s">
        <v>1171</v>
      </c>
      <c r="G8761">
        <v>1</v>
      </c>
      <c r="H8761">
        <v>1</v>
      </c>
    </row>
    <row r="8762" spans="2:8" x14ac:dyDescent="0.25">
      <c r="B8762" t="s">
        <v>2967</v>
      </c>
      <c r="C8762" t="s">
        <v>2087</v>
      </c>
      <c r="D8762" t="s">
        <v>1171</v>
      </c>
      <c r="E8762">
        <v>2050</v>
      </c>
      <c r="F8762" t="s">
        <v>2088</v>
      </c>
      <c r="G8762">
        <v>0.27</v>
      </c>
      <c r="H8762">
        <v>0.27</v>
      </c>
    </row>
    <row r="8763" spans="2:8" x14ac:dyDescent="0.25">
      <c r="B8763" t="s">
        <v>2968</v>
      </c>
      <c r="C8763" t="s">
        <v>1170</v>
      </c>
      <c r="D8763" t="s">
        <v>1171</v>
      </c>
      <c r="G8763">
        <v>2023</v>
      </c>
      <c r="H8763">
        <v>2023</v>
      </c>
    </row>
    <row r="8764" spans="2:8" x14ac:dyDescent="0.25">
      <c r="B8764" t="s">
        <v>2968</v>
      </c>
      <c r="C8764" t="s">
        <v>2083</v>
      </c>
      <c r="D8764" t="s">
        <v>1171</v>
      </c>
      <c r="E8764">
        <v>2020</v>
      </c>
      <c r="G8764">
        <v>11.0294839371593</v>
      </c>
      <c r="H8764">
        <v>11.0294839371593</v>
      </c>
    </row>
    <row r="8765" spans="2:8" x14ac:dyDescent="0.25">
      <c r="B8765" t="s">
        <v>2968</v>
      </c>
      <c r="C8765" t="s">
        <v>2085</v>
      </c>
      <c r="D8765" t="s">
        <v>2092</v>
      </c>
      <c r="E8765">
        <v>2020</v>
      </c>
      <c r="G8765">
        <v>4650</v>
      </c>
      <c r="H8765">
        <v>4650</v>
      </c>
    </row>
    <row r="8766" spans="2:8" x14ac:dyDescent="0.25">
      <c r="B8766" t="s">
        <v>2968</v>
      </c>
      <c r="C8766" t="s">
        <v>2086</v>
      </c>
      <c r="D8766" t="s">
        <v>1171</v>
      </c>
      <c r="G8766">
        <v>1</v>
      </c>
      <c r="H8766">
        <v>1</v>
      </c>
    </row>
    <row r="8767" spans="2:8" x14ac:dyDescent="0.25">
      <c r="B8767" t="s">
        <v>2968</v>
      </c>
      <c r="C8767" t="s">
        <v>2087</v>
      </c>
      <c r="D8767" t="s">
        <v>1171</v>
      </c>
      <c r="E8767">
        <v>2020</v>
      </c>
      <c r="F8767" t="s">
        <v>2088</v>
      </c>
      <c r="G8767">
        <v>0.78</v>
      </c>
      <c r="H8767">
        <v>0.78</v>
      </c>
    </row>
    <row r="8768" spans="2:8" x14ac:dyDescent="0.25">
      <c r="B8768" t="s">
        <v>2969</v>
      </c>
      <c r="C8768" t="s">
        <v>1170</v>
      </c>
      <c r="D8768" t="s">
        <v>1171</v>
      </c>
      <c r="G8768">
        <v>2023</v>
      </c>
      <c r="H8768">
        <v>2023</v>
      </c>
    </row>
    <row r="8769" spans="2:8" x14ac:dyDescent="0.25">
      <c r="B8769" t="s">
        <v>2969</v>
      </c>
      <c r="C8769" t="s">
        <v>2083</v>
      </c>
      <c r="D8769" t="s">
        <v>1171</v>
      </c>
      <c r="E8769">
        <v>2020</v>
      </c>
      <c r="G8769">
        <v>10.942338649583601</v>
      </c>
      <c r="H8769">
        <v>10.942338649583601</v>
      </c>
    </row>
    <row r="8770" spans="2:8" x14ac:dyDescent="0.25">
      <c r="B8770" t="s">
        <v>2969</v>
      </c>
      <c r="C8770" t="s">
        <v>2085</v>
      </c>
      <c r="D8770" t="s">
        <v>2092</v>
      </c>
      <c r="E8770">
        <v>2020</v>
      </c>
      <c r="G8770">
        <v>4050</v>
      </c>
      <c r="H8770">
        <v>4050</v>
      </c>
    </row>
    <row r="8771" spans="2:8" x14ac:dyDescent="0.25">
      <c r="B8771" t="s">
        <v>2969</v>
      </c>
      <c r="C8771" t="s">
        <v>2086</v>
      </c>
      <c r="D8771" t="s">
        <v>1171</v>
      </c>
      <c r="G8771">
        <v>1</v>
      </c>
      <c r="H8771">
        <v>1</v>
      </c>
    </row>
    <row r="8772" spans="2:8" x14ac:dyDescent="0.25">
      <c r="B8772" t="s">
        <v>2969</v>
      </c>
      <c r="C8772" t="s">
        <v>2087</v>
      </c>
      <c r="D8772" t="s">
        <v>1171</v>
      </c>
      <c r="E8772">
        <v>2020</v>
      </c>
      <c r="F8772" t="s">
        <v>2088</v>
      </c>
      <c r="G8772">
        <v>0.93</v>
      </c>
      <c r="H8772">
        <v>0.93</v>
      </c>
    </row>
    <row r="8773" spans="2:8" x14ac:dyDescent="0.25">
      <c r="B8773" t="s">
        <v>2970</v>
      </c>
      <c r="C8773" t="s">
        <v>1170</v>
      </c>
      <c r="D8773" t="s">
        <v>1171</v>
      </c>
      <c r="G8773">
        <v>2023</v>
      </c>
      <c r="H8773">
        <v>2023</v>
      </c>
    </row>
    <row r="8774" spans="2:8" x14ac:dyDescent="0.25">
      <c r="B8774" t="s">
        <v>2970</v>
      </c>
      <c r="C8774" t="s">
        <v>2083</v>
      </c>
      <c r="D8774" t="s">
        <v>1171</v>
      </c>
      <c r="E8774">
        <v>2020</v>
      </c>
      <c r="G8774">
        <v>12</v>
      </c>
      <c r="H8774">
        <v>12</v>
      </c>
    </row>
    <row r="8775" spans="2:8" x14ac:dyDescent="0.25">
      <c r="B8775" t="s">
        <v>2970</v>
      </c>
      <c r="C8775" t="s">
        <v>2085</v>
      </c>
      <c r="D8775" t="s">
        <v>2092</v>
      </c>
      <c r="E8775">
        <v>2020</v>
      </c>
      <c r="G8775">
        <v>1500</v>
      </c>
      <c r="H8775">
        <v>1500</v>
      </c>
    </row>
    <row r="8776" spans="2:8" x14ac:dyDescent="0.25">
      <c r="B8776" t="s">
        <v>2970</v>
      </c>
      <c r="C8776" t="s">
        <v>2086</v>
      </c>
      <c r="D8776" t="s">
        <v>1171</v>
      </c>
      <c r="G8776">
        <v>1</v>
      </c>
      <c r="H8776">
        <v>1</v>
      </c>
    </row>
    <row r="8777" spans="2:8" x14ac:dyDescent="0.25">
      <c r="B8777" t="s">
        <v>2970</v>
      </c>
      <c r="C8777" t="s">
        <v>2087</v>
      </c>
      <c r="D8777" t="s">
        <v>1171</v>
      </c>
      <c r="E8777">
        <v>2020</v>
      </c>
      <c r="F8777" t="s">
        <v>2088</v>
      </c>
      <c r="G8777">
        <v>0.83</v>
      </c>
      <c r="H8777">
        <v>0.83</v>
      </c>
    </row>
    <row r="8778" spans="2:8" x14ac:dyDescent="0.25">
      <c r="B8778" t="s">
        <v>2971</v>
      </c>
      <c r="C8778" t="s">
        <v>1170</v>
      </c>
      <c r="D8778" t="s">
        <v>1171</v>
      </c>
      <c r="G8778">
        <v>2023</v>
      </c>
      <c r="H8778">
        <v>2023</v>
      </c>
    </row>
    <row r="8779" spans="2:8" x14ac:dyDescent="0.25">
      <c r="B8779" t="s">
        <v>2971</v>
      </c>
      <c r="C8779" t="s">
        <v>2083</v>
      </c>
      <c r="D8779" t="s">
        <v>1171</v>
      </c>
      <c r="E8779">
        <v>2020</v>
      </c>
      <c r="G8779">
        <v>4</v>
      </c>
      <c r="H8779">
        <v>4</v>
      </c>
    </row>
    <row r="8780" spans="2:8" x14ac:dyDescent="0.25">
      <c r="B8780" t="s">
        <v>2971</v>
      </c>
      <c r="C8780" t="s">
        <v>2085</v>
      </c>
      <c r="D8780" t="s">
        <v>2092</v>
      </c>
      <c r="E8780">
        <v>2020</v>
      </c>
      <c r="G8780">
        <v>2400</v>
      </c>
      <c r="H8780">
        <v>2400</v>
      </c>
    </row>
    <row r="8781" spans="2:8" x14ac:dyDescent="0.25">
      <c r="B8781" t="s">
        <v>2971</v>
      </c>
      <c r="C8781" t="s">
        <v>2086</v>
      </c>
      <c r="D8781" t="s">
        <v>1171</v>
      </c>
      <c r="G8781">
        <v>1</v>
      </c>
      <c r="H8781">
        <v>1</v>
      </c>
    </row>
    <row r="8782" spans="2:8" x14ac:dyDescent="0.25">
      <c r="B8782" t="s">
        <v>2971</v>
      </c>
      <c r="C8782" t="s">
        <v>2087</v>
      </c>
      <c r="D8782" t="s">
        <v>1171</v>
      </c>
      <c r="E8782">
        <v>2020</v>
      </c>
      <c r="F8782" t="s">
        <v>2088</v>
      </c>
      <c r="G8782">
        <v>0.27</v>
      </c>
      <c r="H8782">
        <v>0.27</v>
      </c>
    </row>
    <row r="8783" spans="2:8" x14ac:dyDescent="0.25">
      <c r="B8783" t="s">
        <v>2968</v>
      </c>
      <c r="C8783" t="s">
        <v>1170</v>
      </c>
      <c r="D8783" t="s">
        <v>1171</v>
      </c>
      <c r="G8783">
        <v>2023</v>
      </c>
      <c r="H8783">
        <v>2023</v>
      </c>
    </row>
    <row r="8784" spans="2:8" x14ac:dyDescent="0.25">
      <c r="B8784" t="s">
        <v>2968</v>
      </c>
      <c r="C8784" t="s">
        <v>2083</v>
      </c>
      <c r="D8784" t="s">
        <v>1171</v>
      </c>
      <c r="E8784">
        <v>2050</v>
      </c>
      <c r="G8784">
        <v>11.0439874137403</v>
      </c>
      <c r="H8784">
        <v>11.0439874137403</v>
      </c>
    </row>
    <row r="8785" spans="2:8" x14ac:dyDescent="0.25">
      <c r="B8785" t="s">
        <v>2968</v>
      </c>
      <c r="C8785" t="s">
        <v>2085</v>
      </c>
      <c r="D8785" t="s">
        <v>2092</v>
      </c>
      <c r="E8785">
        <v>2050</v>
      </c>
      <c r="G8785">
        <v>4650</v>
      </c>
      <c r="H8785">
        <v>4650</v>
      </c>
    </row>
    <row r="8786" spans="2:8" x14ac:dyDescent="0.25">
      <c r="B8786" t="s">
        <v>2968</v>
      </c>
      <c r="C8786" t="s">
        <v>2086</v>
      </c>
      <c r="D8786" t="s">
        <v>1171</v>
      </c>
      <c r="G8786">
        <v>1</v>
      </c>
      <c r="H8786">
        <v>1</v>
      </c>
    </row>
    <row r="8787" spans="2:8" x14ac:dyDescent="0.25">
      <c r="B8787" t="s">
        <v>2968</v>
      </c>
      <c r="C8787" t="s">
        <v>2087</v>
      </c>
      <c r="D8787" t="s">
        <v>1171</v>
      </c>
      <c r="E8787">
        <v>2050</v>
      </c>
      <c r="F8787" t="s">
        <v>2088</v>
      </c>
      <c r="G8787">
        <v>0.78</v>
      </c>
      <c r="H8787">
        <v>0.78</v>
      </c>
    </row>
    <row r="8788" spans="2:8" x14ac:dyDescent="0.25">
      <c r="B8788" t="s">
        <v>2969</v>
      </c>
      <c r="C8788" t="s">
        <v>1170</v>
      </c>
      <c r="D8788" t="s">
        <v>1171</v>
      </c>
      <c r="G8788">
        <v>2023</v>
      </c>
      <c r="H8788">
        <v>2023</v>
      </c>
    </row>
    <row r="8789" spans="2:8" x14ac:dyDescent="0.25">
      <c r="B8789" t="s">
        <v>2969</v>
      </c>
      <c r="C8789" t="s">
        <v>2083</v>
      </c>
      <c r="D8789" t="s">
        <v>1171</v>
      </c>
      <c r="E8789">
        <v>2050</v>
      </c>
      <c r="G8789">
        <v>10.6747265692038</v>
      </c>
      <c r="H8789">
        <v>10.6747265692038</v>
      </c>
    </row>
    <row r="8790" spans="2:8" x14ac:dyDescent="0.25">
      <c r="B8790" t="s">
        <v>2969</v>
      </c>
      <c r="C8790" t="s">
        <v>2085</v>
      </c>
      <c r="D8790" t="s">
        <v>2092</v>
      </c>
      <c r="E8790">
        <v>2050</v>
      </c>
      <c r="G8790">
        <v>4050</v>
      </c>
      <c r="H8790">
        <v>4050</v>
      </c>
    </row>
    <row r="8791" spans="2:8" x14ac:dyDescent="0.25">
      <c r="B8791" t="s">
        <v>2969</v>
      </c>
      <c r="C8791" t="s">
        <v>2086</v>
      </c>
      <c r="D8791" t="s">
        <v>1171</v>
      </c>
      <c r="G8791">
        <v>1</v>
      </c>
      <c r="H8791">
        <v>1</v>
      </c>
    </row>
    <row r="8792" spans="2:8" x14ac:dyDescent="0.25">
      <c r="B8792" t="s">
        <v>2969</v>
      </c>
      <c r="C8792" t="s">
        <v>2087</v>
      </c>
      <c r="D8792" t="s">
        <v>1171</v>
      </c>
      <c r="E8792">
        <v>2050</v>
      </c>
      <c r="F8792" t="s">
        <v>2088</v>
      </c>
      <c r="G8792">
        <v>0.93</v>
      </c>
      <c r="H8792">
        <v>0.93</v>
      </c>
    </row>
    <row r="8793" spans="2:8" x14ac:dyDescent="0.25">
      <c r="B8793" t="s">
        <v>2970</v>
      </c>
      <c r="C8793" t="s">
        <v>1170</v>
      </c>
      <c r="D8793" t="s">
        <v>1171</v>
      </c>
      <c r="G8793">
        <v>2023</v>
      </c>
      <c r="H8793">
        <v>2023</v>
      </c>
    </row>
    <row r="8794" spans="2:8" x14ac:dyDescent="0.25">
      <c r="B8794" t="s">
        <v>2970</v>
      </c>
      <c r="C8794" t="s">
        <v>2083</v>
      </c>
      <c r="D8794" t="s">
        <v>1171</v>
      </c>
      <c r="E8794">
        <v>2050</v>
      </c>
      <c r="G8794">
        <v>12</v>
      </c>
      <c r="H8794">
        <v>12</v>
      </c>
    </row>
    <row r="8795" spans="2:8" x14ac:dyDescent="0.25">
      <c r="B8795" t="s">
        <v>2970</v>
      </c>
      <c r="C8795" t="s">
        <v>2085</v>
      </c>
      <c r="D8795" t="s">
        <v>2092</v>
      </c>
      <c r="E8795">
        <v>2050</v>
      </c>
      <c r="G8795">
        <v>1500</v>
      </c>
      <c r="H8795">
        <v>1500</v>
      </c>
    </row>
    <row r="8796" spans="2:8" x14ac:dyDescent="0.25">
      <c r="B8796" t="s">
        <v>2970</v>
      </c>
      <c r="C8796" t="s">
        <v>2086</v>
      </c>
      <c r="D8796" t="s">
        <v>1171</v>
      </c>
      <c r="G8796">
        <v>1</v>
      </c>
      <c r="H8796">
        <v>1</v>
      </c>
    </row>
    <row r="8797" spans="2:8" x14ac:dyDescent="0.25">
      <c r="B8797" t="s">
        <v>2970</v>
      </c>
      <c r="C8797" t="s">
        <v>2087</v>
      </c>
      <c r="D8797" t="s">
        <v>1171</v>
      </c>
      <c r="E8797">
        <v>2050</v>
      </c>
      <c r="F8797" t="s">
        <v>2088</v>
      </c>
      <c r="G8797">
        <v>0.83</v>
      </c>
      <c r="H8797">
        <v>0.83</v>
      </c>
    </row>
    <row r="8798" spans="2:8" x14ac:dyDescent="0.25">
      <c r="B8798" t="s">
        <v>2971</v>
      </c>
      <c r="C8798" t="s">
        <v>1170</v>
      </c>
      <c r="D8798" t="s">
        <v>1171</v>
      </c>
      <c r="G8798">
        <v>2023</v>
      </c>
      <c r="H8798">
        <v>2023</v>
      </c>
    </row>
    <row r="8799" spans="2:8" x14ac:dyDescent="0.25">
      <c r="B8799" t="s">
        <v>2971</v>
      </c>
      <c r="C8799" t="s">
        <v>2083</v>
      </c>
      <c r="D8799" t="s">
        <v>1171</v>
      </c>
      <c r="E8799">
        <v>2050</v>
      </c>
      <c r="G8799">
        <v>8</v>
      </c>
      <c r="H8799">
        <v>8</v>
      </c>
    </row>
    <row r="8800" spans="2:8" x14ac:dyDescent="0.25">
      <c r="B8800" t="s">
        <v>2971</v>
      </c>
      <c r="C8800" t="s">
        <v>2085</v>
      </c>
      <c r="D8800" t="s">
        <v>2092</v>
      </c>
      <c r="E8800">
        <v>2050</v>
      </c>
      <c r="G8800">
        <v>2400</v>
      </c>
      <c r="H8800">
        <v>2400</v>
      </c>
    </row>
    <row r="8801" spans="2:8" x14ac:dyDescent="0.25">
      <c r="B8801" t="s">
        <v>2971</v>
      </c>
      <c r="C8801" t="s">
        <v>2086</v>
      </c>
      <c r="D8801" t="s">
        <v>1171</v>
      </c>
      <c r="G8801">
        <v>1</v>
      </c>
      <c r="H8801">
        <v>1</v>
      </c>
    </row>
    <row r="8802" spans="2:8" x14ac:dyDescent="0.25">
      <c r="B8802" t="s">
        <v>2971</v>
      </c>
      <c r="C8802" t="s">
        <v>2087</v>
      </c>
      <c r="D8802" t="s">
        <v>1171</v>
      </c>
      <c r="E8802">
        <v>2050</v>
      </c>
      <c r="F8802" t="s">
        <v>2088</v>
      </c>
      <c r="G8802">
        <v>0.27</v>
      </c>
      <c r="H8802">
        <v>0.27</v>
      </c>
    </row>
    <row r="8803" spans="2:8" x14ac:dyDescent="0.25">
      <c r="B8803" t="s">
        <v>2972</v>
      </c>
      <c r="C8803" t="s">
        <v>1170</v>
      </c>
      <c r="D8803" t="s">
        <v>1171</v>
      </c>
      <c r="G8803">
        <v>2023</v>
      </c>
      <c r="H8803">
        <v>2023</v>
      </c>
    </row>
    <row r="8804" spans="2:8" x14ac:dyDescent="0.25">
      <c r="B8804" t="s">
        <v>2972</v>
      </c>
      <c r="C8804" t="s">
        <v>2083</v>
      </c>
      <c r="D8804" t="s">
        <v>1171</v>
      </c>
      <c r="E8804">
        <v>2020</v>
      </c>
      <c r="G8804">
        <v>11.0294839371593</v>
      </c>
      <c r="H8804">
        <v>11.0294839371593</v>
      </c>
    </row>
    <row r="8805" spans="2:8" x14ac:dyDescent="0.25">
      <c r="B8805" t="s">
        <v>2972</v>
      </c>
      <c r="C8805" t="s">
        <v>2085</v>
      </c>
      <c r="D8805" t="s">
        <v>2092</v>
      </c>
      <c r="E8805">
        <v>2020</v>
      </c>
      <c r="G8805">
        <v>4712</v>
      </c>
      <c r="H8805">
        <v>4712</v>
      </c>
    </row>
    <row r="8806" spans="2:8" x14ac:dyDescent="0.25">
      <c r="B8806" t="s">
        <v>2972</v>
      </c>
      <c r="C8806" t="s">
        <v>2086</v>
      </c>
      <c r="D8806" t="s">
        <v>1171</v>
      </c>
      <c r="G8806">
        <v>1</v>
      </c>
      <c r="H8806">
        <v>1</v>
      </c>
    </row>
    <row r="8807" spans="2:8" x14ac:dyDescent="0.25">
      <c r="B8807" t="s">
        <v>2972</v>
      </c>
      <c r="C8807" t="s">
        <v>2087</v>
      </c>
      <c r="D8807" t="s">
        <v>1171</v>
      </c>
      <c r="E8807">
        <v>2020</v>
      </c>
      <c r="F8807" t="s">
        <v>2088</v>
      </c>
      <c r="G8807">
        <v>0.78</v>
      </c>
      <c r="H8807">
        <v>0.78</v>
      </c>
    </row>
    <row r="8808" spans="2:8" x14ac:dyDescent="0.25">
      <c r="B8808" t="s">
        <v>2973</v>
      </c>
      <c r="C8808" t="s">
        <v>1170</v>
      </c>
      <c r="D8808" t="s">
        <v>1171</v>
      </c>
      <c r="G8808">
        <v>2023</v>
      </c>
      <c r="H8808">
        <v>2023</v>
      </c>
    </row>
    <row r="8809" spans="2:8" x14ac:dyDescent="0.25">
      <c r="B8809" t="s">
        <v>2973</v>
      </c>
      <c r="C8809" t="s">
        <v>2083</v>
      </c>
      <c r="D8809" t="s">
        <v>1171</v>
      </c>
      <c r="E8809">
        <v>2020</v>
      </c>
      <c r="G8809">
        <v>10.942338649583601</v>
      </c>
      <c r="H8809">
        <v>10.942338649583601</v>
      </c>
    </row>
    <row r="8810" spans="2:8" x14ac:dyDescent="0.25">
      <c r="B8810" t="s">
        <v>2973</v>
      </c>
      <c r="C8810" t="s">
        <v>2085</v>
      </c>
      <c r="D8810" t="s">
        <v>2092</v>
      </c>
      <c r="E8810">
        <v>2020</v>
      </c>
      <c r="G8810">
        <v>4104</v>
      </c>
      <c r="H8810">
        <v>4104</v>
      </c>
    </row>
    <row r="8811" spans="2:8" x14ac:dyDescent="0.25">
      <c r="B8811" t="s">
        <v>2973</v>
      </c>
      <c r="C8811" t="s">
        <v>2086</v>
      </c>
      <c r="D8811" t="s">
        <v>1171</v>
      </c>
      <c r="G8811">
        <v>1</v>
      </c>
      <c r="H8811">
        <v>1</v>
      </c>
    </row>
    <row r="8812" spans="2:8" x14ac:dyDescent="0.25">
      <c r="B8812" t="s">
        <v>2973</v>
      </c>
      <c r="C8812" t="s">
        <v>2087</v>
      </c>
      <c r="D8812" t="s">
        <v>1171</v>
      </c>
      <c r="E8812">
        <v>2020</v>
      </c>
      <c r="F8812" t="s">
        <v>2088</v>
      </c>
      <c r="G8812">
        <v>0.93</v>
      </c>
      <c r="H8812">
        <v>0.93</v>
      </c>
    </row>
    <row r="8813" spans="2:8" x14ac:dyDescent="0.25">
      <c r="B8813" t="s">
        <v>2974</v>
      </c>
      <c r="C8813" t="s">
        <v>1170</v>
      </c>
      <c r="D8813" t="s">
        <v>1171</v>
      </c>
      <c r="G8813">
        <v>2023</v>
      </c>
      <c r="H8813">
        <v>2023</v>
      </c>
    </row>
    <row r="8814" spans="2:8" x14ac:dyDescent="0.25">
      <c r="B8814" t="s">
        <v>2974</v>
      </c>
      <c r="C8814" t="s">
        <v>2083</v>
      </c>
      <c r="D8814" t="s">
        <v>1171</v>
      </c>
      <c r="E8814">
        <v>2020</v>
      </c>
      <c r="G8814">
        <v>12</v>
      </c>
      <c r="H8814">
        <v>12</v>
      </c>
    </row>
    <row r="8815" spans="2:8" x14ac:dyDescent="0.25">
      <c r="B8815" t="s">
        <v>2974</v>
      </c>
      <c r="C8815" t="s">
        <v>2085</v>
      </c>
      <c r="D8815" t="s">
        <v>2092</v>
      </c>
      <c r="E8815">
        <v>2020</v>
      </c>
      <c r="G8815">
        <v>1520</v>
      </c>
      <c r="H8815">
        <v>1520</v>
      </c>
    </row>
    <row r="8816" spans="2:8" x14ac:dyDescent="0.25">
      <c r="B8816" t="s">
        <v>2974</v>
      </c>
      <c r="C8816" t="s">
        <v>2086</v>
      </c>
      <c r="D8816" t="s">
        <v>1171</v>
      </c>
      <c r="G8816">
        <v>1</v>
      </c>
      <c r="H8816">
        <v>1</v>
      </c>
    </row>
    <row r="8817" spans="2:8" x14ac:dyDescent="0.25">
      <c r="B8817" t="s">
        <v>2974</v>
      </c>
      <c r="C8817" t="s">
        <v>2087</v>
      </c>
      <c r="D8817" t="s">
        <v>1171</v>
      </c>
      <c r="E8817">
        <v>2020</v>
      </c>
      <c r="F8817" t="s">
        <v>2088</v>
      </c>
      <c r="G8817">
        <v>0.83</v>
      </c>
      <c r="H8817">
        <v>0.83</v>
      </c>
    </row>
    <row r="8818" spans="2:8" x14ac:dyDescent="0.25">
      <c r="B8818" t="s">
        <v>2975</v>
      </c>
      <c r="C8818" t="s">
        <v>1170</v>
      </c>
      <c r="D8818" t="s">
        <v>1171</v>
      </c>
      <c r="G8818">
        <v>2023</v>
      </c>
      <c r="H8818">
        <v>2023</v>
      </c>
    </row>
    <row r="8819" spans="2:8" x14ac:dyDescent="0.25">
      <c r="B8819" t="s">
        <v>2975</v>
      </c>
      <c r="C8819" t="s">
        <v>2083</v>
      </c>
      <c r="D8819" t="s">
        <v>1171</v>
      </c>
      <c r="E8819">
        <v>2020</v>
      </c>
      <c r="G8819">
        <v>4</v>
      </c>
      <c r="H8819">
        <v>4</v>
      </c>
    </row>
    <row r="8820" spans="2:8" x14ac:dyDescent="0.25">
      <c r="B8820" t="s">
        <v>2975</v>
      </c>
      <c r="C8820" t="s">
        <v>2085</v>
      </c>
      <c r="D8820" t="s">
        <v>2092</v>
      </c>
      <c r="E8820">
        <v>2020</v>
      </c>
      <c r="G8820">
        <v>2432</v>
      </c>
      <c r="H8820">
        <v>2432</v>
      </c>
    </row>
    <row r="8821" spans="2:8" x14ac:dyDescent="0.25">
      <c r="B8821" t="s">
        <v>2975</v>
      </c>
      <c r="C8821" t="s">
        <v>2086</v>
      </c>
      <c r="D8821" t="s">
        <v>1171</v>
      </c>
      <c r="G8821">
        <v>1</v>
      </c>
      <c r="H8821">
        <v>1</v>
      </c>
    </row>
    <row r="8822" spans="2:8" x14ac:dyDescent="0.25">
      <c r="B8822" t="s">
        <v>2975</v>
      </c>
      <c r="C8822" t="s">
        <v>2087</v>
      </c>
      <c r="D8822" t="s">
        <v>1171</v>
      </c>
      <c r="E8822">
        <v>2020</v>
      </c>
      <c r="F8822" t="s">
        <v>2088</v>
      </c>
      <c r="G8822">
        <v>0.27</v>
      </c>
      <c r="H8822">
        <v>0.27</v>
      </c>
    </row>
    <row r="8823" spans="2:8" x14ac:dyDescent="0.25">
      <c r="B8823" t="s">
        <v>2972</v>
      </c>
      <c r="C8823" t="s">
        <v>1170</v>
      </c>
      <c r="D8823" t="s">
        <v>1171</v>
      </c>
      <c r="G8823">
        <v>2023</v>
      </c>
      <c r="H8823">
        <v>2023</v>
      </c>
    </row>
    <row r="8824" spans="2:8" x14ac:dyDescent="0.25">
      <c r="B8824" t="s">
        <v>2972</v>
      </c>
      <c r="C8824" t="s">
        <v>2083</v>
      </c>
      <c r="D8824" t="s">
        <v>1171</v>
      </c>
      <c r="E8824">
        <v>2050</v>
      </c>
      <c r="G8824">
        <v>11.0439874137403</v>
      </c>
      <c r="H8824">
        <v>11.0439874137403</v>
      </c>
    </row>
    <row r="8825" spans="2:8" x14ac:dyDescent="0.25">
      <c r="B8825" t="s">
        <v>2972</v>
      </c>
      <c r="C8825" t="s">
        <v>2085</v>
      </c>
      <c r="D8825" t="s">
        <v>2092</v>
      </c>
      <c r="E8825">
        <v>2050</v>
      </c>
      <c r="G8825">
        <v>4712</v>
      </c>
      <c r="H8825">
        <v>4712</v>
      </c>
    </row>
    <row r="8826" spans="2:8" x14ac:dyDescent="0.25">
      <c r="B8826" t="s">
        <v>2972</v>
      </c>
      <c r="C8826" t="s">
        <v>2086</v>
      </c>
      <c r="D8826" t="s">
        <v>1171</v>
      </c>
      <c r="G8826">
        <v>1</v>
      </c>
      <c r="H8826">
        <v>1</v>
      </c>
    </row>
    <row r="8827" spans="2:8" x14ac:dyDescent="0.25">
      <c r="B8827" t="s">
        <v>2972</v>
      </c>
      <c r="C8827" t="s">
        <v>2087</v>
      </c>
      <c r="D8827" t="s">
        <v>1171</v>
      </c>
      <c r="E8827">
        <v>2050</v>
      </c>
      <c r="F8827" t="s">
        <v>2088</v>
      </c>
      <c r="G8827">
        <v>0.78</v>
      </c>
      <c r="H8827">
        <v>0.78</v>
      </c>
    </row>
    <row r="8828" spans="2:8" x14ac:dyDescent="0.25">
      <c r="B8828" t="s">
        <v>2973</v>
      </c>
      <c r="C8828" t="s">
        <v>1170</v>
      </c>
      <c r="D8828" t="s">
        <v>1171</v>
      </c>
      <c r="G8828">
        <v>2023</v>
      </c>
      <c r="H8828">
        <v>2023</v>
      </c>
    </row>
    <row r="8829" spans="2:8" x14ac:dyDescent="0.25">
      <c r="B8829" t="s">
        <v>2973</v>
      </c>
      <c r="C8829" t="s">
        <v>2083</v>
      </c>
      <c r="D8829" t="s">
        <v>1171</v>
      </c>
      <c r="E8829">
        <v>2050</v>
      </c>
      <c r="G8829">
        <v>10.6747265692038</v>
      </c>
      <c r="H8829">
        <v>10.6747265692038</v>
      </c>
    </row>
    <row r="8830" spans="2:8" x14ac:dyDescent="0.25">
      <c r="B8830" t="s">
        <v>2973</v>
      </c>
      <c r="C8830" t="s">
        <v>2085</v>
      </c>
      <c r="D8830" t="s">
        <v>2092</v>
      </c>
      <c r="E8830">
        <v>2050</v>
      </c>
      <c r="G8830">
        <v>4104</v>
      </c>
      <c r="H8830">
        <v>4104</v>
      </c>
    </row>
    <row r="8831" spans="2:8" x14ac:dyDescent="0.25">
      <c r="B8831" t="s">
        <v>2973</v>
      </c>
      <c r="C8831" t="s">
        <v>2086</v>
      </c>
      <c r="D8831" t="s">
        <v>1171</v>
      </c>
      <c r="G8831">
        <v>1</v>
      </c>
      <c r="H8831">
        <v>1</v>
      </c>
    </row>
    <row r="8832" spans="2:8" x14ac:dyDescent="0.25">
      <c r="B8832" t="s">
        <v>2973</v>
      </c>
      <c r="C8832" t="s">
        <v>2087</v>
      </c>
      <c r="D8832" t="s">
        <v>1171</v>
      </c>
      <c r="E8832">
        <v>2050</v>
      </c>
      <c r="F8832" t="s">
        <v>2088</v>
      </c>
      <c r="G8832">
        <v>0.93</v>
      </c>
      <c r="H8832">
        <v>0.93</v>
      </c>
    </row>
    <row r="8833" spans="2:8" x14ac:dyDescent="0.25">
      <c r="B8833" t="s">
        <v>2974</v>
      </c>
      <c r="C8833" t="s">
        <v>1170</v>
      </c>
      <c r="D8833" t="s">
        <v>1171</v>
      </c>
      <c r="G8833">
        <v>2023</v>
      </c>
      <c r="H8833">
        <v>2023</v>
      </c>
    </row>
    <row r="8834" spans="2:8" x14ac:dyDescent="0.25">
      <c r="B8834" t="s">
        <v>2974</v>
      </c>
      <c r="C8834" t="s">
        <v>2083</v>
      </c>
      <c r="D8834" t="s">
        <v>1171</v>
      </c>
      <c r="E8834">
        <v>2050</v>
      </c>
      <c r="G8834">
        <v>12</v>
      </c>
      <c r="H8834">
        <v>12</v>
      </c>
    </row>
    <row r="8835" spans="2:8" x14ac:dyDescent="0.25">
      <c r="B8835" t="s">
        <v>2974</v>
      </c>
      <c r="C8835" t="s">
        <v>2085</v>
      </c>
      <c r="D8835" t="s">
        <v>2092</v>
      </c>
      <c r="E8835">
        <v>2050</v>
      </c>
      <c r="G8835">
        <v>1520</v>
      </c>
      <c r="H8835">
        <v>1520</v>
      </c>
    </row>
    <row r="8836" spans="2:8" x14ac:dyDescent="0.25">
      <c r="B8836" t="s">
        <v>2974</v>
      </c>
      <c r="C8836" t="s">
        <v>2086</v>
      </c>
      <c r="D8836" t="s">
        <v>1171</v>
      </c>
      <c r="G8836">
        <v>1</v>
      </c>
      <c r="H8836">
        <v>1</v>
      </c>
    </row>
    <row r="8837" spans="2:8" x14ac:dyDescent="0.25">
      <c r="B8837" t="s">
        <v>2974</v>
      </c>
      <c r="C8837" t="s">
        <v>2087</v>
      </c>
      <c r="D8837" t="s">
        <v>1171</v>
      </c>
      <c r="E8837">
        <v>2050</v>
      </c>
      <c r="F8837" t="s">
        <v>2088</v>
      </c>
      <c r="G8837">
        <v>0.83</v>
      </c>
      <c r="H8837">
        <v>0.83</v>
      </c>
    </row>
    <row r="8838" spans="2:8" x14ac:dyDescent="0.25">
      <c r="B8838" t="s">
        <v>2975</v>
      </c>
      <c r="C8838" t="s">
        <v>1170</v>
      </c>
      <c r="D8838" t="s">
        <v>1171</v>
      </c>
      <c r="G8838">
        <v>2023</v>
      </c>
      <c r="H8838">
        <v>2023</v>
      </c>
    </row>
    <row r="8839" spans="2:8" x14ac:dyDescent="0.25">
      <c r="B8839" t="s">
        <v>2975</v>
      </c>
      <c r="C8839" t="s">
        <v>2083</v>
      </c>
      <c r="D8839" t="s">
        <v>1171</v>
      </c>
      <c r="E8839">
        <v>2050</v>
      </c>
      <c r="G8839">
        <v>8</v>
      </c>
      <c r="H8839">
        <v>8</v>
      </c>
    </row>
    <row r="8840" spans="2:8" x14ac:dyDescent="0.25">
      <c r="B8840" t="s">
        <v>2975</v>
      </c>
      <c r="C8840" t="s">
        <v>2085</v>
      </c>
      <c r="D8840" t="s">
        <v>2092</v>
      </c>
      <c r="E8840">
        <v>2050</v>
      </c>
      <c r="G8840">
        <v>2432</v>
      </c>
      <c r="H8840">
        <v>2432</v>
      </c>
    </row>
    <row r="8841" spans="2:8" x14ac:dyDescent="0.25">
      <c r="B8841" t="s">
        <v>2975</v>
      </c>
      <c r="C8841" t="s">
        <v>2086</v>
      </c>
      <c r="D8841" t="s">
        <v>1171</v>
      </c>
      <c r="G8841">
        <v>1</v>
      </c>
      <c r="H8841">
        <v>1</v>
      </c>
    </row>
    <row r="8842" spans="2:8" x14ac:dyDescent="0.25">
      <c r="B8842" t="s">
        <v>2975</v>
      </c>
      <c r="C8842" t="s">
        <v>2087</v>
      </c>
      <c r="D8842" t="s">
        <v>1171</v>
      </c>
      <c r="E8842">
        <v>2050</v>
      </c>
      <c r="F8842" t="s">
        <v>2088</v>
      </c>
      <c r="G8842">
        <v>0.27</v>
      </c>
      <c r="H8842">
        <v>0.27</v>
      </c>
    </row>
    <row r="8843" spans="2:8" x14ac:dyDescent="0.25">
      <c r="B8843" t="s">
        <v>2976</v>
      </c>
      <c r="C8843" t="s">
        <v>1170</v>
      </c>
      <c r="D8843" t="s">
        <v>1171</v>
      </c>
      <c r="G8843">
        <v>2023</v>
      </c>
      <c r="H8843">
        <v>2023</v>
      </c>
    </row>
    <row r="8844" spans="2:8" x14ac:dyDescent="0.25">
      <c r="B8844" t="s">
        <v>2976</v>
      </c>
      <c r="C8844" t="s">
        <v>2083</v>
      </c>
      <c r="D8844" t="s">
        <v>1171</v>
      </c>
      <c r="E8844">
        <v>2020</v>
      </c>
      <c r="G8844">
        <v>11.0294839371593</v>
      </c>
      <c r="H8844">
        <v>11.0294839371593</v>
      </c>
    </row>
    <row r="8845" spans="2:8" x14ac:dyDescent="0.25">
      <c r="B8845" t="s">
        <v>2976</v>
      </c>
      <c r="C8845" t="s">
        <v>2085</v>
      </c>
      <c r="D8845" t="s">
        <v>2092</v>
      </c>
      <c r="E8845">
        <v>2020</v>
      </c>
      <c r="G8845">
        <v>4774</v>
      </c>
      <c r="H8845">
        <v>4774</v>
      </c>
    </row>
    <row r="8846" spans="2:8" x14ac:dyDescent="0.25">
      <c r="B8846" t="s">
        <v>2976</v>
      </c>
      <c r="C8846" t="s">
        <v>2086</v>
      </c>
      <c r="D8846" t="s">
        <v>1171</v>
      </c>
      <c r="G8846">
        <v>1</v>
      </c>
      <c r="H8846">
        <v>1</v>
      </c>
    </row>
    <row r="8847" spans="2:8" x14ac:dyDescent="0.25">
      <c r="B8847" t="s">
        <v>2976</v>
      </c>
      <c r="C8847" t="s">
        <v>2087</v>
      </c>
      <c r="D8847" t="s">
        <v>1171</v>
      </c>
      <c r="E8847">
        <v>2020</v>
      </c>
      <c r="F8847" t="s">
        <v>2088</v>
      </c>
      <c r="G8847">
        <v>0.78</v>
      </c>
      <c r="H8847">
        <v>0.78</v>
      </c>
    </row>
    <row r="8848" spans="2:8" x14ac:dyDescent="0.25">
      <c r="B8848" t="s">
        <v>2977</v>
      </c>
      <c r="C8848" t="s">
        <v>1170</v>
      </c>
      <c r="D8848" t="s">
        <v>1171</v>
      </c>
      <c r="G8848">
        <v>2023</v>
      </c>
      <c r="H8848">
        <v>2023</v>
      </c>
    </row>
    <row r="8849" spans="2:8" x14ac:dyDescent="0.25">
      <c r="B8849" t="s">
        <v>2977</v>
      </c>
      <c r="C8849" t="s">
        <v>2083</v>
      </c>
      <c r="D8849" t="s">
        <v>1171</v>
      </c>
      <c r="E8849">
        <v>2020</v>
      </c>
      <c r="G8849">
        <v>10.942338649583601</v>
      </c>
      <c r="H8849">
        <v>10.942338649583601</v>
      </c>
    </row>
    <row r="8850" spans="2:8" x14ac:dyDescent="0.25">
      <c r="B8850" t="s">
        <v>2977</v>
      </c>
      <c r="C8850" t="s">
        <v>2085</v>
      </c>
      <c r="D8850" t="s">
        <v>2092</v>
      </c>
      <c r="E8850">
        <v>2020</v>
      </c>
      <c r="G8850">
        <v>4158</v>
      </c>
      <c r="H8850">
        <v>4158</v>
      </c>
    </row>
    <row r="8851" spans="2:8" x14ac:dyDescent="0.25">
      <c r="B8851" t="s">
        <v>2977</v>
      </c>
      <c r="C8851" t="s">
        <v>2086</v>
      </c>
      <c r="D8851" t="s">
        <v>1171</v>
      </c>
      <c r="G8851">
        <v>1</v>
      </c>
      <c r="H8851">
        <v>1</v>
      </c>
    </row>
    <row r="8852" spans="2:8" x14ac:dyDescent="0.25">
      <c r="B8852" t="s">
        <v>2977</v>
      </c>
      <c r="C8852" t="s">
        <v>2087</v>
      </c>
      <c r="D8852" t="s">
        <v>1171</v>
      </c>
      <c r="E8852">
        <v>2020</v>
      </c>
      <c r="F8852" t="s">
        <v>2088</v>
      </c>
      <c r="G8852">
        <v>0.93</v>
      </c>
      <c r="H8852">
        <v>0.93</v>
      </c>
    </row>
    <row r="8853" spans="2:8" x14ac:dyDescent="0.25">
      <c r="B8853" t="s">
        <v>2978</v>
      </c>
      <c r="C8853" t="s">
        <v>1170</v>
      </c>
      <c r="D8853" t="s">
        <v>1171</v>
      </c>
      <c r="G8853">
        <v>2023</v>
      </c>
      <c r="H8853">
        <v>2023</v>
      </c>
    </row>
    <row r="8854" spans="2:8" x14ac:dyDescent="0.25">
      <c r="B8854" t="s">
        <v>2978</v>
      </c>
      <c r="C8854" t="s">
        <v>2083</v>
      </c>
      <c r="D8854" t="s">
        <v>1171</v>
      </c>
      <c r="E8854">
        <v>2020</v>
      </c>
      <c r="G8854">
        <v>12</v>
      </c>
      <c r="H8854">
        <v>12</v>
      </c>
    </row>
    <row r="8855" spans="2:8" x14ac:dyDescent="0.25">
      <c r="B8855" t="s">
        <v>2978</v>
      </c>
      <c r="C8855" t="s">
        <v>2085</v>
      </c>
      <c r="D8855" t="s">
        <v>2092</v>
      </c>
      <c r="E8855">
        <v>2020</v>
      </c>
      <c r="G8855">
        <v>1540</v>
      </c>
      <c r="H8855">
        <v>1540</v>
      </c>
    </row>
    <row r="8856" spans="2:8" x14ac:dyDescent="0.25">
      <c r="B8856" t="s">
        <v>2978</v>
      </c>
      <c r="C8856" t="s">
        <v>2086</v>
      </c>
      <c r="D8856" t="s">
        <v>1171</v>
      </c>
      <c r="G8856">
        <v>1</v>
      </c>
      <c r="H8856">
        <v>1</v>
      </c>
    </row>
    <row r="8857" spans="2:8" x14ac:dyDescent="0.25">
      <c r="B8857" t="s">
        <v>2978</v>
      </c>
      <c r="C8857" t="s">
        <v>2087</v>
      </c>
      <c r="D8857" t="s">
        <v>1171</v>
      </c>
      <c r="E8857">
        <v>2020</v>
      </c>
      <c r="F8857" t="s">
        <v>2088</v>
      </c>
      <c r="G8857">
        <v>0.83</v>
      </c>
      <c r="H8857">
        <v>0.83</v>
      </c>
    </row>
    <row r="8858" spans="2:8" x14ac:dyDescent="0.25">
      <c r="B8858" t="s">
        <v>2979</v>
      </c>
      <c r="C8858" t="s">
        <v>1170</v>
      </c>
      <c r="D8858" t="s">
        <v>1171</v>
      </c>
      <c r="G8858">
        <v>2023</v>
      </c>
      <c r="H8858">
        <v>2023</v>
      </c>
    </row>
    <row r="8859" spans="2:8" x14ac:dyDescent="0.25">
      <c r="B8859" t="s">
        <v>2979</v>
      </c>
      <c r="C8859" t="s">
        <v>2083</v>
      </c>
      <c r="D8859" t="s">
        <v>1171</v>
      </c>
      <c r="E8859">
        <v>2020</v>
      </c>
      <c r="G8859">
        <v>4</v>
      </c>
      <c r="H8859">
        <v>4</v>
      </c>
    </row>
    <row r="8860" spans="2:8" x14ac:dyDescent="0.25">
      <c r="B8860" t="s">
        <v>2979</v>
      </c>
      <c r="C8860" t="s">
        <v>2085</v>
      </c>
      <c r="D8860" t="s">
        <v>2092</v>
      </c>
      <c r="E8860">
        <v>2020</v>
      </c>
      <c r="G8860">
        <v>2464</v>
      </c>
      <c r="H8860">
        <v>2464</v>
      </c>
    </row>
    <row r="8861" spans="2:8" x14ac:dyDescent="0.25">
      <c r="B8861" t="s">
        <v>2979</v>
      </c>
      <c r="C8861" t="s">
        <v>2086</v>
      </c>
      <c r="D8861" t="s">
        <v>1171</v>
      </c>
      <c r="G8861">
        <v>1</v>
      </c>
      <c r="H8861">
        <v>1</v>
      </c>
    </row>
    <row r="8862" spans="2:8" x14ac:dyDescent="0.25">
      <c r="B8862" t="s">
        <v>2979</v>
      </c>
      <c r="C8862" t="s">
        <v>2087</v>
      </c>
      <c r="D8862" t="s">
        <v>1171</v>
      </c>
      <c r="E8862">
        <v>2020</v>
      </c>
      <c r="F8862" t="s">
        <v>2088</v>
      </c>
      <c r="G8862">
        <v>0.27</v>
      </c>
      <c r="H8862">
        <v>0.27</v>
      </c>
    </row>
    <row r="8863" spans="2:8" x14ac:dyDescent="0.25">
      <c r="B8863" t="s">
        <v>2976</v>
      </c>
      <c r="C8863" t="s">
        <v>1170</v>
      </c>
      <c r="D8863" t="s">
        <v>1171</v>
      </c>
      <c r="G8863">
        <v>2023</v>
      </c>
      <c r="H8863">
        <v>2023</v>
      </c>
    </row>
    <row r="8864" spans="2:8" x14ac:dyDescent="0.25">
      <c r="B8864" t="s">
        <v>2976</v>
      </c>
      <c r="C8864" t="s">
        <v>2083</v>
      </c>
      <c r="D8864" t="s">
        <v>1171</v>
      </c>
      <c r="E8864">
        <v>2050</v>
      </c>
      <c r="G8864">
        <v>11.0439874137403</v>
      </c>
      <c r="H8864">
        <v>11.0439874137403</v>
      </c>
    </row>
    <row r="8865" spans="2:8" x14ac:dyDescent="0.25">
      <c r="B8865" t="s">
        <v>2976</v>
      </c>
      <c r="C8865" t="s">
        <v>2085</v>
      </c>
      <c r="D8865" t="s">
        <v>2092</v>
      </c>
      <c r="E8865">
        <v>2050</v>
      </c>
      <c r="G8865">
        <v>4774</v>
      </c>
      <c r="H8865">
        <v>4774</v>
      </c>
    </row>
    <row r="8866" spans="2:8" x14ac:dyDescent="0.25">
      <c r="B8866" t="s">
        <v>2976</v>
      </c>
      <c r="C8866" t="s">
        <v>2086</v>
      </c>
      <c r="D8866" t="s">
        <v>1171</v>
      </c>
      <c r="G8866">
        <v>1</v>
      </c>
      <c r="H8866">
        <v>1</v>
      </c>
    </row>
    <row r="8867" spans="2:8" x14ac:dyDescent="0.25">
      <c r="B8867" t="s">
        <v>2976</v>
      </c>
      <c r="C8867" t="s">
        <v>2087</v>
      </c>
      <c r="D8867" t="s">
        <v>1171</v>
      </c>
      <c r="E8867">
        <v>2050</v>
      </c>
      <c r="F8867" t="s">
        <v>2088</v>
      </c>
      <c r="G8867">
        <v>0.78</v>
      </c>
      <c r="H8867">
        <v>0.78</v>
      </c>
    </row>
    <row r="8868" spans="2:8" x14ac:dyDescent="0.25">
      <c r="B8868" t="s">
        <v>2977</v>
      </c>
      <c r="C8868" t="s">
        <v>1170</v>
      </c>
      <c r="D8868" t="s">
        <v>1171</v>
      </c>
      <c r="G8868">
        <v>2023</v>
      </c>
      <c r="H8868">
        <v>2023</v>
      </c>
    </row>
    <row r="8869" spans="2:8" x14ac:dyDescent="0.25">
      <c r="B8869" t="s">
        <v>2977</v>
      </c>
      <c r="C8869" t="s">
        <v>2083</v>
      </c>
      <c r="D8869" t="s">
        <v>1171</v>
      </c>
      <c r="E8869">
        <v>2050</v>
      </c>
      <c r="G8869">
        <v>10.6747265692038</v>
      </c>
      <c r="H8869">
        <v>10.6747265692038</v>
      </c>
    </row>
    <row r="8870" spans="2:8" x14ac:dyDescent="0.25">
      <c r="B8870" t="s">
        <v>2977</v>
      </c>
      <c r="C8870" t="s">
        <v>2085</v>
      </c>
      <c r="D8870" t="s">
        <v>2092</v>
      </c>
      <c r="E8870">
        <v>2050</v>
      </c>
      <c r="G8870">
        <v>4158</v>
      </c>
      <c r="H8870">
        <v>4158</v>
      </c>
    </row>
    <row r="8871" spans="2:8" x14ac:dyDescent="0.25">
      <c r="B8871" t="s">
        <v>2977</v>
      </c>
      <c r="C8871" t="s">
        <v>2086</v>
      </c>
      <c r="D8871" t="s">
        <v>1171</v>
      </c>
      <c r="G8871">
        <v>1</v>
      </c>
      <c r="H8871">
        <v>1</v>
      </c>
    </row>
    <row r="8872" spans="2:8" x14ac:dyDescent="0.25">
      <c r="B8872" t="s">
        <v>2977</v>
      </c>
      <c r="C8872" t="s">
        <v>2087</v>
      </c>
      <c r="D8872" t="s">
        <v>1171</v>
      </c>
      <c r="E8872">
        <v>2050</v>
      </c>
      <c r="F8872" t="s">
        <v>2088</v>
      </c>
      <c r="G8872">
        <v>0.93</v>
      </c>
      <c r="H8872">
        <v>0.93</v>
      </c>
    </row>
    <row r="8873" spans="2:8" x14ac:dyDescent="0.25">
      <c r="B8873" t="s">
        <v>2978</v>
      </c>
      <c r="C8873" t="s">
        <v>1170</v>
      </c>
      <c r="D8873" t="s">
        <v>1171</v>
      </c>
      <c r="G8873">
        <v>2023</v>
      </c>
      <c r="H8873">
        <v>2023</v>
      </c>
    </row>
    <row r="8874" spans="2:8" x14ac:dyDescent="0.25">
      <c r="B8874" t="s">
        <v>2978</v>
      </c>
      <c r="C8874" t="s">
        <v>2083</v>
      </c>
      <c r="D8874" t="s">
        <v>1171</v>
      </c>
      <c r="E8874">
        <v>2050</v>
      </c>
      <c r="G8874">
        <v>12</v>
      </c>
      <c r="H8874">
        <v>12</v>
      </c>
    </row>
    <row r="8875" spans="2:8" x14ac:dyDescent="0.25">
      <c r="B8875" t="s">
        <v>2978</v>
      </c>
      <c r="C8875" t="s">
        <v>2085</v>
      </c>
      <c r="D8875" t="s">
        <v>2092</v>
      </c>
      <c r="E8875">
        <v>2050</v>
      </c>
      <c r="G8875">
        <v>1540</v>
      </c>
      <c r="H8875">
        <v>1540</v>
      </c>
    </row>
    <row r="8876" spans="2:8" x14ac:dyDescent="0.25">
      <c r="B8876" t="s">
        <v>2978</v>
      </c>
      <c r="C8876" t="s">
        <v>2086</v>
      </c>
      <c r="D8876" t="s">
        <v>1171</v>
      </c>
      <c r="G8876">
        <v>1</v>
      </c>
      <c r="H8876">
        <v>1</v>
      </c>
    </row>
    <row r="8877" spans="2:8" x14ac:dyDescent="0.25">
      <c r="B8877" t="s">
        <v>2978</v>
      </c>
      <c r="C8877" t="s">
        <v>2087</v>
      </c>
      <c r="D8877" t="s">
        <v>1171</v>
      </c>
      <c r="E8877">
        <v>2050</v>
      </c>
      <c r="F8877" t="s">
        <v>2088</v>
      </c>
      <c r="G8877">
        <v>0.83</v>
      </c>
      <c r="H8877">
        <v>0.83</v>
      </c>
    </row>
    <row r="8878" spans="2:8" x14ac:dyDescent="0.25">
      <c r="B8878" t="s">
        <v>2979</v>
      </c>
      <c r="C8878" t="s">
        <v>1170</v>
      </c>
      <c r="D8878" t="s">
        <v>1171</v>
      </c>
      <c r="G8878">
        <v>2023</v>
      </c>
      <c r="H8878">
        <v>2023</v>
      </c>
    </row>
    <row r="8879" spans="2:8" x14ac:dyDescent="0.25">
      <c r="B8879" t="s">
        <v>2979</v>
      </c>
      <c r="C8879" t="s">
        <v>2083</v>
      </c>
      <c r="D8879" t="s">
        <v>1171</v>
      </c>
      <c r="E8879">
        <v>2050</v>
      </c>
      <c r="G8879">
        <v>8</v>
      </c>
      <c r="H8879">
        <v>8</v>
      </c>
    </row>
    <row r="8880" spans="2:8" x14ac:dyDescent="0.25">
      <c r="B8880" t="s">
        <v>2979</v>
      </c>
      <c r="C8880" t="s">
        <v>2085</v>
      </c>
      <c r="D8880" t="s">
        <v>2092</v>
      </c>
      <c r="E8880">
        <v>2050</v>
      </c>
      <c r="G8880">
        <v>2464</v>
      </c>
      <c r="H8880">
        <v>2464</v>
      </c>
    </row>
    <row r="8881" spans="2:8" x14ac:dyDescent="0.25">
      <c r="B8881" t="s">
        <v>2979</v>
      </c>
      <c r="C8881" t="s">
        <v>2086</v>
      </c>
      <c r="D8881" t="s">
        <v>1171</v>
      </c>
      <c r="G8881">
        <v>1</v>
      </c>
      <c r="H8881">
        <v>1</v>
      </c>
    </row>
    <row r="8882" spans="2:8" x14ac:dyDescent="0.25">
      <c r="B8882" t="s">
        <v>2979</v>
      </c>
      <c r="C8882" t="s">
        <v>2087</v>
      </c>
      <c r="D8882" t="s">
        <v>1171</v>
      </c>
      <c r="E8882">
        <v>2050</v>
      </c>
      <c r="F8882" t="s">
        <v>2088</v>
      </c>
      <c r="G8882">
        <v>0.27</v>
      </c>
      <c r="H8882">
        <v>0.27</v>
      </c>
    </row>
    <row r="8883" spans="2:8" x14ac:dyDescent="0.25">
      <c r="B8883" t="s">
        <v>2980</v>
      </c>
      <c r="C8883" t="s">
        <v>1170</v>
      </c>
      <c r="D8883" t="s">
        <v>1171</v>
      </c>
      <c r="G8883">
        <v>2023</v>
      </c>
      <c r="H8883">
        <v>2023</v>
      </c>
    </row>
    <row r="8884" spans="2:8" x14ac:dyDescent="0.25">
      <c r="B8884" t="s">
        <v>2980</v>
      </c>
      <c r="C8884" t="s">
        <v>2083</v>
      </c>
      <c r="D8884" t="s">
        <v>1171</v>
      </c>
      <c r="E8884">
        <v>2020</v>
      </c>
      <c r="G8884">
        <v>11.0294839371593</v>
      </c>
      <c r="H8884">
        <v>11.0294839371593</v>
      </c>
    </row>
    <row r="8885" spans="2:8" x14ac:dyDescent="0.25">
      <c r="B8885" t="s">
        <v>2980</v>
      </c>
      <c r="C8885" t="s">
        <v>2085</v>
      </c>
      <c r="D8885" t="s">
        <v>2092</v>
      </c>
      <c r="E8885">
        <v>2020</v>
      </c>
      <c r="G8885">
        <v>4836</v>
      </c>
      <c r="H8885">
        <v>4836</v>
      </c>
    </row>
    <row r="8886" spans="2:8" x14ac:dyDescent="0.25">
      <c r="B8886" t="s">
        <v>2980</v>
      </c>
      <c r="C8886" t="s">
        <v>2086</v>
      </c>
      <c r="D8886" t="s">
        <v>1171</v>
      </c>
      <c r="G8886">
        <v>1</v>
      </c>
      <c r="H8886">
        <v>1</v>
      </c>
    </row>
    <row r="8887" spans="2:8" x14ac:dyDescent="0.25">
      <c r="B8887" t="s">
        <v>2980</v>
      </c>
      <c r="C8887" t="s">
        <v>2087</v>
      </c>
      <c r="D8887" t="s">
        <v>1171</v>
      </c>
      <c r="E8887">
        <v>2020</v>
      </c>
      <c r="F8887" t="s">
        <v>2088</v>
      </c>
      <c r="G8887">
        <v>0.78</v>
      </c>
      <c r="H8887">
        <v>0.78</v>
      </c>
    </row>
    <row r="8888" spans="2:8" x14ac:dyDescent="0.25">
      <c r="B8888" t="s">
        <v>2981</v>
      </c>
      <c r="C8888" t="s">
        <v>1170</v>
      </c>
      <c r="D8888" t="s">
        <v>1171</v>
      </c>
      <c r="G8888">
        <v>2023</v>
      </c>
      <c r="H8888">
        <v>2023</v>
      </c>
    </row>
    <row r="8889" spans="2:8" x14ac:dyDescent="0.25">
      <c r="B8889" t="s">
        <v>2981</v>
      </c>
      <c r="C8889" t="s">
        <v>2083</v>
      </c>
      <c r="D8889" t="s">
        <v>1171</v>
      </c>
      <c r="E8889">
        <v>2020</v>
      </c>
      <c r="G8889">
        <v>10.942338649583601</v>
      </c>
      <c r="H8889">
        <v>10.942338649583601</v>
      </c>
    </row>
    <row r="8890" spans="2:8" x14ac:dyDescent="0.25">
      <c r="B8890" t="s">
        <v>2981</v>
      </c>
      <c r="C8890" t="s">
        <v>2085</v>
      </c>
      <c r="D8890" t="s">
        <v>2092</v>
      </c>
      <c r="E8890">
        <v>2020</v>
      </c>
      <c r="G8890">
        <v>4212</v>
      </c>
      <c r="H8890">
        <v>4212</v>
      </c>
    </row>
    <row r="8891" spans="2:8" x14ac:dyDescent="0.25">
      <c r="B8891" t="s">
        <v>2981</v>
      </c>
      <c r="C8891" t="s">
        <v>2086</v>
      </c>
      <c r="D8891" t="s">
        <v>1171</v>
      </c>
      <c r="G8891">
        <v>1</v>
      </c>
      <c r="H8891">
        <v>1</v>
      </c>
    </row>
    <row r="8892" spans="2:8" x14ac:dyDescent="0.25">
      <c r="B8892" t="s">
        <v>2981</v>
      </c>
      <c r="C8892" t="s">
        <v>2087</v>
      </c>
      <c r="D8892" t="s">
        <v>1171</v>
      </c>
      <c r="E8892">
        <v>2020</v>
      </c>
      <c r="F8892" t="s">
        <v>2088</v>
      </c>
      <c r="G8892">
        <v>0.93</v>
      </c>
      <c r="H8892">
        <v>0.93</v>
      </c>
    </row>
    <row r="8893" spans="2:8" x14ac:dyDescent="0.25">
      <c r="B8893" t="s">
        <v>2982</v>
      </c>
      <c r="C8893" t="s">
        <v>1170</v>
      </c>
      <c r="D8893" t="s">
        <v>1171</v>
      </c>
      <c r="G8893">
        <v>2023</v>
      </c>
      <c r="H8893">
        <v>2023</v>
      </c>
    </row>
    <row r="8894" spans="2:8" x14ac:dyDescent="0.25">
      <c r="B8894" t="s">
        <v>2982</v>
      </c>
      <c r="C8894" t="s">
        <v>2083</v>
      </c>
      <c r="D8894" t="s">
        <v>1171</v>
      </c>
      <c r="E8894">
        <v>2020</v>
      </c>
      <c r="G8894">
        <v>12</v>
      </c>
      <c r="H8894">
        <v>12</v>
      </c>
    </row>
    <row r="8895" spans="2:8" x14ac:dyDescent="0.25">
      <c r="B8895" t="s">
        <v>2982</v>
      </c>
      <c r="C8895" t="s">
        <v>2085</v>
      </c>
      <c r="D8895" t="s">
        <v>2092</v>
      </c>
      <c r="E8895">
        <v>2020</v>
      </c>
      <c r="G8895">
        <v>1560</v>
      </c>
      <c r="H8895">
        <v>1560</v>
      </c>
    </row>
    <row r="8896" spans="2:8" x14ac:dyDescent="0.25">
      <c r="B8896" t="s">
        <v>2982</v>
      </c>
      <c r="C8896" t="s">
        <v>2086</v>
      </c>
      <c r="D8896" t="s">
        <v>1171</v>
      </c>
      <c r="G8896">
        <v>1</v>
      </c>
      <c r="H8896">
        <v>1</v>
      </c>
    </row>
    <row r="8897" spans="2:8" x14ac:dyDescent="0.25">
      <c r="B8897" t="s">
        <v>2982</v>
      </c>
      <c r="C8897" t="s">
        <v>2087</v>
      </c>
      <c r="D8897" t="s">
        <v>1171</v>
      </c>
      <c r="E8897">
        <v>2020</v>
      </c>
      <c r="F8897" t="s">
        <v>2088</v>
      </c>
      <c r="G8897">
        <v>0.83</v>
      </c>
      <c r="H8897">
        <v>0.83</v>
      </c>
    </row>
    <row r="8898" spans="2:8" x14ac:dyDescent="0.25">
      <c r="B8898" t="s">
        <v>2983</v>
      </c>
      <c r="C8898" t="s">
        <v>1170</v>
      </c>
      <c r="D8898" t="s">
        <v>1171</v>
      </c>
      <c r="G8898">
        <v>2023</v>
      </c>
      <c r="H8898">
        <v>2023</v>
      </c>
    </row>
    <row r="8899" spans="2:8" x14ac:dyDescent="0.25">
      <c r="B8899" t="s">
        <v>2983</v>
      </c>
      <c r="C8899" t="s">
        <v>2083</v>
      </c>
      <c r="D8899" t="s">
        <v>1171</v>
      </c>
      <c r="E8899">
        <v>2020</v>
      </c>
      <c r="G8899">
        <v>4</v>
      </c>
      <c r="H8899">
        <v>4</v>
      </c>
    </row>
    <row r="8900" spans="2:8" x14ac:dyDescent="0.25">
      <c r="B8900" t="s">
        <v>2983</v>
      </c>
      <c r="C8900" t="s">
        <v>2085</v>
      </c>
      <c r="D8900" t="s">
        <v>2092</v>
      </c>
      <c r="E8900">
        <v>2020</v>
      </c>
      <c r="G8900">
        <v>2496</v>
      </c>
      <c r="H8900">
        <v>2496</v>
      </c>
    </row>
    <row r="8901" spans="2:8" x14ac:dyDescent="0.25">
      <c r="B8901" t="s">
        <v>2983</v>
      </c>
      <c r="C8901" t="s">
        <v>2086</v>
      </c>
      <c r="D8901" t="s">
        <v>1171</v>
      </c>
      <c r="G8901">
        <v>1</v>
      </c>
      <c r="H8901">
        <v>1</v>
      </c>
    </row>
    <row r="8902" spans="2:8" x14ac:dyDescent="0.25">
      <c r="B8902" t="s">
        <v>2983</v>
      </c>
      <c r="C8902" t="s">
        <v>2087</v>
      </c>
      <c r="D8902" t="s">
        <v>1171</v>
      </c>
      <c r="E8902">
        <v>2020</v>
      </c>
      <c r="F8902" t="s">
        <v>2088</v>
      </c>
      <c r="G8902">
        <v>0.27</v>
      </c>
      <c r="H8902">
        <v>0.27</v>
      </c>
    </row>
    <row r="8903" spans="2:8" x14ac:dyDescent="0.25">
      <c r="B8903" t="s">
        <v>2980</v>
      </c>
      <c r="C8903" t="s">
        <v>1170</v>
      </c>
      <c r="D8903" t="s">
        <v>1171</v>
      </c>
      <c r="G8903">
        <v>2023</v>
      </c>
      <c r="H8903">
        <v>2023</v>
      </c>
    </row>
    <row r="8904" spans="2:8" x14ac:dyDescent="0.25">
      <c r="B8904" t="s">
        <v>2980</v>
      </c>
      <c r="C8904" t="s">
        <v>2083</v>
      </c>
      <c r="D8904" t="s">
        <v>1171</v>
      </c>
      <c r="E8904">
        <v>2050</v>
      </c>
      <c r="G8904">
        <v>11.0439874137403</v>
      </c>
      <c r="H8904">
        <v>11.0439874137403</v>
      </c>
    </row>
    <row r="8905" spans="2:8" x14ac:dyDescent="0.25">
      <c r="B8905" t="s">
        <v>2980</v>
      </c>
      <c r="C8905" t="s">
        <v>2085</v>
      </c>
      <c r="D8905" t="s">
        <v>2092</v>
      </c>
      <c r="E8905">
        <v>2050</v>
      </c>
      <c r="G8905">
        <v>4836</v>
      </c>
      <c r="H8905">
        <v>4836</v>
      </c>
    </row>
    <row r="8906" spans="2:8" x14ac:dyDescent="0.25">
      <c r="B8906" t="s">
        <v>2980</v>
      </c>
      <c r="C8906" t="s">
        <v>2086</v>
      </c>
      <c r="D8906" t="s">
        <v>1171</v>
      </c>
      <c r="G8906">
        <v>1</v>
      </c>
      <c r="H8906">
        <v>1</v>
      </c>
    </row>
    <row r="8907" spans="2:8" x14ac:dyDescent="0.25">
      <c r="B8907" t="s">
        <v>2980</v>
      </c>
      <c r="C8907" t="s">
        <v>2087</v>
      </c>
      <c r="D8907" t="s">
        <v>1171</v>
      </c>
      <c r="E8907">
        <v>2050</v>
      </c>
      <c r="F8907" t="s">
        <v>2088</v>
      </c>
      <c r="G8907">
        <v>0.78</v>
      </c>
      <c r="H8907">
        <v>0.78</v>
      </c>
    </row>
    <row r="8908" spans="2:8" x14ac:dyDescent="0.25">
      <c r="B8908" t="s">
        <v>2981</v>
      </c>
      <c r="C8908" t="s">
        <v>1170</v>
      </c>
      <c r="D8908" t="s">
        <v>1171</v>
      </c>
      <c r="G8908">
        <v>2023</v>
      </c>
      <c r="H8908">
        <v>2023</v>
      </c>
    </row>
    <row r="8909" spans="2:8" x14ac:dyDescent="0.25">
      <c r="B8909" t="s">
        <v>2981</v>
      </c>
      <c r="C8909" t="s">
        <v>2083</v>
      </c>
      <c r="D8909" t="s">
        <v>1171</v>
      </c>
      <c r="E8909">
        <v>2050</v>
      </c>
      <c r="G8909">
        <v>10.6747265692038</v>
      </c>
      <c r="H8909">
        <v>10.6747265692038</v>
      </c>
    </row>
    <row r="8910" spans="2:8" x14ac:dyDescent="0.25">
      <c r="B8910" t="s">
        <v>2981</v>
      </c>
      <c r="C8910" t="s">
        <v>2085</v>
      </c>
      <c r="D8910" t="s">
        <v>2092</v>
      </c>
      <c r="E8910">
        <v>2050</v>
      </c>
      <c r="G8910">
        <v>4212</v>
      </c>
      <c r="H8910">
        <v>4212</v>
      </c>
    </row>
    <row r="8911" spans="2:8" x14ac:dyDescent="0.25">
      <c r="B8911" t="s">
        <v>2981</v>
      </c>
      <c r="C8911" t="s">
        <v>2086</v>
      </c>
      <c r="D8911" t="s">
        <v>1171</v>
      </c>
      <c r="G8911">
        <v>1</v>
      </c>
      <c r="H8911">
        <v>1</v>
      </c>
    </row>
    <row r="8912" spans="2:8" x14ac:dyDescent="0.25">
      <c r="B8912" t="s">
        <v>2981</v>
      </c>
      <c r="C8912" t="s">
        <v>2087</v>
      </c>
      <c r="D8912" t="s">
        <v>1171</v>
      </c>
      <c r="E8912">
        <v>2050</v>
      </c>
      <c r="F8912" t="s">
        <v>2088</v>
      </c>
      <c r="G8912">
        <v>0.93</v>
      </c>
      <c r="H8912">
        <v>0.93</v>
      </c>
    </row>
    <row r="8913" spans="2:8" x14ac:dyDescent="0.25">
      <c r="B8913" t="s">
        <v>2982</v>
      </c>
      <c r="C8913" t="s">
        <v>1170</v>
      </c>
      <c r="D8913" t="s">
        <v>1171</v>
      </c>
      <c r="G8913">
        <v>2023</v>
      </c>
      <c r="H8913">
        <v>2023</v>
      </c>
    </row>
    <row r="8914" spans="2:8" x14ac:dyDescent="0.25">
      <c r="B8914" t="s">
        <v>2982</v>
      </c>
      <c r="C8914" t="s">
        <v>2083</v>
      </c>
      <c r="D8914" t="s">
        <v>1171</v>
      </c>
      <c r="E8914">
        <v>2050</v>
      </c>
      <c r="G8914">
        <v>12</v>
      </c>
      <c r="H8914">
        <v>12</v>
      </c>
    </row>
    <row r="8915" spans="2:8" x14ac:dyDescent="0.25">
      <c r="B8915" t="s">
        <v>2982</v>
      </c>
      <c r="C8915" t="s">
        <v>2085</v>
      </c>
      <c r="D8915" t="s">
        <v>2092</v>
      </c>
      <c r="E8915">
        <v>2050</v>
      </c>
      <c r="G8915">
        <v>1560</v>
      </c>
      <c r="H8915">
        <v>1560</v>
      </c>
    </row>
    <row r="8916" spans="2:8" x14ac:dyDescent="0.25">
      <c r="B8916" t="s">
        <v>2982</v>
      </c>
      <c r="C8916" t="s">
        <v>2086</v>
      </c>
      <c r="D8916" t="s">
        <v>1171</v>
      </c>
      <c r="G8916">
        <v>1</v>
      </c>
      <c r="H8916">
        <v>1</v>
      </c>
    </row>
    <row r="8917" spans="2:8" x14ac:dyDescent="0.25">
      <c r="B8917" t="s">
        <v>2982</v>
      </c>
      <c r="C8917" t="s">
        <v>2087</v>
      </c>
      <c r="D8917" t="s">
        <v>1171</v>
      </c>
      <c r="E8917">
        <v>2050</v>
      </c>
      <c r="F8917" t="s">
        <v>2088</v>
      </c>
      <c r="G8917">
        <v>0.83</v>
      </c>
      <c r="H8917">
        <v>0.83</v>
      </c>
    </row>
    <row r="8918" spans="2:8" x14ac:dyDescent="0.25">
      <c r="B8918" t="s">
        <v>2983</v>
      </c>
      <c r="C8918" t="s">
        <v>1170</v>
      </c>
      <c r="D8918" t="s">
        <v>1171</v>
      </c>
      <c r="G8918">
        <v>2023</v>
      </c>
      <c r="H8918">
        <v>2023</v>
      </c>
    </row>
    <row r="8919" spans="2:8" x14ac:dyDescent="0.25">
      <c r="B8919" t="s">
        <v>2983</v>
      </c>
      <c r="C8919" t="s">
        <v>2083</v>
      </c>
      <c r="D8919" t="s">
        <v>1171</v>
      </c>
      <c r="E8919">
        <v>2050</v>
      </c>
      <c r="G8919">
        <v>8</v>
      </c>
      <c r="H8919">
        <v>8</v>
      </c>
    </row>
    <row r="8920" spans="2:8" x14ac:dyDescent="0.25">
      <c r="B8920" t="s">
        <v>2983</v>
      </c>
      <c r="C8920" t="s">
        <v>2085</v>
      </c>
      <c r="D8920" t="s">
        <v>2092</v>
      </c>
      <c r="E8920">
        <v>2050</v>
      </c>
      <c r="G8920">
        <v>2496</v>
      </c>
      <c r="H8920">
        <v>2496</v>
      </c>
    </row>
    <row r="8921" spans="2:8" x14ac:dyDescent="0.25">
      <c r="B8921" t="s">
        <v>2983</v>
      </c>
      <c r="C8921" t="s">
        <v>2086</v>
      </c>
      <c r="D8921" t="s">
        <v>1171</v>
      </c>
      <c r="G8921">
        <v>1</v>
      </c>
      <c r="H8921">
        <v>1</v>
      </c>
    </row>
    <row r="8922" spans="2:8" x14ac:dyDescent="0.25">
      <c r="B8922" t="s">
        <v>2983</v>
      </c>
      <c r="C8922" t="s">
        <v>2087</v>
      </c>
      <c r="D8922" t="s">
        <v>1171</v>
      </c>
      <c r="E8922">
        <v>2050</v>
      </c>
      <c r="F8922" t="s">
        <v>2088</v>
      </c>
      <c r="G8922">
        <v>0.27</v>
      </c>
      <c r="H8922">
        <v>0.27</v>
      </c>
    </row>
    <row r="8923" spans="2:8" x14ac:dyDescent="0.25">
      <c r="B8923" t="s">
        <v>2984</v>
      </c>
      <c r="C8923" t="s">
        <v>1170</v>
      </c>
      <c r="D8923" t="s">
        <v>1171</v>
      </c>
      <c r="G8923">
        <v>2023</v>
      </c>
      <c r="H8923">
        <v>2023</v>
      </c>
    </row>
    <row r="8924" spans="2:8" x14ac:dyDescent="0.25">
      <c r="B8924" t="s">
        <v>2984</v>
      </c>
      <c r="C8924" t="s">
        <v>2083</v>
      </c>
      <c r="D8924" t="s">
        <v>1171</v>
      </c>
      <c r="E8924">
        <v>2020</v>
      </c>
      <c r="G8924">
        <v>11.0294839371593</v>
      </c>
      <c r="H8924">
        <v>11.0294839371593</v>
      </c>
    </row>
    <row r="8925" spans="2:8" x14ac:dyDescent="0.25">
      <c r="B8925" t="s">
        <v>2984</v>
      </c>
      <c r="C8925" t="s">
        <v>2085</v>
      </c>
      <c r="D8925" t="s">
        <v>2092</v>
      </c>
      <c r="E8925">
        <v>2020</v>
      </c>
      <c r="G8925">
        <v>4898</v>
      </c>
      <c r="H8925">
        <v>4898</v>
      </c>
    </row>
    <row r="8926" spans="2:8" x14ac:dyDescent="0.25">
      <c r="B8926" t="s">
        <v>2984</v>
      </c>
      <c r="C8926" t="s">
        <v>2086</v>
      </c>
      <c r="D8926" t="s">
        <v>1171</v>
      </c>
      <c r="G8926">
        <v>1</v>
      </c>
      <c r="H8926">
        <v>1</v>
      </c>
    </row>
    <row r="8927" spans="2:8" x14ac:dyDescent="0.25">
      <c r="B8927" t="s">
        <v>2984</v>
      </c>
      <c r="C8927" t="s">
        <v>2087</v>
      </c>
      <c r="D8927" t="s">
        <v>1171</v>
      </c>
      <c r="E8927">
        <v>2020</v>
      </c>
      <c r="F8927" t="s">
        <v>2088</v>
      </c>
      <c r="G8927">
        <v>0.78</v>
      </c>
      <c r="H8927">
        <v>0.78</v>
      </c>
    </row>
    <row r="8928" spans="2:8" x14ac:dyDescent="0.25">
      <c r="B8928" t="s">
        <v>2985</v>
      </c>
      <c r="C8928" t="s">
        <v>1170</v>
      </c>
      <c r="D8928" t="s">
        <v>1171</v>
      </c>
      <c r="G8928">
        <v>2023</v>
      </c>
      <c r="H8928">
        <v>2023</v>
      </c>
    </row>
    <row r="8929" spans="2:8" x14ac:dyDescent="0.25">
      <c r="B8929" t="s">
        <v>2985</v>
      </c>
      <c r="C8929" t="s">
        <v>2083</v>
      </c>
      <c r="D8929" t="s">
        <v>1171</v>
      </c>
      <c r="E8929">
        <v>2020</v>
      </c>
      <c r="G8929">
        <v>10.942338649583601</v>
      </c>
      <c r="H8929">
        <v>10.942338649583601</v>
      </c>
    </row>
    <row r="8930" spans="2:8" x14ac:dyDescent="0.25">
      <c r="B8930" t="s">
        <v>2985</v>
      </c>
      <c r="C8930" t="s">
        <v>2085</v>
      </c>
      <c r="D8930" t="s">
        <v>2092</v>
      </c>
      <c r="E8930">
        <v>2020</v>
      </c>
      <c r="G8930">
        <v>4266</v>
      </c>
      <c r="H8930">
        <v>4266</v>
      </c>
    </row>
    <row r="8931" spans="2:8" x14ac:dyDescent="0.25">
      <c r="B8931" t="s">
        <v>2985</v>
      </c>
      <c r="C8931" t="s">
        <v>2086</v>
      </c>
      <c r="D8931" t="s">
        <v>1171</v>
      </c>
      <c r="G8931">
        <v>1</v>
      </c>
      <c r="H8931">
        <v>1</v>
      </c>
    </row>
    <row r="8932" spans="2:8" x14ac:dyDescent="0.25">
      <c r="B8932" t="s">
        <v>2985</v>
      </c>
      <c r="C8932" t="s">
        <v>2087</v>
      </c>
      <c r="D8932" t="s">
        <v>1171</v>
      </c>
      <c r="E8932">
        <v>2020</v>
      </c>
      <c r="F8932" t="s">
        <v>2088</v>
      </c>
      <c r="G8932">
        <v>0.93</v>
      </c>
      <c r="H8932">
        <v>0.93</v>
      </c>
    </row>
    <row r="8933" spans="2:8" x14ac:dyDescent="0.25">
      <c r="B8933" t="s">
        <v>2986</v>
      </c>
      <c r="C8933" t="s">
        <v>1170</v>
      </c>
      <c r="D8933" t="s">
        <v>1171</v>
      </c>
      <c r="G8933">
        <v>2023</v>
      </c>
      <c r="H8933">
        <v>2023</v>
      </c>
    </row>
    <row r="8934" spans="2:8" x14ac:dyDescent="0.25">
      <c r="B8934" t="s">
        <v>2986</v>
      </c>
      <c r="C8934" t="s">
        <v>2083</v>
      </c>
      <c r="D8934" t="s">
        <v>1171</v>
      </c>
      <c r="E8934">
        <v>2020</v>
      </c>
      <c r="G8934">
        <v>12</v>
      </c>
      <c r="H8934">
        <v>12</v>
      </c>
    </row>
    <row r="8935" spans="2:8" x14ac:dyDescent="0.25">
      <c r="B8935" t="s">
        <v>2986</v>
      </c>
      <c r="C8935" t="s">
        <v>2085</v>
      </c>
      <c r="D8935" t="s">
        <v>2092</v>
      </c>
      <c r="E8935">
        <v>2020</v>
      </c>
      <c r="G8935">
        <v>1580</v>
      </c>
      <c r="H8935">
        <v>1580</v>
      </c>
    </row>
    <row r="8936" spans="2:8" x14ac:dyDescent="0.25">
      <c r="B8936" t="s">
        <v>2986</v>
      </c>
      <c r="C8936" t="s">
        <v>2086</v>
      </c>
      <c r="D8936" t="s">
        <v>1171</v>
      </c>
      <c r="G8936">
        <v>1</v>
      </c>
      <c r="H8936">
        <v>1</v>
      </c>
    </row>
    <row r="8937" spans="2:8" x14ac:dyDescent="0.25">
      <c r="B8937" t="s">
        <v>2986</v>
      </c>
      <c r="C8937" t="s">
        <v>2087</v>
      </c>
      <c r="D8937" t="s">
        <v>1171</v>
      </c>
      <c r="E8937">
        <v>2020</v>
      </c>
      <c r="F8937" t="s">
        <v>2088</v>
      </c>
      <c r="G8937">
        <v>0.83</v>
      </c>
      <c r="H8937">
        <v>0.83</v>
      </c>
    </row>
    <row r="8938" spans="2:8" x14ac:dyDescent="0.25">
      <c r="B8938" t="s">
        <v>2987</v>
      </c>
      <c r="C8938" t="s">
        <v>1170</v>
      </c>
      <c r="D8938" t="s">
        <v>1171</v>
      </c>
      <c r="G8938">
        <v>2023</v>
      </c>
      <c r="H8938">
        <v>2023</v>
      </c>
    </row>
    <row r="8939" spans="2:8" x14ac:dyDescent="0.25">
      <c r="B8939" t="s">
        <v>2987</v>
      </c>
      <c r="C8939" t="s">
        <v>2083</v>
      </c>
      <c r="D8939" t="s">
        <v>1171</v>
      </c>
      <c r="E8939">
        <v>2020</v>
      </c>
      <c r="G8939">
        <v>4</v>
      </c>
      <c r="H8939">
        <v>4</v>
      </c>
    </row>
    <row r="8940" spans="2:8" x14ac:dyDescent="0.25">
      <c r="B8940" t="s">
        <v>2987</v>
      </c>
      <c r="C8940" t="s">
        <v>2085</v>
      </c>
      <c r="D8940" t="s">
        <v>2092</v>
      </c>
      <c r="E8940">
        <v>2020</v>
      </c>
      <c r="G8940">
        <v>2528</v>
      </c>
      <c r="H8940">
        <v>2528</v>
      </c>
    </row>
    <row r="8941" spans="2:8" x14ac:dyDescent="0.25">
      <c r="B8941" t="s">
        <v>2987</v>
      </c>
      <c r="C8941" t="s">
        <v>2086</v>
      </c>
      <c r="D8941" t="s">
        <v>1171</v>
      </c>
      <c r="G8941">
        <v>1</v>
      </c>
      <c r="H8941">
        <v>1</v>
      </c>
    </row>
    <row r="8942" spans="2:8" x14ac:dyDescent="0.25">
      <c r="B8942" t="s">
        <v>2987</v>
      </c>
      <c r="C8942" t="s">
        <v>2087</v>
      </c>
      <c r="D8942" t="s">
        <v>1171</v>
      </c>
      <c r="E8942">
        <v>2020</v>
      </c>
      <c r="F8942" t="s">
        <v>2088</v>
      </c>
      <c r="G8942">
        <v>0.27</v>
      </c>
      <c r="H8942">
        <v>0.27</v>
      </c>
    </row>
    <row r="8943" spans="2:8" x14ac:dyDescent="0.25">
      <c r="B8943" t="s">
        <v>2984</v>
      </c>
      <c r="C8943" t="s">
        <v>1170</v>
      </c>
      <c r="D8943" t="s">
        <v>1171</v>
      </c>
      <c r="G8943">
        <v>2023</v>
      </c>
      <c r="H8943">
        <v>2023</v>
      </c>
    </row>
    <row r="8944" spans="2:8" x14ac:dyDescent="0.25">
      <c r="B8944" t="s">
        <v>2984</v>
      </c>
      <c r="C8944" t="s">
        <v>2083</v>
      </c>
      <c r="D8944" t="s">
        <v>1171</v>
      </c>
      <c r="E8944">
        <v>2050</v>
      </c>
      <c r="G8944">
        <v>11.0439874137403</v>
      </c>
      <c r="H8944">
        <v>11.0439874137403</v>
      </c>
    </row>
    <row r="8945" spans="2:8" x14ac:dyDescent="0.25">
      <c r="B8945" t="s">
        <v>2984</v>
      </c>
      <c r="C8945" t="s">
        <v>2085</v>
      </c>
      <c r="D8945" t="s">
        <v>2092</v>
      </c>
      <c r="E8945">
        <v>2050</v>
      </c>
      <c r="G8945">
        <v>4898</v>
      </c>
      <c r="H8945">
        <v>4898</v>
      </c>
    </row>
    <row r="8946" spans="2:8" x14ac:dyDescent="0.25">
      <c r="B8946" t="s">
        <v>2984</v>
      </c>
      <c r="C8946" t="s">
        <v>2086</v>
      </c>
      <c r="D8946" t="s">
        <v>1171</v>
      </c>
      <c r="G8946">
        <v>1</v>
      </c>
      <c r="H8946">
        <v>1</v>
      </c>
    </row>
    <row r="8947" spans="2:8" x14ac:dyDescent="0.25">
      <c r="B8947" t="s">
        <v>2984</v>
      </c>
      <c r="C8947" t="s">
        <v>2087</v>
      </c>
      <c r="D8947" t="s">
        <v>1171</v>
      </c>
      <c r="E8947">
        <v>2050</v>
      </c>
      <c r="F8947" t="s">
        <v>2088</v>
      </c>
      <c r="G8947">
        <v>0.78</v>
      </c>
      <c r="H8947">
        <v>0.78</v>
      </c>
    </row>
    <row r="8948" spans="2:8" x14ac:dyDescent="0.25">
      <c r="B8948" t="s">
        <v>2985</v>
      </c>
      <c r="C8948" t="s">
        <v>1170</v>
      </c>
      <c r="D8948" t="s">
        <v>1171</v>
      </c>
      <c r="G8948">
        <v>2023</v>
      </c>
      <c r="H8948">
        <v>2023</v>
      </c>
    </row>
    <row r="8949" spans="2:8" x14ac:dyDescent="0.25">
      <c r="B8949" t="s">
        <v>2985</v>
      </c>
      <c r="C8949" t="s">
        <v>2083</v>
      </c>
      <c r="D8949" t="s">
        <v>1171</v>
      </c>
      <c r="E8949">
        <v>2050</v>
      </c>
      <c r="G8949">
        <v>10.6747265692038</v>
      </c>
      <c r="H8949">
        <v>10.6747265692038</v>
      </c>
    </row>
    <row r="8950" spans="2:8" x14ac:dyDescent="0.25">
      <c r="B8950" t="s">
        <v>2985</v>
      </c>
      <c r="C8950" t="s">
        <v>2085</v>
      </c>
      <c r="D8950" t="s">
        <v>2092</v>
      </c>
      <c r="E8950">
        <v>2050</v>
      </c>
      <c r="G8950">
        <v>4266</v>
      </c>
      <c r="H8950">
        <v>4266</v>
      </c>
    </row>
    <row r="8951" spans="2:8" x14ac:dyDescent="0.25">
      <c r="B8951" t="s">
        <v>2985</v>
      </c>
      <c r="C8951" t="s">
        <v>2086</v>
      </c>
      <c r="D8951" t="s">
        <v>1171</v>
      </c>
      <c r="G8951">
        <v>1</v>
      </c>
      <c r="H8951">
        <v>1</v>
      </c>
    </row>
    <row r="8952" spans="2:8" x14ac:dyDescent="0.25">
      <c r="B8952" t="s">
        <v>2985</v>
      </c>
      <c r="C8952" t="s">
        <v>2087</v>
      </c>
      <c r="D8952" t="s">
        <v>1171</v>
      </c>
      <c r="E8952">
        <v>2050</v>
      </c>
      <c r="F8952" t="s">
        <v>2088</v>
      </c>
      <c r="G8952">
        <v>0.93</v>
      </c>
      <c r="H8952">
        <v>0.93</v>
      </c>
    </row>
    <row r="8953" spans="2:8" x14ac:dyDescent="0.25">
      <c r="B8953" t="s">
        <v>2986</v>
      </c>
      <c r="C8953" t="s">
        <v>1170</v>
      </c>
      <c r="D8953" t="s">
        <v>1171</v>
      </c>
      <c r="G8953">
        <v>2023</v>
      </c>
      <c r="H8953">
        <v>2023</v>
      </c>
    </row>
    <row r="8954" spans="2:8" x14ac:dyDescent="0.25">
      <c r="B8954" t="s">
        <v>2986</v>
      </c>
      <c r="C8954" t="s">
        <v>2083</v>
      </c>
      <c r="D8954" t="s">
        <v>1171</v>
      </c>
      <c r="E8954">
        <v>2050</v>
      </c>
      <c r="G8954">
        <v>12</v>
      </c>
      <c r="H8954">
        <v>12</v>
      </c>
    </row>
    <row r="8955" spans="2:8" x14ac:dyDescent="0.25">
      <c r="B8955" t="s">
        <v>2986</v>
      </c>
      <c r="C8955" t="s">
        <v>2085</v>
      </c>
      <c r="D8955" t="s">
        <v>2092</v>
      </c>
      <c r="E8955">
        <v>2050</v>
      </c>
      <c r="G8955">
        <v>1580</v>
      </c>
      <c r="H8955">
        <v>1580</v>
      </c>
    </row>
    <row r="8956" spans="2:8" x14ac:dyDescent="0.25">
      <c r="B8956" t="s">
        <v>2986</v>
      </c>
      <c r="C8956" t="s">
        <v>2086</v>
      </c>
      <c r="D8956" t="s">
        <v>1171</v>
      </c>
      <c r="G8956">
        <v>1</v>
      </c>
      <c r="H8956">
        <v>1</v>
      </c>
    </row>
    <row r="8957" spans="2:8" x14ac:dyDescent="0.25">
      <c r="B8957" t="s">
        <v>2986</v>
      </c>
      <c r="C8957" t="s">
        <v>2087</v>
      </c>
      <c r="D8957" t="s">
        <v>1171</v>
      </c>
      <c r="E8957">
        <v>2050</v>
      </c>
      <c r="F8957" t="s">
        <v>2088</v>
      </c>
      <c r="G8957">
        <v>0.83</v>
      </c>
      <c r="H8957">
        <v>0.83</v>
      </c>
    </row>
    <row r="8958" spans="2:8" x14ac:dyDescent="0.25">
      <c r="B8958" t="s">
        <v>2987</v>
      </c>
      <c r="C8958" t="s">
        <v>1170</v>
      </c>
      <c r="D8958" t="s">
        <v>1171</v>
      </c>
      <c r="G8958">
        <v>2023</v>
      </c>
      <c r="H8958">
        <v>2023</v>
      </c>
    </row>
    <row r="8959" spans="2:8" x14ac:dyDescent="0.25">
      <c r="B8959" t="s">
        <v>2987</v>
      </c>
      <c r="C8959" t="s">
        <v>2083</v>
      </c>
      <c r="D8959" t="s">
        <v>1171</v>
      </c>
      <c r="E8959">
        <v>2050</v>
      </c>
      <c r="G8959">
        <v>8</v>
      </c>
      <c r="H8959">
        <v>8</v>
      </c>
    </row>
    <row r="8960" spans="2:8" x14ac:dyDescent="0.25">
      <c r="B8960" t="s">
        <v>2987</v>
      </c>
      <c r="C8960" t="s">
        <v>2085</v>
      </c>
      <c r="D8960" t="s">
        <v>2092</v>
      </c>
      <c r="E8960">
        <v>2050</v>
      </c>
      <c r="G8960">
        <v>2528</v>
      </c>
      <c r="H8960">
        <v>2528</v>
      </c>
    </row>
    <row r="8961" spans="2:8" x14ac:dyDescent="0.25">
      <c r="B8961" t="s">
        <v>2987</v>
      </c>
      <c r="C8961" t="s">
        <v>2086</v>
      </c>
      <c r="D8961" t="s">
        <v>1171</v>
      </c>
      <c r="G8961">
        <v>1</v>
      </c>
      <c r="H8961">
        <v>1</v>
      </c>
    </row>
    <row r="8962" spans="2:8" x14ac:dyDescent="0.25">
      <c r="B8962" t="s">
        <v>2987</v>
      </c>
      <c r="C8962" t="s">
        <v>2087</v>
      </c>
      <c r="D8962" t="s">
        <v>1171</v>
      </c>
      <c r="E8962">
        <v>2050</v>
      </c>
      <c r="F8962" t="s">
        <v>2088</v>
      </c>
      <c r="G8962">
        <v>0.27</v>
      </c>
      <c r="H8962">
        <v>0.27</v>
      </c>
    </row>
    <row r="8963" spans="2:8" x14ac:dyDescent="0.25">
      <c r="B8963" t="s">
        <v>2988</v>
      </c>
      <c r="C8963" t="s">
        <v>1170</v>
      </c>
      <c r="D8963" t="s">
        <v>1171</v>
      </c>
      <c r="G8963">
        <v>2023</v>
      </c>
      <c r="H8963">
        <v>2023</v>
      </c>
    </row>
    <row r="8964" spans="2:8" x14ac:dyDescent="0.25">
      <c r="B8964" t="s">
        <v>2988</v>
      </c>
      <c r="C8964" t="s">
        <v>2083</v>
      </c>
      <c r="D8964" t="s">
        <v>1171</v>
      </c>
      <c r="E8964">
        <v>2020</v>
      </c>
      <c r="G8964">
        <v>11.0294839371593</v>
      </c>
      <c r="H8964">
        <v>11.0294839371593</v>
      </c>
    </row>
    <row r="8965" spans="2:8" x14ac:dyDescent="0.25">
      <c r="B8965" t="s">
        <v>2988</v>
      </c>
      <c r="C8965" t="s">
        <v>2085</v>
      </c>
      <c r="D8965" t="s">
        <v>2092</v>
      </c>
      <c r="E8965">
        <v>2020</v>
      </c>
      <c r="G8965">
        <v>4960</v>
      </c>
      <c r="H8965">
        <v>4960</v>
      </c>
    </row>
    <row r="8966" spans="2:8" x14ac:dyDescent="0.25">
      <c r="B8966" t="s">
        <v>2988</v>
      </c>
      <c r="C8966" t="s">
        <v>2086</v>
      </c>
      <c r="D8966" t="s">
        <v>1171</v>
      </c>
      <c r="G8966">
        <v>1</v>
      </c>
      <c r="H8966">
        <v>1</v>
      </c>
    </row>
    <row r="8967" spans="2:8" x14ac:dyDescent="0.25">
      <c r="B8967" t="s">
        <v>2988</v>
      </c>
      <c r="C8967" t="s">
        <v>2087</v>
      </c>
      <c r="D8967" t="s">
        <v>1171</v>
      </c>
      <c r="E8967">
        <v>2020</v>
      </c>
      <c r="F8967" t="s">
        <v>2088</v>
      </c>
      <c r="G8967">
        <v>0.78</v>
      </c>
      <c r="H8967">
        <v>0.78</v>
      </c>
    </row>
    <row r="8968" spans="2:8" x14ac:dyDescent="0.25">
      <c r="B8968" t="s">
        <v>2989</v>
      </c>
      <c r="C8968" t="s">
        <v>1170</v>
      </c>
      <c r="D8968" t="s">
        <v>1171</v>
      </c>
      <c r="G8968">
        <v>2023</v>
      </c>
      <c r="H8968">
        <v>2023</v>
      </c>
    </row>
    <row r="8969" spans="2:8" x14ac:dyDescent="0.25">
      <c r="B8969" t="s">
        <v>2989</v>
      </c>
      <c r="C8969" t="s">
        <v>2083</v>
      </c>
      <c r="D8969" t="s">
        <v>1171</v>
      </c>
      <c r="E8969">
        <v>2020</v>
      </c>
      <c r="G8969">
        <v>10.942338649583601</v>
      </c>
      <c r="H8969">
        <v>10.942338649583601</v>
      </c>
    </row>
    <row r="8970" spans="2:8" x14ac:dyDescent="0.25">
      <c r="B8970" t="s">
        <v>2989</v>
      </c>
      <c r="C8970" t="s">
        <v>2085</v>
      </c>
      <c r="D8970" t="s">
        <v>2092</v>
      </c>
      <c r="E8970">
        <v>2020</v>
      </c>
      <c r="G8970">
        <v>4320</v>
      </c>
      <c r="H8970">
        <v>4320</v>
      </c>
    </row>
    <row r="8971" spans="2:8" x14ac:dyDescent="0.25">
      <c r="B8971" t="s">
        <v>2989</v>
      </c>
      <c r="C8971" t="s">
        <v>2086</v>
      </c>
      <c r="D8971" t="s">
        <v>1171</v>
      </c>
      <c r="G8971">
        <v>1</v>
      </c>
      <c r="H8971">
        <v>1</v>
      </c>
    </row>
    <row r="8972" spans="2:8" x14ac:dyDescent="0.25">
      <c r="B8972" t="s">
        <v>2989</v>
      </c>
      <c r="C8972" t="s">
        <v>2087</v>
      </c>
      <c r="D8972" t="s">
        <v>1171</v>
      </c>
      <c r="E8972">
        <v>2020</v>
      </c>
      <c r="F8972" t="s">
        <v>2088</v>
      </c>
      <c r="G8972">
        <v>0.93</v>
      </c>
      <c r="H8972">
        <v>0.93</v>
      </c>
    </row>
    <row r="8973" spans="2:8" x14ac:dyDescent="0.25">
      <c r="B8973" t="s">
        <v>2990</v>
      </c>
      <c r="C8973" t="s">
        <v>1170</v>
      </c>
      <c r="D8973" t="s">
        <v>1171</v>
      </c>
      <c r="G8973">
        <v>2023</v>
      </c>
      <c r="H8973">
        <v>2023</v>
      </c>
    </row>
    <row r="8974" spans="2:8" x14ac:dyDescent="0.25">
      <c r="B8974" t="s">
        <v>2990</v>
      </c>
      <c r="C8974" t="s">
        <v>2083</v>
      </c>
      <c r="D8974" t="s">
        <v>1171</v>
      </c>
      <c r="E8974">
        <v>2020</v>
      </c>
      <c r="G8974">
        <v>12</v>
      </c>
      <c r="H8974">
        <v>12</v>
      </c>
    </row>
    <row r="8975" spans="2:8" x14ac:dyDescent="0.25">
      <c r="B8975" t="s">
        <v>2990</v>
      </c>
      <c r="C8975" t="s">
        <v>2085</v>
      </c>
      <c r="D8975" t="s">
        <v>2092</v>
      </c>
      <c r="E8975">
        <v>2020</v>
      </c>
      <c r="G8975">
        <v>1600</v>
      </c>
      <c r="H8975">
        <v>1600</v>
      </c>
    </row>
    <row r="8976" spans="2:8" x14ac:dyDescent="0.25">
      <c r="B8976" t="s">
        <v>2990</v>
      </c>
      <c r="C8976" t="s">
        <v>2086</v>
      </c>
      <c r="D8976" t="s">
        <v>1171</v>
      </c>
      <c r="G8976">
        <v>1</v>
      </c>
      <c r="H8976">
        <v>1</v>
      </c>
    </row>
    <row r="8977" spans="2:8" x14ac:dyDescent="0.25">
      <c r="B8977" t="s">
        <v>2990</v>
      </c>
      <c r="C8977" t="s">
        <v>2087</v>
      </c>
      <c r="D8977" t="s">
        <v>1171</v>
      </c>
      <c r="E8977">
        <v>2020</v>
      </c>
      <c r="F8977" t="s">
        <v>2088</v>
      </c>
      <c r="G8977">
        <v>0.83</v>
      </c>
      <c r="H8977">
        <v>0.83</v>
      </c>
    </row>
    <row r="8978" spans="2:8" x14ac:dyDescent="0.25">
      <c r="B8978" t="s">
        <v>2991</v>
      </c>
      <c r="C8978" t="s">
        <v>1170</v>
      </c>
      <c r="D8978" t="s">
        <v>1171</v>
      </c>
      <c r="G8978">
        <v>2023</v>
      </c>
      <c r="H8978">
        <v>2023</v>
      </c>
    </row>
    <row r="8979" spans="2:8" x14ac:dyDescent="0.25">
      <c r="B8979" t="s">
        <v>2991</v>
      </c>
      <c r="C8979" t="s">
        <v>2083</v>
      </c>
      <c r="D8979" t="s">
        <v>1171</v>
      </c>
      <c r="E8979">
        <v>2020</v>
      </c>
      <c r="G8979">
        <v>4</v>
      </c>
      <c r="H8979">
        <v>4</v>
      </c>
    </row>
    <row r="8980" spans="2:8" x14ac:dyDescent="0.25">
      <c r="B8980" t="s">
        <v>2991</v>
      </c>
      <c r="C8980" t="s">
        <v>2085</v>
      </c>
      <c r="D8980" t="s">
        <v>2092</v>
      </c>
      <c r="E8980">
        <v>2020</v>
      </c>
      <c r="G8980">
        <v>2560</v>
      </c>
      <c r="H8980">
        <v>2560</v>
      </c>
    </row>
    <row r="8981" spans="2:8" x14ac:dyDescent="0.25">
      <c r="B8981" t="s">
        <v>2991</v>
      </c>
      <c r="C8981" t="s">
        <v>2086</v>
      </c>
      <c r="D8981" t="s">
        <v>1171</v>
      </c>
      <c r="G8981">
        <v>1</v>
      </c>
      <c r="H8981">
        <v>1</v>
      </c>
    </row>
    <row r="8982" spans="2:8" x14ac:dyDescent="0.25">
      <c r="B8982" t="s">
        <v>2991</v>
      </c>
      <c r="C8982" t="s">
        <v>2087</v>
      </c>
      <c r="D8982" t="s">
        <v>1171</v>
      </c>
      <c r="E8982">
        <v>2020</v>
      </c>
      <c r="F8982" t="s">
        <v>2088</v>
      </c>
      <c r="G8982">
        <v>0.27</v>
      </c>
      <c r="H8982">
        <v>0.27</v>
      </c>
    </row>
    <row r="8983" spans="2:8" x14ac:dyDescent="0.25">
      <c r="B8983" t="s">
        <v>2988</v>
      </c>
      <c r="C8983" t="s">
        <v>1170</v>
      </c>
      <c r="D8983" t="s">
        <v>1171</v>
      </c>
      <c r="G8983">
        <v>2023</v>
      </c>
      <c r="H8983">
        <v>2023</v>
      </c>
    </row>
    <row r="8984" spans="2:8" x14ac:dyDescent="0.25">
      <c r="B8984" t="s">
        <v>2988</v>
      </c>
      <c r="C8984" t="s">
        <v>2083</v>
      </c>
      <c r="D8984" t="s">
        <v>1171</v>
      </c>
      <c r="E8984">
        <v>2050</v>
      </c>
      <c r="G8984">
        <v>11.0439874137403</v>
      </c>
      <c r="H8984">
        <v>11.0439874137403</v>
      </c>
    </row>
    <row r="8985" spans="2:8" x14ac:dyDescent="0.25">
      <c r="B8985" t="s">
        <v>2988</v>
      </c>
      <c r="C8985" t="s">
        <v>2085</v>
      </c>
      <c r="D8985" t="s">
        <v>2092</v>
      </c>
      <c r="E8985">
        <v>2050</v>
      </c>
      <c r="G8985">
        <v>4960</v>
      </c>
      <c r="H8985">
        <v>4960</v>
      </c>
    </row>
    <row r="8986" spans="2:8" x14ac:dyDescent="0.25">
      <c r="B8986" t="s">
        <v>2988</v>
      </c>
      <c r="C8986" t="s">
        <v>2086</v>
      </c>
      <c r="D8986" t="s">
        <v>1171</v>
      </c>
      <c r="G8986">
        <v>1</v>
      </c>
      <c r="H8986">
        <v>1</v>
      </c>
    </row>
    <row r="8987" spans="2:8" x14ac:dyDescent="0.25">
      <c r="B8987" t="s">
        <v>2988</v>
      </c>
      <c r="C8987" t="s">
        <v>2087</v>
      </c>
      <c r="D8987" t="s">
        <v>1171</v>
      </c>
      <c r="E8987">
        <v>2050</v>
      </c>
      <c r="F8987" t="s">
        <v>2088</v>
      </c>
      <c r="G8987">
        <v>0.78</v>
      </c>
      <c r="H8987">
        <v>0.78</v>
      </c>
    </row>
    <row r="8988" spans="2:8" x14ac:dyDescent="0.25">
      <c r="B8988" t="s">
        <v>2989</v>
      </c>
      <c r="C8988" t="s">
        <v>1170</v>
      </c>
      <c r="D8988" t="s">
        <v>1171</v>
      </c>
      <c r="G8988">
        <v>2023</v>
      </c>
      <c r="H8988">
        <v>2023</v>
      </c>
    </row>
    <row r="8989" spans="2:8" x14ac:dyDescent="0.25">
      <c r="B8989" t="s">
        <v>2989</v>
      </c>
      <c r="C8989" t="s">
        <v>2083</v>
      </c>
      <c r="D8989" t="s">
        <v>1171</v>
      </c>
      <c r="E8989">
        <v>2050</v>
      </c>
      <c r="G8989">
        <v>10.6747265692038</v>
      </c>
      <c r="H8989">
        <v>10.6747265692038</v>
      </c>
    </row>
    <row r="8990" spans="2:8" x14ac:dyDescent="0.25">
      <c r="B8990" t="s">
        <v>2989</v>
      </c>
      <c r="C8990" t="s">
        <v>2085</v>
      </c>
      <c r="D8990" t="s">
        <v>2092</v>
      </c>
      <c r="E8990">
        <v>2050</v>
      </c>
      <c r="G8990">
        <v>4320</v>
      </c>
      <c r="H8990">
        <v>4320</v>
      </c>
    </row>
    <row r="8991" spans="2:8" x14ac:dyDescent="0.25">
      <c r="B8991" t="s">
        <v>2989</v>
      </c>
      <c r="C8991" t="s">
        <v>2086</v>
      </c>
      <c r="D8991" t="s">
        <v>1171</v>
      </c>
      <c r="G8991">
        <v>1</v>
      </c>
      <c r="H8991">
        <v>1</v>
      </c>
    </row>
    <row r="8992" spans="2:8" x14ac:dyDescent="0.25">
      <c r="B8992" t="s">
        <v>2989</v>
      </c>
      <c r="C8992" t="s">
        <v>2087</v>
      </c>
      <c r="D8992" t="s">
        <v>1171</v>
      </c>
      <c r="E8992">
        <v>2050</v>
      </c>
      <c r="F8992" t="s">
        <v>2088</v>
      </c>
      <c r="G8992">
        <v>0.93</v>
      </c>
      <c r="H8992">
        <v>0.93</v>
      </c>
    </row>
    <row r="8993" spans="2:8" x14ac:dyDescent="0.25">
      <c r="B8993" t="s">
        <v>2990</v>
      </c>
      <c r="C8993" t="s">
        <v>1170</v>
      </c>
      <c r="D8993" t="s">
        <v>1171</v>
      </c>
      <c r="G8993">
        <v>2023</v>
      </c>
      <c r="H8993">
        <v>2023</v>
      </c>
    </row>
    <row r="8994" spans="2:8" x14ac:dyDescent="0.25">
      <c r="B8994" t="s">
        <v>2990</v>
      </c>
      <c r="C8994" t="s">
        <v>2083</v>
      </c>
      <c r="D8994" t="s">
        <v>1171</v>
      </c>
      <c r="E8994">
        <v>2050</v>
      </c>
      <c r="G8994">
        <v>12</v>
      </c>
      <c r="H8994">
        <v>12</v>
      </c>
    </row>
    <row r="8995" spans="2:8" x14ac:dyDescent="0.25">
      <c r="B8995" t="s">
        <v>2990</v>
      </c>
      <c r="C8995" t="s">
        <v>2085</v>
      </c>
      <c r="D8995" t="s">
        <v>2092</v>
      </c>
      <c r="E8995">
        <v>2050</v>
      </c>
      <c r="G8995">
        <v>1600</v>
      </c>
      <c r="H8995">
        <v>1600</v>
      </c>
    </row>
    <row r="8996" spans="2:8" x14ac:dyDescent="0.25">
      <c r="B8996" t="s">
        <v>2990</v>
      </c>
      <c r="C8996" t="s">
        <v>2086</v>
      </c>
      <c r="D8996" t="s">
        <v>1171</v>
      </c>
      <c r="G8996">
        <v>1</v>
      </c>
      <c r="H8996">
        <v>1</v>
      </c>
    </row>
    <row r="8997" spans="2:8" x14ac:dyDescent="0.25">
      <c r="B8997" t="s">
        <v>2990</v>
      </c>
      <c r="C8997" t="s">
        <v>2087</v>
      </c>
      <c r="D8997" t="s">
        <v>1171</v>
      </c>
      <c r="E8997">
        <v>2050</v>
      </c>
      <c r="F8997" t="s">
        <v>2088</v>
      </c>
      <c r="G8997">
        <v>0.83</v>
      </c>
      <c r="H8997">
        <v>0.83</v>
      </c>
    </row>
    <row r="8998" spans="2:8" x14ac:dyDescent="0.25">
      <c r="B8998" t="s">
        <v>2991</v>
      </c>
      <c r="C8998" t="s">
        <v>1170</v>
      </c>
      <c r="D8998" t="s">
        <v>1171</v>
      </c>
      <c r="G8998">
        <v>2023</v>
      </c>
      <c r="H8998">
        <v>2023</v>
      </c>
    </row>
    <row r="8999" spans="2:8" x14ac:dyDescent="0.25">
      <c r="B8999" t="s">
        <v>2991</v>
      </c>
      <c r="C8999" t="s">
        <v>2083</v>
      </c>
      <c r="D8999" t="s">
        <v>1171</v>
      </c>
      <c r="E8999">
        <v>2050</v>
      </c>
      <c r="G8999">
        <v>8</v>
      </c>
      <c r="H8999">
        <v>8</v>
      </c>
    </row>
    <row r="9000" spans="2:8" x14ac:dyDescent="0.25">
      <c r="B9000" t="s">
        <v>2991</v>
      </c>
      <c r="C9000" t="s">
        <v>2085</v>
      </c>
      <c r="D9000" t="s">
        <v>2092</v>
      </c>
      <c r="E9000">
        <v>2050</v>
      </c>
      <c r="G9000">
        <v>2560</v>
      </c>
      <c r="H9000">
        <v>2560</v>
      </c>
    </row>
    <row r="9001" spans="2:8" x14ac:dyDescent="0.25">
      <c r="B9001" t="s">
        <v>2991</v>
      </c>
      <c r="C9001" t="s">
        <v>2086</v>
      </c>
      <c r="D9001" t="s">
        <v>1171</v>
      </c>
      <c r="G9001">
        <v>1</v>
      </c>
      <c r="H9001">
        <v>1</v>
      </c>
    </row>
    <row r="9002" spans="2:8" x14ac:dyDescent="0.25">
      <c r="B9002" t="s">
        <v>2991</v>
      </c>
      <c r="C9002" t="s">
        <v>2087</v>
      </c>
      <c r="D9002" t="s">
        <v>1171</v>
      </c>
      <c r="E9002">
        <v>2050</v>
      </c>
      <c r="F9002" t="s">
        <v>2088</v>
      </c>
      <c r="G9002">
        <v>0.27</v>
      </c>
      <c r="H9002">
        <v>0.27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I5408"/>
  <sheetViews>
    <sheetView workbookViewId="0"/>
  </sheetViews>
  <sheetFormatPr defaultColWidth="11.42578125" defaultRowHeight="15" x14ac:dyDescent="0.25"/>
  <sheetData>
    <row r="1" spans="2:9" x14ac:dyDescent="0.25">
      <c r="B1" t="s">
        <v>1159</v>
      </c>
    </row>
    <row r="2" spans="2:9" x14ac:dyDescent="0.25">
      <c r="B2" t="s">
        <v>1160</v>
      </c>
      <c r="C2" t="s">
        <v>2992</v>
      </c>
      <c r="D2" t="s">
        <v>2993</v>
      </c>
      <c r="E2" t="s">
        <v>1163</v>
      </c>
      <c r="F2" t="s">
        <v>1161</v>
      </c>
      <c r="G2" t="s">
        <v>1162</v>
      </c>
      <c r="H2" t="s">
        <v>1164</v>
      </c>
      <c r="I2" t="s">
        <v>1165</v>
      </c>
    </row>
    <row r="3" spans="2:9" x14ac:dyDescent="0.25">
      <c r="B3" t="s">
        <v>2091</v>
      </c>
      <c r="C3" t="s">
        <v>2994</v>
      </c>
      <c r="D3" t="s">
        <v>2994</v>
      </c>
      <c r="E3" t="s">
        <v>2995</v>
      </c>
      <c r="F3" t="s">
        <v>2996</v>
      </c>
      <c r="G3">
        <v>2023</v>
      </c>
      <c r="H3">
        <v>1.45598456303788E-3</v>
      </c>
    </row>
    <row r="4" spans="2:9" x14ac:dyDescent="0.25">
      <c r="B4" t="s">
        <v>2093</v>
      </c>
      <c r="C4" t="s">
        <v>2997</v>
      </c>
      <c r="D4" t="s">
        <v>2997</v>
      </c>
      <c r="E4" t="s">
        <v>2995</v>
      </c>
      <c r="F4" t="s">
        <v>2996</v>
      </c>
      <c r="G4">
        <v>2023</v>
      </c>
      <c r="H4">
        <v>5.14252445876947E-4</v>
      </c>
    </row>
    <row r="5" spans="2:9" x14ac:dyDescent="0.25">
      <c r="B5" t="s">
        <v>2094</v>
      </c>
      <c r="C5" t="s">
        <v>2998</v>
      </c>
      <c r="D5" t="s">
        <v>2998</v>
      </c>
      <c r="E5" t="s">
        <v>2995</v>
      </c>
      <c r="F5" t="s">
        <v>2996</v>
      </c>
      <c r="G5">
        <v>2023</v>
      </c>
      <c r="H5">
        <v>3.02122985220281E-4</v>
      </c>
      <c r="I5">
        <v>3.2168412721064998E-4</v>
      </c>
    </row>
    <row r="6" spans="2:9" x14ac:dyDescent="0.25">
      <c r="B6" t="s">
        <v>2095</v>
      </c>
      <c r="C6" t="s">
        <v>2999</v>
      </c>
      <c r="D6" t="s">
        <v>2999</v>
      </c>
      <c r="E6" t="s">
        <v>2995</v>
      </c>
      <c r="F6" t="s">
        <v>2996</v>
      </c>
      <c r="G6">
        <v>2023</v>
      </c>
      <c r="H6">
        <v>4.5714285714285703E-4</v>
      </c>
      <c r="I6">
        <v>4.7091676318779501E-4</v>
      </c>
    </row>
    <row r="7" spans="2:9" x14ac:dyDescent="0.25">
      <c r="B7" t="s">
        <v>2091</v>
      </c>
      <c r="C7" t="s">
        <v>2994</v>
      </c>
      <c r="D7" t="s">
        <v>2994</v>
      </c>
      <c r="E7" t="s">
        <v>2995</v>
      </c>
      <c r="F7" t="s">
        <v>2996</v>
      </c>
      <c r="G7">
        <v>2023</v>
      </c>
      <c r="I7">
        <v>1.4493966862287901E-3</v>
      </c>
    </row>
    <row r="8" spans="2:9" x14ac:dyDescent="0.25">
      <c r="B8" t="s">
        <v>2093</v>
      </c>
      <c r="C8" t="s">
        <v>2997</v>
      </c>
      <c r="D8" t="s">
        <v>2997</v>
      </c>
      <c r="E8" t="s">
        <v>2995</v>
      </c>
      <c r="F8" t="s">
        <v>2996</v>
      </c>
      <c r="G8">
        <v>2023</v>
      </c>
      <c r="I8">
        <v>5.0426996495926896E-4</v>
      </c>
    </row>
    <row r="9" spans="2:9" x14ac:dyDescent="0.25">
      <c r="B9" t="s">
        <v>2096</v>
      </c>
      <c r="C9" t="s">
        <v>2994</v>
      </c>
      <c r="D9" t="s">
        <v>2994</v>
      </c>
      <c r="E9" t="s">
        <v>2995</v>
      </c>
      <c r="F9" t="s">
        <v>2996</v>
      </c>
      <c r="G9">
        <v>2023</v>
      </c>
      <c r="H9">
        <v>1.45598456303788E-3</v>
      </c>
    </row>
    <row r="10" spans="2:9" x14ac:dyDescent="0.25">
      <c r="B10" t="s">
        <v>2097</v>
      </c>
      <c r="C10" t="s">
        <v>2997</v>
      </c>
      <c r="D10" t="s">
        <v>2997</v>
      </c>
      <c r="E10" t="s">
        <v>2995</v>
      </c>
      <c r="F10" t="s">
        <v>2996</v>
      </c>
      <c r="G10">
        <v>2023</v>
      </c>
      <c r="H10">
        <v>5.14252445876947E-4</v>
      </c>
    </row>
    <row r="11" spans="2:9" x14ac:dyDescent="0.25">
      <c r="B11" t="s">
        <v>2098</v>
      </c>
      <c r="C11" t="s">
        <v>2998</v>
      </c>
      <c r="D11" t="s">
        <v>2998</v>
      </c>
      <c r="E11" t="s">
        <v>2995</v>
      </c>
      <c r="F11" t="s">
        <v>2996</v>
      </c>
      <c r="G11">
        <v>2023</v>
      </c>
      <c r="H11">
        <v>3.02122985220281E-4</v>
      </c>
      <c r="I11">
        <v>3.2168412721064998E-4</v>
      </c>
    </row>
    <row r="12" spans="2:9" x14ac:dyDescent="0.25">
      <c r="B12" t="s">
        <v>2099</v>
      </c>
      <c r="C12" t="s">
        <v>2999</v>
      </c>
      <c r="D12" t="s">
        <v>2999</v>
      </c>
      <c r="E12" t="s">
        <v>2995</v>
      </c>
      <c r="F12" t="s">
        <v>2996</v>
      </c>
      <c r="G12">
        <v>2023</v>
      </c>
      <c r="H12">
        <v>4.5714285714285703E-4</v>
      </c>
      <c r="I12">
        <v>4.7091676318779501E-4</v>
      </c>
    </row>
    <row r="13" spans="2:9" x14ac:dyDescent="0.25">
      <c r="B13" t="s">
        <v>2096</v>
      </c>
      <c r="C13" t="s">
        <v>2994</v>
      </c>
      <c r="D13" t="s">
        <v>2994</v>
      </c>
      <c r="E13" t="s">
        <v>2995</v>
      </c>
      <c r="F13" t="s">
        <v>2996</v>
      </c>
      <c r="G13">
        <v>2023</v>
      </c>
      <c r="I13">
        <v>1.4493966862287901E-3</v>
      </c>
    </row>
    <row r="14" spans="2:9" x14ac:dyDescent="0.25">
      <c r="B14" t="s">
        <v>2097</v>
      </c>
      <c r="C14" t="s">
        <v>2997</v>
      </c>
      <c r="D14" t="s">
        <v>2997</v>
      </c>
      <c r="E14" t="s">
        <v>2995</v>
      </c>
      <c r="F14" t="s">
        <v>2996</v>
      </c>
      <c r="G14">
        <v>2023</v>
      </c>
      <c r="I14">
        <v>5.0426996495926896E-4</v>
      </c>
    </row>
    <row r="15" spans="2:9" x14ac:dyDescent="0.25">
      <c r="B15" t="s">
        <v>2100</v>
      </c>
      <c r="C15" t="s">
        <v>2994</v>
      </c>
      <c r="D15" t="s">
        <v>2994</v>
      </c>
      <c r="E15" t="s">
        <v>2995</v>
      </c>
      <c r="F15" t="s">
        <v>2996</v>
      </c>
      <c r="G15">
        <v>2023</v>
      </c>
      <c r="H15">
        <v>1.45598456303788E-3</v>
      </c>
    </row>
    <row r="16" spans="2:9" x14ac:dyDescent="0.25">
      <c r="B16" t="s">
        <v>2101</v>
      </c>
      <c r="C16" t="s">
        <v>2997</v>
      </c>
      <c r="D16" t="s">
        <v>2997</v>
      </c>
      <c r="E16" t="s">
        <v>2995</v>
      </c>
      <c r="F16" t="s">
        <v>2996</v>
      </c>
      <c r="G16">
        <v>2023</v>
      </c>
      <c r="H16">
        <v>5.14252445876947E-4</v>
      </c>
    </row>
    <row r="17" spans="2:9" x14ac:dyDescent="0.25">
      <c r="B17" t="s">
        <v>2102</v>
      </c>
      <c r="C17" t="s">
        <v>2998</v>
      </c>
      <c r="D17" t="s">
        <v>2998</v>
      </c>
      <c r="E17" t="s">
        <v>2995</v>
      </c>
      <c r="F17" t="s">
        <v>2996</v>
      </c>
      <c r="G17">
        <v>2023</v>
      </c>
      <c r="H17">
        <v>3.02122985220281E-4</v>
      </c>
      <c r="I17">
        <v>3.2168412721064998E-4</v>
      </c>
    </row>
    <row r="18" spans="2:9" x14ac:dyDescent="0.25">
      <c r="B18" t="s">
        <v>2103</v>
      </c>
      <c r="C18" t="s">
        <v>2999</v>
      </c>
      <c r="D18" t="s">
        <v>2999</v>
      </c>
      <c r="E18" t="s">
        <v>2995</v>
      </c>
      <c r="F18" t="s">
        <v>2996</v>
      </c>
      <c r="G18">
        <v>2023</v>
      </c>
      <c r="H18">
        <v>4.5714285714285703E-4</v>
      </c>
      <c r="I18">
        <v>4.7091676318779501E-4</v>
      </c>
    </row>
    <row r="19" spans="2:9" x14ac:dyDescent="0.25">
      <c r="B19" t="s">
        <v>2100</v>
      </c>
      <c r="C19" t="s">
        <v>2994</v>
      </c>
      <c r="D19" t="s">
        <v>2994</v>
      </c>
      <c r="E19" t="s">
        <v>2995</v>
      </c>
      <c r="F19" t="s">
        <v>2996</v>
      </c>
      <c r="G19">
        <v>2023</v>
      </c>
      <c r="I19">
        <v>1.4493966862287901E-3</v>
      </c>
    </row>
    <row r="20" spans="2:9" x14ac:dyDescent="0.25">
      <c r="B20" t="s">
        <v>2101</v>
      </c>
      <c r="C20" t="s">
        <v>2997</v>
      </c>
      <c r="D20" t="s">
        <v>2997</v>
      </c>
      <c r="E20" t="s">
        <v>2995</v>
      </c>
      <c r="F20" t="s">
        <v>2996</v>
      </c>
      <c r="G20">
        <v>2023</v>
      </c>
      <c r="I20">
        <v>5.0426996495926896E-4</v>
      </c>
    </row>
    <row r="21" spans="2:9" x14ac:dyDescent="0.25">
      <c r="B21" t="s">
        <v>2104</v>
      </c>
      <c r="C21" t="s">
        <v>2994</v>
      </c>
      <c r="D21" t="s">
        <v>2994</v>
      </c>
      <c r="E21" t="s">
        <v>2995</v>
      </c>
      <c r="F21" t="s">
        <v>2996</v>
      </c>
      <c r="G21">
        <v>2023</v>
      </c>
      <c r="H21">
        <v>1.45598456303788E-3</v>
      </c>
    </row>
    <row r="22" spans="2:9" x14ac:dyDescent="0.25">
      <c r="B22" t="s">
        <v>2105</v>
      </c>
      <c r="C22" t="s">
        <v>2997</v>
      </c>
      <c r="D22" t="s">
        <v>2997</v>
      </c>
      <c r="E22" t="s">
        <v>2995</v>
      </c>
      <c r="F22" t="s">
        <v>2996</v>
      </c>
      <c r="G22">
        <v>2023</v>
      </c>
      <c r="H22">
        <v>5.14252445876947E-4</v>
      </c>
    </row>
    <row r="23" spans="2:9" x14ac:dyDescent="0.25">
      <c r="B23" t="s">
        <v>2106</v>
      </c>
      <c r="C23" t="s">
        <v>2998</v>
      </c>
      <c r="D23" t="s">
        <v>2998</v>
      </c>
      <c r="E23" t="s">
        <v>2995</v>
      </c>
      <c r="F23" t="s">
        <v>2996</v>
      </c>
      <c r="G23">
        <v>2023</v>
      </c>
      <c r="H23">
        <v>3.02122985220281E-4</v>
      </c>
      <c r="I23">
        <v>3.2168412721064998E-4</v>
      </c>
    </row>
    <row r="24" spans="2:9" x14ac:dyDescent="0.25">
      <c r="B24" t="s">
        <v>2107</v>
      </c>
      <c r="C24" t="s">
        <v>2999</v>
      </c>
      <c r="D24" t="s">
        <v>2999</v>
      </c>
      <c r="E24" t="s">
        <v>2995</v>
      </c>
      <c r="F24" t="s">
        <v>2996</v>
      </c>
      <c r="G24">
        <v>2023</v>
      </c>
      <c r="H24">
        <v>4.5714285714285703E-4</v>
      </c>
      <c r="I24">
        <v>4.7091676318779501E-4</v>
      </c>
    </row>
    <row r="25" spans="2:9" x14ac:dyDescent="0.25">
      <c r="B25" t="s">
        <v>2104</v>
      </c>
      <c r="C25" t="s">
        <v>2994</v>
      </c>
      <c r="D25" t="s">
        <v>2994</v>
      </c>
      <c r="E25" t="s">
        <v>2995</v>
      </c>
      <c r="F25" t="s">
        <v>2996</v>
      </c>
      <c r="G25">
        <v>2023</v>
      </c>
      <c r="I25">
        <v>1.4493966862287901E-3</v>
      </c>
    </row>
    <row r="26" spans="2:9" x14ac:dyDescent="0.25">
      <c r="B26" t="s">
        <v>2105</v>
      </c>
      <c r="C26" t="s">
        <v>2997</v>
      </c>
      <c r="D26" t="s">
        <v>2997</v>
      </c>
      <c r="E26" t="s">
        <v>2995</v>
      </c>
      <c r="F26" t="s">
        <v>2996</v>
      </c>
      <c r="G26">
        <v>2023</v>
      </c>
      <c r="I26">
        <v>5.0426996495926896E-4</v>
      </c>
    </row>
    <row r="27" spans="2:9" x14ac:dyDescent="0.25">
      <c r="B27" t="s">
        <v>2108</v>
      </c>
      <c r="C27" t="s">
        <v>2994</v>
      </c>
      <c r="D27" t="s">
        <v>2994</v>
      </c>
      <c r="E27" t="s">
        <v>2995</v>
      </c>
      <c r="F27" t="s">
        <v>2996</v>
      </c>
      <c r="G27">
        <v>2023</v>
      </c>
      <c r="H27">
        <v>1.45598456303788E-3</v>
      </c>
    </row>
    <row r="28" spans="2:9" x14ac:dyDescent="0.25">
      <c r="B28" t="s">
        <v>2109</v>
      </c>
      <c r="C28" t="s">
        <v>2997</v>
      </c>
      <c r="D28" t="s">
        <v>2997</v>
      </c>
      <c r="E28" t="s">
        <v>2995</v>
      </c>
      <c r="F28" t="s">
        <v>2996</v>
      </c>
      <c r="G28">
        <v>2023</v>
      </c>
      <c r="H28">
        <v>5.14252445876947E-4</v>
      </c>
    </row>
    <row r="29" spans="2:9" x14ac:dyDescent="0.25">
      <c r="B29" t="s">
        <v>2110</v>
      </c>
      <c r="C29" t="s">
        <v>2998</v>
      </c>
      <c r="D29" t="s">
        <v>2998</v>
      </c>
      <c r="E29" t="s">
        <v>2995</v>
      </c>
      <c r="F29" t="s">
        <v>2996</v>
      </c>
      <c r="G29">
        <v>2023</v>
      </c>
      <c r="H29">
        <v>3.02122985220281E-4</v>
      </c>
      <c r="I29">
        <v>3.2168412721064998E-4</v>
      </c>
    </row>
    <row r="30" spans="2:9" x14ac:dyDescent="0.25">
      <c r="B30" t="s">
        <v>2111</v>
      </c>
      <c r="C30" t="s">
        <v>2999</v>
      </c>
      <c r="D30" t="s">
        <v>2999</v>
      </c>
      <c r="E30" t="s">
        <v>2995</v>
      </c>
      <c r="F30" t="s">
        <v>2996</v>
      </c>
      <c r="G30">
        <v>2023</v>
      </c>
      <c r="H30">
        <v>4.5714285714285703E-4</v>
      </c>
      <c r="I30">
        <v>4.7091676318779501E-4</v>
      </c>
    </row>
    <row r="31" spans="2:9" x14ac:dyDescent="0.25">
      <c r="B31" t="s">
        <v>2108</v>
      </c>
      <c r="C31" t="s">
        <v>2994</v>
      </c>
      <c r="D31" t="s">
        <v>2994</v>
      </c>
      <c r="E31" t="s">
        <v>2995</v>
      </c>
      <c r="F31" t="s">
        <v>2996</v>
      </c>
      <c r="G31">
        <v>2023</v>
      </c>
      <c r="I31">
        <v>1.4493966862287901E-3</v>
      </c>
    </row>
    <row r="32" spans="2:9" x14ac:dyDescent="0.25">
      <c r="B32" t="s">
        <v>2109</v>
      </c>
      <c r="C32" t="s">
        <v>2997</v>
      </c>
      <c r="D32" t="s">
        <v>2997</v>
      </c>
      <c r="E32" t="s">
        <v>2995</v>
      </c>
      <c r="F32" t="s">
        <v>2996</v>
      </c>
      <c r="G32">
        <v>2023</v>
      </c>
      <c r="I32">
        <v>5.0426996495926896E-4</v>
      </c>
    </row>
    <row r="33" spans="2:9" x14ac:dyDescent="0.25">
      <c r="B33" t="s">
        <v>2112</v>
      </c>
      <c r="C33" t="s">
        <v>2994</v>
      </c>
      <c r="D33" t="s">
        <v>2994</v>
      </c>
      <c r="E33" t="s">
        <v>2995</v>
      </c>
      <c r="F33" t="s">
        <v>2996</v>
      </c>
      <c r="G33">
        <v>2023</v>
      </c>
      <c r="H33">
        <v>1.45598456303788E-3</v>
      </c>
    </row>
    <row r="34" spans="2:9" x14ac:dyDescent="0.25">
      <c r="B34" t="s">
        <v>2113</v>
      </c>
      <c r="C34" t="s">
        <v>2997</v>
      </c>
      <c r="D34" t="s">
        <v>2997</v>
      </c>
      <c r="E34" t="s">
        <v>2995</v>
      </c>
      <c r="F34" t="s">
        <v>2996</v>
      </c>
      <c r="G34">
        <v>2023</v>
      </c>
      <c r="H34">
        <v>5.14252445876947E-4</v>
      </c>
    </row>
    <row r="35" spans="2:9" x14ac:dyDescent="0.25">
      <c r="B35" t="s">
        <v>2114</v>
      </c>
      <c r="C35" t="s">
        <v>2998</v>
      </c>
      <c r="D35" t="s">
        <v>2998</v>
      </c>
      <c r="E35" t="s">
        <v>2995</v>
      </c>
      <c r="F35" t="s">
        <v>2996</v>
      </c>
      <c r="G35">
        <v>2023</v>
      </c>
      <c r="H35">
        <v>3.02122985220281E-4</v>
      </c>
      <c r="I35">
        <v>3.2168412721064998E-4</v>
      </c>
    </row>
    <row r="36" spans="2:9" x14ac:dyDescent="0.25">
      <c r="B36" t="s">
        <v>2115</v>
      </c>
      <c r="C36" t="s">
        <v>2999</v>
      </c>
      <c r="D36" t="s">
        <v>2999</v>
      </c>
      <c r="E36" t="s">
        <v>2995</v>
      </c>
      <c r="F36" t="s">
        <v>2996</v>
      </c>
      <c r="G36">
        <v>2023</v>
      </c>
      <c r="H36">
        <v>4.5714285714285703E-4</v>
      </c>
      <c r="I36">
        <v>4.7091676318779501E-4</v>
      </c>
    </row>
    <row r="37" spans="2:9" x14ac:dyDescent="0.25">
      <c r="B37" t="s">
        <v>2112</v>
      </c>
      <c r="C37" t="s">
        <v>2994</v>
      </c>
      <c r="D37" t="s">
        <v>2994</v>
      </c>
      <c r="E37" t="s">
        <v>2995</v>
      </c>
      <c r="F37" t="s">
        <v>2996</v>
      </c>
      <c r="G37">
        <v>2023</v>
      </c>
      <c r="I37">
        <v>1.4493966862287901E-3</v>
      </c>
    </row>
    <row r="38" spans="2:9" x14ac:dyDescent="0.25">
      <c r="B38" t="s">
        <v>2113</v>
      </c>
      <c r="C38" t="s">
        <v>2997</v>
      </c>
      <c r="D38" t="s">
        <v>2997</v>
      </c>
      <c r="E38" t="s">
        <v>2995</v>
      </c>
      <c r="F38" t="s">
        <v>2996</v>
      </c>
      <c r="G38">
        <v>2023</v>
      </c>
      <c r="I38">
        <v>5.0426996495926896E-4</v>
      </c>
    </row>
    <row r="39" spans="2:9" x14ac:dyDescent="0.25">
      <c r="B39" t="s">
        <v>2116</v>
      </c>
      <c r="C39" t="s">
        <v>2994</v>
      </c>
      <c r="D39" t="s">
        <v>2994</v>
      </c>
      <c r="E39" t="s">
        <v>2995</v>
      </c>
      <c r="F39" t="s">
        <v>2996</v>
      </c>
      <c r="G39">
        <v>2023</v>
      </c>
      <c r="H39">
        <v>1.45598456303788E-3</v>
      </c>
    </row>
    <row r="40" spans="2:9" x14ac:dyDescent="0.25">
      <c r="B40" t="s">
        <v>2117</v>
      </c>
      <c r="C40" t="s">
        <v>2997</v>
      </c>
      <c r="D40" t="s">
        <v>2997</v>
      </c>
      <c r="E40" t="s">
        <v>2995</v>
      </c>
      <c r="F40" t="s">
        <v>2996</v>
      </c>
      <c r="G40">
        <v>2023</v>
      </c>
      <c r="H40">
        <v>5.14252445876947E-4</v>
      </c>
    </row>
    <row r="41" spans="2:9" x14ac:dyDescent="0.25">
      <c r="B41" t="s">
        <v>2118</v>
      </c>
      <c r="C41" t="s">
        <v>2998</v>
      </c>
      <c r="D41" t="s">
        <v>2998</v>
      </c>
      <c r="E41" t="s">
        <v>2995</v>
      </c>
      <c r="F41" t="s">
        <v>2996</v>
      </c>
      <c r="G41">
        <v>2023</v>
      </c>
      <c r="H41">
        <v>3.02122985220281E-4</v>
      </c>
      <c r="I41">
        <v>3.2168412721064998E-4</v>
      </c>
    </row>
    <row r="42" spans="2:9" x14ac:dyDescent="0.25">
      <c r="B42" t="s">
        <v>2119</v>
      </c>
      <c r="C42" t="s">
        <v>2999</v>
      </c>
      <c r="D42" t="s">
        <v>2999</v>
      </c>
      <c r="E42" t="s">
        <v>2995</v>
      </c>
      <c r="F42" t="s">
        <v>2996</v>
      </c>
      <c r="G42">
        <v>2023</v>
      </c>
      <c r="H42">
        <v>4.5714285714285703E-4</v>
      </c>
      <c r="I42">
        <v>4.7091676318779501E-4</v>
      </c>
    </row>
    <row r="43" spans="2:9" x14ac:dyDescent="0.25">
      <c r="B43" t="s">
        <v>2116</v>
      </c>
      <c r="C43" t="s">
        <v>2994</v>
      </c>
      <c r="D43" t="s">
        <v>2994</v>
      </c>
      <c r="E43" t="s">
        <v>2995</v>
      </c>
      <c r="F43" t="s">
        <v>2996</v>
      </c>
      <c r="G43">
        <v>2023</v>
      </c>
      <c r="I43">
        <v>1.4493966862287901E-3</v>
      </c>
    </row>
    <row r="44" spans="2:9" x14ac:dyDescent="0.25">
      <c r="B44" t="s">
        <v>2117</v>
      </c>
      <c r="C44" t="s">
        <v>2997</v>
      </c>
      <c r="D44" t="s">
        <v>2997</v>
      </c>
      <c r="E44" t="s">
        <v>2995</v>
      </c>
      <c r="F44" t="s">
        <v>2996</v>
      </c>
      <c r="G44">
        <v>2023</v>
      </c>
      <c r="I44">
        <v>5.0426996495926896E-4</v>
      </c>
    </row>
    <row r="45" spans="2:9" x14ac:dyDescent="0.25">
      <c r="B45" t="s">
        <v>2120</v>
      </c>
      <c r="C45" t="s">
        <v>2994</v>
      </c>
      <c r="D45" t="s">
        <v>2994</v>
      </c>
      <c r="E45" t="s">
        <v>2995</v>
      </c>
      <c r="F45" t="s">
        <v>2996</v>
      </c>
      <c r="G45">
        <v>2023</v>
      </c>
      <c r="H45">
        <v>1.45598456303788E-3</v>
      </c>
    </row>
    <row r="46" spans="2:9" x14ac:dyDescent="0.25">
      <c r="B46" t="s">
        <v>2121</v>
      </c>
      <c r="C46" t="s">
        <v>2997</v>
      </c>
      <c r="D46" t="s">
        <v>2997</v>
      </c>
      <c r="E46" t="s">
        <v>2995</v>
      </c>
      <c r="F46" t="s">
        <v>2996</v>
      </c>
      <c r="G46">
        <v>2023</v>
      </c>
      <c r="H46">
        <v>5.14252445876947E-4</v>
      </c>
    </row>
    <row r="47" spans="2:9" x14ac:dyDescent="0.25">
      <c r="B47" t="s">
        <v>2122</v>
      </c>
      <c r="C47" t="s">
        <v>2998</v>
      </c>
      <c r="D47" t="s">
        <v>2998</v>
      </c>
      <c r="E47" t="s">
        <v>2995</v>
      </c>
      <c r="F47" t="s">
        <v>2996</v>
      </c>
      <c r="G47">
        <v>2023</v>
      </c>
      <c r="H47">
        <v>3.02122985220281E-4</v>
      </c>
      <c r="I47">
        <v>3.2168412721064998E-4</v>
      </c>
    </row>
    <row r="48" spans="2:9" x14ac:dyDescent="0.25">
      <c r="B48" t="s">
        <v>2123</v>
      </c>
      <c r="C48" t="s">
        <v>2999</v>
      </c>
      <c r="D48" t="s">
        <v>2999</v>
      </c>
      <c r="E48" t="s">
        <v>2995</v>
      </c>
      <c r="F48" t="s">
        <v>2996</v>
      </c>
      <c r="G48">
        <v>2023</v>
      </c>
      <c r="H48">
        <v>4.5714285714285703E-4</v>
      </c>
      <c r="I48">
        <v>4.7091676318779501E-4</v>
      </c>
    </row>
    <row r="49" spans="2:9" x14ac:dyDescent="0.25">
      <c r="B49" t="s">
        <v>2120</v>
      </c>
      <c r="C49" t="s">
        <v>2994</v>
      </c>
      <c r="D49" t="s">
        <v>2994</v>
      </c>
      <c r="E49" t="s">
        <v>2995</v>
      </c>
      <c r="F49" t="s">
        <v>2996</v>
      </c>
      <c r="G49">
        <v>2023</v>
      </c>
      <c r="I49">
        <v>1.4493966862287901E-3</v>
      </c>
    </row>
    <row r="50" spans="2:9" x14ac:dyDescent="0.25">
      <c r="B50" t="s">
        <v>2121</v>
      </c>
      <c r="C50" t="s">
        <v>2997</v>
      </c>
      <c r="D50" t="s">
        <v>2997</v>
      </c>
      <c r="E50" t="s">
        <v>2995</v>
      </c>
      <c r="F50" t="s">
        <v>2996</v>
      </c>
      <c r="G50">
        <v>2023</v>
      </c>
      <c r="I50">
        <v>5.0426996495926896E-4</v>
      </c>
    </row>
    <row r="51" spans="2:9" x14ac:dyDescent="0.25">
      <c r="B51" t="s">
        <v>2124</v>
      </c>
      <c r="C51" t="s">
        <v>2994</v>
      </c>
      <c r="D51" t="s">
        <v>2994</v>
      </c>
      <c r="E51" t="s">
        <v>2995</v>
      </c>
      <c r="F51" t="s">
        <v>2996</v>
      </c>
      <c r="G51">
        <v>2023</v>
      </c>
      <c r="H51">
        <v>1.45598456303788E-3</v>
      </c>
    </row>
    <row r="52" spans="2:9" x14ac:dyDescent="0.25">
      <c r="B52" t="s">
        <v>2125</v>
      </c>
      <c r="C52" t="s">
        <v>2997</v>
      </c>
      <c r="D52" t="s">
        <v>2997</v>
      </c>
      <c r="E52" t="s">
        <v>2995</v>
      </c>
      <c r="F52" t="s">
        <v>2996</v>
      </c>
      <c r="G52">
        <v>2023</v>
      </c>
      <c r="H52">
        <v>5.14252445876947E-4</v>
      </c>
    </row>
    <row r="53" spans="2:9" x14ac:dyDescent="0.25">
      <c r="B53" t="s">
        <v>2126</v>
      </c>
      <c r="C53" t="s">
        <v>2998</v>
      </c>
      <c r="D53" t="s">
        <v>2998</v>
      </c>
      <c r="E53" t="s">
        <v>2995</v>
      </c>
      <c r="F53" t="s">
        <v>2996</v>
      </c>
      <c r="G53">
        <v>2023</v>
      </c>
      <c r="H53">
        <v>3.02122985220281E-4</v>
      </c>
      <c r="I53">
        <v>3.2168412721064998E-4</v>
      </c>
    </row>
    <row r="54" spans="2:9" x14ac:dyDescent="0.25">
      <c r="B54" t="s">
        <v>2127</v>
      </c>
      <c r="C54" t="s">
        <v>2999</v>
      </c>
      <c r="D54" t="s">
        <v>2999</v>
      </c>
      <c r="E54" t="s">
        <v>2995</v>
      </c>
      <c r="F54" t="s">
        <v>2996</v>
      </c>
      <c r="G54">
        <v>2023</v>
      </c>
      <c r="H54">
        <v>4.5714285714285703E-4</v>
      </c>
      <c r="I54">
        <v>4.7091676318779501E-4</v>
      </c>
    </row>
    <row r="55" spans="2:9" x14ac:dyDescent="0.25">
      <c r="B55" t="s">
        <v>2124</v>
      </c>
      <c r="C55" t="s">
        <v>2994</v>
      </c>
      <c r="D55" t="s">
        <v>2994</v>
      </c>
      <c r="E55" t="s">
        <v>2995</v>
      </c>
      <c r="F55" t="s">
        <v>2996</v>
      </c>
      <c r="G55">
        <v>2023</v>
      </c>
      <c r="I55">
        <v>1.4493966862287901E-3</v>
      </c>
    </row>
    <row r="56" spans="2:9" x14ac:dyDescent="0.25">
      <c r="B56" t="s">
        <v>2125</v>
      </c>
      <c r="C56" t="s">
        <v>2997</v>
      </c>
      <c r="D56" t="s">
        <v>2997</v>
      </c>
      <c r="E56" t="s">
        <v>2995</v>
      </c>
      <c r="F56" t="s">
        <v>2996</v>
      </c>
      <c r="G56">
        <v>2023</v>
      </c>
      <c r="I56">
        <v>5.0426996495926896E-4</v>
      </c>
    </row>
    <row r="57" spans="2:9" x14ac:dyDescent="0.25">
      <c r="B57" t="s">
        <v>2128</v>
      </c>
      <c r="C57" t="s">
        <v>2994</v>
      </c>
      <c r="D57" t="s">
        <v>2994</v>
      </c>
      <c r="E57" t="s">
        <v>2995</v>
      </c>
      <c r="F57" t="s">
        <v>2996</v>
      </c>
      <c r="G57">
        <v>2023</v>
      </c>
      <c r="H57">
        <v>1.45598456303788E-3</v>
      </c>
    </row>
    <row r="58" spans="2:9" x14ac:dyDescent="0.25">
      <c r="B58" t="s">
        <v>2129</v>
      </c>
      <c r="C58" t="s">
        <v>2997</v>
      </c>
      <c r="D58" t="s">
        <v>2997</v>
      </c>
      <c r="E58" t="s">
        <v>2995</v>
      </c>
      <c r="F58" t="s">
        <v>2996</v>
      </c>
      <c r="G58">
        <v>2023</v>
      </c>
      <c r="H58">
        <v>5.14252445876947E-4</v>
      </c>
    </row>
    <row r="59" spans="2:9" x14ac:dyDescent="0.25">
      <c r="B59" t="s">
        <v>2130</v>
      </c>
      <c r="C59" t="s">
        <v>2998</v>
      </c>
      <c r="D59" t="s">
        <v>2998</v>
      </c>
      <c r="E59" t="s">
        <v>2995</v>
      </c>
      <c r="F59" t="s">
        <v>2996</v>
      </c>
      <c r="G59">
        <v>2023</v>
      </c>
      <c r="H59">
        <v>3.02122985220281E-4</v>
      </c>
      <c r="I59">
        <v>3.2168412721064998E-4</v>
      </c>
    </row>
    <row r="60" spans="2:9" x14ac:dyDescent="0.25">
      <c r="B60" t="s">
        <v>2131</v>
      </c>
      <c r="C60" t="s">
        <v>2999</v>
      </c>
      <c r="D60" t="s">
        <v>2999</v>
      </c>
      <c r="E60" t="s">
        <v>2995</v>
      </c>
      <c r="F60" t="s">
        <v>2996</v>
      </c>
      <c r="G60">
        <v>2023</v>
      </c>
      <c r="H60">
        <v>4.5714285714285703E-4</v>
      </c>
      <c r="I60">
        <v>4.7091676318779501E-4</v>
      </c>
    </row>
    <row r="61" spans="2:9" x14ac:dyDescent="0.25">
      <c r="B61" t="s">
        <v>2128</v>
      </c>
      <c r="C61" t="s">
        <v>2994</v>
      </c>
      <c r="D61" t="s">
        <v>2994</v>
      </c>
      <c r="E61" t="s">
        <v>2995</v>
      </c>
      <c r="F61" t="s">
        <v>2996</v>
      </c>
      <c r="G61">
        <v>2023</v>
      </c>
      <c r="I61">
        <v>1.4493966862287901E-3</v>
      </c>
    </row>
    <row r="62" spans="2:9" x14ac:dyDescent="0.25">
      <c r="B62" t="s">
        <v>2129</v>
      </c>
      <c r="C62" t="s">
        <v>2997</v>
      </c>
      <c r="D62" t="s">
        <v>2997</v>
      </c>
      <c r="E62" t="s">
        <v>2995</v>
      </c>
      <c r="F62" t="s">
        <v>2996</v>
      </c>
      <c r="G62">
        <v>2023</v>
      </c>
      <c r="I62">
        <v>5.0426996495926896E-4</v>
      </c>
    </row>
    <row r="63" spans="2:9" x14ac:dyDescent="0.25">
      <c r="B63" t="s">
        <v>2132</v>
      </c>
      <c r="C63" t="s">
        <v>2994</v>
      </c>
      <c r="D63" t="s">
        <v>2994</v>
      </c>
      <c r="E63" t="s">
        <v>2995</v>
      </c>
      <c r="F63" t="s">
        <v>2996</v>
      </c>
      <c r="G63">
        <v>2023</v>
      </c>
      <c r="H63">
        <v>1.45598456303788E-3</v>
      </c>
    </row>
    <row r="64" spans="2:9" x14ac:dyDescent="0.25">
      <c r="B64" t="s">
        <v>2133</v>
      </c>
      <c r="C64" t="s">
        <v>2997</v>
      </c>
      <c r="D64" t="s">
        <v>2997</v>
      </c>
      <c r="E64" t="s">
        <v>2995</v>
      </c>
      <c r="F64" t="s">
        <v>2996</v>
      </c>
      <c r="G64">
        <v>2023</v>
      </c>
      <c r="H64">
        <v>5.14252445876947E-4</v>
      </c>
    </row>
    <row r="65" spans="2:9" x14ac:dyDescent="0.25">
      <c r="B65" t="s">
        <v>2134</v>
      </c>
      <c r="C65" t="s">
        <v>2998</v>
      </c>
      <c r="D65" t="s">
        <v>2998</v>
      </c>
      <c r="E65" t="s">
        <v>2995</v>
      </c>
      <c r="F65" t="s">
        <v>2996</v>
      </c>
      <c r="G65">
        <v>2023</v>
      </c>
      <c r="H65">
        <v>3.02122985220281E-4</v>
      </c>
      <c r="I65">
        <v>3.2168412721064998E-4</v>
      </c>
    </row>
    <row r="66" spans="2:9" x14ac:dyDescent="0.25">
      <c r="B66" t="s">
        <v>2135</v>
      </c>
      <c r="C66" t="s">
        <v>2999</v>
      </c>
      <c r="D66" t="s">
        <v>2999</v>
      </c>
      <c r="E66" t="s">
        <v>2995</v>
      </c>
      <c r="F66" t="s">
        <v>2996</v>
      </c>
      <c r="G66">
        <v>2023</v>
      </c>
      <c r="H66">
        <v>4.5714285714285703E-4</v>
      </c>
      <c r="I66">
        <v>4.7091676318779501E-4</v>
      </c>
    </row>
    <row r="67" spans="2:9" x14ac:dyDescent="0.25">
      <c r="B67" t="s">
        <v>2132</v>
      </c>
      <c r="C67" t="s">
        <v>2994</v>
      </c>
      <c r="D67" t="s">
        <v>2994</v>
      </c>
      <c r="E67" t="s">
        <v>2995</v>
      </c>
      <c r="F67" t="s">
        <v>2996</v>
      </c>
      <c r="G67">
        <v>2023</v>
      </c>
      <c r="I67">
        <v>1.4493966862287901E-3</v>
      </c>
    </row>
    <row r="68" spans="2:9" x14ac:dyDescent="0.25">
      <c r="B68" t="s">
        <v>2133</v>
      </c>
      <c r="C68" t="s">
        <v>2997</v>
      </c>
      <c r="D68" t="s">
        <v>2997</v>
      </c>
      <c r="E68" t="s">
        <v>2995</v>
      </c>
      <c r="F68" t="s">
        <v>2996</v>
      </c>
      <c r="G68">
        <v>2023</v>
      </c>
      <c r="I68">
        <v>5.0426996495926896E-4</v>
      </c>
    </row>
    <row r="69" spans="2:9" x14ac:dyDescent="0.25">
      <c r="B69" t="s">
        <v>2136</v>
      </c>
      <c r="C69" t="s">
        <v>2994</v>
      </c>
      <c r="D69" t="s">
        <v>2994</v>
      </c>
      <c r="E69" t="s">
        <v>2995</v>
      </c>
      <c r="F69" t="s">
        <v>2996</v>
      </c>
      <c r="G69">
        <v>2023</v>
      </c>
      <c r="H69">
        <v>1.45598456303788E-3</v>
      </c>
    </row>
    <row r="70" spans="2:9" x14ac:dyDescent="0.25">
      <c r="B70" t="s">
        <v>2137</v>
      </c>
      <c r="C70" t="s">
        <v>2997</v>
      </c>
      <c r="D70" t="s">
        <v>2997</v>
      </c>
      <c r="E70" t="s">
        <v>2995</v>
      </c>
      <c r="F70" t="s">
        <v>2996</v>
      </c>
      <c r="G70">
        <v>2023</v>
      </c>
      <c r="H70">
        <v>5.14252445876947E-4</v>
      </c>
    </row>
    <row r="71" spans="2:9" x14ac:dyDescent="0.25">
      <c r="B71" t="s">
        <v>2138</v>
      </c>
      <c r="C71" t="s">
        <v>2998</v>
      </c>
      <c r="D71" t="s">
        <v>2998</v>
      </c>
      <c r="E71" t="s">
        <v>2995</v>
      </c>
      <c r="F71" t="s">
        <v>2996</v>
      </c>
      <c r="G71">
        <v>2023</v>
      </c>
      <c r="H71">
        <v>3.02122985220281E-4</v>
      </c>
      <c r="I71">
        <v>3.2168412721064998E-4</v>
      </c>
    </row>
    <row r="72" spans="2:9" x14ac:dyDescent="0.25">
      <c r="B72" t="s">
        <v>2139</v>
      </c>
      <c r="C72" t="s">
        <v>2999</v>
      </c>
      <c r="D72" t="s">
        <v>2999</v>
      </c>
      <c r="E72" t="s">
        <v>2995</v>
      </c>
      <c r="F72" t="s">
        <v>2996</v>
      </c>
      <c r="G72">
        <v>2023</v>
      </c>
      <c r="H72">
        <v>4.5714285714285703E-4</v>
      </c>
      <c r="I72">
        <v>4.7091676318779501E-4</v>
      </c>
    </row>
    <row r="73" spans="2:9" x14ac:dyDescent="0.25">
      <c r="B73" t="s">
        <v>2136</v>
      </c>
      <c r="C73" t="s">
        <v>2994</v>
      </c>
      <c r="D73" t="s">
        <v>2994</v>
      </c>
      <c r="E73" t="s">
        <v>2995</v>
      </c>
      <c r="F73" t="s">
        <v>2996</v>
      </c>
      <c r="G73">
        <v>2023</v>
      </c>
      <c r="I73">
        <v>1.4493966862287901E-3</v>
      </c>
    </row>
    <row r="74" spans="2:9" x14ac:dyDescent="0.25">
      <c r="B74" t="s">
        <v>2137</v>
      </c>
      <c r="C74" t="s">
        <v>2997</v>
      </c>
      <c r="D74" t="s">
        <v>2997</v>
      </c>
      <c r="E74" t="s">
        <v>2995</v>
      </c>
      <c r="F74" t="s">
        <v>2996</v>
      </c>
      <c r="G74">
        <v>2023</v>
      </c>
      <c r="I74">
        <v>5.0426996495926896E-4</v>
      </c>
    </row>
    <row r="75" spans="2:9" x14ac:dyDescent="0.25">
      <c r="B75" t="s">
        <v>2140</v>
      </c>
      <c r="C75" t="s">
        <v>2994</v>
      </c>
      <c r="D75" t="s">
        <v>2994</v>
      </c>
      <c r="E75" t="s">
        <v>2995</v>
      </c>
      <c r="F75" t="s">
        <v>2996</v>
      </c>
      <c r="G75">
        <v>2023</v>
      </c>
      <c r="H75">
        <v>1.45598456303788E-3</v>
      </c>
    </row>
    <row r="76" spans="2:9" x14ac:dyDescent="0.25">
      <c r="B76" t="s">
        <v>2141</v>
      </c>
      <c r="C76" t="s">
        <v>2997</v>
      </c>
      <c r="D76" t="s">
        <v>2997</v>
      </c>
      <c r="E76" t="s">
        <v>2995</v>
      </c>
      <c r="F76" t="s">
        <v>2996</v>
      </c>
      <c r="G76">
        <v>2023</v>
      </c>
      <c r="H76">
        <v>5.14252445876947E-4</v>
      </c>
    </row>
    <row r="77" spans="2:9" x14ac:dyDescent="0.25">
      <c r="B77" t="s">
        <v>2142</v>
      </c>
      <c r="C77" t="s">
        <v>2998</v>
      </c>
      <c r="D77" t="s">
        <v>2998</v>
      </c>
      <c r="E77" t="s">
        <v>2995</v>
      </c>
      <c r="F77" t="s">
        <v>2996</v>
      </c>
      <c r="G77">
        <v>2023</v>
      </c>
      <c r="H77">
        <v>3.02122985220281E-4</v>
      </c>
      <c r="I77">
        <v>3.2168412721064998E-4</v>
      </c>
    </row>
    <row r="78" spans="2:9" x14ac:dyDescent="0.25">
      <c r="B78" t="s">
        <v>2143</v>
      </c>
      <c r="C78" t="s">
        <v>2999</v>
      </c>
      <c r="D78" t="s">
        <v>2999</v>
      </c>
      <c r="E78" t="s">
        <v>2995</v>
      </c>
      <c r="F78" t="s">
        <v>2996</v>
      </c>
      <c r="G78">
        <v>2023</v>
      </c>
      <c r="H78">
        <v>4.5714285714285703E-4</v>
      </c>
      <c r="I78">
        <v>4.7091676318779501E-4</v>
      </c>
    </row>
    <row r="79" spans="2:9" x14ac:dyDescent="0.25">
      <c r="B79" t="s">
        <v>2140</v>
      </c>
      <c r="C79" t="s">
        <v>2994</v>
      </c>
      <c r="D79" t="s">
        <v>2994</v>
      </c>
      <c r="E79" t="s">
        <v>2995</v>
      </c>
      <c r="F79" t="s">
        <v>2996</v>
      </c>
      <c r="G79">
        <v>2023</v>
      </c>
      <c r="I79">
        <v>1.4493966862287901E-3</v>
      </c>
    </row>
    <row r="80" spans="2:9" x14ac:dyDescent="0.25">
      <c r="B80" t="s">
        <v>2141</v>
      </c>
      <c r="C80" t="s">
        <v>2997</v>
      </c>
      <c r="D80" t="s">
        <v>2997</v>
      </c>
      <c r="E80" t="s">
        <v>2995</v>
      </c>
      <c r="F80" t="s">
        <v>2996</v>
      </c>
      <c r="G80">
        <v>2023</v>
      </c>
      <c r="I80">
        <v>5.0426996495926896E-4</v>
      </c>
    </row>
    <row r="81" spans="2:9" x14ac:dyDescent="0.25">
      <c r="B81" t="s">
        <v>2144</v>
      </c>
      <c r="C81" t="s">
        <v>2994</v>
      </c>
      <c r="D81" t="s">
        <v>2994</v>
      </c>
      <c r="E81" t="s">
        <v>2995</v>
      </c>
      <c r="F81" t="s">
        <v>2996</v>
      </c>
      <c r="G81">
        <v>2023</v>
      </c>
      <c r="H81">
        <v>1.45598456303788E-3</v>
      </c>
    </row>
    <row r="82" spans="2:9" x14ac:dyDescent="0.25">
      <c r="B82" t="s">
        <v>2145</v>
      </c>
      <c r="C82" t="s">
        <v>2997</v>
      </c>
      <c r="D82" t="s">
        <v>2997</v>
      </c>
      <c r="E82" t="s">
        <v>2995</v>
      </c>
      <c r="F82" t="s">
        <v>2996</v>
      </c>
      <c r="G82">
        <v>2023</v>
      </c>
      <c r="H82">
        <v>5.14252445876947E-4</v>
      </c>
    </row>
    <row r="83" spans="2:9" x14ac:dyDescent="0.25">
      <c r="B83" t="s">
        <v>2146</v>
      </c>
      <c r="C83" t="s">
        <v>2998</v>
      </c>
      <c r="D83" t="s">
        <v>2998</v>
      </c>
      <c r="E83" t="s">
        <v>2995</v>
      </c>
      <c r="F83" t="s">
        <v>2996</v>
      </c>
      <c r="G83">
        <v>2023</v>
      </c>
      <c r="H83">
        <v>3.02122985220281E-4</v>
      </c>
      <c r="I83">
        <v>3.2168412721064998E-4</v>
      </c>
    </row>
    <row r="84" spans="2:9" x14ac:dyDescent="0.25">
      <c r="B84" t="s">
        <v>2147</v>
      </c>
      <c r="C84" t="s">
        <v>2999</v>
      </c>
      <c r="D84" t="s">
        <v>2999</v>
      </c>
      <c r="E84" t="s">
        <v>2995</v>
      </c>
      <c r="F84" t="s">
        <v>2996</v>
      </c>
      <c r="G84">
        <v>2023</v>
      </c>
      <c r="H84">
        <v>4.5714285714285703E-4</v>
      </c>
      <c r="I84">
        <v>4.7091676318779501E-4</v>
      </c>
    </row>
    <row r="85" spans="2:9" x14ac:dyDescent="0.25">
      <c r="B85" t="s">
        <v>2144</v>
      </c>
      <c r="C85" t="s">
        <v>2994</v>
      </c>
      <c r="D85" t="s">
        <v>2994</v>
      </c>
      <c r="E85" t="s">
        <v>2995</v>
      </c>
      <c r="F85" t="s">
        <v>2996</v>
      </c>
      <c r="G85">
        <v>2023</v>
      </c>
      <c r="I85">
        <v>1.4493966862287901E-3</v>
      </c>
    </row>
    <row r="86" spans="2:9" x14ac:dyDescent="0.25">
      <c r="B86" t="s">
        <v>2145</v>
      </c>
      <c r="C86" t="s">
        <v>2997</v>
      </c>
      <c r="D86" t="s">
        <v>2997</v>
      </c>
      <c r="E86" t="s">
        <v>2995</v>
      </c>
      <c r="F86" t="s">
        <v>2996</v>
      </c>
      <c r="G86">
        <v>2023</v>
      </c>
      <c r="I86">
        <v>5.0426996495926896E-4</v>
      </c>
    </row>
    <row r="87" spans="2:9" x14ac:dyDescent="0.25">
      <c r="B87" t="s">
        <v>2148</v>
      </c>
      <c r="C87" t="s">
        <v>2994</v>
      </c>
      <c r="D87" t="s">
        <v>2994</v>
      </c>
      <c r="E87" t="s">
        <v>2995</v>
      </c>
      <c r="F87" t="s">
        <v>2996</v>
      </c>
      <c r="G87">
        <v>2023</v>
      </c>
      <c r="H87">
        <v>8.3973354811448897E-4</v>
      </c>
    </row>
    <row r="88" spans="2:9" x14ac:dyDescent="0.25">
      <c r="B88" t="s">
        <v>2149</v>
      </c>
      <c r="C88" t="s">
        <v>2997</v>
      </c>
      <c r="D88" t="s">
        <v>2997</v>
      </c>
      <c r="E88" t="s">
        <v>2995</v>
      </c>
      <c r="F88" t="s">
        <v>2996</v>
      </c>
      <c r="G88">
        <v>2023</v>
      </c>
      <c r="H88">
        <v>6.06892439083109E-4</v>
      </c>
    </row>
    <row r="89" spans="2:9" x14ac:dyDescent="0.25">
      <c r="B89" t="s">
        <v>2150</v>
      </c>
      <c r="C89" t="s">
        <v>2998</v>
      </c>
      <c r="D89" t="s">
        <v>2998</v>
      </c>
      <c r="E89" t="s">
        <v>2995</v>
      </c>
      <c r="F89" t="s">
        <v>2996</v>
      </c>
      <c r="G89">
        <v>2023</v>
      </c>
      <c r="H89">
        <v>2.9286133917975102E-4</v>
      </c>
      <c r="I89">
        <v>3.2637435308748101E-4</v>
      </c>
    </row>
    <row r="90" spans="2:9" x14ac:dyDescent="0.25">
      <c r="B90" t="s">
        <v>2151</v>
      </c>
      <c r="C90" t="s">
        <v>2999</v>
      </c>
      <c r="D90" t="s">
        <v>2999</v>
      </c>
      <c r="E90" t="s">
        <v>2995</v>
      </c>
      <c r="F90" t="s">
        <v>2996</v>
      </c>
      <c r="G90">
        <v>2023</v>
      </c>
      <c r="H90">
        <v>4.4444444444444399E-5</v>
      </c>
      <c r="I90">
        <v>4.57835741988134E-5</v>
      </c>
    </row>
    <row r="91" spans="2:9" x14ac:dyDescent="0.25">
      <c r="B91" t="s">
        <v>2148</v>
      </c>
      <c r="C91" t="s">
        <v>2994</v>
      </c>
      <c r="D91" t="s">
        <v>2994</v>
      </c>
      <c r="E91" t="s">
        <v>2995</v>
      </c>
      <c r="F91" t="s">
        <v>2996</v>
      </c>
      <c r="G91">
        <v>2023</v>
      </c>
      <c r="I91">
        <v>8.4176015613739098E-4</v>
      </c>
    </row>
    <row r="92" spans="2:9" x14ac:dyDescent="0.25">
      <c r="B92" t="s">
        <v>2149</v>
      </c>
      <c r="C92" t="s">
        <v>2997</v>
      </c>
      <c r="D92" t="s">
        <v>2997</v>
      </c>
      <c r="E92" t="s">
        <v>2995</v>
      </c>
      <c r="F92" t="s">
        <v>2996</v>
      </c>
      <c r="G92">
        <v>2023</v>
      </c>
      <c r="I92">
        <v>5.9412239775358104E-4</v>
      </c>
    </row>
    <row r="93" spans="2:9" x14ac:dyDescent="0.25">
      <c r="B93" t="s">
        <v>2152</v>
      </c>
      <c r="C93" t="s">
        <v>2994</v>
      </c>
      <c r="D93" t="s">
        <v>2994</v>
      </c>
      <c r="E93" t="s">
        <v>2995</v>
      </c>
      <c r="F93" t="s">
        <v>2996</v>
      </c>
      <c r="G93">
        <v>2023</v>
      </c>
      <c r="H93">
        <v>8.3973354811448897E-4</v>
      </c>
    </row>
    <row r="94" spans="2:9" x14ac:dyDescent="0.25">
      <c r="B94" t="s">
        <v>2153</v>
      </c>
      <c r="C94" t="s">
        <v>2997</v>
      </c>
      <c r="D94" t="s">
        <v>2997</v>
      </c>
      <c r="E94" t="s">
        <v>2995</v>
      </c>
      <c r="F94" t="s">
        <v>2996</v>
      </c>
      <c r="G94">
        <v>2023</v>
      </c>
      <c r="H94">
        <v>6.06892439083109E-4</v>
      </c>
    </row>
    <row r="95" spans="2:9" x14ac:dyDescent="0.25">
      <c r="B95" t="s">
        <v>2154</v>
      </c>
      <c r="C95" t="s">
        <v>2998</v>
      </c>
      <c r="D95" t="s">
        <v>2998</v>
      </c>
      <c r="E95" t="s">
        <v>2995</v>
      </c>
      <c r="F95" t="s">
        <v>2996</v>
      </c>
      <c r="G95">
        <v>2023</v>
      </c>
      <c r="H95">
        <v>2.9286133917975102E-4</v>
      </c>
      <c r="I95">
        <v>3.2637435308748101E-4</v>
      </c>
    </row>
    <row r="96" spans="2:9" x14ac:dyDescent="0.25">
      <c r="B96" t="s">
        <v>2155</v>
      </c>
      <c r="C96" t="s">
        <v>2999</v>
      </c>
      <c r="D96" t="s">
        <v>2999</v>
      </c>
      <c r="E96" t="s">
        <v>2995</v>
      </c>
      <c r="F96" t="s">
        <v>2996</v>
      </c>
      <c r="G96">
        <v>2023</v>
      </c>
      <c r="H96">
        <v>4.4444444444444399E-5</v>
      </c>
      <c r="I96">
        <v>4.57835741988134E-5</v>
      </c>
    </row>
    <row r="97" spans="2:9" x14ac:dyDescent="0.25">
      <c r="B97" t="s">
        <v>2152</v>
      </c>
      <c r="C97" t="s">
        <v>2994</v>
      </c>
      <c r="D97" t="s">
        <v>2994</v>
      </c>
      <c r="E97" t="s">
        <v>2995</v>
      </c>
      <c r="F97" t="s">
        <v>2996</v>
      </c>
      <c r="G97">
        <v>2023</v>
      </c>
      <c r="I97">
        <v>8.4176015613739098E-4</v>
      </c>
    </row>
    <row r="98" spans="2:9" x14ac:dyDescent="0.25">
      <c r="B98" t="s">
        <v>2153</v>
      </c>
      <c r="C98" t="s">
        <v>2997</v>
      </c>
      <c r="D98" t="s">
        <v>2997</v>
      </c>
      <c r="E98" t="s">
        <v>2995</v>
      </c>
      <c r="F98" t="s">
        <v>2996</v>
      </c>
      <c r="G98">
        <v>2023</v>
      </c>
      <c r="I98">
        <v>5.9412239775358104E-4</v>
      </c>
    </row>
    <row r="99" spans="2:9" x14ac:dyDescent="0.25">
      <c r="B99" t="s">
        <v>2156</v>
      </c>
      <c r="C99" t="s">
        <v>2994</v>
      </c>
      <c r="D99" t="s">
        <v>2994</v>
      </c>
      <c r="E99" t="s">
        <v>2995</v>
      </c>
      <c r="F99" t="s">
        <v>2996</v>
      </c>
      <c r="G99">
        <v>2023</v>
      </c>
      <c r="H99">
        <v>8.3973354811448897E-4</v>
      </c>
    </row>
    <row r="100" spans="2:9" x14ac:dyDescent="0.25">
      <c r="B100" t="s">
        <v>2157</v>
      </c>
      <c r="C100" t="s">
        <v>2997</v>
      </c>
      <c r="D100" t="s">
        <v>2997</v>
      </c>
      <c r="E100" t="s">
        <v>2995</v>
      </c>
      <c r="F100" t="s">
        <v>2996</v>
      </c>
      <c r="G100">
        <v>2023</v>
      </c>
      <c r="H100">
        <v>6.06892439083109E-4</v>
      </c>
    </row>
    <row r="101" spans="2:9" x14ac:dyDescent="0.25">
      <c r="B101" t="s">
        <v>2158</v>
      </c>
      <c r="C101" t="s">
        <v>2998</v>
      </c>
      <c r="D101" t="s">
        <v>2998</v>
      </c>
      <c r="E101" t="s">
        <v>2995</v>
      </c>
      <c r="F101" t="s">
        <v>2996</v>
      </c>
      <c r="G101">
        <v>2023</v>
      </c>
      <c r="H101">
        <v>2.9286133917975102E-4</v>
      </c>
      <c r="I101">
        <v>3.2637435308748101E-4</v>
      </c>
    </row>
    <row r="102" spans="2:9" x14ac:dyDescent="0.25">
      <c r="B102" t="s">
        <v>2159</v>
      </c>
      <c r="C102" t="s">
        <v>2999</v>
      </c>
      <c r="D102" t="s">
        <v>2999</v>
      </c>
      <c r="E102" t="s">
        <v>2995</v>
      </c>
      <c r="F102" t="s">
        <v>2996</v>
      </c>
      <c r="G102">
        <v>2023</v>
      </c>
      <c r="H102">
        <v>4.4444444444444399E-5</v>
      </c>
      <c r="I102">
        <v>4.57835741988134E-5</v>
      </c>
    </row>
    <row r="103" spans="2:9" x14ac:dyDescent="0.25">
      <c r="B103" t="s">
        <v>2156</v>
      </c>
      <c r="C103" t="s">
        <v>2994</v>
      </c>
      <c r="D103" t="s">
        <v>2994</v>
      </c>
      <c r="E103" t="s">
        <v>2995</v>
      </c>
      <c r="F103" t="s">
        <v>2996</v>
      </c>
      <c r="G103">
        <v>2023</v>
      </c>
      <c r="I103">
        <v>8.4176015613739098E-4</v>
      </c>
    </row>
    <row r="104" spans="2:9" x14ac:dyDescent="0.25">
      <c r="B104" t="s">
        <v>2157</v>
      </c>
      <c r="C104" t="s">
        <v>2997</v>
      </c>
      <c r="D104" t="s">
        <v>2997</v>
      </c>
      <c r="E104" t="s">
        <v>2995</v>
      </c>
      <c r="F104" t="s">
        <v>2996</v>
      </c>
      <c r="G104">
        <v>2023</v>
      </c>
      <c r="I104">
        <v>5.9412239775358104E-4</v>
      </c>
    </row>
    <row r="105" spans="2:9" x14ac:dyDescent="0.25">
      <c r="B105" t="s">
        <v>2160</v>
      </c>
      <c r="C105" t="s">
        <v>2994</v>
      </c>
      <c r="D105" t="s">
        <v>2994</v>
      </c>
      <c r="E105" t="s">
        <v>2995</v>
      </c>
      <c r="F105" t="s">
        <v>2996</v>
      </c>
      <c r="G105">
        <v>2023</v>
      </c>
      <c r="H105">
        <v>8.3973354811448897E-4</v>
      </c>
    </row>
    <row r="106" spans="2:9" x14ac:dyDescent="0.25">
      <c r="B106" t="s">
        <v>2161</v>
      </c>
      <c r="C106" t="s">
        <v>2997</v>
      </c>
      <c r="D106" t="s">
        <v>2997</v>
      </c>
      <c r="E106" t="s">
        <v>2995</v>
      </c>
      <c r="F106" t="s">
        <v>2996</v>
      </c>
      <c r="G106">
        <v>2023</v>
      </c>
      <c r="H106">
        <v>6.06892439083109E-4</v>
      </c>
    </row>
    <row r="107" spans="2:9" x14ac:dyDescent="0.25">
      <c r="B107" t="s">
        <v>2162</v>
      </c>
      <c r="C107" t="s">
        <v>2998</v>
      </c>
      <c r="D107" t="s">
        <v>2998</v>
      </c>
      <c r="E107" t="s">
        <v>2995</v>
      </c>
      <c r="F107" t="s">
        <v>2996</v>
      </c>
      <c r="G107">
        <v>2023</v>
      </c>
      <c r="H107">
        <v>2.9286133917975102E-4</v>
      </c>
      <c r="I107">
        <v>3.2637435308748101E-4</v>
      </c>
    </row>
    <row r="108" spans="2:9" x14ac:dyDescent="0.25">
      <c r="B108" t="s">
        <v>2163</v>
      </c>
      <c r="C108" t="s">
        <v>2999</v>
      </c>
      <c r="D108" t="s">
        <v>2999</v>
      </c>
      <c r="E108" t="s">
        <v>2995</v>
      </c>
      <c r="F108" t="s">
        <v>2996</v>
      </c>
      <c r="G108">
        <v>2023</v>
      </c>
      <c r="H108">
        <v>4.4444444444444399E-5</v>
      </c>
      <c r="I108">
        <v>4.57835741988134E-5</v>
      </c>
    </row>
    <row r="109" spans="2:9" x14ac:dyDescent="0.25">
      <c r="B109" t="s">
        <v>2160</v>
      </c>
      <c r="C109" t="s">
        <v>2994</v>
      </c>
      <c r="D109" t="s">
        <v>2994</v>
      </c>
      <c r="E109" t="s">
        <v>2995</v>
      </c>
      <c r="F109" t="s">
        <v>2996</v>
      </c>
      <c r="G109">
        <v>2023</v>
      </c>
      <c r="I109">
        <v>8.4176015613739098E-4</v>
      </c>
    </row>
    <row r="110" spans="2:9" x14ac:dyDescent="0.25">
      <c r="B110" t="s">
        <v>2161</v>
      </c>
      <c r="C110" t="s">
        <v>2997</v>
      </c>
      <c r="D110" t="s">
        <v>2997</v>
      </c>
      <c r="E110" t="s">
        <v>2995</v>
      </c>
      <c r="F110" t="s">
        <v>2996</v>
      </c>
      <c r="G110">
        <v>2023</v>
      </c>
      <c r="I110">
        <v>5.9412239775358104E-4</v>
      </c>
    </row>
    <row r="111" spans="2:9" x14ac:dyDescent="0.25">
      <c r="B111" t="s">
        <v>2164</v>
      </c>
      <c r="C111" t="s">
        <v>2994</v>
      </c>
      <c r="D111" t="s">
        <v>2994</v>
      </c>
      <c r="E111" t="s">
        <v>2995</v>
      </c>
      <c r="F111" t="s">
        <v>2996</v>
      </c>
      <c r="G111">
        <v>2023</v>
      </c>
      <c r="H111">
        <v>8.3973354811448897E-4</v>
      </c>
    </row>
    <row r="112" spans="2:9" x14ac:dyDescent="0.25">
      <c r="B112" t="s">
        <v>2165</v>
      </c>
      <c r="C112" t="s">
        <v>2997</v>
      </c>
      <c r="D112" t="s">
        <v>2997</v>
      </c>
      <c r="E112" t="s">
        <v>2995</v>
      </c>
      <c r="F112" t="s">
        <v>2996</v>
      </c>
      <c r="G112">
        <v>2023</v>
      </c>
      <c r="H112">
        <v>6.06892439083109E-4</v>
      </c>
    </row>
    <row r="113" spans="2:9" x14ac:dyDescent="0.25">
      <c r="B113" t="s">
        <v>2166</v>
      </c>
      <c r="C113" t="s">
        <v>2998</v>
      </c>
      <c r="D113" t="s">
        <v>2998</v>
      </c>
      <c r="E113" t="s">
        <v>2995</v>
      </c>
      <c r="F113" t="s">
        <v>2996</v>
      </c>
      <c r="G113">
        <v>2023</v>
      </c>
      <c r="H113">
        <v>2.9286133917975102E-4</v>
      </c>
      <c r="I113">
        <v>3.2637435308748101E-4</v>
      </c>
    </row>
    <row r="114" spans="2:9" x14ac:dyDescent="0.25">
      <c r="B114" t="s">
        <v>2167</v>
      </c>
      <c r="C114" t="s">
        <v>2999</v>
      </c>
      <c r="D114" t="s">
        <v>2999</v>
      </c>
      <c r="E114" t="s">
        <v>2995</v>
      </c>
      <c r="F114" t="s">
        <v>2996</v>
      </c>
      <c r="G114">
        <v>2023</v>
      </c>
      <c r="H114">
        <v>4.4444444444444399E-5</v>
      </c>
      <c r="I114">
        <v>4.57835741988134E-5</v>
      </c>
    </row>
    <row r="115" spans="2:9" x14ac:dyDescent="0.25">
      <c r="B115" t="s">
        <v>2164</v>
      </c>
      <c r="C115" t="s">
        <v>2994</v>
      </c>
      <c r="D115" t="s">
        <v>2994</v>
      </c>
      <c r="E115" t="s">
        <v>2995</v>
      </c>
      <c r="F115" t="s">
        <v>2996</v>
      </c>
      <c r="G115">
        <v>2023</v>
      </c>
      <c r="I115">
        <v>8.4176015613739098E-4</v>
      </c>
    </row>
    <row r="116" spans="2:9" x14ac:dyDescent="0.25">
      <c r="B116" t="s">
        <v>2165</v>
      </c>
      <c r="C116" t="s">
        <v>2997</v>
      </c>
      <c r="D116" t="s">
        <v>2997</v>
      </c>
      <c r="E116" t="s">
        <v>2995</v>
      </c>
      <c r="F116" t="s">
        <v>2996</v>
      </c>
      <c r="G116">
        <v>2023</v>
      </c>
      <c r="I116">
        <v>5.9412239775358104E-4</v>
      </c>
    </row>
    <row r="117" spans="2:9" x14ac:dyDescent="0.25">
      <c r="B117" t="s">
        <v>2168</v>
      </c>
      <c r="C117" t="s">
        <v>2994</v>
      </c>
      <c r="D117" t="s">
        <v>2994</v>
      </c>
      <c r="E117" t="s">
        <v>2995</v>
      </c>
      <c r="F117" t="s">
        <v>2996</v>
      </c>
      <c r="G117">
        <v>2023</v>
      </c>
      <c r="H117">
        <v>8.3973354811448897E-4</v>
      </c>
    </row>
    <row r="118" spans="2:9" x14ac:dyDescent="0.25">
      <c r="B118" t="s">
        <v>2169</v>
      </c>
      <c r="C118" t="s">
        <v>2997</v>
      </c>
      <c r="D118" t="s">
        <v>2997</v>
      </c>
      <c r="E118" t="s">
        <v>2995</v>
      </c>
      <c r="F118" t="s">
        <v>2996</v>
      </c>
      <c r="G118">
        <v>2023</v>
      </c>
      <c r="H118">
        <v>6.06892439083109E-4</v>
      </c>
    </row>
    <row r="119" spans="2:9" x14ac:dyDescent="0.25">
      <c r="B119" t="s">
        <v>2170</v>
      </c>
      <c r="C119" t="s">
        <v>2998</v>
      </c>
      <c r="D119" t="s">
        <v>2998</v>
      </c>
      <c r="E119" t="s">
        <v>2995</v>
      </c>
      <c r="F119" t="s">
        <v>2996</v>
      </c>
      <c r="G119">
        <v>2023</v>
      </c>
      <c r="H119">
        <v>2.9286133917975102E-4</v>
      </c>
      <c r="I119">
        <v>3.2637435308748101E-4</v>
      </c>
    </row>
    <row r="120" spans="2:9" x14ac:dyDescent="0.25">
      <c r="B120" t="s">
        <v>2171</v>
      </c>
      <c r="C120" t="s">
        <v>2999</v>
      </c>
      <c r="D120" t="s">
        <v>2999</v>
      </c>
      <c r="E120" t="s">
        <v>2995</v>
      </c>
      <c r="F120" t="s">
        <v>2996</v>
      </c>
      <c r="G120">
        <v>2023</v>
      </c>
      <c r="H120">
        <v>4.4444444444444399E-5</v>
      </c>
      <c r="I120">
        <v>4.57835741988134E-5</v>
      </c>
    </row>
    <row r="121" spans="2:9" x14ac:dyDescent="0.25">
      <c r="B121" t="s">
        <v>2168</v>
      </c>
      <c r="C121" t="s">
        <v>2994</v>
      </c>
      <c r="D121" t="s">
        <v>2994</v>
      </c>
      <c r="E121" t="s">
        <v>2995</v>
      </c>
      <c r="F121" t="s">
        <v>2996</v>
      </c>
      <c r="G121">
        <v>2023</v>
      </c>
      <c r="I121">
        <v>8.4176015613739098E-4</v>
      </c>
    </row>
    <row r="122" spans="2:9" x14ac:dyDescent="0.25">
      <c r="B122" t="s">
        <v>2169</v>
      </c>
      <c r="C122" t="s">
        <v>2997</v>
      </c>
      <c r="D122" t="s">
        <v>2997</v>
      </c>
      <c r="E122" t="s">
        <v>2995</v>
      </c>
      <c r="F122" t="s">
        <v>2996</v>
      </c>
      <c r="G122">
        <v>2023</v>
      </c>
      <c r="I122">
        <v>5.9412239775358104E-4</v>
      </c>
    </row>
    <row r="123" spans="2:9" x14ac:dyDescent="0.25">
      <c r="B123" t="s">
        <v>2172</v>
      </c>
      <c r="C123" t="s">
        <v>2994</v>
      </c>
      <c r="D123" t="s">
        <v>2994</v>
      </c>
      <c r="E123" t="s">
        <v>2995</v>
      </c>
      <c r="F123" t="s">
        <v>2996</v>
      </c>
      <c r="G123">
        <v>2023</v>
      </c>
      <c r="H123">
        <v>8.3973354811448897E-4</v>
      </c>
    </row>
    <row r="124" spans="2:9" x14ac:dyDescent="0.25">
      <c r="B124" t="s">
        <v>2173</v>
      </c>
      <c r="C124" t="s">
        <v>2997</v>
      </c>
      <c r="D124" t="s">
        <v>2997</v>
      </c>
      <c r="E124" t="s">
        <v>2995</v>
      </c>
      <c r="F124" t="s">
        <v>2996</v>
      </c>
      <c r="G124">
        <v>2023</v>
      </c>
      <c r="H124">
        <v>6.06892439083109E-4</v>
      </c>
    </row>
    <row r="125" spans="2:9" x14ac:dyDescent="0.25">
      <c r="B125" t="s">
        <v>2174</v>
      </c>
      <c r="C125" t="s">
        <v>2998</v>
      </c>
      <c r="D125" t="s">
        <v>2998</v>
      </c>
      <c r="E125" t="s">
        <v>2995</v>
      </c>
      <c r="F125" t="s">
        <v>2996</v>
      </c>
      <c r="G125">
        <v>2023</v>
      </c>
      <c r="H125">
        <v>2.9286133917975102E-4</v>
      </c>
      <c r="I125">
        <v>3.2637435308748101E-4</v>
      </c>
    </row>
    <row r="126" spans="2:9" x14ac:dyDescent="0.25">
      <c r="B126" t="s">
        <v>2175</v>
      </c>
      <c r="C126" t="s">
        <v>2999</v>
      </c>
      <c r="D126" t="s">
        <v>2999</v>
      </c>
      <c r="E126" t="s">
        <v>2995</v>
      </c>
      <c r="F126" t="s">
        <v>2996</v>
      </c>
      <c r="G126">
        <v>2023</v>
      </c>
      <c r="H126">
        <v>4.4444444444444399E-5</v>
      </c>
      <c r="I126">
        <v>4.57835741988134E-5</v>
      </c>
    </row>
    <row r="127" spans="2:9" x14ac:dyDescent="0.25">
      <c r="B127" t="s">
        <v>2172</v>
      </c>
      <c r="C127" t="s">
        <v>2994</v>
      </c>
      <c r="D127" t="s">
        <v>2994</v>
      </c>
      <c r="E127" t="s">
        <v>2995</v>
      </c>
      <c r="F127" t="s">
        <v>2996</v>
      </c>
      <c r="G127">
        <v>2023</v>
      </c>
      <c r="I127">
        <v>8.4176015613739098E-4</v>
      </c>
    </row>
    <row r="128" spans="2:9" x14ac:dyDescent="0.25">
      <c r="B128" t="s">
        <v>2173</v>
      </c>
      <c r="C128" t="s">
        <v>2997</v>
      </c>
      <c r="D128" t="s">
        <v>2997</v>
      </c>
      <c r="E128" t="s">
        <v>2995</v>
      </c>
      <c r="F128" t="s">
        <v>2996</v>
      </c>
      <c r="G128">
        <v>2023</v>
      </c>
      <c r="I128">
        <v>5.9412239775358104E-4</v>
      </c>
    </row>
    <row r="129" spans="2:9" x14ac:dyDescent="0.25">
      <c r="B129" t="s">
        <v>2176</v>
      </c>
      <c r="C129" t="s">
        <v>2994</v>
      </c>
      <c r="D129" t="s">
        <v>2994</v>
      </c>
      <c r="E129" t="s">
        <v>2995</v>
      </c>
      <c r="F129" t="s">
        <v>2996</v>
      </c>
      <c r="G129">
        <v>2023</v>
      </c>
      <c r="H129">
        <v>8.3973354811448897E-4</v>
      </c>
    </row>
    <row r="130" spans="2:9" x14ac:dyDescent="0.25">
      <c r="B130" t="s">
        <v>2177</v>
      </c>
      <c r="C130" t="s">
        <v>2997</v>
      </c>
      <c r="D130" t="s">
        <v>2997</v>
      </c>
      <c r="E130" t="s">
        <v>2995</v>
      </c>
      <c r="F130" t="s">
        <v>2996</v>
      </c>
      <c r="G130">
        <v>2023</v>
      </c>
      <c r="H130">
        <v>6.06892439083109E-4</v>
      </c>
    </row>
    <row r="131" spans="2:9" x14ac:dyDescent="0.25">
      <c r="B131" t="s">
        <v>2178</v>
      </c>
      <c r="C131" t="s">
        <v>2998</v>
      </c>
      <c r="D131" t="s">
        <v>2998</v>
      </c>
      <c r="E131" t="s">
        <v>2995</v>
      </c>
      <c r="F131" t="s">
        <v>2996</v>
      </c>
      <c r="G131">
        <v>2023</v>
      </c>
      <c r="H131">
        <v>2.9286133917975102E-4</v>
      </c>
      <c r="I131">
        <v>3.2637435308748101E-4</v>
      </c>
    </row>
    <row r="132" spans="2:9" x14ac:dyDescent="0.25">
      <c r="B132" t="s">
        <v>2179</v>
      </c>
      <c r="C132" t="s">
        <v>2999</v>
      </c>
      <c r="D132" t="s">
        <v>2999</v>
      </c>
      <c r="E132" t="s">
        <v>2995</v>
      </c>
      <c r="F132" t="s">
        <v>2996</v>
      </c>
      <c r="G132">
        <v>2023</v>
      </c>
      <c r="H132">
        <v>4.4444444444444399E-5</v>
      </c>
      <c r="I132">
        <v>4.57835741988134E-5</v>
      </c>
    </row>
    <row r="133" spans="2:9" x14ac:dyDescent="0.25">
      <c r="B133" t="s">
        <v>2176</v>
      </c>
      <c r="C133" t="s">
        <v>2994</v>
      </c>
      <c r="D133" t="s">
        <v>2994</v>
      </c>
      <c r="E133" t="s">
        <v>2995</v>
      </c>
      <c r="F133" t="s">
        <v>2996</v>
      </c>
      <c r="G133">
        <v>2023</v>
      </c>
      <c r="I133">
        <v>8.4176015613739098E-4</v>
      </c>
    </row>
    <row r="134" spans="2:9" x14ac:dyDescent="0.25">
      <c r="B134" t="s">
        <v>2177</v>
      </c>
      <c r="C134" t="s">
        <v>2997</v>
      </c>
      <c r="D134" t="s">
        <v>2997</v>
      </c>
      <c r="E134" t="s">
        <v>2995</v>
      </c>
      <c r="F134" t="s">
        <v>2996</v>
      </c>
      <c r="G134">
        <v>2023</v>
      </c>
      <c r="I134">
        <v>5.9412239775358104E-4</v>
      </c>
    </row>
    <row r="135" spans="2:9" x14ac:dyDescent="0.25">
      <c r="B135" t="s">
        <v>2180</v>
      </c>
      <c r="C135" t="s">
        <v>2994</v>
      </c>
      <c r="D135" t="s">
        <v>2994</v>
      </c>
      <c r="E135" t="s">
        <v>2995</v>
      </c>
      <c r="F135" t="s">
        <v>2996</v>
      </c>
      <c r="G135">
        <v>2023</v>
      </c>
      <c r="H135">
        <v>8.3973354811448897E-4</v>
      </c>
    </row>
    <row r="136" spans="2:9" x14ac:dyDescent="0.25">
      <c r="B136" t="s">
        <v>2181</v>
      </c>
      <c r="C136" t="s">
        <v>2997</v>
      </c>
      <c r="D136" t="s">
        <v>2997</v>
      </c>
      <c r="E136" t="s">
        <v>2995</v>
      </c>
      <c r="F136" t="s">
        <v>2996</v>
      </c>
      <c r="G136">
        <v>2023</v>
      </c>
      <c r="H136">
        <v>6.06892439083109E-4</v>
      </c>
    </row>
    <row r="137" spans="2:9" x14ac:dyDescent="0.25">
      <c r="B137" t="s">
        <v>2182</v>
      </c>
      <c r="C137" t="s">
        <v>2998</v>
      </c>
      <c r="D137" t="s">
        <v>2998</v>
      </c>
      <c r="E137" t="s">
        <v>2995</v>
      </c>
      <c r="F137" t="s">
        <v>2996</v>
      </c>
      <c r="G137">
        <v>2023</v>
      </c>
      <c r="H137">
        <v>2.9286133917975102E-4</v>
      </c>
      <c r="I137">
        <v>3.2637435308748101E-4</v>
      </c>
    </row>
    <row r="138" spans="2:9" x14ac:dyDescent="0.25">
      <c r="B138" t="s">
        <v>2183</v>
      </c>
      <c r="C138" t="s">
        <v>2999</v>
      </c>
      <c r="D138" t="s">
        <v>2999</v>
      </c>
      <c r="E138" t="s">
        <v>2995</v>
      </c>
      <c r="F138" t="s">
        <v>2996</v>
      </c>
      <c r="G138">
        <v>2023</v>
      </c>
      <c r="H138">
        <v>4.4444444444444399E-5</v>
      </c>
      <c r="I138">
        <v>4.57835741988134E-5</v>
      </c>
    </row>
    <row r="139" spans="2:9" x14ac:dyDescent="0.25">
      <c r="B139" t="s">
        <v>2180</v>
      </c>
      <c r="C139" t="s">
        <v>2994</v>
      </c>
      <c r="D139" t="s">
        <v>2994</v>
      </c>
      <c r="E139" t="s">
        <v>2995</v>
      </c>
      <c r="F139" t="s">
        <v>2996</v>
      </c>
      <c r="G139">
        <v>2023</v>
      </c>
      <c r="I139">
        <v>8.4176015613739098E-4</v>
      </c>
    </row>
    <row r="140" spans="2:9" x14ac:dyDescent="0.25">
      <c r="B140" t="s">
        <v>2181</v>
      </c>
      <c r="C140" t="s">
        <v>2997</v>
      </c>
      <c r="D140" t="s">
        <v>2997</v>
      </c>
      <c r="E140" t="s">
        <v>2995</v>
      </c>
      <c r="F140" t="s">
        <v>2996</v>
      </c>
      <c r="G140">
        <v>2023</v>
      </c>
      <c r="I140">
        <v>5.9412239775358104E-4</v>
      </c>
    </row>
    <row r="141" spans="2:9" x14ac:dyDescent="0.25">
      <c r="B141" t="s">
        <v>2184</v>
      </c>
      <c r="C141" t="s">
        <v>2994</v>
      </c>
      <c r="D141" t="s">
        <v>2994</v>
      </c>
      <c r="E141" t="s">
        <v>2995</v>
      </c>
      <c r="F141" t="s">
        <v>2996</v>
      </c>
      <c r="G141">
        <v>2023</v>
      </c>
      <c r="H141">
        <v>8.3973354811448897E-4</v>
      </c>
    </row>
    <row r="142" spans="2:9" x14ac:dyDescent="0.25">
      <c r="B142" t="s">
        <v>2185</v>
      </c>
      <c r="C142" t="s">
        <v>2997</v>
      </c>
      <c r="D142" t="s">
        <v>2997</v>
      </c>
      <c r="E142" t="s">
        <v>2995</v>
      </c>
      <c r="F142" t="s">
        <v>2996</v>
      </c>
      <c r="G142">
        <v>2023</v>
      </c>
      <c r="H142">
        <v>6.06892439083109E-4</v>
      </c>
    </row>
    <row r="143" spans="2:9" x14ac:dyDescent="0.25">
      <c r="B143" t="s">
        <v>2186</v>
      </c>
      <c r="C143" t="s">
        <v>2998</v>
      </c>
      <c r="D143" t="s">
        <v>2998</v>
      </c>
      <c r="E143" t="s">
        <v>2995</v>
      </c>
      <c r="F143" t="s">
        <v>2996</v>
      </c>
      <c r="G143">
        <v>2023</v>
      </c>
      <c r="H143">
        <v>2.9286133917975102E-4</v>
      </c>
      <c r="I143">
        <v>3.2637435308748101E-4</v>
      </c>
    </row>
    <row r="144" spans="2:9" x14ac:dyDescent="0.25">
      <c r="B144" t="s">
        <v>2187</v>
      </c>
      <c r="C144" t="s">
        <v>2999</v>
      </c>
      <c r="D144" t="s">
        <v>2999</v>
      </c>
      <c r="E144" t="s">
        <v>2995</v>
      </c>
      <c r="F144" t="s">
        <v>2996</v>
      </c>
      <c r="G144">
        <v>2023</v>
      </c>
      <c r="H144">
        <v>4.4444444444444399E-5</v>
      </c>
      <c r="I144">
        <v>4.57835741988134E-5</v>
      </c>
    </row>
    <row r="145" spans="2:9" x14ac:dyDescent="0.25">
      <c r="B145" t="s">
        <v>2184</v>
      </c>
      <c r="C145" t="s">
        <v>2994</v>
      </c>
      <c r="D145" t="s">
        <v>2994</v>
      </c>
      <c r="E145" t="s">
        <v>2995</v>
      </c>
      <c r="F145" t="s">
        <v>2996</v>
      </c>
      <c r="G145">
        <v>2023</v>
      </c>
      <c r="I145">
        <v>8.4176015613739098E-4</v>
      </c>
    </row>
    <row r="146" spans="2:9" x14ac:dyDescent="0.25">
      <c r="B146" t="s">
        <v>2185</v>
      </c>
      <c r="C146" t="s">
        <v>2997</v>
      </c>
      <c r="D146" t="s">
        <v>2997</v>
      </c>
      <c r="E146" t="s">
        <v>2995</v>
      </c>
      <c r="F146" t="s">
        <v>2996</v>
      </c>
      <c r="G146">
        <v>2023</v>
      </c>
      <c r="I146">
        <v>5.9412239775358104E-4</v>
      </c>
    </row>
    <row r="147" spans="2:9" x14ac:dyDescent="0.25">
      <c r="B147" t="s">
        <v>2188</v>
      </c>
      <c r="C147" t="s">
        <v>2994</v>
      </c>
      <c r="D147" t="s">
        <v>2994</v>
      </c>
      <c r="E147" t="s">
        <v>2995</v>
      </c>
      <c r="F147" t="s">
        <v>2996</v>
      </c>
      <c r="G147">
        <v>2023</v>
      </c>
      <c r="H147">
        <v>8.3973354811448897E-4</v>
      </c>
    </row>
    <row r="148" spans="2:9" x14ac:dyDescent="0.25">
      <c r="B148" t="s">
        <v>2189</v>
      </c>
      <c r="C148" t="s">
        <v>2997</v>
      </c>
      <c r="D148" t="s">
        <v>2997</v>
      </c>
      <c r="E148" t="s">
        <v>2995</v>
      </c>
      <c r="F148" t="s">
        <v>2996</v>
      </c>
      <c r="G148">
        <v>2023</v>
      </c>
      <c r="H148">
        <v>6.06892439083109E-4</v>
      </c>
    </row>
    <row r="149" spans="2:9" x14ac:dyDescent="0.25">
      <c r="B149" t="s">
        <v>2190</v>
      </c>
      <c r="C149" t="s">
        <v>2998</v>
      </c>
      <c r="D149" t="s">
        <v>2998</v>
      </c>
      <c r="E149" t="s">
        <v>2995</v>
      </c>
      <c r="F149" t="s">
        <v>2996</v>
      </c>
      <c r="G149">
        <v>2023</v>
      </c>
      <c r="H149">
        <v>2.9286133917975102E-4</v>
      </c>
      <c r="I149">
        <v>3.2637435308748101E-4</v>
      </c>
    </row>
    <row r="150" spans="2:9" x14ac:dyDescent="0.25">
      <c r="B150" t="s">
        <v>2191</v>
      </c>
      <c r="C150" t="s">
        <v>2999</v>
      </c>
      <c r="D150" t="s">
        <v>2999</v>
      </c>
      <c r="E150" t="s">
        <v>2995</v>
      </c>
      <c r="F150" t="s">
        <v>2996</v>
      </c>
      <c r="G150">
        <v>2023</v>
      </c>
      <c r="H150">
        <v>4.4444444444444399E-5</v>
      </c>
      <c r="I150">
        <v>4.57835741988134E-5</v>
      </c>
    </row>
    <row r="151" spans="2:9" x14ac:dyDescent="0.25">
      <c r="B151" t="s">
        <v>2188</v>
      </c>
      <c r="C151" t="s">
        <v>2994</v>
      </c>
      <c r="D151" t="s">
        <v>2994</v>
      </c>
      <c r="E151" t="s">
        <v>2995</v>
      </c>
      <c r="F151" t="s">
        <v>2996</v>
      </c>
      <c r="G151">
        <v>2023</v>
      </c>
      <c r="I151">
        <v>8.4176015613739098E-4</v>
      </c>
    </row>
    <row r="152" spans="2:9" x14ac:dyDescent="0.25">
      <c r="B152" t="s">
        <v>2189</v>
      </c>
      <c r="C152" t="s">
        <v>2997</v>
      </c>
      <c r="D152" t="s">
        <v>2997</v>
      </c>
      <c r="E152" t="s">
        <v>2995</v>
      </c>
      <c r="F152" t="s">
        <v>2996</v>
      </c>
      <c r="G152">
        <v>2023</v>
      </c>
      <c r="I152">
        <v>5.9412239775358104E-4</v>
      </c>
    </row>
    <row r="153" spans="2:9" x14ac:dyDescent="0.25">
      <c r="B153" t="s">
        <v>2192</v>
      </c>
      <c r="C153" t="s">
        <v>2994</v>
      </c>
      <c r="D153" t="s">
        <v>2994</v>
      </c>
      <c r="E153" t="s">
        <v>2995</v>
      </c>
      <c r="F153" t="s">
        <v>2996</v>
      </c>
      <c r="G153">
        <v>2023</v>
      </c>
      <c r="H153">
        <v>8.3973354811448897E-4</v>
      </c>
    </row>
    <row r="154" spans="2:9" x14ac:dyDescent="0.25">
      <c r="B154" t="s">
        <v>2193</v>
      </c>
      <c r="C154" t="s">
        <v>2997</v>
      </c>
      <c r="D154" t="s">
        <v>2997</v>
      </c>
      <c r="E154" t="s">
        <v>2995</v>
      </c>
      <c r="F154" t="s">
        <v>2996</v>
      </c>
      <c r="G154">
        <v>2023</v>
      </c>
      <c r="H154">
        <v>6.06892439083109E-4</v>
      </c>
    </row>
    <row r="155" spans="2:9" x14ac:dyDescent="0.25">
      <c r="B155" t="s">
        <v>2194</v>
      </c>
      <c r="C155" t="s">
        <v>2998</v>
      </c>
      <c r="D155" t="s">
        <v>2998</v>
      </c>
      <c r="E155" t="s">
        <v>2995</v>
      </c>
      <c r="F155" t="s">
        <v>2996</v>
      </c>
      <c r="G155">
        <v>2023</v>
      </c>
      <c r="H155">
        <v>2.9286133917975102E-4</v>
      </c>
      <c r="I155">
        <v>3.2637435308748101E-4</v>
      </c>
    </row>
    <row r="156" spans="2:9" x14ac:dyDescent="0.25">
      <c r="B156" t="s">
        <v>2195</v>
      </c>
      <c r="C156" t="s">
        <v>2999</v>
      </c>
      <c r="D156" t="s">
        <v>2999</v>
      </c>
      <c r="E156" t="s">
        <v>2995</v>
      </c>
      <c r="F156" t="s">
        <v>2996</v>
      </c>
      <c r="G156">
        <v>2023</v>
      </c>
      <c r="H156">
        <v>4.4444444444444399E-5</v>
      </c>
      <c r="I156">
        <v>4.57835741988134E-5</v>
      </c>
    </row>
    <row r="157" spans="2:9" x14ac:dyDescent="0.25">
      <c r="B157" t="s">
        <v>2192</v>
      </c>
      <c r="C157" t="s">
        <v>2994</v>
      </c>
      <c r="D157" t="s">
        <v>2994</v>
      </c>
      <c r="E157" t="s">
        <v>2995</v>
      </c>
      <c r="F157" t="s">
        <v>2996</v>
      </c>
      <c r="G157">
        <v>2023</v>
      </c>
      <c r="I157">
        <v>8.4176015613739098E-4</v>
      </c>
    </row>
    <row r="158" spans="2:9" x14ac:dyDescent="0.25">
      <c r="B158" t="s">
        <v>2193</v>
      </c>
      <c r="C158" t="s">
        <v>2997</v>
      </c>
      <c r="D158" t="s">
        <v>2997</v>
      </c>
      <c r="E158" t="s">
        <v>2995</v>
      </c>
      <c r="F158" t="s">
        <v>2996</v>
      </c>
      <c r="G158">
        <v>2023</v>
      </c>
      <c r="I158">
        <v>5.9412239775358104E-4</v>
      </c>
    </row>
    <row r="159" spans="2:9" x14ac:dyDescent="0.25">
      <c r="B159" t="s">
        <v>2196</v>
      </c>
      <c r="C159" t="s">
        <v>2994</v>
      </c>
      <c r="D159" t="s">
        <v>2994</v>
      </c>
      <c r="E159" t="s">
        <v>2995</v>
      </c>
      <c r="F159" t="s">
        <v>2996</v>
      </c>
      <c r="G159">
        <v>2023</v>
      </c>
      <c r="H159">
        <v>8.3973354811448897E-4</v>
      </c>
    </row>
    <row r="160" spans="2:9" x14ac:dyDescent="0.25">
      <c r="B160" t="s">
        <v>2197</v>
      </c>
      <c r="C160" t="s">
        <v>2997</v>
      </c>
      <c r="D160" t="s">
        <v>2997</v>
      </c>
      <c r="E160" t="s">
        <v>2995</v>
      </c>
      <c r="F160" t="s">
        <v>2996</v>
      </c>
      <c r="G160">
        <v>2023</v>
      </c>
      <c r="H160">
        <v>6.06892439083109E-4</v>
      </c>
    </row>
    <row r="161" spans="2:9" x14ac:dyDescent="0.25">
      <c r="B161" t="s">
        <v>2198</v>
      </c>
      <c r="C161" t="s">
        <v>2998</v>
      </c>
      <c r="D161" t="s">
        <v>2998</v>
      </c>
      <c r="E161" t="s">
        <v>2995</v>
      </c>
      <c r="F161" t="s">
        <v>2996</v>
      </c>
      <c r="G161">
        <v>2023</v>
      </c>
      <c r="H161">
        <v>2.9286133917975102E-4</v>
      </c>
      <c r="I161">
        <v>3.2637435308748101E-4</v>
      </c>
    </row>
    <row r="162" spans="2:9" x14ac:dyDescent="0.25">
      <c r="B162" t="s">
        <v>2199</v>
      </c>
      <c r="C162" t="s">
        <v>2999</v>
      </c>
      <c r="D162" t="s">
        <v>2999</v>
      </c>
      <c r="E162" t="s">
        <v>2995</v>
      </c>
      <c r="F162" t="s">
        <v>2996</v>
      </c>
      <c r="G162">
        <v>2023</v>
      </c>
      <c r="H162">
        <v>4.4444444444444399E-5</v>
      </c>
      <c r="I162">
        <v>4.57835741988134E-5</v>
      </c>
    </row>
    <row r="163" spans="2:9" x14ac:dyDescent="0.25">
      <c r="B163" t="s">
        <v>2196</v>
      </c>
      <c r="C163" t="s">
        <v>2994</v>
      </c>
      <c r="D163" t="s">
        <v>2994</v>
      </c>
      <c r="E163" t="s">
        <v>2995</v>
      </c>
      <c r="F163" t="s">
        <v>2996</v>
      </c>
      <c r="G163">
        <v>2023</v>
      </c>
      <c r="I163">
        <v>8.4176015613739098E-4</v>
      </c>
    </row>
    <row r="164" spans="2:9" x14ac:dyDescent="0.25">
      <c r="B164" t="s">
        <v>2197</v>
      </c>
      <c r="C164" t="s">
        <v>2997</v>
      </c>
      <c r="D164" t="s">
        <v>2997</v>
      </c>
      <c r="E164" t="s">
        <v>2995</v>
      </c>
      <c r="F164" t="s">
        <v>2996</v>
      </c>
      <c r="G164">
        <v>2023</v>
      </c>
      <c r="I164">
        <v>5.9412239775358104E-4</v>
      </c>
    </row>
    <row r="165" spans="2:9" x14ac:dyDescent="0.25">
      <c r="B165" t="s">
        <v>2200</v>
      </c>
      <c r="C165" t="s">
        <v>2994</v>
      </c>
      <c r="D165" t="s">
        <v>2994</v>
      </c>
      <c r="E165" t="s">
        <v>2995</v>
      </c>
      <c r="F165" t="s">
        <v>2996</v>
      </c>
      <c r="G165">
        <v>2023</v>
      </c>
      <c r="H165">
        <v>8.3973354811448897E-4</v>
      </c>
    </row>
    <row r="166" spans="2:9" x14ac:dyDescent="0.25">
      <c r="B166" t="s">
        <v>2201</v>
      </c>
      <c r="C166" t="s">
        <v>2997</v>
      </c>
      <c r="D166" t="s">
        <v>2997</v>
      </c>
      <c r="E166" t="s">
        <v>2995</v>
      </c>
      <c r="F166" t="s">
        <v>2996</v>
      </c>
      <c r="G166">
        <v>2023</v>
      </c>
      <c r="H166">
        <v>6.06892439083109E-4</v>
      </c>
    </row>
    <row r="167" spans="2:9" x14ac:dyDescent="0.25">
      <c r="B167" t="s">
        <v>2202</v>
      </c>
      <c r="C167" t="s">
        <v>2998</v>
      </c>
      <c r="D167" t="s">
        <v>2998</v>
      </c>
      <c r="E167" t="s">
        <v>2995</v>
      </c>
      <c r="F167" t="s">
        <v>2996</v>
      </c>
      <c r="G167">
        <v>2023</v>
      </c>
      <c r="H167">
        <v>2.9286133917975102E-4</v>
      </c>
      <c r="I167">
        <v>3.2637435308748101E-4</v>
      </c>
    </row>
    <row r="168" spans="2:9" x14ac:dyDescent="0.25">
      <c r="B168" t="s">
        <v>2203</v>
      </c>
      <c r="C168" t="s">
        <v>2999</v>
      </c>
      <c r="D168" t="s">
        <v>2999</v>
      </c>
      <c r="E168" t="s">
        <v>2995</v>
      </c>
      <c r="F168" t="s">
        <v>2996</v>
      </c>
      <c r="G168">
        <v>2023</v>
      </c>
      <c r="H168">
        <v>4.4444444444444399E-5</v>
      </c>
      <c r="I168">
        <v>4.57835741988134E-5</v>
      </c>
    </row>
    <row r="169" spans="2:9" x14ac:dyDescent="0.25">
      <c r="B169" t="s">
        <v>2200</v>
      </c>
      <c r="C169" t="s">
        <v>2994</v>
      </c>
      <c r="D169" t="s">
        <v>2994</v>
      </c>
      <c r="E169" t="s">
        <v>2995</v>
      </c>
      <c r="F169" t="s">
        <v>2996</v>
      </c>
      <c r="G169">
        <v>2023</v>
      </c>
      <c r="I169">
        <v>8.4176015613739098E-4</v>
      </c>
    </row>
    <row r="170" spans="2:9" x14ac:dyDescent="0.25">
      <c r="B170" t="s">
        <v>2201</v>
      </c>
      <c r="C170" t="s">
        <v>2997</v>
      </c>
      <c r="D170" t="s">
        <v>2997</v>
      </c>
      <c r="E170" t="s">
        <v>2995</v>
      </c>
      <c r="F170" t="s">
        <v>2996</v>
      </c>
      <c r="G170">
        <v>2023</v>
      </c>
      <c r="I170">
        <v>5.9412239775358104E-4</v>
      </c>
    </row>
    <row r="171" spans="2:9" x14ac:dyDescent="0.25">
      <c r="B171" t="s">
        <v>2204</v>
      </c>
      <c r="C171" t="s">
        <v>2994</v>
      </c>
      <c r="D171" t="s">
        <v>2994</v>
      </c>
      <c r="E171" t="s">
        <v>2995</v>
      </c>
      <c r="F171" t="s">
        <v>2996</v>
      </c>
      <c r="G171">
        <v>2023</v>
      </c>
      <c r="H171">
        <v>8.3973354811448897E-4</v>
      </c>
    </row>
    <row r="172" spans="2:9" x14ac:dyDescent="0.25">
      <c r="B172" t="s">
        <v>2205</v>
      </c>
      <c r="C172" t="s">
        <v>2997</v>
      </c>
      <c r="D172" t="s">
        <v>2997</v>
      </c>
      <c r="E172" t="s">
        <v>2995</v>
      </c>
      <c r="F172" t="s">
        <v>2996</v>
      </c>
      <c r="G172">
        <v>2023</v>
      </c>
      <c r="H172">
        <v>6.06892439083109E-4</v>
      </c>
    </row>
    <row r="173" spans="2:9" x14ac:dyDescent="0.25">
      <c r="B173" t="s">
        <v>2206</v>
      </c>
      <c r="C173" t="s">
        <v>2998</v>
      </c>
      <c r="D173" t="s">
        <v>2998</v>
      </c>
      <c r="E173" t="s">
        <v>2995</v>
      </c>
      <c r="F173" t="s">
        <v>2996</v>
      </c>
      <c r="G173">
        <v>2023</v>
      </c>
      <c r="H173">
        <v>2.9286133917975102E-4</v>
      </c>
      <c r="I173">
        <v>3.2637435308748101E-4</v>
      </c>
    </row>
    <row r="174" spans="2:9" x14ac:dyDescent="0.25">
      <c r="B174" t="s">
        <v>2207</v>
      </c>
      <c r="C174" t="s">
        <v>2999</v>
      </c>
      <c r="D174" t="s">
        <v>2999</v>
      </c>
      <c r="E174" t="s">
        <v>2995</v>
      </c>
      <c r="F174" t="s">
        <v>2996</v>
      </c>
      <c r="G174">
        <v>2023</v>
      </c>
      <c r="H174">
        <v>4.4444444444444399E-5</v>
      </c>
      <c r="I174">
        <v>4.57835741988134E-5</v>
      </c>
    </row>
    <row r="175" spans="2:9" x14ac:dyDescent="0.25">
      <c r="B175" t="s">
        <v>2204</v>
      </c>
      <c r="C175" t="s">
        <v>2994</v>
      </c>
      <c r="D175" t="s">
        <v>2994</v>
      </c>
      <c r="E175" t="s">
        <v>2995</v>
      </c>
      <c r="F175" t="s">
        <v>2996</v>
      </c>
      <c r="G175">
        <v>2023</v>
      </c>
      <c r="I175">
        <v>8.4176015613739098E-4</v>
      </c>
    </row>
    <row r="176" spans="2:9" x14ac:dyDescent="0.25">
      <c r="B176" t="s">
        <v>2205</v>
      </c>
      <c r="C176" t="s">
        <v>2997</v>
      </c>
      <c r="D176" t="s">
        <v>2997</v>
      </c>
      <c r="E176" t="s">
        <v>2995</v>
      </c>
      <c r="F176" t="s">
        <v>2996</v>
      </c>
      <c r="G176">
        <v>2023</v>
      </c>
      <c r="I176">
        <v>5.9412239775358104E-4</v>
      </c>
    </row>
    <row r="177" spans="2:9" x14ac:dyDescent="0.25">
      <c r="B177" t="s">
        <v>2208</v>
      </c>
      <c r="C177" t="s">
        <v>2994</v>
      </c>
      <c r="D177" t="s">
        <v>2994</v>
      </c>
      <c r="E177" t="s">
        <v>2995</v>
      </c>
      <c r="F177" t="s">
        <v>2996</v>
      </c>
      <c r="G177">
        <v>2023</v>
      </c>
      <c r="H177">
        <v>8.3973354811448897E-4</v>
      </c>
    </row>
    <row r="178" spans="2:9" x14ac:dyDescent="0.25">
      <c r="B178" t="s">
        <v>2209</v>
      </c>
      <c r="C178" t="s">
        <v>2997</v>
      </c>
      <c r="D178" t="s">
        <v>2997</v>
      </c>
      <c r="E178" t="s">
        <v>2995</v>
      </c>
      <c r="F178" t="s">
        <v>2996</v>
      </c>
      <c r="G178">
        <v>2023</v>
      </c>
      <c r="H178">
        <v>6.06892439083109E-4</v>
      </c>
    </row>
    <row r="179" spans="2:9" x14ac:dyDescent="0.25">
      <c r="B179" t="s">
        <v>2210</v>
      </c>
      <c r="C179" t="s">
        <v>2998</v>
      </c>
      <c r="D179" t="s">
        <v>2998</v>
      </c>
      <c r="E179" t="s">
        <v>2995</v>
      </c>
      <c r="F179" t="s">
        <v>2996</v>
      </c>
      <c r="G179">
        <v>2023</v>
      </c>
      <c r="H179">
        <v>2.9286133917975102E-4</v>
      </c>
      <c r="I179">
        <v>3.2637435308748101E-4</v>
      </c>
    </row>
    <row r="180" spans="2:9" x14ac:dyDescent="0.25">
      <c r="B180" t="s">
        <v>2211</v>
      </c>
      <c r="C180" t="s">
        <v>2999</v>
      </c>
      <c r="D180" t="s">
        <v>2999</v>
      </c>
      <c r="E180" t="s">
        <v>2995</v>
      </c>
      <c r="F180" t="s">
        <v>2996</v>
      </c>
      <c r="G180">
        <v>2023</v>
      </c>
      <c r="H180">
        <v>4.4444444444444399E-5</v>
      </c>
      <c r="I180">
        <v>4.57835741988134E-5</v>
      </c>
    </row>
    <row r="181" spans="2:9" x14ac:dyDescent="0.25">
      <c r="B181" t="s">
        <v>2208</v>
      </c>
      <c r="C181" t="s">
        <v>2994</v>
      </c>
      <c r="D181" t="s">
        <v>2994</v>
      </c>
      <c r="E181" t="s">
        <v>2995</v>
      </c>
      <c r="F181" t="s">
        <v>2996</v>
      </c>
      <c r="G181">
        <v>2023</v>
      </c>
      <c r="I181">
        <v>8.4176015613739098E-4</v>
      </c>
    </row>
    <row r="182" spans="2:9" x14ac:dyDescent="0.25">
      <c r="B182" t="s">
        <v>2209</v>
      </c>
      <c r="C182" t="s">
        <v>2997</v>
      </c>
      <c r="D182" t="s">
        <v>2997</v>
      </c>
      <c r="E182" t="s">
        <v>2995</v>
      </c>
      <c r="F182" t="s">
        <v>2996</v>
      </c>
      <c r="G182">
        <v>2023</v>
      </c>
      <c r="I182">
        <v>5.9412239775358104E-4</v>
      </c>
    </row>
    <row r="183" spans="2:9" x14ac:dyDescent="0.25">
      <c r="B183" t="s">
        <v>2212</v>
      </c>
      <c r="C183" t="s">
        <v>2994</v>
      </c>
      <c r="D183" t="s">
        <v>2994</v>
      </c>
      <c r="E183" t="s">
        <v>2995</v>
      </c>
      <c r="F183" t="s">
        <v>2996</v>
      </c>
      <c r="G183">
        <v>2023</v>
      </c>
      <c r="H183">
        <v>8.3973354811448897E-4</v>
      </c>
    </row>
    <row r="184" spans="2:9" x14ac:dyDescent="0.25">
      <c r="B184" t="s">
        <v>2213</v>
      </c>
      <c r="C184" t="s">
        <v>2997</v>
      </c>
      <c r="D184" t="s">
        <v>2997</v>
      </c>
      <c r="E184" t="s">
        <v>2995</v>
      </c>
      <c r="F184" t="s">
        <v>2996</v>
      </c>
      <c r="G184">
        <v>2023</v>
      </c>
      <c r="H184">
        <v>6.06892439083109E-4</v>
      </c>
    </row>
    <row r="185" spans="2:9" x14ac:dyDescent="0.25">
      <c r="B185" t="s">
        <v>2214</v>
      </c>
      <c r="C185" t="s">
        <v>2998</v>
      </c>
      <c r="D185" t="s">
        <v>2998</v>
      </c>
      <c r="E185" t="s">
        <v>2995</v>
      </c>
      <c r="F185" t="s">
        <v>2996</v>
      </c>
      <c r="G185">
        <v>2023</v>
      </c>
      <c r="H185">
        <v>2.9286133917975102E-4</v>
      </c>
      <c r="I185">
        <v>3.2637435308748101E-4</v>
      </c>
    </row>
    <row r="186" spans="2:9" x14ac:dyDescent="0.25">
      <c r="B186" t="s">
        <v>2215</v>
      </c>
      <c r="C186" t="s">
        <v>2999</v>
      </c>
      <c r="D186" t="s">
        <v>2999</v>
      </c>
      <c r="E186" t="s">
        <v>2995</v>
      </c>
      <c r="F186" t="s">
        <v>2996</v>
      </c>
      <c r="G186">
        <v>2023</v>
      </c>
      <c r="H186">
        <v>4.4444444444444399E-5</v>
      </c>
      <c r="I186">
        <v>4.57835741988134E-5</v>
      </c>
    </row>
    <row r="187" spans="2:9" x14ac:dyDescent="0.25">
      <c r="B187" t="s">
        <v>2212</v>
      </c>
      <c r="C187" t="s">
        <v>2994</v>
      </c>
      <c r="D187" t="s">
        <v>2994</v>
      </c>
      <c r="E187" t="s">
        <v>2995</v>
      </c>
      <c r="F187" t="s">
        <v>2996</v>
      </c>
      <c r="G187">
        <v>2023</v>
      </c>
      <c r="I187">
        <v>8.4176015613739098E-4</v>
      </c>
    </row>
    <row r="188" spans="2:9" x14ac:dyDescent="0.25">
      <c r="B188" t="s">
        <v>2213</v>
      </c>
      <c r="C188" t="s">
        <v>2997</v>
      </c>
      <c r="D188" t="s">
        <v>2997</v>
      </c>
      <c r="E188" t="s">
        <v>2995</v>
      </c>
      <c r="F188" t="s">
        <v>2996</v>
      </c>
      <c r="G188">
        <v>2023</v>
      </c>
      <c r="I188">
        <v>5.9412239775358104E-4</v>
      </c>
    </row>
    <row r="189" spans="2:9" x14ac:dyDescent="0.25">
      <c r="B189" t="s">
        <v>2216</v>
      </c>
      <c r="C189" t="s">
        <v>2994</v>
      </c>
      <c r="D189" t="s">
        <v>2994</v>
      </c>
      <c r="E189" t="s">
        <v>2995</v>
      </c>
      <c r="F189" t="s">
        <v>2996</v>
      </c>
      <c r="G189">
        <v>2023</v>
      </c>
      <c r="H189">
        <v>8.3973354811448897E-4</v>
      </c>
    </row>
    <row r="190" spans="2:9" x14ac:dyDescent="0.25">
      <c r="B190" t="s">
        <v>2217</v>
      </c>
      <c r="C190" t="s">
        <v>2997</v>
      </c>
      <c r="D190" t="s">
        <v>2997</v>
      </c>
      <c r="E190" t="s">
        <v>2995</v>
      </c>
      <c r="F190" t="s">
        <v>2996</v>
      </c>
      <c r="G190">
        <v>2023</v>
      </c>
      <c r="H190">
        <v>6.06892439083109E-4</v>
      </c>
    </row>
    <row r="191" spans="2:9" x14ac:dyDescent="0.25">
      <c r="B191" t="s">
        <v>2218</v>
      </c>
      <c r="C191" t="s">
        <v>2998</v>
      </c>
      <c r="D191" t="s">
        <v>2998</v>
      </c>
      <c r="E191" t="s">
        <v>2995</v>
      </c>
      <c r="F191" t="s">
        <v>2996</v>
      </c>
      <c r="G191">
        <v>2023</v>
      </c>
      <c r="H191">
        <v>2.9286133917975102E-4</v>
      </c>
      <c r="I191">
        <v>3.2637435308748101E-4</v>
      </c>
    </row>
    <row r="192" spans="2:9" x14ac:dyDescent="0.25">
      <c r="B192" t="s">
        <v>2219</v>
      </c>
      <c r="C192" t="s">
        <v>2999</v>
      </c>
      <c r="D192" t="s">
        <v>2999</v>
      </c>
      <c r="E192" t="s">
        <v>2995</v>
      </c>
      <c r="F192" t="s">
        <v>2996</v>
      </c>
      <c r="G192">
        <v>2023</v>
      </c>
      <c r="H192">
        <v>4.4444444444444399E-5</v>
      </c>
      <c r="I192">
        <v>4.57835741988134E-5</v>
      </c>
    </row>
    <row r="193" spans="2:9" x14ac:dyDescent="0.25">
      <c r="B193" t="s">
        <v>2216</v>
      </c>
      <c r="C193" t="s">
        <v>2994</v>
      </c>
      <c r="D193" t="s">
        <v>2994</v>
      </c>
      <c r="E193" t="s">
        <v>2995</v>
      </c>
      <c r="F193" t="s">
        <v>2996</v>
      </c>
      <c r="G193">
        <v>2023</v>
      </c>
      <c r="I193">
        <v>8.4176015613739098E-4</v>
      </c>
    </row>
    <row r="194" spans="2:9" x14ac:dyDescent="0.25">
      <c r="B194" t="s">
        <v>2217</v>
      </c>
      <c r="C194" t="s">
        <v>2997</v>
      </c>
      <c r="D194" t="s">
        <v>2997</v>
      </c>
      <c r="E194" t="s">
        <v>2995</v>
      </c>
      <c r="F194" t="s">
        <v>2996</v>
      </c>
      <c r="G194">
        <v>2023</v>
      </c>
      <c r="I194">
        <v>5.9412239775358104E-4</v>
      </c>
    </row>
    <row r="195" spans="2:9" x14ac:dyDescent="0.25">
      <c r="B195" t="s">
        <v>2220</v>
      </c>
      <c r="C195" t="s">
        <v>2994</v>
      </c>
      <c r="D195" t="s">
        <v>2994</v>
      </c>
      <c r="E195" t="s">
        <v>2995</v>
      </c>
      <c r="F195" t="s">
        <v>2996</v>
      </c>
      <c r="G195">
        <v>2023</v>
      </c>
      <c r="H195">
        <v>4.73685265946411E-4</v>
      </c>
    </row>
    <row r="196" spans="2:9" x14ac:dyDescent="0.25">
      <c r="B196" t="s">
        <v>2221</v>
      </c>
      <c r="C196" t="s">
        <v>2997</v>
      </c>
      <c r="D196" t="s">
        <v>2997</v>
      </c>
      <c r="E196" t="s">
        <v>2995</v>
      </c>
      <c r="F196" t="s">
        <v>2996</v>
      </c>
      <c r="G196">
        <v>2023</v>
      </c>
      <c r="H196">
        <v>4.1189995785848201E-4</v>
      </c>
    </row>
    <row r="197" spans="2:9" x14ac:dyDescent="0.25">
      <c r="B197" t="s">
        <v>2222</v>
      </c>
      <c r="C197" t="s">
        <v>2998</v>
      </c>
      <c r="D197" t="s">
        <v>2998</v>
      </c>
      <c r="E197" t="s">
        <v>2995</v>
      </c>
      <c r="F197" t="s">
        <v>2996</v>
      </c>
      <c r="G197">
        <v>2023</v>
      </c>
      <c r="H197">
        <v>5.0986911631202797E-4</v>
      </c>
      <c r="I197">
        <v>5.4750615221798302E-4</v>
      </c>
    </row>
    <row r="198" spans="2:9" x14ac:dyDescent="0.25">
      <c r="B198" t="s">
        <v>2223</v>
      </c>
      <c r="C198" t="s">
        <v>2999</v>
      </c>
      <c r="D198" t="s">
        <v>2999</v>
      </c>
      <c r="E198" t="s">
        <v>2995</v>
      </c>
      <c r="F198" t="s">
        <v>2996</v>
      </c>
      <c r="G198">
        <v>2023</v>
      </c>
      <c r="H198">
        <v>0</v>
      </c>
      <c r="I198">
        <v>0</v>
      </c>
    </row>
    <row r="199" spans="2:9" x14ac:dyDescent="0.25">
      <c r="B199" t="s">
        <v>2220</v>
      </c>
      <c r="C199" t="s">
        <v>2994</v>
      </c>
      <c r="D199" t="s">
        <v>2994</v>
      </c>
      <c r="E199" t="s">
        <v>2995</v>
      </c>
      <c r="F199" t="s">
        <v>2996</v>
      </c>
      <c r="G199">
        <v>2023</v>
      </c>
      <c r="I199">
        <v>4.8607852968392999E-4</v>
      </c>
    </row>
    <row r="200" spans="2:9" x14ac:dyDescent="0.25">
      <c r="B200" t="s">
        <v>2221</v>
      </c>
      <c r="C200" t="s">
        <v>2997</v>
      </c>
      <c r="D200" t="s">
        <v>2997</v>
      </c>
      <c r="E200" t="s">
        <v>2995</v>
      </c>
      <c r="F200" t="s">
        <v>2996</v>
      </c>
      <c r="G200">
        <v>2023</v>
      </c>
      <c r="I200">
        <v>4.0349960611350502E-4</v>
      </c>
    </row>
    <row r="201" spans="2:9" x14ac:dyDescent="0.25">
      <c r="B201" t="s">
        <v>2224</v>
      </c>
      <c r="C201" t="s">
        <v>2994</v>
      </c>
      <c r="D201" t="s">
        <v>2994</v>
      </c>
      <c r="E201" t="s">
        <v>2995</v>
      </c>
      <c r="F201" t="s">
        <v>2996</v>
      </c>
      <c r="G201">
        <v>2023</v>
      </c>
      <c r="H201">
        <v>4.73685265946411E-4</v>
      </c>
    </row>
    <row r="202" spans="2:9" x14ac:dyDescent="0.25">
      <c r="B202" t="s">
        <v>2225</v>
      </c>
      <c r="C202" t="s">
        <v>2997</v>
      </c>
      <c r="D202" t="s">
        <v>2997</v>
      </c>
      <c r="E202" t="s">
        <v>2995</v>
      </c>
      <c r="F202" t="s">
        <v>2996</v>
      </c>
      <c r="G202">
        <v>2023</v>
      </c>
      <c r="H202">
        <v>4.1189995785848201E-4</v>
      </c>
    </row>
    <row r="203" spans="2:9" x14ac:dyDescent="0.25">
      <c r="B203" t="s">
        <v>2226</v>
      </c>
      <c r="C203" t="s">
        <v>2998</v>
      </c>
      <c r="D203" t="s">
        <v>2998</v>
      </c>
      <c r="E203" t="s">
        <v>2995</v>
      </c>
      <c r="F203" t="s">
        <v>2996</v>
      </c>
      <c r="G203">
        <v>2023</v>
      </c>
      <c r="H203">
        <v>5.0986911631202797E-4</v>
      </c>
      <c r="I203">
        <v>5.4750615221798302E-4</v>
      </c>
    </row>
    <row r="204" spans="2:9" x14ac:dyDescent="0.25">
      <c r="B204" t="s">
        <v>2227</v>
      </c>
      <c r="C204" t="s">
        <v>2999</v>
      </c>
      <c r="D204" t="s">
        <v>2999</v>
      </c>
      <c r="E204" t="s">
        <v>2995</v>
      </c>
      <c r="F204" t="s">
        <v>2996</v>
      </c>
      <c r="G204">
        <v>2023</v>
      </c>
      <c r="H204">
        <v>0</v>
      </c>
      <c r="I204">
        <v>0</v>
      </c>
    </row>
    <row r="205" spans="2:9" x14ac:dyDescent="0.25">
      <c r="B205" t="s">
        <v>2224</v>
      </c>
      <c r="C205" t="s">
        <v>2994</v>
      </c>
      <c r="D205" t="s">
        <v>2994</v>
      </c>
      <c r="E205" t="s">
        <v>2995</v>
      </c>
      <c r="F205" t="s">
        <v>2996</v>
      </c>
      <c r="G205">
        <v>2023</v>
      </c>
      <c r="I205">
        <v>4.8607852968392999E-4</v>
      </c>
    </row>
    <row r="206" spans="2:9" x14ac:dyDescent="0.25">
      <c r="B206" t="s">
        <v>2225</v>
      </c>
      <c r="C206" t="s">
        <v>2997</v>
      </c>
      <c r="D206" t="s">
        <v>2997</v>
      </c>
      <c r="E206" t="s">
        <v>2995</v>
      </c>
      <c r="F206" t="s">
        <v>2996</v>
      </c>
      <c r="G206">
        <v>2023</v>
      </c>
      <c r="I206">
        <v>4.0349960611350502E-4</v>
      </c>
    </row>
    <row r="207" spans="2:9" x14ac:dyDescent="0.25">
      <c r="B207" t="s">
        <v>2228</v>
      </c>
      <c r="C207" t="s">
        <v>2994</v>
      </c>
      <c r="D207" t="s">
        <v>2994</v>
      </c>
      <c r="E207" t="s">
        <v>2995</v>
      </c>
      <c r="F207" t="s">
        <v>2996</v>
      </c>
      <c r="G207">
        <v>2023</v>
      </c>
      <c r="H207">
        <v>4.73685265946411E-4</v>
      </c>
    </row>
    <row r="208" spans="2:9" x14ac:dyDescent="0.25">
      <c r="B208" t="s">
        <v>2229</v>
      </c>
      <c r="C208" t="s">
        <v>2997</v>
      </c>
      <c r="D208" t="s">
        <v>2997</v>
      </c>
      <c r="E208" t="s">
        <v>2995</v>
      </c>
      <c r="F208" t="s">
        <v>2996</v>
      </c>
      <c r="G208">
        <v>2023</v>
      </c>
      <c r="H208">
        <v>4.1189995785848201E-4</v>
      </c>
    </row>
    <row r="209" spans="2:9" x14ac:dyDescent="0.25">
      <c r="B209" t="s">
        <v>2230</v>
      </c>
      <c r="C209" t="s">
        <v>2998</v>
      </c>
      <c r="D209" t="s">
        <v>2998</v>
      </c>
      <c r="E209" t="s">
        <v>2995</v>
      </c>
      <c r="F209" t="s">
        <v>2996</v>
      </c>
      <c r="G209">
        <v>2023</v>
      </c>
      <c r="H209">
        <v>5.0986911631202797E-4</v>
      </c>
      <c r="I209">
        <v>5.4750615221798302E-4</v>
      </c>
    </row>
    <row r="210" spans="2:9" x14ac:dyDescent="0.25">
      <c r="B210" t="s">
        <v>2231</v>
      </c>
      <c r="C210" t="s">
        <v>2999</v>
      </c>
      <c r="D210" t="s">
        <v>2999</v>
      </c>
      <c r="E210" t="s">
        <v>2995</v>
      </c>
      <c r="F210" t="s">
        <v>2996</v>
      </c>
      <c r="G210">
        <v>2023</v>
      </c>
      <c r="H210">
        <v>0</v>
      </c>
      <c r="I210">
        <v>0</v>
      </c>
    </row>
    <row r="211" spans="2:9" x14ac:dyDescent="0.25">
      <c r="B211" t="s">
        <v>2228</v>
      </c>
      <c r="C211" t="s">
        <v>2994</v>
      </c>
      <c r="D211" t="s">
        <v>2994</v>
      </c>
      <c r="E211" t="s">
        <v>2995</v>
      </c>
      <c r="F211" t="s">
        <v>2996</v>
      </c>
      <c r="G211">
        <v>2023</v>
      </c>
      <c r="I211">
        <v>4.8607852968392999E-4</v>
      </c>
    </row>
    <row r="212" spans="2:9" x14ac:dyDescent="0.25">
      <c r="B212" t="s">
        <v>2229</v>
      </c>
      <c r="C212" t="s">
        <v>2997</v>
      </c>
      <c r="D212" t="s">
        <v>2997</v>
      </c>
      <c r="E212" t="s">
        <v>2995</v>
      </c>
      <c r="F212" t="s">
        <v>2996</v>
      </c>
      <c r="G212">
        <v>2023</v>
      </c>
      <c r="I212">
        <v>4.0349960611350502E-4</v>
      </c>
    </row>
    <row r="213" spans="2:9" x14ac:dyDescent="0.25">
      <c r="B213" t="s">
        <v>2232</v>
      </c>
      <c r="C213" t="s">
        <v>2994</v>
      </c>
      <c r="D213" t="s">
        <v>2994</v>
      </c>
      <c r="E213" t="s">
        <v>2995</v>
      </c>
      <c r="F213" t="s">
        <v>2996</v>
      </c>
      <c r="G213">
        <v>2023</v>
      </c>
      <c r="H213">
        <v>4.73685265946411E-4</v>
      </c>
    </row>
    <row r="214" spans="2:9" x14ac:dyDescent="0.25">
      <c r="B214" t="s">
        <v>2233</v>
      </c>
      <c r="C214" t="s">
        <v>2997</v>
      </c>
      <c r="D214" t="s">
        <v>2997</v>
      </c>
      <c r="E214" t="s">
        <v>2995</v>
      </c>
      <c r="F214" t="s">
        <v>2996</v>
      </c>
      <c r="G214">
        <v>2023</v>
      </c>
      <c r="H214">
        <v>4.1189995785848201E-4</v>
      </c>
    </row>
    <row r="215" spans="2:9" x14ac:dyDescent="0.25">
      <c r="B215" t="s">
        <v>2234</v>
      </c>
      <c r="C215" t="s">
        <v>2998</v>
      </c>
      <c r="D215" t="s">
        <v>2998</v>
      </c>
      <c r="E215" t="s">
        <v>2995</v>
      </c>
      <c r="F215" t="s">
        <v>2996</v>
      </c>
      <c r="G215">
        <v>2023</v>
      </c>
      <c r="H215">
        <v>5.0986911631202797E-4</v>
      </c>
      <c r="I215">
        <v>5.4750615221798302E-4</v>
      </c>
    </row>
    <row r="216" spans="2:9" x14ac:dyDescent="0.25">
      <c r="B216" t="s">
        <v>2235</v>
      </c>
      <c r="C216" t="s">
        <v>2999</v>
      </c>
      <c r="D216" t="s">
        <v>2999</v>
      </c>
      <c r="E216" t="s">
        <v>2995</v>
      </c>
      <c r="F216" t="s">
        <v>2996</v>
      </c>
      <c r="G216">
        <v>2023</v>
      </c>
      <c r="H216">
        <v>0</v>
      </c>
      <c r="I216">
        <v>0</v>
      </c>
    </row>
    <row r="217" spans="2:9" x14ac:dyDescent="0.25">
      <c r="B217" t="s">
        <v>2232</v>
      </c>
      <c r="C217" t="s">
        <v>2994</v>
      </c>
      <c r="D217" t="s">
        <v>2994</v>
      </c>
      <c r="E217" t="s">
        <v>2995</v>
      </c>
      <c r="F217" t="s">
        <v>2996</v>
      </c>
      <c r="G217">
        <v>2023</v>
      </c>
      <c r="I217">
        <v>4.8607852968392999E-4</v>
      </c>
    </row>
    <row r="218" spans="2:9" x14ac:dyDescent="0.25">
      <c r="B218" t="s">
        <v>2233</v>
      </c>
      <c r="C218" t="s">
        <v>2997</v>
      </c>
      <c r="D218" t="s">
        <v>2997</v>
      </c>
      <c r="E218" t="s">
        <v>2995</v>
      </c>
      <c r="F218" t="s">
        <v>2996</v>
      </c>
      <c r="G218">
        <v>2023</v>
      </c>
      <c r="I218">
        <v>4.0349960611350502E-4</v>
      </c>
    </row>
    <row r="219" spans="2:9" x14ac:dyDescent="0.25">
      <c r="B219" t="s">
        <v>2236</v>
      </c>
      <c r="C219" t="s">
        <v>2994</v>
      </c>
      <c r="D219" t="s">
        <v>2994</v>
      </c>
      <c r="E219" t="s">
        <v>2995</v>
      </c>
      <c r="F219" t="s">
        <v>2996</v>
      </c>
      <c r="G219">
        <v>2023</v>
      </c>
      <c r="H219">
        <v>4.73685265946411E-4</v>
      </c>
    </row>
    <row r="220" spans="2:9" x14ac:dyDescent="0.25">
      <c r="B220" t="s">
        <v>2237</v>
      </c>
      <c r="C220" t="s">
        <v>2997</v>
      </c>
      <c r="D220" t="s">
        <v>2997</v>
      </c>
      <c r="E220" t="s">
        <v>2995</v>
      </c>
      <c r="F220" t="s">
        <v>2996</v>
      </c>
      <c r="G220">
        <v>2023</v>
      </c>
      <c r="H220">
        <v>4.1189995785848201E-4</v>
      </c>
    </row>
    <row r="221" spans="2:9" x14ac:dyDescent="0.25">
      <c r="B221" t="s">
        <v>2238</v>
      </c>
      <c r="C221" t="s">
        <v>2998</v>
      </c>
      <c r="D221" t="s">
        <v>2998</v>
      </c>
      <c r="E221" t="s">
        <v>2995</v>
      </c>
      <c r="F221" t="s">
        <v>2996</v>
      </c>
      <c r="G221">
        <v>2023</v>
      </c>
      <c r="H221">
        <v>5.0986911631202797E-4</v>
      </c>
      <c r="I221">
        <v>5.4750615221798302E-4</v>
      </c>
    </row>
    <row r="222" spans="2:9" x14ac:dyDescent="0.25">
      <c r="B222" t="s">
        <v>2239</v>
      </c>
      <c r="C222" t="s">
        <v>2999</v>
      </c>
      <c r="D222" t="s">
        <v>2999</v>
      </c>
      <c r="E222" t="s">
        <v>2995</v>
      </c>
      <c r="F222" t="s">
        <v>2996</v>
      </c>
      <c r="G222">
        <v>2023</v>
      </c>
      <c r="H222">
        <v>0</v>
      </c>
      <c r="I222">
        <v>0</v>
      </c>
    </row>
    <row r="223" spans="2:9" x14ac:dyDescent="0.25">
      <c r="B223" t="s">
        <v>2236</v>
      </c>
      <c r="C223" t="s">
        <v>2994</v>
      </c>
      <c r="D223" t="s">
        <v>2994</v>
      </c>
      <c r="E223" t="s">
        <v>2995</v>
      </c>
      <c r="F223" t="s">
        <v>2996</v>
      </c>
      <c r="G223">
        <v>2023</v>
      </c>
      <c r="I223">
        <v>4.8607852968392999E-4</v>
      </c>
    </row>
    <row r="224" spans="2:9" x14ac:dyDescent="0.25">
      <c r="B224" t="s">
        <v>2237</v>
      </c>
      <c r="C224" t="s">
        <v>2997</v>
      </c>
      <c r="D224" t="s">
        <v>2997</v>
      </c>
      <c r="E224" t="s">
        <v>2995</v>
      </c>
      <c r="F224" t="s">
        <v>2996</v>
      </c>
      <c r="G224">
        <v>2023</v>
      </c>
      <c r="I224">
        <v>4.0349960611350502E-4</v>
      </c>
    </row>
    <row r="225" spans="2:9" x14ac:dyDescent="0.25">
      <c r="B225" t="s">
        <v>2240</v>
      </c>
      <c r="C225" t="s">
        <v>2994</v>
      </c>
      <c r="D225" t="s">
        <v>2994</v>
      </c>
      <c r="E225" t="s">
        <v>2995</v>
      </c>
      <c r="F225" t="s">
        <v>2996</v>
      </c>
      <c r="G225">
        <v>2023</v>
      </c>
      <c r="H225">
        <v>4.73685265946411E-4</v>
      </c>
    </row>
    <row r="226" spans="2:9" x14ac:dyDescent="0.25">
      <c r="B226" t="s">
        <v>2241</v>
      </c>
      <c r="C226" t="s">
        <v>2997</v>
      </c>
      <c r="D226" t="s">
        <v>2997</v>
      </c>
      <c r="E226" t="s">
        <v>2995</v>
      </c>
      <c r="F226" t="s">
        <v>2996</v>
      </c>
      <c r="G226">
        <v>2023</v>
      </c>
      <c r="H226">
        <v>4.1189995785848201E-4</v>
      </c>
    </row>
    <row r="227" spans="2:9" x14ac:dyDescent="0.25">
      <c r="B227" t="s">
        <v>2242</v>
      </c>
      <c r="C227" t="s">
        <v>2998</v>
      </c>
      <c r="D227" t="s">
        <v>2998</v>
      </c>
      <c r="E227" t="s">
        <v>2995</v>
      </c>
      <c r="F227" t="s">
        <v>2996</v>
      </c>
      <c r="G227">
        <v>2023</v>
      </c>
      <c r="H227">
        <v>5.0986911631202797E-4</v>
      </c>
      <c r="I227">
        <v>5.4750615221798302E-4</v>
      </c>
    </row>
    <row r="228" spans="2:9" x14ac:dyDescent="0.25">
      <c r="B228" t="s">
        <v>2243</v>
      </c>
      <c r="C228" t="s">
        <v>2999</v>
      </c>
      <c r="D228" t="s">
        <v>2999</v>
      </c>
      <c r="E228" t="s">
        <v>2995</v>
      </c>
      <c r="F228" t="s">
        <v>2996</v>
      </c>
      <c r="G228">
        <v>2023</v>
      </c>
      <c r="H228">
        <v>0</v>
      </c>
      <c r="I228">
        <v>0</v>
      </c>
    </row>
    <row r="229" spans="2:9" x14ac:dyDescent="0.25">
      <c r="B229" t="s">
        <v>2240</v>
      </c>
      <c r="C229" t="s">
        <v>2994</v>
      </c>
      <c r="D229" t="s">
        <v>2994</v>
      </c>
      <c r="E229" t="s">
        <v>2995</v>
      </c>
      <c r="F229" t="s">
        <v>2996</v>
      </c>
      <c r="G229">
        <v>2023</v>
      </c>
      <c r="I229">
        <v>4.8607852968392999E-4</v>
      </c>
    </row>
    <row r="230" spans="2:9" x14ac:dyDescent="0.25">
      <c r="B230" t="s">
        <v>2241</v>
      </c>
      <c r="C230" t="s">
        <v>2997</v>
      </c>
      <c r="D230" t="s">
        <v>2997</v>
      </c>
      <c r="E230" t="s">
        <v>2995</v>
      </c>
      <c r="F230" t="s">
        <v>2996</v>
      </c>
      <c r="G230">
        <v>2023</v>
      </c>
      <c r="I230">
        <v>4.0349960611350502E-4</v>
      </c>
    </row>
    <row r="231" spans="2:9" x14ac:dyDescent="0.25">
      <c r="B231" t="s">
        <v>2244</v>
      </c>
      <c r="C231" t="s">
        <v>2994</v>
      </c>
      <c r="D231" t="s">
        <v>2994</v>
      </c>
      <c r="E231" t="s">
        <v>2995</v>
      </c>
      <c r="F231" t="s">
        <v>2996</v>
      </c>
      <c r="G231">
        <v>2023</v>
      </c>
      <c r="H231">
        <v>4.73685265946411E-4</v>
      </c>
    </row>
    <row r="232" spans="2:9" x14ac:dyDescent="0.25">
      <c r="B232" t="s">
        <v>2245</v>
      </c>
      <c r="C232" t="s">
        <v>2997</v>
      </c>
      <c r="D232" t="s">
        <v>2997</v>
      </c>
      <c r="E232" t="s">
        <v>2995</v>
      </c>
      <c r="F232" t="s">
        <v>2996</v>
      </c>
      <c r="G232">
        <v>2023</v>
      </c>
      <c r="H232">
        <v>4.1189995785848201E-4</v>
      </c>
    </row>
    <row r="233" spans="2:9" x14ac:dyDescent="0.25">
      <c r="B233" t="s">
        <v>2246</v>
      </c>
      <c r="C233" t="s">
        <v>2998</v>
      </c>
      <c r="D233" t="s">
        <v>2998</v>
      </c>
      <c r="E233" t="s">
        <v>2995</v>
      </c>
      <c r="F233" t="s">
        <v>2996</v>
      </c>
      <c r="G233">
        <v>2023</v>
      </c>
      <c r="H233">
        <v>5.0986911631202797E-4</v>
      </c>
      <c r="I233">
        <v>5.4750615221798302E-4</v>
      </c>
    </row>
    <row r="234" spans="2:9" x14ac:dyDescent="0.25">
      <c r="B234" t="s">
        <v>2247</v>
      </c>
      <c r="C234" t="s">
        <v>2999</v>
      </c>
      <c r="D234" t="s">
        <v>2999</v>
      </c>
      <c r="E234" t="s">
        <v>2995</v>
      </c>
      <c r="F234" t="s">
        <v>2996</v>
      </c>
      <c r="G234">
        <v>2023</v>
      </c>
      <c r="H234">
        <v>0</v>
      </c>
      <c r="I234">
        <v>0</v>
      </c>
    </row>
    <row r="235" spans="2:9" x14ac:dyDescent="0.25">
      <c r="B235" t="s">
        <v>2244</v>
      </c>
      <c r="C235" t="s">
        <v>2994</v>
      </c>
      <c r="D235" t="s">
        <v>2994</v>
      </c>
      <c r="E235" t="s">
        <v>2995</v>
      </c>
      <c r="F235" t="s">
        <v>2996</v>
      </c>
      <c r="G235">
        <v>2023</v>
      </c>
      <c r="I235">
        <v>4.8607852968392999E-4</v>
      </c>
    </row>
    <row r="236" spans="2:9" x14ac:dyDescent="0.25">
      <c r="B236" t="s">
        <v>2245</v>
      </c>
      <c r="C236" t="s">
        <v>2997</v>
      </c>
      <c r="D236" t="s">
        <v>2997</v>
      </c>
      <c r="E236" t="s">
        <v>2995</v>
      </c>
      <c r="F236" t="s">
        <v>2996</v>
      </c>
      <c r="G236">
        <v>2023</v>
      </c>
      <c r="I236">
        <v>4.0349960611350502E-4</v>
      </c>
    </row>
    <row r="237" spans="2:9" x14ac:dyDescent="0.25">
      <c r="B237" t="s">
        <v>2248</v>
      </c>
      <c r="C237" t="s">
        <v>2994</v>
      </c>
      <c r="D237" t="s">
        <v>2994</v>
      </c>
      <c r="E237" t="s">
        <v>2995</v>
      </c>
      <c r="F237" t="s">
        <v>2996</v>
      </c>
      <c r="G237">
        <v>2023</v>
      </c>
      <c r="H237">
        <v>4.73685265946411E-4</v>
      </c>
    </row>
    <row r="238" spans="2:9" x14ac:dyDescent="0.25">
      <c r="B238" t="s">
        <v>2249</v>
      </c>
      <c r="C238" t="s">
        <v>2997</v>
      </c>
      <c r="D238" t="s">
        <v>2997</v>
      </c>
      <c r="E238" t="s">
        <v>2995</v>
      </c>
      <c r="F238" t="s">
        <v>2996</v>
      </c>
      <c r="G238">
        <v>2023</v>
      </c>
      <c r="H238">
        <v>4.1189995785848201E-4</v>
      </c>
    </row>
    <row r="239" spans="2:9" x14ac:dyDescent="0.25">
      <c r="B239" t="s">
        <v>2250</v>
      </c>
      <c r="C239" t="s">
        <v>2998</v>
      </c>
      <c r="D239" t="s">
        <v>2998</v>
      </c>
      <c r="E239" t="s">
        <v>2995</v>
      </c>
      <c r="F239" t="s">
        <v>2996</v>
      </c>
      <c r="G239">
        <v>2023</v>
      </c>
      <c r="H239">
        <v>5.0986911631202797E-4</v>
      </c>
      <c r="I239">
        <v>5.4750615221798302E-4</v>
      </c>
    </row>
    <row r="240" spans="2:9" x14ac:dyDescent="0.25">
      <c r="B240" t="s">
        <v>2251</v>
      </c>
      <c r="C240" t="s">
        <v>2999</v>
      </c>
      <c r="D240" t="s">
        <v>2999</v>
      </c>
      <c r="E240" t="s">
        <v>2995</v>
      </c>
      <c r="F240" t="s">
        <v>2996</v>
      </c>
      <c r="G240">
        <v>2023</v>
      </c>
      <c r="H240">
        <v>0</v>
      </c>
      <c r="I240">
        <v>0</v>
      </c>
    </row>
    <row r="241" spans="2:9" x14ac:dyDescent="0.25">
      <c r="B241" t="s">
        <v>2248</v>
      </c>
      <c r="C241" t="s">
        <v>2994</v>
      </c>
      <c r="D241" t="s">
        <v>2994</v>
      </c>
      <c r="E241" t="s">
        <v>2995</v>
      </c>
      <c r="F241" t="s">
        <v>2996</v>
      </c>
      <c r="G241">
        <v>2023</v>
      </c>
      <c r="I241">
        <v>4.8607852968392999E-4</v>
      </c>
    </row>
    <row r="242" spans="2:9" x14ac:dyDescent="0.25">
      <c r="B242" t="s">
        <v>2249</v>
      </c>
      <c r="C242" t="s">
        <v>2997</v>
      </c>
      <c r="D242" t="s">
        <v>2997</v>
      </c>
      <c r="E242" t="s">
        <v>2995</v>
      </c>
      <c r="F242" t="s">
        <v>2996</v>
      </c>
      <c r="G242">
        <v>2023</v>
      </c>
      <c r="I242">
        <v>4.0349960611350502E-4</v>
      </c>
    </row>
    <row r="243" spans="2:9" x14ac:dyDescent="0.25">
      <c r="B243" t="s">
        <v>2252</v>
      </c>
      <c r="C243" t="s">
        <v>2994</v>
      </c>
      <c r="D243" t="s">
        <v>2994</v>
      </c>
      <c r="E243" t="s">
        <v>2995</v>
      </c>
      <c r="F243" t="s">
        <v>2996</v>
      </c>
      <c r="G243">
        <v>2023</v>
      </c>
      <c r="H243">
        <v>4.73685265946411E-4</v>
      </c>
    </row>
    <row r="244" spans="2:9" x14ac:dyDescent="0.25">
      <c r="B244" t="s">
        <v>2253</v>
      </c>
      <c r="C244" t="s">
        <v>2997</v>
      </c>
      <c r="D244" t="s">
        <v>2997</v>
      </c>
      <c r="E244" t="s">
        <v>2995</v>
      </c>
      <c r="F244" t="s">
        <v>2996</v>
      </c>
      <c r="G244">
        <v>2023</v>
      </c>
      <c r="H244">
        <v>4.1189995785848201E-4</v>
      </c>
    </row>
    <row r="245" spans="2:9" x14ac:dyDescent="0.25">
      <c r="B245" t="s">
        <v>2254</v>
      </c>
      <c r="C245" t="s">
        <v>2998</v>
      </c>
      <c r="D245" t="s">
        <v>2998</v>
      </c>
      <c r="E245" t="s">
        <v>2995</v>
      </c>
      <c r="F245" t="s">
        <v>2996</v>
      </c>
      <c r="G245">
        <v>2023</v>
      </c>
      <c r="H245">
        <v>5.0986911631202797E-4</v>
      </c>
      <c r="I245">
        <v>5.4750615221798302E-4</v>
      </c>
    </row>
    <row r="246" spans="2:9" x14ac:dyDescent="0.25">
      <c r="B246" t="s">
        <v>2255</v>
      </c>
      <c r="C246" t="s">
        <v>2999</v>
      </c>
      <c r="D246" t="s">
        <v>2999</v>
      </c>
      <c r="E246" t="s">
        <v>2995</v>
      </c>
      <c r="F246" t="s">
        <v>2996</v>
      </c>
      <c r="G246">
        <v>2023</v>
      </c>
      <c r="H246">
        <v>0</v>
      </c>
      <c r="I246">
        <v>0</v>
      </c>
    </row>
    <row r="247" spans="2:9" x14ac:dyDescent="0.25">
      <c r="B247" t="s">
        <v>2252</v>
      </c>
      <c r="C247" t="s">
        <v>2994</v>
      </c>
      <c r="D247" t="s">
        <v>2994</v>
      </c>
      <c r="E247" t="s">
        <v>2995</v>
      </c>
      <c r="F247" t="s">
        <v>2996</v>
      </c>
      <c r="G247">
        <v>2023</v>
      </c>
      <c r="I247">
        <v>4.8607852968392999E-4</v>
      </c>
    </row>
    <row r="248" spans="2:9" x14ac:dyDescent="0.25">
      <c r="B248" t="s">
        <v>2253</v>
      </c>
      <c r="C248" t="s">
        <v>2997</v>
      </c>
      <c r="D248" t="s">
        <v>2997</v>
      </c>
      <c r="E248" t="s">
        <v>2995</v>
      </c>
      <c r="F248" t="s">
        <v>2996</v>
      </c>
      <c r="G248">
        <v>2023</v>
      </c>
      <c r="I248">
        <v>4.0349960611350502E-4</v>
      </c>
    </row>
    <row r="249" spans="2:9" x14ac:dyDescent="0.25">
      <c r="B249" t="s">
        <v>2256</v>
      </c>
      <c r="C249" t="s">
        <v>2994</v>
      </c>
      <c r="D249" t="s">
        <v>2994</v>
      </c>
      <c r="E249" t="s">
        <v>2995</v>
      </c>
      <c r="F249" t="s">
        <v>2996</v>
      </c>
      <c r="G249">
        <v>2023</v>
      </c>
      <c r="H249">
        <v>4.73685265946411E-4</v>
      </c>
    </row>
    <row r="250" spans="2:9" x14ac:dyDescent="0.25">
      <c r="B250" t="s">
        <v>2257</v>
      </c>
      <c r="C250" t="s">
        <v>2997</v>
      </c>
      <c r="D250" t="s">
        <v>2997</v>
      </c>
      <c r="E250" t="s">
        <v>2995</v>
      </c>
      <c r="F250" t="s">
        <v>2996</v>
      </c>
      <c r="G250">
        <v>2023</v>
      </c>
      <c r="H250">
        <v>4.1189995785848201E-4</v>
      </c>
    </row>
    <row r="251" spans="2:9" x14ac:dyDescent="0.25">
      <c r="B251" t="s">
        <v>2258</v>
      </c>
      <c r="C251" t="s">
        <v>2998</v>
      </c>
      <c r="D251" t="s">
        <v>2998</v>
      </c>
      <c r="E251" t="s">
        <v>2995</v>
      </c>
      <c r="F251" t="s">
        <v>2996</v>
      </c>
      <c r="G251">
        <v>2023</v>
      </c>
      <c r="H251">
        <v>5.0986911631202797E-4</v>
      </c>
      <c r="I251">
        <v>5.4750615221798302E-4</v>
      </c>
    </row>
    <row r="252" spans="2:9" x14ac:dyDescent="0.25">
      <c r="B252" t="s">
        <v>2259</v>
      </c>
      <c r="C252" t="s">
        <v>2999</v>
      </c>
      <c r="D252" t="s">
        <v>2999</v>
      </c>
      <c r="E252" t="s">
        <v>2995</v>
      </c>
      <c r="F252" t="s">
        <v>2996</v>
      </c>
      <c r="G252">
        <v>2023</v>
      </c>
      <c r="H252">
        <v>0</v>
      </c>
      <c r="I252">
        <v>0</v>
      </c>
    </row>
    <row r="253" spans="2:9" x14ac:dyDescent="0.25">
      <c r="B253" t="s">
        <v>2256</v>
      </c>
      <c r="C253" t="s">
        <v>2994</v>
      </c>
      <c r="D253" t="s">
        <v>2994</v>
      </c>
      <c r="E253" t="s">
        <v>2995</v>
      </c>
      <c r="F253" t="s">
        <v>2996</v>
      </c>
      <c r="G253">
        <v>2023</v>
      </c>
      <c r="I253">
        <v>4.8607852968392999E-4</v>
      </c>
    </row>
    <row r="254" spans="2:9" x14ac:dyDescent="0.25">
      <c r="B254" t="s">
        <v>2257</v>
      </c>
      <c r="C254" t="s">
        <v>2997</v>
      </c>
      <c r="D254" t="s">
        <v>2997</v>
      </c>
      <c r="E254" t="s">
        <v>2995</v>
      </c>
      <c r="F254" t="s">
        <v>2996</v>
      </c>
      <c r="G254">
        <v>2023</v>
      </c>
      <c r="I254">
        <v>4.0349960611350502E-4</v>
      </c>
    </row>
    <row r="255" spans="2:9" x14ac:dyDescent="0.25">
      <c r="B255" t="s">
        <v>2260</v>
      </c>
      <c r="C255" t="s">
        <v>2994</v>
      </c>
      <c r="D255" t="s">
        <v>2994</v>
      </c>
      <c r="E255" t="s">
        <v>2995</v>
      </c>
      <c r="F255" t="s">
        <v>2996</v>
      </c>
      <c r="G255">
        <v>2023</v>
      </c>
      <c r="H255">
        <v>4.73685265946411E-4</v>
      </c>
    </row>
    <row r="256" spans="2:9" x14ac:dyDescent="0.25">
      <c r="B256" t="s">
        <v>2261</v>
      </c>
      <c r="C256" t="s">
        <v>2997</v>
      </c>
      <c r="D256" t="s">
        <v>2997</v>
      </c>
      <c r="E256" t="s">
        <v>2995</v>
      </c>
      <c r="F256" t="s">
        <v>2996</v>
      </c>
      <c r="G256">
        <v>2023</v>
      </c>
      <c r="H256">
        <v>4.1189995785848201E-4</v>
      </c>
    </row>
    <row r="257" spans="2:9" x14ac:dyDescent="0.25">
      <c r="B257" t="s">
        <v>2262</v>
      </c>
      <c r="C257" t="s">
        <v>2998</v>
      </c>
      <c r="D257" t="s">
        <v>2998</v>
      </c>
      <c r="E257" t="s">
        <v>2995</v>
      </c>
      <c r="F257" t="s">
        <v>2996</v>
      </c>
      <c r="G257">
        <v>2023</v>
      </c>
      <c r="H257">
        <v>5.0986911631202797E-4</v>
      </c>
      <c r="I257">
        <v>5.4750615221798302E-4</v>
      </c>
    </row>
    <row r="258" spans="2:9" x14ac:dyDescent="0.25">
      <c r="B258" t="s">
        <v>2263</v>
      </c>
      <c r="C258" t="s">
        <v>2999</v>
      </c>
      <c r="D258" t="s">
        <v>2999</v>
      </c>
      <c r="E258" t="s">
        <v>2995</v>
      </c>
      <c r="F258" t="s">
        <v>2996</v>
      </c>
      <c r="G258">
        <v>2023</v>
      </c>
      <c r="H258">
        <v>0</v>
      </c>
      <c r="I258">
        <v>0</v>
      </c>
    </row>
    <row r="259" spans="2:9" x14ac:dyDescent="0.25">
      <c r="B259" t="s">
        <v>2260</v>
      </c>
      <c r="C259" t="s">
        <v>2994</v>
      </c>
      <c r="D259" t="s">
        <v>2994</v>
      </c>
      <c r="E259" t="s">
        <v>2995</v>
      </c>
      <c r="F259" t="s">
        <v>2996</v>
      </c>
      <c r="G259">
        <v>2023</v>
      </c>
      <c r="I259">
        <v>4.8607852968392999E-4</v>
      </c>
    </row>
    <row r="260" spans="2:9" x14ac:dyDescent="0.25">
      <c r="B260" t="s">
        <v>2261</v>
      </c>
      <c r="C260" t="s">
        <v>2997</v>
      </c>
      <c r="D260" t="s">
        <v>2997</v>
      </c>
      <c r="E260" t="s">
        <v>2995</v>
      </c>
      <c r="F260" t="s">
        <v>2996</v>
      </c>
      <c r="G260">
        <v>2023</v>
      </c>
      <c r="I260">
        <v>4.0349960611350502E-4</v>
      </c>
    </row>
    <row r="261" spans="2:9" x14ac:dyDescent="0.25">
      <c r="B261" t="s">
        <v>2264</v>
      </c>
      <c r="C261" t="s">
        <v>2994</v>
      </c>
      <c r="D261" t="s">
        <v>2994</v>
      </c>
      <c r="E261" t="s">
        <v>2995</v>
      </c>
      <c r="F261" t="s">
        <v>2996</v>
      </c>
      <c r="G261">
        <v>2023</v>
      </c>
      <c r="H261">
        <v>4.73685265946411E-4</v>
      </c>
    </row>
    <row r="262" spans="2:9" x14ac:dyDescent="0.25">
      <c r="B262" t="s">
        <v>2265</v>
      </c>
      <c r="C262" t="s">
        <v>2997</v>
      </c>
      <c r="D262" t="s">
        <v>2997</v>
      </c>
      <c r="E262" t="s">
        <v>2995</v>
      </c>
      <c r="F262" t="s">
        <v>2996</v>
      </c>
      <c r="G262">
        <v>2023</v>
      </c>
      <c r="H262">
        <v>4.1189995785848201E-4</v>
      </c>
    </row>
    <row r="263" spans="2:9" x14ac:dyDescent="0.25">
      <c r="B263" t="s">
        <v>2266</v>
      </c>
      <c r="C263" t="s">
        <v>2998</v>
      </c>
      <c r="D263" t="s">
        <v>2998</v>
      </c>
      <c r="E263" t="s">
        <v>2995</v>
      </c>
      <c r="F263" t="s">
        <v>2996</v>
      </c>
      <c r="G263">
        <v>2023</v>
      </c>
      <c r="H263">
        <v>5.0986911631202797E-4</v>
      </c>
      <c r="I263">
        <v>5.4750615221798302E-4</v>
      </c>
    </row>
    <row r="264" spans="2:9" x14ac:dyDescent="0.25">
      <c r="B264" t="s">
        <v>2267</v>
      </c>
      <c r="C264" t="s">
        <v>2999</v>
      </c>
      <c r="D264" t="s">
        <v>2999</v>
      </c>
      <c r="E264" t="s">
        <v>2995</v>
      </c>
      <c r="F264" t="s">
        <v>2996</v>
      </c>
      <c r="G264">
        <v>2023</v>
      </c>
      <c r="H264">
        <v>0</v>
      </c>
      <c r="I264">
        <v>0</v>
      </c>
    </row>
    <row r="265" spans="2:9" x14ac:dyDescent="0.25">
      <c r="B265" t="s">
        <v>2264</v>
      </c>
      <c r="C265" t="s">
        <v>2994</v>
      </c>
      <c r="D265" t="s">
        <v>2994</v>
      </c>
      <c r="E265" t="s">
        <v>2995</v>
      </c>
      <c r="F265" t="s">
        <v>2996</v>
      </c>
      <c r="G265">
        <v>2023</v>
      </c>
      <c r="I265">
        <v>4.8607852968392999E-4</v>
      </c>
    </row>
    <row r="266" spans="2:9" x14ac:dyDescent="0.25">
      <c r="B266" t="s">
        <v>2265</v>
      </c>
      <c r="C266" t="s">
        <v>2997</v>
      </c>
      <c r="D266" t="s">
        <v>2997</v>
      </c>
      <c r="E266" t="s">
        <v>2995</v>
      </c>
      <c r="F266" t="s">
        <v>2996</v>
      </c>
      <c r="G266">
        <v>2023</v>
      </c>
      <c r="I266">
        <v>4.0349960611350502E-4</v>
      </c>
    </row>
    <row r="267" spans="2:9" x14ac:dyDescent="0.25">
      <c r="B267" t="s">
        <v>2268</v>
      </c>
      <c r="C267" t="s">
        <v>2994</v>
      </c>
      <c r="D267" t="s">
        <v>2994</v>
      </c>
      <c r="E267" t="s">
        <v>2995</v>
      </c>
      <c r="F267" t="s">
        <v>2996</v>
      </c>
      <c r="G267">
        <v>2023</v>
      </c>
      <c r="H267">
        <v>4.73685265946411E-4</v>
      </c>
    </row>
    <row r="268" spans="2:9" x14ac:dyDescent="0.25">
      <c r="B268" t="s">
        <v>2269</v>
      </c>
      <c r="C268" t="s">
        <v>2997</v>
      </c>
      <c r="D268" t="s">
        <v>2997</v>
      </c>
      <c r="E268" t="s">
        <v>2995</v>
      </c>
      <c r="F268" t="s">
        <v>2996</v>
      </c>
      <c r="G268">
        <v>2023</v>
      </c>
      <c r="H268">
        <v>4.1189995785848201E-4</v>
      </c>
    </row>
    <row r="269" spans="2:9" x14ac:dyDescent="0.25">
      <c r="B269" t="s">
        <v>2270</v>
      </c>
      <c r="C269" t="s">
        <v>2998</v>
      </c>
      <c r="D269" t="s">
        <v>2998</v>
      </c>
      <c r="E269" t="s">
        <v>2995</v>
      </c>
      <c r="F269" t="s">
        <v>2996</v>
      </c>
      <c r="G269">
        <v>2023</v>
      </c>
      <c r="H269">
        <v>5.0986911631202797E-4</v>
      </c>
      <c r="I269">
        <v>5.4750615221798302E-4</v>
      </c>
    </row>
    <row r="270" spans="2:9" x14ac:dyDescent="0.25">
      <c r="B270" t="s">
        <v>2271</v>
      </c>
      <c r="C270" t="s">
        <v>2999</v>
      </c>
      <c r="D270" t="s">
        <v>2999</v>
      </c>
      <c r="E270" t="s">
        <v>2995</v>
      </c>
      <c r="F270" t="s">
        <v>2996</v>
      </c>
      <c r="G270">
        <v>2023</v>
      </c>
      <c r="H270">
        <v>0</v>
      </c>
      <c r="I270">
        <v>0</v>
      </c>
    </row>
    <row r="271" spans="2:9" x14ac:dyDescent="0.25">
      <c r="B271" t="s">
        <v>2268</v>
      </c>
      <c r="C271" t="s">
        <v>2994</v>
      </c>
      <c r="D271" t="s">
        <v>2994</v>
      </c>
      <c r="E271" t="s">
        <v>2995</v>
      </c>
      <c r="F271" t="s">
        <v>2996</v>
      </c>
      <c r="G271">
        <v>2023</v>
      </c>
      <c r="I271">
        <v>4.8607852968392999E-4</v>
      </c>
    </row>
    <row r="272" spans="2:9" x14ac:dyDescent="0.25">
      <c r="B272" t="s">
        <v>2269</v>
      </c>
      <c r="C272" t="s">
        <v>2997</v>
      </c>
      <c r="D272" t="s">
        <v>2997</v>
      </c>
      <c r="E272" t="s">
        <v>2995</v>
      </c>
      <c r="F272" t="s">
        <v>2996</v>
      </c>
      <c r="G272">
        <v>2023</v>
      </c>
      <c r="I272">
        <v>4.0349960611350502E-4</v>
      </c>
    </row>
    <row r="273" spans="2:9" x14ac:dyDescent="0.25">
      <c r="B273" t="s">
        <v>2272</v>
      </c>
      <c r="C273" t="s">
        <v>2994</v>
      </c>
      <c r="D273" t="s">
        <v>2994</v>
      </c>
      <c r="E273" t="s">
        <v>2995</v>
      </c>
      <c r="F273" t="s">
        <v>2996</v>
      </c>
      <c r="G273">
        <v>2023</v>
      </c>
      <c r="H273">
        <v>4.73685265946411E-4</v>
      </c>
    </row>
    <row r="274" spans="2:9" x14ac:dyDescent="0.25">
      <c r="B274" t="s">
        <v>2273</v>
      </c>
      <c r="C274" t="s">
        <v>2997</v>
      </c>
      <c r="D274" t="s">
        <v>2997</v>
      </c>
      <c r="E274" t="s">
        <v>2995</v>
      </c>
      <c r="F274" t="s">
        <v>2996</v>
      </c>
      <c r="G274">
        <v>2023</v>
      </c>
      <c r="H274">
        <v>4.1189995785848201E-4</v>
      </c>
    </row>
    <row r="275" spans="2:9" x14ac:dyDescent="0.25">
      <c r="B275" t="s">
        <v>2274</v>
      </c>
      <c r="C275" t="s">
        <v>2998</v>
      </c>
      <c r="D275" t="s">
        <v>2998</v>
      </c>
      <c r="E275" t="s">
        <v>2995</v>
      </c>
      <c r="F275" t="s">
        <v>2996</v>
      </c>
      <c r="G275">
        <v>2023</v>
      </c>
      <c r="H275">
        <v>5.0986911631202797E-4</v>
      </c>
      <c r="I275">
        <v>5.4750615221798302E-4</v>
      </c>
    </row>
    <row r="276" spans="2:9" x14ac:dyDescent="0.25">
      <c r="B276" t="s">
        <v>2275</v>
      </c>
      <c r="C276" t="s">
        <v>2999</v>
      </c>
      <c r="D276" t="s">
        <v>2999</v>
      </c>
      <c r="E276" t="s">
        <v>2995</v>
      </c>
      <c r="F276" t="s">
        <v>2996</v>
      </c>
      <c r="G276">
        <v>2023</v>
      </c>
      <c r="H276">
        <v>0</v>
      </c>
      <c r="I276">
        <v>0</v>
      </c>
    </row>
    <row r="277" spans="2:9" x14ac:dyDescent="0.25">
      <c r="B277" t="s">
        <v>2272</v>
      </c>
      <c r="C277" t="s">
        <v>2994</v>
      </c>
      <c r="D277" t="s">
        <v>2994</v>
      </c>
      <c r="E277" t="s">
        <v>2995</v>
      </c>
      <c r="F277" t="s">
        <v>2996</v>
      </c>
      <c r="G277">
        <v>2023</v>
      </c>
      <c r="I277">
        <v>4.8607852968392999E-4</v>
      </c>
    </row>
    <row r="278" spans="2:9" x14ac:dyDescent="0.25">
      <c r="B278" t="s">
        <v>2273</v>
      </c>
      <c r="C278" t="s">
        <v>2997</v>
      </c>
      <c r="D278" t="s">
        <v>2997</v>
      </c>
      <c r="E278" t="s">
        <v>2995</v>
      </c>
      <c r="F278" t="s">
        <v>2996</v>
      </c>
      <c r="G278">
        <v>2023</v>
      </c>
      <c r="I278">
        <v>4.0349960611350502E-4</v>
      </c>
    </row>
    <row r="279" spans="2:9" x14ac:dyDescent="0.25">
      <c r="B279" t="s">
        <v>2276</v>
      </c>
      <c r="C279" t="s">
        <v>2994</v>
      </c>
      <c r="D279" t="s">
        <v>2994</v>
      </c>
      <c r="E279" t="s">
        <v>2995</v>
      </c>
      <c r="F279" t="s">
        <v>2996</v>
      </c>
      <c r="G279">
        <v>2023</v>
      </c>
      <c r="H279">
        <v>4.73685265946411E-4</v>
      </c>
    </row>
    <row r="280" spans="2:9" x14ac:dyDescent="0.25">
      <c r="B280" t="s">
        <v>2277</v>
      </c>
      <c r="C280" t="s">
        <v>2997</v>
      </c>
      <c r="D280" t="s">
        <v>2997</v>
      </c>
      <c r="E280" t="s">
        <v>2995</v>
      </c>
      <c r="F280" t="s">
        <v>2996</v>
      </c>
      <c r="G280">
        <v>2023</v>
      </c>
      <c r="H280">
        <v>4.1189995785848201E-4</v>
      </c>
    </row>
    <row r="281" spans="2:9" x14ac:dyDescent="0.25">
      <c r="B281" t="s">
        <v>2278</v>
      </c>
      <c r="C281" t="s">
        <v>2998</v>
      </c>
      <c r="D281" t="s">
        <v>2998</v>
      </c>
      <c r="E281" t="s">
        <v>2995</v>
      </c>
      <c r="F281" t="s">
        <v>2996</v>
      </c>
      <c r="G281">
        <v>2023</v>
      </c>
      <c r="H281">
        <v>5.0986911631202797E-4</v>
      </c>
      <c r="I281">
        <v>5.4750615221798302E-4</v>
      </c>
    </row>
    <row r="282" spans="2:9" x14ac:dyDescent="0.25">
      <c r="B282" t="s">
        <v>2279</v>
      </c>
      <c r="C282" t="s">
        <v>2999</v>
      </c>
      <c r="D282" t="s">
        <v>2999</v>
      </c>
      <c r="E282" t="s">
        <v>2995</v>
      </c>
      <c r="F282" t="s">
        <v>2996</v>
      </c>
      <c r="G282">
        <v>2023</v>
      </c>
      <c r="H282">
        <v>0</v>
      </c>
      <c r="I282">
        <v>0</v>
      </c>
    </row>
    <row r="283" spans="2:9" x14ac:dyDescent="0.25">
      <c r="B283" t="s">
        <v>2276</v>
      </c>
      <c r="C283" t="s">
        <v>2994</v>
      </c>
      <c r="D283" t="s">
        <v>2994</v>
      </c>
      <c r="E283" t="s">
        <v>2995</v>
      </c>
      <c r="F283" t="s">
        <v>2996</v>
      </c>
      <c r="G283">
        <v>2023</v>
      </c>
      <c r="I283">
        <v>4.8607852968392999E-4</v>
      </c>
    </row>
    <row r="284" spans="2:9" x14ac:dyDescent="0.25">
      <c r="B284" t="s">
        <v>2277</v>
      </c>
      <c r="C284" t="s">
        <v>2997</v>
      </c>
      <c r="D284" t="s">
        <v>2997</v>
      </c>
      <c r="E284" t="s">
        <v>2995</v>
      </c>
      <c r="F284" t="s">
        <v>2996</v>
      </c>
      <c r="G284">
        <v>2023</v>
      </c>
      <c r="I284">
        <v>4.0349960611350502E-4</v>
      </c>
    </row>
    <row r="285" spans="2:9" x14ac:dyDescent="0.25">
      <c r="B285" t="s">
        <v>2280</v>
      </c>
      <c r="C285" t="s">
        <v>2994</v>
      </c>
      <c r="D285" t="s">
        <v>2994</v>
      </c>
      <c r="E285" t="s">
        <v>2995</v>
      </c>
      <c r="F285" t="s">
        <v>2996</v>
      </c>
      <c r="G285">
        <v>2023</v>
      </c>
      <c r="H285">
        <v>4.73685265946411E-4</v>
      </c>
    </row>
    <row r="286" spans="2:9" x14ac:dyDescent="0.25">
      <c r="B286" t="s">
        <v>2281</v>
      </c>
      <c r="C286" t="s">
        <v>2997</v>
      </c>
      <c r="D286" t="s">
        <v>2997</v>
      </c>
      <c r="E286" t="s">
        <v>2995</v>
      </c>
      <c r="F286" t="s">
        <v>2996</v>
      </c>
      <c r="G286">
        <v>2023</v>
      </c>
      <c r="H286">
        <v>4.1189995785848201E-4</v>
      </c>
    </row>
    <row r="287" spans="2:9" x14ac:dyDescent="0.25">
      <c r="B287" t="s">
        <v>2282</v>
      </c>
      <c r="C287" t="s">
        <v>2998</v>
      </c>
      <c r="D287" t="s">
        <v>2998</v>
      </c>
      <c r="E287" t="s">
        <v>2995</v>
      </c>
      <c r="F287" t="s">
        <v>2996</v>
      </c>
      <c r="G287">
        <v>2023</v>
      </c>
      <c r="H287">
        <v>5.0986911631202797E-4</v>
      </c>
      <c r="I287">
        <v>5.4750615221798302E-4</v>
      </c>
    </row>
    <row r="288" spans="2:9" x14ac:dyDescent="0.25">
      <c r="B288" t="s">
        <v>2283</v>
      </c>
      <c r="C288" t="s">
        <v>2999</v>
      </c>
      <c r="D288" t="s">
        <v>2999</v>
      </c>
      <c r="E288" t="s">
        <v>2995</v>
      </c>
      <c r="F288" t="s">
        <v>2996</v>
      </c>
      <c r="G288">
        <v>2023</v>
      </c>
      <c r="H288">
        <v>0</v>
      </c>
      <c r="I288">
        <v>0</v>
      </c>
    </row>
    <row r="289" spans="2:9" x14ac:dyDescent="0.25">
      <c r="B289" t="s">
        <v>2280</v>
      </c>
      <c r="C289" t="s">
        <v>2994</v>
      </c>
      <c r="D289" t="s">
        <v>2994</v>
      </c>
      <c r="E289" t="s">
        <v>2995</v>
      </c>
      <c r="F289" t="s">
        <v>2996</v>
      </c>
      <c r="G289">
        <v>2023</v>
      </c>
      <c r="I289">
        <v>4.8607852968392999E-4</v>
      </c>
    </row>
    <row r="290" spans="2:9" x14ac:dyDescent="0.25">
      <c r="B290" t="s">
        <v>2281</v>
      </c>
      <c r="C290" t="s">
        <v>2997</v>
      </c>
      <c r="D290" t="s">
        <v>2997</v>
      </c>
      <c r="E290" t="s">
        <v>2995</v>
      </c>
      <c r="F290" t="s">
        <v>2996</v>
      </c>
      <c r="G290">
        <v>2023</v>
      </c>
      <c r="I290">
        <v>4.0349960611350502E-4</v>
      </c>
    </row>
    <row r="291" spans="2:9" x14ac:dyDescent="0.25">
      <c r="B291" t="s">
        <v>2284</v>
      </c>
      <c r="C291" t="s">
        <v>2994</v>
      </c>
      <c r="D291" t="s">
        <v>2994</v>
      </c>
      <c r="E291" t="s">
        <v>2995</v>
      </c>
      <c r="F291" t="s">
        <v>2996</v>
      </c>
      <c r="G291">
        <v>2023</v>
      </c>
      <c r="H291">
        <v>4.73685265946411E-4</v>
      </c>
    </row>
    <row r="292" spans="2:9" x14ac:dyDescent="0.25">
      <c r="B292" t="s">
        <v>2285</v>
      </c>
      <c r="C292" t="s">
        <v>2997</v>
      </c>
      <c r="D292" t="s">
        <v>2997</v>
      </c>
      <c r="E292" t="s">
        <v>2995</v>
      </c>
      <c r="F292" t="s">
        <v>2996</v>
      </c>
      <c r="G292">
        <v>2023</v>
      </c>
      <c r="H292">
        <v>4.1189995785848201E-4</v>
      </c>
    </row>
    <row r="293" spans="2:9" x14ac:dyDescent="0.25">
      <c r="B293" t="s">
        <v>2286</v>
      </c>
      <c r="C293" t="s">
        <v>2998</v>
      </c>
      <c r="D293" t="s">
        <v>2998</v>
      </c>
      <c r="E293" t="s">
        <v>2995</v>
      </c>
      <c r="F293" t="s">
        <v>2996</v>
      </c>
      <c r="G293">
        <v>2023</v>
      </c>
      <c r="H293">
        <v>5.0986911631202797E-4</v>
      </c>
      <c r="I293">
        <v>5.4750615221798302E-4</v>
      </c>
    </row>
    <row r="294" spans="2:9" x14ac:dyDescent="0.25">
      <c r="B294" t="s">
        <v>2287</v>
      </c>
      <c r="C294" t="s">
        <v>2999</v>
      </c>
      <c r="D294" t="s">
        <v>2999</v>
      </c>
      <c r="E294" t="s">
        <v>2995</v>
      </c>
      <c r="F294" t="s">
        <v>2996</v>
      </c>
      <c r="G294">
        <v>2023</v>
      </c>
      <c r="H294">
        <v>0</v>
      </c>
      <c r="I294">
        <v>0</v>
      </c>
    </row>
    <row r="295" spans="2:9" x14ac:dyDescent="0.25">
      <c r="B295" t="s">
        <v>2284</v>
      </c>
      <c r="C295" t="s">
        <v>2994</v>
      </c>
      <c r="D295" t="s">
        <v>2994</v>
      </c>
      <c r="E295" t="s">
        <v>2995</v>
      </c>
      <c r="F295" t="s">
        <v>2996</v>
      </c>
      <c r="G295">
        <v>2023</v>
      </c>
      <c r="I295">
        <v>4.8607852968392999E-4</v>
      </c>
    </row>
    <row r="296" spans="2:9" x14ac:dyDescent="0.25">
      <c r="B296" t="s">
        <v>2285</v>
      </c>
      <c r="C296" t="s">
        <v>2997</v>
      </c>
      <c r="D296" t="s">
        <v>2997</v>
      </c>
      <c r="E296" t="s">
        <v>2995</v>
      </c>
      <c r="F296" t="s">
        <v>2996</v>
      </c>
      <c r="G296">
        <v>2023</v>
      </c>
      <c r="I296">
        <v>4.0349960611350502E-4</v>
      </c>
    </row>
    <row r="297" spans="2:9" x14ac:dyDescent="0.25">
      <c r="B297" t="s">
        <v>2288</v>
      </c>
      <c r="C297" t="s">
        <v>2994</v>
      </c>
      <c r="D297" t="s">
        <v>2994</v>
      </c>
      <c r="E297" t="s">
        <v>2995</v>
      </c>
      <c r="F297" t="s">
        <v>2996</v>
      </c>
      <c r="G297">
        <v>2023</v>
      </c>
      <c r="H297">
        <v>4.73685265946411E-4</v>
      </c>
    </row>
    <row r="298" spans="2:9" x14ac:dyDescent="0.25">
      <c r="B298" t="s">
        <v>2289</v>
      </c>
      <c r="C298" t="s">
        <v>2997</v>
      </c>
      <c r="D298" t="s">
        <v>2997</v>
      </c>
      <c r="E298" t="s">
        <v>2995</v>
      </c>
      <c r="F298" t="s">
        <v>2996</v>
      </c>
      <c r="G298">
        <v>2023</v>
      </c>
      <c r="H298">
        <v>4.1189995785848201E-4</v>
      </c>
    </row>
    <row r="299" spans="2:9" x14ac:dyDescent="0.25">
      <c r="B299" t="s">
        <v>2290</v>
      </c>
      <c r="C299" t="s">
        <v>2998</v>
      </c>
      <c r="D299" t="s">
        <v>2998</v>
      </c>
      <c r="E299" t="s">
        <v>2995</v>
      </c>
      <c r="F299" t="s">
        <v>2996</v>
      </c>
      <c r="G299">
        <v>2023</v>
      </c>
      <c r="H299">
        <v>5.0986911631202797E-4</v>
      </c>
      <c r="I299">
        <v>5.4750615221798302E-4</v>
      </c>
    </row>
    <row r="300" spans="2:9" x14ac:dyDescent="0.25">
      <c r="B300" t="s">
        <v>2291</v>
      </c>
      <c r="C300" t="s">
        <v>2999</v>
      </c>
      <c r="D300" t="s">
        <v>2999</v>
      </c>
      <c r="E300" t="s">
        <v>2995</v>
      </c>
      <c r="F300" t="s">
        <v>2996</v>
      </c>
      <c r="G300">
        <v>2023</v>
      </c>
      <c r="H300">
        <v>0</v>
      </c>
      <c r="I300">
        <v>0</v>
      </c>
    </row>
    <row r="301" spans="2:9" x14ac:dyDescent="0.25">
      <c r="B301" t="s">
        <v>2288</v>
      </c>
      <c r="C301" t="s">
        <v>2994</v>
      </c>
      <c r="D301" t="s">
        <v>2994</v>
      </c>
      <c r="E301" t="s">
        <v>2995</v>
      </c>
      <c r="F301" t="s">
        <v>2996</v>
      </c>
      <c r="G301">
        <v>2023</v>
      </c>
      <c r="I301">
        <v>4.8607852968392999E-4</v>
      </c>
    </row>
    <row r="302" spans="2:9" x14ac:dyDescent="0.25">
      <c r="B302" t="s">
        <v>2289</v>
      </c>
      <c r="C302" t="s">
        <v>2997</v>
      </c>
      <c r="D302" t="s">
        <v>2997</v>
      </c>
      <c r="E302" t="s">
        <v>2995</v>
      </c>
      <c r="F302" t="s">
        <v>2996</v>
      </c>
      <c r="G302">
        <v>2023</v>
      </c>
      <c r="I302">
        <v>4.0349960611350502E-4</v>
      </c>
    </row>
    <row r="303" spans="2:9" x14ac:dyDescent="0.25">
      <c r="B303" t="s">
        <v>2292</v>
      </c>
      <c r="C303" t="s">
        <v>2994</v>
      </c>
      <c r="D303" t="s">
        <v>2994</v>
      </c>
      <c r="E303" t="s">
        <v>2995</v>
      </c>
      <c r="F303" t="s">
        <v>2996</v>
      </c>
      <c r="G303">
        <v>2023</v>
      </c>
      <c r="H303">
        <v>4.73685265946411E-4</v>
      </c>
    </row>
    <row r="304" spans="2:9" x14ac:dyDescent="0.25">
      <c r="B304" t="s">
        <v>2293</v>
      </c>
      <c r="C304" t="s">
        <v>2997</v>
      </c>
      <c r="D304" t="s">
        <v>2997</v>
      </c>
      <c r="E304" t="s">
        <v>2995</v>
      </c>
      <c r="F304" t="s">
        <v>2996</v>
      </c>
      <c r="G304">
        <v>2023</v>
      </c>
      <c r="H304">
        <v>4.1189995785848201E-4</v>
      </c>
    </row>
    <row r="305" spans="2:9" x14ac:dyDescent="0.25">
      <c r="B305" t="s">
        <v>2294</v>
      </c>
      <c r="C305" t="s">
        <v>2998</v>
      </c>
      <c r="D305" t="s">
        <v>2998</v>
      </c>
      <c r="E305" t="s">
        <v>2995</v>
      </c>
      <c r="F305" t="s">
        <v>2996</v>
      </c>
      <c r="G305">
        <v>2023</v>
      </c>
      <c r="H305">
        <v>5.0986911631202797E-4</v>
      </c>
      <c r="I305">
        <v>5.4750615221798302E-4</v>
      </c>
    </row>
    <row r="306" spans="2:9" x14ac:dyDescent="0.25">
      <c r="B306" t="s">
        <v>2295</v>
      </c>
      <c r="C306" t="s">
        <v>2999</v>
      </c>
      <c r="D306" t="s">
        <v>2999</v>
      </c>
      <c r="E306" t="s">
        <v>2995</v>
      </c>
      <c r="F306" t="s">
        <v>2996</v>
      </c>
      <c r="G306">
        <v>2023</v>
      </c>
      <c r="H306">
        <v>0</v>
      </c>
      <c r="I306">
        <v>0</v>
      </c>
    </row>
    <row r="307" spans="2:9" x14ac:dyDescent="0.25">
      <c r="B307" t="s">
        <v>2292</v>
      </c>
      <c r="C307" t="s">
        <v>2994</v>
      </c>
      <c r="D307" t="s">
        <v>2994</v>
      </c>
      <c r="E307" t="s">
        <v>2995</v>
      </c>
      <c r="F307" t="s">
        <v>2996</v>
      </c>
      <c r="G307">
        <v>2023</v>
      </c>
      <c r="I307">
        <v>4.8607852968392999E-4</v>
      </c>
    </row>
    <row r="308" spans="2:9" x14ac:dyDescent="0.25">
      <c r="B308" t="s">
        <v>2293</v>
      </c>
      <c r="C308" t="s">
        <v>2997</v>
      </c>
      <c r="D308" t="s">
        <v>2997</v>
      </c>
      <c r="E308" t="s">
        <v>2995</v>
      </c>
      <c r="F308" t="s">
        <v>2996</v>
      </c>
      <c r="G308">
        <v>2023</v>
      </c>
      <c r="I308">
        <v>4.0349960611350502E-4</v>
      </c>
    </row>
    <row r="309" spans="2:9" x14ac:dyDescent="0.25">
      <c r="B309" t="s">
        <v>2296</v>
      </c>
      <c r="C309" t="s">
        <v>2994</v>
      </c>
      <c r="D309" t="s">
        <v>2994</v>
      </c>
      <c r="E309" t="s">
        <v>2995</v>
      </c>
      <c r="F309" t="s">
        <v>2996</v>
      </c>
      <c r="G309">
        <v>2023</v>
      </c>
      <c r="H309">
        <v>4.73685265946411E-4</v>
      </c>
    </row>
    <row r="310" spans="2:9" x14ac:dyDescent="0.25">
      <c r="B310" t="s">
        <v>2297</v>
      </c>
      <c r="C310" t="s">
        <v>2997</v>
      </c>
      <c r="D310" t="s">
        <v>2997</v>
      </c>
      <c r="E310" t="s">
        <v>2995</v>
      </c>
      <c r="F310" t="s">
        <v>2996</v>
      </c>
      <c r="G310">
        <v>2023</v>
      </c>
      <c r="H310">
        <v>4.1189995785848201E-4</v>
      </c>
    </row>
    <row r="311" spans="2:9" x14ac:dyDescent="0.25">
      <c r="B311" t="s">
        <v>2298</v>
      </c>
      <c r="C311" t="s">
        <v>2998</v>
      </c>
      <c r="D311" t="s">
        <v>2998</v>
      </c>
      <c r="E311" t="s">
        <v>2995</v>
      </c>
      <c r="F311" t="s">
        <v>2996</v>
      </c>
      <c r="G311">
        <v>2023</v>
      </c>
      <c r="H311">
        <v>5.0986911631202797E-4</v>
      </c>
      <c r="I311">
        <v>5.4750615221798302E-4</v>
      </c>
    </row>
    <row r="312" spans="2:9" x14ac:dyDescent="0.25">
      <c r="B312" t="s">
        <v>2299</v>
      </c>
      <c r="C312" t="s">
        <v>2999</v>
      </c>
      <c r="D312" t="s">
        <v>2999</v>
      </c>
      <c r="E312" t="s">
        <v>2995</v>
      </c>
      <c r="F312" t="s">
        <v>2996</v>
      </c>
      <c r="G312">
        <v>2023</v>
      </c>
      <c r="H312">
        <v>0</v>
      </c>
      <c r="I312">
        <v>0</v>
      </c>
    </row>
    <row r="313" spans="2:9" x14ac:dyDescent="0.25">
      <c r="B313" t="s">
        <v>2296</v>
      </c>
      <c r="C313" t="s">
        <v>2994</v>
      </c>
      <c r="D313" t="s">
        <v>2994</v>
      </c>
      <c r="E313" t="s">
        <v>2995</v>
      </c>
      <c r="F313" t="s">
        <v>2996</v>
      </c>
      <c r="G313">
        <v>2023</v>
      </c>
      <c r="I313">
        <v>4.8607852968392999E-4</v>
      </c>
    </row>
    <row r="314" spans="2:9" x14ac:dyDescent="0.25">
      <c r="B314" t="s">
        <v>2297</v>
      </c>
      <c r="C314" t="s">
        <v>2997</v>
      </c>
      <c r="D314" t="s">
        <v>2997</v>
      </c>
      <c r="E314" t="s">
        <v>2995</v>
      </c>
      <c r="F314" t="s">
        <v>2996</v>
      </c>
      <c r="G314">
        <v>2023</v>
      </c>
      <c r="I314">
        <v>4.0349960611350502E-4</v>
      </c>
    </row>
    <row r="315" spans="2:9" x14ac:dyDescent="0.25">
      <c r="B315" t="s">
        <v>2300</v>
      </c>
      <c r="C315" t="s">
        <v>2994</v>
      </c>
      <c r="D315" t="s">
        <v>2994</v>
      </c>
      <c r="E315" t="s">
        <v>2995</v>
      </c>
      <c r="F315" t="s">
        <v>2996</v>
      </c>
      <c r="G315">
        <v>2023</v>
      </c>
      <c r="H315">
        <v>4.73685265946411E-4</v>
      </c>
    </row>
    <row r="316" spans="2:9" x14ac:dyDescent="0.25">
      <c r="B316" t="s">
        <v>2301</v>
      </c>
      <c r="C316" t="s">
        <v>2997</v>
      </c>
      <c r="D316" t="s">
        <v>2997</v>
      </c>
      <c r="E316" t="s">
        <v>2995</v>
      </c>
      <c r="F316" t="s">
        <v>2996</v>
      </c>
      <c r="G316">
        <v>2023</v>
      </c>
      <c r="H316">
        <v>4.1189995785848201E-4</v>
      </c>
    </row>
    <row r="317" spans="2:9" x14ac:dyDescent="0.25">
      <c r="B317" t="s">
        <v>2302</v>
      </c>
      <c r="C317" t="s">
        <v>2998</v>
      </c>
      <c r="D317" t="s">
        <v>2998</v>
      </c>
      <c r="E317" t="s">
        <v>2995</v>
      </c>
      <c r="F317" t="s">
        <v>2996</v>
      </c>
      <c r="G317">
        <v>2023</v>
      </c>
      <c r="H317">
        <v>5.0986911631202797E-4</v>
      </c>
      <c r="I317">
        <v>5.4750615221798302E-4</v>
      </c>
    </row>
    <row r="318" spans="2:9" x14ac:dyDescent="0.25">
      <c r="B318" t="s">
        <v>2303</v>
      </c>
      <c r="C318" t="s">
        <v>2999</v>
      </c>
      <c r="D318" t="s">
        <v>2999</v>
      </c>
      <c r="E318" t="s">
        <v>2995</v>
      </c>
      <c r="F318" t="s">
        <v>2996</v>
      </c>
      <c r="G318">
        <v>2023</v>
      </c>
      <c r="H318">
        <v>0</v>
      </c>
      <c r="I318">
        <v>0</v>
      </c>
    </row>
    <row r="319" spans="2:9" x14ac:dyDescent="0.25">
      <c r="B319" t="s">
        <v>2300</v>
      </c>
      <c r="C319" t="s">
        <v>2994</v>
      </c>
      <c r="D319" t="s">
        <v>2994</v>
      </c>
      <c r="E319" t="s">
        <v>2995</v>
      </c>
      <c r="F319" t="s">
        <v>2996</v>
      </c>
      <c r="G319">
        <v>2023</v>
      </c>
      <c r="I319">
        <v>4.8607852968392999E-4</v>
      </c>
    </row>
    <row r="320" spans="2:9" x14ac:dyDescent="0.25">
      <c r="B320" t="s">
        <v>2301</v>
      </c>
      <c r="C320" t="s">
        <v>2997</v>
      </c>
      <c r="D320" t="s">
        <v>2997</v>
      </c>
      <c r="E320" t="s">
        <v>2995</v>
      </c>
      <c r="F320" t="s">
        <v>2996</v>
      </c>
      <c r="G320">
        <v>2023</v>
      </c>
      <c r="I320">
        <v>4.0349960611350502E-4</v>
      </c>
    </row>
    <row r="321" spans="2:9" x14ac:dyDescent="0.25">
      <c r="B321" t="s">
        <v>2304</v>
      </c>
      <c r="C321" t="s">
        <v>2994</v>
      </c>
      <c r="D321" t="s">
        <v>2994</v>
      </c>
      <c r="E321" t="s">
        <v>2995</v>
      </c>
      <c r="F321" t="s">
        <v>2996</v>
      </c>
      <c r="G321">
        <v>2023</v>
      </c>
      <c r="H321">
        <v>4.73685265946411E-4</v>
      </c>
    </row>
    <row r="322" spans="2:9" x14ac:dyDescent="0.25">
      <c r="B322" t="s">
        <v>2305</v>
      </c>
      <c r="C322" t="s">
        <v>2997</v>
      </c>
      <c r="D322" t="s">
        <v>2997</v>
      </c>
      <c r="E322" t="s">
        <v>2995</v>
      </c>
      <c r="F322" t="s">
        <v>2996</v>
      </c>
      <c r="G322">
        <v>2023</v>
      </c>
      <c r="H322">
        <v>4.1189995785848201E-4</v>
      </c>
    </row>
    <row r="323" spans="2:9" x14ac:dyDescent="0.25">
      <c r="B323" t="s">
        <v>2306</v>
      </c>
      <c r="C323" t="s">
        <v>2998</v>
      </c>
      <c r="D323" t="s">
        <v>2998</v>
      </c>
      <c r="E323" t="s">
        <v>2995</v>
      </c>
      <c r="F323" t="s">
        <v>2996</v>
      </c>
      <c r="G323">
        <v>2023</v>
      </c>
      <c r="H323">
        <v>5.0986911631202797E-4</v>
      </c>
      <c r="I323">
        <v>5.4750615221798302E-4</v>
      </c>
    </row>
    <row r="324" spans="2:9" x14ac:dyDescent="0.25">
      <c r="B324" t="s">
        <v>2307</v>
      </c>
      <c r="C324" t="s">
        <v>2999</v>
      </c>
      <c r="D324" t="s">
        <v>2999</v>
      </c>
      <c r="E324" t="s">
        <v>2995</v>
      </c>
      <c r="F324" t="s">
        <v>2996</v>
      </c>
      <c r="G324">
        <v>2023</v>
      </c>
      <c r="H324">
        <v>0</v>
      </c>
      <c r="I324">
        <v>0</v>
      </c>
    </row>
    <row r="325" spans="2:9" x14ac:dyDescent="0.25">
      <c r="B325" t="s">
        <v>2304</v>
      </c>
      <c r="C325" t="s">
        <v>2994</v>
      </c>
      <c r="D325" t="s">
        <v>2994</v>
      </c>
      <c r="E325" t="s">
        <v>2995</v>
      </c>
      <c r="F325" t="s">
        <v>2996</v>
      </c>
      <c r="G325">
        <v>2023</v>
      </c>
      <c r="I325">
        <v>4.8607852968392999E-4</v>
      </c>
    </row>
    <row r="326" spans="2:9" x14ac:dyDescent="0.25">
      <c r="B326" t="s">
        <v>2305</v>
      </c>
      <c r="C326" t="s">
        <v>2997</v>
      </c>
      <c r="D326" t="s">
        <v>2997</v>
      </c>
      <c r="E326" t="s">
        <v>2995</v>
      </c>
      <c r="F326" t="s">
        <v>2996</v>
      </c>
      <c r="G326">
        <v>2023</v>
      </c>
      <c r="I326">
        <v>4.0349960611350502E-4</v>
      </c>
    </row>
    <row r="327" spans="2:9" x14ac:dyDescent="0.25">
      <c r="B327" t="s">
        <v>2308</v>
      </c>
      <c r="C327" t="s">
        <v>2994</v>
      </c>
      <c r="D327" t="s">
        <v>2994</v>
      </c>
      <c r="E327" t="s">
        <v>2995</v>
      </c>
      <c r="F327" t="s">
        <v>2996</v>
      </c>
      <c r="G327">
        <v>2023</v>
      </c>
      <c r="H327">
        <v>2.9439418537595999E-4</v>
      </c>
    </row>
    <row r="328" spans="2:9" x14ac:dyDescent="0.25">
      <c r="B328" t="s">
        <v>2309</v>
      </c>
      <c r="C328" t="s">
        <v>2997</v>
      </c>
      <c r="D328" t="s">
        <v>2997</v>
      </c>
      <c r="E328" t="s">
        <v>2995</v>
      </c>
      <c r="F328" t="s">
        <v>2996</v>
      </c>
      <c r="G328">
        <v>2023</v>
      </c>
      <c r="H328">
        <v>5.7047423137527198E-4</v>
      </c>
    </row>
    <row r="329" spans="2:9" x14ac:dyDescent="0.25">
      <c r="B329" t="s">
        <v>2310</v>
      </c>
      <c r="C329" t="s">
        <v>2998</v>
      </c>
      <c r="D329" t="s">
        <v>2998</v>
      </c>
      <c r="E329" t="s">
        <v>2995</v>
      </c>
      <c r="F329" t="s">
        <v>2996</v>
      </c>
      <c r="G329">
        <v>2023</v>
      </c>
      <c r="H329">
        <v>3.2550509988685998E-4</v>
      </c>
      <c r="I329">
        <v>4.0489428438226198E-4</v>
      </c>
    </row>
    <row r="330" spans="2:9" x14ac:dyDescent="0.25">
      <c r="B330" t="s">
        <v>2311</v>
      </c>
      <c r="C330" t="s">
        <v>2999</v>
      </c>
      <c r="D330" t="s">
        <v>2999</v>
      </c>
      <c r="E330" t="s">
        <v>2995</v>
      </c>
      <c r="F330" t="s">
        <v>2996</v>
      </c>
      <c r="G330">
        <v>2023</v>
      </c>
      <c r="H330">
        <v>0</v>
      </c>
      <c r="I330">
        <v>0</v>
      </c>
    </row>
    <row r="331" spans="2:9" x14ac:dyDescent="0.25">
      <c r="B331" t="s">
        <v>2308</v>
      </c>
      <c r="C331" t="s">
        <v>2994</v>
      </c>
      <c r="D331" t="s">
        <v>2994</v>
      </c>
      <c r="E331" t="s">
        <v>2995</v>
      </c>
      <c r="F331" t="s">
        <v>2996</v>
      </c>
      <c r="G331">
        <v>2023</v>
      </c>
      <c r="I331">
        <v>3.07882912775076E-4</v>
      </c>
    </row>
    <row r="332" spans="2:9" x14ac:dyDescent="0.25">
      <c r="B332" t="s">
        <v>2309</v>
      </c>
      <c r="C332" t="s">
        <v>2997</v>
      </c>
      <c r="D332" t="s">
        <v>2997</v>
      </c>
      <c r="E332" t="s">
        <v>2995</v>
      </c>
      <c r="F332" t="s">
        <v>2996</v>
      </c>
      <c r="G332">
        <v>2023</v>
      </c>
      <c r="I332">
        <v>5.5749252226275901E-4</v>
      </c>
    </row>
    <row r="333" spans="2:9" x14ac:dyDescent="0.25">
      <c r="B333" t="s">
        <v>2312</v>
      </c>
      <c r="C333" t="s">
        <v>2994</v>
      </c>
      <c r="D333" t="s">
        <v>2994</v>
      </c>
      <c r="E333" t="s">
        <v>2995</v>
      </c>
      <c r="F333" t="s">
        <v>2996</v>
      </c>
      <c r="G333">
        <v>2023</v>
      </c>
      <c r="H333">
        <v>2.9439418537595999E-4</v>
      </c>
    </row>
    <row r="334" spans="2:9" x14ac:dyDescent="0.25">
      <c r="B334" t="s">
        <v>2313</v>
      </c>
      <c r="C334" t="s">
        <v>2997</v>
      </c>
      <c r="D334" t="s">
        <v>2997</v>
      </c>
      <c r="E334" t="s">
        <v>2995</v>
      </c>
      <c r="F334" t="s">
        <v>2996</v>
      </c>
      <c r="G334">
        <v>2023</v>
      </c>
      <c r="H334">
        <v>5.7047423137527198E-4</v>
      </c>
    </row>
    <row r="335" spans="2:9" x14ac:dyDescent="0.25">
      <c r="B335" t="s">
        <v>2314</v>
      </c>
      <c r="C335" t="s">
        <v>2998</v>
      </c>
      <c r="D335" t="s">
        <v>2998</v>
      </c>
      <c r="E335" t="s">
        <v>2995</v>
      </c>
      <c r="F335" t="s">
        <v>2996</v>
      </c>
      <c r="G335">
        <v>2023</v>
      </c>
      <c r="H335">
        <v>3.2550509988685998E-4</v>
      </c>
      <c r="I335">
        <v>4.0489428438226198E-4</v>
      </c>
    </row>
    <row r="336" spans="2:9" x14ac:dyDescent="0.25">
      <c r="B336" t="s">
        <v>2315</v>
      </c>
      <c r="C336" t="s">
        <v>2999</v>
      </c>
      <c r="D336" t="s">
        <v>2999</v>
      </c>
      <c r="E336" t="s">
        <v>2995</v>
      </c>
      <c r="F336" t="s">
        <v>2996</v>
      </c>
      <c r="G336">
        <v>2023</v>
      </c>
      <c r="H336">
        <v>0</v>
      </c>
      <c r="I336">
        <v>0</v>
      </c>
    </row>
    <row r="337" spans="2:9" x14ac:dyDescent="0.25">
      <c r="B337" t="s">
        <v>2312</v>
      </c>
      <c r="C337" t="s">
        <v>2994</v>
      </c>
      <c r="D337" t="s">
        <v>2994</v>
      </c>
      <c r="E337" t="s">
        <v>2995</v>
      </c>
      <c r="F337" t="s">
        <v>2996</v>
      </c>
      <c r="G337">
        <v>2023</v>
      </c>
      <c r="I337">
        <v>3.07882912775076E-4</v>
      </c>
    </row>
    <row r="338" spans="2:9" x14ac:dyDescent="0.25">
      <c r="B338" t="s">
        <v>2313</v>
      </c>
      <c r="C338" t="s">
        <v>2997</v>
      </c>
      <c r="D338" t="s">
        <v>2997</v>
      </c>
      <c r="E338" t="s">
        <v>2995</v>
      </c>
      <c r="F338" t="s">
        <v>2996</v>
      </c>
      <c r="G338">
        <v>2023</v>
      </c>
      <c r="I338">
        <v>5.5749252226275901E-4</v>
      </c>
    </row>
    <row r="339" spans="2:9" x14ac:dyDescent="0.25">
      <c r="B339" t="s">
        <v>2316</v>
      </c>
      <c r="C339" t="s">
        <v>2994</v>
      </c>
      <c r="D339" t="s">
        <v>2994</v>
      </c>
      <c r="E339" t="s">
        <v>2995</v>
      </c>
      <c r="F339" t="s">
        <v>2996</v>
      </c>
      <c r="G339">
        <v>2023</v>
      </c>
      <c r="H339">
        <v>2.9439418537595999E-4</v>
      </c>
    </row>
    <row r="340" spans="2:9" x14ac:dyDescent="0.25">
      <c r="B340" t="s">
        <v>2317</v>
      </c>
      <c r="C340" t="s">
        <v>2997</v>
      </c>
      <c r="D340" t="s">
        <v>2997</v>
      </c>
      <c r="E340" t="s">
        <v>2995</v>
      </c>
      <c r="F340" t="s">
        <v>2996</v>
      </c>
      <c r="G340">
        <v>2023</v>
      </c>
      <c r="H340">
        <v>5.7047423137527198E-4</v>
      </c>
    </row>
    <row r="341" spans="2:9" x14ac:dyDescent="0.25">
      <c r="B341" t="s">
        <v>2318</v>
      </c>
      <c r="C341" t="s">
        <v>2998</v>
      </c>
      <c r="D341" t="s">
        <v>2998</v>
      </c>
      <c r="E341" t="s">
        <v>2995</v>
      </c>
      <c r="F341" t="s">
        <v>2996</v>
      </c>
      <c r="G341">
        <v>2023</v>
      </c>
      <c r="H341">
        <v>3.2550509988685998E-4</v>
      </c>
      <c r="I341">
        <v>4.0489428438226198E-4</v>
      </c>
    </row>
    <row r="342" spans="2:9" x14ac:dyDescent="0.25">
      <c r="B342" t="s">
        <v>2319</v>
      </c>
      <c r="C342" t="s">
        <v>2999</v>
      </c>
      <c r="D342" t="s">
        <v>2999</v>
      </c>
      <c r="E342" t="s">
        <v>2995</v>
      </c>
      <c r="F342" t="s">
        <v>2996</v>
      </c>
      <c r="G342">
        <v>2023</v>
      </c>
      <c r="H342">
        <v>0</v>
      </c>
      <c r="I342">
        <v>0</v>
      </c>
    </row>
    <row r="343" spans="2:9" x14ac:dyDescent="0.25">
      <c r="B343" t="s">
        <v>2316</v>
      </c>
      <c r="C343" t="s">
        <v>2994</v>
      </c>
      <c r="D343" t="s">
        <v>2994</v>
      </c>
      <c r="E343" t="s">
        <v>2995</v>
      </c>
      <c r="F343" t="s">
        <v>2996</v>
      </c>
      <c r="G343">
        <v>2023</v>
      </c>
      <c r="I343">
        <v>3.07882912775076E-4</v>
      </c>
    </row>
    <row r="344" spans="2:9" x14ac:dyDescent="0.25">
      <c r="B344" t="s">
        <v>2317</v>
      </c>
      <c r="C344" t="s">
        <v>2997</v>
      </c>
      <c r="D344" t="s">
        <v>2997</v>
      </c>
      <c r="E344" t="s">
        <v>2995</v>
      </c>
      <c r="F344" t="s">
        <v>2996</v>
      </c>
      <c r="G344">
        <v>2023</v>
      </c>
      <c r="I344">
        <v>5.5749252226275901E-4</v>
      </c>
    </row>
    <row r="345" spans="2:9" x14ac:dyDescent="0.25">
      <c r="B345" t="s">
        <v>2320</v>
      </c>
      <c r="C345" t="s">
        <v>2994</v>
      </c>
      <c r="D345" t="s">
        <v>2994</v>
      </c>
      <c r="E345" t="s">
        <v>2995</v>
      </c>
      <c r="F345" t="s">
        <v>2996</v>
      </c>
      <c r="G345">
        <v>2023</v>
      </c>
      <c r="H345">
        <v>2.9439418537595999E-4</v>
      </c>
    </row>
    <row r="346" spans="2:9" x14ac:dyDescent="0.25">
      <c r="B346" t="s">
        <v>2321</v>
      </c>
      <c r="C346" t="s">
        <v>2997</v>
      </c>
      <c r="D346" t="s">
        <v>2997</v>
      </c>
      <c r="E346" t="s">
        <v>2995</v>
      </c>
      <c r="F346" t="s">
        <v>2996</v>
      </c>
      <c r="G346">
        <v>2023</v>
      </c>
      <c r="H346">
        <v>5.7047423137527198E-4</v>
      </c>
    </row>
    <row r="347" spans="2:9" x14ac:dyDescent="0.25">
      <c r="B347" t="s">
        <v>2322</v>
      </c>
      <c r="C347" t="s">
        <v>2998</v>
      </c>
      <c r="D347" t="s">
        <v>2998</v>
      </c>
      <c r="E347" t="s">
        <v>2995</v>
      </c>
      <c r="F347" t="s">
        <v>2996</v>
      </c>
      <c r="G347">
        <v>2023</v>
      </c>
      <c r="H347">
        <v>3.2550509988685998E-4</v>
      </c>
      <c r="I347">
        <v>4.0489428438226198E-4</v>
      </c>
    </row>
    <row r="348" spans="2:9" x14ac:dyDescent="0.25">
      <c r="B348" t="s">
        <v>2323</v>
      </c>
      <c r="C348" t="s">
        <v>2999</v>
      </c>
      <c r="D348" t="s">
        <v>2999</v>
      </c>
      <c r="E348" t="s">
        <v>2995</v>
      </c>
      <c r="F348" t="s">
        <v>2996</v>
      </c>
      <c r="G348">
        <v>2023</v>
      </c>
      <c r="H348">
        <v>0</v>
      </c>
      <c r="I348">
        <v>0</v>
      </c>
    </row>
    <row r="349" spans="2:9" x14ac:dyDescent="0.25">
      <c r="B349" t="s">
        <v>2320</v>
      </c>
      <c r="C349" t="s">
        <v>2994</v>
      </c>
      <c r="D349" t="s">
        <v>2994</v>
      </c>
      <c r="E349" t="s">
        <v>2995</v>
      </c>
      <c r="F349" t="s">
        <v>2996</v>
      </c>
      <c r="G349">
        <v>2023</v>
      </c>
      <c r="I349">
        <v>3.07882912775076E-4</v>
      </c>
    </row>
    <row r="350" spans="2:9" x14ac:dyDescent="0.25">
      <c r="B350" t="s">
        <v>2321</v>
      </c>
      <c r="C350" t="s">
        <v>2997</v>
      </c>
      <c r="D350" t="s">
        <v>2997</v>
      </c>
      <c r="E350" t="s">
        <v>2995</v>
      </c>
      <c r="F350" t="s">
        <v>2996</v>
      </c>
      <c r="G350">
        <v>2023</v>
      </c>
      <c r="I350">
        <v>5.5749252226275901E-4</v>
      </c>
    </row>
    <row r="351" spans="2:9" x14ac:dyDescent="0.25">
      <c r="B351" t="s">
        <v>2324</v>
      </c>
      <c r="C351" t="s">
        <v>2994</v>
      </c>
      <c r="D351" t="s">
        <v>2994</v>
      </c>
      <c r="E351" t="s">
        <v>2995</v>
      </c>
      <c r="F351" t="s">
        <v>2996</v>
      </c>
      <c r="G351">
        <v>2023</v>
      </c>
      <c r="H351">
        <v>2.9439418537595999E-4</v>
      </c>
    </row>
    <row r="352" spans="2:9" x14ac:dyDescent="0.25">
      <c r="B352" t="s">
        <v>2325</v>
      </c>
      <c r="C352" t="s">
        <v>2997</v>
      </c>
      <c r="D352" t="s">
        <v>2997</v>
      </c>
      <c r="E352" t="s">
        <v>2995</v>
      </c>
      <c r="F352" t="s">
        <v>2996</v>
      </c>
      <c r="G352">
        <v>2023</v>
      </c>
      <c r="H352">
        <v>5.7047423137527198E-4</v>
      </c>
    </row>
    <row r="353" spans="2:9" x14ac:dyDescent="0.25">
      <c r="B353" t="s">
        <v>2326</v>
      </c>
      <c r="C353" t="s">
        <v>2998</v>
      </c>
      <c r="D353" t="s">
        <v>2998</v>
      </c>
      <c r="E353" t="s">
        <v>2995</v>
      </c>
      <c r="F353" t="s">
        <v>2996</v>
      </c>
      <c r="G353">
        <v>2023</v>
      </c>
      <c r="H353">
        <v>3.2550509988685998E-4</v>
      </c>
      <c r="I353">
        <v>4.0489428438226198E-4</v>
      </c>
    </row>
    <row r="354" spans="2:9" x14ac:dyDescent="0.25">
      <c r="B354" t="s">
        <v>2327</v>
      </c>
      <c r="C354" t="s">
        <v>2999</v>
      </c>
      <c r="D354" t="s">
        <v>2999</v>
      </c>
      <c r="E354" t="s">
        <v>2995</v>
      </c>
      <c r="F354" t="s">
        <v>2996</v>
      </c>
      <c r="G354">
        <v>2023</v>
      </c>
      <c r="H354">
        <v>0</v>
      </c>
      <c r="I354">
        <v>0</v>
      </c>
    </row>
    <row r="355" spans="2:9" x14ac:dyDescent="0.25">
      <c r="B355" t="s">
        <v>2324</v>
      </c>
      <c r="C355" t="s">
        <v>2994</v>
      </c>
      <c r="D355" t="s">
        <v>2994</v>
      </c>
      <c r="E355" t="s">
        <v>2995</v>
      </c>
      <c r="F355" t="s">
        <v>2996</v>
      </c>
      <c r="G355">
        <v>2023</v>
      </c>
      <c r="I355">
        <v>3.07882912775076E-4</v>
      </c>
    </row>
    <row r="356" spans="2:9" x14ac:dyDescent="0.25">
      <c r="B356" t="s">
        <v>2325</v>
      </c>
      <c r="C356" t="s">
        <v>2997</v>
      </c>
      <c r="D356" t="s">
        <v>2997</v>
      </c>
      <c r="E356" t="s">
        <v>2995</v>
      </c>
      <c r="F356" t="s">
        <v>2996</v>
      </c>
      <c r="G356">
        <v>2023</v>
      </c>
      <c r="I356">
        <v>5.5749252226275901E-4</v>
      </c>
    </row>
    <row r="357" spans="2:9" x14ac:dyDescent="0.25">
      <c r="B357" t="s">
        <v>2328</v>
      </c>
      <c r="C357" t="s">
        <v>2994</v>
      </c>
      <c r="D357" t="s">
        <v>2994</v>
      </c>
      <c r="E357" t="s">
        <v>2995</v>
      </c>
      <c r="F357" t="s">
        <v>2996</v>
      </c>
      <c r="G357">
        <v>2023</v>
      </c>
      <c r="H357">
        <v>2.9439418537595999E-4</v>
      </c>
    </row>
    <row r="358" spans="2:9" x14ac:dyDescent="0.25">
      <c r="B358" t="s">
        <v>2329</v>
      </c>
      <c r="C358" t="s">
        <v>2997</v>
      </c>
      <c r="D358" t="s">
        <v>2997</v>
      </c>
      <c r="E358" t="s">
        <v>2995</v>
      </c>
      <c r="F358" t="s">
        <v>2996</v>
      </c>
      <c r="G358">
        <v>2023</v>
      </c>
      <c r="H358">
        <v>5.7047423137527198E-4</v>
      </c>
    </row>
    <row r="359" spans="2:9" x14ac:dyDescent="0.25">
      <c r="B359" t="s">
        <v>2330</v>
      </c>
      <c r="C359" t="s">
        <v>2998</v>
      </c>
      <c r="D359" t="s">
        <v>2998</v>
      </c>
      <c r="E359" t="s">
        <v>2995</v>
      </c>
      <c r="F359" t="s">
        <v>2996</v>
      </c>
      <c r="G359">
        <v>2023</v>
      </c>
      <c r="H359">
        <v>3.2550509988685998E-4</v>
      </c>
      <c r="I359">
        <v>4.0489428438226198E-4</v>
      </c>
    </row>
    <row r="360" spans="2:9" x14ac:dyDescent="0.25">
      <c r="B360" t="s">
        <v>2331</v>
      </c>
      <c r="C360" t="s">
        <v>2999</v>
      </c>
      <c r="D360" t="s">
        <v>2999</v>
      </c>
      <c r="E360" t="s">
        <v>2995</v>
      </c>
      <c r="F360" t="s">
        <v>2996</v>
      </c>
      <c r="G360">
        <v>2023</v>
      </c>
      <c r="H360">
        <v>0</v>
      </c>
      <c r="I360">
        <v>0</v>
      </c>
    </row>
    <row r="361" spans="2:9" x14ac:dyDescent="0.25">
      <c r="B361" t="s">
        <v>2328</v>
      </c>
      <c r="C361" t="s">
        <v>2994</v>
      </c>
      <c r="D361" t="s">
        <v>2994</v>
      </c>
      <c r="E361" t="s">
        <v>2995</v>
      </c>
      <c r="F361" t="s">
        <v>2996</v>
      </c>
      <c r="G361">
        <v>2023</v>
      </c>
      <c r="I361">
        <v>3.07882912775076E-4</v>
      </c>
    </row>
    <row r="362" spans="2:9" x14ac:dyDescent="0.25">
      <c r="B362" t="s">
        <v>2329</v>
      </c>
      <c r="C362" t="s">
        <v>2997</v>
      </c>
      <c r="D362" t="s">
        <v>2997</v>
      </c>
      <c r="E362" t="s">
        <v>2995</v>
      </c>
      <c r="F362" t="s">
        <v>2996</v>
      </c>
      <c r="G362">
        <v>2023</v>
      </c>
      <c r="I362">
        <v>5.5749252226275901E-4</v>
      </c>
    </row>
    <row r="363" spans="2:9" x14ac:dyDescent="0.25">
      <c r="B363" t="s">
        <v>2332</v>
      </c>
      <c r="C363" t="s">
        <v>2994</v>
      </c>
      <c r="D363" t="s">
        <v>2994</v>
      </c>
      <c r="E363" t="s">
        <v>2995</v>
      </c>
      <c r="F363" t="s">
        <v>2996</v>
      </c>
      <c r="G363">
        <v>2023</v>
      </c>
      <c r="H363">
        <v>2.9439418537595999E-4</v>
      </c>
    </row>
    <row r="364" spans="2:9" x14ac:dyDescent="0.25">
      <c r="B364" t="s">
        <v>2333</v>
      </c>
      <c r="C364" t="s">
        <v>2997</v>
      </c>
      <c r="D364" t="s">
        <v>2997</v>
      </c>
      <c r="E364" t="s">
        <v>2995</v>
      </c>
      <c r="F364" t="s">
        <v>2996</v>
      </c>
      <c r="G364">
        <v>2023</v>
      </c>
      <c r="H364">
        <v>5.7047423137527198E-4</v>
      </c>
    </row>
    <row r="365" spans="2:9" x14ac:dyDescent="0.25">
      <c r="B365" t="s">
        <v>2334</v>
      </c>
      <c r="C365" t="s">
        <v>2998</v>
      </c>
      <c r="D365" t="s">
        <v>2998</v>
      </c>
      <c r="E365" t="s">
        <v>2995</v>
      </c>
      <c r="F365" t="s">
        <v>2996</v>
      </c>
      <c r="G365">
        <v>2023</v>
      </c>
      <c r="H365">
        <v>3.2550509988685998E-4</v>
      </c>
      <c r="I365">
        <v>4.0489428438226198E-4</v>
      </c>
    </row>
    <row r="366" spans="2:9" x14ac:dyDescent="0.25">
      <c r="B366" t="s">
        <v>2335</v>
      </c>
      <c r="C366" t="s">
        <v>2999</v>
      </c>
      <c r="D366" t="s">
        <v>2999</v>
      </c>
      <c r="E366" t="s">
        <v>2995</v>
      </c>
      <c r="F366" t="s">
        <v>2996</v>
      </c>
      <c r="G366">
        <v>2023</v>
      </c>
      <c r="H366">
        <v>0</v>
      </c>
      <c r="I366">
        <v>0</v>
      </c>
    </row>
    <row r="367" spans="2:9" x14ac:dyDescent="0.25">
      <c r="B367" t="s">
        <v>2332</v>
      </c>
      <c r="C367" t="s">
        <v>2994</v>
      </c>
      <c r="D367" t="s">
        <v>2994</v>
      </c>
      <c r="E367" t="s">
        <v>2995</v>
      </c>
      <c r="F367" t="s">
        <v>2996</v>
      </c>
      <c r="G367">
        <v>2023</v>
      </c>
      <c r="I367">
        <v>3.07882912775076E-4</v>
      </c>
    </row>
    <row r="368" spans="2:9" x14ac:dyDescent="0.25">
      <c r="B368" t="s">
        <v>2333</v>
      </c>
      <c r="C368" t="s">
        <v>2997</v>
      </c>
      <c r="D368" t="s">
        <v>2997</v>
      </c>
      <c r="E368" t="s">
        <v>2995</v>
      </c>
      <c r="F368" t="s">
        <v>2996</v>
      </c>
      <c r="G368">
        <v>2023</v>
      </c>
      <c r="I368">
        <v>5.5749252226275901E-4</v>
      </c>
    </row>
    <row r="369" spans="2:9" x14ac:dyDescent="0.25">
      <c r="B369" t="s">
        <v>2336</v>
      </c>
      <c r="C369" t="s">
        <v>2994</v>
      </c>
      <c r="D369" t="s">
        <v>2994</v>
      </c>
      <c r="E369" t="s">
        <v>2995</v>
      </c>
      <c r="F369" t="s">
        <v>2996</v>
      </c>
      <c r="G369">
        <v>2023</v>
      </c>
      <c r="H369">
        <v>2.9439418537595999E-4</v>
      </c>
    </row>
    <row r="370" spans="2:9" x14ac:dyDescent="0.25">
      <c r="B370" t="s">
        <v>2337</v>
      </c>
      <c r="C370" t="s">
        <v>2997</v>
      </c>
      <c r="D370" t="s">
        <v>2997</v>
      </c>
      <c r="E370" t="s">
        <v>2995</v>
      </c>
      <c r="F370" t="s">
        <v>2996</v>
      </c>
      <c r="G370">
        <v>2023</v>
      </c>
      <c r="H370">
        <v>5.7047423137527198E-4</v>
      </c>
    </row>
    <row r="371" spans="2:9" x14ac:dyDescent="0.25">
      <c r="B371" t="s">
        <v>2338</v>
      </c>
      <c r="C371" t="s">
        <v>2998</v>
      </c>
      <c r="D371" t="s">
        <v>2998</v>
      </c>
      <c r="E371" t="s">
        <v>2995</v>
      </c>
      <c r="F371" t="s">
        <v>2996</v>
      </c>
      <c r="G371">
        <v>2023</v>
      </c>
      <c r="H371">
        <v>3.2550509988685998E-4</v>
      </c>
      <c r="I371">
        <v>4.0489428438226198E-4</v>
      </c>
    </row>
    <row r="372" spans="2:9" x14ac:dyDescent="0.25">
      <c r="B372" t="s">
        <v>2339</v>
      </c>
      <c r="C372" t="s">
        <v>2999</v>
      </c>
      <c r="D372" t="s">
        <v>2999</v>
      </c>
      <c r="E372" t="s">
        <v>2995</v>
      </c>
      <c r="F372" t="s">
        <v>2996</v>
      </c>
      <c r="G372">
        <v>2023</v>
      </c>
      <c r="H372">
        <v>0</v>
      </c>
      <c r="I372">
        <v>0</v>
      </c>
    </row>
    <row r="373" spans="2:9" x14ac:dyDescent="0.25">
      <c r="B373" t="s">
        <v>2336</v>
      </c>
      <c r="C373" t="s">
        <v>2994</v>
      </c>
      <c r="D373" t="s">
        <v>2994</v>
      </c>
      <c r="E373" t="s">
        <v>2995</v>
      </c>
      <c r="F373" t="s">
        <v>2996</v>
      </c>
      <c r="G373">
        <v>2023</v>
      </c>
      <c r="I373">
        <v>3.07882912775076E-4</v>
      </c>
    </row>
    <row r="374" spans="2:9" x14ac:dyDescent="0.25">
      <c r="B374" t="s">
        <v>2337</v>
      </c>
      <c r="C374" t="s">
        <v>2997</v>
      </c>
      <c r="D374" t="s">
        <v>2997</v>
      </c>
      <c r="E374" t="s">
        <v>2995</v>
      </c>
      <c r="F374" t="s">
        <v>2996</v>
      </c>
      <c r="G374">
        <v>2023</v>
      </c>
      <c r="I374">
        <v>5.5749252226275901E-4</v>
      </c>
    </row>
    <row r="375" spans="2:9" x14ac:dyDescent="0.25">
      <c r="B375" t="s">
        <v>2340</v>
      </c>
      <c r="C375" t="s">
        <v>2994</v>
      </c>
      <c r="D375" t="s">
        <v>2994</v>
      </c>
      <c r="E375" t="s">
        <v>2995</v>
      </c>
      <c r="F375" t="s">
        <v>2996</v>
      </c>
      <c r="G375">
        <v>2023</v>
      </c>
      <c r="H375">
        <v>2.9439418537595999E-4</v>
      </c>
    </row>
    <row r="376" spans="2:9" x14ac:dyDescent="0.25">
      <c r="B376" t="s">
        <v>2341</v>
      </c>
      <c r="C376" t="s">
        <v>2997</v>
      </c>
      <c r="D376" t="s">
        <v>2997</v>
      </c>
      <c r="E376" t="s">
        <v>2995</v>
      </c>
      <c r="F376" t="s">
        <v>2996</v>
      </c>
      <c r="G376">
        <v>2023</v>
      </c>
      <c r="H376">
        <v>5.7047423137527198E-4</v>
      </c>
    </row>
    <row r="377" spans="2:9" x14ac:dyDescent="0.25">
      <c r="B377" t="s">
        <v>2342</v>
      </c>
      <c r="C377" t="s">
        <v>2998</v>
      </c>
      <c r="D377" t="s">
        <v>2998</v>
      </c>
      <c r="E377" t="s">
        <v>2995</v>
      </c>
      <c r="F377" t="s">
        <v>2996</v>
      </c>
      <c r="G377">
        <v>2023</v>
      </c>
      <c r="H377">
        <v>3.2550509988685998E-4</v>
      </c>
      <c r="I377">
        <v>4.0489428438226198E-4</v>
      </c>
    </row>
    <row r="378" spans="2:9" x14ac:dyDescent="0.25">
      <c r="B378" t="s">
        <v>2343</v>
      </c>
      <c r="C378" t="s">
        <v>2999</v>
      </c>
      <c r="D378" t="s">
        <v>2999</v>
      </c>
      <c r="E378" t="s">
        <v>2995</v>
      </c>
      <c r="F378" t="s">
        <v>2996</v>
      </c>
      <c r="G378">
        <v>2023</v>
      </c>
      <c r="H378">
        <v>0</v>
      </c>
      <c r="I378">
        <v>0</v>
      </c>
    </row>
    <row r="379" spans="2:9" x14ac:dyDescent="0.25">
      <c r="B379" t="s">
        <v>2340</v>
      </c>
      <c r="C379" t="s">
        <v>2994</v>
      </c>
      <c r="D379" t="s">
        <v>2994</v>
      </c>
      <c r="E379" t="s">
        <v>2995</v>
      </c>
      <c r="F379" t="s">
        <v>2996</v>
      </c>
      <c r="G379">
        <v>2023</v>
      </c>
      <c r="I379">
        <v>3.07882912775076E-4</v>
      </c>
    </row>
    <row r="380" spans="2:9" x14ac:dyDescent="0.25">
      <c r="B380" t="s">
        <v>2341</v>
      </c>
      <c r="C380" t="s">
        <v>2997</v>
      </c>
      <c r="D380" t="s">
        <v>2997</v>
      </c>
      <c r="E380" t="s">
        <v>2995</v>
      </c>
      <c r="F380" t="s">
        <v>2996</v>
      </c>
      <c r="G380">
        <v>2023</v>
      </c>
      <c r="I380">
        <v>5.5749252226275901E-4</v>
      </c>
    </row>
    <row r="381" spans="2:9" x14ac:dyDescent="0.25">
      <c r="B381" t="s">
        <v>2344</v>
      </c>
      <c r="C381" t="s">
        <v>2994</v>
      </c>
      <c r="D381" t="s">
        <v>2994</v>
      </c>
      <c r="E381" t="s">
        <v>2995</v>
      </c>
      <c r="F381" t="s">
        <v>2996</v>
      </c>
      <c r="G381">
        <v>2023</v>
      </c>
      <c r="H381">
        <v>2.9439418537595999E-4</v>
      </c>
    </row>
    <row r="382" spans="2:9" x14ac:dyDescent="0.25">
      <c r="B382" t="s">
        <v>2345</v>
      </c>
      <c r="C382" t="s">
        <v>2997</v>
      </c>
      <c r="D382" t="s">
        <v>2997</v>
      </c>
      <c r="E382" t="s">
        <v>2995</v>
      </c>
      <c r="F382" t="s">
        <v>2996</v>
      </c>
      <c r="G382">
        <v>2023</v>
      </c>
      <c r="H382">
        <v>5.7047423137527198E-4</v>
      </c>
    </row>
    <row r="383" spans="2:9" x14ac:dyDescent="0.25">
      <c r="B383" t="s">
        <v>2346</v>
      </c>
      <c r="C383" t="s">
        <v>2998</v>
      </c>
      <c r="D383" t="s">
        <v>2998</v>
      </c>
      <c r="E383" t="s">
        <v>2995</v>
      </c>
      <c r="F383" t="s">
        <v>2996</v>
      </c>
      <c r="G383">
        <v>2023</v>
      </c>
      <c r="H383">
        <v>3.2550509988685998E-4</v>
      </c>
      <c r="I383">
        <v>4.0489428438226198E-4</v>
      </c>
    </row>
    <row r="384" spans="2:9" x14ac:dyDescent="0.25">
      <c r="B384" t="s">
        <v>2347</v>
      </c>
      <c r="C384" t="s">
        <v>2999</v>
      </c>
      <c r="D384" t="s">
        <v>2999</v>
      </c>
      <c r="E384" t="s">
        <v>2995</v>
      </c>
      <c r="F384" t="s">
        <v>2996</v>
      </c>
      <c r="G384">
        <v>2023</v>
      </c>
      <c r="H384">
        <v>0</v>
      </c>
      <c r="I384">
        <v>0</v>
      </c>
    </row>
    <row r="385" spans="2:9" x14ac:dyDescent="0.25">
      <c r="B385" t="s">
        <v>2344</v>
      </c>
      <c r="C385" t="s">
        <v>2994</v>
      </c>
      <c r="D385" t="s">
        <v>2994</v>
      </c>
      <c r="E385" t="s">
        <v>2995</v>
      </c>
      <c r="F385" t="s">
        <v>2996</v>
      </c>
      <c r="G385">
        <v>2023</v>
      </c>
      <c r="I385">
        <v>3.07882912775076E-4</v>
      </c>
    </row>
    <row r="386" spans="2:9" x14ac:dyDescent="0.25">
      <c r="B386" t="s">
        <v>2345</v>
      </c>
      <c r="C386" t="s">
        <v>2997</v>
      </c>
      <c r="D386" t="s">
        <v>2997</v>
      </c>
      <c r="E386" t="s">
        <v>2995</v>
      </c>
      <c r="F386" t="s">
        <v>2996</v>
      </c>
      <c r="G386">
        <v>2023</v>
      </c>
      <c r="I386">
        <v>5.5749252226275901E-4</v>
      </c>
    </row>
    <row r="387" spans="2:9" x14ac:dyDescent="0.25">
      <c r="B387" t="s">
        <v>2348</v>
      </c>
      <c r="C387" t="s">
        <v>2994</v>
      </c>
      <c r="D387" t="s">
        <v>2994</v>
      </c>
      <c r="E387" t="s">
        <v>2995</v>
      </c>
      <c r="F387" t="s">
        <v>2996</v>
      </c>
      <c r="G387">
        <v>2023</v>
      </c>
      <c r="H387">
        <v>2.9439418537595999E-4</v>
      </c>
    </row>
    <row r="388" spans="2:9" x14ac:dyDescent="0.25">
      <c r="B388" t="s">
        <v>2349</v>
      </c>
      <c r="C388" t="s">
        <v>2997</v>
      </c>
      <c r="D388" t="s">
        <v>2997</v>
      </c>
      <c r="E388" t="s">
        <v>2995</v>
      </c>
      <c r="F388" t="s">
        <v>2996</v>
      </c>
      <c r="G388">
        <v>2023</v>
      </c>
      <c r="H388">
        <v>5.7047423137527198E-4</v>
      </c>
    </row>
    <row r="389" spans="2:9" x14ac:dyDescent="0.25">
      <c r="B389" t="s">
        <v>2350</v>
      </c>
      <c r="C389" t="s">
        <v>2998</v>
      </c>
      <c r="D389" t="s">
        <v>2998</v>
      </c>
      <c r="E389" t="s">
        <v>2995</v>
      </c>
      <c r="F389" t="s">
        <v>2996</v>
      </c>
      <c r="G389">
        <v>2023</v>
      </c>
      <c r="H389">
        <v>3.2550509988685998E-4</v>
      </c>
      <c r="I389">
        <v>4.0489428438226198E-4</v>
      </c>
    </row>
    <row r="390" spans="2:9" x14ac:dyDescent="0.25">
      <c r="B390" t="s">
        <v>2351</v>
      </c>
      <c r="C390" t="s">
        <v>2999</v>
      </c>
      <c r="D390" t="s">
        <v>2999</v>
      </c>
      <c r="E390" t="s">
        <v>2995</v>
      </c>
      <c r="F390" t="s">
        <v>2996</v>
      </c>
      <c r="G390">
        <v>2023</v>
      </c>
      <c r="H390">
        <v>0</v>
      </c>
      <c r="I390">
        <v>0</v>
      </c>
    </row>
    <row r="391" spans="2:9" x14ac:dyDescent="0.25">
      <c r="B391" t="s">
        <v>2348</v>
      </c>
      <c r="C391" t="s">
        <v>2994</v>
      </c>
      <c r="D391" t="s">
        <v>2994</v>
      </c>
      <c r="E391" t="s">
        <v>2995</v>
      </c>
      <c r="F391" t="s">
        <v>2996</v>
      </c>
      <c r="G391">
        <v>2023</v>
      </c>
      <c r="I391">
        <v>3.07882912775076E-4</v>
      </c>
    </row>
    <row r="392" spans="2:9" x14ac:dyDescent="0.25">
      <c r="B392" t="s">
        <v>2349</v>
      </c>
      <c r="C392" t="s">
        <v>2997</v>
      </c>
      <c r="D392" t="s">
        <v>2997</v>
      </c>
      <c r="E392" t="s">
        <v>2995</v>
      </c>
      <c r="F392" t="s">
        <v>2996</v>
      </c>
      <c r="G392">
        <v>2023</v>
      </c>
      <c r="I392">
        <v>5.5749252226275901E-4</v>
      </c>
    </row>
    <row r="393" spans="2:9" x14ac:dyDescent="0.25">
      <c r="B393" t="s">
        <v>2352</v>
      </c>
      <c r="C393" t="s">
        <v>2994</v>
      </c>
      <c r="D393" t="s">
        <v>2994</v>
      </c>
      <c r="E393" t="s">
        <v>2995</v>
      </c>
      <c r="F393" t="s">
        <v>2996</v>
      </c>
      <c r="G393">
        <v>2023</v>
      </c>
      <c r="H393">
        <v>2.9439418537595999E-4</v>
      </c>
    </row>
    <row r="394" spans="2:9" x14ac:dyDescent="0.25">
      <c r="B394" t="s">
        <v>2353</v>
      </c>
      <c r="C394" t="s">
        <v>2997</v>
      </c>
      <c r="D394" t="s">
        <v>2997</v>
      </c>
      <c r="E394" t="s">
        <v>2995</v>
      </c>
      <c r="F394" t="s">
        <v>2996</v>
      </c>
      <c r="G394">
        <v>2023</v>
      </c>
      <c r="H394">
        <v>5.7047423137527198E-4</v>
      </c>
    </row>
    <row r="395" spans="2:9" x14ac:dyDescent="0.25">
      <c r="B395" t="s">
        <v>2354</v>
      </c>
      <c r="C395" t="s">
        <v>2998</v>
      </c>
      <c r="D395" t="s">
        <v>2998</v>
      </c>
      <c r="E395" t="s">
        <v>2995</v>
      </c>
      <c r="F395" t="s">
        <v>2996</v>
      </c>
      <c r="G395">
        <v>2023</v>
      </c>
      <c r="H395">
        <v>3.2550509988685998E-4</v>
      </c>
      <c r="I395">
        <v>4.0489428438226198E-4</v>
      </c>
    </row>
    <row r="396" spans="2:9" x14ac:dyDescent="0.25">
      <c r="B396" t="s">
        <v>2355</v>
      </c>
      <c r="C396" t="s">
        <v>2999</v>
      </c>
      <c r="D396" t="s">
        <v>2999</v>
      </c>
      <c r="E396" t="s">
        <v>2995</v>
      </c>
      <c r="F396" t="s">
        <v>2996</v>
      </c>
      <c r="G396">
        <v>2023</v>
      </c>
      <c r="H396">
        <v>0</v>
      </c>
      <c r="I396">
        <v>0</v>
      </c>
    </row>
    <row r="397" spans="2:9" x14ac:dyDescent="0.25">
      <c r="B397" t="s">
        <v>2352</v>
      </c>
      <c r="C397" t="s">
        <v>2994</v>
      </c>
      <c r="D397" t="s">
        <v>2994</v>
      </c>
      <c r="E397" t="s">
        <v>2995</v>
      </c>
      <c r="F397" t="s">
        <v>2996</v>
      </c>
      <c r="G397">
        <v>2023</v>
      </c>
      <c r="I397">
        <v>3.07882912775076E-4</v>
      </c>
    </row>
    <row r="398" spans="2:9" x14ac:dyDescent="0.25">
      <c r="B398" t="s">
        <v>2353</v>
      </c>
      <c r="C398" t="s">
        <v>2997</v>
      </c>
      <c r="D398" t="s">
        <v>2997</v>
      </c>
      <c r="E398" t="s">
        <v>2995</v>
      </c>
      <c r="F398" t="s">
        <v>2996</v>
      </c>
      <c r="G398">
        <v>2023</v>
      </c>
      <c r="I398">
        <v>5.5749252226275901E-4</v>
      </c>
    </row>
    <row r="399" spans="2:9" x14ac:dyDescent="0.25">
      <c r="B399" t="s">
        <v>2356</v>
      </c>
      <c r="C399" t="s">
        <v>2994</v>
      </c>
      <c r="D399" t="s">
        <v>2994</v>
      </c>
      <c r="E399" t="s">
        <v>2995</v>
      </c>
      <c r="F399" t="s">
        <v>2996</v>
      </c>
      <c r="G399">
        <v>2023</v>
      </c>
      <c r="H399">
        <v>2.9439418537595999E-4</v>
      </c>
    </row>
    <row r="400" spans="2:9" x14ac:dyDescent="0.25">
      <c r="B400" t="s">
        <v>2357</v>
      </c>
      <c r="C400" t="s">
        <v>2997</v>
      </c>
      <c r="D400" t="s">
        <v>2997</v>
      </c>
      <c r="E400" t="s">
        <v>2995</v>
      </c>
      <c r="F400" t="s">
        <v>2996</v>
      </c>
      <c r="G400">
        <v>2023</v>
      </c>
      <c r="H400">
        <v>5.7047423137527198E-4</v>
      </c>
    </row>
    <row r="401" spans="2:9" x14ac:dyDescent="0.25">
      <c r="B401" t="s">
        <v>2358</v>
      </c>
      <c r="C401" t="s">
        <v>2998</v>
      </c>
      <c r="D401" t="s">
        <v>2998</v>
      </c>
      <c r="E401" t="s">
        <v>2995</v>
      </c>
      <c r="F401" t="s">
        <v>2996</v>
      </c>
      <c r="G401">
        <v>2023</v>
      </c>
      <c r="H401">
        <v>3.2550509988685998E-4</v>
      </c>
      <c r="I401">
        <v>4.0489428438226198E-4</v>
      </c>
    </row>
    <row r="402" spans="2:9" x14ac:dyDescent="0.25">
      <c r="B402" t="s">
        <v>2359</v>
      </c>
      <c r="C402" t="s">
        <v>2999</v>
      </c>
      <c r="D402" t="s">
        <v>2999</v>
      </c>
      <c r="E402" t="s">
        <v>2995</v>
      </c>
      <c r="F402" t="s">
        <v>2996</v>
      </c>
      <c r="G402">
        <v>2023</v>
      </c>
      <c r="H402">
        <v>0</v>
      </c>
      <c r="I402">
        <v>0</v>
      </c>
    </row>
    <row r="403" spans="2:9" x14ac:dyDescent="0.25">
      <c r="B403" t="s">
        <v>2356</v>
      </c>
      <c r="C403" t="s">
        <v>2994</v>
      </c>
      <c r="D403" t="s">
        <v>2994</v>
      </c>
      <c r="E403" t="s">
        <v>2995</v>
      </c>
      <c r="F403" t="s">
        <v>2996</v>
      </c>
      <c r="G403">
        <v>2023</v>
      </c>
      <c r="I403">
        <v>3.07882912775076E-4</v>
      </c>
    </row>
    <row r="404" spans="2:9" x14ac:dyDescent="0.25">
      <c r="B404" t="s">
        <v>2357</v>
      </c>
      <c r="C404" t="s">
        <v>2997</v>
      </c>
      <c r="D404" t="s">
        <v>2997</v>
      </c>
      <c r="E404" t="s">
        <v>2995</v>
      </c>
      <c r="F404" t="s">
        <v>2996</v>
      </c>
      <c r="G404">
        <v>2023</v>
      </c>
      <c r="I404">
        <v>5.5749252226275901E-4</v>
      </c>
    </row>
    <row r="405" spans="2:9" x14ac:dyDescent="0.25">
      <c r="B405" t="s">
        <v>2360</v>
      </c>
      <c r="C405" t="s">
        <v>2994</v>
      </c>
      <c r="D405" t="s">
        <v>2994</v>
      </c>
      <c r="E405" t="s">
        <v>2995</v>
      </c>
      <c r="F405" t="s">
        <v>2996</v>
      </c>
      <c r="G405">
        <v>2023</v>
      </c>
      <c r="H405">
        <v>2.9439418537595999E-4</v>
      </c>
    </row>
    <row r="406" spans="2:9" x14ac:dyDescent="0.25">
      <c r="B406" t="s">
        <v>2361</v>
      </c>
      <c r="C406" t="s">
        <v>2997</v>
      </c>
      <c r="D406" t="s">
        <v>2997</v>
      </c>
      <c r="E406" t="s">
        <v>2995</v>
      </c>
      <c r="F406" t="s">
        <v>2996</v>
      </c>
      <c r="G406">
        <v>2023</v>
      </c>
      <c r="H406">
        <v>5.7047423137527198E-4</v>
      </c>
    </row>
    <row r="407" spans="2:9" x14ac:dyDescent="0.25">
      <c r="B407" t="s">
        <v>2362</v>
      </c>
      <c r="C407" t="s">
        <v>2998</v>
      </c>
      <c r="D407" t="s">
        <v>2998</v>
      </c>
      <c r="E407" t="s">
        <v>2995</v>
      </c>
      <c r="F407" t="s">
        <v>2996</v>
      </c>
      <c r="G407">
        <v>2023</v>
      </c>
      <c r="H407">
        <v>3.2550509988685998E-4</v>
      </c>
      <c r="I407">
        <v>4.0489428438226198E-4</v>
      </c>
    </row>
    <row r="408" spans="2:9" x14ac:dyDescent="0.25">
      <c r="B408" t="s">
        <v>2363</v>
      </c>
      <c r="C408" t="s">
        <v>2999</v>
      </c>
      <c r="D408" t="s">
        <v>2999</v>
      </c>
      <c r="E408" t="s">
        <v>2995</v>
      </c>
      <c r="F408" t="s">
        <v>2996</v>
      </c>
      <c r="G408">
        <v>2023</v>
      </c>
      <c r="H408">
        <v>0</v>
      </c>
      <c r="I408">
        <v>0</v>
      </c>
    </row>
    <row r="409" spans="2:9" x14ac:dyDescent="0.25">
      <c r="B409" t="s">
        <v>2360</v>
      </c>
      <c r="C409" t="s">
        <v>2994</v>
      </c>
      <c r="D409" t="s">
        <v>2994</v>
      </c>
      <c r="E409" t="s">
        <v>2995</v>
      </c>
      <c r="F409" t="s">
        <v>2996</v>
      </c>
      <c r="G409">
        <v>2023</v>
      </c>
      <c r="I409">
        <v>3.07882912775076E-4</v>
      </c>
    </row>
    <row r="410" spans="2:9" x14ac:dyDescent="0.25">
      <c r="B410" t="s">
        <v>2361</v>
      </c>
      <c r="C410" t="s">
        <v>2997</v>
      </c>
      <c r="D410" t="s">
        <v>2997</v>
      </c>
      <c r="E410" t="s">
        <v>2995</v>
      </c>
      <c r="F410" t="s">
        <v>2996</v>
      </c>
      <c r="G410">
        <v>2023</v>
      </c>
      <c r="I410">
        <v>5.5749252226275901E-4</v>
      </c>
    </row>
    <row r="411" spans="2:9" x14ac:dyDescent="0.25">
      <c r="B411" t="s">
        <v>2364</v>
      </c>
      <c r="C411" t="s">
        <v>2994</v>
      </c>
      <c r="D411" t="s">
        <v>2994</v>
      </c>
      <c r="E411" t="s">
        <v>2995</v>
      </c>
      <c r="F411" t="s">
        <v>2996</v>
      </c>
      <c r="G411">
        <v>2023</v>
      </c>
      <c r="H411">
        <v>2.9439418537595999E-4</v>
      </c>
    </row>
    <row r="412" spans="2:9" x14ac:dyDescent="0.25">
      <c r="B412" t="s">
        <v>2365</v>
      </c>
      <c r="C412" t="s">
        <v>2997</v>
      </c>
      <c r="D412" t="s">
        <v>2997</v>
      </c>
      <c r="E412" t="s">
        <v>2995</v>
      </c>
      <c r="F412" t="s">
        <v>2996</v>
      </c>
      <c r="G412">
        <v>2023</v>
      </c>
      <c r="H412">
        <v>5.7047423137527198E-4</v>
      </c>
    </row>
    <row r="413" spans="2:9" x14ac:dyDescent="0.25">
      <c r="B413" t="s">
        <v>2366</v>
      </c>
      <c r="C413" t="s">
        <v>2998</v>
      </c>
      <c r="D413" t="s">
        <v>2998</v>
      </c>
      <c r="E413" t="s">
        <v>2995</v>
      </c>
      <c r="F413" t="s">
        <v>2996</v>
      </c>
      <c r="G413">
        <v>2023</v>
      </c>
      <c r="H413">
        <v>3.2550509988685998E-4</v>
      </c>
      <c r="I413">
        <v>4.0489428438226198E-4</v>
      </c>
    </row>
    <row r="414" spans="2:9" x14ac:dyDescent="0.25">
      <c r="B414" t="s">
        <v>2367</v>
      </c>
      <c r="C414" t="s">
        <v>2999</v>
      </c>
      <c r="D414" t="s">
        <v>2999</v>
      </c>
      <c r="E414" t="s">
        <v>2995</v>
      </c>
      <c r="F414" t="s">
        <v>2996</v>
      </c>
      <c r="G414">
        <v>2023</v>
      </c>
      <c r="H414">
        <v>0</v>
      </c>
      <c r="I414">
        <v>0</v>
      </c>
    </row>
    <row r="415" spans="2:9" x14ac:dyDescent="0.25">
      <c r="B415" t="s">
        <v>2364</v>
      </c>
      <c r="C415" t="s">
        <v>2994</v>
      </c>
      <c r="D415" t="s">
        <v>2994</v>
      </c>
      <c r="E415" t="s">
        <v>2995</v>
      </c>
      <c r="F415" t="s">
        <v>2996</v>
      </c>
      <c r="G415">
        <v>2023</v>
      </c>
      <c r="I415">
        <v>3.07882912775076E-4</v>
      </c>
    </row>
    <row r="416" spans="2:9" x14ac:dyDescent="0.25">
      <c r="B416" t="s">
        <v>2365</v>
      </c>
      <c r="C416" t="s">
        <v>2997</v>
      </c>
      <c r="D416" t="s">
        <v>2997</v>
      </c>
      <c r="E416" t="s">
        <v>2995</v>
      </c>
      <c r="F416" t="s">
        <v>2996</v>
      </c>
      <c r="G416">
        <v>2023</v>
      </c>
      <c r="I416">
        <v>5.5749252226275901E-4</v>
      </c>
    </row>
    <row r="417" spans="2:9" x14ac:dyDescent="0.25">
      <c r="B417" t="s">
        <v>2368</v>
      </c>
      <c r="C417" t="s">
        <v>2994</v>
      </c>
      <c r="D417" t="s">
        <v>2994</v>
      </c>
      <c r="E417" t="s">
        <v>2995</v>
      </c>
      <c r="F417" t="s">
        <v>2996</v>
      </c>
      <c r="G417">
        <v>2023</v>
      </c>
      <c r="H417">
        <v>2.9439418537595999E-4</v>
      </c>
    </row>
    <row r="418" spans="2:9" x14ac:dyDescent="0.25">
      <c r="B418" t="s">
        <v>2369</v>
      </c>
      <c r="C418" t="s">
        <v>2997</v>
      </c>
      <c r="D418" t="s">
        <v>2997</v>
      </c>
      <c r="E418" t="s">
        <v>2995</v>
      </c>
      <c r="F418" t="s">
        <v>2996</v>
      </c>
      <c r="G418">
        <v>2023</v>
      </c>
      <c r="H418">
        <v>5.7047423137527198E-4</v>
      </c>
    </row>
    <row r="419" spans="2:9" x14ac:dyDescent="0.25">
      <c r="B419" t="s">
        <v>2370</v>
      </c>
      <c r="C419" t="s">
        <v>2998</v>
      </c>
      <c r="D419" t="s">
        <v>2998</v>
      </c>
      <c r="E419" t="s">
        <v>2995</v>
      </c>
      <c r="F419" t="s">
        <v>2996</v>
      </c>
      <c r="G419">
        <v>2023</v>
      </c>
      <c r="H419">
        <v>3.2550509988685998E-4</v>
      </c>
      <c r="I419">
        <v>4.0489428438226198E-4</v>
      </c>
    </row>
    <row r="420" spans="2:9" x14ac:dyDescent="0.25">
      <c r="B420" t="s">
        <v>2371</v>
      </c>
      <c r="C420" t="s">
        <v>2999</v>
      </c>
      <c r="D420" t="s">
        <v>2999</v>
      </c>
      <c r="E420" t="s">
        <v>2995</v>
      </c>
      <c r="F420" t="s">
        <v>2996</v>
      </c>
      <c r="G420">
        <v>2023</v>
      </c>
      <c r="H420">
        <v>0</v>
      </c>
      <c r="I420">
        <v>0</v>
      </c>
    </row>
    <row r="421" spans="2:9" x14ac:dyDescent="0.25">
      <c r="B421" t="s">
        <v>2368</v>
      </c>
      <c r="C421" t="s">
        <v>2994</v>
      </c>
      <c r="D421" t="s">
        <v>2994</v>
      </c>
      <c r="E421" t="s">
        <v>2995</v>
      </c>
      <c r="F421" t="s">
        <v>2996</v>
      </c>
      <c r="G421">
        <v>2023</v>
      </c>
      <c r="I421">
        <v>3.07882912775076E-4</v>
      </c>
    </row>
    <row r="422" spans="2:9" x14ac:dyDescent="0.25">
      <c r="B422" t="s">
        <v>2369</v>
      </c>
      <c r="C422" t="s">
        <v>2997</v>
      </c>
      <c r="D422" t="s">
        <v>2997</v>
      </c>
      <c r="E422" t="s">
        <v>2995</v>
      </c>
      <c r="F422" t="s">
        <v>2996</v>
      </c>
      <c r="G422">
        <v>2023</v>
      </c>
      <c r="I422">
        <v>5.5749252226275901E-4</v>
      </c>
    </row>
    <row r="423" spans="2:9" x14ac:dyDescent="0.25">
      <c r="B423" t="s">
        <v>2372</v>
      </c>
      <c r="C423" t="s">
        <v>2994</v>
      </c>
      <c r="D423" t="s">
        <v>2994</v>
      </c>
      <c r="E423" t="s">
        <v>2995</v>
      </c>
      <c r="F423" t="s">
        <v>2996</v>
      </c>
      <c r="G423">
        <v>2023</v>
      </c>
      <c r="H423">
        <v>2.9439418537595999E-4</v>
      </c>
    </row>
    <row r="424" spans="2:9" x14ac:dyDescent="0.25">
      <c r="B424" t="s">
        <v>2373</v>
      </c>
      <c r="C424" t="s">
        <v>2997</v>
      </c>
      <c r="D424" t="s">
        <v>2997</v>
      </c>
      <c r="E424" t="s">
        <v>2995</v>
      </c>
      <c r="F424" t="s">
        <v>2996</v>
      </c>
      <c r="G424">
        <v>2023</v>
      </c>
      <c r="H424">
        <v>5.7047423137527198E-4</v>
      </c>
    </row>
    <row r="425" spans="2:9" x14ac:dyDescent="0.25">
      <c r="B425" t="s">
        <v>2374</v>
      </c>
      <c r="C425" t="s">
        <v>2998</v>
      </c>
      <c r="D425" t="s">
        <v>2998</v>
      </c>
      <c r="E425" t="s">
        <v>2995</v>
      </c>
      <c r="F425" t="s">
        <v>2996</v>
      </c>
      <c r="G425">
        <v>2023</v>
      </c>
      <c r="H425">
        <v>3.2550509988685998E-4</v>
      </c>
      <c r="I425">
        <v>4.0489428438226198E-4</v>
      </c>
    </row>
    <row r="426" spans="2:9" x14ac:dyDescent="0.25">
      <c r="B426" t="s">
        <v>2375</v>
      </c>
      <c r="C426" t="s">
        <v>2999</v>
      </c>
      <c r="D426" t="s">
        <v>2999</v>
      </c>
      <c r="E426" t="s">
        <v>2995</v>
      </c>
      <c r="F426" t="s">
        <v>2996</v>
      </c>
      <c r="G426">
        <v>2023</v>
      </c>
      <c r="H426">
        <v>0</v>
      </c>
      <c r="I426">
        <v>0</v>
      </c>
    </row>
    <row r="427" spans="2:9" x14ac:dyDescent="0.25">
      <c r="B427" t="s">
        <v>2372</v>
      </c>
      <c r="C427" t="s">
        <v>2994</v>
      </c>
      <c r="D427" t="s">
        <v>2994</v>
      </c>
      <c r="E427" t="s">
        <v>2995</v>
      </c>
      <c r="F427" t="s">
        <v>2996</v>
      </c>
      <c r="G427">
        <v>2023</v>
      </c>
      <c r="I427">
        <v>3.07882912775076E-4</v>
      </c>
    </row>
    <row r="428" spans="2:9" x14ac:dyDescent="0.25">
      <c r="B428" t="s">
        <v>2373</v>
      </c>
      <c r="C428" t="s">
        <v>2997</v>
      </c>
      <c r="D428" t="s">
        <v>2997</v>
      </c>
      <c r="E428" t="s">
        <v>2995</v>
      </c>
      <c r="F428" t="s">
        <v>2996</v>
      </c>
      <c r="G428">
        <v>2023</v>
      </c>
      <c r="I428">
        <v>5.5749252226275901E-4</v>
      </c>
    </row>
    <row r="429" spans="2:9" x14ac:dyDescent="0.25">
      <c r="B429" t="s">
        <v>2376</v>
      </c>
      <c r="C429" t="s">
        <v>2994</v>
      </c>
      <c r="D429" t="s">
        <v>2994</v>
      </c>
      <c r="E429" t="s">
        <v>2995</v>
      </c>
      <c r="F429" t="s">
        <v>2996</v>
      </c>
      <c r="G429">
        <v>2023</v>
      </c>
      <c r="H429">
        <v>2.9439418537595999E-4</v>
      </c>
    </row>
    <row r="430" spans="2:9" x14ac:dyDescent="0.25">
      <c r="B430" t="s">
        <v>2377</v>
      </c>
      <c r="C430" t="s">
        <v>2997</v>
      </c>
      <c r="D430" t="s">
        <v>2997</v>
      </c>
      <c r="E430" t="s">
        <v>2995</v>
      </c>
      <c r="F430" t="s">
        <v>2996</v>
      </c>
      <c r="G430">
        <v>2023</v>
      </c>
      <c r="H430">
        <v>5.7047423137527198E-4</v>
      </c>
    </row>
    <row r="431" spans="2:9" x14ac:dyDescent="0.25">
      <c r="B431" t="s">
        <v>2378</v>
      </c>
      <c r="C431" t="s">
        <v>2998</v>
      </c>
      <c r="D431" t="s">
        <v>2998</v>
      </c>
      <c r="E431" t="s">
        <v>2995</v>
      </c>
      <c r="F431" t="s">
        <v>2996</v>
      </c>
      <c r="G431">
        <v>2023</v>
      </c>
      <c r="H431">
        <v>3.2550509988685998E-4</v>
      </c>
      <c r="I431">
        <v>4.0489428438226198E-4</v>
      </c>
    </row>
    <row r="432" spans="2:9" x14ac:dyDescent="0.25">
      <c r="B432" t="s">
        <v>2379</v>
      </c>
      <c r="C432" t="s">
        <v>2999</v>
      </c>
      <c r="D432" t="s">
        <v>2999</v>
      </c>
      <c r="E432" t="s">
        <v>2995</v>
      </c>
      <c r="F432" t="s">
        <v>2996</v>
      </c>
      <c r="G432">
        <v>2023</v>
      </c>
      <c r="H432">
        <v>0</v>
      </c>
      <c r="I432">
        <v>0</v>
      </c>
    </row>
    <row r="433" spans="2:9" x14ac:dyDescent="0.25">
      <c r="B433" t="s">
        <v>2376</v>
      </c>
      <c r="C433" t="s">
        <v>2994</v>
      </c>
      <c r="D433" t="s">
        <v>2994</v>
      </c>
      <c r="E433" t="s">
        <v>2995</v>
      </c>
      <c r="F433" t="s">
        <v>2996</v>
      </c>
      <c r="G433">
        <v>2023</v>
      </c>
      <c r="I433">
        <v>3.07882912775076E-4</v>
      </c>
    </row>
    <row r="434" spans="2:9" x14ac:dyDescent="0.25">
      <c r="B434" t="s">
        <v>2377</v>
      </c>
      <c r="C434" t="s">
        <v>2997</v>
      </c>
      <c r="D434" t="s">
        <v>2997</v>
      </c>
      <c r="E434" t="s">
        <v>2995</v>
      </c>
      <c r="F434" t="s">
        <v>2996</v>
      </c>
      <c r="G434">
        <v>2023</v>
      </c>
      <c r="I434">
        <v>5.5749252226275901E-4</v>
      </c>
    </row>
    <row r="435" spans="2:9" x14ac:dyDescent="0.25">
      <c r="B435" t="s">
        <v>2380</v>
      </c>
      <c r="C435" t="s">
        <v>2994</v>
      </c>
      <c r="D435" t="s">
        <v>2994</v>
      </c>
      <c r="E435" t="s">
        <v>2995</v>
      </c>
      <c r="F435" t="s">
        <v>2996</v>
      </c>
      <c r="G435">
        <v>2023</v>
      </c>
      <c r="H435">
        <v>2.9439418537595999E-4</v>
      </c>
    </row>
    <row r="436" spans="2:9" x14ac:dyDescent="0.25">
      <c r="B436" t="s">
        <v>2381</v>
      </c>
      <c r="C436" t="s">
        <v>2997</v>
      </c>
      <c r="D436" t="s">
        <v>2997</v>
      </c>
      <c r="E436" t="s">
        <v>2995</v>
      </c>
      <c r="F436" t="s">
        <v>2996</v>
      </c>
      <c r="G436">
        <v>2023</v>
      </c>
      <c r="H436">
        <v>5.7047423137527198E-4</v>
      </c>
    </row>
    <row r="437" spans="2:9" x14ac:dyDescent="0.25">
      <c r="B437" t="s">
        <v>2382</v>
      </c>
      <c r="C437" t="s">
        <v>2998</v>
      </c>
      <c r="D437" t="s">
        <v>2998</v>
      </c>
      <c r="E437" t="s">
        <v>2995</v>
      </c>
      <c r="F437" t="s">
        <v>2996</v>
      </c>
      <c r="G437">
        <v>2023</v>
      </c>
      <c r="H437">
        <v>3.2550509988685998E-4</v>
      </c>
      <c r="I437">
        <v>4.0489428438226198E-4</v>
      </c>
    </row>
    <row r="438" spans="2:9" x14ac:dyDescent="0.25">
      <c r="B438" t="s">
        <v>2383</v>
      </c>
      <c r="C438" t="s">
        <v>2999</v>
      </c>
      <c r="D438" t="s">
        <v>2999</v>
      </c>
      <c r="E438" t="s">
        <v>2995</v>
      </c>
      <c r="F438" t="s">
        <v>2996</v>
      </c>
      <c r="G438">
        <v>2023</v>
      </c>
      <c r="H438">
        <v>0</v>
      </c>
      <c r="I438">
        <v>0</v>
      </c>
    </row>
    <row r="439" spans="2:9" x14ac:dyDescent="0.25">
      <c r="B439" t="s">
        <v>2380</v>
      </c>
      <c r="C439" t="s">
        <v>2994</v>
      </c>
      <c r="D439" t="s">
        <v>2994</v>
      </c>
      <c r="E439" t="s">
        <v>2995</v>
      </c>
      <c r="F439" t="s">
        <v>2996</v>
      </c>
      <c r="G439">
        <v>2023</v>
      </c>
      <c r="I439">
        <v>3.07882912775076E-4</v>
      </c>
    </row>
    <row r="440" spans="2:9" x14ac:dyDescent="0.25">
      <c r="B440" t="s">
        <v>2381</v>
      </c>
      <c r="C440" t="s">
        <v>2997</v>
      </c>
      <c r="D440" t="s">
        <v>2997</v>
      </c>
      <c r="E440" t="s">
        <v>2995</v>
      </c>
      <c r="F440" t="s">
        <v>2996</v>
      </c>
      <c r="G440">
        <v>2023</v>
      </c>
      <c r="I440">
        <v>5.5749252226275901E-4</v>
      </c>
    </row>
    <row r="441" spans="2:9" x14ac:dyDescent="0.25">
      <c r="B441" t="s">
        <v>2384</v>
      </c>
      <c r="C441" t="s">
        <v>2994</v>
      </c>
      <c r="D441" t="s">
        <v>2994</v>
      </c>
      <c r="E441" t="s">
        <v>2995</v>
      </c>
      <c r="F441" t="s">
        <v>2996</v>
      </c>
      <c r="G441">
        <v>2023</v>
      </c>
      <c r="H441">
        <v>2.9439418537595999E-4</v>
      </c>
    </row>
    <row r="442" spans="2:9" x14ac:dyDescent="0.25">
      <c r="B442" t="s">
        <v>2385</v>
      </c>
      <c r="C442" t="s">
        <v>2997</v>
      </c>
      <c r="D442" t="s">
        <v>2997</v>
      </c>
      <c r="E442" t="s">
        <v>2995</v>
      </c>
      <c r="F442" t="s">
        <v>2996</v>
      </c>
      <c r="G442">
        <v>2023</v>
      </c>
      <c r="H442">
        <v>5.7047423137527198E-4</v>
      </c>
    </row>
    <row r="443" spans="2:9" x14ac:dyDescent="0.25">
      <c r="B443" t="s">
        <v>2386</v>
      </c>
      <c r="C443" t="s">
        <v>2998</v>
      </c>
      <c r="D443" t="s">
        <v>2998</v>
      </c>
      <c r="E443" t="s">
        <v>2995</v>
      </c>
      <c r="F443" t="s">
        <v>2996</v>
      </c>
      <c r="G443">
        <v>2023</v>
      </c>
      <c r="H443">
        <v>3.2550509988685998E-4</v>
      </c>
      <c r="I443">
        <v>4.0489428438226198E-4</v>
      </c>
    </row>
    <row r="444" spans="2:9" x14ac:dyDescent="0.25">
      <c r="B444" t="s">
        <v>2387</v>
      </c>
      <c r="C444" t="s">
        <v>2999</v>
      </c>
      <c r="D444" t="s">
        <v>2999</v>
      </c>
      <c r="E444" t="s">
        <v>2995</v>
      </c>
      <c r="F444" t="s">
        <v>2996</v>
      </c>
      <c r="G444">
        <v>2023</v>
      </c>
      <c r="H444">
        <v>0</v>
      </c>
      <c r="I444">
        <v>0</v>
      </c>
    </row>
    <row r="445" spans="2:9" x14ac:dyDescent="0.25">
      <c r="B445" t="s">
        <v>2384</v>
      </c>
      <c r="C445" t="s">
        <v>2994</v>
      </c>
      <c r="D445" t="s">
        <v>2994</v>
      </c>
      <c r="E445" t="s">
        <v>2995</v>
      </c>
      <c r="F445" t="s">
        <v>2996</v>
      </c>
      <c r="G445">
        <v>2023</v>
      </c>
      <c r="I445">
        <v>3.07882912775076E-4</v>
      </c>
    </row>
    <row r="446" spans="2:9" x14ac:dyDescent="0.25">
      <c r="B446" t="s">
        <v>2385</v>
      </c>
      <c r="C446" t="s">
        <v>2997</v>
      </c>
      <c r="D446" t="s">
        <v>2997</v>
      </c>
      <c r="E446" t="s">
        <v>2995</v>
      </c>
      <c r="F446" t="s">
        <v>2996</v>
      </c>
      <c r="G446">
        <v>2023</v>
      </c>
      <c r="I446">
        <v>5.5749252226275901E-4</v>
      </c>
    </row>
    <row r="447" spans="2:9" x14ac:dyDescent="0.25">
      <c r="B447" t="s">
        <v>2388</v>
      </c>
      <c r="C447" t="s">
        <v>2994</v>
      </c>
      <c r="D447" t="s">
        <v>2994</v>
      </c>
      <c r="E447" t="s">
        <v>2995</v>
      </c>
      <c r="F447" t="s">
        <v>2996</v>
      </c>
      <c r="G447">
        <v>2023</v>
      </c>
      <c r="H447">
        <v>2.9439418537595999E-4</v>
      </c>
    </row>
    <row r="448" spans="2:9" x14ac:dyDescent="0.25">
      <c r="B448" t="s">
        <v>2389</v>
      </c>
      <c r="C448" t="s">
        <v>2997</v>
      </c>
      <c r="D448" t="s">
        <v>2997</v>
      </c>
      <c r="E448" t="s">
        <v>2995</v>
      </c>
      <c r="F448" t="s">
        <v>2996</v>
      </c>
      <c r="G448">
        <v>2023</v>
      </c>
      <c r="H448">
        <v>5.7047423137527198E-4</v>
      </c>
    </row>
    <row r="449" spans="2:9" x14ac:dyDescent="0.25">
      <c r="B449" t="s">
        <v>2390</v>
      </c>
      <c r="C449" t="s">
        <v>2998</v>
      </c>
      <c r="D449" t="s">
        <v>2998</v>
      </c>
      <c r="E449" t="s">
        <v>2995</v>
      </c>
      <c r="F449" t="s">
        <v>2996</v>
      </c>
      <c r="G449">
        <v>2023</v>
      </c>
      <c r="H449">
        <v>3.2550509988685998E-4</v>
      </c>
      <c r="I449">
        <v>4.0489428438226198E-4</v>
      </c>
    </row>
    <row r="450" spans="2:9" x14ac:dyDescent="0.25">
      <c r="B450" t="s">
        <v>2391</v>
      </c>
      <c r="C450" t="s">
        <v>2999</v>
      </c>
      <c r="D450" t="s">
        <v>2999</v>
      </c>
      <c r="E450" t="s">
        <v>2995</v>
      </c>
      <c r="F450" t="s">
        <v>2996</v>
      </c>
      <c r="G450">
        <v>2023</v>
      </c>
      <c r="H450">
        <v>0</v>
      </c>
      <c r="I450">
        <v>0</v>
      </c>
    </row>
    <row r="451" spans="2:9" x14ac:dyDescent="0.25">
      <c r="B451" t="s">
        <v>2388</v>
      </c>
      <c r="C451" t="s">
        <v>2994</v>
      </c>
      <c r="D451" t="s">
        <v>2994</v>
      </c>
      <c r="E451" t="s">
        <v>2995</v>
      </c>
      <c r="F451" t="s">
        <v>2996</v>
      </c>
      <c r="G451">
        <v>2023</v>
      </c>
      <c r="I451">
        <v>3.07882912775076E-4</v>
      </c>
    </row>
    <row r="452" spans="2:9" x14ac:dyDescent="0.25">
      <c r="B452" t="s">
        <v>2389</v>
      </c>
      <c r="C452" t="s">
        <v>2997</v>
      </c>
      <c r="D452" t="s">
        <v>2997</v>
      </c>
      <c r="E452" t="s">
        <v>2995</v>
      </c>
      <c r="F452" t="s">
        <v>2996</v>
      </c>
      <c r="G452">
        <v>2023</v>
      </c>
      <c r="I452">
        <v>5.5749252226275901E-4</v>
      </c>
    </row>
    <row r="453" spans="2:9" x14ac:dyDescent="0.25">
      <c r="B453" t="s">
        <v>2392</v>
      </c>
      <c r="C453" t="s">
        <v>3000</v>
      </c>
      <c r="D453" t="s">
        <v>3000</v>
      </c>
      <c r="E453" t="s">
        <v>2995</v>
      </c>
      <c r="F453" t="s">
        <v>2996</v>
      </c>
      <c r="G453">
        <v>2023</v>
      </c>
      <c r="H453">
        <v>1.45598456303788E-3</v>
      </c>
    </row>
    <row r="454" spans="2:9" x14ac:dyDescent="0.25">
      <c r="B454" t="s">
        <v>2393</v>
      </c>
      <c r="C454" t="s">
        <v>3001</v>
      </c>
      <c r="D454" t="s">
        <v>3001</v>
      </c>
      <c r="E454" t="s">
        <v>2995</v>
      </c>
      <c r="F454" t="s">
        <v>2996</v>
      </c>
      <c r="G454">
        <v>2023</v>
      </c>
      <c r="H454">
        <v>5.14252445876947E-4</v>
      </c>
    </row>
    <row r="455" spans="2:9" x14ac:dyDescent="0.25">
      <c r="B455" t="s">
        <v>2394</v>
      </c>
      <c r="C455" t="s">
        <v>3002</v>
      </c>
      <c r="D455" t="s">
        <v>3002</v>
      </c>
      <c r="E455" t="s">
        <v>2995</v>
      </c>
      <c r="F455" t="s">
        <v>2996</v>
      </c>
      <c r="G455">
        <v>2023</v>
      </c>
      <c r="H455">
        <v>3.02122985220281E-4</v>
      </c>
      <c r="I455">
        <v>3.2168412721064998E-4</v>
      </c>
    </row>
    <row r="456" spans="2:9" x14ac:dyDescent="0.25">
      <c r="B456" t="s">
        <v>2395</v>
      </c>
      <c r="C456" t="s">
        <v>3003</v>
      </c>
      <c r="D456" t="s">
        <v>3003</v>
      </c>
      <c r="E456" t="s">
        <v>2995</v>
      </c>
      <c r="F456" t="s">
        <v>2996</v>
      </c>
      <c r="G456">
        <v>2023</v>
      </c>
      <c r="H456">
        <v>4.5714285714285703E-4</v>
      </c>
      <c r="I456">
        <v>4.7091676318779501E-4</v>
      </c>
    </row>
    <row r="457" spans="2:9" x14ac:dyDescent="0.25">
      <c r="B457" t="s">
        <v>2392</v>
      </c>
      <c r="C457" t="s">
        <v>3000</v>
      </c>
      <c r="D457" t="s">
        <v>3000</v>
      </c>
      <c r="E457" t="s">
        <v>2995</v>
      </c>
      <c r="F457" t="s">
        <v>2996</v>
      </c>
      <c r="G457">
        <v>2023</v>
      </c>
      <c r="I457">
        <v>1.4493966862287901E-3</v>
      </c>
    </row>
    <row r="458" spans="2:9" x14ac:dyDescent="0.25">
      <c r="B458" t="s">
        <v>2393</v>
      </c>
      <c r="C458" t="s">
        <v>3001</v>
      </c>
      <c r="D458" t="s">
        <v>3001</v>
      </c>
      <c r="E458" t="s">
        <v>2995</v>
      </c>
      <c r="F458" t="s">
        <v>2996</v>
      </c>
      <c r="G458">
        <v>2023</v>
      </c>
      <c r="I458">
        <v>5.0426996495926896E-4</v>
      </c>
    </row>
    <row r="459" spans="2:9" x14ac:dyDescent="0.25">
      <c r="B459" t="s">
        <v>2396</v>
      </c>
      <c r="C459" t="s">
        <v>3000</v>
      </c>
      <c r="D459" t="s">
        <v>3000</v>
      </c>
      <c r="E459" t="s">
        <v>2995</v>
      </c>
      <c r="F459" t="s">
        <v>2996</v>
      </c>
      <c r="G459">
        <v>2023</v>
      </c>
      <c r="H459">
        <v>1.45598456303788E-3</v>
      </c>
    </row>
    <row r="460" spans="2:9" x14ac:dyDescent="0.25">
      <c r="B460" t="s">
        <v>2397</v>
      </c>
      <c r="C460" t="s">
        <v>3001</v>
      </c>
      <c r="D460" t="s">
        <v>3001</v>
      </c>
      <c r="E460" t="s">
        <v>2995</v>
      </c>
      <c r="F460" t="s">
        <v>2996</v>
      </c>
      <c r="G460">
        <v>2023</v>
      </c>
      <c r="H460">
        <v>5.14252445876947E-4</v>
      </c>
    </row>
    <row r="461" spans="2:9" x14ac:dyDescent="0.25">
      <c r="B461" t="s">
        <v>2398</v>
      </c>
      <c r="C461" t="s">
        <v>3002</v>
      </c>
      <c r="D461" t="s">
        <v>3002</v>
      </c>
      <c r="E461" t="s">
        <v>2995</v>
      </c>
      <c r="F461" t="s">
        <v>2996</v>
      </c>
      <c r="G461">
        <v>2023</v>
      </c>
      <c r="H461">
        <v>3.02122985220281E-4</v>
      </c>
      <c r="I461">
        <v>3.2168412721064998E-4</v>
      </c>
    </row>
    <row r="462" spans="2:9" x14ac:dyDescent="0.25">
      <c r="B462" t="s">
        <v>2399</v>
      </c>
      <c r="C462" t="s">
        <v>3003</v>
      </c>
      <c r="D462" t="s">
        <v>3003</v>
      </c>
      <c r="E462" t="s">
        <v>2995</v>
      </c>
      <c r="F462" t="s">
        <v>2996</v>
      </c>
      <c r="G462">
        <v>2023</v>
      </c>
      <c r="H462">
        <v>4.5714285714285703E-4</v>
      </c>
      <c r="I462">
        <v>4.7091676318779501E-4</v>
      </c>
    </row>
    <row r="463" spans="2:9" x14ac:dyDescent="0.25">
      <c r="B463" t="s">
        <v>2396</v>
      </c>
      <c r="C463" t="s">
        <v>3000</v>
      </c>
      <c r="D463" t="s">
        <v>3000</v>
      </c>
      <c r="E463" t="s">
        <v>2995</v>
      </c>
      <c r="F463" t="s">
        <v>2996</v>
      </c>
      <c r="G463">
        <v>2023</v>
      </c>
      <c r="I463">
        <v>1.4493966862287901E-3</v>
      </c>
    </row>
    <row r="464" spans="2:9" x14ac:dyDescent="0.25">
      <c r="B464" t="s">
        <v>2397</v>
      </c>
      <c r="C464" t="s">
        <v>3001</v>
      </c>
      <c r="D464" t="s">
        <v>3001</v>
      </c>
      <c r="E464" t="s">
        <v>2995</v>
      </c>
      <c r="F464" t="s">
        <v>2996</v>
      </c>
      <c r="G464">
        <v>2023</v>
      </c>
      <c r="I464">
        <v>5.0426996495926896E-4</v>
      </c>
    </row>
    <row r="465" spans="2:9" x14ac:dyDescent="0.25">
      <c r="B465" t="s">
        <v>2400</v>
      </c>
      <c r="C465" t="s">
        <v>3000</v>
      </c>
      <c r="D465" t="s">
        <v>3000</v>
      </c>
      <c r="E465" t="s">
        <v>2995</v>
      </c>
      <c r="F465" t="s">
        <v>2996</v>
      </c>
      <c r="G465">
        <v>2023</v>
      </c>
      <c r="H465">
        <v>1.45598456303788E-3</v>
      </c>
    </row>
    <row r="466" spans="2:9" x14ac:dyDescent="0.25">
      <c r="B466" t="s">
        <v>2401</v>
      </c>
      <c r="C466" t="s">
        <v>3001</v>
      </c>
      <c r="D466" t="s">
        <v>3001</v>
      </c>
      <c r="E466" t="s">
        <v>2995</v>
      </c>
      <c r="F466" t="s">
        <v>2996</v>
      </c>
      <c r="G466">
        <v>2023</v>
      </c>
      <c r="H466">
        <v>5.14252445876947E-4</v>
      </c>
    </row>
    <row r="467" spans="2:9" x14ac:dyDescent="0.25">
      <c r="B467" t="s">
        <v>2402</v>
      </c>
      <c r="C467" t="s">
        <v>3002</v>
      </c>
      <c r="D467" t="s">
        <v>3002</v>
      </c>
      <c r="E467" t="s">
        <v>2995</v>
      </c>
      <c r="F467" t="s">
        <v>2996</v>
      </c>
      <c r="G467">
        <v>2023</v>
      </c>
      <c r="H467">
        <v>3.02122985220281E-4</v>
      </c>
      <c r="I467">
        <v>3.2168412721064998E-4</v>
      </c>
    </row>
    <row r="468" spans="2:9" x14ac:dyDescent="0.25">
      <c r="B468" t="s">
        <v>2403</v>
      </c>
      <c r="C468" t="s">
        <v>3003</v>
      </c>
      <c r="D468" t="s">
        <v>3003</v>
      </c>
      <c r="E468" t="s">
        <v>2995</v>
      </c>
      <c r="F468" t="s">
        <v>2996</v>
      </c>
      <c r="G468">
        <v>2023</v>
      </c>
      <c r="H468">
        <v>4.5714285714285703E-4</v>
      </c>
      <c r="I468">
        <v>4.7091676318779501E-4</v>
      </c>
    </row>
    <row r="469" spans="2:9" x14ac:dyDescent="0.25">
      <c r="B469" t="s">
        <v>2400</v>
      </c>
      <c r="C469" t="s">
        <v>3000</v>
      </c>
      <c r="D469" t="s">
        <v>3000</v>
      </c>
      <c r="E469" t="s">
        <v>2995</v>
      </c>
      <c r="F469" t="s">
        <v>2996</v>
      </c>
      <c r="G469">
        <v>2023</v>
      </c>
      <c r="I469">
        <v>1.4493966862287901E-3</v>
      </c>
    </row>
    <row r="470" spans="2:9" x14ac:dyDescent="0.25">
      <c r="B470" t="s">
        <v>2401</v>
      </c>
      <c r="C470" t="s">
        <v>3001</v>
      </c>
      <c r="D470" t="s">
        <v>3001</v>
      </c>
      <c r="E470" t="s">
        <v>2995</v>
      </c>
      <c r="F470" t="s">
        <v>2996</v>
      </c>
      <c r="G470">
        <v>2023</v>
      </c>
      <c r="I470">
        <v>5.0426996495926896E-4</v>
      </c>
    </row>
    <row r="471" spans="2:9" x14ac:dyDescent="0.25">
      <c r="B471" t="s">
        <v>2404</v>
      </c>
      <c r="C471" t="s">
        <v>3000</v>
      </c>
      <c r="D471" t="s">
        <v>3000</v>
      </c>
      <c r="E471" t="s">
        <v>2995</v>
      </c>
      <c r="F471" t="s">
        <v>2996</v>
      </c>
      <c r="G471">
        <v>2023</v>
      </c>
      <c r="H471">
        <v>1.45598456303788E-3</v>
      </c>
    </row>
    <row r="472" spans="2:9" x14ac:dyDescent="0.25">
      <c r="B472" t="s">
        <v>2405</v>
      </c>
      <c r="C472" t="s">
        <v>3001</v>
      </c>
      <c r="D472" t="s">
        <v>3001</v>
      </c>
      <c r="E472" t="s">
        <v>2995</v>
      </c>
      <c r="F472" t="s">
        <v>2996</v>
      </c>
      <c r="G472">
        <v>2023</v>
      </c>
      <c r="H472">
        <v>5.14252445876947E-4</v>
      </c>
    </row>
    <row r="473" spans="2:9" x14ac:dyDescent="0.25">
      <c r="B473" t="s">
        <v>2406</v>
      </c>
      <c r="C473" t="s">
        <v>3002</v>
      </c>
      <c r="D473" t="s">
        <v>3002</v>
      </c>
      <c r="E473" t="s">
        <v>2995</v>
      </c>
      <c r="F473" t="s">
        <v>2996</v>
      </c>
      <c r="G473">
        <v>2023</v>
      </c>
      <c r="H473">
        <v>3.02122985220281E-4</v>
      </c>
      <c r="I473">
        <v>3.2168412721064998E-4</v>
      </c>
    </row>
    <row r="474" spans="2:9" x14ac:dyDescent="0.25">
      <c r="B474" t="s">
        <v>2407</v>
      </c>
      <c r="C474" t="s">
        <v>3003</v>
      </c>
      <c r="D474" t="s">
        <v>3003</v>
      </c>
      <c r="E474" t="s">
        <v>2995</v>
      </c>
      <c r="F474" t="s">
        <v>2996</v>
      </c>
      <c r="G474">
        <v>2023</v>
      </c>
      <c r="H474">
        <v>4.5714285714285703E-4</v>
      </c>
      <c r="I474">
        <v>4.7091676318779501E-4</v>
      </c>
    </row>
    <row r="475" spans="2:9" x14ac:dyDescent="0.25">
      <c r="B475" t="s">
        <v>2404</v>
      </c>
      <c r="C475" t="s">
        <v>3000</v>
      </c>
      <c r="D475" t="s">
        <v>3000</v>
      </c>
      <c r="E475" t="s">
        <v>2995</v>
      </c>
      <c r="F475" t="s">
        <v>2996</v>
      </c>
      <c r="G475">
        <v>2023</v>
      </c>
      <c r="I475">
        <v>1.4493966862287901E-3</v>
      </c>
    </row>
    <row r="476" spans="2:9" x14ac:dyDescent="0.25">
      <c r="B476" t="s">
        <v>2405</v>
      </c>
      <c r="C476" t="s">
        <v>3001</v>
      </c>
      <c r="D476" t="s">
        <v>3001</v>
      </c>
      <c r="E476" t="s">
        <v>2995</v>
      </c>
      <c r="F476" t="s">
        <v>2996</v>
      </c>
      <c r="G476">
        <v>2023</v>
      </c>
      <c r="I476">
        <v>5.0426996495926896E-4</v>
      </c>
    </row>
    <row r="477" spans="2:9" x14ac:dyDescent="0.25">
      <c r="B477" t="s">
        <v>2408</v>
      </c>
      <c r="C477" t="s">
        <v>3000</v>
      </c>
      <c r="D477" t="s">
        <v>3000</v>
      </c>
      <c r="E477" t="s">
        <v>2995</v>
      </c>
      <c r="F477" t="s">
        <v>2996</v>
      </c>
      <c r="G477">
        <v>2023</v>
      </c>
      <c r="H477">
        <v>1.45598456303788E-3</v>
      </c>
    </row>
    <row r="478" spans="2:9" x14ac:dyDescent="0.25">
      <c r="B478" t="s">
        <v>2409</v>
      </c>
      <c r="C478" t="s">
        <v>3001</v>
      </c>
      <c r="D478" t="s">
        <v>3001</v>
      </c>
      <c r="E478" t="s">
        <v>2995</v>
      </c>
      <c r="F478" t="s">
        <v>2996</v>
      </c>
      <c r="G478">
        <v>2023</v>
      </c>
      <c r="H478">
        <v>5.14252445876947E-4</v>
      </c>
    </row>
    <row r="479" spans="2:9" x14ac:dyDescent="0.25">
      <c r="B479" t="s">
        <v>2410</v>
      </c>
      <c r="C479" t="s">
        <v>3002</v>
      </c>
      <c r="D479" t="s">
        <v>3002</v>
      </c>
      <c r="E479" t="s">
        <v>2995</v>
      </c>
      <c r="F479" t="s">
        <v>2996</v>
      </c>
      <c r="G479">
        <v>2023</v>
      </c>
      <c r="H479">
        <v>3.02122985220281E-4</v>
      </c>
      <c r="I479">
        <v>3.2168412721064998E-4</v>
      </c>
    </row>
    <row r="480" spans="2:9" x14ac:dyDescent="0.25">
      <c r="B480" t="s">
        <v>2411</v>
      </c>
      <c r="C480" t="s">
        <v>3003</v>
      </c>
      <c r="D480" t="s">
        <v>3003</v>
      </c>
      <c r="E480" t="s">
        <v>2995</v>
      </c>
      <c r="F480" t="s">
        <v>2996</v>
      </c>
      <c r="G480">
        <v>2023</v>
      </c>
      <c r="H480">
        <v>4.5714285714285703E-4</v>
      </c>
      <c r="I480">
        <v>4.7091676318779501E-4</v>
      </c>
    </row>
    <row r="481" spans="2:9" x14ac:dyDescent="0.25">
      <c r="B481" t="s">
        <v>2408</v>
      </c>
      <c r="C481" t="s">
        <v>3000</v>
      </c>
      <c r="D481" t="s">
        <v>3000</v>
      </c>
      <c r="E481" t="s">
        <v>2995</v>
      </c>
      <c r="F481" t="s">
        <v>2996</v>
      </c>
      <c r="G481">
        <v>2023</v>
      </c>
      <c r="I481">
        <v>1.4493966862287901E-3</v>
      </c>
    </row>
    <row r="482" spans="2:9" x14ac:dyDescent="0.25">
      <c r="B482" t="s">
        <v>2409</v>
      </c>
      <c r="C482" t="s">
        <v>3001</v>
      </c>
      <c r="D482" t="s">
        <v>3001</v>
      </c>
      <c r="E482" t="s">
        <v>2995</v>
      </c>
      <c r="F482" t="s">
        <v>2996</v>
      </c>
      <c r="G482">
        <v>2023</v>
      </c>
      <c r="I482">
        <v>5.0426996495926896E-4</v>
      </c>
    </row>
    <row r="483" spans="2:9" x14ac:dyDescent="0.25">
      <c r="B483" t="s">
        <v>2412</v>
      </c>
      <c r="C483" t="s">
        <v>3000</v>
      </c>
      <c r="D483" t="s">
        <v>3000</v>
      </c>
      <c r="E483" t="s">
        <v>2995</v>
      </c>
      <c r="F483" t="s">
        <v>2996</v>
      </c>
      <c r="G483">
        <v>2023</v>
      </c>
      <c r="H483">
        <v>1.45598456303788E-3</v>
      </c>
    </row>
    <row r="484" spans="2:9" x14ac:dyDescent="0.25">
      <c r="B484" t="s">
        <v>2413</v>
      </c>
      <c r="C484" t="s">
        <v>3001</v>
      </c>
      <c r="D484" t="s">
        <v>3001</v>
      </c>
      <c r="E484" t="s">
        <v>2995</v>
      </c>
      <c r="F484" t="s">
        <v>2996</v>
      </c>
      <c r="G484">
        <v>2023</v>
      </c>
      <c r="H484">
        <v>5.14252445876947E-4</v>
      </c>
    </row>
    <row r="485" spans="2:9" x14ac:dyDescent="0.25">
      <c r="B485" t="s">
        <v>2414</v>
      </c>
      <c r="C485" t="s">
        <v>3002</v>
      </c>
      <c r="D485" t="s">
        <v>3002</v>
      </c>
      <c r="E485" t="s">
        <v>2995</v>
      </c>
      <c r="F485" t="s">
        <v>2996</v>
      </c>
      <c r="G485">
        <v>2023</v>
      </c>
      <c r="H485">
        <v>3.02122985220281E-4</v>
      </c>
      <c r="I485">
        <v>3.2168412721064998E-4</v>
      </c>
    </row>
    <row r="486" spans="2:9" x14ac:dyDescent="0.25">
      <c r="B486" t="s">
        <v>2415</v>
      </c>
      <c r="C486" t="s">
        <v>3003</v>
      </c>
      <c r="D486" t="s">
        <v>3003</v>
      </c>
      <c r="E486" t="s">
        <v>2995</v>
      </c>
      <c r="F486" t="s">
        <v>2996</v>
      </c>
      <c r="G486">
        <v>2023</v>
      </c>
      <c r="H486">
        <v>4.5714285714285703E-4</v>
      </c>
      <c r="I486">
        <v>4.7091676318779501E-4</v>
      </c>
    </row>
    <row r="487" spans="2:9" x14ac:dyDescent="0.25">
      <c r="B487" t="s">
        <v>2412</v>
      </c>
      <c r="C487" t="s">
        <v>3000</v>
      </c>
      <c r="D487" t="s">
        <v>3000</v>
      </c>
      <c r="E487" t="s">
        <v>2995</v>
      </c>
      <c r="F487" t="s">
        <v>2996</v>
      </c>
      <c r="G487">
        <v>2023</v>
      </c>
      <c r="I487">
        <v>1.4493966862287901E-3</v>
      </c>
    </row>
    <row r="488" spans="2:9" x14ac:dyDescent="0.25">
      <c r="B488" t="s">
        <v>2413</v>
      </c>
      <c r="C488" t="s">
        <v>3001</v>
      </c>
      <c r="D488" t="s">
        <v>3001</v>
      </c>
      <c r="E488" t="s">
        <v>2995</v>
      </c>
      <c r="F488" t="s">
        <v>2996</v>
      </c>
      <c r="G488">
        <v>2023</v>
      </c>
      <c r="I488">
        <v>5.0426996495926896E-4</v>
      </c>
    </row>
    <row r="489" spans="2:9" x14ac:dyDescent="0.25">
      <c r="B489" t="s">
        <v>2416</v>
      </c>
      <c r="C489" t="s">
        <v>3000</v>
      </c>
      <c r="D489" t="s">
        <v>3000</v>
      </c>
      <c r="E489" t="s">
        <v>2995</v>
      </c>
      <c r="F489" t="s">
        <v>2996</v>
      </c>
      <c r="G489">
        <v>2023</v>
      </c>
      <c r="H489">
        <v>1.45598456303788E-3</v>
      </c>
    </row>
    <row r="490" spans="2:9" x14ac:dyDescent="0.25">
      <c r="B490" t="s">
        <v>2417</v>
      </c>
      <c r="C490" t="s">
        <v>3001</v>
      </c>
      <c r="D490" t="s">
        <v>3001</v>
      </c>
      <c r="E490" t="s">
        <v>2995</v>
      </c>
      <c r="F490" t="s">
        <v>2996</v>
      </c>
      <c r="G490">
        <v>2023</v>
      </c>
      <c r="H490">
        <v>5.14252445876947E-4</v>
      </c>
    </row>
    <row r="491" spans="2:9" x14ac:dyDescent="0.25">
      <c r="B491" t="s">
        <v>2418</v>
      </c>
      <c r="C491" t="s">
        <v>3002</v>
      </c>
      <c r="D491" t="s">
        <v>3002</v>
      </c>
      <c r="E491" t="s">
        <v>2995</v>
      </c>
      <c r="F491" t="s">
        <v>2996</v>
      </c>
      <c r="G491">
        <v>2023</v>
      </c>
      <c r="H491">
        <v>3.02122985220281E-4</v>
      </c>
      <c r="I491">
        <v>3.2168412721064998E-4</v>
      </c>
    </row>
    <row r="492" spans="2:9" x14ac:dyDescent="0.25">
      <c r="B492" t="s">
        <v>2419</v>
      </c>
      <c r="C492" t="s">
        <v>3003</v>
      </c>
      <c r="D492" t="s">
        <v>3003</v>
      </c>
      <c r="E492" t="s">
        <v>2995</v>
      </c>
      <c r="F492" t="s">
        <v>2996</v>
      </c>
      <c r="G492">
        <v>2023</v>
      </c>
      <c r="H492">
        <v>4.5714285714285703E-4</v>
      </c>
      <c r="I492">
        <v>4.7091676318779501E-4</v>
      </c>
    </row>
    <row r="493" spans="2:9" x14ac:dyDescent="0.25">
      <c r="B493" t="s">
        <v>2416</v>
      </c>
      <c r="C493" t="s">
        <v>3000</v>
      </c>
      <c r="D493" t="s">
        <v>3000</v>
      </c>
      <c r="E493" t="s">
        <v>2995</v>
      </c>
      <c r="F493" t="s">
        <v>2996</v>
      </c>
      <c r="G493">
        <v>2023</v>
      </c>
      <c r="I493">
        <v>1.4493966862287901E-3</v>
      </c>
    </row>
    <row r="494" spans="2:9" x14ac:dyDescent="0.25">
      <c r="B494" t="s">
        <v>2417</v>
      </c>
      <c r="C494" t="s">
        <v>3001</v>
      </c>
      <c r="D494" t="s">
        <v>3001</v>
      </c>
      <c r="E494" t="s">
        <v>2995</v>
      </c>
      <c r="F494" t="s">
        <v>2996</v>
      </c>
      <c r="G494">
        <v>2023</v>
      </c>
      <c r="I494">
        <v>5.0426996495926896E-4</v>
      </c>
    </row>
    <row r="495" spans="2:9" x14ac:dyDescent="0.25">
      <c r="B495" t="s">
        <v>2420</v>
      </c>
      <c r="C495" t="s">
        <v>3000</v>
      </c>
      <c r="D495" t="s">
        <v>3000</v>
      </c>
      <c r="E495" t="s">
        <v>2995</v>
      </c>
      <c r="F495" t="s">
        <v>2996</v>
      </c>
      <c r="G495">
        <v>2023</v>
      </c>
      <c r="H495">
        <v>1.45598456303788E-3</v>
      </c>
    </row>
    <row r="496" spans="2:9" x14ac:dyDescent="0.25">
      <c r="B496" t="s">
        <v>2421</v>
      </c>
      <c r="C496" t="s">
        <v>3001</v>
      </c>
      <c r="D496" t="s">
        <v>3001</v>
      </c>
      <c r="E496" t="s">
        <v>2995</v>
      </c>
      <c r="F496" t="s">
        <v>2996</v>
      </c>
      <c r="G496">
        <v>2023</v>
      </c>
      <c r="H496">
        <v>5.14252445876947E-4</v>
      </c>
    </row>
    <row r="497" spans="2:9" x14ac:dyDescent="0.25">
      <c r="B497" t="s">
        <v>2422</v>
      </c>
      <c r="C497" t="s">
        <v>3002</v>
      </c>
      <c r="D497" t="s">
        <v>3002</v>
      </c>
      <c r="E497" t="s">
        <v>2995</v>
      </c>
      <c r="F497" t="s">
        <v>2996</v>
      </c>
      <c r="G497">
        <v>2023</v>
      </c>
      <c r="H497">
        <v>3.02122985220281E-4</v>
      </c>
      <c r="I497">
        <v>3.2168412721064998E-4</v>
      </c>
    </row>
    <row r="498" spans="2:9" x14ac:dyDescent="0.25">
      <c r="B498" t="s">
        <v>2423</v>
      </c>
      <c r="C498" t="s">
        <v>3003</v>
      </c>
      <c r="D498" t="s">
        <v>3003</v>
      </c>
      <c r="E498" t="s">
        <v>2995</v>
      </c>
      <c r="F498" t="s">
        <v>2996</v>
      </c>
      <c r="G498">
        <v>2023</v>
      </c>
      <c r="H498">
        <v>4.5714285714285703E-4</v>
      </c>
      <c r="I498">
        <v>4.7091676318779501E-4</v>
      </c>
    </row>
    <row r="499" spans="2:9" x14ac:dyDescent="0.25">
      <c r="B499" t="s">
        <v>2420</v>
      </c>
      <c r="C499" t="s">
        <v>3000</v>
      </c>
      <c r="D499" t="s">
        <v>3000</v>
      </c>
      <c r="E499" t="s">
        <v>2995</v>
      </c>
      <c r="F499" t="s">
        <v>2996</v>
      </c>
      <c r="G499">
        <v>2023</v>
      </c>
      <c r="I499">
        <v>1.4493966862287901E-3</v>
      </c>
    </row>
    <row r="500" spans="2:9" x14ac:dyDescent="0.25">
      <c r="B500" t="s">
        <v>2421</v>
      </c>
      <c r="C500" t="s">
        <v>3001</v>
      </c>
      <c r="D500" t="s">
        <v>3001</v>
      </c>
      <c r="E500" t="s">
        <v>2995</v>
      </c>
      <c r="F500" t="s">
        <v>2996</v>
      </c>
      <c r="G500">
        <v>2023</v>
      </c>
      <c r="I500">
        <v>5.0426996495926896E-4</v>
      </c>
    </row>
    <row r="501" spans="2:9" x14ac:dyDescent="0.25">
      <c r="B501" t="s">
        <v>2424</v>
      </c>
      <c r="C501" t="s">
        <v>3000</v>
      </c>
      <c r="D501" t="s">
        <v>3000</v>
      </c>
      <c r="E501" t="s">
        <v>2995</v>
      </c>
      <c r="F501" t="s">
        <v>2996</v>
      </c>
      <c r="G501">
        <v>2023</v>
      </c>
      <c r="H501">
        <v>1.45598456303788E-3</v>
      </c>
    </row>
    <row r="502" spans="2:9" x14ac:dyDescent="0.25">
      <c r="B502" t="s">
        <v>2425</v>
      </c>
      <c r="C502" t="s">
        <v>3001</v>
      </c>
      <c r="D502" t="s">
        <v>3001</v>
      </c>
      <c r="E502" t="s">
        <v>2995</v>
      </c>
      <c r="F502" t="s">
        <v>2996</v>
      </c>
      <c r="G502">
        <v>2023</v>
      </c>
      <c r="H502">
        <v>5.14252445876947E-4</v>
      </c>
    </row>
    <row r="503" spans="2:9" x14ac:dyDescent="0.25">
      <c r="B503" t="s">
        <v>2426</v>
      </c>
      <c r="C503" t="s">
        <v>3002</v>
      </c>
      <c r="D503" t="s">
        <v>3002</v>
      </c>
      <c r="E503" t="s">
        <v>2995</v>
      </c>
      <c r="F503" t="s">
        <v>2996</v>
      </c>
      <c r="G503">
        <v>2023</v>
      </c>
      <c r="H503">
        <v>3.02122985220281E-4</v>
      </c>
      <c r="I503">
        <v>3.2168412721064998E-4</v>
      </c>
    </row>
    <row r="504" spans="2:9" x14ac:dyDescent="0.25">
      <c r="B504" t="s">
        <v>2427</v>
      </c>
      <c r="C504" t="s">
        <v>3003</v>
      </c>
      <c r="D504" t="s">
        <v>3003</v>
      </c>
      <c r="E504" t="s">
        <v>2995</v>
      </c>
      <c r="F504" t="s">
        <v>2996</v>
      </c>
      <c r="G504">
        <v>2023</v>
      </c>
      <c r="H504">
        <v>4.5714285714285703E-4</v>
      </c>
      <c r="I504">
        <v>4.7091676318779501E-4</v>
      </c>
    </row>
    <row r="505" spans="2:9" x14ac:dyDescent="0.25">
      <c r="B505" t="s">
        <v>2424</v>
      </c>
      <c r="C505" t="s">
        <v>3000</v>
      </c>
      <c r="D505" t="s">
        <v>3000</v>
      </c>
      <c r="E505" t="s">
        <v>2995</v>
      </c>
      <c r="F505" t="s">
        <v>2996</v>
      </c>
      <c r="G505">
        <v>2023</v>
      </c>
      <c r="I505">
        <v>1.4493966862287901E-3</v>
      </c>
    </row>
    <row r="506" spans="2:9" x14ac:dyDescent="0.25">
      <c r="B506" t="s">
        <v>2425</v>
      </c>
      <c r="C506" t="s">
        <v>3001</v>
      </c>
      <c r="D506" t="s">
        <v>3001</v>
      </c>
      <c r="E506" t="s">
        <v>2995</v>
      </c>
      <c r="F506" t="s">
        <v>2996</v>
      </c>
      <c r="G506">
        <v>2023</v>
      </c>
      <c r="I506">
        <v>5.0426996495926896E-4</v>
      </c>
    </row>
    <row r="507" spans="2:9" x14ac:dyDescent="0.25">
      <c r="B507" t="s">
        <v>2428</v>
      </c>
      <c r="C507" t="s">
        <v>3000</v>
      </c>
      <c r="D507" t="s">
        <v>3000</v>
      </c>
      <c r="E507" t="s">
        <v>2995</v>
      </c>
      <c r="F507" t="s">
        <v>2996</v>
      </c>
      <c r="G507">
        <v>2023</v>
      </c>
      <c r="H507">
        <v>1.45598456303788E-3</v>
      </c>
    </row>
    <row r="508" spans="2:9" x14ac:dyDescent="0.25">
      <c r="B508" t="s">
        <v>2429</v>
      </c>
      <c r="C508" t="s">
        <v>3001</v>
      </c>
      <c r="D508" t="s">
        <v>3001</v>
      </c>
      <c r="E508" t="s">
        <v>2995</v>
      </c>
      <c r="F508" t="s">
        <v>2996</v>
      </c>
      <c r="G508">
        <v>2023</v>
      </c>
      <c r="H508">
        <v>5.14252445876947E-4</v>
      </c>
    </row>
    <row r="509" spans="2:9" x14ac:dyDescent="0.25">
      <c r="B509" t="s">
        <v>2430</v>
      </c>
      <c r="C509" t="s">
        <v>3002</v>
      </c>
      <c r="D509" t="s">
        <v>3002</v>
      </c>
      <c r="E509" t="s">
        <v>2995</v>
      </c>
      <c r="F509" t="s">
        <v>2996</v>
      </c>
      <c r="G509">
        <v>2023</v>
      </c>
      <c r="H509">
        <v>3.02122985220281E-4</v>
      </c>
      <c r="I509">
        <v>3.2168412721064998E-4</v>
      </c>
    </row>
    <row r="510" spans="2:9" x14ac:dyDescent="0.25">
      <c r="B510" t="s">
        <v>2431</v>
      </c>
      <c r="C510" t="s">
        <v>3003</v>
      </c>
      <c r="D510" t="s">
        <v>3003</v>
      </c>
      <c r="E510" t="s">
        <v>2995</v>
      </c>
      <c r="F510" t="s">
        <v>2996</v>
      </c>
      <c r="G510">
        <v>2023</v>
      </c>
      <c r="H510">
        <v>4.5714285714285703E-4</v>
      </c>
      <c r="I510">
        <v>4.7091676318779501E-4</v>
      </c>
    </row>
    <row r="511" spans="2:9" x14ac:dyDescent="0.25">
      <c r="B511" t="s">
        <v>2428</v>
      </c>
      <c r="C511" t="s">
        <v>3000</v>
      </c>
      <c r="D511" t="s">
        <v>3000</v>
      </c>
      <c r="E511" t="s">
        <v>2995</v>
      </c>
      <c r="F511" t="s">
        <v>2996</v>
      </c>
      <c r="G511">
        <v>2023</v>
      </c>
      <c r="I511">
        <v>1.4493966862287901E-3</v>
      </c>
    </row>
    <row r="512" spans="2:9" x14ac:dyDescent="0.25">
      <c r="B512" t="s">
        <v>2429</v>
      </c>
      <c r="C512" t="s">
        <v>3001</v>
      </c>
      <c r="D512" t="s">
        <v>3001</v>
      </c>
      <c r="E512" t="s">
        <v>2995</v>
      </c>
      <c r="F512" t="s">
        <v>2996</v>
      </c>
      <c r="G512">
        <v>2023</v>
      </c>
      <c r="I512">
        <v>5.0426996495926896E-4</v>
      </c>
    </row>
    <row r="513" spans="2:9" x14ac:dyDescent="0.25">
      <c r="B513" t="s">
        <v>2432</v>
      </c>
      <c r="C513" t="s">
        <v>3000</v>
      </c>
      <c r="D513" t="s">
        <v>3000</v>
      </c>
      <c r="E513" t="s">
        <v>2995</v>
      </c>
      <c r="F513" t="s">
        <v>2996</v>
      </c>
      <c r="G513">
        <v>2023</v>
      </c>
      <c r="H513">
        <v>1.45598456303788E-3</v>
      </c>
    </row>
    <row r="514" spans="2:9" x14ac:dyDescent="0.25">
      <c r="B514" t="s">
        <v>2433</v>
      </c>
      <c r="C514" t="s">
        <v>3001</v>
      </c>
      <c r="D514" t="s">
        <v>3001</v>
      </c>
      <c r="E514" t="s">
        <v>2995</v>
      </c>
      <c r="F514" t="s">
        <v>2996</v>
      </c>
      <c r="G514">
        <v>2023</v>
      </c>
      <c r="H514">
        <v>5.14252445876947E-4</v>
      </c>
    </row>
    <row r="515" spans="2:9" x14ac:dyDescent="0.25">
      <c r="B515" t="s">
        <v>2434</v>
      </c>
      <c r="C515" t="s">
        <v>3002</v>
      </c>
      <c r="D515" t="s">
        <v>3002</v>
      </c>
      <c r="E515" t="s">
        <v>2995</v>
      </c>
      <c r="F515" t="s">
        <v>2996</v>
      </c>
      <c r="G515">
        <v>2023</v>
      </c>
      <c r="H515">
        <v>3.02122985220281E-4</v>
      </c>
      <c r="I515">
        <v>3.2168412721064998E-4</v>
      </c>
    </row>
    <row r="516" spans="2:9" x14ac:dyDescent="0.25">
      <c r="B516" t="s">
        <v>2435</v>
      </c>
      <c r="C516" t="s">
        <v>3003</v>
      </c>
      <c r="D516" t="s">
        <v>3003</v>
      </c>
      <c r="E516" t="s">
        <v>2995</v>
      </c>
      <c r="F516" t="s">
        <v>2996</v>
      </c>
      <c r="G516">
        <v>2023</v>
      </c>
      <c r="H516">
        <v>4.5714285714285703E-4</v>
      </c>
      <c r="I516">
        <v>4.7091676318779501E-4</v>
      </c>
    </row>
    <row r="517" spans="2:9" x14ac:dyDescent="0.25">
      <c r="B517" t="s">
        <v>2432</v>
      </c>
      <c r="C517" t="s">
        <v>3000</v>
      </c>
      <c r="D517" t="s">
        <v>3000</v>
      </c>
      <c r="E517" t="s">
        <v>2995</v>
      </c>
      <c r="F517" t="s">
        <v>2996</v>
      </c>
      <c r="G517">
        <v>2023</v>
      </c>
      <c r="I517">
        <v>1.4493966862287901E-3</v>
      </c>
    </row>
    <row r="518" spans="2:9" x14ac:dyDescent="0.25">
      <c r="B518" t="s">
        <v>2433</v>
      </c>
      <c r="C518" t="s">
        <v>3001</v>
      </c>
      <c r="D518" t="s">
        <v>3001</v>
      </c>
      <c r="E518" t="s">
        <v>2995</v>
      </c>
      <c r="F518" t="s">
        <v>2996</v>
      </c>
      <c r="G518">
        <v>2023</v>
      </c>
      <c r="I518">
        <v>5.0426996495926896E-4</v>
      </c>
    </row>
    <row r="519" spans="2:9" x14ac:dyDescent="0.25">
      <c r="B519" t="s">
        <v>2436</v>
      </c>
      <c r="C519" t="s">
        <v>3000</v>
      </c>
      <c r="D519" t="s">
        <v>3000</v>
      </c>
      <c r="E519" t="s">
        <v>2995</v>
      </c>
      <c r="F519" t="s">
        <v>2996</v>
      </c>
      <c r="G519">
        <v>2023</v>
      </c>
      <c r="H519">
        <v>1.45598456303788E-3</v>
      </c>
    </row>
    <row r="520" spans="2:9" x14ac:dyDescent="0.25">
      <c r="B520" t="s">
        <v>2437</v>
      </c>
      <c r="C520" t="s">
        <v>3001</v>
      </c>
      <c r="D520" t="s">
        <v>3001</v>
      </c>
      <c r="E520" t="s">
        <v>2995</v>
      </c>
      <c r="F520" t="s">
        <v>2996</v>
      </c>
      <c r="G520">
        <v>2023</v>
      </c>
      <c r="H520">
        <v>5.14252445876947E-4</v>
      </c>
    </row>
    <row r="521" spans="2:9" x14ac:dyDescent="0.25">
      <c r="B521" t="s">
        <v>2438</v>
      </c>
      <c r="C521" t="s">
        <v>3002</v>
      </c>
      <c r="D521" t="s">
        <v>3002</v>
      </c>
      <c r="E521" t="s">
        <v>2995</v>
      </c>
      <c r="F521" t="s">
        <v>2996</v>
      </c>
      <c r="G521">
        <v>2023</v>
      </c>
      <c r="H521">
        <v>3.02122985220281E-4</v>
      </c>
      <c r="I521">
        <v>3.2168412721064998E-4</v>
      </c>
    </row>
    <row r="522" spans="2:9" x14ac:dyDescent="0.25">
      <c r="B522" t="s">
        <v>2439</v>
      </c>
      <c r="C522" t="s">
        <v>3003</v>
      </c>
      <c r="D522" t="s">
        <v>3003</v>
      </c>
      <c r="E522" t="s">
        <v>2995</v>
      </c>
      <c r="F522" t="s">
        <v>2996</v>
      </c>
      <c r="G522">
        <v>2023</v>
      </c>
      <c r="H522">
        <v>4.5714285714285703E-4</v>
      </c>
      <c r="I522">
        <v>4.7091676318779501E-4</v>
      </c>
    </row>
    <row r="523" spans="2:9" x14ac:dyDescent="0.25">
      <c r="B523" t="s">
        <v>2436</v>
      </c>
      <c r="C523" t="s">
        <v>3000</v>
      </c>
      <c r="D523" t="s">
        <v>3000</v>
      </c>
      <c r="E523" t="s">
        <v>2995</v>
      </c>
      <c r="F523" t="s">
        <v>2996</v>
      </c>
      <c r="G523">
        <v>2023</v>
      </c>
      <c r="I523">
        <v>1.4493966862287901E-3</v>
      </c>
    </row>
    <row r="524" spans="2:9" x14ac:dyDescent="0.25">
      <c r="B524" t="s">
        <v>2437</v>
      </c>
      <c r="C524" t="s">
        <v>3001</v>
      </c>
      <c r="D524" t="s">
        <v>3001</v>
      </c>
      <c r="E524" t="s">
        <v>2995</v>
      </c>
      <c r="F524" t="s">
        <v>2996</v>
      </c>
      <c r="G524">
        <v>2023</v>
      </c>
      <c r="I524">
        <v>5.0426996495926896E-4</v>
      </c>
    </row>
    <row r="525" spans="2:9" x14ac:dyDescent="0.25">
      <c r="B525" t="s">
        <v>2440</v>
      </c>
      <c r="C525" t="s">
        <v>3000</v>
      </c>
      <c r="D525" t="s">
        <v>3000</v>
      </c>
      <c r="E525" t="s">
        <v>2995</v>
      </c>
      <c r="F525" t="s">
        <v>2996</v>
      </c>
      <c r="G525">
        <v>2023</v>
      </c>
      <c r="H525">
        <v>1.45598456303788E-3</v>
      </c>
    </row>
    <row r="526" spans="2:9" x14ac:dyDescent="0.25">
      <c r="B526" t="s">
        <v>2441</v>
      </c>
      <c r="C526" t="s">
        <v>3001</v>
      </c>
      <c r="D526" t="s">
        <v>3001</v>
      </c>
      <c r="E526" t="s">
        <v>2995</v>
      </c>
      <c r="F526" t="s">
        <v>2996</v>
      </c>
      <c r="G526">
        <v>2023</v>
      </c>
      <c r="H526">
        <v>5.14252445876947E-4</v>
      </c>
    </row>
    <row r="527" spans="2:9" x14ac:dyDescent="0.25">
      <c r="B527" t="s">
        <v>2442</v>
      </c>
      <c r="C527" t="s">
        <v>3002</v>
      </c>
      <c r="D527" t="s">
        <v>3002</v>
      </c>
      <c r="E527" t="s">
        <v>2995</v>
      </c>
      <c r="F527" t="s">
        <v>2996</v>
      </c>
      <c r="G527">
        <v>2023</v>
      </c>
      <c r="H527">
        <v>3.02122985220281E-4</v>
      </c>
      <c r="I527">
        <v>3.2168412721064998E-4</v>
      </c>
    </row>
    <row r="528" spans="2:9" x14ac:dyDescent="0.25">
      <c r="B528" t="s">
        <v>2443</v>
      </c>
      <c r="C528" t="s">
        <v>3003</v>
      </c>
      <c r="D528" t="s">
        <v>3003</v>
      </c>
      <c r="E528" t="s">
        <v>2995</v>
      </c>
      <c r="F528" t="s">
        <v>2996</v>
      </c>
      <c r="G528">
        <v>2023</v>
      </c>
      <c r="H528">
        <v>4.5714285714285703E-4</v>
      </c>
      <c r="I528">
        <v>4.7091676318779501E-4</v>
      </c>
    </row>
    <row r="529" spans="2:9" x14ac:dyDescent="0.25">
      <c r="B529" t="s">
        <v>2440</v>
      </c>
      <c r="C529" t="s">
        <v>3000</v>
      </c>
      <c r="D529" t="s">
        <v>3000</v>
      </c>
      <c r="E529" t="s">
        <v>2995</v>
      </c>
      <c r="F529" t="s">
        <v>2996</v>
      </c>
      <c r="G529">
        <v>2023</v>
      </c>
      <c r="I529">
        <v>1.4493966862287901E-3</v>
      </c>
    </row>
    <row r="530" spans="2:9" x14ac:dyDescent="0.25">
      <c r="B530" t="s">
        <v>2441</v>
      </c>
      <c r="C530" t="s">
        <v>3001</v>
      </c>
      <c r="D530" t="s">
        <v>3001</v>
      </c>
      <c r="E530" t="s">
        <v>2995</v>
      </c>
      <c r="F530" t="s">
        <v>2996</v>
      </c>
      <c r="G530">
        <v>2023</v>
      </c>
      <c r="I530">
        <v>5.0426996495926896E-4</v>
      </c>
    </row>
    <row r="531" spans="2:9" x14ac:dyDescent="0.25">
      <c r="B531" t="s">
        <v>2444</v>
      </c>
      <c r="C531" t="s">
        <v>3000</v>
      </c>
      <c r="D531" t="s">
        <v>3000</v>
      </c>
      <c r="E531" t="s">
        <v>2995</v>
      </c>
      <c r="F531" t="s">
        <v>2996</v>
      </c>
      <c r="G531">
        <v>2023</v>
      </c>
      <c r="H531">
        <v>1.45598456303788E-3</v>
      </c>
    </row>
    <row r="532" spans="2:9" x14ac:dyDescent="0.25">
      <c r="B532" t="s">
        <v>2445</v>
      </c>
      <c r="C532" t="s">
        <v>3001</v>
      </c>
      <c r="D532" t="s">
        <v>3001</v>
      </c>
      <c r="E532" t="s">
        <v>2995</v>
      </c>
      <c r="F532" t="s">
        <v>2996</v>
      </c>
      <c r="G532">
        <v>2023</v>
      </c>
      <c r="H532">
        <v>5.14252445876947E-4</v>
      </c>
    </row>
    <row r="533" spans="2:9" x14ac:dyDescent="0.25">
      <c r="B533" t="s">
        <v>2446</v>
      </c>
      <c r="C533" t="s">
        <v>3002</v>
      </c>
      <c r="D533" t="s">
        <v>3002</v>
      </c>
      <c r="E533" t="s">
        <v>2995</v>
      </c>
      <c r="F533" t="s">
        <v>2996</v>
      </c>
      <c r="G533">
        <v>2023</v>
      </c>
      <c r="H533">
        <v>3.02122985220281E-4</v>
      </c>
      <c r="I533">
        <v>3.2168412721064998E-4</v>
      </c>
    </row>
    <row r="534" spans="2:9" x14ac:dyDescent="0.25">
      <c r="B534" t="s">
        <v>2447</v>
      </c>
      <c r="C534" t="s">
        <v>3003</v>
      </c>
      <c r="D534" t="s">
        <v>3003</v>
      </c>
      <c r="E534" t="s">
        <v>2995</v>
      </c>
      <c r="F534" t="s">
        <v>2996</v>
      </c>
      <c r="G534">
        <v>2023</v>
      </c>
      <c r="H534">
        <v>4.5714285714285703E-4</v>
      </c>
      <c r="I534">
        <v>4.7091676318779501E-4</v>
      </c>
    </row>
    <row r="535" spans="2:9" x14ac:dyDescent="0.25">
      <c r="B535" t="s">
        <v>2444</v>
      </c>
      <c r="C535" t="s">
        <v>3000</v>
      </c>
      <c r="D535" t="s">
        <v>3000</v>
      </c>
      <c r="E535" t="s">
        <v>2995</v>
      </c>
      <c r="F535" t="s">
        <v>2996</v>
      </c>
      <c r="G535">
        <v>2023</v>
      </c>
      <c r="I535">
        <v>1.4493966862287901E-3</v>
      </c>
    </row>
    <row r="536" spans="2:9" x14ac:dyDescent="0.25">
      <c r="B536" t="s">
        <v>2445</v>
      </c>
      <c r="C536" t="s">
        <v>3001</v>
      </c>
      <c r="D536" t="s">
        <v>3001</v>
      </c>
      <c r="E536" t="s">
        <v>2995</v>
      </c>
      <c r="F536" t="s">
        <v>2996</v>
      </c>
      <c r="G536">
        <v>2023</v>
      </c>
      <c r="I536">
        <v>5.0426996495926896E-4</v>
      </c>
    </row>
    <row r="537" spans="2:9" x14ac:dyDescent="0.25">
      <c r="B537" t="s">
        <v>2448</v>
      </c>
      <c r="C537" t="s">
        <v>3000</v>
      </c>
      <c r="D537" t="s">
        <v>3000</v>
      </c>
      <c r="E537" t="s">
        <v>2995</v>
      </c>
      <c r="F537" t="s">
        <v>2996</v>
      </c>
      <c r="G537">
        <v>2023</v>
      </c>
      <c r="H537">
        <v>8.3973354811448897E-4</v>
      </c>
    </row>
    <row r="538" spans="2:9" x14ac:dyDescent="0.25">
      <c r="B538" t="s">
        <v>2449</v>
      </c>
      <c r="C538" t="s">
        <v>3001</v>
      </c>
      <c r="D538" t="s">
        <v>3001</v>
      </c>
      <c r="E538" t="s">
        <v>2995</v>
      </c>
      <c r="F538" t="s">
        <v>2996</v>
      </c>
      <c r="G538">
        <v>2023</v>
      </c>
      <c r="H538">
        <v>6.06892439083109E-4</v>
      </c>
    </row>
    <row r="539" spans="2:9" x14ac:dyDescent="0.25">
      <c r="B539" t="s">
        <v>2450</v>
      </c>
      <c r="C539" t="s">
        <v>3002</v>
      </c>
      <c r="D539" t="s">
        <v>3002</v>
      </c>
      <c r="E539" t="s">
        <v>2995</v>
      </c>
      <c r="F539" t="s">
        <v>2996</v>
      </c>
      <c r="G539">
        <v>2023</v>
      </c>
      <c r="H539">
        <v>2.9286133917975102E-4</v>
      </c>
      <c r="I539">
        <v>3.2637435308748101E-4</v>
      </c>
    </row>
    <row r="540" spans="2:9" x14ac:dyDescent="0.25">
      <c r="B540" t="s">
        <v>2451</v>
      </c>
      <c r="C540" t="s">
        <v>3003</v>
      </c>
      <c r="D540" t="s">
        <v>3003</v>
      </c>
      <c r="E540" t="s">
        <v>2995</v>
      </c>
      <c r="F540" t="s">
        <v>2996</v>
      </c>
      <c r="G540">
        <v>2023</v>
      </c>
      <c r="H540">
        <v>4.4444444444444399E-5</v>
      </c>
      <c r="I540">
        <v>4.57835741988134E-5</v>
      </c>
    </row>
    <row r="541" spans="2:9" x14ac:dyDescent="0.25">
      <c r="B541" t="s">
        <v>2448</v>
      </c>
      <c r="C541" t="s">
        <v>3000</v>
      </c>
      <c r="D541" t="s">
        <v>3000</v>
      </c>
      <c r="E541" t="s">
        <v>2995</v>
      </c>
      <c r="F541" t="s">
        <v>2996</v>
      </c>
      <c r="G541">
        <v>2023</v>
      </c>
      <c r="I541">
        <v>8.4176015613739098E-4</v>
      </c>
    </row>
    <row r="542" spans="2:9" x14ac:dyDescent="0.25">
      <c r="B542" t="s">
        <v>2449</v>
      </c>
      <c r="C542" t="s">
        <v>3001</v>
      </c>
      <c r="D542" t="s">
        <v>3001</v>
      </c>
      <c r="E542" t="s">
        <v>2995</v>
      </c>
      <c r="F542" t="s">
        <v>2996</v>
      </c>
      <c r="G542">
        <v>2023</v>
      </c>
      <c r="I542">
        <v>5.9412239775358104E-4</v>
      </c>
    </row>
    <row r="543" spans="2:9" x14ac:dyDescent="0.25">
      <c r="B543" t="s">
        <v>2452</v>
      </c>
      <c r="C543" t="s">
        <v>3000</v>
      </c>
      <c r="D543" t="s">
        <v>3000</v>
      </c>
      <c r="E543" t="s">
        <v>2995</v>
      </c>
      <c r="F543" t="s">
        <v>2996</v>
      </c>
      <c r="G543">
        <v>2023</v>
      </c>
      <c r="H543">
        <v>8.3973354811448897E-4</v>
      </c>
    </row>
    <row r="544" spans="2:9" x14ac:dyDescent="0.25">
      <c r="B544" t="s">
        <v>2453</v>
      </c>
      <c r="C544" t="s">
        <v>3001</v>
      </c>
      <c r="D544" t="s">
        <v>3001</v>
      </c>
      <c r="E544" t="s">
        <v>2995</v>
      </c>
      <c r="F544" t="s">
        <v>2996</v>
      </c>
      <c r="G544">
        <v>2023</v>
      </c>
      <c r="H544">
        <v>6.06892439083109E-4</v>
      </c>
    </row>
    <row r="545" spans="2:9" x14ac:dyDescent="0.25">
      <c r="B545" t="s">
        <v>2454</v>
      </c>
      <c r="C545" t="s">
        <v>3002</v>
      </c>
      <c r="D545" t="s">
        <v>3002</v>
      </c>
      <c r="E545" t="s">
        <v>2995</v>
      </c>
      <c r="F545" t="s">
        <v>2996</v>
      </c>
      <c r="G545">
        <v>2023</v>
      </c>
      <c r="H545">
        <v>2.9286133917975102E-4</v>
      </c>
      <c r="I545">
        <v>3.2637435308748101E-4</v>
      </c>
    </row>
    <row r="546" spans="2:9" x14ac:dyDescent="0.25">
      <c r="B546" t="s">
        <v>2455</v>
      </c>
      <c r="C546" t="s">
        <v>3003</v>
      </c>
      <c r="D546" t="s">
        <v>3003</v>
      </c>
      <c r="E546" t="s">
        <v>2995</v>
      </c>
      <c r="F546" t="s">
        <v>2996</v>
      </c>
      <c r="G546">
        <v>2023</v>
      </c>
      <c r="H546">
        <v>4.4444444444444399E-5</v>
      </c>
      <c r="I546">
        <v>4.57835741988134E-5</v>
      </c>
    </row>
    <row r="547" spans="2:9" x14ac:dyDescent="0.25">
      <c r="B547" t="s">
        <v>2452</v>
      </c>
      <c r="C547" t="s">
        <v>3000</v>
      </c>
      <c r="D547" t="s">
        <v>3000</v>
      </c>
      <c r="E547" t="s">
        <v>2995</v>
      </c>
      <c r="F547" t="s">
        <v>2996</v>
      </c>
      <c r="G547">
        <v>2023</v>
      </c>
      <c r="I547">
        <v>8.4176015613739098E-4</v>
      </c>
    </row>
    <row r="548" spans="2:9" x14ac:dyDescent="0.25">
      <c r="B548" t="s">
        <v>2453</v>
      </c>
      <c r="C548" t="s">
        <v>3001</v>
      </c>
      <c r="D548" t="s">
        <v>3001</v>
      </c>
      <c r="E548" t="s">
        <v>2995</v>
      </c>
      <c r="F548" t="s">
        <v>2996</v>
      </c>
      <c r="G548">
        <v>2023</v>
      </c>
      <c r="I548">
        <v>5.9412239775358104E-4</v>
      </c>
    </row>
    <row r="549" spans="2:9" x14ac:dyDescent="0.25">
      <c r="B549" t="s">
        <v>2456</v>
      </c>
      <c r="C549" t="s">
        <v>3000</v>
      </c>
      <c r="D549" t="s">
        <v>3000</v>
      </c>
      <c r="E549" t="s">
        <v>2995</v>
      </c>
      <c r="F549" t="s">
        <v>2996</v>
      </c>
      <c r="G549">
        <v>2023</v>
      </c>
      <c r="H549">
        <v>8.3973354811448897E-4</v>
      </c>
    </row>
    <row r="550" spans="2:9" x14ac:dyDescent="0.25">
      <c r="B550" t="s">
        <v>2457</v>
      </c>
      <c r="C550" t="s">
        <v>3001</v>
      </c>
      <c r="D550" t="s">
        <v>3001</v>
      </c>
      <c r="E550" t="s">
        <v>2995</v>
      </c>
      <c r="F550" t="s">
        <v>2996</v>
      </c>
      <c r="G550">
        <v>2023</v>
      </c>
      <c r="H550">
        <v>6.06892439083109E-4</v>
      </c>
    </row>
    <row r="551" spans="2:9" x14ac:dyDescent="0.25">
      <c r="B551" t="s">
        <v>2458</v>
      </c>
      <c r="C551" t="s">
        <v>3002</v>
      </c>
      <c r="D551" t="s">
        <v>3002</v>
      </c>
      <c r="E551" t="s">
        <v>2995</v>
      </c>
      <c r="F551" t="s">
        <v>2996</v>
      </c>
      <c r="G551">
        <v>2023</v>
      </c>
      <c r="H551">
        <v>2.9286133917975102E-4</v>
      </c>
      <c r="I551">
        <v>3.2637435308748101E-4</v>
      </c>
    </row>
    <row r="552" spans="2:9" x14ac:dyDescent="0.25">
      <c r="B552" t="s">
        <v>2459</v>
      </c>
      <c r="C552" t="s">
        <v>3003</v>
      </c>
      <c r="D552" t="s">
        <v>3003</v>
      </c>
      <c r="E552" t="s">
        <v>2995</v>
      </c>
      <c r="F552" t="s">
        <v>2996</v>
      </c>
      <c r="G552">
        <v>2023</v>
      </c>
      <c r="H552">
        <v>4.4444444444444399E-5</v>
      </c>
      <c r="I552">
        <v>4.57835741988134E-5</v>
      </c>
    </row>
    <row r="553" spans="2:9" x14ac:dyDescent="0.25">
      <c r="B553" t="s">
        <v>2456</v>
      </c>
      <c r="C553" t="s">
        <v>3000</v>
      </c>
      <c r="D553" t="s">
        <v>3000</v>
      </c>
      <c r="E553" t="s">
        <v>2995</v>
      </c>
      <c r="F553" t="s">
        <v>2996</v>
      </c>
      <c r="G553">
        <v>2023</v>
      </c>
      <c r="I553">
        <v>8.4176015613739098E-4</v>
      </c>
    </row>
    <row r="554" spans="2:9" x14ac:dyDescent="0.25">
      <c r="B554" t="s">
        <v>2457</v>
      </c>
      <c r="C554" t="s">
        <v>3001</v>
      </c>
      <c r="D554" t="s">
        <v>3001</v>
      </c>
      <c r="E554" t="s">
        <v>2995</v>
      </c>
      <c r="F554" t="s">
        <v>2996</v>
      </c>
      <c r="G554">
        <v>2023</v>
      </c>
      <c r="I554">
        <v>5.9412239775358104E-4</v>
      </c>
    </row>
    <row r="555" spans="2:9" x14ac:dyDescent="0.25">
      <c r="B555" t="s">
        <v>2460</v>
      </c>
      <c r="C555" t="s">
        <v>3000</v>
      </c>
      <c r="D555" t="s">
        <v>3000</v>
      </c>
      <c r="E555" t="s">
        <v>2995</v>
      </c>
      <c r="F555" t="s">
        <v>2996</v>
      </c>
      <c r="G555">
        <v>2023</v>
      </c>
      <c r="H555">
        <v>8.3973354811448897E-4</v>
      </c>
    </row>
    <row r="556" spans="2:9" x14ac:dyDescent="0.25">
      <c r="B556" t="s">
        <v>2461</v>
      </c>
      <c r="C556" t="s">
        <v>3001</v>
      </c>
      <c r="D556" t="s">
        <v>3001</v>
      </c>
      <c r="E556" t="s">
        <v>2995</v>
      </c>
      <c r="F556" t="s">
        <v>2996</v>
      </c>
      <c r="G556">
        <v>2023</v>
      </c>
      <c r="H556">
        <v>6.06892439083109E-4</v>
      </c>
    </row>
    <row r="557" spans="2:9" x14ac:dyDescent="0.25">
      <c r="B557" t="s">
        <v>2462</v>
      </c>
      <c r="C557" t="s">
        <v>3002</v>
      </c>
      <c r="D557" t="s">
        <v>3002</v>
      </c>
      <c r="E557" t="s">
        <v>2995</v>
      </c>
      <c r="F557" t="s">
        <v>2996</v>
      </c>
      <c r="G557">
        <v>2023</v>
      </c>
      <c r="H557">
        <v>2.9286133917975102E-4</v>
      </c>
      <c r="I557">
        <v>3.2637435308748101E-4</v>
      </c>
    </row>
    <row r="558" spans="2:9" x14ac:dyDescent="0.25">
      <c r="B558" t="s">
        <v>2463</v>
      </c>
      <c r="C558" t="s">
        <v>3003</v>
      </c>
      <c r="D558" t="s">
        <v>3003</v>
      </c>
      <c r="E558" t="s">
        <v>2995</v>
      </c>
      <c r="F558" t="s">
        <v>2996</v>
      </c>
      <c r="G558">
        <v>2023</v>
      </c>
      <c r="H558">
        <v>4.4444444444444399E-5</v>
      </c>
      <c r="I558">
        <v>4.57835741988134E-5</v>
      </c>
    </row>
    <row r="559" spans="2:9" x14ac:dyDescent="0.25">
      <c r="B559" t="s">
        <v>2460</v>
      </c>
      <c r="C559" t="s">
        <v>3000</v>
      </c>
      <c r="D559" t="s">
        <v>3000</v>
      </c>
      <c r="E559" t="s">
        <v>2995</v>
      </c>
      <c r="F559" t="s">
        <v>2996</v>
      </c>
      <c r="G559">
        <v>2023</v>
      </c>
      <c r="I559">
        <v>8.4176015613739098E-4</v>
      </c>
    </row>
    <row r="560" spans="2:9" x14ac:dyDescent="0.25">
      <c r="B560" t="s">
        <v>2461</v>
      </c>
      <c r="C560" t="s">
        <v>3001</v>
      </c>
      <c r="D560" t="s">
        <v>3001</v>
      </c>
      <c r="E560" t="s">
        <v>2995</v>
      </c>
      <c r="F560" t="s">
        <v>2996</v>
      </c>
      <c r="G560">
        <v>2023</v>
      </c>
      <c r="I560">
        <v>5.9412239775358104E-4</v>
      </c>
    </row>
    <row r="561" spans="2:9" x14ac:dyDescent="0.25">
      <c r="B561" t="s">
        <v>2464</v>
      </c>
      <c r="C561" t="s">
        <v>3000</v>
      </c>
      <c r="D561" t="s">
        <v>3000</v>
      </c>
      <c r="E561" t="s">
        <v>2995</v>
      </c>
      <c r="F561" t="s">
        <v>2996</v>
      </c>
      <c r="G561">
        <v>2023</v>
      </c>
      <c r="H561">
        <v>8.3973354811448897E-4</v>
      </c>
    </row>
    <row r="562" spans="2:9" x14ac:dyDescent="0.25">
      <c r="B562" t="s">
        <v>2465</v>
      </c>
      <c r="C562" t="s">
        <v>3001</v>
      </c>
      <c r="D562" t="s">
        <v>3001</v>
      </c>
      <c r="E562" t="s">
        <v>2995</v>
      </c>
      <c r="F562" t="s">
        <v>2996</v>
      </c>
      <c r="G562">
        <v>2023</v>
      </c>
      <c r="H562">
        <v>6.06892439083109E-4</v>
      </c>
    </row>
    <row r="563" spans="2:9" x14ac:dyDescent="0.25">
      <c r="B563" t="s">
        <v>2466</v>
      </c>
      <c r="C563" t="s">
        <v>3002</v>
      </c>
      <c r="D563" t="s">
        <v>3002</v>
      </c>
      <c r="E563" t="s">
        <v>2995</v>
      </c>
      <c r="F563" t="s">
        <v>2996</v>
      </c>
      <c r="G563">
        <v>2023</v>
      </c>
      <c r="H563">
        <v>2.9286133917975102E-4</v>
      </c>
      <c r="I563">
        <v>3.2637435308748101E-4</v>
      </c>
    </row>
    <row r="564" spans="2:9" x14ac:dyDescent="0.25">
      <c r="B564" t="s">
        <v>2467</v>
      </c>
      <c r="C564" t="s">
        <v>3003</v>
      </c>
      <c r="D564" t="s">
        <v>3003</v>
      </c>
      <c r="E564" t="s">
        <v>2995</v>
      </c>
      <c r="F564" t="s">
        <v>2996</v>
      </c>
      <c r="G564">
        <v>2023</v>
      </c>
      <c r="H564">
        <v>4.4444444444444399E-5</v>
      </c>
      <c r="I564">
        <v>4.57835741988134E-5</v>
      </c>
    </row>
    <row r="565" spans="2:9" x14ac:dyDescent="0.25">
      <c r="B565" t="s">
        <v>2464</v>
      </c>
      <c r="C565" t="s">
        <v>3000</v>
      </c>
      <c r="D565" t="s">
        <v>3000</v>
      </c>
      <c r="E565" t="s">
        <v>2995</v>
      </c>
      <c r="F565" t="s">
        <v>2996</v>
      </c>
      <c r="G565">
        <v>2023</v>
      </c>
      <c r="I565">
        <v>8.4176015613739098E-4</v>
      </c>
    </row>
    <row r="566" spans="2:9" x14ac:dyDescent="0.25">
      <c r="B566" t="s">
        <v>2465</v>
      </c>
      <c r="C566" t="s">
        <v>3001</v>
      </c>
      <c r="D566" t="s">
        <v>3001</v>
      </c>
      <c r="E566" t="s">
        <v>2995</v>
      </c>
      <c r="F566" t="s">
        <v>2996</v>
      </c>
      <c r="G566">
        <v>2023</v>
      </c>
      <c r="I566">
        <v>5.9412239775358104E-4</v>
      </c>
    </row>
    <row r="567" spans="2:9" x14ac:dyDescent="0.25">
      <c r="B567" t="s">
        <v>2468</v>
      </c>
      <c r="C567" t="s">
        <v>3000</v>
      </c>
      <c r="D567" t="s">
        <v>3000</v>
      </c>
      <c r="E567" t="s">
        <v>2995</v>
      </c>
      <c r="F567" t="s">
        <v>2996</v>
      </c>
      <c r="G567">
        <v>2023</v>
      </c>
      <c r="H567">
        <v>8.3973354811448897E-4</v>
      </c>
    </row>
    <row r="568" spans="2:9" x14ac:dyDescent="0.25">
      <c r="B568" t="s">
        <v>2469</v>
      </c>
      <c r="C568" t="s">
        <v>3001</v>
      </c>
      <c r="D568" t="s">
        <v>3001</v>
      </c>
      <c r="E568" t="s">
        <v>2995</v>
      </c>
      <c r="F568" t="s">
        <v>2996</v>
      </c>
      <c r="G568">
        <v>2023</v>
      </c>
      <c r="H568">
        <v>6.06892439083109E-4</v>
      </c>
    </row>
    <row r="569" spans="2:9" x14ac:dyDescent="0.25">
      <c r="B569" t="s">
        <v>2470</v>
      </c>
      <c r="C569" t="s">
        <v>3002</v>
      </c>
      <c r="D569" t="s">
        <v>3002</v>
      </c>
      <c r="E569" t="s">
        <v>2995</v>
      </c>
      <c r="F569" t="s">
        <v>2996</v>
      </c>
      <c r="G569">
        <v>2023</v>
      </c>
      <c r="H569">
        <v>2.9286133917975102E-4</v>
      </c>
      <c r="I569">
        <v>3.2637435308748101E-4</v>
      </c>
    </row>
    <row r="570" spans="2:9" x14ac:dyDescent="0.25">
      <c r="B570" t="s">
        <v>2471</v>
      </c>
      <c r="C570" t="s">
        <v>3003</v>
      </c>
      <c r="D570" t="s">
        <v>3003</v>
      </c>
      <c r="E570" t="s">
        <v>2995</v>
      </c>
      <c r="F570" t="s">
        <v>2996</v>
      </c>
      <c r="G570">
        <v>2023</v>
      </c>
      <c r="H570">
        <v>4.4444444444444399E-5</v>
      </c>
      <c r="I570">
        <v>4.57835741988134E-5</v>
      </c>
    </row>
    <row r="571" spans="2:9" x14ac:dyDescent="0.25">
      <c r="B571" t="s">
        <v>2468</v>
      </c>
      <c r="C571" t="s">
        <v>3000</v>
      </c>
      <c r="D571" t="s">
        <v>3000</v>
      </c>
      <c r="E571" t="s">
        <v>2995</v>
      </c>
      <c r="F571" t="s">
        <v>2996</v>
      </c>
      <c r="G571">
        <v>2023</v>
      </c>
      <c r="I571">
        <v>8.4176015613739098E-4</v>
      </c>
    </row>
    <row r="572" spans="2:9" x14ac:dyDescent="0.25">
      <c r="B572" t="s">
        <v>2469</v>
      </c>
      <c r="C572" t="s">
        <v>3001</v>
      </c>
      <c r="D572" t="s">
        <v>3001</v>
      </c>
      <c r="E572" t="s">
        <v>2995</v>
      </c>
      <c r="F572" t="s">
        <v>2996</v>
      </c>
      <c r="G572">
        <v>2023</v>
      </c>
      <c r="I572">
        <v>5.9412239775358104E-4</v>
      </c>
    </row>
    <row r="573" spans="2:9" x14ac:dyDescent="0.25">
      <c r="B573" t="s">
        <v>2472</v>
      </c>
      <c r="C573" t="s">
        <v>3000</v>
      </c>
      <c r="D573" t="s">
        <v>3000</v>
      </c>
      <c r="E573" t="s">
        <v>2995</v>
      </c>
      <c r="F573" t="s">
        <v>2996</v>
      </c>
      <c r="G573">
        <v>2023</v>
      </c>
      <c r="H573">
        <v>8.3973354811448897E-4</v>
      </c>
    </row>
    <row r="574" spans="2:9" x14ac:dyDescent="0.25">
      <c r="B574" t="s">
        <v>2473</v>
      </c>
      <c r="C574" t="s">
        <v>3001</v>
      </c>
      <c r="D574" t="s">
        <v>3001</v>
      </c>
      <c r="E574" t="s">
        <v>2995</v>
      </c>
      <c r="F574" t="s">
        <v>2996</v>
      </c>
      <c r="G574">
        <v>2023</v>
      </c>
      <c r="H574">
        <v>6.06892439083109E-4</v>
      </c>
    </row>
    <row r="575" spans="2:9" x14ac:dyDescent="0.25">
      <c r="B575" t="s">
        <v>2474</v>
      </c>
      <c r="C575" t="s">
        <v>3002</v>
      </c>
      <c r="D575" t="s">
        <v>3002</v>
      </c>
      <c r="E575" t="s">
        <v>2995</v>
      </c>
      <c r="F575" t="s">
        <v>2996</v>
      </c>
      <c r="G575">
        <v>2023</v>
      </c>
      <c r="H575">
        <v>2.9286133917975102E-4</v>
      </c>
      <c r="I575">
        <v>3.2637435308748101E-4</v>
      </c>
    </row>
    <row r="576" spans="2:9" x14ac:dyDescent="0.25">
      <c r="B576" t="s">
        <v>2475</v>
      </c>
      <c r="C576" t="s">
        <v>3003</v>
      </c>
      <c r="D576" t="s">
        <v>3003</v>
      </c>
      <c r="E576" t="s">
        <v>2995</v>
      </c>
      <c r="F576" t="s">
        <v>2996</v>
      </c>
      <c r="G576">
        <v>2023</v>
      </c>
      <c r="H576">
        <v>4.4444444444444399E-5</v>
      </c>
      <c r="I576">
        <v>4.57835741988134E-5</v>
      </c>
    </row>
    <row r="577" spans="2:9" x14ac:dyDescent="0.25">
      <c r="B577" t="s">
        <v>2472</v>
      </c>
      <c r="C577" t="s">
        <v>3000</v>
      </c>
      <c r="D577" t="s">
        <v>3000</v>
      </c>
      <c r="E577" t="s">
        <v>2995</v>
      </c>
      <c r="F577" t="s">
        <v>2996</v>
      </c>
      <c r="G577">
        <v>2023</v>
      </c>
      <c r="I577">
        <v>8.4176015613739098E-4</v>
      </c>
    </row>
    <row r="578" spans="2:9" x14ac:dyDescent="0.25">
      <c r="B578" t="s">
        <v>2473</v>
      </c>
      <c r="C578" t="s">
        <v>3001</v>
      </c>
      <c r="D578" t="s">
        <v>3001</v>
      </c>
      <c r="E578" t="s">
        <v>2995</v>
      </c>
      <c r="F578" t="s">
        <v>2996</v>
      </c>
      <c r="G578">
        <v>2023</v>
      </c>
      <c r="I578">
        <v>5.9412239775358104E-4</v>
      </c>
    </row>
    <row r="579" spans="2:9" x14ac:dyDescent="0.25">
      <c r="B579" t="s">
        <v>2476</v>
      </c>
      <c r="C579" t="s">
        <v>3000</v>
      </c>
      <c r="D579" t="s">
        <v>3000</v>
      </c>
      <c r="E579" t="s">
        <v>2995</v>
      </c>
      <c r="F579" t="s">
        <v>2996</v>
      </c>
      <c r="G579">
        <v>2023</v>
      </c>
      <c r="H579">
        <v>8.3973354811448897E-4</v>
      </c>
    </row>
    <row r="580" spans="2:9" x14ac:dyDescent="0.25">
      <c r="B580" t="s">
        <v>2477</v>
      </c>
      <c r="C580" t="s">
        <v>3001</v>
      </c>
      <c r="D580" t="s">
        <v>3001</v>
      </c>
      <c r="E580" t="s">
        <v>2995</v>
      </c>
      <c r="F580" t="s">
        <v>2996</v>
      </c>
      <c r="G580">
        <v>2023</v>
      </c>
      <c r="H580">
        <v>6.06892439083109E-4</v>
      </c>
    </row>
    <row r="581" spans="2:9" x14ac:dyDescent="0.25">
      <c r="B581" t="s">
        <v>2478</v>
      </c>
      <c r="C581" t="s">
        <v>3002</v>
      </c>
      <c r="D581" t="s">
        <v>3002</v>
      </c>
      <c r="E581" t="s">
        <v>2995</v>
      </c>
      <c r="F581" t="s">
        <v>2996</v>
      </c>
      <c r="G581">
        <v>2023</v>
      </c>
      <c r="H581">
        <v>2.9286133917975102E-4</v>
      </c>
      <c r="I581">
        <v>3.2637435308748101E-4</v>
      </c>
    </row>
    <row r="582" spans="2:9" x14ac:dyDescent="0.25">
      <c r="B582" t="s">
        <v>2479</v>
      </c>
      <c r="C582" t="s">
        <v>3003</v>
      </c>
      <c r="D582" t="s">
        <v>3003</v>
      </c>
      <c r="E582" t="s">
        <v>2995</v>
      </c>
      <c r="F582" t="s">
        <v>2996</v>
      </c>
      <c r="G582">
        <v>2023</v>
      </c>
      <c r="H582">
        <v>4.4444444444444399E-5</v>
      </c>
      <c r="I582">
        <v>4.57835741988134E-5</v>
      </c>
    </row>
    <row r="583" spans="2:9" x14ac:dyDescent="0.25">
      <c r="B583" t="s">
        <v>2476</v>
      </c>
      <c r="C583" t="s">
        <v>3000</v>
      </c>
      <c r="D583" t="s">
        <v>3000</v>
      </c>
      <c r="E583" t="s">
        <v>2995</v>
      </c>
      <c r="F583" t="s">
        <v>2996</v>
      </c>
      <c r="G583">
        <v>2023</v>
      </c>
      <c r="I583">
        <v>8.4176015613739098E-4</v>
      </c>
    </row>
    <row r="584" spans="2:9" x14ac:dyDescent="0.25">
      <c r="B584" t="s">
        <v>2477</v>
      </c>
      <c r="C584" t="s">
        <v>3001</v>
      </c>
      <c r="D584" t="s">
        <v>3001</v>
      </c>
      <c r="E584" t="s">
        <v>2995</v>
      </c>
      <c r="F584" t="s">
        <v>2996</v>
      </c>
      <c r="G584">
        <v>2023</v>
      </c>
      <c r="I584">
        <v>5.9412239775358104E-4</v>
      </c>
    </row>
    <row r="585" spans="2:9" x14ac:dyDescent="0.25">
      <c r="B585" t="s">
        <v>2480</v>
      </c>
      <c r="C585" t="s">
        <v>3000</v>
      </c>
      <c r="D585" t="s">
        <v>3000</v>
      </c>
      <c r="E585" t="s">
        <v>2995</v>
      </c>
      <c r="F585" t="s">
        <v>2996</v>
      </c>
      <c r="G585">
        <v>2023</v>
      </c>
      <c r="H585">
        <v>8.3973354811448897E-4</v>
      </c>
    </row>
    <row r="586" spans="2:9" x14ac:dyDescent="0.25">
      <c r="B586" t="s">
        <v>2481</v>
      </c>
      <c r="C586" t="s">
        <v>3001</v>
      </c>
      <c r="D586" t="s">
        <v>3001</v>
      </c>
      <c r="E586" t="s">
        <v>2995</v>
      </c>
      <c r="F586" t="s">
        <v>2996</v>
      </c>
      <c r="G586">
        <v>2023</v>
      </c>
      <c r="H586">
        <v>6.06892439083109E-4</v>
      </c>
    </row>
    <row r="587" spans="2:9" x14ac:dyDescent="0.25">
      <c r="B587" t="s">
        <v>2482</v>
      </c>
      <c r="C587" t="s">
        <v>3002</v>
      </c>
      <c r="D587" t="s">
        <v>3002</v>
      </c>
      <c r="E587" t="s">
        <v>2995</v>
      </c>
      <c r="F587" t="s">
        <v>2996</v>
      </c>
      <c r="G587">
        <v>2023</v>
      </c>
      <c r="H587">
        <v>2.9286133917975102E-4</v>
      </c>
      <c r="I587">
        <v>3.2637435308748101E-4</v>
      </c>
    </row>
    <row r="588" spans="2:9" x14ac:dyDescent="0.25">
      <c r="B588" t="s">
        <v>2483</v>
      </c>
      <c r="C588" t="s">
        <v>3003</v>
      </c>
      <c r="D588" t="s">
        <v>3003</v>
      </c>
      <c r="E588" t="s">
        <v>2995</v>
      </c>
      <c r="F588" t="s">
        <v>2996</v>
      </c>
      <c r="G588">
        <v>2023</v>
      </c>
      <c r="H588">
        <v>4.4444444444444399E-5</v>
      </c>
      <c r="I588">
        <v>4.57835741988134E-5</v>
      </c>
    </row>
    <row r="589" spans="2:9" x14ac:dyDescent="0.25">
      <c r="B589" t="s">
        <v>2480</v>
      </c>
      <c r="C589" t="s">
        <v>3000</v>
      </c>
      <c r="D589" t="s">
        <v>3000</v>
      </c>
      <c r="E589" t="s">
        <v>2995</v>
      </c>
      <c r="F589" t="s">
        <v>2996</v>
      </c>
      <c r="G589">
        <v>2023</v>
      </c>
      <c r="I589">
        <v>8.4176015613739098E-4</v>
      </c>
    </row>
    <row r="590" spans="2:9" x14ac:dyDescent="0.25">
      <c r="B590" t="s">
        <v>2481</v>
      </c>
      <c r="C590" t="s">
        <v>3001</v>
      </c>
      <c r="D590" t="s">
        <v>3001</v>
      </c>
      <c r="E590" t="s">
        <v>2995</v>
      </c>
      <c r="F590" t="s">
        <v>2996</v>
      </c>
      <c r="G590">
        <v>2023</v>
      </c>
      <c r="I590">
        <v>5.9412239775358104E-4</v>
      </c>
    </row>
    <row r="591" spans="2:9" x14ac:dyDescent="0.25">
      <c r="B591" t="s">
        <v>2484</v>
      </c>
      <c r="C591" t="s">
        <v>3000</v>
      </c>
      <c r="D591" t="s">
        <v>3000</v>
      </c>
      <c r="E591" t="s">
        <v>2995</v>
      </c>
      <c r="F591" t="s">
        <v>2996</v>
      </c>
      <c r="G591">
        <v>2023</v>
      </c>
      <c r="H591">
        <v>8.3973354811448897E-4</v>
      </c>
    </row>
    <row r="592" spans="2:9" x14ac:dyDescent="0.25">
      <c r="B592" t="s">
        <v>2485</v>
      </c>
      <c r="C592" t="s">
        <v>3001</v>
      </c>
      <c r="D592" t="s">
        <v>3001</v>
      </c>
      <c r="E592" t="s">
        <v>2995</v>
      </c>
      <c r="F592" t="s">
        <v>2996</v>
      </c>
      <c r="G592">
        <v>2023</v>
      </c>
      <c r="H592">
        <v>6.06892439083109E-4</v>
      </c>
    </row>
    <row r="593" spans="2:9" x14ac:dyDescent="0.25">
      <c r="B593" t="s">
        <v>2486</v>
      </c>
      <c r="C593" t="s">
        <v>3002</v>
      </c>
      <c r="D593" t="s">
        <v>3002</v>
      </c>
      <c r="E593" t="s">
        <v>2995</v>
      </c>
      <c r="F593" t="s">
        <v>2996</v>
      </c>
      <c r="G593">
        <v>2023</v>
      </c>
      <c r="H593">
        <v>2.9286133917975102E-4</v>
      </c>
      <c r="I593">
        <v>3.2637435308748101E-4</v>
      </c>
    </row>
    <row r="594" spans="2:9" x14ac:dyDescent="0.25">
      <c r="B594" t="s">
        <v>2487</v>
      </c>
      <c r="C594" t="s">
        <v>3003</v>
      </c>
      <c r="D594" t="s">
        <v>3003</v>
      </c>
      <c r="E594" t="s">
        <v>2995</v>
      </c>
      <c r="F594" t="s">
        <v>2996</v>
      </c>
      <c r="G594">
        <v>2023</v>
      </c>
      <c r="H594">
        <v>4.4444444444444399E-5</v>
      </c>
      <c r="I594">
        <v>4.57835741988134E-5</v>
      </c>
    </row>
    <row r="595" spans="2:9" x14ac:dyDescent="0.25">
      <c r="B595" t="s">
        <v>2484</v>
      </c>
      <c r="C595" t="s">
        <v>3000</v>
      </c>
      <c r="D595" t="s">
        <v>3000</v>
      </c>
      <c r="E595" t="s">
        <v>2995</v>
      </c>
      <c r="F595" t="s">
        <v>2996</v>
      </c>
      <c r="G595">
        <v>2023</v>
      </c>
      <c r="I595">
        <v>8.4176015613739098E-4</v>
      </c>
    </row>
    <row r="596" spans="2:9" x14ac:dyDescent="0.25">
      <c r="B596" t="s">
        <v>2485</v>
      </c>
      <c r="C596" t="s">
        <v>3001</v>
      </c>
      <c r="D596" t="s">
        <v>3001</v>
      </c>
      <c r="E596" t="s">
        <v>2995</v>
      </c>
      <c r="F596" t="s">
        <v>2996</v>
      </c>
      <c r="G596">
        <v>2023</v>
      </c>
      <c r="I596">
        <v>5.9412239775358104E-4</v>
      </c>
    </row>
    <row r="597" spans="2:9" x14ac:dyDescent="0.25">
      <c r="B597" t="s">
        <v>2488</v>
      </c>
      <c r="C597" t="s">
        <v>3000</v>
      </c>
      <c r="D597" t="s">
        <v>3000</v>
      </c>
      <c r="E597" t="s">
        <v>2995</v>
      </c>
      <c r="F597" t="s">
        <v>2996</v>
      </c>
      <c r="G597">
        <v>2023</v>
      </c>
      <c r="H597">
        <v>8.3973354811448897E-4</v>
      </c>
    </row>
    <row r="598" spans="2:9" x14ac:dyDescent="0.25">
      <c r="B598" t="s">
        <v>2489</v>
      </c>
      <c r="C598" t="s">
        <v>3001</v>
      </c>
      <c r="D598" t="s">
        <v>3001</v>
      </c>
      <c r="E598" t="s">
        <v>2995</v>
      </c>
      <c r="F598" t="s">
        <v>2996</v>
      </c>
      <c r="G598">
        <v>2023</v>
      </c>
      <c r="H598">
        <v>6.06892439083109E-4</v>
      </c>
    </row>
    <row r="599" spans="2:9" x14ac:dyDescent="0.25">
      <c r="B599" t="s">
        <v>2490</v>
      </c>
      <c r="C599" t="s">
        <v>3002</v>
      </c>
      <c r="D599" t="s">
        <v>3002</v>
      </c>
      <c r="E599" t="s">
        <v>2995</v>
      </c>
      <c r="F599" t="s">
        <v>2996</v>
      </c>
      <c r="G599">
        <v>2023</v>
      </c>
      <c r="H599">
        <v>2.9286133917975102E-4</v>
      </c>
      <c r="I599">
        <v>3.2637435308748101E-4</v>
      </c>
    </row>
    <row r="600" spans="2:9" x14ac:dyDescent="0.25">
      <c r="B600" t="s">
        <v>2491</v>
      </c>
      <c r="C600" t="s">
        <v>3003</v>
      </c>
      <c r="D600" t="s">
        <v>3003</v>
      </c>
      <c r="E600" t="s">
        <v>2995</v>
      </c>
      <c r="F600" t="s">
        <v>2996</v>
      </c>
      <c r="G600">
        <v>2023</v>
      </c>
      <c r="H600">
        <v>4.4444444444444399E-5</v>
      </c>
      <c r="I600">
        <v>4.57835741988134E-5</v>
      </c>
    </row>
    <row r="601" spans="2:9" x14ac:dyDescent="0.25">
      <c r="B601" t="s">
        <v>2488</v>
      </c>
      <c r="C601" t="s">
        <v>3000</v>
      </c>
      <c r="D601" t="s">
        <v>3000</v>
      </c>
      <c r="E601" t="s">
        <v>2995</v>
      </c>
      <c r="F601" t="s">
        <v>2996</v>
      </c>
      <c r="G601">
        <v>2023</v>
      </c>
      <c r="I601">
        <v>8.4176015613739098E-4</v>
      </c>
    </row>
    <row r="602" spans="2:9" x14ac:dyDescent="0.25">
      <c r="B602" t="s">
        <v>2489</v>
      </c>
      <c r="C602" t="s">
        <v>3001</v>
      </c>
      <c r="D602" t="s">
        <v>3001</v>
      </c>
      <c r="E602" t="s">
        <v>2995</v>
      </c>
      <c r="F602" t="s">
        <v>2996</v>
      </c>
      <c r="G602">
        <v>2023</v>
      </c>
      <c r="I602">
        <v>5.9412239775358104E-4</v>
      </c>
    </row>
    <row r="603" spans="2:9" x14ac:dyDescent="0.25">
      <c r="B603" t="s">
        <v>2492</v>
      </c>
      <c r="C603" t="s">
        <v>3000</v>
      </c>
      <c r="D603" t="s">
        <v>3000</v>
      </c>
      <c r="E603" t="s">
        <v>2995</v>
      </c>
      <c r="F603" t="s">
        <v>2996</v>
      </c>
      <c r="G603">
        <v>2023</v>
      </c>
      <c r="H603">
        <v>8.3973354811448897E-4</v>
      </c>
    </row>
    <row r="604" spans="2:9" x14ac:dyDescent="0.25">
      <c r="B604" t="s">
        <v>2493</v>
      </c>
      <c r="C604" t="s">
        <v>3001</v>
      </c>
      <c r="D604" t="s">
        <v>3001</v>
      </c>
      <c r="E604" t="s">
        <v>2995</v>
      </c>
      <c r="F604" t="s">
        <v>2996</v>
      </c>
      <c r="G604">
        <v>2023</v>
      </c>
      <c r="H604">
        <v>6.06892439083109E-4</v>
      </c>
    </row>
    <row r="605" spans="2:9" x14ac:dyDescent="0.25">
      <c r="B605" t="s">
        <v>2494</v>
      </c>
      <c r="C605" t="s">
        <v>3002</v>
      </c>
      <c r="D605" t="s">
        <v>3002</v>
      </c>
      <c r="E605" t="s">
        <v>2995</v>
      </c>
      <c r="F605" t="s">
        <v>2996</v>
      </c>
      <c r="G605">
        <v>2023</v>
      </c>
      <c r="H605">
        <v>2.9286133917975102E-4</v>
      </c>
      <c r="I605">
        <v>3.2637435308748101E-4</v>
      </c>
    </row>
    <row r="606" spans="2:9" x14ac:dyDescent="0.25">
      <c r="B606" t="s">
        <v>2495</v>
      </c>
      <c r="C606" t="s">
        <v>3003</v>
      </c>
      <c r="D606" t="s">
        <v>3003</v>
      </c>
      <c r="E606" t="s">
        <v>2995</v>
      </c>
      <c r="F606" t="s">
        <v>2996</v>
      </c>
      <c r="G606">
        <v>2023</v>
      </c>
      <c r="H606">
        <v>4.4444444444444399E-5</v>
      </c>
      <c r="I606">
        <v>4.57835741988134E-5</v>
      </c>
    </row>
    <row r="607" spans="2:9" x14ac:dyDescent="0.25">
      <c r="B607" t="s">
        <v>2492</v>
      </c>
      <c r="C607" t="s">
        <v>3000</v>
      </c>
      <c r="D607" t="s">
        <v>3000</v>
      </c>
      <c r="E607" t="s">
        <v>2995</v>
      </c>
      <c r="F607" t="s">
        <v>2996</v>
      </c>
      <c r="G607">
        <v>2023</v>
      </c>
      <c r="I607">
        <v>8.4176015613739098E-4</v>
      </c>
    </row>
    <row r="608" spans="2:9" x14ac:dyDescent="0.25">
      <c r="B608" t="s">
        <v>2493</v>
      </c>
      <c r="C608" t="s">
        <v>3001</v>
      </c>
      <c r="D608" t="s">
        <v>3001</v>
      </c>
      <c r="E608" t="s">
        <v>2995</v>
      </c>
      <c r="F608" t="s">
        <v>2996</v>
      </c>
      <c r="G608">
        <v>2023</v>
      </c>
      <c r="I608">
        <v>5.9412239775358104E-4</v>
      </c>
    </row>
    <row r="609" spans="2:9" x14ac:dyDescent="0.25">
      <c r="B609" t="s">
        <v>2496</v>
      </c>
      <c r="C609" t="s">
        <v>3000</v>
      </c>
      <c r="D609" t="s">
        <v>3000</v>
      </c>
      <c r="E609" t="s">
        <v>2995</v>
      </c>
      <c r="F609" t="s">
        <v>2996</v>
      </c>
      <c r="G609">
        <v>2023</v>
      </c>
      <c r="H609">
        <v>8.3973354811448897E-4</v>
      </c>
    </row>
    <row r="610" spans="2:9" x14ac:dyDescent="0.25">
      <c r="B610" t="s">
        <v>2497</v>
      </c>
      <c r="C610" t="s">
        <v>3001</v>
      </c>
      <c r="D610" t="s">
        <v>3001</v>
      </c>
      <c r="E610" t="s">
        <v>2995</v>
      </c>
      <c r="F610" t="s">
        <v>2996</v>
      </c>
      <c r="G610">
        <v>2023</v>
      </c>
      <c r="H610">
        <v>6.06892439083109E-4</v>
      </c>
    </row>
    <row r="611" spans="2:9" x14ac:dyDescent="0.25">
      <c r="B611" t="s">
        <v>2498</v>
      </c>
      <c r="C611" t="s">
        <v>3002</v>
      </c>
      <c r="D611" t="s">
        <v>3002</v>
      </c>
      <c r="E611" t="s">
        <v>2995</v>
      </c>
      <c r="F611" t="s">
        <v>2996</v>
      </c>
      <c r="G611">
        <v>2023</v>
      </c>
      <c r="H611">
        <v>2.9286133917975102E-4</v>
      </c>
      <c r="I611">
        <v>3.2637435308748101E-4</v>
      </c>
    </row>
    <row r="612" spans="2:9" x14ac:dyDescent="0.25">
      <c r="B612" t="s">
        <v>2499</v>
      </c>
      <c r="C612" t="s">
        <v>3003</v>
      </c>
      <c r="D612" t="s">
        <v>3003</v>
      </c>
      <c r="E612" t="s">
        <v>2995</v>
      </c>
      <c r="F612" t="s">
        <v>2996</v>
      </c>
      <c r="G612">
        <v>2023</v>
      </c>
      <c r="H612">
        <v>4.4444444444444399E-5</v>
      </c>
      <c r="I612">
        <v>4.57835741988134E-5</v>
      </c>
    </row>
    <row r="613" spans="2:9" x14ac:dyDescent="0.25">
      <c r="B613" t="s">
        <v>2496</v>
      </c>
      <c r="C613" t="s">
        <v>3000</v>
      </c>
      <c r="D613" t="s">
        <v>3000</v>
      </c>
      <c r="E613" t="s">
        <v>2995</v>
      </c>
      <c r="F613" t="s">
        <v>2996</v>
      </c>
      <c r="G613">
        <v>2023</v>
      </c>
      <c r="I613">
        <v>8.4176015613739098E-4</v>
      </c>
    </row>
    <row r="614" spans="2:9" x14ac:dyDescent="0.25">
      <c r="B614" t="s">
        <v>2497</v>
      </c>
      <c r="C614" t="s">
        <v>3001</v>
      </c>
      <c r="D614" t="s">
        <v>3001</v>
      </c>
      <c r="E614" t="s">
        <v>2995</v>
      </c>
      <c r="F614" t="s">
        <v>2996</v>
      </c>
      <c r="G614">
        <v>2023</v>
      </c>
      <c r="I614">
        <v>5.9412239775358104E-4</v>
      </c>
    </row>
    <row r="615" spans="2:9" x14ac:dyDescent="0.25">
      <c r="B615" t="s">
        <v>2500</v>
      </c>
      <c r="C615" t="s">
        <v>3000</v>
      </c>
      <c r="D615" t="s">
        <v>3000</v>
      </c>
      <c r="E615" t="s">
        <v>2995</v>
      </c>
      <c r="F615" t="s">
        <v>2996</v>
      </c>
      <c r="G615">
        <v>2023</v>
      </c>
      <c r="H615">
        <v>8.3973354811448897E-4</v>
      </c>
    </row>
    <row r="616" spans="2:9" x14ac:dyDescent="0.25">
      <c r="B616" t="s">
        <v>2501</v>
      </c>
      <c r="C616" t="s">
        <v>3001</v>
      </c>
      <c r="D616" t="s">
        <v>3001</v>
      </c>
      <c r="E616" t="s">
        <v>2995</v>
      </c>
      <c r="F616" t="s">
        <v>2996</v>
      </c>
      <c r="G616">
        <v>2023</v>
      </c>
      <c r="H616">
        <v>6.06892439083109E-4</v>
      </c>
    </row>
    <row r="617" spans="2:9" x14ac:dyDescent="0.25">
      <c r="B617" t="s">
        <v>2502</v>
      </c>
      <c r="C617" t="s">
        <v>3002</v>
      </c>
      <c r="D617" t="s">
        <v>3002</v>
      </c>
      <c r="E617" t="s">
        <v>2995</v>
      </c>
      <c r="F617" t="s">
        <v>2996</v>
      </c>
      <c r="G617">
        <v>2023</v>
      </c>
      <c r="H617">
        <v>2.9286133917975102E-4</v>
      </c>
      <c r="I617">
        <v>3.2637435308748101E-4</v>
      </c>
    </row>
    <row r="618" spans="2:9" x14ac:dyDescent="0.25">
      <c r="B618" t="s">
        <v>2503</v>
      </c>
      <c r="C618" t="s">
        <v>3003</v>
      </c>
      <c r="D618" t="s">
        <v>3003</v>
      </c>
      <c r="E618" t="s">
        <v>2995</v>
      </c>
      <c r="F618" t="s">
        <v>2996</v>
      </c>
      <c r="G618">
        <v>2023</v>
      </c>
      <c r="H618">
        <v>4.4444444444444399E-5</v>
      </c>
      <c r="I618">
        <v>4.57835741988134E-5</v>
      </c>
    </row>
    <row r="619" spans="2:9" x14ac:dyDescent="0.25">
      <c r="B619" t="s">
        <v>2500</v>
      </c>
      <c r="C619" t="s">
        <v>3000</v>
      </c>
      <c r="D619" t="s">
        <v>3000</v>
      </c>
      <c r="E619" t="s">
        <v>2995</v>
      </c>
      <c r="F619" t="s">
        <v>2996</v>
      </c>
      <c r="G619">
        <v>2023</v>
      </c>
      <c r="I619">
        <v>8.4176015613739098E-4</v>
      </c>
    </row>
    <row r="620" spans="2:9" x14ac:dyDescent="0.25">
      <c r="B620" t="s">
        <v>2501</v>
      </c>
      <c r="C620" t="s">
        <v>3001</v>
      </c>
      <c r="D620" t="s">
        <v>3001</v>
      </c>
      <c r="E620" t="s">
        <v>2995</v>
      </c>
      <c r="F620" t="s">
        <v>2996</v>
      </c>
      <c r="G620">
        <v>2023</v>
      </c>
      <c r="I620">
        <v>5.9412239775358104E-4</v>
      </c>
    </row>
    <row r="621" spans="2:9" x14ac:dyDescent="0.25">
      <c r="B621" t="s">
        <v>2504</v>
      </c>
      <c r="C621" t="s">
        <v>3000</v>
      </c>
      <c r="D621" t="s">
        <v>3000</v>
      </c>
      <c r="E621" t="s">
        <v>2995</v>
      </c>
      <c r="F621" t="s">
        <v>2996</v>
      </c>
      <c r="G621">
        <v>2023</v>
      </c>
      <c r="H621">
        <v>8.3973354811448897E-4</v>
      </c>
    </row>
    <row r="622" spans="2:9" x14ac:dyDescent="0.25">
      <c r="B622" t="s">
        <v>2505</v>
      </c>
      <c r="C622" t="s">
        <v>3001</v>
      </c>
      <c r="D622" t="s">
        <v>3001</v>
      </c>
      <c r="E622" t="s">
        <v>2995</v>
      </c>
      <c r="F622" t="s">
        <v>2996</v>
      </c>
      <c r="G622">
        <v>2023</v>
      </c>
      <c r="H622">
        <v>6.06892439083109E-4</v>
      </c>
    </row>
    <row r="623" spans="2:9" x14ac:dyDescent="0.25">
      <c r="B623" t="s">
        <v>2506</v>
      </c>
      <c r="C623" t="s">
        <v>3002</v>
      </c>
      <c r="D623" t="s">
        <v>3002</v>
      </c>
      <c r="E623" t="s">
        <v>2995</v>
      </c>
      <c r="F623" t="s">
        <v>2996</v>
      </c>
      <c r="G623">
        <v>2023</v>
      </c>
      <c r="H623">
        <v>2.9286133917975102E-4</v>
      </c>
      <c r="I623">
        <v>3.2637435308748101E-4</v>
      </c>
    </row>
    <row r="624" spans="2:9" x14ac:dyDescent="0.25">
      <c r="B624" t="s">
        <v>2507</v>
      </c>
      <c r="C624" t="s">
        <v>3003</v>
      </c>
      <c r="D624" t="s">
        <v>3003</v>
      </c>
      <c r="E624" t="s">
        <v>2995</v>
      </c>
      <c r="F624" t="s">
        <v>2996</v>
      </c>
      <c r="G624">
        <v>2023</v>
      </c>
      <c r="H624">
        <v>4.4444444444444399E-5</v>
      </c>
      <c r="I624">
        <v>4.57835741988134E-5</v>
      </c>
    </row>
    <row r="625" spans="2:9" x14ac:dyDescent="0.25">
      <c r="B625" t="s">
        <v>2504</v>
      </c>
      <c r="C625" t="s">
        <v>3000</v>
      </c>
      <c r="D625" t="s">
        <v>3000</v>
      </c>
      <c r="E625" t="s">
        <v>2995</v>
      </c>
      <c r="F625" t="s">
        <v>2996</v>
      </c>
      <c r="G625">
        <v>2023</v>
      </c>
      <c r="I625">
        <v>8.4176015613739098E-4</v>
      </c>
    </row>
    <row r="626" spans="2:9" x14ac:dyDescent="0.25">
      <c r="B626" t="s">
        <v>2505</v>
      </c>
      <c r="C626" t="s">
        <v>3001</v>
      </c>
      <c r="D626" t="s">
        <v>3001</v>
      </c>
      <c r="E626" t="s">
        <v>2995</v>
      </c>
      <c r="F626" t="s">
        <v>2996</v>
      </c>
      <c r="G626">
        <v>2023</v>
      </c>
      <c r="I626">
        <v>5.9412239775358104E-4</v>
      </c>
    </row>
    <row r="627" spans="2:9" x14ac:dyDescent="0.25">
      <c r="B627" t="s">
        <v>2508</v>
      </c>
      <c r="C627" t="s">
        <v>3000</v>
      </c>
      <c r="D627" t="s">
        <v>3000</v>
      </c>
      <c r="E627" t="s">
        <v>2995</v>
      </c>
      <c r="F627" t="s">
        <v>2996</v>
      </c>
      <c r="G627">
        <v>2023</v>
      </c>
      <c r="H627">
        <v>8.3973354811448897E-4</v>
      </c>
    </row>
    <row r="628" spans="2:9" x14ac:dyDescent="0.25">
      <c r="B628" t="s">
        <v>2509</v>
      </c>
      <c r="C628" t="s">
        <v>3001</v>
      </c>
      <c r="D628" t="s">
        <v>3001</v>
      </c>
      <c r="E628" t="s">
        <v>2995</v>
      </c>
      <c r="F628" t="s">
        <v>2996</v>
      </c>
      <c r="G628">
        <v>2023</v>
      </c>
      <c r="H628">
        <v>6.06892439083109E-4</v>
      </c>
    </row>
    <row r="629" spans="2:9" x14ac:dyDescent="0.25">
      <c r="B629" t="s">
        <v>2510</v>
      </c>
      <c r="C629" t="s">
        <v>3002</v>
      </c>
      <c r="D629" t="s">
        <v>3002</v>
      </c>
      <c r="E629" t="s">
        <v>2995</v>
      </c>
      <c r="F629" t="s">
        <v>2996</v>
      </c>
      <c r="G629">
        <v>2023</v>
      </c>
      <c r="H629">
        <v>2.9286133917975102E-4</v>
      </c>
      <c r="I629">
        <v>3.2637435308748101E-4</v>
      </c>
    </row>
    <row r="630" spans="2:9" x14ac:dyDescent="0.25">
      <c r="B630" t="s">
        <v>2511</v>
      </c>
      <c r="C630" t="s">
        <v>3003</v>
      </c>
      <c r="D630" t="s">
        <v>3003</v>
      </c>
      <c r="E630" t="s">
        <v>2995</v>
      </c>
      <c r="F630" t="s">
        <v>2996</v>
      </c>
      <c r="G630">
        <v>2023</v>
      </c>
      <c r="H630">
        <v>4.4444444444444399E-5</v>
      </c>
      <c r="I630">
        <v>4.57835741988134E-5</v>
      </c>
    </row>
    <row r="631" spans="2:9" x14ac:dyDescent="0.25">
      <c r="B631" t="s">
        <v>2508</v>
      </c>
      <c r="C631" t="s">
        <v>3000</v>
      </c>
      <c r="D631" t="s">
        <v>3000</v>
      </c>
      <c r="E631" t="s">
        <v>2995</v>
      </c>
      <c r="F631" t="s">
        <v>2996</v>
      </c>
      <c r="G631">
        <v>2023</v>
      </c>
      <c r="I631">
        <v>8.4176015613739098E-4</v>
      </c>
    </row>
    <row r="632" spans="2:9" x14ac:dyDescent="0.25">
      <c r="B632" t="s">
        <v>2509</v>
      </c>
      <c r="C632" t="s">
        <v>3001</v>
      </c>
      <c r="D632" t="s">
        <v>3001</v>
      </c>
      <c r="E632" t="s">
        <v>2995</v>
      </c>
      <c r="F632" t="s">
        <v>2996</v>
      </c>
      <c r="G632">
        <v>2023</v>
      </c>
      <c r="I632">
        <v>5.9412239775358104E-4</v>
      </c>
    </row>
    <row r="633" spans="2:9" x14ac:dyDescent="0.25">
      <c r="B633" t="s">
        <v>2512</v>
      </c>
      <c r="C633" t="s">
        <v>3000</v>
      </c>
      <c r="D633" t="s">
        <v>3000</v>
      </c>
      <c r="E633" t="s">
        <v>2995</v>
      </c>
      <c r="F633" t="s">
        <v>2996</v>
      </c>
      <c r="G633">
        <v>2023</v>
      </c>
      <c r="H633">
        <v>8.3973354811448897E-4</v>
      </c>
    </row>
    <row r="634" spans="2:9" x14ac:dyDescent="0.25">
      <c r="B634" t="s">
        <v>2513</v>
      </c>
      <c r="C634" t="s">
        <v>3001</v>
      </c>
      <c r="D634" t="s">
        <v>3001</v>
      </c>
      <c r="E634" t="s">
        <v>2995</v>
      </c>
      <c r="F634" t="s">
        <v>2996</v>
      </c>
      <c r="G634">
        <v>2023</v>
      </c>
      <c r="H634">
        <v>6.06892439083109E-4</v>
      </c>
    </row>
    <row r="635" spans="2:9" x14ac:dyDescent="0.25">
      <c r="B635" t="s">
        <v>2514</v>
      </c>
      <c r="C635" t="s">
        <v>3002</v>
      </c>
      <c r="D635" t="s">
        <v>3002</v>
      </c>
      <c r="E635" t="s">
        <v>2995</v>
      </c>
      <c r="F635" t="s">
        <v>2996</v>
      </c>
      <c r="G635">
        <v>2023</v>
      </c>
      <c r="H635">
        <v>2.9286133917975102E-4</v>
      </c>
      <c r="I635">
        <v>3.2637435308748101E-4</v>
      </c>
    </row>
    <row r="636" spans="2:9" x14ac:dyDescent="0.25">
      <c r="B636" t="s">
        <v>2515</v>
      </c>
      <c r="C636" t="s">
        <v>3003</v>
      </c>
      <c r="D636" t="s">
        <v>3003</v>
      </c>
      <c r="E636" t="s">
        <v>2995</v>
      </c>
      <c r="F636" t="s">
        <v>2996</v>
      </c>
      <c r="G636">
        <v>2023</v>
      </c>
      <c r="H636">
        <v>4.4444444444444399E-5</v>
      </c>
      <c r="I636">
        <v>4.57835741988134E-5</v>
      </c>
    </row>
    <row r="637" spans="2:9" x14ac:dyDescent="0.25">
      <c r="B637" t="s">
        <v>2512</v>
      </c>
      <c r="C637" t="s">
        <v>3000</v>
      </c>
      <c r="D637" t="s">
        <v>3000</v>
      </c>
      <c r="E637" t="s">
        <v>2995</v>
      </c>
      <c r="F637" t="s">
        <v>2996</v>
      </c>
      <c r="G637">
        <v>2023</v>
      </c>
      <c r="I637">
        <v>8.4176015613739098E-4</v>
      </c>
    </row>
    <row r="638" spans="2:9" x14ac:dyDescent="0.25">
      <c r="B638" t="s">
        <v>2513</v>
      </c>
      <c r="C638" t="s">
        <v>3001</v>
      </c>
      <c r="D638" t="s">
        <v>3001</v>
      </c>
      <c r="E638" t="s">
        <v>2995</v>
      </c>
      <c r="F638" t="s">
        <v>2996</v>
      </c>
      <c r="G638">
        <v>2023</v>
      </c>
      <c r="I638">
        <v>5.9412239775358104E-4</v>
      </c>
    </row>
    <row r="639" spans="2:9" x14ac:dyDescent="0.25">
      <c r="B639" t="s">
        <v>2516</v>
      </c>
      <c r="C639" t="s">
        <v>3000</v>
      </c>
      <c r="D639" t="s">
        <v>3000</v>
      </c>
      <c r="E639" t="s">
        <v>2995</v>
      </c>
      <c r="F639" t="s">
        <v>2996</v>
      </c>
      <c r="G639">
        <v>2023</v>
      </c>
      <c r="H639">
        <v>8.3973354811448897E-4</v>
      </c>
    </row>
    <row r="640" spans="2:9" x14ac:dyDescent="0.25">
      <c r="B640" t="s">
        <v>2517</v>
      </c>
      <c r="C640" t="s">
        <v>3001</v>
      </c>
      <c r="D640" t="s">
        <v>3001</v>
      </c>
      <c r="E640" t="s">
        <v>2995</v>
      </c>
      <c r="F640" t="s">
        <v>2996</v>
      </c>
      <c r="G640">
        <v>2023</v>
      </c>
      <c r="H640">
        <v>6.06892439083109E-4</v>
      </c>
    </row>
    <row r="641" spans="2:9" x14ac:dyDescent="0.25">
      <c r="B641" t="s">
        <v>2518</v>
      </c>
      <c r="C641" t="s">
        <v>3002</v>
      </c>
      <c r="D641" t="s">
        <v>3002</v>
      </c>
      <c r="E641" t="s">
        <v>2995</v>
      </c>
      <c r="F641" t="s">
        <v>2996</v>
      </c>
      <c r="G641">
        <v>2023</v>
      </c>
      <c r="H641">
        <v>2.9286133917975102E-4</v>
      </c>
      <c r="I641">
        <v>3.2637435308748101E-4</v>
      </c>
    </row>
    <row r="642" spans="2:9" x14ac:dyDescent="0.25">
      <c r="B642" t="s">
        <v>2519</v>
      </c>
      <c r="C642" t="s">
        <v>3003</v>
      </c>
      <c r="D642" t="s">
        <v>3003</v>
      </c>
      <c r="E642" t="s">
        <v>2995</v>
      </c>
      <c r="F642" t="s">
        <v>2996</v>
      </c>
      <c r="G642">
        <v>2023</v>
      </c>
      <c r="H642">
        <v>4.4444444444444399E-5</v>
      </c>
      <c r="I642">
        <v>4.57835741988134E-5</v>
      </c>
    </row>
    <row r="643" spans="2:9" x14ac:dyDescent="0.25">
      <c r="B643" t="s">
        <v>2516</v>
      </c>
      <c r="C643" t="s">
        <v>3000</v>
      </c>
      <c r="D643" t="s">
        <v>3000</v>
      </c>
      <c r="E643" t="s">
        <v>2995</v>
      </c>
      <c r="F643" t="s">
        <v>2996</v>
      </c>
      <c r="G643">
        <v>2023</v>
      </c>
      <c r="I643">
        <v>8.4176015613739098E-4</v>
      </c>
    </row>
    <row r="644" spans="2:9" x14ac:dyDescent="0.25">
      <c r="B644" t="s">
        <v>2517</v>
      </c>
      <c r="C644" t="s">
        <v>3001</v>
      </c>
      <c r="D644" t="s">
        <v>3001</v>
      </c>
      <c r="E644" t="s">
        <v>2995</v>
      </c>
      <c r="F644" t="s">
        <v>2996</v>
      </c>
      <c r="G644">
        <v>2023</v>
      </c>
      <c r="I644">
        <v>5.9412239775358104E-4</v>
      </c>
    </row>
    <row r="645" spans="2:9" x14ac:dyDescent="0.25">
      <c r="B645" t="s">
        <v>2520</v>
      </c>
      <c r="C645" t="s">
        <v>3000</v>
      </c>
      <c r="D645" t="s">
        <v>3000</v>
      </c>
      <c r="E645" t="s">
        <v>2995</v>
      </c>
      <c r="F645" t="s">
        <v>2996</v>
      </c>
      <c r="G645">
        <v>2023</v>
      </c>
      <c r="H645">
        <v>4.73685265946411E-4</v>
      </c>
    </row>
    <row r="646" spans="2:9" x14ac:dyDescent="0.25">
      <c r="B646" t="s">
        <v>2521</v>
      </c>
      <c r="C646" t="s">
        <v>3001</v>
      </c>
      <c r="D646" t="s">
        <v>3001</v>
      </c>
      <c r="E646" t="s">
        <v>2995</v>
      </c>
      <c r="F646" t="s">
        <v>2996</v>
      </c>
      <c r="G646">
        <v>2023</v>
      </c>
      <c r="H646">
        <v>4.1189995785848201E-4</v>
      </c>
    </row>
    <row r="647" spans="2:9" x14ac:dyDescent="0.25">
      <c r="B647" t="s">
        <v>2522</v>
      </c>
      <c r="C647" t="s">
        <v>3002</v>
      </c>
      <c r="D647" t="s">
        <v>3002</v>
      </c>
      <c r="E647" t="s">
        <v>2995</v>
      </c>
      <c r="F647" t="s">
        <v>2996</v>
      </c>
      <c r="G647">
        <v>2023</v>
      </c>
      <c r="H647">
        <v>5.0986911631202797E-4</v>
      </c>
      <c r="I647">
        <v>5.4750615221798302E-4</v>
      </c>
    </row>
    <row r="648" spans="2:9" x14ac:dyDescent="0.25">
      <c r="B648" t="s">
        <v>2523</v>
      </c>
      <c r="C648" t="s">
        <v>3003</v>
      </c>
      <c r="D648" t="s">
        <v>3003</v>
      </c>
      <c r="E648" t="s">
        <v>2995</v>
      </c>
      <c r="F648" t="s">
        <v>2996</v>
      </c>
      <c r="G648">
        <v>2023</v>
      </c>
      <c r="H648">
        <v>0</v>
      </c>
      <c r="I648">
        <v>0</v>
      </c>
    </row>
    <row r="649" spans="2:9" x14ac:dyDescent="0.25">
      <c r="B649" t="s">
        <v>2520</v>
      </c>
      <c r="C649" t="s">
        <v>3000</v>
      </c>
      <c r="D649" t="s">
        <v>3000</v>
      </c>
      <c r="E649" t="s">
        <v>2995</v>
      </c>
      <c r="F649" t="s">
        <v>2996</v>
      </c>
      <c r="G649">
        <v>2023</v>
      </c>
      <c r="I649">
        <v>4.8607852968392999E-4</v>
      </c>
    </row>
    <row r="650" spans="2:9" x14ac:dyDescent="0.25">
      <c r="B650" t="s">
        <v>2521</v>
      </c>
      <c r="C650" t="s">
        <v>3001</v>
      </c>
      <c r="D650" t="s">
        <v>3001</v>
      </c>
      <c r="E650" t="s">
        <v>2995</v>
      </c>
      <c r="F650" t="s">
        <v>2996</v>
      </c>
      <c r="G650">
        <v>2023</v>
      </c>
      <c r="I650">
        <v>4.0349960611350502E-4</v>
      </c>
    </row>
    <row r="651" spans="2:9" x14ac:dyDescent="0.25">
      <c r="B651" t="s">
        <v>2524</v>
      </c>
      <c r="C651" t="s">
        <v>3000</v>
      </c>
      <c r="D651" t="s">
        <v>3000</v>
      </c>
      <c r="E651" t="s">
        <v>2995</v>
      </c>
      <c r="F651" t="s">
        <v>2996</v>
      </c>
      <c r="G651">
        <v>2023</v>
      </c>
      <c r="H651">
        <v>4.73685265946411E-4</v>
      </c>
    </row>
    <row r="652" spans="2:9" x14ac:dyDescent="0.25">
      <c r="B652" t="s">
        <v>2525</v>
      </c>
      <c r="C652" t="s">
        <v>3001</v>
      </c>
      <c r="D652" t="s">
        <v>3001</v>
      </c>
      <c r="E652" t="s">
        <v>2995</v>
      </c>
      <c r="F652" t="s">
        <v>2996</v>
      </c>
      <c r="G652">
        <v>2023</v>
      </c>
      <c r="H652">
        <v>4.1189995785848201E-4</v>
      </c>
    </row>
    <row r="653" spans="2:9" x14ac:dyDescent="0.25">
      <c r="B653" t="s">
        <v>2526</v>
      </c>
      <c r="C653" t="s">
        <v>3002</v>
      </c>
      <c r="D653" t="s">
        <v>3002</v>
      </c>
      <c r="E653" t="s">
        <v>2995</v>
      </c>
      <c r="F653" t="s">
        <v>2996</v>
      </c>
      <c r="G653">
        <v>2023</v>
      </c>
      <c r="H653">
        <v>5.0986911631202797E-4</v>
      </c>
      <c r="I653">
        <v>5.4750615221798302E-4</v>
      </c>
    </row>
    <row r="654" spans="2:9" x14ac:dyDescent="0.25">
      <c r="B654" t="s">
        <v>2527</v>
      </c>
      <c r="C654" t="s">
        <v>3003</v>
      </c>
      <c r="D654" t="s">
        <v>3003</v>
      </c>
      <c r="E654" t="s">
        <v>2995</v>
      </c>
      <c r="F654" t="s">
        <v>2996</v>
      </c>
      <c r="G654">
        <v>2023</v>
      </c>
      <c r="H654">
        <v>0</v>
      </c>
      <c r="I654">
        <v>0</v>
      </c>
    </row>
    <row r="655" spans="2:9" x14ac:dyDescent="0.25">
      <c r="B655" t="s">
        <v>2524</v>
      </c>
      <c r="C655" t="s">
        <v>3000</v>
      </c>
      <c r="D655" t="s">
        <v>3000</v>
      </c>
      <c r="E655" t="s">
        <v>2995</v>
      </c>
      <c r="F655" t="s">
        <v>2996</v>
      </c>
      <c r="G655">
        <v>2023</v>
      </c>
      <c r="I655">
        <v>4.8607852968392999E-4</v>
      </c>
    </row>
    <row r="656" spans="2:9" x14ac:dyDescent="0.25">
      <c r="B656" t="s">
        <v>2525</v>
      </c>
      <c r="C656" t="s">
        <v>3001</v>
      </c>
      <c r="D656" t="s">
        <v>3001</v>
      </c>
      <c r="E656" t="s">
        <v>2995</v>
      </c>
      <c r="F656" t="s">
        <v>2996</v>
      </c>
      <c r="G656">
        <v>2023</v>
      </c>
      <c r="I656">
        <v>4.0349960611350502E-4</v>
      </c>
    </row>
    <row r="657" spans="2:9" x14ac:dyDescent="0.25">
      <c r="B657" t="s">
        <v>2528</v>
      </c>
      <c r="C657" t="s">
        <v>3000</v>
      </c>
      <c r="D657" t="s">
        <v>3000</v>
      </c>
      <c r="E657" t="s">
        <v>2995</v>
      </c>
      <c r="F657" t="s">
        <v>2996</v>
      </c>
      <c r="G657">
        <v>2023</v>
      </c>
      <c r="H657">
        <v>4.73685265946411E-4</v>
      </c>
    </row>
    <row r="658" spans="2:9" x14ac:dyDescent="0.25">
      <c r="B658" t="s">
        <v>2529</v>
      </c>
      <c r="C658" t="s">
        <v>3001</v>
      </c>
      <c r="D658" t="s">
        <v>3001</v>
      </c>
      <c r="E658" t="s">
        <v>2995</v>
      </c>
      <c r="F658" t="s">
        <v>2996</v>
      </c>
      <c r="G658">
        <v>2023</v>
      </c>
      <c r="H658">
        <v>4.1189995785848201E-4</v>
      </c>
    </row>
    <row r="659" spans="2:9" x14ac:dyDescent="0.25">
      <c r="B659" t="s">
        <v>2530</v>
      </c>
      <c r="C659" t="s">
        <v>3002</v>
      </c>
      <c r="D659" t="s">
        <v>3002</v>
      </c>
      <c r="E659" t="s">
        <v>2995</v>
      </c>
      <c r="F659" t="s">
        <v>2996</v>
      </c>
      <c r="G659">
        <v>2023</v>
      </c>
      <c r="H659">
        <v>5.0986911631202797E-4</v>
      </c>
      <c r="I659">
        <v>5.4750615221798302E-4</v>
      </c>
    </row>
    <row r="660" spans="2:9" x14ac:dyDescent="0.25">
      <c r="B660" t="s">
        <v>2531</v>
      </c>
      <c r="C660" t="s">
        <v>3003</v>
      </c>
      <c r="D660" t="s">
        <v>3003</v>
      </c>
      <c r="E660" t="s">
        <v>2995</v>
      </c>
      <c r="F660" t="s">
        <v>2996</v>
      </c>
      <c r="G660">
        <v>2023</v>
      </c>
      <c r="H660">
        <v>0</v>
      </c>
      <c r="I660">
        <v>0</v>
      </c>
    </row>
    <row r="661" spans="2:9" x14ac:dyDescent="0.25">
      <c r="B661" t="s">
        <v>2528</v>
      </c>
      <c r="C661" t="s">
        <v>3000</v>
      </c>
      <c r="D661" t="s">
        <v>3000</v>
      </c>
      <c r="E661" t="s">
        <v>2995</v>
      </c>
      <c r="F661" t="s">
        <v>2996</v>
      </c>
      <c r="G661">
        <v>2023</v>
      </c>
      <c r="I661">
        <v>4.8607852968392999E-4</v>
      </c>
    </row>
    <row r="662" spans="2:9" x14ac:dyDescent="0.25">
      <c r="B662" t="s">
        <v>2529</v>
      </c>
      <c r="C662" t="s">
        <v>3001</v>
      </c>
      <c r="D662" t="s">
        <v>3001</v>
      </c>
      <c r="E662" t="s">
        <v>2995</v>
      </c>
      <c r="F662" t="s">
        <v>2996</v>
      </c>
      <c r="G662">
        <v>2023</v>
      </c>
      <c r="I662">
        <v>4.0349960611350502E-4</v>
      </c>
    </row>
    <row r="663" spans="2:9" x14ac:dyDescent="0.25">
      <c r="B663" t="s">
        <v>2532</v>
      </c>
      <c r="C663" t="s">
        <v>3000</v>
      </c>
      <c r="D663" t="s">
        <v>3000</v>
      </c>
      <c r="E663" t="s">
        <v>2995</v>
      </c>
      <c r="F663" t="s">
        <v>2996</v>
      </c>
      <c r="G663">
        <v>2023</v>
      </c>
      <c r="H663">
        <v>4.73685265946411E-4</v>
      </c>
    </row>
    <row r="664" spans="2:9" x14ac:dyDescent="0.25">
      <c r="B664" t="s">
        <v>2533</v>
      </c>
      <c r="C664" t="s">
        <v>3001</v>
      </c>
      <c r="D664" t="s">
        <v>3001</v>
      </c>
      <c r="E664" t="s">
        <v>2995</v>
      </c>
      <c r="F664" t="s">
        <v>2996</v>
      </c>
      <c r="G664">
        <v>2023</v>
      </c>
      <c r="H664">
        <v>4.1189995785848201E-4</v>
      </c>
    </row>
    <row r="665" spans="2:9" x14ac:dyDescent="0.25">
      <c r="B665" t="s">
        <v>2534</v>
      </c>
      <c r="C665" t="s">
        <v>3002</v>
      </c>
      <c r="D665" t="s">
        <v>3002</v>
      </c>
      <c r="E665" t="s">
        <v>2995</v>
      </c>
      <c r="F665" t="s">
        <v>2996</v>
      </c>
      <c r="G665">
        <v>2023</v>
      </c>
      <c r="H665">
        <v>5.0986911631202797E-4</v>
      </c>
      <c r="I665">
        <v>5.4750615221798302E-4</v>
      </c>
    </row>
    <row r="666" spans="2:9" x14ac:dyDescent="0.25">
      <c r="B666" t="s">
        <v>2535</v>
      </c>
      <c r="C666" t="s">
        <v>3003</v>
      </c>
      <c r="D666" t="s">
        <v>3003</v>
      </c>
      <c r="E666" t="s">
        <v>2995</v>
      </c>
      <c r="F666" t="s">
        <v>2996</v>
      </c>
      <c r="G666">
        <v>2023</v>
      </c>
      <c r="H666">
        <v>0</v>
      </c>
      <c r="I666">
        <v>0</v>
      </c>
    </row>
    <row r="667" spans="2:9" x14ac:dyDescent="0.25">
      <c r="B667" t="s">
        <v>2532</v>
      </c>
      <c r="C667" t="s">
        <v>3000</v>
      </c>
      <c r="D667" t="s">
        <v>3000</v>
      </c>
      <c r="E667" t="s">
        <v>2995</v>
      </c>
      <c r="F667" t="s">
        <v>2996</v>
      </c>
      <c r="G667">
        <v>2023</v>
      </c>
      <c r="I667">
        <v>4.8607852968392999E-4</v>
      </c>
    </row>
    <row r="668" spans="2:9" x14ac:dyDescent="0.25">
      <c r="B668" t="s">
        <v>2533</v>
      </c>
      <c r="C668" t="s">
        <v>3001</v>
      </c>
      <c r="D668" t="s">
        <v>3001</v>
      </c>
      <c r="E668" t="s">
        <v>2995</v>
      </c>
      <c r="F668" t="s">
        <v>2996</v>
      </c>
      <c r="G668">
        <v>2023</v>
      </c>
      <c r="I668">
        <v>4.0349960611350502E-4</v>
      </c>
    </row>
    <row r="669" spans="2:9" x14ac:dyDescent="0.25">
      <c r="B669" t="s">
        <v>2536</v>
      </c>
      <c r="C669" t="s">
        <v>3000</v>
      </c>
      <c r="D669" t="s">
        <v>3000</v>
      </c>
      <c r="E669" t="s">
        <v>2995</v>
      </c>
      <c r="F669" t="s">
        <v>2996</v>
      </c>
      <c r="G669">
        <v>2023</v>
      </c>
      <c r="H669">
        <v>4.73685265946411E-4</v>
      </c>
    </row>
    <row r="670" spans="2:9" x14ac:dyDescent="0.25">
      <c r="B670" t="s">
        <v>2537</v>
      </c>
      <c r="C670" t="s">
        <v>3001</v>
      </c>
      <c r="D670" t="s">
        <v>3001</v>
      </c>
      <c r="E670" t="s">
        <v>2995</v>
      </c>
      <c r="F670" t="s">
        <v>2996</v>
      </c>
      <c r="G670">
        <v>2023</v>
      </c>
      <c r="H670">
        <v>4.1189995785848201E-4</v>
      </c>
    </row>
    <row r="671" spans="2:9" x14ac:dyDescent="0.25">
      <c r="B671" t="s">
        <v>2538</v>
      </c>
      <c r="C671" t="s">
        <v>3002</v>
      </c>
      <c r="D671" t="s">
        <v>3002</v>
      </c>
      <c r="E671" t="s">
        <v>2995</v>
      </c>
      <c r="F671" t="s">
        <v>2996</v>
      </c>
      <c r="G671">
        <v>2023</v>
      </c>
      <c r="H671">
        <v>5.0986911631202797E-4</v>
      </c>
      <c r="I671">
        <v>5.4750615221798302E-4</v>
      </c>
    </row>
    <row r="672" spans="2:9" x14ac:dyDescent="0.25">
      <c r="B672" t="s">
        <v>2539</v>
      </c>
      <c r="C672" t="s">
        <v>3003</v>
      </c>
      <c r="D672" t="s">
        <v>3003</v>
      </c>
      <c r="E672" t="s">
        <v>2995</v>
      </c>
      <c r="F672" t="s">
        <v>2996</v>
      </c>
      <c r="G672">
        <v>2023</v>
      </c>
      <c r="H672">
        <v>0</v>
      </c>
      <c r="I672">
        <v>0</v>
      </c>
    </row>
    <row r="673" spans="2:9" x14ac:dyDescent="0.25">
      <c r="B673" t="s">
        <v>2536</v>
      </c>
      <c r="C673" t="s">
        <v>3000</v>
      </c>
      <c r="D673" t="s">
        <v>3000</v>
      </c>
      <c r="E673" t="s">
        <v>2995</v>
      </c>
      <c r="F673" t="s">
        <v>2996</v>
      </c>
      <c r="G673">
        <v>2023</v>
      </c>
      <c r="I673">
        <v>4.8607852968392999E-4</v>
      </c>
    </row>
    <row r="674" spans="2:9" x14ac:dyDescent="0.25">
      <c r="B674" t="s">
        <v>2537</v>
      </c>
      <c r="C674" t="s">
        <v>3001</v>
      </c>
      <c r="D674" t="s">
        <v>3001</v>
      </c>
      <c r="E674" t="s">
        <v>2995</v>
      </c>
      <c r="F674" t="s">
        <v>2996</v>
      </c>
      <c r="G674">
        <v>2023</v>
      </c>
      <c r="I674">
        <v>4.0349960611350502E-4</v>
      </c>
    </row>
    <row r="675" spans="2:9" x14ac:dyDescent="0.25">
      <c r="B675" t="s">
        <v>2540</v>
      </c>
      <c r="C675" t="s">
        <v>3000</v>
      </c>
      <c r="D675" t="s">
        <v>3000</v>
      </c>
      <c r="E675" t="s">
        <v>2995</v>
      </c>
      <c r="F675" t="s">
        <v>2996</v>
      </c>
      <c r="G675">
        <v>2023</v>
      </c>
      <c r="H675">
        <v>4.73685265946411E-4</v>
      </c>
    </row>
    <row r="676" spans="2:9" x14ac:dyDescent="0.25">
      <c r="B676" t="s">
        <v>2541</v>
      </c>
      <c r="C676" t="s">
        <v>3001</v>
      </c>
      <c r="D676" t="s">
        <v>3001</v>
      </c>
      <c r="E676" t="s">
        <v>2995</v>
      </c>
      <c r="F676" t="s">
        <v>2996</v>
      </c>
      <c r="G676">
        <v>2023</v>
      </c>
      <c r="H676">
        <v>4.1189995785848201E-4</v>
      </c>
    </row>
    <row r="677" spans="2:9" x14ac:dyDescent="0.25">
      <c r="B677" t="s">
        <v>2542</v>
      </c>
      <c r="C677" t="s">
        <v>3002</v>
      </c>
      <c r="D677" t="s">
        <v>3002</v>
      </c>
      <c r="E677" t="s">
        <v>2995</v>
      </c>
      <c r="F677" t="s">
        <v>2996</v>
      </c>
      <c r="G677">
        <v>2023</v>
      </c>
      <c r="H677">
        <v>5.0986911631202797E-4</v>
      </c>
      <c r="I677">
        <v>5.4750615221798302E-4</v>
      </c>
    </row>
    <row r="678" spans="2:9" x14ac:dyDescent="0.25">
      <c r="B678" t="s">
        <v>2543</v>
      </c>
      <c r="C678" t="s">
        <v>3003</v>
      </c>
      <c r="D678" t="s">
        <v>3003</v>
      </c>
      <c r="E678" t="s">
        <v>2995</v>
      </c>
      <c r="F678" t="s">
        <v>2996</v>
      </c>
      <c r="G678">
        <v>2023</v>
      </c>
      <c r="H678">
        <v>0</v>
      </c>
      <c r="I678">
        <v>0</v>
      </c>
    </row>
    <row r="679" spans="2:9" x14ac:dyDescent="0.25">
      <c r="B679" t="s">
        <v>2540</v>
      </c>
      <c r="C679" t="s">
        <v>3000</v>
      </c>
      <c r="D679" t="s">
        <v>3000</v>
      </c>
      <c r="E679" t="s">
        <v>2995</v>
      </c>
      <c r="F679" t="s">
        <v>2996</v>
      </c>
      <c r="G679">
        <v>2023</v>
      </c>
      <c r="I679">
        <v>4.8607852968392999E-4</v>
      </c>
    </row>
    <row r="680" spans="2:9" x14ac:dyDescent="0.25">
      <c r="B680" t="s">
        <v>2541</v>
      </c>
      <c r="C680" t="s">
        <v>3001</v>
      </c>
      <c r="D680" t="s">
        <v>3001</v>
      </c>
      <c r="E680" t="s">
        <v>2995</v>
      </c>
      <c r="F680" t="s">
        <v>2996</v>
      </c>
      <c r="G680">
        <v>2023</v>
      </c>
      <c r="I680">
        <v>4.0349960611350502E-4</v>
      </c>
    </row>
    <row r="681" spans="2:9" x14ac:dyDescent="0.25">
      <c r="B681" t="s">
        <v>2544</v>
      </c>
      <c r="C681" t="s">
        <v>3000</v>
      </c>
      <c r="D681" t="s">
        <v>3000</v>
      </c>
      <c r="E681" t="s">
        <v>2995</v>
      </c>
      <c r="F681" t="s">
        <v>2996</v>
      </c>
      <c r="G681">
        <v>2023</v>
      </c>
      <c r="H681">
        <v>4.73685265946411E-4</v>
      </c>
    </row>
    <row r="682" spans="2:9" x14ac:dyDescent="0.25">
      <c r="B682" t="s">
        <v>2545</v>
      </c>
      <c r="C682" t="s">
        <v>3001</v>
      </c>
      <c r="D682" t="s">
        <v>3001</v>
      </c>
      <c r="E682" t="s">
        <v>2995</v>
      </c>
      <c r="F682" t="s">
        <v>2996</v>
      </c>
      <c r="G682">
        <v>2023</v>
      </c>
      <c r="H682">
        <v>4.1189995785848201E-4</v>
      </c>
    </row>
    <row r="683" spans="2:9" x14ac:dyDescent="0.25">
      <c r="B683" t="s">
        <v>2546</v>
      </c>
      <c r="C683" t="s">
        <v>3002</v>
      </c>
      <c r="D683" t="s">
        <v>3002</v>
      </c>
      <c r="E683" t="s">
        <v>2995</v>
      </c>
      <c r="F683" t="s">
        <v>2996</v>
      </c>
      <c r="G683">
        <v>2023</v>
      </c>
      <c r="H683">
        <v>5.0986911631202797E-4</v>
      </c>
      <c r="I683">
        <v>5.4750615221798302E-4</v>
      </c>
    </row>
    <row r="684" spans="2:9" x14ac:dyDescent="0.25">
      <c r="B684" t="s">
        <v>2547</v>
      </c>
      <c r="C684" t="s">
        <v>3003</v>
      </c>
      <c r="D684" t="s">
        <v>3003</v>
      </c>
      <c r="E684" t="s">
        <v>2995</v>
      </c>
      <c r="F684" t="s">
        <v>2996</v>
      </c>
      <c r="G684">
        <v>2023</v>
      </c>
      <c r="H684">
        <v>0</v>
      </c>
      <c r="I684">
        <v>0</v>
      </c>
    </row>
    <row r="685" spans="2:9" x14ac:dyDescent="0.25">
      <c r="B685" t="s">
        <v>2544</v>
      </c>
      <c r="C685" t="s">
        <v>3000</v>
      </c>
      <c r="D685" t="s">
        <v>3000</v>
      </c>
      <c r="E685" t="s">
        <v>2995</v>
      </c>
      <c r="F685" t="s">
        <v>2996</v>
      </c>
      <c r="G685">
        <v>2023</v>
      </c>
      <c r="I685">
        <v>4.8607852968392999E-4</v>
      </c>
    </row>
    <row r="686" spans="2:9" x14ac:dyDescent="0.25">
      <c r="B686" t="s">
        <v>2545</v>
      </c>
      <c r="C686" t="s">
        <v>3001</v>
      </c>
      <c r="D686" t="s">
        <v>3001</v>
      </c>
      <c r="E686" t="s">
        <v>2995</v>
      </c>
      <c r="F686" t="s">
        <v>2996</v>
      </c>
      <c r="G686">
        <v>2023</v>
      </c>
      <c r="I686">
        <v>4.0349960611350502E-4</v>
      </c>
    </row>
    <row r="687" spans="2:9" x14ac:dyDescent="0.25">
      <c r="B687" t="s">
        <v>2548</v>
      </c>
      <c r="C687" t="s">
        <v>3000</v>
      </c>
      <c r="D687" t="s">
        <v>3000</v>
      </c>
      <c r="E687" t="s">
        <v>2995</v>
      </c>
      <c r="F687" t="s">
        <v>2996</v>
      </c>
      <c r="G687">
        <v>2023</v>
      </c>
      <c r="H687">
        <v>4.73685265946411E-4</v>
      </c>
    </row>
    <row r="688" spans="2:9" x14ac:dyDescent="0.25">
      <c r="B688" t="s">
        <v>2549</v>
      </c>
      <c r="C688" t="s">
        <v>3001</v>
      </c>
      <c r="D688" t="s">
        <v>3001</v>
      </c>
      <c r="E688" t="s">
        <v>2995</v>
      </c>
      <c r="F688" t="s">
        <v>2996</v>
      </c>
      <c r="G688">
        <v>2023</v>
      </c>
      <c r="H688">
        <v>4.1189995785848201E-4</v>
      </c>
    </row>
    <row r="689" spans="2:9" x14ac:dyDescent="0.25">
      <c r="B689" t="s">
        <v>2550</v>
      </c>
      <c r="C689" t="s">
        <v>3002</v>
      </c>
      <c r="D689" t="s">
        <v>3002</v>
      </c>
      <c r="E689" t="s">
        <v>2995</v>
      </c>
      <c r="F689" t="s">
        <v>2996</v>
      </c>
      <c r="G689">
        <v>2023</v>
      </c>
      <c r="H689">
        <v>5.0986911631202797E-4</v>
      </c>
      <c r="I689">
        <v>5.4750615221798302E-4</v>
      </c>
    </row>
    <row r="690" spans="2:9" x14ac:dyDescent="0.25">
      <c r="B690" t="s">
        <v>2551</v>
      </c>
      <c r="C690" t="s">
        <v>3003</v>
      </c>
      <c r="D690" t="s">
        <v>3003</v>
      </c>
      <c r="E690" t="s">
        <v>2995</v>
      </c>
      <c r="F690" t="s">
        <v>2996</v>
      </c>
      <c r="G690">
        <v>2023</v>
      </c>
      <c r="H690">
        <v>0</v>
      </c>
      <c r="I690">
        <v>0</v>
      </c>
    </row>
    <row r="691" spans="2:9" x14ac:dyDescent="0.25">
      <c r="B691" t="s">
        <v>2548</v>
      </c>
      <c r="C691" t="s">
        <v>3000</v>
      </c>
      <c r="D691" t="s">
        <v>3000</v>
      </c>
      <c r="E691" t="s">
        <v>2995</v>
      </c>
      <c r="F691" t="s">
        <v>2996</v>
      </c>
      <c r="G691">
        <v>2023</v>
      </c>
      <c r="I691">
        <v>4.8607852968392999E-4</v>
      </c>
    </row>
    <row r="692" spans="2:9" x14ac:dyDescent="0.25">
      <c r="B692" t="s">
        <v>2549</v>
      </c>
      <c r="C692" t="s">
        <v>3001</v>
      </c>
      <c r="D692" t="s">
        <v>3001</v>
      </c>
      <c r="E692" t="s">
        <v>2995</v>
      </c>
      <c r="F692" t="s">
        <v>2996</v>
      </c>
      <c r="G692">
        <v>2023</v>
      </c>
      <c r="I692">
        <v>4.0349960611350502E-4</v>
      </c>
    </row>
    <row r="693" spans="2:9" x14ac:dyDescent="0.25">
      <c r="B693" t="s">
        <v>2552</v>
      </c>
      <c r="C693" t="s">
        <v>3000</v>
      </c>
      <c r="D693" t="s">
        <v>3000</v>
      </c>
      <c r="E693" t="s">
        <v>2995</v>
      </c>
      <c r="F693" t="s">
        <v>2996</v>
      </c>
      <c r="G693">
        <v>2023</v>
      </c>
      <c r="H693">
        <v>4.73685265946411E-4</v>
      </c>
    </row>
    <row r="694" spans="2:9" x14ac:dyDescent="0.25">
      <c r="B694" t="s">
        <v>2553</v>
      </c>
      <c r="C694" t="s">
        <v>3001</v>
      </c>
      <c r="D694" t="s">
        <v>3001</v>
      </c>
      <c r="E694" t="s">
        <v>2995</v>
      </c>
      <c r="F694" t="s">
        <v>2996</v>
      </c>
      <c r="G694">
        <v>2023</v>
      </c>
      <c r="H694">
        <v>4.1189995785848201E-4</v>
      </c>
    </row>
    <row r="695" spans="2:9" x14ac:dyDescent="0.25">
      <c r="B695" t="s">
        <v>2554</v>
      </c>
      <c r="C695" t="s">
        <v>3002</v>
      </c>
      <c r="D695" t="s">
        <v>3002</v>
      </c>
      <c r="E695" t="s">
        <v>2995</v>
      </c>
      <c r="F695" t="s">
        <v>2996</v>
      </c>
      <c r="G695">
        <v>2023</v>
      </c>
      <c r="H695">
        <v>5.0986911631202797E-4</v>
      </c>
      <c r="I695">
        <v>5.4750615221798302E-4</v>
      </c>
    </row>
    <row r="696" spans="2:9" x14ac:dyDescent="0.25">
      <c r="B696" t="s">
        <v>2555</v>
      </c>
      <c r="C696" t="s">
        <v>3003</v>
      </c>
      <c r="D696" t="s">
        <v>3003</v>
      </c>
      <c r="E696" t="s">
        <v>2995</v>
      </c>
      <c r="F696" t="s">
        <v>2996</v>
      </c>
      <c r="G696">
        <v>2023</v>
      </c>
      <c r="H696">
        <v>0</v>
      </c>
      <c r="I696">
        <v>0</v>
      </c>
    </row>
    <row r="697" spans="2:9" x14ac:dyDescent="0.25">
      <c r="B697" t="s">
        <v>2552</v>
      </c>
      <c r="C697" t="s">
        <v>3000</v>
      </c>
      <c r="D697" t="s">
        <v>3000</v>
      </c>
      <c r="E697" t="s">
        <v>2995</v>
      </c>
      <c r="F697" t="s">
        <v>2996</v>
      </c>
      <c r="G697">
        <v>2023</v>
      </c>
      <c r="I697">
        <v>4.8607852968392999E-4</v>
      </c>
    </row>
    <row r="698" spans="2:9" x14ac:dyDescent="0.25">
      <c r="B698" t="s">
        <v>2553</v>
      </c>
      <c r="C698" t="s">
        <v>3001</v>
      </c>
      <c r="D698" t="s">
        <v>3001</v>
      </c>
      <c r="E698" t="s">
        <v>2995</v>
      </c>
      <c r="F698" t="s">
        <v>2996</v>
      </c>
      <c r="G698">
        <v>2023</v>
      </c>
      <c r="I698">
        <v>4.0349960611350502E-4</v>
      </c>
    </row>
    <row r="699" spans="2:9" x14ac:dyDescent="0.25">
      <c r="B699" t="s">
        <v>2556</v>
      </c>
      <c r="C699" t="s">
        <v>3000</v>
      </c>
      <c r="D699" t="s">
        <v>3000</v>
      </c>
      <c r="E699" t="s">
        <v>2995</v>
      </c>
      <c r="F699" t="s">
        <v>2996</v>
      </c>
      <c r="G699">
        <v>2023</v>
      </c>
      <c r="H699">
        <v>4.73685265946411E-4</v>
      </c>
    </row>
    <row r="700" spans="2:9" x14ac:dyDescent="0.25">
      <c r="B700" t="s">
        <v>2557</v>
      </c>
      <c r="C700" t="s">
        <v>3001</v>
      </c>
      <c r="D700" t="s">
        <v>3001</v>
      </c>
      <c r="E700" t="s">
        <v>2995</v>
      </c>
      <c r="F700" t="s">
        <v>2996</v>
      </c>
      <c r="G700">
        <v>2023</v>
      </c>
      <c r="H700">
        <v>4.1189995785848201E-4</v>
      </c>
    </row>
    <row r="701" spans="2:9" x14ac:dyDescent="0.25">
      <c r="B701" t="s">
        <v>2558</v>
      </c>
      <c r="C701" t="s">
        <v>3002</v>
      </c>
      <c r="D701" t="s">
        <v>3002</v>
      </c>
      <c r="E701" t="s">
        <v>2995</v>
      </c>
      <c r="F701" t="s">
        <v>2996</v>
      </c>
      <c r="G701">
        <v>2023</v>
      </c>
      <c r="H701">
        <v>5.0986911631202797E-4</v>
      </c>
      <c r="I701">
        <v>5.4750615221798302E-4</v>
      </c>
    </row>
    <row r="702" spans="2:9" x14ac:dyDescent="0.25">
      <c r="B702" t="s">
        <v>2559</v>
      </c>
      <c r="C702" t="s">
        <v>3003</v>
      </c>
      <c r="D702" t="s">
        <v>3003</v>
      </c>
      <c r="E702" t="s">
        <v>2995</v>
      </c>
      <c r="F702" t="s">
        <v>2996</v>
      </c>
      <c r="G702">
        <v>2023</v>
      </c>
      <c r="H702">
        <v>0</v>
      </c>
      <c r="I702">
        <v>0</v>
      </c>
    </row>
    <row r="703" spans="2:9" x14ac:dyDescent="0.25">
      <c r="B703" t="s">
        <v>2556</v>
      </c>
      <c r="C703" t="s">
        <v>3000</v>
      </c>
      <c r="D703" t="s">
        <v>3000</v>
      </c>
      <c r="E703" t="s">
        <v>2995</v>
      </c>
      <c r="F703" t="s">
        <v>2996</v>
      </c>
      <c r="G703">
        <v>2023</v>
      </c>
      <c r="I703">
        <v>4.8607852968392999E-4</v>
      </c>
    </row>
    <row r="704" spans="2:9" x14ac:dyDescent="0.25">
      <c r="B704" t="s">
        <v>2557</v>
      </c>
      <c r="C704" t="s">
        <v>3001</v>
      </c>
      <c r="D704" t="s">
        <v>3001</v>
      </c>
      <c r="E704" t="s">
        <v>2995</v>
      </c>
      <c r="F704" t="s">
        <v>2996</v>
      </c>
      <c r="G704">
        <v>2023</v>
      </c>
      <c r="I704">
        <v>4.0349960611350502E-4</v>
      </c>
    </row>
    <row r="705" spans="2:9" x14ac:dyDescent="0.25">
      <c r="B705" t="s">
        <v>2560</v>
      </c>
      <c r="C705" t="s">
        <v>3000</v>
      </c>
      <c r="D705" t="s">
        <v>3000</v>
      </c>
      <c r="E705" t="s">
        <v>2995</v>
      </c>
      <c r="F705" t="s">
        <v>2996</v>
      </c>
      <c r="G705">
        <v>2023</v>
      </c>
      <c r="H705">
        <v>4.73685265946411E-4</v>
      </c>
    </row>
    <row r="706" spans="2:9" x14ac:dyDescent="0.25">
      <c r="B706" t="s">
        <v>2561</v>
      </c>
      <c r="C706" t="s">
        <v>3001</v>
      </c>
      <c r="D706" t="s">
        <v>3001</v>
      </c>
      <c r="E706" t="s">
        <v>2995</v>
      </c>
      <c r="F706" t="s">
        <v>2996</v>
      </c>
      <c r="G706">
        <v>2023</v>
      </c>
      <c r="H706">
        <v>4.1189995785848201E-4</v>
      </c>
    </row>
    <row r="707" spans="2:9" x14ac:dyDescent="0.25">
      <c r="B707" t="s">
        <v>2562</v>
      </c>
      <c r="C707" t="s">
        <v>3002</v>
      </c>
      <c r="D707" t="s">
        <v>3002</v>
      </c>
      <c r="E707" t="s">
        <v>2995</v>
      </c>
      <c r="F707" t="s">
        <v>2996</v>
      </c>
      <c r="G707">
        <v>2023</v>
      </c>
      <c r="H707">
        <v>5.0986911631202797E-4</v>
      </c>
      <c r="I707">
        <v>5.4750615221798302E-4</v>
      </c>
    </row>
    <row r="708" spans="2:9" x14ac:dyDescent="0.25">
      <c r="B708" t="s">
        <v>2563</v>
      </c>
      <c r="C708" t="s">
        <v>3003</v>
      </c>
      <c r="D708" t="s">
        <v>3003</v>
      </c>
      <c r="E708" t="s">
        <v>2995</v>
      </c>
      <c r="F708" t="s">
        <v>2996</v>
      </c>
      <c r="G708">
        <v>2023</v>
      </c>
      <c r="H708">
        <v>0</v>
      </c>
      <c r="I708">
        <v>0</v>
      </c>
    </row>
    <row r="709" spans="2:9" x14ac:dyDescent="0.25">
      <c r="B709" t="s">
        <v>2560</v>
      </c>
      <c r="C709" t="s">
        <v>3000</v>
      </c>
      <c r="D709" t="s">
        <v>3000</v>
      </c>
      <c r="E709" t="s">
        <v>2995</v>
      </c>
      <c r="F709" t="s">
        <v>2996</v>
      </c>
      <c r="G709">
        <v>2023</v>
      </c>
      <c r="I709">
        <v>4.8607852968392999E-4</v>
      </c>
    </row>
    <row r="710" spans="2:9" x14ac:dyDescent="0.25">
      <c r="B710" t="s">
        <v>2561</v>
      </c>
      <c r="C710" t="s">
        <v>3001</v>
      </c>
      <c r="D710" t="s">
        <v>3001</v>
      </c>
      <c r="E710" t="s">
        <v>2995</v>
      </c>
      <c r="F710" t="s">
        <v>2996</v>
      </c>
      <c r="G710">
        <v>2023</v>
      </c>
      <c r="I710">
        <v>4.0349960611350502E-4</v>
      </c>
    </row>
    <row r="711" spans="2:9" x14ac:dyDescent="0.25">
      <c r="B711" t="s">
        <v>2564</v>
      </c>
      <c r="C711" t="s">
        <v>3000</v>
      </c>
      <c r="D711" t="s">
        <v>3000</v>
      </c>
      <c r="E711" t="s">
        <v>2995</v>
      </c>
      <c r="F711" t="s">
        <v>2996</v>
      </c>
      <c r="G711">
        <v>2023</v>
      </c>
      <c r="H711">
        <v>4.73685265946411E-4</v>
      </c>
    </row>
    <row r="712" spans="2:9" x14ac:dyDescent="0.25">
      <c r="B712" t="s">
        <v>2565</v>
      </c>
      <c r="C712" t="s">
        <v>3001</v>
      </c>
      <c r="D712" t="s">
        <v>3001</v>
      </c>
      <c r="E712" t="s">
        <v>2995</v>
      </c>
      <c r="F712" t="s">
        <v>2996</v>
      </c>
      <c r="G712">
        <v>2023</v>
      </c>
      <c r="H712">
        <v>4.1189995785848201E-4</v>
      </c>
    </row>
    <row r="713" spans="2:9" x14ac:dyDescent="0.25">
      <c r="B713" t="s">
        <v>2566</v>
      </c>
      <c r="C713" t="s">
        <v>3002</v>
      </c>
      <c r="D713" t="s">
        <v>3002</v>
      </c>
      <c r="E713" t="s">
        <v>2995</v>
      </c>
      <c r="F713" t="s">
        <v>2996</v>
      </c>
      <c r="G713">
        <v>2023</v>
      </c>
      <c r="H713">
        <v>5.0986911631202797E-4</v>
      </c>
      <c r="I713">
        <v>5.4750615221798302E-4</v>
      </c>
    </row>
    <row r="714" spans="2:9" x14ac:dyDescent="0.25">
      <c r="B714" t="s">
        <v>2567</v>
      </c>
      <c r="C714" t="s">
        <v>3003</v>
      </c>
      <c r="D714" t="s">
        <v>3003</v>
      </c>
      <c r="E714" t="s">
        <v>2995</v>
      </c>
      <c r="F714" t="s">
        <v>2996</v>
      </c>
      <c r="G714">
        <v>2023</v>
      </c>
      <c r="H714">
        <v>0</v>
      </c>
      <c r="I714">
        <v>0</v>
      </c>
    </row>
    <row r="715" spans="2:9" x14ac:dyDescent="0.25">
      <c r="B715" t="s">
        <v>2564</v>
      </c>
      <c r="C715" t="s">
        <v>3000</v>
      </c>
      <c r="D715" t="s">
        <v>3000</v>
      </c>
      <c r="E715" t="s">
        <v>2995</v>
      </c>
      <c r="F715" t="s">
        <v>2996</v>
      </c>
      <c r="G715">
        <v>2023</v>
      </c>
      <c r="I715">
        <v>4.8607852968392999E-4</v>
      </c>
    </row>
    <row r="716" spans="2:9" x14ac:dyDescent="0.25">
      <c r="B716" t="s">
        <v>2565</v>
      </c>
      <c r="C716" t="s">
        <v>3001</v>
      </c>
      <c r="D716" t="s">
        <v>3001</v>
      </c>
      <c r="E716" t="s">
        <v>2995</v>
      </c>
      <c r="F716" t="s">
        <v>2996</v>
      </c>
      <c r="G716">
        <v>2023</v>
      </c>
      <c r="I716">
        <v>4.0349960611350502E-4</v>
      </c>
    </row>
    <row r="717" spans="2:9" x14ac:dyDescent="0.25">
      <c r="B717" t="s">
        <v>2568</v>
      </c>
      <c r="C717" t="s">
        <v>3000</v>
      </c>
      <c r="D717" t="s">
        <v>3000</v>
      </c>
      <c r="E717" t="s">
        <v>2995</v>
      </c>
      <c r="F717" t="s">
        <v>2996</v>
      </c>
      <c r="G717">
        <v>2023</v>
      </c>
      <c r="H717">
        <v>4.73685265946411E-4</v>
      </c>
    </row>
    <row r="718" spans="2:9" x14ac:dyDescent="0.25">
      <c r="B718" t="s">
        <v>2569</v>
      </c>
      <c r="C718" t="s">
        <v>3001</v>
      </c>
      <c r="D718" t="s">
        <v>3001</v>
      </c>
      <c r="E718" t="s">
        <v>2995</v>
      </c>
      <c r="F718" t="s">
        <v>2996</v>
      </c>
      <c r="G718">
        <v>2023</v>
      </c>
      <c r="H718">
        <v>4.1189995785848201E-4</v>
      </c>
    </row>
    <row r="719" spans="2:9" x14ac:dyDescent="0.25">
      <c r="B719" t="s">
        <v>2570</v>
      </c>
      <c r="C719" t="s">
        <v>3002</v>
      </c>
      <c r="D719" t="s">
        <v>3002</v>
      </c>
      <c r="E719" t="s">
        <v>2995</v>
      </c>
      <c r="F719" t="s">
        <v>2996</v>
      </c>
      <c r="G719">
        <v>2023</v>
      </c>
      <c r="H719">
        <v>5.0986911631202797E-4</v>
      </c>
      <c r="I719">
        <v>5.4750615221798302E-4</v>
      </c>
    </row>
    <row r="720" spans="2:9" x14ac:dyDescent="0.25">
      <c r="B720" t="s">
        <v>2571</v>
      </c>
      <c r="C720" t="s">
        <v>3003</v>
      </c>
      <c r="D720" t="s">
        <v>3003</v>
      </c>
      <c r="E720" t="s">
        <v>2995</v>
      </c>
      <c r="F720" t="s">
        <v>2996</v>
      </c>
      <c r="G720">
        <v>2023</v>
      </c>
      <c r="H720">
        <v>0</v>
      </c>
      <c r="I720">
        <v>0</v>
      </c>
    </row>
    <row r="721" spans="2:9" x14ac:dyDescent="0.25">
      <c r="B721" t="s">
        <v>2568</v>
      </c>
      <c r="C721" t="s">
        <v>3000</v>
      </c>
      <c r="D721" t="s">
        <v>3000</v>
      </c>
      <c r="E721" t="s">
        <v>2995</v>
      </c>
      <c r="F721" t="s">
        <v>2996</v>
      </c>
      <c r="G721">
        <v>2023</v>
      </c>
      <c r="I721">
        <v>4.8607852968392999E-4</v>
      </c>
    </row>
    <row r="722" spans="2:9" x14ac:dyDescent="0.25">
      <c r="B722" t="s">
        <v>2569</v>
      </c>
      <c r="C722" t="s">
        <v>3001</v>
      </c>
      <c r="D722" t="s">
        <v>3001</v>
      </c>
      <c r="E722" t="s">
        <v>2995</v>
      </c>
      <c r="F722" t="s">
        <v>2996</v>
      </c>
      <c r="G722">
        <v>2023</v>
      </c>
      <c r="I722">
        <v>4.0349960611350502E-4</v>
      </c>
    </row>
    <row r="723" spans="2:9" x14ac:dyDescent="0.25">
      <c r="B723" t="s">
        <v>2572</v>
      </c>
      <c r="C723" t="s">
        <v>3000</v>
      </c>
      <c r="D723" t="s">
        <v>3000</v>
      </c>
      <c r="E723" t="s">
        <v>2995</v>
      </c>
      <c r="F723" t="s">
        <v>2996</v>
      </c>
      <c r="G723">
        <v>2023</v>
      </c>
      <c r="H723">
        <v>4.73685265946411E-4</v>
      </c>
    </row>
    <row r="724" spans="2:9" x14ac:dyDescent="0.25">
      <c r="B724" t="s">
        <v>2573</v>
      </c>
      <c r="C724" t="s">
        <v>3001</v>
      </c>
      <c r="D724" t="s">
        <v>3001</v>
      </c>
      <c r="E724" t="s">
        <v>2995</v>
      </c>
      <c r="F724" t="s">
        <v>2996</v>
      </c>
      <c r="G724">
        <v>2023</v>
      </c>
      <c r="H724">
        <v>4.1189995785848201E-4</v>
      </c>
    </row>
    <row r="725" spans="2:9" x14ac:dyDescent="0.25">
      <c r="B725" t="s">
        <v>2574</v>
      </c>
      <c r="C725" t="s">
        <v>3002</v>
      </c>
      <c r="D725" t="s">
        <v>3002</v>
      </c>
      <c r="E725" t="s">
        <v>2995</v>
      </c>
      <c r="F725" t="s">
        <v>2996</v>
      </c>
      <c r="G725">
        <v>2023</v>
      </c>
      <c r="H725">
        <v>5.0986911631202797E-4</v>
      </c>
      <c r="I725">
        <v>5.4750615221798302E-4</v>
      </c>
    </row>
    <row r="726" spans="2:9" x14ac:dyDescent="0.25">
      <c r="B726" t="s">
        <v>2575</v>
      </c>
      <c r="C726" t="s">
        <v>3003</v>
      </c>
      <c r="D726" t="s">
        <v>3003</v>
      </c>
      <c r="E726" t="s">
        <v>2995</v>
      </c>
      <c r="F726" t="s">
        <v>2996</v>
      </c>
      <c r="G726">
        <v>2023</v>
      </c>
      <c r="H726">
        <v>0</v>
      </c>
      <c r="I726">
        <v>0</v>
      </c>
    </row>
    <row r="727" spans="2:9" x14ac:dyDescent="0.25">
      <c r="B727" t="s">
        <v>2572</v>
      </c>
      <c r="C727" t="s">
        <v>3000</v>
      </c>
      <c r="D727" t="s">
        <v>3000</v>
      </c>
      <c r="E727" t="s">
        <v>2995</v>
      </c>
      <c r="F727" t="s">
        <v>2996</v>
      </c>
      <c r="G727">
        <v>2023</v>
      </c>
      <c r="I727">
        <v>4.8607852968392999E-4</v>
      </c>
    </row>
    <row r="728" spans="2:9" x14ac:dyDescent="0.25">
      <c r="B728" t="s">
        <v>2573</v>
      </c>
      <c r="C728" t="s">
        <v>3001</v>
      </c>
      <c r="D728" t="s">
        <v>3001</v>
      </c>
      <c r="E728" t="s">
        <v>2995</v>
      </c>
      <c r="F728" t="s">
        <v>2996</v>
      </c>
      <c r="G728">
        <v>2023</v>
      </c>
      <c r="I728">
        <v>4.0349960611350502E-4</v>
      </c>
    </row>
    <row r="729" spans="2:9" x14ac:dyDescent="0.25">
      <c r="B729" t="s">
        <v>2576</v>
      </c>
      <c r="C729" t="s">
        <v>3000</v>
      </c>
      <c r="D729" t="s">
        <v>3000</v>
      </c>
      <c r="E729" t="s">
        <v>2995</v>
      </c>
      <c r="F729" t="s">
        <v>2996</v>
      </c>
      <c r="G729">
        <v>2023</v>
      </c>
      <c r="H729">
        <v>4.73685265946411E-4</v>
      </c>
    </row>
    <row r="730" spans="2:9" x14ac:dyDescent="0.25">
      <c r="B730" t="s">
        <v>2577</v>
      </c>
      <c r="C730" t="s">
        <v>3001</v>
      </c>
      <c r="D730" t="s">
        <v>3001</v>
      </c>
      <c r="E730" t="s">
        <v>2995</v>
      </c>
      <c r="F730" t="s">
        <v>2996</v>
      </c>
      <c r="G730">
        <v>2023</v>
      </c>
      <c r="H730">
        <v>4.1189995785848201E-4</v>
      </c>
    </row>
    <row r="731" spans="2:9" x14ac:dyDescent="0.25">
      <c r="B731" t="s">
        <v>2578</v>
      </c>
      <c r="C731" t="s">
        <v>3002</v>
      </c>
      <c r="D731" t="s">
        <v>3002</v>
      </c>
      <c r="E731" t="s">
        <v>2995</v>
      </c>
      <c r="F731" t="s">
        <v>2996</v>
      </c>
      <c r="G731">
        <v>2023</v>
      </c>
      <c r="H731">
        <v>5.0986911631202797E-4</v>
      </c>
      <c r="I731">
        <v>5.4750615221798302E-4</v>
      </c>
    </row>
    <row r="732" spans="2:9" x14ac:dyDescent="0.25">
      <c r="B732" t="s">
        <v>2579</v>
      </c>
      <c r="C732" t="s">
        <v>3003</v>
      </c>
      <c r="D732" t="s">
        <v>3003</v>
      </c>
      <c r="E732" t="s">
        <v>2995</v>
      </c>
      <c r="F732" t="s">
        <v>2996</v>
      </c>
      <c r="G732">
        <v>2023</v>
      </c>
      <c r="H732">
        <v>0</v>
      </c>
      <c r="I732">
        <v>0</v>
      </c>
    </row>
    <row r="733" spans="2:9" x14ac:dyDescent="0.25">
      <c r="B733" t="s">
        <v>2576</v>
      </c>
      <c r="C733" t="s">
        <v>3000</v>
      </c>
      <c r="D733" t="s">
        <v>3000</v>
      </c>
      <c r="E733" t="s">
        <v>2995</v>
      </c>
      <c r="F733" t="s">
        <v>2996</v>
      </c>
      <c r="G733">
        <v>2023</v>
      </c>
      <c r="I733">
        <v>4.8607852968392999E-4</v>
      </c>
    </row>
    <row r="734" spans="2:9" x14ac:dyDescent="0.25">
      <c r="B734" t="s">
        <v>2577</v>
      </c>
      <c r="C734" t="s">
        <v>3001</v>
      </c>
      <c r="D734" t="s">
        <v>3001</v>
      </c>
      <c r="E734" t="s">
        <v>2995</v>
      </c>
      <c r="F734" t="s">
        <v>2996</v>
      </c>
      <c r="G734">
        <v>2023</v>
      </c>
      <c r="I734">
        <v>4.0349960611350502E-4</v>
      </c>
    </row>
    <row r="735" spans="2:9" x14ac:dyDescent="0.25">
      <c r="B735" t="s">
        <v>2580</v>
      </c>
      <c r="C735" t="s">
        <v>3000</v>
      </c>
      <c r="D735" t="s">
        <v>3000</v>
      </c>
      <c r="E735" t="s">
        <v>2995</v>
      </c>
      <c r="F735" t="s">
        <v>2996</v>
      </c>
      <c r="G735">
        <v>2023</v>
      </c>
      <c r="H735">
        <v>4.73685265946411E-4</v>
      </c>
    </row>
    <row r="736" spans="2:9" x14ac:dyDescent="0.25">
      <c r="B736" t="s">
        <v>2581</v>
      </c>
      <c r="C736" t="s">
        <v>3001</v>
      </c>
      <c r="D736" t="s">
        <v>3001</v>
      </c>
      <c r="E736" t="s">
        <v>2995</v>
      </c>
      <c r="F736" t="s">
        <v>2996</v>
      </c>
      <c r="G736">
        <v>2023</v>
      </c>
      <c r="H736">
        <v>4.1189995785848201E-4</v>
      </c>
    </row>
    <row r="737" spans="2:9" x14ac:dyDescent="0.25">
      <c r="B737" t="s">
        <v>2582</v>
      </c>
      <c r="C737" t="s">
        <v>3002</v>
      </c>
      <c r="D737" t="s">
        <v>3002</v>
      </c>
      <c r="E737" t="s">
        <v>2995</v>
      </c>
      <c r="F737" t="s">
        <v>2996</v>
      </c>
      <c r="G737">
        <v>2023</v>
      </c>
      <c r="H737">
        <v>5.0986911631202797E-4</v>
      </c>
      <c r="I737">
        <v>5.4750615221798302E-4</v>
      </c>
    </row>
    <row r="738" spans="2:9" x14ac:dyDescent="0.25">
      <c r="B738" t="s">
        <v>2583</v>
      </c>
      <c r="C738" t="s">
        <v>3003</v>
      </c>
      <c r="D738" t="s">
        <v>3003</v>
      </c>
      <c r="E738" t="s">
        <v>2995</v>
      </c>
      <c r="F738" t="s">
        <v>2996</v>
      </c>
      <c r="G738">
        <v>2023</v>
      </c>
      <c r="H738">
        <v>0</v>
      </c>
      <c r="I738">
        <v>0</v>
      </c>
    </row>
    <row r="739" spans="2:9" x14ac:dyDescent="0.25">
      <c r="B739" t="s">
        <v>2580</v>
      </c>
      <c r="C739" t="s">
        <v>3000</v>
      </c>
      <c r="D739" t="s">
        <v>3000</v>
      </c>
      <c r="E739" t="s">
        <v>2995</v>
      </c>
      <c r="F739" t="s">
        <v>2996</v>
      </c>
      <c r="G739">
        <v>2023</v>
      </c>
      <c r="I739">
        <v>4.8607852968392999E-4</v>
      </c>
    </row>
    <row r="740" spans="2:9" x14ac:dyDescent="0.25">
      <c r="B740" t="s">
        <v>2581</v>
      </c>
      <c r="C740" t="s">
        <v>3001</v>
      </c>
      <c r="D740" t="s">
        <v>3001</v>
      </c>
      <c r="E740" t="s">
        <v>2995</v>
      </c>
      <c r="F740" t="s">
        <v>2996</v>
      </c>
      <c r="G740">
        <v>2023</v>
      </c>
      <c r="I740">
        <v>4.0349960611350502E-4</v>
      </c>
    </row>
    <row r="741" spans="2:9" x14ac:dyDescent="0.25">
      <c r="B741" t="s">
        <v>2584</v>
      </c>
      <c r="C741" t="s">
        <v>3000</v>
      </c>
      <c r="D741" t="s">
        <v>3000</v>
      </c>
      <c r="E741" t="s">
        <v>2995</v>
      </c>
      <c r="F741" t="s">
        <v>2996</v>
      </c>
      <c r="G741">
        <v>2023</v>
      </c>
      <c r="H741">
        <v>4.73685265946411E-4</v>
      </c>
    </row>
    <row r="742" spans="2:9" x14ac:dyDescent="0.25">
      <c r="B742" t="s">
        <v>2585</v>
      </c>
      <c r="C742" t="s">
        <v>3001</v>
      </c>
      <c r="D742" t="s">
        <v>3001</v>
      </c>
      <c r="E742" t="s">
        <v>2995</v>
      </c>
      <c r="F742" t="s">
        <v>2996</v>
      </c>
      <c r="G742">
        <v>2023</v>
      </c>
      <c r="H742">
        <v>4.1189995785848201E-4</v>
      </c>
    </row>
    <row r="743" spans="2:9" x14ac:dyDescent="0.25">
      <c r="B743" t="s">
        <v>2586</v>
      </c>
      <c r="C743" t="s">
        <v>3002</v>
      </c>
      <c r="D743" t="s">
        <v>3002</v>
      </c>
      <c r="E743" t="s">
        <v>2995</v>
      </c>
      <c r="F743" t="s">
        <v>2996</v>
      </c>
      <c r="G743">
        <v>2023</v>
      </c>
      <c r="H743">
        <v>5.0986911631202797E-4</v>
      </c>
      <c r="I743">
        <v>5.4750615221798302E-4</v>
      </c>
    </row>
    <row r="744" spans="2:9" x14ac:dyDescent="0.25">
      <c r="B744" t="s">
        <v>2587</v>
      </c>
      <c r="C744" t="s">
        <v>3003</v>
      </c>
      <c r="D744" t="s">
        <v>3003</v>
      </c>
      <c r="E744" t="s">
        <v>2995</v>
      </c>
      <c r="F744" t="s">
        <v>2996</v>
      </c>
      <c r="G744">
        <v>2023</v>
      </c>
      <c r="H744">
        <v>0</v>
      </c>
      <c r="I744">
        <v>0</v>
      </c>
    </row>
    <row r="745" spans="2:9" x14ac:dyDescent="0.25">
      <c r="B745" t="s">
        <v>2584</v>
      </c>
      <c r="C745" t="s">
        <v>3000</v>
      </c>
      <c r="D745" t="s">
        <v>3000</v>
      </c>
      <c r="E745" t="s">
        <v>2995</v>
      </c>
      <c r="F745" t="s">
        <v>2996</v>
      </c>
      <c r="G745">
        <v>2023</v>
      </c>
      <c r="I745">
        <v>4.8607852968392999E-4</v>
      </c>
    </row>
    <row r="746" spans="2:9" x14ac:dyDescent="0.25">
      <c r="B746" t="s">
        <v>2585</v>
      </c>
      <c r="C746" t="s">
        <v>3001</v>
      </c>
      <c r="D746" t="s">
        <v>3001</v>
      </c>
      <c r="E746" t="s">
        <v>2995</v>
      </c>
      <c r="F746" t="s">
        <v>2996</v>
      </c>
      <c r="G746">
        <v>2023</v>
      </c>
      <c r="I746">
        <v>4.0349960611350502E-4</v>
      </c>
    </row>
    <row r="747" spans="2:9" x14ac:dyDescent="0.25">
      <c r="B747" t="s">
        <v>2588</v>
      </c>
      <c r="C747" t="s">
        <v>3000</v>
      </c>
      <c r="D747" t="s">
        <v>3000</v>
      </c>
      <c r="E747" t="s">
        <v>2995</v>
      </c>
      <c r="F747" t="s">
        <v>2996</v>
      </c>
      <c r="G747">
        <v>2023</v>
      </c>
      <c r="H747">
        <v>4.73685265946411E-4</v>
      </c>
    </row>
    <row r="748" spans="2:9" x14ac:dyDescent="0.25">
      <c r="B748" t="s">
        <v>2589</v>
      </c>
      <c r="C748" t="s">
        <v>3001</v>
      </c>
      <c r="D748" t="s">
        <v>3001</v>
      </c>
      <c r="E748" t="s">
        <v>2995</v>
      </c>
      <c r="F748" t="s">
        <v>2996</v>
      </c>
      <c r="G748">
        <v>2023</v>
      </c>
      <c r="H748">
        <v>4.1189995785848201E-4</v>
      </c>
    </row>
    <row r="749" spans="2:9" x14ac:dyDescent="0.25">
      <c r="B749" t="s">
        <v>2590</v>
      </c>
      <c r="C749" t="s">
        <v>3002</v>
      </c>
      <c r="D749" t="s">
        <v>3002</v>
      </c>
      <c r="E749" t="s">
        <v>2995</v>
      </c>
      <c r="F749" t="s">
        <v>2996</v>
      </c>
      <c r="G749">
        <v>2023</v>
      </c>
      <c r="H749">
        <v>5.0986911631202797E-4</v>
      </c>
      <c r="I749">
        <v>5.4750615221798302E-4</v>
      </c>
    </row>
    <row r="750" spans="2:9" x14ac:dyDescent="0.25">
      <c r="B750" t="s">
        <v>2591</v>
      </c>
      <c r="C750" t="s">
        <v>3003</v>
      </c>
      <c r="D750" t="s">
        <v>3003</v>
      </c>
      <c r="E750" t="s">
        <v>2995</v>
      </c>
      <c r="F750" t="s">
        <v>2996</v>
      </c>
      <c r="G750">
        <v>2023</v>
      </c>
      <c r="H750">
        <v>0</v>
      </c>
      <c r="I750">
        <v>0</v>
      </c>
    </row>
    <row r="751" spans="2:9" x14ac:dyDescent="0.25">
      <c r="B751" t="s">
        <v>2588</v>
      </c>
      <c r="C751" t="s">
        <v>3000</v>
      </c>
      <c r="D751" t="s">
        <v>3000</v>
      </c>
      <c r="E751" t="s">
        <v>2995</v>
      </c>
      <c r="F751" t="s">
        <v>2996</v>
      </c>
      <c r="G751">
        <v>2023</v>
      </c>
      <c r="I751">
        <v>4.8607852968392999E-4</v>
      </c>
    </row>
    <row r="752" spans="2:9" x14ac:dyDescent="0.25">
      <c r="B752" t="s">
        <v>2589</v>
      </c>
      <c r="C752" t="s">
        <v>3001</v>
      </c>
      <c r="D752" t="s">
        <v>3001</v>
      </c>
      <c r="E752" t="s">
        <v>2995</v>
      </c>
      <c r="F752" t="s">
        <v>2996</v>
      </c>
      <c r="G752">
        <v>2023</v>
      </c>
      <c r="I752">
        <v>4.0349960611350502E-4</v>
      </c>
    </row>
    <row r="753" spans="2:9" x14ac:dyDescent="0.25">
      <c r="B753" t="s">
        <v>2592</v>
      </c>
      <c r="C753" t="s">
        <v>3000</v>
      </c>
      <c r="D753" t="s">
        <v>3000</v>
      </c>
      <c r="E753" t="s">
        <v>2995</v>
      </c>
      <c r="F753" t="s">
        <v>2996</v>
      </c>
      <c r="G753">
        <v>2023</v>
      </c>
      <c r="H753">
        <v>4.73685265946411E-4</v>
      </c>
    </row>
    <row r="754" spans="2:9" x14ac:dyDescent="0.25">
      <c r="B754" t="s">
        <v>2593</v>
      </c>
      <c r="C754" t="s">
        <v>3001</v>
      </c>
      <c r="D754" t="s">
        <v>3001</v>
      </c>
      <c r="E754" t="s">
        <v>2995</v>
      </c>
      <c r="F754" t="s">
        <v>2996</v>
      </c>
      <c r="G754">
        <v>2023</v>
      </c>
      <c r="H754">
        <v>4.1189995785848201E-4</v>
      </c>
    </row>
    <row r="755" spans="2:9" x14ac:dyDescent="0.25">
      <c r="B755" t="s">
        <v>2594</v>
      </c>
      <c r="C755" t="s">
        <v>3002</v>
      </c>
      <c r="D755" t="s">
        <v>3002</v>
      </c>
      <c r="E755" t="s">
        <v>2995</v>
      </c>
      <c r="F755" t="s">
        <v>2996</v>
      </c>
      <c r="G755">
        <v>2023</v>
      </c>
      <c r="H755">
        <v>5.0986911631202797E-4</v>
      </c>
      <c r="I755">
        <v>5.4750615221798302E-4</v>
      </c>
    </row>
    <row r="756" spans="2:9" x14ac:dyDescent="0.25">
      <c r="B756" t="s">
        <v>2595</v>
      </c>
      <c r="C756" t="s">
        <v>3003</v>
      </c>
      <c r="D756" t="s">
        <v>3003</v>
      </c>
      <c r="E756" t="s">
        <v>2995</v>
      </c>
      <c r="F756" t="s">
        <v>2996</v>
      </c>
      <c r="G756">
        <v>2023</v>
      </c>
      <c r="H756">
        <v>0</v>
      </c>
      <c r="I756">
        <v>0</v>
      </c>
    </row>
    <row r="757" spans="2:9" x14ac:dyDescent="0.25">
      <c r="B757" t="s">
        <v>2592</v>
      </c>
      <c r="C757" t="s">
        <v>3000</v>
      </c>
      <c r="D757" t="s">
        <v>3000</v>
      </c>
      <c r="E757" t="s">
        <v>2995</v>
      </c>
      <c r="F757" t="s">
        <v>2996</v>
      </c>
      <c r="G757">
        <v>2023</v>
      </c>
      <c r="I757">
        <v>4.8607852968392999E-4</v>
      </c>
    </row>
    <row r="758" spans="2:9" x14ac:dyDescent="0.25">
      <c r="B758" t="s">
        <v>2593</v>
      </c>
      <c r="C758" t="s">
        <v>3001</v>
      </c>
      <c r="D758" t="s">
        <v>3001</v>
      </c>
      <c r="E758" t="s">
        <v>2995</v>
      </c>
      <c r="F758" t="s">
        <v>2996</v>
      </c>
      <c r="G758">
        <v>2023</v>
      </c>
      <c r="I758">
        <v>4.0349960611350502E-4</v>
      </c>
    </row>
    <row r="759" spans="2:9" x14ac:dyDescent="0.25">
      <c r="B759" t="s">
        <v>2596</v>
      </c>
      <c r="C759" t="s">
        <v>3000</v>
      </c>
      <c r="D759" t="s">
        <v>3000</v>
      </c>
      <c r="E759" t="s">
        <v>2995</v>
      </c>
      <c r="F759" t="s">
        <v>2996</v>
      </c>
      <c r="G759">
        <v>2023</v>
      </c>
      <c r="H759">
        <v>4.73685265946411E-4</v>
      </c>
    </row>
    <row r="760" spans="2:9" x14ac:dyDescent="0.25">
      <c r="B760" t="s">
        <v>2597</v>
      </c>
      <c r="C760" t="s">
        <v>3001</v>
      </c>
      <c r="D760" t="s">
        <v>3001</v>
      </c>
      <c r="E760" t="s">
        <v>2995</v>
      </c>
      <c r="F760" t="s">
        <v>2996</v>
      </c>
      <c r="G760">
        <v>2023</v>
      </c>
      <c r="H760">
        <v>4.1189995785848201E-4</v>
      </c>
    </row>
    <row r="761" spans="2:9" x14ac:dyDescent="0.25">
      <c r="B761" t="s">
        <v>2598</v>
      </c>
      <c r="C761" t="s">
        <v>3002</v>
      </c>
      <c r="D761" t="s">
        <v>3002</v>
      </c>
      <c r="E761" t="s">
        <v>2995</v>
      </c>
      <c r="F761" t="s">
        <v>2996</v>
      </c>
      <c r="G761">
        <v>2023</v>
      </c>
      <c r="H761">
        <v>5.0986911631202797E-4</v>
      </c>
      <c r="I761">
        <v>5.4750615221798302E-4</v>
      </c>
    </row>
    <row r="762" spans="2:9" x14ac:dyDescent="0.25">
      <c r="B762" t="s">
        <v>2599</v>
      </c>
      <c r="C762" t="s">
        <v>3003</v>
      </c>
      <c r="D762" t="s">
        <v>3003</v>
      </c>
      <c r="E762" t="s">
        <v>2995</v>
      </c>
      <c r="F762" t="s">
        <v>2996</v>
      </c>
      <c r="G762">
        <v>2023</v>
      </c>
      <c r="H762">
        <v>0</v>
      </c>
      <c r="I762">
        <v>0</v>
      </c>
    </row>
    <row r="763" spans="2:9" x14ac:dyDescent="0.25">
      <c r="B763" t="s">
        <v>2596</v>
      </c>
      <c r="C763" t="s">
        <v>3000</v>
      </c>
      <c r="D763" t="s">
        <v>3000</v>
      </c>
      <c r="E763" t="s">
        <v>2995</v>
      </c>
      <c r="F763" t="s">
        <v>2996</v>
      </c>
      <c r="G763">
        <v>2023</v>
      </c>
      <c r="I763">
        <v>4.8607852968392999E-4</v>
      </c>
    </row>
    <row r="764" spans="2:9" x14ac:dyDescent="0.25">
      <c r="B764" t="s">
        <v>2597</v>
      </c>
      <c r="C764" t="s">
        <v>3001</v>
      </c>
      <c r="D764" t="s">
        <v>3001</v>
      </c>
      <c r="E764" t="s">
        <v>2995</v>
      </c>
      <c r="F764" t="s">
        <v>2996</v>
      </c>
      <c r="G764">
        <v>2023</v>
      </c>
      <c r="I764">
        <v>4.0349960611350502E-4</v>
      </c>
    </row>
    <row r="765" spans="2:9" x14ac:dyDescent="0.25">
      <c r="B765" t="s">
        <v>2600</v>
      </c>
      <c r="C765" t="s">
        <v>3000</v>
      </c>
      <c r="D765" t="s">
        <v>3000</v>
      </c>
      <c r="E765" t="s">
        <v>2995</v>
      </c>
      <c r="F765" t="s">
        <v>2996</v>
      </c>
      <c r="G765">
        <v>2023</v>
      </c>
      <c r="H765">
        <v>4.73685265946411E-4</v>
      </c>
    </row>
    <row r="766" spans="2:9" x14ac:dyDescent="0.25">
      <c r="B766" t="s">
        <v>2601</v>
      </c>
      <c r="C766" t="s">
        <v>3001</v>
      </c>
      <c r="D766" t="s">
        <v>3001</v>
      </c>
      <c r="E766" t="s">
        <v>2995</v>
      </c>
      <c r="F766" t="s">
        <v>2996</v>
      </c>
      <c r="G766">
        <v>2023</v>
      </c>
      <c r="H766">
        <v>4.1189995785848201E-4</v>
      </c>
    </row>
    <row r="767" spans="2:9" x14ac:dyDescent="0.25">
      <c r="B767" t="s">
        <v>2602</v>
      </c>
      <c r="C767" t="s">
        <v>3002</v>
      </c>
      <c r="D767" t="s">
        <v>3002</v>
      </c>
      <c r="E767" t="s">
        <v>2995</v>
      </c>
      <c r="F767" t="s">
        <v>2996</v>
      </c>
      <c r="G767">
        <v>2023</v>
      </c>
      <c r="H767">
        <v>5.0986911631202797E-4</v>
      </c>
      <c r="I767">
        <v>5.4750615221798302E-4</v>
      </c>
    </row>
    <row r="768" spans="2:9" x14ac:dyDescent="0.25">
      <c r="B768" t="s">
        <v>2603</v>
      </c>
      <c r="C768" t="s">
        <v>3003</v>
      </c>
      <c r="D768" t="s">
        <v>3003</v>
      </c>
      <c r="E768" t="s">
        <v>2995</v>
      </c>
      <c r="F768" t="s">
        <v>2996</v>
      </c>
      <c r="G768">
        <v>2023</v>
      </c>
      <c r="H768">
        <v>0</v>
      </c>
      <c r="I768">
        <v>0</v>
      </c>
    </row>
    <row r="769" spans="2:9" x14ac:dyDescent="0.25">
      <c r="B769" t="s">
        <v>2600</v>
      </c>
      <c r="C769" t="s">
        <v>3000</v>
      </c>
      <c r="D769" t="s">
        <v>3000</v>
      </c>
      <c r="E769" t="s">
        <v>2995</v>
      </c>
      <c r="F769" t="s">
        <v>2996</v>
      </c>
      <c r="G769">
        <v>2023</v>
      </c>
      <c r="I769">
        <v>4.8607852968392999E-4</v>
      </c>
    </row>
    <row r="770" spans="2:9" x14ac:dyDescent="0.25">
      <c r="B770" t="s">
        <v>2601</v>
      </c>
      <c r="C770" t="s">
        <v>3001</v>
      </c>
      <c r="D770" t="s">
        <v>3001</v>
      </c>
      <c r="E770" t="s">
        <v>2995</v>
      </c>
      <c r="F770" t="s">
        <v>2996</v>
      </c>
      <c r="G770">
        <v>2023</v>
      </c>
      <c r="I770">
        <v>4.0349960611350502E-4</v>
      </c>
    </row>
    <row r="771" spans="2:9" x14ac:dyDescent="0.25">
      <c r="B771" t="s">
        <v>2604</v>
      </c>
      <c r="C771" t="s">
        <v>3000</v>
      </c>
      <c r="D771" t="s">
        <v>3000</v>
      </c>
      <c r="E771" t="s">
        <v>2995</v>
      </c>
      <c r="F771" t="s">
        <v>2996</v>
      </c>
      <c r="G771">
        <v>2023</v>
      </c>
      <c r="H771">
        <v>4.73685265946411E-4</v>
      </c>
    </row>
    <row r="772" spans="2:9" x14ac:dyDescent="0.25">
      <c r="B772" t="s">
        <v>2605</v>
      </c>
      <c r="C772" t="s">
        <v>3001</v>
      </c>
      <c r="D772" t="s">
        <v>3001</v>
      </c>
      <c r="E772" t="s">
        <v>2995</v>
      </c>
      <c r="F772" t="s">
        <v>2996</v>
      </c>
      <c r="G772">
        <v>2023</v>
      </c>
      <c r="H772">
        <v>4.1189995785848201E-4</v>
      </c>
    </row>
    <row r="773" spans="2:9" x14ac:dyDescent="0.25">
      <c r="B773" t="s">
        <v>2606</v>
      </c>
      <c r="C773" t="s">
        <v>3002</v>
      </c>
      <c r="D773" t="s">
        <v>3002</v>
      </c>
      <c r="E773" t="s">
        <v>2995</v>
      </c>
      <c r="F773" t="s">
        <v>2996</v>
      </c>
      <c r="G773">
        <v>2023</v>
      </c>
      <c r="H773">
        <v>5.0986911631202797E-4</v>
      </c>
      <c r="I773">
        <v>5.4750615221798302E-4</v>
      </c>
    </row>
    <row r="774" spans="2:9" x14ac:dyDescent="0.25">
      <c r="B774" t="s">
        <v>2607</v>
      </c>
      <c r="C774" t="s">
        <v>3003</v>
      </c>
      <c r="D774" t="s">
        <v>3003</v>
      </c>
      <c r="E774" t="s">
        <v>2995</v>
      </c>
      <c r="F774" t="s">
        <v>2996</v>
      </c>
      <c r="G774">
        <v>2023</v>
      </c>
      <c r="H774">
        <v>0</v>
      </c>
      <c r="I774">
        <v>0</v>
      </c>
    </row>
    <row r="775" spans="2:9" x14ac:dyDescent="0.25">
      <c r="B775" t="s">
        <v>2604</v>
      </c>
      <c r="C775" t="s">
        <v>3000</v>
      </c>
      <c r="D775" t="s">
        <v>3000</v>
      </c>
      <c r="E775" t="s">
        <v>2995</v>
      </c>
      <c r="F775" t="s">
        <v>2996</v>
      </c>
      <c r="G775">
        <v>2023</v>
      </c>
      <c r="I775">
        <v>4.8607852968392999E-4</v>
      </c>
    </row>
    <row r="776" spans="2:9" x14ac:dyDescent="0.25">
      <c r="B776" t="s">
        <v>2605</v>
      </c>
      <c r="C776" t="s">
        <v>3001</v>
      </c>
      <c r="D776" t="s">
        <v>3001</v>
      </c>
      <c r="E776" t="s">
        <v>2995</v>
      </c>
      <c r="F776" t="s">
        <v>2996</v>
      </c>
      <c r="G776">
        <v>2023</v>
      </c>
      <c r="I776">
        <v>4.0349960611350502E-4</v>
      </c>
    </row>
    <row r="777" spans="2:9" x14ac:dyDescent="0.25">
      <c r="B777" t="s">
        <v>2608</v>
      </c>
      <c r="C777" t="s">
        <v>3000</v>
      </c>
      <c r="D777" t="s">
        <v>3000</v>
      </c>
      <c r="E777" t="s">
        <v>2995</v>
      </c>
      <c r="F777" t="s">
        <v>2996</v>
      </c>
      <c r="G777">
        <v>2023</v>
      </c>
      <c r="H777">
        <v>2.9439418537595999E-4</v>
      </c>
    </row>
    <row r="778" spans="2:9" x14ac:dyDescent="0.25">
      <c r="B778" t="s">
        <v>2609</v>
      </c>
      <c r="C778" t="s">
        <v>3001</v>
      </c>
      <c r="D778" t="s">
        <v>3001</v>
      </c>
      <c r="E778" t="s">
        <v>2995</v>
      </c>
      <c r="F778" t="s">
        <v>2996</v>
      </c>
      <c r="G778">
        <v>2023</v>
      </c>
      <c r="H778">
        <v>5.7047423137527198E-4</v>
      </c>
    </row>
    <row r="779" spans="2:9" x14ac:dyDescent="0.25">
      <c r="B779" t="s">
        <v>2610</v>
      </c>
      <c r="C779" t="s">
        <v>3002</v>
      </c>
      <c r="D779" t="s">
        <v>3002</v>
      </c>
      <c r="E779" t="s">
        <v>2995</v>
      </c>
      <c r="F779" t="s">
        <v>2996</v>
      </c>
      <c r="G779">
        <v>2023</v>
      </c>
      <c r="H779">
        <v>3.2550509988685998E-4</v>
      </c>
      <c r="I779">
        <v>4.0489428438226198E-4</v>
      </c>
    </row>
    <row r="780" spans="2:9" x14ac:dyDescent="0.25">
      <c r="B780" t="s">
        <v>2611</v>
      </c>
      <c r="C780" t="s">
        <v>3003</v>
      </c>
      <c r="D780" t="s">
        <v>3003</v>
      </c>
      <c r="E780" t="s">
        <v>2995</v>
      </c>
      <c r="F780" t="s">
        <v>2996</v>
      </c>
      <c r="G780">
        <v>2023</v>
      </c>
      <c r="H780">
        <v>0</v>
      </c>
      <c r="I780">
        <v>0</v>
      </c>
    </row>
    <row r="781" spans="2:9" x14ac:dyDescent="0.25">
      <c r="B781" t="s">
        <v>2608</v>
      </c>
      <c r="C781" t="s">
        <v>3000</v>
      </c>
      <c r="D781" t="s">
        <v>3000</v>
      </c>
      <c r="E781" t="s">
        <v>2995</v>
      </c>
      <c r="F781" t="s">
        <v>2996</v>
      </c>
      <c r="G781">
        <v>2023</v>
      </c>
      <c r="I781">
        <v>3.07882912775076E-4</v>
      </c>
    </row>
    <row r="782" spans="2:9" x14ac:dyDescent="0.25">
      <c r="B782" t="s">
        <v>2609</v>
      </c>
      <c r="C782" t="s">
        <v>3001</v>
      </c>
      <c r="D782" t="s">
        <v>3001</v>
      </c>
      <c r="E782" t="s">
        <v>2995</v>
      </c>
      <c r="F782" t="s">
        <v>2996</v>
      </c>
      <c r="G782">
        <v>2023</v>
      </c>
      <c r="I782">
        <v>5.5749252226275901E-4</v>
      </c>
    </row>
    <row r="783" spans="2:9" x14ac:dyDescent="0.25">
      <c r="B783" t="s">
        <v>2612</v>
      </c>
      <c r="C783" t="s">
        <v>3000</v>
      </c>
      <c r="D783" t="s">
        <v>3000</v>
      </c>
      <c r="E783" t="s">
        <v>2995</v>
      </c>
      <c r="F783" t="s">
        <v>2996</v>
      </c>
      <c r="G783">
        <v>2023</v>
      </c>
      <c r="H783">
        <v>2.9439418537595999E-4</v>
      </c>
    </row>
    <row r="784" spans="2:9" x14ac:dyDescent="0.25">
      <c r="B784" t="s">
        <v>2613</v>
      </c>
      <c r="C784" t="s">
        <v>3001</v>
      </c>
      <c r="D784" t="s">
        <v>3001</v>
      </c>
      <c r="E784" t="s">
        <v>2995</v>
      </c>
      <c r="F784" t="s">
        <v>2996</v>
      </c>
      <c r="G784">
        <v>2023</v>
      </c>
      <c r="H784">
        <v>5.7047423137527198E-4</v>
      </c>
    </row>
    <row r="785" spans="2:9" x14ac:dyDescent="0.25">
      <c r="B785" t="s">
        <v>2614</v>
      </c>
      <c r="C785" t="s">
        <v>3002</v>
      </c>
      <c r="D785" t="s">
        <v>3002</v>
      </c>
      <c r="E785" t="s">
        <v>2995</v>
      </c>
      <c r="F785" t="s">
        <v>2996</v>
      </c>
      <c r="G785">
        <v>2023</v>
      </c>
      <c r="H785">
        <v>3.2550509988685998E-4</v>
      </c>
      <c r="I785">
        <v>4.0489428438226198E-4</v>
      </c>
    </row>
    <row r="786" spans="2:9" x14ac:dyDescent="0.25">
      <c r="B786" t="s">
        <v>2615</v>
      </c>
      <c r="C786" t="s">
        <v>3003</v>
      </c>
      <c r="D786" t="s">
        <v>3003</v>
      </c>
      <c r="E786" t="s">
        <v>2995</v>
      </c>
      <c r="F786" t="s">
        <v>2996</v>
      </c>
      <c r="G786">
        <v>2023</v>
      </c>
      <c r="H786">
        <v>0</v>
      </c>
      <c r="I786">
        <v>0</v>
      </c>
    </row>
    <row r="787" spans="2:9" x14ac:dyDescent="0.25">
      <c r="B787" t="s">
        <v>2612</v>
      </c>
      <c r="C787" t="s">
        <v>3000</v>
      </c>
      <c r="D787" t="s">
        <v>3000</v>
      </c>
      <c r="E787" t="s">
        <v>2995</v>
      </c>
      <c r="F787" t="s">
        <v>2996</v>
      </c>
      <c r="G787">
        <v>2023</v>
      </c>
      <c r="I787">
        <v>3.07882912775076E-4</v>
      </c>
    </row>
    <row r="788" spans="2:9" x14ac:dyDescent="0.25">
      <c r="B788" t="s">
        <v>2613</v>
      </c>
      <c r="C788" t="s">
        <v>3001</v>
      </c>
      <c r="D788" t="s">
        <v>3001</v>
      </c>
      <c r="E788" t="s">
        <v>2995</v>
      </c>
      <c r="F788" t="s">
        <v>2996</v>
      </c>
      <c r="G788">
        <v>2023</v>
      </c>
      <c r="I788">
        <v>5.5749252226275901E-4</v>
      </c>
    </row>
    <row r="789" spans="2:9" x14ac:dyDescent="0.25">
      <c r="B789" t="s">
        <v>2616</v>
      </c>
      <c r="C789" t="s">
        <v>3000</v>
      </c>
      <c r="D789" t="s">
        <v>3000</v>
      </c>
      <c r="E789" t="s">
        <v>2995</v>
      </c>
      <c r="F789" t="s">
        <v>2996</v>
      </c>
      <c r="G789">
        <v>2023</v>
      </c>
      <c r="H789">
        <v>2.9439418537595999E-4</v>
      </c>
    </row>
    <row r="790" spans="2:9" x14ac:dyDescent="0.25">
      <c r="B790" t="s">
        <v>2617</v>
      </c>
      <c r="C790" t="s">
        <v>3001</v>
      </c>
      <c r="D790" t="s">
        <v>3001</v>
      </c>
      <c r="E790" t="s">
        <v>2995</v>
      </c>
      <c r="F790" t="s">
        <v>2996</v>
      </c>
      <c r="G790">
        <v>2023</v>
      </c>
      <c r="H790">
        <v>5.7047423137527198E-4</v>
      </c>
    </row>
    <row r="791" spans="2:9" x14ac:dyDescent="0.25">
      <c r="B791" t="s">
        <v>2618</v>
      </c>
      <c r="C791" t="s">
        <v>3002</v>
      </c>
      <c r="D791" t="s">
        <v>3002</v>
      </c>
      <c r="E791" t="s">
        <v>2995</v>
      </c>
      <c r="F791" t="s">
        <v>2996</v>
      </c>
      <c r="G791">
        <v>2023</v>
      </c>
      <c r="H791">
        <v>3.2550509988685998E-4</v>
      </c>
      <c r="I791">
        <v>4.0489428438226198E-4</v>
      </c>
    </row>
    <row r="792" spans="2:9" x14ac:dyDescent="0.25">
      <c r="B792" t="s">
        <v>2619</v>
      </c>
      <c r="C792" t="s">
        <v>3003</v>
      </c>
      <c r="D792" t="s">
        <v>3003</v>
      </c>
      <c r="E792" t="s">
        <v>2995</v>
      </c>
      <c r="F792" t="s">
        <v>2996</v>
      </c>
      <c r="G792">
        <v>2023</v>
      </c>
      <c r="H792">
        <v>0</v>
      </c>
      <c r="I792">
        <v>0</v>
      </c>
    </row>
    <row r="793" spans="2:9" x14ac:dyDescent="0.25">
      <c r="B793" t="s">
        <v>2616</v>
      </c>
      <c r="C793" t="s">
        <v>3000</v>
      </c>
      <c r="D793" t="s">
        <v>3000</v>
      </c>
      <c r="E793" t="s">
        <v>2995</v>
      </c>
      <c r="F793" t="s">
        <v>2996</v>
      </c>
      <c r="G793">
        <v>2023</v>
      </c>
      <c r="I793">
        <v>3.07882912775076E-4</v>
      </c>
    </row>
    <row r="794" spans="2:9" x14ac:dyDescent="0.25">
      <c r="B794" t="s">
        <v>2617</v>
      </c>
      <c r="C794" t="s">
        <v>3001</v>
      </c>
      <c r="D794" t="s">
        <v>3001</v>
      </c>
      <c r="E794" t="s">
        <v>2995</v>
      </c>
      <c r="F794" t="s">
        <v>2996</v>
      </c>
      <c r="G794">
        <v>2023</v>
      </c>
      <c r="I794">
        <v>5.5749252226275901E-4</v>
      </c>
    </row>
    <row r="795" spans="2:9" x14ac:dyDescent="0.25">
      <c r="B795" t="s">
        <v>2620</v>
      </c>
      <c r="C795" t="s">
        <v>3000</v>
      </c>
      <c r="D795" t="s">
        <v>3000</v>
      </c>
      <c r="E795" t="s">
        <v>2995</v>
      </c>
      <c r="F795" t="s">
        <v>2996</v>
      </c>
      <c r="G795">
        <v>2023</v>
      </c>
      <c r="H795">
        <v>2.9439418537595999E-4</v>
      </c>
    </row>
    <row r="796" spans="2:9" x14ac:dyDescent="0.25">
      <c r="B796" t="s">
        <v>2621</v>
      </c>
      <c r="C796" t="s">
        <v>3001</v>
      </c>
      <c r="D796" t="s">
        <v>3001</v>
      </c>
      <c r="E796" t="s">
        <v>2995</v>
      </c>
      <c r="F796" t="s">
        <v>2996</v>
      </c>
      <c r="G796">
        <v>2023</v>
      </c>
      <c r="H796">
        <v>5.7047423137527198E-4</v>
      </c>
    </row>
    <row r="797" spans="2:9" x14ac:dyDescent="0.25">
      <c r="B797" t="s">
        <v>2622</v>
      </c>
      <c r="C797" t="s">
        <v>3002</v>
      </c>
      <c r="D797" t="s">
        <v>3002</v>
      </c>
      <c r="E797" t="s">
        <v>2995</v>
      </c>
      <c r="F797" t="s">
        <v>2996</v>
      </c>
      <c r="G797">
        <v>2023</v>
      </c>
      <c r="H797">
        <v>3.2550509988685998E-4</v>
      </c>
      <c r="I797">
        <v>4.0489428438226198E-4</v>
      </c>
    </row>
    <row r="798" spans="2:9" x14ac:dyDescent="0.25">
      <c r="B798" t="s">
        <v>2623</v>
      </c>
      <c r="C798" t="s">
        <v>3003</v>
      </c>
      <c r="D798" t="s">
        <v>3003</v>
      </c>
      <c r="E798" t="s">
        <v>2995</v>
      </c>
      <c r="F798" t="s">
        <v>2996</v>
      </c>
      <c r="G798">
        <v>2023</v>
      </c>
      <c r="H798">
        <v>0</v>
      </c>
      <c r="I798">
        <v>0</v>
      </c>
    </row>
    <row r="799" spans="2:9" x14ac:dyDescent="0.25">
      <c r="B799" t="s">
        <v>2620</v>
      </c>
      <c r="C799" t="s">
        <v>3000</v>
      </c>
      <c r="D799" t="s">
        <v>3000</v>
      </c>
      <c r="E799" t="s">
        <v>2995</v>
      </c>
      <c r="F799" t="s">
        <v>2996</v>
      </c>
      <c r="G799">
        <v>2023</v>
      </c>
      <c r="I799">
        <v>3.07882912775076E-4</v>
      </c>
    </row>
    <row r="800" spans="2:9" x14ac:dyDescent="0.25">
      <c r="B800" t="s">
        <v>2621</v>
      </c>
      <c r="C800" t="s">
        <v>3001</v>
      </c>
      <c r="D800" t="s">
        <v>3001</v>
      </c>
      <c r="E800" t="s">
        <v>2995</v>
      </c>
      <c r="F800" t="s">
        <v>2996</v>
      </c>
      <c r="G800">
        <v>2023</v>
      </c>
      <c r="I800">
        <v>5.5749252226275901E-4</v>
      </c>
    </row>
    <row r="801" spans="2:9" x14ac:dyDescent="0.25">
      <c r="B801" t="s">
        <v>2624</v>
      </c>
      <c r="C801" t="s">
        <v>3000</v>
      </c>
      <c r="D801" t="s">
        <v>3000</v>
      </c>
      <c r="E801" t="s">
        <v>2995</v>
      </c>
      <c r="F801" t="s">
        <v>2996</v>
      </c>
      <c r="G801">
        <v>2023</v>
      </c>
      <c r="H801">
        <v>2.9439418537595999E-4</v>
      </c>
    </row>
    <row r="802" spans="2:9" x14ac:dyDescent="0.25">
      <c r="B802" t="s">
        <v>2625</v>
      </c>
      <c r="C802" t="s">
        <v>3001</v>
      </c>
      <c r="D802" t="s">
        <v>3001</v>
      </c>
      <c r="E802" t="s">
        <v>2995</v>
      </c>
      <c r="F802" t="s">
        <v>2996</v>
      </c>
      <c r="G802">
        <v>2023</v>
      </c>
      <c r="H802">
        <v>5.7047423137527198E-4</v>
      </c>
    </row>
    <row r="803" spans="2:9" x14ac:dyDescent="0.25">
      <c r="B803" t="s">
        <v>2626</v>
      </c>
      <c r="C803" t="s">
        <v>3002</v>
      </c>
      <c r="D803" t="s">
        <v>3002</v>
      </c>
      <c r="E803" t="s">
        <v>2995</v>
      </c>
      <c r="F803" t="s">
        <v>2996</v>
      </c>
      <c r="G803">
        <v>2023</v>
      </c>
      <c r="H803">
        <v>3.2550509988685998E-4</v>
      </c>
      <c r="I803">
        <v>4.0489428438226198E-4</v>
      </c>
    </row>
    <row r="804" spans="2:9" x14ac:dyDescent="0.25">
      <c r="B804" t="s">
        <v>2627</v>
      </c>
      <c r="C804" t="s">
        <v>3003</v>
      </c>
      <c r="D804" t="s">
        <v>3003</v>
      </c>
      <c r="E804" t="s">
        <v>2995</v>
      </c>
      <c r="F804" t="s">
        <v>2996</v>
      </c>
      <c r="G804">
        <v>2023</v>
      </c>
      <c r="H804">
        <v>0</v>
      </c>
      <c r="I804">
        <v>0</v>
      </c>
    </row>
    <row r="805" spans="2:9" x14ac:dyDescent="0.25">
      <c r="B805" t="s">
        <v>2624</v>
      </c>
      <c r="C805" t="s">
        <v>3000</v>
      </c>
      <c r="D805" t="s">
        <v>3000</v>
      </c>
      <c r="E805" t="s">
        <v>2995</v>
      </c>
      <c r="F805" t="s">
        <v>2996</v>
      </c>
      <c r="G805">
        <v>2023</v>
      </c>
      <c r="I805">
        <v>3.07882912775076E-4</v>
      </c>
    </row>
    <row r="806" spans="2:9" x14ac:dyDescent="0.25">
      <c r="B806" t="s">
        <v>2625</v>
      </c>
      <c r="C806" t="s">
        <v>3001</v>
      </c>
      <c r="D806" t="s">
        <v>3001</v>
      </c>
      <c r="E806" t="s">
        <v>2995</v>
      </c>
      <c r="F806" t="s">
        <v>2996</v>
      </c>
      <c r="G806">
        <v>2023</v>
      </c>
      <c r="I806">
        <v>5.5749252226275901E-4</v>
      </c>
    </row>
    <row r="807" spans="2:9" x14ac:dyDescent="0.25">
      <c r="B807" t="s">
        <v>2628</v>
      </c>
      <c r="C807" t="s">
        <v>3000</v>
      </c>
      <c r="D807" t="s">
        <v>3000</v>
      </c>
      <c r="E807" t="s">
        <v>2995</v>
      </c>
      <c r="F807" t="s">
        <v>2996</v>
      </c>
      <c r="G807">
        <v>2023</v>
      </c>
      <c r="H807">
        <v>2.9439418537595999E-4</v>
      </c>
    </row>
    <row r="808" spans="2:9" x14ac:dyDescent="0.25">
      <c r="B808" t="s">
        <v>2629</v>
      </c>
      <c r="C808" t="s">
        <v>3001</v>
      </c>
      <c r="D808" t="s">
        <v>3001</v>
      </c>
      <c r="E808" t="s">
        <v>2995</v>
      </c>
      <c r="F808" t="s">
        <v>2996</v>
      </c>
      <c r="G808">
        <v>2023</v>
      </c>
      <c r="H808">
        <v>5.7047423137527198E-4</v>
      </c>
    </row>
    <row r="809" spans="2:9" x14ac:dyDescent="0.25">
      <c r="B809" t="s">
        <v>2630</v>
      </c>
      <c r="C809" t="s">
        <v>3002</v>
      </c>
      <c r="D809" t="s">
        <v>3002</v>
      </c>
      <c r="E809" t="s">
        <v>2995</v>
      </c>
      <c r="F809" t="s">
        <v>2996</v>
      </c>
      <c r="G809">
        <v>2023</v>
      </c>
      <c r="H809">
        <v>3.2550509988685998E-4</v>
      </c>
      <c r="I809">
        <v>4.0489428438226198E-4</v>
      </c>
    </row>
    <row r="810" spans="2:9" x14ac:dyDescent="0.25">
      <c r="B810" t="s">
        <v>2631</v>
      </c>
      <c r="C810" t="s">
        <v>3003</v>
      </c>
      <c r="D810" t="s">
        <v>3003</v>
      </c>
      <c r="E810" t="s">
        <v>2995</v>
      </c>
      <c r="F810" t="s">
        <v>2996</v>
      </c>
      <c r="G810">
        <v>2023</v>
      </c>
      <c r="H810">
        <v>0</v>
      </c>
      <c r="I810">
        <v>0</v>
      </c>
    </row>
    <row r="811" spans="2:9" x14ac:dyDescent="0.25">
      <c r="B811" t="s">
        <v>2628</v>
      </c>
      <c r="C811" t="s">
        <v>3000</v>
      </c>
      <c r="D811" t="s">
        <v>3000</v>
      </c>
      <c r="E811" t="s">
        <v>2995</v>
      </c>
      <c r="F811" t="s">
        <v>2996</v>
      </c>
      <c r="G811">
        <v>2023</v>
      </c>
      <c r="I811">
        <v>3.07882912775076E-4</v>
      </c>
    </row>
    <row r="812" spans="2:9" x14ac:dyDescent="0.25">
      <c r="B812" t="s">
        <v>2629</v>
      </c>
      <c r="C812" t="s">
        <v>3001</v>
      </c>
      <c r="D812" t="s">
        <v>3001</v>
      </c>
      <c r="E812" t="s">
        <v>2995</v>
      </c>
      <c r="F812" t="s">
        <v>2996</v>
      </c>
      <c r="G812">
        <v>2023</v>
      </c>
      <c r="I812">
        <v>5.5749252226275901E-4</v>
      </c>
    </row>
    <row r="813" spans="2:9" x14ac:dyDescent="0.25">
      <c r="B813" t="s">
        <v>2632</v>
      </c>
      <c r="C813" t="s">
        <v>3000</v>
      </c>
      <c r="D813" t="s">
        <v>3000</v>
      </c>
      <c r="E813" t="s">
        <v>2995</v>
      </c>
      <c r="F813" t="s">
        <v>2996</v>
      </c>
      <c r="G813">
        <v>2023</v>
      </c>
      <c r="H813">
        <v>2.9439418537595999E-4</v>
      </c>
    </row>
    <row r="814" spans="2:9" x14ac:dyDescent="0.25">
      <c r="B814" t="s">
        <v>2633</v>
      </c>
      <c r="C814" t="s">
        <v>3001</v>
      </c>
      <c r="D814" t="s">
        <v>3001</v>
      </c>
      <c r="E814" t="s">
        <v>2995</v>
      </c>
      <c r="F814" t="s">
        <v>2996</v>
      </c>
      <c r="G814">
        <v>2023</v>
      </c>
      <c r="H814">
        <v>5.7047423137527198E-4</v>
      </c>
    </row>
    <row r="815" spans="2:9" x14ac:dyDescent="0.25">
      <c r="B815" t="s">
        <v>2634</v>
      </c>
      <c r="C815" t="s">
        <v>3002</v>
      </c>
      <c r="D815" t="s">
        <v>3002</v>
      </c>
      <c r="E815" t="s">
        <v>2995</v>
      </c>
      <c r="F815" t="s">
        <v>2996</v>
      </c>
      <c r="G815">
        <v>2023</v>
      </c>
      <c r="H815">
        <v>3.2550509988685998E-4</v>
      </c>
      <c r="I815">
        <v>4.0489428438226198E-4</v>
      </c>
    </row>
    <row r="816" spans="2:9" x14ac:dyDescent="0.25">
      <c r="B816" t="s">
        <v>2635</v>
      </c>
      <c r="C816" t="s">
        <v>3003</v>
      </c>
      <c r="D816" t="s">
        <v>3003</v>
      </c>
      <c r="E816" t="s">
        <v>2995</v>
      </c>
      <c r="F816" t="s">
        <v>2996</v>
      </c>
      <c r="G816">
        <v>2023</v>
      </c>
      <c r="H816">
        <v>0</v>
      </c>
      <c r="I816">
        <v>0</v>
      </c>
    </row>
    <row r="817" spans="2:9" x14ac:dyDescent="0.25">
      <c r="B817" t="s">
        <v>2632</v>
      </c>
      <c r="C817" t="s">
        <v>3000</v>
      </c>
      <c r="D817" t="s">
        <v>3000</v>
      </c>
      <c r="E817" t="s">
        <v>2995</v>
      </c>
      <c r="F817" t="s">
        <v>2996</v>
      </c>
      <c r="G817">
        <v>2023</v>
      </c>
      <c r="I817">
        <v>3.07882912775076E-4</v>
      </c>
    </row>
    <row r="818" spans="2:9" x14ac:dyDescent="0.25">
      <c r="B818" t="s">
        <v>2633</v>
      </c>
      <c r="C818" t="s">
        <v>3001</v>
      </c>
      <c r="D818" t="s">
        <v>3001</v>
      </c>
      <c r="E818" t="s">
        <v>2995</v>
      </c>
      <c r="F818" t="s">
        <v>2996</v>
      </c>
      <c r="G818">
        <v>2023</v>
      </c>
      <c r="I818">
        <v>5.5749252226275901E-4</v>
      </c>
    </row>
    <row r="819" spans="2:9" x14ac:dyDescent="0.25">
      <c r="B819" t="s">
        <v>2636</v>
      </c>
      <c r="C819" t="s">
        <v>3000</v>
      </c>
      <c r="D819" t="s">
        <v>3000</v>
      </c>
      <c r="E819" t="s">
        <v>2995</v>
      </c>
      <c r="F819" t="s">
        <v>2996</v>
      </c>
      <c r="G819">
        <v>2023</v>
      </c>
      <c r="H819">
        <v>2.9439418537595999E-4</v>
      </c>
    </row>
    <row r="820" spans="2:9" x14ac:dyDescent="0.25">
      <c r="B820" t="s">
        <v>2637</v>
      </c>
      <c r="C820" t="s">
        <v>3001</v>
      </c>
      <c r="D820" t="s">
        <v>3001</v>
      </c>
      <c r="E820" t="s">
        <v>2995</v>
      </c>
      <c r="F820" t="s">
        <v>2996</v>
      </c>
      <c r="G820">
        <v>2023</v>
      </c>
      <c r="H820">
        <v>5.7047423137527198E-4</v>
      </c>
    </row>
    <row r="821" spans="2:9" x14ac:dyDescent="0.25">
      <c r="B821" t="s">
        <v>2638</v>
      </c>
      <c r="C821" t="s">
        <v>3002</v>
      </c>
      <c r="D821" t="s">
        <v>3002</v>
      </c>
      <c r="E821" t="s">
        <v>2995</v>
      </c>
      <c r="F821" t="s">
        <v>2996</v>
      </c>
      <c r="G821">
        <v>2023</v>
      </c>
      <c r="H821">
        <v>3.2550509988685998E-4</v>
      </c>
      <c r="I821">
        <v>4.0489428438226198E-4</v>
      </c>
    </row>
    <row r="822" spans="2:9" x14ac:dyDescent="0.25">
      <c r="B822" t="s">
        <v>2639</v>
      </c>
      <c r="C822" t="s">
        <v>3003</v>
      </c>
      <c r="D822" t="s">
        <v>3003</v>
      </c>
      <c r="E822" t="s">
        <v>2995</v>
      </c>
      <c r="F822" t="s">
        <v>2996</v>
      </c>
      <c r="G822">
        <v>2023</v>
      </c>
      <c r="H822">
        <v>0</v>
      </c>
      <c r="I822">
        <v>0</v>
      </c>
    </row>
    <row r="823" spans="2:9" x14ac:dyDescent="0.25">
      <c r="B823" t="s">
        <v>2636</v>
      </c>
      <c r="C823" t="s">
        <v>3000</v>
      </c>
      <c r="D823" t="s">
        <v>3000</v>
      </c>
      <c r="E823" t="s">
        <v>2995</v>
      </c>
      <c r="F823" t="s">
        <v>2996</v>
      </c>
      <c r="G823">
        <v>2023</v>
      </c>
      <c r="I823">
        <v>3.07882912775076E-4</v>
      </c>
    </row>
    <row r="824" spans="2:9" x14ac:dyDescent="0.25">
      <c r="B824" t="s">
        <v>2637</v>
      </c>
      <c r="C824" t="s">
        <v>3001</v>
      </c>
      <c r="D824" t="s">
        <v>3001</v>
      </c>
      <c r="E824" t="s">
        <v>2995</v>
      </c>
      <c r="F824" t="s">
        <v>2996</v>
      </c>
      <c r="G824">
        <v>2023</v>
      </c>
      <c r="I824">
        <v>5.5749252226275901E-4</v>
      </c>
    </row>
    <row r="825" spans="2:9" x14ac:dyDescent="0.25">
      <c r="B825" t="s">
        <v>2640</v>
      </c>
      <c r="C825" t="s">
        <v>3000</v>
      </c>
      <c r="D825" t="s">
        <v>3000</v>
      </c>
      <c r="E825" t="s">
        <v>2995</v>
      </c>
      <c r="F825" t="s">
        <v>2996</v>
      </c>
      <c r="G825">
        <v>2023</v>
      </c>
      <c r="H825">
        <v>2.9439418537595999E-4</v>
      </c>
    </row>
    <row r="826" spans="2:9" x14ac:dyDescent="0.25">
      <c r="B826" t="s">
        <v>2641</v>
      </c>
      <c r="C826" t="s">
        <v>3001</v>
      </c>
      <c r="D826" t="s">
        <v>3001</v>
      </c>
      <c r="E826" t="s">
        <v>2995</v>
      </c>
      <c r="F826" t="s">
        <v>2996</v>
      </c>
      <c r="G826">
        <v>2023</v>
      </c>
      <c r="H826">
        <v>5.7047423137527198E-4</v>
      </c>
    </row>
    <row r="827" spans="2:9" x14ac:dyDescent="0.25">
      <c r="B827" t="s">
        <v>2642</v>
      </c>
      <c r="C827" t="s">
        <v>3002</v>
      </c>
      <c r="D827" t="s">
        <v>3002</v>
      </c>
      <c r="E827" t="s">
        <v>2995</v>
      </c>
      <c r="F827" t="s">
        <v>2996</v>
      </c>
      <c r="G827">
        <v>2023</v>
      </c>
      <c r="H827">
        <v>3.2550509988685998E-4</v>
      </c>
      <c r="I827">
        <v>4.0489428438226198E-4</v>
      </c>
    </row>
    <row r="828" spans="2:9" x14ac:dyDescent="0.25">
      <c r="B828" t="s">
        <v>2643</v>
      </c>
      <c r="C828" t="s">
        <v>3003</v>
      </c>
      <c r="D828" t="s">
        <v>3003</v>
      </c>
      <c r="E828" t="s">
        <v>2995</v>
      </c>
      <c r="F828" t="s">
        <v>2996</v>
      </c>
      <c r="G828">
        <v>2023</v>
      </c>
      <c r="H828">
        <v>0</v>
      </c>
      <c r="I828">
        <v>0</v>
      </c>
    </row>
    <row r="829" spans="2:9" x14ac:dyDescent="0.25">
      <c r="B829" t="s">
        <v>2640</v>
      </c>
      <c r="C829" t="s">
        <v>3000</v>
      </c>
      <c r="D829" t="s">
        <v>3000</v>
      </c>
      <c r="E829" t="s">
        <v>2995</v>
      </c>
      <c r="F829" t="s">
        <v>2996</v>
      </c>
      <c r="G829">
        <v>2023</v>
      </c>
      <c r="I829">
        <v>3.07882912775076E-4</v>
      </c>
    </row>
    <row r="830" spans="2:9" x14ac:dyDescent="0.25">
      <c r="B830" t="s">
        <v>2641</v>
      </c>
      <c r="C830" t="s">
        <v>3001</v>
      </c>
      <c r="D830" t="s">
        <v>3001</v>
      </c>
      <c r="E830" t="s">
        <v>2995</v>
      </c>
      <c r="F830" t="s">
        <v>2996</v>
      </c>
      <c r="G830">
        <v>2023</v>
      </c>
      <c r="I830">
        <v>5.5749252226275901E-4</v>
      </c>
    </row>
    <row r="831" spans="2:9" x14ac:dyDescent="0.25">
      <c r="B831" t="s">
        <v>2644</v>
      </c>
      <c r="C831" t="s">
        <v>3000</v>
      </c>
      <c r="D831" t="s">
        <v>3000</v>
      </c>
      <c r="E831" t="s">
        <v>2995</v>
      </c>
      <c r="F831" t="s">
        <v>2996</v>
      </c>
      <c r="G831">
        <v>2023</v>
      </c>
      <c r="H831">
        <v>2.9439418537595999E-4</v>
      </c>
    </row>
    <row r="832" spans="2:9" x14ac:dyDescent="0.25">
      <c r="B832" t="s">
        <v>2645</v>
      </c>
      <c r="C832" t="s">
        <v>3001</v>
      </c>
      <c r="D832" t="s">
        <v>3001</v>
      </c>
      <c r="E832" t="s">
        <v>2995</v>
      </c>
      <c r="F832" t="s">
        <v>2996</v>
      </c>
      <c r="G832">
        <v>2023</v>
      </c>
      <c r="H832">
        <v>5.7047423137527198E-4</v>
      </c>
    </row>
    <row r="833" spans="2:9" x14ac:dyDescent="0.25">
      <c r="B833" t="s">
        <v>2646</v>
      </c>
      <c r="C833" t="s">
        <v>3002</v>
      </c>
      <c r="D833" t="s">
        <v>3002</v>
      </c>
      <c r="E833" t="s">
        <v>2995</v>
      </c>
      <c r="F833" t="s">
        <v>2996</v>
      </c>
      <c r="G833">
        <v>2023</v>
      </c>
      <c r="H833">
        <v>3.2550509988685998E-4</v>
      </c>
      <c r="I833">
        <v>4.0489428438226198E-4</v>
      </c>
    </row>
    <row r="834" spans="2:9" x14ac:dyDescent="0.25">
      <c r="B834" t="s">
        <v>2647</v>
      </c>
      <c r="C834" t="s">
        <v>3003</v>
      </c>
      <c r="D834" t="s">
        <v>3003</v>
      </c>
      <c r="E834" t="s">
        <v>2995</v>
      </c>
      <c r="F834" t="s">
        <v>2996</v>
      </c>
      <c r="G834">
        <v>2023</v>
      </c>
      <c r="H834">
        <v>0</v>
      </c>
      <c r="I834">
        <v>0</v>
      </c>
    </row>
    <row r="835" spans="2:9" x14ac:dyDescent="0.25">
      <c r="B835" t="s">
        <v>2644</v>
      </c>
      <c r="C835" t="s">
        <v>3000</v>
      </c>
      <c r="D835" t="s">
        <v>3000</v>
      </c>
      <c r="E835" t="s">
        <v>2995</v>
      </c>
      <c r="F835" t="s">
        <v>2996</v>
      </c>
      <c r="G835">
        <v>2023</v>
      </c>
      <c r="I835">
        <v>3.07882912775076E-4</v>
      </c>
    </row>
    <row r="836" spans="2:9" x14ac:dyDescent="0.25">
      <c r="B836" t="s">
        <v>2645</v>
      </c>
      <c r="C836" t="s">
        <v>3001</v>
      </c>
      <c r="D836" t="s">
        <v>3001</v>
      </c>
      <c r="E836" t="s">
        <v>2995</v>
      </c>
      <c r="F836" t="s">
        <v>2996</v>
      </c>
      <c r="G836">
        <v>2023</v>
      </c>
      <c r="I836">
        <v>5.5749252226275901E-4</v>
      </c>
    </row>
    <row r="837" spans="2:9" x14ac:dyDescent="0.25">
      <c r="B837" t="s">
        <v>2648</v>
      </c>
      <c r="C837" t="s">
        <v>3000</v>
      </c>
      <c r="D837" t="s">
        <v>3000</v>
      </c>
      <c r="E837" t="s">
        <v>2995</v>
      </c>
      <c r="F837" t="s">
        <v>2996</v>
      </c>
      <c r="G837">
        <v>2023</v>
      </c>
      <c r="H837">
        <v>2.9439418537595999E-4</v>
      </c>
    </row>
    <row r="838" spans="2:9" x14ac:dyDescent="0.25">
      <c r="B838" t="s">
        <v>2649</v>
      </c>
      <c r="C838" t="s">
        <v>3001</v>
      </c>
      <c r="D838" t="s">
        <v>3001</v>
      </c>
      <c r="E838" t="s">
        <v>2995</v>
      </c>
      <c r="F838" t="s">
        <v>2996</v>
      </c>
      <c r="G838">
        <v>2023</v>
      </c>
      <c r="H838">
        <v>5.7047423137527198E-4</v>
      </c>
    </row>
    <row r="839" spans="2:9" x14ac:dyDescent="0.25">
      <c r="B839" t="s">
        <v>2650</v>
      </c>
      <c r="C839" t="s">
        <v>3002</v>
      </c>
      <c r="D839" t="s">
        <v>3002</v>
      </c>
      <c r="E839" t="s">
        <v>2995</v>
      </c>
      <c r="F839" t="s">
        <v>2996</v>
      </c>
      <c r="G839">
        <v>2023</v>
      </c>
      <c r="H839">
        <v>3.2550509988685998E-4</v>
      </c>
      <c r="I839">
        <v>4.0489428438226198E-4</v>
      </c>
    </row>
    <row r="840" spans="2:9" x14ac:dyDescent="0.25">
      <c r="B840" t="s">
        <v>2651</v>
      </c>
      <c r="C840" t="s">
        <v>3003</v>
      </c>
      <c r="D840" t="s">
        <v>3003</v>
      </c>
      <c r="E840" t="s">
        <v>2995</v>
      </c>
      <c r="F840" t="s">
        <v>2996</v>
      </c>
      <c r="G840">
        <v>2023</v>
      </c>
      <c r="H840">
        <v>0</v>
      </c>
      <c r="I840">
        <v>0</v>
      </c>
    </row>
    <row r="841" spans="2:9" x14ac:dyDescent="0.25">
      <c r="B841" t="s">
        <v>2648</v>
      </c>
      <c r="C841" t="s">
        <v>3000</v>
      </c>
      <c r="D841" t="s">
        <v>3000</v>
      </c>
      <c r="E841" t="s">
        <v>2995</v>
      </c>
      <c r="F841" t="s">
        <v>2996</v>
      </c>
      <c r="G841">
        <v>2023</v>
      </c>
      <c r="I841">
        <v>3.07882912775076E-4</v>
      </c>
    </row>
    <row r="842" spans="2:9" x14ac:dyDescent="0.25">
      <c r="B842" t="s">
        <v>2649</v>
      </c>
      <c r="C842" t="s">
        <v>3001</v>
      </c>
      <c r="D842" t="s">
        <v>3001</v>
      </c>
      <c r="E842" t="s">
        <v>2995</v>
      </c>
      <c r="F842" t="s">
        <v>2996</v>
      </c>
      <c r="G842">
        <v>2023</v>
      </c>
      <c r="I842">
        <v>5.5749252226275901E-4</v>
      </c>
    </row>
    <row r="843" spans="2:9" x14ac:dyDescent="0.25">
      <c r="B843" t="s">
        <v>2652</v>
      </c>
      <c r="C843" t="s">
        <v>3000</v>
      </c>
      <c r="D843" t="s">
        <v>3000</v>
      </c>
      <c r="E843" t="s">
        <v>2995</v>
      </c>
      <c r="F843" t="s">
        <v>2996</v>
      </c>
      <c r="G843">
        <v>2023</v>
      </c>
      <c r="H843">
        <v>2.9439418537595999E-4</v>
      </c>
    </row>
    <row r="844" spans="2:9" x14ac:dyDescent="0.25">
      <c r="B844" t="s">
        <v>2653</v>
      </c>
      <c r="C844" t="s">
        <v>3001</v>
      </c>
      <c r="D844" t="s">
        <v>3001</v>
      </c>
      <c r="E844" t="s">
        <v>2995</v>
      </c>
      <c r="F844" t="s">
        <v>2996</v>
      </c>
      <c r="G844">
        <v>2023</v>
      </c>
      <c r="H844">
        <v>5.7047423137527198E-4</v>
      </c>
    </row>
    <row r="845" spans="2:9" x14ac:dyDescent="0.25">
      <c r="B845" t="s">
        <v>2654</v>
      </c>
      <c r="C845" t="s">
        <v>3002</v>
      </c>
      <c r="D845" t="s">
        <v>3002</v>
      </c>
      <c r="E845" t="s">
        <v>2995</v>
      </c>
      <c r="F845" t="s">
        <v>2996</v>
      </c>
      <c r="G845">
        <v>2023</v>
      </c>
      <c r="H845">
        <v>3.2550509988685998E-4</v>
      </c>
      <c r="I845">
        <v>4.0489428438226198E-4</v>
      </c>
    </row>
    <row r="846" spans="2:9" x14ac:dyDescent="0.25">
      <c r="B846" t="s">
        <v>2655</v>
      </c>
      <c r="C846" t="s">
        <v>3003</v>
      </c>
      <c r="D846" t="s">
        <v>3003</v>
      </c>
      <c r="E846" t="s">
        <v>2995</v>
      </c>
      <c r="F846" t="s">
        <v>2996</v>
      </c>
      <c r="G846">
        <v>2023</v>
      </c>
      <c r="H846">
        <v>0</v>
      </c>
      <c r="I846">
        <v>0</v>
      </c>
    </row>
    <row r="847" spans="2:9" x14ac:dyDescent="0.25">
      <c r="B847" t="s">
        <v>2652</v>
      </c>
      <c r="C847" t="s">
        <v>3000</v>
      </c>
      <c r="D847" t="s">
        <v>3000</v>
      </c>
      <c r="E847" t="s">
        <v>2995</v>
      </c>
      <c r="F847" t="s">
        <v>2996</v>
      </c>
      <c r="G847">
        <v>2023</v>
      </c>
      <c r="I847">
        <v>3.07882912775076E-4</v>
      </c>
    </row>
    <row r="848" spans="2:9" x14ac:dyDescent="0.25">
      <c r="B848" t="s">
        <v>2653</v>
      </c>
      <c r="C848" t="s">
        <v>3001</v>
      </c>
      <c r="D848" t="s">
        <v>3001</v>
      </c>
      <c r="E848" t="s">
        <v>2995</v>
      </c>
      <c r="F848" t="s">
        <v>2996</v>
      </c>
      <c r="G848">
        <v>2023</v>
      </c>
      <c r="I848">
        <v>5.5749252226275901E-4</v>
      </c>
    </row>
    <row r="849" spans="2:9" x14ac:dyDescent="0.25">
      <c r="B849" t="s">
        <v>2656</v>
      </c>
      <c r="C849" t="s">
        <v>3000</v>
      </c>
      <c r="D849" t="s">
        <v>3000</v>
      </c>
      <c r="E849" t="s">
        <v>2995</v>
      </c>
      <c r="F849" t="s">
        <v>2996</v>
      </c>
      <c r="G849">
        <v>2023</v>
      </c>
      <c r="H849">
        <v>2.9439418537595999E-4</v>
      </c>
    </row>
    <row r="850" spans="2:9" x14ac:dyDescent="0.25">
      <c r="B850" t="s">
        <v>2657</v>
      </c>
      <c r="C850" t="s">
        <v>3001</v>
      </c>
      <c r="D850" t="s">
        <v>3001</v>
      </c>
      <c r="E850" t="s">
        <v>2995</v>
      </c>
      <c r="F850" t="s">
        <v>2996</v>
      </c>
      <c r="G850">
        <v>2023</v>
      </c>
      <c r="H850">
        <v>5.7047423137527198E-4</v>
      </c>
    </row>
    <row r="851" spans="2:9" x14ac:dyDescent="0.25">
      <c r="B851" t="s">
        <v>2658</v>
      </c>
      <c r="C851" t="s">
        <v>3002</v>
      </c>
      <c r="D851" t="s">
        <v>3002</v>
      </c>
      <c r="E851" t="s">
        <v>2995</v>
      </c>
      <c r="F851" t="s">
        <v>2996</v>
      </c>
      <c r="G851">
        <v>2023</v>
      </c>
      <c r="H851">
        <v>3.2550509988685998E-4</v>
      </c>
      <c r="I851">
        <v>4.0489428438226198E-4</v>
      </c>
    </row>
    <row r="852" spans="2:9" x14ac:dyDescent="0.25">
      <c r="B852" t="s">
        <v>2659</v>
      </c>
      <c r="C852" t="s">
        <v>3003</v>
      </c>
      <c r="D852" t="s">
        <v>3003</v>
      </c>
      <c r="E852" t="s">
        <v>2995</v>
      </c>
      <c r="F852" t="s">
        <v>2996</v>
      </c>
      <c r="G852">
        <v>2023</v>
      </c>
      <c r="H852">
        <v>0</v>
      </c>
      <c r="I852">
        <v>0</v>
      </c>
    </row>
    <row r="853" spans="2:9" x14ac:dyDescent="0.25">
      <c r="B853" t="s">
        <v>2656</v>
      </c>
      <c r="C853" t="s">
        <v>3000</v>
      </c>
      <c r="D853" t="s">
        <v>3000</v>
      </c>
      <c r="E853" t="s">
        <v>2995</v>
      </c>
      <c r="F853" t="s">
        <v>2996</v>
      </c>
      <c r="G853">
        <v>2023</v>
      </c>
      <c r="I853">
        <v>3.07882912775076E-4</v>
      </c>
    </row>
    <row r="854" spans="2:9" x14ac:dyDescent="0.25">
      <c r="B854" t="s">
        <v>2657</v>
      </c>
      <c r="C854" t="s">
        <v>3001</v>
      </c>
      <c r="D854" t="s">
        <v>3001</v>
      </c>
      <c r="E854" t="s">
        <v>2995</v>
      </c>
      <c r="F854" t="s">
        <v>2996</v>
      </c>
      <c r="G854">
        <v>2023</v>
      </c>
      <c r="I854">
        <v>5.5749252226275901E-4</v>
      </c>
    </row>
    <row r="855" spans="2:9" x14ac:dyDescent="0.25">
      <c r="B855" t="s">
        <v>2660</v>
      </c>
      <c r="C855" t="s">
        <v>3000</v>
      </c>
      <c r="D855" t="s">
        <v>3000</v>
      </c>
      <c r="E855" t="s">
        <v>2995</v>
      </c>
      <c r="F855" t="s">
        <v>2996</v>
      </c>
      <c r="G855">
        <v>2023</v>
      </c>
      <c r="H855">
        <v>2.9439418537595999E-4</v>
      </c>
    </row>
    <row r="856" spans="2:9" x14ac:dyDescent="0.25">
      <c r="B856" t="s">
        <v>2661</v>
      </c>
      <c r="C856" t="s">
        <v>3001</v>
      </c>
      <c r="D856" t="s">
        <v>3001</v>
      </c>
      <c r="E856" t="s">
        <v>2995</v>
      </c>
      <c r="F856" t="s">
        <v>2996</v>
      </c>
      <c r="G856">
        <v>2023</v>
      </c>
      <c r="H856">
        <v>5.7047423137527198E-4</v>
      </c>
    </row>
    <row r="857" spans="2:9" x14ac:dyDescent="0.25">
      <c r="B857" t="s">
        <v>2662</v>
      </c>
      <c r="C857" t="s">
        <v>3002</v>
      </c>
      <c r="D857" t="s">
        <v>3002</v>
      </c>
      <c r="E857" t="s">
        <v>2995</v>
      </c>
      <c r="F857" t="s">
        <v>2996</v>
      </c>
      <c r="G857">
        <v>2023</v>
      </c>
      <c r="H857">
        <v>3.2550509988685998E-4</v>
      </c>
      <c r="I857">
        <v>4.0489428438226198E-4</v>
      </c>
    </row>
    <row r="858" spans="2:9" x14ac:dyDescent="0.25">
      <c r="B858" t="s">
        <v>2663</v>
      </c>
      <c r="C858" t="s">
        <v>3003</v>
      </c>
      <c r="D858" t="s">
        <v>3003</v>
      </c>
      <c r="E858" t="s">
        <v>2995</v>
      </c>
      <c r="F858" t="s">
        <v>2996</v>
      </c>
      <c r="G858">
        <v>2023</v>
      </c>
      <c r="H858">
        <v>0</v>
      </c>
      <c r="I858">
        <v>0</v>
      </c>
    </row>
    <row r="859" spans="2:9" x14ac:dyDescent="0.25">
      <c r="B859" t="s">
        <v>2660</v>
      </c>
      <c r="C859" t="s">
        <v>3000</v>
      </c>
      <c r="D859" t="s">
        <v>3000</v>
      </c>
      <c r="E859" t="s">
        <v>2995</v>
      </c>
      <c r="F859" t="s">
        <v>2996</v>
      </c>
      <c r="G859">
        <v>2023</v>
      </c>
      <c r="I859">
        <v>3.07882912775076E-4</v>
      </c>
    </row>
    <row r="860" spans="2:9" x14ac:dyDescent="0.25">
      <c r="B860" t="s">
        <v>2661</v>
      </c>
      <c r="C860" t="s">
        <v>3001</v>
      </c>
      <c r="D860" t="s">
        <v>3001</v>
      </c>
      <c r="E860" t="s">
        <v>2995</v>
      </c>
      <c r="F860" t="s">
        <v>2996</v>
      </c>
      <c r="G860">
        <v>2023</v>
      </c>
      <c r="I860">
        <v>5.5749252226275901E-4</v>
      </c>
    </row>
    <row r="861" spans="2:9" x14ac:dyDescent="0.25">
      <c r="B861" t="s">
        <v>2664</v>
      </c>
      <c r="C861" t="s">
        <v>3000</v>
      </c>
      <c r="D861" t="s">
        <v>3000</v>
      </c>
      <c r="E861" t="s">
        <v>2995</v>
      </c>
      <c r="F861" t="s">
        <v>2996</v>
      </c>
      <c r="G861">
        <v>2023</v>
      </c>
      <c r="H861">
        <v>2.9439418537595999E-4</v>
      </c>
    </row>
    <row r="862" spans="2:9" x14ac:dyDescent="0.25">
      <c r="B862" t="s">
        <v>2665</v>
      </c>
      <c r="C862" t="s">
        <v>3001</v>
      </c>
      <c r="D862" t="s">
        <v>3001</v>
      </c>
      <c r="E862" t="s">
        <v>2995</v>
      </c>
      <c r="F862" t="s">
        <v>2996</v>
      </c>
      <c r="G862">
        <v>2023</v>
      </c>
      <c r="H862">
        <v>5.7047423137527198E-4</v>
      </c>
    </row>
    <row r="863" spans="2:9" x14ac:dyDescent="0.25">
      <c r="B863" t="s">
        <v>2666</v>
      </c>
      <c r="C863" t="s">
        <v>3002</v>
      </c>
      <c r="D863" t="s">
        <v>3002</v>
      </c>
      <c r="E863" t="s">
        <v>2995</v>
      </c>
      <c r="F863" t="s">
        <v>2996</v>
      </c>
      <c r="G863">
        <v>2023</v>
      </c>
      <c r="H863">
        <v>3.2550509988685998E-4</v>
      </c>
      <c r="I863">
        <v>4.0489428438226198E-4</v>
      </c>
    </row>
    <row r="864" spans="2:9" x14ac:dyDescent="0.25">
      <c r="B864" t="s">
        <v>2667</v>
      </c>
      <c r="C864" t="s">
        <v>3003</v>
      </c>
      <c r="D864" t="s">
        <v>3003</v>
      </c>
      <c r="E864" t="s">
        <v>2995</v>
      </c>
      <c r="F864" t="s">
        <v>2996</v>
      </c>
      <c r="G864">
        <v>2023</v>
      </c>
      <c r="H864">
        <v>0</v>
      </c>
      <c r="I864">
        <v>0</v>
      </c>
    </row>
    <row r="865" spans="2:9" x14ac:dyDescent="0.25">
      <c r="B865" t="s">
        <v>2664</v>
      </c>
      <c r="C865" t="s">
        <v>3000</v>
      </c>
      <c r="D865" t="s">
        <v>3000</v>
      </c>
      <c r="E865" t="s">
        <v>2995</v>
      </c>
      <c r="F865" t="s">
        <v>2996</v>
      </c>
      <c r="G865">
        <v>2023</v>
      </c>
      <c r="I865">
        <v>3.07882912775076E-4</v>
      </c>
    </row>
    <row r="866" spans="2:9" x14ac:dyDescent="0.25">
      <c r="B866" t="s">
        <v>2665</v>
      </c>
      <c r="C866" t="s">
        <v>3001</v>
      </c>
      <c r="D866" t="s">
        <v>3001</v>
      </c>
      <c r="E866" t="s">
        <v>2995</v>
      </c>
      <c r="F866" t="s">
        <v>2996</v>
      </c>
      <c r="G866">
        <v>2023</v>
      </c>
      <c r="I866">
        <v>5.5749252226275901E-4</v>
      </c>
    </row>
    <row r="867" spans="2:9" x14ac:dyDescent="0.25">
      <c r="B867" t="s">
        <v>2668</v>
      </c>
      <c r="C867" t="s">
        <v>3000</v>
      </c>
      <c r="D867" t="s">
        <v>3000</v>
      </c>
      <c r="E867" t="s">
        <v>2995</v>
      </c>
      <c r="F867" t="s">
        <v>2996</v>
      </c>
      <c r="G867">
        <v>2023</v>
      </c>
      <c r="H867">
        <v>2.9439418537595999E-4</v>
      </c>
    </row>
    <row r="868" spans="2:9" x14ac:dyDescent="0.25">
      <c r="B868" t="s">
        <v>2669</v>
      </c>
      <c r="C868" t="s">
        <v>3001</v>
      </c>
      <c r="D868" t="s">
        <v>3001</v>
      </c>
      <c r="E868" t="s">
        <v>2995</v>
      </c>
      <c r="F868" t="s">
        <v>2996</v>
      </c>
      <c r="G868">
        <v>2023</v>
      </c>
      <c r="H868">
        <v>5.7047423137527198E-4</v>
      </c>
    </row>
    <row r="869" spans="2:9" x14ac:dyDescent="0.25">
      <c r="B869" t="s">
        <v>2670</v>
      </c>
      <c r="C869" t="s">
        <v>3002</v>
      </c>
      <c r="D869" t="s">
        <v>3002</v>
      </c>
      <c r="E869" t="s">
        <v>2995</v>
      </c>
      <c r="F869" t="s">
        <v>2996</v>
      </c>
      <c r="G869">
        <v>2023</v>
      </c>
      <c r="H869">
        <v>3.2550509988685998E-4</v>
      </c>
      <c r="I869">
        <v>4.0489428438226198E-4</v>
      </c>
    </row>
    <row r="870" spans="2:9" x14ac:dyDescent="0.25">
      <c r="B870" t="s">
        <v>2671</v>
      </c>
      <c r="C870" t="s">
        <v>3003</v>
      </c>
      <c r="D870" t="s">
        <v>3003</v>
      </c>
      <c r="E870" t="s">
        <v>2995</v>
      </c>
      <c r="F870" t="s">
        <v>2996</v>
      </c>
      <c r="G870">
        <v>2023</v>
      </c>
      <c r="H870">
        <v>0</v>
      </c>
      <c r="I870">
        <v>0</v>
      </c>
    </row>
    <row r="871" spans="2:9" x14ac:dyDescent="0.25">
      <c r="B871" t="s">
        <v>2668</v>
      </c>
      <c r="C871" t="s">
        <v>3000</v>
      </c>
      <c r="D871" t="s">
        <v>3000</v>
      </c>
      <c r="E871" t="s">
        <v>2995</v>
      </c>
      <c r="F871" t="s">
        <v>2996</v>
      </c>
      <c r="G871">
        <v>2023</v>
      </c>
      <c r="I871">
        <v>3.07882912775076E-4</v>
      </c>
    </row>
    <row r="872" spans="2:9" x14ac:dyDescent="0.25">
      <c r="B872" t="s">
        <v>2669</v>
      </c>
      <c r="C872" t="s">
        <v>3001</v>
      </c>
      <c r="D872" t="s">
        <v>3001</v>
      </c>
      <c r="E872" t="s">
        <v>2995</v>
      </c>
      <c r="F872" t="s">
        <v>2996</v>
      </c>
      <c r="G872">
        <v>2023</v>
      </c>
      <c r="I872">
        <v>5.5749252226275901E-4</v>
      </c>
    </row>
    <row r="873" spans="2:9" x14ac:dyDescent="0.25">
      <c r="B873" t="s">
        <v>2672</v>
      </c>
      <c r="C873" t="s">
        <v>3000</v>
      </c>
      <c r="D873" t="s">
        <v>3000</v>
      </c>
      <c r="E873" t="s">
        <v>2995</v>
      </c>
      <c r="F873" t="s">
        <v>2996</v>
      </c>
      <c r="G873">
        <v>2023</v>
      </c>
      <c r="H873">
        <v>2.9439418537595999E-4</v>
      </c>
    </row>
    <row r="874" spans="2:9" x14ac:dyDescent="0.25">
      <c r="B874" t="s">
        <v>2673</v>
      </c>
      <c r="C874" t="s">
        <v>3001</v>
      </c>
      <c r="D874" t="s">
        <v>3001</v>
      </c>
      <c r="E874" t="s">
        <v>2995</v>
      </c>
      <c r="F874" t="s">
        <v>2996</v>
      </c>
      <c r="G874">
        <v>2023</v>
      </c>
      <c r="H874">
        <v>5.7047423137527198E-4</v>
      </c>
    </row>
    <row r="875" spans="2:9" x14ac:dyDescent="0.25">
      <c r="B875" t="s">
        <v>2674</v>
      </c>
      <c r="C875" t="s">
        <v>3002</v>
      </c>
      <c r="D875" t="s">
        <v>3002</v>
      </c>
      <c r="E875" t="s">
        <v>2995</v>
      </c>
      <c r="F875" t="s">
        <v>2996</v>
      </c>
      <c r="G875">
        <v>2023</v>
      </c>
      <c r="H875">
        <v>3.2550509988685998E-4</v>
      </c>
      <c r="I875">
        <v>4.0489428438226198E-4</v>
      </c>
    </row>
    <row r="876" spans="2:9" x14ac:dyDescent="0.25">
      <c r="B876" t="s">
        <v>2675</v>
      </c>
      <c r="C876" t="s">
        <v>3003</v>
      </c>
      <c r="D876" t="s">
        <v>3003</v>
      </c>
      <c r="E876" t="s">
        <v>2995</v>
      </c>
      <c r="F876" t="s">
        <v>2996</v>
      </c>
      <c r="G876">
        <v>2023</v>
      </c>
      <c r="H876">
        <v>0</v>
      </c>
      <c r="I876">
        <v>0</v>
      </c>
    </row>
    <row r="877" spans="2:9" x14ac:dyDescent="0.25">
      <c r="B877" t="s">
        <v>2672</v>
      </c>
      <c r="C877" t="s">
        <v>3000</v>
      </c>
      <c r="D877" t="s">
        <v>3000</v>
      </c>
      <c r="E877" t="s">
        <v>2995</v>
      </c>
      <c r="F877" t="s">
        <v>2996</v>
      </c>
      <c r="G877">
        <v>2023</v>
      </c>
      <c r="I877">
        <v>3.07882912775076E-4</v>
      </c>
    </row>
    <row r="878" spans="2:9" x14ac:dyDescent="0.25">
      <c r="B878" t="s">
        <v>2673</v>
      </c>
      <c r="C878" t="s">
        <v>3001</v>
      </c>
      <c r="D878" t="s">
        <v>3001</v>
      </c>
      <c r="E878" t="s">
        <v>2995</v>
      </c>
      <c r="F878" t="s">
        <v>2996</v>
      </c>
      <c r="G878">
        <v>2023</v>
      </c>
      <c r="I878">
        <v>5.5749252226275901E-4</v>
      </c>
    </row>
    <row r="879" spans="2:9" x14ac:dyDescent="0.25">
      <c r="B879" t="s">
        <v>2676</v>
      </c>
      <c r="C879" t="s">
        <v>3000</v>
      </c>
      <c r="D879" t="s">
        <v>3000</v>
      </c>
      <c r="E879" t="s">
        <v>2995</v>
      </c>
      <c r="F879" t="s">
        <v>2996</v>
      </c>
      <c r="G879">
        <v>2023</v>
      </c>
      <c r="H879">
        <v>2.9439418537595999E-4</v>
      </c>
    </row>
    <row r="880" spans="2:9" x14ac:dyDescent="0.25">
      <c r="B880" t="s">
        <v>2677</v>
      </c>
      <c r="C880" t="s">
        <v>3001</v>
      </c>
      <c r="D880" t="s">
        <v>3001</v>
      </c>
      <c r="E880" t="s">
        <v>2995</v>
      </c>
      <c r="F880" t="s">
        <v>2996</v>
      </c>
      <c r="G880">
        <v>2023</v>
      </c>
      <c r="H880">
        <v>5.7047423137527198E-4</v>
      </c>
    </row>
    <row r="881" spans="2:9" x14ac:dyDescent="0.25">
      <c r="B881" t="s">
        <v>2678</v>
      </c>
      <c r="C881" t="s">
        <v>3002</v>
      </c>
      <c r="D881" t="s">
        <v>3002</v>
      </c>
      <c r="E881" t="s">
        <v>2995</v>
      </c>
      <c r="F881" t="s">
        <v>2996</v>
      </c>
      <c r="G881">
        <v>2023</v>
      </c>
      <c r="H881">
        <v>3.2550509988685998E-4</v>
      </c>
      <c r="I881">
        <v>4.0489428438226198E-4</v>
      </c>
    </row>
    <row r="882" spans="2:9" x14ac:dyDescent="0.25">
      <c r="B882" t="s">
        <v>2679</v>
      </c>
      <c r="C882" t="s">
        <v>3003</v>
      </c>
      <c r="D882" t="s">
        <v>3003</v>
      </c>
      <c r="E882" t="s">
        <v>2995</v>
      </c>
      <c r="F882" t="s">
        <v>2996</v>
      </c>
      <c r="G882">
        <v>2023</v>
      </c>
      <c r="H882">
        <v>0</v>
      </c>
      <c r="I882">
        <v>0</v>
      </c>
    </row>
    <row r="883" spans="2:9" x14ac:dyDescent="0.25">
      <c r="B883" t="s">
        <v>2676</v>
      </c>
      <c r="C883" t="s">
        <v>3000</v>
      </c>
      <c r="D883" t="s">
        <v>3000</v>
      </c>
      <c r="E883" t="s">
        <v>2995</v>
      </c>
      <c r="F883" t="s">
        <v>2996</v>
      </c>
      <c r="G883">
        <v>2023</v>
      </c>
      <c r="I883">
        <v>3.07882912775076E-4</v>
      </c>
    </row>
    <row r="884" spans="2:9" x14ac:dyDescent="0.25">
      <c r="B884" t="s">
        <v>2677</v>
      </c>
      <c r="C884" t="s">
        <v>3001</v>
      </c>
      <c r="D884" t="s">
        <v>3001</v>
      </c>
      <c r="E884" t="s">
        <v>2995</v>
      </c>
      <c r="F884" t="s">
        <v>2996</v>
      </c>
      <c r="G884">
        <v>2023</v>
      </c>
      <c r="I884">
        <v>5.5749252226275901E-4</v>
      </c>
    </row>
    <row r="885" spans="2:9" x14ac:dyDescent="0.25">
      <c r="B885" t="s">
        <v>2680</v>
      </c>
      <c r="C885" t="s">
        <v>3000</v>
      </c>
      <c r="D885" t="s">
        <v>3000</v>
      </c>
      <c r="E885" t="s">
        <v>2995</v>
      </c>
      <c r="F885" t="s">
        <v>2996</v>
      </c>
      <c r="G885">
        <v>2023</v>
      </c>
      <c r="H885">
        <v>2.9439418537595999E-4</v>
      </c>
    </row>
    <row r="886" spans="2:9" x14ac:dyDescent="0.25">
      <c r="B886" t="s">
        <v>2681</v>
      </c>
      <c r="C886" t="s">
        <v>3001</v>
      </c>
      <c r="D886" t="s">
        <v>3001</v>
      </c>
      <c r="E886" t="s">
        <v>2995</v>
      </c>
      <c r="F886" t="s">
        <v>2996</v>
      </c>
      <c r="G886">
        <v>2023</v>
      </c>
      <c r="H886">
        <v>5.7047423137527198E-4</v>
      </c>
    </row>
    <row r="887" spans="2:9" x14ac:dyDescent="0.25">
      <c r="B887" t="s">
        <v>2682</v>
      </c>
      <c r="C887" t="s">
        <v>3002</v>
      </c>
      <c r="D887" t="s">
        <v>3002</v>
      </c>
      <c r="E887" t="s">
        <v>2995</v>
      </c>
      <c r="F887" t="s">
        <v>2996</v>
      </c>
      <c r="G887">
        <v>2023</v>
      </c>
      <c r="H887">
        <v>3.2550509988685998E-4</v>
      </c>
      <c r="I887">
        <v>4.0489428438226198E-4</v>
      </c>
    </row>
    <row r="888" spans="2:9" x14ac:dyDescent="0.25">
      <c r="B888" t="s">
        <v>2683</v>
      </c>
      <c r="C888" t="s">
        <v>3003</v>
      </c>
      <c r="D888" t="s">
        <v>3003</v>
      </c>
      <c r="E888" t="s">
        <v>2995</v>
      </c>
      <c r="F888" t="s">
        <v>2996</v>
      </c>
      <c r="G888">
        <v>2023</v>
      </c>
      <c r="H888">
        <v>0</v>
      </c>
      <c r="I888">
        <v>0</v>
      </c>
    </row>
    <row r="889" spans="2:9" x14ac:dyDescent="0.25">
      <c r="B889" t="s">
        <v>2680</v>
      </c>
      <c r="C889" t="s">
        <v>3000</v>
      </c>
      <c r="D889" t="s">
        <v>3000</v>
      </c>
      <c r="E889" t="s">
        <v>2995</v>
      </c>
      <c r="F889" t="s">
        <v>2996</v>
      </c>
      <c r="G889">
        <v>2023</v>
      </c>
      <c r="I889">
        <v>3.07882912775076E-4</v>
      </c>
    </row>
    <row r="890" spans="2:9" x14ac:dyDescent="0.25">
      <c r="B890" t="s">
        <v>2681</v>
      </c>
      <c r="C890" t="s">
        <v>3001</v>
      </c>
      <c r="D890" t="s">
        <v>3001</v>
      </c>
      <c r="E890" t="s">
        <v>2995</v>
      </c>
      <c r="F890" t="s">
        <v>2996</v>
      </c>
      <c r="G890">
        <v>2023</v>
      </c>
      <c r="I890">
        <v>5.5749252226275901E-4</v>
      </c>
    </row>
    <row r="891" spans="2:9" x14ac:dyDescent="0.25">
      <c r="B891" t="s">
        <v>2684</v>
      </c>
      <c r="C891" t="s">
        <v>3000</v>
      </c>
      <c r="D891" t="s">
        <v>3000</v>
      </c>
      <c r="E891" t="s">
        <v>2995</v>
      </c>
      <c r="F891" t="s">
        <v>2996</v>
      </c>
      <c r="G891">
        <v>2023</v>
      </c>
      <c r="H891">
        <v>2.9439418537595999E-4</v>
      </c>
    </row>
    <row r="892" spans="2:9" x14ac:dyDescent="0.25">
      <c r="B892" t="s">
        <v>2685</v>
      </c>
      <c r="C892" t="s">
        <v>3001</v>
      </c>
      <c r="D892" t="s">
        <v>3001</v>
      </c>
      <c r="E892" t="s">
        <v>2995</v>
      </c>
      <c r="F892" t="s">
        <v>2996</v>
      </c>
      <c r="G892">
        <v>2023</v>
      </c>
      <c r="H892">
        <v>5.7047423137527198E-4</v>
      </c>
    </row>
    <row r="893" spans="2:9" x14ac:dyDescent="0.25">
      <c r="B893" t="s">
        <v>2686</v>
      </c>
      <c r="C893" t="s">
        <v>3002</v>
      </c>
      <c r="D893" t="s">
        <v>3002</v>
      </c>
      <c r="E893" t="s">
        <v>2995</v>
      </c>
      <c r="F893" t="s">
        <v>2996</v>
      </c>
      <c r="G893">
        <v>2023</v>
      </c>
      <c r="H893">
        <v>3.2550509988685998E-4</v>
      </c>
      <c r="I893">
        <v>4.0489428438226198E-4</v>
      </c>
    </row>
    <row r="894" spans="2:9" x14ac:dyDescent="0.25">
      <c r="B894" t="s">
        <v>2687</v>
      </c>
      <c r="C894" t="s">
        <v>3003</v>
      </c>
      <c r="D894" t="s">
        <v>3003</v>
      </c>
      <c r="E894" t="s">
        <v>2995</v>
      </c>
      <c r="F894" t="s">
        <v>2996</v>
      </c>
      <c r="G894">
        <v>2023</v>
      </c>
      <c r="H894">
        <v>0</v>
      </c>
      <c r="I894">
        <v>0</v>
      </c>
    </row>
    <row r="895" spans="2:9" x14ac:dyDescent="0.25">
      <c r="B895" t="s">
        <v>2684</v>
      </c>
      <c r="C895" t="s">
        <v>3000</v>
      </c>
      <c r="D895" t="s">
        <v>3000</v>
      </c>
      <c r="E895" t="s">
        <v>2995</v>
      </c>
      <c r="F895" t="s">
        <v>2996</v>
      </c>
      <c r="G895">
        <v>2023</v>
      </c>
      <c r="I895">
        <v>3.07882912775076E-4</v>
      </c>
    </row>
    <row r="896" spans="2:9" x14ac:dyDescent="0.25">
      <c r="B896" t="s">
        <v>2685</v>
      </c>
      <c r="C896" t="s">
        <v>3001</v>
      </c>
      <c r="D896" t="s">
        <v>3001</v>
      </c>
      <c r="E896" t="s">
        <v>2995</v>
      </c>
      <c r="F896" t="s">
        <v>2996</v>
      </c>
      <c r="G896">
        <v>2023</v>
      </c>
      <c r="I896">
        <v>5.5749252226275901E-4</v>
      </c>
    </row>
    <row r="897" spans="2:9" x14ac:dyDescent="0.25">
      <c r="B897" t="s">
        <v>2688</v>
      </c>
      <c r="C897" t="s">
        <v>3000</v>
      </c>
      <c r="D897" t="s">
        <v>3000</v>
      </c>
      <c r="E897" t="s">
        <v>2995</v>
      </c>
      <c r="F897" t="s">
        <v>2996</v>
      </c>
      <c r="G897">
        <v>2023</v>
      </c>
      <c r="H897">
        <v>2.9439418537595999E-4</v>
      </c>
    </row>
    <row r="898" spans="2:9" x14ac:dyDescent="0.25">
      <c r="B898" t="s">
        <v>2689</v>
      </c>
      <c r="C898" t="s">
        <v>3001</v>
      </c>
      <c r="D898" t="s">
        <v>3001</v>
      </c>
      <c r="E898" t="s">
        <v>2995</v>
      </c>
      <c r="F898" t="s">
        <v>2996</v>
      </c>
      <c r="G898">
        <v>2023</v>
      </c>
      <c r="H898">
        <v>5.7047423137527198E-4</v>
      </c>
    </row>
    <row r="899" spans="2:9" x14ac:dyDescent="0.25">
      <c r="B899" t="s">
        <v>2690</v>
      </c>
      <c r="C899" t="s">
        <v>3002</v>
      </c>
      <c r="D899" t="s">
        <v>3002</v>
      </c>
      <c r="E899" t="s">
        <v>2995</v>
      </c>
      <c r="F899" t="s">
        <v>2996</v>
      </c>
      <c r="G899">
        <v>2023</v>
      </c>
      <c r="H899">
        <v>3.2550509988685998E-4</v>
      </c>
      <c r="I899">
        <v>4.0489428438226198E-4</v>
      </c>
    </row>
    <row r="900" spans="2:9" x14ac:dyDescent="0.25">
      <c r="B900" t="s">
        <v>2691</v>
      </c>
      <c r="C900" t="s">
        <v>3003</v>
      </c>
      <c r="D900" t="s">
        <v>3003</v>
      </c>
      <c r="E900" t="s">
        <v>2995</v>
      </c>
      <c r="F900" t="s">
        <v>2996</v>
      </c>
      <c r="G900">
        <v>2023</v>
      </c>
      <c r="H900">
        <v>0</v>
      </c>
      <c r="I900">
        <v>0</v>
      </c>
    </row>
    <row r="901" spans="2:9" x14ac:dyDescent="0.25">
      <c r="B901" t="s">
        <v>2688</v>
      </c>
      <c r="C901" t="s">
        <v>3000</v>
      </c>
      <c r="D901" t="s">
        <v>3000</v>
      </c>
      <c r="E901" t="s">
        <v>2995</v>
      </c>
      <c r="F901" t="s">
        <v>2996</v>
      </c>
      <c r="G901">
        <v>2023</v>
      </c>
      <c r="I901">
        <v>3.07882912775076E-4</v>
      </c>
    </row>
    <row r="902" spans="2:9" x14ac:dyDescent="0.25">
      <c r="B902" t="s">
        <v>2689</v>
      </c>
      <c r="C902" t="s">
        <v>3001</v>
      </c>
      <c r="D902" t="s">
        <v>3001</v>
      </c>
      <c r="E902" t="s">
        <v>2995</v>
      </c>
      <c r="F902" t="s">
        <v>2996</v>
      </c>
      <c r="G902">
        <v>2023</v>
      </c>
      <c r="I902">
        <v>5.5749252226275901E-4</v>
      </c>
    </row>
    <row r="903" spans="2:9" x14ac:dyDescent="0.25">
      <c r="B903" t="s">
        <v>2692</v>
      </c>
      <c r="C903" t="s">
        <v>3004</v>
      </c>
      <c r="D903" t="s">
        <v>3004</v>
      </c>
      <c r="E903" t="s">
        <v>2995</v>
      </c>
      <c r="F903" t="s">
        <v>2996</v>
      </c>
      <c r="G903">
        <v>2023</v>
      </c>
      <c r="H903">
        <v>1.45598456303788E-3</v>
      </c>
    </row>
    <row r="904" spans="2:9" x14ac:dyDescent="0.25">
      <c r="B904" t="s">
        <v>2693</v>
      </c>
      <c r="C904" t="s">
        <v>3005</v>
      </c>
      <c r="D904" t="s">
        <v>3005</v>
      </c>
      <c r="E904" t="s">
        <v>2995</v>
      </c>
      <c r="F904" t="s">
        <v>2996</v>
      </c>
      <c r="G904">
        <v>2023</v>
      </c>
      <c r="H904">
        <v>5.14252445876947E-4</v>
      </c>
    </row>
    <row r="905" spans="2:9" x14ac:dyDescent="0.25">
      <c r="B905" t="s">
        <v>2694</v>
      </c>
      <c r="C905" t="s">
        <v>3006</v>
      </c>
      <c r="D905" t="s">
        <v>3006</v>
      </c>
      <c r="E905" t="s">
        <v>2995</v>
      </c>
      <c r="F905" t="s">
        <v>2996</v>
      </c>
      <c r="G905">
        <v>2023</v>
      </c>
      <c r="H905">
        <v>3.02122985220281E-4</v>
      </c>
      <c r="I905">
        <v>3.2168412721064998E-4</v>
      </c>
    </row>
    <row r="906" spans="2:9" x14ac:dyDescent="0.25">
      <c r="B906" t="s">
        <v>2695</v>
      </c>
      <c r="C906" t="s">
        <v>3007</v>
      </c>
      <c r="D906" t="s">
        <v>3007</v>
      </c>
      <c r="E906" t="s">
        <v>2995</v>
      </c>
      <c r="F906" t="s">
        <v>2996</v>
      </c>
      <c r="G906">
        <v>2023</v>
      </c>
      <c r="H906">
        <v>4.5714285714285703E-4</v>
      </c>
      <c r="I906">
        <v>4.7091676318779501E-4</v>
      </c>
    </row>
    <row r="907" spans="2:9" x14ac:dyDescent="0.25">
      <c r="B907" t="s">
        <v>2692</v>
      </c>
      <c r="C907" t="s">
        <v>3004</v>
      </c>
      <c r="D907" t="s">
        <v>3004</v>
      </c>
      <c r="E907" t="s">
        <v>2995</v>
      </c>
      <c r="F907" t="s">
        <v>2996</v>
      </c>
      <c r="G907">
        <v>2023</v>
      </c>
      <c r="I907">
        <v>1.4493966862287901E-3</v>
      </c>
    </row>
    <row r="908" spans="2:9" x14ac:dyDescent="0.25">
      <c r="B908" t="s">
        <v>2693</v>
      </c>
      <c r="C908" t="s">
        <v>3005</v>
      </c>
      <c r="D908" t="s">
        <v>3005</v>
      </c>
      <c r="E908" t="s">
        <v>2995</v>
      </c>
      <c r="F908" t="s">
        <v>2996</v>
      </c>
      <c r="G908">
        <v>2023</v>
      </c>
      <c r="I908">
        <v>5.0426996495926896E-4</v>
      </c>
    </row>
    <row r="909" spans="2:9" x14ac:dyDescent="0.25">
      <c r="B909" t="s">
        <v>2696</v>
      </c>
      <c r="C909" t="s">
        <v>3004</v>
      </c>
      <c r="D909" t="s">
        <v>3004</v>
      </c>
      <c r="E909" t="s">
        <v>2995</v>
      </c>
      <c r="F909" t="s">
        <v>2996</v>
      </c>
      <c r="G909">
        <v>2023</v>
      </c>
      <c r="H909">
        <v>1.45598456303788E-3</v>
      </c>
    </row>
    <row r="910" spans="2:9" x14ac:dyDescent="0.25">
      <c r="B910" t="s">
        <v>2697</v>
      </c>
      <c r="C910" t="s">
        <v>3005</v>
      </c>
      <c r="D910" t="s">
        <v>3005</v>
      </c>
      <c r="E910" t="s">
        <v>2995</v>
      </c>
      <c r="F910" t="s">
        <v>2996</v>
      </c>
      <c r="G910">
        <v>2023</v>
      </c>
      <c r="H910">
        <v>5.14252445876947E-4</v>
      </c>
    </row>
    <row r="911" spans="2:9" x14ac:dyDescent="0.25">
      <c r="B911" t="s">
        <v>2698</v>
      </c>
      <c r="C911" t="s">
        <v>3006</v>
      </c>
      <c r="D911" t="s">
        <v>3006</v>
      </c>
      <c r="E911" t="s">
        <v>2995</v>
      </c>
      <c r="F911" t="s">
        <v>2996</v>
      </c>
      <c r="G911">
        <v>2023</v>
      </c>
      <c r="H911">
        <v>3.02122985220281E-4</v>
      </c>
      <c r="I911">
        <v>3.2168412721064998E-4</v>
      </c>
    </row>
    <row r="912" spans="2:9" x14ac:dyDescent="0.25">
      <c r="B912" t="s">
        <v>2699</v>
      </c>
      <c r="C912" t="s">
        <v>3007</v>
      </c>
      <c r="D912" t="s">
        <v>3007</v>
      </c>
      <c r="E912" t="s">
        <v>2995</v>
      </c>
      <c r="F912" t="s">
        <v>2996</v>
      </c>
      <c r="G912">
        <v>2023</v>
      </c>
      <c r="H912">
        <v>4.5714285714285703E-4</v>
      </c>
      <c r="I912">
        <v>4.7091676318779501E-4</v>
      </c>
    </row>
    <row r="913" spans="2:9" x14ac:dyDescent="0.25">
      <c r="B913" t="s">
        <v>2696</v>
      </c>
      <c r="C913" t="s">
        <v>3004</v>
      </c>
      <c r="D913" t="s">
        <v>3004</v>
      </c>
      <c r="E913" t="s">
        <v>2995</v>
      </c>
      <c r="F913" t="s">
        <v>2996</v>
      </c>
      <c r="G913">
        <v>2023</v>
      </c>
      <c r="I913">
        <v>1.4493966862287901E-3</v>
      </c>
    </row>
    <row r="914" spans="2:9" x14ac:dyDescent="0.25">
      <c r="B914" t="s">
        <v>2697</v>
      </c>
      <c r="C914" t="s">
        <v>3005</v>
      </c>
      <c r="D914" t="s">
        <v>3005</v>
      </c>
      <c r="E914" t="s">
        <v>2995</v>
      </c>
      <c r="F914" t="s">
        <v>2996</v>
      </c>
      <c r="G914">
        <v>2023</v>
      </c>
      <c r="I914">
        <v>5.0426996495926896E-4</v>
      </c>
    </row>
    <row r="915" spans="2:9" x14ac:dyDescent="0.25">
      <c r="B915" t="s">
        <v>2700</v>
      </c>
      <c r="C915" t="s">
        <v>3004</v>
      </c>
      <c r="D915" t="s">
        <v>3004</v>
      </c>
      <c r="E915" t="s">
        <v>2995</v>
      </c>
      <c r="F915" t="s">
        <v>2996</v>
      </c>
      <c r="G915">
        <v>2023</v>
      </c>
      <c r="H915">
        <v>1.45598456303788E-3</v>
      </c>
    </row>
    <row r="916" spans="2:9" x14ac:dyDescent="0.25">
      <c r="B916" t="s">
        <v>2701</v>
      </c>
      <c r="C916" t="s">
        <v>3005</v>
      </c>
      <c r="D916" t="s">
        <v>3005</v>
      </c>
      <c r="E916" t="s">
        <v>2995</v>
      </c>
      <c r="F916" t="s">
        <v>2996</v>
      </c>
      <c r="G916">
        <v>2023</v>
      </c>
      <c r="H916">
        <v>5.14252445876947E-4</v>
      </c>
    </row>
    <row r="917" spans="2:9" x14ac:dyDescent="0.25">
      <c r="B917" t="s">
        <v>2702</v>
      </c>
      <c r="C917" t="s">
        <v>3006</v>
      </c>
      <c r="D917" t="s">
        <v>3006</v>
      </c>
      <c r="E917" t="s">
        <v>2995</v>
      </c>
      <c r="F917" t="s">
        <v>2996</v>
      </c>
      <c r="G917">
        <v>2023</v>
      </c>
      <c r="H917">
        <v>3.02122985220281E-4</v>
      </c>
      <c r="I917">
        <v>3.2168412721064998E-4</v>
      </c>
    </row>
    <row r="918" spans="2:9" x14ac:dyDescent="0.25">
      <c r="B918" t="s">
        <v>2703</v>
      </c>
      <c r="C918" t="s">
        <v>3007</v>
      </c>
      <c r="D918" t="s">
        <v>3007</v>
      </c>
      <c r="E918" t="s">
        <v>2995</v>
      </c>
      <c r="F918" t="s">
        <v>2996</v>
      </c>
      <c r="G918">
        <v>2023</v>
      </c>
      <c r="H918">
        <v>4.5714285714285703E-4</v>
      </c>
      <c r="I918">
        <v>4.7091676318779501E-4</v>
      </c>
    </row>
    <row r="919" spans="2:9" x14ac:dyDescent="0.25">
      <c r="B919" t="s">
        <v>2700</v>
      </c>
      <c r="C919" t="s">
        <v>3004</v>
      </c>
      <c r="D919" t="s">
        <v>3004</v>
      </c>
      <c r="E919" t="s">
        <v>2995</v>
      </c>
      <c r="F919" t="s">
        <v>2996</v>
      </c>
      <c r="G919">
        <v>2023</v>
      </c>
      <c r="I919">
        <v>1.4493966862287901E-3</v>
      </c>
    </row>
    <row r="920" spans="2:9" x14ac:dyDescent="0.25">
      <c r="B920" t="s">
        <v>2701</v>
      </c>
      <c r="C920" t="s">
        <v>3005</v>
      </c>
      <c r="D920" t="s">
        <v>3005</v>
      </c>
      <c r="E920" t="s">
        <v>2995</v>
      </c>
      <c r="F920" t="s">
        <v>2996</v>
      </c>
      <c r="G920">
        <v>2023</v>
      </c>
      <c r="I920">
        <v>5.0426996495926896E-4</v>
      </c>
    </row>
    <row r="921" spans="2:9" x14ac:dyDescent="0.25">
      <c r="B921" t="s">
        <v>2704</v>
      </c>
      <c r="C921" t="s">
        <v>3004</v>
      </c>
      <c r="D921" t="s">
        <v>3004</v>
      </c>
      <c r="E921" t="s">
        <v>2995</v>
      </c>
      <c r="F921" t="s">
        <v>2996</v>
      </c>
      <c r="G921">
        <v>2023</v>
      </c>
      <c r="H921">
        <v>1.45598456303788E-3</v>
      </c>
    </row>
    <row r="922" spans="2:9" x14ac:dyDescent="0.25">
      <c r="B922" t="s">
        <v>2705</v>
      </c>
      <c r="C922" t="s">
        <v>3005</v>
      </c>
      <c r="D922" t="s">
        <v>3005</v>
      </c>
      <c r="E922" t="s">
        <v>2995</v>
      </c>
      <c r="F922" t="s">
        <v>2996</v>
      </c>
      <c r="G922">
        <v>2023</v>
      </c>
      <c r="H922">
        <v>5.14252445876947E-4</v>
      </c>
    </row>
    <row r="923" spans="2:9" x14ac:dyDescent="0.25">
      <c r="B923" t="s">
        <v>2706</v>
      </c>
      <c r="C923" t="s">
        <v>3006</v>
      </c>
      <c r="D923" t="s">
        <v>3006</v>
      </c>
      <c r="E923" t="s">
        <v>2995</v>
      </c>
      <c r="F923" t="s">
        <v>2996</v>
      </c>
      <c r="G923">
        <v>2023</v>
      </c>
      <c r="H923">
        <v>3.02122985220281E-4</v>
      </c>
      <c r="I923">
        <v>3.2168412721064998E-4</v>
      </c>
    </row>
    <row r="924" spans="2:9" x14ac:dyDescent="0.25">
      <c r="B924" t="s">
        <v>2707</v>
      </c>
      <c r="C924" t="s">
        <v>3007</v>
      </c>
      <c r="D924" t="s">
        <v>3007</v>
      </c>
      <c r="E924" t="s">
        <v>2995</v>
      </c>
      <c r="F924" t="s">
        <v>2996</v>
      </c>
      <c r="G924">
        <v>2023</v>
      </c>
      <c r="H924">
        <v>4.5714285714285703E-4</v>
      </c>
      <c r="I924">
        <v>4.7091676318779501E-4</v>
      </c>
    </row>
    <row r="925" spans="2:9" x14ac:dyDescent="0.25">
      <c r="B925" t="s">
        <v>2704</v>
      </c>
      <c r="C925" t="s">
        <v>3004</v>
      </c>
      <c r="D925" t="s">
        <v>3004</v>
      </c>
      <c r="E925" t="s">
        <v>2995</v>
      </c>
      <c r="F925" t="s">
        <v>2996</v>
      </c>
      <c r="G925">
        <v>2023</v>
      </c>
      <c r="I925">
        <v>1.4493966862287901E-3</v>
      </c>
    </row>
    <row r="926" spans="2:9" x14ac:dyDescent="0.25">
      <c r="B926" t="s">
        <v>2705</v>
      </c>
      <c r="C926" t="s">
        <v>3005</v>
      </c>
      <c r="D926" t="s">
        <v>3005</v>
      </c>
      <c r="E926" t="s">
        <v>2995</v>
      </c>
      <c r="F926" t="s">
        <v>2996</v>
      </c>
      <c r="G926">
        <v>2023</v>
      </c>
      <c r="I926">
        <v>5.0426996495926896E-4</v>
      </c>
    </row>
    <row r="927" spans="2:9" x14ac:dyDescent="0.25">
      <c r="B927" t="s">
        <v>2708</v>
      </c>
      <c r="C927" t="s">
        <v>3004</v>
      </c>
      <c r="D927" t="s">
        <v>3004</v>
      </c>
      <c r="E927" t="s">
        <v>2995</v>
      </c>
      <c r="F927" t="s">
        <v>2996</v>
      </c>
      <c r="G927">
        <v>2023</v>
      </c>
      <c r="H927">
        <v>1.45598456303788E-3</v>
      </c>
    </row>
    <row r="928" spans="2:9" x14ac:dyDescent="0.25">
      <c r="B928" t="s">
        <v>2709</v>
      </c>
      <c r="C928" t="s">
        <v>3005</v>
      </c>
      <c r="D928" t="s">
        <v>3005</v>
      </c>
      <c r="E928" t="s">
        <v>2995</v>
      </c>
      <c r="F928" t="s">
        <v>2996</v>
      </c>
      <c r="G928">
        <v>2023</v>
      </c>
      <c r="H928">
        <v>5.14252445876947E-4</v>
      </c>
    </row>
    <row r="929" spans="2:9" x14ac:dyDescent="0.25">
      <c r="B929" t="s">
        <v>2710</v>
      </c>
      <c r="C929" t="s">
        <v>3006</v>
      </c>
      <c r="D929" t="s">
        <v>3006</v>
      </c>
      <c r="E929" t="s">
        <v>2995</v>
      </c>
      <c r="F929" t="s">
        <v>2996</v>
      </c>
      <c r="G929">
        <v>2023</v>
      </c>
      <c r="H929">
        <v>3.02122985220281E-4</v>
      </c>
      <c r="I929">
        <v>3.2168412721064998E-4</v>
      </c>
    </row>
    <row r="930" spans="2:9" x14ac:dyDescent="0.25">
      <c r="B930" t="s">
        <v>2711</v>
      </c>
      <c r="C930" t="s">
        <v>3007</v>
      </c>
      <c r="D930" t="s">
        <v>3007</v>
      </c>
      <c r="E930" t="s">
        <v>2995</v>
      </c>
      <c r="F930" t="s">
        <v>2996</v>
      </c>
      <c r="G930">
        <v>2023</v>
      </c>
      <c r="H930">
        <v>4.5714285714285703E-4</v>
      </c>
      <c r="I930">
        <v>4.7091676318779501E-4</v>
      </c>
    </row>
    <row r="931" spans="2:9" x14ac:dyDescent="0.25">
      <c r="B931" t="s">
        <v>2708</v>
      </c>
      <c r="C931" t="s">
        <v>3004</v>
      </c>
      <c r="D931" t="s">
        <v>3004</v>
      </c>
      <c r="E931" t="s">
        <v>2995</v>
      </c>
      <c r="F931" t="s">
        <v>2996</v>
      </c>
      <c r="G931">
        <v>2023</v>
      </c>
      <c r="I931">
        <v>1.4493966862287901E-3</v>
      </c>
    </row>
    <row r="932" spans="2:9" x14ac:dyDescent="0.25">
      <c r="B932" t="s">
        <v>2709</v>
      </c>
      <c r="C932" t="s">
        <v>3005</v>
      </c>
      <c r="D932" t="s">
        <v>3005</v>
      </c>
      <c r="E932" t="s">
        <v>2995</v>
      </c>
      <c r="F932" t="s">
        <v>2996</v>
      </c>
      <c r="G932">
        <v>2023</v>
      </c>
      <c r="I932">
        <v>5.0426996495926896E-4</v>
      </c>
    </row>
    <row r="933" spans="2:9" x14ac:dyDescent="0.25">
      <c r="B933" t="s">
        <v>2712</v>
      </c>
      <c r="C933" t="s">
        <v>3004</v>
      </c>
      <c r="D933" t="s">
        <v>3004</v>
      </c>
      <c r="E933" t="s">
        <v>2995</v>
      </c>
      <c r="F933" t="s">
        <v>2996</v>
      </c>
      <c r="G933">
        <v>2023</v>
      </c>
      <c r="H933">
        <v>1.45598456303788E-3</v>
      </c>
    </row>
    <row r="934" spans="2:9" x14ac:dyDescent="0.25">
      <c r="B934" t="s">
        <v>2713</v>
      </c>
      <c r="C934" t="s">
        <v>3005</v>
      </c>
      <c r="D934" t="s">
        <v>3005</v>
      </c>
      <c r="E934" t="s">
        <v>2995</v>
      </c>
      <c r="F934" t="s">
        <v>2996</v>
      </c>
      <c r="G934">
        <v>2023</v>
      </c>
      <c r="H934">
        <v>5.14252445876947E-4</v>
      </c>
    </row>
    <row r="935" spans="2:9" x14ac:dyDescent="0.25">
      <c r="B935" t="s">
        <v>2714</v>
      </c>
      <c r="C935" t="s">
        <v>3006</v>
      </c>
      <c r="D935" t="s">
        <v>3006</v>
      </c>
      <c r="E935" t="s">
        <v>2995</v>
      </c>
      <c r="F935" t="s">
        <v>2996</v>
      </c>
      <c r="G935">
        <v>2023</v>
      </c>
      <c r="H935">
        <v>3.02122985220281E-4</v>
      </c>
      <c r="I935">
        <v>3.2168412721064998E-4</v>
      </c>
    </row>
    <row r="936" spans="2:9" x14ac:dyDescent="0.25">
      <c r="B936" t="s">
        <v>2715</v>
      </c>
      <c r="C936" t="s">
        <v>3007</v>
      </c>
      <c r="D936" t="s">
        <v>3007</v>
      </c>
      <c r="E936" t="s">
        <v>2995</v>
      </c>
      <c r="F936" t="s">
        <v>2996</v>
      </c>
      <c r="G936">
        <v>2023</v>
      </c>
      <c r="H936">
        <v>4.5714285714285703E-4</v>
      </c>
      <c r="I936">
        <v>4.7091676318779501E-4</v>
      </c>
    </row>
    <row r="937" spans="2:9" x14ac:dyDescent="0.25">
      <c r="B937" t="s">
        <v>2712</v>
      </c>
      <c r="C937" t="s">
        <v>3004</v>
      </c>
      <c r="D937" t="s">
        <v>3004</v>
      </c>
      <c r="E937" t="s">
        <v>2995</v>
      </c>
      <c r="F937" t="s">
        <v>2996</v>
      </c>
      <c r="G937">
        <v>2023</v>
      </c>
      <c r="I937">
        <v>1.4493966862287901E-3</v>
      </c>
    </row>
    <row r="938" spans="2:9" x14ac:dyDescent="0.25">
      <c r="B938" t="s">
        <v>2713</v>
      </c>
      <c r="C938" t="s">
        <v>3005</v>
      </c>
      <c r="D938" t="s">
        <v>3005</v>
      </c>
      <c r="E938" t="s">
        <v>2995</v>
      </c>
      <c r="F938" t="s">
        <v>2996</v>
      </c>
      <c r="G938">
        <v>2023</v>
      </c>
      <c r="I938">
        <v>5.0426996495926896E-4</v>
      </c>
    </row>
    <row r="939" spans="2:9" x14ac:dyDescent="0.25">
      <c r="B939" t="s">
        <v>2716</v>
      </c>
      <c r="C939" t="s">
        <v>3004</v>
      </c>
      <c r="D939" t="s">
        <v>3004</v>
      </c>
      <c r="E939" t="s">
        <v>2995</v>
      </c>
      <c r="F939" t="s">
        <v>2996</v>
      </c>
      <c r="G939">
        <v>2023</v>
      </c>
      <c r="H939">
        <v>1.45598456303788E-3</v>
      </c>
    </row>
    <row r="940" spans="2:9" x14ac:dyDescent="0.25">
      <c r="B940" t="s">
        <v>2717</v>
      </c>
      <c r="C940" t="s">
        <v>3005</v>
      </c>
      <c r="D940" t="s">
        <v>3005</v>
      </c>
      <c r="E940" t="s">
        <v>2995</v>
      </c>
      <c r="F940" t="s">
        <v>2996</v>
      </c>
      <c r="G940">
        <v>2023</v>
      </c>
      <c r="H940">
        <v>5.14252445876947E-4</v>
      </c>
    </row>
    <row r="941" spans="2:9" x14ac:dyDescent="0.25">
      <c r="B941" t="s">
        <v>2718</v>
      </c>
      <c r="C941" t="s">
        <v>3006</v>
      </c>
      <c r="D941" t="s">
        <v>3006</v>
      </c>
      <c r="E941" t="s">
        <v>2995</v>
      </c>
      <c r="F941" t="s">
        <v>2996</v>
      </c>
      <c r="G941">
        <v>2023</v>
      </c>
      <c r="H941">
        <v>3.02122985220281E-4</v>
      </c>
      <c r="I941">
        <v>3.2168412721064998E-4</v>
      </c>
    </row>
    <row r="942" spans="2:9" x14ac:dyDescent="0.25">
      <c r="B942" t="s">
        <v>2719</v>
      </c>
      <c r="C942" t="s">
        <v>3007</v>
      </c>
      <c r="D942" t="s">
        <v>3007</v>
      </c>
      <c r="E942" t="s">
        <v>2995</v>
      </c>
      <c r="F942" t="s">
        <v>2996</v>
      </c>
      <c r="G942">
        <v>2023</v>
      </c>
      <c r="H942">
        <v>4.5714285714285703E-4</v>
      </c>
      <c r="I942">
        <v>4.7091676318779501E-4</v>
      </c>
    </row>
    <row r="943" spans="2:9" x14ac:dyDescent="0.25">
      <c r="B943" t="s">
        <v>2716</v>
      </c>
      <c r="C943" t="s">
        <v>3004</v>
      </c>
      <c r="D943" t="s">
        <v>3004</v>
      </c>
      <c r="E943" t="s">
        <v>2995</v>
      </c>
      <c r="F943" t="s">
        <v>2996</v>
      </c>
      <c r="G943">
        <v>2023</v>
      </c>
      <c r="I943">
        <v>1.4493966862287901E-3</v>
      </c>
    </row>
    <row r="944" spans="2:9" x14ac:dyDescent="0.25">
      <c r="B944" t="s">
        <v>2717</v>
      </c>
      <c r="C944" t="s">
        <v>3005</v>
      </c>
      <c r="D944" t="s">
        <v>3005</v>
      </c>
      <c r="E944" t="s">
        <v>2995</v>
      </c>
      <c r="F944" t="s">
        <v>2996</v>
      </c>
      <c r="G944">
        <v>2023</v>
      </c>
      <c r="I944">
        <v>5.0426996495926896E-4</v>
      </c>
    </row>
    <row r="945" spans="2:9" x14ac:dyDescent="0.25">
      <c r="B945" t="s">
        <v>2720</v>
      </c>
      <c r="C945" t="s">
        <v>3004</v>
      </c>
      <c r="D945" t="s">
        <v>3004</v>
      </c>
      <c r="E945" t="s">
        <v>2995</v>
      </c>
      <c r="F945" t="s">
        <v>2996</v>
      </c>
      <c r="G945">
        <v>2023</v>
      </c>
      <c r="H945">
        <v>1.45598456303788E-3</v>
      </c>
    </row>
    <row r="946" spans="2:9" x14ac:dyDescent="0.25">
      <c r="B946" t="s">
        <v>2721</v>
      </c>
      <c r="C946" t="s">
        <v>3005</v>
      </c>
      <c r="D946" t="s">
        <v>3005</v>
      </c>
      <c r="E946" t="s">
        <v>2995</v>
      </c>
      <c r="F946" t="s">
        <v>2996</v>
      </c>
      <c r="G946">
        <v>2023</v>
      </c>
      <c r="H946">
        <v>5.14252445876947E-4</v>
      </c>
    </row>
    <row r="947" spans="2:9" x14ac:dyDescent="0.25">
      <c r="B947" t="s">
        <v>2722</v>
      </c>
      <c r="C947" t="s">
        <v>3006</v>
      </c>
      <c r="D947" t="s">
        <v>3006</v>
      </c>
      <c r="E947" t="s">
        <v>2995</v>
      </c>
      <c r="F947" t="s">
        <v>2996</v>
      </c>
      <c r="G947">
        <v>2023</v>
      </c>
      <c r="H947">
        <v>3.02122985220281E-4</v>
      </c>
      <c r="I947">
        <v>3.2168412721064998E-4</v>
      </c>
    </row>
    <row r="948" spans="2:9" x14ac:dyDescent="0.25">
      <c r="B948" t="s">
        <v>2723</v>
      </c>
      <c r="C948" t="s">
        <v>3007</v>
      </c>
      <c r="D948" t="s">
        <v>3007</v>
      </c>
      <c r="E948" t="s">
        <v>2995</v>
      </c>
      <c r="F948" t="s">
        <v>2996</v>
      </c>
      <c r="G948">
        <v>2023</v>
      </c>
      <c r="H948">
        <v>4.5714285714285703E-4</v>
      </c>
      <c r="I948">
        <v>4.7091676318779501E-4</v>
      </c>
    </row>
    <row r="949" spans="2:9" x14ac:dyDescent="0.25">
      <c r="B949" t="s">
        <v>2720</v>
      </c>
      <c r="C949" t="s">
        <v>3004</v>
      </c>
      <c r="D949" t="s">
        <v>3004</v>
      </c>
      <c r="E949" t="s">
        <v>2995</v>
      </c>
      <c r="F949" t="s">
        <v>2996</v>
      </c>
      <c r="G949">
        <v>2023</v>
      </c>
      <c r="I949">
        <v>1.4493966862287901E-3</v>
      </c>
    </row>
    <row r="950" spans="2:9" x14ac:dyDescent="0.25">
      <c r="B950" t="s">
        <v>2721</v>
      </c>
      <c r="C950" t="s">
        <v>3005</v>
      </c>
      <c r="D950" t="s">
        <v>3005</v>
      </c>
      <c r="E950" t="s">
        <v>2995</v>
      </c>
      <c r="F950" t="s">
        <v>2996</v>
      </c>
      <c r="G950">
        <v>2023</v>
      </c>
      <c r="I950">
        <v>5.0426996495926896E-4</v>
      </c>
    </row>
    <row r="951" spans="2:9" x14ac:dyDescent="0.25">
      <c r="B951" t="s">
        <v>2724</v>
      </c>
      <c r="C951" t="s">
        <v>3004</v>
      </c>
      <c r="D951" t="s">
        <v>3004</v>
      </c>
      <c r="E951" t="s">
        <v>2995</v>
      </c>
      <c r="F951" t="s">
        <v>2996</v>
      </c>
      <c r="G951">
        <v>2023</v>
      </c>
      <c r="H951">
        <v>1.45598456303788E-3</v>
      </c>
    </row>
    <row r="952" spans="2:9" x14ac:dyDescent="0.25">
      <c r="B952" t="s">
        <v>2725</v>
      </c>
      <c r="C952" t="s">
        <v>3005</v>
      </c>
      <c r="D952" t="s">
        <v>3005</v>
      </c>
      <c r="E952" t="s">
        <v>2995</v>
      </c>
      <c r="F952" t="s">
        <v>2996</v>
      </c>
      <c r="G952">
        <v>2023</v>
      </c>
      <c r="H952">
        <v>5.14252445876947E-4</v>
      </c>
    </row>
    <row r="953" spans="2:9" x14ac:dyDescent="0.25">
      <c r="B953" t="s">
        <v>2726</v>
      </c>
      <c r="C953" t="s">
        <v>3006</v>
      </c>
      <c r="D953" t="s">
        <v>3006</v>
      </c>
      <c r="E953" t="s">
        <v>2995</v>
      </c>
      <c r="F953" t="s">
        <v>2996</v>
      </c>
      <c r="G953">
        <v>2023</v>
      </c>
      <c r="H953">
        <v>3.02122985220281E-4</v>
      </c>
      <c r="I953">
        <v>3.2168412721064998E-4</v>
      </c>
    </row>
    <row r="954" spans="2:9" x14ac:dyDescent="0.25">
      <c r="B954" t="s">
        <v>2727</v>
      </c>
      <c r="C954" t="s">
        <v>3007</v>
      </c>
      <c r="D954" t="s">
        <v>3007</v>
      </c>
      <c r="E954" t="s">
        <v>2995</v>
      </c>
      <c r="F954" t="s">
        <v>2996</v>
      </c>
      <c r="G954">
        <v>2023</v>
      </c>
      <c r="H954">
        <v>4.5714285714285703E-4</v>
      </c>
      <c r="I954">
        <v>4.7091676318779501E-4</v>
      </c>
    </row>
    <row r="955" spans="2:9" x14ac:dyDescent="0.25">
      <c r="B955" t="s">
        <v>2724</v>
      </c>
      <c r="C955" t="s">
        <v>3004</v>
      </c>
      <c r="D955" t="s">
        <v>3004</v>
      </c>
      <c r="E955" t="s">
        <v>2995</v>
      </c>
      <c r="F955" t="s">
        <v>2996</v>
      </c>
      <c r="G955">
        <v>2023</v>
      </c>
      <c r="I955">
        <v>1.4493966862287901E-3</v>
      </c>
    </row>
    <row r="956" spans="2:9" x14ac:dyDescent="0.25">
      <c r="B956" t="s">
        <v>2725</v>
      </c>
      <c r="C956" t="s">
        <v>3005</v>
      </c>
      <c r="D956" t="s">
        <v>3005</v>
      </c>
      <c r="E956" t="s">
        <v>2995</v>
      </c>
      <c r="F956" t="s">
        <v>2996</v>
      </c>
      <c r="G956">
        <v>2023</v>
      </c>
      <c r="I956">
        <v>5.0426996495926896E-4</v>
      </c>
    </row>
    <row r="957" spans="2:9" x14ac:dyDescent="0.25">
      <c r="B957" t="s">
        <v>2728</v>
      </c>
      <c r="C957" t="s">
        <v>3004</v>
      </c>
      <c r="D957" t="s">
        <v>3004</v>
      </c>
      <c r="E957" t="s">
        <v>2995</v>
      </c>
      <c r="F957" t="s">
        <v>2996</v>
      </c>
      <c r="G957">
        <v>2023</v>
      </c>
      <c r="H957">
        <v>1.45598456303788E-3</v>
      </c>
    </row>
    <row r="958" spans="2:9" x14ac:dyDescent="0.25">
      <c r="B958" t="s">
        <v>2729</v>
      </c>
      <c r="C958" t="s">
        <v>3005</v>
      </c>
      <c r="D958" t="s">
        <v>3005</v>
      </c>
      <c r="E958" t="s">
        <v>2995</v>
      </c>
      <c r="F958" t="s">
        <v>2996</v>
      </c>
      <c r="G958">
        <v>2023</v>
      </c>
      <c r="H958">
        <v>5.14252445876947E-4</v>
      </c>
    </row>
    <row r="959" spans="2:9" x14ac:dyDescent="0.25">
      <c r="B959" t="s">
        <v>2730</v>
      </c>
      <c r="C959" t="s">
        <v>3006</v>
      </c>
      <c r="D959" t="s">
        <v>3006</v>
      </c>
      <c r="E959" t="s">
        <v>2995</v>
      </c>
      <c r="F959" t="s">
        <v>2996</v>
      </c>
      <c r="G959">
        <v>2023</v>
      </c>
      <c r="H959">
        <v>3.02122985220281E-4</v>
      </c>
      <c r="I959">
        <v>3.2168412721064998E-4</v>
      </c>
    </row>
    <row r="960" spans="2:9" x14ac:dyDescent="0.25">
      <c r="B960" t="s">
        <v>2731</v>
      </c>
      <c r="C960" t="s">
        <v>3007</v>
      </c>
      <c r="D960" t="s">
        <v>3007</v>
      </c>
      <c r="E960" t="s">
        <v>2995</v>
      </c>
      <c r="F960" t="s">
        <v>2996</v>
      </c>
      <c r="G960">
        <v>2023</v>
      </c>
      <c r="H960">
        <v>4.5714285714285703E-4</v>
      </c>
      <c r="I960">
        <v>4.7091676318779501E-4</v>
      </c>
    </row>
    <row r="961" spans="2:9" x14ac:dyDescent="0.25">
      <c r="B961" t="s">
        <v>2728</v>
      </c>
      <c r="C961" t="s">
        <v>3004</v>
      </c>
      <c r="D961" t="s">
        <v>3004</v>
      </c>
      <c r="E961" t="s">
        <v>2995</v>
      </c>
      <c r="F961" t="s">
        <v>2996</v>
      </c>
      <c r="G961">
        <v>2023</v>
      </c>
      <c r="I961">
        <v>1.4493966862287901E-3</v>
      </c>
    </row>
    <row r="962" spans="2:9" x14ac:dyDescent="0.25">
      <c r="B962" t="s">
        <v>2729</v>
      </c>
      <c r="C962" t="s">
        <v>3005</v>
      </c>
      <c r="D962" t="s">
        <v>3005</v>
      </c>
      <c r="E962" t="s">
        <v>2995</v>
      </c>
      <c r="F962" t="s">
        <v>2996</v>
      </c>
      <c r="G962">
        <v>2023</v>
      </c>
      <c r="I962">
        <v>5.0426996495926896E-4</v>
      </c>
    </row>
    <row r="963" spans="2:9" x14ac:dyDescent="0.25">
      <c r="B963" t="s">
        <v>2732</v>
      </c>
      <c r="C963" t="s">
        <v>3004</v>
      </c>
      <c r="D963" t="s">
        <v>3004</v>
      </c>
      <c r="E963" t="s">
        <v>2995</v>
      </c>
      <c r="F963" t="s">
        <v>2996</v>
      </c>
      <c r="G963">
        <v>2023</v>
      </c>
      <c r="H963">
        <v>1.45598456303788E-3</v>
      </c>
    </row>
    <row r="964" spans="2:9" x14ac:dyDescent="0.25">
      <c r="B964" t="s">
        <v>2733</v>
      </c>
      <c r="C964" t="s">
        <v>3005</v>
      </c>
      <c r="D964" t="s">
        <v>3005</v>
      </c>
      <c r="E964" t="s">
        <v>2995</v>
      </c>
      <c r="F964" t="s">
        <v>2996</v>
      </c>
      <c r="G964">
        <v>2023</v>
      </c>
      <c r="H964">
        <v>5.14252445876947E-4</v>
      </c>
    </row>
    <row r="965" spans="2:9" x14ac:dyDescent="0.25">
      <c r="B965" t="s">
        <v>2734</v>
      </c>
      <c r="C965" t="s">
        <v>3006</v>
      </c>
      <c r="D965" t="s">
        <v>3006</v>
      </c>
      <c r="E965" t="s">
        <v>2995</v>
      </c>
      <c r="F965" t="s">
        <v>2996</v>
      </c>
      <c r="G965">
        <v>2023</v>
      </c>
      <c r="H965">
        <v>3.02122985220281E-4</v>
      </c>
      <c r="I965">
        <v>3.2168412721064998E-4</v>
      </c>
    </row>
    <row r="966" spans="2:9" x14ac:dyDescent="0.25">
      <c r="B966" t="s">
        <v>2735</v>
      </c>
      <c r="C966" t="s">
        <v>3007</v>
      </c>
      <c r="D966" t="s">
        <v>3007</v>
      </c>
      <c r="E966" t="s">
        <v>2995</v>
      </c>
      <c r="F966" t="s">
        <v>2996</v>
      </c>
      <c r="G966">
        <v>2023</v>
      </c>
      <c r="H966">
        <v>4.5714285714285703E-4</v>
      </c>
      <c r="I966">
        <v>4.7091676318779501E-4</v>
      </c>
    </row>
    <row r="967" spans="2:9" x14ac:dyDescent="0.25">
      <c r="B967" t="s">
        <v>2732</v>
      </c>
      <c r="C967" t="s">
        <v>3004</v>
      </c>
      <c r="D967" t="s">
        <v>3004</v>
      </c>
      <c r="E967" t="s">
        <v>2995</v>
      </c>
      <c r="F967" t="s">
        <v>2996</v>
      </c>
      <c r="G967">
        <v>2023</v>
      </c>
      <c r="I967">
        <v>1.4493966862287901E-3</v>
      </c>
    </row>
    <row r="968" spans="2:9" x14ac:dyDescent="0.25">
      <c r="B968" t="s">
        <v>2733</v>
      </c>
      <c r="C968" t="s">
        <v>3005</v>
      </c>
      <c r="D968" t="s">
        <v>3005</v>
      </c>
      <c r="E968" t="s">
        <v>2995</v>
      </c>
      <c r="F968" t="s">
        <v>2996</v>
      </c>
      <c r="G968">
        <v>2023</v>
      </c>
      <c r="I968">
        <v>5.0426996495926896E-4</v>
      </c>
    </row>
    <row r="969" spans="2:9" x14ac:dyDescent="0.25">
      <c r="B969" t="s">
        <v>2736</v>
      </c>
      <c r="C969" t="s">
        <v>3004</v>
      </c>
      <c r="D969" t="s">
        <v>3004</v>
      </c>
      <c r="E969" t="s">
        <v>2995</v>
      </c>
      <c r="F969" t="s">
        <v>2996</v>
      </c>
      <c r="G969">
        <v>2023</v>
      </c>
      <c r="H969">
        <v>1.45598456303788E-3</v>
      </c>
    </row>
    <row r="970" spans="2:9" x14ac:dyDescent="0.25">
      <c r="B970" t="s">
        <v>2737</v>
      </c>
      <c r="C970" t="s">
        <v>3005</v>
      </c>
      <c r="D970" t="s">
        <v>3005</v>
      </c>
      <c r="E970" t="s">
        <v>2995</v>
      </c>
      <c r="F970" t="s">
        <v>2996</v>
      </c>
      <c r="G970">
        <v>2023</v>
      </c>
      <c r="H970">
        <v>5.14252445876947E-4</v>
      </c>
    </row>
    <row r="971" spans="2:9" x14ac:dyDescent="0.25">
      <c r="B971" t="s">
        <v>2738</v>
      </c>
      <c r="C971" t="s">
        <v>3006</v>
      </c>
      <c r="D971" t="s">
        <v>3006</v>
      </c>
      <c r="E971" t="s">
        <v>2995</v>
      </c>
      <c r="F971" t="s">
        <v>2996</v>
      </c>
      <c r="G971">
        <v>2023</v>
      </c>
      <c r="H971">
        <v>3.02122985220281E-4</v>
      </c>
      <c r="I971">
        <v>3.2168412721064998E-4</v>
      </c>
    </row>
    <row r="972" spans="2:9" x14ac:dyDescent="0.25">
      <c r="B972" t="s">
        <v>2739</v>
      </c>
      <c r="C972" t="s">
        <v>3007</v>
      </c>
      <c r="D972" t="s">
        <v>3007</v>
      </c>
      <c r="E972" t="s">
        <v>2995</v>
      </c>
      <c r="F972" t="s">
        <v>2996</v>
      </c>
      <c r="G972">
        <v>2023</v>
      </c>
      <c r="H972">
        <v>4.5714285714285703E-4</v>
      </c>
      <c r="I972">
        <v>4.7091676318779501E-4</v>
      </c>
    </row>
    <row r="973" spans="2:9" x14ac:dyDescent="0.25">
      <c r="B973" t="s">
        <v>2736</v>
      </c>
      <c r="C973" t="s">
        <v>3004</v>
      </c>
      <c r="D973" t="s">
        <v>3004</v>
      </c>
      <c r="E973" t="s">
        <v>2995</v>
      </c>
      <c r="F973" t="s">
        <v>2996</v>
      </c>
      <c r="G973">
        <v>2023</v>
      </c>
      <c r="I973">
        <v>1.4493966862287901E-3</v>
      </c>
    </row>
    <row r="974" spans="2:9" x14ac:dyDescent="0.25">
      <c r="B974" t="s">
        <v>2737</v>
      </c>
      <c r="C974" t="s">
        <v>3005</v>
      </c>
      <c r="D974" t="s">
        <v>3005</v>
      </c>
      <c r="E974" t="s">
        <v>2995</v>
      </c>
      <c r="F974" t="s">
        <v>2996</v>
      </c>
      <c r="G974">
        <v>2023</v>
      </c>
      <c r="I974">
        <v>5.0426996495926896E-4</v>
      </c>
    </row>
    <row r="975" spans="2:9" x14ac:dyDescent="0.25">
      <c r="B975" t="s">
        <v>2740</v>
      </c>
      <c r="C975" t="s">
        <v>3004</v>
      </c>
      <c r="D975" t="s">
        <v>3004</v>
      </c>
      <c r="E975" t="s">
        <v>2995</v>
      </c>
      <c r="F975" t="s">
        <v>2996</v>
      </c>
      <c r="G975">
        <v>2023</v>
      </c>
      <c r="H975">
        <v>1.45598456303788E-3</v>
      </c>
    </row>
    <row r="976" spans="2:9" x14ac:dyDescent="0.25">
      <c r="B976" t="s">
        <v>2741</v>
      </c>
      <c r="C976" t="s">
        <v>3005</v>
      </c>
      <c r="D976" t="s">
        <v>3005</v>
      </c>
      <c r="E976" t="s">
        <v>2995</v>
      </c>
      <c r="F976" t="s">
        <v>2996</v>
      </c>
      <c r="G976">
        <v>2023</v>
      </c>
      <c r="H976">
        <v>5.14252445876947E-4</v>
      </c>
    </row>
    <row r="977" spans="2:9" x14ac:dyDescent="0.25">
      <c r="B977" t="s">
        <v>2742</v>
      </c>
      <c r="C977" t="s">
        <v>3006</v>
      </c>
      <c r="D977" t="s">
        <v>3006</v>
      </c>
      <c r="E977" t="s">
        <v>2995</v>
      </c>
      <c r="F977" t="s">
        <v>2996</v>
      </c>
      <c r="G977">
        <v>2023</v>
      </c>
      <c r="H977">
        <v>3.02122985220281E-4</v>
      </c>
      <c r="I977">
        <v>3.2168412721064998E-4</v>
      </c>
    </row>
    <row r="978" spans="2:9" x14ac:dyDescent="0.25">
      <c r="B978" t="s">
        <v>2743</v>
      </c>
      <c r="C978" t="s">
        <v>3007</v>
      </c>
      <c r="D978" t="s">
        <v>3007</v>
      </c>
      <c r="E978" t="s">
        <v>2995</v>
      </c>
      <c r="F978" t="s">
        <v>2996</v>
      </c>
      <c r="G978">
        <v>2023</v>
      </c>
      <c r="H978">
        <v>4.5714285714285703E-4</v>
      </c>
      <c r="I978">
        <v>4.7091676318779501E-4</v>
      </c>
    </row>
    <row r="979" spans="2:9" x14ac:dyDescent="0.25">
      <c r="B979" t="s">
        <v>2740</v>
      </c>
      <c r="C979" t="s">
        <v>3004</v>
      </c>
      <c r="D979" t="s">
        <v>3004</v>
      </c>
      <c r="E979" t="s">
        <v>2995</v>
      </c>
      <c r="F979" t="s">
        <v>2996</v>
      </c>
      <c r="G979">
        <v>2023</v>
      </c>
      <c r="I979">
        <v>1.4493966862287901E-3</v>
      </c>
    </row>
    <row r="980" spans="2:9" x14ac:dyDescent="0.25">
      <c r="B980" t="s">
        <v>2741</v>
      </c>
      <c r="C980" t="s">
        <v>3005</v>
      </c>
      <c r="D980" t="s">
        <v>3005</v>
      </c>
      <c r="E980" t="s">
        <v>2995</v>
      </c>
      <c r="F980" t="s">
        <v>2996</v>
      </c>
      <c r="G980">
        <v>2023</v>
      </c>
      <c r="I980">
        <v>5.0426996495926896E-4</v>
      </c>
    </row>
    <row r="981" spans="2:9" x14ac:dyDescent="0.25">
      <c r="B981" t="s">
        <v>2744</v>
      </c>
      <c r="C981" t="s">
        <v>3004</v>
      </c>
      <c r="D981" t="s">
        <v>3004</v>
      </c>
      <c r="E981" t="s">
        <v>2995</v>
      </c>
      <c r="F981" t="s">
        <v>2996</v>
      </c>
      <c r="G981">
        <v>2023</v>
      </c>
      <c r="H981">
        <v>1.45598456303788E-3</v>
      </c>
    </row>
    <row r="982" spans="2:9" x14ac:dyDescent="0.25">
      <c r="B982" t="s">
        <v>2745</v>
      </c>
      <c r="C982" t="s">
        <v>3005</v>
      </c>
      <c r="D982" t="s">
        <v>3005</v>
      </c>
      <c r="E982" t="s">
        <v>2995</v>
      </c>
      <c r="F982" t="s">
        <v>2996</v>
      </c>
      <c r="G982">
        <v>2023</v>
      </c>
      <c r="H982">
        <v>5.14252445876947E-4</v>
      </c>
    </row>
    <row r="983" spans="2:9" x14ac:dyDescent="0.25">
      <c r="B983" t="s">
        <v>2746</v>
      </c>
      <c r="C983" t="s">
        <v>3006</v>
      </c>
      <c r="D983" t="s">
        <v>3006</v>
      </c>
      <c r="E983" t="s">
        <v>2995</v>
      </c>
      <c r="F983" t="s">
        <v>2996</v>
      </c>
      <c r="G983">
        <v>2023</v>
      </c>
      <c r="H983">
        <v>3.02122985220281E-4</v>
      </c>
      <c r="I983">
        <v>3.2168412721064998E-4</v>
      </c>
    </row>
    <row r="984" spans="2:9" x14ac:dyDescent="0.25">
      <c r="B984" t="s">
        <v>2747</v>
      </c>
      <c r="C984" t="s">
        <v>3007</v>
      </c>
      <c r="D984" t="s">
        <v>3007</v>
      </c>
      <c r="E984" t="s">
        <v>2995</v>
      </c>
      <c r="F984" t="s">
        <v>2996</v>
      </c>
      <c r="G984">
        <v>2023</v>
      </c>
      <c r="H984">
        <v>4.5714285714285703E-4</v>
      </c>
      <c r="I984">
        <v>4.7091676318779501E-4</v>
      </c>
    </row>
    <row r="985" spans="2:9" x14ac:dyDescent="0.25">
      <c r="B985" t="s">
        <v>2744</v>
      </c>
      <c r="C985" t="s">
        <v>3004</v>
      </c>
      <c r="D985" t="s">
        <v>3004</v>
      </c>
      <c r="E985" t="s">
        <v>2995</v>
      </c>
      <c r="F985" t="s">
        <v>2996</v>
      </c>
      <c r="G985">
        <v>2023</v>
      </c>
      <c r="I985">
        <v>1.4493966862287901E-3</v>
      </c>
    </row>
    <row r="986" spans="2:9" x14ac:dyDescent="0.25">
      <c r="B986" t="s">
        <v>2745</v>
      </c>
      <c r="C986" t="s">
        <v>3005</v>
      </c>
      <c r="D986" t="s">
        <v>3005</v>
      </c>
      <c r="E986" t="s">
        <v>2995</v>
      </c>
      <c r="F986" t="s">
        <v>2996</v>
      </c>
      <c r="G986">
        <v>2023</v>
      </c>
      <c r="I986">
        <v>5.0426996495926896E-4</v>
      </c>
    </row>
    <row r="987" spans="2:9" x14ac:dyDescent="0.25">
      <c r="B987" t="s">
        <v>2748</v>
      </c>
      <c r="C987" t="s">
        <v>3004</v>
      </c>
      <c r="D987" t="s">
        <v>3004</v>
      </c>
      <c r="E987" t="s">
        <v>2995</v>
      </c>
      <c r="F987" t="s">
        <v>2996</v>
      </c>
      <c r="G987">
        <v>2023</v>
      </c>
      <c r="H987">
        <v>8.3973354811448897E-4</v>
      </c>
    </row>
    <row r="988" spans="2:9" x14ac:dyDescent="0.25">
      <c r="B988" t="s">
        <v>2749</v>
      </c>
      <c r="C988" t="s">
        <v>3005</v>
      </c>
      <c r="D988" t="s">
        <v>3005</v>
      </c>
      <c r="E988" t="s">
        <v>2995</v>
      </c>
      <c r="F988" t="s">
        <v>2996</v>
      </c>
      <c r="G988">
        <v>2023</v>
      </c>
      <c r="H988">
        <v>6.06892439083109E-4</v>
      </c>
    </row>
    <row r="989" spans="2:9" x14ac:dyDescent="0.25">
      <c r="B989" t="s">
        <v>2750</v>
      </c>
      <c r="C989" t="s">
        <v>3006</v>
      </c>
      <c r="D989" t="s">
        <v>3006</v>
      </c>
      <c r="E989" t="s">
        <v>2995</v>
      </c>
      <c r="F989" t="s">
        <v>2996</v>
      </c>
      <c r="G989">
        <v>2023</v>
      </c>
      <c r="H989">
        <v>2.9286133917975102E-4</v>
      </c>
      <c r="I989">
        <v>3.2637435308748101E-4</v>
      </c>
    </row>
    <row r="990" spans="2:9" x14ac:dyDescent="0.25">
      <c r="B990" t="s">
        <v>2751</v>
      </c>
      <c r="C990" t="s">
        <v>3007</v>
      </c>
      <c r="D990" t="s">
        <v>3007</v>
      </c>
      <c r="E990" t="s">
        <v>2995</v>
      </c>
      <c r="F990" t="s">
        <v>2996</v>
      </c>
      <c r="G990">
        <v>2023</v>
      </c>
      <c r="H990">
        <v>4.4444444444444399E-5</v>
      </c>
      <c r="I990">
        <v>4.57835741988134E-5</v>
      </c>
    </row>
    <row r="991" spans="2:9" x14ac:dyDescent="0.25">
      <c r="B991" t="s">
        <v>2748</v>
      </c>
      <c r="C991" t="s">
        <v>3004</v>
      </c>
      <c r="D991" t="s">
        <v>3004</v>
      </c>
      <c r="E991" t="s">
        <v>2995</v>
      </c>
      <c r="F991" t="s">
        <v>2996</v>
      </c>
      <c r="G991">
        <v>2023</v>
      </c>
      <c r="I991">
        <v>8.4176015613739098E-4</v>
      </c>
    </row>
    <row r="992" spans="2:9" x14ac:dyDescent="0.25">
      <c r="B992" t="s">
        <v>2749</v>
      </c>
      <c r="C992" t="s">
        <v>3005</v>
      </c>
      <c r="D992" t="s">
        <v>3005</v>
      </c>
      <c r="E992" t="s">
        <v>2995</v>
      </c>
      <c r="F992" t="s">
        <v>2996</v>
      </c>
      <c r="G992">
        <v>2023</v>
      </c>
      <c r="I992">
        <v>5.9412239775358104E-4</v>
      </c>
    </row>
    <row r="993" spans="2:9" x14ac:dyDescent="0.25">
      <c r="B993" t="s">
        <v>2752</v>
      </c>
      <c r="C993" t="s">
        <v>3004</v>
      </c>
      <c r="D993" t="s">
        <v>3004</v>
      </c>
      <c r="E993" t="s">
        <v>2995</v>
      </c>
      <c r="F993" t="s">
        <v>2996</v>
      </c>
      <c r="G993">
        <v>2023</v>
      </c>
      <c r="H993">
        <v>8.3973354811448897E-4</v>
      </c>
    </row>
    <row r="994" spans="2:9" x14ac:dyDescent="0.25">
      <c r="B994" t="s">
        <v>2753</v>
      </c>
      <c r="C994" t="s">
        <v>3005</v>
      </c>
      <c r="D994" t="s">
        <v>3005</v>
      </c>
      <c r="E994" t="s">
        <v>2995</v>
      </c>
      <c r="F994" t="s">
        <v>2996</v>
      </c>
      <c r="G994">
        <v>2023</v>
      </c>
      <c r="H994">
        <v>6.06892439083109E-4</v>
      </c>
    </row>
    <row r="995" spans="2:9" x14ac:dyDescent="0.25">
      <c r="B995" t="s">
        <v>2754</v>
      </c>
      <c r="C995" t="s">
        <v>3006</v>
      </c>
      <c r="D995" t="s">
        <v>3006</v>
      </c>
      <c r="E995" t="s">
        <v>2995</v>
      </c>
      <c r="F995" t="s">
        <v>2996</v>
      </c>
      <c r="G995">
        <v>2023</v>
      </c>
      <c r="H995">
        <v>2.9286133917975102E-4</v>
      </c>
      <c r="I995">
        <v>3.2637435308748101E-4</v>
      </c>
    </row>
    <row r="996" spans="2:9" x14ac:dyDescent="0.25">
      <c r="B996" t="s">
        <v>2755</v>
      </c>
      <c r="C996" t="s">
        <v>3007</v>
      </c>
      <c r="D996" t="s">
        <v>3007</v>
      </c>
      <c r="E996" t="s">
        <v>2995</v>
      </c>
      <c r="F996" t="s">
        <v>2996</v>
      </c>
      <c r="G996">
        <v>2023</v>
      </c>
      <c r="H996">
        <v>4.4444444444444399E-5</v>
      </c>
      <c r="I996">
        <v>4.57835741988134E-5</v>
      </c>
    </row>
    <row r="997" spans="2:9" x14ac:dyDescent="0.25">
      <c r="B997" t="s">
        <v>2752</v>
      </c>
      <c r="C997" t="s">
        <v>3004</v>
      </c>
      <c r="D997" t="s">
        <v>3004</v>
      </c>
      <c r="E997" t="s">
        <v>2995</v>
      </c>
      <c r="F997" t="s">
        <v>2996</v>
      </c>
      <c r="G997">
        <v>2023</v>
      </c>
      <c r="I997">
        <v>8.4176015613739098E-4</v>
      </c>
    </row>
    <row r="998" spans="2:9" x14ac:dyDescent="0.25">
      <c r="B998" t="s">
        <v>2753</v>
      </c>
      <c r="C998" t="s">
        <v>3005</v>
      </c>
      <c r="D998" t="s">
        <v>3005</v>
      </c>
      <c r="E998" t="s">
        <v>2995</v>
      </c>
      <c r="F998" t="s">
        <v>2996</v>
      </c>
      <c r="G998">
        <v>2023</v>
      </c>
      <c r="I998">
        <v>5.9412239775358104E-4</v>
      </c>
    </row>
    <row r="999" spans="2:9" x14ac:dyDescent="0.25">
      <c r="B999" t="s">
        <v>2756</v>
      </c>
      <c r="C999" t="s">
        <v>3004</v>
      </c>
      <c r="D999" t="s">
        <v>3004</v>
      </c>
      <c r="E999" t="s">
        <v>2995</v>
      </c>
      <c r="F999" t="s">
        <v>2996</v>
      </c>
      <c r="G999">
        <v>2023</v>
      </c>
      <c r="H999">
        <v>8.3973354811448897E-4</v>
      </c>
    </row>
    <row r="1000" spans="2:9" x14ac:dyDescent="0.25">
      <c r="B1000" t="s">
        <v>2757</v>
      </c>
      <c r="C1000" t="s">
        <v>3005</v>
      </c>
      <c r="D1000" t="s">
        <v>3005</v>
      </c>
      <c r="E1000" t="s">
        <v>2995</v>
      </c>
      <c r="F1000" t="s">
        <v>2996</v>
      </c>
      <c r="G1000">
        <v>2023</v>
      </c>
      <c r="H1000">
        <v>6.06892439083109E-4</v>
      </c>
    </row>
    <row r="1001" spans="2:9" x14ac:dyDescent="0.25">
      <c r="B1001" t="s">
        <v>2758</v>
      </c>
      <c r="C1001" t="s">
        <v>3006</v>
      </c>
      <c r="D1001" t="s">
        <v>3006</v>
      </c>
      <c r="E1001" t="s">
        <v>2995</v>
      </c>
      <c r="F1001" t="s">
        <v>2996</v>
      </c>
      <c r="G1001">
        <v>2023</v>
      </c>
      <c r="H1001">
        <v>2.9286133917975102E-4</v>
      </c>
      <c r="I1001">
        <v>3.2637435308748101E-4</v>
      </c>
    </row>
    <row r="1002" spans="2:9" x14ac:dyDescent="0.25">
      <c r="B1002" t="s">
        <v>2759</v>
      </c>
      <c r="C1002" t="s">
        <v>3007</v>
      </c>
      <c r="D1002" t="s">
        <v>3007</v>
      </c>
      <c r="E1002" t="s">
        <v>2995</v>
      </c>
      <c r="F1002" t="s">
        <v>2996</v>
      </c>
      <c r="G1002">
        <v>2023</v>
      </c>
      <c r="H1002">
        <v>4.4444444444444399E-5</v>
      </c>
      <c r="I1002">
        <v>4.57835741988134E-5</v>
      </c>
    </row>
    <row r="1003" spans="2:9" x14ac:dyDescent="0.25">
      <c r="B1003" t="s">
        <v>2756</v>
      </c>
      <c r="C1003" t="s">
        <v>3004</v>
      </c>
      <c r="D1003" t="s">
        <v>3004</v>
      </c>
      <c r="E1003" t="s">
        <v>2995</v>
      </c>
      <c r="F1003" t="s">
        <v>2996</v>
      </c>
      <c r="G1003">
        <v>2023</v>
      </c>
      <c r="I1003">
        <v>8.4176015613739098E-4</v>
      </c>
    </row>
    <row r="1004" spans="2:9" x14ac:dyDescent="0.25">
      <c r="B1004" t="s">
        <v>2757</v>
      </c>
      <c r="C1004" t="s">
        <v>3005</v>
      </c>
      <c r="D1004" t="s">
        <v>3005</v>
      </c>
      <c r="E1004" t="s">
        <v>2995</v>
      </c>
      <c r="F1004" t="s">
        <v>2996</v>
      </c>
      <c r="G1004">
        <v>2023</v>
      </c>
      <c r="I1004">
        <v>5.9412239775358104E-4</v>
      </c>
    </row>
    <row r="1005" spans="2:9" x14ac:dyDescent="0.25">
      <c r="B1005" t="s">
        <v>2760</v>
      </c>
      <c r="C1005" t="s">
        <v>3004</v>
      </c>
      <c r="D1005" t="s">
        <v>3004</v>
      </c>
      <c r="E1005" t="s">
        <v>2995</v>
      </c>
      <c r="F1005" t="s">
        <v>2996</v>
      </c>
      <c r="G1005">
        <v>2023</v>
      </c>
      <c r="H1005">
        <v>8.3973354811448897E-4</v>
      </c>
    </row>
    <row r="1006" spans="2:9" x14ac:dyDescent="0.25">
      <c r="B1006" t="s">
        <v>2761</v>
      </c>
      <c r="C1006" t="s">
        <v>3005</v>
      </c>
      <c r="D1006" t="s">
        <v>3005</v>
      </c>
      <c r="E1006" t="s">
        <v>2995</v>
      </c>
      <c r="F1006" t="s">
        <v>2996</v>
      </c>
      <c r="G1006">
        <v>2023</v>
      </c>
      <c r="H1006">
        <v>6.06892439083109E-4</v>
      </c>
    </row>
    <row r="1007" spans="2:9" x14ac:dyDescent="0.25">
      <c r="B1007" t="s">
        <v>2762</v>
      </c>
      <c r="C1007" t="s">
        <v>3006</v>
      </c>
      <c r="D1007" t="s">
        <v>3006</v>
      </c>
      <c r="E1007" t="s">
        <v>2995</v>
      </c>
      <c r="F1007" t="s">
        <v>2996</v>
      </c>
      <c r="G1007">
        <v>2023</v>
      </c>
      <c r="H1007">
        <v>2.9286133917975102E-4</v>
      </c>
      <c r="I1007">
        <v>3.2637435308748101E-4</v>
      </c>
    </row>
    <row r="1008" spans="2:9" x14ac:dyDescent="0.25">
      <c r="B1008" t="s">
        <v>2763</v>
      </c>
      <c r="C1008" t="s">
        <v>3007</v>
      </c>
      <c r="D1008" t="s">
        <v>3007</v>
      </c>
      <c r="E1008" t="s">
        <v>2995</v>
      </c>
      <c r="F1008" t="s">
        <v>2996</v>
      </c>
      <c r="G1008">
        <v>2023</v>
      </c>
      <c r="H1008">
        <v>4.4444444444444399E-5</v>
      </c>
      <c r="I1008">
        <v>4.57835741988134E-5</v>
      </c>
    </row>
    <row r="1009" spans="2:9" x14ac:dyDescent="0.25">
      <c r="B1009" t="s">
        <v>2760</v>
      </c>
      <c r="C1009" t="s">
        <v>3004</v>
      </c>
      <c r="D1009" t="s">
        <v>3004</v>
      </c>
      <c r="E1009" t="s">
        <v>2995</v>
      </c>
      <c r="F1009" t="s">
        <v>2996</v>
      </c>
      <c r="G1009">
        <v>2023</v>
      </c>
      <c r="I1009">
        <v>8.4176015613739098E-4</v>
      </c>
    </row>
    <row r="1010" spans="2:9" x14ac:dyDescent="0.25">
      <c r="B1010" t="s">
        <v>2761</v>
      </c>
      <c r="C1010" t="s">
        <v>3005</v>
      </c>
      <c r="D1010" t="s">
        <v>3005</v>
      </c>
      <c r="E1010" t="s">
        <v>2995</v>
      </c>
      <c r="F1010" t="s">
        <v>2996</v>
      </c>
      <c r="G1010">
        <v>2023</v>
      </c>
      <c r="I1010">
        <v>5.9412239775358104E-4</v>
      </c>
    </row>
    <row r="1011" spans="2:9" x14ac:dyDescent="0.25">
      <c r="B1011" t="s">
        <v>2764</v>
      </c>
      <c r="C1011" t="s">
        <v>3004</v>
      </c>
      <c r="D1011" t="s">
        <v>3004</v>
      </c>
      <c r="E1011" t="s">
        <v>2995</v>
      </c>
      <c r="F1011" t="s">
        <v>2996</v>
      </c>
      <c r="G1011">
        <v>2023</v>
      </c>
      <c r="H1011">
        <v>8.3973354811448897E-4</v>
      </c>
    </row>
    <row r="1012" spans="2:9" x14ac:dyDescent="0.25">
      <c r="B1012" t="s">
        <v>2765</v>
      </c>
      <c r="C1012" t="s">
        <v>3005</v>
      </c>
      <c r="D1012" t="s">
        <v>3005</v>
      </c>
      <c r="E1012" t="s">
        <v>2995</v>
      </c>
      <c r="F1012" t="s">
        <v>2996</v>
      </c>
      <c r="G1012">
        <v>2023</v>
      </c>
      <c r="H1012">
        <v>6.06892439083109E-4</v>
      </c>
    </row>
    <row r="1013" spans="2:9" x14ac:dyDescent="0.25">
      <c r="B1013" t="s">
        <v>2766</v>
      </c>
      <c r="C1013" t="s">
        <v>3006</v>
      </c>
      <c r="D1013" t="s">
        <v>3006</v>
      </c>
      <c r="E1013" t="s">
        <v>2995</v>
      </c>
      <c r="F1013" t="s">
        <v>2996</v>
      </c>
      <c r="G1013">
        <v>2023</v>
      </c>
      <c r="H1013">
        <v>2.9286133917975102E-4</v>
      </c>
      <c r="I1013">
        <v>3.2637435308748101E-4</v>
      </c>
    </row>
    <row r="1014" spans="2:9" x14ac:dyDescent="0.25">
      <c r="B1014" t="s">
        <v>2767</v>
      </c>
      <c r="C1014" t="s">
        <v>3007</v>
      </c>
      <c r="D1014" t="s">
        <v>3007</v>
      </c>
      <c r="E1014" t="s">
        <v>2995</v>
      </c>
      <c r="F1014" t="s">
        <v>2996</v>
      </c>
      <c r="G1014">
        <v>2023</v>
      </c>
      <c r="H1014">
        <v>4.4444444444444399E-5</v>
      </c>
      <c r="I1014">
        <v>4.57835741988134E-5</v>
      </c>
    </row>
    <row r="1015" spans="2:9" x14ac:dyDescent="0.25">
      <c r="B1015" t="s">
        <v>2764</v>
      </c>
      <c r="C1015" t="s">
        <v>3004</v>
      </c>
      <c r="D1015" t="s">
        <v>3004</v>
      </c>
      <c r="E1015" t="s">
        <v>2995</v>
      </c>
      <c r="F1015" t="s">
        <v>2996</v>
      </c>
      <c r="G1015">
        <v>2023</v>
      </c>
      <c r="I1015">
        <v>8.4176015613739098E-4</v>
      </c>
    </row>
    <row r="1016" spans="2:9" x14ac:dyDescent="0.25">
      <c r="B1016" t="s">
        <v>2765</v>
      </c>
      <c r="C1016" t="s">
        <v>3005</v>
      </c>
      <c r="D1016" t="s">
        <v>3005</v>
      </c>
      <c r="E1016" t="s">
        <v>2995</v>
      </c>
      <c r="F1016" t="s">
        <v>2996</v>
      </c>
      <c r="G1016">
        <v>2023</v>
      </c>
      <c r="I1016">
        <v>5.9412239775358104E-4</v>
      </c>
    </row>
    <row r="1017" spans="2:9" x14ac:dyDescent="0.25">
      <c r="B1017" t="s">
        <v>2768</v>
      </c>
      <c r="C1017" t="s">
        <v>3004</v>
      </c>
      <c r="D1017" t="s">
        <v>3004</v>
      </c>
      <c r="E1017" t="s">
        <v>2995</v>
      </c>
      <c r="F1017" t="s">
        <v>2996</v>
      </c>
      <c r="G1017">
        <v>2023</v>
      </c>
      <c r="H1017">
        <v>8.3973354811448897E-4</v>
      </c>
    </row>
    <row r="1018" spans="2:9" x14ac:dyDescent="0.25">
      <c r="B1018" t="s">
        <v>2769</v>
      </c>
      <c r="C1018" t="s">
        <v>3005</v>
      </c>
      <c r="D1018" t="s">
        <v>3005</v>
      </c>
      <c r="E1018" t="s">
        <v>2995</v>
      </c>
      <c r="F1018" t="s">
        <v>2996</v>
      </c>
      <c r="G1018">
        <v>2023</v>
      </c>
      <c r="H1018">
        <v>6.06892439083109E-4</v>
      </c>
    </row>
    <row r="1019" spans="2:9" x14ac:dyDescent="0.25">
      <c r="B1019" t="s">
        <v>2770</v>
      </c>
      <c r="C1019" t="s">
        <v>3006</v>
      </c>
      <c r="D1019" t="s">
        <v>3006</v>
      </c>
      <c r="E1019" t="s">
        <v>2995</v>
      </c>
      <c r="F1019" t="s">
        <v>2996</v>
      </c>
      <c r="G1019">
        <v>2023</v>
      </c>
      <c r="H1019">
        <v>2.9286133917975102E-4</v>
      </c>
      <c r="I1019">
        <v>3.2637435308748101E-4</v>
      </c>
    </row>
    <row r="1020" spans="2:9" x14ac:dyDescent="0.25">
      <c r="B1020" t="s">
        <v>2771</v>
      </c>
      <c r="C1020" t="s">
        <v>3007</v>
      </c>
      <c r="D1020" t="s">
        <v>3007</v>
      </c>
      <c r="E1020" t="s">
        <v>2995</v>
      </c>
      <c r="F1020" t="s">
        <v>2996</v>
      </c>
      <c r="G1020">
        <v>2023</v>
      </c>
      <c r="H1020">
        <v>4.4444444444444399E-5</v>
      </c>
      <c r="I1020">
        <v>4.57835741988134E-5</v>
      </c>
    </row>
    <row r="1021" spans="2:9" x14ac:dyDescent="0.25">
      <c r="B1021" t="s">
        <v>2768</v>
      </c>
      <c r="C1021" t="s">
        <v>3004</v>
      </c>
      <c r="D1021" t="s">
        <v>3004</v>
      </c>
      <c r="E1021" t="s">
        <v>2995</v>
      </c>
      <c r="F1021" t="s">
        <v>2996</v>
      </c>
      <c r="G1021">
        <v>2023</v>
      </c>
      <c r="I1021">
        <v>8.4176015613739098E-4</v>
      </c>
    </row>
    <row r="1022" spans="2:9" x14ac:dyDescent="0.25">
      <c r="B1022" t="s">
        <v>2769</v>
      </c>
      <c r="C1022" t="s">
        <v>3005</v>
      </c>
      <c r="D1022" t="s">
        <v>3005</v>
      </c>
      <c r="E1022" t="s">
        <v>2995</v>
      </c>
      <c r="F1022" t="s">
        <v>2996</v>
      </c>
      <c r="G1022">
        <v>2023</v>
      </c>
      <c r="I1022">
        <v>5.9412239775358104E-4</v>
      </c>
    </row>
    <row r="1023" spans="2:9" x14ac:dyDescent="0.25">
      <c r="B1023" t="s">
        <v>2772</v>
      </c>
      <c r="C1023" t="s">
        <v>3004</v>
      </c>
      <c r="D1023" t="s">
        <v>3004</v>
      </c>
      <c r="E1023" t="s">
        <v>2995</v>
      </c>
      <c r="F1023" t="s">
        <v>2996</v>
      </c>
      <c r="G1023">
        <v>2023</v>
      </c>
      <c r="H1023">
        <v>8.3973354811448897E-4</v>
      </c>
    </row>
    <row r="1024" spans="2:9" x14ac:dyDescent="0.25">
      <c r="B1024" t="s">
        <v>2773</v>
      </c>
      <c r="C1024" t="s">
        <v>3005</v>
      </c>
      <c r="D1024" t="s">
        <v>3005</v>
      </c>
      <c r="E1024" t="s">
        <v>2995</v>
      </c>
      <c r="F1024" t="s">
        <v>2996</v>
      </c>
      <c r="G1024">
        <v>2023</v>
      </c>
      <c r="H1024">
        <v>6.06892439083109E-4</v>
      </c>
    </row>
    <row r="1025" spans="2:9" x14ac:dyDescent="0.25">
      <c r="B1025" t="s">
        <v>2774</v>
      </c>
      <c r="C1025" t="s">
        <v>3006</v>
      </c>
      <c r="D1025" t="s">
        <v>3006</v>
      </c>
      <c r="E1025" t="s">
        <v>2995</v>
      </c>
      <c r="F1025" t="s">
        <v>2996</v>
      </c>
      <c r="G1025">
        <v>2023</v>
      </c>
      <c r="H1025">
        <v>2.9286133917975102E-4</v>
      </c>
      <c r="I1025">
        <v>3.2637435308748101E-4</v>
      </c>
    </row>
    <row r="1026" spans="2:9" x14ac:dyDescent="0.25">
      <c r="B1026" t="s">
        <v>2775</v>
      </c>
      <c r="C1026" t="s">
        <v>3007</v>
      </c>
      <c r="D1026" t="s">
        <v>3007</v>
      </c>
      <c r="E1026" t="s">
        <v>2995</v>
      </c>
      <c r="F1026" t="s">
        <v>2996</v>
      </c>
      <c r="G1026">
        <v>2023</v>
      </c>
      <c r="H1026">
        <v>4.4444444444444399E-5</v>
      </c>
      <c r="I1026">
        <v>4.57835741988134E-5</v>
      </c>
    </row>
    <row r="1027" spans="2:9" x14ac:dyDescent="0.25">
      <c r="B1027" t="s">
        <v>2772</v>
      </c>
      <c r="C1027" t="s">
        <v>3004</v>
      </c>
      <c r="D1027" t="s">
        <v>3004</v>
      </c>
      <c r="E1027" t="s">
        <v>2995</v>
      </c>
      <c r="F1027" t="s">
        <v>2996</v>
      </c>
      <c r="G1027">
        <v>2023</v>
      </c>
      <c r="I1027">
        <v>8.4176015613739098E-4</v>
      </c>
    </row>
    <row r="1028" spans="2:9" x14ac:dyDescent="0.25">
      <c r="B1028" t="s">
        <v>2773</v>
      </c>
      <c r="C1028" t="s">
        <v>3005</v>
      </c>
      <c r="D1028" t="s">
        <v>3005</v>
      </c>
      <c r="E1028" t="s">
        <v>2995</v>
      </c>
      <c r="F1028" t="s">
        <v>2996</v>
      </c>
      <c r="G1028">
        <v>2023</v>
      </c>
      <c r="I1028">
        <v>5.9412239775358104E-4</v>
      </c>
    </row>
    <row r="1029" spans="2:9" x14ac:dyDescent="0.25">
      <c r="B1029" t="s">
        <v>2776</v>
      </c>
      <c r="C1029" t="s">
        <v>3004</v>
      </c>
      <c r="D1029" t="s">
        <v>3004</v>
      </c>
      <c r="E1029" t="s">
        <v>2995</v>
      </c>
      <c r="F1029" t="s">
        <v>2996</v>
      </c>
      <c r="G1029">
        <v>2023</v>
      </c>
      <c r="H1029">
        <v>8.3973354811448897E-4</v>
      </c>
    </row>
    <row r="1030" spans="2:9" x14ac:dyDescent="0.25">
      <c r="B1030" t="s">
        <v>2777</v>
      </c>
      <c r="C1030" t="s">
        <v>3005</v>
      </c>
      <c r="D1030" t="s">
        <v>3005</v>
      </c>
      <c r="E1030" t="s">
        <v>2995</v>
      </c>
      <c r="F1030" t="s">
        <v>2996</v>
      </c>
      <c r="G1030">
        <v>2023</v>
      </c>
      <c r="H1030">
        <v>6.06892439083109E-4</v>
      </c>
    </row>
    <row r="1031" spans="2:9" x14ac:dyDescent="0.25">
      <c r="B1031" t="s">
        <v>2778</v>
      </c>
      <c r="C1031" t="s">
        <v>3006</v>
      </c>
      <c r="D1031" t="s">
        <v>3006</v>
      </c>
      <c r="E1031" t="s">
        <v>2995</v>
      </c>
      <c r="F1031" t="s">
        <v>2996</v>
      </c>
      <c r="G1031">
        <v>2023</v>
      </c>
      <c r="H1031">
        <v>2.9286133917975102E-4</v>
      </c>
      <c r="I1031">
        <v>3.2637435308748101E-4</v>
      </c>
    </row>
    <row r="1032" spans="2:9" x14ac:dyDescent="0.25">
      <c r="B1032" t="s">
        <v>2779</v>
      </c>
      <c r="C1032" t="s">
        <v>3007</v>
      </c>
      <c r="D1032" t="s">
        <v>3007</v>
      </c>
      <c r="E1032" t="s">
        <v>2995</v>
      </c>
      <c r="F1032" t="s">
        <v>2996</v>
      </c>
      <c r="G1032">
        <v>2023</v>
      </c>
      <c r="H1032">
        <v>4.4444444444444399E-5</v>
      </c>
      <c r="I1032">
        <v>4.57835741988134E-5</v>
      </c>
    </row>
    <row r="1033" spans="2:9" x14ac:dyDescent="0.25">
      <c r="B1033" t="s">
        <v>2776</v>
      </c>
      <c r="C1033" t="s">
        <v>3004</v>
      </c>
      <c r="D1033" t="s">
        <v>3004</v>
      </c>
      <c r="E1033" t="s">
        <v>2995</v>
      </c>
      <c r="F1033" t="s">
        <v>2996</v>
      </c>
      <c r="G1033">
        <v>2023</v>
      </c>
      <c r="I1033">
        <v>8.4176015613739098E-4</v>
      </c>
    </row>
    <row r="1034" spans="2:9" x14ac:dyDescent="0.25">
      <c r="B1034" t="s">
        <v>2777</v>
      </c>
      <c r="C1034" t="s">
        <v>3005</v>
      </c>
      <c r="D1034" t="s">
        <v>3005</v>
      </c>
      <c r="E1034" t="s">
        <v>2995</v>
      </c>
      <c r="F1034" t="s">
        <v>2996</v>
      </c>
      <c r="G1034">
        <v>2023</v>
      </c>
      <c r="I1034">
        <v>5.9412239775358104E-4</v>
      </c>
    </row>
    <row r="1035" spans="2:9" x14ac:dyDescent="0.25">
      <c r="B1035" t="s">
        <v>2780</v>
      </c>
      <c r="C1035" t="s">
        <v>3004</v>
      </c>
      <c r="D1035" t="s">
        <v>3004</v>
      </c>
      <c r="E1035" t="s">
        <v>2995</v>
      </c>
      <c r="F1035" t="s">
        <v>2996</v>
      </c>
      <c r="G1035">
        <v>2023</v>
      </c>
      <c r="H1035">
        <v>8.3973354811448897E-4</v>
      </c>
    </row>
    <row r="1036" spans="2:9" x14ac:dyDescent="0.25">
      <c r="B1036" t="s">
        <v>2781</v>
      </c>
      <c r="C1036" t="s">
        <v>3005</v>
      </c>
      <c r="D1036" t="s">
        <v>3005</v>
      </c>
      <c r="E1036" t="s">
        <v>2995</v>
      </c>
      <c r="F1036" t="s">
        <v>2996</v>
      </c>
      <c r="G1036">
        <v>2023</v>
      </c>
      <c r="H1036">
        <v>6.06892439083109E-4</v>
      </c>
    </row>
    <row r="1037" spans="2:9" x14ac:dyDescent="0.25">
      <c r="B1037" t="s">
        <v>2782</v>
      </c>
      <c r="C1037" t="s">
        <v>3006</v>
      </c>
      <c r="D1037" t="s">
        <v>3006</v>
      </c>
      <c r="E1037" t="s">
        <v>2995</v>
      </c>
      <c r="F1037" t="s">
        <v>2996</v>
      </c>
      <c r="G1037">
        <v>2023</v>
      </c>
      <c r="H1037">
        <v>2.9286133917975102E-4</v>
      </c>
      <c r="I1037">
        <v>3.2637435308748101E-4</v>
      </c>
    </row>
    <row r="1038" spans="2:9" x14ac:dyDescent="0.25">
      <c r="B1038" t="s">
        <v>2783</v>
      </c>
      <c r="C1038" t="s">
        <v>3007</v>
      </c>
      <c r="D1038" t="s">
        <v>3007</v>
      </c>
      <c r="E1038" t="s">
        <v>2995</v>
      </c>
      <c r="F1038" t="s">
        <v>2996</v>
      </c>
      <c r="G1038">
        <v>2023</v>
      </c>
      <c r="H1038">
        <v>4.4444444444444399E-5</v>
      </c>
      <c r="I1038">
        <v>4.57835741988134E-5</v>
      </c>
    </row>
    <row r="1039" spans="2:9" x14ac:dyDescent="0.25">
      <c r="B1039" t="s">
        <v>2780</v>
      </c>
      <c r="C1039" t="s">
        <v>3004</v>
      </c>
      <c r="D1039" t="s">
        <v>3004</v>
      </c>
      <c r="E1039" t="s">
        <v>2995</v>
      </c>
      <c r="F1039" t="s">
        <v>2996</v>
      </c>
      <c r="G1039">
        <v>2023</v>
      </c>
      <c r="I1039">
        <v>8.4176015613739098E-4</v>
      </c>
    </row>
    <row r="1040" spans="2:9" x14ac:dyDescent="0.25">
      <c r="B1040" t="s">
        <v>2781</v>
      </c>
      <c r="C1040" t="s">
        <v>3005</v>
      </c>
      <c r="D1040" t="s">
        <v>3005</v>
      </c>
      <c r="E1040" t="s">
        <v>2995</v>
      </c>
      <c r="F1040" t="s">
        <v>2996</v>
      </c>
      <c r="G1040">
        <v>2023</v>
      </c>
      <c r="I1040">
        <v>5.9412239775358104E-4</v>
      </c>
    </row>
    <row r="1041" spans="2:9" x14ac:dyDescent="0.25">
      <c r="B1041" t="s">
        <v>2784</v>
      </c>
      <c r="C1041" t="s">
        <v>3004</v>
      </c>
      <c r="D1041" t="s">
        <v>3004</v>
      </c>
      <c r="E1041" t="s">
        <v>2995</v>
      </c>
      <c r="F1041" t="s">
        <v>2996</v>
      </c>
      <c r="G1041">
        <v>2023</v>
      </c>
      <c r="H1041">
        <v>8.3973354811448897E-4</v>
      </c>
    </row>
    <row r="1042" spans="2:9" x14ac:dyDescent="0.25">
      <c r="B1042" t="s">
        <v>2785</v>
      </c>
      <c r="C1042" t="s">
        <v>3005</v>
      </c>
      <c r="D1042" t="s">
        <v>3005</v>
      </c>
      <c r="E1042" t="s">
        <v>2995</v>
      </c>
      <c r="F1042" t="s">
        <v>2996</v>
      </c>
      <c r="G1042">
        <v>2023</v>
      </c>
      <c r="H1042">
        <v>6.06892439083109E-4</v>
      </c>
    </row>
    <row r="1043" spans="2:9" x14ac:dyDescent="0.25">
      <c r="B1043" t="s">
        <v>2786</v>
      </c>
      <c r="C1043" t="s">
        <v>3006</v>
      </c>
      <c r="D1043" t="s">
        <v>3006</v>
      </c>
      <c r="E1043" t="s">
        <v>2995</v>
      </c>
      <c r="F1043" t="s">
        <v>2996</v>
      </c>
      <c r="G1043">
        <v>2023</v>
      </c>
      <c r="H1043">
        <v>2.9286133917975102E-4</v>
      </c>
      <c r="I1043">
        <v>3.2637435308748101E-4</v>
      </c>
    </row>
    <row r="1044" spans="2:9" x14ac:dyDescent="0.25">
      <c r="B1044" t="s">
        <v>2787</v>
      </c>
      <c r="C1044" t="s">
        <v>3007</v>
      </c>
      <c r="D1044" t="s">
        <v>3007</v>
      </c>
      <c r="E1044" t="s">
        <v>2995</v>
      </c>
      <c r="F1044" t="s">
        <v>2996</v>
      </c>
      <c r="G1044">
        <v>2023</v>
      </c>
      <c r="H1044">
        <v>4.4444444444444399E-5</v>
      </c>
      <c r="I1044">
        <v>4.57835741988134E-5</v>
      </c>
    </row>
    <row r="1045" spans="2:9" x14ac:dyDescent="0.25">
      <c r="B1045" t="s">
        <v>2784</v>
      </c>
      <c r="C1045" t="s">
        <v>3004</v>
      </c>
      <c r="D1045" t="s">
        <v>3004</v>
      </c>
      <c r="E1045" t="s">
        <v>2995</v>
      </c>
      <c r="F1045" t="s">
        <v>2996</v>
      </c>
      <c r="G1045">
        <v>2023</v>
      </c>
      <c r="I1045">
        <v>8.4176015613739098E-4</v>
      </c>
    </row>
    <row r="1046" spans="2:9" x14ac:dyDescent="0.25">
      <c r="B1046" t="s">
        <v>2785</v>
      </c>
      <c r="C1046" t="s">
        <v>3005</v>
      </c>
      <c r="D1046" t="s">
        <v>3005</v>
      </c>
      <c r="E1046" t="s">
        <v>2995</v>
      </c>
      <c r="F1046" t="s">
        <v>2996</v>
      </c>
      <c r="G1046">
        <v>2023</v>
      </c>
      <c r="I1046">
        <v>5.9412239775358104E-4</v>
      </c>
    </row>
    <row r="1047" spans="2:9" x14ac:dyDescent="0.25">
      <c r="B1047" t="s">
        <v>2788</v>
      </c>
      <c r="C1047" t="s">
        <v>3004</v>
      </c>
      <c r="D1047" t="s">
        <v>3004</v>
      </c>
      <c r="E1047" t="s">
        <v>2995</v>
      </c>
      <c r="F1047" t="s">
        <v>2996</v>
      </c>
      <c r="G1047">
        <v>2023</v>
      </c>
      <c r="H1047">
        <v>8.3973354811448897E-4</v>
      </c>
    </row>
    <row r="1048" spans="2:9" x14ac:dyDescent="0.25">
      <c r="B1048" t="s">
        <v>2789</v>
      </c>
      <c r="C1048" t="s">
        <v>3005</v>
      </c>
      <c r="D1048" t="s">
        <v>3005</v>
      </c>
      <c r="E1048" t="s">
        <v>2995</v>
      </c>
      <c r="F1048" t="s">
        <v>2996</v>
      </c>
      <c r="G1048">
        <v>2023</v>
      </c>
      <c r="H1048">
        <v>6.06892439083109E-4</v>
      </c>
    </row>
    <row r="1049" spans="2:9" x14ac:dyDescent="0.25">
      <c r="B1049" t="s">
        <v>2790</v>
      </c>
      <c r="C1049" t="s">
        <v>3006</v>
      </c>
      <c r="D1049" t="s">
        <v>3006</v>
      </c>
      <c r="E1049" t="s">
        <v>2995</v>
      </c>
      <c r="F1049" t="s">
        <v>2996</v>
      </c>
      <c r="G1049">
        <v>2023</v>
      </c>
      <c r="H1049">
        <v>2.9286133917975102E-4</v>
      </c>
      <c r="I1049">
        <v>3.2637435308748101E-4</v>
      </c>
    </row>
    <row r="1050" spans="2:9" x14ac:dyDescent="0.25">
      <c r="B1050" t="s">
        <v>2791</v>
      </c>
      <c r="C1050" t="s">
        <v>3007</v>
      </c>
      <c r="D1050" t="s">
        <v>3007</v>
      </c>
      <c r="E1050" t="s">
        <v>2995</v>
      </c>
      <c r="F1050" t="s">
        <v>2996</v>
      </c>
      <c r="G1050">
        <v>2023</v>
      </c>
      <c r="H1050">
        <v>4.4444444444444399E-5</v>
      </c>
      <c r="I1050">
        <v>4.57835741988134E-5</v>
      </c>
    </row>
    <row r="1051" spans="2:9" x14ac:dyDescent="0.25">
      <c r="B1051" t="s">
        <v>2788</v>
      </c>
      <c r="C1051" t="s">
        <v>3004</v>
      </c>
      <c r="D1051" t="s">
        <v>3004</v>
      </c>
      <c r="E1051" t="s">
        <v>2995</v>
      </c>
      <c r="F1051" t="s">
        <v>2996</v>
      </c>
      <c r="G1051">
        <v>2023</v>
      </c>
      <c r="I1051">
        <v>8.4176015613739098E-4</v>
      </c>
    </row>
    <row r="1052" spans="2:9" x14ac:dyDescent="0.25">
      <c r="B1052" t="s">
        <v>2789</v>
      </c>
      <c r="C1052" t="s">
        <v>3005</v>
      </c>
      <c r="D1052" t="s">
        <v>3005</v>
      </c>
      <c r="E1052" t="s">
        <v>2995</v>
      </c>
      <c r="F1052" t="s">
        <v>2996</v>
      </c>
      <c r="G1052">
        <v>2023</v>
      </c>
      <c r="I1052">
        <v>5.9412239775358104E-4</v>
      </c>
    </row>
    <row r="1053" spans="2:9" x14ac:dyDescent="0.25">
      <c r="B1053" t="s">
        <v>2792</v>
      </c>
      <c r="C1053" t="s">
        <v>3004</v>
      </c>
      <c r="D1053" t="s">
        <v>3004</v>
      </c>
      <c r="E1053" t="s">
        <v>2995</v>
      </c>
      <c r="F1053" t="s">
        <v>2996</v>
      </c>
      <c r="G1053">
        <v>2023</v>
      </c>
      <c r="H1053">
        <v>8.3973354811448897E-4</v>
      </c>
    </row>
    <row r="1054" spans="2:9" x14ac:dyDescent="0.25">
      <c r="B1054" t="s">
        <v>2793</v>
      </c>
      <c r="C1054" t="s">
        <v>3005</v>
      </c>
      <c r="D1054" t="s">
        <v>3005</v>
      </c>
      <c r="E1054" t="s">
        <v>2995</v>
      </c>
      <c r="F1054" t="s">
        <v>2996</v>
      </c>
      <c r="G1054">
        <v>2023</v>
      </c>
      <c r="H1054">
        <v>6.06892439083109E-4</v>
      </c>
    </row>
    <row r="1055" spans="2:9" x14ac:dyDescent="0.25">
      <c r="B1055" t="s">
        <v>2794</v>
      </c>
      <c r="C1055" t="s">
        <v>3006</v>
      </c>
      <c r="D1055" t="s">
        <v>3006</v>
      </c>
      <c r="E1055" t="s">
        <v>2995</v>
      </c>
      <c r="F1055" t="s">
        <v>2996</v>
      </c>
      <c r="G1055">
        <v>2023</v>
      </c>
      <c r="H1055">
        <v>2.9286133917975102E-4</v>
      </c>
      <c r="I1055">
        <v>3.2637435308748101E-4</v>
      </c>
    </row>
    <row r="1056" spans="2:9" x14ac:dyDescent="0.25">
      <c r="B1056" t="s">
        <v>2795</v>
      </c>
      <c r="C1056" t="s">
        <v>3007</v>
      </c>
      <c r="D1056" t="s">
        <v>3007</v>
      </c>
      <c r="E1056" t="s">
        <v>2995</v>
      </c>
      <c r="F1056" t="s">
        <v>2996</v>
      </c>
      <c r="G1056">
        <v>2023</v>
      </c>
      <c r="H1056">
        <v>4.4444444444444399E-5</v>
      </c>
      <c r="I1056">
        <v>4.57835741988134E-5</v>
      </c>
    </row>
    <row r="1057" spans="2:9" x14ac:dyDescent="0.25">
      <c r="B1057" t="s">
        <v>2792</v>
      </c>
      <c r="C1057" t="s">
        <v>3004</v>
      </c>
      <c r="D1057" t="s">
        <v>3004</v>
      </c>
      <c r="E1057" t="s">
        <v>2995</v>
      </c>
      <c r="F1057" t="s">
        <v>2996</v>
      </c>
      <c r="G1057">
        <v>2023</v>
      </c>
      <c r="I1057">
        <v>8.4176015613739098E-4</v>
      </c>
    </row>
    <row r="1058" spans="2:9" x14ac:dyDescent="0.25">
      <c r="B1058" t="s">
        <v>2793</v>
      </c>
      <c r="C1058" t="s">
        <v>3005</v>
      </c>
      <c r="D1058" t="s">
        <v>3005</v>
      </c>
      <c r="E1058" t="s">
        <v>2995</v>
      </c>
      <c r="F1058" t="s">
        <v>2996</v>
      </c>
      <c r="G1058">
        <v>2023</v>
      </c>
      <c r="I1058">
        <v>5.9412239775358104E-4</v>
      </c>
    </row>
    <row r="1059" spans="2:9" x14ac:dyDescent="0.25">
      <c r="B1059" t="s">
        <v>2796</v>
      </c>
      <c r="C1059" t="s">
        <v>3004</v>
      </c>
      <c r="D1059" t="s">
        <v>3004</v>
      </c>
      <c r="E1059" t="s">
        <v>2995</v>
      </c>
      <c r="F1059" t="s">
        <v>2996</v>
      </c>
      <c r="G1059">
        <v>2023</v>
      </c>
      <c r="H1059">
        <v>8.3973354811448897E-4</v>
      </c>
    </row>
    <row r="1060" spans="2:9" x14ac:dyDescent="0.25">
      <c r="B1060" t="s">
        <v>2797</v>
      </c>
      <c r="C1060" t="s">
        <v>3005</v>
      </c>
      <c r="D1060" t="s">
        <v>3005</v>
      </c>
      <c r="E1060" t="s">
        <v>2995</v>
      </c>
      <c r="F1060" t="s">
        <v>2996</v>
      </c>
      <c r="G1060">
        <v>2023</v>
      </c>
      <c r="H1060">
        <v>6.06892439083109E-4</v>
      </c>
    </row>
    <row r="1061" spans="2:9" x14ac:dyDescent="0.25">
      <c r="B1061" t="s">
        <v>2798</v>
      </c>
      <c r="C1061" t="s">
        <v>3006</v>
      </c>
      <c r="D1061" t="s">
        <v>3006</v>
      </c>
      <c r="E1061" t="s">
        <v>2995</v>
      </c>
      <c r="F1061" t="s">
        <v>2996</v>
      </c>
      <c r="G1061">
        <v>2023</v>
      </c>
      <c r="H1061">
        <v>2.9286133917975102E-4</v>
      </c>
      <c r="I1061">
        <v>3.2637435308748101E-4</v>
      </c>
    </row>
    <row r="1062" spans="2:9" x14ac:dyDescent="0.25">
      <c r="B1062" t="s">
        <v>2799</v>
      </c>
      <c r="C1062" t="s">
        <v>3007</v>
      </c>
      <c r="D1062" t="s">
        <v>3007</v>
      </c>
      <c r="E1062" t="s">
        <v>2995</v>
      </c>
      <c r="F1062" t="s">
        <v>2996</v>
      </c>
      <c r="G1062">
        <v>2023</v>
      </c>
      <c r="H1062">
        <v>4.4444444444444399E-5</v>
      </c>
      <c r="I1062">
        <v>4.57835741988134E-5</v>
      </c>
    </row>
    <row r="1063" spans="2:9" x14ac:dyDescent="0.25">
      <c r="B1063" t="s">
        <v>2796</v>
      </c>
      <c r="C1063" t="s">
        <v>3004</v>
      </c>
      <c r="D1063" t="s">
        <v>3004</v>
      </c>
      <c r="E1063" t="s">
        <v>2995</v>
      </c>
      <c r="F1063" t="s">
        <v>2996</v>
      </c>
      <c r="G1063">
        <v>2023</v>
      </c>
      <c r="I1063">
        <v>8.4176015613739098E-4</v>
      </c>
    </row>
    <row r="1064" spans="2:9" x14ac:dyDescent="0.25">
      <c r="B1064" t="s">
        <v>2797</v>
      </c>
      <c r="C1064" t="s">
        <v>3005</v>
      </c>
      <c r="D1064" t="s">
        <v>3005</v>
      </c>
      <c r="E1064" t="s">
        <v>2995</v>
      </c>
      <c r="F1064" t="s">
        <v>2996</v>
      </c>
      <c r="G1064">
        <v>2023</v>
      </c>
      <c r="I1064">
        <v>5.9412239775358104E-4</v>
      </c>
    </row>
    <row r="1065" spans="2:9" x14ac:dyDescent="0.25">
      <c r="B1065" t="s">
        <v>2800</v>
      </c>
      <c r="C1065" t="s">
        <v>3004</v>
      </c>
      <c r="D1065" t="s">
        <v>3004</v>
      </c>
      <c r="E1065" t="s">
        <v>2995</v>
      </c>
      <c r="F1065" t="s">
        <v>2996</v>
      </c>
      <c r="G1065">
        <v>2023</v>
      </c>
      <c r="H1065">
        <v>8.3973354811448897E-4</v>
      </c>
    </row>
    <row r="1066" spans="2:9" x14ac:dyDescent="0.25">
      <c r="B1066" t="s">
        <v>2801</v>
      </c>
      <c r="C1066" t="s">
        <v>3005</v>
      </c>
      <c r="D1066" t="s">
        <v>3005</v>
      </c>
      <c r="E1066" t="s">
        <v>2995</v>
      </c>
      <c r="F1066" t="s">
        <v>2996</v>
      </c>
      <c r="G1066">
        <v>2023</v>
      </c>
      <c r="H1066">
        <v>6.06892439083109E-4</v>
      </c>
    </row>
    <row r="1067" spans="2:9" x14ac:dyDescent="0.25">
      <c r="B1067" t="s">
        <v>2802</v>
      </c>
      <c r="C1067" t="s">
        <v>3006</v>
      </c>
      <c r="D1067" t="s">
        <v>3006</v>
      </c>
      <c r="E1067" t="s">
        <v>2995</v>
      </c>
      <c r="F1067" t="s">
        <v>2996</v>
      </c>
      <c r="G1067">
        <v>2023</v>
      </c>
      <c r="H1067">
        <v>2.9286133917975102E-4</v>
      </c>
      <c r="I1067">
        <v>3.2637435308748101E-4</v>
      </c>
    </row>
    <row r="1068" spans="2:9" x14ac:dyDescent="0.25">
      <c r="B1068" t="s">
        <v>2803</v>
      </c>
      <c r="C1068" t="s">
        <v>3007</v>
      </c>
      <c r="D1068" t="s">
        <v>3007</v>
      </c>
      <c r="E1068" t="s">
        <v>2995</v>
      </c>
      <c r="F1068" t="s">
        <v>2996</v>
      </c>
      <c r="G1068">
        <v>2023</v>
      </c>
      <c r="H1068">
        <v>4.4444444444444399E-5</v>
      </c>
      <c r="I1068">
        <v>4.57835741988134E-5</v>
      </c>
    </row>
    <row r="1069" spans="2:9" x14ac:dyDescent="0.25">
      <c r="B1069" t="s">
        <v>2800</v>
      </c>
      <c r="C1069" t="s">
        <v>3004</v>
      </c>
      <c r="D1069" t="s">
        <v>3004</v>
      </c>
      <c r="E1069" t="s">
        <v>2995</v>
      </c>
      <c r="F1069" t="s">
        <v>2996</v>
      </c>
      <c r="G1069">
        <v>2023</v>
      </c>
      <c r="I1069">
        <v>8.4176015613739098E-4</v>
      </c>
    </row>
    <row r="1070" spans="2:9" x14ac:dyDescent="0.25">
      <c r="B1070" t="s">
        <v>2801</v>
      </c>
      <c r="C1070" t="s">
        <v>3005</v>
      </c>
      <c r="D1070" t="s">
        <v>3005</v>
      </c>
      <c r="E1070" t="s">
        <v>2995</v>
      </c>
      <c r="F1070" t="s">
        <v>2996</v>
      </c>
      <c r="G1070">
        <v>2023</v>
      </c>
      <c r="I1070">
        <v>5.9412239775358104E-4</v>
      </c>
    </row>
    <row r="1071" spans="2:9" x14ac:dyDescent="0.25">
      <c r="B1071" t="s">
        <v>2804</v>
      </c>
      <c r="C1071" t="s">
        <v>3004</v>
      </c>
      <c r="D1071" t="s">
        <v>3004</v>
      </c>
      <c r="E1071" t="s">
        <v>2995</v>
      </c>
      <c r="F1071" t="s">
        <v>2996</v>
      </c>
      <c r="G1071">
        <v>2023</v>
      </c>
      <c r="H1071">
        <v>8.3973354811448897E-4</v>
      </c>
    </row>
    <row r="1072" spans="2:9" x14ac:dyDescent="0.25">
      <c r="B1072" t="s">
        <v>2805</v>
      </c>
      <c r="C1072" t="s">
        <v>3005</v>
      </c>
      <c r="D1072" t="s">
        <v>3005</v>
      </c>
      <c r="E1072" t="s">
        <v>2995</v>
      </c>
      <c r="F1072" t="s">
        <v>2996</v>
      </c>
      <c r="G1072">
        <v>2023</v>
      </c>
      <c r="H1072">
        <v>6.06892439083109E-4</v>
      </c>
    </row>
    <row r="1073" spans="2:9" x14ac:dyDescent="0.25">
      <c r="B1073" t="s">
        <v>2806</v>
      </c>
      <c r="C1073" t="s">
        <v>3006</v>
      </c>
      <c r="D1073" t="s">
        <v>3006</v>
      </c>
      <c r="E1073" t="s">
        <v>2995</v>
      </c>
      <c r="F1073" t="s">
        <v>2996</v>
      </c>
      <c r="G1073">
        <v>2023</v>
      </c>
      <c r="H1073">
        <v>2.9286133917975102E-4</v>
      </c>
      <c r="I1073">
        <v>3.2637435308748101E-4</v>
      </c>
    </row>
    <row r="1074" spans="2:9" x14ac:dyDescent="0.25">
      <c r="B1074" t="s">
        <v>2807</v>
      </c>
      <c r="C1074" t="s">
        <v>3007</v>
      </c>
      <c r="D1074" t="s">
        <v>3007</v>
      </c>
      <c r="E1074" t="s">
        <v>2995</v>
      </c>
      <c r="F1074" t="s">
        <v>2996</v>
      </c>
      <c r="G1074">
        <v>2023</v>
      </c>
      <c r="H1074">
        <v>4.4444444444444399E-5</v>
      </c>
      <c r="I1074">
        <v>4.57835741988134E-5</v>
      </c>
    </row>
    <row r="1075" spans="2:9" x14ac:dyDescent="0.25">
      <c r="B1075" t="s">
        <v>2804</v>
      </c>
      <c r="C1075" t="s">
        <v>3004</v>
      </c>
      <c r="D1075" t="s">
        <v>3004</v>
      </c>
      <c r="E1075" t="s">
        <v>2995</v>
      </c>
      <c r="F1075" t="s">
        <v>2996</v>
      </c>
      <c r="G1075">
        <v>2023</v>
      </c>
      <c r="I1075">
        <v>8.4176015613739098E-4</v>
      </c>
    </row>
    <row r="1076" spans="2:9" x14ac:dyDescent="0.25">
      <c r="B1076" t="s">
        <v>2805</v>
      </c>
      <c r="C1076" t="s">
        <v>3005</v>
      </c>
      <c r="D1076" t="s">
        <v>3005</v>
      </c>
      <c r="E1076" t="s">
        <v>2995</v>
      </c>
      <c r="F1076" t="s">
        <v>2996</v>
      </c>
      <c r="G1076">
        <v>2023</v>
      </c>
      <c r="I1076">
        <v>5.9412239775358104E-4</v>
      </c>
    </row>
    <row r="1077" spans="2:9" x14ac:dyDescent="0.25">
      <c r="B1077" t="s">
        <v>2808</v>
      </c>
      <c r="C1077" t="s">
        <v>3004</v>
      </c>
      <c r="D1077" t="s">
        <v>3004</v>
      </c>
      <c r="E1077" t="s">
        <v>2995</v>
      </c>
      <c r="F1077" t="s">
        <v>2996</v>
      </c>
      <c r="G1077">
        <v>2023</v>
      </c>
      <c r="H1077">
        <v>8.3973354811448897E-4</v>
      </c>
    </row>
    <row r="1078" spans="2:9" x14ac:dyDescent="0.25">
      <c r="B1078" t="s">
        <v>2809</v>
      </c>
      <c r="C1078" t="s">
        <v>3005</v>
      </c>
      <c r="D1078" t="s">
        <v>3005</v>
      </c>
      <c r="E1078" t="s">
        <v>2995</v>
      </c>
      <c r="F1078" t="s">
        <v>2996</v>
      </c>
      <c r="G1078">
        <v>2023</v>
      </c>
      <c r="H1078">
        <v>6.06892439083109E-4</v>
      </c>
    </row>
    <row r="1079" spans="2:9" x14ac:dyDescent="0.25">
      <c r="B1079" t="s">
        <v>2810</v>
      </c>
      <c r="C1079" t="s">
        <v>3006</v>
      </c>
      <c r="D1079" t="s">
        <v>3006</v>
      </c>
      <c r="E1079" t="s">
        <v>2995</v>
      </c>
      <c r="F1079" t="s">
        <v>2996</v>
      </c>
      <c r="G1079">
        <v>2023</v>
      </c>
      <c r="H1079">
        <v>2.9286133917975102E-4</v>
      </c>
      <c r="I1079">
        <v>3.2637435308748101E-4</v>
      </c>
    </row>
    <row r="1080" spans="2:9" x14ac:dyDescent="0.25">
      <c r="B1080" t="s">
        <v>2811</v>
      </c>
      <c r="C1080" t="s">
        <v>3007</v>
      </c>
      <c r="D1080" t="s">
        <v>3007</v>
      </c>
      <c r="E1080" t="s">
        <v>2995</v>
      </c>
      <c r="F1080" t="s">
        <v>2996</v>
      </c>
      <c r="G1080">
        <v>2023</v>
      </c>
      <c r="H1080">
        <v>4.4444444444444399E-5</v>
      </c>
      <c r="I1080">
        <v>4.57835741988134E-5</v>
      </c>
    </row>
    <row r="1081" spans="2:9" x14ac:dyDescent="0.25">
      <c r="B1081" t="s">
        <v>2808</v>
      </c>
      <c r="C1081" t="s">
        <v>3004</v>
      </c>
      <c r="D1081" t="s">
        <v>3004</v>
      </c>
      <c r="E1081" t="s">
        <v>2995</v>
      </c>
      <c r="F1081" t="s">
        <v>2996</v>
      </c>
      <c r="G1081">
        <v>2023</v>
      </c>
      <c r="I1081">
        <v>8.4176015613739098E-4</v>
      </c>
    </row>
    <row r="1082" spans="2:9" x14ac:dyDescent="0.25">
      <c r="B1082" t="s">
        <v>2809</v>
      </c>
      <c r="C1082" t="s">
        <v>3005</v>
      </c>
      <c r="D1082" t="s">
        <v>3005</v>
      </c>
      <c r="E1082" t="s">
        <v>2995</v>
      </c>
      <c r="F1082" t="s">
        <v>2996</v>
      </c>
      <c r="G1082">
        <v>2023</v>
      </c>
      <c r="I1082">
        <v>5.9412239775358104E-4</v>
      </c>
    </row>
    <row r="1083" spans="2:9" x14ac:dyDescent="0.25">
      <c r="B1083" t="s">
        <v>2812</v>
      </c>
      <c r="C1083" t="s">
        <v>3004</v>
      </c>
      <c r="D1083" t="s">
        <v>3004</v>
      </c>
      <c r="E1083" t="s">
        <v>2995</v>
      </c>
      <c r="F1083" t="s">
        <v>2996</v>
      </c>
      <c r="G1083">
        <v>2023</v>
      </c>
      <c r="H1083">
        <v>8.3973354811448897E-4</v>
      </c>
    </row>
    <row r="1084" spans="2:9" x14ac:dyDescent="0.25">
      <c r="B1084" t="s">
        <v>2813</v>
      </c>
      <c r="C1084" t="s">
        <v>3005</v>
      </c>
      <c r="D1084" t="s">
        <v>3005</v>
      </c>
      <c r="E1084" t="s">
        <v>2995</v>
      </c>
      <c r="F1084" t="s">
        <v>2996</v>
      </c>
      <c r="G1084">
        <v>2023</v>
      </c>
      <c r="H1084">
        <v>6.06892439083109E-4</v>
      </c>
    </row>
    <row r="1085" spans="2:9" x14ac:dyDescent="0.25">
      <c r="B1085" t="s">
        <v>2814</v>
      </c>
      <c r="C1085" t="s">
        <v>3006</v>
      </c>
      <c r="D1085" t="s">
        <v>3006</v>
      </c>
      <c r="E1085" t="s">
        <v>2995</v>
      </c>
      <c r="F1085" t="s">
        <v>2996</v>
      </c>
      <c r="G1085">
        <v>2023</v>
      </c>
      <c r="H1085">
        <v>2.9286133917975102E-4</v>
      </c>
      <c r="I1085">
        <v>3.2637435308748101E-4</v>
      </c>
    </row>
    <row r="1086" spans="2:9" x14ac:dyDescent="0.25">
      <c r="B1086" t="s">
        <v>2815</v>
      </c>
      <c r="C1086" t="s">
        <v>3007</v>
      </c>
      <c r="D1086" t="s">
        <v>3007</v>
      </c>
      <c r="E1086" t="s">
        <v>2995</v>
      </c>
      <c r="F1086" t="s">
        <v>2996</v>
      </c>
      <c r="G1086">
        <v>2023</v>
      </c>
      <c r="H1086">
        <v>4.4444444444444399E-5</v>
      </c>
      <c r="I1086">
        <v>4.57835741988134E-5</v>
      </c>
    </row>
    <row r="1087" spans="2:9" x14ac:dyDescent="0.25">
      <c r="B1087" t="s">
        <v>2812</v>
      </c>
      <c r="C1087" t="s">
        <v>3004</v>
      </c>
      <c r="D1087" t="s">
        <v>3004</v>
      </c>
      <c r="E1087" t="s">
        <v>2995</v>
      </c>
      <c r="F1087" t="s">
        <v>2996</v>
      </c>
      <c r="G1087">
        <v>2023</v>
      </c>
      <c r="I1087">
        <v>8.4176015613739098E-4</v>
      </c>
    </row>
    <row r="1088" spans="2:9" x14ac:dyDescent="0.25">
      <c r="B1088" t="s">
        <v>2813</v>
      </c>
      <c r="C1088" t="s">
        <v>3005</v>
      </c>
      <c r="D1088" t="s">
        <v>3005</v>
      </c>
      <c r="E1088" t="s">
        <v>2995</v>
      </c>
      <c r="F1088" t="s">
        <v>2996</v>
      </c>
      <c r="G1088">
        <v>2023</v>
      </c>
      <c r="I1088">
        <v>5.9412239775358104E-4</v>
      </c>
    </row>
    <row r="1089" spans="2:9" x14ac:dyDescent="0.25">
      <c r="B1089" t="s">
        <v>2816</v>
      </c>
      <c r="C1089" t="s">
        <v>3004</v>
      </c>
      <c r="D1089" t="s">
        <v>3004</v>
      </c>
      <c r="E1089" t="s">
        <v>2995</v>
      </c>
      <c r="F1089" t="s">
        <v>2996</v>
      </c>
      <c r="G1089">
        <v>2023</v>
      </c>
      <c r="H1089">
        <v>8.3973354811448897E-4</v>
      </c>
    </row>
    <row r="1090" spans="2:9" x14ac:dyDescent="0.25">
      <c r="B1090" t="s">
        <v>2817</v>
      </c>
      <c r="C1090" t="s">
        <v>3005</v>
      </c>
      <c r="D1090" t="s">
        <v>3005</v>
      </c>
      <c r="E1090" t="s">
        <v>2995</v>
      </c>
      <c r="F1090" t="s">
        <v>2996</v>
      </c>
      <c r="G1090">
        <v>2023</v>
      </c>
      <c r="H1090">
        <v>6.06892439083109E-4</v>
      </c>
    </row>
    <row r="1091" spans="2:9" x14ac:dyDescent="0.25">
      <c r="B1091" t="s">
        <v>2818</v>
      </c>
      <c r="C1091" t="s">
        <v>3006</v>
      </c>
      <c r="D1091" t="s">
        <v>3006</v>
      </c>
      <c r="E1091" t="s">
        <v>2995</v>
      </c>
      <c r="F1091" t="s">
        <v>2996</v>
      </c>
      <c r="G1091">
        <v>2023</v>
      </c>
      <c r="H1091">
        <v>2.9286133917975102E-4</v>
      </c>
      <c r="I1091">
        <v>3.2637435308748101E-4</v>
      </c>
    </row>
    <row r="1092" spans="2:9" x14ac:dyDescent="0.25">
      <c r="B1092" t="s">
        <v>2819</v>
      </c>
      <c r="C1092" t="s">
        <v>3007</v>
      </c>
      <c r="D1092" t="s">
        <v>3007</v>
      </c>
      <c r="E1092" t="s">
        <v>2995</v>
      </c>
      <c r="F1092" t="s">
        <v>2996</v>
      </c>
      <c r="G1092">
        <v>2023</v>
      </c>
      <c r="H1092">
        <v>4.4444444444444399E-5</v>
      </c>
      <c r="I1092">
        <v>4.57835741988134E-5</v>
      </c>
    </row>
    <row r="1093" spans="2:9" x14ac:dyDescent="0.25">
      <c r="B1093" t="s">
        <v>2816</v>
      </c>
      <c r="C1093" t="s">
        <v>3004</v>
      </c>
      <c r="D1093" t="s">
        <v>3004</v>
      </c>
      <c r="E1093" t="s">
        <v>2995</v>
      </c>
      <c r="F1093" t="s">
        <v>2996</v>
      </c>
      <c r="G1093">
        <v>2023</v>
      </c>
      <c r="I1093">
        <v>8.4176015613739098E-4</v>
      </c>
    </row>
    <row r="1094" spans="2:9" x14ac:dyDescent="0.25">
      <c r="B1094" t="s">
        <v>2817</v>
      </c>
      <c r="C1094" t="s">
        <v>3005</v>
      </c>
      <c r="D1094" t="s">
        <v>3005</v>
      </c>
      <c r="E1094" t="s">
        <v>2995</v>
      </c>
      <c r="F1094" t="s">
        <v>2996</v>
      </c>
      <c r="G1094">
        <v>2023</v>
      </c>
      <c r="I1094">
        <v>5.9412239775358104E-4</v>
      </c>
    </row>
    <row r="1095" spans="2:9" x14ac:dyDescent="0.25">
      <c r="B1095" t="s">
        <v>2820</v>
      </c>
      <c r="C1095" t="s">
        <v>3004</v>
      </c>
      <c r="D1095" t="s">
        <v>3004</v>
      </c>
      <c r="E1095" t="s">
        <v>2995</v>
      </c>
      <c r="F1095" t="s">
        <v>2996</v>
      </c>
      <c r="G1095">
        <v>2023</v>
      </c>
      <c r="H1095">
        <v>4.73685265946411E-4</v>
      </c>
    </row>
    <row r="1096" spans="2:9" x14ac:dyDescent="0.25">
      <c r="B1096" t="s">
        <v>2821</v>
      </c>
      <c r="C1096" t="s">
        <v>3005</v>
      </c>
      <c r="D1096" t="s">
        <v>3005</v>
      </c>
      <c r="E1096" t="s">
        <v>2995</v>
      </c>
      <c r="F1096" t="s">
        <v>2996</v>
      </c>
      <c r="G1096">
        <v>2023</v>
      </c>
      <c r="H1096">
        <v>4.1189995785848201E-4</v>
      </c>
    </row>
    <row r="1097" spans="2:9" x14ac:dyDescent="0.25">
      <c r="B1097" t="s">
        <v>2822</v>
      </c>
      <c r="C1097" t="s">
        <v>3006</v>
      </c>
      <c r="D1097" t="s">
        <v>3006</v>
      </c>
      <c r="E1097" t="s">
        <v>2995</v>
      </c>
      <c r="F1097" t="s">
        <v>2996</v>
      </c>
      <c r="G1097">
        <v>2023</v>
      </c>
      <c r="H1097">
        <v>5.0986911631202797E-4</v>
      </c>
      <c r="I1097">
        <v>5.4750615221798302E-4</v>
      </c>
    </row>
    <row r="1098" spans="2:9" x14ac:dyDescent="0.25">
      <c r="B1098" t="s">
        <v>2823</v>
      </c>
      <c r="C1098" t="s">
        <v>3007</v>
      </c>
      <c r="D1098" t="s">
        <v>3007</v>
      </c>
      <c r="E1098" t="s">
        <v>2995</v>
      </c>
      <c r="F1098" t="s">
        <v>2996</v>
      </c>
      <c r="G1098">
        <v>2023</v>
      </c>
      <c r="H1098">
        <v>0</v>
      </c>
      <c r="I1098">
        <v>0</v>
      </c>
    </row>
    <row r="1099" spans="2:9" x14ac:dyDescent="0.25">
      <c r="B1099" t="s">
        <v>2820</v>
      </c>
      <c r="C1099" t="s">
        <v>3004</v>
      </c>
      <c r="D1099" t="s">
        <v>3004</v>
      </c>
      <c r="E1099" t="s">
        <v>2995</v>
      </c>
      <c r="F1099" t="s">
        <v>2996</v>
      </c>
      <c r="G1099">
        <v>2023</v>
      </c>
      <c r="I1099">
        <v>4.8607852968392999E-4</v>
      </c>
    </row>
    <row r="1100" spans="2:9" x14ac:dyDescent="0.25">
      <c r="B1100" t="s">
        <v>2821</v>
      </c>
      <c r="C1100" t="s">
        <v>3005</v>
      </c>
      <c r="D1100" t="s">
        <v>3005</v>
      </c>
      <c r="E1100" t="s">
        <v>2995</v>
      </c>
      <c r="F1100" t="s">
        <v>2996</v>
      </c>
      <c r="G1100">
        <v>2023</v>
      </c>
      <c r="I1100">
        <v>4.0349960611350502E-4</v>
      </c>
    </row>
    <row r="1101" spans="2:9" x14ac:dyDescent="0.25">
      <c r="B1101" t="s">
        <v>2824</v>
      </c>
      <c r="C1101" t="s">
        <v>3004</v>
      </c>
      <c r="D1101" t="s">
        <v>3004</v>
      </c>
      <c r="E1101" t="s">
        <v>2995</v>
      </c>
      <c r="F1101" t="s">
        <v>2996</v>
      </c>
      <c r="G1101">
        <v>2023</v>
      </c>
      <c r="H1101">
        <v>4.73685265946411E-4</v>
      </c>
    </row>
    <row r="1102" spans="2:9" x14ac:dyDescent="0.25">
      <c r="B1102" t="s">
        <v>2825</v>
      </c>
      <c r="C1102" t="s">
        <v>3005</v>
      </c>
      <c r="D1102" t="s">
        <v>3005</v>
      </c>
      <c r="E1102" t="s">
        <v>2995</v>
      </c>
      <c r="F1102" t="s">
        <v>2996</v>
      </c>
      <c r="G1102">
        <v>2023</v>
      </c>
      <c r="H1102">
        <v>4.1189995785848201E-4</v>
      </c>
    </row>
    <row r="1103" spans="2:9" x14ac:dyDescent="0.25">
      <c r="B1103" t="s">
        <v>2826</v>
      </c>
      <c r="C1103" t="s">
        <v>3006</v>
      </c>
      <c r="D1103" t="s">
        <v>3006</v>
      </c>
      <c r="E1103" t="s">
        <v>2995</v>
      </c>
      <c r="F1103" t="s">
        <v>2996</v>
      </c>
      <c r="G1103">
        <v>2023</v>
      </c>
      <c r="H1103">
        <v>5.0986911631202797E-4</v>
      </c>
      <c r="I1103">
        <v>5.4750615221798302E-4</v>
      </c>
    </row>
    <row r="1104" spans="2:9" x14ac:dyDescent="0.25">
      <c r="B1104" t="s">
        <v>2827</v>
      </c>
      <c r="C1104" t="s">
        <v>3007</v>
      </c>
      <c r="D1104" t="s">
        <v>3007</v>
      </c>
      <c r="E1104" t="s">
        <v>2995</v>
      </c>
      <c r="F1104" t="s">
        <v>2996</v>
      </c>
      <c r="G1104">
        <v>2023</v>
      </c>
      <c r="H1104">
        <v>0</v>
      </c>
      <c r="I1104">
        <v>0</v>
      </c>
    </row>
    <row r="1105" spans="2:9" x14ac:dyDescent="0.25">
      <c r="B1105" t="s">
        <v>2824</v>
      </c>
      <c r="C1105" t="s">
        <v>3004</v>
      </c>
      <c r="D1105" t="s">
        <v>3004</v>
      </c>
      <c r="E1105" t="s">
        <v>2995</v>
      </c>
      <c r="F1105" t="s">
        <v>2996</v>
      </c>
      <c r="G1105">
        <v>2023</v>
      </c>
      <c r="I1105">
        <v>4.8607852968392999E-4</v>
      </c>
    </row>
    <row r="1106" spans="2:9" x14ac:dyDescent="0.25">
      <c r="B1106" t="s">
        <v>2825</v>
      </c>
      <c r="C1106" t="s">
        <v>3005</v>
      </c>
      <c r="D1106" t="s">
        <v>3005</v>
      </c>
      <c r="E1106" t="s">
        <v>2995</v>
      </c>
      <c r="F1106" t="s">
        <v>2996</v>
      </c>
      <c r="G1106">
        <v>2023</v>
      </c>
      <c r="I1106">
        <v>4.0349960611350502E-4</v>
      </c>
    </row>
    <row r="1107" spans="2:9" x14ac:dyDescent="0.25">
      <c r="B1107" t="s">
        <v>2828</v>
      </c>
      <c r="C1107" t="s">
        <v>3004</v>
      </c>
      <c r="D1107" t="s">
        <v>3004</v>
      </c>
      <c r="E1107" t="s">
        <v>2995</v>
      </c>
      <c r="F1107" t="s">
        <v>2996</v>
      </c>
      <c r="G1107">
        <v>2023</v>
      </c>
      <c r="H1107">
        <v>4.73685265946411E-4</v>
      </c>
    </row>
    <row r="1108" spans="2:9" x14ac:dyDescent="0.25">
      <c r="B1108" t="s">
        <v>2829</v>
      </c>
      <c r="C1108" t="s">
        <v>3005</v>
      </c>
      <c r="D1108" t="s">
        <v>3005</v>
      </c>
      <c r="E1108" t="s">
        <v>2995</v>
      </c>
      <c r="F1108" t="s">
        <v>2996</v>
      </c>
      <c r="G1108">
        <v>2023</v>
      </c>
      <c r="H1108">
        <v>4.1189995785848201E-4</v>
      </c>
    </row>
    <row r="1109" spans="2:9" x14ac:dyDescent="0.25">
      <c r="B1109" t="s">
        <v>2830</v>
      </c>
      <c r="C1109" t="s">
        <v>3006</v>
      </c>
      <c r="D1109" t="s">
        <v>3006</v>
      </c>
      <c r="E1109" t="s">
        <v>2995</v>
      </c>
      <c r="F1109" t="s">
        <v>2996</v>
      </c>
      <c r="G1109">
        <v>2023</v>
      </c>
      <c r="H1109">
        <v>5.0986911631202797E-4</v>
      </c>
      <c r="I1109">
        <v>5.4750615221798302E-4</v>
      </c>
    </row>
    <row r="1110" spans="2:9" x14ac:dyDescent="0.25">
      <c r="B1110" t="s">
        <v>2831</v>
      </c>
      <c r="C1110" t="s">
        <v>3007</v>
      </c>
      <c r="D1110" t="s">
        <v>3007</v>
      </c>
      <c r="E1110" t="s">
        <v>2995</v>
      </c>
      <c r="F1110" t="s">
        <v>2996</v>
      </c>
      <c r="G1110">
        <v>2023</v>
      </c>
      <c r="H1110">
        <v>0</v>
      </c>
      <c r="I1110">
        <v>0</v>
      </c>
    </row>
    <row r="1111" spans="2:9" x14ac:dyDescent="0.25">
      <c r="B1111" t="s">
        <v>2828</v>
      </c>
      <c r="C1111" t="s">
        <v>3004</v>
      </c>
      <c r="D1111" t="s">
        <v>3004</v>
      </c>
      <c r="E1111" t="s">
        <v>2995</v>
      </c>
      <c r="F1111" t="s">
        <v>2996</v>
      </c>
      <c r="G1111">
        <v>2023</v>
      </c>
      <c r="I1111">
        <v>4.8607852968392999E-4</v>
      </c>
    </row>
    <row r="1112" spans="2:9" x14ac:dyDescent="0.25">
      <c r="B1112" t="s">
        <v>2829</v>
      </c>
      <c r="C1112" t="s">
        <v>3005</v>
      </c>
      <c r="D1112" t="s">
        <v>3005</v>
      </c>
      <c r="E1112" t="s">
        <v>2995</v>
      </c>
      <c r="F1112" t="s">
        <v>2996</v>
      </c>
      <c r="G1112">
        <v>2023</v>
      </c>
      <c r="I1112">
        <v>4.0349960611350502E-4</v>
      </c>
    </row>
    <row r="1113" spans="2:9" x14ac:dyDescent="0.25">
      <c r="B1113" t="s">
        <v>2832</v>
      </c>
      <c r="C1113" t="s">
        <v>3004</v>
      </c>
      <c r="D1113" t="s">
        <v>3004</v>
      </c>
      <c r="E1113" t="s">
        <v>2995</v>
      </c>
      <c r="F1113" t="s">
        <v>2996</v>
      </c>
      <c r="G1113">
        <v>2023</v>
      </c>
      <c r="H1113">
        <v>4.73685265946411E-4</v>
      </c>
    </row>
    <row r="1114" spans="2:9" x14ac:dyDescent="0.25">
      <c r="B1114" t="s">
        <v>2833</v>
      </c>
      <c r="C1114" t="s">
        <v>3005</v>
      </c>
      <c r="D1114" t="s">
        <v>3005</v>
      </c>
      <c r="E1114" t="s">
        <v>2995</v>
      </c>
      <c r="F1114" t="s">
        <v>2996</v>
      </c>
      <c r="G1114">
        <v>2023</v>
      </c>
      <c r="H1114">
        <v>4.1189995785848201E-4</v>
      </c>
    </row>
    <row r="1115" spans="2:9" x14ac:dyDescent="0.25">
      <c r="B1115" t="s">
        <v>2834</v>
      </c>
      <c r="C1115" t="s">
        <v>3006</v>
      </c>
      <c r="D1115" t="s">
        <v>3006</v>
      </c>
      <c r="E1115" t="s">
        <v>2995</v>
      </c>
      <c r="F1115" t="s">
        <v>2996</v>
      </c>
      <c r="G1115">
        <v>2023</v>
      </c>
      <c r="H1115">
        <v>5.0986911631202797E-4</v>
      </c>
      <c r="I1115">
        <v>5.4750615221798302E-4</v>
      </c>
    </row>
    <row r="1116" spans="2:9" x14ac:dyDescent="0.25">
      <c r="B1116" t="s">
        <v>2835</v>
      </c>
      <c r="C1116" t="s">
        <v>3007</v>
      </c>
      <c r="D1116" t="s">
        <v>3007</v>
      </c>
      <c r="E1116" t="s">
        <v>2995</v>
      </c>
      <c r="F1116" t="s">
        <v>2996</v>
      </c>
      <c r="G1116">
        <v>2023</v>
      </c>
      <c r="H1116">
        <v>0</v>
      </c>
      <c r="I1116">
        <v>0</v>
      </c>
    </row>
    <row r="1117" spans="2:9" x14ac:dyDescent="0.25">
      <c r="B1117" t="s">
        <v>2832</v>
      </c>
      <c r="C1117" t="s">
        <v>3004</v>
      </c>
      <c r="D1117" t="s">
        <v>3004</v>
      </c>
      <c r="E1117" t="s">
        <v>2995</v>
      </c>
      <c r="F1117" t="s">
        <v>2996</v>
      </c>
      <c r="G1117">
        <v>2023</v>
      </c>
      <c r="I1117">
        <v>4.8607852968392999E-4</v>
      </c>
    </row>
    <row r="1118" spans="2:9" x14ac:dyDescent="0.25">
      <c r="B1118" t="s">
        <v>2833</v>
      </c>
      <c r="C1118" t="s">
        <v>3005</v>
      </c>
      <c r="D1118" t="s">
        <v>3005</v>
      </c>
      <c r="E1118" t="s">
        <v>2995</v>
      </c>
      <c r="F1118" t="s">
        <v>2996</v>
      </c>
      <c r="G1118">
        <v>2023</v>
      </c>
      <c r="I1118">
        <v>4.0349960611350502E-4</v>
      </c>
    </row>
    <row r="1119" spans="2:9" x14ac:dyDescent="0.25">
      <c r="B1119" t="s">
        <v>2836</v>
      </c>
      <c r="C1119" t="s">
        <v>3004</v>
      </c>
      <c r="D1119" t="s">
        <v>3004</v>
      </c>
      <c r="E1119" t="s">
        <v>2995</v>
      </c>
      <c r="F1119" t="s">
        <v>2996</v>
      </c>
      <c r="G1119">
        <v>2023</v>
      </c>
      <c r="H1119">
        <v>4.73685265946411E-4</v>
      </c>
    </row>
    <row r="1120" spans="2:9" x14ac:dyDescent="0.25">
      <c r="B1120" t="s">
        <v>2837</v>
      </c>
      <c r="C1120" t="s">
        <v>3005</v>
      </c>
      <c r="D1120" t="s">
        <v>3005</v>
      </c>
      <c r="E1120" t="s">
        <v>2995</v>
      </c>
      <c r="F1120" t="s">
        <v>2996</v>
      </c>
      <c r="G1120">
        <v>2023</v>
      </c>
      <c r="H1120">
        <v>4.1189995785848201E-4</v>
      </c>
    </row>
    <row r="1121" spans="2:9" x14ac:dyDescent="0.25">
      <c r="B1121" t="s">
        <v>2838</v>
      </c>
      <c r="C1121" t="s">
        <v>3006</v>
      </c>
      <c r="D1121" t="s">
        <v>3006</v>
      </c>
      <c r="E1121" t="s">
        <v>2995</v>
      </c>
      <c r="F1121" t="s">
        <v>2996</v>
      </c>
      <c r="G1121">
        <v>2023</v>
      </c>
      <c r="H1121">
        <v>5.0986911631202797E-4</v>
      </c>
      <c r="I1121">
        <v>5.4750615221798302E-4</v>
      </c>
    </row>
    <row r="1122" spans="2:9" x14ac:dyDescent="0.25">
      <c r="B1122" t="s">
        <v>2839</v>
      </c>
      <c r="C1122" t="s">
        <v>3007</v>
      </c>
      <c r="D1122" t="s">
        <v>3007</v>
      </c>
      <c r="E1122" t="s">
        <v>2995</v>
      </c>
      <c r="F1122" t="s">
        <v>2996</v>
      </c>
      <c r="G1122">
        <v>2023</v>
      </c>
      <c r="H1122">
        <v>0</v>
      </c>
      <c r="I1122">
        <v>0</v>
      </c>
    </row>
    <row r="1123" spans="2:9" x14ac:dyDescent="0.25">
      <c r="B1123" t="s">
        <v>2836</v>
      </c>
      <c r="C1123" t="s">
        <v>3004</v>
      </c>
      <c r="D1123" t="s">
        <v>3004</v>
      </c>
      <c r="E1123" t="s">
        <v>2995</v>
      </c>
      <c r="F1123" t="s">
        <v>2996</v>
      </c>
      <c r="G1123">
        <v>2023</v>
      </c>
      <c r="I1123">
        <v>4.8607852968392999E-4</v>
      </c>
    </row>
    <row r="1124" spans="2:9" x14ac:dyDescent="0.25">
      <c r="B1124" t="s">
        <v>2837</v>
      </c>
      <c r="C1124" t="s">
        <v>3005</v>
      </c>
      <c r="D1124" t="s">
        <v>3005</v>
      </c>
      <c r="E1124" t="s">
        <v>2995</v>
      </c>
      <c r="F1124" t="s">
        <v>2996</v>
      </c>
      <c r="G1124">
        <v>2023</v>
      </c>
      <c r="I1124">
        <v>4.0349960611350502E-4</v>
      </c>
    </row>
    <row r="1125" spans="2:9" x14ac:dyDescent="0.25">
      <c r="B1125" t="s">
        <v>2840</v>
      </c>
      <c r="C1125" t="s">
        <v>3004</v>
      </c>
      <c r="D1125" t="s">
        <v>3004</v>
      </c>
      <c r="E1125" t="s">
        <v>2995</v>
      </c>
      <c r="F1125" t="s">
        <v>2996</v>
      </c>
      <c r="G1125">
        <v>2023</v>
      </c>
      <c r="H1125">
        <v>4.73685265946411E-4</v>
      </c>
    </row>
    <row r="1126" spans="2:9" x14ac:dyDescent="0.25">
      <c r="B1126" t="s">
        <v>2841</v>
      </c>
      <c r="C1126" t="s">
        <v>3005</v>
      </c>
      <c r="D1126" t="s">
        <v>3005</v>
      </c>
      <c r="E1126" t="s">
        <v>2995</v>
      </c>
      <c r="F1126" t="s">
        <v>2996</v>
      </c>
      <c r="G1126">
        <v>2023</v>
      </c>
      <c r="H1126">
        <v>4.1189995785848201E-4</v>
      </c>
    </row>
    <row r="1127" spans="2:9" x14ac:dyDescent="0.25">
      <c r="B1127" t="s">
        <v>2842</v>
      </c>
      <c r="C1127" t="s">
        <v>3006</v>
      </c>
      <c r="D1127" t="s">
        <v>3006</v>
      </c>
      <c r="E1127" t="s">
        <v>2995</v>
      </c>
      <c r="F1127" t="s">
        <v>2996</v>
      </c>
      <c r="G1127">
        <v>2023</v>
      </c>
      <c r="H1127">
        <v>5.0986911631202797E-4</v>
      </c>
      <c r="I1127">
        <v>5.4750615221798302E-4</v>
      </c>
    </row>
    <row r="1128" spans="2:9" x14ac:dyDescent="0.25">
      <c r="B1128" t="s">
        <v>2843</v>
      </c>
      <c r="C1128" t="s">
        <v>3007</v>
      </c>
      <c r="D1128" t="s">
        <v>3007</v>
      </c>
      <c r="E1128" t="s">
        <v>2995</v>
      </c>
      <c r="F1128" t="s">
        <v>2996</v>
      </c>
      <c r="G1128">
        <v>2023</v>
      </c>
      <c r="H1128">
        <v>0</v>
      </c>
      <c r="I1128">
        <v>0</v>
      </c>
    </row>
    <row r="1129" spans="2:9" x14ac:dyDescent="0.25">
      <c r="B1129" t="s">
        <v>2840</v>
      </c>
      <c r="C1129" t="s">
        <v>3004</v>
      </c>
      <c r="D1129" t="s">
        <v>3004</v>
      </c>
      <c r="E1129" t="s">
        <v>2995</v>
      </c>
      <c r="F1129" t="s">
        <v>2996</v>
      </c>
      <c r="G1129">
        <v>2023</v>
      </c>
      <c r="I1129">
        <v>4.8607852968392999E-4</v>
      </c>
    </row>
    <row r="1130" spans="2:9" x14ac:dyDescent="0.25">
      <c r="B1130" t="s">
        <v>2841</v>
      </c>
      <c r="C1130" t="s">
        <v>3005</v>
      </c>
      <c r="D1130" t="s">
        <v>3005</v>
      </c>
      <c r="E1130" t="s">
        <v>2995</v>
      </c>
      <c r="F1130" t="s">
        <v>2996</v>
      </c>
      <c r="G1130">
        <v>2023</v>
      </c>
      <c r="I1130">
        <v>4.0349960611350502E-4</v>
      </c>
    </row>
    <row r="1131" spans="2:9" x14ac:dyDescent="0.25">
      <c r="B1131" t="s">
        <v>2844</v>
      </c>
      <c r="C1131" t="s">
        <v>3004</v>
      </c>
      <c r="D1131" t="s">
        <v>3004</v>
      </c>
      <c r="E1131" t="s">
        <v>2995</v>
      </c>
      <c r="F1131" t="s">
        <v>2996</v>
      </c>
      <c r="G1131">
        <v>2023</v>
      </c>
      <c r="H1131">
        <v>4.73685265946411E-4</v>
      </c>
    </row>
    <row r="1132" spans="2:9" x14ac:dyDescent="0.25">
      <c r="B1132" t="s">
        <v>2845</v>
      </c>
      <c r="C1132" t="s">
        <v>3005</v>
      </c>
      <c r="D1132" t="s">
        <v>3005</v>
      </c>
      <c r="E1132" t="s">
        <v>2995</v>
      </c>
      <c r="F1132" t="s">
        <v>2996</v>
      </c>
      <c r="G1132">
        <v>2023</v>
      </c>
      <c r="H1132">
        <v>4.1189995785848201E-4</v>
      </c>
    </row>
    <row r="1133" spans="2:9" x14ac:dyDescent="0.25">
      <c r="B1133" t="s">
        <v>2846</v>
      </c>
      <c r="C1133" t="s">
        <v>3006</v>
      </c>
      <c r="D1133" t="s">
        <v>3006</v>
      </c>
      <c r="E1133" t="s">
        <v>2995</v>
      </c>
      <c r="F1133" t="s">
        <v>2996</v>
      </c>
      <c r="G1133">
        <v>2023</v>
      </c>
      <c r="H1133">
        <v>5.0986911631202797E-4</v>
      </c>
      <c r="I1133">
        <v>5.4750615221798302E-4</v>
      </c>
    </row>
    <row r="1134" spans="2:9" x14ac:dyDescent="0.25">
      <c r="B1134" t="s">
        <v>2847</v>
      </c>
      <c r="C1134" t="s">
        <v>3007</v>
      </c>
      <c r="D1134" t="s">
        <v>3007</v>
      </c>
      <c r="E1134" t="s">
        <v>2995</v>
      </c>
      <c r="F1134" t="s">
        <v>2996</v>
      </c>
      <c r="G1134">
        <v>2023</v>
      </c>
      <c r="H1134">
        <v>0</v>
      </c>
      <c r="I1134">
        <v>0</v>
      </c>
    </row>
    <row r="1135" spans="2:9" x14ac:dyDescent="0.25">
      <c r="B1135" t="s">
        <v>2844</v>
      </c>
      <c r="C1135" t="s">
        <v>3004</v>
      </c>
      <c r="D1135" t="s">
        <v>3004</v>
      </c>
      <c r="E1135" t="s">
        <v>2995</v>
      </c>
      <c r="F1135" t="s">
        <v>2996</v>
      </c>
      <c r="G1135">
        <v>2023</v>
      </c>
      <c r="I1135">
        <v>4.8607852968392999E-4</v>
      </c>
    </row>
    <row r="1136" spans="2:9" x14ac:dyDescent="0.25">
      <c r="B1136" t="s">
        <v>2845</v>
      </c>
      <c r="C1136" t="s">
        <v>3005</v>
      </c>
      <c r="D1136" t="s">
        <v>3005</v>
      </c>
      <c r="E1136" t="s">
        <v>2995</v>
      </c>
      <c r="F1136" t="s">
        <v>2996</v>
      </c>
      <c r="G1136">
        <v>2023</v>
      </c>
      <c r="I1136">
        <v>4.0349960611350502E-4</v>
      </c>
    </row>
    <row r="1137" spans="2:9" x14ac:dyDescent="0.25">
      <c r="B1137" t="s">
        <v>2848</v>
      </c>
      <c r="C1137" t="s">
        <v>3004</v>
      </c>
      <c r="D1137" t="s">
        <v>3004</v>
      </c>
      <c r="E1137" t="s">
        <v>2995</v>
      </c>
      <c r="F1137" t="s">
        <v>2996</v>
      </c>
      <c r="G1137">
        <v>2023</v>
      </c>
      <c r="H1137">
        <v>4.73685265946411E-4</v>
      </c>
    </row>
    <row r="1138" spans="2:9" x14ac:dyDescent="0.25">
      <c r="B1138" t="s">
        <v>2849</v>
      </c>
      <c r="C1138" t="s">
        <v>3005</v>
      </c>
      <c r="D1138" t="s">
        <v>3005</v>
      </c>
      <c r="E1138" t="s">
        <v>2995</v>
      </c>
      <c r="F1138" t="s">
        <v>2996</v>
      </c>
      <c r="G1138">
        <v>2023</v>
      </c>
      <c r="H1138">
        <v>4.1189995785848201E-4</v>
      </c>
    </row>
    <row r="1139" spans="2:9" x14ac:dyDescent="0.25">
      <c r="B1139" t="s">
        <v>2850</v>
      </c>
      <c r="C1139" t="s">
        <v>3006</v>
      </c>
      <c r="D1139" t="s">
        <v>3006</v>
      </c>
      <c r="E1139" t="s">
        <v>2995</v>
      </c>
      <c r="F1139" t="s">
        <v>2996</v>
      </c>
      <c r="G1139">
        <v>2023</v>
      </c>
      <c r="H1139">
        <v>5.0986911631202797E-4</v>
      </c>
      <c r="I1139">
        <v>5.4750615221798302E-4</v>
      </c>
    </row>
    <row r="1140" spans="2:9" x14ac:dyDescent="0.25">
      <c r="B1140" t="s">
        <v>2851</v>
      </c>
      <c r="C1140" t="s">
        <v>3007</v>
      </c>
      <c r="D1140" t="s">
        <v>3007</v>
      </c>
      <c r="E1140" t="s">
        <v>2995</v>
      </c>
      <c r="F1140" t="s">
        <v>2996</v>
      </c>
      <c r="G1140">
        <v>2023</v>
      </c>
      <c r="H1140">
        <v>0</v>
      </c>
      <c r="I1140">
        <v>0</v>
      </c>
    </row>
    <row r="1141" spans="2:9" x14ac:dyDescent="0.25">
      <c r="B1141" t="s">
        <v>2848</v>
      </c>
      <c r="C1141" t="s">
        <v>3004</v>
      </c>
      <c r="D1141" t="s">
        <v>3004</v>
      </c>
      <c r="E1141" t="s">
        <v>2995</v>
      </c>
      <c r="F1141" t="s">
        <v>2996</v>
      </c>
      <c r="G1141">
        <v>2023</v>
      </c>
      <c r="I1141">
        <v>4.8607852968392999E-4</v>
      </c>
    </row>
    <row r="1142" spans="2:9" x14ac:dyDescent="0.25">
      <c r="B1142" t="s">
        <v>2849</v>
      </c>
      <c r="C1142" t="s">
        <v>3005</v>
      </c>
      <c r="D1142" t="s">
        <v>3005</v>
      </c>
      <c r="E1142" t="s">
        <v>2995</v>
      </c>
      <c r="F1142" t="s">
        <v>2996</v>
      </c>
      <c r="G1142">
        <v>2023</v>
      </c>
      <c r="I1142">
        <v>4.0349960611350502E-4</v>
      </c>
    </row>
    <row r="1143" spans="2:9" x14ac:dyDescent="0.25">
      <c r="B1143" t="s">
        <v>2852</v>
      </c>
      <c r="C1143" t="s">
        <v>3004</v>
      </c>
      <c r="D1143" t="s">
        <v>3004</v>
      </c>
      <c r="E1143" t="s">
        <v>2995</v>
      </c>
      <c r="F1143" t="s">
        <v>2996</v>
      </c>
      <c r="G1143">
        <v>2023</v>
      </c>
      <c r="H1143">
        <v>4.73685265946411E-4</v>
      </c>
    </row>
    <row r="1144" spans="2:9" x14ac:dyDescent="0.25">
      <c r="B1144" t="s">
        <v>2853</v>
      </c>
      <c r="C1144" t="s">
        <v>3005</v>
      </c>
      <c r="D1144" t="s">
        <v>3005</v>
      </c>
      <c r="E1144" t="s">
        <v>2995</v>
      </c>
      <c r="F1144" t="s">
        <v>2996</v>
      </c>
      <c r="G1144">
        <v>2023</v>
      </c>
      <c r="H1144">
        <v>4.1189995785848201E-4</v>
      </c>
    </row>
    <row r="1145" spans="2:9" x14ac:dyDescent="0.25">
      <c r="B1145" t="s">
        <v>2854</v>
      </c>
      <c r="C1145" t="s">
        <v>3006</v>
      </c>
      <c r="D1145" t="s">
        <v>3006</v>
      </c>
      <c r="E1145" t="s">
        <v>2995</v>
      </c>
      <c r="F1145" t="s">
        <v>2996</v>
      </c>
      <c r="G1145">
        <v>2023</v>
      </c>
      <c r="H1145">
        <v>5.0986911631202797E-4</v>
      </c>
      <c r="I1145">
        <v>5.4750615221798302E-4</v>
      </c>
    </row>
    <row r="1146" spans="2:9" x14ac:dyDescent="0.25">
      <c r="B1146" t="s">
        <v>2855</v>
      </c>
      <c r="C1146" t="s">
        <v>3007</v>
      </c>
      <c r="D1146" t="s">
        <v>3007</v>
      </c>
      <c r="E1146" t="s">
        <v>2995</v>
      </c>
      <c r="F1146" t="s">
        <v>2996</v>
      </c>
      <c r="G1146">
        <v>2023</v>
      </c>
      <c r="H1146">
        <v>0</v>
      </c>
      <c r="I1146">
        <v>0</v>
      </c>
    </row>
    <row r="1147" spans="2:9" x14ac:dyDescent="0.25">
      <c r="B1147" t="s">
        <v>2852</v>
      </c>
      <c r="C1147" t="s">
        <v>3004</v>
      </c>
      <c r="D1147" t="s">
        <v>3004</v>
      </c>
      <c r="E1147" t="s">
        <v>2995</v>
      </c>
      <c r="F1147" t="s">
        <v>2996</v>
      </c>
      <c r="G1147">
        <v>2023</v>
      </c>
      <c r="I1147">
        <v>4.8607852968392999E-4</v>
      </c>
    </row>
    <row r="1148" spans="2:9" x14ac:dyDescent="0.25">
      <c r="B1148" t="s">
        <v>2853</v>
      </c>
      <c r="C1148" t="s">
        <v>3005</v>
      </c>
      <c r="D1148" t="s">
        <v>3005</v>
      </c>
      <c r="E1148" t="s">
        <v>2995</v>
      </c>
      <c r="F1148" t="s">
        <v>2996</v>
      </c>
      <c r="G1148">
        <v>2023</v>
      </c>
      <c r="I1148">
        <v>4.0349960611350502E-4</v>
      </c>
    </row>
    <row r="1149" spans="2:9" x14ac:dyDescent="0.25">
      <c r="B1149" t="s">
        <v>2856</v>
      </c>
      <c r="C1149" t="s">
        <v>3004</v>
      </c>
      <c r="D1149" t="s">
        <v>3004</v>
      </c>
      <c r="E1149" t="s">
        <v>2995</v>
      </c>
      <c r="F1149" t="s">
        <v>2996</v>
      </c>
      <c r="G1149">
        <v>2023</v>
      </c>
      <c r="H1149">
        <v>4.73685265946411E-4</v>
      </c>
    </row>
    <row r="1150" spans="2:9" x14ac:dyDescent="0.25">
      <c r="B1150" t="s">
        <v>2857</v>
      </c>
      <c r="C1150" t="s">
        <v>3005</v>
      </c>
      <c r="D1150" t="s">
        <v>3005</v>
      </c>
      <c r="E1150" t="s">
        <v>2995</v>
      </c>
      <c r="F1150" t="s">
        <v>2996</v>
      </c>
      <c r="G1150">
        <v>2023</v>
      </c>
      <c r="H1150">
        <v>4.1189995785848201E-4</v>
      </c>
    </row>
    <row r="1151" spans="2:9" x14ac:dyDescent="0.25">
      <c r="B1151" t="s">
        <v>2858</v>
      </c>
      <c r="C1151" t="s">
        <v>3006</v>
      </c>
      <c r="D1151" t="s">
        <v>3006</v>
      </c>
      <c r="E1151" t="s">
        <v>2995</v>
      </c>
      <c r="F1151" t="s">
        <v>2996</v>
      </c>
      <c r="G1151">
        <v>2023</v>
      </c>
      <c r="H1151">
        <v>5.0986911631202797E-4</v>
      </c>
      <c r="I1151">
        <v>5.4750615221798302E-4</v>
      </c>
    </row>
    <row r="1152" spans="2:9" x14ac:dyDescent="0.25">
      <c r="B1152" t="s">
        <v>2859</v>
      </c>
      <c r="C1152" t="s">
        <v>3007</v>
      </c>
      <c r="D1152" t="s">
        <v>3007</v>
      </c>
      <c r="E1152" t="s">
        <v>2995</v>
      </c>
      <c r="F1152" t="s">
        <v>2996</v>
      </c>
      <c r="G1152">
        <v>2023</v>
      </c>
      <c r="H1152">
        <v>0</v>
      </c>
      <c r="I1152">
        <v>0</v>
      </c>
    </row>
    <row r="1153" spans="2:9" x14ac:dyDescent="0.25">
      <c r="B1153" t="s">
        <v>2856</v>
      </c>
      <c r="C1153" t="s">
        <v>3004</v>
      </c>
      <c r="D1153" t="s">
        <v>3004</v>
      </c>
      <c r="E1153" t="s">
        <v>2995</v>
      </c>
      <c r="F1153" t="s">
        <v>2996</v>
      </c>
      <c r="G1153">
        <v>2023</v>
      </c>
      <c r="I1153">
        <v>4.8607852968392999E-4</v>
      </c>
    </row>
    <row r="1154" spans="2:9" x14ac:dyDescent="0.25">
      <c r="B1154" t="s">
        <v>2857</v>
      </c>
      <c r="C1154" t="s">
        <v>3005</v>
      </c>
      <c r="D1154" t="s">
        <v>3005</v>
      </c>
      <c r="E1154" t="s">
        <v>2995</v>
      </c>
      <c r="F1154" t="s">
        <v>2996</v>
      </c>
      <c r="G1154">
        <v>2023</v>
      </c>
      <c r="I1154">
        <v>4.0349960611350502E-4</v>
      </c>
    </row>
    <row r="1155" spans="2:9" x14ac:dyDescent="0.25">
      <c r="B1155" t="s">
        <v>2860</v>
      </c>
      <c r="C1155" t="s">
        <v>3004</v>
      </c>
      <c r="D1155" t="s">
        <v>3004</v>
      </c>
      <c r="E1155" t="s">
        <v>2995</v>
      </c>
      <c r="F1155" t="s">
        <v>2996</v>
      </c>
      <c r="G1155">
        <v>2023</v>
      </c>
      <c r="H1155">
        <v>4.73685265946411E-4</v>
      </c>
    </row>
    <row r="1156" spans="2:9" x14ac:dyDescent="0.25">
      <c r="B1156" t="s">
        <v>2861</v>
      </c>
      <c r="C1156" t="s">
        <v>3005</v>
      </c>
      <c r="D1156" t="s">
        <v>3005</v>
      </c>
      <c r="E1156" t="s">
        <v>2995</v>
      </c>
      <c r="F1156" t="s">
        <v>2996</v>
      </c>
      <c r="G1156">
        <v>2023</v>
      </c>
      <c r="H1156">
        <v>4.1189995785848201E-4</v>
      </c>
    </row>
    <row r="1157" spans="2:9" x14ac:dyDescent="0.25">
      <c r="B1157" t="s">
        <v>2862</v>
      </c>
      <c r="C1157" t="s">
        <v>3006</v>
      </c>
      <c r="D1157" t="s">
        <v>3006</v>
      </c>
      <c r="E1157" t="s">
        <v>2995</v>
      </c>
      <c r="F1157" t="s">
        <v>2996</v>
      </c>
      <c r="G1157">
        <v>2023</v>
      </c>
      <c r="H1157">
        <v>5.0986911631202797E-4</v>
      </c>
      <c r="I1157">
        <v>5.4750615221798302E-4</v>
      </c>
    </row>
    <row r="1158" spans="2:9" x14ac:dyDescent="0.25">
      <c r="B1158" t="s">
        <v>2863</v>
      </c>
      <c r="C1158" t="s">
        <v>3007</v>
      </c>
      <c r="D1158" t="s">
        <v>3007</v>
      </c>
      <c r="E1158" t="s">
        <v>2995</v>
      </c>
      <c r="F1158" t="s">
        <v>2996</v>
      </c>
      <c r="G1158">
        <v>2023</v>
      </c>
      <c r="H1158">
        <v>0</v>
      </c>
      <c r="I1158">
        <v>0</v>
      </c>
    </row>
    <row r="1159" spans="2:9" x14ac:dyDescent="0.25">
      <c r="B1159" t="s">
        <v>2860</v>
      </c>
      <c r="C1159" t="s">
        <v>3004</v>
      </c>
      <c r="D1159" t="s">
        <v>3004</v>
      </c>
      <c r="E1159" t="s">
        <v>2995</v>
      </c>
      <c r="F1159" t="s">
        <v>2996</v>
      </c>
      <c r="G1159">
        <v>2023</v>
      </c>
      <c r="I1159">
        <v>4.8607852968392999E-4</v>
      </c>
    </row>
    <row r="1160" spans="2:9" x14ac:dyDescent="0.25">
      <c r="B1160" t="s">
        <v>2861</v>
      </c>
      <c r="C1160" t="s">
        <v>3005</v>
      </c>
      <c r="D1160" t="s">
        <v>3005</v>
      </c>
      <c r="E1160" t="s">
        <v>2995</v>
      </c>
      <c r="F1160" t="s">
        <v>2996</v>
      </c>
      <c r="G1160">
        <v>2023</v>
      </c>
      <c r="I1160">
        <v>4.0349960611350502E-4</v>
      </c>
    </row>
    <row r="1161" spans="2:9" x14ac:dyDescent="0.25">
      <c r="B1161" t="s">
        <v>2864</v>
      </c>
      <c r="C1161" t="s">
        <v>3004</v>
      </c>
      <c r="D1161" t="s">
        <v>3004</v>
      </c>
      <c r="E1161" t="s">
        <v>2995</v>
      </c>
      <c r="F1161" t="s">
        <v>2996</v>
      </c>
      <c r="G1161">
        <v>2023</v>
      </c>
      <c r="H1161">
        <v>4.73685265946411E-4</v>
      </c>
    </row>
    <row r="1162" spans="2:9" x14ac:dyDescent="0.25">
      <c r="B1162" t="s">
        <v>2865</v>
      </c>
      <c r="C1162" t="s">
        <v>3005</v>
      </c>
      <c r="D1162" t="s">
        <v>3005</v>
      </c>
      <c r="E1162" t="s">
        <v>2995</v>
      </c>
      <c r="F1162" t="s">
        <v>2996</v>
      </c>
      <c r="G1162">
        <v>2023</v>
      </c>
      <c r="H1162">
        <v>4.1189995785848201E-4</v>
      </c>
    </row>
    <row r="1163" spans="2:9" x14ac:dyDescent="0.25">
      <c r="B1163" t="s">
        <v>2866</v>
      </c>
      <c r="C1163" t="s">
        <v>3006</v>
      </c>
      <c r="D1163" t="s">
        <v>3006</v>
      </c>
      <c r="E1163" t="s">
        <v>2995</v>
      </c>
      <c r="F1163" t="s">
        <v>2996</v>
      </c>
      <c r="G1163">
        <v>2023</v>
      </c>
      <c r="H1163">
        <v>5.0986911631202797E-4</v>
      </c>
      <c r="I1163">
        <v>5.4750615221798302E-4</v>
      </c>
    </row>
    <row r="1164" spans="2:9" x14ac:dyDescent="0.25">
      <c r="B1164" t="s">
        <v>2867</v>
      </c>
      <c r="C1164" t="s">
        <v>3007</v>
      </c>
      <c r="D1164" t="s">
        <v>3007</v>
      </c>
      <c r="E1164" t="s">
        <v>2995</v>
      </c>
      <c r="F1164" t="s">
        <v>2996</v>
      </c>
      <c r="G1164">
        <v>2023</v>
      </c>
      <c r="H1164">
        <v>0</v>
      </c>
      <c r="I1164">
        <v>0</v>
      </c>
    </row>
    <row r="1165" spans="2:9" x14ac:dyDescent="0.25">
      <c r="B1165" t="s">
        <v>2864</v>
      </c>
      <c r="C1165" t="s">
        <v>3004</v>
      </c>
      <c r="D1165" t="s">
        <v>3004</v>
      </c>
      <c r="E1165" t="s">
        <v>2995</v>
      </c>
      <c r="F1165" t="s">
        <v>2996</v>
      </c>
      <c r="G1165">
        <v>2023</v>
      </c>
      <c r="I1165">
        <v>4.8607852968392999E-4</v>
      </c>
    </row>
    <row r="1166" spans="2:9" x14ac:dyDescent="0.25">
      <c r="B1166" t="s">
        <v>2865</v>
      </c>
      <c r="C1166" t="s">
        <v>3005</v>
      </c>
      <c r="D1166" t="s">
        <v>3005</v>
      </c>
      <c r="E1166" t="s">
        <v>2995</v>
      </c>
      <c r="F1166" t="s">
        <v>2996</v>
      </c>
      <c r="G1166">
        <v>2023</v>
      </c>
      <c r="I1166">
        <v>4.0349960611350502E-4</v>
      </c>
    </row>
    <row r="1167" spans="2:9" x14ac:dyDescent="0.25">
      <c r="B1167" t="s">
        <v>2868</v>
      </c>
      <c r="C1167" t="s">
        <v>3004</v>
      </c>
      <c r="D1167" t="s">
        <v>3004</v>
      </c>
      <c r="E1167" t="s">
        <v>2995</v>
      </c>
      <c r="F1167" t="s">
        <v>2996</v>
      </c>
      <c r="G1167">
        <v>2023</v>
      </c>
      <c r="H1167">
        <v>4.73685265946411E-4</v>
      </c>
    </row>
    <row r="1168" spans="2:9" x14ac:dyDescent="0.25">
      <c r="B1168" t="s">
        <v>2869</v>
      </c>
      <c r="C1168" t="s">
        <v>3005</v>
      </c>
      <c r="D1168" t="s">
        <v>3005</v>
      </c>
      <c r="E1168" t="s">
        <v>2995</v>
      </c>
      <c r="F1168" t="s">
        <v>2996</v>
      </c>
      <c r="G1168">
        <v>2023</v>
      </c>
      <c r="H1168">
        <v>4.1189995785848201E-4</v>
      </c>
    </row>
    <row r="1169" spans="2:9" x14ac:dyDescent="0.25">
      <c r="B1169" t="s">
        <v>2870</v>
      </c>
      <c r="C1169" t="s">
        <v>3006</v>
      </c>
      <c r="D1169" t="s">
        <v>3006</v>
      </c>
      <c r="E1169" t="s">
        <v>2995</v>
      </c>
      <c r="F1169" t="s">
        <v>2996</v>
      </c>
      <c r="G1169">
        <v>2023</v>
      </c>
      <c r="H1169">
        <v>5.0986911631202797E-4</v>
      </c>
      <c r="I1169">
        <v>5.4750615221798302E-4</v>
      </c>
    </row>
    <row r="1170" spans="2:9" x14ac:dyDescent="0.25">
      <c r="B1170" t="s">
        <v>2871</v>
      </c>
      <c r="C1170" t="s">
        <v>3007</v>
      </c>
      <c r="D1170" t="s">
        <v>3007</v>
      </c>
      <c r="E1170" t="s">
        <v>2995</v>
      </c>
      <c r="F1170" t="s">
        <v>2996</v>
      </c>
      <c r="G1170">
        <v>2023</v>
      </c>
      <c r="H1170">
        <v>0</v>
      </c>
      <c r="I1170">
        <v>0</v>
      </c>
    </row>
    <row r="1171" spans="2:9" x14ac:dyDescent="0.25">
      <c r="B1171" t="s">
        <v>2868</v>
      </c>
      <c r="C1171" t="s">
        <v>3004</v>
      </c>
      <c r="D1171" t="s">
        <v>3004</v>
      </c>
      <c r="E1171" t="s">
        <v>2995</v>
      </c>
      <c r="F1171" t="s">
        <v>2996</v>
      </c>
      <c r="G1171">
        <v>2023</v>
      </c>
      <c r="I1171">
        <v>4.8607852968392999E-4</v>
      </c>
    </row>
    <row r="1172" spans="2:9" x14ac:dyDescent="0.25">
      <c r="B1172" t="s">
        <v>2869</v>
      </c>
      <c r="C1172" t="s">
        <v>3005</v>
      </c>
      <c r="D1172" t="s">
        <v>3005</v>
      </c>
      <c r="E1172" t="s">
        <v>2995</v>
      </c>
      <c r="F1172" t="s">
        <v>2996</v>
      </c>
      <c r="G1172">
        <v>2023</v>
      </c>
      <c r="I1172">
        <v>4.0349960611350502E-4</v>
      </c>
    </row>
    <row r="1173" spans="2:9" x14ac:dyDescent="0.25">
      <c r="B1173" t="s">
        <v>2872</v>
      </c>
      <c r="C1173" t="s">
        <v>3004</v>
      </c>
      <c r="D1173" t="s">
        <v>3004</v>
      </c>
      <c r="E1173" t="s">
        <v>2995</v>
      </c>
      <c r="F1173" t="s">
        <v>2996</v>
      </c>
      <c r="G1173">
        <v>2023</v>
      </c>
      <c r="H1173">
        <v>4.73685265946411E-4</v>
      </c>
    </row>
    <row r="1174" spans="2:9" x14ac:dyDescent="0.25">
      <c r="B1174" t="s">
        <v>2873</v>
      </c>
      <c r="C1174" t="s">
        <v>3005</v>
      </c>
      <c r="D1174" t="s">
        <v>3005</v>
      </c>
      <c r="E1174" t="s">
        <v>2995</v>
      </c>
      <c r="F1174" t="s">
        <v>2996</v>
      </c>
      <c r="G1174">
        <v>2023</v>
      </c>
      <c r="H1174">
        <v>4.1189995785848201E-4</v>
      </c>
    </row>
    <row r="1175" spans="2:9" x14ac:dyDescent="0.25">
      <c r="B1175" t="s">
        <v>2874</v>
      </c>
      <c r="C1175" t="s">
        <v>3006</v>
      </c>
      <c r="D1175" t="s">
        <v>3006</v>
      </c>
      <c r="E1175" t="s">
        <v>2995</v>
      </c>
      <c r="F1175" t="s">
        <v>2996</v>
      </c>
      <c r="G1175">
        <v>2023</v>
      </c>
      <c r="H1175">
        <v>5.0986911631202797E-4</v>
      </c>
      <c r="I1175">
        <v>5.4750615221798302E-4</v>
      </c>
    </row>
    <row r="1176" spans="2:9" x14ac:dyDescent="0.25">
      <c r="B1176" t="s">
        <v>2875</v>
      </c>
      <c r="C1176" t="s">
        <v>3007</v>
      </c>
      <c r="D1176" t="s">
        <v>3007</v>
      </c>
      <c r="E1176" t="s">
        <v>2995</v>
      </c>
      <c r="F1176" t="s">
        <v>2996</v>
      </c>
      <c r="G1176">
        <v>2023</v>
      </c>
      <c r="H1176">
        <v>0</v>
      </c>
      <c r="I1176">
        <v>0</v>
      </c>
    </row>
    <row r="1177" spans="2:9" x14ac:dyDescent="0.25">
      <c r="B1177" t="s">
        <v>2872</v>
      </c>
      <c r="C1177" t="s">
        <v>3004</v>
      </c>
      <c r="D1177" t="s">
        <v>3004</v>
      </c>
      <c r="E1177" t="s">
        <v>2995</v>
      </c>
      <c r="F1177" t="s">
        <v>2996</v>
      </c>
      <c r="G1177">
        <v>2023</v>
      </c>
      <c r="I1177">
        <v>4.8607852968392999E-4</v>
      </c>
    </row>
    <row r="1178" spans="2:9" x14ac:dyDescent="0.25">
      <c r="B1178" t="s">
        <v>2873</v>
      </c>
      <c r="C1178" t="s">
        <v>3005</v>
      </c>
      <c r="D1178" t="s">
        <v>3005</v>
      </c>
      <c r="E1178" t="s">
        <v>2995</v>
      </c>
      <c r="F1178" t="s">
        <v>2996</v>
      </c>
      <c r="G1178">
        <v>2023</v>
      </c>
      <c r="I1178">
        <v>4.0349960611350502E-4</v>
      </c>
    </row>
    <row r="1179" spans="2:9" x14ac:dyDescent="0.25">
      <c r="B1179" t="s">
        <v>2876</v>
      </c>
      <c r="C1179" t="s">
        <v>3004</v>
      </c>
      <c r="D1179" t="s">
        <v>3004</v>
      </c>
      <c r="E1179" t="s">
        <v>2995</v>
      </c>
      <c r="F1179" t="s">
        <v>2996</v>
      </c>
      <c r="G1179">
        <v>2023</v>
      </c>
      <c r="H1179">
        <v>4.73685265946411E-4</v>
      </c>
    </row>
    <row r="1180" spans="2:9" x14ac:dyDescent="0.25">
      <c r="B1180" t="s">
        <v>2877</v>
      </c>
      <c r="C1180" t="s">
        <v>3005</v>
      </c>
      <c r="D1180" t="s">
        <v>3005</v>
      </c>
      <c r="E1180" t="s">
        <v>2995</v>
      </c>
      <c r="F1180" t="s">
        <v>2996</v>
      </c>
      <c r="G1180">
        <v>2023</v>
      </c>
      <c r="H1180">
        <v>4.1189995785848201E-4</v>
      </c>
    </row>
    <row r="1181" spans="2:9" x14ac:dyDescent="0.25">
      <c r="B1181" t="s">
        <v>2878</v>
      </c>
      <c r="C1181" t="s">
        <v>3006</v>
      </c>
      <c r="D1181" t="s">
        <v>3006</v>
      </c>
      <c r="E1181" t="s">
        <v>2995</v>
      </c>
      <c r="F1181" t="s">
        <v>2996</v>
      </c>
      <c r="G1181">
        <v>2023</v>
      </c>
      <c r="H1181">
        <v>5.0986911631202797E-4</v>
      </c>
      <c r="I1181">
        <v>5.4750615221798302E-4</v>
      </c>
    </row>
    <row r="1182" spans="2:9" x14ac:dyDescent="0.25">
      <c r="B1182" t="s">
        <v>2879</v>
      </c>
      <c r="C1182" t="s">
        <v>3007</v>
      </c>
      <c r="D1182" t="s">
        <v>3007</v>
      </c>
      <c r="E1182" t="s">
        <v>2995</v>
      </c>
      <c r="F1182" t="s">
        <v>2996</v>
      </c>
      <c r="G1182">
        <v>2023</v>
      </c>
      <c r="H1182">
        <v>0</v>
      </c>
      <c r="I1182">
        <v>0</v>
      </c>
    </row>
    <row r="1183" spans="2:9" x14ac:dyDescent="0.25">
      <c r="B1183" t="s">
        <v>2876</v>
      </c>
      <c r="C1183" t="s">
        <v>3004</v>
      </c>
      <c r="D1183" t="s">
        <v>3004</v>
      </c>
      <c r="E1183" t="s">
        <v>2995</v>
      </c>
      <c r="F1183" t="s">
        <v>2996</v>
      </c>
      <c r="G1183">
        <v>2023</v>
      </c>
      <c r="I1183">
        <v>4.8607852968392999E-4</v>
      </c>
    </row>
    <row r="1184" spans="2:9" x14ac:dyDescent="0.25">
      <c r="B1184" t="s">
        <v>2877</v>
      </c>
      <c r="C1184" t="s">
        <v>3005</v>
      </c>
      <c r="D1184" t="s">
        <v>3005</v>
      </c>
      <c r="E1184" t="s">
        <v>2995</v>
      </c>
      <c r="F1184" t="s">
        <v>2996</v>
      </c>
      <c r="G1184">
        <v>2023</v>
      </c>
      <c r="I1184">
        <v>4.0349960611350502E-4</v>
      </c>
    </row>
    <row r="1185" spans="2:9" x14ac:dyDescent="0.25">
      <c r="B1185" t="s">
        <v>2880</v>
      </c>
      <c r="C1185" t="s">
        <v>3004</v>
      </c>
      <c r="D1185" t="s">
        <v>3004</v>
      </c>
      <c r="E1185" t="s">
        <v>2995</v>
      </c>
      <c r="F1185" t="s">
        <v>2996</v>
      </c>
      <c r="G1185">
        <v>2023</v>
      </c>
      <c r="H1185">
        <v>4.73685265946411E-4</v>
      </c>
    </row>
    <row r="1186" spans="2:9" x14ac:dyDescent="0.25">
      <c r="B1186" t="s">
        <v>2881</v>
      </c>
      <c r="C1186" t="s">
        <v>3005</v>
      </c>
      <c r="D1186" t="s">
        <v>3005</v>
      </c>
      <c r="E1186" t="s">
        <v>2995</v>
      </c>
      <c r="F1186" t="s">
        <v>2996</v>
      </c>
      <c r="G1186">
        <v>2023</v>
      </c>
      <c r="H1186">
        <v>4.1189995785848201E-4</v>
      </c>
    </row>
    <row r="1187" spans="2:9" x14ac:dyDescent="0.25">
      <c r="B1187" t="s">
        <v>2882</v>
      </c>
      <c r="C1187" t="s">
        <v>3006</v>
      </c>
      <c r="D1187" t="s">
        <v>3006</v>
      </c>
      <c r="E1187" t="s">
        <v>2995</v>
      </c>
      <c r="F1187" t="s">
        <v>2996</v>
      </c>
      <c r="G1187">
        <v>2023</v>
      </c>
      <c r="H1187">
        <v>5.0986911631202797E-4</v>
      </c>
      <c r="I1187">
        <v>5.4750615221798302E-4</v>
      </c>
    </row>
    <row r="1188" spans="2:9" x14ac:dyDescent="0.25">
      <c r="B1188" t="s">
        <v>2883</v>
      </c>
      <c r="C1188" t="s">
        <v>3007</v>
      </c>
      <c r="D1188" t="s">
        <v>3007</v>
      </c>
      <c r="E1188" t="s">
        <v>2995</v>
      </c>
      <c r="F1188" t="s">
        <v>2996</v>
      </c>
      <c r="G1188">
        <v>2023</v>
      </c>
      <c r="H1188">
        <v>0</v>
      </c>
      <c r="I1188">
        <v>0</v>
      </c>
    </row>
    <row r="1189" spans="2:9" x14ac:dyDescent="0.25">
      <c r="B1189" t="s">
        <v>2880</v>
      </c>
      <c r="C1189" t="s">
        <v>3004</v>
      </c>
      <c r="D1189" t="s">
        <v>3004</v>
      </c>
      <c r="E1189" t="s">
        <v>2995</v>
      </c>
      <c r="F1189" t="s">
        <v>2996</v>
      </c>
      <c r="G1189">
        <v>2023</v>
      </c>
      <c r="I1189">
        <v>4.8607852968392999E-4</v>
      </c>
    </row>
    <row r="1190" spans="2:9" x14ac:dyDescent="0.25">
      <c r="B1190" t="s">
        <v>2881</v>
      </c>
      <c r="C1190" t="s">
        <v>3005</v>
      </c>
      <c r="D1190" t="s">
        <v>3005</v>
      </c>
      <c r="E1190" t="s">
        <v>2995</v>
      </c>
      <c r="F1190" t="s">
        <v>2996</v>
      </c>
      <c r="G1190">
        <v>2023</v>
      </c>
      <c r="I1190">
        <v>4.0349960611350502E-4</v>
      </c>
    </row>
    <row r="1191" spans="2:9" x14ac:dyDescent="0.25">
      <c r="B1191" t="s">
        <v>2884</v>
      </c>
      <c r="C1191" t="s">
        <v>3004</v>
      </c>
      <c r="D1191" t="s">
        <v>3004</v>
      </c>
      <c r="E1191" t="s">
        <v>2995</v>
      </c>
      <c r="F1191" t="s">
        <v>2996</v>
      </c>
      <c r="G1191">
        <v>2023</v>
      </c>
      <c r="H1191">
        <v>4.73685265946411E-4</v>
      </c>
    </row>
    <row r="1192" spans="2:9" x14ac:dyDescent="0.25">
      <c r="B1192" t="s">
        <v>2885</v>
      </c>
      <c r="C1192" t="s">
        <v>3005</v>
      </c>
      <c r="D1192" t="s">
        <v>3005</v>
      </c>
      <c r="E1192" t="s">
        <v>2995</v>
      </c>
      <c r="F1192" t="s">
        <v>2996</v>
      </c>
      <c r="G1192">
        <v>2023</v>
      </c>
      <c r="H1192">
        <v>4.1189995785848201E-4</v>
      </c>
    </row>
    <row r="1193" spans="2:9" x14ac:dyDescent="0.25">
      <c r="B1193" t="s">
        <v>2886</v>
      </c>
      <c r="C1193" t="s">
        <v>3006</v>
      </c>
      <c r="D1193" t="s">
        <v>3006</v>
      </c>
      <c r="E1193" t="s">
        <v>2995</v>
      </c>
      <c r="F1193" t="s">
        <v>2996</v>
      </c>
      <c r="G1193">
        <v>2023</v>
      </c>
      <c r="H1193">
        <v>5.0986911631202797E-4</v>
      </c>
      <c r="I1193">
        <v>5.4750615221798302E-4</v>
      </c>
    </row>
    <row r="1194" spans="2:9" x14ac:dyDescent="0.25">
      <c r="B1194" t="s">
        <v>2887</v>
      </c>
      <c r="C1194" t="s">
        <v>3007</v>
      </c>
      <c r="D1194" t="s">
        <v>3007</v>
      </c>
      <c r="E1194" t="s">
        <v>2995</v>
      </c>
      <c r="F1194" t="s">
        <v>2996</v>
      </c>
      <c r="G1194">
        <v>2023</v>
      </c>
      <c r="H1194">
        <v>0</v>
      </c>
      <c r="I1194">
        <v>0</v>
      </c>
    </row>
    <row r="1195" spans="2:9" x14ac:dyDescent="0.25">
      <c r="B1195" t="s">
        <v>2884</v>
      </c>
      <c r="C1195" t="s">
        <v>3004</v>
      </c>
      <c r="D1195" t="s">
        <v>3004</v>
      </c>
      <c r="E1195" t="s">
        <v>2995</v>
      </c>
      <c r="F1195" t="s">
        <v>2996</v>
      </c>
      <c r="G1195">
        <v>2023</v>
      </c>
      <c r="I1195">
        <v>4.8607852968392999E-4</v>
      </c>
    </row>
    <row r="1196" spans="2:9" x14ac:dyDescent="0.25">
      <c r="B1196" t="s">
        <v>2885</v>
      </c>
      <c r="C1196" t="s">
        <v>3005</v>
      </c>
      <c r="D1196" t="s">
        <v>3005</v>
      </c>
      <c r="E1196" t="s">
        <v>2995</v>
      </c>
      <c r="F1196" t="s">
        <v>2996</v>
      </c>
      <c r="G1196">
        <v>2023</v>
      </c>
      <c r="I1196">
        <v>4.0349960611350502E-4</v>
      </c>
    </row>
    <row r="1197" spans="2:9" x14ac:dyDescent="0.25">
      <c r="B1197" t="s">
        <v>2888</v>
      </c>
      <c r="C1197" t="s">
        <v>3004</v>
      </c>
      <c r="D1197" t="s">
        <v>3004</v>
      </c>
      <c r="E1197" t="s">
        <v>2995</v>
      </c>
      <c r="F1197" t="s">
        <v>2996</v>
      </c>
      <c r="G1197">
        <v>2023</v>
      </c>
      <c r="H1197">
        <v>4.73685265946411E-4</v>
      </c>
    </row>
    <row r="1198" spans="2:9" x14ac:dyDescent="0.25">
      <c r="B1198" t="s">
        <v>2889</v>
      </c>
      <c r="C1198" t="s">
        <v>3005</v>
      </c>
      <c r="D1198" t="s">
        <v>3005</v>
      </c>
      <c r="E1198" t="s">
        <v>2995</v>
      </c>
      <c r="F1198" t="s">
        <v>2996</v>
      </c>
      <c r="G1198">
        <v>2023</v>
      </c>
      <c r="H1198">
        <v>4.1189995785848201E-4</v>
      </c>
    </row>
    <row r="1199" spans="2:9" x14ac:dyDescent="0.25">
      <c r="B1199" t="s">
        <v>2890</v>
      </c>
      <c r="C1199" t="s">
        <v>3006</v>
      </c>
      <c r="D1199" t="s">
        <v>3006</v>
      </c>
      <c r="E1199" t="s">
        <v>2995</v>
      </c>
      <c r="F1199" t="s">
        <v>2996</v>
      </c>
      <c r="G1199">
        <v>2023</v>
      </c>
      <c r="H1199">
        <v>5.0986911631202797E-4</v>
      </c>
      <c r="I1199">
        <v>5.4750615221798302E-4</v>
      </c>
    </row>
    <row r="1200" spans="2:9" x14ac:dyDescent="0.25">
      <c r="B1200" t="s">
        <v>2891</v>
      </c>
      <c r="C1200" t="s">
        <v>3007</v>
      </c>
      <c r="D1200" t="s">
        <v>3007</v>
      </c>
      <c r="E1200" t="s">
        <v>2995</v>
      </c>
      <c r="F1200" t="s">
        <v>2996</v>
      </c>
      <c r="G1200">
        <v>2023</v>
      </c>
      <c r="H1200">
        <v>0</v>
      </c>
      <c r="I1200">
        <v>0</v>
      </c>
    </row>
    <row r="1201" spans="2:9" x14ac:dyDescent="0.25">
      <c r="B1201" t="s">
        <v>2888</v>
      </c>
      <c r="C1201" t="s">
        <v>3004</v>
      </c>
      <c r="D1201" t="s">
        <v>3004</v>
      </c>
      <c r="E1201" t="s">
        <v>2995</v>
      </c>
      <c r="F1201" t="s">
        <v>2996</v>
      </c>
      <c r="G1201">
        <v>2023</v>
      </c>
      <c r="I1201">
        <v>4.8607852968392999E-4</v>
      </c>
    </row>
    <row r="1202" spans="2:9" x14ac:dyDescent="0.25">
      <c r="B1202" t="s">
        <v>2889</v>
      </c>
      <c r="C1202" t="s">
        <v>3005</v>
      </c>
      <c r="D1202" t="s">
        <v>3005</v>
      </c>
      <c r="E1202" t="s">
        <v>2995</v>
      </c>
      <c r="F1202" t="s">
        <v>2996</v>
      </c>
      <c r="G1202">
        <v>2023</v>
      </c>
      <c r="I1202">
        <v>4.0349960611350502E-4</v>
      </c>
    </row>
    <row r="1203" spans="2:9" x14ac:dyDescent="0.25">
      <c r="B1203" t="s">
        <v>2892</v>
      </c>
      <c r="C1203" t="s">
        <v>3004</v>
      </c>
      <c r="D1203" t="s">
        <v>3004</v>
      </c>
      <c r="E1203" t="s">
        <v>2995</v>
      </c>
      <c r="F1203" t="s">
        <v>2996</v>
      </c>
      <c r="G1203">
        <v>2023</v>
      </c>
      <c r="H1203">
        <v>4.73685265946411E-4</v>
      </c>
    </row>
    <row r="1204" spans="2:9" x14ac:dyDescent="0.25">
      <c r="B1204" t="s">
        <v>2893</v>
      </c>
      <c r="C1204" t="s">
        <v>3005</v>
      </c>
      <c r="D1204" t="s">
        <v>3005</v>
      </c>
      <c r="E1204" t="s">
        <v>2995</v>
      </c>
      <c r="F1204" t="s">
        <v>2996</v>
      </c>
      <c r="G1204">
        <v>2023</v>
      </c>
      <c r="H1204">
        <v>4.1189995785848201E-4</v>
      </c>
    </row>
    <row r="1205" spans="2:9" x14ac:dyDescent="0.25">
      <c r="B1205" t="s">
        <v>2894</v>
      </c>
      <c r="C1205" t="s">
        <v>3006</v>
      </c>
      <c r="D1205" t="s">
        <v>3006</v>
      </c>
      <c r="E1205" t="s">
        <v>2995</v>
      </c>
      <c r="F1205" t="s">
        <v>2996</v>
      </c>
      <c r="G1205">
        <v>2023</v>
      </c>
      <c r="H1205">
        <v>5.0986911631202797E-4</v>
      </c>
      <c r="I1205">
        <v>5.4750615221798302E-4</v>
      </c>
    </row>
    <row r="1206" spans="2:9" x14ac:dyDescent="0.25">
      <c r="B1206" t="s">
        <v>2895</v>
      </c>
      <c r="C1206" t="s">
        <v>3007</v>
      </c>
      <c r="D1206" t="s">
        <v>3007</v>
      </c>
      <c r="E1206" t="s">
        <v>2995</v>
      </c>
      <c r="F1206" t="s">
        <v>2996</v>
      </c>
      <c r="G1206">
        <v>2023</v>
      </c>
      <c r="H1206">
        <v>0</v>
      </c>
      <c r="I1206">
        <v>0</v>
      </c>
    </row>
    <row r="1207" spans="2:9" x14ac:dyDescent="0.25">
      <c r="B1207" t="s">
        <v>2892</v>
      </c>
      <c r="C1207" t="s">
        <v>3004</v>
      </c>
      <c r="D1207" t="s">
        <v>3004</v>
      </c>
      <c r="E1207" t="s">
        <v>2995</v>
      </c>
      <c r="F1207" t="s">
        <v>2996</v>
      </c>
      <c r="G1207">
        <v>2023</v>
      </c>
      <c r="I1207">
        <v>4.8607852968392999E-4</v>
      </c>
    </row>
    <row r="1208" spans="2:9" x14ac:dyDescent="0.25">
      <c r="B1208" t="s">
        <v>2893</v>
      </c>
      <c r="C1208" t="s">
        <v>3005</v>
      </c>
      <c r="D1208" t="s">
        <v>3005</v>
      </c>
      <c r="E1208" t="s">
        <v>2995</v>
      </c>
      <c r="F1208" t="s">
        <v>2996</v>
      </c>
      <c r="G1208">
        <v>2023</v>
      </c>
      <c r="I1208">
        <v>4.0349960611350502E-4</v>
      </c>
    </row>
    <row r="1209" spans="2:9" x14ac:dyDescent="0.25">
      <c r="B1209" t="s">
        <v>2896</v>
      </c>
      <c r="C1209" t="s">
        <v>3004</v>
      </c>
      <c r="D1209" t="s">
        <v>3004</v>
      </c>
      <c r="E1209" t="s">
        <v>2995</v>
      </c>
      <c r="F1209" t="s">
        <v>2996</v>
      </c>
      <c r="G1209">
        <v>2023</v>
      </c>
      <c r="H1209">
        <v>4.73685265946411E-4</v>
      </c>
    </row>
    <row r="1210" spans="2:9" x14ac:dyDescent="0.25">
      <c r="B1210" t="s">
        <v>2897</v>
      </c>
      <c r="C1210" t="s">
        <v>3005</v>
      </c>
      <c r="D1210" t="s">
        <v>3005</v>
      </c>
      <c r="E1210" t="s">
        <v>2995</v>
      </c>
      <c r="F1210" t="s">
        <v>2996</v>
      </c>
      <c r="G1210">
        <v>2023</v>
      </c>
      <c r="H1210">
        <v>4.1189995785848201E-4</v>
      </c>
    </row>
    <row r="1211" spans="2:9" x14ac:dyDescent="0.25">
      <c r="B1211" t="s">
        <v>2898</v>
      </c>
      <c r="C1211" t="s">
        <v>3006</v>
      </c>
      <c r="D1211" t="s">
        <v>3006</v>
      </c>
      <c r="E1211" t="s">
        <v>2995</v>
      </c>
      <c r="F1211" t="s">
        <v>2996</v>
      </c>
      <c r="G1211">
        <v>2023</v>
      </c>
      <c r="H1211">
        <v>5.0986911631202797E-4</v>
      </c>
      <c r="I1211">
        <v>5.4750615221798302E-4</v>
      </c>
    </row>
    <row r="1212" spans="2:9" x14ac:dyDescent="0.25">
      <c r="B1212" t="s">
        <v>2899</v>
      </c>
      <c r="C1212" t="s">
        <v>3007</v>
      </c>
      <c r="D1212" t="s">
        <v>3007</v>
      </c>
      <c r="E1212" t="s">
        <v>2995</v>
      </c>
      <c r="F1212" t="s">
        <v>2996</v>
      </c>
      <c r="G1212">
        <v>2023</v>
      </c>
      <c r="H1212">
        <v>0</v>
      </c>
      <c r="I1212">
        <v>0</v>
      </c>
    </row>
    <row r="1213" spans="2:9" x14ac:dyDescent="0.25">
      <c r="B1213" t="s">
        <v>2896</v>
      </c>
      <c r="C1213" t="s">
        <v>3004</v>
      </c>
      <c r="D1213" t="s">
        <v>3004</v>
      </c>
      <c r="E1213" t="s">
        <v>2995</v>
      </c>
      <c r="F1213" t="s">
        <v>2996</v>
      </c>
      <c r="G1213">
        <v>2023</v>
      </c>
      <c r="I1213">
        <v>4.8607852968392999E-4</v>
      </c>
    </row>
    <row r="1214" spans="2:9" x14ac:dyDescent="0.25">
      <c r="B1214" t="s">
        <v>2897</v>
      </c>
      <c r="C1214" t="s">
        <v>3005</v>
      </c>
      <c r="D1214" t="s">
        <v>3005</v>
      </c>
      <c r="E1214" t="s">
        <v>2995</v>
      </c>
      <c r="F1214" t="s">
        <v>2996</v>
      </c>
      <c r="G1214">
        <v>2023</v>
      </c>
      <c r="I1214">
        <v>4.0349960611350502E-4</v>
      </c>
    </row>
    <row r="1215" spans="2:9" x14ac:dyDescent="0.25">
      <c r="B1215" t="s">
        <v>2900</v>
      </c>
      <c r="C1215" t="s">
        <v>3004</v>
      </c>
      <c r="D1215" t="s">
        <v>3004</v>
      </c>
      <c r="E1215" t="s">
        <v>2995</v>
      </c>
      <c r="F1215" t="s">
        <v>2996</v>
      </c>
      <c r="G1215">
        <v>2023</v>
      </c>
      <c r="H1215">
        <v>4.73685265946411E-4</v>
      </c>
    </row>
    <row r="1216" spans="2:9" x14ac:dyDescent="0.25">
      <c r="B1216" t="s">
        <v>2901</v>
      </c>
      <c r="C1216" t="s">
        <v>3005</v>
      </c>
      <c r="D1216" t="s">
        <v>3005</v>
      </c>
      <c r="E1216" t="s">
        <v>2995</v>
      </c>
      <c r="F1216" t="s">
        <v>2996</v>
      </c>
      <c r="G1216">
        <v>2023</v>
      </c>
      <c r="H1216">
        <v>4.1189995785848201E-4</v>
      </c>
    </row>
    <row r="1217" spans="2:9" x14ac:dyDescent="0.25">
      <c r="B1217" t="s">
        <v>2902</v>
      </c>
      <c r="C1217" t="s">
        <v>3006</v>
      </c>
      <c r="D1217" t="s">
        <v>3006</v>
      </c>
      <c r="E1217" t="s">
        <v>2995</v>
      </c>
      <c r="F1217" t="s">
        <v>2996</v>
      </c>
      <c r="G1217">
        <v>2023</v>
      </c>
      <c r="H1217">
        <v>5.0986911631202797E-4</v>
      </c>
      <c r="I1217">
        <v>5.4750615221798302E-4</v>
      </c>
    </row>
    <row r="1218" spans="2:9" x14ac:dyDescent="0.25">
      <c r="B1218" t="s">
        <v>2903</v>
      </c>
      <c r="C1218" t="s">
        <v>3007</v>
      </c>
      <c r="D1218" t="s">
        <v>3007</v>
      </c>
      <c r="E1218" t="s">
        <v>2995</v>
      </c>
      <c r="F1218" t="s">
        <v>2996</v>
      </c>
      <c r="G1218">
        <v>2023</v>
      </c>
      <c r="H1218">
        <v>0</v>
      </c>
      <c r="I1218">
        <v>0</v>
      </c>
    </row>
    <row r="1219" spans="2:9" x14ac:dyDescent="0.25">
      <c r="B1219" t="s">
        <v>2900</v>
      </c>
      <c r="C1219" t="s">
        <v>3004</v>
      </c>
      <c r="D1219" t="s">
        <v>3004</v>
      </c>
      <c r="E1219" t="s">
        <v>2995</v>
      </c>
      <c r="F1219" t="s">
        <v>2996</v>
      </c>
      <c r="G1219">
        <v>2023</v>
      </c>
      <c r="I1219">
        <v>4.8607852968392999E-4</v>
      </c>
    </row>
    <row r="1220" spans="2:9" x14ac:dyDescent="0.25">
      <c r="B1220" t="s">
        <v>2901</v>
      </c>
      <c r="C1220" t="s">
        <v>3005</v>
      </c>
      <c r="D1220" t="s">
        <v>3005</v>
      </c>
      <c r="E1220" t="s">
        <v>2995</v>
      </c>
      <c r="F1220" t="s">
        <v>2996</v>
      </c>
      <c r="G1220">
        <v>2023</v>
      </c>
      <c r="I1220">
        <v>4.0349960611350502E-4</v>
      </c>
    </row>
    <row r="1221" spans="2:9" x14ac:dyDescent="0.25">
      <c r="B1221" t="s">
        <v>2904</v>
      </c>
      <c r="C1221" t="s">
        <v>3004</v>
      </c>
      <c r="D1221" t="s">
        <v>3004</v>
      </c>
      <c r="E1221" t="s">
        <v>2995</v>
      </c>
      <c r="F1221" t="s">
        <v>2996</v>
      </c>
      <c r="G1221">
        <v>2023</v>
      </c>
      <c r="H1221">
        <v>4.73685265946411E-4</v>
      </c>
    </row>
    <row r="1222" spans="2:9" x14ac:dyDescent="0.25">
      <c r="B1222" t="s">
        <v>2905</v>
      </c>
      <c r="C1222" t="s">
        <v>3005</v>
      </c>
      <c r="D1222" t="s">
        <v>3005</v>
      </c>
      <c r="E1222" t="s">
        <v>2995</v>
      </c>
      <c r="F1222" t="s">
        <v>2996</v>
      </c>
      <c r="G1222">
        <v>2023</v>
      </c>
      <c r="H1222">
        <v>4.1189995785848201E-4</v>
      </c>
    </row>
    <row r="1223" spans="2:9" x14ac:dyDescent="0.25">
      <c r="B1223" t="s">
        <v>2906</v>
      </c>
      <c r="C1223" t="s">
        <v>3006</v>
      </c>
      <c r="D1223" t="s">
        <v>3006</v>
      </c>
      <c r="E1223" t="s">
        <v>2995</v>
      </c>
      <c r="F1223" t="s">
        <v>2996</v>
      </c>
      <c r="G1223">
        <v>2023</v>
      </c>
      <c r="H1223">
        <v>5.0986911631202797E-4</v>
      </c>
      <c r="I1223">
        <v>5.4750615221798302E-4</v>
      </c>
    </row>
    <row r="1224" spans="2:9" x14ac:dyDescent="0.25">
      <c r="B1224" t="s">
        <v>2907</v>
      </c>
      <c r="C1224" t="s">
        <v>3007</v>
      </c>
      <c r="D1224" t="s">
        <v>3007</v>
      </c>
      <c r="E1224" t="s">
        <v>2995</v>
      </c>
      <c r="F1224" t="s">
        <v>2996</v>
      </c>
      <c r="G1224">
        <v>2023</v>
      </c>
      <c r="H1224">
        <v>0</v>
      </c>
      <c r="I1224">
        <v>0</v>
      </c>
    </row>
    <row r="1225" spans="2:9" x14ac:dyDescent="0.25">
      <c r="B1225" t="s">
        <v>2904</v>
      </c>
      <c r="C1225" t="s">
        <v>3004</v>
      </c>
      <c r="D1225" t="s">
        <v>3004</v>
      </c>
      <c r="E1225" t="s">
        <v>2995</v>
      </c>
      <c r="F1225" t="s">
        <v>2996</v>
      </c>
      <c r="G1225">
        <v>2023</v>
      </c>
      <c r="I1225">
        <v>4.8607852968392999E-4</v>
      </c>
    </row>
    <row r="1226" spans="2:9" x14ac:dyDescent="0.25">
      <c r="B1226" t="s">
        <v>2905</v>
      </c>
      <c r="C1226" t="s">
        <v>3005</v>
      </c>
      <c r="D1226" t="s">
        <v>3005</v>
      </c>
      <c r="E1226" t="s">
        <v>2995</v>
      </c>
      <c r="F1226" t="s">
        <v>2996</v>
      </c>
      <c r="G1226">
        <v>2023</v>
      </c>
      <c r="I1226">
        <v>4.0349960611350502E-4</v>
      </c>
    </row>
    <row r="1227" spans="2:9" x14ac:dyDescent="0.25">
      <c r="B1227" t="s">
        <v>2908</v>
      </c>
      <c r="C1227" t="s">
        <v>3004</v>
      </c>
      <c r="D1227" t="s">
        <v>3004</v>
      </c>
      <c r="E1227" t="s">
        <v>2995</v>
      </c>
      <c r="F1227" t="s">
        <v>2996</v>
      </c>
      <c r="G1227">
        <v>2023</v>
      </c>
      <c r="H1227">
        <v>2.9439418537595999E-4</v>
      </c>
    </row>
    <row r="1228" spans="2:9" x14ac:dyDescent="0.25">
      <c r="B1228" t="s">
        <v>2909</v>
      </c>
      <c r="C1228" t="s">
        <v>3005</v>
      </c>
      <c r="D1228" t="s">
        <v>3005</v>
      </c>
      <c r="E1228" t="s">
        <v>2995</v>
      </c>
      <c r="F1228" t="s">
        <v>2996</v>
      </c>
      <c r="G1228">
        <v>2023</v>
      </c>
      <c r="H1228">
        <v>5.7047423137527198E-4</v>
      </c>
    </row>
    <row r="1229" spans="2:9" x14ac:dyDescent="0.25">
      <c r="B1229" t="s">
        <v>2910</v>
      </c>
      <c r="C1229" t="s">
        <v>3006</v>
      </c>
      <c r="D1229" t="s">
        <v>3006</v>
      </c>
      <c r="E1229" t="s">
        <v>2995</v>
      </c>
      <c r="F1229" t="s">
        <v>2996</v>
      </c>
      <c r="G1229">
        <v>2023</v>
      </c>
      <c r="H1229">
        <v>3.2550509988685998E-4</v>
      </c>
      <c r="I1229">
        <v>4.0489428438226198E-4</v>
      </c>
    </row>
    <row r="1230" spans="2:9" x14ac:dyDescent="0.25">
      <c r="B1230" t="s">
        <v>2911</v>
      </c>
      <c r="C1230" t="s">
        <v>3007</v>
      </c>
      <c r="D1230" t="s">
        <v>3007</v>
      </c>
      <c r="E1230" t="s">
        <v>2995</v>
      </c>
      <c r="F1230" t="s">
        <v>2996</v>
      </c>
      <c r="G1230">
        <v>2023</v>
      </c>
      <c r="H1230">
        <v>0</v>
      </c>
      <c r="I1230">
        <v>0</v>
      </c>
    </row>
    <row r="1231" spans="2:9" x14ac:dyDescent="0.25">
      <c r="B1231" t="s">
        <v>2908</v>
      </c>
      <c r="C1231" t="s">
        <v>3004</v>
      </c>
      <c r="D1231" t="s">
        <v>3004</v>
      </c>
      <c r="E1231" t="s">
        <v>2995</v>
      </c>
      <c r="F1231" t="s">
        <v>2996</v>
      </c>
      <c r="G1231">
        <v>2023</v>
      </c>
      <c r="I1231">
        <v>3.07882912775076E-4</v>
      </c>
    </row>
    <row r="1232" spans="2:9" x14ac:dyDescent="0.25">
      <c r="B1232" t="s">
        <v>2909</v>
      </c>
      <c r="C1232" t="s">
        <v>3005</v>
      </c>
      <c r="D1232" t="s">
        <v>3005</v>
      </c>
      <c r="E1232" t="s">
        <v>2995</v>
      </c>
      <c r="F1232" t="s">
        <v>2996</v>
      </c>
      <c r="G1232">
        <v>2023</v>
      </c>
      <c r="I1232">
        <v>5.5749252226275901E-4</v>
      </c>
    </row>
    <row r="1233" spans="2:9" x14ac:dyDescent="0.25">
      <c r="B1233" t="s">
        <v>2912</v>
      </c>
      <c r="C1233" t="s">
        <v>3004</v>
      </c>
      <c r="D1233" t="s">
        <v>3004</v>
      </c>
      <c r="E1233" t="s">
        <v>2995</v>
      </c>
      <c r="F1233" t="s">
        <v>2996</v>
      </c>
      <c r="G1233">
        <v>2023</v>
      </c>
      <c r="H1233">
        <v>2.9439418537595999E-4</v>
      </c>
    </row>
    <row r="1234" spans="2:9" x14ac:dyDescent="0.25">
      <c r="B1234" t="s">
        <v>2913</v>
      </c>
      <c r="C1234" t="s">
        <v>3005</v>
      </c>
      <c r="D1234" t="s">
        <v>3005</v>
      </c>
      <c r="E1234" t="s">
        <v>2995</v>
      </c>
      <c r="F1234" t="s">
        <v>2996</v>
      </c>
      <c r="G1234">
        <v>2023</v>
      </c>
      <c r="H1234">
        <v>5.7047423137527198E-4</v>
      </c>
    </row>
    <row r="1235" spans="2:9" x14ac:dyDescent="0.25">
      <c r="B1235" t="s">
        <v>2914</v>
      </c>
      <c r="C1235" t="s">
        <v>3006</v>
      </c>
      <c r="D1235" t="s">
        <v>3006</v>
      </c>
      <c r="E1235" t="s">
        <v>2995</v>
      </c>
      <c r="F1235" t="s">
        <v>2996</v>
      </c>
      <c r="G1235">
        <v>2023</v>
      </c>
      <c r="H1235">
        <v>3.2550509988685998E-4</v>
      </c>
      <c r="I1235">
        <v>4.0489428438226198E-4</v>
      </c>
    </row>
    <row r="1236" spans="2:9" x14ac:dyDescent="0.25">
      <c r="B1236" t="s">
        <v>2915</v>
      </c>
      <c r="C1236" t="s">
        <v>3007</v>
      </c>
      <c r="D1236" t="s">
        <v>3007</v>
      </c>
      <c r="E1236" t="s">
        <v>2995</v>
      </c>
      <c r="F1236" t="s">
        <v>2996</v>
      </c>
      <c r="G1236">
        <v>2023</v>
      </c>
      <c r="H1236">
        <v>0</v>
      </c>
      <c r="I1236">
        <v>0</v>
      </c>
    </row>
    <row r="1237" spans="2:9" x14ac:dyDescent="0.25">
      <c r="B1237" t="s">
        <v>2912</v>
      </c>
      <c r="C1237" t="s">
        <v>3004</v>
      </c>
      <c r="D1237" t="s">
        <v>3004</v>
      </c>
      <c r="E1237" t="s">
        <v>2995</v>
      </c>
      <c r="F1237" t="s">
        <v>2996</v>
      </c>
      <c r="G1237">
        <v>2023</v>
      </c>
      <c r="I1237">
        <v>3.07882912775076E-4</v>
      </c>
    </row>
    <row r="1238" spans="2:9" x14ac:dyDescent="0.25">
      <c r="B1238" t="s">
        <v>2913</v>
      </c>
      <c r="C1238" t="s">
        <v>3005</v>
      </c>
      <c r="D1238" t="s">
        <v>3005</v>
      </c>
      <c r="E1238" t="s">
        <v>2995</v>
      </c>
      <c r="F1238" t="s">
        <v>2996</v>
      </c>
      <c r="G1238">
        <v>2023</v>
      </c>
      <c r="I1238">
        <v>5.5749252226275901E-4</v>
      </c>
    </row>
    <row r="1239" spans="2:9" x14ac:dyDescent="0.25">
      <c r="B1239" t="s">
        <v>2916</v>
      </c>
      <c r="C1239" t="s">
        <v>3004</v>
      </c>
      <c r="D1239" t="s">
        <v>3004</v>
      </c>
      <c r="E1239" t="s">
        <v>2995</v>
      </c>
      <c r="F1239" t="s">
        <v>2996</v>
      </c>
      <c r="G1239">
        <v>2023</v>
      </c>
      <c r="H1239">
        <v>2.9439418537595999E-4</v>
      </c>
    </row>
    <row r="1240" spans="2:9" x14ac:dyDescent="0.25">
      <c r="B1240" t="s">
        <v>2917</v>
      </c>
      <c r="C1240" t="s">
        <v>3005</v>
      </c>
      <c r="D1240" t="s">
        <v>3005</v>
      </c>
      <c r="E1240" t="s">
        <v>2995</v>
      </c>
      <c r="F1240" t="s">
        <v>2996</v>
      </c>
      <c r="G1240">
        <v>2023</v>
      </c>
      <c r="H1240">
        <v>5.7047423137527198E-4</v>
      </c>
    </row>
    <row r="1241" spans="2:9" x14ac:dyDescent="0.25">
      <c r="B1241" t="s">
        <v>2918</v>
      </c>
      <c r="C1241" t="s">
        <v>3006</v>
      </c>
      <c r="D1241" t="s">
        <v>3006</v>
      </c>
      <c r="E1241" t="s">
        <v>2995</v>
      </c>
      <c r="F1241" t="s">
        <v>2996</v>
      </c>
      <c r="G1241">
        <v>2023</v>
      </c>
      <c r="H1241">
        <v>3.2550509988685998E-4</v>
      </c>
      <c r="I1241">
        <v>4.0489428438226198E-4</v>
      </c>
    </row>
    <row r="1242" spans="2:9" x14ac:dyDescent="0.25">
      <c r="B1242" t="s">
        <v>2919</v>
      </c>
      <c r="C1242" t="s">
        <v>3007</v>
      </c>
      <c r="D1242" t="s">
        <v>3007</v>
      </c>
      <c r="E1242" t="s">
        <v>2995</v>
      </c>
      <c r="F1242" t="s">
        <v>2996</v>
      </c>
      <c r="G1242">
        <v>2023</v>
      </c>
      <c r="H1242">
        <v>0</v>
      </c>
      <c r="I1242">
        <v>0</v>
      </c>
    </row>
    <row r="1243" spans="2:9" x14ac:dyDescent="0.25">
      <c r="B1243" t="s">
        <v>2916</v>
      </c>
      <c r="C1243" t="s">
        <v>3004</v>
      </c>
      <c r="D1243" t="s">
        <v>3004</v>
      </c>
      <c r="E1243" t="s">
        <v>2995</v>
      </c>
      <c r="F1243" t="s">
        <v>2996</v>
      </c>
      <c r="G1243">
        <v>2023</v>
      </c>
      <c r="I1243">
        <v>3.07882912775076E-4</v>
      </c>
    </row>
    <row r="1244" spans="2:9" x14ac:dyDescent="0.25">
      <c r="B1244" t="s">
        <v>2917</v>
      </c>
      <c r="C1244" t="s">
        <v>3005</v>
      </c>
      <c r="D1244" t="s">
        <v>3005</v>
      </c>
      <c r="E1244" t="s">
        <v>2995</v>
      </c>
      <c r="F1244" t="s">
        <v>2996</v>
      </c>
      <c r="G1244">
        <v>2023</v>
      </c>
      <c r="I1244">
        <v>5.5749252226275901E-4</v>
      </c>
    </row>
    <row r="1245" spans="2:9" x14ac:dyDescent="0.25">
      <c r="B1245" t="s">
        <v>2920</v>
      </c>
      <c r="C1245" t="s">
        <v>3004</v>
      </c>
      <c r="D1245" t="s">
        <v>3004</v>
      </c>
      <c r="E1245" t="s">
        <v>2995</v>
      </c>
      <c r="F1245" t="s">
        <v>2996</v>
      </c>
      <c r="G1245">
        <v>2023</v>
      </c>
      <c r="H1245">
        <v>2.9439418537595999E-4</v>
      </c>
    </row>
    <row r="1246" spans="2:9" x14ac:dyDescent="0.25">
      <c r="B1246" t="s">
        <v>2921</v>
      </c>
      <c r="C1246" t="s">
        <v>3005</v>
      </c>
      <c r="D1246" t="s">
        <v>3005</v>
      </c>
      <c r="E1246" t="s">
        <v>2995</v>
      </c>
      <c r="F1246" t="s">
        <v>2996</v>
      </c>
      <c r="G1246">
        <v>2023</v>
      </c>
      <c r="H1246">
        <v>5.7047423137527198E-4</v>
      </c>
    </row>
    <row r="1247" spans="2:9" x14ac:dyDescent="0.25">
      <c r="B1247" t="s">
        <v>2922</v>
      </c>
      <c r="C1247" t="s">
        <v>3006</v>
      </c>
      <c r="D1247" t="s">
        <v>3006</v>
      </c>
      <c r="E1247" t="s">
        <v>2995</v>
      </c>
      <c r="F1247" t="s">
        <v>2996</v>
      </c>
      <c r="G1247">
        <v>2023</v>
      </c>
      <c r="H1247">
        <v>3.2550509988685998E-4</v>
      </c>
      <c r="I1247">
        <v>4.0489428438226198E-4</v>
      </c>
    </row>
    <row r="1248" spans="2:9" x14ac:dyDescent="0.25">
      <c r="B1248" t="s">
        <v>2923</v>
      </c>
      <c r="C1248" t="s">
        <v>3007</v>
      </c>
      <c r="D1248" t="s">
        <v>3007</v>
      </c>
      <c r="E1248" t="s">
        <v>2995</v>
      </c>
      <c r="F1248" t="s">
        <v>2996</v>
      </c>
      <c r="G1248">
        <v>2023</v>
      </c>
      <c r="H1248">
        <v>0</v>
      </c>
      <c r="I1248">
        <v>0</v>
      </c>
    </row>
    <row r="1249" spans="2:9" x14ac:dyDescent="0.25">
      <c r="B1249" t="s">
        <v>2920</v>
      </c>
      <c r="C1249" t="s">
        <v>3004</v>
      </c>
      <c r="D1249" t="s">
        <v>3004</v>
      </c>
      <c r="E1249" t="s">
        <v>2995</v>
      </c>
      <c r="F1249" t="s">
        <v>2996</v>
      </c>
      <c r="G1249">
        <v>2023</v>
      </c>
      <c r="I1249">
        <v>3.07882912775076E-4</v>
      </c>
    </row>
    <row r="1250" spans="2:9" x14ac:dyDescent="0.25">
      <c r="B1250" t="s">
        <v>2921</v>
      </c>
      <c r="C1250" t="s">
        <v>3005</v>
      </c>
      <c r="D1250" t="s">
        <v>3005</v>
      </c>
      <c r="E1250" t="s">
        <v>2995</v>
      </c>
      <c r="F1250" t="s">
        <v>2996</v>
      </c>
      <c r="G1250">
        <v>2023</v>
      </c>
      <c r="I1250">
        <v>5.5749252226275901E-4</v>
      </c>
    </row>
    <row r="1251" spans="2:9" x14ac:dyDescent="0.25">
      <c r="B1251" t="s">
        <v>2924</v>
      </c>
      <c r="C1251" t="s">
        <v>3004</v>
      </c>
      <c r="D1251" t="s">
        <v>3004</v>
      </c>
      <c r="E1251" t="s">
        <v>2995</v>
      </c>
      <c r="F1251" t="s">
        <v>2996</v>
      </c>
      <c r="G1251">
        <v>2023</v>
      </c>
      <c r="H1251">
        <v>2.9439418537595999E-4</v>
      </c>
    </row>
    <row r="1252" spans="2:9" x14ac:dyDescent="0.25">
      <c r="B1252" t="s">
        <v>2925</v>
      </c>
      <c r="C1252" t="s">
        <v>3005</v>
      </c>
      <c r="D1252" t="s">
        <v>3005</v>
      </c>
      <c r="E1252" t="s">
        <v>2995</v>
      </c>
      <c r="F1252" t="s">
        <v>2996</v>
      </c>
      <c r="G1252">
        <v>2023</v>
      </c>
      <c r="H1252">
        <v>5.7047423137527198E-4</v>
      </c>
    </row>
    <row r="1253" spans="2:9" x14ac:dyDescent="0.25">
      <c r="B1253" t="s">
        <v>2926</v>
      </c>
      <c r="C1253" t="s">
        <v>3006</v>
      </c>
      <c r="D1253" t="s">
        <v>3006</v>
      </c>
      <c r="E1253" t="s">
        <v>2995</v>
      </c>
      <c r="F1253" t="s">
        <v>2996</v>
      </c>
      <c r="G1253">
        <v>2023</v>
      </c>
      <c r="H1253">
        <v>3.2550509988685998E-4</v>
      </c>
      <c r="I1253">
        <v>4.0489428438226198E-4</v>
      </c>
    </row>
    <row r="1254" spans="2:9" x14ac:dyDescent="0.25">
      <c r="B1254" t="s">
        <v>2927</v>
      </c>
      <c r="C1254" t="s">
        <v>3007</v>
      </c>
      <c r="D1254" t="s">
        <v>3007</v>
      </c>
      <c r="E1254" t="s">
        <v>2995</v>
      </c>
      <c r="F1254" t="s">
        <v>2996</v>
      </c>
      <c r="G1254">
        <v>2023</v>
      </c>
      <c r="H1254">
        <v>0</v>
      </c>
      <c r="I1254">
        <v>0</v>
      </c>
    </row>
    <row r="1255" spans="2:9" x14ac:dyDescent="0.25">
      <c r="B1255" t="s">
        <v>2924</v>
      </c>
      <c r="C1255" t="s">
        <v>3004</v>
      </c>
      <c r="D1255" t="s">
        <v>3004</v>
      </c>
      <c r="E1255" t="s">
        <v>2995</v>
      </c>
      <c r="F1255" t="s">
        <v>2996</v>
      </c>
      <c r="G1255">
        <v>2023</v>
      </c>
      <c r="I1255">
        <v>3.07882912775076E-4</v>
      </c>
    </row>
    <row r="1256" spans="2:9" x14ac:dyDescent="0.25">
      <c r="B1256" t="s">
        <v>2925</v>
      </c>
      <c r="C1256" t="s">
        <v>3005</v>
      </c>
      <c r="D1256" t="s">
        <v>3005</v>
      </c>
      <c r="E1256" t="s">
        <v>2995</v>
      </c>
      <c r="F1256" t="s">
        <v>2996</v>
      </c>
      <c r="G1256">
        <v>2023</v>
      </c>
      <c r="I1256">
        <v>5.5749252226275901E-4</v>
      </c>
    </row>
    <row r="1257" spans="2:9" x14ac:dyDescent="0.25">
      <c r="B1257" t="s">
        <v>2928</v>
      </c>
      <c r="C1257" t="s">
        <v>3004</v>
      </c>
      <c r="D1257" t="s">
        <v>3004</v>
      </c>
      <c r="E1257" t="s">
        <v>2995</v>
      </c>
      <c r="F1257" t="s">
        <v>2996</v>
      </c>
      <c r="G1257">
        <v>2023</v>
      </c>
      <c r="H1257">
        <v>2.9439418537595999E-4</v>
      </c>
    </row>
    <row r="1258" spans="2:9" x14ac:dyDescent="0.25">
      <c r="B1258" t="s">
        <v>2929</v>
      </c>
      <c r="C1258" t="s">
        <v>3005</v>
      </c>
      <c r="D1258" t="s">
        <v>3005</v>
      </c>
      <c r="E1258" t="s">
        <v>2995</v>
      </c>
      <c r="F1258" t="s">
        <v>2996</v>
      </c>
      <c r="G1258">
        <v>2023</v>
      </c>
      <c r="H1258">
        <v>5.7047423137527198E-4</v>
      </c>
    </row>
    <row r="1259" spans="2:9" x14ac:dyDescent="0.25">
      <c r="B1259" t="s">
        <v>2930</v>
      </c>
      <c r="C1259" t="s">
        <v>3006</v>
      </c>
      <c r="D1259" t="s">
        <v>3006</v>
      </c>
      <c r="E1259" t="s">
        <v>2995</v>
      </c>
      <c r="F1259" t="s">
        <v>2996</v>
      </c>
      <c r="G1259">
        <v>2023</v>
      </c>
      <c r="H1259">
        <v>3.2550509988685998E-4</v>
      </c>
      <c r="I1259">
        <v>4.0489428438226198E-4</v>
      </c>
    </row>
    <row r="1260" spans="2:9" x14ac:dyDescent="0.25">
      <c r="B1260" t="s">
        <v>2931</v>
      </c>
      <c r="C1260" t="s">
        <v>3007</v>
      </c>
      <c r="D1260" t="s">
        <v>3007</v>
      </c>
      <c r="E1260" t="s">
        <v>2995</v>
      </c>
      <c r="F1260" t="s">
        <v>2996</v>
      </c>
      <c r="G1260">
        <v>2023</v>
      </c>
      <c r="H1260">
        <v>0</v>
      </c>
      <c r="I1260">
        <v>0</v>
      </c>
    </row>
    <row r="1261" spans="2:9" x14ac:dyDescent="0.25">
      <c r="B1261" t="s">
        <v>2928</v>
      </c>
      <c r="C1261" t="s">
        <v>3004</v>
      </c>
      <c r="D1261" t="s">
        <v>3004</v>
      </c>
      <c r="E1261" t="s">
        <v>2995</v>
      </c>
      <c r="F1261" t="s">
        <v>2996</v>
      </c>
      <c r="G1261">
        <v>2023</v>
      </c>
      <c r="I1261">
        <v>3.07882912775076E-4</v>
      </c>
    </row>
    <row r="1262" spans="2:9" x14ac:dyDescent="0.25">
      <c r="B1262" t="s">
        <v>2929</v>
      </c>
      <c r="C1262" t="s">
        <v>3005</v>
      </c>
      <c r="D1262" t="s">
        <v>3005</v>
      </c>
      <c r="E1262" t="s">
        <v>2995</v>
      </c>
      <c r="F1262" t="s">
        <v>2996</v>
      </c>
      <c r="G1262">
        <v>2023</v>
      </c>
      <c r="I1262">
        <v>5.5749252226275901E-4</v>
      </c>
    </row>
    <row r="1263" spans="2:9" x14ac:dyDescent="0.25">
      <c r="B1263" t="s">
        <v>2932</v>
      </c>
      <c r="C1263" t="s">
        <v>3004</v>
      </c>
      <c r="D1263" t="s">
        <v>3004</v>
      </c>
      <c r="E1263" t="s">
        <v>2995</v>
      </c>
      <c r="F1263" t="s">
        <v>2996</v>
      </c>
      <c r="G1263">
        <v>2023</v>
      </c>
      <c r="H1263">
        <v>2.9439418537595999E-4</v>
      </c>
    </row>
    <row r="1264" spans="2:9" x14ac:dyDescent="0.25">
      <c r="B1264" t="s">
        <v>2933</v>
      </c>
      <c r="C1264" t="s">
        <v>3005</v>
      </c>
      <c r="D1264" t="s">
        <v>3005</v>
      </c>
      <c r="E1264" t="s">
        <v>2995</v>
      </c>
      <c r="F1264" t="s">
        <v>2996</v>
      </c>
      <c r="G1264">
        <v>2023</v>
      </c>
      <c r="H1264">
        <v>5.7047423137527198E-4</v>
      </c>
    </row>
    <row r="1265" spans="2:9" x14ac:dyDescent="0.25">
      <c r="B1265" t="s">
        <v>2934</v>
      </c>
      <c r="C1265" t="s">
        <v>3006</v>
      </c>
      <c r="D1265" t="s">
        <v>3006</v>
      </c>
      <c r="E1265" t="s">
        <v>2995</v>
      </c>
      <c r="F1265" t="s">
        <v>2996</v>
      </c>
      <c r="G1265">
        <v>2023</v>
      </c>
      <c r="H1265">
        <v>3.2550509988685998E-4</v>
      </c>
      <c r="I1265">
        <v>4.0489428438226198E-4</v>
      </c>
    </row>
    <row r="1266" spans="2:9" x14ac:dyDescent="0.25">
      <c r="B1266" t="s">
        <v>2935</v>
      </c>
      <c r="C1266" t="s">
        <v>3007</v>
      </c>
      <c r="D1266" t="s">
        <v>3007</v>
      </c>
      <c r="E1266" t="s">
        <v>2995</v>
      </c>
      <c r="F1266" t="s">
        <v>2996</v>
      </c>
      <c r="G1266">
        <v>2023</v>
      </c>
      <c r="H1266">
        <v>0</v>
      </c>
      <c r="I1266">
        <v>0</v>
      </c>
    </row>
    <row r="1267" spans="2:9" x14ac:dyDescent="0.25">
      <c r="B1267" t="s">
        <v>2932</v>
      </c>
      <c r="C1267" t="s">
        <v>3004</v>
      </c>
      <c r="D1267" t="s">
        <v>3004</v>
      </c>
      <c r="E1267" t="s">
        <v>2995</v>
      </c>
      <c r="F1267" t="s">
        <v>2996</v>
      </c>
      <c r="G1267">
        <v>2023</v>
      </c>
      <c r="I1267">
        <v>3.07882912775076E-4</v>
      </c>
    </row>
    <row r="1268" spans="2:9" x14ac:dyDescent="0.25">
      <c r="B1268" t="s">
        <v>2933</v>
      </c>
      <c r="C1268" t="s">
        <v>3005</v>
      </c>
      <c r="D1268" t="s">
        <v>3005</v>
      </c>
      <c r="E1268" t="s">
        <v>2995</v>
      </c>
      <c r="F1268" t="s">
        <v>2996</v>
      </c>
      <c r="G1268">
        <v>2023</v>
      </c>
      <c r="I1268">
        <v>5.5749252226275901E-4</v>
      </c>
    </row>
    <row r="1269" spans="2:9" x14ac:dyDescent="0.25">
      <c r="B1269" t="s">
        <v>2936</v>
      </c>
      <c r="C1269" t="s">
        <v>3004</v>
      </c>
      <c r="D1269" t="s">
        <v>3004</v>
      </c>
      <c r="E1269" t="s">
        <v>2995</v>
      </c>
      <c r="F1269" t="s">
        <v>2996</v>
      </c>
      <c r="G1269">
        <v>2023</v>
      </c>
      <c r="H1269">
        <v>2.9439418537595999E-4</v>
      </c>
    </row>
    <row r="1270" spans="2:9" x14ac:dyDescent="0.25">
      <c r="B1270" t="s">
        <v>2937</v>
      </c>
      <c r="C1270" t="s">
        <v>3005</v>
      </c>
      <c r="D1270" t="s">
        <v>3005</v>
      </c>
      <c r="E1270" t="s">
        <v>2995</v>
      </c>
      <c r="F1270" t="s">
        <v>2996</v>
      </c>
      <c r="G1270">
        <v>2023</v>
      </c>
      <c r="H1270">
        <v>5.7047423137527198E-4</v>
      </c>
    </row>
    <row r="1271" spans="2:9" x14ac:dyDescent="0.25">
      <c r="B1271" t="s">
        <v>2938</v>
      </c>
      <c r="C1271" t="s">
        <v>3006</v>
      </c>
      <c r="D1271" t="s">
        <v>3006</v>
      </c>
      <c r="E1271" t="s">
        <v>2995</v>
      </c>
      <c r="F1271" t="s">
        <v>2996</v>
      </c>
      <c r="G1271">
        <v>2023</v>
      </c>
      <c r="H1271">
        <v>3.2550509988685998E-4</v>
      </c>
      <c r="I1271">
        <v>4.0489428438226198E-4</v>
      </c>
    </row>
    <row r="1272" spans="2:9" x14ac:dyDescent="0.25">
      <c r="B1272" t="s">
        <v>2939</v>
      </c>
      <c r="C1272" t="s">
        <v>3007</v>
      </c>
      <c r="D1272" t="s">
        <v>3007</v>
      </c>
      <c r="E1272" t="s">
        <v>2995</v>
      </c>
      <c r="F1272" t="s">
        <v>2996</v>
      </c>
      <c r="G1272">
        <v>2023</v>
      </c>
      <c r="H1272">
        <v>0</v>
      </c>
      <c r="I1272">
        <v>0</v>
      </c>
    </row>
    <row r="1273" spans="2:9" x14ac:dyDescent="0.25">
      <c r="B1273" t="s">
        <v>2936</v>
      </c>
      <c r="C1273" t="s">
        <v>3004</v>
      </c>
      <c r="D1273" t="s">
        <v>3004</v>
      </c>
      <c r="E1273" t="s">
        <v>2995</v>
      </c>
      <c r="F1273" t="s">
        <v>2996</v>
      </c>
      <c r="G1273">
        <v>2023</v>
      </c>
      <c r="I1273">
        <v>3.07882912775076E-4</v>
      </c>
    </row>
    <row r="1274" spans="2:9" x14ac:dyDescent="0.25">
      <c r="B1274" t="s">
        <v>2937</v>
      </c>
      <c r="C1274" t="s">
        <v>3005</v>
      </c>
      <c r="D1274" t="s">
        <v>3005</v>
      </c>
      <c r="E1274" t="s">
        <v>2995</v>
      </c>
      <c r="F1274" t="s">
        <v>2996</v>
      </c>
      <c r="G1274">
        <v>2023</v>
      </c>
      <c r="I1274">
        <v>5.5749252226275901E-4</v>
      </c>
    </row>
    <row r="1275" spans="2:9" x14ac:dyDescent="0.25">
      <c r="B1275" t="s">
        <v>2940</v>
      </c>
      <c r="C1275" t="s">
        <v>3004</v>
      </c>
      <c r="D1275" t="s">
        <v>3004</v>
      </c>
      <c r="E1275" t="s">
        <v>2995</v>
      </c>
      <c r="F1275" t="s">
        <v>2996</v>
      </c>
      <c r="G1275">
        <v>2023</v>
      </c>
      <c r="H1275">
        <v>2.9439418537595999E-4</v>
      </c>
    </row>
    <row r="1276" spans="2:9" x14ac:dyDescent="0.25">
      <c r="B1276" t="s">
        <v>2941</v>
      </c>
      <c r="C1276" t="s">
        <v>3005</v>
      </c>
      <c r="D1276" t="s">
        <v>3005</v>
      </c>
      <c r="E1276" t="s">
        <v>2995</v>
      </c>
      <c r="F1276" t="s">
        <v>2996</v>
      </c>
      <c r="G1276">
        <v>2023</v>
      </c>
      <c r="H1276">
        <v>5.7047423137527198E-4</v>
      </c>
    </row>
    <row r="1277" spans="2:9" x14ac:dyDescent="0.25">
      <c r="B1277" t="s">
        <v>2942</v>
      </c>
      <c r="C1277" t="s">
        <v>3006</v>
      </c>
      <c r="D1277" t="s">
        <v>3006</v>
      </c>
      <c r="E1277" t="s">
        <v>2995</v>
      </c>
      <c r="F1277" t="s">
        <v>2996</v>
      </c>
      <c r="G1277">
        <v>2023</v>
      </c>
      <c r="H1277">
        <v>3.2550509988685998E-4</v>
      </c>
      <c r="I1277">
        <v>4.0489428438226198E-4</v>
      </c>
    </row>
    <row r="1278" spans="2:9" x14ac:dyDescent="0.25">
      <c r="B1278" t="s">
        <v>2943</v>
      </c>
      <c r="C1278" t="s">
        <v>3007</v>
      </c>
      <c r="D1278" t="s">
        <v>3007</v>
      </c>
      <c r="E1278" t="s">
        <v>2995</v>
      </c>
      <c r="F1278" t="s">
        <v>2996</v>
      </c>
      <c r="G1278">
        <v>2023</v>
      </c>
      <c r="H1278">
        <v>0</v>
      </c>
      <c r="I1278">
        <v>0</v>
      </c>
    </row>
    <row r="1279" spans="2:9" x14ac:dyDescent="0.25">
      <c r="B1279" t="s">
        <v>2940</v>
      </c>
      <c r="C1279" t="s">
        <v>3004</v>
      </c>
      <c r="D1279" t="s">
        <v>3004</v>
      </c>
      <c r="E1279" t="s">
        <v>2995</v>
      </c>
      <c r="F1279" t="s">
        <v>2996</v>
      </c>
      <c r="G1279">
        <v>2023</v>
      </c>
      <c r="I1279">
        <v>3.07882912775076E-4</v>
      </c>
    </row>
    <row r="1280" spans="2:9" x14ac:dyDescent="0.25">
      <c r="B1280" t="s">
        <v>2941</v>
      </c>
      <c r="C1280" t="s">
        <v>3005</v>
      </c>
      <c r="D1280" t="s">
        <v>3005</v>
      </c>
      <c r="E1280" t="s">
        <v>2995</v>
      </c>
      <c r="F1280" t="s">
        <v>2996</v>
      </c>
      <c r="G1280">
        <v>2023</v>
      </c>
      <c r="I1280">
        <v>5.5749252226275901E-4</v>
      </c>
    </row>
    <row r="1281" spans="2:9" x14ac:dyDescent="0.25">
      <c r="B1281" t="s">
        <v>2944</v>
      </c>
      <c r="C1281" t="s">
        <v>3004</v>
      </c>
      <c r="D1281" t="s">
        <v>3004</v>
      </c>
      <c r="E1281" t="s">
        <v>2995</v>
      </c>
      <c r="F1281" t="s">
        <v>2996</v>
      </c>
      <c r="G1281">
        <v>2023</v>
      </c>
      <c r="H1281">
        <v>2.9439418537595999E-4</v>
      </c>
    </row>
    <row r="1282" spans="2:9" x14ac:dyDescent="0.25">
      <c r="B1282" t="s">
        <v>2945</v>
      </c>
      <c r="C1282" t="s">
        <v>3005</v>
      </c>
      <c r="D1282" t="s">
        <v>3005</v>
      </c>
      <c r="E1282" t="s">
        <v>2995</v>
      </c>
      <c r="F1282" t="s">
        <v>2996</v>
      </c>
      <c r="G1282">
        <v>2023</v>
      </c>
      <c r="H1282">
        <v>5.7047423137527198E-4</v>
      </c>
    </row>
    <row r="1283" spans="2:9" x14ac:dyDescent="0.25">
      <c r="B1283" t="s">
        <v>2946</v>
      </c>
      <c r="C1283" t="s">
        <v>3006</v>
      </c>
      <c r="D1283" t="s">
        <v>3006</v>
      </c>
      <c r="E1283" t="s">
        <v>2995</v>
      </c>
      <c r="F1283" t="s">
        <v>2996</v>
      </c>
      <c r="G1283">
        <v>2023</v>
      </c>
      <c r="H1283">
        <v>3.2550509988685998E-4</v>
      </c>
      <c r="I1283">
        <v>4.0489428438226198E-4</v>
      </c>
    </row>
    <row r="1284" spans="2:9" x14ac:dyDescent="0.25">
      <c r="B1284" t="s">
        <v>2947</v>
      </c>
      <c r="C1284" t="s">
        <v>3007</v>
      </c>
      <c r="D1284" t="s">
        <v>3007</v>
      </c>
      <c r="E1284" t="s">
        <v>2995</v>
      </c>
      <c r="F1284" t="s">
        <v>2996</v>
      </c>
      <c r="G1284">
        <v>2023</v>
      </c>
      <c r="H1284">
        <v>0</v>
      </c>
      <c r="I1284">
        <v>0</v>
      </c>
    </row>
    <row r="1285" spans="2:9" x14ac:dyDescent="0.25">
      <c r="B1285" t="s">
        <v>2944</v>
      </c>
      <c r="C1285" t="s">
        <v>3004</v>
      </c>
      <c r="D1285" t="s">
        <v>3004</v>
      </c>
      <c r="E1285" t="s">
        <v>2995</v>
      </c>
      <c r="F1285" t="s">
        <v>2996</v>
      </c>
      <c r="G1285">
        <v>2023</v>
      </c>
      <c r="I1285">
        <v>3.07882912775076E-4</v>
      </c>
    </row>
    <row r="1286" spans="2:9" x14ac:dyDescent="0.25">
      <c r="B1286" t="s">
        <v>2945</v>
      </c>
      <c r="C1286" t="s">
        <v>3005</v>
      </c>
      <c r="D1286" t="s">
        <v>3005</v>
      </c>
      <c r="E1286" t="s">
        <v>2995</v>
      </c>
      <c r="F1286" t="s">
        <v>2996</v>
      </c>
      <c r="G1286">
        <v>2023</v>
      </c>
      <c r="I1286">
        <v>5.5749252226275901E-4</v>
      </c>
    </row>
    <row r="1287" spans="2:9" x14ac:dyDescent="0.25">
      <c r="B1287" t="s">
        <v>2948</v>
      </c>
      <c r="C1287" t="s">
        <v>3004</v>
      </c>
      <c r="D1287" t="s">
        <v>3004</v>
      </c>
      <c r="E1287" t="s">
        <v>2995</v>
      </c>
      <c r="F1287" t="s">
        <v>2996</v>
      </c>
      <c r="G1287">
        <v>2023</v>
      </c>
      <c r="H1287">
        <v>2.9439418537595999E-4</v>
      </c>
    </row>
    <row r="1288" spans="2:9" x14ac:dyDescent="0.25">
      <c r="B1288" t="s">
        <v>2949</v>
      </c>
      <c r="C1288" t="s">
        <v>3005</v>
      </c>
      <c r="D1288" t="s">
        <v>3005</v>
      </c>
      <c r="E1288" t="s">
        <v>2995</v>
      </c>
      <c r="F1288" t="s">
        <v>2996</v>
      </c>
      <c r="G1288">
        <v>2023</v>
      </c>
      <c r="H1288">
        <v>5.7047423137527198E-4</v>
      </c>
    </row>
    <row r="1289" spans="2:9" x14ac:dyDescent="0.25">
      <c r="B1289" t="s">
        <v>2950</v>
      </c>
      <c r="C1289" t="s">
        <v>3006</v>
      </c>
      <c r="D1289" t="s">
        <v>3006</v>
      </c>
      <c r="E1289" t="s">
        <v>2995</v>
      </c>
      <c r="F1289" t="s">
        <v>2996</v>
      </c>
      <c r="G1289">
        <v>2023</v>
      </c>
      <c r="H1289">
        <v>3.2550509988685998E-4</v>
      </c>
      <c r="I1289">
        <v>4.0489428438226198E-4</v>
      </c>
    </row>
    <row r="1290" spans="2:9" x14ac:dyDescent="0.25">
      <c r="B1290" t="s">
        <v>2951</v>
      </c>
      <c r="C1290" t="s">
        <v>3007</v>
      </c>
      <c r="D1290" t="s">
        <v>3007</v>
      </c>
      <c r="E1290" t="s">
        <v>2995</v>
      </c>
      <c r="F1290" t="s">
        <v>2996</v>
      </c>
      <c r="G1290">
        <v>2023</v>
      </c>
      <c r="H1290">
        <v>0</v>
      </c>
      <c r="I1290">
        <v>0</v>
      </c>
    </row>
    <row r="1291" spans="2:9" x14ac:dyDescent="0.25">
      <c r="B1291" t="s">
        <v>2948</v>
      </c>
      <c r="C1291" t="s">
        <v>3004</v>
      </c>
      <c r="D1291" t="s">
        <v>3004</v>
      </c>
      <c r="E1291" t="s">
        <v>2995</v>
      </c>
      <c r="F1291" t="s">
        <v>2996</v>
      </c>
      <c r="G1291">
        <v>2023</v>
      </c>
      <c r="I1291">
        <v>3.07882912775076E-4</v>
      </c>
    </row>
    <row r="1292" spans="2:9" x14ac:dyDescent="0.25">
      <c r="B1292" t="s">
        <v>2949</v>
      </c>
      <c r="C1292" t="s">
        <v>3005</v>
      </c>
      <c r="D1292" t="s">
        <v>3005</v>
      </c>
      <c r="E1292" t="s">
        <v>2995</v>
      </c>
      <c r="F1292" t="s">
        <v>2996</v>
      </c>
      <c r="G1292">
        <v>2023</v>
      </c>
      <c r="I1292">
        <v>5.5749252226275901E-4</v>
      </c>
    </row>
    <row r="1293" spans="2:9" x14ac:dyDescent="0.25">
      <c r="B1293" t="s">
        <v>2952</v>
      </c>
      <c r="C1293" t="s">
        <v>3004</v>
      </c>
      <c r="D1293" t="s">
        <v>3004</v>
      </c>
      <c r="E1293" t="s">
        <v>2995</v>
      </c>
      <c r="F1293" t="s">
        <v>2996</v>
      </c>
      <c r="G1293">
        <v>2023</v>
      </c>
      <c r="H1293">
        <v>2.9439418537595999E-4</v>
      </c>
    </row>
    <row r="1294" spans="2:9" x14ac:dyDescent="0.25">
      <c r="B1294" t="s">
        <v>2953</v>
      </c>
      <c r="C1294" t="s">
        <v>3005</v>
      </c>
      <c r="D1294" t="s">
        <v>3005</v>
      </c>
      <c r="E1294" t="s">
        <v>2995</v>
      </c>
      <c r="F1294" t="s">
        <v>2996</v>
      </c>
      <c r="G1294">
        <v>2023</v>
      </c>
      <c r="H1294">
        <v>5.7047423137527198E-4</v>
      </c>
    </row>
    <row r="1295" spans="2:9" x14ac:dyDescent="0.25">
      <c r="B1295" t="s">
        <v>2954</v>
      </c>
      <c r="C1295" t="s">
        <v>3006</v>
      </c>
      <c r="D1295" t="s">
        <v>3006</v>
      </c>
      <c r="E1295" t="s">
        <v>2995</v>
      </c>
      <c r="F1295" t="s">
        <v>2996</v>
      </c>
      <c r="G1295">
        <v>2023</v>
      </c>
      <c r="H1295">
        <v>3.2550509988685998E-4</v>
      </c>
      <c r="I1295">
        <v>4.0489428438226198E-4</v>
      </c>
    </row>
    <row r="1296" spans="2:9" x14ac:dyDescent="0.25">
      <c r="B1296" t="s">
        <v>2955</v>
      </c>
      <c r="C1296" t="s">
        <v>3007</v>
      </c>
      <c r="D1296" t="s">
        <v>3007</v>
      </c>
      <c r="E1296" t="s">
        <v>2995</v>
      </c>
      <c r="F1296" t="s">
        <v>2996</v>
      </c>
      <c r="G1296">
        <v>2023</v>
      </c>
      <c r="H1296">
        <v>0</v>
      </c>
      <c r="I1296">
        <v>0</v>
      </c>
    </row>
    <row r="1297" spans="2:9" x14ac:dyDescent="0.25">
      <c r="B1297" t="s">
        <v>2952</v>
      </c>
      <c r="C1297" t="s">
        <v>3004</v>
      </c>
      <c r="D1297" t="s">
        <v>3004</v>
      </c>
      <c r="E1297" t="s">
        <v>2995</v>
      </c>
      <c r="F1297" t="s">
        <v>2996</v>
      </c>
      <c r="G1297">
        <v>2023</v>
      </c>
      <c r="I1297">
        <v>3.07882912775076E-4</v>
      </c>
    </row>
    <row r="1298" spans="2:9" x14ac:dyDescent="0.25">
      <c r="B1298" t="s">
        <v>2953</v>
      </c>
      <c r="C1298" t="s">
        <v>3005</v>
      </c>
      <c r="D1298" t="s">
        <v>3005</v>
      </c>
      <c r="E1298" t="s">
        <v>2995</v>
      </c>
      <c r="F1298" t="s">
        <v>2996</v>
      </c>
      <c r="G1298">
        <v>2023</v>
      </c>
      <c r="I1298">
        <v>5.5749252226275901E-4</v>
      </c>
    </row>
    <row r="1299" spans="2:9" x14ac:dyDescent="0.25">
      <c r="B1299" t="s">
        <v>2956</v>
      </c>
      <c r="C1299" t="s">
        <v>3004</v>
      </c>
      <c r="D1299" t="s">
        <v>3004</v>
      </c>
      <c r="E1299" t="s">
        <v>2995</v>
      </c>
      <c r="F1299" t="s">
        <v>2996</v>
      </c>
      <c r="G1299">
        <v>2023</v>
      </c>
      <c r="H1299">
        <v>2.9439418537595999E-4</v>
      </c>
    </row>
    <row r="1300" spans="2:9" x14ac:dyDescent="0.25">
      <c r="B1300" t="s">
        <v>2957</v>
      </c>
      <c r="C1300" t="s">
        <v>3005</v>
      </c>
      <c r="D1300" t="s">
        <v>3005</v>
      </c>
      <c r="E1300" t="s">
        <v>2995</v>
      </c>
      <c r="F1300" t="s">
        <v>2996</v>
      </c>
      <c r="G1300">
        <v>2023</v>
      </c>
      <c r="H1300">
        <v>5.7047423137527198E-4</v>
      </c>
    </row>
    <row r="1301" spans="2:9" x14ac:dyDescent="0.25">
      <c r="B1301" t="s">
        <v>2958</v>
      </c>
      <c r="C1301" t="s">
        <v>3006</v>
      </c>
      <c r="D1301" t="s">
        <v>3006</v>
      </c>
      <c r="E1301" t="s">
        <v>2995</v>
      </c>
      <c r="F1301" t="s">
        <v>2996</v>
      </c>
      <c r="G1301">
        <v>2023</v>
      </c>
      <c r="H1301">
        <v>3.2550509988685998E-4</v>
      </c>
      <c r="I1301">
        <v>4.0489428438226198E-4</v>
      </c>
    </row>
    <row r="1302" spans="2:9" x14ac:dyDescent="0.25">
      <c r="B1302" t="s">
        <v>2959</v>
      </c>
      <c r="C1302" t="s">
        <v>3007</v>
      </c>
      <c r="D1302" t="s">
        <v>3007</v>
      </c>
      <c r="E1302" t="s">
        <v>2995</v>
      </c>
      <c r="F1302" t="s">
        <v>2996</v>
      </c>
      <c r="G1302">
        <v>2023</v>
      </c>
      <c r="H1302">
        <v>0</v>
      </c>
      <c r="I1302">
        <v>0</v>
      </c>
    </row>
    <row r="1303" spans="2:9" x14ac:dyDescent="0.25">
      <c r="B1303" t="s">
        <v>2956</v>
      </c>
      <c r="C1303" t="s">
        <v>3004</v>
      </c>
      <c r="D1303" t="s">
        <v>3004</v>
      </c>
      <c r="E1303" t="s">
        <v>2995</v>
      </c>
      <c r="F1303" t="s">
        <v>2996</v>
      </c>
      <c r="G1303">
        <v>2023</v>
      </c>
      <c r="I1303">
        <v>3.07882912775076E-4</v>
      </c>
    </row>
    <row r="1304" spans="2:9" x14ac:dyDescent="0.25">
      <c r="B1304" t="s">
        <v>2957</v>
      </c>
      <c r="C1304" t="s">
        <v>3005</v>
      </c>
      <c r="D1304" t="s">
        <v>3005</v>
      </c>
      <c r="E1304" t="s">
        <v>2995</v>
      </c>
      <c r="F1304" t="s">
        <v>2996</v>
      </c>
      <c r="G1304">
        <v>2023</v>
      </c>
      <c r="I1304">
        <v>5.5749252226275901E-4</v>
      </c>
    </row>
    <row r="1305" spans="2:9" x14ac:dyDescent="0.25">
      <c r="B1305" t="s">
        <v>2960</v>
      </c>
      <c r="C1305" t="s">
        <v>3004</v>
      </c>
      <c r="D1305" t="s">
        <v>3004</v>
      </c>
      <c r="E1305" t="s">
        <v>2995</v>
      </c>
      <c r="F1305" t="s">
        <v>2996</v>
      </c>
      <c r="G1305">
        <v>2023</v>
      </c>
      <c r="H1305">
        <v>2.9439418537595999E-4</v>
      </c>
    </row>
    <row r="1306" spans="2:9" x14ac:dyDescent="0.25">
      <c r="B1306" t="s">
        <v>2961</v>
      </c>
      <c r="C1306" t="s">
        <v>3005</v>
      </c>
      <c r="D1306" t="s">
        <v>3005</v>
      </c>
      <c r="E1306" t="s">
        <v>2995</v>
      </c>
      <c r="F1306" t="s">
        <v>2996</v>
      </c>
      <c r="G1306">
        <v>2023</v>
      </c>
      <c r="H1306">
        <v>5.7047423137527198E-4</v>
      </c>
    </row>
    <row r="1307" spans="2:9" x14ac:dyDescent="0.25">
      <c r="B1307" t="s">
        <v>2962</v>
      </c>
      <c r="C1307" t="s">
        <v>3006</v>
      </c>
      <c r="D1307" t="s">
        <v>3006</v>
      </c>
      <c r="E1307" t="s">
        <v>2995</v>
      </c>
      <c r="F1307" t="s">
        <v>2996</v>
      </c>
      <c r="G1307">
        <v>2023</v>
      </c>
      <c r="H1307">
        <v>3.2550509988685998E-4</v>
      </c>
      <c r="I1307">
        <v>4.0489428438226198E-4</v>
      </c>
    </row>
    <row r="1308" spans="2:9" x14ac:dyDescent="0.25">
      <c r="B1308" t="s">
        <v>2963</v>
      </c>
      <c r="C1308" t="s">
        <v>3007</v>
      </c>
      <c r="D1308" t="s">
        <v>3007</v>
      </c>
      <c r="E1308" t="s">
        <v>2995</v>
      </c>
      <c r="F1308" t="s">
        <v>2996</v>
      </c>
      <c r="G1308">
        <v>2023</v>
      </c>
      <c r="H1308">
        <v>0</v>
      </c>
      <c r="I1308">
        <v>0</v>
      </c>
    </row>
    <row r="1309" spans="2:9" x14ac:dyDescent="0.25">
      <c r="B1309" t="s">
        <v>2960</v>
      </c>
      <c r="C1309" t="s">
        <v>3004</v>
      </c>
      <c r="D1309" t="s">
        <v>3004</v>
      </c>
      <c r="E1309" t="s">
        <v>2995</v>
      </c>
      <c r="F1309" t="s">
        <v>2996</v>
      </c>
      <c r="G1309">
        <v>2023</v>
      </c>
      <c r="I1309">
        <v>3.07882912775076E-4</v>
      </c>
    </row>
    <row r="1310" spans="2:9" x14ac:dyDescent="0.25">
      <c r="B1310" t="s">
        <v>2961</v>
      </c>
      <c r="C1310" t="s">
        <v>3005</v>
      </c>
      <c r="D1310" t="s">
        <v>3005</v>
      </c>
      <c r="E1310" t="s">
        <v>2995</v>
      </c>
      <c r="F1310" t="s">
        <v>2996</v>
      </c>
      <c r="G1310">
        <v>2023</v>
      </c>
      <c r="I1310">
        <v>5.5749252226275901E-4</v>
      </c>
    </row>
    <row r="1311" spans="2:9" x14ac:dyDescent="0.25">
      <c r="B1311" t="s">
        <v>2964</v>
      </c>
      <c r="C1311" t="s">
        <v>3004</v>
      </c>
      <c r="D1311" t="s">
        <v>3004</v>
      </c>
      <c r="E1311" t="s">
        <v>2995</v>
      </c>
      <c r="F1311" t="s">
        <v>2996</v>
      </c>
      <c r="G1311">
        <v>2023</v>
      </c>
      <c r="H1311">
        <v>2.9439418537595999E-4</v>
      </c>
    </row>
    <row r="1312" spans="2:9" x14ac:dyDescent="0.25">
      <c r="B1312" t="s">
        <v>2965</v>
      </c>
      <c r="C1312" t="s">
        <v>3005</v>
      </c>
      <c r="D1312" t="s">
        <v>3005</v>
      </c>
      <c r="E1312" t="s">
        <v>2995</v>
      </c>
      <c r="F1312" t="s">
        <v>2996</v>
      </c>
      <c r="G1312">
        <v>2023</v>
      </c>
      <c r="H1312">
        <v>5.7047423137527198E-4</v>
      </c>
    </row>
    <row r="1313" spans="2:9" x14ac:dyDescent="0.25">
      <c r="B1313" t="s">
        <v>2966</v>
      </c>
      <c r="C1313" t="s">
        <v>3006</v>
      </c>
      <c r="D1313" t="s">
        <v>3006</v>
      </c>
      <c r="E1313" t="s">
        <v>2995</v>
      </c>
      <c r="F1313" t="s">
        <v>2996</v>
      </c>
      <c r="G1313">
        <v>2023</v>
      </c>
      <c r="H1313">
        <v>3.2550509988685998E-4</v>
      </c>
      <c r="I1313">
        <v>4.0489428438226198E-4</v>
      </c>
    </row>
    <row r="1314" spans="2:9" x14ac:dyDescent="0.25">
      <c r="B1314" t="s">
        <v>2967</v>
      </c>
      <c r="C1314" t="s">
        <v>3007</v>
      </c>
      <c r="D1314" t="s">
        <v>3007</v>
      </c>
      <c r="E1314" t="s">
        <v>2995</v>
      </c>
      <c r="F1314" t="s">
        <v>2996</v>
      </c>
      <c r="G1314">
        <v>2023</v>
      </c>
      <c r="H1314">
        <v>0</v>
      </c>
      <c r="I1314">
        <v>0</v>
      </c>
    </row>
    <row r="1315" spans="2:9" x14ac:dyDescent="0.25">
      <c r="B1315" t="s">
        <v>2964</v>
      </c>
      <c r="C1315" t="s">
        <v>3004</v>
      </c>
      <c r="D1315" t="s">
        <v>3004</v>
      </c>
      <c r="E1315" t="s">
        <v>2995</v>
      </c>
      <c r="F1315" t="s">
        <v>2996</v>
      </c>
      <c r="G1315">
        <v>2023</v>
      </c>
      <c r="I1315">
        <v>3.07882912775076E-4</v>
      </c>
    </row>
    <row r="1316" spans="2:9" x14ac:dyDescent="0.25">
      <c r="B1316" t="s">
        <v>2965</v>
      </c>
      <c r="C1316" t="s">
        <v>3005</v>
      </c>
      <c r="D1316" t="s">
        <v>3005</v>
      </c>
      <c r="E1316" t="s">
        <v>2995</v>
      </c>
      <c r="F1316" t="s">
        <v>2996</v>
      </c>
      <c r="G1316">
        <v>2023</v>
      </c>
      <c r="I1316">
        <v>5.5749252226275901E-4</v>
      </c>
    </row>
    <row r="1317" spans="2:9" x14ac:dyDescent="0.25">
      <c r="B1317" t="s">
        <v>2968</v>
      </c>
      <c r="C1317" t="s">
        <v>3004</v>
      </c>
      <c r="D1317" t="s">
        <v>3004</v>
      </c>
      <c r="E1317" t="s">
        <v>2995</v>
      </c>
      <c r="F1317" t="s">
        <v>2996</v>
      </c>
      <c r="G1317">
        <v>2023</v>
      </c>
      <c r="H1317">
        <v>2.9439418537595999E-4</v>
      </c>
    </row>
    <row r="1318" spans="2:9" x14ac:dyDescent="0.25">
      <c r="B1318" t="s">
        <v>2969</v>
      </c>
      <c r="C1318" t="s">
        <v>3005</v>
      </c>
      <c r="D1318" t="s">
        <v>3005</v>
      </c>
      <c r="E1318" t="s">
        <v>2995</v>
      </c>
      <c r="F1318" t="s">
        <v>2996</v>
      </c>
      <c r="G1318">
        <v>2023</v>
      </c>
      <c r="H1318">
        <v>5.7047423137527198E-4</v>
      </c>
    </row>
    <row r="1319" spans="2:9" x14ac:dyDescent="0.25">
      <c r="B1319" t="s">
        <v>2970</v>
      </c>
      <c r="C1319" t="s">
        <v>3006</v>
      </c>
      <c r="D1319" t="s">
        <v>3006</v>
      </c>
      <c r="E1319" t="s">
        <v>2995</v>
      </c>
      <c r="F1319" t="s">
        <v>2996</v>
      </c>
      <c r="G1319">
        <v>2023</v>
      </c>
      <c r="H1319">
        <v>3.2550509988685998E-4</v>
      </c>
      <c r="I1319">
        <v>4.0489428438226198E-4</v>
      </c>
    </row>
    <row r="1320" spans="2:9" x14ac:dyDescent="0.25">
      <c r="B1320" t="s">
        <v>2971</v>
      </c>
      <c r="C1320" t="s">
        <v>3007</v>
      </c>
      <c r="D1320" t="s">
        <v>3007</v>
      </c>
      <c r="E1320" t="s">
        <v>2995</v>
      </c>
      <c r="F1320" t="s">
        <v>2996</v>
      </c>
      <c r="G1320">
        <v>2023</v>
      </c>
      <c r="H1320">
        <v>0</v>
      </c>
      <c r="I1320">
        <v>0</v>
      </c>
    </row>
    <row r="1321" spans="2:9" x14ac:dyDescent="0.25">
      <c r="B1321" t="s">
        <v>2968</v>
      </c>
      <c r="C1321" t="s">
        <v>3004</v>
      </c>
      <c r="D1321" t="s">
        <v>3004</v>
      </c>
      <c r="E1321" t="s">
        <v>2995</v>
      </c>
      <c r="F1321" t="s">
        <v>2996</v>
      </c>
      <c r="G1321">
        <v>2023</v>
      </c>
      <c r="I1321">
        <v>3.07882912775076E-4</v>
      </c>
    </row>
    <row r="1322" spans="2:9" x14ac:dyDescent="0.25">
      <c r="B1322" t="s">
        <v>2969</v>
      </c>
      <c r="C1322" t="s">
        <v>3005</v>
      </c>
      <c r="D1322" t="s">
        <v>3005</v>
      </c>
      <c r="E1322" t="s">
        <v>2995</v>
      </c>
      <c r="F1322" t="s">
        <v>2996</v>
      </c>
      <c r="G1322">
        <v>2023</v>
      </c>
      <c r="I1322">
        <v>5.5749252226275901E-4</v>
      </c>
    </row>
    <row r="1323" spans="2:9" x14ac:dyDescent="0.25">
      <c r="B1323" t="s">
        <v>2972</v>
      </c>
      <c r="C1323" t="s">
        <v>3004</v>
      </c>
      <c r="D1323" t="s">
        <v>3004</v>
      </c>
      <c r="E1323" t="s">
        <v>2995</v>
      </c>
      <c r="F1323" t="s">
        <v>2996</v>
      </c>
      <c r="G1323">
        <v>2023</v>
      </c>
      <c r="H1323">
        <v>2.9439418537595999E-4</v>
      </c>
    </row>
    <row r="1324" spans="2:9" x14ac:dyDescent="0.25">
      <c r="B1324" t="s">
        <v>2973</v>
      </c>
      <c r="C1324" t="s">
        <v>3005</v>
      </c>
      <c r="D1324" t="s">
        <v>3005</v>
      </c>
      <c r="E1324" t="s">
        <v>2995</v>
      </c>
      <c r="F1324" t="s">
        <v>2996</v>
      </c>
      <c r="G1324">
        <v>2023</v>
      </c>
      <c r="H1324">
        <v>5.7047423137527198E-4</v>
      </c>
    </row>
    <row r="1325" spans="2:9" x14ac:dyDescent="0.25">
      <c r="B1325" t="s">
        <v>2974</v>
      </c>
      <c r="C1325" t="s">
        <v>3006</v>
      </c>
      <c r="D1325" t="s">
        <v>3006</v>
      </c>
      <c r="E1325" t="s">
        <v>2995</v>
      </c>
      <c r="F1325" t="s">
        <v>2996</v>
      </c>
      <c r="G1325">
        <v>2023</v>
      </c>
      <c r="H1325">
        <v>3.2550509988685998E-4</v>
      </c>
      <c r="I1325">
        <v>4.0489428438226198E-4</v>
      </c>
    </row>
    <row r="1326" spans="2:9" x14ac:dyDescent="0.25">
      <c r="B1326" t="s">
        <v>2975</v>
      </c>
      <c r="C1326" t="s">
        <v>3007</v>
      </c>
      <c r="D1326" t="s">
        <v>3007</v>
      </c>
      <c r="E1326" t="s">
        <v>2995</v>
      </c>
      <c r="F1326" t="s">
        <v>2996</v>
      </c>
      <c r="G1326">
        <v>2023</v>
      </c>
      <c r="H1326">
        <v>0</v>
      </c>
      <c r="I1326">
        <v>0</v>
      </c>
    </row>
    <row r="1327" spans="2:9" x14ac:dyDescent="0.25">
      <c r="B1327" t="s">
        <v>2972</v>
      </c>
      <c r="C1327" t="s">
        <v>3004</v>
      </c>
      <c r="D1327" t="s">
        <v>3004</v>
      </c>
      <c r="E1327" t="s">
        <v>2995</v>
      </c>
      <c r="F1327" t="s">
        <v>2996</v>
      </c>
      <c r="G1327">
        <v>2023</v>
      </c>
      <c r="I1327">
        <v>3.07882912775076E-4</v>
      </c>
    </row>
    <row r="1328" spans="2:9" x14ac:dyDescent="0.25">
      <c r="B1328" t="s">
        <v>2973</v>
      </c>
      <c r="C1328" t="s">
        <v>3005</v>
      </c>
      <c r="D1328" t="s">
        <v>3005</v>
      </c>
      <c r="E1328" t="s">
        <v>2995</v>
      </c>
      <c r="F1328" t="s">
        <v>2996</v>
      </c>
      <c r="G1328">
        <v>2023</v>
      </c>
      <c r="I1328">
        <v>5.5749252226275901E-4</v>
      </c>
    </row>
    <row r="1329" spans="2:9" x14ac:dyDescent="0.25">
      <c r="B1329" t="s">
        <v>2976</v>
      </c>
      <c r="C1329" t="s">
        <v>3004</v>
      </c>
      <c r="D1329" t="s">
        <v>3004</v>
      </c>
      <c r="E1329" t="s">
        <v>2995</v>
      </c>
      <c r="F1329" t="s">
        <v>2996</v>
      </c>
      <c r="G1329">
        <v>2023</v>
      </c>
      <c r="H1329">
        <v>2.9439418537595999E-4</v>
      </c>
    </row>
    <row r="1330" spans="2:9" x14ac:dyDescent="0.25">
      <c r="B1330" t="s">
        <v>2977</v>
      </c>
      <c r="C1330" t="s">
        <v>3005</v>
      </c>
      <c r="D1330" t="s">
        <v>3005</v>
      </c>
      <c r="E1330" t="s">
        <v>2995</v>
      </c>
      <c r="F1330" t="s">
        <v>2996</v>
      </c>
      <c r="G1330">
        <v>2023</v>
      </c>
      <c r="H1330">
        <v>5.7047423137527198E-4</v>
      </c>
    </row>
    <row r="1331" spans="2:9" x14ac:dyDescent="0.25">
      <c r="B1331" t="s">
        <v>2978</v>
      </c>
      <c r="C1331" t="s">
        <v>3006</v>
      </c>
      <c r="D1331" t="s">
        <v>3006</v>
      </c>
      <c r="E1331" t="s">
        <v>2995</v>
      </c>
      <c r="F1331" t="s">
        <v>2996</v>
      </c>
      <c r="G1331">
        <v>2023</v>
      </c>
      <c r="H1331">
        <v>3.2550509988685998E-4</v>
      </c>
      <c r="I1331">
        <v>4.0489428438226198E-4</v>
      </c>
    </row>
    <row r="1332" spans="2:9" x14ac:dyDescent="0.25">
      <c r="B1332" t="s">
        <v>2979</v>
      </c>
      <c r="C1332" t="s">
        <v>3007</v>
      </c>
      <c r="D1332" t="s">
        <v>3007</v>
      </c>
      <c r="E1332" t="s">
        <v>2995</v>
      </c>
      <c r="F1332" t="s">
        <v>2996</v>
      </c>
      <c r="G1332">
        <v>2023</v>
      </c>
      <c r="H1332">
        <v>0</v>
      </c>
      <c r="I1332">
        <v>0</v>
      </c>
    </row>
    <row r="1333" spans="2:9" x14ac:dyDescent="0.25">
      <c r="B1333" t="s">
        <v>2976</v>
      </c>
      <c r="C1333" t="s">
        <v>3004</v>
      </c>
      <c r="D1333" t="s">
        <v>3004</v>
      </c>
      <c r="E1333" t="s">
        <v>2995</v>
      </c>
      <c r="F1333" t="s">
        <v>2996</v>
      </c>
      <c r="G1333">
        <v>2023</v>
      </c>
      <c r="I1333">
        <v>3.07882912775076E-4</v>
      </c>
    </row>
    <row r="1334" spans="2:9" x14ac:dyDescent="0.25">
      <c r="B1334" t="s">
        <v>2977</v>
      </c>
      <c r="C1334" t="s">
        <v>3005</v>
      </c>
      <c r="D1334" t="s">
        <v>3005</v>
      </c>
      <c r="E1334" t="s">
        <v>2995</v>
      </c>
      <c r="F1334" t="s">
        <v>2996</v>
      </c>
      <c r="G1334">
        <v>2023</v>
      </c>
      <c r="I1334">
        <v>5.5749252226275901E-4</v>
      </c>
    </row>
    <row r="1335" spans="2:9" x14ac:dyDescent="0.25">
      <c r="B1335" t="s">
        <v>2980</v>
      </c>
      <c r="C1335" t="s">
        <v>3004</v>
      </c>
      <c r="D1335" t="s">
        <v>3004</v>
      </c>
      <c r="E1335" t="s">
        <v>2995</v>
      </c>
      <c r="F1335" t="s">
        <v>2996</v>
      </c>
      <c r="G1335">
        <v>2023</v>
      </c>
      <c r="H1335">
        <v>2.9439418537595999E-4</v>
      </c>
    </row>
    <row r="1336" spans="2:9" x14ac:dyDescent="0.25">
      <c r="B1336" t="s">
        <v>2981</v>
      </c>
      <c r="C1336" t="s">
        <v>3005</v>
      </c>
      <c r="D1336" t="s">
        <v>3005</v>
      </c>
      <c r="E1336" t="s">
        <v>2995</v>
      </c>
      <c r="F1336" t="s">
        <v>2996</v>
      </c>
      <c r="G1336">
        <v>2023</v>
      </c>
      <c r="H1336">
        <v>5.7047423137527198E-4</v>
      </c>
    </row>
    <row r="1337" spans="2:9" x14ac:dyDescent="0.25">
      <c r="B1337" t="s">
        <v>2982</v>
      </c>
      <c r="C1337" t="s">
        <v>3006</v>
      </c>
      <c r="D1337" t="s">
        <v>3006</v>
      </c>
      <c r="E1337" t="s">
        <v>2995</v>
      </c>
      <c r="F1337" t="s">
        <v>2996</v>
      </c>
      <c r="G1337">
        <v>2023</v>
      </c>
      <c r="H1337">
        <v>3.2550509988685998E-4</v>
      </c>
      <c r="I1337">
        <v>4.0489428438226198E-4</v>
      </c>
    </row>
    <row r="1338" spans="2:9" x14ac:dyDescent="0.25">
      <c r="B1338" t="s">
        <v>2983</v>
      </c>
      <c r="C1338" t="s">
        <v>3007</v>
      </c>
      <c r="D1338" t="s">
        <v>3007</v>
      </c>
      <c r="E1338" t="s">
        <v>2995</v>
      </c>
      <c r="F1338" t="s">
        <v>2996</v>
      </c>
      <c r="G1338">
        <v>2023</v>
      </c>
      <c r="H1338">
        <v>0</v>
      </c>
      <c r="I1338">
        <v>0</v>
      </c>
    </row>
    <row r="1339" spans="2:9" x14ac:dyDescent="0.25">
      <c r="B1339" t="s">
        <v>2980</v>
      </c>
      <c r="C1339" t="s">
        <v>3004</v>
      </c>
      <c r="D1339" t="s">
        <v>3004</v>
      </c>
      <c r="E1339" t="s">
        <v>2995</v>
      </c>
      <c r="F1339" t="s">
        <v>2996</v>
      </c>
      <c r="G1339">
        <v>2023</v>
      </c>
      <c r="I1339">
        <v>3.07882912775076E-4</v>
      </c>
    </row>
    <row r="1340" spans="2:9" x14ac:dyDescent="0.25">
      <c r="B1340" t="s">
        <v>2981</v>
      </c>
      <c r="C1340" t="s">
        <v>3005</v>
      </c>
      <c r="D1340" t="s">
        <v>3005</v>
      </c>
      <c r="E1340" t="s">
        <v>2995</v>
      </c>
      <c r="F1340" t="s">
        <v>2996</v>
      </c>
      <c r="G1340">
        <v>2023</v>
      </c>
      <c r="I1340">
        <v>5.5749252226275901E-4</v>
      </c>
    </row>
    <row r="1341" spans="2:9" x14ac:dyDescent="0.25">
      <c r="B1341" t="s">
        <v>2984</v>
      </c>
      <c r="C1341" t="s">
        <v>3004</v>
      </c>
      <c r="D1341" t="s">
        <v>3004</v>
      </c>
      <c r="E1341" t="s">
        <v>2995</v>
      </c>
      <c r="F1341" t="s">
        <v>2996</v>
      </c>
      <c r="G1341">
        <v>2023</v>
      </c>
      <c r="H1341">
        <v>2.9439418537595999E-4</v>
      </c>
    </row>
    <row r="1342" spans="2:9" x14ac:dyDescent="0.25">
      <c r="B1342" t="s">
        <v>2985</v>
      </c>
      <c r="C1342" t="s">
        <v>3005</v>
      </c>
      <c r="D1342" t="s">
        <v>3005</v>
      </c>
      <c r="E1342" t="s">
        <v>2995</v>
      </c>
      <c r="F1342" t="s">
        <v>2996</v>
      </c>
      <c r="G1342">
        <v>2023</v>
      </c>
      <c r="H1342">
        <v>5.7047423137527198E-4</v>
      </c>
    </row>
    <row r="1343" spans="2:9" x14ac:dyDescent="0.25">
      <c r="B1343" t="s">
        <v>2986</v>
      </c>
      <c r="C1343" t="s">
        <v>3006</v>
      </c>
      <c r="D1343" t="s">
        <v>3006</v>
      </c>
      <c r="E1343" t="s">
        <v>2995</v>
      </c>
      <c r="F1343" t="s">
        <v>2996</v>
      </c>
      <c r="G1343">
        <v>2023</v>
      </c>
      <c r="H1343">
        <v>3.2550509988685998E-4</v>
      </c>
      <c r="I1343">
        <v>4.0489428438226198E-4</v>
      </c>
    </row>
    <row r="1344" spans="2:9" x14ac:dyDescent="0.25">
      <c r="B1344" t="s">
        <v>2987</v>
      </c>
      <c r="C1344" t="s">
        <v>3007</v>
      </c>
      <c r="D1344" t="s">
        <v>3007</v>
      </c>
      <c r="E1344" t="s">
        <v>2995</v>
      </c>
      <c r="F1344" t="s">
        <v>2996</v>
      </c>
      <c r="G1344">
        <v>2023</v>
      </c>
      <c r="H1344">
        <v>0</v>
      </c>
      <c r="I1344">
        <v>0</v>
      </c>
    </row>
    <row r="1345" spans="2:9" x14ac:dyDescent="0.25">
      <c r="B1345" t="s">
        <v>2984</v>
      </c>
      <c r="C1345" t="s">
        <v>3004</v>
      </c>
      <c r="D1345" t="s">
        <v>3004</v>
      </c>
      <c r="E1345" t="s">
        <v>2995</v>
      </c>
      <c r="F1345" t="s">
        <v>2996</v>
      </c>
      <c r="G1345">
        <v>2023</v>
      </c>
      <c r="I1345">
        <v>3.07882912775076E-4</v>
      </c>
    </row>
    <row r="1346" spans="2:9" x14ac:dyDescent="0.25">
      <c r="B1346" t="s">
        <v>2985</v>
      </c>
      <c r="C1346" t="s">
        <v>3005</v>
      </c>
      <c r="D1346" t="s">
        <v>3005</v>
      </c>
      <c r="E1346" t="s">
        <v>2995</v>
      </c>
      <c r="F1346" t="s">
        <v>2996</v>
      </c>
      <c r="G1346">
        <v>2023</v>
      </c>
      <c r="I1346">
        <v>5.5749252226275901E-4</v>
      </c>
    </row>
    <row r="1347" spans="2:9" x14ac:dyDescent="0.25">
      <c r="B1347" t="s">
        <v>2988</v>
      </c>
      <c r="C1347" t="s">
        <v>3004</v>
      </c>
      <c r="D1347" t="s">
        <v>3004</v>
      </c>
      <c r="E1347" t="s">
        <v>2995</v>
      </c>
      <c r="F1347" t="s">
        <v>2996</v>
      </c>
      <c r="G1347">
        <v>2023</v>
      </c>
      <c r="H1347">
        <v>2.9439418537595999E-4</v>
      </c>
    </row>
    <row r="1348" spans="2:9" x14ac:dyDescent="0.25">
      <c r="B1348" t="s">
        <v>2989</v>
      </c>
      <c r="C1348" t="s">
        <v>3005</v>
      </c>
      <c r="D1348" t="s">
        <v>3005</v>
      </c>
      <c r="E1348" t="s">
        <v>2995</v>
      </c>
      <c r="F1348" t="s">
        <v>2996</v>
      </c>
      <c r="G1348">
        <v>2023</v>
      </c>
      <c r="H1348">
        <v>5.7047423137527198E-4</v>
      </c>
    </row>
    <row r="1349" spans="2:9" x14ac:dyDescent="0.25">
      <c r="B1349" t="s">
        <v>2990</v>
      </c>
      <c r="C1349" t="s">
        <v>3006</v>
      </c>
      <c r="D1349" t="s">
        <v>3006</v>
      </c>
      <c r="E1349" t="s">
        <v>2995</v>
      </c>
      <c r="F1349" t="s">
        <v>2996</v>
      </c>
      <c r="G1349">
        <v>2023</v>
      </c>
      <c r="H1349">
        <v>3.2550509988685998E-4</v>
      </c>
      <c r="I1349">
        <v>4.0489428438226198E-4</v>
      </c>
    </row>
    <row r="1350" spans="2:9" x14ac:dyDescent="0.25">
      <c r="B1350" t="s">
        <v>2991</v>
      </c>
      <c r="C1350" t="s">
        <v>3007</v>
      </c>
      <c r="D1350" t="s">
        <v>3007</v>
      </c>
      <c r="E1350" t="s">
        <v>2995</v>
      </c>
      <c r="F1350" t="s">
        <v>2996</v>
      </c>
      <c r="G1350">
        <v>2023</v>
      </c>
      <c r="H1350">
        <v>0</v>
      </c>
      <c r="I1350">
        <v>0</v>
      </c>
    </row>
    <row r="1351" spans="2:9" x14ac:dyDescent="0.25">
      <c r="B1351" t="s">
        <v>2988</v>
      </c>
      <c r="C1351" t="s">
        <v>3004</v>
      </c>
      <c r="D1351" t="s">
        <v>3004</v>
      </c>
      <c r="E1351" t="s">
        <v>2995</v>
      </c>
      <c r="F1351" t="s">
        <v>2996</v>
      </c>
      <c r="G1351">
        <v>2023</v>
      </c>
      <c r="I1351">
        <v>3.07882912775076E-4</v>
      </c>
    </row>
    <row r="1352" spans="2:9" x14ac:dyDescent="0.25">
      <c r="B1352" t="s">
        <v>2989</v>
      </c>
      <c r="C1352" t="s">
        <v>3005</v>
      </c>
      <c r="D1352" t="s">
        <v>3005</v>
      </c>
      <c r="E1352" t="s">
        <v>2995</v>
      </c>
      <c r="F1352" t="s">
        <v>2996</v>
      </c>
      <c r="G1352">
        <v>2023</v>
      </c>
      <c r="I1352">
        <v>5.5749252226275901E-4</v>
      </c>
    </row>
    <row r="1353" spans="2:9" x14ac:dyDescent="0.25">
      <c r="B1353" t="s">
        <v>2091</v>
      </c>
      <c r="C1353" t="s">
        <v>2994</v>
      </c>
      <c r="D1353" t="s">
        <v>2994</v>
      </c>
      <c r="E1353" t="s">
        <v>2995</v>
      </c>
      <c r="F1353" t="s">
        <v>2996</v>
      </c>
      <c r="G1353">
        <v>2042</v>
      </c>
      <c r="H1353">
        <v>1.45598456303788E-2</v>
      </c>
    </row>
    <row r="1354" spans="2:9" x14ac:dyDescent="0.25">
      <c r="B1354" t="s">
        <v>2093</v>
      </c>
      <c r="C1354" t="s">
        <v>2997</v>
      </c>
      <c r="D1354" t="s">
        <v>2997</v>
      </c>
      <c r="E1354" t="s">
        <v>2995</v>
      </c>
      <c r="F1354" t="s">
        <v>2996</v>
      </c>
      <c r="G1354">
        <v>2042</v>
      </c>
      <c r="H1354">
        <v>5.1425244587694702E-3</v>
      </c>
    </row>
    <row r="1355" spans="2:9" x14ac:dyDescent="0.25">
      <c r="B1355" t="s">
        <v>2094</v>
      </c>
      <c r="C1355" t="s">
        <v>2998</v>
      </c>
      <c r="D1355" t="s">
        <v>2998</v>
      </c>
      <c r="E1355" t="s">
        <v>2995</v>
      </c>
      <c r="F1355" t="s">
        <v>2996</v>
      </c>
      <c r="G1355">
        <v>2042</v>
      </c>
      <c r="H1355">
        <v>3.0212298522028099E-3</v>
      </c>
      <c r="I1355">
        <v>3.2168412721064999E-3</v>
      </c>
    </row>
    <row r="1356" spans="2:9" x14ac:dyDescent="0.25">
      <c r="B1356" t="s">
        <v>2095</v>
      </c>
      <c r="C1356" t="s">
        <v>2999</v>
      </c>
      <c r="D1356" t="s">
        <v>2999</v>
      </c>
      <c r="E1356" t="s">
        <v>2995</v>
      </c>
      <c r="F1356" t="s">
        <v>2996</v>
      </c>
      <c r="G1356">
        <v>2042</v>
      </c>
      <c r="H1356">
        <v>4.57142857142857E-3</v>
      </c>
      <c r="I1356">
        <v>4.7091676318779504E-3</v>
      </c>
    </row>
    <row r="1357" spans="2:9" x14ac:dyDescent="0.25">
      <c r="B1357" t="s">
        <v>2091</v>
      </c>
      <c r="C1357" t="s">
        <v>2994</v>
      </c>
      <c r="D1357" t="s">
        <v>2994</v>
      </c>
      <c r="E1357" t="s">
        <v>2995</v>
      </c>
      <c r="F1357" t="s">
        <v>2996</v>
      </c>
      <c r="G1357">
        <v>2042</v>
      </c>
      <c r="I1357">
        <v>1.44939668622879E-2</v>
      </c>
    </row>
    <row r="1358" spans="2:9" x14ac:dyDescent="0.25">
      <c r="B1358" t="s">
        <v>2093</v>
      </c>
      <c r="C1358" t="s">
        <v>2997</v>
      </c>
      <c r="D1358" t="s">
        <v>2997</v>
      </c>
      <c r="E1358" t="s">
        <v>2995</v>
      </c>
      <c r="F1358" t="s">
        <v>2996</v>
      </c>
      <c r="G1358">
        <v>2042</v>
      </c>
      <c r="I1358">
        <v>5.0426996495926898E-3</v>
      </c>
    </row>
    <row r="1359" spans="2:9" x14ac:dyDescent="0.25">
      <c r="B1359" t="s">
        <v>2096</v>
      </c>
      <c r="C1359" t="s">
        <v>2994</v>
      </c>
      <c r="D1359" t="s">
        <v>2994</v>
      </c>
      <c r="E1359" t="s">
        <v>2995</v>
      </c>
      <c r="F1359" t="s">
        <v>2996</v>
      </c>
      <c r="G1359">
        <v>2042</v>
      </c>
      <c r="H1359">
        <v>1.45598456303788E-2</v>
      </c>
    </row>
    <row r="1360" spans="2:9" x14ac:dyDescent="0.25">
      <c r="B1360" t="s">
        <v>2097</v>
      </c>
      <c r="C1360" t="s">
        <v>2997</v>
      </c>
      <c r="D1360" t="s">
        <v>2997</v>
      </c>
      <c r="E1360" t="s">
        <v>2995</v>
      </c>
      <c r="F1360" t="s">
        <v>2996</v>
      </c>
      <c r="G1360">
        <v>2042</v>
      </c>
      <c r="H1360">
        <v>5.1425244587694702E-3</v>
      </c>
    </row>
    <row r="1361" spans="2:9" x14ac:dyDescent="0.25">
      <c r="B1361" t="s">
        <v>2098</v>
      </c>
      <c r="C1361" t="s">
        <v>2998</v>
      </c>
      <c r="D1361" t="s">
        <v>2998</v>
      </c>
      <c r="E1361" t="s">
        <v>2995</v>
      </c>
      <c r="F1361" t="s">
        <v>2996</v>
      </c>
      <c r="G1361">
        <v>2042</v>
      </c>
      <c r="H1361">
        <v>3.0212298522028099E-3</v>
      </c>
      <c r="I1361">
        <v>3.2168412721064999E-3</v>
      </c>
    </row>
    <row r="1362" spans="2:9" x14ac:dyDescent="0.25">
      <c r="B1362" t="s">
        <v>2099</v>
      </c>
      <c r="C1362" t="s">
        <v>2999</v>
      </c>
      <c r="D1362" t="s">
        <v>2999</v>
      </c>
      <c r="E1362" t="s">
        <v>2995</v>
      </c>
      <c r="F1362" t="s">
        <v>2996</v>
      </c>
      <c r="G1362">
        <v>2042</v>
      </c>
      <c r="H1362">
        <v>4.57142857142857E-3</v>
      </c>
      <c r="I1362">
        <v>4.7091676318779504E-3</v>
      </c>
    </row>
    <row r="1363" spans="2:9" x14ac:dyDescent="0.25">
      <c r="B1363" t="s">
        <v>2096</v>
      </c>
      <c r="C1363" t="s">
        <v>2994</v>
      </c>
      <c r="D1363" t="s">
        <v>2994</v>
      </c>
      <c r="E1363" t="s">
        <v>2995</v>
      </c>
      <c r="F1363" t="s">
        <v>2996</v>
      </c>
      <c r="G1363">
        <v>2042</v>
      </c>
      <c r="I1363">
        <v>1.44939668622879E-2</v>
      </c>
    </row>
    <row r="1364" spans="2:9" x14ac:dyDescent="0.25">
      <c r="B1364" t="s">
        <v>2097</v>
      </c>
      <c r="C1364" t="s">
        <v>2997</v>
      </c>
      <c r="D1364" t="s">
        <v>2997</v>
      </c>
      <c r="E1364" t="s">
        <v>2995</v>
      </c>
      <c r="F1364" t="s">
        <v>2996</v>
      </c>
      <c r="G1364">
        <v>2042</v>
      </c>
      <c r="I1364">
        <v>5.0426996495926898E-3</v>
      </c>
    </row>
    <row r="1365" spans="2:9" x14ac:dyDescent="0.25">
      <c r="B1365" t="s">
        <v>2100</v>
      </c>
      <c r="C1365" t="s">
        <v>2994</v>
      </c>
      <c r="D1365" t="s">
        <v>2994</v>
      </c>
      <c r="E1365" t="s">
        <v>2995</v>
      </c>
      <c r="F1365" t="s">
        <v>2996</v>
      </c>
      <c r="G1365">
        <v>2042</v>
      </c>
      <c r="H1365">
        <v>1.45598456303788E-2</v>
      </c>
    </row>
    <row r="1366" spans="2:9" x14ac:dyDescent="0.25">
      <c r="B1366" t="s">
        <v>2101</v>
      </c>
      <c r="C1366" t="s">
        <v>2997</v>
      </c>
      <c r="D1366" t="s">
        <v>2997</v>
      </c>
      <c r="E1366" t="s">
        <v>2995</v>
      </c>
      <c r="F1366" t="s">
        <v>2996</v>
      </c>
      <c r="G1366">
        <v>2042</v>
      </c>
      <c r="H1366">
        <v>5.1425244587694702E-3</v>
      </c>
    </row>
    <row r="1367" spans="2:9" x14ac:dyDescent="0.25">
      <c r="B1367" t="s">
        <v>2102</v>
      </c>
      <c r="C1367" t="s">
        <v>2998</v>
      </c>
      <c r="D1367" t="s">
        <v>2998</v>
      </c>
      <c r="E1367" t="s">
        <v>2995</v>
      </c>
      <c r="F1367" t="s">
        <v>2996</v>
      </c>
      <c r="G1367">
        <v>2042</v>
      </c>
      <c r="H1367">
        <v>3.0212298522028099E-3</v>
      </c>
      <c r="I1367">
        <v>3.2168412721064999E-3</v>
      </c>
    </row>
    <row r="1368" spans="2:9" x14ac:dyDescent="0.25">
      <c r="B1368" t="s">
        <v>2103</v>
      </c>
      <c r="C1368" t="s">
        <v>2999</v>
      </c>
      <c r="D1368" t="s">
        <v>2999</v>
      </c>
      <c r="E1368" t="s">
        <v>2995</v>
      </c>
      <c r="F1368" t="s">
        <v>2996</v>
      </c>
      <c r="G1368">
        <v>2042</v>
      </c>
      <c r="H1368">
        <v>4.57142857142857E-3</v>
      </c>
      <c r="I1368">
        <v>4.7091676318779504E-3</v>
      </c>
    </row>
    <row r="1369" spans="2:9" x14ac:dyDescent="0.25">
      <c r="B1369" t="s">
        <v>2100</v>
      </c>
      <c r="C1369" t="s">
        <v>2994</v>
      </c>
      <c r="D1369" t="s">
        <v>2994</v>
      </c>
      <c r="E1369" t="s">
        <v>2995</v>
      </c>
      <c r="F1369" t="s">
        <v>2996</v>
      </c>
      <c r="G1369">
        <v>2042</v>
      </c>
      <c r="I1369">
        <v>1.44939668622879E-2</v>
      </c>
    </row>
    <row r="1370" spans="2:9" x14ac:dyDescent="0.25">
      <c r="B1370" t="s">
        <v>2101</v>
      </c>
      <c r="C1370" t="s">
        <v>2997</v>
      </c>
      <c r="D1370" t="s">
        <v>2997</v>
      </c>
      <c r="E1370" t="s">
        <v>2995</v>
      </c>
      <c r="F1370" t="s">
        <v>2996</v>
      </c>
      <c r="G1370">
        <v>2042</v>
      </c>
      <c r="I1370">
        <v>5.0426996495926898E-3</v>
      </c>
    </row>
    <row r="1371" spans="2:9" x14ac:dyDescent="0.25">
      <c r="B1371" t="s">
        <v>2104</v>
      </c>
      <c r="C1371" t="s">
        <v>2994</v>
      </c>
      <c r="D1371" t="s">
        <v>2994</v>
      </c>
      <c r="E1371" t="s">
        <v>2995</v>
      </c>
      <c r="F1371" t="s">
        <v>2996</v>
      </c>
      <c r="G1371">
        <v>2042</v>
      </c>
      <c r="H1371">
        <v>1.45598456303788E-2</v>
      </c>
    </row>
    <row r="1372" spans="2:9" x14ac:dyDescent="0.25">
      <c r="B1372" t="s">
        <v>2105</v>
      </c>
      <c r="C1372" t="s">
        <v>2997</v>
      </c>
      <c r="D1372" t="s">
        <v>2997</v>
      </c>
      <c r="E1372" t="s">
        <v>2995</v>
      </c>
      <c r="F1372" t="s">
        <v>2996</v>
      </c>
      <c r="G1372">
        <v>2042</v>
      </c>
      <c r="H1372">
        <v>5.1425244587694702E-3</v>
      </c>
    </row>
    <row r="1373" spans="2:9" x14ac:dyDescent="0.25">
      <c r="B1373" t="s">
        <v>2106</v>
      </c>
      <c r="C1373" t="s">
        <v>2998</v>
      </c>
      <c r="D1373" t="s">
        <v>2998</v>
      </c>
      <c r="E1373" t="s">
        <v>2995</v>
      </c>
      <c r="F1373" t="s">
        <v>2996</v>
      </c>
      <c r="G1373">
        <v>2042</v>
      </c>
      <c r="H1373">
        <v>3.0212298522028099E-3</v>
      </c>
      <c r="I1373">
        <v>3.2168412721064999E-3</v>
      </c>
    </row>
    <row r="1374" spans="2:9" x14ac:dyDescent="0.25">
      <c r="B1374" t="s">
        <v>2107</v>
      </c>
      <c r="C1374" t="s">
        <v>2999</v>
      </c>
      <c r="D1374" t="s">
        <v>2999</v>
      </c>
      <c r="E1374" t="s">
        <v>2995</v>
      </c>
      <c r="F1374" t="s">
        <v>2996</v>
      </c>
      <c r="G1374">
        <v>2042</v>
      </c>
      <c r="H1374">
        <v>4.57142857142857E-3</v>
      </c>
      <c r="I1374">
        <v>4.7091676318779504E-3</v>
      </c>
    </row>
    <row r="1375" spans="2:9" x14ac:dyDescent="0.25">
      <c r="B1375" t="s">
        <v>2104</v>
      </c>
      <c r="C1375" t="s">
        <v>2994</v>
      </c>
      <c r="D1375" t="s">
        <v>2994</v>
      </c>
      <c r="E1375" t="s">
        <v>2995</v>
      </c>
      <c r="F1375" t="s">
        <v>2996</v>
      </c>
      <c r="G1375">
        <v>2042</v>
      </c>
      <c r="I1375">
        <v>1.44939668622879E-2</v>
      </c>
    </row>
    <row r="1376" spans="2:9" x14ac:dyDescent="0.25">
      <c r="B1376" t="s">
        <v>2105</v>
      </c>
      <c r="C1376" t="s">
        <v>2997</v>
      </c>
      <c r="D1376" t="s">
        <v>2997</v>
      </c>
      <c r="E1376" t="s">
        <v>2995</v>
      </c>
      <c r="F1376" t="s">
        <v>2996</v>
      </c>
      <c r="G1376">
        <v>2042</v>
      </c>
      <c r="I1376">
        <v>5.0426996495926898E-3</v>
      </c>
    </row>
    <row r="1377" spans="2:9" x14ac:dyDescent="0.25">
      <c r="B1377" t="s">
        <v>2108</v>
      </c>
      <c r="C1377" t="s">
        <v>2994</v>
      </c>
      <c r="D1377" t="s">
        <v>2994</v>
      </c>
      <c r="E1377" t="s">
        <v>2995</v>
      </c>
      <c r="F1377" t="s">
        <v>2996</v>
      </c>
      <c r="G1377">
        <v>2042</v>
      </c>
      <c r="H1377">
        <v>1.45598456303788E-2</v>
      </c>
    </row>
    <row r="1378" spans="2:9" x14ac:dyDescent="0.25">
      <c r="B1378" t="s">
        <v>2109</v>
      </c>
      <c r="C1378" t="s">
        <v>2997</v>
      </c>
      <c r="D1378" t="s">
        <v>2997</v>
      </c>
      <c r="E1378" t="s">
        <v>2995</v>
      </c>
      <c r="F1378" t="s">
        <v>2996</v>
      </c>
      <c r="G1378">
        <v>2042</v>
      </c>
      <c r="H1378">
        <v>5.1425244587694702E-3</v>
      </c>
    </row>
    <row r="1379" spans="2:9" x14ac:dyDescent="0.25">
      <c r="B1379" t="s">
        <v>2110</v>
      </c>
      <c r="C1379" t="s">
        <v>2998</v>
      </c>
      <c r="D1379" t="s">
        <v>2998</v>
      </c>
      <c r="E1379" t="s">
        <v>2995</v>
      </c>
      <c r="F1379" t="s">
        <v>2996</v>
      </c>
      <c r="G1379">
        <v>2042</v>
      </c>
      <c r="H1379">
        <v>3.0212298522028099E-3</v>
      </c>
      <c r="I1379">
        <v>3.2168412721064999E-3</v>
      </c>
    </row>
    <row r="1380" spans="2:9" x14ac:dyDescent="0.25">
      <c r="B1380" t="s">
        <v>2111</v>
      </c>
      <c r="C1380" t="s">
        <v>2999</v>
      </c>
      <c r="D1380" t="s">
        <v>2999</v>
      </c>
      <c r="E1380" t="s">
        <v>2995</v>
      </c>
      <c r="F1380" t="s">
        <v>2996</v>
      </c>
      <c r="G1380">
        <v>2042</v>
      </c>
      <c r="H1380">
        <v>4.57142857142857E-3</v>
      </c>
      <c r="I1380">
        <v>4.7091676318779504E-3</v>
      </c>
    </row>
    <row r="1381" spans="2:9" x14ac:dyDescent="0.25">
      <c r="B1381" t="s">
        <v>2108</v>
      </c>
      <c r="C1381" t="s">
        <v>2994</v>
      </c>
      <c r="D1381" t="s">
        <v>2994</v>
      </c>
      <c r="E1381" t="s">
        <v>2995</v>
      </c>
      <c r="F1381" t="s">
        <v>2996</v>
      </c>
      <c r="G1381">
        <v>2042</v>
      </c>
      <c r="I1381">
        <v>1.44939668622879E-2</v>
      </c>
    </row>
    <row r="1382" spans="2:9" x14ac:dyDescent="0.25">
      <c r="B1382" t="s">
        <v>2109</v>
      </c>
      <c r="C1382" t="s">
        <v>2997</v>
      </c>
      <c r="D1382" t="s">
        <v>2997</v>
      </c>
      <c r="E1382" t="s">
        <v>2995</v>
      </c>
      <c r="F1382" t="s">
        <v>2996</v>
      </c>
      <c r="G1382">
        <v>2042</v>
      </c>
      <c r="I1382">
        <v>5.0426996495926898E-3</v>
      </c>
    </row>
    <row r="1383" spans="2:9" x14ac:dyDescent="0.25">
      <c r="B1383" t="s">
        <v>2112</v>
      </c>
      <c r="C1383" t="s">
        <v>2994</v>
      </c>
      <c r="D1383" t="s">
        <v>2994</v>
      </c>
      <c r="E1383" t="s">
        <v>2995</v>
      </c>
      <c r="F1383" t="s">
        <v>2996</v>
      </c>
      <c r="G1383">
        <v>2042</v>
      </c>
      <c r="H1383">
        <v>1.45598456303788E-2</v>
      </c>
    </row>
    <row r="1384" spans="2:9" x14ac:dyDescent="0.25">
      <c r="B1384" t="s">
        <v>2113</v>
      </c>
      <c r="C1384" t="s">
        <v>2997</v>
      </c>
      <c r="D1384" t="s">
        <v>2997</v>
      </c>
      <c r="E1384" t="s">
        <v>2995</v>
      </c>
      <c r="F1384" t="s">
        <v>2996</v>
      </c>
      <c r="G1384">
        <v>2042</v>
      </c>
      <c r="H1384">
        <v>5.1425244587694702E-3</v>
      </c>
    </row>
    <row r="1385" spans="2:9" x14ac:dyDescent="0.25">
      <c r="B1385" t="s">
        <v>2114</v>
      </c>
      <c r="C1385" t="s">
        <v>2998</v>
      </c>
      <c r="D1385" t="s">
        <v>2998</v>
      </c>
      <c r="E1385" t="s">
        <v>2995</v>
      </c>
      <c r="F1385" t="s">
        <v>2996</v>
      </c>
      <c r="G1385">
        <v>2042</v>
      </c>
      <c r="H1385">
        <v>3.0212298522028099E-3</v>
      </c>
      <c r="I1385">
        <v>3.2168412721064999E-3</v>
      </c>
    </row>
    <row r="1386" spans="2:9" x14ac:dyDescent="0.25">
      <c r="B1386" t="s">
        <v>2115</v>
      </c>
      <c r="C1386" t="s">
        <v>2999</v>
      </c>
      <c r="D1386" t="s">
        <v>2999</v>
      </c>
      <c r="E1386" t="s">
        <v>2995</v>
      </c>
      <c r="F1386" t="s">
        <v>2996</v>
      </c>
      <c r="G1386">
        <v>2042</v>
      </c>
      <c r="H1386">
        <v>4.57142857142857E-3</v>
      </c>
      <c r="I1386">
        <v>4.7091676318779504E-3</v>
      </c>
    </row>
    <row r="1387" spans="2:9" x14ac:dyDescent="0.25">
      <c r="B1387" t="s">
        <v>2112</v>
      </c>
      <c r="C1387" t="s">
        <v>2994</v>
      </c>
      <c r="D1387" t="s">
        <v>2994</v>
      </c>
      <c r="E1387" t="s">
        <v>2995</v>
      </c>
      <c r="F1387" t="s">
        <v>2996</v>
      </c>
      <c r="G1387">
        <v>2042</v>
      </c>
      <c r="I1387">
        <v>1.44939668622879E-2</v>
      </c>
    </row>
    <row r="1388" spans="2:9" x14ac:dyDescent="0.25">
      <c r="B1388" t="s">
        <v>2113</v>
      </c>
      <c r="C1388" t="s">
        <v>2997</v>
      </c>
      <c r="D1388" t="s">
        <v>2997</v>
      </c>
      <c r="E1388" t="s">
        <v>2995</v>
      </c>
      <c r="F1388" t="s">
        <v>2996</v>
      </c>
      <c r="G1388">
        <v>2042</v>
      </c>
      <c r="I1388">
        <v>5.0426996495926898E-3</v>
      </c>
    </row>
    <row r="1389" spans="2:9" x14ac:dyDescent="0.25">
      <c r="B1389" t="s">
        <v>2116</v>
      </c>
      <c r="C1389" t="s">
        <v>2994</v>
      </c>
      <c r="D1389" t="s">
        <v>2994</v>
      </c>
      <c r="E1389" t="s">
        <v>2995</v>
      </c>
      <c r="F1389" t="s">
        <v>2996</v>
      </c>
      <c r="G1389">
        <v>2042</v>
      </c>
      <c r="H1389">
        <v>1.45598456303788E-2</v>
      </c>
    </row>
    <row r="1390" spans="2:9" x14ac:dyDescent="0.25">
      <c r="B1390" t="s">
        <v>2117</v>
      </c>
      <c r="C1390" t="s">
        <v>2997</v>
      </c>
      <c r="D1390" t="s">
        <v>2997</v>
      </c>
      <c r="E1390" t="s">
        <v>2995</v>
      </c>
      <c r="F1390" t="s">
        <v>2996</v>
      </c>
      <c r="G1390">
        <v>2042</v>
      </c>
      <c r="H1390">
        <v>5.1425244587694702E-3</v>
      </c>
    </row>
    <row r="1391" spans="2:9" x14ac:dyDescent="0.25">
      <c r="B1391" t="s">
        <v>2118</v>
      </c>
      <c r="C1391" t="s">
        <v>2998</v>
      </c>
      <c r="D1391" t="s">
        <v>2998</v>
      </c>
      <c r="E1391" t="s">
        <v>2995</v>
      </c>
      <c r="F1391" t="s">
        <v>2996</v>
      </c>
      <c r="G1391">
        <v>2042</v>
      </c>
      <c r="H1391">
        <v>3.0212298522028099E-3</v>
      </c>
      <c r="I1391">
        <v>3.2168412721064999E-3</v>
      </c>
    </row>
    <row r="1392" spans="2:9" x14ac:dyDescent="0.25">
      <c r="B1392" t="s">
        <v>2119</v>
      </c>
      <c r="C1392" t="s">
        <v>2999</v>
      </c>
      <c r="D1392" t="s">
        <v>2999</v>
      </c>
      <c r="E1392" t="s">
        <v>2995</v>
      </c>
      <c r="F1392" t="s">
        <v>2996</v>
      </c>
      <c r="G1392">
        <v>2042</v>
      </c>
      <c r="H1392">
        <v>4.57142857142857E-3</v>
      </c>
      <c r="I1392">
        <v>4.7091676318779504E-3</v>
      </c>
    </row>
    <row r="1393" spans="2:9" x14ac:dyDescent="0.25">
      <c r="B1393" t="s">
        <v>2116</v>
      </c>
      <c r="C1393" t="s">
        <v>2994</v>
      </c>
      <c r="D1393" t="s">
        <v>2994</v>
      </c>
      <c r="E1393" t="s">
        <v>2995</v>
      </c>
      <c r="F1393" t="s">
        <v>2996</v>
      </c>
      <c r="G1393">
        <v>2042</v>
      </c>
      <c r="I1393">
        <v>1.44939668622879E-2</v>
      </c>
    </row>
    <row r="1394" spans="2:9" x14ac:dyDescent="0.25">
      <c r="B1394" t="s">
        <v>2117</v>
      </c>
      <c r="C1394" t="s">
        <v>2997</v>
      </c>
      <c r="D1394" t="s">
        <v>2997</v>
      </c>
      <c r="E1394" t="s">
        <v>2995</v>
      </c>
      <c r="F1394" t="s">
        <v>2996</v>
      </c>
      <c r="G1394">
        <v>2042</v>
      </c>
      <c r="I1394">
        <v>5.0426996495926898E-3</v>
      </c>
    </row>
    <row r="1395" spans="2:9" x14ac:dyDescent="0.25">
      <c r="B1395" t="s">
        <v>2120</v>
      </c>
      <c r="C1395" t="s">
        <v>2994</v>
      </c>
      <c r="D1395" t="s">
        <v>2994</v>
      </c>
      <c r="E1395" t="s">
        <v>2995</v>
      </c>
      <c r="F1395" t="s">
        <v>2996</v>
      </c>
      <c r="G1395">
        <v>2042</v>
      </c>
      <c r="H1395">
        <v>1.45598456303788E-2</v>
      </c>
    </row>
    <row r="1396" spans="2:9" x14ac:dyDescent="0.25">
      <c r="B1396" t="s">
        <v>2121</v>
      </c>
      <c r="C1396" t="s">
        <v>2997</v>
      </c>
      <c r="D1396" t="s">
        <v>2997</v>
      </c>
      <c r="E1396" t="s">
        <v>2995</v>
      </c>
      <c r="F1396" t="s">
        <v>2996</v>
      </c>
      <c r="G1396">
        <v>2042</v>
      </c>
      <c r="H1396">
        <v>5.1425244587694702E-3</v>
      </c>
    </row>
    <row r="1397" spans="2:9" x14ac:dyDescent="0.25">
      <c r="B1397" t="s">
        <v>2122</v>
      </c>
      <c r="C1397" t="s">
        <v>2998</v>
      </c>
      <c r="D1397" t="s">
        <v>2998</v>
      </c>
      <c r="E1397" t="s">
        <v>2995</v>
      </c>
      <c r="F1397" t="s">
        <v>2996</v>
      </c>
      <c r="G1397">
        <v>2042</v>
      </c>
      <c r="H1397">
        <v>3.0212298522028099E-3</v>
      </c>
      <c r="I1397">
        <v>3.2168412721064999E-3</v>
      </c>
    </row>
    <row r="1398" spans="2:9" x14ac:dyDescent="0.25">
      <c r="B1398" t="s">
        <v>2123</v>
      </c>
      <c r="C1398" t="s">
        <v>2999</v>
      </c>
      <c r="D1398" t="s">
        <v>2999</v>
      </c>
      <c r="E1398" t="s">
        <v>2995</v>
      </c>
      <c r="F1398" t="s">
        <v>2996</v>
      </c>
      <c r="G1398">
        <v>2042</v>
      </c>
      <c r="H1398">
        <v>4.57142857142857E-3</v>
      </c>
      <c r="I1398">
        <v>4.7091676318779504E-3</v>
      </c>
    </row>
    <row r="1399" spans="2:9" x14ac:dyDescent="0.25">
      <c r="B1399" t="s">
        <v>2120</v>
      </c>
      <c r="C1399" t="s">
        <v>2994</v>
      </c>
      <c r="D1399" t="s">
        <v>2994</v>
      </c>
      <c r="E1399" t="s">
        <v>2995</v>
      </c>
      <c r="F1399" t="s">
        <v>2996</v>
      </c>
      <c r="G1399">
        <v>2042</v>
      </c>
      <c r="I1399">
        <v>1.44939668622879E-2</v>
      </c>
    </row>
    <row r="1400" spans="2:9" x14ac:dyDescent="0.25">
      <c r="B1400" t="s">
        <v>2121</v>
      </c>
      <c r="C1400" t="s">
        <v>2997</v>
      </c>
      <c r="D1400" t="s">
        <v>2997</v>
      </c>
      <c r="E1400" t="s">
        <v>2995</v>
      </c>
      <c r="F1400" t="s">
        <v>2996</v>
      </c>
      <c r="G1400">
        <v>2042</v>
      </c>
      <c r="I1400">
        <v>5.0426996495926898E-3</v>
      </c>
    </row>
    <row r="1401" spans="2:9" x14ac:dyDescent="0.25">
      <c r="B1401" t="s">
        <v>2124</v>
      </c>
      <c r="C1401" t="s">
        <v>2994</v>
      </c>
      <c r="D1401" t="s">
        <v>2994</v>
      </c>
      <c r="E1401" t="s">
        <v>2995</v>
      </c>
      <c r="F1401" t="s">
        <v>2996</v>
      </c>
      <c r="G1401">
        <v>2042</v>
      </c>
      <c r="H1401">
        <v>1.45598456303788E-2</v>
      </c>
    </row>
    <row r="1402" spans="2:9" x14ac:dyDescent="0.25">
      <c r="B1402" t="s">
        <v>2125</v>
      </c>
      <c r="C1402" t="s">
        <v>2997</v>
      </c>
      <c r="D1402" t="s">
        <v>2997</v>
      </c>
      <c r="E1402" t="s">
        <v>2995</v>
      </c>
      <c r="F1402" t="s">
        <v>2996</v>
      </c>
      <c r="G1402">
        <v>2042</v>
      </c>
      <c r="H1402">
        <v>5.1425244587694702E-3</v>
      </c>
    </row>
    <row r="1403" spans="2:9" x14ac:dyDescent="0.25">
      <c r="B1403" t="s">
        <v>2126</v>
      </c>
      <c r="C1403" t="s">
        <v>2998</v>
      </c>
      <c r="D1403" t="s">
        <v>2998</v>
      </c>
      <c r="E1403" t="s">
        <v>2995</v>
      </c>
      <c r="F1403" t="s">
        <v>2996</v>
      </c>
      <c r="G1403">
        <v>2042</v>
      </c>
      <c r="H1403">
        <v>3.0212298522028099E-3</v>
      </c>
      <c r="I1403">
        <v>3.2168412721064999E-3</v>
      </c>
    </row>
    <row r="1404" spans="2:9" x14ac:dyDescent="0.25">
      <c r="B1404" t="s">
        <v>2127</v>
      </c>
      <c r="C1404" t="s">
        <v>2999</v>
      </c>
      <c r="D1404" t="s">
        <v>2999</v>
      </c>
      <c r="E1404" t="s">
        <v>2995</v>
      </c>
      <c r="F1404" t="s">
        <v>2996</v>
      </c>
      <c r="G1404">
        <v>2042</v>
      </c>
      <c r="H1404">
        <v>4.57142857142857E-3</v>
      </c>
      <c r="I1404">
        <v>4.7091676318779504E-3</v>
      </c>
    </row>
    <row r="1405" spans="2:9" x14ac:dyDescent="0.25">
      <c r="B1405" t="s">
        <v>2124</v>
      </c>
      <c r="C1405" t="s">
        <v>2994</v>
      </c>
      <c r="D1405" t="s">
        <v>2994</v>
      </c>
      <c r="E1405" t="s">
        <v>2995</v>
      </c>
      <c r="F1405" t="s">
        <v>2996</v>
      </c>
      <c r="G1405">
        <v>2042</v>
      </c>
      <c r="I1405">
        <v>1.44939668622879E-2</v>
      </c>
    </row>
    <row r="1406" spans="2:9" x14ac:dyDescent="0.25">
      <c r="B1406" t="s">
        <v>2125</v>
      </c>
      <c r="C1406" t="s">
        <v>2997</v>
      </c>
      <c r="D1406" t="s">
        <v>2997</v>
      </c>
      <c r="E1406" t="s">
        <v>2995</v>
      </c>
      <c r="F1406" t="s">
        <v>2996</v>
      </c>
      <c r="G1406">
        <v>2042</v>
      </c>
      <c r="I1406">
        <v>5.0426996495926898E-3</v>
      </c>
    </row>
    <row r="1407" spans="2:9" x14ac:dyDescent="0.25">
      <c r="B1407" t="s">
        <v>2128</v>
      </c>
      <c r="C1407" t="s">
        <v>2994</v>
      </c>
      <c r="D1407" t="s">
        <v>2994</v>
      </c>
      <c r="E1407" t="s">
        <v>2995</v>
      </c>
      <c r="F1407" t="s">
        <v>2996</v>
      </c>
      <c r="G1407">
        <v>2042</v>
      </c>
      <c r="H1407">
        <v>1.45598456303788E-2</v>
      </c>
    </row>
    <row r="1408" spans="2:9" x14ac:dyDescent="0.25">
      <c r="B1408" t="s">
        <v>2129</v>
      </c>
      <c r="C1408" t="s">
        <v>2997</v>
      </c>
      <c r="D1408" t="s">
        <v>2997</v>
      </c>
      <c r="E1408" t="s">
        <v>2995</v>
      </c>
      <c r="F1408" t="s">
        <v>2996</v>
      </c>
      <c r="G1408">
        <v>2042</v>
      </c>
      <c r="H1408">
        <v>5.1425244587694702E-3</v>
      </c>
    </row>
    <row r="1409" spans="2:9" x14ac:dyDescent="0.25">
      <c r="B1409" t="s">
        <v>2130</v>
      </c>
      <c r="C1409" t="s">
        <v>2998</v>
      </c>
      <c r="D1409" t="s">
        <v>2998</v>
      </c>
      <c r="E1409" t="s">
        <v>2995</v>
      </c>
      <c r="F1409" t="s">
        <v>2996</v>
      </c>
      <c r="G1409">
        <v>2042</v>
      </c>
      <c r="H1409">
        <v>3.0212298522028099E-3</v>
      </c>
      <c r="I1409">
        <v>3.2168412721064999E-3</v>
      </c>
    </row>
    <row r="1410" spans="2:9" x14ac:dyDescent="0.25">
      <c r="B1410" t="s">
        <v>2131</v>
      </c>
      <c r="C1410" t="s">
        <v>2999</v>
      </c>
      <c r="D1410" t="s">
        <v>2999</v>
      </c>
      <c r="E1410" t="s">
        <v>2995</v>
      </c>
      <c r="F1410" t="s">
        <v>2996</v>
      </c>
      <c r="G1410">
        <v>2042</v>
      </c>
      <c r="H1410">
        <v>4.57142857142857E-3</v>
      </c>
      <c r="I1410">
        <v>4.7091676318779504E-3</v>
      </c>
    </row>
    <row r="1411" spans="2:9" x14ac:dyDescent="0.25">
      <c r="B1411" t="s">
        <v>2128</v>
      </c>
      <c r="C1411" t="s">
        <v>2994</v>
      </c>
      <c r="D1411" t="s">
        <v>2994</v>
      </c>
      <c r="E1411" t="s">
        <v>2995</v>
      </c>
      <c r="F1411" t="s">
        <v>2996</v>
      </c>
      <c r="G1411">
        <v>2042</v>
      </c>
      <c r="I1411">
        <v>1.44939668622879E-2</v>
      </c>
    </row>
    <row r="1412" spans="2:9" x14ac:dyDescent="0.25">
      <c r="B1412" t="s">
        <v>2129</v>
      </c>
      <c r="C1412" t="s">
        <v>2997</v>
      </c>
      <c r="D1412" t="s">
        <v>2997</v>
      </c>
      <c r="E1412" t="s">
        <v>2995</v>
      </c>
      <c r="F1412" t="s">
        <v>2996</v>
      </c>
      <c r="G1412">
        <v>2042</v>
      </c>
      <c r="I1412">
        <v>5.0426996495926898E-3</v>
      </c>
    </row>
    <row r="1413" spans="2:9" x14ac:dyDescent="0.25">
      <c r="B1413" t="s">
        <v>2132</v>
      </c>
      <c r="C1413" t="s">
        <v>2994</v>
      </c>
      <c r="D1413" t="s">
        <v>2994</v>
      </c>
      <c r="E1413" t="s">
        <v>2995</v>
      </c>
      <c r="F1413" t="s">
        <v>2996</v>
      </c>
      <c r="G1413">
        <v>2042</v>
      </c>
      <c r="H1413">
        <v>1.45598456303788E-2</v>
      </c>
    </row>
    <row r="1414" spans="2:9" x14ac:dyDescent="0.25">
      <c r="B1414" t="s">
        <v>2133</v>
      </c>
      <c r="C1414" t="s">
        <v>2997</v>
      </c>
      <c r="D1414" t="s">
        <v>2997</v>
      </c>
      <c r="E1414" t="s">
        <v>2995</v>
      </c>
      <c r="F1414" t="s">
        <v>2996</v>
      </c>
      <c r="G1414">
        <v>2042</v>
      </c>
      <c r="H1414">
        <v>5.1425244587694702E-3</v>
      </c>
    </row>
    <row r="1415" spans="2:9" x14ac:dyDescent="0.25">
      <c r="B1415" t="s">
        <v>2134</v>
      </c>
      <c r="C1415" t="s">
        <v>2998</v>
      </c>
      <c r="D1415" t="s">
        <v>2998</v>
      </c>
      <c r="E1415" t="s">
        <v>2995</v>
      </c>
      <c r="F1415" t="s">
        <v>2996</v>
      </c>
      <c r="G1415">
        <v>2042</v>
      </c>
      <c r="H1415">
        <v>3.0212298522028099E-3</v>
      </c>
      <c r="I1415">
        <v>3.2168412721064999E-3</v>
      </c>
    </row>
    <row r="1416" spans="2:9" x14ac:dyDescent="0.25">
      <c r="B1416" t="s">
        <v>2135</v>
      </c>
      <c r="C1416" t="s">
        <v>2999</v>
      </c>
      <c r="D1416" t="s">
        <v>2999</v>
      </c>
      <c r="E1416" t="s">
        <v>2995</v>
      </c>
      <c r="F1416" t="s">
        <v>2996</v>
      </c>
      <c r="G1416">
        <v>2042</v>
      </c>
      <c r="H1416">
        <v>4.57142857142857E-3</v>
      </c>
      <c r="I1416">
        <v>4.7091676318779504E-3</v>
      </c>
    </row>
    <row r="1417" spans="2:9" x14ac:dyDescent="0.25">
      <c r="B1417" t="s">
        <v>2132</v>
      </c>
      <c r="C1417" t="s">
        <v>2994</v>
      </c>
      <c r="D1417" t="s">
        <v>2994</v>
      </c>
      <c r="E1417" t="s">
        <v>2995</v>
      </c>
      <c r="F1417" t="s">
        <v>2996</v>
      </c>
      <c r="G1417">
        <v>2042</v>
      </c>
      <c r="I1417">
        <v>1.44939668622879E-2</v>
      </c>
    </row>
    <row r="1418" spans="2:9" x14ac:dyDescent="0.25">
      <c r="B1418" t="s">
        <v>2133</v>
      </c>
      <c r="C1418" t="s">
        <v>2997</v>
      </c>
      <c r="D1418" t="s">
        <v>2997</v>
      </c>
      <c r="E1418" t="s">
        <v>2995</v>
      </c>
      <c r="F1418" t="s">
        <v>2996</v>
      </c>
      <c r="G1418">
        <v>2042</v>
      </c>
      <c r="I1418">
        <v>5.0426996495926898E-3</v>
      </c>
    </row>
    <row r="1419" spans="2:9" x14ac:dyDescent="0.25">
      <c r="B1419" t="s">
        <v>2136</v>
      </c>
      <c r="C1419" t="s">
        <v>2994</v>
      </c>
      <c r="D1419" t="s">
        <v>2994</v>
      </c>
      <c r="E1419" t="s">
        <v>2995</v>
      </c>
      <c r="F1419" t="s">
        <v>2996</v>
      </c>
      <c r="G1419">
        <v>2042</v>
      </c>
      <c r="H1419">
        <v>1.45598456303788E-2</v>
      </c>
    </row>
    <row r="1420" spans="2:9" x14ac:dyDescent="0.25">
      <c r="B1420" t="s">
        <v>2137</v>
      </c>
      <c r="C1420" t="s">
        <v>2997</v>
      </c>
      <c r="D1420" t="s">
        <v>2997</v>
      </c>
      <c r="E1420" t="s">
        <v>2995</v>
      </c>
      <c r="F1420" t="s">
        <v>2996</v>
      </c>
      <c r="G1420">
        <v>2042</v>
      </c>
      <c r="H1420">
        <v>5.1425244587694702E-3</v>
      </c>
    </row>
    <row r="1421" spans="2:9" x14ac:dyDescent="0.25">
      <c r="B1421" t="s">
        <v>2138</v>
      </c>
      <c r="C1421" t="s">
        <v>2998</v>
      </c>
      <c r="D1421" t="s">
        <v>2998</v>
      </c>
      <c r="E1421" t="s">
        <v>2995</v>
      </c>
      <c r="F1421" t="s">
        <v>2996</v>
      </c>
      <c r="G1421">
        <v>2042</v>
      </c>
      <c r="H1421">
        <v>3.0212298522028099E-3</v>
      </c>
      <c r="I1421">
        <v>3.2168412721064999E-3</v>
      </c>
    </row>
    <row r="1422" spans="2:9" x14ac:dyDescent="0.25">
      <c r="B1422" t="s">
        <v>2139</v>
      </c>
      <c r="C1422" t="s">
        <v>2999</v>
      </c>
      <c r="D1422" t="s">
        <v>2999</v>
      </c>
      <c r="E1422" t="s">
        <v>2995</v>
      </c>
      <c r="F1422" t="s">
        <v>2996</v>
      </c>
      <c r="G1422">
        <v>2042</v>
      </c>
      <c r="H1422">
        <v>4.57142857142857E-3</v>
      </c>
      <c r="I1422">
        <v>4.7091676318779504E-3</v>
      </c>
    </row>
    <row r="1423" spans="2:9" x14ac:dyDescent="0.25">
      <c r="B1423" t="s">
        <v>2136</v>
      </c>
      <c r="C1423" t="s">
        <v>2994</v>
      </c>
      <c r="D1423" t="s">
        <v>2994</v>
      </c>
      <c r="E1423" t="s">
        <v>2995</v>
      </c>
      <c r="F1423" t="s">
        <v>2996</v>
      </c>
      <c r="G1423">
        <v>2042</v>
      </c>
      <c r="I1423">
        <v>1.44939668622879E-2</v>
      </c>
    </row>
    <row r="1424" spans="2:9" x14ac:dyDescent="0.25">
      <c r="B1424" t="s">
        <v>2137</v>
      </c>
      <c r="C1424" t="s">
        <v>2997</v>
      </c>
      <c r="D1424" t="s">
        <v>2997</v>
      </c>
      <c r="E1424" t="s">
        <v>2995</v>
      </c>
      <c r="F1424" t="s">
        <v>2996</v>
      </c>
      <c r="G1424">
        <v>2042</v>
      </c>
      <c r="I1424">
        <v>5.0426996495926898E-3</v>
      </c>
    </row>
    <row r="1425" spans="2:9" x14ac:dyDescent="0.25">
      <c r="B1425" t="s">
        <v>2140</v>
      </c>
      <c r="C1425" t="s">
        <v>2994</v>
      </c>
      <c r="D1425" t="s">
        <v>2994</v>
      </c>
      <c r="E1425" t="s">
        <v>2995</v>
      </c>
      <c r="F1425" t="s">
        <v>2996</v>
      </c>
      <c r="G1425">
        <v>2042</v>
      </c>
      <c r="H1425">
        <v>1.45598456303788E-2</v>
      </c>
    </row>
    <row r="1426" spans="2:9" x14ac:dyDescent="0.25">
      <c r="B1426" t="s">
        <v>2141</v>
      </c>
      <c r="C1426" t="s">
        <v>2997</v>
      </c>
      <c r="D1426" t="s">
        <v>2997</v>
      </c>
      <c r="E1426" t="s">
        <v>2995</v>
      </c>
      <c r="F1426" t="s">
        <v>2996</v>
      </c>
      <c r="G1426">
        <v>2042</v>
      </c>
      <c r="H1426">
        <v>5.1425244587694702E-3</v>
      </c>
    </row>
    <row r="1427" spans="2:9" x14ac:dyDescent="0.25">
      <c r="B1427" t="s">
        <v>2142</v>
      </c>
      <c r="C1427" t="s">
        <v>2998</v>
      </c>
      <c r="D1427" t="s">
        <v>2998</v>
      </c>
      <c r="E1427" t="s">
        <v>2995</v>
      </c>
      <c r="F1427" t="s">
        <v>2996</v>
      </c>
      <c r="G1427">
        <v>2042</v>
      </c>
      <c r="H1427">
        <v>3.0212298522028099E-3</v>
      </c>
      <c r="I1427">
        <v>3.2168412721064999E-3</v>
      </c>
    </row>
    <row r="1428" spans="2:9" x14ac:dyDescent="0.25">
      <c r="B1428" t="s">
        <v>2143</v>
      </c>
      <c r="C1428" t="s">
        <v>2999</v>
      </c>
      <c r="D1428" t="s">
        <v>2999</v>
      </c>
      <c r="E1428" t="s">
        <v>2995</v>
      </c>
      <c r="F1428" t="s">
        <v>2996</v>
      </c>
      <c r="G1428">
        <v>2042</v>
      </c>
      <c r="H1428">
        <v>4.57142857142857E-3</v>
      </c>
      <c r="I1428">
        <v>4.7091676318779504E-3</v>
      </c>
    </row>
    <row r="1429" spans="2:9" x14ac:dyDescent="0.25">
      <c r="B1429" t="s">
        <v>2140</v>
      </c>
      <c r="C1429" t="s">
        <v>2994</v>
      </c>
      <c r="D1429" t="s">
        <v>2994</v>
      </c>
      <c r="E1429" t="s">
        <v>2995</v>
      </c>
      <c r="F1429" t="s">
        <v>2996</v>
      </c>
      <c r="G1429">
        <v>2042</v>
      </c>
      <c r="I1429">
        <v>1.44939668622879E-2</v>
      </c>
    </row>
    <row r="1430" spans="2:9" x14ac:dyDescent="0.25">
      <c r="B1430" t="s">
        <v>2141</v>
      </c>
      <c r="C1430" t="s">
        <v>2997</v>
      </c>
      <c r="D1430" t="s">
        <v>2997</v>
      </c>
      <c r="E1430" t="s">
        <v>2995</v>
      </c>
      <c r="F1430" t="s">
        <v>2996</v>
      </c>
      <c r="G1430">
        <v>2042</v>
      </c>
      <c r="I1430">
        <v>5.0426996495926898E-3</v>
      </c>
    </row>
    <row r="1431" spans="2:9" x14ac:dyDescent="0.25">
      <c r="B1431" t="s">
        <v>2144</v>
      </c>
      <c r="C1431" t="s">
        <v>2994</v>
      </c>
      <c r="D1431" t="s">
        <v>2994</v>
      </c>
      <c r="E1431" t="s">
        <v>2995</v>
      </c>
      <c r="F1431" t="s">
        <v>2996</v>
      </c>
      <c r="G1431">
        <v>2042</v>
      </c>
      <c r="H1431">
        <v>1.45598456303788E-2</v>
      </c>
    </row>
    <row r="1432" spans="2:9" x14ac:dyDescent="0.25">
      <c r="B1432" t="s">
        <v>2145</v>
      </c>
      <c r="C1432" t="s">
        <v>2997</v>
      </c>
      <c r="D1432" t="s">
        <v>2997</v>
      </c>
      <c r="E1432" t="s">
        <v>2995</v>
      </c>
      <c r="F1432" t="s">
        <v>2996</v>
      </c>
      <c r="G1432">
        <v>2042</v>
      </c>
      <c r="H1432">
        <v>5.1425244587694702E-3</v>
      </c>
    </row>
    <row r="1433" spans="2:9" x14ac:dyDescent="0.25">
      <c r="B1433" t="s">
        <v>2146</v>
      </c>
      <c r="C1433" t="s">
        <v>2998</v>
      </c>
      <c r="D1433" t="s">
        <v>2998</v>
      </c>
      <c r="E1433" t="s">
        <v>2995</v>
      </c>
      <c r="F1433" t="s">
        <v>2996</v>
      </c>
      <c r="G1433">
        <v>2042</v>
      </c>
      <c r="H1433">
        <v>3.0212298522028099E-3</v>
      </c>
      <c r="I1433">
        <v>3.2168412721064999E-3</v>
      </c>
    </row>
    <row r="1434" spans="2:9" x14ac:dyDescent="0.25">
      <c r="B1434" t="s">
        <v>2147</v>
      </c>
      <c r="C1434" t="s">
        <v>2999</v>
      </c>
      <c r="D1434" t="s">
        <v>2999</v>
      </c>
      <c r="E1434" t="s">
        <v>2995</v>
      </c>
      <c r="F1434" t="s">
        <v>2996</v>
      </c>
      <c r="G1434">
        <v>2042</v>
      </c>
      <c r="H1434">
        <v>4.57142857142857E-3</v>
      </c>
      <c r="I1434">
        <v>4.7091676318779504E-3</v>
      </c>
    </row>
    <row r="1435" spans="2:9" x14ac:dyDescent="0.25">
      <c r="B1435" t="s">
        <v>2144</v>
      </c>
      <c r="C1435" t="s">
        <v>2994</v>
      </c>
      <c r="D1435" t="s">
        <v>2994</v>
      </c>
      <c r="E1435" t="s">
        <v>2995</v>
      </c>
      <c r="F1435" t="s">
        <v>2996</v>
      </c>
      <c r="G1435">
        <v>2042</v>
      </c>
      <c r="I1435">
        <v>1.44939668622879E-2</v>
      </c>
    </row>
    <row r="1436" spans="2:9" x14ac:dyDescent="0.25">
      <c r="B1436" t="s">
        <v>2145</v>
      </c>
      <c r="C1436" t="s">
        <v>2997</v>
      </c>
      <c r="D1436" t="s">
        <v>2997</v>
      </c>
      <c r="E1436" t="s">
        <v>2995</v>
      </c>
      <c r="F1436" t="s">
        <v>2996</v>
      </c>
      <c r="G1436">
        <v>2042</v>
      </c>
      <c r="I1436">
        <v>5.0426996495926898E-3</v>
      </c>
    </row>
    <row r="1437" spans="2:9" x14ac:dyDescent="0.25">
      <c r="B1437" t="s">
        <v>2148</v>
      </c>
      <c r="C1437" t="s">
        <v>2994</v>
      </c>
      <c r="D1437" t="s">
        <v>2994</v>
      </c>
      <c r="E1437" t="s">
        <v>2995</v>
      </c>
      <c r="F1437" t="s">
        <v>2996</v>
      </c>
      <c r="G1437">
        <v>2042</v>
      </c>
      <c r="H1437">
        <v>8.3973354811448901E-3</v>
      </c>
    </row>
    <row r="1438" spans="2:9" x14ac:dyDescent="0.25">
      <c r="B1438" t="s">
        <v>2149</v>
      </c>
      <c r="C1438" t="s">
        <v>2997</v>
      </c>
      <c r="D1438" t="s">
        <v>2997</v>
      </c>
      <c r="E1438" t="s">
        <v>2995</v>
      </c>
      <c r="F1438" t="s">
        <v>2996</v>
      </c>
      <c r="G1438">
        <v>2042</v>
      </c>
      <c r="H1438">
        <v>6.0689243908310904E-3</v>
      </c>
    </row>
    <row r="1439" spans="2:9" x14ac:dyDescent="0.25">
      <c r="B1439" t="s">
        <v>2150</v>
      </c>
      <c r="C1439" t="s">
        <v>2998</v>
      </c>
      <c r="D1439" t="s">
        <v>2998</v>
      </c>
      <c r="E1439" t="s">
        <v>2995</v>
      </c>
      <c r="F1439" t="s">
        <v>2996</v>
      </c>
      <c r="G1439">
        <v>2042</v>
      </c>
      <c r="H1439">
        <v>2.9286133917975098E-3</v>
      </c>
      <c r="I1439">
        <v>3.2637435308748102E-3</v>
      </c>
    </row>
    <row r="1440" spans="2:9" x14ac:dyDescent="0.25">
      <c r="B1440" t="s">
        <v>2151</v>
      </c>
      <c r="C1440" t="s">
        <v>2999</v>
      </c>
      <c r="D1440" t="s">
        <v>2999</v>
      </c>
      <c r="E1440" t="s">
        <v>2995</v>
      </c>
      <c r="F1440" t="s">
        <v>2996</v>
      </c>
      <c r="G1440">
        <v>2042</v>
      </c>
      <c r="H1440">
        <v>4.4444444444444398E-4</v>
      </c>
      <c r="I1440">
        <v>4.5783574198813399E-4</v>
      </c>
    </row>
    <row r="1441" spans="2:9" x14ac:dyDescent="0.25">
      <c r="B1441" t="s">
        <v>2148</v>
      </c>
      <c r="C1441" t="s">
        <v>2994</v>
      </c>
      <c r="D1441" t="s">
        <v>2994</v>
      </c>
      <c r="E1441" t="s">
        <v>2995</v>
      </c>
      <c r="F1441" t="s">
        <v>2996</v>
      </c>
      <c r="G1441">
        <v>2042</v>
      </c>
      <c r="I1441">
        <v>8.4176015613739094E-3</v>
      </c>
    </row>
    <row r="1442" spans="2:9" x14ac:dyDescent="0.25">
      <c r="B1442" t="s">
        <v>2149</v>
      </c>
      <c r="C1442" t="s">
        <v>2997</v>
      </c>
      <c r="D1442" t="s">
        <v>2997</v>
      </c>
      <c r="E1442" t="s">
        <v>2995</v>
      </c>
      <c r="F1442" t="s">
        <v>2996</v>
      </c>
      <c r="G1442">
        <v>2042</v>
      </c>
      <c r="I1442">
        <v>5.9412239775358099E-3</v>
      </c>
    </row>
    <row r="1443" spans="2:9" x14ac:dyDescent="0.25">
      <c r="B1443" t="s">
        <v>2152</v>
      </c>
      <c r="C1443" t="s">
        <v>2994</v>
      </c>
      <c r="D1443" t="s">
        <v>2994</v>
      </c>
      <c r="E1443" t="s">
        <v>2995</v>
      </c>
      <c r="F1443" t="s">
        <v>2996</v>
      </c>
      <c r="G1443">
        <v>2042</v>
      </c>
      <c r="H1443">
        <v>8.3973354811448901E-3</v>
      </c>
    </row>
    <row r="1444" spans="2:9" x14ac:dyDescent="0.25">
      <c r="B1444" t="s">
        <v>2153</v>
      </c>
      <c r="C1444" t="s">
        <v>2997</v>
      </c>
      <c r="D1444" t="s">
        <v>2997</v>
      </c>
      <c r="E1444" t="s">
        <v>2995</v>
      </c>
      <c r="F1444" t="s">
        <v>2996</v>
      </c>
      <c r="G1444">
        <v>2042</v>
      </c>
      <c r="H1444">
        <v>6.0689243908310904E-3</v>
      </c>
    </row>
    <row r="1445" spans="2:9" x14ac:dyDescent="0.25">
      <c r="B1445" t="s">
        <v>2154</v>
      </c>
      <c r="C1445" t="s">
        <v>2998</v>
      </c>
      <c r="D1445" t="s">
        <v>2998</v>
      </c>
      <c r="E1445" t="s">
        <v>2995</v>
      </c>
      <c r="F1445" t="s">
        <v>2996</v>
      </c>
      <c r="G1445">
        <v>2042</v>
      </c>
      <c r="H1445">
        <v>2.9286133917975098E-3</v>
      </c>
      <c r="I1445">
        <v>3.2637435308748102E-3</v>
      </c>
    </row>
    <row r="1446" spans="2:9" x14ac:dyDescent="0.25">
      <c r="B1446" t="s">
        <v>2155</v>
      </c>
      <c r="C1446" t="s">
        <v>2999</v>
      </c>
      <c r="D1446" t="s">
        <v>2999</v>
      </c>
      <c r="E1446" t="s">
        <v>2995</v>
      </c>
      <c r="F1446" t="s">
        <v>2996</v>
      </c>
      <c r="G1446">
        <v>2042</v>
      </c>
      <c r="H1446">
        <v>4.4444444444444398E-4</v>
      </c>
      <c r="I1446">
        <v>4.5783574198813399E-4</v>
      </c>
    </row>
    <row r="1447" spans="2:9" x14ac:dyDescent="0.25">
      <c r="B1447" t="s">
        <v>2152</v>
      </c>
      <c r="C1447" t="s">
        <v>2994</v>
      </c>
      <c r="D1447" t="s">
        <v>2994</v>
      </c>
      <c r="E1447" t="s">
        <v>2995</v>
      </c>
      <c r="F1447" t="s">
        <v>2996</v>
      </c>
      <c r="G1447">
        <v>2042</v>
      </c>
      <c r="I1447">
        <v>8.4176015613739094E-3</v>
      </c>
    </row>
    <row r="1448" spans="2:9" x14ac:dyDescent="0.25">
      <c r="B1448" t="s">
        <v>2153</v>
      </c>
      <c r="C1448" t="s">
        <v>2997</v>
      </c>
      <c r="D1448" t="s">
        <v>2997</v>
      </c>
      <c r="E1448" t="s">
        <v>2995</v>
      </c>
      <c r="F1448" t="s">
        <v>2996</v>
      </c>
      <c r="G1448">
        <v>2042</v>
      </c>
      <c r="I1448">
        <v>5.9412239775358099E-3</v>
      </c>
    </row>
    <row r="1449" spans="2:9" x14ac:dyDescent="0.25">
      <c r="B1449" t="s">
        <v>2156</v>
      </c>
      <c r="C1449" t="s">
        <v>2994</v>
      </c>
      <c r="D1449" t="s">
        <v>2994</v>
      </c>
      <c r="E1449" t="s">
        <v>2995</v>
      </c>
      <c r="F1449" t="s">
        <v>2996</v>
      </c>
      <c r="G1449">
        <v>2042</v>
      </c>
      <c r="H1449">
        <v>8.3973354811448901E-3</v>
      </c>
    </row>
    <row r="1450" spans="2:9" x14ac:dyDescent="0.25">
      <c r="B1450" t="s">
        <v>2157</v>
      </c>
      <c r="C1450" t="s">
        <v>2997</v>
      </c>
      <c r="D1450" t="s">
        <v>2997</v>
      </c>
      <c r="E1450" t="s">
        <v>2995</v>
      </c>
      <c r="F1450" t="s">
        <v>2996</v>
      </c>
      <c r="G1450">
        <v>2042</v>
      </c>
      <c r="H1450">
        <v>6.0689243908310904E-3</v>
      </c>
    </row>
    <row r="1451" spans="2:9" x14ac:dyDescent="0.25">
      <c r="B1451" t="s">
        <v>2158</v>
      </c>
      <c r="C1451" t="s">
        <v>2998</v>
      </c>
      <c r="D1451" t="s">
        <v>2998</v>
      </c>
      <c r="E1451" t="s">
        <v>2995</v>
      </c>
      <c r="F1451" t="s">
        <v>2996</v>
      </c>
      <c r="G1451">
        <v>2042</v>
      </c>
      <c r="H1451">
        <v>2.9286133917975098E-3</v>
      </c>
      <c r="I1451">
        <v>3.2637435308748102E-3</v>
      </c>
    </row>
    <row r="1452" spans="2:9" x14ac:dyDescent="0.25">
      <c r="B1452" t="s">
        <v>2159</v>
      </c>
      <c r="C1452" t="s">
        <v>2999</v>
      </c>
      <c r="D1452" t="s">
        <v>2999</v>
      </c>
      <c r="E1452" t="s">
        <v>2995</v>
      </c>
      <c r="F1452" t="s">
        <v>2996</v>
      </c>
      <c r="G1452">
        <v>2042</v>
      </c>
      <c r="H1452">
        <v>4.4444444444444398E-4</v>
      </c>
      <c r="I1452">
        <v>4.5783574198813399E-4</v>
      </c>
    </row>
    <row r="1453" spans="2:9" x14ac:dyDescent="0.25">
      <c r="B1453" t="s">
        <v>2156</v>
      </c>
      <c r="C1453" t="s">
        <v>2994</v>
      </c>
      <c r="D1453" t="s">
        <v>2994</v>
      </c>
      <c r="E1453" t="s">
        <v>2995</v>
      </c>
      <c r="F1453" t="s">
        <v>2996</v>
      </c>
      <c r="G1453">
        <v>2042</v>
      </c>
      <c r="I1453">
        <v>8.4176015613739094E-3</v>
      </c>
    </row>
    <row r="1454" spans="2:9" x14ac:dyDescent="0.25">
      <c r="B1454" t="s">
        <v>2157</v>
      </c>
      <c r="C1454" t="s">
        <v>2997</v>
      </c>
      <c r="D1454" t="s">
        <v>2997</v>
      </c>
      <c r="E1454" t="s">
        <v>2995</v>
      </c>
      <c r="F1454" t="s">
        <v>2996</v>
      </c>
      <c r="G1454">
        <v>2042</v>
      </c>
      <c r="I1454">
        <v>5.9412239775358099E-3</v>
      </c>
    </row>
    <row r="1455" spans="2:9" x14ac:dyDescent="0.25">
      <c r="B1455" t="s">
        <v>2160</v>
      </c>
      <c r="C1455" t="s">
        <v>2994</v>
      </c>
      <c r="D1455" t="s">
        <v>2994</v>
      </c>
      <c r="E1455" t="s">
        <v>2995</v>
      </c>
      <c r="F1455" t="s">
        <v>2996</v>
      </c>
      <c r="G1455">
        <v>2042</v>
      </c>
      <c r="H1455">
        <v>8.3973354811448901E-3</v>
      </c>
    </row>
    <row r="1456" spans="2:9" x14ac:dyDescent="0.25">
      <c r="B1456" t="s">
        <v>2161</v>
      </c>
      <c r="C1456" t="s">
        <v>2997</v>
      </c>
      <c r="D1456" t="s">
        <v>2997</v>
      </c>
      <c r="E1456" t="s">
        <v>2995</v>
      </c>
      <c r="F1456" t="s">
        <v>2996</v>
      </c>
      <c r="G1456">
        <v>2042</v>
      </c>
      <c r="H1456">
        <v>6.0689243908310904E-3</v>
      </c>
    </row>
    <row r="1457" spans="2:9" x14ac:dyDescent="0.25">
      <c r="B1457" t="s">
        <v>2162</v>
      </c>
      <c r="C1457" t="s">
        <v>2998</v>
      </c>
      <c r="D1457" t="s">
        <v>2998</v>
      </c>
      <c r="E1457" t="s">
        <v>2995</v>
      </c>
      <c r="F1457" t="s">
        <v>2996</v>
      </c>
      <c r="G1457">
        <v>2042</v>
      </c>
      <c r="H1457">
        <v>2.9286133917975098E-3</v>
      </c>
      <c r="I1457">
        <v>3.2637435308748102E-3</v>
      </c>
    </row>
    <row r="1458" spans="2:9" x14ac:dyDescent="0.25">
      <c r="B1458" t="s">
        <v>2163</v>
      </c>
      <c r="C1458" t="s">
        <v>2999</v>
      </c>
      <c r="D1458" t="s">
        <v>2999</v>
      </c>
      <c r="E1458" t="s">
        <v>2995</v>
      </c>
      <c r="F1458" t="s">
        <v>2996</v>
      </c>
      <c r="G1458">
        <v>2042</v>
      </c>
      <c r="H1458">
        <v>4.4444444444444398E-4</v>
      </c>
      <c r="I1458">
        <v>4.5783574198813399E-4</v>
      </c>
    </row>
    <row r="1459" spans="2:9" x14ac:dyDescent="0.25">
      <c r="B1459" t="s">
        <v>2160</v>
      </c>
      <c r="C1459" t="s">
        <v>2994</v>
      </c>
      <c r="D1459" t="s">
        <v>2994</v>
      </c>
      <c r="E1459" t="s">
        <v>2995</v>
      </c>
      <c r="F1459" t="s">
        <v>2996</v>
      </c>
      <c r="G1459">
        <v>2042</v>
      </c>
      <c r="I1459">
        <v>8.4176015613739094E-3</v>
      </c>
    </row>
    <row r="1460" spans="2:9" x14ac:dyDescent="0.25">
      <c r="B1460" t="s">
        <v>2161</v>
      </c>
      <c r="C1460" t="s">
        <v>2997</v>
      </c>
      <c r="D1460" t="s">
        <v>2997</v>
      </c>
      <c r="E1460" t="s">
        <v>2995</v>
      </c>
      <c r="F1460" t="s">
        <v>2996</v>
      </c>
      <c r="G1460">
        <v>2042</v>
      </c>
      <c r="I1460">
        <v>5.9412239775358099E-3</v>
      </c>
    </row>
    <row r="1461" spans="2:9" x14ac:dyDescent="0.25">
      <c r="B1461" t="s">
        <v>2164</v>
      </c>
      <c r="C1461" t="s">
        <v>2994</v>
      </c>
      <c r="D1461" t="s">
        <v>2994</v>
      </c>
      <c r="E1461" t="s">
        <v>2995</v>
      </c>
      <c r="F1461" t="s">
        <v>2996</v>
      </c>
      <c r="G1461">
        <v>2042</v>
      </c>
      <c r="H1461">
        <v>8.3973354811448901E-3</v>
      </c>
    </row>
    <row r="1462" spans="2:9" x14ac:dyDescent="0.25">
      <c r="B1462" t="s">
        <v>2165</v>
      </c>
      <c r="C1462" t="s">
        <v>2997</v>
      </c>
      <c r="D1462" t="s">
        <v>2997</v>
      </c>
      <c r="E1462" t="s">
        <v>2995</v>
      </c>
      <c r="F1462" t="s">
        <v>2996</v>
      </c>
      <c r="G1462">
        <v>2042</v>
      </c>
      <c r="H1462">
        <v>6.0689243908310904E-3</v>
      </c>
    </row>
    <row r="1463" spans="2:9" x14ac:dyDescent="0.25">
      <c r="B1463" t="s">
        <v>2166</v>
      </c>
      <c r="C1463" t="s">
        <v>2998</v>
      </c>
      <c r="D1463" t="s">
        <v>2998</v>
      </c>
      <c r="E1463" t="s">
        <v>2995</v>
      </c>
      <c r="F1463" t="s">
        <v>2996</v>
      </c>
      <c r="G1463">
        <v>2042</v>
      </c>
      <c r="H1463">
        <v>2.9286133917975098E-3</v>
      </c>
      <c r="I1463">
        <v>3.2637435308748102E-3</v>
      </c>
    </row>
    <row r="1464" spans="2:9" x14ac:dyDescent="0.25">
      <c r="B1464" t="s">
        <v>2167</v>
      </c>
      <c r="C1464" t="s">
        <v>2999</v>
      </c>
      <c r="D1464" t="s">
        <v>2999</v>
      </c>
      <c r="E1464" t="s">
        <v>2995</v>
      </c>
      <c r="F1464" t="s">
        <v>2996</v>
      </c>
      <c r="G1464">
        <v>2042</v>
      </c>
      <c r="H1464">
        <v>4.4444444444444398E-4</v>
      </c>
      <c r="I1464">
        <v>4.5783574198813399E-4</v>
      </c>
    </row>
    <row r="1465" spans="2:9" x14ac:dyDescent="0.25">
      <c r="B1465" t="s">
        <v>2164</v>
      </c>
      <c r="C1465" t="s">
        <v>2994</v>
      </c>
      <c r="D1465" t="s">
        <v>2994</v>
      </c>
      <c r="E1465" t="s">
        <v>2995</v>
      </c>
      <c r="F1465" t="s">
        <v>2996</v>
      </c>
      <c r="G1465">
        <v>2042</v>
      </c>
      <c r="I1465">
        <v>8.4176015613739094E-3</v>
      </c>
    </row>
    <row r="1466" spans="2:9" x14ac:dyDescent="0.25">
      <c r="B1466" t="s">
        <v>2165</v>
      </c>
      <c r="C1466" t="s">
        <v>2997</v>
      </c>
      <c r="D1466" t="s">
        <v>2997</v>
      </c>
      <c r="E1466" t="s">
        <v>2995</v>
      </c>
      <c r="F1466" t="s">
        <v>2996</v>
      </c>
      <c r="G1466">
        <v>2042</v>
      </c>
      <c r="I1466">
        <v>5.9412239775358099E-3</v>
      </c>
    </row>
    <row r="1467" spans="2:9" x14ac:dyDescent="0.25">
      <c r="B1467" t="s">
        <v>2168</v>
      </c>
      <c r="C1467" t="s">
        <v>2994</v>
      </c>
      <c r="D1467" t="s">
        <v>2994</v>
      </c>
      <c r="E1467" t="s">
        <v>2995</v>
      </c>
      <c r="F1467" t="s">
        <v>2996</v>
      </c>
      <c r="G1467">
        <v>2042</v>
      </c>
      <c r="H1467">
        <v>8.3973354811448901E-3</v>
      </c>
    </row>
    <row r="1468" spans="2:9" x14ac:dyDescent="0.25">
      <c r="B1468" t="s">
        <v>2169</v>
      </c>
      <c r="C1468" t="s">
        <v>2997</v>
      </c>
      <c r="D1468" t="s">
        <v>2997</v>
      </c>
      <c r="E1468" t="s">
        <v>2995</v>
      </c>
      <c r="F1468" t="s">
        <v>2996</v>
      </c>
      <c r="G1468">
        <v>2042</v>
      </c>
      <c r="H1468">
        <v>6.0689243908310904E-3</v>
      </c>
    </row>
    <row r="1469" spans="2:9" x14ac:dyDescent="0.25">
      <c r="B1469" t="s">
        <v>2170</v>
      </c>
      <c r="C1469" t="s">
        <v>2998</v>
      </c>
      <c r="D1469" t="s">
        <v>2998</v>
      </c>
      <c r="E1469" t="s">
        <v>2995</v>
      </c>
      <c r="F1469" t="s">
        <v>2996</v>
      </c>
      <c r="G1469">
        <v>2042</v>
      </c>
      <c r="H1469">
        <v>2.9286133917975098E-3</v>
      </c>
      <c r="I1469">
        <v>3.2637435308748102E-3</v>
      </c>
    </row>
    <row r="1470" spans="2:9" x14ac:dyDescent="0.25">
      <c r="B1470" t="s">
        <v>2171</v>
      </c>
      <c r="C1470" t="s">
        <v>2999</v>
      </c>
      <c r="D1470" t="s">
        <v>2999</v>
      </c>
      <c r="E1470" t="s">
        <v>2995</v>
      </c>
      <c r="F1470" t="s">
        <v>2996</v>
      </c>
      <c r="G1470">
        <v>2042</v>
      </c>
      <c r="H1470">
        <v>4.4444444444444398E-4</v>
      </c>
      <c r="I1470">
        <v>4.5783574198813399E-4</v>
      </c>
    </row>
    <row r="1471" spans="2:9" x14ac:dyDescent="0.25">
      <c r="B1471" t="s">
        <v>2168</v>
      </c>
      <c r="C1471" t="s">
        <v>2994</v>
      </c>
      <c r="D1471" t="s">
        <v>2994</v>
      </c>
      <c r="E1471" t="s">
        <v>2995</v>
      </c>
      <c r="F1471" t="s">
        <v>2996</v>
      </c>
      <c r="G1471">
        <v>2042</v>
      </c>
      <c r="I1471">
        <v>8.4176015613739094E-3</v>
      </c>
    </row>
    <row r="1472" spans="2:9" x14ac:dyDescent="0.25">
      <c r="B1472" t="s">
        <v>2169</v>
      </c>
      <c r="C1472" t="s">
        <v>2997</v>
      </c>
      <c r="D1472" t="s">
        <v>2997</v>
      </c>
      <c r="E1472" t="s">
        <v>2995</v>
      </c>
      <c r="F1472" t="s">
        <v>2996</v>
      </c>
      <c r="G1472">
        <v>2042</v>
      </c>
      <c r="I1472">
        <v>5.9412239775358099E-3</v>
      </c>
    </row>
    <row r="1473" spans="2:9" x14ac:dyDescent="0.25">
      <c r="B1473" t="s">
        <v>2172</v>
      </c>
      <c r="C1473" t="s">
        <v>2994</v>
      </c>
      <c r="D1473" t="s">
        <v>2994</v>
      </c>
      <c r="E1473" t="s">
        <v>2995</v>
      </c>
      <c r="F1473" t="s">
        <v>2996</v>
      </c>
      <c r="G1473">
        <v>2042</v>
      </c>
      <c r="H1473">
        <v>8.3973354811448901E-3</v>
      </c>
    </row>
    <row r="1474" spans="2:9" x14ac:dyDescent="0.25">
      <c r="B1474" t="s">
        <v>2173</v>
      </c>
      <c r="C1474" t="s">
        <v>2997</v>
      </c>
      <c r="D1474" t="s">
        <v>2997</v>
      </c>
      <c r="E1474" t="s">
        <v>2995</v>
      </c>
      <c r="F1474" t="s">
        <v>2996</v>
      </c>
      <c r="G1474">
        <v>2042</v>
      </c>
      <c r="H1474">
        <v>6.0689243908310904E-3</v>
      </c>
    </row>
    <row r="1475" spans="2:9" x14ac:dyDescent="0.25">
      <c r="B1475" t="s">
        <v>2174</v>
      </c>
      <c r="C1475" t="s">
        <v>2998</v>
      </c>
      <c r="D1475" t="s">
        <v>2998</v>
      </c>
      <c r="E1475" t="s">
        <v>2995</v>
      </c>
      <c r="F1475" t="s">
        <v>2996</v>
      </c>
      <c r="G1475">
        <v>2042</v>
      </c>
      <c r="H1475">
        <v>2.9286133917975098E-3</v>
      </c>
      <c r="I1475">
        <v>3.2637435308748102E-3</v>
      </c>
    </row>
    <row r="1476" spans="2:9" x14ac:dyDescent="0.25">
      <c r="B1476" t="s">
        <v>2175</v>
      </c>
      <c r="C1476" t="s">
        <v>2999</v>
      </c>
      <c r="D1476" t="s">
        <v>2999</v>
      </c>
      <c r="E1476" t="s">
        <v>2995</v>
      </c>
      <c r="F1476" t="s">
        <v>2996</v>
      </c>
      <c r="G1476">
        <v>2042</v>
      </c>
      <c r="H1476">
        <v>4.4444444444444398E-4</v>
      </c>
      <c r="I1476">
        <v>4.5783574198813399E-4</v>
      </c>
    </row>
    <row r="1477" spans="2:9" x14ac:dyDescent="0.25">
      <c r="B1477" t="s">
        <v>2172</v>
      </c>
      <c r="C1477" t="s">
        <v>2994</v>
      </c>
      <c r="D1477" t="s">
        <v>2994</v>
      </c>
      <c r="E1477" t="s">
        <v>2995</v>
      </c>
      <c r="F1477" t="s">
        <v>2996</v>
      </c>
      <c r="G1477">
        <v>2042</v>
      </c>
      <c r="I1477">
        <v>8.4176015613739094E-3</v>
      </c>
    </row>
    <row r="1478" spans="2:9" x14ac:dyDescent="0.25">
      <c r="B1478" t="s">
        <v>2173</v>
      </c>
      <c r="C1478" t="s">
        <v>2997</v>
      </c>
      <c r="D1478" t="s">
        <v>2997</v>
      </c>
      <c r="E1478" t="s">
        <v>2995</v>
      </c>
      <c r="F1478" t="s">
        <v>2996</v>
      </c>
      <c r="G1478">
        <v>2042</v>
      </c>
      <c r="I1478">
        <v>5.9412239775358099E-3</v>
      </c>
    </row>
    <row r="1479" spans="2:9" x14ac:dyDescent="0.25">
      <c r="B1479" t="s">
        <v>2176</v>
      </c>
      <c r="C1479" t="s">
        <v>2994</v>
      </c>
      <c r="D1479" t="s">
        <v>2994</v>
      </c>
      <c r="E1479" t="s">
        <v>2995</v>
      </c>
      <c r="F1479" t="s">
        <v>2996</v>
      </c>
      <c r="G1479">
        <v>2042</v>
      </c>
      <c r="H1479">
        <v>8.3973354811448901E-3</v>
      </c>
    </row>
    <row r="1480" spans="2:9" x14ac:dyDescent="0.25">
      <c r="B1480" t="s">
        <v>2177</v>
      </c>
      <c r="C1480" t="s">
        <v>2997</v>
      </c>
      <c r="D1480" t="s">
        <v>2997</v>
      </c>
      <c r="E1480" t="s">
        <v>2995</v>
      </c>
      <c r="F1480" t="s">
        <v>2996</v>
      </c>
      <c r="G1480">
        <v>2042</v>
      </c>
      <c r="H1480">
        <v>6.0689243908310904E-3</v>
      </c>
    </row>
    <row r="1481" spans="2:9" x14ac:dyDescent="0.25">
      <c r="B1481" t="s">
        <v>2178</v>
      </c>
      <c r="C1481" t="s">
        <v>2998</v>
      </c>
      <c r="D1481" t="s">
        <v>2998</v>
      </c>
      <c r="E1481" t="s">
        <v>2995</v>
      </c>
      <c r="F1481" t="s">
        <v>2996</v>
      </c>
      <c r="G1481">
        <v>2042</v>
      </c>
      <c r="H1481">
        <v>2.9286133917975098E-3</v>
      </c>
      <c r="I1481">
        <v>3.2637435308748102E-3</v>
      </c>
    </row>
    <row r="1482" spans="2:9" x14ac:dyDescent="0.25">
      <c r="B1482" t="s">
        <v>2179</v>
      </c>
      <c r="C1482" t="s">
        <v>2999</v>
      </c>
      <c r="D1482" t="s">
        <v>2999</v>
      </c>
      <c r="E1482" t="s">
        <v>2995</v>
      </c>
      <c r="F1482" t="s">
        <v>2996</v>
      </c>
      <c r="G1482">
        <v>2042</v>
      </c>
      <c r="H1482">
        <v>4.4444444444444398E-4</v>
      </c>
      <c r="I1482">
        <v>4.5783574198813399E-4</v>
      </c>
    </row>
    <row r="1483" spans="2:9" x14ac:dyDescent="0.25">
      <c r="B1483" t="s">
        <v>2176</v>
      </c>
      <c r="C1483" t="s">
        <v>2994</v>
      </c>
      <c r="D1483" t="s">
        <v>2994</v>
      </c>
      <c r="E1483" t="s">
        <v>2995</v>
      </c>
      <c r="F1483" t="s">
        <v>2996</v>
      </c>
      <c r="G1483">
        <v>2042</v>
      </c>
      <c r="I1483">
        <v>8.4176015613739094E-3</v>
      </c>
    </row>
    <row r="1484" spans="2:9" x14ac:dyDescent="0.25">
      <c r="B1484" t="s">
        <v>2177</v>
      </c>
      <c r="C1484" t="s">
        <v>2997</v>
      </c>
      <c r="D1484" t="s">
        <v>2997</v>
      </c>
      <c r="E1484" t="s">
        <v>2995</v>
      </c>
      <c r="F1484" t="s">
        <v>2996</v>
      </c>
      <c r="G1484">
        <v>2042</v>
      </c>
      <c r="I1484">
        <v>5.9412239775358099E-3</v>
      </c>
    </row>
    <row r="1485" spans="2:9" x14ac:dyDescent="0.25">
      <c r="B1485" t="s">
        <v>2180</v>
      </c>
      <c r="C1485" t="s">
        <v>2994</v>
      </c>
      <c r="D1485" t="s">
        <v>2994</v>
      </c>
      <c r="E1485" t="s">
        <v>2995</v>
      </c>
      <c r="F1485" t="s">
        <v>2996</v>
      </c>
      <c r="G1485">
        <v>2042</v>
      </c>
      <c r="H1485">
        <v>8.3973354811448901E-3</v>
      </c>
    </row>
    <row r="1486" spans="2:9" x14ac:dyDescent="0.25">
      <c r="B1486" t="s">
        <v>2181</v>
      </c>
      <c r="C1486" t="s">
        <v>2997</v>
      </c>
      <c r="D1486" t="s">
        <v>2997</v>
      </c>
      <c r="E1486" t="s">
        <v>2995</v>
      </c>
      <c r="F1486" t="s">
        <v>2996</v>
      </c>
      <c r="G1486">
        <v>2042</v>
      </c>
      <c r="H1486">
        <v>6.0689243908310904E-3</v>
      </c>
    </row>
    <row r="1487" spans="2:9" x14ac:dyDescent="0.25">
      <c r="B1487" t="s">
        <v>2182</v>
      </c>
      <c r="C1487" t="s">
        <v>2998</v>
      </c>
      <c r="D1487" t="s">
        <v>2998</v>
      </c>
      <c r="E1487" t="s">
        <v>2995</v>
      </c>
      <c r="F1487" t="s">
        <v>2996</v>
      </c>
      <c r="G1487">
        <v>2042</v>
      </c>
      <c r="H1487">
        <v>2.9286133917975098E-3</v>
      </c>
      <c r="I1487">
        <v>3.2637435308748102E-3</v>
      </c>
    </row>
    <row r="1488" spans="2:9" x14ac:dyDescent="0.25">
      <c r="B1488" t="s">
        <v>2183</v>
      </c>
      <c r="C1488" t="s">
        <v>2999</v>
      </c>
      <c r="D1488" t="s">
        <v>2999</v>
      </c>
      <c r="E1488" t="s">
        <v>2995</v>
      </c>
      <c r="F1488" t="s">
        <v>2996</v>
      </c>
      <c r="G1488">
        <v>2042</v>
      </c>
      <c r="H1488">
        <v>4.4444444444444398E-4</v>
      </c>
      <c r="I1488">
        <v>4.5783574198813399E-4</v>
      </c>
    </row>
    <row r="1489" spans="2:9" x14ac:dyDescent="0.25">
      <c r="B1489" t="s">
        <v>2180</v>
      </c>
      <c r="C1489" t="s">
        <v>2994</v>
      </c>
      <c r="D1489" t="s">
        <v>2994</v>
      </c>
      <c r="E1489" t="s">
        <v>2995</v>
      </c>
      <c r="F1489" t="s">
        <v>2996</v>
      </c>
      <c r="G1489">
        <v>2042</v>
      </c>
      <c r="I1489">
        <v>8.4176015613739094E-3</v>
      </c>
    </row>
    <row r="1490" spans="2:9" x14ac:dyDescent="0.25">
      <c r="B1490" t="s">
        <v>2181</v>
      </c>
      <c r="C1490" t="s">
        <v>2997</v>
      </c>
      <c r="D1490" t="s">
        <v>2997</v>
      </c>
      <c r="E1490" t="s">
        <v>2995</v>
      </c>
      <c r="F1490" t="s">
        <v>2996</v>
      </c>
      <c r="G1490">
        <v>2042</v>
      </c>
      <c r="I1490">
        <v>5.9412239775358099E-3</v>
      </c>
    </row>
    <row r="1491" spans="2:9" x14ac:dyDescent="0.25">
      <c r="B1491" t="s">
        <v>2184</v>
      </c>
      <c r="C1491" t="s">
        <v>2994</v>
      </c>
      <c r="D1491" t="s">
        <v>2994</v>
      </c>
      <c r="E1491" t="s">
        <v>2995</v>
      </c>
      <c r="F1491" t="s">
        <v>2996</v>
      </c>
      <c r="G1491">
        <v>2042</v>
      </c>
      <c r="H1491">
        <v>8.3973354811448901E-3</v>
      </c>
    </row>
    <row r="1492" spans="2:9" x14ac:dyDescent="0.25">
      <c r="B1492" t="s">
        <v>2185</v>
      </c>
      <c r="C1492" t="s">
        <v>2997</v>
      </c>
      <c r="D1492" t="s">
        <v>2997</v>
      </c>
      <c r="E1492" t="s">
        <v>2995</v>
      </c>
      <c r="F1492" t="s">
        <v>2996</v>
      </c>
      <c r="G1492">
        <v>2042</v>
      </c>
      <c r="H1492">
        <v>6.0689243908310904E-3</v>
      </c>
    </row>
    <row r="1493" spans="2:9" x14ac:dyDescent="0.25">
      <c r="B1493" t="s">
        <v>2186</v>
      </c>
      <c r="C1493" t="s">
        <v>2998</v>
      </c>
      <c r="D1493" t="s">
        <v>2998</v>
      </c>
      <c r="E1493" t="s">
        <v>2995</v>
      </c>
      <c r="F1493" t="s">
        <v>2996</v>
      </c>
      <c r="G1493">
        <v>2042</v>
      </c>
      <c r="H1493">
        <v>2.9286133917975098E-3</v>
      </c>
      <c r="I1493">
        <v>3.2637435308748102E-3</v>
      </c>
    </row>
    <row r="1494" spans="2:9" x14ac:dyDescent="0.25">
      <c r="B1494" t="s">
        <v>2187</v>
      </c>
      <c r="C1494" t="s">
        <v>2999</v>
      </c>
      <c r="D1494" t="s">
        <v>2999</v>
      </c>
      <c r="E1494" t="s">
        <v>2995</v>
      </c>
      <c r="F1494" t="s">
        <v>2996</v>
      </c>
      <c r="G1494">
        <v>2042</v>
      </c>
      <c r="H1494">
        <v>4.4444444444444398E-4</v>
      </c>
      <c r="I1494">
        <v>4.5783574198813399E-4</v>
      </c>
    </row>
    <row r="1495" spans="2:9" x14ac:dyDescent="0.25">
      <c r="B1495" t="s">
        <v>2184</v>
      </c>
      <c r="C1495" t="s">
        <v>2994</v>
      </c>
      <c r="D1495" t="s">
        <v>2994</v>
      </c>
      <c r="E1495" t="s">
        <v>2995</v>
      </c>
      <c r="F1495" t="s">
        <v>2996</v>
      </c>
      <c r="G1495">
        <v>2042</v>
      </c>
      <c r="I1495">
        <v>8.4176015613739094E-3</v>
      </c>
    </row>
    <row r="1496" spans="2:9" x14ac:dyDescent="0.25">
      <c r="B1496" t="s">
        <v>2185</v>
      </c>
      <c r="C1496" t="s">
        <v>2997</v>
      </c>
      <c r="D1496" t="s">
        <v>2997</v>
      </c>
      <c r="E1496" t="s">
        <v>2995</v>
      </c>
      <c r="F1496" t="s">
        <v>2996</v>
      </c>
      <c r="G1496">
        <v>2042</v>
      </c>
      <c r="I1496">
        <v>5.9412239775358099E-3</v>
      </c>
    </row>
    <row r="1497" spans="2:9" x14ac:dyDescent="0.25">
      <c r="B1497" t="s">
        <v>2188</v>
      </c>
      <c r="C1497" t="s">
        <v>2994</v>
      </c>
      <c r="D1497" t="s">
        <v>2994</v>
      </c>
      <c r="E1497" t="s">
        <v>2995</v>
      </c>
      <c r="F1497" t="s">
        <v>2996</v>
      </c>
      <c r="G1497">
        <v>2042</v>
      </c>
      <c r="H1497">
        <v>8.3973354811448901E-3</v>
      </c>
    </row>
    <row r="1498" spans="2:9" x14ac:dyDescent="0.25">
      <c r="B1498" t="s">
        <v>2189</v>
      </c>
      <c r="C1498" t="s">
        <v>2997</v>
      </c>
      <c r="D1498" t="s">
        <v>2997</v>
      </c>
      <c r="E1498" t="s">
        <v>2995</v>
      </c>
      <c r="F1498" t="s">
        <v>2996</v>
      </c>
      <c r="G1498">
        <v>2042</v>
      </c>
      <c r="H1498">
        <v>6.0689243908310904E-3</v>
      </c>
    </row>
    <row r="1499" spans="2:9" x14ac:dyDescent="0.25">
      <c r="B1499" t="s">
        <v>2190</v>
      </c>
      <c r="C1499" t="s">
        <v>2998</v>
      </c>
      <c r="D1499" t="s">
        <v>2998</v>
      </c>
      <c r="E1499" t="s">
        <v>2995</v>
      </c>
      <c r="F1499" t="s">
        <v>2996</v>
      </c>
      <c r="G1499">
        <v>2042</v>
      </c>
      <c r="H1499">
        <v>2.9286133917975098E-3</v>
      </c>
      <c r="I1499">
        <v>3.2637435308748102E-3</v>
      </c>
    </row>
    <row r="1500" spans="2:9" x14ac:dyDescent="0.25">
      <c r="B1500" t="s">
        <v>2191</v>
      </c>
      <c r="C1500" t="s">
        <v>2999</v>
      </c>
      <c r="D1500" t="s">
        <v>2999</v>
      </c>
      <c r="E1500" t="s">
        <v>2995</v>
      </c>
      <c r="F1500" t="s">
        <v>2996</v>
      </c>
      <c r="G1500">
        <v>2042</v>
      </c>
      <c r="H1500">
        <v>4.4444444444444398E-4</v>
      </c>
      <c r="I1500">
        <v>4.5783574198813399E-4</v>
      </c>
    </row>
    <row r="1501" spans="2:9" x14ac:dyDescent="0.25">
      <c r="B1501" t="s">
        <v>2188</v>
      </c>
      <c r="C1501" t="s">
        <v>2994</v>
      </c>
      <c r="D1501" t="s">
        <v>2994</v>
      </c>
      <c r="E1501" t="s">
        <v>2995</v>
      </c>
      <c r="F1501" t="s">
        <v>2996</v>
      </c>
      <c r="G1501">
        <v>2042</v>
      </c>
      <c r="I1501">
        <v>8.4176015613739094E-3</v>
      </c>
    </row>
    <row r="1502" spans="2:9" x14ac:dyDescent="0.25">
      <c r="B1502" t="s">
        <v>2189</v>
      </c>
      <c r="C1502" t="s">
        <v>2997</v>
      </c>
      <c r="D1502" t="s">
        <v>2997</v>
      </c>
      <c r="E1502" t="s">
        <v>2995</v>
      </c>
      <c r="F1502" t="s">
        <v>2996</v>
      </c>
      <c r="G1502">
        <v>2042</v>
      </c>
      <c r="I1502">
        <v>5.9412239775358099E-3</v>
      </c>
    </row>
    <row r="1503" spans="2:9" x14ac:dyDescent="0.25">
      <c r="B1503" t="s">
        <v>2192</v>
      </c>
      <c r="C1503" t="s">
        <v>2994</v>
      </c>
      <c r="D1503" t="s">
        <v>2994</v>
      </c>
      <c r="E1503" t="s">
        <v>2995</v>
      </c>
      <c r="F1503" t="s">
        <v>2996</v>
      </c>
      <c r="G1503">
        <v>2042</v>
      </c>
      <c r="H1503">
        <v>8.3973354811448901E-3</v>
      </c>
    </row>
    <row r="1504" spans="2:9" x14ac:dyDescent="0.25">
      <c r="B1504" t="s">
        <v>2193</v>
      </c>
      <c r="C1504" t="s">
        <v>2997</v>
      </c>
      <c r="D1504" t="s">
        <v>2997</v>
      </c>
      <c r="E1504" t="s">
        <v>2995</v>
      </c>
      <c r="F1504" t="s">
        <v>2996</v>
      </c>
      <c r="G1504">
        <v>2042</v>
      </c>
      <c r="H1504">
        <v>6.0689243908310904E-3</v>
      </c>
    </row>
    <row r="1505" spans="2:9" x14ac:dyDescent="0.25">
      <c r="B1505" t="s">
        <v>2194</v>
      </c>
      <c r="C1505" t="s">
        <v>2998</v>
      </c>
      <c r="D1505" t="s">
        <v>2998</v>
      </c>
      <c r="E1505" t="s">
        <v>2995</v>
      </c>
      <c r="F1505" t="s">
        <v>2996</v>
      </c>
      <c r="G1505">
        <v>2042</v>
      </c>
      <c r="H1505">
        <v>2.9286133917975098E-3</v>
      </c>
      <c r="I1505">
        <v>3.2637435308748102E-3</v>
      </c>
    </row>
    <row r="1506" spans="2:9" x14ac:dyDescent="0.25">
      <c r="B1506" t="s">
        <v>2195</v>
      </c>
      <c r="C1506" t="s">
        <v>2999</v>
      </c>
      <c r="D1506" t="s">
        <v>2999</v>
      </c>
      <c r="E1506" t="s">
        <v>2995</v>
      </c>
      <c r="F1506" t="s">
        <v>2996</v>
      </c>
      <c r="G1506">
        <v>2042</v>
      </c>
      <c r="H1506">
        <v>4.4444444444444398E-4</v>
      </c>
      <c r="I1506">
        <v>4.5783574198813399E-4</v>
      </c>
    </row>
    <row r="1507" spans="2:9" x14ac:dyDescent="0.25">
      <c r="B1507" t="s">
        <v>2192</v>
      </c>
      <c r="C1507" t="s">
        <v>2994</v>
      </c>
      <c r="D1507" t="s">
        <v>2994</v>
      </c>
      <c r="E1507" t="s">
        <v>2995</v>
      </c>
      <c r="F1507" t="s">
        <v>2996</v>
      </c>
      <c r="G1507">
        <v>2042</v>
      </c>
      <c r="I1507">
        <v>8.4176015613739094E-3</v>
      </c>
    </row>
    <row r="1508" spans="2:9" x14ac:dyDescent="0.25">
      <c r="B1508" t="s">
        <v>2193</v>
      </c>
      <c r="C1508" t="s">
        <v>2997</v>
      </c>
      <c r="D1508" t="s">
        <v>2997</v>
      </c>
      <c r="E1508" t="s">
        <v>2995</v>
      </c>
      <c r="F1508" t="s">
        <v>2996</v>
      </c>
      <c r="G1508">
        <v>2042</v>
      </c>
      <c r="I1508">
        <v>5.9412239775358099E-3</v>
      </c>
    </row>
    <row r="1509" spans="2:9" x14ac:dyDescent="0.25">
      <c r="B1509" t="s">
        <v>2196</v>
      </c>
      <c r="C1509" t="s">
        <v>2994</v>
      </c>
      <c r="D1509" t="s">
        <v>2994</v>
      </c>
      <c r="E1509" t="s">
        <v>2995</v>
      </c>
      <c r="F1509" t="s">
        <v>2996</v>
      </c>
      <c r="G1509">
        <v>2042</v>
      </c>
      <c r="H1509">
        <v>8.3973354811448901E-3</v>
      </c>
    </row>
    <row r="1510" spans="2:9" x14ac:dyDescent="0.25">
      <c r="B1510" t="s">
        <v>2197</v>
      </c>
      <c r="C1510" t="s">
        <v>2997</v>
      </c>
      <c r="D1510" t="s">
        <v>2997</v>
      </c>
      <c r="E1510" t="s">
        <v>2995</v>
      </c>
      <c r="F1510" t="s">
        <v>2996</v>
      </c>
      <c r="G1510">
        <v>2042</v>
      </c>
      <c r="H1510">
        <v>6.0689243908310904E-3</v>
      </c>
    </row>
    <row r="1511" spans="2:9" x14ac:dyDescent="0.25">
      <c r="B1511" t="s">
        <v>2198</v>
      </c>
      <c r="C1511" t="s">
        <v>2998</v>
      </c>
      <c r="D1511" t="s">
        <v>2998</v>
      </c>
      <c r="E1511" t="s">
        <v>2995</v>
      </c>
      <c r="F1511" t="s">
        <v>2996</v>
      </c>
      <c r="G1511">
        <v>2042</v>
      </c>
      <c r="H1511">
        <v>2.9286133917975098E-3</v>
      </c>
      <c r="I1511">
        <v>3.2637435308748102E-3</v>
      </c>
    </row>
    <row r="1512" spans="2:9" x14ac:dyDescent="0.25">
      <c r="B1512" t="s">
        <v>2199</v>
      </c>
      <c r="C1512" t="s">
        <v>2999</v>
      </c>
      <c r="D1512" t="s">
        <v>2999</v>
      </c>
      <c r="E1512" t="s">
        <v>2995</v>
      </c>
      <c r="F1512" t="s">
        <v>2996</v>
      </c>
      <c r="G1512">
        <v>2042</v>
      </c>
      <c r="H1512">
        <v>4.4444444444444398E-4</v>
      </c>
      <c r="I1512">
        <v>4.5783574198813399E-4</v>
      </c>
    </row>
    <row r="1513" spans="2:9" x14ac:dyDescent="0.25">
      <c r="B1513" t="s">
        <v>2196</v>
      </c>
      <c r="C1513" t="s">
        <v>2994</v>
      </c>
      <c r="D1513" t="s">
        <v>2994</v>
      </c>
      <c r="E1513" t="s">
        <v>2995</v>
      </c>
      <c r="F1513" t="s">
        <v>2996</v>
      </c>
      <c r="G1513">
        <v>2042</v>
      </c>
      <c r="I1513">
        <v>8.4176015613739094E-3</v>
      </c>
    </row>
    <row r="1514" spans="2:9" x14ac:dyDescent="0.25">
      <c r="B1514" t="s">
        <v>2197</v>
      </c>
      <c r="C1514" t="s">
        <v>2997</v>
      </c>
      <c r="D1514" t="s">
        <v>2997</v>
      </c>
      <c r="E1514" t="s">
        <v>2995</v>
      </c>
      <c r="F1514" t="s">
        <v>2996</v>
      </c>
      <c r="G1514">
        <v>2042</v>
      </c>
      <c r="I1514">
        <v>5.9412239775358099E-3</v>
      </c>
    </row>
    <row r="1515" spans="2:9" x14ac:dyDescent="0.25">
      <c r="B1515" t="s">
        <v>2200</v>
      </c>
      <c r="C1515" t="s">
        <v>2994</v>
      </c>
      <c r="D1515" t="s">
        <v>2994</v>
      </c>
      <c r="E1515" t="s">
        <v>2995</v>
      </c>
      <c r="F1515" t="s">
        <v>2996</v>
      </c>
      <c r="G1515">
        <v>2042</v>
      </c>
      <c r="H1515">
        <v>8.3973354811448901E-3</v>
      </c>
    </row>
    <row r="1516" spans="2:9" x14ac:dyDescent="0.25">
      <c r="B1516" t="s">
        <v>2201</v>
      </c>
      <c r="C1516" t="s">
        <v>2997</v>
      </c>
      <c r="D1516" t="s">
        <v>2997</v>
      </c>
      <c r="E1516" t="s">
        <v>2995</v>
      </c>
      <c r="F1516" t="s">
        <v>2996</v>
      </c>
      <c r="G1516">
        <v>2042</v>
      </c>
      <c r="H1516">
        <v>6.0689243908310904E-3</v>
      </c>
    </row>
    <row r="1517" spans="2:9" x14ac:dyDescent="0.25">
      <c r="B1517" t="s">
        <v>2202</v>
      </c>
      <c r="C1517" t="s">
        <v>2998</v>
      </c>
      <c r="D1517" t="s">
        <v>2998</v>
      </c>
      <c r="E1517" t="s">
        <v>2995</v>
      </c>
      <c r="F1517" t="s">
        <v>2996</v>
      </c>
      <c r="G1517">
        <v>2042</v>
      </c>
      <c r="H1517">
        <v>2.9286133917975098E-3</v>
      </c>
      <c r="I1517">
        <v>3.2637435308748102E-3</v>
      </c>
    </row>
    <row r="1518" spans="2:9" x14ac:dyDescent="0.25">
      <c r="B1518" t="s">
        <v>2203</v>
      </c>
      <c r="C1518" t="s">
        <v>2999</v>
      </c>
      <c r="D1518" t="s">
        <v>2999</v>
      </c>
      <c r="E1518" t="s">
        <v>2995</v>
      </c>
      <c r="F1518" t="s">
        <v>2996</v>
      </c>
      <c r="G1518">
        <v>2042</v>
      </c>
      <c r="H1518">
        <v>4.4444444444444398E-4</v>
      </c>
      <c r="I1518">
        <v>4.5783574198813399E-4</v>
      </c>
    </row>
    <row r="1519" spans="2:9" x14ac:dyDescent="0.25">
      <c r="B1519" t="s">
        <v>2200</v>
      </c>
      <c r="C1519" t="s">
        <v>2994</v>
      </c>
      <c r="D1519" t="s">
        <v>2994</v>
      </c>
      <c r="E1519" t="s">
        <v>2995</v>
      </c>
      <c r="F1519" t="s">
        <v>2996</v>
      </c>
      <c r="G1519">
        <v>2042</v>
      </c>
      <c r="I1519">
        <v>8.4176015613739094E-3</v>
      </c>
    </row>
    <row r="1520" spans="2:9" x14ac:dyDescent="0.25">
      <c r="B1520" t="s">
        <v>2201</v>
      </c>
      <c r="C1520" t="s">
        <v>2997</v>
      </c>
      <c r="D1520" t="s">
        <v>2997</v>
      </c>
      <c r="E1520" t="s">
        <v>2995</v>
      </c>
      <c r="F1520" t="s">
        <v>2996</v>
      </c>
      <c r="G1520">
        <v>2042</v>
      </c>
      <c r="I1520">
        <v>5.9412239775358099E-3</v>
      </c>
    </row>
    <row r="1521" spans="2:9" x14ac:dyDescent="0.25">
      <c r="B1521" t="s">
        <v>2204</v>
      </c>
      <c r="C1521" t="s">
        <v>2994</v>
      </c>
      <c r="D1521" t="s">
        <v>2994</v>
      </c>
      <c r="E1521" t="s">
        <v>2995</v>
      </c>
      <c r="F1521" t="s">
        <v>2996</v>
      </c>
      <c r="G1521">
        <v>2042</v>
      </c>
      <c r="H1521">
        <v>8.3973354811448901E-3</v>
      </c>
    </row>
    <row r="1522" spans="2:9" x14ac:dyDescent="0.25">
      <c r="B1522" t="s">
        <v>2205</v>
      </c>
      <c r="C1522" t="s">
        <v>2997</v>
      </c>
      <c r="D1522" t="s">
        <v>2997</v>
      </c>
      <c r="E1522" t="s">
        <v>2995</v>
      </c>
      <c r="F1522" t="s">
        <v>2996</v>
      </c>
      <c r="G1522">
        <v>2042</v>
      </c>
      <c r="H1522">
        <v>6.0689243908310904E-3</v>
      </c>
    </row>
    <row r="1523" spans="2:9" x14ac:dyDescent="0.25">
      <c r="B1523" t="s">
        <v>2206</v>
      </c>
      <c r="C1523" t="s">
        <v>2998</v>
      </c>
      <c r="D1523" t="s">
        <v>2998</v>
      </c>
      <c r="E1523" t="s">
        <v>2995</v>
      </c>
      <c r="F1523" t="s">
        <v>2996</v>
      </c>
      <c r="G1523">
        <v>2042</v>
      </c>
      <c r="H1523">
        <v>2.9286133917975098E-3</v>
      </c>
      <c r="I1523">
        <v>3.2637435308748102E-3</v>
      </c>
    </row>
    <row r="1524" spans="2:9" x14ac:dyDescent="0.25">
      <c r="B1524" t="s">
        <v>2207</v>
      </c>
      <c r="C1524" t="s">
        <v>2999</v>
      </c>
      <c r="D1524" t="s">
        <v>2999</v>
      </c>
      <c r="E1524" t="s">
        <v>2995</v>
      </c>
      <c r="F1524" t="s">
        <v>2996</v>
      </c>
      <c r="G1524">
        <v>2042</v>
      </c>
      <c r="H1524">
        <v>4.4444444444444398E-4</v>
      </c>
      <c r="I1524">
        <v>4.5783574198813399E-4</v>
      </c>
    </row>
    <row r="1525" spans="2:9" x14ac:dyDescent="0.25">
      <c r="B1525" t="s">
        <v>2204</v>
      </c>
      <c r="C1525" t="s">
        <v>2994</v>
      </c>
      <c r="D1525" t="s">
        <v>2994</v>
      </c>
      <c r="E1525" t="s">
        <v>2995</v>
      </c>
      <c r="F1525" t="s">
        <v>2996</v>
      </c>
      <c r="G1525">
        <v>2042</v>
      </c>
      <c r="I1525">
        <v>8.4176015613739094E-3</v>
      </c>
    </row>
    <row r="1526" spans="2:9" x14ac:dyDescent="0.25">
      <c r="B1526" t="s">
        <v>2205</v>
      </c>
      <c r="C1526" t="s">
        <v>2997</v>
      </c>
      <c r="D1526" t="s">
        <v>2997</v>
      </c>
      <c r="E1526" t="s">
        <v>2995</v>
      </c>
      <c r="F1526" t="s">
        <v>2996</v>
      </c>
      <c r="G1526">
        <v>2042</v>
      </c>
      <c r="I1526">
        <v>5.9412239775358099E-3</v>
      </c>
    </row>
    <row r="1527" spans="2:9" x14ac:dyDescent="0.25">
      <c r="B1527" t="s">
        <v>2208</v>
      </c>
      <c r="C1527" t="s">
        <v>2994</v>
      </c>
      <c r="D1527" t="s">
        <v>2994</v>
      </c>
      <c r="E1527" t="s">
        <v>2995</v>
      </c>
      <c r="F1527" t="s">
        <v>2996</v>
      </c>
      <c r="G1527">
        <v>2042</v>
      </c>
      <c r="H1527">
        <v>8.3973354811448901E-3</v>
      </c>
    </row>
    <row r="1528" spans="2:9" x14ac:dyDescent="0.25">
      <c r="B1528" t="s">
        <v>2209</v>
      </c>
      <c r="C1528" t="s">
        <v>2997</v>
      </c>
      <c r="D1528" t="s">
        <v>2997</v>
      </c>
      <c r="E1528" t="s">
        <v>2995</v>
      </c>
      <c r="F1528" t="s">
        <v>2996</v>
      </c>
      <c r="G1528">
        <v>2042</v>
      </c>
      <c r="H1528">
        <v>6.0689243908310904E-3</v>
      </c>
    </row>
    <row r="1529" spans="2:9" x14ac:dyDescent="0.25">
      <c r="B1529" t="s">
        <v>2210</v>
      </c>
      <c r="C1529" t="s">
        <v>2998</v>
      </c>
      <c r="D1529" t="s">
        <v>2998</v>
      </c>
      <c r="E1529" t="s">
        <v>2995</v>
      </c>
      <c r="F1529" t="s">
        <v>2996</v>
      </c>
      <c r="G1529">
        <v>2042</v>
      </c>
      <c r="H1529">
        <v>2.9286133917975098E-3</v>
      </c>
      <c r="I1529">
        <v>3.2637435308748102E-3</v>
      </c>
    </row>
    <row r="1530" spans="2:9" x14ac:dyDescent="0.25">
      <c r="B1530" t="s">
        <v>2211</v>
      </c>
      <c r="C1530" t="s">
        <v>2999</v>
      </c>
      <c r="D1530" t="s">
        <v>2999</v>
      </c>
      <c r="E1530" t="s">
        <v>2995</v>
      </c>
      <c r="F1530" t="s">
        <v>2996</v>
      </c>
      <c r="G1530">
        <v>2042</v>
      </c>
      <c r="H1530">
        <v>4.4444444444444398E-4</v>
      </c>
      <c r="I1530">
        <v>4.5783574198813399E-4</v>
      </c>
    </row>
    <row r="1531" spans="2:9" x14ac:dyDescent="0.25">
      <c r="B1531" t="s">
        <v>2208</v>
      </c>
      <c r="C1531" t="s">
        <v>2994</v>
      </c>
      <c r="D1531" t="s">
        <v>2994</v>
      </c>
      <c r="E1531" t="s">
        <v>2995</v>
      </c>
      <c r="F1531" t="s">
        <v>2996</v>
      </c>
      <c r="G1531">
        <v>2042</v>
      </c>
      <c r="I1531">
        <v>8.4176015613739094E-3</v>
      </c>
    </row>
    <row r="1532" spans="2:9" x14ac:dyDescent="0.25">
      <c r="B1532" t="s">
        <v>2209</v>
      </c>
      <c r="C1532" t="s">
        <v>2997</v>
      </c>
      <c r="D1532" t="s">
        <v>2997</v>
      </c>
      <c r="E1532" t="s">
        <v>2995</v>
      </c>
      <c r="F1532" t="s">
        <v>2996</v>
      </c>
      <c r="G1532">
        <v>2042</v>
      </c>
      <c r="I1532">
        <v>5.9412239775358099E-3</v>
      </c>
    </row>
    <row r="1533" spans="2:9" x14ac:dyDescent="0.25">
      <c r="B1533" t="s">
        <v>2212</v>
      </c>
      <c r="C1533" t="s">
        <v>2994</v>
      </c>
      <c r="D1533" t="s">
        <v>2994</v>
      </c>
      <c r="E1533" t="s">
        <v>2995</v>
      </c>
      <c r="F1533" t="s">
        <v>2996</v>
      </c>
      <c r="G1533">
        <v>2042</v>
      </c>
      <c r="H1533">
        <v>8.3973354811448901E-3</v>
      </c>
    </row>
    <row r="1534" spans="2:9" x14ac:dyDescent="0.25">
      <c r="B1534" t="s">
        <v>2213</v>
      </c>
      <c r="C1534" t="s">
        <v>2997</v>
      </c>
      <c r="D1534" t="s">
        <v>2997</v>
      </c>
      <c r="E1534" t="s">
        <v>2995</v>
      </c>
      <c r="F1534" t="s">
        <v>2996</v>
      </c>
      <c r="G1534">
        <v>2042</v>
      </c>
      <c r="H1534">
        <v>6.0689243908310904E-3</v>
      </c>
    </row>
    <row r="1535" spans="2:9" x14ac:dyDescent="0.25">
      <c r="B1535" t="s">
        <v>2214</v>
      </c>
      <c r="C1535" t="s">
        <v>2998</v>
      </c>
      <c r="D1535" t="s">
        <v>2998</v>
      </c>
      <c r="E1535" t="s">
        <v>2995</v>
      </c>
      <c r="F1535" t="s">
        <v>2996</v>
      </c>
      <c r="G1535">
        <v>2042</v>
      </c>
      <c r="H1535">
        <v>2.9286133917975098E-3</v>
      </c>
      <c r="I1535">
        <v>3.2637435308748102E-3</v>
      </c>
    </row>
    <row r="1536" spans="2:9" x14ac:dyDescent="0.25">
      <c r="B1536" t="s">
        <v>2215</v>
      </c>
      <c r="C1536" t="s">
        <v>2999</v>
      </c>
      <c r="D1536" t="s">
        <v>2999</v>
      </c>
      <c r="E1536" t="s">
        <v>2995</v>
      </c>
      <c r="F1536" t="s">
        <v>2996</v>
      </c>
      <c r="G1536">
        <v>2042</v>
      </c>
      <c r="H1536">
        <v>4.4444444444444398E-4</v>
      </c>
      <c r="I1536">
        <v>4.5783574198813399E-4</v>
      </c>
    </row>
    <row r="1537" spans="2:9" x14ac:dyDescent="0.25">
      <c r="B1537" t="s">
        <v>2212</v>
      </c>
      <c r="C1537" t="s">
        <v>2994</v>
      </c>
      <c r="D1537" t="s">
        <v>2994</v>
      </c>
      <c r="E1537" t="s">
        <v>2995</v>
      </c>
      <c r="F1537" t="s">
        <v>2996</v>
      </c>
      <c r="G1537">
        <v>2042</v>
      </c>
      <c r="I1537">
        <v>8.4176015613739094E-3</v>
      </c>
    </row>
    <row r="1538" spans="2:9" x14ac:dyDescent="0.25">
      <c r="B1538" t="s">
        <v>2213</v>
      </c>
      <c r="C1538" t="s">
        <v>2997</v>
      </c>
      <c r="D1538" t="s">
        <v>2997</v>
      </c>
      <c r="E1538" t="s">
        <v>2995</v>
      </c>
      <c r="F1538" t="s">
        <v>2996</v>
      </c>
      <c r="G1538">
        <v>2042</v>
      </c>
      <c r="I1538">
        <v>5.9412239775358099E-3</v>
      </c>
    </row>
    <row r="1539" spans="2:9" x14ac:dyDescent="0.25">
      <c r="B1539" t="s">
        <v>2216</v>
      </c>
      <c r="C1539" t="s">
        <v>2994</v>
      </c>
      <c r="D1539" t="s">
        <v>2994</v>
      </c>
      <c r="E1539" t="s">
        <v>2995</v>
      </c>
      <c r="F1539" t="s">
        <v>2996</v>
      </c>
      <c r="G1539">
        <v>2042</v>
      </c>
      <c r="H1539">
        <v>8.3973354811448901E-3</v>
      </c>
    </row>
    <row r="1540" spans="2:9" x14ac:dyDescent="0.25">
      <c r="B1540" t="s">
        <v>2217</v>
      </c>
      <c r="C1540" t="s">
        <v>2997</v>
      </c>
      <c r="D1540" t="s">
        <v>2997</v>
      </c>
      <c r="E1540" t="s">
        <v>2995</v>
      </c>
      <c r="F1540" t="s">
        <v>2996</v>
      </c>
      <c r="G1540">
        <v>2042</v>
      </c>
      <c r="H1540">
        <v>6.0689243908310904E-3</v>
      </c>
    </row>
    <row r="1541" spans="2:9" x14ac:dyDescent="0.25">
      <c r="B1541" t="s">
        <v>2218</v>
      </c>
      <c r="C1541" t="s">
        <v>2998</v>
      </c>
      <c r="D1541" t="s">
        <v>2998</v>
      </c>
      <c r="E1541" t="s">
        <v>2995</v>
      </c>
      <c r="F1541" t="s">
        <v>2996</v>
      </c>
      <c r="G1541">
        <v>2042</v>
      </c>
      <c r="H1541">
        <v>2.9286133917975098E-3</v>
      </c>
      <c r="I1541">
        <v>3.2637435308748102E-3</v>
      </c>
    </row>
    <row r="1542" spans="2:9" x14ac:dyDescent="0.25">
      <c r="B1542" t="s">
        <v>2219</v>
      </c>
      <c r="C1542" t="s">
        <v>2999</v>
      </c>
      <c r="D1542" t="s">
        <v>2999</v>
      </c>
      <c r="E1542" t="s">
        <v>2995</v>
      </c>
      <c r="F1542" t="s">
        <v>2996</v>
      </c>
      <c r="G1542">
        <v>2042</v>
      </c>
      <c r="H1542">
        <v>4.4444444444444398E-4</v>
      </c>
      <c r="I1542">
        <v>4.5783574198813399E-4</v>
      </c>
    </row>
    <row r="1543" spans="2:9" x14ac:dyDescent="0.25">
      <c r="B1543" t="s">
        <v>2216</v>
      </c>
      <c r="C1543" t="s">
        <v>2994</v>
      </c>
      <c r="D1543" t="s">
        <v>2994</v>
      </c>
      <c r="E1543" t="s">
        <v>2995</v>
      </c>
      <c r="F1543" t="s">
        <v>2996</v>
      </c>
      <c r="G1543">
        <v>2042</v>
      </c>
      <c r="I1543">
        <v>8.4176015613739094E-3</v>
      </c>
    </row>
    <row r="1544" spans="2:9" x14ac:dyDescent="0.25">
      <c r="B1544" t="s">
        <v>2217</v>
      </c>
      <c r="C1544" t="s">
        <v>2997</v>
      </c>
      <c r="D1544" t="s">
        <v>2997</v>
      </c>
      <c r="E1544" t="s">
        <v>2995</v>
      </c>
      <c r="F1544" t="s">
        <v>2996</v>
      </c>
      <c r="G1544">
        <v>2042</v>
      </c>
      <c r="I1544">
        <v>5.9412239775358099E-3</v>
      </c>
    </row>
    <row r="1545" spans="2:9" x14ac:dyDescent="0.25">
      <c r="B1545" t="s">
        <v>2220</v>
      </c>
      <c r="C1545" t="s">
        <v>2994</v>
      </c>
      <c r="D1545" t="s">
        <v>2994</v>
      </c>
      <c r="E1545" t="s">
        <v>2995</v>
      </c>
      <c r="F1545" t="s">
        <v>2996</v>
      </c>
      <c r="G1545">
        <v>2042</v>
      </c>
      <c r="H1545">
        <v>4.7368526594641098E-3</v>
      </c>
    </row>
    <row r="1546" spans="2:9" x14ac:dyDescent="0.25">
      <c r="B1546" t="s">
        <v>2221</v>
      </c>
      <c r="C1546" t="s">
        <v>2997</v>
      </c>
      <c r="D1546" t="s">
        <v>2997</v>
      </c>
      <c r="E1546" t="s">
        <v>2995</v>
      </c>
      <c r="F1546" t="s">
        <v>2996</v>
      </c>
      <c r="G1546">
        <v>2042</v>
      </c>
      <c r="H1546">
        <v>4.1189995785848197E-3</v>
      </c>
    </row>
    <row r="1547" spans="2:9" x14ac:dyDescent="0.25">
      <c r="B1547" t="s">
        <v>2222</v>
      </c>
      <c r="C1547" t="s">
        <v>2998</v>
      </c>
      <c r="D1547" t="s">
        <v>2998</v>
      </c>
      <c r="E1547" t="s">
        <v>2995</v>
      </c>
      <c r="F1547" t="s">
        <v>2996</v>
      </c>
      <c r="G1547">
        <v>2042</v>
      </c>
      <c r="H1547">
        <v>5.0986911631202801E-3</v>
      </c>
      <c r="I1547">
        <v>5.4750615221798296E-3</v>
      </c>
    </row>
    <row r="1548" spans="2:9" x14ac:dyDescent="0.25">
      <c r="B1548" t="s">
        <v>2223</v>
      </c>
      <c r="C1548" t="s">
        <v>2999</v>
      </c>
      <c r="D1548" t="s">
        <v>2999</v>
      </c>
      <c r="E1548" t="s">
        <v>2995</v>
      </c>
      <c r="F1548" t="s">
        <v>2996</v>
      </c>
      <c r="G1548">
        <v>2042</v>
      </c>
      <c r="H1548">
        <v>0</v>
      </c>
      <c r="I1548">
        <v>0</v>
      </c>
    </row>
    <row r="1549" spans="2:9" x14ac:dyDescent="0.25">
      <c r="B1549" t="s">
        <v>2220</v>
      </c>
      <c r="C1549" t="s">
        <v>2994</v>
      </c>
      <c r="D1549" t="s">
        <v>2994</v>
      </c>
      <c r="E1549" t="s">
        <v>2995</v>
      </c>
      <c r="F1549" t="s">
        <v>2996</v>
      </c>
      <c r="G1549">
        <v>2042</v>
      </c>
      <c r="I1549">
        <v>4.8607852968392999E-3</v>
      </c>
    </row>
    <row r="1550" spans="2:9" x14ac:dyDescent="0.25">
      <c r="B1550" t="s">
        <v>2221</v>
      </c>
      <c r="C1550" t="s">
        <v>2997</v>
      </c>
      <c r="D1550" t="s">
        <v>2997</v>
      </c>
      <c r="E1550" t="s">
        <v>2995</v>
      </c>
      <c r="F1550" t="s">
        <v>2996</v>
      </c>
      <c r="G1550">
        <v>2042</v>
      </c>
      <c r="I1550">
        <v>4.03499606113505E-3</v>
      </c>
    </row>
    <row r="1551" spans="2:9" x14ac:dyDescent="0.25">
      <c r="B1551" t="s">
        <v>2224</v>
      </c>
      <c r="C1551" t="s">
        <v>2994</v>
      </c>
      <c r="D1551" t="s">
        <v>2994</v>
      </c>
      <c r="E1551" t="s">
        <v>2995</v>
      </c>
      <c r="F1551" t="s">
        <v>2996</v>
      </c>
      <c r="G1551">
        <v>2042</v>
      </c>
      <c r="H1551">
        <v>4.7368526594641098E-3</v>
      </c>
    </row>
    <row r="1552" spans="2:9" x14ac:dyDescent="0.25">
      <c r="B1552" t="s">
        <v>2225</v>
      </c>
      <c r="C1552" t="s">
        <v>2997</v>
      </c>
      <c r="D1552" t="s">
        <v>2997</v>
      </c>
      <c r="E1552" t="s">
        <v>2995</v>
      </c>
      <c r="F1552" t="s">
        <v>2996</v>
      </c>
      <c r="G1552">
        <v>2042</v>
      </c>
      <c r="H1552">
        <v>4.1189995785848197E-3</v>
      </c>
    </row>
    <row r="1553" spans="2:9" x14ac:dyDescent="0.25">
      <c r="B1553" t="s">
        <v>2226</v>
      </c>
      <c r="C1553" t="s">
        <v>2998</v>
      </c>
      <c r="D1553" t="s">
        <v>2998</v>
      </c>
      <c r="E1553" t="s">
        <v>2995</v>
      </c>
      <c r="F1553" t="s">
        <v>2996</v>
      </c>
      <c r="G1553">
        <v>2042</v>
      </c>
      <c r="H1553">
        <v>5.0986911631202801E-3</v>
      </c>
      <c r="I1553">
        <v>5.4750615221798296E-3</v>
      </c>
    </row>
    <row r="1554" spans="2:9" x14ac:dyDescent="0.25">
      <c r="B1554" t="s">
        <v>2227</v>
      </c>
      <c r="C1554" t="s">
        <v>2999</v>
      </c>
      <c r="D1554" t="s">
        <v>2999</v>
      </c>
      <c r="E1554" t="s">
        <v>2995</v>
      </c>
      <c r="F1554" t="s">
        <v>2996</v>
      </c>
      <c r="G1554">
        <v>2042</v>
      </c>
      <c r="H1554">
        <v>0</v>
      </c>
      <c r="I1554">
        <v>0</v>
      </c>
    </row>
    <row r="1555" spans="2:9" x14ac:dyDescent="0.25">
      <c r="B1555" t="s">
        <v>2224</v>
      </c>
      <c r="C1555" t="s">
        <v>2994</v>
      </c>
      <c r="D1555" t="s">
        <v>2994</v>
      </c>
      <c r="E1555" t="s">
        <v>2995</v>
      </c>
      <c r="F1555" t="s">
        <v>2996</v>
      </c>
      <c r="G1555">
        <v>2042</v>
      </c>
      <c r="I1555">
        <v>4.8607852968392999E-3</v>
      </c>
    </row>
    <row r="1556" spans="2:9" x14ac:dyDescent="0.25">
      <c r="B1556" t="s">
        <v>2225</v>
      </c>
      <c r="C1556" t="s">
        <v>2997</v>
      </c>
      <c r="D1556" t="s">
        <v>2997</v>
      </c>
      <c r="E1556" t="s">
        <v>2995</v>
      </c>
      <c r="F1556" t="s">
        <v>2996</v>
      </c>
      <c r="G1556">
        <v>2042</v>
      </c>
      <c r="I1556">
        <v>4.03499606113505E-3</v>
      </c>
    </row>
    <row r="1557" spans="2:9" x14ac:dyDescent="0.25">
      <c r="B1557" t="s">
        <v>2228</v>
      </c>
      <c r="C1557" t="s">
        <v>2994</v>
      </c>
      <c r="D1557" t="s">
        <v>2994</v>
      </c>
      <c r="E1557" t="s">
        <v>2995</v>
      </c>
      <c r="F1557" t="s">
        <v>2996</v>
      </c>
      <c r="G1557">
        <v>2042</v>
      </c>
      <c r="H1557">
        <v>4.7368526594641098E-3</v>
      </c>
    </row>
    <row r="1558" spans="2:9" x14ac:dyDescent="0.25">
      <c r="B1558" t="s">
        <v>2229</v>
      </c>
      <c r="C1558" t="s">
        <v>2997</v>
      </c>
      <c r="D1558" t="s">
        <v>2997</v>
      </c>
      <c r="E1558" t="s">
        <v>2995</v>
      </c>
      <c r="F1558" t="s">
        <v>2996</v>
      </c>
      <c r="G1558">
        <v>2042</v>
      </c>
      <c r="H1558">
        <v>4.1189995785848197E-3</v>
      </c>
    </row>
    <row r="1559" spans="2:9" x14ac:dyDescent="0.25">
      <c r="B1559" t="s">
        <v>2230</v>
      </c>
      <c r="C1559" t="s">
        <v>2998</v>
      </c>
      <c r="D1559" t="s">
        <v>2998</v>
      </c>
      <c r="E1559" t="s">
        <v>2995</v>
      </c>
      <c r="F1559" t="s">
        <v>2996</v>
      </c>
      <c r="G1559">
        <v>2042</v>
      </c>
      <c r="H1559">
        <v>5.0986911631202801E-3</v>
      </c>
      <c r="I1559">
        <v>5.4750615221798296E-3</v>
      </c>
    </row>
    <row r="1560" spans="2:9" x14ac:dyDescent="0.25">
      <c r="B1560" t="s">
        <v>2231</v>
      </c>
      <c r="C1560" t="s">
        <v>2999</v>
      </c>
      <c r="D1560" t="s">
        <v>2999</v>
      </c>
      <c r="E1560" t="s">
        <v>2995</v>
      </c>
      <c r="F1560" t="s">
        <v>2996</v>
      </c>
      <c r="G1560">
        <v>2042</v>
      </c>
      <c r="H1560">
        <v>0</v>
      </c>
      <c r="I1560">
        <v>0</v>
      </c>
    </row>
    <row r="1561" spans="2:9" x14ac:dyDescent="0.25">
      <c r="B1561" t="s">
        <v>2228</v>
      </c>
      <c r="C1561" t="s">
        <v>2994</v>
      </c>
      <c r="D1561" t="s">
        <v>2994</v>
      </c>
      <c r="E1561" t="s">
        <v>2995</v>
      </c>
      <c r="F1561" t="s">
        <v>2996</v>
      </c>
      <c r="G1561">
        <v>2042</v>
      </c>
      <c r="I1561">
        <v>4.8607852968392999E-3</v>
      </c>
    </row>
    <row r="1562" spans="2:9" x14ac:dyDescent="0.25">
      <c r="B1562" t="s">
        <v>2229</v>
      </c>
      <c r="C1562" t="s">
        <v>2997</v>
      </c>
      <c r="D1562" t="s">
        <v>2997</v>
      </c>
      <c r="E1562" t="s">
        <v>2995</v>
      </c>
      <c r="F1562" t="s">
        <v>2996</v>
      </c>
      <c r="G1562">
        <v>2042</v>
      </c>
      <c r="I1562">
        <v>4.03499606113505E-3</v>
      </c>
    </row>
    <row r="1563" spans="2:9" x14ac:dyDescent="0.25">
      <c r="B1563" t="s">
        <v>2232</v>
      </c>
      <c r="C1563" t="s">
        <v>2994</v>
      </c>
      <c r="D1563" t="s">
        <v>2994</v>
      </c>
      <c r="E1563" t="s">
        <v>2995</v>
      </c>
      <c r="F1563" t="s">
        <v>2996</v>
      </c>
      <c r="G1563">
        <v>2042</v>
      </c>
      <c r="H1563">
        <v>4.7368526594641098E-3</v>
      </c>
    </row>
    <row r="1564" spans="2:9" x14ac:dyDescent="0.25">
      <c r="B1564" t="s">
        <v>2233</v>
      </c>
      <c r="C1564" t="s">
        <v>2997</v>
      </c>
      <c r="D1564" t="s">
        <v>2997</v>
      </c>
      <c r="E1564" t="s">
        <v>2995</v>
      </c>
      <c r="F1564" t="s">
        <v>2996</v>
      </c>
      <c r="G1564">
        <v>2042</v>
      </c>
      <c r="H1564">
        <v>4.1189995785848197E-3</v>
      </c>
    </row>
    <row r="1565" spans="2:9" x14ac:dyDescent="0.25">
      <c r="B1565" t="s">
        <v>2234</v>
      </c>
      <c r="C1565" t="s">
        <v>2998</v>
      </c>
      <c r="D1565" t="s">
        <v>2998</v>
      </c>
      <c r="E1565" t="s">
        <v>2995</v>
      </c>
      <c r="F1565" t="s">
        <v>2996</v>
      </c>
      <c r="G1565">
        <v>2042</v>
      </c>
      <c r="H1565">
        <v>5.0986911631202801E-3</v>
      </c>
      <c r="I1565">
        <v>5.4750615221798296E-3</v>
      </c>
    </row>
    <row r="1566" spans="2:9" x14ac:dyDescent="0.25">
      <c r="B1566" t="s">
        <v>2235</v>
      </c>
      <c r="C1566" t="s">
        <v>2999</v>
      </c>
      <c r="D1566" t="s">
        <v>2999</v>
      </c>
      <c r="E1566" t="s">
        <v>2995</v>
      </c>
      <c r="F1566" t="s">
        <v>2996</v>
      </c>
      <c r="G1566">
        <v>2042</v>
      </c>
      <c r="H1566">
        <v>0</v>
      </c>
      <c r="I1566">
        <v>0</v>
      </c>
    </row>
    <row r="1567" spans="2:9" x14ac:dyDescent="0.25">
      <c r="B1567" t="s">
        <v>2232</v>
      </c>
      <c r="C1567" t="s">
        <v>2994</v>
      </c>
      <c r="D1567" t="s">
        <v>2994</v>
      </c>
      <c r="E1567" t="s">
        <v>2995</v>
      </c>
      <c r="F1567" t="s">
        <v>2996</v>
      </c>
      <c r="G1567">
        <v>2042</v>
      </c>
      <c r="I1567">
        <v>4.8607852968392999E-3</v>
      </c>
    </row>
    <row r="1568" spans="2:9" x14ac:dyDescent="0.25">
      <c r="B1568" t="s">
        <v>2233</v>
      </c>
      <c r="C1568" t="s">
        <v>2997</v>
      </c>
      <c r="D1568" t="s">
        <v>2997</v>
      </c>
      <c r="E1568" t="s">
        <v>2995</v>
      </c>
      <c r="F1568" t="s">
        <v>2996</v>
      </c>
      <c r="G1568">
        <v>2042</v>
      </c>
      <c r="I1568">
        <v>4.03499606113505E-3</v>
      </c>
    </row>
    <row r="1569" spans="2:9" x14ac:dyDescent="0.25">
      <c r="B1569" t="s">
        <v>2236</v>
      </c>
      <c r="C1569" t="s">
        <v>2994</v>
      </c>
      <c r="D1569" t="s">
        <v>2994</v>
      </c>
      <c r="E1569" t="s">
        <v>2995</v>
      </c>
      <c r="F1569" t="s">
        <v>2996</v>
      </c>
      <c r="G1569">
        <v>2042</v>
      </c>
      <c r="H1569">
        <v>4.7368526594641098E-3</v>
      </c>
    </row>
    <row r="1570" spans="2:9" x14ac:dyDescent="0.25">
      <c r="B1570" t="s">
        <v>2237</v>
      </c>
      <c r="C1570" t="s">
        <v>2997</v>
      </c>
      <c r="D1570" t="s">
        <v>2997</v>
      </c>
      <c r="E1570" t="s">
        <v>2995</v>
      </c>
      <c r="F1570" t="s">
        <v>2996</v>
      </c>
      <c r="G1570">
        <v>2042</v>
      </c>
      <c r="H1570">
        <v>4.1189995785848197E-3</v>
      </c>
    </row>
    <row r="1571" spans="2:9" x14ac:dyDescent="0.25">
      <c r="B1571" t="s">
        <v>2238</v>
      </c>
      <c r="C1571" t="s">
        <v>2998</v>
      </c>
      <c r="D1571" t="s">
        <v>2998</v>
      </c>
      <c r="E1571" t="s">
        <v>2995</v>
      </c>
      <c r="F1571" t="s">
        <v>2996</v>
      </c>
      <c r="G1571">
        <v>2042</v>
      </c>
      <c r="H1571">
        <v>5.0986911631202801E-3</v>
      </c>
      <c r="I1571">
        <v>5.4750615221798296E-3</v>
      </c>
    </row>
    <row r="1572" spans="2:9" x14ac:dyDescent="0.25">
      <c r="B1572" t="s">
        <v>2239</v>
      </c>
      <c r="C1572" t="s">
        <v>2999</v>
      </c>
      <c r="D1572" t="s">
        <v>2999</v>
      </c>
      <c r="E1572" t="s">
        <v>2995</v>
      </c>
      <c r="F1572" t="s">
        <v>2996</v>
      </c>
      <c r="G1572">
        <v>2042</v>
      </c>
      <c r="H1572">
        <v>0</v>
      </c>
      <c r="I1572">
        <v>0</v>
      </c>
    </row>
    <row r="1573" spans="2:9" x14ac:dyDescent="0.25">
      <c r="B1573" t="s">
        <v>2236</v>
      </c>
      <c r="C1573" t="s">
        <v>2994</v>
      </c>
      <c r="D1573" t="s">
        <v>2994</v>
      </c>
      <c r="E1573" t="s">
        <v>2995</v>
      </c>
      <c r="F1573" t="s">
        <v>2996</v>
      </c>
      <c r="G1573">
        <v>2042</v>
      </c>
      <c r="I1573">
        <v>4.8607852968392999E-3</v>
      </c>
    </row>
    <row r="1574" spans="2:9" x14ac:dyDescent="0.25">
      <c r="B1574" t="s">
        <v>2237</v>
      </c>
      <c r="C1574" t="s">
        <v>2997</v>
      </c>
      <c r="D1574" t="s">
        <v>2997</v>
      </c>
      <c r="E1574" t="s">
        <v>2995</v>
      </c>
      <c r="F1574" t="s">
        <v>2996</v>
      </c>
      <c r="G1574">
        <v>2042</v>
      </c>
      <c r="I1574">
        <v>4.03499606113505E-3</v>
      </c>
    </row>
    <row r="1575" spans="2:9" x14ac:dyDescent="0.25">
      <c r="B1575" t="s">
        <v>2240</v>
      </c>
      <c r="C1575" t="s">
        <v>2994</v>
      </c>
      <c r="D1575" t="s">
        <v>2994</v>
      </c>
      <c r="E1575" t="s">
        <v>2995</v>
      </c>
      <c r="F1575" t="s">
        <v>2996</v>
      </c>
      <c r="G1575">
        <v>2042</v>
      </c>
      <c r="H1575">
        <v>4.7368526594641098E-3</v>
      </c>
    </row>
    <row r="1576" spans="2:9" x14ac:dyDescent="0.25">
      <c r="B1576" t="s">
        <v>2241</v>
      </c>
      <c r="C1576" t="s">
        <v>2997</v>
      </c>
      <c r="D1576" t="s">
        <v>2997</v>
      </c>
      <c r="E1576" t="s">
        <v>2995</v>
      </c>
      <c r="F1576" t="s">
        <v>2996</v>
      </c>
      <c r="G1576">
        <v>2042</v>
      </c>
      <c r="H1576">
        <v>4.1189995785848197E-3</v>
      </c>
    </row>
    <row r="1577" spans="2:9" x14ac:dyDescent="0.25">
      <c r="B1577" t="s">
        <v>2242</v>
      </c>
      <c r="C1577" t="s">
        <v>2998</v>
      </c>
      <c r="D1577" t="s">
        <v>2998</v>
      </c>
      <c r="E1577" t="s">
        <v>2995</v>
      </c>
      <c r="F1577" t="s">
        <v>2996</v>
      </c>
      <c r="G1577">
        <v>2042</v>
      </c>
      <c r="H1577">
        <v>5.0986911631202801E-3</v>
      </c>
      <c r="I1577">
        <v>5.4750615221798296E-3</v>
      </c>
    </row>
    <row r="1578" spans="2:9" x14ac:dyDescent="0.25">
      <c r="B1578" t="s">
        <v>2243</v>
      </c>
      <c r="C1578" t="s">
        <v>2999</v>
      </c>
      <c r="D1578" t="s">
        <v>2999</v>
      </c>
      <c r="E1578" t="s">
        <v>2995</v>
      </c>
      <c r="F1578" t="s">
        <v>2996</v>
      </c>
      <c r="G1578">
        <v>2042</v>
      </c>
      <c r="H1578">
        <v>0</v>
      </c>
      <c r="I1578">
        <v>0</v>
      </c>
    </row>
    <row r="1579" spans="2:9" x14ac:dyDescent="0.25">
      <c r="B1579" t="s">
        <v>2240</v>
      </c>
      <c r="C1579" t="s">
        <v>2994</v>
      </c>
      <c r="D1579" t="s">
        <v>2994</v>
      </c>
      <c r="E1579" t="s">
        <v>2995</v>
      </c>
      <c r="F1579" t="s">
        <v>2996</v>
      </c>
      <c r="G1579">
        <v>2042</v>
      </c>
      <c r="I1579">
        <v>4.8607852968392999E-3</v>
      </c>
    </row>
    <row r="1580" spans="2:9" x14ac:dyDescent="0.25">
      <c r="B1580" t="s">
        <v>2241</v>
      </c>
      <c r="C1580" t="s">
        <v>2997</v>
      </c>
      <c r="D1580" t="s">
        <v>2997</v>
      </c>
      <c r="E1580" t="s">
        <v>2995</v>
      </c>
      <c r="F1580" t="s">
        <v>2996</v>
      </c>
      <c r="G1580">
        <v>2042</v>
      </c>
      <c r="I1580">
        <v>4.03499606113505E-3</v>
      </c>
    </row>
    <row r="1581" spans="2:9" x14ac:dyDescent="0.25">
      <c r="B1581" t="s">
        <v>2244</v>
      </c>
      <c r="C1581" t="s">
        <v>2994</v>
      </c>
      <c r="D1581" t="s">
        <v>2994</v>
      </c>
      <c r="E1581" t="s">
        <v>2995</v>
      </c>
      <c r="F1581" t="s">
        <v>2996</v>
      </c>
      <c r="G1581">
        <v>2042</v>
      </c>
      <c r="H1581">
        <v>4.7368526594641098E-3</v>
      </c>
    </row>
    <row r="1582" spans="2:9" x14ac:dyDescent="0.25">
      <c r="B1582" t="s">
        <v>2245</v>
      </c>
      <c r="C1582" t="s">
        <v>2997</v>
      </c>
      <c r="D1582" t="s">
        <v>2997</v>
      </c>
      <c r="E1582" t="s">
        <v>2995</v>
      </c>
      <c r="F1582" t="s">
        <v>2996</v>
      </c>
      <c r="G1582">
        <v>2042</v>
      </c>
      <c r="H1582">
        <v>4.1189995785848197E-3</v>
      </c>
    </row>
    <row r="1583" spans="2:9" x14ac:dyDescent="0.25">
      <c r="B1583" t="s">
        <v>2246</v>
      </c>
      <c r="C1583" t="s">
        <v>2998</v>
      </c>
      <c r="D1583" t="s">
        <v>2998</v>
      </c>
      <c r="E1583" t="s">
        <v>2995</v>
      </c>
      <c r="F1583" t="s">
        <v>2996</v>
      </c>
      <c r="G1583">
        <v>2042</v>
      </c>
      <c r="H1583">
        <v>5.0986911631202801E-3</v>
      </c>
      <c r="I1583">
        <v>5.4750615221798296E-3</v>
      </c>
    </row>
    <row r="1584" spans="2:9" x14ac:dyDescent="0.25">
      <c r="B1584" t="s">
        <v>2247</v>
      </c>
      <c r="C1584" t="s">
        <v>2999</v>
      </c>
      <c r="D1584" t="s">
        <v>2999</v>
      </c>
      <c r="E1584" t="s">
        <v>2995</v>
      </c>
      <c r="F1584" t="s">
        <v>2996</v>
      </c>
      <c r="G1584">
        <v>2042</v>
      </c>
      <c r="H1584">
        <v>0</v>
      </c>
      <c r="I1584">
        <v>0</v>
      </c>
    </row>
    <row r="1585" spans="2:9" x14ac:dyDescent="0.25">
      <c r="B1585" t="s">
        <v>2244</v>
      </c>
      <c r="C1585" t="s">
        <v>2994</v>
      </c>
      <c r="D1585" t="s">
        <v>2994</v>
      </c>
      <c r="E1585" t="s">
        <v>2995</v>
      </c>
      <c r="F1585" t="s">
        <v>2996</v>
      </c>
      <c r="G1585">
        <v>2042</v>
      </c>
      <c r="I1585">
        <v>4.8607852968392999E-3</v>
      </c>
    </row>
    <row r="1586" spans="2:9" x14ac:dyDescent="0.25">
      <c r="B1586" t="s">
        <v>2245</v>
      </c>
      <c r="C1586" t="s">
        <v>2997</v>
      </c>
      <c r="D1586" t="s">
        <v>2997</v>
      </c>
      <c r="E1586" t="s">
        <v>2995</v>
      </c>
      <c r="F1586" t="s">
        <v>2996</v>
      </c>
      <c r="G1586">
        <v>2042</v>
      </c>
      <c r="I1586">
        <v>4.03499606113505E-3</v>
      </c>
    </row>
    <row r="1587" spans="2:9" x14ac:dyDescent="0.25">
      <c r="B1587" t="s">
        <v>2248</v>
      </c>
      <c r="C1587" t="s">
        <v>2994</v>
      </c>
      <c r="D1587" t="s">
        <v>2994</v>
      </c>
      <c r="E1587" t="s">
        <v>2995</v>
      </c>
      <c r="F1587" t="s">
        <v>2996</v>
      </c>
      <c r="G1587">
        <v>2042</v>
      </c>
      <c r="H1587">
        <v>4.7368526594641098E-3</v>
      </c>
    </row>
    <row r="1588" spans="2:9" x14ac:dyDescent="0.25">
      <c r="B1588" t="s">
        <v>2249</v>
      </c>
      <c r="C1588" t="s">
        <v>2997</v>
      </c>
      <c r="D1588" t="s">
        <v>2997</v>
      </c>
      <c r="E1588" t="s">
        <v>2995</v>
      </c>
      <c r="F1588" t="s">
        <v>2996</v>
      </c>
      <c r="G1588">
        <v>2042</v>
      </c>
      <c r="H1588">
        <v>4.1189995785848197E-3</v>
      </c>
    </row>
    <row r="1589" spans="2:9" x14ac:dyDescent="0.25">
      <c r="B1589" t="s">
        <v>2250</v>
      </c>
      <c r="C1589" t="s">
        <v>2998</v>
      </c>
      <c r="D1589" t="s">
        <v>2998</v>
      </c>
      <c r="E1589" t="s">
        <v>2995</v>
      </c>
      <c r="F1589" t="s">
        <v>2996</v>
      </c>
      <c r="G1589">
        <v>2042</v>
      </c>
      <c r="H1589">
        <v>5.0986911631202801E-3</v>
      </c>
      <c r="I1589">
        <v>5.4750615221798296E-3</v>
      </c>
    </row>
    <row r="1590" spans="2:9" x14ac:dyDescent="0.25">
      <c r="B1590" t="s">
        <v>2251</v>
      </c>
      <c r="C1590" t="s">
        <v>2999</v>
      </c>
      <c r="D1590" t="s">
        <v>2999</v>
      </c>
      <c r="E1590" t="s">
        <v>2995</v>
      </c>
      <c r="F1590" t="s">
        <v>2996</v>
      </c>
      <c r="G1590">
        <v>2042</v>
      </c>
      <c r="H1590">
        <v>0</v>
      </c>
      <c r="I1590">
        <v>0</v>
      </c>
    </row>
    <row r="1591" spans="2:9" x14ac:dyDescent="0.25">
      <c r="B1591" t="s">
        <v>2248</v>
      </c>
      <c r="C1591" t="s">
        <v>2994</v>
      </c>
      <c r="D1591" t="s">
        <v>2994</v>
      </c>
      <c r="E1591" t="s">
        <v>2995</v>
      </c>
      <c r="F1591" t="s">
        <v>2996</v>
      </c>
      <c r="G1591">
        <v>2042</v>
      </c>
      <c r="I1591">
        <v>4.8607852968392999E-3</v>
      </c>
    </row>
    <row r="1592" spans="2:9" x14ac:dyDescent="0.25">
      <c r="B1592" t="s">
        <v>2249</v>
      </c>
      <c r="C1592" t="s">
        <v>2997</v>
      </c>
      <c r="D1592" t="s">
        <v>2997</v>
      </c>
      <c r="E1592" t="s">
        <v>2995</v>
      </c>
      <c r="F1592" t="s">
        <v>2996</v>
      </c>
      <c r="G1592">
        <v>2042</v>
      </c>
      <c r="I1592">
        <v>4.03499606113505E-3</v>
      </c>
    </row>
    <row r="1593" spans="2:9" x14ac:dyDescent="0.25">
      <c r="B1593" t="s">
        <v>2252</v>
      </c>
      <c r="C1593" t="s">
        <v>2994</v>
      </c>
      <c r="D1593" t="s">
        <v>2994</v>
      </c>
      <c r="E1593" t="s">
        <v>2995</v>
      </c>
      <c r="F1593" t="s">
        <v>2996</v>
      </c>
      <c r="G1593">
        <v>2042</v>
      </c>
      <c r="H1593">
        <v>4.7368526594641098E-3</v>
      </c>
    </row>
    <row r="1594" spans="2:9" x14ac:dyDescent="0.25">
      <c r="B1594" t="s">
        <v>2253</v>
      </c>
      <c r="C1594" t="s">
        <v>2997</v>
      </c>
      <c r="D1594" t="s">
        <v>2997</v>
      </c>
      <c r="E1594" t="s">
        <v>2995</v>
      </c>
      <c r="F1594" t="s">
        <v>2996</v>
      </c>
      <c r="G1594">
        <v>2042</v>
      </c>
      <c r="H1594">
        <v>4.1189995785848197E-3</v>
      </c>
    </row>
    <row r="1595" spans="2:9" x14ac:dyDescent="0.25">
      <c r="B1595" t="s">
        <v>2254</v>
      </c>
      <c r="C1595" t="s">
        <v>2998</v>
      </c>
      <c r="D1595" t="s">
        <v>2998</v>
      </c>
      <c r="E1595" t="s">
        <v>2995</v>
      </c>
      <c r="F1595" t="s">
        <v>2996</v>
      </c>
      <c r="G1595">
        <v>2042</v>
      </c>
      <c r="H1595">
        <v>5.0986911631202801E-3</v>
      </c>
      <c r="I1595">
        <v>5.4750615221798296E-3</v>
      </c>
    </row>
    <row r="1596" spans="2:9" x14ac:dyDescent="0.25">
      <c r="B1596" t="s">
        <v>2255</v>
      </c>
      <c r="C1596" t="s">
        <v>2999</v>
      </c>
      <c r="D1596" t="s">
        <v>2999</v>
      </c>
      <c r="E1596" t="s">
        <v>2995</v>
      </c>
      <c r="F1596" t="s">
        <v>2996</v>
      </c>
      <c r="G1596">
        <v>2042</v>
      </c>
      <c r="H1596">
        <v>0</v>
      </c>
      <c r="I1596">
        <v>0</v>
      </c>
    </row>
    <row r="1597" spans="2:9" x14ac:dyDescent="0.25">
      <c r="B1597" t="s">
        <v>2252</v>
      </c>
      <c r="C1597" t="s">
        <v>2994</v>
      </c>
      <c r="D1597" t="s">
        <v>2994</v>
      </c>
      <c r="E1597" t="s">
        <v>2995</v>
      </c>
      <c r="F1597" t="s">
        <v>2996</v>
      </c>
      <c r="G1597">
        <v>2042</v>
      </c>
      <c r="I1597">
        <v>4.8607852968392999E-3</v>
      </c>
    </row>
    <row r="1598" spans="2:9" x14ac:dyDescent="0.25">
      <c r="B1598" t="s">
        <v>2253</v>
      </c>
      <c r="C1598" t="s">
        <v>2997</v>
      </c>
      <c r="D1598" t="s">
        <v>2997</v>
      </c>
      <c r="E1598" t="s">
        <v>2995</v>
      </c>
      <c r="F1598" t="s">
        <v>2996</v>
      </c>
      <c r="G1598">
        <v>2042</v>
      </c>
      <c r="I1598">
        <v>4.03499606113505E-3</v>
      </c>
    </row>
    <row r="1599" spans="2:9" x14ac:dyDescent="0.25">
      <c r="B1599" t="s">
        <v>2256</v>
      </c>
      <c r="C1599" t="s">
        <v>2994</v>
      </c>
      <c r="D1599" t="s">
        <v>2994</v>
      </c>
      <c r="E1599" t="s">
        <v>2995</v>
      </c>
      <c r="F1599" t="s">
        <v>2996</v>
      </c>
      <c r="G1599">
        <v>2042</v>
      </c>
      <c r="H1599">
        <v>4.7368526594641098E-3</v>
      </c>
    </row>
    <row r="1600" spans="2:9" x14ac:dyDescent="0.25">
      <c r="B1600" t="s">
        <v>2257</v>
      </c>
      <c r="C1600" t="s">
        <v>2997</v>
      </c>
      <c r="D1600" t="s">
        <v>2997</v>
      </c>
      <c r="E1600" t="s">
        <v>2995</v>
      </c>
      <c r="F1600" t="s">
        <v>2996</v>
      </c>
      <c r="G1600">
        <v>2042</v>
      </c>
      <c r="H1600">
        <v>4.1189995785848197E-3</v>
      </c>
    </row>
    <row r="1601" spans="2:9" x14ac:dyDescent="0.25">
      <c r="B1601" t="s">
        <v>2258</v>
      </c>
      <c r="C1601" t="s">
        <v>2998</v>
      </c>
      <c r="D1601" t="s">
        <v>2998</v>
      </c>
      <c r="E1601" t="s">
        <v>2995</v>
      </c>
      <c r="F1601" t="s">
        <v>2996</v>
      </c>
      <c r="G1601">
        <v>2042</v>
      </c>
      <c r="H1601">
        <v>5.0986911631202801E-3</v>
      </c>
      <c r="I1601">
        <v>5.4750615221798296E-3</v>
      </c>
    </row>
    <row r="1602" spans="2:9" x14ac:dyDescent="0.25">
      <c r="B1602" t="s">
        <v>2259</v>
      </c>
      <c r="C1602" t="s">
        <v>2999</v>
      </c>
      <c r="D1602" t="s">
        <v>2999</v>
      </c>
      <c r="E1602" t="s">
        <v>2995</v>
      </c>
      <c r="F1602" t="s">
        <v>2996</v>
      </c>
      <c r="G1602">
        <v>2042</v>
      </c>
      <c r="H1602">
        <v>0</v>
      </c>
      <c r="I1602">
        <v>0</v>
      </c>
    </row>
    <row r="1603" spans="2:9" x14ac:dyDescent="0.25">
      <c r="B1603" t="s">
        <v>2256</v>
      </c>
      <c r="C1603" t="s">
        <v>2994</v>
      </c>
      <c r="D1603" t="s">
        <v>2994</v>
      </c>
      <c r="E1603" t="s">
        <v>2995</v>
      </c>
      <c r="F1603" t="s">
        <v>2996</v>
      </c>
      <c r="G1603">
        <v>2042</v>
      </c>
      <c r="I1603">
        <v>4.8607852968392999E-3</v>
      </c>
    </row>
    <row r="1604" spans="2:9" x14ac:dyDescent="0.25">
      <c r="B1604" t="s">
        <v>2257</v>
      </c>
      <c r="C1604" t="s">
        <v>2997</v>
      </c>
      <c r="D1604" t="s">
        <v>2997</v>
      </c>
      <c r="E1604" t="s">
        <v>2995</v>
      </c>
      <c r="F1604" t="s">
        <v>2996</v>
      </c>
      <c r="G1604">
        <v>2042</v>
      </c>
      <c r="I1604">
        <v>4.03499606113505E-3</v>
      </c>
    </row>
    <row r="1605" spans="2:9" x14ac:dyDescent="0.25">
      <c r="B1605" t="s">
        <v>2260</v>
      </c>
      <c r="C1605" t="s">
        <v>2994</v>
      </c>
      <c r="D1605" t="s">
        <v>2994</v>
      </c>
      <c r="E1605" t="s">
        <v>2995</v>
      </c>
      <c r="F1605" t="s">
        <v>2996</v>
      </c>
      <c r="G1605">
        <v>2042</v>
      </c>
      <c r="H1605">
        <v>4.7368526594641098E-3</v>
      </c>
    </row>
    <row r="1606" spans="2:9" x14ac:dyDescent="0.25">
      <c r="B1606" t="s">
        <v>2261</v>
      </c>
      <c r="C1606" t="s">
        <v>2997</v>
      </c>
      <c r="D1606" t="s">
        <v>2997</v>
      </c>
      <c r="E1606" t="s">
        <v>2995</v>
      </c>
      <c r="F1606" t="s">
        <v>2996</v>
      </c>
      <c r="G1606">
        <v>2042</v>
      </c>
      <c r="H1606">
        <v>4.1189995785848197E-3</v>
      </c>
    </row>
    <row r="1607" spans="2:9" x14ac:dyDescent="0.25">
      <c r="B1607" t="s">
        <v>2262</v>
      </c>
      <c r="C1607" t="s">
        <v>2998</v>
      </c>
      <c r="D1607" t="s">
        <v>2998</v>
      </c>
      <c r="E1607" t="s">
        <v>2995</v>
      </c>
      <c r="F1607" t="s">
        <v>2996</v>
      </c>
      <c r="G1607">
        <v>2042</v>
      </c>
      <c r="H1607">
        <v>5.0986911631202801E-3</v>
      </c>
      <c r="I1607">
        <v>5.4750615221798296E-3</v>
      </c>
    </row>
    <row r="1608" spans="2:9" x14ac:dyDescent="0.25">
      <c r="B1608" t="s">
        <v>2263</v>
      </c>
      <c r="C1608" t="s">
        <v>2999</v>
      </c>
      <c r="D1608" t="s">
        <v>2999</v>
      </c>
      <c r="E1608" t="s">
        <v>2995</v>
      </c>
      <c r="F1608" t="s">
        <v>2996</v>
      </c>
      <c r="G1608">
        <v>2042</v>
      </c>
      <c r="H1608">
        <v>0</v>
      </c>
      <c r="I1608">
        <v>0</v>
      </c>
    </row>
    <row r="1609" spans="2:9" x14ac:dyDescent="0.25">
      <c r="B1609" t="s">
        <v>2260</v>
      </c>
      <c r="C1609" t="s">
        <v>2994</v>
      </c>
      <c r="D1609" t="s">
        <v>2994</v>
      </c>
      <c r="E1609" t="s">
        <v>2995</v>
      </c>
      <c r="F1609" t="s">
        <v>2996</v>
      </c>
      <c r="G1609">
        <v>2042</v>
      </c>
      <c r="I1609">
        <v>4.8607852968392999E-3</v>
      </c>
    </row>
    <row r="1610" spans="2:9" x14ac:dyDescent="0.25">
      <c r="B1610" t="s">
        <v>2261</v>
      </c>
      <c r="C1610" t="s">
        <v>2997</v>
      </c>
      <c r="D1610" t="s">
        <v>2997</v>
      </c>
      <c r="E1610" t="s">
        <v>2995</v>
      </c>
      <c r="F1610" t="s">
        <v>2996</v>
      </c>
      <c r="G1610">
        <v>2042</v>
      </c>
      <c r="I1610">
        <v>4.03499606113505E-3</v>
      </c>
    </row>
    <row r="1611" spans="2:9" x14ac:dyDescent="0.25">
      <c r="B1611" t="s">
        <v>2264</v>
      </c>
      <c r="C1611" t="s">
        <v>2994</v>
      </c>
      <c r="D1611" t="s">
        <v>2994</v>
      </c>
      <c r="E1611" t="s">
        <v>2995</v>
      </c>
      <c r="F1611" t="s">
        <v>2996</v>
      </c>
      <c r="G1611">
        <v>2042</v>
      </c>
      <c r="H1611">
        <v>4.7368526594641098E-3</v>
      </c>
    </row>
    <row r="1612" spans="2:9" x14ac:dyDescent="0.25">
      <c r="B1612" t="s">
        <v>2265</v>
      </c>
      <c r="C1612" t="s">
        <v>2997</v>
      </c>
      <c r="D1612" t="s">
        <v>2997</v>
      </c>
      <c r="E1612" t="s">
        <v>2995</v>
      </c>
      <c r="F1612" t="s">
        <v>2996</v>
      </c>
      <c r="G1612">
        <v>2042</v>
      </c>
      <c r="H1612">
        <v>4.1189995785848197E-3</v>
      </c>
    </row>
    <row r="1613" spans="2:9" x14ac:dyDescent="0.25">
      <c r="B1613" t="s">
        <v>2266</v>
      </c>
      <c r="C1613" t="s">
        <v>2998</v>
      </c>
      <c r="D1613" t="s">
        <v>2998</v>
      </c>
      <c r="E1613" t="s">
        <v>2995</v>
      </c>
      <c r="F1613" t="s">
        <v>2996</v>
      </c>
      <c r="G1613">
        <v>2042</v>
      </c>
      <c r="H1613">
        <v>5.0986911631202801E-3</v>
      </c>
      <c r="I1613">
        <v>5.4750615221798296E-3</v>
      </c>
    </row>
    <row r="1614" spans="2:9" x14ac:dyDescent="0.25">
      <c r="B1614" t="s">
        <v>2267</v>
      </c>
      <c r="C1614" t="s">
        <v>2999</v>
      </c>
      <c r="D1614" t="s">
        <v>2999</v>
      </c>
      <c r="E1614" t="s">
        <v>2995</v>
      </c>
      <c r="F1614" t="s">
        <v>2996</v>
      </c>
      <c r="G1614">
        <v>2042</v>
      </c>
      <c r="H1614">
        <v>0</v>
      </c>
      <c r="I1614">
        <v>0</v>
      </c>
    </row>
    <row r="1615" spans="2:9" x14ac:dyDescent="0.25">
      <c r="B1615" t="s">
        <v>2264</v>
      </c>
      <c r="C1615" t="s">
        <v>2994</v>
      </c>
      <c r="D1615" t="s">
        <v>2994</v>
      </c>
      <c r="E1615" t="s">
        <v>2995</v>
      </c>
      <c r="F1615" t="s">
        <v>2996</v>
      </c>
      <c r="G1615">
        <v>2042</v>
      </c>
      <c r="I1615">
        <v>4.8607852968392999E-3</v>
      </c>
    </row>
    <row r="1616" spans="2:9" x14ac:dyDescent="0.25">
      <c r="B1616" t="s">
        <v>2265</v>
      </c>
      <c r="C1616" t="s">
        <v>2997</v>
      </c>
      <c r="D1616" t="s">
        <v>2997</v>
      </c>
      <c r="E1616" t="s">
        <v>2995</v>
      </c>
      <c r="F1616" t="s">
        <v>2996</v>
      </c>
      <c r="G1616">
        <v>2042</v>
      </c>
      <c r="I1616">
        <v>4.03499606113505E-3</v>
      </c>
    </row>
    <row r="1617" spans="2:9" x14ac:dyDescent="0.25">
      <c r="B1617" t="s">
        <v>2268</v>
      </c>
      <c r="C1617" t="s">
        <v>2994</v>
      </c>
      <c r="D1617" t="s">
        <v>2994</v>
      </c>
      <c r="E1617" t="s">
        <v>2995</v>
      </c>
      <c r="F1617" t="s">
        <v>2996</v>
      </c>
      <c r="G1617">
        <v>2042</v>
      </c>
      <c r="H1617">
        <v>4.7368526594641098E-3</v>
      </c>
    </row>
    <row r="1618" spans="2:9" x14ac:dyDescent="0.25">
      <c r="B1618" t="s">
        <v>2269</v>
      </c>
      <c r="C1618" t="s">
        <v>2997</v>
      </c>
      <c r="D1618" t="s">
        <v>2997</v>
      </c>
      <c r="E1618" t="s">
        <v>2995</v>
      </c>
      <c r="F1618" t="s">
        <v>2996</v>
      </c>
      <c r="G1618">
        <v>2042</v>
      </c>
      <c r="H1618">
        <v>4.1189995785848197E-3</v>
      </c>
    </row>
    <row r="1619" spans="2:9" x14ac:dyDescent="0.25">
      <c r="B1619" t="s">
        <v>2270</v>
      </c>
      <c r="C1619" t="s">
        <v>2998</v>
      </c>
      <c r="D1619" t="s">
        <v>2998</v>
      </c>
      <c r="E1619" t="s">
        <v>2995</v>
      </c>
      <c r="F1619" t="s">
        <v>2996</v>
      </c>
      <c r="G1619">
        <v>2042</v>
      </c>
      <c r="H1619">
        <v>5.0986911631202801E-3</v>
      </c>
      <c r="I1619">
        <v>5.4750615221798296E-3</v>
      </c>
    </row>
    <row r="1620" spans="2:9" x14ac:dyDescent="0.25">
      <c r="B1620" t="s">
        <v>2271</v>
      </c>
      <c r="C1620" t="s">
        <v>2999</v>
      </c>
      <c r="D1620" t="s">
        <v>2999</v>
      </c>
      <c r="E1620" t="s">
        <v>2995</v>
      </c>
      <c r="F1620" t="s">
        <v>2996</v>
      </c>
      <c r="G1620">
        <v>2042</v>
      </c>
      <c r="H1620">
        <v>0</v>
      </c>
      <c r="I1620">
        <v>0</v>
      </c>
    </row>
    <row r="1621" spans="2:9" x14ac:dyDescent="0.25">
      <c r="B1621" t="s">
        <v>2268</v>
      </c>
      <c r="C1621" t="s">
        <v>2994</v>
      </c>
      <c r="D1621" t="s">
        <v>2994</v>
      </c>
      <c r="E1621" t="s">
        <v>2995</v>
      </c>
      <c r="F1621" t="s">
        <v>2996</v>
      </c>
      <c r="G1621">
        <v>2042</v>
      </c>
      <c r="I1621">
        <v>4.8607852968392999E-3</v>
      </c>
    </row>
    <row r="1622" spans="2:9" x14ac:dyDescent="0.25">
      <c r="B1622" t="s">
        <v>2269</v>
      </c>
      <c r="C1622" t="s">
        <v>2997</v>
      </c>
      <c r="D1622" t="s">
        <v>2997</v>
      </c>
      <c r="E1622" t="s">
        <v>2995</v>
      </c>
      <c r="F1622" t="s">
        <v>2996</v>
      </c>
      <c r="G1622">
        <v>2042</v>
      </c>
      <c r="I1622">
        <v>4.03499606113505E-3</v>
      </c>
    </row>
    <row r="1623" spans="2:9" x14ac:dyDescent="0.25">
      <c r="B1623" t="s">
        <v>2272</v>
      </c>
      <c r="C1623" t="s">
        <v>2994</v>
      </c>
      <c r="D1623" t="s">
        <v>2994</v>
      </c>
      <c r="E1623" t="s">
        <v>2995</v>
      </c>
      <c r="F1623" t="s">
        <v>2996</v>
      </c>
      <c r="G1623">
        <v>2042</v>
      </c>
      <c r="H1623">
        <v>4.7368526594641098E-3</v>
      </c>
    </row>
    <row r="1624" spans="2:9" x14ac:dyDescent="0.25">
      <c r="B1624" t="s">
        <v>2273</v>
      </c>
      <c r="C1624" t="s">
        <v>2997</v>
      </c>
      <c r="D1624" t="s">
        <v>2997</v>
      </c>
      <c r="E1624" t="s">
        <v>2995</v>
      </c>
      <c r="F1624" t="s">
        <v>2996</v>
      </c>
      <c r="G1624">
        <v>2042</v>
      </c>
      <c r="H1624">
        <v>4.1189995785848197E-3</v>
      </c>
    </row>
    <row r="1625" spans="2:9" x14ac:dyDescent="0.25">
      <c r="B1625" t="s">
        <v>2274</v>
      </c>
      <c r="C1625" t="s">
        <v>2998</v>
      </c>
      <c r="D1625" t="s">
        <v>2998</v>
      </c>
      <c r="E1625" t="s">
        <v>2995</v>
      </c>
      <c r="F1625" t="s">
        <v>2996</v>
      </c>
      <c r="G1625">
        <v>2042</v>
      </c>
      <c r="H1625">
        <v>5.0986911631202801E-3</v>
      </c>
      <c r="I1625">
        <v>5.4750615221798296E-3</v>
      </c>
    </row>
    <row r="1626" spans="2:9" x14ac:dyDescent="0.25">
      <c r="B1626" t="s">
        <v>2275</v>
      </c>
      <c r="C1626" t="s">
        <v>2999</v>
      </c>
      <c r="D1626" t="s">
        <v>2999</v>
      </c>
      <c r="E1626" t="s">
        <v>2995</v>
      </c>
      <c r="F1626" t="s">
        <v>2996</v>
      </c>
      <c r="G1626">
        <v>2042</v>
      </c>
      <c r="H1626">
        <v>0</v>
      </c>
      <c r="I1626">
        <v>0</v>
      </c>
    </row>
    <row r="1627" spans="2:9" x14ac:dyDescent="0.25">
      <c r="B1627" t="s">
        <v>2272</v>
      </c>
      <c r="C1627" t="s">
        <v>2994</v>
      </c>
      <c r="D1627" t="s">
        <v>2994</v>
      </c>
      <c r="E1627" t="s">
        <v>2995</v>
      </c>
      <c r="F1627" t="s">
        <v>2996</v>
      </c>
      <c r="G1627">
        <v>2042</v>
      </c>
      <c r="I1627">
        <v>4.8607852968392999E-3</v>
      </c>
    </row>
    <row r="1628" spans="2:9" x14ac:dyDescent="0.25">
      <c r="B1628" t="s">
        <v>2273</v>
      </c>
      <c r="C1628" t="s">
        <v>2997</v>
      </c>
      <c r="D1628" t="s">
        <v>2997</v>
      </c>
      <c r="E1628" t="s">
        <v>2995</v>
      </c>
      <c r="F1628" t="s">
        <v>2996</v>
      </c>
      <c r="G1628">
        <v>2042</v>
      </c>
      <c r="I1628">
        <v>4.03499606113505E-3</v>
      </c>
    </row>
    <row r="1629" spans="2:9" x14ac:dyDescent="0.25">
      <c r="B1629" t="s">
        <v>2276</v>
      </c>
      <c r="C1629" t="s">
        <v>2994</v>
      </c>
      <c r="D1629" t="s">
        <v>2994</v>
      </c>
      <c r="E1629" t="s">
        <v>2995</v>
      </c>
      <c r="F1629" t="s">
        <v>2996</v>
      </c>
      <c r="G1629">
        <v>2042</v>
      </c>
      <c r="H1629">
        <v>4.7368526594641098E-3</v>
      </c>
    </row>
    <row r="1630" spans="2:9" x14ac:dyDescent="0.25">
      <c r="B1630" t="s">
        <v>2277</v>
      </c>
      <c r="C1630" t="s">
        <v>2997</v>
      </c>
      <c r="D1630" t="s">
        <v>2997</v>
      </c>
      <c r="E1630" t="s">
        <v>2995</v>
      </c>
      <c r="F1630" t="s">
        <v>2996</v>
      </c>
      <c r="G1630">
        <v>2042</v>
      </c>
      <c r="H1630">
        <v>4.1189995785848197E-3</v>
      </c>
    </row>
    <row r="1631" spans="2:9" x14ac:dyDescent="0.25">
      <c r="B1631" t="s">
        <v>2278</v>
      </c>
      <c r="C1631" t="s">
        <v>2998</v>
      </c>
      <c r="D1631" t="s">
        <v>2998</v>
      </c>
      <c r="E1631" t="s">
        <v>2995</v>
      </c>
      <c r="F1631" t="s">
        <v>2996</v>
      </c>
      <c r="G1631">
        <v>2042</v>
      </c>
      <c r="H1631">
        <v>5.0986911631202801E-3</v>
      </c>
      <c r="I1631">
        <v>5.4750615221798296E-3</v>
      </c>
    </row>
    <row r="1632" spans="2:9" x14ac:dyDescent="0.25">
      <c r="B1632" t="s">
        <v>2279</v>
      </c>
      <c r="C1632" t="s">
        <v>2999</v>
      </c>
      <c r="D1632" t="s">
        <v>2999</v>
      </c>
      <c r="E1632" t="s">
        <v>2995</v>
      </c>
      <c r="F1632" t="s">
        <v>2996</v>
      </c>
      <c r="G1632">
        <v>2042</v>
      </c>
      <c r="H1632">
        <v>0</v>
      </c>
      <c r="I1632">
        <v>0</v>
      </c>
    </row>
    <row r="1633" spans="2:9" x14ac:dyDescent="0.25">
      <c r="B1633" t="s">
        <v>2276</v>
      </c>
      <c r="C1633" t="s">
        <v>2994</v>
      </c>
      <c r="D1633" t="s">
        <v>2994</v>
      </c>
      <c r="E1633" t="s">
        <v>2995</v>
      </c>
      <c r="F1633" t="s">
        <v>2996</v>
      </c>
      <c r="G1633">
        <v>2042</v>
      </c>
      <c r="I1633">
        <v>4.8607852968392999E-3</v>
      </c>
    </row>
    <row r="1634" spans="2:9" x14ac:dyDescent="0.25">
      <c r="B1634" t="s">
        <v>2277</v>
      </c>
      <c r="C1634" t="s">
        <v>2997</v>
      </c>
      <c r="D1634" t="s">
        <v>2997</v>
      </c>
      <c r="E1634" t="s">
        <v>2995</v>
      </c>
      <c r="F1634" t="s">
        <v>2996</v>
      </c>
      <c r="G1634">
        <v>2042</v>
      </c>
      <c r="I1634">
        <v>4.03499606113505E-3</v>
      </c>
    </row>
    <row r="1635" spans="2:9" x14ac:dyDescent="0.25">
      <c r="B1635" t="s">
        <v>2280</v>
      </c>
      <c r="C1635" t="s">
        <v>2994</v>
      </c>
      <c r="D1635" t="s">
        <v>2994</v>
      </c>
      <c r="E1635" t="s">
        <v>2995</v>
      </c>
      <c r="F1635" t="s">
        <v>2996</v>
      </c>
      <c r="G1635">
        <v>2042</v>
      </c>
      <c r="H1635">
        <v>4.7368526594641098E-3</v>
      </c>
    </row>
    <row r="1636" spans="2:9" x14ac:dyDescent="0.25">
      <c r="B1636" t="s">
        <v>2281</v>
      </c>
      <c r="C1636" t="s">
        <v>2997</v>
      </c>
      <c r="D1636" t="s">
        <v>2997</v>
      </c>
      <c r="E1636" t="s">
        <v>2995</v>
      </c>
      <c r="F1636" t="s">
        <v>2996</v>
      </c>
      <c r="G1636">
        <v>2042</v>
      </c>
      <c r="H1636">
        <v>4.1189995785848197E-3</v>
      </c>
    </row>
    <row r="1637" spans="2:9" x14ac:dyDescent="0.25">
      <c r="B1637" t="s">
        <v>2282</v>
      </c>
      <c r="C1637" t="s">
        <v>2998</v>
      </c>
      <c r="D1637" t="s">
        <v>2998</v>
      </c>
      <c r="E1637" t="s">
        <v>2995</v>
      </c>
      <c r="F1637" t="s">
        <v>2996</v>
      </c>
      <c r="G1637">
        <v>2042</v>
      </c>
      <c r="H1637">
        <v>5.0986911631202801E-3</v>
      </c>
      <c r="I1637">
        <v>5.4750615221798296E-3</v>
      </c>
    </row>
    <row r="1638" spans="2:9" x14ac:dyDescent="0.25">
      <c r="B1638" t="s">
        <v>2283</v>
      </c>
      <c r="C1638" t="s">
        <v>2999</v>
      </c>
      <c r="D1638" t="s">
        <v>2999</v>
      </c>
      <c r="E1638" t="s">
        <v>2995</v>
      </c>
      <c r="F1638" t="s">
        <v>2996</v>
      </c>
      <c r="G1638">
        <v>2042</v>
      </c>
      <c r="H1638">
        <v>0</v>
      </c>
      <c r="I1638">
        <v>0</v>
      </c>
    </row>
    <row r="1639" spans="2:9" x14ac:dyDescent="0.25">
      <c r="B1639" t="s">
        <v>2280</v>
      </c>
      <c r="C1639" t="s">
        <v>2994</v>
      </c>
      <c r="D1639" t="s">
        <v>2994</v>
      </c>
      <c r="E1639" t="s">
        <v>2995</v>
      </c>
      <c r="F1639" t="s">
        <v>2996</v>
      </c>
      <c r="G1639">
        <v>2042</v>
      </c>
      <c r="I1639">
        <v>4.8607852968392999E-3</v>
      </c>
    </row>
    <row r="1640" spans="2:9" x14ac:dyDescent="0.25">
      <c r="B1640" t="s">
        <v>2281</v>
      </c>
      <c r="C1640" t="s">
        <v>2997</v>
      </c>
      <c r="D1640" t="s">
        <v>2997</v>
      </c>
      <c r="E1640" t="s">
        <v>2995</v>
      </c>
      <c r="F1640" t="s">
        <v>2996</v>
      </c>
      <c r="G1640">
        <v>2042</v>
      </c>
      <c r="I1640">
        <v>4.03499606113505E-3</v>
      </c>
    </row>
    <row r="1641" spans="2:9" x14ac:dyDescent="0.25">
      <c r="B1641" t="s">
        <v>2284</v>
      </c>
      <c r="C1641" t="s">
        <v>2994</v>
      </c>
      <c r="D1641" t="s">
        <v>2994</v>
      </c>
      <c r="E1641" t="s">
        <v>2995</v>
      </c>
      <c r="F1641" t="s">
        <v>2996</v>
      </c>
      <c r="G1641">
        <v>2042</v>
      </c>
      <c r="H1641">
        <v>4.7368526594641098E-3</v>
      </c>
    </row>
    <row r="1642" spans="2:9" x14ac:dyDescent="0.25">
      <c r="B1642" t="s">
        <v>2285</v>
      </c>
      <c r="C1642" t="s">
        <v>2997</v>
      </c>
      <c r="D1642" t="s">
        <v>2997</v>
      </c>
      <c r="E1642" t="s">
        <v>2995</v>
      </c>
      <c r="F1642" t="s">
        <v>2996</v>
      </c>
      <c r="G1642">
        <v>2042</v>
      </c>
      <c r="H1642">
        <v>4.1189995785848197E-3</v>
      </c>
    </row>
    <row r="1643" spans="2:9" x14ac:dyDescent="0.25">
      <c r="B1643" t="s">
        <v>2286</v>
      </c>
      <c r="C1643" t="s">
        <v>2998</v>
      </c>
      <c r="D1643" t="s">
        <v>2998</v>
      </c>
      <c r="E1643" t="s">
        <v>2995</v>
      </c>
      <c r="F1643" t="s">
        <v>2996</v>
      </c>
      <c r="G1643">
        <v>2042</v>
      </c>
      <c r="H1643">
        <v>5.0986911631202801E-3</v>
      </c>
      <c r="I1643">
        <v>5.4750615221798296E-3</v>
      </c>
    </row>
    <row r="1644" spans="2:9" x14ac:dyDescent="0.25">
      <c r="B1644" t="s">
        <v>2287</v>
      </c>
      <c r="C1644" t="s">
        <v>2999</v>
      </c>
      <c r="D1644" t="s">
        <v>2999</v>
      </c>
      <c r="E1644" t="s">
        <v>2995</v>
      </c>
      <c r="F1644" t="s">
        <v>2996</v>
      </c>
      <c r="G1644">
        <v>2042</v>
      </c>
      <c r="H1644">
        <v>0</v>
      </c>
      <c r="I1644">
        <v>0</v>
      </c>
    </row>
    <row r="1645" spans="2:9" x14ac:dyDescent="0.25">
      <c r="B1645" t="s">
        <v>2284</v>
      </c>
      <c r="C1645" t="s">
        <v>2994</v>
      </c>
      <c r="D1645" t="s">
        <v>2994</v>
      </c>
      <c r="E1645" t="s">
        <v>2995</v>
      </c>
      <c r="F1645" t="s">
        <v>2996</v>
      </c>
      <c r="G1645">
        <v>2042</v>
      </c>
      <c r="I1645">
        <v>4.8607852968392999E-3</v>
      </c>
    </row>
    <row r="1646" spans="2:9" x14ac:dyDescent="0.25">
      <c r="B1646" t="s">
        <v>2285</v>
      </c>
      <c r="C1646" t="s">
        <v>2997</v>
      </c>
      <c r="D1646" t="s">
        <v>2997</v>
      </c>
      <c r="E1646" t="s">
        <v>2995</v>
      </c>
      <c r="F1646" t="s">
        <v>2996</v>
      </c>
      <c r="G1646">
        <v>2042</v>
      </c>
      <c r="I1646">
        <v>4.03499606113505E-3</v>
      </c>
    </row>
    <row r="1647" spans="2:9" x14ac:dyDescent="0.25">
      <c r="B1647" t="s">
        <v>2288</v>
      </c>
      <c r="C1647" t="s">
        <v>2994</v>
      </c>
      <c r="D1647" t="s">
        <v>2994</v>
      </c>
      <c r="E1647" t="s">
        <v>2995</v>
      </c>
      <c r="F1647" t="s">
        <v>2996</v>
      </c>
      <c r="G1647">
        <v>2042</v>
      </c>
      <c r="H1647">
        <v>4.7368526594641098E-3</v>
      </c>
    </row>
    <row r="1648" spans="2:9" x14ac:dyDescent="0.25">
      <c r="B1648" t="s">
        <v>2289</v>
      </c>
      <c r="C1648" t="s">
        <v>2997</v>
      </c>
      <c r="D1648" t="s">
        <v>2997</v>
      </c>
      <c r="E1648" t="s">
        <v>2995</v>
      </c>
      <c r="F1648" t="s">
        <v>2996</v>
      </c>
      <c r="G1648">
        <v>2042</v>
      </c>
      <c r="H1648">
        <v>4.1189995785848197E-3</v>
      </c>
    </row>
    <row r="1649" spans="2:9" x14ac:dyDescent="0.25">
      <c r="B1649" t="s">
        <v>2290</v>
      </c>
      <c r="C1649" t="s">
        <v>2998</v>
      </c>
      <c r="D1649" t="s">
        <v>2998</v>
      </c>
      <c r="E1649" t="s">
        <v>2995</v>
      </c>
      <c r="F1649" t="s">
        <v>2996</v>
      </c>
      <c r="G1649">
        <v>2042</v>
      </c>
      <c r="H1649">
        <v>5.0986911631202801E-3</v>
      </c>
      <c r="I1649">
        <v>5.4750615221798296E-3</v>
      </c>
    </row>
    <row r="1650" spans="2:9" x14ac:dyDescent="0.25">
      <c r="B1650" t="s">
        <v>2291</v>
      </c>
      <c r="C1650" t="s">
        <v>2999</v>
      </c>
      <c r="D1650" t="s">
        <v>2999</v>
      </c>
      <c r="E1650" t="s">
        <v>2995</v>
      </c>
      <c r="F1650" t="s">
        <v>2996</v>
      </c>
      <c r="G1650">
        <v>2042</v>
      </c>
      <c r="H1650">
        <v>0</v>
      </c>
      <c r="I1650">
        <v>0</v>
      </c>
    </row>
    <row r="1651" spans="2:9" x14ac:dyDescent="0.25">
      <c r="B1651" t="s">
        <v>2288</v>
      </c>
      <c r="C1651" t="s">
        <v>2994</v>
      </c>
      <c r="D1651" t="s">
        <v>2994</v>
      </c>
      <c r="E1651" t="s">
        <v>2995</v>
      </c>
      <c r="F1651" t="s">
        <v>2996</v>
      </c>
      <c r="G1651">
        <v>2042</v>
      </c>
      <c r="I1651">
        <v>4.8607852968392999E-3</v>
      </c>
    </row>
    <row r="1652" spans="2:9" x14ac:dyDescent="0.25">
      <c r="B1652" t="s">
        <v>2289</v>
      </c>
      <c r="C1652" t="s">
        <v>2997</v>
      </c>
      <c r="D1652" t="s">
        <v>2997</v>
      </c>
      <c r="E1652" t="s">
        <v>2995</v>
      </c>
      <c r="F1652" t="s">
        <v>2996</v>
      </c>
      <c r="G1652">
        <v>2042</v>
      </c>
      <c r="I1652">
        <v>4.03499606113505E-3</v>
      </c>
    </row>
    <row r="1653" spans="2:9" x14ac:dyDescent="0.25">
      <c r="B1653" t="s">
        <v>2292</v>
      </c>
      <c r="C1653" t="s">
        <v>2994</v>
      </c>
      <c r="D1653" t="s">
        <v>2994</v>
      </c>
      <c r="E1653" t="s">
        <v>2995</v>
      </c>
      <c r="F1653" t="s">
        <v>2996</v>
      </c>
      <c r="G1653">
        <v>2042</v>
      </c>
      <c r="H1653">
        <v>4.7368526594641098E-3</v>
      </c>
    </row>
    <row r="1654" spans="2:9" x14ac:dyDescent="0.25">
      <c r="B1654" t="s">
        <v>2293</v>
      </c>
      <c r="C1654" t="s">
        <v>2997</v>
      </c>
      <c r="D1654" t="s">
        <v>2997</v>
      </c>
      <c r="E1654" t="s">
        <v>2995</v>
      </c>
      <c r="F1654" t="s">
        <v>2996</v>
      </c>
      <c r="G1654">
        <v>2042</v>
      </c>
      <c r="H1654">
        <v>4.1189995785848197E-3</v>
      </c>
    </row>
    <row r="1655" spans="2:9" x14ac:dyDescent="0.25">
      <c r="B1655" t="s">
        <v>2294</v>
      </c>
      <c r="C1655" t="s">
        <v>2998</v>
      </c>
      <c r="D1655" t="s">
        <v>2998</v>
      </c>
      <c r="E1655" t="s">
        <v>2995</v>
      </c>
      <c r="F1655" t="s">
        <v>2996</v>
      </c>
      <c r="G1655">
        <v>2042</v>
      </c>
      <c r="H1655">
        <v>5.0986911631202801E-3</v>
      </c>
      <c r="I1655">
        <v>5.4750615221798296E-3</v>
      </c>
    </row>
    <row r="1656" spans="2:9" x14ac:dyDescent="0.25">
      <c r="B1656" t="s">
        <v>2295</v>
      </c>
      <c r="C1656" t="s">
        <v>2999</v>
      </c>
      <c r="D1656" t="s">
        <v>2999</v>
      </c>
      <c r="E1656" t="s">
        <v>2995</v>
      </c>
      <c r="F1656" t="s">
        <v>2996</v>
      </c>
      <c r="G1656">
        <v>2042</v>
      </c>
      <c r="H1656">
        <v>0</v>
      </c>
      <c r="I1656">
        <v>0</v>
      </c>
    </row>
    <row r="1657" spans="2:9" x14ac:dyDescent="0.25">
      <c r="B1657" t="s">
        <v>2292</v>
      </c>
      <c r="C1657" t="s">
        <v>2994</v>
      </c>
      <c r="D1657" t="s">
        <v>2994</v>
      </c>
      <c r="E1657" t="s">
        <v>2995</v>
      </c>
      <c r="F1657" t="s">
        <v>2996</v>
      </c>
      <c r="G1657">
        <v>2042</v>
      </c>
      <c r="I1657">
        <v>4.8607852968392999E-3</v>
      </c>
    </row>
    <row r="1658" spans="2:9" x14ac:dyDescent="0.25">
      <c r="B1658" t="s">
        <v>2293</v>
      </c>
      <c r="C1658" t="s">
        <v>2997</v>
      </c>
      <c r="D1658" t="s">
        <v>2997</v>
      </c>
      <c r="E1658" t="s">
        <v>2995</v>
      </c>
      <c r="F1658" t="s">
        <v>2996</v>
      </c>
      <c r="G1658">
        <v>2042</v>
      </c>
      <c r="I1658">
        <v>4.03499606113505E-3</v>
      </c>
    </row>
    <row r="1659" spans="2:9" x14ac:dyDescent="0.25">
      <c r="B1659" t="s">
        <v>2296</v>
      </c>
      <c r="C1659" t="s">
        <v>2994</v>
      </c>
      <c r="D1659" t="s">
        <v>2994</v>
      </c>
      <c r="E1659" t="s">
        <v>2995</v>
      </c>
      <c r="F1659" t="s">
        <v>2996</v>
      </c>
      <c r="G1659">
        <v>2042</v>
      </c>
      <c r="H1659">
        <v>4.7368526594641098E-3</v>
      </c>
    </row>
    <row r="1660" spans="2:9" x14ac:dyDescent="0.25">
      <c r="B1660" t="s">
        <v>2297</v>
      </c>
      <c r="C1660" t="s">
        <v>2997</v>
      </c>
      <c r="D1660" t="s">
        <v>2997</v>
      </c>
      <c r="E1660" t="s">
        <v>2995</v>
      </c>
      <c r="F1660" t="s">
        <v>2996</v>
      </c>
      <c r="G1660">
        <v>2042</v>
      </c>
      <c r="H1660">
        <v>4.1189995785848197E-3</v>
      </c>
    </row>
    <row r="1661" spans="2:9" x14ac:dyDescent="0.25">
      <c r="B1661" t="s">
        <v>2298</v>
      </c>
      <c r="C1661" t="s">
        <v>2998</v>
      </c>
      <c r="D1661" t="s">
        <v>2998</v>
      </c>
      <c r="E1661" t="s">
        <v>2995</v>
      </c>
      <c r="F1661" t="s">
        <v>2996</v>
      </c>
      <c r="G1661">
        <v>2042</v>
      </c>
      <c r="H1661">
        <v>5.0986911631202801E-3</v>
      </c>
      <c r="I1661">
        <v>5.4750615221798296E-3</v>
      </c>
    </row>
    <row r="1662" spans="2:9" x14ac:dyDescent="0.25">
      <c r="B1662" t="s">
        <v>2299</v>
      </c>
      <c r="C1662" t="s">
        <v>2999</v>
      </c>
      <c r="D1662" t="s">
        <v>2999</v>
      </c>
      <c r="E1662" t="s">
        <v>2995</v>
      </c>
      <c r="F1662" t="s">
        <v>2996</v>
      </c>
      <c r="G1662">
        <v>2042</v>
      </c>
      <c r="H1662">
        <v>0</v>
      </c>
      <c r="I1662">
        <v>0</v>
      </c>
    </row>
    <row r="1663" spans="2:9" x14ac:dyDescent="0.25">
      <c r="B1663" t="s">
        <v>2296</v>
      </c>
      <c r="C1663" t="s">
        <v>2994</v>
      </c>
      <c r="D1663" t="s">
        <v>2994</v>
      </c>
      <c r="E1663" t="s">
        <v>2995</v>
      </c>
      <c r="F1663" t="s">
        <v>2996</v>
      </c>
      <c r="G1663">
        <v>2042</v>
      </c>
      <c r="I1663">
        <v>4.8607852968392999E-3</v>
      </c>
    </row>
    <row r="1664" spans="2:9" x14ac:dyDescent="0.25">
      <c r="B1664" t="s">
        <v>2297</v>
      </c>
      <c r="C1664" t="s">
        <v>2997</v>
      </c>
      <c r="D1664" t="s">
        <v>2997</v>
      </c>
      <c r="E1664" t="s">
        <v>2995</v>
      </c>
      <c r="F1664" t="s">
        <v>2996</v>
      </c>
      <c r="G1664">
        <v>2042</v>
      </c>
      <c r="I1664">
        <v>4.03499606113505E-3</v>
      </c>
    </row>
    <row r="1665" spans="2:9" x14ac:dyDescent="0.25">
      <c r="B1665" t="s">
        <v>2300</v>
      </c>
      <c r="C1665" t="s">
        <v>2994</v>
      </c>
      <c r="D1665" t="s">
        <v>2994</v>
      </c>
      <c r="E1665" t="s">
        <v>2995</v>
      </c>
      <c r="F1665" t="s">
        <v>2996</v>
      </c>
      <c r="G1665">
        <v>2042</v>
      </c>
      <c r="H1665">
        <v>4.7368526594641098E-3</v>
      </c>
    </row>
    <row r="1666" spans="2:9" x14ac:dyDescent="0.25">
      <c r="B1666" t="s">
        <v>2301</v>
      </c>
      <c r="C1666" t="s">
        <v>2997</v>
      </c>
      <c r="D1666" t="s">
        <v>2997</v>
      </c>
      <c r="E1666" t="s">
        <v>2995</v>
      </c>
      <c r="F1666" t="s">
        <v>2996</v>
      </c>
      <c r="G1666">
        <v>2042</v>
      </c>
      <c r="H1666">
        <v>4.1189995785848197E-3</v>
      </c>
    </row>
    <row r="1667" spans="2:9" x14ac:dyDescent="0.25">
      <c r="B1667" t="s">
        <v>2302</v>
      </c>
      <c r="C1667" t="s">
        <v>2998</v>
      </c>
      <c r="D1667" t="s">
        <v>2998</v>
      </c>
      <c r="E1667" t="s">
        <v>2995</v>
      </c>
      <c r="F1667" t="s">
        <v>2996</v>
      </c>
      <c r="G1667">
        <v>2042</v>
      </c>
      <c r="H1667">
        <v>5.0986911631202801E-3</v>
      </c>
      <c r="I1667">
        <v>5.4750615221798296E-3</v>
      </c>
    </row>
    <row r="1668" spans="2:9" x14ac:dyDescent="0.25">
      <c r="B1668" t="s">
        <v>2303</v>
      </c>
      <c r="C1668" t="s">
        <v>2999</v>
      </c>
      <c r="D1668" t="s">
        <v>2999</v>
      </c>
      <c r="E1668" t="s">
        <v>2995</v>
      </c>
      <c r="F1668" t="s">
        <v>2996</v>
      </c>
      <c r="G1668">
        <v>2042</v>
      </c>
      <c r="H1668">
        <v>0</v>
      </c>
      <c r="I1668">
        <v>0</v>
      </c>
    </row>
    <row r="1669" spans="2:9" x14ac:dyDescent="0.25">
      <c r="B1669" t="s">
        <v>2300</v>
      </c>
      <c r="C1669" t="s">
        <v>2994</v>
      </c>
      <c r="D1669" t="s">
        <v>2994</v>
      </c>
      <c r="E1669" t="s">
        <v>2995</v>
      </c>
      <c r="F1669" t="s">
        <v>2996</v>
      </c>
      <c r="G1669">
        <v>2042</v>
      </c>
      <c r="I1669">
        <v>4.8607852968392999E-3</v>
      </c>
    </row>
    <row r="1670" spans="2:9" x14ac:dyDescent="0.25">
      <c r="B1670" t="s">
        <v>2301</v>
      </c>
      <c r="C1670" t="s">
        <v>2997</v>
      </c>
      <c r="D1670" t="s">
        <v>2997</v>
      </c>
      <c r="E1670" t="s">
        <v>2995</v>
      </c>
      <c r="F1670" t="s">
        <v>2996</v>
      </c>
      <c r="G1670">
        <v>2042</v>
      </c>
      <c r="I1670">
        <v>4.03499606113505E-3</v>
      </c>
    </row>
    <row r="1671" spans="2:9" x14ac:dyDescent="0.25">
      <c r="B1671" t="s">
        <v>2304</v>
      </c>
      <c r="C1671" t="s">
        <v>2994</v>
      </c>
      <c r="D1671" t="s">
        <v>2994</v>
      </c>
      <c r="E1671" t="s">
        <v>2995</v>
      </c>
      <c r="F1671" t="s">
        <v>2996</v>
      </c>
      <c r="G1671">
        <v>2042</v>
      </c>
      <c r="H1671">
        <v>4.7368526594641098E-3</v>
      </c>
    </row>
    <row r="1672" spans="2:9" x14ac:dyDescent="0.25">
      <c r="B1672" t="s">
        <v>2305</v>
      </c>
      <c r="C1672" t="s">
        <v>2997</v>
      </c>
      <c r="D1672" t="s">
        <v>2997</v>
      </c>
      <c r="E1672" t="s">
        <v>2995</v>
      </c>
      <c r="F1672" t="s">
        <v>2996</v>
      </c>
      <c r="G1672">
        <v>2042</v>
      </c>
      <c r="H1672">
        <v>4.1189995785848197E-3</v>
      </c>
    </row>
    <row r="1673" spans="2:9" x14ac:dyDescent="0.25">
      <c r="B1673" t="s">
        <v>2306</v>
      </c>
      <c r="C1673" t="s">
        <v>2998</v>
      </c>
      <c r="D1673" t="s">
        <v>2998</v>
      </c>
      <c r="E1673" t="s">
        <v>2995</v>
      </c>
      <c r="F1673" t="s">
        <v>2996</v>
      </c>
      <c r="G1673">
        <v>2042</v>
      </c>
      <c r="H1673">
        <v>5.0986911631202801E-3</v>
      </c>
      <c r="I1673">
        <v>5.4750615221798296E-3</v>
      </c>
    </row>
    <row r="1674" spans="2:9" x14ac:dyDescent="0.25">
      <c r="B1674" t="s">
        <v>2307</v>
      </c>
      <c r="C1674" t="s">
        <v>2999</v>
      </c>
      <c r="D1674" t="s">
        <v>2999</v>
      </c>
      <c r="E1674" t="s">
        <v>2995</v>
      </c>
      <c r="F1674" t="s">
        <v>2996</v>
      </c>
      <c r="G1674">
        <v>2042</v>
      </c>
      <c r="H1674">
        <v>0</v>
      </c>
      <c r="I1674">
        <v>0</v>
      </c>
    </row>
    <row r="1675" spans="2:9" x14ac:dyDescent="0.25">
      <c r="B1675" t="s">
        <v>2304</v>
      </c>
      <c r="C1675" t="s">
        <v>2994</v>
      </c>
      <c r="D1675" t="s">
        <v>2994</v>
      </c>
      <c r="E1675" t="s">
        <v>2995</v>
      </c>
      <c r="F1675" t="s">
        <v>2996</v>
      </c>
      <c r="G1675">
        <v>2042</v>
      </c>
      <c r="I1675">
        <v>4.8607852968392999E-3</v>
      </c>
    </row>
    <row r="1676" spans="2:9" x14ac:dyDescent="0.25">
      <c r="B1676" t="s">
        <v>2305</v>
      </c>
      <c r="C1676" t="s">
        <v>2997</v>
      </c>
      <c r="D1676" t="s">
        <v>2997</v>
      </c>
      <c r="E1676" t="s">
        <v>2995</v>
      </c>
      <c r="F1676" t="s">
        <v>2996</v>
      </c>
      <c r="G1676">
        <v>2042</v>
      </c>
      <c r="I1676">
        <v>4.03499606113505E-3</v>
      </c>
    </row>
    <row r="1677" spans="2:9" x14ac:dyDescent="0.25">
      <c r="B1677" t="s">
        <v>2308</v>
      </c>
      <c r="C1677" t="s">
        <v>2994</v>
      </c>
      <c r="D1677" t="s">
        <v>2994</v>
      </c>
      <c r="E1677" t="s">
        <v>2995</v>
      </c>
      <c r="F1677" t="s">
        <v>2996</v>
      </c>
      <c r="G1677">
        <v>2042</v>
      </c>
      <c r="H1677">
        <v>2.9439418537596002E-3</v>
      </c>
    </row>
    <row r="1678" spans="2:9" x14ac:dyDescent="0.25">
      <c r="B1678" t="s">
        <v>2309</v>
      </c>
      <c r="C1678" t="s">
        <v>2997</v>
      </c>
      <c r="D1678" t="s">
        <v>2997</v>
      </c>
      <c r="E1678" t="s">
        <v>2995</v>
      </c>
      <c r="F1678" t="s">
        <v>2996</v>
      </c>
      <c r="G1678">
        <v>2042</v>
      </c>
      <c r="H1678">
        <v>5.7047423137527196E-3</v>
      </c>
    </row>
    <row r="1679" spans="2:9" x14ac:dyDescent="0.25">
      <c r="B1679" t="s">
        <v>2310</v>
      </c>
      <c r="C1679" t="s">
        <v>2998</v>
      </c>
      <c r="D1679" t="s">
        <v>2998</v>
      </c>
      <c r="E1679" t="s">
        <v>2995</v>
      </c>
      <c r="F1679" t="s">
        <v>2996</v>
      </c>
      <c r="G1679">
        <v>2042</v>
      </c>
      <c r="H1679">
        <v>3.2550509988686E-3</v>
      </c>
      <c r="I1679">
        <v>4.0489428438226201E-3</v>
      </c>
    </row>
    <row r="1680" spans="2:9" x14ac:dyDescent="0.25">
      <c r="B1680" t="s">
        <v>2311</v>
      </c>
      <c r="C1680" t="s">
        <v>2999</v>
      </c>
      <c r="D1680" t="s">
        <v>2999</v>
      </c>
      <c r="E1680" t="s">
        <v>2995</v>
      </c>
      <c r="F1680" t="s">
        <v>2996</v>
      </c>
      <c r="G1680">
        <v>2042</v>
      </c>
      <c r="H1680">
        <v>0</v>
      </c>
      <c r="I1680">
        <v>0</v>
      </c>
    </row>
    <row r="1681" spans="2:9" x14ac:dyDescent="0.25">
      <c r="B1681" t="s">
        <v>2308</v>
      </c>
      <c r="C1681" t="s">
        <v>2994</v>
      </c>
      <c r="D1681" t="s">
        <v>2994</v>
      </c>
      <c r="E1681" t="s">
        <v>2995</v>
      </c>
      <c r="F1681" t="s">
        <v>2996</v>
      </c>
      <c r="G1681">
        <v>2042</v>
      </c>
      <c r="I1681">
        <v>3.07882912775076E-3</v>
      </c>
    </row>
    <row r="1682" spans="2:9" x14ac:dyDescent="0.25">
      <c r="B1682" t="s">
        <v>2309</v>
      </c>
      <c r="C1682" t="s">
        <v>2997</v>
      </c>
      <c r="D1682" t="s">
        <v>2997</v>
      </c>
      <c r="E1682" t="s">
        <v>2995</v>
      </c>
      <c r="F1682" t="s">
        <v>2996</v>
      </c>
      <c r="G1682">
        <v>2042</v>
      </c>
      <c r="I1682">
        <v>5.5749252226275896E-3</v>
      </c>
    </row>
    <row r="1683" spans="2:9" x14ac:dyDescent="0.25">
      <c r="B1683" t="s">
        <v>2312</v>
      </c>
      <c r="C1683" t="s">
        <v>2994</v>
      </c>
      <c r="D1683" t="s">
        <v>2994</v>
      </c>
      <c r="E1683" t="s">
        <v>2995</v>
      </c>
      <c r="F1683" t="s">
        <v>2996</v>
      </c>
      <c r="G1683">
        <v>2042</v>
      </c>
      <c r="H1683">
        <v>2.9439418537596002E-3</v>
      </c>
    </row>
    <row r="1684" spans="2:9" x14ac:dyDescent="0.25">
      <c r="B1684" t="s">
        <v>2313</v>
      </c>
      <c r="C1684" t="s">
        <v>2997</v>
      </c>
      <c r="D1684" t="s">
        <v>2997</v>
      </c>
      <c r="E1684" t="s">
        <v>2995</v>
      </c>
      <c r="F1684" t="s">
        <v>2996</v>
      </c>
      <c r="G1684">
        <v>2042</v>
      </c>
      <c r="H1684">
        <v>5.7047423137527196E-3</v>
      </c>
    </row>
    <row r="1685" spans="2:9" x14ac:dyDescent="0.25">
      <c r="B1685" t="s">
        <v>2314</v>
      </c>
      <c r="C1685" t="s">
        <v>2998</v>
      </c>
      <c r="D1685" t="s">
        <v>2998</v>
      </c>
      <c r="E1685" t="s">
        <v>2995</v>
      </c>
      <c r="F1685" t="s">
        <v>2996</v>
      </c>
      <c r="G1685">
        <v>2042</v>
      </c>
      <c r="H1685">
        <v>3.2550509988686E-3</v>
      </c>
      <c r="I1685">
        <v>4.0489428438226201E-3</v>
      </c>
    </row>
    <row r="1686" spans="2:9" x14ac:dyDescent="0.25">
      <c r="B1686" t="s">
        <v>2315</v>
      </c>
      <c r="C1686" t="s">
        <v>2999</v>
      </c>
      <c r="D1686" t="s">
        <v>2999</v>
      </c>
      <c r="E1686" t="s">
        <v>2995</v>
      </c>
      <c r="F1686" t="s">
        <v>2996</v>
      </c>
      <c r="G1686">
        <v>2042</v>
      </c>
      <c r="H1686">
        <v>0</v>
      </c>
      <c r="I1686">
        <v>0</v>
      </c>
    </row>
    <row r="1687" spans="2:9" x14ac:dyDescent="0.25">
      <c r="B1687" t="s">
        <v>2312</v>
      </c>
      <c r="C1687" t="s">
        <v>2994</v>
      </c>
      <c r="D1687" t="s">
        <v>2994</v>
      </c>
      <c r="E1687" t="s">
        <v>2995</v>
      </c>
      <c r="F1687" t="s">
        <v>2996</v>
      </c>
      <c r="G1687">
        <v>2042</v>
      </c>
      <c r="I1687">
        <v>3.07882912775076E-3</v>
      </c>
    </row>
    <row r="1688" spans="2:9" x14ac:dyDescent="0.25">
      <c r="B1688" t="s">
        <v>2313</v>
      </c>
      <c r="C1688" t="s">
        <v>2997</v>
      </c>
      <c r="D1688" t="s">
        <v>2997</v>
      </c>
      <c r="E1688" t="s">
        <v>2995</v>
      </c>
      <c r="F1688" t="s">
        <v>2996</v>
      </c>
      <c r="G1688">
        <v>2042</v>
      </c>
      <c r="I1688">
        <v>5.5749252226275896E-3</v>
      </c>
    </row>
    <row r="1689" spans="2:9" x14ac:dyDescent="0.25">
      <c r="B1689" t="s">
        <v>2316</v>
      </c>
      <c r="C1689" t="s">
        <v>2994</v>
      </c>
      <c r="D1689" t="s">
        <v>2994</v>
      </c>
      <c r="E1689" t="s">
        <v>2995</v>
      </c>
      <c r="F1689" t="s">
        <v>2996</v>
      </c>
      <c r="G1689">
        <v>2042</v>
      </c>
      <c r="H1689">
        <v>2.9439418537596002E-3</v>
      </c>
    </row>
    <row r="1690" spans="2:9" x14ac:dyDescent="0.25">
      <c r="B1690" t="s">
        <v>2317</v>
      </c>
      <c r="C1690" t="s">
        <v>2997</v>
      </c>
      <c r="D1690" t="s">
        <v>2997</v>
      </c>
      <c r="E1690" t="s">
        <v>2995</v>
      </c>
      <c r="F1690" t="s">
        <v>2996</v>
      </c>
      <c r="G1690">
        <v>2042</v>
      </c>
      <c r="H1690">
        <v>5.7047423137527196E-3</v>
      </c>
    </row>
    <row r="1691" spans="2:9" x14ac:dyDescent="0.25">
      <c r="B1691" t="s">
        <v>2318</v>
      </c>
      <c r="C1691" t="s">
        <v>2998</v>
      </c>
      <c r="D1691" t="s">
        <v>2998</v>
      </c>
      <c r="E1691" t="s">
        <v>2995</v>
      </c>
      <c r="F1691" t="s">
        <v>2996</v>
      </c>
      <c r="G1691">
        <v>2042</v>
      </c>
      <c r="H1691">
        <v>3.2550509988686E-3</v>
      </c>
      <c r="I1691">
        <v>4.0489428438226201E-3</v>
      </c>
    </row>
    <row r="1692" spans="2:9" x14ac:dyDescent="0.25">
      <c r="B1692" t="s">
        <v>2319</v>
      </c>
      <c r="C1692" t="s">
        <v>2999</v>
      </c>
      <c r="D1692" t="s">
        <v>2999</v>
      </c>
      <c r="E1692" t="s">
        <v>2995</v>
      </c>
      <c r="F1692" t="s">
        <v>2996</v>
      </c>
      <c r="G1692">
        <v>2042</v>
      </c>
      <c r="H1692">
        <v>0</v>
      </c>
      <c r="I1692">
        <v>0</v>
      </c>
    </row>
    <row r="1693" spans="2:9" x14ac:dyDescent="0.25">
      <c r="B1693" t="s">
        <v>2316</v>
      </c>
      <c r="C1693" t="s">
        <v>2994</v>
      </c>
      <c r="D1693" t="s">
        <v>2994</v>
      </c>
      <c r="E1693" t="s">
        <v>2995</v>
      </c>
      <c r="F1693" t="s">
        <v>2996</v>
      </c>
      <c r="G1693">
        <v>2042</v>
      </c>
      <c r="I1693">
        <v>3.07882912775076E-3</v>
      </c>
    </row>
    <row r="1694" spans="2:9" x14ac:dyDescent="0.25">
      <c r="B1694" t="s">
        <v>2317</v>
      </c>
      <c r="C1694" t="s">
        <v>2997</v>
      </c>
      <c r="D1694" t="s">
        <v>2997</v>
      </c>
      <c r="E1694" t="s">
        <v>2995</v>
      </c>
      <c r="F1694" t="s">
        <v>2996</v>
      </c>
      <c r="G1694">
        <v>2042</v>
      </c>
      <c r="I1694">
        <v>5.5749252226275896E-3</v>
      </c>
    </row>
    <row r="1695" spans="2:9" x14ac:dyDescent="0.25">
      <c r="B1695" t="s">
        <v>2320</v>
      </c>
      <c r="C1695" t="s">
        <v>2994</v>
      </c>
      <c r="D1695" t="s">
        <v>2994</v>
      </c>
      <c r="E1695" t="s">
        <v>2995</v>
      </c>
      <c r="F1695" t="s">
        <v>2996</v>
      </c>
      <c r="G1695">
        <v>2042</v>
      </c>
      <c r="H1695">
        <v>2.9439418537596002E-3</v>
      </c>
    </row>
    <row r="1696" spans="2:9" x14ac:dyDescent="0.25">
      <c r="B1696" t="s">
        <v>2321</v>
      </c>
      <c r="C1696" t="s">
        <v>2997</v>
      </c>
      <c r="D1696" t="s">
        <v>2997</v>
      </c>
      <c r="E1696" t="s">
        <v>2995</v>
      </c>
      <c r="F1696" t="s">
        <v>2996</v>
      </c>
      <c r="G1696">
        <v>2042</v>
      </c>
      <c r="H1696">
        <v>5.7047423137527196E-3</v>
      </c>
    </row>
    <row r="1697" spans="2:9" x14ac:dyDescent="0.25">
      <c r="B1697" t="s">
        <v>2322</v>
      </c>
      <c r="C1697" t="s">
        <v>2998</v>
      </c>
      <c r="D1697" t="s">
        <v>2998</v>
      </c>
      <c r="E1697" t="s">
        <v>2995</v>
      </c>
      <c r="F1697" t="s">
        <v>2996</v>
      </c>
      <c r="G1697">
        <v>2042</v>
      </c>
      <c r="H1697">
        <v>3.2550509988686E-3</v>
      </c>
      <c r="I1697">
        <v>4.0489428438226201E-3</v>
      </c>
    </row>
    <row r="1698" spans="2:9" x14ac:dyDescent="0.25">
      <c r="B1698" t="s">
        <v>2323</v>
      </c>
      <c r="C1698" t="s">
        <v>2999</v>
      </c>
      <c r="D1698" t="s">
        <v>2999</v>
      </c>
      <c r="E1698" t="s">
        <v>2995</v>
      </c>
      <c r="F1698" t="s">
        <v>2996</v>
      </c>
      <c r="G1698">
        <v>2042</v>
      </c>
      <c r="H1698">
        <v>0</v>
      </c>
      <c r="I1698">
        <v>0</v>
      </c>
    </row>
    <row r="1699" spans="2:9" x14ac:dyDescent="0.25">
      <c r="B1699" t="s">
        <v>2320</v>
      </c>
      <c r="C1699" t="s">
        <v>2994</v>
      </c>
      <c r="D1699" t="s">
        <v>2994</v>
      </c>
      <c r="E1699" t="s">
        <v>2995</v>
      </c>
      <c r="F1699" t="s">
        <v>2996</v>
      </c>
      <c r="G1699">
        <v>2042</v>
      </c>
      <c r="I1699">
        <v>3.07882912775076E-3</v>
      </c>
    </row>
    <row r="1700" spans="2:9" x14ac:dyDescent="0.25">
      <c r="B1700" t="s">
        <v>2321</v>
      </c>
      <c r="C1700" t="s">
        <v>2997</v>
      </c>
      <c r="D1700" t="s">
        <v>2997</v>
      </c>
      <c r="E1700" t="s">
        <v>2995</v>
      </c>
      <c r="F1700" t="s">
        <v>2996</v>
      </c>
      <c r="G1700">
        <v>2042</v>
      </c>
      <c r="I1700">
        <v>5.5749252226275896E-3</v>
      </c>
    </row>
    <row r="1701" spans="2:9" x14ac:dyDescent="0.25">
      <c r="B1701" t="s">
        <v>2324</v>
      </c>
      <c r="C1701" t="s">
        <v>2994</v>
      </c>
      <c r="D1701" t="s">
        <v>2994</v>
      </c>
      <c r="E1701" t="s">
        <v>2995</v>
      </c>
      <c r="F1701" t="s">
        <v>2996</v>
      </c>
      <c r="G1701">
        <v>2042</v>
      </c>
      <c r="H1701">
        <v>2.9439418537596002E-3</v>
      </c>
    </row>
    <row r="1702" spans="2:9" x14ac:dyDescent="0.25">
      <c r="B1702" t="s">
        <v>2325</v>
      </c>
      <c r="C1702" t="s">
        <v>2997</v>
      </c>
      <c r="D1702" t="s">
        <v>2997</v>
      </c>
      <c r="E1702" t="s">
        <v>2995</v>
      </c>
      <c r="F1702" t="s">
        <v>2996</v>
      </c>
      <c r="G1702">
        <v>2042</v>
      </c>
      <c r="H1702">
        <v>5.7047423137527196E-3</v>
      </c>
    </row>
    <row r="1703" spans="2:9" x14ac:dyDescent="0.25">
      <c r="B1703" t="s">
        <v>2326</v>
      </c>
      <c r="C1703" t="s">
        <v>2998</v>
      </c>
      <c r="D1703" t="s">
        <v>2998</v>
      </c>
      <c r="E1703" t="s">
        <v>2995</v>
      </c>
      <c r="F1703" t="s">
        <v>2996</v>
      </c>
      <c r="G1703">
        <v>2042</v>
      </c>
      <c r="H1703">
        <v>3.2550509988686E-3</v>
      </c>
      <c r="I1703">
        <v>4.0489428438226201E-3</v>
      </c>
    </row>
    <row r="1704" spans="2:9" x14ac:dyDescent="0.25">
      <c r="B1704" t="s">
        <v>2327</v>
      </c>
      <c r="C1704" t="s">
        <v>2999</v>
      </c>
      <c r="D1704" t="s">
        <v>2999</v>
      </c>
      <c r="E1704" t="s">
        <v>2995</v>
      </c>
      <c r="F1704" t="s">
        <v>2996</v>
      </c>
      <c r="G1704">
        <v>2042</v>
      </c>
      <c r="H1704">
        <v>0</v>
      </c>
      <c r="I1704">
        <v>0</v>
      </c>
    </row>
    <row r="1705" spans="2:9" x14ac:dyDescent="0.25">
      <c r="B1705" t="s">
        <v>2324</v>
      </c>
      <c r="C1705" t="s">
        <v>2994</v>
      </c>
      <c r="D1705" t="s">
        <v>2994</v>
      </c>
      <c r="E1705" t="s">
        <v>2995</v>
      </c>
      <c r="F1705" t="s">
        <v>2996</v>
      </c>
      <c r="G1705">
        <v>2042</v>
      </c>
      <c r="I1705">
        <v>3.07882912775076E-3</v>
      </c>
    </row>
    <row r="1706" spans="2:9" x14ac:dyDescent="0.25">
      <c r="B1706" t="s">
        <v>2325</v>
      </c>
      <c r="C1706" t="s">
        <v>2997</v>
      </c>
      <c r="D1706" t="s">
        <v>2997</v>
      </c>
      <c r="E1706" t="s">
        <v>2995</v>
      </c>
      <c r="F1706" t="s">
        <v>2996</v>
      </c>
      <c r="G1706">
        <v>2042</v>
      </c>
      <c r="I1706">
        <v>5.5749252226275896E-3</v>
      </c>
    </row>
    <row r="1707" spans="2:9" x14ac:dyDescent="0.25">
      <c r="B1707" t="s">
        <v>2328</v>
      </c>
      <c r="C1707" t="s">
        <v>2994</v>
      </c>
      <c r="D1707" t="s">
        <v>2994</v>
      </c>
      <c r="E1707" t="s">
        <v>2995</v>
      </c>
      <c r="F1707" t="s">
        <v>2996</v>
      </c>
      <c r="G1707">
        <v>2042</v>
      </c>
      <c r="H1707">
        <v>2.9439418537596002E-3</v>
      </c>
    </row>
    <row r="1708" spans="2:9" x14ac:dyDescent="0.25">
      <c r="B1708" t="s">
        <v>2329</v>
      </c>
      <c r="C1708" t="s">
        <v>2997</v>
      </c>
      <c r="D1708" t="s">
        <v>2997</v>
      </c>
      <c r="E1708" t="s">
        <v>2995</v>
      </c>
      <c r="F1708" t="s">
        <v>2996</v>
      </c>
      <c r="G1708">
        <v>2042</v>
      </c>
      <c r="H1708">
        <v>5.7047423137527196E-3</v>
      </c>
    </row>
    <row r="1709" spans="2:9" x14ac:dyDescent="0.25">
      <c r="B1709" t="s">
        <v>2330</v>
      </c>
      <c r="C1709" t="s">
        <v>2998</v>
      </c>
      <c r="D1709" t="s">
        <v>2998</v>
      </c>
      <c r="E1709" t="s">
        <v>2995</v>
      </c>
      <c r="F1709" t="s">
        <v>2996</v>
      </c>
      <c r="G1709">
        <v>2042</v>
      </c>
      <c r="H1709">
        <v>3.2550509988686E-3</v>
      </c>
      <c r="I1709">
        <v>4.0489428438226201E-3</v>
      </c>
    </row>
    <row r="1710" spans="2:9" x14ac:dyDescent="0.25">
      <c r="B1710" t="s">
        <v>2331</v>
      </c>
      <c r="C1710" t="s">
        <v>2999</v>
      </c>
      <c r="D1710" t="s">
        <v>2999</v>
      </c>
      <c r="E1710" t="s">
        <v>2995</v>
      </c>
      <c r="F1710" t="s">
        <v>2996</v>
      </c>
      <c r="G1710">
        <v>2042</v>
      </c>
      <c r="H1710">
        <v>0</v>
      </c>
      <c r="I1710">
        <v>0</v>
      </c>
    </row>
    <row r="1711" spans="2:9" x14ac:dyDescent="0.25">
      <c r="B1711" t="s">
        <v>2328</v>
      </c>
      <c r="C1711" t="s">
        <v>2994</v>
      </c>
      <c r="D1711" t="s">
        <v>2994</v>
      </c>
      <c r="E1711" t="s">
        <v>2995</v>
      </c>
      <c r="F1711" t="s">
        <v>2996</v>
      </c>
      <c r="G1711">
        <v>2042</v>
      </c>
      <c r="I1711">
        <v>3.07882912775076E-3</v>
      </c>
    </row>
    <row r="1712" spans="2:9" x14ac:dyDescent="0.25">
      <c r="B1712" t="s">
        <v>2329</v>
      </c>
      <c r="C1712" t="s">
        <v>2997</v>
      </c>
      <c r="D1712" t="s">
        <v>2997</v>
      </c>
      <c r="E1712" t="s">
        <v>2995</v>
      </c>
      <c r="F1712" t="s">
        <v>2996</v>
      </c>
      <c r="G1712">
        <v>2042</v>
      </c>
      <c r="I1712">
        <v>5.5749252226275896E-3</v>
      </c>
    </row>
    <row r="1713" spans="2:9" x14ac:dyDescent="0.25">
      <c r="B1713" t="s">
        <v>2332</v>
      </c>
      <c r="C1713" t="s">
        <v>2994</v>
      </c>
      <c r="D1713" t="s">
        <v>2994</v>
      </c>
      <c r="E1713" t="s">
        <v>2995</v>
      </c>
      <c r="F1713" t="s">
        <v>2996</v>
      </c>
      <c r="G1713">
        <v>2042</v>
      </c>
      <c r="H1713">
        <v>2.9439418537596002E-3</v>
      </c>
    </row>
    <row r="1714" spans="2:9" x14ac:dyDescent="0.25">
      <c r="B1714" t="s">
        <v>2333</v>
      </c>
      <c r="C1714" t="s">
        <v>2997</v>
      </c>
      <c r="D1714" t="s">
        <v>2997</v>
      </c>
      <c r="E1714" t="s">
        <v>2995</v>
      </c>
      <c r="F1714" t="s">
        <v>2996</v>
      </c>
      <c r="G1714">
        <v>2042</v>
      </c>
      <c r="H1714">
        <v>5.7047423137527196E-3</v>
      </c>
    </row>
    <row r="1715" spans="2:9" x14ac:dyDescent="0.25">
      <c r="B1715" t="s">
        <v>2334</v>
      </c>
      <c r="C1715" t="s">
        <v>2998</v>
      </c>
      <c r="D1715" t="s">
        <v>2998</v>
      </c>
      <c r="E1715" t="s">
        <v>2995</v>
      </c>
      <c r="F1715" t="s">
        <v>2996</v>
      </c>
      <c r="G1715">
        <v>2042</v>
      </c>
      <c r="H1715">
        <v>3.2550509988686E-3</v>
      </c>
      <c r="I1715">
        <v>4.0489428438226201E-3</v>
      </c>
    </row>
    <row r="1716" spans="2:9" x14ac:dyDescent="0.25">
      <c r="B1716" t="s">
        <v>2335</v>
      </c>
      <c r="C1716" t="s">
        <v>2999</v>
      </c>
      <c r="D1716" t="s">
        <v>2999</v>
      </c>
      <c r="E1716" t="s">
        <v>2995</v>
      </c>
      <c r="F1716" t="s">
        <v>2996</v>
      </c>
      <c r="G1716">
        <v>2042</v>
      </c>
      <c r="H1716">
        <v>0</v>
      </c>
      <c r="I1716">
        <v>0</v>
      </c>
    </row>
    <row r="1717" spans="2:9" x14ac:dyDescent="0.25">
      <c r="B1717" t="s">
        <v>2332</v>
      </c>
      <c r="C1717" t="s">
        <v>2994</v>
      </c>
      <c r="D1717" t="s">
        <v>2994</v>
      </c>
      <c r="E1717" t="s">
        <v>2995</v>
      </c>
      <c r="F1717" t="s">
        <v>2996</v>
      </c>
      <c r="G1717">
        <v>2042</v>
      </c>
      <c r="I1717">
        <v>3.07882912775076E-3</v>
      </c>
    </row>
    <row r="1718" spans="2:9" x14ac:dyDescent="0.25">
      <c r="B1718" t="s">
        <v>2333</v>
      </c>
      <c r="C1718" t="s">
        <v>2997</v>
      </c>
      <c r="D1718" t="s">
        <v>2997</v>
      </c>
      <c r="E1718" t="s">
        <v>2995</v>
      </c>
      <c r="F1718" t="s">
        <v>2996</v>
      </c>
      <c r="G1718">
        <v>2042</v>
      </c>
      <c r="I1718">
        <v>5.5749252226275896E-3</v>
      </c>
    </row>
    <row r="1719" spans="2:9" x14ac:dyDescent="0.25">
      <c r="B1719" t="s">
        <v>2336</v>
      </c>
      <c r="C1719" t="s">
        <v>2994</v>
      </c>
      <c r="D1719" t="s">
        <v>2994</v>
      </c>
      <c r="E1719" t="s">
        <v>2995</v>
      </c>
      <c r="F1719" t="s">
        <v>2996</v>
      </c>
      <c r="G1719">
        <v>2042</v>
      </c>
      <c r="H1719">
        <v>2.9439418537596002E-3</v>
      </c>
    </row>
    <row r="1720" spans="2:9" x14ac:dyDescent="0.25">
      <c r="B1720" t="s">
        <v>2337</v>
      </c>
      <c r="C1720" t="s">
        <v>2997</v>
      </c>
      <c r="D1720" t="s">
        <v>2997</v>
      </c>
      <c r="E1720" t="s">
        <v>2995</v>
      </c>
      <c r="F1720" t="s">
        <v>2996</v>
      </c>
      <c r="G1720">
        <v>2042</v>
      </c>
      <c r="H1720">
        <v>5.7047423137527196E-3</v>
      </c>
    </row>
    <row r="1721" spans="2:9" x14ac:dyDescent="0.25">
      <c r="B1721" t="s">
        <v>2338</v>
      </c>
      <c r="C1721" t="s">
        <v>2998</v>
      </c>
      <c r="D1721" t="s">
        <v>2998</v>
      </c>
      <c r="E1721" t="s">
        <v>2995</v>
      </c>
      <c r="F1721" t="s">
        <v>2996</v>
      </c>
      <c r="G1721">
        <v>2042</v>
      </c>
      <c r="H1721">
        <v>3.2550509988686E-3</v>
      </c>
      <c r="I1721">
        <v>4.0489428438226201E-3</v>
      </c>
    </row>
    <row r="1722" spans="2:9" x14ac:dyDescent="0.25">
      <c r="B1722" t="s">
        <v>2339</v>
      </c>
      <c r="C1722" t="s">
        <v>2999</v>
      </c>
      <c r="D1722" t="s">
        <v>2999</v>
      </c>
      <c r="E1722" t="s">
        <v>2995</v>
      </c>
      <c r="F1722" t="s">
        <v>2996</v>
      </c>
      <c r="G1722">
        <v>2042</v>
      </c>
      <c r="H1722">
        <v>0</v>
      </c>
      <c r="I1722">
        <v>0</v>
      </c>
    </row>
    <row r="1723" spans="2:9" x14ac:dyDescent="0.25">
      <c r="B1723" t="s">
        <v>2336</v>
      </c>
      <c r="C1723" t="s">
        <v>2994</v>
      </c>
      <c r="D1723" t="s">
        <v>2994</v>
      </c>
      <c r="E1723" t="s">
        <v>2995</v>
      </c>
      <c r="F1723" t="s">
        <v>2996</v>
      </c>
      <c r="G1723">
        <v>2042</v>
      </c>
      <c r="I1723">
        <v>3.07882912775076E-3</v>
      </c>
    </row>
    <row r="1724" spans="2:9" x14ac:dyDescent="0.25">
      <c r="B1724" t="s">
        <v>2337</v>
      </c>
      <c r="C1724" t="s">
        <v>2997</v>
      </c>
      <c r="D1724" t="s">
        <v>2997</v>
      </c>
      <c r="E1724" t="s">
        <v>2995</v>
      </c>
      <c r="F1724" t="s">
        <v>2996</v>
      </c>
      <c r="G1724">
        <v>2042</v>
      </c>
      <c r="I1724">
        <v>5.5749252226275896E-3</v>
      </c>
    </row>
    <row r="1725" spans="2:9" x14ac:dyDescent="0.25">
      <c r="B1725" t="s">
        <v>2340</v>
      </c>
      <c r="C1725" t="s">
        <v>2994</v>
      </c>
      <c r="D1725" t="s">
        <v>2994</v>
      </c>
      <c r="E1725" t="s">
        <v>2995</v>
      </c>
      <c r="F1725" t="s">
        <v>2996</v>
      </c>
      <c r="G1725">
        <v>2042</v>
      </c>
      <c r="H1725">
        <v>2.9439418537596002E-3</v>
      </c>
    </row>
    <row r="1726" spans="2:9" x14ac:dyDescent="0.25">
      <c r="B1726" t="s">
        <v>2341</v>
      </c>
      <c r="C1726" t="s">
        <v>2997</v>
      </c>
      <c r="D1726" t="s">
        <v>2997</v>
      </c>
      <c r="E1726" t="s">
        <v>2995</v>
      </c>
      <c r="F1726" t="s">
        <v>2996</v>
      </c>
      <c r="G1726">
        <v>2042</v>
      </c>
      <c r="H1726">
        <v>5.7047423137527196E-3</v>
      </c>
    </row>
    <row r="1727" spans="2:9" x14ac:dyDescent="0.25">
      <c r="B1727" t="s">
        <v>2342</v>
      </c>
      <c r="C1727" t="s">
        <v>2998</v>
      </c>
      <c r="D1727" t="s">
        <v>2998</v>
      </c>
      <c r="E1727" t="s">
        <v>2995</v>
      </c>
      <c r="F1727" t="s">
        <v>2996</v>
      </c>
      <c r="G1727">
        <v>2042</v>
      </c>
      <c r="H1727">
        <v>3.2550509988686E-3</v>
      </c>
      <c r="I1727">
        <v>4.0489428438226201E-3</v>
      </c>
    </row>
    <row r="1728" spans="2:9" x14ac:dyDescent="0.25">
      <c r="B1728" t="s">
        <v>2343</v>
      </c>
      <c r="C1728" t="s">
        <v>2999</v>
      </c>
      <c r="D1728" t="s">
        <v>2999</v>
      </c>
      <c r="E1728" t="s">
        <v>2995</v>
      </c>
      <c r="F1728" t="s">
        <v>2996</v>
      </c>
      <c r="G1728">
        <v>2042</v>
      </c>
      <c r="H1728">
        <v>0</v>
      </c>
      <c r="I1728">
        <v>0</v>
      </c>
    </row>
    <row r="1729" spans="2:9" x14ac:dyDescent="0.25">
      <c r="B1729" t="s">
        <v>2340</v>
      </c>
      <c r="C1729" t="s">
        <v>2994</v>
      </c>
      <c r="D1729" t="s">
        <v>2994</v>
      </c>
      <c r="E1729" t="s">
        <v>2995</v>
      </c>
      <c r="F1729" t="s">
        <v>2996</v>
      </c>
      <c r="G1729">
        <v>2042</v>
      </c>
      <c r="I1729">
        <v>3.07882912775076E-3</v>
      </c>
    </row>
    <row r="1730" spans="2:9" x14ac:dyDescent="0.25">
      <c r="B1730" t="s">
        <v>2341</v>
      </c>
      <c r="C1730" t="s">
        <v>2997</v>
      </c>
      <c r="D1730" t="s">
        <v>2997</v>
      </c>
      <c r="E1730" t="s">
        <v>2995</v>
      </c>
      <c r="F1730" t="s">
        <v>2996</v>
      </c>
      <c r="G1730">
        <v>2042</v>
      </c>
      <c r="I1730">
        <v>5.5749252226275896E-3</v>
      </c>
    </row>
    <row r="1731" spans="2:9" x14ac:dyDescent="0.25">
      <c r="B1731" t="s">
        <v>2344</v>
      </c>
      <c r="C1731" t="s">
        <v>2994</v>
      </c>
      <c r="D1731" t="s">
        <v>2994</v>
      </c>
      <c r="E1731" t="s">
        <v>2995</v>
      </c>
      <c r="F1731" t="s">
        <v>2996</v>
      </c>
      <c r="G1731">
        <v>2042</v>
      </c>
      <c r="H1731">
        <v>2.9439418537596002E-3</v>
      </c>
    </row>
    <row r="1732" spans="2:9" x14ac:dyDescent="0.25">
      <c r="B1732" t="s">
        <v>2345</v>
      </c>
      <c r="C1732" t="s">
        <v>2997</v>
      </c>
      <c r="D1732" t="s">
        <v>2997</v>
      </c>
      <c r="E1732" t="s">
        <v>2995</v>
      </c>
      <c r="F1732" t="s">
        <v>2996</v>
      </c>
      <c r="G1732">
        <v>2042</v>
      </c>
      <c r="H1732">
        <v>5.7047423137527196E-3</v>
      </c>
    </row>
    <row r="1733" spans="2:9" x14ac:dyDescent="0.25">
      <c r="B1733" t="s">
        <v>2346</v>
      </c>
      <c r="C1733" t="s">
        <v>2998</v>
      </c>
      <c r="D1733" t="s">
        <v>2998</v>
      </c>
      <c r="E1733" t="s">
        <v>2995</v>
      </c>
      <c r="F1733" t="s">
        <v>2996</v>
      </c>
      <c r="G1733">
        <v>2042</v>
      </c>
      <c r="H1733">
        <v>3.2550509988686E-3</v>
      </c>
      <c r="I1733">
        <v>4.0489428438226201E-3</v>
      </c>
    </row>
    <row r="1734" spans="2:9" x14ac:dyDescent="0.25">
      <c r="B1734" t="s">
        <v>2347</v>
      </c>
      <c r="C1734" t="s">
        <v>2999</v>
      </c>
      <c r="D1734" t="s">
        <v>2999</v>
      </c>
      <c r="E1734" t="s">
        <v>2995</v>
      </c>
      <c r="F1734" t="s">
        <v>2996</v>
      </c>
      <c r="G1734">
        <v>2042</v>
      </c>
      <c r="H1734">
        <v>0</v>
      </c>
      <c r="I1734">
        <v>0</v>
      </c>
    </row>
    <row r="1735" spans="2:9" x14ac:dyDescent="0.25">
      <c r="B1735" t="s">
        <v>2344</v>
      </c>
      <c r="C1735" t="s">
        <v>2994</v>
      </c>
      <c r="D1735" t="s">
        <v>2994</v>
      </c>
      <c r="E1735" t="s">
        <v>2995</v>
      </c>
      <c r="F1735" t="s">
        <v>2996</v>
      </c>
      <c r="G1735">
        <v>2042</v>
      </c>
      <c r="I1735">
        <v>3.07882912775076E-3</v>
      </c>
    </row>
    <row r="1736" spans="2:9" x14ac:dyDescent="0.25">
      <c r="B1736" t="s">
        <v>2345</v>
      </c>
      <c r="C1736" t="s">
        <v>2997</v>
      </c>
      <c r="D1736" t="s">
        <v>2997</v>
      </c>
      <c r="E1736" t="s">
        <v>2995</v>
      </c>
      <c r="F1736" t="s">
        <v>2996</v>
      </c>
      <c r="G1736">
        <v>2042</v>
      </c>
      <c r="I1736">
        <v>5.5749252226275896E-3</v>
      </c>
    </row>
    <row r="1737" spans="2:9" x14ac:dyDescent="0.25">
      <c r="B1737" t="s">
        <v>2348</v>
      </c>
      <c r="C1737" t="s">
        <v>2994</v>
      </c>
      <c r="D1737" t="s">
        <v>2994</v>
      </c>
      <c r="E1737" t="s">
        <v>2995</v>
      </c>
      <c r="F1737" t="s">
        <v>2996</v>
      </c>
      <c r="G1737">
        <v>2042</v>
      </c>
      <c r="H1737">
        <v>2.9439418537596002E-3</v>
      </c>
    </row>
    <row r="1738" spans="2:9" x14ac:dyDescent="0.25">
      <c r="B1738" t="s">
        <v>2349</v>
      </c>
      <c r="C1738" t="s">
        <v>2997</v>
      </c>
      <c r="D1738" t="s">
        <v>2997</v>
      </c>
      <c r="E1738" t="s">
        <v>2995</v>
      </c>
      <c r="F1738" t="s">
        <v>2996</v>
      </c>
      <c r="G1738">
        <v>2042</v>
      </c>
      <c r="H1738">
        <v>5.7047423137527196E-3</v>
      </c>
    </row>
    <row r="1739" spans="2:9" x14ac:dyDescent="0.25">
      <c r="B1739" t="s">
        <v>2350</v>
      </c>
      <c r="C1739" t="s">
        <v>2998</v>
      </c>
      <c r="D1739" t="s">
        <v>2998</v>
      </c>
      <c r="E1739" t="s">
        <v>2995</v>
      </c>
      <c r="F1739" t="s">
        <v>2996</v>
      </c>
      <c r="G1739">
        <v>2042</v>
      </c>
      <c r="H1739">
        <v>3.2550509988686E-3</v>
      </c>
      <c r="I1739">
        <v>4.0489428438226201E-3</v>
      </c>
    </row>
    <row r="1740" spans="2:9" x14ac:dyDescent="0.25">
      <c r="B1740" t="s">
        <v>2351</v>
      </c>
      <c r="C1740" t="s">
        <v>2999</v>
      </c>
      <c r="D1740" t="s">
        <v>2999</v>
      </c>
      <c r="E1740" t="s">
        <v>2995</v>
      </c>
      <c r="F1740" t="s">
        <v>2996</v>
      </c>
      <c r="G1740">
        <v>2042</v>
      </c>
      <c r="H1740">
        <v>0</v>
      </c>
      <c r="I1740">
        <v>0</v>
      </c>
    </row>
    <row r="1741" spans="2:9" x14ac:dyDescent="0.25">
      <c r="B1741" t="s">
        <v>2348</v>
      </c>
      <c r="C1741" t="s">
        <v>2994</v>
      </c>
      <c r="D1741" t="s">
        <v>2994</v>
      </c>
      <c r="E1741" t="s">
        <v>2995</v>
      </c>
      <c r="F1741" t="s">
        <v>2996</v>
      </c>
      <c r="G1741">
        <v>2042</v>
      </c>
      <c r="I1741">
        <v>3.07882912775076E-3</v>
      </c>
    </row>
    <row r="1742" spans="2:9" x14ac:dyDescent="0.25">
      <c r="B1742" t="s">
        <v>2349</v>
      </c>
      <c r="C1742" t="s">
        <v>2997</v>
      </c>
      <c r="D1742" t="s">
        <v>2997</v>
      </c>
      <c r="E1742" t="s">
        <v>2995</v>
      </c>
      <c r="F1742" t="s">
        <v>2996</v>
      </c>
      <c r="G1742">
        <v>2042</v>
      </c>
      <c r="I1742">
        <v>5.5749252226275896E-3</v>
      </c>
    </row>
    <row r="1743" spans="2:9" x14ac:dyDescent="0.25">
      <c r="B1743" t="s">
        <v>2352</v>
      </c>
      <c r="C1743" t="s">
        <v>2994</v>
      </c>
      <c r="D1743" t="s">
        <v>2994</v>
      </c>
      <c r="E1743" t="s">
        <v>2995</v>
      </c>
      <c r="F1743" t="s">
        <v>2996</v>
      </c>
      <c r="G1743">
        <v>2042</v>
      </c>
      <c r="H1743">
        <v>2.9439418537596002E-3</v>
      </c>
    </row>
    <row r="1744" spans="2:9" x14ac:dyDescent="0.25">
      <c r="B1744" t="s">
        <v>2353</v>
      </c>
      <c r="C1744" t="s">
        <v>2997</v>
      </c>
      <c r="D1744" t="s">
        <v>2997</v>
      </c>
      <c r="E1744" t="s">
        <v>2995</v>
      </c>
      <c r="F1744" t="s">
        <v>2996</v>
      </c>
      <c r="G1744">
        <v>2042</v>
      </c>
      <c r="H1744">
        <v>5.7047423137527196E-3</v>
      </c>
    </row>
    <row r="1745" spans="2:9" x14ac:dyDescent="0.25">
      <c r="B1745" t="s">
        <v>2354</v>
      </c>
      <c r="C1745" t="s">
        <v>2998</v>
      </c>
      <c r="D1745" t="s">
        <v>2998</v>
      </c>
      <c r="E1745" t="s">
        <v>2995</v>
      </c>
      <c r="F1745" t="s">
        <v>2996</v>
      </c>
      <c r="G1745">
        <v>2042</v>
      </c>
      <c r="H1745">
        <v>3.2550509988686E-3</v>
      </c>
      <c r="I1745">
        <v>4.0489428438226201E-3</v>
      </c>
    </row>
    <row r="1746" spans="2:9" x14ac:dyDescent="0.25">
      <c r="B1746" t="s">
        <v>2355</v>
      </c>
      <c r="C1746" t="s">
        <v>2999</v>
      </c>
      <c r="D1746" t="s">
        <v>2999</v>
      </c>
      <c r="E1746" t="s">
        <v>2995</v>
      </c>
      <c r="F1746" t="s">
        <v>2996</v>
      </c>
      <c r="G1746">
        <v>2042</v>
      </c>
      <c r="H1746">
        <v>0</v>
      </c>
      <c r="I1746">
        <v>0</v>
      </c>
    </row>
    <row r="1747" spans="2:9" x14ac:dyDescent="0.25">
      <c r="B1747" t="s">
        <v>2352</v>
      </c>
      <c r="C1747" t="s">
        <v>2994</v>
      </c>
      <c r="D1747" t="s">
        <v>2994</v>
      </c>
      <c r="E1747" t="s">
        <v>2995</v>
      </c>
      <c r="F1747" t="s">
        <v>2996</v>
      </c>
      <c r="G1747">
        <v>2042</v>
      </c>
      <c r="I1747">
        <v>3.07882912775076E-3</v>
      </c>
    </row>
    <row r="1748" spans="2:9" x14ac:dyDescent="0.25">
      <c r="B1748" t="s">
        <v>2353</v>
      </c>
      <c r="C1748" t="s">
        <v>2997</v>
      </c>
      <c r="D1748" t="s">
        <v>2997</v>
      </c>
      <c r="E1748" t="s">
        <v>2995</v>
      </c>
      <c r="F1748" t="s">
        <v>2996</v>
      </c>
      <c r="G1748">
        <v>2042</v>
      </c>
      <c r="I1748">
        <v>5.5749252226275896E-3</v>
      </c>
    </row>
    <row r="1749" spans="2:9" x14ac:dyDescent="0.25">
      <c r="B1749" t="s">
        <v>2356</v>
      </c>
      <c r="C1749" t="s">
        <v>2994</v>
      </c>
      <c r="D1749" t="s">
        <v>2994</v>
      </c>
      <c r="E1749" t="s">
        <v>2995</v>
      </c>
      <c r="F1749" t="s">
        <v>2996</v>
      </c>
      <c r="G1749">
        <v>2042</v>
      </c>
      <c r="H1749">
        <v>2.9439418537596002E-3</v>
      </c>
    </row>
    <row r="1750" spans="2:9" x14ac:dyDescent="0.25">
      <c r="B1750" t="s">
        <v>2357</v>
      </c>
      <c r="C1750" t="s">
        <v>2997</v>
      </c>
      <c r="D1750" t="s">
        <v>2997</v>
      </c>
      <c r="E1750" t="s">
        <v>2995</v>
      </c>
      <c r="F1750" t="s">
        <v>2996</v>
      </c>
      <c r="G1750">
        <v>2042</v>
      </c>
      <c r="H1750">
        <v>5.7047423137527196E-3</v>
      </c>
    </row>
    <row r="1751" spans="2:9" x14ac:dyDescent="0.25">
      <c r="B1751" t="s">
        <v>2358</v>
      </c>
      <c r="C1751" t="s">
        <v>2998</v>
      </c>
      <c r="D1751" t="s">
        <v>2998</v>
      </c>
      <c r="E1751" t="s">
        <v>2995</v>
      </c>
      <c r="F1751" t="s">
        <v>2996</v>
      </c>
      <c r="G1751">
        <v>2042</v>
      </c>
      <c r="H1751">
        <v>3.2550509988686E-3</v>
      </c>
      <c r="I1751">
        <v>4.0489428438226201E-3</v>
      </c>
    </row>
    <row r="1752" spans="2:9" x14ac:dyDescent="0.25">
      <c r="B1752" t="s">
        <v>2359</v>
      </c>
      <c r="C1752" t="s">
        <v>2999</v>
      </c>
      <c r="D1752" t="s">
        <v>2999</v>
      </c>
      <c r="E1752" t="s">
        <v>2995</v>
      </c>
      <c r="F1752" t="s">
        <v>2996</v>
      </c>
      <c r="G1752">
        <v>2042</v>
      </c>
      <c r="H1752">
        <v>0</v>
      </c>
      <c r="I1752">
        <v>0</v>
      </c>
    </row>
    <row r="1753" spans="2:9" x14ac:dyDescent="0.25">
      <c r="B1753" t="s">
        <v>2356</v>
      </c>
      <c r="C1753" t="s">
        <v>2994</v>
      </c>
      <c r="D1753" t="s">
        <v>2994</v>
      </c>
      <c r="E1753" t="s">
        <v>2995</v>
      </c>
      <c r="F1753" t="s">
        <v>2996</v>
      </c>
      <c r="G1753">
        <v>2042</v>
      </c>
      <c r="I1753">
        <v>3.07882912775076E-3</v>
      </c>
    </row>
    <row r="1754" spans="2:9" x14ac:dyDescent="0.25">
      <c r="B1754" t="s">
        <v>2357</v>
      </c>
      <c r="C1754" t="s">
        <v>2997</v>
      </c>
      <c r="D1754" t="s">
        <v>2997</v>
      </c>
      <c r="E1754" t="s">
        <v>2995</v>
      </c>
      <c r="F1754" t="s">
        <v>2996</v>
      </c>
      <c r="G1754">
        <v>2042</v>
      </c>
      <c r="I1754">
        <v>5.5749252226275896E-3</v>
      </c>
    </row>
    <row r="1755" spans="2:9" x14ac:dyDescent="0.25">
      <c r="B1755" t="s">
        <v>2360</v>
      </c>
      <c r="C1755" t="s">
        <v>2994</v>
      </c>
      <c r="D1755" t="s">
        <v>2994</v>
      </c>
      <c r="E1755" t="s">
        <v>2995</v>
      </c>
      <c r="F1755" t="s">
        <v>2996</v>
      </c>
      <c r="G1755">
        <v>2042</v>
      </c>
      <c r="H1755">
        <v>2.9439418537596002E-3</v>
      </c>
    </row>
    <row r="1756" spans="2:9" x14ac:dyDescent="0.25">
      <c r="B1756" t="s">
        <v>2361</v>
      </c>
      <c r="C1756" t="s">
        <v>2997</v>
      </c>
      <c r="D1756" t="s">
        <v>2997</v>
      </c>
      <c r="E1756" t="s">
        <v>2995</v>
      </c>
      <c r="F1756" t="s">
        <v>2996</v>
      </c>
      <c r="G1756">
        <v>2042</v>
      </c>
      <c r="H1756">
        <v>5.7047423137527196E-3</v>
      </c>
    </row>
    <row r="1757" spans="2:9" x14ac:dyDescent="0.25">
      <c r="B1757" t="s">
        <v>2362</v>
      </c>
      <c r="C1757" t="s">
        <v>2998</v>
      </c>
      <c r="D1757" t="s">
        <v>2998</v>
      </c>
      <c r="E1757" t="s">
        <v>2995</v>
      </c>
      <c r="F1757" t="s">
        <v>2996</v>
      </c>
      <c r="G1757">
        <v>2042</v>
      </c>
      <c r="H1757">
        <v>3.2550509988686E-3</v>
      </c>
      <c r="I1757">
        <v>4.0489428438226201E-3</v>
      </c>
    </row>
    <row r="1758" spans="2:9" x14ac:dyDescent="0.25">
      <c r="B1758" t="s">
        <v>2363</v>
      </c>
      <c r="C1758" t="s">
        <v>2999</v>
      </c>
      <c r="D1758" t="s">
        <v>2999</v>
      </c>
      <c r="E1758" t="s">
        <v>2995</v>
      </c>
      <c r="F1758" t="s">
        <v>2996</v>
      </c>
      <c r="G1758">
        <v>2042</v>
      </c>
      <c r="H1758">
        <v>0</v>
      </c>
      <c r="I1758">
        <v>0</v>
      </c>
    </row>
    <row r="1759" spans="2:9" x14ac:dyDescent="0.25">
      <c r="B1759" t="s">
        <v>2360</v>
      </c>
      <c r="C1759" t="s">
        <v>2994</v>
      </c>
      <c r="D1759" t="s">
        <v>2994</v>
      </c>
      <c r="E1759" t="s">
        <v>2995</v>
      </c>
      <c r="F1759" t="s">
        <v>2996</v>
      </c>
      <c r="G1759">
        <v>2042</v>
      </c>
      <c r="I1759">
        <v>3.07882912775076E-3</v>
      </c>
    </row>
    <row r="1760" spans="2:9" x14ac:dyDescent="0.25">
      <c r="B1760" t="s">
        <v>2361</v>
      </c>
      <c r="C1760" t="s">
        <v>2997</v>
      </c>
      <c r="D1760" t="s">
        <v>2997</v>
      </c>
      <c r="E1760" t="s">
        <v>2995</v>
      </c>
      <c r="F1760" t="s">
        <v>2996</v>
      </c>
      <c r="G1760">
        <v>2042</v>
      </c>
      <c r="I1760">
        <v>5.5749252226275896E-3</v>
      </c>
    </row>
    <row r="1761" spans="2:9" x14ac:dyDescent="0.25">
      <c r="B1761" t="s">
        <v>2364</v>
      </c>
      <c r="C1761" t="s">
        <v>2994</v>
      </c>
      <c r="D1761" t="s">
        <v>2994</v>
      </c>
      <c r="E1761" t="s">
        <v>2995</v>
      </c>
      <c r="F1761" t="s">
        <v>2996</v>
      </c>
      <c r="G1761">
        <v>2042</v>
      </c>
      <c r="H1761">
        <v>2.9439418537596002E-3</v>
      </c>
    </row>
    <row r="1762" spans="2:9" x14ac:dyDescent="0.25">
      <c r="B1762" t="s">
        <v>2365</v>
      </c>
      <c r="C1762" t="s">
        <v>2997</v>
      </c>
      <c r="D1762" t="s">
        <v>2997</v>
      </c>
      <c r="E1762" t="s">
        <v>2995</v>
      </c>
      <c r="F1762" t="s">
        <v>2996</v>
      </c>
      <c r="G1762">
        <v>2042</v>
      </c>
      <c r="H1762">
        <v>5.7047423137527196E-3</v>
      </c>
    </row>
    <row r="1763" spans="2:9" x14ac:dyDescent="0.25">
      <c r="B1763" t="s">
        <v>2366</v>
      </c>
      <c r="C1763" t="s">
        <v>2998</v>
      </c>
      <c r="D1763" t="s">
        <v>2998</v>
      </c>
      <c r="E1763" t="s">
        <v>2995</v>
      </c>
      <c r="F1763" t="s">
        <v>2996</v>
      </c>
      <c r="G1763">
        <v>2042</v>
      </c>
      <c r="H1763">
        <v>3.2550509988686E-3</v>
      </c>
      <c r="I1763">
        <v>4.0489428438226201E-3</v>
      </c>
    </row>
    <row r="1764" spans="2:9" x14ac:dyDescent="0.25">
      <c r="B1764" t="s">
        <v>2367</v>
      </c>
      <c r="C1764" t="s">
        <v>2999</v>
      </c>
      <c r="D1764" t="s">
        <v>2999</v>
      </c>
      <c r="E1764" t="s">
        <v>2995</v>
      </c>
      <c r="F1764" t="s">
        <v>2996</v>
      </c>
      <c r="G1764">
        <v>2042</v>
      </c>
      <c r="H1764">
        <v>0</v>
      </c>
      <c r="I1764">
        <v>0</v>
      </c>
    </row>
    <row r="1765" spans="2:9" x14ac:dyDescent="0.25">
      <c r="B1765" t="s">
        <v>2364</v>
      </c>
      <c r="C1765" t="s">
        <v>2994</v>
      </c>
      <c r="D1765" t="s">
        <v>2994</v>
      </c>
      <c r="E1765" t="s">
        <v>2995</v>
      </c>
      <c r="F1765" t="s">
        <v>2996</v>
      </c>
      <c r="G1765">
        <v>2042</v>
      </c>
      <c r="I1765">
        <v>3.07882912775076E-3</v>
      </c>
    </row>
    <row r="1766" spans="2:9" x14ac:dyDescent="0.25">
      <c r="B1766" t="s">
        <v>2365</v>
      </c>
      <c r="C1766" t="s">
        <v>2997</v>
      </c>
      <c r="D1766" t="s">
        <v>2997</v>
      </c>
      <c r="E1766" t="s">
        <v>2995</v>
      </c>
      <c r="F1766" t="s">
        <v>2996</v>
      </c>
      <c r="G1766">
        <v>2042</v>
      </c>
      <c r="I1766">
        <v>5.5749252226275896E-3</v>
      </c>
    </row>
    <row r="1767" spans="2:9" x14ac:dyDescent="0.25">
      <c r="B1767" t="s">
        <v>2368</v>
      </c>
      <c r="C1767" t="s">
        <v>2994</v>
      </c>
      <c r="D1767" t="s">
        <v>2994</v>
      </c>
      <c r="E1767" t="s">
        <v>2995</v>
      </c>
      <c r="F1767" t="s">
        <v>2996</v>
      </c>
      <c r="G1767">
        <v>2042</v>
      </c>
      <c r="H1767">
        <v>2.9439418537596002E-3</v>
      </c>
    </row>
    <row r="1768" spans="2:9" x14ac:dyDescent="0.25">
      <c r="B1768" t="s">
        <v>2369</v>
      </c>
      <c r="C1768" t="s">
        <v>2997</v>
      </c>
      <c r="D1768" t="s">
        <v>2997</v>
      </c>
      <c r="E1768" t="s">
        <v>2995</v>
      </c>
      <c r="F1768" t="s">
        <v>2996</v>
      </c>
      <c r="G1768">
        <v>2042</v>
      </c>
      <c r="H1768">
        <v>5.7047423137527196E-3</v>
      </c>
    </row>
    <row r="1769" spans="2:9" x14ac:dyDescent="0.25">
      <c r="B1769" t="s">
        <v>2370</v>
      </c>
      <c r="C1769" t="s">
        <v>2998</v>
      </c>
      <c r="D1769" t="s">
        <v>2998</v>
      </c>
      <c r="E1769" t="s">
        <v>2995</v>
      </c>
      <c r="F1769" t="s">
        <v>2996</v>
      </c>
      <c r="G1769">
        <v>2042</v>
      </c>
      <c r="H1769">
        <v>3.2550509988686E-3</v>
      </c>
      <c r="I1769">
        <v>4.0489428438226201E-3</v>
      </c>
    </row>
    <row r="1770" spans="2:9" x14ac:dyDescent="0.25">
      <c r="B1770" t="s">
        <v>2371</v>
      </c>
      <c r="C1770" t="s">
        <v>2999</v>
      </c>
      <c r="D1770" t="s">
        <v>2999</v>
      </c>
      <c r="E1770" t="s">
        <v>2995</v>
      </c>
      <c r="F1770" t="s">
        <v>2996</v>
      </c>
      <c r="G1770">
        <v>2042</v>
      </c>
      <c r="H1770">
        <v>0</v>
      </c>
      <c r="I1770">
        <v>0</v>
      </c>
    </row>
    <row r="1771" spans="2:9" x14ac:dyDescent="0.25">
      <c r="B1771" t="s">
        <v>2368</v>
      </c>
      <c r="C1771" t="s">
        <v>2994</v>
      </c>
      <c r="D1771" t="s">
        <v>2994</v>
      </c>
      <c r="E1771" t="s">
        <v>2995</v>
      </c>
      <c r="F1771" t="s">
        <v>2996</v>
      </c>
      <c r="G1771">
        <v>2042</v>
      </c>
      <c r="I1771">
        <v>3.07882912775076E-3</v>
      </c>
    </row>
    <row r="1772" spans="2:9" x14ac:dyDescent="0.25">
      <c r="B1772" t="s">
        <v>2369</v>
      </c>
      <c r="C1772" t="s">
        <v>2997</v>
      </c>
      <c r="D1772" t="s">
        <v>2997</v>
      </c>
      <c r="E1772" t="s">
        <v>2995</v>
      </c>
      <c r="F1772" t="s">
        <v>2996</v>
      </c>
      <c r="G1772">
        <v>2042</v>
      </c>
      <c r="I1772">
        <v>5.5749252226275896E-3</v>
      </c>
    </row>
    <row r="1773" spans="2:9" x14ac:dyDescent="0.25">
      <c r="B1773" t="s">
        <v>2372</v>
      </c>
      <c r="C1773" t="s">
        <v>2994</v>
      </c>
      <c r="D1773" t="s">
        <v>2994</v>
      </c>
      <c r="E1773" t="s">
        <v>2995</v>
      </c>
      <c r="F1773" t="s">
        <v>2996</v>
      </c>
      <c r="G1773">
        <v>2042</v>
      </c>
      <c r="H1773">
        <v>2.9439418537596002E-3</v>
      </c>
    </row>
    <row r="1774" spans="2:9" x14ac:dyDescent="0.25">
      <c r="B1774" t="s">
        <v>2373</v>
      </c>
      <c r="C1774" t="s">
        <v>2997</v>
      </c>
      <c r="D1774" t="s">
        <v>2997</v>
      </c>
      <c r="E1774" t="s">
        <v>2995</v>
      </c>
      <c r="F1774" t="s">
        <v>2996</v>
      </c>
      <c r="G1774">
        <v>2042</v>
      </c>
      <c r="H1774">
        <v>5.7047423137527196E-3</v>
      </c>
    </row>
    <row r="1775" spans="2:9" x14ac:dyDescent="0.25">
      <c r="B1775" t="s">
        <v>2374</v>
      </c>
      <c r="C1775" t="s">
        <v>2998</v>
      </c>
      <c r="D1775" t="s">
        <v>2998</v>
      </c>
      <c r="E1775" t="s">
        <v>2995</v>
      </c>
      <c r="F1775" t="s">
        <v>2996</v>
      </c>
      <c r="G1775">
        <v>2042</v>
      </c>
      <c r="H1775">
        <v>3.2550509988686E-3</v>
      </c>
      <c r="I1775">
        <v>4.0489428438226201E-3</v>
      </c>
    </row>
    <row r="1776" spans="2:9" x14ac:dyDescent="0.25">
      <c r="B1776" t="s">
        <v>2375</v>
      </c>
      <c r="C1776" t="s">
        <v>2999</v>
      </c>
      <c r="D1776" t="s">
        <v>2999</v>
      </c>
      <c r="E1776" t="s">
        <v>2995</v>
      </c>
      <c r="F1776" t="s">
        <v>2996</v>
      </c>
      <c r="G1776">
        <v>2042</v>
      </c>
      <c r="H1776">
        <v>0</v>
      </c>
      <c r="I1776">
        <v>0</v>
      </c>
    </row>
    <row r="1777" spans="2:9" x14ac:dyDescent="0.25">
      <c r="B1777" t="s">
        <v>2372</v>
      </c>
      <c r="C1777" t="s">
        <v>2994</v>
      </c>
      <c r="D1777" t="s">
        <v>2994</v>
      </c>
      <c r="E1777" t="s">
        <v>2995</v>
      </c>
      <c r="F1777" t="s">
        <v>2996</v>
      </c>
      <c r="G1777">
        <v>2042</v>
      </c>
      <c r="I1777">
        <v>3.07882912775076E-3</v>
      </c>
    </row>
    <row r="1778" spans="2:9" x14ac:dyDescent="0.25">
      <c r="B1778" t="s">
        <v>2373</v>
      </c>
      <c r="C1778" t="s">
        <v>2997</v>
      </c>
      <c r="D1778" t="s">
        <v>2997</v>
      </c>
      <c r="E1778" t="s">
        <v>2995</v>
      </c>
      <c r="F1778" t="s">
        <v>2996</v>
      </c>
      <c r="G1778">
        <v>2042</v>
      </c>
      <c r="I1778">
        <v>5.5749252226275896E-3</v>
      </c>
    </row>
    <row r="1779" spans="2:9" x14ac:dyDescent="0.25">
      <c r="B1779" t="s">
        <v>2376</v>
      </c>
      <c r="C1779" t="s">
        <v>2994</v>
      </c>
      <c r="D1779" t="s">
        <v>2994</v>
      </c>
      <c r="E1779" t="s">
        <v>2995</v>
      </c>
      <c r="F1779" t="s">
        <v>2996</v>
      </c>
      <c r="G1779">
        <v>2042</v>
      </c>
      <c r="H1779">
        <v>2.9439418537596002E-3</v>
      </c>
    </row>
    <row r="1780" spans="2:9" x14ac:dyDescent="0.25">
      <c r="B1780" t="s">
        <v>2377</v>
      </c>
      <c r="C1780" t="s">
        <v>2997</v>
      </c>
      <c r="D1780" t="s">
        <v>2997</v>
      </c>
      <c r="E1780" t="s">
        <v>2995</v>
      </c>
      <c r="F1780" t="s">
        <v>2996</v>
      </c>
      <c r="G1780">
        <v>2042</v>
      </c>
      <c r="H1780">
        <v>5.7047423137527196E-3</v>
      </c>
    </row>
    <row r="1781" spans="2:9" x14ac:dyDescent="0.25">
      <c r="B1781" t="s">
        <v>2378</v>
      </c>
      <c r="C1781" t="s">
        <v>2998</v>
      </c>
      <c r="D1781" t="s">
        <v>2998</v>
      </c>
      <c r="E1781" t="s">
        <v>2995</v>
      </c>
      <c r="F1781" t="s">
        <v>2996</v>
      </c>
      <c r="G1781">
        <v>2042</v>
      </c>
      <c r="H1781">
        <v>3.2550509988686E-3</v>
      </c>
      <c r="I1781">
        <v>4.0489428438226201E-3</v>
      </c>
    </row>
    <row r="1782" spans="2:9" x14ac:dyDescent="0.25">
      <c r="B1782" t="s">
        <v>2379</v>
      </c>
      <c r="C1782" t="s">
        <v>2999</v>
      </c>
      <c r="D1782" t="s">
        <v>2999</v>
      </c>
      <c r="E1782" t="s">
        <v>2995</v>
      </c>
      <c r="F1782" t="s">
        <v>2996</v>
      </c>
      <c r="G1782">
        <v>2042</v>
      </c>
      <c r="H1782">
        <v>0</v>
      </c>
      <c r="I1782">
        <v>0</v>
      </c>
    </row>
    <row r="1783" spans="2:9" x14ac:dyDescent="0.25">
      <c r="B1783" t="s">
        <v>2376</v>
      </c>
      <c r="C1783" t="s">
        <v>2994</v>
      </c>
      <c r="D1783" t="s">
        <v>2994</v>
      </c>
      <c r="E1783" t="s">
        <v>2995</v>
      </c>
      <c r="F1783" t="s">
        <v>2996</v>
      </c>
      <c r="G1783">
        <v>2042</v>
      </c>
      <c r="I1783">
        <v>3.07882912775076E-3</v>
      </c>
    </row>
    <row r="1784" spans="2:9" x14ac:dyDescent="0.25">
      <c r="B1784" t="s">
        <v>2377</v>
      </c>
      <c r="C1784" t="s">
        <v>2997</v>
      </c>
      <c r="D1784" t="s">
        <v>2997</v>
      </c>
      <c r="E1784" t="s">
        <v>2995</v>
      </c>
      <c r="F1784" t="s">
        <v>2996</v>
      </c>
      <c r="G1784">
        <v>2042</v>
      </c>
      <c r="I1784">
        <v>5.5749252226275896E-3</v>
      </c>
    </row>
    <row r="1785" spans="2:9" x14ac:dyDescent="0.25">
      <c r="B1785" t="s">
        <v>2380</v>
      </c>
      <c r="C1785" t="s">
        <v>2994</v>
      </c>
      <c r="D1785" t="s">
        <v>2994</v>
      </c>
      <c r="E1785" t="s">
        <v>2995</v>
      </c>
      <c r="F1785" t="s">
        <v>2996</v>
      </c>
      <c r="G1785">
        <v>2042</v>
      </c>
      <c r="H1785">
        <v>2.9439418537596002E-3</v>
      </c>
    </row>
    <row r="1786" spans="2:9" x14ac:dyDescent="0.25">
      <c r="B1786" t="s">
        <v>2381</v>
      </c>
      <c r="C1786" t="s">
        <v>2997</v>
      </c>
      <c r="D1786" t="s">
        <v>2997</v>
      </c>
      <c r="E1786" t="s">
        <v>2995</v>
      </c>
      <c r="F1786" t="s">
        <v>2996</v>
      </c>
      <c r="G1786">
        <v>2042</v>
      </c>
      <c r="H1786">
        <v>5.7047423137527196E-3</v>
      </c>
    </row>
    <row r="1787" spans="2:9" x14ac:dyDescent="0.25">
      <c r="B1787" t="s">
        <v>2382</v>
      </c>
      <c r="C1787" t="s">
        <v>2998</v>
      </c>
      <c r="D1787" t="s">
        <v>2998</v>
      </c>
      <c r="E1787" t="s">
        <v>2995</v>
      </c>
      <c r="F1787" t="s">
        <v>2996</v>
      </c>
      <c r="G1787">
        <v>2042</v>
      </c>
      <c r="H1787">
        <v>3.2550509988686E-3</v>
      </c>
      <c r="I1787">
        <v>4.0489428438226201E-3</v>
      </c>
    </row>
    <row r="1788" spans="2:9" x14ac:dyDescent="0.25">
      <c r="B1788" t="s">
        <v>2383</v>
      </c>
      <c r="C1788" t="s">
        <v>2999</v>
      </c>
      <c r="D1788" t="s">
        <v>2999</v>
      </c>
      <c r="E1788" t="s">
        <v>2995</v>
      </c>
      <c r="F1788" t="s">
        <v>2996</v>
      </c>
      <c r="G1788">
        <v>2042</v>
      </c>
      <c r="H1788">
        <v>0</v>
      </c>
      <c r="I1788">
        <v>0</v>
      </c>
    </row>
    <row r="1789" spans="2:9" x14ac:dyDescent="0.25">
      <c r="B1789" t="s">
        <v>2380</v>
      </c>
      <c r="C1789" t="s">
        <v>2994</v>
      </c>
      <c r="D1789" t="s">
        <v>2994</v>
      </c>
      <c r="E1789" t="s">
        <v>2995</v>
      </c>
      <c r="F1789" t="s">
        <v>2996</v>
      </c>
      <c r="G1789">
        <v>2042</v>
      </c>
      <c r="I1789">
        <v>3.07882912775076E-3</v>
      </c>
    </row>
    <row r="1790" spans="2:9" x14ac:dyDescent="0.25">
      <c r="B1790" t="s">
        <v>2381</v>
      </c>
      <c r="C1790" t="s">
        <v>2997</v>
      </c>
      <c r="D1790" t="s">
        <v>2997</v>
      </c>
      <c r="E1790" t="s">
        <v>2995</v>
      </c>
      <c r="F1790" t="s">
        <v>2996</v>
      </c>
      <c r="G1790">
        <v>2042</v>
      </c>
      <c r="I1790">
        <v>5.5749252226275896E-3</v>
      </c>
    </row>
    <row r="1791" spans="2:9" x14ac:dyDescent="0.25">
      <c r="B1791" t="s">
        <v>2384</v>
      </c>
      <c r="C1791" t="s">
        <v>2994</v>
      </c>
      <c r="D1791" t="s">
        <v>2994</v>
      </c>
      <c r="E1791" t="s">
        <v>2995</v>
      </c>
      <c r="F1791" t="s">
        <v>2996</v>
      </c>
      <c r="G1791">
        <v>2042</v>
      </c>
      <c r="H1791">
        <v>2.9439418537596002E-3</v>
      </c>
    </row>
    <row r="1792" spans="2:9" x14ac:dyDescent="0.25">
      <c r="B1792" t="s">
        <v>2385</v>
      </c>
      <c r="C1792" t="s">
        <v>2997</v>
      </c>
      <c r="D1792" t="s">
        <v>2997</v>
      </c>
      <c r="E1792" t="s">
        <v>2995</v>
      </c>
      <c r="F1792" t="s">
        <v>2996</v>
      </c>
      <c r="G1792">
        <v>2042</v>
      </c>
      <c r="H1792">
        <v>5.7047423137527196E-3</v>
      </c>
    </row>
    <row r="1793" spans="2:9" x14ac:dyDescent="0.25">
      <c r="B1793" t="s">
        <v>2386</v>
      </c>
      <c r="C1793" t="s">
        <v>2998</v>
      </c>
      <c r="D1793" t="s">
        <v>2998</v>
      </c>
      <c r="E1793" t="s">
        <v>2995</v>
      </c>
      <c r="F1793" t="s">
        <v>2996</v>
      </c>
      <c r="G1793">
        <v>2042</v>
      </c>
      <c r="H1793">
        <v>3.2550509988686E-3</v>
      </c>
      <c r="I1793">
        <v>4.0489428438226201E-3</v>
      </c>
    </row>
    <row r="1794" spans="2:9" x14ac:dyDescent="0.25">
      <c r="B1794" t="s">
        <v>2387</v>
      </c>
      <c r="C1794" t="s">
        <v>2999</v>
      </c>
      <c r="D1794" t="s">
        <v>2999</v>
      </c>
      <c r="E1794" t="s">
        <v>2995</v>
      </c>
      <c r="F1794" t="s">
        <v>2996</v>
      </c>
      <c r="G1794">
        <v>2042</v>
      </c>
      <c r="H1794">
        <v>0</v>
      </c>
      <c r="I1794">
        <v>0</v>
      </c>
    </row>
    <row r="1795" spans="2:9" x14ac:dyDescent="0.25">
      <c r="B1795" t="s">
        <v>2384</v>
      </c>
      <c r="C1795" t="s">
        <v>2994</v>
      </c>
      <c r="D1795" t="s">
        <v>2994</v>
      </c>
      <c r="E1795" t="s">
        <v>2995</v>
      </c>
      <c r="F1795" t="s">
        <v>2996</v>
      </c>
      <c r="G1795">
        <v>2042</v>
      </c>
      <c r="I1795">
        <v>3.07882912775076E-3</v>
      </c>
    </row>
    <row r="1796" spans="2:9" x14ac:dyDescent="0.25">
      <c r="B1796" t="s">
        <v>2385</v>
      </c>
      <c r="C1796" t="s">
        <v>2997</v>
      </c>
      <c r="D1796" t="s">
        <v>2997</v>
      </c>
      <c r="E1796" t="s">
        <v>2995</v>
      </c>
      <c r="F1796" t="s">
        <v>2996</v>
      </c>
      <c r="G1796">
        <v>2042</v>
      </c>
      <c r="I1796">
        <v>5.5749252226275896E-3</v>
      </c>
    </row>
    <row r="1797" spans="2:9" x14ac:dyDescent="0.25">
      <c r="B1797" t="s">
        <v>2388</v>
      </c>
      <c r="C1797" t="s">
        <v>2994</v>
      </c>
      <c r="D1797" t="s">
        <v>2994</v>
      </c>
      <c r="E1797" t="s">
        <v>2995</v>
      </c>
      <c r="F1797" t="s">
        <v>2996</v>
      </c>
      <c r="G1797">
        <v>2042</v>
      </c>
      <c r="H1797">
        <v>2.9439418537596002E-3</v>
      </c>
    </row>
    <row r="1798" spans="2:9" x14ac:dyDescent="0.25">
      <c r="B1798" t="s">
        <v>2389</v>
      </c>
      <c r="C1798" t="s">
        <v>2997</v>
      </c>
      <c r="D1798" t="s">
        <v>2997</v>
      </c>
      <c r="E1798" t="s">
        <v>2995</v>
      </c>
      <c r="F1798" t="s">
        <v>2996</v>
      </c>
      <c r="G1798">
        <v>2042</v>
      </c>
      <c r="H1798">
        <v>5.7047423137527196E-3</v>
      </c>
    </row>
    <row r="1799" spans="2:9" x14ac:dyDescent="0.25">
      <c r="B1799" t="s">
        <v>2390</v>
      </c>
      <c r="C1799" t="s">
        <v>2998</v>
      </c>
      <c r="D1799" t="s">
        <v>2998</v>
      </c>
      <c r="E1799" t="s">
        <v>2995</v>
      </c>
      <c r="F1799" t="s">
        <v>2996</v>
      </c>
      <c r="G1799">
        <v>2042</v>
      </c>
      <c r="H1799">
        <v>3.2550509988686E-3</v>
      </c>
      <c r="I1799">
        <v>4.0489428438226201E-3</v>
      </c>
    </row>
    <row r="1800" spans="2:9" x14ac:dyDescent="0.25">
      <c r="B1800" t="s">
        <v>2391</v>
      </c>
      <c r="C1800" t="s">
        <v>2999</v>
      </c>
      <c r="D1800" t="s">
        <v>2999</v>
      </c>
      <c r="E1800" t="s">
        <v>2995</v>
      </c>
      <c r="F1800" t="s">
        <v>2996</v>
      </c>
      <c r="G1800">
        <v>2042</v>
      </c>
      <c r="H1800">
        <v>0</v>
      </c>
      <c r="I1800">
        <v>0</v>
      </c>
    </row>
    <row r="1801" spans="2:9" x14ac:dyDescent="0.25">
      <c r="B1801" t="s">
        <v>2388</v>
      </c>
      <c r="C1801" t="s">
        <v>2994</v>
      </c>
      <c r="D1801" t="s">
        <v>2994</v>
      </c>
      <c r="E1801" t="s">
        <v>2995</v>
      </c>
      <c r="F1801" t="s">
        <v>2996</v>
      </c>
      <c r="G1801">
        <v>2042</v>
      </c>
      <c r="I1801">
        <v>3.07882912775076E-3</v>
      </c>
    </row>
    <row r="1802" spans="2:9" x14ac:dyDescent="0.25">
      <c r="B1802" t="s">
        <v>2389</v>
      </c>
      <c r="C1802" t="s">
        <v>2997</v>
      </c>
      <c r="D1802" t="s">
        <v>2997</v>
      </c>
      <c r="E1802" t="s">
        <v>2995</v>
      </c>
      <c r="F1802" t="s">
        <v>2996</v>
      </c>
      <c r="G1802">
        <v>2042</v>
      </c>
      <c r="I1802">
        <v>5.5749252226275896E-3</v>
      </c>
    </row>
    <row r="1803" spans="2:9" x14ac:dyDescent="0.25">
      <c r="B1803" t="s">
        <v>2392</v>
      </c>
      <c r="C1803" t="s">
        <v>3000</v>
      </c>
      <c r="D1803" t="s">
        <v>3000</v>
      </c>
      <c r="E1803" t="s">
        <v>2995</v>
      </c>
      <c r="F1803" t="s">
        <v>2996</v>
      </c>
      <c r="G1803">
        <v>2042</v>
      </c>
      <c r="H1803">
        <v>1.45598456303788E-2</v>
      </c>
    </row>
    <row r="1804" spans="2:9" x14ac:dyDescent="0.25">
      <c r="B1804" t="s">
        <v>2393</v>
      </c>
      <c r="C1804" t="s">
        <v>3001</v>
      </c>
      <c r="D1804" t="s">
        <v>3001</v>
      </c>
      <c r="E1804" t="s">
        <v>2995</v>
      </c>
      <c r="F1804" t="s">
        <v>2996</v>
      </c>
      <c r="G1804">
        <v>2042</v>
      </c>
      <c r="H1804">
        <v>5.1425244587694702E-3</v>
      </c>
    </row>
    <row r="1805" spans="2:9" x14ac:dyDescent="0.25">
      <c r="B1805" t="s">
        <v>2394</v>
      </c>
      <c r="C1805" t="s">
        <v>3002</v>
      </c>
      <c r="D1805" t="s">
        <v>3002</v>
      </c>
      <c r="E1805" t="s">
        <v>2995</v>
      </c>
      <c r="F1805" t="s">
        <v>2996</v>
      </c>
      <c r="G1805">
        <v>2042</v>
      </c>
      <c r="H1805">
        <v>3.0212298522028099E-3</v>
      </c>
      <c r="I1805">
        <v>3.2168412721064999E-3</v>
      </c>
    </row>
    <row r="1806" spans="2:9" x14ac:dyDescent="0.25">
      <c r="B1806" t="s">
        <v>2395</v>
      </c>
      <c r="C1806" t="s">
        <v>3003</v>
      </c>
      <c r="D1806" t="s">
        <v>3003</v>
      </c>
      <c r="E1806" t="s">
        <v>2995</v>
      </c>
      <c r="F1806" t="s">
        <v>2996</v>
      </c>
      <c r="G1806">
        <v>2042</v>
      </c>
      <c r="H1806">
        <v>4.57142857142857E-3</v>
      </c>
      <c r="I1806">
        <v>4.7091676318779504E-3</v>
      </c>
    </row>
    <row r="1807" spans="2:9" x14ac:dyDescent="0.25">
      <c r="B1807" t="s">
        <v>2392</v>
      </c>
      <c r="C1807" t="s">
        <v>3000</v>
      </c>
      <c r="D1807" t="s">
        <v>3000</v>
      </c>
      <c r="E1807" t="s">
        <v>2995</v>
      </c>
      <c r="F1807" t="s">
        <v>2996</v>
      </c>
      <c r="G1807">
        <v>2042</v>
      </c>
      <c r="I1807">
        <v>1.44939668622879E-2</v>
      </c>
    </row>
    <row r="1808" spans="2:9" x14ac:dyDescent="0.25">
      <c r="B1808" t="s">
        <v>2393</v>
      </c>
      <c r="C1808" t="s">
        <v>3001</v>
      </c>
      <c r="D1808" t="s">
        <v>3001</v>
      </c>
      <c r="E1808" t="s">
        <v>2995</v>
      </c>
      <c r="F1808" t="s">
        <v>2996</v>
      </c>
      <c r="G1808">
        <v>2042</v>
      </c>
      <c r="I1808">
        <v>5.0426996495926898E-3</v>
      </c>
    </row>
    <row r="1809" spans="2:9" x14ac:dyDescent="0.25">
      <c r="B1809" t="s">
        <v>2396</v>
      </c>
      <c r="C1809" t="s">
        <v>3000</v>
      </c>
      <c r="D1809" t="s">
        <v>3000</v>
      </c>
      <c r="E1809" t="s">
        <v>2995</v>
      </c>
      <c r="F1809" t="s">
        <v>2996</v>
      </c>
      <c r="G1809">
        <v>2042</v>
      </c>
      <c r="H1809">
        <v>1.45598456303788E-2</v>
      </c>
    </row>
    <row r="1810" spans="2:9" x14ac:dyDescent="0.25">
      <c r="B1810" t="s">
        <v>2397</v>
      </c>
      <c r="C1810" t="s">
        <v>3001</v>
      </c>
      <c r="D1810" t="s">
        <v>3001</v>
      </c>
      <c r="E1810" t="s">
        <v>2995</v>
      </c>
      <c r="F1810" t="s">
        <v>2996</v>
      </c>
      <c r="G1810">
        <v>2042</v>
      </c>
      <c r="H1810">
        <v>5.1425244587694702E-3</v>
      </c>
    </row>
    <row r="1811" spans="2:9" x14ac:dyDescent="0.25">
      <c r="B1811" t="s">
        <v>2398</v>
      </c>
      <c r="C1811" t="s">
        <v>3002</v>
      </c>
      <c r="D1811" t="s">
        <v>3002</v>
      </c>
      <c r="E1811" t="s">
        <v>2995</v>
      </c>
      <c r="F1811" t="s">
        <v>2996</v>
      </c>
      <c r="G1811">
        <v>2042</v>
      </c>
      <c r="H1811">
        <v>3.0212298522028099E-3</v>
      </c>
      <c r="I1811">
        <v>3.2168412721064999E-3</v>
      </c>
    </row>
    <row r="1812" spans="2:9" x14ac:dyDescent="0.25">
      <c r="B1812" t="s">
        <v>2399</v>
      </c>
      <c r="C1812" t="s">
        <v>3003</v>
      </c>
      <c r="D1812" t="s">
        <v>3003</v>
      </c>
      <c r="E1812" t="s">
        <v>2995</v>
      </c>
      <c r="F1812" t="s">
        <v>2996</v>
      </c>
      <c r="G1812">
        <v>2042</v>
      </c>
      <c r="H1812">
        <v>4.57142857142857E-3</v>
      </c>
      <c r="I1812">
        <v>4.7091676318779504E-3</v>
      </c>
    </row>
    <row r="1813" spans="2:9" x14ac:dyDescent="0.25">
      <c r="B1813" t="s">
        <v>2396</v>
      </c>
      <c r="C1813" t="s">
        <v>3000</v>
      </c>
      <c r="D1813" t="s">
        <v>3000</v>
      </c>
      <c r="E1813" t="s">
        <v>2995</v>
      </c>
      <c r="F1813" t="s">
        <v>2996</v>
      </c>
      <c r="G1813">
        <v>2042</v>
      </c>
      <c r="I1813">
        <v>1.44939668622879E-2</v>
      </c>
    </row>
    <row r="1814" spans="2:9" x14ac:dyDescent="0.25">
      <c r="B1814" t="s">
        <v>2397</v>
      </c>
      <c r="C1814" t="s">
        <v>3001</v>
      </c>
      <c r="D1814" t="s">
        <v>3001</v>
      </c>
      <c r="E1814" t="s">
        <v>2995</v>
      </c>
      <c r="F1814" t="s">
        <v>2996</v>
      </c>
      <c r="G1814">
        <v>2042</v>
      </c>
      <c r="I1814">
        <v>5.0426996495926898E-3</v>
      </c>
    </row>
    <row r="1815" spans="2:9" x14ac:dyDescent="0.25">
      <c r="B1815" t="s">
        <v>2400</v>
      </c>
      <c r="C1815" t="s">
        <v>3000</v>
      </c>
      <c r="D1815" t="s">
        <v>3000</v>
      </c>
      <c r="E1815" t="s">
        <v>2995</v>
      </c>
      <c r="F1815" t="s">
        <v>2996</v>
      </c>
      <c r="G1815">
        <v>2042</v>
      </c>
      <c r="H1815">
        <v>1.45598456303788E-2</v>
      </c>
    </row>
    <row r="1816" spans="2:9" x14ac:dyDescent="0.25">
      <c r="B1816" t="s">
        <v>2401</v>
      </c>
      <c r="C1816" t="s">
        <v>3001</v>
      </c>
      <c r="D1816" t="s">
        <v>3001</v>
      </c>
      <c r="E1816" t="s">
        <v>2995</v>
      </c>
      <c r="F1816" t="s">
        <v>2996</v>
      </c>
      <c r="G1816">
        <v>2042</v>
      </c>
      <c r="H1816">
        <v>5.1425244587694702E-3</v>
      </c>
    </row>
    <row r="1817" spans="2:9" x14ac:dyDescent="0.25">
      <c r="B1817" t="s">
        <v>2402</v>
      </c>
      <c r="C1817" t="s">
        <v>3002</v>
      </c>
      <c r="D1817" t="s">
        <v>3002</v>
      </c>
      <c r="E1817" t="s">
        <v>2995</v>
      </c>
      <c r="F1817" t="s">
        <v>2996</v>
      </c>
      <c r="G1817">
        <v>2042</v>
      </c>
      <c r="H1817">
        <v>3.0212298522028099E-3</v>
      </c>
      <c r="I1817">
        <v>3.2168412721064999E-3</v>
      </c>
    </row>
    <row r="1818" spans="2:9" x14ac:dyDescent="0.25">
      <c r="B1818" t="s">
        <v>2403</v>
      </c>
      <c r="C1818" t="s">
        <v>3003</v>
      </c>
      <c r="D1818" t="s">
        <v>3003</v>
      </c>
      <c r="E1818" t="s">
        <v>2995</v>
      </c>
      <c r="F1818" t="s">
        <v>2996</v>
      </c>
      <c r="G1818">
        <v>2042</v>
      </c>
      <c r="H1818">
        <v>4.57142857142857E-3</v>
      </c>
      <c r="I1818">
        <v>4.7091676318779504E-3</v>
      </c>
    </row>
    <row r="1819" spans="2:9" x14ac:dyDescent="0.25">
      <c r="B1819" t="s">
        <v>2400</v>
      </c>
      <c r="C1819" t="s">
        <v>3000</v>
      </c>
      <c r="D1819" t="s">
        <v>3000</v>
      </c>
      <c r="E1819" t="s">
        <v>2995</v>
      </c>
      <c r="F1819" t="s">
        <v>2996</v>
      </c>
      <c r="G1819">
        <v>2042</v>
      </c>
      <c r="I1819">
        <v>1.44939668622879E-2</v>
      </c>
    </row>
    <row r="1820" spans="2:9" x14ac:dyDescent="0.25">
      <c r="B1820" t="s">
        <v>2401</v>
      </c>
      <c r="C1820" t="s">
        <v>3001</v>
      </c>
      <c r="D1820" t="s">
        <v>3001</v>
      </c>
      <c r="E1820" t="s">
        <v>2995</v>
      </c>
      <c r="F1820" t="s">
        <v>2996</v>
      </c>
      <c r="G1820">
        <v>2042</v>
      </c>
      <c r="I1820">
        <v>5.0426996495926898E-3</v>
      </c>
    </row>
    <row r="1821" spans="2:9" x14ac:dyDescent="0.25">
      <c r="B1821" t="s">
        <v>2404</v>
      </c>
      <c r="C1821" t="s">
        <v>3000</v>
      </c>
      <c r="D1821" t="s">
        <v>3000</v>
      </c>
      <c r="E1821" t="s">
        <v>2995</v>
      </c>
      <c r="F1821" t="s">
        <v>2996</v>
      </c>
      <c r="G1821">
        <v>2042</v>
      </c>
      <c r="H1821">
        <v>1.45598456303788E-2</v>
      </c>
    </row>
    <row r="1822" spans="2:9" x14ac:dyDescent="0.25">
      <c r="B1822" t="s">
        <v>2405</v>
      </c>
      <c r="C1822" t="s">
        <v>3001</v>
      </c>
      <c r="D1822" t="s">
        <v>3001</v>
      </c>
      <c r="E1822" t="s">
        <v>2995</v>
      </c>
      <c r="F1822" t="s">
        <v>2996</v>
      </c>
      <c r="G1822">
        <v>2042</v>
      </c>
      <c r="H1822">
        <v>5.1425244587694702E-3</v>
      </c>
    </row>
    <row r="1823" spans="2:9" x14ac:dyDescent="0.25">
      <c r="B1823" t="s">
        <v>2406</v>
      </c>
      <c r="C1823" t="s">
        <v>3002</v>
      </c>
      <c r="D1823" t="s">
        <v>3002</v>
      </c>
      <c r="E1823" t="s">
        <v>2995</v>
      </c>
      <c r="F1823" t="s">
        <v>2996</v>
      </c>
      <c r="G1823">
        <v>2042</v>
      </c>
      <c r="H1823">
        <v>3.0212298522028099E-3</v>
      </c>
      <c r="I1823">
        <v>3.2168412721064999E-3</v>
      </c>
    </row>
    <row r="1824" spans="2:9" x14ac:dyDescent="0.25">
      <c r="B1824" t="s">
        <v>2407</v>
      </c>
      <c r="C1824" t="s">
        <v>3003</v>
      </c>
      <c r="D1824" t="s">
        <v>3003</v>
      </c>
      <c r="E1824" t="s">
        <v>2995</v>
      </c>
      <c r="F1824" t="s">
        <v>2996</v>
      </c>
      <c r="G1824">
        <v>2042</v>
      </c>
      <c r="H1824">
        <v>4.57142857142857E-3</v>
      </c>
      <c r="I1824">
        <v>4.7091676318779504E-3</v>
      </c>
    </row>
    <row r="1825" spans="2:9" x14ac:dyDescent="0.25">
      <c r="B1825" t="s">
        <v>2404</v>
      </c>
      <c r="C1825" t="s">
        <v>3000</v>
      </c>
      <c r="D1825" t="s">
        <v>3000</v>
      </c>
      <c r="E1825" t="s">
        <v>2995</v>
      </c>
      <c r="F1825" t="s">
        <v>2996</v>
      </c>
      <c r="G1825">
        <v>2042</v>
      </c>
      <c r="I1825">
        <v>1.44939668622879E-2</v>
      </c>
    </row>
    <row r="1826" spans="2:9" x14ac:dyDescent="0.25">
      <c r="B1826" t="s">
        <v>2405</v>
      </c>
      <c r="C1826" t="s">
        <v>3001</v>
      </c>
      <c r="D1826" t="s">
        <v>3001</v>
      </c>
      <c r="E1826" t="s">
        <v>2995</v>
      </c>
      <c r="F1826" t="s">
        <v>2996</v>
      </c>
      <c r="G1826">
        <v>2042</v>
      </c>
      <c r="I1826">
        <v>5.0426996495926898E-3</v>
      </c>
    </row>
    <row r="1827" spans="2:9" x14ac:dyDescent="0.25">
      <c r="B1827" t="s">
        <v>2408</v>
      </c>
      <c r="C1827" t="s">
        <v>3000</v>
      </c>
      <c r="D1827" t="s">
        <v>3000</v>
      </c>
      <c r="E1827" t="s">
        <v>2995</v>
      </c>
      <c r="F1827" t="s">
        <v>2996</v>
      </c>
      <c r="G1827">
        <v>2042</v>
      </c>
      <c r="H1827">
        <v>1.45598456303788E-2</v>
      </c>
    </row>
    <row r="1828" spans="2:9" x14ac:dyDescent="0.25">
      <c r="B1828" t="s">
        <v>2409</v>
      </c>
      <c r="C1828" t="s">
        <v>3001</v>
      </c>
      <c r="D1828" t="s">
        <v>3001</v>
      </c>
      <c r="E1828" t="s">
        <v>2995</v>
      </c>
      <c r="F1828" t="s">
        <v>2996</v>
      </c>
      <c r="G1828">
        <v>2042</v>
      </c>
      <c r="H1828">
        <v>5.1425244587694702E-3</v>
      </c>
    </row>
    <row r="1829" spans="2:9" x14ac:dyDescent="0.25">
      <c r="B1829" t="s">
        <v>2410</v>
      </c>
      <c r="C1829" t="s">
        <v>3002</v>
      </c>
      <c r="D1829" t="s">
        <v>3002</v>
      </c>
      <c r="E1829" t="s">
        <v>2995</v>
      </c>
      <c r="F1829" t="s">
        <v>2996</v>
      </c>
      <c r="G1829">
        <v>2042</v>
      </c>
      <c r="H1829">
        <v>3.0212298522028099E-3</v>
      </c>
      <c r="I1829">
        <v>3.2168412721064999E-3</v>
      </c>
    </row>
    <row r="1830" spans="2:9" x14ac:dyDescent="0.25">
      <c r="B1830" t="s">
        <v>2411</v>
      </c>
      <c r="C1830" t="s">
        <v>3003</v>
      </c>
      <c r="D1830" t="s">
        <v>3003</v>
      </c>
      <c r="E1830" t="s">
        <v>2995</v>
      </c>
      <c r="F1830" t="s">
        <v>2996</v>
      </c>
      <c r="G1830">
        <v>2042</v>
      </c>
      <c r="H1830">
        <v>4.57142857142857E-3</v>
      </c>
      <c r="I1830">
        <v>4.7091676318779504E-3</v>
      </c>
    </row>
    <row r="1831" spans="2:9" x14ac:dyDescent="0.25">
      <c r="B1831" t="s">
        <v>2408</v>
      </c>
      <c r="C1831" t="s">
        <v>3000</v>
      </c>
      <c r="D1831" t="s">
        <v>3000</v>
      </c>
      <c r="E1831" t="s">
        <v>2995</v>
      </c>
      <c r="F1831" t="s">
        <v>2996</v>
      </c>
      <c r="G1831">
        <v>2042</v>
      </c>
      <c r="I1831">
        <v>1.44939668622879E-2</v>
      </c>
    </row>
    <row r="1832" spans="2:9" x14ac:dyDescent="0.25">
      <c r="B1832" t="s">
        <v>2409</v>
      </c>
      <c r="C1832" t="s">
        <v>3001</v>
      </c>
      <c r="D1832" t="s">
        <v>3001</v>
      </c>
      <c r="E1832" t="s">
        <v>2995</v>
      </c>
      <c r="F1832" t="s">
        <v>2996</v>
      </c>
      <c r="G1832">
        <v>2042</v>
      </c>
      <c r="I1832">
        <v>5.0426996495926898E-3</v>
      </c>
    </row>
    <row r="1833" spans="2:9" x14ac:dyDescent="0.25">
      <c r="B1833" t="s">
        <v>2412</v>
      </c>
      <c r="C1833" t="s">
        <v>3000</v>
      </c>
      <c r="D1833" t="s">
        <v>3000</v>
      </c>
      <c r="E1833" t="s">
        <v>2995</v>
      </c>
      <c r="F1833" t="s">
        <v>2996</v>
      </c>
      <c r="G1833">
        <v>2042</v>
      </c>
      <c r="H1833">
        <v>1.45598456303788E-2</v>
      </c>
    </row>
    <row r="1834" spans="2:9" x14ac:dyDescent="0.25">
      <c r="B1834" t="s">
        <v>2413</v>
      </c>
      <c r="C1834" t="s">
        <v>3001</v>
      </c>
      <c r="D1834" t="s">
        <v>3001</v>
      </c>
      <c r="E1834" t="s">
        <v>2995</v>
      </c>
      <c r="F1834" t="s">
        <v>2996</v>
      </c>
      <c r="G1834">
        <v>2042</v>
      </c>
      <c r="H1834">
        <v>5.1425244587694702E-3</v>
      </c>
    </row>
    <row r="1835" spans="2:9" x14ac:dyDescent="0.25">
      <c r="B1835" t="s">
        <v>2414</v>
      </c>
      <c r="C1835" t="s">
        <v>3002</v>
      </c>
      <c r="D1835" t="s">
        <v>3002</v>
      </c>
      <c r="E1835" t="s">
        <v>2995</v>
      </c>
      <c r="F1835" t="s">
        <v>2996</v>
      </c>
      <c r="G1835">
        <v>2042</v>
      </c>
      <c r="H1835">
        <v>3.0212298522028099E-3</v>
      </c>
      <c r="I1835">
        <v>3.2168412721064999E-3</v>
      </c>
    </row>
    <row r="1836" spans="2:9" x14ac:dyDescent="0.25">
      <c r="B1836" t="s">
        <v>2415</v>
      </c>
      <c r="C1836" t="s">
        <v>3003</v>
      </c>
      <c r="D1836" t="s">
        <v>3003</v>
      </c>
      <c r="E1836" t="s">
        <v>2995</v>
      </c>
      <c r="F1836" t="s">
        <v>2996</v>
      </c>
      <c r="G1836">
        <v>2042</v>
      </c>
      <c r="H1836">
        <v>4.57142857142857E-3</v>
      </c>
      <c r="I1836">
        <v>4.7091676318779504E-3</v>
      </c>
    </row>
    <row r="1837" spans="2:9" x14ac:dyDescent="0.25">
      <c r="B1837" t="s">
        <v>2412</v>
      </c>
      <c r="C1837" t="s">
        <v>3000</v>
      </c>
      <c r="D1837" t="s">
        <v>3000</v>
      </c>
      <c r="E1837" t="s">
        <v>2995</v>
      </c>
      <c r="F1837" t="s">
        <v>2996</v>
      </c>
      <c r="G1837">
        <v>2042</v>
      </c>
      <c r="I1837">
        <v>1.44939668622879E-2</v>
      </c>
    </row>
    <row r="1838" spans="2:9" x14ac:dyDescent="0.25">
      <c r="B1838" t="s">
        <v>2413</v>
      </c>
      <c r="C1838" t="s">
        <v>3001</v>
      </c>
      <c r="D1838" t="s">
        <v>3001</v>
      </c>
      <c r="E1838" t="s">
        <v>2995</v>
      </c>
      <c r="F1838" t="s">
        <v>2996</v>
      </c>
      <c r="G1838">
        <v>2042</v>
      </c>
      <c r="I1838">
        <v>5.0426996495926898E-3</v>
      </c>
    </row>
    <row r="1839" spans="2:9" x14ac:dyDescent="0.25">
      <c r="B1839" t="s">
        <v>2416</v>
      </c>
      <c r="C1839" t="s">
        <v>3000</v>
      </c>
      <c r="D1839" t="s">
        <v>3000</v>
      </c>
      <c r="E1839" t="s">
        <v>2995</v>
      </c>
      <c r="F1839" t="s">
        <v>2996</v>
      </c>
      <c r="G1839">
        <v>2042</v>
      </c>
      <c r="H1839">
        <v>1.45598456303788E-2</v>
      </c>
    </row>
    <row r="1840" spans="2:9" x14ac:dyDescent="0.25">
      <c r="B1840" t="s">
        <v>2417</v>
      </c>
      <c r="C1840" t="s">
        <v>3001</v>
      </c>
      <c r="D1840" t="s">
        <v>3001</v>
      </c>
      <c r="E1840" t="s">
        <v>2995</v>
      </c>
      <c r="F1840" t="s">
        <v>2996</v>
      </c>
      <c r="G1840">
        <v>2042</v>
      </c>
      <c r="H1840">
        <v>5.1425244587694702E-3</v>
      </c>
    </row>
    <row r="1841" spans="2:9" x14ac:dyDescent="0.25">
      <c r="B1841" t="s">
        <v>2418</v>
      </c>
      <c r="C1841" t="s">
        <v>3002</v>
      </c>
      <c r="D1841" t="s">
        <v>3002</v>
      </c>
      <c r="E1841" t="s">
        <v>2995</v>
      </c>
      <c r="F1841" t="s">
        <v>2996</v>
      </c>
      <c r="G1841">
        <v>2042</v>
      </c>
      <c r="H1841">
        <v>3.0212298522028099E-3</v>
      </c>
      <c r="I1841">
        <v>3.2168412721064999E-3</v>
      </c>
    </row>
    <row r="1842" spans="2:9" x14ac:dyDescent="0.25">
      <c r="B1842" t="s">
        <v>2419</v>
      </c>
      <c r="C1842" t="s">
        <v>3003</v>
      </c>
      <c r="D1842" t="s">
        <v>3003</v>
      </c>
      <c r="E1842" t="s">
        <v>2995</v>
      </c>
      <c r="F1842" t="s">
        <v>2996</v>
      </c>
      <c r="G1842">
        <v>2042</v>
      </c>
      <c r="H1842">
        <v>4.57142857142857E-3</v>
      </c>
      <c r="I1842">
        <v>4.7091676318779504E-3</v>
      </c>
    </row>
    <row r="1843" spans="2:9" x14ac:dyDescent="0.25">
      <c r="B1843" t="s">
        <v>2416</v>
      </c>
      <c r="C1843" t="s">
        <v>3000</v>
      </c>
      <c r="D1843" t="s">
        <v>3000</v>
      </c>
      <c r="E1843" t="s">
        <v>2995</v>
      </c>
      <c r="F1843" t="s">
        <v>2996</v>
      </c>
      <c r="G1843">
        <v>2042</v>
      </c>
      <c r="I1843">
        <v>1.44939668622879E-2</v>
      </c>
    </row>
    <row r="1844" spans="2:9" x14ac:dyDescent="0.25">
      <c r="B1844" t="s">
        <v>2417</v>
      </c>
      <c r="C1844" t="s">
        <v>3001</v>
      </c>
      <c r="D1844" t="s">
        <v>3001</v>
      </c>
      <c r="E1844" t="s">
        <v>2995</v>
      </c>
      <c r="F1844" t="s">
        <v>2996</v>
      </c>
      <c r="G1844">
        <v>2042</v>
      </c>
      <c r="I1844">
        <v>5.0426996495926898E-3</v>
      </c>
    </row>
    <row r="1845" spans="2:9" x14ac:dyDescent="0.25">
      <c r="B1845" t="s">
        <v>2420</v>
      </c>
      <c r="C1845" t="s">
        <v>3000</v>
      </c>
      <c r="D1845" t="s">
        <v>3000</v>
      </c>
      <c r="E1845" t="s">
        <v>2995</v>
      </c>
      <c r="F1845" t="s">
        <v>2996</v>
      </c>
      <c r="G1845">
        <v>2042</v>
      </c>
      <c r="H1845">
        <v>1.45598456303788E-2</v>
      </c>
    </row>
    <row r="1846" spans="2:9" x14ac:dyDescent="0.25">
      <c r="B1846" t="s">
        <v>2421</v>
      </c>
      <c r="C1846" t="s">
        <v>3001</v>
      </c>
      <c r="D1846" t="s">
        <v>3001</v>
      </c>
      <c r="E1846" t="s">
        <v>2995</v>
      </c>
      <c r="F1846" t="s">
        <v>2996</v>
      </c>
      <c r="G1846">
        <v>2042</v>
      </c>
      <c r="H1846">
        <v>5.1425244587694702E-3</v>
      </c>
    </row>
    <row r="1847" spans="2:9" x14ac:dyDescent="0.25">
      <c r="B1847" t="s">
        <v>2422</v>
      </c>
      <c r="C1847" t="s">
        <v>3002</v>
      </c>
      <c r="D1847" t="s">
        <v>3002</v>
      </c>
      <c r="E1847" t="s">
        <v>2995</v>
      </c>
      <c r="F1847" t="s">
        <v>2996</v>
      </c>
      <c r="G1847">
        <v>2042</v>
      </c>
      <c r="H1847">
        <v>3.0212298522028099E-3</v>
      </c>
      <c r="I1847">
        <v>3.2168412721064999E-3</v>
      </c>
    </row>
    <row r="1848" spans="2:9" x14ac:dyDescent="0.25">
      <c r="B1848" t="s">
        <v>2423</v>
      </c>
      <c r="C1848" t="s">
        <v>3003</v>
      </c>
      <c r="D1848" t="s">
        <v>3003</v>
      </c>
      <c r="E1848" t="s">
        <v>2995</v>
      </c>
      <c r="F1848" t="s">
        <v>2996</v>
      </c>
      <c r="G1848">
        <v>2042</v>
      </c>
      <c r="H1848">
        <v>4.57142857142857E-3</v>
      </c>
      <c r="I1848">
        <v>4.7091676318779504E-3</v>
      </c>
    </row>
    <row r="1849" spans="2:9" x14ac:dyDescent="0.25">
      <c r="B1849" t="s">
        <v>2420</v>
      </c>
      <c r="C1849" t="s">
        <v>3000</v>
      </c>
      <c r="D1849" t="s">
        <v>3000</v>
      </c>
      <c r="E1849" t="s">
        <v>2995</v>
      </c>
      <c r="F1849" t="s">
        <v>2996</v>
      </c>
      <c r="G1849">
        <v>2042</v>
      </c>
      <c r="I1849">
        <v>1.44939668622879E-2</v>
      </c>
    </row>
    <row r="1850" spans="2:9" x14ac:dyDescent="0.25">
      <c r="B1850" t="s">
        <v>2421</v>
      </c>
      <c r="C1850" t="s">
        <v>3001</v>
      </c>
      <c r="D1850" t="s">
        <v>3001</v>
      </c>
      <c r="E1850" t="s">
        <v>2995</v>
      </c>
      <c r="F1850" t="s">
        <v>2996</v>
      </c>
      <c r="G1850">
        <v>2042</v>
      </c>
      <c r="I1850">
        <v>5.0426996495926898E-3</v>
      </c>
    </row>
    <row r="1851" spans="2:9" x14ac:dyDescent="0.25">
      <c r="B1851" t="s">
        <v>2424</v>
      </c>
      <c r="C1851" t="s">
        <v>3000</v>
      </c>
      <c r="D1851" t="s">
        <v>3000</v>
      </c>
      <c r="E1851" t="s">
        <v>2995</v>
      </c>
      <c r="F1851" t="s">
        <v>2996</v>
      </c>
      <c r="G1851">
        <v>2042</v>
      </c>
      <c r="H1851">
        <v>1.45598456303788E-2</v>
      </c>
    </row>
    <row r="1852" spans="2:9" x14ac:dyDescent="0.25">
      <c r="B1852" t="s">
        <v>2425</v>
      </c>
      <c r="C1852" t="s">
        <v>3001</v>
      </c>
      <c r="D1852" t="s">
        <v>3001</v>
      </c>
      <c r="E1852" t="s">
        <v>2995</v>
      </c>
      <c r="F1852" t="s">
        <v>2996</v>
      </c>
      <c r="G1852">
        <v>2042</v>
      </c>
      <c r="H1852">
        <v>5.1425244587694702E-3</v>
      </c>
    </row>
    <row r="1853" spans="2:9" x14ac:dyDescent="0.25">
      <c r="B1853" t="s">
        <v>2426</v>
      </c>
      <c r="C1853" t="s">
        <v>3002</v>
      </c>
      <c r="D1853" t="s">
        <v>3002</v>
      </c>
      <c r="E1853" t="s">
        <v>2995</v>
      </c>
      <c r="F1853" t="s">
        <v>2996</v>
      </c>
      <c r="G1853">
        <v>2042</v>
      </c>
      <c r="H1853">
        <v>3.0212298522028099E-3</v>
      </c>
      <c r="I1853">
        <v>3.2168412721064999E-3</v>
      </c>
    </row>
    <row r="1854" spans="2:9" x14ac:dyDescent="0.25">
      <c r="B1854" t="s">
        <v>2427</v>
      </c>
      <c r="C1854" t="s">
        <v>3003</v>
      </c>
      <c r="D1854" t="s">
        <v>3003</v>
      </c>
      <c r="E1854" t="s">
        <v>2995</v>
      </c>
      <c r="F1854" t="s">
        <v>2996</v>
      </c>
      <c r="G1854">
        <v>2042</v>
      </c>
      <c r="H1854">
        <v>4.57142857142857E-3</v>
      </c>
      <c r="I1854">
        <v>4.7091676318779504E-3</v>
      </c>
    </row>
    <row r="1855" spans="2:9" x14ac:dyDescent="0.25">
      <c r="B1855" t="s">
        <v>2424</v>
      </c>
      <c r="C1855" t="s">
        <v>3000</v>
      </c>
      <c r="D1855" t="s">
        <v>3000</v>
      </c>
      <c r="E1855" t="s">
        <v>2995</v>
      </c>
      <c r="F1855" t="s">
        <v>2996</v>
      </c>
      <c r="G1855">
        <v>2042</v>
      </c>
      <c r="I1855">
        <v>1.44939668622879E-2</v>
      </c>
    </row>
    <row r="1856" spans="2:9" x14ac:dyDescent="0.25">
      <c r="B1856" t="s">
        <v>2425</v>
      </c>
      <c r="C1856" t="s">
        <v>3001</v>
      </c>
      <c r="D1856" t="s">
        <v>3001</v>
      </c>
      <c r="E1856" t="s">
        <v>2995</v>
      </c>
      <c r="F1856" t="s">
        <v>2996</v>
      </c>
      <c r="G1856">
        <v>2042</v>
      </c>
      <c r="I1856">
        <v>5.0426996495926898E-3</v>
      </c>
    </row>
    <row r="1857" spans="2:9" x14ac:dyDescent="0.25">
      <c r="B1857" t="s">
        <v>2428</v>
      </c>
      <c r="C1857" t="s">
        <v>3000</v>
      </c>
      <c r="D1857" t="s">
        <v>3000</v>
      </c>
      <c r="E1857" t="s">
        <v>2995</v>
      </c>
      <c r="F1857" t="s">
        <v>2996</v>
      </c>
      <c r="G1857">
        <v>2042</v>
      </c>
      <c r="H1857">
        <v>1.45598456303788E-2</v>
      </c>
    </row>
    <row r="1858" spans="2:9" x14ac:dyDescent="0.25">
      <c r="B1858" t="s">
        <v>2429</v>
      </c>
      <c r="C1858" t="s">
        <v>3001</v>
      </c>
      <c r="D1858" t="s">
        <v>3001</v>
      </c>
      <c r="E1858" t="s">
        <v>2995</v>
      </c>
      <c r="F1858" t="s">
        <v>2996</v>
      </c>
      <c r="G1858">
        <v>2042</v>
      </c>
      <c r="H1858">
        <v>5.1425244587694702E-3</v>
      </c>
    </row>
    <row r="1859" spans="2:9" x14ac:dyDescent="0.25">
      <c r="B1859" t="s">
        <v>2430</v>
      </c>
      <c r="C1859" t="s">
        <v>3002</v>
      </c>
      <c r="D1859" t="s">
        <v>3002</v>
      </c>
      <c r="E1859" t="s">
        <v>2995</v>
      </c>
      <c r="F1859" t="s">
        <v>2996</v>
      </c>
      <c r="G1859">
        <v>2042</v>
      </c>
      <c r="H1859">
        <v>3.0212298522028099E-3</v>
      </c>
      <c r="I1859">
        <v>3.2168412721064999E-3</v>
      </c>
    </row>
    <row r="1860" spans="2:9" x14ac:dyDescent="0.25">
      <c r="B1860" t="s">
        <v>2431</v>
      </c>
      <c r="C1860" t="s">
        <v>3003</v>
      </c>
      <c r="D1860" t="s">
        <v>3003</v>
      </c>
      <c r="E1860" t="s">
        <v>2995</v>
      </c>
      <c r="F1860" t="s">
        <v>2996</v>
      </c>
      <c r="G1860">
        <v>2042</v>
      </c>
      <c r="H1860">
        <v>4.57142857142857E-3</v>
      </c>
      <c r="I1860">
        <v>4.7091676318779504E-3</v>
      </c>
    </row>
    <row r="1861" spans="2:9" x14ac:dyDescent="0.25">
      <c r="B1861" t="s">
        <v>2428</v>
      </c>
      <c r="C1861" t="s">
        <v>3000</v>
      </c>
      <c r="D1861" t="s">
        <v>3000</v>
      </c>
      <c r="E1861" t="s">
        <v>2995</v>
      </c>
      <c r="F1861" t="s">
        <v>2996</v>
      </c>
      <c r="G1861">
        <v>2042</v>
      </c>
      <c r="I1861">
        <v>1.44939668622879E-2</v>
      </c>
    </row>
    <row r="1862" spans="2:9" x14ac:dyDescent="0.25">
      <c r="B1862" t="s">
        <v>2429</v>
      </c>
      <c r="C1862" t="s">
        <v>3001</v>
      </c>
      <c r="D1862" t="s">
        <v>3001</v>
      </c>
      <c r="E1862" t="s">
        <v>2995</v>
      </c>
      <c r="F1862" t="s">
        <v>2996</v>
      </c>
      <c r="G1862">
        <v>2042</v>
      </c>
      <c r="I1862">
        <v>5.0426996495926898E-3</v>
      </c>
    </row>
    <row r="1863" spans="2:9" x14ac:dyDescent="0.25">
      <c r="B1863" t="s">
        <v>2432</v>
      </c>
      <c r="C1863" t="s">
        <v>3000</v>
      </c>
      <c r="D1863" t="s">
        <v>3000</v>
      </c>
      <c r="E1863" t="s">
        <v>2995</v>
      </c>
      <c r="F1863" t="s">
        <v>2996</v>
      </c>
      <c r="G1863">
        <v>2042</v>
      </c>
      <c r="H1863">
        <v>1.45598456303788E-2</v>
      </c>
    </row>
    <row r="1864" spans="2:9" x14ac:dyDescent="0.25">
      <c r="B1864" t="s">
        <v>2433</v>
      </c>
      <c r="C1864" t="s">
        <v>3001</v>
      </c>
      <c r="D1864" t="s">
        <v>3001</v>
      </c>
      <c r="E1864" t="s">
        <v>2995</v>
      </c>
      <c r="F1864" t="s">
        <v>2996</v>
      </c>
      <c r="G1864">
        <v>2042</v>
      </c>
      <c r="H1864">
        <v>5.1425244587694702E-3</v>
      </c>
    </row>
    <row r="1865" spans="2:9" x14ac:dyDescent="0.25">
      <c r="B1865" t="s">
        <v>2434</v>
      </c>
      <c r="C1865" t="s">
        <v>3002</v>
      </c>
      <c r="D1865" t="s">
        <v>3002</v>
      </c>
      <c r="E1865" t="s">
        <v>2995</v>
      </c>
      <c r="F1865" t="s">
        <v>2996</v>
      </c>
      <c r="G1865">
        <v>2042</v>
      </c>
      <c r="H1865">
        <v>3.0212298522028099E-3</v>
      </c>
      <c r="I1865">
        <v>3.2168412721064999E-3</v>
      </c>
    </row>
    <row r="1866" spans="2:9" x14ac:dyDescent="0.25">
      <c r="B1866" t="s">
        <v>2435</v>
      </c>
      <c r="C1866" t="s">
        <v>3003</v>
      </c>
      <c r="D1866" t="s">
        <v>3003</v>
      </c>
      <c r="E1866" t="s">
        <v>2995</v>
      </c>
      <c r="F1866" t="s">
        <v>2996</v>
      </c>
      <c r="G1866">
        <v>2042</v>
      </c>
      <c r="H1866">
        <v>4.57142857142857E-3</v>
      </c>
      <c r="I1866">
        <v>4.7091676318779504E-3</v>
      </c>
    </row>
    <row r="1867" spans="2:9" x14ac:dyDescent="0.25">
      <c r="B1867" t="s">
        <v>2432</v>
      </c>
      <c r="C1867" t="s">
        <v>3000</v>
      </c>
      <c r="D1867" t="s">
        <v>3000</v>
      </c>
      <c r="E1867" t="s">
        <v>2995</v>
      </c>
      <c r="F1867" t="s">
        <v>2996</v>
      </c>
      <c r="G1867">
        <v>2042</v>
      </c>
      <c r="I1867">
        <v>1.44939668622879E-2</v>
      </c>
    </row>
    <row r="1868" spans="2:9" x14ac:dyDescent="0.25">
      <c r="B1868" t="s">
        <v>2433</v>
      </c>
      <c r="C1868" t="s">
        <v>3001</v>
      </c>
      <c r="D1868" t="s">
        <v>3001</v>
      </c>
      <c r="E1868" t="s">
        <v>2995</v>
      </c>
      <c r="F1868" t="s">
        <v>2996</v>
      </c>
      <c r="G1868">
        <v>2042</v>
      </c>
      <c r="I1868">
        <v>5.0426996495926898E-3</v>
      </c>
    </row>
    <row r="1869" spans="2:9" x14ac:dyDescent="0.25">
      <c r="B1869" t="s">
        <v>2436</v>
      </c>
      <c r="C1869" t="s">
        <v>3000</v>
      </c>
      <c r="D1869" t="s">
        <v>3000</v>
      </c>
      <c r="E1869" t="s">
        <v>2995</v>
      </c>
      <c r="F1869" t="s">
        <v>2996</v>
      </c>
      <c r="G1869">
        <v>2042</v>
      </c>
      <c r="H1869">
        <v>1.45598456303788E-2</v>
      </c>
    </row>
    <row r="1870" spans="2:9" x14ac:dyDescent="0.25">
      <c r="B1870" t="s">
        <v>2437</v>
      </c>
      <c r="C1870" t="s">
        <v>3001</v>
      </c>
      <c r="D1870" t="s">
        <v>3001</v>
      </c>
      <c r="E1870" t="s">
        <v>2995</v>
      </c>
      <c r="F1870" t="s">
        <v>2996</v>
      </c>
      <c r="G1870">
        <v>2042</v>
      </c>
      <c r="H1870">
        <v>5.1425244587694702E-3</v>
      </c>
    </row>
    <row r="1871" spans="2:9" x14ac:dyDescent="0.25">
      <c r="B1871" t="s">
        <v>2438</v>
      </c>
      <c r="C1871" t="s">
        <v>3002</v>
      </c>
      <c r="D1871" t="s">
        <v>3002</v>
      </c>
      <c r="E1871" t="s">
        <v>2995</v>
      </c>
      <c r="F1871" t="s">
        <v>2996</v>
      </c>
      <c r="G1871">
        <v>2042</v>
      </c>
      <c r="H1871">
        <v>3.0212298522028099E-3</v>
      </c>
      <c r="I1871">
        <v>3.2168412721064999E-3</v>
      </c>
    </row>
    <row r="1872" spans="2:9" x14ac:dyDescent="0.25">
      <c r="B1872" t="s">
        <v>2439</v>
      </c>
      <c r="C1872" t="s">
        <v>3003</v>
      </c>
      <c r="D1872" t="s">
        <v>3003</v>
      </c>
      <c r="E1872" t="s">
        <v>2995</v>
      </c>
      <c r="F1872" t="s">
        <v>2996</v>
      </c>
      <c r="G1872">
        <v>2042</v>
      </c>
      <c r="H1872">
        <v>4.57142857142857E-3</v>
      </c>
      <c r="I1872">
        <v>4.7091676318779504E-3</v>
      </c>
    </row>
    <row r="1873" spans="2:9" x14ac:dyDescent="0.25">
      <c r="B1873" t="s">
        <v>2436</v>
      </c>
      <c r="C1873" t="s">
        <v>3000</v>
      </c>
      <c r="D1873" t="s">
        <v>3000</v>
      </c>
      <c r="E1873" t="s">
        <v>2995</v>
      </c>
      <c r="F1873" t="s">
        <v>2996</v>
      </c>
      <c r="G1873">
        <v>2042</v>
      </c>
      <c r="I1873">
        <v>1.44939668622879E-2</v>
      </c>
    </row>
    <row r="1874" spans="2:9" x14ac:dyDescent="0.25">
      <c r="B1874" t="s">
        <v>2437</v>
      </c>
      <c r="C1874" t="s">
        <v>3001</v>
      </c>
      <c r="D1874" t="s">
        <v>3001</v>
      </c>
      <c r="E1874" t="s">
        <v>2995</v>
      </c>
      <c r="F1874" t="s">
        <v>2996</v>
      </c>
      <c r="G1874">
        <v>2042</v>
      </c>
      <c r="I1874">
        <v>5.0426996495926898E-3</v>
      </c>
    </row>
    <row r="1875" spans="2:9" x14ac:dyDescent="0.25">
      <c r="B1875" t="s">
        <v>2440</v>
      </c>
      <c r="C1875" t="s">
        <v>3000</v>
      </c>
      <c r="D1875" t="s">
        <v>3000</v>
      </c>
      <c r="E1875" t="s">
        <v>2995</v>
      </c>
      <c r="F1875" t="s">
        <v>2996</v>
      </c>
      <c r="G1875">
        <v>2042</v>
      </c>
      <c r="H1875">
        <v>1.45598456303788E-2</v>
      </c>
    </row>
    <row r="1876" spans="2:9" x14ac:dyDescent="0.25">
      <c r="B1876" t="s">
        <v>2441</v>
      </c>
      <c r="C1876" t="s">
        <v>3001</v>
      </c>
      <c r="D1876" t="s">
        <v>3001</v>
      </c>
      <c r="E1876" t="s">
        <v>2995</v>
      </c>
      <c r="F1876" t="s">
        <v>2996</v>
      </c>
      <c r="G1876">
        <v>2042</v>
      </c>
      <c r="H1876">
        <v>5.1425244587694702E-3</v>
      </c>
    </row>
    <row r="1877" spans="2:9" x14ac:dyDescent="0.25">
      <c r="B1877" t="s">
        <v>2442</v>
      </c>
      <c r="C1877" t="s">
        <v>3002</v>
      </c>
      <c r="D1877" t="s">
        <v>3002</v>
      </c>
      <c r="E1877" t="s">
        <v>2995</v>
      </c>
      <c r="F1877" t="s">
        <v>2996</v>
      </c>
      <c r="G1877">
        <v>2042</v>
      </c>
      <c r="H1877">
        <v>3.0212298522028099E-3</v>
      </c>
      <c r="I1877">
        <v>3.2168412721064999E-3</v>
      </c>
    </row>
    <row r="1878" spans="2:9" x14ac:dyDescent="0.25">
      <c r="B1878" t="s">
        <v>2443</v>
      </c>
      <c r="C1878" t="s">
        <v>3003</v>
      </c>
      <c r="D1878" t="s">
        <v>3003</v>
      </c>
      <c r="E1878" t="s">
        <v>2995</v>
      </c>
      <c r="F1878" t="s">
        <v>2996</v>
      </c>
      <c r="G1878">
        <v>2042</v>
      </c>
      <c r="H1878">
        <v>4.57142857142857E-3</v>
      </c>
      <c r="I1878">
        <v>4.7091676318779504E-3</v>
      </c>
    </row>
    <row r="1879" spans="2:9" x14ac:dyDescent="0.25">
      <c r="B1879" t="s">
        <v>2440</v>
      </c>
      <c r="C1879" t="s">
        <v>3000</v>
      </c>
      <c r="D1879" t="s">
        <v>3000</v>
      </c>
      <c r="E1879" t="s">
        <v>2995</v>
      </c>
      <c r="F1879" t="s">
        <v>2996</v>
      </c>
      <c r="G1879">
        <v>2042</v>
      </c>
      <c r="I1879">
        <v>1.44939668622879E-2</v>
      </c>
    </row>
    <row r="1880" spans="2:9" x14ac:dyDescent="0.25">
      <c r="B1880" t="s">
        <v>2441</v>
      </c>
      <c r="C1880" t="s">
        <v>3001</v>
      </c>
      <c r="D1880" t="s">
        <v>3001</v>
      </c>
      <c r="E1880" t="s">
        <v>2995</v>
      </c>
      <c r="F1880" t="s">
        <v>2996</v>
      </c>
      <c r="G1880">
        <v>2042</v>
      </c>
      <c r="I1880">
        <v>5.0426996495926898E-3</v>
      </c>
    </row>
    <row r="1881" spans="2:9" x14ac:dyDescent="0.25">
      <c r="B1881" t="s">
        <v>2444</v>
      </c>
      <c r="C1881" t="s">
        <v>3000</v>
      </c>
      <c r="D1881" t="s">
        <v>3000</v>
      </c>
      <c r="E1881" t="s">
        <v>2995</v>
      </c>
      <c r="F1881" t="s">
        <v>2996</v>
      </c>
      <c r="G1881">
        <v>2042</v>
      </c>
      <c r="H1881">
        <v>1.45598456303788E-2</v>
      </c>
    </row>
    <row r="1882" spans="2:9" x14ac:dyDescent="0.25">
      <c r="B1882" t="s">
        <v>2445</v>
      </c>
      <c r="C1882" t="s">
        <v>3001</v>
      </c>
      <c r="D1882" t="s">
        <v>3001</v>
      </c>
      <c r="E1882" t="s">
        <v>2995</v>
      </c>
      <c r="F1882" t="s">
        <v>2996</v>
      </c>
      <c r="G1882">
        <v>2042</v>
      </c>
      <c r="H1882">
        <v>5.1425244587694702E-3</v>
      </c>
    </row>
    <row r="1883" spans="2:9" x14ac:dyDescent="0.25">
      <c r="B1883" t="s">
        <v>2446</v>
      </c>
      <c r="C1883" t="s">
        <v>3002</v>
      </c>
      <c r="D1883" t="s">
        <v>3002</v>
      </c>
      <c r="E1883" t="s">
        <v>2995</v>
      </c>
      <c r="F1883" t="s">
        <v>2996</v>
      </c>
      <c r="G1883">
        <v>2042</v>
      </c>
      <c r="H1883">
        <v>3.0212298522028099E-3</v>
      </c>
      <c r="I1883">
        <v>3.2168412721064999E-3</v>
      </c>
    </row>
    <row r="1884" spans="2:9" x14ac:dyDescent="0.25">
      <c r="B1884" t="s">
        <v>2447</v>
      </c>
      <c r="C1884" t="s">
        <v>3003</v>
      </c>
      <c r="D1884" t="s">
        <v>3003</v>
      </c>
      <c r="E1884" t="s">
        <v>2995</v>
      </c>
      <c r="F1884" t="s">
        <v>2996</v>
      </c>
      <c r="G1884">
        <v>2042</v>
      </c>
      <c r="H1884">
        <v>4.57142857142857E-3</v>
      </c>
      <c r="I1884">
        <v>4.7091676318779504E-3</v>
      </c>
    </row>
    <row r="1885" spans="2:9" x14ac:dyDescent="0.25">
      <c r="B1885" t="s">
        <v>2444</v>
      </c>
      <c r="C1885" t="s">
        <v>3000</v>
      </c>
      <c r="D1885" t="s">
        <v>3000</v>
      </c>
      <c r="E1885" t="s">
        <v>2995</v>
      </c>
      <c r="F1885" t="s">
        <v>2996</v>
      </c>
      <c r="G1885">
        <v>2042</v>
      </c>
      <c r="I1885">
        <v>1.44939668622879E-2</v>
      </c>
    </row>
    <row r="1886" spans="2:9" x14ac:dyDescent="0.25">
      <c r="B1886" t="s">
        <v>2445</v>
      </c>
      <c r="C1886" t="s">
        <v>3001</v>
      </c>
      <c r="D1886" t="s">
        <v>3001</v>
      </c>
      <c r="E1886" t="s">
        <v>2995</v>
      </c>
      <c r="F1886" t="s">
        <v>2996</v>
      </c>
      <c r="G1886">
        <v>2042</v>
      </c>
      <c r="I1886">
        <v>5.0426996495926898E-3</v>
      </c>
    </row>
    <row r="1887" spans="2:9" x14ac:dyDescent="0.25">
      <c r="B1887" t="s">
        <v>2448</v>
      </c>
      <c r="C1887" t="s">
        <v>3000</v>
      </c>
      <c r="D1887" t="s">
        <v>3000</v>
      </c>
      <c r="E1887" t="s">
        <v>2995</v>
      </c>
      <c r="F1887" t="s">
        <v>2996</v>
      </c>
      <c r="G1887">
        <v>2042</v>
      </c>
      <c r="H1887">
        <v>8.3973354811448901E-3</v>
      </c>
    </row>
    <row r="1888" spans="2:9" x14ac:dyDescent="0.25">
      <c r="B1888" t="s">
        <v>2449</v>
      </c>
      <c r="C1888" t="s">
        <v>3001</v>
      </c>
      <c r="D1888" t="s">
        <v>3001</v>
      </c>
      <c r="E1888" t="s">
        <v>2995</v>
      </c>
      <c r="F1888" t="s">
        <v>2996</v>
      </c>
      <c r="G1888">
        <v>2042</v>
      </c>
      <c r="H1888">
        <v>6.0689243908310904E-3</v>
      </c>
    </row>
    <row r="1889" spans="2:9" x14ac:dyDescent="0.25">
      <c r="B1889" t="s">
        <v>2450</v>
      </c>
      <c r="C1889" t="s">
        <v>3002</v>
      </c>
      <c r="D1889" t="s">
        <v>3002</v>
      </c>
      <c r="E1889" t="s">
        <v>2995</v>
      </c>
      <c r="F1889" t="s">
        <v>2996</v>
      </c>
      <c r="G1889">
        <v>2042</v>
      </c>
      <c r="H1889">
        <v>2.9286133917975098E-3</v>
      </c>
      <c r="I1889">
        <v>3.2637435308748102E-3</v>
      </c>
    </row>
    <row r="1890" spans="2:9" x14ac:dyDescent="0.25">
      <c r="B1890" t="s">
        <v>2451</v>
      </c>
      <c r="C1890" t="s">
        <v>3003</v>
      </c>
      <c r="D1890" t="s">
        <v>3003</v>
      </c>
      <c r="E1890" t="s">
        <v>2995</v>
      </c>
      <c r="F1890" t="s">
        <v>2996</v>
      </c>
      <c r="G1890">
        <v>2042</v>
      </c>
      <c r="H1890">
        <v>4.4444444444444398E-4</v>
      </c>
      <c r="I1890">
        <v>4.5783574198813399E-4</v>
      </c>
    </row>
    <row r="1891" spans="2:9" x14ac:dyDescent="0.25">
      <c r="B1891" t="s">
        <v>2448</v>
      </c>
      <c r="C1891" t="s">
        <v>3000</v>
      </c>
      <c r="D1891" t="s">
        <v>3000</v>
      </c>
      <c r="E1891" t="s">
        <v>2995</v>
      </c>
      <c r="F1891" t="s">
        <v>2996</v>
      </c>
      <c r="G1891">
        <v>2042</v>
      </c>
      <c r="I1891">
        <v>8.4176015613739094E-3</v>
      </c>
    </row>
    <row r="1892" spans="2:9" x14ac:dyDescent="0.25">
      <c r="B1892" t="s">
        <v>2449</v>
      </c>
      <c r="C1892" t="s">
        <v>3001</v>
      </c>
      <c r="D1892" t="s">
        <v>3001</v>
      </c>
      <c r="E1892" t="s">
        <v>2995</v>
      </c>
      <c r="F1892" t="s">
        <v>2996</v>
      </c>
      <c r="G1892">
        <v>2042</v>
      </c>
      <c r="I1892">
        <v>5.9412239775358099E-3</v>
      </c>
    </row>
    <row r="1893" spans="2:9" x14ac:dyDescent="0.25">
      <c r="B1893" t="s">
        <v>2452</v>
      </c>
      <c r="C1893" t="s">
        <v>3000</v>
      </c>
      <c r="D1893" t="s">
        <v>3000</v>
      </c>
      <c r="E1893" t="s">
        <v>2995</v>
      </c>
      <c r="F1893" t="s">
        <v>2996</v>
      </c>
      <c r="G1893">
        <v>2042</v>
      </c>
      <c r="H1893">
        <v>8.3973354811448901E-3</v>
      </c>
    </row>
    <row r="1894" spans="2:9" x14ac:dyDescent="0.25">
      <c r="B1894" t="s">
        <v>2453</v>
      </c>
      <c r="C1894" t="s">
        <v>3001</v>
      </c>
      <c r="D1894" t="s">
        <v>3001</v>
      </c>
      <c r="E1894" t="s">
        <v>2995</v>
      </c>
      <c r="F1894" t="s">
        <v>2996</v>
      </c>
      <c r="G1894">
        <v>2042</v>
      </c>
      <c r="H1894">
        <v>6.0689243908310904E-3</v>
      </c>
    </row>
    <row r="1895" spans="2:9" x14ac:dyDescent="0.25">
      <c r="B1895" t="s">
        <v>2454</v>
      </c>
      <c r="C1895" t="s">
        <v>3002</v>
      </c>
      <c r="D1895" t="s">
        <v>3002</v>
      </c>
      <c r="E1895" t="s">
        <v>2995</v>
      </c>
      <c r="F1895" t="s">
        <v>2996</v>
      </c>
      <c r="G1895">
        <v>2042</v>
      </c>
      <c r="H1895">
        <v>2.9286133917975098E-3</v>
      </c>
      <c r="I1895">
        <v>3.2637435308748102E-3</v>
      </c>
    </row>
    <row r="1896" spans="2:9" x14ac:dyDescent="0.25">
      <c r="B1896" t="s">
        <v>2455</v>
      </c>
      <c r="C1896" t="s">
        <v>3003</v>
      </c>
      <c r="D1896" t="s">
        <v>3003</v>
      </c>
      <c r="E1896" t="s">
        <v>2995</v>
      </c>
      <c r="F1896" t="s">
        <v>2996</v>
      </c>
      <c r="G1896">
        <v>2042</v>
      </c>
      <c r="H1896">
        <v>4.4444444444444398E-4</v>
      </c>
      <c r="I1896">
        <v>4.5783574198813399E-4</v>
      </c>
    </row>
    <row r="1897" spans="2:9" x14ac:dyDescent="0.25">
      <c r="B1897" t="s">
        <v>2452</v>
      </c>
      <c r="C1897" t="s">
        <v>3000</v>
      </c>
      <c r="D1897" t="s">
        <v>3000</v>
      </c>
      <c r="E1897" t="s">
        <v>2995</v>
      </c>
      <c r="F1897" t="s">
        <v>2996</v>
      </c>
      <c r="G1897">
        <v>2042</v>
      </c>
      <c r="I1897">
        <v>8.4176015613739094E-3</v>
      </c>
    </row>
    <row r="1898" spans="2:9" x14ac:dyDescent="0.25">
      <c r="B1898" t="s">
        <v>2453</v>
      </c>
      <c r="C1898" t="s">
        <v>3001</v>
      </c>
      <c r="D1898" t="s">
        <v>3001</v>
      </c>
      <c r="E1898" t="s">
        <v>2995</v>
      </c>
      <c r="F1898" t="s">
        <v>2996</v>
      </c>
      <c r="G1898">
        <v>2042</v>
      </c>
      <c r="I1898">
        <v>5.9412239775358099E-3</v>
      </c>
    </row>
    <row r="1899" spans="2:9" x14ac:dyDescent="0.25">
      <c r="B1899" t="s">
        <v>2456</v>
      </c>
      <c r="C1899" t="s">
        <v>3000</v>
      </c>
      <c r="D1899" t="s">
        <v>3000</v>
      </c>
      <c r="E1899" t="s">
        <v>2995</v>
      </c>
      <c r="F1899" t="s">
        <v>2996</v>
      </c>
      <c r="G1899">
        <v>2042</v>
      </c>
      <c r="H1899">
        <v>8.3973354811448901E-3</v>
      </c>
    </row>
    <row r="1900" spans="2:9" x14ac:dyDescent="0.25">
      <c r="B1900" t="s">
        <v>2457</v>
      </c>
      <c r="C1900" t="s">
        <v>3001</v>
      </c>
      <c r="D1900" t="s">
        <v>3001</v>
      </c>
      <c r="E1900" t="s">
        <v>2995</v>
      </c>
      <c r="F1900" t="s">
        <v>2996</v>
      </c>
      <c r="G1900">
        <v>2042</v>
      </c>
      <c r="H1900">
        <v>6.0689243908310904E-3</v>
      </c>
    </row>
    <row r="1901" spans="2:9" x14ac:dyDescent="0.25">
      <c r="B1901" t="s">
        <v>2458</v>
      </c>
      <c r="C1901" t="s">
        <v>3002</v>
      </c>
      <c r="D1901" t="s">
        <v>3002</v>
      </c>
      <c r="E1901" t="s">
        <v>2995</v>
      </c>
      <c r="F1901" t="s">
        <v>2996</v>
      </c>
      <c r="G1901">
        <v>2042</v>
      </c>
      <c r="H1901">
        <v>2.9286133917975098E-3</v>
      </c>
      <c r="I1901">
        <v>3.2637435308748102E-3</v>
      </c>
    </row>
    <row r="1902" spans="2:9" x14ac:dyDescent="0.25">
      <c r="B1902" t="s">
        <v>2459</v>
      </c>
      <c r="C1902" t="s">
        <v>3003</v>
      </c>
      <c r="D1902" t="s">
        <v>3003</v>
      </c>
      <c r="E1902" t="s">
        <v>2995</v>
      </c>
      <c r="F1902" t="s">
        <v>2996</v>
      </c>
      <c r="G1902">
        <v>2042</v>
      </c>
      <c r="H1902">
        <v>4.4444444444444398E-4</v>
      </c>
      <c r="I1902">
        <v>4.5783574198813399E-4</v>
      </c>
    </row>
    <row r="1903" spans="2:9" x14ac:dyDescent="0.25">
      <c r="B1903" t="s">
        <v>2456</v>
      </c>
      <c r="C1903" t="s">
        <v>3000</v>
      </c>
      <c r="D1903" t="s">
        <v>3000</v>
      </c>
      <c r="E1903" t="s">
        <v>2995</v>
      </c>
      <c r="F1903" t="s">
        <v>2996</v>
      </c>
      <c r="G1903">
        <v>2042</v>
      </c>
      <c r="I1903">
        <v>8.4176015613739094E-3</v>
      </c>
    </row>
    <row r="1904" spans="2:9" x14ac:dyDescent="0.25">
      <c r="B1904" t="s">
        <v>2457</v>
      </c>
      <c r="C1904" t="s">
        <v>3001</v>
      </c>
      <c r="D1904" t="s">
        <v>3001</v>
      </c>
      <c r="E1904" t="s">
        <v>2995</v>
      </c>
      <c r="F1904" t="s">
        <v>2996</v>
      </c>
      <c r="G1904">
        <v>2042</v>
      </c>
      <c r="I1904">
        <v>5.9412239775358099E-3</v>
      </c>
    </row>
    <row r="1905" spans="2:9" x14ac:dyDescent="0.25">
      <c r="B1905" t="s">
        <v>2460</v>
      </c>
      <c r="C1905" t="s">
        <v>3000</v>
      </c>
      <c r="D1905" t="s">
        <v>3000</v>
      </c>
      <c r="E1905" t="s">
        <v>2995</v>
      </c>
      <c r="F1905" t="s">
        <v>2996</v>
      </c>
      <c r="G1905">
        <v>2042</v>
      </c>
      <c r="H1905">
        <v>8.3973354811448901E-3</v>
      </c>
    </row>
    <row r="1906" spans="2:9" x14ac:dyDescent="0.25">
      <c r="B1906" t="s">
        <v>2461</v>
      </c>
      <c r="C1906" t="s">
        <v>3001</v>
      </c>
      <c r="D1906" t="s">
        <v>3001</v>
      </c>
      <c r="E1906" t="s">
        <v>2995</v>
      </c>
      <c r="F1906" t="s">
        <v>2996</v>
      </c>
      <c r="G1906">
        <v>2042</v>
      </c>
      <c r="H1906">
        <v>6.0689243908310904E-3</v>
      </c>
    </row>
    <row r="1907" spans="2:9" x14ac:dyDescent="0.25">
      <c r="B1907" t="s">
        <v>2462</v>
      </c>
      <c r="C1907" t="s">
        <v>3002</v>
      </c>
      <c r="D1907" t="s">
        <v>3002</v>
      </c>
      <c r="E1907" t="s">
        <v>2995</v>
      </c>
      <c r="F1907" t="s">
        <v>2996</v>
      </c>
      <c r="G1907">
        <v>2042</v>
      </c>
      <c r="H1907">
        <v>2.9286133917975098E-3</v>
      </c>
      <c r="I1907">
        <v>3.2637435308748102E-3</v>
      </c>
    </row>
    <row r="1908" spans="2:9" x14ac:dyDescent="0.25">
      <c r="B1908" t="s">
        <v>2463</v>
      </c>
      <c r="C1908" t="s">
        <v>3003</v>
      </c>
      <c r="D1908" t="s">
        <v>3003</v>
      </c>
      <c r="E1908" t="s">
        <v>2995</v>
      </c>
      <c r="F1908" t="s">
        <v>2996</v>
      </c>
      <c r="G1908">
        <v>2042</v>
      </c>
      <c r="H1908">
        <v>4.4444444444444398E-4</v>
      </c>
      <c r="I1908">
        <v>4.5783574198813399E-4</v>
      </c>
    </row>
    <row r="1909" spans="2:9" x14ac:dyDescent="0.25">
      <c r="B1909" t="s">
        <v>2460</v>
      </c>
      <c r="C1909" t="s">
        <v>3000</v>
      </c>
      <c r="D1909" t="s">
        <v>3000</v>
      </c>
      <c r="E1909" t="s">
        <v>2995</v>
      </c>
      <c r="F1909" t="s">
        <v>2996</v>
      </c>
      <c r="G1909">
        <v>2042</v>
      </c>
      <c r="I1909">
        <v>8.4176015613739094E-3</v>
      </c>
    </row>
    <row r="1910" spans="2:9" x14ac:dyDescent="0.25">
      <c r="B1910" t="s">
        <v>2461</v>
      </c>
      <c r="C1910" t="s">
        <v>3001</v>
      </c>
      <c r="D1910" t="s">
        <v>3001</v>
      </c>
      <c r="E1910" t="s">
        <v>2995</v>
      </c>
      <c r="F1910" t="s">
        <v>2996</v>
      </c>
      <c r="G1910">
        <v>2042</v>
      </c>
      <c r="I1910">
        <v>5.9412239775358099E-3</v>
      </c>
    </row>
    <row r="1911" spans="2:9" x14ac:dyDescent="0.25">
      <c r="B1911" t="s">
        <v>2464</v>
      </c>
      <c r="C1911" t="s">
        <v>3000</v>
      </c>
      <c r="D1911" t="s">
        <v>3000</v>
      </c>
      <c r="E1911" t="s">
        <v>2995</v>
      </c>
      <c r="F1911" t="s">
        <v>2996</v>
      </c>
      <c r="G1911">
        <v>2042</v>
      </c>
      <c r="H1911">
        <v>8.3973354811448901E-3</v>
      </c>
    </row>
    <row r="1912" spans="2:9" x14ac:dyDescent="0.25">
      <c r="B1912" t="s">
        <v>2465</v>
      </c>
      <c r="C1912" t="s">
        <v>3001</v>
      </c>
      <c r="D1912" t="s">
        <v>3001</v>
      </c>
      <c r="E1912" t="s">
        <v>2995</v>
      </c>
      <c r="F1912" t="s">
        <v>2996</v>
      </c>
      <c r="G1912">
        <v>2042</v>
      </c>
      <c r="H1912">
        <v>6.0689243908310904E-3</v>
      </c>
    </row>
    <row r="1913" spans="2:9" x14ac:dyDescent="0.25">
      <c r="B1913" t="s">
        <v>2466</v>
      </c>
      <c r="C1913" t="s">
        <v>3002</v>
      </c>
      <c r="D1913" t="s">
        <v>3002</v>
      </c>
      <c r="E1913" t="s">
        <v>2995</v>
      </c>
      <c r="F1913" t="s">
        <v>2996</v>
      </c>
      <c r="G1913">
        <v>2042</v>
      </c>
      <c r="H1913">
        <v>2.9286133917975098E-3</v>
      </c>
      <c r="I1913">
        <v>3.2637435308748102E-3</v>
      </c>
    </row>
    <row r="1914" spans="2:9" x14ac:dyDescent="0.25">
      <c r="B1914" t="s">
        <v>2467</v>
      </c>
      <c r="C1914" t="s">
        <v>3003</v>
      </c>
      <c r="D1914" t="s">
        <v>3003</v>
      </c>
      <c r="E1914" t="s">
        <v>2995</v>
      </c>
      <c r="F1914" t="s">
        <v>2996</v>
      </c>
      <c r="G1914">
        <v>2042</v>
      </c>
      <c r="H1914">
        <v>4.4444444444444398E-4</v>
      </c>
      <c r="I1914">
        <v>4.5783574198813399E-4</v>
      </c>
    </row>
    <row r="1915" spans="2:9" x14ac:dyDescent="0.25">
      <c r="B1915" t="s">
        <v>2464</v>
      </c>
      <c r="C1915" t="s">
        <v>3000</v>
      </c>
      <c r="D1915" t="s">
        <v>3000</v>
      </c>
      <c r="E1915" t="s">
        <v>2995</v>
      </c>
      <c r="F1915" t="s">
        <v>2996</v>
      </c>
      <c r="G1915">
        <v>2042</v>
      </c>
      <c r="I1915">
        <v>8.4176015613739094E-3</v>
      </c>
    </row>
    <row r="1916" spans="2:9" x14ac:dyDescent="0.25">
      <c r="B1916" t="s">
        <v>2465</v>
      </c>
      <c r="C1916" t="s">
        <v>3001</v>
      </c>
      <c r="D1916" t="s">
        <v>3001</v>
      </c>
      <c r="E1916" t="s">
        <v>2995</v>
      </c>
      <c r="F1916" t="s">
        <v>2996</v>
      </c>
      <c r="G1916">
        <v>2042</v>
      </c>
      <c r="I1916">
        <v>5.9412239775358099E-3</v>
      </c>
    </row>
    <row r="1917" spans="2:9" x14ac:dyDescent="0.25">
      <c r="B1917" t="s">
        <v>2468</v>
      </c>
      <c r="C1917" t="s">
        <v>3000</v>
      </c>
      <c r="D1917" t="s">
        <v>3000</v>
      </c>
      <c r="E1917" t="s">
        <v>2995</v>
      </c>
      <c r="F1917" t="s">
        <v>2996</v>
      </c>
      <c r="G1917">
        <v>2042</v>
      </c>
      <c r="H1917">
        <v>8.3973354811448901E-3</v>
      </c>
    </row>
    <row r="1918" spans="2:9" x14ac:dyDescent="0.25">
      <c r="B1918" t="s">
        <v>2469</v>
      </c>
      <c r="C1918" t="s">
        <v>3001</v>
      </c>
      <c r="D1918" t="s">
        <v>3001</v>
      </c>
      <c r="E1918" t="s">
        <v>2995</v>
      </c>
      <c r="F1918" t="s">
        <v>2996</v>
      </c>
      <c r="G1918">
        <v>2042</v>
      </c>
      <c r="H1918">
        <v>6.0689243908310904E-3</v>
      </c>
    </row>
    <row r="1919" spans="2:9" x14ac:dyDescent="0.25">
      <c r="B1919" t="s">
        <v>2470</v>
      </c>
      <c r="C1919" t="s">
        <v>3002</v>
      </c>
      <c r="D1919" t="s">
        <v>3002</v>
      </c>
      <c r="E1919" t="s">
        <v>2995</v>
      </c>
      <c r="F1919" t="s">
        <v>2996</v>
      </c>
      <c r="G1919">
        <v>2042</v>
      </c>
      <c r="H1919">
        <v>2.9286133917975098E-3</v>
      </c>
      <c r="I1919">
        <v>3.2637435308748102E-3</v>
      </c>
    </row>
    <row r="1920" spans="2:9" x14ac:dyDescent="0.25">
      <c r="B1920" t="s">
        <v>2471</v>
      </c>
      <c r="C1920" t="s">
        <v>3003</v>
      </c>
      <c r="D1920" t="s">
        <v>3003</v>
      </c>
      <c r="E1920" t="s">
        <v>2995</v>
      </c>
      <c r="F1920" t="s">
        <v>2996</v>
      </c>
      <c r="G1920">
        <v>2042</v>
      </c>
      <c r="H1920">
        <v>4.4444444444444398E-4</v>
      </c>
      <c r="I1920">
        <v>4.5783574198813399E-4</v>
      </c>
    </row>
    <row r="1921" spans="2:9" x14ac:dyDescent="0.25">
      <c r="B1921" t="s">
        <v>2468</v>
      </c>
      <c r="C1921" t="s">
        <v>3000</v>
      </c>
      <c r="D1921" t="s">
        <v>3000</v>
      </c>
      <c r="E1921" t="s">
        <v>2995</v>
      </c>
      <c r="F1921" t="s">
        <v>2996</v>
      </c>
      <c r="G1921">
        <v>2042</v>
      </c>
      <c r="I1921">
        <v>8.4176015613739094E-3</v>
      </c>
    </row>
    <row r="1922" spans="2:9" x14ac:dyDescent="0.25">
      <c r="B1922" t="s">
        <v>2469</v>
      </c>
      <c r="C1922" t="s">
        <v>3001</v>
      </c>
      <c r="D1922" t="s">
        <v>3001</v>
      </c>
      <c r="E1922" t="s">
        <v>2995</v>
      </c>
      <c r="F1922" t="s">
        <v>2996</v>
      </c>
      <c r="G1922">
        <v>2042</v>
      </c>
      <c r="I1922">
        <v>5.9412239775358099E-3</v>
      </c>
    </row>
    <row r="1923" spans="2:9" x14ac:dyDescent="0.25">
      <c r="B1923" t="s">
        <v>2472</v>
      </c>
      <c r="C1923" t="s">
        <v>3000</v>
      </c>
      <c r="D1923" t="s">
        <v>3000</v>
      </c>
      <c r="E1923" t="s">
        <v>2995</v>
      </c>
      <c r="F1923" t="s">
        <v>2996</v>
      </c>
      <c r="G1923">
        <v>2042</v>
      </c>
      <c r="H1923">
        <v>8.3973354811448901E-3</v>
      </c>
    </row>
    <row r="1924" spans="2:9" x14ac:dyDescent="0.25">
      <c r="B1924" t="s">
        <v>2473</v>
      </c>
      <c r="C1924" t="s">
        <v>3001</v>
      </c>
      <c r="D1924" t="s">
        <v>3001</v>
      </c>
      <c r="E1924" t="s">
        <v>2995</v>
      </c>
      <c r="F1924" t="s">
        <v>2996</v>
      </c>
      <c r="G1924">
        <v>2042</v>
      </c>
      <c r="H1924">
        <v>6.0689243908310904E-3</v>
      </c>
    </row>
    <row r="1925" spans="2:9" x14ac:dyDescent="0.25">
      <c r="B1925" t="s">
        <v>2474</v>
      </c>
      <c r="C1925" t="s">
        <v>3002</v>
      </c>
      <c r="D1925" t="s">
        <v>3002</v>
      </c>
      <c r="E1925" t="s">
        <v>2995</v>
      </c>
      <c r="F1925" t="s">
        <v>2996</v>
      </c>
      <c r="G1925">
        <v>2042</v>
      </c>
      <c r="H1925">
        <v>2.9286133917975098E-3</v>
      </c>
      <c r="I1925">
        <v>3.2637435308748102E-3</v>
      </c>
    </row>
    <row r="1926" spans="2:9" x14ac:dyDescent="0.25">
      <c r="B1926" t="s">
        <v>2475</v>
      </c>
      <c r="C1926" t="s">
        <v>3003</v>
      </c>
      <c r="D1926" t="s">
        <v>3003</v>
      </c>
      <c r="E1926" t="s">
        <v>2995</v>
      </c>
      <c r="F1926" t="s">
        <v>2996</v>
      </c>
      <c r="G1926">
        <v>2042</v>
      </c>
      <c r="H1926">
        <v>4.4444444444444398E-4</v>
      </c>
      <c r="I1926">
        <v>4.5783574198813399E-4</v>
      </c>
    </row>
    <row r="1927" spans="2:9" x14ac:dyDescent="0.25">
      <c r="B1927" t="s">
        <v>2472</v>
      </c>
      <c r="C1927" t="s">
        <v>3000</v>
      </c>
      <c r="D1927" t="s">
        <v>3000</v>
      </c>
      <c r="E1927" t="s">
        <v>2995</v>
      </c>
      <c r="F1927" t="s">
        <v>2996</v>
      </c>
      <c r="G1927">
        <v>2042</v>
      </c>
      <c r="I1927">
        <v>8.4176015613739094E-3</v>
      </c>
    </row>
    <row r="1928" spans="2:9" x14ac:dyDescent="0.25">
      <c r="B1928" t="s">
        <v>2473</v>
      </c>
      <c r="C1928" t="s">
        <v>3001</v>
      </c>
      <c r="D1928" t="s">
        <v>3001</v>
      </c>
      <c r="E1928" t="s">
        <v>2995</v>
      </c>
      <c r="F1928" t="s">
        <v>2996</v>
      </c>
      <c r="G1928">
        <v>2042</v>
      </c>
      <c r="I1928">
        <v>5.9412239775358099E-3</v>
      </c>
    </row>
    <row r="1929" spans="2:9" x14ac:dyDescent="0.25">
      <c r="B1929" t="s">
        <v>2476</v>
      </c>
      <c r="C1929" t="s">
        <v>3000</v>
      </c>
      <c r="D1929" t="s">
        <v>3000</v>
      </c>
      <c r="E1929" t="s">
        <v>2995</v>
      </c>
      <c r="F1929" t="s">
        <v>2996</v>
      </c>
      <c r="G1929">
        <v>2042</v>
      </c>
      <c r="H1929">
        <v>8.3973354811448901E-3</v>
      </c>
    </row>
    <row r="1930" spans="2:9" x14ac:dyDescent="0.25">
      <c r="B1930" t="s">
        <v>2477</v>
      </c>
      <c r="C1930" t="s">
        <v>3001</v>
      </c>
      <c r="D1930" t="s">
        <v>3001</v>
      </c>
      <c r="E1930" t="s">
        <v>2995</v>
      </c>
      <c r="F1930" t="s">
        <v>2996</v>
      </c>
      <c r="G1930">
        <v>2042</v>
      </c>
      <c r="H1930">
        <v>6.0689243908310904E-3</v>
      </c>
    </row>
    <row r="1931" spans="2:9" x14ac:dyDescent="0.25">
      <c r="B1931" t="s">
        <v>2478</v>
      </c>
      <c r="C1931" t="s">
        <v>3002</v>
      </c>
      <c r="D1931" t="s">
        <v>3002</v>
      </c>
      <c r="E1931" t="s">
        <v>2995</v>
      </c>
      <c r="F1931" t="s">
        <v>2996</v>
      </c>
      <c r="G1931">
        <v>2042</v>
      </c>
      <c r="H1931">
        <v>2.9286133917975098E-3</v>
      </c>
      <c r="I1931">
        <v>3.2637435308748102E-3</v>
      </c>
    </row>
    <row r="1932" spans="2:9" x14ac:dyDescent="0.25">
      <c r="B1932" t="s">
        <v>2479</v>
      </c>
      <c r="C1932" t="s">
        <v>3003</v>
      </c>
      <c r="D1932" t="s">
        <v>3003</v>
      </c>
      <c r="E1932" t="s">
        <v>2995</v>
      </c>
      <c r="F1932" t="s">
        <v>2996</v>
      </c>
      <c r="G1932">
        <v>2042</v>
      </c>
      <c r="H1932">
        <v>4.4444444444444398E-4</v>
      </c>
      <c r="I1932">
        <v>4.5783574198813399E-4</v>
      </c>
    </row>
    <row r="1933" spans="2:9" x14ac:dyDescent="0.25">
      <c r="B1933" t="s">
        <v>2476</v>
      </c>
      <c r="C1933" t="s">
        <v>3000</v>
      </c>
      <c r="D1933" t="s">
        <v>3000</v>
      </c>
      <c r="E1933" t="s">
        <v>2995</v>
      </c>
      <c r="F1933" t="s">
        <v>2996</v>
      </c>
      <c r="G1933">
        <v>2042</v>
      </c>
      <c r="I1933">
        <v>8.4176015613739094E-3</v>
      </c>
    </row>
    <row r="1934" spans="2:9" x14ac:dyDescent="0.25">
      <c r="B1934" t="s">
        <v>2477</v>
      </c>
      <c r="C1934" t="s">
        <v>3001</v>
      </c>
      <c r="D1934" t="s">
        <v>3001</v>
      </c>
      <c r="E1934" t="s">
        <v>2995</v>
      </c>
      <c r="F1934" t="s">
        <v>2996</v>
      </c>
      <c r="G1934">
        <v>2042</v>
      </c>
      <c r="I1934">
        <v>5.9412239775358099E-3</v>
      </c>
    </row>
    <row r="1935" spans="2:9" x14ac:dyDescent="0.25">
      <c r="B1935" t="s">
        <v>2480</v>
      </c>
      <c r="C1935" t="s">
        <v>3000</v>
      </c>
      <c r="D1935" t="s">
        <v>3000</v>
      </c>
      <c r="E1935" t="s">
        <v>2995</v>
      </c>
      <c r="F1935" t="s">
        <v>2996</v>
      </c>
      <c r="G1935">
        <v>2042</v>
      </c>
      <c r="H1935">
        <v>8.3973354811448901E-3</v>
      </c>
    </row>
    <row r="1936" spans="2:9" x14ac:dyDescent="0.25">
      <c r="B1936" t="s">
        <v>2481</v>
      </c>
      <c r="C1936" t="s">
        <v>3001</v>
      </c>
      <c r="D1936" t="s">
        <v>3001</v>
      </c>
      <c r="E1936" t="s">
        <v>2995</v>
      </c>
      <c r="F1936" t="s">
        <v>2996</v>
      </c>
      <c r="G1936">
        <v>2042</v>
      </c>
      <c r="H1936">
        <v>6.0689243908310904E-3</v>
      </c>
    </row>
    <row r="1937" spans="2:9" x14ac:dyDescent="0.25">
      <c r="B1937" t="s">
        <v>2482</v>
      </c>
      <c r="C1937" t="s">
        <v>3002</v>
      </c>
      <c r="D1937" t="s">
        <v>3002</v>
      </c>
      <c r="E1937" t="s">
        <v>2995</v>
      </c>
      <c r="F1937" t="s">
        <v>2996</v>
      </c>
      <c r="G1937">
        <v>2042</v>
      </c>
      <c r="H1937">
        <v>2.9286133917975098E-3</v>
      </c>
      <c r="I1937">
        <v>3.2637435308748102E-3</v>
      </c>
    </row>
    <row r="1938" spans="2:9" x14ac:dyDescent="0.25">
      <c r="B1938" t="s">
        <v>2483</v>
      </c>
      <c r="C1938" t="s">
        <v>3003</v>
      </c>
      <c r="D1938" t="s">
        <v>3003</v>
      </c>
      <c r="E1938" t="s">
        <v>2995</v>
      </c>
      <c r="F1938" t="s">
        <v>2996</v>
      </c>
      <c r="G1938">
        <v>2042</v>
      </c>
      <c r="H1938">
        <v>4.4444444444444398E-4</v>
      </c>
      <c r="I1938">
        <v>4.5783574198813399E-4</v>
      </c>
    </row>
    <row r="1939" spans="2:9" x14ac:dyDescent="0.25">
      <c r="B1939" t="s">
        <v>2480</v>
      </c>
      <c r="C1939" t="s">
        <v>3000</v>
      </c>
      <c r="D1939" t="s">
        <v>3000</v>
      </c>
      <c r="E1939" t="s">
        <v>2995</v>
      </c>
      <c r="F1939" t="s">
        <v>2996</v>
      </c>
      <c r="G1939">
        <v>2042</v>
      </c>
      <c r="I1939">
        <v>8.4176015613739094E-3</v>
      </c>
    </row>
    <row r="1940" spans="2:9" x14ac:dyDescent="0.25">
      <c r="B1940" t="s">
        <v>2481</v>
      </c>
      <c r="C1940" t="s">
        <v>3001</v>
      </c>
      <c r="D1940" t="s">
        <v>3001</v>
      </c>
      <c r="E1940" t="s">
        <v>2995</v>
      </c>
      <c r="F1940" t="s">
        <v>2996</v>
      </c>
      <c r="G1940">
        <v>2042</v>
      </c>
      <c r="I1940">
        <v>5.9412239775358099E-3</v>
      </c>
    </row>
    <row r="1941" spans="2:9" x14ac:dyDescent="0.25">
      <c r="B1941" t="s">
        <v>2484</v>
      </c>
      <c r="C1941" t="s">
        <v>3000</v>
      </c>
      <c r="D1941" t="s">
        <v>3000</v>
      </c>
      <c r="E1941" t="s">
        <v>2995</v>
      </c>
      <c r="F1941" t="s">
        <v>2996</v>
      </c>
      <c r="G1941">
        <v>2042</v>
      </c>
      <c r="H1941">
        <v>8.3973354811448901E-3</v>
      </c>
    </row>
    <row r="1942" spans="2:9" x14ac:dyDescent="0.25">
      <c r="B1942" t="s">
        <v>2485</v>
      </c>
      <c r="C1942" t="s">
        <v>3001</v>
      </c>
      <c r="D1942" t="s">
        <v>3001</v>
      </c>
      <c r="E1942" t="s">
        <v>2995</v>
      </c>
      <c r="F1942" t="s">
        <v>2996</v>
      </c>
      <c r="G1942">
        <v>2042</v>
      </c>
      <c r="H1942">
        <v>6.0689243908310904E-3</v>
      </c>
    </row>
    <row r="1943" spans="2:9" x14ac:dyDescent="0.25">
      <c r="B1943" t="s">
        <v>2486</v>
      </c>
      <c r="C1943" t="s">
        <v>3002</v>
      </c>
      <c r="D1943" t="s">
        <v>3002</v>
      </c>
      <c r="E1943" t="s">
        <v>2995</v>
      </c>
      <c r="F1943" t="s">
        <v>2996</v>
      </c>
      <c r="G1943">
        <v>2042</v>
      </c>
      <c r="H1943">
        <v>2.9286133917975098E-3</v>
      </c>
      <c r="I1943">
        <v>3.2637435308748102E-3</v>
      </c>
    </row>
    <row r="1944" spans="2:9" x14ac:dyDescent="0.25">
      <c r="B1944" t="s">
        <v>2487</v>
      </c>
      <c r="C1944" t="s">
        <v>3003</v>
      </c>
      <c r="D1944" t="s">
        <v>3003</v>
      </c>
      <c r="E1944" t="s">
        <v>2995</v>
      </c>
      <c r="F1944" t="s">
        <v>2996</v>
      </c>
      <c r="G1944">
        <v>2042</v>
      </c>
      <c r="H1944">
        <v>4.4444444444444398E-4</v>
      </c>
      <c r="I1944">
        <v>4.5783574198813399E-4</v>
      </c>
    </row>
    <row r="1945" spans="2:9" x14ac:dyDescent="0.25">
      <c r="B1945" t="s">
        <v>2484</v>
      </c>
      <c r="C1945" t="s">
        <v>3000</v>
      </c>
      <c r="D1945" t="s">
        <v>3000</v>
      </c>
      <c r="E1945" t="s">
        <v>2995</v>
      </c>
      <c r="F1945" t="s">
        <v>2996</v>
      </c>
      <c r="G1945">
        <v>2042</v>
      </c>
      <c r="I1945">
        <v>8.4176015613739094E-3</v>
      </c>
    </row>
    <row r="1946" spans="2:9" x14ac:dyDescent="0.25">
      <c r="B1946" t="s">
        <v>2485</v>
      </c>
      <c r="C1946" t="s">
        <v>3001</v>
      </c>
      <c r="D1946" t="s">
        <v>3001</v>
      </c>
      <c r="E1946" t="s">
        <v>2995</v>
      </c>
      <c r="F1946" t="s">
        <v>2996</v>
      </c>
      <c r="G1946">
        <v>2042</v>
      </c>
      <c r="I1946">
        <v>5.9412239775358099E-3</v>
      </c>
    </row>
    <row r="1947" spans="2:9" x14ac:dyDescent="0.25">
      <c r="B1947" t="s">
        <v>2488</v>
      </c>
      <c r="C1947" t="s">
        <v>3000</v>
      </c>
      <c r="D1947" t="s">
        <v>3000</v>
      </c>
      <c r="E1947" t="s">
        <v>2995</v>
      </c>
      <c r="F1947" t="s">
        <v>2996</v>
      </c>
      <c r="G1947">
        <v>2042</v>
      </c>
      <c r="H1947">
        <v>8.3973354811448901E-3</v>
      </c>
    </row>
    <row r="1948" spans="2:9" x14ac:dyDescent="0.25">
      <c r="B1948" t="s">
        <v>2489</v>
      </c>
      <c r="C1948" t="s">
        <v>3001</v>
      </c>
      <c r="D1948" t="s">
        <v>3001</v>
      </c>
      <c r="E1948" t="s">
        <v>2995</v>
      </c>
      <c r="F1948" t="s">
        <v>2996</v>
      </c>
      <c r="G1948">
        <v>2042</v>
      </c>
      <c r="H1948">
        <v>6.0689243908310904E-3</v>
      </c>
    </row>
    <row r="1949" spans="2:9" x14ac:dyDescent="0.25">
      <c r="B1949" t="s">
        <v>2490</v>
      </c>
      <c r="C1949" t="s">
        <v>3002</v>
      </c>
      <c r="D1949" t="s">
        <v>3002</v>
      </c>
      <c r="E1949" t="s">
        <v>2995</v>
      </c>
      <c r="F1949" t="s">
        <v>2996</v>
      </c>
      <c r="G1949">
        <v>2042</v>
      </c>
      <c r="H1949">
        <v>2.9286133917975098E-3</v>
      </c>
      <c r="I1949">
        <v>3.2637435308748102E-3</v>
      </c>
    </row>
    <row r="1950" spans="2:9" x14ac:dyDescent="0.25">
      <c r="B1950" t="s">
        <v>2491</v>
      </c>
      <c r="C1950" t="s">
        <v>3003</v>
      </c>
      <c r="D1950" t="s">
        <v>3003</v>
      </c>
      <c r="E1950" t="s">
        <v>2995</v>
      </c>
      <c r="F1950" t="s">
        <v>2996</v>
      </c>
      <c r="G1950">
        <v>2042</v>
      </c>
      <c r="H1950">
        <v>4.4444444444444398E-4</v>
      </c>
      <c r="I1950">
        <v>4.5783574198813399E-4</v>
      </c>
    </row>
    <row r="1951" spans="2:9" x14ac:dyDescent="0.25">
      <c r="B1951" t="s">
        <v>2488</v>
      </c>
      <c r="C1951" t="s">
        <v>3000</v>
      </c>
      <c r="D1951" t="s">
        <v>3000</v>
      </c>
      <c r="E1951" t="s">
        <v>2995</v>
      </c>
      <c r="F1951" t="s">
        <v>2996</v>
      </c>
      <c r="G1951">
        <v>2042</v>
      </c>
      <c r="I1951">
        <v>8.4176015613739094E-3</v>
      </c>
    </row>
    <row r="1952" spans="2:9" x14ac:dyDescent="0.25">
      <c r="B1952" t="s">
        <v>2489</v>
      </c>
      <c r="C1952" t="s">
        <v>3001</v>
      </c>
      <c r="D1952" t="s">
        <v>3001</v>
      </c>
      <c r="E1952" t="s">
        <v>2995</v>
      </c>
      <c r="F1952" t="s">
        <v>2996</v>
      </c>
      <c r="G1952">
        <v>2042</v>
      </c>
      <c r="I1952">
        <v>5.9412239775358099E-3</v>
      </c>
    </row>
    <row r="1953" spans="2:9" x14ac:dyDescent="0.25">
      <c r="B1953" t="s">
        <v>2492</v>
      </c>
      <c r="C1953" t="s">
        <v>3000</v>
      </c>
      <c r="D1953" t="s">
        <v>3000</v>
      </c>
      <c r="E1953" t="s">
        <v>2995</v>
      </c>
      <c r="F1953" t="s">
        <v>2996</v>
      </c>
      <c r="G1953">
        <v>2042</v>
      </c>
      <c r="H1953">
        <v>8.3973354811448901E-3</v>
      </c>
    </row>
    <row r="1954" spans="2:9" x14ac:dyDescent="0.25">
      <c r="B1954" t="s">
        <v>2493</v>
      </c>
      <c r="C1954" t="s">
        <v>3001</v>
      </c>
      <c r="D1954" t="s">
        <v>3001</v>
      </c>
      <c r="E1954" t="s">
        <v>2995</v>
      </c>
      <c r="F1954" t="s">
        <v>2996</v>
      </c>
      <c r="G1954">
        <v>2042</v>
      </c>
      <c r="H1954">
        <v>6.0689243908310904E-3</v>
      </c>
    </row>
    <row r="1955" spans="2:9" x14ac:dyDescent="0.25">
      <c r="B1955" t="s">
        <v>2494</v>
      </c>
      <c r="C1955" t="s">
        <v>3002</v>
      </c>
      <c r="D1955" t="s">
        <v>3002</v>
      </c>
      <c r="E1955" t="s">
        <v>2995</v>
      </c>
      <c r="F1955" t="s">
        <v>2996</v>
      </c>
      <c r="G1955">
        <v>2042</v>
      </c>
      <c r="H1955">
        <v>2.9286133917975098E-3</v>
      </c>
      <c r="I1955">
        <v>3.2637435308748102E-3</v>
      </c>
    </row>
    <row r="1956" spans="2:9" x14ac:dyDescent="0.25">
      <c r="B1956" t="s">
        <v>2495</v>
      </c>
      <c r="C1956" t="s">
        <v>3003</v>
      </c>
      <c r="D1956" t="s">
        <v>3003</v>
      </c>
      <c r="E1956" t="s">
        <v>2995</v>
      </c>
      <c r="F1956" t="s">
        <v>2996</v>
      </c>
      <c r="G1956">
        <v>2042</v>
      </c>
      <c r="H1956">
        <v>4.4444444444444398E-4</v>
      </c>
      <c r="I1956">
        <v>4.5783574198813399E-4</v>
      </c>
    </row>
    <row r="1957" spans="2:9" x14ac:dyDescent="0.25">
      <c r="B1957" t="s">
        <v>2492</v>
      </c>
      <c r="C1957" t="s">
        <v>3000</v>
      </c>
      <c r="D1957" t="s">
        <v>3000</v>
      </c>
      <c r="E1957" t="s">
        <v>2995</v>
      </c>
      <c r="F1957" t="s">
        <v>2996</v>
      </c>
      <c r="G1957">
        <v>2042</v>
      </c>
      <c r="I1957">
        <v>8.4176015613739094E-3</v>
      </c>
    </row>
    <row r="1958" spans="2:9" x14ac:dyDescent="0.25">
      <c r="B1958" t="s">
        <v>2493</v>
      </c>
      <c r="C1958" t="s">
        <v>3001</v>
      </c>
      <c r="D1958" t="s">
        <v>3001</v>
      </c>
      <c r="E1958" t="s">
        <v>2995</v>
      </c>
      <c r="F1958" t="s">
        <v>2996</v>
      </c>
      <c r="G1958">
        <v>2042</v>
      </c>
      <c r="I1958">
        <v>5.9412239775358099E-3</v>
      </c>
    </row>
    <row r="1959" spans="2:9" x14ac:dyDescent="0.25">
      <c r="B1959" t="s">
        <v>2496</v>
      </c>
      <c r="C1959" t="s">
        <v>3000</v>
      </c>
      <c r="D1959" t="s">
        <v>3000</v>
      </c>
      <c r="E1959" t="s">
        <v>2995</v>
      </c>
      <c r="F1959" t="s">
        <v>2996</v>
      </c>
      <c r="G1959">
        <v>2042</v>
      </c>
      <c r="H1959">
        <v>8.3973354811448901E-3</v>
      </c>
    </row>
    <row r="1960" spans="2:9" x14ac:dyDescent="0.25">
      <c r="B1960" t="s">
        <v>2497</v>
      </c>
      <c r="C1960" t="s">
        <v>3001</v>
      </c>
      <c r="D1960" t="s">
        <v>3001</v>
      </c>
      <c r="E1960" t="s">
        <v>2995</v>
      </c>
      <c r="F1960" t="s">
        <v>2996</v>
      </c>
      <c r="G1960">
        <v>2042</v>
      </c>
      <c r="H1960">
        <v>6.0689243908310904E-3</v>
      </c>
    </row>
    <row r="1961" spans="2:9" x14ac:dyDescent="0.25">
      <c r="B1961" t="s">
        <v>2498</v>
      </c>
      <c r="C1961" t="s">
        <v>3002</v>
      </c>
      <c r="D1961" t="s">
        <v>3002</v>
      </c>
      <c r="E1961" t="s">
        <v>2995</v>
      </c>
      <c r="F1961" t="s">
        <v>2996</v>
      </c>
      <c r="G1961">
        <v>2042</v>
      </c>
      <c r="H1961">
        <v>2.9286133917975098E-3</v>
      </c>
      <c r="I1961">
        <v>3.2637435308748102E-3</v>
      </c>
    </row>
    <row r="1962" spans="2:9" x14ac:dyDescent="0.25">
      <c r="B1962" t="s">
        <v>2499</v>
      </c>
      <c r="C1962" t="s">
        <v>3003</v>
      </c>
      <c r="D1962" t="s">
        <v>3003</v>
      </c>
      <c r="E1962" t="s">
        <v>2995</v>
      </c>
      <c r="F1962" t="s">
        <v>2996</v>
      </c>
      <c r="G1962">
        <v>2042</v>
      </c>
      <c r="H1962">
        <v>4.4444444444444398E-4</v>
      </c>
      <c r="I1962">
        <v>4.5783574198813399E-4</v>
      </c>
    </row>
    <row r="1963" spans="2:9" x14ac:dyDescent="0.25">
      <c r="B1963" t="s">
        <v>2496</v>
      </c>
      <c r="C1963" t="s">
        <v>3000</v>
      </c>
      <c r="D1963" t="s">
        <v>3000</v>
      </c>
      <c r="E1963" t="s">
        <v>2995</v>
      </c>
      <c r="F1963" t="s">
        <v>2996</v>
      </c>
      <c r="G1963">
        <v>2042</v>
      </c>
      <c r="I1963">
        <v>8.4176015613739094E-3</v>
      </c>
    </row>
    <row r="1964" spans="2:9" x14ac:dyDescent="0.25">
      <c r="B1964" t="s">
        <v>2497</v>
      </c>
      <c r="C1964" t="s">
        <v>3001</v>
      </c>
      <c r="D1964" t="s">
        <v>3001</v>
      </c>
      <c r="E1964" t="s">
        <v>2995</v>
      </c>
      <c r="F1964" t="s">
        <v>2996</v>
      </c>
      <c r="G1964">
        <v>2042</v>
      </c>
      <c r="I1964">
        <v>5.9412239775358099E-3</v>
      </c>
    </row>
    <row r="1965" spans="2:9" x14ac:dyDescent="0.25">
      <c r="B1965" t="s">
        <v>2500</v>
      </c>
      <c r="C1965" t="s">
        <v>3000</v>
      </c>
      <c r="D1965" t="s">
        <v>3000</v>
      </c>
      <c r="E1965" t="s">
        <v>2995</v>
      </c>
      <c r="F1965" t="s">
        <v>2996</v>
      </c>
      <c r="G1965">
        <v>2042</v>
      </c>
      <c r="H1965">
        <v>8.3973354811448901E-3</v>
      </c>
    </row>
    <row r="1966" spans="2:9" x14ac:dyDescent="0.25">
      <c r="B1966" t="s">
        <v>2501</v>
      </c>
      <c r="C1966" t="s">
        <v>3001</v>
      </c>
      <c r="D1966" t="s">
        <v>3001</v>
      </c>
      <c r="E1966" t="s">
        <v>2995</v>
      </c>
      <c r="F1966" t="s">
        <v>2996</v>
      </c>
      <c r="G1966">
        <v>2042</v>
      </c>
      <c r="H1966">
        <v>6.0689243908310904E-3</v>
      </c>
    </row>
    <row r="1967" spans="2:9" x14ac:dyDescent="0.25">
      <c r="B1967" t="s">
        <v>2502</v>
      </c>
      <c r="C1967" t="s">
        <v>3002</v>
      </c>
      <c r="D1967" t="s">
        <v>3002</v>
      </c>
      <c r="E1967" t="s">
        <v>2995</v>
      </c>
      <c r="F1967" t="s">
        <v>2996</v>
      </c>
      <c r="G1967">
        <v>2042</v>
      </c>
      <c r="H1967">
        <v>2.9286133917975098E-3</v>
      </c>
      <c r="I1967">
        <v>3.2637435308748102E-3</v>
      </c>
    </row>
    <row r="1968" spans="2:9" x14ac:dyDescent="0.25">
      <c r="B1968" t="s">
        <v>2503</v>
      </c>
      <c r="C1968" t="s">
        <v>3003</v>
      </c>
      <c r="D1968" t="s">
        <v>3003</v>
      </c>
      <c r="E1968" t="s">
        <v>2995</v>
      </c>
      <c r="F1968" t="s">
        <v>2996</v>
      </c>
      <c r="G1968">
        <v>2042</v>
      </c>
      <c r="H1968">
        <v>4.4444444444444398E-4</v>
      </c>
      <c r="I1968">
        <v>4.5783574198813399E-4</v>
      </c>
    </row>
    <row r="1969" spans="2:9" x14ac:dyDescent="0.25">
      <c r="B1969" t="s">
        <v>2500</v>
      </c>
      <c r="C1969" t="s">
        <v>3000</v>
      </c>
      <c r="D1969" t="s">
        <v>3000</v>
      </c>
      <c r="E1969" t="s">
        <v>2995</v>
      </c>
      <c r="F1969" t="s">
        <v>2996</v>
      </c>
      <c r="G1969">
        <v>2042</v>
      </c>
      <c r="I1969">
        <v>8.4176015613739094E-3</v>
      </c>
    </row>
    <row r="1970" spans="2:9" x14ac:dyDescent="0.25">
      <c r="B1970" t="s">
        <v>2501</v>
      </c>
      <c r="C1970" t="s">
        <v>3001</v>
      </c>
      <c r="D1970" t="s">
        <v>3001</v>
      </c>
      <c r="E1970" t="s">
        <v>2995</v>
      </c>
      <c r="F1970" t="s">
        <v>2996</v>
      </c>
      <c r="G1970">
        <v>2042</v>
      </c>
      <c r="I1970">
        <v>5.9412239775358099E-3</v>
      </c>
    </row>
    <row r="1971" spans="2:9" x14ac:dyDescent="0.25">
      <c r="B1971" t="s">
        <v>2504</v>
      </c>
      <c r="C1971" t="s">
        <v>3000</v>
      </c>
      <c r="D1971" t="s">
        <v>3000</v>
      </c>
      <c r="E1971" t="s">
        <v>2995</v>
      </c>
      <c r="F1971" t="s">
        <v>2996</v>
      </c>
      <c r="G1971">
        <v>2042</v>
      </c>
      <c r="H1971">
        <v>8.3973354811448901E-3</v>
      </c>
    </row>
    <row r="1972" spans="2:9" x14ac:dyDescent="0.25">
      <c r="B1972" t="s">
        <v>2505</v>
      </c>
      <c r="C1972" t="s">
        <v>3001</v>
      </c>
      <c r="D1972" t="s">
        <v>3001</v>
      </c>
      <c r="E1972" t="s">
        <v>2995</v>
      </c>
      <c r="F1972" t="s">
        <v>2996</v>
      </c>
      <c r="G1972">
        <v>2042</v>
      </c>
      <c r="H1972">
        <v>6.0689243908310904E-3</v>
      </c>
    </row>
    <row r="1973" spans="2:9" x14ac:dyDescent="0.25">
      <c r="B1973" t="s">
        <v>2506</v>
      </c>
      <c r="C1973" t="s">
        <v>3002</v>
      </c>
      <c r="D1973" t="s">
        <v>3002</v>
      </c>
      <c r="E1973" t="s">
        <v>2995</v>
      </c>
      <c r="F1973" t="s">
        <v>2996</v>
      </c>
      <c r="G1973">
        <v>2042</v>
      </c>
      <c r="H1973">
        <v>2.9286133917975098E-3</v>
      </c>
      <c r="I1973">
        <v>3.2637435308748102E-3</v>
      </c>
    </row>
    <row r="1974" spans="2:9" x14ac:dyDescent="0.25">
      <c r="B1974" t="s">
        <v>2507</v>
      </c>
      <c r="C1974" t="s">
        <v>3003</v>
      </c>
      <c r="D1974" t="s">
        <v>3003</v>
      </c>
      <c r="E1974" t="s">
        <v>2995</v>
      </c>
      <c r="F1974" t="s">
        <v>2996</v>
      </c>
      <c r="G1974">
        <v>2042</v>
      </c>
      <c r="H1974">
        <v>4.4444444444444398E-4</v>
      </c>
      <c r="I1974">
        <v>4.5783574198813399E-4</v>
      </c>
    </row>
    <row r="1975" spans="2:9" x14ac:dyDescent="0.25">
      <c r="B1975" t="s">
        <v>2504</v>
      </c>
      <c r="C1975" t="s">
        <v>3000</v>
      </c>
      <c r="D1975" t="s">
        <v>3000</v>
      </c>
      <c r="E1975" t="s">
        <v>2995</v>
      </c>
      <c r="F1975" t="s">
        <v>2996</v>
      </c>
      <c r="G1975">
        <v>2042</v>
      </c>
      <c r="I1975">
        <v>8.4176015613739094E-3</v>
      </c>
    </row>
    <row r="1976" spans="2:9" x14ac:dyDescent="0.25">
      <c r="B1976" t="s">
        <v>2505</v>
      </c>
      <c r="C1976" t="s">
        <v>3001</v>
      </c>
      <c r="D1976" t="s">
        <v>3001</v>
      </c>
      <c r="E1976" t="s">
        <v>2995</v>
      </c>
      <c r="F1976" t="s">
        <v>2996</v>
      </c>
      <c r="G1976">
        <v>2042</v>
      </c>
      <c r="I1976">
        <v>5.9412239775358099E-3</v>
      </c>
    </row>
    <row r="1977" spans="2:9" x14ac:dyDescent="0.25">
      <c r="B1977" t="s">
        <v>2508</v>
      </c>
      <c r="C1977" t="s">
        <v>3000</v>
      </c>
      <c r="D1977" t="s">
        <v>3000</v>
      </c>
      <c r="E1977" t="s">
        <v>2995</v>
      </c>
      <c r="F1977" t="s">
        <v>2996</v>
      </c>
      <c r="G1977">
        <v>2042</v>
      </c>
      <c r="H1977">
        <v>8.3973354811448901E-3</v>
      </c>
    </row>
    <row r="1978" spans="2:9" x14ac:dyDescent="0.25">
      <c r="B1978" t="s">
        <v>2509</v>
      </c>
      <c r="C1978" t="s">
        <v>3001</v>
      </c>
      <c r="D1978" t="s">
        <v>3001</v>
      </c>
      <c r="E1978" t="s">
        <v>2995</v>
      </c>
      <c r="F1978" t="s">
        <v>2996</v>
      </c>
      <c r="G1978">
        <v>2042</v>
      </c>
      <c r="H1978">
        <v>6.0689243908310904E-3</v>
      </c>
    </row>
    <row r="1979" spans="2:9" x14ac:dyDescent="0.25">
      <c r="B1979" t="s">
        <v>2510</v>
      </c>
      <c r="C1979" t="s">
        <v>3002</v>
      </c>
      <c r="D1979" t="s">
        <v>3002</v>
      </c>
      <c r="E1979" t="s">
        <v>2995</v>
      </c>
      <c r="F1979" t="s">
        <v>2996</v>
      </c>
      <c r="G1979">
        <v>2042</v>
      </c>
      <c r="H1979">
        <v>2.9286133917975098E-3</v>
      </c>
      <c r="I1979">
        <v>3.2637435308748102E-3</v>
      </c>
    </row>
    <row r="1980" spans="2:9" x14ac:dyDescent="0.25">
      <c r="B1980" t="s">
        <v>2511</v>
      </c>
      <c r="C1980" t="s">
        <v>3003</v>
      </c>
      <c r="D1980" t="s">
        <v>3003</v>
      </c>
      <c r="E1980" t="s">
        <v>2995</v>
      </c>
      <c r="F1980" t="s">
        <v>2996</v>
      </c>
      <c r="G1980">
        <v>2042</v>
      </c>
      <c r="H1980">
        <v>4.4444444444444398E-4</v>
      </c>
      <c r="I1980">
        <v>4.5783574198813399E-4</v>
      </c>
    </row>
    <row r="1981" spans="2:9" x14ac:dyDescent="0.25">
      <c r="B1981" t="s">
        <v>2508</v>
      </c>
      <c r="C1981" t="s">
        <v>3000</v>
      </c>
      <c r="D1981" t="s">
        <v>3000</v>
      </c>
      <c r="E1981" t="s">
        <v>2995</v>
      </c>
      <c r="F1981" t="s">
        <v>2996</v>
      </c>
      <c r="G1981">
        <v>2042</v>
      </c>
      <c r="I1981">
        <v>8.4176015613739094E-3</v>
      </c>
    </row>
    <row r="1982" spans="2:9" x14ac:dyDescent="0.25">
      <c r="B1982" t="s">
        <v>2509</v>
      </c>
      <c r="C1982" t="s">
        <v>3001</v>
      </c>
      <c r="D1982" t="s">
        <v>3001</v>
      </c>
      <c r="E1982" t="s">
        <v>2995</v>
      </c>
      <c r="F1982" t="s">
        <v>2996</v>
      </c>
      <c r="G1982">
        <v>2042</v>
      </c>
      <c r="I1982">
        <v>5.9412239775358099E-3</v>
      </c>
    </row>
    <row r="1983" spans="2:9" x14ac:dyDescent="0.25">
      <c r="B1983" t="s">
        <v>2512</v>
      </c>
      <c r="C1983" t="s">
        <v>3000</v>
      </c>
      <c r="D1983" t="s">
        <v>3000</v>
      </c>
      <c r="E1983" t="s">
        <v>2995</v>
      </c>
      <c r="F1983" t="s">
        <v>2996</v>
      </c>
      <c r="G1983">
        <v>2042</v>
      </c>
      <c r="H1983">
        <v>8.3973354811448901E-3</v>
      </c>
    </row>
    <row r="1984" spans="2:9" x14ac:dyDescent="0.25">
      <c r="B1984" t="s">
        <v>2513</v>
      </c>
      <c r="C1984" t="s">
        <v>3001</v>
      </c>
      <c r="D1984" t="s">
        <v>3001</v>
      </c>
      <c r="E1984" t="s">
        <v>2995</v>
      </c>
      <c r="F1984" t="s">
        <v>2996</v>
      </c>
      <c r="G1984">
        <v>2042</v>
      </c>
      <c r="H1984">
        <v>6.0689243908310904E-3</v>
      </c>
    </row>
    <row r="1985" spans="2:9" x14ac:dyDescent="0.25">
      <c r="B1985" t="s">
        <v>2514</v>
      </c>
      <c r="C1985" t="s">
        <v>3002</v>
      </c>
      <c r="D1985" t="s">
        <v>3002</v>
      </c>
      <c r="E1985" t="s">
        <v>2995</v>
      </c>
      <c r="F1985" t="s">
        <v>2996</v>
      </c>
      <c r="G1985">
        <v>2042</v>
      </c>
      <c r="H1985">
        <v>2.9286133917975098E-3</v>
      </c>
      <c r="I1985">
        <v>3.2637435308748102E-3</v>
      </c>
    </row>
    <row r="1986" spans="2:9" x14ac:dyDescent="0.25">
      <c r="B1986" t="s">
        <v>2515</v>
      </c>
      <c r="C1986" t="s">
        <v>3003</v>
      </c>
      <c r="D1986" t="s">
        <v>3003</v>
      </c>
      <c r="E1986" t="s">
        <v>2995</v>
      </c>
      <c r="F1986" t="s">
        <v>2996</v>
      </c>
      <c r="G1986">
        <v>2042</v>
      </c>
      <c r="H1986">
        <v>4.4444444444444398E-4</v>
      </c>
      <c r="I1986">
        <v>4.5783574198813399E-4</v>
      </c>
    </row>
    <row r="1987" spans="2:9" x14ac:dyDescent="0.25">
      <c r="B1987" t="s">
        <v>2512</v>
      </c>
      <c r="C1987" t="s">
        <v>3000</v>
      </c>
      <c r="D1987" t="s">
        <v>3000</v>
      </c>
      <c r="E1987" t="s">
        <v>2995</v>
      </c>
      <c r="F1987" t="s">
        <v>2996</v>
      </c>
      <c r="G1987">
        <v>2042</v>
      </c>
      <c r="I1987">
        <v>8.4176015613739094E-3</v>
      </c>
    </row>
    <row r="1988" spans="2:9" x14ac:dyDescent="0.25">
      <c r="B1988" t="s">
        <v>2513</v>
      </c>
      <c r="C1988" t="s">
        <v>3001</v>
      </c>
      <c r="D1988" t="s">
        <v>3001</v>
      </c>
      <c r="E1988" t="s">
        <v>2995</v>
      </c>
      <c r="F1988" t="s">
        <v>2996</v>
      </c>
      <c r="G1988">
        <v>2042</v>
      </c>
      <c r="I1988">
        <v>5.9412239775358099E-3</v>
      </c>
    </row>
    <row r="1989" spans="2:9" x14ac:dyDescent="0.25">
      <c r="B1989" t="s">
        <v>2516</v>
      </c>
      <c r="C1989" t="s">
        <v>3000</v>
      </c>
      <c r="D1989" t="s">
        <v>3000</v>
      </c>
      <c r="E1989" t="s">
        <v>2995</v>
      </c>
      <c r="F1989" t="s">
        <v>2996</v>
      </c>
      <c r="G1989">
        <v>2042</v>
      </c>
      <c r="H1989">
        <v>8.3973354811448901E-3</v>
      </c>
    </row>
    <row r="1990" spans="2:9" x14ac:dyDescent="0.25">
      <c r="B1990" t="s">
        <v>2517</v>
      </c>
      <c r="C1990" t="s">
        <v>3001</v>
      </c>
      <c r="D1990" t="s">
        <v>3001</v>
      </c>
      <c r="E1990" t="s">
        <v>2995</v>
      </c>
      <c r="F1990" t="s">
        <v>2996</v>
      </c>
      <c r="G1990">
        <v>2042</v>
      </c>
      <c r="H1990">
        <v>6.0689243908310904E-3</v>
      </c>
    </row>
    <row r="1991" spans="2:9" x14ac:dyDescent="0.25">
      <c r="B1991" t="s">
        <v>2518</v>
      </c>
      <c r="C1991" t="s">
        <v>3002</v>
      </c>
      <c r="D1991" t="s">
        <v>3002</v>
      </c>
      <c r="E1991" t="s">
        <v>2995</v>
      </c>
      <c r="F1991" t="s">
        <v>2996</v>
      </c>
      <c r="G1991">
        <v>2042</v>
      </c>
      <c r="H1991">
        <v>2.9286133917975098E-3</v>
      </c>
      <c r="I1991">
        <v>3.2637435308748102E-3</v>
      </c>
    </row>
    <row r="1992" spans="2:9" x14ac:dyDescent="0.25">
      <c r="B1992" t="s">
        <v>2519</v>
      </c>
      <c r="C1992" t="s">
        <v>3003</v>
      </c>
      <c r="D1992" t="s">
        <v>3003</v>
      </c>
      <c r="E1992" t="s">
        <v>2995</v>
      </c>
      <c r="F1992" t="s">
        <v>2996</v>
      </c>
      <c r="G1992">
        <v>2042</v>
      </c>
      <c r="H1992">
        <v>4.4444444444444398E-4</v>
      </c>
      <c r="I1992">
        <v>4.5783574198813399E-4</v>
      </c>
    </row>
    <row r="1993" spans="2:9" x14ac:dyDescent="0.25">
      <c r="B1993" t="s">
        <v>2516</v>
      </c>
      <c r="C1993" t="s">
        <v>3000</v>
      </c>
      <c r="D1993" t="s">
        <v>3000</v>
      </c>
      <c r="E1993" t="s">
        <v>2995</v>
      </c>
      <c r="F1993" t="s">
        <v>2996</v>
      </c>
      <c r="G1993">
        <v>2042</v>
      </c>
      <c r="I1993">
        <v>8.4176015613739094E-3</v>
      </c>
    </row>
    <row r="1994" spans="2:9" x14ac:dyDescent="0.25">
      <c r="B1994" t="s">
        <v>2517</v>
      </c>
      <c r="C1994" t="s">
        <v>3001</v>
      </c>
      <c r="D1994" t="s">
        <v>3001</v>
      </c>
      <c r="E1994" t="s">
        <v>2995</v>
      </c>
      <c r="F1994" t="s">
        <v>2996</v>
      </c>
      <c r="G1994">
        <v>2042</v>
      </c>
      <c r="I1994">
        <v>5.9412239775358099E-3</v>
      </c>
    </row>
    <row r="1995" spans="2:9" x14ac:dyDescent="0.25">
      <c r="B1995" t="s">
        <v>2520</v>
      </c>
      <c r="C1995" t="s">
        <v>3000</v>
      </c>
      <c r="D1995" t="s">
        <v>3000</v>
      </c>
      <c r="E1995" t="s">
        <v>2995</v>
      </c>
      <c r="F1995" t="s">
        <v>2996</v>
      </c>
      <c r="G1995">
        <v>2042</v>
      </c>
      <c r="H1995">
        <v>4.7368526594641098E-3</v>
      </c>
    </row>
    <row r="1996" spans="2:9" x14ac:dyDescent="0.25">
      <c r="B1996" t="s">
        <v>2521</v>
      </c>
      <c r="C1996" t="s">
        <v>3001</v>
      </c>
      <c r="D1996" t="s">
        <v>3001</v>
      </c>
      <c r="E1996" t="s">
        <v>2995</v>
      </c>
      <c r="F1996" t="s">
        <v>2996</v>
      </c>
      <c r="G1996">
        <v>2042</v>
      </c>
      <c r="H1996">
        <v>4.1189995785848197E-3</v>
      </c>
    </row>
    <row r="1997" spans="2:9" x14ac:dyDescent="0.25">
      <c r="B1997" t="s">
        <v>2522</v>
      </c>
      <c r="C1997" t="s">
        <v>3002</v>
      </c>
      <c r="D1997" t="s">
        <v>3002</v>
      </c>
      <c r="E1997" t="s">
        <v>2995</v>
      </c>
      <c r="F1997" t="s">
        <v>2996</v>
      </c>
      <c r="G1997">
        <v>2042</v>
      </c>
      <c r="H1997">
        <v>5.0986911631202801E-3</v>
      </c>
      <c r="I1997">
        <v>5.4750615221798296E-3</v>
      </c>
    </row>
    <row r="1998" spans="2:9" x14ac:dyDescent="0.25">
      <c r="B1998" t="s">
        <v>2523</v>
      </c>
      <c r="C1998" t="s">
        <v>3003</v>
      </c>
      <c r="D1998" t="s">
        <v>3003</v>
      </c>
      <c r="E1998" t="s">
        <v>2995</v>
      </c>
      <c r="F1998" t="s">
        <v>2996</v>
      </c>
      <c r="G1998">
        <v>2042</v>
      </c>
      <c r="H1998">
        <v>0</v>
      </c>
      <c r="I1998">
        <v>0</v>
      </c>
    </row>
    <row r="1999" spans="2:9" x14ac:dyDescent="0.25">
      <c r="B1999" t="s">
        <v>2520</v>
      </c>
      <c r="C1999" t="s">
        <v>3000</v>
      </c>
      <c r="D1999" t="s">
        <v>3000</v>
      </c>
      <c r="E1999" t="s">
        <v>2995</v>
      </c>
      <c r="F1999" t="s">
        <v>2996</v>
      </c>
      <c r="G1999">
        <v>2042</v>
      </c>
      <c r="I1999">
        <v>4.8607852968392999E-3</v>
      </c>
    </row>
    <row r="2000" spans="2:9" x14ac:dyDescent="0.25">
      <c r="B2000" t="s">
        <v>2521</v>
      </c>
      <c r="C2000" t="s">
        <v>3001</v>
      </c>
      <c r="D2000" t="s">
        <v>3001</v>
      </c>
      <c r="E2000" t="s">
        <v>2995</v>
      </c>
      <c r="F2000" t="s">
        <v>2996</v>
      </c>
      <c r="G2000">
        <v>2042</v>
      </c>
      <c r="I2000">
        <v>4.03499606113505E-3</v>
      </c>
    </row>
    <row r="2001" spans="2:9" x14ac:dyDescent="0.25">
      <c r="B2001" t="s">
        <v>2524</v>
      </c>
      <c r="C2001" t="s">
        <v>3000</v>
      </c>
      <c r="D2001" t="s">
        <v>3000</v>
      </c>
      <c r="E2001" t="s">
        <v>2995</v>
      </c>
      <c r="F2001" t="s">
        <v>2996</v>
      </c>
      <c r="G2001">
        <v>2042</v>
      </c>
      <c r="H2001">
        <v>4.7368526594641098E-3</v>
      </c>
    </row>
    <row r="2002" spans="2:9" x14ac:dyDescent="0.25">
      <c r="B2002" t="s">
        <v>2525</v>
      </c>
      <c r="C2002" t="s">
        <v>3001</v>
      </c>
      <c r="D2002" t="s">
        <v>3001</v>
      </c>
      <c r="E2002" t="s">
        <v>2995</v>
      </c>
      <c r="F2002" t="s">
        <v>2996</v>
      </c>
      <c r="G2002">
        <v>2042</v>
      </c>
      <c r="H2002">
        <v>4.1189995785848197E-3</v>
      </c>
    </row>
    <row r="2003" spans="2:9" x14ac:dyDescent="0.25">
      <c r="B2003" t="s">
        <v>2526</v>
      </c>
      <c r="C2003" t="s">
        <v>3002</v>
      </c>
      <c r="D2003" t="s">
        <v>3002</v>
      </c>
      <c r="E2003" t="s">
        <v>2995</v>
      </c>
      <c r="F2003" t="s">
        <v>2996</v>
      </c>
      <c r="G2003">
        <v>2042</v>
      </c>
      <c r="H2003">
        <v>5.0986911631202801E-3</v>
      </c>
      <c r="I2003">
        <v>5.4750615221798296E-3</v>
      </c>
    </row>
    <row r="2004" spans="2:9" x14ac:dyDescent="0.25">
      <c r="B2004" t="s">
        <v>2527</v>
      </c>
      <c r="C2004" t="s">
        <v>3003</v>
      </c>
      <c r="D2004" t="s">
        <v>3003</v>
      </c>
      <c r="E2004" t="s">
        <v>2995</v>
      </c>
      <c r="F2004" t="s">
        <v>2996</v>
      </c>
      <c r="G2004">
        <v>2042</v>
      </c>
      <c r="H2004">
        <v>0</v>
      </c>
      <c r="I2004">
        <v>0</v>
      </c>
    </row>
    <row r="2005" spans="2:9" x14ac:dyDescent="0.25">
      <c r="B2005" t="s">
        <v>2524</v>
      </c>
      <c r="C2005" t="s">
        <v>3000</v>
      </c>
      <c r="D2005" t="s">
        <v>3000</v>
      </c>
      <c r="E2005" t="s">
        <v>2995</v>
      </c>
      <c r="F2005" t="s">
        <v>2996</v>
      </c>
      <c r="G2005">
        <v>2042</v>
      </c>
      <c r="I2005">
        <v>4.8607852968392999E-3</v>
      </c>
    </row>
    <row r="2006" spans="2:9" x14ac:dyDescent="0.25">
      <c r="B2006" t="s">
        <v>2525</v>
      </c>
      <c r="C2006" t="s">
        <v>3001</v>
      </c>
      <c r="D2006" t="s">
        <v>3001</v>
      </c>
      <c r="E2006" t="s">
        <v>2995</v>
      </c>
      <c r="F2006" t="s">
        <v>2996</v>
      </c>
      <c r="G2006">
        <v>2042</v>
      </c>
      <c r="I2006">
        <v>4.03499606113505E-3</v>
      </c>
    </row>
    <row r="2007" spans="2:9" x14ac:dyDescent="0.25">
      <c r="B2007" t="s">
        <v>2528</v>
      </c>
      <c r="C2007" t="s">
        <v>3000</v>
      </c>
      <c r="D2007" t="s">
        <v>3000</v>
      </c>
      <c r="E2007" t="s">
        <v>2995</v>
      </c>
      <c r="F2007" t="s">
        <v>2996</v>
      </c>
      <c r="G2007">
        <v>2042</v>
      </c>
      <c r="H2007">
        <v>4.7368526594641098E-3</v>
      </c>
    </row>
    <row r="2008" spans="2:9" x14ac:dyDescent="0.25">
      <c r="B2008" t="s">
        <v>2529</v>
      </c>
      <c r="C2008" t="s">
        <v>3001</v>
      </c>
      <c r="D2008" t="s">
        <v>3001</v>
      </c>
      <c r="E2008" t="s">
        <v>2995</v>
      </c>
      <c r="F2008" t="s">
        <v>2996</v>
      </c>
      <c r="G2008">
        <v>2042</v>
      </c>
      <c r="H2008">
        <v>4.1189995785848197E-3</v>
      </c>
    </row>
    <row r="2009" spans="2:9" x14ac:dyDescent="0.25">
      <c r="B2009" t="s">
        <v>2530</v>
      </c>
      <c r="C2009" t="s">
        <v>3002</v>
      </c>
      <c r="D2009" t="s">
        <v>3002</v>
      </c>
      <c r="E2009" t="s">
        <v>2995</v>
      </c>
      <c r="F2009" t="s">
        <v>2996</v>
      </c>
      <c r="G2009">
        <v>2042</v>
      </c>
      <c r="H2009">
        <v>5.0986911631202801E-3</v>
      </c>
      <c r="I2009">
        <v>5.4750615221798296E-3</v>
      </c>
    </row>
    <row r="2010" spans="2:9" x14ac:dyDescent="0.25">
      <c r="B2010" t="s">
        <v>2531</v>
      </c>
      <c r="C2010" t="s">
        <v>3003</v>
      </c>
      <c r="D2010" t="s">
        <v>3003</v>
      </c>
      <c r="E2010" t="s">
        <v>2995</v>
      </c>
      <c r="F2010" t="s">
        <v>2996</v>
      </c>
      <c r="G2010">
        <v>2042</v>
      </c>
      <c r="H2010">
        <v>0</v>
      </c>
      <c r="I2010">
        <v>0</v>
      </c>
    </row>
    <row r="2011" spans="2:9" x14ac:dyDescent="0.25">
      <c r="B2011" t="s">
        <v>2528</v>
      </c>
      <c r="C2011" t="s">
        <v>3000</v>
      </c>
      <c r="D2011" t="s">
        <v>3000</v>
      </c>
      <c r="E2011" t="s">
        <v>2995</v>
      </c>
      <c r="F2011" t="s">
        <v>2996</v>
      </c>
      <c r="G2011">
        <v>2042</v>
      </c>
      <c r="I2011">
        <v>4.8607852968392999E-3</v>
      </c>
    </row>
    <row r="2012" spans="2:9" x14ac:dyDescent="0.25">
      <c r="B2012" t="s">
        <v>2529</v>
      </c>
      <c r="C2012" t="s">
        <v>3001</v>
      </c>
      <c r="D2012" t="s">
        <v>3001</v>
      </c>
      <c r="E2012" t="s">
        <v>2995</v>
      </c>
      <c r="F2012" t="s">
        <v>2996</v>
      </c>
      <c r="G2012">
        <v>2042</v>
      </c>
      <c r="I2012">
        <v>4.03499606113505E-3</v>
      </c>
    </row>
    <row r="2013" spans="2:9" x14ac:dyDescent="0.25">
      <c r="B2013" t="s">
        <v>2532</v>
      </c>
      <c r="C2013" t="s">
        <v>3000</v>
      </c>
      <c r="D2013" t="s">
        <v>3000</v>
      </c>
      <c r="E2013" t="s">
        <v>2995</v>
      </c>
      <c r="F2013" t="s">
        <v>2996</v>
      </c>
      <c r="G2013">
        <v>2042</v>
      </c>
      <c r="H2013">
        <v>4.7368526594641098E-3</v>
      </c>
    </row>
    <row r="2014" spans="2:9" x14ac:dyDescent="0.25">
      <c r="B2014" t="s">
        <v>2533</v>
      </c>
      <c r="C2014" t="s">
        <v>3001</v>
      </c>
      <c r="D2014" t="s">
        <v>3001</v>
      </c>
      <c r="E2014" t="s">
        <v>2995</v>
      </c>
      <c r="F2014" t="s">
        <v>2996</v>
      </c>
      <c r="G2014">
        <v>2042</v>
      </c>
      <c r="H2014">
        <v>4.1189995785848197E-3</v>
      </c>
    </row>
    <row r="2015" spans="2:9" x14ac:dyDescent="0.25">
      <c r="B2015" t="s">
        <v>2534</v>
      </c>
      <c r="C2015" t="s">
        <v>3002</v>
      </c>
      <c r="D2015" t="s">
        <v>3002</v>
      </c>
      <c r="E2015" t="s">
        <v>2995</v>
      </c>
      <c r="F2015" t="s">
        <v>2996</v>
      </c>
      <c r="G2015">
        <v>2042</v>
      </c>
      <c r="H2015">
        <v>5.0986911631202801E-3</v>
      </c>
      <c r="I2015">
        <v>5.4750615221798296E-3</v>
      </c>
    </row>
    <row r="2016" spans="2:9" x14ac:dyDescent="0.25">
      <c r="B2016" t="s">
        <v>2535</v>
      </c>
      <c r="C2016" t="s">
        <v>3003</v>
      </c>
      <c r="D2016" t="s">
        <v>3003</v>
      </c>
      <c r="E2016" t="s">
        <v>2995</v>
      </c>
      <c r="F2016" t="s">
        <v>2996</v>
      </c>
      <c r="G2016">
        <v>2042</v>
      </c>
      <c r="H2016">
        <v>0</v>
      </c>
      <c r="I2016">
        <v>0</v>
      </c>
    </row>
    <row r="2017" spans="2:9" x14ac:dyDescent="0.25">
      <c r="B2017" t="s">
        <v>2532</v>
      </c>
      <c r="C2017" t="s">
        <v>3000</v>
      </c>
      <c r="D2017" t="s">
        <v>3000</v>
      </c>
      <c r="E2017" t="s">
        <v>2995</v>
      </c>
      <c r="F2017" t="s">
        <v>2996</v>
      </c>
      <c r="G2017">
        <v>2042</v>
      </c>
      <c r="I2017">
        <v>4.8607852968392999E-3</v>
      </c>
    </row>
    <row r="2018" spans="2:9" x14ac:dyDescent="0.25">
      <c r="B2018" t="s">
        <v>2533</v>
      </c>
      <c r="C2018" t="s">
        <v>3001</v>
      </c>
      <c r="D2018" t="s">
        <v>3001</v>
      </c>
      <c r="E2018" t="s">
        <v>2995</v>
      </c>
      <c r="F2018" t="s">
        <v>2996</v>
      </c>
      <c r="G2018">
        <v>2042</v>
      </c>
      <c r="I2018">
        <v>4.03499606113505E-3</v>
      </c>
    </row>
    <row r="2019" spans="2:9" x14ac:dyDescent="0.25">
      <c r="B2019" t="s">
        <v>2536</v>
      </c>
      <c r="C2019" t="s">
        <v>3000</v>
      </c>
      <c r="D2019" t="s">
        <v>3000</v>
      </c>
      <c r="E2019" t="s">
        <v>2995</v>
      </c>
      <c r="F2019" t="s">
        <v>2996</v>
      </c>
      <c r="G2019">
        <v>2042</v>
      </c>
      <c r="H2019">
        <v>4.7368526594641098E-3</v>
      </c>
    </row>
    <row r="2020" spans="2:9" x14ac:dyDescent="0.25">
      <c r="B2020" t="s">
        <v>2537</v>
      </c>
      <c r="C2020" t="s">
        <v>3001</v>
      </c>
      <c r="D2020" t="s">
        <v>3001</v>
      </c>
      <c r="E2020" t="s">
        <v>2995</v>
      </c>
      <c r="F2020" t="s">
        <v>2996</v>
      </c>
      <c r="G2020">
        <v>2042</v>
      </c>
      <c r="H2020">
        <v>4.1189995785848197E-3</v>
      </c>
    </row>
    <row r="2021" spans="2:9" x14ac:dyDescent="0.25">
      <c r="B2021" t="s">
        <v>2538</v>
      </c>
      <c r="C2021" t="s">
        <v>3002</v>
      </c>
      <c r="D2021" t="s">
        <v>3002</v>
      </c>
      <c r="E2021" t="s">
        <v>2995</v>
      </c>
      <c r="F2021" t="s">
        <v>2996</v>
      </c>
      <c r="G2021">
        <v>2042</v>
      </c>
      <c r="H2021">
        <v>5.0986911631202801E-3</v>
      </c>
      <c r="I2021">
        <v>5.4750615221798296E-3</v>
      </c>
    </row>
    <row r="2022" spans="2:9" x14ac:dyDescent="0.25">
      <c r="B2022" t="s">
        <v>2539</v>
      </c>
      <c r="C2022" t="s">
        <v>3003</v>
      </c>
      <c r="D2022" t="s">
        <v>3003</v>
      </c>
      <c r="E2022" t="s">
        <v>2995</v>
      </c>
      <c r="F2022" t="s">
        <v>2996</v>
      </c>
      <c r="G2022">
        <v>2042</v>
      </c>
      <c r="H2022">
        <v>0</v>
      </c>
      <c r="I2022">
        <v>0</v>
      </c>
    </row>
    <row r="2023" spans="2:9" x14ac:dyDescent="0.25">
      <c r="B2023" t="s">
        <v>2536</v>
      </c>
      <c r="C2023" t="s">
        <v>3000</v>
      </c>
      <c r="D2023" t="s">
        <v>3000</v>
      </c>
      <c r="E2023" t="s">
        <v>2995</v>
      </c>
      <c r="F2023" t="s">
        <v>2996</v>
      </c>
      <c r="G2023">
        <v>2042</v>
      </c>
      <c r="I2023">
        <v>4.8607852968392999E-3</v>
      </c>
    </row>
    <row r="2024" spans="2:9" x14ac:dyDescent="0.25">
      <c r="B2024" t="s">
        <v>2537</v>
      </c>
      <c r="C2024" t="s">
        <v>3001</v>
      </c>
      <c r="D2024" t="s">
        <v>3001</v>
      </c>
      <c r="E2024" t="s">
        <v>2995</v>
      </c>
      <c r="F2024" t="s">
        <v>2996</v>
      </c>
      <c r="G2024">
        <v>2042</v>
      </c>
      <c r="I2024">
        <v>4.03499606113505E-3</v>
      </c>
    </row>
    <row r="2025" spans="2:9" x14ac:dyDescent="0.25">
      <c r="B2025" t="s">
        <v>2540</v>
      </c>
      <c r="C2025" t="s">
        <v>3000</v>
      </c>
      <c r="D2025" t="s">
        <v>3000</v>
      </c>
      <c r="E2025" t="s">
        <v>2995</v>
      </c>
      <c r="F2025" t="s">
        <v>2996</v>
      </c>
      <c r="G2025">
        <v>2042</v>
      </c>
      <c r="H2025">
        <v>4.7368526594641098E-3</v>
      </c>
    </row>
    <row r="2026" spans="2:9" x14ac:dyDescent="0.25">
      <c r="B2026" t="s">
        <v>2541</v>
      </c>
      <c r="C2026" t="s">
        <v>3001</v>
      </c>
      <c r="D2026" t="s">
        <v>3001</v>
      </c>
      <c r="E2026" t="s">
        <v>2995</v>
      </c>
      <c r="F2026" t="s">
        <v>2996</v>
      </c>
      <c r="G2026">
        <v>2042</v>
      </c>
      <c r="H2026">
        <v>4.1189995785848197E-3</v>
      </c>
    </row>
    <row r="2027" spans="2:9" x14ac:dyDescent="0.25">
      <c r="B2027" t="s">
        <v>2542</v>
      </c>
      <c r="C2027" t="s">
        <v>3002</v>
      </c>
      <c r="D2027" t="s">
        <v>3002</v>
      </c>
      <c r="E2027" t="s">
        <v>2995</v>
      </c>
      <c r="F2027" t="s">
        <v>2996</v>
      </c>
      <c r="G2027">
        <v>2042</v>
      </c>
      <c r="H2027">
        <v>5.0986911631202801E-3</v>
      </c>
      <c r="I2027">
        <v>5.4750615221798296E-3</v>
      </c>
    </row>
    <row r="2028" spans="2:9" x14ac:dyDescent="0.25">
      <c r="B2028" t="s">
        <v>2543</v>
      </c>
      <c r="C2028" t="s">
        <v>3003</v>
      </c>
      <c r="D2028" t="s">
        <v>3003</v>
      </c>
      <c r="E2028" t="s">
        <v>2995</v>
      </c>
      <c r="F2028" t="s">
        <v>2996</v>
      </c>
      <c r="G2028">
        <v>2042</v>
      </c>
      <c r="H2028">
        <v>0</v>
      </c>
      <c r="I2028">
        <v>0</v>
      </c>
    </row>
    <row r="2029" spans="2:9" x14ac:dyDescent="0.25">
      <c r="B2029" t="s">
        <v>2540</v>
      </c>
      <c r="C2029" t="s">
        <v>3000</v>
      </c>
      <c r="D2029" t="s">
        <v>3000</v>
      </c>
      <c r="E2029" t="s">
        <v>2995</v>
      </c>
      <c r="F2029" t="s">
        <v>2996</v>
      </c>
      <c r="G2029">
        <v>2042</v>
      </c>
      <c r="I2029">
        <v>4.8607852968392999E-3</v>
      </c>
    </row>
    <row r="2030" spans="2:9" x14ac:dyDescent="0.25">
      <c r="B2030" t="s">
        <v>2541</v>
      </c>
      <c r="C2030" t="s">
        <v>3001</v>
      </c>
      <c r="D2030" t="s">
        <v>3001</v>
      </c>
      <c r="E2030" t="s">
        <v>2995</v>
      </c>
      <c r="F2030" t="s">
        <v>2996</v>
      </c>
      <c r="G2030">
        <v>2042</v>
      </c>
      <c r="I2030">
        <v>4.03499606113505E-3</v>
      </c>
    </row>
    <row r="2031" spans="2:9" x14ac:dyDescent="0.25">
      <c r="B2031" t="s">
        <v>2544</v>
      </c>
      <c r="C2031" t="s">
        <v>3000</v>
      </c>
      <c r="D2031" t="s">
        <v>3000</v>
      </c>
      <c r="E2031" t="s">
        <v>2995</v>
      </c>
      <c r="F2031" t="s">
        <v>2996</v>
      </c>
      <c r="G2031">
        <v>2042</v>
      </c>
      <c r="H2031">
        <v>4.7368526594641098E-3</v>
      </c>
    </row>
    <row r="2032" spans="2:9" x14ac:dyDescent="0.25">
      <c r="B2032" t="s">
        <v>2545</v>
      </c>
      <c r="C2032" t="s">
        <v>3001</v>
      </c>
      <c r="D2032" t="s">
        <v>3001</v>
      </c>
      <c r="E2032" t="s">
        <v>2995</v>
      </c>
      <c r="F2032" t="s">
        <v>2996</v>
      </c>
      <c r="G2032">
        <v>2042</v>
      </c>
      <c r="H2032">
        <v>4.1189995785848197E-3</v>
      </c>
    </row>
    <row r="2033" spans="2:9" x14ac:dyDescent="0.25">
      <c r="B2033" t="s">
        <v>2546</v>
      </c>
      <c r="C2033" t="s">
        <v>3002</v>
      </c>
      <c r="D2033" t="s">
        <v>3002</v>
      </c>
      <c r="E2033" t="s">
        <v>2995</v>
      </c>
      <c r="F2033" t="s">
        <v>2996</v>
      </c>
      <c r="G2033">
        <v>2042</v>
      </c>
      <c r="H2033">
        <v>5.0986911631202801E-3</v>
      </c>
      <c r="I2033">
        <v>5.4750615221798296E-3</v>
      </c>
    </row>
    <row r="2034" spans="2:9" x14ac:dyDescent="0.25">
      <c r="B2034" t="s">
        <v>2547</v>
      </c>
      <c r="C2034" t="s">
        <v>3003</v>
      </c>
      <c r="D2034" t="s">
        <v>3003</v>
      </c>
      <c r="E2034" t="s">
        <v>2995</v>
      </c>
      <c r="F2034" t="s">
        <v>2996</v>
      </c>
      <c r="G2034">
        <v>2042</v>
      </c>
      <c r="H2034">
        <v>0</v>
      </c>
      <c r="I2034">
        <v>0</v>
      </c>
    </row>
    <row r="2035" spans="2:9" x14ac:dyDescent="0.25">
      <c r="B2035" t="s">
        <v>2544</v>
      </c>
      <c r="C2035" t="s">
        <v>3000</v>
      </c>
      <c r="D2035" t="s">
        <v>3000</v>
      </c>
      <c r="E2035" t="s">
        <v>2995</v>
      </c>
      <c r="F2035" t="s">
        <v>2996</v>
      </c>
      <c r="G2035">
        <v>2042</v>
      </c>
      <c r="I2035">
        <v>4.8607852968392999E-3</v>
      </c>
    </row>
    <row r="2036" spans="2:9" x14ac:dyDescent="0.25">
      <c r="B2036" t="s">
        <v>2545</v>
      </c>
      <c r="C2036" t="s">
        <v>3001</v>
      </c>
      <c r="D2036" t="s">
        <v>3001</v>
      </c>
      <c r="E2036" t="s">
        <v>2995</v>
      </c>
      <c r="F2036" t="s">
        <v>2996</v>
      </c>
      <c r="G2036">
        <v>2042</v>
      </c>
      <c r="I2036">
        <v>4.03499606113505E-3</v>
      </c>
    </row>
    <row r="2037" spans="2:9" x14ac:dyDescent="0.25">
      <c r="B2037" t="s">
        <v>2548</v>
      </c>
      <c r="C2037" t="s">
        <v>3000</v>
      </c>
      <c r="D2037" t="s">
        <v>3000</v>
      </c>
      <c r="E2037" t="s">
        <v>2995</v>
      </c>
      <c r="F2037" t="s">
        <v>2996</v>
      </c>
      <c r="G2037">
        <v>2042</v>
      </c>
      <c r="H2037">
        <v>4.7368526594641098E-3</v>
      </c>
    </row>
    <row r="2038" spans="2:9" x14ac:dyDescent="0.25">
      <c r="B2038" t="s">
        <v>2549</v>
      </c>
      <c r="C2038" t="s">
        <v>3001</v>
      </c>
      <c r="D2038" t="s">
        <v>3001</v>
      </c>
      <c r="E2038" t="s">
        <v>2995</v>
      </c>
      <c r="F2038" t="s">
        <v>2996</v>
      </c>
      <c r="G2038">
        <v>2042</v>
      </c>
      <c r="H2038">
        <v>4.1189995785848197E-3</v>
      </c>
    </row>
    <row r="2039" spans="2:9" x14ac:dyDescent="0.25">
      <c r="B2039" t="s">
        <v>2550</v>
      </c>
      <c r="C2039" t="s">
        <v>3002</v>
      </c>
      <c r="D2039" t="s">
        <v>3002</v>
      </c>
      <c r="E2039" t="s">
        <v>2995</v>
      </c>
      <c r="F2039" t="s">
        <v>2996</v>
      </c>
      <c r="G2039">
        <v>2042</v>
      </c>
      <c r="H2039">
        <v>5.0986911631202801E-3</v>
      </c>
      <c r="I2039">
        <v>5.4750615221798296E-3</v>
      </c>
    </row>
    <row r="2040" spans="2:9" x14ac:dyDescent="0.25">
      <c r="B2040" t="s">
        <v>2551</v>
      </c>
      <c r="C2040" t="s">
        <v>3003</v>
      </c>
      <c r="D2040" t="s">
        <v>3003</v>
      </c>
      <c r="E2040" t="s">
        <v>2995</v>
      </c>
      <c r="F2040" t="s">
        <v>2996</v>
      </c>
      <c r="G2040">
        <v>2042</v>
      </c>
      <c r="H2040">
        <v>0</v>
      </c>
      <c r="I2040">
        <v>0</v>
      </c>
    </row>
    <row r="2041" spans="2:9" x14ac:dyDescent="0.25">
      <c r="B2041" t="s">
        <v>2548</v>
      </c>
      <c r="C2041" t="s">
        <v>3000</v>
      </c>
      <c r="D2041" t="s">
        <v>3000</v>
      </c>
      <c r="E2041" t="s">
        <v>2995</v>
      </c>
      <c r="F2041" t="s">
        <v>2996</v>
      </c>
      <c r="G2041">
        <v>2042</v>
      </c>
      <c r="I2041">
        <v>4.8607852968392999E-3</v>
      </c>
    </row>
    <row r="2042" spans="2:9" x14ac:dyDescent="0.25">
      <c r="B2042" t="s">
        <v>2549</v>
      </c>
      <c r="C2042" t="s">
        <v>3001</v>
      </c>
      <c r="D2042" t="s">
        <v>3001</v>
      </c>
      <c r="E2042" t="s">
        <v>2995</v>
      </c>
      <c r="F2042" t="s">
        <v>2996</v>
      </c>
      <c r="G2042">
        <v>2042</v>
      </c>
      <c r="I2042">
        <v>4.03499606113505E-3</v>
      </c>
    </row>
    <row r="2043" spans="2:9" x14ac:dyDescent="0.25">
      <c r="B2043" t="s">
        <v>2552</v>
      </c>
      <c r="C2043" t="s">
        <v>3000</v>
      </c>
      <c r="D2043" t="s">
        <v>3000</v>
      </c>
      <c r="E2043" t="s">
        <v>2995</v>
      </c>
      <c r="F2043" t="s">
        <v>2996</v>
      </c>
      <c r="G2043">
        <v>2042</v>
      </c>
      <c r="H2043">
        <v>4.7368526594641098E-3</v>
      </c>
    </row>
    <row r="2044" spans="2:9" x14ac:dyDescent="0.25">
      <c r="B2044" t="s">
        <v>2553</v>
      </c>
      <c r="C2044" t="s">
        <v>3001</v>
      </c>
      <c r="D2044" t="s">
        <v>3001</v>
      </c>
      <c r="E2044" t="s">
        <v>2995</v>
      </c>
      <c r="F2044" t="s">
        <v>2996</v>
      </c>
      <c r="G2044">
        <v>2042</v>
      </c>
      <c r="H2044">
        <v>4.1189995785848197E-3</v>
      </c>
    </row>
    <row r="2045" spans="2:9" x14ac:dyDescent="0.25">
      <c r="B2045" t="s">
        <v>2554</v>
      </c>
      <c r="C2045" t="s">
        <v>3002</v>
      </c>
      <c r="D2045" t="s">
        <v>3002</v>
      </c>
      <c r="E2045" t="s">
        <v>2995</v>
      </c>
      <c r="F2045" t="s">
        <v>2996</v>
      </c>
      <c r="G2045">
        <v>2042</v>
      </c>
      <c r="H2045">
        <v>5.0986911631202801E-3</v>
      </c>
      <c r="I2045">
        <v>5.4750615221798296E-3</v>
      </c>
    </row>
    <row r="2046" spans="2:9" x14ac:dyDescent="0.25">
      <c r="B2046" t="s">
        <v>2555</v>
      </c>
      <c r="C2046" t="s">
        <v>3003</v>
      </c>
      <c r="D2046" t="s">
        <v>3003</v>
      </c>
      <c r="E2046" t="s">
        <v>2995</v>
      </c>
      <c r="F2046" t="s">
        <v>2996</v>
      </c>
      <c r="G2046">
        <v>2042</v>
      </c>
      <c r="H2046">
        <v>0</v>
      </c>
      <c r="I2046">
        <v>0</v>
      </c>
    </row>
    <row r="2047" spans="2:9" x14ac:dyDescent="0.25">
      <c r="B2047" t="s">
        <v>2552</v>
      </c>
      <c r="C2047" t="s">
        <v>3000</v>
      </c>
      <c r="D2047" t="s">
        <v>3000</v>
      </c>
      <c r="E2047" t="s">
        <v>2995</v>
      </c>
      <c r="F2047" t="s">
        <v>2996</v>
      </c>
      <c r="G2047">
        <v>2042</v>
      </c>
      <c r="I2047">
        <v>4.8607852968392999E-3</v>
      </c>
    </row>
    <row r="2048" spans="2:9" x14ac:dyDescent="0.25">
      <c r="B2048" t="s">
        <v>2553</v>
      </c>
      <c r="C2048" t="s">
        <v>3001</v>
      </c>
      <c r="D2048" t="s">
        <v>3001</v>
      </c>
      <c r="E2048" t="s">
        <v>2995</v>
      </c>
      <c r="F2048" t="s">
        <v>2996</v>
      </c>
      <c r="G2048">
        <v>2042</v>
      </c>
      <c r="I2048">
        <v>4.03499606113505E-3</v>
      </c>
    </row>
    <row r="2049" spans="2:9" x14ac:dyDescent="0.25">
      <c r="B2049" t="s">
        <v>2556</v>
      </c>
      <c r="C2049" t="s">
        <v>3000</v>
      </c>
      <c r="D2049" t="s">
        <v>3000</v>
      </c>
      <c r="E2049" t="s">
        <v>2995</v>
      </c>
      <c r="F2049" t="s">
        <v>2996</v>
      </c>
      <c r="G2049">
        <v>2042</v>
      </c>
      <c r="H2049">
        <v>4.7368526594641098E-3</v>
      </c>
    </row>
    <row r="2050" spans="2:9" x14ac:dyDescent="0.25">
      <c r="B2050" t="s">
        <v>2557</v>
      </c>
      <c r="C2050" t="s">
        <v>3001</v>
      </c>
      <c r="D2050" t="s">
        <v>3001</v>
      </c>
      <c r="E2050" t="s">
        <v>2995</v>
      </c>
      <c r="F2050" t="s">
        <v>2996</v>
      </c>
      <c r="G2050">
        <v>2042</v>
      </c>
      <c r="H2050">
        <v>4.1189995785848197E-3</v>
      </c>
    </row>
    <row r="2051" spans="2:9" x14ac:dyDescent="0.25">
      <c r="B2051" t="s">
        <v>2558</v>
      </c>
      <c r="C2051" t="s">
        <v>3002</v>
      </c>
      <c r="D2051" t="s">
        <v>3002</v>
      </c>
      <c r="E2051" t="s">
        <v>2995</v>
      </c>
      <c r="F2051" t="s">
        <v>2996</v>
      </c>
      <c r="G2051">
        <v>2042</v>
      </c>
      <c r="H2051">
        <v>5.0986911631202801E-3</v>
      </c>
      <c r="I2051">
        <v>5.4750615221798296E-3</v>
      </c>
    </row>
    <row r="2052" spans="2:9" x14ac:dyDescent="0.25">
      <c r="B2052" t="s">
        <v>2559</v>
      </c>
      <c r="C2052" t="s">
        <v>3003</v>
      </c>
      <c r="D2052" t="s">
        <v>3003</v>
      </c>
      <c r="E2052" t="s">
        <v>2995</v>
      </c>
      <c r="F2052" t="s">
        <v>2996</v>
      </c>
      <c r="G2052">
        <v>2042</v>
      </c>
      <c r="H2052">
        <v>0</v>
      </c>
      <c r="I2052">
        <v>0</v>
      </c>
    </row>
    <row r="2053" spans="2:9" x14ac:dyDescent="0.25">
      <c r="B2053" t="s">
        <v>2556</v>
      </c>
      <c r="C2053" t="s">
        <v>3000</v>
      </c>
      <c r="D2053" t="s">
        <v>3000</v>
      </c>
      <c r="E2053" t="s">
        <v>2995</v>
      </c>
      <c r="F2053" t="s">
        <v>2996</v>
      </c>
      <c r="G2053">
        <v>2042</v>
      </c>
      <c r="I2053">
        <v>4.8607852968392999E-3</v>
      </c>
    </row>
    <row r="2054" spans="2:9" x14ac:dyDescent="0.25">
      <c r="B2054" t="s">
        <v>2557</v>
      </c>
      <c r="C2054" t="s">
        <v>3001</v>
      </c>
      <c r="D2054" t="s">
        <v>3001</v>
      </c>
      <c r="E2054" t="s">
        <v>2995</v>
      </c>
      <c r="F2054" t="s">
        <v>2996</v>
      </c>
      <c r="G2054">
        <v>2042</v>
      </c>
      <c r="I2054">
        <v>4.03499606113505E-3</v>
      </c>
    </row>
    <row r="2055" spans="2:9" x14ac:dyDescent="0.25">
      <c r="B2055" t="s">
        <v>2560</v>
      </c>
      <c r="C2055" t="s">
        <v>3000</v>
      </c>
      <c r="D2055" t="s">
        <v>3000</v>
      </c>
      <c r="E2055" t="s">
        <v>2995</v>
      </c>
      <c r="F2055" t="s">
        <v>2996</v>
      </c>
      <c r="G2055">
        <v>2042</v>
      </c>
      <c r="H2055">
        <v>4.7368526594641098E-3</v>
      </c>
    </row>
    <row r="2056" spans="2:9" x14ac:dyDescent="0.25">
      <c r="B2056" t="s">
        <v>2561</v>
      </c>
      <c r="C2056" t="s">
        <v>3001</v>
      </c>
      <c r="D2056" t="s">
        <v>3001</v>
      </c>
      <c r="E2056" t="s">
        <v>2995</v>
      </c>
      <c r="F2056" t="s">
        <v>2996</v>
      </c>
      <c r="G2056">
        <v>2042</v>
      </c>
      <c r="H2056">
        <v>4.1189995785848197E-3</v>
      </c>
    </row>
    <row r="2057" spans="2:9" x14ac:dyDescent="0.25">
      <c r="B2057" t="s">
        <v>2562</v>
      </c>
      <c r="C2057" t="s">
        <v>3002</v>
      </c>
      <c r="D2057" t="s">
        <v>3002</v>
      </c>
      <c r="E2057" t="s">
        <v>2995</v>
      </c>
      <c r="F2057" t="s">
        <v>2996</v>
      </c>
      <c r="G2057">
        <v>2042</v>
      </c>
      <c r="H2057">
        <v>5.0986911631202801E-3</v>
      </c>
      <c r="I2057">
        <v>5.4750615221798296E-3</v>
      </c>
    </row>
    <row r="2058" spans="2:9" x14ac:dyDescent="0.25">
      <c r="B2058" t="s">
        <v>2563</v>
      </c>
      <c r="C2058" t="s">
        <v>3003</v>
      </c>
      <c r="D2058" t="s">
        <v>3003</v>
      </c>
      <c r="E2058" t="s">
        <v>2995</v>
      </c>
      <c r="F2058" t="s">
        <v>2996</v>
      </c>
      <c r="G2058">
        <v>2042</v>
      </c>
      <c r="H2058">
        <v>0</v>
      </c>
      <c r="I2058">
        <v>0</v>
      </c>
    </row>
    <row r="2059" spans="2:9" x14ac:dyDescent="0.25">
      <c r="B2059" t="s">
        <v>2560</v>
      </c>
      <c r="C2059" t="s">
        <v>3000</v>
      </c>
      <c r="D2059" t="s">
        <v>3000</v>
      </c>
      <c r="E2059" t="s">
        <v>2995</v>
      </c>
      <c r="F2059" t="s">
        <v>2996</v>
      </c>
      <c r="G2059">
        <v>2042</v>
      </c>
      <c r="I2059">
        <v>4.8607852968392999E-3</v>
      </c>
    </row>
    <row r="2060" spans="2:9" x14ac:dyDescent="0.25">
      <c r="B2060" t="s">
        <v>2561</v>
      </c>
      <c r="C2060" t="s">
        <v>3001</v>
      </c>
      <c r="D2060" t="s">
        <v>3001</v>
      </c>
      <c r="E2060" t="s">
        <v>2995</v>
      </c>
      <c r="F2060" t="s">
        <v>2996</v>
      </c>
      <c r="G2060">
        <v>2042</v>
      </c>
      <c r="I2060">
        <v>4.03499606113505E-3</v>
      </c>
    </row>
    <row r="2061" spans="2:9" x14ac:dyDescent="0.25">
      <c r="B2061" t="s">
        <v>2564</v>
      </c>
      <c r="C2061" t="s">
        <v>3000</v>
      </c>
      <c r="D2061" t="s">
        <v>3000</v>
      </c>
      <c r="E2061" t="s">
        <v>2995</v>
      </c>
      <c r="F2061" t="s">
        <v>2996</v>
      </c>
      <c r="G2061">
        <v>2042</v>
      </c>
      <c r="H2061">
        <v>4.7368526594641098E-3</v>
      </c>
    </row>
    <row r="2062" spans="2:9" x14ac:dyDescent="0.25">
      <c r="B2062" t="s">
        <v>2565</v>
      </c>
      <c r="C2062" t="s">
        <v>3001</v>
      </c>
      <c r="D2062" t="s">
        <v>3001</v>
      </c>
      <c r="E2062" t="s">
        <v>2995</v>
      </c>
      <c r="F2062" t="s">
        <v>2996</v>
      </c>
      <c r="G2062">
        <v>2042</v>
      </c>
      <c r="H2062">
        <v>4.1189995785848197E-3</v>
      </c>
    </row>
    <row r="2063" spans="2:9" x14ac:dyDescent="0.25">
      <c r="B2063" t="s">
        <v>2566</v>
      </c>
      <c r="C2063" t="s">
        <v>3002</v>
      </c>
      <c r="D2063" t="s">
        <v>3002</v>
      </c>
      <c r="E2063" t="s">
        <v>2995</v>
      </c>
      <c r="F2063" t="s">
        <v>2996</v>
      </c>
      <c r="G2063">
        <v>2042</v>
      </c>
      <c r="H2063">
        <v>5.0986911631202801E-3</v>
      </c>
      <c r="I2063">
        <v>5.4750615221798296E-3</v>
      </c>
    </row>
    <row r="2064" spans="2:9" x14ac:dyDescent="0.25">
      <c r="B2064" t="s">
        <v>2567</v>
      </c>
      <c r="C2064" t="s">
        <v>3003</v>
      </c>
      <c r="D2064" t="s">
        <v>3003</v>
      </c>
      <c r="E2064" t="s">
        <v>2995</v>
      </c>
      <c r="F2064" t="s">
        <v>2996</v>
      </c>
      <c r="G2064">
        <v>2042</v>
      </c>
      <c r="H2064">
        <v>0</v>
      </c>
      <c r="I2064">
        <v>0</v>
      </c>
    </row>
    <row r="2065" spans="2:9" x14ac:dyDescent="0.25">
      <c r="B2065" t="s">
        <v>2564</v>
      </c>
      <c r="C2065" t="s">
        <v>3000</v>
      </c>
      <c r="D2065" t="s">
        <v>3000</v>
      </c>
      <c r="E2065" t="s">
        <v>2995</v>
      </c>
      <c r="F2065" t="s">
        <v>2996</v>
      </c>
      <c r="G2065">
        <v>2042</v>
      </c>
      <c r="I2065">
        <v>4.8607852968392999E-3</v>
      </c>
    </row>
    <row r="2066" spans="2:9" x14ac:dyDescent="0.25">
      <c r="B2066" t="s">
        <v>2565</v>
      </c>
      <c r="C2066" t="s">
        <v>3001</v>
      </c>
      <c r="D2066" t="s">
        <v>3001</v>
      </c>
      <c r="E2066" t="s">
        <v>2995</v>
      </c>
      <c r="F2066" t="s">
        <v>2996</v>
      </c>
      <c r="G2066">
        <v>2042</v>
      </c>
      <c r="I2066">
        <v>4.03499606113505E-3</v>
      </c>
    </row>
    <row r="2067" spans="2:9" x14ac:dyDescent="0.25">
      <c r="B2067" t="s">
        <v>2568</v>
      </c>
      <c r="C2067" t="s">
        <v>3000</v>
      </c>
      <c r="D2067" t="s">
        <v>3000</v>
      </c>
      <c r="E2067" t="s">
        <v>2995</v>
      </c>
      <c r="F2067" t="s">
        <v>2996</v>
      </c>
      <c r="G2067">
        <v>2042</v>
      </c>
      <c r="H2067">
        <v>4.7368526594641098E-3</v>
      </c>
    </row>
    <row r="2068" spans="2:9" x14ac:dyDescent="0.25">
      <c r="B2068" t="s">
        <v>2569</v>
      </c>
      <c r="C2068" t="s">
        <v>3001</v>
      </c>
      <c r="D2068" t="s">
        <v>3001</v>
      </c>
      <c r="E2068" t="s">
        <v>2995</v>
      </c>
      <c r="F2068" t="s">
        <v>2996</v>
      </c>
      <c r="G2068">
        <v>2042</v>
      </c>
      <c r="H2068">
        <v>4.1189995785848197E-3</v>
      </c>
    </row>
    <row r="2069" spans="2:9" x14ac:dyDescent="0.25">
      <c r="B2069" t="s">
        <v>2570</v>
      </c>
      <c r="C2069" t="s">
        <v>3002</v>
      </c>
      <c r="D2069" t="s">
        <v>3002</v>
      </c>
      <c r="E2069" t="s">
        <v>2995</v>
      </c>
      <c r="F2069" t="s">
        <v>2996</v>
      </c>
      <c r="G2069">
        <v>2042</v>
      </c>
      <c r="H2069">
        <v>5.0986911631202801E-3</v>
      </c>
      <c r="I2069">
        <v>5.4750615221798296E-3</v>
      </c>
    </row>
    <row r="2070" spans="2:9" x14ac:dyDescent="0.25">
      <c r="B2070" t="s">
        <v>2571</v>
      </c>
      <c r="C2070" t="s">
        <v>3003</v>
      </c>
      <c r="D2070" t="s">
        <v>3003</v>
      </c>
      <c r="E2070" t="s">
        <v>2995</v>
      </c>
      <c r="F2070" t="s">
        <v>2996</v>
      </c>
      <c r="G2070">
        <v>2042</v>
      </c>
      <c r="H2070">
        <v>0</v>
      </c>
      <c r="I2070">
        <v>0</v>
      </c>
    </row>
    <row r="2071" spans="2:9" x14ac:dyDescent="0.25">
      <c r="B2071" t="s">
        <v>2568</v>
      </c>
      <c r="C2071" t="s">
        <v>3000</v>
      </c>
      <c r="D2071" t="s">
        <v>3000</v>
      </c>
      <c r="E2071" t="s">
        <v>2995</v>
      </c>
      <c r="F2071" t="s">
        <v>2996</v>
      </c>
      <c r="G2071">
        <v>2042</v>
      </c>
      <c r="I2071">
        <v>4.8607852968392999E-3</v>
      </c>
    </row>
    <row r="2072" spans="2:9" x14ac:dyDescent="0.25">
      <c r="B2072" t="s">
        <v>2569</v>
      </c>
      <c r="C2072" t="s">
        <v>3001</v>
      </c>
      <c r="D2072" t="s">
        <v>3001</v>
      </c>
      <c r="E2072" t="s">
        <v>2995</v>
      </c>
      <c r="F2072" t="s">
        <v>2996</v>
      </c>
      <c r="G2072">
        <v>2042</v>
      </c>
      <c r="I2072">
        <v>4.03499606113505E-3</v>
      </c>
    </row>
    <row r="2073" spans="2:9" x14ac:dyDescent="0.25">
      <c r="B2073" t="s">
        <v>2572</v>
      </c>
      <c r="C2073" t="s">
        <v>3000</v>
      </c>
      <c r="D2073" t="s">
        <v>3000</v>
      </c>
      <c r="E2073" t="s">
        <v>2995</v>
      </c>
      <c r="F2073" t="s">
        <v>2996</v>
      </c>
      <c r="G2073">
        <v>2042</v>
      </c>
      <c r="H2073">
        <v>4.7368526594641098E-3</v>
      </c>
    </row>
    <row r="2074" spans="2:9" x14ac:dyDescent="0.25">
      <c r="B2074" t="s">
        <v>2573</v>
      </c>
      <c r="C2074" t="s">
        <v>3001</v>
      </c>
      <c r="D2074" t="s">
        <v>3001</v>
      </c>
      <c r="E2074" t="s">
        <v>2995</v>
      </c>
      <c r="F2074" t="s">
        <v>2996</v>
      </c>
      <c r="G2074">
        <v>2042</v>
      </c>
      <c r="H2074">
        <v>4.1189995785848197E-3</v>
      </c>
    </row>
    <row r="2075" spans="2:9" x14ac:dyDescent="0.25">
      <c r="B2075" t="s">
        <v>2574</v>
      </c>
      <c r="C2075" t="s">
        <v>3002</v>
      </c>
      <c r="D2075" t="s">
        <v>3002</v>
      </c>
      <c r="E2075" t="s">
        <v>2995</v>
      </c>
      <c r="F2075" t="s">
        <v>2996</v>
      </c>
      <c r="G2075">
        <v>2042</v>
      </c>
      <c r="H2075">
        <v>5.0986911631202801E-3</v>
      </c>
      <c r="I2075">
        <v>5.4750615221798296E-3</v>
      </c>
    </row>
    <row r="2076" spans="2:9" x14ac:dyDescent="0.25">
      <c r="B2076" t="s">
        <v>2575</v>
      </c>
      <c r="C2076" t="s">
        <v>3003</v>
      </c>
      <c r="D2076" t="s">
        <v>3003</v>
      </c>
      <c r="E2076" t="s">
        <v>2995</v>
      </c>
      <c r="F2076" t="s">
        <v>2996</v>
      </c>
      <c r="G2076">
        <v>2042</v>
      </c>
      <c r="H2076">
        <v>0</v>
      </c>
      <c r="I2076">
        <v>0</v>
      </c>
    </row>
    <row r="2077" spans="2:9" x14ac:dyDescent="0.25">
      <c r="B2077" t="s">
        <v>2572</v>
      </c>
      <c r="C2077" t="s">
        <v>3000</v>
      </c>
      <c r="D2077" t="s">
        <v>3000</v>
      </c>
      <c r="E2077" t="s">
        <v>2995</v>
      </c>
      <c r="F2077" t="s">
        <v>2996</v>
      </c>
      <c r="G2077">
        <v>2042</v>
      </c>
      <c r="I2077">
        <v>4.8607852968392999E-3</v>
      </c>
    </row>
    <row r="2078" spans="2:9" x14ac:dyDescent="0.25">
      <c r="B2078" t="s">
        <v>2573</v>
      </c>
      <c r="C2078" t="s">
        <v>3001</v>
      </c>
      <c r="D2078" t="s">
        <v>3001</v>
      </c>
      <c r="E2078" t="s">
        <v>2995</v>
      </c>
      <c r="F2078" t="s">
        <v>2996</v>
      </c>
      <c r="G2078">
        <v>2042</v>
      </c>
      <c r="I2078">
        <v>4.03499606113505E-3</v>
      </c>
    </row>
    <row r="2079" spans="2:9" x14ac:dyDescent="0.25">
      <c r="B2079" t="s">
        <v>2576</v>
      </c>
      <c r="C2079" t="s">
        <v>3000</v>
      </c>
      <c r="D2079" t="s">
        <v>3000</v>
      </c>
      <c r="E2079" t="s">
        <v>2995</v>
      </c>
      <c r="F2079" t="s">
        <v>2996</v>
      </c>
      <c r="G2079">
        <v>2042</v>
      </c>
      <c r="H2079">
        <v>4.7368526594641098E-3</v>
      </c>
    </row>
    <row r="2080" spans="2:9" x14ac:dyDescent="0.25">
      <c r="B2080" t="s">
        <v>2577</v>
      </c>
      <c r="C2080" t="s">
        <v>3001</v>
      </c>
      <c r="D2080" t="s">
        <v>3001</v>
      </c>
      <c r="E2080" t="s">
        <v>2995</v>
      </c>
      <c r="F2080" t="s">
        <v>2996</v>
      </c>
      <c r="G2080">
        <v>2042</v>
      </c>
      <c r="H2080">
        <v>4.1189995785848197E-3</v>
      </c>
    </row>
    <row r="2081" spans="2:9" x14ac:dyDescent="0.25">
      <c r="B2081" t="s">
        <v>2578</v>
      </c>
      <c r="C2081" t="s">
        <v>3002</v>
      </c>
      <c r="D2081" t="s">
        <v>3002</v>
      </c>
      <c r="E2081" t="s">
        <v>2995</v>
      </c>
      <c r="F2081" t="s">
        <v>2996</v>
      </c>
      <c r="G2081">
        <v>2042</v>
      </c>
      <c r="H2081">
        <v>5.0986911631202801E-3</v>
      </c>
      <c r="I2081">
        <v>5.4750615221798296E-3</v>
      </c>
    </row>
    <row r="2082" spans="2:9" x14ac:dyDescent="0.25">
      <c r="B2082" t="s">
        <v>2579</v>
      </c>
      <c r="C2082" t="s">
        <v>3003</v>
      </c>
      <c r="D2082" t="s">
        <v>3003</v>
      </c>
      <c r="E2082" t="s">
        <v>2995</v>
      </c>
      <c r="F2082" t="s">
        <v>2996</v>
      </c>
      <c r="G2082">
        <v>2042</v>
      </c>
      <c r="H2082">
        <v>0</v>
      </c>
      <c r="I2082">
        <v>0</v>
      </c>
    </row>
    <row r="2083" spans="2:9" x14ac:dyDescent="0.25">
      <c r="B2083" t="s">
        <v>2576</v>
      </c>
      <c r="C2083" t="s">
        <v>3000</v>
      </c>
      <c r="D2083" t="s">
        <v>3000</v>
      </c>
      <c r="E2083" t="s">
        <v>2995</v>
      </c>
      <c r="F2083" t="s">
        <v>2996</v>
      </c>
      <c r="G2083">
        <v>2042</v>
      </c>
      <c r="I2083">
        <v>4.8607852968392999E-3</v>
      </c>
    </row>
    <row r="2084" spans="2:9" x14ac:dyDescent="0.25">
      <c r="B2084" t="s">
        <v>2577</v>
      </c>
      <c r="C2084" t="s">
        <v>3001</v>
      </c>
      <c r="D2084" t="s">
        <v>3001</v>
      </c>
      <c r="E2084" t="s">
        <v>2995</v>
      </c>
      <c r="F2084" t="s">
        <v>2996</v>
      </c>
      <c r="G2084">
        <v>2042</v>
      </c>
      <c r="I2084">
        <v>4.03499606113505E-3</v>
      </c>
    </row>
    <row r="2085" spans="2:9" x14ac:dyDescent="0.25">
      <c r="B2085" t="s">
        <v>2580</v>
      </c>
      <c r="C2085" t="s">
        <v>3000</v>
      </c>
      <c r="D2085" t="s">
        <v>3000</v>
      </c>
      <c r="E2085" t="s">
        <v>2995</v>
      </c>
      <c r="F2085" t="s">
        <v>2996</v>
      </c>
      <c r="G2085">
        <v>2042</v>
      </c>
      <c r="H2085">
        <v>4.7368526594641098E-3</v>
      </c>
    </row>
    <row r="2086" spans="2:9" x14ac:dyDescent="0.25">
      <c r="B2086" t="s">
        <v>2581</v>
      </c>
      <c r="C2086" t="s">
        <v>3001</v>
      </c>
      <c r="D2086" t="s">
        <v>3001</v>
      </c>
      <c r="E2086" t="s">
        <v>2995</v>
      </c>
      <c r="F2086" t="s">
        <v>2996</v>
      </c>
      <c r="G2086">
        <v>2042</v>
      </c>
      <c r="H2086">
        <v>4.1189995785848197E-3</v>
      </c>
    </row>
    <row r="2087" spans="2:9" x14ac:dyDescent="0.25">
      <c r="B2087" t="s">
        <v>2582</v>
      </c>
      <c r="C2087" t="s">
        <v>3002</v>
      </c>
      <c r="D2087" t="s">
        <v>3002</v>
      </c>
      <c r="E2087" t="s">
        <v>2995</v>
      </c>
      <c r="F2087" t="s">
        <v>2996</v>
      </c>
      <c r="G2087">
        <v>2042</v>
      </c>
      <c r="H2087">
        <v>5.0986911631202801E-3</v>
      </c>
      <c r="I2087">
        <v>5.4750615221798296E-3</v>
      </c>
    </row>
    <row r="2088" spans="2:9" x14ac:dyDescent="0.25">
      <c r="B2088" t="s">
        <v>2583</v>
      </c>
      <c r="C2088" t="s">
        <v>3003</v>
      </c>
      <c r="D2088" t="s">
        <v>3003</v>
      </c>
      <c r="E2088" t="s">
        <v>2995</v>
      </c>
      <c r="F2088" t="s">
        <v>2996</v>
      </c>
      <c r="G2088">
        <v>2042</v>
      </c>
      <c r="H2088">
        <v>0</v>
      </c>
      <c r="I2088">
        <v>0</v>
      </c>
    </row>
    <row r="2089" spans="2:9" x14ac:dyDescent="0.25">
      <c r="B2089" t="s">
        <v>2580</v>
      </c>
      <c r="C2089" t="s">
        <v>3000</v>
      </c>
      <c r="D2089" t="s">
        <v>3000</v>
      </c>
      <c r="E2089" t="s">
        <v>2995</v>
      </c>
      <c r="F2089" t="s">
        <v>2996</v>
      </c>
      <c r="G2089">
        <v>2042</v>
      </c>
      <c r="I2089">
        <v>4.8607852968392999E-3</v>
      </c>
    </row>
    <row r="2090" spans="2:9" x14ac:dyDescent="0.25">
      <c r="B2090" t="s">
        <v>2581</v>
      </c>
      <c r="C2090" t="s">
        <v>3001</v>
      </c>
      <c r="D2090" t="s">
        <v>3001</v>
      </c>
      <c r="E2090" t="s">
        <v>2995</v>
      </c>
      <c r="F2090" t="s">
        <v>2996</v>
      </c>
      <c r="G2090">
        <v>2042</v>
      </c>
      <c r="I2090">
        <v>4.03499606113505E-3</v>
      </c>
    </row>
    <row r="2091" spans="2:9" x14ac:dyDescent="0.25">
      <c r="B2091" t="s">
        <v>2584</v>
      </c>
      <c r="C2091" t="s">
        <v>3000</v>
      </c>
      <c r="D2091" t="s">
        <v>3000</v>
      </c>
      <c r="E2091" t="s">
        <v>2995</v>
      </c>
      <c r="F2091" t="s">
        <v>2996</v>
      </c>
      <c r="G2091">
        <v>2042</v>
      </c>
      <c r="H2091">
        <v>4.7368526594641098E-3</v>
      </c>
    </row>
    <row r="2092" spans="2:9" x14ac:dyDescent="0.25">
      <c r="B2092" t="s">
        <v>2585</v>
      </c>
      <c r="C2092" t="s">
        <v>3001</v>
      </c>
      <c r="D2092" t="s">
        <v>3001</v>
      </c>
      <c r="E2092" t="s">
        <v>2995</v>
      </c>
      <c r="F2092" t="s">
        <v>2996</v>
      </c>
      <c r="G2092">
        <v>2042</v>
      </c>
      <c r="H2092">
        <v>4.1189995785848197E-3</v>
      </c>
    </row>
    <row r="2093" spans="2:9" x14ac:dyDescent="0.25">
      <c r="B2093" t="s">
        <v>2586</v>
      </c>
      <c r="C2093" t="s">
        <v>3002</v>
      </c>
      <c r="D2093" t="s">
        <v>3002</v>
      </c>
      <c r="E2093" t="s">
        <v>2995</v>
      </c>
      <c r="F2093" t="s">
        <v>2996</v>
      </c>
      <c r="G2093">
        <v>2042</v>
      </c>
      <c r="H2093">
        <v>5.0986911631202801E-3</v>
      </c>
      <c r="I2093">
        <v>5.4750615221798296E-3</v>
      </c>
    </row>
    <row r="2094" spans="2:9" x14ac:dyDescent="0.25">
      <c r="B2094" t="s">
        <v>2587</v>
      </c>
      <c r="C2094" t="s">
        <v>3003</v>
      </c>
      <c r="D2094" t="s">
        <v>3003</v>
      </c>
      <c r="E2094" t="s">
        <v>2995</v>
      </c>
      <c r="F2094" t="s">
        <v>2996</v>
      </c>
      <c r="G2094">
        <v>2042</v>
      </c>
      <c r="H2094">
        <v>0</v>
      </c>
      <c r="I2094">
        <v>0</v>
      </c>
    </row>
    <row r="2095" spans="2:9" x14ac:dyDescent="0.25">
      <c r="B2095" t="s">
        <v>2584</v>
      </c>
      <c r="C2095" t="s">
        <v>3000</v>
      </c>
      <c r="D2095" t="s">
        <v>3000</v>
      </c>
      <c r="E2095" t="s">
        <v>2995</v>
      </c>
      <c r="F2095" t="s">
        <v>2996</v>
      </c>
      <c r="G2095">
        <v>2042</v>
      </c>
      <c r="I2095">
        <v>4.8607852968392999E-3</v>
      </c>
    </row>
    <row r="2096" spans="2:9" x14ac:dyDescent="0.25">
      <c r="B2096" t="s">
        <v>2585</v>
      </c>
      <c r="C2096" t="s">
        <v>3001</v>
      </c>
      <c r="D2096" t="s">
        <v>3001</v>
      </c>
      <c r="E2096" t="s">
        <v>2995</v>
      </c>
      <c r="F2096" t="s">
        <v>2996</v>
      </c>
      <c r="G2096">
        <v>2042</v>
      </c>
      <c r="I2096">
        <v>4.03499606113505E-3</v>
      </c>
    </row>
    <row r="2097" spans="2:9" x14ac:dyDescent="0.25">
      <c r="B2097" t="s">
        <v>2588</v>
      </c>
      <c r="C2097" t="s">
        <v>3000</v>
      </c>
      <c r="D2097" t="s">
        <v>3000</v>
      </c>
      <c r="E2097" t="s">
        <v>2995</v>
      </c>
      <c r="F2097" t="s">
        <v>2996</v>
      </c>
      <c r="G2097">
        <v>2042</v>
      </c>
      <c r="H2097">
        <v>4.7368526594641098E-3</v>
      </c>
    </row>
    <row r="2098" spans="2:9" x14ac:dyDescent="0.25">
      <c r="B2098" t="s">
        <v>2589</v>
      </c>
      <c r="C2098" t="s">
        <v>3001</v>
      </c>
      <c r="D2098" t="s">
        <v>3001</v>
      </c>
      <c r="E2098" t="s">
        <v>2995</v>
      </c>
      <c r="F2098" t="s">
        <v>2996</v>
      </c>
      <c r="G2098">
        <v>2042</v>
      </c>
      <c r="H2098">
        <v>4.1189995785848197E-3</v>
      </c>
    </row>
    <row r="2099" spans="2:9" x14ac:dyDescent="0.25">
      <c r="B2099" t="s">
        <v>2590</v>
      </c>
      <c r="C2099" t="s">
        <v>3002</v>
      </c>
      <c r="D2099" t="s">
        <v>3002</v>
      </c>
      <c r="E2099" t="s">
        <v>2995</v>
      </c>
      <c r="F2099" t="s">
        <v>2996</v>
      </c>
      <c r="G2099">
        <v>2042</v>
      </c>
      <c r="H2099">
        <v>5.0986911631202801E-3</v>
      </c>
      <c r="I2099">
        <v>5.4750615221798296E-3</v>
      </c>
    </row>
    <row r="2100" spans="2:9" x14ac:dyDescent="0.25">
      <c r="B2100" t="s">
        <v>2591</v>
      </c>
      <c r="C2100" t="s">
        <v>3003</v>
      </c>
      <c r="D2100" t="s">
        <v>3003</v>
      </c>
      <c r="E2100" t="s">
        <v>2995</v>
      </c>
      <c r="F2100" t="s">
        <v>2996</v>
      </c>
      <c r="G2100">
        <v>2042</v>
      </c>
      <c r="H2100">
        <v>0</v>
      </c>
      <c r="I2100">
        <v>0</v>
      </c>
    </row>
    <row r="2101" spans="2:9" x14ac:dyDescent="0.25">
      <c r="B2101" t="s">
        <v>2588</v>
      </c>
      <c r="C2101" t="s">
        <v>3000</v>
      </c>
      <c r="D2101" t="s">
        <v>3000</v>
      </c>
      <c r="E2101" t="s">
        <v>2995</v>
      </c>
      <c r="F2101" t="s">
        <v>2996</v>
      </c>
      <c r="G2101">
        <v>2042</v>
      </c>
      <c r="I2101">
        <v>4.8607852968392999E-3</v>
      </c>
    </row>
    <row r="2102" spans="2:9" x14ac:dyDescent="0.25">
      <c r="B2102" t="s">
        <v>2589</v>
      </c>
      <c r="C2102" t="s">
        <v>3001</v>
      </c>
      <c r="D2102" t="s">
        <v>3001</v>
      </c>
      <c r="E2102" t="s">
        <v>2995</v>
      </c>
      <c r="F2102" t="s">
        <v>2996</v>
      </c>
      <c r="G2102">
        <v>2042</v>
      </c>
      <c r="I2102">
        <v>4.03499606113505E-3</v>
      </c>
    </row>
    <row r="2103" spans="2:9" x14ac:dyDescent="0.25">
      <c r="B2103" t="s">
        <v>2592</v>
      </c>
      <c r="C2103" t="s">
        <v>3000</v>
      </c>
      <c r="D2103" t="s">
        <v>3000</v>
      </c>
      <c r="E2103" t="s">
        <v>2995</v>
      </c>
      <c r="F2103" t="s">
        <v>2996</v>
      </c>
      <c r="G2103">
        <v>2042</v>
      </c>
      <c r="H2103">
        <v>4.7368526594641098E-3</v>
      </c>
    </row>
    <row r="2104" spans="2:9" x14ac:dyDescent="0.25">
      <c r="B2104" t="s">
        <v>2593</v>
      </c>
      <c r="C2104" t="s">
        <v>3001</v>
      </c>
      <c r="D2104" t="s">
        <v>3001</v>
      </c>
      <c r="E2104" t="s">
        <v>2995</v>
      </c>
      <c r="F2104" t="s">
        <v>2996</v>
      </c>
      <c r="G2104">
        <v>2042</v>
      </c>
      <c r="H2104">
        <v>4.1189995785848197E-3</v>
      </c>
    </row>
    <row r="2105" spans="2:9" x14ac:dyDescent="0.25">
      <c r="B2105" t="s">
        <v>2594</v>
      </c>
      <c r="C2105" t="s">
        <v>3002</v>
      </c>
      <c r="D2105" t="s">
        <v>3002</v>
      </c>
      <c r="E2105" t="s">
        <v>2995</v>
      </c>
      <c r="F2105" t="s">
        <v>2996</v>
      </c>
      <c r="G2105">
        <v>2042</v>
      </c>
      <c r="H2105">
        <v>5.0986911631202801E-3</v>
      </c>
      <c r="I2105">
        <v>5.4750615221798296E-3</v>
      </c>
    </row>
    <row r="2106" spans="2:9" x14ac:dyDescent="0.25">
      <c r="B2106" t="s">
        <v>2595</v>
      </c>
      <c r="C2106" t="s">
        <v>3003</v>
      </c>
      <c r="D2106" t="s">
        <v>3003</v>
      </c>
      <c r="E2106" t="s">
        <v>2995</v>
      </c>
      <c r="F2106" t="s">
        <v>2996</v>
      </c>
      <c r="G2106">
        <v>2042</v>
      </c>
      <c r="H2106">
        <v>0</v>
      </c>
      <c r="I2106">
        <v>0</v>
      </c>
    </row>
    <row r="2107" spans="2:9" x14ac:dyDescent="0.25">
      <c r="B2107" t="s">
        <v>2592</v>
      </c>
      <c r="C2107" t="s">
        <v>3000</v>
      </c>
      <c r="D2107" t="s">
        <v>3000</v>
      </c>
      <c r="E2107" t="s">
        <v>2995</v>
      </c>
      <c r="F2107" t="s">
        <v>2996</v>
      </c>
      <c r="G2107">
        <v>2042</v>
      </c>
      <c r="I2107">
        <v>4.8607852968392999E-3</v>
      </c>
    </row>
    <row r="2108" spans="2:9" x14ac:dyDescent="0.25">
      <c r="B2108" t="s">
        <v>2593</v>
      </c>
      <c r="C2108" t="s">
        <v>3001</v>
      </c>
      <c r="D2108" t="s">
        <v>3001</v>
      </c>
      <c r="E2108" t="s">
        <v>2995</v>
      </c>
      <c r="F2108" t="s">
        <v>2996</v>
      </c>
      <c r="G2108">
        <v>2042</v>
      </c>
      <c r="I2108">
        <v>4.03499606113505E-3</v>
      </c>
    </row>
    <row r="2109" spans="2:9" x14ac:dyDescent="0.25">
      <c r="B2109" t="s">
        <v>2596</v>
      </c>
      <c r="C2109" t="s">
        <v>3000</v>
      </c>
      <c r="D2109" t="s">
        <v>3000</v>
      </c>
      <c r="E2109" t="s">
        <v>2995</v>
      </c>
      <c r="F2109" t="s">
        <v>2996</v>
      </c>
      <c r="G2109">
        <v>2042</v>
      </c>
      <c r="H2109">
        <v>4.7368526594641098E-3</v>
      </c>
    </row>
    <row r="2110" spans="2:9" x14ac:dyDescent="0.25">
      <c r="B2110" t="s">
        <v>2597</v>
      </c>
      <c r="C2110" t="s">
        <v>3001</v>
      </c>
      <c r="D2110" t="s">
        <v>3001</v>
      </c>
      <c r="E2110" t="s">
        <v>2995</v>
      </c>
      <c r="F2110" t="s">
        <v>2996</v>
      </c>
      <c r="G2110">
        <v>2042</v>
      </c>
      <c r="H2110">
        <v>4.1189995785848197E-3</v>
      </c>
    </row>
    <row r="2111" spans="2:9" x14ac:dyDescent="0.25">
      <c r="B2111" t="s">
        <v>2598</v>
      </c>
      <c r="C2111" t="s">
        <v>3002</v>
      </c>
      <c r="D2111" t="s">
        <v>3002</v>
      </c>
      <c r="E2111" t="s">
        <v>2995</v>
      </c>
      <c r="F2111" t="s">
        <v>2996</v>
      </c>
      <c r="G2111">
        <v>2042</v>
      </c>
      <c r="H2111">
        <v>5.0986911631202801E-3</v>
      </c>
      <c r="I2111">
        <v>5.4750615221798296E-3</v>
      </c>
    </row>
    <row r="2112" spans="2:9" x14ac:dyDescent="0.25">
      <c r="B2112" t="s">
        <v>2599</v>
      </c>
      <c r="C2112" t="s">
        <v>3003</v>
      </c>
      <c r="D2112" t="s">
        <v>3003</v>
      </c>
      <c r="E2112" t="s">
        <v>2995</v>
      </c>
      <c r="F2112" t="s">
        <v>2996</v>
      </c>
      <c r="G2112">
        <v>2042</v>
      </c>
      <c r="H2112">
        <v>0</v>
      </c>
      <c r="I2112">
        <v>0</v>
      </c>
    </row>
    <row r="2113" spans="2:9" x14ac:dyDescent="0.25">
      <c r="B2113" t="s">
        <v>2596</v>
      </c>
      <c r="C2113" t="s">
        <v>3000</v>
      </c>
      <c r="D2113" t="s">
        <v>3000</v>
      </c>
      <c r="E2113" t="s">
        <v>2995</v>
      </c>
      <c r="F2113" t="s">
        <v>2996</v>
      </c>
      <c r="G2113">
        <v>2042</v>
      </c>
      <c r="I2113">
        <v>4.8607852968392999E-3</v>
      </c>
    </row>
    <row r="2114" spans="2:9" x14ac:dyDescent="0.25">
      <c r="B2114" t="s">
        <v>2597</v>
      </c>
      <c r="C2114" t="s">
        <v>3001</v>
      </c>
      <c r="D2114" t="s">
        <v>3001</v>
      </c>
      <c r="E2114" t="s">
        <v>2995</v>
      </c>
      <c r="F2114" t="s">
        <v>2996</v>
      </c>
      <c r="G2114">
        <v>2042</v>
      </c>
      <c r="I2114">
        <v>4.03499606113505E-3</v>
      </c>
    </row>
    <row r="2115" spans="2:9" x14ac:dyDescent="0.25">
      <c r="B2115" t="s">
        <v>2600</v>
      </c>
      <c r="C2115" t="s">
        <v>3000</v>
      </c>
      <c r="D2115" t="s">
        <v>3000</v>
      </c>
      <c r="E2115" t="s">
        <v>2995</v>
      </c>
      <c r="F2115" t="s">
        <v>2996</v>
      </c>
      <c r="G2115">
        <v>2042</v>
      </c>
      <c r="H2115">
        <v>4.7368526594641098E-3</v>
      </c>
    </row>
    <row r="2116" spans="2:9" x14ac:dyDescent="0.25">
      <c r="B2116" t="s">
        <v>2601</v>
      </c>
      <c r="C2116" t="s">
        <v>3001</v>
      </c>
      <c r="D2116" t="s">
        <v>3001</v>
      </c>
      <c r="E2116" t="s">
        <v>2995</v>
      </c>
      <c r="F2116" t="s">
        <v>2996</v>
      </c>
      <c r="G2116">
        <v>2042</v>
      </c>
      <c r="H2116">
        <v>4.1189995785848197E-3</v>
      </c>
    </row>
    <row r="2117" spans="2:9" x14ac:dyDescent="0.25">
      <c r="B2117" t="s">
        <v>2602</v>
      </c>
      <c r="C2117" t="s">
        <v>3002</v>
      </c>
      <c r="D2117" t="s">
        <v>3002</v>
      </c>
      <c r="E2117" t="s">
        <v>2995</v>
      </c>
      <c r="F2117" t="s">
        <v>2996</v>
      </c>
      <c r="G2117">
        <v>2042</v>
      </c>
      <c r="H2117">
        <v>5.0986911631202801E-3</v>
      </c>
      <c r="I2117">
        <v>5.4750615221798296E-3</v>
      </c>
    </row>
    <row r="2118" spans="2:9" x14ac:dyDescent="0.25">
      <c r="B2118" t="s">
        <v>2603</v>
      </c>
      <c r="C2118" t="s">
        <v>3003</v>
      </c>
      <c r="D2118" t="s">
        <v>3003</v>
      </c>
      <c r="E2118" t="s">
        <v>2995</v>
      </c>
      <c r="F2118" t="s">
        <v>2996</v>
      </c>
      <c r="G2118">
        <v>2042</v>
      </c>
      <c r="H2118">
        <v>0</v>
      </c>
      <c r="I2118">
        <v>0</v>
      </c>
    </row>
    <row r="2119" spans="2:9" x14ac:dyDescent="0.25">
      <c r="B2119" t="s">
        <v>2600</v>
      </c>
      <c r="C2119" t="s">
        <v>3000</v>
      </c>
      <c r="D2119" t="s">
        <v>3000</v>
      </c>
      <c r="E2119" t="s">
        <v>2995</v>
      </c>
      <c r="F2119" t="s">
        <v>2996</v>
      </c>
      <c r="G2119">
        <v>2042</v>
      </c>
      <c r="I2119">
        <v>4.8607852968392999E-3</v>
      </c>
    </row>
    <row r="2120" spans="2:9" x14ac:dyDescent="0.25">
      <c r="B2120" t="s">
        <v>2601</v>
      </c>
      <c r="C2120" t="s">
        <v>3001</v>
      </c>
      <c r="D2120" t="s">
        <v>3001</v>
      </c>
      <c r="E2120" t="s">
        <v>2995</v>
      </c>
      <c r="F2120" t="s">
        <v>2996</v>
      </c>
      <c r="G2120">
        <v>2042</v>
      </c>
      <c r="I2120">
        <v>4.03499606113505E-3</v>
      </c>
    </row>
    <row r="2121" spans="2:9" x14ac:dyDescent="0.25">
      <c r="B2121" t="s">
        <v>2604</v>
      </c>
      <c r="C2121" t="s">
        <v>3000</v>
      </c>
      <c r="D2121" t="s">
        <v>3000</v>
      </c>
      <c r="E2121" t="s">
        <v>2995</v>
      </c>
      <c r="F2121" t="s">
        <v>2996</v>
      </c>
      <c r="G2121">
        <v>2042</v>
      </c>
      <c r="H2121">
        <v>4.7368526594641098E-3</v>
      </c>
    </row>
    <row r="2122" spans="2:9" x14ac:dyDescent="0.25">
      <c r="B2122" t="s">
        <v>2605</v>
      </c>
      <c r="C2122" t="s">
        <v>3001</v>
      </c>
      <c r="D2122" t="s">
        <v>3001</v>
      </c>
      <c r="E2122" t="s">
        <v>2995</v>
      </c>
      <c r="F2122" t="s">
        <v>2996</v>
      </c>
      <c r="G2122">
        <v>2042</v>
      </c>
      <c r="H2122">
        <v>4.1189995785848197E-3</v>
      </c>
    </row>
    <row r="2123" spans="2:9" x14ac:dyDescent="0.25">
      <c r="B2123" t="s">
        <v>2606</v>
      </c>
      <c r="C2123" t="s">
        <v>3002</v>
      </c>
      <c r="D2123" t="s">
        <v>3002</v>
      </c>
      <c r="E2123" t="s">
        <v>2995</v>
      </c>
      <c r="F2123" t="s">
        <v>2996</v>
      </c>
      <c r="G2123">
        <v>2042</v>
      </c>
      <c r="H2123">
        <v>5.0986911631202801E-3</v>
      </c>
      <c r="I2123">
        <v>5.4750615221798296E-3</v>
      </c>
    </row>
    <row r="2124" spans="2:9" x14ac:dyDescent="0.25">
      <c r="B2124" t="s">
        <v>2607</v>
      </c>
      <c r="C2124" t="s">
        <v>3003</v>
      </c>
      <c r="D2124" t="s">
        <v>3003</v>
      </c>
      <c r="E2124" t="s">
        <v>2995</v>
      </c>
      <c r="F2124" t="s">
        <v>2996</v>
      </c>
      <c r="G2124">
        <v>2042</v>
      </c>
      <c r="H2124">
        <v>0</v>
      </c>
      <c r="I2124">
        <v>0</v>
      </c>
    </row>
    <row r="2125" spans="2:9" x14ac:dyDescent="0.25">
      <c r="B2125" t="s">
        <v>2604</v>
      </c>
      <c r="C2125" t="s">
        <v>3000</v>
      </c>
      <c r="D2125" t="s">
        <v>3000</v>
      </c>
      <c r="E2125" t="s">
        <v>2995</v>
      </c>
      <c r="F2125" t="s">
        <v>2996</v>
      </c>
      <c r="G2125">
        <v>2042</v>
      </c>
      <c r="I2125">
        <v>4.8607852968392999E-3</v>
      </c>
    </row>
    <row r="2126" spans="2:9" x14ac:dyDescent="0.25">
      <c r="B2126" t="s">
        <v>2605</v>
      </c>
      <c r="C2126" t="s">
        <v>3001</v>
      </c>
      <c r="D2126" t="s">
        <v>3001</v>
      </c>
      <c r="E2126" t="s">
        <v>2995</v>
      </c>
      <c r="F2126" t="s">
        <v>2996</v>
      </c>
      <c r="G2126">
        <v>2042</v>
      </c>
      <c r="I2126">
        <v>4.03499606113505E-3</v>
      </c>
    </row>
    <row r="2127" spans="2:9" x14ac:dyDescent="0.25">
      <c r="B2127" t="s">
        <v>2608</v>
      </c>
      <c r="C2127" t="s">
        <v>3000</v>
      </c>
      <c r="D2127" t="s">
        <v>3000</v>
      </c>
      <c r="E2127" t="s">
        <v>2995</v>
      </c>
      <c r="F2127" t="s">
        <v>2996</v>
      </c>
      <c r="G2127">
        <v>2042</v>
      </c>
      <c r="H2127">
        <v>2.9439418537596002E-3</v>
      </c>
    </row>
    <row r="2128" spans="2:9" x14ac:dyDescent="0.25">
      <c r="B2128" t="s">
        <v>2609</v>
      </c>
      <c r="C2128" t="s">
        <v>3001</v>
      </c>
      <c r="D2128" t="s">
        <v>3001</v>
      </c>
      <c r="E2128" t="s">
        <v>2995</v>
      </c>
      <c r="F2128" t="s">
        <v>2996</v>
      </c>
      <c r="G2128">
        <v>2042</v>
      </c>
      <c r="H2128">
        <v>5.7047423137527196E-3</v>
      </c>
    </row>
    <row r="2129" spans="2:9" x14ac:dyDescent="0.25">
      <c r="B2129" t="s">
        <v>2610</v>
      </c>
      <c r="C2129" t="s">
        <v>3002</v>
      </c>
      <c r="D2129" t="s">
        <v>3002</v>
      </c>
      <c r="E2129" t="s">
        <v>2995</v>
      </c>
      <c r="F2129" t="s">
        <v>2996</v>
      </c>
      <c r="G2129">
        <v>2042</v>
      </c>
      <c r="H2129">
        <v>3.2550509988686E-3</v>
      </c>
      <c r="I2129">
        <v>4.0489428438226201E-3</v>
      </c>
    </row>
    <row r="2130" spans="2:9" x14ac:dyDescent="0.25">
      <c r="B2130" t="s">
        <v>2611</v>
      </c>
      <c r="C2130" t="s">
        <v>3003</v>
      </c>
      <c r="D2130" t="s">
        <v>3003</v>
      </c>
      <c r="E2130" t="s">
        <v>2995</v>
      </c>
      <c r="F2130" t="s">
        <v>2996</v>
      </c>
      <c r="G2130">
        <v>2042</v>
      </c>
      <c r="H2130">
        <v>0</v>
      </c>
      <c r="I2130">
        <v>0</v>
      </c>
    </row>
    <row r="2131" spans="2:9" x14ac:dyDescent="0.25">
      <c r="B2131" t="s">
        <v>2608</v>
      </c>
      <c r="C2131" t="s">
        <v>3000</v>
      </c>
      <c r="D2131" t="s">
        <v>3000</v>
      </c>
      <c r="E2131" t="s">
        <v>2995</v>
      </c>
      <c r="F2131" t="s">
        <v>2996</v>
      </c>
      <c r="G2131">
        <v>2042</v>
      </c>
      <c r="I2131">
        <v>3.07882912775076E-3</v>
      </c>
    </row>
    <row r="2132" spans="2:9" x14ac:dyDescent="0.25">
      <c r="B2132" t="s">
        <v>2609</v>
      </c>
      <c r="C2132" t="s">
        <v>3001</v>
      </c>
      <c r="D2132" t="s">
        <v>3001</v>
      </c>
      <c r="E2132" t="s">
        <v>2995</v>
      </c>
      <c r="F2132" t="s">
        <v>2996</v>
      </c>
      <c r="G2132">
        <v>2042</v>
      </c>
      <c r="I2132">
        <v>5.5749252226275896E-3</v>
      </c>
    </row>
    <row r="2133" spans="2:9" x14ac:dyDescent="0.25">
      <c r="B2133" t="s">
        <v>2612</v>
      </c>
      <c r="C2133" t="s">
        <v>3000</v>
      </c>
      <c r="D2133" t="s">
        <v>3000</v>
      </c>
      <c r="E2133" t="s">
        <v>2995</v>
      </c>
      <c r="F2133" t="s">
        <v>2996</v>
      </c>
      <c r="G2133">
        <v>2042</v>
      </c>
      <c r="H2133">
        <v>2.9439418537596002E-3</v>
      </c>
    </row>
    <row r="2134" spans="2:9" x14ac:dyDescent="0.25">
      <c r="B2134" t="s">
        <v>2613</v>
      </c>
      <c r="C2134" t="s">
        <v>3001</v>
      </c>
      <c r="D2134" t="s">
        <v>3001</v>
      </c>
      <c r="E2134" t="s">
        <v>2995</v>
      </c>
      <c r="F2134" t="s">
        <v>2996</v>
      </c>
      <c r="G2134">
        <v>2042</v>
      </c>
      <c r="H2134">
        <v>5.7047423137527196E-3</v>
      </c>
    </row>
    <row r="2135" spans="2:9" x14ac:dyDescent="0.25">
      <c r="B2135" t="s">
        <v>2614</v>
      </c>
      <c r="C2135" t="s">
        <v>3002</v>
      </c>
      <c r="D2135" t="s">
        <v>3002</v>
      </c>
      <c r="E2135" t="s">
        <v>2995</v>
      </c>
      <c r="F2135" t="s">
        <v>2996</v>
      </c>
      <c r="G2135">
        <v>2042</v>
      </c>
      <c r="H2135">
        <v>3.2550509988686E-3</v>
      </c>
      <c r="I2135">
        <v>4.0489428438226201E-3</v>
      </c>
    </row>
    <row r="2136" spans="2:9" x14ac:dyDescent="0.25">
      <c r="B2136" t="s">
        <v>2615</v>
      </c>
      <c r="C2136" t="s">
        <v>3003</v>
      </c>
      <c r="D2136" t="s">
        <v>3003</v>
      </c>
      <c r="E2136" t="s">
        <v>2995</v>
      </c>
      <c r="F2136" t="s">
        <v>2996</v>
      </c>
      <c r="G2136">
        <v>2042</v>
      </c>
      <c r="H2136">
        <v>0</v>
      </c>
      <c r="I2136">
        <v>0</v>
      </c>
    </row>
    <row r="2137" spans="2:9" x14ac:dyDescent="0.25">
      <c r="B2137" t="s">
        <v>2612</v>
      </c>
      <c r="C2137" t="s">
        <v>3000</v>
      </c>
      <c r="D2137" t="s">
        <v>3000</v>
      </c>
      <c r="E2137" t="s">
        <v>2995</v>
      </c>
      <c r="F2137" t="s">
        <v>2996</v>
      </c>
      <c r="G2137">
        <v>2042</v>
      </c>
      <c r="I2137">
        <v>3.07882912775076E-3</v>
      </c>
    </row>
    <row r="2138" spans="2:9" x14ac:dyDescent="0.25">
      <c r="B2138" t="s">
        <v>2613</v>
      </c>
      <c r="C2138" t="s">
        <v>3001</v>
      </c>
      <c r="D2138" t="s">
        <v>3001</v>
      </c>
      <c r="E2138" t="s">
        <v>2995</v>
      </c>
      <c r="F2138" t="s">
        <v>2996</v>
      </c>
      <c r="G2138">
        <v>2042</v>
      </c>
      <c r="I2138">
        <v>5.5749252226275896E-3</v>
      </c>
    </row>
    <row r="2139" spans="2:9" x14ac:dyDescent="0.25">
      <c r="B2139" t="s">
        <v>2616</v>
      </c>
      <c r="C2139" t="s">
        <v>3000</v>
      </c>
      <c r="D2139" t="s">
        <v>3000</v>
      </c>
      <c r="E2139" t="s">
        <v>2995</v>
      </c>
      <c r="F2139" t="s">
        <v>2996</v>
      </c>
      <c r="G2139">
        <v>2042</v>
      </c>
      <c r="H2139">
        <v>2.9439418537596002E-3</v>
      </c>
    </row>
    <row r="2140" spans="2:9" x14ac:dyDescent="0.25">
      <c r="B2140" t="s">
        <v>2617</v>
      </c>
      <c r="C2140" t="s">
        <v>3001</v>
      </c>
      <c r="D2140" t="s">
        <v>3001</v>
      </c>
      <c r="E2140" t="s">
        <v>2995</v>
      </c>
      <c r="F2140" t="s">
        <v>2996</v>
      </c>
      <c r="G2140">
        <v>2042</v>
      </c>
      <c r="H2140">
        <v>5.7047423137527196E-3</v>
      </c>
    </row>
    <row r="2141" spans="2:9" x14ac:dyDescent="0.25">
      <c r="B2141" t="s">
        <v>2618</v>
      </c>
      <c r="C2141" t="s">
        <v>3002</v>
      </c>
      <c r="D2141" t="s">
        <v>3002</v>
      </c>
      <c r="E2141" t="s">
        <v>2995</v>
      </c>
      <c r="F2141" t="s">
        <v>2996</v>
      </c>
      <c r="G2141">
        <v>2042</v>
      </c>
      <c r="H2141">
        <v>3.2550509988686E-3</v>
      </c>
      <c r="I2141">
        <v>4.0489428438226201E-3</v>
      </c>
    </row>
    <row r="2142" spans="2:9" x14ac:dyDescent="0.25">
      <c r="B2142" t="s">
        <v>2619</v>
      </c>
      <c r="C2142" t="s">
        <v>3003</v>
      </c>
      <c r="D2142" t="s">
        <v>3003</v>
      </c>
      <c r="E2142" t="s">
        <v>2995</v>
      </c>
      <c r="F2142" t="s">
        <v>2996</v>
      </c>
      <c r="G2142">
        <v>2042</v>
      </c>
      <c r="H2142">
        <v>0</v>
      </c>
      <c r="I2142">
        <v>0</v>
      </c>
    </row>
    <row r="2143" spans="2:9" x14ac:dyDescent="0.25">
      <c r="B2143" t="s">
        <v>2616</v>
      </c>
      <c r="C2143" t="s">
        <v>3000</v>
      </c>
      <c r="D2143" t="s">
        <v>3000</v>
      </c>
      <c r="E2143" t="s">
        <v>2995</v>
      </c>
      <c r="F2143" t="s">
        <v>2996</v>
      </c>
      <c r="G2143">
        <v>2042</v>
      </c>
      <c r="I2143">
        <v>3.07882912775076E-3</v>
      </c>
    </row>
    <row r="2144" spans="2:9" x14ac:dyDescent="0.25">
      <c r="B2144" t="s">
        <v>2617</v>
      </c>
      <c r="C2144" t="s">
        <v>3001</v>
      </c>
      <c r="D2144" t="s">
        <v>3001</v>
      </c>
      <c r="E2144" t="s">
        <v>2995</v>
      </c>
      <c r="F2144" t="s">
        <v>2996</v>
      </c>
      <c r="G2144">
        <v>2042</v>
      </c>
      <c r="I2144">
        <v>5.5749252226275896E-3</v>
      </c>
    </row>
    <row r="2145" spans="2:9" x14ac:dyDescent="0.25">
      <c r="B2145" t="s">
        <v>2620</v>
      </c>
      <c r="C2145" t="s">
        <v>3000</v>
      </c>
      <c r="D2145" t="s">
        <v>3000</v>
      </c>
      <c r="E2145" t="s">
        <v>2995</v>
      </c>
      <c r="F2145" t="s">
        <v>2996</v>
      </c>
      <c r="G2145">
        <v>2042</v>
      </c>
      <c r="H2145">
        <v>2.9439418537596002E-3</v>
      </c>
    </row>
    <row r="2146" spans="2:9" x14ac:dyDescent="0.25">
      <c r="B2146" t="s">
        <v>2621</v>
      </c>
      <c r="C2146" t="s">
        <v>3001</v>
      </c>
      <c r="D2146" t="s">
        <v>3001</v>
      </c>
      <c r="E2146" t="s">
        <v>2995</v>
      </c>
      <c r="F2146" t="s">
        <v>2996</v>
      </c>
      <c r="G2146">
        <v>2042</v>
      </c>
      <c r="H2146">
        <v>5.7047423137527196E-3</v>
      </c>
    </row>
    <row r="2147" spans="2:9" x14ac:dyDescent="0.25">
      <c r="B2147" t="s">
        <v>2622</v>
      </c>
      <c r="C2147" t="s">
        <v>3002</v>
      </c>
      <c r="D2147" t="s">
        <v>3002</v>
      </c>
      <c r="E2147" t="s">
        <v>2995</v>
      </c>
      <c r="F2147" t="s">
        <v>2996</v>
      </c>
      <c r="G2147">
        <v>2042</v>
      </c>
      <c r="H2147">
        <v>3.2550509988686E-3</v>
      </c>
      <c r="I2147">
        <v>4.0489428438226201E-3</v>
      </c>
    </row>
    <row r="2148" spans="2:9" x14ac:dyDescent="0.25">
      <c r="B2148" t="s">
        <v>2623</v>
      </c>
      <c r="C2148" t="s">
        <v>3003</v>
      </c>
      <c r="D2148" t="s">
        <v>3003</v>
      </c>
      <c r="E2148" t="s">
        <v>2995</v>
      </c>
      <c r="F2148" t="s">
        <v>2996</v>
      </c>
      <c r="G2148">
        <v>2042</v>
      </c>
      <c r="H2148">
        <v>0</v>
      </c>
      <c r="I2148">
        <v>0</v>
      </c>
    </row>
    <row r="2149" spans="2:9" x14ac:dyDescent="0.25">
      <c r="B2149" t="s">
        <v>2620</v>
      </c>
      <c r="C2149" t="s">
        <v>3000</v>
      </c>
      <c r="D2149" t="s">
        <v>3000</v>
      </c>
      <c r="E2149" t="s">
        <v>2995</v>
      </c>
      <c r="F2149" t="s">
        <v>2996</v>
      </c>
      <c r="G2149">
        <v>2042</v>
      </c>
      <c r="I2149">
        <v>3.07882912775076E-3</v>
      </c>
    </row>
    <row r="2150" spans="2:9" x14ac:dyDescent="0.25">
      <c r="B2150" t="s">
        <v>2621</v>
      </c>
      <c r="C2150" t="s">
        <v>3001</v>
      </c>
      <c r="D2150" t="s">
        <v>3001</v>
      </c>
      <c r="E2150" t="s">
        <v>2995</v>
      </c>
      <c r="F2150" t="s">
        <v>2996</v>
      </c>
      <c r="G2150">
        <v>2042</v>
      </c>
      <c r="I2150">
        <v>5.5749252226275896E-3</v>
      </c>
    </row>
    <row r="2151" spans="2:9" x14ac:dyDescent="0.25">
      <c r="B2151" t="s">
        <v>2624</v>
      </c>
      <c r="C2151" t="s">
        <v>3000</v>
      </c>
      <c r="D2151" t="s">
        <v>3000</v>
      </c>
      <c r="E2151" t="s">
        <v>2995</v>
      </c>
      <c r="F2151" t="s">
        <v>2996</v>
      </c>
      <c r="G2151">
        <v>2042</v>
      </c>
      <c r="H2151">
        <v>2.9439418537596002E-3</v>
      </c>
    </row>
    <row r="2152" spans="2:9" x14ac:dyDescent="0.25">
      <c r="B2152" t="s">
        <v>2625</v>
      </c>
      <c r="C2152" t="s">
        <v>3001</v>
      </c>
      <c r="D2152" t="s">
        <v>3001</v>
      </c>
      <c r="E2152" t="s">
        <v>2995</v>
      </c>
      <c r="F2152" t="s">
        <v>2996</v>
      </c>
      <c r="G2152">
        <v>2042</v>
      </c>
      <c r="H2152">
        <v>5.7047423137527196E-3</v>
      </c>
    </row>
    <row r="2153" spans="2:9" x14ac:dyDescent="0.25">
      <c r="B2153" t="s">
        <v>2626</v>
      </c>
      <c r="C2153" t="s">
        <v>3002</v>
      </c>
      <c r="D2153" t="s">
        <v>3002</v>
      </c>
      <c r="E2153" t="s">
        <v>2995</v>
      </c>
      <c r="F2153" t="s">
        <v>2996</v>
      </c>
      <c r="G2153">
        <v>2042</v>
      </c>
      <c r="H2153">
        <v>3.2550509988686E-3</v>
      </c>
      <c r="I2153">
        <v>4.0489428438226201E-3</v>
      </c>
    </row>
    <row r="2154" spans="2:9" x14ac:dyDescent="0.25">
      <c r="B2154" t="s">
        <v>2627</v>
      </c>
      <c r="C2154" t="s">
        <v>3003</v>
      </c>
      <c r="D2154" t="s">
        <v>3003</v>
      </c>
      <c r="E2154" t="s">
        <v>2995</v>
      </c>
      <c r="F2154" t="s">
        <v>2996</v>
      </c>
      <c r="G2154">
        <v>2042</v>
      </c>
      <c r="H2154">
        <v>0</v>
      </c>
      <c r="I2154">
        <v>0</v>
      </c>
    </row>
    <row r="2155" spans="2:9" x14ac:dyDescent="0.25">
      <c r="B2155" t="s">
        <v>2624</v>
      </c>
      <c r="C2155" t="s">
        <v>3000</v>
      </c>
      <c r="D2155" t="s">
        <v>3000</v>
      </c>
      <c r="E2155" t="s">
        <v>2995</v>
      </c>
      <c r="F2155" t="s">
        <v>2996</v>
      </c>
      <c r="G2155">
        <v>2042</v>
      </c>
      <c r="I2155">
        <v>3.07882912775076E-3</v>
      </c>
    </row>
    <row r="2156" spans="2:9" x14ac:dyDescent="0.25">
      <c r="B2156" t="s">
        <v>2625</v>
      </c>
      <c r="C2156" t="s">
        <v>3001</v>
      </c>
      <c r="D2156" t="s">
        <v>3001</v>
      </c>
      <c r="E2156" t="s">
        <v>2995</v>
      </c>
      <c r="F2156" t="s">
        <v>2996</v>
      </c>
      <c r="G2156">
        <v>2042</v>
      </c>
      <c r="I2156">
        <v>5.5749252226275896E-3</v>
      </c>
    </row>
    <row r="2157" spans="2:9" x14ac:dyDescent="0.25">
      <c r="B2157" t="s">
        <v>2628</v>
      </c>
      <c r="C2157" t="s">
        <v>3000</v>
      </c>
      <c r="D2157" t="s">
        <v>3000</v>
      </c>
      <c r="E2157" t="s">
        <v>2995</v>
      </c>
      <c r="F2157" t="s">
        <v>2996</v>
      </c>
      <c r="G2157">
        <v>2042</v>
      </c>
      <c r="H2157">
        <v>2.9439418537596002E-3</v>
      </c>
    </row>
    <row r="2158" spans="2:9" x14ac:dyDescent="0.25">
      <c r="B2158" t="s">
        <v>2629</v>
      </c>
      <c r="C2158" t="s">
        <v>3001</v>
      </c>
      <c r="D2158" t="s">
        <v>3001</v>
      </c>
      <c r="E2158" t="s">
        <v>2995</v>
      </c>
      <c r="F2158" t="s">
        <v>2996</v>
      </c>
      <c r="G2158">
        <v>2042</v>
      </c>
      <c r="H2158">
        <v>5.7047423137527196E-3</v>
      </c>
    </row>
    <row r="2159" spans="2:9" x14ac:dyDescent="0.25">
      <c r="B2159" t="s">
        <v>2630</v>
      </c>
      <c r="C2159" t="s">
        <v>3002</v>
      </c>
      <c r="D2159" t="s">
        <v>3002</v>
      </c>
      <c r="E2159" t="s">
        <v>2995</v>
      </c>
      <c r="F2159" t="s">
        <v>2996</v>
      </c>
      <c r="G2159">
        <v>2042</v>
      </c>
      <c r="H2159">
        <v>3.2550509988686E-3</v>
      </c>
      <c r="I2159">
        <v>4.0489428438226201E-3</v>
      </c>
    </row>
    <row r="2160" spans="2:9" x14ac:dyDescent="0.25">
      <c r="B2160" t="s">
        <v>2631</v>
      </c>
      <c r="C2160" t="s">
        <v>3003</v>
      </c>
      <c r="D2160" t="s">
        <v>3003</v>
      </c>
      <c r="E2160" t="s">
        <v>2995</v>
      </c>
      <c r="F2160" t="s">
        <v>2996</v>
      </c>
      <c r="G2160">
        <v>2042</v>
      </c>
      <c r="H2160">
        <v>0</v>
      </c>
      <c r="I2160">
        <v>0</v>
      </c>
    </row>
    <row r="2161" spans="2:9" x14ac:dyDescent="0.25">
      <c r="B2161" t="s">
        <v>2628</v>
      </c>
      <c r="C2161" t="s">
        <v>3000</v>
      </c>
      <c r="D2161" t="s">
        <v>3000</v>
      </c>
      <c r="E2161" t="s">
        <v>2995</v>
      </c>
      <c r="F2161" t="s">
        <v>2996</v>
      </c>
      <c r="G2161">
        <v>2042</v>
      </c>
      <c r="I2161">
        <v>3.07882912775076E-3</v>
      </c>
    </row>
    <row r="2162" spans="2:9" x14ac:dyDescent="0.25">
      <c r="B2162" t="s">
        <v>2629</v>
      </c>
      <c r="C2162" t="s">
        <v>3001</v>
      </c>
      <c r="D2162" t="s">
        <v>3001</v>
      </c>
      <c r="E2162" t="s">
        <v>2995</v>
      </c>
      <c r="F2162" t="s">
        <v>2996</v>
      </c>
      <c r="G2162">
        <v>2042</v>
      </c>
      <c r="I2162">
        <v>5.5749252226275896E-3</v>
      </c>
    </row>
    <row r="2163" spans="2:9" x14ac:dyDescent="0.25">
      <c r="B2163" t="s">
        <v>2632</v>
      </c>
      <c r="C2163" t="s">
        <v>3000</v>
      </c>
      <c r="D2163" t="s">
        <v>3000</v>
      </c>
      <c r="E2163" t="s">
        <v>2995</v>
      </c>
      <c r="F2163" t="s">
        <v>2996</v>
      </c>
      <c r="G2163">
        <v>2042</v>
      </c>
      <c r="H2163">
        <v>2.9439418537596002E-3</v>
      </c>
    </row>
    <row r="2164" spans="2:9" x14ac:dyDescent="0.25">
      <c r="B2164" t="s">
        <v>2633</v>
      </c>
      <c r="C2164" t="s">
        <v>3001</v>
      </c>
      <c r="D2164" t="s">
        <v>3001</v>
      </c>
      <c r="E2164" t="s">
        <v>2995</v>
      </c>
      <c r="F2164" t="s">
        <v>2996</v>
      </c>
      <c r="G2164">
        <v>2042</v>
      </c>
      <c r="H2164">
        <v>5.7047423137527196E-3</v>
      </c>
    </row>
    <row r="2165" spans="2:9" x14ac:dyDescent="0.25">
      <c r="B2165" t="s">
        <v>2634</v>
      </c>
      <c r="C2165" t="s">
        <v>3002</v>
      </c>
      <c r="D2165" t="s">
        <v>3002</v>
      </c>
      <c r="E2165" t="s">
        <v>2995</v>
      </c>
      <c r="F2165" t="s">
        <v>2996</v>
      </c>
      <c r="G2165">
        <v>2042</v>
      </c>
      <c r="H2165">
        <v>3.2550509988686E-3</v>
      </c>
      <c r="I2165">
        <v>4.0489428438226201E-3</v>
      </c>
    </row>
    <row r="2166" spans="2:9" x14ac:dyDescent="0.25">
      <c r="B2166" t="s">
        <v>2635</v>
      </c>
      <c r="C2166" t="s">
        <v>3003</v>
      </c>
      <c r="D2166" t="s">
        <v>3003</v>
      </c>
      <c r="E2166" t="s">
        <v>2995</v>
      </c>
      <c r="F2166" t="s">
        <v>2996</v>
      </c>
      <c r="G2166">
        <v>2042</v>
      </c>
      <c r="H2166">
        <v>0</v>
      </c>
      <c r="I2166">
        <v>0</v>
      </c>
    </row>
    <row r="2167" spans="2:9" x14ac:dyDescent="0.25">
      <c r="B2167" t="s">
        <v>2632</v>
      </c>
      <c r="C2167" t="s">
        <v>3000</v>
      </c>
      <c r="D2167" t="s">
        <v>3000</v>
      </c>
      <c r="E2167" t="s">
        <v>2995</v>
      </c>
      <c r="F2167" t="s">
        <v>2996</v>
      </c>
      <c r="G2167">
        <v>2042</v>
      </c>
      <c r="I2167">
        <v>3.07882912775076E-3</v>
      </c>
    </row>
    <row r="2168" spans="2:9" x14ac:dyDescent="0.25">
      <c r="B2168" t="s">
        <v>2633</v>
      </c>
      <c r="C2168" t="s">
        <v>3001</v>
      </c>
      <c r="D2168" t="s">
        <v>3001</v>
      </c>
      <c r="E2168" t="s">
        <v>2995</v>
      </c>
      <c r="F2168" t="s">
        <v>2996</v>
      </c>
      <c r="G2168">
        <v>2042</v>
      </c>
      <c r="I2168">
        <v>5.5749252226275896E-3</v>
      </c>
    </row>
    <row r="2169" spans="2:9" x14ac:dyDescent="0.25">
      <c r="B2169" t="s">
        <v>2636</v>
      </c>
      <c r="C2169" t="s">
        <v>3000</v>
      </c>
      <c r="D2169" t="s">
        <v>3000</v>
      </c>
      <c r="E2169" t="s">
        <v>2995</v>
      </c>
      <c r="F2169" t="s">
        <v>2996</v>
      </c>
      <c r="G2169">
        <v>2042</v>
      </c>
      <c r="H2169">
        <v>2.9439418537596002E-3</v>
      </c>
    </row>
    <row r="2170" spans="2:9" x14ac:dyDescent="0.25">
      <c r="B2170" t="s">
        <v>2637</v>
      </c>
      <c r="C2170" t="s">
        <v>3001</v>
      </c>
      <c r="D2170" t="s">
        <v>3001</v>
      </c>
      <c r="E2170" t="s">
        <v>2995</v>
      </c>
      <c r="F2170" t="s">
        <v>2996</v>
      </c>
      <c r="G2170">
        <v>2042</v>
      </c>
      <c r="H2170">
        <v>5.7047423137527196E-3</v>
      </c>
    </row>
    <row r="2171" spans="2:9" x14ac:dyDescent="0.25">
      <c r="B2171" t="s">
        <v>2638</v>
      </c>
      <c r="C2171" t="s">
        <v>3002</v>
      </c>
      <c r="D2171" t="s">
        <v>3002</v>
      </c>
      <c r="E2171" t="s">
        <v>2995</v>
      </c>
      <c r="F2171" t="s">
        <v>2996</v>
      </c>
      <c r="G2171">
        <v>2042</v>
      </c>
      <c r="H2171">
        <v>3.2550509988686E-3</v>
      </c>
      <c r="I2171">
        <v>4.0489428438226201E-3</v>
      </c>
    </row>
    <row r="2172" spans="2:9" x14ac:dyDescent="0.25">
      <c r="B2172" t="s">
        <v>2639</v>
      </c>
      <c r="C2172" t="s">
        <v>3003</v>
      </c>
      <c r="D2172" t="s">
        <v>3003</v>
      </c>
      <c r="E2172" t="s">
        <v>2995</v>
      </c>
      <c r="F2172" t="s">
        <v>2996</v>
      </c>
      <c r="G2172">
        <v>2042</v>
      </c>
      <c r="H2172">
        <v>0</v>
      </c>
      <c r="I2172">
        <v>0</v>
      </c>
    </row>
    <row r="2173" spans="2:9" x14ac:dyDescent="0.25">
      <c r="B2173" t="s">
        <v>2636</v>
      </c>
      <c r="C2173" t="s">
        <v>3000</v>
      </c>
      <c r="D2173" t="s">
        <v>3000</v>
      </c>
      <c r="E2173" t="s">
        <v>2995</v>
      </c>
      <c r="F2173" t="s">
        <v>2996</v>
      </c>
      <c r="G2173">
        <v>2042</v>
      </c>
      <c r="I2173">
        <v>3.07882912775076E-3</v>
      </c>
    </row>
    <row r="2174" spans="2:9" x14ac:dyDescent="0.25">
      <c r="B2174" t="s">
        <v>2637</v>
      </c>
      <c r="C2174" t="s">
        <v>3001</v>
      </c>
      <c r="D2174" t="s">
        <v>3001</v>
      </c>
      <c r="E2174" t="s">
        <v>2995</v>
      </c>
      <c r="F2174" t="s">
        <v>2996</v>
      </c>
      <c r="G2174">
        <v>2042</v>
      </c>
      <c r="I2174">
        <v>5.5749252226275896E-3</v>
      </c>
    </row>
    <row r="2175" spans="2:9" x14ac:dyDescent="0.25">
      <c r="B2175" t="s">
        <v>2640</v>
      </c>
      <c r="C2175" t="s">
        <v>3000</v>
      </c>
      <c r="D2175" t="s">
        <v>3000</v>
      </c>
      <c r="E2175" t="s">
        <v>2995</v>
      </c>
      <c r="F2175" t="s">
        <v>2996</v>
      </c>
      <c r="G2175">
        <v>2042</v>
      </c>
      <c r="H2175">
        <v>2.9439418537596002E-3</v>
      </c>
    </row>
    <row r="2176" spans="2:9" x14ac:dyDescent="0.25">
      <c r="B2176" t="s">
        <v>2641</v>
      </c>
      <c r="C2176" t="s">
        <v>3001</v>
      </c>
      <c r="D2176" t="s">
        <v>3001</v>
      </c>
      <c r="E2176" t="s">
        <v>2995</v>
      </c>
      <c r="F2176" t="s">
        <v>2996</v>
      </c>
      <c r="G2176">
        <v>2042</v>
      </c>
      <c r="H2176">
        <v>5.7047423137527196E-3</v>
      </c>
    </row>
    <row r="2177" spans="2:9" x14ac:dyDescent="0.25">
      <c r="B2177" t="s">
        <v>2642</v>
      </c>
      <c r="C2177" t="s">
        <v>3002</v>
      </c>
      <c r="D2177" t="s">
        <v>3002</v>
      </c>
      <c r="E2177" t="s">
        <v>2995</v>
      </c>
      <c r="F2177" t="s">
        <v>2996</v>
      </c>
      <c r="G2177">
        <v>2042</v>
      </c>
      <c r="H2177">
        <v>3.2550509988686E-3</v>
      </c>
      <c r="I2177">
        <v>4.0489428438226201E-3</v>
      </c>
    </row>
    <row r="2178" spans="2:9" x14ac:dyDescent="0.25">
      <c r="B2178" t="s">
        <v>2643</v>
      </c>
      <c r="C2178" t="s">
        <v>3003</v>
      </c>
      <c r="D2178" t="s">
        <v>3003</v>
      </c>
      <c r="E2178" t="s">
        <v>2995</v>
      </c>
      <c r="F2178" t="s">
        <v>2996</v>
      </c>
      <c r="G2178">
        <v>2042</v>
      </c>
      <c r="H2178">
        <v>0</v>
      </c>
      <c r="I2178">
        <v>0</v>
      </c>
    </row>
    <row r="2179" spans="2:9" x14ac:dyDescent="0.25">
      <c r="B2179" t="s">
        <v>2640</v>
      </c>
      <c r="C2179" t="s">
        <v>3000</v>
      </c>
      <c r="D2179" t="s">
        <v>3000</v>
      </c>
      <c r="E2179" t="s">
        <v>2995</v>
      </c>
      <c r="F2179" t="s">
        <v>2996</v>
      </c>
      <c r="G2179">
        <v>2042</v>
      </c>
      <c r="I2179">
        <v>3.07882912775076E-3</v>
      </c>
    </row>
    <row r="2180" spans="2:9" x14ac:dyDescent="0.25">
      <c r="B2180" t="s">
        <v>2641</v>
      </c>
      <c r="C2180" t="s">
        <v>3001</v>
      </c>
      <c r="D2180" t="s">
        <v>3001</v>
      </c>
      <c r="E2180" t="s">
        <v>2995</v>
      </c>
      <c r="F2180" t="s">
        <v>2996</v>
      </c>
      <c r="G2180">
        <v>2042</v>
      </c>
      <c r="I2180">
        <v>5.5749252226275896E-3</v>
      </c>
    </row>
    <row r="2181" spans="2:9" x14ac:dyDescent="0.25">
      <c r="B2181" t="s">
        <v>2644</v>
      </c>
      <c r="C2181" t="s">
        <v>3000</v>
      </c>
      <c r="D2181" t="s">
        <v>3000</v>
      </c>
      <c r="E2181" t="s">
        <v>2995</v>
      </c>
      <c r="F2181" t="s">
        <v>2996</v>
      </c>
      <c r="G2181">
        <v>2042</v>
      </c>
      <c r="H2181">
        <v>2.9439418537596002E-3</v>
      </c>
    </row>
    <row r="2182" spans="2:9" x14ac:dyDescent="0.25">
      <c r="B2182" t="s">
        <v>2645</v>
      </c>
      <c r="C2182" t="s">
        <v>3001</v>
      </c>
      <c r="D2182" t="s">
        <v>3001</v>
      </c>
      <c r="E2182" t="s">
        <v>2995</v>
      </c>
      <c r="F2182" t="s">
        <v>2996</v>
      </c>
      <c r="G2182">
        <v>2042</v>
      </c>
      <c r="H2182">
        <v>5.7047423137527196E-3</v>
      </c>
    </row>
    <row r="2183" spans="2:9" x14ac:dyDescent="0.25">
      <c r="B2183" t="s">
        <v>2646</v>
      </c>
      <c r="C2183" t="s">
        <v>3002</v>
      </c>
      <c r="D2183" t="s">
        <v>3002</v>
      </c>
      <c r="E2183" t="s">
        <v>2995</v>
      </c>
      <c r="F2183" t="s">
        <v>2996</v>
      </c>
      <c r="G2183">
        <v>2042</v>
      </c>
      <c r="H2183">
        <v>3.2550509988686E-3</v>
      </c>
      <c r="I2183">
        <v>4.0489428438226201E-3</v>
      </c>
    </row>
    <row r="2184" spans="2:9" x14ac:dyDescent="0.25">
      <c r="B2184" t="s">
        <v>2647</v>
      </c>
      <c r="C2184" t="s">
        <v>3003</v>
      </c>
      <c r="D2184" t="s">
        <v>3003</v>
      </c>
      <c r="E2184" t="s">
        <v>2995</v>
      </c>
      <c r="F2184" t="s">
        <v>2996</v>
      </c>
      <c r="G2184">
        <v>2042</v>
      </c>
      <c r="H2184">
        <v>0</v>
      </c>
      <c r="I2184">
        <v>0</v>
      </c>
    </row>
    <row r="2185" spans="2:9" x14ac:dyDescent="0.25">
      <c r="B2185" t="s">
        <v>2644</v>
      </c>
      <c r="C2185" t="s">
        <v>3000</v>
      </c>
      <c r="D2185" t="s">
        <v>3000</v>
      </c>
      <c r="E2185" t="s">
        <v>2995</v>
      </c>
      <c r="F2185" t="s">
        <v>2996</v>
      </c>
      <c r="G2185">
        <v>2042</v>
      </c>
      <c r="I2185">
        <v>3.07882912775076E-3</v>
      </c>
    </row>
    <row r="2186" spans="2:9" x14ac:dyDescent="0.25">
      <c r="B2186" t="s">
        <v>2645</v>
      </c>
      <c r="C2186" t="s">
        <v>3001</v>
      </c>
      <c r="D2186" t="s">
        <v>3001</v>
      </c>
      <c r="E2186" t="s">
        <v>2995</v>
      </c>
      <c r="F2186" t="s">
        <v>2996</v>
      </c>
      <c r="G2186">
        <v>2042</v>
      </c>
      <c r="I2186">
        <v>5.5749252226275896E-3</v>
      </c>
    </row>
    <row r="2187" spans="2:9" x14ac:dyDescent="0.25">
      <c r="B2187" t="s">
        <v>2648</v>
      </c>
      <c r="C2187" t="s">
        <v>3000</v>
      </c>
      <c r="D2187" t="s">
        <v>3000</v>
      </c>
      <c r="E2187" t="s">
        <v>2995</v>
      </c>
      <c r="F2187" t="s">
        <v>2996</v>
      </c>
      <c r="G2187">
        <v>2042</v>
      </c>
      <c r="H2187">
        <v>2.9439418537596002E-3</v>
      </c>
    </row>
    <row r="2188" spans="2:9" x14ac:dyDescent="0.25">
      <c r="B2188" t="s">
        <v>2649</v>
      </c>
      <c r="C2188" t="s">
        <v>3001</v>
      </c>
      <c r="D2188" t="s">
        <v>3001</v>
      </c>
      <c r="E2188" t="s">
        <v>2995</v>
      </c>
      <c r="F2188" t="s">
        <v>2996</v>
      </c>
      <c r="G2188">
        <v>2042</v>
      </c>
      <c r="H2188">
        <v>5.7047423137527196E-3</v>
      </c>
    </row>
    <row r="2189" spans="2:9" x14ac:dyDescent="0.25">
      <c r="B2189" t="s">
        <v>2650</v>
      </c>
      <c r="C2189" t="s">
        <v>3002</v>
      </c>
      <c r="D2189" t="s">
        <v>3002</v>
      </c>
      <c r="E2189" t="s">
        <v>2995</v>
      </c>
      <c r="F2189" t="s">
        <v>2996</v>
      </c>
      <c r="G2189">
        <v>2042</v>
      </c>
      <c r="H2189">
        <v>3.2550509988686E-3</v>
      </c>
      <c r="I2189">
        <v>4.0489428438226201E-3</v>
      </c>
    </row>
    <row r="2190" spans="2:9" x14ac:dyDescent="0.25">
      <c r="B2190" t="s">
        <v>2651</v>
      </c>
      <c r="C2190" t="s">
        <v>3003</v>
      </c>
      <c r="D2190" t="s">
        <v>3003</v>
      </c>
      <c r="E2190" t="s">
        <v>2995</v>
      </c>
      <c r="F2190" t="s">
        <v>2996</v>
      </c>
      <c r="G2190">
        <v>2042</v>
      </c>
      <c r="H2190">
        <v>0</v>
      </c>
      <c r="I2190">
        <v>0</v>
      </c>
    </row>
    <row r="2191" spans="2:9" x14ac:dyDescent="0.25">
      <c r="B2191" t="s">
        <v>2648</v>
      </c>
      <c r="C2191" t="s">
        <v>3000</v>
      </c>
      <c r="D2191" t="s">
        <v>3000</v>
      </c>
      <c r="E2191" t="s">
        <v>2995</v>
      </c>
      <c r="F2191" t="s">
        <v>2996</v>
      </c>
      <c r="G2191">
        <v>2042</v>
      </c>
      <c r="I2191">
        <v>3.07882912775076E-3</v>
      </c>
    </row>
    <row r="2192" spans="2:9" x14ac:dyDescent="0.25">
      <c r="B2192" t="s">
        <v>2649</v>
      </c>
      <c r="C2192" t="s">
        <v>3001</v>
      </c>
      <c r="D2192" t="s">
        <v>3001</v>
      </c>
      <c r="E2192" t="s">
        <v>2995</v>
      </c>
      <c r="F2192" t="s">
        <v>2996</v>
      </c>
      <c r="G2192">
        <v>2042</v>
      </c>
      <c r="I2192">
        <v>5.5749252226275896E-3</v>
      </c>
    </row>
    <row r="2193" spans="2:9" x14ac:dyDescent="0.25">
      <c r="B2193" t="s">
        <v>2652</v>
      </c>
      <c r="C2193" t="s">
        <v>3000</v>
      </c>
      <c r="D2193" t="s">
        <v>3000</v>
      </c>
      <c r="E2193" t="s">
        <v>2995</v>
      </c>
      <c r="F2193" t="s">
        <v>2996</v>
      </c>
      <c r="G2193">
        <v>2042</v>
      </c>
      <c r="H2193">
        <v>2.9439418537596002E-3</v>
      </c>
    </row>
    <row r="2194" spans="2:9" x14ac:dyDescent="0.25">
      <c r="B2194" t="s">
        <v>2653</v>
      </c>
      <c r="C2194" t="s">
        <v>3001</v>
      </c>
      <c r="D2194" t="s">
        <v>3001</v>
      </c>
      <c r="E2194" t="s">
        <v>2995</v>
      </c>
      <c r="F2194" t="s">
        <v>2996</v>
      </c>
      <c r="G2194">
        <v>2042</v>
      </c>
      <c r="H2194">
        <v>5.7047423137527196E-3</v>
      </c>
    </row>
    <row r="2195" spans="2:9" x14ac:dyDescent="0.25">
      <c r="B2195" t="s">
        <v>2654</v>
      </c>
      <c r="C2195" t="s">
        <v>3002</v>
      </c>
      <c r="D2195" t="s">
        <v>3002</v>
      </c>
      <c r="E2195" t="s">
        <v>2995</v>
      </c>
      <c r="F2195" t="s">
        <v>2996</v>
      </c>
      <c r="G2195">
        <v>2042</v>
      </c>
      <c r="H2195">
        <v>3.2550509988686E-3</v>
      </c>
      <c r="I2195">
        <v>4.0489428438226201E-3</v>
      </c>
    </row>
    <row r="2196" spans="2:9" x14ac:dyDescent="0.25">
      <c r="B2196" t="s">
        <v>2655</v>
      </c>
      <c r="C2196" t="s">
        <v>3003</v>
      </c>
      <c r="D2196" t="s">
        <v>3003</v>
      </c>
      <c r="E2196" t="s">
        <v>2995</v>
      </c>
      <c r="F2196" t="s">
        <v>2996</v>
      </c>
      <c r="G2196">
        <v>2042</v>
      </c>
      <c r="H2196">
        <v>0</v>
      </c>
      <c r="I2196">
        <v>0</v>
      </c>
    </row>
    <row r="2197" spans="2:9" x14ac:dyDescent="0.25">
      <c r="B2197" t="s">
        <v>2652</v>
      </c>
      <c r="C2197" t="s">
        <v>3000</v>
      </c>
      <c r="D2197" t="s">
        <v>3000</v>
      </c>
      <c r="E2197" t="s">
        <v>2995</v>
      </c>
      <c r="F2197" t="s">
        <v>2996</v>
      </c>
      <c r="G2197">
        <v>2042</v>
      </c>
      <c r="I2197">
        <v>3.07882912775076E-3</v>
      </c>
    </row>
    <row r="2198" spans="2:9" x14ac:dyDescent="0.25">
      <c r="B2198" t="s">
        <v>2653</v>
      </c>
      <c r="C2198" t="s">
        <v>3001</v>
      </c>
      <c r="D2198" t="s">
        <v>3001</v>
      </c>
      <c r="E2198" t="s">
        <v>2995</v>
      </c>
      <c r="F2198" t="s">
        <v>2996</v>
      </c>
      <c r="G2198">
        <v>2042</v>
      </c>
      <c r="I2198">
        <v>5.5749252226275896E-3</v>
      </c>
    </row>
    <row r="2199" spans="2:9" x14ac:dyDescent="0.25">
      <c r="B2199" t="s">
        <v>2656</v>
      </c>
      <c r="C2199" t="s">
        <v>3000</v>
      </c>
      <c r="D2199" t="s">
        <v>3000</v>
      </c>
      <c r="E2199" t="s">
        <v>2995</v>
      </c>
      <c r="F2199" t="s">
        <v>2996</v>
      </c>
      <c r="G2199">
        <v>2042</v>
      </c>
      <c r="H2199">
        <v>2.9439418537596002E-3</v>
      </c>
    </row>
    <row r="2200" spans="2:9" x14ac:dyDescent="0.25">
      <c r="B2200" t="s">
        <v>2657</v>
      </c>
      <c r="C2200" t="s">
        <v>3001</v>
      </c>
      <c r="D2200" t="s">
        <v>3001</v>
      </c>
      <c r="E2200" t="s">
        <v>2995</v>
      </c>
      <c r="F2200" t="s">
        <v>2996</v>
      </c>
      <c r="G2200">
        <v>2042</v>
      </c>
      <c r="H2200">
        <v>5.7047423137527196E-3</v>
      </c>
    </row>
    <row r="2201" spans="2:9" x14ac:dyDescent="0.25">
      <c r="B2201" t="s">
        <v>2658</v>
      </c>
      <c r="C2201" t="s">
        <v>3002</v>
      </c>
      <c r="D2201" t="s">
        <v>3002</v>
      </c>
      <c r="E2201" t="s">
        <v>2995</v>
      </c>
      <c r="F2201" t="s">
        <v>2996</v>
      </c>
      <c r="G2201">
        <v>2042</v>
      </c>
      <c r="H2201">
        <v>3.2550509988686E-3</v>
      </c>
      <c r="I2201">
        <v>4.0489428438226201E-3</v>
      </c>
    </row>
    <row r="2202" spans="2:9" x14ac:dyDescent="0.25">
      <c r="B2202" t="s">
        <v>2659</v>
      </c>
      <c r="C2202" t="s">
        <v>3003</v>
      </c>
      <c r="D2202" t="s">
        <v>3003</v>
      </c>
      <c r="E2202" t="s">
        <v>2995</v>
      </c>
      <c r="F2202" t="s">
        <v>2996</v>
      </c>
      <c r="G2202">
        <v>2042</v>
      </c>
      <c r="H2202">
        <v>0</v>
      </c>
      <c r="I2202">
        <v>0</v>
      </c>
    </row>
    <row r="2203" spans="2:9" x14ac:dyDescent="0.25">
      <c r="B2203" t="s">
        <v>2656</v>
      </c>
      <c r="C2203" t="s">
        <v>3000</v>
      </c>
      <c r="D2203" t="s">
        <v>3000</v>
      </c>
      <c r="E2203" t="s">
        <v>2995</v>
      </c>
      <c r="F2203" t="s">
        <v>2996</v>
      </c>
      <c r="G2203">
        <v>2042</v>
      </c>
      <c r="I2203">
        <v>3.07882912775076E-3</v>
      </c>
    </row>
    <row r="2204" spans="2:9" x14ac:dyDescent="0.25">
      <c r="B2204" t="s">
        <v>2657</v>
      </c>
      <c r="C2204" t="s">
        <v>3001</v>
      </c>
      <c r="D2204" t="s">
        <v>3001</v>
      </c>
      <c r="E2204" t="s">
        <v>2995</v>
      </c>
      <c r="F2204" t="s">
        <v>2996</v>
      </c>
      <c r="G2204">
        <v>2042</v>
      </c>
      <c r="I2204">
        <v>5.5749252226275896E-3</v>
      </c>
    </row>
    <row r="2205" spans="2:9" x14ac:dyDescent="0.25">
      <c r="B2205" t="s">
        <v>2660</v>
      </c>
      <c r="C2205" t="s">
        <v>3000</v>
      </c>
      <c r="D2205" t="s">
        <v>3000</v>
      </c>
      <c r="E2205" t="s">
        <v>2995</v>
      </c>
      <c r="F2205" t="s">
        <v>2996</v>
      </c>
      <c r="G2205">
        <v>2042</v>
      </c>
      <c r="H2205">
        <v>2.9439418537596002E-3</v>
      </c>
    </row>
    <row r="2206" spans="2:9" x14ac:dyDescent="0.25">
      <c r="B2206" t="s">
        <v>2661</v>
      </c>
      <c r="C2206" t="s">
        <v>3001</v>
      </c>
      <c r="D2206" t="s">
        <v>3001</v>
      </c>
      <c r="E2206" t="s">
        <v>2995</v>
      </c>
      <c r="F2206" t="s">
        <v>2996</v>
      </c>
      <c r="G2206">
        <v>2042</v>
      </c>
      <c r="H2206">
        <v>5.7047423137527196E-3</v>
      </c>
    </row>
    <row r="2207" spans="2:9" x14ac:dyDescent="0.25">
      <c r="B2207" t="s">
        <v>2662</v>
      </c>
      <c r="C2207" t="s">
        <v>3002</v>
      </c>
      <c r="D2207" t="s">
        <v>3002</v>
      </c>
      <c r="E2207" t="s">
        <v>2995</v>
      </c>
      <c r="F2207" t="s">
        <v>2996</v>
      </c>
      <c r="G2207">
        <v>2042</v>
      </c>
      <c r="H2207">
        <v>3.2550509988686E-3</v>
      </c>
      <c r="I2207">
        <v>4.0489428438226201E-3</v>
      </c>
    </row>
    <row r="2208" spans="2:9" x14ac:dyDescent="0.25">
      <c r="B2208" t="s">
        <v>2663</v>
      </c>
      <c r="C2208" t="s">
        <v>3003</v>
      </c>
      <c r="D2208" t="s">
        <v>3003</v>
      </c>
      <c r="E2208" t="s">
        <v>2995</v>
      </c>
      <c r="F2208" t="s">
        <v>2996</v>
      </c>
      <c r="G2208">
        <v>2042</v>
      </c>
      <c r="H2208">
        <v>0</v>
      </c>
      <c r="I2208">
        <v>0</v>
      </c>
    </row>
    <row r="2209" spans="2:9" x14ac:dyDescent="0.25">
      <c r="B2209" t="s">
        <v>2660</v>
      </c>
      <c r="C2209" t="s">
        <v>3000</v>
      </c>
      <c r="D2209" t="s">
        <v>3000</v>
      </c>
      <c r="E2209" t="s">
        <v>2995</v>
      </c>
      <c r="F2209" t="s">
        <v>2996</v>
      </c>
      <c r="G2209">
        <v>2042</v>
      </c>
      <c r="I2209">
        <v>3.07882912775076E-3</v>
      </c>
    </row>
    <row r="2210" spans="2:9" x14ac:dyDescent="0.25">
      <c r="B2210" t="s">
        <v>2661</v>
      </c>
      <c r="C2210" t="s">
        <v>3001</v>
      </c>
      <c r="D2210" t="s">
        <v>3001</v>
      </c>
      <c r="E2210" t="s">
        <v>2995</v>
      </c>
      <c r="F2210" t="s">
        <v>2996</v>
      </c>
      <c r="G2210">
        <v>2042</v>
      </c>
      <c r="I2210">
        <v>5.5749252226275896E-3</v>
      </c>
    </row>
    <row r="2211" spans="2:9" x14ac:dyDescent="0.25">
      <c r="B2211" t="s">
        <v>2664</v>
      </c>
      <c r="C2211" t="s">
        <v>3000</v>
      </c>
      <c r="D2211" t="s">
        <v>3000</v>
      </c>
      <c r="E2211" t="s">
        <v>2995</v>
      </c>
      <c r="F2211" t="s">
        <v>2996</v>
      </c>
      <c r="G2211">
        <v>2042</v>
      </c>
      <c r="H2211">
        <v>2.9439418537596002E-3</v>
      </c>
    </row>
    <row r="2212" spans="2:9" x14ac:dyDescent="0.25">
      <c r="B2212" t="s">
        <v>2665</v>
      </c>
      <c r="C2212" t="s">
        <v>3001</v>
      </c>
      <c r="D2212" t="s">
        <v>3001</v>
      </c>
      <c r="E2212" t="s">
        <v>2995</v>
      </c>
      <c r="F2212" t="s">
        <v>2996</v>
      </c>
      <c r="G2212">
        <v>2042</v>
      </c>
      <c r="H2212">
        <v>5.7047423137527196E-3</v>
      </c>
    </row>
    <row r="2213" spans="2:9" x14ac:dyDescent="0.25">
      <c r="B2213" t="s">
        <v>2666</v>
      </c>
      <c r="C2213" t="s">
        <v>3002</v>
      </c>
      <c r="D2213" t="s">
        <v>3002</v>
      </c>
      <c r="E2213" t="s">
        <v>2995</v>
      </c>
      <c r="F2213" t="s">
        <v>2996</v>
      </c>
      <c r="G2213">
        <v>2042</v>
      </c>
      <c r="H2213">
        <v>3.2550509988686E-3</v>
      </c>
      <c r="I2213">
        <v>4.0489428438226201E-3</v>
      </c>
    </row>
    <row r="2214" spans="2:9" x14ac:dyDescent="0.25">
      <c r="B2214" t="s">
        <v>2667</v>
      </c>
      <c r="C2214" t="s">
        <v>3003</v>
      </c>
      <c r="D2214" t="s">
        <v>3003</v>
      </c>
      <c r="E2214" t="s">
        <v>2995</v>
      </c>
      <c r="F2214" t="s">
        <v>2996</v>
      </c>
      <c r="G2214">
        <v>2042</v>
      </c>
      <c r="H2214">
        <v>0</v>
      </c>
      <c r="I2214">
        <v>0</v>
      </c>
    </row>
    <row r="2215" spans="2:9" x14ac:dyDescent="0.25">
      <c r="B2215" t="s">
        <v>2664</v>
      </c>
      <c r="C2215" t="s">
        <v>3000</v>
      </c>
      <c r="D2215" t="s">
        <v>3000</v>
      </c>
      <c r="E2215" t="s">
        <v>2995</v>
      </c>
      <c r="F2215" t="s">
        <v>2996</v>
      </c>
      <c r="G2215">
        <v>2042</v>
      </c>
      <c r="I2215">
        <v>3.07882912775076E-3</v>
      </c>
    </row>
    <row r="2216" spans="2:9" x14ac:dyDescent="0.25">
      <c r="B2216" t="s">
        <v>2665</v>
      </c>
      <c r="C2216" t="s">
        <v>3001</v>
      </c>
      <c r="D2216" t="s">
        <v>3001</v>
      </c>
      <c r="E2216" t="s">
        <v>2995</v>
      </c>
      <c r="F2216" t="s">
        <v>2996</v>
      </c>
      <c r="G2216">
        <v>2042</v>
      </c>
      <c r="I2216">
        <v>5.5749252226275896E-3</v>
      </c>
    </row>
    <row r="2217" spans="2:9" x14ac:dyDescent="0.25">
      <c r="B2217" t="s">
        <v>2668</v>
      </c>
      <c r="C2217" t="s">
        <v>3000</v>
      </c>
      <c r="D2217" t="s">
        <v>3000</v>
      </c>
      <c r="E2217" t="s">
        <v>2995</v>
      </c>
      <c r="F2217" t="s">
        <v>2996</v>
      </c>
      <c r="G2217">
        <v>2042</v>
      </c>
      <c r="H2217">
        <v>2.9439418537596002E-3</v>
      </c>
    </row>
    <row r="2218" spans="2:9" x14ac:dyDescent="0.25">
      <c r="B2218" t="s">
        <v>2669</v>
      </c>
      <c r="C2218" t="s">
        <v>3001</v>
      </c>
      <c r="D2218" t="s">
        <v>3001</v>
      </c>
      <c r="E2218" t="s">
        <v>2995</v>
      </c>
      <c r="F2218" t="s">
        <v>2996</v>
      </c>
      <c r="G2218">
        <v>2042</v>
      </c>
      <c r="H2218">
        <v>5.7047423137527196E-3</v>
      </c>
    </row>
    <row r="2219" spans="2:9" x14ac:dyDescent="0.25">
      <c r="B2219" t="s">
        <v>2670</v>
      </c>
      <c r="C2219" t="s">
        <v>3002</v>
      </c>
      <c r="D2219" t="s">
        <v>3002</v>
      </c>
      <c r="E2219" t="s">
        <v>2995</v>
      </c>
      <c r="F2219" t="s">
        <v>2996</v>
      </c>
      <c r="G2219">
        <v>2042</v>
      </c>
      <c r="H2219">
        <v>3.2550509988686E-3</v>
      </c>
      <c r="I2219">
        <v>4.0489428438226201E-3</v>
      </c>
    </row>
    <row r="2220" spans="2:9" x14ac:dyDescent="0.25">
      <c r="B2220" t="s">
        <v>2671</v>
      </c>
      <c r="C2220" t="s">
        <v>3003</v>
      </c>
      <c r="D2220" t="s">
        <v>3003</v>
      </c>
      <c r="E2220" t="s">
        <v>2995</v>
      </c>
      <c r="F2220" t="s">
        <v>2996</v>
      </c>
      <c r="G2220">
        <v>2042</v>
      </c>
      <c r="H2220">
        <v>0</v>
      </c>
      <c r="I2220">
        <v>0</v>
      </c>
    </row>
    <row r="2221" spans="2:9" x14ac:dyDescent="0.25">
      <c r="B2221" t="s">
        <v>2668</v>
      </c>
      <c r="C2221" t="s">
        <v>3000</v>
      </c>
      <c r="D2221" t="s">
        <v>3000</v>
      </c>
      <c r="E2221" t="s">
        <v>2995</v>
      </c>
      <c r="F2221" t="s">
        <v>2996</v>
      </c>
      <c r="G2221">
        <v>2042</v>
      </c>
      <c r="I2221">
        <v>3.07882912775076E-3</v>
      </c>
    </row>
    <row r="2222" spans="2:9" x14ac:dyDescent="0.25">
      <c r="B2222" t="s">
        <v>2669</v>
      </c>
      <c r="C2222" t="s">
        <v>3001</v>
      </c>
      <c r="D2222" t="s">
        <v>3001</v>
      </c>
      <c r="E2222" t="s">
        <v>2995</v>
      </c>
      <c r="F2222" t="s">
        <v>2996</v>
      </c>
      <c r="G2222">
        <v>2042</v>
      </c>
      <c r="I2222">
        <v>5.5749252226275896E-3</v>
      </c>
    </row>
    <row r="2223" spans="2:9" x14ac:dyDescent="0.25">
      <c r="B2223" t="s">
        <v>2672</v>
      </c>
      <c r="C2223" t="s">
        <v>3000</v>
      </c>
      <c r="D2223" t="s">
        <v>3000</v>
      </c>
      <c r="E2223" t="s">
        <v>2995</v>
      </c>
      <c r="F2223" t="s">
        <v>2996</v>
      </c>
      <c r="G2223">
        <v>2042</v>
      </c>
      <c r="H2223">
        <v>2.9439418537596002E-3</v>
      </c>
    </row>
    <row r="2224" spans="2:9" x14ac:dyDescent="0.25">
      <c r="B2224" t="s">
        <v>2673</v>
      </c>
      <c r="C2224" t="s">
        <v>3001</v>
      </c>
      <c r="D2224" t="s">
        <v>3001</v>
      </c>
      <c r="E2224" t="s">
        <v>2995</v>
      </c>
      <c r="F2224" t="s">
        <v>2996</v>
      </c>
      <c r="G2224">
        <v>2042</v>
      </c>
      <c r="H2224">
        <v>5.7047423137527196E-3</v>
      </c>
    </row>
    <row r="2225" spans="2:9" x14ac:dyDescent="0.25">
      <c r="B2225" t="s">
        <v>2674</v>
      </c>
      <c r="C2225" t="s">
        <v>3002</v>
      </c>
      <c r="D2225" t="s">
        <v>3002</v>
      </c>
      <c r="E2225" t="s">
        <v>2995</v>
      </c>
      <c r="F2225" t="s">
        <v>2996</v>
      </c>
      <c r="G2225">
        <v>2042</v>
      </c>
      <c r="H2225">
        <v>3.2550509988686E-3</v>
      </c>
      <c r="I2225">
        <v>4.0489428438226201E-3</v>
      </c>
    </row>
    <row r="2226" spans="2:9" x14ac:dyDescent="0.25">
      <c r="B2226" t="s">
        <v>2675</v>
      </c>
      <c r="C2226" t="s">
        <v>3003</v>
      </c>
      <c r="D2226" t="s">
        <v>3003</v>
      </c>
      <c r="E2226" t="s">
        <v>2995</v>
      </c>
      <c r="F2226" t="s">
        <v>2996</v>
      </c>
      <c r="G2226">
        <v>2042</v>
      </c>
      <c r="H2226">
        <v>0</v>
      </c>
      <c r="I2226">
        <v>0</v>
      </c>
    </row>
    <row r="2227" spans="2:9" x14ac:dyDescent="0.25">
      <c r="B2227" t="s">
        <v>2672</v>
      </c>
      <c r="C2227" t="s">
        <v>3000</v>
      </c>
      <c r="D2227" t="s">
        <v>3000</v>
      </c>
      <c r="E2227" t="s">
        <v>2995</v>
      </c>
      <c r="F2227" t="s">
        <v>2996</v>
      </c>
      <c r="G2227">
        <v>2042</v>
      </c>
      <c r="I2227">
        <v>3.07882912775076E-3</v>
      </c>
    </row>
    <row r="2228" spans="2:9" x14ac:dyDescent="0.25">
      <c r="B2228" t="s">
        <v>2673</v>
      </c>
      <c r="C2228" t="s">
        <v>3001</v>
      </c>
      <c r="D2228" t="s">
        <v>3001</v>
      </c>
      <c r="E2228" t="s">
        <v>2995</v>
      </c>
      <c r="F2228" t="s">
        <v>2996</v>
      </c>
      <c r="G2228">
        <v>2042</v>
      </c>
      <c r="I2228">
        <v>5.5749252226275896E-3</v>
      </c>
    </row>
    <row r="2229" spans="2:9" x14ac:dyDescent="0.25">
      <c r="B2229" t="s">
        <v>2676</v>
      </c>
      <c r="C2229" t="s">
        <v>3000</v>
      </c>
      <c r="D2229" t="s">
        <v>3000</v>
      </c>
      <c r="E2229" t="s">
        <v>2995</v>
      </c>
      <c r="F2229" t="s">
        <v>2996</v>
      </c>
      <c r="G2229">
        <v>2042</v>
      </c>
      <c r="H2229">
        <v>2.9439418537596002E-3</v>
      </c>
    </row>
    <row r="2230" spans="2:9" x14ac:dyDescent="0.25">
      <c r="B2230" t="s">
        <v>2677</v>
      </c>
      <c r="C2230" t="s">
        <v>3001</v>
      </c>
      <c r="D2230" t="s">
        <v>3001</v>
      </c>
      <c r="E2230" t="s">
        <v>2995</v>
      </c>
      <c r="F2230" t="s">
        <v>2996</v>
      </c>
      <c r="G2230">
        <v>2042</v>
      </c>
      <c r="H2230">
        <v>5.7047423137527196E-3</v>
      </c>
    </row>
    <row r="2231" spans="2:9" x14ac:dyDescent="0.25">
      <c r="B2231" t="s">
        <v>2678</v>
      </c>
      <c r="C2231" t="s">
        <v>3002</v>
      </c>
      <c r="D2231" t="s">
        <v>3002</v>
      </c>
      <c r="E2231" t="s">
        <v>2995</v>
      </c>
      <c r="F2231" t="s">
        <v>2996</v>
      </c>
      <c r="G2231">
        <v>2042</v>
      </c>
      <c r="H2231">
        <v>3.2550509988686E-3</v>
      </c>
      <c r="I2231">
        <v>4.0489428438226201E-3</v>
      </c>
    </row>
    <row r="2232" spans="2:9" x14ac:dyDescent="0.25">
      <c r="B2232" t="s">
        <v>2679</v>
      </c>
      <c r="C2232" t="s">
        <v>3003</v>
      </c>
      <c r="D2232" t="s">
        <v>3003</v>
      </c>
      <c r="E2232" t="s">
        <v>2995</v>
      </c>
      <c r="F2232" t="s">
        <v>2996</v>
      </c>
      <c r="G2232">
        <v>2042</v>
      </c>
      <c r="H2232">
        <v>0</v>
      </c>
      <c r="I2232">
        <v>0</v>
      </c>
    </row>
    <row r="2233" spans="2:9" x14ac:dyDescent="0.25">
      <c r="B2233" t="s">
        <v>2676</v>
      </c>
      <c r="C2233" t="s">
        <v>3000</v>
      </c>
      <c r="D2233" t="s">
        <v>3000</v>
      </c>
      <c r="E2233" t="s">
        <v>2995</v>
      </c>
      <c r="F2233" t="s">
        <v>2996</v>
      </c>
      <c r="G2233">
        <v>2042</v>
      </c>
      <c r="I2233">
        <v>3.07882912775076E-3</v>
      </c>
    </row>
    <row r="2234" spans="2:9" x14ac:dyDescent="0.25">
      <c r="B2234" t="s">
        <v>2677</v>
      </c>
      <c r="C2234" t="s">
        <v>3001</v>
      </c>
      <c r="D2234" t="s">
        <v>3001</v>
      </c>
      <c r="E2234" t="s">
        <v>2995</v>
      </c>
      <c r="F2234" t="s">
        <v>2996</v>
      </c>
      <c r="G2234">
        <v>2042</v>
      </c>
      <c r="I2234">
        <v>5.5749252226275896E-3</v>
      </c>
    </row>
    <row r="2235" spans="2:9" x14ac:dyDescent="0.25">
      <c r="B2235" t="s">
        <v>2680</v>
      </c>
      <c r="C2235" t="s">
        <v>3000</v>
      </c>
      <c r="D2235" t="s">
        <v>3000</v>
      </c>
      <c r="E2235" t="s">
        <v>2995</v>
      </c>
      <c r="F2235" t="s">
        <v>2996</v>
      </c>
      <c r="G2235">
        <v>2042</v>
      </c>
      <c r="H2235">
        <v>2.9439418537596002E-3</v>
      </c>
    </row>
    <row r="2236" spans="2:9" x14ac:dyDescent="0.25">
      <c r="B2236" t="s">
        <v>2681</v>
      </c>
      <c r="C2236" t="s">
        <v>3001</v>
      </c>
      <c r="D2236" t="s">
        <v>3001</v>
      </c>
      <c r="E2236" t="s">
        <v>2995</v>
      </c>
      <c r="F2236" t="s">
        <v>2996</v>
      </c>
      <c r="G2236">
        <v>2042</v>
      </c>
      <c r="H2236">
        <v>5.7047423137527196E-3</v>
      </c>
    </row>
    <row r="2237" spans="2:9" x14ac:dyDescent="0.25">
      <c r="B2237" t="s">
        <v>2682</v>
      </c>
      <c r="C2237" t="s">
        <v>3002</v>
      </c>
      <c r="D2237" t="s">
        <v>3002</v>
      </c>
      <c r="E2237" t="s">
        <v>2995</v>
      </c>
      <c r="F2237" t="s">
        <v>2996</v>
      </c>
      <c r="G2237">
        <v>2042</v>
      </c>
      <c r="H2237">
        <v>3.2550509988686E-3</v>
      </c>
      <c r="I2237">
        <v>4.0489428438226201E-3</v>
      </c>
    </row>
    <row r="2238" spans="2:9" x14ac:dyDescent="0.25">
      <c r="B2238" t="s">
        <v>2683</v>
      </c>
      <c r="C2238" t="s">
        <v>3003</v>
      </c>
      <c r="D2238" t="s">
        <v>3003</v>
      </c>
      <c r="E2238" t="s">
        <v>2995</v>
      </c>
      <c r="F2238" t="s">
        <v>2996</v>
      </c>
      <c r="G2238">
        <v>2042</v>
      </c>
      <c r="H2238">
        <v>0</v>
      </c>
      <c r="I2238">
        <v>0</v>
      </c>
    </row>
    <row r="2239" spans="2:9" x14ac:dyDescent="0.25">
      <c r="B2239" t="s">
        <v>2680</v>
      </c>
      <c r="C2239" t="s">
        <v>3000</v>
      </c>
      <c r="D2239" t="s">
        <v>3000</v>
      </c>
      <c r="E2239" t="s">
        <v>2995</v>
      </c>
      <c r="F2239" t="s">
        <v>2996</v>
      </c>
      <c r="G2239">
        <v>2042</v>
      </c>
      <c r="I2239">
        <v>3.07882912775076E-3</v>
      </c>
    </row>
    <row r="2240" spans="2:9" x14ac:dyDescent="0.25">
      <c r="B2240" t="s">
        <v>2681</v>
      </c>
      <c r="C2240" t="s">
        <v>3001</v>
      </c>
      <c r="D2240" t="s">
        <v>3001</v>
      </c>
      <c r="E2240" t="s">
        <v>2995</v>
      </c>
      <c r="F2240" t="s">
        <v>2996</v>
      </c>
      <c r="G2240">
        <v>2042</v>
      </c>
      <c r="I2240">
        <v>5.5749252226275896E-3</v>
      </c>
    </row>
    <row r="2241" spans="2:9" x14ac:dyDescent="0.25">
      <c r="B2241" t="s">
        <v>2684</v>
      </c>
      <c r="C2241" t="s">
        <v>3000</v>
      </c>
      <c r="D2241" t="s">
        <v>3000</v>
      </c>
      <c r="E2241" t="s">
        <v>2995</v>
      </c>
      <c r="F2241" t="s">
        <v>2996</v>
      </c>
      <c r="G2241">
        <v>2042</v>
      </c>
      <c r="H2241">
        <v>2.9439418537596002E-3</v>
      </c>
    </row>
    <row r="2242" spans="2:9" x14ac:dyDescent="0.25">
      <c r="B2242" t="s">
        <v>2685</v>
      </c>
      <c r="C2242" t="s">
        <v>3001</v>
      </c>
      <c r="D2242" t="s">
        <v>3001</v>
      </c>
      <c r="E2242" t="s">
        <v>2995</v>
      </c>
      <c r="F2242" t="s">
        <v>2996</v>
      </c>
      <c r="G2242">
        <v>2042</v>
      </c>
      <c r="H2242">
        <v>5.7047423137527196E-3</v>
      </c>
    </row>
    <row r="2243" spans="2:9" x14ac:dyDescent="0.25">
      <c r="B2243" t="s">
        <v>2686</v>
      </c>
      <c r="C2243" t="s">
        <v>3002</v>
      </c>
      <c r="D2243" t="s">
        <v>3002</v>
      </c>
      <c r="E2243" t="s">
        <v>2995</v>
      </c>
      <c r="F2243" t="s">
        <v>2996</v>
      </c>
      <c r="G2243">
        <v>2042</v>
      </c>
      <c r="H2243">
        <v>3.2550509988686E-3</v>
      </c>
      <c r="I2243">
        <v>4.0489428438226201E-3</v>
      </c>
    </row>
    <row r="2244" spans="2:9" x14ac:dyDescent="0.25">
      <c r="B2244" t="s">
        <v>2687</v>
      </c>
      <c r="C2244" t="s">
        <v>3003</v>
      </c>
      <c r="D2244" t="s">
        <v>3003</v>
      </c>
      <c r="E2244" t="s">
        <v>2995</v>
      </c>
      <c r="F2244" t="s">
        <v>2996</v>
      </c>
      <c r="G2244">
        <v>2042</v>
      </c>
      <c r="H2244">
        <v>0</v>
      </c>
      <c r="I2244">
        <v>0</v>
      </c>
    </row>
    <row r="2245" spans="2:9" x14ac:dyDescent="0.25">
      <c r="B2245" t="s">
        <v>2684</v>
      </c>
      <c r="C2245" t="s">
        <v>3000</v>
      </c>
      <c r="D2245" t="s">
        <v>3000</v>
      </c>
      <c r="E2245" t="s">
        <v>2995</v>
      </c>
      <c r="F2245" t="s">
        <v>2996</v>
      </c>
      <c r="G2245">
        <v>2042</v>
      </c>
      <c r="I2245">
        <v>3.07882912775076E-3</v>
      </c>
    </row>
    <row r="2246" spans="2:9" x14ac:dyDescent="0.25">
      <c r="B2246" t="s">
        <v>2685</v>
      </c>
      <c r="C2246" t="s">
        <v>3001</v>
      </c>
      <c r="D2246" t="s">
        <v>3001</v>
      </c>
      <c r="E2246" t="s">
        <v>2995</v>
      </c>
      <c r="F2246" t="s">
        <v>2996</v>
      </c>
      <c r="G2246">
        <v>2042</v>
      </c>
      <c r="I2246">
        <v>5.5749252226275896E-3</v>
      </c>
    </row>
    <row r="2247" spans="2:9" x14ac:dyDescent="0.25">
      <c r="B2247" t="s">
        <v>2688</v>
      </c>
      <c r="C2247" t="s">
        <v>3000</v>
      </c>
      <c r="D2247" t="s">
        <v>3000</v>
      </c>
      <c r="E2247" t="s">
        <v>2995</v>
      </c>
      <c r="F2247" t="s">
        <v>2996</v>
      </c>
      <c r="G2247">
        <v>2042</v>
      </c>
      <c r="H2247">
        <v>2.9439418537596002E-3</v>
      </c>
    </row>
    <row r="2248" spans="2:9" x14ac:dyDescent="0.25">
      <c r="B2248" t="s">
        <v>2689</v>
      </c>
      <c r="C2248" t="s">
        <v>3001</v>
      </c>
      <c r="D2248" t="s">
        <v>3001</v>
      </c>
      <c r="E2248" t="s">
        <v>2995</v>
      </c>
      <c r="F2248" t="s">
        <v>2996</v>
      </c>
      <c r="G2248">
        <v>2042</v>
      </c>
      <c r="H2248">
        <v>5.7047423137527196E-3</v>
      </c>
    </row>
    <row r="2249" spans="2:9" x14ac:dyDescent="0.25">
      <c r="B2249" t="s">
        <v>2690</v>
      </c>
      <c r="C2249" t="s">
        <v>3002</v>
      </c>
      <c r="D2249" t="s">
        <v>3002</v>
      </c>
      <c r="E2249" t="s">
        <v>2995</v>
      </c>
      <c r="F2249" t="s">
        <v>2996</v>
      </c>
      <c r="G2249">
        <v>2042</v>
      </c>
      <c r="H2249">
        <v>3.2550509988686E-3</v>
      </c>
      <c r="I2249">
        <v>4.0489428438226201E-3</v>
      </c>
    </row>
    <row r="2250" spans="2:9" x14ac:dyDescent="0.25">
      <c r="B2250" t="s">
        <v>2691</v>
      </c>
      <c r="C2250" t="s">
        <v>3003</v>
      </c>
      <c r="D2250" t="s">
        <v>3003</v>
      </c>
      <c r="E2250" t="s">
        <v>2995</v>
      </c>
      <c r="F2250" t="s">
        <v>2996</v>
      </c>
      <c r="G2250">
        <v>2042</v>
      </c>
      <c r="H2250">
        <v>0</v>
      </c>
      <c r="I2250">
        <v>0</v>
      </c>
    </row>
    <row r="2251" spans="2:9" x14ac:dyDescent="0.25">
      <c r="B2251" t="s">
        <v>2688</v>
      </c>
      <c r="C2251" t="s">
        <v>3000</v>
      </c>
      <c r="D2251" t="s">
        <v>3000</v>
      </c>
      <c r="E2251" t="s">
        <v>2995</v>
      </c>
      <c r="F2251" t="s">
        <v>2996</v>
      </c>
      <c r="G2251">
        <v>2042</v>
      </c>
      <c r="I2251">
        <v>3.07882912775076E-3</v>
      </c>
    </row>
    <row r="2252" spans="2:9" x14ac:dyDescent="0.25">
      <c r="B2252" t="s">
        <v>2689</v>
      </c>
      <c r="C2252" t="s">
        <v>3001</v>
      </c>
      <c r="D2252" t="s">
        <v>3001</v>
      </c>
      <c r="E2252" t="s">
        <v>2995</v>
      </c>
      <c r="F2252" t="s">
        <v>2996</v>
      </c>
      <c r="G2252">
        <v>2042</v>
      </c>
      <c r="I2252">
        <v>5.5749252226275896E-3</v>
      </c>
    </row>
    <row r="2253" spans="2:9" x14ac:dyDescent="0.25">
      <c r="B2253" t="s">
        <v>2692</v>
      </c>
      <c r="C2253" t="s">
        <v>3004</v>
      </c>
      <c r="D2253" t="s">
        <v>3004</v>
      </c>
      <c r="E2253" t="s">
        <v>2995</v>
      </c>
      <c r="F2253" t="s">
        <v>2996</v>
      </c>
      <c r="G2253">
        <v>2042</v>
      </c>
      <c r="H2253">
        <v>1.45598456303788E-2</v>
      </c>
    </row>
    <row r="2254" spans="2:9" x14ac:dyDescent="0.25">
      <c r="B2254" t="s">
        <v>2693</v>
      </c>
      <c r="C2254" t="s">
        <v>3005</v>
      </c>
      <c r="D2254" t="s">
        <v>3005</v>
      </c>
      <c r="E2254" t="s">
        <v>2995</v>
      </c>
      <c r="F2254" t="s">
        <v>2996</v>
      </c>
      <c r="G2254">
        <v>2042</v>
      </c>
      <c r="H2254">
        <v>5.1425244587694702E-3</v>
      </c>
    </row>
    <row r="2255" spans="2:9" x14ac:dyDescent="0.25">
      <c r="B2255" t="s">
        <v>2694</v>
      </c>
      <c r="C2255" t="s">
        <v>3006</v>
      </c>
      <c r="D2255" t="s">
        <v>3006</v>
      </c>
      <c r="E2255" t="s">
        <v>2995</v>
      </c>
      <c r="F2255" t="s">
        <v>2996</v>
      </c>
      <c r="G2255">
        <v>2042</v>
      </c>
      <c r="H2255">
        <v>3.0212298522028099E-3</v>
      </c>
      <c r="I2255">
        <v>3.2168412721064999E-3</v>
      </c>
    </row>
    <row r="2256" spans="2:9" x14ac:dyDescent="0.25">
      <c r="B2256" t="s">
        <v>2695</v>
      </c>
      <c r="C2256" t="s">
        <v>3007</v>
      </c>
      <c r="D2256" t="s">
        <v>3007</v>
      </c>
      <c r="E2256" t="s">
        <v>2995</v>
      </c>
      <c r="F2256" t="s">
        <v>2996</v>
      </c>
      <c r="G2256">
        <v>2042</v>
      </c>
      <c r="H2256">
        <v>4.57142857142857E-3</v>
      </c>
      <c r="I2256">
        <v>4.7091676318779504E-3</v>
      </c>
    </row>
    <row r="2257" spans="2:9" x14ac:dyDescent="0.25">
      <c r="B2257" t="s">
        <v>2692</v>
      </c>
      <c r="C2257" t="s">
        <v>3004</v>
      </c>
      <c r="D2257" t="s">
        <v>3004</v>
      </c>
      <c r="E2257" t="s">
        <v>2995</v>
      </c>
      <c r="F2257" t="s">
        <v>2996</v>
      </c>
      <c r="G2257">
        <v>2042</v>
      </c>
      <c r="I2257">
        <v>1.44939668622879E-2</v>
      </c>
    </row>
    <row r="2258" spans="2:9" x14ac:dyDescent="0.25">
      <c r="B2258" t="s">
        <v>2693</v>
      </c>
      <c r="C2258" t="s">
        <v>3005</v>
      </c>
      <c r="D2258" t="s">
        <v>3005</v>
      </c>
      <c r="E2258" t="s">
        <v>2995</v>
      </c>
      <c r="F2258" t="s">
        <v>2996</v>
      </c>
      <c r="G2258">
        <v>2042</v>
      </c>
      <c r="I2258">
        <v>5.0426996495926898E-3</v>
      </c>
    </row>
    <row r="2259" spans="2:9" x14ac:dyDescent="0.25">
      <c r="B2259" t="s">
        <v>2696</v>
      </c>
      <c r="C2259" t="s">
        <v>3004</v>
      </c>
      <c r="D2259" t="s">
        <v>3004</v>
      </c>
      <c r="E2259" t="s">
        <v>2995</v>
      </c>
      <c r="F2259" t="s">
        <v>2996</v>
      </c>
      <c r="G2259">
        <v>2042</v>
      </c>
      <c r="H2259">
        <v>1.45598456303788E-2</v>
      </c>
    </row>
    <row r="2260" spans="2:9" x14ac:dyDescent="0.25">
      <c r="B2260" t="s">
        <v>2697</v>
      </c>
      <c r="C2260" t="s">
        <v>3005</v>
      </c>
      <c r="D2260" t="s">
        <v>3005</v>
      </c>
      <c r="E2260" t="s">
        <v>2995</v>
      </c>
      <c r="F2260" t="s">
        <v>2996</v>
      </c>
      <c r="G2260">
        <v>2042</v>
      </c>
      <c r="H2260">
        <v>5.1425244587694702E-3</v>
      </c>
    </row>
    <row r="2261" spans="2:9" x14ac:dyDescent="0.25">
      <c r="B2261" t="s">
        <v>2698</v>
      </c>
      <c r="C2261" t="s">
        <v>3006</v>
      </c>
      <c r="D2261" t="s">
        <v>3006</v>
      </c>
      <c r="E2261" t="s">
        <v>2995</v>
      </c>
      <c r="F2261" t="s">
        <v>2996</v>
      </c>
      <c r="G2261">
        <v>2042</v>
      </c>
      <c r="H2261">
        <v>3.0212298522028099E-3</v>
      </c>
      <c r="I2261">
        <v>3.2168412721064999E-3</v>
      </c>
    </row>
    <row r="2262" spans="2:9" x14ac:dyDescent="0.25">
      <c r="B2262" t="s">
        <v>2699</v>
      </c>
      <c r="C2262" t="s">
        <v>3007</v>
      </c>
      <c r="D2262" t="s">
        <v>3007</v>
      </c>
      <c r="E2262" t="s">
        <v>2995</v>
      </c>
      <c r="F2262" t="s">
        <v>2996</v>
      </c>
      <c r="G2262">
        <v>2042</v>
      </c>
      <c r="H2262">
        <v>4.57142857142857E-3</v>
      </c>
      <c r="I2262">
        <v>4.7091676318779504E-3</v>
      </c>
    </row>
    <row r="2263" spans="2:9" x14ac:dyDescent="0.25">
      <c r="B2263" t="s">
        <v>2696</v>
      </c>
      <c r="C2263" t="s">
        <v>3004</v>
      </c>
      <c r="D2263" t="s">
        <v>3004</v>
      </c>
      <c r="E2263" t="s">
        <v>2995</v>
      </c>
      <c r="F2263" t="s">
        <v>2996</v>
      </c>
      <c r="G2263">
        <v>2042</v>
      </c>
      <c r="I2263">
        <v>1.44939668622879E-2</v>
      </c>
    </row>
    <row r="2264" spans="2:9" x14ac:dyDescent="0.25">
      <c r="B2264" t="s">
        <v>2697</v>
      </c>
      <c r="C2264" t="s">
        <v>3005</v>
      </c>
      <c r="D2264" t="s">
        <v>3005</v>
      </c>
      <c r="E2264" t="s">
        <v>2995</v>
      </c>
      <c r="F2264" t="s">
        <v>2996</v>
      </c>
      <c r="G2264">
        <v>2042</v>
      </c>
      <c r="I2264">
        <v>5.0426996495926898E-3</v>
      </c>
    </row>
    <row r="2265" spans="2:9" x14ac:dyDescent="0.25">
      <c r="B2265" t="s">
        <v>2700</v>
      </c>
      <c r="C2265" t="s">
        <v>3004</v>
      </c>
      <c r="D2265" t="s">
        <v>3004</v>
      </c>
      <c r="E2265" t="s">
        <v>2995</v>
      </c>
      <c r="F2265" t="s">
        <v>2996</v>
      </c>
      <c r="G2265">
        <v>2042</v>
      </c>
      <c r="H2265">
        <v>1.45598456303788E-2</v>
      </c>
    </row>
    <row r="2266" spans="2:9" x14ac:dyDescent="0.25">
      <c r="B2266" t="s">
        <v>2701</v>
      </c>
      <c r="C2266" t="s">
        <v>3005</v>
      </c>
      <c r="D2266" t="s">
        <v>3005</v>
      </c>
      <c r="E2266" t="s">
        <v>2995</v>
      </c>
      <c r="F2266" t="s">
        <v>2996</v>
      </c>
      <c r="G2266">
        <v>2042</v>
      </c>
      <c r="H2266">
        <v>5.1425244587694702E-3</v>
      </c>
    </row>
    <row r="2267" spans="2:9" x14ac:dyDescent="0.25">
      <c r="B2267" t="s">
        <v>2702</v>
      </c>
      <c r="C2267" t="s">
        <v>3006</v>
      </c>
      <c r="D2267" t="s">
        <v>3006</v>
      </c>
      <c r="E2267" t="s">
        <v>2995</v>
      </c>
      <c r="F2267" t="s">
        <v>2996</v>
      </c>
      <c r="G2267">
        <v>2042</v>
      </c>
      <c r="H2267">
        <v>3.0212298522028099E-3</v>
      </c>
      <c r="I2267">
        <v>3.2168412721064999E-3</v>
      </c>
    </row>
    <row r="2268" spans="2:9" x14ac:dyDescent="0.25">
      <c r="B2268" t="s">
        <v>2703</v>
      </c>
      <c r="C2268" t="s">
        <v>3007</v>
      </c>
      <c r="D2268" t="s">
        <v>3007</v>
      </c>
      <c r="E2268" t="s">
        <v>2995</v>
      </c>
      <c r="F2268" t="s">
        <v>2996</v>
      </c>
      <c r="G2268">
        <v>2042</v>
      </c>
      <c r="H2268">
        <v>4.57142857142857E-3</v>
      </c>
      <c r="I2268">
        <v>4.7091676318779504E-3</v>
      </c>
    </row>
    <row r="2269" spans="2:9" x14ac:dyDescent="0.25">
      <c r="B2269" t="s">
        <v>2700</v>
      </c>
      <c r="C2269" t="s">
        <v>3004</v>
      </c>
      <c r="D2269" t="s">
        <v>3004</v>
      </c>
      <c r="E2269" t="s">
        <v>2995</v>
      </c>
      <c r="F2269" t="s">
        <v>2996</v>
      </c>
      <c r="G2269">
        <v>2042</v>
      </c>
      <c r="I2269">
        <v>1.44939668622879E-2</v>
      </c>
    </row>
    <row r="2270" spans="2:9" x14ac:dyDescent="0.25">
      <c r="B2270" t="s">
        <v>2701</v>
      </c>
      <c r="C2270" t="s">
        <v>3005</v>
      </c>
      <c r="D2270" t="s">
        <v>3005</v>
      </c>
      <c r="E2270" t="s">
        <v>2995</v>
      </c>
      <c r="F2270" t="s">
        <v>2996</v>
      </c>
      <c r="G2270">
        <v>2042</v>
      </c>
      <c r="I2270">
        <v>5.0426996495926898E-3</v>
      </c>
    </row>
    <row r="2271" spans="2:9" x14ac:dyDescent="0.25">
      <c r="B2271" t="s">
        <v>2704</v>
      </c>
      <c r="C2271" t="s">
        <v>3004</v>
      </c>
      <c r="D2271" t="s">
        <v>3004</v>
      </c>
      <c r="E2271" t="s">
        <v>2995</v>
      </c>
      <c r="F2271" t="s">
        <v>2996</v>
      </c>
      <c r="G2271">
        <v>2042</v>
      </c>
      <c r="H2271">
        <v>1.45598456303788E-2</v>
      </c>
    </row>
    <row r="2272" spans="2:9" x14ac:dyDescent="0.25">
      <c r="B2272" t="s">
        <v>2705</v>
      </c>
      <c r="C2272" t="s">
        <v>3005</v>
      </c>
      <c r="D2272" t="s">
        <v>3005</v>
      </c>
      <c r="E2272" t="s">
        <v>2995</v>
      </c>
      <c r="F2272" t="s">
        <v>2996</v>
      </c>
      <c r="G2272">
        <v>2042</v>
      </c>
      <c r="H2272">
        <v>5.1425244587694702E-3</v>
      </c>
    </row>
    <row r="2273" spans="2:9" x14ac:dyDescent="0.25">
      <c r="B2273" t="s">
        <v>2706</v>
      </c>
      <c r="C2273" t="s">
        <v>3006</v>
      </c>
      <c r="D2273" t="s">
        <v>3006</v>
      </c>
      <c r="E2273" t="s">
        <v>2995</v>
      </c>
      <c r="F2273" t="s">
        <v>2996</v>
      </c>
      <c r="G2273">
        <v>2042</v>
      </c>
      <c r="H2273">
        <v>3.0212298522028099E-3</v>
      </c>
      <c r="I2273">
        <v>3.2168412721064999E-3</v>
      </c>
    </row>
    <row r="2274" spans="2:9" x14ac:dyDescent="0.25">
      <c r="B2274" t="s">
        <v>2707</v>
      </c>
      <c r="C2274" t="s">
        <v>3007</v>
      </c>
      <c r="D2274" t="s">
        <v>3007</v>
      </c>
      <c r="E2274" t="s">
        <v>2995</v>
      </c>
      <c r="F2274" t="s">
        <v>2996</v>
      </c>
      <c r="G2274">
        <v>2042</v>
      </c>
      <c r="H2274">
        <v>4.57142857142857E-3</v>
      </c>
      <c r="I2274">
        <v>4.7091676318779504E-3</v>
      </c>
    </row>
    <row r="2275" spans="2:9" x14ac:dyDescent="0.25">
      <c r="B2275" t="s">
        <v>2704</v>
      </c>
      <c r="C2275" t="s">
        <v>3004</v>
      </c>
      <c r="D2275" t="s">
        <v>3004</v>
      </c>
      <c r="E2275" t="s">
        <v>2995</v>
      </c>
      <c r="F2275" t="s">
        <v>2996</v>
      </c>
      <c r="G2275">
        <v>2042</v>
      </c>
      <c r="I2275">
        <v>1.44939668622879E-2</v>
      </c>
    </row>
    <row r="2276" spans="2:9" x14ac:dyDescent="0.25">
      <c r="B2276" t="s">
        <v>2705</v>
      </c>
      <c r="C2276" t="s">
        <v>3005</v>
      </c>
      <c r="D2276" t="s">
        <v>3005</v>
      </c>
      <c r="E2276" t="s">
        <v>2995</v>
      </c>
      <c r="F2276" t="s">
        <v>2996</v>
      </c>
      <c r="G2276">
        <v>2042</v>
      </c>
      <c r="I2276">
        <v>5.0426996495926898E-3</v>
      </c>
    </row>
    <row r="2277" spans="2:9" x14ac:dyDescent="0.25">
      <c r="B2277" t="s">
        <v>2708</v>
      </c>
      <c r="C2277" t="s">
        <v>3004</v>
      </c>
      <c r="D2277" t="s">
        <v>3004</v>
      </c>
      <c r="E2277" t="s">
        <v>2995</v>
      </c>
      <c r="F2277" t="s">
        <v>2996</v>
      </c>
      <c r="G2277">
        <v>2042</v>
      </c>
      <c r="H2277">
        <v>1.45598456303788E-2</v>
      </c>
    </row>
    <row r="2278" spans="2:9" x14ac:dyDescent="0.25">
      <c r="B2278" t="s">
        <v>2709</v>
      </c>
      <c r="C2278" t="s">
        <v>3005</v>
      </c>
      <c r="D2278" t="s">
        <v>3005</v>
      </c>
      <c r="E2278" t="s">
        <v>2995</v>
      </c>
      <c r="F2278" t="s">
        <v>2996</v>
      </c>
      <c r="G2278">
        <v>2042</v>
      </c>
      <c r="H2278">
        <v>5.1425244587694702E-3</v>
      </c>
    </row>
    <row r="2279" spans="2:9" x14ac:dyDescent="0.25">
      <c r="B2279" t="s">
        <v>2710</v>
      </c>
      <c r="C2279" t="s">
        <v>3006</v>
      </c>
      <c r="D2279" t="s">
        <v>3006</v>
      </c>
      <c r="E2279" t="s">
        <v>2995</v>
      </c>
      <c r="F2279" t="s">
        <v>2996</v>
      </c>
      <c r="G2279">
        <v>2042</v>
      </c>
      <c r="H2279">
        <v>3.0212298522028099E-3</v>
      </c>
      <c r="I2279">
        <v>3.2168412721064999E-3</v>
      </c>
    </row>
    <row r="2280" spans="2:9" x14ac:dyDescent="0.25">
      <c r="B2280" t="s">
        <v>2711</v>
      </c>
      <c r="C2280" t="s">
        <v>3007</v>
      </c>
      <c r="D2280" t="s">
        <v>3007</v>
      </c>
      <c r="E2280" t="s">
        <v>2995</v>
      </c>
      <c r="F2280" t="s">
        <v>2996</v>
      </c>
      <c r="G2280">
        <v>2042</v>
      </c>
      <c r="H2280">
        <v>4.57142857142857E-3</v>
      </c>
      <c r="I2280">
        <v>4.7091676318779504E-3</v>
      </c>
    </row>
    <row r="2281" spans="2:9" x14ac:dyDescent="0.25">
      <c r="B2281" t="s">
        <v>2708</v>
      </c>
      <c r="C2281" t="s">
        <v>3004</v>
      </c>
      <c r="D2281" t="s">
        <v>3004</v>
      </c>
      <c r="E2281" t="s">
        <v>2995</v>
      </c>
      <c r="F2281" t="s">
        <v>2996</v>
      </c>
      <c r="G2281">
        <v>2042</v>
      </c>
      <c r="I2281">
        <v>1.44939668622879E-2</v>
      </c>
    </row>
    <row r="2282" spans="2:9" x14ac:dyDescent="0.25">
      <c r="B2282" t="s">
        <v>2709</v>
      </c>
      <c r="C2282" t="s">
        <v>3005</v>
      </c>
      <c r="D2282" t="s">
        <v>3005</v>
      </c>
      <c r="E2282" t="s">
        <v>2995</v>
      </c>
      <c r="F2282" t="s">
        <v>2996</v>
      </c>
      <c r="G2282">
        <v>2042</v>
      </c>
      <c r="I2282">
        <v>5.0426996495926898E-3</v>
      </c>
    </row>
    <row r="2283" spans="2:9" x14ac:dyDescent="0.25">
      <c r="B2283" t="s">
        <v>2712</v>
      </c>
      <c r="C2283" t="s">
        <v>3004</v>
      </c>
      <c r="D2283" t="s">
        <v>3004</v>
      </c>
      <c r="E2283" t="s">
        <v>2995</v>
      </c>
      <c r="F2283" t="s">
        <v>2996</v>
      </c>
      <c r="G2283">
        <v>2042</v>
      </c>
      <c r="H2283">
        <v>1.45598456303788E-2</v>
      </c>
    </row>
    <row r="2284" spans="2:9" x14ac:dyDescent="0.25">
      <c r="B2284" t="s">
        <v>2713</v>
      </c>
      <c r="C2284" t="s">
        <v>3005</v>
      </c>
      <c r="D2284" t="s">
        <v>3005</v>
      </c>
      <c r="E2284" t="s">
        <v>2995</v>
      </c>
      <c r="F2284" t="s">
        <v>2996</v>
      </c>
      <c r="G2284">
        <v>2042</v>
      </c>
      <c r="H2284">
        <v>5.1425244587694702E-3</v>
      </c>
    </row>
    <row r="2285" spans="2:9" x14ac:dyDescent="0.25">
      <c r="B2285" t="s">
        <v>2714</v>
      </c>
      <c r="C2285" t="s">
        <v>3006</v>
      </c>
      <c r="D2285" t="s">
        <v>3006</v>
      </c>
      <c r="E2285" t="s">
        <v>2995</v>
      </c>
      <c r="F2285" t="s">
        <v>2996</v>
      </c>
      <c r="G2285">
        <v>2042</v>
      </c>
      <c r="H2285">
        <v>3.0212298522028099E-3</v>
      </c>
      <c r="I2285">
        <v>3.2168412721064999E-3</v>
      </c>
    </row>
    <row r="2286" spans="2:9" x14ac:dyDescent="0.25">
      <c r="B2286" t="s">
        <v>2715</v>
      </c>
      <c r="C2286" t="s">
        <v>3007</v>
      </c>
      <c r="D2286" t="s">
        <v>3007</v>
      </c>
      <c r="E2286" t="s">
        <v>2995</v>
      </c>
      <c r="F2286" t="s">
        <v>2996</v>
      </c>
      <c r="G2286">
        <v>2042</v>
      </c>
      <c r="H2286">
        <v>4.57142857142857E-3</v>
      </c>
      <c r="I2286">
        <v>4.7091676318779504E-3</v>
      </c>
    </row>
    <row r="2287" spans="2:9" x14ac:dyDescent="0.25">
      <c r="B2287" t="s">
        <v>2712</v>
      </c>
      <c r="C2287" t="s">
        <v>3004</v>
      </c>
      <c r="D2287" t="s">
        <v>3004</v>
      </c>
      <c r="E2287" t="s">
        <v>2995</v>
      </c>
      <c r="F2287" t="s">
        <v>2996</v>
      </c>
      <c r="G2287">
        <v>2042</v>
      </c>
      <c r="I2287">
        <v>1.44939668622879E-2</v>
      </c>
    </row>
    <row r="2288" spans="2:9" x14ac:dyDescent="0.25">
      <c r="B2288" t="s">
        <v>2713</v>
      </c>
      <c r="C2288" t="s">
        <v>3005</v>
      </c>
      <c r="D2288" t="s">
        <v>3005</v>
      </c>
      <c r="E2288" t="s">
        <v>2995</v>
      </c>
      <c r="F2288" t="s">
        <v>2996</v>
      </c>
      <c r="G2288">
        <v>2042</v>
      </c>
      <c r="I2288">
        <v>5.0426996495926898E-3</v>
      </c>
    </row>
    <row r="2289" spans="2:9" x14ac:dyDescent="0.25">
      <c r="B2289" t="s">
        <v>2716</v>
      </c>
      <c r="C2289" t="s">
        <v>3004</v>
      </c>
      <c r="D2289" t="s">
        <v>3004</v>
      </c>
      <c r="E2289" t="s">
        <v>2995</v>
      </c>
      <c r="F2289" t="s">
        <v>2996</v>
      </c>
      <c r="G2289">
        <v>2042</v>
      </c>
      <c r="H2289">
        <v>1.45598456303788E-2</v>
      </c>
    </row>
    <row r="2290" spans="2:9" x14ac:dyDescent="0.25">
      <c r="B2290" t="s">
        <v>2717</v>
      </c>
      <c r="C2290" t="s">
        <v>3005</v>
      </c>
      <c r="D2290" t="s">
        <v>3005</v>
      </c>
      <c r="E2290" t="s">
        <v>2995</v>
      </c>
      <c r="F2290" t="s">
        <v>2996</v>
      </c>
      <c r="G2290">
        <v>2042</v>
      </c>
      <c r="H2290">
        <v>5.1425244587694702E-3</v>
      </c>
    </row>
    <row r="2291" spans="2:9" x14ac:dyDescent="0.25">
      <c r="B2291" t="s">
        <v>2718</v>
      </c>
      <c r="C2291" t="s">
        <v>3006</v>
      </c>
      <c r="D2291" t="s">
        <v>3006</v>
      </c>
      <c r="E2291" t="s">
        <v>2995</v>
      </c>
      <c r="F2291" t="s">
        <v>2996</v>
      </c>
      <c r="G2291">
        <v>2042</v>
      </c>
      <c r="H2291">
        <v>3.0212298522028099E-3</v>
      </c>
      <c r="I2291">
        <v>3.2168412721064999E-3</v>
      </c>
    </row>
    <row r="2292" spans="2:9" x14ac:dyDescent="0.25">
      <c r="B2292" t="s">
        <v>2719</v>
      </c>
      <c r="C2292" t="s">
        <v>3007</v>
      </c>
      <c r="D2292" t="s">
        <v>3007</v>
      </c>
      <c r="E2292" t="s">
        <v>2995</v>
      </c>
      <c r="F2292" t="s">
        <v>2996</v>
      </c>
      <c r="G2292">
        <v>2042</v>
      </c>
      <c r="H2292">
        <v>4.57142857142857E-3</v>
      </c>
      <c r="I2292">
        <v>4.7091676318779504E-3</v>
      </c>
    </row>
    <row r="2293" spans="2:9" x14ac:dyDescent="0.25">
      <c r="B2293" t="s">
        <v>2716</v>
      </c>
      <c r="C2293" t="s">
        <v>3004</v>
      </c>
      <c r="D2293" t="s">
        <v>3004</v>
      </c>
      <c r="E2293" t="s">
        <v>2995</v>
      </c>
      <c r="F2293" t="s">
        <v>2996</v>
      </c>
      <c r="G2293">
        <v>2042</v>
      </c>
      <c r="I2293">
        <v>1.44939668622879E-2</v>
      </c>
    </row>
    <row r="2294" spans="2:9" x14ac:dyDescent="0.25">
      <c r="B2294" t="s">
        <v>2717</v>
      </c>
      <c r="C2294" t="s">
        <v>3005</v>
      </c>
      <c r="D2294" t="s">
        <v>3005</v>
      </c>
      <c r="E2294" t="s">
        <v>2995</v>
      </c>
      <c r="F2294" t="s">
        <v>2996</v>
      </c>
      <c r="G2294">
        <v>2042</v>
      </c>
      <c r="I2294">
        <v>5.0426996495926898E-3</v>
      </c>
    </row>
    <row r="2295" spans="2:9" x14ac:dyDescent="0.25">
      <c r="B2295" t="s">
        <v>2720</v>
      </c>
      <c r="C2295" t="s">
        <v>3004</v>
      </c>
      <c r="D2295" t="s">
        <v>3004</v>
      </c>
      <c r="E2295" t="s">
        <v>2995</v>
      </c>
      <c r="F2295" t="s">
        <v>2996</v>
      </c>
      <c r="G2295">
        <v>2042</v>
      </c>
      <c r="H2295">
        <v>1.45598456303788E-2</v>
      </c>
    </row>
    <row r="2296" spans="2:9" x14ac:dyDescent="0.25">
      <c r="B2296" t="s">
        <v>2721</v>
      </c>
      <c r="C2296" t="s">
        <v>3005</v>
      </c>
      <c r="D2296" t="s">
        <v>3005</v>
      </c>
      <c r="E2296" t="s">
        <v>2995</v>
      </c>
      <c r="F2296" t="s">
        <v>2996</v>
      </c>
      <c r="G2296">
        <v>2042</v>
      </c>
      <c r="H2296">
        <v>5.1425244587694702E-3</v>
      </c>
    </row>
    <row r="2297" spans="2:9" x14ac:dyDescent="0.25">
      <c r="B2297" t="s">
        <v>2722</v>
      </c>
      <c r="C2297" t="s">
        <v>3006</v>
      </c>
      <c r="D2297" t="s">
        <v>3006</v>
      </c>
      <c r="E2297" t="s">
        <v>2995</v>
      </c>
      <c r="F2297" t="s">
        <v>2996</v>
      </c>
      <c r="G2297">
        <v>2042</v>
      </c>
      <c r="H2297">
        <v>3.0212298522028099E-3</v>
      </c>
      <c r="I2297">
        <v>3.2168412721064999E-3</v>
      </c>
    </row>
    <row r="2298" spans="2:9" x14ac:dyDescent="0.25">
      <c r="B2298" t="s">
        <v>2723</v>
      </c>
      <c r="C2298" t="s">
        <v>3007</v>
      </c>
      <c r="D2298" t="s">
        <v>3007</v>
      </c>
      <c r="E2298" t="s">
        <v>2995</v>
      </c>
      <c r="F2298" t="s">
        <v>2996</v>
      </c>
      <c r="G2298">
        <v>2042</v>
      </c>
      <c r="H2298">
        <v>4.57142857142857E-3</v>
      </c>
      <c r="I2298">
        <v>4.7091676318779504E-3</v>
      </c>
    </row>
    <row r="2299" spans="2:9" x14ac:dyDescent="0.25">
      <c r="B2299" t="s">
        <v>2720</v>
      </c>
      <c r="C2299" t="s">
        <v>3004</v>
      </c>
      <c r="D2299" t="s">
        <v>3004</v>
      </c>
      <c r="E2299" t="s">
        <v>2995</v>
      </c>
      <c r="F2299" t="s">
        <v>2996</v>
      </c>
      <c r="G2299">
        <v>2042</v>
      </c>
      <c r="I2299">
        <v>1.44939668622879E-2</v>
      </c>
    </row>
    <row r="2300" spans="2:9" x14ac:dyDescent="0.25">
      <c r="B2300" t="s">
        <v>2721</v>
      </c>
      <c r="C2300" t="s">
        <v>3005</v>
      </c>
      <c r="D2300" t="s">
        <v>3005</v>
      </c>
      <c r="E2300" t="s">
        <v>2995</v>
      </c>
      <c r="F2300" t="s">
        <v>2996</v>
      </c>
      <c r="G2300">
        <v>2042</v>
      </c>
      <c r="I2300">
        <v>5.0426996495926898E-3</v>
      </c>
    </row>
    <row r="2301" spans="2:9" x14ac:dyDescent="0.25">
      <c r="B2301" t="s">
        <v>2724</v>
      </c>
      <c r="C2301" t="s">
        <v>3004</v>
      </c>
      <c r="D2301" t="s">
        <v>3004</v>
      </c>
      <c r="E2301" t="s">
        <v>2995</v>
      </c>
      <c r="F2301" t="s">
        <v>2996</v>
      </c>
      <c r="G2301">
        <v>2042</v>
      </c>
      <c r="H2301">
        <v>1.45598456303788E-2</v>
      </c>
    </row>
    <row r="2302" spans="2:9" x14ac:dyDescent="0.25">
      <c r="B2302" t="s">
        <v>2725</v>
      </c>
      <c r="C2302" t="s">
        <v>3005</v>
      </c>
      <c r="D2302" t="s">
        <v>3005</v>
      </c>
      <c r="E2302" t="s">
        <v>2995</v>
      </c>
      <c r="F2302" t="s">
        <v>2996</v>
      </c>
      <c r="G2302">
        <v>2042</v>
      </c>
      <c r="H2302">
        <v>5.1425244587694702E-3</v>
      </c>
    </row>
    <row r="2303" spans="2:9" x14ac:dyDescent="0.25">
      <c r="B2303" t="s">
        <v>2726</v>
      </c>
      <c r="C2303" t="s">
        <v>3006</v>
      </c>
      <c r="D2303" t="s">
        <v>3006</v>
      </c>
      <c r="E2303" t="s">
        <v>2995</v>
      </c>
      <c r="F2303" t="s">
        <v>2996</v>
      </c>
      <c r="G2303">
        <v>2042</v>
      </c>
      <c r="H2303">
        <v>3.0212298522028099E-3</v>
      </c>
      <c r="I2303">
        <v>3.2168412721064999E-3</v>
      </c>
    </row>
    <row r="2304" spans="2:9" x14ac:dyDescent="0.25">
      <c r="B2304" t="s">
        <v>2727</v>
      </c>
      <c r="C2304" t="s">
        <v>3007</v>
      </c>
      <c r="D2304" t="s">
        <v>3007</v>
      </c>
      <c r="E2304" t="s">
        <v>2995</v>
      </c>
      <c r="F2304" t="s">
        <v>2996</v>
      </c>
      <c r="G2304">
        <v>2042</v>
      </c>
      <c r="H2304">
        <v>4.57142857142857E-3</v>
      </c>
      <c r="I2304">
        <v>4.7091676318779504E-3</v>
      </c>
    </row>
    <row r="2305" spans="2:9" x14ac:dyDescent="0.25">
      <c r="B2305" t="s">
        <v>2724</v>
      </c>
      <c r="C2305" t="s">
        <v>3004</v>
      </c>
      <c r="D2305" t="s">
        <v>3004</v>
      </c>
      <c r="E2305" t="s">
        <v>2995</v>
      </c>
      <c r="F2305" t="s">
        <v>2996</v>
      </c>
      <c r="G2305">
        <v>2042</v>
      </c>
      <c r="I2305">
        <v>1.44939668622879E-2</v>
      </c>
    </row>
    <row r="2306" spans="2:9" x14ac:dyDescent="0.25">
      <c r="B2306" t="s">
        <v>2725</v>
      </c>
      <c r="C2306" t="s">
        <v>3005</v>
      </c>
      <c r="D2306" t="s">
        <v>3005</v>
      </c>
      <c r="E2306" t="s">
        <v>2995</v>
      </c>
      <c r="F2306" t="s">
        <v>2996</v>
      </c>
      <c r="G2306">
        <v>2042</v>
      </c>
      <c r="I2306">
        <v>5.0426996495926898E-3</v>
      </c>
    </row>
    <row r="2307" spans="2:9" x14ac:dyDescent="0.25">
      <c r="B2307" t="s">
        <v>2728</v>
      </c>
      <c r="C2307" t="s">
        <v>3004</v>
      </c>
      <c r="D2307" t="s">
        <v>3004</v>
      </c>
      <c r="E2307" t="s">
        <v>2995</v>
      </c>
      <c r="F2307" t="s">
        <v>2996</v>
      </c>
      <c r="G2307">
        <v>2042</v>
      </c>
      <c r="H2307">
        <v>1.45598456303788E-2</v>
      </c>
    </row>
    <row r="2308" spans="2:9" x14ac:dyDescent="0.25">
      <c r="B2308" t="s">
        <v>2729</v>
      </c>
      <c r="C2308" t="s">
        <v>3005</v>
      </c>
      <c r="D2308" t="s">
        <v>3005</v>
      </c>
      <c r="E2308" t="s">
        <v>2995</v>
      </c>
      <c r="F2308" t="s">
        <v>2996</v>
      </c>
      <c r="G2308">
        <v>2042</v>
      </c>
      <c r="H2308">
        <v>5.1425244587694702E-3</v>
      </c>
    </row>
    <row r="2309" spans="2:9" x14ac:dyDescent="0.25">
      <c r="B2309" t="s">
        <v>2730</v>
      </c>
      <c r="C2309" t="s">
        <v>3006</v>
      </c>
      <c r="D2309" t="s">
        <v>3006</v>
      </c>
      <c r="E2309" t="s">
        <v>2995</v>
      </c>
      <c r="F2309" t="s">
        <v>2996</v>
      </c>
      <c r="G2309">
        <v>2042</v>
      </c>
      <c r="H2309">
        <v>3.0212298522028099E-3</v>
      </c>
      <c r="I2309">
        <v>3.2168412721064999E-3</v>
      </c>
    </row>
    <row r="2310" spans="2:9" x14ac:dyDescent="0.25">
      <c r="B2310" t="s">
        <v>2731</v>
      </c>
      <c r="C2310" t="s">
        <v>3007</v>
      </c>
      <c r="D2310" t="s">
        <v>3007</v>
      </c>
      <c r="E2310" t="s">
        <v>2995</v>
      </c>
      <c r="F2310" t="s">
        <v>2996</v>
      </c>
      <c r="G2310">
        <v>2042</v>
      </c>
      <c r="H2310">
        <v>4.57142857142857E-3</v>
      </c>
      <c r="I2310">
        <v>4.7091676318779504E-3</v>
      </c>
    </row>
    <row r="2311" spans="2:9" x14ac:dyDescent="0.25">
      <c r="B2311" t="s">
        <v>2728</v>
      </c>
      <c r="C2311" t="s">
        <v>3004</v>
      </c>
      <c r="D2311" t="s">
        <v>3004</v>
      </c>
      <c r="E2311" t="s">
        <v>2995</v>
      </c>
      <c r="F2311" t="s">
        <v>2996</v>
      </c>
      <c r="G2311">
        <v>2042</v>
      </c>
      <c r="I2311">
        <v>1.44939668622879E-2</v>
      </c>
    </row>
    <row r="2312" spans="2:9" x14ac:dyDescent="0.25">
      <c r="B2312" t="s">
        <v>2729</v>
      </c>
      <c r="C2312" t="s">
        <v>3005</v>
      </c>
      <c r="D2312" t="s">
        <v>3005</v>
      </c>
      <c r="E2312" t="s">
        <v>2995</v>
      </c>
      <c r="F2312" t="s">
        <v>2996</v>
      </c>
      <c r="G2312">
        <v>2042</v>
      </c>
      <c r="I2312">
        <v>5.0426996495926898E-3</v>
      </c>
    </row>
    <row r="2313" spans="2:9" x14ac:dyDescent="0.25">
      <c r="B2313" t="s">
        <v>2732</v>
      </c>
      <c r="C2313" t="s">
        <v>3004</v>
      </c>
      <c r="D2313" t="s">
        <v>3004</v>
      </c>
      <c r="E2313" t="s">
        <v>2995</v>
      </c>
      <c r="F2313" t="s">
        <v>2996</v>
      </c>
      <c r="G2313">
        <v>2042</v>
      </c>
      <c r="H2313">
        <v>1.45598456303788E-2</v>
      </c>
    </row>
    <row r="2314" spans="2:9" x14ac:dyDescent="0.25">
      <c r="B2314" t="s">
        <v>2733</v>
      </c>
      <c r="C2314" t="s">
        <v>3005</v>
      </c>
      <c r="D2314" t="s">
        <v>3005</v>
      </c>
      <c r="E2314" t="s">
        <v>2995</v>
      </c>
      <c r="F2314" t="s">
        <v>2996</v>
      </c>
      <c r="G2314">
        <v>2042</v>
      </c>
      <c r="H2314">
        <v>5.1425244587694702E-3</v>
      </c>
    </row>
    <row r="2315" spans="2:9" x14ac:dyDescent="0.25">
      <c r="B2315" t="s">
        <v>2734</v>
      </c>
      <c r="C2315" t="s">
        <v>3006</v>
      </c>
      <c r="D2315" t="s">
        <v>3006</v>
      </c>
      <c r="E2315" t="s">
        <v>2995</v>
      </c>
      <c r="F2315" t="s">
        <v>2996</v>
      </c>
      <c r="G2315">
        <v>2042</v>
      </c>
      <c r="H2315">
        <v>3.0212298522028099E-3</v>
      </c>
      <c r="I2315">
        <v>3.2168412721064999E-3</v>
      </c>
    </row>
    <row r="2316" spans="2:9" x14ac:dyDescent="0.25">
      <c r="B2316" t="s">
        <v>2735</v>
      </c>
      <c r="C2316" t="s">
        <v>3007</v>
      </c>
      <c r="D2316" t="s">
        <v>3007</v>
      </c>
      <c r="E2316" t="s">
        <v>2995</v>
      </c>
      <c r="F2316" t="s">
        <v>2996</v>
      </c>
      <c r="G2316">
        <v>2042</v>
      </c>
      <c r="H2316">
        <v>4.57142857142857E-3</v>
      </c>
      <c r="I2316">
        <v>4.7091676318779504E-3</v>
      </c>
    </row>
    <row r="2317" spans="2:9" x14ac:dyDescent="0.25">
      <c r="B2317" t="s">
        <v>2732</v>
      </c>
      <c r="C2317" t="s">
        <v>3004</v>
      </c>
      <c r="D2317" t="s">
        <v>3004</v>
      </c>
      <c r="E2317" t="s">
        <v>2995</v>
      </c>
      <c r="F2317" t="s">
        <v>2996</v>
      </c>
      <c r="G2317">
        <v>2042</v>
      </c>
      <c r="I2317">
        <v>1.44939668622879E-2</v>
      </c>
    </row>
    <row r="2318" spans="2:9" x14ac:dyDescent="0.25">
      <c r="B2318" t="s">
        <v>2733</v>
      </c>
      <c r="C2318" t="s">
        <v>3005</v>
      </c>
      <c r="D2318" t="s">
        <v>3005</v>
      </c>
      <c r="E2318" t="s">
        <v>2995</v>
      </c>
      <c r="F2318" t="s">
        <v>2996</v>
      </c>
      <c r="G2318">
        <v>2042</v>
      </c>
      <c r="I2318">
        <v>5.0426996495926898E-3</v>
      </c>
    </row>
    <row r="2319" spans="2:9" x14ac:dyDescent="0.25">
      <c r="B2319" t="s">
        <v>2736</v>
      </c>
      <c r="C2319" t="s">
        <v>3004</v>
      </c>
      <c r="D2319" t="s">
        <v>3004</v>
      </c>
      <c r="E2319" t="s">
        <v>2995</v>
      </c>
      <c r="F2319" t="s">
        <v>2996</v>
      </c>
      <c r="G2319">
        <v>2042</v>
      </c>
      <c r="H2319">
        <v>1.45598456303788E-2</v>
      </c>
    </row>
    <row r="2320" spans="2:9" x14ac:dyDescent="0.25">
      <c r="B2320" t="s">
        <v>2737</v>
      </c>
      <c r="C2320" t="s">
        <v>3005</v>
      </c>
      <c r="D2320" t="s">
        <v>3005</v>
      </c>
      <c r="E2320" t="s">
        <v>2995</v>
      </c>
      <c r="F2320" t="s">
        <v>2996</v>
      </c>
      <c r="G2320">
        <v>2042</v>
      </c>
      <c r="H2320">
        <v>5.1425244587694702E-3</v>
      </c>
    </row>
    <row r="2321" spans="2:9" x14ac:dyDescent="0.25">
      <c r="B2321" t="s">
        <v>2738</v>
      </c>
      <c r="C2321" t="s">
        <v>3006</v>
      </c>
      <c r="D2321" t="s">
        <v>3006</v>
      </c>
      <c r="E2321" t="s">
        <v>2995</v>
      </c>
      <c r="F2321" t="s">
        <v>2996</v>
      </c>
      <c r="G2321">
        <v>2042</v>
      </c>
      <c r="H2321">
        <v>3.0212298522028099E-3</v>
      </c>
      <c r="I2321">
        <v>3.2168412721064999E-3</v>
      </c>
    </row>
    <row r="2322" spans="2:9" x14ac:dyDescent="0.25">
      <c r="B2322" t="s">
        <v>2739</v>
      </c>
      <c r="C2322" t="s">
        <v>3007</v>
      </c>
      <c r="D2322" t="s">
        <v>3007</v>
      </c>
      <c r="E2322" t="s">
        <v>2995</v>
      </c>
      <c r="F2322" t="s">
        <v>2996</v>
      </c>
      <c r="G2322">
        <v>2042</v>
      </c>
      <c r="H2322">
        <v>4.57142857142857E-3</v>
      </c>
      <c r="I2322">
        <v>4.7091676318779504E-3</v>
      </c>
    </row>
    <row r="2323" spans="2:9" x14ac:dyDescent="0.25">
      <c r="B2323" t="s">
        <v>2736</v>
      </c>
      <c r="C2323" t="s">
        <v>3004</v>
      </c>
      <c r="D2323" t="s">
        <v>3004</v>
      </c>
      <c r="E2323" t="s">
        <v>2995</v>
      </c>
      <c r="F2323" t="s">
        <v>2996</v>
      </c>
      <c r="G2323">
        <v>2042</v>
      </c>
      <c r="I2323">
        <v>1.44939668622879E-2</v>
      </c>
    </row>
    <row r="2324" spans="2:9" x14ac:dyDescent="0.25">
      <c r="B2324" t="s">
        <v>2737</v>
      </c>
      <c r="C2324" t="s">
        <v>3005</v>
      </c>
      <c r="D2324" t="s">
        <v>3005</v>
      </c>
      <c r="E2324" t="s">
        <v>2995</v>
      </c>
      <c r="F2324" t="s">
        <v>2996</v>
      </c>
      <c r="G2324">
        <v>2042</v>
      </c>
      <c r="I2324">
        <v>5.0426996495926898E-3</v>
      </c>
    </row>
    <row r="2325" spans="2:9" x14ac:dyDescent="0.25">
      <c r="B2325" t="s">
        <v>2740</v>
      </c>
      <c r="C2325" t="s">
        <v>3004</v>
      </c>
      <c r="D2325" t="s">
        <v>3004</v>
      </c>
      <c r="E2325" t="s">
        <v>2995</v>
      </c>
      <c r="F2325" t="s">
        <v>2996</v>
      </c>
      <c r="G2325">
        <v>2042</v>
      </c>
      <c r="H2325">
        <v>1.45598456303788E-2</v>
      </c>
    </row>
    <row r="2326" spans="2:9" x14ac:dyDescent="0.25">
      <c r="B2326" t="s">
        <v>2741</v>
      </c>
      <c r="C2326" t="s">
        <v>3005</v>
      </c>
      <c r="D2326" t="s">
        <v>3005</v>
      </c>
      <c r="E2326" t="s">
        <v>2995</v>
      </c>
      <c r="F2326" t="s">
        <v>2996</v>
      </c>
      <c r="G2326">
        <v>2042</v>
      </c>
      <c r="H2326">
        <v>5.1425244587694702E-3</v>
      </c>
    </row>
    <row r="2327" spans="2:9" x14ac:dyDescent="0.25">
      <c r="B2327" t="s">
        <v>2742</v>
      </c>
      <c r="C2327" t="s">
        <v>3006</v>
      </c>
      <c r="D2327" t="s">
        <v>3006</v>
      </c>
      <c r="E2327" t="s">
        <v>2995</v>
      </c>
      <c r="F2327" t="s">
        <v>2996</v>
      </c>
      <c r="G2327">
        <v>2042</v>
      </c>
      <c r="H2327">
        <v>3.0212298522028099E-3</v>
      </c>
      <c r="I2327">
        <v>3.2168412721064999E-3</v>
      </c>
    </row>
    <row r="2328" spans="2:9" x14ac:dyDescent="0.25">
      <c r="B2328" t="s">
        <v>2743</v>
      </c>
      <c r="C2328" t="s">
        <v>3007</v>
      </c>
      <c r="D2328" t="s">
        <v>3007</v>
      </c>
      <c r="E2328" t="s">
        <v>2995</v>
      </c>
      <c r="F2328" t="s">
        <v>2996</v>
      </c>
      <c r="G2328">
        <v>2042</v>
      </c>
      <c r="H2328">
        <v>4.57142857142857E-3</v>
      </c>
      <c r="I2328">
        <v>4.7091676318779504E-3</v>
      </c>
    </row>
    <row r="2329" spans="2:9" x14ac:dyDescent="0.25">
      <c r="B2329" t="s">
        <v>2740</v>
      </c>
      <c r="C2329" t="s">
        <v>3004</v>
      </c>
      <c r="D2329" t="s">
        <v>3004</v>
      </c>
      <c r="E2329" t="s">
        <v>2995</v>
      </c>
      <c r="F2329" t="s">
        <v>2996</v>
      </c>
      <c r="G2329">
        <v>2042</v>
      </c>
      <c r="I2329">
        <v>1.44939668622879E-2</v>
      </c>
    </row>
    <row r="2330" spans="2:9" x14ac:dyDescent="0.25">
      <c r="B2330" t="s">
        <v>2741</v>
      </c>
      <c r="C2330" t="s">
        <v>3005</v>
      </c>
      <c r="D2330" t="s">
        <v>3005</v>
      </c>
      <c r="E2330" t="s">
        <v>2995</v>
      </c>
      <c r="F2330" t="s">
        <v>2996</v>
      </c>
      <c r="G2330">
        <v>2042</v>
      </c>
      <c r="I2330">
        <v>5.0426996495926898E-3</v>
      </c>
    </row>
    <row r="2331" spans="2:9" x14ac:dyDescent="0.25">
      <c r="B2331" t="s">
        <v>2744</v>
      </c>
      <c r="C2331" t="s">
        <v>3004</v>
      </c>
      <c r="D2331" t="s">
        <v>3004</v>
      </c>
      <c r="E2331" t="s">
        <v>2995</v>
      </c>
      <c r="F2331" t="s">
        <v>2996</v>
      </c>
      <c r="G2331">
        <v>2042</v>
      </c>
      <c r="H2331">
        <v>1.45598456303788E-2</v>
      </c>
    </row>
    <row r="2332" spans="2:9" x14ac:dyDescent="0.25">
      <c r="B2332" t="s">
        <v>2745</v>
      </c>
      <c r="C2332" t="s">
        <v>3005</v>
      </c>
      <c r="D2332" t="s">
        <v>3005</v>
      </c>
      <c r="E2332" t="s">
        <v>2995</v>
      </c>
      <c r="F2332" t="s">
        <v>2996</v>
      </c>
      <c r="G2332">
        <v>2042</v>
      </c>
      <c r="H2332">
        <v>5.1425244587694702E-3</v>
      </c>
    </row>
    <row r="2333" spans="2:9" x14ac:dyDescent="0.25">
      <c r="B2333" t="s">
        <v>2746</v>
      </c>
      <c r="C2333" t="s">
        <v>3006</v>
      </c>
      <c r="D2333" t="s">
        <v>3006</v>
      </c>
      <c r="E2333" t="s">
        <v>2995</v>
      </c>
      <c r="F2333" t="s">
        <v>2996</v>
      </c>
      <c r="G2333">
        <v>2042</v>
      </c>
      <c r="H2333">
        <v>3.0212298522028099E-3</v>
      </c>
      <c r="I2333">
        <v>3.2168412721064999E-3</v>
      </c>
    </row>
    <row r="2334" spans="2:9" x14ac:dyDescent="0.25">
      <c r="B2334" t="s">
        <v>2747</v>
      </c>
      <c r="C2334" t="s">
        <v>3007</v>
      </c>
      <c r="D2334" t="s">
        <v>3007</v>
      </c>
      <c r="E2334" t="s">
        <v>2995</v>
      </c>
      <c r="F2334" t="s">
        <v>2996</v>
      </c>
      <c r="G2334">
        <v>2042</v>
      </c>
      <c r="H2334">
        <v>4.57142857142857E-3</v>
      </c>
      <c r="I2334">
        <v>4.7091676318779504E-3</v>
      </c>
    </row>
    <row r="2335" spans="2:9" x14ac:dyDescent="0.25">
      <c r="B2335" t="s">
        <v>2744</v>
      </c>
      <c r="C2335" t="s">
        <v>3004</v>
      </c>
      <c r="D2335" t="s">
        <v>3004</v>
      </c>
      <c r="E2335" t="s">
        <v>2995</v>
      </c>
      <c r="F2335" t="s">
        <v>2996</v>
      </c>
      <c r="G2335">
        <v>2042</v>
      </c>
      <c r="I2335">
        <v>1.44939668622879E-2</v>
      </c>
    </row>
    <row r="2336" spans="2:9" x14ac:dyDescent="0.25">
      <c r="B2336" t="s">
        <v>2745</v>
      </c>
      <c r="C2336" t="s">
        <v>3005</v>
      </c>
      <c r="D2336" t="s">
        <v>3005</v>
      </c>
      <c r="E2336" t="s">
        <v>2995</v>
      </c>
      <c r="F2336" t="s">
        <v>2996</v>
      </c>
      <c r="G2336">
        <v>2042</v>
      </c>
      <c r="I2336">
        <v>5.0426996495926898E-3</v>
      </c>
    </row>
    <row r="2337" spans="2:9" x14ac:dyDescent="0.25">
      <c r="B2337" t="s">
        <v>2748</v>
      </c>
      <c r="C2337" t="s">
        <v>3004</v>
      </c>
      <c r="D2337" t="s">
        <v>3004</v>
      </c>
      <c r="E2337" t="s">
        <v>2995</v>
      </c>
      <c r="F2337" t="s">
        <v>2996</v>
      </c>
      <c r="G2337">
        <v>2042</v>
      </c>
      <c r="H2337">
        <v>8.3973354811448901E-3</v>
      </c>
    </row>
    <row r="2338" spans="2:9" x14ac:dyDescent="0.25">
      <c r="B2338" t="s">
        <v>2749</v>
      </c>
      <c r="C2338" t="s">
        <v>3005</v>
      </c>
      <c r="D2338" t="s">
        <v>3005</v>
      </c>
      <c r="E2338" t="s">
        <v>2995</v>
      </c>
      <c r="F2338" t="s">
        <v>2996</v>
      </c>
      <c r="G2338">
        <v>2042</v>
      </c>
      <c r="H2338">
        <v>6.0689243908310904E-3</v>
      </c>
    </row>
    <row r="2339" spans="2:9" x14ac:dyDescent="0.25">
      <c r="B2339" t="s">
        <v>2750</v>
      </c>
      <c r="C2339" t="s">
        <v>3006</v>
      </c>
      <c r="D2339" t="s">
        <v>3006</v>
      </c>
      <c r="E2339" t="s">
        <v>2995</v>
      </c>
      <c r="F2339" t="s">
        <v>2996</v>
      </c>
      <c r="G2339">
        <v>2042</v>
      </c>
      <c r="H2339">
        <v>2.9286133917975098E-3</v>
      </c>
      <c r="I2339">
        <v>3.2637435308748102E-3</v>
      </c>
    </row>
    <row r="2340" spans="2:9" x14ac:dyDescent="0.25">
      <c r="B2340" t="s">
        <v>2751</v>
      </c>
      <c r="C2340" t="s">
        <v>3007</v>
      </c>
      <c r="D2340" t="s">
        <v>3007</v>
      </c>
      <c r="E2340" t="s">
        <v>2995</v>
      </c>
      <c r="F2340" t="s">
        <v>2996</v>
      </c>
      <c r="G2340">
        <v>2042</v>
      </c>
      <c r="H2340">
        <v>4.4444444444444398E-4</v>
      </c>
      <c r="I2340">
        <v>4.5783574198813399E-4</v>
      </c>
    </row>
    <row r="2341" spans="2:9" x14ac:dyDescent="0.25">
      <c r="B2341" t="s">
        <v>2748</v>
      </c>
      <c r="C2341" t="s">
        <v>3004</v>
      </c>
      <c r="D2341" t="s">
        <v>3004</v>
      </c>
      <c r="E2341" t="s">
        <v>2995</v>
      </c>
      <c r="F2341" t="s">
        <v>2996</v>
      </c>
      <c r="G2341">
        <v>2042</v>
      </c>
      <c r="I2341">
        <v>8.4176015613739094E-3</v>
      </c>
    </row>
    <row r="2342" spans="2:9" x14ac:dyDescent="0.25">
      <c r="B2342" t="s">
        <v>2749</v>
      </c>
      <c r="C2342" t="s">
        <v>3005</v>
      </c>
      <c r="D2342" t="s">
        <v>3005</v>
      </c>
      <c r="E2342" t="s">
        <v>2995</v>
      </c>
      <c r="F2342" t="s">
        <v>2996</v>
      </c>
      <c r="G2342">
        <v>2042</v>
      </c>
      <c r="I2342">
        <v>5.9412239775358099E-3</v>
      </c>
    </row>
    <row r="2343" spans="2:9" x14ac:dyDescent="0.25">
      <c r="B2343" t="s">
        <v>2752</v>
      </c>
      <c r="C2343" t="s">
        <v>3004</v>
      </c>
      <c r="D2343" t="s">
        <v>3004</v>
      </c>
      <c r="E2343" t="s">
        <v>2995</v>
      </c>
      <c r="F2343" t="s">
        <v>2996</v>
      </c>
      <c r="G2343">
        <v>2042</v>
      </c>
      <c r="H2343">
        <v>8.3973354811448901E-3</v>
      </c>
    </row>
    <row r="2344" spans="2:9" x14ac:dyDescent="0.25">
      <c r="B2344" t="s">
        <v>2753</v>
      </c>
      <c r="C2344" t="s">
        <v>3005</v>
      </c>
      <c r="D2344" t="s">
        <v>3005</v>
      </c>
      <c r="E2344" t="s">
        <v>2995</v>
      </c>
      <c r="F2344" t="s">
        <v>2996</v>
      </c>
      <c r="G2344">
        <v>2042</v>
      </c>
      <c r="H2344">
        <v>6.0689243908310904E-3</v>
      </c>
    </row>
    <row r="2345" spans="2:9" x14ac:dyDescent="0.25">
      <c r="B2345" t="s">
        <v>2754</v>
      </c>
      <c r="C2345" t="s">
        <v>3006</v>
      </c>
      <c r="D2345" t="s">
        <v>3006</v>
      </c>
      <c r="E2345" t="s">
        <v>2995</v>
      </c>
      <c r="F2345" t="s">
        <v>2996</v>
      </c>
      <c r="G2345">
        <v>2042</v>
      </c>
      <c r="H2345">
        <v>2.9286133917975098E-3</v>
      </c>
      <c r="I2345">
        <v>3.2637435308748102E-3</v>
      </c>
    </row>
    <row r="2346" spans="2:9" x14ac:dyDescent="0.25">
      <c r="B2346" t="s">
        <v>2755</v>
      </c>
      <c r="C2346" t="s">
        <v>3007</v>
      </c>
      <c r="D2346" t="s">
        <v>3007</v>
      </c>
      <c r="E2346" t="s">
        <v>2995</v>
      </c>
      <c r="F2346" t="s">
        <v>2996</v>
      </c>
      <c r="G2346">
        <v>2042</v>
      </c>
      <c r="H2346">
        <v>4.4444444444444398E-4</v>
      </c>
      <c r="I2346">
        <v>4.5783574198813399E-4</v>
      </c>
    </row>
    <row r="2347" spans="2:9" x14ac:dyDescent="0.25">
      <c r="B2347" t="s">
        <v>2752</v>
      </c>
      <c r="C2347" t="s">
        <v>3004</v>
      </c>
      <c r="D2347" t="s">
        <v>3004</v>
      </c>
      <c r="E2347" t="s">
        <v>2995</v>
      </c>
      <c r="F2347" t="s">
        <v>2996</v>
      </c>
      <c r="G2347">
        <v>2042</v>
      </c>
      <c r="I2347">
        <v>8.4176015613739094E-3</v>
      </c>
    </row>
    <row r="2348" spans="2:9" x14ac:dyDescent="0.25">
      <c r="B2348" t="s">
        <v>2753</v>
      </c>
      <c r="C2348" t="s">
        <v>3005</v>
      </c>
      <c r="D2348" t="s">
        <v>3005</v>
      </c>
      <c r="E2348" t="s">
        <v>2995</v>
      </c>
      <c r="F2348" t="s">
        <v>2996</v>
      </c>
      <c r="G2348">
        <v>2042</v>
      </c>
      <c r="I2348">
        <v>5.9412239775358099E-3</v>
      </c>
    </row>
    <row r="2349" spans="2:9" x14ac:dyDescent="0.25">
      <c r="B2349" t="s">
        <v>2756</v>
      </c>
      <c r="C2349" t="s">
        <v>3004</v>
      </c>
      <c r="D2349" t="s">
        <v>3004</v>
      </c>
      <c r="E2349" t="s">
        <v>2995</v>
      </c>
      <c r="F2349" t="s">
        <v>2996</v>
      </c>
      <c r="G2349">
        <v>2042</v>
      </c>
      <c r="H2349">
        <v>8.3973354811448901E-3</v>
      </c>
    </row>
    <row r="2350" spans="2:9" x14ac:dyDescent="0.25">
      <c r="B2350" t="s">
        <v>2757</v>
      </c>
      <c r="C2350" t="s">
        <v>3005</v>
      </c>
      <c r="D2350" t="s">
        <v>3005</v>
      </c>
      <c r="E2350" t="s">
        <v>2995</v>
      </c>
      <c r="F2350" t="s">
        <v>2996</v>
      </c>
      <c r="G2350">
        <v>2042</v>
      </c>
      <c r="H2350">
        <v>6.0689243908310904E-3</v>
      </c>
    </row>
    <row r="2351" spans="2:9" x14ac:dyDescent="0.25">
      <c r="B2351" t="s">
        <v>2758</v>
      </c>
      <c r="C2351" t="s">
        <v>3006</v>
      </c>
      <c r="D2351" t="s">
        <v>3006</v>
      </c>
      <c r="E2351" t="s">
        <v>2995</v>
      </c>
      <c r="F2351" t="s">
        <v>2996</v>
      </c>
      <c r="G2351">
        <v>2042</v>
      </c>
      <c r="H2351">
        <v>2.9286133917975098E-3</v>
      </c>
      <c r="I2351">
        <v>3.2637435308748102E-3</v>
      </c>
    </row>
    <row r="2352" spans="2:9" x14ac:dyDescent="0.25">
      <c r="B2352" t="s">
        <v>2759</v>
      </c>
      <c r="C2352" t="s">
        <v>3007</v>
      </c>
      <c r="D2352" t="s">
        <v>3007</v>
      </c>
      <c r="E2352" t="s">
        <v>2995</v>
      </c>
      <c r="F2352" t="s">
        <v>2996</v>
      </c>
      <c r="G2352">
        <v>2042</v>
      </c>
      <c r="H2352">
        <v>4.4444444444444398E-4</v>
      </c>
      <c r="I2352">
        <v>4.5783574198813399E-4</v>
      </c>
    </row>
    <row r="2353" spans="2:9" x14ac:dyDescent="0.25">
      <c r="B2353" t="s">
        <v>2756</v>
      </c>
      <c r="C2353" t="s">
        <v>3004</v>
      </c>
      <c r="D2353" t="s">
        <v>3004</v>
      </c>
      <c r="E2353" t="s">
        <v>2995</v>
      </c>
      <c r="F2353" t="s">
        <v>2996</v>
      </c>
      <c r="G2353">
        <v>2042</v>
      </c>
      <c r="I2353">
        <v>8.4176015613739094E-3</v>
      </c>
    </row>
    <row r="2354" spans="2:9" x14ac:dyDescent="0.25">
      <c r="B2354" t="s">
        <v>2757</v>
      </c>
      <c r="C2354" t="s">
        <v>3005</v>
      </c>
      <c r="D2354" t="s">
        <v>3005</v>
      </c>
      <c r="E2354" t="s">
        <v>2995</v>
      </c>
      <c r="F2354" t="s">
        <v>2996</v>
      </c>
      <c r="G2354">
        <v>2042</v>
      </c>
      <c r="I2354">
        <v>5.9412239775358099E-3</v>
      </c>
    </row>
    <row r="2355" spans="2:9" x14ac:dyDescent="0.25">
      <c r="B2355" t="s">
        <v>2760</v>
      </c>
      <c r="C2355" t="s">
        <v>3004</v>
      </c>
      <c r="D2355" t="s">
        <v>3004</v>
      </c>
      <c r="E2355" t="s">
        <v>2995</v>
      </c>
      <c r="F2355" t="s">
        <v>2996</v>
      </c>
      <c r="G2355">
        <v>2042</v>
      </c>
      <c r="H2355">
        <v>8.3973354811448901E-3</v>
      </c>
    </row>
    <row r="2356" spans="2:9" x14ac:dyDescent="0.25">
      <c r="B2356" t="s">
        <v>2761</v>
      </c>
      <c r="C2356" t="s">
        <v>3005</v>
      </c>
      <c r="D2356" t="s">
        <v>3005</v>
      </c>
      <c r="E2356" t="s">
        <v>2995</v>
      </c>
      <c r="F2356" t="s">
        <v>2996</v>
      </c>
      <c r="G2356">
        <v>2042</v>
      </c>
      <c r="H2356">
        <v>6.0689243908310904E-3</v>
      </c>
    </row>
    <row r="2357" spans="2:9" x14ac:dyDescent="0.25">
      <c r="B2357" t="s">
        <v>2762</v>
      </c>
      <c r="C2357" t="s">
        <v>3006</v>
      </c>
      <c r="D2357" t="s">
        <v>3006</v>
      </c>
      <c r="E2357" t="s">
        <v>2995</v>
      </c>
      <c r="F2357" t="s">
        <v>2996</v>
      </c>
      <c r="G2357">
        <v>2042</v>
      </c>
      <c r="H2357">
        <v>2.9286133917975098E-3</v>
      </c>
      <c r="I2357">
        <v>3.2637435308748102E-3</v>
      </c>
    </row>
    <row r="2358" spans="2:9" x14ac:dyDescent="0.25">
      <c r="B2358" t="s">
        <v>2763</v>
      </c>
      <c r="C2358" t="s">
        <v>3007</v>
      </c>
      <c r="D2358" t="s">
        <v>3007</v>
      </c>
      <c r="E2358" t="s">
        <v>2995</v>
      </c>
      <c r="F2358" t="s">
        <v>2996</v>
      </c>
      <c r="G2358">
        <v>2042</v>
      </c>
      <c r="H2358">
        <v>4.4444444444444398E-4</v>
      </c>
      <c r="I2358">
        <v>4.5783574198813399E-4</v>
      </c>
    </row>
    <row r="2359" spans="2:9" x14ac:dyDescent="0.25">
      <c r="B2359" t="s">
        <v>2760</v>
      </c>
      <c r="C2359" t="s">
        <v>3004</v>
      </c>
      <c r="D2359" t="s">
        <v>3004</v>
      </c>
      <c r="E2359" t="s">
        <v>2995</v>
      </c>
      <c r="F2359" t="s">
        <v>2996</v>
      </c>
      <c r="G2359">
        <v>2042</v>
      </c>
      <c r="I2359">
        <v>8.4176015613739094E-3</v>
      </c>
    </row>
    <row r="2360" spans="2:9" x14ac:dyDescent="0.25">
      <c r="B2360" t="s">
        <v>2761</v>
      </c>
      <c r="C2360" t="s">
        <v>3005</v>
      </c>
      <c r="D2360" t="s">
        <v>3005</v>
      </c>
      <c r="E2360" t="s">
        <v>2995</v>
      </c>
      <c r="F2360" t="s">
        <v>2996</v>
      </c>
      <c r="G2360">
        <v>2042</v>
      </c>
      <c r="I2360">
        <v>5.9412239775358099E-3</v>
      </c>
    </row>
    <row r="2361" spans="2:9" x14ac:dyDescent="0.25">
      <c r="B2361" t="s">
        <v>2764</v>
      </c>
      <c r="C2361" t="s">
        <v>3004</v>
      </c>
      <c r="D2361" t="s">
        <v>3004</v>
      </c>
      <c r="E2361" t="s">
        <v>2995</v>
      </c>
      <c r="F2361" t="s">
        <v>2996</v>
      </c>
      <c r="G2361">
        <v>2042</v>
      </c>
      <c r="H2361">
        <v>8.3973354811448901E-3</v>
      </c>
    </row>
    <row r="2362" spans="2:9" x14ac:dyDescent="0.25">
      <c r="B2362" t="s">
        <v>2765</v>
      </c>
      <c r="C2362" t="s">
        <v>3005</v>
      </c>
      <c r="D2362" t="s">
        <v>3005</v>
      </c>
      <c r="E2362" t="s">
        <v>2995</v>
      </c>
      <c r="F2362" t="s">
        <v>2996</v>
      </c>
      <c r="G2362">
        <v>2042</v>
      </c>
      <c r="H2362">
        <v>6.0689243908310904E-3</v>
      </c>
    </row>
    <row r="2363" spans="2:9" x14ac:dyDescent="0.25">
      <c r="B2363" t="s">
        <v>2766</v>
      </c>
      <c r="C2363" t="s">
        <v>3006</v>
      </c>
      <c r="D2363" t="s">
        <v>3006</v>
      </c>
      <c r="E2363" t="s">
        <v>2995</v>
      </c>
      <c r="F2363" t="s">
        <v>2996</v>
      </c>
      <c r="G2363">
        <v>2042</v>
      </c>
      <c r="H2363">
        <v>2.9286133917975098E-3</v>
      </c>
      <c r="I2363">
        <v>3.2637435308748102E-3</v>
      </c>
    </row>
    <row r="2364" spans="2:9" x14ac:dyDescent="0.25">
      <c r="B2364" t="s">
        <v>2767</v>
      </c>
      <c r="C2364" t="s">
        <v>3007</v>
      </c>
      <c r="D2364" t="s">
        <v>3007</v>
      </c>
      <c r="E2364" t="s">
        <v>2995</v>
      </c>
      <c r="F2364" t="s">
        <v>2996</v>
      </c>
      <c r="G2364">
        <v>2042</v>
      </c>
      <c r="H2364">
        <v>4.4444444444444398E-4</v>
      </c>
      <c r="I2364">
        <v>4.5783574198813399E-4</v>
      </c>
    </row>
    <row r="2365" spans="2:9" x14ac:dyDescent="0.25">
      <c r="B2365" t="s">
        <v>2764</v>
      </c>
      <c r="C2365" t="s">
        <v>3004</v>
      </c>
      <c r="D2365" t="s">
        <v>3004</v>
      </c>
      <c r="E2365" t="s">
        <v>2995</v>
      </c>
      <c r="F2365" t="s">
        <v>2996</v>
      </c>
      <c r="G2365">
        <v>2042</v>
      </c>
      <c r="I2365">
        <v>8.4176015613739094E-3</v>
      </c>
    </row>
    <row r="2366" spans="2:9" x14ac:dyDescent="0.25">
      <c r="B2366" t="s">
        <v>2765</v>
      </c>
      <c r="C2366" t="s">
        <v>3005</v>
      </c>
      <c r="D2366" t="s">
        <v>3005</v>
      </c>
      <c r="E2366" t="s">
        <v>2995</v>
      </c>
      <c r="F2366" t="s">
        <v>2996</v>
      </c>
      <c r="G2366">
        <v>2042</v>
      </c>
      <c r="I2366">
        <v>5.9412239775358099E-3</v>
      </c>
    </row>
    <row r="2367" spans="2:9" x14ac:dyDescent="0.25">
      <c r="B2367" t="s">
        <v>2768</v>
      </c>
      <c r="C2367" t="s">
        <v>3004</v>
      </c>
      <c r="D2367" t="s">
        <v>3004</v>
      </c>
      <c r="E2367" t="s">
        <v>2995</v>
      </c>
      <c r="F2367" t="s">
        <v>2996</v>
      </c>
      <c r="G2367">
        <v>2042</v>
      </c>
      <c r="H2367">
        <v>8.3973354811448901E-3</v>
      </c>
    </row>
    <row r="2368" spans="2:9" x14ac:dyDescent="0.25">
      <c r="B2368" t="s">
        <v>2769</v>
      </c>
      <c r="C2368" t="s">
        <v>3005</v>
      </c>
      <c r="D2368" t="s">
        <v>3005</v>
      </c>
      <c r="E2368" t="s">
        <v>2995</v>
      </c>
      <c r="F2368" t="s">
        <v>2996</v>
      </c>
      <c r="G2368">
        <v>2042</v>
      </c>
      <c r="H2368">
        <v>6.0689243908310904E-3</v>
      </c>
    </row>
    <row r="2369" spans="2:9" x14ac:dyDescent="0.25">
      <c r="B2369" t="s">
        <v>2770</v>
      </c>
      <c r="C2369" t="s">
        <v>3006</v>
      </c>
      <c r="D2369" t="s">
        <v>3006</v>
      </c>
      <c r="E2369" t="s">
        <v>2995</v>
      </c>
      <c r="F2369" t="s">
        <v>2996</v>
      </c>
      <c r="G2369">
        <v>2042</v>
      </c>
      <c r="H2369">
        <v>2.9286133917975098E-3</v>
      </c>
      <c r="I2369">
        <v>3.2637435308748102E-3</v>
      </c>
    </row>
    <row r="2370" spans="2:9" x14ac:dyDescent="0.25">
      <c r="B2370" t="s">
        <v>2771</v>
      </c>
      <c r="C2370" t="s">
        <v>3007</v>
      </c>
      <c r="D2370" t="s">
        <v>3007</v>
      </c>
      <c r="E2370" t="s">
        <v>2995</v>
      </c>
      <c r="F2370" t="s">
        <v>2996</v>
      </c>
      <c r="G2370">
        <v>2042</v>
      </c>
      <c r="H2370">
        <v>4.4444444444444398E-4</v>
      </c>
      <c r="I2370">
        <v>4.5783574198813399E-4</v>
      </c>
    </row>
    <row r="2371" spans="2:9" x14ac:dyDescent="0.25">
      <c r="B2371" t="s">
        <v>2768</v>
      </c>
      <c r="C2371" t="s">
        <v>3004</v>
      </c>
      <c r="D2371" t="s">
        <v>3004</v>
      </c>
      <c r="E2371" t="s">
        <v>2995</v>
      </c>
      <c r="F2371" t="s">
        <v>2996</v>
      </c>
      <c r="G2371">
        <v>2042</v>
      </c>
      <c r="I2371">
        <v>8.4176015613739094E-3</v>
      </c>
    </row>
    <row r="2372" spans="2:9" x14ac:dyDescent="0.25">
      <c r="B2372" t="s">
        <v>2769</v>
      </c>
      <c r="C2372" t="s">
        <v>3005</v>
      </c>
      <c r="D2372" t="s">
        <v>3005</v>
      </c>
      <c r="E2372" t="s">
        <v>2995</v>
      </c>
      <c r="F2372" t="s">
        <v>2996</v>
      </c>
      <c r="G2372">
        <v>2042</v>
      </c>
      <c r="I2372">
        <v>5.9412239775358099E-3</v>
      </c>
    </row>
    <row r="2373" spans="2:9" x14ac:dyDescent="0.25">
      <c r="B2373" t="s">
        <v>2772</v>
      </c>
      <c r="C2373" t="s">
        <v>3004</v>
      </c>
      <c r="D2373" t="s">
        <v>3004</v>
      </c>
      <c r="E2373" t="s">
        <v>2995</v>
      </c>
      <c r="F2373" t="s">
        <v>2996</v>
      </c>
      <c r="G2373">
        <v>2042</v>
      </c>
      <c r="H2373">
        <v>8.3973354811448901E-3</v>
      </c>
    </row>
    <row r="2374" spans="2:9" x14ac:dyDescent="0.25">
      <c r="B2374" t="s">
        <v>2773</v>
      </c>
      <c r="C2374" t="s">
        <v>3005</v>
      </c>
      <c r="D2374" t="s">
        <v>3005</v>
      </c>
      <c r="E2374" t="s">
        <v>2995</v>
      </c>
      <c r="F2374" t="s">
        <v>2996</v>
      </c>
      <c r="G2374">
        <v>2042</v>
      </c>
      <c r="H2374">
        <v>6.0689243908310904E-3</v>
      </c>
    </row>
    <row r="2375" spans="2:9" x14ac:dyDescent="0.25">
      <c r="B2375" t="s">
        <v>2774</v>
      </c>
      <c r="C2375" t="s">
        <v>3006</v>
      </c>
      <c r="D2375" t="s">
        <v>3006</v>
      </c>
      <c r="E2375" t="s">
        <v>2995</v>
      </c>
      <c r="F2375" t="s">
        <v>2996</v>
      </c>
      <c r="G2375">
        <v>2042</v>
      </c>
      <c r="H2375">
        <v>2.9286133917975098E-3</v>
      </c>
      <c r="I2375">
        <v>3.2637435308748102E-3</v>
      </c>
    </row>
    <row r="2376" spans="2:9" x14ac:dyDescent="0.25">
      <c r="B2376" t="s">
        <v>2775</v>
      </c>
      <c r="C2376" t="s">
        <v>3007</v>
      </c>
      <c r="D2376" t="s">
        <v>3007</v>
      </c>
      <c r="E2376" t="s">
        <v>2995</v>
      </c>
      <c r="F2376" t="s">
        <v>2996</v>
      </c>
      <c r="G2376">
        <v>2042</v>
      </c>
      <c r="H2376">
        <v>4.4444444444444398E-4</v>
      </c>
      <c r="I2376">
        <v>4.5783574198813399E-4</v>
      </c>
    </row>
    <row r="2377" spans="2:9" x14ac:dyDescent="0.25">
      <c r="B2377" t="s">
        <v>2772</v>
      </c>
      <c r="C2377" t="s">
        <v>3004</v>
      </c>
      <c r="D2377" t="s">
        <v>3004</v>
      </c>
      <c r="E2377" t="s">
        <v>2995</v>
      </c>
      <c r="F2377" t="s">
        <v>2996</v>
      </c>
      <c r="G2377">
        <v>2042</v>
      </c>
      <c r="I2377">
        <v>8.4176015613739094E-3</v>
      </c>
    </row>
    <row r="2378" spans="2:9" x14ac:dyDescent="0.25">
      <c r="B2378" t="s">
        <v>2773</v>
      </c>
      <c r="C2378" t="s">
        <v>3005</v>
      </c>
      <c r="D2378" t="s">
        <v>3005</v>
      </c>
      <c r="E2378" t="s">
        <v>2995</v>
      </c>
      <c r="F2378" t="s">
        <v>2996</v>
      </c>
      <c r="G2378">
        <v>2042</v>
      </c>
      <c r="I2378">
        <v>5.9412239775358099E-3</v>
      </c>
    </row>
    <row r="2379" spans="2:9" x14ac:dyDescent="0.25">
      <c r="B2379" t="s">
        <v>2776</v>
      </c>
      <c r="C2379" t="s">
        <v>3004</v>
      </c>
      <c r="D2379" t="s">
        <v>3004</v>
      </c>
      <c r="E2379" t="s">
        <v>2995</v>
      </c>
      <c r="F2379" t="s">
        <v>2996</v>
      </c>
      <c r="G2379">
        <v>2042</v>
      </c>
      <c r="H2379">
        <v>8.3973354811448901E-3</v>
      </c>
    </row>
    <row r="2380" spans="2:9" x14ac:dyDescent="0.25">
      <c r="B2380" t="s">
        <v>2777</v>
      </c>
      <c r="C2380" t="s">
        <v>3005</v>
      </c>
      <c r="D2380" t="s">
        <v>3005</v>
      </c>
      <c r="E2380" t="s">
        <v>2995</v>
      </c>
      <c r="F2380" t="s">
        <v>2996</v>
      </c>
      <c r="G2380">
        <v>2042</v>
      </c>
      <c r="H2380">
        <v>6.0689243908310904E-3</v>
      </c>
    </row>
    <row r="2381" spans="2:9" x14ac:dyDescent="0.25">
      <c r="B2381" t="s">
        <v>2778</v>
      </c>
      <c r="C2381" t="s">
        <v>3006</v>
      </c>
      <c r="D2381" t="s">
        <v>3006</v>
      </c>
      <c r="E2381" t="s">
        <v>2995</v>
      </c>
      <c r="F2381" t="s">
        <v>2996</v>
      </c>
      <c r="G2381">
        <v>2042</v>
      </c>
      <c r="H2381">
        <v>2.9286133917975098E-3</v>
      </c>
      <c r="I2381">
        <v>3.2637435308748102E-3</v>
      </c>
    </row>
    <row r="2382" spans="2:9" x14ac:dyDescent="0.25">
      <c r="B2382" t="s">
        <v>2779</v>
      </c>
      <c r="C2382" t="s">
        <v>3007</v>
      </c>
      <c r="D2382" t="s">
        <v>3007</v>
      </c>
      <c r="E2382" t="s">
        <v>2995</v>
      </c>
      <c r="F2382" t="s">
        <v>2996</v>
      </c>
      <c r="G2382">
        <v>2042</v>
      </c>
      <c r="H2382">
        <v>4.4444444444444398E-4</v>
      </c>
      <c r="I2382">
        <v>4.5783574198813399E-4</v>
      </c>
    </row>
    <row r="2383" spans="2:9" x14ac:dyDescent="0.25">
      <c r="B2383" t="s">
        <v>2776</v>
      </c>
      <c r="C2383" t="s">
        <v>3004</v>
      </c>
      <c r="D2383" t="s">
        <v>3004</v>
      </c>
      <c r="E2383" t="s">
        <v>2995</v>
      </c>
      <c r="F2383" t="s">
        <v>2996</v>
      </c>
      <c r="G2383">
        <v>2042</v>
      </c>
      <c r="I2383">
        <v>8.4176015613739094E-3</v>
      </c>
    </row>
    <row r="2384" spans="2:9" x14ac:dyDescent="0.25">
      <c r="B2384" t="s">
        <v>2777</v>
      </c>
      <c r="C2384" t="s">
        <v>3005</v>
      </c>
      <c r="D2384" t="s">
        <v>3005</v>
      </c>
      <c r="E2384" t="s">
        <v>2995</v>
      </c>
      <c r="F2384" t="s">
        <v>2996</v>
      </c>
      <c r="G2384">
        <v>2042</v>
      </c>
      <c r="I2384">
        <v>5.9412239775358099E-3</v>
      </c>
    </row>
    <row r="2385" spans="2:9" x14ac:dyDescent="0.25">
      <c r="B2385" t="s">
        <v>2780</v>
      </c>
      <c r="C2385" t="s">
        <v>3004</v>
      </c>
      <c r="D2385" t="s">
        <v>3004</v>
      </c>
      <c r="E2385" t="s">
        <v>2995</v>
      </c>
      <c r="F2385" t="s">
        <v>2996</v>
      </c>
      <c r="G2385">
        <v>2042</v>
      </c>
      <c r="H2385">
        <v>8.3973354811448901E-3</v>
      </c>
    </row>
    <row r="2386" spans="2:9" x14ac:dyDescent="0.25">
      <c r="B2386" t="s">
        <v>2781</v>
      </c>
      <c r="C2386" t="s">
        <v>3005</v>
      </c>
      <c r="D2386" t="s">
        <v>3005</v>
      </c>
      <c r="E2386" t="s">
        <v>2995</v>
      </c>
      <c r="F2386" t="s">
        <v>2996</v>
      </c>
      <c r="G2386">
        <v>2042</v>
      </c>
      <c r="H2386">
        <v>6.0689243908310904E-3</v>
      </c>
    </row>
    <row r="2387" spans="2:9" x14ac:dyDescent="0.25">
      <c r="B2387" t="s">
        <v>2782</v>
      </c>
      <c r="C2387" t="s">
        <v>3006</v>
      </c>
      <c r="D2387" t="s">
        <v>3006</v>
      </c>
      <c r="E2387" t="s">
        <v>2995</v>
      </c>
      <c r="F2387" t="s">
        <v>2996</v>
      </c>
      <c r="G2387">
        <v>2042</v>
      </c>
      <c r="H2387">
        <v>2.9286133917975098E-3</v>
      </c>
      <c r="I2387">
        <v>3.2637435308748102E-3</v>
      </c>
    </row>
    <row r="2388" spans="2:9" x14ac:dyDescent="0.25">
      <c r="B2388" t="s">
        <v>2783</v>
      </c>
      <c r="C2388" t="s">
        <v>3007</v>
      </c>
      <c r="D2388" t="s">
        <v>3007</v>
      </c>
      <c r="E2388" t="s">
        <v>2995</v>
      </c>
      <c r="F2388" t="s">
        <v>2996</v>
      </c>
      <c r="G2388">
        <v>2042</v>
      </c>
      <c r="H2388">
        <v>4.4444444444444398E-4</v>
      </c>
      <c r="I2388">
        <v>4.5783574198813399E-4</v>
      </c>
    </row>
    <row r="2389" spans="2:9" x14ac:dyDescent="0.25">
      <c r="B2389" t="s">
        <v>2780</v>
      </c>
      <c r="C2389" t="s">
        <v>3004</v>
      </c>
      <c r="D2389" t="s">
        <v>3004</v>
      </c>
      <c r="E2389" t="s">
        <v>2995</v>
      </c>
      <c r="F2389" t="s">
        <v>2996</v>
      </c>
      <c r="G2389">
        <v>2042</v>
      </c>
      <c r="I2389">
        <v>8.4176015613739094E-3</v>
      </c>
    </row>
    <row r="2390" spans="2:9" x14ac:dyDescent="0.25">
      <c r="B2390" t="s">
        <v>2781</v>
      </c>
      <c r="C2390" t="s">
        <v>3005</v>
      </c>
      <c r="D2390" t="s">
        <v>3005</v>
      </c>
      <c r="E2390" t="s">
        <v>2995</v>
      </c>
      <c r="F2390" t="s">
        <v>2996</v>
      </c>
      <c r="G2390">
        <v>2042</v>
      </c>
      <c r="I2390">
        <v>5.9412239775358099E-3</v>
      </c>
    </row>
    <row r="2391" spans="2:9" x14ac:dyDescent="0.25">
      <c r="B2391" t="s">
        <v>2784</v>
      </c>
      <c r="C2391" t="s">
        <v>3004</v>
      </c>
      <c r="D2391" t="s">
        <v>3004</v>
      </c>
      <c r="E2391" t="s">
        <v>2995</v>
      </c>
      <c r="F2391" t="s">
        <v>2996</v>
      </c>
      <c r="G2391">
        <v>2042</v>
      </c>
      <c r="H2391">
        <v>8.3973354811448901E-3</v>
      </c>
    </row>
    <row r="2392" spans="2:9" x14ac:dyDescent="0.25">
      <c r="B2392" t="s">
        <v>2785</v>
      </c>
      <c r="C2392" t="s">
        <v>3005</v>
      </c>
      <c r="D2392" t="s">
        <v>3005</v>
      </c>
      <c r="E2392" t="s">
        <v>2995</v>
      </c>
      <c r="F2392" t="s">
        <v>2996</v>
      </c>
      <c r="G2392">
        <v>2042</v>
      </c>
      <c r="H2392">
        <v>6.0689243908310904E-3</v>
      </c>
    </row>
    <row r="2393" spans="2:9" x14ac:dyDescent="0.25">
      <c r="B2393" t="s">
        <v>2786</v>
      </c>
      <c r="C2393" t="s">
        <v>3006</v>
      </c>
      <c r="D2393" t="s">
        <v>3006</v>
      </c>
      <c r="E2393" t="s">
        <v>2995</v>
      </c>
      <c r="F2393" t="s">
        <v>2996</v>
      </c>
      <c r="G2393">
        <v>2042</v>
      </c>
      <c r="H2393">
        <v>2.9286133917975098E-3</v>
      </c>
      <c r="I2393">
        <v>3.2637435308748102E-3</v>
      </c>
    </row>
    <row r="2394" spans="2:9" x14ac:dyDescent="0.25">
      <c r="B2394" t="s">
        <v>2787</v>
      </c>
      <c r="C2394" t="s">
        <v>3007</v>
      </c>
      <c r="D2394" t="s">
        <v>3007</v>
      </c>
      <c r="E2394" t="s">
        <v>2995</v>
      </c>
      <c r="F2394" t="s">
        <v>2996</v>
      </c>
      <c r="G2394">
        <v>2042</v>
      </c>
      <c r="H2394">
        <v>4.4444444444444398E-4</v>
      </c>
      <c r="I2394">
        <v>4.5783574198813399E-4</v>
      </c>
    </row>
    <row r="2395" spans="2:9" x14ac:dyDescent="0.25">
      <c r="B2395" t="s">
        <v>2784</v>
      </c>
      <c r="C2395" t="s">
        <v>3004</v>
      </c>
      <c r="D2395" t="s">
        <v>3004</v>
      </c>
      <c r="E2395" t="s">
        <v>2995</v>
      </c>
      <c r="F2395" t="s">
        <v>2996</v>
      </c>
      <c r="G2395">
        <v>2042</v>
      </c>
      <c r="I2395">
        <v>8.4176015613739094E-3</v>
      </c>
    </row>
    <row r="2396" spans="2:9" x14ac:dyDescent="0.25">
      <c r="B2396" t="s">
        <v>2785</v>
      </c>
      <c r="C2396" t="s">
        <v>3005</v>
      </c>
      <c r="D2396" t="s">
        <v>3005</v>
      </c>
      <c r="E2396" t="s">
        <v>2995</v>
      </c>
      <c r="F2396" t="s">
        <v>2996</v>
      </c>
      <c r="G2396">
        <v>2042</v>
      </c>
      <c r="I2396">
        <v>5.9412239775358099E-3</v>
      </c>
    </row>
    <row r="2397" spans="2:9" x14ac:dyDescent="0.25">
      <c r="B2397" t="s">
        <v>2788</v>
      </c>
      <c r="C2397" t="s">
        <v>3004</v>
      </c>
      <c r="D2397" t="s">
        <v>3004</v>
      </c>
      <c r="E2397" t="s">
        <v>2995</v>
      </c>
      <c r="F2397" t="s">
        <v>2996</v>
      </c>
      <c r="G2397">
        <v>2042</v>
      </c>
      <c r="H2397">
        <v>8.3973354811448901E-3</v>
      </c>
    </row>
    <row r="2398" spans="2:9" x14ac:dyDescent="0.25">
      <c r="B2398" t="s">
        <v>2789</v>
      </c>
      <c r="C2398" t="s">
        <v>3005</v>
      </c>
      <c r="D2398" t="s">
        <v>3005</v>
      </c>
      <c r="E2398" t="s">
        <v>2995</v>
      </c>
      <c r="F2398" t="s">
        <v>2996</v>
      </c>
      <c r="G2398">
        <v>2042</v>
      </c>
      <c r="H2398">
        <v>6.0689243908310904E-3</v>
      </c>
    </row>
    <row r="2399" spans="2:9" x14ac:dyDescent="0.25">
      <c r="B2399" t="s">
        <v>2790</v>
      </c>
      <c r="C2399" t="s">
        <v>3006</v>
      </c>
      <c r="D2399" t="s">
        <v>3006</v>
      </c>
      <c r="E2399" t="s">
        <v>2995</v>
      </c>
      <c r="F2399" t="s">
        <v>2996</v>
      </c>
      <c r="G2399">
        <v>2042</v>
      </c>
      <c r="H2399">
        <v>2.9286133917975098E-3</v>
      </c>
      <c r="I2399">
        <v>3.2637435308748102E-3</v>
      </c>
    </row>
    <row r="2400" spans="2:9" x14ac:dyDescent="0.25">
      <c r="B2400" t="s">
        <v>2791</v>
      </c>
      <c r="C2400" t="s">
        <v>3007</v>
      </c>
      <c r="D2400" t="s">
        <v>3007</v>
      </c>
      <c r="E2400" t="s">
        <v>2995</v>
      </c>
      <c r="F2400" t="s">
        <v>2996</v>
      </c>
      <c r="G2400">
        <v>2042</v>
      </c>
      <c r="H2400">
        <v>4.4444444444444398E-4</v>
      </c>
      <c r="I2400">
        <v>4.5783574198813399E-4</v>
      </c>
    </row>
    <row r="2401" spans="2:9" x14ac:dyDescent="0.25">
      <c r="B2401" t="s">
        <v>2788</v>
      </c>
      <c r="C2401" t="s">
        <v>3004</v>
      </c>
      <c r="D2401" t="s">
        <v>3004</v>
      </c>
      <c r="E2401" t="s">
        <v>2995</v>
      </c>
      <c r="F2401" t="s">
        <v>2996</v>
      </c>
      <c r="G2401">
        <v>2042</v>
      </c>
      <c r="I2401">
        <v>8.4176015613739094E-3</v>
      </c>
    </row>
    <row r="2402" spans="2:9" x14ac:dyDescent="0.25">
      <c r="B2402" t="s">
        <v>2789</v>
      </c>
      <c r="C2402" t="s">
        <v>3005</v>
      </c>
      <c r="D2402" t="s">
        <v>3005</v>
      </c>
      <c r="E2402" t="s">
        <v>2995</v>
      </c>
      <c r="F2402" t="s">
        <v>2996</v>
      </c>
      <c r="G2402">
        <v>2042</v>
      </c>
      <c r="I2402">
        <v>5.9412239775358099E-3</v>
      </c>
    </row>
    <row r="2403" spans="2:9" x14ac:dyDescent="0.25">
      <c r="B2403" t="s">
        <v>2792</v>
      </c>
      <c r="C2403" t="s">
        <v>3004</v>
      </c>
      <c r="D2403" t="s">
        <v>3004</v>
      </c>
      <c r="E2403" t="s">
        <v>2995</v>
      </c>
      <c r="F2403" t="s">
        <v>2996</v>
      </c>
      <c r="G2403">
        <v>2042</v>
      </c>
      <c r="H2403">
        <v>8.3973354811448901E-3</v>
      </c>
    </row>
    <row r="2404" spans="2:9" x14ac:dyDescent="0.25">
      <c r="B2404" t="s">
        <v>2793</v>
      </c>
      <c r="C2404" t="s">
        <v>3005</v>
      </c>
      <c r="D2404" t="s">
        <v>3005</v>
      </c>
      <c r="E2404" t="s">
        <v>2995</v>
      </c>
      <c r="F2404" t="s">
        <v>2996</v>
      </c>
      <c r="G2404">
        <v>2042</v>
      </c>
      <c r="H2404">
        <v>6.0689243908310904E-3</v>
      </c>
    </row>
    <row r="2405" spans="2:9" x14ac:dyDescent="0.25">
      <c r="B2405" t="s">
        <v>2794</v>
      </c>
      <c r="C2405" t="s">
        <v>3006</v>
      </c>
      <c r="D2405" t="s">
        <v>3006</v>
      </c>
      <c r="E2405" t="s">
        <v>2995</v>
      </c>
      <c r="F2405" t="s">
        <v>2996</v>
      </c>
      <c r="G2405">
        <v>2042</v>
      </c>
      <c r="H2405">
        <v>2.9286133917975098E-3</v>
      </c>
      <c r="I2405">
        <v>3.2637435308748102E-3</v>
      </c>
    </row>
    <row r="2406" spans="2:9" x14ac:dyDescent="0.25">
      <c r="B2406" t="s">
        <v>2795</v>
      </c>
      <c r="C2406" t="s">
        <v>3007</v>
      </c>
      <c r="D2406" t="s">
        <v>3007</v>
      </c>
      <c r="E2406" t="s">
        <v>2995</v>
      </c>
      <c r="F2406" t="s">
        <v>2996</v>
      </c>
      <c r="G2406">
        <v>2042</v>
      </c>
      <c r="H2406">
        <v>4.4444444444444398E-4</v>
      </c>
      <c r="I2406">
        <v>4.5783574198813399E-4</v>
      </c>
    </row>
    <row r="2407" spans="2:9" x14ac:dyDescent="0.25">
      <c r="B2407" t="s">
        <v>2792</v>
      </c>
      <c r="C2407" t="s">
        <v>3004</v>
      </c>
      <c r="D2407" t="s">
        <v>3004</v>
      </c>
      <c r="E2407" t="s">
        <v>2995</v>
      </c>
      <c r="F2407" t="s">
        <v>2996</v>
      </c>
      <c r="G2407">
        <v>2042</v>
      </c>
      <c r="I2407">
        <v>8.4176015613739094E-3</v>
      </c>
    </row>
    <row r="2408" spans="2:9" x14ac:dyDescent="0.25">
      <c r="B2408" t="s">
        <v>2793</v>
      </c>
      <c r="C2408" t="s">
        <v>3005</v>
      </c>
      <c r="D2408" t="s">
        <v>3005</v>
      </c>
      <c r="E2408" t="s">
        <v>2995</v>
      </c>
      <c r="F2408" t="s">
        <v>2996</v>
      </c>
      <c r="G2408">
        <v>2042</v>
      </c>
      <c r="I2408">
        <v>5.9412239775358099E-3</v>
      </c>
    </row>
    <row r="2409" spans="2:9" x14ac:dyDescent="0.25">
      <c r="B2409" t="s">
        <v>2796</v>
      </c>
      <c r="C2409" t="s">
        <v>3004</v>
      </c>
      <c r="D2409" t="s">
        <v>3004</v>
      </c>
      <c r="E2409" t="s">
        <v>2995</v>
      </c>
      <c r="F2409" t="s">
        <v>2996</v>
      </c>
      <c r="G2409">
        <v>2042</v>
      </c>
      <c r="H2409">
        <v>8.3973354811448901E-3</v>
      </c>
    </row>
    <row r="2410" spans="2:9" x14ac:dyDescent="0.25">
      <c r="B2410" t="s">
        <v>2797</v>
      </c>
      <c r="C2410" t="s">
        <v>3005</v>
      </c>
      <c r="D2410" t="s">
        <v>3005</v>
      </c>
      <c r="E2410" t="s">
        <v>2995</v>
      </c>
      <c r="F2410" t="s">
        <v>2996</v>
      </c>
      <c r="G2410">
        <v>2042</v>
      </c>
      <c r="H2410">
        <v>6.0689243908310904E-3</v>
      </c>
    </row>
    <row r="2411" spans="2:9" x14ac:dyDescent="0.25">
      <c r="B2411" t="s">
        <v>2798</v>
      </c>
      <c r="C2411" t="s">
        <v>3006</v>
      </c>
      <c r="D2411" t="s">
        <v>3006</v>
      </c>
      <c r="E2411" t="s">
        <v>2995</v>
      </c>
      <c r="F2411" t="s">
        <v>2996</v>
      </c>
      <c r="G2411">
        <v>2042</v>
      </c>
      <c r="H2411">
        <v>2.9286133917975098E-3</v>
      </c>
      <c r="I2411">
        <v>3.2637435308748102E-3</v>
      </c>
    </row>
    <row r="2412" spans="2:9" x14ac:dyDescent="0.25">
      <c r="B2412" t="s">
        <v>2799</v>
      </c>
      <c r="C2412" t="s">
        <v>3007</v>
      </c>
      <c r="D2412" t="s">
        <v>3007</v>
      </c>
      <c r="E2412" t="s">
        <v>2995</v>
      </c>
      <c r="F2412" t="s">
        <v>2996</v>
      </c>
      <c r="G2412">
        <v>2042</v>
      </c>
      <c r="H2412">
        <v>4.4444444444444398E-4</v>
      </c>
      <c r="I2412">
        <v>4.5783574198813399E-4</v>
      </c>
    </row>
    <row r="2413" spans="2:9" x14ac:dyDescent="0.25">
      <c r="B2413" t="s">
        <v>2796</v>
      </c>
      <c r="C2413" t="s">
        <v>3004</v>
      </c>
      <c r="D2413" t="s">
        <v>3004</v>
      </c>
      <c r="E2413" t="s">
        <v>2995</v>
      </c>
      <c r="F2413" t="s">
        <v>2996</v>
      </c>
      <c r="G2413">
        <v>2042</v>
      </c>
      <c r="I2413">
        <v>8.4176015613739094E-3</v>
      </c>
    </row>
    <row r="2414" spans="2:9" x14ac:dyDescent="0.25">
      <c r="B2414" t="s">
        <v>2797</v>
      </c>
      <c r="C2414" t="s">
        <v>3005</v>
      </c>
      <c r="D2414" t="s">
        <v>3005</v>
      </c>
      <c r="E2414" t="s">
        <v>2995</v>
      </c>
      <c r="F2414" t="s">
        <v>2996</v>
      </c>
      <c r="G2414">
        <v>2042</v>
      </c>
      <c r="I2414">
        <v>5.9412239775358099E-3</v>
      </c>
    </row>
    <row r="2415" spans="2:9" x14ac:dyDescent="0.25">
      <c r="B2415" t="s">
        <v>2800</v>
      </c>
      <c r="C2415" t="s">
        <v>3004</v>
      </c>
      <c r="D2415" t="s">
        <v>3004</v>
      </c>
      <c r="E2415" t="s">
        <v>2995</v>
      </c>
      <c r="F2415" t="s">
        <v>2996</v>
      </c>
      <c r="G2415">
        <v>2042</v>
      </c>
      <c r="H2415">
        <v>8.3973354811448901E-3</v>
      </c>
    </row>
    <row r="2416" spans="2:9" x14ac:dyDescent="0.25">
      <c r="B2416" t="s">
        <v>2801</v>
      </c>
      <c r="C2416" t="s">
        <v>3005</v>
      </c>
      <c r="D2416" t="s">
        <v>3005</v>
      </c>
      <c r="E2416" t="s">
        <v>2995</v>
      </c>
      <c r="F2416" t="s">
        <v>2996</v>
      </c>
      <c r="G2416">
        <v>2042</v>
      </c>
      <c r="H2416">
        <v>6.0689243908310904E-3</v>
      </c>
    </row>
    <row r="2417" spans="2:9" x14ac:dyDescent="0.25">
      <c r="B2417" t="s">
        <v>2802</v>
      </c>
      <c r="C2417" t="s">
        <v>3006</v>
      </c>
      <c r="D2417" t="s">
        <v>3006</v>
      </c>
      <c r="E2417" t="s">
        <v>2995</v>
      </c>
      <c r="F2417" t="s">
        <v>2996</v>
      </c>
      <c r="G2417">
        <v>2042</v>
      </c>
      <c r="H2417">
        <v>2.9286133917975098E-3</v>
      </c>
      <c r="I2417">
        <v>3.2637435308748102E-3</v>
      </c>
    </row>
    <row r="2418" spans="2:9" x14ac:dyDescent="0.25">
      <c r="B2418" t="s">
        <v>2803</v>
      </c>
      <c r="C2418" t="s">
        <v>3007</v>
      </c>
      <c r="D2418" t="s">
        <v>3007</v>
      </c>
      <c r="E2418" t="s">
        <v>2995</v>
      </c>
      <c r="F2418" t="s">
        <v>2996</v>
      </c>
      <c r="G2418">
        <v>2042</v>
      </c>
      <c r="H2418">
        <v>4.4444444444444398E-4</v>
      </c>
      <c r="I2418">
        <v>4.5783574198813399E-4</v>
      </c>
    </row>
    <row r="2419" spans="2:9" x14ac:dyDescent="0.25">
      <c r="B2419" t="s">
        <v>2800</v>
      </c>
      <c r="C2419" t="s">
        <v>3004</v>
      </c>
      <c r="D2419" t="s">
        <v>3004</v>
      </c>
      <c r="E2419" t="s">
        <v>2995</v>
      </c>
      <c r="F2419" t="s">
        <v>2996</v>
      </c>
      <c r="G2419">
        <v>2042</v>
      </c>
      <c r="I2419">
        <v>8.4176015613739094E-3</v>
      </c>
    </row>
    <row r="2420" spans="2:9" x14ac:dyDescent="0.25">
      <c r="B2420" t="s">
        <v>2801</v>
      </c>
      <c r="C2420" t="s">
        <v>3005</v>
      </c>
      <c r="D2420" t="s">
        <v>3005</v>
      </c>
      <c r="E2420" t="s">
        <v>2995</v>
      </c>
      <c r="F2420" t="s">
        <v>2996</v>
      </c>
      <c r="G2420">
        <v>2042</v>
      </c>
      <c r="I2420">
        <v>5.9412239775358099E-3</v>
      </c>
    </row>
    <row r="2421" spans="2:9" x14ac:dyDescent="0.25">
      <c r="B2421" t="s">
        <v>2804</v>
      </c>
      <c r="C2421" t="s">
        <v>3004</v>
      </c>
      <c r="D2421" t="s">
        <v>3004</v>
      </c>
      <c r="E2421" t="s">
        <v>2995</v>
      </c>
      <c r="F2421" t="s">
        <v>2996</v>
      </c>
      <c r="G2421">
        <v>2042</v>
      </c>
      <c r="H2421">
        <v>8.3973354811448901E-3</v>
      </c>
    </row>
    <row r="2422" spans="2:9" x14ac:dyDescent="0.25">
      <c r="B2422" t="s">
        <v>2805</v>
      </c>
      <c r="C2422" t="s">
        <v>3005</v>
      </c>
      <c r="D2422" t="s">
        <v>3005</v>
      </c>
      <c r="E2422" t="s">
        <v>2995</v>
      </c>
      <c r="F2422" t="s">
        <v>2996</v>
      </c>
      <c r="G2422">
        <v>2042</v>
      </c>
      <c r="H2422">
        <v>6.0689243908310904E-3</v>
      </c>
    </row>
    <row r="2423" spans="2:9" x14ac:dyDescent="0.25">
      <c r="B2423" t="s">
        <v>2806</v>
      </c>
      <c r="C2423" t="s">
        <v>3006</v>
      </c>
      <c r="D2423" t="s">
        <v>3006</v>
      </c>
      <c r="E2423" t="s">
        <v>2995</v>
      </c>
      <c r="F2423" t="s">
        <v>2996</v>
      </c>
      <c r="G2423">
        <v>2042</v>
      </c>
      <c r="H2423">
        <v>2.9286133917975098E-3</v>
      </c>
      <c r="I2423">
        <v>3.2637435308748102E-3</v>
      </c>
    </row>
    <row r="2424" spans="2:9" x14ac:dyDescent="0.25">
      <c r="B2424" t="s">
        <v>2807</v>
      </c>
      <c r="C2424" t="s">
        <v>3007</v>
      </c>
      <c r="D2424" t="s">
        <v>3007</v>
      </c>
      <c r="E2424" t="s">
        <v>2995</v>
      </c>
      <c r="F2424" t="s">
        <v>2996</v>
      </c>
      <c r="G2424">
        <v>2042</v>
      </c>
      <c r="H2424">
        <v>4.4444444444444398E-4</v>
      </c>
      <c r="I2424">
        <v>4.5783574198813399E-4</v>
      </c>
    </row>
    <row r="2425" spans="2:9" x14ac:dyDescent="0.25">
      <c r="B2425" t="s">
        <v>2804</v>
      </c>
      <c r="C2425" t="s">
        <v>3004</v>
      </c>
      <c r="D2425" t="s">
        <v>3004</v>
      </c>
      <c r="E2425" t="s">
        <v>2995</v>
      </c>
      <c r="F2425" t="s">
        <v>2996</v>
      </c>
      <c r="G2425">
        <v>2042</v>
      </c>
      <c r="I2425">
        <v>8.4176015613739094E-3</v>
      </c>
    </row>
    <row r="2426" spans="2:9" x14ac:dyDescent="0.25">
      <c r="B2426" t="s">
        <v>2805</v>
      </c>
      <c r="C2426" t="s">
        <v>3005</v>
      </c>
      <c r="D2426" t="s">
        <v>3005</v>
      </c>
      <c r="E2426" t="s">
        <v>2995</v>
      </c>
      <c r="F2426" t="s">
        <v>2996</v>
      </c>
      <c r="G2426">
        <v>2042</v>
      </c>
      <c r="I2426">
        <v>5.9412239775358099E-3</v>
      </c>
    </row>
    <row r="2427" spans="2:9" x14ac:dyDescent="0.25">
      <c r="B2427" t="s">
        <v>2808</v>
      </c>
      <c r="C2427" t="s">
        <v>3004</v>
      </c>
      <c r="D2427" t="s">
        <v>3004</v>
      </c>
      <c r="E2427" t="s">
        <v>2995</v>
      </c>
      <c r="F2427" t="s">
        <v>2996</v>
      </c>
      <c r="G2427">
        <v>2042</v>
      </c>
      <c r="H2427">
        <v>8.3973354811448901E-3</v>
      </c>
    </row>
    <row r="2428" spans="2:9" x14ac:dyDescent="0.25">
      <c r="B2428" t="s">
        <v>2809</v>
      </c>
      <c r="C2428" t="s">
        <v>3005</v>
      </c>
      <c r="D2428" t="s">
        <v>3005</v>
      </c>
      <c r="E2428" t="s">
        <v>2995</v>
      </c>
      <c r="F2428" t="s">
        <v>2996</v>
      </c>
      <c r="G2428">
        <v>2042</v>
      </c>
      <c r="H2428">
        <v>6.0689243908310904E-3</v>
      </c>
    </row>
    <row r="2429" spans="2:9" x14ac:dyDescent="0.25">
      <c r="B2429" t="s">
        <v>2810</v>
      </c>
      <c r="C2429" t="s">
        <v>3006</v>
      </c>
      <c r="D2429" t="s">
        <v>3006</v>
      </c>
      <c r="E2429" t="s">
        <v>2995</v>
      </c>
      <c r="F2429" t="s">
        <v>2996</v>
      </c>
      <c r="G2429">
        <v>2042</v>
      </c>
      <c r="H2429">
        <v>2.9286133917975098E-3</v>
      </c>
      <c r="I2429">
        <v>3.2637435308748102E-3</v>
      </c>
    </row>
    <row r="2430" spans="2:9" x14ac:dyDescent="0.25">
      <c r="B2430" t="s">
        <v>2811</v>
      </c>
      <c r="C2430" t="s">
        <v>3007</v>
      </c>
      <c r="D2430" t="s">
        <v>3007</v>
      </c>
      <c r="E2430" t="s">
        <v>2995</v>
      </c>
      <c r="F2430" t="s">
        <v>2996</v>
      </c>
      <c r="G2430">
        <v>2042</v>
      </c>
      <c r="H2430">
        <v>4.4444444444444398E-4</v>
      </c>
      <c r="I2430">
        <v>4.5783574198813399E-4</v>
      </c>
    </row>
    <row r="2431" spans="2:9" x14ac:dyDescent="0.25">
      <c r="B2431" t="s">
        <v>2808</v>
      </c>
      <c r="C2431" t="s">
        <v>3004</v>
      </c>
      <c r="D2431" t="s">
        <v>3004</v>
      </c>
      <c r="E2431" t="s">
        <v>2995</v>
      </c>
      <c r="F2431" t="s">
        <v>2996</v>
      </c>
      <c r="G2431">
        <v>2042</v>
      </c>
      <c r="I2431">
        <v>8.4176015613739094E-3</v>
      </c>
    </row>
    <row r="2432" spans="2:9" x14ac:dyDescent="0.25">
      <c r="B2432" t="s">
        <v>2809</v>
      </c>
      <c r="C2432" t="s">
        <v>3005</v>
      </c>
      <c r="D2432" t="s">
        <v>3005</v>
      </c>
      <c r="E2432" t="s">
        <v>2995</v>
      </c>
      <c r="F2432" t="s">
        <v>2996</v>
      </c>
      <c r="G2432">
        <v>2042</v>
      </c>
      <c r="I2432">
        <v>5.9412239775358099E-3</v>
      </c>
    </row>
    <row r="2433" spans="2:9" x14ac:dyDescent="0.25">
      <c r="B2433" t="s">
        <v>2812</v>
      </c>
      <c r="C2433" t="s">
        <v>3004</v>
      </c>
      <c r="D2433" t="s">
        <v>3004</v>
      </c>
      <c r="E2433" t="s">
        <v>2995</v>
      </c>
      <c r="F2433" t="s">
        <v>2996</v>
      </c>
      <c r="G2433">
        <v>2042</v>
      </c>
      <c r="H2433">
        <v>8.3973354811448901E-3</v>
      </c>
    </row>
    <row r="2434" spans="2:9" x14ac:dyDescent="0.25">
      <c r="B2434" t="s">
        <v>2813</v>
      </c>
      <c r="C2434" t="s">
        <v>3005</v>
      </c>
      <c r="D2434" t="s">
        <v>3005</v>
      </c>
      <c r="E2434" t="s">
        <v>2995</v>
      </c>
      <c r="F2434" t="s">
        <v>2996</v>
      </c>
      <c r="G2434">
        <v>2042</v>
      </c>
      <c r="H2434">
        <v>6.0689243908310904E-3</v>
      </c>
    </row>
    <row r="2435" spans="2:9" x14ac:dyDescent="0.25">
      <c r="B2435" t="s">
        <v>2814</v>
      </c>
      <c r="C2435" t="s">
        <v>3006</v>
      </c>
      <c r="D2435" t="s">
        <v>3006</v>
      </c>
      <c r="E2435" t="s">
        <v>2995</v>
      </c>
      <c r="F2435" t="s">
        <v>2996</v>
      </c>
      <c r="G2435">
        <v>2042</v>
      </c>
      <c r="H2435">
        <v>2.9286133917975098E-3</v>
      </c>
      <c r="I2435">
        <v>3.2637435308748102E-3</v>
      </c>
    </row>
    <row r="2436" spans="2:9" x14ac:dyDescent="0.25">
      <c r="B2436" t="s">
        <v>2815</v>
      </c>
      <c r="C2436" t="s">
        <v>3007</v>
      </c>
      <c r="D2436" t="s">
        <v>3007</v>
      </c>
      <c r="E2436" t="s">
        <v>2995</v>
      </c>
      <c r="F2436" t="s">
        <v>2996</v>
      </c>
      <c r="G2436">
        <v>2042</v>
      </c>
      <c r="H2436">
        <v>4.4444444444444398E-4</v>
      </c>
      <c r="I2436">
        <v>4.5783574198813399E-4</v>
      </c>
    </row>
    <row r="2437" spans="2:9" x14ac:dyDescent="0.25">
      <c r="B2437" t="s">
        <v>2812</v>
      </c>
      <c r="C2437" t="s">
        <v>3004</v>
      </c>
      <c r="D2437" t="s">
        <v>3004</v>
      </c>
      <c r="E2437" t="s">
        <v>2995</v>
      </c>
      <c r="F2437" t="s">
        <v>2996</v>
      </c>
      <c r="G2437">
        <v>2042</v>
      </c>
      <c r="I2437">
        <v>8.4176015613739094E-3</v>
      </c>
    </row>
    <row r="2438" spans="2:9" x14ac:dyDescent="0.25">
      <c r="B2438" t="s">
        <v>2813</v>
      </c>
      <c r="C2438" t="s">
        <v>3005</v>
      </c>
      <c r="D2438" t="s">
        <v>3005</v>
      </c>
      <c r="E2438" t="s">
        <v>2995</v>
      </c>
      <c r="F2438" t="s">
        <v>2996</v>
      </c>
      <c r="G2438">
        <v>2042</v>
      </c>
      <c r="I2438">
        <v>5.9412239775358099E-3</v>
      </c>
    </row>
    <row r="2439" spans="2:9" x14ac:dyDescent="0.25">
      <c r="B2439" t="s">
        <v>2816</v>
      </c>
      <c r="C2439" t="s">
        <v>3004</v>
      </c>
      <c r="D2439" t="s">
        <v>3004</v>
      </c>
      <c r="E2439" t="s">
        <v>2995</v>
      </c>
      <c r="F2439" t="s">
        <v>2996</v>
      </c>
      <c r="G2439">
        <v>2042</v>
      </c>
      <c r="H2439">
        <v>8.3973354811448901E-3</v>
      </c>
    </row>
    <row r="2440" spans="2:9" x14ac:dyDescent="0.25">
      <c r="B2440" t="s">
        <v>2817</v>
      </c>
      <c r="C2440" t="s">
        <v>3005</v>
      </c>
      <c r="D2440" t="s">
        <v>3005</v>
      </c>
      <c r="E2440" t="s">
        <v>2995</v>
      </c>
      <c r="F2440" t="s">
        <v>2996</v>
      </c>
      <c r="G2440">
        <v>2042</v>
      </c>
      <c r="H2440">
        <v>6.0689243908310904E-3</v>
      </c>
    </row>
    <row r="2441" spans="2:9" x14ac:dyDescent="0.25">
      <c r="B2441" t="s">
        <v>2818</v>
      </c>
      <c r="C2441" t="s">
        <v>3006</v>
      </c>
      <c r="D2441" t="s">
        <v>3006</v>
      </c>
      <c r="E2441" t="s">
        <v>2995</v>
      </c>
      <c r="F2441" t="s">
        <v>2996</v>
      </c>
      <c r="G2441">
        <v>2042</v>
      </c>
      <c r="H2441">
        <v>2.9286133917975098E-3</v>
      </c>
      <c r="I2441">
        <v>3.2637435308748102E-3</v>
      </c>
    </row>
    <row r="2442" spans="2:9" x14ac:dyDescent="0.25">
      <c r="B2442" t="s">
        <v>2819</v>
      </c>
      <c r="C2442" t="s">
        <v>3007</v>
      </c>
      <c r="D2442" t="s">
        <v>3007</v>
      </c>
      <c r="E2442" t="s">
        <v>2995</v>
      </c>
      <c r="F2442" t="s">
        <v>2996</v>
      </c>
      <c r="G2442">
        <v>2042</v>
      </c>
      <c r="H2442">
        <v>4.4444444444444398E-4</v>
      </c>
      <c r="I2442">
        <v>4.5783574198813399E-4</v>
      </c>
    </row>
    <row r="2443" spans="2:9" x14ac:dyDescent="0.25">
      <c r="B2443" t="s">
        <v>2816</v>
      </c>
      <c r="C2443" t="s">
        <v>3004</v>
      </c>
      <c r="D2443" t="s">
        <v>3004</v>
      </c>
      <c r="E2443" t="s">
        <v>2995</v>
      </c>
      <c r="F2443" t="s">
        <v>2996</v>
      </c>
      <c r="G2443">
        <v>2042</v>
      </c>
      <c r="I2443">
        <v>8.4176015613739094E-3</v>
      </c>
    </row>
    <row r="2444" spans="2:9" x14ac:dyDescent="0.25">
      <c r="B2444" t="s">
        <v>2817</v>
      </c>
      <c r="C2444" t="s">
        <v>3005</v>
      </c>
      <c r="D2444" t="s">
        <v>3005</v>
      </c>
      <c r="E2444" t="s">
        <v>2995</v>
      </c>
      <c r="F2444" t="s">
        <v>2996</v>
      </c>
      <c r="G2444">
        <v>2042</v>
      </c>
      <c r="I2444">
        <v>5.9412239775358099E-3</v>
      </c>
    </row>
    <row r="2445" spans="2:9" x14ac:dyDescent="0.25">
      <c r="B2445" t="s">
        <v>2820</v>
      </c>
      <c r="C2445" t="s">
        <v>3004</v>
      </c>
      <c r="D2445" t="s">
        <v>3004</v>
      </c>
      <c r="E2445" t="s">
        <v>2995</v>
      </c>
      <c r="F2445" t="s">
        <v>2996</v>
      </c>
      <c r="G2445">
        <v>2042</v>
      </c>
      <c r="H2445">
        <v>4.7368526594641098E-3</v>
      </c>
    </row>
    <row r="2446" spans="2:9" x14ac:dyDescent="0.25">
      <c r="B2446" t="s">
        <v>2821</v>
      </c>
      <c r="C2446" t="s">
        <v>3005</v>
      </c>
      <c r="D2446" t="s">
        <v>3005</v>
      </c>
      <c r="E2446" t="s">
        <v>2995</v>
      </c>
      <c r="F2446" t="s">
        <v>2996</v>
      </c>
      <c r="G2446">
        <v>2042</v>
      </c>
      <c r="H2446">
        <v>4.1189995785848197E-3</v>
      </c>
    </row>
    <row r="2447" spans="2:9" x14ac:dyDescent="0.25">
      <c r="B2447" t="s">
        <v>2822</v>
      </c>
      <c r="C2447" t="s">
        <v>3006</v>
      </c>
      <c r="D2447" t="s">
        <v>3006</v>
      </c>
      <c r="E2447" t="s">
        <v>2995</v>
      </c>
      <c r="F2447" t="s">
        <v>2996</v>
      </c>
      <c r="G2447">
        <v>2042</v>
      </c>
      <c r="H2447">
        <v>5.0986911631202801E-3</v>
      </c>
      <c r="I2447">
        <v>5.4750615221798296E-3</v>
      </c>
    </row>
    <row r="2448" spans="2:9" x14ac:dyDescent="0.25">
      <c r="B2448" t="s">
        <v>2823</v>
      </c>
      <c r="C2448" t="s">
        <v>3007</v>
      </c>
      <c r="D2448" t="s">
        <v>3007</v>
      </c>
      <c r="E2448" t="s">
        <v>2995</v>
      </c>
      <c r="F2448" t="s">
        <v>2996</v>
      </c>
      <c r="G2448">
        <v>2042</v>
      </c>
      <c r="H2448">
        <v>0</v>
      </c>
      <c r="I2448">
        <v>0</v>
      </c>
    </row>
    <row r="2449" spans="2:9" x14ac:dyDescent="0.25">
      <c r="B2449" t="s">
        <v>2820</v>
      </c>
      <c r="C2449" t="s">
        <v>3004</v>
      </c>
      <c r="D2449" t="s">
        <v>3004</v>
      </c>
      <c r="E2449" t="s">
        <v>2995</v>
      </c>
      <c r="F2449" t="s">
        <v>2996</v>
      </c>
      <c r="G2449">
        <v>2042</v>
      </c>
      <c r="I2449">
        <v>4.8607852968392999E-3</v>
      </c>
    </row>
    <row r="2450" spans="2:9" x14ac:dyDescent="0.25">
      <c r="B2450" t="s">
        <v>2821</v>
      </c>
      <c r="C2450" t="s">
        <v>3005</v>
      </c>
      <c r="D2450" t="s">
        <v>3005</v>
      </c>
      <c r="E2450" t="s">
        <v>2995</v>
      </c>
      <c r="F2450" t="s">
        <v>2996</v>
      </c>
      <c r="G2450">
        <v>2042</v>
      </c>
      <c r="I2450">
        <v>4.03499606113505E-3</v>
      </c>
    </row>
    <row r="2451" spans="2:9" x14ac:dyDescent="0.25">
      <c r="B2451" t="s">
        <v>2824</v>
      </c>
      <c r="C2451" t="s">
        <v>3004</v>
      </c>
      <c r="D2451" t="s">
        <v>3004</v>
      </c>
      <c r="E2451" t="s">
        <v>2995</v>
      </c>
      <c r="F2451" t="s">
        <v>2996</v>
      </c>
      <c r="G2451">
        <v>2042</v>
      </c>
      <c r="H2451">
        <v>4.7368526594641098E-3</v>
      </c>
    </row>
    <row r="2452" spans="2:9" x14ac:dyDescent="0.25">
      <c r="B2452" t="s">
        <v>2825</v>
      </c>
      <c r="C2452" t="s">
        <v>3005</v>
      </c>
      <c r="D2452" t="s">
        <v>3005</v>
      </c>
      <c r="E2452" t="s">
        <v>2995</v>
      </c>
      <c r="F2452" t="s">
        <v>2996</v>
      </c>
      <c r="G2452">
        <v>2042</v>
      </c>
      <c r="H2452">
        <v>4.1189995785848197E-3</v>
      </c>
    </row>
    <row r="2453" spans="2:9" x14ac:dyDescent="0.25">
      <c r="B2453" t="s">
        <v>2826</v>
      </c>
      <c r="C2453" t="s">
        <v>3006</v>
      </c>
      <c r="D2453" t="s">
        <v>3006</v>
      </c>
      <c r="E2453" t="s">
        <v>2995</v>
      </c>
      <c r="F2453" t="s">
        <v>2996</v>
      </c>
      <c r="G2453">
        <v>2042</v>
      </c>
      <c r="H2453">
        <v>5.0986911631202801E-3</v>
      </c>
      <c r="I2453">
        <v>5.4750615221798296E-3</v>
      </c>
    </row>
    <row r="2454" spans="2:9" x14ac:dyDescent="0.25">
      <c r="B2454" t="s">
        <v>2827</v>
      </c>
      <c r="C2454" t="s">
        <v>3007</v>
      </c>
      <c r="D2454" t="s">
        <v>3007</v>
      </c>
      <c r="E2454" t="s">
        <v>2995</v>
      </c>
      <c r="F2454" t="s">
        <v>2996</v>
      </c>
      <c r="G2454">
        <v>2042</v>
      </c>
      <c r="H2454">
        <v>0</v>
      </c>
      <c r="I2454">
        <v>0</v>
      </c>
    </row>
    <row r="2455" spans="2:9" x14ac:dyDescent="0.25">
      <c r="B2455" t="s">
        <v>2824</v>
      </c>
      <c r="C2455" t="s">
        <v>3004</v>
      </c>
      <c r="D2455" t="s">
        <v>3004</v>
      </c>
      <c r="E2455" t="s">
        <v>2995</v>
      </c>
      <c r="F2455" t="s">
        <v>2996</v>
      </c>
      <c r="G2455">
        <v>2042</v>
      </c>
      <c r="I2455">
        <v>4.8607852968392999E-3</v>
      </c>
    </row>
    <row r="2456" spans="2:9" x14ac:dyDescent="0.25">
      <c r="B2456" t="s">
        <v>2825</v>
      </c>
      <c r="C2456" t="s">
        <v>3005</v>
      </c>
      <c r="D2456" t="s">
        <v>3005</v>
      </c>
      <c r="E2456" t="s">
        <v>2995</v>
      </c>
      <c r="F2456" t="s">
        <v>2996</v>
      </c>
      <c r="G2456">
        <v>2042</v>
      </c>
      <c r="I2456">
        <v>4.03499606113505E-3</v>
      </c>
    </row>
    <row r="2457" spans="2:9" x14ac:dyDescent="0.25">
      <c r="B2457" t="s">
        <v>2828</v>
      </c>
      <c r="C2457" t="s">
        <v>3004</v>
      </c>
      <c r="D2457" t="s">
        <v>3004</v>
      </c>
      <c r="E2457" t="s">
        <v>2995</v>
      </c>
      <c r="F2457" t="s">
        <v>2996</v>
      </c>
      <c r="G2457">
        <v>2042</v>
      </c>
      <c r="H2457">
        <v>4.7368526594641098E-3</v>
      </c>
    </row>
    <row r="2458" spans="2:9" x14ac:dyDescent="0.25">
      <c r="B2458" t="s">
        <v>2829</v>
      </c>
      <c r="C2458" t="s">
        <v>3005</v>
      </c>
      <c r="D2458" t="s">
        <v>3005</v>
      </c>
      <c r="E2458" t="s">
        <v>2995</v>
      </c>
      <c r="F2458" t="s">
        <v>2996</v>
      </c>
      <c r="G2458">
        <v>2042</v>
      </c>
      <c r="H2458">
        <v>4.1189995785848197E-3</v>
      </c>
    </row>
    <row r="2459" spans="2:9" x14ac:dyDescent="0.25">
      <c r="B2459" t="s">
        <v>2830</v>
      </c>
      <c r="C2459" t="s">
        <v>3006</v>
      </c>
      <c r="D2459" t="s">
        <v>3006</v>
      </c>
      <c r="E2459" t="s">
        <v>2995</v>
      </c>
      <c r="F2459" t="s">
        <v>2996</v>
      </c>
      <c r="G2459">
        <v>2042</v>
      </c>
      <c r="H2459">
        <v>5.0986911631202801E-3</v>
      </c>
      <c r="I2459">
        <v>5.4750615221798296E-3</v>
      </c>
    </row>
    <row r="2460" spans="2:9" x14ac:dyDescent="0.25">
      <c r="B2460" t="s">
        <v>2831</v>
      </c>
      <c r="C2460" t="s">
        <v>3007</v>
      </c>
      <c r="D2460" t="s">
        <v>3007</v>
      </c>
      <c r="E2460" t="s">
        <v>2995</v>
      </c>
      <c r="F2460" t="s">
        <v>2996</v>
      </c>
      <c r="G2460">
        <v>2042</v>
      </c>
      <c r="H2460">
        <v>0</v>
      </c>
      <c r="I2460">
        <v>0</v>
      </c>
    </row>
    <row r="2461" spans="2:9" x14ac:dyDescent="0.25">
      <c r="B2461" t="s">
        <v>2828</v>
      </c>
      <c r="C2461" t="s">
        <v>3004</v>
      </c>
      <c r="D2461" t="s">
        <v>3004</v>
      </c>
      <c r="E2461" t="s">
        <v>2995</v>
      </c>
      <c r="F2461" t="s">
        <v>2996</v>
      </c>
      <c r="G2461">
        <v>2042</v>
      </c>
      <c r="I2461">
        <v>4.8607852968392999E-3</v>
      </c>
    </row>
    <row r="2462" spans="2:9" x14ac:dyDescent="0.25">
      <c r="B2462" t="s">
        <v>2829</v>
      </c>
      <c r="C2462" t="s">
        <v>3005</v>
      </c>
      <c r="D2462" t="s">
        <v>3005</v>
      </c>
      <c r="E2462" t="s">
        <v>2995</v>
      </c>
      <c r="F2462" t="s">
        <v>2996</v>
      </c>
      <c r="G2462">
        <v>2042</v>
      </c>
      <c r="I2462">
        <v>4.03499606113505E-3</v>
      </c>
    </row>
    <row r="2463" spans="2:9" x14ac:dyDescent="0.25">
      <c r="B2463" t="s">
        <v>2832</v>
      </c>
      <c r="C2463" t="s">
        <v>3004</v>
      </c>
      <c r="D2463" t="s">
        <v>3004</v>
      </c>
      <c r="E2463" t="s">
        <v>2995</v>
      </c>
      <c r="F2463" t="s">
        <v>2996</v>
      </c>
      <c r="G2463">
        <v>2042</v>
      </c>
      <c r="H2463">
        <v>4.7368526594641098E-3</v>
      </c>
    </row>
    <row r="2464" spans="2:9" x14ac:dyDescent="0.25">
      <c r="B2464" t="s">
        <v>2833</v>
      </c>
      <c r="C2464" t="s">
        <v>3005</v>
      </c>
      <c r="D2464" t="s">
        <v>3005</v>
      </c>
      <c r="E2464" t="s">
        <v>2995</v>
      </c>
      <c r="F2464" t="s">
        <v>2996</v>
      </c>
      <c r="G2464">
        <v>2042</v>
      </c>
      <c r="H2464">
        <v>4.1189995785848197E-3</v>
      </c>
    </row>
    <row r="2465" spans="2:9" x14ac:dyDescent="0.25">
      <c r="B2465" t="s">
        <v>2834</v>
      </c>
      <c r="C2465" t="s">
        <v>3006</v>
      </c>
      <c r="D2465" t="s">
        <v>3006</v>
      </c>
      <c r="E2465" t="s">
        <v>2995</v>
      </c>
      <c r="F2465" t="s">
        <v>2996</v>
      </c>
      <c r="G2465">
        <v>2042</v>
      </c>
      <c r="H2465">
        <v>5.0986911631202801E-3</v>
      </c>
      <c r="I2465">
        <v>5.4750615221798296E-3</v>
      </c>
    </row>
    <row r="2466" spans="2:9" x14ac:dyDescent="0.25">
      <c r="B2466" t="s">
        <v>2835</v>
      </c>
      <c r="C2466" t="s">
        <v>3007</v>
      </c>
      <c r="D2466" t="s">
        <v>3007</v>
      </c>
      <c r="E2466" t="s">
        <v>2995</v>
      </c>
      <c r="F2466" t="s">
        <v>2996</v>
      </c>
      <c r="G2466">
        <v>2042</v>
      </c>
      <c r="H2466">
        <v>0</v>
      </c>
      <c r="I2466">
        <v>0</v>
      </c>
    </row>
    <row r="2467" spans="2:9" x14ac:dyDescent="0.25">
      <c r="B2467" t="s">
        <v>2832</v>
      </c>
      <c r="C2467" t="s">
        <v>3004</v>
      </c>
      <c r="D2467" t="s">
        <v>3004</v>
      </c>
      <c r="E2467" t="s">
        <v>2995</v>
      </c>
      <c r="F2467" t="s">
        <v>2996</v>
      </c>
      <c r="G2467">
        <v>2042</v>
      </c>
      <c r="I2467">
        <v>4.8607852968392999E-3</v>
      </c>
    </row>
    <row r="2468" spans="2:9" x14ac:dyDescent="0.25">
      <c r="B2468" t="s">
        <v>2833</v>
      </c>
      <c r="C2468" t="s">
        <v>3005</v>
      </c>
      <c r="D2468" t="s">
        <v>3005</v>
      </c>
      <c r="E2468" t="s">
        <v>2995</v>
      </c>
      <c r="F2468" t="s">
        <v>2996</v>
      </c>
      <c r="G2468">
        <v>2042</v>
      </c>
      <c r="I2468">
        <v>4.03499606113505E-3</v>
      </c>
    </row>
    <row r="2469" spans="2:9" x14ac:dyDescent="0.25">
      <c r="B2469" t="s">
        <v>2836</v>
      </c>
      <c r="C2469" t="s">
        <v>3004</v>
      </c>
      <c r="D2469" t="s">
        <v>3004</v>
      </c>
      <c r="E2469" t="s">
        <v>2995</v>
      </c>
      <c r="F2469" t="s">
        <v>2996</v>
      </c>
      <c r="G2469">
        <v>2042</v>
      </c>
      <c r="H2469">
        <v>4.7368526594641098E-3</v>
      </c>
    </row>
    <row r="2470" spans="2:9" x14ac:dyDescent="0.25">
      <c r="B2470" t="s">
        <v>2837</v>
      </c>
      <c r="C2470" t="s">
        <v>3005</v>
      </c>
      <c r="D2470" t="s">
        <v>3005</v>
      </c>
      <c r="E2470" t="s">
        <v>2995</v>
      </c>
      <c r="F2470" t="s">
        <v>2996</v>
      </c>
      <c r="G2470">
        <v>2042</v>
      </c>
      <c r="H2470">
        <v>4.1189995785848197E-3</v>
      </c>
    </row>
    <row r="2471" spans="2:9" x14ac:dyDescent="0.25">
      <c r="B2471" t="s">
        <v>2838</v>
      </c>
      <c r="C2471" t="s">
        <v>3006</v>
      </c>
      <c r="D2471" t="s">
        <v>3006</v>
      </c>
      <c r="E2471" t="s">
        <v>2995</v>
      </c>
      <c r="F2471" t="s">
        <v>2996</v>
      </c>
      <c r="G2471">
        <v>2042</v>
      </c>
      <c r="H2471">
        <v>5.0986911631202801E-3</v>
      </c>
      <c r="I2471">
        <v>5.4750615221798296E-3</v>
      </c>
    </row>
    <row r="2472" spans="2:9" x14ac:dyDescent="0.25">
      <c r="B2472" t="s">
        <v>2839</v>
      </c>
      <c r="C2472" t="s">
        <v>3007</v>
      </c>
      <c r="D2472" t="s">
        <v>3007</v>
      </c>
      <c r="E2472" t="s">
        <v>2995</v>
      </c>
      <c r="F2472" t="s">
        <v>2996</v>
      </c>
      <c r="G2472">
        <v>2042</v>
      </c>
      <c r="H2472">
        <v>0</v>
      </c>
      <c r="I2472">
        <v>0</v>
      </c>
    </row>
    <row r="2473" spans="2:9" x14ac:dyDescent="0.25">
      <c r="B2473" t="s">
        <v>2836</v>
      </c>
      <c r="C2473" t="s">
        <v>3004</v>
      </c>
      <c r="D2473" t="s">
        <v>3004</v>
      </c>
      <c r="E2473" t="s">
        <v>2995</v>
      </c>
      <c r="F2473" t="s">
        <v>2996</v>
      </c>
      <c r="G2473">
        <v>2042</v>
      </c>
      <c r="I2473">
        <v>4.8607852968392999E-3</v>
      </c>
    </row>
    <row r="2474" spans="2:9" x14ac:dyDescent="0.25">
      <c r="B2474" t="s">
        <v>2837</v>
      </c>
      <c r="C2474" t="s">
        <v>3005</v>
      </c>
      <c r="D2474" t="s">
        <v>3005</v>
      </c>
      <c r="E2474" t="s">
        <v>2995</v>
      </c>
      <c r="F2474" t="s">
        <v>2996</v>
      </c>
      <c r="G2474">
        <v>2042</v>
      </c>
      <c r="I2474">
        <v>4.03499606113505E-3</v>
      </c>
    </row>
    <row r="2475" spans="2:9" x14ac:dyDescent="0.25">
      <c r="B2475" t="s">
        <v>2840</v>
      </c>
      <c r="C2475" t="s">
        <v>3004</v>
      </c>
      <c r="D2475" t="s">
        <v>3004</v>
      </c>
      <c r="E2475" t="s">
        <v>2995</v>
      </c>
      <c r="F2475" t="s">
        <v>2996</v>
      </c>
      <c r="G2475">
        <v>2042</v>
      </c>
      <c r="H2475">
        <v>4.7368526594641098E-3</v>
      </c>
    </row>
    <row r="2476" spans="2:9" x14ac:dyDescent="0.25">
      <c r="B2476" t="s">
        <v>2841</v>
      </c>
      <c r="C2476" t="s">
        <v>3005</v>
      </c>
      <c r="D2476" t="s">
        <v>3005</v>
      </c>
      <c r="E2476" t="s">
        <v>2995</v>
      </c>
      <c r="F2476" t="s">
        <v>2996</v>
      </c>
      <c r="G2476">
        <v>2042</v>
      </c>
      <c r="H2476">
        <v>4.1189995785848197E-3</v>
      </c>
    </row>
    <row r="2477" spans="2:9" x14ac:dyDescent="0.25">
      <c r="B2477" t="s">
        <v>2842</v>
      </c>
      <c r="C2477" t="s">
        <v>3006</v>
      </c>
      <c r="D2477" t="s">
        <v>3006</v>
      </c>
      <c r="E2477" t="s">
        <v>2995</v>
      </c>
      <c r="F2477" t="s">
        <v>2996</v>
      </c>
      <c r="G2477">
        <v>2042</v>
      </c>
      <c r="H2477">
        <v>5.0986911631202801E-3</v>
      </c>
      <c r="I2477">
        <v>5.4750615221798296E-3</v>
      </c>
    </row>
    <row r="2478" spans="2:9" x14ac:dyDescent="0.25">
      <c r="B2478" t="s">
        <v>2843</v>
      </c>
      <c r="C2478" t="s">
        <v>3007</v>
      </c>
      <c r="D2478" t="s">
        <v>3007</v>
      </c>
      <c r="E2478" t="s">
        <v>2995</v>
      </c>
      <c r="F2478" t="s">
        <v>2996</v>
      </c>
      <c r="G2478">
        <v>2042</v>
      </c>
      <c r="H2478">
        <v>0</v>
      </c>
      <c r="I2478">
        <v>0</v>
      </c>
    </row>
    <row r="2479" spans="2:9" x14ac:dyDescent="0.25">
      <c r="B2479" t="s">
        <v>2840</v>
      </c>
      <c r="C2479" t="s">
        <v>3004</v>
      </c>
      <c r="D2479" t="s">
        <v>3004</v>
      </c>
      <c r="E2479" t="s">
        <v>2995</v>
      </c>
      <c r="F2479" t="s">
        <v>2996</v>
      </c>
      <c r="G2479">
        <v>2042</v>
      </c>
      <c r="I2479">
        <v>4.8607852968392999E-3</v>
      </c>
    </row>
    <row r="2480" spans="2:9" x14ac:dyDescent="0.25">
      <c r="B2480" t="s">
        <v>2841</v>
      </c>
      <c r="C2480" t="s">
        <v>3005</v>
      </c>
      <c r="D2480" t="s">
        <v>3005</v>
      </c>
      <c r="E2480" t="s">
        <v>2995</v>
      </c>
      <c r="F2480" t="s">
        <v>2996</v>
      </c>
      <c r="G2480">
        <v>2042</v>
      </c>
      <c r="I2480">
        <v>4.03499606113505E-3</v>
      </c>
    </row>
    <row r="2481" spans="2:9" x14ac:dyDescent="0.25">
      <c r="B2481" t="s">
        <v>2844</v>
      </c>
      <c r="C2481" t="s">
        <v>3004</v>
      </c>
      <c r="D2481" t="s">
        <v>3004</v>
      </c>
      <c r="E2481" t="s">
        <v>2995</v>
      </c>
      <c r="F2481" t="s">
        <v>2996</v>
      </c>
      <c r="G2481">
        <v>2042</v>
      </c>
      <c r="H2481">
        <v>4.7368526594641098E-3</v>
      </c>
    </row>
    <row r="2482" spans="2:9" x14ac:dyDescent="0.25">
      <c r="B2482" t="s">
        <v>2845</v>
      </c>
      <c r="C2482" t="s">
        <v>3005</v>
      </c>
      <c r="D2482" t="s">
        <v>3005</v>
      </c>
      <c r="E2482" t="s">
        <v>2995</v>
      </c>
      <c r="F2482" t="s">
        <v>2996</v>
      </c>
      <c r="G2482">
        <v>2042</v>
      </c>
      <c r="H2482">
        <v>4.1189995785848197E-3</v>
      </c>
    </row>
    <row r="2483" spans="2:9" x14ac:dyDescent="0.25">
      <c r="B2483" t="s">
        <v>2846</v>
      </c>
      <c r="C2483" t="s">
        <v>3006</v>
      </c>
      <c r="D2483" t="s">
        <v>3006</v>
      </c>
      <c r="E2483" t="s">
        <v>2995</v>
      </c>
      <c r="F2483" t="s">
        <v>2996</v>
      </c>
      <c r="G2483">
        <v>2042</v>
      </c>
      <c r="H2483">
        <v>5.0986911631202801E-3</v>
      </c>
      <c r="I2483">
        <v>5.4750615221798296E-3</v>
      </c>
    </row>
    <row r="2484" spans="2:9" x14ac:dyDescent="0.25">
      <c r="B2484" t="s">
        <v>2847</v>
      </c>
      <c r="C2484" t="s">
        <v>3007</v>
      </c>
      <c r="D2484" t="s">
        <v>3007</v>
      </c>
      <c r="E2484" t="s">
        <v>2995</v>
      </c>
      <c r="F2484" t="s">
        <v>2996</v>
      </c>
      <c r="G2484">
        <v>2042</v>
      </c>
      <c r="H2484">
        <v>0</v>
      </c>
      <c r="I2484">
        <v>0</v>
      </c>
    </row>
    <row r="2485" spans="2:9" x14ac:dyDescent="0.25">
      <c r="B2485" t="s">
        <v>2844</v>
      </c>
      <c r="C2485" t="s">
        <v>3004</v>
      </c>
      <c r="D2485" t="s">
        <v>3004</v>
      </c>
      <c r="E2485" t="s">
        <v>2995</v>
      </c>
      <c r="F2485" t="s">
        <v>2996</v>
      </c>
      <c r="G2485">
        <v>2042</v>
      </c>
      <c r="I2485">
        <v>4.8607852968392999E-3</v>
      </c>
    </row>
    <row r="2486" spans="2:9" x14ac:dyDescent="0.25">
      <c r="B2486" t="s">
        <v>2845</v>
      </c>
      <c r="C2486" t="s">
        <v>3005</v>
      </c>
      <c r="D2486" t="s">
        <v>3005</v>
      </c>
      <c r="E2486" t="s">
        <v>2995</v>
      </c>
      <c r="F2486" t="s">
        <v>2996</v>
      </c>
      <c r="G2486">
        <v>2042</v>
      </c>
      <c r="I2486">
        <v>4.03499606113505E-3</v>
      </c>
    </row>
    <row r="2487" spans="2:9" x14ac:dyDescent="0.25">
      <c r="B2487" t="s">
        <v>2848</v>
      </c>
      <c r="C2487" t="s">
        <v>3004</v>
      </c>
      <c r="D2487" t="s">
        <v>3004</v>
      </c>
      <c r="E2487" t="s">
        <v>2995</v>
      </c>
      <c r="F2487" t="s">
        <v>2996</v>
      </c>
      <c r="G2487">
        <v>2042</v>
      </c>
      <c r="H2487">
        <v>4.7368526594641098E-3</v>
      </c>
    </row>
    <row r="2488" spans="2:9" x14ac:dyDescent="0.25">
      <c r="B2488" t="s">
        <v>2849</v>
      </c>
      <c r="C2488" t="s">
        <v>3005</v>
      </c>
      <c r="D2488" t="s">
        <v>3005</v>
      </c>
      <c r="E2488" t="s">
        <v>2995</v>
      </c>
      <c r="F2488" t="s">
        <v>2996</v>
      </c>
      <c r="G2488">
        <v>2042</v>
      </c>
      <c r="H2488">
        <v>4.1189995785848197E-3</v>
      </c>
    </row>
    <row r="2489" spans="2:9" x14ac:dyDescent="0.25">
      <c r="B2489" t="s">
        <v>2850</v>
      </c>
      <c r="C2489" t="s">
        <v>3006</v>
      </c>
      <c r="D2489" t="s">
        <v>3006</v>
      </c>
      <c r="E2489" t="s">
        <v>2995</v>
      </c>
      <c r="F2489" t="s">
        <v>2996</v>
      </c>
      <c r="G2489">
        <v>2042</v>
      </c>
      <c r="H2489">
        <v>5.0986911631202801E-3</v>
      </c>
      <c r="I2489">
        <v>5.4750615221798296E-3</v>
      </c>
    </row>
    <row r="2490" spans="2:9" x14ac:dyDescent="0.25">
      <c r="B2490" t="s">
        <v>2851</v>
      </c>
      <c r="C2490" t="s">
        <v>3007</v>
      </c>
      <c r="D2490" t="s">
        <v>3007</v>
      </c>
      <c r="E2490" t="s">
        <v>2995</v>
      </c>
      <c r="F2490" t="s">
        <v>2996</v>
      </c>
      <c r="G2490">
        <v>2042</v>
      </c>
      <c r="H2490">
        <v>0</v>
      </c>
      <c r="I2490">
        <v>0</v>
      </c>
    </row>
    <row r="2491" spans="2:9" x14ac:dyDescent="0.25">
      <c r="B2491" t="s">
        <v>2848</v>
      </c>
      <c r="C2491" t="s">
        <v>3004</v>
      </c>
      <c r="D2491" t="s">
        <v>3004</v>
      </c>
      <c r="E2491" t="s">
        <v>2995</v>
      </c>
      <c r="F2491" t="s">
        <v>2996</v>
      </c>
      <c r="G2491">
        <v>2042</v>
      </c>
      <c r="I2491">
        <v>4.8607852968392999E-3</v>
      </c>
    </row>
    <row r="2492" spans="2:9" x14ac:dyDescent="0.25">
      <c r="B2492" t="s">
        <v>2849</v>
      </c>
      <c r="C2492" t="s">
        <v>3005</v>
      </c>
      <c r="D2492" t="s">
        <v>3005</v>
      </c>
      <c r="E2492" t="s">
        <v>2995</v>
      </c>
      <c r="F2492" t="s">
        <v>2996</v>
      </c>
      <c r="G2492">
        <v>2042</v>
      </c>
      <c r="I2492">
        <v>4.03499606113505E-3</v>
      </c>
    </row>
    <row r="2493" spans="2:9" x14ac:dyDescent="0.25">
      <c r="B2493" t="s">
        <v>2852</v>
      </c>
      <c r="C2493" t="s">
        <v>3004</v>
      </c>
      <c r="D2493" t="s">
        <v>3004</v>
      </c>
      <c r="E2493" t="s">
        <v>2995</v>
      </c>
      <c r="F2493" t="s">
        <v>2996</v>
      </c>
      <c r="G2493">
        <v>2042</v>
      </c>
      <c r="H2493">
        <v>4.7368526594641098E-3</v>
      </c>
    </row>
    <row r="2494" spans="2:9" x14ac:dyDescent="0.25">
      <c r="B2494" t="s">
        <v>2853</v>
      </c>
      <c r="C2494" t="s">
        <v>3005</v>
      </c>
      <c r="D2494" t="s">
        <v>3005</v>
      </c>
      <c r="E2494" t="s">
        <v>2995</v>
      </c>
      <c r="F2494" t="s">
        <v>2996</v>
      </c>
      <c r="G2494">
        <v>2042</v>
      </c>
      <c r="H2494">
        <v>4.1189995785848197E-3</v>
      </c>
    </row>
    <row r="2495" spans="2:9" x14ac:dyDescent="0.25">
      <c r="B2495" t="s">
        <v>2854</v>
      </c>
      <c r="C2495" t="s">
        <v>3006</v>
      </c>
      <c r="D2495" t="s">
        <v>3006</v>
      </c>
      <c r="E2495" t="s">
        <v>2995</v>
      </c>
      <c r="F2495" t="s">
        <v>2996</v>
      </c>
      <c r="G2495">
        <v>2042</v>
      </c>
      <c r="H2495">
        <v>5.0986911631202801E-3</v>
      </c>
      <c r="I2495">
        <v>5.4750615221798296E-3</v>
      </c>
    </row>
    <row r="2496" spans="2:9" x14ac:dyDescent="0.25">
      <c r="B2496" t="s">
        <v>2855</v>
      </c>
      <c r="C2496" t="s">
        <v>3007</v>
      </c>
      <c r="D2496" t="s">
        <v>3007</v>
      </c>
      <c r="E2496" t="s">
        <v>2995</v>
      </c>
      <c r="F2496" t="s">
        <v>2996</v>
      </c>
      <c r="G2496">
        <v>2042</v>
      </c>
      <c r="H2496">
        <v>0</v>
      </c>
      <c r="I2496">
        <v>0</v>
      </c>
    </row>
    <row r="2497" spans="2:9" x14ac:dyDescent="0.25">
      <c r="B2497" t="s">
        <v>2852</v>
      </c>
      <c r="C2497" t="s">
        <v>3004</v>
      </c>
      <c r="D2497" t="s">
        <v>3004</v>
      </c>
      <c r="E2497" t="s">
        <v>2995</v>
      </c>
      <c r="F2497" t="s">
        <v>2996</v>
      </c>
      <c r="G2497">
        <v>2042</v>
      </c>
      <c r="I2497">
        <v>4.8607852968392999E-3</v>
      </c>
    </row>
    <row r="2498" spans="2:9" x14ac:dyDescent="0.25">
      <c r="B2498" t="s">
        <v>2853</v>
      </c>
      <c r="C2498" t="s">
        <v>3005</v>
      </c>
      <c r="D2498" t="s">
        <v>3005</v>
      </c>
      <c r="E2498" t="s">
        <v>2995</v>
      </c>
      <c r="F2498" t="s">
        <v>2996</v>
      </c>
      <c r="G2498">
        <v>2042</v>
      </c>
      <c r="I2498">
        <v>4.03499606113505E-3</v>
      </c>
    </row>
    <row r="2499" spans="2:9" x14ac:dyDescent="0.25">
      <c r="B2499" t="s">
        <v>2856</v>
      </c>
      <c r="C2499" t="s">
        <v>3004</v>
      </c>
      <c r="D2499" t="s">
        <v>3004</v>
      </c>
      <c r="E2499" t="s">
        <v>2995</v>
      </c>
      <c r="F2499" t="s">
        <v>2996</v>
      </c>
      <c r="G2499">
        <v>2042</v>
      </c>
      <c r="H2499">
        <v>4.7368526594641098E-3</v>
      </c>
    </row>
    <row r="2500" spans="2:9" x14ac:dyDescent="0.25">
      <c r="B2500" t="s">
        <v>2857</v>
      </c>
      <c r="C2500" t="s">
        <v>3005</v>
      </c>
      <c r="D2500" t="s">
        <v>3005</v>
      </c>
      <c r="E2500" t="s">
        <v>2995</v>
      </c>
      <c r="F2500" t="s">
        <v>2996</v>
      </c>
      <c r="G2500">
        <v>2042</v>
      </c>
      <c r="H2500">
        <v>4.1189995785848197E-3</v>
      </c>
    </row>
    <row r="2501" spans="2:9" x14ac:dyDescent="0.25">
      <c r="B2501" t="s">
        <v>2858</v>
      </c>
      <c r="C2501" t="s">
        <v>3006</v>
      </c>
      <c r="D2501" t="s">
        <v>3006</v>
      </c>
      <c r="E2501" t="s">
        <v>2995</v>
      </c>
      <c r="F2501" t="s">
        <v>2996</v>
      </c>
      <c r="G2501">
        <v>2042</v>
      </c>
      <c r="H2501">
        <v>5.0986911631202801E-3</v>
      </c>
      <c r="I2501">
        <v>5.4750615221798296E-3</v>
      </c>
    </row>
    <row r="2502" spans="2:9" x14ac:dyDescent="0.25">
      <c r="B2502" t="s">
        <v>2859</v>
      </c>
      <c r="C2502" t="s">
        <v>3007</v>
      </c>
      <c r="D2502" t="s">
        <v>3007</v>
      </c>
      <c r="E2502" t="s">
        <v>2995</v>
      </c>
      <c r="F2502" t="s">
        <v>2996</v>
      </c>
      <c r="G2502">
        <v>2042</v>
      </c>
      <c r="H2502">
        <v>0</v>
      </c>
      <c r="I2502">
        <v>0</v>
      </c>
    </row>
    <row r="2503" spans="2:9" x14ac:dyDescent="0.25">
      <c r="B2503" t="s">
        <v>2856</v>
      </c>
      <c r="C2503" t="s">
        <v>3004</v>
      </c>
      <c r="D2503" t="s">
        <v>3004</v>
      </c>
      <c r="E2503" t="s">
        <v>2995</v>
      </c>
      <c r="F2503" t="s">
        <v>2996</v>
      </c>
      <c r="G2503">
        <v>2042</v>
      </c>
      <c r="I2503">
        <v>4.8607852968392999E-3</v>
      </c>
    </row>
    <row r="2504" spans="2:9" x14ac:dyDescent="0.25">
      <c r="B2504" t="s">
        <v>2857</v>
      </c>
      <c r="C2504" t="s">
        <v>3005</v>
      </c>
      <c r="D2504" t="s">
        <v>3005</v>
      </c>
      <c r="E2504" t="s">
        <v>2995</v>
      </c>
      <c r="F2504" t="s">
        <v>2996</v>
      </c>
      <c r="G2504">
        <v>2042</v>
      </c>
      <c r="I2504">
        <v>4.03499606113505E-3</v>
      </c>
    </row>
    <row r="2505" spans="2:9" x14ac:dyDescent="0.25">
      <c r="B2505" t="s">
        <v>2860</v>
      </c>
      <c r="C2505" t="s">
        <v>3004</v>
      </c>
      <c r="D2505" t="s">
        <v>3004</v>
      </c>
      <c r="E2505" t="s">
        <v>2995</v>
      </c>
      <c r="F2505" t="s">
        <v>2996</v>
      </c>
      <c r="G2505">
        <v>2042</v>
      </c>
      <c r="H2505">
        <v>4.7368526594641098E-3</v>
      </c>
    </row>
    <row r="2506" spans="2:9" x14ac:dyDescent="0.25">
      <c r="B2506" t="s">
        <v>2861</v>
      </c>
      <c r="C2506" t="s">
        <v>3005</v>
      </c>
      <c r="D2506" t="s">
        <v>3005</v>
      </c>
      <c r="E2506" t="s">
        <v>2995</v>
      </c>
      <c r="F2506" t="s">
        <v>2996</v>
      </c>
      <c r="G2506">
        <v>2042</v>
      </c>
      <c r="H2506">
        <v>4.1189995785848197E-3</v>
      </c>
    </row>
    <row r="2507" spans="2:9" x14ac:dyDescent="0.25">
      <c r="B2507" t="s">
        <v>2862</v>
      </c>
      <c r="C2507" t="s">
        <v>3006</v>
      </c>
      <c r="D2507" t="s">
        <v>3006</v>
      </c>
      <c r="E2507" t="s">
        <v>2995</v>
      </c>
      <c r="F2507" t="s">
        <v>2996</v>
      </c>
      <c r="G2507">
        <v>2042</v>
      </c>
      <c r="H2507">
        <v>5.0986911631202801E-3</v>
      </c>
      <c r="I2507">
        <v>5.4750615221798296E-3</v>
      </c>
    </row>
    <row r="2508" spans="2:9" x14ac:dyDescent="0.25">
      <c r="B2508" t="s">
        <v>2863</v>
      </c>
      <c r="C2508" t="s">
        <v>3007</v>
      </c>
      <c r="D2508" t="s">
        <v>3007</v>
      </c>
      <c r="E2508" t="s">
        <v>2995</v>
      </c>
      <c r="F2508" t="s">
        <v>2996</v>
      </c>
      <c r="G2508">
        <v>2042</v>
      </c>
      <c r="H2508">
        <v>0</v>
      </c>
      <c r="I2508">
        <v>0</v>
      </c>
    </row>
    <row r="2509" spans="2:9" x14ac:dyDescent="0.25">
      <c r="B2509" t="s">
        <v>2860</v>
      </c>
      <c r="C2509" t="s">
        <v>3004</v>
      </c>
      <c r="D2509" t="s">
        <v>3004</v>
      </c>
      <c r="E2509" t="s">
        <v>2995</v>
      </c>
      <c r="F2509" t="s">
        <v>2996</v>
      </c>
      <c r="G2509">
        <v>2042</v>
      </c>
      <c r="I2509">
        <v>4.8607852968392999E-3</v>
      </c>
    </row>
    <row r="2510" spans="2:9" x14ac:dyDescent="0.25">
      <c r="B2510" t="s">
        <v>2861</v>
      </c>
      <c r="C2510" t="s">
        <v>3005</v>
      </c>
      <c r="D2510" t="s">
        <v>3005</v>
      </c>
      <c r="E2510" t="s">
        <v>2995</v>
      </c>
      <c r="F2510" t="s">
        <v>2996</v>
      </c>
      <c r="G2510">
        <v>2042</v>
      </c>
      <c r="I2510">
        <v>4.03499606113505E-3</v>
      </c>
    </row>
    <row r="2511" spans="2:9" x14ac:dyDescent="0.25">
      <c r="B2511" t="s">
        <v>2864</v>
      </c>
      <c r="C2511" t="s">
        <v>3004</v>
      </c>
      <c r="D2511" t="s">
        <v>3004</v>
      </c>
      <c r="E2511" t="s">
        <v>2995</v>
      </c>
      <c r="F2511" t="s">
        <v>2996</v>
      </c>
      <c r="G2511">
        <v>2042</v>
      </c>
      <c r="H2511">
        <v>4.7368526594641098E-3</v>
      </c>
    </row>
    <row r="2512" spans="2:9" x14ac:dyDescent="0.25">
      <c r="B2512" t="s">
        <v>2865</v>
      </c>
      <c r="C2512" t="s">
        <v>3005</v>
      </c>
      <c r="D2512" t="s">
        <v>3005</v>
      </c>
      <c r="E2512" t="s">
        <v>2995</v>
      </c>
      <c r="F2512" t="s">
        <v>2996</v>
      </c>
      <c r="G2512">
        <v>2042</v>
      </c>
      <c r="H2512">
        <v>4.1189995785848197E-3</v>
      </c>
    </row>
    <row r="2513" spans="2:9" x14ac:dyDescent="0.25">
      <c r="B2513" t="s">
        <v>2866</v>
      </c>
      <c r="C2513" t="s">
        <v>3006</v>
      </c>
      <c r="D2513" t="s">
        <v>3006</v>
      </c>
      <c r="E2513" t="s">
        <v>2995</v>
      </c>
      <c r="F2513" t="s">
        <v>2996</v>
      </c>
      <c r="G2513">
        <v>2042</v>
      </c>
      <c r="H2513">
        <v>5.0986911631202801E-3</v>
      </c>
      <c r="I2513">
        <v>5.4750615221798296E-3</v>
      </c>
    </row>
    <row r="2514" spans="2:9" x14ac:dyDescent="0.25">
      <c r="B2514" t="s">
        <v>2867</v>
      </c>
      <c r="C2514" t="s">
        <v>3007</v>
      </c>
      <c r="D2514" t="s">
        <v>3007</v>
      </c>
      <c r="E2514" t="s">
        <v>2995</v>
      </c>
      <c r="F2514" t="s">
        <v>2996</v>
      </c>
      <c r="G2514">
        <v>2042</v>
      </c>
      <c r="H2514">
        <v>0</v>
      </c>
      <c r="I2514">
        <v>0</v>
      </c>
    </row>
    <row r="2515" spans="2:9" x14ac:dyDescent="0.25">
      <c r="B2515" t="s">
        <v>2864</v>
      </c>
      <c r="C2515" t="s">
        <v>3004</v>
      </c>
      <c r="D2515" t="s">
        <v>3004</v>
      </c>
      <c r="E2515" t="s">
        <v>2995</v>
      </c>
      <c r="F2515" t="s">
        <v>2996</v>
      </c>
      <c r="G2515">
        <v>2042</v>
      </c>
      <c r="I2515">
        <v>4.8607852968392999E-3</v>
      </c>
    </row>
    <row r="2516" spans="2:9" x14ac:dyDescent="0.25">
      <c r="B2516" t="s">
        <v>2865</v>
      </c>
      <c r="C2516" t="s">
        <v>3005</v>
      </c>
      <c r="D2516" t="s">
        <v>3005</v>
      </c>
      <c r="E2516" t="s">
        <v>2995</v>
      </c>
      <c r="F2516" t="s">
        <v>2996</v>
      </c>
      <c r="G2516">
        <v>2042</v>
      </c>
      <c r="I2516">
        <v>4.03499606113505E-3</v>
      </c>
    </row>
    <row r="2517" spans="2:9" x14ac:dyDescent="0.25">
      <c r="B2517" t="s">
        <v>2868</v>
      </c>
      <c r="C2517" t="s">
        <v>3004</v>
      </c>
      <c r="D2517" t="s">
        <v>3004</v>
      </c>
      <c r="E2517" t="s">
        <v>2995</v>
      </c>
      <c r="F2517" t="s">
        <v>2996</v>
      </c>
      <c r="G2517">
        <v>2042</v>
      </c>
      <c r="H2517">
        <v>4.7368526594641098E-3</v>
      </c>
    </row>
    <row r="2518" spans="2:9" x14ac:dyDescent="0.25">
      <c r="B2518" t="s">
        <v>2869</v>
      </c>
      <c r="C2518" t="s">
        <v>3005</v>
      </c>
      <c r="D2518" t="s">
        <v>3005</v>
      </c>
      <c r="E2518" t="s">
        <v>2995</v>
      </c>
      <c r="F2518" t="s">
        <v>2996</v>
      </c>
      <c r="G2518">
        <v>2042</v>
      </c>
      <c r="H2518">
        <v>4.1189995785848197E-3</v>
      </c>
    </row>
    <row r="2519" spans="2:9" x14ac:dyDescent="0.25">
      <c r="B2519" t="s">
        <v>2870</v>
      </c>
      <c r="C2519" t="s">
        <v>3006</v>
      </c>
      <c r="D2519" t="s">
        <v>3006</v>
      </c>
      <c r="E2519" t="s">
        <v>2995</v>
      </c>
      <c r="F2519" t="s">
        <v>2996</v>
      </c>
      <c r="G2519">
        <v>2042</v>
      </c>
      <c r="H2519">
        <v>5.0986911631202801E-3</v>
      </c>
      <c r="I2519">
        <v>5.4750615221798296E-3</v>
      </c>
    </row>
    <row r="2520" spans="2:9" x14ac:dyDescent="0.25">
      <c r="B2520" t="s">
        <v>2871</v>
      </c>
      <c r="C2520" t="s">
        <v>3007</v>
      </c>
      <c r="D2520" t="s">
        <v>3007</v>
      </c>
      <c r="E2520" t="s">
        <v>2995</v>
      </c>
      <c r="F2520" t="s">
        <v>2996</v>
      </c>
      <c r="G2520">
        <v>2042</v>
      </c>
      <c r="H2520">
        <v>0</v>
      </c>
      <c r="I2520">
        <v>0</v>
      </c>
    </row>
    <row r="2521" spans="2:9" x14ac:dyDescent="0.25">
      <c r="B2521" t="s">
        <v>2868</v>
      </c>
      <c r="C2521" t="s">
        <v>3004</v>
      </c>
      <c r="D2521" t="s">
        <v>3004</v>
      </c>
      <c r="E2521" t="s">
        <v>2995</v>
      </c>
      <c r="F2521" t="s">
        <v>2996</v>
      </c>
      <c r="G2521">
        <v>2042</v>
      </c>
      <c r="I2521">
        <v>4.8607852968392999E-3</v>
      </c>
    </row>
    <row r="2522" spans="2:9" x14ac:dyDescent="0.25">
      <c r="B2522" t="s">
        <v>2869</v>
      </c>
      <c r="C2522" t="s">
        <v>3005</v>
      </c>
      <c r="D2522" t="s">
        <v>3005</v>
      </c>
      <c r="E2522" t="s">
        <v>2995</v>
      </c>
      <c r="F2522" t="s">
        <v>2996</v>
      </c>
      <c r="G2522">
        <v>2042</v>
      </c>
      <c r="I2522">
        <v>4.03499606113505E-3</v>
      </c>
    </row>
    <row r="2523" spans="2:9" x14ac:dyDescent="0.25">
      <c r="B2523" t="s">
        <v>2872</v>
      </c>
      <c r="C2523" t="s">
        <v>3004</v>
      </c>
      <c r="D2523" t="s">
        <v>3004</v>
      </c>
      <c r="E2523" t="s">
        <v>2995</v>
      </c>
      <c r="F2523" t="s">
        <v>2996</v>
      </c>
      <c r="G2523">
        <v>2042</v>
      </c>
      <c r="H2523">
        <v>4.7368526594641098E-3</v>
      </c>
    </row>
    <row r="2524" spans="2:9" x14ac:dyDescent="0.25">
      <c r="B2524" t="s">
        <v>2873</v>
      </c>
      <c r="C2524" t="s">
        <v>3005</v>
      </c>
      <c r="D2524" t="s">
        <v>3005</v>
      </c>
      <c r="E2524" t="s">
        <v>2995</v>
      </c>
      <c r="F2524" t="s">
        <v>2996</v>
      </c>
      <c r="G2524">
        <v>2042</v>
      </c>
      <c r="H2524">
        <v>4.1189995785848197E-3</v>
      </c>
    </row>
    <row r="2525" spans="2:9" x14ac:dyDescent="0.25">
      <c r="B2525" t="s">
        <v>2874</v>
      </c>
      <c r="C2525" t="s">
        <v>3006</v>
      </c>
      <c r="D2525" t="s">
        <v>3006</v>
      </c>
      <c r="E2525" t="s">
        <v>2995</v>
      </c>
      <c r="F2525" t="s">
        <v>2996</v>
      </c>
      <c r="G2525">
        <v>2042</v>
      </c>
      <c r="H2525">
        <v>5.0986911631202801E-3</v>
      </c>
      <c r="I2525">
        <v>5.4750615221798296E-3</v>
      </c>
    </row>
    <row r="2526" spans="2:9" x14ac:dyDescent="0.25">
      <c r="B2526" t="s">
        <v>2875</v>
      </c>
      <c r="C2526" t="s">
        <v>3007</v>
      </c>
      <c r="D2526" t="s">
        <v>3007</v>
      </c>
      <c r="E2526" t="s">
        <v>2995</v>
      </c>
      <c r="F2526" t="s">
        <v>2996</v>
      </c>
      <c r="G2526">
        <v>2042</v>
      </c>
      <c r="H2526">
        <v>0</v>
      </c>
      <c r="I2526">
        <v>0</v>
      </c>
    </row>
    <row r="2527" spans="2:9" x14ac:dyDescent="0.25">
      <c r="B2527" t="s">
        <v>2872</v>
      </c>
      <c r="C2527" t="s">
        <v>3004</v>
      </c>
      <c r="D2527" t="s">
        <v>3004</v>
      </c>
      <c r="E2527" t="s">
        <v>2995</v>
      </c>
      <c r="F2527" t="s">
        <v>2996</v>
      </c>
      <c r="G2527">
        <v>2042</v>
      </c>
      <c r="I2527">
        <v>4.8607852968392999E-3</v>
      </c>
    </row>
    <row r="2528" spans="2:9" x14ac:dyDescent="0.25">
      <c r="B2528" t="s">
        <v>2873</v>
      </c>
      <c r="C2528" t="s">
        <v>3005</v>
      </c>
      <c r="D2528" t="s">
        <v>3005</v>
      </c>
      <c r="E2528" t="s">
        <v>2995</v>
      </c>
      <c r="F2528" t="s">
        <v>2996</v>
      </c>
      <c r="G2528">
        <v>2042</v>
      </c>
      <c r="I2528">
        <v>4.03499606113505E-3</v>
      </c>
    </row>
    <row r="2529" spans="2:9" x14ac:dyDescent="0.25">
      <c r="B2529" t="s">
        <v>2876</v>
      </c>
      <c r="C2529" t="s">
        <v>3004</v>
      </c>
      <c r="D2529" t="s">
        <v>3004</v>
      </c>
      <c r="E2529" t="s">
        <v>2995</v>
      </c>
      <c r="F2529" t="s">
        <v>2996</v>
      </c>
      <c r="G2529">
        <v>2042</v>
      </c>
      <c r="H2529">
        <v>4.7368526594641098E-3</v>
      </c>
    </row>
    <row r="2530" spans="2:9" x14ac:dyDescent="0.25">
      <c r="B2530" t="s">
        <v>2877</v>
      </c>
      <c r="C2530" t="s">
        <v>3005</v>
      </c>
      <c r="D2530" t="s">
        <v>3005</v>
      </c>
      <c r="E2530" t="s">
        <v>2995</v>
      </c>
      <c r="F2530" t="s">
        <v>2996</v>
      </c>
      <c r="G2530">
        <v>2042</v>
      </c>
      <c r="H2530">
        <v>4.1189995785848197E-3</v>
      </c>
    </row>
    <row r="2531" spans="2:9" x14ac:dyDescent="0.25">
      <c r="B2531" t="s">
        <v>2878</v>
      </c>
      <c r="C2531" t="s">
        <v>3006</v>
      </c>
      <c r="D2531" t="s">
        <v>3006</v>
      </c>
      <c r="E2531" t="s">
        <v>2995</v>
      </c>
      <c r="F2531" t="s">
        <v>2996</v>
      </c>
      <c r="G2531">
        <v>2042</v>
      </c>
      <c r="H2531">
        <v>5.0986911631202801E-3</v>
      </c>
      <c r="I2531">
        <v>5.4750615221798296E-3</v>
      </c>
    </row>
    <row r="2532" spans="2:9" x14ac:dyDescent="0.25">
      <c r="B2532" t="s">
        <v>2879</v>
      </c>
      <c r="C2532" t="s">
        <v>3007</v>
      </c>
      <c r="D2532" t="s">
        <v>3007</v>
      </c>
      <c r="E2532" t="s">
        <v>2995</v>
      </c>
      <c r="F2532" t="s">
        <v>2996</v>
      </c>
      <c r="G2532">
        <v>2042</v>
      </c>
      <c r="H2532">
        <v>0</v>
      </c>
      <c r="I2532">
        <v>0</v>
      </c>
    </row>
    <row r="2533" spans="2:9" x14ac:dyDescent="0.25">
      <c r="B2533" t="s">
        <v>2876</v>
      </c>
      <c r="C2533" t="s">
        <v>3004</v>
      </c>
      <c r="D2533" t="s">
        <v>3004</v>
      </c>
      <c r="E2533" t="s">
        <v>2995</v>
      </c>
      <c r="F2533" t="s">
        <v>2996</v>
      </c>
      <c r="G2533">
        <v>2042</v>
      </c>
      <c r="I2533">
        <v>4.8607852968392999E-3</v>
      </c>
    </row>
    <row r="2534" spans="2:9" x14ac:dyDescent="0.25">
      <c r="B2534" t="s">
        <v>2877</v>
      </c>
      <c r="C2534" t="s">
        <v>3005</v>
      </c>
      <c r="D2534" t="s">
        <v>3005</v>
      </c>
      <c r="E2534" t="s">
        <v>2995</v>
      </c>
      <c r="F2534" t="s">
        <v>2996</v>
      </c>
      <c r="G2534">
        <v>2042</v>
      </c>
      <c r="I2534">
        <v>4.03499606113505E-3</v>
      </c>
    </row>
    <row r="2535" spans="2:9" x14ac:dyDescent="0.25">
      <c r="B2535" t="s">
        <v>2880</v>
      </c>
      <c r="C2535" t="s">
        <v>3004</v>
      </c>
      <c r="D2535" t="s">
        <v>3004</v>
      </c>
      <c r="E2535" t="s">
        <v>2995</v>
      </c>
      <c r="F2535" t="s">
        <v>2996</v>
      </c>
      <c r="G2535">
        <v>2042</v>
      </c>
      <c r="H2535">
        <v>4.7368526594641098E-3</v>
      </c>
    </row>
    <row r="2536" spans="2:9" x14ac:dyDescent="0.25">
      <c r="B2536" t="s">
        <v>2881</v>
      </c>
      <c r="C2536" t="s">
        <v>3005</v>
      </c>
      <c r="D2536" t="s">
        <v>3005</v>
      </c>
      <c r="E2536" t="s">
        <v>2995</v>
      </c>
      <c r="F2536" t="s">
        <v>2996</v>
      </c>
      <c r="G2536">
        <v>2042</v>
      </c>
      <c r="H2536">
        <v>4.1189995785848197E-3</v>
      </c>
    </row>
    <row r="2537" spans="2:9" x14ac:dyDescent="0.25">
      <c r="B2537" t="s">
        <v>2882</v>
      </c>
      <c r="C2537" t="s">
        <v>3006</v>
      </c>
      <c r="D2537" t="s">
        <v>3006</v>
      </c>
      <c r="E2537" t="s">
        <v>2995</v>
      </c>
      <c r="F2537" t="s">
        <v>2996</v>
      </c>
      <c r="G2537">
        <v>2042</v>
      </c>
      <c r="H2537">
        <v>5.0986911631202801E-3</v>
      </c>
      <c r="I2537">
        <v>5.4750615221798296E-3</v>
      </c>
    </row>
    <row r="2538" spans="2:9" x14ac:dyDescent="0.25">
      <c r="B2538" t="s">
        <v>2883</v>
      </c>
      <c r="C2538" t="s">
        <v>3007</v>
      </c>
      <c r="D2538" t="s">
        <v>3007</v>
      </c>
      <c r="E2538" t="s">
        <v>2995</v>
      </c>
      <c r="F2538" t="s">
        <v>2996</v>
      </c>
      <c r="G2538">
        <v>2042</v>
      </c>
      <c r="H2538">
        <v>0</v>
      </c>
      <c r="I2538">
        <v>0</v>
      </c>
    </row>
    <row r="2539" spans="2:9" x14ac:dyDescent="0.25">
      <c r="B2539" t="s">
        <v>2880</v>
      </c>
      <c r="C2539" t="s">
        <v>3004</v>
      </c>
      <c r="D2539" t="s">
        <v>3004</v>
      </c>
      <c r="E2539" t="s">
        <v>2995</v>
      </c>
      <c r="F2539" t="s">
        <v>2996</v>
      </c>
      <c r="G2539">
        <v>2042</v>
      </c>
      <c r="I2539">
        <v>4.8607852968392999E-3</v>
      </c>
    </row>
    <row r="2540" spans="2:9" x14ac:dyDescent="0.25">
      <c r="B2540" t="s">
        <v>2881</v>
      </c>
      <c r="C2540" t="s">
        <v>3005</v>
      </c>
      <c r="D2540" t="s">
        <v>3005</v>
      </c>
      <c r="E2540" t="s">
        <v>2995</v>
      </c>
      <c r="F2540" t="s">
        <v>2996</v>
      </c>
      <c r="G2540">
        <v>2042</v>
      </c>
      <c r="I2540">
        <v>4.03499606113505E-3</v>
      </c>
    </row>
    <row r="2541" spans="2:9" x14ac:dyDescent="0.25">
      <c r="B2541" t="s">
        <v>2884</v>
      </c>
      <c r="C2541" t="s">
        <v>3004</v>
      </c>
      <c r="D2541" t="s">
        <v>3004</v>
      </c>
      <c r="E2541" t="s">
        <v>2995</v>
      </c>
      <c r="F2541" t="s">
        <v>2996</v>
      </c>
      <c r="G2541">
        <v>2042</v>
      </c>
      <c r="H2541">
        <v>4.7368526594641098E-3</v>
      </c>
    </row>
    <row r="2542" spans="2:9" x14ac:dyDescent="0.25">
      <c r="B2542" t="s">
        <v>2885</v>
      </c>
      <c r="C2542" t="s">
        <v>3005</v>
      </c>
      <c r="D2542" t="s">
        <v>3005</v>
      </c>
      <c r="E2542" t="s">
        <v>2995</v>
      </c>
      <c r="F2542" t="s">
        <v>2996</v>
      </c>
      <c r="G2542">
        <v>2042</v>
      </c>
      <c r="H2542">
        <v>4.1189995785848197E-3</v>
      </c>
    </row>
    <row r="2543" spans="2:9" x14ac:dyDescent="0.25">
      <c r="B2543" t="s">
        <v>2886</v>
      </c>
      <c r="C2543" t="s">
        <v>3006</v>
      </c>
      <c r="D2543" t="s">
        <v>3006</v>
      </c>
      <c r="E2543" t="s">
        <v>2995</v>
      </c>
      <c r="F2543" t="s">
        <v>2996</v>
      </c>
      <c r="G2543">
        <v>2042</v>
      </c>
      <c r="H2543">
        <v>5.0986911631202801E-3</v>
      </c>
      <c r="I2543">
        <v>5.4750615221798296E-3</v>
      </c>
    </row>
    <row r="2544" spans="2:9" x14ac:dyDescent="0.25">
      <c r="B2544" t="s">
        <v>2887</v>
      </c>
      <c r="C2544" t="s">
        <v>3007</v>
      </c>
      <c r="D2544" t="s">
        <v>3007</v>
      </c>
      <c r="E2544" t="s">
        <v>2995</v>
      </c>
      <c r="F2544" t="s">
        <v>2996</v>
      </c>
      <c r="G2544">
        <v>2042</v>
      </c>
      <c r="H2544">
        <v>0</v>
      </c>
      <c r="I2544">
        <v>0</v>
      </c>
    </row>
    <row r="2545" spans="2:9" x14ac:dyDescent="0.25">
      <c r="B2545" t="s">
        <v>2884</v>
      </c>
      <c r="C2545" t="s">
        <v>3004</v>
      </c>
      <c r="D2545" t="s">
        <v>3004</v>
      </c>
      <c r="E2545" t="s">
        <v>2995</v>
      </c>
      <c r="F2545" t="s">
        <v>2996</v>
      </c>
      <c r="G2545">
        <v>2042</v>
      </c>
      <c r="I2545">
        <v>4.8607852968392999E-3</v>
      </c>
    </row>
    <row r="2546" spans="2:9" x14ac:dyDescent="0.25">
      <c r="B2546" t="s">
        <v>2885</v>
      </c>
      <c r="C2546" t="s">
        <v>3005</v>
      </c>
      <c r="D2546" t="s">
        <v>3005</v>
      </c>
      <c r="E2546" t="s">
        <v>2995</v>
      </c>
      <c r="F2546" t="s">
        <v>2996</v>
      </c>
      <c r="G2546">
        <v>2042</v>
      </c>
      <c r="I2546">
        <v>4.03499606113505E-3</v>
      </c>
    </row>
    <row r="2547" spans="2:9" x14ac:dyDescent="0.25">
      <c r="B2547" t="s">
        <v>2888</v>
      </c>
      <c r="C2547" t="s">
        <v>3004</v>
      </c>
      <c r="D2547" t="s">
        <v>3004</v>
      </c>
      <c r="E2547" t="s">
        <v>2995</v>
      </c>
      <c r="F2547" t="s">
        <v>2996</v>
      </c>
      <c r="G2547">
        <v>2042</v>
      </c>
      <c r="H2547">
        <v>4.7368526594641098E-3</v>
      </c>
    </row>
    <row r="2548" spans="2:9" x14ac:dyDescent="0.25">
      <c r="B2548" t="s">
        <v>2889</v>
      </c>
      <c r="C2548" t="s">
        <v>3005</v>
      </c>
      <c r="D2548" t="s">
        <v>3005</v>
      </c>
      <c r="E2548" t="s">
        <v>2995</v>
      </c>
      <c r="F2548" t="s">
        <v>2996</v>
      </c>
      <c r="G2548">
        <v>2042</v>
      </c>
      <c r="H2548">
        <v>4.1189995785848197E-3</v>
      </c>
    </row>
    <row r="2549" spans="2:9" x14ac:dyDescent="0.25">
      <c r="B2549" t="s">
        <v>2890</v>
      </c>
      <c r="C2549" t="s">
        <v>3006</v>
      </c>
      <c r="D2549" t="s">
        <v>3006</v>
      </c>
      <c r="E2549" t="s">
        <v>2995</v>
      </c>
      <c r="F2549" t="s">
        <v>2996</v>
      </c>
      <c r="G2549">
        <v>2042</v>
      </c>
      <c r="H2549">
        <v>5.0986911631202801E-3</v>
      </c>
      <c r="I2549">
        <v>5.4750615221798296E-3</v>
      </c>
    </row>
    <row r="2550" spans="2:9" x14ac:dyDescent="0.25">
      <c r="B2550" t="s">
        <v>2891</v>
      </c>
      <c r="C2550" t="s">
        <v>3007</v>
      </c>
      <c r="D2550" t="s">
        <v>3007</v>
      </c>
      <c r="E2550" t="s">
        <v>2995</v>
      </c>
      <c r="F2550" t="s">
        <v>2996</v>
      </c>
      <c r="G2550">
        <v>2042</v>
      </c>
      <c r="H2550">
        <v>0</v>
      </c>
      <c r="I2550">
        <v>0</v>
      </c>
    </row>
    <row r="2551" spans="2:9" x14ac:dyDescent="0.25">
      <c r="B2551" t="s">
        <v>2888</v>
      </c>
      <c r="C2551" t="s">
        <v>3004</v>
      </c>
      <c r="D2551" t="s">
        <v>3004</v>
      </c>
      <c r="E2551" t="s">
        <v>2995</v>
      </c>
      <c r="F2551" t="s">
        <v>2996</v>
      </c>
      <c r="G2551">
        <v>2042</v>
      </c>
      <c r="I2551">
        <v>4.8607852968392999E-3</v>
      </c>
    </row>
    <row r="2552" spans="2:9" x14ac:dyDescent="0.25">
      <c r="B2552" t="s">
        <v>2889</v>
      </c>
      <c r="C2552" t="s">
        <v>3005</v>
      </c>
      <c r="D2552" t="s">
        <v>3005</v>
      </c>
      <c r="E2552" t="s">
        <v>2995</v>
      </c>
      <c r="F2552" t="s">
        <v>2996</v>
      </c>
      <c r="G2552">
        <v>2042</v>
      </c>
      <c r="I2552">
        <v>4.03499606113505E-3</v>
      </c>
    </row>
    <row r="2553" spans="2:9" x14ac:dyDescent="0.25">
      <c r="B2553" t="s">
        <v>2892</v>
      </c>
      <c r="C2553" t="s">
        <v>3004</v>
      </c>
      <c r="D2553" t="s">
        <v>3004</v>
      </c>
      <c r="E2553" t="s">
        <v>2995</v>
      </c>
      <c r="F2553" t="s">
        <v>2996</v>
      </c>
      <c r="G2553">
        <v>2042</v>
      </c>
      <c r="H2553">
        <v>4.7368526594641098E-3</v>
      </c>
    </row>
    <row r="2554" spans="2:9" x14ac:dyDescent="0.25">
      <c r="B2554" t="s">
        <v>2893</v>
      </c>
      <c r="C2554" t="s">
        <v>3005</v>
      </c>
      <c r="D2554" t="s">
        <v>3005</v>
      </c>
      <c r="E2554" t="s">
        <v>2995</v>
      </c>
      <c r="F2554" t="s">
        <v>2996</v>
      </c>
      <c r="G2554">
        <v>2042</v>
      </c>
      <c r="H2554">
        <v>4.1189995785848197E-3</v>
      </c>
    </row>
    <row r="2555" spans="2:9" x14ac:dyDescent="0.25">
      <c r="B2555" t="s">
        <v>2894</v>
      </c>
      <c r="C2555" t="s">
        <v>3006</v>
      </c>
      <c r="D2555" t="s">
        <v>3006</v>
      </c>
      <c r="E2555" t="s">
        <v>2995</v>
      </c>
      <c r="F2555" t="s">
        <v>2996</v>
      </c>
      <c r="G2555">
        <v>2042</v>
      </c>
      <c r="H2555">
        <v>5.0986911631202801E-3</v>
      </c>
      <c r="I2555">
        <v>5.4750615221798296E-3</v>
      </c>
    </row>
    <row r="2556" spans="2:9" x14ac:dyDescent="0.25">
      <c r="B2556" t="s">
        <v>2895</v>
      </c>
      <c r="C2556" t="s">
        <v>3007</v>
      </c>
      <c r="D2556" t="s">
        <v>3007</v>
      </c>
      <c r="E2556" t="s">
        <v>2995</v>
      </c>
      <c r="F2556" t="s">
        <v>2996</v>
      </c>
      <c r="G2556">
        <v>2042</v>
      </c>
      <c r="H2556">
        <v>0</v>
      </c>
      <c r="I2556">
        <v>0</v>
      </c>
    </row>
    <row r="2557" spans="2:9" x14ac:dyDescent="0.25">
      <c r="B2557" t="s">
        <v>2892</v>
      </c>
      <c r="C2557" t="s">
        <v>3004</v>
      </c>
      <c r="D2557" t="s">
        <v>3004</v>
      </c>
      <c r="E2557" t="s">
        <v>2995</v>
      </c>
      <c r="F2557" t="s">
        <v>2996</v>
      </c>
      <c r="G2557">
        <v>2042</v>
      </c>
      <c r="I2557">
        <v>4.8607852968392999E-3</v>
      </c>
    </row>
    <row r="2558" spans="2:9" x14ac:dyDescent="0.25">
      <c r="B2558" t="s">
        <v>2893</v>
      </c>
      <c r="C2558" t="s">
        <v>3005</v>
      </c>
      <c r="D2558" t="s">
        <v>3005</v>
      </c>
      <c r="E2558" t="s">
        <v>2995</v>
      </c>
      <c r="F2558" t="s">
        <v>2996</v>
      </c>
      <c r="G2558">
        <v>2042</v>
      </c>
      <c r="I2558">
        <v>4.03499606113505E-3</v>
      </c>
    </row>
    <row r="2559" spans="2:9" x14ac:dyDescent="0.25">
      <c r="B2559" t="s">
        <v>2896</v>
      </c>
      <c r="C2559" t="s">
        <v>3004</v>
      </c>
      <c r="D2559" t="s">
        <v>3004</v>
      </c>
      <c r="E2559" t="s">
        <v>2995</v>
      </c>
      <c r="F2559" t="s">
        <v>2996</v>
      </c>
      <c r="G2559">
        <v>2042</v>
      </c>
      <c r="H2559">
        <v>4.7368526594641098E-3</v>
      </c>
    </row>
    <row r="2560" spans="2:9" x14ac:dyDescent="0.25">
      <c r="B2560" t="s">
        <v>2897</v>
      </c>
      <c r="C2560" t="s">
        <v>3005</v>
      </c>
      <c r="D2560" t="s">
        <v>3005</v>
      </c>
      <c r="E2560" t="s">
        <v>2995</v>
      </c>
      <c r="F2560" t="s">
        <v>2996</v>
      </c>
      <c r="G2560">
        <v>2042</v>
      </c>
      <c r="H2560">
        <v>4.1189995785848197E-3</v>
      </c>
    </row>
    <row r="2561" spans="2:9" x14ac:dyDescent="0.25">
      <c r="B2561" t="s">
        <v>2898</v>
      </c>
      <c r="C2561" t="s">
        <v>3006</v>
      </c>
      <c r="D2561" t="s">
        <v>3006</v>
      </c>
      <c r="E2561" t="s">
        <v>2995</v>
      </c>
      <c r="F2561" t="s">
        <v>2996</v>
      </c>
      <c r="G2561">
        <v>2042</v>
      </c>
      <c r="H2561">
        <v>5.0986911631202801E-3</v>
      </c>
      <c r="I2561">
        <v>5.4750615221798296E-3</v>
      </c>
    </row>
    <row r="2562" spans="2:9" x14ac:dyDescent="0.25">
      <c r="B2562" t="s">
        <v>2899</v>
      </c>
      <c r="C2562" t="s">
        <v>3007</v>
      </c>
      <c r="D2562" t="s">
        <v>3007</v>
      </c>
      <c r="E2562" t="s">
        <v>2995</v>
      </c>
      <c r="F2562" t="s">
        <v>2996</v>
      </c>
      <c r="G2562">
        <v>2042</v>
      </c>
      <c r="H2562">
        <v>0</v>
      </c>
      <c r="I2562">
        <v>0</v>
      </c>
    </row>
    <row r="2563" spans="2:9" x14ac:dyDescent="0.25">
      <c r="B2563" t="s">
        <v>2896</v>
      </c>
      <c r="C2563" t="s">
        <v>3004</v>
      </c>
      <c r="D2563" t="s">
        <v>3004</v>
      </c>
      <c r="E2563" t="s">
        <v>2995</v>
      </c>
      <c r="F2563" t="s">
        <v>2996</v>
      </c>
      <c r="G2563">
        <v>2042</v>
      </c>
      <c r="I2563">
        <v>4.8607852968392999E-3</v>
      </c>
    </row>
    <row r="2564" spans="2:9" x14ac:dyDescent="0.25">
      <c r="B2564" t="s">
        <v>2897</v>
      </c>
      <c r="C2564" t="s">
        <v>3005</v>
      </c>
      <c r="D2564" t="s">
        <v>3005</v>
      </c>
      <c r="E2564" t="s">
        <v>2995</v>
      </c>
      <c r="F2564" t="s">
        <v>2996</v>
      </c>
      <c r="G2564">
        <v>2042</v>
      </c>
      <c r="I2564">
        <v>4.03499606113505E-3</v>
      </c>
    </row>
    <row r="2565" spans="2:9" x14ac:dyDescent="0.25">
      <c r="B2565" t="s">
        <v>2900</v>
      </c>
      <c r="C2565" t="s">
        <v>3004</v>
      </c>
      <c r="D2565" t="s">
        <v>3004</v>
      </c>
      <c r="E2565" t="s">
        <v>2995</v>
      </c>
      <c r="F2565" t="s">
        <v>2996</v>
      </c>
      <c r="G2565">
        <v>2042</v>
      </c>
      <c r="H2565">
        <v>4.7368526594641098E-3</v>
      </c>
    </row>
    <row r="2566" spans="2:9" x14ac:dyDescent="0.25">
      <c r="B2566" t="s">
        <v>2901</v>
      </c>
      <c r="C2566" t="s">
        <v>3005</v>
      </c>
      <c r="D2566" t="s">
        <v>3005</v>
      </c>
      <c r="E2566" t="s">
        <v>2995</v>
      </c>
      <c r="F2566" t="s">
        <v>2996</v>
      </c>
      <c r="G2566">
        <v>2042</v>
      </c>
      <c r="H2566">
        <v>4.1189995785848197E-3</v>
      </c>
    </row>
    <row r="2567" spans="2:9" x14ac:dyDescent="0.25">
      <c r="B2567" t="s">
        <v>2902</v>
      </c>
      <c r="C2567" t="s">
        <v>3006</v>
      </c>
      <c r="D2567" t="s">
        <v>3006</v>
      </c>
      <c r="E2567" t="s">
        <v>2995</v>
      </c>
      <c r="F2567" t="s">
        <v>2996</v>
      </c>
      <c r="G2567">
        <v>2042</v>
      </c>
      <c r="H2567">
        <v>5.0986911631202801E-3</v>
      </c>
      <c r="I2567">
        <v>5.4750615221798296E-3</v>
      </c>
    </row>
    <row r="2568" spans="2:9" x14ac:dyDescent="0.25">
      <c r="B2568" t="s">
        <v>2903</v>
      </c>
      <c r="C2568" t="s">
        <v>3007</v>
      </c>
      <c r="D2568" t="s">
        <v>3007</v>
      </c>
      <c r="E2568" t="s">
        <v>2995</v>
      </c>
      <c r="F2568" t="s">
        <v>2996</v>
      </c>
      <c r="G2568">
        <v>2042</v>
      </c>
      <c r="H2568">
        <v>0</v>
      </c>
      <c r="I2568">
        <v>0</v>
      </c>
    </row>
    <row r="2569" spans="2:9" x14ac:dyDescent="0.25">
      <c r="B2569" t="s">
        <v>2900</v>
      </c>
      <c r="C2569" t="s">
        <v>3004</v>
      </c>
      <c r="D2569" t="s">
        <v>3004</v>
      </c>
      <c r="E2569" t="s">
        <v>2995</v>
      </c>
      <c r="F2569" t="s">
        <v>2996</v>
      </c>
      <c r="G2569">
        <v>2042</v>
      </c>
      <c r="I2569">
        <v>4.8607852968392999E-3</v>
      </c>
    </row>
    <row r="2570" spans="2:9" x14ac:dyDescent="0.25">
      <c r="B2570" t="s">
        <v>2901</v>
      </c>
      <c r="C2570" t="s">
        <v>3005</v>
      </c>
      <c r="D2570" t="s">
        <v>3005</v>
      </c>
      <c r="E2570" t="s">
        <v>2995</v>
      </c>
      <c r="F2570" t="s">
        <v>2996</v>
      </c>
      <c r="G2570">
        <v>2042</v>
      </c>
      <c r="I2570">
        <v>4.03499606113505E-3</v>
      </c>
    </row>
    <row r="2571" spans="2:9" x14ac:dyDescent="0.25">
      <c r="B2571" t="s">
        <v>2904</v>
      </c>
      <c r="C2571" t="s">
        <v>3004</v>
      </c>
      <c r="D2571" t="s">
        <v>3004</v>
      </c>
      <c r="E2571" t="s">
        <v>2995</v>
      </c>
      <c r="F2571" t="s">
        <v>2996</v>
      </c>
      <c r="G2571">
        <v>2042</v>
      </c>
      <c r="H2571">
        <v>4.7368526594641098E-3</v>
      </c>
    </row>
    <row r="2572" spans="2:9" x14ac:dyDescent="0.25">
      <c r="B2572" t="s">
        <v>2905</v>
      </c>
      <c r="C2572" t="s">
        <v>3005</v>
      </c>
      <c r="D2572" t="s">
        <v>3005</v>
      </c>
      <c r="E2572" t="s">
        <v>2995</v>
      </c>
      <c r="F2572" t="s">
        <v>2996</v>
      </c>
      <c r="G2572">
        <v>2042</v>
      </c>
      <c r="H2572">
        <v>4.1189995785848197E-3</v>
      </c>
    </row>
    <row r="2573" spans="2:9" x14ac:dyDescent="0.25">
      <c r="B2573" t="s">
        <v>2906</v>
      </c>
      <c r="C2573" t="s">
        <v>3006</v>
      </c>
      <c r="D2573" t="s">
        <v>3006</v>
      </c>
      <c r="E2573" t="s">
        <v>2995</v>
      </c>
      <c r="F2573" t="s">
        <v>2996</v>
      </c>
      <c r="G2573">
        <v>2042</v>
      </c>
      <c r="H2573">
        <v>5.0986911631202801E-3</v>
      </c>
      <c r="I2573">
        <v>5.4750615221798296E-3</v>
      </c>
    </row>
    <row r="2574" spans="2:9" x14ac:dyDescent="0.25">
      <c r="B2574" t="s">
        <v>2907</v>
      </c>
      <c r="C2574" t="s">
        <v>3007</v>
      </c>
      <c r="D2574" t="s">
        <v>3007</v>
      </c>
      <c r="E2574" t="s">
        <v>2995</v>
      </c>
      <c r="F2574" t="s">
        <v>2996</v>
      </c>
      <c r="G2574">
        <v>2042</v>
      </c>
      <c r="H2574">
        <v>0</v>
      </c>
      <c r="I2574">
        <v>0</v>
      </c>
    </row>
    <row r="2575" spans="2:9" x14ac:dyDescent="0.25">
      <c r="B2575" t="s">
        <v>2904</v>
      </c>
      <c r="C2575" t="s">
        <v>3004</v>
      </c>
      <c r="D2575" t="s">
        <v>3004</v>
      </c>
      <c r="E2575" t="s">
        <v>2995</v>
      </c>
      <c r="F2575" t="s">
        <v>2996</v>
      </c>
      <c r="G2575">
        <v>2042</v>
      </c>
      <c r="I2575">
        <v>4.8607852968392999E-3</v>
      </c>
    </row>
    <row r="2576" spans="2:9" x14ac:dyDescent="0.25">
      <c r="B2576" t="s">
        <v>2905</v>
      </c>
      <c r="C2576" t="s">
        <v>3005</v>
      </c>
      <c r="D2576" t="s">
        <v>3005</v>
      </c>
      <c r="E2576" t="s">
        <v>2995</v>
      </c>
      <c r="F2576" t="s">
        <v>2996</v>
      </c>
      <c r="G2576">
        <v>2042</v>
      </c>
      <c r="I2576">
        <v>4.03499606113505E-3</v>
      </c>
    </row>
    <row r="2577" spans="2:9" x14ac:dyDescent="0.25">
      <c r="B2577" t="s">
        <v>2908</v>
      </c>
      <c r="C2577" t="s">
        <v>3004</v>
      </c>
      <c r="D2577" t="s">
        <v>3004</v>
      </c>
      <c r="E2577" t="s">
        <v>2995</v>
      </c>
      <c r="F2577" t="s">
        <v>2996</v>
      </c>
      <c r="G2577">
        <v>2042</v>
      </c>
      <c r="H2577">
        <v>2.9439418537596002E-3</v>
      </c>
    </row>
    <row r="2578" spans="2:9" x14ac:dyDescent="0.25">
      <c r="B2578" t="s">
        <v>2909</v>
      </c>
      <c r="C2578" t="s">
        <v>3005</v>
      </c>
      <c r="D2578" t="s">
        <v>3005</v>
      </c>
      <c r="E2578" t="s">
        <v>2995</v>
      </c>
      <c r="F2578" t="s">
        <v>2996</v>
      </c>
      <c r="G2578">
        <v>2042</v>
      </c>
      <c r="H2578">
        <v>5.7047423137527196E-3</v>
      </c>
    </row>
    <row r="2579" spans="2:9" x14ac:dyDescent="0.25">
      <c r="B2579" t="s">
        <v>2910</v>
      </c>
      <c r="C2579" t="s">
        <v>3006</v>
      </c>
      <c r="D2579" t="s">
        <v>3006</v>
      </c>
      <c r="E2579" t="s">
        <v>2995</v>
      </c>
      <c r="F2579" t="s">
        <v>2996</v>
      </c>
      <c r="G2579">
        <v>2042</v>
      </c>
      <c r="H2579">
        <v>3.2550509988686E-3</v>
      </c>
      <c r="I2579">
        <v>4.0489428438226201E-3</v>
      </c>
    </row>
    <row r="2580" spans="2:9" x14ac:dyDescent="0.25">
      <c r="B2580" t="s">
        <v>2911</v>
      </c>
      <c r="C2580" t="s">
        <v>3007</v>
      </c>
      <c r="D2580" t="s">
        <v>3007</v>
      </c>
      <c r="E2580" t="s">
        <v>2995</v>
      </c>
      <c r="F2580" t="s">
        <v>2996</v>
      </c>
      <c r="G2580">
        <v>2042</v>
      </c>
      <c r="H2580">
        <v>0</v>
      </c>
      <c r="I2580">
        <v>0</v>
      </c>
    </row>
    <row r="2581" spans="2:9" x14ac:dyDescent="0.25">
      <c r="B2581" t="s">
        <v>2908</v>
      </c>
      <c r="C2581" t="s">
        <v>3004</v>
      </c>
      <c r="D2581" t="s">
        <v>3004</v>
      </c>
      <c r="E2581" t="s">
        <v>2995</v>
      </c>
      <c r="F2581" t="s">
        <v>2996</v>
      </c>
      <c r="G2581">
        <v>2042</v>
      </c>
      <c r="I2581">
        <v>3.07882912775076E-3</v>
      </c>
    </row>
    <row r="2582" spans="2:9" x14ac:dyDescent="0.25">
      <c r="B2582" t="s">
        <v>2909</v>
      </c>
      <c r="C2582" t="s">
        <v>3005</v>
      </c>
      <c r="D2582" t="s">
        <v>3005</v>
      </c>
      <c r="E2582" t="s">
        <v>2995</v>
      </c>
      <c r="F2582" t="s">
        <v>2996</v>
      </c>
      <c r="G2582">
        <v>2042</v>
      </c>
      <c r="I2582">
        <v>5.5749252226275896E-3</v>
      </c>
    </row>
    <row r="2583" spans="2:9" x14ac:dyDescent="0.25">
      <c r="B2583" t="s">
        <v>2912</v>
      </c>
      <c r="C2583" t="s">
        <v>3004</v>
      </c>
      <c r="D2583" t="s">
        <v>3004</v>
      </c>
      <c r="E2583" t="s">
        <v>2995</v>
      </c>
      <c r="F2583" t="s">
        <v>2996</v>
      </c>
      <c r="G2583">
        <v>2042</v>
      </c>
      <c r="H2583">
        <v>2.9439418537596002E-3</v>
      </c>
    </row>
    <row r="2584" spans="2:9" x14ac:dyDescent="0.25">
      <c r="B2584" t="s">
        <v>2913</v>
      </c>
      <c r="C2584" t="s">
        <v>3005</v>
      </c>
      <c r="D2584" t="s">
        <v>3005</v>
      </c>
      <c r="E2584" t="s">
        <v>2995</v>
      </c>
      <c r="F2584" t="s">
        <v>2996</v>
      </c>
      <c r="G2584">
        <v>2042</v>
      </c>
      <c r="H2584">
        <v>5.7047423137527196E-3</v>
      </c>
    </row>
    <row r="2585" spans="2:9" x14ac:dyDescent="0.25">
      <c r="B2585" t="s">
        <v>2914</v>
      </c>
      <c r="C2585" t="s">
        <v>3006</v>
      </c>
      <c r="D2585" t="s">
        <v>3006</v>
      </c>
      <c r="E2585" t="s">
        <v>2995</v>
      </c>
      <c r="F2585" t="s">
        <v>2996</v>
      </c>
      <c r="G2585">
        <v>2042</v>
      </c>
      <c r="H2585">
        <v>3.2550509988686E-3</v>
      </c>
      <c r="I2585">
        <v>4.0489428438226201E-3</v>
      </c>
    </row>
    <row r="2586" spans="2:9" x14ac:dyDescent="0.25">
      <c r="B2586" t="s">
        <v>2915</v>
      </c>
      <c r="C2586" t="s">
        <v>3007</v>
      </c>
      <c r="D2586" t="s">
        <v>3007</v>
      </c>
      <c r="E2586" t="s">
        <v>2995</v>
      </c>
      <c r="F2586" t="s">
        <v>2996</v>
      </c>
      <c r="G2586">
        <v>2042</v>
      </c>
      <c r="H2586">
        <v>0</v>
      </c>
      <c r="I2586">
        <v>0</v>
      </c>
    </row>
    <row r="2587" spans="2:9" x14ac:dyDescent="0.25">
      <c r="B2587" t="s">
        <v>2912</v>
      </c>
      <c r="C2587" t="s">
        <v>3004</v>
      </c>
      <c r="D2587" t="s">
        <v>3004</v>
      </c>
      <c r="E2587" t="s">
        <v>2995</v>
      </c>
      <c r="F2587" t="s">
        <v>2996</v>
      </c>
      <c r="G2587">
        <v>2042</v>
      </c>
      <c r="I2587">
        <v>3.07882912775076E-3</v>
      </c>
    </row>
    <row r="2588" spans="2:9" x14ac:dyDescent="0.25">
      <c r="B2588" t="s">
        <v>2913</v>
      </c>
      <c r="C2588" t="s">
        <v>3005</v>
      </c>
      <c r="D2588" t="s">
        <v>3005</v>
      </c>
      <c r="E2588" t="s">
        <v>2995</v>
      </c>
      <c r="F2588" t="s">
        <v>2996</v>
      </c>
      <c r="G2588">
        <v>2042</v>
      </c>
      <c r="I2588">
        <v>5.5749252226275896E-3</v>
      </c>
    </row>
    <row r="2589" spans="2:9" x14ac:dyDescent="0.25">
      <c r="B2589" t="s">
        <v>2916</v>
      </c>
      <c r="C2589" t="s">
        <v>3004</v>
      </c>
      <c r="D2589" t="s">
        <v>3004</v>
      </c>
      <c r="E2589" t="s">
        <v>2995</v>
      </c>
      <c r="F2589" t="s">
        <v>2996</v>
      </c>
      <c r="G2589">
        <v>2042</v>
      </c>
      <c r="H2589">
        <v>2.9439418537596002E-3</v>
      </c>
    </row>
    <row r="2590" spans="2:9" x14ac:dyDescent="0.25">
      <c r="B2590" t="s">
        <v>2917</v>
      </c>
      <c r="C2590" t="s">
        <v>3005</v>
      </c>
      <c r="D2590" t="s">
        <v>3005</v>
      </c>
      <c r="E2590" t="s">
        <v>2995</v>
      </c>
      <c r="F2590" t="s">
        <v>2996</v>
      </c>
      <c r="G2590">
        <v>2042</v>
      </c>
      <c r="H2590">
        <v>5.7047423137527196E-3</v>
      </c>
    </row>
    <row r="2591" spans="2:9" x14ac:dyDescent="0.25">
      <c r="B2591" t="s">
        <v>2918</v>
      </c>
      <c r="C2591" t="s">
        <v>3006</v>
      </c>
      <c r="D2591" t="s">
        <v>3006</v>
      </c>
      <c r="E2591" t="s">
        <v>2995</v>
      </c>
      <c r="F2591" t="s">
        <v>2996</v>
      </c>
      <c r="G2591">
        <v>2042</v>
      </c>
      <c r="H2591">
        <v>3.2550509988686E-3</v>
      </c>
      <c r="I2591">
        <v>4.0489428438226201E-3</v>
      </c>
    </row>
    <row r="2592" spans="2:9" x14ac:dyDescent="0.25">
      <c r="B2592" t="s">
        <v>2919</v>
      </c>
      <c r="C2592" t="s">
        <v>3007</v>
      </c>
      <c r="D2592" t="s">
        <v>3007</v>
      </c>
      <c r="E2592" t="s">
        <v>2995</v>
      </c>
      <c r="F2592" t="s">
        <v>2996</v>
      </c>
      <c r="G2592">
        <v>2042</v>
      </c>
      <c r="H2592">
        <v>0</v>
      </c>
      <c r="I2592">
        <v>0</v>
      </c>
    </row>
    <row r="2593" spans="2:9" x14ac:dyDescent="0.25">
      <c r="B2593" t="s">
        <v>2916</v>
      </c>
      <c r="C2593" t="s">
        <v>3004</v>
      </c>
      <c r="D2593" t="s">
        <v>3004</v>
      </c>
      <c r="E2593" t="s">
        <v>2995</v>
      </c>
      <c r="F2593" t="s">
        <v>2996</v>
      </c>
      <c r="G2593">
        <v>2042</v>
      </c>
      <c r="I2593">
        <v>3.07882912775076E-3</v>
      </c>
    </row>
    <row r="2594" spans="2:9" x14ac:dyDescent="0.25">
      <c r="B2594" t="s">
        <v>2917</v>
      </c>
      <c r="C2594" t="s">
        <v>3005</v>
      </c>
      <c r="D2594" t="s">
        <v>3005</v>
      </c>
      <c r="E2594" t="s">
        <v>2995</v>
      </c>
      <c r="F2594" t="s">
        <v>2996</v>
      </c>
      <c r="G2594">
        <v>2042</v>
      </c>
      <c r="I2594">
        <v>5.5749252226275896E-3</v>
      </c>
    </row>
    <row r="2595" spans="2:9" x14ac:dyDescent="0.25">
      <c r="B2595" t="s">
        <v>2920</v>
      </c>
      <c r="C2595" t="s">
        <v>3004</v>
      </c>
      <c r="D2595" t="s">
        <v>3004</v>
      </c>
      <c r="E2595" t="s">
        <v>2995</v>
      </c>
      <c r="F2595" t="s">
        <v>2996</v>
      </c>
      <c r="G2595">
        <v>2042</v>
      </c>
      <c r="H2595">
        <v>2.9439418537596002E-3</v>
      </c>
    </row>
    <row r="2596" spans="2:9" x14ac:dyDescent="0.25">
      <c r="B2596" t="s">
        <v>2921</v>
      </c>
      <c r="C2596" t="s">
        <v>3005</v>
      </c>
      <c r="D2596" t="s">
        <v>3005</v>
      </c>
      <c r="E2596" t="s">
        <v>2995</v>
      </c>
      <c r="F2596" t="s">
        <v>2996</v>
      </c>
      <c r="G2596">
        <v>2042</v>
      </c>
      <c r="H2596">
        <v>5.7047423137527196E-3</v>
      </c>
    </row>
    <row r="2597" spans="2:9" x14ac:dyDescent="0.25">
      <c r="B2597" t="s">
        <v>2922</v>
      </c>
      <c r="C2597" t="s">
        <v>3006</v>
      </c>
      <c r="D2597" t="s">
        <v>3006</v>
      </c>
      <c r="E2597" t="s">
        <v>2995</v>
      </c>
      <c r="F2597" t="s">
        <v>2996</v>
      </c>
      <c r="G2597">
        <v>2042</v>
      </c>
      <c r="H2597">
        <v>3.2550509988686E-3</v>
      </c>
      <c r="I2597">
        <v>4.0489428438226201E-3</v>
      </c>
    </row>
    <row r="2598" spans="2:9" x14ac:dyDescent="0.25">
      <c r="B2598" t="s">
        <v>2923</v>
      </c>
      <c r="C2598" t="s">
        <v>3007</v>
      </c>
      <c r="D2598" t="s">
        <v>3007</v>
      </c>
      <c r="E2598" t="s">
        <v>2995</v>
      </c>
      <c r="F2598" t="s">
        <v>2996</v>
      </c>
      <c r="G2598">
        <v>2042</v>
      </c>
      <c r="H2598">
        <v>0</v>
      </c>
      <c r="I2598">
        <v>0</v>
      </c>
    </row>
    <row r="2599" spans="2:9" x14ac:dyDescent="0.25">
      <c r="B2599" t="s">
        <v>2920</v>
      </c>
      <c r="C2599" t="s">
        <v>3004</v>
      </c>
      <c r="D2599" t="s">
        <v>3004</v>
      </c>
      <c r="E2599" t="s">
        <v>2995</v>
      </c>
      <c r="F2599" t="s">
        <v>2996</v>
      </c>
      <c r="G2599">
        <v>2042</v>
      </c>
      <c r="I2599">
        <v>3.07882912775076E-3</v>
      </c>
    </row>
    <row r="2600" spans="2:9" x14ac:dyDescent="0.25">
      <c r="B2600" t="s">
        <v>2921</v>
      </c>
      <c r="C2600" t="s">
        <v>3005</v>
      </c>
      <c r="D2600" t="s">
        <v>3005</v>
      </c>
      <c r="E2600" t="s">
        <v>2995</v>
      </c>
      <c r="F2600" t="s">
        <v>2996</v>
      </c>
      <c r="G2600">
        <v>2042</v>
      </c>
      <c r="I2600">
        <v>5.5749252226275896E-3</v>
      </c>
    </row>
    <row r="2601" spans="2:9" x14ac:dyDescent="0.25">
      <c r="B2601" t="s">
        <v>2924</v>
      </c>
      <c r="C2601" t="s">
        <v>3004</v>
      </c>
      <c r="D2601" t="s">
        <v>3004</v>
      </c>
      <c r="E2601" t="s">
        <v>2995</v>
      </c>
      <c r="F2601" t="s">
        <v>2996</v>
      </c>
      <c r="G2601">
        <v>2042</v>
      </c>
      <c r="H2601">
        <v>2.9439418537596002E-3</v>
      </c>
    </row>
    <row r="2602" spans="2:9" x14ac:dyDescent="0.25">
      <c r="B2602" t="s">
        <v>2925</v>
      </c>
      <c r="C2602" t="s">
        <v>3005</v>
      </c>
      <c r="D2602" t="s">
        <v>3005</v>
      </c>
      <c r="E2602" t="s">
        <v>2995</v>
      </c>
      <c r="F2602" t="s">
        <v>2996</v>
      </c>
      <c r="G2602">
        <v>2042</v>
      </c>
      <c r="H2602">
        <v>5.7047423137527196E-3</v>
      </c>
    </row>
    <row r="2603" spans="2:9" x14ac:dyDescent="0.25">
      <c r="B2603" t="s">
        <v>2926</v>
      </c>
      <c r="C2603" t="s">
        <v>3006</v>
      </c>
      <c r="D2603" t="s">
        <v>3006</v>
      </c>
      <c r="E2603" t="s">
        <v>2995</v>
      </c>
      <c r="F2603" t="s">
        <v>2996</v>
      </c>
      <c r="G2603">
        <v>2042</v>
      </c>
      <c r="H2603">
        <v>3.2550509988686E-3</v>
      </c>
      <c r="I2603">
        <v>4.0489428438226201E-3</v>
      </c>
    </row>
    <row r="2604" spans="2:9" x14ac:dyDescent="0.25">
      <c r="B2604" t="s">
        <v>2927</v>
      </c>
      <c r="C2604" t="s">
        <v>3007</v>
      </c>
      <c r="D2604" t="s">
        <v>3007</v>
      </c>
      <c r="E2604" t="s">
        <v>2995</v>
      </c>
      <c r="F2604" t="s">
        <v>2996</v>
      </c>
      <c r="G2604">
        <v>2042</v>
      </c>
      <c r="H2604">
        <v>0</v>
      </c>
      <c r="I2604">
        <v>0</v>
      </c>
    </row>
    <row r="2605" spans="2:9" x14ac:dyDescent="0.25">
      <c r="B2605" t="s">
        <v>2924</v>
      </c>
      <c r="C2605" t="s">
        <v>3004</v>
      </c>
      <c r="D2605" t="s">
        <v>3004</v>
      </c>
      <c r="E2605" t="s">
        <v>2995</v>
      </c>
      <c r="F2605" t="s">
        <v>2996</v>
      </c>
      <c r="G2605">
        <v>2042</v>
      </c>
      <c r="I2605">
        <v>3.07882912775076E-3</v>
      </c>
    </row>
    <row r="2606" spans="2:9" x14ac:dyDescent="0.25">
      <c r="B2606" t="s">
        <v>2925</v>
      </c>
      <c r="C2606" t="s">
        <v>3005</v>
      </c>
      <c r="D2606" t="s">
        <v>3005</v>
      </c>
      <c r="E2606" t="s">
        <v>2995</v>
      </c>
      <c r="F2606" t="s">
        <v>2996</v>
      </c>
      <c r="G2606">
        <v>2042</v>
      </c>
      <c r="I2606">
        <v>5.5749252226275896E-3</v>
      </c>
    </row>
    <row r="2607" spans="2:9" x14ac:dyDescent="0.25">
      <c r="B2607" t="s">
        <v>2928</v>
      </c>
      <c r="C2607" t="s">
        <v>3004</v>
      </c>
      <c r="D2607" t="s">
        <v>3004</v>
      </c>
      <c r="E2607" t="s">
        <v>2995</v>
      </c>
      <c r="F2607" t="s">
        <v>2996</v>
      </c>
      <c r="G2607">
        <v>2042</v>
      </c>
      <c r="H2607">
        <v>2.9439418537596002E-3</v>
      </c>
    </row>
    <row r="2608" spans="2:9" x14ac:dyDescent="0.25">
      <c r="B2608" t="s">
        <v>2929</v>
      </c>
      <c r="C2608" t="s">
        <v>3005</v>
      </c>
      <c r="D2608" t="s">
        <v>3005</v>
      </c>
      <c r="E2608" t="s">
        <v>2995</v>
      </c>
      <c r="F2608" t="s">
        <v>2996</v>
      </c>
      <c r="G2608">
        <v>2042</v>
      </c>
      <c r="H2608">
        <v>5.7047423137527196E-3</v>
      </c>
    </row>
    <row r="2609" spans="2:9" x14ac:dyDescent="0.25">
      <c r="B2609" t="s">
        <v>2930</v>
      </c>
      <c r="C2609" t="s">
        <v>3006</v>
      </c>
      <c r="D2609" t="s">
        <v>3006</v>
      </c>
      <c r="E2609" t="s">
        <v>2995</v>
      </c>
      <c r="F2609" t="s">
        <v>2996</v>
      </c>
      <c r="G2609">
        <v>2042</v>
      </c>
      <c r="H2609">
        <v>3.2550509988686E-3</v>
      </c>
      <c r="I2609">
        <v>4.0489428438226201E-3</v>
      </c>
    </row>
    <row r="2610" spans="2:9" x14ac:dyDescent="0.25">
      <c r="B2610" t="s">
        <v>2931</v>
      </c>
      <c r="C2610" t="s">
        <v>3007</v>
      </c>
      <c r="D2610" t="s">
        <v>3007</v>
      </c>
      <c r="E2610" t="s">
        <v>2995</v>
      </c>
      <c r="F2610" t="s">
        <v>2996</v>
      </c>
      <c r="G2610">
        <v>2042</v>
      </c>
      <c r="H2610">
        <v>0</v>
      </c>
      <c r="I2610">
        <v>0</v>
      </c>
    </row>
    <row r="2611" spans="2:9" x14ac:dyDescent="0.25">
      <c r="B2611" t="s">
        <v>2928</v>
      </c>
      <c r="C2611" t="s">
        <v>3004</v>
      </c>
      <c r="D2611" t="s">
        <v>3004</v>
      </c>
      <c r="E2611" t="s">
        <v>2995</v>
      </c>
      <c r="F2611" t="s">
        <v>2996</v>
      </c>
      <c r="G2611">
        <v>2042</v>
      </c>
      <c r="I2611">
        <v>3.07882912775076E-3</v>
      </c>
    </row>
    <row r="2612" spans="2:9" x14ac:dyDescent="0.25">
      <c r="B2612" t="s">
        <v>2929</v>
      </c>
      <c r="C2612" t="s">
        <v>3005</v>
      </c>
      <c r="D2612" t="s">
        <v>3005</v>
      </c>
      <c r="E2612" t="s">
        <v>2995</v>
      </c>
      <c r="F2612" t="s">
        <v>2996</v>
      </c>
      <c r="G2612">
        <v>2042</v>
      </c>
      <c r="I2612">
        <v>5.5749252226275896E-3</v>
      </c>
    </row>
    <row r="2613" spans="2:9" x14ac:dyDescent="0.25">
      <c r="B2613" t="s">
        <v>2932</v>
      </c>
      <c r="C2613" t="s">
        <v>3004</v>
      </c>
      <c r="D2613" t="s">
        <v>3004</v>
      </c>
      <c r="E2613" t="s">
        <v>2995</v>
      </c>
      <c r="F2613" t="s">
        <v>2996</v>
      </c>
      <c r="G2613">
        <v>2042</v>
      </c>
      <c r="H2613">
        <v>2.9439418537596002E-3</v>
      </c>
    </row>
    <row r="2614" spans="2:9" x14ac:dyDescent="0.25">
      <c r="B2614" t="s">
        <v>2933</v>
      </c>
      <c r="C2614" t="s">
        <v>3005</v>
      </c>
      <c r="D2614" t="s">
        <v>3005</v>
      </c>
      <c r="E2614" t="s">
        <v>2995</v>
      </c>
      <c r="F2614" t="s">
        <v>2996</v>
      </c>
      <c r="G2614">
        <v>2042</v>
      </c>
      <c r="H2614">
        <v>5.7047423137527196E-3</v>
      </c>
    </row>
    <row r="2615" spans="2:9" x14ac:dyDescent="0.25">
      <c r="B2615" t="s">
        <v>2934</v>
      </c>
      <c r="C2615" t="s">
        <v>3006</v>
      </c>
      <c r="D2615" t="s">
        <v>3006</v>
      </c>
      <c r="E2615" t="s">
        <v>2995</v>
      </c>
      <c r="F2615" t="s">
        <v>2996</v>
      </c>
      <c r="G2615">
        <v>2042</v>
      </c>
      <c r="H2615">
        <v>3.2550509988686E-3</v>
      </c>
      <c r="I2615">
        <v>4.0489428438226201E-3</v>
      </c>
    </row>
    <row r="2616" spans="2:9" x14ac:dyDescent="0.25">
      <c r="B2616" t="s">
        <v>2935</v>
      </c>
      <c r="C2616" t="s">
        <v>3007</v>
      </c>
      <c r="D2616" t="s">
        <v>3007</v>
      </c>
      <c r="E2616" t="s">
        <v>2995</v>
      </c>
      <c r="F2616" t="s">
        <v>2996</v>
      </c>
      <c r="G2616">
        <v>2042</v>
      </c>
      <c r="H2616">
        <v>0</v>
      </c>
      <c r="I2616">
        <v>0</v>
      </c>
    </row>
    <row r="2617" spans="2:9" x14ac:dyDescent="0.25">
      <c r="B2617" t="s">
        <v>2932</v>
      </c>
      <c r="C2617" t="s">
        <v>3004</v>
      </c>
      <c r="D2617" t="s">
        <v>3004</v>
      </c>
      <c r="E2617" t="s">
        <v>2995</v>
      </c>
      <c r="F2617" t="s">
        <v>2996</v>
      </c>
      <c r="G2617">
        <v>2042</v>
      </c>
      <c r="I2617">
        <v>3.07882912775076E-3</v>
      </c>
    </row>
    <row r="2618" spans="2:9" x14ac:dyDescent="0.25">
      <c r="B2618" t="s">
        <v>2933</v>
      </c>
      <c r="C2618" t="s">
        <v>3005</v>
      </c>
      <c r="D2618" t="s">
        <v>3005</v>
      </c>
      <c r="E2618" t="s">
        <v>2995</v>
      </c>
      <c r="F2618" t="s">
        <v>2996</v>
      </c>
      <c r="G2618">
        <v>2042</v>
      </c>
      <c r="I2618">
        <v>5.5749252226275896E-3</v>
      </c>
    </row>
    <row r="2619" spans="2:9" x14ac:dyDescent="0.25">
      <c r="B2619" t="s">
        <v>2936</v>
      </c>
      <c r="C2619" t="s">
        <v>3004</v>
      </c>
      <c r="D2619" t="s">
        <v>3004</v>
      </c>
      <c r="E2619" t="s">
        <v>2995</v>
      </c>
      <c r="F2619" t="s">
        <v>2996</v>
      </c>
      <c r="G2619">
        <v>2042</v>
      </c>
      <c r="H2619">
        <v>2.9439418537596002E-3</v>
      </c>
    </row>
    <row r="2620" spans="2:9" x14ac:dyDescent="0.25">
      <c r="B2620" t="s">
        <v>2937</v>
      </c>
      <c r="C2620" t="s">
        <v>3005</v>
      </c>
      <c r="D2620" t="s">
        <v>3005</v>
      </c>
      <c r="E2620" t="s">
        <v>2995</v>
      </c>
      <c r="F2620" t="s">
        <v>2996</v>
      </c>
      <c r="G2620">
        <v>2042</v>
      </c>
      <c r="H2620">
        <v>5.7047423137527196E-3</v>
      </c>
    </row>
    <row r="2621" spans="2:9" x14ac:dyDescent="0.25">
      <c r="B2621" t="s">
        <v>2938</v>
      </c>
      <c r="C2621" t="s">
        <v>3006</v>
      </c>
      <c r="D2621" t="s">
        <v>3006</v>
      </c>
      <c r="E2621" t="s">
        <v>2995</v>
      </c>
      <c r="F2621" t="s">
        <v>2996</v>
      </c>
      <c r="G2621">
        <v>2042</v>
      </c>
      <c r="H2621">
        <v>3.2550509988686E-3</v>
      </c>
      <c r="I2621">
        <v>4.0489428438226201E-3</v>
      </c>
    </row>
    <row r="2622" spans="2:9" x14ac:dyDescent="0.25">
      <c r="B2622" t="s">
        <v>2939</v>
      </c>
      <c r="C2622" t="s">
        <v>3007</v>
      </c>
      <c r="D2622" t="s">
        <v>3007</v>
      </c>
      <c r="E2622" t="s">
        <v>2995</v>
      </c>
      <c r="F2622" t="s">
        <v>2996</v>
      </c>
      <c r="G2622">
        <v>2042</v>
      </c>
      <c r="H2622">
        <v>0</v>
      </c>
      <c r="I2622">
        <v>0</v>
      </c>
    </row>
    <row r="2623" spans="2:9" x14ac:dyDescent="0.25">
      <c r="B2623" t="s">
        <v>2936</v>
      </c>
      <c r="C2623" t="s">
        <v>3004</v>
      </c>
      <c r="D2623" t="s">
        <v>3004</v>
      </c>
      <c r="E2623" t="s">
        <v>2995</v>
      </c>
      <c r="F2623" t="s">
        <v>2996</v>
      </c>
      <c r="G2623">
        <v>2042</v>
      </c>
      <c r="I2623">
        <v>3.07882912775076E-3</v>
      </c>
    </row>
    <row r="2624" spans="2:9" x14ac:dyDescent="0.25">
      <c r="B2624" t="s">
        <v>2937</v>
      </c>
      <c r="C2624" t="s">
        <v>3005</v>
      </c>
      <c r="D2624" t="s">
        <v>3005</v>
      </c>
      <c r="E2624" t="s">
        <v>2995</v>
      </c>
      <c r="F2624" t="s">
        <v>2996</v>
      </c>
      <c r="G2624">
        <v>2042</v>
      </c>
      <c r="I2624">
        <v>5.5749252226275896E-3</v>
      </c>
    </row>
    <row r="2625" spans="2:9" x14ac:dyDescent="0.25">
      <c r="B2625" t="s">
        <v>2940</v>
      </c>
      <c r="C2625" t="s">
        <v>3004</v>
      </c>
      <c r="D2625" t="s">
        <v>3004</v>
      </c>
      <c r="E2625" t="s">
        <v>2995</v>
      </c>
      <c r="F2625" t="s">
        <v>2996</v>
      </c>
      <c r="G2625">
        <v>2042</v>
      </c>
      <c r="H2625">
        <v>2.9439418537596002E-3</v>
      </c>
    </row>
    <row r="2626" spans="2:9" x14ac:dyDescent="0.25">
      <c r="B2626" t="s">
        <v>2941</v>
      </c>
      <c r="C2626" t="s">
        <v>3005</v>
      </c>
      <c r="D2626" t="s">
        <v>3005</v>
      </c>
      <c r="E2626" t="s">
        <v>2995</v>
      </c>
      <c r="F2626" t="s">
        <v>2996</v>
      </c>
      <c r="G2626">
        <v>2042</v>
      </c>
      <c r="H2626">
        <v>5.7047423137527196E-3</v>
      </c>
    </row>
    <row r="2627" spans="2:9" x14ac:dyDescent="0.25">
      <c r="B2627" t="s">
        <v>2942</v>
      </c>
      <c r="C2627" t="s">
        <v>3006</v>
      </c>
      <c r="D2627" t="s">
        <v>3006</v>
      </c>
      <c r="E2627" t="s">
        <v>2995</v>
      </c>
      <c r="F2627" t="s">
        <v>2996</v>
      </c>
      <c r="G2627">
        <v>2042</v>
      </c>
      <c r="H2627">
        <v>3.2550509988686E-3</v>
      </c>
      <c r="I2627">
        <v>4.0489428438226201E-3</v>
      </c>
    </row>
    <row r="2628" spans="2:9" x14ac:dyDescent="0.25">
      <c r="B2628" t="s">
        <v>2943</v>
      </c>
      <c r="C2628" t="s">
        <v>3007</v>
      </c>
      <c r="D2628" t="s">
        <v>3007</v>
      </c>
      <c r="E2628" t="s">
        <v>2995</v>
      </c>
      <c r="F2628" t="s">
        <v>2996</v>
      </c>
      <c r="G2628">
        <v>2042</v>
      </c>
      <c r="H2628">
        <v>0</v>
      </c>
      <c r="I2628">
        <v>0</v>
      </c>
    </row>
    <row r="2629" spans="2:9" x14ac:dyDescent="0.25">
      <c r="B2629" t="s">
        <v>2940</v>
      </c>
      <c r="C2629" t="s">
        <v>3004</v>
      </c>
      <c r="D2629" t="s">
        <v>3004</v>
      </c>
      <c r="E2629" t="s">
        <v>2995</v>
      </c>
      <c r="F2629" t="s">
        <v>2996</v>
      </c>
      <c r="G2629">
        <v>2042</v>
      </c>
      <c r="I2629">
        <v>3.07882912775076E-3</v>
      </c>
    </row>
    <row r="2630" spans="2:9" x14ac:dyDescent="0.25">
      <c r="B2630" t="s">
        <v>2941</v>
      </c>
      <c r="C2630" t="s">
        <v>3005</v>
      </c>
      <c r="D2630" t="s">
        <v>3005</v>
      </c>
      <c r="E2630" t="s">
        <v>2995</v>
      </c>
      <c r="F2630" t="s">
        <v>2996</v>
      </c>
      <c r="G2630">
        <v>2042</v>
      </c>
      <c r="I2630">
        <v>5.5749252226275896E-3</v>
      </c>
    </row>
    <row r="2631" spans="2:9" x14ac:dyDescent="0.25">
      <c r="B2631" t="s">
        <v>2944</v>
      </c>
      <c r="C2631" t="s">
        <v>3004</v>
      </c>
      <c r="D2631" t="s">
        <v>3004</v>
      </c>
      <c r="E2631" t="s">
        <v>2995</v>
      </c>
      <c r="F2631" t="s">
        <v>2996</v>
      </c>
      <c r="G2631">
        <v>2042</v>
      </c>
      <c r="H2631">
        <v>2.9439418537596002E-3</v>
      </c>
    </row>
    <row r="2632" spans="2:9" x14ac:dyDescent="0.25">
      <c r="B2632" t="s">
        <v>2945</v>
      </c>
      <c r="C2632" t="s">
        <v>3005</v>
      </c>
      <c r="D2632" t="s">
        <v>3005</v>
      </c>
      <c r="E2632" t="s">
        <v>2995</v>
      </c>
      <c r="F2632" t="s">
        <v>2996</v>
      </c>
      <c r="G2632">
        <v>2042</v>
      </c>
      <c r="H2632">
        <v>5.7047423137527196E-3</v>
      </c>
    </row>
    <row r="2633" spans="2:9" x14ac:dyDescent="0.25">
      <c r="B2633" t="s">
        <v>2946</v>
      </c>
      <c r="C2633" t="s">
        <v>3006</v>
      </c>
      <c r="D2633" t="s">
        <v>3006</v>
      </c>
      <c r="E2633" t="s">
        <v>2995</v>
      </c>
      <c r="F2633" t="s">
        <v>2996</v>
      </c>
      <c r="G2633">
        <v>2042</v>
      </c>
      <c r="H2633">
        <v>3.2550509988686E-3</v>
      </c>
      <c r="I2633">
        <v>4.0489428438226201E-3</v>
      </c>
    </row>
    <row r="2634" spans="2:9" x14ac:dyDescent="0.25">
      <c r="B2634" t="s">
        <v>2947</v>
      </c>
      <c r="C2634" t="s">
        <v>3007</v>
      </c>
      <c r="D2634" t="s">
        <v>3007</v>
      </c>
      <c r="E2634" t="s">
        <v>2995</v>
      </c>
      <c r="F2634" t="s">
        <v>2996</v>
      </c>
      <c r="G2634">
        <v>2042</v>
      </c>
      <c r="H2634">
        <v>0</v>
      </c>
      <c r="I2634">
        <v>0</v>
      </c>
    </row>
    <row r="2635" spans="2:9" x14ac:dyDescent="0.25">
      <c r="B2635" t="s">
        <v>2944</v>
      </c>
      <c r="C2635" t="s">
        <v>3004</v>
      </c>
      <c r="D2635" t="s">
        <v>3004</v>
      </c>
      <c r="E2635" t="s">
        <v>2995</v>
      </c>
      <c r="F2635" t="s">
        <v>2996</v>
      </c>
      <c r="G2635">
        <v>2042</v>
      </c>
      <c r="I2635">
        <v>3.07882912775076E-3</v>
      </c>
    </row>
    <row r="2636" spans="2:9" x14ac:dyDescent="0.25">
      <c r="B2636" t="s">
        <v>2945</v>
      </c>
      <c r="C2636" t="s">
        <v>3005</v>
      </c>
      <c r="D2636" t="s">
        <v>3005</v>
      </c>
      <c r="E2636" t="s">
        <v>2995</v>
      </c>
      <c r="F2636" t="s">
        <v>2996</v>
      </c>
      <c r="G2636">
        <v>2042</v>
      </c>
      <c r="I2636">
        <v>5.5749252226275896E-3</v>
      </c>
    </row>
    <row r="2637" spans="2:9" x14ac:dyDescent="0.25">
      <c r="B2637" t="s">
        <v>2948</v>
      </c>
      <c r="C2637" t="s">
        <v>3004</v>
      </c>
      <c r="D2637" t="s">
        <v>3004</v>
      </c>
      <c r="E2637" t="s">
        <v>2995</v>
      </c>
      <c r="F2637" t="s">
        <v>2996</v>
      </c>
      <c r="G2637">
        <v>2042</v>
      </c>
      <c r="H2637">
        <v>2.9439418537596002E-3</v>
      </c>
    </row>
    <row r="2638" spans="2:9" x14ac:dyDescent="0.25">
      <c r="B2638" t="s">
        <v>2949</v>
      </c>
      <c r="C2638" t="s">
        <v>3005</v>
      </c>
      <c r="D2638" t="s">
        <v>3005</v>
      </c>
      <c r="E2638" t="s">
        <v>2995</v>
      </c>
      <c r="F2638" t="s">
        <v>2996</v>
      </c>
      <c r="G2638">
        <v>2042</v>
      </c>
      <c r="H2638">
        <v>5.7047423137527196E-3</v>
      </c>
    </row>
    <row r="2639" spans="2:9" x14ac:dyDescent="0.25">
      <c r="B2639" t="s">
        <v>2950</v>
      </c>
      <c r="C2639" t="s">
        <v>3006</v>
      </c>
      <c r="D2639" t="s">
        <v>3006</v>
      </c>
      <c r="E2639" t="s">
        <v>2995</v>
      </c>
      <c r="F2639" t="s">
        <v>2996</v>
      </c>
      <c r="G2639">
        <v>2042</v>
      </c>
      <c r="H2639">
        <v>3.2550509988686E-3</v>
      </c>
      <c r="I2639">
        <v>4.0489428438226201E-3</v>
      </c>
    </row>
    <row r="2640" spans="2:9" x14ac:dyDescent="0.25">
      <c r="B2640" t="s">
        <v>2951</v>
      </c>
      <c r="C2640" t="s">
        <v>3007</v>
      </c>
      <c r="D2640" t="s">
        <v>3007</v>
      </c>
      <c r="E2640" t="s">
        <v>2995</v>
      </c>
      <c r="F2640" t="s">
        <v>2996</v>
      </c>
      <c r="G2640">
        <v>2042</v>
      </c>
      <c r="H2640">
        <v>0</v>
      </c>
      <c r="I2640">
        <v>0</v>
      </c>
    </row>
    <row r="2641" spans="2:9" x14ac:dyDescent="0.25">
      <c r="B2641" t="s">
        <v>2948</v>
      </c>
      <c r="C2641" t="s">
        <v>3004</v>
      </c>
      <c r="D2641" t="s">
        <v>3004</v>
      </c>
      <c r="E2641" t="s">
        <v>2995</v>
      </c>
      <c r="F2641" t="s">
        <v>2996</v>
      </c>
      <c r="G2641">
        <v>2042</v>
      </c>
      <c r="I2641">
        <v>3.07882912775076E-3</v>
      </c>
    </row>
    <row r="2642" spans="2:9" x14ac:dyDescent="0.25">
      <c r="B2642" t="s">
        <v>2949</v>
      </c>
      <c r="C2642" t="s">
        <v>3005</v>
      </c>
      <c r="D2642" t="s">
        <v>3005</v>
      </c>
      <c r="E2642" t="s">
        <v>2995</v>
      </c>
      <c r="F2642" t="s">
        <v>2996</v>
      </c>
      <c r="G2642">
        <v>2042</v>
      </c>
      <c r="I2642">
        <v>5.5749252226275896E-3</v>
      </c>
    </row>
    <row r="2643" spans="2:9" x14ac:dyDescent="0.25">
      <c r="B2643" t="s">
        <v>2952</v>
      </c>
      <c r="C2643" t="s">
        <v>3004</v>
      </c>
      <c r="D2643" t="s">
        <v>3004</v>
      </c>
      <c r="E2643" t="s">
        <v>2995</v>
      </c>
      <c r="F2643" t="s">
        <v>2996</v>
      </c>
      <c r="G2643">
        <v>2042</v>
      </c>
      <c r="H2643">
        <v>2.9439418537596002E-3</v>
      </c>
    </row>
    <row r="2644" spans="2:9" x14ac:dyDescent="0.25">
      <c r="B2644" t="s">
        <v>2953</v>
      </c>
      <c r="C2644" t="s">
        <v>3005</v>
      </c>
      <c r="D2644" t="s">
        <v>3005</v>
      </c>
      <c r="E2644" t="s">
        <v>2995</v>
      </c>
      <c r="F2644" t="s">
        <v>2996</v>
      </c>
      <c r="G2644">
        <v>2042</v>
      </c>
      <c r="H2644">
        <v>5.7047423137527196E-3</v>
      </c>
    </row>
    <row r="2645" spans="2:9" x14ac:dyDescent="0.25">
      <c r="B2645" t="s">
        <v>2954</v>
      </c>
      <c r="C2645" t="s">
        <v>3006</v>
      </c>
      <c r="D2645" t="s">
        <v>3006</v>
      </c>
      <c r="E2645" t="s">
        <v>2995</v>
      </c>
      <c r="F2645" t="s">
        <v>2996</v>
      </c>
      <c r="G2645">
        <v>2042</v>
      </c>
      <c r="H2645">
        <v>3.2550509988686E-3</v>
      </c>
      <c r="I2645">
        <v>4.0489428438226201E-3</v>
      </c>
    </row>
    <row r="2646" spans="2:9" x14ac:dyDescent="0.25">
      <c r="B2646" t="s">
        <v>2955</v>
      </c>
      <c r="C2646" t="s">
        <v>3007</v>
      </c>
      <c r="D2646" t="s">
        <v>3007</v>
      </c>
      <c r="E2646" t="s">
        <v>2995</v>
      </c>
      <c r="F2646" t="s">
        <v>2996</v>
      </c>
      <c r="G2646">
        <v>2042</v>
      </c>
      <c r="H2646">
        <v>0</v>
      </c>
      <c r="I2646">
        <v>0</v>
      </c>
    </row>
    <row r="2647" spans="2:9" x14ac:dyDescent="0.25">
      <c r="B2647" t="s">
        <v>2952</v>
      </c>
      <c r="C2647" t="s">
        <v>3004</v>
      </c>
      <c r="D2647" t="s">
        <v>3004</v>
      </c>
      <c r="E2647" t="s">
        <v>2995</v>
      </c>
      <c r="F2647" t="s">
        <v>2996</v>
      </c>
      <c r="G2647">
        <v>2042</v>
      </c>
      <c r="I2647">
        <v>3.07882912775076E-3</v>
      </c>
    </row>
    <row r="2648" spans="2:9" x14ac:dyDescent="0.25">
      <c r="B2648" t="s">
        <v>2953</v>
      </c>
      <c r="C2648" t="s">
        <v>3005</v>
      </c>
      <c r="D2648" t="s">
        <v>3005</v>
      </c>
      <c r="E2648" t="s">
        <v>2995</v>
      </c>
      <c r="F2648" t="s">
        <v>2996</v>
      </c>
      <c r="G2648">
        <v>2042</v>
      </c>
      <c r="I2648">
        <v>5.5749252226275896E-3</v>
      </c>
    </row>
    <row r="2649" spans="2:9" x14ac:dyDescent="0.25">
      <c r="B2649" t="s">
        <v>2956</v>
      </c>
      <c r="C2649" t="s">
        <v>3004</v>
      </c>
      <c r="D2649" t="s">
        <v>3004</v>
      </c>
      <c r="E2649" t="s">
        <v>2995</v>
      </c>
      <c r="F2649" t="s">
        <v>2996</v>
      </c>
      <c r="G2649">
        <v>2042</v>
      </c>
      <c r="H2649">
        <v>2.9439418537596002E-3</v>
      </c>
    </row>
    <row r="2650" spans="2:9" x14ac:dyDescent="0.25">
      <c r="B2650" t="s">
        <v>2957</v>
      </c>
      <c r="C2650" t="s">
        <v>3005</v>
      </c>
      <c r="D2650" t="s">
        <v>3005</v>
      </c>
      <c r="E2650" t="s">
        <v>2995</v>
      </c>
      <c r="F2650" t="s">
        <v>2996</v>
      </c>
      <c r="G2650">
        <v>2042</v>
      </c>
      <c r="H2650">
        <v>5.7047423137527196E-3</v>
      </c>
    </row>
    <row r="2651" spans="2:9" x14ac:dyDescent="0.25">
      <c r="B2651" t="s">
        <v>2958</v>
      </c>
      <c r="C2651" t="s">
        <v>3006</v>
      </c>
      <c r="D2651" t="s">
        <v>3006</v>
      </c>
      <c r="E2651" t="s">
        <v>2995</v>
      </c>
      <c r="F2651" t="s">
        <v>2996</v>
      </c>
      <c r="G2651">
        <v>2042</v>
      </c>
      <c r="H2651">
        <v>3.2550509988686E-3</v>
      </c>
      <c r="I2651">
        <v>4.0489428438226201E-3</v>
      </c>
    </row>
    <row r="2652" spans="2:9" x14ac:dyDescent="0.25">
      <c r="B2652" t="s">
        <v>2959</v>
      </c>
      <c r="C2652" t="s">
        <v>3007</v>
      </c>
      <c r="D2652" t="s">
        <v>3007</v>
      </c>
      <c r="E2652" t="s">
        <v>2995</v>
      </c>
      <c r="F2652" t="s">
        <v>2996</v>
      </c>
      <c r="G2652">
        <v>2042</v>
      </c>
      <c r="H2652">
        <v>0</v>
      </c>
      <c r="I2652">
        <v>0</v>
      </c>
    </row>
    <row r="2653" spans="2:9" x14ac:dyDescent="0.25">
      <c r="B2653" t="s">
        <v>2956</v>
      </c>
      <c r="C2653" t="s">
        <v>3004</v>
      </c>
      <c r="D2653" t="s">
        <v>3004</v>
      </c>
      <c r="E2653" t="s">
        <v>2995</v>
      </c>
      <c r="F2653" t="s">
        <v>2996</v>
      </c>
      <c r="G2653">
        <v>2042</v>
      </c>
      <c r="I2653">
        <v>3.07882912775076E-3</v>
      </c>
    </row>
    <row r="2654" spans="2:9" x14ac:dyDescent="0.25">
      <c r="B2654" t="s">
        <v>2957</v>
      </c>
      <c r="C2654" t="s">
        <v>3005</v>
      </c>
      <c r="D2654" t="s">
        <v>3005</v>
      </c>
      <c r="E2654" t="s">
        <v>2995</v>
      </c>
      <c r="F2654" t="s">
        <v>2996</v>
      </c>
      <c r="G2654">
        <v>2042</v>
      </c>
      <c r="I2654">
        <v>5.5749252226275896E-3</v>
      </c>
    </row>
    <row r="2655" spans="2:9" x14ac:dyDescent="0.25">
      <c r="B2655" t="s">
        <v>2960</v>
      </c>
      <c r="C2655" t="s">
        <v>3004</v>
      </c>
      <c r="D2655" t="s">
        <v>3004</v>
      </c>
      <c r="E2655" t="s">
        <v>2995</v>
      </c>
      <c r="F2655" t="s">
        <v>2996</v>
      </c>
      <c r="G2655">
        <v>2042</v>
      </c>
      <c r="H2655">
        <v>2.9439418537596002E-3</v>
      </c>
    </row>
    <row r="2656" spans="2:9" x14ac:dyDescent="0.25">
      <c r="B2656" t="s">
        <v>2961</v>
      </c>
      <c r="C2656" t="s">
        <v>3005</v>
      </c>
      <c r="D2656" t="s">
        <v>3005</v>
      </c>
      <c r="E2656" t="s">
        <v>2995</v>
      </c>
      <c r="F2656" t="s">
        <v>2996</v>
      </c>
      <c r="G2656">
        <v>2042</v>
      </c>
      <c r="H2656">
        <v>5.7047423137527196E-3</v>
      </c>
    </row>
    <row r="2657" spans="2:9" x14ac:dyDescent="0.25">
      <c r="B2657" t="s">
        <v>2962</v>
      </c>
      <c r="C2657" t="s">
        <v>3006</v>
      </c>
      <c r="D2657" t="s">
        <v>3006</v>
      </c>
      <c r="E2657" t="s">
        <v>2995</v>
      </c>
      <c r="F2657" t="s">
        <v>2996</v>
      </c>
      <c r="G2657">
        <v>2042</v>
      </c>
      <c r="H2657">
        <v>3.2550509988686E-3</v>
      </c>
      <c r="I2657">
        <v>4.0489428438226201E-3</v>
      </c>
    </row>
    <row r="2658" spans="2:9" x14ac:dyDescent="0.25">
      <c r="B2658" t="s">
        <v>2963</v>
      </c>
      <c r="C2658" t="s">
        <v>3007</v>
      </c>
      <c r="D2658" t="s">
        <v>3007</v>
      </c>
      <c r="E2658" t="s">
        <v>2995</v>
      </c>
      <c r="F2658" t="s">
        <v>2996</v>
      </c>
      <c r="G2658">
        <v>2042</v>
      </c>
      <c r="H2658">
        <v>0</v>
      </c>
      <c r="I2658">
        <v>0</v>
      </c>
    </row>
    <row r="2659" spans="2:9" x14ac:dyDescent="0.25">
      <c r="B2659" t="s">
        <v>2960</v>
      </c>
      <c r="C2659" t="s">
        <v>3004</v>
      </c>
      <c r="D2659" t="s">
        <v>3004</v>
      </c>
      <c r="E2659" t="s">
        <v>2995</v>
      </c>
      <c r="F2659" t="s">
        <v>2996</v>
      </c>
      <c r="G2659">
        <v>2042</v>
      </c>
      <c r="I2659">
        <v>3.07882912775076E-3</v>
      </c>
    </row>
    <row r="2660" spans="2:9" x14ac:dyDescent="0.25">
      <c r="B2660" t="s">
        <v>2961</v>
      </c>
      <c r="C2660" t="s">
        <v>3005</v>
      </c>
      <c r="D2660" t="s">
        <v>3005</v>
      </c>
      <c r="E2660" t="s">
        <v>2995</v>
      </c>
      <c r="F2660" t="s">
        <v>2996</v>
      </c>
      <c r="G2660">
        <v>2042</v>
      </c>
      <c r="I2660">
        <v>5.5749252226275896E-3</v>
      </c>
    </row>
    <row r="2661" spans="2:9" x14ac:dyDescent="0.25">
      <c r="B2661" t="s">
        <v>2964</v>
      </c>
      <c r="C2661" t="s">
        <v>3004</v>
      </c>
      <c r="D2661" t="s">
        <v>3004</v>
      </c>
      <c r="E2661" t="s">
        <v>2995</v>
      </c>
      <c r="F2661" t="s">
        <v>2996</v>
      </c>
      <c r="G2661">
        <v>2042</v>
      </c>
      <c r="H2661">
        <v>2.9439418537596002E-3</v>
      </c>
    </row>
    <row r="2662" spans="2:9" x14ac:dyDescent="0.25">
      <c r="B2662" t="s">
        <v>2965</v>
      </c>
      <c r="C2662" t="s">
        <v>3005</v>
      </c>
      <c r="D2662" t="s">
        <v>3005</v>
      </c>
      <c r="E2662" t="s">
        <v>2995</v>
      </c>
      <c r="F2662" t="s">
        <v>2996</v>
      </c>
      <c r="G2662">
        <v>2042</v>
      </c>
      <c r="H2662">
        <v>5.7047423137527196E-3</v>
      </c>
    </row>
    <row r="2663" spans="2:9" x14ac:dyDescent="0.25">
      <c r="B2663" t="s">
        <v>2966</v>
      </c>
      <c r="C2663" t="s">
        <v>3006</v>
      </c>
      <c r="D2663" t="s">
        <v>3006</v>
      </c>
      <c r="E2663" t="s">
        <v>2995</v>
      </c>
      <c r="F2663" t="s">
        <v>2996</v>
      </c>
      <c r="G2663">
        <v>2042</v>
      </c>
      <c r="H2663">
        <v>3.2550509988686E-3</v>
      </c>
      <c r="I2663">
        <v>4.0489428438226201E-3</v>
      </c>
    </row>
    <row r="2664" spans="2:9" x14ac:dyDescent="0.25">
      <c r="B2664" t="s">
        <v>2967</v>
      </c>
      <c r="C2664" t="s">
        <v>3007</v>
      </c>
      <c r="D2664" t="s">
        <v>3007</v>
      </c>
      <c r="E2664" t="s">
        <v>2995</v>
      </c>
      <c r="F2664" t="s">
        <v>2996</v>
      </c>
      <c r="G2664">
        <v>2042</v>
      </c>
      <c r="H2664">
        <v>0</v>
      </c>
      <c r="I2664">
        <v>0</v>
      </c>
    </row>
    <row r="2665" spans="2:9" x14ac:dyDescent="0.25">
      <c r="B2665" t="s">
        <v>2964</v>
      </c>
      <c r="C2665" t="s">
        <v>3004</v>
      </c>
      <c r="D2665" t="s">
        <v>3004</v>
      </c>
      <c r="E2665" t="s">
        <v>2995</v>
      </c>
      <c r="F2665" t="s">
        <v>2996</v>
      </c>
      <c r="G2665">
        <v>2042</v>
      </c>
      <c r="I2665">
        <v>3.07882912775076E-3</v>
      </c>
    </row>
    <row r="2666" spans="2:9" x14ac:dyDescent="0.25">
      <c r="B2666" t="s">
        <v>2965</v>
      </c>
      <c r="C2666" t="s">
        <v>3005</v>
      </c>
      <c r="D2666" t="s">
        <v>3005</v>
      </c>
      <c r="E2666" t="s">
        <v>2995</v>
      </c>
      <c r="F2666" t="s">
        <v>2996</v>
      </c>
      <c r="G2666">
        <v>2042</v>
      </c>
      <c r="I2666">
        <v>5.5749252226275896E-3</v>
      </c>
    </row>
    <row r="2667" spans="2:9" x14ac:dyDescent="0.25">
      <c r="B2667" t="s">
        <v>2968</v>
      </c>
      <c r="C2667" t="s">
        <v>3004</v>
      </c>
      <c r="D2667" t="s">
        <v>3004</v>
      </c>
      <c r="E2667" t="s">
        <v>2995</v>
      </c>
      <c r="F2667" t="s">
        <v>2996</v>
      </c>
      <c r="G2667">
        <v>2042</v>
      </c>
      <c r="H2667">
        <v>2.9439418537596002E-3</v>
      </c>
    </row>
    <row r="2668" spans="2:9" x14ac:dyDescent="0.25">
      <c r="B2668" t="s">
        <v>2969</v>
      </c>
      <c r="C2668" t="s">
        <v>3005</v>
      </c>
      <c r="D2668" t="s">
        <v>3005</v>
      </c>
      <c r="E2668" t="s">
        <v>2995</v>
      </c>
      <c r="F2668" t="s">
        <v>2996</v>
      </c>
      <c r="G2668">
        <v>2042</v>
      </c>
      <c r="H2668">
        <v>5.7047423137527196E-3</v>
      </c>
    </row>
    <row r="2669" spans="2:9" x14ac:dyDescent="0.25">
      <c r="B2669" t="s">
        <v>2970</v>
      </c>
      <c r="C2669" t="s">
        <v>3006</v>
      </c>
      <c r="D2669" t="s">
        <v>3006</v>
      </c>
      <c r="E2669" t="s">
        <v>2995</v>
      </c>
      <c r="F2669" t="s">
        <v>2996</v>
      </c>
      <c r="G2669">
        <v>2042</v>
      </c>
      <c r="H2669">
        <v>3.2550509988686E-3</v>
      </c>
      <c r="I2669">
        <v>4.0489428438226201E-3</v>
      </c>
    </row>
    <row r="2670" spans="2:9" x14ac:dyDescent="0.25">
      <c r="B2670" t="s">
        <v>2971</v>
      </c>
      <c r="C2670" t="s">
        <v>3007</v>
      </c>
      <c r="D2670" t="s">
        <v>3007</v>
      </c>
      <c r="E2670" t="s">
        <v>2995</v>
      </c>
      <c r="F2670" t="s">
        <v>2996</v>
      </c>
      <c r="G2670">
        <v>2042</v>
      </c>
      <c r="H2670">
        <v>0</v>
      </c>
      <c r="I2670">
        <v>0</v>
      </c>
    </row>
    <row r="2671" spans="2:9" x14ac:dyDescent="0.25">
      <c r="B2671" t="s">
        <v>2968</v>
      </c>
      <c r="C2671" t="s">
        <v>3004</v>
      </c>
      <c r="D2671" t="s">
        <v>3004</v>
      </c>
      <c r="E2671" t="s">
        <v>2995</v>
      </c>
      <c r="F2671" t="s">
        <v>2996</v>
      </c>
      <c r="G2671">
        <v>2042</v>
      </c>
      <c r="I2671">
        <v>3.07882912775076E-3</v>
      </c>
    </row>
    <row r="2672" spans="2:9" x14ac:dyDescent="0.25">
      <c r="B2672" t="s">
        <v>2969</v>
      </c>
      <c r="C2672" t="s">
        <v>3005</v>
      </c>
      <c r="D2672" t="s">
        <v>3005</v>
      </c>
      <c r="E2672" t="s">
        <v>2995</v>
      </c>
      <c r="F2672" t="s">
        <v>2996</v>
      </c>
      <c r="G2672">
        <v>2042</v>
      </c>
      <c r="I2672">
        <v>5.5749252226275896E-3</v>
      </c>
    </row>
    <row r="2673" spans="2:9" x14ac:dyDescent="0.25">
      <c r="B2673" t="s">
        <v>2972</v>
      </c>
      <c r="C2673" t="s">
        <v>3004</v>
      </c>
      <c r="D2673" t="s">
        <v>3004</v>
      </c>
      <c r="E2673" t="s">
        <v>2995</v>
      </c>
      <c r="F2673" t="s">
        <v>2996</v>
      </c>
      <c r="G2673">
        <v>2042</v>
      </c>
      <c r="H2673">
        <v>2.9439418537596002E-3</v>
      </c>
    </row>
    <row r="2674" spans="2:9" x14ac:dyDescent="0.25">
      <c r="B2674" t="s">
        <v>2973</v>
      </c>
      <c r="C2674" t="s">
        <v>3005</v>
      </c>
      <c r="D2674" t="s">
        <v>3005</v>
      </c>
      <c r="E2674" t="s">
        <v>2995</v>
      </c>
      <c r="F2674" t="s">
        <v>2996</v>
      </c>
      <c r="G2674">
        <v>2042</v>
      </c>
      <c r="H2674">
        <v>5.7047423137527196E-3</v>
      </c>
    </row>
    <row r="2675" spans="2:9" x14ac:dyDescent="0.25">
      <c r="B2675" t="s">
        <v>2974</v>
      </c>
      <c r="C2675" t="s">
        <v>3006</v>
      </c>
      <c r="D2675" t="s">
        <v>3006</v>
      </c>
      <c r="E2675" t="s">
        <v>2995</v>
      </c>
      <c r="F2675" t="s">
        <v>2996</v>
      </c>
      <c r="G2675">
        <v>2042</v>
      </c>
      <c r="H2675">
        <v>3.2550509988686E-3</v>
      </c>
      <c r="I2675">
        <v>4.0489428438226201E-3</v>
      </c>
    </row>
    <row r="2676" spans="2:9" x14ac:dyDescent="0.25">
      <c r="B2676" t="s">
        <v>2975</v>
      </c>
      <c r="C2676" t="s">
        <v>3007</v>
      </c>
      <c r="D2676" t="s">
        <v>3007</v>
      </c>
      <c r="E2676" t="s">
        <v>2995</v>
      </c>
      <c r="F2676" t="s">
        <v>2996</v>
      </c>
      <c r="G2676">
        <v>2042</v>
      </c>
      <c r="H2676">
        <v>0</v>
      </c>
      <c r="I2676">
        <v>0</v>
      </c>
    </row>
    <row r="2677" spans="2:9" x14ac:dyDescent="0.25">
      <c r="B2677" t="s">
        <v>2972</v>
      </c>
      <c r="C2677" t="s">
        <v>3004</v>
      </c>
      <c r="D2677" t="s">
        <v>3004</v>
      </c>
      <c r="E2677" t="s">
        <v>2995</v>
      </c>
      <c r="F2677" t="s">
        <v>2996</v>
      </c>
      <c r="G2677">
        <v>2042</v>
      </c>
      <c r="I2677">
        <v>3.07882912775076E-3</v>
      </c>
    </row>
    <row r="2678" spans="2:9" x14ac:dyDescent="0.25">
      <c r="B2678" t="s">
        <v>2973</v>
      </c>
      <c r="C2678" t="s">
        <v>3005</v>
      </c>
      <c r="D2678" t="s">
        <v>3005</v>
      </c>
      <c r="E2678" t="s">
        <v>2995</v>
      </c>
      <c r="F2678" t="s">
        <v>2996</v>
      </c>
      <c r="G2678">
        <v>2042</v>
      </c>
      <c r="I2678">
        <v>5.5749252226275896E-3</v>
      </c>
    </row>
    <row r="2679" spans="2:9" x14ac:dyDescent="0.25">
      <c r="B2679" t="s">
        <v>2976</v>
      </c>
      <c r="C2679" t="s">
        <v>3004</v>
      </c>
      <c r="D2679" t="s">
        <v>3004</v>
      </c>
      <c r="E2679" t="s">
        <v>2995</v>
      </c>
      <c r="F2679" t="s">
        <v>2996</v>
      </c>
      <c r="G2679">
        <v>2042</v>
      </c>
      <c r="H2679">
        <v>2.9439418537596002E-3</v>
      </c>
    </row>
    <row r="2680" spans="2:9" x14ac:dyDescent="0.25">
      <c r="B2680" t="s">
        <v>2977</v>
      </c>
      <c r="C2680" t="s">
        <v>3005</v>
      </c>
      <c r="D2680" t="s">
        <v>3005</v>
      </c>
      <c r="E2680" t="s">
        <v>2995</v>
      </c>
      <c r="F2680" t="s">
        <v>2996</v>
      </c>
      <c r="G2680">
        <v>2042</v>
      </c>
      <c r="H2680">
        <v>5.7047423137527196E-3</v>
      </c>
    </row>
    <row r="2681" spans="2:9" x14ac:dyDescent="0.25">
      <c r="B2681" t="s">
        <v>2978</v>
      </c>
      <c r="C2681" t="s">
        <v>3006</v>
      </c>
      <c r="D2681" t="s">
        <v>3006</v>
      </c>
      <c r="E2681" t="s">
        <v>2995</v>
      </c>
      <c r="F2681" t="s">
        <v>2996</v>
      </c>
      <c r="G2681">
        <v>2042</v>
      </c>
      <c r="H2681">
        <v>3.2550509988686E-3</v>
      </c>
      <c r="I2681">
        <v>4.0489428438226201E-3</v>
      </c>
    </row>
    <row r="2682" spans="2:9" x14ac:dyDescent="0.25">
      <c r="B2682" t="s">
        <v>2979</v>
      </c>
      <c r="C2682" t="s">
        <v>3007</v>
      </c>
      <c r="D2682" t="s">
        <v>3007</v>
      </c>
      <c r="E2682" t="s">
        <v>2995</v>
      </c>
      <c r="F2682" t="s">
        <v>2996</v>
      </c>
      <c r="G2682">
        <v>2042</v>
      </c>
      <c r="H2682">
        <v>0</v>
      </c>
      <c r="I2682">
        <v>0</v>
      </c>
    </row>
    <row r="2683" spans="2:9" x14ac:dyDescent="0.25">
      <c r="B2683" t="s">
        <v>2976</v>
      </c>
      <c r="C2683" t="s">
        <v>3004</v>
      </c>
      <c r="D2683" t="s">
        <v>3004</v>
      </c>
      <c r="E2683" t="s">
        <v>2995</v>
      </c>
      <c r="F2683" t="s">
        <v>2996</v>
      </c>
      <c r="G2683">
        <v>2042</v>
      </c>
      <c r="I2683">
        <v>3.07882912775076E-3</v>
      </c>
    </row>
    <row r="2684" spans="2:9" x14ac:dyDescent="0.25">
      <c r="B2684" t="s">
        <v>2977</v>
      </c>
      <c r="C2684" t="s">
        <v>3005</v>
      </c>
      <c r="D2684" t="s">
        <v>3005</v>
      </c>
      <c r="E2684" t="s">
        <v>2995</v>
      </c>
      <c r="F2684" t="s">
        <v>2996</v>
      </c>
      <c r="G2684">
        <v>2042</v>
      </c>
      <c r="I2684">
        <v>5.5749252226275896E-3</v>
      </c>
    </row>
    <row r="2685" spans="2:9" x14ac:dyDescent="0.25">
      <c r="B2685" t="s">
        <v>2980</v>
      </c>
      <c r="C2685" t="s">
        <v>3004</v>
      </c>
      <c r="D2685" t="s">
        <v>3004</v>
      </c>
      <c r="E2685" t="s">
        <v>2995</v>
      </c>
      <c r="F2685" t="s">
        <v>2996</v>
      </c>
      <c r="G2685">
        <v>2042</v>
      </c>
      <c r="H2685">
        <v>2.9439418537596002E-3</v>
      </c>
    </row>
    <row r="2686" spans="2:9" x14ac:dyDescent="0.25">
      <c r="B2686" t="s">
        <v>2981</v>
      </c>
      <c r="C2686" t="s">
        <v>3005</v>
      </c>
      <c r="D2686" t="s">
        <v>3005</v>
      </c>
      <c r="E2686" t="s">
        <v>2995</v>
      </c>
      <c r="F2686" t="s">
        <v>2996</v>
      </c>
      <c r="G2686">
        <v>2042</v>
      </c>
      <c r="H2686">
        <v>5.7047423137527196E-3</v>
      </c>
    </row>
    <row r="2687" spans="2:9" x14ac:dyDescent="0.25">
      <c r="B2687" t="s">
        <v>2982</v>
      </c>
      <c r="C2687" t="s">
        <v>3006</v>
      </c>
      <c r="D2687" t="s">
        <v>3006</v>
      </c>
      <c r="E2687" t="s">
        <v>2995</v>
      </c>
      <c r="F2687" t="s">
        <v>2996</v>
      </c>
      <c r="G2687">
        <v>2042</v>
      </c>
      <c r="H2687">
        <v>3.2550509988686E-3</v>
      </c>
      <c r="I2687">
        <v>4.0489428438226201E-3</v>
      </c>
    </row>
    <row r="2688" spans="2:9" x14ac:dyDescent="0.25">
      <c r="B2688" t="s">
        <v>2983</v>
      </c>
      <c r="C2688" t="s">
        <v>3007</v>
      </c>
      <c r="D2688" t="s">
        <v>3007</v>
      </c>
      <c r="E2688" t="s">
        <v>2995</v>
      </c>
      <c r="F2688" t="s">
        <v>2996</v>
      </c>
      <c r="G2688">
        <v>2042</v>
      </c>
      <c r="H2688">
        <v>0</v>
      </c>
      <c r="I2688">
        <v>0</v>
      </c>
    </row>
    <row r="2689" spans="2:9" x14ac:dyDescent="0.25">
      <c r="B2689" t="s">
        <v>2980</v>
      </c>
      <c r="C2689" t="s">
        <v>3004</v>
      </c>
      <c r="D2689" t="s">
        <v>3004</v>
      </c>
      <c r="E2689" t="s">
        <v>2995</v>
      </c>
      <c r="F2689" t="s">
        <v>2996</v>
      </c>
      <c r="G2689">
        <v>2042</v>
      </c>
      <c r="I2689">
        <v>3.07882912775076E-3</v>
      </c>
    </row>
    <row r="2690" spans="2:9" x14ac:dyDescent="0.25">
      <c r="B2690" t="s">
        <v>2981</v>
      </c>
      <c r="C2690" t="s">
        <v>3005</v>
      </c>
      <c r="D2690" t="s">
        <v>3005</v>
      </c>
      <c r="E2690" t="s">
        <v>2995</v>
      </c>
      <c r="F2690" t="s">
        <v>2996</v>
      </c>
      <c r="G2690">
        <v>2042</v>
      </c>
      <c r="I2690">
        <v>5.5749252226275896E-3</v>
      </c>
    </row>
    <row r="2691" spans="2:9" x14ac:dyDescent="0.25">
      <c r="B2691" t="s">
        <v>2984</v>
      </c>
      <c r="C2691" t="s">
        <v>3004</v>
      </c>
      <c r="D2691" t="s">
        <v>3004</v>
      </c>
      <c r="E2691" t="s">
        <v>2995</v>
      </c>
      <c r="F2691" t="s">
        <v>2996</v>
      </c>
      <c r="G2691">
        <v>2042</v>
      </c>
      <c r="H2691">
        <v>2.9439418537596002E-3</v>
      </c>
    </row>
    <row r="2692" spans="2:9" x14ac:dyDescent="0.25">
      <c r="B2692" t="s">
        <v>2985</v>
      </c>
      <c r="C2692" t="s">
        <v>3005</v>
      </c>
      <c r="D2692" t="s">
        <v>3005</v>
      </c>
      <c r="E2692" t="s">
        <v>2995</v>
      </c>
      <c r="F2692" t="s">
        <v>2996</v>
      </c>
      <c r="G2692">
        <v>2042</v>
      </c>
      <c r="H2692">
        <v>5.7047423137527196E-3</v>
      </c>
    </row>
    <row r="2693" spans="2:9" x14ac:dyDescent="0.25">
      <c r="B2693" t="s">
        <v>2986</v>
      </c>
      <c r="C2693" t="s">
        <v>3006</v>
      </c>
      <c r="D2693" t="s">
        <v>3006</v>
      </c>
      <c r="E2693" t="s">
        <v>2995</v>
      </c>
      <c r="F2693" t="s">
        <v>2996</v>
      </c>
      <c r="G2693">
        <v>2042</v>
      </c>
      <c r="H2693">
        <v>3.2550509988686E-3</v>
      </c>
      <c r="I2693">
        <v>4.0489428438226201E-3</v>
      </c>
    </row>
    <row r="2694" spans="2:9" x14ac:dyDescent="0.25">
      <c r="B2694" t="s">
        <v>2987</v>
      </c>
      <c r="C2694" t="s">
        <v>3007</v>
      </c>
      <c r="D2694" t="s">
        <v>3007</v>
      </c>
      <c r="E2694" t="s">
        <v>2995</v>
      </c>
      <c r="F2694" t="s">
        <v>2996</v>
      </c>
      <c r="G2694">
        <v>2042</v>
      </c>
      <c r="H2694">
        <v>0</v>
      </c>
      <c r="I2694">
        <v>0</v>
      </c>
    </row>
    <row r="2695" spans="2:9" x14ac:dyDescent="0.25">
      <c r="B2695" t="s">
        <v>2984</v>
      </c>
      <c r="C2695" t="s">
        <v>3004</v>
      </c>
      <c r="D2695" t="s">
        <v>3004</v>
      </c>
      <c r="E2695" t="s">
        <v>2995</v>
      </c>
      <c r="F2695" t="s">
        <v>2996</v>
      </c>
      <c r="G2695">
        <v>2042</v>
      </c>
      <c r="I2695">
        <v>3.07882912775076E-3</v>
      </c>
    </row>
    <row r="2696" spans="2:9" x14ac:dyDescent="0.25">
      <c r="B2696" t="s">
        <v>2985</v>
      </c>
      <c r="C2696" t="s">
        <v>3005</v>
      </c>
      <c r="D2696" t="s">
        <v>3005</v>
      </c>
      <c r="E2696" t="s">
        <v>2995</v>
      </c>
      <c r="F2696" t="s">
        <v>2996</v>
      </c>
      <c r="G2696">
        <v>2042</v>
      </c>
      <c r="I2696">
        <v>5.5749252226275896E-3</v>
      </c>
    </row>
    <row r="2697" spans="2:9" x14ac:dyDescent="0.25">
      <c r="B2697" t="s">
        <v>2988</v>
      </c>
      <c r="C2697" t="s">
        <v>3004</v>
      </c>
      <c r="D2697" t="s">
        <v>3004</v>
      </c>
      <c r="E2697" t="s">
        <v>2995</v>
      </c>
      <c r="F2697" t="s">
        <v>2996</v>
      </c>
      <c r="G2697">
        <v>2042</v>
      </c>
      <c r="H2697">
        <v>2.9439418537596002E-3</v>
      </c>
    </row>
    <row r="2698" spans="2:9" x14ac:dyDescent="0.25">
      <c r="B2698" t="s">
        <v>2989</v>
      </c>
      <c r="C2698" t="s">
        <v>3005</v>
      </c>
      <c r="D2698" t="s">
        <v>3005</v>
      </c>
      <c r="E2698" t="s">
        <v>2995</v>
      </c>
      <c r="F2698" t="s">
        <v>2996</v>
      </c>
      <c r="G2698">
        <v>2042</v>
      </c>
      <c r="H2698">
        <v>5.7047423137527196E-3</v>
      </c>
    </row>
    <row r="2699" spans="2:9" x14ac:dyDescent="0.25">
      <c r="B2699" t="s">
        <v>2990</v>
      </c>
      <c r="C2699" t="s">
        <v>3006</v>
      </c>
      <c r="D2699" t="s">
        <v>3006</v>
      </c>
      <c r="E2699" t="s">
        <v>2995</v>
      </c>
      <c r="F2699" t="s">
        <v>2996</v>
      </c>
      <c r="G2699">
        <v>2042</v>
      </c>
      <c r="H2699">
        <v>3.2550509988686E-3</v>
      </c>
      <c r="I2699">
        <v>4.0489428438226201E-3</v>
      </c>
    </row>
    <row r="2700" spans="2:9" x14ac:dyDescent="0.25">
      <c r="B2700" t="s">
        <v>2991</v>
      </c>
      <c r="C2700" t="s">
        <v>3007</v>
      </c>
      <c r="D2700" t="s">
        <v>3007</v>
      </c>
      <c r="E2700" t="s">
        <v>2995</v>
      </c>
      <c r="F2700" t="s">
        <v>2996</v>
      </c>
      <c r="G2700">
        <v>2042</v>
      </c>
      <c r="H2700">
        <v>0</v>
      </c>
      <c r="I2700">
        <v>0</v>
      </c>
    </row>
    <row r="2701" spans="2:9" x14ac:dyDescent="0.25">
      <c r="B2701" t="s">
        <v>2988</v>
      </c>
      <c r="C2701" t="s">
        <v>3004</v>
      </c>
      <c r="D2701" t="s">
        <v>3004</v>
      </c>
      <c r="E2701" t="s">
        <v>2995</v>
      </c>
      <c r="F2701" t="s">
        <v>2996</v>
      </c>
      <c r="G2701">
        <v>2042</v>
      </c>
      <c r="I2701">
        <v>3.07882912775076E-3</v>
      </c>
    </row>
    <row r="2702" spans="2:9" x14ac:dyDescent="0.25">
      <c r="B2702" t="s">
        <v>2989</v>
      </c>
      <c r="C2702" t="s">
        <v>3005</v>
      </c>
      <c r="D2702" t="s">
        <v>3005</v>
      </c>
      <c r="E2702" t="s">
        <v>2995</v>
      </c>
      <c r="F2702" t="s">
        <v>2996</v>
      </c>
      <c r="G2702">
        <v>2042</v>
      </c>
      <c r="I2702">
        <v>5.5749252226275896E-3</v>
      </c>
    </row>
    <row r="2703" spans="2:9" x14ac:dyDescent="0.25">
      <c r="B2703" t="s">
        <v>2091</v>
      </c>
      <c r="C2703" t="s">
        <v>2994</v>
      </c>
      <c r="D2703" t="s">
        <v>2994</v>
      </c>
      <c r="E2703" t="s">
        <v>2995</v>
      </c>
      <c r="F2703" t="s">
        <v>2996</v>
      </c>
      <c r="G2703">
        <v>2050</v>
      </c>
      <c r="H2703">
        <v>1.72126174841346E-2</v>
      </c>
    </row>
    <row r="2704" spans="2:9" x14ac:dyDescent="0.25">
      <c r="B2704" t="s">
        <v>2093</v>
      </c>
      <c r="C2704" t="s">
        <v>2997</v>
      </c>
      <c r="D2704" t="s">
        <v>2997</v>
      </c>
      <c r="E2704" t="s">
        <v>2995</v>
      </c>
      <c r="F2704" t="s">
        <v>2996</v>
      </c>
      <c r="G2704">
        <v>2050</v>
      </c>
      <c r="H2704">
        <v>7.22692430590812E-3</v>
      </c>
    </row>
    <row r="2705" spans="2:9" x14ac:dyDescent="0.25">
      <c r="B2705" t="s">
        <v>2094</v>
      </c>
      <c r="C2705" t="s">
        <v>2998</v>
      </c>
      <c r="D2705" t="s">
        <v>2998</v>
      </c>
      <c r="E2705" t="s">
        <v>2995</v>
      </c>
      <c r="F2705" t="s">
        <v>2996</v>
      </c>
      <c r="G2705">
        <v>2050</v>
      </c>
      <c r="H2705">
        <v>3.34969105323152E-3</v>
      </c>
      <c r="I2705">
        <v>3.47327400347448E-3</v>
      </c>
    </row>
    <row r="2706" spans="2:9" x14ac:dyDescent="0.25">
      <c r="B2706" t="s">
        <v>2095</v>
      </c>
      <c r="C2706" t="s">
        <v>2999</v>
      </c>
      <c r="D2706" t="s">
        <v>2999</v>
      </c>
      <c r="E2706" t="s">
        <v>2995</v>
      </c>
      <c r="F2706" t="s">
        <v>2996</v>
      </c>
      <c r="G2706">
        <v>2050</v>
      </c>
      <c r="H2706">
        <v>4.57142857142857E-3</v>
      </c>
      <c r="I2706">
        <v>4.7091676318779504E-3</v>
      </c>
    </row>
    <row r="2707" spans="2:9" x14ac:dyDescent="0.25">
      <c r="B2707" t="s">
        <v>2091</v>
      </c>
      <c r="C2707" t="s">
        <v>2994</v>
      </c>
      <c r="D2707" t="s">
        <v>2994</v>
      </c>
      <c r="E2707" t="s">
        <v>2995</v>
      </c>
      <c r="F2707" t="s">
        <v>2996</v>
      </c>
      <c r="G2707">
        <v>2050</v>
      </c>
      <c r="I2707">
        <v>1.71619296571556E-2</v>
      </c>
    </row>
    <row r="2708" spans="2:9" x14ac:dyDescent="0.25">
      <c r="B2708" t="s">
        <v>2093</v>
      </c>
      <c r="C2708" t="s">
        <v>2997</v>
      </c>
      <c r="D2708" t="s">
        <v>2997</v>
      </c>
      <c r="E2708" t="s">
        <v>2995</v>
      </c>
      <c r="F2708" t="s">
        <v>2996</v>
      </c>
      <c r="G2708">
        <v>2050</v>
      </c>
      <c r="I2708">
        <v>7.0643793874647096E-3</v>
      </c>
    </row>
    <row r="2709" spans="2:9" x14ac:dyDescent="0.25">
      <c r="B2709" t="s">
        <v>2096</v>
      </c>
      <c r="C2709" t="s">
        <v>2994</v>
      </c>
      <c r="D2709" t="s">
        <v>2994</v>
      </c>
      <c r="E2709" t="s">
        <v>2995</v>
      </c>
      <c r="F2709" t="s">
        <v>2996</v>
      </c>
      <c r="G2709">
        <v>2050</v>
      </c>
      <c r="H2709">
        <v>1.72126174841346E-2</v>
      </c>
    </row>
    <row r="2710" spans="2:9" x14ac:dyDescent="0.25">
      <c r="B2710" t="s">
        <v>2097</v>
      </c>
      <c r="C2710" t="s">
        <v>2997</v>
      </c>
      <c r="D2710" t="s">
        <v>2997</v>
      </c>
      <c r="E2710" t="s">
        <v>2995</v>
      </c>
      <c r="F2710" t="s">
        <v>2996</v>
      </c>
      <c r="G2710">
        <v>2050</v>
      </c>
      <c r="H2710">
        <v>7.22692430590812E-3</v>
      </c>
    </row>
    <row r="2711" spans="2:9" x14ac:dyDescent="0.25">
      <c r="B2711" t="s">
        <v>2098</v>
      </c>
      <c r="C2711" t="s">
        <v>2998</v>
      </c>
      <c r="D2711" t="s">
        <v>2998</v>
      </c>
      <c r="E2711" t="s">
        <v>2995</v>
      </c>
      <c r="F2711" t="s">
        <v>2996</v>
      </c>
      <c r="G2711">
        <v>2050</v>
      </c>
      <c r="H2711">
        <v>3.34969105323152E-3</v>
      </c>
      <c r="I2711">
        <v>3.47327400347448E-3</v>
      </c>
    </row>
    <row r="2712" spans="2:9" x14ac:dyDescent="0.25">
      <c r="B2712" t="s">
        <v>2099</v>
      </c>
      <c r="C2712" t="s">
        <v>2999</v>
      </c>
      <c r="D2712" t="s">
        <v>2999</v>
      </c>
      <c r="E2712" t="s">
        <v>2995</v>
      </c>
      <c r="F2712" t="s">
        <v>2996</v>
      </c>
      <c r="G2712">
        <v>2050</v>
      </c>
      <c r="H2712">
        <v>4.57142857142857E-3</v>
      </c>
      <c r="I2712">
        <v>4.7091676318779504E-3</v>
      </c>
    </row>
    <row r="2713" spans="2:9" x14ac:dyDescent="0.25">
      <c r="B2713" t="s">
        <v>2096</v>
      </c>
      <c r="C2713" t="s">
        <v>2994</v>
      </c>
      <c r="D2713" t="s">
        <v>2994</v>
      </c>
      <c r="E2713" t="s">
        <v>2995</v>
      </c>
      <c r="F2713" t="s">
        <v>2996</v>
      </c>
      <c r="G2713">
        <v>2050</v>
      </c>
      <c r="I2713">
        <v>1.71619296571556E-2</v>
      </c>
    </row>
    <row r="2714" spans="2:9" x14ac:dyDescent="0.25">
      <c r="B2714" t="s">
        <v>2097</v>
      </c>
      <c r="C2714" t="s">
        <v>2997</v>
      </c>
      <c r="D2714" t="s">
        <v>2997</v>
      </c>
      <c r="E2714" t="s">
        <v>2995</v>
      </c>
      <c r="F2714" t="s">
        <v>2996</v>
      </c>
      <c r="G2714">
        <v>2050</v>
      </c>
      <c r="I2714">
        <v>7.0643793874647096E-3</v>
      </c>
    </row>
    <row r="2715" spans="2:9" x14ac:dyDescent="0.25">
      <c r="B2715" t="s">
        <v>2100</v>
      </c>
      <c r="C2715" t="s">
        <v>2994</v>
      </c>
      <c r="D2715" t="s">
        <v>2994</v>
      </c>
      <c r="E2715" t="s">
        <v>2995</v>
      </c>
      <c r="F2715" t="s">
        <v>2996</v>
      </c>
      <c r="G2715">
        <v>2050</v>
      </c>
      <c r="H2715">
        <v>1.72126174841346E-2</v>
      </c>
    </row>
    <row r="2716" spans="2:9" x14ac:dyDescent="0.25">
      <c r="B2716" t="s">
        <v>2101</v>
      </c>
      <c r="C2716" t="s">
        <v>2997</v>
      </c>
      <c r="D2716" t="s">
        <v>2997</v>
      </c>
      <c r="E2716" t="s">
        <v>2995</v>
      </c>
      <c r="F2716" t="s">
        <v>2996</v>
      </c>
      <c r="G2716">
        <v>2050</v>
      </c>
      <c r="H2716">
        <v>7.22692430590812E-3</v>
      </c>
    </row>
    <row r="2717" spans="2:9" x14ac:dyDescent="0.25">
      <c r="B2717" t="s">
        <v>2102</v>
      </c>
      <c r="C2717" t="s">
        <v>2998</v>
      </c>
      <c r="D2717" t="s">
        <v>2998</v>
      </c>
      <c r="E2717" t="s">
        <v>2995</v>
      </c>
      <c r="F2717" t="s">
        <v>2996</v>
      </c>
      <c r="G2717">
        <v>2050</v>
      </c>
      <c r="H2717">
        <v>3.34969105323152E-3</v>
      </c>
      <c r="I2717">
        <v>3.47327400347448E-3</v>
      </c>
    </row>
    <row r="2718" spans="2:9" x14ac:dyDescent="0.25">
      <c r="B2718" t="s">
        <v>2103</v>
      </c>
      <c r="C2718" t="s">
        <v>2999</v>
      </c>
      <c r="D2718" t="s">
        <v>2999</v>
      </c>
      <c r="E2718" t="s">
        <v>2995</v>
      </c>
      <c r="F2718" t="s">
        <v>2996</v>
      </c>
      <c r="G2718">
        <v>2050</v>
      </c>
      <c r="H2718">
        <v>4.57142857142857E-3</v>
      </c>
      <c r="I2718">
        <v>4.7091676318779504E-3</v>
      </c>
    </row>
    <row r="2719" spans="2:9" x14ac:dyDescent="0.25">
      <c r="B2719" t="s">
        <v>2100</v>
      </c>
      <c r="C2719" t="s">
        <v>2994</v>
      </c>
      <c r="D2719" t="s">
        <v>2994</v>
      </c>
      <c r="E2719" t="s">
        <v>2995</v>
      </c>
      <c r="F2719" t="s">
        <v>2996</v>
      </c>
      <c r="G2719">
        <v>2050</v>
      </c>
      <c r="I2719">
        <v>1.71619296571556E-2</v>
      </c>
    </row>
    <row r="2720" spans="2:9" x14ac:dyDescent="0.25">
      <c r="B2720" t="s">
        <v>2101</v>
      </c>
      <c r="C2720" t="s">
        <v>2997</v>
      </c>
      <c r="D2720" t="s">
        <v>2997</v>
      </c>
      <c r="E2720" t="s">
        <v>2995</v>
      </c>
      <c r="F2720" t="s">
        <v>2996</v>
      </c>
      <c r="G2720">
        <v>2050</v>
      </c>
      <c r="I2720">
        <v>7.0643793874647096E-3</v>
      </c>
    </row>
    <row r="2721" spans="2:9" x14ac:dyDescent="0.25">
      <c r="B2721" t="s">
        <v>2104</v>
      </c>
      <c r="C2721" t="s">
        <v>2994</v>
      </c>
      <c r="D2721" t="s">
        <v>2994</v>
      </c>
      <c r="E2721" t="s">
        <v>2995</v>
      </c>
      <c r="F2721" t="s">
        <v>2996</v>
      </c>
      <c r="G2721">
        <v>2050</v>
      </c>
      <c r="H2721">
        <v>1.72126174841346E-2</v>
      </c>
    </row>
    <row r="2722" spans="2:9" x14ac:dyDescent="0.25">
      <c r="B2722" t="s">
        <v>2105</v>
      </c>
      <c r="C2722" t="s">
        <v>2997</v>
      </c>
      <c r="D2722" t="s">
        <v>2997</v>
      </c>
      <c r="E2722" t="s">
        <v>2995</v>
      </c>
      <c r="F2722" t="s">
        <v>2996</v>
      </c>
      <c r="G2722">
        <v>2050</v>
      </c>
      <c r="H2722">
        <v>7.22692430590812E-3</v>
      </c>
    </row>
    <row r="2723" spans="2:9" x14ac:dyDescent="0.25">
      <c r="B2723" t="s">
        <v>2106</v>
      </c>
      <c r="C2723" t="s">
        <v>2998</v>
      </c>
      <c r="D2723" t="s">
        <v>2998</v>
      </c>
      <c r="E2723" t="s">
        <v>2995</v>
      </c>
      <c r="F2723" t="s">
        <v>2996</v>
      </c>
      <c r="G2723">
        <v>2050</v>
      </c>
      <c r="H2723">
        <v>3.34969105323152E-3</v>
      </c>
      <c r="I2723">
        <v>3.47327400347448E-3</v>
      </c>
    </row>
    <row r="2724" spans="2:9" x14ac:dyDescent="0.25">
      <c r="B2724" t="s">
        <v>2107</v>
      </c>
      <c r="C2724" t="s">
        <v>2999</v>
      </c>
      <c r="D2724" t="s">
        <v>2999</v>
      </c>
      <c r="E2724" t="s">
        <v>2995</v>
      </c>
      <c r="F2724" t="s">
        <v>2996</v>
      </c>
      <c r="G2724">
        <v>2050</v>
      </c>
      <c r="H2724">
        <v>4.57142857142857E-3</v>
      </c>
      <c r="I2724">
        <v>4.7091676318779504E-3</v>
      </c>
    </row>
    <row r="2725" spans="2:9" x14ac:dyDescent="0.25">
      <c r="B2725" t="s">
        <v>2104</v>
      </c>
      <c r="C2725" t="s">
        <v>2994</v>
      </c>
      <c r="D2725" t="s">
        <v>2994</v>
      </c>
      <c r="E2725" t="s">
        <v>2995</v>
      </c>
      <c r="F2725" t="s">
        <v>2996</v>
      </c>
      <c r="G2725">
        <v>2050</v>
      </c>
      <c r="I2725">
        <v>1.71619296571556E-2</v>
      </c>
    </row>
    <row r="2726" spans="2:9" x14ac:dyDescent="0.25">
      <c r="B2726" t="s">
        <v>2105</v>
      </c>
      <c r="C2726" t="s">
        <v>2997</v>
      </c>
      <c r="D2726" t="s">
        <v>2997</v>
      </c>
      <c r="E2726" t="s">
        <v>2995</v>
      </c>
      <c r="F2726" t="s">
        <v>2996</v>
      </c>
      <c r="G2726">
        <v>2050</v>
      </c>
      <c r="I2726">
        <v>7.0643793874647096E-3</v>
      </c>
    </row>
    <row r="2727" spans="2:9" x14ac:dyDescent="0.25">
      <c r="B2727" t="s">
        <v>2108</v>
      </c>
      <c r="C2727" t="s">
        <v>2994</v>
      </c>
      <c r="D2727" t="s">
        <v>2994</v>
      </c>
      <c r="E2727" t="s">
        <v>2995</v>
      </c>
      <c r="F2727" t="s">
        <v>2996</v>
      </c>
      <c r="G2727">
        <v>2050</v>
      </c>
      <c r="H2727">
        <v>1.72126174841346E-2</v>
      </c>
    </row>
    <row r="2728" spans="2:9" x14ac:dyDescent="0.25">
      <c r="B2728" t="s">
        <v>2109</v>
      </c>
      <c r="C2728" t="s">
        <v>2997</v>
      </c>
      <c r="D2728" t="s">
        <v>2997</v>
      </c>
      <c r="E2728" t="s">
        <v>2995</v>
      </c>
      <c r="F2728" t="s">
        <v>2996</v>
      </c>
      <c r="G2728">
        <v>2050</v>
      </c>
      <c r="H2728">
        <v>7.22692430590812E-3</v>
      </c>
    </row>
    <row r="2729" spans="2:9" x14ac:dyDescent="0.25">
      <c r="B2729" t="s">
        <v>2110</v>
      </c>
      <c r="C2729" t="s">
        <v>2998</v>
      </c>
      <c r="D2729" t="s">
        <v>2998</v>
      </c>
      <c r="E2729" t="s">
        <v>2995</v>
      </c>
      <c r="F2729" t="s">
        <v>2996</v>
      </c>
      <c r="G2729">
        <v>2050</v>
      </c>
      <c r="H2729">
        <v>3.34969105323152E-3</v>
      </c>
      <c r="I2729">
        <v>3.47327400347448E-3</v>
      </c>
    </row>
    <row r="2730" spans="2:9" x14ac:dyDescent="0.25">
      <c r="B2730" t="s">
        <v>2111</v>
      </c>
      <c r="C2730" t="s">
        <v>2999</v>
      </c>
      <c r="D2730" t="s">
        <v>2999</v>
      </c>
      <c r="E2730" t="s">
        <v>2995</v>
      </c>
      <c r="F2730" t="s">
        <v>2996</v>
      </c>
      <c r="G2730">
        <v>2050</v>
      </c>
      <c r="H2730">
        <v>4.57142857142857E-3</v>
      </c>
      <c r="I2730">
        <v>4.7091676318779504E-3</v>
      </c>
    </row>
    <row r="2731" spans="2:9" x14ac:dyDescent="0.25">
      <c r="B2731" t="s">
        <v>2108</v>
      </c>
      <c r="C2731" t="s">
        <v>2994</v>
      </c>
      <c r="D2731" t="s">
        <v>2994</v>
      </c>
      <c r="E2731" t="s">
        <v>2995</v>
      </c>
      <c r="F2731" t="s">
        <v>2996</v>
      </c>
      <c r="G2731">
        <v>2050</v>
      </c>
      <c r="I2731">
        <v>1.71619296571556E-2</v>
      </c>
    </row>
    <row r="2732" spans="2:9" x14ac:dyDescent="0.25">
      <c r="B2732" t="s">
        <v>2109</v>
      </c>
      <c r="C2732" t="s">
        <v>2997</v>
      </c>
      <c r="D2732" t="s">
        <v>2997</v>
      </c>
      <c r="E2732" t="s">
        <v>2995</v>
      </c>
      <c r="F2732" t="s">
        <v>2996</v>
      </c>
      <c r="G2732">
        <v>2050</v>
      </c>
      <c r="I2732">
        <v>7.0643793874647096E-3</v>
      </c>
    </row>
    <row r="2733" spans="2:9" x14ac:dyDescent="0.25">
      <c r="B2733" t="s">
        <v>2112</v>
      </c>
      <c r="C2733" t="s">
        <v>2994</v>
      </c>
      <c r="D2733" t="s">
        <v>2994</v>
      </c>
      <c r="E2733" t="s">
        <v>2995</v>
      </c>
      <c r="F2733" t="s">
        <v>2996</v>
      </c>
      <c r="G2733">
        <v>2050</v>
      </c>
      <c r="H2733">
        <v>1.72126174841346E-2</v>
      </c>
    </row>
    <row r="2734" spans="2:9" x14ac:dyDescent="0.25">
      <c r="B2734" t="s">
        <v>2113</v>
      </c>
      <c r="C2734" t="s">
        <v>2997</v>
      </c>
      <c r="D2734" t="s">
        <v>2997</v>
      </c>
      <c r="E2734" t="s">
        <v>2995</v>
      </c>
      <c r="F2734" t="s">
        <v>2996</v>
      </c>
      <c r="G2734">
        <v>2050</v>
      </c>
      <c r="H2734">
        <v>7.22692430590812E-3</v>
      </c>
    </row>
    <row r="2735" spans="2:9" x14ac:dyDescent="0.25">
      <c r="B2735" t="s">
        <v>2114</v>
      </c>
      <c r="C2735" t="s">
        <v>2998</v>
      </c>
      <c r="D2735" t="s">
        <v>2998</v>
      </c>
      <c r="E2735" t="s">
        <v>2995</v>
      </c>
      <c r="F2735" t="s">
        <v>2996</v>
      </c>
      <c r="G2735">
        <v>2050</v>
      </c>
      <c r="H2735">
        <v>3.34969105323152E-3</v>
      </c>
      <c r="I2735">
        <v>3.47327400347448E-3</v>
      </c>
    </row>
    <row r="2736" spans="2:9" x14ac:dyDescent="0.25">
      <c r="B2736" t="s">
        <v>2115</v>
      </c>
      <c r="C2736" t="s">
        <v>2999</v>
      </c>
      <c r="D2736" t="s">
        <v>2999</v>
      </c>
      <c r="E2736" t="s">
        <v>2995</v>
      </c>
      <c r="F2736" t="s">
        <v>2996</v>
      </c>
      <c r="G2736">
        <v>2050</v>
      </c>
      <c r="H2736">
        <v>4.57142857142857E-3</v>
      </c>
      <c r="I2736">
        <v>4.7091676318779504E-3</v>
      </c>
    </row>
    <row r="2737" spans="2:9" x14ac:dyDescent="0.25">
      <c r="B2737" t="s">
        <v>2112</v>
      </c>
      <c r="C2737" t="s">
        <v>2994</v>
      </c>
      <c r="D2737" t="s">
        <v>2994</v>
      </c>
      <c r="E2737" t="s">
        <v>2995</v>
      </c>
      <c r="F2737" t="s">
        <v>2996</v>
      </c>
      <c r="G2737">
        <v>2050</v>
      </c>
      <c r="I2737">
        <v>1.71619296571556E-2</v>
      </c>
    </row>
    <row r="2738" spans="2:9" x14ac:dyDescent="0.25">
      <c r="B2738" t="s">
        <v>2113</v>
      </c>
      <c r="C2738" t="s">
        <v>2997</v>
      </c>
      <c r="D2738" t="s">
        <v>2997</v>
      </c>
      <c r="E2738" t="s">
        <v>2995</v>
      </c>
      <c r="F2738" t="s">
        <v>2996</v>
      </c>
      <c r="G2738">
        <v>2050</v>
      </c>
      <c r="I2738">
        <v>7.0643793874647096E-3</v>
      </c>
    </row>
    <row r="2739" spans="2:9" x14ac:dyDescent="0.25">
      <c r="B2739" t="s">
        <v>2116</v>
      </c>
      <c r="C2739" t="s">
        <v>2994</v>
      </c>
      <c r="D2739" t="s">
        <v>2994</v>
      </c>
      <c r="E2739" t="s">
        <v>2995</v>
      </c>
      <c r="F2739" t="s">
        <v>2996</v>
      </c>
      <c r="G2739">
        <v>2050</v>
      </c>
      <c r="H2739">
        <v>1.72126174841346E-2</v>
      </c>
    </row>
    <row r="2740" spans="2:9" x14ac:dyDescent="0.25">
      <c r="B2740" t="s">
        <v>2117</v>
      </c>
      <c r="C2740" t="s">
        <v>2997</v>
      </c>
      <c r="D2740" t="s">
        <v>2997</v>
      </c>
      <c r="E2740" t="s">
        <v>2995</v>
      </c>
      <c r="F2740" t="s">
        <v>2996</v>
      </c>
      <c r="G2740">
        <v>2050</v>
      </c>
      <c r="H2740">
        <v>7.22692430590812E-3</v>
      </c>
    </row>
    <row r="2741" spans="2:9" x14ac:dyDescent="0.25">
      <c r="B2741" t="s">
        <v>2118</v>
      </c>
      <c r="C2741" t="s">
        <v>2998</v>
      </c>
      <c r="D2741" t="s">
        <v>2998</v>
      </c>
      <c r="E2741" t="s">
        <v>2995</v>
      </c>
      <c r="F2741" t="s">
        <v>2996</v>
      </c>
      <c r="G2741">
        <v>2050</v>
      </c>
      <c r="H2741">
        <v>3.34969105323152E-3</v>
      </c>
      <c r="I2741">
        <v>3.47327400347448E-3</v>
      </c>
    </row>
    <row r="2742" spans="2:9" x14ac:dyDescent="0.25">
      <c r="B2742" t="s">
        <v>2119</v>
      </c>
      <c r="C2742" t="s">
        <v>2999</v>
      </c>
      <c r="D2742" t="s">
        <v>2999</v>
      </c>
      <c r="E2742" t="s">
        <v>2995</v>
      </c>
      <c r="F2742" t="s">
        <v>2996</v>
      </c>
      <c r="G2742">
        <v>2050</v>
      </c>
      <c r="H2742">
        <v>4.57142857142857E-3</v>
      </c>
      <c r="I2742">
        <v>4.7091676318779504E-3</v>
      </c>
    </row>
    <row r="2743" spans="2:9" x14ac:dyDescent="0.25">
      <c r="B2743" t="s">
        <v>2116</v>
      </c>
      <c r="C2743" t="s">
        <v>2994</v>
      </c>
      <c r="D2743" t="s">
        <v>2994</v>
      </c>
      <c r="E2743" t="s">
        <v>2995</v>
      </c>
      <c r="F2743" t="s">
        <v>2996</v>
      </c>
      <c r="G2743">
        <v>2050</v>
      </c>
      <c r="I2743">
        <v>1.71619296571556E-2</v>
      </c>
    </row>
    <row r="2744" spans="2:9" x14ac:dyDescent="0.25">
      <c r="B2744" t="s">
        <v>2117</v>
      </c>
      <c r="C2744" t="s">
        <v>2997</v>
      </c>
      <c r="D2744" t="s">
        <v>2997</v>
      </c>
      <c r="E2744" t="s">
        <v>2995</v>
      </c>
      <c r="F2744" t="s">
        <v>2996</v>
      </c>
      <c r="G2744">
        <v>2050</v>
      </c>
      <c r="I2744">
        <v>7.0643793874647096E-3</v>
      </c>
    </row>
    <row r="2745" spans="2:9" x14ac:dyDescent="0.25">
      <c r="B2745" t="s">
        <v>2120</v>
      </c>
      <c r="C2745" t="s">
        <v>2994</v>
      </c>
      <c r="D2745" t="s">
        <v>2994</v>
      </c>
      <c r="E2745" t="s">
        <v>2995</v>
      </c>
      <c r="F2745" t="s">
        <v>2996</v>
      </c>
      <c r="G2745">
        <v>2050</v>
      </c>
      <c r="H2745">
        <v>1.72126174841346E-2</v>
      </c>
    </row>
    <row r="2746" spans="2:9" x14ac:dyDescent="0.25">
      <c r="B2746" t="s">
        <v>2121</v>
      </c>
      <c r="C2746" t="s">
        <v>2997</v>
      </c>
      <c r="D2746" t="s">
        <v>2997</v>
      </c>
      <c r="E2746" t="s">
        <v>2995</v>
      </c>
      <c r="F2746" t="s">
        <v>2996</v>
      </c>
      <c r="G2746">
        <v>2050</v>
      </c>
      <c r="H2746">
        <v>7.22692430590812E-3</v>
      </c>
    </row>
    <row r="2747" spans="2:9" x14ac:dyDescent="0.25">
      <c r="B2747" t="s">
        <v>2122</v>
      </c>
      <c r="C2747" t="s">
        <v>2998</v>
      </c>
      <c r="D2747" t="s">
        <v>2998</v>
      </c>
      <c r="E2747" t="s">
        <v>2995</v>
      </c>
      <c r="F2747" t="s">
        <v>2996</v>
      </c>
      <c r="G2747">
        <v>2050</v>
      </c>
      <c r="H2747">
        <v>3.34969105323152E-3</v>
      </c>
      <c r="I2747">
        <v>3.47327400347448E-3</v>
      </c>
    </row>
    <row r="2748" spans="2:9" x14ac:dyDescent="0.25">
      <c r="B2748" t="s">
        <v>2123</v>
      </c>
      <c r="C2748" t="s">
        <v>2999</v>
      </c>
      <c r="D2748" t="s">
        <v>2999</v>
      </c>
      <c r="E2748" t="s">
        <v>2995</v>
      </c>
      <c r="F2748" t="s">
        <v>2996</v>
      </c>
      <c r="G2748">
        <v>2050</v>
      </c>
      <c r="H2748">
        <v>4.57142857142857E-3</v>
      </c>
      <c r="I2748">
        <v>4.7091676318779504E-3</v>
      </c>
    </row>
    <row r="2749" spans="2:9" x14ac:dyDescent="0.25">
      <c r="B2749" t="s">
        <v>2120</v>
      </c>
      <c r="C2749" t="s">
        <v>2994</v>
      </c>
      <c r="D2749" t="s">
        <v>2994</v>
      </c>
      <c r="E2749" t="s">
        <v>2995</v>
      </c>
      <c r="F2749" t="s">
        <v>2996</v>
      </c>
      <c r="G2749">
        <v>2050</v>
      </c>
      <c r="I2749">
        <v>1.71619296571556E-2</v>
      </c>
    </row>
    <row r="2750" spans="2:9" x14ac:dyDescent="0.25">
      <c r="B2750" t="s">
        <v>2121</v>
      </c>
      <c r="C2750" t="s">
        <v>2997</v>
      </c>
      <c r="D2750" t="s">
        <v>2997</v>
      </c>
      <c r="E2750" t="s">
        <v>2995</v>
      </c>
      <c r="F2750" t="s">
        <v>2996</v>
      </c>
      <c r="G2750">
        <v>2050</v>
      </c>
      <c r="I2750">
        <v>7.0643793874647096E-3</v>
      </c>
    </row>
    <row r="2751" spans="2:9" x14ac:dyDescent="0.25">
      <c r="B2751" t="s">
        <v>2124</v>
      </c>
      <c r="C2751" t="s">
        <v>2994</v>
      </c>
      <c r="D2751" t="s">
        <v>2994</v>
      </c>
      <c r="E2751" t="s">
        <v>2995</v>
      </c>
      <c r="F2751" t="s">
        <v>2996</v>
      </c>
      <c r="G2751">
        <v>2050</v>
      </c>
      <c r="H2751">
        <v>1.72126174841346E-2</v>
      </c>
    </row>
    <row r="2752" spans="2:9" x14ac:dyDescent="0.25">
      <c r="B2752" t="s">
        <v>2125</v>
      </c>
      <c r="C2752" t="s">
        <v>2997</v>
      </c>
      <c r="D2752" t="s">
        <v>2997</v>
      </c>
      <c r="E2752" t="s">
        <v>2995</v>
      </c>
      <c r="F2752" t="s">
        <v>2996</v>
      </c>
      <c r="G2752">
        <v>2050</v>
      </c>
      <c r="H2752">
        <v>7.22692430590812E-3</v>
      </c>
    </row>
    <row r="2753" spans="2:9" x14ac:dyDescent="0.25">
      <c r="B2753" t="s">
        <v>2126</v>
      </c>
      <c r="C2753" t="s">
        <v>2998</v>
      </c>
      <c r="D2753" t="s">
        <v>2998</v>
      </c>
      <c r="E2753" t="s">
        <v>2995</v>
      </c>
      <c r="F2753" t="s">
        <v>2996</v>
      </c>
      <c r="G2753">
        <v>2050</v>
      </c>
      <c r="H2753">
        <v>3.34969105323152E-3</v>
      </c>
      <c r="I2753">
        <v>3.47327400347448E-3</v>
      </c>
    </row>
    <row r="2754" spans="2:9" x14ac:dyDescent="0.25">
      <c r="B2754" t="s">
        <v>2127</v>
      </c>
      <c r="C2754" t="s">
        <v>2999</v>
      </c>
      <c r="D2754" t="s">
        <v>2999</v>
      </c>
      <c r="E2754" t="s">
        <v>2995</v>
      </c>
      <c r="F2754" t="s">
        <v>2996</v>
      </c>
      <c r="G2754">
        <v>2050</v>
      </c>
      <c r="H2754">
        <v>4.57142857142857E-3</v>
      </c>
      <c r="I2754">
        <v>4.7091676318779504E-3</v>
      </c>
    </row>
    <row r="2755" spans="2:9" x14ac:dyDescent="0.25">
      <c r="B2755" t="s">
        <v>2124</v>
      </c>
      <c r="C2755" t="s">
        <v>2994</v>
      </c>
      <c r="D2755" t="s">
        <v>2994</v>
      </c>
      <c r="E2755" t="s">
        <v>2995</v>
      </c>
      <c r="F2755" t="s">
        <v>2996</v>
      </c>
      <c r="G2755">
        <v>2050</v>
      </c>
      <c r="I2755">
        <v>1.71619296571556E-2</v>
      </c>
    </row>
    <row r="2756" spans="2:9" x14ac:dyDescent="0.25">
      <c r="B2756" t="s">
        <v>2125</v>
      </c>
      <c r="C2756" t="s">
        <v>2997</v>
      </c>
      <c r="D2756" t="s">
        <v>2997</v>
      </c>
      <c r="E2756" t="s">
        <v>2995</v>
      </c>
      <c r="F2756" t="s">
        <v>2996</v>
      </c>
      <c r="G2756">
        <v>2050</v>
      </c>
      <c r="I2756">
        <v>7.0643793874647096E-3</v>
      </c>
    </row>
    <row r="2757" spans="2:9" x14ac:dyDescent="0.25">
      <c r="B2757" t="s">
        <v>2128</v>
      </c>
      <c r="C2757" t="s">
        <v>2994</v>
      </c>
      <c r="D2757" t="s">
        <v>2994</v>
      </c>
      <c r="E2757" t="s">
        <v>2995</v>
      </c>
      <c r="F2757" t="s">
        <v>2996</v>
      </c>
      <c r="G2757">
        <v>2050</v>
      </c>
      <c r="H2757">
        <v>1.72126174841346E-2</v>
      </c>
    </row>
    <row r="2758" spans="2:9" x14ac:dyDescent="0.25">
      <c r="B2758" t="s">
        <v>2129</v>
      </c>
      <c r="C2758" t="s">
        <v>2997</v>
      </c>
      <c r="D2758" t="s">
        <v>2997</v>
      </c>
      <c r="E2758" t="s">
        <v>2995</v>
      </c>
      <c r="F2758" t="s">
        <v>2996</v>
      </c>
      <c r="G2758">
        <v>2050</v>
      </c>
      <c r="H2758">
        <v>7.22692430590812E-3</v>
      </c>
    </row>
    <row r="2759" spans="2:9" x14ac:dyDescent="0.25">
      <c r="B2759" t="s">
        <v>2130</v>
      </c>
      <c r="C2759" t="s">
        <v>2998</v>
      </c>
      <c r="D2759" t="s">
        <v>2998</v>
      </c>
      <c r="E2759" t="s">
        <v>2995</v>
      </c>
      <c r="F2759" t="s">
        <v>2996</v>
      </c>
      <c r="G2759">
        <v>2050</v>
      </c>
      <c r="H2759">
        <v>3.34969105323152E-3</v>
      </c>
      <c r="I2759">
        <v>3.47327400347448E-3</v>
      </c>
    </row>
    <row r="2760" spans="2:9" x14ac:dyDescent="0.25">
      <c r="B2760" t="s">
        <v>2131</v>
      </c>
      <c r="C2760" t="s">
        <v>2999</v>
      </c>
      <c r="D2760" t="s">
        <v>2999</v>
      </c>
      <c r="E2760" t="s">
        <v>2995</v>
      </c>
      <c r="F2760" t="s">
        <v>2996</v>
      </c>
      <c r="G2760">
        <v>2050</v>
      </c>
      <c r="H2760">
        <v>4.57142857142857E-3</v>
      </c>
      <c r="I2760">
        <v>4.7091676318779504E-3</v>
      </c>
    </row>
    <row r="2761" spans="2:9" x14ac:dyDescent="0.25">
      <c r="B2761" t="s">
        <v>2128</v>
      </c>
      <c r="C2761" t="s">
        <v>2994</v>
      </c>
      <c r="D2761" t="s">
        <v>2994</v>
      </c>
      <c r="E2761" t="s">
        <v>2995</v>
      </c>
      <c r="F2761" t="s">
        <v>2996</v>
      </c>
      <c r="G2761">
        <v>2050</v>
      </c>
      <c r="I2761">
        <v>1.71619296571556E-2</v>
      </c>
    </row>
    <row r="2762" spans="2:9" x14ac:dyDescent="0.25">
      <c r="B2762" t="s">
        <v>2129</v>
      </c>
      <c r="C2762" t="s">
        <v>2997</v>
      </c>
      <c r="D2762" t="s">
        <v>2997</v>
      </c>
      <c r="E2762" t="s">
        <v>2995</v>
      </c>
      <c r="F2762" t="s">
        <v>2996</v>
      </c>
      <c r="G2762">
        <v>2050</v>
      </c>
      <c r="I2762">
        <v>7.0643793874647096E-3</v>
      </c>
    </row>
    <row r="2763" spans="2:9" x14ac:dyDescent="0.25">
      <c r="B2763" t="s">
        <v>2132</v>
      </c>
      <c r="C2763" t="s">
        <v>2994</v>
      </c>
      <c r="D2763" t="s">
        <v>2994</v>
      </c>
      <c r="E2763" t="s">
        <v>2995</v>
      </c>
      <c r="F2763" t="s">
        <v>2996</v>
      </c>
      <c r="G2763">
        <v>2050</v>
      </c>
      <c r="H2763">
        <v>1.72126174841346E-2</v>
      </c>
    </row>
    <row r="2764" spans="2:9" x14ac:dyDescent="0.25">
      <c r="B2764" t="s">
        <v>2133</v>
      </c>
      <c r="C2764" t="s">
        <v>2997</v>
      </c>
      <c r="D2764" t="s">
        <v>2997</v>
      </c>
      <c r="E2764" t="s">
        <v>2995</v>
      </c>
      <c r="F2764" t="s">
        <v>2996</v>
      </c>
      <c r="G2764">
        <v>2050</v>
      </c>
      <c r="H2764">
        <v>7.22692430590812E-3</v>
      </c>
    </row>
    <row r="2765" spans="2:9" x14ac:dyDescent="0.25">
      <c r="B2765" t="s">
        <v>2134</v>
      </c>
      <c r="C2765" t="s">
        <v>2998</v>
      </c>
      <c r="D2765" t="s">
        <v>2998</v>
      </c>
      <c r="E2765" t="s">
        <v>2995</v>
      </c>
      <c r="F2765" t="s">
        <v>2996</v>
      </c>
      <c r="G2765">
        <v>2050</v>
      </c>
      <c r="H2765">
        <v>3.34969105323152E-3</v>
      </c>
      <c r="I2765">
        <v>3.47327400347448E-3</v>
      </c>
    </row>
    <row r="2766" spans="2:9" x14ac:dyDescent="0.25">
      <c r="B2766" t="s">
        <v>2135</v>
      </c>
      <c r="C2766" t="s">
        <v>2999</v>
      </c>
      <c r="D2766" t="s">
        <v>2999</v>
      </c>
      <c r="E2766" t="s">
        <v>2995</v>
      </c>
      <c r="F2766" t="s">
        <v>2996</v>
      </c>
      <c r="G2766">
        <v>2050</v>
      </c>
      <c r="H2766">
        <v>4.57142857142857E-3</v>
      </c>
      <c r="I2766">
        <v>4.7091676318779504E-3</v>
      </c>
    </row>
    <row r="2767" spans="2:9" x14ac:dyDescent="0.25">
      <c r="B2767" t="s">
        <v>2132</v>
      </c>
      <c r="C2767" t="s">
        <v>2994</v>
      </c>
      <c r="D2767" t="s">
        <v>2994</v>
      </c>
      <c r="E2767" t="s">
        <v>2995</v>
      </c>
      <c r="F2767" t="s">
        <v>2996</v>
      </c>
      <c r="G2767">
        <v>2050</v>
      </c>
      <c r="I2767">
        <v>1.71619296571556E-2</v>
      </c>
    </row>
    <row r="2768" spans="2:9" x14ac:dyDescent="0.25">
      <c r="B2768" t="s">
        <v>2133</v>
      </c>
      <c r="C2768" t="s">
        <v>2997</v>
      </c>
      <c r="D2768" t="s">
        <v>2997</v>
      </c>
      <c r="E2768" t="s">
        <v>2995</v>
      </c>
      <c r="F2768" t="s">
        <v>2996</v>
      </c>
      <c r="G2768">
        <v>2050</v>
      </c>
      <c r="I2768">
        <v>7.0643793874647096E-3</v>
      </c>
    </row>
    <row r="2769" spans="2:9" x14ac:dyDescent="0.25">
      <c r="B2769" t="s">
        <v>2136</v>
      </c>
      <c r="C2769" t="s">
        <v>2994</v>
      </c>
      <c r="D2769" t="s">
        <v>2994</v>
      </c>
      <c r="E2769" t="s">
        <v>2995</v>
      </c>
      <c r="F2769" t="s">
        <v>2996</v>
      </c>
      <c r="G2769">
        <v>2050</v>
      </c>
      <c r="H2769">
        <v>1.72126174841346E-2</v>
      </c>
    </row>
    <row r="2770" spans="2:9" x14ac:dyDescent="0.25">
      <c r="B2770" t="s">
        <v>2137</v>
      </c>
      <c r="C2770" t="s">
        <v>2997</v>
      </c>
      <c r="D2770" t="s">
        <v>2997</v>
      </c>
      <c r="E2770" t="s">
        <v>2995</v>
      </c>
      <c r="F2770" t="s">
        <v>2996</v>
      </c>
      <c r="G2770">
        <v>2050</v>
      </c>
      <c r="H2770">
        <v>7.22692430590812E-3</v>
      </c>
    </row>
    <row r="2771" spans="2:9" x14ac:dyDescent="0.25">
      <c r="B2771" t="s">
        <v>2138</v>
      </c>
      <c r="C2771" t="s">
        <v>2998</v>
      </c>
      <c r="D2771" t="s">
        <v>2998</v>
      </c>
      <c r="E2771" t="s">
        <v>2995</v>
      </c>
      <c r="F2771" t="s">
        <v>2996</v>
      </c>
      <c r="G2771">
        <v>2050</v>
      </c>
      <c r="H2771">
        <v>3.34969105323152E-3</v>
      </c>
      <c r="I2771">
        <v>3.47327400347448E-3</v>
      </c>
    </row>
    <row r="2772" spans="2:9" x14ac:dyDescent="0.25">
      <c r="B2772" t="s">
        <v>2139</v>
      </c>
      <c r="C2772" t="s">
        <v>2999</v>
      </c>
      <c r="D2772" t="s">
        <v>2999</v>
      </c>
      <c r="E2772" t="s">
        <v>2995</v>
      </c>
      <c r="F2772" t="s">
        <v>2996</v>
      </c>
      <c r="G2772">
        <v>2050</v>
      </c>
      <c r="H2772">
        <v>4.57142857142857E-3</v>
      </c>
      <c r="I2772">
        <v>4.7091676318779504E-3</v>
      </c>
    </row>
    <row r="2773" spans="2:9" x14ac:dyDescent="0.25">
      <c r="B2773" t="s">
        <v>2136</v>
      </c>
      <c r="C2773" t="s">
        <v>2994</v>
      </c>
      <c r="D2773" t="s">
        <v>2994</v>
      </c>
      <c r="E2773" t="s">
        <v>2995</v>
      </c>
      <c r="F2773" t="s">
        <v>2996</v>
      </c>
      <c r="G2773">
        <v>2050</v>
      </c>
      <c r="I2773">
        <v>1.71619296571556E-2</v>
      </c>
    </row>
    <row r="2774" spans="2:9" x14ac:dyDescent="0.25">
      <c r="B2774" t="s">
        <v>2137</v>
      </c>
      <c r="C2774" t="s">
        <v>2997</v>
      </c>
      <c r="D2774" t="s">
        <v>2997</v>
      </c>
      <c r="E2774" t="s">
        <v>2995</v>
      </c>
      <c r="F2774" t="s">
        <v>2996</v>
      </c>
      <c r="G2774">
        <v>2050</v>
      </c>
      <c r="I2774">
        <v>7.0643793874647096E-3</v>
      </c>
    </row>
    <row r="2775" spans="2:9" x14ac:dyDescent="0.25">
      <c r="B2775" t="s">
        <v>2140</v>
      </c>
      <c r="C2775" t="s">
        <v>2994</v>
      </c>
      <c r="D2775" t="s">
        <v>2994</v>
      </c>
      <c r="E2775" t="s">
        <v>2995</v>
      </c>
      <c r="F2775" t="s">
        <v>2996</v>
      </c>
      <c r="G2775">
        <v>2050</v>
      </c>
      <c r="H2775">
        <v>1.72126174841346E-2</v>
      </c>
    </row>
    <row r="2776" spans="2:9" x14ac:dyDescent="0.25">
      <c r="B2776" t="s">
        <v>2141</v>
      </c>
      <c r="C2776" t="s">
        <v>2997</v>
      </c>
      <c r="D2776" t="s">
        <v>2997</v>
      </c>
      <c r="E2776" t="s">
        <v>2995</v>
      </c>
      <c r="F2776" t="s">
        <v>2996</v>
      </c>
      <c r="G2776">
        <v>2050</v>
      </c>
      <c r="H2776">
        <v>7.22692430590812E-3</v>
      </c>
    </row>
    <row r="2777" spans="2:9" x14ac:dyDescent="0.25">
      <c r="B2777" t="s">
        <v>2142</v>
      </c>
      <c r="C2777" t="s">
        <v>2998</v>
      </c>
      <c r="D2777" t="s">
        <v>2998</v>
      </c>
      <c r="E2777" t="s">
        <v>2995</v>
      </c>
      <c r="F2777" t="s">
        <v>2996</v>
      </c>
      <c r="G2777">
        <v>2050</v>
      </c>
      <c r="H2777">
        <v>3.34969105323152E-3</v>
      </c>
      <c r="I2777">
        <v>3.47327400347448E-3</v>
      </c>
    </row>
    <row r="2778" spans="2:9" x14ac:dyDescent="0.25">
      <c r="B2778" t="s">
        <v>2143</v>
      </c>
      <c r="C2778" t="s">
        <v>2999</v>
      </c>
      <c r="D2778" t="s">
        <v>2999</v>
      </c>
      <c r="E2778" t="s">
        <v>2995</v>
      </c>
      <c r="F2778" t="s">
        <v>2996</v>
      </c>
      <c r="G2778">
        <v>2050</v>
      </c>
      <c r="H2778">
        <v>4.57142857142857E-3</v>
      </c>
      <c r="I2778">
        <v>4.7091676318779504E-3</v>
      </c>
    </row>
    <row r="2779" spans="2:9" x14ac:dyDescent="0.25">
      <c r="B2779" t="s">
        <v>2140</v>
      </c>
      <c r="C2779" t="s">
        <v>2994</v>
      </c>
      <c r="D2779" t="s">
        <v>2994</v>
      </c>
      <c r="E2779" t="s">
        <v>2995</v>
      </c>
      <c r="F2779" t="s">
        <v>2996</v>
      </c>
      <c r="G2779">
        <v>2050</v>
      </c>
      <c r="I2779">
        <v>1.71619296571556E-2</v>
      </c>
    </row>
    <row r="2780" spans="2:9" x14ac:dyDescent="0.25">
      <c r="B2780" t="s">
        <v>2141</v>
      </c>
      <c r="C2780" t="s">
        <v>2997</v>
      </c>
      <c r="D2780" t="s">
        <v>2997</v>
      </c>
      <c r="E2780" t="s">
        <v>2995</v>
      </c>
      <c r="F2780" t="s">
        <v>2996</v>
      </c>
      <c r="G2780">
        <v>2050</v>
      </c>
      <c r="I2780">
        <v>7.0643793874647096E-3</v>
      </c>
    </row>
    <row r="2781" spans="2:9" x14ac:dyDescent="0.25">
      <c r="B2781" t="s">
        <v>2144</v>
      </c>
      <c r="C2781" t="s">
        <v>2994</v>
      </c>
      <c r="D2781" t="s">
        <v>2994</v>
      </c>
      <c r="E2781" t="s">
        <v>2995</v>
      </c>
      <c r="F2781" t="s">
        <v>2996</v>
      </c>
      <c r="G2781">
        <v>2050</v>
      </c>
      <c r="H2781">
        <v>1.72126174841346E-2</v>
      </c>
    </row>
    <row r="2782" spans="2:9" x14ac:dyDescent="0.25">
      <c r="B2782" t="s">
        <v>2145</v>
      </c>
      <c r="C2782" t="s">
        <v>2997</v>
      </c>
      <c r="D2782" t="s">
        <v>2997</v>
      </c>
      <c r="E2782" t="s">
        <v>2995</v>
      </c>
      <c r="F2782" t="s">
        <v>2996</v>
      </c>
      <c r="G2782">
        <v>2050</v>
      </c>
      <c r="H2782">
        <v>7.22692430590812E-3</v>
      </c>
    </row>
    <row r="2783" spans="2:9" x14ac:dyDescent="0.25">
      <c r="B2783" t="s">
        <v>2146</v>
      </c>
      <c r="C2783" t="s">
        <v>2998</v>
      </c>
      <c r="D2783" t="s">
        <v>2998</v>
      </c>
      <c r="E2783" t="s">
        <v>2995</v>
      </c>
      <c r="F2783" t="s">
        <v>2996</v>
      </c>
      <c r="G2783">
        <v>2050</v>
      </c>
      <c r="H2783">
        <v>3.34969105323152E-3</v>
      </c>
      <c r="I2783">
        <v>3.47327400347448E-3</v>
      </c>
    </row>
    <row r="2784" spans="2:9" x14ac:dyDescent="0.25">
      <c r="B2784" t="s">
        <v>2147</v>
      </c>
      <c r="C2784" t="s">
        <v>2999</v>
      </c>
      <c r="D2784" t="s">
        <v>2999</v>
      </c>
      <c r="E2784" t="s">
        <v>2995</v>
      </c>
      <c r="F2784" t="s">
        <v>2996</v>
      </c>
      <c r="G2784">
        <v>2050</v>
      </c>
      <c r="H2784">
        <v>4.57142857142857E-3</v>
      </c>
      <c r="I2784">
        <v>4.7091676318779504E-3</v>
      </c>
    </row>
    <row r="2785" spans="2:9" x14ac:dyDescent="0.25">
      <c r="B2785" t="s">
        <v>2144</v>
      </c>
      <c r="C2785" t="s">
        <v>2994</v>
      </c>
      <c r="D2785" t="s">
        <v>2994</v>
      </c>
      <c r="E2785" t="s">
        <v>2995</v>
      </c>
      <c r="F2785" t="s">
        <v>2996</v>
      </c>
      <c r="G2785">
        <v>2050</v>
      </c>
      <c r="I2785">
        <v>1.71619296571556E-2</v>
      </c>
    </row>
    <row r="2786" spans="2:9" x14ac:dyDescent="0.25">
      <c r="B2786" t="s">
        <v>2145</v>
      </c>
      <c r="C2786" t="s">
        <v>2997</v>
      </c>
      <c r="D2786" t="s">
        <v>2997</v>
      </c>
      <c r="E2786" t="s">
        <v>2995</v>
      </c>
      <c r="F2786" t="s">
        <v>2996</v>
      </c>
      <c r="G2786">
        <v>2050</v>
      </c>
      <c r="I2786">
        <v>7.0643793874647096E-3</v>
      </c>
    </row>
    <row r="2787" spans="2:9" x14ac:dyDescent="0.25">
      <c r="B2787" t="s">
        <v>2148</v>
      </c>
      <c r="C2787" t="s">
        <v>2994</v>
      </c>
      <c r="D2787" t="s">
        <v>2994</v>
      </c>
      <c r="E2787" t="s">
        <v>2995</v>
      </c>
      <c r="F2787" t="s">
        <v>2996</v>
      </c>
      <c r="G2787">
        <v>2050</v>
      </c>
      <c r="H2787">
        <v>9.8210197909305106E-3</v>
      </c>
    </row>
    <row r="2788" spans="2:9" x14ac:dyDescent="0.25">
      <c r="B2788" t="s">
        <v>2149</v>
      </c>
      <c r="C2788" t="s">
        <v>2997</v>
      </c>
      <c r="D2788" t="s">
        <v>2997</v>
      </c>
      <c r="E2788" t="s">
        <v>2995</v>
      </c>
      <c r="F2788" t="s">
        <v>2996</v>
      </c>
      <c r="G2788">
        <v>2050</v>
      </c>
      <c r="H2788">
        <v>9.4820573279935996E-3</v>
      </c>
    </row>
    <row r="2789" spans="2:9" x14ac:dyDescent="0.25">
      <c r="B2789" t="s">
        <v>2150</v>
      </c>
      <c r="C2789" t="s">
        <v>2998</v>
      </c>
      <c r="D2789" t="s">
        <v>2998</v>
      </c>
      <c r="E2789" t="s">
        <v>2995</v>
      </c>
      <c r="F2789" t="s">
        <v>2996</v>
      </c>
      <c r="G2789">
        <v>2050</v>
      </c>
      <c r="H2789">
        <v>7.4034911821726198E-3</v>
      </c>
      <c r="I2789">
        <v>7.3178352293757302E-3</v>
      </c>
    </row>
    <row r="2790" spans="2:9" x14ac:dyDescent="0.25">
      <c r="B2790" t="s">
        <v>2151</v>
      </c>
      <c r="C2790" t="s">
        <v>2999</v>
      </c>
      <c r="D2790" t="s">
        <v>2999</v>
      </c>
      <c r="E2790" t="s">
        <v>2995</v>
      </c>
      <c r="F2790" t="s">
        <v>2996</v>
      </c>
      <c r="G2790">
        <v>2050</v>
      </c>
      <c r="H2790">
        <v>8.8888888888888904E-4</v>
      </c>
      <c r="I2790">
        <v>9.1567148397626896E-4</v>
      </c>
    </row>
    <row r="2791" spans="2:9" x14ac:dyDescent="0.25">
      <c r="B2791" t="s">
        <v>2148</v>
      </c>
      <c r="C2791" t="s">
        <v>2994</v>
      </c>
      <c r="D2791" t="s">
        <v>2994</v>
      </c>
      <c r="E2791" t="s">
        <v>2995</v>
      </c>
      <c r="F2791" t="s">
        <v>2996</v>
      </c>
      <c r="G2791">
        <v>2050</v>
      </c>
      <c r="I2791">
        <v>1.0062852231977599E-2</v>
      </c>
    </row>
    <row r="2792" spans="2:9" x14ac:dyDescent="0.25">
      <c r="B2792" t="s">
        <v>2149</v>
      </c>
      <c r="C2792" t="s">
        <v>2997</v>
      </c>
      <c r="D2792" t="s">
        <v>2997</v>
      </c>
      <c r="E2792" t="s">
        <v>2995</v>
      </c>
      <c r="F2792" t="s">
        <v>2996</v>
      </c>
      <c r="G2792">
        <v>2050</v>
      </c>
      <c r="I2792">
        <v>9.3004682561337402E-3</v>
      </c>
    </row>
    <row r="2793" spans="2:9" x14ac:dyDescent="0.25">
      <c r="B2793" t="s">
        <v>2152</v>
      </c>
      <c r="C2793" t="s">
        <v>2994</v>
      </c>
      <c r="D2793" t="s">
        <v>2994</v>
      </c>
      <c r="E2793" t="s">
        <v>2995</v>
      </c>
      <c r="F2793" t="s">
        <v>2996</v>
      </c>
      <c r="G2793">
        <v>2050</v>
      </c>
      <c r="H2793">
        <v>9.8210197909305106E-3</v>
      </c>
    </row>
    <row r="2794" spans="2:9" x14ac:dyDescent="0.25">
      <c r="B2794" t="s">
        <v>2153</v>
      </c>
      <c r="C2794" t="s">
        <v>2997</v>
      </c>
      <c r="D2794" t="s">
        <v>2997</v>
      </c>
      <c r="E2794" t="s">
        <v>2995</v>
      </c>
      <c r="F2794" t="s">
        <v>2996</v>
      </c>
      <c r="G2794">
        <v>2050</v>
      </c>
      <c r="H2794">
        <v>9.4820573279935996E-3</v>
      </c>
    </row>
    <row r="2795" spans="2:9" x14ac:dyDescent="0.25">
      <c r="B2795" t="s">
        <v>2154</v>
      </c>
      <c r="C2795" t="s">
        <v>2998</v>
      </c>
      <c r="D2795" t="s">
        <v>2998</v>
      </c>
      <c r="E2795" t="s">
        <v>2995</v>
      </c>
      <c r="F2795" t="s">
        <v>2996</v>
      </c>
      <c r="G2795">
        <v>2050</v>
      </c>
      <c r="H2795">
        <v>7.4034911821726198E-3</v>
      </c>
    </row>
    <row r="2796" spans="2:9" x14ac:dyDescent="0.25">
      <c r="B2796" t="s">
        <v>2155</v>
      </c>
      <c r="C2796" t="s">
        <v>2999</v>
      </c>
      <c r="D2796" t="s">
        <v>2999</v>
      </c>
      <c r="E2796" t="s">
        <v>2995</v>
      </c>
      <c r="F2796" t="s">
        <v>2996</v>
      </c>
      <c r="G2796">
        <v>2050</v>
      </c>
      <c r="H2796">
        <v>8.8888888888888904E-4</v>
      </c>
      <c r="I2796">
        <v>9.1567148397626896E-4</v>
      </c>
    </row>
    <row r="2797" spans="2:9" x14ac:dyDescent="0.25">
      <c r="B2797" t="s">
        <v>2152</v>
      </c>
      <c r="C2797" t="s">
        <v>2994</v>
      </c>
      <c r="D2797" t="s">
        <v>2994</v>
      </c>
      <c r="E2797" t="s">
        <v>2995</v>
      </c>
      <c r="F2797" t="s">
        <v>2996</v>
      </c>
      <c r="G2797">
        <v>2050</v>
      </c>
      <c r="I2797">
        <v>1.0062852231977599E-2</v>
      </c>
    </row>
    <row r="2798" spans="2:9" x14ac:dyDescent="0.25">
      <c r="B2798" t="s">
        <v>2153</v>
      </c>
      <c r="C2798" t="s">
        <v>2997</v>
      </c>
      <c r="D2798" t="s">
        <v>2997</v>
      </c>
      <c r="E2798" t="s">
        <v>2995</v>
      </c>
      <c r="F2798" t="s">
        <v>2996</v>
      </c>
      <c r="G2798">
        <v>2050</v>
      </c>
      <c r="I2798">
        <v>9.3004682561337402E-3</v>
      </c>
    </row>
    <row r="2799" spans="2:9" x14ac:dyDescent="0.25">
      <c r="B2799" t="s">
        <v>2154</v>
      </c>
      <c r="C2799" t="s">
        <v>2998</v>
      </c>
      <c r="D2799" t="s">
        <v>2998</v>
      </c>
      <c r="E2799" t="s">
        <v>2995</v>
      </c>
      <c r="F2799" t="s">
        <v>2996</v>
      </c>
      <c r="G2799">
        <v>2050</v>
      </c>
      <c r="I2799">
        <v>7.3178352293757302E-3</v>
      </c>
    </row>
    <row r="2800" spans="2:9" x14ac:dyDescent="0.25">
      <c r="B2800" t="s">
        <v>2156</v>
      </c>
      <c r="C2800" t="s">
        <v>2994</v>
      </c>
      <c r="D2800" t="s">
        <v>2994</v>
      </c>
      <c r="E2800" t="s">
        <v>2995</v>
      </c>
      <c r="F2800" t="s">
        <v>2996</v>
      </c>
      <c r="G2800">
        <v>2050</v>
      </c>
      <c r="H2800">
        <v>9.8210197909305106E-3</v>
      </c>
    </row>
    <row r="2801" spans="2:9" x14ac:dyDescent="0.25">
      <c r="B2801" t="s">
        <v>2157</v>
      </c>
      <c r="C2801" t="s">
        <v>2997</v>
      </c>
      <c r="D2801" t="s">
        <v>2997</v>
      </c>
      <c r="E2801" t="s">
        <v>2995</v>
      </c>
      <c r="F2801" t="s">
        <v>2996</v>
      </c>
      <c r="G2801">
        <v>2050</v>
      </c>
      <c r="H2801">
        <v>9.4820573279935996E-3</v>
      </c>
    </row>
    <row r="2802" spans="2:9" x14ac:dyDescent="0.25">
      <c r="B2802" t="s">
        <v>2158</v>
      </c>
      <c r="C2802" t="s">
        <v>2998</v>
      </c>
      <c r="D2802" t="s">
        <v>2998</v>
      </c>
      <c r="E2802" t="s">
        <v>2995</v>
      </c>
      <c r="F2802" t="s">
        <v>2996</v>
      </c>
      <c r="G2802">
        <v>2050</v>
      </c>
      <c r="H2802">
        <v>7.4034911821726198E-3</v>
      </c>
      <c r="I2802">
        <v>7.3178352293757302E-3</v>
      </c>
    </row>
    <row r="2803" spans="2:9" x14ac:dyDescent="0.25">
      <c r="B2803" t="s">
        <v>2159</v>
      </c>
      <c r="C2803" t="s">
        <v>2999</v>
      </c>
      <c r="D2803" t="s">
        <v>2999</v>
      </c>
      <c r="E2803" t="s">
        <v>2995</v>
      </c>
      <c r="F2803" t="s">
        <v>2996</v>
      </c>
      <c r="G2803">
        <v>2050</v>
      </c>
      <c r="H2803">
        <v>8.8888888888888904E-4</v>
      </c>
      <c r="I2803">
        <v>9.1567148397626896E-4</v>
      </c>
    </row>
    <row r="2804" spans="2:9" x14ac:dyDescent="0.25">
      <c r="B2804" t="s">
        <v>2156</v>
      </c>
      <c r="C2804" t="s">
        <v>2994</v>
      </c>
      <c r="D2804" t="s">
        <v>2994</v>
      </c>
      <c r="E2804" t="s">
        <v>2995</v>
      </c>
      <c r="F2804" t="s">
        <v>2996</v>
      </c>
      <c r="G2804">
        <v>2050</v>
      </c>
      <c r="I2804">
        <v>1.0062852231977599E-2</v>
      </c>
    </row>
    <row r="2805" spans="2:9" x14ac:dyDescent="0.25">
      <c r="B2805" t="s">
        <v>2157</v>
      </c>
      <c r="C2805" t="s">
        <v>2997</v>
      </c>
      <c r="D2805" t="s">
        <v>2997</v>
      </c>
      <c r="E2805" t="s">
        <v>2995</v>
      </c>
      <c r="F2805" t="s">
        <v>2996</v>
      </c>
      <c r="G2805">
        <v>2050</v>
      </c>
      <c r="I2805">
        <v>9.3004682561337402E-3</v>
      </c>
    </row>
    <row r="2806" spans="2:9" x14ac:dyDescent="0.25">
      <c r="B2806" t="s">
        <v>2160</v>
      </c>
      <c r="C2806" t="s">
        <v>2994</v>
      </c>
      <c r="D2806" t="s">
        <v>2994</v>
      </c>
      <c r="E2806" t="s">
        <v>2995</v>
      </c>
      <c r="F2806" t="s">
        <v>2996</v>
      </c>
      <c r="G2806">
        <v>2050</v>
      </c>
      <c r="H2806">
        <v>9.8210197909305106E-3</v>
      </c>
    </row>
    <row r="2807" spans="2:9" x14ac:dyDescent="0.25">
      <c r="B2807" t="s">
        <v>2161</v>
      </c>
      <c r="C2807" t="s">
        <v>2997</v>
      </c>
      <c r="D2807" t="s">
        <v>2997</v>
      </c>
      <c r="E2807" t="s">
        <v>2995</v>
      </c>
      <c r="F2807" t="s">
        <v>2996</v>
      </c>
      <c r="G2807">
        <v>2050</v>
      </c>
      <c r="H2807">
        <v>9.4820573279935996E-3</v>
      </c>
    </row>
    <row r="2808" spans="2:9" x14ac:dyDescent="0.25">
      <c r="B2808" t="s">
        <v>2162</v>
      </c>
      <c r="C2808" t="s">
        <v>2998</v>
      </c>
      <c r="D2808" t="s">
        <v>2998</v>
      </c>
      <c r="E2808" t="s">
        <v>2995</v>
      </c>
      <c r="F2808" t="s">
        <v>2996</v>
      </c>
      <c r="G2808">
        <v>2050</v>
      </c>
      <c r="H2808">
        <v>7.4034911821726198E-3</v>
      </c>
      <c r="I2808">
        <v>7.3178352293757302E-3</v>
      </c>
    </row>
    <row r="2809" spans="2:9" x14ac:dyDescent="0.25">
      <c r="B2809" t="s">
        <v>2163</v>
      </c>
      <c r="C2809" t="s">
        <v>2999</v>
      </c>
      <c r="D2809" t="s">
        <v>2999</v>
      </c>
      <c r="E2809" t="s">
        <v>2995</v>
      </c>
      <c r="F2809" t="s">
        <v>2996</v>
      </c>
      <c r="G2809">
        <v>2050</v>
      </c>
      <c r="H2809">
        <v>8.8888888888888904E-4</v>
      </c>
      <c r="I2809">
        <v>9.1567148397626896E-4</v>
      </c>
    </row>
    <row r="2810" spans="2:9" x14ac:dyDescent="0.25">
      <c r="B2810" t="s">
        <v>2160</v>
      </c>
      <c r="C2810" t="s">
        <v>2994</v>
      </c>
      <c r="D2810" t="s">
        <v>2994</v>
      </c>
      <c r="E2810" t="s">
        <v>2995</v>
      </c>
      <c r="F2810" t="s">
        <v>2996</v>
      </c>
      <c r="G2810">
        <v>2050</v>
      </c>
      <c r="I2810">
        <v>1.0062852231977599E-2</v>
      </c>
    </row>
    <row r="2811" spans="2:9" x14ac:dyDescent="0.25">
      <c r="B2811" t="s">
        <v>2161</v>
      </c>
      <c r="C2811" t="s">
        <v>2997</v>
      </c>
      <c r="D2811" t="s">
        <v>2997</v>
      </c>
      <c r="E2811" t="s">
        <v>2995</v>
      </c>
      <c r="F2811" t="s">
        <v>2996</v>
      </c>
      <c r="G2811">
        <v>2050</v>
      </c>
      <c r="I2811">
        <v>9.3004682561337402E-3</v>
      </c>
    </row>
    <row r="2812" spans="2:9" x14ac:dyDescent="0.25">
      <c r="B2812" t="s">
        <v>2164</v>
      </c>
      <c r="C2812" t="s">
        <v>2994</v>
      </c>
      <c r="D2812" t="s">
        <v>2994</v>
      </c>
      <c r="E2812" t="s">
        <v>2995</v>
      </c>
      <c r="F2812" t="s">
        <v>2996</v>
      </c>
      <c r="G2812">
        <v>2050</v>
      </c>
      <c r="H2812">
        <v>9.8210197909305106E-3</v>
      </c>
    </row>
    <row r="2813" spans="2:9" x14ac:dyDescent="0.25">
      <c r="B2813" t="s">
        <v>2165</v>
      </c>
      <c r="C2813" t="s">
        <v>2997</v>
      </c>
      <c r="D2813" t="s">
        <v>2997</v>
      </c>
      <c r="E2813" t="s">
        <v>2995</v>
      </c>
      <c r="F2813" t="s">
        <v>2996</v>
      </c>
      <c r="G2813">
        <v>2050</v>
      </c>
      <c r="H2813">
        <v>9.4820573279935996E-3</v>
      </c>
    </row>
    <row r="2814" spans="2:9" x14ac:dyDescent="0.25">
      <c r="B2814" t="s">
        <v>2166</v>
      </c>
      <c r="C2814" t="s">
        <v>2998</v>
      </c>
      <c r="D2814" t="s">
        <v>2998</v>
      </c>
      <c r="E2814" t="s">
        <v>2995</v>
      </c>
      <c r="F2814" t="s">
        <v>2996</v>
      </c>
      <c r="G2814">
        <v>2050</v>
      </c>
      <c r="H2814">
        <v>7.4034911821726198E-3</v>
      </c>
      <c r="I2814">
        <v>7.3178352293757302E-3</v>
      </c>
    </row>
    <row r="2815" spans="2:9" x14ac:dyDescent="0.25">
      <c r="B2815" t="s">
        <v>2167</v>
      </c>
      <c r="C2815" t="s">
        <v>2999</v>
      </c>
      <c r="D2815" t="s">
        <v>2999</v>
      </c>
      <c r="E2815" t="s">
        <v>2995</v>
      </c>
      <c r="F2815" t="s">
        <v>2996</v>
      </c>
      <c r="G2815">
        <v>2050</v>
      </c>
      <c r="H2815">
        <v>8.8888888888888904E-4</v>
      </c>
      <c r="I2815">
        <v>9.1567148397626896E-4</v>
      </c>
    </row>
    <row r="2816" spans="2:9" x14ac:dyDescent="0.25">
      <c r="B2816" t="s">
        <v>2164</v>
      </c>
      <c r="C2816" t="s">
        <v>2994</v>
      </c>
      <c r="D2816" t="s">
        <v>2994</v>
      </c>
      <c r="E2816" t="s">
        <v>2995</v>
      </c>
      <c r="F2816" t="s">
        <v>2996</v>
      </c>
      <c r="G2816">
        <v>2050</v>
      </c>
      <c r="I2816">
        <v>1.0062852231977599E-2</v>
      </c>
    </row>
    <row r="2817" spans="2:9" x14ac:dyDescent="0.25">
      <c r="B2817" t="s">
        <v>2165</v>
      </c>
      <c r="C2817" t="s">
        <v>2997</v>
      </c>
      <c r="D2817" t="s">
        <v>2997</v>
      </c>
      <c r="E2817" t="s">
        <v>2995</v>
      </c>
      <c r="F2817" t="s">
        <v>2996</v>
      </c>
      <c r="G2817">
        <v>2050</v>
      </c>
      <c r="I2817">
        <v>9.3004682561337402E-3</v>
      </c>
    </row>
    <row r="2818" spans="2:9" x14ac:dyDescent="0.25">
      <c r="B2818" t="s">
        <v>2168</v>
      </c>
      <c r="C2818" t="s">
        <v>2994</v>
      </c>
      <c r="D2818" t="s">
        <v>2994</v>
      </c>
      <c r="E2818" t="s">
        <v>2995</v>
      </c>
      <c r="F2818" t="s">
        <v>2996</v>
      </c>
      <c r="G2818">
        <v>2050</v>
      </c>
      <c r="H2818">
        <v>9.8210197909305106E-3</v>
      </c>
    </row>
    <row r="2819" spans="2:9" x14ac:dyDescent="0.25">
      <c r="B2819" t="s">
        <v>2169</v>
      </c>
      <c r="C2819" t="s">
        <v>2997</v>
      </c>
      <c r="D2819" t="s">
        <v>2997</v>
      </c>
      <c r="E2819" t="s">
        <v>2995</v>
      </c>
      <c r="F2819" t="s">
        <v>2996</v>
      </c>
      <c r="G2819">
        <v>2050</v>
      </c>
      <c r="H2819">
        <v>9.4820573279935996E-3</v>
      </c>
    </row>
    <row r="2820" spans="2:9" x14ac:dyDescent="0.25">
      <c r="B2820" t="s">
        <v>2170</v>
      </c>
      <c r="C2820" t="s">
        <v>2998</v>
      </c>
      <c r="D2820" t="s">
        <v>2998</v>
      </c>
      <c r="E2820" t="s">
        <v>2995</v>
      </c>
      <c r="F2820" t="s">
        <v>2996</v>
      </c>
      <c r="G2820">
        <v>2050</v>
      </c>
      <c r="H2820">
        <v>7.4034911821726198E-3</v>
      </c>
      <c r="I2820">
        <v>7.3178352293757302E-3</v>
      </c>
    </row>
    <row r="2821" spans="2:9" x14ac:dyDescent="0.25">
      <c r="B2821" t="s">
        <v>2171</v>
      </c>
      <c r="C2821" t="s">
        <v>2999</v>
      </c>
      <c r="D2821" t="s">
        <v>2999</v>
      </c>
      <c r="E2821" t="s">
        <v>2995</v>
      </c>
      <c r="F2821" t="s">
        <v>2996</v>
      </c>
      <c r="G2821">
        <v>2050</v>
      </c>
      <c r="H2821">
        <v>8.8888888888888904E-4</v>
      </c>
      <c r="I2821">
        <v>9.1567148397626896E-4</v>
      </c>
    </row>
    <row r="2822" spans="2:9" x14ac:dyDescent="0.25">
      <c r="B2822" t="s">
        <v>2168</v>
      </c>
      <c r="C2822" t="s">
        <v>2994</v>
      </c>
      <c r="D2822" t="s">
        <v>2994</v>
      </c>
      <c r="E2822" t="s">
        <v>2995</v>
      </c>
      <c r="F2822" t="s">
        <v>2996</v>
      </c>
      <c r="G2822">
        <v>2050</v>
      </c>
      <c r="I2822">
        <v>1.0062852231977599E-2</v>
      </c>
    </row>
    <row r="2823" spans="2:9" x14ac:dyDescent="0.25">
      <c r="B2823" t="s">
        <v>2169</v>
      </c>
      <c r="C2823" t="s">
        <v>2997</v>
      </c>
      <c r="D2823" t="s">
        <v>2997</v>
      </c>
      <c r="E2823" t="s">
        <v>2995</v>
      </c>
      <c r="F2823" t="s">
        <v>2996</v>
      </c>
      <c r="G2823">
        <v>2050</v>
      </c>
      <c r="I2823">
        <v>9.3004682561337402E-3</v>
      </c>
    </row>
    <row r="2824" spans="2:9" x14ac:dyDescent="0.25">
      <c r="B2824" t="s">
        <v>2172</v>
      </c>
      <c r="C2824" t="s">
        <v>2994</v>
      </c>
      <c r="D2824" t="s">
        <v>2994</v>
      </c>
      <c r="E2824" t="s">
        <v>2995</v>
      </c>
      <c r="F2824" t="s">
        <v>2996</v>
      </c>
      <c r="G2824">
        <v>2050</v>
      </c>
      <c r="H2824">
        <v>9.8210197909305106E-3</v>
      </c>
    </row>
    <row r="2825" spans="2:9" x14ac:dyDescent="0.25">
      <c r="B2825" t="s">
        <v>2173</v>
      </c>
      <c r="C2825" t="s">
        <v>2997</v>
      </c>
      <c r="D2825" t="s">
        <v>2997</v>
      </c>
      <c r="E2825" t="s">
        <v>2995</v>
      </c>
      <c r="F2825" t="s">
        <v>2996</v>
      </c>
      <c r="G2825">
        <v>2050</v>
      </c>
      <c r="H2825">
        <v>9.4820573279935996E-3</v>
      </c>
    </row>
    <row r="2826" spans="2:9" x14ac:dyDescent="0.25">
      <c r="B2826" t="s">
        <v>2174</v>
      </c>
      <c r="C2826" t="s">
        <v>2998</v>
      </c>
      <c r="D2826" t="s">
        <v>2998</v>
      </c>
      <c r="E2826" t="s">
        <v>2995</v>
      </c>
      <c r="F2826" t="s">
        <v>2996</v>
      </c>
      <c r="G2826">
        <v>2050</v>
      </c>
      <c r="H2826">
        <v>7.4034911821726198E-3</v>
      </c>
      <c r="I2826">
        <v>7.3178352293757302E-3</v>
      </c>
    </row>
    <row r="2827" spans="2:9" x14ac:dyDescent="0.25">
      <c r="B2827" t="s">
        <v>2175</v>
      </c>
      <c r="C2827" t="s">
        <v>2999</v>
      </c>
      <c r="D2827" t="s">
        <v>2999</v>
      </c>
      <c r="E2827" t="s">
        <v>2995</v>
      </c>
      <c r="F2827" t="s">
        <v>2996</v>
      </c>
      <c r="G2827">
        <v>2050</v>
      </c>
      <c r="H2827">
        <v>8.8888888888888904E-4</v>
      </c>
      <c r="I2827">
        <v>9.1567148397626896E-4</v>
      </c>
    </row>
    <row r="2828" spans="2:9" x14ac:dyDescent="0.25">
      <c r="B2828" t="s">
        <v>2172</v>
      </c>
      <c r="C2828" t="s">
        <v>2994</v>
      </c>
      <c r="D2828" t="s">
        <v>2994</v>
      </c>
      <c r="E2828" t="s">
        <v>2995</v>
      </c>
      <c r="F2828" t="s">
        <v>2996</v>
      </c>
      <c r="G2828">
        <v>2050</v>
      </c>
      <c r="I2828">
        <v>1.0062852231977599E-2</v>
      </c>
    </row>
    <row r="2829" spans="2:9" x14ac:dyDescent="0.25">
      <c r="B2829" t="s">
        <v>2173</v>
      </c>
      <c r="C2829" t="s">
        <v>2997</v>
      </c>
      <c r="D2829" t="s">
        <v>2997</v>
      </c>
      <c r="E2829" t="s">
        <v>2995</v>
      </c>
      <c r="F2829" t="s">
        <v>2996</v>
      </c>
      <c r="G2829">
        <v>2050</v>
      </c>
      <c r="I2829">
        <v>9.3004682561337402E-3</v>
      </c>
    </row>
    <row r="2830" spans="2:9" x14ac:dyDescent="0.25">
      <c r="B2830" t="s">
        <v>2176</v>
      </c>
      <c r="C2830" t="s">
        <v>2994</v>
      </c>
      <c r="D2830" t="s">
        <v>2994</v>
      </c>
      <c r="E2830" t="s">
        <v>2995</v>
      </c>
      <c r="F2830" t="s">
        <v>2996</v>
      </c>
      <c r="G2830">
        <v>2050</v>
      </c>
      <c r="H2830">
        <v>9.8210197909305106E-3</v>
      </c>
    </row>
    <row r="2831" spans="2:9" x14ac:dyDescent="0.25">
      <c r="B2831" t="s">
        <v>2177</v>
      </c>
      <c r="C2831" t="s">
        <v>2997</v>
      </c>
      <c r="D2831" t="s">
        <v>2997</v>
      </c>
      <c r="E2831" t="s">
        <v>2995</v>
      </c>
      <c r="F2831" t="s">
        <v>2996</v>
      </c>
      <c r="G2831">
        <v>2050</v>
      </c>
      <c r="H2831">
        <v>9.4820573279935996E-3</v>
      </c>
    </row>
    <row r="2832" spans="2:9" x14ac:dyDescent="0.25">
      <c r="B2832" t="s">
        <v>2178</v>
      </c>
      <c r="C2832" t="s">
        <v>2998</v>
      </c>
      <c r="D2832" t="s">
        <v>2998</v>
      </c>
      <c r="E2832" t="s">
        <v>2995</v>
      </c>
      <c r="F2832" t="s">
        <v>2996</v>
      </c>
      <c r="G2832">
        <v>2050</v>
      </c>
      <c r="H2832">
        <v>7.4034911821726198E-3</v>
      </c>
      <c r="I2832">
        <v>7.3178352293757302E-3</v>
      </c>
    </row>
    <row r="2833" spans="2:9" x14ac:dyDescent="0.25">
      <c r="B2833" t="s">
        <v>2179</v>
      </c>
      <c r="C2833" t="s">
        <v>2999</v>
      </c>
      <c r="D2833" t="s">
        <v>2999</v>
      </c>
      <c r="E2833" t="s">
        <v>2995</v>
      </c>
      <c r="F2833" t="s">
        <v>2996</v>
      </c>
      <c r="G2833">
        <v>2050</v>
      </c>
      <c r="H2833">
        <v>8.8888888888888904E-4</v>
      </c>
      <c r="I2833">
        <v>9.1567148397626896E-4</v>
      </c>
    </row>
    <row r="2834" spans="2:9" x14ac:dyDescent="0.25">
      <c r="B2834" t="s">
        <v>2176</v>
      </c>
      <c r="C2834" t="s">
        <v>2994</v>
      </c>
      <c r="D2834" t="s">
        <v>2994</v>
      </c>
      <c r="E2834" t="s">
        <v>2995</v>
      </c>
      <c r="F2834" t="s">
        <v>2996</v>
      </c>
      <c r="G2834">
        <v>2050</v>
      </c>
      <c r="I2834">
        <v>1.0062852231977599E-2</v>
      </c>
    </row>
    <row r="2835" spans="2:9" x14ac:dyDescent="0.25">
      <c r="B2835" t="s">
        <v>2177</v>
      </c>
      <c r="C2835" t="s">
        <v>2997</v>
      </c>
      <c r="D2835" t="s">
        <v>2997</v>
      </c>
      <c r="E2835" t="s">
        <v>2995</v>
      </c>
      <c r="F2835" t="s">
        <v>2996</v>
      </c>
      <c r="G2835">
        <v>2050</v>
      </c>
      <c r="I2835">
        <v>9.3004682561337402E-3</v>
      </c>
    </row>
    <row r="2836" spans="2:9" x14ac:dyDescent="0.25">
      <c r="B2836" t="s">
        <v>2180</v>
      </c>
      <c r="C2836" t="s">
        <v>2994</v>
      </c>
      <c r="D2836" t="s">
        <v>2994</v>
      </c>
      <c r="E2836" t="s">
        <v>2995</v>
      </c>
      <c r="F2836" t="s">
        <v>2996</v>
      </c>
      <c r="G2836">
        <v>2050</v>
      </c>
      <c r="H2836">
        <v>9.8210197909305106E-3</v>
      </c>
    </row>
    <row r="2837" spans="2:9" x14ac:dyDescent="0.25">
      <c r="B2837" t="s">
        <v>2181</v>
      </c>
      <c r="C2837" t="s">
        <v>2997</v>
      </c>
      <c r="D2837" t="s">
        <v>2997</v>
      </c>
      <c r="E2837" t="s">
        <v>2995</v>
      </c>
      <c r="F2837" t="s">
        <v>2996</v>
      </c>
      <c r="G2837">
        <v>2050</v>
      </c>
      <c r="H2837">
        <v>9.4820573279935996E-3</v>
      </c>
    </row>
    <row r="2838" spans="2:9" x14ac:dyDescent="0.25">
      <c r="B2838" t="s">
        <v>2182</v>
      </c>
      <c r="C2838" t="s">
        <v>2998</v>
      </c>
      <c r="D2838" t="s">
        <v>2998</v>
      </c>
      <c r="E2838" t="s">
        <v>2995</v>
      </c>
      <c r="F2838" t="s">
        <v>2996</v>
      </c>
      <c r="G2838">
        <v>2050</v>
      </c>
      <c r="H2838">
        <v>7.4034911821726198E-3</v>
      </c>
      <c r="I2838">
        <v>7.3178352293757302E-3</v>
      </c>
    </row>
    <row r="2839" spans="2:9" x14ac:dyDescent="0.25">
      <c r="B2839" t="s">
        <v>2183</v>
      </c>
      <c r="C2839" t="s">
        <v>2999</v>
      </c>
      <c r="D2839" t="s">
        <v>2999</v>
      </c>
      <c r="E2839" t="s">
        <v>2995</v>
      </c>
      <c r="F2839" t="s">
        <v>2996</v>
      </c>
      <c r="G2839">
        <v>2050</v>
      </c>
      <c r="H2839">
        <v>8.8888888888888904E-4</v>
      </c>
      <c r="I2839">
        <v>9.1567148397626896E-4</v>
      </c>
    </row>
    <row r="2840" spans="2:9" x14ac:dyDescent="0.25">
      <c r="B2840" t="s">
        <v>2180</v>
      </c>
      <c r="C2840" t="s">
        <v>2994</v>
      </c>
      <c r="D2840" t="s">
        <v>2994</v>
      </c>
      <c r="E2840" t="s">
        <v>2995</v>
      </c>
      <c r="F2840" t="s">
        <v>2996</v>
      </c>
      <c r="G2840">
        <v>2050</v>
      </c>
      <c r="I2840">
        <v>1.0062852231977599E-2</v>
      </c>
    </row>
    <row r="2841" spans="2:9" x14ac:dyDescent="0.25">
      <c r="B2841" t="s">
        <v>2181</v>
      </c>
      <c r="C2841" t="s">
        <v>2997</v>
      </c>
      <c r="D2841" t="s">
        <v>2997</v>
      </c>
      <c r="E2841" t="s">
        <v>2995</v>
      </c>
      <c r="F2841" t="s">
        <v>2996</v>
      </c>
      <c r="G2841">
        <v>2050</v>
      </c>
      <c r="I2841">
        <v>9.3004682561337402E-3</v>
      </c>
    </row>
    <row r="2842" spans="2:9" x14ac:dyDescent="0.25">
      <c r="B2842" t="s">
        <v>2184</v>
      </c>
      <c r="C2842" t="s">
        <v>2994</v>
      </c>
      <c r="D2842" t="s">
        <v>2994</v>
      </c>
      <c r="E2842" t="s">
        <v>2995</v>
      </c>
      <c r="F2842" t="s">
        <v>2996</v>
      </c>
      <c r="G2842">
        <v>2050</v>
      </c>
      <c r="H2842">
        <v>9.8210197909305106E-3</v>
      </c>
    </row>
    <row r="2843" spans="2:9" x14ac:dyDescent="0.25">
      <c r="B2843" t="s">
        <v>2185</v>
      </c>
      <c r="C2843" t="s">
        <v>2997</v>
      </c>
      <c r="D2843" t="s">
        <v>2997</v>
      </c>
      <c r="E2843" t="s">
        <v>2995</v>
      </c>
      <c r="F2843" t="s">
        <v>2996</v>
      </c>
      <c r="G2843">
        <v>2050</v>
      </c>
      <c r="H2843">
        <v>9.4820573279935996E-3</v>
      </c>
    </row>
    <row r="2844" spans="2:9" x14ac:dyDescent="0.25">
      <c r="B2844" t="s">
        <v>2186</v>
      </c>
      <c r="C2844" t="s">
        <v>2998</v>
      </c>
      <c r="D2844" t="s">
        <v>2998</v>
      </c>
      <c r="E2844" t="s">
        <v>2995</v>
      </c>
      <c r="F2844" t="s">
        <v>2996</v>
      </c>
      <c r="G2844">
        <v>2050</v>
      </c>
      <c r="H2844">
        <v>7.4034911821726198E-3</v>
      </c>
      <c r="I2844">
        <v>7.3178352293757302E-3</v>
      </c>
    </row>
    <row r="2845" spans="2:9" x14ac:dyDescent="0.25">
      <c r="B2845" t="s">
        <v>2187</v>
      </c>
      <c r="C2845" t="s">
        <v>2999</v>
      </c>
      <c r="D2845" t="s">
        <v>2999</v>
      </c>
      <c r="E2845" t="s">
        <v>2995</v>
      </c>
      <c r="F2845" t="s">
        <v>2996</v>
      </c>
      <c r="G2845">
        <v>2050</v>
      </c>
      <c r="H2845">
        <v>8.8888888888888904E-4</v>
      </c>
      <c r="I2845">
        <v>9.1567148397626896E-4</v>
      </c>
    </row>
    <row r="2846" spans="2:9" x14ac:dyDescent="0.25">
      <c r="B2846" t="s">
        <v>2184</v>
      </c>
      <c r="C2846" t="s">
        <v>2994</v>
      </c>
      <c r="D2846" t="s">
        <v>2994</v>
      </c>
      <c r="E2846" t="s">
        <v>2995</v>
      </c>
      <c r="F2846" t="s">
        <v>2996</v>
      </c>
      <c r="G2846">
        <v>2050</v>
      </c>
      <c r="I2846">
        <v>1.0062852231977599E-2</v>
      </c>
    </row>
    <row r="2847" spans="2:9" x14ac:dyDescent="0.25">
      <c r="B2847" t="s">
        <v>2185</v>
      </c>
      <c r="C2847" t="s">
        <v>2997</v>
      </c>
      <c r="D2847" t="s">
        <v>2997</v>
      </c>
      <c r="E2847" t="s">
        <v>2995</v>
      </c>
      <c r="F2847" t="s">
        <v>2996</v>
      </c>
      <c r="G2847">
        <v>2050</v>
      </c>
      <c r="I2847">
        <v>9.3004682561337402E-3</v>
      </c>
    </row>
    <row r="2848" spans="2:9" x14ac:dyDescent="0.25">
      <c r="B2848" t="s">
        <v>2188</v>
      </c>
      <c r="C2848" t="s">
        <v>2994</v>
      </c>
      <c r="D2848" t="s">
        <v>2994</v>
      </c>
      <c r="E2848" t="s">
        <v>2995</v>
      </c>
      <c r="F2848" t="s">
        <v>2996</v>
      </c>
      <c r="G2848">
        <v>2050</v>
      </c>
      <c r="H2848">
        <v>9.8210197909305106E-3</v>
      </c>
    </row>
    <row r="2849" spans="2:9" x14ac:dyDescent="0.25">
      <c r="B2849" t="s">
        <v>2189</v>
      </c>
      <c r="C2849" t="s">
        <v>2997</v>
      </c>
      <c r="D2849" t="s">
        <v>2997</v>
      </c>
      <c r="E2849" t="s">
        <v>2995</v>
      </c>
      <c r="F2849" t="s">
        <v>2996</v>
      </c>
      <c r="G2849">
        <v>2050</v>
      </c>
      <c r="H2849">
        <v>9.4820573279935996E-3</v>
      </c>
    </row>
    <row r="2850" spans="2:9" x14ac:dyDescent="0.25">
      <c r="B2850" t="s">
        <v>2190</v>
      </c>
      <c r="C2850" t="s">
        <v>2998</v>
      </c>
      <c r="D2850" t="s">
        <v>2998</v>
      </c>
      <c r="E2850" t="s">
        <v>2995</v>
      </c>
      <c r="F2850" t="s">
        <v>2996</v>
      </c>
      <c r="G2850">
        <v>2050</v>
      </c>
      <c r="H2850">
        <v>7.4034911821726198E-3</v>
      </c>
      <c r="I2850">
        <v>7.3178352293757302E-3</v>
      </c>
    </row>
    <row r="2851" spans="2:9" x14ac:dyDescent="0.25">
      <c r="B2851" t="s">
        <v>2191</v>
      </c>
      <c r="C2851" t="s">
        <v>2999</v>
      </c>
      <c r="D2851" t="s">
        <v>2999</v>
      </c>
      <c r="E2851" t="s">
        <v>2995</v>
      </c>
      <c r="F2851" t="s">
        <v>2996</v>
      </c>
      <c r="G2851">
        <v>2050</v>
      </c>
      <c r="H2851">
        <v>8.8888888888888904E-4</v>
      </c>
      <c r="I2851">
        <v>9.1567148397626896E-4</v>
      </c>
    </row>
    <row r="2852" spans="2:9" x14ac:dyDescent="0.25">
      <c r="B2852" t="s">
        <v>2188</v>
      </c>
      <c r="C2852" t="s">
        <v>2994</v>
      </c>
      <c r="D2852" t="s">
        <v>2994</v>
      </c>
      <c r="E2852" t="s">
        <v>2995</v>
      </c>
      <c r="F2852" t="s">
        <v>2996</v>
      </c>
      <c r="G2852">
        <v>2050</v>
      </c>
      <c r="I2852">
        <v>1.0062852231977599E-2</v>
      </c>
    </row>
    <row r="2853" spans="2:9" x14ac:dyDescent="0.25">
      <c r="B2853" t="s">
        <v>2189</v>
      </c>
      <c r="C2853" t="s">
        <v>2997</v>
      </c>
      <c r="D2853" t="s">
        <v>2997</v>
      </c>
      <c r="E2853" t="s">
        <v>2995</v>
      </c>
      <c r="F2853" t="s">
        <v>2996</v>
      </c>
      <c r="G2853">
        <v>2050</v>
      </c>
      <c r="I2853">
        <v>9.3004682561337402E-3</v>
      </c>
    </row>
    <row r="2854" spans="2:9" x14ac:dyDescent="0.25">
      <c r="B2854" t="s">
        <v>2192</v>
      </c>
      <c r="C2854" t="s">
        <v>2994</v>
      </c>
      <c r="D2854" t="s">
        <v>2994</v>
      </c>
      <c r="E2854" t="s">
        <v>2995</v>
      </c>
      <c r="F2854" t="s">
        <v>2996</v>
      </c>
      <c r="G2854">
        <v>2050</v>
      </c>
      <c r="H2854">
        <v>9.8210197909305106E-3</v>
      </c>
    </row>
    <row r="2855" spans="2:9" x14ac:dyDescent="0.25">
      <c r="B2855" t="s">
        <v>2193</v>
      </c>
      <c r="C2855" t="s">
        <v>2997</v>
      </c>
      <c r="D2855" t="s">
        <v>2997</v>
      </c>
      <c r="E2855" t="s">
        <v>2995</v>
      </c>
      <c r="F2855" t="s">
        <v>2996</v>
      </c>
      <c r="G2855">
        <v>2050</v>
      </c>
      <c r="H2855">
        <v>9.4820573279935996E-3</v>
      </c>
    </row>
    <row r="2856" spans="2:9" x14ac:dyDescent="0.25">
      <c r="B2856" t="s">
        <v>2194</v>
      </c>
      <c r="C2856" t="s">
        <v>2998</v>
      </c>
      <c r="D2856" t="s">
        <v>2998</v>
      </c>
      <c r="E2856" t="s">
        <v>2995</v>
      </c>
      <c r="F2856" t="s">
        <v>2996</v>
      </c>
      <c r="G2856">
        <v>2050</v>
      </c>
      <c r="H2856">
        <v>7.4034911821726198E-3</v>
      </c>
      <c r="I2856">
        <v>7.3178352293757302E-3</v>
      </c>
    </row>
    <row r="2857" spans="2:9" x14ac:dyDescent="0.25">
      <c r="B2857" t="s">
        <v>2195</v>
      </c>
      <c r="C2857" t="s">
        <v>2999</v>
      </c>
      <c r="D2857" t="s">
        <v>2999</v>
      </c>
      <c r="E2857" t="s">
        <v>2995</v>
      </c>
      <c r="F2857" t="s">
        <v>2996</v>
      </c>
      <c r="G2857">
        <v>2050</v>
      </c>
      <c r="H2857">
        <v>8.8888888888888904E-4</v>
      </c>
      <c r="I2857">
        <v>9.1567148397626896E-4</v>
      </c>
    </row>
    <row r="2858" spans="2:9" x14ac:dyDescent="0.25">
      <c r="B2858" t="s">
        <v>2192</v>
      </c>
      <c r="C2858" t="s">
        <v>2994</v>
      </c>
      <c r="D2858" t="s">
        <v>2994</v>
      </c>
      <c r="E2858" t="s">
        <v>2995</v>
      </c>
      <c r="F2858" t="s">
        <v>2996</v>
      </c>
      <c r="G2858">
        <v>2050</v>
      </c>
      <c r="I2858">
        <v>1.0062852231977599E-2</v>
      </c>
    </row>
    <row r="2859" spans="2:9" x14ac:dyDescent="0.25">
      <c r="B2859" t="s">
        <v>2193</v>
      </c>
      <c r="C2859" t="s">
        <v>2997</v>
      </c>
      <c r="D2859" t="s">
        <v>2997</v>
      </c>
      <c r="E2859" t="s">
        <v>2995</v>
      </c>
      <c r="F2859" t="s">
        <v>2996</v>
      </c>
      <c r="G2859">
        <v>2050</v>
      </c>
      <c r="I2859">
        <v>9.3004682561337402E-3</v>
      </c>
    </row>
    <row r="2860" spans="2:9" x14ac:dyDescent="0.25">
      <c r="B2860" t="s">
        <v>2196</v>
      </c>
      <c r="C2860" t="s">
        <v>2994</v>
      </c>
      <c r="D2860" t="s">
        <v>2994</v>
      </c>
      <c r="E2860" t="s">
        <v>2995</v>
      </c>
      <c r="F2860" t="s">
        <v>2996</v>
      </c>
      <c r="G2860">
        <v>2050</v>
      </c>
      <c r="H2860">
        <v>9.8210197909305106E-3</v>
      </c>
    </row>
    <row r="2861" spans="2:9" x14ac:dyDescent="0.25">
      <c r="B2861" t="s">
        <v>2197</v>
      </c>
      <c r="C2861" t="s">
        <v>2997</v>
      </c>
      <c r="D2861" t="s">
        <v>2997</v>
      </c>
      <c r="E2861" t="s">
        <v>2995</v>
      </c>
      <c r="F2861" t="s">
        <v>2996</v>
      </c>
      <c r="G2861">
        <v>2050</v>
      </c>
      <c r="H2861">
        <v>9.4820573279935996E-3</v>
      </c>
    </row>
    <row r="2862" spans="2:9" x14ac:dyDescent="0.25">
      <c r="B2862" t="s">
        <v>2198</v>
      </c>
      <c r="C2862" t="s">
        <v>2998</v>
      </c>
      <c r="D2862" t="s">
        <v>2998</v>
      </c>
      <c r="E2862" t="s">
        <v>2995</v>
      </c>
      <c r="F2862" t="s">
        <v>2996</v>
      </c>
      <c r="G2862">
        <v>2050</v>
      </c>
      <c r="H2862">
        <v>7.4034911821726198E-3</v>
      </c>
      <c r="I2862">
        <v>7.3178352293757302E-3</v>
      </c>
    </row>
    <row r="2863" spans="2:9" x14ac:dyDescent="0.25">
      <c r="B2863" t="s">
        <v>2199</v>
      </c>
      <c r="C2863" t="s">
        <v>2999</v>
      </c>
      <c r="D2863" t="s">
        <v>2999</v>
      </c>
      <c r="E2863" t="s">
        <v>2995</v>
      </c>
      <c r="F2863" t="s">
        <v>2996</v>
      </c>
      <c r="G2863">
        <v>2050</v>
      </c>
      <c r="H2863">
        <v>8.8888888888888904E-4</v>
      </c>
      <c r="I2863">
        <v>9.1567148397626896E-4</v>
      </c>
    </row>
    <row r="2864" spans="2:9" x14ac:dyDescent="0.25">
      <c r="B2864" t="s">
        <v>2196</v>
      </c>
      <c r="C2864" t="s">
        <v>2994</v>
      </c>
      <c r="D2864" t="s">
        <v>2994</v>
      </c>
      <c r="E2864" t="s">
        <v>2995</v>
      </c>
      <c r="F2864" t="s">
        <v>2996</v>
      </c>
      <c r="G2864">
        <v>2050</v>
      </c>
      <c r="I2864">
        <v>1.0062852231977599E-2</v>
      </c>
    </row>
    <row r="2865" spans="2:9" x14ac:dyDescent="0.25">
      <c r="B2865" t="s">
        <v>2197</v>
      </c>
      <c r="C2865" t="s">
        <v>2997</v>
      </c>
      <c r="D2865" t="s">
        <v>2997</v>
      </c>
      <c r="E2865" t="s">
        <v>2995</v>
      </c>
      <c r="F2865" t="s">
        <v>2996</v>
      </c>
      <c r="G2865">
        <v>2050</v>
      </c>
      <c r="I2865">
        <v>9.3004682561337402E-3</v>
      </c>
    </row>
    <row r="2866" spans="2:9" x14ac:dyDescent="0.25">
      <c r="B2866" t="s">
        <v>2200</v>
      </c>
      <c r="C2866" t="s">
        <v>2994</v>
      </c>
      <c r="D2866" t="s">
        <v>2994</v>
      </c>
      <c r="E2866" t="s">
        <v>2995</v>
      </c>
      <c r="F2866" t="s">
        <v>2996</v>
      </c>
      <c r="G2866">
        <v>2050</v>
      </c>
      <c r="H2866">
        <v>9.8210197909305106E-3</v>
      </c>
    </row>
    <row r="2867" spans="2:9" x14ac:dyDescent="0.25">
      <c r="B2867" t="s">
        <v>2201</v>
      </c>
      <c r="C2867" t="s">
        <v>2997</v>
      </c>
      <c r="D2867" t="s">
        <v>2997</v>
      </c>
      <c r="E2867" t="s">
        <v>2995</v>
      </c>
      <c r="F2867" t="s">
        <v>2996</v>
      </c>
      <c r="G2867">
        <v>2050</v>
      </c>
      <c r="H2867">
        <v>9.4820573279935996E-3</v>
      </c>
    </row>
    <row r="2868" spans="2:9" x14ac:dyDescent="0.25">
      <c r="B2868" t="s">
        <v>2202</v>
      </c>
      <c r="C2868" t="s">
        <v>2998</v>
      </c>
      <c r="D2868" t="s">
        <v>2998</v>
      </c>
      <c r="E2868" t="s">
        <v>2995</v>
      </c>
      <c r="F2868" t="s">
        <v>2996</v>
      </c>
      <c r="G2868">
        <v>2050</v>
      </c>
      <c r="H2868">
        <v>7.4034911821726198E-3</v>
      </c>
      <c r="I2868">
        <v>7.3178352293757302E-3</v>
      </c>
    </row>
    <row r="2869" spans="2:9" x14ac:dyDescent="0.25">
      <c r="B2869" t="s">
        <v>2203</v>
      </c>
      <c r="C2869" t="s">
        <v>2999</v>
      </c>
      <c r="D2869" t="s">
        <v>2999</v>
      </c>
      <c r="E2869" t="s">
        <v>2995</v>
      </c>
      <c r="F2869" t="s">
        <v>2996</v>
      </c>
      <c r="G2869">
        <v>2050</v>
      </c>
      <c r="H2869">
        <v>8.8888888888888904E-4</v>
      </c>
      <c r="I2869">
        <v>9.1567148397626896E-4</v>
      </c>
    </row>
    <row r="2870" spans="2:9" x14ac:dyDescent="0.25">
      <c r="B2870" t="s">
        <v>2200</v>
      </c>
      <c r="C2870" t="s">
        <v>2994</v>
      </c>
      <c r="D2870" t="s">
        <v>2994</v>
      </c>
      <c r="E2870" t="s">
        <v>2995</v>
      </c>
      <c r="F2870" t="s">
        <v>2996</v>
      </c>
      <c r="G2870">
        <v>2050</v>
      </c>
      <c r="I2870">
        <v>1.0062852231977599E-2</v>
      </c>
    </row>
    <row r="2871" spans="2:9" x14ac:dyDescent="0.25">
      <c r="B2871" t="s">
        <v>2201</v>
      </c>
      <c r="C2871" t="s">
        <v>2997</v>
      </c>
      <c r="D2871" t="s">
        <v>2997</v>
      </c>
      <c r="E2871" t="s">
        <v>2995</v>
      </c>
      <c r="F2871" t="s">
        <v>2996</v>
      </c>
      <c r="G2871">
        <v>2050</v>
      </c>
      <c r="I2871">
        <v>9.3004682561337402E-3</v>
      </c>
    </row>
    <row r="2872" spans="2:9" x14ac:dyDescent="0.25">
      <c r="B2872" t="s">
        <v>2204</v>
      </c>
      <c r="C2872" t="s">
        <v>2994</v>
      </c>
      <c r="D2872" t="s">
        <v>2994</v>
      </c>
      <c r="E2872" t="s">
        <v>2995</v>
      </c>
      <c r="F2872" t="s">
        <v>2996</v>
      </c>
      <c r="G2872">
        <v>2050</v>
      </c>
      <c r="H2872">
        <v>9.8210197909305106E-3</v>
      </c>
    </row>
    <row r="2873" spans="2:9" x14ac:dyDescent="0.25">
      <c r="B2873" t="s">
        <v>2205</v>
      </c>
      <c r="C2873" t="s">
        <v>2997</v>
      </c>
      <c r="D2873" t="s">
        <v>2997</v>
      </c>
      <c r="E2873" t="s">
        <v>2995</v>
      </c>
      <c r="F2873" t="s">
        <v>2996</v>
      </c>
      <c r="G2873">
        <v>2050</v>
      </c>
      <c r="H2873">
        <v>9.4820573279935996E-3</v>
      </c>
    </row>
    <row r="2874" spans="2:9" x14ac:dyDescent="0.25">
      <c r="B2874" t="s">
        <v>2206</v>
      </c>
      <c r="C2874" t="s">
        <v>2998</v>
      </c>
      <c r="D2874" t="s">
        <v>2998</v>
      </c>
      <c r="E2874" t="s">
        <v>2995</v>
      </c>
      <c r="F2874" t="s">
        <v>2996</v>
      </c>
      <c r="G2874">
        <v>2050</v>
      </c>
      <c r="H2874">
        <v>7.4034911821726198E-3</v>
      </c>
      <c r="I2874">
        <v>7.3178352293757302E-3</v>
      </c>
    </row>
    <row r="2875" spans="2:9" x14ac:dyDescent="0.25">
      <c r="B2875" t="s">
        <v>2207</v>
      </c>
      <c r="C2875" t="s">
        <v>2999</v>
      </c>
      <c r="D2875" t="s">
        <v>2999</v>
      </c>
      <c r="E2875" t="s">
        <v>2995</v>
      </c>
      <c r="F2875" t="s">
        <v>2996</v>
      </c>
      <c r="G2875">
        <v>2050</v>
      </c>
      <c r="H2875">
        <v>8.8888888888888904E-4</v>
      </c>
      <c r="I2875">
        <v>9.1567148397626896E-4</v>
      </c>
    </row>
    <row r="2876" spans="2:9" x14ac:dyDescent="0.25">
      <c r="B2876" t="s">
        <v>2204</v>
      </c>
      <c r="C2876" t="s">
        <v>2994</v>
      </c>
      <c r="D2876" t="s">
        <v>2994</v>
      </c>
      <c r="E2876" t="s">
        <v>2995</v>
      </c>
      <c r="F2876" t="s">
        <v>2996</v>
      </c>
      <c r="G2876">
        <v>2050</v>
      </c>
      <c r="I2876">
        <v>1.0062852231977599E-2</v>
      </c>
    </row>
    <row r="2877" spans="2:9" x14ac:dyDescent="0.25">
      <c r="B2877" t="s">
        <v>2205</v>
      </c>
      <c r="C2877" t="s">
        <v>2997</v>
      </c>
      <c r="D2877" t="s">
        <v>2997</v>
      </c>
      <c r="E2877" t="s">
        <v>2995</v>
      </c>
      <c r="F2877" t="s">
        <v>2996</v>
      </c>
      <c r="G2877">
        <v>2050</v>
      </c>
      <c r="I2877">
        <v>9.3004682561337402E-3</v>
      </c>
    </row>
    <row r="2878" spans="2:9" x14ac:dyDescent="0.25">
      <c r="B2878" t="s">
        <v>2208</v>
      </c>
      <c r="C2878" t="s">
        <v>2994</v>
      </c>
      <c r="D2878" t="s">
        <v>2994</v>
      </c>
      <c r="E2878" t="s">
        <v>2995</v>
      </c>
      <c r="F2878" t="s">
        <v>2996</v>
      </c>
      <c r="G2878">
        <v>2050</v>
      </c>
      <c r="H2878">
        <v>9.8210197909305106E-3</v>
      </c>
    </row>
    <row r="2879" spans="2:9" x14ac:dyDescent="0.25">
      <c r="B2879" t="s">
        <v>2209</v>
      </c>
      <c r="C2879" t="s">
        <v>2997</v>
      </c>
      <c r="D2879" t="s">
        <v>2997</v>
      </c>
      <c r="E2879" t="s">
        <v>2995</v>
      </c>
      <c r="F2879" t="s">
        <v>2996</v>
      </c>
      <c r="G2879">
        <v>2050</v>
      </c>
      <c r="H2879">
        <v>9.4820573279935996E-3</v>
      </c>
    </row>
    <row r="2880" spans="2:9" x14ac:dyDescent="0.25">
      <c r="B2880" t="s">
        <v>2210</v>
      </c>
      <c r="C2880" t="s">
        <v>2998</v>
      </c>
      <c r="D2880" t="s">
        <v>2998</v>
      </c>
      <c r="E2880" t="s">
        <v>2995</v>
      </c>
      <c r="F2880" t="s">
        <v>2996</v>
      </c>
      <c r="G2880">
        <v>2050</v>
      </c>
      <c r="H2880">
        <v>7.4034911821726198E-3</v>
      </c>
      <c r="I2880">
        <v>7.3178352293757302E-3</v>
      </c>
    </row>
    <row r="2881" spans="2:9" x14ac:dyDescent="0.25">
      <c r="B2881" t="s">
        <v>2211</v>
      </c>
      <c r="C2881" t="s">
        <v>2999</v>
      </c>
      <c r="D2881" t="s">
        <v>2999</v>
      </c>
      <c r="E2881" t="s">
        <v>2995</v>
      </c>
      <c r="F2881" t="s">
        <v>2996</v>
      </c>
      <c r="G2881">
        <v>2050</v>
      </c>
      <c r="H2881">
        <v>8.8888888888888904E-4</v>
      </c>
      <c r="I2881">
        <v>9.1567148397626896E-4</v>
      </c>
    </row>
    <row r="2882" spans="2:9" x14ac:dyDescent="0.25">
      <c r="B2882" t="s">
        <v>2208</v>
      </c>
      <c r="C2882" t="s">
        <v>2994</v>
      </c>
      <c r="D2882" t="s">
        <v>2994</v>
      </c>
      <c r="E2882" t="s">
        <v>2995</v>
      </c>
      <c r="F2882" t="s">
        <v>2996</v>
      </c>
      <c r="G2882">
        <v>2050</v>
      </c>
      <c r="I2882">
        <v>1.0062852231977599E-2</v>
      </c>
    </row>
    <row r="2883" spans="2:9" x14ac:dyDescent="0.25">
      <c r="B2883" t="s">
        <v>2209</v>
      </c>
      <c r="C2883" t="s">
        <v>2997</v>
      </c>
      <c r="D2883" t="s">
        <v>2997</v>
      </c>
      <c r="E2883" t="s">
        <v>2995</v>
      </c>
      <c r="F2883" t="s">
        <v>2996</v>
      </c>
      <c r="G2883">
        <v>2050</v>
      </c>
      <c r="I2883">
        <v>9.3004682561337402E-3</v>
      </c>
    </row>
    <row r="2884" spans="2:9" x14ac:dyDescent="0.25">
      <c r="B2884" t="s">
        <v>2212</v>
      </c>
      <c r="C2884" t="s">
        <v>2994</v>
      </c>
      <c r="D2884" t="s">
        <v>2994</v>
      </c>
      <c r="E2884" t="s">
        <v>2995</v>
      </c>
      <c r="F2884" t="s">
        <v>2996</v>
      </c>
      <c r="G2884">
        <v>2050</v>
      </c>
      <c r="H2884">
        <v>9.8210197909305106E-3</v>
      </c>
    </row>
    <row r="2885" spans="2:9" x14ac:dyDescent="0.25">
      <c r="B2885" t="s">
        <v>2213</v>
      </c>
      <c r="C2885" t="s">
        <v>2997</v>
      </c>
      <c r="D2885" t="s">
        <v>2997</v>
      </c>
      <c r="E2885" t="s">
        <v>2995</v>
      </c>
      <c r="F2885" t="s">
        <v>2996</v>
      </c>
      <c r="G2885">
        <v>2050</v>
      </c>
      <c r="H2885">
        <v>9.4820573279935996E-3</v>
      </c>
    </row>
    <row r="2886" spans="2:9" x14ac:dyDescent="0.25">
      <c r="B2886" t="s">
        <v>2214</v>
      </c>
      <c r="C2886" t="s">
        <v>2998</v>
      </c>
      <c r="D2886" t="s">
        <v>2998</v>
      </c>
      <c r="E2886" t="s">
        <v>2995</v>
      </c>
      <c r="F2886" t="s">
        <v>2996</v>
      </c>
      <c r="G2886">
        <v>2050</v>
      </c>
      <c r="H2886">
        <v>7.4034911821726198E-3</v>
      </c>
      <c r="I2886">
        <v>7.3178352293757302E-3</v>
      </c>
    </row>
    <row r="2887" spans="2:9" x14ac:dyDescent="0.25">
      <c r="B2887" t="s">
        <v>2215</v>
      </c>
      <c r="C2887" t="s">
        <v>2999</v>
      </c>
      <c r="D2887" t="s">
        <v>2999</v>
      </c>
      <c r="E2887" t="s">
        <v>2995</v>
      </c>
      <c r="F2887" t="s">
        <v>2996</v>
      </c>
      <c r="G2887">
        <v>2050</v>
      </c>
      <c r="H2887">
        <v>8.8888888888888904E-4</v>
      </c>
      <c r="I2887">
        <v>9.1567148397626896E-4</v>
      </c>
    </row>
    <row r="2888" spans="2:9" x14ac:dyDescent="0.25">
      <c r="B2888" t="s">
        <v>2212</v>
      </c>
      <c r="C2888" t="s">
        <v>2994</v>
      </c>
      <c r="D2888" t="s">
        <v>2994</v>
      </c>
      <c r="E2888" t="s">
        <v>2995</v>
      </c>
      <c r="F2888" t="s">
        <v>2996</v>
      </c>
      <c r="G2888">
        <v>2050</v>
      </c>
      <c r="I2888">
        <v>1.0062852231977599E-2</v>
      </c>
    </row>
    <row r="2889" spans="2:9" x14ac:dyDescent="0.25">
      <c r="B2889" t="s">
        <v>2213</v>
      </c>
      <c r="C2889" t="s">
        <v>2997</v>
      </c>
      <c r="D2889" t="s">
        <v>2997</v>
      </c>
      <c r="E2889" t="s">
        <v>2995</v>
      </c>
      <c r="F2889" t="s">
        <v>2996</v>
      </c>
      <c r="G2889">
        <v>2050</v>
      </c>
      <c r="I2889">
        <v>9.3004682561337402E-3</v>
      </c>
    </row>
    <row r="2890" spans="2:9" x14ac:dyDescent="0.25">
      <c r="B2890" t="s">
        <v>2216</v>
      </c>
      <c r="C2890" t="s">
        <v>2994</v>
      </c>
      <c r="D2890" t="s">
        <v>2994</v>
      </c>
      <c r="E2890" t="s">
        <v>2995</v>
      </c>
      <c r="F2890" t="s">
        <v>2996</v>
      </c>
      <c r="G2890">
        <v>2050</v>
      </c>
      <c r="H2890">
        <v>9.8210197909305106E-3</v>
      </c>
    </row>
    <row r="2891" spans="2:9" x14ac:dyDescent="0.25">
      <c r="B2891" t="s">
        <v>2217</v>
      </c>
      <c r="C2891" t="s">
        <v>2997</v>
      </c>
      <c r="D2891" t="s">
        <v>2997</v>
      </c>
      <c r="E2891" t="s">
        <v>2995</v>
      </c>
      <c r="F2891" t="s">
        <v>2996</v>
      </c>
      <c r="G2891">
        <v>2050</v>
      </c>
      <c r="H2891">
        <v>9.4820573279935996E-3</v>
      </c>
    </row>
    <row r="2892" spans="2:9" x14ac:dyDescent="0.25">
      <c r="B2892" t="s">
        <v>2218</v>
      </c>
      <c r="C2892" t="s">
        <v>2998</v>
      </c>
      <c r="D2892" t="s">
        <v>2998</v>
      </c>
      <c r="E2892" t="s">
        <v>2995</v>
      </c>
      <c r="F2892" t="s">
        <v>2996</v>
      </c>
      <c r="G2892">
        <v>2050</v>
      </c>
      <c r="H2892">
        <v>7.4034911821726198E-3</v>
      </c>
      <c r="I2892">
        <v>7.3178352293757302E-3</v>
      </c>
    </row>
    <row r="2893" spans="2:9" x14ac:dyDescent="0.25">
      <c r="B2893" t="s">
        <v>2219</v>
      </c>
      <c r="C2893" t="s">
        <v>2999</v>
      </c>
      <c r="D2893" t="s">
        <v>2999</v>
      </c>
      <c r="E2893" t="s">
        <v>2995</v>
      </c>
      <c r="F2893" t="s">
        <v>2996</v>
      </c>
      <c r="G2893">
        <v>2050</v>
      </c>
      <c r="H2893">
        <v>8.8888888888888904E-4</v>
      </c>
      <c r="I2893">
        <v>9.1567148397626896E-4</v>
      </c>
    </row>
    <row r="2894" spans="2:9" x14ac:dyDescent="0.25">
      <c r="B2894" t="s">
        <v>2216</v>
      </c>
      <c r="C2894" t="s">
        <v>2994</v>
      </c>
      <c r="D2894" t="s">
        <v>2994</v>
      </c>
      <c r="E2894" t="s">
        <v>2995</v>
      </c>
      <c r="F2894" t="s">
        <v>2996</v>
      </c>
      <c r="G2894">
        <v>2050</v>
      </c>
      <c r="I2894">
        <v>1.0062852231977599E-2</v>
      </c>
    </row>
    <row r="2895" spans="2:9" x14ac:dyDescent="0.25">
      <c r="B2895" t="s">
        <v>2217</v>
      </c>
      <c r="C2895" t="s">
        <v>2997</v>
      </c>
      <c r="D2895" t="s">
        <v>2997</v>
      </c>
      <c r="E2895" t="s">
        <v>2995</v>
      </c>
      <c r="F2895" t="s">
        <v>2996</v>
      </c>
      <c r="G2895">
        <v>2050</v>
      </c>
      <c r="I2895">
        <v>9.3004682561337402E-3</v>
      </c>
    </row>
    <row r="2896" spans="2:9" x14ac:dyDescent="0.25">
      <c r="B2896" t="s">
        <v>2220</v>
      </c>
      <c r="C2896" t="s">
        <v>2994</v>
      </c>
      <c r="D2896" t="s">
        <v>2994</v>
      </c>
      <c r="E2896" t="s">
        <v>2995</v>
      </c>
      <c r="F2896" t="s">
        <v>2996</v>
      </c>
      <c r="G2896">
        <v>2050</v>
      </c>
      <c r="H2896">
        <v>4.4771967292537998E-3</v>
      </c>
    </row>
    <row r="2897" spans="2:9" x14ac:dyDescent="0.25">
      <c r="B2897" t="s">
        <v>2221</v>
      </c>
      <c r="C2897" t="s">
        <v>2997</v>
      </c>
      <c r="D2897" t="s">
        <v>2997</v>
      </c>
      <c r="E2897" t="s">
        <v>2995</v>
      </c>
      <c r="F2897" t="s">
        <v>2996</v>
      </c>
      <c r="G2897">
        <v>2050</v>
      </c>
      <c r="H2897">
        <v>5.2185948629820096E-3</v>
      </c>
    </row>
    <row r="2898" spans="2:9" x14ac:dyDescent="0.25">
      <c r="B2898" t="s">
        <v>2222</v>
      </c>
      <c r="C2898" t="s">
        <v>2998</v>
      </c>
      <c r="D2898" t="s">
        <v>2998</v>
      </c>
      <c r="E2898" t="s">
        <v>2995</v>
      </c>
      <c r="F2898" t="s">
        <v>2996</v>
      </c>
      <c r="G2898">
        <v>2050</v>
      </c>
      <c r="H2898">
        <v>3.9042255090409898E-3</v>
      </c>
      <c r="I2898">
        <v>4.7937456278927702E-3</v>
      </c>
    </row>
    <row r="2899" spans="2:9" x14ac:dyDescent="0.25">
      <c r="B2899" t="s">
        <v>2223</v>
      </c>
      <c r="C2899" t="s">
        <v>2999</v>
      </c>
      <c r="D2899" t="s">
        <v>2999</v>
      </c>
      <c r="E2899" t="s">
        <v>2995</v>
      </c>
      <c r="F2899" t="s">
        <v>2996</v>
      </c>
      <c r="G2899">
        <v>2050</v>
      </c>
      <c r="H2899">
        <v>7.2727272727272701E-4</v>
      </c>
      <c r="I2899">
        <v>7.4918575961694604E-4</v>
      </c>
    </row>
    <row r="2900" spans="2:9" x14ac:dyDescent="0.25">
      <c r="B2900" t="s">
        <v>2220</v>
      </c>
      <c r="C2900" t="s">
        <v>2994</v>
      </c>
      <c r="D2900" t="s">
        <v>2994</v>
      </c>
      <c r="E2900" t="s">
        <v>2995</v>
      </c>
      <c r="F2900" t="s">
        <v>2996</v>
      </c>
      <c r="G2900">
        <v>2050</v>
      </c>
      <c r="I2900">
        <v>4.4915928391964103E-3</v>
      </c>
    </row>
    <row r="2901" spans="2:9" x14ac:dyDescent="0.25">
      <c r="B2901" t="s">
        <v>2221</v>
      </c>
      <c r="C2901" t="s">
        <v>2997</v>
      </c>
      <c r="D2901" t="s">
        <v>2997</v>
      </c>
      <c r="E2901" t="s">
        <v>2995</v>
      </c>
      <c r="F2901" t="s">
        <v>2996</v>
      </c>
      <c r="G2901">
        <v>2050</v>
      </c>
      <c r="I2901">
        <v>5.1314579026539497E-3</v>
      </c>
    </row>
    <row r="2902" spans="2:9" x14ac:dyDescent="0.25">
      <c r="B2902" t="s">
        <v>2224</v>
      </c>
      <c r="C2902" t="s">
        <v>2994</v>
      </c>
      <c r="D2902" t="s">
        <v>2994</v>
      </c>
      <c r="E2902" t="s">
        <v>2995</v>
      </c>
      <c r="F2902" t="s">
        <v>2996</v>
      </c>
      <c r="G2902">
        <v>2050</v>
      </c>
      <c r="H2902">
        <v>4.4771967292537998E-3</v>
      </c>
    </row>
    <row r="2903" spans="2:9" x14ac:dyDescent="0.25">
      <c r="B2903" t="s">
        <v>2225</v>
      </c>
      <c r="C2903" t="s">
        <v>2997</v>
      </c>
      <c r="D2903" t="s">
        <v>2997</v>
      </c>
      <c r="E2903" t="s">
        <v>2995</v>
      </c>
      <c r="F2903" t="s">
        <v>2996</v>
      </c>
      <c r="G2903">
        <v>2050</v>
      </c>
      <c r="H2903">
        <v>5.2185948629820096E-3</v>
      </c>
    </row>
    <row r="2904" spans="2:9" x14ac:dyDescent="0.25">
      <c r="B2904" t="s">
        <v>2226</v>
      </c>
      <c r="C2904" t="s">
        <v>2998</v>
      </c>
      <c r="D2904" t="s">
        <v>2998</v>
      </c>
      <c r="E2904" t="s">
        <v>2995</v>
      </c>
      <c r="F2904" t="s">
        <v>2996</v>
      </c>
      <c r="G2904">
        <v>2050</v>
      </c>
      <c r="H2904">
        <v>3.9042255090409898E-3</v>
      </c>
      <c r="I2904">
        <v>4.7937456278927702E-3</v>
      </c>
    </row>
    <row r="2905" spans="2:9" x14ac:dyDescent="0.25">
      <c r="B2905" t="s">
        <v>2227</v>
      </c>
      <c r="C2905" t="s">
        <v>2999</v>
      </c>
      <c r="D2905" t="s">
        <v>2999</v>
      </c>
      <c r="E2905" t="s">
        <v>2995</v>
      </c>
      <c r="F2905" t="s">
        <v>2996</v>
      </c>
      <c r="G2905">
        <v>2050</v>
      </c>
      <c r="H2905">
        <v>7.2727272727272701E-4</v>
      </c>
      <c r="I2905">
        <v>7.4918575961694604E-4</v>
      </c>
    </row>
    <row r="2906" spans="2:9" x14ac:dyDescent="0.25">
      <c r="B2906" t="s">
        <v>2224</v>
      </c>
      <c r="C2906" t="s">
        <v>2994</v>
      </c>
      <c r="D2906" t="s">
        <v>2994</v>
      </c>
      <c r="E2906" t="s">
        <v>2995</v>
      </c>
      <c r="F2906" t="s">
        <v>2996</v>
      </c>
      <c r="G2906">
        <v>2050</v>
      </c>
      <c r="I2906">
        <v>4.4915928391964103E-3</v>
      </c>
    </row>
    <row r="2907" spans="2:9" x14ac:dyDescent="0.25">
      <c r="B2907" t="s">
        <v>2225</v>
      </c>
      <c r="C2907" t="s">
        <v>2997</v>
      </c>
      <c r="D2907" t="s">
        <v>2997</v>
      </c>
      <c r="E2907" t="s">
        <v>2995</v>
      </c>
      <c r="F2907" t="s">
        <v>2996</v>
      </c>
      <c r="G2907">
        <v>2050</v>
      </c>
      <c r="I2907">
        <v>5.1314579026539497E-3</v>
      </c>
    </row>
    <row r="2908" spans="2:9" x14ac:dyDescent="0.25">
      <c r="B2908" t="s">
        <v>2228</v>
      </c>
      <c r="C2908" t="s">
        <v>2994</v>
      </c>
      <c r="D2908" t="s">
        <v>2994</v>
      </c>
      <c r="E2908" t="s">
        <v>2995</v>
      </c>
      <c r="F2908" t="s">
        <v>2996</v>
      </c>
      <c r="G2908">
        <v>2050</v>
      </c>
      <c r="H2908">
        <v>4.4771967292537998E-3</v>
      </c>
    </row>
    <row r="2909" spans="2:9" x14ac:dyDescent="0.25">
      <c r="B2909" t="s">
        <v>2229</v>
      </c>
      <c r="C2909" t="s">
        <v>2997</v>
      </c>
      <c r="D2909" t="s">
        <v>2997</v>
      </c>
      <c r="E2909" t="s">
        <v>2995</v>
      </c>
      <c r="F2909" t="s">
        <v>2996</v>
      </c>
      <c r="G2909">
        <v>2050</v>
      </c>
      <c r="H2909">
        <v>5.2185948629820096E-3</v>
      </c>
    </row>
    <row r="2910" spans="2:9" x14ac:dyDescent="0.25">
      <c r="B2910" t="s">
        <v>2230</v>
      </c>
      <c r="C2910" t="s">
        <v>2998</v>
      </c>
      <c r="D2910" t="s">
        <v>2998</v>
      </c>
      <c r="E2910" t="s">
        <v>2995</v>
      </c>
      <c r="F2910" t="s">
        <v>2996</v>
      </c>
      <c r="G2910">
        <v>2050</v>
      </c>
      <c r="H2910">
        <v>3.9042255090409898E-3</v>
      </c>
      <c r="I2910">
        <v>4.7937456278927702E-3</v>
      </c>
    </row>
    <row r="2911" spans="2:9" x14ac:dyDescent="0.25">
      <c r="B2911" t="s">
        <v>2231</v>
      </c>
      <c r="C2911" t="s">
        <v>2999</v>
      </c>
      <c r="D2911" t="s">
        <v>2999</v>
      </c>
      <c r="E2911" t="s">
        <v>2995</v>
      </c>
      <c r="F2911" t="s">
        <v>2996</v>
      </c>
      <c r="G2911">
        <v>2050</v>
      </c>
      <c r="H2911">
        <v>7.2727272727272701E-4</v>
      </c>
      <c r="I2911">
        <v>7.4918575961694604E-4</v>
      </c>
    </row>
    <row r="2912" spans="2:9" x14ac:dyDescent="0.25">
      <c r="B2912" t="s">
        <v>2228</v>
      </c>
      <c r="C2912" t="s">
        <v>2994</v>
      </c>
      <c r="D2912" t="s">
        <v>2994</v>
      </c>
      <c r="E2912" t="s">
        <v>2995</v>
      </c>
      <c r="F2912" t="s">
        <v>2996</v>
      </c>
      <c r="G2912">
        <v>2050</v>
      </c>
      <c r="I2912">
        <v>4.4915928391964103E-3</v>
      </c>
    </row>
    <row r="2913" spans="2:9" x14ac:dyDescent="0.25">
      <c r="B2913" t="s">
        <v>2229</v>
      </c>
      <c r="C2913" t="s">
        <v>2997</v>
      </c>
      <c r="D2913" t="s">
        <v>2997</v>
      </c>
      <c r="E2913" t="s">
        <v>2995</v>
      </c>
      <c r="F2913" t="s">
        <v>2996</v>
      </c>
      <c r="G2913">
        <v>2050</v>
      </c>
      <c r="I2913">
        <v>5.1314579026539497E-3</v>
      </c>
    </row>
    <row r="2914" spans="2:9" x14ac:dyDescent="0.25">
      <c r="B2914" t="s">
        <v>2232</v>
      </c>
      <c r="C2914" t="s">
        <v>2994</v>
      </c>
      <c r="D2914" t="s">
        <v>2994</v>
      </c>
      <c r="E2914" t="s">
        <v>2995</v>
      </c>
      <c r="F2914" t="s">
        <v>2996</v>
      </c>
      <c r="G2914">
        <v>2050</v>
      </c>
      <c r="H2914">
        <v>4.4771967292537998E-3</v>
      </c>
    </row>
    <row r="2915" spans="2:9" x14ac:dyDescent="0.25">
      <c r="B2915" t="s">
        <v>2233</v>
      </c>
      <c r="C2915" t="s">
        <v>2997</v>
      </c>
      <c r="D2915" t="s">
        <v>2997</v>
      </c>
      <c r="E2915" t="s">
        <v>2995</v>
      </c>
      <c r="F2915" t="s">
        <v>2996</v>
      </c>
      <c r="G2915">
        <v>2050</v>
      </c>
      <c r="H2915">
        <v>5.2185948629820096E-3</v>
      </c>
    </row>
    <row r="2916" spans="2:9" x14ac:dyDescent="0.25">
      <c r="B2916" t="s">
        <v>2234</v>
      </c>
      <c r="C2916" t="s">
        <v>2998</v>
      </c>
      <c r="D2916" t="s">
        <v>2998</v>
      </c>
      <c r="E2916" t="s">
        <v>2995</v>
      </c>
      <c r="F2916" t="s">
        <v>2996</v>
      </c>
      <c r="G2916">
        <v>2050</v>
      </c>
      <c r="H2916">
        <v>3.9042255090409898E-3</v>
      </c>
      <c r="I2916">
        <v>4.7937456278927702E-3</v>
      </c>
    </row>
    <row r="2917" spans="2:9" x14ac:dyDescent="0.25">
      <c r="B2917" t="s">
        <v>2235</v>
      </c>
      <c r="C2917" t="s">
        <v>2999</v>
      </c>
      <c r="D2917" t="s">
        <v>2999</v>
      </c>
      <c r="E2917" t="s">
        <v>2995</v>
      </c>
      <c r="F2917" t="s">
        <v>2996</v>
      </c>
      <c r="G2917">
        <v>2050</v>
      </c>
      <c r="H2917">
        <v>7.2727272727272701E-4</v>
      </c>
      <c r="I2917">
        <v>7.4918575961694604E-4</v>
      </c>
    </row>
    <row r="2918" spans="2:9" x14ac:dyDescent="0.25">
      <c r="B2918" t="s">
        <v>2232</v>
      </c>
      <c r="C2918" t="s">
        <v>2994</v>
      </c>
      <c r="D2918" t="s">
        <v>2994</v>
      </c>
      <c r="E2918" t="s">
        <v>2995</v>
      </c>
      <c r="F2918" t="s">
        <v>2996</v>
      </c>
      <c r="G2918">
        <v>2050</v>
      </c>
      <c r="I2918">
        <v>4.4915928391964103E-3</v>
      </c>
    </row>
    <row r="2919" spans="2:9" x14ac:dyDescent="0.25">
      <c r="B2919" t="s">
        <v>2233</v>
      </c>
      <c r="C2919" t="s">
        <v>2997</v>
      </c>
      <c r="D2919" t="s">
        <v>2997</v>
      </c>
      <c r="E2919" t="s">
        <v>2995</v>
      </c>
      <c r="F2919" t="s">
        <v>2996</v>
      </c>
      <c r="G2919">
        <v>2050</v>
      </c>
      <c r="I2919">
        <v>5.1314579026539497E-3</v>
      </c>
    </row>
    <row r="2920" spans="2:9" x14ac:dyDescent="0.25">
      <c r="B2920" t="s">
        <v>2236</v>
      </c>
      <c r="C2920" t="s">
        <v>2994</v>
      </c>
      <c r="D2920" t="s">
        <v>2994</v>
      </c>
      <c r="E2920" t="s">
        <v>2995</v>
      </c>
      <c r="F2920" t="s">
        <v>2996</v>
      </c>
      <c r="G2920">
        <v>2050</v>
      </c>
      <c r="H2920">
        <v>4.4771967292537998E-3</v>
      </c>
    </row>
    <row r="2921" spans="2:9" x14ac:dyDescent="0.25">
      <c r="B2921" t="s">
        <v>2237</v>
      </c>
      <c r="C2921" t="s">
        <v>2997</v>
      </c>
      <c r="D2921" t="s">
        <v>2997</v>
      </c>
      <c r="E2921" t="s">
        <v>2995</v>
      </c>
      <c r="F2921" t="s">
        <v>2996</v>
      </c>
      <c r="G2921">
        <v>2050</v>
      </c>
      <c r="H2921">
        <v>5.2185948629820096E-3</v>
      </c>
    </row>
    <row r="2922" spans="2:9" x14ac:dyDescent="0.25">
      <c r="B2922" t="s">
        <v>2238</v>
      </c>
      <c r="C2922" t="s">
        <v>2998</v>
      </c>
      <c r="D2922" t="s">
        <v>2998</v>
      </c>
      <c r="E2922" t="s">
        <v>2995</v>
      </c>
      <c r="F2922" t="s">
        <v>2996</v>
      </c>
      <c r="G2922">
        <v>2050</v>
      </c>
      <c r="H2922">
        <v>3.9042255090409898E-3</v>
      </c>
      <c r="I2922">
        <v>4.7937456278927702E-3</v>
      </c>
    </row>
    <row r="2923" spans="2:9" x14ac:dyDescent="0.25">
      <c r="B2923" t="s">
        <v>2239</v>
      </c>
      <c r="C2923" t="s">
        <v>2999</v>
      </c>
      <c r="D2923" t="s">
        <v>2999</v>
      </c>
      <c r="E2923" t="s">
        <v>2995</v>
      </c>
      <c r="F2923" t="s">
        <v>2996</v>
      </c>
      <c r="G2923">
        <v>2050</v>
      </c>
      <c r="H2923">
        <v>7.2727272727272701E-4</v>
      </c>
      <c r="I2923">
        <v>7.4918575961694604E-4</v>
      </c>
    </row>
    <row r="2924" spans="2:9" x14ac:dyDescent="0.25">
      <c r="B2924" t="s">
        <v>2236</v>
      </c>
      <c r="C2924" t="s">
        <v>2994</v>
      </c>
      <c r="D2924" t="s">
        <v>2994</v>
      </c>
      <c r="E2924" t="s">
        <v>2995</v>
      </c>
      <c r="F2924" t="s">
        <v>2996</v>
      </c>
      <c r="G2924">
        <v>2050</v>
      </c>
      <c r="I2924">
        <v>4.4915928391964103E-3</v>
      </c>
    </row>
    <row r="2925" spans="2:9" x14ac:dyDescent="0.25">
      <c r="B2925" t="s">
        <v>2237</v>
      </c>
      <c r="C2925" t="s">
        <v>2997</v>
      </c>
      <c r="D2925" t="s">
        <v>2997</v>
      </c>
      <c r="E2925" t="s">
        <v>2995</v>
      </c>
      <c r="F2925" t="s">
        <v>2996</v>
      </c>
      <c r="G2925">
        <v>2050</v>
      </c>
      <c r="I2925">
        <v>5.1314579026539497E-3</v>
      </c>
    </row>
    <row r="2926" spans="2:9" x14ac:dyDescent="0.25">
      <c r="B2926" t="s">
        <v>2240</v>
      </c>
      <c r="C2926" t="s">
        <v>2994</v>
      </c>
      <c r="D2926" t="s">
        <v>2994</v>
      </c>
      <c r="E2926" t="s">
        <v>2995</v>
      </c>
      <c r="F2926" t="s">
        <v>2996</v>
      </c>
      <c r="G2926">
        <v>2050</v>
      </c>
      <c r="H2926">
        <v>4.4771967292537998E-3</v>
      </c>
    </row>
    <row r="2927" spans="2:9" x14ac:dyDescent="0.25">
      <c r="B2927" t="s">
        <v>2241</v>
      </c>
      <c r="C2927" t="s">
        <v>2997</v>
      </c>
      <c r="D2927" t="s">
        <v>2997</v>
      </c>
      <c r="E2927" t="s">
        <v>2995</v>
      </c>
      <c r="F2927" t="s">
        <v>2996</v>
      </c>
      <c r="G2927">
        <v>2050</v>
      </c>
      <c r="H2927">
        <v>5.2185948629820096E-3</v>
      </c>
    </row>
    <row r="2928" spans="2:9" x14ac:dyDescent="0.25">
      <c r="B2928" t="s">
        <v>2242</v>
      </c>
      <c r="C2928" t="s">
        <v>2998</v>
      </c>
      <c r="D2928" t="s">
        <v>2998</v>
      </c>
      <c r="E2928" t="s">
        <v>2995</v>
      </c>
      <c r="F2928" t="s">
        <v>2996</v>
      </c>
      <c r="G2928">
        <v>2050</v>
      </c>
      <c r="H2928">
        <v>3.9042255090409898E-3</v>
      </c>
      <c r="I2928">
        <v>4.7937456278927702E-3</v>
      </c>
    </row>
    <row r="2929" spans="2:9" x14ac:dyDescent="0.25">
      <c r="B2929" t="s">
        <v>2243</v>
      </c>
      <c r="C2929" t="s">
        <v>2999</v>
      </c>
      <c r="D2929" t="s">
        <v>2999</v>
      </c>
      <c r="E2929" t="s">
        <v>2995</v>
      </c>
      <c r="F2929" t="s">
        <v>2996</v>
      </c>
      <c r="G2929">
        <v>2050</v>
      </c>
      <c r="H2929">
        <v>7.2727272727272701E-4</v>
      </c>
      <c r="I2929">
        <v>7.4918575961694604E-4</v>
      </c>
    </row>
    <row r="2930" spans="2:9" x14ac:dyDescent="0.25">
      <c r="B2930" t="s">
        <v>2240</v>
      </c>
      <c r="C2930" t="s">
        <v>2994</v>
      </c>
      <c r="D2930" t="s">
        <v>2994</v>
      </c>
      <c r="E2930" t="s">
        <v>2995</v>
      </c>
      <c r="F2930" t="s">
        <v>2996</v>
      </c>
      <c r="G2930">
        <v>2050</v>
      </c>
      <c r="I2930">
        <v>4.4915928391964103E-3</v>
      </c>
    </row>
    <row r="2931" spans="2:9" x14ac:dyDescent="0.25">
      <c r="B2931" t="s">
        <v>2241</v>
      </c>
      <c r="C2931" t="s">
        <v>2997</v>
      </c>
      <c r="D2931" t="s">
        <v>2997</v>
      </c>
      <c r="E2931" t="s">
        <v>2995</v>
      </c>
      <c r="F2931" t="s">
        <v>2996</v>
      </c>
      <c r="G2931">
        <v>2050</v>
      </c>
      <c r="I2931">
        <v>5.1314579026539497E-3</v>
      </c>
    </row>
    <row r="2932" spans="2:9" x14ac:dyDescent="0.25">
      <c r="B2932" t="s">
        <v>2244</v>
      </c>
      <c r="C2932" t="s">
        <v>2994</v>
      </c>
      <c r="D2932" t="s">
        <v>2994</v>
      </c>
      <c r="E2932" t="s">
        <v>2995</v>
      </c>
      <c r="F2932" t="s">
        <v>2996</v>
      </c>
      <c r="G2932">
        <v>2050</v>
      </c>
      <c r="H2932">
        <v>4.4771967292537998E-3</v>
      </c>
    </row>
    <row r="2933" spans="2:9" x14ac:dyDescent="0.25">
      <c r="B2933" t="s">
        <v>2245</v>
      </c>
      <c r="C2933" t="s">
        <v>2997</v>
      </c>
      <c r="D2933" t="s">
        <v>2997</v>
      </c>
      <c r="E2933" t="s">
        <v>2995</v>
      </c>
      <c r="F2933" t="s">
        <v>2996</v>
      </c>
      <c r="G2933">
        <v>2050</v>
      </c>
      <c r="H2933">
        <v>5.2185948629820096E-3</v>
      </c>
    </row>
    <row r="2934" spans="2:9" x14ac:dyDescent="0.25">
      <c r="B2934" t="s">
        <v>2246</v>
      </c>
      <c r="C2934" t="s">
        <v>2998</v>
      </c>
      <c r="D2934" t="s">
        <v>2998</v>
      </c>
      <c r="E2934" t="s">
        <v>2995</v>
      </c>
      <c r="F2934" t="s">
        <v>2996</v>
      </c>
      <c r="G2934">
        <v>2050</v>
      </c>
      <c r="H2934">
        <v>3.9042255090409898E-3</v>
      </c>
      <c r="I2934">
        <v>4.7937456278927702E-3</v>
      </c>
    </row>
    <row r="2935" spans="2:9" x14ac:dyDescent="0.25">
      <c r="B2935" t="s">
        <v>2247</v>
      </c>
      <c r="C2935" t="s">
        <v>2999</v>
      </c>
      <c r="D2935" t="s">
        <v>2999</v>
      </c>
      <c r="E2935" t="s">
        <v>2995</v>
      </c>
      <c r="F2935" t="s">
        <v>2996</v>
      </c>
      <c r="G2935">
        <v>2050</v>
      </c>
      <c r="H2935">
        <v>7.2727272727272701E-4</v>
      </c>
      <c r="I2935">
        <v>7.4918575961694604E-4</v>
      </c>
    </row>
    <row r="2936" spans="2:9" x14ac:dyDescent="0.25">
      <c r="B2936" t="s">
        <v>2244</v>
      </c>
      <c r="C2936" t="s">
        <v>2994</v>
      </c>
      <c r="D2936" t="s">
        <v>2994</v>
      </c>
      <c r="E2936" t="s">
        <v>2995</v>
      </c>
      <c r="F2936" t="s">
        <v>2996</v>
      </c>
      <c r="G2936">
        <v>2050</v>
      </c>
      <c r="I2936">
        <v>4.4915928391964103E-3</v>
      </c>
    </row>
    <row r="2937" spans="2:9" x14ac:dyDescent="0.25">
      <c r="B2937" t="s">
        <v>2245</v>
      </c>
      <c r="C2937" t="s">
        <v>2997</v>
      </c>
      <c r="D2937" t="s">
        <v>2997</v>
      </c>
      <c r="E2937" t="s">
        <v>2995</v>
      </c>
      <c r="F2937" t="s">
        <v>2996</v>
      </c>
      <c r="G2937">
        <v>2050</v>
      </c>
      <c r="I2937">
        <v>5.1314579026539497E-3</v>
      </c>
    </row>
    <row r="2938" spans="2:9" x14ac:dyDescent="0.25">
      <c r="B2938" t="s">
        <v>2248</v>
      </c>
      <c r="C2938" t="s">
        <v>2994</v>
      </c>
      <c r="D2938" t="s">
        <v>2994</v>
      </c>
      <c r="E2938" t="s">
        <v>2995</v>
      </c>
      <c r="F2938" t="s">
        <v>2996</v>
      </c>
      <c r="G2938">
        <v>2050</v>
      </c>
      <c r="H2938">
        <v>4.4771967292537998E-3</v>
      </c>
    </row>
    <row r="2939" spans="2:9" x14ac:dyDescent="0.25">
      <c r="B2939" t="s">
        <v>2249</v>
      </c>
      <c r="C2939" t="s">
        <v>2997</v>
      </c>
      <c r="D2939" t="s">
        <v>2997</v>
      </c>
      <c r="E2939" t="s">
        <v>2995</v>
      </c>
      <c r="F2939" t="s">
        <v>2996</v>
      </c>
      <c r="G2939">
        <v>2050</v>
      </c>
      <c r="H2939">
        <v>5.2185948629820096E-3</v>
      </c>
    </row>
    <row r="2940" spans="2:9" x14ac:dyDescent="0.25">
      <c r="B2940" t="s">
        <v>2250</v>
      </c>
      <c r="C2940" t="s">
        <v>2998</v>
      </c>
      <c r="D2940" t="s">
        <v>2998</v>
      </c>
      <c r="E2940" t="s">
        <v>2995</v>
      </c>
      <c r="F2940" t="s">
        <v>2996</v>
      </c>
      <c r="G2940">
        <v>2050</v>
      </c>
      <c r="H2940">
        <v>3.9042255090409898E-3</v>
      </c>
      <c r="I2940">
        <v>4.7937456278927702E-3</v>
      </c>
    </row>
    <row r="2941" spans="2:9" x14ac:dyDescent="0.25">
      <c r="B2941" t="s">
        <v>2251</v>
      </c>
      <c r="C2941" t="s">
        <v>2999</v>
      </c>
      <c r="D2941" t="s">
        <v>2999</v>
      </c>
      <c r="E2941" t="s">
        <v>2995</v>
      </c>
      <c r="F2941" t="s">
        <v>2996</v>
      </c>
      <c r="G2941">
        <v>2050</v>
      </c>
      <c r="H2941">
        <v>7.2727272727272701E-4</v>
      </c>
      <c r="I2941">
        <v>7.4918575961694604E-4</v>
      </c>
    </row>
    <row r="2942" spans="2:9" x14ac:dyDescent="0.25">
      <c r="B2942" t="s">
        <v>2248</v>
      </c>
      <c r="C2942" t="s">
        <v>2994</v>
      </c>
      <c r="D2942" t="s">
        <v>2994</v>
      </c>
      <c r="E2942" t="s">
        <v>2995</v>
      </c>
      <c r="F2942" t="s">
        <v>2996</v>
      </c>
      <c r="G2942">
        <v>2050</v>
      </c>
      <c r="I2942">
        <v>4.4915928391964103E-3</v>
      </c>
    </row>
    <row r="2943" spans="2:9" x14ac:dyDescent="0.25">
      <c r="B2943" t="s">
        <v>2249</v>
      </c>
      <c r="C2943" t="s">
        <v>2997</v>
      </c>
      <c r="D2943" t="s">
        <v>2997</v>
      </c>
      <c r="E2943" t="s">
        <v>2995</v>
      </c>
      <c r="F2943" t="s">
        <v>2996</v>
      </c>
      <c r="G2943">
        <v>2050</v>
      </c>
      <c r="I2943">
        <v>5.1314579026539497E-3</v>
      </c>
    </row>
    <row r="2944" spans="2:9" x14ac:dyDescent="0.25">
      <c r="B2944" t="s">
        <v>2252</v>
      </c>
      <c r="C2944" t="s">
        <v>2994</v>
      </c>
      <c r="D2944" t="s">
        <v>2994</v>
      </c>
      <c r="E2944" t="s">
        <v>2995</v>
      </c>
      <c r="F2944" t="s">
        <v>2996</v>
      </c>
      <c r="G2944">
        <v>2050</v>
      </c>
      <c r="H2944">
        <v>4.4771967292537998E-3</v>
      </c>
    </row>
    <row r="2945" spans="2:9" x14ac:dyDescent="0.25">
      <c r="B2945" t="s">
        <v>2253</v>
      </c>
      <c r="C2945" t="s">
        <v>2997</v>
      </c>
      <c r="D2945" t="s">
        <v>2997</v>
      </c>
      <c r="E2945" t="s">
        <v>2995</v>
      </c>
      <c r="F2945" t="s">
        <v>2996</v>
      </c>
      <c r="G2945">
        <v>2050</v>
      </c>
      <c r="H2945">
        <v>5.2185948629820096E-3</v>
      </c>
    </row>
    <row r="2946" spans="2:9" x14ac:dyDescent="0.25">
      <c r="B2946" t="s">
        <v>2254</v>
      </c>
      <c r="C2946" t="s">
        <v>2998</v>
      </c>
      <c r="D2946" t="s">
        <v>2998</v>
      </c>
      <c r="E2946" t="s">
        <v>2995</v>
      </c>
      <c r="F2946" t="s">
        <v>2996</v>
      </c>
      <c r="G2946">
        <v>2050</v>
      </c>
      <c r="H2946">
        <v>3.9042255090409898E-3</v>
      </c>
      <c r="I2946">
        <v>4.7937456278927702E-3</v>
      </c>
    </row>
    <row r="2947" spans="2:9" x14ac:dyDescent="0.25">
      <c r="B2947" t="s">
        <v>2255</v>
      </c>
      <c r="C2947" t="s">
        <v>2999</v>
      </c>
      <c r="D2947" t="s">
        <v>2999</v>
      </c>
      <c r="E2947" t="s">
        <v>2995</v>
      </c>
      <c r="F2947" t="s">
        <v>2996</v>
      </c>
      <c r="G2947">
        <v>2050</v>
      </c>
      <c r="H2947">
        <v>7.2727272727272701E-4</v>
      </c>
      <c r="I2947">
        <v>7.4918575961694604E-4</v>
      </c>
    </row>
    <row r="2948" spans="2:9" x14ac:dyDescent="0.25">
      <c r="B2948" t="s">
        <v>2252</v>
      </c>
      <c r="C2948" t="s">
        <v>2994</v>
      </c>
      <c r="D2948" t="s">
        <v>2994</v>
      </c>
      <c r="E2948" t="s">
        <v>2995</v>
      </c>
      <c r="F2948" t="s">
        <v>2996</v>
      </c>
      <c r="G2948">
        <v>2050</v>
      </c>
      <c r="I2948">
        <v>4.4915928391964103E-3</v>
      </c>
    </row>
    <row r="2949" spans="2:9" x14ac:dyDescent="0.25">
      <c r="B2949" t="s">
        <v>2253</v>
      </c>
      <c r="C2949" t="s">
        <v>2997</v>
      </c>
      <c r="D2949" t="s">
        <v>2997</v>
      </c>
      <c r="E2949" t="s">
        <v>2995</v>
      </c>
      <c r="F2949" t="s">
        <v>2996</v>
      </c>
      <c r="G2949">
        <v>2050</v>
      </c>
      <c r="I2949">
        <v>5.1314579026539497E-3</v>
      </c>
    </row>
    <row r="2950" spans="2:9" x14ac:dyDescent="0.25">
      <c r="B2950" t="s">
        <v>2256</v>
      </c>
      <c r="C2950" t="s">
        <v>2994</v>
      </c>
      <c r="D2950" t="s">
        <v>2994</v>
      </c>
      <c r="E2950" t="s">
        <v>2995</v>
      </c>
      <c r="F2950" t="s">
        <v>2996</v>
      </c>
      <c r="G2950">
        <v>2050</v>
      </c>
      <c r="H2950">
        <v>4.4771967292537998E-3</v>
      </c>
    </row>
    <row r="2951" spans="2:9" x14ac:dyDescent="0.25">
      <c r="B2951" t="s">
        <v>2257</v>
      </c>
      <c r="C2951" t="s">
        <v>2997</v>
      </c>
      <c r="D2951" t="s">
        <v>2997</v>
      </c>
      <c r="E2951" t="s">
        <v>2995</v>
      </c>
      <c r="F2951" t="s">
        <v>2996</v>
      </c>
      <c r="G2951">
        <v>2050</v>
      </c>
      <c r="H2951">
        <v>5.2185948629820096E-3</v>
      </c>
    </row>
    <row r="2952" spans="2:9" x14ac:dyDescent="0.25">
      <c r="B2952" t="s">
        <v>2258</v>
      </c>
      <c r="C2952" t="s">
        <v>2998</v>
      </c>
      <c r="D2952" t="s">
        <v>2998</v>
      </c>
      <c r="E2952" t="s">
        <v>2995</v>
      </c>
      <c r="F2952" t="s">
        <v>2996</v>
      </c>
      <c r="G2952">
        <v>2050</v>
      </c>
      <c r="H2952">
        <v>3.9042255090409898E-3</v>
      </c>
      <c r="I2952">
        <v>4.7937456278927702E-3</v>
      </c>
    </row>
    <row r="2953" spans="2:9" x14ac:dyDescent="0.25">
      <c r="B2953" t="s">
        <v>2259</v>
      </c>
      <c r="C2953" t="s">
        <v>2999</v>
      </c>
      <c r="D2953" t="s">
        <v>2999</v>
      </c>
      <c r="E2953" t="s">
        <v>2995</v>
      </c>
      <c r="F2953" t="s">
        <v>2996</v>
      </c>
      <c r="G2953">
        <v>2050</v>
      </c>
      <c r="H2953">
        <v>7.2727272727272701E-4</v>
      </c>
      <c r="I2953">
        <v>7.4918575961694604E-4</v>
      </c>
    </row>
    <row r="2954" spans="2:9" x14ac:dyDescent="0.25">
      <c r="B2954" t="s">
        <v>2256</v>
      </c>
      <c r="C2954" t="s">
        <v>2994</v>
      </c>
      <c r="D2954" t="s">
        <v>2994</v>
      </c>
      <c r="E2954" t="s">
        <v>2995</v>
      </c>
      <c r="F2954" t="s">
        <v>2996</v>
      </c>
      <c r="G2954">
        <v>2050</v>
      </c>
      <c r="I2954">
        <v>4.4915928391964103E-3</v>
      </c>
    </row>
    <row r="2955" spans="2:9" x14ac:dyDescent="0.25">
      <c r="B2955" t="s">
        <v>2257</v>
      </c>
      <c r="C2955" t="s">
        <v>2997</v>
      </c>
      <c r="D2955" t="s">
        <v>2997</v>
      </c>
      <c r="E2955" t="s">
        <v>2995</v>
      </c>
      <c r="F2955" t="s">
        <v>2996</v>
      </c>
      <c r="G2955">
        <v>2050</v>
      </c>
      <c r="I2955">
        <v>5.1314579026539497E-3</v>
      </c>
    </row>
    <row r="2956" spans="2:9" x14ac:dyDescent="0.25">
      <c r="B2956" t="s">
        <v>2260</v>
      </c>
      <c r="C2956" t="s">
        <v>2994</v>
      </c>
      <c r="D2956" t="s">
        <v>2994</v>
      </c>
      <c r="E2956" t="s">
        <v>2995</v>
      </c>
      <c r="F2956" t="s">
        <v>2996</v>
      </c>
      <c r="G2956">
        <v>2050</v>
      </c>
      <c r="H2956">
        <v>4.4771967292537998E-3</v>
      </c>
    </row>
    <row r="2957" spans="2:9" x14ac:dyDescent="0.25">
      <c r="B2957" t="s">
        <v>2261</v>
      </c>
      <c r="C2957" t="s">
        <v>2997</v>
      </c>
      <c r="D2957" t="s">
        <v>2997</v>
      </c>
      <c r="E2957" t="s">
        <v>2995</v>
      </c>
      <c r="F2957" t="s">
        <v>2996</v>
      </c>
      <c r="G2957">
        <v>2050</v>
      </c>
      <c r="H2957">
        <v>5.2185948629820096E-3</v>
      </c>
    </row>
    <row r="2958" spans="2:9" x14ac:dyDescent="0.25">
      <c r="B2958" t="s">
        <v>2262</v>
      </c>
      <c r="C2958" t="s">
        <v>2998</v>
      </c>
      <c r="D2958" t="s">
        <v>2998</v>
      </c>
      <c r="E2958" t="s">
        <v>2995</v>
      </c>
      <c r="F2958" t="s">
        <v>2996</v>
      </c>
      <c r="G2958">
        <v>2050</v>
      </c>
      <c r="H2958">
        <v>3.9042255090409898E-3</v>
      </c>
      <c r="I2958">
        <v>4.7937456278927702E-3</v>
      </c>
    </row>
    <row r="2959" spans="2:9" x14ac:dyDescent="0.25">
      <c r="B2959" t="s">
        <v>2263</v>
      </c>
      <c r="C2959" t="s">
        <v>2999</v>
      </c>
      <c r="D2959" t="s">
        <v>2999</v>
      </c>
      <c r="E2959" t="s">
        <v>2995</v>
      </c>
      <c r="F2959" t="s">
        <v>2996</v>
      </c>
      <c r="G2959">
        <v>2050</v>
      </c>
      <c r="H2959">
        <v>7.2727272727272701E-4</v>
      </c>
      <c r="I2959">
        <v>7.4918575961694604E-4</v>
      </c>
    </row>
    <row r="2960" spans="2:9" x14ac:dyDescent="0.25">
      <c r="B2960" t="s">
        <v>2260</v>
      </c>
      <c r="C2960" t="s">
        <v>2994</v>
      </c>
      <c r="D2960" t="s">
        <v>2994</v>
      </c>
      <c r="E2960" t="s">
        <v>2995</v>
      </c>
      <c r="F2960" t="s">
        <v>2996</v>
      </c>
      <c r="G2960">
        <v>2050</v>
      </c>
      <c r="I2960">
        <v>4.4915928391964103E-3</v>
      </c>
    </row>
    <row r="2961" spans="2:9" x14ac:dyDescent="0.25">
      <c r="B2961" t="s">
        <v>2261</v>
      </c>
      <c r="C2961" t="s">
        <v>2997</v>
      </c>
      <c r="D2961" t="s">
        <v>2997</v>
      </c>
      <c r="E2961" t="s">
        <v>2995</v>
      </c>
      <c r="F2961" t="s">
        <v>2996</v>
      </c>
      <c r="G2961">
        <v>2050</v>
      </c>
      <c r="I2961">
        <v>5.1314579026539497E-3</v>
      </c>
    </row>
    <row r="2962" spans="2:9" x14ac:dyDescent="0.25">
      <c r="B2962" t="s">
        <v>2264</v>
      </c>
      <c r="C2962" t="s">
        <v>2994</v>
      </c>
      <c r="D2962" t="s">
        <v>2994</v>
      </c>
      <c r="E2962" t="s">
        <v>2995</v>
      </c>
      <c r="F2962" t="s">
        <v>2996</v>
      </c>
      <c r="G2962">
        <v>2050</v>
      </c>
      <c r="H2962">
        <v>4.4771967292537998E-3</v>
      </c>
    </row>
    <row r="2963" spans="2:9" x14ac:dyDescent="0.25">
      <c r="B2963" t="s">
        <v>2265</v>
      </c>
      <c r="C2963" t="s">
        <v>2997</v>
      </c>
      <c r="D2963" t="s">
        <v>2997</v>
      </c>
      <c r="E2963" t="s">
        <v>2995</v>
      </c>
      <c r="F2963" t="s">
        <v>2996</v>
      </c>
      <c r="G2963">
        <v>2050</v>
      </c>
      <c r="H2963">
        <v>5.2185948629820096E-3</v>
      </c>
    </row>
    <row r="2964" spans="2:9" x14ac:dyDescent="0.25">
      <c r="B2964" t="s">
        <v>2266</v>
      </c>
      <c r="C2964" t="s">
        <v>2998</v>
      </c>
      <c r="D2964" t="s">
        <v>2998</v>
      </c>
      <c r="E2964" t="s">
        <v>2995</v>
      </c>
      <c r="F2964" t="s">
        <v>2996</v>
      </c>
      <c r="G2964">
        <v>2050</v>
      </c>
      <c r="H2964">
        <v>3.9042255090409898E-3</v>
      </c>
      <c r="I2964">
        <v>4.7937456278927702E-3</v>
      </c>
    </row>
    <row r="2965" spans="2:9" x14ac:dyDescent="0.25">
      <c r="B2965" t="s">
        <v>2267</v>
      </c>
      <c r="C2965" t="s">
        <v>2999</v>
      </c>
      <c r="D2965" t="s">
        <v>2999</v>
      </c>
      <c r="E2965" t="s">
        <v>2995</v>
      </c>
      <c r="F2965" t="s">
        <v>2996</v>
      </c>
      <c r="G2965">
        <v>2050</v>
      </c>
      <c r="H2965">
        <v>7.2727272727272701E-4</v>
      </c>
      <c r="I2965">
        <v>7.4918575961694604E-4</v>
      </c>
    </row>
    <row r="2966" spans="2:9" x14ac:dyDescent="0.25">
      <c r="B2966" t="s">
        <v>2264</v>
      </c>
      <c r="C2966" t="s">
        <v>2994</v>
      </c>
      <c r="D2966" t="s">
        <v>2994</v>
      </c>
      <c r="E2966" t="s">
        <v>2995</v>
      </c>
      <c r="F2966" t="s">
        <v>2996</v>
      </c>
      <c r="G2966">
        <v>2050</v>
      </c>
      <c r="I2966">
        <v>4.4915928391964103E-3</v>
      </c>
    </row>
    <row r="2967" spans="2:9" x14ac:dyDescent="0.25">
      <c r="B2967" t="s">
        <v>2265</v>
      </c>
      <c r="C2967" t="s">
        <v>2997</v>
      </c>
      <c r="D2967" t="s">
        <v>2997</v>
      </c>
      <c r="E2967" t="s">
        <v>2995</v>
      </c>
      <c r="F2967" t="s">
        <v>2996</v>
      </c>
      <c r="G2967">
        <v>2050</v>
      </c>
      <c r="I2967">
        <v>5.1314579026539497E-3</v>
      </c>
    </row>
    <row r="2968" spans="2:9" x14ac:dyDescent="0.25">
      <c r="B2968" t="s">
        <v>2268</v>
      </c>
      <c r="C2968" t="s">
        <v>2994</v>
      </c>
      <c r="D2968" t="s">
        <v>2994</v>
      </c>
      <c r="E2968" t="s">
        <v>2995</v>
      </c>
      <c r="F2968" t="s">
        <v>2996</v>
      </c>
      <c r="G2968">
        <v>2050</v>
      </c>
      <c r="H2968">
        <v>4.4771967292537998E-3</v>
      </c>
    </row>
    <row r="2969" spans="2:9" x14ac:dyDescent="0.25">
      <c r="B2969" t="s">
        <v>2269</v>
      </c>
      <c r="C2969" t="s">
        <v>2997</v>
      </c>
      <c r="D2969" t="s">
        <v>2997</v>
      </c>
      <c r="E2969" t="s">
        <v>2995</v>
      </c>
      <c r="F2969" t="s">
        <v>2996</v>
      </c>
      <c r="G2969">
        <v>2050</v>
      </c>
      <c r="H2969">
        <v>5.2185948629820096E-3</v>
      </c>
    </row>
    <row r="2970" spans="2:9" x14ac:dyDescent="0.25">
      <c r="B2970" t="s">
        <v>2270</v>
      </c>
      <c r="C2970" t="s">
        <v>2998</v>
      </c>
      <c r="D2970" t="s">
        <v>2998</v>
      </c>
      <c r="E2970" t="s">
        <v>2995</v>
      </c>
      <c r="F2970" t="s">
        <v>2996</v>
      </c>
      <c r="G2970">
        <v>2050</v>
      </c>
      <c r="H2970">
        <v>3.9042255090409898E-3</v>
      </c>
      <c r="I2970">
        <v>4.7937456278927702E-3</v>
      </c>
    </row>
    <row r="2971" spans="2:9" x14ac:dyDescent="0.25">
      <c r="B2971" t="s">
        <v>2271</v>
      </c>
      <c r="C2971" t="s">
        <v>2999</v>
      </c>
      <c r="D2971" t="s">
        <v>2999</v>
      </c>
      <c r="E2971" t="s">
        <v>2995</v>
      </c>
      <c r="F2971" t="s">
        <v>2996</v>
      </c>
      <c r="G2971">
        <v>2050</v>
      </c>
      <c r="H2971">
        <v>7.2727272727272701E-4</v>
      </c>
      <c r="I2971">
        <v>7.4918575961694604E-4</v>
      </c>
    </row>
    <row r="2972" spans="2:9" x14ac:dyDescent="0.25">
      <c r="B2972" t="s">
        <v>2268</v>
      </c>
      <c r="C2972" t="s">
        <v>2994</v>
      </c>
      <c r="D2972" t="s">
        <v>2994</v>
      </c>
      <c r="E2972" t="s">
        <v>2995</v>
      </c>
      <c r="F2972" t="s">
        <v>2996</v>
      </c>
      <c r="G2972">
        <v>2050</v>
      </c>
      <c r="I2972">
        <v>4.4915928391964103E-3</v>
      </c>
    </row>
    <row r="2973" spans="2:9" x14ac:dyDescent="0.25">
      <c r="B2973" t="s">
        <v>2269</v>
      </c>
      <c r="C2973" t="s">
        <v>2997</v>
      </c>
      <c r="D2973" t="s">
        <v>2997</v>
      </c>
      <c r="E2973" t="s">
        <v>2995</v>
      </c>
      <c r="F2973" t="s">
        <v>2996</v>
      </c>
      <c r="G2973">
        <v>2050</v>
      </c>
      <c r="I2973">
        <v>5.1314579026539497E-3</v>
      </c>
    </row>
    <row r="2974" spans="2:9" x14ac:dyDescent="0.25">
      <c r="B2974" t="s">
        <v>2272</v>
      </c>
      <c r="C2974" t="s">
        <v>2994</v>
      </c>
      <c r="D2974" t="s">
        <v>2994</v>
      </c>
      <c r="E2974" t="s">
        <v>2995</v>
      </c>
      <c r="F2974" t="s">
        <v>2996</v>
      </c>
      <c r="G2974">
        <v>2050</v>
      </c>
      <c r="H2974">
        <v>4.4771967292537998E-3</v>
      </c>
    </row>
    <row r="2975" spans="2:9" x14ac:dyDescent="0.25">
      <c r="B2975" t="s">
        <v>2273</v>
      </c>
      <c r="C2975" t="s">
        <v>2997</v>
      </c>
      <c r="D2975" t="s">
        <v>2997</v>
      </c>
      <c r="E2975" t="s">
        <v>2995</v>
      </c>
      <c r="F2975" t="s">
        <v>2996</v>
      </c>
      <c r="G2975">
        <v>2050</v>
      </c>
      <c r="H2975">
        <v>5.2185948629820096E-3</v>
      </c>
    </row>
    <row r="2976" spans="2:9" x14ac:dyDescent="0.25">
      <c r="B2976" t="s">
        <v>2274</v>
      </c>
      <c r="C2976" t="s">
        <v>2998</v>
      </c>
      <c r="D2976" t="s">
        <v>2998</v>
      </c>
      <c r="E2976" t="s">
        <v>2995</v>
      </c>
      <c r="F2976" t="s">
        <v>2996</v>
      </c>
      <c r="G2976">
        <v>2050</v>
      </c>
      <c r="H2976">
        <v>3.9042255090409898E-3</v>
      </c>
      <c r="I2976">
        <v>4.7937456278927702E-3</v>
      </c>
    </row>
    <row r="2977" spans="2:9" x14ac:dyDescent="0.25">
      <c r="B2977" t="s">
        <v>2275</v>
      </c>
      <c r="C2977" t="s">
        <v>2999</v>
      </c>
      <c r="D2977" t="s">
        <v>2999</v>
      </c>
      <c r="E2977" t="s">
        <v>2995</v>
      </c>
      <c r="F2977" t="s">
        <v>2996</v>
      </c>
      <c r="G2977">
        <v>2050</v>
      </c>
      <c r="H2977">
        <v>7.2727272727272701E-4</v>
      </c>
      <c r="I2977">
        <v>7.4918575961694604E-4</v>
      </c>
    </row>
    <row r="2978" spans="2:9" x14ac:dyDescent="0.25">
      <c r="B2978" t="s">
        <v>2272</v>
      </c>
      <c r="C2978" t="s">
        <v>2994</v>
      </c>
      <c r="D2978" t="s">
        <v>2994</v>
      </c>
      <c r="E2978" t="s">
        <v>2995</v>
      </c>
      <c r="F2978" t="s">
        <v>2996</v>
      </c>
      <c r="G2978">
        <v>2050</v>
      </c>
      <c r="I2978">
        <v>4.4915928391964103E-3</v>
      </c>
    </row>
    <row r="2979" spans="2:9" x14ac:dyDescent="0.25">
      <c r="B2979" t="s">
        <v>2273</v>
      </c>
      <c r="C2979" t="s">
        <v>2997</v>
      </c>
      <c r="D2979" t="s">
        <v>2997</v>
      </c>
      <c r="E2979" t="s">
        <v>2995</v>
      </c>
      <c r="F2979" t="s">
        <v>2996</v>
      </c>
      <c r="G2979">
        <v>2050</v>
      </c>
      <c r="I2979">
        <v>5.1314579026539497E-3</v>
      </c>
    </row>
    <row r="2980" spans="2:9" x14ac:dyDescent="0.25">
      <c r="B2980" t="s">
        <v>2276</v>
      </c>
      <c r="C2980" t="s">
        <v>2994</v>
      </c>
      <c r="D2980" t="s">
        <v>2994</v>
      </c>
      <c r="E2980" t="s">
        <v>2995</v>
      </c>
      <c r="F2980" t="s">
        <v>2996</v>
      </c>
      <c r="G2980">
        <v>2050</v>
      </c>
      <c r="H2980">
        <v>4.4771967292537998E-3</v>
      </c>
    </row>
    <row r="2981" spans="2:9" x14ac:dyDescent="0.25">
      <c r="B2981" t="s">
        <v>2277</v>
      </c>
      <c r="C2981" t="s">
        <v>2997</v>
      </c>
      <c r="D2981" t="s">
        <v>2997</v>
      </c>
      <c r="E2981" t="s">
        <v>2995</v>
      </c>
      <c r="F2981" t="s">
        <v>2996</v>
      </c>
      <c r="G2981">
        <v>2050</v>
      </c>
      <c r="H2981">
        <v>5.2185948629820096E-3</v>
      </c>
    </row>
    <row r="2982" spans="2:9" x14ac:dyDescent="0.25">
      <c r="B2982" t="s">
        <v>2278</v>
      </c>
      <c r="C2982" t="s">
        <v>2998</v>
      </c>
      <c r="D2982" t="s">
        <v>2998</v>
      </c>
      <c r="E2982" t="s">
        <v>2995</v>
      </c>
      <c r="F2982" t="s">
        <v>2996</v>
      </c>
      <c r="G2982">
        <v>2050</v>
      </c>
      <c r="H2982">
        <v>3.9042255090409898E-3</v>
      </c>
      <c r="I2982">
        <v>4.7937456278927702E-3</v>
      </c>
    </row>
    <row r="2983" spans="2:9" x14ac:dyDescent="0.25">
      <c r="B2983" t="s">
        <v>2279</v>
      </c>
      <c r="C2983" t="s">
        <v>2999</v>
      </c>
      <c r="D2983" t="s">
        <v>2999</v>
      </c>
      <c r="E2983" t="s">
        <v>2995</v>
      </c>
      <c r="F2983" t="s">
        <v>2996</v>
      </c>
      <c r="G2983">
        <v>2050</v>
      </c>
      <c r="H2983">
        <v>7.2727272727272701E-4</v>
      </c>
      <c r="I2983">
        <v>7.4918575961694604E-4</v>
      </c>
    </row>
    <row r="2984" spans="2:9" x14ac:dyDescent="0.25">
      <c r="B2984" t="s">
        <v>2276</v>
      </c>
      <c r="C2984" t="s">
        <v>2994</v>
      </c>
      <c r="D2984" t="s">
        <v>2994</v>
      </c>
      <c r="E2984" t="s">
        <v>2995</v>
      </c>
      <c r="F2984" t="s">
        <v>2996</v>
      </c>
      <c r="G2984">
        <v>2050</v>
      </c>
      <c r="I2984">
        <v>4.4915928391964103E-3</v>
      </c>
    </row>
    <row r="2985" spans="2:9" x14ac:dyDescent="0.25">
      <c r="B2985" t="s">
        <v>2277</v>
      </c>
      <c r="C2985" t="s">
        <v>2997</v>
      </c>
      <c r="D2985" t="s">
        <v>2997</v>
      </c>
      <c r="E2985" t="s">
        <v>2995</v>
      </c>
      <c r="F2985" t="s">
        <v>2996</v>
      </c>
      <c r="G2985">
        <v>2050</v>
      </c>
      <c r="I2985">
        <v>5.1314579026539497E-3</v>
      </c>
    </row>
    <row r="2986" spans="2:9" x14ac:dyDescent="0.25">
      <c r="B2986" t="s">
        <v>2280</v>
      </c>
      <c r="C2986" t="s">
        <v>2994</v>
      </c>
      <c r="D2986" t="s">
        <v>2994</v>
      </c>
      <c r="E2986" t="s">
        <v>2995</v>
      </c>
      <c r="F2986" t="s">
        <v>2996</v>
      </c>
      <c r="G2986">
        <v>2050</v>
      </c>
      <c r="H2986">
        <v>4.4771967292537998E-3</v>
      </c>
    </row>
    <row r="2987" spans="2:9" x14ac:dyDescent="0.25">
      <c r="B2987" t="s">
        <v>2281</v>
      </c>
      <c r="C2987" t="s">
        <v>2997</v>
      </c>
      <c r="D2987" t="s">
        <v>2997</v>
      </c>
      <c r="E2987" t="s">
        <v>2995</v>
      </c>
      <c r="F2987" t="s">
        <v>2996</v>
      </c>
      <c r="G2987">
        <v>2050</v>
      </c>
      <c r="H2987">
        <v>5.2185948629820096E-3</v>
      </c>
    </row>
    <row r="2988" spans="2:9" x14ac:dyDescent="0.25">
      <c r="B2988" t="s">
        <v>2282</v>
      </c>
      <c r="C2988" t="s">
        <v>2998</v>
      </c>
      <c r="D2988" t="s">
        <v>2998</v>
      </c>
      <c r="E2988" t="s">
        <v>2995</v>
      </c>
      <c r="F2988" t="s">
        <v>2996</v>
      </c>
      <c r="G2988">
        <v>2050</v>
      </c>
      <c r="H2988">
        <v>3.9042255090409898E-3</v>
      </c>
      <c r="I2988">
        <v>4.7937456278927702E-3</v>
      </c>
    </row>
    <row r="2989" spans="2:9" x14ac:dyDescent="0.25">
      <c r="B2989" t="s">
        <v>2283</v>
      </c>
      <c r="C2989" t="s">
        <v>2999</v>
      </c>
      <c r="D2989" t="s">
        <v>2999</v>
      </c>
      <c r="E2989" t="s">
        <v>2995</v>
      </c>
      <c r="F2989" t="s">
        <v>2996</v>
      </c>
      <c r="G2989">
        <v>2050</v>
      </c>
      <c r="H2989">
        <v>7.2727272727272701E-4</v>
      </c>
      <c r="I2989">
        <v>7.4918575961694604E-4</v>
      </c>
    </row>
    <row r="2990" spans="2:9" x14ac:dyDescent="0.25">
      <c r="B2990" t="s">
        <v>2280</v>
      </c>
      <c r="C2990" t="s">
        <v>2994</v>
      </c>
      <c r="D2990" t="s">
        <v>2994</v>
      </c>
      <c r="E2990" t="s">
        <v>2995</v>
      </c>
      <c r="F2990" t="s">
        <v>2996</v>
      </c>
      <c r="G2990">
        <v>2050</v>
      </c>
      <c r="I2990">
        <v>4.4915928391964103E-3</v>
      </c>
    </row>
    <row r="2991" spans="2:9" x14ac:dyDescent="0.25">
      <c r="B2991" t="s">
        <v>2281</v>
      </c>
      <c r="C2991" t="s">
        <v>2997</v>
      </c>
      <c r="D2991" t="s">
        <v>2997</v>
      </c>
      <c r="E2991" t="s">
        <v>2995</v>
      </c>
      <c r="F2991" t="s">
        <v>2996</v>
      </c>
      <c r="G2991">
        <v>2050</v>
      </c>
      <c r="I2991">
        <v>5.1314579026539497E-3</v>
      </c>
    </row>
    <row r="2992" spans="2:9" x14ac:dyDescent="0.25">
      <c r="B2992" t="s">
        <v>2284</v>
      </c>
      <c r="C2992" t="s">
        <v>2994</v>
      </c>
      <c r="D2992" t="s">
        <v>2994</v>
      </c>
      <c r="E2992" t="s">
        <v>2995</v>
      </c>
      <c r="F2992" t="s">
        <v>2996</v>
      </c>
      <c r="G2992">
        <v>2050</v>
      </c>
      <c r="H2992">
        <v>4.4771967292537998E-3</v>
      </c>
    </row>
    <row r="2993" spans="2:9" x14ac:dyDescent="0.25">
      <c r="B2993" t="s">
        <v>2285</v>
      </c>
      <c r="C2993" t="s">
        <v>2997</v>
      </c>
      <c r="D2993" t="s">
        <v>2997</v>
      </c>
      <c r="E2993" t="s">
        <v>2995</v>
      </c>
      <c r="F2993" t="s">
        <v>2996</v>
      </c>
      <c r="G2993">
        <v>2050</v>
      </c>
      <c r="H2993">
        <v>5.2185948629820096E-3</v>
      </c>
    </row>
    <row r="2994" spans="2:9" x14ac:dyDescent="0.25">
      <c r="B2994" t="s">
        <v>2286</v>
      </c>
      <c r="C2994" t="s">
        <v>2998</v>
      </c>
      <c r="D2994" t="s">
        <v>2998</v>
      </c>
      <c r="E2994" t="s">
        <v>2995</v>
      </c>
      <c r="F2994" t="s">
        <v>2996</v>
      </c>
      <c r="G2994">
        <v>2050</v>
      </c>
      <c r="H2994">
        <v>3.9042255090409898E-3</v>
      </c>
      <c r="I2994">
        <v>4.7937456278927702E-3</v>
      </c>
    </row>
    <row r="2995" spans="2:9" x14ac:dyDescent="0.25">
      <c r="B2995" t="s">
        <v>2287</v>
      </c>
      <c r="C2995" t="s">
        <v>2999</v>
      </c>
      <c r="D2995" t="s">
        <v>2999</v>
      </c>
      <c r="E2995" t="s">
        <v>2995</v>
      </c>
      <c r="F2995" t="s">
        <v>2996</v>
      </c>
      <c r="G2995">
        <v>2050</v>
      </c>
      <c r="H2995">
        <v>7.2727272727272701E-4</v>
      </c>
      <c r="I2995">
        <v>7.4918575961694604E-4</v>
      </c>
    </row>
    <row r="2996" spans="2:9" x14ac:dyDescent="0.25">
      <c r="B2996" t="s">
        <v>2284</v>
      </c>
      <c r="C2996" t="s">
        <v>2994</v>
      </c>
      <c r="D2996" t="s">
        <v>2994</v>
      </c>
      <c r="E2996" t="s">
        <v>2995</v>
      </c>
      <c r="F2996" t="s">
        <v>2996</v>
      </c>
      <c r="G2996">
        <v>2050</v>
      </c>
      <c r="I2996">
        <v>4.4915928391964103E-3</v>
      </c>
    </row>
    <row r="2997" spans="2:9" x14ac:dyDescent="0.25">
      <c r="B2997" t="s">
        <v>2285</v>
      </c>
      <c r="C2997" t="s">
        <v>2997</v>
      </c>
      <c r="D2997" t="s">
        <v>2997</v>
      </c>
      <c r="E2997" t="s">
        <v>2995</v>
      </c>
      <c r="F2997" t="s">
        <v>2996</v>
      </c>
      <c r="G2997">
        <v>2050</v>
      </c>
      <c r="I2997">
        <v>5.1314579026539497E-3</v>
      </c>
    </row>
    <row r="2998" spans="2:9" x14ac:dyDescent="0.25">
      <c r="B2998" t="s">
        <v>2288</v>
      </c>
      <c r="C2998" t="s">
        <v>2994</v>
      </c>
      <c r="D2998" t="s">
        <v>2994</v>
      </c>
      <c r="E2998" t="s">
        <v>2995</v>
      </c>
      <c r="F2998" t="s">
        <v>2996</v>
      </c>
      <c r="G2998">
        <v>2050</v>
      </c>
      <c r="H2998">
        <v>4.4771967292537998E-3</v>
      </c>
    </row>
    <row r="2999" spans="2:9" x14ac:dyDescent="0.25">
      <c r="B2999" t="s">
        <v>2289</v>
      </c>
      <c r="C2999" t="s">
        <v>2997</v>
      </c>
      <c r="D2999" t="s">
        <v>2997</v>
      </c>
      <c r="E2999" t="s">
        <v>2995</v>
      </c>
      <c r="F2999" t="s">
        <v>2996</v>
      </c>
      <c r="G2999">
        <v>2050</v>
      </c>
      <c r="H2999">
        <v>5.2185948629820096E-3</v>
      </c>
    </row>
    <row r="3000" spans="2:9" x14ac:dyDescent="0.25">
      <c r="B3000" t="s">
        <v>2290</v>
      </c>
      <c r="C3000" t="s">
        <v>2998</v>
      </c>
      <c r="D3000" t="s">
        <v>2998</v>
      </c>
      <c r="E3000" t="s">
        <v>2995</v>
      </c>
      <c r="F3000" t="s">
        <v>2996</v>
      </c>
      <c r="G3000">
        <v>2050</v>
      </c>
      <c r="H3000">
        <v>3.9042255090409898E-3</v>
      </c>
      <c r="I3000">
        <v>4.7937456278927702E-3</v>
      </c>
    </row>
    <row r="3001" spans="2:9" x14ac:dyDescent="0.25">
      <c r="B3001" t="s">
        <v>2291</v>
      </c>
      <c r="C3001" t="s">
        <v>2999</v>
      </c>
      <c r="D3001" t="s">
        <v>2999</v>
      </c>
      <c r="E3001" t="s">
        <v>2995</v>
      </c>
      <c r="F3001" t="s">
        <v>2996</v>
      </c>
      <c r="G3001">
        <v>2050</v>
      </c>
      <c r="H3001">
        <v>7.2727272727272701E-4</v>
      </c>
      <c r="I3001">
        <v>7.4918575961694604E-4</v>
      </c>
    </row>
    <row r="3002" spans="2:9" x14ac:dyDescent="0.25">
      <c r="B3002" t="s">
        <v>2288</v>
      </c>
      <c r="C3002" t="s">
        <v>2994</v>
      </c>
      <c r="D3002" t="s">
        <v>2994</v>
      </c>
      <c r="E3002" t="s">
        <v>2995</v>
      </c>
      <c r="F3002" t="s">
        <v>2996</v>
      </c>
      <c r="G3002">
        <v>2050</v>
      </c>
      <c r="I3002">
        <v>4.4915928391964103E-3</v>
      </c>
    </row>
    <row r="3003" spans="2:9" x14ac:dyDescent="0.25">
      <c r="B3003" t="s">
        <v>2289</v>
      </c>
      <c r="C3003" t="s">
        <v>2997</v>
      </c>
      <c r="D3003" t="s">
        <v>2997</v>
      </c>
      <c r="E3003" t="s">
        <v>2995</v>
      </c>
      <c r="F3003" t="s">
        <v>2996</v>
      </c>
      <c r="G3003">
        <v>2050</v>
      </c>
      <c r="I3003">
        <v>5.1314579026539497E-3</v>
      </c>
    </row>
    <row r="3004" spans="2:9" x14ac:dyDescent="0.25">
      <c r="B3004" t="s">
        <v>2292</v>
      </c>
      <c r="C3004" t="s">
        <v>2994</v>
      </c>
      <c r="D3004" t="s">
        <v>2994</v>
      </c>
      <c r="E3004" t="s">
        <v>2995</v>
      </c>
      <c r="F3004" t="s">
        <v>2996</v>
      </c>
      <c r="G3004">
        <v>2050</v>
      </c>
      <c r="H3004">
        <v>4.4771967292537998E-3</v>
      </c>
    </row>
    <row r="3005" spans="2:9" x14ac:dyDescent="0.25">
      <c r="B3005" t="s">
        <v>2293</v>
      </c>
      <c r="C3005" t="s">
        <v>2997</v>
      </c>
      <c r="D3005" t="s">
        <v>2997</v>
      </c>
      <c r="E3005" t="s">
        <v>2995</v>
      </c>
      <c r="F3005" t="s">
        <v>2996</v>
      </c>
      <c r="G3005">
        <v>2050</v>
      </c>
      <c r="H3005">
        <v>5.2185948629820096E-3</v>
      </c>
    </row>
    <row r="3006" spans="2:9" x14ac:dyDescent="0.25">
      <c r="B3006" t="s">
        <v>2294</v>
      </c>
      <c r="C3006" t="s">
        <v>2998</v>
      </c>
      <c r="D3006" t="s">
        <v>2998</v>
      </c>
      <c r="E3006" t="s">
        <v>2995</v>
      </c>
      <c r="F3006" t="s">
        <v>2996</v>
      </c>
      <c r="G3006">
        <v>2050</v>
      </c>
      <c r="H3006">
        <v>3.9042255090409898E-3</v>
      </c>
      <c r="I3006">
        <v>4.7937456278927702E-3</v>
      </c>
    </row>
    <row r="3007" spans="2:9" x14ac:dyDescent="0.25">
      <c r="B3007" t="s">
        <v>2295</v>
      </c>
      <c r="C3007" t="s">
        <v>2999</v>
      </c>
      <c r="D3007" t="s">
        <v>2999</v>
      </c>
      <c r="E3007" t="s">
        <v>2995</v>
      </c>
      <c r="F3007" t="s">
        <v>2996</v>
      </c>
      <c r="G3007">
        <v>2050</v>
      </c>
      <c r="H3007">
        <v>7.2727272727272701E-4</v>
      </c>
      <c r="I3007">
        <v>7.4918575961694604E-4</v>
      </c>
    </row>
    <row r="3008" spans="2:9" x14ac:dyDescent="0.25">
      <c r="B3008" t="s">
        <v>2292</v>
      </c>
      <c r="C3008" t="s">
        <v>2994</v>
      </c>
      <c r="D3008" t="s">
        <v>2994</v>
      </c>
      <c r="E3008" t="s">
        <v>2995</v>
      </c>
      <c r="F3008" t="s">
        <v>2996</v>
      </c>
      <c r="G3008">
        <v>2050</v>
      </c>
      <c r="I3008">
        <v>4.4915928391964103E-3</v>
      </c>
    </row>
    <row r="3009" spans="2:9" x14ac:dyDescent="0.25">
      <c r="B3009" t="s">
        <v>2293</v>
      </c>
      <c r="C3009" t="s">
        <v>2997</v>
      </c>
      <c r="D3009" t="s">
        <v>2997</v>
      </c>
      <c r="E3009" t="s">
        <v>2995</v>
      </c>
      <c r="F3009" t="s">
        <v>2996</v>
      </c>
      <c r="G3009">
        <v>2050</v>
      </c>
      <c r="I3009">
        <v>5.1314579026539497E-3</v>
      </c>
    </row>
    <row r="3010" spans="2:9" x14ac:dyDescent="0.25">
      <c r="B3010" t="s">
        <v>2296</v>
      </c>
      <c r="C3010" t="s">
        <v>2994</v>
      </c>
      <c r="D3010" t="s">
        <v>2994</v>
      </c>
      <c r="E3010" t="s">
        <v>2995</v>
      </c>
      <c r="F3010" t="s">
        <v>2996</v>
      </c>
      <c r="G3010">
        <v>2050</v>
      </c>
      <c r="H3010">
        <v>4.4771967292537998E-3</v>
      </c>
    </row>
    <row r="3011" spans="2:9" x14ac:dyDescent="0.25">
      <c r="B3011" t="s">
        <v>2297</v>
      </c>
      <c r="C3011" t="s">
        <v>2997</v>
      </c>
      <c r="D3011" t="s">
        <v>2997</v>
      </c>
      <c r="E3011" t="s">
        <v>2995</v>
      </c>
      <c r="F3011" t="s">
        <v>2996</v>
      </c>
      <c r="G3011">
        <v>2050</v>
      </c>
      <c r="H3011">
        <v>5.2185948629820096E-3</v>
      </c>
    </row>
    <row r="3012" spans="2:9" x14ac:dyDescent="0.25">
      <c r="B3012" t="s">
        <v>2298</v>
      </c>
      <c r="C3012" t="s">
        <v>2998</v>
      </c>
      <c r="D3012" t="s">
        <v>2998</v>
      </c>
      <c r="E3012" t="s">
        <v>2995</v>
      </c>
      <c r="F3012" t="s">
        <v>2996</v>
      </c>
      <c r="G3012">
        <v>2050</v>
      </c>
      <c r="H3012">
        <v>3.9042255090409898E-3</v>
      </c>
      <c r="I3012">
        <v>4.7937456278927702E-3</v>
      </c>
    </row>
    <row r="3013" spans="2:9" x14ac:dyDescent="0.25">
      <c r="B3013" t="s">
        <v>2299</v>
      </c>
      <c r="C3013" t="s">
        <v>2999</v>
      </c>
      <c r="D3013" t="s">
        <v>2999</v>
      </c>
      <c r="E3013" t="s">
        <v>2995</v>
      </c>
      <c r="F3013" t="s">
        <v>2996</v>
      </c>
      <c r="G3013">
        <v>2050</v>
      </c>
      <c r="H3013">
        <v>7.2727272727272701E-4</v>
      </c>
      <c r="I3013">
        <v>7.4918575961694604E-4</v>
      </c>
    </row>
    <row r="3014" spans="2:9" x14ac:dyDescent="0.25">
      <c r="B3014" t="s">
        <v>2296</v>
      </c>
      <c r="C3014" t="s">
        <v>2994</v>
      </c>
      <c r="D3014" t="s">
        <v>2994</v>
      </c>
      <c r="E3014" t="s">
        <v>2995</v>
      </c>
      <c r="F3014" t="s">
        <v>2996</v>
      </c>
      <c r="G3014">
        <v>2050</v>
      </c>
      <c r="I3014">
        <v>4.4915928391964103E-3</v>
      </c>
    </row>
    <row r="3015" spans="2:9" x14ac:dyDescent="0.25">
      <c r="B3015" t="s">
        <v>2297</v>
      </c>
      <c r="C3015" t="s">
        <v>2997</v>
      </c>
      <c r="D3015" t="s">
        <v>2997</v>
      </c>
      <c r="E3015" t="s">
        <v>2995</v>
      </c>
      <c r="F3015" t="s">
        <v>2996</v>
      </c>
      <c r="G3015">
        <v>2050</v>
      </c>
      <c r="I3015">
        <v>5.1314579026539497E-3</v>
      </c>
    </row>
    <row r="3016" spans="2:9" x14ac:dyDescent="0.25">
      <c r="B3016" t="s">
        <v>2300</v>
      </c>
      <c r="C3016" t="s">
        <v>2994</v>
      </c>
      <c r="D3016" t="s">
        <v>2994</v>
      </c>
      <c r="E3016" t="s">
        <v>2995</v>
      </c>
      <c r="F3016" t="s">
        <v>2996</v>
      </c>
      <c r="G3016">
        <v>2050</v>
      </c>
      <c r="H3016">
        <v>4.4771967292537998E-3</v>
      </c>
    </row>
    <row r="3017" spans="2:9" x14ac:dyDescent="0.25">
      <c r="B3017" t="s">
        <v>2301</v>
      </c>
      <c r="C3017" t="s">
        <v>2997</v>
      </c>
      <c r="D3017" t="s">
        <v>2997</v>
      </c>
      <c r="E3017" t="s">
        <v>2995</v>
      </c>
      <c r="F3017" t="s">
        <v>2996</v>
      </c>
      <c r="G3017">
        <v>2050</v>
      </c>
      <c r="H3017">
        <v>5.2185948629820096E-3</v>
      </c>
    </row>
    <row r="3018" spans="2:9" x14ac:dyDescent="0.25">
      <c r="B3018" t="s">
        <v>2302</v>
      </c>
      <c r="C3018" t="s">
        <v>2998</v>
      </c>
      <c r="D3018" t="s">
        <v>2998</v>
      </c>
      <c r="E3018" t="s">
        <v>2995</v>
      </c>
      <c r="F3018" t="s">
        <v>2996</v>
      </c>
      <c r="G3018">
        <v>2050</v>
      </c>
      <c r="H3018">
        <v>3.9042255090409898E-3</v>
      </c>
      <c r="I3018">
        <v>4.7937456278927702E-3</v>
      </c>
    </row>
    <row r="3019" spans="2:9" x14ac:dyDescent="0.25">
      <c r="B3019" t="s">
        <v>2303</v>
      </c>
      <c r="C3019" t="s">
        <v>2999</v>
      </c>
      <c r="D3019" t="s">
        <v>2999</v>
      </c>
      <c r="E3019" t="s">
        <v>2995</v>
      </c>
      <c r="F3019" t="s">
        <v>2996</v>
      </c>
      <c r="G3019">
        <v>2050</v>
      </c>
      <c r="H3019">
        <v>7.2727272727272701E-4</v>
      </c>
      <c r="I3019">
        <v>7.4918575961694604E-4</v>
      </c>
    </row>
    <row r="3020" spans="2:9" x14ac:dyDescent="0.25">
      <c r="B3020" t="s">
        <v>2300</v>
      </c>
      <c r="C3020" t="s">
        <v>2994</v>
      </c>
      <c r="D3020" t="s">
        <v>2994</v>
      </c>
      <c r="E3020" t="s">
        <v>2995</v>
      </c>
      <c r="F3020" t="s">
        <v>2996</v>
      </c>
      <c r="G3020">
        <v>2050</v>
      </c>
      <c r="I3020">
        <v>4.4915928391964103E-3</v>
      </c>
    </row>
    <row r="3021" spans="2:9" x14ac:dyDescent="0.25">
      <c r="B3021" t="s">
        <v>2301</v>
      </c>
      <c r="C3021" t="s">
        <v>2997</v>
      </c>
      <c r="D3021" t="s">
        <v>2997</v>
      </c>
      <c r="E3021" t="s">
        <v>2995</v>
      </c>
      <c r="F3021" t="s">
        <v>2996</v>
      </c>
      <c r="G3021">
        <v>2050</v>
      </c>
      <c r="I3021">
        <v>5.1314579026539497E-3</v>
      </c>
    </row>
    <row r="3022" spans="2:9" x14ac:dyDescent="0.25">
      <c r="B3022" t="s">
        <v>2304</v>
      </c>
      <c r="C3022" t="s">
        <v>2994</v>
      </c>
      <c r="D3022" t="s">
        <v>2994</v>
      </c>
      <c r="E3022" t="s">
        <v>2995</v>
      </c>
      <c r="F3022" t="s">
        <v>2996</v>
      </c>
      <c r="G3022">
        <v>2050</v>
      </c>
      <c r="H3022">
        <v>4.4771967292537998E-3</v>
      </c>
    </row>
    <row r="3023" spans="2:9" x14ac:dyDescent="0.25">
      <c r="B3023" t="s">
        <v>2305</v>
      </c>
      <c r="C3023" t="s">
        <v>2997</v>
      </c>
      <c r="D3023" t="s">
        <v>2997</v>
      </c>
      <c r="E3023" t="s">
        <v>2995</v>
      </c>
      <c r="F3023" t="s">
        <v>2996</v>
      </c>
      <c r="G3023">
        <v>2050</v>
      </c>
      <c r="H3023">
        <v>5.2185948629820096E-3</v>
      </c>
    </row>
    <row r="3024" spans="2:9" x14ac:dyDescent="0.25">
      <c r="B3024" t="s">
        <v>2306</v>
      </c>
      <c r="C3024" t="s">
        <v>2998</v>
      </c>
      <c r="D3024" t="s">
        <v>2998</v>
      </c>
      <c r="E3024" t="s">
        <v>2995</v>
      </c>
      <c r="F3024" t="s">
        <v>2996</v>
      </c>
      <c r="G3024">
        <v>2050</v>
      </c>
      <c r="H3024">
        <v>3.9042255090409898E-3</v>
      </c>
      <c r="I3024">
        <v>4.7937456278927702E-3</v>
      </c>
    </row>
    <row r="3025" spans="2:9" x14ac:dyDescent="0.25">
      <c r="B3025" t="s">
        <v>2307</v>
      </c>
      <c r="C3025" t="s">
        <v>2999</v>
      </c>
      <c r="D3025" t="s">
        <v>2999</v>
      </c>
      <c r="E3025" t="s">
        <v>2995</v>
      </c>
      <c r="F3025" t="s">
        <v>2996</v>
      </c>
      <c r="G3025">
        <v>2050</v>
      </c>
      <c r="H3025">
        <v>7.2727272727272701E-4</v>
      </c>
      <c r="I3025">
        <v>7.4918575961694604E-4</v>
      </c>
    </row>
    <row r="3026" spans="2:9" x14ac:dyDescent="0.25">
      <c r="B3026" t="s">
        <v>2304</v>
      </c>
      <c r="C3026" t="s">
        <v>2994</v>
      </c>
      <c r="D3026" t="s">
        <v>2994</v>
      </c>
      <c r="E3026" t="s">
        <v>2995</v>
      </c>
      <c r="F3026" t="s">
        <v>2996</v>
      </c>
      <c r="G3026">
        <v>2050</v>
      </c>
      <c r="I3026">
        <v>4.4915928391964103E-3</v>
      </c>
    </row>
    <row r="3027" spans="2:9" x14ac:dyDescent="0.25">
      <c r="B3027" t="s">
        <v>2305</v>
      </c>
      <c r="C3027" t="s">
        <v>2997</v>
      </c>
      <c r="D3027" t="s">
        <v>2997</v>
      </c>
      <c r="E3027" t="s">
        <v>2995</v>
      </c>
      <c r="F3027" t="s">
        <v>2996</v>
      </c>
      <c r="G3027">
        <v>2050</v>
      </c>
      <c r="I3027">
        <v>5.1314579026539497E-3</v>
      </c>
    </row>
    <row r="3028" spans="2:9" x14ac:dyDescent="0.25">
      <c r="B3028" t="s">
        <v>2308</v>
      </c>
      <c r="C3028" t="s">
        <v>2994</v>
      </c>
      <c r="D3028" t="s">
        <v>2994</v>
      </c>
      <c r="E3028" t="s">
        <v>2995</v>
      </c>
      <c r="F3028" t="s">
        <v>2996</v>
      </c>
      <c r="G3028">
        <v>2050</v>
      </c>
      <c r="H3028">
        <v>3.9848050792180003E-3</v>
      </c>
    </row>
    <row r="3029" spans="2:9" x14ac:dyDescent="0.25">
      <c r="B3029" t="s">
        <v>2309</v>
      </c>
      <c r="C3029" t="s">
        <v>2997</v>
      </c>
      <c r="D3029" t="s">
        <v>2997</v>
      </c>
      <c r="E3029" t="s">
        <v>2995</v>
      </c>
      <c r="F3029" t="s">
        <v>2996</v>
      </c>
      <c r="G3029">
        <v>2050</v>
      </c>
      <c r="H3029">
        <v>6.8291780237192201E-3</v>
      </c>
    </row>
    <row r="3030" spans="2:9" x14ac:dyDescent="0.25">
      <c r="B3030" t="s">
        <v>2310</v>
      </c>
      <c r="C3030" t="s">
        <v>2998</v>
      </c>
      <c r="D3030" t="s">
        <v>2998</v>
      </c>
      <c r="E3030" t="s">
        <v>2995</v>
      </c>
      <c r="F3030" t="s">
        <v>2996</v>
      </c>
      <c r="G3030">
        <v>2050</v>
      </c>
      <c r="H3030">
        <v>3.7232442901500799E-3</v>
      </c>
      <c r="I3030">
        <v>4.6957267128858197E-3</v>
      </c>
    </row>
    <row r="3031" spans="2:9" x14ac:dyDescent="0.25">
      <c r="B3031" t="s">
        <v>2311</v>
      </c>
      <c r="C3031" t="s">
        <v>2999</v>
      </c>
      <c r="D3031" t="s">
        <v>2999</v>
      </c>
      <c r="E3031" t="s">
        <v>2995</v>
      </c>
      <c r="F3031" t="s">
        <v>2996</v>
      </c>
      <c r="G3031">
        <v>2050</v>
      </c>
      <c r="H3031">
        <v>7.6190476190476301E-4</v>
      </c>
      <c r="I3031">
        <v>7.8486127197965904E-4</v>
      </c>
    </row>
    <row r="3032" spans="2:9" x14ac:dyDescent="0.25">
      <c r="B3032" t="s">
        <v>2308</v>
      </c>
      <c r="C3032" t="s">
        <v>2994</v>
      </c>
      <c r="D3032" t="s">
        <v>2994</v>
      </c>
      <c r="E3032" t="s">
        <v>2995</v>
      </c>
      <c r="F3032" t="s">
        <v>2996</v>
      </c>
      <c r="G3032">
        <v>2050</v>
      </c>
      <c r="I3032">
        <v>3.9868266103182601E-3</v>
      </c>
    </row>
    <row r="3033" spans="2:9" x14ac:dyDescent="0.25">
      <c r="B3033" t="s">
        <v>2309</v>
      </c>
      <c r="C3033" t="s">
        <v>2997</v>
      </c>
      <c r="D3033" t="s">
        <v>2997</v>
      </c>
      <c r="E3033" t="s">
        <v>2995</v>
      </c>
      <c r="F3033" t="s">
        <v>2996</v>
      </c>
      <c r="G3033">
        <v>2050</v>
      </c>
      <c r="I3033">
        <v>6.6393763686973997E-3</v>
      </c>
    </row>
    <row r="3034" spans="2:9" x14ac:dyDescent="0.25">
      <c r="B3034" t="s">
        <v>2312</v>
      </c>
      <c r="C3034" t="s">
        <v>2994</v>
      </c>
      <c r="D3034" t="s">
        <v>2994</v>
      </c>
      <c r="E3034" t="s">
        <v>2995</v>
      </c>
      <c r="F3034" t="s">
        <v>2996</v>
      </c>
      <c r="G3034">
        <v>2050</v>
      </c>
      <c r="H3034">
        <v>3.9848050792180003E-3</v>
      </c>
    </row>
    <row r="3035" spans="2:9" x14ac:dyDescent="0.25">
      <c r="B3035" t="s">
        <v>2313</v>
      </c>
      <c r="C3035" t="s">
        <v>2997</v>
      </c>
      <c r="D3035" t="s">
        <v>2997</v>
      </c>
      <c r="E3035" t="s">
        <v>2995</v>
      </c>
      <c r="F3035" t="s">
        <v>2996</v>
      </c>
      <c r="G3035">
        <v>2050</v>
      </c>
      <c r="H3035">
        <v>6.8291780237192201E-3</v>
      </c>
    </row>
    <row r="3036" spans="2:9" x14ac:dyDescent="0.25">
      <c r="B3036" t="s">
        <v>2314</v>
      </c>
      <c r="C3036" t="s">
        <v>2998</v>
      </c>
      <c r="D3036" t="s">
        <v>2998</v>
      </c>
      <c r="E3036" t="s">
        <v>2995</v>
      </c>
      <c r="F3036" t="s">
        <v>2996</v>
      </c>
      <c r="G3036">
        <v>2050</v>
      </c>
      <c r="H3036">
        <v>3.7232442901500799E-3</v>
      </c>
      <c r="I3036">
        <v>4.6957267128858197E-3</v>
      </c>
    </row>
    <row r="3037" spans="2:9" x14ac:dyDescent="0.25">
      <c r="B3037" t="s">
        <v>2315</v>
      </c>
      <c r="C3037" t="s">
        <v>2999</v>
      </c>
      <c r="D3037" t="s">
        <v>2999</v>
      </c>
      <c r="E3037" t="s">
        <v>2995</v>
      </c>
      <c r="F3037" t="s">
        <v>2996</v>
      </c>
      <c r="G3037">
        <v>2050</v>
      </c>
      <c r="H3037">
        <v>7.6190476190476301E-4</v>
      </c>
      <c r="I3037">
        <v>7.8486127197965904E-4</v>
      </c>
    </row>
    <row r="3038" spans="2:9" x14ac:dyDescent="0.25">
      <c r="B3038" t="s">
        <v>2312</v>
      </c>
      <c r="C3038" t="s">
        <v>2994</v>
      </c>
      <c r="D3038" t="s">
        <v>2994</v>
      </c>
      <c r="E3038" t="s">
        <v>2995</v>
      </c>
      <c r="F3038" t="s">
        <v>2996</v>
      </c>
      <c r="G3038">
        <v>2050</v>
      </c>
      <c r="I3038">
        <v>3.9868266103182601E-3</v>
      </c>
    </row>
    <row r="3039" spans="2:9" x14ac:dyDescent="0.25">
      <c r="B3039" t="s">
        <v>2313</v>
      </c>
      <c r="C3039" t="s">
        <v>2997</v>
      </c>
      <c r="D3039" t="s">
        <v>2997</v>
      </c>
      <c r="E3039" t="s">
        <v>2995</v>
      </c>
      <c r="F3039" t="s">
        <v>2996</v>
      </c>
      <c r="G3039">
        <v>2050</v>
      </c>
      <c r="I3039">
        <v>6.6393763686973997E-3</v>
      </c>
    </row>
    <row r="3040" spans="2:9" x14ac:dyDescent="0.25">
      <c r="B3040" t="s">
        <v>2316</v>
      </c>
      <c r="C3040" t="s">
        <v>2994</v>
      </c>
      <c r="D3040" t="s">
        <v>2994</v>
      </c>
      <c r="E3040" t="s">
        <v>2995</v>
      </c>
      <c r="F3040" t="s">
        <v>2996</v>
      </c>
      <c r="G3040">
        <v>2050</v>
      </c>
      <c r="H3040">
        <v>3.9848050792180003E-3</v>
      </c>
    </row>
    <row r="3041" spans="2:9" x14ac:dyDescent="0.25">
      <c r="B3041" t="s">
        <v>2317</v>
      </c>
      <c r="C3041" t="s">
        <v>2997</v>
      </c>
      <c r="D3041" t="s">
        <v>2997</v>
      </c>
      <c r="E3041" t="s">
        <v>2995</v>
      </c>
      <c r="F3041" t="s">
        <v>2996</v>
      </c>
      <c r="G3041">
        <v>2050</v>
      </c>
      <c r="H3041">
        <v>6.8291780237192201E-3</v>
      </c>
    </row>
    <row r="3042" spans="2:9" x14ac:dyDescent="0.25">
      <c r="B3042" t="s">
        <v>2318</v>
      </c>
      <c r="C3042" t="s">
        <v>2998</v>
      </c>
      <c r="D3042" t="s">
        <v>2998</v>
      </c>
      <c r="E3042" t="s">
        <v>2995</v>
      </c>
      <c r="F3042" t="s">
        <v>2996</v>
      </c>
      <c r="G3042">
        <v>2050</v>
      </c>
      <c r="H3042">
        <v>3.7232442901500799E-3</v>
      </c>
      <c r="I3042">
        <v>4.6957267128858197E-3</v>
      </c>
    </row>
    <row r="3043" spans="2:9" x14ac:dyDescent="0.25">
      <c r="B3043" t="s">
        <v>2319</v>
      </c>
      <c r="C3043" t="s">
        <v>2999</v>
      </c>
      <c r="D3043" t="s">
        <v>2999</v>
      </c>
      <c r="E3043" t="s">
        <v>2995</v>
      </c>
      <c r="F3043" t="s">
        <v>2996</v>
      </c>
      <c r="G3043">
        <v>2050</v>
      </c>
      <c r="H3043">
        <v>7.6190476190476301E-4</v>
      </c>
      <c r="I3043">
        <v>7.8486127197965904E-4</v>
      </c>
    </row>
    <row r="3044" spans="2:9" x14ac:dyDescent="0.25">
      <c r="B3044" t="s">
        <v>2316</v>
      </c>
      <c r="C3044" t="s">
        <v>2994</v>
      </c>
      <c r="D3044" t="s">
        <v>2994</v>
      </c>
      <c r="E3044" t="s">
        <v>2995</v>
      </c>
      <c r="F3044" t="s">
        <v>2996</v>
      </c>
      <c r="G3044">
        <v>2050</v>
      </c>
      <c r="I3044">
        <v>3.9868266103182601E-3</v>
      </c>
    </row>
    <row r="3045" spans="2:9" x14ac:dyDescent="0.25">
      <c r="B3045" t="s">
        <v>2317</v>
      </c>
      <c r="C3045" t="s">
        <v>2997</v>
      </c>
      <c r="D3045" t="s">
        <v>2997</v>
      </c>
      <c r="E3045" t="s">
        <v>2995</v>
      </c>
      <c r="F3045" t="s">
        <v>2996</v>
      </c>
      <c r="G3045">
        <v>2050</v>
      </c>
      <c r="I3045">
        <v>6.6393763686973997E-3</v>
      </c>
    </row>
    <row r="3046" spans="2:9" x14ac:dyDescent="0.25">
      <c r="B3046" t="s">
        <v>2320</v>
      </c>
      <c r="C3046" t="s">
        <v>2994</v>
      </c>
      <c r="D3046" t="s">
        <v>2994</v>
      </c>
      <c r="E3046" t="s">
        <v>2995</v>
      </c>
      <c r="F3046" t="s">
        <v>2996</v>
      </c>
      <c r="G3046">
        <v>2050</v>
      </c>
      <c r="H3046">
        <v>3.9848050792180003E-3</v>
      </c>
    </row>
    <row r="3047" spans="2:9" x14ac:dyDescent="0.25">
      <c r="B3047" t="s">
        <v>2321</v>
      </c>
      <c r="C3047" t="s">
        <v>2997</v>
      </c>
      <c r="D3047" t="s">
        <v>2997</v>
      </c>
      <c r="E3047" t="s">
        <v>2995</v>
      </c>
      <c r="F3047" t="s">
        <v>2996</v>
      </c>
      <c r="G3047">
        <v>2050</v>
      </c>
      <c r="H3047">
        <v>6.8291780237192201E-3</v>
      </c>
    </row>
    <row r="3048" spans="2:9" x14ac:dyDescent="0.25">
      <c r="B3048" t="s">
        <v>2322</v>
      </c>
      <c r="C3048" t="s">
        <v>2998</v>
      </c>
      <c r="D3048" t="s">
        <v>2998</v>
      </c>
      <c r="E3048" t="s">
        <v>2995</v>
      </c>
      <c r="F3048" t="s">
        <v>2996</v>
      </c>
      <c r="G3048">
        <v>2050</v>
      </c>
      <c r="H3048">
        <v>3.7232442901500799E-3</v>
      </c>
      <c r="I3048">
        <v>4.6957267128858197E-3</v>
      </c>
    </row>
    <row r="3049" spans="2:9" x14ac:dyDescent="0.25">
      <c r="B3049" t="s">
        <v>2323</v>
      </c>
      <c r="C3049" t="s">
        <v>2999</v>
      </c>
      <c r="D3049" t="s">
        <v>2999</v>
      </c>
      <c r="E3049" t="s">
        <v>2995</v>
      </c>
      <c r="F3049" t="s">
        <v>2996</v>
      </c>
      <c r="G3049">
        <v>2050</v>
      </c>
      <c r="H3049">
        <v>7.6190476190476301E-4</v>
      </c>
      <c r="I3049">
        <v>7.8486127197965904E-4</v>
      </c>
    </row>
    <row r="3050" spans="2:9" x14ac:dyDescent="0.25">
      <c r="B3050" t="s">
        <v>2320</v>
      </c>
      <c r="C3050" t="s">
        <v>2994</v>
      </c>
      <c r="D3050" t="s">
        <v>2994</v>
      </c>
      <c r="E3050" t="s">
        <v>2995</v>
      </c>
      <c r="F3050" t="s">
        <v>2996</v>
      </c>
      <c r="G3050">
        <v>2050</v>
      </c>
      <c r="I3050">
        <v>3.9868266103182601E-3</v>
      </c>
    </row>
    <row r="3051" spans="2:9" x14ac:dyDescent="0.25">
      <c r="B3051" t="s">
        <v>2321</v>
      </c>
      <c r="C3051" t="s">
        <v>2997</v>
      </c>
      <c r="D3051" t="s">
        <v>2997</v>
      </c>
      <c r="E3051" t="s">
        <v>2995</v>
      </c>
      <c r="F3051" t="s">
        <v>2996</v>
      </c>
      <c r="G3051">
        <v>2050</v>
      </c>
      <c r="I3051">
        <v>6.6393763686973997E-3</v>
      </c>
    </row>
    <row r="3052" spans="2:9" x14ac:dyDescent="0.25">
      <c r="B3052" t="s">
        <v>2324</v>
      </c>
      <c r="C3052" t="s">
        <v>2994</v>
      </c>
      <c r="D3052" t="s">
        <v>2994</v>
      </c>
      <c r="E3052" t="s">
        <v>2995</v>
      </c>
      <c r="F3052" t="s">
        <v>2996</v>
      </c>
      <c r="G3052">
        <v>2050</v>
      </c>
      <c r="H3052">
        <v>3.9848050792180003E-3</v>
      </c>
    </row>
    <row r="3053" spans="2:9" x14ac:dyDescent="0.25">
      <c r="B3053" t="s">
        <v>2325</v>
      </c>
      <c r="C3053" t="s">
        <v>2997</v>
      </c>
      <c r="D3053" t="s">
        <v>2997</v>
      </c>
      <c r="E3053" t="s">
        <v>2995</v>
      </c>
      <c r="F3053" t="s">
        <v>2996</v>
      </c>
      <c r="G3053">
        <v>2050</v>
      </c>
      <c r="H3053">
        <v>6.8291780237192201E-3</v>
      </c>
    </row>
    <row r="3054" spans="2:9" x14ac:dyDescent="0.25">
      <c r="B3054" t="s">
        <v>2326</v>
      </c>
      <c r="C3054" t="s">
        <v>2998</v>
      </c>
      <c r="D3054" t="s">
        <v>2998</v>
      </c>
      <c r="E3054" t="s">
        <v>2995</v>
      </c>
      <c r="F3054" t="s">
        <v>2996</v>
      </c>
      <c r="G3054">
        <v>2050</v>
      </c>
      <c r="H3054">
        <v>3.7232442901500799E-3</v>
      </c>
      <c r="I3054">
        <v>4.6957267128858197E-3</v>
      </c>
    </row>
    <row r="3055" spans="2:9" x14ac:dyDescent="0.25">
      <c r="B3055" t="s">
        <v>2327</v>
      </c>
      <c r="C3055" t="s">
        <v>2999</v>
      </c>
      <c r="D3055" t="s">
        <v>2999</v>
      </c>
      <c r="E3055" t="s">
        <v>2995</v>
      </c>
      <c r="F3055" t="s">
        <v>2996</v>
      </c>
      <c r="G3055">
        <v>2050</v>
      </c>
      <c r="H3055">
        <v>7.6190476190476301E-4</v>
      </c>
      <c r="I3055">
        <v>7.8486127197965904E-4</v>
      </c>
    </row>
    <row r="3056" spans="2:9" x14ac:dyDescent="0.25">
      <c r="B3056" t="s">
        <v>2324</v>
      </c>
      <c r="C3056" t="s">
        <v>2994</v>
      </c>
      <c r="D3056" t="s">
        <v>2994</v>
      </c>
      <c r="E3056" t="s">
        <v>2995</v>
      </c>
      <c r="F3056" t="s">
        <v>2996</v>
      </c>
      <c r="G3056">
        <v>2050</v>
      </c>
      <c r="I3056">
        <v>3.9868266103182601E-3</v>
      </c>
    </row>
    <row r="3057" spans="2:9" x14ac:dyDescent="0.25">
      <c r="B3057" t="s">
        <v>2325</v>
      </c>
      <c r="C3057" t="s">
        <v>2997</v>
      </c>
      <c r="D3057" t="s">
        <v>2997</v>
      </c>
      <c r="E3057" t="s">
        <v>2995</v>
      </c>
      <c r="F3057" t="s">
        <v>2996</v>
      </c>
      <c r="G3057">
        <v>2050</v>
      </c>
      <c r="I3057">
        <v>6.6393763686973997E-3</v>
      </c>
    </row>
    <row r="3058" spans="2:9" x14ac:dyDescent="0.25">
      <c r="B3058" t="s">
        <v>2328</v>
      </c>
      <c r="C3058" t="s">
        <v>2994</v>
      </c>
      <c r="D3058" t="s">
        <v>2994</v>
      </c>
      <c r="E3058" t="s">
        <v>2995</v>
      </c>
      <c r="F3058" t="s">
        <v>2996</v>
      </c>
      <c r="G3058">
        <v>2050</v>
      </c>
      <c r="H3058">
        <v>3.9848050792180003E-3</v>
      </c>
    </row>
    <row r="3059" spans="2:9" x14ac:dyDescent="0.25">
      <c r="B3059" t="s">
        <v>2329</v>
      </c>
      <c r="C3059" t="s">
        <v>2997</v>
      </c>
      <c r="D3059" t="s">
        <v>2997</v>
      </c>
      <c r="E3059" t="s">
        <v>2995</v>
      </c>
      <c r="F3059" t="s">
        <v>2996</v>
      </c>
      <c r="G3059">
        <v>2050</v>
      </c>
      <c r="H3059">
        <v>6.8291780237192201E-3</v>
      </c>
    </row>
    <row r="3060" spans="2:9" x14ac:dyDescent="0.25">
      <c r="B3060" t="s">
        <v>2330</v>
      </c>
      <c r="C3060" t="s">
        <v>2998</v>
      </c>
      <c r="D3060" t="s">
        <v>2998</v>
      </c>
      <c r="E3060" t="s">
        <v>2995</v>
      </c>
      <c r="F3060" t="s">
        <v>2996</v>
      </c>
      <c r="G3060">
        <v>2050</v>
      </c>
      <c r="H3060">
        <v>3.7232442901500799E-3</v>
      </c>
      <c r="I3060">
        <v>4.6957267128858197E-3</v>
      </c>
    </row>
    <row r="3061" spans="2:9" x14ac:dyDescent="0.25">
      <c r="B3061" t="s">
        <v>2331</v>
      </c>
      <c r="C3061" t="s">
        <v>2999</v>
      </c>
      <c r="D3061" t="s">
        <v>2999</v>
      </c>
      <c r="E3061" t="s">
        <v>2995</v>
      </c>
      <c r="F3061" t="s">
        <v>2996</v>
      </c>
      <c r="G3061">
        <v>2050</v>
      </c>
      <c r="H3061">
        <v>7.6190476190476301E-4</v>
      </c>
      <c r="I3061">
        <v>7.8486127197965904E-4</v>
      </c>
    </row>
    <row r="3062" spans="2:9" x14ac:dyDescent="0.25">
      <c r="B3062" t="s">
        <v>2328</v>
      </c>
      <c r="C3062" t="s">
        <v>2994</v>
      </c>
      <c r="D3062" t="s">
        <v>2994</v>
      </c>
      <c r="E3062" t="s">
        <v>2995</v>
      </c>
      <c r="F3062" t="s">
        <v>2996</v>
      </c>
      <c r="G3062">
        <v>2050</v>
      </c>
      <c r="I3062">
        <v>3.9868266103182601E-3</v>
      </c>
    </row>
    <row r="3063" spans="2:9" x14ac:dyDescent="0.25">
      <c r="B3063" t="s">
        <v>2329</v>
      </c>
      <c r="C3063" t="s">
        <v>2997</v>
      </c>
      <c r="D3063" t="s">
        <v>2997</v>
      </c>
      <c r="E3063" t="s">
        <v>2995</v>
      </c>
      <c r="F3063" t="s">
        <v>2996</v>
      </c>
      <c r="G3063">
        <v>2050</v>
      </c>
      <c r="I3063">
        <v>6.6393763686973997E-3</v>
      </c>
    </row>
    <row r="3064" spans="2:9" x14ac:dyDescent="0.25">
      <c r="B3064" t="s">
        <v>2332</v>
      </c>
      <c r="C3064" t="s">
        <v>2994</v>
      </c>
      <c r="D3064" t="s">
        <v>2994</v>
      </c>
      <c r="E3064" t="s">
        <v>2995</v>
      </c>
      <c r="F3064" t="s">
        <v>2996</v>
      </c>
      <c r="G3064">
        <v>2050</v>
      </c>
      <c r="H3064">
        <v>3.9848050792180003E-3</v>
      </c>
    </row>
    <row r="3065" spans="2:9" x14ac:dyDescent="0.25">
      <c r="B3065" t="s">
        <v>2333</v>
      </c>
      <c r="C3065" t="s">
        <v>2997</v>
      </c>
      <c r="D3065" t="s">
        <v>2997</v>
      </c>
      <c r="E3065" t="s">
        <v>2995</v>
      </c>
      <c r="F3065" t="s">
        <v>2996</v>
      </c>
      <c r="G3065">
        <v>2050</v>
      </c>
      <c r="H3065">
        <v>6.8291780237192201E-3</v>
      </c>
    </row>
    <row r="3066" spans="2:9" x14ac:dyDescent="0.25">
      <c r="B3066" t="s">
        <v>2334</v>
      </c>
      <c r="C3066" t="s">
        <v>2998</v>
      </c>
      <c r="D3066" t="s">
        <v>2998</v>
      </c>
      <c r="E3066" t="s">
        <v>2995</v>
      </c>
      <c r="F3066" t="s">
        <v>2996</v>
      </c>
      <c r="G3066">
        <v>2050</v>
      </c>
      <c r="H3066">
        <v>3.7232442901500799E-3</v>
      </c>
      <c r="I3066">
        <v>4.6957267128858197E-3</v>
      </c>
    </row>
    <row r="3067" spans="2:9" x14ac:dyDescent="0.25">
      <c r="B3067" t="s">
        <v>2335</v>
      </c>
      <c r="C3067" t="s">
        <v>2999</v>
      </c>
      <c r="D3067" t="s">
        <v>2999</v>
      </c>
      <c r="E3067" t="s">
        <v>2995</v>
      </c>
      <c r="F3067" t="s">
        <v>2996</v>
      </c>
      <c r="G3067">
        <v>2050</v>
      </c>
      <c r="H3067">
        <v>7.6190476190476301E-4</v>
      </c>
      <c r="I3067">
        <v>7.8486127197965904E-4</v>
      </c>
    </row>
    <row r="3068" spans="2:9" x14ac:dyDescent="0.25">
      <c r="B3068" t="s">
        <v>2332</v>
      </c>
      <c r="C3068" t="s">
        <v>2994</v>
      </c>
      <c r="D3068" t="s">
        <v>2994</v>
      </c>
      <c r="E3068" t="s">
        <v>2995</v>
      </c>
      <c r="F3068" t="s">
        <v>2996</v>
      </c>
      <c r="G3068">
        <v>2050</v>
      </c>
      <c r="I3068">
        <v>3.9868266103182601E-3</v>
      </c>
    </row>
    <row r="3069" spans="2:9" x14ac:dyDescent="0.25">
      <c r="B3069" t="s">
        <v>2333</v>
      </c>
      <c r="C3069" t="s">
        <v>2997</v>
      </c>
      <c r="D3069" t="s">
        <v>2997</v>
      </c>
      <c r="E3069" t="s">
        <v>2995</v>
      </c>
      <c r="F3069" t="s">
        <v>2996</v>
      </c>
      <c r="G3069">
        <v>2050</v>
      </c>
      <c r="I3069">
        <v>6.6393763686973997E-3</v>
      </c>
    </row>
    <row r="3070" spans="2:9" x14ac:dyDescent="0.25">
      <c r="B3070" t="s">
        <v>2336</v>
      </c>
      <c r="C3070" t="s">
        <v>2994</v>
      </c>
      <c r="D3070" t="s">
        <v>2994</v>
      </c>
      <c r="E3070" t="s">
        <v>2995</v>
      </c>
      <c r="F3070" t="s">
        <v>2996</v>
      </c>
      <c r="G3070">
        <v>2050</v>
      </c>
      <c r="H3070">
        <v>3.9848050792180003E-3</v>
      </c>
    </row>
    <row r="3071" spans="2:9" x14ac:dyDescent="0.25">
      <c r="B3071" t="s">
        <v>2337</v>
      </c>
      <c r="C3071" t="s">
        <v>2997</v>
      </c>
      <c r="D3071" t="s">
        <v>2997</v>
      </c>
      <c r="E3071" t="s">
        <v>2995</v>
      </c>
      <c r="F3071" t="s">
        <v>2996</v>
      </c>
      <c r="G3071">
        <v>2050</v>
      </c>
      <c r="H3071">
        <v>6.8291780237192201E-3</v>
      </c>
    </row>
    <row r="3072" spans="2:9" x14ac:dyDescent="0.25">
      <c r="B3072" t="s">
        <v>2338</v>
      </c>
      <c r="C3072" t="s">
        <v>2998</v>
      </c>
      <c r="D3072" t="s">
        <v>2998</v>
      </c>
      <c r="E3072" t="s">
        <v>2995</v>
      </c>
      <c r="F3072" t="s">
        <v>2996</v>
      </c>
      <c r="G3072">
        <v>2050</v>
      </c>
      <c r="H3072">
        <v>3.7232442901500799E-3</v>
      </c>
      <c r="I3072">
        <v>4.6957267128858197E-3</v>
      </c>
    </row>
    <row r="3073" spans="2:9" x14ac:dyDescent="0.25">
      <c r="B3073" t="s">
        <v>2339</v>
      </c>
      <c r="C3073" t="s">
        <v>2999</v>
      </c>
      <c r="D3073" t="s">
        <v>2999</v>
      </c>
      <c r="E3073" t="s">
        <v>2995</v>
      </c>
      <c r="F3073" t="s">
        <v>2996</v>
      </c>
      <c r="G3073">
        <v>2050</v>
      </c>
      <c r="H3073">
        <v>7.6190476190476301E-4</v>
      </c>
      <c r="I3073">
        <v>7.8486127197965904E-4</v>
      </c>
    </row>
    <row r="3074" spans="2:9" x14ac:dyDescent="0.25">
      <c r="B3074" t="s">
        <v>2336</v>
      </c>
      <c r="C3074" t="s">
        <v>2994</v>
      </c>
      <c r="D3074" t="s">
        <v>2994</v>
      </c>
      <c r="E3074" t="s">
        <v>2995</v>
      </c>
      <c r="F3074" t="s">
        <v>2996</v>
      </c>
      <c r="G3074">
        <v>2050</v>
      </c>
      <c r="I3074">
        <v>3.9868266103182601E-3</v>
      </c>
    </row>
    <row r="3075" spans="2:9" x14ac:dyDescent="0.25">
      <c r="B3075" t="s">
        <v>2337</v>
      </c>
      <c r="C3075" t="s">
        <v>2997</v>
      </c>
      <c r="D3075" t="s">
        <v>2997</v>
      </c>
      <c r="E3075" t="s">
        <v>2995</v>
      </c>
      <c r="F3075" t="s">
        <v>2996</v>
      </c>
      <c r="G3075">
        <v>2050</v>
      </c>
      <c r="I3075">
        <v>6.6393763686973997E-3</v>
      </c>
    </row>
    <row r="3076" spans="2:9" x14ac:dyDescent="0.25">
      <c r="B3076" t="s">
        <v>2340</v>
      </c>
      <c r="C3076" t="s">
        <v>2994</v>
      </c>
      <c r="D3076" t="s">
        <v>2994</v>
      </c>
      <c r="E3076" t="s">
        <v>2995</v>
      </c>
      <c r="F3076" t="s">
        <v>2996</v>
      </c>
      <c r="G3076">
        <v>2050</v>
      </c>
      <c r="H3076">
        <v>3.9848050792180003E-3</v>
      </c>
    </row>
    <row r="3077" spans="2:9" x14ac:dyDescent="0.25">
      <c r="B3077" t="s">
        <v>2341</v>
      </c>
      <c r="C3077" t="s">
        <v>2997</v>
      </c>
      <c r="D3077" t="s">
        <v>2997</v>
      </c>
      <c r="E3077" t="s">
        <v>2995</v>
      </c>
      <c r="F3077" t="s">
        <v>2996</v>
      </c>
      <c r="G3077">
        <v>2050</v>
      </c>
      <c r="H3077">
        <v>6.8291780237192201E-3</v>
      </c>
    </row>
    <row r="3078" spans="2:9" x14ac:dyDescent="0.25">
      <c r="B3078" t="s">
        <v>2342</v>
      </c>
      <c r="C3078" t="s">
        <v>2998</v>
      </c>
      <c r="D3078" t="s">
        <v>2998</v>
      </c>
      <c r="E3078" t="s">
        <v>2995</v>
      </c>
      <c r="F3078" t="s">
        <v>2996</v>
      </c>
      <c r="G3078">
        <v>2050</v>
      </c>
      <c r="H3078">
        <v>3.7232442901500799E-3</v>
      </c>
      <c r="I3078">
        <v>4.6957267128858197E-3</v>
      </c>
    </row>
    <row r="3079" spans="2:9" x14ac:dyDescent="0.25">
      <c r="B3079" t="s">
        <v>2343</v>
      </c>
      <c r="C3079" t="s">
        <v>2999</v>
      </c>
      <c r="D3079" t="s">
        <v>2999</v>
      </c>
      <c r="E3079" t="s">
        <v>2995</v>
      </c>
      <c r="F3079" t="s">
        <v>2996</v>
      </c>
      <c r="G3079">
        <v>2050</v>
      </c>
      <c r="H3079">
        <v>7.6190476190476301E-4</v>
      </c>
      <c r="I3079">
        <v>7.8486127197965904E-4</v>
      </c>
    </row>
    <row r="3080" spans="2:9" x14ac:dyDescent="0.25">
      <c r="B3080" t="s">
        <v>2340</v>
      </c>
      <c r="C3080" t="s">
        <v>2994</v>
      </c>
      <c r="D3080" t="s">
        <v>2994</v>
      </c>
      <c r="E3080" t="s">
        <v>2995</v>
      </c>
      <c r="F3080" t="s">
        <v>2996</v>
      </c>
      <c r="G3080">
        <v>2050</v>
      </c>
      <c r="I3080">
        <v>3.9868266103182601E-3</v>
      </c>
    </row>
    <row r="3081" spans="2:9" x14ac:dyDescent="0.25">
      <c r="B3081" t="s">
        <v>2341</v>
      </c>
      <c r="C3081" t="s">
        <v>2997</v>
      </c>
      <c r="D3081" t="s">
        <v>2997</v>
      </c>
      <c r="E3081" t="s">
        <v>2995</v>
      </c>
      <c r="F3081" t="s">
        <v>2996</v>
      </c>
      <c r="G3081">
        <v>2050</v>
      </c>
      <c r="I3081">
        <v>6.6393763686973997E-3</v>
      </c>
    </row>
    <row r="3082" spans="2:9" x14ac:dyDescent="0.25">
      <c r="B3082" t="s">
        <v>2344</v>
      </c>
      <c r="C3082" t="s">
        <v>2994</v>
      </c>
      <c r="D3082" t="s">
        <v>2994</v>
      </c>
      <c r="E3082" t="s">
        <v>2995</v>
      </c>
      <c r="F3082" t="s">
        <v>2996</v>
      </c>
      <c r="G3082">
        <v>2050</v>
      </c>
      <c r="H3082">
        <v>3.9848050792180003E-3</v>
      </c>
    </row>
    <row r="3083" spans="2:9" x14ac:dyDescent="0.25">
      <c r="B3083" t="s">
        <v>2345</v>
      </c>
      <c r="C3083" t="s">
        <v>2997</v>
      </c>
      <c r="D3083" t="s">
        <v>2997</v>
      </c>
      <c r="E3083" t="s">
        <v>2995</v>
      </c>
      <c r="F3083" t="s">
        <v>2996</v>
      </c>
      <c r="G3083">
        <v>2050</v>
      </c>
      <c r="H3083">
        <v>6.8291780237192201E-3</v>
      </c>
    </row>
    <row r="3084" spans="2:9" x14ac:dyDescent="0.25">
      <c r="B3084" t="s">
        <v>2346</v>
      </c>
      <c r="C3084" t="s">
        <v>2998</v>
      </c>
      <c r="D3084" t="s">
        <v>2998</v>
      </c>
      <c r="E3084" t="s">
        <v>2995</v>
      </c>
      <c r="F3084" t="s">
        <v>2996</v>
      </c>
      <c r="G3084">
        <v>2050</v>
      </c>
      <c r="H3084">
        <v>3.7232442901500799E-3</v>
      </c>
      <c r="I3084">
        <v>4.6957267128858197E-3</v>
      </c>
    </row>
    <row r="3085" spans="2:9" x14ac:dyDescent="0.25">
      <c r="B3085" t="s">
        <v>2347</v>
      </c>
      <c r="C3085" t="s">
        <v>2999</v>
      </c>
      <c r="D3085" t="s">
        <v>2999</v>
      </c>
      <c r="E3085" t="s">
        <v>2995</v>
      </c>
      <c r="F3085" t="s">
        <v>2996</v>
      </c>
      <c r="G3085">
        <v>2050</v>
      </c>
      <c r="H3085">
        <v>7.6190476190476301E-4</v>
      </c>
      <c r="I3085">
        <v>7.8486127197965904E-4</v>
      </c>
    </row>
    <row r="3086" spans="2:9" x14ac:dyDescent="0.25">
      <c r="B3086" t="s">
        <v>2344</v>
      </c>
      <c r="C3086" t="s">
        <v>2994</v>
      </c>
      <c r="D3086" t="s">
        <v>2994</v>
      </c>
      <c r="E3086" t="s">
        <v>2995</v>
      </c>
      <c r="F3086" t="s">
        <v>2996</v>
      </c>
      <c r="G3086">
        <v>2050</v>
      </c>
      <c r="I3086">
        <v>3.9868266103182601E-3</v>
      </c>
    </row>
    <row r="3087" spans="2:9" x14ac:dyDescent="0.25">
      <c r="B3087" t="s">
        <v>2345</v>
      </c>
      <c r="C3087" t="s">
        <v>2997</v>
      </c>
      <c r="D3087" t="s">
        <v>2997</v>
      </c>
      <c r="E3087" t="s">
        <v>2995</v>
      </c>
      <c r="F3087" t="s">
        <v>2996</v>
      </c>
      <c r="G3087">
        <v>2050</v>
      </c>
      <c r="I3087">
        <v>6.6393763686973997E-3</v>
      </c>
    </row>
    <row r="3088" spans="2:9" x14ac:dyDescent="0.25">
      <c r="B3088" t="s">
        <v>2348</v>
      </c>
      <c r="C3088" t="s">
        <v>2994</v>
      </c>
      <c r="D3088" t="s">
        <v>2994</v>
      </c>
      <c r="E3088" t="s">
        <v>2995</v>
      </c>
      <c r="F3088" t="s">
        <v>2996</v>
      </c>
      <c r="G3088">
        <v>2050</v>
      </c>
      <c r="H3088">
        <v>3.9848050792180003E-3</v>
      </c>
    </row>
    <row r="3089" spans="2:9" x14ac:dyDescent="0.25">
      <c r="B3089" t="s">
        <v>2349</v>
      </c>
      <c r="C3089" t="s">
        <v>2997</v>
      </c>
      <c r="D3089" t="s">
        <v>2997</v>
      </c>
      <c r="E3089" t="s">
        <v>2995</v>
      </c>
      <c r="F3089" t="s">
        <v>2996</v>
      </c>
      <c r="G3089">
        <v>2050</v>
      </c>
      <c r="H3089">
        <v>6.8291780237192201E-3</v>
      </c>
    </row>
    <row r="3090" spans="2:9" x14ac:dyDescent="0.25">
      <c r="B3090" t="s">
        <v>2350</v>
      </c>
      <c r="C3090" t="s">
        <v>2998</v>
      </c>
      <c r="D3090" t="s">
        <v>2998</v>
      </c>
      <c r="E3090" t="s">
        <v>2995</v>
      </c>
      <c r="F3090" t="s">
        <v>2996</v>
      </c>
      <c r="G3090">
        <v>2050</v>
      </c>
      <c r="H3090">
        <v>3.7232442901500799E-3</v>
      </c>
      <c r="I3090">
        <v>4.6957267128858197E-3</v>
      </c>
    </row>
    <row r="3091" spans="2:9" x14ac:dyDescent="0.25">
      <c r="B3091" t="s">
        <v>2351</v>
      </c>
      <c r="C3091" t="s">
        <v>2999</v>
      </c>
      <c r="D3091" t="s">
        <v>2999</v>
      </c>
      <c r="E3091" t="s">
        <v>2995</v>
      </c>
      <c r="F3091" t="s">
        <v>2996</v>
      </c>
      <c r="G3091">
        <v>2050</v>
      </c>
      <c r="H3091">
        <v>7.6190476190476301E-4</v>
      </c>
      <c r="I3091">
        <v>7.8486127197965904E-4</v>
      </c>
    </row>
    <row r="3092" spans="2:9" x14ac:dyDescent="0.25">
      <c r="B3092" t="s">
        <v>2348</v>
      </c>
      <c r="C3092" t="s">
        <v>2994</v>
      </c>
      <c r="D3092" t="s">
        <v>2994</v>
      </c>
      <c r="E3092" t="s">
        <v>2995</v>
      </c>
      <c r="F3092" t="s">
        <v>2996</v>
      </c>
      <c r="G3092">
        <v>2050</v>
      </c>
      <c r="I3092">
        <v>3.9868266103182601E-3</v>
      </c>
    </row>
    <row r="3093" spans="2:9" x14ac:dyDescent="0.25">
      <c r="B3093" t="s">
        <v>2349</v>
      </c>
      <c r="C3093" t="s">
        <v>2997</v>
      </c>
      <c r="D3093" t="s">
        <v>2997</v>
      </c>
      <c r="E3093" t="s">
        <v>2995</v>
      </c>
      <c r="F3093" t="s">
        <v>2996</v>
      </c>
      <c r="G3093">
        <v>2050</v>
      </c>
      <c r="I3093">
        <v>6.6393763686973997E-3</v>
      </c>
    </row>
    <row r="3094" spans="2:9" x14ac:dyDescent="0.25">
      <c r="B3094" t="s">
        <v>2352</v>
      </c>
      <c r="C3094" t="s">
        <v>2994</v>
      </c>
      <c r="D3094" t="s">
        <v>2994</v>
      </c>
      <c r="E3094" t="s">
        <v>2995</v>
      </c>
      <c r="F3094" t="s">
        <v>2996</v>
      </c>
      <c r="G3094">
        <v>2050</v>
      </c>
      <c r="H3094">
        <v>3.9848050792180003E-3</v>
      </c>
    </row>
    <row r="3095" spans="2:9" x14ac:dyDescent="0.25">
      <c r="B3095" t="s">
        <v>2353</v>
      </c>
      <c r="C3095" t="s">
        <v>2997</v>
      </c>
      <c r="D3095" t="s">
        <v>2997</v>
      </c>
      <c r="E3095" t="s">
        <v>2995</v>
      </c>
      <c r="F3095" t="s">
        <v>2996</v>
      </c>
      <c r="G3095">
        <v>2050</v>
      </c>
      <c r="H3095">
        <v>6.8291780237192201E-3</v>
      </c>
    </row>
    <row r="3096" spans="2:9" x14ac:dyDescent="0.25">
      <c r="B3096" t="s">
        <v>2354</v>
      </c>
      <c r="C3096" t="s">
        <v>2998</v>
      </c>
      <c r="D3096" t="s">
        <v>2998</v>
      </c>
      <c r="E3096" t="s">
        <v>2995</v>
      </c>
      <c r="F3096" t="s">
        <v>2996</v>
      </c>
      <c r="G3096">
        <v>2050</v>
      </c>
      <c r="H3096">
        <v>3.7232442901500799E-3</v>
      </c>
      <c r="I3096">
        <v>4.6957267128858197E-3</v>
      </c>
    </row>
    <row r="3097" spans="2:9" x14ac:dyDescent="0.25">
      <c r="B3097" t="s">
        <v>2355</v>
      </c>
      <c r="C3097" t="s">
        <v>2999</v>
      </c>
      <c r="D3097" t="s">
        <v>2999</v>
      </c>
      <c r="E3097" t="s">
        <v>2995</v>
      </c>
      <c r="F3097" t="s">
        <v>2996</v>
      </c>
      <c r="G3097">
        <v>2050</v>
      </c>
      <c r="H3097">
        <v>7.6190476190476301E-4</v>
      </c>
      <c r="I3097">
        <v>7.8486127197965904E-4</v>
      </c>
    </row>
    <row r="3098" spans="2:9" x14ac:dyDescent="0.25">
      <c r="B3098" t="s">
        <v>2352</v>
      </c>
      <c r="C3098" t="s">
        <v>2994</v>
      </c>
      <c r="D3098" t="s">
        <v>2994</v>
      </c>
      <c r="E3098" t="s">
        <v>2995</v>
      </c>
      <c r="F3098" t="s">
        <v>2996</v>
      </c>
      <c r="G3098">
        <v>2050</v>
      </c>
      <c r="I3098">
        <v>3.9868266103182601E-3</v>
      </c>
    </row>
    <row r="3099" spans="2:9" x14ac:dyDescent="0.25">
      <c r="B3099" t="s">
        <v>2353</v>
      </c>
      <c r="C3099" t="s">
        <v>2997</v>
      </c>
      <c r="D3099" t="s">
        <v>2997</v>
      </c>
      <c r="E3099" t="s">
        <v>2995</v>
      </c>
      <c r="F3099" t="s">
        <v>2996</v>
      </c>
      <c r="G3099">
        <v>2050</v>
      </c>
      <c r="I3099">
        <v>6.6393763686973997E-3</v>
      </c>
    </row>
    <row r="3100" spans="2:9" x14ac:dyDescent="0.25">
      <c r="B3100" t="s">
        <v>2356</v>
      </c>
      <c r="C3100" t="s">
        <v>2994</v>
      </c>
      <c r="D3100" t="s">
        <v>2994</v>
      </c>
      <c r="E3100" t="s">
        <v>2995</v>
      </c>
      <c r="F3100" t="s">
        <v>2996</v>
      </c>
      <c r="G3100">
        <v>2050</v>
      </c>
      <c r="H3100">
        <v>3.9848050792180003E-3</v>
      </c>
    </row>
    <row r="3101" spans="2:9" x14ac:dyDescent="0.25">
      <c r="B3101" t="s">
        <v>2357</v>
      </c>
      <c r="C3101" t="s">
        <v>2997</v>
      </c>
      <c r="D3101" t="s">
        <v>2997</v>
      </c>
      <c r="E3101" t="s">
        <v>2995</v>
      </c>
      <c r="F3101" t="s">
        <v>2996</v>
      </c>
      <c r="G3101">
        <v>2050</v>
      </c>
      <c r="H3101">
        <v>6.8291780237192201E-3</v>
      </c>
    </row>
    <row r="3102" spans="2:9" x14ac:dyDescent="0.25">
      <c r="B3102" t="s">
        <v>2358</v>
      </c>
      <c r="C3102" t="s">
        <v>2998</v>
      </c>
      <c r="D3102" t="s">
        <v>2998</v>
      </c>
      <c r="E3102" t="s">
        <v>2995</v>
      </c>
      <c r="F3102" t="s">
        <v>2996</v>
      </c>
      <c r="G3102">
        <v>2050</v>
      </c>
      <c r="H3102">
        <v>3.7232442901500799E-3</v>
      </c>
      <c r="I3102">
        <v>4.6957267128858197E-3</v>
      </c>
    </row>
    <row r="3103" spans="2:9" x14ac:dyDescent="0.25">
      <c r="B3103" t="s">
        <v>2359</v>
      </c>
      <c r="C3103" t="s">
        <v>2999</v>
      </c>
      <c r="D3103" t="s">
        <v>2999</v>
      </c>
      <c r="E3103" t="s">
        <v>2995</v>
      </c>
      <c r="F3103" t="s">
        <v>2996</v>
      </c>
      <c r="G3103">
        <v>2050</v>
      </c>
      <c r="H3103">
        <v>7.6190476190476301E-4</v>
      </c>
      <c r="I3103">
        <v>7.8486127197965904E-4</v>
      </c>
    </row>
    <row r="3104" spans="2:9" x14ac:dyDescent="0.25">
      <c r="B3104" t="s">
        <v>2356</v>
      </c>
      <c r="C3104" t="s">
        <v>2994</v>
      </c>
      <c r="D3104" t="s">
        <v>2994</v>
      </c>
      <c r="E3104" t="s">
        <v>2995</v>
      </c>
      <c r="F3104" t="s">
        <v>2996</v>
      </c>
      <c r="G3104">
        <v>2050</v>
      </c>
      <c r="I3104">
        <v>3.9868266103182601E-3</v>
      </c>
    </row>
    <row r="3105" spans="2:9" x14ac:dyDescent="0.25">
      <c r="B3105" t="s">
        <v>2357</v>
      </c>
      <c r="C3105" t="s">
        <v>2997</v>
      </c>
      <c r="D3105" t="s">
        <v>2997</v>
      </c>
      <c r="E3105" t="s">
        <v>2995</v>
      </c>
      <c r="F3105" t="s">
        <v>2996</v>
      </c>
      <c r="G3105">
        <v>2050</v>
      </c>
      <c r="I3105">
        <v>6.6393763686973997E-3</v>
      </c>
    </row>
    <row r="3106" spans="2:9" x14ac:dyDescent="0.25">
      <c r="B3106" t="s">
        <v>2360</v>
      </c>
      <c r="C3106" t="s">
        <v>2994</v>
      </c>
      <c r="D3106" t="s">
        <v>2994</v>
      </c>
      <c r="E3106" t="s">
        <v>2995</v>
      </c>
      <c r="F3106" t="s">
        <v>2996</v>
      </c>
      <c r="G3106">
        <v>2050</v>
      </c>
      <c r="H3106">
        <v>3.9848050792180003E-3</v>
      </c>
    </row>
    <row r="3107" spans="2:9" x14ac:dyDescent="0.25">
      <c r="B3107" t="s">
        <v>2361</v>
      </c>
      <c r="C3107" t="s">
        <v>2997</v>
      </c>
      <c r="D3107" t="s">
        <v>2997</v>
      </c>
      <c r="E3107" t="s">
        <v>2995</v>
      </c>
      <c r="F3107" t="s">
        <v>2996</v>
      </c>
      <c r="G3107">
        <v>2050</v>
      </c>
      <c r="H3107">
        <v>6.8291780237192201E-3</v>
      </c>
    </row>
    <row r="3108" spans="2:9" x14ac:dyDescent="0.25">
      <c r="B3108" t="s">
        <v>2362</v>
      </c>
      <c r="C3108" t="s">
        <v>2998</v>
      </c>
      <c r="D3108" t="s">
        <v>2998</v>
      </c>
      <c r="E3108" t="s">
        <v>2995</v>
      </c>
      <c r="F3108" t="s">
        <v>2996</v>
      </c>
      <c r="G3108">
        <v>2050</v>
      </c>
      <c r="H3108">
        <v>3.7232442901500799E-3</v>
      </c>
      <c r="I3108">
        <v>4.6957267128858197E-3</v>
      </c>
    </row>
    <row r="3109" spans="2:9" x14ac:dyDescent="0.25">
      <c r="B3109" t="s">
        <v>2363</v>
      </c>
      <c r="C3109" t="s">
        <v>2999</v>
      </c>
      <c r="D3109" t="s">
        <v>2999</v>
      </c>
      <c r="E3109" t="s">
        <v>2995</v>
      </c>
      <c r="F3109" t="s">
        <v>2996</v>
      </c>
      <c r="G3109">
        <v>2050</v>
      </c>
      <c r="H3109">
        <v>7.6190476190476301E-4</v>
      </c>
      <c r="I3109">
        <v>7.8486127197965904E-4</v>
      </c>
    </row>
    <row r="3110" spans="2:9" x14ac:dyDescent="0.25">
      <c r="B3110" t="s">
        <v>2360</v>
      </c>
      <c r="C3110" t="s">
        <v>2994</v>
      </c>
      <c r="D3110" t="s">
        <v>2994</v>
      </c>
      <c r="E3110" t="s">
        <v>2995</v>
      </c>
      <c r="F3110" t="s">
        <v>2996</v>
      </c>
      <c r="G3110">
        <v>2050</v>
      </c>
      <c r="I3110">
        <v>3.9868266103182601E-3</v>
      </c>
    </row>
    <row r="3111" spans="2:9" x14ac:dyDescent="0.25">
      <c r="B3111" t="s">
        <v>2361</v>
      </c>
      <c r="C3111" t="s">
        <v>2997</v>
      </c>
      <c r="D3111" t="s">
        <v>2997</v>
      </c>
      <c r="E3111" t="s">
        <v>2995</v>
      </c>
      <c r="F3111" t="s">
        <v>2996</v>
      </c>
      <c r="G3111">
        <v>2050</v>
      </c>
      <c r="I3111">
        <v>6.6393763686973997E-3</v>
      </c>
    </row>
    <row r="3112" spans="2:9" x14ac:dyDescent="0.25">
      <c r="B3112" t="s">
        <v>2364</v>
      </c>
      <c r="C3112" t="s">
        <v>2994</v>
      </c>
      <c r="D3112" t="s">
        <v>2994</v>
      </c>
      <c r="E3112" t="s">
        <v>2995</v>
      </c>
      <c r="F3112" t="s">
        <v>2996</v>
      </c>
      <c r="G3112">
        <v>2050</v>
      </c>
      <c r="H3112">
        <v>3.9848050792180003E-3</v>
      </c>
    </row>
    <row r="3113" spans="2:9" x14ac:dyDescent="0.25">
      <c r="B3113" t="s">
        <v>2365</v>
      </c>
      <c r="C3113" t="s">
        <v>2997</v>
      </c>
      <c r="D3113" t="s">
        <v>2997</v>
      </c>
      <c r="E3113" t="s">
        <v>2995</v>
      </c>
      <c r="F3113" t="s">
        <v>2996</v>
      </c>
      <c r="G3113">
        <v>2050</v>
      </c>
      <c r="H3113">
        <v>6.8291780237192201E-3</v>
      </c>
    </row>
    <row r="3114" spans="2:9" x14ac:dyDescent="0.25">
      <c r="B3114" t="s">
        <v>2366</v>
      </c>
      <c r="C3114" t="s">
        <v>2998</v>
      </c>
      <c r="D3114" t="s">
        <v>2998</v>
      </c>
      <c r="E3114" t="s">
        <v>2995</v>
      </c>
      <c r="F3114" t="s">
        <v>2996</v>
      </c>
      <c r="G3114">
        <v>2050</v>
      </c>
      <c r="H3114">
        <v>3.7232442901500799E-3</v>
      </c>
      <c r="I3114">
        <v>4.6957267128858197E-3</v>
      </c>
    </row>
    <row r="3115" spans="2:9" x14ac:dyDescent="0.25">
      <c r="B3115" t="s">
        <v>2367</v>
      </c>
      <c r="C3115" t="s">
        <v>2999</v>
      </c>
      <c r="D3115" t="s">
        <v>2999</v>
      </c>
      <c r="E3115" t="s">
        <v>2995</v>
      </c>
      <c r="F3115" t="s">
        <v>2996</v>
      </c>
      <c r="G3115">
        <v>2050</v>
      </c>
      <c r="H3115">
        <v>7.6190476190476301E-4</v>
      </c>
      <c r="I3115">
        <v>7.8486127197965904E-4</v>
      </c>
    </row>
    <row r="3116" spans="2:9" x14ac:dyDescent="0.25">
      <c r="B3116" t="s">
        <v>2364</v>
      </c>
      <c r="C3116" t="s">
        <v>2994</v>
      </c>
      <c r="D3116" t="s">
        <v>2994</v>
      </c>
      <c r="E3116" t="s">
        <v>2995</v>
      </c>
      <c r="F3116" t="s">
        <v>2996</v>
      </c>
      <c r="G3116">
        <v>2050</v>
      </c>
      <c r="I3116">
        <v>3.9868266103182601E-3</v>
      </c>
    </row>
    <row r="3117" spans="2:9" x14ac:dyDescent="0.25">
      <c r="B3117" t="s">
        <v>2365</v>
      </c>
      <c r="C3117" t="s">
        <v>2997</v>
      </c>
      <c r="D3117" t="s">
        <v>2997</v>
      </c>
      <c r="E3117" t="s">
        <v>2995</v>
      </c>
      <c r="F3117" t="s">
        <v>2996</v>
      </c>
      <c r="G3117">
        <v>2050</v>
      </c>
      <c r="I3117">
        <v>6.6393763686973997E-3</v>
      </c>
    </row>
    <row r="3118" spans="2:9" x14ac:dyDescent="0.25">
      <c r="B3118" t="s">
        <v>2368</v>
      </c>
      <c r="C3118" t="s">
        <v>2994</v>
      </c>
      <c r="D3118" t="s">
        <v>2994</v>
      </c>
      <c r="E3118" t="s">
        <v>2995</v>
      </c>
      <c r="F3118" t="s">
        <v>2996</v>
      </c>
      <c r="G3118">
        <v>2050</v>
      </c>
      <c r="H3118">
        <v>3.9848050792180003E-3</v>
      </c>
    </row>
    <row r="3119" spans="2:9" x14ac:dyDescent="0.25">
      <c r="B3119" t="s">
        <v>2369</v>
      </c>
      <c r="C3119" t="s">
        <v>2997</v>
      </c>
      <c r="D3119" t="s">
        <v>2997</v>
      </c>
      <c r="E3119" t="s">
        <v>2995</v>
      </c>
      <c r="F3119" t="s">
        <v>2996</v>
      </c>
      <c r="G3119">
        <v>2050</v>
      </c>
      <c r="H3119">
        <v>6.8291780237192201E-3</v>
      </c>
    </row>
    <row r="3120" spans="2:9" x14ac:dyDescent="0.25">
      <c r="B3120" t="s">
        <v>2370</v>
      </c>
      <c r="C3120" t="s">
        <v>2998</v>
      </c>
      <c r="D3120" t="s">
        <v>2998</v>
      </c>
      <c r="E3120" t="s">
        <v>2995</v>
      </c>
      <c r="F3120" t="s">
        <v>2996</v>
      </c>
      <c r="G3120">
        <v>2050</v>
      </c>
      <c r="H3120">
        <v>3.7232442901500799E-3</v>
      </c>
      <c r="I3120">
        <v>4.6957267128858197E-3</v>
      </c>
    </row>
    <row r="3121" spans="2:9" x14ac:dyDescent="0.25">
      <c r="B3121" t="s">
        <v>2371</v>
      </c>
      <c r="C3121" t="s">
        <v>2999</v>
      </c>
      <c r="D3121" t="s">
        <v>2999</v>
      </c>
      <c r="E3121" t="s">
        <v>2995</v>
      </c>
      <c r="F3121" t="s">
        <v>2996</v>
      </c>
      <c r="G3121">
        <v>2050</v>
      </c>
      <c r="H3121">
        <v>7.6190476190476301E-4</v>
      </c>
      <c r="I3121">
        <v>7.8486127197965904E-4</v>
      </c>
    </row>
    <row r="3122" spans="2:9" x14ac:dyDescent="0.25">
      <c r="B3122" t="s">
        <v>2368</v>
      </c>
      <c r="C3122" t="s">
        <v>2994</v>
      </c>
      <c r="D3122" t="s">
        <v>2994</v>
      </c>
      <c r="E3122" t="s">
        <v>2995</v>
      </c>
      <c r="F3122" t="s">
        <v>2996</v>
      </c>
      <c r="G3122">
        <v>2050</v>
      </c>
      <c r="I3122">
        <v>3.9868266103182601E-3</v>
      </c>
    </row>
    <row r="3123" spans="2:9" x14ac:dyDescent="0.25">
      <c r="B3123" t="s">
        <v>2369</v>
      </c>
      <c r="C3123" t="s">
        <v>2997</v>
      </c>
      <c r="D3123" t="s">
        <v>2997</v>
      </c>
      <c r="E3123" t="s">
        <v>2995</v>
      </c>
      <c r="F3123" t="s">
        <v>2996</v>
      </c>
      <c r="G3123">
        <v>2050</v>
      </c>
      <c r="I3123">
        <v>6.6393763686973997E-3</v>
      </c>
    </row>
    <row r="3124" spans="2:9" x14ac:dyDescent="0.25">
      <c r="B3124" t="s">
        <v>2372</v>
      </c>
      <c r="C3124" t="s">
        <v>2994</v>
      </c>
      <c r="D3124" t="s">
        <v>2994</v>
      </c>
      <c r="E3124" t="s">
        <v>2995</v>
      </c>
      <c r="F3124" t="s">
        <v>2996</v>
      </c>
      <c r="G3124">
        <v>2050</v>
      </c>
      <c r="H3124">
        <v>3.9848050792180003E-3</v>
      </c>
    </row>
    <row r="3125" spans="2:9" x14ac:dyDescent="0.25">
      <c r="B3125" t="s">
        <v>2373</v>
      </c>
      <c r="C3125" t="s">
        <v>2997</v>
      </c>
      <c r="D3125" t="s">
        <v>2997</v>
      </c>
      <c r="E3125" t="s">
        <v>2995</v>
      </c>
      <c r="F3125" t="s">
        <v>2996</v>
      </c>
      <c r="G3125">
        <v>2050</v>
      </c>
      <c r="H3125">
        <v>6.8291780237192201E-3</v>
      </c>
    </row>
    <row r="3126" spans="2:9" x14ac:dyDescent="0.25">
      <c r="B3126" t="s">
        <v>2374</v>
      </c>
      <c r="C3126" t="s">
        <v>2998</v>
      </c>
      <c r="D3126" t="s">
        <v>2998</v>
      </c>
      <c r="E3126" t="s">
        <v>2995</v>
      </c>
      <c r="F3126" t="s">
        <v>2996</v>
      </c>
      <c r="G3126">
        <v>2050</v>
      </c>
      <c r="H3126">
        <v>3.7232442901500799E-3</v>
      </c>
      <c r="I3126">
        <v>4.6957267128858197E-3</v>
      </c>
    </row>
    <row r="3127" spans="2:9" x14ac:dyDescent="0.25">
      <c r="B3127" t="s">
        <v>2375</v>
      </c>
      <c r="C3127" t="s">
        <v>2999</v>
      </c>
      <c r="D3127" t="s">
        <v>2999</v>
      </c>
      <c r="E3127" t="s">
        <v>2995</v>
      </c>
      <c r="F3127" t="s">
        <v>2996</v>
      </c>
      <c r="G3127">
        <v>2050</v>
      </c>
      <c r="H3127">
        <v>7.6190476190476301E-4</v>
      </c>
      <c r="I3127">
        <v>7.8486127197965904E-4</v>
      </c>
    </row>
    <row r="3128" spans="2:9" x14ac:dyDescent="0.25">
      <c r="B3128" t="s">
        <v>2372</v>
      </c>
      <c r="C3128" t="s">
        <v>2994</v>
      </c>
      <c r="D3128" t="s">
        <v>2994</v>
      </c>
      <c r="E3128" t="s">
        <v>2995</v>
      </c>
      <c r="F3128" t="s">
        <v>2996</v>
      </c>
      <c r="G3128">
        <v>2050</v>
      </c>
      <c r="I3128">
        <v>3.9868266103182601E-3</v>
      </c>
    </row>
    <row r="3129" spans="2:9" x14ac:dyDescent="0.25">
      <c r="B3129" t="s">
        <v>2373</v>
      </c>
      <c r="C3129" t="s">
        <v>2997</v>
      </c>
      <c r="D3129" t="s">
        <v>2997</v>
      </c>
      <c r="E3129" t="s">
        <v>2995</v>
      </c>
      <c r="F3129" t="s">
        <v>2996</v>
      </c>
      <c r="G3129">
        <v>2050</v>
      </c>
      <c r="I3129">
        <v>6.6393763686973997E-3</v>
      </c>
    </row>
    <row r="3130" spans="2:9" x14ac:dyDescent="0.25">
      <c r="B3130" t="s">
        <v>2376</v>
      </c>
      <c r="C3130" t="s">
        <v>2994</v>
      </c>
      <c r="D3130" t="s">
        <v>2994</v>
      </c>
      <c r="E3130" t="s">
        <v>2995</v>
      </c>
      <c r="F3130" t="s">
        <v>2996</v>
      </c>
      <c r="G3130">
        <v>2050</v>
      </c>
      <c r="H3130">
        <v>3.9848050792180003E-3</v>
      </c>
    </row>
    <row r="3131" spans="2:9" x14ac:dyDescent="0.25">
      <c r="B3131" t="s">
        <v>2377</v>
      </c>
      <c r="C3131" t="s">
        <v>2997</v>
      </c>
      <c r="D3131" t="s">
        <v>2997</v>
      </c>
      <c r="E3131" t="s">
        <v>2995</v>
      </c>
      <c r="F3131" t="s">
        <v>2996</v>
      </c>
      <c r="G3131">
        <v>2050</v>
      </c>
      <c r="H3131">
        <v>6.8291780237192201E-3</v>
      </c>
    </row>
    <row r="3132" spans="2:9" x14ac:dyDescent="0.25">
      <c r="B3132" t="s">
        <v>2378</v>
      </c>
      <c r="C3132" t="s">
        <v>2998</v>
      </c>
      <c r="D3132" t="s">
        <v>2998</v>
      </c>
      <c r="E3132" t="s">
        <v>2995</v>
      </c>
      <c r="F3132" t="s">
        <v>2996</v>
      </c>
      <c r="G3132">
        <v>2050</v>
      </c>
      <c r="H3132">
        <v>3.7232442901500799E-3</v>
      </c>
      <c r="I3132">
        <v>4.6957267128858197E-3</v>
      </c>
    </row>
    <row r="3133" spans="2:9" x14ac:dyDescent="0.25">
      <c r="B3133" t="s">
        <v>2379</v>
      </c>
      <c r="C3133" t="s">
        <v>2999</v>
      </c>
      <c r="D3133" t="s">
        <v>2999</v>
      </c>
      <c r="E3133" t="s">
        <v>2995</v>
      </c>
      <c r="F3133" t="s">
        <v>2996</v>
      </c>
      <c r="G3133">
        <v>2050</v>
      </c>
      <c r="H3133">
        <v>7.6190476190476301E-4</v>
      </c>
      <c r="I3133">
        <v>7.8486127197965904E-4</v>
      </c>
    </row>
    <row r="3134" spans="2:9" x14ac:dyDescent="0.25">
      <c r="B3134" t="s">
        <v>2376</v>
      </c>
      <c r="C3134" t="s">
        <v>2994</v>
      </c>
      <c r="D3134" t="s">
        <v>2994</v>
      </c>
      <c r="E3134" t="s">
        <v>2995</v>
      </c>
      <c r="F3134" t="s">
        <v>2996</v>
      </c>
      <c r="G3134">
        <v>2050</v>
      </c>
      <c r="I3134">
        <v>3.9868266103182601E-3</v>
      </c>
    </row>
    <row r="3135" spans="2:9" x14ac:dyDescent="0.25">
      <c r="B3135" t="s">
        <v>2377</v>
      </c>
      <c r="C3135" t="s">
        <v>2997</v>
      </c>
      <c r="D3135" t="s">
        <v>2997</v>
      </c>
      <c r="E3135" t="s">
        <v>2995</v>
      </c>
      <c r="F3135" t="s">
        <v>2996</v>
      </c>
      <c r="G3135">
        <v>2050</v>
      </c>
      <c r="I3135">
        <v>6.6393763686973997E-3</v>
      </c>
    </row>
    <row r="3136" spans="2:9" x14ac:dyDescent="0.25">
      <c r="B3136" t="s">
        <v>2380</v>
      </c>
      <c r="C3136" t="s">
        <v>2994</v>
      </c>
      <c r="D3136" t="s">
        <v>2994</v>
      </c>
      <c r="E3136" t="s">
        <v>2995</v>
      </c>
      <c r="F3136" t="s">
        <v>2996</v>
      </c>
      <c r="G3136">
        <v>2050</v>
      </c>
      <c r="H3136">
        <v>3.9848050792180003E-3</v>
      </c>
    </row>
    <row r="3137" spans="2:9" x14ac:dyDescent="0.25">
      <c r="B3137" t="s">
        <v>2381</v>
      </c>
      <c r="C3137" t="s">
        <v>2997</v>
      </c>
      <c r="D3137" t="s">
        <v>2997</v>
      </c>
      <c r="E3137" t="s">
        <v>2995</v>
      </c>
      <c r="F3137" t="s">
        <v>2996</v>
      </c>
      <c r="G3137">
        <v>2050</v>
      </c>
      <c r="H3137">
        <v>6.8291780237192201E-3</v>
      </c>
    </row>
    <row r="3138" spans="2:9" x14ac:dyDescent="0.25">
      <c r="B3138" t="s">
        <v>2382</v>
      </c>
      <c r="C3138" t="s">
        <v>2998</v>
      </c>
      <c r="D3138" t="s">
        <v>2998</v>
      </c>
      <c r="E3138" t="s">
        <v>2995</v>
      </c>
      <c r="F3138" t="s">
        <v>2996</v>
      </c>
      <c r="G3138">
        <v>2050</v>
      </c>
      <c r="H3138">
        <v>3.7232442901500799E-3</v>
      </c>
      <c r="I3138">
        <v>4.6957267128858197E-3</v>
      </c>
    </row>
    <row r="3139" spans="2:9" x14ac:dyDescent="0.25">
      <c r="B3139" t="s">
        <v>2383</v>
      </c>
      <c r="C3139" t="s">
        <v>2999</v>
      </c>
      <c r="D3139" t="s">
        <v>2999</v>
      </c>
      <c r="E3139" t="s">
        <v>2995</v>
      </c>
      <c r="F3139" t="s">
        <v>2996</v>
      </c>
      <c r="G3139">
        <v>2050</v>
      </c>
      <c r="H3139">
        <v>7.6190476190476301E-4</v>
      </c>
      <c r="I3139">
        <v>7.8486127197965904E-4</v>
      </c>
    </row>
    <row r="3140" spans="2:9" x14ac:dyDescent="0.25">
      <c r="B3140" t="s">
        <v>2380</v>
      </c>
      <c r="C3140" t="s">
        <v>2994</v>
      </c>
      <c r="D3140" t="s">
        <v>2994</v>
      </c>
      <c r="E3140" t="s">
        <v>2995</v>
      </c>
      <c r="F3140" t="s">
        <v>2996</v>
      </c>
      <c r="G3140">
        <v>2050</v>
      </c>
      <c r="I3140">
        <v>3.9868266103182601E-3</v>
      </c>
    </row>
    <row r="3141" spans="2:9" x14ac:dyDescent="0.25">
      <c r="B3141" t="s">
        <v>2381</v>
      </c>
      <c r="C3141" t="s">
        <v>2997</v>
      </c>
      <c r="D3141" t="s">
        <v>2997</v>
      </c>
      <c r="E3141" t="s">
        <v>2995</v>
      </c>
      <c r="F3141" t="s">
        <v>2996</v>
      </c>
      <c r="G3141">
        <v>2050</v>
      </c>
      <c r="I3141">
        <v>6.6393763686973997E-3</v>
      </c>
    </row>
    <row r="3142" spans="2:9" x14ac:dyDescent="0.25">
      <c r="B3142" t="s">
        <v>2384</v>
      </c>
      <c r="C3142" t="s">
        <v>2994</v>
      </c>
      <c r="D3142" t="s">
        <v>2994</v>
      </c>
      <c r="E3142" t="s">
        <v>2995</v>
      </c>
      <c r="F3142" t="s">
        <v>2996</v>
      </c>
      <c r="G3142">
        <v>2050</v>
      </c>
      <c r="H3142">
        <v>3.9848050792180003E-3</v>
      </c>
    </row>
    <row r="3143" spans="2:9" x14ac:dyDescent="0.25">
      <c r="B3143" t="s">
        <v>2385</v>
      </c>
      <c r="C3143" t="s">
        <v>2997</v>
      </c>
      <c r="D3143" t="s">
        <v>2997</v>
      </c>
      <c r="E3143" t="s">
        <v>2995</v>
      </c>
      <c r="F3143" t="s">
        <v>2996</v>
      </c>
      <c r="G3143">
        <v>2050</v>
      </c>
      <c r="H3143">
        <v>6.8291780237192201E-3</v>
      </c>
    </row>
    <row r="3144" spans="2:9" x14ac:dyDescent="0.25">
      <c r="B3144" t="s">
        <v>2386</v>
      </c>
      <c r="C3144" t="s">
        <v>2998</v>
      </c>
      <c r="D3144" t="s">
        <v>2998</v>
      </c>
      <c r="E3144" t="s">
        <v>2995</v>
      </c>
      <c r="F3144" t="s">
        <v>2996</v>
      </c>
      <c r="G3144">
        <v>2050</v>
      </c>
      <c r="H3144">
        <v>3.7232442901500799E-3</v>
      </c>
      <c r="I3144">
        <v>4.6957267128858197E-3</v>
      </c>
    </row>
    <row r="3145" spans="2:9" x14ac:dyDescent="0.25">
      <c r="B3145" t="s">
        <v>2387</v>
      </c>
      <c r="C3145" t="s">
        <v>2999</v>
      </c>
      <c r="D3145" t="s">
        <v>2999</v>
      </c>
      <c r="E3145" t="s">
        <v>2995</v>
      </c>
      <c r="F3145" t="s">
        <v>2996</v>
      </c>
      <c r="G3145">
        <v>2050</v>
      </c>
      <c r="H3145">
        <v>7.6190476190476301E-4</v>
      </c>
      <c r="I3145">
        <v>7.8486127197965904E-4</v>
      </c>
    </row>
    <row r="3146" spans="2:9" x14ac:dyDescent="0.25">
      <c r="B3146" t="s">
        <v>2384</v>
      </c>
      <c r="C3146" t="s">
        <v>2994</v>
      </c>
      <c r="D3146" t="s">
        <v>2994</v>
      </c>
      <c r="E3146" t="s">
        <v>2995</v>
      </c>
      <c r="F3146" t="s">
        <v>2996</v>
      </c>
      <c r="G3146">
        <v>2050</v>
      </c>
      <c r="I3146">
        <v>3.9868266103182601E-3</v>
      </c>
    </row>
    <row r="3147" spans="2:9" x14ac:dyDescent="0.25">
      <c r="B3147" t="s">
        <v>2385</v>
      </c>
      <c r="C3147" t="s">
        <v>2997</v>
      </c>
      <c r="D3147" t="s">
        <v>2997</v>
      </c>
      <c r="E3147" t="s">
        <v>2995</v>
      </c>
      <c r="F3147" t="s">
        <v>2996</v>
      </c>
      <c r="G3147">
        <v>2050</v>
      </c>
      <c r="I3147">
        <v>6.6393763686973997E-3</v>
      </c>
    </row>
    <row r="3148" spans="2:9" x14ac:dyDescent="0.25">
      <c r="B3148" t="s">
        <v>2388</v>
      </c>
      <c r="C3148" t="s">
        <v>2994</v>
      </c>
      <c r="D3148" t="s">
        <v>2994</v>
      </c>
      <c r="E3148" t="s">
        <v>2995</v>
      </c>
      <c r="F3148" t="s">
        <v>2996</v>
      </c>
      <c r="G3148">
        <v>2050</v>
      </c>
      <c r="H3148">
        <v>3.9848050792180003E-3</v>
      </c>
    </row>
    <row r="3149" spans="2:9" x14ac:dyDescent="0.25">
      <c r="B3149" t="s">
        <v>2389</v>
      </c>
      <c r="C3149" t="s">
        <v>2997</v>
      </c>
      <c r="D3149" t="s">
        <v>2997</v>
      </c>
      <c r="E3149" t="s">
        <v>2995</v>
      </c>
      <c r="F3149" t="s">
        <v>2996</v>
      </c>
      <c r="G3149">
        <v>2050</v>
      </c>
      <c r="H3149">
        <v>6.8291780237192201E-3</v>
      </c>
    </row>
    <row r="3150" spans="2:9" x14ac:dyDescent="0.25">
      <c r="B3150" t="s">
        <v>2390</v>
      </c>
      <c r="C3150" t="s">
        <v>2998</v>
      </c>
      <c r="D3150" t="s">
        <v>2998</v>
      </c>
      <c r="E3150" t="s">
        <v>2995</v>
      </c>
      <c r="F3150" t="s">
        <v>2996</v>
      </c>
      <c r="G3150">
        <v>2050</v>
      </c>
      <c r="H3150">
        <v>3.7232442901500799E-3</v>
      </c>
      <c r="I3150">
        <v>4.6957267128858197E-3</v>
      </c>
    </row>
    <row r="3151" spans="2:9" x14ac:dyDescent="0.25">
      <c r="B3151" t="s">
        <v>2391</v>
      </c>
      <c r="C3151" t="s">
        <v>2999</v>
      </c>
      <c r="D3151" t="s">
        <v>2999</v>
      </c>
      <c r="E3151" t="s">
        <v>2995</v>
      </c>
      <c r="F3151" t="s">
        <v>2996</v>
      </c>
      <c r="G3151">
        <v>2050</v>
      </c>
      <c r="H3151">
        <v>7.6190476190476301E-4</v>
      </c>
      <c r="I3151">
        <v>7.8486127197965904E-4</v>
      </c>
    </row>
    <row r="3152" spans="2:9" x14ac:dyDescent="0.25">
      <c r="B3152" t="s">
        <v>2388</v>
      </c>
      <c r="C3152" t="s">
        <v>2994</v>
      </c>
      <c r="D3152" t="s">
        <v>2994</v>
      </c>
      <c r="E3152" t="s">
        <v>2995</v>
      </c>
      <c r="F3152" t="s">
        <v>2996</v>
      </c>
      <c r="G3152">
        <v>2050</v>
      </c>
      <c r="I3152">
        <v>3.9868266103182601E-3</v>
      </c>
    </row>
    <row r="3153" spans="2:9" x14ac:dyDescent="0.25">
      <c r="B3153" t="s">
        <v>2389</v>
      </c>
      <c r="C3153" t="s">
        <v>2997</v>
      </c>
      <c r="D3153" t="s">
        <v>2997</v>
      </c>
      <c r="E3153" t="s">
        <v>2995</v>
      </c>
      <c r="F3153" t="s">
        <v>2996</v>
      </c>
      <c r="G3153">
        <v>2050</v>
      </c>
      <c r="I3153">
        <v>6.6393763686973997E-3</v>
      </c>
    </row>
    <row r="3154" spans="2:9" x14ac:dyDescent="0.25">
      <c r="B3154" t="s">
        <v>2392</v>
      </c>
      <c r="C3154" t="s">
        <v>3000</v>
      </c>
      <c r="D3154" t="s">
        <v>3000</v>
      </c>
      <c r="E3154" t="s">
        <v>2995</v>
      </c>
      <c r="F3154" t="s">
        <v>2996</v>
      </c>
      <c r="G3154">
        <v>2050</v>
      </c>
      <c r="H3154">
        <v>1.72126174841346E-2</v>
      </c>
    </row>
    <row r="3155" spans="2:9" x14ac:dyDescent="0.25">
      <c r="B3155" t="s">
        <v>2393</v>
      </c>
      <c r="C3155" t="s">
        <v>3001</v>
      </c>
      <c r="D3155" t="s">
        <v>3001</v>
      </c>
      <c r="E3155" t="s">
        <v>2995</v>
      </c>
      <c r="F3155" t="s">
        <v>2996</v>
      </c>
      <c r="G3155">
        <v>2050</v>
      </c>
      <c r="H3155">
        <v>7.22692430590812E-3</v>
      </c>
    </row>
    <row r="3156" spans="2:9" x14ac:dyDescent="0.25">
      <c r="B3156" t="s">
        <v>2394</v>
      </c>
      <c r="C3156" t="s">
        <v>3002</v>
      </c>
      <c r="D3156" t="s">
        <v>3002</v>
      </c>
      <c r="E3156" t="s">
        <v>2995</v>
      </c>
      <c r="F3156" t="s">
        <v>2996</v>
      </c>
      <c r="G3156">
        <v>2050</v>
      </c>
      <c r="H3156">
        <v>3.34969105323152E-3</v>
      </c>
      <c r="I3156">
        <v>3.47327400347448E-3</v>
      </c>
    </row>
    <row r="3157" spans="2:9" x14ac:dyDescent="0.25">
      <c r="B3157" t="s">
        <v>2395</v>
      </c>
      <c r="C3157" t="s">
        <v>3003</v>
      </c>
      <c r="D3157" t="s">
        <v>3003</v>
      </c>
      <c r="E3157" t="s">
        <v>2995</v>
      </c>
      <c r="F3157" t="s">
        <v>2996</v>
      </c>
      <c r="G3157">
        <v>2050</v>
      </c>
      <c r="H3157">
        <v>4.57142857142857E-3</v>
      </c>
      <c r="I3157">
        <v>4.7091676318779504E-3</v>
      </c>
    </row>
    <row r="3158" spans="2:9" x14ac:dyDescent="0.25">
      <c r="B3158" t="s">
        <v>2392</v>
      </c>
      <c r="C3158" t="s">
        <v>3000</v>
      </c>
      <c r="D3158" t="s">
        <v>3000</v>
      </c>
      <c r="E3158" t="s">
        <v>2995</v>
      </c>
      <c r="F3158" t="s">
        <v>2996</v>
      </c>
      <c r="G3158">
        <v>2050</v>
      </c>
      <c r="I3158">
        <v>1.71619296571556E-2</v>
      </c>
    </row>
    <row r="3159" spans="2:9" x14ac:dyDescent="0.25">
      <c r="B3159" t="s">
        <v>2393</v>
      </c>
      <c r="C3159" t="s">
        <v>3001</v>
      </c>
      <c r="D3159" t="s">
        <v>3001</v>
      </c>
      <c r="E3159" t="s">
        <v>2995</v>
      </c>
      <c r="F3159" t="s">
        <v>2996</v>
      </c>
      <c r="G3159">
        <v>2050</v>
      </c>
      <c r="I3159">
        <v>7.0643793874647096E-3</v>
      </c>
    </row>
    <row r="3160" spans="2:9" x14ac:dyDescent="0.25">
      <c r="B3160" t="s">
        <v>2396</v>
      </c>
      <c r="C3160" t="s">
        <v>3000</v>
      </c>
      <c r="D3160" t="s">
        <v>3000</v>
      </c>
      <c r="E3160" t="s">
        <v>2995</v>
      </c>
      <c r="F3160" t="s">
        <v>2996</v>
      </c>
      <c r="G3160">
        <v>2050</v>
      </c>
      <c r="H3160">
        <v>1.72126174841346E-2</v>
      </c>
    </row>
    <row r="3161" spans="2:9" x14ac:dyDescent="0.25">
      <c r="B3161" t="s">
        <v>2397</v>
      </c>
      <c r="C3161" t="s">
        <v>3001</v>
      </c>
      <c r="D3161" t="s">
        <v>3001</v>
      </c>
      <c r="E3161" t="s">
        <v>2995</v>
      </c>
      <c r="F3161" t="s">
        <v>2996</v>
      </c>
      <c r="G3161">
        <v>2050</v>
      </c>
      <c r="H3161">
        <v>7.22692430590812E-3</v>
      </c>
    </row>
    <row r="3162" spans="2:9" x14ac:dyDescent="0.25">
      <c r="B3162" t="s">
        <v>2398</v>
      </c>
      <c r="C3162" t="s">
        <v>3002</v>
      </c>
      <c r="D3162" t="s">
        <v>3002</v>
      </c>
      <c r="E3162" t="s">
        <v>2995</v>
      </c>
      <c r="F3162" t="s">
        <v>2996</v>
      </c>
      <c r="G3162">
        <v>2050</v>
      </c>
      <c r="H3162">
        <v>3.34969105323152E-3</v>
      </c>
      <c r="I3162">
        <v>3.47327400347448E-3</v>
      </c>
    </row>
    <row r="3163" spans="2:9" x14ac:dyDescent="0.25">
      <c r="B3163" t="s">
        <v>2399</v>
      </c>
      <c r="C3163" t="s">
        <v>3003</v>
      </c>
      <c r="D3163" t="s">
        <v>3003</v>
      </c>
      <c r="E3163" t="s">
        <v>2995</v>
      </c>
      <c r="F3163" t="s">
        <v>2996</v>
      </c>
      <c r="G3163">
        <v>2050</v>
      </c>
      <c r="H3163">
        <v>4.57142857142857E-3</v>
      </c>
      <c r="I3163">
        <v>4.7091676318779504E-3</v>
      </c>
    </row>
    <row r="3164" spans="2:9" x14ac:dyDescent="0.25">
      <c r="B3164" t="s">
        <v>2396</v>
      </c>
      <c r="C3164" t="s">
        <v>3000</v>
      </c>
      <c r="D3164" t="s">
        <v>3000</v>
      </c>
      <c r="E3164" t="s">
        <v>2995</v>
      </c>
      <c r="F3164" t="s">
        <v>2996</v>
      </c>
      <c r="G3164">
        <v>2050</v>
      </c>
      <c r="I3164">
        <v>1.71619296571556E-2</v>
      </c>
    </row>
    <row r="3165" spans="2:9" x14ac:dyDescent="0.25">
      <c r="B3165" t="s">
        <v>2397</v>
      </c>
      <c r="C3165" t="s">
        <v>3001</v>
      </c>
      <c r="D3165" t="s">
        <v>3001</v>
      </c>
      <c r="E3165" t="s">
        <v>2995</v>
      </c>
      <c r="F3165" t="s">
        <v>2996</v>
      </c>
      <c r="G3165">
        <v>2050</v>
      </c>
      <c r="I3165">
        <v>7.0643793874647096E-3</v>
      </c>
    </row>
    <row r="3166" spans="2:9" x14ac:dyDescent="0.25">
      <c r="B3166" t="s">
        <v>2400</v>
      </c>
      <c r="C3166" t="s">
        <v>3000</v>
      </c>
      <c r="D3166" t="s">
        <v>3000</v>
      </c>
      <c r="E3166" t="s">
        <v>2995</v>
      </c>
      <c r="F3166" t="s">
        <v>2996</v>
      </c>
      <c r="G3166">
        <v>2050</v>
      </c>
      <c r="H3166">
        <v>1.72126174841346E-2</v>
      </c>
    </row>
    <row r="3167" spans="2:9" x14ac:dyDescent="0.25">
      <c r="B3167" t="s">
        <v>2401</v>
      </c>
      <c r="C3167" t="s">
        <v>3001</v>
      </c>
      <c r="D3167" t="s">
        <v>3001</v>
      </c>
      <c r="E3167" t="s">
        <v>2995</v>
      </c>
      <c r="F3167" t="s">
        <v>2996</v>
      </c>
      <c r="G3167">
        <v>2050</v>
      </c>
      <c r="H3167">
        <v>7.22692430590812E-3</v>
      </c>
    </row>
    <row r="3168" spans="2:9" x14ac:dyDescent="0.25">
      <c r="B3168" t="s">
        <v>2402</v>
      </c>
      <c r="C3168" t="s">
        <v>3002</v>
      </c>
      <c r="D3168" t="s">
        <v>3002</v>
      </c>
      <c r="E3168" t="s">
        <v>2995</v>
      </c>
      <c r="F3168" t="s">
        <v>2996</v>
      </c>
      <c r="G3168">
        <v>2050</v>
      </c>
      <c r="H3168">
        <v>3.34969105323152E-3</v>
      </c>
      <c r="I3168">
        <v>3.47327400347448E-3</v>
      </c>
    </row>
    <row r="3169" spans="2:9" x14ac:dyDescent="0.25">
      <c r="B3169" t="s">
        <v>2403</v>
      </c>
      <c r="C3169" t="s">
        <v>3003</v>
      </c>
      <c r="D3169" t="s">
        <v>3003</v>
      </c>
      <c r="E3169" t="s">
        <v>2995</v>
      </c>
      <c r="F3169" t="s">
        <v>2996</v>
      </c>
      <c r="G3169">
        <v>2050</v>
      </c>
      <c r="H3169">
        <v>4.57142857142857E-3</v>
      </c>
      <c r="I3169">
        <v>4.7091676318779504E-3</v>
      </c>
    </row>
    <row r="3170" spans="2:9" x14ac:dyDescent="0.25">
      <c r="B3170" t="s">
        <v>2400</v>
      </c>
      <c r="C3170" t="s">
        <v>3000</v>
      </c>
      <c r="D3170" t="s">
        <v>3000</v>
      </c>
      <c r="E3170" t="s">
        <v>2995</v>
      </c>
      <c r="F3170" t="s">
        <v>2996</v>
      </c>
      <c r="G3170">
        <v>2050</v>
      </c>
      <c r="I3170">
        <v>1.71619296571556E-2</v>
      </c>
    </row>
    <row r="3171" spans="2:9" x14ac:dyDescent="0.25">
      <c r="B3171" t="s">
        <v>2401</v>
      </c>
      <c r="C3171" t="s">
        <v>3001</v>
      </c>
      <c r="D3171" t="s">
        <v>3001</v>
      </c>
      <c r="E3171" t="s">
        <v>2995</v>
      </c>
      <c r="F3171" t="s">
        <v>2996</v>
      </c>
      <c r="G3171">
        <v>2050</v>
      </c>
      <c r="I3171">
        <v>7.0643793874647096E-3</v>
      </c>
    </row>
    <row r="3172" spans="2:9" x14ac:dyDescent="0.25">
      <c r="B3172" t="s">
        <v>2404</v>
      </c>
      <c r="C3172" t="s">
        <v>3000</v>
      </c>
      <c r="D3172" t="s">
        <v>3000</v>
      </c>
      <c r="E3172" t="s">
        <v>2995</v>
      </c>
      <c r="F3172" t="s">
        <v>2996</v>
      </c>
      <c r="G3172">
        <v>2050</v>
      </c>
      <c r="H3172">
        <v>1.72126174841346E-2</v>
      </c>
    </row>
    <row r="3173" spans="2:9" x14ac:dyDescent="0.25">
      <c r="B3173" t="s">
        <v>2405</v>
      </c>
      <c r="C3173" t="s">
        <v>3001</v>
      </c>
      <c r="D3173" t="s">
        <v>3001</v>
      </c>
      <c r="E3173" t="s">
        <v>2995</v>
      </c>
      <c r="F3173" t="s">
        <v>2996</v>
      </c>
      <c r="G3173">
        <v>2050</v>
      </c>
      <c r="H3173">
        <v>7.22692430590812E-3</v>
      </c>
    </row>
    <row r="3174" spans="2:9" x14ac:dyDescent="0.25">
      <c r="B3174" t="s">
        <v>2406</v>
      </c>
      <c r="C3174" t="s">
        <v>3002</v>
      </c>
      <c r="D3174" t="s">
        <v>3002</v>
      </c>
      <c r="E3174" t="s">
        <v>2995</v>
      </c>
      <c r="F3174" t="s">
        <v>2996</v>
      </c>
      <c r="G3174">
        <v>2050</v>
      </c>
      <c r="H3174">
        <v>3.34969105323152E-3</v>
      </c>
      <c r="I3174">
        <v>3.47327400347448E-3</v>
      </c>
    </row>
    <row r="3175" spans="2:9" x14ac:dyDescent="0.25">
      <c r="B3175" t="s">
        <v>2407</v>
      </c>
      <c r="C3175" t="s">
        <v>3003</v>
      </c>
      <c r="D3175" t="s">
        <v>3003</v>
      </c>
      <c r="E3175" t="s">
        <v>2995</v>
      </c>
      <c r="F3175" t="s">
        <v>2996</v>
      </c>
      <c r="G3175">
        <v>2050</v>
      </c>
      <c r="H3175">
        <v>4.57142857142857E-3</v>
      </c>
      <c r="I3175">
        <v>4.7091676318779504E-3</v>
      </c>
    </row>
    <row r="3176" spans="2:9" x14ac:dyDescent="0.25">
      <c r="B3176" t="s">
        <v>2404</v>
      </c>
      <c r="C3176" t="s">
        <v>3000</v>
      </c>
      <c r="D3176" t="s">
        <v>3000</v>
      </c>
      <c r="E3176" t="s">
        <v>2995</v>
      </c>
      <c r="F3176" t="s">
        <v>2996</v>
      </c>
      <c r="G3176">
        <v>2050</v>
      </c>
      <c r="I3176">
        <v>1.71619296571556E-2</v>
      </c>
    </row>
    <row r="3177" spans="2:9" x14ac:dyDescent="0.25">
      <c r="B3177" t="s">
        <v>2405</v>
      </c>
      <c r="C3177" t="s">
        <v>3001</v>
      </c>
      <c r="D3177" t="s">
        <v>3001</v>
      </c>
      <c r="E3177" t="s">
        <v>2995</v>
      </c>
      <c r="F3177" t="s">
        <v>2996</v>
      </c>
      <c r="G3177">
        <v>2050</v>
      </c>
      <c r="I3177">
        <v>7.0643793874647096E-3</v>
      </c>
    </row>
    <row r="3178" spans="2:9" x14ac:dyDescent="0.25">
      <c r="B3178" t="s">
        <v>2408</v>
      </c>
      <c r="C3178" t="s">
        <v>3000</v>
      </c>
      <c r="D3178" t="s">
        <v>3000</v>
      </c>
      <c r="E3178" t="s">
        <v>2995</v>
      </c>
      <c r="F3178" t="s">
        <v>2996</v>
      </c>
      <c r="G3178">
        <v>2050</v>
      </c>
      <c r="H3178">
        <v>1.72126174841346E-2</v>
      </c>
    </row>
    <row r="3179" spans="2:9" x14ac:dyDescent="0.25">
      <c r="B3179" t="s">
        <v>2409</v>
      </c>
      <c r="C3179" t="s">
        <v>3001</v>
      </c>
      <c r="D3179" t="s">
        <v>3001</v>
      </c>
      <c r="E3179" t="s">
        <v>2995</v>
      </c>
      <c r="F3179" t="s">
        <v>2996</v>
      </c>
      <c r="G3179">
        <v>2050</v>
      </c>
      <c r="H3179">
        <v>7.22692430590812E-3</v>
      </c>
    </row>
    <row r="3180" spans="2:9" x14ac:dyDescent="0.25">
      <c r="B3180" t="s">
        <v>2410</v>
      </c>
      <c r="C3180" t="s">
        <v>3002</v>
      </c>
      <c r="D3180" t="s">
        <v>3002</v>
      </c>
      <c r="E3180" t="s">
        <v>2995</v>
      </c>
      <c r="F3180" t="s">
        <v>2996</v>
      </c>
      <c r="G3180">
        <v>2050</v>
      </c>
      <c r="H3180">
        <v>3.34969105323152E-3</v>
      </c>
      <c r="I3180">
        <v>3.47327400347448E-3</v>
      </c>
    </row>
    <row r="3181" spans="2:9" x14ac:dyDescent="0.25">
      <c r="B3181" t="s">
        <v>2411</v>
      </c>
      <c r="C3181" t="s">
        <v>3003</v>
      </c>
      <c r="D3181" t="s">
        <v>3003</v>
      </c>
      <c r="E3181" t="s">
        <v>2995</v>
      </c>
      <c r="F3181" t="s">
        <v>2996</v>
      </c>
      <c r="G3181">
        <v>2050</v>
      </c>
      <c r="H3181">
        <v>4.57142857142857E-3</v>
      </c>
      <c r="I3181">
        <v>4.7091676318779504E-3</v>
      </c>
    </row>
    <row r="3182" spans="2:9" x14ac:dyDescent="0.25">
      <c r="B3182" t="s">
        <v>2408</v>
      </c>
      <c r="C3182" t="s">
        <v>3000</v>
      </c>
      <c r="D3182" t="s">
        <v>3000</v>
      </c>
      <c r="E3182" t="s">
        <v>2995</v>
      </c>
      <c r="F3182" t="s">
        <v>2996</v>
      </c>
      <c r="G3182">
        <v>2050</v>
      </c>
      <c r="I3182">
        <v>1.71619296571556E-2</v>
      </c>
    </row>
    <row r="3183" spans="2:9" x14ac:dyDescent="0.25">
      <c r="B3183" t="s">
        <v>2409</v>
      </c>
      <c r="C3183" t="s">
        <v>3001</v>
      </c>
      <c r="D3183" t="s">
        <v>3001</v>
      </c>
      <c r="E3183" t="s">
        <v>2995</v>
      </c>
      <c r="F3183" t="s">
        <v>2996</v>
      </c>
      <c r="G3183">
        <v>2050</v>
      </c>
      <c r="I3183">
        <v>7.0643793874647096E-3</v>
      </c>
    </row>
    <row r="3184" spans="2:9" x14ac:dyDescent="0.25">
      <c r="B3184" t="s">
        <v>2412</v>
      </c>
      <c r="C3184" t="s">
        <v>3000</v>
      </c>
      <c r="D3184" t="s">
        <v>3000</v>
      </c>
      <c r="E3184" t="s">
        <v>2995</v>
      </c>
      <c r="F3184" t="s">
        <v>2996</v>
      </c>
      <c r="G3184">
        <v>2050</v>
      </c>
      <c r="H3184">
        <v>1.72126174841346E-2</v>
      </c>
    </row>
    <row r="3185" spans="2:9" x14ac:dyDescent="0.25">
      <c r="B3185" t="s">
        <v>2413</v>
      </c>
      <c r="C3185" t="s">
        <v>3001</v>
      </c>
      <c r="D3185" t="s">
        <v>3001</v>
      </c>
      <c r="E3185" t="s">
        <v>2995</v>
      </c>
      <c r="F3185" t="s">
        <v>2996</v>
      </c>
      <c r="G3185">
        <v>2050</v>
      </c>
      <c r="H3185">
        <v>7.22692430590812E-3</v>
      </c>
    </row>
    <row r="3186" spans="2:9" x14ac:dyDescent="0.25">
      <c r="B3186" t="s">
        <v>2414</v>
      </c>
      <c r="C3186" t="s">
        <v>3002</v>
      </c>
      <c r="D3186" t="s">
        <v>3002</v>
      </c>
      <c r="E3186" t="s">
        <v>2995</v>
      </c>
      <c r="F3186" t="s">
        <v>2996</v>
      </c>
      <c r="G3186">
        <v>2050</v>
      </c>
      <c r="H3186">
        <v>3.34969105323152E-3</v>
      </c>
      <c r="I3186">
        <v>3.47327400347448E-3</v>
      </c>
    </row>
    <row r="3187" spans="2:9" x14ac:dyDescent="0.25">
      <c r="B3187" t="s">
        <v>2415</v>
      </c>
      <c r="C3187" t="s">
        <v>3003</v>
      </c>
      <c r="D3187" t="s">
        <v>3003</v>
      </c>
      <c r="E3187" t="s">
        <v>2995</v>
      </c>
      <c r="F3187" t="s">
        <v>2996</v>
      </c>
      <c r="G3187">
        <v>2050</v>
      </c>
      <c r="H3187">
        <v>4.57142857142857E-3</v>
      </c>
      <c r="I3187">
        <v>4.7091676318779504E-3</v>
      </c>
    </row>
    <row r="3188" spans="2:9" x14ac:dyDescent="0.25">
      <c r="B3188" t="s">
        <v>2412</v>
      </c>
      <c r="C3188" t="s">
        <v>3000</v>
      </c>
      <c r="D3188" t="s">
        <v>3000</v>
      </c>
      <c r="E3188" t="s">
        <v>2995</v>
      </c>
      <c r="F3188" t="s">
        <v>2996</v>
      </c>
      <c r="G3188">
        <v>2050</v>
      </c>
      <c r="I3188">
        <v>1.71619296571556E-2</v>
      </c>
    </row>
    <row r="3189" spans="2:9" x14ac:dyDescent="0.25">
      <c r="B3189" t="s">
        <v>2413</v>
      </c>
      <c r="C3189" t="s">
        <v>3001</v>
      </c>
      <c r="D3189" t="s">
        <v>3001</v>
      </c>
      <c r="E3189" t="s">
        <v>2995</v>
      </c>
      <c r="F3189" t="s">
        <v>2996</v>
      </c>
      <c r="G3189">
        <v>2050</v>
      </c>
      <c r="I3189">
        <v>7.0643793874647096E-3</v>
      </c>
    </row>
    <row r="3190" spans="2:9" x14ac:dyDescent="0.25">
      <c r="B3190" t="s">
        <v>2416</v>
      </c>
      <c r="C3190" t="s">
        <v>3000</v>
      </c>
      <c r="D3190" t="s">
        <v>3000</v>
      </c>
      <c r="E3190" t="s">
        <v>2995</v>
      </c>
      <c r="F3190" t="s">
        <v>2996</v>
      </c>
      <c r="G3190">
        <v>2050</v>
      </c>
      <c r="H3190">
        <v>1.72126174841346E-2</v>
      </c>
    </row>
    <row r="3191" spans="2:9" x14ac:dyDescent="0.25">
      <c r="B3191" t="s">
        <v>2417</v>
      </c>
      <c r="C3191" t="s">
        <v>3001</v>
      </c>
      <c r="D3191" t="s">
        <v>3001</v>
      </c>
      <c r="E3191" t="s">
        <v>2995</v>
      </c>
      <c r="F3191" t="s">
        <v>2996</v>
      </c>
      <c r="G3191">
        <v>2050</v>
      </c>
      <c r="H3191">
        <v>7.22692430590812E-3</v>
      </c>
    </row>
    <row r="3192" spans="2:9" x14ac:dyDescent="0.25">
      <c r="B3192" t="s">
        <v>2418</v>
      </c>
      <c r="C3192" t="s">
        <v>3002</v>
      </c>
      <c r="D3192" t="s">
        <v>3002</v>
      </c>
      <c r="E3192" t="s">
        <v>2995</v>
      </c>
      <c r="F3192" t="s">
        <v>2996</v>
      </c>
      <c r="G3192">
        <v>2050</v>
      </c>
      <c r="H3192">
        <v>3.34969105323152E-3</v>
      </c>
      <c r="I3192">
        <v>3.47327400347448E-3</v>
      </c>
    </row>
    <row r="3193" spans="2:9" x14ac:dyDescent="0.25">
      <c r="B3193" t="s">
        <v>2419</v>
      </c>
      <c r="C3193" t="s">
        <v>3003</v>
      </c>
      <c r="D3193" t="s">
        <v>3003</v>
      </c>
      <c r="E3193" t="s">
        <v>2995</v>
      </c>
      <c r="F3193" t="s">
        <v>2996</v>
      </c>
      <c r="G3193">
        <v>2050</v>
      </c>
      <c r="H3193">
        <v>4.57142857142857E-3</v>
      </c>
      <c r="I3193">
        <v>4.7091676318779504E-3</v>
      </c>
    </row>
    <row r="3194" spans="2:9" x14ac:dyDescent="0.25">
      <c r="B3194" t="s">
        <v>2416</v>
      </c>
      <c r="C3194" t="s">
        <v>3000</v>
      </c>
      <c r="D3194" t="s">
        <v>3000</v>
      </c>
      <c r="E3194" t="s">
        <v>2995</v>
      </c>
      <c r="F3194" t="s">
        <v>2996</v>
      </c>
      <c r="G3194">
        <v>2050</v>
      </c>
      <c r="I3194">
        <v>1.71619296571556E-2</v>
      </c>
    </row>
    <row r="3195" spans="2:9" x14ac:dyDescent="0.25">
      <c r="B3195" t="s">
        <v>2417</v>
      </c>
      <c r="C3195" t="s">
        <v>3001</v>
      </c>
      <c r="D3195" t="s">
        <v>3001</v>
      </c>
      <c r="E3195" t="s">
        <v>2995</v>
      </c>
      <c r="F3195" t="s">
        <v>2996</v>
      </c>
      <c r="G3195">
        <v>2050</v>
      </c>
      <c r="I3195">
        <v>7.0643793874647096E-3</v>
      </c>
    </row>
    <row r="3196" spans="2:9" x14ac:dyDescent="0.25">
      <c r="B3196" t="s">
        <v>2420</v>
      </c>
      <c r="C3196" t="s">
        <v>3000</v>
      </c>
      <c r="D3196" t="s">
        <v>3000</v>
      </c>
      <c r="E3196" t="s">
        <v>2995</v>
      </c>
      <c r="F3196" t="s">
        <v>2996</v>
      </c>
      <c r="G3196">
        <v>2050</v>
      </c>
      <c r="H3196">
        <v>1.72126174841346E-2</v>
      </c>
    </row>
    <row r="3197" spans="2:9" x14ac:dyDescent="0.25">
      <c r="B3197" t="s">
        <v>2421</v>
      </c>
      <c r="C3197" t="s">
        <v>3001</v>
      </c>
      <c r="D3197" t="s">
        <v>3001</v>
      </c>
      <c r="E3197" t="s">
        <v>2995</v>
      </c>
      <c r="F3197" t="s">
        <v>2996</v>
      </c>
      <c r="G3197">
        <v>2050</v>
      </c>
      <c r="H3197">
        <v>7.22692430590812E-3</v>
      </c>
    </row>
    <row r="3198" spans="2:9" x14ac:dyDescent="0.25">
      <c r="B3198" t="s">
        <v>2422</v>
      </c>
      <c r="C3198" t="s">
        <v>3002</v>
      </c>
      <c r="D3198" t="s">
        <v>3002</v>
      </c>
      <c r="E3198" t="s">
        <v>2995</v>
      </c>
      <c r="F3198" t="s">
        <v>2996</v>
      </c>
      <c r="G3198">
        <v>2050</v>
      </c>
      <c r="H3198">
        <v>3.34969105323152E-3</v>
      </c>
      <c r="I3198">
        <v>3.47327400347448E-3</v>
      </c>
    </row>
    <row r="3199" spans="2:9" x14ac:dyDescent="0.25">
      <c r="B3199" t="s">
        <v>2423</v>
      </c>
      <c r="C3199" t="s">
        <v>3003</v>
      </c>
      <c r="D3199" t="s">
        <v>3003</v>
      </c>
      <c r="E3199" t="s">
        <v>2995</v>
      </c>
      <c r="F3199" t="s">
        <v>2996</v>
      </c>
      <c r="G3199">
        <v>2050</v>
      </c>
      <c r="H3199">
        <v>4.57142857142857E-3</v>
      </c>
      <c r="I3199">
        <v>4.7091676318779504E-3</v>
      </c>
    </row>
    <row r="3200" spans="2:9" x14ac:dyDescent="0.25">
      <c r="B3200" t="s">
        <v>2420</v>
      </c>
      <c r="C3200" t="s">
        <v>3000</v>
      </c>
      <c r="D3200" t="s">
        <v>3000</v>
      </c>
      <c r="E3200" t="s">
        <v>2995</v>
      </c>
      <c r="F3200" t="s">
        <v>2996</v>
      </c>
      <c r="G3200">
        <v>2050</v>
      </c>
      <c r="I3200">
        <v>1.71619296571556E-2</v>
      </c>
    </row>
    <row r="3201" spans="2:9" x14ac:dyDescent="0.25">
      <c r="B3201" t="s">
        <v>2421</v>
      </c>
      <c r="C3201" t="s">
        <v>3001</v>
      </c>
      <c r="D3201" t="s">
        <v>3001</v>
      </c>
      <c r="E3201" t="s">
        <v>2995</v>
      </c>
      <c r="F3201" t="s">
        <v>2996</v>
      </c>
      <c r="G3201">
        <v>2050</v>
      </c>
      <c r="I3201">
        <v>7.0643793874647096E-3</v>
      </c>
    </row>
    <row r="3202" spans="2:9" x14ac:dyDescent="0.25">
      <c r="B3202" t="s">
        <v>2424</v>
      </c>
      <c r="C3202" t="s">
        <v>3000</v>
      </c>
      <c r="D3202" t="s">
        <v>3000</v>
      </c>
      <c r="E3202" t="s">
        <v>2995</v>
      </c>
      <c r="F3202" t="s">
        <v>2996</v>
      </c>
      <c r="G3202">
        <v>2050</v>
      </c>
      <c r="H3202">
        <v>1.72126174841346E-2</v>
      </c>
    </row>
    <row r="3203" spans="2:9" x14ac:dyDescent="0.25">
      <c r="B3203" t="s">
        <v>2425</v>
      </c>
      <c r="C3203" t="s">
        <v>3001</v>
      </c>
      <c r="D3203" t="s">
        <v>3001</v>
      </c>
      <c r="E3203" t="s">
        <v>2995</v>
      </c>
      <c r="F3203" t="s">
        <v>2996</v>
      </c>
      <c r="G3203">
        <v>2050</v>
      </c>
      <c r="H3203">
        <v>7.22692430590812E-3</v>
      </c>
    </row>
    <row r="3204" spans="2:9" x14ac:dyDescent="0.25">
      <c r="B3204" t="s">
        <v>2426</v>
      </c>
      <c r="C3204" t="s">
        <v>3002</v>
      </c>
      <c r="D3204" t="s">
        <v>3002</v>
      </c>
      <c r="E3204" t="s">
        <v>2995</v>
      </c>
      <c r="F3204" t="s">
        <v>2996</v>
      </c>
      <c r="G3204">
        <v>2050</v>
      </c>
      <c r="H3204">
        <v>3.34969105323152E-3</v>
      </c>
      <c r="I3204">
        <v>3.47327400347448E-3</v>
      </c>
    </row>
    <row r="3205" spans="2:9" x14ac:dyDescent="0.25">
      <c r="B3205" t="s">
        <v>2427</v>
      </c>
      <c r="C3205" t="s">
        <v>3003</v>
      </c>
      <c r="D3205" t="s">
        <v>3003</v>
      </c>
      <c r="E3205" t="s">
        <v>2995</v>
      </c>
      <c r="F3205" t="s">
        <v>2996</v>
      </c>
      <c r="G3205">
        <v>2050</v>
      </c>
      <c r="H3205">
        <v>4.57142857142857E-3</v>
      </c>
      <c r="I3205">
        <v>4.7091676318779504E-3</v>
      </c>
    </row>
    <row r="3206" spans="2:9" x14ac:dyDescent="0.25">
      <c r="B3206" t="s">
        <v>2424</v>
      </c>
      <c r="C3206" t="s">
        <v>3000</v>
      </c>
      <c r="D3206" t="s">
        <v>3000</v>
      </c>
      <c r="E3206" t="s">
        <v>2995</v>
      </c>
      <c r="F3206" t="s">
        <v>2996</v>
      </c>
      <c r="G3206">
        <v>2050</v>
      </c>
      <c r="I3206">
        <v>1.71619296571556E-2</v>
      </c>
    </row>
    <row r="3207" spans="2:9" x14ac:dyDescent="0.25">
      <c r="B3207" t="s">
        <v>2425</v>
      </c>
      <c r="C3207" t="s">
        <v>3001</v>
      </c>
      <c r="D3207" t="s">
        <v>3001</v>
      </c>
      <c r="E3207" t="s">
        <v>2995</v>
      </c>
      <c r="F3207" t="s">
        <v>2996</v>
      </c>
      <c r="G3207">
        <v>2050</v>
      </c>
      <c r="I3207">
        <v>7.0643793874647096E-3</v>
      </c>
    </row>
    <row r="3208" spans="2:9" x14ac:dyDescent="0.25">
      <c r="B3208" t="s">
        <v>2428</v>
      </c>
      <c r="C3208" t="s">
        <v>3000</v>
      </c>
      <c r="D3208" t="s">
        <v>3000</v>
      </c>
      <c r="E3208" t="s">
        <v>2995</v>
      </c>
      <c r="F3208" t="s">
        <v>2996</v>
      </c>
      <c r="G3208">
        <v>2050</v>
      </c>
      <c r="H3208">
        <v>1.72126174841346E-2</v>
      </c>
    </row>
    <row r="3209" spans="2:9" x14ac:dyDescent="0.25">
      <c r="B3209" t="s">
        <v>2429</v>
      </c>
      <c r="C3209" t="s">
        <v>3001</v>
      </c>
      <c r="D3209" t="s">
        <v>3001</v>
      </c>
      <c r="E3209" t="s">
        <v>2995</v>
      </c>
      <c r="F3209" t="s">
        <v>2996</v>
      </c>
      <c r="G3209">
        <v>2050</v>
      </c>
      <c r="H3209">
        <v>7.22692430590812E-3</v>
      </c>
    </row>
    <row r="3210" spans="2:9" x14ac:dyDescent="0.25">
      <c r="B3210" t="s">
        <v>2430</v>
      </c>
      <c r="C3210" t="s">
        <v>3002</v>
      </c>
      <c r="D3210" t="s">
        <v>3002</v>
      </c>
      <c r="E3210" t="s">
        <v>2995</v>
      </c>
      <c r="F3210" t="s">
        <v>2996</v>
      </c>
      <c r="G3210">
        <v>2050</v>
      </c>
      <c r="H3210">
        <v>3.34969105323152E-3</v>
      </c>
      <c r="I3210">
        <v>3.47327400347448E-3</v>
      </c>
    </row>
    <row r="3211" spans="2:9" x14ac:dyDescent="0.25">
      <c r="B3211" t="s">
        <v>2431</v>
      </c>
      <c r="C3211" t="s">
        <v>3003</v>
      </c>
      <c r="D3211" t="s">
        <v>3003</v>
      </c>
      <c r="E3211" t="s">
        <v>2995</v>
      </c>
      <c r="F3211" t="s">
        <v>2996</v>
      </c>
      <c r="G3211">
        <v>2050</v>
      </c>
      <c r="H3211">
        <v>4.57142857142857E-3</v>
      </c>
      <c r="I3211">
        <v>4.7091676318779504E-3</v>
      </c>
    </row>
    <row r="3212" spans="2:9" x14ac:dyDescent="0.25">
      <c r="B3212" t="s">
        <v>2428</v>
      </c>
      <c r="C3212" t="s">
        <v>3000</v>
      </c>
      <c r="D3212" t="s">
        <v>3000</v>
      </c>
      <c r="E3212" t="s">
        <v>2995</v>
      </c>
      <c r="F3212" t="s">
        <v>2996</v>
      </c>
      <c r="G3212">
        <v>2050</v>
      </c>
      <c r="I3212">
        <v>1.71619296571556E-2</v>
      </c>
    </row>
    <row r="3213" spans="2:9" x14ac:dyDescent="0.25">
      <c r="B3213" t="s">
        <v>2429</v>
      </c>
      <c r="C3213" t="s">
        <v>3001</v>
      </c>
      <c r="D3213" t="s">
        <v>3001</v>
      </c>
      <c r="E3213" t="s">
        <v>2995</v>
      </c>
      <c r="F3213" t="s">
        <v>2996</v>
      </c>
      <c r="G3213">
        <v>2050</v>
      </c>
      <c r="I3213">
        <v>7.0643793874647096E-3</v>
      </c>
    </row>
    <row r="3214" spans="2:9" x14ac:dyDescent="0.25">
      <c r="B3214" t="s">
        <v>2432</v>
      </c>
      <c r="C3214" t="s">
        <v>3000</v>
      </c>
      <c r="D3214" t="s">
        <v>3000</v>
      </c>
      <c r="E3214" t="s">
        <v>2995</v>
      </c>
      <c r="F3214" t="s">
        <v>2996</v>
      </c>
      <c r="G3214">
        <v>2050</v>
      </c>
      <c r="H3214">
        <v>1.72126174841346E-2</v>
      </c>
    </row>
    <row r="3215" spans="2:9" x14ac:dyDescent="0.25">
      <c r="B3215" t="s">
        <v>2433</v>
      </c>
      <c r="C3215" t="s">
        <v>3001</v>
      </c>
      <c r="D3215" t="s">
        <v>3001</v>
      </c>
      <c r="E3215" t="s">
        <v>2995</v>
      </c>
      <c r="F3215" t="s">
        <v>2996</v>
      </c>
      <c r="G3215">
        <v>2050</v>
      </c>
      <c r="H3215">
        <v>7.22692430590812E-3</v>
      </c>
    </row>
    <row r="3216" spans="2:9" x14ac:dyDescent="0.25">
      <c r="B3216" t="s">
        <v>2434</v>
      </c>
      <c r="C3216" t="s">
        <v>3002</v>
      </c>
      <c r="D3216" t="s">
        <v>3002</v>
      </c>
      <c r="E3216" t="s">
        <v>2995</v>
      </c>
      <c r="F3216" t="s">
        <v>2996</v>
      </c>
      <c r="G3216">
        <v>2050</v>
      </c>
      <c r="H3216">
        <v>3.34969105323152E-3</v>
      </c>
      <c r="I3216">
        <v>3.47327400347448E-3</v>
      </c>
    </row>
    <row r="3217" spans="2:9" x14ac:dyDescent="0.25">
      <c r="B3217" t="s">
        <v>2435</v>
      </c>
      <c r="C3217" t="s">
        <v>3003</v>
      </c>
      <c r="D3217" t="s">
        <v>3003</v>
      </c>
      <c r="E3217" t="s">
        <v>2995</v>
      </c>
      <c r="F3217" t="s">
        <v>2996</v>
      </c>
      <c r="G3217">
        <v>2050</v>
      </c>
      <c r="H3217">
        <v>4.57142857142857E-3</v>
      </c>
      <c r="I3217">
        <v>4.7091676318779504E-3</v>
      </c>
    </row>
    <row r="3218" spans="2:9" x14ac:dyDescent="0.25">
      <c r="B3218" t="s">
        <v>2432</v>
      </c>
      <c r="C3218" t="s">
        <v>3000</v>
      </c>
      <c r="D3218" t="s">
        <v>3000</v>
      </c>
      <c r="E3218" t="s">
        <v>2995</v>
      </c>
      <c r="F3218" t="s">
        <v>2996</v>
      </c>
      <c r="G3218">
        <v>2050</v>
      </c>
      <c r="I3218">
        <v>1.71619296571556E-2</v>
      </c>
    </row>
    <row r="3219" spans="2:9" x14ac:dyDescent="0.25">
      <c r="B3219" t="s">
        <v>2433</v>
      </c>
      <c r="C3219" t="s">
        <v>3001</v>
      </c>
      <c r="D3219" t="s">
        <v>3001</v>
      </c>
      <c r="E3219" t="s">
        <v>2995</v>
      </c>
      <c r="F3219" t="s">
        <v>2996</v>
      </c>
      <c r="G3219">
        <v>2050</v>
      </c>
      <c r="I3219">
        <v>7.0643793874647096E-3</v>
      </c>
    </row>
    <row r="3220" spans="2:9" x14ac:dyDescent="0.25">
      <c r="B3220" t="s">
        <v>2436</v>
      </c>
      <c r="C3220" t="s">
        <v>3000</v>
      </c>
      <c r="D3220" t="s">
        <v>3000</v>
      </c>
      <c r="E3220" t="s">
        <v>2995</v>
      </c>
      <c r="F3220" t="s">
        <v>2996</v>
      </c>
      <c r="G3220">
        <v>2050</v>
      </c>
      <c r="H3220">
        <v>1.72126174841346E-2</v>
      </c>
    </row>
    <row r="3221" spans="2:9" x14ac:dyDescent="0.25">
      <c r="B3221" t="s">
        <v>2437</v>
      </c>
      <c r="C3221" t="s">
        <v>3001</v>
      </c>
      <c r="D3221" t="s">
        <v>3001</v>
      </c>
      <c r="E3221" t="s">
        <v>2995</v>
      </c>
      <c r="F3221" t="s">
        <v>2996</v>
      </c>
      <c r="G3221">
        <v>2050</v>
      </c>
      <c r="H3221">
        <v>7.22692430590812E-3</v>
      </c>
    </row>
    <row r="3222" spans="2:9" x14ac:dyDescent="0.25">
      <c r="B3222" t="s">
        <v>2438</v>
      </c>
      <c r="C3222" t="s">
        <v>3002</v>
      </c>
      <c r="D3222" t="s">
        <v>3002</v>
      </c>
      <c r="E3222" t="s">
        <v>2995</v>
      </c>
      <c r="F3222" t="s">
        <v>2996</v>
      </c>
      <c r="G3222">
        <v>2050</v>
      </c>
      <c r="H3222">
        <v>3.34969105323152E-3</v>
      </c>
      <c r="I3222">
        <v>3.47327400347448E-3</v>
      </c>
    </row>
    <row r="3223" spans="2:9" x14ac:dyDescent="0.25">
      <c r="B3223" t="s">
        <v>2439</v>
      </c>
      <c r="C3223" t="s">
        <v>3003</v>
      </c>
      <c r="D3223" t="s">
        <v>3003</v>
      </c>
      <c r="E3223" t="s">
        <v>2995</v>
      </c>
      <c r="F3223" t="s">
        <v>2996</v>
      </c>
      <c r="G3223">
        <v>2050</v>
      </c>
      <c r="H3223">
        <v>4.57142857142857E-3</v>
      </c>
      <c r="I3223">
        <v>4.7091676318779504E-3</v>
      </c>
    </row>
    <row r="3224" spans="2:9" x14ac:dyDescent="0.25">
      <c r="B3224" t="s">
        <v>2436</v>
      </c>
      <c r="C3224" t="s">
        <v>3000</v>
      </c>
      <c r="D3224" t="s">
        <v>3000</v>
      </c>
      <c r="E3224" t="s">
        <v>2995</v>
      </c>
      <c r="F3224" t="s">
        <v>2996</v>
      </c>
      <c r="G3224">
        <v>2050</v>
      </c>
      <c r="I3224">
        <v>1.71619296571556E-2</v>
      </c>
    </row>
    <row r="3225" spans="2:9" x14ac:dyDescent="0.25">
      <c r="B3225" t="s">
        <v>2437</v>
      </c>
      <c r="C3225" t="s">
        <v>3001</v>
      </c>
      <c r="D3225" t="s">
        <v>3001</v>
      </c>
      <c r="E3225" t="s">
        <v>2995</v>
      </c>
      <c r="F3225" t="s">
        <v>2996</v>
      </c>
      <c r="G3225">
        <v>2050</v>
      </c>
      <c r="I3225">
        <v>7.0643793874647096E-3</v>
      </c>
    </row>
    <row r="3226" spans="2:9" x14ac:dyDescent="0.25">
      <c r="B3226" t="s">
        <v>2440</v>
      </c>
      <c r="C3226" t="s">
        <v>3000</v>
      </c>
      <c r="D3226" t="s">
        <v>3000</v>
      </c>
      <c r="E3226" t="s">
        <v>2995</v>
      </c>
      <c r="F3226" t="s">
        <v>2996</v>
      </c>
      <c r="G3226">
        <v>2050</v>
      </c>
      <c r="H3226">
        <v>1.72126174841346E-2</v>
      </c>
    </row>
    <row r="3227" spans="2:9" x14ac:dyDescent="0.25">
      <c r="B3227" t="s">
        <v>2441</v>
      </c>
      <c r="C3227" t="s">
        <v>3001</v>
      </c>
      <c r="D3227" t="s">
        <v>3001</v>
      </c>
      <c r="E3227" t="s">
        <v>2995</v>
      </c>
      <c r="F3227" t="s">
        <v>2996</v>
      </c>
      <c r="G3227">
        <v>2050</v>
      </c>
      <c r="H3227">
        <v>7.22692430590812E-3</v>
      </c>
    </row>
    <row r="3228" spans="2:9" x14ac:dyDescent="0.25">
      <c r="B3228" t="s">
        <v>2442</v>
      </c>
      <c r="C3228" t="s">
        <v>3002</v>
      </c>
      <c r="D3228" t="s">
        <v>3002</v>
      </c>
      <c r="E3228" t="s">
        <v>2995</v>
      </c>
      <c r="F3228" t="s">
        <v>2996</v>
      </c>
      <c r="G3228">
        <v>2050</v>
      </c>
      <c r="H3228">
        <v>3.34969105323152E-3</v>
      </c>
      <c r="I3228">
        <v>3.47327400347448E-3</v>
      </c>
    </row>
    <row r="3229" spans="2:9" x14ac:dyDescent="0.25">
      <c r="B3229" t="s">
        <v>2443</v>
      </c>
      <c r="C3229" t="s">
        <v>3003</v>
      </c>
      <c r="D3229" t="s">
        <v>3003</v>
      </c>
      <c r="E3229" t="s">
        <v>2995</v>
      </c>
      <c r="F3229" t="s">
        <v>2996</v>
      </c>
      <c r="G3229">
        <v>2050</v>
      </c>
      <c r="H3229">
        <v>4.57142857142857E-3</v>
      </c>
      <c r="I3229">
        <v>4.7091676318779504E-3</v>
      </c>
    </row>
    <row r="3230" spans="2:9" x14ac:dyDescent="0.25">
      <c r="B3230" t="s">
        <v>2440</v>
      </c>
      <c r="C3230" t="s">
        <v>3000</v>
      </c>
      <c r="D3230" t="s">
        <v>3000</v>
      </c>
      <c r="E3230" t="s">
        <v>2995</v>
      </c>
      <c r="F3230" t="s">
        <v>2996</v>
      </c>
      <c r="G3230">
        <v>2050</v>
      </c>
      <c r="I3230">
        <v>1.71619296571556E-2</v>
      </c>
    </row>
    <row r="3231" spans="2:9" x14ac:dyDescent="0.25">
      <c r="B3231" t="s">
        <v>2441</v>
      </c>
      <c r="C3231" t="s">
        <v>3001</v>
      </c>
      <c r="D3231" t="s">
        <v>3001</v>
      </c>
      <c r="E3231" t="s">
        <v>2995</v>
      </c>
      <c r="F3231" t="s">
        <v>2996</v>
      </c>
      <c r="G3231">
        <v>2050</v>
      </c>
      <c r="I3231">
        <v>7.0643793874647096E-3</v>
      </c>
    </row>
    <row r="3232" spans="2:9" x14ac:dyDescent="0.25">
      <c r="B3232" t="s">
        <v>2444</v>
      </c>
      <c r="C3232" t="s">
        <v>3000</v>
      </c>
      <c r="D3232" t="s">
        <v>3000</v>
      </c>
      <c r="E3232" t="s">
        <v>2995</v>
      </c>
      <c r="F3232" t="s">
        <v>2996</v>
      </c>
      <c r="G3232">
        <v>2050</v>
      </c>
      <c r="H3232">
        <v>1.72126174841346E-2</v>
      </c>
    </row>
    <row r="3233" spans="2:9" x14ac:dyDescent="0.25">
      <c r="B3233" t="s">
        <v>2445</v>
      </c>
      <c r="C3233" t="s">
        <v>3001</v>
      </c>
      <c r="D3233" t="s">
        <v>3001</v>
      </c>
      <c r="E3233" t="s">
        <v>2995</v>
      </c>
      <c r="F3233" t="s">
        <v>2996</v>
      </c>
      <c r="G3233">
        <v>2050</v>
      </c>
      <c r="H3233">
        <v>7.22692430590812E-3</v>
      </c>
    </row>
    <row r="3234" spans="2:9" x14ac:dyDescent="0.25">
      <c r="B3234" t="s">
        <v>2446</v>
      </c>
      <c r="C3234" t="s">
        <v>3002</v>
      </c>
      <c r="D3234" t="s">
        <v>3002</v>
      </c>
      <c r="E3234" t="s">
        <v>2995</v>
      </c>
      <c r="F3234" t="s">
        <v>2996</v>
      </c>
      <c r="G3234">
        <v>2050</v>
      </c>
      <c r="H3234">
        <v>3.34969105323152E-3</v>
      </c>
      <c r="I3234">
        <v>3.47327400347448E-3</v>
      </c>
    </row>
    <row r="3235" spans="2:9" x14ac:dyDescent="0.25">
      <c r="B3235" t="s">
        <v>2447</v>
      </c>
      <c r="C3235" t="s">
        <v>3003</v>
      </c>
      <c r="D3235" t="s">
        <v>3003</v>
      </c>
      <c r="E3235" t="s">
        <v>2995</v>
      </c>
      <c r="F3235" t="s">
        <v>2996</v>
      </c>
      <c r="G3235">
        <v>2050</v>
      </c>
      <c r="H3235">
        <v>4.57142857142857E-3</v>
      </c>
      <c r="I3235">
        <v>4.7091676318779504E-3</v>
      </c>
    </row>
    <row r="3236" spans="2:9" x14ac:dyDescent="0.25">
      <c r="B3236" t="s">
        <v>2444</v>
      </c>
      <c r="C3236" t="s">
        <v>3000</v>
      </c>
      <c r="D3236" t="s">
        <v>3000</v>
      </c>
      <c r="E3236" t="s">
        <v>2995</v>
      </c>
      <c r="F3236" t="s">
        <v>2996</v>
      </c>
      <c r="G3236">
        <v>2050</v>
      </c>
      <c r="I3236">
        <v>1.71619296571556E-2</v>
      </c>
    </row>
    <row r="3237" spans="2:9" x14ac:dyDescent="0.25">
      <c r="B3237" t="s">
        <v>2445</v>
      </c>
      <c r="C3237" t="s">
        <v>3001</v>
      </c>
      <c r="D3237" t="s">
        <v>3001</v>
      </c>
      <c r="E3237" t="s">
        <v>2995</v>
      </c>
      <c r="F3237" t="s">
        <v>2996</v>
      </c>
      <c r="G3237">
        <v>2050</v>
      </c>
      <c r="I3237">
        <v>7.0643793874647096E-3</v>
      </c>
    </row>
    <row r="3238" spans="2:9" x14ac:dyDescent="0.25">
      <c r="B3238" t="s">
        <v>2448</v>
      </c>
      <c r="C3238" t="s">
        <v>3000</v>
      </c>
      <c r="D3238" t="s">
        <v>3000</v>
      </c>
      <c r="E3238" t="s">
        <v>2995</v>
      </c>
      <c r="F3238" t="s">
        <v>2996</v>
      </c>
      <c r="G3238">
        <v>2050</v>
      </c>
      <c r="H3238">
        <v>9.8210197909305106E-3</v>
      </c>
    </row>
    <row r="3239" spans="2:9" x14ac:dyDescent="0.25">
      <c r="B3239" t="s">
        <v>2449</v>
      </c>
      <c r="C3239" t="s">
        <v>3001</v>
      </c>
      <c r="D3239" t="s">
        <v>3001</v>
      </c>
      <c r="E3239" t="s">
        <v>2995</v>
      </c>
      <c r="F3239" t="s">
        <v>2996</v>
      </c>
      <c r="G3239">
        <v>2050</v>
      </c>
      <c r="H3239">
        <v>9.4820573279935996E-3</v>
      </c>
    </row>
    <row r="3240" spans="2:9" x14ac:dyDescent="0.25">
      <c r="B3240" t="s">
        <v>2450</v>
      </c>
      <c r="C3240" t="s">
        <v>3002</v>
      </c>
      <c r="D3240" t="s">
        <v>3002</v>
      </c>
      <c r="E3240" t="s">
        <v>2995</v>
      </c>
      <c r="F3240" t="s">
        <v>2996</v>
      </c>
      <c r="G3240">
        <v>2050</v>
      </c>
      <c r="H3240">
        <v>7.4034911821726198E-3</v>
      </c>
      <c r="I3240">
        <v>7.3178352293757302E-3</v>
      </c>
    </row>
    <row r="3241" spans="2:9" x14ac:dyDescent="0.25">
      <c r="B3241" t="s">
        <v>2451</v>
      </c>
      <c r="C3241" t="s">
        <v>3003</v>
      </c>
      <c r="D3241" t="s">
        <v>3003</v>
      </c>
      <c r="E3241" t="s">
        <v>2995</v>
      </c>
      <c r="F3241" t="s">
        <v>2996</v>
      </c>
      <c r="G3241">
        <v>2050</v>
      </c>
      <c r="H3241">
        <v>8.8888888888888904E-4</v>
      </c>
      <c r="I3241">
        <v>9.1567148397626896E-4</v>
      </c>
    </row>
    <row r="3242" spans="2:9" x14ac:dyDescent="0.25">
      <c r="B3242" t="s">
        <v>2448</v>
      </c>
      <c r="C3242" t="s">
        <v>3000</v>
      </c>
      <c r="D3242" t="s">
        <v>3000</v>
      </c>
      <c r="E3242" t="s">
        <v>2995</v>
      </c>
      <c r="F3242" t="s">
        <v>2996</v>
      </c>
      <c r="G3242">
        <v>2050</v>
      </c>
      <c r="I3242">
        <v>1.0062852231977599E-2</v>
      </c>
    </row>
    <row r="3243" spans="2:9" x14ac:dyDescent="0.25">
      <c r="B3243" t="s">
        <v>2449</v>
      </c>
      <c r="C3243" t="s">
        <v>3001</v>
      </c>
      <c r="D3243" t="s">
        <v>3001</v>
      </c>
      <c r="E3243" t="s">
        <v>2995</v>
      </c>
      <c r="F3243" t="s">
        <v>2996</v>
      </c>
      <c r="G3243">
        <v>2050</v>
      </c>
      <c r="I3243">
        <v>9.3004682561337402E-3</v>
      </c>
    </row>
    <row r="3244" spans="2:9" x14ac:dyDescent="0.25">
      <c r="B3244" t="s">
        <v>2452</v>
      </c>
      <c r="C3244" t="s">
        <v>3000</v>
      </c>
      <c r="D3244" t="s">
        <v>3000</v>
      </c>
      <c r="E3244" t="s">
        <v>2995</v>
      </c>
      <c r="F3244" t="s">
        <v>2996</v>
      </c>
      <c r="G3244">
        <v>2050</v>
      </c>
      <c r="H3244">
        <v>9.8210197909305106E-3</v>
      </c>
    </row>
    <row r="3245" spans="2:9" x14ac:dyDescent="0.25">
      <c r="B3245" t="s">
        <v>2453</v>
      </c>
      <c r="C3245" t="s">
        <v>3001</v>
      </c>
      <c r="D3245" t="s">
        <v>3001</v>
      </c>
      <c r="E3245" t="s">
        <v>2995</v>
      </c>
      <c r="F3245" t="s">
        <v>2996</v>
      </c>
      <c r="G3245">
        <v>2050</v>
      </c>
      <c r="H3245">
        <v>9.4820573279935996E-3</v>
      </c>
    </row>
    <row r="3246" spans="2:9" x14ac:dyDescent="0.25">
      <c r="B3246" t="s">
        <v>2454</v>
      </c>
      <c r="C3246" t="s">
        <v>3002</v>
      </c>
      <c r="D3246" t="s">
        <v>3002</v>
      </c>
      <c r="E3246" t="s">
        <v>2995</v>
      </c>
      <c r="F3246" t="s">
        <v>2996</v>
      </c>
      <c r="G3246">
        <v>2050</v>
      </c>
      <c r="H3246">
        <v>7.4034911821726198E-3</v>
      </c>
    </row>
    <row r="3247" spans="2:9" x14ac:dyDescent="0.25">
      <c r="B3247" t="s">
        <v>2455</v>
      </c>
      <c r="C3247" t="s">
        <v>3003</v>
      </c>
      <c r="D3247" t="s">
        <v>3003</v>
      </c>
      <c r="E3247" t="s">
        <v>2995</v>
      </c>
      <c r="F3247" t="s">
        <v>2996</v>
      </c>
      <c r="G3247">
        <v>2050</v>
      </c>
      <c r="H3247">
        <v>8.8888888888888904E-4</v>
      </c>
      <c r="I3247">
        <v>9.1567148397626896E-4</v>
      </c>
    </row>
    <row r="3248" spans="2:9" x14ac:dyDescent="0.25">
      <c r="B3248" t="s">
        <v>2452</v>
      </c>
      <c r="C3248" t="s">
        <v>3000</v>
      </c>
      <c r="D3248" t="s">
        <v>3000</v>
      </c>
      <c r="E3248" t="s">
        <v>2995</v>
      </c>
      <c r="F3248" t="s">
        <v>2996</v>
      </c>
      <c r="G3248">
        <v>2050</v>
      </c>
      <c r="I3248">
        <v>1.0062852231977599E-2</v>
      </c>
    </row>
    <row r="3249" spans="2:9" x14ac:dyDescent="0.25">
      <c r="B3249" t="s">
        <v>2453</v>
      </c>
      <c r="C3249" t="s">
        <v>3001</v>
      </c>
      <c r="D3249" t="s">
        <v>3001</v>
      </c>
      <c r="E3249" t="s">
        <v>2995</v>
      </c>
      <c r="F3249" t="s">
        <v>2996</v>
      </c>
      <c r="G3249">
        <v>2050</v>
      </c>
      <c r="I3249">
        <v>9.3004682561337402E-3</v>
      </c>
    </row>
    <row r="3250" spans="2:9" x14ac:dyDescent="0.25">
      <c r="B3250" t="s">
        <v>2454</v>
      </c>
      <c r="C3250" t="s">
        <v>3002</v>
      </c>
      <c r="D3250" t="s">
        <v>3002</v>
      </c>
      <c r="E3250" t="s">
        <v>2995</v>
      </c>
      <c r="F3250" t="s">
        <v>2996</v>
      </c>
      <c r="G3250">
        <v>2050</v>
      </c>
      <c r="I3250">
        <v>7.3178352293757302E-3</v>
      </c>
    </row>
    <row r="3251" spans="2:9" x14ac:dyDescent="0.25">
      <c r="B3251" t="s">
        <v>2456</v>
      </c>
      <c r="C3251" t="s">
        <v>3000</v>
      </c>
      <c r="D3251" t="s">
        <v>3000</v>
      </c>
      <c r="E3251" t="s">
        <v>2995</v>
      </c>
      <c r="F3251" t="s">
        <v>2996</v>
      </c>
      <c r="G3251">
        <v>2050</v>
      </c>
      <c r="H3251">
        <v>9.8210197909305106E-3</v>
      </c>
    </row>
    <row r="3252" spans="2:9" x14ac:dyDescent="0.25">
      <c r="B3252" t="s">
        <v>2457</v>
      </c>
      <c r="C3252" t="s">
        <v>3001</v>
      </c>
      <c r="D3252" t="s">
        <v>3001</v>
      </c>
      <c r="E3252" t="s">
        <v>2995</v>
      </c>
      <c r="F3252" t="s">
        <v>2996</v>
      </c>
      <c r="G3252">
        <v>2050</v>
      </c>
      <c r="H3252">
        <v>9.4820573279935996E-3</v>
      </c>
    </row>
    <row r="3253" spans="2:9" x14ac:dyDescent="0.25">
      <c r="B3253" t="s">
        <v>2458</v>
      </c>
      <c r="C3253" t="s">
        <v>3002</v>
      </c>
      <c r="D3253" t="s">
        <v>3002</v>
      </c>
      <c r="E3253" t="s">
        <v>2995</v>
      </c>
      <c r="F3253" t="s">
        <v>2996</v>
      </c>
      <c r="G3253">
        <v>2050</v>
      </c>
      <c r="H3253">
        <v>7.4034911821726198E-3</v>
      </c>
      <c r="I3253">
        <v>7.3178352293757302E-3</v>
      </c>
    </row>
    <row r="3254" spans="2:9" x14ac:dyDescent="0.25">
      <c r="B3254" t="s">
        <v>2459</v>
      </c>
      <c r="C3254" t="s">
        <v>3003</v>
      </c>
      <c r="D3254" t="s">
        <v>3003</v>
      </c>
      <c r="E3254" t="s">
        <v>2995</v>
      </c>
      <c r="F3254" t="s">
        <v>2996</v>
      </c>
      <c r="G3254">
        <v>2050</v>
      </c>
      <c r="H3254">
        <v>8.8888888888888904E-4</v>
      </c>
      <c r="I3254">
        <v>9.1567148397626896E-4</v>
      </c>
    </row>
    <row r="3255" spans="2:9" x14ac:dyDescent="0.25">
      <c r="B3255" t="s">
        <v>2456</v>
      </c>
      <c r="C3255" t="s">
        <v>3000</v>
      </c>
      <c r="D3255" t="s">
        <v>3000</v>
      </c>
      <c r="E3255" t="s">
        <v>2995</v>
      </c>
      <c r="F3255" t="s">
        <v>2996</v>
      </c>
      <c r="G3255">
        <v>2050</v>
      </c>
      <c r="I3255">
        <v>1.0062852231977599E-2</v>
      </c>
    </row>
    <row r="3256" spans="2:9" x14ac:dyDescent="0.25">
      <c r="B3256" t="s">
        <v>2457</v>
      </c>
      <c r="C3256" t="s">
        <v>3001</v>
      </c>
      <c r="D3256" t="s">
        <v>3001</v>
      </c>
      <c r="E3256" t="s">
        <v>2995</v>
      </c>
      <c r="F3256" t="s">
        <v>2996</v>
      </c>
      <c r="G3256">
        <v>2050</v>
      </c>
      <c r="I3256">
        <v>9.3004682561337402E-3</v>
      </c>
    </row>
    <row r="3257" spans="2:9" x14ac:dyDescent="0.25">
      <c r="B3257" t="s">
        <v>2460</v>
      </c>
      <c r="C3257" t="s">
        <v>3000</v>
      </c>
      <c r="D3257" t="s">
        <v>3000</v>
      </c>
      <c r="E3257" t="s">
        <v>2995</v>
      </c>
      <c r="F3257" t="s">
        <v>2996</v>
      </c>
      <c r="G3257">
        <v>2050</v>
      </c>
      <c r="H3257">
        <v>9.8210197909305106E-3</v>
      </c>
    </row>
    <row r="3258" spans="2:9" x14ac:dyDescent="0.25">
      <c r="B3258" t="s">
        <v>2461</v>
      </c>
      <c r="C3258" t="s">
        <v>3001</v>
      </c>
      <c r="D3258" t="s">
        <v>3001</v>
      </c>
      <c r="E3258" t="s">
        <v>2995</v>
      </c>
      <c r="F3258" t="s">
        <v>2996</v>
      </c>
      <c r="G3258">
        <v>2050</v>
      </c>
      <c r="H3258">
        <v>9.4820573279935996E-3</v>
      </c>
    </row>
    <row r="3259" spans="2:9" x14ac:dyDescent="0.25">
      <c r="B3259" t="s">
        <v>2462</v>
      </c>
      <c r="C3259" t="s">
        <v>3002</v>
      </c>
      <c r="D3259" t="s">
        <v>3002</v>
      </c>
      <c r="E3259" t="s">
        <v>2995</v>
      </c>
      <c r="F3259" t="s">
        <v>2996</v>
      </c>
      <c r="G3259">
        <v>2050</v>
      </c>
      <c r="H3259">
        <v>7.4034911821726198E-3</v>
      </c>
      <c r="I3259">
        <v>7.3178352293757302E-3</v>
      </c>
    </row>
    <row r="3260" spans="2:9" x14ac:dyDescent="0.25">
      <c r="B3260" t="s">
        <v>2463</v>
      </c>
      <c r="C3260" t="s">
        <v>3003</v>
      </c>
      <c r="D3260" t="s">
        <v>3003</v>
      </c>
      <c r="E3260" t="s">
        <v>2995</v>
      </c>
      <c r="F3260" t="s">
        <v>2996</v>
      </c>
      <c r="G3260">
        <v>2050</v>
      </c>
      <c r="H3260">
        <v>8.8888888888888904E-4</v>
      </c>
      <c r="I3260">
        <v>9.1567148397626896E-4</v>
      </c>
    </row>
    <row r="3261" spans="2:9" x14ac:dyDescent="0.25">
      <c r="B3261" t="s">
        <v>2460</v>
      </c>
      <c r="C3261" t="s">
        <v>3000</v>
      </c>
      <c r="D3261" t="s">
        <v>3000</v>
      </c>
      <c r="E3261" t="s">
        <v>2995</v>
      </c>
      <c r="F3261" t="s">
        <v>2996</v>
      </c>
      <c r="G3261">
        <v>2050</v>
      </c>
      <c r="I3261">
        <v>1.0062852231977599E-2</v>
      </c>
    </row>
    <row r="3262" spans="2:9" x14ac:dyDescent="0.25">
      <c r="B3262" t="s">
        <v>2461</v>
      </c>
      <c r="C3262" t="s">
        <v>3001</v>
      </c>
      <c r="D3262" t="s">
        <v>3001</v>
      </c>
      <c r="E3262" t="s">
        <v>2995</v>
      </c>
      <c r="F3262" t="s">
        <v>2996</v>
      </c>
      <c r="G3262">
        <v>2050</v>
      </c>
      <c r="I3262">
        <v>9.3004682561337402E-3</v>
      </c>
    </row>
    <row r="3263" spans="2:9" x14ac:dyDescent="0.25">
      <c r="B3263" t="s">
        <v>2464</v>
      </c>
      <c r="C3263" t="s">
        <v>3000</v>
      </c>
      <c r="D3263" t="s">
        <v>3000</v>
      </c>
      <c r="E3263" t="s">
        <v>2995</v>
      </c>
      <c r="F3263" t="s">
        <v>2996</v>
      </c>
      <c r="G3263">
        <v>2050</v>
      </c>
      <c r="H3263">
        <v>9.8210197909305106E-3</v>
      </c>
    </row>
    <row r="3264" spans="2:9" x14ac:dyDescent="0.25">
      <c r="B3264" t="s">
        <v>2465</v>
      </c>
      <c r="C3264" t="s">
        <v>3001</v>
      </c>
      <c r="D3264" t="s">
        <v>3001</v>
      </c>
      <c r="E3264" t="s">
        <v>2995</v>
      </c>
      <c r="F3264" t="s">
        <v>2996</v>
      </c>
      <c r="G3264">
        <v>2050</v>
      </c>
      <c r="H3264">
        <v>9.4820573279935996E-3</v>
      </c>
    </row>
    <row r="3265" spans="2:9" x14ac:dyDescent="0.25">
      <c r="B3265" t="s">
        <v>2466</v>
      </c>
      <c r="C3265" t="s">
        <v>3002</v>
      </c>
      <c r="D3265" t="s">
        <v>3002</v>
      </c>
      <c r="E3265" t="s">
        <v>2995</v>
      </c>
      <c r="F3265" t="s">
        <v>2996</v>
      </c>
      <c r="G3265">
        <v>2050</v>
      </c>
      <c r="H3265">
        <v>7.4034911821726198E-3</v>
      </c>
      <c r="I3265">
        <v>7.3178352293757302E-3</v>
      </c>
    </row>
    <row r="3266" spans="2:9" x14ac:dyDescent="0.25">
      <c r="B3266" t="s">
        <v>2467</v>
      </c>
      <c r="C3266" t="s">
        <v>3003</v>
      </c>
      <c r="D3266" t="s">
        <v>3003</v>
      </c>
      <c r="E3266" t="s">
        <v>2995</v>
      </c>
      <c r="F3266" t="s">
        <v>2996</v>
      </c>
      <c r="G3266">
        <v>2050</v>
      </c>
      <c r="H3266">
        <v>8.8888888888888904E-4</v>
      </c>
      <c r="I3266">
        <v>9.1567148397626896E-4</v>
      </c>
    </row>
    <row r="3267" spans="2:9" x14ac:dyDescent="0.25">
      <c r="B3267" t="s">
        <v>2464</v>
      </c>
      <c r="C3267" t="s">
        <v>3000</v>
      </c>
      <c r="D3267" t="s">
        <v>3000</v>
      </c>
      <c r="E3267" t="s">
        <v>2995</v>
      </c>
      <c r="F3267" t="s">
        <v>2996</v>
      </c>
      <c r="G3267">
        <v>2050</v>
      </c>
      <c r="I3267">
        <v>1.0062852231977599E-2</v>
      </c>
    </row>
    <row r="3268" spans="2:9" x14ac:dyDescent="0.25">
      <c r="B3268" t="s">
        <v>2465</v>
      </c>
      <c r="C3268" t="s">
        <v>3001</v>
      </c>
      <c r="D3268" t="s">
        <v>3001</v>
      </c>
      <c r="E3268" t="s">
        <v>2995</v>
      </c>
      <c r="F3268" t="s">
        <v>2996</v>
      </c>
      <c r="G3268">
        <v>2050</v>
      </c>
      <c r="I3268">
        <v>9.3004682561337402E-3</v>
      </c>
    </row>
    <row r="3269" spans="2:9" x14ac:dyDescent="0.25">
      <c r="B3269" t="s">
        <v>2468</v>
      </c>
      <c r="C3269" t="s">
        <v>3000</v>
      </c>
      <c r="D3269" t="s">
        <v>3000</v>
      </c>
      <c r="E3269" t="s">
        <v>2995</v>
      </c>
      <c r="F3269" t="s">
        <v>2996</v>
      </c>
      <c r="G3269">
        <v>2050</v>
      </c>
      <c r="H3269">
        <v>9.8210197909305106E-3</v>
      </c>
    </row>
    <row r="3270" spans="2:9" x14ac:dyDescent="0.25">
      <c r="B3270" t="s">
        <v>2469</v>
      </c>
      <c r="C3270" t="s">
        <v>3001</v>
      </c>
      <c r="D3270" t="s">
        <v>3001</v>
      </c>
      <c r="E3270" t="s">
        <v>2995</v>
      </c>
      <c r="F3270" t="s">
        <v>2996</v>
      </c>
      <c r="G3270">
        <v>2050</v>
      </c>
      <c r="H3270">
        <v>9.4820573279935996E-3</v>
      </c>
    </row>
    <row r="3271" spans="2:9" x14ac:dyDescent="0.25">
      <c r="B3271" t="s">
        <v>2470</v>
      </c>
      <c r="C3271" t="s">
        <v>3002</v>
      </c>
      <c r="D3271" t="s">
        <v>3002</v>
      </c>
      <c r="E3271" t="s">
        <v>2995</v>
      </c>
      <c r="F3271" t="s">
        <v>2996</v>
      </c>
      <c r="G3271">
        <v>2050</v>
      </c>
      <c r="H3271">
        <v>7.4034911821726198E-3</v>
      </c>
      <c r="I3271">
        <v>7.3178352293757302E-3</v>
      </c>
    </row>
    <row r="3272" spans="2:9" x14ac:dyDescent="0.25">
      <c r="B3272" t="s">
        <v>2471</v>
      </c>
      <c r="C3272" t="s">
        <v>3003</v>
      </c>
      <c r="D3272" t="s">
        <v>3003</v>
      </c>
      <c r="E3272" t="s">
        <v>2995</v>
      </c>
      <c r="F3272" t="s">
        <v>2996</v>
      </c>
      <c r="G3272">
        <v>2050</v>
      </c>
      <c r="H3272">
        <v>8.8888888888888904E-4</v>
      </c>
      <c r="I3272">
        <v>9.1567148397626896E-4</v>
      </c>
    </row>
    <row r="3273" spans="2:9" x14ac:dyDescent="0.25">
      <c r="B3273" t="s">
        <v>2468</v>
      </c>
      <c r="C3273" t="s">
        <v>3000</v>
      </c>
      <c r="D3273" t="s">
        <v>3000</v>
      </c>
      <c r="E3273" t="s">
        <v>2995</v>
      </c>
      <c r="F3273" t="s">
        <v>2996</v>
      </c>
      <c r="G3273">
        <v>2050</v>
      </c>
      <c r="I3273">
        <v>1.0062852231977599E-2</v>
      </c>
    </row>
    <row r="3274" spans="2:9" x14ac:dyDescent="0.25">
      <c r="B3274" t="s">
        <v>2469</v>
      </c>
      <c r="C3274" t="s">
        <v>3001</v>
      </c>
      <c r="D3274" t="s">
        <v>3001</v>
      </c>
      <c r="E3274" t="s">
        <v>2995</v>
      </c>
      <c r="F3274" t="s">
        <v>2996</v>
      </c>
      <c r="G3274">
        <v>2050</v>
      </c>
      <c r="I3274">
        <v>9.3004682561337402E-3</v>
      </c>
    </row>
    <row r="3275" spans="2:9" x14ac:dyDescent="0.25">
      <c r="B3275" t="s">
        <v>2472</v>
      </c>
      <c r="C3275" t="s">
        <v>3000</v>
      </c>
      <c r="D3275" t="s">
        <v>3000</v>
      </c>
      <c r="E3275" t="s">
        <v>2995</v>
      </c>
      <c r="F3275" t="s">
        <v>2996</v>
      </c>
      <c r="G3275">
        <v>2050</v>
      </c>
      <c r="H3275">
        <v>9.8210197909305106E-3</v>
      </c>
    </row>
    <row r="3276" spans="2:9" x14ac:dyDescent="0.25">
      <c r="B3276" t="s">
        <v>2473</v>
      </c>
      <c r="C3276" t="s">
        <v>3001</v>
      </c>
      <c r="D3276" t="s">
        <v>3001</v>
      </c>
      <c r="E3276" t="s">
        <v>2995</v>
      </c>
      <c r="F3276" t="s">
        <v>2996</v>
      </c>
      <c r="G3276">
        <v>2050</v>
      </c>
      <c r="H3276">
        <v>9.4820573279935996E-3</v>
      </c>
    </row>
    <row r="3277" spans="2:9" x14ac:dyDescent="0.25">
      <c r="B3277" t="s">
        <v>2474</v>
      </c>
      <c r="C3277" t="s">
        <v>3002</v>
      </c>
      <c r="D3277" t="s">
        <v>3002</v>
      </c>
      <c r="E3277" t="s">
        <v>2995</v>
      </c>
      <c r="F3277" t="s">
        <v>2996</v>
      </c>
      <c r="G3277">
        <v>2050</v>
      </c>
      <c r="H3277">
        <v>7.4034911821726198E-3</v>
      </c>
      <c r="I3277">
        <v>7.3178352293757302E-3</v>
      </c>
    </row>
    <row r="3278" spans="2:9" x14ac:dyDescent="0.25">
      <c r="B3278" t="s">
        <v>2475</v>
      </c>
      <c r="C3278" t="s">
        <v>3003</v>
      </c>
      <c r="D3278" t="s">
        <v>3003</v>
      </c>
      <c r="E3278" t="s">
        <v>2995</v>
      </c>
      <c r="F3278" t="s">
        <v>2996</v>
      </c>
      <c r="G3278">
        <v>2050</v>
      </c>
      <c r="H3278">
        <v>8.8888888888888904E-4</v>
      </c>
      <c r="I3278">
        <v>9.1567148397626896E-4</v>
      </c>
    </row>
    <row r="3279" spans="2:9" x14ac:dyDescent="0.25">
      <c r="B3279" t="s">
        <v>2472</v>
      </c>
      <c r="C3279" t="s">
        <v>3000</v>
      </c>
      <c r="D3279" t="s">
        <v>3000</v>
      </c>
      <c r="E3279" t="s">
        <v>2995</v>
      </c>
      <c r="F3279" t="s">
        <v>2996</v>
      </c>
      <c r="G3279">
        <v>2050</v>
      </c>
      <c r="I3279">
        <v>1.0062852231977599E-2</v>
      </c>
    </row>
    <row r="3280" spans="2:9" x14ac:dyDescent="0.25">
      <c r="B3280" t="s">
        <v>2473</v>
      </c>
      <c r="C3280" t="s">
        <v>3001</v>
      </c>
      <c r="D3280" t="s">
        <v>3001</v>
      </c>
      <c r="E3280" t="s">
        <v>2995</v>
      </c>
      <c r="F3280" t="s">
        <v>2996</v>
      </c>
      <c r="G3280">
        <v>2050</v>
      </c>
      <c r="I3280">
        <v>9.3004682561337402E-3</v>
      </c>
    </row>
    <row r="3281" spans="2:9" x14ac:dyDescent="0.25">
      <c r="B3281" t="s">
        <v>2476</v>
      </c>
      <c r="C3281" t="s">
        <v>3000</v>
      </c>
      <c r="D3281" t="s">
        <v>3000</v>
      </c>
      <c r="E3281" t="s">
        <v>2995</v>
      </c>
      <c r="F3281" t="s">
        <v>2996</v>
      </c>
      <c r="G3281">
        <v>2050</v>
      </c>
      <c r="H3281">
        <v>9.8210197909305106E-3</v>
      </c>
    </row>
    <row r="3282" spans="2:9" x14ac:dyDescent="0.25">
      <c r="B3282" t="s">
        <v>2477</v>
      </c>
      <c r="C3282" t="s">
        <v>3001</v>
      </c>
      <c r="D3282" t="s">
        <v>3001</v>
      </c>
      <c r="E3282" t="s">
        <v>2995</v>
      </c>
      <c r="F3282" t="s">
        <v>2996</v>
      </c>
      <c r="G3282">
        <v>2050</v>
      </c>
      <c r="H3282">
        <v>9.4820573279935996E-3</v>
      </c>
    </row>
    <row r="3283" spans="2:9" x14ac:dyDescent="0.25">
      <c r="B3283" t="s">
        <v>2478</v>
      </c>
      <c r="C3283" t="s">
        <v>3002</v>
      </c>
      <c r="D3283" t="s">
        <v>3002</v>
      </c>
      <c r="E3283" t="s">
        <v>2995</v>
      </c>
      <c r="F3283" t="s">
        <v>2996</v>
      </c>
      <c r="G3283">
        <v>2050</v>
      </c>
      <c r="H3283">
        <v>7.4034911821726198E-3</v>
      </c>
      <c r="I3283">
        <v>7.3178352293757302E-3</v>
      </c>
    </row>
    <row r="3284" spans="2:9" x14ac:dyDescent="0.25">
      <c r="B3284" t="s">
        <v>2479</v>
      </c>
      <c r="C3284" t="s">
        <v>3003</v>
      </c>
      <c r="D3284" t="s">
        <v>3003</v>
      </c>
      <c r="E3284" t="s">
        <v>2995</v>
      </c>
      <c r="F3284" t="s">
        <v>2996</v>
      </c>
      <c r="G3284">
        <v>2050</v>
      </c>
      <c r="H3284">
        <v>8.8888888888888904E-4</v>
      </c>
      <c r="I3284">
        <v>9.1567148397626896E-4</v>
      </c>
    </row>
    <row r="3285" spans="2:9" x14ac:dyDescent="0.25">
      <c r="B3285" t="s">
        <v>2476</v>
      </c>
      <c r="C3285" t="s">
        <v>3000</v>
      </c>
      <c r="D3285" t="s">
        <v>3000</v>
      </c>
      <c r="E3285" t="s">
        <v>2995</v>
      </c>
      <c r="F3285" t="s">
        <v>2996</v>
      </c>
      <c r="G3285">
        <v>2050</v>
      </c>
      <c r="I3285">
        <v>1.0062852231977599E-2</v>
      </c>
    </row>
    <row r="3286" spans="2:9" x14ac:dyDescent="0.25">
      <c r="B3286" t="s">
        <v>2477</v>
      </c>
      <c r="C3286" t="s">
        <v>3001</v>
      </c>
      <c r="D3286" t="s">
        <v>3001</v>
      </c>
      <c r="E3286" t="s">
        <v>2995</v>
      </c>
      <c r="F3286" t="s">
        <v>2996</v>
      </c>
      <c r="G3286">
        <v>2050</v>
      </c>
      <c r="I3286">
        <v>9.3004682561337402E-3</v>
      </c>
    </row>
    <row r="3287" spans="2:9" x14ac:dyDescent="0.25">
      <c r="B3287" t="s">
        <v>2480</v>
      </c>
      <c r="C3287" t="s">
        <v>3000</v>
      </c>
      <c r="D3287" t="s">
        <v>3000</v>
      </c>
      <c r="E3287" t="s">
        <v>2995</v>
      </c>
      <c r="F3287" t="s">
        <v>2996</v>
      </c>
      <c r="G3287">
        <v>2050</v>
      </c>
      <c r="H3287">
        <v>9.8210197909305106E-3</v>
      </c>
    </row>
    <row r="3288" spans="2:9" x14ac:dyDescent="0.25">
      <c r="B3288" t="s">
        <v>2481</v>
      </c>
      <c r="C3288" t="s">
        <v>3001</v>
      </c>
      <c r="D3288" t="s">
        <v>3001</v>
      </c>
      <c r="E3288" t="s">
        <v>2995</v>
      </c>
      <c r="F3288" t="s">
        <v>2996</v>
      </c>
      <c r="G3288">
        <v>2050</v>
      </c>
      <c r="H3288">
        <v>9.4820573279935996E-3</v>
      </c>
    </row>
    <row r="3289" spans="2:9" x14ac:dyDescent="0.25">
      <c r="B3289" t="s">
        <v>2482</v>
      </c>
      <c r="C3289" t="s">
        <v>3002</v>
      </c>
      <c r="D3289" t="s">
        <v>3002</v>
      </c>
      <c r="E3289" t="s">
        <v>2995</v>
      </c>
      <c r="F3289" t="s">
        <v>2996</v>
      </c>
      <c r="G3289">
        <v>2050</v>
      </c>
      <c r="H3289">
        <v>7.4034911821726198E-3</v>
      </c>
      <c r="I3289">
        <v>7.3178352293757302E-3</v>
      </c>
    </row>
    <row r="3290" spans="2:9" x14ac:dyDescent="0.25">
      <c r="B3290" t="s">
        <v>2483</v>
      </c>
      <c r="C3290" t="s">
        <v>3003</v>
      </c>
      <c r="D3290" t="s">
        <v>3003</v>
      </c>
      <c r="E3290" t="s">
        <v>2995</v>
      </c>
      <c r="F3290" t="s">
        <v>2996</v>
      </c>
      <c r="G3290">
        <v>2050</v>
      </c>
      <c r="H3290">
        <v>8.8888888888888904E-4</v>
      </c>
      <c r="I3290">
        <v>9.1567148397626896E-4</v>
      </c>
    </row>
    <row r="3291" spans="2:9" x14ac:dyDescent="0.25">
      <c r="B3291" t="s">
        <v>2480</v>
      </c>
      <c r="C3291" t="s">
        <v>3000</v>
      </c>
      <c r="D3291" t="s">
        <v>3000</v>
      </c>
      <c r="E3291" t="s">
        <v>2995</v>
      </c>
      <c r="F3291" t="s">
        <v>2996</v>
      </c>
      <c r="G3291">
        <v>2050</v>
      </c>
      <c r="I3291">
        <v>1.0062852231977599E-2</v>
      </c>
    </row>
    <row r="3292" spans="2:9" x14ac:dyDescent="0.25">
      <c r="B3292" t="s">
        <v>2481</v>
      </c>
      <c r="C3292" t="s">
        <v>3001</v>
      </c>
      <c r="D3292" t="s">
        <v>3001</v>
      </c>
      <c r="E3292" t="s">
        <v>2995</v>
      </c>
      <c r="F3292" t="s">
        <v>2996</v>
      </c>
      <c r="G3292">
        <v>2050</v>
      </c>
      <c r="I3292">
        <v>9.3004682561337402E-3</v>
      </c>
    </row>
    <row r="3293" spans="2:9" x14ac:dyDescent="0.25">
      <c r="B3293" t="s">
        <v>2484</v>
      </c>
      <c r="C3293" t="s">
        <v>3000</v>
      </c>
      <c r="D3293" t="s">
        <v>3000</v>
      </c>
      <c r="E3293" t="s">
        <v>2995</v>
      </c>
      <c r="F3293" t="s">
        <v>2996</v>
      </c>
      <c r="G3293">
        <v>2050</v>
      </c>
      <c r="H3293">
        <v>9.8210197909305106E-3</v>
      </c>
    </row>
    <row r="3294" spans="2:9" x14ac:dyDescent="0.25">
      <c r="B3294" t="s">
        <v>2485</v>
      </c>
      <c r="C3294" t="s">
        <v>3001</v>
      </c>
      <c r="D3294" t="s">
        <v>3001</v>
      </c>
      <c r="E3294" t="s">
        <v>2995</v>
      </c>
      <c r="F3294" t="s">
        <v>2996</v>
      </c>
      <c r="G3294">
        <v>2050</v>
      </c>
      <c r="H3294">
        <v>9.4820573279935996E-3</v>
      </c>
    </row>
    <row r="3295" spans="2:9" x14ac:dyDescent="0.25">
      <c r="B3295" t="s">
        <v>2486</v>
      </c>
      <c r="C3295" t="s">
        <v>3002</v>
      </c>
      <c r="D3295" t="s">
        <v>3002</v>
      </c>
      <c r="E3295" t="s">
        <v>2995</v>
      </c>
      <c r="F3295" t="s">
        <v>2996</v>
      </c>
      <c r="G3295">
        <v>2050</v>
      </c>
      <c r="H3295">
        <v>7.4034911821726198E-3</v>
      </c>
      <c r="I3295">
        <v>7.3178352293757302E-3</v>
      </c>
    </row>
    <row r="3296" spans="2:9" x14ac:dyDescent="0.25">
      <c r="B3296" t="s">
        <v>2487</v>
      </c>
      <c r="C3296" t="s">
        <v>3003</v>
      </c>
      <c r="D3296" t="s">
        <v>3003</v>
      </c>
      <c r="E3296" t="s">
        <v>2995</v>
      </c>
      <c r="F3296" t="s">
        <v>2996</v>
      </c>
      <c r="G3296">
        <v>2050</v>
      </c>
      <c r="H3296">
        <v>8.8888888888888904E-4</v>
      </c>
      <c r="I3296">
        <v>9.1567148397626896E-4</v>
      </c>
    </row>
    <row r="3297" spans="2:9" x14ac:dyDescent="0.25">
      <c r="B3297" t="s">
        <v>2484</v>
      </c>
      <c r="C3297" t="s">
        <v>3000</v>
      </c>
      <c r="D3297" t="s">
        <v>3000</v>
      </c>
      <c r="E3297" t="s">
        <v>2995</v>
      </c>
      <c r="F3297" t="s">
        <v>2996</v>
      </c>
      <c r="G3297">
        <v>2050</v>
      </c>
      <c r="I3297">
        <v>1.0062852231977599E-2</v>
      </c>
    </row>
    <row r="3298" spans="2:9" x14ac:dyDescent="0.25">
      <c r="B3298" t="s">
        <v>2485</v>
      </c>
      <c r="C3298" t="s">
        <v>3001</v>
      </c>
      <c r="D3298" t="s">
        <v>3001</v>
      </c>
      <c r="E3298" t="s">
        <v>2995</v>
      </c>
      <c r="F3298" t="s">
        <v>2996</v>
      </c>
      <c r="G3298">
        <v>2050</v>
      </c>
      <c r="I3298">
        <v>9.3004682561337402E-3</v>
      </c>
    </row>
    <row r="3299" spans="2:9" x14ac:dyDescent="0.25">
      <c r="B3299" t="s">
        <v>2488</v>
      </c>
      <c r="C3299" t="s">
        <v>3000</v>
      </c>
      <c r="D3299" t="s">
        <v>3000</v>
      </c>
      <c r="E3299" t="s">
        <v>2995</v>
      </c>
      <c r="F3299" t="s">
        <v>2996</v>
      </c>
      <c r="G3299">
        <v>2050</v>
      </c>
      <c r="H3299">
        <v>9.8210197909305106E-3</v>
      </c>
    </row>
    <row r="3300" spans="2:9" x14ac:dyDescent="0.25">
      <c r="B3300" t="s">
        <v>2489</v>
      </c>
      <c r="C3300" t="s">
        <v>3001</v>
      </c>
      <c r="D3300" t="s">
        <v>3001</v>
      </c>
      <c r="E3300" t="s">
        <v>2995</v>
      </c>
      <c r="F3300" t="s">
        <v>2996</v>
      </c>
      <c r="G3300">
        <v>2050</v>
      </c>
      <c r="H3300">
        <v>9.4820573279935996E-3</v>
      </c>
    </row>
    <row r="3301" spans="2:9" x14ac:dyDescent="0.25">
      <c r="B3301" t="s">
        <v>2490</v>
      </c>
      <c r="C3301" t="s">
        <v>3002</v>
      </c>
      <c r="D3301" t="s">
        <v>3002</v>
      </c>
      <c r="E3301" t="s">
        <v>2995</v>
      </c>
      <c r="F3301" t="s">
        <v>2996</v>
      </c>
      <c r="G3301">
        <v>2050</v>
      </c>
      <c r="H3301">
        <v>7.4034911821726198E-3</v>
      </c>
      <c r="I3301">
        <v>7.3178352293757302E-3</v>
      </c>
    </row>
    <row r="3302" spans="2:9" x14ac:dyDescent="0.25">
      <c r="B3302" t="s">
        <v>2491</v>
      </c>
      <c r="C3302" t="s">
        <v>3003</v>
      </c>
      <c r="D3302" t="s">
        <v>3003</v>
      </c>
      <c r="E3302" t="s">
        <v>2995</v>
      </c>
      <c r="F3302" t="s">
        <v>2996</v>
      </c>
      <c r="G3302">
        <v>2050</v>
      </c>
      <c r="H3302">
        <v>8.8888888888888904E-4</v>
      </c>
      <c r="I3302">
        <v>9.1567148397626896E-4</v>
      </c>
    </row>
    <row r="3303" spans="2:9" x14ac:dyDescent="0.25">
      <c r="B3303" t="s">
        <v>2488</v>
      </c>
      <c r="C3303" t="s">
        <v>3000</v>
      </c>
      <c r="D3303" t="s">
        <v>3000</v>
      </c>
      <c r="E3303" t="s">
        <v>2995</v>
      </c>
      <c r="F3303" t="s">
        <v>2996</v>
      </c>
      <c r="G3303">
        <v>2050</v>
      </c>
      <c r="I3303">
        <v>1.0062852231977599E-2</v>
      </c>
    </row>
    <row r="3304" spans="2:9" x14ac:dyDescent="0.25">
      <c r="B3304" t="s">
        <v>2489</v>
      </c>
      <c r="C3304" t="s">
        <v>3001</v>
      </c>
      <c r="D3304" t="s">
        <v>3001</v>
      </c>
      <c r="E3304" t="s">
        <v>2995</v>
      </c>
      <c r="F3304" t="s">
        <v>2996</v>
      </c>
      <c r="G3304">
        <v>2050</v>
      </c>
      <c r="I3304">
        <v>9.3004682561337402E-3</v>
      </c>
    </row>
    <row r="3305" spans="2:9" x14ac:dyDescent="0.25">
      <c r="B3305" t="s">
        <v>2492</v>
      </c>
      <c r="C3305" t="s">
        <v>3000</v>
      </c>
      <c r="D3305" t="s">
        <v>3000</v>
      </c>
      <c r="E3305" t="s">
        <v>2995</v>
      </c>
      <c r="F3305" t="s">
        <v>2996</v>
      </c>
      <c r="G3305">
        <v>2050</v>
      </c>
      <c r="H3305">
        <v>9.8210197909305106E-3</v>
      </c>
    </row>
    <row r="3306" spans="2:9" x14ac:dyDescent="0.25">
      <c r="B3306" t="s">
        <v>2493</v>
      </c>
      <c r="C3306" t="s">
        <v>3001</v>
      </c>
      <c r="D3306" t="s">
        <v>3001</v>
      </c>
      <c r="E3306" t="s">
        <v>2995</v>
      </c>
      <c r="F3306" t="s">
        <v>2996</v>
      </c>
      <c r="G3306">
        <v>2050</v>
      </c>
      <c r="H3306">
        <v>9.4820573279935996E-3</v>
      </c>
    </row>
    <row r="3307" spans="2:9" x14ac:dyDescent="0.25">
      <c r="B3307" t="s">
        <v>2494</v>
      </c>
      <c r="C3307" t="s">
        <v>3002</v>
      </c>
      <c r="D3307" t="s">
        <v>3002</v>
      </c>
      <c r="E3307" t="s">
        <v>2995</v>
      </c>
      <c r="F3307" t="s">
        <v>2996</v>
      </c>
      <c r="G3307">
        <v>2050</v>
      </c>
      <c r="H3307">
        <v>7.4034911821726198E-3</v>
      </c>
      <c r="I3307">
        <v>7.3178352293757302E-3</v>
      </c>
    </row>
    <row r="3308" spans="2:9" x14ac:dyDescent="0.25">
      <c r="B3308" t="s">
        <v>2495</v>
      </c>
      <c r="C3308" t="s">
        <v>3003</v>
      </c>
      <c r="D3308" t="s">
        <v>3003</v>
      </c>
      <c r="E3308" t="s">
        <v>2995</v>
      </c>
      <c r="F3308" t="s">
        <v>2996</v>
      </c>
      <c r="G3308">
        <v>2050</v>
      </c>
      <c r="H3308">
        <v>8.8888888888888904E-4</v>
      </c>
      <c r="I3308">
        <v>9.1567148397626896E-4</v>
      </c>
    </row>
    <row r="3309" spans="2:9" x14ac:dyDescent="0.25">
      <c r="B3309" t="s">
        <v>2492</v>
      </c>
      <c r="C3309" t="s">
        <v>3000</v>
      </c>
      <c r="D3309" t="s">
        <v>3000</v>
      </c>
      <c r="E3309" t="s">
        <v>2995</v>
      </c>
      <c r="F3309" t="s">
        <v>2996</v>
      </c>
      <c r="G3309">
        <v>2050</v>
      </c>
      <c r="I3309">
        <v>1.0062852231977599E-2</v>
      </c>
    </row>
    <row r="3310" spans="2:9" x14ac:dyDescent="0.25">
      <c r="B3310" t="s">
        <v>2493</v>
      </c>
      <c r="C3310" t="s">
        <v>3001</v>
      </c>
      <c r="D3310" t="s">
        <v>3001</v>
      </c>
      <c r="E3310" t="s">
        <v>2995</v>
      </c>
      <c r="F3310" t="s">
        <v>2996</v>
      </c>
      <c r="G3310">
        <v>2050</v>
      </c>
      <c r="I3310">
        <v>9.3004682561337402E-3</v>
      </c>
    </row>
    <row r="3311" spans="2:9" x14ac:dyDescent="0.25">
      <c r="B3311" t="s">
        <v>2496</v>
      </c>
      <c r="C3311" t="s">
        <v>3000</v>
      </c>
      <c r="D3311" t="s">
        <v>3000</v>
      </c>
      <c r="E3311" t="s">
        <v>2995</v>
      </c>
      <c r="F3311" t="s">
        <v>2996</v>
      </c>
      <c r="G3311">
        <v>2050</v>
      </c>
      <c r="H3311">
        <v>9.8210197909305106E-3</v>
      </c>
    </row>
    <row r="3312" spans="2:9" x14ac:dyDescent="0.25">
      <c r="B3312" t="s">
        <v>2497</v>
      </c>
      <c r="C3312" t="s">
        <v>3001</v>
      </c>
      <c r="D3312" t="s">
        <v>3001</v>
      </c>
      <c r="E3312" t="s">
        <v>2995</v>
      </c>
      <c r="F3312" t="s">
        <v>2996</v>
      </c>
      <c r="G3312">
        <v>2050</v>
      </c>
      <c r="H3312">
        <v>9.4820573279935996E-3</v>
      </c>
    </row>
    <row r="3313" spans="2:9" x14ac:dyDescent="0.25">
      <c r="B3313" t="s">
        <v>2498</v>
      </c>
      <c r="C3313" t="s">
        <v>3002</v>
      </c>
      <c r="D3313" t="s">
        <v>3002</v>
      </c>
      <c r="E3313" t="s">
        <v>2995</v>
      </c>
      <c r="F3313" t="s">
        <v>2996</v>
      </c>
      <c r="G3313">
        <v>2050</v>
      </c>
      <c r="H3313">
        <v>7.4034911821726198E-3</v>
      </c>
      <c r="I3313">
        <v>7.3178352293757302E-3</v>
      </c>
    </row>
    <row r="3314" spans="2:9" x14ac:dyDescent="0.25">
      <c r="B3314" t="s">
        <v>2499</v>
      </c>
      <c r="C3314" t="s">
        <v>3003</v>
      </c>
      <c r="D3314" t="s">
        <v>3003</v>
      </c>
      <c r="E3314" t="s">
        <v>2995</v>
      </c>
      <c r="F3314" t="s">
        <v>2996</v>
      </c>
      <c r="G3314">
        <v>2050</v>
      </c>
      <c r="H3314">
        <v>8.8888888888888904E-4</v>
      </c>
      <c r="I3314">
        <v>9.1567148397626896E-4</v>
      </c>
    </row>
    <row r="3315" spans="2:9" x14ac:dyDescent="0.25">
      <c r="B3315" t="s">
        <v>2496</v>
      </c>
      <c r="C3315" t="s">
        <v>3000</v>
      </c>
      <c r="D3315" t="s">
        <v>3000</v>
      </c>
      <c r="E3315" t="s">
        <v>2995</v>
      </c>
      <c r="F3315" t="s">
        <v>2996</v>
      </c>
      <c r="G3315">
        <v>2050</v>
      </c>
      <c r="I3315">
        <v>1.0062852231977599E-2</v>
      </c>
    </row>
    <row r="3316" spans="2:9" x14ac:dyDescent="0.25">
      <c r="B3316" t="s">
        <v>2497</v>
      </c>
      <c r="C3316" t="s">
        <v>3001</v>
      </c>
      <c r="D3316" t="s">
        <v>3001</v>
      </c>
      <c r="E3316" t="s">
        <v>2995</v>
      </c>
      <c r="F3316" t="s">
        <v>2996</v>
      </c>
      <c r="G3316">
        <v>2050</v>
      </c>
      <c r="I3316">
        <v>9.3004682561337402E-3</v>
      </c>
    </row>
    <row r="3317" spans="2:9" x14ac:dyDescent="0.25">
      <c r="B3317" t="s">
        <v>2500</v>
      </c>
      <c r="C3317" t="s">
        <v>3000</v>
      </c>
      <c r="D3317" t="s">
        <v>3000</v>
      </c>
      <c r="E3317" t="s">
        <v>2995</v>
      </c>
      <c r="F3317" t="s">
        <v>2996</v>
      </c>
      <c r="G3317">
        <v>2050</v>
      </c>
      <c r="H3317">
        <v>9.8210197909305106E-3</v>
      </c>
    </row>
    <row r="3318" spans="2:9" x14ac:dyDescent="0.25">
      <c r="B3318" t="s">
        <v>2501</v>
      </c>
      <c r="C3318" t="s">
        <v>3001</v>
      </c>
      <c r="D3318" t="s">
        <v>3001</v>
      </c>
      <c r="E3318" t="s">
        <v>2995</v>
      </c>
      <c r="F3318" t="s">
        <v>2996</v>
      </c>
      <c r="G3318">
        <v>2050</v>
      </c>
      <c r="H3318">
        <v>9.4820573279935996E-3</v>
      </c>
    </row>
    <row r="3319" spans="2:9" x14ac:dyDescent="0.25">
      <c r="B3319" t="s">
        <v>2502</v>
      </c>
      <c r="C3319" t="s">
        <v>3002</v>
      </c>
      <c r="D3319" t="s">
        <v>3002</v>
      </c>
      <c r="E3319" t="s">
        <v>2995</v>
      </c>
      <c r="F3319" t="s">
        <v>2996</v>
      </c>
      <c r="G3319">
        <v>2050</v>
      </c>
      <c r="H3319">
        <v>7.4034911821726198E-3</v>
      </c>
      <c r="I3319">
        <v>7.3178352293757302E-3</v>
      </c>
    </row>
    <row r="3320" spans="2:9" x14ac:dyDescent="0.25">
      <c r="B3320" t="s">
        <v>2503</v>
      </c>
      <c r="C3320" t="s">
        <v>3003</v>
      </c>
      <c r="D3320" t="s">
        <v>3003</v>
      </c>
      <c r="E3320" t="s">
        <v>2995</v>
      </c>
      <c r="F3320" t="s">
        <v>2996</v>
      </c>
      <c r="G3320">
        <v>2050</v>
      </c>
      <c r="H3320">
        <v>8.8888888888888904E-4</v>
      </c>
      <c r="I3320">
        <v>9.1567148397626896E-4</v>
      </c>
    </row>
    <row r="3321" spans="2:9" x14ac:dyDescent="0.25">
      <c r="B3321" t="s">
        <v>2500</v>
      </c>
      <c r="C3321" t="s">
        <v>3000</v>
      </c>
      <c r="D3321" t="s">
        <v>3000</v>
      </c>
      <c r="E3321" t="s">
        <v>2995</v>
      </c>
      <c r="F3321" t="s">
        <v>2996</v>
      </c>
      <c r="G3321">
        <v>2050</v>
      </c>
      <c r="I3321">
        <v>1.0062852231977599E-2</v>
      </c>
    </row>
    <row r="3322" spans="2:9" x14ac:dyDescent="0.25">
      <c r="B3322" t="s">
        <v>2501</v>
      </c>
      <c r="C3322" t="s">
        <v>3001</v>
      </c>
      <c r="D3322" t="s">
        <v>3001</v>
      </c>
      <c r="E3322" t="s">
        <v>2995</v>
      </c>
      <c r="F3322" t="s">
        <v>2996</v>
      </c>
      <c r="G3322">
        <v>2050</v>
      </c>
      <c r="I3322">
        <v>9.3004682561337402E-3</v>
      </c>
    </row>
    <row r="3323" spans="2:9" x14ac:dyDescent="0.25">
      <c r="B3323" t="s">
        <v>2504</v>
      </c>
      <c r="C3323" t="s">
        <v>3000</v>
      </c>
      <c r="D3323" t="s">
        <v>3000</v>
      </c>
      <c r="E3323" t="s">
        <v>2995</v>
      </c>
      <c r="F3323" t="s">
        <v>2996</v>
      </c>
      <c r="G3323">
        <v>2050</v>
      </c>
      <c r="H3323">
        <v>9.8210197909305106E-3</v>
      </c>
    </row>
    <row r="3324" spans="2:9" x14ac:dyDescent="0.25">
      <c r="B3324" t="s">
        <v>2505</v>
      </c>
      <c r="C3324" t="s">
        <v>3001</v>
      </c>
      <c r="D3324" t="s">
        <v>3001</v>
      </c>
      <c r="E3324" t="s">
        <v>2995</v>
      </c>
      <c r="F3324" t="s">
        <v>2996</v>
      </c>
      <c r="G3324">
        <v>2050</v>
      </c>
      <c r="H3324">
        <v>9.4820573279935996E-3</v>
      </c>
    </row>
    <row r="3325" spans="2:9" x14ac:dyDescent="0.25">
      <c r="B3325" t="s">
        <v>2506</v>
      </c>
      <c r="C3325" t="s">
        <v>3002</v>
      </c>
      <c r="D3325" t="s">
        <v>3002</v>
      </c>
      <c r="E3325" t="s">
        <v>2995</v>
      </c>
      <c r="F3325" t="s">
        <v>2996</v>
      </c>
      <c r="G3325">
        <v>2050</v>
      </c>
      <c r="H3325">
        <v>7.4034911821726198E-3</v>
      </c>
      <c r="I3325">
        <v>7.3178352293757302E-3</v>
      </c>
    </row>
    <row r="3326" spans="2:9" x14ac:dyDescent="0.25">
      <c r="B3326" t="s">
        <v>2507</v>
      </c>
      <c r="C3326" t="s">
        <v>3003</v>
      </c>
      <c r="D3326" t="s">
        <v>3003</v>
      </c>
      <c r="E3326" t="s">
        <v>2995</v>
      </c>
      <c r="F3326" t="s">
        <v>2996</v>
      </c>
      <c r="G3326">
        <v>2050</v>
      </c>
      <c r="H3326">
        <v>8.8888888888888904E-4</v>
      </c>
      <c r="I3326">
        <v>9.1567148397626896E-4</v>
      </c>
    </row>
    <row r="3327" spans="2:9" x14ac:dyDescent="0.25">
      <c r="B3327" t="s">
        <v>2504</v>
      </c>
      <c r="C3327" t="s">
        <v>3000</v>
      </c>
      <c r="D3327" t="s">
        <v>3000</v>
      </c>
      <c r="E3327" t="s">
        <v>2995</v>
      </c>
      <c r="F3327" t="s">
        <v>2996</v>
      </c>
      <c r="G3327">
        <v>2050</v>
      </c>
      <c r="I3327">
        <v>1.0062852231977599E-2</v>
      </c>
    </row>
    <row r="3328" spans="2:9" x14ac:dyDescent="0.25">
      <c r="B3328" t="s">
        <v>2505</v>
      </c>
      <c r="C3328" t="s">
        <v>3001</v>
      </c>
      <c r="D3328" t="s">
        <v>3001</v>
      </c>
      <c r="E3328" t="s">
        <v>2995</v>
      </c>
      <c r="F3328" t="s">
        <v>2996</v>
      </c>
      <c r="G3328">
        <v>2050</v>
      </c>
      <c r="I3328">
        <v>9.3004682561337402E-3</v>
      </c>
    </row>
    <row r="3329" spans="2:9" x14ac:dyDescent="0.25">
      <c r="B3329" t="s">
        <v>2508</v>
      </c>
      <c r="C3329" t="s">
        <v>3000</v>
      </c>
      <c r="D3329" t="s">
        <v>3000</v>
      </c>
      <c r="E3329" t="s">
        <v>2995</v>
      </c>
      <c r="F3329" t="s">
        <v>2996</v>
      </c>
      <c r="G3329">
        <v>2050</v>
      </c>
      <c r="H3329">
        <v>9.8210197909305106E-3</v>
      </c>
    </row>
    <row r="3330" spans="2:9" x14ac:dyDescent="0.25">
      <c r="B3330" t="s">
        <v>2509</v>
      </c>
      <c r="C3330" t="s">
        <v>3001</v>
      </c>
      <c r="D3330" t="s">
        <v>3001</v>
      </c>
      <c r="E3330" t="s">
        <v>2995</v>
      </c>
      <c r="F3330" t="s">
        <v>2996</v>
      </c>
      <c r="G3330">
        <v>2050</v>
      </c>
      <c r="H3330">
        <v>9.4820573279935996E-3</v>
      </c>
    </row>
    <row r="3331" spans="2:9" x14ac:dyDescent="0.25">
      <c r="B3331" t="s">
        <v>2510</v>
      </c>
      <c r="C3331" t="s">
        <v>3002</v>
      </c>
      <c r="D3331" t="s">
        <v>3002</v>
      </c>
      <c r="E3331" t="s">
        <v>2995</v>
      </c>
      <c r="F3331" t="s">
        <v>2996</v>
      </c>
      <c r="G3331">
        <v>2050</v>
      </c>
      <c r="H3331">
        <v>7.4034911821726198E-3</v>
      </c>
      <c r="I3331">
        <v>7.3178352293757302E-3</v>
      </c>
    </row>
    <row r="3332" spans="2:9" x14ac:dyDescent="0.25">
      <c r="B3332" t="s">
        <v>2511</v>
      </c>
      <c r="C3332" t="s">
        <v>3003</v>
      </c>
      <c r="D3332" t="s">
        <v>3003</v>
      </c>
      <c r="E3332" t="s">
        <v>2995</v>
      </c>
      <c r="F3332" t="s">
        <v>2996</v>
      </c>
      <c r="G3332">
        <v>2050</v>
      </c>
      <c r="H3332">
        <v>8.8888888888888904E-4</v>
      </c>
      <c r="I3332">
        <v>9.1567148397626896E-4</v>
      </c>
    </row>
    <row r="3333" spans="2:9" x14ac:dyDescent="0.25">
      <c r="B3333" t="s">
        <v>2508</v>
      </c>
      <c r="C3333" t="s">
        <v>3000</v>
      </c>
      <c r="D3333" t="s">
        <v>3000</v>
      </c>
      <c r="E3333" t="s">
        <v>2995</v>
      </c>
      <c r="F3333" t="s">
        <v>2996</v>
      </c>
      <c r="G3333">
        <v>2050</v>
      </c>
      <c r="I3333">
        <v>1.0062852231977599E-2</v>
      </c>
    </row>
    <row r="3334" spans="2:9" x14ac:dyDescent="0.25">
      <c r="B3334" t="s">
        <v>2509</v>
      </c>
      <c r="C3334" t="s">
        <v>3001</v>
      </c>
      <c r="D3334" t="s">
        <v>3001</v>
      </c>
      <c r="E3334" t="s">
        <v>2995</v>
      </c>
      <c r="F3334" t="s">
        <v>2996</v>
      </c>
      <c r="G3334">
        <v>2050</v>
      </c>
      <c r="I3334">
        <v>9.3004682561337402E-3</v>
      </c>
    </row>
    <row r="3335" spans="2:9" x14ac:dyDescent="0.25">
      <c r="B3335" t="s">
        <v>2512</v>
      </c>
      <c r="C3335" t="s">
        <v>3000</v>
      </c>
      <c r="D3335" t="s">
        <v>3000</v>
      </c>
      <c r="E3335" t="s">
        <v>2995</v>
      </c>
      <c r="F3335" t="s">
        <v>2996</v>
      </c>
      <c r="G3335">
        <v>2050</v>
      </c>
      <c r="H3335">
        <v>9.8210197909305106E-3</v>
      </c>
    </row>
    <row r="3336" spans="2:9" x14ac:dyDescent="0.25">
      <c r="B3336" t="s">
        <v>2513</v>
      </c>
      <c r="C3336" t="s">
        <v>3001</v>
      </c>
      <c r="D3336" t="s">
        <v>3001</v>
      </c>
      <c r="E3336" t="s">
        <v>2995</v>
      </c>
      <c r="F3336" t="s">
        <v>2996</v>
      </c>
      <c r="G3336">
        <v>2050</v>
      </c>
      <c r="H3336">
        <v>9.4820573279935996E-3</v>
      </c>
    </row>
    <row r="3337" spans="2:9" x14ac:dyDescent="0.25">
      <c r="B3337" t="s">
        <v>2514</v>
      </c>
      <c r="C3337" t="s">
        <v>3002</v>
      </c>
      <c r="D3337" t="s">
        <v>3002</v>
      </c>
      <c r="E3337" t="s">
        <v>2995</v>
      </c>
      <c r="F3337" t="s">
        <v>2996</v>
      </c>
      <c r="G3337">
        <v>2050</v>
      </c>
      <c r="H3337">
        <v>7.4034911821726198E-3</v>
      </c>
      <c r="I3337">
        <v>7.3178352293757302E-3</v>
      </c>
    </row>
    <row r="3338" spans="2:9" x14ac:dyDescent="0.25">
      <c r="B3338" t="s">
        <v>2515</v>
      </c>
      <c r="C3338" t="s">
        <v>3003</v>
      </c>
      <c r="D3338" t="s">
        <v>3003</v>
      </c>
      <c r="E3338" t="s">
        <v>2995</v>
      </c>
      <c r="F3338" t="s">
        <v>2996</v>
      </c>
      <c r="G3338">
        <v>2050</v>
      </c>
      <c r="H3338">
        <v>8.8888888888888904E-4</v>
      </c>
      <c r="I3338">
        <v>9.1567148397626896E-4</v>
      </c>
    </row>
    <row r="3339" spans="2:9" x14ac:dyDescent="0.25">
      <c r="B3339" t="s">
        <v>2512</v>
      </c>
      <c r="C3339" t="s">
        <v>3000</v>
      </c>
      <c r="D3339" t="s">
        <v>3000</v>
      </c>
      <c r="E3339" t="s">
        <v>2995</v>
      </c>
      <c r="F3339" t="s">
        <v>2996</v>
      </c>
      <c r="G3339">
        <v>2050</v>
      </c>
      <c r="I3339">
        <v>1.0062852231977599E-2</v>
      </c>
    </row>
    <row r="3340" spans="2:9" x14ac:dyDescent="0.25">
      <c r="B3340" t="s">
        <v>2513</v>
      </c>
      <c r="C3340" t="s">
        <v>3001</v>
      </c>
      <c r="D3340" t="s">
        <v>3001</v>
      </c>
      <c r="E3340" t="s">
        <v>2995</v>
      </c>
      <c r="F3340" t="s">
        <v>2996</v>
      </c>
      <c r="G3340">
        <v>2050</v>
      </c>
      <c r="I3340">
        <v>9.3004682561337402E-3</v>
      </c>
    </row>
    <row r="3341" spans="2:9" x14ac:dyDescent="0.25">
      <c r="B3341" t="s">
        <v>2516</v>
      </c>
      <c r="C3341" t="s">
        <v>3000</v>
      </c>
      <c r="D3341" t="s">
        <v>3000</v>
      </c>
      <c r="E3341" t="s">
        <v>2995</v>
      </c>
      <c r="F3341" t="s">
        <v>2996</v>
      </c>
      <c r="G3341">
        <v>2050</v>
      </c>
      <c r="H3341">
        <v>9.8210197909305106E-3</v>
      </c>
    </row>
    <row r="3342" spans="2:9" x14ac:dyDescent="0.25">
      <c r="B3342" t="s">
        <v>2517</v>
      </c>
      <c r="C3342" t="s">
        <v>3001</v>
      </c>
      <c r="D3342" t="s">
        <v>3001</v>
      </c>
      <c r="E3342" t="s">
        <v>2995</v>
      </c>
      <c r="F3342" t="s">
        <v>2996</v>
      </c>
      <c r="G3342">
        <v>2050</v>
      </c>
      <c r="H3342">
        <v>9.4820573279935996E-3</v>
      </c>
    </row>
    <row r="3343" spans="2:9" x14ac:dyDescent="0.25">
      <c r="B3343" t="s">
        <v>2518</v>
      </c>
      <c r="C3343" t="s">
        <v>3002</v>
      </c>
      <c r="D3343" t="s">
        <v>3002</v>
      </c>
      <c r="E3343" t="s">
        <v>2995</v>
      </c>
      <c r="F3343" t="s">
        <v>2996</v>
      </c>
      <c r="G3343">
        <v>2050</v>
      </c>
      <c r="H3343">
        <v>7.4034911821726198E-3</v>
      </c>
      <c r="I3343">
        <v>7.3178352293757302E-3</v>
      </c>
    </row>
    <row r="3344" spans="2:9" x14ac:dyDescent="0.25">
      <c r="B3344" t="s">
        <v>2519</v>
      </c>
      <c r="C3344" t="s">
        <v>3003</v>
      </c>
      <c r="D3344" t="s">
        <v>3003</v>
      </c>
      <c r="E3344" t="s">
        <v>2995</v>
      </c>
      <c r="F3344" t="s">
        <v>2996</v>
      </c>
      <c r="G3344">
        <v>2050</v>
      </c>
      <c r="H3344">
        <v>8.8888888888888904E-4</v>
      </c>
      <c r="I3344">
        <v>9.1567148397626896E-4</v>
      </c>
    </row>
    <row r="3345" spans="2:9" x14ac:dyDescent="0.25">
      <c r="B3345" t="s">
        <v>2516</v>
      </c>
      <c r="C3345" t="s">
        <v>3000</v>
      </c>
      <c r="D3345" t="s">
        <v>3000</v>
      </c>
      <c r="E3345" t="s">
        <v>2995</v>
      </c>
      <c r="F3345" t="s">
        <v>2996</v>
      </c>
      <c r="G3345">
        <v>2050</v>
      </c>
      <c r="I3345">
        <v>1.0062852231977599E-2</v>
      </c>
    </row>
    <row r="3346" spans="2:9" x14ac:dyDescent="0.25">
      <c r="B3346" t="s">
        <v>2517</v>
      </c>
      <c r="C3346" t="s">
        <v>3001</v>
      </c>
      <c r="D3346" t="s">
        <v>3001</v>
      </c>
      <c r="E3346" t="s">
        <v>2995</v>
      </c>
      <c r="F3346" t="s">
        <v>2996</v>
      </c>
      <c r="G3346">
        <v>2050</v>
      </c>
      <c r="I3346">
        <v>9.3004682561337402E-3</v>
      </c>
    </row>
    <row r="3347" spans="2:9" x14ac:dyDescent="0.25">
      <c r="B3347" t="s">
        <v>2520</v>
      </c>
      <c r="C3347" t="s">
        <v>3000</v>
      </c>
      <c r="D3347" t="s">
        <v>3000</v>
      </c>
      <c r="E3347" t="s">
        <v>2995</v>
      </c>
      <c r="F3347" t="s">
        <v>2996</v>
      </c>
      <c r="G3347">
        <v>2050</v>
      </c>
      <c r="H3347">
        <v>4.4771967292537998E-3</v>
      </c>
    </row>
    <row r="3348" spans="2:9" x14ac:dyDescent="0.25">
      <c r="B3348" t="s">
        <v>2521</v>
      </c>
      <c r="C3348" t="s">
        <v>3001</v>
      </c>
      <c r="D3348" t="s">
        <v>3001</v>
      </c>
      <c r="E3348" t="s">
        <v>2995</v>
      </c>
      <c r="F3348" t="s">
        <v>2996</v>
      </c>
      <c r="G3348">
        <v>2050</v>
      </c>
      <c r="H3348">
        <v>5.2185948629820096E-3</v>
      </c>
    </row>
    <row r="3349" spans="2:9" x14ac:dyDescent="0.25">
      <c r="B3349" t="s">
        <v>2522</v>
      </c>
      <c r="C3349" t="s">
        <v>3002</v>
      </c>
      <c r="D3349" t="s">
        <v>3002</v>
      </c>
      <c r="E3349" t="s">
        <v>2995</v>
      </c>
      <c r="F3349" t="s">
        <v>2996</v>
      </c>
      <c r="G3349">
        <v>2050</v>
      </c>
      <c r="H3349">
        <v>3.9042255090409898E-3</v>
      </c>
      <c r="I3349">
        <v>4.7937456278927702E-3</v>
      </c>
    </row>
    <row r="3350" spans="2:9" x14ac:dyDescent="0.25">
      <c r="B3350" t="s">
        <v>2523</v>
      </c>
      <c r="C3350" t="s">
        <v>3003</v>
      </c>
      <c r="D3350" t="s">
        <v>3003</v>
      </c>
      <c r="E3350" t="s">
        <v>2995</v>
      </c>
      <c r="F3350" t="s">
        <v>2996</v>
      </c>
      <c r="G3350">
        <v>2050</v>
      </c>
      <c r="H3350">
        <v>7.2727272727272701E-4</v>
      </c>
      <c r="I3350">
        <v>7.4918575961694604E-4</v>
      </c>
    </row>
    <row r="3351" spans="2:9" x14ac:dyDescent="0.25">
      <c r="B3351" t="s">
        <v>2520</v>
      </c>
      <c r="C3351" t="s">
        <v>3000</v>
      </c>
      <c r="D3351" t="s">
        <v>3000</v>
      </c>
      <c r="E3351" t="s">
        <v>2995</v>
      </c>
      <c r="F3351" t="s">
        <v>2996</v>
      </c>
      <c r="G3351">
        <v>2050</v>
      </c>
      <c r="I3351">
        <v>4.4915928391964103E-3</v>
      </c>
    </row>
    <row r="3352" spans="2:9" x14ac:dyDescent="0.25">
      <c r="B3352" t="s">
        <v>2521</v>
      </c>
      <c r="C3352" t="s">
        <v>3001</v>
      </c>
      <c r="D3352" t="s">
        <v>3001</v>
      </c>
      <c r="E3352" t="s">
        <v>2995</v>
      </c>
      <c r="F3352" t="s">
        <v>2996</v>
      </c>
      <c r="G3352">
        <v>2050</v>
      </c>
      <c r="I3352">
        <v>5.1314579026539497E-3</v>
      </c>
    </row>
    <row r="3353" spans="2:9" x14ac:dyDescent="0.25">
      <c r="B3353" t="s">
        <v>2524</v>
      </c>
      <c r="C3353" t="s">
        <v>3000</v>
      </c>
      <c r="D3353" t="s">
        <v>3000</v>
      </c>
      <c r="E3353" t="s">
        <v>2995</v>
      </c>
      <c r="F3353" t="s">
        <v>2996</v>
      </c>
      <c r="G3353">
        <v>2050</v>
      </c>
      <c r="H3353">
        <v>4.4771967292537998E-3</v>
      </c>
    </row>
    <row r="3354" spans="2:9" x14ac:dyDescent="0.25">
      <c r="B3354" t="s">
        <v>2525</v>
      </c>
      <c r="C3354" t="s">
        <v>3001</v>
      </c>
      <c r="D3354" t="s">
        <v>3001</v>
      </c>
      <c r="E3354" t="s">
        <v>2995</v>
      </c>
      <c r="F3354" t="s">
        <v>2996</v>
      </c>
      <c r="G3354">
        <v>2050</v>
      </c>
      <c r="H3354">
        <v>5.2185948629820096E-3</v>
      </c>
    </row>
    <row r="3355" spans="2:9" x14ac:dyDescent="0.25">
      <c r="B3355" t="s">
        <v>2526</v>
      </c>
      <c r="C3355" t="s">
        <v>3002</v>
      </c>
      <c r="D3355" t="s">
        <v>3002</v>
      </c>
      <c r="E3355" t="s">
        <v>2995</v>
      </c>
      <c r="F3355" t="s">
        <v>2996</v>
      </c>
      <c r="G3355">
        <v>2050</v>
      </c>
      <c r="H3355">
        <v>3.9042255090409898E-3</v>
      </c>
      <c r="I3355">
        <v>4.7937456278927702E-3</v>
      </c>
    </row>
    <row r="3356" spans="2:9" x14ac:dyDescent="0.25">
      <c r="B3356" t="s">
        <v>2527</v>
      </c>
      <c r="C3356" t="s">
        <v>3003</v>
      </c>
      <c r="D3356" t="s">
        <v>3003</v>
      </c>
      <c r="E3356" t="s">
        <v>2995</v>
      </c>
      <c r="F3356" t="s">
        <v>2996</v>
      </c>
      <c r="G3356">
        <v>2050</v>
      </c>
      <c r="H3356">
        <v>7.2727272727272701E-4</v>
      </c>
      <c r="I3356">
        <v>7.4918575961694604E-4</v>
      </c>
    </row>
    <row r="3357" spans="2:9" x14ac:dyDescent="0.25">
      <c r="B3357" t="s">
        <v>2524</v>
      </c>
      <c r="C3357" t="s">
        <v>3000</v>
      </c>
      <c r="D3357" t="s">
        <v>3000</v>
      </c>
      <c r="E3357" t="s">
        <v>2995</v>
      </c>
      <c r="F3357" t="s">
        <v>2996</v>
      </c>
      <c r="G3357">
        <v>2050</v>
      </c>
      <c r="I3357">
        <v>4.4915928391964103E-3</v>
      </c>
    </row>
    <row r="3358" spans="2:9" x14ac:dyDescent="0.25">
      <c r="B3358" t="s">
        <v>2525</v>
      </c>
      <c r="C3358" t="s">
        <v>3001</v>
      </c>
      <c r="D3358" t="s">
        <v>3001</v>
      </c>
      <c r="E3358" t="s">
        <v>2995</v>
      </c>
      <c r="F3358" t="s">
        <v>2996</v>
      </c>
      <c r="G3358">
        <v>2050</v>
      </c>
      <c r="I3358">
        <v>5.1314579026539497E-3</v>
      </c>
    </row>
    <row r="3359" spans="2:9" x14ac:dyDescent="0.25">
      <c r="B3359" t="s">
        <v>2528</v>
      </c>
      <c r="C3359" t="s">
        <v>3000</v>
      </c>
      <c r="D3359" t="s">
        <v>3000</v>
      </c>
      <c r="E3359" t="s">
        <v>2995</v>
      </c>
      <c r="F3359" t="s">
        <v>2996</v>
      </c>
      <c r="G3359">
        <v>2050</v>
      </c>
      <c r="H3359">
        <v>4.4771967292537998E-3</v>
      </c>
    </row>
    <row r="3360" spans="2:9" x14ac:dyDescent="0.25">
      <c r="B3360" t="s">
        <v>2529</v>
      </c>
      <c r="C3360" t="s">
        <v>3001</v>
      </c>
      <c r="D3360" t="s">
        <v>3001</v>
      </c>
      <c r="E3360" t="s">
        <v>2995</v>
      </c>
      <c r="F3360" t="s">
        <v>2996</v>
      </c>
      <c r="G3360">
        <v>2050</v>
      </c>
      <c r="H3360">
        <v>5.2185948629820096E-3</v>
      </c>
    </row>
    <row r="3361" spans="2:9" x14ac:dyDescent="0.25">
      <c r="B3361" t="s">
        <v>2530</v>
      </c>
      <c r="C3361" t="s">
        <v>3002</v>
      </c>
      <c r="D3361" t="s">
        <v>3002</v>
      </c>
      <c r="E3361" t="s">
        <v>2995</v>
      </c>
      <c r="F3361" t="s">
        <v>2996</v>
      </c>
      <c r="G3361">
        <v>2050</v>
      </c>
      <c r="H3361">
        <v>3.9042255090409898E-3</v>
      </c>
      <c r="I3361">
        <v>4.7937456278927702E-3</v>
      </c>
    </row>
    <row r="3362" spans="2:9" x14ac:dyDescent="0.25">
      <c r="B3362" t="s">
        <v>2531</v>
      </c>
      <c r="C3362" t="s">
        <v>3003</v>
      </c>
      <c r="D3362" t="s">
        <v>3003</v>
      </c>
      <c r="E3362" t="s">
        <v>2995</v>
      </c>
      <c r="F3362" t="s">
        <v>2996</v>
      </c>
      <c r="G3362">
        <v>2050</v>
      </c>
      <c r="H3362">
        <v>7.2727272727272701E-4</v>
      </c>
      <c r="I3362">
        <v>7.4918575961694604E-4</v>
      </c>
    </row>
    <row r="3363" spans="2:9" x14ac:dyDescent="0.25">
      <c r="B3363" t="s">
        <v>2528</v>
      </c>
      <c r="C3363" t="s">
        <v>3000</v>
      </c>
      <c r="D3363" t="s">
        <v>3000</v>
      </c>
      <c r="E3363" t="s">
        <v>2995</v>
      </c>
      <c r="F3363" t="s">
        <v>2996</v>
      </c>
      <c r="G3363">
        <v>2050</v>
      </c>
      <c r="I3363">
        <v>4.4915928391964103E-3</v>
      </c>
    </row>
    <row r="3364" spans="2:9" x14ac:dyDescent="0.25">
      <c r="B3364" t="s">
        <v>2529</v>
      </c>
      <c r="C3364" t="s">
        <v>3001</v>
      </c>
      <c r="D3364" t="s">
        <v>3001</v>
      </c>
      <c r="E3364" t="s">
        <v>2995</v>
      </c>
      <c r="F3364" t="s">
        <v>2996</v>
      </c>
      <c r="G3364">
        <v>2050</v>
      </c>
      <c r="I3364">
        <v>5.1314579026539497E-3</v>
      </c>
    </row>
    <row r="3365" spans="2:9" x14ac:dyDescent="0.25">
      <c r="B3365" t="s">
        <v>2532</v>
      </c>
      <c r="C3365" t="s">
        <v>3000</v>
      </c>
      <c r="D3365" t="s">
        <v>3000</v>
      </c>
      <c r="E3365" t="s">
        <v>2995</v>
      </c>
      <c r="F3365" t="s">
        <v>2996</v>
      </c>
      <c r="G3365">
        <v>2050</v>
      </c>
      <c r="H3365">
        <v>4.4771967292537998E-3</v>
      </c>
    </row>
    <row r="3366" spans="2:9" x14ac:dyDescent="0.25">
      <c r="B3366" t="s">
        <v>2533</v>
      </c>
      <c r="C3366" t="s">
        <v>3001</v>
      </c>
      <c r="D3366" t="s">
        <v>3001</v>
      </c>
      <c r="E3366" t="s">
        <v>2995</v>
      </c>
      <c r="F3366" t="s">
        <v>2996</v>
      </c>
      <c r="G3366">
        <v>2050</v>
      </c>
      <c r="H3366">
        <v>5.2185948629820096E-3</v>
      </c>
    </row>
    <row r="3367" spans="2:9" x14ac:dyDescent="0.25">
      <c r="B3367" t="s">
        <v>2534</v>
      </c>
      <c r="C3367" t="s">
        <v>3002</v>
      </c>
      <c r="D3367" t="s">
        <v>3002</v>
      </c>
      <c r="E3367" t="s">
        <v>2995</v>
      </c>
      <c r="F3367" t="s">
        <v>2996</v>
      </c>
      <c r="G3367">
        <v>2050</v>
      </c>
      <c r="H3367">
        <v>3.9042255090409898E-3</v>
      </c>
      <c r="I3367">
        <v>4.7937456278927702E-3</v>
      </c>
    </row>
    <row r="3368" spans="2:9" x14ac:dyDescent="0.25">
      <c r="B3368" t="s">
        <v>2535</v>
      </c>
      <c r="C3368" t="s">
        <v>3003</v>
      </c>
      <c r="D3368" t="s">
        <v>3003</v>
      </c>
      <c r="E3368" t="s">
        <v>2995</v>
      </c>
      <c r="F3368" t="s">
        <v>2996</v>
      </c>
      <c r="G3368">
        <v>2050</v>
      </c>
      <c r="H3368">
        <v>7.2727272727272701E-4</v>
      </c>
      <c r="I3368">
        <v>7.4918575961694604E-4</v>
      </c>
    </row>
    <row r="3369" spans="2:9" x14ac:dyDescent="0.25">
      <c r="B3369" t="s">
        <v>2532</v>
      </c>
      <c r="C3369" t="s">
        <v>3000</v>
      </c>
      <c r="D3369" t="s">
        <v>3000</v>
      </c>
      <c r="E3369" t="s">
        <v>2995</v>
      </c>
      <c r="F3369" t="s">
        <v>2996</v>
      </c>
      <c r="G3369">
        <v>2050</v>
      </c>
      <c r="I3369">
        <v>4.4915928391964103E-3</v>
      </c>
    </row>
    <row r="3370" spans="2:9" x14ac:dyDescent="0.25">
      <c r="B3370" t="s">
        <v>2533</v>
      </c>
      <c r="C3370" t="s">
        <v>3001</v>
      </c>
      <c r="D3370" t="s">
        <v>3001</v>
      </c>
      <c r="E3370" t="s">
        <v>2995</v>
      </c>
      <c r="F3370" t="s">
        <v>2996</v>
      </c>
      <c r="G3370">
        <v>2050</v>
      </c>
      <c r="I3370">
        <v>5.1314579026539497E-3</v>
      </c>
    </row>
    <row r="3371" spans="2:9" x14ac:dyDescent="0.25">
      <c r="B3371" t="s">
        <v>2536</v>
      </c>
      <c r="C3371" t="s">
        <v>3000</v>
      </c>
      <c r="D3371" t="s">
        <v>3000</v>
      </c>
      <c r="E3371" t="s">
        <v>2995</v>
      </c>
      <c r="F3371" t="s">
        <v>2996</v>
      </c>
      <c r="G3371">
        <v>2050</v>
      </c>
      <c r="H3371">
        <v>4.4771967292537998E-3</v>
      </c>
    </row>
    <row r="3372" spans="2:9" x14ac:dyDescent="0.25">
      <c r="B3372" t="s">
        <v>2537</v>
      </c>
      <c r="C3372" t="s">
        <v>3001</v>
      </c>
      <c r="D3372" t="s">
        <v>3001</v>
      </c>
      <c r="E3372" t="s">
        <v>2995</v>
      </c>
      <c r="F3372" t="s">
        <v>2996</v>
      </c>
      <c r="G3372">
        <v>2050</v>
      </c>
      <c r="H3372">
        <v>5.2185948629820096E-3</v>
      </c>
    </row>
    <row r="3373" spans="2:9" x14ac:dyDescent="0.25">
      <c r="B3373" t="s">
        <v>2538</v>
      </c>
      <c r="C3373" t="s">
        <v>3002</v>
      </c>
      <c r="D3373" t="s">
        <v>3002</v>
      </c>
      <c r="E3373" t="s">
        <v>2995</v>
      </c>
      <c r="F3373" t="s">
        <v>2996</v>
      </c>
      <c r="G3373">
        <v>2050</v>
      </c>
      <c r="H3373">
        <v>3.9042255090409898E-3</v>
      </c>
      <c r="I3373">
        <v>4.7937456278927702E-3</v>
      </c>
    </row>
    <row r="3374" spans="2:9" x14ac:dyDescent="0.25">
      <c r="B3374" t="s">
        <v>2539</v>
      </c>
      <c r="C3374" t="s">
        <v>3003</v>
      </c>
      <c r="D3374" t="s">
        <v>3003</v>
      </c>
      <c r="E3374" t="s">
        <v>2995</v>
      </c>
      <c r="F3374" t="s">
        <v>2996</v>
      </c>
      <c r="G3374">
        <v>2050</v>
      </c>
      <c r="H3374">
        <v>7.2727272727272701E-4</v>
      </c>
      <c r="I3374">
        <v>7.4918575961694604E-4</v>
      </c>
    </row>
    <row r="3375" spans="2:9" x14ac:dyDescent="0.25">
      <c r="B3375" t="s">
        <v>2536</v>
      </c>
      <c r="C3375" t="s">
        <v>3000</v>
      </c>
      <c r="D3375" t="s">
        <v>3000</v>
      </c>
      <c r="E3375" t="s">
        <v>2995</v>
      </c>
      <c r="F3375" t="s">
        <v>2996</v>
      </c>
      <c r="G3375">
        <v>2050</v>
      </c>
      <c r="I3375">
        <v>4.4915928391964103E-3</v>
      </c>
    </row>
    <row r="3376" spans="2:9" x14ac:dyDescent="0.25">
      <c r="B3376" t="s">
        <v>2537</v>
      </c>
      <c r="C3376" t="s">
        <v>3001</v>
      </c>
      <c r="D3376" t="s">
        <v>3001</v>
      </c>
      <c r="E3376" t="s">
        <v>2995</v>
      </c>
      <c r="F3376" t="s">
        <v>2996</v>
      </c>
      <c r="G3376">
        <v>2050</v>
      </c>
      <c r="I3376">
        <v>5.1314579026539497E-3</v>
      </c>
    </row>
    <row r="3377" spans="2:9" x14ac:dyDescent="0.25">
      <c r="B3377" t="s">
        <v>2540</v>
      </c>
      <c r="C3377" t="s">
        <v>3000</v>
      </c>
      <c r="D3377" t="s">
        <v>3000</v>
      </c>
      <c r="E3377" t="s">
        <v>2995</v>
      </c>
      <c r="F3377" t="s">
        <v>2996</v>
      </c>
      <c r="G3377">
        <v>2050</v>
      </c>
      <c r="H3377">
        <v>4.4771967292537998E-3</v>
      </c>
    </row>
    <row r="3378" spans="2:9" x14ac:dyDescent="0.25">
      <c r="B3378" t="s">
        <v>2541</v>
      </c>
      <c r="C3378" t="s">
        <v>3001</v>
      </c>
      <c r="D3378" t="s">
        <v>3001</v>
      </c>
      <c r="E3378" t="s">
        <v>2995</v>
      </c>
      <c r="F3378" t="s">
        <v>2996</v>
      </c>
      <c r="G3378">
        <v>2050</v>
      </c>
      <c r="H3378">
        <v>5.2185948629820096E-3</v>
      </c>
    </row>
    <row r="3379" spans="2:9" x14ac:dyDescent="0.25">
      <c r="B3379" t="s">
        <v>2542</v>
      </c>
      <c r="C3379" t="s">
        <v>3002</v>
      </c>
      <c r="D3379" t="s">
        <v>3002</v>
      </c>
      <c r="E3379" t="s">
        <v>2995</v>
      </c>
      <c r="F3379" t="s">
        <v>2996</v>
      </c>
      <c r="G3379">
        <v>2050</v>
      </c>
      <c r="H3379">
        <v>3.9042255090409898E-3</v>
      </c>
      <c r="I3379">
        <v>4.7937456278927702E-3</v>
      </c>
    </row>
    <row r="3380" spans="2:9" x14ac:dyDescent="0.25">
      <c r="B3380" t="s">
        <v>2543</v>
      </c>
      <c r="C3380" t="s">
        <v>3003</v>
      </c>
      <c r="D3380" t="s">
        <v>3003</v>
      </c>
      <c r="E3380" t="s">
        <v>2995</v>
      </c>
      <c r="F3380" t="s">
        <v>2996</v>
      </c>
      <c r="G3380">
        <v>2050</v>
      </c>
      <c r="H3380">
        <v>7.2727272727272701E-4</v>
      </c>
      <c r="I3380">
        <v>7.4918575961694604E-4</v>
      </c>
    </row>
    <row r="3381" spans="2:9" x14ac:dyDescent="0.25">
      <c r="B3381" t="s">
        <v>2540</v>
      </c>
      <c r="C3381" t="s">
        <v>3000</v>
      </c>
      <c r="D3381" t="s">
        <v>3000</v>
      </c>
      <c r="E3381" t="s">
        <v>2995</v>
      </c>
      <c r="F3381" t="s">
        <v>2996</v>
      </c>
      <c r="G3381">
        <v>2050</v>
      </c>
      <c r="I3381">
        <v>4.4915928391964103E-3</v>
      </c>
    </row>
    <row r="3382" spans="2:9" x14ac:dyDescent="0.25">
      <c r="B3382" t="s">
        <v>2541</v>
      </c>
      <c r="C3382" t="s">
        <v>3001</v>
      </c>
      <c r="D3382" t="s">
        <v>3001</v>
      </c>
      <c r="E3382" t="s">
        <v>2995</v>
      </c>
      <c r="F3382" t="s">
        <v>2996</v>
      </c>
      <c r="G3382">
        <v>2050</v>
      </c>
      <c r="I3382">
        <v>5.1314579026539497E-3</v>
      </c>
    </row>
    <row r="3383" spans="2:9" x14ac:dyDescent="0.25">
      <c r="B3383" t="s">
        <v>2544</v>
      </c>
      <c r="C3383" t="s">
        <v>3000</v>
      </c>
      <c r="D3383" t="s">
        <v>3000</v>
      </c>
      <c r="E3383" t="s">
        <v>2995</v>
      </c>
      <c r="F3383" t="s">
        <v>2996</v>
      </c>
      <c r="G3383">
        <v>2050</v>
      </c>
      <c r="H3383">
        <v>4.4771967292537998E-3</v>
      </c>
    </row>
    <row r="3384" spans="2:9" x14ac:dyDescent="0.25">
      <c r="B3384" t="s">
        <v>2545</v>
      </c>
      <c r="C3384" t="s">
        <v>3001</v>
      </c>
      <c r="D3384" t="s">
        <v>3001</v>
      </c>
      <c r="E3384" t="s">
        <v>2995</v>
      </c>
      <c r="F3384" t="s">
        <v>2996</v>
      </c>
      <c r="G3384">
        <v>2050</v>
      </c>
      <c r="H3384">
        <v>5.2185948629820096E-3</v>
      </c>
    </row>
    <row r="3385" spans="2:9" x14ac:dyDescent="0.25">
      <c r="B3385" t="s">
        <v>2546</v>
      </c>
      <c r="C3385" t="s">
        <v>3002</v>
      </c>
      <c r="D3385" t="s">
        <v>3002</v>
      </c>
      <c r="E3385" t="s">
        <v>2995</v>
      </c>
      <c r="F3385" t="s">
        <v>2996</v>
      </c>
      <c r="G3385">
        <v>2050</v>
      </c>
      <c r="H3385">
        <v>3.9042255090409898E-3</v>
      </c>
      <c r="I3385">
        <v>4.7937456278927702E-3</v>
      </c>
    </row>
    <row r="3386" spans="2:9" x14ac:dyDescent="0.25">
      <c r="B3386" t="s">
        <v>2547</v>
      </c>
      <c r="C3386" t="s">
        <v>3003</v>
      </c>
      <c r="D3386" t="s">
        <v>3003</v>
      </c>
      <c r="E3386" t="s">
        <v>2995</v>
      </c>
      <c r="F3386" t="s">
        <v>2996</v>
      </c>
      <c r="G3386">
        <v>2050</v>
      </c>
      <c r="H3386">
        <v>7.2727272727272701E-4</v>
      </c>
      <c r="I3386">
        <v>7.4918575961694604E-4</v>
      </c>
    </row>
    <row r="3387" spans="2:9" x14ac:dyDescent="0.25">
      <c r="B3387" t="s">
        <v>2544</v>
      </c>
      <c r="C3387" t="s">
        <v>3000</v>
      </c>
      <c r="D3387" t="s">
        <v>3000</v>
      </c>
      <c r="E3387" t="s">
        <v>2995</v>
      </c>
      <c r="F3387" t="s">
        <v>2996</v>
      </c>
      <c r="G3387">
        <v>2050</v>
      </c>
      <c r="I3387">
        <v>4.4915928391964103E-3</v>
      </c>
    </row>
    <row r="3388" spans="2:9" x14ac:dyDescent="0.25">
      <c r="B3388" t="s">
        <v>2545</v>
      </c>
      <c r="C3388" t="s">
        <v>3001</v>
      </c>
      <c r="D3388" t="s">
        <v>3001</v>
      </c>
      <c r="E3388" t="s">
        <v>2995</v>
      </c>
      <c r="F3388" t="s">
        <v>2996</v>
      </c>
      <c r="G3388">
        <v>2050</v>
      </c>
      <c r="I3388">
        <v>5.1314579026539497E-3</v>
      </c>
    </row>
    <row r="3389" spans="2:9" x14ac:dyDescent="0.25">
      <c r="B3389" t="s">
        <v>2548</v>
      </c>
      <c r="C3389" t="s">
        <v>3000</v>
      </c>
      <c r="D3389" t="s">
        <v>3000</v>
      </c>
      <c r="E3389" t="s">
        <v>2995</v>
      </c>
      <c r="F3389" t="s">
        <v>2996</v>
      </c>
      <c r="G3389">
        <v>2050</v>
      </c>
      <c r="H3389">
        <v>4.4771967292537998E-3</v>
      </c>
    </row>
    <row r="3390" spans="2:9" x14ac:dyDescent="0.25">
      <c r="B3390" t="s">
        <v>2549</v>
      </c>
      <c r="C3390" t="s">
        <v>3001</v>
      </c>
      <c r="D3390" t="s">
        <v>3001</v>
      </c>
      <c r="E3390" t="s">
        <v>2995</v>
      </c>
      <c r="F3390" t="s">
        <v>2996</v>
      </c>
      <c r="G3390">
        <v>2050</v>
      </c>
      <c r="H3390">
        <v>5.2185948629820096E-3</v>
      </c>
    </row>
    <row r="3391" spans="2:9" x14ac:dyDescent="0.25">
      <c r="B3391" t="s">
        <v>2550</v>
      </c>
      <c r="C3391" t="s">
        <v>3002</v>
      </c>
      <c r="D3391" t="s">
        <v>3002</v>
      </c>
      <c r="E3391" t="s">
        <v>2995</v>
      </c>
      <c r="F3391" t="s">
        <v>2996</v>
      </c>
      <c r="G3391">
        <v>2050</v>
      </c>
      <c r="H3391">
        <v>3.9042255090409898E-3</v>
      </c>
      <c r="I3391">
        <v>4.7937456278927702E-3</v>
      </c>
    </row>
    <row r="3392" spans="2:9" x14ac:dyDescent="0.25">
      <c r="B3392" t="s">
        <v>2551</v>
      </c>
      <c r="C3392" t="s">
        <v>3003</v>
      </c>
      <c r="D3392" t="s">
        <v>3003</v>
      </c>
      <c r="E3392" t="s">
        <v>2995</v>
      </c>
      <c r="F3392" t="s">
        <v>2996</v>
      </c>
      <c r="G3392">
        <v>2050</v>
      </c>
      <c r="H3392">
        <v>7.2727272727272701E-4</v>
      </c>
      <c r="I3392">
        <v>7.4918575961694604E-4</v>
      </c>
    </row>
    <row r="3393" spans="2:9" x14ac:dyDescent="0.25">
      <c r="B3393" t="s">
        <v>2548</v>
      </c>
      <c r="C3393" t="s">
        <v>3000</v>
      </c>
      <c r="D3393" t="s">
        <v>3000</v>
      </c>
      <c r="E3393" t="s">
        <v>2995</v>
      </c>
      <c r="F3393" t="s">
        <v>2996</v>
      </c>
      <c r="G3393">
        <v>2050</v>
      </c>
      <c r="I3393">
        <v>4.4915928391964103E-3</v>
      </c>
    </row>
    <row r="3394" spans="2:9" x14ac:dyDescent="0.25">
      <c r="B3394" t="s">
        <v>2549</v>
      </c>
      <c r="C3394" t="s">
        <v>3001</v>
      </c>
      <c r="D3394" t="s">
        <v>3001</v>
      </c>
      <c r="E3394" t="s">
        <v>2995</v>
      </c>
      <c r="F3394" t="s">
        <v>2996</v>
      </c>
      <c r="G3394">
        <v>2050</v>
      </c>
      <c r="I3394">
        <v>5.1314579026539497E-3</v>
      </c>
    </row>
    <row r="3395" spans="2:9" x14ac:dyDescent="0.25">
      <c r="B3395" t="s">
        <v>2552</v>
      </c>
      <c r="C3395" t="s">
        <v>3000</v>
      </c>
      <c r="D3395" t="s">
        <v>3000</v>
      </c>
      <c r="E3395" t="s">
        <v>2995</v>
      </c>
      <c r="F3395" t="s">
        <v>2996</v>
      </c>
      <c r="G3395">
        <v>2050</v>
      </c>
      <c r="H3395">
        <v>4.4771967292537998E-3</v>
      </c>
    </row>
    <row r="3396" spans="2:9" x14ac:dyDescent="0.25">
      <c r="B3396" t="s">
        <v>2553</v>
      </c>
      <c r="C3396" t="s">
        <v>3001</v>
      </c>
      <c r="D3396" t="s">
        <v>3001</v>
      </c>
      <c r="E3396" t="s">
        <v>2995</v>
      </c>
      <c r="F3396" t="s">
        <v>2996</v>
      </c>
      <c r="G3396">
        <v>2050</v>
      </c>
      <c r="H3396">
        <v>5.2185948629820096E-3</v>
      </c>
    </row>
    <row r="3397" spans="2:9" x14ac:dyDescent="0.25">
      <c r="B3397" t="s">
        <v>2554</v>
      </c>
      <c r="C3397" t="s">
        <v>3002</v>
      </c>
      <c r="D3397" t="s">
        <v>3002</v>
      </c>
      <c r="E3397" t="s">
        <v>2995</v>
      </c>
      <c r="F3397" t="s">
        <v>2996</v>
      </c>
      <c r="G3397">
        <v>2050</v>
      </c>
      <c r="H3397">
        <v>3.9042255090409898E-3</v>
      </c>
      <c r="I3397">
        <v>4.7937456278927702E-3</v>
      </c>
    </row>
    <row r="3398" spans="2:9" x14ac:dyDescent="0.25">
      <c r="B3398" t="s">
        <v>2555</v>
      </c>
      <c r="C3398" t="s">
        <v>3003</v>
      </c>
      <c r="D3398" t="s">
        <v>3003</v>
      </c>
      <c r="E3398" t="s">
        <v>2995</v>
      </c>
      <c r="F3398" t="s">
        <v>2996</v>
      </c>
      <c r="G3398">
        <v>2050</v>
      </c>
      <c r="H3398">
        <v>7.2727272727272701E-4</v>
      </c>
      <c r="I3398">
        <v>7.4918575961694604E-4</v>
      </c>
    </row>
    <row r="3399" spans="2:9" x14ac:dyDescent="0.25">
      <c r="B3399" t="s">
        <v>2552</v>
      </c>
      <c r="C3399" t="s">
        <v>3000</v>
      </c>
      <c r="D3399" t="s">
        <v>3000</v>
      </c>
      <c r="E3399" t="s">
        <v>2995</v>
      </c>
      <c r="F3399" t="s">
        <v>2996</v>
      </c>
      <c r="G3399">
        <v>2050</v>
      </c>
      <c r="I3399">
        <v>4.4915928391964103E-3</v>
      </c>
    </row>
    <row r="3400" spans="2:9" x14ac:dyDescent="0.25">
      <c r="B3400" t="s">
        <v>2553</v>
      </c>
      <c r="C3400" t="s">
        <v>3001</v>
      </c>
      <c r="D3400" t="s">
        <v>3001</v>
      </c>
      <c r="E3400" t="s">
        <v>2995</v>
      </c>
      <c r="F3400" t="s">
        <v>2996</v>
      </c>
      <c r="G3400">
        <v>2050</v>
      </c>
      <c r="I3400">
        <v>5.1314579026539497E-3</v>
      </c>
    </row>
    <row r="3401" spans="2:9" x14ac:dyDescent="0.25">
      <c r="B3401" t="s">
        <v>2556</v>
      </c>
      <c r="C3401" t="s">
        <v>3000</v>
      </c>
      <c r="D3401" t="s">
        <v>3000</v>
      </c>
      <c r="E3401" t="s">
        <v>2995</v>
      </c>
      <c r="F3401" t="s">
        <v>2996</v>
      </c>
      <c r="G3401">
        <v>2050</v>
      </c>
      <c r="H3401">
        <v>4.4771967292537998E-3</v>
      </c>
    </row>
    <row r="3402" spans="2:9" x14ac:dyDescent="0.25">
      <c r="B3402" t="s">
        <v>2557</v>
      </c>
      <c r="C3402" t="s">
        <v>3001</v>
      </c>
      <c r="D3402" t="s">
        <v>3001</v>
      </c>
      <c r="E3402" t="s">
        <v>2995</v>
      </c>
      <c r="F3402" t="s">
        <v>2996</v>
      </c>
      <c r="G3402">
        <v>2050</v>
      </c>
      <c r="H3402">
        <v>5.2185948629820096E-3</v>
      </c>
    </row>
    <row r="3403" spans="2:9" x14ac:dyDescent="0.25">
      <c r="B3403" t="s">
        <v>2558</v>
      </c>
      <c r="C3403" t="s">
        <v>3002</v>
      </c>
      <c r="D3403" t="s">
        <v>3002</v>
      </c>
      <c r="E3403" t="s">
        <v>2995</v>
      </c>
      <c r="F3403" t="s">
        <v>2996</v>
      </c>
      <c r="G3403">
        <v>2050</v>
      </c>
      <c r="H3403">
        <v>3.9042255090409898E-3</v>
      </c>
      <c r="I3403">
        <v>4.7937456278927702E-3</v>
      </c>
    </row>
    <row r="3404" spans="2:9" x14ac:dyDescent="0.25">
      <c r="B3404" t="s">
        <v>2559</v>
      </c>
      <c r="C3404" t="s">
        <v>3003</v>
      </c>
      <c r="D3404" t="s">
        <v>3003</v>
      </c>
      <c r="E3404" t="s">
        <v>2995</v>
      </c>
      <c r="F3404" t="s">
        <v>2996</v>
      </c>
      <c r="G3404">
        <v>2050</v>
      </c>
      <c r="H3404">
        <v>7.2727272727272701E-4</v>
      </c>
      <c r="I3404">
        <v>7.4918575961694604E-4</v>
      </c>
    </row>
    <row r="3405" spans="2:9" x14ac:dyDescent="0.25">
      <c r="B3405" t="s">
        <v>2556</v>
      </c>
      <c r="C3405" t="s">
        <v>3000</v>
      </c>
      <c r="D3405" t="s">
        <v>3000</v>
      </c>
      <c r="E3405" t="s">
        <v>2995</v>
      </c>
      <c r="F3405" t="s">
        <v>2996</v>
      </c>
      <c r="G3405">
        <v>2050</v>
      </c>
      <c r="I3405">
        <v>4.4915928391964103E-3</v>
      </c>
    </row>
    <row r="3406" spans="2:9" x14ac:dyDescent="0.25">
      <c r="B3406" t="s">
        <v>2557</v>
      </c>
      <c r="C3406" t="s">
        <v>3001</v>
      </c>
      <c r="D3406" t="s">
        <v>3001</v>
      </c>
      <c r="E3406" t="s">
        <v>2995</v>
      </c>
      <c r="F3406" t="s">
        <v>2996</v>
      </c>
      <c r="G3406">
        <v>2050</v>
      </c>
      <c r="I3406">
        <v>5.1314579026539497E-3</v>
      </c>
    </row>
    <row r="3407" spans="2:9" x14ac:dyDescent="0.25">
      <c r="B3407" t="s">
        <v>2560</v>
      </c>
      <c r="C3407" t="s">
        <v>3000</v>
      </c>
      <c r="D3407" t="s">
        <v>3000</v>
      </c>
      <c r="E3407" t="s">
        <v>2995</v>
      </c>
      <c r="F3407" t="s">
        <v>2996</v>
      </c>
      <c r="G3407">
        <v>2050</v>
      </c>
      <c r="H3407">
        <v>4.4771967292537998E-3</v>
      </c>
    </row>
    <row r="3408" spans="2:9" x14ac:dyDescent="0.25">
      <c r="B3408" t="s">
        <v>2561</v>
      </c>
      <c r="C3408" t="s">
        <v>3001</v>
      </c>
      <c r="D3408" t="s">
        <v>3001</v>
      </c>
      <c r="E3408" t="s">
        <v>2995</v>
      </c>
      <c r="F3408" t="s">
        <v>2996</v>
      </c>
      <c r="G3408">
        <v>2050</v>
      </c>
      <c r="H3408">
        <v>5.2185948629820096E-3</v>
      </c>
    </row>
    <row r="3409" spans="2:9" x14ac:dyDescent="0.25">
      <c r="B3409" t="s">
        <v>2562</v>
      </c>
      <c r="C3409" t="s">
        <v>3002</v>
      </c>
      <c r="D3409" t="s">
        <v>3002</v>
      </c>
      <c r="E3409" t="s">
        <v>2995</v>
      </c>
      <c r="F3409" t="s">
        <v>2996</v>
      </c>
      <c r="G3409">
        <v>2050</v>
      </c>
      <c r="H3409">
        <v>3.9042255090409898E-3</v>
      </c>
      <c r="I3409">
        <v>4.7937456278927702E-3</v>
      </c>
    </row>
    <row r="3410" spans="2:9" x14ac:dyDescent="0.25">
      <c r="B3410" t="s">
        <v>2563</v>
      </c>
      <c r="C3410" t="s">
        <v>3003</v>
      </c>
      <c r="D3410" t="s">
        <v>3003</v>
      </c>
      <c r="E3410" t="s">
        <v>2995</v>
      </c>
      <c r="F3410" t="s">
        <v>2996</v>
      </c>
      <c r="G3410">
        <v>2050</v>
      </c>
      <c r="H3410">
        <v>7.2727272727272701E-4</v>
      </c>
      <c r="I3410">
        <v>7.4918575961694604E-4</v>
      </c>
    </row>
    <row r="3411" spans="2:9" x14ac:dyDescent="0.25">
      <c r="B3411" t="s">
        <v>2560</v>
      </c>
      <c r="C3411" t="s">
        <v>3000</v>
      </c>
      <c r="D3411" t="s">
        <v>3000</v>
      </c>
      <c r="E3411" t="s">
        <v>2995</v>
      </c>
      <c r="F3411" t="s">
        <v>2996</v>
      </c>
      <c r="G3411">
        <v>2050</v>
      </c>
      <c r="I3411">
        <v>4.4915928391964103E-3</v>
      </c>
    </row>
    <row r="3412" spans="2:9" x14ac:dyDescent="0.25">
      <c r="B3412" t="s">
        <v>2561</v>
      </c>
      <c r="C3412" t="s">
        <v>3001</v>
      </c>
      <c r="D3412" t="s">
        <v>3001</v>
      </c>
      <c r="E3412" t="s">
        <v>2995</v>
      </c>
      <c r="F3412" t="s">
        <v>2996</v>
      </c>
      <c r="G3412">
        <v>2050</v>
      </c>
      <c r="I3412">
        <v>5.1314579026539497E-3</v>
      </c>
    </row>
    <row r="3413" spans="2:9" x14ac:dyDescent="0.25">
      <c r="B3413" t="s">
        <v>2564</v>
      </c>
      <c r="C3413" t="s">
        <v>3000</v>
      </c>
      <c r="D3413" t="s">
        <v>3000</v>
      </c>
      <c r="E3413" t="s">
        <v>2995</v>
      </c>
      <c r="F3413" t="s">
        <v>2996</v>
      </c>
      <c r="G3413">
        <v>2050</v>
      </c>
      <c r="H3413">
        <v>4.4771967292537998E-3</v>
      </c>
    </row>
    <row r="3414" spans="2:9" x14ac:dyDescent="0.25">
      <c r="B3414" t="s">
        <v>2565</v>
      </c>
      <c r="C3414" t="s">
        <v>3001</v>
      </c>
      <c r="D3414" t="s">
        <v>3001</v>
      </c>
      <c r="E3414" t="s">
        <v>2995</v>
      </c>
      <c r="F3414" t="s">
        <v>2996</v>
      </c>
      <c r="G3414">
        <v>2050</v>
      </c>
      <c r="H3414">
        <v>5.2185948629820096E-3</v>
      </c>
    </row>
    <row r="3415" spans="2:9" x14ac:dyDescent="0.25">
      <c r="B3415" t="s">
        <v>2566</v>
      </c>
      <c r="C3415" t="s">
        <v>3002</v>
      </c>
      <c r="D3415" t="s">
        <v>3002</v>
      </c>
      <c r="E3415" t="s">
        <v>2995</v>
      </c>
      <c r="F3415" t="s">
        <v>2996</v>
      </c>
      <c r="G3415">
        <v>2050</v>
      </c>
      <c r="H3415">
        <v>3.9042255090409898E-3</v>
      </c>
      <c r="I3415">
        <v>4.7937456278927702E-3</v>
      </c>
    </row>
    <row r="3416" spans="2:9" x14ac:dyDescent="0.25">
      <c r="B3416" t="s">
        <v>2567</v>
      </c>
      <c r="C3416" t="s">
        <v>3003</v>
      </c>
      <c r="D3416" t="s">
        <v>3003</v>
      </c>
      <c r="E3416" t="s">
        <v>2995</v>
      </c>
      <c r="F3416" t="s">
        <v>2996</v>
      </c>
      <c r="G3416">
        <v>2050</v>
      </c>
      <c r="H3416">
        <v>7.2727272727272701E-4</v>
      </c>
      <c r="I3416">
        <v>7.4918575961694604E-4</v>
      </c>
    </row>
    <row r="3417" spans="2:9" x14ac:dyDescent="0.25">
      <c r="B3417" t="s">
        <v>2564</v>
      </c>
      <c r="C3417" t="s">
        <v>3000</v>
      </c>
      <c r="D3417" t="s">
        <v>3000</v>
      </c>
      <c r="E3417" t="s">
        <v>2995</v>
      </c>
      <c r="F3417" t="s">
        <v>2996</v>
      </c>
      <c r="G3417">
        <v>2050</v>
      </c>
      <c r="I3417">
        <v>4.4915928391964103E-3</v>
      </c>
    </row>
    <row r="3418" spans="2:9" x14ac:dyDescent="0.25">
      <c r="B3418" t="s">
        <v>2565</v>
      </c>
      <c r="C3418" t="s">
        <v>3001</v>
      </c>
      <c r="D3418" t="s">
        <v>3001</v>
      </c>
      <c r="E3418" t="s">
        <v>2995</v>
      </c>
      <c r="F3418" t="s">
        <v>2996</v>
      </c>
      <c r="G3418">
        <v>2050</v>
      </c>
      <c r="I3418">
        <v>5.1314579026539497E-3</v>
      </c>
    </row>
    <row r="3419" spans="2:9" x14ac:dyDescent="0.25">
      <c r="B3419" t="s">
        <v>2568</v>
      </c>
      <c r="C3419" t="s">
        <v>3000</v>
      </c>
      <c r="D3419" t="s">
        <v>3000</v>
      </c>
      <c r="E3419" t="s">
        <v>2995</v>
      </c>
      <c r="F3419" t="s">
        <v>2996</v>
      </c>
      <c r="G3419">
        <v>2050</v>
      </c>
      <c r="H3419">
        <v>4.4771967292537998E-3</v>
      </c>
    </row>
    <row r="3420" spans="2:9" x14ac:dyDescent="0.25">
      <c r="B3420" t="s">
        <v>2569</v>
      </c>
      <c r="C3420" t="s">
        <v>3001</v>
      </c>
      <c r="D3420" t="s">
        <v>3001</v>
      </c>
      <c r="E3420" t="s">
        <v>2995</v>
      </c>
      <c r="F3420" t="s">
        <v>2996</v>
      </c>
      <c r="G3420">
        <v>2050</v>
      </c>
      <c r="H3420">
        <v>5.2185948629820096E-3</v>
      </c>
    </row>
    <row r="3421" spans="2:9" x14ac:dyDescent="0.25">
      <c r="B3421" t="s">
        <v>2570</v>
      </c>
      <c r="C3421" t="s">
        <v>3002</v>
      </c>
      <c r="D3421" t="s">
        <v>3002</v>
      </c>
      <c r="E3421" t="s">
        <v>2995</v>
      </c>
      <c r="F3421" t="s">
        <v>2996</v>
      </c>
      <c r="G3421">
        <v>2050</v>
      </c>
      <c r="H3421">
        <v>3.9042255090409898E-3</v>
      </c>
      <c r="I3421">
        <v>4.7937456278927702E-3</v>
      </c>
    </row>
    <row r="3422" spans="2:9" x14ac:dyDescent="0.25">
      <c r="B3422" t="s">
        <v>2571</v>
      </c>
      <c r="C3422" t="s">
        <v>3003</v>
      </c>
      <c r="D3422" t="s">
        <v>3003</v>
      </c>
      <c r="E3422" t="s">
        <v>2995</v>
      </c>
      <c r="F3422" t="s">
        <v>2996</v>
      </c>
      <c r="G3422">
        <v>2050</v>
      </c>
      <c r="H3422">
        <v>7.2727272727272701E-4</v>
      </c>
      <c r="I3422">
        <v>7.4918575961694604E-4</v>
      </c>
    </row>
    <row r="3423" spans="2:9" x14ac:dyDescent="0.25">
      <c r="B3423" t="s">
        <v>2568</v>
      </c>
      <c r="C3423" t="s">
        <v>3000</v>
      </c>
      <c r="D3423" t="s">
        <v>3000</v>
      </c>
      <c r="E3423" t="s">
        <v>2995</v>
      </c>
      <c r="F3423" t="s">
        <v>2996</v>
      </c>
      <c r="G3423">
        <v>2050</v>
      </c>
      <c r="I3423">
        <v>4.4915928391964103E-3</v>
      </c>
    </row>
    <row r="3424" spans="2:9" x14ac:dyDescent="0.25">
      <c r="B3424" t="s">
        <v>2569</v>
      </c>
      <c r="C3424" t="s">
        <v>3001</v>
      </c>
      <c r="D3424" t="s">
        <v>3001</v>
      </c>
      <c r="E3424" t="s">
        <v>2995</v>
      </c>
      <c r="F3424" t="s">
        <v>2996</v>
      </c>
      <c r="G3424">
        <v>2050</v>
      </c>
      <c r="I3424">
        <v>5.1314579026539497E-3</v>
      </c>
    </row>
    <row r="3425" spans="2:9" x14ac:dyDescent="0.25">
      <c r="B3425" t="s">
        <v>2572</v>
      </c>
      <c r="C3425" t="s">
        <v>3000</v>
      </c>
      <c r="D3425" t="s">
        <v>3000</v>
      </c>
      <c r="E3425" t="s">
        <v>2995</v>
      </c>
      <c r="F3425" t="s">
        <v>2996</v>
      </c>
      <c r="G3425">
        <v>2050</v>
      </c>
      <c r="H3425">
        <v>4.4771967292537998E-3</v>
      </c>
    </row>
    <row r="3426" spans="2:9" x14ac:dyDescent="0.25">
      <c r="B3426" t="s">
        <v>2573</v>
      </c>
      <c r="C3426" t="s">
        <v>3001</v>
      </c>
      <c r="D3426" t="s">
        <v>3001</v>
      </c>
      <c r="E3426" t="s">
        <v>2995</v>
      </c>
      <c r="F3426" t="s">
        <v>2996</v>
      </c>
      <c r="G3426">
        <v>2050</v>
      </c>
      <c r="H3426">
        <v>5.2185948629820096E-3</v>
      </c>
    </row>
    <row r="3427" spans="2:9" x14ac:dyDescent="0.25">
      <c r="B3427" t="s">
        <v>2574</v>
      </c>
      <c r="C3427" t="s">
        <v>3002</v>
      </c>
      <c r="D3427" t="s">
        <v>3002</v>
      </c>
      <c r="E3427" t="s">
        <v>2995</v>
      </c>
      <c r="F3427" t="s">
        <v>2996</v>
      </c>
      <c r="G3427">
        <v>2050</v>
      </c>
      <c r="H3427">
        <v>3.9042255090409898E-3</v>
      </c>
      <c r="I3427">
        <v>4.7937456278927702E-3</v>
      </c>
    </row>
    <row r="3428" spans="2:9" x14ac:dyDescent="0.25">
      <c r="B3428" t="s">
        <v>2575</v>
      </c>
      <c r="C3428" t="s">
        <v>3003</v>
      </c>
      <c r="D3428" t="s">
        <v>3003</v>
      </c>
      <c r="E3428" t="s">
        <v>2995</v>
      </c>
      <c r="F3428" t="s">
        <v>2996</v>
      </c>
      <c r="G3428">
        <v>2050</v>
      </c>
      <c r="H3428">
        <v>7.2727272727272701E-4</v>
      </c>
      <c r="I3428">
        <v>7.4918575961694604E-4</v>
      </c>
    </row>
    <row r="3429" spans="2:9" x14ac:dyDescent="0.25">
      <c r="B3429" t="s">
        <v>2572</v>
      </c>
      <c r="C3429" t="s">
        <v>3000</v>
      </c>
      <c r="D3429" t="s">
        <v>3000</v>
      </c>
      <c r="E3429" t="s">
        <v>2995</v>
      </c>
      <c r="F3429" t="s">
        <v>2996</v>
      </c>
      <c r="G3429">
        <v>2050</v>
      </c>
      <c r="I3429">
        <v>4.4915928391964103E-3</v>
      </c>
    </row>
    <row r="3430" spans="2:9" x14ac:dyDescent="0.25">
      <c r="B3430" t="s">
        <v>2573</v>
      </c>
      <c r="C3430" t="s">
        <v>3001</v>
      </c>
      <c r="D3430" t="s">
        <v>3001</v>
      </c>
      <c r="E3430" t="s">
        <v>2995</v>
      </c>
      <c r="F3430" t="s">
        <v>2996</v>
      </c>
      <c r="G3430">
        <v>2050</v>
      </c>
      <c r="I3430">
        <v>5.1314579026539497E-3</v>
      </c>
    </row>
    <row r="3431" spans="2:9" x14ac:dyDescent="0.25">
      <c r="B3431" t="s">
        <v>2576</v>
      </c>
      <c r="C3431" t="s">
        <v>3000</v>
      </c>
      <c r="D3431" t="s">
        <v>3000</v>
      </c>
      <c r="E3431" t="s">
        <v>2995</v>
      </c>
      <c r="F3431" t="s">
        <v>2996</v>
      </c>
      <c r="G3431">
        <v>2050</v>
      </c>
      <c r="H3431">
        <v>4.4771967292537998E-3</v>
      </c>
    </row>
    <row r="3432" spans="2:9" x14ac:dyDescent="0.25">
      <c r="B3432" t="s">
        <v>2577</v>
      </c>
      <c r="C3432" t="s">
        <v>3001</v>
      </c>
      <c r="D3432" t="s">
        <v>3001</v>
      </c>
      <c r="E3432" t="s">
        <v>2995</v>
      </c>
      <c r="F3432" t="s">
        <v>2996</v>
      </c>
      <c r="G3432">
        <v>2050</v>
      </c>
      <c r="H3432">
        <v>5.2185948629820096E-3</v>
      </c>
    </row>
    <row r="3433" spans="2:9" x14ac:dyDescent="0.25">
      <c r="B3433" t="s">
        <v>2578</v>
      </c>
      <c r="C3433" t="s">
        <v>3002</v>
      </c>
      <c r="D3433" t="s">
        <v>3002</v>
      </c>
      <c r="E3433" t="s">
        <v>2995</v>
      </c>
      <c r="F3433" t="s">
        <v>2996</v>
      </c>
      <c r="G3433">
        <v>2050</v>
      </c>
      <c r="H3433">
        <v>3.9042255090409898E-3</v>
      </c>
      <c r="I3433">
        <v>4.7937456278927702E-3</v>
      </c>
    </row>
    <row r="3434" spans="2:9" x14ac:dyDescent="0.25">
      <c r="B3434" t="s">
        <v>2579</v>
      </c>
      <c r="C3434" t="s">
        <v>3003</v>
      </c>
      <c r="D3434" t="s">
        <v>3003</v>
      </c>
      <c r="E3434" t="s">
        <v>2995</v>
      </c>
      <c r="F3434" t="s">
        <v>2996</v>
      </c>
      <c r="G3434">
        <v>2050</v>
      </c>
      <c r="H3434">
        <v>7.2727272727272701E-4</v>
      </c>
      <c r="I3434">
        <v>7.4918575961694604E-4</v>
      </c>
    </row>
    <row r="3435" spans="2:9" x14ac:dyDescent="0.25">
      <c r="B3435" t="s">
        <v>2576</v>
      </c>
      <c r="C3435" t="s">
        <v>3000</v>
      </c>
      <c r="D3435" t="s">
        <v>3000</v>
      </c>
      <c r="E3435" t="s">
        <v>2995</v>
      </c>
      <c r="F3435" t="s">
        <v>2996</v>
      </c>
      <c r="G3435">
        <v>2050</v>
      </c>
      <c r="I3435">
        <v>4.4915928391964103E-3</v>
      </c>
    </row>
    <row r="3436" spans="2:9" x14ac:dyDescent="0.25">
      <c r="B3436" t="s">
        <v>2577</v>
      </c>
      <c r="C3436" t="s">
        <v>3001</v>
      </c>
      <c r="D3436" t="s">
        <v>3001</v>
      </c>
      <c r="E3436" t="s">
        <v>2995</v>
      </c>
      <c r="F3436" t="s">
        <v>2996</v>
      </c>
      <c r="G3436">
        <v>2050</v>
      </c>
      <c r="I3436">
        <v>5.1314579026539497E-3</v>
      </c>
    </row>
    <row r="3437" spans="2:9" x14ac:dyDescent="0.25">
      <c r="B3437" t="s">
        <v>2580</v>
      </c>
      <c r="C3437" t="s">
        <v>3000</v>
      </c>
      <c r="D3437" t="s">
        <v>3000</v>
      </c>
      <c r="E3437" t="s">
        <v>2995</v>
      </c>
      <c r="F3437" t="s">
        <v>2996</v>
      </c>
      <c r="G3437">
        <v>2050</v>
      </c>
      <c r="H3437">
        <v>4.4771967292537998E-3</v>
      </c>
    </row>
    <row r="3438" spans="2:9" x14ac:dyDescent="0.25">
      <c r="B3438" t="s">
        <v>2581</v>
      </c>
      <c r="C3438" t="s">
        <v>3001</v>
      </c>
      <c r="D3438" t="s">
        <v>3001</v>
      </c>
      <c r="E3438" t="s">
        <v>2995</v>
      </c>
      <c r="F3438" t="s">
        <v>2996</v>
      </c>
      <c r="G3438">
        <v>2050</v>
      </c>
      <c r="H3438">
        <v>5.2185948629820096E-3</v>
      </c>
    </row>
    <row r="3439" spans="2:9" x14ac:dyDescent="0.25">
      <c r="B3439" t="s">
        <v>2582</v>
      </c>
      <c r="C3439" t="s">
        <v>3002</v>
      </c>
      <c r="D3439" t="s">
        <v>3002</v>
      </c>
      <c r="E3439" t="s">
        <v>2995</v>
      </c>
      <c r="F3439" t="s">
        <v>2996</v>
      </c>
      <c r="G3439">
        <v>2050</v>
      </c>
      <c r="H3439">
        <v>3.9042255090409898E-3</v>
      </c>
      <c r="I3439">
        <v>4.7937456278927702E-3</v>
      </c>
    </row>
    <row r="3440" spans="2:9" x14ac:dyDescent="0.25">
      <c r="B3440" t="s">
        <v>2583</v>
      </c>
      <c r="C3440" t="s">
        <v>3003</v>
      </c>
      <c r="D3440" t="s">
        <v>3003</v>
      </c>
      <c r="E3440" t="s">
        <v>2995</v>
      </c>
      <c r="F3440" t="s">
        <v>2996</v>
      </c>
      <c r="G3440">
        <v>2050</v>
      </c>
      <c r="H3440">
        <v>7.2727272727272701E-4</v>
      </c>
      <c r="I3440">
        <v>7.4918575961694604E-4</v>
      </c>
    </row>
    <row r="3441" spans="2:9" x14ac:dyDescent="0.25">
      <c r="B3441" t="s">
        <v>2580</v>
      </c>
      <c r="C3441" t="s">
        <v>3000</v>
      </c>
      <c r="D3441" t="s">
        <v>3000</v>
      </c>
      <c r="E3441" t="s">
        <v>2995</v>
      </c>
      <c r="F3441" t="s">
        <v>2996</v>
      </c>
      <c r="G3441">
        <v>2050</v>
      </c>
      <c r="I3441">
        <v>4.4915928391964103E-3</v>
      </c>
    </row>
    <row r="3442" spans="2:9" x14ac:dyDescent="0.25">
      <c r="B3442" t="s">
        <v>2581</v>
      </c>
      <c r="C3442" t="s">
        <v>3001</v>
      </c>
      <c r="D3442" t="s">
        <v>3001</v>
      </c>
      <c r="E3442" t="s">
        <v>2995</v>
      </c>
      <c r="F3442" t="s">
        <v>2996</v>
      </c>
      <c r="G3442">
        <v>2050</v>
      </c>
      <c r="I3442">
        <v>5.1314579026539497E-3</v>
      </c>
    </row>
    <row r="3443" spans="2:9" x14ac:dyDescent="0.25">
      <c r="B3443" t="s">
        <v>2584</v>
      </c>
      <c r="C3443" t="s">
        <v>3000</v>
      </c>
      <c r="D3443" t="s">
        <v>3000</v>
      </c>
      <c r="E3443" t="s">
        <v>2995</v>
      </c>
      <c r="F3443" t="s">
        <v>2996</v>
      </c>
      <c r="G3443">
        <v>2050</v>
      </c>
      <c r="H3443">
        <v>4.4771967292537998E-3</v>
      </c>
    </row>
    <row r="3444" spans="2:9" x14ac:dyDescent="0.25">
      <c r="B3444" t="s">
        <v>2585</v>
      </c>
      <c r="C3444" t="s">
        <v>3001</v>
      </c>
      <c r="D3444" t="s">
        <v>3001</v>
      </c>
      <c r="E3444" t="s">
        <v>2995</v>
      </c>
      <c r="F3444" t="s">
        <v>2996</v>
      </c>
      <c r="G3444">
        <v>2050</v>
      </c>
      <c r="H3444">
        <v>5.2185948629820096E-3</v>
      </c>
    </row>
    <row r="3445" spans="2:9" x14ac:dyDescent="0.25">
      <c r="B3445" t="s">
        <v>2586</v>
      </c>
      <c r="C3445" t="s">
        <v>3002</v>
      </c>
      <c r="D3445" t="s">
        <v>3002</v>
      </c>
      <c r="E3445" t="s">
        <v>2995</v>
      </c>
      <c r="F3445" t="s">
        <v>2996</v>
      </c>
      <c r="G3445">
        <v>2050</v>
      </c>
      <c r="H3445">
        <v>3.9042255090409898E-3</v>
      </c>
      <c r="I3445">
        <v>4.7937456278927702E-3</v>
      </c>
    </row>
    <row r="3446" spans="2:9" x14ac:dyDescent="0.25">
      <c r="B3446" t="s">
        <v>2587</v>
      </c>
      <c r="C3446" t="s">
        <v>3003</v>
      </c>
      <c r="D3446" t="s">
        <v>3003</v>
      </c>
      <c r="E3446" t="s">
        <v>2995</v>
      </c>
      <c r="F3446" t="s">
        <v>2996</v>
      </c>
      <c r="G3446">
        <v>2050</v>
      </c>
      <c r="H3446">
        <v>7.2727272727272701E-4</v>
      </c>
      <c r="I3446">
        <v>7.4918575961694604E-4</v>
      </c>
    </row>
    <row r="3447" spans="2:9" x14ac:dyDescent="0.25">
      <c r="B3447" t="s">
        <v>2584</v>
      </c>
      <c r="C3447" t="s">
        <v>3000</v>
      </c>
      <c r="D3447" t="s">
        <v>3000</v>
      </c>
      <c r="E3447" t="s">
        <v>2995</v>
      </c>
      <c r="F3447" t="s">
        <v>2996</v>
      </c>
      <c r="G3447">
        <v>2050</v>
      </c>
      <c r="I3447">
        <v>4.4915928391964103E-3</v>
      </c>
    </row>
    <row r="3448" spans="2:9" x14ac:dyDescent="0.25">
      <c r="B3448" t="s">
        <v>2585</v>
      </c>
      <c r="C3448" t="s">
        <v>3001</v>
      </c>
      <c r="D3448" t="s">
        <v>3001</v>
      </c>
      <c r="E3448" t="s">
        <v>2995</v>
      </c>
      <c r="F3448" t="s">
        <v>2996</v>
      </c>
      <c r="G3448">
        <v>2050</v>
      </c>
      <c r="I3448">
        <v>5.1314579026539497E-3</v>
      </c>
    </row>
    <row r="3449" spans="2:9" x14ac:dyDescent="0.25">
      <c r="B3449" t="s">
        <v>2588</v>
      </c>
      <c r="C3449" t="s">
        <v>3000</v>
      </c>
      <c r="D3449" t="s">
        <v>3000</v>
      </c>
      <c r="E3449" t="s">
        <v>2995</v>
      </c>
      <c r="F3449" t="s">
        <v>2996</v>
      </c>
      <c r="G3449">
        <v>2050</v>
      </c>
      <c r="H3449">
        <v>4.4771967292537998E-3</v>
      </c>
    </row>
    <row r="3450" spans="2:9" x14ac:dyDescent="0.25">
      <c r="B3450" t="s">
        <v>2589</v>
      </c>
      <c r="C3450" t="s">
        <v>3001</v>
      </c>
      <c r="D3450" t="s">
        <v>3001</v>
      </c>
      <c r="E3450" t="s">
        <v>2995</v>
      </c>
      <c r="F3450" t="s">
        <v>2996</v>
      </c>
      <c r="G3450">
        <v>2050</v>
      </c>
      <c r="H3450">
        <v>5.2185948629820096E-3</v>
      </c>
    </row>
    <row r="3451" spans="2:9" x14ac:dyDescent="0.25">
      <c r="B3451" t="s">
        <v>2590</v>
      </c>
      <c r="C3451" t="s">
        <v>3002</v>
      </c>
      <c r="D3451" t="s">
        <v>3002</v>
      </c>
      <c r="E3451" t="s">
        <v>2995</v>
      </c>
      <c r="F3451" t="s">
        <v>2996</v>
      </c>
      <c r="G3451">
        <v>2050</v>
      </c>
      <c r="H3451">
        <v>3.9042255090409898E-3</v>
      </c>
      <c r="I3451">
        <v>4.7937456278927702E-3</v>
      </c>
    </row>
    <row r="3452" spans="2:9" x14ac:dyDescent="0.25">
      <c r="B3452" t="s">
        <v>2591</v>
      </c>
      <c r="C3452" t="s">
        <v>3003</v>
      </c>
      <c r="D3452" t="s">
        <v>3003</v>
      </c>
      <c r="E3452" t="s">
        <v>2995</v>
      </c>
      <c r="F3452" t="s">
        <v>2996</v>
      </c>
      <c r="G3452">
        <v>2050</v>
      </c>
      <c r="H3452">
        <v>7.2727272727272701E-4</v>
      </c>
      <c r="I3452">
        <v>7.4918575961694604E-4</v>
      </c>
    </row>
    <row r="3453" spans="2:9" x14ac:dyDescent="0.25">
      <c r="B3453" t="s">
        <v>2588</v>
      </c>
      <c r="C3453" t="s">
        <v>3000</v>
      </c>
      <c r="D3453" t="s">
        <v>3000</v>
      </c>
      <c r="E3453" t="s">
        <v>2995</v>
      </c>
      <c r="F3453" t="s">
        <v>2996</v>
      </c>
      <c r="G3453">
        <v>2050</v>
      </c>
      <c r="I3453">
        <v>4.4915928391964103E-3</v>
      </c>
    </row>
    <row r="3454" spans="2:9" x14ac:dyDescent="0.25">
      <c r="B3454" t="s">
        <v>2589</v>
      </c>
      <c r="C3454" t="s">
        <v>3001</v>
      </c>
      <c r="D3454" t="s">
        <v>3001</v>
      </c>
      <c r="E3454" t="s">
        <v>2995</v>
      </c>
      <c r="F3454" t="s">
        <v>2996</v>
      </c>
      <c r="G3454">
        <v>2050</v>
      </c>
      <c r="I3454">
        <v>5.1314579026539497E-3</v>
      </c>
    </row>
    <row r="3455" spans="2:9" x14ac:dyDescent="0.25">
      <c r="B3455" t="s">
        <v>2592</v>
      </c>
      <c r="C3455" t="s">
        <v>3000</v>
      </c>
      <c r="D3455" t="s">
        <v>3000</v>
      </c>
      <c r="E3455" t="s">
        <v>2995</v>
      </c>
      <c r="F3455" t="s">
        <v>2996</v>
      </c>
      <c r="G3455">
        <v>2050</v>
      </c>
      <c r="H3455">
        <v>4.4771967292537998E-3</v>
      </c>
    </row>
    <row r="3456" spans="2:9" x14ac:dyDescent="0.25">
      <c r="B3456" t="s">
        <v>2593</v>
      </c>
      <c r="C3456" t="s">
        <v>3001</v>
      </c>
      <c r="D3456" t="s">
        <v>3001</v>
      </c>
      <c r="E3456" t="s">
        <v>2995</v>
      </c>
      <c r="F3456" t="s">
        <v>2996</v>
      </c>
      <c r="G3456">
        <v>2050</v>
      </c>
      <c r="H3456">
        <v>5.2185948629820096E-3</v>
      </c>
    </row>
    <row r="3457" spans="2:9" x14ac:dyDescent="0.25">
      <c r="B3457" t="s">
        <v>2594</v>
      </c>
      <c r="C3457" t="s">
        <v>3002</v>
      </c>
      <c r="D3457" t="s">
        <v>3002</v>
      </c>
      <c r="E3457" t="s">
        <v>2995</v>
      </c>
      <c r="F3457" t="s">
        <v>2996</v>
      </c>
      <c r="G3457">
        <v>2050</v>
      </c>
      <c r="H3457">
        <v>3.9042255090409898E-3</v>
      </c>
      <c r="I3457">
        <v>4.7937456278927702E-3</v>
      </c>
    </row>
    <row r="3458" spans="2:9" x14ac:dyDescent="0.25">
      <c r="B3458" t="s">
        <v>2595</v>
      </c>
      <c r="C3458" t="s">
        <v>3003</v>
      </c>
      <c r="D3458" t="s">
        <v>3003</v>
      </c>
      <c r="E3458" t="s">
        <v>2995</v>
      </c>
      <c r="F3458" t="s">
        <v>2996</v>
      </c>
      <c r="G3458">
        <v>2050</v>
      </c>
      <c r="H3458">
        <v>7.2727272727272701E-4</v>
      </c>
      <c r="I3458">
        <v>7.4918575961694604E-4</v>
      </c>
    </row>
    <row r="3459" spans="2:9" x14ac:dyDescent="0.25">
      <c r="B3459" t="s">
        <v>2592</v>
      </c>
      <c r="C3459" t="s">
        <v>3000</v>
      </c>
      <c r="D3459" t="s">
        <v>3000</v>
      </c>
      <c r="E3459" t="s">
        <v>2995</v>
      </c>
      <c r="F3459" t="s">
        <v>2996</v>
      </c>
      <c r="G3459">
        <v>2050</v>
      </c>
      <c r="I3459">
        <v>4.4915928391964103E-3</v>
      </c>
    </row>
    <row r="3460" spans="2:9" x14ac:dyDescent="0.25">
      <c r="B3460" t="s">
        <v>2593</v>
      </c>
      <c r="C3460" t="s">
        <v>3001</v>
      </c>
      <c r="D3460" t="s">
        <v>3001</v>
      </c>
      <c r="E3460" t="s">
        <v>2995</v>
      </c>
      <c r="F3460" t="s">
        <v>2996</v>
      </c>
      <c r="G3460">
        <v>2050</v>
      </c>
      <c r="I3460">
        <v>5.1314579026539497E-3</v>
      </c>
    </row>
    <row r="3461" spans="2:9" x14ac:dyDescent="0.25">
      <c r="B3461" t="s">
        <v>2596</v>
      </c>
      <c r="C3461" t="s">
        <v>3000</v>
      </c>
      <c r="D3461" t="s">
        <v>3000</v>
      </c>
      <c r="E3461" t="s">
        <v>2995</v>
      </c>
      <c r="F3461" t="s">
        <v>2996</v>
      </c>
      <c r="G3461">
        <v>2050</v>
      </c>
      <c r="H3461">
        <v>4.4771967292537998E-3</v>
      </c>
    </row>
    <row r="3462" spans="2:9" x14ac:dyDescent="0.25">
      <c r="B3462" t="s">
        <v>2597</v>
      </c>
      <c r="C3462" t="s">
        <v>3001</v>
      </c>
      <c r="D3462" t="s">
        <v>3001</v>
      </c>
      <c r="E3462" t="s">
        <v>2995</v>
      </c>
      <c r="F3462" t="s">
        <v>2996</v>
      </c>
      <c r="G3462">
        <v>2050</v>
      </c>
      <c r="H3462">
        <v>5.2185948629820096E-3</v>
      </c>
    </row>
    <row r="3463" spans="2:9" x14ac:dyDescent="0.25">
      <c r="B3463" t="s">
        <v>2598</v>
      </c>
      <c r="C3463" t="s">
        <v>3002</v>
      </c>
      <c r="D3463" t="s">
        <v>3002</v>
      </c>
      <c r="E3463" t="s">
        <v>2995</v>
      </c>
      <c r="F3463" t="s">
        <v>2996</v>
      </c>
      <c r="G3463">
        <v>2050</v>
      </c>
      <c r="H3463">
        <v>3.9042255090409898E-3</v>
      </c>
      <c r="I3463">
        <v>4.7937456278927702E-3</v>
      </c>
    </row>
    <row r="3464" spans="2:9" x14ac:dyDescent="0.25">
      <c r="B3464" t="s">
        <v>2599</v>
      </c>
      <c r="C3464" t="s">
        <v>3003</v>
      </c>
      <c r="D3464" t="s">
        <v>3003</v>
      </c>
      <c r="E3464" t="s">
        <v>2995</v>
      </c>
      <c r="F3464" t="s">
        <v>2996</v>
      </c>
      <c r="G3464">
        <v>2050</v>
      </c>
      <c r="H3464">
        <v>7.2727272727272701E-4</v>
      </c>
      <c r="I3464">
        <v>7.4918575961694604E-4</v>
      </c>
    </row>
    <row r="3465" spans="2:9" x14ac:dyDescent="0.25">
      <c r="B3465" t="s">
        <v>2596</v>
      </c>
      <c r="C3465" t="s">
        <v>3000</v>
      </c>
      <c r="D3465" t="s">
        <v>3000</v>
      </c>
      <c r="E3465" t="s">
        <v>2995</v>
      </c>
      <c r="F3465" t="s">
        <v>2996</v>
      </c>
      <c r="G3465">
        <v>2050</v>
      </c>
      <c r="I3465">
        <v>4.4915928391964103E-3</v>
      </c>
    </row>
    <row r="3466" spans="2:9" x14ac:dyDescent="0.25">
      <c r="B3466" t="s">
        <v>2597</v>
      </c>
      <c r="C3466" t="s">
        <v>3001</v>
      </c>
      <c r="D3466" t="s">
        <v>3001</v>
      </c>
      <c r="E3466" t="s">
        <v>2995</v>
      </c>
      <c r="F3466" t="s">
        <v>2996</v>
      </c>
      <c r="G3466">
        <v>2050</v>
      </c>
      <c r="I3466">
        <v>5.1314579026539497E-3</v>
      </c>
    </row>
    <row r="3467" spans="2:9" x14ac:dyDescent="0.25">
      <c r="B3467" t="s">
        <v>2600</v>
      </c>
      <c r="C3467" t="s">
        <v>3000</v>
      </c>
      <c r="D3467" t="s">
        <v>3000</v>
      </c>
      <c r="E3467" t="s">
        <v>2995</v>
      </c>
      <c r="F3467" t="s">
        <v>2996</v>
      </c>
      <c r="G3467">
        <v>2050</v>
      </c>
      <c r="H3467">
        <v>4.4771967292537998E-3</v>
      </c>
    </row>
    <row r="3468" spans="2:9" x14ac:dyDescent="0.25">
      <c r="B3468" t="s">
        <v>2601</v>
      </c>
      <c r="C3468" t="s">
        <v>3001</v>
      </c>
      <c r="D3468" t="s">
        <v>3001</v>
      </c>
      <c r="E3468" t="s">
        <v>2995</v>
      </c>
      <c r="F3468" t="s">
        <v>2996</v>
      </c>
      <c r="G3468">
        <v>2050</v>
      </c>
      <c r="H3468">
        <v>5.2185948629820096E-3</v>
      </c>
    </row>
    <row r="3469" spans="2:9" x14ac:dyDescent="0.25">
      <c r="B3469" t="s">
        <v>2602</v>
      </c>
      <c r="C3469" t="s">
        <v>3002</v>
      </c>
      <c r="D3469" t="s">
        <v>3002</v>
      </c>
      <c r="E3469" t="s">
        <v>2995</v>
      </c>
      <c r="F3469" t="s">
        <v>2996</v>
      </c>
      <c r="G3469">
        <v>2050</v>
      </c>
      <c r="H3469">
        <v>3.9042255090409898E-3</v>
      </c>
      <c r="I3469">
        <v>4.7937456278927702E-3</v>
      </c>
    </row>
    <row r="3470" spans="2:9" x14ac:dyDescent="0.25">
      <c r="B3470" t="s">
        <v>2603</v>
      </c>
      <c r="C3470" t="s">
        <v>3003</v>
      </c>
      <c r="D3470" t="s">
        <v>3003</v>
      </c>
      <c r="E3470" t="s">
        <v>2995</v>
      </c>
      <c r="F3470" t="s">
        <v>2996</v>
      </c>
      <c r="G3470">
        <v>2050</v>
      </c>
      <c r="H3470">
        <v>7.2727272727272701E-4</v>
      </c>
      <c r="I3470">
        <v>7.4918575961694604E-4</v>
      </c>
    </row>
    <row r="3471" spans="2:9" x14ac:dyDescent="0.25">
      <c r="B3471" t="s">
        <v>2600</v>
      </c>
      <c r="C3471" t="s">
        <v>3000</v>
      </c>
      <c r="D3471" t="s">
        <v>3000</v>
      </c>
      <c r="E3471" t="s">
        <v>2995</v>
      </c>
      <c r="F3471" t="s">
        <v>2996</v>
      </c>
      <c r="G3471">
        <v>2050</v>
      </c>
      <c r="I3471">
        <v>4.4915928391964103E-3</v>
      </c>
    </row>
    <row r="3472" spans="2:9" x14ac:dyDescent="0.25">
      <c r="B3472" t="s">
        <v>2601</v>
      </c>
      <c r="C3472" t="s">
        <v>3001</v>
      </c>
      <c r="D3472" t="s">
        <v>3001</v>
      </c>
      <c r="E3472" t="s">
        <v>2995</v>
      </c>
      <c r="F3472" t="s">
        <v>2996</v>
      </c>
      <c r="G3472">
        <v>2050</v>
      </c>
      <c r="I3472">
        <v>5.1314579026539497E-3</v>
      </c>
    </row>
    <row r="3473" spans="2:9" x14ac:dyDescent="0.25">
      <c r="B3473" t="s">
        <v>2604</v>
      </c>
      <c r="C3473" t="s">
        <v>3000</v>
      </c>
      <c r="D3473" t="s">
        <v>3000</v>
      </c>
      <c r="E3473" t="s">
        <v>2995</v>
      </c>
      <c r="F3473" t="s">
        <v>2996</v>
      </c>
      <c r="G3473">
        <v>2050</v>
      </c>
      <c r="H3473">
        <v>4.4771967292537998E-3</v>
      </c>
    </row>
    <row r="3474" spans="2:9" x14ac:dyDescent="0.25">
      <c r="B3474" t="s">
        <v>2605</v>
      </c>
      <c r="C3474" t="s">
        <v>3001</v>
      </c>
      <c r="D3474" t="s">
        <v>3001</v>
      </c>
      <c r="E3474" t="s">
        <v>2995</v>
      </c>
      <c r="F3474" t="s">
        <v>2996</v>
      </c>
      <c r="G3474">
        <v>2050</v>
      </c>
      <c r="H3474">
        <v>5.2185948629820096E-3</v>
      </c>
    </row>
    <row r="3475" spans="2:9" x14ac:dyDescent="0.25">
      <c r="B3475" t="s">
        <v>2606</v>
      </c>
      <c r="C3475" t="s">
        <v>3002</v>
      </c>
      <c r="D3475" t="s">
        <v>3002</v>
      </c>
      <c r="E3475" t="s">
        <v>2995</v>
      </c>
      <c r="F3475" t="s">
        <v>2996</v>
      </c>
      <c r="G3475">
        <v>2050</v>
      </c>
      <c r="H3475">
        <v>3.9042255090409898E-3</v>
      </c>
      <c r="I3475">
        <v>4.7937456278927702E-3</v>
      </c>
    </row>
    <row r="3476" spans="2:9" x14ac:dyDescent="0.25">
      <c r="B3476" t="s">
        <v>2607</v>
      </c>
      <c r="C3476" t="s">
        <v>3003</v>
      </c>
      <c r="D3476" t="s">
        <v>3003</v>
      </c>
      <c r="E3476" t="s">
        <v>2995</v>
      </c>
      <c r="F3476" t="s">
        <v>2996</v>
      </c>
      <c r="G3476">
        <v>2050</v>
      </c>
      <c r="H3476">
        <v>7.2727272727272701E-4</v>
      </c>
      <c r="I3476">
        <v>7.4918575961694604E-4</v>
      </c>
    </row>
    <row r="3477" spans="2:9" x14ac:dyDescent="0.25">
      <c r="B3477" t="s">
        <v>2604</v>
      </c>
      <c r="C3477" t="s">
        <v>3000</v>
      </c>
      <c r="D3477" t="s">
        <v>3000</v>
      </c>
      <c r="E3477" t="s">
        <v>2995</v>
      </c>
      <c r="F3477" t="s">
        <v>2996</v>
      </c>
      <c r="G3477">
        <v>2050</v>
      </c>
      <c r="I3477">
        <v>4.4915928391964103E-3</v>
      </c>
    </row>
    <row r="3478" spans="2:9" x14ac:dyDescent="0.25">
      <c r="B3478" t="s">
        <v>2605</v>
      </c>
      <c r="C3478" t="s">
        <v>3001</v>
      </c>
      <c r="D3478" t="s">
        <v>3001</v>
      </c>
      <c r="E3478" t="s">
        <v>2995</v>
      </c>
      <c r="F3478" t="s">
        <v>2996</v>
      </c>
      <c r="G3478">
        <v>2050</v>
      </c>
      <c r="I3478">
        <v>5.1314579026539497E-3</v>
      </c>
    </row>
    <row r="3479" spans="2:9" x14ac:dyDescent="0.25">
      <c r="B3479" t="s">
        <v>2608</v>
      </c>
      <c r="C3479" t="s">
        <v>3000</v>
      </c>
      <c r="D3479" t="s">
        <v>3000</v>
      </c>
      <c r="E3479" t="s">
        <v>2995</v>
      </c>
      <c r="F3479" t="s">
        <v>2996</v>
      </c>
      <c r="G3479">
        <v>2050</v>
      </c>
      <c r="H3479">
        <v>3.9848050792180003E-3</v>
      </c>
    </row>
    <row r="3480" spans="2:9" x14ac:dyDescent="0.25">
      <c r="B3480" t="s">
        <v>2609</v>
      </c>
      <c r="C3480" t="s">
        <v>3001</v>
      </c>
      <c r="D3480" t="s">
        <v>3001</v>
      </c>
      <c r="E3480" t="s">
        <v>2995</v>
      </c>
      <c r="F3480" t="s">
        <v>2996</v>
      </c>
      <c r="G3480">
        <v>2050</v>
      </c>
      <c r="H3480">
        <v>6.8291780237192201E-3</v>
      </c>
    </row>
    <row r="3481" spans="2:9" x14ac:dyDescent="0.25">
      <c r="B3481" t="s">
        <v>2610</v>
      </c>
      <c r="C3481" t="s">
        <v>3002</v>
      </c>
      <c r="D3481" t="s">
        <v>3002</v>
      </c>
      <c r="E3481" t="s">
        <v>2995</v>
      </c>
      <c r="F3481" t="s">
        <v>2996</v>
      </c>
      <c r="G3481">
        <v>2050</v>
      </c>
      <c r="H3481">
        <v>3.7232442901500799E-3</v>
      </c>
      <c r="I3481">
        <v>4.6957267128858197E-3</v>
      </c>
    </row>
    <row r="3482" spans="2:9" x14ac:dyDescent="0.25">
      <c r="B3482" t="s">
        <v>2611</v>
      </c>
      <c r="C3482" t="s">
        <v>3003</v>
      </c>
      <c r="D3482" t="s">
        <v>3003</v>
      </c>
      <c r="E3482" t="s">
        <v>2995</v>
      </c>
      <c r="F3482" t="s">
        <v>2996</v>
      </c>
      <c r="G3482">
        <v>2050</v>
      </c>
      <c r="H3482">
        <v>7.6190476190476301E-4</v>
      </c>
      <c r="I3482">
        <v>7.8486127197965904E-4</v>
      </c>
    </row>
    <row r="3483" spans="2:9" x14ac:dyDescent="0.25">
      <c r="B3483" t="s">
        <v>2608</v>
      </c>
      <c r="C3483" t="s">
        <v>3000</v>
      </c>
      <c r="D3483" t="s">
        <v>3000</v>
      </c>
      <c r="E3483" t="s">
        <v>2995</v>
      </c>
      <c r="F3483" t="s">
        <v>2996</v>
      </c>
      <c r="G3483">
        <v>2050</v>
      </c>
      <c r="I3483">
        <v>3.9868266103182601E-3</v>
      </c>
    </row>
    <row r="3484" spans="2:9" x14ac:dyDescent="0.25">
      <c r="B3484" t="s">
        <v>2609</v>
      </c>
      <c r="C3484" t="s">
        <v>3001</v>
      </c>
      <c r="D3484" t="s">
        <v>3001</v>
      </c>
      <c r="E3484" t="s">
        <v>2995</v>
      </c>
      <c r="F3484" t="s">
        <v>2996</v>
      </c>
      <c r="G3484">
        <v>2050</v>
      </c>
      <c r="I3484">
        <v>6.6393763686973997E-3</v>
      </c>
    </row>
    <row r="3485" spans="2:9" x14ac:dyDescent="0.25">
      <c r="B3485" t="s">
        <v>2612</v>
      </c>
      <c r="C3485" t="s">
        <v>3000</v>
      </c>
      <c r="D3485" t="s">
        <v>3000</v>
      </c>
      <c r="E3485" t="s">
        <v>2995</v>
      </c>
      <c r="F3485" t="s">
        <v>2996</v>
      </c>
      <c r="G3485">
        <v>2050</v>
      </c>
      <c r="H3485">
        <v>3.9848050792180003E-3</v>
      </c>
    </row>
    <row r="3486" spans="2:9" x14ac:dyDescent="0.25">
      <c r="B3486" t="s">
        <v>2613</v>
      </c>
      <c r="C3486" t="s">
        <v>3001</v>
      </c>
      <c r="D3486" t="s">
        <v>3001</v>
      </c>
      <c r="E3486" t="s">
        <v>2995</v>
      </c>
      <c r="F3486" t="s">
        <v>2996</v>
      </c>
      <c r="G3486">
        <v>2050</v>
      </c>
      <c r="H3486">
        <v>6.8291780237192201E-3</v>
      </c>
    </row>
    <row r="3487" spans="2:9" x14ac:dyDescent="0.25">
      <c r="B3487" t="s">
        <v>2614</v>
      </c>
      <c r="C3487" t="s">
        <v>3002</v>
      </c>
      <c r="D3487" t="s">
        <v>3002</v>
      </c>
      <c r="E3487" t="s">
        <v>2995</v>
      </c>
      <c r="F3487" t="s">
        <v>2996</v>
      </c>
      <c r="G3487">
        <v>2050</v>
      </c>
      <c r="H3487">
        <v>3.7232442901500799E-3</v>
      </c>
      <c r="I3487">
        <v>4.6957267128858197E-3</v>
      </c>
    </row>
    <row r="3488" spans="2:9" x14ac:dyDescent="0.25">
      <c r="B3488" t="s">
        <v>2615</v>
      </c>
      <c r="C3488" t="s">
        <v>3003</v>
      </c>
      <c r="D3488" t="s">
        <v>3003</v>
      </c>
      <c r="E3488" t="s">
        <v>2995</v>
      </c>
      <c r="F3488" t="s">
        <v>2996</v>
      </c>
      <c r="G3488">
        <v>2050</v>
      </c>
      <c r="H3488">
        <v>7.6190476190476301E-4</v>
      </c>
      <c r="I3488">
        <v>7.8486127197965904E-4</v>
      </c>
    </row>
    <row r="3489" spans="2:9" x14ac:dyDescent="0.25">
      <c r="B3489" t="s">
        <v>2612</v>
      </c>
      <c r="C3489" t="s">
        <v>3000</v>
      </c>
      <c r="D3489" t="s">
        <v>3000</v>
      </c>
      <c r="E3489" t="s">
        <v>2995</v>
      </c>
      <c r="F3489" t="s">
        <v>2996</v>
      </c>
      <c r="G3489">
        <v>2050</v>
      </c>
      <c r="I3489">
        <v>3.9868266103182601E-3</v>
      </c>
    </row>
    <row r="3490" spans="2:9" x14ac:dyDescent="0.25">
      <c r="B3490" t="s">
        <v>2613</v>
      </c>
      <c r="C3490" t="s">
        <v>3001</v>
      </c>
      <c r="D3490" t="s">
        <v>3001</v>
      </c>
      <c r="E3490" t="s">
        <v>2995</v>
      </c>
      <c r="F3490" t="s">
        <v>2996</v>
      </c>
      <c r="G3490">
        <v>2050</v>
      </c>
      <c r="I3490">
        <v>6.6393763686973997E-3</v>
      </c>
    </row>
    <row r="3491" spans="2:9" x14ac:dyDescent="0.25">
      <c r="B3491" t="s">
        <v>2616</v>
      </c>
      <c r="C3491" t="s">
        <v>3000</v>
      </c>
      <c r="D3491" t="s">
        <v>3000</v>
      </c>
      <c r="E3491" t="s">
        <v>2995</v>
      </c>
      <c r="F3491" t="s">
        <v>2996</v>
      </c>
      <c r="G3491">
        <v>2050</v>
      </c>
      <c r="H3491">
        <v>3.9848050792180003E-3</v>
      </c>
    </row>
    <row r="3492" spans="2:9" x14ac:dyDescent="0.25">
      <c r="B3492" t="s">
        <v>2617</v>
      </c>
      <c r="C3492" t="s">
        <v>3001</v>
      </c>
      <c r="D3492" t="s">
        <v>3001</v>
      </c>
      <c r="E3492" t="s">
        <v>2995</v>
      </c>
      <c r="F3492" t="s">
        <v>2996</v>
      </c>
      <c r="G3492">
        <v>2050</v>
      </c>
      <c r="H3492">
        <v>6.8291780237192201E-3</v>
      </c>
    </row>
    <row r="3493" spans="2:9" x14ac:dyDescent="0.25">
      <c r="B3493" t="s">
        <v>2618</v>
      </c>
      <c r="C3493" t="s">
        <v>3002</v>
      </c>
      <c r="D3493" t="s">
        <v>3002</v>
      </c>
      <c r="E3493" t="s">
        <v>2995</v>
      </c>
      <c r="F3493" t="s">
        <v>2996</v>
      </c>
      <c r="G3493">
        <v>2050</v>
      </c>
      <c r="H3493">
        <v>3.7232442901500799E-3</v>
      </c>
      <c r="I3493">
        <v>4.6957267128858197E-3</v>
      </c>
    </row>
    <row r="3494" spans="2:9" x14ac:dyDescent="0.25">
      <c r="B3494" t="s">
        <v>2619</v>
      </c>
      <c r="C3494" t="s">
        <v>3003</v>
      </c>
      <c r="D3494" t="s">
        <v>3003</v>
      </c>
      <c r="E3494" t="s">
        <v>2995</v>
      </c>
      <c r="F3494" t="s">
        <v>2996</v>
      </c>
      <c r="G3494">
        <v>2050</v>
      </c>
      <c r="H3494">
        <v>7.6190476190476301E-4</v>
      </c>
      <c r="I3494">
        <v>7.8486127197965904E-4</v>
      </c>
    </row>
    <row r="3495" spans="2:9" x14ac:dyDescent="0.25">
      <c r="B3495" t="s">
        <v>2616</v>
      </c>
      <c r="C3495" t="s">
        <v>3000</v>
      </c>
      <c r="D3495" t="s">
        <v>3000</v>
      </c>
      <c r="E3495" t="s">
        <v>2995</v>
      </c>
      <c r="F3495" t="s">
        <v>2996</v>
      </c>
      <c r="G3495">
        <v>2050</v>
      </c>
      <c r="I3495">
        <v>3.9868266103182601E-3</v>
      </c>
    </row>
    <row r="3496" spans="2:9" x14ac:dyDescent="0.25">
      <c r="B3496" t="s">
        <v>2617</v>
      </c>
      <c r="C3496" t="s">
        <v>3001</v>
      </c>
      <c r="D3496" t="s">
        <v>3001</v>
      </c>
      <c r="E3496" t="s">
        <v>2995</v>
      </c>
      <c r="F3496" t="s">
        <v>2996</v>
      </c>
      <c r="G3496">
        <v>2050</v>
      </c>
      <c r="I3496">
        <v>6.6393763686973997E-3</v>
      </c>
    </row>
    <row r="3497" spans="2:9" x14ac:dyDescent="0.25">
      <c r="B3497" t="s">
        <v>2620</v>
      </c>
      <c r="C3497" t="s">
        <v>3000</v>
      </c>
      <c r="D3497" t="s">
        <v>3000</v>
      </c>
      <c r="E3497" t="s">
        <v>2995</v>
      </c>
      <c r="F3497" t="s">
        <v>2996</v>
      </c>
      <c r="G3497">
        <v>2050</v>
      </c>
      <c r="H3497">
        <v>3.9848050792180003E-3</v>
      </c>
    </row>
    <row r="3498" spans="2:9" x14ac:dyDescent="0.25">
      <c r="B3498" t="s">
        <v>2621</v>
      </c>
      <c r="C3498" t="s">
        <v>3001</v>
      </c>
      <c r="D3498" t="s">
        <v>3001</v>
      </c>
      <c r="E3498" t="s">
        <v>2995</v>
      </c>
      <c r="F3498" t="s">
        <v>2996</v>
      </c>
      <c r="G3498">
        <v>2050</v>
      </c>
      <c r="H3498">
        <v>6.8291780237192201E-3</v>
      </c>
    </row>
    <row r="3499" spans="2:9" x14ac:dyDescent="0.25">
      <c r="B3499" t="s">
        <v>2622</v>
      </c>
      <c r="C3499" t="s">
        <v>3002</v>
      </c>
      <c r="D3499" t="s">
        <v>3002</v>
      </c>
      <c r="E3499" t="s">
        <v>2995</v>
      </c>
      <c r="F3499" t="s">
        <v>2996</v>
      </c>
      <c r="G3499">
        <v>2050</v>
      </c>
      <c r="H3499">
        <v>3.7232442901500799E-3</v>
      </c>
      <c r="I3499">
        <v>4.6957267128858197E-3</v>
      </c>
    </row>
    <row r="3500" spans="2:9" x14ac:dyDescent="0.25">
      <c r="B3500" t="s">
        <v>2623</v>
      </c>
      <c r="C3500" t="s">
        <v>3003</v>
      </c>
      <c r="D3500" t="s">
        <v>3003</v>
      </c>
      <c r="E3500" t="s">
        <v>2995</v>
      </c>
      <c r="F3500" t="s">
        <v>2996</v>
      </c>
      <c r="G3500">
        <v>2050</v>
      </c>
      <c r="H3500">
        <v>7.6190476190476301E-4</v>
      </c>
      <c r="I3500">
        <v>7.8486127197965904E-4</v>
      </c>
    </row>
    <row r="3501" spans="2:9" x14ac:dyDescent="0.25">
      <c r="B3501" t="s">
        <v>2620</v>
      </c>
      <c r="C3501" t="s">
        <v>3000</v>
      </c>
      <c r="D3501" t="s">
        <v>3000</v>
      </c>
      <c r="E3501" t="s">
        <v>2995</v>
      </c>
      <c r="F3501" t="s">
        <v>2996</v>
      </c>
      <c r="G3501">
        <v>2050</v>
      </c>
      <c r="I3501">
        <v>3.9868266103182601E-3</v>
      </c>
    </row>
    <row r="3502" spans="2:9" x14ac:dyDescent="0.25">
      <c r="B3502" t="s">
        <v>2621</v>
      </c>
      <c r="C3502" t="s">
        <v>3001</v>
      </c>
      <c r="D3502" t="s">
        <v>3001</v>
      </c>
      <c r="E3502" t="s">
        <v>2995</v>
      </c>
      <c r="F3502" t="s">
        <v>2996</v>
      </c>
      <c r="G3502">
        <v>2050</v>
      </c>
      <c r="I3502">
        <v>6.6393763686973997E-3</v>
      </c>
    </row>
    <row r="3503" spans="2:9" x14ac:dyDescent="0.25">
      <c r="B3503" t="s">
        <v>2624</v>
      </c>
      <c r="C3503" t="s">
        <v>3000</v>
      </c>
      <c r="D3503" t="s">
        <v>3000</v>
      </c>
      <c r="E3503" t="s">
        <v>2995</v>
      </c>
      <c r="F3503" t="s">
        <v>2996</v>
      </c>
      <c r="G3503">
        <v>2050</v>
      </c>
      <c r="H3503">
        <v>3.9848050792180003E-3</v>
      </c>
    </row>
    <row r="3504" spans="2:9" x14ac:dyDescent="0.25">
      <c r="B3504" t="s">
        <v>2625</v>
      </c>
      <c r="C3504" t="s">
        <v>3001</v>
      </c>
      <c r="D3504" t="s">
        <v>3001</v>
      </c>
      <c r="E3504" t="s">
        <v>2995</v>
      </c>
      <c r="F3504" t="s">
        <v>2996</v>
      </c>
      <c r="G3504">
        <v>2050</v>
      </c>
      <c r="H3504">
        <v>6.8291780237192201E-3</v>
      </c>
    </row>
    <row r="3505" spans="2:9" x14ac:dyDescent="0.25">
      <c r="B3505" t="s">
        <v>2626</v>
      </c>
      <c r="C3505" t="s">
        <v>3002</v>
      </c>
      <c r="D3505" t="s">
        <v>3002</v>
      </c>
      <c r="E3505" t="s">
        <v>2995</v>
      </c>
      <c r="F3505" t="s">
        <v>2996</v>
      </c>
      <c r="G3505">
        <v>2050</v>
      </c>
      <c r="H3505">
        <v>3.7232442901500799E-3</v>
      </c>
      <c r="I3505">
        <v>4.6957267128858197E-3</v>
      </c>
    </row>
    <row r="3506" spans="2:9" x14ac:dyDescent="0.25">
      <c r="B3506" t="s">
        <v>2627</v>
      </c>
      <c r="C3506" t="s">
        <v>3003</v>
      </c>
      <c r="D3506" t="s">
        <v>3003</v>
      </c>
      <c r="E3506" t="s">
        <v>2995</v>
      </c>
      <c r="F3506" t="s">
        <v>2996</v>
      </c>
      <c r="G3506">
        <v>2050</v>
      </c>
      <c r="H3506">
        <v>7.6190476190476301E-4</v>
      </c>
      <c r="I3506">
        <v>7.8486127197965904E-4</v>
      </c>
    </row>
    <row r="3507" spans="2:9" x14ac:dyDescent="0.25">
      <c r="B3507" t="s">
        <v>2624</v>
      </c>
      <c r="C3507" t="s">
        <v>3000</v>
      </c>
      <c r="D3507" t="s">
        <v>3000</v>
      </c>
      <c r="E3507" t="s">
        <v>2995</v>
      </c>
      <c r="F3507" t="s">
        <v>2996</v>
      </c>
      <c r="G3507">
        <v>2050</v>
      </c>
      <c r="I3507">
        <v>3.9868266103182601E-3</v>
      </c>
    </row>
    <row r="3508" spans="2:9" x14ac:dyDescent="0.25">
      <c r="B3508" t="s">
        <v>2625</v>
      </c>
      <c r="C3508" t="s">
        <v>3001</v>
      </c>
      <c r="D3508" t="s">
        <v>3001</v>
      </c>
      <c r="E3508" t="s">
        <v>2995</v>
      </c>
      <c r="F3508" t="s">
        <v>2996</v>
      </c>
      <c r="G3508">
        <v>2050</v>
      </c>
      <c r="I3508">
        <v>6.6393763686973997E-3</v>
      </c>
    </row>
    <row r="3509" spans="2:9" x14ac:dyDescent="0.25">
      <c r="B3509" t="s">
        <v>2628</v>
      </c>
      <c r="C3509" t="s">
        <v>3000</v>
      </c>
      <c r="D3509" t="s">
        <v>3000</v>
      </c>
      <c r="E3509" t="s">
        <v>2995</v>
      </c>
      <c r="F3509" t="s">
        <v>2996</v>
      </c>
      <c r="G3509">
        <v>2050</v>
      </c>
      <c r="H3509">
        <v>3.9848050792180003E-3</v>
      </c>
    </row>
    <row r="3510" spans="2:9" x14ac:dyDescent="0.25">
      <c r="B3510" t="s">
        <v>2629</v>
      </c>
      <c r="C3510" t="s">
        <v>3001</v>
      </c>
      <c r="D3510" t="s">
        <v>3001</v>
      </c>
      <c r="E3510" t="s">
        <v>2995</v>
      </c>
      <c r="F3510" t="s">
        <v>2996</v>
      </c>
      <c r="G3510">
        <v>2050</v>
      </c>
      <c r="H3510">
        <v>6.8291780237192201E-3</v>
      </c>
    </row>
    <row r="3511" spans="2:9" x14ac:dyDescent="0.25">
      <c r="B3511" t="s">
        <v>2630</v>
      </c>
      <c r="C3511" t="s">
        <v>3002</v>
      </c>
      <c r="D3511" t="s">
        <v>3002</v>
      </c>
      <c r="E3511" t="s">
        <v>2995</v>
      </c>
      <c r="F3511" t="s">
        <v>2996</v>
      </c>
      <c r="G3511">
        <v>2050</v>
      </c>
      <c r="H3511">
        <v>3.7232442901500799E-3</v>
      </c>
      <c r="I3511">
        <v>4.6957267128858197E-3</v>
      </c>
    </row>
    <row r="3512" spans="2:9" x14ac:dyDescent="0.25">
      <c r="B3512" t="s">
        <v>2631</v>
      </c>
      <c r="C3512" t="s">
        <v>3003</v>
      </c>
      <c r="D3512" t="s">
        <v>3003</v>
      </c>
      <c r="E3512" t="s">
        <v>2995</v>
      </c>
      <c r="F3512" t="s">
        <v>2996</v>
      </c>
      <c r="G3512">
        <v>2050</v>
      </c>
      <c r="H3512">
        <v>7.6190476190476301E-4</v>
      </c>
      <c r="I3512">
        <v>7.8486127197965904E-4</v>
      </c>
    </row>
    <row r="3513" spans="2:9" x14ac:dyDescent="0.25">
      <c r="B3513" t="s">
        <v>2628</v>
      </c>
      <c r="C3513" t="s">
        <v>3000</v>
      </c>
      <c r="D3513" t="s">
        <v>3000</v>
      </c>
      <c r="E3513" t="s">
        <v>2995</v>
      </c>
      <c r="F3513" t="s">
        <v>2996</v>
      </c>
      <c r="G3513">
        <v>2050</v>
      </c>
      <c r="I3513">
        <v>3.9868266103182601E-3</v>
      </c>
    </row>
    <row r="3514" spans="2:9" x14ac:dyDescent="0.25">
      <c r="B3514" t="s">
        <v>2629</v>
      </c>
      <c r="C3514" t="s">
        <v>3001</v>
      </c>
      <c r="D3514" t="s">
        <v>3001</v>
      </c>
      <c r="E3514" t="s">
        <v>2995</v>
      </c>
      <c r="F3514" t="s">
        <v>2996</v>
      </c>
      <c r="G3514">
        <v>2050</v>
      </c>
      <c r="I3514">
        <v>6.6393763686973997E-3</v>
      </c>
    </row>
    <row r="3515" spans="2:9" x14ac:dyDescent="0.25">
      <c r="B3515" t="s">
        <v>2632</v>
      </c>
      <c r="C3515" t="s">
        <v>3000</v>
      </c>
      <c r="D3515" t="s">
        <v>3000</v>
      </c>
      <c r="E3515" t="s">
        <v>2995</v>
      </c>
      <c r="F3515" t="s">
        <v>2996</v>
      </c>
      <c r="G3515">
        <v>2050</v>
      </c>
      <c r="H3515">
        <v>3.9848050792180003E-3</v>
      </c>
    </row>
    <row r="3516" spans="2:9" x14ac:dyDescent="0.25">
      <c r="B3516" t="s">
        <v>2633</v>
      </c>
      <c r="C3516" t="s">
        <v>3001</v>
      </c>
      <c r="D3516" t="s">
        <v>3001</v>
      </c>
      <c r="E3516" t="s">
        <v>2995</v>
      </c>
      <c r="F3516" t="s">
        <v>2996</v>
      </c>
      <c r="G3516">
        <v>2050</v>
      </c>
      <c r="H3516">
        <v>6.8291780237192201E-3</v>
      </c>
    </row>
    <row r="3517" spans="2:9" x14ac:dyDescent="0.25">
      <c r="B3517" t="s">
        <v>2634</v>
      </c>
      <c r="C3517" t="s">
        <v>3002</v>
      </c>
      <c r="D3517" t="s">
        <v>3002</v>
      </c>
      <c r="E3517" t="s">
        <v>2995</v>
      </c>
      <c r="F3517" t="s">
        <v>2996</v>
      </c>
      <c r="G3517">
        <v>2050</v>
      </c>
      <c r="H3517">
        <v>3.7232442901500799E-3</v>
      </c>
      <c r="I3517">
        <v>4.6957267128858197E-3</v>
      </c>
    </row>
    <row r="3518" spans="2:9" x14ac:dyDescent="0.25">
      <c r="B3518" t="s">
        <v>2635</v>
      </c>
      <c r="C3518" t="s">
        <v>3003</v>
      </c>
      <c r="D3518" t="s">
        <v>3003</v>
      </c>
      <c r="E3518" t="s">
        <v>2995</v>
      </c>
      <c r="F3518" t="s">
        <v>2996</v>
      </c>
      <c r="G3518">
        <v>2050</v>
      </c>
      <c r="H3518">
        <v>7.6190476190476301E-4</v>
      </c>
      <c r="I3518">
        <v>7.8486127197965904E-4</v>
      </c>
    </row>
    <row r="3519" spans="2:9" x14ac:dyDescent="0.25">
      <c r="B3519" t="s">
        <v>2632</v>
      </c>
      <c r="C3519" t="s">
        <v>3000</v>
      </c>
      <c r="D3519" t="s">
        <v>3000</v>
      </c>
      <c r="E3519" t="s">
        <v>2995</v>
      </c>
      <c r="F3519" t="s">
        <v>2996</v>
      </c>
      <c r="G3519">
        <v>2050</v>
      </c>
      <c r="I3519">
        <v>3.9868266103182601E-3</v>
      </c>
    </row>
    <row r="3520" spans="2:9" x14ac:dyDescent="0.25">
      <c r="B3520" t="s">
        <v>2633</v>
      </c>
      <c r="C3520" t="s">
        <v>3001</v>
      </c>
      <c r="D3520" t="s">
        <v>3001</v>
      </c>
      <c r="E3520" t="s">
        <v>2995</v>
      </c>
      <c r="F3520" t="s">
        <v>2996</v>
      </c>
      <c r="G3520">
        <v>2050</v>
      </c>
      <c r="I3520">
        <v>6.6393763686973997E-3</v>
      </c>
    </row>
    <row r="3521" spans="2:9" x14ac:dyDescent="0.25">
      <c r="B3521" t="s">
        <v>2636</v>
      </c>
      <c r="C3521" t="s">
        <v>3000</v>
      </c>
      <c r="D3521" t="s">
        <v>3000</v>
      </c>
      <c r="E3521" t="s">
        <v>2995</v>
      </c>
      <c r="F3521" t="s">
        <v>2996</v>
      </c>
      <c r="G3521">
        <v>2050</v>
      </c>
      <c r="H3521">
        <v>3.9848050792180003E-3</v>
      </c>
    </row>
    <row r="3522" spans="2:9" x14ac:dyDescent="0.25">
      <c r="B3522" t="s">
        <v>2637</v>
      </c>
      <c r="C3522" t="s">
        <v>3001</v>
      </c>
      <c r="D3522" t="s">
        <v>3001</v>
      </c>
      <c r="E3522" t="s">
        <v>2995</v>
      </c>
      <c r="F3522" t="s">
        <v>2996</v>
      </c>
      <c r="G3522">
        <v>2050</v>
      </c>
      <c r="H3522">
        <v>6.8291780237192201E-3</v>
      </c>
    </row>
    <row r="3523" spans="2:9" x14ac:dyDescent="0.25">
      <c r="B3523" t="s">
        <v>2638</v>
      </c>
      <c r="C3523" t="s">
        <v>3002</v>
      </c>
      <c r="D3523" t="s">
        <v>3002</v>
      </c>
      <c r="E3523" t="s">
        <v>2995</v>
      </c>
      <c r="F3523" t="s">
        <v>2996</v>
      </c>
      <c r="G3523">
        <v>2050</v>
      </c>
      <c r="H3523">
        <v>3.7232442901500799E-3</v>
      </c>
      <c r="I3523">
        <v>4.6957267128858197E-3</v>
      </c>
    </row>
    <row r="3524" spans="2:9" x14ac:dyDescent="0.25">
      <c r="B3524" t="s">
        <v>2639</v>
      </c>
      <c r="C3524" t="s">
        <v>3003</v>
      </c>
      <c r="D3524" t="s">
        <v>3003</v>
      </c>
      <c r="E3524" t="s">
        <v>2995</v>
      </c>
      <c r="F3524" t="s">
        <v>2996</v>
      </c>
      <c r="G3524">
        <v>2050</v>
      </c>
      <c r="H3524">
        <v>7.6190476190476301E-4</v>
      </c>
      <c r="I3524">
        <v>7.8486127197965904E-4</v>
      </c>
    </row>
    <row r="3525" spans="2:9" x14ac:dyDescent="0.25">
      <c r="B3525" t="s">
        <v>2636</v>
      </c>
      <c r="C3525" t="s">
        <v>3000</v>
      </c>
      <c r="D3525" t="s">
        <v>3000</v>
      </c>
      <c r="E3525" t="s">
        <v>2995</v>
      </c>
      <c r="F3525" t="s">
        <v>2996</v>
      </c>
      <c r="G3525">
        <v>2050</v>
      </c>
      <c r="I3525">
        <v>3.9868266103182601E-3</v>
      </c>
    </row>
    <row r="3526" spans="2:9" x14ac:dyDescent="0.25">
      <c r="B3526" t="s">
        <v>2637</v>
      </c>
      <c r="C3526" t="s">
        <v>3001</v>
      </c>
      <c r="D3526" t="s">
        <v>3001</v>
      </c>
      <c r="E3526" t="s">
        <v>2995</v>
      </c>
      <c r="F3526" t="s">
        <v>2996</v>
      </c>
      <c r="G3526">
        <v>2050</v>
      </c>
      <c r="I3526">
        <v>6.6393763686973997E-3</v>
      </c>
    </row>
    <row r="3527" spans="2:9" x14ac:dyDescent="0.25">
      <c r="B3527" t="s">
        <v>2640</v>
      </c>
      <c r="C3527" t="s">
        <v>3000</v>
      </c>
      <c r="D3527" t="s">
        <v>3000</v>
      </c>
      <c r="E3527" t="s">
        <v>2995</v>
      </c>
      <c r="F3527" t="s">
        <v>2996</v>
      </c>
      <c r="G3527">
        <v>2050</v>
      </c>
      <c r="H3527">
        <v>3.9848050792180003E-3</v>
      </c>
    </row>
    <row r="3528" spans="2:9" x14ac:dyDescent="0.25">
      <c r="B3528" t="s">
        <v>2641</v>
      </c>
      <c r="C3528" t="s">
        <v>3001</v>
      </c>
      <c r="D3528" t="s">
        <v>3001</v>
      </c>
      <c r="E3528" t="s">
        <v>2995</v>
      </c>
      <c r="F3528" t="s">
        <v>2996</v>
      </c>
      <c r="G3528">
        <v>2050</v>
      </c>
      <c r="H3528">
        <v>6.8291780237192201E-3</v>
      </c>
    </row>
    <row r="3529" spans="2:9" x14ac:dyDescent="0.25">
      <c r="B3529" t="s">
        <v>2642</v>
      </c>
      <c r="C3529" t="s">
        <v>3002</v>
      </c>
      <c r="D3529" t="s">
        <v>3002</v>
      </c>
      <c r="E3529" t="s">
        <v>2995</v>
      </c>
      <c r="F3529" t="s">
        <v>2996</v>
      </c>
      <c r="G3529">
        <v>2050</v>
      </c>
      <c r="H3529">
        <v>3.7232442901500799E-3</v>
      </c>
      <c r="I3529">
        <v>4.6957267128858197E-3</v>
      </c>
    </row>
    <row r="3530" spans="2:9" x14ac:dyDescent="0.25">
      <c r="B3530" t="s">
        <v>2643</v>
      </c>
      <c r="C3530" t="s">
        <v>3003</v>
      </c>
      <c r="D3530" t="s">
        <v>3003</v>
      </c>
      <c r="E3530" t="s">
        <v>2995</v>
      </c>
      <c r="F3530" t="s">
        <v>2996</v>
      </c>
      <c r="G3530">
        <v>2050</v>
      </c>
      <c r="H3530">
        <v>7.6190476190476301E-4</v>
      </c>
      <c r="I3530">
        <v>7.8486127197965904E-4</v>
      </c>
    </row>
    <row r="3531" spans="2:9" x14ac:dyDescent="0.25">
      <c r="B3531" t="s">
        <v>2640</v>
      </c>
      <c r="C3531" t="s">
        <v>3000</v>
      </c>
      <c r="D3531" t="s">
        <v>3000</v>
      </c>
      <c r="E3531" t="s">
        <v>2995</v>
      </c>
      <c r="F3531" t="s">
        <v>2996</v>
      </c>
      <c r="G3531">
        <v>2050</v>
      </c>
      <c r="I3531">
        <v>3.9868266103182601E-3</v>
      </c>
    </row>
    <row r="3532" spans="2:9" x14ac:dyDescent="0.25">
      <c r="B3532" t="s">
        <v>2641</v>
      </c>
      <c r="C3532" t="s">
        <v>3001</v>
      </c>
      <c r="D3532" t="s">
        <v>3001</v>
      </c>
      <c r="E3532" t="s">
        <v>2995</v>
      </c>
      <c r="F3532" t="s">
        <v>2996</v>
      </c>
      <c r="G3532">
        <v>2050</v>
      </c>
      <c r="I3532">
        <v>6.6393763686973997E-3</v>
      </c>
    </row>
    <row r="3533" spans="2:9" x14ac:dyDescent="0.25">
      <c r="B3533" t="s">
        <v>2644</v>
      </c>
      <c r="C3533" t="s">
        <v>3000</v>
      </c>
      <c r="D3533" t="s">
        <v>3000</v>
      </c>
      <c r="E3533" t="s">
        <v>2995</v>
      </c>
      <c r="F3533" t="s">
        <v>2996</v>
      </c>
      <c r="G3533">
        <v>2050</v>
      </c>
      <c r="H3533">
        <v>3.9848050792180003E-3</v>
      </c>
    </row>
    <row r="3534" spans="2:9" x14ac:dyDescent="0.25">
      <c r="B3534" t="s">
        <v>2645</v>
      </c>
      <c r="C3534" t="s">
        <v>3001</v>
      </c>
      <c r="D3534" t="s">
        <v>3001</v>
      </c>
      <c r="E3534" t="s">
        <v>2995</v>
      </c>
      <c r="F3534" t="s">
        <v>2996</v>
      </c>
      <c r="G3534">
        <v>2050</v>
      </c>
      <c r="H3534">
        <v>6.8291780237192201E-3</v>
      </c>
    </row>
    <row r="3535" spans="2:9" x14ac:dyDescent="0.25">
      <c r="B3535" t="s">
        <v>2646</v>
      </c>
      <c r="C3535" t="s">
        <v>3002</v>
      </c>
      <c r="D3535" t="s">
        <v>3002</v>
      </c>
      <c r="E3535" t="s">
        <v>2995</v>
      </c>
      <c r="F3535" t="s">
        <v>2996</v>
      </c>
      <c r="G3535">
        <v>2050</v>
      </c>
      <c r="H3535">
        <v>3.7232442901500799E-3</v>
      </c>
      <c r="I3535">
        <v>4.6957267128858197E-3</v>
      </c>
    </row>
    <row r="3536" spans="2:9" x14ac:dyDescent="0.25">
      <c r="B3536" t="s">
        <v>2647</v>
      </c>
      <c r="C3536" t="s">
        <v>3003</v>
      </c>
      <c r="D3536" t="s">
        <v>3003</v>
      </c>
      <c r="E3536" t="s">
        <v>2995</v>
      </c>
      <c r="F3536" t="s">
        <v>2996</v>
      </c>
      <c r="G3536">
        <v>2050</v>
      </c>
      <c r="H3536">
        <v>7.6190476190476301E-4</v>
      </c>
      <c r="I3536">
        <v>7.8486127197965904E-4</v>
      </c>
    </row>
    <row r="3537" spans="2:9" x14ac:dyDescent="0.25">
      <c r="B3537" t="s">
        <v>2644</v>
      </c>
      <c r="C3537" t="s">
        <v>3000</v>
      </c>
      <c r="D3537" t="s">
        <v>3000</v>
      </c>
      <c r="E3537" t="s">
        <v>2995</v>
      </c>
      <c r="F3537" t="s">
        <v>2996</v>
      </c>
      <c r="G3537">
        <v>2050</v>
      </c>
      <c r="I3537">
        <v>3.9868266103182601E-3</v>
      </c>
    </row>
    <row r="3538" spans="2:9" x14ac:dyDescent="0.25">
      <c r="B3538" t="s">
        <v>2645</v>
      </c>
      <c r="C3538" t="s">
        <v>3001</v>
      </c>
      <c r="D3538" t="s">
        <v>3001</v>
      </c>
      <c r="E3538" t="s">
        <v>2995</v>
      </c>
      <c r="F3538" t="s">
        <v>2996</v>
      </c>
      <c r="G3538">
        <v>2050</v>
      </c>
      <c r="I3538">
        <v>6.6393763686973997E-3</v>
      </c>
    </row>
    <row r="3539" spans="2:9" x14ac:dyDescent="0.25">
      <c r="B3539" t="s">
        <v>2648</v>
      </c>
      <c r="C3539" t="s">
        <v>3000</v>
      </c>
      <c r="D3539" t="s">
        <v>3000</v>
      </c>
      <c r="E3539" t="s">
        <v>2995</v>
      </c>
      <c r="F3539" t="s">
        <v>2996</v>
      </c>
      <c r="G3539">
        <v>2050</v>
      </c>
      <c r="H3539">
        <v>3.9848050792180003E-3</v>
      </c>
    </row>
    <row r="3540" spans="2:9" x14ac:dyDescent="0.25">
      <c r="B3540" t="s">
        <v>2649</v>
      </c>
      <c r="C3540" t="s">
        <v>3001</v>
      </c>
      <c r="D3540" t="s">
        <v>3001</v>
      </c>
      <c r="E3540" t="s">
        <v>2995</v>
      </c>
      <c r="F3540" t="s">
        <v>2996</v>
      </c>
      <c r="G3540">
        <v>2050</v>
      </c>
      <c r="H3540">
        <v>6.8291780237192201E-3</v>
      </c>
    </row>
    <row r="3541" spans="2:9" x14ac:dyDescent="0.25">
      <c r="B3541" t="s">
        <v>2650</v>
      </c>
      <c r="C3541" t="s">
        <v>3002</v>
      </c>
      <c r="D3541" t="s">
        <v>3002</v>
      </c>
      <c r="E3541" t="s">
        <v>2995</v>
      </c>
      <c r="F3541" t="s">
        <v>2996</v>
      </c>
      <c r="G3541">
        <v>2050</v>
      </c>
      <c r="H3541">
        <v>3.7232442901500799E-3</v>
      </c>
      <c r="I3541">
        <v>4.6957267128858197E-3</v>
      </c>
    </row>
    <row r="3542" spans="2:9" x14ac:dyDescent="0.25">
      <c r="B3542" t="s">
        <v>2651</v>
      </c>
      <c r="C3542" t="s">
        <v>3003</v>
      </c>
      <c r="D3542" t="s">
        <v>3003</v>
      </c>
      <c r="E3542" t="s">
        <v>2995</v>
      </c>
      <c r="F3542" t="s">
        <v>2996</v>
      </c>
      <c r="G3542">
        <v>2050</v>
      </c>
      <c r="H3542">
        <v>7.6190476190476301E-4</v>
      </c>
      <c r="I3542">
        <v>7.8486127197965904E-4</v>
      </c>
    </row>
    <row r="3543" spans="2:9" x14ac:dyDescent="0.25">
      <c r="B3543" t="s">
        <v>2648</v>
      </c>
      <c r="C3543" t="s">
        <v>3000</v>
      </c>
      <c r="D3543" t="s">
        <v>3000</v>
      </c>
      <c r="E3543" t="s">
        <v>2995</v>
      </c>
      <c r="F3543" t="s">
        <v>2996</v>
      </c>
      <c r="G3543">
        <v>2050</v>
      </c>
      <c r="I3543">
        <v>3.9868266103182601E-3</v>
      </c>
    </row>
    <row r="3544" spans="2:9" x14ac:dyDescent="0.25">
      <c r="B3544" t="s">
        <v>2649</v>
      </c>
      <c r="C3544" t="s">
        <v>3001</v>
      </c>
      <c r="D3544" t="s">
        <v>3001</v>
      </c>
      <c r="E3544" t="s">
        <v>2995</v>
      </c>
      <c r="F3544" t="s">
        <v>2996</v>
      </c>
      <c r="G3544">
        <v>2050</v>
      </c>
      <c r="I3544">
        <v>6.6393763686973997E-3</v>
      </c>
    </row>
    <row r="3545" spans="2:9" x14ac:dyDescent="0.25">
      <c r="B3545" t="s">
        <v>2652</v>
      </c>
      <c r="C3545" t="s">
        <v>3000</v>
      </c>
      <c r="D3545" t="s">
        <v>3000</v>
      </c>
      <c r="E3545" t="s">
        <v>2995</v>
      </c>
      <c r="F3545" t="s">
        <v>2996</v>
      </c>
      <c r="G3545">
        <v>2050</v>
      </c>
      <c r="H3545">
        <v>3.9848050792180003E-3</v>
      </c>
    </row>
    <row r="3546" spans="2:9" x14ac:dyDescent="0.25">
      <c r="B3546" t="s">
        <v>2653</v>
      </c>
      <c r="C3546" t="s">
        <v>3001</v>
      </c>
      <c r="D3546" t="s">
        <v>3001</v>
      </c>
      <c r="E3546" t="s">
        <v>2995</v>
      </c>
      <c r="F3546" t="s">
        <v>2996</v>
      </c>
      <c r="G3546">
        <v>2050</v>
      </c>
      <c r="H3546">
        <v>6.8291780237192201E-3</v>
      </c>
    </row>
    <row r="3547" spans="2:9" x14ac:dyDescent="0.25">
      <c r="B3547" t="s">
        <v>2654</v>
      </c>
      <c r="C3547" t="s">
        <v>3002</v>
      </c>
      <c r="D3547" t="s">
        <v>3002</v>
      </c>
      <c r="E3547" t="s">
        <v>2995</v>
      </c>
      <c r="F3547" t="s">
        <v>2996</v>
      </c>
      <c r="G3547">
        <v>2050</v>
      </c>
      <c r="H3547">
        <v>3.7232442901500799E-3</v>
      </c>
      <c r="I3547">
        <v>4.6957267128858197E-3</v>
      </c>
    </row>
    <row r="3548" spans="2:9" x14ac:dyDescent="0.25">
      <c r="B3548" t="s">
        <v>2655</v>
      </c>
      <c r="C3548" t="s">
        <v>3003</v>
      </c>
      <c r="D3548" t="s">
        <v>3003</v>
      </c>
      <c r="E3548" t="s">
        <v>2995</v>
      </c>
      <c r="F3548" t="s">
        <v>2996</v>
      </c>
      <c r="G3548">
        <v>2050</v>
      </c>
      <c r="H3548">
        <v>7.6190476190476301E-4</v>
      </c>
      <c r="I3548">
        <v>7.8486127197965904E-4</v>
      </c>
    </row>
    <row r="3549" spans="2:9" x14ac:dyDescent="0.25">
      <c r="B3549" t="s">
        <v>2652</v>
      </c>
      <c r="C3549" t="s">
        <v>3000</v>
      </c>
      <c r="D3549" t="s">
        <v>3000</v>
      </c>
      <c r="E3549" t="s">
        <v>2995</v>
      </c>
      <c r="F3549" t="s">
        <v>2996</v>
      </c>
      <c r="G3549">
        <v>2050</v>
      </c>
      <c r="I3549">
        <v>3.9868266103182601E-3</v>
      </c>
    </row>
    <row r="3550" spans="2:9" x14ac:dyDescent="0.25">
      <c r="B3550" t="s">
        <v>2653</v>
      </c>
      <c r="C3550" t="s">
        <v>3001</v>
      </c>
      <c r="D3550" t="s">
        <v>3001</v>
      </c>
      <c r="E3550" t="s">
        <v>2995</v>
      </c>
      <c r="F3550" t="s">
        <v>2996</v>
      </c>
      <c r="G3550">
        <v>2050</v>
      </c>
      <c r="I3550">
        <v>6.6393763686973997E-3</v>
      </c>
    </row>
    <row r="3551" spans="2:9" x14ac:dyDescent="0.25">
      <c r="B3551" t="s">
        <v>2656</v>
      </c>
      <c r="C3551" t="s">
        <v>3000</v>
      </c>
      <c r="D3551" t="s">
        <v>3000</v>
      </c>
      <c r="E3551" t="s">
        <v>2995</v>
      </c>
      <c r="F3551" t="s">
        <v>2996</v>
      </c>
      <c r="G3551">
        <v>2050</v>
      </c>
      <c r="H3551">
        <v>3.9848050792180003E-3</v>
      </c>
    </row>
    <row r="3552" spans="2:9" x14ac:dyDescent="0.25">
      <c r="B3552" t="s">
        <v>2657</v>
      </c>
      <c r="C3552" t="s">
        <v>3001</v>
      </c>
      <c r="D3552" t="s">
        <v>3001</v>
      </c>
      <c r="E3552" t="s">
        <v>2995</v>
      </c>
      <c r="F3552" t="s">
        <v>2996</v>
      </c>
      <c r="G3552">
        <v>2050</v>
      </c>
      <c r="H3552">
        <v>6.8291780237192201E-3</v>
      </c>
    </row>
    <row r="3553" spans="2:9" x14ac:dyDescent="0.25">
      <c r="B3553" t="s">
        <v>2658</v>
      </c>
      <c r="C3553" t="s">
        <v>3002</v>
      </c>
      <c r="D3553" t="s">
        <v>3002</v>
      </c>
      <c r="E3553" t="s">
        <v>2995</v>
      </c>
      <c r="F3553" t="s">
        <v>2996</v>
      </c>
      <c r="G3553">
        <v>2050</v>
      </c>
      <c r="H3553">
        <v>3.7232442901500799E-3</v>
      </c>
      <c r="I3553">
        <v>4.6957267128858197E-3</v>
      </c>
    </row>
    <row r="3554" spans="2:9" x14ac:dyDescent="0.25">
      <c r="B3554" t="s">
        <v>2659</v>
      </c>
      <c r="C3554" t="s">
        <v>3003</v>
      </c>
      <c r="D3554" t="s">
        <v>3003</v>
      </c>
      <c r="E3554" t="s">
        <v>2995</v>
      </c>
      <c r="F3554" t="s">
        <v>2996</v>
      </c>
      <c r="G3554">
        <v>2050</v>
      </c>
      <c r="H3554">
        <v>7.6190476190476301E-4</v>
      </c>
      <c r="I3554">
        <v>7.8486127197965904E-4</v>
      </c>
    </row>
    <row r="3555" spans="2:9" x14ac:dyDescent="0.25">
      <c r="B3555" t="s">
        <v>2656</v>
      </c>
      <c r="C3555" t="s">
        <v>3000</v>
      </c>
      <c r="D3555" t="s">
        <v>3000</v>
      </c>
      <c r="E3555" t="s">
        <v>2995</v>
      </c>
      <c r="F3555" t="s">
        <v>2996</v>
      </c>
      <c r="G3555">
        <v>2050</v>
      </c>
      <c r="I3555">
        <v>3.9868266103182601E-3</v>
      </c>
    </row>
    <row r="3556" spans="2:9" x14ac:dyDescent="0.25">
      <c r="B3556" t="s">
        <v>2657</v>
      </c>
      <c r="C3556" t="s">
        <v>3001</v>
      </c>
      <c r="D3556" t="s">
        <v>3001</v>
      </c>
      <c r="E3556" t="s">
        <v>2995</v>
      </c>
      <c r="F3556" t="s">
        <v>2996</v>
      </c>
      <c r="G3556">
        <v>2050</v>
      </c>
      <c r="I3556">
        <v>6.6393763686973997E-3</v>
      </c>
    </row>
    <row r="3557" spans="2:9" x14ac:dyDescent="0.25">
      <c r="B3557" t="s">
        <v>2660</v>
      </c>
      <c r="C3557" t="s">
        <v>3000</v>
      </c>
      <c r="D3557" t="s">
        <v>3000</v>
      </c>
      <c r="E3557" t="s">
        <v>2995</v>
      </c>
      <c r="F3557" t="s">
        <v>2996</v>
      </c>
      <c r="G3557">
        <v>2050</v>
      </c>
      <c r="H3557">
        <v>3.9848050792180003E-3</v>
      </c>
    </row>
    <row r="3558" spans="2:9" x14ac:dyDescent="0.25">
      <c r="B3558" t="s">
        <v>2661</v>
      </c>
      <c r="C3558" t="s">
        <v>3001</v>
      </c>
      <c r="D3558" t="s">
        <v>3001</v>
      </c>
      <c r="E3558" t="s">
        <v>2995</v>
      </c>
      <c r="F3558" t="s">
        <v>2996</v>
      </c>
      <c r="G3558">
        <v>2050</v>
      </c>
      <c r="H3558">
        <v>6.8291780237192201E-3</v>
      </c>
    </row>
    <row r="3559" spans="2:9" x14ac:dyDescent="0.25">
      <c r="B3559" t="s">
        <v>2662</v>
      </c>
      <c r="C3559" t="s">
        <v>3002</v>
      </c>
      <c r="D3559" t="s">
        <v>3002</v>
      </c>
      <c r="E3559" t="s">
        <v>2995</v>
      </c>
      <c r="F3559" t="s">
        <v>2996</v>
      </c>
      <c r="G3559">
        <v>2050</v>
      </c>
      <c r="H3559">
        <v>3.7232442901500799E-3</v>
      </c>
      <c r="I3559">
        <v>4.6957267128858197E-3</v>
      </c>
    </row>
    <row r="3560" spans="2:9" x14ac:dyDescent="0.25">
      <c r="B3560" t="s">
        <v>2663</v>
      </c>
      <c r="C3560" t="s">
        <v>3003</v>
      </c>
      <c r="D3560" t="s">
        <v>3003</v>
      </c>
      <c r="E3560" t="s">
        <v>2995</v>
      </c>
      <c r="F3560" t="s">
        <v>2996</v>
      </c>
      <c r="G3560">
        <v>2050</v>
      </c>
      <c r="H3560">
        <v>7.6190476190476301E-4</v>
      </c>
      <c r="I3560">
        <v>7.8486127197965904E-4</v>
      </c>
    </row>
    <row r="3561" spans="2:9" x14ac:dyDescent="0.25">
      <c r="B3561" t="s">
        <v>2660</v>
      </c>
      <c r="C3561" t="s">
        <v>3000</v>
      </c>
      <c r="D3561" t="s">
        <v>3000</v>
      </c>
      <c r="E3561" t="s">
        <v>2995</v>
      </c>
      <c r="F3561" t="s">
        <v>2996</v>
      </c>
      <c r="G3561">
        <v>2050</v>
      </c>
      <c r="I3561">
        <v>3.9868266103182601E-3</v>
      </c>
    </row>
    <row r="3562" spans="2:9" x14ac:dyDescent="0.25">
      <c r="B3562" t="s">
        <v>2661</v>
      </c>
      <c r="C3562" t="s">
        <v>3001</v>
      </c>
      <c r="D3562" t="s">
        <v>3001</v>
      </c>
      <c r="E3562" t="s">
        <v>2995</v>
      </c>
      <c r="F3562" t="s">
        <v>2996</v>
      </c>
      <c r="G3562">
        <v>2050</v>
      </c>
      <c r="I3562">
        <v>6.6393763686973997E-3</v>
      </c>
    </row>
    <row r="3563" spans="2:9" x14ac:dyDescent="0.25">
      <c r="B3563" t="s">
        <v>2664</v>
      </c>
      <c r="C3563" t="s">
        <v>3000</v>
      </c>
      <c r="D3563" t="s">
        <v>3000</v>
      </c>
      <c r="E3563" t="s">
        <v>2995</v>
      </c>
      <c r="F3563" t="s">
        <v>2996</v>
      </c>
      <c r="G3563">
        <v>2050</v>
      </c>
      <c r="H3563">
        <v>3.9848050792180003E-3</v>
      </c>
    </row>
    <row r="3564" spans="2:9" x14ac:dyDescent="0.25">
      <c r="B3564" t="s">
        <v>2665</v>
      </c>
      <c r="C3564" t="s">
        <v>3001</v>
      </c>
      <c r="D3564" t="s">
        <v>3001</v>
      </c>
      <c r="E3564" t="s">
        <v>2995</v>
      </c>
      <c r="F3564" t="s">
        <v>2996</v>
      </c>
      <c r="G3564">
        <v>2050</v>
      </c>
      <c r="H3564">
        <v>6.8291780237192201E-3</v>
      </c>
    </row>
    <row r="3565" spans="2:9" x14ac:dyDescent="0.25">
      <c r="B3565" t="s">
        <v>2666</v>
      </c>
      <c r="C3565" t="s">
        <v>3002</v>
      </c>
      <c r="D3565" t="s">
        <v>3002</v>
      </c>
      <c r="E3565" t="s">
        <v>2995</v>
      </c>
      <c r="F3565" t="s">
        <v>2996</v>
      </c>
      <c r="G3565">
        <v>2050</v>
      </c>
      <c r="H3565">
        <v>3.7232442901500799E-3</v>
      </c>
      <c r="I3565">
        <v>4.6957267128858197E-3</v>
      </c>
    </row>
    <row r="3566" spans="2:9" x14ac:dyDescent="0.25">
      <c r="B3566" t="s">
        <v>2667</v>
      </c>
      <c r="C3566" t="s">
        <v>3003</v>
      </c>
      <c r="D3566" t="s">
        <v>3003</v>
      </c>
      <c r="E3566" t="s">
        <v>2995</v>
      </c>
      <c r="F3566" t="s">
        <v>2996</v>
      </c>
      <c r="G3566">
        <v>2050</v>
      </c>
      <c r="H3566">
        <v>7.6190476190476301E-4</v>
      </c>
      <c r="I3566">
        <v>7.8486127197965904E-4</v>
      </c>
    </row>
    <row r="3567" spans="2:9" x14ac:dyDescent="0.25">
      <c r="B3567" t="s">
        <v>2664</v>
      </c>
      <c r="C3567" t="s">
        <v>3000</v>
      </c>
      <c r="D3567" t="s">
        <v>3000</v>
      </c>
      <c r="E3567" t="s">
        <v>2995</v>
      </c>
      <c r="F3567" t="s">
        <v>2996</v>
      </c>
      <c r="G3567">
        <v>2050</v>
      </c>
      <c r="I3567">
        <v>3.9868266103182601E-3</v>
      </c>
    </row>
    <row r="3568" spans="2:9" x14ac:dyDescent="0.25">
      <c r="B3568" t="s">
        <v>2665</v>
      </c>
      <c r="C3568" t="s">
        <v>3001</v>
      </c>
      <c r="D3568" t="s">
        <v>3001</v>
      </c>
      <c r="E3568" t="s">
        <v>2995</v>
      </c>
      <c r="F3568" t="s">
        <v>2996</v>
      </c>
      <c r="G3568">
        <v>2050</v>
      </c>
      <c r="I3568">
        <v>6.6393763686973997E-3</v>
      </c>
    </row>
    <row r="3569" spans="2:9" x14ac:dyDescent="0.25">
      <c r="B3569" t="s">
        <v>2668</v>
      </c>
      <c r="C3569" t="s">
        <v>3000</v>
      </c>
      <c r="D3569" t="s">
        <v>3000</v>
      </c>
      <c r="E3569" t="s">
        <v>2995</v>
      </c>
      <c r="F3569" t="s">
        <v>2996</v>
      </c>
      <c r="G3569">
        <v>2050</v>
      </c>
      <c r="H3569">
        <v>3.9848050792180003E-3</v>
      </c>
    </row>
    <row r="3570" spans="2:9" x14ac:dyDescent="0.25">
      <c r="B3570" t="s">
        <v>2669</v>
      </c>
      <c r="C3570" t="s">
        <v>3001</v>
      </c>
      <c r="D3570" t="s">
        <v>3001</v>
      </c>
      <c r="E3570" t="s">
        <v>2995</v>
      </c>
      <c r="F3570" t="s">
        <v>2996</v>
      </c>
      <c r="G3570">
        <v>2050</v>
      </c>
      <c r="H3570">
        <v>6.8291780237192201E-3</v>
      </c>
    </row>
    <row r="3571" spans="2:9" x14ac:dyDescent="0.25">
      <c r="B3571" t="s">
        <v>2670</v>
      </c>
      <c r="C3571" t="s">
        <v>3002</v>
      </c>
      <c r="D3571" t="s">
        <v>3002</v>
      </c>
      <c r="E3571" t="s">
        <v>2995</v>
      </c>
      <c r="F3571" t="s">
        <v>2996</v>
      </c>
      <c r="G3571">
        <v>2050</v>
      </c>
      <c r="H3571">
        <v>3.7232442901500799E-3</v>
      </c>
      <c r="I3571">
        <v>4.6957267128858197E-3</v>
      </c>
    </row>
    <row r="3572" spans="2:9" x14ac:dyDescent="0.25">
      <c r="B3572" t="s">
        <v>2671</v>
      </c>
      <c r="C3572" t="s">
        <v>3003</v>
      </c>
      <c r="D3572" t="s">
        <v>3003</v>
      </c>
      <c r="E3572" t="s">
        <v>2995</v>
      </c>
      <c r="F3572" t="s">
        <v>2996</v>
      </c>
      <c r="G3572">
        <v>2050</v>
      </c>
      <c r="H3572">
        <v>7.6190476190476301E-4</v>
      </c>
      <c r="I3572">
        <v>7.8486127197965904E-4</v>
      </c>
    </row>
    <row r="3573" spans="2:9" x14ac:dyDescent="0.25">
      <c r="B3573" t="s">
        <v>2668</v>
      </c>
      <c r="C3573" t="s">
        <v>3000</v>
      </c>
      <c r="D3573" t="s">
        <v>3000</v>
      </c>
      <c r="E3573" t="s">
        <v>2995</v>
      </c>
      <c r="F3573" t="s">
        <v>2996</v>
      </c>
      <c r="G3573">
        <v>2050</v>
      </c>
      <c r="I3573">
        <v>3.9868266103182601E-3</v>
      </c>
    </row>
    <row r="3574" spans="2:9" x14ac:dyDescent="0.25">
      <c r="B3574" t="s">
        <v>2669</v>
      </c>
      <c r="C3574" t="s">
        <v>3001</v>
      </c>
      <c r="D3574" t="s">
        <v>3001</v>
      </c>
      <c r="E3574" t="s">
        <v>2995</v>
      </c>
      <c r="F3574" t="s">
        <v>2996</v>
      </c>
      <c r="G3574">
        <v>2050</v>
      </c>
      <c r="I3574">
        <v>6.6393763686973997E-3</v>
      </c>
    </row>
    <row r="3575" spans="2:9" x14ac:dyDescent="0.25">
      <c r="B3575" t="s">
        <v>2672</v>
      </c>
      <c r="C3575" t="s">
        <v>3000</v>
      </c>
      <c r="D3575" t="s">
        <v>3000</v>
      </c>
      <c r="E3575" t="s">
        <v>2995</v>
      </c>
      <c r="F3575" t="s">
        <v>2996</v>
      </c>
      <c r="G3575">
        <v>2050</v>
      </c>
      <c r="H3575">
        <v>3.9848050792180003E-3</v>
      </c>
    </row>
    <row r="3576" spans="2:9" x14ac:dyDescent="0.25">
      <c r="B3576" t="s">
        <v>2673</v>
      </c>
      <c r="C3576" t="s">
        <v>3001</v>
      </c>
      <c r="D3576" t="s">
        <v>3001</v>
      </c>
      <c r="E3576" t="s">
        <v>2995</v>
      </c>
      <c r="F3576" t="s">
        <v>2996</v>
      </c>
      <c r="G3576">
        <v>2050</v>
      </c>
      <c r="H3576">
        <v>6.8291780237192201E-3</v>
      </c>
    </row>
    <row r="3577" spans="2:9" x14ac:dyDescent="0.25">
      <c r="B3577" t="s">
        <v>2674</v>
      </c>
      <c r="C3577" t="s">
        <v>3002</v>
      </c>
      <c r="D3577" t="s">
        <v>3002</v>
      </c>
      <c r="E3577" t="s">
        <v>2995</v>
      </c>
      <c r="F3577" t="s">
        <v>2996</v>
      </c>
      <c r="G3577">
        <v>2050</v>
      </c>
      <c r="H3577">
        <v>3.7232442901500799E-3</v>
      </c>
      <c r="I3577">
        <v>4.6957267128858197E-3</v>
      </c>
    </row>
    <row r="3578" spans="2:9" x14ac:dyDescent="0.25">
      <c r="B3578" t="s">
        <v>2675</v>
      </c>
      <c r="C3578" t="s">
        <v>3003</v>
      </c>
      <c r="D3578" t="s">
        <v>3003</v>
      </c>
      <c r="E3578" t="s">
        <v>2995</v>
      </c>
      <c r="F3578" t="s">
        <v>2996</v>
      </c>
      <c r="G3578">
        <v>2050</v>
      </c>
      <c r="H3578">
        <v>7.6190476190476301E-4</v>
      </c>
      <c r="I3578">
        <v>7.8486127197965904E-4</v>
      </c>
    </row>
    <row r="3579" spans="2:9" x14ac:dyDescent="0.25">
      <c r="B3579" t="s">
        <v>2672</v>
      </c>
      <c r="C3579" t="s">
        <v>3000</v>
      </c>
      <c r="D3579" t="s">
        <v>3000</v>
      </c>
      <c r="E3579" t="s">
        <v>2995</v>
      </c>
      <c r="F3579" t="s">
        <v>2996</v>
      </c>
      <c r="G3579">
        <v>2050</v>
      </c>
      <c r="I3579">
        <v>3.9868266103182601E-3</v>
      </c>
    </row>
    <row r="3580" spans="2:9" x14ac:dyDescent="0.25">
      <c r="B3580" t="s">
        <v>2673</v>
      </c>
      <c r="C3580" t="s">
        <v>3001</v>
      </c>
      <c r="D3580" t="s">
        <v>3001</v>
      </c>
      <c r="E3580" t="s">
        <v>2995</v>
      </c>
      <c r="F3580" t="s">
        <v>2996</v>
      </c>
      <c r="G3580">
        <v>2050</v>
      </c>
      <c r="I3580">
        <v>6.6393763686973997E-3</v>
      </c>
    </row>
    <row r="3581" spans="2:9" x14ac:dyDescent="0.25">
      <c r="B3581" t="s">
        <v>2676</v>
      </c>
      <c r="C3581" t="s">
        <v>3000</v>
      </c>
      <c r="D3581" t="s">
        <v>3000</v>
      </c>
      <c r="E3581" t="s">
        <v>2995</v>
      </c>
      <c r="F3581" t="s">
        <v>2996</v>
      </c>
      <c r="G3581">
        <v>2050</v>
      </c>
      <c r="H3581">
        <v>3.9848050792180003E-3</v>
      </c>
    </row>
    <row r="3582" spans="2:9" x14ac:dyDescent="0.25">
      <c r="B3582" t="s">
        <v>2677</v>
      </c>
      <c r="C3582" t="s">
        <v>3001</v>
      </c>
      <c r="D3582" t="s">
        <v>3001</v>
      </c>
      <c r="E3582" t="s">
        <v>2995</v>
      </c>
      <c r="F3582" t="s">
        <v>2996</v>
      </c>
      <c r="G3582">
        <v>2050</v>
      </c>
      <c r="H3582">
        <v>6.8291780237192201E-3</v>
      </c>
    </row>
    <row r="3583" spans="2:9" x14ac:dyDescent="0.25">
      <c r="B3583" t="s">
        <v>2678</v>
      </c>
      <c r="C3583" t="s">
        <v>3002</v>
      </c>
      <c r="D3583" t="s">
        <v>3002</v>
      </c>
      <c r="E3583" t="s">
        <v>2995</v>
      </c>
      <c r="F3583" t="s">
        <v>2996</v>
      </c>
      <c r="G3583">
        <v>2050</v>
      </c>
      <c r="H3583">
        <v>3.7232442901500799E-3</v>
      </c>
      <c r="I3583">
        <v>4.6957267128858197E-3</v>
      </c>
    </row>
    <row r="3584" spans="2:9" x14ac:dyDescent="0.25">
      <c r="B3584" t="s">
        <v>2679</v>
      </c>
      <c r="C3584" t="s">
        <v>3003</v>
      </c>
      <c r="D3584" t="s">
        <v>3003</v>
      </c>
      <c r="E3584" t="s">
        <v>2995</v>
      </c>
      <c r="F3584" t="s">
        <v>2996</v>
      </c>
      <c r="G3584">
        <v>2050</v>
      </c>
      <c r="H3584">
        <v>7.6190476190476301E-4</v>
      </c>
      <c r="I3584">
        <v>7.8486127197965904E-4</v>
      </c>
    </row>
    <row r="3585" spans="2:9" x14ac:dyDescent="0.25">
      <c r="B3585" t="s">
        <v>2676</v>
      </c>
      <c r="C3585" t="s">
        <v>3000</v>
      </c>
      <c r="D3585" t="s">
        <v>3000</v>
      </c>
      <c r="E3585" t="s">
        <v>2995</v>
      </c>
      <c r="F3585" t="s">
        <v>2996</v>
      </c>
      <c r="G3585">
        <v>2050</v>
      </c>
      <c r="I3585">
        <v>3.9868266103182601E-3</v>
      </c>
    </row>
    <row r="3586" spans="2:9" x14ac:dyDescent="0.25">
      <c r="B3586" t="s">
        <v>2677</v>
      </c>
      <c r="C3586" t="s">
        <v>3001</v>
      </c>
      <c r="D3586" t="s">
        <v>3001</v>
      </c>
      <c r="E3586" t="s">
        <v>2995</v>
      </c>
      <c r="F3586" t="s">
        <v>2996</v>
      </c>
      <c r="G3586">
        <v>2050</v>
      </c>
      <c r="I3586">
        <v>6.6393763686973997E-3</v>
      </c>
    </row>
    <row r="3587" spans="2:9" x14ac:dyDescent="0.25">
      <c r="B3587" t="s">
        <v>2680</v>
      </c>
      <c r="C3587" t="s">
        <v>3000</v>
      </c>
      <c r="D3587" t="s">
        <v>3000</v>
      </c>
      <c r="E3587" t="s">
        <v>2995</v>
      </c>
      <c r="F3587" t="s">
        <v>2996</v>
      </c>
      <c r="G3587">
        <v>2050</v>
      </c>
      <c r="H3587">
        <v>3.9848050792180003E-3</v>
      </c>
    </row>
    <row r="3588" spans="2:9" x14ac:dyDescent="0.25">
      <c r="B3588" t="s">
        <v>2681</v>
      </c>
      <c r="C3588" t="s">
        <v>3001</v>
      </c>
      <c r="D3588" t="s">
        <v>3001</v>
      </c>
      <c r="E3588" t="s">
        <v>2995</v>
      </c>
      <c r="F3588" t="s">
        <v>2996</v>
      </c>
      <c r="G3588">
        <v>2050</v>
      </c>
      <c r="H3588">
        <v>6.8291780237192201E-3</v>
      </c>
    </row>
    <row r="3589" spans="2:9" x14ac:dyDescent="0.25">
      <c r="B3589" t="s">
        <v>2682</v>
      </c>
      <c r="C3589" t="s">
        <v>3002</v>
      </c>
      <c r="D3589" t="s">
        <v>3002</v>
      </c>
      <c r="E3589" t="s">
        <v>2995</v>
      </c>
      <c r="F3589" t="s">
        <v>2996</v>
      </c>
      <c r="G3589">
        <v>2050</v>
      </c>
      <c r="H3589">
        <v>3.7232442901500799E-3</v>
      </c>
      <c r="I3589">
        <v>4.6957267128858197E-3</v>
      </c>
    </row>
    <row r="3590" spans="2:9" x14ac:dyDescent="0.25">
      <c r="B3590" t="s">
        <v>2683</v>
      </c>
      <c r="C3590" t="s">
        <v>3003</v>
      </c>
      <c r="D3590" t="s">
        <v>3003</v>
      </c>
      <c r="E3590" t="s">
        <v>2995</v>
      </c>
      <c r="F3590" t="s">
        <v>2996</v>
      </c>
      <c r="G3590">
        <v>2050</v>
      </c>
      <c r="H3590">
        <v>7.6190476190476301E-4</v>
      </c>
      <c r="I3590">
        <v>7.8486127197965904E-4</v>
      </c>
    </row>
    <row r="3591" spans="2:9" x14ac:dyDescent="0.25">
      <c r="B3591" t="s">
        <v>2680</v>
      </c>
      <c r="C3591" t="s">
        <v>3000</v>
      </c>
      <c r="D3591" t="s">
        <v>3000</v>
      </c>
      <c r="E3591" t="s">
        <v>2995</v>
      </c>
      <c r="F3591" t="s">
        <v>2996</v>
      </c>
      <c r="G3591">
        <v>2050</v>
      </c>
      <c r="I3591">
        <v>3.9868266103182601E-3</v>
      </c>
    </row>
    <row r="3592" spans="2:9" x14ac:dyDescent="0.25">
      <c r="B3592" t="s">
        <v>2681</v>
      </c>
      <c r="C3592" t="s">
        <v>3001</v>
      </c>
      <c r="D3592" t="s">
        <v>3001</v>
      </c>
      <c r="E3592" t="s">
        <v>2995</v>
      </c>
      <c r="F3592" t="s">
        <v>2996</v>
      </c>
      <c r="G3592">
        <v>2050</v>
      </c>
      <c r="I3592">
        <v>6.6393763686973997E-3</v>
      </c>
    </row>
    <row r="3593" spans="2:9" x14ac:dyDescent="0.25">
      <c r="B3593" t="s">
        <v>2684</v>
      </c>
      <c r="C3593" t="s">
        <v>3000</v>
      </c>
      <c r="D3593" t="s">
        <v>3000</v>
      </c>
      <c r="E3593" t="s">
        <v>2995</v>
      </c>
      <c r="F3593" t="s">
        <v>2996</v>
      </c>
      <c r="G3593">
        <v>2050</v>
      </c>
      <c r="H3593">
        <v>3.9848050792180003E-3</v>
      </c>
    </row>
    <row r="3594" spans="2:9" x14ac:dyDescent="0.25">
      <c r="B3594" t="s">
        <v>2685</v>
      </c>
      <c r="C3594" t="s">
        <v>3001</v>
      </c>
      <c r="D3594" t="s">
        <v>3001</v>
      </c>
      <c r="E3594" t="s">
        <v>2995</v>
      </c>
      <c r="F3594" t="s">
        <v>2996</v>
      </c>
      <c r="G3594">
        <v>2050</v>
      </c>
      <c r="H3594">
        <v>6.8291780237192201E-3</v>
      </c>
    </row>
    <row r="3595" spans="2:9" x14ac:dyDescent="0.25">
      <c r="B3595" t="s">
        <v>2686</v>
      </c>
      <c r="C3595" t="s">
        <v>3002</v>
      </c>
      <c r="D3595" t="s">
        <v>3002</v>
      </c>
      <c r="E3595" t="s">
        <v>2995</v>
      </c>
      <c r="F3595" t="s">
        <v>2996</v>
      </c>
      <c r="G3595">
        <v>2050</v>
      </c>
      <c r="H3595">
        <v>3.7232442901500799E-3</v>
      </c>
      <c r="I3595">
        <v>4.6957267128858197E-3</v>
      </c>
    </row>
    <row r="3596" spans="2:9" x14ac:dyDescent="0.25">
      <c r="B3596" t="s">
        <v>2687</v>
      </c>
      <c r="C3596" t="s">
        <v>3003</v>
      </c>
      <c r="D3596" t="s">
        <v>3003</v>
      </c>
      <c r="E3596" t="s">
        <v>2995</v>
      </c>
      <c r="F3596" t="s">
        <v>2996</v>
      </c>
      <c r="G3596">
        <v>2050</v>
      </c>
      <c r="H3596">
        <v>7.6190476190476301E-4</v>
      </c>
      <c r="I3596">
        <v>7.8486127197965904E-4</v>
      </c>
    </row>
    <row r="3597" spans="2:9" x14ac:dyDescent="0.25">
      <c r="B3597" t="s">
        <v>2684</v>
      </c>
      <c r="C3597" t="s">
        <v>3000</v>
      </c>
      <c r="D3597" t="s">
        <v>3000</v>
      </c>
      <c r="E3597" t="s">
        <v>2995</v>
      </c>
      <c r="F3597" t="s">
        <v>2996</v>
      </c>
      <c r="G3597">
        <v>2050</v>
      </c>
      <c r="I3597">
        <v>3.9868266103182601E-3</v>
      </c>
    </row>
    <row r="3598" spans="2:9" x14ac:dyDescent="0.25">
      <c r="B3598" t="s">
        <v>2685</v>
      </c>
      <c r="C3598" t="s">
        <v>3001</v>
      </c>
      <c r="D3598" t="s">
        <v>3001</v>
      </c>
      <c r="E3598" t="s">
        <v>2995</v>
      </c>
      <c r="F3598" t="s">
        <v>2996</v>
      </c>
      <c r="G3598">
        <v>2050</v>
      </c>
      <c r="I3598">
        <v>6.6393763686973997E-3</v>
      </c>
    </row>
    <row r="3599" spans="2:9" x14ac:dyDescent="0.25">
      <c r="B3599" t="s">
        <v>2688</v>
      </c>
      <c r="C3599" t="s">
        <v>3000</v>
      </c>
      <c r="D3599" t="s">
        <v>3000</v>
      </c>
      <c r="E3599" t="s">
        <v>2995</v>
      </c>
      <c r="F3599" t="s">
        <v>2996</v>
      </c>
      <c r="G3599">
        <v>2050</v>
      </c>
      <c r="H3599">
        <v>3.9848050792180003E-3</v>
      </c>
    </row>
    <row r="3600" spans="2:9" x14ac:dyDescent="0.25">
      <c r="B3600" t="s">
        <v>2689</v>
      </c>
      <c r="C3600" t="s">
        <v>3001</v>
      </c>
      <c r="D3600" t="s">
        <v>3001</v>
      </c>
      <c r="E3600" t="s">
        <v>2995</v>
      </c>
      <c r="F3600" t="s">
        <v>2996</v>
      </c>
      <c r="G3600">
        <v>2050</v>
      </c>
      <c r="H3600">
        <v>6.8291780237192201E-3</v>
      </c>
    </row>
    <row r="3601" spans="2:9" x14ac:dyDescent="0.25">
      <c r="B3601" t="s">
        <v>2690</v>
      </c>
      <c r="C3601" t="s">
        <v>3002</v>
      </c>
      <c r="D3601" t="s">
        <v>3002</v>
      </c>
      <c r="E3601" t="s">
        <v>2995</v>
      </c>
      <c r="F3601" t="s">
        <v>2996</v>
      </c>
      <c r="G3601">
        <v>2050</v>
      </c>
      <c r="H3601">
        <v>3.7232442901500799E-3</v>
      </c>
      <c r="I3601">
        <v>4.6957267128858197E-3</v>
      </c>
    </row>
    <row r="3602" spans="2:9" x14ac:dyDescent="0.25">
      <c r="B3602" t="s">
        <v>2691</v>
      </c>
      <c r="C3602" t="s">
        <v>3003</v>
      </c>
      <c r="D3602" t="s">
        <v>3003</v>
      </c>
      <c r="E3602" t="s">
        <v>2995</v>
      </c>
      <c r="F3602" t="s">
        <v>2996</v>
      </c>
      <c r="G3602">
        <v>2050</v>
      </c>
      <c r="H3602">
        <v>7.6190476190476301E-4</v>
      </c>
      <c r="I3602">
        <v>7.8486127197965904E-4</v>
      </c>
    </row>
    <row r="3603" spans="2:9" x14ac:dyDescent="0.25">
      <c r="B3603" t="s">
        <v>2688</v>
      </c>
      <c r="C3603" t="s">
        <v>3000</v>
      </c>
      <c r="D3603" t="s">
        <v>3000</v>
      </c>
      <c r="E3603" t="s">
        <v>2995</v>
      </c>
      <c r="F3603" t="s">
        <v>2996</v>
      </c>
      <c r="G3603">
        <v>2050</v>
      </c>
      <c r="I3603">
        <v>3.9868266103182601E-3</v>
      </c>
    </row>
    <row r="3604" spans="2:9" x14ac:dyDescent="0.25">
      <c r="B3604" t="s">
        <v>2689</v>
      </c>
      <c r="C3604" t="s">
        <v>3001</v>
      </c>
      <c r="D3604" t="s">
        <v>3001</v>
      </c>
      <c r="E3604" t="s">
        <v>2995</v>
      </c>
      <c r="F3604" t="s">
        <v>2996</v>
      </c>
      <c r="G3604">
        <v>2050</v>
      </c>
      <c r="I3604">
        <v>6.6393763686973997E-3</v>
      </c>
    </row>
    <row r="3605" spans="2:9" x14ac:dyDescent="0.25">
      <c r="B3605" t="s">
        <v>2692</v>
      </c>
      <c r="C3605" t="s">
        <v>3004</v>
      </c>
      <c r="D3605" t="s">
        <v>3004</v>
      </c>
      <c r="E3605" t="s">
        <v>2995</v>
      </c>
      <c r="F3605" t="s">
        <v>2996</v>
      </c>
      <c r="G3605">
        <v>2050</v>
      </c>
      <c r="H3605">
        <v>1.72126174841346E-2</v>
      </c>
    </row>
    <row r="3606" spans="2:9" x14ac:dyDescent="0.25">
      <c r="B3606" t="s">
        <v>2693</v>
      </c>
      <c r="C3606" t="s">
        <v>3005</v>
      </c>
      <c r="D3606" t="s">
        <v>3005</v>
      </c>
      <c r="E3606" t="s">
        <v>2995</v>
      </c>
      <c r="F3606" t="s">
        <v>2996</v>
      </c>
      <c r="G3606">
        <v>2050</v>
      </c>
      <c r="H3606">
        <v>7.22692430590812E-3</v>
      </c>
    </row>
    <row r="3607" spans="2:9" x14ac:dyDescent="0.25">
      <c r="B3607" t="s">
        <v>2694</v>
      </c>
      <c r="C3607" t="s">
        <v>3006</v>
      </c>
      <c r="D3607" t="s">
        <v>3006</v>
      </c>
      <c r="E3607" t="s">
        <v>2995</v>
      </c>
      <c r="F3607" t="s">
        <v>2996</v>
      </c>
      <c r="G3607">
        <v>2050</v>
      </c>
      <c r="H3607">
        <v>3.34969105323152E-3</v>
      </c>
      <c r="I3607">
        <v>3.47327400347448E-3</v>
      </c>
    </row>
    <row r="3608" spans="2:9" x14ac:dyDescent="0.25">
      <c r="B3608" t="s">
        <v>2695</v>
      </c>
      <c r="C3608" t="s">
        <v>3007</v>
      </c>
      <c r="D3608" t="s">
        <v>3007</v>
      </c>
      <c r="E3608" t="s">
        <v>2995</v>
      </c>
      <c r="F3608" t="s">
        <v>2996</v>
      </c>
      <c r="G3608">
        <v>2050</v>
      </c>
      <c r="H3608">
        <v>4.57142857142857E-3</v>
      </c>
      <c r="I3608">
        <v>4.7091676318779504E-3</v>
      </c>
    </row>
    <row r="3609" spans="2:9" x14ac:dyDescent="0.25">
      <c r="B3609" t="s">
        <v>2692</v>
      </c>
      <c r="C3609" t="s">
        <v>3004</v>
      </c>
      <c r="D3609" t="s">
        <v>3004</v>
      </c>
      <c r="E3609" t="s">
        <v>2995</v>
      </c>
      <c r="F3609" t="s">
        <v>2996</v>
      </c>
      <c r="G3609">
        <v>2050</v>
      </c>
      <c r="I3609">
        <v>1.71619296571556E-2</v>
      </c>
    </row>
    <row r="3610" spans="2:9" x14ac:dyDescent="0.25">
      <c r="B3610" t="s">
        <v>2693</v>
      </c>
      <c r="C3610" t="s">
        <v>3005</v>
      </c>
      <c r="D3610" t="s">
        <v>3005</v>
      </c>
      <c r="E3610" t="s">
        <v>2995</v>
      </c>
      <c r="F3610" t="s">
        <v>2996</v>
      </c>
      <c r="G3610">
        <v>2050</v>
      </c>
      <c r="I3610">
        <v>7.0643793874647096E-3</v>
      </c>
    </row>
    <row r="3611" spans="2:9" x14ac:dyDescent="0.25">
      <c r="B3611" t="s">
        <v>2696</v>
      </c>
      <c r="C3611" t="s">
        <v>3004</v>
      </c>
      <c r="D3611" t="s">
        <v>3004</v>
      </c>
      <c r="E3611" t="s">
        <v>2995</v>
      </c>
      <c r="F3611" t="s">
        <v>2996</v>
      </c>
      <c r="G3611">
        <v>2050</v>
      </c>
      <c r="H3611">
        <v>1.72126174841346E-2</v>
      </c>
    </row>
    <row r="3612" spans="2:9" x14ac:dyDescent="0.25">
      <c r="B3612" t="s">
        <v>2697</v>
      </c>
      <c r="C3612" t="s">
        <v>3005</v>
      </c>
      <c r="D3612" t="s">
        <v>3005</v>
      </c>
      <c r="E3612" t="s">
        <v>2995</v>
      </c>
      <c r="F3612" t="s">
        <v>2996</v>
      </c>
      <c r="G3612">
        <v>2050</v>
      </c>
      <c r="H3612">
        <v>7.22692430590812E-3</v>
      </c>
    </row>
    <row r="3613" spans="2:9" x14ac:dyDescent="0.25">
      <c r="B3613" t="s">
        <v>2698</v>
      </c>
      <c r="C3613" t="s">
        <v>3006</v>
      </c>
      <c r="D3613" t="s">
        <v>3006</v>
      </c>
      <c r="E3613" t="s">
        <v>2995</v>
      </c>
      <c r="F3613" t="s">
        <v>2996</v>
      </c>
      <c r="G3613">
        <v>2050</v>
      </c>
      <c r="H3613">
        <v>3.34969105323152E-3</v>
      </c>
      <c r="I3613">
        <v>3.47327400347448E-3</v>
      </c>
    </row>
    <row r="3614" spans="2:9" x14ac:dyDescent="0.25">
      <c r="B3614" t="s">
        <v>2699</v>
      </c>
      <c r="C3614" t="s">
        <v>3007</v>
      </c>
      <c r="D3614" t="s">
        <v>3007</v>
      </c>
      <c r="E3614" t="s">
        <v>2995</v>
      </c>
      <c r="F3614" t="s">
        <v>2996</v>
      </c>
      <c r="G3614">
        <v>2050</v>
      </c>
      <c r="H3614">
        <v>4.57142857142857E-3</v>
      </c>
      <c r="I3614">
        <v>4.7091676318779504E-3</v>
      </c>
    </row>
    <row r="3615" spans="2:9" x14ac:dyDescent="0.25">
      <c r="B3615" t="s">
        <v>2696</v>
      </c>
      <c r="C3615" t="s">
        <v>3004</v>
      </c>
      <c r="D3615" t="s">
        <v>3004</v>
      </c>
      <c r="E3615" t="s">
        <v>2995</v>
      </c>
      <c r="F3615" t="s">
        <v>2996</v>
      </c>
      <c r="G3615">
        <v>2050</v>
      </c>
      <c r="I3615">
        <v>1.71619296571556E-2</v>
      </c>
    </row>
    <row r="3616" spans="2:9" x14ac:dyDescent="0.25">
      <c r="B3616" t="s">
        <v>2697</v>
      </c>
      <c r="C3616" t="s">
        <v>3005</v>
      </c>
      <c r="D3616" t="s">
        <v>3005</v>
      </c>
      <c r="E3616" t="s">
        <v>2995</v>
      </c>
      <c r="F3616" t="s">
        <v>2996</v>
      </c>
      <c r="G3616">
        <v>2050</v>
      </c>
      <c r="I3616">
        <v>7.0643793874647096E-3</v>
      </c>
    </row>
    <row r="3617" spans="2:9" x14ac:dyDescent="0.25">
      <c r="B3617" t="s">
        <v>2700</v>
      </c>
      <c r="C3617" t="s">
        <v>3004</v>
      </c>
      <c r="D3617" t="s">
        <v>3004</v>
      </c>
      <c r="E3617" t="s">
        <v>2995</v>
      </c>
      <c r="F3617" t="s">
        <v>2996</v>
      </c>
      <c r="G3617">
        <v>2050</v>
      </c>
      <c r="H3617">
        <v>1.72126174841346E-2</v>
      </c>
    </row>
    <row r="3618" spans="2:9" x14ac:dyDescent="0.25">
      <c r="B3618" t="s">
        <v>2701</v>
      </c>
      <c r="C3618" t="s">
        <v>3005</v>
      </c>
      <c r="D3618" t="s">
        <v>3005</v>
      </c>
      <c r="E3618" t="s">
        <v>2995</v>
      </c>
      <c r="F3618" t="s">
        <v>2996</v>
      </c>
      <c r="G3618">
        <v>2050</v>
      </c>
      <c r="H3618">
        <v>7.22692430590812E-3</v>
      </c>
    </row>
    <row r="3619" spans="2:9" x14ac:dyDescent="0.25">
      <c r="B3619" t="s">
        <v>2702</v>
      </c>
      <c r="C3619" t="s">
        <v>3006</v>
      </c>
      <c r="D3619" t="s">
        <v>3006</v>
      </c>
      <c r="E3619" t="s">
        <v>2995</v>
      </c>
      <c r="F3619" t="s">
        <v>2996</v>
      </c>
      <c r="G3619">
        <v>2050</v>
      </c>
      <c r="H3619">
        <v>3.34969105323152E-3</v>
      </c>
      <c r="I3619">
        <v>3.47327400347448E-3</v>
      </c>
    </row>
    <row r="3620" spans="2:9" x14ac:dyDescent="0.25">
      <c r="B3620" t="s">
        <v>2703</v>
      </c>
      <c r="C3620" t="s">
        <v>3007</v>
      </c>
      <c r="D3620" t="s">
        <v>3007</v>
      </c>
      <c r="E3620" t="s">
        <v>2995</v>
      </c>
      <c r="F3620" t="s">
        <v>2996</v>
      </c>
      <c r="G3620">
        <v>2050</v>
      </c>
      <c r="H3620">
        <v>4.57142857142857E-3</v>
      </c>
      <c r="I3620">
        <v>4.7091676318779504E-3</v>
      </c>
    </row>
    <row r="3621" spans="2:9" x14ac:dyDescent="0.25">
      <c r="B3621" t="s">
        <v>2700</v>
      </c>
      <c r="C3621" t="s">
        <v>3004</v>
      </c>
      <c r="D3621" t="s">
        <v>3004</v>
      </c>
      <c r="E3621" t="s">
        <v>2995</v>
      </c>
      <c r="F3621" t="s">
        <v>2996</v>
      </c>
      <c r="G3621">
        <v>2050</v>
      </c>
      <c r="I3621">
        <v>1.71619296571556E-2</v>
      </c>
    </row>
    <row r="3622" spans="2:9" x14ac:dyDescent="0.25">
      <c r="B3622" t="s">
        <v>2701</v>
      </c>
      <c r="C3622" t="s">
        <v>3005</v>
      </c>
      <c r="D3622" t="s">
        <v>3005</v>
      </c>
      <c r="E3622" t="s">
        <v>2995</v>
      </c>
      <c r="F3622" t="s">
        <v>2996</v>
      </c>
      <c r="G3622">
        <v>2050</v>
      </c>
      <c r="I3622">
        <v>7.0643793874647096E-3</v>
      </c>
    </row>
    <row r="3623" spans="2:9" x14ac:dyDescent="0.25">
      <c r="B3623" t="s">
        <v>2704</v>
      </c>
      <c r="C3623" t="s">
        <v>3004</v>
      </c>
      <c r="D3623" t="s">
        <v>3004</v>
      </c>
      <c r="E3623" t="s">
        <v>2995</v>
      </c>
      <c r="F3623" t="s">
        <v>2996</v>
      </c>
      <c r="G3623">
        <v>2050</v>
      </c>
      <c r="H3623">
        <v>1.72126174841346E-2</v>
      </c>
    </row>
    <row r="3624" spans="2:9" x14ac:dyDescent="0.25">
      <c r="B3624" t="s">
        <v>2705</v>
      </c>
      <c r="C3624" t="s">
        <v>3005</v>
      </c>
      <c r="D3624" t="s">
        <v>3005</v>
      </c>
      <c r="E3624" t="s">
        <v>2995</v>
      </c>
      <c r="F3624" t="s">
        <v>2996</v>
      </c>
      <c r="G3624">
        <v>2050</v>
      </c>
      <c r="H3624">
        <v>7.22692430590812E-3</v>
      </c>
    </row>
    <row r="3625" spans="2:9" x14ac:dyDescent="0.25">
      <c r="B3625" t="s">
        <v>2706</v>
      </c>
      <c r="C3625" t="s">
        <v>3006</v>
      </c>
      <c r="D3625" t="s">
        <v>3006</v>
      </c>
      <c r="E3625" t="s">
        <v>2995</v>
      </c>
      <c r="F3625" t="s">
        <v>2996</v>
      </c>
      <c r="G3625">
        <v>2050</v>
      </c>
      <c r="H3625">
        <v>3.34969105323152E-3</v>
      </c>
      <c r="I3625">
        <v>3.47327400347448E-3</v>
      </c>
    </row>
    <row r="3626" spans="2:9" x14ac:dyDescent="0.25">
      <c r="B3626" t="s">
        <v>2707</v>
      </c>
      <c r="C3626" t="s">
        <v>3007</v>
      </c>
      <c r="D3626" t="s">
        <v>3007</v>
      </c>
      <c r="E3626" t="s">
        <v>2995</v>
      </c>
      <c r="F3626" t="s">
        <v>2996</v>
      </c>
      <c r="G3626">
        <v>2050</v>
      </c>
      <c r="H3626">
        <v>4.57142857142857E-3</v>
      </c>
      <c r="I3626">
        <v>4.7091676318779504E-3</v>
      </c>
    </row>
    <row r="3627" spans="2:9" x14ac:dyDescent="0.25">
      <c r="B3627" t="s">
        <v>2704</v>
      </c>
      <c r="C3627" t="s">
        <v>3004</v>
      </c>
      <c r="D3627" t="s">
        <v>3004</v>
      </c>
      <c r="E3627" t="s">
        <v>2995</v>
      </c>
      <c r="F3627" t="s">
        <v>2996</v>
      </c>
      <c r="G3627">
        <v>2050</v>
      </c>
      <c r="I3627">
        <v>1.71619296571556E-2</v>
      </c>
    </row>
    <row r="3628" spans="2:9" x14ac:dyDescent="0.25">
      <c r="B3628" t="s">
        <v>2705</v>
      </c>
      <c r="C3628" t="s">
        <v>3005</v>
      </c>
      <c r="D3628" t="s">
        <v>3005</v>
      </c>
      <c r="E3628" t="s">
        <v>2995</v>
      </c>
      <c r="F3628" t="s">
        <v>2996</v>
      </c>
      <c r="G3628">
        <v>2050</v>
      </c>
      <c r="I3628">
        <v>7.0643793874647096E-3</v>
      </c>
    </row>
    <row r="3629" spans="2:9" x14ac:dyDescent="0.25">
      <c r="B3629" t="s">
        <v>2708</v>
      </c>
      <c r="C3629" t="s">
        <v>3004</v>
      </c>
      <c r="D3629" t="s">
        <v>3004</v>
      </c>
      <c r="E3629" t="s">
        <v>2995</v>
      </c>
      <c r="F3629" t="s">
        <v>2996</v>
      </c>
      <c r="G3629">
        <v>2050</v>
      </c>
      <c r="H3629">
        <v>1.72126174841346E-2</v>
      </c>
    </row>
    <row r="3630" spans="2:9" x14ac:dyDescent="0.25">
      <c r="B3630" t="s">
        <v>2709</v>
      </c>
      <c r="C3630" t="s">
        <v>3005</v>
      </c>
      <c r="D3630" t="s">
        <v>3005</v>
      </c>
      <c r="E3630" t="s">
        <v>2995</v>
      </c>
      <c r="F3630" t="s">
        <v>2996</v>
      </c>
      <c r="G3630">
        <v>2050</v>
      </c>
      <c r="H3630">
        <v>7.22692430590812E-3</v>
      </c>
    </row>
    <row r="3631" spans="2:9" x14ac:dyDescent="0.25">
      <c r="B3631" t="s">
        <v>2710</v>
      </c>
      <c r="C3631" t="s">
        <v>3006</v>
      </c>
      <c r="D3631" t="s">
        <v>3006</v>
      </c>
      <c r="E3631" t="s">
        <v>2995</v>
      </c>
      <c r="F3631" t="s">
        <v>2996</v>
      </c>
      <c r="G3631">
        <v>2050</v>
      </c>
      <c r="H3631">
        <v>3.34969105323152E-3</v>
      </c>
      <c r="I3631">
        <v>3.47327400347448E-3</v>
      </c>
    </row>
    <row r="3632" spans="2:9" x14ac:dyDescent="0.25">
      <c r="B3632" t="s">
        <v>2711</v>
      </c>
      <c r="C3632" t="s">
        <v>3007</v>
      </c>
      <c r="D3632" t="s">
        <v>3007</v>
      </c>
      <c r="E3632" t="s">
        <v>2995</v>
      </c>
      <c r="F3632" t="s">
        <v>2996</v>
      </c>
      <c r="G3632">
        <v>2050</v>
      </c>
      <c r="H3632">
        <v>4.57142857142857E-3</v>
      </c>
      <c r="I3632">
        <v>4.7091676318779504E-3</v>
      </c>
    </row>
    <row r="3633" spans="2:9" x14ac:dyDescent="0.25">
      <c r="B3633" t="s">
        <v>2708</v>
      </c>
      <c r="C3633" t="s">
        <v>3004</v>
      </c>
      <c r="D3633" t="s">
        <v>3004</v>
      </c>
      <c r="E3633" t="s">
        <v>2995</v>
      </c>
      <c r="F3633" t="s">
        <v>2996</v>
      </c>
      <c r="G3633">
        <v>2050</v>
      </c>
      <c r="I3633">
        <v>1.71619296571556E-2</v>
      </c>
    </row>
    <row r="3634" spans="2:9" x14ac:dyDescent="0.25">
      <c r="B3634" t="s">
        <v>2709</v>
      </c>
      <c r="C3634" t="s">
        <v>3005</v>
      </c>
      <c r="D3634" t="s">
        <v>3005</v>
      </c>
      <c r="E3634" t="s">
        <v>2995</v>
      </c>
      <c r="F3634" t="s">
        <v>2996</v>
      </c>
      <c r="G3634">
        <v>2050</v>
      </c>
      <c r="I3634">
        <v>7.0643793874647096E-3</v>
      </c>
    </row>
    <row r="3635" spans="2:9" x14ac:dyDescent="0.25">
      <c r="B3635" t="s">
        <v>2712</v>
      </c>
      <c r="C3635" t="s">
        <v>3004</v>
      </c>
      <c r="D3635" t="s">
        <v>3004</v>
      </c>
      <c r="E3635" t="s">
        <v>2995</v>
      </c>
      <c r="F3635" t="s">
        <v>2996</v>
      </c>
      <c r="G3635">
        <v>2050</v>
      </c>
      <c r="H3635">
        <v>1.72126174841346E-2</v>
      </c>
    </row>
    <row r="3636" spans="2:9" x14ac:dyDescent="0.25">
      <c r="B3636" t="s">
        <v>2713</v>
      </c>
      <c r="C3636" t="s">
        <v>3005</v>
      </c>
      <c r="D3636" t="s">
        <v>3005</v>
      </c>
      <c r="E3636" t="s">
        <v>2995</v>
      </c>
      <c r="F3636" t="s">
        <v>2996</v>
      </c>
      <c r="G3636">
        <v>2050</v>
      </c>
      <c r="H3636">
        <v>7.22692430590812E-3</v>
      </c>
    </row>
    <row r="3637" spans="2:9" x14ac:dyDescent="0.25">
      <c r="B3637" t="s">
        <v>2714</v>
      </c>
      <c r="C3637" t="s">
        <v>3006</v>
      </c>
      <c r="D3637" t="s">
        <v>3006</v>
      </c>
      <c r="E3637" t="s">
        <v>2995</v>
      </c>
      <c r="F3637" t="s">
        <v>2996</v>
      </c>
      <c r="G3637">
        <v>2050</v>
      </c>
      <c r="H3637">
        <v>3.34969105323152E-3</v>
      </c>
      <c r="I3637">
        <v>3.47327400347448E-3</v>
      </c>
    </row>
    <row r="3638" spans="2:9" x14ac:dyDescent="0.25">
      <c r="B3638" t="s">
        <v>2715</v>
      </c>
      <c r="C3638" t="s">
        <v>3007</v>
      </c>
      <c r="D3638" t="s">
        <v>3007</v>
      </c>
      <c r="E3638" t="s">
        <v>2995</v>
      </c>
      <c r="F3638" t="s">
        <v>2996</v>
      </c>
      <c r="G3638">
        <v>2050</v>
      </c>
      <c r="H3638">
        <v>4.57142857142857E-3</v>
      </c>
      <c r="I3638">
        <v>4.7091676318779504E-3</v>
      </c>
    </row>
    <row r="3639" spans="2:9" x14ac:dyDescent="0.25">
      <c r="B3639" t="s">
        <v>2712</v>
      </c>
      <c r="C3639" t="s">
        <v>3004</v>
      </c>
      <c r="D3639" t="s">
        <v>3004</v>
      </c>
      <c r="E3639" t="s">
        <v>2995</v>
      </c>
      <c r="F3639" t="s">
        <v>2996</v>
      </c>
      <c r="G3639">
        <v>2050</v>
      </c>
      <c r="I3639">
        <v>1.71619296571556E-2</v>
      </c>
    </row>
    <row r="3640" spans="2:9" x14ac:dyDescent="0.25">
      <c r="B3640" t="s">
        <v>2713</v>
      </c>
      <c r="C3640" t="s">
        <v>3005</v>
      </c>
      <c r="D3640" t="s">
        <v>3005</v>
      </c>
      <c r="E3640" t="s">
        <v>2995</v>
      </c>
      <c r="F3640" t="s">
        <v>2996</v>
      </c>
      <c r="G3640">
        <v>2050</v>
      </c>
      <c r="I3640">
        <v>7.0643793874647096E-3</v>
      </c>
    </row>
    <row r="3641" spans="2:9" x14ac:dyDescent="0.25">
      <c r="B3641" t="s">
        <v>2716</v>
      </c>
      <c r="C3641" t="s">
        <v>3004</v>
      </c>
      <c r="D3641" t="s">
        <v>3004</v>
      </c>
      <c r="E3641" t="s">
        <v>2995</v>
      </c>
      <c r="F3641" t="s">
        <v>2996</v>
      </c>
      <c r="G3641">
        <v>2050</v>
      </c>
      <c r="H3641">
        <v>1.72126174841346E-2</v>
      </c>
    </row>
    <row r="3642" spans="2:9" x14ac:dyDescent="0.25">
      <c r="B3642" t="s">
        <v>2717</v>
      </c>
      <c r="C3642" t="s">
        <v>3005</v>
      </c>
      <c r="D3642" t="s">
        <v>3005</v>
      </c>
      <c r="E3642" t="s">
        <v>2995</v>
      </c>
      <c r="F3642" t="s">
        <v>2996</v>
      </c>
      <c r="G3642">
        <v>2050</v>
      </c>
      <c r="H3642">
        <v>7.22692430590812E-3</v>
      </c>
    </row>
    <row r="3643" spans="2:9" x14ac:dyDescent="0.25">
      <c r="B3643" t="s">
        <v>2718</v>
      </c>
      <c r="C3643" t="s">
        <v>3006</v>
      </c>
      <c r="D3643" t="s">
        <v>3006</v>
      </c>
      <c r="E3643" t="s">
        <v>2995</v>
      </c>
      <c r="F3643" t="s">
        <v>2996</v>
      </c>
      <c r="G3643">
        <v>2050</v>
      </c>
      <c r="H3643">
        <v>3.34969105323152E-3</v>
      </c>
      <c r="I3643">
        <v>3.47327400347448E-3</v>
      </c>
    </row>
    <row r="3644" spans="2:9" x14ac:dyDescent="0.25">
      <c r="B3644" t="s">
        <v>2719</v>
      </c>
      <c r="C3644" t="s">
        <v>3007</v>
      </c>
      <c r="D3644" t="s">
        <v>3007</v>
      </c>
      <c r="E3644" t="s">
        <v>2995</v>
      </c>
      <c r="F3644" t="s">
        <v>2996</v>
      </c>
      <c r="G3644">
        <v>2050</v>
      </c>
      <c r="H3644">
        <v>4.57142857142857E-3</v>
      </c>
      <c r="I3644">
        <v>4.7091676318779504E-3</v>
      </c>
    </row>
    <row r="3645" spans="2:9" x14ac:dyDescent="0.25">
      <c r="B3645" t="s">
        <v>2716</v>
      </c>
      <c r="C3645" t="s">
        <v>3004</v>
      </c>
      <c r="D3645" t="s">
        <v>3004</v>
      </c>
      <c r="E3645" t="s">
        <v>2995</v>
      </c>
      <c r="F3645" t="s">
        <v>2996</v>
      </c>
      <c r="G3645">
        <v>2050</v>
      </c>
      <c r="I3645">
        <v>1.71619296571556E-2</v>
      </c>
    </row>
    <row r="3646" spans="2:9" x14ac:dyDescent="0.25">
      <c r="B3646" t="s">
        <v>2717</v>
      </c>
      <c r="C3646" t="s">
        <v>3005</v>
      </c>
      <c r="D3646" t="s">
        <v>3005</v>
      </c>
      <c r="E3646" t="s">
        <v>2995</v>
      </c>
      <c r="F3646" t="s">
        <v>2996</v>
      </c>
      <c r="G3646">
        <v>2050</v>
      </c>
      <c r="I3646">
        <v>7.0643793874647096E-3</v>
      </c>
    </row>
    <row r="3647" spans="2:9" x14ac:dyDescent="0.25">
      <c r="B3647" t="s">
        <v>2720</v>
      </c>
      <c r="C3647" t="s">
        <v>3004</v>
      </c>
      <c r="D3647" t="s">
        <v>3004</v>
      </c>
      <c r="E3647" t="s">
        <v>2995</v>
      </c>
      <c r="F3647" t="s">
        <v>2996</v>
      </c>
      <c r="G3647">
        <v>2050</v>
      </c>
      <c r="H3647">
        <v>1.72126174841346E-2</v>
      </c>
    </row>
    <row r="3648" spans="2:9" x14ac:dyDescent="0.25">
      <c r="B3648" t="s">
        <v>2721</v>
      </c>
      <c r="C3648" t="s">
        <v>3005</v>
      </c>
      <c r="D3648" t="s">
        <v>3005</v>
      </c>
      <c r="E3648" t="s">
        <v>2995</v>
      </c>
      <c r="F3648" t="s">
        <v>2996</v>
      </c>
      <c r="G3648">
        <v>2050</v>
      </c>
      <c r="H3648">
        <v>7.22692430590812E-3</v>
      </c>
    </row>
    <row r="3649" spans="2:9" x14ac:dyDescent="0.25">
      <c r="B3649" t="s">
        <v>2722</v>
      </c>
      <c r="C3649" t="s">
        <v>3006</v>
      </c>
      <c r="D3649" t="s">
        <v>3006</v>
      </c>
      <c r="E3649" t="s">
        <v>2995</v>
      </c>
      <c r="F3649" t="s">
        <v>2996</v>
      </c>
      <c r="G3649">
        <v>2050</v>
      </c>
      <c r="H3649">
        <v>3.34969105323152E-3</v>
      </c>
      <c r="I3649">
        <v>3.47327400347448E-3</v>
      </c>
    </row>
    <row r="3650" spans="2:9" x14ac:dyDescent="0.25">
      <c r="B3650" t="s">
        <v>2723</v>
      </c>
      <c r="C3650" t="s">
        <v>3007</v>
      </c>
      <c r="D3650" t="s">
        <v>3007</v>
      </c>
      <c r="E3650" t="s">
        <v>2995</v>
      </c>
      <c r="F3650" t="s">
        <v>2996</v>
      </c>
      <c r="G3650">
        <v>2050</v>
      </c>
      <c r="H3650">
        <v>4.57142857142857E-3</v>
      </c>
      <c r="I3650">
        <v>4.7091676318779504E-3</v>
      </c>
    </row>
    <row r="3651" spans="2:9" x14ac:dyDescent="0.25">
      <c r="B3651" t="s">
        <v>2720</v>
      </c>
      <c r="C3651" t="s">
        <v>3004</v>
      </c>
      <c r="D3651" t="s">
        <v>3004</v>
      </c>
      <c r="E3651" t="s">
        <v>2995</v>
      </c>
      <c r="F3651" t="s">
        <v>2996</v>
      </c>
      <c r="G3651">
        <v>2050</v>
      </c>
      <c r="I3651">
        <v>1.71619296571556E-2</v>
      </c>
    </row>
    <row r="3652" spans="2:9" x14ac:dyDescent="0.25">
      <c r="B3652" t="s">
        <v>2721</v>
      </c>
      <c r="C3652" t="s">
        <v>3005</v>
      </c>
      <c r="D3652" t="s">
        <v>3005</v>
      </c>
      <c r="E3652" t="s">
        <v>2995</v>
      </c>
      <c r="F3652" t="s">
        <v>2996</v>
      </c>
      <c r="G3652">
        <v>2050</v>
      </c>
      <c r="I3652">
        <v>7.0643793874647096E-3</v>
      </c>
    </row>
    <row r="3653" spans="2:9" x14ac:dyDescent="0.25">
      <c r="B3653" t="s">
        <v>2724</v>
      </c>
      <c r="C3653" t="s">
        <v>3004</v>
      </c>
      <c r="D3653" t="s">
        <v>3004</v>
      </c>
      <c r="E3653" t="s">
        <v>2995</v>
      </c>
      <c r="F3653" t="s">
        <v>2996</v>
      </c>
      <c r="G3653">
        <v>2050</v>
      </c>
      <c r="H3653">
        <v>1.72126174841346E-2</v>
      </c>
    </row>
    <row r="3654" spans="2:9" x14ac:dyDescent="0.25">
      <c r="B3654" t="s">
        <v>2725</v>
      </c>
      <c r="C3654" t="s">
        <v>3005</v>
      </c>
      <c r="D3654" t="s">
        <v>3005</v>
      </c>
      <c r="E3654" t="s">
        <v>2995</v>
      </c>
      <c r="F3654" t="s">
        <v>2996</v>
      </c>
      <c r="G3654">
        <v>2050</v>
      </c>
      <c r="H3654">
        <v>7.22692430590812E-3</v>
      </c>
    </row>
    <row r="3655" spans="2:9" x14ac:dyDescent="0.25">
      <c r="B3655" t="s">
        <v>2726</v>
      </c>
      <c r="C3655" t="s">
        <v>3006</v>
      </c>
      <c r="D3655" t="s">
        <v>3006</v>
      </c>
      <c r="E3655" t="s">
        <v>2995</v>
      </c>
      <c r="F3655" t="s">
        <v>2996</v>
      </c>
      <c r="G3655">
        <v>2050</v>
      </c>
      <c r="H3655">
        <v>3.34969105323152E-3</v>
      </c>
      <c r="I3655">
        <v>3.47327400347448E-3</v>
      </c>
    </row>
    <row r="3656" spans="2:9" x14ac:dyDescent="0.25">
      <c r="B3656" t="s">
        <v>2727</v>
      </c>
      <c r="C3656" t="s">
        <v>3007</v>
      </c>
      <c r="D3656" t="s">
        <v>3007</v>
      </c>
      <c r="E3656" t="s">
        <v>2995</v>
      </c>
      <c r="F3656" t="s">
        <v>2996</v>
      </c>
      <c r="G3656">
        <v>2050</v>
      </c>
      <c r="H3656">
        <v>4.57142857142857E-3</v>
      </c>
      <c r="I3656">
        <v>4.7091676318779504E-3</v>
      </c>
    </row>
    <row r="3657" spans="2:9" x14ac:dyDescent="0.25">
      <c r="B3657" t="s">
        <v>2724</v>
      </c>
      <c r="C3657" t="s">
        <v>3004</v>
      </c>
      <c r="D3657" t="s">
        <v>3004</v>
      </c>
      <c r="E3657" t="s">
        <v>2995</v>
      </c>
      <c r="F3657" t="s">
        <v>2996</v>
      </c>
      <c r="G3657">
        <v>2050</v>
      </c>
      <c r="I3657">
        <v>1.71619296571556E-2</v>
      </c>
    </row>
    <row r="3658" spans="2:9" x14ac:dyDescent="0.25">
      <c r="B3658" t="s">
        <v>2725</v>
      </c>
      <c r="C3658" t="s">
        <v>3005</v>
      </c>
      <c r="D3658" t="s">
        <v>3005</v>
      </c>
      <c r="E3658" t="s">
        <v>2995</v>
      </c>
      <c r="F3658" t="s">
        <v>2996</v>
      </c>
      <c r="G3658">
        <v>2050</v>
      </c>
      <c r="I3658">
        <v>7.0643793874647096E-3</v>
      </c>
    </row>
    <row r="3659" spans="2:9" x14ac:dyDescent="0.25">
      <c r="B3659" t="s">
        <v>2728</v>
      </c>
      <c r="C3659" t="s">
        <v>3004</v>
      </c>
      <c r="D3659" t="s">
        <v>3004</v>
      </c>
      <c r="E3659" t="s">
        <v>2995</v>
      </c>
      <c r="F3659" t="s">
        <v>2996</v>
      </c>
      <c r="G3659">
        <v>2050</v>
      </c>
      <c r="H3659">
        <v>1.72126174841346E-2</v>
      </c>
    </row>
    <row r="3660" spans="2:9" x14ac:dyDescent="0.25">
      <c r="B3660" t="s">
        <v>2729</v>
      </c>
      <c r="C3660" t="s">
        <v>3005</v>
      </c>
      <c r="D3660" t="s">
        <v>3005</v>
      </c>
      <c r="E3660" t="s">
        <v>2995</v>
      </c>
      <c r="F3660" t="s">
        <v>2996</v>
      </c>
      <c r="G3660">
        <v>2050</v>
      </c>
      <c r="H3660">
        <v>7.22692430590812E-3</v>
      </c>
    </row>
    <row r="3661" spans="2:9" x14ac:dyDescent="0.25">
      <c r="B3661" t="s">
        <v>2730</v>
      </c>
      <c r="C3661" t="s">
        <v>3006</v>
      </c>
      <c r="D3661" t="s">
        <v>3006</v>
      </c>
      <c r="E3661" t="s">
        <v>2995</v>
      </c>
      <c r="F3661" t="s">
        <v>2996</v>
      </c>
      <c r="G3661">
        <v>2050</v>
      </c>
      <c r="H3661">
        <v>3.34969105323152E-3</v>
      </c>
      <c r="I3661">
        <v>3.47327400347448E-3</v>
      </c>
    </row>
    <row r="3662" spans="2:9" x14ac:dyDescent="0.25">
      <c r="B3662" t="s">
        <v>2731</v>
      </c>
      <c r="C3662" t="s">
        <v>3007</v>
      </c>
      <c r="D3662" t="s">
        <v>3007</v>
      </c>
      <c r="E3662" t="s">
        <v>2995</v>
      </c>
      <c r="F3662" t="s">
        <v>2996</v>
      </c>
      <c r="G3662">
        <v>2050</v>
      </c>
      <c r="H3662">
        <v>4.57142857142857E-3</v>
      </c>
      <c r="I3662">
        <v>4.7091676318779504E-3</v>
      </c>
    </row>
    <row r="3663" spans="2:9" x14ac:dyDescent="0.25">
      <c r="B3663" t="s">
        <v>2728</v>
      </c>
      <c r="C3663" t="s">
        <v>3004</v>
      </c>
      <c r="D3663" t="s">
        <v>3004</v>
      </c>
      <c r="E3663" t="s">
        <v>2995</v>
      </c>
      <c r="F3663" t="s">
        <v>2996</v>
      </c>
      <c r="G3663">
        <v>2050</v>
      </c>
      <c r="I3663">
        <v>1.71619296571556E-2</v>
      </c>
    </row>
    <row r="3664" spans="2:9" x14ac:dyDescent="0.25">
      <c r="B3664" t="s">
        <v>2729</v>
      </c>
      <c r="C3664" t="s">
        <v>3005</v>
      </c>
      <c r="D3664" t="s">
        <v>3005</v>
      </c>
      <c r="E3664" t="s">
        <v>2995</v>
      </c>
      <c r="F3664" t="s">
        <v>2996</v>
      </c>
      <c r="G3664">
        <v>2050</v>
      </c>
      <c r="I3664">
        <v>7.0643793874647096E-3</v>
      </c>
    </row>
    <row r="3665" spans="2:9" x14ac:dyDescent="0.25">
      <c r="B3665" t="s">
        <v>2732</v>
      </c>
      <c r="C3665" t="s">
        <v>3004</v>
      </c>
      <c r="D3665" t="s">
        <v>3004</v>
      </c>
      <c r="E3665" t="s">
        <v>2995</v>
      </c>
      <c r="F3665" t="s">
        <v>2996</v>
      </c>
      <c r="G3665">
        <v>2050</v>
      </c>
      <c r="H3665">
        <v>1.72126174841346E-2</v>
      </c>
    </row>
    <row r="3666" spans="2:9" x14ac:dyDescent="0.25">
      <c r="B3666" t="s">
        <v>2733</v>
      </c>
      <c r="C3666" t="s">
        <v>3005</v>
      </c>
      <c r="D3666" t="s">
        <v>3005</v>
      </c>
      <c r="E3666" t="s">
        <v>2995</v>
      </c>
      <c r="F3666" t="s">
        <v>2996</v>
      </c>
      <c r="G3666">
        <v>2050</v>
      </c>
      <c r="H3666">
        <v>7.22692430590812E-3</v>
      </c>
    </row>
    <row r="3667" spans="2:9" x14ac:dyDescent="0.25">
      <c r="B3667" t="s">
        <v>2734</v>
      </c>
      <c r="C3667" t="s">
        <v>3006</v>
      </c>
      <c r="D3667" t="s">
        <v>3006</v>
      </c>
      <c r="E3667" t="s">
        <v>2995</v>
      </c>
      <c r="F3667" t="s">
        <v>2996</v>
      </c>
      <c r="G3667">
        <v>2050</v>
      </c>
      <c r="H3667">
        <v>3.34969105323152E-3</v>
      </c>
      <c r="I3667">
        <v>3.47327400347448E-3</v>
      </c>
    </row>
    <row r="3668" spans="2:9" x14ac:dyDescent="0.25">
      <c r="B3668" t="s">
        <v>2735</v>
      </c>
      <c r="C3668" t="s">
        <v>3007</v>
      </c>
      <c r="D3668" t="s">
        <v>3007</v>
      </c>
      <c r="E3668" t="s">
        <v>2995</v>
      </c>
      <c r="F3668" t="s">
        <v>2996</v>
      </c>
      <c r="G3668">
        <v>2050</v>
      </c>
      <c r="H3668">
        <v>4.57142857142857E-3</v>
      </c>
      <c r="I3668">
        <v>4.7091676318779504E-3</v>
      </c>
    </row>
    <row r="3669" spans="2:9" x14ac:dyDescent="0.25">
      <c r="B3669" t="s">
        <v>2732</v>
      </c>
      <c r="C3669" t="s">
        <v>3004</v>
      </c>
      <c r="D3669" t="s">
        <v>3004</v>
      </c>
      <c r="E3669" t="s">
        <v>2995</v>
      </c>
      <c r="F3669" t="s">
        <v>2996</v>
      </c>
      <c r="G3669">
        <v>2050</v>
      </c>
      <c r="I3669">
        <v>1.71619296571556E-2</v>
      </c>
    </row>
    <row r="3670" spans="2:9" x14ac:dyDescent="0.25">
      <c r="B3670" t="s">
        <v>2733</v>
      </c>
      <c r="C3670" t="s">
        <v>3005</v>
      </c>
      <c r="D3670" t="s">
        <v>3005</v>
      </c>
      <c r="E3670" t="s">
        <v>2995</v>
      </c>
      <c r="F3670" t="s">
        <v>2996</v>
      </c>
      <c r="G3670">
        <v>2050</v>
      </c>
      <c r="I3670">
        <v>7.0643793874647096E-3</v>
      </c>
    </row>
    <row r="3671" spans="2:9" x14ac:dyDescent="0.25">
      <c r="B3671" t="s">
        <v>2736</v>
      </c>
      <c r="C3671" t="s">
        <v>3004</v>
      </c>
      <c r="D3671" t="s">
        <v>3004</v>
      </c>
      <c r="E3671" t="s">
        <v>2995</v>
      </c>
      <c r="F3671" t="s">
        <v>2996</v>
      </c>
      <c r="G3671">
        <v>2050</v>
      </c>
      <c r="H3671">
        <v>1.72126174841346E-2</v>
      </c>
    </row>
    <row r="3672" spans="2:9" x14ac:dyDescent="0.25">
      <c r="B3672" t="s">
        <v>2737</v>
      </c>
      <c r="C3672" t="s">
        <v>3005</v>
      </c>
      <c r="D3672" t="s">
        <v>3005</v>
      </c>
      <c r="E3672" t="s">
        <v>2995</v>
      </c>
      <c r="F3672" t="s">
        <v>2996</v>
      </c>
      <c r="G3672">
        <v>2050</v>
      </c>
      <c r="H3672">
        <v>7.22692430590812E-3</v>
      </c>
    </row>
    <row r="3673" spans="2:9" x14ac:dyDescent="0.25">
      <c r="B3673" t="s">
        <v>2738</v>
      </c>
      <c r="C3673" t="s">
        <v>3006</v>
      </c>
      <c r="D3673" t="s">
        <v>3006</v>
      </c>
      <c r="E3673" t="s">
        <v>2995</v>
      </c>
      <c r="F3673" t="s">
        <v>2996</v>
      </c>
      <c r="G3673">
        <v>2050</v>
      </c>
      <c r="H3673">
        <v>3.34969105323152E-3</v>
      </c>
      <c r="I3673">
        <v>3.47327400347448E-3</v>
      </c>
    </row>
    <row r="3674" spans="2:9" x14ac:dyDescent="0.25">
      <c r="B3674" t="s">
        <v>2739</v>
      </c>
      <c r="C3674" t="s">
        <v>3007</v>
      </c>
      <c r="D3674" t="s">
        <v>3007</v>
      </c>
      <c r="E3674" t="s">
        <v>2995</v>
      </c>
      <c r="F3674" t="s">
        <v>2996</v>
      </c>
      <c r="G3674">
        <v>2050</v>
      </c>
      <c r="H3674">
        <v>4.57142857142857E-3</v>
      </c>
      <c r="I3674">
        <v>4.7091676318779504E-3</v>
      </c>
    </row>
    <row r="3675" spans="2:9" x14ac:dyDescent="0.25">
      <c r="B3675" t="s">
        <v>2736</v>
      </c>
      <c r="C3675" t="s">
        <v>3004</v>
      </c>
      <c r="D3675" t="s">
        <v>3004</v>
      </c>
      <c r="E3675" t="s">
        <v>2995</v>
      </c>
      <c r="F3675" t="s">
        <v>2996</v>
      </c>
      <c r="G3675">
        <v>2050</v>
      </c>
      <c r="I3675">
        <v>1.71619296571556E-2</v>
      </c>
    </row>
    <row r="3676" spans="2:9" x14ac:dyDescent="0.25">
      <c r="B3676" t="s">
        <v>2737</v>
      </c>
      <c r="C3676" t="s">
        <v>3005</v>
      </c>
      <c r="D3676" t="s">
        <v>3005</v>
      </c>
      <c r="E3676" t="s">
        <v>2995</v>
      </c>
      <c r="F3676" t="s">
        <v>2996</v>
      </c>
      <c r="G3676">
        <v>2050</v>
      </c>
      <c r="I3676">
        <v>7.0643793874647096E-3</v>
      </c>
    </row>
    <row r="3677" spans="2:9" x14ac:dyDescent="0.25">
      <c r="B3677" t="s">
        <v>2740</v>
      </c>
      <c r="C3677" t="s">
        <v>3004</v>
      </c>
      <c r="D3677" t="s">
        <v>3004</v>
      </c>
      <c r="E3677" t="s">
        <v>2995</v>
      </c>
      <c r="F3677" t="s">
        <v>2996</v>
      </c>
      <c r="G3677">
        <v>2050</v>
      </c>
      <c r="H3677">
        <v>1.72126174841346E-2</v>
      </c>
    </row>
    <row r="3678" spans="2:9" x14ac:dyDescent="0.25">
      <c r="B3678" t="s">
        <v>2741</v>
      </c>
      <c r="C3678" t="s">
        <v>3005</v>
      </c>
      <c r="D3678" t="s">
        <v>3005</v>
      </c>
      <c r="E3678" t="s">
        <v>2995</v>
      </c>
      <c r="F3678" t="s">
        <v>2996</v>
      </c>
      <c r="G3678">
        <v>2050</v>
      </c>
      <c r="H3678">
        <v>7.22692430590812E-3</v>
      </c>
    </row>
    <row r="3679" spans="2:9" x14ac:dyDescent="0.25">
      <c r="B3679" t="s">
        <v>2742</v>
      </c>
      <c r="C3679" t="s">
        <v>3006</v>
      </c>
      <c r="D3679" t="s">
        <v>3006</v>
      </c>
      <c r="E3679" t="s">
        <v>2995</v>
      </c>
      <c r="F3679" t="s">
        <v>2996</v>
      </c>
      <c r="G3679">
        <v>2050</v>
      </c>
      <c r="H3679">
        <v>3.34969105323152E-3</v>
      </c>
      <c r="I3679">
        <v>3.47327400347448E-3</v>
      </c>
    </row>
    <row r="3680" spans="2:9" x14ac:dyDescent="0.25">
      <c r="B3680" t="s">
        <v>2743</v>
      </c>
      <c r="C3680" t="s">
        <v>3007</v>
      </c>
      <c r="D3680" t="s">
        <v>3007</v>
      </c>
      <c r="E3680" t="s">
        <v>2995</v>
      </c>
      <c r="F3680" t="s">
        <v>2996</v>
      </c>
      <c r="G3680">
        <v>2050</v>
      </c>
      <c r="H3680">
        <v>4.57142857142857E-3</v>
      </c>
      <c r="I3680">
        <v>4.7091676318779504E-3</v>
      </c>
    </row>
    <row r="3681" spans="2:9" x14ac:dyDescent="0.25">
      <c r="B3681" t="s">
        <v>2740</v>
      </c>
      <c r="C3681" t="s">
        <v>3004</v>
      </c>
      <c r="D3681" t="s">
        <v>3004</v>
      </c>
      <c r="E3681" t="s">
        <v>2995</v>
      </c>
      <c r="F3681" t="s">
        <v>2996</v>
      </c>
      <c r="G3681">
        <v>2050</v>
      </c>
      <c r="I3681">
        <v>1.71619296571556E-2</v>
      </c>
    </row>
    <row r="3682" spans="2:9" x14ac:dyDescent="0.25">
      <c r="B3682" t="s">
        <v>2741</v>
      </c>
      <c r="C3682" t="s">
        <v>3005</v>
      </c>
      <c r="D3682" t="s">
        <v>3005</v>
      </c>
      <c r="E3682" t="s">
        <v>2995</v>
      </c>
      <c r="F3682" t="s">
        <v>2996</v>
      </c>
      <c r="G3682">
        <v>2050</v>
      </c>
      <c r="I3682">
        <v>7.0643793874647096E-3</v>
      </c>
    </row>
    <row r="3683" spans="2:9" x14ac:dyDescent="0.25">
      <c r="B3683" t="s">
        <v>2744</v>
      </c>
      <c r="C3683" t="s">
        <v>3004</v>
      </c>
      <c r="D3683" t="s">
        <v>3004</v>
      </c>
      <c r="E3683" t="s">
        <v>2995</v>
      </c>
      <c r="F3683" t="s">
        <v>2996</v>
      </c>
      <c r="G3683">
        <v>2050</v>
      </c>
      <c r="H3683">
        <v>1.72126174841346E-2</v>
      </c>
    </row>
    <row r="3684" spans="2:9" x14ac:dyDescent="0.25">
      <c r="B3684" t="s">
        <v>2745</v>
      </c>
      <c r="C3684" t="s">
        <v>3005</v>
      </c>
      <c r="D3684" t="s">
        <v>3005</v>
      </c>
      <c r="E3684" t="s">
        <v>2995</v>
      </c>
      <c r="F3684" t="s">
        <v>2996</v>
      </c>
      <c r="G3684">
        <v>2050</v>
      </c>
      <c r="H3684">
        <v>7.22692430590812E-3</v>
      </c>
    </row>
    <row r="3685" spans="2:9" x14ac:dyDescent="0.25">
      <c r="B3685" t="s">
        <v>2746</v>
      </c>
      <c r="C3685" t="s">
        <v>3006</v>
      </c>
      <c r="D3685" t="s">
        <v>3006</v>
      </c>
      <c r="E3685" t="s">
        <v>2995</v>
      </c>
      <c r="F3685" t="s">
        <v>2996</v>
      </c>
      <c r="G3685">
        <v>2050</v>
      </c>
      <c r="H3685">
        <v>3.34969105323152E-3</v>
      </c>
      <c r="I3685">
        <v>3.47327400347448E-3</v>
      </c>
    </row>
    <row r="3686" spans="2:9" x14ac:dyDescent="0.25">
      <c r="B3686" t="s">
        <v>2747</v>
      </c>
      <c r="C3686" t="s">
        <v>3007</v>
      </c>
      <c r="D3686" t="s">
        <v>3007</v>
      </c>
      <c r="E3686" t="s">
        <v>2995</v>
      </c>
      <c r="F3686" t="s">
        <v>2996</v>
      </c>
      <c r="G3686">
        <v>2050</v>
      </c>
      <c r="H3686">
        <v>4.57142857142857E-3</v>
      </c>
      <c r="I3686">
        <v>4.7091676318779504E-3</v>
      </c>
    </row>
    <row r="3687" spans="2:9" x14ac:dyDescent="0.25">
      <c r="B3687" t="s">
        <v>2744</v>
      </c>
      <c r="C3687" t="s">
        <v>3004</v>
      </c>
      <c r="D3687" t="s">
        <v>3004</v>
      </c>
      <c r="E3687" t="s">
        <v>2995</v>
      </c>
      <c r="F3687" t="s">
        <v>2996</v>
      </c>
      <c r="G3687">
        <v>2050</v>
      </c>
      <c r="I3687">
        <v>1.71619296571556E-2</v>
      </c>
    </row>
    <row r="3688" spans="2:9" x14ac:dyDescent="0.25">
      <c r="B3688" t="s">
        <v>2745</v>
      </c>
      <c r="C3688" t="s">
        <v>3005</v>
      </c>
      <c r="D3688" t="s">
        <v>3005</v>
      </c>
      <c r="E3688" t="s">
        <v>2995</v>
      </c>
      <c r="F3688" t="s">
        <v>2996</v>
      </c>
      <c r="G3688">
        <v>2050</v>
      </c>
      <c r="I3688">
        <v>7.0643793874647096E-3</v>
      </c>
    </row>
    <row r="3689" spans="2:9" x14ac:dyDescent="0.25">
      <c r="B3689" t="s">
        <v>2748</v>
      </c>
      <c r="C3689" t="s">
        <v>3004</v>
      </c>
      <c r="D3689" t="s">
        <v>3004</v>
      </c>
      <c r="E3689" t="s">
        <v>2995</v>
      </c>
      <c r="F3689" t="s">
        <v>2996</v>
      </c>
      <c r="G3689">
        <v>2050</v>
      </c>
      <c r="H3689">
        <v>9.8210197909305106E-3</v>
      </c>
    </row>
    <row r="3690" spans="2:9" x14ac:dyDescent="0.25">
      <c r="B3690" t="s">
        <v>2749</v>
      </c>
      <c r="C3690" t="s">
        <v>3005</v>
      </c>
      <c r="D3690" t="s">
        <v>3005</v>
      </c>
      <c r="E3690" t="s">
        <v>2995</v>
      </c>
      <c r="F3690" t="s">
        <v>2996</v>
      </c>
      <c r="G3690">
        <v>2050</v>
      </c>
      <c r="H3690">
        <v>9.4820573279935996E-3</v>
      </c>
    </row>
    <row r="3691" spans="2:9" x14ac:dyDescent="0.25">
      <c r="B3691" t="s">
        <v>2750</v>
      </c>
      <c r="C3691" t="s">
        <v>3006</v>
      </c>
      <c r="D3691" t="s">
        <v>3006</v>
      </c>
      <c r="E3691" t="s">
        <v>2995</v>
      </c>
      <c r="F3691" t="s">
        <v>2996</v>
      </c>
      <c r="G3691">
        <v>2050</v>
      </c>
      <c r="H3691">
        <v>7.4034911821726198E-3</v>
      </c>
      <c r="I3691">
        <v>7.3178352293757302E-3</v>
      </c>
    </row>
    <row r="3692" spans="2:9" x14ac:dyDescent="0.25">
      <c r="B3692" t="s">
        <v>2751</v>
      </c>
      <c r="C3692" t="s">
        <v>3007</v>
      </c>
      <c r="D3692" t="s">
        <v>3007</v>
      </c>
      <c r="E3692" t="s">
        <v>2995</v>
      </c>
      <c r="F3692" t="s">
        <v>2996</v>
      </c>
      <c r="G3692">
        <v>2050</v>
      </c>
      <c r="H3692">
        <v>8.8888888888888904E-4</v>
      </c>
      <c r="I3692">
        <v>9.1567148397626896E-4</v>
      </c>
    </row>
    <row r="3693" spans="2:9" x14ac:dyDescent="0.25">
      <c r="B3693" t="s">
        <v>2748</v>
      </c>
      <c r="C3693" t="s">
        <v>3004</v>
      </c>
      <c r="D3693" t="s">
        <v>3004</v>
      </c>
      <c r="E3693" t="s">
        <v>2995</v>
      </c>
      <c r="F3693" t="s">
        <v>2996</v>
      </c>
      <c r="G3693">
        <v>2050</v>
      </c>
      <c r="I3693">
        <v>1.0062852231977599E-2</v>
      </c>
    </row>
    <row r="3694" spans="2:9" x14ac:dyDescent="0.25">
      <c r="B3694" t="s">
        <v>2749</v>
      </c>
      <c r="C3694" t="s">
        <v>3005</v>
      </c>
      <c r="D3694" t="s">
        <v>3005</v>
      </c>
      <c r="E3694" t="s">
        <v>2995</v>
      </c>
      <c r="F3694" t="s">
        <v>2996</v>
      </c>
      <c r="G3694">
        <v>2050</v>
      </c>
      <c r="I3694">
        <v>9.3004682561337402E-3</v>
      </c>
    </row>
    <row r="3695" spans="2:9" x14ac:dyDescent="0.25">
      <c r="B3695" t="s">
        <v>2752</v>
      </c>
      <c r="C3695" t="s">
        <v>3004</v>
      </c>
      <c r="D3695" t="s">
        <v>3004</v>
      </c>
      <c r="E3695" t="s">
        <v>2995</v>
      </c>
      <c r="F3695" t="s">
        <v>2996</v>
      </c>
      <c r="G3695">
        <v>2050</v>
      </c>
      <c r="H3695">
        <v>9.8210197909305106E-3</v>
      </c>
    </row>
    <row r="3696" spans="2:9" x14ac:dyDescent="0.25">
      <c r="B3696" t="s">
        <v>2753</v>
      </c>
      <c r="C3696" t="s">
        <v>3005</v>
      </c>
      <c r="D3696" t="s">
        <v>3005</v>
      </c>
      <c r="E3696" t="s">
        <v>2995</v>
      </c>
      <c r="F3696" t="s">
        <v>2996</v>
      </c>
      <c r="G3696">
        <v>2050</v>
      </c>
      <c r="H3696">
        <v>9.4820573279935996E-3</v>
      </c>
    </row>
    <row r="3697" spans="2:9" x14ac:dyDescent="0.25">
      <c r="B3697" t="s">
        <v>2754</v>
      </c>
      <c r="C3697" t="s">
        <v>3006</v>
      </c>
      <c r="D3697" t="s">
        <v>3006</v>
      </c>
      <c r="E3697" t="s">
        <v>2995</v>
      </c>
      <c r="F3697" t="s">
        <v>2996</v>
      </c>
      <c r="G3697">
        <v>2050</v>
      </c>
      <c r="H3697">
        <v>7.4034911821726198E-3</v>
      </c>
    </row>
    <row r="3698" spans="2:9" x14ac:dyDescent="0.25">
      <c r="B3698" t="s">
        <v>2755</v>
      </c>
      <c r="C3698" t="s">
        <v>3007</v>
      </c>
      <c r="D3698" t="s">
        <v>3007</v>
      </c>
      <c r="E3698" t="s">
        <v>2995</v>
      </c>
      <c r="F3698" t="s">
        <v>2996</v>
      </c>
      <c r="G3698">
        <v>2050</v>
      </c>
      <c r="H3698">
        <v>8.8888888888888904E-4</v>
      </c>
      <c r="I3698">
        <v>9.1567148397626896E-4</v>
      </c>
    </row>
    <row r="3699" spans="2:9" x14ac:dyDescent="0.25">
      <c r="B3699" t="s">
        <v>2752</v>
      </c>
      <c r="C3699" t="s">
        <v>3004</v>
      </c>
      <c r="D3699" t="s">
        <v>3004</v>
      </c>
      <c r="E3699" t="s">
        <v>2995</v>
      </c>
      <c r="F3699" t="s">
        <v>2996</v>
      </c>
      <c r="G3699">
        <v>2050</v>
      </c>
      <c r="I3699">
        <v>1.0062852231977599E-2</v>
      </c>
    </row>
    <row r="3700" spans="2:9" x14ac:dyDescent="0.25">
      <c r="B3700" t="s">
        <v>2753</v>
      </c>
      <c r="C3700" t="s">
        <v>3005</v>
      </c>
      <c r="D3700" t="s">
        <v>3005</v>
      </c>
      <c r="E3700" t="s">
        <v>2995</v>
      </c>
      <c r="F3700" t="s">
        <v>2996</v>
      </c>
      <c r="G3700">
        <v>2050</v>
      </c>
      <c r="I3700">
        <v>9.3004682561337402E-3</v>
      </c>
    </row>
    <row r="3701" spans="2:9" x14ac:dyDescent="0.25">
      <c r="B3701" t="s">
        <v>2754</v>
      </c>
      <c r="C3701" t="s">
        <v>3006</v>
      </c>
      <c r="D3701" t="s">
        <v>3006</v>
      </c>
      <c r="E3701" t="s">
        <v>2995</v>
      </c>
      <c r="F3701" t="s">
        <v>2996</v>
      </c>
      <c r="G3701">
        <v>2050</v>
      </c>
      <c r="I3701">
        <v>7.3178352293757302E-3</v>
      </c>
    </row>
    <row r="3702" spans="2:9" x14ac:dyDescent="0.25">
      <c r="B3702" t="s">
        <v>2756</v>
      </c>
      <c r="C3702" t="s">
        <v>3004</v>
      </c>
      <c r="D3702" t="s">
        <v>3004</v>
      </c>
      <c r="E3702" t="s">
        <v>2995</v>
      </c>
      <c r="F3702" t="s">
        <v>2996</v>
      </c>
      <c r="G3702">
        <v>2050</v>
      </c>
      <c r="H3702">
        <v>9.8210197909305106E-3</v>
      </c>
    </row>
    <row r="3703" spans="2:9" x14ac:dyDescent="0.25">
      <c r="B3703" t="s">
        <v>2757</v>
      </c>
      <c r="C3703" t="s">
        <v>3005</v>
      </c>
      <c r="D3703" t="s">
        <v>3005</v>
      </c>
      <c r="E3703" t="s">
        <v>2995</v>
      </c>
      <c r="F3703" t="s">
        <v>2996</v>
      </c>
      <c r="G3703">
        <v>2050</v>
      </c>
      <c r="H3703">
        <v>9.4820573279935996E-3</v>
      </c>
    </row>
    <row r="3704" spans="2:9" x14ac:dyDescent="0.25">
      <c r="B3704" t="s">
        <v>2758</v>
      </c>
      <c r="C3704" t="s">
        <v>3006</v>
      </c>
      <c r="D3704" t="s">
        <v>3006</v>
      </c>
      <c r="E3704" t="s">
        <v>2995</v>
      </c>
      <c r="F3704" t="s">
        <v>2996</v>
      </c>
      <c r="G3704">
        <v>2050</v>
      </c>
      <c r="H3704">
        <v>7.4034911821726198E-3</v>
      </c>
      <c r="I3704">
        <v>7.3178352293757302E-3</v>
      </c>
    </row>
    <row r="3705" spans="2:9" x14ac:dyDescent="0.25">
      <c r="B3705" t="s">
        <v>2759</v>
      </c>
      <c r="C3705" t="s">
        <v>3007</v>
      </c>
      <c r="D3705" t="s">
        <v>3007</v>
      </c>
      <c r="E3705" t="s">
        <v>2995</v>
      </c>
      <c r="F3705" t="s">
        <v>2996</v>
      </c>
      <c r="G3705">
        <v>2050</v>
      </c>
      <c r="H3705">
        <v>8.8888888888888904E-4</v>
      </c>
      <c r="I3705">
        <v>9.1567148397626896E-4</v>
      </c>
    </row>
    <row r="3706" spans="2:9" x14ac:dyDescent="0.25">
      <c r="B3706" t="s">
        <v>2756</v>
      </c>
      <c r="C3706" t="s">
        <v>3004</v>
      </c>
      <c r="D3706" t="s">
        <v>3004</v>
      </c>
      <c r="E3706" t="s">
        <v>2995</v>
      </c>
      <c r="F3706" t="s">
        <v>2996</v>
      </c>
      <c r="G3706">
        <v>2050</v>
      </c>
      <c r="I3706">
        <v>1.0062852231977599E-2</v>
      </c>
    </row>
    <row r="3707" spans="2:9" x14ac:dyDescent="0.25">
      <c r="B3707" t="s">
        <v>2757</v>
      </c>
      <c r="C3707" t="s">
        <v>3005</v>
      </c>
      <c r="D3707" t="s">
        <v>3005</v>
      </c>
      <c r="E3707" t="s">
        <v>2995</v>
      </c>
      <c r="F3707" t="s">
        <v>2996</v>
      </c>
      <c r="G3707">
        <v>2050</v>
      </c>
      <c r="I3707">
        <v>9.3004682561337402E-3</v>
      </c>
    </row>
    <row r="3708" spans="2:9" x14ac:dyDescent="0.25">
      <c r="B3708" t="s">
        <v>2760</v>
      </c>
      <c r="C3708" t="s">
        <v>3004</v>
      </c>
      <c r="D3708" t="s">
        <v>3004</v>
      </c>
      <c r="E3708" t="s">
        <v>2995</v>
      </c>
      <c r="F3708" t="s">
        <v>2996</v>
      </c>
      <c r="G3708">
        <v>2050</v>
      </c>
      <c r="H3708">
        <v>9.8210197909305106E-3</v>
      </c>
    </row>
    <row r="3709" spans="2:9" x14ac:dyDescent="0.25">
      <c r="B3709" t="s">
        <v>2761</v>
      </c>
      <c r="C3709" t="s">
        <v>3005</v>
      </c>
      <c r="D3709" t="s">
        <v>3005</v>
      </c>
      <c r="E3709" t="s">
        <v>2995</v>
      </c>
      <c r="F3709" t="s">
        <v>2996</v>
      </c>
      <c r="G3709">
        <v>2050</v>
      </c>
      <c r="H3709">
        <v>9.4820573279935996E-3</v>
      </c>
    </row>
    <row r="3710" spans="2:9" x14ac:dyDescent="0.25">
      <c r="B3710" t="s">
        <v>2762</v>
      </c>
      <c r="C3710" t="s">
        <v>3006</v>
      </c>
      <c r="D3710" t="s">
        <v>3006</v>
      </c>
      <c r="E3710" t="s">
        <v>2995</v>
      </c>
      <c r="F3710" t="s">
        <v>2996</v>
      </c>
      <c r="G3710">
        <v>2050</v>
      </c>
      <c r="H3710">
        <v>7.4034911821726198E-3</v>
      </c>
      <c r="I3710">
        <v>7.3178352293757302E-3</v>
      </c>
    </row>
    <row r="3711" spans="2:9" x14ac:dyDescent="0.25">
      <c r="B3711" t="s">
        <v>2763</v>
      </c>
      <c r="C3711" t="s">
        <v>3007</v>
      </c>
      <c r="D3711" t="s">
        <v>3007</v>
      </c>
      <c r="E3711" t="s">
        <v>2995</v>
      </c>
      <c r="F3711" t="s">
        <v>2996</v>
      </c>
      <c r="G3711">
        <v>2050</v>
      </c>
      <c r="H3711">
        <v>8.8888888888888904E-4</v>
      </c>
      <c r="I3711">
        <v>9.1567148397626896E-4</v>
      </c>
    </row>
    <row r="3712" spans="2:9" x14ac:dyDescent="0.25">
      <c r="B3712" t="s">
        <v>2760</v>
      </c>
      <c r="C3712" t="s">
        <v>3004</v>
      </c>
      <c r="D3712" t="s">
        <v>3004</v>
      </c>
      <c r="E3712" t="s">
        <v>2995</v>
      </c>
      <c r="F3712" t="s">
        <v>2996</v>
      </c>
      <c r="G3712">
        <v>2050</v>
      </c>
      <c r="I3712">
        <v>1.0062852231977599E-2</v>
      </c>
    </row>
    <row r="3713" spans="2:9" x14ac:dyDescent="0.25">
      <c r="B3713" t="s">
        <v>2761</v>
      </c>
      <c r="C3713" t="s">
        <v>3005</v>
      </c>
      <c r="D3713" t="s">
        <v>3005</v>
      </c>
      <c r="E3713" t="s">
        <v>2995</v>
      </c>
      <c r="F3713" t="s">
        <v>2996</v>
      </c>
      <c r="G3713">
        <v>2050</v>
      </c>
      <c r="I3713">
        <v>9.3004682561337402E-3</v>
      </c>
    </row>
    <row r="3714" spans="2:9" x14ac:dyDescent="0.25">
      <c r="B3714" t="s">
        <v>2764</v>
      </c>
      <c r="C3714" t="s">
        <v>3004</v>
      </c>
      <c r="D3714" t="s">
        <v>3004</v>
      </c>
      <c r="E3714" t="s">
        <v>2995</v>
      </c>
      <c r="F3714" t="s">
        <v>2996</v>
      </c>
      <c r="G3714">
        <v>2050</v>
      </c>
      <c r="H3714">
        <v>9.8210197909305106E-3</v>
      </c>
    </row>
    <row r="3715" spans="2:9" x14ac:dyDescent="0.25">
      <c r="B3715" t="s">
        <v>2765</v>
      </c>
      <c r="C3715" t="s">
        <v>3005</v>
      </c>
      <c r="D3715" t="s">
        <v>3005</v>
      </c>
      <c r="E3715" t="s">
        <v>2995</v>
      </c>
      <c r="F3715" t="s">
        <v>2996</v>
      </c>
      <c r="G3715">
        <v>2050</v>
      </c>
      <c r="H3715">
        <v>9.4820573279935996E-3</v>
      </c>
    </row>
    <row r="3716" spans="2:9" x14ac:dyDescent="0.25">
      <c r="B3716" t="s">
        <v>2766</v>
      </c>
      <c r="C3716" t="s">
        <v>3006</v>
      </c>
      <c r="D3716" t="s">
        <v>3006</v>
      </c>
      <c r="E3716" t="s">
        <v>2995</v>
      </c>
      <c r="F3716" t="s">
        <v>2996</v>
      </c>
      <c r="G3716">
        <v>2050</v>
      </c>
      <c r="H3716">
        <v>7.4034911821726198E-3</v>
      </c>
      <c r="I3716">
        <v>7.3178352293757302E-3</v>
      </c>
    </row>
    <row r="3717" spans="2:9" x14ac:dyDescent="0.25">
      <c r="B3717" t="s">
        <v>2767</v>
      </c>
      <c r="C3717" t="s">
        <v>3007</v>
      </c>
      <c r="D3717" t="s">
        <v>3007</v>
      </c>
      <c r="E3717" t="s">
        <v>2995</v>
      </c>
      <c r="F3717" t="s">
        <v>2996</v>
      </c>
      <c r="G3717">
        <v>2050</v>
      </c>
      <c r="H3717">
        <v>8.8888888888888904E-4</v>
      </c>
      <c r="I3717">
        <v>9.1567148397626896E-4</v>
      </c>
    </row>
    <row r="3718" spans="2:9" x14ac:dyDescent="0.25">
      <c r="B3718" t="s">
        <v>2764</v>
      </c>
      <c r="C3718" t="s">
        <v>3004</v>
      </c>
      <c r="D3718" t="s">
        <v>3004</v>
      </c>
      <c r="E3718" t="s">
        <v>2995</v>
      </c>
      <c r="F3718" t="s">
        <v>2996</v>
      </c>
      <c r="G3718">
        <v>2050</v>
      </c>
      <c r="I3718">
        <v>1.0062852231977599E-2</v>
      </c>
    </row>
    <row r="3719" spans="2:9" x14ac:dyDescent="0.25">
      <c r="B3719" t="s">
        <v>2765</v>
      </c>
      <c r="C3719" t="s">
        <v>3005</v>
      </c>
      <c r="D3719" t="s">
        <v>3005</v>
      </c>
      <c r="E3719" t="s">
        <v>2995</v>
      </c>
      <c r="F3719" t="s">
        <v>2996</v>
      </c>
      <c r="G3719">
        <v>2050</v>
      </c>
      <c r="I3719">
        <v>9.3004682561337402E-3</v>
      </c>
    </row>
    <row r="3720" spans="2:9" x14ac:dyDescent="0.25">
      <c r="B3720" t="s">
        <v>2768</v>
      </c>
      <c r="C3720" t="s">
        <v>3004</v>
      </c>
      <c r="D3720" t="s">
        <v>3004</v>
      </c>
      <c r="E3720" t="s">
        <v>2995</v>
      </c>
      <c r="F3720" t="s">
        <v>2996</v>
      </c>
      <c r="G3720">
        <v>2050</v>
      </c>
      <c r="H3720">
        <v>9.8210197909305106E-3</v>
      </c>
    </row>
    <row r="3721" spans="2:9" x14ac:dyDescent="0.25">
      <c r="B3721" t="s">
        <v>2769</v>
      </c>
      <c r="C3721" t="s">
        <v>3005</v>
      </c>
      <c r="D3721" t="s">
        <v>3005</v>
      </c>
      <c r="E3721" t="s">
        <v>2995</v>
      </c>
      <c r="F3721" t="s">
        <v>2996</v>
      </c>
      <c r="G3721">
        <v>2050</v>
      </c>
      <c r="H3721">
        <v>9.4820573279935996E-3</v>
      </c>
    </row>
    <row r="3722" spans="2:9" x14ac:dyDescent="0.25">
      <c r="B3722" t="s">
        <v>2770</v>
      </c>
      <c r="C3722" t="s">
        <v>3006</v>
      </c>
      <c r="D3722" t="s">
        <v>3006</v>
      </c>
      <c r="E3722" t="s">
        <v>2995</v>
      </c>
      <c r="F3722" t="s">
        <v>2996</v>
      </c>
      <c r="G3722">
        <v>2050</v>
      </c>
      <c r="H3722">
        <v>7.4034911821726198E-3</v>
      </c>
      <c r="I3722">
        <v>7.3178352293757302E-3</v>
      </c>
    </row>
    <row r="3723" spans="2:9" x14ac:dyDescent="0.25">
      <c r="B3723" t="s">
        <v>2771</v>
      </c>
      <c r="C3723" t="s">
        <v>3007</v>
      </c>
      <c r="D3723" t="s">
        <v>3007</v>
      </c>
      <c r="E3723" t="s">
        <v>2995</v>
      </c>
      <c r="F3723" t="s">
        <v>2996</v>
      </c>
      <c r="G3723">
        <v>2050</v>
      </c>
      <c r="H3723">
        <v>8.8888888888888904E-4</v>
      </c>
      <c r="I3723">
        <v>9.1567148397626896E-4</v>
      </c>
    </row>
    <row r="3724" spans="2:9" x14ac:dyDescent="0.25">
      <c r="B3724" t="s">
        <v>2768</v>
      </c>
      <c r="C3724" t="s">
        <v>3004</v>
      </c>
      <c r="D3724" t="s">
        <v>3004</v>
      </c>
      <c r="E3724" t="s">
        <v>2995</v>
      </c>
      <c r="F3724" t="s">
        <v>2996</v>
      </c>
      <c r="G3724">
        <v>2050</v>
      </c>
      <c r="I3724">
        <v>1.0062852231977599E-2</v>
      </c>
    </row>
    <row r="3725" spans="2:9" x14ac:dyDescent="0.25">
      <c r="B3725" t="s">
        <v>2769</v>
      </c>
      <c r="C3725" t="s">
        <v>3005</v>
      </c>
      <c r="D3725" t="s">
        <v>3005</v>
      </c>
      <c r="E3725" t="s">
        <v>2995</v>
      </c>
      <c r="F3725" t="s">
        <v>2996</v>
      </c>
      <c r="G3725">
        <v>2050</v>
      </c>
      <c r="I3725">
        <v>9.3004682561337402E-3</v>
      </c>
    </row>
    <row r="3726" spans="2:9" x14ac:dyDescent="0.25">
      <c r="B3726" t="s">
        <v>2772</v>
      </c>
      <c r="C3726" t="s">
        <v>3004</v>
      </c>
      <c r="D3726" t="s">
        <v>3004</v>
      </c>
      <c r="E3726" t="s">
        <v>2995</v>
      </c>
      <c r="F3726" t="s">
        <v>2996</v>
      </c>
      <c r="G3726">
        <v>2050</v>
      </c>
      <c r="H3726">
        <v>9.8210197909305106E-3</v>
      </c>
    </row>
    <row r="3727" spans="2:9" x14ac:dyDescent="0.25">
      <c r="B3727" t="s">
        <v>2773</v>
      </c>
      <c r="C3727" t="s">
        <v>3005</v>
      </c>
      <c r="D3727" t="s">
        <v>3005</v>
      </c>
      <c r="E3727" t="s">
        <v>2995</v>
      </c>
      <c r="F3727" t="s">
        <v>2996</v>
      </c>
      <c r="G3727">
        <v>2050</v>
      </c>
      <c r="H3727">
        <v>9.4820573279935996E-3</v>
      </c>
    </row>
    <row r="3728" spans="2:9" x14ac:dyDescent="0.25">
      <c r="B3728" t="s">
        <v>2774</v>
      </c>
      <c r="C3728" t="s">
        <v>3006</v>
      </c>
      <c r="D3728" t="s">
        <v>3006</v>
      </c>
      <c r="E3728" t="s">
        <v>2995</v>
      </c>
      <c r="F3728" t="s">
        <v>2996</v>
      </c>
      <c r="G3728">
        <v>2050</v>
      </c>
      <c r="H3728">
        <v>7.4034911821726198E-3</v>
      </c>
      <c r="I3728">
        <v>7.3178352293757302E-3</v>
      </c>
    </row>
    <row r="3729" spans="2:9" x14ac:dyDescent="0.25">
      <c r="B3729" t="s">
        <v>2775</v>
      </c>
      <c r="C3729" t="s">
        <v>3007</v>
      </c>
      <c r="D3729" t="s">
        <v>3007</v>
      </c>
      <c r="E3729" t="s">
        <v>2995</v>
      </c>
      <c r="F3729" t="s">
        <v>2996</v>
      </c>
      <c r="G3729">
        <v>2050</v>
      </c>
      <c r="H3729">
        <v>8.8888888888888904E-4</v>
      </c>
      <c r="I3729">
        <v>9.1567148397626896E-4</v>
      </c>
    </row>
    <row r="3730" spans="2:9" x14ac:dyDescent="0.25">
      <c r="B3730" t="s">
        <v>2772</v>
      </c>
      <c r="C3730" t="s">
        <v>3004</v>
      </c>
      <c r="D3730" t="s">
        <v>3004</v>
      </c>
      <c r="E3730" t="s">
        <v>2995</v>
      </c>
      <c r="F3730" t="s">
        <v>2996</v>
      </c>
      <c r="G3730">
        <v>2050</v>
      </c>
      <c r="I3730">
        <v>1.0062852231977599E-2</v>
      </c>
    </row>
    <row r="3731" spans="2:9" x14ac:dyDescent="0.25">
      <c r="B3731" t="s">
        <v>2773</v>
      </c>
      <c r="C3731" t="s">
        <v>3005</v>
      </c>
      <c r="D3731" t="s">
        <v>3005</v>
      </c>
      <c r="E3731" t="s">
        <v>2995</v>
      </c>
      <c r="F3731" t="s">
        <v>2996</v>
      </c>
      <c r="G3731">
        <v>2050</v>
      </c>
      <c r="I3731">
        <v>9.3004682561337402E-3</v>
      </c>
    </row>
    <row r="3732" spans="2:9" x14ac:dyDescent="0.25">
      <c r="B3732" t="s">
        <v>2776</v>
      </c>
      <c r="C3732" t="s">
        <v>3004</v>
      </c>
      <c r="D3732" t="s">
        <v>3004</v>
      </c>
      <c r="E3732" t="s">
        <v>2995</v>
      </c>
      <c r="F3732" t="s">
        <v>2996</v>
      </c>
      <c r="G3732">
        <v>2050</v>
      </c>
      <c r="H3732">
        <v>9.8210197909305106E-3</v>
      </c>
    </row>
    <row r="3733" spans="2:9" x14ac:dyDescent="0.25">
      <c r="B3733" t="s">
        <v>2777</v>
      </c>
      <c r="C3733" t="s">
        <v>3005</v>
      </c>
      <c r="D3733" t="s">
        <v>3005</v>
      </c>
      <c r="E3733" t="s">
        <v>2995</v>
      </c>
      <c r="F3733" t="s">
        <v>2996</v>
      </c>
      <c r="G3733">
        <v>2050</v>
      </c>
      <c r="H3733">
        <v>9.4820573279935996E-3</v>
      </c>
    </row>
    <row r="3734" spans="2:9" x14ac:dyDescent="0.25">
      <c r="B3734" t="s">
        <v>2778</v>
      </c>
      <c r="C3734" t="s">
        <v>3006</v>
      </c>
      <c r="D3734" t="s">
        <v>3006</v>
      </c>
      <c r="E3734" t="s">
        <v>2995</v>
      </c>
      <c r="F3734" t="s">
        <v>2996</v>
      </c>
      <c r="G3734">
        <v>2050</v>
      </c>
      <c r="H3734">
        <v>7.4034911821726198E-3</v>
      </c>
      <c r="I3734">
        <v>7.3178352293757302E-3</v>
      </c>
    </row>
    <row r="3735" spans="2:9" x14ac:dyDescent="0.25">
      <c r="B3735" t="s">
        <v>2779</v>
      </c>
      <c r="C3735" t="s">
        <v>3007</v>
      </c>
      <c r="D3735" t="s">
        <v>3007</v>
      </c>
      <c r="E3735" t="s">
        <v>2995</v>
      </c>
      <c r="F3735" t="s">
        <v>2996</v>
      </c>
      <c r="G3735">
        <v>2050</v>
      </c>
      <c r="H3735">
        <v>8.8888888888888904E-4</v>
      </c>
      <c r="I3735">
        <v>9.1567148397626896E-4</v>
      </c>
    </row>
    <row r="3736" spans="2:9" x14ac:dyDescent="0.25">
      <c r="B3736" t="s">
        <v>2776</v>
      </c>
      <c r="C3736" t="s">
        <v>3004</v>
      </c>
      <c r="D3736" t="s">
        <v>3004</v>
      </c>
      <c r="E3736" t="s">
        <v>2995</v>
      </c>
      <c r="F3736" t="s">
        <v>2996</v>
      </c>
      <c r="G3736">
        <v>2050</v>
      </c>
      <c r="I3736">
        <v>1.0062852231977599E-2</v>
      </c>
    </row>
    <row r="3737" spans="2:9" x14ac:dyDescent="0.25">
      <c r="B3737" t="s">
        <v>2777</v>
      </c>
      <c r="C3737" t="s">
        <v>3005</v>
      </c>
      <c r="D3737" t="s">
        <v>3005</v>
      </c>
      <c r="E3737" t="s">
        <v>2995</v>
      </c>
      <c r="F3737" t="s">
        <v>2996</v>
      </c>
      <c r="G3737">
        <v>2050</v>
      </c>
      <c r="I3737">
        <v>9.3004682561337402E-3</v>
      </c>
    </row>
    <row r="3738" spans="2:9" x14ac:dyDescent="0.25">
      <c r="B3738" t="s">
        <v>2780</v>
      </c>
      <c r="C3738" t="s">
        <v>3004</v>
      </c>
      <c r="D3738" t="s">
        <v>3004</v>
      </c>
      <c r="E3738" t="s">
        <v>2995</v>
      </c>
      <c r="F3738" t="s">
        <v>2996</v>
      </c>
      <c r="G3738">
        <v>2050</v>
      </c>
      <c r="H3738">
        <v>9.8210197909305106E-3</v>
      </c>
    </row>
    <row r="3739" spans="2:9" x14ac:dyDescent="0.25">
      <c r="B3739" t="s">
        <v>2781</v>
      </c>
      <c r="C3739" t="s">
        <v>3005</v>
      </c>
      <c r="D3739" t="s">
        <v>3005</v>
      </c>
      <c r="E3739" t="s">
        <v>2995</v>
      </c>
      <c r="F3739" t="s">
        <v>2996</v>
      </c>
      <c r="G3739">
        <v>2050</v>
      </c>
      <c r="H3739">
        <v>9.4820573279935996E-3</v>
      </c>
    </row>
    <row r="3740" spans="2:9" x14ac:dyDescent="0.25">
      <c r="B3740" t="s">
        <v>2782</v>
      </c>
      <c r="C3740" t="s">
        <v>3006</v>
      </c>
      <c r="D3740" t="s">
        <v>3006</v>
      </c>
      <c r="E3740" t="s">
        <v>2995</v>
      </c>
      <c r="F3740" t="s">
        <v>2996</v>
      </c>
      <c r="G3740">
        <v>2050</v>
      </c>
      <c r="H3740">
        <v>7.4034911821726198E-3</v>
      </c>
      <c r="I3740">
        <v>7.3178352293757302E-3</v>
      </c>
    </row>
    <row r="3741" spans="2:9" x14ac:dyDescent="0.25">
      <c r="B3741" t="s">
        <v>2783</v>
      </c>
      <c r="C3741" t="s">
        <v>3007</v>
      </c>
      <c r="D3741" t="s">
        <v>3007</v>
      </c>
      <c r="E3741" t="s">
        <v>2995</v>
      </c>
      <c r="F3741" t="s">
        <v>2996</v>
      </c>
      <c r="G3741">
        <v>2050</v>
      </c>
      <c r="H3741">
        <v>8.8888888888888904E-4</v>
      </c>
      <c r="I3741">
        <v>9.1567148397626896E-4</v>
      </c>
    </row>
    <row r="3742" spans="2:9" x14ac:dyDescent="0.25">
      <c r="B3742" t="s">
        <v>2780</v>
      </c>
      <c r="C3742" t="s">
        <v>3004</v>
      </c>
      <c r="D3742" t="s">
        <v>3004</v>
      </c>
      <c r="E3742" t="s">
        <v>2995</v>
      </c>
      <c r="F3742" t="s">
        <v>2996</v>
      </c>
      <c r="G3742">
        <v>2050</v>
      </c>
      <c r="I3742">
        <v>1.0062852231977599E-2</v>
      </c>
    </row>
    <row r="3743" spans="2:9" x14ac:dyDescent="0.25">
      <c r="B3743" t="s">
        <v>2781</v>
      </c>
      <c r="C3743" t="s">
        <v>3005</v>
      </c>
      <c r="D3743" t="s">
        <v>3005</v>
      </c>
      <c r="E3743" t="s">
        <v>2995</v>
      </c>
      <c r="F3743" t="s">
        <v>2996</v>
      </c>
      <c r="G3743">
        <v>2050</v>
      </c>
      <c r="I3743">
        <v>9.3004682561337402E-3</v>
      </c>
    </row>
    <row r="3744" spans="2:9" x14ac:dyDescent="0.25">
      <c r="B3744" t="s">
        <v>2784</v>
      </c>
      <c r="C3744" t="s">
        <v>3004</v>
      </c>
      <c r="D3744" t="s">
        <v>3004</v>
      </c>
      <c r="E3744" t="s">
        <v>2995</v>
      </c>
      <c r="F3744" t="s">
        <v>2996</v>
      </c>
      <c r="G3744">
        <v>2050</v>
      </c>
      <c r="H3744">
        <v>9.8210197909305106E-3</v>
      </c>
    </row>
    <row r="3745" spans="2:9" x14ac:dyDescent="0.25">
      <c r="B3745" t="s">
        <v>2785</v>
      </c>
      <c r="C3745" t="s">
        <v>3005</v>
      </c>
      <c r="D3745" t="s">
        <v>3005</v>
      </c>
      <c r="E3745" t="s">
        <v>2995</v>
      </c>
      <c r="F3745" t="s">
        <v>2996</v>
      </c>
      <c r="G3745">
        <v>2050</v>
      </c>
      <c r="H3745">
        <v>9.4820573279935996E-3</v>
      </c>
    </row>
    <row r="3746" spans="2:9" x14ac:dyDescent="0.25">
      <c r="B3746" t="s">
        <v>2786</v>
      </c>
      <c r="C3746" t="s">
        <v>3006</v>
      </c>
      <c r="D3746" t="s">
        <v>3006</v>
      </c>
      <c r="E3746" t="s">
        <v>2995</v>
      </c>
      <c r="F3746" t="s">
        <v>2996</v>
      </c>
      <c r="G3746">
        <v>2050</v>
      </c>
      <c r="H3746">
        <v>7.4034911821726198E-3</v>
      </c>
      <c r="I3746">
        <v>7.3178352293757302E-3</v>
      </c>
    </row>
    <row r="3747" spans="2:9" x14ac:dyDescent="0.25">
      <c r="B3747" t="s">
        <v>2787</v>
      </c>
      <c r="C3747" t="s">
        <v>3007</v>
      </c>
      <c r="D3747" t="s">
        <v>3007</v>
      </c>
      <c r="E3747" t="s">
        <v>2995</v>
      </c>
      <c r="F3747" t="s">
        <v>2996</v>
      </c>
      <c r="G3747">
        <v>2050</v>
      </c>
      <c r="H3747">
        <v>8.8888888888888904E-4</v>
      </c>
      <c r="I3747">
        <v>9.1567148397626896E-4</v>
      </c>
    </row>
    <row r="3748" spans="2:9" x14ac:dyDescent="0.25">
      <c r="B3748" t="s">
        <v>2784</v>
      </c>
      <c r="C3748" t="s">
        <v>3004</v>
      </c>
      <c r="D3748" t="s">
        <v>3004</v>
      </c>
      <c r="E3748" t="s">
        <v>2995</v>
      </c>
      <c r="F3748" t="s">
        <v>2996</v>
      </c>
      <c r="G3748">
        <v>2050</v>
      </c>
      <c r="I3748">
        <v>1.0062852231977599E-2</v>
      </c>
    </row>
    <row r="3749" spans="2:9" x14ac:dyDescent="0.25">
      <c r="B3749" t="s">
        <v>2785</v>
      </c>
      <c r="C3749" t="s">
        <v>3005</v>
      </c>
      <c r="D3749" t="s">
        <v>3005</v>
      </c>
      <c r="E3749" t="s">
        <v>2995</v>
      </c>
      <c r="F3749" t="s">
        <v>2996</v>
      </c>
      <c r="G3749">
        <v>2050</v>
      </c>
      <c r="I3749">
        <v>9.3004682561337402E-3</v>
      </c>
    </row>
    <row r="3750" spans="2:9" x14ac:dyDescent="0.25">
      <c r="B3750" t="s">
        <v>2788</v>
      </c>
      <c r="C3750" t="s">
        <v>3004</v>
      </c>
      <c r="D3750" t="s">
        <v>3004</v>
      </c>
      <c r="E3750" t="s">
        <v>2995</v>
      </c>
      <c r="F3750" t="s">
        <v>2996</v>
      </c>
      <c r="G3750">
        <v>2050</v>
      </c>
      <c r="H3750">
        <v>9.8210197909305106E-3</v>
      </c>
    </row>
    <row r="3751" spans="2:9" x14ac:dyDescent="0.25">
      <c r="B3751" t="s">
        <v>2789</v>
      </c>
      <c r="C3751" t="s">
        <v>3005</v>
      </c>
      <c r="D3751" t="s">
        <v>3005</v>
      </c>
      <c r="E3751" t="s">
        <v>2995</v>
      </c>
      <c r="F3751" t="s">
        <v>2996</v>
      </c>
      <c r="G3751">
        <v>2050</v>
      </c>
      <c r="H3751">
        <v>9.4820573279935996E-3</v>
      </c>
    </row>
    <row r="3752" spans="2:9" x14ac:dyDescent="0.25">
      <c r="B3752" t="s">
        <v>2790</v>
      </c>
      <c r="C3752" t="s">
        <v>3006</v>
      </c>
      <c r="D3752" t="s">
        <v>3006</v>
      </c>
      <c r="E3752" t="s">
        <v>2995</v>
      </c>
      <c r="F3752" t="s">
        <v>2996</v>
      </c>
      <c r="G3752">
        <v>2050</v>
      </c>
      <c r="H3752">
        <v>7.4034911821726198E-3</v>
      </c>
      <c r="I3752">
        <v>7.3178352293757302E-3</v>
      </c>
    </row>
    <row r="3753" spans="2:9" x14ac:dyDescent="0.25">
      <c r="B3753" t="s">
        <v>2791</v>
      </c>
      <c r="C3753" t="s">
        <v>3007</v>
      </c>
      <c r="D3753" t="s">
        <v>3007</v>
      </c>
      <c r="E3753" t="s">
        <v>2995</v>
      </c>
      <c r="F3753" t="s">
        <v>2996</v>
      </c>
      <c r="G3753">
        <v>2050</v>
      </c>
      <c r="H3753">
        <v>8.8888888888888904E-4</v>
      </c>
      <c r="I3753">
        <v>9.1567148397626896E-4</v>
      </c>
    </row>
    <row r="3754" spans="2:9" x14ac:dyDescent="0.25">
      <c r="B3754" t="s">
        <v>2788</v>
      </c>
      <c r="C3754" t="s">
        <v>3004</v>
      </c>
      <c r="D3754" t="s">
        <v>3004</v>
      </c>
      <c r="E3754" t="s">
        <v>2995</v>
      </c>
      <c r="F3754" t="s">
        <v>2996</v>
      </c>
      <c r="G3754">
        <v>2050</v>
      </c>
      <c r="I3754">
        <v>1.0062852231977599E-2</v>
      </c>
    </row>
    <row r="3755" spans="2:9" x14ac:dyDescent="0.25">
      <c r="B3755" t="s">
        <v>2789</v>
      </c>
      <c r="C3755" t="s">
        <v>3005</v>
      </c>
      <c r="D3755" t="s">
        <v>3005</v>
      </c>
      <c r="E3755" t="s">
        <v>2995</v>
      </c>
      <c r="F3755" t="s">
        <v>2996</v>
      </c>
      <c r="G3755">
        <v>2050</v>
      </c>
      <c r="I3755">
        <v>9.3004682561337402E-3</v>
      </c>
    </row>
    <row r="3756" spans="2:9" x14ac:dyDescent="0.25">
      <c r="B3756" t="s">
        <v>2792</v>
      </c>
      <c r="C3756" t="s">
        <v>3004</v>
      </c>
      <c r="D3756" t="s">
        <v>3004</v>
      </c>
      <c r="E3756" t="s">
        <v>2995</v>
      </c>
      <c r="F3756" t="s">
        <v>2996</v>
      </c>
      <c r="G3756">
        <v>2050</v>
      </c>
      <c r="H3756">
        <v>9.8210197909305106E-3</v>
      </c>
    </row>
    <row r="3757" spans="2:9" x14ac:dyDescent="0.25">
      <c r="B3757" t="s">
        <v>2793</v>
      </c>
      <c r="C3757" t="s">
        <v>3005</v>
      </c>
      <c r="D3757" t="s">
        <v>3005</v>
      </c>
      <c r="E3757" t="s">
        <v>2995</v>
      </c>
      <c r="F3757" t="s">
        <v>2996</v>
      </c>
      <c r="G3757">
        <v>2050</v>
      </c>
      <c r="H3757">
        <v>9.4820573279935996E-3</v>
      </c>
    </row>
    <row r="3758" spans="2:9" x14ac:dyDescent="0.25">
      <c r="B3758" t="s">
        <v>2794</v>
      </c>
      <c r="C3758" t="s">
        <v>3006</v>
      </c>
      <c r="D3758" t="s">
        <v>3006</v>
      </c>
      <c r="E3758" t="s">
        <v>2995</v>
      </c>
      <c r="F3758" t="s">
        <v>2996</v>
      </c>
      <c r="G3758">
        <v>2050</v>
      </c>
      <c r="H3758">
        <v>7.4034911821726198E-3</v>
      </c>
      <c r="I3758">
        <v>7.3178352293757302E-3</v>
      </c>
    </row>
    <row r="3759" spans="2:9" x14ac:dyDescent="0.25">
      <c r="B3759" t="s">
        <v>2795</v>
      </c>
      <c r="C3759" t="s">
        <v>3007</v>
      </c>
      <c r="D3759" t="s">
        <v>3007</v>
      </c>
      <c r="E3759" t="s">
        <v>2995</v>
      </c>
      <c r="F3759" t="s">
        <v>2996</v>
      </c>
      <c r="G3759">
        <v>2050</v>
      </c>
      <c r="H3759">
        <v>8.8888888888888904E-4</v>
      </c>
      <c r="I3759">
        <v>9.1567148397626896E-4</v>
      </c>
    </row>
    <row r="3760" spans="2:9" x14ac:dyDescent="0.25">
      <c r="B3760" t="s">
        <v>2792</v>
      </c>
      <c r="C3760" t="s">
        <v>3004</v>
      </c>
      <c r="D3760" t="s">
        <v>3004</v>
      </c>
      <c r="E3760" t="s">
        <v>2995</v>
      </c>
      <c r="F3760" t="s">
        <v>2996</v>
      </c>
      <c r="G3760">
        <v>2050</v>
      </c>
      <c r="I3760">
        <v>1.0062852231977599E-2</v>
      </c>
    </row>
    <row r="3761" spans="2:9" x14ac:dyDescent="0.25">
      <c r="B3761" t="s">
        <v>2793</v>
      </c>
      <c r="C3761" t="s">
        <v>3005</v>
      </c>
      <c r="D3761" t="s">
        <v>3005</v>
      </c>
      <c r="E3761" t="s">
        <v>2995</v>
      </c>
      <c r="F3761" t="s">
        <v>2996</v>
      </c>
      <c r="G3761">
        <v>2050</v>
      </c>
      <c r="I3761">
        <v>9.3004682561337402E-3</v>
      </c>
    </row>
    <row r="3762" spans="2:9" x14ac:dyDescent="0.25">
      <c r="B3762" t="s">
        <v>2796</v>
      </c>
      <c r="C3762" t="s">
        <v>3004</v>
      </c>
      <c r="D3762" t="s">
        <v>3004</v>
      </c>
      <c r="E3762" t="s">
        <v>2995</v>
      </c>
      <c r="F3762" t="s">
        <v>2996</v>
      </c>
      <c r="G3762">
        <v>2050</v>
      </c>
      <c r="H3762">
        <v>9.8210197909305106E-3</v>
      </c>
    </row>
    <row r="3763" spans="2:9" x14ac:dyDescent="0.25">
      <c r="B3763" t="s">
        <v>2797</v>
      </c>
      <c r="C3763" t="s">
        <v>3005</v>
      </c>
      <c r="D3763" t="s">
        <v>3005</v>
      </c>
      <c r="E3763" t="s">
        <v>2995</v>
      </c>
      <c r="F3763" t="s">
        <v>2996</v>
      </c>
      <c r="G3763">
        <v>2050</v>
      </c>
      <c r="H3763">
        <v>9.4820573279935996E-3</v>
      </c>
    </row>
    <row r="3764" spans="2:9" x14ac:dyDescent="0.25">
      <c r="B3764" t="s">
        <v>2798</v>
      </c>
      <c r="C3764" t="s">
        <v>3006</v>
      </c>
      <c r="D3764" t="s">
        <v>3006</v>
      </c>
      <c r="E3764" t="s">
        <v>2995</v>
      </c>
      <c r="F3764" t="s">
        <v>2996</v>
      </c>
      <c r="G3764">
        <v>2050</v>
      </c>
      <c r="H3764">
        <v>7.4034911821726198E-3</v>
      </c>
      <c r="I3764">
        <v>7.3178352293757302E-3</v>
      </c>
    </row>
    <row r="3765" spans="2:9" x14ac:dyDescent="0.25">
      <c r="B3765" t="s">
        <v>2799</v>
      </c>
      <c r="C3765" t="s">
        <v>3007</v>
      </c>
      <c r="D3765" t="s">
        <v>3007</v>
      </c>
      <c r="E3765" t="s">
        <v>2995</v>
      </c>
      <c r="F3765" t="s">
        <v>2996</v>
      </c>
      <c r="G3765">
        <v>2050</v>
      </c>
      <c r="H3765">
        <v>8.8888888888888904E-4</v>
      </c>
      <c r="I3765">
        <v>9.1567148397626896E-4</v>
      </c>
    </row>
    <row r="3766" spans="2:9" x14ac:dyDescent="0.25">
      <c r="B3766" t="s">
        <v>2796</v>
      </c>
      <c r="C3766" t="s">
        <v>3004</v>
      </c>
      <c r="D3766" t="s">
        <v>3004</v>
      </c>
      <c r="E3766" t="s">
        <v>2995</v>
      </c>
      <c r="F3766" t="s">
        <v>2996</v>
      </c>
      <c r="G3766">
        <v>2050</v>
      </c>
      <c r="I3766">
        <v>1.0062852231977599E-2</v>
      </c>
    </row>
    <row r="3767" spans="2:9" x14ac:dyDescent="0.25">
      <c r="B3767" t="s">
        <v>2797</v>
      </c>
      <c r="C3767" t="s">
        <v>3005</v>
      </c>
      <c r="D3767" t="s">
        <v>3005</v>
      </c>
      <c r="E3767" t="s">
        <v>2995</v>
      </c>
      <c r="F3767" t="s">
        <v>2996</v>
      </c>
      <c r="G3767">
        <v>2050</v>
      </c>
      <c r="I3767">
        <v>9.3004682561337402E-3</v>
      </c>
    </row>
    <row r="3768" spans="2:9" x14ac:dyDescent="0.25">
      <c r="B3768" t="s">
        <v>2800</v>
      </c>
      <c r="C3768" t="s">
        <v>3004</v>
      </c>
      <c r="D3768" t="s">
        <v>3004</v>
      </c>
      <c r="E3768" t="s">
        <v>2995</v>
      </c>
      <c r="F3768" t="s">
        <v>2996</v>
      </c>
      <c r="G3768">
        <v>2050</v>
      </c>
      <c r="H3768">
        <v>9.8210197909305106E-3</v>
      </c>
    </row>
    <row r="3769" spans="2:9" x14ac:dyDescent="0.25">
      <c r="B3769" t="s">
        <v>2801</v>
      </c>
      <c r="C3769" t="s">
        <v>3005</v>
      </c>
      <c r="D3769" t="s">
        <v>3005</v>
      </c>
      <c r="E3769" t="s">
        <v>2995</v>
      </c>
      <c r="F3769" t="s">
        <v>2996</v>
      </c>
      <c r="G3769">
        <v>2050</v>
      </c>
      <c r="H3769">
        <v>9.4820573279935996E-3</v>
      </c>
    </row>
    <row r="3770" spans="2:9" x14ac:dyDescent="0.25">
      <c r="B3770" t="s">
        <v>2802</v>
      </c>
      <c r="C3770" t="s">
        <v>3006</v>
      </c>
      <c r="D3770" t="s">
        <v>3006</v>
      </c>
      <c r="E3770" t="s">
        <v>2995</v>
      </c>
      <c r="F3770" t="s">
        <v>2996</v>
      </c>
      <c r="G3770">
        <v>2050</v>
      </c>
      <c r="H3770">
        <v>7.4034911821726198E-3</v>
      </c>
      <c r="I3770">
        <v>7.3178352293757302E-3</v>
      </c>
    </row>
    <row r="3771" spans="2:9" x14ac:dyDescent="0.25">
      <c r="B3771" t="s">
        <v>2803</v>
      </c>
      <c r="C3771" t="s">
        <v>3007</v>
      </c>
      <c r="D3771" t="s">
        <v>3007</v>
      </c>
      <c r="E3771" t="s">
        <v>2995</v>
      </c>
      <c r="F3771" t="s">
        <v>2996</v>
      </c>
      <c r="G3771">
        <v>2050</v>
      </c>
      <c r="H3771">
        <v>8.8888888888888904E-4</v>
      </c>
      <c r="I3771">
        <v>9.1567148397626896E-4</v>
      </c>
    </row>
    <row r="3772" spans="2:9" x14ac:dyDescent="0.25">
      <c r="B3772" t="s">
        <v>2800</v>
      </c>
      <c r="C3772" t="s">
        <v>3004</v>
      </c>
      <c r="D3772" t="s">
        <v>3004</v>
      </c>
      <c r="E3772" t="s">
        <v>2995</v>
      </c>
      <c r="F3772" t="s">
        <v>2996</v>
      </c>
      <c r="G3772">
        <v>2050</v>
      </c>
      <c r="I3772">
        <v>1.0062852231977599E-2</v>
      </c>
    </row>
    <row r="3773" spans="2:9" x14ac:dyDescent="0.25">
      <c r="B3773" t="s">
        <v>2801</v>
      </c>
      <c r="C3773" t="s">
        <v>3005</v>
      </c>
      <c r="D3773" t="s">
        <v>3005</v>
      </c>
      <c r="E3773" t="s">
        <v>2995</v>
      </c>
      <c r="F3773" t="s">
        <v>2996</v>
      </c>
      <c r="G3773">
        <v>2050</v>
      </c>
      <c r="I3773">
        <v>9.3004682561337402E-3</v>
      </c>
    </row>
    <row r="3774" spans="2:9" x14ac:dyDescent="0.25">
      <c r="B3774" t="s">
        <v>2804</v>
      </c>
      <c r="C3774" t="s">
        <v>3004</v>
      </c>
      <c r="D3774" t="s">
        <v>3004</v>
      </c>
      <c r="E3774" t="s">
        <v>2995</v>
      </c>
      <c r="F3774" t="s">
        <v>2996</v>
      </c>
      <c r="G3774">
        <v>2050</v>
      </c>
      <c r="H3774">
        <v>9.8210197909305106E-3</v>
      </c>
    </row>
    <row r="3775" spans="2:9" x14ac:dyDescent="0.25">
      <c r="B3775" t="s">
        <v>2805</v>
      </c>
      <c r="C3775" t="s">
        <v>3005</v>
      </c>
      <c r="D3775" t="s">
        <v>3005</v>
      </c>
      <c r="E3775" t="s">
        <v>2995</v>
      </c>
      <c r="F3775" t="s">
        <v>2996</v>
      </c>
      <c r="G3775">
        <v>2050</v>
      </c>
      <c r="H3775">
        <v>9.4820573279935996E-3</v>
      </c>
    </row>
    <row r="3776" spans="2:9" x14ac:dyDescent="0.25">
      <c r="B3776" t="s">
        <v>2806</v>
      </c>
      <c r="C3776" t="s">
        <v>3006</v>
      </c>
      <c r="D3776" t="s">
        <v>3006</v>
      </c>
      <c r="E3776" t="s">
        <v>2995</v>
      </c>
      <c r="F3776" t="s">
        <v>2996</v>
      </c>
      <c r="G3776">
        <v>2050</v>
      </c>
      <c r="H3776">
        <v>7.4034911821726198E-3</v>
      </c>
      <c r="I3776">
        <v>7.3178352293757302E-3</v>
      </c>
    </row>
    <row r="3777" spans="2:9" x14ac:dyDescent="0.25">
      <c r="B3777" t="s">
        <v>2807</v>
      </c>
      <c r="C3777" t="s">
        <v>3007</v>
      </c>
      <c r="D3777" t="s">
        <v>3007</v>
      </c>
      <c r="E3777" t="s">
        <v>2995</v>
      </c>
      <c r="F3777" t="s">
        <v>2996</v>
      </c>
      <c r="G3777">
        <v>2050</v>
      </c>
      <c r="H3777">
        <v>8.8888888888888904E-4</v>
      </c>
      <c r="I3777">
        <v>9.1567148397626896E-4</v>
      </c>
    </row>
    <row r="3778" spans="2:9" x14ac:dyDescent="0.25">
      <c r="B3778" t="s">
        <v>2804</v>
      </c>
      <c r="C3778" t="s">
        <v>3004</v>
      </c>
      <c r="D3778" t="s">
        <v>3004</v>
      </c>
      <c r="E3778" t="s">
        <v>2995</v>
      </c>
      <c r="F3778" t="s">
        <v>2996</v>
      </c>
      <c r="G3778">
        <v>2050</v>
      </c>
      <c r="I3778">
        <v>1.0062852231977599E-2</v>
      </c>
    </row>
    <row r="3779" spans="2:9" x14ac:dyDescent="0.25">
      <c r="B3779" t="s">
        <v>2805</v>
      </c>
      <c r="C3779" t="s">
        <v>3005</v>
      </c>
      <c r="D3779" t="s">
        <v>3005</v>
      </c>
      <c r="E3779" t="s">
        <v>2995</v>
      </c>
      <c r="F3779" t="s">
        <v>2996</v>
      </c>
      <c r="G3779">
        <v>2050</v>
      </c>
      <c r="I3779">
        <v>9.3004682561337402E-3</v>
      </c>
    </row>
    <row r="3780" spans="2:9" x14ac:dyDescent="0.25">
      <c r="B3780" t="s">
        <v>2808</v>
      </c>
      <c r="C3780" t="s">
        <v>3004</v>
      </c>
      <c r="D3780" t="s">
        <v>3004</v>
      </c>
      <c r="E3780" t="s">
        <v>2995</v>
      </c>
      <c r="F3780" t="s">
        <v>2996</v>
      </c>
      <c r="G3780">
        <v>2050</v>
      </c>
      <c r="H3780">
        <v>9.8210197909305106E-3</v>
      </c>
    </row>
    <row r="3781" spans="2:9" x14ac:dyDescent="0.25">
      <c r="B3781" t="s">
        <v>2809</v>
      </c>
      <c r="C3781" t="s">
        <v>3005</v>
      </c>
      <c r="D3781" t="s">
        <v>3005</v>
      </c>
      <c r="E3781" t="s">
        <v>2995</v>
      </c>
      <c r="F3781" t="s">
        <v>2996</v>
      </c>
      <c r="G3781">
        <v>2050</v>
      </c>
      <c r="H3781">
        <v>9.4820573279935996E-3</v>
      </c>
    </row>
    <row r="3782" spans="2:9" x14ac:dyDescent="0.25">
      <c r="B3782" t="s">
        <v>2810</v>
      </c>
      <c r="C3782" t="s">
        <v>3006</v>
      </c>
      <c r="D3782" t="s">
        <v>3006</v>
      </c>
      <c r="E3782" t="s">
        <v>2995</v>
      </c>
      <c r="F3782" t="s">
        <v>2996</v>
      </c>
      <c r="G3782">
        <v>2050</v>
      </c>
      <c r="H3782">
        <v>7.4034911821726198E-3</v>
      </c>
      <c r="I3782">
        <v>7.3178352293757302E-3</v>
      </c>
    </row>
    <row r="3783" spans="2:9" x14ac:dyDescent="0.25">
      <c r="B3783" t="s">
        <v>2811</v>
      </c>
      <c r="C3783" t="s">
        <v>3007</v>
      </c>
      <c r="D3783" t="s">
        <v>3007</v>
      </c>
      <c r="E3783" t="s">
        <v>2995</v>
      </c>
      <c r="F3783" t="s">
        <v>2996</v>
      </c>
      <c r="G3783">
        <v>2050</v>
      </c>
      <c r="H3783">
        <v>8.8888888888888904E-4</v>
      </c>
      <c r="I3783">
        <v>9.1567148397626896E-4</v>
      </c>
    </row>
    <row r="3784" spans="2:9" x14ac:dyDescent="0.25">
      <c r="B3784" t="s">
        <v>2808</v>
      </c>
      <c r="C3784" t="s">
        <v>3004</v>
      </c>
      <c r="D3784" t="s">
        <v>3004</v>
      </c>
      <c r="E3784" t="s">
        <v>2995</v>
      </c>
      <c r="F3784" t="s">
        <v>2996</v>
      </c>
      <c r="G3784">
        <v>2050</v>
      </c>
      <c r="I3784">
        <v>1.0062852231977599E-2</v>
      </c>
    </row>
    <row r="3785" spans="2:9" x14ac:dyDescent="0.25">
      <c r="B3785" t="s">
        <v>2809</v>
      </c>
      <c r="C3785" t="s">
        <v>3005</v>
      </c>
      <c r="D3785" t="s">
        <v>3005</v>
      </c>
      <c r="E3785" t="s">
        <v>2995</v>
      </c>
      <c r="F3785" t="s">
        <v>2996</v>
      </c>
      <c r="G3785">
        <v>2050</v>
      </c>
      <c r="I3785">
        <v>9.3004682561337402E-3</v>
      </c>
    </row>
    <row r="3786" spans="2:9" x14ac:dyDescent="0.25">
      <c r="B3786" t="s">
        <v>2812</v>
      </c>
      <c r="C3786" t="s">
        <v>3004</v>
      </c>
      <c r="D3786" t="s">
        <v>3004</v>
      </c>
      <c r="E3786" t="s">
        <v>2995</v>
      </c>
      <c r="F3786" t="s">
        <v>2996</v>
      </c>
      <c r="G3786">
        <v>2050</v>
      </c>
      <c r="H3786">
        <v>9.8210197909305106E-3</v>
      </c>
    </row>
    <row r="3787" spans="2:9" x14ac:dyDescent="0.25">
      <c r="B3787" t="s">
        <v>2813</v>
      </c>
      <c r="C3787" t="s">
        <v>3005</v>
      </c>
      <c r="D3787" t="s">
        <v>3005</v>
      </c>
      <c r="E3787" t="s">
        <v>2995</v>
      </c>
      <c r="F3787" t="s">
        <v>2996</v>
      </c>
      <c r="G3787">
        <v>2050</v>
      </c>
      <c r="H3787">
        <v>9.4820573279935996E-3</v>
      </c>
    </row>
    <row r="3788" spans="2:9" x14ac:dyDescent="0.25">
      <c r="B3788" t="s">
        <v>2814</v>
      </c>
      <c r="C3788" t="s">
        <v>3006</v>
      </c>
      <c r="D3788" t="s">
        <v>3006</v>
      </c>
      <c r="E3788" t="s">
        <v>2995</v>
      </c>
      <c r="F3788" t="s">
        <v>2996</v>
      </c>
      <c r="G3788">
        <v>2050</v>
      </c>
      <c r="H3788">
        <v>7.4034911821726198E-3</v>
      </c>
      <c r="I3788">
        <v>7.3178352293757302E-3</v>
      </c>
    </row>
    <row r="3789" spans="2:9" x14ac:dyDescent="0.25">
      <c r="B3789" t="s">
        <v>2815</v>
      </c>
      <c r="C3789" t="s">
        <v>3007</v>
      </c>
      <c r="D3789" t="s">
        <v>3007</v>
      </c>
      <c r="E3789" t="s">
        <v>2995</v>
      </c>
      <c r="F3789" t="s">
        <v>2996</v>
      </c>
      <c r="G3789">
        <v>2050</v>
      </c>
      <c r="H3789">
        <v>8.8888888888888904E-4</v>
      </c>
      <c r="I3789">
        <v>9.1567148397626896E-4</v>
      </c>
    </row>
    <row r="3790" spans="2:9" x14ac:dyDescent="0.25">
      <c r="B3790" t="s">
        <v>2812</v>
      </c>
      <c r="C3790" t="s">
        <v>3004</v>
      </c>
      <c r="D3790" t="s">
        <v>3004</v>
      </c>
      <c r="E3790" t="s">
        <v>2995</v>
      </c>
      <c r="F3790" t="s">
        <v>2996</v>
      </c>
      <c r="G3790">
        <v>2050</v>
      </c>
      <c r="I3790">
        <v>1.0062852231977599E-2</v>
      </c>
    </row>
    <row r="3791" spans="2:9" x14ac:dyDescent="0.25">
      <c r="B3791" t="s">
        <v>2813</v>
      </c>
      <c r="C3791" t="s">
        <v>3005</v>
      </c>
      <c r="D3791" t="s">
        <v>3005</v>
      </c>
      <c r="E3791" t="s">
        <v>2995</v>
      </c>
      <c r="F3791" t="s">
        <v>2996</v>
      </c>
      <c r="G3791">
        <v>2050</v>
      </c>
      <c r="I3791">
        <v>9.3004682561337402E-3</v>
      </c>
    </row>
    <row r="3792" spans="2:9" x14ac:dyDescent="0.25">
      <c r="B3792" t="s">
        <v>2816</v>
      </c>
      <c r="C3792" t="s">
        <v>3004</v>
      </c>
      <c r="D3792" t="s">
        <v>3004</v>
      </c>
      <c r="E3792" t="s">
        <v>2995</v>
      </c>
      <c r="F3792" t="s">
        <v>2996</v>
      </c>
      <c r="G3792">
        <v>2050</v>
      </c>
      <c r="H3792">
        <v>9.8210197909305106E-3</v>
      </c>
    </row>
    <row r="3793" spans="2:9" x14ac:dyDescent="0.25">
      <c r="B3793" t="s">
        <v>2817</v>
      </c>
      <c r="C3793" t="s">
        <v>3005</v>
      </c>
      <c r="D3793" t="s">
        <v>3005</v>
      </c>
      <c r="E3793" t="s">
        <v>2995</v>
      </c>
      <c r="F3793" t="s">
        <v>2996</v>
      </c>
      <c r="G3793">
        <v>2050</v>
      </c>
      <c r="H3793">
        <v>9.4820573279935996E-3</v>
      </c>
    </row>
    <row r="3794" spans="2:9" x14ac:dyDescent="0.25">
      <c r="B3794" t="s">
        <v>2818</v>
      </c>
      <c r="C3794" t="s">
        <v>3006</v>
      </c>
      <c r="D3794" t="s">
        <v>3006</v>
      </c>
      <c r="E3794" t="s">
        <v>2995</v>
      </c>
      <c r="F3794" t="s">
        <v>2996</v>
      </c>
      <c r="G3794">
        <v>2050</v>
      </c>
      <c r="H3794">
        <v>7.4034911821726198E-3</v>
      </c>
      <c r="I3794">
        <v>7.3178352293757302E-3</v>
      </c>
    </row>
    <row r="3795" spans="2:9" x14ac:dyDescent="0.25">
      <c r="B3795" t="s">
        <v>2819</v>
      </c>
      <c r="C3795" t="s">
        <v>3007</v>
      </c>
      <c r="D3795" t="s">
        <v>3007</v>
      </c>
      <c r="E3795" t="s">
        <v>2995</v>
      </c>
      <c r="F3795" t="s">
        <v>2996</v>
      </c>
      <c r="G3795">
        <v>2050</v>
      </c>
      <c r="H3795">
        <v>8.8888888888888904E-4</v>
      </c>
      <c r="I3795">
        <v>9.1567148397626896E-4</v>
      </c>
    </row>
    <row r="3796" spans="2:9" x14ac:dyDescent="0.25">
      <c r="B3796" t="s">
        <v>2816</v>
      </c>
      <c r="C3796" t="s">
        <v>3004</v>
      </c>
      <c r="D3796" t="s">
        <v>3004</v>
      </c>
      <c r="E3796" t="s">
        <v>2995</v>
      </c>
      <c r="F3796" t="s">
        <v>2996</v>
      </c>
      <c r="G3796">
        <v>2050</v>
      </c>
      <c r="I3796">
        <v>1.0062852231977599E-2</v>
      </c>
    </row>
    <row r="3797" spans="2:9" x14ac:dyDescent="0.25">
      <c r="B3797" t="s">
        <v>2817</v>
      </c>
      <c r="C3797" t="s">
        <v>3005</v>
      </c>
      <c r="D3797" t="s">
        <v>3005</v>
      </c>
      <c r="E3797" t="s">
        <v>2995</v>
      </c>
      <c r="F3797" t="s">
        <v>2996</v>
      </c>
      <c r="G3797">
        <v>2050</v>
      </c>
      <c r="I3797">
        <v>9.3004682561337402E-3</v>
      </c>
    </row>
    <row r="3798" spans="2:9" x14ac:dyDescent="0.25">
      <c r="B3798" t="s">
        <v>2820</v>
      </c>
      <c r="C3798" t="s">
        <v>3004</v>
      </c>
      <c r="D3798" t="s">
        <v>3004</v>
      </c>
      <c r="E3798" t="s">
        <v>2995</v>
      </c>
      <c r="F3798" t="s">
        <v>2996</v>
      </c>
      <c r="G3798">
        <v>2050</v>
      </c>
      <c r="H3798">
        <v>4.4771967292537998E-3</v>
      </c>
    </row>
    <row r="3799" spans="2:9" x14ac:dyDescent="0.25">
      <c r="B3799" t="s">
        <v>2821</v>
      </c>
      <c r="C3799" t="s">
        <v>3005</v>
      </c>
      <c r="D3799" t="s">
        <v>3005</v>
      </c>
      <c r="E3799" t="s">
        <v>2995</v>
      </c>
      <c r="F3799" t="s">
        <v>2996</v>
      </c>
      <c r="G3799">
        <v>2050</v>
      </c>
      <c r="H3799">
        <v>5.2185948629820096E-3</v>
      </c>
    </row>
    <row r="3800" spans="2:9" x14ac:dyDescent="0.25">
      <c r="B3800" t="s">
        <v>2822</v>
      </c>
      <c r="C3800" t="s">
        <v>3006</v>
      </c>
      <c r="D3800" t="s">
        <v>3006</v>
      </c>
      <c r="E3800" t="s">
        <v>2995</v>
      </c>
      <c r="F3800" t="s">
        <v>2996</v>
      </c>
      <c r="G3800">
        <v>2050</v>
      </c>
      <c r="H3800">
        <v>3.9042255090409898E-3</v>
      </c>
      <c r="I3800">
        <v>4.7937456278927702E-3</v>
      </c>
    </row>
    <row r="3801" spans="2:9" x14ac:dyDescent="0.25">
      <c r="B3801" t="s">
        <v>2823</v>
      </c>
      <c r="C3801" t="s">
        <v>3007</v>
      </c>
      <c r="D3801" t="s">
        <v>3007</v>
      </c>
      <c r="E3801" t="s">
        <v>2995</v>
      </c>
      <c r="F3801" t="s">
        <v>2996</v>
      </c>
      <c r="G3801">
        <v>2050</v>
      </c>
      <c r="H3801">
        <v>7.2727272727272701E-4</v>
      </c>
      <c r="I3801">
        <v>7.4918575961694604E-4</v>
      </c>
    </row>
    <row r="3802" spans="2:9" x14ac:dyDescent="0.25">
      <c r="B3802" t="s">
        <v>2820</v>
      </c>
      <c r="C3802" t="s">
        <v>3004</v>
      </c>
      <c r="D3802" t="s">
        <v>3004</v>
      </c>
      <c r="E3802" t="s">
        <v>2995</v>
      </c>
      <c r="F3802" t="s">
        <v>2996</v>
      </c>
      <c r="G3802">
        <v>2050</v>
      </c>
      <c r="I3802">
        <v>4.4915928391964103E-3</v>
      </c>
    </row>
    <row r="3803" spans="2:9" x14ac:dyDescent="0.25">
      <c r="B3803" t="s">
        <v>2821</v>
      </c>
      <c r="C3803" t="s">
        <v>3005</v>
      </c>
      <c r="D3803" t="s">
        <v>3005</v>
      </c>
      <c r="E3803" t="s">
        <v>2995</v>
      </c>
      <c r="F3803" t="s">
        <v>2996</v>
      </c>
      <c r="G3803">
        <v>2050</v>
      </c>
      <c r="I3803">
        <v>5.1314579026539497E-3</v>
      </c>
    </row>
    <row r="3804" spans="2:9" x14ac:dyDescent="0.25">
      <c r="B3804" t="s">
        <v>2824</v>
      </c>
      <c r="C3804" t="s">
        <v>3004</v>
      </c>
      <c r="D3804" t="s">
        <v>3004</v>
      </c>
      <c r="E3804" t="s">
        <v>2995</v>
      </c>
      <c r="F3804" t="s">
        <v>2996</v>
      </c>
      <c r="G3804">
        <v>2050</v>
      </c>
      <c r="H3804">
        <v>4.4771967292537998E-3</v>
      </c>
    </row>
    <row r="3805" spans="2:9" x14ac:dyDescent="0.25">
      <c r="B3805" t="s">
        <v>2825</v>
      </c>
      <c r="C3805" t="s">
        <v>3005</v>
      </c>
      <c r="D3805" t="s">
        <v>3005</v>
      </c>
      <c r="E3805" t="s">
        <v>2995</v>
      </c>
      <c r="F3805" t="s">
        <v>2996</v>
      </c>
      <c r="G3805">
        <v>2050</v>
      </c>
      <c r="H3805">
        <v>5.2185948629820096E-3</v>
      </c>
    </row>
    <row r="3806" spans="2:9" x14ac:dyDescent="0.25">
      <c r="B3806" t="s">
        <v>2826</v>
      </c>
      <c r="C3806" t="s">
        <v>3006</v>
      </c>
      <c r="D3806" t="s">
        <v>3006</v>
      </c>
      <c r="E3806" t="s">
        <v>2995</v>
      </c>
      <c r="F3806" t="s">
        <v>2996</v>
      </c>
      <c r="G3806">
        <v>2050</v>
      </c>
      <c r="H3806">
        <v>3.9042255090409898E-3</v>
      </c>
      <c r="I3806">
        <v>4.7937456278927702E-3</v>
      </c>
    </row>
    <row r="3807" spans="2:9" x14ac:dyDescent="0.25">
      <c r="B3807" t="s">
        <v>2827</v>
      </c>
      <c r="C3807" t="s">
        <v>3007</v>
      </c>
      <c r="D3807" t="s">
        <v>3007</v>
      </c>
      <c r="E3807" t="s">
        <v>2995</v>
      </c>
      <c r="F3807" t="s">
        <v>2996</v>
      </c>
      <c r="G3807">
        <v>2050</v>
      </c>
      <c r="H3807">
        <v>7.2727272727272701E-4</v>
      </c>
      <c r="I3807">
        <v>7.4918575961694604E-4</v>
      </c>
    </row>
    <row r="3808" spans="2:9" x14ac:dyDescent="0.25">
      <c r="B3808" t="s">
        <v>2824</v>
      </c>
      <c r="C3808" t="s">
        <v>3004</v>
      </c>
      <c r="D3808" t="s">
        <v>3004</v>
      </c>
      <c r="E3808" t="s">
        <v>2995</v>
      </c>
      <c r="F3808" t="s">
        <v>2996</v>
      </c>
      <c r="G3808">
        <v>2050</v>
      </c>
      <c r="I3808">
        <v>4.4915928391964103E-3</v>
      </c>
    </row>
    <row r="3809" spans="2:9" x14ac:dyDescent="0.25">
      <c r="B3809" t="s">
        <v>2825</v>
      </c>
      <c r="C3809" t="s">
        <v>3005</v>
      </c>
      <c r="D3809" t="s">
        <v>3005</v>
      </c>
      <c r="E3809" t="s">
        <v>2995</v>
      </c>
      <c r="F3809" t="s">
        <v>2996</v>
      </c>
      <c r="G3809">
        <v>2050</v>
      </c>
      <c r="I3809">
        <v>5.1314579026539497E-3</v>
      </c>
    </row>
    <row r="3810" spans="2:9" x14ac:dyDescent="0.25">
      <c r="B3810" t="s">
        <v>2828</v>
      </c>
      <c r="C3810" t="s">
        <v>3004</v>
      </c>
      <c r="D3810" t="s">
        <v>3004</v>
      </c>
      <c r="E3810" t="s">
        <v>2995</v>
      </c>
      <c r="F3810" t="s">
        <v>2996</v>
      </c>
      <c r="G3810">
        <v>2050</v>
      </c>
      <c r="H3810">
        <v>4.4771967292537998E-3</v>
      </c>
    </row>
    <row r="3811" spans="2:9" x14ac:dyDescent="0.25">
      <c r="B3811" t="s">
        <v>2829</v>
      </c>
      <c r="C3811" t="s">
        <v>3005</v>
      </c>
      <c r="D3811" t="s">
        <v>3005</v>
      </c>
      <c r="E3811" t="s">
        <v>2995</v>
      </c>
      <c r="F3811" t="s">
        <v>2996</v>
      </c>
      <c r="G3811">
        <v>2050</v>
      </c>
      <c r="H3811">
        <v>5.2185948629820096E-3</v>
      </c>
    </row>
    <row r="3812" spans="2:9" x14ac:dyDescent="0.25">
      <c r="B3812" t="s">
        <v>2830</v>
      </c>
      <c r="C3812" t="s">
        <v>3006</v>
      </c>
      <c r="D3812" t="s">
        <v>3006</v>
      </c>
      <c r="E3812" t="s">
        <v>2995</v>
      </c>
      <c r="F3812" t="s">
        <v>2996</v>
      </c>
      <c r="G3812">
        <v>2050</v>
      </c>
      <c r="H3812">
        <v>3.9042255090409898E-3</v>
      </c>
      <c r="I3812">
        <v>4.7937456278927702E-3</v>
      </c>
    </row>
    <row r="3813" spans="2:9" x14ac:dyDescent="0.25">
      <c r="B3813" t="s">
        <v>2831</v>
      </c>
      <c r="C3813" t="s">
        <v>3007</v>
      </c>
      <c r="D3813" t="s">
        <v>3007</v>
      </c>
      <c r="E3813" t="s">
        <v>2995</v>
      </c>
      <c r="F3813" t="s">
        <v>2996</v>
      </c>
      <c r="G3813">
        <v>2050</v>
      </c>
      <c r="H3813">
        <v>7.2727272727272701E-4</v>
      </c>
      <c r="I3813">
        <v>7.4918575961694604E-4</v>
      </c>
    </row>
    <row r="3814" spans="2:9" x14ac:dyDescent="0.25">
      <c r="B3814" t="s">
        <v>2828</v>
      </c>
      <c r="C3814" t="s">
        <v>3004</v>
      </c>
      <c r="D3814" t="s">
        <v>3004</v>
      </c>
      <c r="E3814" t="s">
        <v>2995</v>
      </c>
      <c r="F3814" t="s">
        <v>2996</v>
      </c>
      <c r="G3814">
        <v>2050</v>
      </c>
      <c r="I3814">
        <v>4.4915928391964103E-3</v>
      </c>
    </row>
    <row r="3815" spans="2:9" x14ac:dyDescent="0.25">
      <c r="B3815" t="s">
        <v>2829</v>
      </c>
      <c r="C3815" t="s">
        <v>3005</v>
      </c>
      <c r="D3815" t="s">
        <v>3005</v>
      </c>
      <c r="E3815" t="s">
        <v>2995</v>
      </c>
      <c r="F3815" t="s">
        <v>2996</v>
      </c>
      <c r="G3815">
        <v>2050</v>
      </c>
      <c r="I3815">
        <v>5.1314579026539497E-3</v>
      </c>
    </row>
    <row r="3816" spans="2:9" x14ac:dyDescent="0.25">
      <c r="B3816" t="s">
        <v>2832</v>
      </c>
      <c r="C3816" t="s">
        <v>3004</v>
      </c>
      <c r="D3816" t="s">
        <v>3004</v>
      </c>
      <c r="E3816" t="s">
        <v>2995</v>
      </c>
      <c r="F3816" t="s">
        <v>2996</v>
      </c>
      <c r="G3816">
        <v>2050</v>
      </c>
      <c r="H3816">
        <v>4.4771967292537998E-3</v>
      </c>
    </row>
    <row r="3817" spans="2:9" x14ac:dyDescent="0.25">
      <c r="B3817" t="s">
        <v>2833</v>
      </c>
      <c r="C3817" t="s">
        <v>3005</v>
      </c>
      <c r="D3817" t="s">
        <v>3005</v>
      </c>
      <c r="E3817" t="s">
        <v>2995</v>
      </c>
      <c r="F3817" t="s">
        <v>2996</v>
      </c>
      <c r="G3817">
        <v>2050</v>
      </c>
      <c r="H3817">
        <v>5.2185948629820096E-3</v>
      </c>
    </row>
    <row r="3818" spans="2:9" x14ac:dyDescent="0.25">
      <c r="B3818" t="s">
        <v>2834</v>
      </c>
      <c r="C3818" t="s">
        <v>3006</v>
      </c>
      <c r="D3818" t="s">
        <v>3006</v>
      </c>
      <c r="E3818" t="s">
        <v>2995</v>
      </c>
      <c r="F3818" t="s">
        <v>2996</v>
      </c>
      <c r="G3818">
        <v>2050</v>
      </c>
      <c r="H3818">
        <v>3.9042255090409898E-3</v>
      </c>
      <c r="I3818">
        <v>4.7937456278927702E-3</v>
      </c>
    </row>
    <row r="3819" spans="2:9" x14ac:dyDescent="0.25">
      <c r="B3819" t="s">
        <v>2835</v>
      </c>
      <c r="C3819" t="s">
        <v>3007</v>
      </c>
      <c r="D3819" t="s">
        <v>3007</v>
      </c>
      <c r="E3819" t="s">
        <v>2995</v>
      </c>
      <c r="F3819" t="s">
        <v>2996</v>
      </c>
      <c r="G3819">
        <v>2050</v>
      </c>
      <c r="H3819">
        <v>7.2727272727272701E-4</v>
      </c>
      <c r="I3819">
        <v>7.4918575961694604E-4</v>
      </c>
    </row>
    <row r="3820" spans="2:9" x14ac:dyDescent="0.25">
      <c r="B3820" t="s">
        <v>2832</v>
      </c>
      <c r="C3820" t="s">
        <v>3004</v>
      </c>
      <c r="D3820" t="s">
        <v>3004</v>
      </c>
      <c r="E3820" t="s">
        <v>2995</v>
      </c>
      <c r="F3820" t="s">
        <v>2996</v>
      </c>
      <c r="G3820">
        <v>2050</v>
      </c>
      <c r="I3820">
        <v>4.4915928391964103E-3</v>
      </c>
    </row>
    <row r="3821" spans="2:9" x14ac:dyDescent="0.25">
      <c r="B3821" t="s">
        <v>2833</v>
      </c>
      <c r="C3821" t="s">
        <v>3005</v>
      </c>
      <c r="D3821" t="s">
        <v>3005</v>
      </c>
      <c r="E3821" t="s">
        <v>2995</v>
      </c>
      <c r="F3821" t="s">
        <v>2996</v>
      </c>
      <c r="G3821">
        <v>2050</v>
      </c>
      <c r="I3821">
        <v>5.1314579026539497E-3</v>
      </c>
    </row>
    <row r="3822" spans="2:9" x14ac:dyDescent="0.25">
      <c r="B3822" t="s">
        <v>2836</v>
      </c>
      <c r="C3822" t="s">
        <v>3004</v>
      </c>
      <c r="D3822" t="s">
        <v>3004</v>
      </c>
      <c r="E3822" t="s">
        <v>2995</v>
      </c>
      <c r="F3822" t="s">
        <v>2996</v>
      </c>
      <c r="G3822">
        <v>2050</v>
      </c>
      <c r="H3822">
        <v>4.4771967292537998E-3</v>
      </c>
    </row>
    <row r="3823" spans="2:9" x14ac:dyDescent="0.25">
      <c r="B3823" t="s">
        <v>2837</v>
      </c>
      <c r="C3823" t="s">
        <v>3005</v>
      </c>
      <c r="D3823" t="s">
        <v>3005</v>
      </c>
      <c r="E3823" t="s">
        <v>2995</v>
      </c>
      <c r="F3823" t="s">
        <v>2996</v>
      </c>
      <c r="G3823">
        <v>2050</v>
      </c>
      <c r="H3823">
        <v>5.2185948629820096E-3</v>
      </c>
    </row>
    <row r="3824" spans="2:9" x14ac:dyDescent="0.25">
      <c r="B3824" t="s">
        <v>2838</v>
      </c>
      <c r="C3824" t="s">
        <v>3006</v>
      </c>
      <c r="D3824" t="s">
        <v>3006</v>
      </c>
      <c r="E3824" t="s">
        <v>2995</v>
      </c>
      <c r="F3824" t="s">
        <v>2996</v>
      </c>
      <c r="G3824">
        <v>2050</v>
      </c>
      <c r="H3824">
        <v>3.9042255090409898E-3</v>
      </c>
      <c r="I3824">
        <v>4.7937456278927702E-3</v>
      </c>
    </row>
    <row r="3825" spans="2:9" x14ac:dyDescent="0.25">
      <c r="B3825" t="s">
        <v>2839</v>
      </c>
      <c r="C3825" t="s">
        <v>3007</v>
      </c>
      <c r="D3825" t="s">
        <v>3007</v>
      </c>
      <c r="E3825" t="s">
        <v>2995</v>
      </c>
      <c r="F3825" t="s">
        <v>2996</v>
      </c>
      <c r="G3825">
        <v>2050</v>
      </c>
      <c r="H3825">
        <v>7.2727272727272701E-4</v>
      </c>
      <c r="I3825">
        <v>7.4918575961694604E-4</v>
      </c>
    </row>
    <row r="3826" spans="2:9" x14ac:dyDescent="0.25">
      <c r="B3826" t="s">
        <v>2836</v>
      </c>
      <c r="C3826" t="s">
        <v>3004</v>
      </c>
      <c r="D3826" t="s">
        <v>3004</v>
      </c>
      <c r="E3826" t="s">
        <v>2995</v>
      </c>
      <c r="F3826" t="s">
        <v>2996</v>
      </c>
      <c r="G3826">
        <v>2050</v>
      </c>
      <c r="I3826">
        <v>4.4915928391964103E-3</v>
      </c>
    </row>
    <row r="3827" spans="2:9" x14ac:dyDescent="0.25">
      <c r="B3827" t="s">
        <v>2837</v>
      </c>
      <c r="C3827" t="s">
        <v>3005</v>
      </c>
      <c r="D3827" t="s">
        <v>3005</v>
      </c>
      <c r="E3827" t="s">
        <v>2995</v>
      </c>
      <c r="F3827" t="s">
        <v>2996</v>
      </c>
      <c r="G3827">
        <v>2050</v>
      </c>
      <c r="I3827">
        <v>5.1314579026539497E-3</v>
      </c>
    </row>
    <row r="3828" spans="2:9" x14ac:dyDescent="0.25">
      <c r="B3828" t="s">
        <v>2840</v>
      </c>
      <c r="C3828" t="s">
        <v>3004</v>
      </c>
      <c r="D3828" t="s">
        <v>3004</v>
      </c>
      <c r="E3828" t="s">
        <v>2995</v>
      </c>
      <c r="F3828" t="s">
        <v>2996</v>
      </c>
      <c r="G3828">
        <v>2050</v>
      </c>
      <c r="H3828">
        <v>4.4771967292537998E-3</v>
      </c>
    </row>
    <row r="3829" spans="2:9" x14ac:dyDescent="0.25">
      <c r="B3829" t="s">
        <v>2841</v>
      </c>
      <c r="C3829" t="s">
        <v>3005</v>
      </c>
      <c r="D3829" t="s">
        <v>3005</v>
      </c>
      <c r="E3829" t="s">
        <v>2995</v>
      </c>
      <c r="F3829" t="s">
        <v>2996</v>
      </c>
      <c r="G3829">
        <v>2050</v>
      </c>
      <c r="H3829">
        <v>5.2185948629820096E-3</v>
      </c>
    </row>
    <row r="3830" spans="2:9" x14ac:dyDescent="0.25">
      <c r="B3830" t="s">
        <v>2842</v>
      </c>
      <c r="C3830" t="s">
        <v>3006</v>
      </c>
      <c r="D3830" t="s">
        <v>3006</v>
      </c>
      <c r="E3830" t="s">
        <v>2995</v>
      </c>
      <c r="F3830" t="s">
        <v>2996</v>
      </c>
      <c r="G3830">
        <v>2050</v>
      </c>
      <c r="H3830">
        <v>3.9042255090409898E-3</v>
      </c>
      <c r="I3830">
        <v>4.7937456278927702E-3</v>
      </c>
    </row>
    <row r="3831" spans="2:9" x14ac:dyDescent="0.25">
      <c r="B3831" t="s">
        <v>2843</v>
      </c>
      <c r="C3831" t="s">
        <v>3007</v>
      </c>
      <c r="D3831" t="s">
        <v>3007</v>
      </c>
      <c r="E3831" t="s">
        <v>2995</v>
      </c>
      <c r="F3831" t="s">
        <v>2996</v>
      </c>
      <c r="G3831">
        <v>2050</v>
      </c>
      <c r="H3831">
        <v>7.2727272727272701E-4</v>
      </c>
      <c r="I3831">
        <v>7.4918575961694604E-4</v>
      </c>
    </row>
    <row r="3832" spans="2:9" x14ac:dyDescent="0.25">
      <c r="B3832" t="s">
        <v>2840</v>
      </c>
      <c r="C3832" t="s">
        <v>3004</v>
      </c>
      <c r="D3832" t="s">
        <v>3004</v>
      </c>
      <c r="E3832" t="s">
        <v>2995</v>
      </c>
      <c r="F3832" t="s">
        <v>2996</v>
      </c>
      <c r="G3832">
        <v>2050</v>
      </c>
      <c r="I3832">
        <v>4.4915928391964103E-3</v>
      </c>
    </row>
    <row r="3833" spans="2:9" x14ac:dyDescent="0.25">
      <c r="B3833" t="s">
        <v>2841</v>
      </c>
      <c r="C3833" t="s">
        <v>3005</v>
      </c>
      <c r="D3833" t="s">
        <v>3005</v>
      </c>
      <c r="E3833" t="s">
        <v>2995</v>
      </c>
      <c r="F3833" t="s">
        <v>2996</v>
      </c>
      <c r="G3833">
        <v>2050</v>
      </c>
      <c r="I3833">
        <v>5.1314579026539497E-3</v>
      </c>
    </row>
    <row r="3834" spans="2:9" x14ac:dyDescent="0.25">
      <c r="B3834" t="s">
        <v>2844</v>
      </c>
      <c r="C3834" t="s">
        <v>3004</v>
      </c>
      <c r="D3834" t="s">
        <v>3004</v>
      </c>
      <c r="E3834" t="s">
        <v>2995</v>
      </c>
      <c r="F3834" t="s">
        <v>2996</v>
      </c>
      <c r="G3834">
        <v>2050</v>
      </c>
      <c r="H3834">
        <v>4.4771967292537998E-3</v>
      </c>
    </row>
    <row r="3835" spans="2:9" x14ac:dyDescent="0.25">
      <c r="B3835" t="s">
        <v>2845</v>
      </c>
      <c r="C3835" t="s">
        <v>3005</v>
      </c>
      <c r="D3835" t="s">
        <v>3005</v>
      </c>
      <c r="E3835" t="s">
        <v>2995</v>
      </c>
      <c r="F3835" t="s">
        <v>2996</v>
      </c>
      <c r="G3835">
        <v>2050</v>
      </c>
      <c r="H3835">
        <v>5.2185948629820096E-3</v>
      </c>
    </row>
    <row r="3836" spans="2:9" x14ac:dyDescent="0.25">
      <c r="B3836" t="s">
        <v>2846</v>
      </c>
      <c r="C3836" t="s">
        <v>3006</v>
      </c>
      <c r="D3836" t="s">
        <v>3006</v>
      </c>
      <c r="E3836" t="s">
        <v>2995</v>
      </c>
      <c r="F3836" t="s">
        <v>2996</v>
      </c>
      <c r="G3836">
        <v>2050</v>
      </c>
      <c r="H3836">
        <v>3.9042255090409898E-3</v>
      </c>
      <c r="I3836">
        <v>4.7937456278927702E-3</v>
      </c>
    </row>
    <row r="3837" spans="2:9" x14ac:dyDescent="0.25">
      <c r="B3837" t="s">
        <v>2847</v>
      </c>
      <c r="C3837" t="s">
        <v>3007</v>
      </c>
      <c r="D3837" t="s">
        <v>3007</v>
      </c>
      <c r="E3837" t="s">
        <v>2995</v>
      </c>
      <c r="F3837" t="s">
        <v>2996</v>
      </c>
      <c r="G3837">
        <v>2050</v>
      </c>
      <c r="H3837">
        <v>7.2727272727272701E-4</v>
      </c>
      <c r="I3837">
        <v>7.4918575961694604E-4</v>
      </c>
    </row>
    <row r="3838" spans="2:9" x14ac:dyDescent="0.25">
      <c r="B3838" t="s">
        <v>2844</v>
      </c>
      <c r="C3838" t="s">
        <v>3004</v>
      </c>
      <c r="D3838" t="s">
        <v>3004</v>
      </c>
      <c r="E3838" t="s">
        <v>2995</v>
      </c>
      <c r="F3838" t="s">
        <v>2996</v>
      </c>
      <c r="G3838">
        <v>2050</v>
      </c>
      <c r="I3838">
        <v>4.4915928391964103E-3</v>
      </c>
    </row>
    <row r="3839" spans="2:9" x14ac:dyDescent="0.25">
      <c r="B3839" t="s">
        <v>2845</v>
      </c>
      <c r="C3839" t="s">
        <v>3005</v>
      </c>
      <c r="D3839" t="s">
        <v>3005</v>
      </c>
      <c r="E3839" t="s">
        <v>2995</v>
      </c>
      <c r="F3839" t="s">
        <v>2996</v>
      </c>
      <c r="G3839">
        <v>2050</v>
      </c>
      <c r="I3839">
        <v>5.1314579026539497E-3</v>
      </c>
    </row>
    <row r="3840" spans="2:9" x14ac:dyDescent="0.25">
      <c r="B3840" t="s">
        <v>2848</v>
      </c>
      <c r="C3840" t="s">
        <v>3004</v>
      </c>
      <c r="D3840" t="s">
        <v>3004</v>
      </c>
      <c r="E3840" t="s">
        <v>2995</v>
      </c>
      <c r="F3840" t="s">
        <v>2996</v>
      </c>
      <c r="G3840">
        <v>2050</v>
      </c>
      <c r="H3840">
        <v>4.4771967292537998E-3</v>
      </c>
    </row>
    <row r="3841" spans="2:9" x14ac:dyDescent="0.25">
      <c r="B3841" t="s">
        <v>2849</v>
      </c>
      <c r="C3841" t="s">
        <v>3005</v>
      </c>
      <c r="D3841" t="s">
        <v>3005</v>
      </c>
      <c r="E3841" t="s">
        <v>2995</v>
      </c>
      <c r="F3841" t="s">
        <v>2996</v>
      </c>
      <c r="G3841">
        <v>2050</v>
      </c>
      <c r="H3841">
        <v>5.2185948629820096E-3</v>
      </c>
    </row>
    <row r="3842" spans="2:9" x14ac:dyDescent="0.25">
      <c r="B3842" t="s">
        <v>2850</v>
      </c>
      <c r="C3842" t="s">
        <v>3006</v>
      </c>
      <c r="D3842" t="s">
        <v>3006</v>
      </c>
      <c r="E3842" t="s">
        <v>2995</v>
      </c>
      <c r="F3842" t="s">
        <v>2996</v>
      </c>
      <c r="G3842">
        <v>2050</v>
      </c>
      <c r="H3842">
        <v>3.9042255090409898E-3</v>
      </c>
      <c r="I3842">
        <v>4.7937456278927702E-3</v>
      </c>
    </row>
    <row r="3843" spans="2:9" x14ac:dyDescent="0.25">
      <c r="B3843" t="s">
        <v>2851</v>
      </c>
      <c r="C3843" t="s">
        <v>3007</v>
      </c>
      <c r="D3843" t="s">
        <v>3007</v>
      </c>
      <c r="E3843" t="s">
        <v>2995</v>
      </c>
      <c r="F3843" t="s">
        <v>2996</v>
      </c>
      <c r="G3843">
        <v>2050</v>
      </c>
      <c r="H3843">
        <v>7.2727272727272701E-4</v>
      </c>
      <c r="I3843">
        <v>7.4918575961694604E-4</v>
      </c>
    </row>
    <row r="3844" spans="2:9" x14ac:dyDescent="0.25">
      <c r="B3844" t="s">
        <v>2848</v>
      </c>
      <c r="C3844" t="s">
        <v>3004</v>
      </c>
      <c r="D3844" t="s">
        <v>3004</v>
      </c>
      <c r="E3844" t="s">
        <v>2995</v>
      </c>
      <c r="F3844" t="s">
        <v>2996</v>
      </c>
      <c r="G3844">
        <v>2050</v>
      </c>
      <c r="I3844">
        <v>4.4915928391964103E-3</v>
      </c>
    </row>
    <row r="3845" spans="2:9" x14ac:dyDescent="0.25">
      <c r="B3845" t="s">
        <v>2849</v>
      </c>
      <c r="C3845" t="s">
        <v>3005</v>
      </c>
      <c r="D3845" t="s">
        <v>3005</v>
      </c>
      <c r="E3845" t="s">
        <v>2995</v>
      </c>
      <c r="F3845" t="s">
        <v>2996</v>
      </c>
      <c r="G3845">
        <v>2050</v>
      </c>
      <c r="I3845">
        <v>5.1314579026539497E-3</v>
      </c>
    </row>
    <row r="3846" spans="2:9" x14ac:dyDescent="0.25">
      <c r="B3846" t="s">
        <v>2852</v>
      </c>
      <c r="C3846" t="s">
        <v>3004</v>
      </c>
      <c r="D3846" t="s">
        <v>3004</v>
      </c>
      <c r="E3846" t="s">
        <v>2995</v>
      </c>
      <c r="F3846" t="s">
        <v>2996</v>
      </c>
      <c r="G3846">
        <v>2050</v>
      </c>
      <c r="H3846">
        <v>4.4771967292537998E-3</v>
      </c>
    </row>
    <row r="3847" spans="2:9" x14ac:dyDescent="0.25">
      <c r="B3847" t="s">
        <v>2853</v>
      </c>
      <c r="C3847" t="s">
        <v>3005</v>
      </c>
      <c r="D3847" t="s">
        <v>3005</v>
      </c>
      <c r="E3847" t="s">
        <v>2995</v>
      </c>
      <c r="F3847" t="s">
        <v>2996</v>
      </c>
      <c r="G3847">
        <v>2050</v>
      </c>
      <c r="H3847">
        <v>5.2185948629820096E-3</v>
      </c>
    </row>
    <row r="3848" spans="2:9" x14ac:dyDescent="0.25">
      <c r="B3848" t="s">
        <v>2854</v>
      </c>
      <c r="C3848" t="s">
        <v>3006</v>
      </c>
      <c r="D3848" t="s">
        <v>3006</v>
      </c>
      <c r="E3848" t="s">
        <v>2995</v>
      </c>
      <c r="F3848" t="s">
        <v>2996</v>
      </c>
      <c r="G3848">
        <v>2050</v>
      </c>
      <c r="H3848">
        <v>3.9042255090409898E-3</v>
      </c>
      <c r="I3848">
        <v>4.7937456278927702E-3</v>
      </c>
    </row>
    <row r="3849" spans="2:9" x14ac:dyDescent="0.25">
      <c r="B3849" t="s">
        <v>2855</v>
      </c>
      <c r="C3849" t="s">
        <v>3007</v>
      </c>
      <c r="D3849" t="s">
        <v>3007</v>
      </c>
      <c r="E3849" t="s">
        <v>2995</v>
      </c>
      <c r="F3849" t="s">
        <v>2996</v>
      </c>
      <c r="G3849">
        <v>2050</v>
      </c>
      <c r="H3849">
        <v>7.2727272727272701E-4</v>
      </c>
      <c r="I3849">
        <v>7.4918575961694604E-4</v>
      </c>
    </row>
    <row r="3850" spans="2:9" x14ac:dyDescent="0.25">
      <c r="B3850" t="s">
        <v>2852</v>
      </c>
      <c r="C3850" t="s">
        <v>3004</v>
      </c>
      <c r="D3850" t="s">
        <v>3004</v>
      </c>
      <c r="E3850" t="s">
        <v>2995</v>
      </c>
      <c r="F3850" t="s">
        <v>2996</v>
      </c>
      <c r="G3850">
        <v>2050</v>
      </c>
      <c r="I3850">
        <v>4.4915928391964103E-3</v>
      </c>
    </row>
    <row r="3851" spans="2:9" x14ac:dyDescent="0.25">
      <c r="B3851" t="s">
        <v>2853</v>
      </c>
      <c r="C3851" t="s">
        <v>3005</v>
      </c>
      <c r="D3851" t="s">
        <v>3005</v>
      </c>
      <c r="E3851" t="s">
        <v>2995</v>
      </c>
      <c r="F3851" t="s">
        <v>2996</v>
      </c>
      <c r="G3851">
        <v>2050</v>
      </c>
      <c r="I3851">
        <v>5.1314579026539497E-3</v>
      </c>
    </row>
    <row r="3852" spans="2:9" x14ac:dyDescent="0.25">
      <c r="B3852" t="s">
        <v>2856</v>
      </c>
      <c r="C3852" t="s">
        <v>3004</v>
      </c>
      <c r="D3852" t="s">
        <v>3004</v>
      </c>
      <c r="E3852" t="s">
        <v>2995</v>
      </c>
      <c r="F3852" t="s">
        <v>2996</v>
      </c>
      <c r="G3852">
        <v>2050</v>
      </c>
      <c r="H3852">
        <v>4.4771967292537998E-3</v>
      </c>
    </row>
    <row r="3853" spans="2:9" x14ac:dyDescent="0.25">
      <c r="B3853" t="s">
        <v>2857</v>
      </c>
      <c r="C3853" t="s">
        <v>3005</v>
      </c>
      <c r="D3853" t="s">
        <v>3005</v>
      </c>
      <c r="E3853" t="s">
        <v>2995</v>
      </c>
      <c r="F3853" t="s">
        <v>2996</v>
      </c>
      <c r="G3853">
        <v>2050</v>
      </c>
      <c r="H3853">
        <v>5.2185948629820096E-3</v>
      </c>
    </row>
    <row r="3854" spans="2:9" x14ac:dyDescent="0.25">
      <c r="B3854" t="s">
        <v>2858</v>
      </c>
      <c r="C3854" t="s">
        <v>3006</v>
      </c>
      <c r="D3854" t="s">
        <v>3006</v>
      </c>
      <c r="E3854" t="s">
        <v>2995</v>
      </c>
      <c r="F3854" t="s">
        <v>2996</v>
      </c>
      <c r="G3854">
        <v>2050</v>
      </c>
      <c r="H3854">
        <v>3.9042255090409898E-3</v>
      </c>
      <c r="I3854">
        <v>4.7937456278927702E-3</v>
      </c>
    </row>
    <row r="3855" spans="2:9" x14ac:dyDescent="0.25">
      <c r="B3855" t="s">
        <v>2859</v>
      </c>
      <c r="C3855" t="s">
        <v>3007</v>
      </c>
      <c r="D3855" t="s">
        <v>3007</v>
      </c>
      <c r="E3855" t="s">
        <v>2995</v>
      </c>
      <c r="F3855" t="s">
        <v>2996</v>
      </c>
      <c r="G3855">
        <v>2050</v>
      </c>
      <c r="H3855">
        <v>7.2727272727272701E-4</v>
      </c>
      <c r="I3855">
        <v>7.4918575961694604E-4</v>
      </c>
    </row>
    <row r="3856" spans="2:9" x14ac:dyDescent="0.25">
      <c r="B3856" t="s">
        <v>2856</v>
      </c>
      <c r="C3856" t="s">
        <v>3004</v>
      </c>
      <c r="D3856" t="s">
        <v>3004</v>
      </c>
      <c r="E3856" t="s">
        <v>2995</v>
      </c>
      <c r="F3856" t="s">
        <v>2996</v>
      </c>
      <c r="G3856">
        <v>2050</v>
      </c>
      <c r="I3856">
        <v>4.4915928391964103E-3</v>
      </c>
    </row>
    <row r="3857" spans="2:9" x14ac:dyDescent="0.25">
      <c r="B3857" t="s">
        <v>2857</v>
      </c>
      <c r="C3857" t="s">
        <v>3005</v>
      </c>
      <c r="D3857" t="s">
        <v>3005</v>
      </c>
      <c r="E3857" t="s">
        <v>2995</v>
      </c>
      <c r="F3857" t="s">
        <v>2996</v>
      </c>
      <c r="G3857">
        <v>2050</v>
      </c>
      <c r="I3857">
        <v>5.1314579026539497E-3</v>
      </c>
    </row>
    <row r="3858" spans="2:9" x14ac:dyDescent="0.25">
      <c r="B3858" t="s">
        <v>2860</v>
      </c>
      <c r="C3858" t="s">
        <v>3004</v>
      </c>
      <c r="D3858" t="s">
        <v>3004</v>
      </c>
      <c r="E3858" t="s">
        <v>2995</v>
      </c>
      <c r="F3858" t="s">
        <v>2996</v>
      </c>
      <c r="G3858">
        <v>2050</v>
      </c>
      <c r="H3858">
        <v>4.4771967292537998E-3</v>
      </c>
    </row>
    <row r="3859" spans="2:9" x14ac:dyDescent="0.25">
      <c r="B3859" t="s">
        <v>2861</v>
      </c>
      <c r="C3859" t="s">
        <v>3005</v>
      </c>
      <c r="D3859" t="s">
        <v>3005</v>
      </c>
      <c r="E3859" t="s">
        <v>2995</v>
      </c>
      <c r="F3859" t="s">
        <v>2996</v>
      </c>
      <c r="G3859">
        <v>2050</v>
      </c>
      <c r="H3859">
        <v>5.2185948629820096E-3</v>
      </c>
    </row>
    <row r="3860" spans="2:9" x14ac:dyDescent="0.25">
      <c r="B3860" t="s">
        <v>2862</v>
      </c>
      <c r="C3860" t="s">
        <v>3006</v>
      </c>
      <c r="D3860" t="s">
        <v>3006</v>
      </c>
      <c r="E3860" t="s">
        <v>2995</v>
      </c>
      <c r="F3860" t="s">
        <v>2996</v>
      </c>
      <c r="G3860">
        <v>2050</v>
      </c>
      <c r="H3860">
        <v>3.9042255090409898E-3</v>
      </c>
      <c r="I3860">
        <v>4.7937456278927702E-3</v>
      </c>
    </row>
    <row r="3861" spans="2:9" x14ac:dyDescent="0.25">
      <c r="B3861" t="s">
        <v>2863</v>
      </c>
      <c r="C3861" t="s">
        <v>3007</v>
      </c>
      <c r="D3861" t="s">
        <v>3007</v>
      </c>
      <c r="E3861" t="s">
        <v>2995</v>
      </c>
      <c r="F3861" t="s">
        <v>2996</v>
      </c>
      <c r="G3861">
        <v>2050</v>
      </c>
      <c r="H3861">
        <v>7.2727272727272701E-4</v>
      </c>
      <c r="I3861">
        <v>7.4918575961694604E-4</v>
      </c>
    </row>
    <row r="3862" spans="2:9" x14ac:dyDescent="0.25">
      <c r="B3862" t="s">
        <v>2860</v>
      </c>
      <c r="C3862" t="s">
        <v>3004</v>
      </c>
      <c r="D3862" t="s">
        <v>3004</v>
      </c>
      <c r="E3862" t="s">
        <v>2995</v>
      </c>
      <c r="F3862" t="s">
        <v>2996</v>
      </c>
      <c r="G3862">
        <v>2050</v>
      </c>
      <c r="I3862">
        <v>4.4915928391964103E-3</v>
      </c>
    </row>
    <row r="3863" spans="2:9" x14ac:dyDescent="0.25">
      <c r="B3863" t="s">
        <v>2861</v>
      </c>
      <c r="C3863" t="s">
        <v>3005</v>
      </c>
      <c r="D3863" t="s">
        <v>3005</v>
      </c>
      <c r="E3863" t="s">
        <v>2995</v>
      </c>
      <c r="F3863" t="s">
        <v>2996</v>
      </c>
      <c r="G3863">
        <v>2050</v>
      </c>
      <c r="I3863">
        <v>5.1314579026539497E-3</v>
      </c>
    </row>
    <row r="3864" spans="2:9" x14ac:dyDescent="0.25">
      <c r="B3864" t="s">
        <v>2864</v>
      </c>
      <c r="C3864" t="s">
        <v>3004</v>
      </c>
      <c r="D3864" t="s">
        <v>3004</v>
      </c>
      <c r="E3864" t="s">
        <v>2995</v>
      </c>
      <c r="F3864" t="s">
        <v>2996</v>
      </c>
      <c r="G3864">
        <v>2050</v>
      </c>
      <c r="H3864">
        <v>4.4771967292537998E-3</v>
      </c>
    </row>
    <row r="3865" spans="2:9" x14ac:dyDescent="0.25">
      <c r="B3865" t="s">
        <v>2865</v>
      </c>
      <c r="C3865" t="s">
        <v>3005</v>
      </c>
      <c r="D3865" t="s">
        <v>3005</v>
      </c>
      <c r="E3865" t="s">
        <v>2995</v>
      </c>
      <c r="F3865" t="s">
        <v>2996</v>
      </c>
      <c r="G3865">
        <v>2050</v>
      </c>
      <c r="H3865">
        <v>5.2185948629820096E-3</v>
      </c>
    </row>
    <row r="3866" spans="2:9" x14ac:dyDescent="0.25">
      <c r="B3866" t="s">
        <v>2866</v>
      </c>
      <c r="C3866" t="s">
        <v>3006</v>
      </c>
      <c r="D3866" t="s">
        <v>3006</v>
      </c>
      <c r="E3866" t="s">
        <v>2995</v>
      </c>
      <c r="F3866" t="s">
        <v>2996</v>
      </c>
      <c r="G3866">
        <v>2050</v>
      </c>
      <c r="H3866">
        <v>3.9042255090409898E-3</v>
      </c>
      <c r="I3866">
        <v>4.7937456278927702E-3</v>
      </c>
    </row>
    <row r="3867" spans="2:9" x14ac:dyDescent="0.25">
      <c r="B3867" t="s">
        <v>2867</v>
      </c>
      <c r="C3867" t="s">
        <v>3007</v>
      </c>
      <c r="D3867" t="s">
        <v>3007</v>
      </c>
      <c r="E3867" t="s">
        <v>2995</v>
      </c>
      <c r="F3867" t="s">
        <v>2996</v>
      </c>
      <c r="G3867">
        <v>2050</v>
      </c>
      <c r="H3867">
        <v>7.2727272727272701E-4</v>
      </c>
      <c r="I3867">
        <v>7.4918575961694604E-4</v>
      </c>
    </row>
    <row r="3868" spans="2:9" x14ac:dyDescent="0.25">
      <c r="B3868" t="s">
        <v>2864</v>
      </c>
      <c r="C3868" t="s">
        <v>3004</v>
      </c>
      <c r="D3868" t="s">
        <v>3004</v>
      </c>
      <c r="E3868" t="s">
        <v>2995</v>
      </c>
      <c r="F3868" t="s">
        <v>2996</v>
      </c>
      <c r="G3868">
        <v>2050</v>
      </c>
      <c r="I3868">
        <v>4.4915928391964103E-3</v>
      </c>
    </row>
    <row r="3869" spans="2:9" x14ac:dyDescent="0.25">
      <c r="B3869" t="s">
        <v>2865</v>
      </c>
      <c r="C3869" t="s">
        <v>3005</v>
      </c>
      <c r="D3869" t="s">
        <v>3005</v>
      </c>
      <c r="E3869" t="s">
        <v>2995</v>
      </c>
      <c r="F3869" t="s">
        <v>2996</v>
      </c>
      <c r="G3869">
        <v>2050</v>
      </c>
      <c r="I3869">
        <v>5.1314579026539497E-3</v>
      </c>
    </row>
    <row r="3870" spans="2:9" x14ac:dyDescent="0.25">
      <c r="B3870" t="s">
        <v>2868</v>
      </c>
      <c r="C3870" t="s">
        <v>3004</v>
      </c>
      <c r="D3870" t="s">
        <v>3004</v>
      </c>
      <c r="E3870" t="s">
        <v>2995</v>
      </c>
      <c r="F3870" t="s">
        <v>2996</v>
      </c>
      <c r="G3870">
        <v>2050</v>
      </c>
      <c r="H3870">
        <v>4.4771967292537998E-3</v>
      </c>
    </row>
    <row r="3871" spans="2:9" x14ac:dyDescent="0.25">
      <c r="B3871" t="s">
        <v>2869</v>
      </c>
      <c r="C3871" t="s">
        <v>3005</v>
      </c>
      <c r="D3871" t="s">
        <v>3005</v>
      </c>
      <c r="E3871" t="s">
        <v>2995</v>
      </c>
      <c r="F3871" t="s">
        <v>2996</v>
      </c>
      <c r="G3871">
        <v>2050</v>
      </c>
      <c r="H3871">
        <v>5.2185948629820096E-3</v>
      </c>
    </row>
    <row r="3872" spans="2:9" x14ac:dyDescent="0.25">
      <c r="B3872" t="s">
        <v>2870</v>
      </c>
      <c r="C3872" t="s">
        <v>3006</v>
      </c>
      <c r="D3872" t="s">
        <v>3006</v>
      </c>
      <c r="E3872" t="s">
        <v>2995</v>
      </c>
      <c r="F3872" t="s">
        <v>2996</v>
      </c>
      <c r="G3872">
        <v>2050</v>
      </c>
      <c r="H3872">
        <v>3.9042255090409898E-3</v>
      </c>
      <c r="I3872">
        <v>4.7937456278927702E-3</v>
      </c>
    </row>
    <row r="3873" spans="2:9" x14ac:dyDescent="0.25">
      <c r="B3873" t="s">
        <v>2871</v>
      </c>
      <c r="C3873" t="s">
        <v>3007</v>
      </c>
      <c r="D3873" t="s">
        <v>3007</v>
      </c>
      <c r="E3873" t="s">
        <v>2995</v>
      </c>
      <c r="F3873" t="s">
        <v>2996</v>
      </c>
      <c r="G3873">
        <v>2050</v>
      </c>
      <c r="H3873">
        <v>7.2727272727272701E-4</v>
      </c>
      <c r="I3873">
        <v>7.4918575961694604E-4</v>
      </c>
    </row>
    <row r="3874" spans="2:9" x14ac:dyDescent="0.25">
      <c r="B3874" t="s">
        <v>2868</v>
      </c>
      <c r="C3874" t="s">
        <v>3004</v>
      </c>
      <c r="D3874" t="s">
        <v>3004</v>
      </c>
      <c r="E3874" t="s">
        <v>2995</v>
      </c>
      <c r="F3874" t="s">
        <v>2996</v>
      </c>
      <c r="G3874">
        <v>2050</v>
      </c>
      <c r="I3874">
        <v>4.4915928391964103E-3</v>
      </c>
    </row>
    <row r="3875" spans="2:9" x14ac:dyDescent="0.25">
      <c r="B3875" t="s">
        <v>2869</v>
      </c>
      <c r="C3875" t="s">
        <v>3005</v>
      </c>
      <c r="D3875" t="s">
        <v>3005</v>
      </c>
      <c r="E3875" t="s">
        <v>2995</v>
      </c>
      <c r="F3875" t="s">
        <v>2996</v>
      </c>
      <c r="G3875">
        <v>2050</v>
      </c>
      <c r="I3875">
        <v>5.1314579026539497E-3</v>
      </c>
    </row>
    <row r="3876" spans="2:9" x14ac:dyDescent="0.25">
      <c r="B3876" t="s">
        <v>2872</v>
      </c>
      <c r="C3876" t="s">
        <v>3004</v>
      </c>
      <c r="D3876" t="s">
        <v>3004</v>
      </c>
      <c r="E3876" t="s">
        <v>2995</v>
      </c>
      <c r="F3876" t="s">
        <v>2996</v>
      </c>
      <c r="G3876">
        <v>2050</v>
      </c>
      <c r="H3876">
        <v>4.4771967292537998E-3</v>
      </c>
    </row>
    <row r="3877" spans="2:9" x14ac:dyDescent="0.25">
      <c r="B3877" t="s">
        <v>2873</v>
      </c>
      <c r="C3877" t="s">
        <v>3005</v>
      </c>
      <c r="D3877" t="s">
        <v>3005</v>
      </c>
      <c r="E3877" t="s">
        <v>2995</v>
      </c>
      <c r="F3877" t="s">
        <v>2996</v>
      </c>
      <c r="G3877">
        <v>2050</v>
      </c>
      <c r="H3877">
        <v>5.2185948629820096E-3</v>
      </c>
    </row>
    <row r="3878" spans="2:9" x14ac:dyDescent="0.25">
      <c r="B3878" t="s">
        <v>2874</v>
      </c>
      <c r="C3878" t="s">
        <v>3006</v>
      </c>
      <c r="D3878" t="s">
        <v>3006</v>
      </c>
      <c r="E3878" t="s">
        <v>2995</v>
      </c>
      <c r="F3878" t="s">
        <v>2996</v>
      </c>
      <c r="G3878">
        <v>2050</v>
      </c>
      <c r="H3878">
        <v>3.9042255090409898E-3</v>
      </c>
      <c r="I3878">
        <v>4.7937456278927702E-3</v>
      </c>
    </row>
    <row r="3879" spans="2:9" x14ac:dyDescent="0.25">
      <c r="B3879" t="s">
        <v>2875</v>
      </c>
      <c r="C3879" t="s">
        <v>3007</v>
      </c>
      <c r="D3879" t="s">
        <v>3007</v>
      </c>
      <c r="E3879" t="s">
        <v>2995</v>
      </c>
      <c r="F3879" t="s">
        <v>2996</v>
      </c>
      <c r="G3879">
        <v>2050</v>
      </c>
      <c r="H3879">
        <v>7.2727272727272701E-4</v>
      </c>
      <c r="I3879">
        <v>7.4918575961694604E-4</v>
      </c>
    </row>
    <row r="3880" spans="2:9" x14ac:dyDescent="0.25">
      <c r="B3880" t="s">
        <v>2872</v>
      </c>
      <c r="C3880" t="s">
        <v>3004</v>
      </c>
      <c r="D3880" t="s">
        <v>3004</v>
      </c>
      <c r="E3880" t="s">
        <v>2995</v>
      </c>
      <c r="F3880" t="s">
        <v>2996</v>
      </c>
      <c r="G3880">
        <v>2050</v>
      </c>
      <c r="I3880">
        <v>4.4915928391964103E-3</v>
      </c>
    </row>
    <row r="3881" spans="2:9" x14ac:dyDescent="0.25">
      <c r="B3881" t="s">
        <v>2873</v>
      </c>
      <c r="C3881" t="s">
        <v>3005</v>
      </c>
      <c r="D3881" t="s">
        <v>3005</v>
      </c>
      <c r="E3881" t="s">
        <v>2995</v>
      </c>
      <c r="F3881" t="s">
        <v>2996</v>
      </c>
      <c r="G3881">
        <v>2050</v>
      </c>
      <c r="I3881">
        <v>5.1314579026539497E-3</v>
      </c>
    </row>
    <row r="3882" spans="2:9" x14ac:dyDescent="0.25">
      <c r="B3882" t="s">
        <v>2876</v>
      </c>
      <c r="C3882" t="s">
        <v>3004</v>
      </c>
      <c r="D3882" t="s">
        <v>3004</v>
      </c>
      <c r="E3882" t="s">
        <v>2995</v>
      </c>
      <c r="F3882" t="s">
        <v>2996</v>
      </c>
      <c r="G3882">
        <v>2050</v>
      </c>
      <c r="H3882">
        <v>4.4771967292537998E-3</v>
      </c>
    </row>
    <row r="3883" spans="2:9" x14ac:dyDescent="0.25">
      <c r="B3883" t="s">
        <v>2877</v>
      </c>
      <c r="C3883" t="s">
        <v>3005</v>
      </c>
      <c r="D3883" t="s">
        <v>3005</v>
      </c>
      <c r="E3883" t="s">
        <v>2995</v>
      </c>
      <c r="F3883" t="s">
        <v>2996</v>
      </c>
      <c r="G3883">
        <v>2050</v>
      </c>
      <c r="H3883">
        <v>5.2185948629820096E-3</v>
      </c>
    </row>
    <row r="3884" spans="2:9" x14ac:dyDescent="0.25">
      <c r="B3884" t="s">
        <v>2878</v>
      </c>
      <c r="C3884" t="s">
        <v>3006</v>
      </c>
      <c r="D3884" t="s">
        <v>3006</v>
      </c>
      <c r="E3884" t="s">
        <v>2995</v>
      </c>
      <c r="F3884" t="s">
        <v>2996</v>
      </c>
      <c r="G3884">
        <v>2050</v>
      </c>
      <c r="H3884">
        <v>3.9042255090409898E-3</v>
      </c>
      <c r="I3884">
        <v>4.7937456278927702E-3</v>
      </c>
    </row>
    <row r="3885" spans="2:9" x14ac:dyDescent="0.25">
      <c r="B3885" t="s">
        <v>2879</v>
      </c>
      <c r="C3885" t="s">
        <v>3007</v>
      </c>
      <c r="D3885" t="s">
        <v>3007</v>
      </c>
      <c r="E3885" t="s">
        <v>2995</v>
      </c>
      <c r="F3885" t="s">
        <v>2996</v>
      </c>
      <c r="G3885">
        <v>2050</v>
      </c>
      <c r="H3885">
        <v>7.2727272727272701E-4</v>
      </c>
      <c r="I3885">
        <v>7.4918575961694604E-4</v>
      </c>
    </row>
    <row r="3886" spans="2:9" x14ac:dyDescent="0.25">
      <c r="B3886" t="s">
        <v>2876</v>
      </c>
      <c r="C3886" t="s">
        <v>3004</v>
      </c>
      <c r="D3886" t="s">
        <v>3004</v>
      </c>
      <c r="E3886" t="s">
        <v>2995</v>
      </c>
      <c r="F3886" t="s">
        <v>2996</v>
      </c>
      <c r="G3886">
        <v>2050</v>
      </c>
      <c r="I3886">
        <v>4.4915928391964103E-3</v>
      </c>
    </row>
    <row r="3887" spans="2:9" x14ac:dyDescent="0.25">
      <c r="B3887" t="s">
        <v>2877</v>
      </c>
      <c r="C3887" t="s">
        <v>3005</v>
      </c>
      <c r="D3887" t="s">
        <v>3005</v>
      </c>
      <c r="E3887" t="s">
        <v>2995</v>
      </c>
      <c r="F3887" t="s">
        <v>2996</v>
      </c>
      <c r="G3887">
        <v>2050</v>
      </c>
      <c r="I3887">
        <v>5.1314579026539497E-3</v>
      </c>
    </row>
    <row r="3888" spans="2:9" x14ac:dyDescent="0.25">
      <c r="B3888" t="s">
        <v>2880</v>
      </c>
      <c r="C3888" t="s">
        <v>3004</v>
      </c>
      <c r="D3888" t="s">
        <v>3004</v>
      </c>
      <c r="E3888" t="s">
        <v>2995</v>
      </c>
      <c r="F3888" t="s">
        <v>2996</v>
      </c>
      <c r="G3888">
        <v>2050</v>
      </c>
      <c r="H3888">
        <v>4.4771967292537998E-3</v>
      </c>
    </row>
    <row r="3889" spans="2:9" x14ac:dyDescent="0.25">
      <c r="B3889" t="s">
        <v>2881</v>
      </c>
      <c r="C3889" t="s">
        <v>3005</v>
      </c>
      <c r="D3889" t="s">
        <v>3005</v>
      </c>
      <c r="E3889" t="s">
        <v>2995</v>
      </c>
      <c r="F3889" t="s">
        <v>2996</v>
      </c>
      <c r="G3889">
        <v>2050</v>
      </c>
      <c r="H3889">
        <v>5.2185948629820096E-3</v>
      </c>
    </row>
    <row r="3890" spans="2:9" x14ac:dyDescent="0.25">
      <c r="B3890" t="s">
        <v>2882</v>
      </c>
      <c r="C3890" t="s">
        <v>3006</v>
      </c>
      <c r="D3890" t="s">
        <v>3006</v>
      </c>
      <c r="E3890" t="s">
        <v>2995</v>
      </c>
      <c r="F3890" t="s">
        <v>2996</v>
      </c>
      <c r="G3890">
        <v>2050</v>
      </c>
      <c r="H3890">
        <v>3.9042255090409898E-3</v>
      </c>
      <c r="I3890">
        <v>4.7937456278927702E-3</v>
      </c>
    </row>
    <row r="3891" spans="2:9" x14ac:dyDescent="0.25">
      <c r="B3891" t="s">
        <v>2883</v>
      </c>
      <c r="C3891" t="s">
        <v>3007</v>
      </c>
      <c r="D3891" t="s">
        <v>3007</v>
      </c>
      <c r="E3891" t="s">
        <v>2995</v>
      </c>
      <c r="F3891" t="s">
        <v>2996</v>
      </c>
      <c r="G3891">
        <v>2050</v>
      </c>
      <c r="H3891">
        <v>7.2727272727272701E-4</v>
      </c>
      <c r="I3891">
        <v>7.4918575961694604E-4</v>
      </c>
    </row>
    <row r="3892" spans="2:9" x14ac:dyDescent="0.25">
      <c r="B3892" t="s">
        <v>2880</v>
      </c>
      <c r="C3892" t="s">
        <v>3004</v>
      </c>
      <c r="D3892" t="s">
        <v>3004</v>
      </c>
      <c r="E3892" t="s">
        <v>2995</v>
      </c>
      <c r="F3892" t="s">
        <v>2996</v>
      </c>
      <c r="G3892">
        <v>2050</v>
      </c>
      <c r="I3892">
        <v>4.4915928391964103E-3</v>
      </c>
    </row>
    <row r="3893" spans="2:9" x14ac:dyDescent="0.25">
      <c r="B3893" t="s">
        <v>2881</v>
      </c>
      <c r="C3893" t="s">
        <v>3005</v>
      </c>
      <c r="D3893" t="s">
        <v>3005</v>
      </c>
      <c r="E3893" t="s">
        <v>2995</v>
      </c>
      <c r="F3893" t="s">
        <v>2996</v>
      </c>
      <c r="G3893">
        <v>2050</v>
      </c>
      <c r="I3893">
        <v>5.1314579026539497E-3</v>
      </c>
    </row>
    <row r="3894" spans="2:9" x14ac:dyDescent="0.25">
      <c r="B3894" t="s">
        <v>2884</v>
      </c>
      <c r="C3894" t="s">
        <v>3004</v>
      </c>
      <c r="D3894" t="s">
        <v>3004</v>
      </c>
      <c r="E3894" t="s">
        <v>2995</v>
      </c>
      <c r="F3894" t="s">
        <v>2996</v>
      </c>
      <c r="G3894">
        <v>2050</v>
      </c>
      <c r="H3894">
        <v>4.4771967292537998E-3</v>
      </c>
    </row>
    <row r="3895" spans="2:9" x14ac:dyDescent="0.25">
      <c r="B3895" t="s">
        <v>2885</v>
      </c>
      <c r="C3895" t="s">
        <v>3005</v>
      </c>
      <c r="D3895" t="s">
        <v>3005</v>
      </c>
      <c r="E3895" t="s">
        <v>2995</v>
      </c>
      <c r="F3895" t="s">
        <v>2996</v>
      </c>
      <c r="G3895">
        <v>2050</v>
      </c>
      <c r="H3895">
        <v>5.2185948629820096E-3</v>
      </c>
    </row>
    <row r="3896" spans="2:9" x14ac:dyDescent="0.25">
      <c r="B3896" t="s">
        <v>2886</v>
      </c>
      <c r="C3896" t="s">
        <v>3006</v>
      </c>
      <c r="D3896" t="s">
        <v>3006</v>
      </c>
      <c r="E3896" t="s">
        <v>2995</v>
      </c>
      <c r="F3896" t="s">
        <v>2996</v>
      </c>
      <c r="G3896">
        <v>2050</v>
      </c>
      <c r="H3896">
        <v>3.9042255090409898E-3</v>
      </c>
      <c r="I3896">
        <v>4.7937456278927702E-3</v>
      </c>
    </row>
    <row r="3897" spans="2:9" x14ac:dyDescent="0.25">
      <c r="B3897" t="s">
        <v>2887</v>
      </c>
      <c r="C3897" t="s">
        <v>3007</v>
      </c>
      <c r="D3897" t="s">
        <v>3007</v>
      </c>
      <c r="E3897" t="s">
        <v>2995</v>
      </c>
      <c r="F3897" t="s">
        <v>2996</v>
      </c>
      <c r="G3897">
        <v>2050</v>
      </c>
      <c r="H3897">
        <v>7.2727272727272701E-4</v>
      </c>
      <c r="I3897">
        <v>7.4918575961694604E-4</v>
      </c>
    </row>
    <row r="3898" spans="2:9" x14ac:dyDescent="0.25">
      <c r="B3898" t="s">
        <v>2884</v>
      </c>
      <c r="C3898" t="s">
        <v>3004</v>
      </c>
      <c r="D3898" t="s">
        <v>3004</v>
      </c>
      <c r="E3898" t="s">
        <v>2995</v>
      </c>
      <c r="F3898" t="s">
        <v>2996</v>
      </c>
      <c r="G3898">
        <v>2050</v>
      </c>
      <c r="I3898">
        <v>4.4915928391964103E-3</v>
      </c>
    </row>
    <row r="3899" spans="2:9" x14ac:dyDescent="0.25">
      <c r="B3899" t="s">
        <v>2885</v>
      </c>
      <c r="C3899" t="s">
        <v>3005</v>
      </c>
      <c r="D3899" t="s">
        <v>3005</v>
      </c>
      <c r="E3899" t="s">
        <v>2995</v>
      </c>
      <c r="F3899" t="s">
        <v>2996</v>
      </c>
      <c r="G3899">
        <v>2050</v>
      </c>
      <c r="I3899">
        <v>5.1314579026539497E-3</v>
      </c>
    </row>
    <row r="3900" spans="2:9" x14ac:dyDescent="0.25">
      <c r="B3900" t="s">
        <v>2888</v>
      </c>
      <c r="C3900" t="s">
        <v>3004</v>
      </c>
      <c r="D3900" t="s">
        <v>3004</v>
      </c>
      <c r="E3900" t="s">
        <v>2995</v>
      </c>
      <c r="F3900" t="s">
        <v>2996</v>
      </c>
      <c r="G3900">
        <v>2050</v>
      </c>
      <c r="H3900">
        <v>4.4771967292537998E-3</v>
      </c>
    </row>
    <row r="3901" spans="2:9" x14ac:dyDescent="0.25">
      <c r="B3901" t="s">
        <v>2889</v>
      </c>
      <c r="C3901" t="s">
        <v>3005</v>
      </c>
      <c r="D3901" t="s">
        <v>3005</v>
      </c>
      <c r="E3901" t="s">
        <v>2995</v>
      </c>
      <c r="F3901" t="s">
        <v>2996</v>
      </c>
      <c r="G3901">
        <v>2050</v>
      </c>
      <c r="H3901">
        <v>5.2185948629820096E-3</v>
      </c>
    </row>
    <row r="3902" spans="2:9" x14ac:dyDescent="0.25">
      <c r="B3902" t="s">
        <v>2890</v>
      </c>
      <c r="C3902" t="s">
        <v>3006</v>
      </c>
      <c r="D3902" t="s">
        <v>3006</v>
      </c>
      <c r="E3902" t="s">
        <v>2995</v>
      </c>
      <c r="F3902" t="s">
        <v>2996</v>
      </c>
      <c r="G3902">
        <v>2050</v>
      </c>
      <c r="H3902">
        <v>3.9042255090409898E-3</v>
      </c>
      <c r="I3902">
        <v>4.7937456278927702E-3</v>
      </c>
    </row>
    <row r="3903" spans="2:9" x14ac:dyDescent="0.25">
      <c r="B3903" t="s">
        <v>2891</v>
      </c>
      <c r="C3903" t="s">
        <v>3007</v>
      </c>
      <c r="D3903" t="s">
        <v>3007</v>
      </c>
      <c r="E3903" t="s">
        <v>2995</v>
      </c>
      <c r="F3903" t="s">
        <v>2996</v>
      </c>
      <c r="G3903">
        <v>2050</v>
      </c>
      <c r="H3903">
        <v>7.2727272727272701E-4</v>
      </c>
      <c r="I3903">
        <v>7.4918575961694604E-4</v>
      </c>
    </row>
    <row r="3904" spans="2:9" x14ac:dyDescent="0.25">
      <c r="B3904" t="s">
        <v>2888</v>
      </c>
      <c r="C3904" t="s">
        <v>3004</v>
      </c>
      <c r="D3904" t="s">
        <v>3004</v>
      </c>
      <c r="E3904" t="s">
        <v>2995</v>
      </c>
      <c r="F3904" t="s">
        <v>2996</v>
      </c>
      <c r="G3904">
        <v>2050</v>
      </c>
      <c r="I3904">
        <v>4.4915928391964103E-3</v>
      </c>
    </row>
    <row r="3905" spans="2:9" x14ac:dyDescent="0.25">
      <c r="B3905" t="s">
        <v>2889</v>
      </c>
      <c r="C3905" t="s">
        <v>3005</v>
      </c>
      <c r="D3905" t="s">
        <v>3005</v>
      </c>
      <c r="E3905" t="s">
        <v>2995</v>
      </c>
      <c r="F3905" t="s">
        <v>2996</v>
      </c>
      <c r="G3905">
        <v>2050</v>
      </c>
      <c r="I3905">
        <v>5.1314579026539497E-3</v>
      </c>
    </row>
    <row r="3906" spans="2:9" x14ac:dyDescent="0.25">
      <c r="B3906" t="s">
        <v>2892</v>
      </c>
      <c r="C3906" t="s">
        <v>3004</v>
      </c>
      <c r="D3906" t="s">
        <v>3004</v>
      </c>
      <c r="E3906" t="s">
        <v>2995</v>
      </c>
      <c r="F3906" t="s">
        <v>2996</v>
      </c>
      <c r="G3906">
        <v>2050</v>
      </c>
      <c r="H3906">
        <v>4.4771967292537998E-3</v>
      </c>
    </row>
    <row r="3907" spans="2:9" x14ac:dyDescent="0.25">
      <c r="B3907" t="s">
        <v>2893</v>
      </c>
      <c r="C3907" t="s">
        <v>3005</v>
      </c>
      <c r="D3907" t="s">
        <v>3005</v>
      </c>
      <c r="E3907" t="s">
        <v>2995</v>
      </c>
      <c r="F3907" t="s">
        <v>2996</v>
      </c>
      <c r="G3907">
        <v>2050</v>
      </c>
      <c r="H3907">
        <v>5.2185948629820096E-3</v>
      </c>
    </row>
    <row r="3908" spans="2:9" x14ac:dyDescent="0.25">
      <c r="B3908" t="s">
        <v>2894</v>
      </c>
      <c r="C3908" t="s">
        <v>3006</v>
      </c>
      <c r="D3908" t="s">
        <v>3006</v>
      </c>
      <c r="E3908" t="s">
        <v>2995</v>
      </c>
      <c r="F3908" t="s">
        <v>2996</v>
      </c>
      <c r="G3908">
        <v>2050</v>
      </c>
      <c r="H3908">
        <v>3.9042255090409898E-3</v>
      </c>
      <c r="I3908">
        <v>4.7937456278927702E-3</v>
      </c>
    </row>
    <row r="3909" spans="2:9" x14ac:dyDescent="0.25">
      <c r="B3909" t="s">
        <v>2895</v>
      </c>
      <c r="C3909" t="s">
        <v>3007</v>
      </c>
      <c r="D3909" t="s">
        <v>3007</v>
      </c>
      <c r="E3909" t="s">
        <v>2995</v>
      </c>
      <c r="F3909" t="s">
        <v>2996</v>
      </c>
      <c r="G3909">
        <v>2050</v>
      </c>
      <c r="H3909">
        <v>7.2727272727272701E-4</v>
      </c>
      <c r="I3909">
        <v>7.4918575961694604E-4</v>
      </c>
    </row>
    <row r="3910" spans="2:9" x14ac:dyDescent="0.25">
      <c r="B3910" t="s">
        <v>2892</v>
      </c>
      <c r="C3910" t="s">
        <v>3004</v>
      </c>
      <c r="D3910" t="s">
        <v>3004</v>
      </c>
      <c r="E3910" t="s">
        <v>2995</v>
      </c>
      <c r="F3910" t="s">
        <v>2996</v>
      </c>
      <c r="G3910">
        <v>2050</v>
      </c>
      <c r="I3910">
        <v>4.4915928391964103E-3</v>
      </c>
    </row>
    <row r="3911" spans="2:9" x14ac:dyDescent="0.25">
      <c r="B3911" t="s">
        <v>2893</v>
      </c>
      <c r="C3911" t="s">
        <v>3005</v>
      </c>
      <c r="D3911" t="s">
        <v>3005</v>
      </c>
      <c r="E3911" t="s">
        <v>2995</v>
      </c>
      <c r="F3911" t="s">
        <v>2996</v>
      </c>
      <c r="G3911">
        <v>2050</v>
      </c>
      <c r="I3911">
        <v>5.1314579026539497E-3</v>
      </c>
    </row>
    <row r="3912" spans="2:9" x14ac:dyDescent="0.25">
      <c r="B3912" t="s">
        <v>2896</v>
      </c>
      <c r="C3912" t="s">
        <v>3004</v>
      </c>
      <c r="D3912" t="s">
        <v>3004</v>
      </c>
      <c r="E3912" t="s">
        <v>2995</v>
      </c>
      <c r="F3912" t="s">
        <v>2996</v>
      </c>
      <c r="G3912">
        <v>2050</v>
      </c>
      <c r="H3912">
        <v>4.4771967292537998E-3</v>
      </c>
    </row>
    <row r="3913" spans="2:9" x14ac:dyDescent="0.25">
      <c r="B3913" t="s">
        <v>2897</v>
      </c>
      <c r="C3913" t="s">
        <v>3005</v>
      </c>
      <c r="D3913" t="s">
        <v>3005</v>
      </c>
      <c r="E3913" t="s">
        <v>2995</v>
      </c>
      <c r="F3913" t="s">
        <v>2996</v>
      </c>
      <c r="G3913">
        <v>2050</v>
      </c>
      <c r="H3913">
        <v>5.2185948629820096E-3</v>
      </c>
    </row>
    <row r="3914" spans="2:9" x14ac:dyDescent="0.25">
      <c r="B3914" t="s">
        <v>2898</v>
      </c>
      <c r="C3914" t="s">
        <v>3006</v>
      </c>
      <c r="D3914" t="s">
        <v>3006</v>
      </c>
      <c r="E3914" t="s">
        <v>2995</v>
      </c>
      <c r="F3914" t="s">
        <v>2996</v>
      </c>
      <c r="G3914">
        <v>2050</v>
      </c>
      <c r="H3914">
        <v>3.9042255090409898E-3</v>
      </c>
      <c r="I3914">
        <v>4.7937456278927702E-3</v>
      </c>
    </row>
    <row r="3915" spans="2:9" x14ac:dyDescent="0.25">
      <c r="B3915" t="s">
        <v>2899</v>
      </c>
      <c r="C3915" t="s">
        <v>3007</v>
      </c>
      <c r="D3915" t="s">
        <v>3007</v>
      </c>
      <c r="E3915" t="s">
        <v>2995</v>
      </c>
      <c r="F3915" t="s">
        <v>2996</v>
      </c>
      <c r="G3915">
        <v>2050</v>
      </c>
      <c r="H3915">
        <v>7.2727272727272701E-4</v>
      </c>
      <c r="I3915">
        <v>7.4918575961694604E-4</v>
      </c>
    </row>
    <row r="3916" spans="2:9" x14ac:dyDescent="0.25">
      <c r="B3916" t="s">
        <v>2896</v>
      </c>
      <c r="C3916" t="s">
        <v>3004</v>
      </c>
      <c r="D3916" t="s">
        <v>3004</v>
      </c>
      <c r="E3916" t="s">
        <v>2995</v>
      </c>
      <c r="F3916" t="s">
        <v>2996</v>
      </c>
      <c r="G3916">
        <v>2050</v>
      </c>
      <c r="I3916">
        <v>4.4915928391964103E-3</v>
      </c>
    </row>
    <row r="3917" spans="2:9" x14ac:dyDescent="0.25">
      <c r="B3917" t="s">
        <v>2897</v>
      </c>
      <c r="C3917" t="s">
        <v>3005</v>
      </c>
      <c r="D3917" t="s">
        <v>3005</v>
      </c>
      <c r="E3917" t="s">
        <v>2995</v>
      </c>
      <c r="F3917" t="s">
        <v>2996</v>
      </c>
      <c r="G3917">
        <v>2050</v>
      </c>
      <c r="I3917">
        <v>5.1314579026539497E-3</v>
      </c>
    </row>
    <row r="3918" spans="2:9" x14ac:dyDescent="0.25">
      <c r="B3918" t="s">
        <v>2900</v>
      </c>
      <c r="C3918" t="s">
        <v>3004</v>
      </c>
      <c r="D3918" t="s">
        <v>3004</v>
      </c>
      <c r="E3918" t="s">
        <v>2995</v>
      </c>
      <c r="F3918" t="s">
        <v>2996</v>
      </c>
      <c r="G3918">
        <v>2050</v>
      </c>
      <c r="H3918">
        <v>4.4771967292537998E-3</v>
      </c>
    </row>
    <row r="3919" spans="2:9" x14ac:dyDescent="0.25">
      <c r="B3919" t="s">
        <v>2901</v>
      </c>
      <c r="C3919" t="s">
        <v>3005</v>
      </c>
      <c r="D3919" t="s">
        <v>3005</v>
      </c>
      <c r="E3919" t="s">
        <v>2995</v>
      </c>
      <c r="F3919" t="s">
        <v>2996</v>
      </c>
      <c r="G3919">
        <v>2050</v>
      </c>
      <c r="H3919">
        <v>5.2185948629820096E-3</v>
      </c>
    </row>
    <row r="3920" spans="2:9" x14ac:dyDescent="0.25">
      <c r="B3920" t="s">
        <v>2902</v>
      </c>
      <c r="C3920" t="s">
        <v>3006</v>
      </c>
      <c r="D3920" t="s">
        <v>3006</v>
      </c>
      <c r="E3920" t="s">
        <v>2995</v>
      </c>
      <c r="F3920" t="s">
        <v>2996</v>
      </c>
      <c r="G3920">
        <v>2050</v>
      </c>
      <c r="H3920">
        <v>3.9042255090409898E-3</v>
      </c>
      <c r="I3920">
        <v>4.7937456278927702E-3</v>
      </c>
    </row>
    <row r="3921" spans="2:9" x14ac:dyDescent="0.25">
      <c r="B3921" t="s">
        <v>2903</v>
      </c>
      <c r="C3921" t="s">
        <v>3007</v>
      </c>
      <c r="D3921" t="s">
        <v>3007</v>
      </c>
      <c r="E3921" t="s">
        <v>2995</v>
      </c>
      <c r="F3921" t="s">
        <v>2996</v>
      </c>
      <c r="G3921">
        <v>2050</v>
      </c>
      <c r="H3921">
        <v>7.2727272727272701E-4</v>
      </c>
      <c r="I3921">
        <v>7.4918575961694604E-4</v>
      </c>
    </row>
    <row r="3922" spans="2:9" x14ac:dyDescent="0.25">
      <c r="B3922" t="s">
        <v>2900</v>
      </c>
      <c r="C3922" t="s">
        <v>3004</v>
      </c>
      <c r="D3922" t="s">
        <v>3004</v>
      </c>
      <c r="E3922" t="s">
        <v>2995</v>
      </c>
      <c r="F3922" t="s">
        <v>2996</v>
      </c>
      <c r="G3922">
        <v>2050</v>
      </c>
      <c r="I3922">
        <v>4.4915928391964103E-3</v>
      </c>
    </row>
    <row r="3923" spans="2:9" x14ac:dyDescent="0.25">
      <c r="B3923" t="s">
        <v>2901</v>
      </c>
      <c r="C3923" t="s">
        <v>3005</v>
      </c>
      <c r="D3923" t="s">
        <v>3005</v>
      </c>
      <c r="E3923" t="s">
        <v>2995</v>
      </c>
      <c r="F3923" t="s">
        <v>2996</v>
      </c>
      <c r="G3923">
        <v>2050</v>
      </c>
      <c r="I3923">
        <v>5.1314579026539497E-3</v>
      </c>
    </row>
    <row r="3924" spans="2:9" x14ac:dyDescent="0.25">
      <c r="B3924" t="s">
        <v>2904</v>
      </c>
      <c r="C3924" t="s">
        <v>3004</v>
      </c>
      <c r="D3924" t="s">
        <v>3004</v>
      </c>
      <c r="E3924" t="s">
        <v>2995</v>
      </c>
      <c r="F3924" t="s">
        <v>2996</v>
      </c>
      <c r="G3924">
        <v>2050</v>
      </c>
      <c r="H3924">
        <v>4.4771967292537998E-3</v>
      </c>
    </row>
    <row r="3925" spans="2:9" x14ac:dyDescent="0.25">
      <c r="B3925" t="s">
        <v>2905</v>
      </c>
      <c r="C3925" t="s">
        <v>3005</v>
      </c>
      <c r="D3925" t="s">
        <v>3005</v>
      </c>
      <c r="E3925" t="s">
        <v>2995</v>
      </c>
      <c r="F3925" t="s">
        <v>2996</v>
      </c>
      <c r="G3925">
        <v>2050</v>
      </c>
      <c r="H3925">
        <v>5.2185948629820096E-3</v>
      </c>
    </row>
    <row r="3926" spans="2:9" x14ac:dyDescent="0.25">
      <c r="B3926" t="s">
        <v>2906</v>
      </c>
      <c r="C3926" t="s">
        <v>3006</v>
      </c>
      <c r="D3926" t="s">
        <v>3006</v>
      </c>
      <c r="E3926" t="s">
        <v>2995</v>
      </c>
      <c r="F3926" t="s">
        <v>2996</v>
      </c>
      <c r="G3926">
        <v>2050</v>
      </c>
      <c r="H3926">
        <v>3.9042255090409898E-3</v>
      </c>
      <c r="I3926">
        <v>4.7937456278927702E-3</v>
      </c>
    </row>
    <row r="3927" spans="2:9" x14ac:dyDescent="0.25">
      <c r="B3927" t="s">
        <v>2907</v>
      </c>
      <c r="C3927" t="s">
        <v>3007</v>
      </c>
      <c r="D3927" t="s">
        <v>3007</v>
      </c>
      <c r="E3927" t="s">
        <v>2995</v>
      </c>
      <c r="F3927" t="s">
        <v>2996</v>
      </c>
      <c r="G3927">
        <v>2050</v>
      </c>
      <c r="H3927">
        <v>7.2727272727272701E-4</v>
      </c>
      <c r="I3927">
        <v>7.4918575961694604E-4</v>
      </c>
    </row>
    <row r="3928" spans="2:9" x14ac:dyDescent="0.25">
      <c r="B3928" t="s">
        <v>2904</v>
      </c>
      <c r="C3928" t="s">
        <v>3004</v>
      </c>
      <c r="D3928" t="s">
        <v>3004</v>
      </c>
      <c r="E3928" t="s">
        <v>2995</v>
      </c>
      <c r="F3928" t="s">
        <v>2996</v>
      </c>
      <c r="G3928">
        <v>2050</v>
      </c>
      <c r="I3928">
        <v>4.4915928391964103E-3</v>
      </c>
    </row>
    <row r="3929" spans="2:9" x14ac:dyDescent="0.25">
      <c r="B3929" t="s">
        <v>2905</v>
      </c>
      <c r="C3929" t="s">
        <v>3005</v>
      </c>
      <c r="D3929" t="s">
        <v>3005</v>
      </c>
      <c r="E3929" t="s">
        <v>2995</v>
      </c>
      <c r="F3929" t="s">
        <v>2996</v>
      </c>
      <c r="G3929">
        <v>2050</v>
      </c>
      <c r="I3929">
        <v>5.1314579026539497E-3</v>
      </c>
    </row>
    <row r="3930" spans="2:9" x14ac:dyDescent="0.25">
      <c r="B3930" t="s">
        <v>2908</v>
      </c>
      <c r="C3930" t="s">
        <v>3004</v>
      </c>
      <c r="D3930" t="s">
        <v>3004</v>
      </c>
      <c r="E3930" t="s">
        <v>2995</v>
      </c>
      <c r="F3930" t="s">
        <v>2996</v>
      </c>
      <c r="G3930">
        <v>2050</v>
      </c>
      <c r="H3930">
        <v>3.9848050792180003E-3</v>
      </c>
    </row>
    <row r="3931" spans="2:9" x14ac:dyDescent="0.25">
      <c r="B3931" t="s">
        <v>2909</v>
      </c>
      <c r="C3931" t="s">
        <v>3005</v>
      </c>
      <c r="D3931" t="s">
        <v>3005</v>
      </c>
      <c r="E3931" t="s">
        <v>2995</v>
      </c>
      <c r="F3931" t="s">
        <v>2996</v>
      </c>
      <c r="G3931">
        <v>2050</v>
      </c>
      <c r="H3931">
        <v>6.8291780237192201E-3</v>
      </c>
    </row>
    <row r="3932" spans="2:9" x14ac:dyDescent="0.25">
      <c r="B3932" t="s">
        <v>2910</v>
      </c>
      <c r="C3932" t="s">
        <v>3006</v>
      </c>
      <c r="D3932" t="s">
        <v>3006</v>
      </c>
      <c r="E3932" t="s">
        <v>2995</v>
      </c>
      <c r="F3932" t="s">
        <v>2996</v>
      </c>
      <c r="G3932">
        <v>2050</v>
      </c>
      <c r="H3932">
        <v>3.7232442901500799E-3</v>
      </c>
      <c r="I3932">
        <v>4.6957267128858197E-3</v>
      </c>
    </row>
    <row r="3933" spans="2:9" x14ac:dyDescent="0.25">
      <c r="B3933" t="s">
        <v>2911</v>
      </c>
      <c r="C3933" t="s">
        <v>3007</v>
      </c>
      <c r="D3933" t="s">
        <v>3007</v>
      </c>
      <c r="E3933" t="s">
        <v>2995</v>
      </c>
      <c r="F3933" t="s">
        <v>2996</v>
      </c>
      <c r="G3933">
        <v>2050</v>
      </c>
      <c r="H3933">
        <v>7.6190476190476301E-4</v>
      </c>
      <c r="I3933">
        <v>7.8486127197965904E-4</v>
      </c>
    </row>
    <row r="3934" spans="2:9" x14ac:dyDescent="0.25">
      <c r="B3934" t="s">
        <v>2908</v>
      </c>
      <c r="C3934" t="s">
        <v>3004</v>
      </c>
      <c r="D3934" t="s">
        <v>3004</v>
      </c>
      <c r="E3934" t="s">
        <v>2995</v>
      </c>
      <c r="F3934" t="s">
        <v>2996</v>
      </c>
      <c r="G3934">
        <v>2050</v>
      </c>
      <c r="I3934">
        <v>3.9868266103182601E-3</v>
      </c>
    </row>
    <row r="3935" spans="2:9" x14ac:dyDescent="0.25">
      <c r="B3935" t="s">
        <v>2909</v>
      </c>
      <c r="C3935" t="s">
        <v>3005</v>
      </c>
      <c r="D3935" t="s">
        <v>3005</v>
      </c>
      <c r="E3935" t="s">
        <v>2995</v>
      </c>
      <c r="F3935" t="s">
        <v>2996</v>
      </c>
      <c r="G3935">
        <v>2050</v>
      </c>
      <c r="I3935">
        <v>6.6393763686973997E-3</v>
      </c>
    </row>
    <row r="3936" spans="2:9" x14ac:dyDescent="0.25">
      <c r="B3936" t="s">
        <v>2912</v>
      </c>
      <c r="C3936" t="s">
        <v>3004</v>
      </c>
      <c r="D3936" t="s">
        <v>3004</v>
      </c>
      <c r="E3936" t="s">
        <v>2995</v>
      </c>
      <c r="F3936" t="s">
        <v>2996</v>
      </c>
      <c r="G3936">
        <v>2050</v>
      </c>
      <c r="H3936">
        <v>3.9848050792180003E-3</v>
      </c>
    </row>
    <row r="3937" spans="2:9" x14ac:dyDescent="0.25">
      <c r="B3937" t="s">
        <v>2913</v>
      </c>
      <c r="C3937" t="s">
        <v>3005</v>
      </c>
      <c r="D3937" t="s">
        <v>3005</v>
      </c>
      <c r="E3937" t="s">
        <v>2995</v>
      </c>
      <c r="F3937" t="s">
        <v>2996</v>
      </c>
      <c r="G3937">
        <v>2050</v>
      </c>
      <c r="H3937">
        <v>6.8291780237192201E-3</v>
      </c>
    </row>
    <row r="3938" spans="2:9" x14ac:dyDescent="0.25">
      <c r="B3938" t="s">
        <v>2914</v>
      </c>
      <c r="C3938" t="s">
        <v>3006</v>
      </c>
      <c r="D3938" t="s">
        <v>3006</v>
      </c>
      <c r="E3938" t="s">
        <v>2995</v>
      </c>
      <c r="F3938" t="s">
        <v>2996</v>
      </c>
      <c r="G3938">
        <v>2050</v>
      </c>
      <c r="H3938">
        <v>3.7232442901500799E-3</v>
      </c>
      <c r="I3938">
        <v>4.6957267128858197E-3</v>
      </c>
    </row>
    <row r="3939" spans="2:9" x14ac:dyDescent="0.25">
      <c r="B3939" t="s">
        <v>2915</v>
      </c>
      <c r="C3939" t="s">
        <v>3007</v>
      </c>
      <c r="D3939" t="s">
        <v>3007</v>
      </c>
      <c r="E3939" t="s">
        <v>2995</v>
      </c>
      <c r="F3939" t="s">
        <v>2996</v>
      </c>
      <c r="G3939">
        <v>2050</v>
      </c>
      <c r="H3939">
        <v>7.6190476190476301E-4</v>
      </c>
      <c r="I3939">
        <v>7.8486127197965904E-4</v>
      </c>
    </row>
    <row r="3940" spans="2:9" x14ac:dyDescent="0.25">
      <c r="B3940" t="s">
        <v>2912</v>
      </c>
      <c r="C3940" t="s">
        <v>3004</v>
      </c>
      <c r="D3940" t="s">
        <v>3004</v>
      </c>
      <c r="E3940" t="s">
        <v>2995</v>
      </c>
      <c r="F3940" t="s">
        <v>2996</v>
      </c>
      <c r="G3940">
        <v>2050</v>
      </c>
      <c r="I3940">
        <v>3.9868266103182601E-3</v>
      </c>
    </row>
    <row r="3941" spans="2:9" x14ac:dyDescent="0.25">
      <c r="B3941" t="s">
        <v>2913</v>
      </c>
      <c r="C3941" t="s">
        <v>3005</v>
      </c>
      <c r="D3941" t="s">
        <v>3005</v>
      </c>
      <c r="E3941" t="s">
        <v>2995</v>
      </c>
      <c r="F3941" t="s">
        <v>2996</v>
      </c>
      <c r="G3941">
        <v>2050</v>
      </c>
      <c r="I3941">
        <v>6.6393763686973997E-3</v>
      </c>
    </row>
    <row r="3942" spans="2:9" x14ac:dyDescent="0.25">
      <c r="B3942" t="s">
        <v>2916</v>
      </c>
      <c r="C3942" t="s">
        <v>3004</v>
      </c>
      <c r="D3942" t="s">
        <v>3004</v>
      </c>
      <c r="E3942" t="s">
        <v>2995</v>
      </c>
      <c r="F3942" t="s">
        <v>2996</v>
      </c>
      <c r="G3942">
        <v>2050</v>
      </c>
      <c r="H3942">
        <v>3.9848050792180003E-3</v>
      </c>
    </row>
    <row r="3943" spans="2:9" x14ac:dyDescent="0.25">
      <c r="B3943" t="s">
        <v>2917</v>
      </c>
      <c r="C3943" t="s">
        <v>3005</v>
      </c>
      <c r="D3943" t="s">
        <v>3005</v>
      </c>
      <c r="E3943" t="s">
        <v>2995</v>
      </c>
      <c r="F3943" t="s">
        <v>2996</v>
      </c>
      <c r="G3943">
        <v>2050</v>
      </c>
      <c r="H3943">
        <v>6.8291780237192201E-3</v>
      </c>
    </row>
    <row r="3944" spans="2:9" x14ac:dyDescent="0.25">
      <c r="B3944" t="s">
        <v>2918</v>
      </c>
      <c r="C3944" t="s">
        <v>3006</v>
      </c>
      <c r="D3944" t="s">
        <v>3006</v>
      </c>
      <c r="E3944" t="s">
        <v>2995</v>
      </c>
      <c r="F3944" t="s">
        <v>2996</v>
      </c>
      <c r="G3944">
        <v>2050</v>
      </c>
      <c r="H3944">
        <v>3.7232442901500799E-3</v>
      </c>
      <c r="I3944">
        <v>4.6957267128858197E-3</v>
      </c>
    </row>
    <row r="3945" spans="2:9" x14ac:dyDescent="0.25">
      <c r="B3945" t="s">
        <v>2919</v>
      </c>
      <c r="C3945" t="s">
        <v>3007</v>
      </c>
      <c r="D3945" t="s">
        <v>3007</v>
      </c>
      <c r="E3945" t="s">
        <v>2995</v>
      </c>
      <c r="F3945" t="s">
        <v>2996</v>
      </c>
      <c r="G3945">
        <v>2050</v>
      </c>
      <c r="H3945">
        <v>7.6190476190476301E-4</v>
      </c>
      <c r="I3945">
        <v>7.8486127197965904E-4</v>
      </c>
    </row>
    <row r="3946" spans="2:9" x14ac:dyDescent="0.25">
      <c r="B3946" t="s">
        <v>2916</v>
      </c>
      <c r="C3946" t="s">
        <v>3004</v>
      </c>
      <c r="D3946" t="s">
        <v>3004</v>
      </c>
      <c r="E3946" t="s">
        <v>2995</v>
      </c>
      <c r="F3946" t="s">
        <v>2996</v>
      </c>
      <c r="G3946">
        <v>2050</v>
      </c>
      <c r="I3946">
        <v>3.9868266103182601E-3</v>
      </c>
    </row>
    <row r="3947" spans="2:9" x14ac:dyDescent="0.25">
      <c r="B3947" t="s">
        <v>2917</v>
      </c>
      <c r="C3947" t="s">
        <v>3005</v>
      </c>
      <c r="D3947" t="s">
        <v>3005</v>
      </c>
      <c r="E3947" t="s">
        <v>2995</v>
      </c>
      <c r="F3947" t="s">
        <v>2996</v>
      </c>
      <c r="G3947">
        <v>2050</v>
      </c>
      <c r="I3947">
        <v>6.6393763686973997E-3</v>
      </c>
    </row>
    <row r="3948" spans="2:9" x14ac:dyDescent="0.25">
      <c r="B3948" t="s">
        <v>2920</v>
      </c>
      <c r="C3948" t="s">
        <v>3004</v>
      </c>
      <c r="D3948" t="s">
        <v>3004</v>
      </c>
      <c r="E3948" t="s">
        <v>2995</v>
      </c>
      <c r="F3948" t="s">
        <v>2996</v>
      </c>
      <c r="G3948">
        <v>2050</v>
      </c>
      <c r="H3948">
        <v>3.9848050792180003E-3</v>
      </c>
    </row>
    <row r="3949" spans="2:9" x14ac:dyDescent="0.25">
      <c r="B3949" t="s">
        <v>2921</v>
      </c>
      <c r="C3949" t="s">
        <v>3005</v>
      </c>
      <c r="D3949" t="s">
        <v>3005</v>
      </c>
      <c r="E3949" t="s">
        <v>2995</v>
      </c>
      <c r="F3949" t="s">
        <v>2996</v>
      </c>
      <c r="G3949">
        <v>2050</v>
      </c>
      <c r="H3949">
        <v>6.8291780237192201E-3</v>
      </c>
    </row>
    <row r="3950" spans="2:9" x14ac:dyDescent="0.25">
      <c r="B3950" t="s">
        <v>2922</v>
      </c>
      <c r="C3950" t="s">
        <v>3006</v>
      </c>
      <c r="D3950" t="s">
        <v>3006</v>
      </c>
      <c r="E3950" t="s">
        <v>2995</v>
      </c>
      <c r="F3950" t="s">
        <v>2996</v>
      </c>
      <c r="G3950">
        <v>2050</v>
      </c>
      <c r="H3950">
        <v>3.7232442901500799E-3</v>
      </c>
      <c r="I3950">
        <v>4.6957267128858197E-3</v>
      </c>
    </row>
    <row r="3951" spans="2:9" x14ac:dyDescent="0.25">
      <c r="B3951" t="s">
        <v>2923</v>
      </c>
      <c r="C3951" t="s">
        <v>3007</v>
      </c>
      <c r="D3951" t="s">
        <v>3007</v>
      </c>
      <c r="E3951" t="s">
        <v>2995</v>
      </c>
      <c r="F3951" t="s">
        <v>2996</v>
      </c>
      <c r="G3951">
        <v>2050</v>
      </c>
      <c r="H3951">
        <v>7.6190476190476301E-4</v>
      </c>
      <c r="I3951">
        <v>7.8486127197965904E-4</v>
      </c>
    </row>
    <row r="3952" spans="2:9" x14ac:dyDescent="0.25">
      <c r="B3952" t="s">
        <v>2920</v>
      </c>
      <c r="C3952" t="s">
        <v>3004</v>
      </c>
      <c r="D3952" t="s">
        <v>3004</v>
      </c>
      <c r="E3952" t="s">
        <v>2995</v>
      </c>
      <c r="F3952" t="s">
        <v>2996</v>
      </c>
      <c r="G3952">
        <v>2050</v>
      </c>
      <c r="I3952">
        <v>3.9868266103182601E-3</v>
      </c>
    </row>
    <row r="3953" spans="2:9" x14ac:dyDescent="0.25">
      <c r="B3953" t="s">
        <v>2921</v>
      </c>
      <c r="C3953" t="s">
        <v>3005</v>
      </c>
      <c r="D3953" t="s">
        <v>3005</v>
      </c>
      <c r="E3953" t="s">
        <v>2995</v>
      </c>
      <c r="F3953" t="s">
        <v>2996</v>
      </c>
      <c r="G3953">
        <v>2050</v>
      </c>
      <c r="I3953">
        <v>6.6393763686973997E-3</v>
      </c>
    </row>
    <row r="3954" spans="2:9" x14ac:dyDescent="0.25">
      <c r="B3954" t="s">
        <v>2924</v>
      </c>
      <c r="C3954" t="s">
        <v>3004</v>
      </c>
      <c r="D3954" t="s">
        <v>3004</v>
      </c>
      <c r="E3954" t="s">
        <v>2995</v>
      </c>
      <c r="F3954" t="s">
        <v>2996</v>
      </c>
      <c r="G3954">
        <v>2050</v>
      </c>
      <c r="H3954">
        <v>3.9848050792180003E-3</v>
      </c>
    </row>
    <row r="3955" spans="2:9" x14ac:dyDescent="0.25">
      <c r="B3955" t="s">
        <v>2925</v>
      </c>
      <c r="C3955" t="s">
        <v>3005</v>
      </c>
      <c r="D3955" t="s">
        <v>3005</v>
      </c>
      <c r="E3955" t="s">
        <v>2995</v>
      </c>
      <c r="F3955" t="s">
        <v>2996</v>
      </c>
      <c r="G3955">
        <v>2050</v>
      </c>
      <c r="H3955">
        <v>6.8291780237192201E-3</v>
      </c>
    </row>
    <row r="3956" spans="2:9" x14ac:dyDescent="0.25">
      <c r="B3956" t="s">
        <v>2926</v>
      </c>
      <c r="C3956" t="s">
        <v>3006</v>
      </c>
      <c r="D3956" t="s">
        <v>3006</v>
      </c>
      <c r="E3956" t="s">
        <v>2995</v>
      </c>
      <c r="F3956" t="s">
        <v>2996</v>
      </c>
      <c r="G3956">
        <v>2050</v>
      </c>
      <c r="H3956">
        <v>3.7232442901500799E-3</v>
      </c>
      <c r="I3956">
        <v>4.6957267128858197E-3</v>
      </c>
    </row>
    <row r="3957" spans="2:9" x14ac:dyDescent="0.25">
      <c r="B3957" t="s">
        <v>2927</v>
      </c>
      <c r="C3957" t="s">
        <v>3007</v>
      </c>
      <c r="D3957" t="s">
        <v>3007</v>
      </c>
      <c r="E3957" t="s">
        <v>2995</v>
      </c>
      <c r="F3957" t="s">
        <v>2996</v>
      </c>
      <c r="G3957">
        <v>2050</v>
      </c>
      <c r="H3957">
        <v>7.6190476190476301E-4</v>
      </c>
      <c r="I3957">
        <v>7.8486127197965904E-4</v>
      </c>
    </row>
    <row r="3958" spans="2:9" x14ac:dyDescent="0.25">
      <c r="B3958" t="s">
        <v>2924</v>
      </c>
      <c r="C3958" t="s">
        <v>3004</v>
      </c>
      <c r="D3958" t="s">
        <v>3004</v>
      </c>
      <c r="E3958" t="s">
        <v>2995</v>
      </c>
      <c r="F3958" t="s">
        <v>2996</v>
      </c>
      <c r="G3958">
        <v>2050</v>
      </c>
      <c r="I3958">
        <v>3.9868266103182601E-3</v>
      </c>
    </row>
    <row r="3959" spans="2:9" x14ac:dyDescent="0.25">
      <c r="B3959" t="s">
        <v>2925</v>
      </c>
      <c r="C3959" t="s">
        <v>3005</v>
      </c>
      <c r="D3959" t="s">
        <v>3005</v>
      </c>
      <c r="E3959" t="s">
        <v>2995</v>
      </c>
      <c r="F3959" t="s">
        <v>2996</v>
      </c>
      <c r="G3959">
        <v>2050</v>
      </c>
      <c r="I3959">
        <v>6.6393763686973997E-3</v>
      </c>
    </row>
    <row r="3960" spans="2:9" x14ac:dyDescent="0.25">
      <c r="B3960" t="s">
        <v>2928</v>
      </c>
      <c r="C3960" t="s">
        <v>3004</v>
      </c>
      <c r="D3960" t="s">
        <v>3004</v>
      </c>
      <c r="E3960" t="s">
        <v>2995</v>
      </c>
      <c r="F3960" t="s">
        <v>2996</v>
      </c>
      <c r="G3960">
        <v>2050</v>
      </c>
      <c r="H3960">
        <v>3.9848050792180003E-3</v>
      </c>
    </row>
    <row r="3961" spans="2:9" x14ac:dyDescent="0.25">
      <c r="B3961" t="s">
        <v>2929</v>
      </c>
      <c r="C3961" t="s">
        <v>3005</v>
      </c>
      <c r="D3961" t="s">
        <v>3005</v>
      </c>
      <c r="E3961" t="s">
        <v>2995</v>
      </c>
      <c r="F3961" t="s">
        <v>2996</v>
      </c>
      <c r="G3961">
        <v>2050</v>
      </c>
      <c r="H3961">
        <v>6.8291780237192201E-3</v>
      </c>
    </row>
    <row r="3962" spans="2:9" x14ac:dyDescent="0.25">
      <c r="B3962" t="s">
        <v>2930</v>
      </c>
      <c r="C3962" t="s">
        <v>3006</v>
      </c>
      <c r="D3962" t="s">
        <v>3006</v>
      </c>
      <c r="E3962" t="s">
        <v>2995</v>
      </c>
      <c r="F3962" t="s">
        <v>2996</v>
      </c>
      <c r="G3962">
        <v>2050</v>
      </c>
      <c r="H3962">
        <v>3.7232442901500799E-3</v>
      </c>
      <c r="I3962">
        <v>4.6957267128858197E-3</v>
      </c>
    </row>
    <row r="3963" spans="2:9" x14ac:dyDescent="0.25">
      <c r="B3963" t="s">
        <v>2931</v>
      </c>
      <c r="C3963" t="s">
        <v>3007</v>
      </c>
      <c r="D3963" t="s">
        <v>3007</v>
      </c>
      <c r="E3963" t="s">
        <v>2995</v>
      </c>
      <c r="F3963" t="s">
        <v>2996</v>
      </c>
      <c r="G3963">
        <v>2050</v>
      </c>
      <c r="H3963">
        <v>7.6190476190476301E-4</v>
      </c>
      <c r="I3963">
        <v>7.8486127197965904E-4</v>
      </c>
    </row>
    <row r="3964" spans="2:9" x14ac:dyDescent="0.25">
      <c r="B3964" t="s">
        <v>2928</v>
      </c>
      <c r="C3964" t="s">
        <v>3004</v>
      </c>
      <c r="D3964" t="s">
        <v>3004</v>
      </c>
      <c r="E3964" t="s">
        <v>2995</v>
      </c>
      <c r="F3964" t="s">
        <v>2996</v>
      </c>
      <c r="G3964">
        <v>2050</v>
      </c>
      <c r="I3964">
        <v>3.9868266103182601E-3</v>
      </c>
    </row>
    <row r="3965" spans="2:9" x14ac:dyDescent="0.25">
      <c r="B3965" t="s">
        <v>2929</v>
      </c>
      <c r="C3965" t="s">
        <v>3005</v>
      </c>
      <c r="D3965" t="s">
        <v>3005</v>
      </c>
      <c r="E3965" t="s">
        <v>2995</v>
      </c>
      <c r="F3965" t="s">
        <v>2996</v>
      </c>
      <c r="G3965">
        <v>2050</v>
      </c>
      <c r="I3965">
        <v>6.6393763686973997E-3</v>
      </c>
    </row>
    <row r="3966" spans="2:9" x14ac:dyDescent="0.25">
      <c r="B3966" t="s">
        <v>2932</v>
      </c>
      <c r="C3966" t="s">
        <v>3004</v>
      </c>
      <c r="D3966" t="s">
        <v>3004</v>
      </c>
      <c r="E3966" t="s">
        <v>2995</v>
      </c>
      <c r="F3966" t="s">
        <v>2996</v>
      </c>
      <c r="G3966">
        <v>2050</v>
      </c>
      <c r="H3966">
        <v>3.9848050792180003E-3</v>
      </c>
    </row>
    <row r="3967" spans="2:9" x14ac:dyDescent="0.25">
      <c r="B3967" t="s">
        <v>2933</v>
      </c>
      <c r="C3967" t="s">
        <v>3005</v>
      </c>
      <c r="D3967" t="s">
        <v>3005</v>
      </c>
      <c r="E3967" t="s">
        <v>2995</v>
      </c>
      <c r="F3967" t="s">
        <v>2996</v>
      </c>
      <c r="G3967">
        <v>2050</v>
      </c>
      <c r="H3967">
        <v>6.8291780237192201E-3</v>
      </c>
    </row>
    <row r="3968" spans="2:9" x14ac:dyDescent="0.25">
      <c r="B3968" t="s">
        <v>2934</v>
      </c>
      <c r="C3968" t="s">
        <v>3006</v>
      </c>
      <c r="D3968" t="s">
        <v>3006</v>
      </c>
      <c r="E3968" t="s">
        <v>2995</v>
      </c>
      <c r="F3968" t="s">
        <v>2996</v>
      </c>
      <c r="G3968">
        <v>2050</v>
      </c>
      <c r="H3968">
        <v>3.7232442901500799E-3</v>
      </c>
      <c r="I3968">
        <v>4.6957267128858197E-3</v>
      </c>
    </row>
    <row r="3969" spans="2:9" x14ac:dyDescent="0.25">
      <c r="B3969" t="s">
        <v>2935</v>
      </c>
      <c r="C3969" t="s">
        <v>3007</v>
      </c>
      <c r="D3969" t="s">
        <v>3007</v>
      </c>
      <c r="E3969" t="s">
        <v>2995</v>
      </c>
      <c r="F3969" t="s">
        <v>2996</v>
      </c>
      <c r="G3969">
        <v>2050</v>
      </c>
      <c r="H3969">
        <v>7.6190476190476301E-4</v>
      </c>
      <c r="I3969">
        <v>7.8486127197965904E-4</v>
      </c>
    </row>
    <row r="3970" spans="2:9" x14ac:dyDescent="0.25">
      <c r="B3970" t="s">
        <v>2932</v>
      </c>
      <c r="C3970" t="s">
        <v>3004</v>
      </c>
      <c r="D3970" t="s">
        <v>3004</v>
      </c>
      <c r="E3970" t="s">
        <v>2995</v>
      </c>
      <c r="F3970" t="s">
        <v>2996</v>
      </c>
      <c r="G3970">
        <v>2050</v>
      </c>
      <c r="I3970">
        <v>3.9868266103182601E-3</v>
      </c>
    </row>
    <row r="3971" spans="2:9" x14ac:dyDescent="0.25">
      <c r="B3971" t="s">
        <v>2933</v>
      </c>
      <c r="C3971" t="s">
        <v>3005</v>
      </c>
      <c r="D3971" t="s">
        <v>3005</v>
      </c>
      <c r="E3971" t="s">
        <v>2995</v>
      </c>
      <c r="F3971" t="s">
        <v>2996</v>
      </c>
      <c r="G3971">
        <v>2050</v>
      </c>
      <c r="I3971">
        <v>6.6393763686973997E-3</v>
      </c>
    </row>
    <row r="3972" spans="2:9" x14ac:dyDescent="0.25">
      <c r="B3972" t="s">
        <v>2936</v>
      </c>
      <c r="C3972" t="s">
        <v>3004</v>
      </c>
      <c r="D3972" t="s">
        <v>3004</v>
      </c>
      <c r="E3972" t="s">
        <v>2995</v>
      </c>
      <c r="F3972" t="s">
        <v>2996</v>
      </c>
      <c r="G3972">
        <v>2050</v>
      </c>
      <c r="H3972">
        <v>3.9848050792180003E-3</v>
      </c>
    </row>
    <row r="3973" spans="2:9" x14ac:dyDescent="0.25">
      <c r="B3973" t="s">
        <v>2937</v>
      </c>
      <c r="C3973" t="s">
        <v>3005</v>
      </c>
      <c r="D3973" t="s">
        <v>3005</v>
      </c>
      <c r="E3973" t="s">
        <v>2995</v>
      </c>
      <c r="F3973" t="s">
        <v>2996</v>
      </c>
      <c r="G3973">
        <v>2050</v>
      </c>
      <c r="H3973">
        <v>6.8291780237192201E-3</v>
      </c>
    </row>
    <row r="3974" spans="2:9" x14ac:dyDescent="0.25">
      <c r="B3974" t="s">
        <v>2938</v>
      </c>
      <c r="C3974" t="s">
        <v>3006</v>
      </c>
      <c r="D3974" t="s">
        <v>3006</v>
      </c>
      <c r="E3974" t="s">
        <v>2995</v>
      </c>
      <c r="F3974" t="s">
        <v>2996</v>
      </c>
      <c r="G3974">
        <v>2050</v>
      </c>
      <c r="H3974">
        <v>3.7232442901500799E-3</v>
      </c>
      <c r="I3974">
        <v>4.6957267128858197E-3</v>
      </c>
    </row>
    <row r="3975" spans="2:9" x14ac:dyDescent="0.25">
      <c r="B3975" t="s">
        <v>2939</v>
      </c>
      <c r="C3975" t="s">
        <v>3007</v>
      </c>
      <c r="D3975" t="s">
        <v>3007</v>
      </c>
      <c r="E3975" t="s">
        <v>2995</v>
      </c>
      <c r="F3975" t="s">
        <v>2996</v>
      </c>
      <c r="G3975">
        <v>2050</v>
      </c>
      <c r="H3975">
        <v>7.6190476190476301E-4</v>
      </c>
      <c r="I3975">
        <v>7.8486127197965904E-4</v>
      </c>
    </row>
    <row r="3976" spans="2:9" x14ac:dyDescent="0.25">
      <c r="B3976" t="s">
        <v>2936</v>
      </c>
      <c r="C3976" t="s">
        <v>3004</v>
      </c>
      <c r="D3976" t="s">
        <v>3004</v>
      </c>
      <c r="E3976" t="s">
        <v>2995</v>
      </c>
      <c r="F3976" t="s">
        <v>2996</v>
      </c>
      <c r="G3976">
        <v>2050</v>
      </c>
      <c r="I3976">
        <v>3.9868266103182601E-3</v>
      </c>
    </row>
    <row r="3977" spans="2:9" x14ac:dyDescent="0.25">
      <c r="B3977" t="s">
        <v>2937</v>
      </c>
      <c r="C3977" t="s">
        <v>3005</v>
      </c>
      <c r="D3977" t="s">
        <v>3005</v>
      </c>
      <c r="E3977" t="s">
        <v>2995</v>
      </c>
      <c r="F3977" t="s">
        <v>2996</v>
      </c>
      <c r="G3977">
        <v>2050</v>
      </c>
      <c r="I3977">
        <v>6.6393763686973997E-3</v>
      </c>
    </row>
    <row r="3978" spans="2:9" x14ac:dyDescent="0.25">
      <c r="B3978" t="s">
        <v>2940</v>
      </c>
      <c r="C3978" t="s">
        <v>3004</v>
      </c>
      <c r="D3978" t="s">
        <v>3004</v>
      </c>
      <c r="E3978" t="s">
        <v>2995</v>
      </c>
      <c r="F3978" t="s">
        <v>2996</v>
      </c>
      <c r="G3978">
        <v>2050</v>
      </c>
      <c r="H3978">
        <v>3.9848050792180003E-3</v>
      </c>
    </row>
    <row r="3979" spans="2:9" x14ac:dyDescent="0.25">
      <c r="B3979" t="s">
        <v>2941</v>
      </c>
      <c r="C3979" t="s">
        <v>3005</v>
      </c>
      <c r="D3979" t="s">
        <v>3005</v>
      </c>
      <c r="E3979" t="s">
        <v>2995</v>
      </c>
      <c r="F3979" t="s">
        <v>2996</v>
      </c>
      <c r="G3979">
        <v>2050</v>
      </c>
      <c r="H3979">
        <v>6.8291780237192201E-3</v>
      </c>
    </row>
    <row r="3980" spans="2:9" x14ac:dyDescent="0.25">
      <c r="B3980" t="s">
        <v>2942</v>
      </c>
      <c r="C3980" t="s">
        <v>3006</v>
      </c>
      <c r="D3980" t="s">
        <v>3006</v>
      </c>
      <c r="E3980" t="s">
        <v>2995</v>
      </c>
      <c r="F3980" t="s">
        <v>2996</v>
      </c>
      <c r="G3980">
        <v>2050</v>
      </c>
      <c r="H3980">
        <v>3.7232442901500799E-3</v>
      </c>
      <c r="I3980">
        <v>4.6957267128858197E-3</v>
      </c>
    </row>
    <row r="3981" spans="2:9" x14ac:dyDescent="0.25">
      <c r="B3981" t="s">
        <v>2943</v>
      </c>
      <c r="C3981" t="s">
        <v>3007</v>
      </c>
      <c r="D3981" t="s">
        <v>3007</v>
      </c>
      <c r="E3981" t="s">
        <v>2995</v>
      </c>
      <c r="F3981" t="s">
        <v>2996</v>
      </c>
      <c r="G3981">
        <v>2050</v>
      </c>
      <c r="H3981">
        <v>7.6190476190476301E-4</v>
      </c>
      <c r="I3981">
        <v>7.8486127197965904E-4</v>
      </c>
    </row>
    <row r="3982" spans="2:9" x14ac:dyDescent="0.25">
      <c r="B3982" t="s">
        <v>2940</v>
      </c>
      <c r="C3982" t="s">
        <v>3004</v>
      </c>
      <c r="D3982" t="s">
        <v>3004</v>
      </c>
      <c r="E3982" t="s">
        <v>2995</v>
      </c>
      <c r="F3982" t="s">
        <v>2996</v>
      </c>
      <c r="G3982">
        <v>2050</v>
      </c>
      <c r="I3982">
        <v>3.9868266103182601E-3</v>
      </c>
    </row>
    <row r="3983" spans="2:9" x14ac:dyDescent="0.25">
      <c r="B3983" t="s">
        <v>2941</v>
      </c>
      <c r="C3983" t="s">
        <v>3005</v>
      </c>
      <c r="D3983" t="s">
        <v>3005</v>
      </c>
      <c r="E3983" t="s">
        <v>2995</v>
      </c>
      <c r="F3983" t="s">
        <v>2996</v>
      </c>
      <c r="G3983">
        <v>2050</v>
      </c>
      <c r="I3983">
        <v>6.6393763686973997E-3</v>
      </c>
    </row>
    <row r="3984" spans="2:9" x14ac:dyDescent="0.25">
      <c r="B3984" t="s">
        <v>2944</v>
      </c>
      <c r="C3984" t="s">
        <v>3004</v>
      </c>
      <c r="D3984" t="s">
        <v>3004</v>
      </c>
      <c r="E3984" t="s">
        <v>2995</v>
      </c>
      <c r="F3984" t="s">
        <v>2996</v>
      </c>
      <c r="G3984">
        <v>2050</v>
      </c>
      <c r="H3984">
        <v>3.9848050792180003E-3</v>
      </c>
    </row>
    <row r="3985" spans="2:9" x14ac:dyDescent="0.25">
      <c r="B3985" t="s">
        <v>2945</v>
      </c>
      <c r="C3985" t="s">
        <v>3005</v>
      </c>
      <c r="D3985" t="s">
        <v>3005</v>
      </c>
      <c r="E3985" t="s">
        <v>2995</v>
      </c>
      <c r="F3985" t="s">
        <v>2996</v>
      </c>
      <c r="G3985">
        <v>2050</v>
      </c>
      <c r="H3985">
        <v>6.8291780237192201E-3</v>
      </c>
    </row>
    <row r="3986" spans="2:9" x14ac:dyDescent="0.25">
      <c r="B3986" t="s">
        <v>2946</v>
      </c>
      <c r="C3986" t="s">
        <v>3006</v>
      </c>
      <c r="D3986" t="s">
        <v>3006</v>
      </c>
      <c r="E3986" t="s">
        <v>2995</v>
      </c>
      <c r="F3986" t="s">
        <v>2996</v>
      </c>
      <c r="G3986">
        <v>2050</v>
      </c>
      <c r="H3986">
        <v>3.7232442901500799E-3</v>
      </c>
      <c r="I3986">
        <v>4.6957267128858197E-3</v>
      </c>
    </row>
    <row r="3987" spans="2:9" x14ac:dyDescent="0.25">
      <c r="B3987" t="s">
        <v>2947</v>
      </c>
      <c r="C3987" t="s">
        <v>3007</v>
      </c>
      <c r="D3987" t="s">
        <v>3007</v>
      </c>
      <c r="E3987" t="s">
        <v>2995</v>
      </c>
      <c r="F3987" t="s">
        <v>2996</v>
      </c>
      <c r="G3987">
        <v>2050</v>
      </c>
      <c r="H3987">
        <v>7.6190476190476301E-4</v>
      </c>
      <c r="I3987">
        <v>7.8486127197965904E-4</v>
      </c>
    </row>
    <row r="3988" spans="2:9" x14ac:dyDescent="0.25">
      <c r="B3988" t="s">
        <v>2944</v>
      </c>
      <c r="C3988" t="s">
        <v>3004</v>
      </c>
      <c r="D3988" t="s">
        <v>3004</v>
      </c>
      <c r="E3988" t="s">
        <v>2995</v>
      </c>
      <c r="F3988" t="s">
        <v>2996</v>
      </c>
      <c r="G3988">
        <v>2050</v>
      </c>
      <c r="I3988">
        <v>3.9868266103182601E-3</v>
      </c>
    </row>
    <row r="3989" spans="2:9" x14ac:dyDescent="0.25">
      <c r="B3989" t="s">
        <v>2945</v>
      </c>
      <c r="C3989" t="s">
        <v>3005</v>
      </c>
      <c r="D3989" t="s">
        <v>3005</v>
      </c>
      <c r="E3989" t="s">
        <v>2995</v>
      </c>
      <c r="F3989" t="s">
        <v>2996</v>
      </c>
      <c r="G3989">
        <v>2050</v>
      </c>
      <c r="I3989">
        <v>6.6393763686973997E-3</v>
      </c>
    </row>
    <row r="3990" spans="2:9" x14ac:dyDescent="0.25">
      <c r="B3990" t="s">
        <v>2948</v>
      </c>
      <c r="C3990" t="s">
        <v>3004</v>
      </c>
      <c r="D3990" t="s">
        <v>3004</v>
      </c>
      <c r="E3990" t="s">
        <v>2995</v>
      </c>
      <c r="F3990" t="s">
        <v>2996</v>
      </c>
      <c r="G3990">
        <v>2050</v>
      </c>
      <c r="H3990">
        <v>3.9848050792180003E-3</v>
      </c>
    </row>
    <row r="3991" spans="2:9" x14ac:dyDescent="0.25">
      <c r="B3991" t="s">
        <v>2949</v>
      </c>
      <c r="C3991" t="s">
        <v>3005</v>
      </c>
      <c r="D3991" t="s">
        <v>3005</v>
      </c>
      <c r="E3991" t="s">
        <v>2995</v>
      </c>
      <c r="F3991" t="s">
        <v>2996</v>
      </c>
      <c r="G3991">
        <v>2050</v>
      </c>
      <c r="H3991">
        <v>6.8291780237192201E-3</v>
      </c>
    </row>
    <row r="3992" spans="2:9" x14ac:dyDescent="0.25">
      <c r="B3992" t="s">
        <v>2950</v>
      </c>
      <c r="C3992" t="s">
        <v>3006</v>
      </c>
      <c r="D3992" t="s">
        <v>3006</v>
      </c>
      <c r="E3992" t="s">
        <v>2995</v>
      </c>
      <c r="F3992" t="s">
        <v>2996</v>
      </c>
      <c r="G3992">
        <v>2050</v>
      </c>
      <c r="H3992">
        <v>3.7232442901500799E-3</v>
      </c>
      <c r="I3992">
        <v>4.6957267128858197E-3</v>
      </c>
    </row>
    <row r="3993" spans="2:9" x14ac:dyDescent="0.25">
      <c r="B3993" t="s">
        <v>2951</v>
      </c>
      <c r="C3993" t="s">
        <v>3007</v>
      </c>
      <c r="D3993" t="s">
        <v>3007</v>
      </c>
      <c r="E3993" t="s">
        <v>2995</v>
      </c>
      <c r="F3993" t="s">
        <v>2996</v>
      </c>
      <c r="G3993">
        <v>2050</v>
      </c>
      <c r="H3993">
        <v>7.6190476190476301E-4</v>
      </c>
      <c r="I3993">
        <v>7.8486127197965904E-4</v>
      </c>
    </row>
    <row r="3994" spans="2:9" x14ac:dyDescent="0.25">
      <c r="B3994" t="s">
        <v>2948</v>
      </c>
      <c r="C3994" t="s">
        <v>3004</v>
      </c>
      <c r="D3994" t="s">
        <v>3004</v>
      </c>
      <c r="E3994" t="s">
        <v>2995</v>
      </c>
      <c r="F3994" t="s">
        <v>2996</v>
      </c>
      <c r="G3994">
        <v>2050</v>
      </c>
      <c r="I3994">
        <v>3.9868266103182601E-3</v>
      </c>
    </row>
    <row r="3995" spans="2:9" x14ac:dyDescent="0.25">
      <c r="B3995" t="s">
        <v>2949</v>
      </c>
      <c r="C3995" t="s">
        <v>3005</v>
      </c>
      <c r="D3995" t="s">
        <v>3005</v>
      </c>
      <c r="E3995" t="s">
        <v>2995</v>
      </c>
      <c r="F3995" t="s">
        <v>2996</v>
      </c>
      <c r="G3995">
        <v>2050</v>
      </c>
      <c r="I3995">
        <v>6.6393763686973997E-3</v>
      </c>
    </row>
    <row r="3996" spans="2:9" x14ac:dyDescent="0.25">
      <c r="B3996" t="s">
        <v>2952</v>
      </c>
      <c r="C3996" t="s">
        <v>3004</v>
      </c>
      <c r="D3996" t="s">
        <v>3004</v>
      </c>
      <c r="E3996" t="s">
        <v>2995</v>
      </c>
      <c r="F3996" t="s">
        <v>2996</v>
      </c>
      <c r="G3996">
        <v>2050</v>
      </c>
      <c r="H3996">
        <v>3.9848050792180003E-3</v>
      </c>
    </row>
    <row r="3997" spans="2:9" x14ac:dyDescent="0.25">
      <c r="B3997" t="s">
        <v>2953</v>
      </c>
      <c r="C3997" t="s">
        <v>3005</v>
      </c>
      <c r="D3997" t="s">
        <v>3005</v>
      </c>
      <c r="E3997" t="s">
        <v>2995</v>
      </c>
      <c r="F3997" t="s">
        <v>2996</v>
      </c>
      <c r="G3997">
        <v>2050</v>
      </c>
      <c r="H3997">
        <v>6.8291780237192201E-3</v>
      </c>
    </row>
    <row r="3998" spans="2:9" x14ac:dyDescent="0.25">
      <c r="B3998" t="s">
        <v>2954</v>
      </c>
      <c r="C3998" t="s">
        <v>3006</v>
      </c>
      <c r="D3998" t="s">
        <v>3006</v>
      </c>
      <c r="E3998" t="s">
        <v>2995</v>
      </c>
      <c r="F3998" t="s">
        <v>2996</v>
      </c>
      <c r="G3998">
        <v>2050</v>
      </c>
      <c r="H3998">
        <v>3.7232442901500799E-3</v>
      </c>
      <c r="I3998">
        <v>4.6957267128858197E-3</v>
      </c>
    </row>
    <row r="3999" spans="2:9" x14ac:dyDescent="0.25">
      <c r="B3999" t="s">
        <v>2955</v>
      </c>
      <c r="C3999" t="s">
        <v>3007</v>
      </c>
      <c r="D3999" t="s">
        <v>3007</v>
      </c>
      <c r="E3999" t="s">
        <v>2995</v>
      </c>
      <c r="F3999" t="s">
        <v>2996</v>
      </c>
      <c r="G3999">
        <v>2050</v>
      </c>
      <c r="H3999">
        <v>7.6190476190476301E-4</v>
      </c>
      <c r="I3999">
        <v>7.8486127197965904E-4</v>
      </c>
    </row>
    <row r="4000" spans="2:9" x14ac:dyDescent="0.25">
      <c r="B4000" t="s">
        <v>2952</v>
      </c>
      <c r="C4000" t="s">
        <v>3004</v>
      </c>
      <c r="D4000" t="s">
        <v>3004</v>
      </c>
      <c r="E4000" t="s">
        <v>2995</v>
      </c>
      <c r="F4000" t="s">
        <v>2996</v>
      </c>
      <c r="G4000">
        <v>2050</v>
      </c>
      <c r="I4000">
        <v>3.9868266103182601E-3</v>
      </c>
    </row>
    <row r="4001" spans="2:9" x14ac:dyDescent="0.25">
      <c r="B4001" t="s">
        <v>2953</v>
      </c>
      <c r="C4001" t="s">
        <v>3005</v>
      </c>
      <c r="D4001" t="s">
        <v>3005</v>
      </c>
      <c r="E4001" t="s">
        <v>2995</v>
      </c>
      <c r="F4001" t="s">
        <v>2996</v>
      </c>
      <c r="G4001">
        <v>2050</v>
      </c>
      <c r="I4001">
        <v>6.6393763686973997E-3</v>
      </c>
    </row>
    <row r="4002" spans="2:9" x14ac:dyDescent="0.25">
      <c r="B4002" t="s">
        <v>2956</v>
      </c>
      <c r="C4002" t="s">
        <v>3004</v>
      </c>
      <c r="D4002" t="s">
        <v>3004</v>
      </c>
      <c r="E4002" t="s">
        <v>2995</v>
      </c>
      <c r="F4002" t="s">
        <v>2996</v>
      </c>
      <c r="G4002">
        <v>2050</v>
      </c>
      <c r="H4002">
        <v>3.9848050792180003E-3</v>
      </c>
    </row>
    <row r="4003" spans="2:9" x14ac:dyDescent="0.25">
      <c r="B4003" t="s">
        <v>2957</v>
      </c>
      <c r="C4003" t="s">
        <v>3005</v>
      </c>
      <c r="D4003" t="s">
        <v>3005</v>
      </c>
      <c r="E4003" t="s">
        <v>2995</v>
      </c>
      <c r="F4003" t="s">
        <v>2996</v>
      </c>
      <c r="G4003">
        <v>2050</v>
      </c>
      <c r="H4003">
        <v>6.8291780237192201E-3</v>
      </c>
    </row>
    <row r="4004" spans="2:9" x14ac:dyDescent="0.25">
      <c r="B4004" t="s">
        <v>2958</v>
      </c>
      <c r="C4004" t="s">
        <v>3006</v>
      </c>
      <c r="D4004" t="s">
        <v>3006</v>
      </c>
      <c r="E4004" t="s">
        <v>2995</v>
      </c>
      <c r="F4004" t="s">
        <v>2996</v>
      </c>
      <c r="G4004">
        <v>2050</v>
      </c>
      <c r="H4004">
        <v>3.7232442901500799E-3</v>
      </c>
      <c r="I4004">
        <v>4.6957267128858197E-3</v>
      </c>
    </row>
    <row r="4005" spans="2:9" x14ac:dyDescent="0.25">
      <c r="B4005" t="s">
        <v>2959</v>
      </c>
      <c r="C4005" t="s">
        <v>3007</v>
      </c>
      <c r="D4005" t="s">
        <v>3007</v>
      </c>
      <c r="E4005" t="s">
        <v>2995</v>
      </c>
      <c r="F4005" t="s">
        <v>2996</v>
      </c>
      <c r="G4005">
        <v>2050</v>
      </c>
      <c r="H4005">
        <v>7.6190476190476301E-4</v>
      </c>
      <c r="I4005">
        <v>7.8486127197965904E-4</v>
      </c>
    </row>
    <row r="4006" spans="2:9" x14ac:dyDescent="0.25">
      <c r="B4006" t="s">
        <v>2956</v>
      </c>
      <c r="C4006" t="s">
        <v>3004</v>
      </c>
      <c r="D4006" t="s">
        <v>3004</v>
      </c>
      <c r="E4006" t="s">
        <v>2995</v>
      </c>
      <c r="F4006" t="s">
        <v>2996</v>
      </c>
      <c r="G4006">
        <v>2050</v>
      </c>
      <c r="I4006">
        <v>3.9868266103182601E-3</v>
      </c>
    </row>
    <row r="4007" spans="2:9" x14ac:dyDescent="0.25">
      <c r="B4007" t="s">
        <v>2957</v>
      </c>
      <c r="C4007" t="s">
        <v>3005</v>
      </c>
      <c r="D4007" t="s">
        <v>3005</v>
      </c>
      <c r="E4007" t="s">
        <v>2995</v>
      </c>
      <c r="F4007" t="s">
        <v>2996</v>
      </c>
      <c r="G4007">
        <v>2050</v>
      </c>
      <c r="I4007">
        <v>6.6393763686973997E-3</v>
      </c>
    </row>
    <row r="4008" spans="2:9" x14ac:dyDescent="0.25">
      <c r="B4008" t="s">
        <v>2960</v>
      </c>
      <c r="C4008" t="s">
        <v>3004</v>
      </c>
      <c r="D4008" t="s">
        <v>3004</v>
      </c>
      <c r="E4008" t="s">
        <v>2995</v>
      </c>
      <c r="F4008" t="s">
        <v>2996</v>
      </c>
      <c r="G4008">
        <v>2050</v>
      </c>
      <c r="H4008">
        <v>3.9848050792180003E-3</v>
      </c>
    </row>
    <row r="4009" spans="2:9" x14ac:dyDescent="0.25">
      <c r="B4009" t="s">
        <v>2961</v>
      </c>
      <c r="C4009" t="s">
        <v>3005</v>
      </c>
      <c r="D4009" t="s">
        <v>3005</v>
      </c>
      <c r="E4009" t="s">
        <v>2995</v>
      </c>
      <c r="F4009" t="s">
        <v>2996</v>
      </c>
      <c r="G4009">
        <v>2050</v>
      </c>
      <c r="H4009">
        <v>6.8291780237192201E-3</v>
      </c>
    </row>
    <row r="4010" spans="2:9" x14ac:dyDescent="0.25">
      <c r="B4010" t="s">
        <v>2962</v>
      </c>
      <c r="C4010" t="s">
        <v>3006</v>
      </c>
      <c r="D4010" t="s">
        <v>3006</v>
      </c>
      <c r="E4010" t="s">
        <v>2995</v>
      </c>
      <c r="F4010" t="s">
        <v>2996</v>
      </c>
      <c r="G4010">
        <v>2050</v>
      </c>
      <c r="H4010">
        <v>3.7232442901500799E-3</v>
      </c>
      <c r="I4010">
        <v>4.6957267128858197E-3</v>
      </c>
    </row>
    <row r="4011" spans="2:9" x14ac:dyDescent="0.25">
      <c r="B4011" t="s">
        <v>2963</v>
      </c>
      <c r="C4011" t="s">
        <v>3007</v>
      </c>
      <c r="D4011" t="s">
        <v>3007</v>
      </c>
      <c r="E4011" t="s">
        <v>2995</v>
      </c>
      <c r="F4011" t="s">
        <v>2996</v>
      </c>
      <c r="G4011">
        <v>2050</v>
      </c>
      <c r="H4011">
        <v>7.6190476190476301E-4</v>
      </c>
      <c r="I4011">
        <v>7.8486127197965904E-4</v>
      </c>
    </row>
    <row r="4012" spans="2:9" x14ac:dyDescent="0.25">
      <c r="B4012" t="s">
        <v>2960</v>
      </c>
      <c r="C4012" t="s">
        <v>3004</v>
      </c>
      <c r="D4012" t="s">
        <v>3004</v>
      </c>
      <c r="E4012" t="s">
        <v>2995</v>
      </c>
      <c r="F4012" t="s">
        <v>2996</v>
      </c>
      <c r="G4012">
        <v>2050</v>
      </c>
      <c r="I4012">
        <v>3.9868266103182601E-3</v>
      </c>
    </row>
    <row r="4013" spans="2:9" x14ac:dyDescent="0.25">
      <c r="B4013" t="s">
        <v>2961</v>
      </c>
      <c r="C4013" t="s">
        <v>3005</v>
      </c>
      <c r="D4013" t="s">
        <v>3005</v>
      </c>
      <c r="E4013" t="s">
        <v>2995</v>
      </c>
      <c r="F4013" t="s">
        <v>2996</v>
      </c>
      <c r="G4013">
        <v>2050</v>
      </c>
      <c r="I4013">
        <v>6.6393763686973997E-3</v>
      </c>
    </row>
    <row r="4014" spans="2:9" x14ac:dyDescent="0.25">
      <c r="B4014" t="s">
        <v>2964</v>
      </c>
      <c r="C4014" t="s">
        <v>3004</v>
      </c>
      <c r="D4014" t="s">
        <v>3004</v>
      </c>
      <c r="E4014" t="s">
        <v>2995</v>
      </c>
      <c r="F4014" t="s">
        <v>2996</v>
      </c>
      <c r="G4014">
        <v>2050</v>
      </c>
      <c r="H4014">
        <v>3.9848050792180003E-3</v>
      </c>
    </row>
    <row r="4015" spans="2:9" x14ac:dyDescent="0.25">
      <c r="B4015" t="s">
        <v>2965</v>
      </c>
      <c r="C4015" t="s">
        <v>3005</v>
      </c>
      <c r="D4015" t="s">
        <v>3005</v>
      </c>
      <c r="E4015" t="s">
        <v>2995</v>
      </c>
      <c r="F4015" t="s">
        <v>2996</v>
      </c>
      <c r="G4015">
        <v>2050</v>
      </c>
      <c r="H4015">
        <v>6.8291780237192201E-3</v>
      </c>
    </row>
    <row r="4016" spans="2:9" x14ac:dyDescent="0.25">
      <c r="B4016" t="s">
        <v>2966</v>
      </c>
      <c r="C4016" t="s">
        <v>3006</v>
      </c>
      <c r="D4016" t="s">
        <v>3006</v>
      </c>
      <c r="E4016" t="s">
        <v>2995</v>
      </c>
      <c r="F4016" t="s">
        <v>2996</v>
      </c>
      <c r="G4016">
        <v>2050</v>
      </c>
      <c r="H4016">
        <v>3.7232442901500799E-3</v>
      </c>
      <c r="I4016">
        <v>4.6957267128858197E-3</v>
      </c>
    </row>
    <row r="4017" spans="2:9" x14ac:dyDescent="0.25">
      <c r="B4017" t="s">
        <v>2967</v>
      </c>
      <c r="C4017" t="s">
        <v>3007</v>
      </c>
      <c r="D4017" t="s">
        <v>3007</v>
      </c>
      <c r="E4017" t="s">
        <v>2995</v>
      </c>
      <c r="F4017" t="s">
        <v>2996</v>
      </c>
      <c r="G4017">
        <v>2050</v>
      </c>
      <c r="H4017">
        <v>7.6190476190476301E-4</v>
      </c>
      <c r="I4017">
        <v>7.8486127197965904E-4</v>
      </c>
    </row>
    <row r="4018" spans="2:9" x14ac:dyDescent="0.25">
      <c r="B4018" t="s">
        <v>2964</v>
      </c>
      <c r="C4018" t="s">
        <v>3004</v>
      </c>
      <c r="D4018" t="s">
        <v>3004</v>
      </c>
      <c r="E4018" t="s">
        <v>2995</v>
      </c>
      <c r="F4018" t="s">
        <v>2996</v>
      </c>
      <c r="G4018">
        <v>2050</v>
      </c>
      <c r="I4018">
        <v>3.9868266103182601E-3</v>
      </c>
    </row>
    <row r="4019" spans="2:9" x14ac:dyDescent="0.25">
      <c r="B4019" t="s">
        <v>2965</v>
      </c>
      <c r="C4019" t="s">
        <v>3005</v>
      </c>
      <c r="D4019" t="s">
        <v>3005</v>
      </c>
      <c r="E4019" t="s">
        <v>2995</v>
      </c>
      <c r="F4019" t="s">
        <v>2996</v>
      </c>
      <c r="G4019">
        <v>2050</v>
      </c>
      <c r="I4019">
        <v>6.6393763686973997E-3</v>
      </c>
    </row>
    <row r="4020" spans="2:9" x14ac:dyDescent="0.25">
      <c r="B4020" t="s">
        <v>2968</v>
      </c>
      <c r="C4020" t="s">
        <v>3004</v>
      </c>
      <c r="D4020" t="s">
        <v>3004</v>
      </c>
      <c r="E4020" t="s">
        <v>2995</v>
      </c>
      <c r="F4020" t="s">
        <v>2996</v>
      </c>
      <c r="G4020">
        <v>2050</v>
      </c>
      <c r="H4020">
        <v>3.9848050792180003E-3</v>
      </c>
    </row>
    <row r="4021" spans="2:9" x14ac:dyDescent="0.25">
      <c r="B4021" t="s">
        <v>2969</v>
      </c>
      <c r="C4021" t="s">
        <v>3005</v>
      </c>
      <c r="D4021" t="s">
        <v>3005</v>
      </c>
      <c r="E4021" t="s">
        <v>2995</v>
      </c>
      <c r="F4021" t="s">
        <v>2996</v>
      </c>
      <c r="G4021">
        <v>2050</v>
      </c>
      <c r="H4021">
        <v>6.8291780237192201E-3</v>
      </c>
    </row>
    <row r="4022" spans="2:9" x14ac:dyDescent="0.25">
      <c r="B4022" t="s">
        <v>2970</v>
      </c>
      <c r="C4022" t="s">
        <v>3006</v>
      </c>
      <c r="D4022" t="s">
        <v>3006</v>
      </c>
      <c r="E4022" t="s">
        <v>2995</v>
      </c>
      <c r="F4022" t="s">
        <v>2996</v>
      </c>
      <c r="G4022">
        <v>2050</v>
      </c>
      <c r="H4022">
        <v>3.7232442901500799E-3</v>
      </c>
      <c r="I4022">
        <v>4.6957267128858197E-3</v>
      </c>
    </row>
    <row r="4023" spans="2:9" x14ac:dyDescent="0.25">
      <c r="B4023" t="s">
        <v>2971</v>
      </c>
      <c r="C4023" t="s">
        <v>3007</v>
      </c>
      <c r="D4023" t="s">
        <v>3007</v>
      </c>
      <c r="E4023" t="s">
        <v>2995</v>
      </c>
      <c r="F4023" t="s">
        <v>2996</v>
      </c>
      <c r="G4023">
        <v>2050</v>
      </c>
      <c r="H4023">
        <v>7.6190476190476301E-4</v>
      </c>
      <c r="I4023">
        <v>7.8486127197965904E-4</v>
      </c>
    </row>
    <row r="4024" spans="2:9" x14ac:dyDescent="0.25">
      <c r="B4024" t="s">
        <v>2968</v>
      </c>
      <c r="C4024" t="s">
        <v>3004</v>
      </c>
      <c r="D4024" t="s">
        <v>3004</v>
      </c>
      <c r="E4024" t="s">
        <v>2995</v>
      </c>
      <c r="F4024" t="s">
        <v>2996</v>
      </c>
      <c r="G4024">
        <v>2050</v>
      </c>
      <c r="I4024">
        <v>3.9868266103182601E-3</v>
      </c>
    </row>
    <row r="4025" spans="2:9" x14ac:dyDescent="0.25">
      <c r="B4025" t="s">
        <v>2969</v>
      </c>
      <c r="C4025" t="s">
        <v>3005</v>
      </c>
      <c r="D4025" t="s">
        <v>3005</v>
      </c>
      <c r="E4025" t="s">
        <v>2995</v>
      </c>
      <c r="F4025" t="s">
        <v>2996</v>
      </c>
      <c r="G4025">
        <v>2050</v>
      </c>
      <c r="I4025">
        <v>6.6393763686973997E-3</v>
      </c>
    </row>
    <row r="4026" spans="2:9" x14ac:dyDescent="0.25">
      <c r="B4026" t="s">
        <v>2972</v>
      </c>
      <c r="C4026" t="s">
        <v>3004</v>
      </c>
      <c r="D4026" t="s">
        <v>3004</v>
      </c>
      <c r="E4026" t="s">
        <v>2995</v>
      </c>
      <c r="F4026" t="s">
        <v>2996</v>
      </c>
      <c r="G4026">
        <v>2050</v>
      </c>
      <c r="H4026">
        <v>3.9848050792180003E-3</v>
      </c>
    </row>
    <row r="4027" spans="2:9" x14ac:dyDescent="0.25">
      <c r="B4027" t="s">
        <v>2973</v>
      </c>
      <c r="C4027" t="s">
        <v>3005</v>
      </c>
      <c r="D4027" t="s">
        <v>3005</v>
      </c>
      <c r="E4027" t="s">
        <v>2995</v>
      </c>
      <c r="F4027" t="s">
        <v>2996</v>
      </c>
      <c r="G4027">
        <v>2050</v>
      </c>
      <c r="H4027">
        <v>6.8291780237192201E-3</v>
      </c>
    </row>
    <row r="4028" spans="2:9" x14ac:dyDescent="0.25">
      <c r="B4028" t="s">
        <v>2974</v>
      </c>
      <c r="C4028" t="s">
        <v>3006</v>
      </c>
      <c r="D4028" t="s">
        <v>3006</v>
      </c>
      <c r="E4028" t="s">
        <v>2995</v>
      </c>
      <c r="F4028" t="s">
        <v>2996</v>
      </c>
      <c r="G4028">
        <v>2050</v>
      </c>
      <c r="H4028">
        <v>3.7232442901500799E-3</v>
      </c>
      <c r="I4028">
        <v>4.6957267128858197E-3</v>
      </c>
    </row>
    <row r="4029" spans="2:9" x14ac:dyDescent="0.25">
      <c r="B4029" t="s">
        <v>2975</v>
      </c>
      <c r="C4029" t="s">
        <v>3007</v>
      </c>
      <c r="D4029" t="s">
        <v>3007</v>
      </c>
      <c r="E4029" t="s">
        <v>2995</v>
      </c>
      <c r="F4029" t="s">
        <v>2996</v>
      </c>
      <c r="G4029">
        <v>2050</v>
      </c>
      <c r="H4029">
        <v>7.6190476190476301E-4</v>
      </c>
      <c r="I4029">
        <v>7.8486127197965904E-4</v>
      </c>
    </row>
    <row r="4030" spans="2:9" x14ac:dyDescent="0.25">
      <c r="B4030" t="s">
        <v>2972</v>
      </c>
      <c r="C4030" t="s">
        <v>3004</v>
      </c>
      <c r="D4030" t="s">
        <v>3004</v>
      </c>
      <c r="E4030" t="s">
        <v>2995</v>
      </c>
      <c r="F4030" t="s">
        <v>2996</v>
      </c>
      <c r="G4030">
        <v>2050</v>
      </c>
      <c r="I4030">
        <v>3.9868266103182601E-3</v>
      </c>
    </row>
    <row r="4031" spans="2:9" x14ac:dyDescent="0.25">
      <c r="B4031" t="s">
        <v>2973</v>
      </c>
      <c r="C4031" t="s">
        <v>3005</v>
      </c>
      <c r="D4031" t="s">
        <v>3005</v>
      </c>
      <c r="E4031" t="s">
        <v>2995</v>
      </c>
      <c r="F4031" t="s">
        <v>2996</v>
      </c>
      <c r="G4031">
        <v>2050</v>
      </c>
      <c r="I4031">
        <v>6.6393763686973997E-3</v>
      </c>
    </row>
    <row r="4032" spans="2:9" x14ac:dyDescent="0.25">
      <c r="B4032" t="s">
        <v>2976</v>
      </c>
      <c r="C4032" t="s">
        <v>3004</v>
      </c>
      <c r="D4032" t="s">
        <v>3004</v>
      </c>
      <c r="E4032" t="s">
        <v>2995</v>
      </c>
      <c r="F4032" t="s">
        <v>2996</v>
      </c>
      <c r="G4032">
        <v>2050</v>
      </c>
      <c r="H4032">
        <v>3.9848050792180003E-3</v>
      </c>
    </row>
    <row r="4033" spans="2:9" x14ac:dyDescent="0.25">
      <c r="B4033" t="s">
        <v>2977</v>
      </c>
      <c r="C4033" t="s">
        <v>3005</v>
      </c>
      <c r="D4033" t="s">
        <v>3005</v>
      </c>
      <c r="E4033" t="s">
        <v>2995</v>
      </c>
      <c r="F4033" t="s">
        <v>2996</v>
      </c>
      <c r="G4033">
        <v>2050</v>
      </c>
      <c r="H4033">
        <v>6.8291780237192201E-3</v>
      </c>
    </row>
    <row r="4034" spans="2:9" x14ac:dyDescent="0.25">
      <c r="B4034" t="s">
        <v>2978</v>
      </c>
      <c r="C4034" t="s">
        <v>3006</v>
      </c>
      <c r="D4034" t="s">
        <v>3006</v>
      </c>
      <c r="E4034" t="s">
        <v>2995</v>
      </c>
      <c r="F4034" t="s">
        <v>2996</v>
      </c>
      <c r="G4034">
        <v>2050</v>
      </c>
      <c r="H4034">
        <v>3.7232442901500799E-3</v>
      </c>
      <c r="I4034">
        <v>4.6957267128858197E-3</v>
      </c>
    </row>
    <row r="4035" spans="2:9" x14ac:dyDescent="0.25">
      <c r="B4035" t="s">
        <v>2979</v>
      </c>
      <c r="C4035" t="s">
        <v>3007</v>
      </c>
      <c r="D4035" t="s">
        <v>3007</v>
      </c>
      <c r="E4035" t="s">
        <v>2995</v>
      </c>
      <c r="F4035" t="s">
        <v>2996</v>
      </c>
      <c r="G4035">
        <v>2050</v>
      </c>
      <c r="H4035">
        <v>7.6190476190476301E-4</v>
      </c>
      <c r="I4035">
        <v>7.8486127197965904E-4</v>
      </c>
    </row>
    <row r="4036" spans="2:9" x14ac:dyDescent="0.25">
      <c r="B4036" t="s">
        <v>2976</v>
      </c>
      <c r="C4036" t="s">
        <v>3004</v>
      </c>
      <c r="D4036" t="s">
        <v>3004</v>
      </c>
      <c r="E4036" t="s">
        <v>2995</v>
      </c>
      <c r="F4036" t="s">
        <v>2996</v>
      </c>
      <c r="G4036">
        <v>2050</v>
      </c>
      <c r="I4036">
        <v>3.9868266103182601E-3</v>
      </c>
    </row>
    <row r="4037" spans="2:9" x14ac:dyDescent="0.25">
      <c r="B4037" t="s">
        <v>2977</v>
      </c>
      <c r="C4037" t="s">
        <v>3005</v>
      </c>
      <c r="D4037" t="s">
        <v>3005</v>
      </c>
      <c r="E4037" t="s">
        <v>2995</v>
      </c>
      <c r="F4037" t="s">
        <v>2996</v>
      </c>
      <c r="G4037">
        <v>2050</v>
      </c>
      <c r="I4037">
        <v>6.6393763686973997E-3</v>
      </c>
    </row>
    <row r="4038" spans="2:9" x14ac:dyDescent="0.25">
      <c r="B4038" t="s">
        <v>2980</v>
      </c>
      <c r="C4038" t="s">
        <v>3004</v>
      </c>
      <c r="D4038" t="s">
        <v>3004</v>
      </c>
      <c r="E4038" t="s">
        <v>2995</v>
      </c>
      <c r="F4038" t="s">
        <v>2996</v>
      </c>
      <c r="G4038">
        <v>2050</v>
      </c>
      <c r="H4038">
        <v>3.9848050792180003E-3</v>
      </c>
    </row>
    <row r="4039" spans="2:9" x14ac:dyDescent="0.25">
      <c r="B4039" t="s">
        <v>2981</v>
      </c>
      <c r="C4039" t="s">
        <v>3005</v>
      </c>
      <c r="D4039" t="s">
        <v>3005</v>
      </c>
      <c r="E4039" t="s">
        <v>2995</v>
      </c>
      <c r="F4039" t="s">
        <v>2996</v>
      </c>
      <c r="G4039">
        <v>2050</v>
      </c>
      <c r="H4039">
        <v>6.8291780237192201E-3</v>
      </c>
    </row>
    <row r="4040" spans="2:9" x14ac:dyDescent="0.25">
      <c r="B4040" t="s">
        <v>2982</v>
      </c>
      <c r="C4040" t="s">
        <v>3006</v>
      </c>
      <c r="D4040" t="s">
        <v>3006</v>
      </c>
      <c r="E4040" t="s">
        <v>2995</v>
      </c>
      <c r="F4040" t="s">
        <v>2996</v>
      </c>
      <c r="G4040">
        <v>2050</v>
      </c>
      <c r="H4040">
        <v>3.7232442901500799E-3</v>
      </c>
      <c r="I4040">
        <v>4.6957267128858197E-3</v>
      </c>
    </row>
    <row r="4041" spans="2:9" x14ac:dyDescent="0.25">
      <c r="B4041" t="s">
        <v>2983</v>
      </c>
      <c r="C4041" t="s">
        <v>3007</v>
      </c>
      <c r="D4041" t="s">
        <v>3007</v>
      </c>
      <c r="E4041" t="s">
        <v>2995</v>
      </c>
      <c r="F4041" t="s">
        <v>2996</v>
      </c>
      <c r="G4041">
        <v>2050</v>
      </c>
      <c r="H4041">
        <v>7.6190476190476301E-4</v>
      </c>
      <c r="I4041">
        <v>7.8486127197965904E-4</v>
      </c>
    </row>
    <row r="4042" spans="2:9" x14ac:dyDescent="0.25">
      <c r="B4042" t="s">
        <v>2980</v>
      </c>
      <c r="C4042" t="s">
        <v>3004</v>
      </c>
      <c r="D4042" t="s">
        <v>3004</v>
      </c>
      <c r="E4042" t="s">
        <v>2995</v>
      </c>
      <c r="F4042" t="s">
        <v>2996</v>
      </c>
      <c r="G4042">
        <v>2050</v>
      </c>
      <c r="I4042">
        <v>3.9868266103182601E-3</v>
      </c>
    </row>
    <row r="4043" spans="2:9" x14ac:dyDescent="0.25">
      <c r="B4043" t="s">
        <v>2981</v>
      </c>
      <c r="C4043" t="s">
        <v>3005</v>
      </c>
      <c r="D4043" t="s">
        <v>3005</v>
      </c>
      <c r="E4043" t="s">
        <v>2995</v>
      </c>
      <c r="F4043" t="s">
        <v>2996</v>
      </c>
      <c r="G4043">
        <v>2050</v>
      </c>
      <c r="I4043">
        <v>6.6393763686973997E-3</v>
      </c>
    </row>
    <row r="4044" spans="2:9" x14ac:dyDescent="0.25">
      <c r="B4044" t="s">
        <v>2984</v>
      </c>
      <c r="C4044" t="s">
        <v>3004</v>
      </c>
      <c r="D4044" t="s">
        <v>3004</v>
      </c>
      <c r="E4044" t="s">
        <v>2995</v>
      </c>
      <c r="F4044" t="s">
        <v>2996</v>
      </c>
      <c r="G4044">
        <v>2050</v>
      </c>
      <c r="H4044">
        <v>3.9848050792180003E-3</v>
      </c>
    </row>
    <row r="4045" spans="2:9" x14ac:dyDescent="0.25">
      <c r="B4045" t="s">
        <v>2985</v>
      </c>
      <c r="C4045" t="s">
        <v>3005</v>
      </c>
      <c r="D4045" t="s">
        <v>3005</v>
      </c>
      <c r="E4045" t="s">
        <v>2995</v>
      </c>
      <c r="F4045" t="s">
        <v>2996</v>
      </c>
      <c r="G4045">
        <v>2050</v>
      </c>
      <c r="H4045">
        <v>6.8291780237192201E-3</v>
      </c>
    </row>
    <row r="4046" spans="2:9" x14ac:dyDescent="0.25">
      <c r="B4046" t="s">
        <v>2986</v>
      </c>
      <c r="C4046" t="s">
        <v>3006</v>
      </c>
      <c r="D4046" t="s">
        <v>3006</v>
      </c>
      <c r="E4046" t="s">
        <v>2995</v>
      </c>
      <c r="F4046" t="s">
        <v>2996</v>
      </c>
      <c r="G4046">
        <v>2050</v>
      </c>
      <c r="H4046">
        <v>3.7232442901500799E-3</v>
      </c>
      <c r="I4046">
        <v>4.6957267128858197E-3</v>
      </c>
    </row>
    <row r="4047" spans="2:9" x14ac:dyDescent="0.25">
      <c r="B4047" t="s">
        <v>2987</v>
      </c>
      <c r="C4047" t="s">
        <v>3007</v>
      </c>
      <c r="D4047" t="s">
        <v>3007</v>
      </c>
      <c r="E4047" t="s">
        <v>2995</v>
      </c>
      <c r="F4047" t="s">
        <v>2996</v>
      </c>
      <c r="G4047">
        <v>2050</v>
      </c>
      <c r="H4047">
        <v>7.6190476190476301E-4</v>
      </c>
      <c r="I4047">
        <v>7.8486127197965904E-4</v>
      </c>
    </row>
    <row r="4048" spans="2:9" x14ac:dyDescent="0.25">
      <c r="B4048" t="s">
        <v>2984</v>
      </c>
      <c r="C4048" t="s">
        <v>3004</v>
      </c>
      <c r="D4048" t="s">
        <v>3004</v>
      </c>
      <c r="E4048" t="s">
        <v>2995</v>
      </c>
      <c r="F4048" t="s">
        <v>2996</v>
      </c>
      <c r="G4048">
        <v>2050</v>
      </c>
      <c r="I4048">
        <v>3.9868266103182601E-3</v>
      </c>
    </row>
    <row r="4049" spans="2:9" x14ac:dyDescent="0.25">
      <c r="B4049" t="s">
        <v>2985</v>
      </c>
      <c r="C4049" t="s">
        <v>3005</v>
      </c>
      <c r="D4049" t="s">
        <v>3005</v>
      </c>
      <c r="E4049" t="s">
        <v>2995</v>
      </c>
      <c r="F4049" t="s">
        <v>2996</v>
      </c>
      <c r="G4049">
        <v>2050</v>
      </c>
      <c r="I4049">
        <v>6.6393763686973997E-3</v>
      </c>
    </row>
    <row r="4050" spans="2:9" x14ac:dyDescent="0.25">
      <c r="B4050" t="s">
        <v>2988</v>
      </c>
      <c r="C4050" t="s">
        <v>3004</v>
      </c>
      <c r="D4050" t="s">
        <v>3004</v>
      </c>
      <c r="E4050" t="s">
        <v>2995</v>
      </c>
      <c r="F4050" t="s">
        <v>2996</v>
      </c>
      <c r="G4050">
        <v>2050</v>
      </c>
      <c r="H4050">
        <v>3.9848050792180003E-3</v>
      </c>
    </row>
    <row r="4051" spans="2:9" x14ac:dyDescent="0.25">
      <c r="B4051" t="s">
        <v>2989</v>
      </c>
      <c r="C4051" t="s">
        <v>3005</v>
      </c>
      <c r="D4051" t="s">
        <v>3005</v>
      </c>
      <c r="E4051" t="s">
        <v>2995</v>
      </c>
      <c r="F4051" t="s">
        <v>2996</v>
      </c>
      <c r="G4051">
        <v>2050</v>
      </c>
      <c r="H4051">
        <v>6.8291780237192201E-3</v>
      </c>
    </row>
    <row r="4052" spans="2:9" x14ac:dyDescent="0.25">
      <c r="B4052" t="s">
        <v>2990</v>
      </c>
      <c r="C4052" t="s">
        <v>3006</v>
      </c>
      <c r="D4052" t="s">
        <v>3006</v>
      </c>
      <c r="E4052" t="s">
        <v>2995</v>
      </c>
      <c r="F4052" t="s">
        <v>2996</v>
      </c>
      <c r="G4052">
        <v>2050</v>
      </c>
      <c r="H4052">
        <v>3.7232442901500799E-3</v>
      </c>
      <c r="I4052">
        <v>4.6957267128858197E-3</v>
      </c>
    </row>
    <row r="4053" spans="2:9" x14ac:dyDescent="0.25">
      <c r="B4053" t="s">
        <v>2991</v>
      </c>
      <c r="C4053" t="s">
        <v>3007</v>
      </c>
      <c r="D4053" t="s">
        <v>3007</v>
      </c>
      <c r="E4053" t="s">
        <v>2995</v>
      </c>
      <c r="F4053" t="s">
        <v>2996</v>
      </c>
      <c r="G4053">
        <v>2050</v>
      </c>
      <c r="H4053">
        <v>7.6190476190476301E-4</v>
      </c>
      <c r="I4053">
        <v>7.8486127197965904E-4</v>
      </c>
    </row>
    <row r="4054" spans="2:9" x14ac:dyDescent="0.25">
      <c r="B4054" t="s">
        <v>2988</v>
      </c>
      <c r="C4054" t="s">
        <v>3004</v>
      </c>
      <c r="D4054" t="s">
        <v>3004</v>
      </c>
      <c r="E4054" t="s">
        <v>2995</v>
      </c>
      <c r="F4054" t="s">
        <v>2996</v>
      </c>
      <c r="G4054">
        <v>2050</v>
      </c>
      <c r="I4054">
        <v>3.9868266103182601E-3</v>
      </c>
    </row>
    <row r="4055" spans="2:9" x14ac:dyDescent="0.25">
      <c r="B4055" t="s">
        <v>2989</v>
      </c>
      <c r="C4055" t="s">
        <v>3005</v>
      </c>
      <c r="D4055" t="s">
        <v>3005</v>
      </c>
      <c r="E4055" t="s">
        <v>2995</v>
      </c>
      <c r="F4055" t="s">
        <v>2996</v>
      </c>
      <c r="G4055">
        <v>2050</v>
      </c>
      <c r="I4055">
        <v>6.6393763686973997E-3</v>
      </c>
    </row>
    <row r="4056" spans="2:9" x14ac:dyDescent="0.25">
      <c r="B4056" t="s">
        <v>2091</v>
      </c>
      <c r="C4056" t="s">
        <v>2994</v>
      </c>
      <c r="D4056" t="s">
        <v>2994</v>
      </c>
      <c r="E4056" t="s">
        <v>2995</v>
      </c>
      <c r="F4056" t="s">
        <v>2996</v>
      </c>
      <c r="G4056">
        <v>0</v>
      </c>
      <c r="H4056">
        <v>1</v>
      </c>
    </row>
    <row r="4057" spans="2:9" x14ac:dyDescent="0.25">
      <c r="B4057" t="s">
        <v>2093</v>
      </c>
      <c r="C4057" t="s">
        <v>2997</v>
      </c>
      <c r="D4057" t="s">
        <v>2997</v>
      </c>
      <c r="E4057" t="s">
        <v>2995</v>
      </c>
      <c r="F4057" t="s">
        <v>2996</v>
      </c>
      <c r="G4057">
        <v>0</v>
      </c>
      <c r="H4057">
        <v>1</v>
      </c>
    </row>
    <row r="4058" spans="2:9" x14ac:dyDescent="0.25">
      <c r="B4058" t="s">
        <v>2094</v>
      </c>
      <c r="C4058" t="s">
        <v>2998</v>
      </c>
      <c r="D4058" t="s">
        <v>2998</v>
      </c>
      <c r="E4058" t="s">
        <v>2995</v>
      </c>
      <c r="F4058" t="s">
        <v>2996</v>
      </c>
      <c r="G4058">
        <v>0</v>
      </c>
      <c r="H4058">
        <v>1</v>
      </c>
      <c r="I4058">
        <v>1</v>
      </c>
    </row>
    <row r="4059" spans="2:9" x14ac:dyDescent="0.25">
      <c r="B4059" t="s">
        <v>2095</v>
      </c>
      <c r="C4059" t="s">
        <v>2999</v>
      </c>
      <c r="D4059" t="s">
        <v>2999</v>
      </c>
      <c r="E4059" t="s">
        <v>2995</v>
      </c>
      <c r="F4059" t="s">
        <v>2996</v>
      </c>
      <c r="G4059">
        <v>0</v>
      </c>
      <c r="H4059">
        <v>1</v>
      </c>
      <c r="I4059">
        <v>1</v>
      </c>
    </row>
    <row r="4060" spans="2:9" x14ac:dyDescent="0.25">
      <c r="B4060" t="s">
        <v>2091</v>
      </c>
      <c r="C4060" t="s">
        <v>2994</v>
      </c>
      <c r="D4060" t="s">
        <v>2994</v>
      </c>
      <c r="E4060" t="s">
        <v>2995</v>
      </c>
      <c r="F4060" t="s">
        <v>2996</v>
      </c>
      <c r="G4060">
        <v>0</v>
      </c>
      <c r="I4060">
        <v>1</v>
      </c>
    </row>
    <row r="4061" spans="2:9" x14ac:dyDescent="0.25">
      <c r="B4061" t="s">
        <v>2093</v>
      </c>
      <c r="C4061" t="s">
        <v>2997</v>
      </c>
      <c r="D4061" t="s">
        <v>2997</v>
      </c>
      <c r="E4061" t="s">
        <v>2995</v>
      </c>
      <c r="F4061" t="s">
        <v>2996</v>
      </c>
      <c r="G4061">
        <v>0</v>
      </c>
      <c r="I4061">
        <v>1</v>
      </c>
    </row>
    <row r="4062" spans="2:9" x14ac:dyDescent="0.25">
      <c r="B4062" t="s">
        <v>2096</v>
      </c>
      <c r="C4062" t="s">
        <v>2994</v>
      </c>
      <c r="D4062" t="s">
        <v>2994</v>
      </c>
      <c r="E4062" t="s">
        <v>2995</v>
      </c>
      <c r="F4062" t="s">
        <v>2996</v>
      </c>
      <c r="G4062">
        <v>0</v>
      </c>
      <c r="H4062">
        <v>1</v>
      </c>
    </row>
    <row r="4063" spans="2:9" x14ac:dyDescent="0.25">
      <c r="B4063" t="s">
        <v>2097</v>
      </c>
      <c r="C4063" t="s">
        <v>2997</v>
      </c>
      <c r="D4063" t="s">
        <v>2997</v>
      </c>
      <c r="E4063" t="s">
        <v>2995</v>
      </c>
      <c r="F4063" t="s">
        <v>2996</v>
      </c>
      <c r="G4063">
        <v>0</v>
      </c>
      <c r="H4063">
        <v>1</v>
      </c>
    </row>
    <row r="4064" spans="2:9" x14ac:dyDescent="0.25">
      <c r="B4064" t="s">
        <v>2098</v>
      </c>
      <c r="C4064" t="s">
        <v>2998</v>
      </c>
      <c r="D4064" t="s">
        <v>2998</v>
      </c>
      <c r="E4064" t="s">
        <v>2995</v>
      </c>
      <c r="F4064" t="s">
        <v>2996</v>
      </c>
      <c r="G4064">
        <v>0</v>
      </c>
      <c r="H4064">
        <v>1</v>
      </c>
      <c r="I4064">
        <v>1</v>
      </c>
    </row>
    <row r="4065" spans="2:9" x14ac:dyDescent="0.25">
      <c r="B4065" t="s">
        <v>2099</v>
      </c>
      <c r="C4065" t="s">
        <v>2999</v>
      </c>
      <c r="D4065" t="s">
        <v>2999</v>
      </c>
      <c r="E4065" t="s">
        <v>2995</v>
      </c>
      <c r="F4065" t="s">
        <v>2996</v>
      </c>
      <c r="G4065">
        <v>0</v>
      </c>
      <c r="H4065">
        <v>1</v>
      </c>
      <c r="I4065">
        <v>1</v>
      </c>
    </row>
    <row r="4066" spans="2:9" x14ac:dyDescent="0.25">
      <c r="B4066" t="s">
        <v>2096</v>
      </c>
      <c r="C4066" t="s">
        <v>2994</v>
      </c>
      <c r="D4066" t="s">
        <v>2994</v>
      </c>
      <c r="E4066" t="s">
        <v>2995</v>
      </c>
      <c r="F4066" t="s">
        <v>2996</v>
      </c>
      <c r="G4066">
        <v>0</v>
      </c>
      <c r="I4066">
        <v>1</v>
      </c>
    </row>
    <row r="4067" spans="2:9" x14ac:dyDescent="0.25">
      <c r="B4067" t="s">
        <v>2097</v>
      </c>
      <c r="C4067" t="s">
        <v>2997</v>
      </c>
      <c r="D4067" t="s">
        <v>2997</v>
      </c>
      <c r="E4067" t="s">
        <v>2995</v>
      </c>
      <c r="F4067" t="s">
        <v>2996</v>
      </c>
      <c r="G4067">
        <v>0</v>
      </c>
      <c r="I4067">
        <v>1</v>
      </c>
    </row>
    <row r="4068" spans="2:9" x14ac:dyDescent="0.25">
      <c r="B4068" t="s">
        <v>2100</v>
      </c>
      <c r="C4068" t="s">
        <v>2994</v>
      </c>
      <c r="D4068" t="s">
        <v>2994</v>
      </c>
      <c r="E4068" t="s">
        <v>2995</v>
      </c>
      <c r="F4068" t="s">
        <v>2996</v>
      </c>
      <c r="G4068">
        <v>0</v>
      </c>
      <c r="H4068">
        <v>1</v>
      </c>
    </row>
    <row r="4069" spans="2:9" x14ac:dyDescent="0.25">
      <c r="B4069" t="s">
        <v>2101</v>
      </c>
      <c r="C4069" t="s">
        <v>2997</v>
      </c>
      <c r="D4069" t="s">
        <v>2997</v>
      </c>
      <c r="E4069" t="s">
        <v>2995</v>
      </c>
      <c r="F4069" t="s">
        <v>2996</v>
      </c>
      <c r="G4069">
        <v>0</v>
      </c>
      <c r="H4069">
        <v>1</v>
      </c>
    </row>
    <row r="4070" spans="2:9" x14ac:dyDescent="0.25">
      <c r="B4070" t="s">
        <v>2102</v>
      </c>
      <c r="C4070" t="s">
        <v>2998</v>
      </c>
      <c r="D4070" t="s">
        <v>2998</v>
      </c>
      <c r="E4070" t="s">
        <v>2995</v>
      </c>
      <c r="F4070" t="s">
        <v>2996</v>
      </c>
      <c r="G4070">
        <v>0</v>
      </c>
      <c r="H4070">
        <v>1</v>
      </c>
      <c r="I4070">
        <v>1</v>
      </c>
    </row>
    <row r="4071" spans="2:9" x14ac:dyDescent="0.25">
      <c r="B4071" t="s">
        <v>2103</v>
      </c>
      <c r="C4071" t="s">
        <v>2999</v>
      </c>
      <c r="D4071" t="s">
        <v>2999</v>
      </c>
      <c r="E4071" t="s">
        <v>2995</v>
      </c>
      <c r="F4071" t="s">
        <v>2996</v>
      </c>
      <c r="G4071">
        <v>0</v>
      </c>
      <c r="H4071">
        <v>1</v>
      </c>
      <c r="I4071">
        <v>1</v>
      </c>
    </row>
    <row r="4072" spans="2:9" x14ac:dyDescent="0.25">
      <c r="B4072" t="s">
        <v>2100</v>
      </c>
      <c r="C4072" t="s">
        <v>2994</v>
      </c>
      <c r="D4072" t="s">
        <v>2994</v>
      </c>
      <c r="E4072" t="s">
        <v>2995</v>
      </c>
      <c r="F4072" t="s">
        <v>2996</v>
      </c>
      <c r="G4072">
        <v>0</v>
      </c>
      <c r="I4072">
        <v>1</v>
      </c>
    </row>
    <row r="4073" spans="2:9" x14ac:dyDescent="0.25">
      <c r="B4073" t="s">
        <v>2101</v>
      </c>
      <c r="C4073" t="s">
        <v>2997</v>
      </c>
      <c r="D4073" t="s">
        <v>2997</v>
      </c>
      <c r="E4073" t="s">
        <v>2995</v>
      </c>
      <c r="F4073" t="s">
        <v>2996</v>
      </c>
      <c r="G4073">
        <v>0</v>
      </c>
      <c r="I4073">
        <v>1</v>
      </c>
    </row>
    <row r="4074" spans="2:9" x14ac:dyDescent="0.25">
      <c r="B4074" t="s">
        <v>2104</v>
      </c>
      <c r="C4074" t="s">
        <v>2994</v>
      </c>
      <c r="D4074" t="s">
        <v>2994</v>
      </c>
      <c r="E4074" t="s">
        <v>2995</v>
      </c>
      <c r="F4074" t="s">
        <v>2996</v>
      </c>
      <c r="G4074">
        <v>0</v>
      </c>
      <c r="H4074">
        <v>1</v>
      </c>
    </row>
    <row r="4075" spans="2:9" x14ac:dyDescent="0.25">
      <c r="B4075" t="s">
        <v>2105</v>
      </c>
      <c r="C4075" t="s">
        <v>2997</v>
      </c>
      <c r="D4075" t="s">
        <v>2997</v>
      </c>
      <c r="E4075" t="s">
        <v>2995</v>
      </c>
      <c r="F4075" t="s">
        <v>2996</v>
      </c>
      <c r="G4075">
        <v>0</v>
      </c>
      <c r="H4075">
        <v>1</v>
      </c>
    </row>
    <row r="4076" spans="2:9" x14ac:dyDescent="0.25">
      <c r="B4076" t="s">
        <v>2106</v>
      </c>
      <c r="C4076" t="s">
        <v>2998</v>
      </c>
      <c r="D4076" t="s">
        <v>2998</v>
      </c>
      <c r="E4076" t="s">
        <v>2995</v>
      </c>
      <c r="F4076" t="s">
        <v>2996</v>
      </c>
      <c r="G4076">
        <v>0</v>
      </c>
      <c r="H4076">
        <v>1</v>
      </c>
      <c r="I4076">
        <v>1</v>
      </c>
    </row>
    <row r="4077" spans="2:9" x14ac:dyDescent="0.25">
      <c r="B4077" t="s">
        <v>2107</v>
      </c>
      <c r="C4077" t="s">
        <v>2999</v>
      </c>
      <c r="D4077" t="s">
        <v>2999</v>
      </c>
      <c r="E4077" t="s">
        <v>2995</v>
      </c>
      <c r="F4077" t="s">
        <v>2996</v>
      </c>
      <c r="G4077">
        <v>0</v>
      </c>
      <c r="H4077">
        <v>1</v>
      </c>
      <c r="I4077">
        <v>1</v>
      </c>
    </row>
    <row r="4078" spans="2:9" x14ac:dyDescent="0.25">
      <c r="B4078" t="s">
        <v>2104</v>
      </c>
      <c r="C4078" t="s">
        <v>2994</v>
      </c>
      <c r="D4078" t="s">
        <v>2994</v>
      </c>
      <c r="E4078" t="s">
        <v>2995</v>
      </c>
      <c r="F4078" t="s">
        <v>2996</v>
      </c>
      <c r="G4078">
        <v>0</v>
      </c>
      <c r="I4078">
        <v>1</v>
      </c>
    </row>
    <row r="4079" spans="2:9" x14ac:dyDescent="0.25">
      <c r="B4079" t="s">
        <v>2105</v>
      </c>
      <c r="C4079" t="s">
        <v>2997</v>
      </c>
      <c r="D4079" t="s">
        <v>2997</v>
      </c>
      <c r="E4079" t="s">
        <v>2995</v>
      </c>
      <c r="F4079" t="s">
        <v>2996</v>
      </c>
      <c r="G4079">
        <v>0</v>
      </c>
      <c r="I4079">
        <v>1</v>
      </c>
    </row>
    <row r="4080" spans="2:9" x14ac:dyDescent="0.25">
      <c r="B4080" t="s">
        <v>2108</v>
      </c>
      <c r="C4080" t="s">
        <v>2994</v>
      </c>
      <c r="D4080" t="s">
        <v>2994</v>
      </c>
      <c r="E4080" t="s">
        <v>2995</v>
      </c>
      <c r="F4080" t="s">
        <v>2996</v>
      </c>
      <c r="G4080">
        <v>0</v>
      </c>
      <c r="H4080">
        <v>1</v>
      </c>
    </row>
    <row r="4081" spans="2:9" x14ac:dyDescent="0.25">
      <c r="B4081" t="s">
        <v>2109</v>
      </c>
      <c r="C4081" t="s">
        <v>2997</v>
      </c>
      <c r="D4081" t="s">
        <v>2997</v>
      </c>
      <c r="E4081" t="s">
        <v>2995</v>
      </c>
      <c r="F4081" t="s">
        <v>2996</v>
      </c>
      <c r="G4081">
        <v>0</v>
      </c>
      <c r="H4081">
        <v>1</v>
      </c>
    </row>
    <row r="4082" spans="2:9" x14ac:dyDescent="0.25">
      <c r="B4082" t="s">
        <v>2110</v>
      </c>
      <c r="C4082" t="s">
        <v>2998</v>
      </c>
      <c r="D4082" t="s">
        <v>2998</v>
      </c>
      <c r="E4082" t="s">
        <v>2995</v>
      </c>
      <c r="F4082" t="s">
        <v>2996</v>
      </c>
      <c r="G4082">
        <v>0</v>
      </c>
      <c r="H4082">
        <v>1</v>
      </c>
      <c r="I4082">
        <v>1</v>
      </c>
    </row>
    <row r="4083" spans="2:9" x14ac:dyDescent="0.25">
      <c r="B4083" t="s">
        <v>2111</v>
      </c>
      <c r="C4083" t="s">
        <v>2999</v>
      </c>
      <c r="D4083" t="s">
        <v>2999</v>
      </c>
      <c r="E4083" t="s">
        <v>2995</v>
      </c>
      <c r="F4083" t="s">
        <v>2996</v>
      </c>
      <c r="G4083">
        <v>0</v>
      </c>
      <c r="H4083">
        <v>1</v>
      </c>
      <c r="I4083">
        <v>1</v>
      </c>
    </row>
    <row r="4084" spans="2:9" x14ac:dyDescent="0.25">
      <c r="B4084" t="s">
        <v>2108</v>
      </c>
      <c r="C4084" t="s">
        <v>2994</v>
      </c>
      <c r="D4084" t="s">
        <v>2994</v>
      </c>
      <c r="E4084" t="s">
        <v>2995</v>
      </c>
      <c r="F4084" t="s">
        <v>2996</v>
      </c>
      <c r="G4084">
        <v>0</v>
      </c>
      <c r="I4084">
        <v>1</v>
      </c>
    </row>
    <row r="4085" spans="2:9" x14ac:dyDescent="0.25">
      <c r="B4085" t="s">
        <v>2109</v>
      </c>
      <c r="C4085" t="s">
        <v>2997</v>
      </c>
      <c r="D4085" t="s">
        <v>2997</v>
      </c>
      <c r="E4085" t="s">
        <v>2995</v>
      </c>
      <c r="F4085" t="s">
        <v>2996</v>
      </c>
      <c r="G4085">
        <v>0</v>
      </c>
      <c r="I4085">
        <v>1</v>
      </c>
    </row>
    <row r="4086" spans="2:9" x14ac:dyDescent="0.25">
      <c r="B4086" t="s">
        <v>2112</v>
      </c>
      <c r="C4086" t="s">
        <v>2994</v>
      </c>
      <c r="D4086" t="s">
        <v>2994</v>
      </c>
      <c r="E4086" t="s">
        <v>2995</v>
      </c>
      <c r="F4086" t="s">
        <v>2996</v>
      </c>
      <c r="G4086">
        <v>0</v>
      </c>
      <c r="H4086">
        <v>1</v>
      </c>
    </row>
    <row r="4087" spans="2:9" x14ac:dyDescent="0.25">
      <c r="B4087" t="s">
        <v>2113</v>
      </c>
      <c r="C4087" t="s">
        <v>2997</v>
      </c>
      <c r="D4087" t="s">
        <v>2997</v>
      </c>
      <c r="E4087" t="s">
        <v>2995</v>
      </c>
      <c r="F4087" t="s">
        <v>2996</v>
      </c>
      <c r="G4087">
        <v>0</v>
      </c>
      <c r="H4087">
        <v>1</v>
      </c>
    </row>
    <row r="4088" spans="2:9" x14ac:dyDescent="0.25">
      <c r="B4088" t="s">
        <v>2114</v>
      </c>
      <c r="C4088" t="s">
        <v>2998</v>
      </c>
      <c r="D4088" t="s">
        <v>2998</v>
      </c>
      <c r="E4088" t="s">
        <v>2995</v>
      </c>
      <c r="F4088" t="s">
        <v>2996</v>
      </c>
      <c r="G4088">
        <v>0</v>
      </c>
      <c r="H4088">
        <v>1</v>
      </c>
      <c r="I4088">
        <v>1</v>
      </c>
    </row>
    <row r="4089" spans="2:9" x14ac:dyDescent="0.25">
      <c r="B4089" t="s">
        <v>2115</v>
      </c>
      <c r="C4089" t="s">
        <v>2999</v>
      </c>
      <c r="D4089" t="s">
        <v>2999</v>
      </c>
      <c r="E4089" t="s">
        <v>2995</v>
      </c>
      <c r="F4089" t="s">
        <v>2996</v>
      </c>
      <c r="G4089">
        <v>0</v>
      </c>
      <c r="H4089">
        <v>1</v>
      </c>
      <c r="I4089">
        <v>1</v>
      </c>
    </row>
    <row r="4090" spans="2:9" x14ac:dyDescent="0.25">
      <c r="B4090" t="s">
        <v>2112</v>
      </c>
      <c r="C4090" t="s">
        <v>2994</v>
      </c>
      <c r="D4090" t="s">
        <v>2994</v>
      </c>
      <c r="E4090" t="s">
        <v>2995</v>
      </c>
      <c r="F4090" t="s">
        <v>2996</v>
      </c>
      <c r="G4090">
        <v>0</v>
      </c>
      <c r="I4090">
        <v>1</v>
      </c>
    </row>
    <row r="4091" spans="2:9" x14ac:dyDescent="0.25">
      <c r="B4091" t="s">
        <v>2113</v>
      </c>
      <c r="C4091" t="s">
        <v>2997</v>
      </c>
      <c r="D4091" t="s">
        <v>2997</v>
      </c>
      <c r="E4091" t="s">
        <v>2995</v>
      </c>
      <c r="F4091" t="s">
        <v>2996</v>
      </c>
      <c r="G4091">
        <v>0</v>
      </c>
      <c r="I4091">
        <v>1</v>
      </c>
    </row>
    <row r="4092" spans="2:9" x14ac:dyDescent="0.25">
      <c r="B4092" t="s">
        <v>2116</v>
      </c>
      <c r="C4092" t="s">
        <v>2994</v>
      </c>
      <c r="D4092" t="s">
        <v>2994</v>
      </c>
      <c r="E4092" t="s">
        <v>2995</v>
      </c>
      <c r="F4092" t="s">
        <v>2996</v>
      </c>
      <c r="G4092">
        <v>0</v>
      </c>
      <c r="H4092">
        <v>1</v>
      </c>
    </row>
    <row r="4093" spans="2:9" x14ac:dyDescent="0.25">
      <c r="B4093" t="s">
        <v>2117</v>
      </c>
      <c r="C4093" t="s">
        <v>2997</v>
      </c>
      <c r="D4093" t="s">
        <v>2997</v>
      </c>
      <c r="E4093" t="s">
        <v>2995</v>
      </c>
      <c r="F4093" t="s">
        <v>2996</v>
      </c>
      <c r="G4093">
        <v>0</v>
      </c>
      <c r="H4093">
        <v>1</v>
      </c>
    </row>
    <row r="4094" spans="2:9" x14ac:dyDescent="0.25">
      <c r="B4094" t="s">
        <v>2118</v>
      </c>
      <c r="C4094" t="s">
        <v>2998</v>
      </c>
      <c r="D4094" t="s">
        <v>2998</v>
      </c>
      <c r="E4094" t="s">
        <v>2995</v>
      </c>
      <c r="F4094" t="s">
        <v>2996</v>
      </c>
      <c r="G4094">
        <v>0</v>
      </c>
      <c r="H4094">
        <v>1</v>
      </c>
      <c r="I4094">
        <v>1</v>
      </c>
    </row>
    <row r="4095" spans="2:9" x14ac:dyDescent="0.25">
      <c r="B4095" t="s">
        <v>2119</v>
      </c>
      <c r="C4095" t="s">
        <v>2999</v>
      </c>
      <c r="D4095" t="s">
        <v>2999</v>
      </c>
      <c r="E4095" t="s">
        <v>2995</v>
      </c>
      <c r="F4095" t="s">
        <v>2996</v>
      </c>
      <c r="G4095">
        <v>0</v>
      </c>
      <c r="H4095">
        <v>1</v>
      </c>
      <c r="I4095">
        <v>1</v>
      </c>
    </row>
    <row r="4096" spans="2:9" x14ac:dyDescent="0.25">
      <c r="B4096" t="s">
        <v>2116</v>
      </c>
      <c r="C4096" t="s">
        <v>2994</v>
      </c>
      <c r="D4096" t="s">
        <v>2994</v>
      </c>
      <c r="E4096" t="s">
        <v>2995</v>
      </c>
      <c r="F4096" t="s">
        <v>2996</v>
      </c>
      <c r="G4096">
        <v>0</v>
      </c>
      <c r="I4096">
        <v>1</v>
      </c>
    </row>
    <row r="4097" spans="2:9" x14ac:dyDescent="0.25">
      <c r="B4097" t="s">
        <v>2117</v>
      </c>
      <c r="C4097" t="s">
        <v>2997</v>
      </c>
      <c r="D4097" t="s">
        <v>2997</v>
      </c>
      <c r="E4097" t="s">
        <v>2995</v>
      </c>
      <c r="F4097" t="s">
        <v>2996</v>
      </c>
      <c r="G4097">
        <v>0</v>
      </c>
      <c r="I4097">
        <v>1</v>
      </c>
    </row>
    <row r="4098" spans="2:9" x14ac:dyDescent="0.25">
      <c r="B4098" t="s">
        <v>2120</v>
      </c>
      <c r="C4098" t="s">
        <v>2994</v>
      </c>
      <c r="D4098" t="s">
        <v>2994</v>
      </c>
      <c r="E4098" t="s">
        <v>2995</v>
      </c>
      <c r="F4098" t="s">
        <v>2996</v>
      </c>
      <c r="G4098">
        <v>0</v>
      </c>
      <c r="H4098">
        <v>1</v>
      </c>
    </row>
    <row r="4099" spans="2:9" x14ac:dyDescent="0.25">
      <c r="B4099" t="s">
        <v>2121</v>
      </c>
      <c r="C4099" t="s">
        <v>2997</v>
      </c>
      <c r="D4099" t="s">
        <v>2997</v>
      </c>
      <c r="E4099" t="s">
        <v>2995</v>
      </c>
      <c r="F4099" t="s">
        <v>2996</v>
      </c>
      <c r="G4099">
        <v>0</v>
      </c>
      <c r="H4099">
        <v>1</v>
      </c>
    </row>
    <row r="4100" spans="2:9" x14ac:dyDescent="0.25">
      <c r="B4100" t="s">
        <v>2122</v>
      </c>
      <c r="C4100" t="s">
        <v>2998</v>
      </c>
      <c r="D4100" t="s">
        <v>2998</v>
      </c>
      <c r="E4100" t="s">
        <v>2995</v>
      </c>
      <c r="F4100" t="s">
        <v>2996</v>
      </c>
      <c r="G4100">
        <v>0</v>
      </c>
      <c r="H4100">
        <v>1</v>
      </c>
      <c r="I4100">
        <v>1</v>
      </c>
    </row>
    <row r="4101" spans="2:9" x14ac:dyDescent="0.25">
      <c r="B4101" t="s">
        <v>2123</v>
      </c>
      <c r="C4101" t="s">
        <v>2999</v>
      </c>
      <c r="D4101" t="s">
        <v>2999</v>
      </c>
      <c r="E4101" t="s">
        <v>2995</v>
      </c>
      <c r="F4101" t="s">
        <v>2996</v>
      </c>
      <c r="G4101">
        <v>0</v>
      </c>
      <c r="H4101">
        <v>1</v>
      </c>
      <c r="I4101">
        <v>1</v>
      </c>
    </row>
    <row r="4102" spans="2:9" x14ac:dyDescent="0.25">
      <c r="B4102" t="s">
        <v>2120</v>
      </c>
      <c r="C4102" t="s">
        <v>2994</v>
      </c>
      <c r="D4102" t="s">
        <v>2994</v>
      </c>
      <c r="E4102" t="s">
        <v>2995</v>
      </c>
      <c r="F4102" t="s">
        <v>2996</v>
      </c>
      <c r="G4102">
        <v>0</v>
      </c>
      <c r="I4102">
        <v>1</v>
      </c>
    </row>
    <row r="4103" spans="2:9" x14ac:dyDescent="0.25">
      <c r="B4103" t="s">
        <v>2121</v>
      </c>
      <c r="C4103" t="s">
        <v>2997</v>
      </c>
      <c r="D4103" t="s">
        <v>2997</v>
      </c>
      <c r="E4103" t="s">
        <v>2995</v>
      </c>
      <c r="F4103" t="s">
        <v>2996</v>
      </c>
      <c r="G4103">
        <v>0</v>
      </c>
      <c r="I4103">
        <v>1</v>
      </c>
    </row>
    <row r="4104" spans="2:9" x14ac:dyDescent="0.25">
      <c r="B4104" t="s">
        <v>2124</v>
      </c>
      <c r="C4104" t="s">
        <v>2994</v>
      </c>
      <c r="D4104" t="s">
        <v>2994</v>
      </c>
      <c r="E4104" t="s">
        <v>2995</v>
      </c>
      <c r="F4104" t="s">
        <v>2996</v>
      </c>
      <c r="G4104">
        <v>0</v>
      </c>
      <c r="H4104">
        <v>1</v>
      </c>
    </row>
    <row r="4105" spans="2:9" x14ac:dyDescent="0.25">
      <c r="B4105" t="s">
        <v>2125</v>
      </c>
      <c r="C4105" t="s">
        <v>2997</v>
      </c>
      <c r="D4105" t="s">
        <v>2997</v>
      </c>
      <c r="E4105" t="s">
        <v>2995</v>
      </c>
      <c r="F4105" t="s">
        <v>2996</v>
      </c>
      <c r="G4105">
        <v>0</v>
      </c>
      <c r="H4105">
        <v>1</v>
      </c>
    </row>
    <row r="4106" spans="2:9" x14ac:dyDescent="0.25">
      <c r="B4106" t="s">
        <v>2126</v>
      </c>
      <c r="C4106" t="s">
        <v>2998</v>
      </c>
      <c r="D4106" t="s">
        <v>2998</v>
      </c>
      <c r="E4106" t="s">
        <v>2995</v>
      </c>
      <c r="F4106" t="s">
        <v>2996</v>
      </c>
      <c r="G4106">
        <v>0</v>
      </c>
      <c r="H4106">
        <v>1</v>
      </c>
      <c r="I4106">
        <v>1</v>
      </c>
    </row>
    <row r="4107" spans="2:9" x14ac:dyDescent="0.25">
      <c r="B4107" t="s">
        <v>2127</v>
      </c>
      <c r="C4107" t="s">
        <v>2999</v>
      </c>
      <c r="D4107" t="s">
        <v>2999</v>
      </c>
      <c r="E4107" t="s">
        <v>2995</v>
      </c>
      <c r="F4107" t="s">
        <v>2996</v>
      </c>
      <c r="G4107">
        <v>0</v>
      </c>
      <c r="H4107">
        <v>1</v>
      </c>
      <c r="I4107">
        <v>1</v>
      </c>
    </row>
    <row r="4108" spans="2:9" x14ac:dyDescent="0.25">
      <c r="B4108" t="s">
        <v>2124</v>
      </c>
      <c r="C4108" t="s">
        <v>2994</v>
      </c>
      <c r="D4108" t="s">
        <v>2994</v>
      </c>
      <c r="E4108" t="s">
        <v>2995</v>
      </c>
      <c r="F4108" t="s">
        <v>2996</v>
      </c>
      <c r="G4108">
        <v>0</v>
      </c>
      <c r="I4108">
        <v>1</v>
      </c>
    </row>
    <row r="4109" spans="2:9" x14ac:dyDescent="0.25">
      <c r="B4109" t="s">
        <v>2125</v>
      </c>
      <c r="C4109" t="s">
        <v>2997</v>
      </c>
      <c r="D4109" t="s">
        <v>2997</v>
      </c>
      <c r="E4109" t="s">
        <v>2995</v>
      </c>
      <c r="F4109" t="s">
        <v>2996</v>
      </c>
      <c r="G4109">
        <v>0</v>
      </c>
      <c r="I4109">
        <v>1</v>
      </c>
    </row>
    <row r="4110" spans="2:9" x14ac:dyDescent="0.25">
      <c r="B4110" t="s">
        <v>2128</v>
      </c>
      <c r="C4110" t="s">
        <v>2994</v>
      </c>
      <c r="D4110" t="s">
        <v>2994</v>
      </c>
      <c r="E4110" t="s">
        <v>2995</v>
      </c>
      <c r="F4110" t="s">
        <v>2996</v>
      </c>
      <c r="G4110">
        <v>0</v>
      </c>
      <c r="H4110">
        <v>1</v>
      </c>
    </row>
    <row r="4111" spans="2:9" x14ac:dyDescent="0.25">
      <c r="B4111" t="s">
        <v>2129</v>
      </c>
      <c r="C4111" t="s">
        <v>2997</v>
      </c>
      <c r="D4111" t="s">
        <v>2997</v>
      </c>
      <c r="E4111" t="s">
        <v>2995</v>
      </c>
      <c r="F4111" t="s">
        <v>2996</v>
      </c>
      <c r="G4111">
        <v>0</v>
      </c>
      <c r="H4111">
        <v>1</v>
      </c>
    </row>
    <row r="4112" spans="2:9" x14ac:dyDescent="0.25">
      <c r="B4112" t="s">
        <v>2130</v>
      </c>
      <c r="C4112" t="s">
        <v>2998</v>
      </c>
      <c r="D4112" t="s">
        <v>2998</v>
      </c>
      <c r="E4112" t="s">
        <v>2995</v>
      </c>
      <c r="F4112" t="s">
        <v>2996</v>
      </c>
      <c r="G4112">
        <v>0</v>
      </c>
      <c r="H4112">
        <v>1</v>
      </c>
      <c r="I4112">
        <v>1</v>
      </c>
    </row>
    <row r="4113" spans="2:9" x14ac:dyDescent="0.25">
      <c r="B4113" t="s">
        <v>2131</v>
      </c>
      <c r="C4113" t="s">
        <v>2999</v>
      </c>
      <c r="D4113" t="s">
        <v>2999</v>
      </c>
      <c r="E4113" t="s">
        <v>2995</v>
      </c>
      <c r="F4113" t="s">
        <v>2996</v>
      </c>
      <c r="G4113">
        <v>0</v>
      </c>
      <c r="H4113">
        <v>1</v>
      </c>
      <c r="I4113">
        <v>1</v>
      </c>
    </row>
    <row r="4114" spans="2:9" x14ac:dyDescent="0.25">
      <c r="B4114" t="s">
        <v>2128</v>
      </c>
      <c r="C4114" t="s">
        <v>2994</v>
      </c>
      <c r="D4114" t="s">
        <v>2994</v>
      </c>
      <c r="E4114" t="s">
        <v>2995</v>
      </c>
      <c r="F4114" t="s">
        <v>2996</v>
      </c>
      <c r="G4114">
        <v>0</v>
      </c>
      <c r="I4114">
        <v>1</v>
      </c>
    </row>
    <row r="4115" spans="2:9" x14ac:dyDescent="0.25">
      <c r="B4115" t="s">
        <v>2129</v>
      </c>
      <c r="C4115" t="s">
        <v>2997</v>
      </c>
      <c r="D4115" t="s">
        <v>2997</v>
      </c>
      <c r="E4115" t="s">
        <v>2995</v>
      </c>
      <c r="F4115" t="s">
        <v>2996</v>
      </c>
      <c r="G4115">
        <v>0</v>
      </c>
      <c r="I4115">
        <v>1</v>
      </c>
    </row>
    <row r="4116" spans="2:9" x14ac:dyDescent="0.25">
      <c r="B4116" t="s">
        <v>2132</v>
      </c>
      <c r="C4116" t="s">
        <v>2994</v>
      </c>
      <c r="D4116" t="s">
        <v>2994</v>
      </c>
      <c r="E4116" t="s">
        <v>2995</v>
      </c>
      <c r="F4116" t="s">
        <v>2996</v>
      </c>
      <c r="G4116">
        <v>0</v>
      </c>
      <c r="H4116">
        <v>1</v>
      </c>
    </row>
    <row r="4117" spans="2:9" x14ac:dyDescent="0.25">
      <c r="B4117" t="s">
        <v>2133</v>
      </c>
      <c r="C4117" t="s">
        <v>2997</v>
      </c>
      <c r="D4117" t="s">
        <v>2997</v>
      </c>
      <c r="E4117" t="s">
        <v>2995</v>
      </c>
      <c r="F4117" t="s">
        <v>2996</v>
      </c>
      <c r="G4117">
        <v>0</v>
      </c>
      <c r="H4117">
        <v>1</v>
      </c>
    </row>
    <row r="4118" spans="2:9" x14ac:dyDescent="0.25">
      <c r="B4118" t="s">
        <v>2134</v>
      </c>
      <c r="C4118" t="s">
        <v>2998</v>
      </c>
      <c r="D4118" t="s">
        <v>2998</v>
      </c>
      <c r="E4118" t="s">
        <v>2995</v>
      </c>
      <c r="F4118" t="s">
        <v>2996</v>
      </c>
      <c r="G4118">
        <v>0</v>
      </c>
      <c r="H4118">
        <v>1</v>
      </c>
      <c r="I4118">
        <v>1</v>
      </c>
    </row>
    <row r="4119" spans="2:9" x14ac:dyDescent="0.25">
      <c r="B4119" t="s">
        <v>2135</v>
      </c>
      <c r="C4119" t="s">
        <v>2999</v>
      </c>
      <c r="D4119" t="s">
        <v>2999</v>
      </c>
      <c r="E4119" t="s">
        <v>2995</v>
      </c>
      <c r="F4119" t="s">
        <v>2996</v>
      </c>
      <c r="G4119">
        <v>0</v>
      </c>
      <c r="H4119">
        <v>1</v>
      </c>
      <c r="I4119">
        <v>1</v>
      </c>
    </row>
    <row r="4120" spans="2:9" x14ac:dyDescent="0.25">
      <c r="B4120" t="s">
        <v>2132</v>
      </c>
      <c r="C4120" t="s">
        <v>2994</v>
      </c>
      <c r="D4120" t="s">
        <v>2994</v>
      </c>
      <c r="E4120" t="s">
        <v>2995</v>
      </c>
      <c r="F4120" t="s">
        <v>2996</v>
      </c>
      <c r="G4120">
        <v>0</v>
      </c>
      <c r="I4120">
        <v>1</v>
      </c>
    </row>
    <row r="4121" spans="2:9" x14ac:dyDescent="0.25">
      <c r="B4121" t="s">
        <v>2133</v>
      </c>
      <c r="C4121" t="s">
        <v>2997</v>
      </c>
      <c r="D4121" t="s">
        <v>2997</v>
      </c>
      <c r="E4121" t="s">
        <v>2995</v>
      </c>
      <c r="F4121" t="s">
        <v>2996</v>
      </c>
      <c r="G4121">
        <v>0</v>
      </c>
      <c r="I4121">
        <v>1</v>
      </c>
    </row>
    <row r="4122" spans="2:9" x14ac:dyDescent="0.25">
      <c r="B4122" t="s">
        <v>2136</v>
      </c>
      <c r="C4122" t="s">
        <v>2994</v>
      </c>
      <c r="D4122" t="s">
        <v>2994</v>
      </c>
      <c r="E4122" t="s">
        <v>2995</v>
      </c>
      <c r="F4122" t="s">
        <v>2996</v>
      </c>
      <c r="G4122">
        <v>0</v>
      </c>
      <c r="H4122">
        <v>1</v>
      </c>
    </row>
    <row r="4123" spans="2:9" x14ac:dyDescent="0.25">
      <c r="B4123" t="s">
        <v>2137</v>
      </c>
      <c r="C4123" t="s">
        <v>2997</v>
      </c>
      <c r="D4123" t="s">
        <v>2997</v>
      </c>
      <c r="E4123" t="s">
        <v>2995</v>
      </c>
      <c r="F4123" t="s">
        <v>2996</v>
      </c>
      <c r="G4123">
        <v>0</v>
      </c>
      <c r="H4123">
        <v>1</v>
      </c>
    </row>
    <row r="4124" spans="2:9" x14ac:dyDescent="0.25">
      <c r="B4124" t="s">
        <v>2138</v>
      </c>
      <c r="C4124" t="s">
        <v>2998</v>
      </c>
      <c r="D4124" t="s">
        <v>2998</v>
      </c>
      <c r="E4124" t="s">
        <v>2995</v>
      </c>
      <c r="F4124" t="s">
        <v>2996</v>
      </c>
      <c r="G4124">
        <v>0</v>
      </c>
      <c r="H4124">
        <v>1</v>
      </c>
      <c r="I4124">
        <v>1</v>
      </c>
    </row>
    <row r="4125" spans="2:9" x14ac:dyDescent="0.25">
      <c r="B4125" t="s">
        <v>2139</v>
      </c>
      <c r="C4125" t="s">
        <v>2999</v>
      </c>
      <c r="D4125" t="s">
        <v>2999</v>
      </c>
      <c r="E4125" t="s">
        <v>2995</v>
      </c>
      <c r="F4125" t="s">
        <v>2996</v>
      </c>
      <c r="G4125">
        <v>0</v>
      </c>
      <c r="H4125">
        <v>1</v>
      </c>
      <c r="I4125">
        <v>1</v>
      </c>
    </row>
    <row r="4126" spans="2:9" x14ac:dyDescent="0.25">
      <c r="B4126" t="s">
        <v>2136</v>
      </c>
      <c r="C4126" t="s">
        <v>2994</v>
      </c>
      <c r="D4126" t="s">
        <v>2994</v>
      </c>
      <c r="E4126" t="s">
        <v>2995</v>
      </c>
      <c r="F4126" t="s">
        <v>2996</v>
      </c>
      <c r="G4126">
        <v>0</v>
      </c>
      <c r="I4126">
        <v>1</v>
      </c>
    </row>
    <row r="4127" spans="2:9" x14ac:dyDescent="0.25">
      <c r="B4127" t="s">
        <v>2137</v>
      </c>
      <c r="C4127" t="s">
        <v>2997</v>
      </c>
      <c r="D4127" t="s">
        <v>2997</v>
      </c>
      <c r="E4127" t="s">
        <v>2995</v>
      </c>
      <c r="F4127" t="s">
        <v>2996</v>
      </c>
      <c r="G4127">
        <v>0</v>
      </c>
      <c r="I4127">
        <v>1</v>
      </c>
    </row>
    <row r="4128" spans="2:9" x14ac:dyDescent="0.25">
      <c r="B4128" t="s">
        <v>2140</v>
      </c>
      <c r="C4128" t="s">
        <v>2994</v>
      </c>
      <c r="D4128" t="s">
        <v>2994</v>
      </c>
      <c r="E4128" t="s">
        <v>2995</v>
      </c>
      <c r="F4128" t="s">
        <v>2996</v>
      </c>
      <c r="G4128">
        <v>0</v>
      </c>
      <c r="H4128">
        <v>1</v>
      </c>
    </row>
    <row r="4129" spans="2:9" x14ac:dyDescent="0.25">
      <c r="B4129" t="s">
        <v>2141</v>
      </c>
      <c r="C4129" t="s">
        <v>2997</v>
      </c>
      <c r="D4129" t="s">
        <v>2997</v>
      </c>
      <c r="E4129" t="s">
        <v>2995</v>
      </c>
      <c r="F4129" t="s">
        <v>2996</v>
      </c>
      <c r="G4129">
        <v>0</v>
      </c>
      <c r="H4129">
        <v>1</v>
      </c>
    </row>
    <row r="4130" spans="2:9" x14ac:dyDescent="0.25">
      <c r="B4130" t="s">
        <v>2142</v>
      </c>
      <c r="C4130" t="s">
        <v>2998</v>
      </c>
      <c r="D4130" t="s">
        <v>2998</v>
      </c>
      <c r="E4130" t="s">
        <v>2995</v>
      </c>
      <c r="F4130" t="s">
        <v>2996</v>
      </c>
      <c r="G4130">
        <v>0</v>
      </c>
      <c r="H4130">
        <v>1</v>
      </c>
      <c r="I4130">
        <v>1</v>
      </c>
    </row>
    <row r="4131" spans="2:9" x14ac:dyDescent="0.25">
      <c r="B4131" t="s">
        <v>2143</v>
      </c>
      <c r="C4131" t="s">
        <v>2999</v>
      </c>
      <c r="D4131" t="s">
        <v>2999</v>
      </c>
      <c r="E4131" t="s">
        <v>2995</v>
      </c>
      <c r="F4131" t="s">
        <v>2996</v>
      </c>
      <c r="G4131">
        <v>0</v>
      </c>
      <c r="H4131">
        <v>1</v>
      </c>
      <c r="I4131">
        <v>1</v>
      </c>
    </row>
    <row r="4132" spans="2:9" x14ac:dyDescent="0.25">
      <c r="B4132" t="s">
        <v>2140</v>
      </c>
      <c r="C4132" t="s">
        <v>2994</v>
      </c>
      <c r="D4132" t="s">
        <v>2994</v>
      </c>
      <c r="E4132" t="s">
        <v>2995</v>
      </c>
      <c r="F4132" t="s">
        <v>2996</v>
      </c>
      <c r="G4132">
        <v>0</v>
      </c>
      <c r="I4132">
        <v>1</v>
      </c>
    </row>
    <row r="4133" spans="2:9" x14ac:dyDescent="0.25">
      <c r="B4133" t="s">
        <v>2141</v>
      </c>
      <c r="C4133" t="s">
        <v>2997</v>
      </c>
      <c r="D4133" t="s">
        <v>2997</v>
      </c>
      <c r="E4133" t="s">
        <v>2995</v>
      </c>
      <c r="F4133" t="s">
        <v>2996</v>
      </c>
      <c r="G4133">
        <v>0</v>
      </c>
      <c r="I4133">
        <v>1</v>
      </c>
    </row>
    <row r="4134" spans="2:9" x14ac:dyDescent="0.25">
      <c r="B4134" t="s">
        <v>2144</v>
      </c>
      <c r="C4134" t="s">
        <v>2994</v>
      </c>
      <c r="D4134" t="s">
        <v>2994</v>
      </c>
      <c r="E4134" t="s">
        <v>2995</v>
      </c>
      <c r="F4134" t="s">
        <v>2996</v>
      </c>
      <c r="G4134">
        <v>0</v>
      </c>
      <c r="H4134">
        <v>1</v>
      </c>
    </row>
    <row r="4135" spans="2:9" x14ac:dyDescent="0.25">
      <c r="B4135" t="s">
        <v>2145</v>
      </c>
      <c r="C4135" t="s">
        <v>2997</v>
      </c>
      <c r="D4135" t="s">
        <v>2997</v>
      </c>
      <c r="E4135" t="s">
        <v>2995</v>
      </c>
      <c r="F4135" t="s">
        <v>2996</v>
      </c>
      <c r="G4135">
        <v>0</v>
      </c>
      <c r="H4135">
        <v>1</v>
      </c>
    </row>
    <row r="4136" spans="2:9" x14ac:dyDescent="0.25">
      <c r="B4136" t="s">
        <v>2146</v>
      </c>
      <c r="C4136" t="s">
        <v>2998</v>
      </c>
      <c r="D4136" t="s">
        <v>2998</v>
      </c>
      <c r="E4136" t="s">
        <v>2995</v>
      </c>
      <c r="F4136" t="s">
        <v>2996</v>
      </c>
      <c r="G4136">
        <v>0</v>
      </c>
      <c r="H4136">
        <v>1</v>
      </c>
      <c r="I4136">
        <v>1</v>
      </c>
    </row>
    <row r="4137" spans="2:9" x14ac:dyDescent="0.25">
      <c r="B4137" t="s">
        <v>2147</v>
      </c>
      <c r="C4137" t="s">
        <v>2999</v>
      </c>
      <c r="D4137" t="s">
        <v>2999</v>
      </c>
      <c r="E4137" t="s">
        <v>2995</v>
      </c>
      <c r="F4137" t="s">
        <v>2996</v>
      </c>
      <c r="G4137">
        <v>0</v>
      </c>
      <c r="H4137">
        <v>1</v>
      </c>
      <c r="I4137">
        <v>1</v>
      </c>
    </row>
    <row r="4138" spans="2:9" x14ac:dyDescent="0.25">
      <c r="B4138" t="s">
        <v>2144</v>
      </c>
      <c r="C4138" t="s">
        <v>2994</v>
      </c>
      <c r="D4138" t="s">
        <v>2994</v>
      </c>
      <c r="E4138" t="s">
        <v>2995</v>
      </c>
      <c r="F4138" t="s">
        <v>2996</v>
      </c>
      <c r="G4138">
        <v>0</v>
      </c>
      <c r="I4138">
        <v>1</v>
      </c>
    </row>
    <row r="4139" spans="2:9" x14ac:dyDescent="0.25">
      <c r="B4139" t="s">
        <v>2145</v>
      </c>
      <c r="C4139" t="s">
        <v>2997</v>
      </c>
      <c r="D4139" t="s">
        <v>2997</v>
      </c>
      <c r="E4139" t="s">
        <v>2995</v>
      </c>
      <c r="F4139" t="s">
        <v>2996</v>
      </c>
      <c r="G4139">
        <v>0</v>
      </c>
      <c r="I4139">
        <v>1</v>
      </c>
    </row>
    <row r="4140" spans="2:9" x14ac:dyDescent="0.25">
      <c r="B4140" t="s">
        <v>2148</v>
      </c>
      <c r="C4140" t="s">
        <v>2994</v>
      </c>
      <c r="D4140" t="s">
        <v>2994</v>
      </c>
      <c r="E4140" t="s">
        <v>2995</v>
      </c>
      <c r="F4140" t="s">
        <v>2996</v>
      </c>
      <c r="G4140">
        <v>0</v>
      </c>
      <c r="H4140">
        <v>1</v>
      </c>
    </row>
    <row r="4141" spans="2:9" x14ac:dyDescent="0.25">
      <c r="B4141" t="s">
        <v>2149</v>
      </c>
      <c r="C4141" t="s">
        <v>2997</v>
      </c>
      <c r="D4141" t="s">
        <v>2997</v>
      </c>
      <c r="E4141" t="s">
        <v>2995</v>
      </c>
      <c r="F4141" t="s">
        <v>2996</v>
      </c>
      <c r="G4141">
        <v>0</v>
      </c>
      <c r="H4141">
        <v>1</v>
      </c>
    </row>
    <row r="4142" spans="2:9" x14ac:dyDescent="0.25">
      <c r="B4142" t="s">
        <v>2150</v>
      </c>
      <c r="C4142" t="s">
        <v>2998</v>
      </c>
      <c r="D4142" t="s">
        <v>2998</v>
      </c>
      <c r="E4142" t="s">
        <v>2995</v>
      </c>
      <c r="F4142" t="s">
        <v>2996</v>
      </c>
      <c r="G4142">
        <v>0</v>
      </c>
      <c r="H4142">
        <v>1</v>
      </c>
      <c r="I4142">
        <v>1</v>
      </c>
    </row>
    <row r="4143" spans="2:9" x14ac:dyDescent="0.25">
      <c r="B4143" t="s">
        <v>2151</v>
      </c>
      <c r="C4143" t="s">
        <v>2999</v>
      </c>
      <c r="D4143" t="s">
        <v>2999</v>
      </c>
      <c r="E4143" t="s">
        <v>2995</v>
      </c>
      <c r="F4143" t="s">
        <v>2996</v>
      </c>
      <c r="G4143">
        <v>0</v>
      </c>
      <c r="H4143">
        <v>1</v>
      </c>
      <c r="I4143">
        <v>1</v>
      </c>
    </row>
    <row r="4144" spans="2:9" x14ac:dyDescent="0.25">
      <c r="B4144" t="s">
        <v>2148</v>
      </c>
      <c r="C4144" t="s">
        <v>2994</v>
      </c>
      <c r="D4144" t="s">
        <v>2994</v>
      </c>
      <c r="E4144" t="s">
        <v>2995</v>
      </c>
      <c r="F4144" t="s">
        <v>2996</v>
      </c>
      <c r="G4144">
        <v>0</v>
      </c>
      <c r="I4144">
        <v>1</v>
      </c>
    </row>
    <row r="4145" spans="2:9" x14ac:dyDescent="0.25">
      <c r="B4145" t="s">
        <v>2149</v>
      </c>
      <c r="C4145" t="s">
        <v>2997</v>
      </c>
      <c r="D4145" t="s">
        <v>2997</v>
      </c>
      <c r="E4145" t="s">
        <v>2995</v>
      </c>
      <c r="F4145" t="s">
        <v>2996</v>
      </c>
      <c r="G4145">
        <v>0</v>
      </c>
      <c r="I4145">
        <v>1</v>
      </c>
    </row>
    <row r="4146" spans="2:9" x14ac:dyDescent="0.25">
      <c r="B4146" t="s">
        <v>2152</v>
      </c>
      <c r="C4146" t="s">
        <v>2994</v>
      </c>
      <c r="D4146" t="s">
        <v>2994</v>
      </c>
      <c r="E4146" t="s">
        <v>2995</v>
      </c>
      <c r="F4146" t="s">
        <v>2996</v>
      </c>
      <c r="G4146">
        <v>0</v>
      </c>
      <c r="H4146">
        <v>1</v>
      </c>
    </row>
    <row r="4147" spans="2:9" x14ac:dyDescent="0.25">
      <c r="B4147" t="s">
        <v>2153</v>
      </c>
      <c r="C4147" t="s">
        <v>2997</v>
      </c>
      <c r="D4147" t="s">
        <v>2997</v>
      </c>
      <c r="E4147" t="s">
        <v>2995</v>
      </c>
      <c r="F4147" t="s">
        <v>2996</v>
      </c>
      <c r="G4147">
        <v>0</v>
      </c>
      <c r="H4147">
        <v>1</v>
      </c>
    </row>
    <row r="4148" spans="2:9" x14ac:dyDescent="0.25">
      <c r="B4148" t="s">
        <v>2154</v>
      </c>
      <c r="C4148" t="s">
        <v>2998</v>
      </c>
      <c r="D4148" t="s">
        <v>2998</v>
      </c>
      <c r="E4148" t="s">
        <v>2995</v>
      </c>
      <c r="F4148" t="s">
        <v>2996</v>
      </c>
      <c r="G4148">
        <v>0</v>
      </c>
      <c r="H4148">
        <v>1</v>
      </c>
    </row>
    <row r="4149" spans="2:9" x14ac:dyDescent="0.25">
      <c r="B4149" t="s">
        <v>2155</v>
      </c>
      <c r="C4149" t="s">
        <v>2999</v>
      </c>
      <c r="D4149" t="s">
        <v>2999</v>
      </c>
      <c r="E4149" t="s">
        <v>2995</v>
      </c>
      <c r="F4149" t="s">
        <v>2996</v>
      </c>
      <c r="G4149">
        <v>0</v>
      </c>
      <c r="H4149">
        <v>1</v>
      </c>
      <c r="I4149">
        <v>1</v>
      </c>
    </row>
    <row r="4150" spans="2:9" x14ac:dyDescent="0.25">
      <c r="B4150" t="s">
        <v>2152</v>
      </c>
      <c r="C4150" t="s">
        <v>2994</v>
      </c>
      <c r="D4150" t="s">
        <v>2994</v>
      </c>
      <c r="E4150" t="s">
        <v>2995</v>
      </c>
      <c r="F4150" t="s">
        <v>2996</v>
      </c>
      <c r="G4150">
        <v>0</v>
      </c>
      <c r="I4150">
        <v>1</v>
      </c>
    </row>
    <row r="4151" spans="2:9" x14ac:dyDescent="0.25">
      <c r="B4151" t="s">
        <v>2153</v>
      </c>
      <c r="C4151" t="s">
        <v>2997</v>
      </c>
      <c r="D4151" t="s">
        <v>2997</v>
      </c>
      <c r="E4151" t="s">
        <v>2995</v>
      </c>
      <c r="F4151" t="s">
        <v>2996</v>
      </c>
      <c r="G4151">
        <v>0</v>
      </c>
      <c r="I4151">
        <v>1</v>
      </c>
    </row>
    <row r="4152" spans="2:9" x14ac:dyDescent="0.25">
      <c r="B4152" t="s">
        <v>2154</v>
      </c>
      <c r="C4152" t="s">
        <v>2998</v>
      </c>
      <c r="D4152" t="s">
        <v>2998</v>
      </c>
      <c r="E4152" t="s">
        <v>2995</v>
      </c>
      <c r="F4152" t="s">
        <v>2996</v>
      </c>
      <c r="G4152">
        <v>0</v>
      </c>
      <c r="I4152">
        <v>1</v>
      </c>
    </row>
    <row r="4153" spans="2:9" x14ac:dyDescent="0.25">
      <c r="B4153" t="s">
        <v>2156</v>
      </c>
      <c r="C4153" t="s">
        <v>2994</v>
      </c>
      <c r="D4153" t="s">
        <v>2994</v>
      </c>
      <c r="E4153" t="s">
        <v>2995</v>
      </c>
      <c r="F4153" t="s">
        <v>2996</v>
      </c>
      <c r="G4153">
        <v>0</v>
      </c>
      <c r="H4153">
        <v>1</v>
      </c>
    </row>
    <row r="4154" spans="2:9" x14ac:dyDescent="0.25">
      <c r="B4154" t="s">
        <v>2157</v>
      </c>
      <c r="C4154" t="s">
        <v>2997</v>
      </c>
      <c r="D4154" t="s">
        <v>2997</v>
      </c>
      <c r="E4154" t="s">
        <v>2995</v>
      </c>
      <c r="F4154" t="s">
        <v>2996</v>
      </c>
      <c r="G4154">
        <v>0</v>
      </c>
      <c r="H4154">
        <v>1</v>
      </c>
    </row>
    <row r="4155" spans="2:9" x14ac:dyDescent="0.25">
      <c r="B4155" t="s">
        <v>2158</v>
      </c>
      <c r="C4155" t="s">
        <v>2998</v>
      </c>
      <c r="D4155" t="s">
        <v>2998</v>
      </c>
      <c r="E4155" t="s">
        <v>2995</v>
      </c>
      <c r="F4155" t="s">
        <v>2996</v>
      </c>
      <c r="G4155">
        <v>0</v>
      </c>
      <c r="H4155">
        <v>1</v>
      </c>
      <c r="I4155">
        <v>1</v>
      </c>
    </row>
    <row r="4156" spans="2:9" x14ac:dyDescent="0.25">
      <c r="B4156" t="s">
        <v>2159</v>
      </c>
      <c r="C4156" t="s">
        <v>2999</v>
      </c>
      <c r="D4156" t="s">
        <v>2999</v>
      </c>
      <c r="E4156" t="s">
        <v>2995</v>
      </c>
      <c r="F4156" t="s">
        <v>2996</v>
      </c>
      <c r="G4156">
        <v>0</v>
      </c>
      <c r="H4156">
        <v>1</v>
      </c>
      <c r="I4156">
        <v>1</v>
      </c>
    </row>
    <row r="4157" spans="2:9" x14ac:dyDescent="0.25">
      <c r="B4157" t="s">
        <v>2156</v>
      </c>
      <c r="C4157" t="s">
        <v>2994</v>
      </c>
      <c r="D4157" t="s">
        <v>2994</v>
      </c>
      <c r="E4157" t="s">
        <v>2995</v>
      </c>
      <c r="F4157" t="s">
        <v>2996</v>
      </c>
      <c r="G4157">
        <v>0</v>
      </c>
      <c r="I4157">
        <v>1</v>
      </c>
    </row>
    <row r="4158" spans="2:9" x14ac:dyDescent="0.25">
      <c r="B4158" t="s">
        <v>2157</v>
      </c>
      <c r="C4158" t="s">
        <v>2997</v>
      </c>
      <c r="D4158" t="s">
        <v>2997</v>
      </c>
      <c r="E4158" t="s">
        <v>2995</v>
      </c>
      <c r="F4158" t="s">
        <v>2996</v>
      </c>
      <c r="G4158">
        <v>0</v>
      </c>
      <c r="I4158">
        <v>1</v>
      </c>
    </row>
    <row r="4159" spans="2:9" x14ac:dyDescent="0.25">
      <c r="B4159" t="s">
        <v>2160</v>
      </c>
      <c r="C4159" t="s">
        <v>2994</v>
      </c>
      <c r="D4159" t="s">
        <v>2994</v>
      </c>
      <c r="E4159" t="s">
        <v>2995</v>
      </c>
      <c r="F4159" t="s">
        <v>2996</v>
      </c>
      <c r="G4159">
        <v>0</v>
      </c>
      <c r="H4159">
        <v>1</v>
      </c>
    </row>
    <row r="4160" spans="2:9" x14ac:dyDescent="0.25">
      <c r="B4160" t="s">
        <v>2161</v>
      </c>
      <c r="C4160" t="s">
        <v>2997</v>
      </c>
      <c r="D4160" t="s">
        <v>2997</v>
      </c>
      <c r="E4160" t="s">
        <v>2995</v>
      </c>
      <c r="F4160" t="s">
        <v>2996</v>
      </c>
      <c r="G4160">
        <v>0</v>
      </c>
      <c r="H4160">
        <v>1</v>
      </c>
    </row>
    <row r="4161" spans="2:9" x14ac:dyDescent="0.25">
      <c r="B4161" t="s">
        <v>2162</v>
      </c>
      <c r="C4161" t="s">
        <v>2998</v>
      </c>
      <c r="D4161" t="s">
        <v>2998</v>
      </c>
      <c r="E4161" t="s">
        <v>2995</v>
      </c>
      <c r="F4161" t="s">
        <v>2996</v>
      </c>
      <c r="G4161">
        <v>0</v>
      </c>
      <c r="H4161">
        <v>1</v>
      </c>
      <c r="I4161">
        <v>1</v>
      </c>
    </row>
    <row r="4162" spans="2:9" x14ac:dyDescent="0.25">
      <c r="B4162" t="s">
        <v>2163</v>
      </c>
      <c r="C4162" t="s">
        <v>2999</v>
      </c>
      <c r="D4162" t="s">
        <v>2999</v>
      </c>
      <c r="E4162" t="s">
        <v>2995</v>
      </c>
      <c r="F4162" t="s">
        <v>2996</v>
      </c>
      <c r="G4162">
        <v>0</v>
      </c>
      <c r="H4162">
        <v>1</v>
      </c>
      <c r="I4162">
        <v>1</v>
      </c>
    </row>
    <row r="4163" spans="2:9" x14ac:dyDescent="0.25">
      <c r="B4163" t="s">
        <v>2160</v>
      </c>
      <c r="C4163" t="s">
        <v>2994</v>
      </c>
      <c r="D4163" t="s">
        <v>2994</v>
      </c>
      <c r="E4163" t="s">
        <v>2995</v>
      </c>
      <c r="F4163" t="s">
        <v>2996</v>
      </c>
      <c r="G4163">
        <v>0</v>
      </c>
      <c r="I4163">
        <v>1</v>
      </c>
    </row>
    <row r="4164" spans="2:9" x14ac:dyDescent="0.25">
      <c r="B4164" t="s">
        <v>2161</v>
      </c>
      <c r="C4164" t="s">
        <v>2997</v>
      </c>
      <c r="D4164" t="s">
        <v>2997</v>
      </c>
      <c r="E4164" t="s">
        <v>2995</v>
      </c>
      <c r="F4164" t="s">
        <v>2996</v>
      </c>
      <c r="G4164">
        <v>0</v>
      </c>
      <c r="I4164">
        <v>1</v>
      </c>
    </row>
    <row r="4165" spans="2:9" x14ac:dyDescent="0.25">
      <c r="B4165" t="s">
        <v>2164</v>
      </c>
      <c r="C4165" t="s">
        <v>2994</v>
      </c>
      <c r="D4165" t="s">
        <v>2994</v>
      </c>
      <c r="E4165" t="s">
        <v>2995</v>
      </c>
      <c r="F4165" t="s">
        <v>2996</v>
      </c>
      <c r="G4165">
        <v>0</v>
      </c>
      <c r="H4165">
        <v>1</v>
      </c>
    </row>
    <row r="4166" spans="2:9" x14ac:dyDescent="0.25">
      <c r="B4166" t="s">
        <v>2165</v>
      </c>
      <c r="C4166" t="s">
        <v>2997</v>
      </c>
      <c r="D4166" t="s">
        <v>2997</v>
      </c>
      <c r="E4166" t="s">
        <v>2995</v>
      </c>
      <c r="F4166" t="s">
        <v>2996</v>
      </c>
      <c r="G4166">
        <v>0</v>
      </c>
      <c r="H4166">
        <v>1</v>
      </c>
    </row>
    <row r="4167" spans="2:9" x14ac:dyDescent="0.25">
      <c r="B4167" t="s">
        <v>2166</v>
      </c>
      <c r="C4167" t="s">
        <v>2998</v>
      </c>
      <c r="D4167" t="s">
        <v>2998</v>
      </c>
      <c r="E4167" t="s">
        <v>2995</v>
      </c>
      <c r="F4167" t="s">
        <v>2996</v>
      </c>
      <c r="G4167">
        <v>0</v>
      </c>
      <c r="H4167">
        <v>1</v>
      </c>
      <c r="I4167">
        <v>1</v>
      </c>
    </row>
    <row r="4168" spans="2:9" x14ac:dyDescent="0.25">
      <c r="B4168" t="s">
        <v>2167</v>
      </c>
      <c r="C4168" t="s">
        <v>2999</v>
      </c>
      <c r="D4168" t="s">
        <v>2999</v>
      </c>
      <c r="E4168" t="s">
        <v>2995</v>
      </c>
      <c r="F4168" t="s">
        <v>2996</v>
      </c>
      <c r="G4168">
        <v>0</v>
      </c>
      <c r="H4168">
        <v>1</v>
      </c>
      <c r="I4168">
        <v>1</v>
      </c>
    </row>
    <row r="4169" spans="2:9" x14ac:dyDescent="0.25">
      <c r="B4169" t="s">
        <v>2164</v>
      </c>
      <c r="C4169" t="s">
        <v>2994</v>
      </c>
      <c r="D4169" t="s">
        <v>2994</v>
      </c>
      <c r="E4169" t="s">
        <v>2995</v>
      </c>
      <c r="F4169" t="s">
        <v>2996</v>
      </c>
      <c r="G4169">
        <v>0</v>
      </c>
      <c r="I4169">
        <v>1</v>
      </c>
    </row>
    <row r="4170" spans="2:9" x14ac:dyDescent="0.25">
      <c r="B4170" t="s">
        <v>2165</v>
      </c>
      <c r="C4170" t="s">
        <v>2997</v>
      </c>
      <c r="D4170" t="s">
        <v>2997</v>
      </c>
      <c r="E4170" t="s">
        <v>2995</v>
      </c>
      <c r="F4170" t="s">
        <v>2996</v>
      </c>
      <c r="G4170">
        <v>0</v>
      </c>
      <c r="I4170">
        <v>1</v>
      </c>
    </row>
    <row r="4171" spans="2:9" x14ac:dyDescent="0.25">
      <c r="B4171" t="s">
        <v>2168</v>
      </c>
      <c r="C4171" t="s">
        <v>2994</v>
      </c>
      <c r="D4171" t="s">
        <v>2994</v>
      </c>
      <c r="E4171" t="s">
        <v>2995</v>
      </c>
      <c r="F4171" t="s">
        <v>2996</v>
      </c>
      <c r="G4171">
        <v>0</v>
      </c>
      <c r="H4171">
        <v>1</v>
      </c>
    </row>
    <row r="4172" spans="2:9" x14ac:dyDescent="0.25">
      <c r="B4172" t="s">
        <v>2169</v>
      </c>
      <c r="C4172" t="s">
        <v>2997</v>
      </c>
      <c r="D4172" t="s">
        <v>2997</v>
      </c>
      <c r="E4172" t="s">
        <v>2995</v>
      </c>
      <c r="F4172" t="s">
        <v>2996</v>
      </c>
      <c r="G4172">
        <v>0</v>
      </c>
      <c r="H4172">
        <v>1</v>
      </c>
    </row>
    <row r="4173" spans="2:9" x14ac:dyDescent="0.25">
      <c r="B4173" t="s">
        <v>2170</v>
      </c>
      <c r="C4173" t="s">
        <v>2998</v>
      </c>
      <c r="D4173" t="s">
        <v>2998</v>
      </c>
      <c r="E4173" t="s">
        <v>2995</v>
      </c>
      <c r="F4173" t="s">
        <v>2996</v>
      </c>
      <c r="G4173">
        <v>0</v>
      </c>
      <c r="H4173">
        <v>1</v>
      </c>
      <c r="I4173">
        <v>1</v>
      </c>
    </row>
    <row r="4174" spans="2:9" x14ac:dyDescent="0.25">
      <c r="B4174" t="s">
        <v>2171</v>
      </c>
      <c r="C4174" t="s">
        <v>2999</v>
      </c>
      <c r="D4174" t="s">
        <v>2999</v>
      </c>
      <c r="E4174" t="s">
        <v>2995</v>
      </c>
      <c r="F4174" t="s">
        <v>2996</v>
      </c>
      <c r="G4174">
        <v>0</v>
      </c>
      <c r="H4174">
        <v>1</v>
      </c>
      <c r="I4174">
        <v>1</v>
      </c>
    </row>
    <row r="4175" spans="2:9" x14ac:dyDescent="0.25">
      <c r="B4175" t="s">
        <v>2168</v>
      </c>
      <c r="C4175" t="s">
        <v>2994</v>
      </c>
      <c r="D4175" t="s">
        <v>2994</v>
      </c>
      <c r="E4175" t="s">
        <v>2995</v>
      </c>
      <c r="F4175" t="s">
        <v>2996</v>
      </c>
      <c r="G4175">
        <v>0</v>
      </c>
      <c r="I4175">
        <v>1</v>
      </c>
    </row>
    <row r="4176" spans="2:9" x14ac:dyDescent="0.25">
      <c r="B4176" t="s">
        <v>2169</v>
      </c>
      <c r="C4176" t="s">
        <v>2997</v>
      </c>
      <c r="D4176" t="s">
        <v>2997</v>
      </c>
      <c r="E4176" t="s">
        <v>2995</v>
      </c>
      <c r="F4176" t="s">
        <v>2996</v>
      </c>
      <c r="G4176">
        <v>0</v>
      </c>
      <c r="I4176">
        <v>1</v>
      </c>
    </row>
    <row r="4177" spans="2:9" x14ac:dyDescent="0.25">
      <c r="B4177" t="s">
        <v>2172</v>
      </c>
      <c r="C4177" t="s">
        <v>2994</v>
      </c>
      <c r="D4177" t="s">
        <v>2994</v>
      </c>
      <c r="E4177" t="s">
        <v>2995</v>
      </c>
      <c r="F4177" t="s">
        <v>2996</v>
      </c>
      <c r="G4177">
        <v>0</v>
      </c>
      <c r="H4177">
        <v>1</v>
      </c>
    </row>
    <row r="4178" spans="2:9" x14ac:dyDescent="0.25">
      <c r="B4178" t="s">
        <v>2173</v>
      </c>
      <c r="C4178" t="s">
        <v>2997</v>
      </c>
      <c r="D4178" t="s">
        <v>2997</v>
      </c>
      <c r="E4178" t="s">
        <v>2995</v>
      </c>
      <c r="F4178" t="s">
        <v>2996</v>
      </c>
      <c r="G4178">
        <v>0</v>
      </c>
      <c r="H4178">
        <v>1</v>
      </c>
    </row>
    <row r="4179" spans="2:9" x14ac:dyDescent="0.25">
      <c r="B4179" t="s">
        <v>2174</v>
      </c>
      <c r="C4179" t="s">
        <v>2998</v>
      </c>
      <c r="D4179" t="s">
        <v>2998</v>
      </c>
      <c r="E4179" t="s">
        <v>2995</v>
      </c>
      <c r="F4179" t="s">
        <v>2996</v>
      </c>
      <c r="G4179">
        <v>0</v>
      </c>
      <c r="H4179">
        <v>1</v>
      </c>
      <c r="I4179">
        <v>1</v>
      </c>
    </row>
    <row r="4180" spans="2:9" x14ac:dyDescent="0.25">
      <c r="B4180" t="s">
        <v>2175</v>
      </c>
      <c r="C4180" t="s">
        <v>2999</v>
      </c>
      <c r="D4180" t="s">
        <v>2999</v>
      </c>
      <c r="E4180" t="s">
        <v>2995</v>
      </c>
      <c r="F4180" t="s">
        <v>2996</v>
      </c>
      <c r="G4180">
        <v>0</v>
      </c>
      <c r="H4180">
        <v>1</v>
      </c>
      <c r="I4180">
        <v>1</v>
      </c>
    </row>
    <row r="4181" spans="2:9" x14ac:dyDescent="0.25">
      <c r="B4181" t="s">
        <v>2172</v>
      </c>
      <c r="C4181" t="s">
        <v>2994</v>
      </c>
      <c r="D4181" t="s">
        <v>2994</v>
      </c>
      <c r="E4181" t="s">
        <v>2995</v>
      </c>
      <c r="F4181" t="s">
        <v>2996</v>
      </c>
      <c r="G4181">
        <v>0</v>
      </c>
      <c r="I4181">
        <v>1</v>
      </c>
    </row>
    <row r="4182" spans="2:9" x14ac:dyDescent="0.25">
      <c r="B4182" t="s">
        <v>2173</v>
      </c>
      <c r="C4182" t="s">
        <v>2997</v>
      </c>
      <c r="D4182" t="s">
        <v>2997</v>
      </c>
      <c r="E4182" t="s">
        <v>2995</v>
      </c>
      <c r="F4182" t="s">
        <v>2996</v>
      </c>
      <c r="G4182">
        <v>0</v>
      </c>
      <c r="I4182">
        <v>1</v>
      </c>
    </row>
    <row r="4183" spans="2:9" x14ac:dyDescent="0.25">
      <c r="B4183" t="s">
        <v>2176</v>
      </c>
      <c r="C4183" t="s">
        <v>2994</v>
      </c>
      <c r="D4183" t="s">
        <v>2994</v>
      </c>
      <c r="E4183" t="s">
        <v>2995</v>
      </c>
      <c r="F4183" t="s">
        <v>2996</v>
      </c>
      <c r="G4183">
        <v>0</v>
      </c>
      <c r="H4183">
        <v>1</v>
      </c>
    </row>
    <row r="4184" spans="2:9" x14ac:dyDescent="0.25">
      <c r="B4184" t="s">
        <v>2177</v>
      </c>
      <c r="C4184" t="s">
        <v>2997</v>
      </c>
      <c r="D4184" t="s">
        <v>2997</v>
      </c>
      <c r="E4184" t="s">
        <v>2995</v>
      </c>
      <c r="F4184" t="s">
        <v>2996</v>
      </c>
      <c r="G4184">
        <v>0</v>
      </c>
      <c r="H4184">
        <v>1</v>
      </c>
    </row>
    <row r="4185" spans="2:9" x14ac:dyDescent="0.25">
      <c r="B4185" t="s">
        <v>2178</v>
      </c>
      <c r="C4185" t="s">
        <v>2998</v>
      </c>
      <c r="D4185" t="s">
        <v>2998</v>
      </c>
      <c r="E4185" t="s">
        <v>2995</v>
      </c>
      <c r="F4185" t="s">
        <v>2996</v>
      </c>
      <c r="G4185">
        <v>0</v>
      </c>
      <c r="H4185">
        <v>1</v>
      </c>
      <c r="I4185">
        <v>1</v>
      </c>
    </row>
    <row r="4186" spans="2:9" x14ac:dyDescent="0.25">
      <c r="B4186" t="s">
        <v>2179</v>
      </c>
      <c r="C4186" t="s">
        <v>2999</v>
      </c>
      <c r="D4186" t="s">
        <v>2999</v>
      </c>
      <c r="E4186" t="s">
        <v>2995</v>
      </c>
      <c r="F4186" t="s">
        <v>2996</v>
      </c>
      <c r="G4186">
        <v>0</v>
      </c>
      <c r="H4186">
        <v>1</v>
      </c>
      <c r="I4186">
        <v>1</v>
      </c>
    </row>
    <row r="4187" spans="2:9" x14ac:dyDescent="0.25">
      <c r="B4187" t="s">
        <v>2176</v>
      </c>
      <c r="C4187" t="s">
        <v>2994</v>
      </c>
      <c r="D4187" t="s">
        <v>2994</v>
      </c>
      <c r="E4187" t="s">
        <v>2995</v>
      </c>
      <c r="F4187" t="s">
        <v>2996</v>
      </c>
      <c r="G4187">
        <v>0</v>
      </c>
      <c r="I4187">
        <v>1</v>
      </c>
    </row>
    <row r="4188" spans="2:9" x14ac:dyDescent="0.25">
      <c r="B4188" t="s">
        <v>2177</v>
      </c>
      <c r="C4188" t="s">
        <v>2997</v>
      </c>
      <c r="D4188" t="s">
        <v>2997</v>
      </c>
      <c r="E4188" t="s">
        <v>2995</v>
      </c>
      <c r="F4188" t="s">
        <v>2996</v>
      </c>
      <c r="G4188">
        <v>0</v>
      </c>
      <c r="I4188">
        <v>1</v>
      </c>
    </row>
    <row r="4189" spans="2:9" x14ac:dyDescent="0.25">
      <c r="B4189" t="s">
        <v>2180</v>
      </c>
      <c r="C4189" t="s">
        <v>2994</v>
      </c>
      <c r="D4189" t="s">
        <v>2994</v>
      </c>
      <c r="E4189" t="s">
        <v>2995</v>
      </c>
      <c r="F4189" t="s">
        <v>2996</v>
      </c>
      <c r="G4189">
        <v>0</v>
      </c>
      <c r="H4189">
        <v>1</v>
      </c>
    </row>
    <row r="4190" spans="2:9" x14ac:dyDescent="0.25">
      <c r="B4190" t="s">
        <v>2181</v>
      </c>
      <c r="C4190" t="s">
        <v>2997</v>
      </c>
      <c r="D4190" t="s">
        <v>2997</v>
      </c>
      <c r="E4190" t="s">
        <v>2995</v>
      </c>
      <c r="F4190" t="s">
        <v>2996</v>
      </c>
      <c r="G4190">
        <v>0</v>
      </c>
      <c r="H4190">
        <v>1</v>
      </c>
    </row>
    <row r="4191" spans="2:9" x14ac:dyDescent="0.25">
      <c r="B4191" t="s">
        <v>2182</v>
      </c>
      <c r="C4191" t="s">
        <v>2998</v>
      </c>
      <c r="D4191" t="s">
        <v>2998</v>
      </c>
      <c r="E4191" t="s">
        <v>2995</v>
      </c>
      <c r="F4191" t="s">
        <v>2996</v>
      </c>
      <c r="G4191">
        <v>0</v>
      </c>
      <c r="H4191">
        <v>1</v>
      </c>
      <c r="I4191">
        <v>1</v>
      </c>
    </row>
    <row r="4192" spans="2:9" x14ac:dyDescent="0.25">
      <c r="B4192" t="s">
        <v>2183</v>
      </c>
      <c r="C4192" t="s">
        <v>2999</v>
      </c>
      <c r="D4192" t="s">
        <v>2999</v>
      </c>
      <c r="E4192" t="s">
        <v>2995</v>
      </c>
      <c r="F4192" t="s">
        <v>2996</v>
      </c>
      <c r="G4192">
        <v>0</v>
      </c>
      <c r="H4192">
        <v>1</v>
      </c>
      <c r="I4192">
        <v>1</v>
      </c>
    </row>
    <row r="4193" spans="2:9" x14ac:dyDescent="0.25">
      <c r="B4193" t="s">
        <v>2180</v>
      </c>
      <c r="C4193" t="s">
        <v>2994</v>
      </c>
      <c r="D4193" t="s">
        <v>2994</v>
      </c>
      <c r="E4193" t="s">
        <v>2995</v>
      </c>
      <c r="F4193" t="s">
        <v>2996</v>
      </c>
      <c r="G4193">
        <v>0</v>
      </c>
      <c r="I4193">
        <v>1</v>
      </c>
    </row>
    <row r="4194" spans="2:9" x14ac:dyDescent="0.25">
      <c r="B4194" t="s">
        <v>2181</v>
      </c>
      <c r="C4194" t="s">
        <v>2997</v>
      </c>
      <c r="D4194" t="s">
        <v>2997</v>
      </c>
      <c r="E4194" t="s">
        <v>2995</v>
      </c>
      <c r="F4194" t="s">
        <v>2996</v>
      </c>
      <c r="G4194">
        <v>0</v>
      </c>
      <c r="I4194">
        <v>1</v>
      </c>
    </row>
    <row r="4195" spans="2:9" x14ac:dyDescent="0.25">
      <c r="B4195" t="s">
        <v>2184</v>
      </c>
      <c r="C4195" t="s">
        <v>2994</v>
      </c>
      <c r="D4195" t="s">
        <v>2994</v>
      </c>
      <c r="E4195" t="s">
        <v>2995</v>
      </c>
      <c r="F4195" t="s">
        <v>2996</v>
      </c>
      <c r="G4195">
        <v>0</v>
      </c>
      <c r="H4195">
        <v>1</v>
      </c>
    </row>
    <row r="4196" spans="2:9" x14ac:dyDescent="0.25">
      <c r="B4196" t="s">
        <v>2185</v>
      </c>
      <c r="C4196" t="s">
        <v>2997</v>
      </c>
      <c r="D4196" t="s">
        <v>2997</v>
      </c>
      <c r="E4196" t="s">
        <v>2995</v>
      </c>
      <c r="F4196" t="s">
        <v>2996</v>
      </c>
      <c r="G4196">
        <v>0</v>
      </c>
      <c r="H4196">
        <v>1</v>
      </c>
    </row>
    <row r="4197" spans="2:9" x14ac:dyDescent="0.25">
      <c r="B4197" t="s">
        <v>2186</v>
      </c>
      <c r="C4197" t="s">
        <v>2998</v>
      </c>
      <c r="D4197" t="s">
        <v>2998</v>
      </c>
      <c r="E4197" t="s">
        <v>2995</v>
      </c>
      <c r="F4197" t="s">
        <v>2996</v>
      </c>
      <c r="G4197">
        <v>0</v>
      </c>
      <c r="H4197">
        <v>1</v>
      </c>
      <c r="I4197">
        <v>1</v>
      </c>
    </row>
    <row r="4198" spans="2:9" x14ac:dyDescent="0.25">
      <c r="B4198" t="s">
        <v>2187</v>
      </c>
      <c r="C4198" t="s">
        <v>2999</v>
      </c>
      <c r="D4198" t="s">
        <v>2999</v>
      </c>
      <c r="E4198" t="s">
        <v>2995</v>
      </c>
      <c r="F4198" t="s">
        <v>2996</v>
      </c>
      <c r="G4198">
        <v>0</v>
      </c>
      <c r="H4198">
        <v>1</v>
      </c>
      <c r="I4198">
        <v>1</v>
      </c>
    </row>
    <row r="4199" spans="2:9" x14ac:dyDescent="0.25">
      <c r="B4199" t="s">
        <v>2184</v>
      </c>
      <c r="C4199" t="s">
        <v>2994</v>
      </c>
      <c r="D4199" t="s">
        <v>2994</v>
      </c>
      <c r="E4199" t="s">
        <v>2995</v>
      </c>
      <c r="F4199" t="s">
        <v>2996</v>
      </c>
      <c r="G4199">
        <v>0</v>
      </c>
      <c r="I4199">
        <v>1</v>
      </c>
    </row>
    <row r="4200" spans="2:9" x14ac:dyDescent="0.25">
      <c r="B4200" t="s">
        <v>2185</v>
      </c>
      <c r="C4200" t="s">
        <v>2997</v>
      </c>
      <c r="D4200" t="s">
        <v>2997</v>
      </c>
      <c r="E4200" t="s">
        <v>2995</v>
      </c>
      <c r="F4200" t="s">
        <v>2996</v>
      </c>
      <c r="G4200">
        <v>0</v>
      </c>
      <c r="I4200">
        <v>1</v>
      </c>
    </row>
    <row r="4201" spans="2:9" x14ac:dyDescent="0.25">
      <c r="B4201" t="s">
        <v>2188</v>
      </c>
      <c r="C4201" t="s">
        <v>2994</v>
      </c>
      <c r="D4201" t="s">
        <v>2994</v>
      </c>
      <c r="E4201" t="s">
        <v>2995</v>
      </c>
      <c r="F4201" t="s">
        <v>2996</v>
      </c>
      <c r="G4201">
        <v>0</v>
      </c>
      <c r="H4201">
        <v>1</v>
      </c>
    </row>
    <row r="4202" spans="2:9" x14ac:dyDescent="0.25">
      <c r="B4202" t="s">
        <v>2189</v>
      </c>
      <c r="C4202" t="s">
        <v>2997</v>
      </c>
      <c r="D4202" t="s">
        <v>2997</v>
      </c>
      <c r="E4202" t="s">
        <v>2995</v>
      </c>
      <c r="F4202" t="s">
        <v>2996</v>
      </c>
      <c r="G4202">
        <v>0</v>
      </c>
      <c r="H4202">
        <v>1</v>
      </c>
    </row>
    <row r="4203" spans="2:9" x14ac:dyDescent="0.25">
      <c r="B4203" t="s">
        <v>2190</v>
      </c>
      <c r="C4203" t="s">
        <v>2998</v>
      </c>
      <c r="D4203" t="s">
        <v>2998</v>
      </c>
      <c r="E4203" t="s">
        <v>2995</v>
      </c>
      <c r="F4203" t="s">
        <v>2996</v>
      </c>
      <c r="G4203">
        <v>0</v>
      </c>
      <c r="H4203">
        <v>1</v>
      </c>
      <c r="I4203">
        <v>1</v>
      </c>
    </row>
    <row r="4204" spans="2:9" x14ac:dyDescent="0.25">
      <c r="B4204" t="s">
        <v>2191</v>
      </c>
      <c r="C4204" t="s">
        <v>2999</v>
      </c>
      <c r="D4204" t="s">
        <v>2999</v>
      </c>
      <c r="E4204" t="s">
        <v>2995</v>
      </c>
      <c r="F4204" t="s">
        <v>2996</v>
      </c>
      <c r="G4204">
        <v>0</v>
      </c>
      <c r="H4204">
        <v>1</v>
      </c>
      <c r="I4204">
        <v>1</v>
      </c>
    </row>
    <row r="4205" spans="2:9" x14ac:dyDescent="0.25">
      <c r="B4205" t="s">
        <v>2188</v>
      </c>
      <c r="C4205" t="s">
        <v>2994</v>
      </c>
      <c r="D4205" t="s">
        <v>2994</v>
      </c>
      <c r="E4205" t="s">
        <v>2995</v>
      </c>
      <c r="F4205" t="s">
        <v>2996</v>
      </c>
      <c r="G4205">
        <v>0</v>
      </c>
      <c r="I4205">
        <v>1</v>
      </c>
    </row>
    <row r="4206" spans="2:9" x14ac:dyDescent="0.25">
      <c r="B4206" t="s">
        <v>2189</v>
      </c>
      <c r="C4206" t="s">
        <v>2997</v>
      </c>
      <c r="D4206" t="s">
        <v>2997</v>
      </c>
      <c r="E4206" t="s">
        <v>2995</v>
      </c>
      <c r="F4206" t="s">
        <v>2996</v>
      </c>
      <c r="G4206">
        <v>0</v>
      </c>
      <c r="I4206">
        <v>1</v>
      </c>
    </row>
    <row r="4207" spans="2:9" x14ac:dyDescent="0.25">
      <c r="B4207" t="s">
        <v>2192</v>
      </c>
      <c r="C4207" t="s">
        <v>2994</v>
      </c>
      <c r="D4207" t="s">
        <v>2994</v>
      </c>
      <c r="E4207" t="s">
        <v>2995</v>
      </c>
      <c r="F4207" t="s">
        <v>2996</v>
      </c>
      <c r="G4207">
        <v>0</v>
      </c>
      <c r="H4207">
        <v>1</v>
      </c>
    </row>
    <row r="4208" spans="2:9" x14ac:dyDescent="0.25">
      <c r="B4208" t="s">
        <v>2193</v>
      </c>
      <c r="C4208" t="s">
        <v>2997</v>
      </c>
      <c r="D4208" t="s">
        <v>2997</v>
      </c>
      <c r="E4208" t="s">
        <v>2995</v>
      </c>
      <c r="F4208" t="s">
        <v>2996</v>
      </c>
      <c r="G4208">
        <v>0</v>
      </c>
      <c r="H4208">
        <v>1</v>
      </c>
    </row>
    <row r="4209" spans="2:9" x14ac:dyDescent="0.25">
      <c r="B4209" t="s">
        <v>2194</v>
      </c>
      <c r="C4209" t="s">
        <v>2998</v>
      </c>
      <c r="D4209" t="s">
        <v>2998</v>
      </c>
      <c r="E4209" t="s">
        <v>2995</v>
      </c>
      <c r="F4209" t="s">
        <v>2996</v>
      </c>
      <c r="G4209">
        <v>0</v>
      </c>
      <c r="H4209">
        <v>1</v>
      </c>
      <c r="I4209">
        <v>1</v>
      </c>
    </row>
    <row r="4210" spans="2:9" x14ac:dyDescent="0.25">
      <c r="B4210" t="s">
        <v>2195</v>
      </c>
      <c r="C4210" t="s">
        <v>2999</v>
      </c>
      <c r="D4210" t="s">
        <v>2999</v>
      </c>
      <c r="E4210" t="s">
        <v>2995</v>
      </c>
      <c r="F4210" t="s">
        <v>2996</v>
      </c>
      <c r="G4210">
        <v>0</v>
      </c>
      <c r="H4210">
        <v>1</v>
      </c>
      <c r="I4210">
        <v>1</v>
      </c>
    </row>
    <row r="4211" spans="2:9" x14ac:dyDescent="0.25">
      <c r="B4211" t="s">
        <v>2192</v>
      </c>
      <c r="C4211" t="s">
        <v>2994</v>
      </c>
      <c r="D4211" t="s">
        <v>2994</v>
      </c>
      <c r="E4211" t="s">
        <v>2995</v>
      </c>
      <c r="F4211" t="s">
        <v>2996</v>
      </c>
      <c r="G4211">
        <v>0</v>
      </c>
      <c r="I4211">
        <v>1</v>
      </c>
    </row>
    <row r="4212" spans="2:9" x14ac:dyDescent="0.25">
      <c r="B4212" t="s">
        <v>2193</v>
      </c>
      <c r="C4212" t="s">
        <v>2997</v>
      </c>
      <c r="D4212" t="s">
        <v>2997</v>
      </c>
      <c r="E4212" t="s">
        <v>2995</v>
      </c>
      <c r="F4212" t="s">
        <v>2996</v>
      </c>
      <c r="G4212">
        <v>0</v>
      </c>
      <c r="I4212">
        <v>1</v>
      </c>
    </row>
    <row r="4213" spans="2:9" x14ac:dyDescent="0.25">
      <c r="B4213" t="s">
        <v>2196</v>
      </c>
      <c r="C4213" t="s">
        <v>2994</v>
      </c>
      <c r="D4213" t="s">
        <v>2994</v>
      </c>
      <c r="E4213" t="s">
        <v>2995</v>
      </c>
      <c r="F4213" t="s">
        <v>2996</v>
      </c>
      <c r="G4213">
        <v>0</v>
      </c>
      <c r="H4213">
        <v>1</v>
      </c>
    </row>
    <row r="4214" spans="2:9" x14ac:dyDescent="0.25">
      <c r="B4214" t="s">
        <v>2197</v>
      </c>
      <c r="C4214" t="s">
        <v>2997</v>
      </c>
      <c r="D4214" t="s">
        <v>2997</v>
      </c>
      <c r="E4214" t="s">
        <v>2995</v>
      </c>
      <c r="F4214" t="s">
        <v>2996</v>
      </c>
      <c r="G4214">
        <v>0</v>
      </c>
      <c r="H4214">
        <v>1</v>
      </c>
    </row>
    <row r="4215" spans="2:9" x14ac:dyDescent="0.25">
      <c r="B4215" t="s">
        <v>2198</v>
      </c>
      <c r="C4215" t="s">
        <v>2998</v>
      </c>
      <c r="D4215" t="s">
        <v>2998</v>
      </c>
      <c r="E4215" t="s">
        <v>2995</v>
      </c>
      <c r="F4215" t="s">
        <v>2996</v>
      </c>
      <c r="G4215">
        <v>0</v>
      </c>
      <c r="H4215">
        <v>1</v>
      </c>
      <c r="I4215">
        <v>1</v>
      </c>
    </row>
    <row r="4216" spans="2:9" x14ac:dyDescent="0.25">
      <c r="B4216" t="s">
        <v>2199</v>
      </c>
      <c r="C4216" t="s">
        <v>2999</v>
      </c>
      <c r="D4216" t="s">
        <v>2999</v>
      </c>
      <c r="E4216" t="s">
        <v>2995</v>
      </c>
      <c r="F4216" t="s">
        <v>2996</v>
      </c>
      <c r="G4216">
        <v>0</v>
      </c>
      <c r="H4216">
        <v>1</v>
      </c>
      <c r="I4216">
        <v>1</v>
      </c>
    </row>
    <row r="4217" spans="2:9" x14ac:dyDescent="0.25">
      <c r="B4217" t="s">
        <v>2196</v>
      </c>
      <c r="C4217" t="s">
        <v>2994</v>
      </c>
      <c r="D4217" t="s">
        <v>2994</v>
      </c>
      <c r="E4217" t="s">
        <v>2995</v>
      </c>
      <c r="F4217" t="s">
        <v>2996</v>
      </c>
      <c r="G4217">
        <v>0</v>
      </c>
      <c r="I4217">
        <v>1</v>
      </c>
    </row>
    <row r="4218" spans="2:9" x14ac:dyDescent="0.25">
      <c r="B4218" t="s">
        <v>2197</v>
      </c>
      <c r="C4218" t="s">
        <v>2997</v>
      </c>
      <c r="D4218" t="s">
        <v>2997</v>
      </c>
      <c r="E4218" t="s">
        <v>2995</v>
      </c>
      <c r="F4218" t="s">
        <v>2996</v>
      </c>
      <c r="G4218">
        <v>0</v>
      </c>
      <c r="I4218">
        <v>1</v>
      </c>
    </row>
    <row r="4219" spans="2:9" x14ac:dyDescent="0.25">
      <c r="B4219" t="s">
        <v>2200</v>
      </c>
      <c r="C4219" t="s">
        <v>2994</v>
      </c>
      <c r="D4219" t="s">
        <v>2994</v>
      </c>
      <c r="E4219" t="s">
        <v>2995</v>
      </c>
      <c r="F4219" t="s">
        <v>2996</v>
      </c>
      <c r="G4219">
        <v>0</v>
      </c>
      <c r="H4219">
        <v>1</v>
      </c>
    </row>
    <row r="4220" spans="2:9" x14ac:dyDescent="0.25">
      <c r="B4220" t="s">
        <v>2201</v>
      </c>
      <c r="C4220" t="s">
        <v>2997</v>
      </c>
      <c r="D4220" t="s">
        <v>2997</v>
      </c>
      <c r="E4220" t="s">
        <v>2995</v>
      </c>
      <c r="F4220" t="s">
        <v>2996</v>
      </c>
      <c r="G4220">
        <v>0</v>
      </c>
      <c r="H4220">
        <v>1</v>
      </c>
    </row>
    <row r="4221" spans="2:9" x14ac:dyDescent="0.25">
      <c r="B4221" t="s">
        <v>2202</v>
      </c>
      <c r="C4221" t="s">
        <v>2998</v>
      </c>
      <c r="D4221" t="s">
        <v>2998</v>
      </c>
      <c r="E4221" t="s">
        <v>2995</v>
      </c>
      <c r="F4221" t="s">
        <v>2996</v>
      </c>
      <c r="G4221">
        <v>0</v>
      </c>
      <c r="H4221">
        <v>1</v>
      </c>
      <c r="I4221">
        <v>1</v>
      </c>
    </row>
    <row r="4222" spans="2:9" x14ac:dyDescent="0.25">
      <c r="B4222" t="s">
        <v>2203</v>
      </c>
      <c r="C4222" t="s">
        <v>2999</v>
      </c>
      <c r="D4222" t="s">
        <v>2999</v>
      </c>
      <c r="E4222" t="s">
        <v>2995</v>
      </c>
      <c r="F4222" t="s">
        <v>2996</v>
      </c>
      <c r="G4222">
        <v>0</v>
      </c>
      <c r="H4222">
        <v>1</v>
      </c>
      <c r="I4222">
        <v>1</v>
      </c>
    </row>
    <row r="4223" spans="2:9" x14ac:dyDescent="0.25">
      <c r="B4223" t="s">
        <v>2200</v>
      </c>
      <c r="C4223" t="s">
        <v>2994</v>
      </c>
      <c r="D4223" t="s">
        <v>2994</v>
      </c>
      <c r="E4223" t="s">
        <v>2995</v>
      </c>
      <c r="F4223" t="s">
        <v>2996</v>
      </c>
      <c r="G4223">
        <v>0</v>
      </c>
      <c r="I4223">
        <v>1</v>
      </c>
    </row>
    <row r="4224" spans="2:9" x14ac:dyDescent="0.25">
      <c r="B4224" t="s">
        <v>2201</v>
      </c>
      <c r="C4224" t="s">
        <v>2997</v>
      </c>
      <c r="D4224" t="s">
        <v>2997</v>
      </c>
      <c r="E4224" t="s">
        <v>2995</v>
      </c>
      <c r="F4224" t="s">
        <v>2996</v>
      </c>
      <c r="G4224">
        <v>0</v>
      </c>
      <c r="I4224">
        <v>1</v>
      </c>
    </row>
    <row r="4225" spans="2:9" x14ac:dyDescent="0.25">
      <c r="B4225" t="s">
        <v>2204</v>
      </c>
      <c r="C4225" t="s">
        <v>2994</v>
      </c>
      <c r="D4225" t="s">
        <v>2994</v>
      </c>
      <c r="E4225" t="s">
        <v>2995</v>
      </c>
      <c r="F4225" t="s">
        <v>2996</v>
      </c>
      <c r="G4225">
        <v>0</v>
      </c>
      <c r="H4225">
        <v>1</v>
      </c>
    </row>
    <row r="4226" spans="2:9" x14ac:dyDescent="0.25">
      <c r="B4226" t="s">
        <v>2205</v>
      </c>
      <c r="C4226" t="s">
        <v>2997</v>
      </c>
      <c r="D4226" t="s">
        <v>2997</v>
      </c>
      <c r="E4226" t="s">
        <v>2995</v>
      </c>
      <c r="F4226" t="s">
        <v>2996</v>
      </c>
      <c r="G4226">
        <v>0</v>
      </c>
      <c r="H4226">
        <v>1</v>
      </c>
    </row>
    <row r="4227" spans="2:9" x14ac:dyDescent="0.25">
      <c r="B4227" t="s">
        <v>2206</v>
      </c>
      <c r="C4227" t="s">
        <v>2998</v>
      </c>
      <c r="D4227" t="s">
        <v>2998</v>
      </c>
      <c r="E4227" t="s">
        <v>2995</v>
      </c>
      <c r="F4227" t="s">
        <v>2996</v>
      </c>
      <c r="G4227">
        <v>0</v>
      </c>
      <c r="H4227">
        <v>1</v>
      </c>
      <c r="I4227">
        <v>1</v>
      </c>
    </row>
    <row r="4228" spans="2:9" x14ac:dyDescent="0.25">
      <c r="B4228" t="s">
        <v>2207</v>
      </c>
      <c r="C4228" t="s">
        <v>2999</v>
      </c>
      <c r="D4228" t="s">
        <v>2999</v>
      </c>
      <c r="E4228" t="s">
        <v>2995</v>
      </c>
      <c r="F4228" t="s">
        <v>2996</v>
      </c>
      <c r="G4228">
        <v>0</v>
      </c>
      <c r="H4228">
        <v>1</v>
      </c>
      <c r="I4228">
        <v>1</v>
      </c>
    </row>
    <row r="4229" spans="2:9" x14ac:dyDescent="0.25">
      <c r="B4229" t="s">
        <v>2204</v>
      </c>
      <c r="C4229" t="s">
        <v>2994</v>
      </c>
      <c r="D4229" t="s">
        <v>2994</v>
      </c>
      <c r="E4229" t="s">
        <v>2995</v>
      </c>
      <c r="F4229" t="s">
        <v>2996</v>
      </c>
      <c r="G4229">
        <v>0</v>
      </c>
      <c r="I4229">
        <v>1</v>
      </c>
    </row>
    <row r="4230" spans="2:9" x14ac:dyDescent="0.25">
      <c r="B4230" t="s">
        <v>2205</v>
      </c>
      <c r="C4230" t="s">
        <v>2997</v>
      </c>
      <c r="D4230" t="s">
        <v>2997</v>
      </c>
      <c r="E4230" t="s">
        <v>2995</v>
      </c>
      <c r="F4230" t="s">
        <v>2996</v>
      </c>
      <c r="G4230">
        <v>0</v>
      </c>
      <c r="I4230">
        <v>1</v>
      </c>
    </row>
    <row r="4231" spans="2:9" x14ac:dyDescent="0.25">
      <c r="B4231" t="s">
        <v>2208</v>
      </c>
      <c r="C4231" t="s">
        <v>2994</v>
      </c>
      <c r="D4231" t="s">
        <v>2994</v>
      </c>
      <c r="E4231" t="s">
        <v>2995</v>
      </c>
      <c r="F4231" t="s">
        <v>2996</v>
      </c>
      <c r="G4231">
        <v>0</v>
      </c>
      <c r="H4231">
        <v>1</v>
      </c>
    </row>
    <row r="4232" spans="2:9" x14ac:dyDescent="0.25">
      <c r="B4232" t="s">
        <v>2209</v>
      </c>
      <c r="C4232" t="s">
        <v>2997</v>
      </c>
      <c r="D4232" t="s">
        <v>2997</v>
      </c>
      <c r="E4232" t="s">
        <v>2995</v>
      </c>
      <c r="F4232" t="s">
        <v>2996</v>
      </c>
      <c r="G4232">
        <v>0</v>
      </c>
      <c r="H4232">
        <v>1</v>
      </c>
    </row>
    <row r="4233" spans="2:9" x14ac:dyDescent="0.25">
      <c r="B4233" t="s">
        <v>2210</v>
      </c>
      <c r="C4233" t="s">
        <v>2998</v>
      </c>
      <c r="D4233" t="s">
        <v>2998</v>
      </c>
      <c r="E4233" t="s">
        <v>2995</v>
      </c>
      <c r="F4233" t="s">
        <v>2996</v>
      </c>
      <c r="G4233">
        <v>0</v>
      </c>
      <c r="H4233">
        <v>1</v>
      </c>
      <c r="I4233">
        <v>1</v>
      </c>
    </row>
    <row r="4234" spans="2:9" x14ac:dyDescent="0.25">
      <c r="B4234" t="s">
        <v>2211</v>
      </c>
      <c r="C4234" t="s">
        <v>2999</v>
      </c>
      <c r="D4234" t="s">
        <v>2999</v>
      </c>
      <c r="E4234" t="s">
        <v>2995</v>
      </c>
      <c r="F4234" t="s">
        <v>2996</v>
      </c>
      <c r="G4234">
        <v>0</v>
      </c>
      <c r="H4234">
        <v>1</v>
      </c>
      <c r="I4234">
        <v>1</v>
      </c>
    </row>
    <row r="4235" spans="2:9" x14ac:dyDescent="0.25">
      <c r="B4235" t="s">
        <v>2208</v>
      </c>
      <c r="C4235" t="s">
        <v>2994</v>
      </c>
      <c r="D4235" t="s">
        <v>2994</v>
      </c>
      <c r="E4235" t="s">
        <v>2995</v>
      </c>
      <c r="F4235" t="s">
        <v>2996</v>
      </c>
      <c r="G4235">
        <v>0</v>
      </c>
      <c r="I4235">
        <v>1</v>
      </c>
    </row>
    <row r="4236" spans="2:9" x14ac:dyDescent="0.25">
      <c r="B4236" t="s">
        <v>2209</v>
      </c>
      <c r="C4236" t="s">
        <v>2997</v>
      </c>
      <c r="D4236" t="s">
        <v>2997</v>
      </c>
      <c r="E4236" t="s">
        <v>2995</v>
      </c>
      <c r="F4236" t="s">
        <v>2996</v>
      </c>
      <c r="G4236">
        <v>0</v>
      </c>
      <c r="I4236">
        <v>1</v>
      </c>
    </row>
    <row r="4237" spans="2:9" x14ac:dyDescent="0.25">
      <c r="B4237" t="s">
        <v>2212</v>
      </c>
      <c r="C4237" t="s">
        <v>2994</v>
      </c>
      <c r="D4237" t="s">
        <v>2994</v>
      </c>
      <c r="E4237" t="s">
        <v>2995</v>
      </c>
      <c r="F4237" t="s">
        <v>2996</v>
      </c>
      <c r="G4237">
        <v>0</v>
      </c>
      <c r="H4237">
        <v>1</v>
      </c>
    </row>
    <row r="4238" spans="2:9" x14ac:dyDescent="0.25">
      <c r="B4238" t="s">
        <v>2213</v>
      </c>
      <c r="C4238" t="s">
        <v>2997</v>
      </c>
      <c r="D4238" t="s">
        <v>2997</v>
      </c>
      <c r="E4238" t="s">
        <v>2995</v>
      </c>
      <c r="F4238" t="s">
        <v>2996</v>
      </c>
      <c r="G4238">
        <v>0</v>
      </c>
      <c r="H4238">
        <v>1</v>
      </c>
    </row>
    <row r="4239" spans="2:9" x14ac:dyDescent="0.25">
      <c r="B4239" t="s">
        <v>2214</v>
      </c>
      <c r="C4239" t="s">
        <v>2998</v>
      </c>
      <c r="D4239" t="s">
        <v>2998</v>
      </c>
      <c r="E4239" t="s">
        <v>2995</v>
      </c>
      <c r="F4239" t="s">
        <v>2996</v>
      </c>
      <c r="G4239">
        <v>0</v>
      </c>
      <c r="H4239">
        <v>1</v>
      </c>
      <c r="I4239">
        <v>1</v>
      </c>
    </row>
    <row r="4240" spans="2:9" x14ac:dyDescent="0.25">
      <c r="B4240" t="s">
        <v>2215</v>
      </c>
      <c r="C4240" t="s">
        <v>2999</v>
      </c>
      <c r="D4240" t="s">
        <v>2999</v>
      </c>
      <c r="E4240" t="s">
        <v>2995</v>
      </c>
      <c r="F4240" t="s">
        <v>2996</v>
      </c>
      <c r="G4240">
        <v>0</v>
      </c>
      <c r="H4240">
        <v>1</v>
      </c>
      <c r="I4240">
        <v>1</v>
      </c>
    </row>
    <row r="4241" spans="2:9" x14ac:dyDescent="0.25">
      <c r="B4241" t="s">
        <v>2212</v>
      </c>
      <c r="C4241" t="s">
        <v>2994</v>
      </c>
      <c r="D4241" t="s">
        <v>2994</v>
      </c>
      <c r="E4241" t="s">
        <v>2995</v>
      </c>
      <c r="F4241" t="s">
        <v>2996</v>
      </c>
      <c r="G4241">
        <v>0</v>
      </c>
      <c r="I4241">
        <v>1</v>
      </c>
    </row>
    <row r="4242" spans="2:9" x14ac:dyDescent="0.25">
      <c r="B4242" t="s">
        <v>2213</v>
      </c>
      <c r="C4242" t="s">
        <v>2997</v>
      </c>
      <c r="D4242" t="s">
        <v>2997</v>
      </c>
      <c r="E4242" t="s">
        <v>2995</v>
      </c>
      <c r="F4242" t="s">
        <v>2996</v>
      </c>
      <c r="G4242">
        <v>0</v>
      </c>
      <c r="I4242">
        <v>1</v>
      </c>
    </row>
    <row r="4243" spans="2:9" x14ac:dyDescent="0.25">
      <c r="B4243" t="s">
        <v>2216</v>
      </c>
      <c r="C4243" t="s">
        <v>2994</v>
      </c>
      <c r="D4243" t="s">
        <v>2994</v>
      </c>
      <c r="E4243" t="s">
        <v>2995</v>
      </c>
      <c r="F4243" t="s">
        <v>2996</v>
      </c>
      <c r="G4243">
        <v>0</v>
      </c>
      <c r="H4243">
        <v>1</v>
      </c>
    </row>
    <row r="4244" spans="2:9" x14ac:dyDescent="0.25">
      <c r="B4244" t="s">
        <v>2217</v>
      </c>
      <c r="C4244" t="s">
        <v>2997</v>
      </c>
      <c r="D4244" t="s">
        <v>2997</v>
      </c>
      <c r="E4244" t="s">
        <v>2995</v>
      </c>
      <c r="F4244" t="s">
        <v>2996</v>
      </c>
      <c r="G4244">
        <v>0</v>
      </c>
      <c r="H4244">
        <v>1</v>
      </c>
    </row>
    <row r="4245" spans="2:9" x14ac:dyDescent="0.25">
      <c r="B4245" t="s">
        <v>2218</v>
      </c>
      <c r="C4245" t="s">
        <v>2998</v>
      </c>
      <c r="D4245" t="s">
        <v>2998</v>
      </c>
      <c r="E4245" t="s">
        <v>2995</v>
      </c>
      <c r="F4245" t="s">
        <v>2996</v>
      </c>
      <c r="G4245">
        <v>0</v>
      </c>
      <c r="H4245">
        <v>1</v>
      </c>
      <c r="I4245">
        <v>1</v>
      </c>
    </row>
    <row r="4246" spans="2:9" x14ac:dyDescent="0.25">
      <c r="B4246" t="s">
        <v>2219</v>
      </c>
      <c r="C4246" t="s">
        <v>2999</v>
      </c>
      <c r="D4246" t="s">
        <v>2999</v>
      </c>
      <c r="E4246" t="s">
        <v>2995</v>
      </c>
      <c r="F4246" t="s">
        <v>2996</v>
      </c>
      <c r="G4246">
        <v>0</v>
      </c>
      <c r="H4246">
        <v>1</v>
      </c>
      <c r="I4246">
        <v>1</v>
      </c>
    </row>
    <row r="4247" spans="2:9" x14ac:dyDescent="0.25">
      <c r="B4247" t="s">
        <v>2216</v>
      </c>
      <c r="C4247" t="s">
        <v>2994</v>
      </c>
      <c r="D4247" t="s">
        <v>2994</v>
      </c>
      <c r="E4247" t="s">
        <v>2995</v>
      </c>
      <c r="F4247" t="s">
        <v>2996</v>
      </c>
      <c r="G4247">
        <v>0</v>
      </c>
      <c r="I4247">
        <v>1</v>
      </c>
    </row>
    <row r="4248" spans="2:9" x14ac:dyDescent="0.25">
      <c r="B4248" t="s">
        <v>2217</v>
      </c>
      <c r="C4248" t="s">
        <v>2997</v>
      </c>
      <c r="D4248" t="s">
        <v>2997</v>
      </c>
      <c r="E4248" t="s">
        <v>2995</v>
      </c>
      <c r="F4248" t="s">
        <v>2996</v>
      </c>
      <c r="G4248">
        <v>0</v>
      </c>
      <c r="I4248">
        <v>1</v>
      </c>
    </row>
    <row r="4249" spans="2:9" x14ac:dyDescent="0.25">
      <c r="B4249" t="s">
        <v>2220</v>
      </c>
      <c r="C4249" t="s">
        <v>2994</v>
      </c>
      <c r="D4249" t="s">
        <v>2994</v>
      </c>
      <c r="E4249" t="s">
        <v>2995</v>
      </c>
      <c r="F4249" t="s">
        <v>2996</v>
      </c>
      <c r="G4249">
        <v>0</v>
      </c>
      <c r="H4249">
        <v>1</v>
      </c>
    </row>
    <row r="4250" spans="2:9" x14ac:dyDescent="0.25">
      <c r="B4250" t="s">
        <v>2221</v>
      </c>
      <c r="C4250" t="s">
        <v>2997</v>
      </c>
      <c r="D4250" t="s">
        <v>2997</v>
      </c>
      <c r="E4250" t="s">
        <v>2995</v>
      </c>
      <c r="F4250" t="s">
        <v>2996</v>
      </c>
      <c r="G4250">
        <v>0</v>
      </c>
      <c r="H4250">
        <v>1</v>
      </c>
    </row>
    <row r="4251" spans="2:9" x14ac:dyDescent="0.25">
      <c r="B4251" t="s">
        <v>2222</v>
      </c>
      <c r="C4251" t="s">
        <v>2998</v>
      </c>
      <c r="D4251" t="s">
        <v>2998</v>
      </c>
      <c r="E4251" t="s">
        <v>2995</v>
      </c>
      <c r="F4251" t="s">
        <v>2996</v>
      </c>
      <c r="G4251">
        <v>0</v>
      </c>
      <c r="H4251">
        <v>1</v>
      </c>
      <c r="I4251">
        <v>1</v>
      </c>
    </row>
    <row r="4252" spans="2:9" x14ac:dyDescent="0.25">
      <c r="B4252" t="s">
        <v>2223</v>
      </c>
      <c r="C4252" t="s">
        <v>2999</v>
      </c>
      <c r="D4252" t="s">
        <v>2999</v>
      </c>
      <c r="E4252" t="s">
        <v>2995</v>
      </c>
      <c r="F4252" t="s">
        <v>2996</v>
      </c>
      <c r="G4252">
        <v>0</v>
      </c>
      <c r="H4252">
        <v>1</v>
      </c>
      <c r="I4252">
        <v>1</v>
      </c>
    </row>
    <row r="4253" spans="2:9" x14ac:dyDescent="0.25">
      <c r="B4253" t="s">
        <v>2220</v>
      </c>
      <c r="C4253" t="s">
        <v>2994</v>
      </c>
      <c r="D4253" t="s">
        <v>2994</v>
      </c>
      <c r="E4253" t="s">
        <v>2995</v>
      </c>
      <c r="F4253" t="s">
        <v>2996</v>
      </c>
      <c r="G4253">
        <v>0</v>
      </c>
      <c r="I4253">
        <v>1</v>
      </c>
    </row>
    <row r="4254" spans="2:9" x14ac:dyDescent="0.25">
      <c r="B4254" t="s">
        <v>2221</v>
      </c>
      <c r="C4254" t="s">
        <v>2997</v>
      </c>
      <c r="D4254" t="s">
        <v>2997</v>
      </c>
      <c r="E4254" t="s">
        <v>2995</v>
      </c>
      <c r="F4254" t="s">
        <v>2996</v>
      </c>
      <c r="G4254">
        <v>0</v>
      </c>
      <c r="I4254">
        <v>1</v>
      </c>
    </row>
    <row r="4255" spans="2:9" x14ac:dyDescent="0.25">
      <c r="B4255" t="s">
        <v>2224</v>
      </c>
      <c r="C4255" t="s">
        <v>2994</v>
      </c>
      <c r="D4255" t="s">
        <v>2994</v>
      </c>
      <c r="E4255" t="s">
        <v>2995</v>
      </c>
      <c r="F4255" t="s">
        <v>2996</v>
      </c>
      <c r="G4255">
        <v>0</v>
      </c>
      <c r="H4255">
        <v>1</v>
      </c>
    </row>
    <row r="4256" spans="2:9" x14ac:dyDescent="0.25">
      <c r="B4256" t="s">
        <v>2225</v>
      </c>
      <c r="C4256" t="s">
        <v>2997</v>
      </c>
      <c r="D4256" t="s">
        <v>2997</v>
      </c>
      <c r="E4256" t="s">
        <v>2995</v>
      </c>
      <c r="F4256" t="s">
        <v>2996</v>
      </c>
      <c r="G4256">
        <v>0</v>
      </c>
      <c r="H4256">
        <v>1</v>
      </c>
    </row>
    <row r="4257" spans="2:9" x14ac:dyDescent="0.25">
      <c r="B4257" t="s">
        <v>2226</v>
      </c>
      <c r="C4257" t="s">
        <v>2998</v>
      </c>
      <c r="D4257" t="s">
        <v>2998</v>
      </c>
      <c r="E4257" t="s">
        <v>2995</v>
      </c>
      <c r="F4257" t="s">
        <v>2996</v>
      </c>
      <c r="G4257">
        <v>0</v>
      </c>
      <c r="H4257">
        <v>1</v>
      </c>
      <c r="I4257">
        <v>1</v>
      </c>
    </row>
    <row r="4258" spans="2:9" x14ac:dyDescent="0.25">
      <c r="B4258" t="s">
        <v>2227</v>
      </c>
      <c r="C4258" t="s">
        <v>2999</v>
      </c>
      <c r="D4258" t="s">
        <v>2999</v>
      </c>
      <c r="E4258" t="s">
        <v>2995</v>
      </c>
      <c r="F4258" t="s">
        <v>2996</v>
      </c>
      <c r="G4258">
        <v>0</v>
      </c>
      <c r="H4258">
        <v>1</v>
      </c>
      <c r="I4258">
        <v>1</v>
      </c>
    </row>
    <row r="4259" spans="2:9" x14ac:dyDescent="0.25">
      <c r="B4259" t="s">
        <v>2224</v>
      </c>
      <c r="C4259" t="s">
        <v>2994</v>
      </c>
      <c r="D4259" t="s">
        <v>2994</v>
      </c>
      <c r="E4259" t="s">
        <v>2995</v>
      </c>
      <c r="F4259" t="s">
        <v>2996</v>
      </c>
      <c r="G4259">
        <v>0</v>
      </c>
      <c r="I4259">
        <v>1</v>
      </c>
    </row>
    <row r="4260" spans="2:9" x14ac:dyDescent="0.25">
      <c r="B4260" t="s">
        <v>2225</v>
      </c>
      <c r="C4260" t="s">
        <v>2997</v>
      </c>
      <c r="D4260" t="s">
        <v>2997</v>
      </c>
      <c r="E4260" t="s">
        <v>2995</v>
      </c>
      <c r="F4260" t="s">
        <v>2996</v>
      </c>
      <c r="G4260">
        <v>0</v>
      </c>
      <c r="I4260">
        <v>1</v>
      </c>
    </row>
    <row r="4261" spans="2:9" x14ac:dyDescent="0.25">
      <c r="B4261" t="s">
        <v>2228</v>
      </c>
      <c r="C4261" t="s">
        <v>2994</v>
      </c>
      <c r="D4261" t="s">
        <v>2994</v>
      </c>
      <c r="E4261" t="s">
        <v>2995</v>
      </c>
      <c r="F4261" t="s">
        <v>2996</v>
      </c>
      <c r="G4261">
        <v>0</v>
      </c>
      <c r="H4261">
        <v>1</v>
      </c>
    </row>
    <row r="4262" spans="2:9" x14ac:dyDescent="0.25">
      <c r="B4262" t="s">
        <v>2229</v>
      </c>
      <c r="C4262" t="s">
        <v>2997</v>
      </c>
      <c r="D4262" t="s">
        <v>2997</v>
      </c>
      <c r="E4262" t="s">
        <v>2995</v>
      </c>
      <c r="F4262" t="s">
        <v>2996</v>
      </c>
      <c r="G4262">
        <v>0</v>
      </c>
      <c r="H4262">
        <v>1</v>
      </c>
    </row>
    <row r="4263" spans="2:9" x14ac:dyDescent="0.25">
      <c r="B4263" t="s">
        <v>2230</v>
      </c>
      <c r="C4263" t="s">
        <v>2998</v>
      </c>
      <c r="D4263" t="s">
        <v>2998</v>
      </c>
      <c r="E4263" t="s">
        <v>2995</v>
      </c>
      <c r="F4263" t="s">
        <v>2996</v>
      </c>
      <c r="G4263">
        <v>0</v>
      </c>
      <c r="H4263">
        <v>1</v>
      </c>
      <c r="I4263">
        <v>1</v>
      </c>
    </row>
    <row r="4264" spans="2:9" x14ac:dyDescent="0.25">
      <c r="B4264" t="s">
        <v>2231</v>
      </c>
      <c r="C4264" t="s">
        <v>2999</v>
      </c>
      <c r="D4264" t="s">
        <v>2999</v>
      </c>
      <c r="E4264" t="s">
        <v>2995</v>
      </c>
      <c r="F4264" t="s">
        <v>2996</v>
      </c>
      <c r="G4264">
        <v>0</v>
      </c>
      <c r="H4264">
        <v>1</v>
      </c>
      <c r="I4264">
        <v>1</v>
      </c>
    </row>
    <row r="4265" spans="2:9" x14ac:dyDescent="0.25">
      <c r="B4265" t="s">
        <v>2228</v>
      </c>
      <c r="C4265" t="s">
        <v>2994</v>
      </c>
      <c r="D4265" t="s">
        <v>2994</v>
      </c>
      <c r="E4265" t="s">
        <v>2995</v>
      </c>
      <c r="F4265" t="s">
        <v>2996</v>
      </c>
      <c r="G4265">
        <v>0</v>
      </c>
      <c r="I4265">
        <v>1</v>
      </c>
    </row>
    <row r="4266" spans="2:9" x14ac:dyDescent="0.25">
      <c r="B4266" t="s">
        <v>2229</v>
      </c>
      <c r="C4266" t="s">
        <v>2997</v>
      </c>
      <c r="D4266" t="s">
        <v>2997</v>
      </c>
      <c r="E4266" t="s">
        <v>2995</v>
      </c>
      <c r="F4266" t="s">
        <v>2996</v>
      </c>
      <c r="G4266">
        <v>0</v>
      </c>
      <c r="I4266">
        <v>1</v>
      </c>
    </row>
    <row r="4267" spans="2:9" x14ac:dyDescent="0.25">
      <c r="B4267" t="s">
        <v>2232</v>
      </c>
      <c r="C4267" t="s">
        <v>2994</v>
      </c>
      <c r="D4267" t="s">
        <v>2994</v>
      </c>
      <c r="E4267" t="s">
        <v>2995</v>
      </c>
      <c r="F4267" t="s">
        <v>2996</v>
      </c>
      <c r="G4267">
        <v>0</v>
      </c>
      <c r="H4267">
        <v>1</v>
      </c>
    </row>
    <row r="4268" spans="2:9" x14ac:dyDescent="0.25">
      <c r="B4268" t="s">
        <v>2233</v>
      </c>
      <c r="C4268" t="s">
        <v>2997</v>
      </c>
      <c r="D4268" t="s">
        <v>2997</v>
      </c>
      <c r="E4268" t="s">
        <v>2995</v>
      </c>
      <c r="F4268" t="s">
        <v>2996</v>
      </c>
      <c r="G4268">
        <v>0</v>
      </c>
      <c r="H4268">
        <v>1</v>
      </c>
    </row>
    <row r="4269" spans="2:9" x14ac:dyDescent="0.25">
      <c r="B4269" t="s">
        <v>2234</v>
      </c>
      <c r="C4269" t="s">
        <v>2998</v>
      </c>
      <c r="D4269" t="s">
        <v>2998</v>
      </c>
      <c r="E4269" t="s">
        <v>2995</v>
      </c>
      <c r="F4269" t="s">
        <v>2996</v>
      </c>
      <c r="G4269">
        <v>0</v>
      </c>
      <c r="H4269">
        <v>1</v>
      </c>
      <c r="I4269">
        <v>1</v>
      </c>
    </row>
    <row r="4270" spans="2:9" x14ac:dyDescent="0.25">
      <c r="B4270" t="s">
        <v>2235</v>
      </c>
      <c r="C4270" t="s">
        <v>2999</v>
      </c>
      <c r="D4270" t="s">
        <v>2999</v>
      </c>
      <c r="E4270" t="s">
        <v>2995</v>
      </c>
      <c r="F4270" t="s">
        <v>2996</v>
      </c>
      <c r="G4270">
        <v>0</v>
      </c>
      <c r="H4270">
        <v>1</v>
      </c>
      <c r="I4270">
        <v>1</v>
      </c>
    </row>
    <row r="4271" spans="2:9" x14ac:dyDescent="0.25">
      <c r="B4271" t="s">
        <v>2232</v>
      </c>
      <c r="C4271" t="s">
        <v>2994</v>
      </c>
      <c r="D4271" t="s">
        <v>2994</v>
      </c>
      <c r="E4271" t="s">
        <v>2995</v>
      </c>
      <c r="F4271" t="s">
        <v>2996</v>
      </c>
      <c r="G4271">
        <v>0</v>
      </c>
      <c r="I4271">
        <v>1</v>
      </c>
    </row>
    <row r="4272" spans="2:9" x14ac:dyDescent="0.25">
      <c r="B4272" t="s">
        <v>2233</v>
      </c>
      <c r="C4272" t="s">
        <v>2997</v>
      </c>
      <c r="D4272" t="s">
        <v>2997</v>
      </c>
      <c r="E4272" t="s">
        <v>2995</v>
      </c>
      <c r="F4272" t="s">
        <v>2996</v>
      </c>
      <c r="G4272">
        <v>0</v>
      </c>
      <c r="I4272">
        <v>1</v>
      </c>
    </row>
    <row r="4273" spans="2:9" x14ac:dyDescent="0.25">
      <c r="B4273" t="s">
        <v>2236</v>
      </c>
      <c r="C4273" t="s">
        <v>2994</v>
      </c>
      <c r="D4273" t="s">
        <v>2994</v>
      </c>
      <c r="E4273" t="s">
        <v>2995</v>
      </c>
      <c r="F4273" t="s">
        <v>2996</v>
      </c>
      <c r="G4273">
        <v>0</v>
      </c>
      <c r="H4273">
        <v>1</v>
      </c>
    </row>
    <row r="4274" spans="2:9" x14ac:dyDescent="0.25">
      <c r="B4274" t="s">
        <v>2237</v>
      </c>
      <c r="C4274" t="s">
        <v>2997</v>
      </c>
      <c r="D4274" t="s">
        <v>2997</v>
      </c>
      <c r="E4274" t="s">
        <v>2995</v>
      </c>
      <c r="F4274" t="s">
        <v>2996</v>
      </c>
      <c r="G4274">
        <v>0</v>
      </c>
      <c r="H4274">
        <v>1</v>
      </c>
    </row>
    <row r="4275" spans="2:9" x14ac:dyDescent="0.25">
      <c r="B4275" t="s">
        <v>2238</v>
      </c>
      <c r="C4275" t="s">
        <v>2998</v>
      </c>
      <c r="D4275" t="s">
        <v>2998</v>
      </c>
      <c r="E4275" t="s">
        <v>2995</v>
      </c>
      <c r="F4275" t="s">
        <v>2996</v>
      </c>
      <c r="G4275">
        <v>0</v>
      </c>
      <c r="H4275">
        <v>1</v>
      </c>
      <c r="I4275">
        <v>1</v>
      </c>
    </row>
    <row r="4276" spans="2:9" x14ac:dyDescent="0.25">
      <c r="B4276" t="s">
        <v>2239</v>
      </c>
      <c r="C4276" t="s">
        <v>2999</v>
      </c>
      <c r="D4276" t="s">
        <v>2999</v>
      </c>
      <c r="E4276" t="s">
        <v>2995</v>
      </c>
      <c r="F4276" t="s">
        <v>2996</v>
      </c>
      <c r="G4276">
        <v>0</v>
      </c>
      <c r="H4276">
        <v>1</v>
      </c>
      <c r="I4276">
        <v>1</v>
      </c>
    </row>
    <row r="4277" spans="2:9" x14ac:dyDescent="0.25">
      <c r="B4277" t="s">
        <v>2236</v>
      </c>
      <c r="C4277" t="s">
        <v>2994</v>
      </c>
      <c r="D4277" t="s">
        <v>2994</v>
      </c>
      <c r="E4277" t="s">
        <v>2995</v>
      </c>
      <c r="F4277" t="s">
        <v>2996</v>
      </c>
      <c r="G4277">
        <v>0</v>
      </c>
      <c r="I4277">
        <v>1</v>
      </c>
    </row>
    <row r="4278" spans="2:9" x14ac:dyDescent="0.25">
      <c r="B4278" t="s">
        <v>2237</v>
      </c>
      <c r="C4278" t="s">
        <v>2997</v>
      </c>
      <c r="D4278" t="s">
        <v>2997</v>
      </c>
      <c r="E4278" t="s">
        <v>2995</v>
      </c>
      <c r="F4278" t="s">
        <v>2996</v>
      </c>
      <c r="G4278">
        <v>0</v>
      </c>
      <c r="I4278">
        <v>1</v>
      </c>
    </row>
    <row r="4279" spans="2:9" x14ac:dyDescent="0.25">
      <c r="B4279" t="s">
        <v>2240</v>
      </c>
      <c r="C4279" t="s">
        <v>2994</v>
      </c>
      <c r="D4279" t="s">
        <v>2994</v>
      </c>
      <c r="E4279" t="s">
        <v>2995</v>
      </c>
      <c r="F4279" t="s">
        <v>2996</v>
      </c>
      <c r="G4279">
        <v>0</v>
      </c>
      <c r="H4279">
        <v>1</v>
      </c>
    </row>
    <row r="4280" spans="2:9" x14ac:dyDescent="0.25">
      <c r="B4280" t="s">
        <v>2241</v>
      </c>
      <c r="C4280" t="s">
        <v>2997</v>
      </c>
      <c r="D4280" t="s">
        <v>2997</v>
      </c>
      <c r="E4280" t="s">
        <v>2995</v>
      </c>
      <c r="F4280" t="s">
        <v>2996</v>
      </c>
      <c r="G4280">
        <v>0</v>
      </c>
      <c r="H4280">
        <v>1</v>
      </c>
    </row>
    <row r="4281" spans="2:9" x14ac:dyDescent="0.25">
      <c r="B4281" t="s">
        <v>2242</v>
      </c>
      <c r="C4281" t="s">
        <v>2998</v>
      </c>
      <c r="D4281" t="s">
        <v>2998</v>
      </c>
      <c r="E4281" t="s">
        <v>2995</v>
      </c>
      <c r="F4281" t="s">
        <v>2996</v>
      </c>
      <c r="G4281">
        <v>0</v>
      </c>
      <c r="H4281">
        <v>1</v>
      </c>
      <c r="I4281">
        <v>1</v>
      </c>
    </row>
    <row r="4282" spans="2:9" x14ac:dyDescent="0.25">
      <c r="B4282" t="s">
        <v>2243</v>
      </c>
      <c r="C4282" t="s">
        <v>2999</v>
      </c>
      <c r="D4282" t="s">
        <v>2999</v>
      </c>
      <c r="E4282" t="s">
        <v>2995</v>
      </c>
      <c r="F4282" t="s">
        <v>2996</v>
      </c>
      <c r="G4282">
        <v>0</v>
      </c>
      <c r="H4282">
        <v>1</v>
      </c>
      <c r="I4282">
        <v>1</v>
      </c>
    </row>
    <row r="4283" spans="2:9" x14ac:dyDescent="0.25">
      <c r="B4283" t="s">
        <v>2240</v>
      </c>
      <c r="C4283" t="s">
        <v>2994</v>
      </c>
      <c r="D4283" t="s">
        <v>2994</v>
      </c>
      <c r="E4283" t="s">
        <v>2995</v>
      </c>
      <c r="F4283" t="s">
        <v>2996</v>
      </c>
      <c r="G4283">
        <v>0</v>
      </c>
      <c r="I4283">
        <v>1</v>
      </c>
    </row>
    <row r="4284" spans="2:9" x14ac:dyDescent="0.25">
      <c r="B4284" t="s">
        <v>2241</v>
      </c>
      <c r="C4284" t="s">
        <v>2997</v>
      </c>
      <c r="D4284" t="s">
        <v>2997</v>
      </c>
      <c r="E4284" t="s">
        <v>2995</v>
      </c>
      <c r="F4284" t="s">
        <v>2996</v>
      </c>
      <c r="G4284">
        <v>0</v>
      </c>
      <c r="I4284">
        <v>1</v>
      </c>
    </row>
    <row r="4285" spans="2:9" x14ac:dyDescent="0.25">
      <c r="B4285" t="s">
        <v>2244</v>
      </c>
      <c r="C4285" t="s">
        <v>2994</v>
      </c>
      <c r="D4285" t="s">
        <v>2994</v>
      </c>
      <c r="E4285" t="s">
        <v>2995</v>
      </c>
      <c r="F4285" t="s">
        <v>2996</v>
      </c>
      <c r="G4285">
        <v>0</v>
      </c>
      <c r="H4285">
        <v>1</v>
      </c>
    </row>
    <row r="4286" spans="2:9" x14ac:dyDescent="0.25">
      <c r="B4286" t="s">
        <v>2245</v>
      </c>
      <c r="C4286" t="s">
        <v>2997</v>
      </c>
      <c r="D4286" t="s">
        <v>2997</v>
      </c>
      <c r="E4286" t="s">
        <v>2995</v>
      </c>
      <c r="F4286" t="s">
        <v>2996</v>
      </c>
      <c r="G4286">
        <v>0</v>
      </c>
      <c r="H4286">
        <v>1</v>
      </c>
    </row>
    <row r="4287" spans="2:9" x14ac:dyDescent="0.25">
      <c r="B4287" t="s">
        <v>2246</v>
      </c>
      <c r="C4287" t="s">
        <v>2998</v>
      </c>
      <c r="D4287" t="s">
        <v>2998</v>
      </c>
      <c r="E4287" t="s">
        <v>2995</v>
      </c>
      <c r="F4287" t="s">
        <v>2996</v>
      </c>
      <c r="G4287">
        <v>0</v>
      </c>
      <c r="H4287">
        <v>1</v>
      </c>
      <c r="I4287">
        <v>1</v>
      </c>
    </row>
    <row r="4288" spans="2:9" x14ac:dyDescent="0.25">
      <c r="B4288" t="s">
        <v>2247</v>
      </c>
      <c r="C4288" t="s">
        <v>2999</v>
      </c>
      <c r="D4288" t="s">
        <v>2999</v>
      </c>
      <c r="E4288" t="s">
        <v>2995</v>
      </c>
      <c r="F4288" t="s">
        <v>2996</v>
      </c>
      <c r="G4288">
        <v>0</v>
      </c>
      <c r="H4288">
        <v>1</v>
      </c>
      <c r="I4288">
        <v>1</v>
      </c>
    </row>
    <row r="4289" spans="2:9" x14ac:dyDescent="0.25">
      <c r="B4289" t="s">
        <v>2244</v>
      </c>
      <c r="C4289" t="s">
        <v>2994</v>
      </c>
      <c r="D4289" t="s">
        <v>2994</v>
      </c>
      <c r="E4289" t="s">
        <v>2995</v>
      </c>
      <c r="F4289" t="s">
        <v>2996</v>
      </c>
      <c r="G4289">
        <v>0</v>
      </c>
      <c r="I4289">
        <v>1</v>
      </c>
    </row>
    <row r="4290" spans="2:9" x14ac:dyDescent="0.25">
      <c r="B4290" t="s">
        <v>2245</v>
      </c>
      <c r="C4290" t="s">
        <v>2997</v>
      </c>
      <c r="D4290" t="s">
        <v>2997</v>
      </c>
      <c r="E4290" t="s">
        <v>2995</v>
      </c>
      <c r="F4290" t="s">
        <v>2996</v>
      </c>
      <c r="G4290">
        <v>0</v>
      </c>
      <c r="I4290">
        <v>1</v>
      </c>
    </row>
    <row r="4291" spans="2:9" x14ac:dyDescent="0.25">
      <c r="B4291" t="s">
        <v>2248</v>
      </c>
      <c r="C4291" t="s">
        <v>2994</v>
      </c>
      <c r="D4291" t="s">
        <v>2994</v>
      </c>
      <c r="E4291" t="s">
        <v>2995</v>
      </c>
      <c r="F4291" t="s">
        <v>2996</v>
      </c>
      <c r="G4291">
        <v>0</v>
      </c>
      <c r="H4291">
        <v>1</v>
      </c>
    </row>
    <row r="4292" spans="2:9" x14ac:dyDescent="0.25">
      <c r="B4292" t="s">
        <v>2249</v>
      </c>
      <c r="C4292" t="s">
        <v>2997</v>
      </c>
      <c r="D4292" t="s">
        <v>2997</v>
      </c>
      <c r="E4292" t="s">
        <v>2995</v>
      </c>
      <c r="F4292" t="s">
        <v>2996</v>
      </c>
      <c r="G4292">
        <v>0</v>
      </c>
      <c r="H4292">
        <v>1</v>
      </c>
    </row>
    <row r="4293" spans="2:9" x14ac:dyDescent="0.25">
      <c r="B4293" t="s">
        <v>2250</v>
      </c>
      <c r="C4293" t="s">
        <v>2998</v>
      </c>
      <c r="D4293" t="s">
        <v>2998</v>
      </c>
      <c r="E4293" t="s">
        <v>2995</v>
      </c>
      <c r="F4293" t="s">
        <v>2996</v>
      </c>
      <c r="G4293">
        <v>0</v>
      </c>
      <c r="H4293">
        <v>1</v>
      </c>
      <c r="I4293">
        <v>1</v>
      </c>
    </row>
    <row r="4294" spans="2:9" x14ac:dyDescent="0.25">
      <c r="B4294" t="s">
        <v>2251</v>
      </c>
      <c r="C4294" t="s">
        <v>2999</v>
      </c>
      <c r="D4294" t="s">
        <v>2999</v>
      </c>
      <c r="E4294" t="s">
        <v>2995</v>
      </c>
      <c r="F4294" t="s">
        <v>2996</v>
      </c>
      <c r="G4294">
        <v>0</v>
      </c>
      <c r="H4294">
        <v>1</v>
      </c>
      <c r="I4294">
        <v>1</v>
      </c>
    </row>
    <row r="4295" spans="2:9" x14ac:dyDescent="0.25">
      <c r="B4295" t="s">
        <v>2248</v>
      </c>
      <c r="C4295" t="s">
        <v>2994</v>
      </c>
      <c r="D4295" t="s">
        <v>2994</v>
      </c>
      <c r="E4295" t="s">
        <v>2995</v>
      </c>
      <c r="F4295" t="s">
        <v>2996</v>
      </c>
      <c r="G4295">
        <v>0</v>
      </c>
      <c r="I4295">
        <v>1</v>
      </c>
    </row>
    <row r="4296" spans="2:9" x14ac:dyDescent="0.25">
      <c r="B4296" t="s">
        <v>2249</v>
      </c>
      <c r="C4296" t="s">
        <v>2997</v>
      </c>
      <c r="D4296" t="s">
        <v>2997</v>
      </c>
      <c r="E4296" t="s">
        <v>2995</v>
      </c>
      <c r="F4296" t="s">
        <v>2996</v>
      </c>
      <c r="G4296">
        <v>0</v>
      </c>
      <c r="I4296">
        <v>1</v>
      </c>
    </row>
    <row r="4297" spans="2:9" x14ac:dyDescent="0.25">
      <c r="B4297" t="s">
        <v>2252</v>
      </c>
      <c r="C4297" t="s">
        <v>2994</v>
      </c>
      <c r="D4297" t="s">
        <v>2994</v>
      </c>
      <c r="E4297" t="s">
        <v>2995</v>
      </c>
      <c r="F4297" t="s">
        <v>2996</v>
      </c>
      <c r="G4297">
        <v>0</v>
      </c>
      <c r="H4297">
        <v>1</v>
      </c>
    </row>
    <row r="4298" spans="2:9" x14ac:dyDescent="0.25">
      <c r="B4298" t="s">
        <v>2253</v>
      </c>
      <c r="C4298" t="s">
        <v>2997</v>
      </c>
      <c r="D4298" t="s">
        <v>2997</v>
      </c>
      <c r="E4298" t="s">
        <v>2995</v>
      </c>
      <c r="F4298" t="s">
        <v>2996</v>
      </c>
      <c r="G4298">
        <v>0</v>
      </c>
      <c r="H4298">
        <v>1</v>
      </c>
    </row>
    <row r="4299" spans="2:9" x14ac:dyDescent="0.25">
      <c r="B4299" t="s">
        <v>2254</v>
      </c>
      <c r="C4299" t="s">
        <v>2998</v>
      </c>
      <c r="D4299" t="s">
        <v>2998</v>
      </c>
      <c r="E4299" t="s">
        <v>2995</v>
      </c>
      <c r="F4299" t="s">
        <v>2996</v>
      </c>
      <c r="G4299">
        <v>0</v>
      </c>
      <c r="H4299">
        <v>1</v>
      </c>
      <c r="I4299">
        <v>1</v>
      </c>
    </row>
    <row r="4300" spans="2:9" x14ac:dyDescent="0.25">
      <c r="B4300" t="s">
        <v>2255</v>
      </c>
      <c r="C4300" t="s">
        <v>2999</v>
      </c>
      <c r="D4300" t="s">
        <v>2999</v>
      </c>
      <c r="E4300" t="s">
        <v>2995</v>
      </c>
      <c r="F4300" t="s">
        <v>2996</v>
      </c>
      <c r="G4300">
        <v>0</v>
      </c>
      <c r="H4300">
        <v>1</v>
      </c>
      <c r="I4300">
        <v>1</v>
      </c>
    </row>
    <row r="4301" spans="2:9" x14ac:dyDescent="0.25">
      <c r="B4301" t="s">
        <v>2252</v>
      </c>
      <c r="C4301" t="s">
        <v>2994</v>
      </c>
      <c r="D4301" t="s">
        <v>2994</v>
      </c>
      <c r="E4301" t="s">
        <v>2995</v>
      </c>
      <c r="F4301" t="s">
        <v>2996</v>
      </c>
      <c r="G4301">
        <v>0</v>
      </c>
      <c r="I4301">
        <v>1</v>
      </c>
    </row>
    <row r="4302" spans="2:9" x14ac:dyDescent="0.25">
      <c r="B4302" t="s">
        <v>2253</v>
      </c>
      <c r="C4302" t="s">
        <v>2997</v>
      </c>
      <c r="D4302" t="s">
        <v>2997</v>
      </c>
      <c r="E4302" t="s">
        <v>2995</v>
      </c>
      <c r="F4302" t="s">
        <v>2996</v>
      </c>
      <c r="G4302">
        <v>0</v>
      </c>
      <c r="I4302">
        <v>1</v>
      </c>
    </row>
    <row r="4303" spans="2:9" x14ac:dyDescent="0.25">
      <c r="B4303" t="s">
        <v>2256</v>
      </c>
      <c r="C4303" t="s">
        <v>2994</v>
      </c>
      <c r="D4303" t="s">
        <v>2994</v>
      </c>
      <c r="E4303" t="s">
        <v>2995</v>
      </c>
      <c r="F4303" t="s">
        <v>2996</v>
      </c>
      <c r="G4303">
        <v>0</v>
      </c>
      <c r="H4303">
        <v>1</v>
      </c>
    </row>
    <row r="4304" spans="2:9" x14ac:dyDescent="0.25">
      <c r="B4304" t="s">
        <v>2257</v>
      </c>
      <c r="C4304" t="s">
        <v>2997</v>
      </c>
      <c r="D4304" t="s">
        <v>2997</v>
      </c>
      <c r="E4304" t="s">
        <v>2995</v>
      </c>
      <c r="F4304" t="s">
        <v>2996</v>
      </c>
      <c r="G4304">
        <v>0</v>
      </c>
      <c r="H4304">
        <v>1</v>
      </c>
    </row>
    <row r="4305" spans="2:9" x14ac:dyDescent="0.25">
      <c r="B4305" t="s">
        <v>2258</v>
      </c>
      <c r="C4305" t="s">
        <v>2998</v>
      </c>
      <c r="D4305" t="s">
        <v>2998</v>
      </c>
      <c r="E4305" t="s">
        <v>2995</v>
      </c>
      <c r="F4305" t="s">
        <v>2996</v>
      </c>
      <c r="G4305">
        <v>0</v>
      </c>
      <c r="H4305">
        <v>1</v>
      </c>
      <c r="I4305">
        <v>1</v>
      </c>
    </row>
    <row r="4306" spans="2:9" x14ac:dyDescent="0.25">
      <c r="B4306" t="s">
        <v>2259</v>
      </c>
      <c r="C4306" t="s">
        <v>2999</v>
      </c>
      <c r="D4306" t="s">
        <v>2999</v>
      </c>
      <c r="E4306" t="s">
        <v>2995</v>
      </c>
      <c r="F4306" t="s">
        <v>2996</v>
      </c>
      <c r="G4306">
        <v>0</v>
      </c>
      <c r="H4306">
        <v>1</v>
      </c>
      <c r="I4306">
        <v>1</v>
      </c>
    </row>
    <row r="4307" spans="2:9" x14ac:dyDescent="0.25">
      <c r="B4307" t="s">
        <v>2256</v>
      </c>
      <c r="C4307" t="s">
        <v>2994</v>
      </c>
      <c r="D4307" t="s">
        <v>2994</v>
      </c>
      <c r="E4307" t="s">
        <v>2995</v>
      </c>
      <c r="F4307" t="s">
        <v>2996</v>
      </c>
      <c r="G4307">
        <v>0</v>
      </c>
      <c r="I4307">
        <v>1</v>
      </c>
    </row>
    <row r="4308" spans="2:9" x14ac:dyDescent="0.25">
      <c r="B4308" t="s">
        <v>2257</v>
      </c>
      <c r="C4308" t="s">
        <v>2997</v>
      </c>
      <c r="D4308" t="s">
        <v>2997</v>
      </c>
      <c r="E4308" t="s">
        <v>2995</v>
      </c>
      <c r="F4308" t="s">
        <v>2996</v>
      </c>
      <c r="G4308">
        <v>0</v>
      </c>
      <c r="I4308">
        <v>1</v>
      </c>
    </row>
    <row r="4309" spans="2:9" x14ac:dyDescent="0.25">
      <c r="B4309" t="s">
        <v>2260</v>
      </c>
      <c r="C4309" t="s">
        <v>2994</v>
      </c>
      <c r="D4309" t="s">
        <v>2994</v>
      </c>
      <c r="E4309" t="s">
        <v>2995</v>
      </c>
      <c r="F4309" t="s">
        <v>2996</v>
      </c>
      <c r="G4309">
        <v>0</v>
      </c>
      <c r="H4309">
        <v>1</v>
      </c>
    </row>
    <row r="4310" spans="2:9" x14ac:dyDescent="0.25">
      <c r="B4310" t="s">
        <v>2261</v>
      </c>
      <c r="C4310" t="s">
        <v>2997</v>
      </c>
      <c r="D4310" t="s">
        <v>2997</v>
      </c>
      <c r="E4310" t="s">
        <v>2995</v>
      </c>
      <c r="F4310" t="s">
        <v>2996</v>
      </c>
      <c r="G4310">
        <v>0</v>
      </c>
      <c r="H4310">
        <v>1</v>
      </c>
    </row>
    <row r="4311" spans="2:9" x14ac:dyDescent="0.25">
      <c r="B4311" t="s">
        <v>2262</v>
      </c>
      <c r="C4311" t="s">
        <v>2998</v>
      </c>
      <c r="D4311" t="s">
        <v>2998</v>
      </c>
      <c r="E4311" t="s">
        <v>2995</v>
      </c>
      <c r="F4311" t="s">
        <v>2996</v>
      </c>
      <c r="G4311">
        <v>0</v>
      </c>
      <c r="H4311">
        <v>1</v>
      </c>
      <c r="I4311">
        <v>1</v>
      </c>
    </row>
    <row r="4312" spans="2:9" x14ac:dyDescent="0.25">
      <c r="B4312" t="s">
        <v>2263</v>
      </c>
      <c r="C4312" t="s">
        <v>2999</v>
      </c>
      <c r="D4312" t="s">
        <v>2999</v>
      </c>
      <c r="E4312" t="s">
        <v>2995</v>
      </c>
      <c r="F4312" t="s">
        <v>2996</v>
      </c>
      <c r="G4312">
        <v>0</v>
      </c>
      <c r="H4312">
        <v>1</v>
      </c>
      <c r="I4312">
        <v>1</v>
      </c>
    </row>
    <row r="4313" spans="2:9" x14ac:dyDescent="0.25">
      <c r="B4313" t="s">
        <v>2260</v>
      </c>
      <c r="C4313" t="s">
        <v>2994</v>
      </c>
      <c r="D4313" t="s">
        <v>2994</v>
      </c>
      <c r="E4313" t="s">
        <v>2995</v>
      </c>
      <c r="F4313" t="s">
        <v>2996</v>
      </c>
      <c r="G4313">
        <v>0</v>
      </c>
      <c r="I4313">
        <v>1</v>
      </c>
    </row>
    <row r="4314" spans="2:9" x14ac:dyDescent="0.25">
      <c r="B4314" t="s">
        <v>2261</v>
      </c>
      <c r="C4314" t="s">
        <v>2997</v>
      </c>
      <c r="D4314" t="s">
        <v>2997</v>
      </c>
      <c r="E4314" t="s">
        <v>2995</v>
      </c>
      <c r="F4314" t="s">
        <v>2996</v>
      </c>
      <c r="G4314">
        <v>0</v>
      </c>
      <c r="I4314">
        <v>1</v>
      </c>
    </row>
    <row r="4315" spans="2:9" x14ac:dyDescent="0.25">
      <c r="B4315" t="s">
        <v>2264</v>
      </c>
      <c r="C4315" t="s">
        <v>2994</v>
      </c>
      <c r="D4315" t="s">
        <v>2994</v>
      </c>
      <c r="E4315" t="s">
        <v>2995</v>
      </c>
      <c r="F4315" t="s">
        <v>2996</v>
      </c>
      <c r="G4315">
        <v>0</v>
      </c>
      <c r="H4315">
        <v>1</v>
      </c>
    </row>
    <row r="4316" spans="2:9" x14ac:dyDescent="0.25">
      <c r="B4316" t="s">
        <v>2265</v>
      </c>
      <c r="C4316" t="s">
        <v>2997</v>
      </c>
      <c r="D4316" t="s">
        <v>2997</v>
      </c>
      <c r="E4316" t="s">
        <v>2995</v>
      </c>
      <c r="F4316" t="s">
        <v>2996</v>
      </c>
      <c r="G4316">
        <v>0</v>
      </c>
      <c r="H4316">
        <v>1</v>
      </c>
    </row>
    <row r="4317" spans="2:9" x14ac:dyDescent="0.25">
      <c r="B4317" t="s">
        <v>2266</v>
      </c>
      <c r="C4317" t="s">
        <v>2998</v>
      </c>
      <c r="D4317" t="s">
        <v>2998</v>
      </c>
      <c r="E4317" t="s">
        <v>2995</v>
      </c>
      <c r="F4317" t="s">
        <v>2996</v>
      </c>
      <c r="G4317">
        <v>0</v>
      </c>
      <c r="H4317">
        <v>1</v>
      </c>
      <c r="I4317">
        <v>1</v>
      </c>
    </row>
    <row r="4318" spans="2:9" x14ac:dyDescent="0.25">
      <c r="B4318" t="s">
        <v>2267</v>
      </c>
      <c r="C4318" t="s">
        <v>2999</v>
      </c>
      <c r="D4318" t="s">
        <v>2999</v>
      </c>
      <c r="E4318" t="s">
        <v>2995</v>
      </c>
      <c r="F4318" t="s">
        <v>2996</v>
      </c>
      <c r="G4318">
        <v>0</v>
      </c>
      <c r="H4318">
        <v>1</v>
      </c>
      <c r="I4318">
        <v>1</v>
      </c>
    </row>
    <row r="4319" spans="2:9" x14ac:dyDescent="0.25">
      <c r="B4319" t="s">
        <v>2264</v>
      </c>
      <c r="C4319" t="s">
        <v>2994</v>
      </c>
      <c r="D4319" t="s">
        <v>2994</v>
      </c>
      <c r="E4319" t="s">
        <v>2995</v>
      </c>
      <c r="F4319" t="s">
        <v>2996</v>
      </c>
      <c r="G4319">
        <v>0</v>
      </c>
      <c r="I4319">
        <v>1</v>
      </c>
    </row>
    <row r="4320" spans="2:9" x14ac:dyDescent="0.25">
      <c r="B4320" t="s">
        <v>2265</v>
      </c>
      <c r="C4320" t="s">
        <v>2997</v>
      </c>
      <c r="D4320" t="s">
        <v>2997</v>
      </c>
      <c r="E4320" t="s">
        <v>2995</v>
      </c>
      <c r="F4320" t="s">
        <v>2996</v>
      </c>
      <c r="G4320">
        <v>0</v>
      </c>
      <c r="I4320">
        <v>1</v>
      </c>
    </row>
    <row r="4321" spans="2:9" x14ac:dyDescent="0.25">
      <c r="B4321" t="s">
        <v>2268</v>
      </c>
      <c r="C4321" t="s">
        <v>2994</v>
      </c>
      <c r="D4321" t="s">
        <v>2994</v>
      </c>
      <c r="E4321" t="s">
        <v>2995</v>
      </c>
      <c r="F4321" t="s">
        <v>2996</v>
      </c>
      <c r="G4321">
        <v>0</v>
      </c>
      <c r="H4321">
        <v>1</v>
      </c>
    </row>
    <row r="4322" spans="2:9" x14ac:dyDescent="0.25">
      <c r="B4322" t="s">
        <v>2269</v>
      </c>
      <c r="C4322" t="s">
        <v>2997</v>
      </c>
      <c r="D4322" t="s">
        <v>2997</v>
      </c>
      <c r="E4322" t="s">
        <v>2995</v>
      </c>
      <c r="F4322" t="s">
        <v>2996</v>
      </c>
      <c r="G4322">
        <v>0</v>
      </c>
      <c r="H4322">
        <v>1</v>
      </c>
    </row>
    <row r="4323" spans="2:9" x14ac:dyDescent="0.25">
      <c r="B4323" t="s">
        <v>2270</v>
      </c>
      <c r="C4323" t="s">
        <v>2998</v>
      </c>
      <c r="D4323" t="s">
        <v>2998</v>
      </c>
      <c r="E4323" t="s">
        <v>2995</v>
      </c>
      <c r="F4323" t="s">
        <v>2996</v>
      </c>
      <c r="G4323">
        <v>0</v>
      </c>
      <c r="H4323">
        <v>1</v>
      </c>
      <c r="I4323">
        <v>1</v>
      </c>
    </row>
    <row r="4324" spans="2:9" x14ac:dyDescent="0.25">
      <c r="B4324" t="s">
        <v>2271</v>
      </c>
      <c r="C4324" t="s">
        <v>2999</v>
      </c>
      <c r="D4324" t="s">
        <v>2999</v>
      </c>
      <c r="E4324" t="s">
        <v>2995</v>
      </c>
      <c r="F4324" t="s">
        <v>2996</v>
      </c>
      <c r="G4324">
        <v>0</v>
      </c>
      <c r="H4324">
        <v>1</v>
      </c>
      <c r="I4324">
        <v>1</v>
      </c>
    </row>
    <row r="4325" spans="2:9" x14ac:dyDescent="0.25">
      <c r="B4325" t="s">
        <v>2268</v>
      </c>
      <c r="C4325" t="s">
        <v>2994</v>
      </c>
      <c r="D4325" t="s">
        <v>2994</v>
      </c>
      <c r="E4325" t="s">
        <v>2995</v>
      </c>
      <c r="F4325" t="s">
        <v>2996</v>
      </c>
      <c r="G4325">
        <v>0</v>
      </c>
      <c r="I4325">
        <v>1</v>
      </c>
    </row>
    <row r="4326" spans="2:9" x14ac:dyDescent="0.25">
      <c r="B4326" t="s">
        <v>2269</v>
      </c>
      <c r="C4326" t="s">
        <v>2997</v>
      </c>
      <c r="D4326" t="s">
        <v>2997</v>
      </c>
      <c r="E4326" t="s">
        <v>2995</v>
      </c>
      <c r="F4326" t="s">
        <v>2996</v>
      </c>
      <c r="G4326">
        <v>0</v>
      </c>
      <c r="I4326">
        <v>1</v>
      </c>
    </row>
    <row r="4327" spans="2:9" x14ac:dyDescent="0.25">
      <c r="B4327" t="s">
        <v>2272</v>
      </c>
      <c r="C4327" t="s">
        <v>2994</v>
      </c>
      <c r="D4327" t="s">
        <v>2994</v>
      </c>
      <c r="E4327" t="s">
        <v>2995</v>
      </c>
      <c r="F4327" t="s">
        <v>2996</v>
      </c>
      <c r="G4327">
        <v>0</v>
      </c>
      <c r="H4327">
        <v>1</v>
      </c>
    </row>
    <row r="4328" spans="2:9" x14ac:dyDescent="0.25">
      <c r="B4328" t="s">
        <v>2273</v>
      </c>
      <c r="C4328" t="s">
        <v>2997</v>
      </c>
      <c r="D4328" t="s">
        <v>2997</v>
      </c>
      <c r="E4328" t="s">
        <v>2995</v>
      </c>
      <c r="F4328" t="s">
        <v>2996</v>
      </c>
      <c r="G4328">
        <v>0</v>
      </c>
      <c r="H4328">
        <v>1</v>
      </c>
    </row>
    <row r="4329" spans="2:9" x14ac:dyDescent="0.25">
      <c r="B4329" t="s">
        <v>2274</v>
      </c>
      <c r="C4329" t="s">
        <v>2998</v>
      </c>
      <c r="D4329" t="s">
        <v>2998</v>
      </c>
      <c r="E4329" t="s">
        <v>2995</v>
      </c>
      <c r="F4329" t="s">
        <v>2996</v>
      </c>
      <c r="G4329">
        <v>0</v>
      </c>
      <c r="H4329">
        <v>1</v>
      </c>
      <c r="I4329">
        <v>1</v>
      </c>
    </row>
    <row r="4330" spans="2:9" x14ac:dyDescent="0.25">
      <c r="B4330" t="s">
        <v>2275</v>
      </c>
      <c r="C4330" t="s">
        <v>2999</v>
      </c>
      <c r="D4330" t="s">
        <v>2999</v>
      </c>
      <c r="E4330" t="s">
        <v>2995</v>
      </c>
      <c r="F4330" t="s">
        <v>2996</v>
      </c>
      <c r="G4330">
        <v>0</v>
      </c>
      <c r="H4330">
        <v>1</v>
      </c>
      <c r="I4330">
        <v>1</v>
      </c>
    </row>
    <row r="4331" spans="2:9" x14ac:dyDescent="0.25">
      <c r="B4331" t="s">
        <v>2272</v>
      </c>
      <c r="C4331" t="s">
        <v>2994</v>
      </c>
      <c r="D4331" t="s">
        <v>2994</v>
      </c>
      <c r="E4331" t="s">
        <v>2995</v>
      </c>
      <c r="F4331" t="s">
        <v>2996</v>
      </c>
      <c r="G4331">
        <v>0</v>
      </c>
      <c r="I4331">
        <v>1</v>
      </c>
    </row>
    <row r="4332" spans="2:9" x14ac:dyDescent="0.25">
      <c r="B4332" t="s">
        <v>2273</v>
      </c>
      <c r="C4332" t="s">
        <v>2997</v>
      </c>
      <c r="D4332" t="s">
        <v>2997</v>
      </c>
      <c r="E4332" t="s">
        <v>2995</v>
      </c>
      <c r="F4332" t="s">
        <v>2996</v>
      </c>
      <c r="G4332">
        <v>0</v>
      </c>
      <c r="I4332">
        <v>1</v>
      </c>
    </row>
    <row r="4333" spans="2:9" x14ac:dyDescent="0.25">
      <c r="B4333" t="s">
        <v>2276</v>
      </c>
      <c r="C4333" t="s">
        <v>2994</v>
      </c>
      <c r="D4333" t="s">
        <v>2994</v>
      </c>
      <c r="E4333" t="s">
        <v>2995</v>
      </c>
      <c r="F4333" t="s">
        <v>2996</v>
      </c>
      <c r="G4333">
        <v>0</v>
      </c>
      <c r="H4333">
        <v>1</v>
      </c>
    </row>
    <row r="4334" spans="2:9" x14ac:dyDescent="0.25">
      <c r="B4334" t="s">
        <v>2277</v>
      </c>
      <c r="C4334" t="s">
        <v>2997</v>
      </c>
      <c r="D4334" t="s">
        <v>2997</v>
      </c>
      <c r="E4334" t="s">
        <v>2995</v>
      </c>
      <c r="F4334" t="s">
        <v>2996</v>
      </c>
      <c r="G4334">
        <v>0</v>
      </c>
      <c r="H4334">
        <v>1</v>
      </c>
    </row>
    <row r="4335" spans="2:9" x14ac:dyDescent="0.25">
      <c r="B4335" t="s">
        <v>2278</v>
      </c>
      <c r="C4335" t="s">
        <v>2998</v>
      </c>
      <c r="D4335" t="s">
        <v>2998</v>
      </c>
      <c r="E4335" t="s">
        <v>2995</v>
      </c>
      <c r="F4335" t="s">
        <v>2996</v>
      </c>
      <c r="G4335">
        <v>0</v>
      </c>
      <c r="H4335">
        <v>1</v>
      </c>
      <c r="I4335">
        <v>1</v>
      </c>
    </row>
    <row r="4336" spans="2:9" x14ac:dyDescent="0.25">
      <c r="B4336" t="s">
        <v>2279</v>
      </c>
      <c r="C4336" t="s">
        <v>2999</v>
      </c>
      <c r="D4336" t="s">
        <v>2999</v>
      </c>
      <c r="E4336" t="s">
        <v>2995</v>
      </c>
      <c r="F4336" t="s">
        <v>2996</v>
      </c>
      <c r="G4336">
        <v>0</v>
      </c>
      <c r="H4336">
        <v>1</v>
      </c>
      <c r="I4336">
        <v>1</v>
      </c>
    </row>
    <row r="4337" spans="2:9" x14ac:dyDescent="0.25">
      <c r="B4337" t="s">
        <v>2276</v>
      </c>
      <c r="C4337" t="s">
        <v>2994</v>
      </c>
      <c r="D4337" t="s">
        <v>2994</v>
      </c>
      <c r="E4337" t="s">
        <v>2995</v>
      </c>
      <c r="F4337" t="s">
        <v>2996</v>
      </c>
      <c r="G4337">
        <v>0</v>
      </c>
      <c r="I4337">
        <v>1</v>
      </c>
    </row>
    <row r="4338" spans="2:9" x14ac:dyDescent="0.25">
      <c r="B4338" t="s">
        <v>2277</v>
      </c>
      <c r="C4338" t="s">
        <v>2997</v>
      </c>
      <c r="D4338" t="s">
        <v>2997</v>
      </c>
      <c r="E4338" t="s">
        <v>2995</v>
      </c>
      <c r="F4338" t="s">
        <v>2996</v>
      </c>
      <c r="G4338">
        <v>0</v>
      </c>
      <c r="I4338">
        <v>1</v>
      </c>
    </row>
    <row r="4339" spans="2:9" x14ac:dyDescent="0.25">
      <c r="B4339" t="s">
        <v>2280</v>
      </c>
      <c r="C4339" t="s">
        <v>2994</v>
      </c>
      <c r="D4339" t="s">
        <v>2994</v>
      </c>
      <c r="E4339" t="s">
        <v>2995</v>
      </c>
      <c r="F4339" t="s">
        <v>2996</v>
      </c>
      <c r="G4339">
        <v>0</v>
      </c>
      <c r="H4339">
        <v>1</v>
      </c>
    </row>
    <row r="4340" spans="2:9" x14ac:dyDescent="0.25">
      <c r="B4340" t="s">
        <v>2281</v>
      </c>
      <c r="C4340" t="s">
        <v>2997</v>
      </c>
      <c r="D4340" t="s">
        <v>2997</v>
      </c>
      <c r="E4340" t="s">
        <v>2995</v>
      </c>
      <c r="F4340" t="s">
        <v>2996</v>
      </c>
      <c r="G4340">
        <v>0</v>
      </c>
      <c r="H4340">
        <v>1</v>
      </c>
    </row>
    <row r="4341" spans="2:9" x14ac:dyDescent="0.25">
      <c r="B4341" t="s">
        <v>2282</v>
      </c>
      <c r="C4341" t="s">
        <v>2998</v>
      </c>
      <c r="D4341" t="s">
        <v>2998</v>
      </c>
      <c r="E4341" t="s">
        <v>2995</v>
      </c>
      <c r="F4341" t="s">
        <v>2996</v>
      </c>
      <c r="G4341">
        <v>0</v>
      </c>
      <c r="H4341">
        <v>1</v>
      </c>
      <c r="I4341">
        <v>1</v>
      </c>
    </row>
    <row r="4342" spans="2:9" x14ac:dyDescent="0.25">
      <c r="B4342" t="s">
        <v>2283</v>
      </c>
      <c r="C4342" t="s">
        <v>2999</v>
      </c>
      <c r="D4342" t="s">
        <v>2999</v>
      </c>
      <c r="E4342" t="s">
        <v>2995</v>
      </c>
      <c r="F4342" t="s">
        <v>2996</v>
      </c>
      <c r="G4342">
        <v>0</v>
      </c>
      <c r="H4342">
        <v>1</v>
      </c>
      <c r="I4342">
        <v>1</v>
      </c>
    </row>
    <row r="4343" spans="2:9" x14ac:dyDescent="0.25">
      <c r="B4343" t="s">
        <v>2280</v>
      </c>
      <c r="C4343" t="s">
        <v>2994</v>
      </c>
      <c r="D4343" t="s">
        <v>2994</v>
      </c>
      <c r="E4343" t="s">
        <v>2995</v>
      </c>
      <c r="F4343" t="s">
        <v>2996</v>
      </c>
      <c r="G4343">
        <v>0</v>
      </c>
      <c r="I4343">
        <v>1</v>
      </c>
    </row>
    <row r="4344" spans="2:9" x14ac:dyDescent="0.25">
      <c r="B4344" t="s">
        <v>2281</v>
      </c>
      <c r="C4344" t="s">
        <v>2997</v>
      </c>
      <c r="D4344" t="s">
        <v>2997</v>
      </c>
      <c r="E4344" t="s">
        <v>2995</v>
      </c>
      <c r="F4344" t="s">
        <v>2996</v>
      </c>
      <c r="G4344">
        <v>0</v>
      </c>
      <c r="I4344">
        <v>1</v>
      </c>
    </row>
    <row r="4345" spans="2:9" x14ac:dyDescent="0.25">
      <c r="B4345" t="s">
        <v>2284</v>
      </c>
      <c r="C4345" t="s">
        <v>2994</v>
      </c>
      <c r="D4345" t="s">
        <v>2994</v>
      </c>
      <c r="E4345" t="s">
        <v>2995</v>
      </c>
      <c r="F4345" t="s">
        <v>2996</v>
      </c>
      <c r="G4345">
        <v>0</v>
      </c>
      <c r="H4345">
        <v>1</v>
      </c>
    </row>
    <row r="4346" spans="2:9" x14ac:dyDescent="0.25">
      <c r="B4346" t="s">
        <v>2285</v>
      </c>
      <c r="C4346" t="s">
        <v>2997</v>
      </c>
      <c r="D4346" t="s">
        <v>2997</v>
      </c>
      <c r="E4346" t="s">
        <v>2995</v>
      </c>
      <c r="F4346" t="s">
        <v>2996</v>
      </c>
      <c r="G4346">
        <v>0</v>
      </c>
      <c r="H4346">
        <v>1</v>
      </c>
    </row>
    <row r="4347" spans="2:9" x14ac:dyDescent="0.25">
      <c r="B4347" t="s">
        <v>2286</v>
      </c>
      <c r="C4347" t="s">
        <v>2998</v>
      </c>
      <c r="D4347" t="s">
        <v>2998</v>
      </c>
      <c r="E4347" t="s">
        <v>2995</v>
      </c>
      <c r="F4347" t="s">
        <v>2996</v>
      </c>
      <c r="G4347">
        <v>0</v>
      </c>
      <c r="H4347">
        <v>1</v>
      </c>
      <c r="I4347">
        <v>1</v>
      </c>
    </row>
    <row r="4348" spans="2:9" x14ac:dyDescent="0.25">
      <c r="B4348" t="s">
        <v>2287</v>
      </c>
      <c r="C4348" t="s">
        <v>2999</v>
      </c>
      <c r="D4348" t="s">
        <v>2999</v>
      </c>
      <c r="E4348" t="s">
        <v>2995</v>
      </c>
      <c r="F4348" t="s">
        <v>2996</v>
      </c>
      <c r="G4348">
        <v>0</v>
      </c>
      <c r="H4348">
        <v>1</v>
      </c>
      <c r="I4348">
        <v>1</v>
      </c>
    </row>
    <row r="4349" spans="2:9" x14ac:dyDescent="0.25">
      <c r="B4349" t="s">
        <v>2284</v>
      </c>
      <c r="C4349" t="s">
        <v>2994</v>
      </c>
      <c r="D4349" t="s">
        <v>2994</v>
      </c>
      <c r="E4349" t="s">
        <v>2995</v>
      </c>
      <c r="F4349" t="s">
        <v>2996</v>
      </c>
      <c r="G4349">
        <v>0</v>
      </c>
      <c r="I4349">
        <v>1</v>
      </c>
    </row>
    <row r="4350" spans="2:9" x14ac:dyDescent="0.25">
      <c r="B4350" t="s">
        <v>2285</v>
      </c>
      <c r="C4350" t="s">
        <v>2997</v>
      </c>
      <c r="D4350" t="s">
        <v>2997</v>
      </c>
      <c r="E4350" t="s">
        <v>2995</v>
      </c>
      <c r="F4350" t="s">
        <v>2996</v>
      </c>
      <c r="G4350">
        <v>0</v>
      </c>
      <c r="I4350">
        <v>1</v>
      </c>
    </row>
    <row r="4351" spans="2:9" x14ac:dyDescent="0.25">
      <c r="B4351" t="s">
        <v>2288</v>
      </c>
      <c r="C4351" t="s">
        <v>2994</v>
      </c>
      <c r="D4351" t="s">
        <v>2994</v>
      </c>
      <c r="E4351" t="s">
        <v>2995</v>
      </c>
      <c r="F4351" t="s">
        <v>2996</v>
      </c>
      <c r="G4351">
        <v>0</v>
      </c>
      <c r="H4351">
        <v>1</v>
      </c>
    </row>
    <row r="4352" spans="2:9" x14ac:dyDescent="0.25">
      <c r="B4352" t="s">
        <v>2289</v>
      </c>
      <c r="C4352" t="s">
        <v>2997</v>
      </c>
      <c r="D4352" t="s">
        <v>2997</v>
      </c>
      <c r="E4352" t="s">
        <v>2995</v>
      </c>
      <c r="F4352" t="s">
        <v>2996</v>
      </c>
      <c r="G4352">
        <v>0</v>
      </c>
      <c r="H4352">
        <v>1</v>
      </c>
    </row>
    <row r="4353" spans="2:9" x14ac:dyDescent="0.25">
      <c r="B4353" t="s">
        <v>2290</v>
      </c>
      <c r="C4353" t="s">
        <v>2998</v>
      </c>
      <c r="D4353" t="s">
        <v>2998</v>
      </c>
      <c r="E4353" t="s">
        <v>2995</v>
      </c>
      <c r="F4353" t="s">
        <v>2996</v>
      </c>
      <c r="G4353">
        <v>0</v>
      </c>
      <c r="H4353">
        <v>1</v>
      </c>
      <c r="I4353">
        <v>1</v>
      </c>
    </row>
    <row r="4354" spans="2:9" x14ac:dyDescent="0.25">
      <c r="B4354" t="s">
        <v>2291</v>
      </c>
      <c r="C4354" t="s">
        <v>2999</v>
      </c>
      <c r="D4354" t="s">
        <v>2999</v>
      </c>
      <c r="E4354" t="s">
        <v>2995</v>
      </c>
      <c r="F4354" t="s">
        <v>2996</v>
      </c>
      <c r="G4354">
        <v>0</v>
      </c>
      <c r="H4354">
        <v>1</v>
      </c>
      <c r="I4354">
        <v>1</v>
      </c>
    </row>
    <row r="4355" spans="2:9" x14ac:dyDescent="0.25">
      <c r="B4355" t="s">
        <v>2288</v>
      </c>
      <c r="C4355" t="s">
        <v>2994</v>
      </c>
      <c r="D4355" t="s">
        <v>2994</v>
      </c>
      <c r="E4355" t="s">
        <v>2995</v>
      </c>
      <c r="F4355" t="s">
        <v>2996</v>
      </c>
      <c r="G4355">
        <v>0</v>
      </c>
      <c r="I4355">
        <v>1</v>
      </c>
    </row>
    <row r="4356" spans="2:9" x14ac:dyDescent="0.25">
      <c r="B4356" t="s">
        <v>2289</v>
      </c>
      <c r="C4356" t="s">
        <v>2997</v>
      </c>
      <c r="D4356" t="s">
        <v>2997</v>
      </c>
      <c r="E4356" t="s">
        <v>2995</v>
      </c>
      <c r="F4356" t="s">
        <v>2996</v>
      </c>
      <c r="G4356">
        <v>0</v>
      </c>
      <c r="I4356">
        <v>1</v>
      </c>
    </row>
    <row r="4357" spans="2:9" x14ac:dyDescent="0.25">
      <c r="B4357" t="s">
        <v>2292</v>
      </c>
      <c r="C4357" t="s">
        <v>2994</v>
      </c>
      <c r="D4357" t="s">
        <v>2994</v>
      </c>
      <c r="E4357" t="s">
        <v>2995</v>
      </c>
      <c r="F4357" t="s">
        <v>2996</v>
      </c>
      <c r="G4357">
        <v>0</v>
      </c>
      <c r="H4357">
        <v>1</v>
      </c>
    </row>
    <row r="4358" spans="2:9" x14ac:dyDescent="0.25">
      <c r="B4358" t="s">
        <v>2293</v>
      </c>
      <c r="C4358" t="s">
        <v>2997</v>
      </c>
      <c r="D4358" t="s">
        <v>2997</v>
      </c>
      <c r="E4358" t="s">
        <v>2995</v>
      </c>
      <c r="F4358" t="s">
        <v>2996</v>
      </c>
      <c r="G4358">
        <v>0</v>
      </c>
      <c r="H4358">
        <v>1</v>
      </c>
    </row>
    <row r="4359" spans="2:9" x14ac:dyDescent="0.25">
      <c r="B4359" t="s">
        <v>2294</v>
      </c>
      <c r="C4359" t="s">
        <v>2998</v>
      </c>
      <c r="D4359" t="s">
        <v>2998</v>
      </c>
      <c r="E4359" t="s">
        <v>2995</v>
      </c>
      <c r="F4359" t="s">
        <v>2996</v>
      </c>
      <c r="G4359">
        <v>0</v>
      </c>
      <c r="H4359">
        <v>1</v>
      </c>
      <c r="I4359">
        <v>1</v>
      </c>
    </row>
    <row r="4360" spans="2:9" x14ac:dyDescent="0.25">
      <c r="B4360" t="s">
        <v>2295</v>
      </c>
      <c r="C4360" t="s">
        <v>2999</v>
      </c>
      <c r="D4360" t="s">
        <v>2999</v>
      </c>
      <c r="E4360" t="s">
        <v>2995</v>
      </c>
      <c r="F4360" t="s">
        <v>2996</v>
      </c>
      <c r="G4360">
        <v>0</v>
      </c>
      <c r="H4360">
        <v>1</v>
      </c>
      <c r="I4360">
        <v>1</v>
      </c>
    </row>
    <row r="4361" spans="2:9" x14ac:dyDescent="0.25">
      <c r="B4361" t="s">
        <v>2292</v>
      </c>
      <c r="C4361" t="s">
        <v>2994</v>
      </c>
      <c r="D4361" t="s">
        <v>2994</v>
      </c>
      <c r="E4361" t="s">
        <v>2995</v>
      </c>
      <c r="F4361" t="s">
        <v>2996</v>
      </c>
      <c r="G4361">
        <v>0</v>
      </c>
      <c r="I4361">
        <v>1</v>
      </c>
    </row>
    <row r="4362" spans="2:9" x14ac:dyDescent="0.25">
      <c r="B4362" t="s">
        <v>2293</v>
      </c>
      <c r="C4362" t="s">
        <v>2997</v>
      </c>
      <c r="D4362" t="s">
        <v>2997</v>
      </c>
      <c r="E4362" t="s">
        <v>2995</v>
      </c>
      <c r="F4362" t="s">
        <v>2996</v>
      </c>
      <c r="G4362">
        <v>0</v>
      </c>
      <c r="I4362">
        <v>1</v>
      </c>
    </row>
    <row r="4363" spans="2:9" x14ac:dyDescent="0.25">
      <c r="B4363" t="s">
        <v>2296</v>
      </c>
      <c r="C4363" t="s">
        <v>2994</v>
      </c>
      <c r="D4363" t="s">
        <v>2994</v>
      </c>
      <c r="E4363" t="s">
        <v>2995</v>
      </c>
      <c r="F4363" t="s">
        <v>2996</v>
      </c>
      <c r="G4363">
        <v>0</v>
      </c>
      <c r="H4363">
        <v>1</v>
      </c>
    </row>
    <row r="4364" spans="2:9" x14ac:dyDescent="0.25">
      <c r="B4364" t="s">
        <v>2297</v>
      </c>
      <c r="C4364" t="s">
        <v>2997</v>
      </c>
      <c r="D4364" t="s">
        <v>2997</v>
      </c>
      <c r="E4364" t="s">
        <v>2995</v>
      </c>
      <c r="F4364" t="s">
        <v>2996</v>
      </c>
      <c r="G4364">
        <v>0</v>
      </c>
      <c r="H4364">
        <v>1</v>
      </c>
    </row>
    <row r="4365" spans="2:9" x14ac:dyDescent="0.25">
      <c r="B4365" t="s">
        <v>2298</v>
      </c>
      <c r="C4365" t="s">
        <v>2998</v>
      </c>
      <c r="D4365" t="s">
        <v>2998</v>
      </c>
      <c r="E4365" t="s">
        <v>2995</v>
      </c>
      <c r="F4365" t="s">
        <v>2996</v>
      </c>
      <c r="G4365">
        <v>0</v>
      </c>
      <c r="H4365">
        <v>1</v>
      </c>
      <c r="I4365">
        <v>1</v>
      </c>
    </row>
    <row r="4366" spans="2:9" x14ac:dyDescent="0.25">
      <c r="B4366" t="s">
        <v>2299</v>
      </c>
      <c r="C4366" t="s">
        <v>2999</v>
      </c>
      <c r="D4366" t="s">
        <v>2999</v>
      </c>
      <c r="E4366" t="s">
        <v>2995</v>
      </c>
      <c r="F4366" t="s">
        <v>2996</v>
      </c>
      <c r="G4366">
        <v>0</v>
      </c>
      <c r="H4366">
        <v>1</v>
      </c>
      <c r="I4366">
        <v>1</v>
      </c>
    </row>
    <row r="4367" spans="2:9" x14ac:dyDescent="0.25">
      <c r="B4367" t="s">
        <v>2296</v>
      </c>
      <c r="C4367" t="s">
        <v>2994</v>
      </c>
      <c r="D4367" t="s">
        <v>2994</v>
      </c>
      <c r="E4367" t="s">
        <v>2995</v>
      </c>
      <c r="F4367" t="s">
        <v>2996</v>
      </c>
      <c r="G4367">
        <v>0</v>
      </c>
      <c r="I4367">
        <v>1</v>
      </c>
    </row>
    <row r="4368" spans="2:9" x14ac:dyDescent="0.25">
      <c r="B4368" t="s">
        <v>2297</v>
      </c>
      <c r="C4368" t="s">
        <v>2997</v>
      </c>
      <c r="D4368" t="s">
        <v>2997</v>
      </c>
      <c r="E4368" t="s">
        <v>2995</v>
      </c>
      <c r="F4368" t="s">
        <v>2996</v>
      </c>
      <c r="G4368">
        <v>0</v>
      </c>
      <c r="I4368">
        <v>1</v>
      </c>
    </row>
    <row r="4369" spans="2:9" x14ac:dyDescent="0.25">
      <c r="B4369" t="s">
        <v>2300</v>
      </c>
      <c r="C4369" t="s">
        <v>2994</v>
      </c>
      <c r="D4369" t="s">
        <v>2994</v>
      </c>
      <c r="E4369" t="s">
        <v>2995</v>
      </c>
      <c r="F4369" t="s">
        <v>2996</v>
      </c>
      <c r="G4369">
        <v>0</v>
      </c>
      <c r="H4369">
        <v>1</v>
      </c>
    </row>
    <row r="4370" spans="2:9" x14ac:dyDescent="0.25">
      <c r="B4370" t="s">
        <v>2301</v>
      </c>
      <c r="C4370" t="s">
        <v>2997</v>
      </c>
      <c r="D4370" t="s">
        <v>2997</v>
      </c>
      <c r="E4370" t="s">
        <v>2995</v>
      </c>
      <c r="F4370" t="s">
        <v>2996</v>
      </c>
      <c r="G4370">
        <v>0</v>
      </c>
      <c r="H4370">
        <v>1</v>
      </c>
    </row>
    <row r="4371" spans="2:9" x14ac:dyDescent="0.25">
      <c r="B4371" t="s">
        <v>2302</v>
      </c>
      <c r="C4371" t="s">
        <v>2998</v>
      </c>
      <c r="D4371" t="s">
        <v>2998</v>
      </c>
      <c r="E4371" t="s">
        <v>2995</v>
      </c>
      <c r="F4371" t="s">
        <v>2996</v>
      </c>
      <c r="G4371">
        <v>0</v>
      </c>
      <c r="H4371">
        <v>1</v>
      </c>
      <c r="I4371">
        <v>1</v>
      </c>
    </row>
    <row r="4372" spans="2:9" x14ac:dyDescent="0.25">
      <c r="B4372" t="s">
        <v>2303</v>
      </c>
      <c r="C4372" t="s">
        <v>2999</v>
      </c>
      <c r="D4372" t="s">
        <v>2999</v>
      </c>
      <c r="E4372" t="s">
        <v>2995</v>
      </c>
      <c r="F4372" t="s">
        <v>2996</v>
      </c>
      <c r="G4372">
        <v>0</v>
      </c>
      <c r="H4372">
        <v>1</v>
      </c>
      <c r="I4372">
        <v>1</v>
      </c>
    </row>
    <row r="4373" spans="2:9" x14ac:dyDescent="0.25">
      <c r="B4373" t="s">
        <v>2300</v>
      </c>
      <c r="C4373" t="s">
        <v>2994</v>
      </c>
      <c r="D4373" t="s">
        <v>2994</v>
      </c>
      <c r="E4373" t="s">
        <v>2995</v>
      </c>
      <c r="F4373" t="s">
        <v>2996</v>
      </c>
      <c r="G4373">
        <v>0</v>
      </c>
      <c r="I4373">
        <v>1</v>
      </c>
    </row>
    <row r="4374" spans="2:9" x14ac:dyDescent="0.25">
      <c r="B4374" t="s">
        <v>2301</v>
      </c>
      <c r="C4374" t="s">
        <v>2997</v>
      </c>
      <c r="D4374" t="s">
        <v>2997</v>
      </c>
      <c r="E4374" t="s">
        <v>2995</v>
      </c>
      <c r="F4374" t="s">
        <v>2996</v>
      </c>
      <c r="G4374">
        <v>0</v>
      </c>
      <c r="I4374">
        <v>1</v>
      </c>
    </row>
    <row r="4375" spans="2:9" x14ac:dyDescent="0.25">
      <c r="B4375" t="s">
        <v>2304</v>
      </c>
      <c r="C4375" t="s">
        <v>2994</v>
      </c>
      <c r="D4375" t="s">
        <v>2994</v>
      </c>
      <c r="E4375" t="s">
        <v>2995</v>
      </c>
      <c r="F4375" t="s">
        <v>2996</v>
      </c>
      <c r="G4375">
        <v>0</v>
      </c>
      <c r="H4375">
        <v>1</v>
      </c>
    </row>
    <row r="4376" spans="2:9" x14ac:dyDescent="0.25">
      <c r="B4376" t="s">
        <v>2305</v>
      </c>
      <c r="C4376" t="s">
        <v>2997</v>
      </c>
      <c r="D4376" t="s">
        <v>2997</v>
      </c>
      <c r="E4376" t="s">
        <v>2995</v>
      </c>
      <c r="F4376" t="s">
        <v>2996</v>
      </c>
      <c r="G4376">
        <v>0</v>
      </c>
      <c r="H4376">
        <v>1</v>
      </c>
    </row>
    <row r="4377" spans="2:9" x14ac:dyDescent="0.25">
      <c r="B4377" t="s">
        <v>2306</v>
      </c>
      <c r="C4377" t="s">
        <v>2998</v>
      </c>
      <c r="D4377" t="s">
        <v>2998</v>
      </c>
      <c r="E4377" t="s">
        <v>2995</v>
      </c>
      <c r="F4377" t="s">
        <v>2996</v>
      </c>
      <c r="G4377">
        <v>0</v>
      </c>
      <c r="H4377">
        <v>1</v>
      </c>
      <c r="I4377">
        <v>1</v>
      </c>
    </row>
    <row r="4378" spans="2:9" x14ac:dyDescent="0.25">
      <c r="B4378" t="s">
        <v>2307</v>
      </c>
      <c r="C4378" t="s">
        <v>2999</v>
      </c>
      <c r="D4378" t="s">
        <v>2999</v>
      </c>
      <c r="E4378" t="s">
        <v>2995</v>
      </c>
      <c r="F4378" t="s">
        <v>2996</v>
      </c>
      <c r="G4378">
        <v>0</v>
      </c>
      <c r="H4378">
        <v>1</v>
      </c>
      <c r="I4378">
        <v>1</v>
      </c>
    </row>
    <row r="4379" spans="2:9" x14ac:dyDescent="0.25">
      <c r="B4379" t="s">
        <v>2304</v>
      </c>
      <c r="C4379" t="s">
        <v>2994</v>
      </c>
      <c r="D4379" t="s">
        <v>2994</v>
      </c>
      <c r="E4379" t="s">
        <v>2995</v>
      </c>
      <c r="F4379" t="s">
        <v>2996</v>
      </c>
      <c r="G4379">
        <v>0</v>
      </c>
      <c r="I4379">
        <v>1</v>
      </c>
    </row>
    <row r="4380" spans="2:9" x14ac:dyDescent="0.25">
      <c r="B4380" t="s">
        <v>2305</v>
      </c>
      <c r="C4380" t="s">
        <v>2997</v>
      </c>
      <c r="D4380" t="s">
        <v>2997</v>
      </c>
      <c r="E4380" t="s">
        <v>2995</v>
      </c>
      <c r="F4380" t="s">
        <v>2996</v>
      </c>
      <c r="G4380">
        <v>0</v>
      </c>
      <c r="I4380">
        <v>1</v>
      </c>
    </row>
    <row r="4381" spans="2:9" x14ac:dyDescent="0.25">
      <c r="B4381" t="s">
        <v>2308</v>
      </c>
      <c r="C4381" t="s">
        <v>2994</v>
      </c>
      <c r="D4381" t="s">
        <v>2994</v>
      </c>
      <c r="E4381" t="s">
        <v>2995</v>
      </c>
      <c r="F4381" t="s">
        <v>2996</v>
      </c>
      <c r="G4381">
        <v>0</v>
      </c>
      <c r="H4381">
        <v>1</v>
      </c>
    </row>
    <row r="4382" spans="2:9" x14ac:dyDescent="0.25">
      <c r="B4382" t="s">
        <v>2309</v>
      </c>
      <c r="C4382" t="s">
        <v>2997</v>
      </c>
      <c r="D4382" t="s">
        <v>2997</v>
      </c>
      <c r="E4382" t="s">
        <v>2995</v>
      </c>
      <c r="F4382" t="s">
        <v>2996</v>
      </c>
      <c r="G4382">
        <v>0</v>
      </c>
      <c r="H4382">
        <v>1</v>
      </c>
    </row>
    <row r="4383" spans="2:9" x14ac:dyDescent="0.25">
      <c r="B4383" t="s">
        <v>2310</v>
      </c>
      <c r="C4383" t="s">
        <v>2998</v>
      </c>
      <c r="D4383" t="s">
        <v>2998</v>
      </c>
      <c r="E4383" t="s">
        <v>2995</v>
      </c>
      <c r="F4383" t="s">
        <v>2996</v>
      </c>
      <c r="G4383">
        <v>0</v>
      </c>
      <c r="H4383">
        <v>1</v>
      </c>
      <c r="I4383">
        <v>1</v>
      </c>
    </row>
    <row r="4384" spans="2:9" x14ac:dyDescent="0.25">
      <c r="B4384" t="s">
        <v>2311</v>
      </c>
      <c r="C4384" t="s">
        <v>2999</v>
      </c>
      <c r="D4384" t="s">
        <v>2999</v>
      </c>
      <c r="E4384" t="s">
        <v>2995</v>
      </c>
      <c r="F4384" t="s">
        <v>2996</v>
      </c>
      <c r="G4384">
        <v>0</v>
      </c>
      <c r="H4384">
        <v>1</v>
      </c>
      <c r="I4384">
        <v>1</v>
      </c>
    </row>
    <row r="4385" spans="2:9" x14ac:dyDescent="0.25">
      <c r="B4385" t="s">
        <v>2308</v>
      </c>
      <c r="C4385" t="s">
        <v>2994</v>
      </c>
      <c r="D4385" t="s">
        <v>2994</v>
      </c>
      <c r="E4385" t="s">
        <v>2995</v>
      </c>
      <c r="F4385" t="s">
        <v>2996</v>
      </c>
      <c r="G4385">
        <v>0</v>
      </c>
      <c r="I4385">
        <v>1</v>
      </c>
    </row>
    <row r="4386" spans="2:9" x14ac:dyDescent="0.25">
      <c r="B4386" t="s">
        <v>2309</v>
      </c>
      <c r="C4386" t="s">
        <v>2997</v>
      </c>
      <c r="D4386" t="s">
        <v>2997</v>
      </c>
      <c r="E4386" t="s">
        <v>2995</v>
      </c>
      <c r="F4386" t="s">
        <v>2996</v>
      </c>
      <c r="G4386">
        <v>0</v>
      </c>
      <c r="I4386">
        <v>1</v>
      </c>
    </row>
    <row r="4387" spans="2:9" x14ac:dyDescent="0.25">
      <c r="B4387" t="s">
        <v>2312</v>
      </c>
      <c r="C4387" t="s">
        <v>2994</v>
      </c>
      <c r="D4387" t="s">
        <v>2994</v>
      </c>
      <c r="E4387" t="s">
        <v>2995</v>
      </c>
      <c r="F4387" t="s">
        <v>2996</v>
      </c>
      <c r="G4387">
        <v>0</v>
      </c>
      <c r="H4387">
        <v>1</v>
      </c>
    </row>
    <row r="4388" spans="2:9" x14ac:dyDescent="0.25">
      <c r="B4388" t="s">
        <v>2313</v>
      </c>
      <c r="C4388" t="s">
        <v>2997</v>
      </c>
      <c r="D4388" t="s">
        <v>2997</v>
      </c>
      <c r="E4388" t="s">
        <v>2995</v>
      </c>
      <c r="F4388" t="s">
        <v>2996</v>
      </c>
      <c r="G4388">
        <v>0</v>
      </c>
      <c r="H4388">
        <v>1</v>
      </c>
    </row>
    <row r="4389" spans="2:9" x14ac:dyDescent="0.25">
      <c r="B4389" t="s">
        <v>2314</v>
      </c>
      <c r="C4389" t="s">
        <v>2998</v>
      </c>
      <c r="D4389" t="s">
        <v>2998</v>
      </c>
      <c r="E4389" t="s">
        <v>2995</v>
      </c>
      <c r="F4389" t="s">
        <v>2996</v>
      </c>
      <c r="G4389">
        <v>0</v>
      </c>
      <c r="H4389">
        <v>1</v>
      </c>
      <c r="I4389">
        <v>1</v>
      </c>
    </row>
    <row r="4390" spans="2:9" x14ac:dyDescent="0.25">
      <c r="B4390" t="s">
        <v>2315</v>
      </c>
      <c r="C4390" t="s">
        <v>2999</v>
      </c>
      <c r="D4390" t="s">
        <v>2999</v>
      </c>
      <c r="E4390" t="s">
        <v>2995</v>
      </c>
      <c r="F4390" t="s">
        <v>2996</v>
      </c>
      <c r="G4390">
        <v>0</v>
      </c>
      <c r="H4390">
        <v>1</v>
      </c>
      <c r="I4390">
        <v>1</v>
      </c>
    </row>
    <row r="4391" spans="2:9" x14ac:dyDescent="0.25">
      <c r="B4391" t="s">
        <v>2312</v>
      </c>
      <c r="C4391" t="s">
        <v>2994</v>
      </c>
      <c r="D4391" t="s">
        <v>2994</v>
      </c>
      <c r="E4391" t="s">
        <v>2995</v>
      </c>
      <c r="F4391" t="s">
        <v>2996</v>
      </c>
      <c r="G4391">
        <v>0</v>
      </c>
      <c r="I4391">
        <v>1</v>
      </c>
    </row>
    <row r="4392" spans="2:9" x14ac:dyDescent="0.25">
      <c r="B4392" t="s">
        <v>2313</v>
      </c>
      <c r="C4392" t="s">
        <v>2997</v>
      </c>
      <c r="D4392" t="s">
        <v>2997</v>
      </c>
      <c r="E4392" t="s">
        <v>2995</v>
      </c>
      <c r="F4392" t="s">
        <v>2996</v>
      </c>
      <c r="G4392">
        <v>0</v>
      </c>
      <c r="I4392">
        <v>1</v>
      </c>
    </row>
    <row r="4393" spans="2:9" x14ac:dyDescent="0.25">
      <c r="B4393" t="s">
        <v>2316</v>
      </c>
      <c r="C4393" t="s">
        <v>2994</v>
      </c>
      <c r="D4393" t="s">
        <v>2994</v>
      </c>
      <c r="E4393" t="s">
        <v>2995</v>
      </c>
      <c r="F4393" t="s">
        <v>2996</v>
      </c>
      <c r="G4393">
        <v>0</v>
      </c>
      <c r="H4393">
        <v>1</v>
      </c>
    </row>
    <row r="4394" spans="2:9" x14ac:dyDescent="0.25">
      <c r="B4394" t="s">
        <v>2317</v>
      </c>
      <c r="C4394" t="s">
        <v>2997</v>
      </c>
      <c r="D4394" t="s">
        <v>2997</v>
      </c>
      <c r="E4394" t="s">
        <v>2995</v>
      </c>
      <c r="F4394" t="s">
        <v>2996</v>
      </c>
      <c r="G4394">
        <v>0</v>
      </c>
      <c r="H4394">
        <v>1</v>
      </c>
    </row>
    <row r="4395" spans="2:9" x14ac:dyDescent="0.25">
      <c r="B4395" t="s">
        <v>2318</v>
      </c>
      <c r="C4395" t="s">
        <v>2998</v>
      </c>
      <c r="D4395" t="s">
        <v>2998</v>
      </c>
      <c r="E4395" t="s">
        <v>2995</v>
      </c>
      <c r="F4395" t="s">
        <v>2996</v>
      </c>
      <c r="G4395">
        <v>0</v>
      </c>
      <c r="H4395">
        <v>1</v>
      </c>
      <c r="I4395">
        <v>1</v>
      </c>
    </row>
    <row r="4396" spans="2:9" x14ac:dyDescent="0.25">
      <c r="B4396" t="s">
        <v>2319</v>
      </c>
      <c r="C4396" t="s">
        <v>2999</v>
      </c>
      <c r="D4396" t="s">
        <v>2999</v>
      </c>
      <c r="E4396" t="s">
        <v>2995</v>
      </c>
      <c r="F4396" t="s">
        <v>2996</v>
      </c>
      <c r="G4396">
        <v>0</v>
      </c>
      <c r="H4396">
        <v>1</v>
      </c>
      <c r="I4396">
        <v>1</v>
      </c>
    </row>
    <row r="4397" spans="2:9" x14ac:dyDescent="0.25">
      <c r="B4397" t="s">
        <v>2316</v>
      </c>
      <c r="C4397" t="s">
        <v>2994</v>
      </c>
      <c r="D4397" t="s">
        <v>2994</v>
      </c>
      <c r="E4397" t="s">
        <v>2995</v>
      </c>
      <c r="F4397" t="s">
        <v>2996</v>
      </c>
      <c r="G4397">
        <v>0</v>
      </c>
      <c r="I4397">
        <v>1</v>
      </c>
    </row>
    <row r="4398" spans="2:9" x14ac:dyDescent="0.25">
      <c r="B4398" t="s">
        <v>2317</v>
      </c>
      <c r="C4398" t="s">
        <v>2997</v>
      </c>
      <c r="D4398" t="s">
        <v>2997</v>
      </c>
      <c r="E4398" t="s">
        <v>2995</v>
      </c>
      <c r="F4398" t="s">
        <v>2996</v>
      </c>
      <c r="G4398">
        <v>0</v>
      </c>
      <c r="I4398">
        <v>1</v>
      </c>
    </row>
    <row r="4399" spans="2:9" x14ac:dyDescent="0.25">
      <c r="B4399" t="s">
        <v>2320</v>
      </c>
      <c r="C4399" t="s">
        <v>2994</v>
      </c>
      <c r="D4399" t="s">
        <v>2994</v>
      </c>
      <c r="E4399" t="s">
        <v>2995</v>
      </c>
      <c r="F4399" t="s">
        <v>2996</v>
      </c>
      <c r="G4399">
        <v>0</v>
      </c>
      <c r="H4399">
        <v>1</v>
      </c>
    </row>
    <row r="4400" spans="2:9" x14ac:dyDescent="0.25">
      <c r="B4400" t="s">
        <v>2321</v>
      </c>
      <c r="C4400" t="s">
        <v>2997</v>
      </c>
      <c r="D4400" t="s">
        <v>2997</v>
      </c>
      <c r="E4400" t="s">
        <v>2995</v>
      </c>
      <c r="F4400" t="s">
        <v>2996</v>
      </c>
      <c r="G4400">
        <v>0</v>
      </c>
      <c r="H4400">
        <v>1</v>
      </c>
    </row>
    <row r="4401" spans="2:9" x14ac:dyDescent="0.25">
      <c r="B4401" t="s">
        <v>2322</v>
      </c>
      <c r="C4401" t="s">
        <v>2998</v>
      </c>
      <c r="D4401" t="s">
        <v>2998</v>
      </c>
      <c r="E4401" t="s">
        <v>2995</v>
      </c>
      <c r="F4401" t="s">
        <v>2996</v>
      </c>
      <c r="G4401">
        <v>0</v>
      </c>
      <c r="H4401">
        <v>1</v>
      </c>
      <c r="I4401">
        <v>1</v>
      </c>
    </row>
    <row r="4402" spans="2:9" x14ac:dyDescent="0.25">
      <c r="B4402" t="s">
        <v>2323</v>
      </c>
      <c r="C4402" t="s">
        <v>2999</v>
      </c>
      <c r="D4402" t="s">
        <v>2999</v>
      </c>
      <c r="E4402" t="s">
        <v>2995</v>
      </c>
      <c r="F4402" t="s">
        <v>2996</v>
      </c>
      <c r="G4402">
        <v>0</v>
      </c>
      <c r="H4402">
        <v>1</v>
      </c>
      <c r="I4402">
        <v>1</v>
      </c>
    </row>
    <row r="4403" spans="2:9" x14ac:dyDescent="0.25">
      <c r="B4403" t="s">
        <v>2320</v>
      </c>
      <c r="C4403" t="s">
        <v>2994</v>
      </c>
      <c r="D4403" t="s">
        <v>2994</v>
      </c>
      <c r="E4403" t="s">
        <v>2995</v>
      </c>
      <c r="F4403" t="s">
        <v>2996</v>
      </c>
      <c r="G4403">
        <v>0</v>
      </c>
      <c r="I4403">
        <v>1</v>
      </c>
    </row>
    <row r="4404" spans="2:9" x14ac:dyDescent="0.25">
      <c r="B4404" t="s">
        <v>2321</v>
      </c>
      <c r="C4404" t="s">
        <v>2997</v>
      </c>
      <c r="D4404" t="s">
        <v>2997</v>
      </c>
      <c r="E4404" t="s">
        <v>2995</v>
      </c>
      <c r="F4404" t="s">
        <v>2996</v>
      </c>
      <c r="G4404">
        <v>0</v>
      </c>
      <c r="I4404">
        <v>1</v>
      </c>
    </row>
    <row r="4405" spans="2:9" x14ac:dyDescent="0.25">
      <c r="B4405" t="s">
        <v>2324</v>
      </c>
      <c r="C4405" t="s">
        <v>2994</v>
      </c>
      <c r="D4405" t="s">
        <v>2994</v>
      </c>
      <c r="E4405" t="s">
        <v>2995</v>
      </c>
      <c r="F4405" t="s">
        <v>2996</v>
      </c>
      <c r="G4405">
        <v>0</v>
      </c>
      <c r="H4405">
        <v>1</v>
      </c>
    </row>
    <row r="4406" spans="2:9" x14ac:dyDescent="0.25">
      <c r="B4406" t="s">
        <v>2325</v>
      </c>
      <c r="C4406" t="s">
        <v>2997</v>
      </c>
      <c r="D4406" t="s">
        <v>2997</v>
      </c>
      <c r="E4406" t="s">
        <v>2995</v>
      </c>
      <c r="F4406" t="s">
        <v>2996</v>
      </c>
      <c r="G4406">
        <v>0</v>
      </c>
      <c r="H4406">
        <v>1</v>
      </c>
    </row>
    <row r="4407" spans="2:9" x14ac:dyDescent="0.25">
      <c r="B4407" t="s">
        <v>2326</v>
      </c>
      <c r="C4407" t="s">
        <v>2998</v>
      </c>
      <c r="D4407" t="s">
        <v>2998</v>
      </c>
      <c r="E4407" t="s">
        <v>2995</v>
      </c>
      <c r="F4407" t="s">
        <v>2996</v>
      </c>
      <c r="G4407">
        <v>0</v>
      </c>
      <c r="H4407">
        <v>1</v>
      </c>
      <c r="I4407">
        <v>1</v>
      </c>
    </row>
    <row r="4408" spans="2:9" x14ac:dyDescent="0.25">
      <c r="B4408" t="s">
        <v>2327</v>
      </c>
      <c r="C4408" t="s">
        <v>2999</v>
      </c>
      <c r="D4408" t="s">
        <v>2999</v>
      </c>
      <c r="E4408" t="s">
        <v>2995</v>
      </c>
      <c r="F4408" t="s">
        <v>2996</v>
      </c>
      <c r="G4408">
        <v>0</v>
      </c>
      <c r="H4408">
        <v>1</v>
      </c>
      <c r="I4408">
        <v>1</v>
      </c>
    </row>
    <row r="4409" spans="2:9" x14ac:dyDescent="0.25">
      <c r="B4409" t="s">
        <v>2324</v>
      </c>
      <c r="C4409" t="s">
        <v>2994</v>
      </c>
      <c r="D4409" t="s">
        <v>2994</v>
      </c>
      <c r="E4409" t="s">
        <v>2995</v>
      </c>
      <c r="F4409" t="s">
        <v>2996</v>
      </c>
      <c r="G4409">
        <v>0</v>
      </c>
      <c r="I4409">
        <v>1</v>
      </c>
    </row>
    <row r="4410" spans="2:9" x14ac:dyDescent="0.25">
      <c r="B4410" t="s">
        <v>2325</v>
      </c>
      <c r="C4410" t="s">
        <v>2997</v>
      </c>
      <c r="D4410" t="s">
        <v>2997</v>
      </c>
      <c r="E4410" t="s">
        <v>2995</v>
      </c>
      <c r="F4410" t="s">
        <v>2996</v>
      </c>
      <c r="G4410">
        <v>0</v>
      </c>
      <c r="I4410">
        <v>1</v>
      </c>
    </row>
    <row r="4411" spans="2:9" x14ac:dyDescent="0.25">
      <c r="B4411" t="s">
        <v>2328</v>
      </c>
      <c r="C4411" t="s">
        <v>2994</v>
      </c>
      <c r="D4411" t="s">
        <v>2994</v>
      </c>
      <c r="E4411" t="s">
        <v>2995</v>
      </c>
      <c r="F4411" t="s">
        <v>2996</v>
      </c>
      <c r="G4411">
        <v>0</v>
      </c>
      <c r="H4411">
        <v>1</v>
      </c>
    </row>
    <row r="4412" spans="2:9" x14ac:dyDescent="0.25">
      <c r="B4412" t="s">
        <v>2329</v>
      </c>
      <c r="C4412" t="s">
        <v>2997</v>
      </c>
      <c r="D4412" t="s">
        <v>2997</v>
      </c>
      <c r="E4412" t="s">
        <v>2995</v>
      </c>
      <c r="F4412" t="s">
        <v>2996</v>
      </c>
      <c r="G4412">
        <v>0</v>
      </c>
      <c r="H4412">
        <v>1</v>
      </c>
    </row>
    <row r="4413" spans="2:9" x14ac:dyDescent="0.25">
      <c r="B4413" t="s">
        <v>2330</v>
      </c>
      <c r="C4413" t="s">
        <v>2998</v>
      </c>
      <c r="D4413" t="s">
        <v>2998</v>
      </c>
      <c r="E4413" t="s">
        <v>2995</v>
      </c>
      <c r="F4413" t="s">
        <v>2996</v>
      </c>
      <c r="G4413">
        <v>0</v>
      </c>
      <c r="H4413">
        <v>1</v>
      </c>
      <c r="I4413">
        <v>1</v>
      </c>
    </row>
    <row r="4414" spans="2:9" x14ac:dyDescent="0.25">
      <c r="B4414" t="s">
        <v>2331</v>
      </c>
      <c r="C4414" t="s">
        <v>2999</v>
      </c>
      <c r="D4414" t="s">
        <v>2999</v>
      </c>
      <c r="E4414" t="s">
        <v>2995</v>
      </c>
      <c r="F4414" t="s">
        <v>2996</v>
      </c>
      <c r="G4414">
        <v>0</v>
      </c>
      <c r="H4414">
        <v>1</v>
      </c>
      <c r="I4414">
        <v>1</v>
      </c>
    </row>
    <row r="4415" spans="2:9" x14ac:dyDescent="0.25">
      <c r="B4415" t="s">
        <v>2328</v>
      </c>
      <c r="C4415" t="s">
        <v>2994</v>
      </c>
      <c r="D4415" t="s">
        <v>2994</v>
      </c>
      <c r="E4415" t="s">
        <v>2995</v>
      </c>
      <c r="F4415" t="s">
        <v>2996</v>
      </c>
      <c r="G4415">
        <v>0</v>
      </c>
      <c r="I4415">
        <v>1</v>
      </c>
    </row>
    <row r="4416" spans="2:9" x14ac:dyDescent="0.25">
      <c r="B4416" t="s">
        <v>2329</v>
      </c>
      <c r="C4416" t="s">
        <v>2997</v>
      </c>
      <c r="D4416" t="s">
        <v>2997</v>
      </c>
      <c r="E4416" t="s">
        <v>2995</v>
      </c>
      <c r="F4416" t="s">
        <v>2996</v>
      </c>
      <c r="G4416">
        <v>0</v>
      </c>
      <c r="I4416">
        <v>1</v>
      </c>
    </row>
    <row r="4417" spans="2:9" x14ac:dyDescent="0.25">
      <c r="B4417" t="s">
        <v>2332</v>
      </c>
      <c r="C4417" t="s">
        <v>2994</v>
      </c>
      <c r="D4417" t="s">
        <v>2994</v>
      </c>
      <c r="E4417" t="s">
        <v>2995</v>
      </c>
      <c r="F4417" t="s">
        <v>2996</v>
      </c>
      <c r="G4417">
        <v>0</v>
      </c>
      <c r="H4417">
        <v>1</v>
      </c>
    </row>
    <row r="4418" spans="2:9" x14ac:dyDescent="0.25">
      <c r="B4418" t="s">
        <v>2333</v>
      </c>
      <c r="C4418" t="s">
        <v>2997</v>
      </c>
      <c r="D4418" t="s">
        <v>2997</v>
      </c>
      <c r="E4418" t="s">
        <v>2995</v>
      </c>
      <c r="F4418" t="s">
        <v>2996</v>
      </c>
      <c r="G4418">
        <v>0</v>
      </c>
      <c r="H4418">
        <v>1</v>
      </c>
    </row>
    <row r="4419" spans="2:9" x14ac:dyDescent="0.25">
      <c r="B4419" t="s">
        <v>2334</v>
      </c>
      <c r="C4419" t="s">
        <v>2998</v>
      </c>
      <c r="D4419" t="s">
        <v>2998</v>
      </c>
      <c r="E4419" t="s">
        <v>2995</v>
      </c>
      <c r="F4419" t="s">
        <v>2996</v>
      </c>
      <c r="G4419">
        <v>0</v>
      </c>
      <c r="H4419">
        <v>1</v>
      </c>
      <c r="I4419">
        <v>1</v>
      </c>
    </row>
    <row r="4420" spans="2:9" x14ac:dyDescent="0.25">
      <c r="B4420" t="s">
        <v>2335</v>
      </c>
      <c r="C4420" t="s">
        <v>2999</v>
      </c>
      <c r="D4420" t="s">
        <v>2999</v>
      </c>
      <c r="E4420" t="s">
        <v>2995</v>
      </c>
      <c r="F4420" t="s">
        <v>2996</v>
      </c>
      <c r="G4420">
        <v>0</v>
      </c>
      <c r="H4420">
        <v>1</v>
      </c>
      <c r="I4420">
        <v>1</v>
      </c>
    </row>
    <row r="4421" spans="2:9" x14ac:dyDescent="0.25">
      <c r="B4421" t="s">
        <v>2332</v>
      </c>
      <c r="C4421" t="s">
        <v>2994</v>
      </c>
      <c r="D4421" t="s">
        <v>2994</v>
      </c>
      <c r="E4421" t="s">
        <v>2995</v>
      </c>
      <c r="F4421" t="s">
        <v>2996</v>
      </c>
      <c r="G4421">
        <v>0</v>
      </c>
      <c r="I4421">
        <v>1</v>
      </c>
    </row>
    <row r="4422" spans="2:9" x14ac:dyDescent="0.25">
      <c r="B4422" t="s">
        <v>2333</v>
      </c>
      <c r="C4422" t="s">
        <v>2997</v>
      </c>
      <c r="D4422" t="s">
        <v>2997</v>
      </c>
      <c r="E4422" t="s">
        <v>2995</v>
      </c>
      <c r="F4422" t="s">
        <v>2996</v>
      </c>
      <c r="G4422">
        <v>0</v>
      </c>
      <c r="I4422">
        <v>1</v>
      </c>
    </row>
    <row r="4423" spans="2:9" x14ac:dyDescent="0.25">
      <c r="B4423" t="s">
        <v>2336</v>
      </c>
      <c r="C4423" t="s">
        <v>2994</v>
      </c>
      <c r="D4423" t="s">
        <v>2994</v>
      </c>
      <c r="E4423" t="s">
        <v>2995</v>
      </c>
      <c r="F4423" t="s">
        <v>2996</v>
      </c>
      <c r="G4423">
        <v>0</v>
      </c>
      <c r="H4423">
        <v>1</v>
      </c>
    </row>
    <row r="4424" spans="2:9" x14ac:dyDescent="0.25">
      <c r="B4424" t="s">
        <v>2337</v>
      </c>
      <c r="C4424" t="s">
        <v>2997</v>
      </c>
      <c r="D4424" t="s">
        <v>2997</v>
      </c>
      <c r="E4424" t="s">
        <v>2995</v>
      </c>
      <c r="F4424" t="s">
        <v>2996</v>
      </c>
      <c r="G4424">
        <v>0</v>
      </c>
      <c r="H4424">
        <v>1</v>
      </c>
    </row>
    <row r="4425" spans="2:9" x14ac:dyDescent="0.25">
      <c r="B4425" t="s">
        <v>2338</v>
      </c>
      <c r="C4425" t="s">
        <v>2998</v>
      </c>
      <c r="D4425" t="s">
        <v>2998</v>
      </c>
      <c r="E4425" t="s">
        <v>2995</v>
      </c>
      <c r="F4425" t="s">
        <v>2996</v>
      </c>
      <c r="G4425">
        <v>0</v>
      </c>
      <c r="H4425">
        <v>1</v>
      </c>
      <c r="I4425">
        <v>1</v>
      </c>
    </row>
    <row r="4426" spans="2:9" x14ac:dyDescent="0.25">
      <c r="B4426" t="s">
        <v>2339</v>
      </c>
      <c r="C4426" t="s">
        <v>2999</v>
      </c>
      <c r="D4426" t="s">
        <v>2999</v>
      </c>
      <c r="E4426" t="s">
        <v>2995</v>
      </c>
      <c r="F4426" t="s">
        <v>2996</v>
      </c>
      <c r="G4426">
        <v>0</v>
      </c>
      <c r="H4426">
        <v>1</v>
      </c>
      <c r="I4426">
        <v>1</v>
      </c>
    </row>
    <row r="4427" spans="2:9" x14ac:dyDescent="0.25">
      <c r="B4427" t="s">
        <v>2336</v>
      </c>
      <c r="C4427" t="s">
        <v>2994</v>
      </c>
      <c r="D4427" t="s">
        <v>2994</v>
      </c>
      <c r="E4427" t="s">
        <v>2995</v>
      </c>
      <c r="F4427" t="s">
        <v>2996</v>
      </c>
      <c r="G4427">
        <v>0</v>
      </c>
      <c r="I4427">
        <v>1</v>
      </c>
    </row>
    <row r="4428" spans="2:9" x14ac:dyDescent="0.25">
      <c r="B4428" t="s">
        <v>2337</v>
      </c>
      <c r="C4428" t="s">
        <v>2997</v>
      </c>
      <c r="D4428" t="s">
        <v>2997</v>
      </c>
      <c r="E4428" t="s">
        <v>2995</v>
      </c>
      <c r="F4428" t="s">
        <v>2996</v>
      </c>
      <c r="G4428">
        <v>0</v>
      </c>
      <c r="I4428">
        <v>1</v>
      </c>
    </row>
    <row r="4429" spans="2:9" x14ac:dyDescent="0.25">
      <c r="B4429" t="s">
        <v>2340</v>
      </c>
      <c r="C4429" t="s">
        <v>2994</v>
      </c>
      <c r="D4429" t="s">
        <v>2994</v>
      </c>
      <c r="E4429" t="s">
        <v>2995</v>
      </c>
      <c r="F4429" t="s">
        <v>2996</v>
      </c>
      <c r="G4429">
        <v>0</v>
      </c>
      <c r="H4429">
        <v>1</v>
      </c>
    </row>
    <row r="4430" spans="2:9" x14ac:dyDescent="0.25">
      <c r="B4430" t="s">
        <v>2341</v>
      </c>
      <c r="C4430" t="s">
        <v>2997</v>
      </c>
      <c r="D4430" t="s">
        <v>2997</v>
      </c>
      <c r="E4430" t="s">
        <v>2995</v>
      </c>
      <c r="F4430" t="s">
        <v>2996</v>
      </c>
      <c r="G4430">
        <v>0</v>
      </c>
      <c r="H4430">
        <v>1</v>
      </c>
    </row>
    <row r="4431" spans="2:9" x14ac:dyDescent="0.25">
      <c r="B4431" t="s">
        <v>2342</v>
      </c>
      <c r="C4431" t="s">
        <v>2998</v>
      </c>
      <c r="D4431" t="s">
        <v>2998</v>
      </c>
      <c r="E4431" t="s">
        <v>2995</v>
      </c>
      <c r="F4431" t="s">
        <v>2996</v>
      </c>
      <c r="G4431">
        <v>0</v>
      </c>
      <c r="H4431">
        <v>1</v>
      </c>
      <c r="I4431">
        <v>1</v>
      </c>
    </row>
    <row r="4432" spans="2:9" x14ac:dyDescent="0.25">
      <c r="B4432" t="s">
        <v>2343</v>
      </c>
      <c r="C4432" t="s">
        <v>2999</v>
      </c>
      <c r="D4432" t="s">
        <v>2999</v>
      </c>
      <c r="E4432" t="s">
        <v>2995</v>
      </c>
      <c r="F4432" t="s">
        <v>2996</v>
      </c>
      <c r="G4432">
        <v>0</v>
      </c>
      <c r="H4432">
        <v>1</v>
      </c>
      <c r="I4432">
        <v>1</v>
      </c>
    </row>
    <row r="4433" spans="2:9" x14ac:dyDescent="0.25">
      <c r="B4433" t="s">
        <v>2340</v>
      </c>
      <c r="C4433" t="s">
        <v>2994</v>
      </c>
      <c r="D4433" t="s">
        <v>2994</v>
      </c>
      <c r="E4433" t="s">
        <v>2995</v>
      </c>
      <c r="F4433" t="s">
        <v>2996</v>
      </c>
      <c r="G4433">
        <v>0</v>
      </c>
      <c r="I4433">
        <v>1</v>
      </c>
    </row>
    <row r="4434" spans="2:9" x14ac:dyDescent="0.25">
      <c r="B4434" t="s">
        <v>2341</v>
      </c>
      <c r="C4434" t="s">
        <v>2997</v>
      </c>
      <c r="D4434" t="s">
        <v>2997</v>
      </c>
      <c r="E4434" t="s">
        <v>2995</v>
      </c>
      <c r="F4434" t="s">
        <v>2996</v>
      </c>
      <c r="G4434">
        <v>0</v>
      </c>
      <c r="I4434">
        <v>1</v>
      </c>
    </row>
    <row r="4435" spans="2:9" x14ac:dyDescent="0.25">
      <c r="B4435" t="s">
        <v>2344</v>
      </c>
      <c r="C4435" t="s">
        <v>2994</v>
      </c>
      <c r="D4435" t="s">
        <v>2994</v>
      </c>
      <c r="E4435" t="s">
        <v>2995</v>
      </c>
      <c r="F4435" t="s">
        <v>2996</v>
      </c>
      <c r="G4435">
        <v>0</v>
      </c>
      <c r="H4435">
        <v>1</v>
      </c>
    </row>
    <row r="4436" spans="2:9" x14ac:dyDescent="0.25">
      <c r="B4436" t="s">
        <v>2345</v>
      </c>
      <c r="C4436" t="s">
        <v>2997</v>
      </c>
      <c r="D4436" t="s">
        <v>2997</v>
      </c>
      <c r="E4436" t="s">
        <v>2995</v>
      </c>
      <c r="F4436" t="s">
        <v>2996</v>
      </c>
      <c r="G4436">
        <v>0</v>
      </c>
      <c r="H4436">
        <v>1</v>
      </c>
    </row>
    <row r="4437" spans="2:9" x14ac:dyDescent="0.25">
      <c r="B4437" t="s">
        <v>2346</v>
      </c>
      <c r="C4437" t="s">
        <v>2998</v>
      </c>
      <c r="D4437" t="s">
        <v>2998</v>
      </c>
      <c r="E4437" t="s">
        <v>2995</v>
      </c>
      <c r="F4437" t="s">
        <v>2996</v>
      </c>
      <c r="G4437">
        <v>0</v>
      </c>
      <c r="H4437">
        <v>1</v>
      </c>
      <c r="I4437">
        <v>1</v>
      </c>
    </row>
    <row r="4438" spans="2:9" x14ac:dyDescent="0.25">
      <c r="B4438" t="s">
        <v>2347</v>
      </c>
      <c r="C4438" t="s">
        <v>2999</v>
      </c>
      <c r="D4438" t="s">
        <v>2999</v>
      </c>
      <c r="E4438" t="s">
        <v>2995</v>
      </c>
      <c r="F4438" t="s">
        <v>2996</v>
      </c>
      <c r="G4438">
        <v>0</v>
      </c>
      <c r="H4438">
        <v>1</v>
      </c>
      <c r="I4438">
        <v>1</v>
      </c>
    </row>
    <row r="4439" spans="2:9" x14ac:dyDescent="0.25">
      <c r="B4439" t="s">
        <v>2344</v>
      </c>
      <c r="C4439" t="s">
        <v>2994</v>
      </c>
      <c r="D4439" t="s">
        <v>2994</v>
      </c>
      <c r="E4439" t="s">
        <v>2995</v>
      </c>
      <c r="F4439" t="s">
        <v>2996</v>
      </c>
      <c r="G4439">
        <v>0</v>
      </c>
      <c r="I4439">
        <v>1</v>
      </c>
    </row>
    <row r="4440" spans="2:9" x14ac:dyDescent="0.25">
      <c r="B4440" t="s">
        <v>2345</v>
      </c>
      <c r="C4440" t="s">
        <v>2997</v>
      </c>
      <c r="D4440" t="s">
        <v>2997</v>
      </c>
      <c r="E4440" t="s">
        <v>2995</v>
      </c>
      <c r="F4440" t="s">
        <v>2996</v>
      </c>
      <c r="G4440">
        <v>0</v>
      </c>
      <c r="I4440">
        <v>1</v>
      </c>
    </row>
    <row r="4441" spans="2:9" x14ac:dyDescent="0.25">
      <c r="B4441" t="s">
        <v>2348</v>
      </c>
      <c r="C4441" t="s">
        <v>2994</v>
      </c>
      <c r="D4441" t="s">
        <v>2994</v>
      </c>
      <c r="E4441" t="s">
        <v>2995</v>
      </c>
      <c r="F4441" t="s">
        <v>2996</v>
      </c>
      <c r="G4441">
        <v>0</v>
      </c>
      <c r="H4441">
        <v>1</v>
      </c>
    </row>
    <row r="4442" spans="2:9" x14ac:dyDescent="0.25">
      <c r="B4442" t="s">
        <v>2349</v>
      </c>
      <c r="C4442" t="s">
        <v>2997</v>
      </c>
      <c r="D4442" t="s">
        <v>2997</v>
      </c>
      <c r="E4442" t="s">
        <v>2995</v>
      </c>
      <c r="F4442" t="s">
        <v>2996</v>
      </c>
      <c r="G4442">
        <v>0</v>
      </c>
      <c r="H4442">
        <v>1</v>
      </c>
    </row>
    <row r="4443" spans="2:9" x14ac:dyDescent="0.25">
      <c r="B4443" t="s">
        <v>2350</v>
      </c>
      <c r="C4443" t="s">
        <v>2998</v>
      </c>
      <c r="D4443" t="s">
        <v>2998</v>
      </c>
      <c r="E4443" t="s">
        <v>2995</v>
      </c>
      <c r="F4443" t="s">
        <v>2996</v>
      </c>
      <c r="G4443">
        <v>0</v>
      </c>
      <c r="H4443">
        <v>1</v>
      </c>
      <c r="I4443">
        <v>1</v>
      </c>
    </row>
    <row r="4444" spans="2:9" x14ac:dyDescent="0.25">
      <c r="B4444" t="s">
        <v>2351</v>
      </c>
      <c r="C4444" t="s">
        <v>2999</v>
      </c>
      <c r="D4444" t="s">
        <v>2999</v>
      </c>
      <c r="E4444" t="s">
        <v>2995</v>
      </c>
      <c r="F4444" t="s">
        <v>2996</v>
      </c>
      <c r="G4444">
        <v>0</v>
      </c>
      <c r="H4444">
        <v>1</v>
      </c>
      <c r="I4444">
        <v>1</v>
      </c>
    </row>
    <row r="4445" spans="2:9" x14ac:dyDescent="0.25">
      <c r="B4445" t="s">
        <v>2348</v>
      </c>
      <c r="C4445" t="s">
        <v>2994</v>
      </c>
      <c r="D4445" t="s">
        <v>2994</v>
      </c>
      <c r="E4445" t="s">
        <v>2995</v>
      </c>
      <c r="F4445" t="s">
        <v>2996</v>
      </c>
      <c r="G4445">
        <v>0</v>
      </c>
      <c r="I4445">
        <v>1</v>
      </c>
    </row>
    <row r="4446" spans="2:9" x14ac:dyDescent="0.25">
      <c r="B4446" t="s">
        <v>2349</v>
      </c>
      <c r="C4446" t="s">
        <v>2997</v>
      </c>
      <c r="D4446" t="s">
        <v>2997</v>
      </c>
      <c r="E4446" t="s">
        <v>2995</v>
      </c>
      <c r="F4446" t="s">
        <v>2996</v>
      </c>
      <c r="G4446">
        <v>0</v>
      </c>
      <c r="I4446">
        <v>1</v>
      </c>
    </row>
    <row r="4447" spans="2:9" x14ac:dyDescent="0.25">
      <c r="B4447" t="s">
        <v>2352</v>
      </c>
      <c r="C4447" t="s">
        <v>2994</v>
      </c>
      <c r="D4447" t="s">
        <v>2994</v>
      </c>
      <c r="E4447" t="s">
        <v>2995</v>
      </c>
      <c r="F4447" t="s">
        <v>2996</v>
      </c>
      <c r="G4447">
        <v>0</v>
      </c>
      <c r="H4447">
        <v>1</v>
      </c>
    </row>
    <row r="4448" spans="2:9" x14ac:dyDescent="0.25">
      <c r="B4448" t="s">
        <v>2353</v>
      </c>
      <c r="C4448" t="s">
        <v>2997</v>
      </c>
      <c r="D4448" t="s">
        <v>2997</v>
      </c>
      <c r="E4448" t="s">
        <v>2995</v>
      </c>
      <c r="F4448" t="s">
        <v>2996</v>
      </c>
      <c r="G4448">
        <v>0</v>
      </c>
      <c r="H4448">
        <v>1</v>
      </c>
    </row>
    <row r="4449" spans="2:9" x14ac:dyDescent="0.25">
      <c r="B4449" t="s">
        <v>2354</v>
      </c>
      <c r="C4449" t="s">
        <v>2998</v>
      </c>
      <c r="D4449" t="s">
        <v>2998</v>
      </c>
      <c r="E4449" t="s">
        <v>2995</v>
      </c>
      <c r="F4449" t="s">
        <v>2996</v>
      </c>
      <c r="G4449">
        <v>0</v>
      </c>
      <c r="H4449">
        <v>1</v>
      </c>
      <c r="I4449">
        <v>1</v>
      </c>
    </row>
    <row r="4450" spans="2:9" x14ac:dyDescent="0.25">
      <c r="B4450" t="s">
        <v>2355</v>
      </c>
      <c r="C4450" t="s">
        <v>2999</v>
      </c>
      <c r="D4450" t="s">
        <v>2999</v>
      </c>
      <c r="E4450" t="s">
        <v>2995</v>
      </c>
      <c r="F4450" t="s">
        <v>2996</v>
      </c>
      <c r="G4450">
        <v>0</v>
      </c>
      <c r="H4450">
        <v>1</v>
      </c>
      <c r="I4450">
        <v>1</v>
      </c>
    </row>
    <row r="4451" spans="2:9" x14ac:dyDescent="0.25">
      <c r="B4451" t="s">
        <v>2352</v>
      </c>
      <c r="C4451" t="s">
        <v>2994</v>
      </c>
      <c r="D4451" t="s">
        <v>2994</v>
      </c>
      <c r="E4451" t="s">
        <v>2995</v>
      </c>
      <c r="F4451" t="s">
        <v>2996</v>
      </c>
      <c r="G4451">
        <v>0</v>
      </c>
      <c r="I4451">
        <v>1</v>
      </c>
    </row>
    <row r="4452" spans="2:9" x14ac:dyDescent="0.25">
      <c r="B4452" t="s">
        <v>2353</v>
      </c>
      <c r="C4452" t="s">
        <v>2997</v>
      </c>
      <c r="D4452" t="s">
        <v>2997</v>
      </c>
      <c r="E4452" t="s">
        <v>2995</v>
      </c>
      <c r="F4452" t="s">
        <v>2996</v>
      </c>
      <c r="G4452">
        <v>0</v>
      </c>
      <c r="I4452">
        <v>1</v>
      </c>
    </row>
    <row r="4453" spans="2:9" x14ac:dyDescent="0.25">
      <c r="B4453" t="s">
        <v>2356</v>
      </c>
      <c r="C4453" t="s">
        <v>2994</v>
      </c>
      <c r="D4453" t="s">
        <v>2994</v>
      </c>
      <c r="E4453" t="s">
        <v>2995</v>
      </c>
      <c r="F4453" t="s">
        <v>2996</v>
      </c>
      <c r="G4453">
        <v>0</v>
      </c>
      <c r="H4453">
        <v>1</v>
      </c>
    </row>
    <row r="4454" spans="2:9" x14ac:dyDescent="0.25">
      <c r="B4454" t="s">
        <v>2357</v>
      </c>
      <c r="C4454" t="s">
        <v>2997</v>
      </c>
      <c r="D4454" t="s">
        <v>2997</v>
      </c>
      <c r="E4454" t="s">
        <v>2995</v>
      </c>
      <c r="F4454" t="s">
        <v>2996</v>
      </c>
      <c r="G4454">
        <v>0</v>
      </c>
      <c r="H4454">
        <v>1</v>
      </c>
    </row>
    <row r="4455" spans="2:9" x14ac:dyDescent="0.25">
      <c r="B4455" t="s">
        <v>2358</v>
      </c>
      <c r="C4455" t="s">
        <v>2998</v>
      </c>
      <c r="D4455" t="s">
        <v>2998</v>
      </c>
      <c r="E4455" t="s">
        <v>2995</v>
      </c>
      <c r="F4455" t="s">
        <v>2996</v>
      </c>
      <c r="G4455">
        <v>0</v>
      </c>
      <c r="H4455">
        <v>1</v>
      </c>
      <c r="I4455">
        <v>1</v>
      </c>
    </row>
    <row r="4456" spans="2:9" x14ac:dyDescent="0.25">
      <c r="B4456" t="s">
        <v>2359</v>
      </c>
      <c r="C4456" t="s">
        <v>2999</v>
      </c>
      <c r="D4456" t="s">
        <v>2999</v>
      </c>
      <c r="E4456" t="s">
        <v>2995</v>
      </c>
      <c r="F4456" t="s">
        <v>2996</v>
      </c>
      <c r="G4456">
        <v>0</v>
      </c>
      <c r="H4456">
        <v>1</v>
      </c>
      <c r="I4456">
        <v>1</v>
      </c>
    </row>
    <row r="4457" spans="2:9" x14ac:dyDescent="0.25">
      <c r="B4457" t="s">
        <v>2356</v>
      </c>
      <c r="C4457" t="s">
        <v>2994</v>
      </c>
      <c r="D4457" t="s">
        <v>2994</v>
      </c>
      <c r="E4457" t="s">
        <v>2995</v>
      </c>
      <c r="F4457" t="s">
        <v>2996</v>
      </c>
      <c r="G4457">
        <v>0</v>
      </c>
      <c r="I4457">
        <v>1</v>
      </c>
    </row>
    <row r="4458" spans="2:9" x14ac:dyDescent="0.25">
      <c r="B4458" t="s">
        <v>2357</v>
      </c>
      <c r="C4458" t="s">
        <v>2997</v>
      </c>
      <c r="D4458" t="s">
        <v>2997</v>
      </c>
      <c r="E4458" t="s">
        <v>2995</v>
      </c>
      <c r="F4458" t="s">
        <v>2996</v>
      </c>
      <c r="G4458">
        <v>0</v>
      </c>
      <c r="I4458">
        <v>1</v>
      </c>
    </row>
    <row r="4459" spans="2:9" x14ac:dyDescent="0.25">
      <c r="B4459" t="s">
        <v>2360</v>
      </c>
      <c r="C4459" t="s">
        <v>2994</v>
      </c>
      <c r="D4459" t="s">
        <v>2994</v>
      </c>
      <c r="E4459" t="s">
        <v>2995</v>
      </c>
      <c r="F4459" t="s">
        <v>2996</v>
      </c>
      <c r="G4459">
        <v>0</v>
      </c>
      <c r="H4459">
        <v>1</v>
      </c>
    </row>
    <row r="4460" spans="2:9" x14ac:dyDescent="0.25">
      <c r="B4460" t="s">
        <v>2361</v>
      </c>
      <c r="C4460" t="s">
        <v>2997</v>
      </c>
      <c r="D4460" t="s">
        <v>2997</v>
      </c>
      <c r="E4460" t="s">
        <v>2995</v>
      </c>
      <c r="F4460" t="s">
        <v>2996</v>
      </c>
      <c r="G4460">
        <v>0</v>
      </c>
      <c r="H4460">
        <v>1</v>
      </c>
    </row>
    <row r="4461" spans="2:9" x14ac:dyDescent="0.25">
      <c r="B4461" t="s">
        <v>2362</v>
      </c>
      <c r="C4461" t="s">
        <v>2998</v>
      </c>
      <c r="D4461" t="s">
        <v>2998</v>
      </c>
      <c r="E4461" t="s">
        <v>2995</v>
      </c>
      <c r="F4461" t="s">
        <v>2996</v>
      </c>
      <c r="G4461">
        <v>0</v>
      </c>
      <c r="H4461">
        <v>1</v>
      </c>
      <c r="I4461">
        <v>1</v>
      </c>
    </row>
    <row r="4462" spans="2:9" x14ac:dyDescent="0.25">
      <c r="B4462" t="s">
        <v>2363</v>
      </c>
      <c r="C4462" t="s">
        <v>2999</v>
      </c>
      <c r="D4462" t="s">
        <v>2999</v>
      </c>
      <c r="E4462" t="s">
        <v>2995</v>
      </c>
      <c r="F4462" t="s">
        <v>2996</v>
      </c>
      <c r="G4462">
        <v>0</v>
      </c>
      <c r="H4462">
        <v>1</v>
      </c>
      <c r="I4462">
        <v>1</v>
      </c>
    </row>
    <row r="4463" spans="2:9" x14ac:dyDescent="0.25">
      <c r="B4463" t="s">
        <v>2360</v>
      </c>
      <c r="C4463" t="s">
        <v>2994</v>
      </c>
      <c r="D4463" t="s">
        <v>2994</v>
      </c>
      <c r="E4463" t="s">
        <v>2995</v>
      </c>
      <c r="F4463" t="s">
        <v>2996</v>
      </c>
      <c r="G4463">
        <v>0</v>
      </c>
      <c r="I4463">
        <v>1</v>
      </c>
    </row>
    <row r="4464" spans="2:9" x14ac:dyDescent="0.25">
      <c r="B4464" t="s">
        <v>2361</v>
      </c>
      <c r="C4464" t="s">
        <v>2997</v>
      </c>
      <c r="D4464" t="s">
        <v>2997</v>
      </c>
      <c r="E4464" t="s">
        <v>2995</v>
      </c>
      <c r="F4464" t="s">
        <v>2996</v>
      </c>
      <c r="G4464">
        <v>0</v>
      </c>
      <c r="I4464">
        <v>1</v>
      </c>
    </row>
    <row r="4465" spans="2:9" x14ac:dyDescent="0.25">
      <c r="B4465" t="s">
        <v>2364</v>
      </c>
      <c r="C4465" t="s">
        <v>2994</v>
      </c>
      <c r="D4465" t="s">
        <v>2994</v>
      </c>
      <c r="E4465" t="s">
        <v>2995</v>
      </c>
      <c r="F4465" t="s">
        <v>2996</v>
      </c>
      <c r="G4465">
        <v>0</v>
      </c>
      <c r="H4465">
        <v>1</v>
      </c>
    </row>
    <row r="4466" spans="2:9" x14ac:dyDescent="0.25">
      <c r="B4466" t="s">
        <v>2365</v>
      </c>
      <c r="C4466" t="s">
        <v>2997</v>
      </c>
      <c r="D4466" t="s">
        <v>2997</v>
      </c>
      <c r="E4466" t="s">
        <v>2995</v>
      </c>
      <c r="F4466" t="s">
        <v>2996</v>
      </c>
      <c r="G4466">
        <v>0</v>
      </c>
      <c r="H4466">
        <v>1</v>
      </c>
    </row>
    <row r="4467" spans="2:9" x14ac:dyDescent="0.25">
      <c r="B4467" t="s">
        <v>2366</v>
      </c>
      <c r="C4467" t="s">
        <v>2998</v>
      </c>
      <c r="D4467" t="s">
        <v>2998</v>
      </c>
      <c r="E4467" t="s">
        <v>2995</v>
      </c>
      <c r="F4467" t="s">
        <v>2996</v>
      </c>
      <c r="G4467">
        <v>0</v>
      </c>
      <c r="H4467">
        <v>1</v>
      </c>
      <c r="I4467">
        <v>1</v>
      </c>
    </row>
    <row r="4468" spans="2:9" x14ac:dyDescent="0.25">
      <c r="B4468" t="s">
        <v>2367</v>
      </c>
      <c r="C4468" t="s">
        <v>2999</v>
      </c>
      <c r="D4468" t="s">
        <v>2999</v>
      </c>
      <c r="E4468" t="s">
        <v>2995</v>
      </c>
      <c r="F4468" t="s">
        <v>2996</v>
      </c>
      <c r="G4468">
        <v>0</v>
      </c>
      <c r="H4468">
        <v>1</v>
      </c>
      <c r="I4468">
        <v>1</v>
      </c>
    </row>
    <row r="4469" spans="2:9" x14ac:dyDescent="0.25">
      <c r="B4469" t="s">
        <v>2364</v>
      </c>
      <c r="C4469" t="s">
        <v>2994</v>
      </c>
      <c r="D4469" t="s">
        <v>2994</v>
      </c>
      <c r="E4469" t="s">
        <v>2995</v>
      </c>
      <c r="F4469" t="s">
        <v>2996</v>
      </c>
      <c r="G4469">
        <v>0</v>
      </c>
      <c r="I4469">
        <v>1</v>
      </c>
    </row>
    <row r="4470" spans="2:9" x14ac:dyDescent="0.25">
      <c r="B4470" t="s">
        <v>2365</v>
      </c>
      <c r="C4470" t="s">
        <v>2997</v>
      </c>
      <c r="D4470" t="s">
        <v>2997</v>
      </c>
      <c r="E4470" t="s">
        <v>2995</v>
      </c>
      <c r="F4470" t="s">
        <v>2996</v>
      </c>
      <c r="G4470">
        <v>0</v>
      </c>
      <c r="I4470">
        <v>1</v>
      </c>
    </row>
    <row r="4471" spans="2:9" x14ac:dyDescent="0.25">
      <c r="B4471" t="s">
        <v>2368</v>
      </c>
      <c r="C4471" t="s">
        <v>2994</v>
      </c>
      <c r="D4471" t="s">
        <v>2994</v>
      </c>
      <c r="E4471" t="s">
        <v>2995</v>
      </c>
      <c r="F4471" t="s">
        <v>2996</v>
      </c>
      <c r="G4471">
        <v>0</v>
      </c>
      <c r="H4471">
        <v>1</v>
      </c>
    </row>
    <row r="4472" spans="2:9" x14ac:dyDescent="0.25">
      <c r="B4472" t="s">
        <v>2369</v>
      </c>
      <c r="C4472" t="s">
        <v>2997</v>
      </c>
      <c r="D4472" t="s">
        <v>2997</v>
      </c>
      <c r="E4472" t="s">
        <v>2995</v>
      </c>
      <c r="F4472" t="s">
        <v>2996</v>
      </c>
      <c r="G4472">
        <v>0</v>
      </c>
      <c r="H4472">
        <v>1</v>
      </c>
    </row>
    <row r="4473" spans="2:9" x14ac:dyDescent="0.25">
      <c r="B4473" t="s">
        <v>2370</v>
      </c>
      <c r="C4473" t="s">
        <v>2998</v>
      </c>
      <c r="D4473" t="s">
        <v>2998</v>
      </c>
      <c r="E4473" t="s">
        <v>2995</v>
      </c>
      <c r="F4473" t="s">
        <v>2996</v>
      </c>
      <c r="G4473">
        <v>0</v>
      </c>
      <c r="H4473">
        <v>1</v>
      </c>
      <c r="I4473">
        <v>1</v>
      </c>
    </row>
    <row r="4474" spans="2:9" x14ac:dyDescent="0.25">
      <c r="B4474" t="s">
        <v>2371</v>
      </c>
      <c r="C4474" t="s">
        <v>2999</v>
      </c>
      <c r="D4474" t="s">
        <v>2999</v>
      </c>
      <c r="E4474" t="s">
        <v>2995</v>
      </c>
      <c r="F4474" t="s">
        <v>2996</v>
      </c>
      <c r="G4474">
        <v>0</v>
      </c>
      <c r="H4474">
        <v>1</v>
      </c>
      <c r="I4474">
        <v>1</v>
      </c>
    </row>
    <row r="4475" spans="2:9" x14ac:dyDescent="0.25">
      <c r="B4475" t="s">
        <v>2368</v>
      </c>
      <c r="C4475" t="s">
        <v>2994</v>
      </c>
      <c r="D4475" t="s">
        <v>2994</v>
      </c>
      <c r="E4475" t="s">
        <v>2995</v>
      </c>
      <c r="F4475" t="s">
        <v>2996</v>
      </c>
      <c r="G4475">
        <v>0</v>
      </c>
      <c r="I4475">
        <v>1</v>
      </c>
    </row>
    <row r="4476" spans="2:9" x14ac:dyDescent="0.25">
      <c r="B4476" t="s">
        <v>2369</v>
      </c>
      <c r="C4476" t="s">
        <v>2997</v>
      </c>
      <c r="D4476" t="s">
        <v>2997</v>
      </c>
      <c r="E4476" t="s">
        <v>2995</v>
      </c>
      <c r="F4476" t="s">
        <v>2996</v>
      </c>
      <c r="G4476">
        <v>0</v>
      </c>
      <c r="I4476">
        <v>1</v>
      </c>
    </row>
    <row r="4477" spans="2:9" x14ac:dyDescent="0.25">
      <c r="B4477" t="s">
        <v>2372</v>
      </c>
      <c r="C4477" t="s">
        <v>2994</v>
      </c>
      <c r="D4477" t="s">
        <v>2994</v>
      </c>
      <c r="E4477" t="s">
        <v>2995</v>
      </c>
      <c r="F4477" t="s">
        <v>2996</v>
      </c>
      <c r="G4477">
        <v>0</v>
      </c>
      <c r="H4477">
        <v>1</v>
      </c>
    </row>
    <row r="4478" spans="2:9" x14ac:dyDescent="0.25">
      <c r="B4478" t="s">
        <v>2373</v>
      </c>
      <c r="C4478" t="s">
        <v>2997</v>
      </c>
      <c r="D4478" t="s">
        <v>2997</v>
      </c>
      <c r="E4478" t="s">
        <v>2995</v>
      </c>
      <c r="F4478" t="s">
        <v>2996</v>
      </c>
      <c r="G4478">
        <v>0</v>
      </c>
      <c r="H4478">
        <v>1</v>
      </c>
    </row>
    <row r="4479" spans="2:9" x14ac:dyDescent="0.25">
      <c r="B4479" t="s">
        <v>2374</v>
      </c>
      <c r="C4479" t="s">
        <v>2998</v>
      </c>
      <c r="D4479" t="s">
        <v>2998</v>
      </c>
      <c r="E4479" t="s">
        <v>2995</v>
      </c>
      <c r="F4479" t="s">
        <v>2996</v>
      </c>
      <c r="G4479">
        <v>0</v>
      </c>
      <c r="H4479">
        <v>1</v>
      </c>
      <c r="I4479">
        <v>1</v>
      </c>
    </row>
    <row r="4480" spans="2:9" x14ac:dyDescent="0.25">
      <c r="B4480" t="s">
        <v>2375</v>
      </c>
      <c r="C4480" t="s">
        <v>2999</v>
      </c>
      <c r="D4480" t="s">
        <v>2999</v>
      </c>
      <c r="E4480" t="s">
        <v>2995</v>
      </c>
      <c r="F4480" t="s">
        <v>2996</v>
      </c>
      <c r="G4480">
        <v>0</v>
      </c>
      <c r="H4480">
        <v>1</v>
      </c>
      <c r="I4480">
        <v>1</v>
      </c>
    </row>
    <row r="4481" spans="2:9" x14ac:dyDescent="0.25">
      <c r="B4481" t="s">
        <v>2372</v>
      </c>
      <c r="C4481" t="s">
        <v>2994</v>
      </c>
      <c r="D4481" t="s">
        <v>2994</v>
      </c>
      <c r="E4481" t="s">
        <v>2995</v>
      </c>
      <c r="F4481" t="s">
        <v>2996</v>
      </c>
      <c r="G4481">
        <v>0</v>
      </c>
      <c r="I4481">
        <v>1</v>
      </c>
    </row>
    <row r="4482" spans="2:9" x14ac:dyDescent="0.25">
      <c r="B4482" t="s">
        <v>2373</v>
      </c>
      <c r="C4482" t="s">
        <v>2997</v>
      </c>
      <c r="D4482" t="s">
        <v>2997</v>
      </c>
      <c r="E4482" t="s">
        <v>2995</v>
      </c>
      <c r="F4482" t="s">
        <v>2996</v>
      </c>
      <c r="G4482">
        <v>0</v>
      </c>
      <c r="I4482">
        <v>1</v>
      </c>
    </row>
    <row r="4483" spans="2:9" x14ac:dyDescent="0.25">
      <c r="B4483" t="s">
        <v>2376</v>
      </c>
      <c r="C4483" t="s">
        <v>2994</v>
      </c>
      <c r="D4483" t="s">
        <v>2994</v>
      </c>
      <c r="E4483" t="s">
        <v>2995</v>
      </c>
      <c r="F4483" t="s">
        <v>2996</v>
      </c>
      <c r="G4483">
        <v>0</v>
      </c>
      <c r="H4483">
        <v>1</v>
      </c>
    </row>
    <row r="4484" spans="2:9" x14ac:dyDescent="0.25">
      <c r="B4484" t="s">
        <v>2377</v>
      </c>
      <c r="C4484" t="s">
        <v>2997</v>
      </c>
      <c r="D4484" t="s">
        <v>2997</v>
      </c>
      <c r="E4484" t="s">
        <v>2995</v>
      </c>
      <c r="F4484" t="s">
        <v>2996</v>
      </c>
      <c r="G4484">
        <v>0</v>
      </c>
      <c r="H4484">
        <v>1</v>
      </c>
    </row>
    <row r="4485" spans="2:9" x14ac:dyDescent="0.25">
      <c r="B4485" t="s">
        <v>2378</v>
      </c>
      <c r="C4485" t="s">
        <v>2998</v>
      </c>
      <c r="D4485" t="s">
        <v>2998</v>
      </c>
      <c r="E4485" t="s">
        <v>2995</v>
      </c>
      <c r="F4485" t="s">
        <v>2996</v>
      </c>
      <c r="G4485">
        <v>0</v>
      </c>
      <c r="H4485">
        <v>1</v>
      </c>
      <c r="I4485">
        <v>1</v>
      </c>
    </row>
    <row r="4486" spans="2:9" x14ac:dyDescent="0.25">
      <c r="B4486" t="s">
        <v>2379</v>
      </c>
      <c r="C4486" t="s">
        <v>2999</v>
      </c>
      <c r="D4486" t="s">
        <v>2999</v>
      </c>
      <c r="E4486" t="s">
        <v>2995</v>
      </c>
      <c r="F4486" t="s">
        <v>2996</v>
      </c>
      <c r="G4486">
        <v>0</v>
      </c>
      <c r="H4486">
        <v>1</v>
      </c>
      <c r="I4486">
        <v>1</v>
      </c>
    </row>
    <row r="4487" spans="2:9" x14ac:dyDescent="0.25">
      <c r="B4487" t="s">
        <v>2376</v>
      </c>
      <c r="C4487" t="s">
        <v>2994</v>
      </c>
      <c r="D4487" t="s">
        <v>2994</v>
      </c>
      <c r="E4487" t="s">
        <v>2995</v>
      </c>
      <c r="F4487" t="s">
        <v>2996</v>
      </c>
      <c r="G4487">
        <v>0</v>
      </c>
      <c r="I4487">
        <v>1</v>
      </c>
    </row>
    <row r="4488" spans="2:9" x14ac:dyDescent="0.25">
      <c r="B4488" t="s">
        <v>2377</v>
      </c>
      <c r="C4488" t="s">
        <v>2997</v>
      </c>
      <c r="D4488" t="s">
        <v>2997</v>
      </c>
      <c r="E4488" t="s">
        <v>2995</v>
      </c>
      <c r="F4488" t="s">
        <v>2996</v>
      </c>
      <c r="G4488">
        <v>0</v>
      </c>
      <c r="I4488">
        <v>1</v>
      </c>
    </row>
    <row r="4489" spans="2:9" x14ac:dyDescent="0.25">
      <c r="B4489" t="s">
        <v>2380</v>
      </c>
      <c r="C4489" t="s">
        <v>2994</v>
      </c>
      <c r="D4489" t="s">
        <v>2994</v>
      </c>
      <c r="E4489" t="s">
        <v>2995</v>
      </c>
      <c r="F4489" t="s">
        <v>2996</v>
      </c>
      <c r="G4489">
        <v>0</v>
      </c>
      <c r="H4489">
        <v>1</v>
      </c>
    </row>
    <row r="4490" spans="2:9" x14ac:dyDescent="0.25">
      <c r="B4490" t="s">
        <v>2381</v>
      </c>
      <c r="C4490" t="s">
        <v>2997</v>
      </c>
      <c r="D4490" t="s">
        <v>2997</v>
      </c>
      <c r="E4490" t="s">
        <v>2995</v>
      </c>
      <c r="F4490" t="s">
        <v>2996</v>
      </c>
      <c r="G4490">
        <v>0</v>
      </c>
      <c r="H4490">
        <v>1</v>
      </c>
    </row>
    <row r="4491" spans="2:9" x14ac:dyDescent="0.25">
      <c r="B4491" t="s">
        <v>2382</v>
      </c>
      <c r="C4491" t="s">
        <v>2998</v>
      </c>
      <c r="D4491" t="s">
        <v>2998</v>
      </c>
      <c r="E4491" t="s">
        <v>2995</v>
      </c>
      <c r="F4491" t="s">
        <v>2996</v>
      </c>
      <c r="G4491">
        <v>0</v>
      </c>
      <c r="H4491">
        <v>1</v>
      </c>
      <c r="I4491">
        <v>1</v>
      </c>
    </row>
    <row r="4492" spans="2:9" x14ac:dyDescent="0.25">
      <c r="B4492" t="s">
        <v>2383</v>
      </c>
      <c r="C4492" t="s">
        <v>2999</v>
      </c>
      <c r="D4492" t="s">
        <v>2999</v>
      </c>
      <c r="E4492" t="s">
        <v>2995</v>
      </c>
      <c r="F4492" t="s">
        <v>2996</v>
      </c>
      <c r="G4492">
        <v>0</v>
      </c>
      <c r="H4492">
        <v>1</v>
      </c>
      <c r="I4492">
        <v>1</v>
      </c>
    </row>
    <row r="4493" spans="2:9" x14ac:dyDescent="0.25">
      <c r="B4493" t="s">
        <v>2380</v>
      </c>
      <c r="C4493" t="s">
        <v>2994</v>
      </c>
      <c r="D4493" t="s">
        <v>2994</v>
      </c>
      <c r="E4493" t="s">
        <v>2995</v>
      </c>
      <c r="F4493" t="s">
        <v>2996</v>
      </c>
      <c r="G4493">
        <v>0</v>
      </c>
      <c r="I4493">
        <v>1</v>
      </c>
    </row>
    <row r="4494" spans="2:9" x14ac:dyDescent="0.25">
      <c r="B4494" t="s">
        <v>2381</v>
      </c>
      <c r="C4494" t="s">
        <v>2997</v>
      </c>
      <c r="D4494" t="s">
        <v>2997</v>
      </c>
      <c r="E4494" t="s">
        <v>2995</v>
      </c>
      <c r="F4494" t="s">
        <v>2996</v>
      </c>
      <c r="G4494">
        <v>0</v>
      </c>
      <c r="I4494">
        <v>1</v>
      </c>
    </row>
    <row r="4495" spans="2:9" x14ac:dyDescent="0.25">
      <c r="B4495" t="s">
        <v>2384</v>
      </c>
      <c r="C4495" t="s">
        <v>2994</v>
      </c>
      <c r="D4495" t="s">
        <v>2994</v>
      </c>
      <c r="E4495" t="s">
        <v>2995</v>
      </c>
      <c r="F4495" t="s">
        <v>2996</v>
      </c>
      <c r="G4495">
        <v>0</v>
      </c>
      <c r="H4495">
        <v>1</v>
      </c>
    </row>
    <row r="4496" spans="2:9" x14ac:dyDescent="0.25">
      <c r="B4496" t="s">
        <v>2385</v>
      </c>
      <c r="C4496" t="s">
        <v>2997</v>
      </c>
      <c r="D4496" t="s">
        <v>2997</v>
      </c>
      <c r="E4496" t="s">
        <v>2995</v>
      </c>
      <c r="F4496" t="s">
        <v>2996</v>
      </c>
      <c r="G4496">
        <v>0</v>
      </c>
      <c r="H4496">
        <v>1</v>
      </c>
    </row>
    <row r="4497" spans="2:9" x14ac:dyDescent="0.25">
      <c r="B4497" t="s">
        <v>2386</v>
      </c>
      <c r="C4497" t="s">
        <v>2998</v>
      </c>
      <c r="D4497" t="s">
        <v>2998</v>
      </c>
      <c r="E4497" t="s">
        <v>2995</v>
      </c>
      <c r="F4497" t="s">
        <v>2996</v>
      </c>
      <c r="G4497">
        <v>0</v>
      </c>
      <c r="H4497">
        <v>1</v>
      </c>
      <c r="I4497">
        <v>1</v>
      </c>
    </row>
    <row r="4498" spans="2:9" x14ac:dyDescent="0.25">
      <c r="B4498" t="s">
        <v>2387</v>
      </c>
      <c r="C4498" t="s">
        <v>2999</v>
      </c>
      <c r="D4498" t="s">
        <v>2999</v>
      </c>
      <c r="E4498" t="s">
        <v>2995</v>
      </c>
      <c r="F4498" t="s">
        <v>2996</v>
      </c>
      <c r="G4498">
        <v>0</v>
      </c>
      <c r="H4498">
        <v>1</v>
      </c>
      <c r="I4498">
        <v>1</v>
      </c>
    </row>
    <row r="4499" spans="2:9" x14ac:dyDescent="0.25">
      <c r="B4499" t="s">
        <v>2384</v>
      </c>
      <c r="C4499" t="s">
        <v>2994</v>
      </c>
      <c r="D4499" t="s">
        <v>2994</v>
      </c>
      <c r="E4499" t="s">
        <v>2995</v>
      </c>
      <c r="F4499" t="s">
        <v>2996</v>
      </c>
      <c r="G4499">
        <v>0</v>
      </c>
      <c r="I4499">
        <v>1</v>
      </c>
    </row>
    <row r="4500" spans="2:9" x14ac:dyDescent="0.25">
      <c r="B4500" t="s">
        <v>2385</v>
      </c>
      <c r="C4500" t="s">
        <v>2997</v>
      </c>
      <c r="D4500" t="s">
        <v>2997</v>
      </c>
      <c r="E4500" t="s">
        <v>2995</v>
      </c>
      <c r="F4500" t="s">
        <v>2996</v>
      </c>
      <c r="G4500">
        <v>0</v>
      </c>
      <c r="I4500">
        <v>1</v>
      </c>
    </row>
    <row r="4501" spans="2:9" x14ac:dyDescent="0.25">
      <c r="B4501" t="s">
        <v>2388</v>
      </c>
      <c r="C4501" t="s">
        <v>2994</v>
      </c>
      <c r="D4501" t="s">
        <v>2994</v>
      </c>
      <c r="E4501" t="s">
        <v>2995</v>
      </c>
      <c r="F4501" t="s">
        <v>2996</v>
      </c>
      <c r="G4501">
        <v>0</v>
      </c>
      <c r="H4501">
        <v>1</v>
      </c>
    </row>
    <row r="4502" spans="2:9" x14ac:dyDescent="0.25">
      <c r="B4502" t="s">
        <v>2389</v>
      </c>
      <c r="C4502" t="s">
        <v>2997</v>
      </c>
      <c r="D4502" t="s">
        <v>2997</v>
      </c>
      <c r="E4502" t="s">
        <v>2995</v>
      </c>
      <c r="F4502" t="s">
        <v>2996</v>
      </c>
      <c r="G4502">
        <v>0</v>
      </c>
      <c r="H4502">
        <v>1</v>
      </c>
    </row>
    <row r="4503" spans="2:9" x14ac:dyDescent="0.25">
      <c r="B4503" t="s">
        <v>2390</v>
      </c>
      <c r="C4503" t="s">
        <v>2998</v>
      </c>
      <c r="D4503" t="s">
        <v>2998</v>
      </c>
      <c r="E4503" t="s">
        <v>2995</v>
      </c>
      <c r="F4503" t="s">
        <v>2996</v>
      </c>
      <c r="G4503">
        <v>0</v>
      </c>
      <c r="H4503">
        <v>1</v>
      </c>
      <c r="I4503">
        <v>1</v>
      </c>
    </row>
    <row r="4504" spans="2:9" x14ac:dyDescent="0.25">
      <c r="B4504" t="s">
        <v>2391</v>
      </c>
      <c r="C4504" t="s">
        <v>2999</v>
      </c>
      <c r="D4504" t="s">
        <v>2999</v>
      </c>
      <c r="E4504" t="s">
        <v>2995</v>
      </c>
      <c r="F4504" t="s">
        <v>2996</v>
      </c>
      <c r="G4504">
        <v>0</v>
      </c>
      <c r="H4504">
        <v>1</v>
      </c>
      <c r="I4504">
        <v>1</v>
      </c>
    </row>
    <row r="4505" spans="2:9" x14ac:dyDescent="0.25">
      <c r="B4505" t="s">
        <v>2388</v>
      </c>
      <c r="C4505" t="s">
        <v>2994</v>
      </c>
      <c r="D4505" t="s">
        <v>2994</v>
      </c>
      <c r="E4505" t="s">
        <v>2995</v>
      </c>
      <c r="F4505" t="s">
        <v>2996</v>
      </c>
      <c r="G4505">
        <v>0</v>
      </c>
      <c r="I4505">
        <v>1</v>
      </c>
    </row>
    <row r="4506" spans="2:9" x14ac:dyDescent="0.25">
      <c r="B4506" t="s">
        <v>2389</v>
      </c>
      <c r="C4506" t="s">
        <v>2997</v>
      </c>
      <c r="D4506" t="s">
        <v>2997</v>
      </c>
      <c r="E4506" t="s">
        <v>2995</v>
      </c>
      <c r="F4506" t="s">
        <v>2996</v>
      </c>
      <c r="G4506">
        <v>0</v>
      </c>
      <c r="I4506">
        <v>1</v>
      </c>
    </row>
    <row r="4507" spans="2:9" x14ac:dyDescent="0.25">
      <c r="B4507" t="s">
        <v>2392</v>
      </c>
      <c r="C4507" t="s">
        <v>3000</v>
      </c>
      <c r="D4507" t="s">
        <v>3000</v>
      </c>
      <c r="E4507" t="s">
        <v>2995</v>
      </c>
      <c r="F4507" t="s">
        <v>2996</v>
      </c>
      <c r="G4507">
        <v>0</v>
      </c>
      <c r="H4507">
        <v>1</v>
      </c>
    </row>
    <row r="4508" spans="2:9" x14ac:dyDescent="0.25">
      <c r="B4508" t="s">
        <v>2393</v>
      </c>
      <c r="C4508" t="s">
        <v>3001</v>
      </c>
      <c r="D4508" t="s">
        <v>3001</v>
      </c>
      <c r="E4508" t="s">
        <v>2995</v>
      </c>
      <c r="F4508" t="s">
        <v>2996</v>
      </c>
      <c r="G4508">
        <v>0</v>
      </c>
      <c r="H4508">
        <v>1</v>
      </c>
    </row>
    <row r="4509" spans="2:9" x14ac:dyDescent="0.25">
      <c r="B4509" t="s">
        <v>2394</v>
      </c>
      <c r="C4509" t="s">
        <v>3002</v>
      </c>
      <c r="D4509" t="s">
        <v>3002</v>
      </c>
      <c r="E4509" t="s">
        <v>2995</v>
      </c>
      <c r="F4509" t="s">
        <v>2996</v>
      </c>
      <c r="G4509">
        <v>0</v>
      </c>
      <c r="H4509">
        <v>1</v>
      </c>
      <c r="I4509">
        <v>1</v>
      </c>
    </row>
    <row r="4510" spans="2:9" x14ac:dyDescent="0.25">
      <c r="B4510" t="s">
        <v>2395</v>
      </c>
      <c r="C4510" t="s">
        <v>3003</v>
      </c>
      <c r="D4510" t="s">
        <v>3003</v>
      </c>
      <c r="E4510" t="s">
        <v>2995</v>
      </c>
      <c r="F4510" t="s">
        <v>2996</v>
      </c>
      <c r="G4510">
        <v>0</v>
      </c>
      <c r="H4510">
        <v>1</v>
      </c>
      <c r="I4510">
        <v>1</v>
      </c>
    </row>
    <row r="4511" spans="2:9" x14ac:dyDescent="0.25">
      <c r="B4511" t="s">
        <v>2392</v>
      </c>
      <c r="C4511" t="s">
        <v>3000</v>
      </c>
      <c r="D4511" t="s">
        <v>3000</v>
      </c>
      <c r="E4511" t="s">
        <v>2995</v>
      </c>
      <c r="F4511" t="s">
        <v>2996</v>
      </c>
      <c r="G4511">
        <v>0</v>
      </c>
      <c r="I4511">
        <v>1</v>
      </c>
    </row>
    <row r="4512" spans="2:9" x14ac:dyDescent="0.25">
      <c r="B4512" t="s">
        <v>2393</v>
      </c>
      <c r="C4512" t="s">
        <v>3001</v>
      </c>
      <c r="D4512" t="s">
        <v>3001</v>
      </c>
      <c r="E4512" t="s">
        <v>2995</v>
      </c>
      <c r="F4512" t="s">
        <v>2996</v>
      </c>
      <c r="G4512">
        <v>0</v>
      </c>
      <c r="I4512">
        <v>1</v>
      </c>
    </row>
    <row r="4513" spans="2:9" x14ac:dyDescent="0.25">
      <c r="B4513" t="s">
        <v>2396</v>
      </c>
      <c r="C4513" t="s">
        <v>3000</v>
      </c>
      <c r="D4513" t="s">
        <v>3000</v>
      </c>
      <c r="E4513" t="s">
        <v>2995</v>
      </c>
      <c r="F4513" t="s">
        <v>2996</v>
      </c>
      <c r="G4513">
        <v>0</v>
      </c>
      <c r="H4513">
        <v>1</v>
      </c>
    </row>
    <row r="4514" spans="2:9" x14ac:dyDescent="0.25">
      <c r="B4514" t="s">
        <v>2397</v>
      </c>
      <c r="C4514" t="s">
        <v>3001</v>
      </c>
      <c r="D4514" t="s">
        <v>3001</v>
      </c>
      <c r="E4514" t="s">
        <v>2995</v>
      </c>
      <c r="F4514" t="s">
        <v>2996</v>
      </c>
      <c r="G4514">
        <v>0</v>
      </c>
      <c r="H4514">
        <v>1</v>
      </c>
    </row>
    <row r="4515" spans="2:9" x14ac:dyDescent="0.25">
      <c r="B4515" t="s">
        <v>2398</v>
      </c>
      <c r="C4515" t="s">
        <v>3002</v>
      </c>
      <c r="D4515" t="s">
        <v>3002</v>
      </c>
      <c r="E4515" t="s">
        <v>2995</v>
      </c>
      <c r="F4515" t="s">
        <v>2996</v>
      </c>
      <c r="G4515">
        <v>0</v>
      </c>
      <c r="H4515">
        <v>1</v>
      </c>
      <c r="I4515">
        <v>1</v>
      </c>
    </row>
    <row r="4516" spans="2:9" x14ac:dyDescent="0.25">
      <c r="B4516" t="s">
        <v>2399</v>
      </c>
      <c r="C4516" t="s">
        <v>3003</v>
      </c>
      <c r="D4516" t="s">
        <v>3003</v>
      </c>
      <c r="E4516" t="s">
        <v>2995</v>
      </c>
      <c r="F4516" t="s">
        <v>2996</v>
      </c>
      <c r="G4516">
        <v>0</v>
      </c>
      <c r="H4516">
        <v>1</v>
      </c>
      <c r="I4516">
        <v>1</v>
      </c>
    </row>
    <row r="4517" spans="2:9" x14ac:dyDescent="0.25">
      <c r="B4517" t="s">
        <v>2396</v>
      </c>
      <c r="C4517" t="s">
        <v>3000</v>
      </c>
      <c r="D4517" t="s">
        <v>3000</v>
      </c>
      <c r="E4517" t="s">
        <v>2995</v>
      </c>
      <c r="F4517" t="s">
        <v>2996</v>
      </c>
      <c r="G4517">
        <v>0</v>
      </c>
      <c r="I4517">
        <v>1</v>
      </c>
    </row>
    <row r="4518" spans="2:9" x14ac:dyDescent="0.25">
      <c r="B4518" t="s">
        <v>2397</v>
      </c>
      <c r="C4518" t="s">
        <v>3001</v>
      </c>
      <c r="D4518" t="s">
        <v>3001</v>
      </c>
      <c r="E4518" t="s">
        <v>2995</v>
      </c>
      <c r="F4518" t="s">
        <v>2996</v>
      </c>
      <c r="G4518">
        <v>0</v>
      </c>
      <c r="I4518">
        <v>1</v>
      </c>
    </row>
    <row r="4519" spans="2:9" x14ac:dyDescent="0.25">
      <c r="B4519" t="s">
        <v>2400</v>
      </c>
      <c r="C4519" t="s">
        <v>3000</v>
      </c>
      <c r="D4519" t="s">
        <v>3000</v>
      </c>
      <c r="E4519" t="s">
        <v>2995</v>
      </c>
      <c r="F4519" t="s">
        <v>2996</v>
      </c>
      <c r="G4519">
        <v>0</v>
      </c>
      <c r="H4519">
        <v>1</v>
      </c>
    </row>
    <row r="4520" spans="2:9" x14ac:dyDescent="0.25">
      <c r="B4520" t="s">
        <v>2401</v>
      </c>
      <c r="C4520" t="s">
        <v>3001</v>
      </c>
      <c r="D4520" t="s">
        <v>3001</v>
      </c>
      <c r="E4520" t="s">
        <v>2995</v>
      </c>
      <c r="F4520" t="s">
        <v>2996</v>
      </c>
      <c r="G4520">
        <v>0</v>
      </c>
      <c r="H4520">
        <v>1</v>
      </c>
    </row>
    <row r="4521" spans="2:9" x14ac:dyDescent="0.25">
      <c r="B4521" t="s">
        <v>2402</v>
      </c>
      <c r="C4521" t="s">
        <v>3002</v>
      </c>
      <c r="D4521" t="s">
        <v>3002</v>
      </c>
      <c r="E4521" t="s">
        <v>2995</v>
      </c>
      <c r="F4521" t="s">
        <v>2996</v>
      </c>
      <c r="G4521">
        <v>0</v>
      </c>
      <c r="H4521">
        <v>1</v>
      </c>
      <c r="I4521">
        <v>1</v>
      </c>
    </row>
    <row r="4522" spans="2:9" x14ac:dyDescent="0.25">
      <c r="B4522" t="s">
        <v>2403</v>
      </c>
      <c r="C4522" t="s">
        <v>3003</v>
      </c>
      <c r="D4522" t="s">
        <v>3003</v>
      </c>
      <c r="E4522" t="s">
        <v>2995</v>
      </c>
      <c r="F4522" t="s">
        <v>2996</v>
      </c>
      <c r="G4522">
        <v>0</v>
      </c>
      <c r="H4522">
        <v>1</v>
      </c>
      <c r="I4522">
        <v>1</v>
      </c>
    </row>
    <row r="4523" spans="2:9" x14ac:dyDescent="0.25">
      <c r="B4523" t="s">
        <v>2400</v>
      </c>
      <c r="C4523" t="s">
        <v>3000</v>
      </c>
      <c r="D4523" t="s">
        <v>3000</v>
      </c>
      <c r="E4523" t="s">
        <v>2995</v>
      </c>
      <c r="F4523" t="s">
        <v>2996</v>
      </c>
      <c r="G4523">
        <v>0</v>
      </c>
      <c r="I4523">
        <v>1</v>
      </c>
    </row>
    <row r="4524" spans="2:9" x14ac:dyDescent="0.25">
      <c r="B4524" t="s">
        <v>2401</v>
      </c>
      <c r="C4524" t="s">
        <v>3001</v>
      </c>
      <c r="D4524" t="s">
        <v>3001</v>
      </c>
      <c r="E4524" t="s">
        <v>2995</v>
      </c>
      <c r="F4524" t="s">
        <v>2996</v>
      </c>
      <c r="G4524">
        <v>0</v>
      </c>
      <c r="I4524">
        <v>1</v>
      </c>
    </row>
    <row r="4525" spans="2:9" x14ac:dyDescent="0.25">
      <c r="B4525" t="s">
        <v>2404</v>
      </c>
      <c r="C4525" t="s">
        <v>3000</v>
      </c>
      <c r="D4525" t="s">
        <v>3000</v>
      </c>
      <c r="E4525" t="s">
        <v>2995</v>
      </c>
      <c r="F4525" t="s">
        <v>2996</v>
      </c>
      <c r="G4525">
        <v>0</v>
      </c>
      <c r="H4525">
        <v>1</v>
      </c>
    </row>
    <row r="4526" spans="2:9" x14ac:dyDescent="0.25">
      <c r="B4526" t="s">
        <v>2405</v>
      </c>
      <c r="C4526" t="s">
        <v>3001</v>
      </c>
      <c r="D4526" t="s">
        <v>3001</v>
      </c>
      <c r="E4526" t="s">
        <v>2995</v>
      </c>
      <c r="F4526" t="s">
        <v>2996</v>
      </c>
      <c r="G4526">
        <v>0</v>
      </c>
      <c r="H4526">
        <v>1</v>
      </c>
    </row>
    <row r="4527" spans="2:9" x14ac:dyDescent="0.25">
      <c r="B4527" t="s">
        <v>2406</v>
      </c>
      <c r="C4527" t="s">
        <v>3002</v>
      </c>
      <c r="D4527" t="s">
        <v>3002</v>
      </c>
      <c r="E4527" t="s">
        <v>2995</v>
      </c>
      <c r="F4527" t="s">
        <v>2996</v>
      </c>
      <c r="G4527">
        <v>0</v>
      </c>
      <c r="H4527">
        <v>1</v>
      </c>
      <c r="I4527">
        <v>1</v>
      </c>
    </row>
    <row r="4528" spans="2:9" x14ac:dyDescent="0.25">
      <c r="B4528" t="s">
        <v>2407</v>
      </c>
      <c r="C4528" t="s">
        <v>3003</v>
      </c>
      <c r="D4528" t="s">
        <v>3003</v>
      </c>
      <c r="E4528" t="s">
        <v>2995</v>
      </c>
      <c r="F4528" t="s">
        <v>2996</v>
      </c>
      <c r="G4528">
        <v>0</v>
      </c>
      <c r="H4528">
        <v>1</v>
      </c>
      <c r="I4528">
        <v>1</v>
      </c>
    </row>
    <row r="4529" spans="2:9" x14ac:dyDescent="0.25">
      <c r="B4529" t="s">
        <v>2404</v>
      </c>
      <c r="C4529" t="s">
        <v>3000</v>
      </c>
      <c r="D4529" t="s">
        <v>3000</v>
      </c>
      <c r="E4529" t="s">
        <v>2995</v>
      </c>
      <c r="F4529" t="s">
        <v>2996</v>
      </c>
      <c r="G4529">
        <v>0</v>
      </c>
      <c r="I4529">
        <v>1</v>
      </c>
    </row>
    <row r="4530" spans="2:9" x14ac:dyDescent="0.25">
      <c r="B4530" t="s">
        <v>2405</v>
      </c>
      <c r="C4530" t="s">
        <v>3001</v>
      </c>
      <c r="D4530" t="s">
        <v>3001</v>
      </c>
      <c r="E4530" t="s">
        <v>2995</v>
      </c>
      <c r="F4530" t="s">
        <v>2996</v>
      </c>
      <c r="G4530">
        <v>0</v>
      </c>
      <c r="I4530">
        <v>1</v>
      </c>
    </row>
    <row r="4531" spans="2:9" x14ac:dyDescent="0.25">
      <c r="B4531" t="s">
        <v>2408</v>
      </c>
      <c r="C4531" t="s">
        <v>3000</v>
      </c>
      <c r="D4531" t="s">
        <v>3000</v>
      </c>
      <c r="E4531" t="s">
        <v>2995</v>
      </c>
      <c r="F4531" t="s">
        <v>2996</v>
      </c>
      <c r="G4531">
        <v>0</v>
      </c>
      <c r="H4531">
        <v>1</v>
      </c>
    </row>
    <row r="4532" spans="2:9" x14ac:dyDescent="0.25">
      <c r="B4532" t="s">
        <v>2409</v>
      </c>
      <c r="C4532" t="s">
        <v>3001</v>
      </c>
      <c r="D4532" t="s">
        <v>3001</v>
      </c>
      <c r="E4532" t="s">
        <v>2995</v>
      </c>
      <c r="F4532" t="s">
        <v>2996</v>
      </c>
      <c r="G4532">
        <v>0</v>
      </c>
      <c r="H4532">
        <v>1</v>
      </c>
    </row>
    <row r="4533" spans="2:9" x14ac:dyDescent="0.25">
      <c r="B4533" t="s">
        <v>2410</v>
      </c>
      <c r="C4533" t="s">
        <v>3002</v>
      </c>
      <c r="D4533" t="s">
        <v>3002</v>
      </c>
      <c r="E4533" t="s">
        <v>2995</v>
      </c>
      <c r="F4533" t="s">
        <v>2996</v>
      </c>
      <c r="G4533">
        <v>0</v>
      </c>
      <c r="H4533">
        <v>1</v>
      </c>
      <c r="I4533">
        <v>1</v>
      </c>
    </row>
    <row r="4534" spans="2:9" x14ac:dyDescent="0.25">
      <c r="B4534" t="s">
        <v>2411</v>
      </c>
      <c r="C4534" t="s">
        <v>3003</v>
      </c>
      <c r="D4534" t="s">
        <v>3003</v>
      </c>
      <c r="E4534" t="s">
        <v>2995</v>
      </c>
      <c r="F4534" t="s">
        <v>2996</v>
      </c>
      <c r="G4534">
        <v>0</v>
      </c>
      <c r="H4534">
        <v>1</v>
      </c>
      <c r="I4534">
        <v>1</v>
      </c>
    </row>
    <row r="4535" spans="2:9" x14ac:dyDescent="0.25">
      <c r="B4535" t="s">
        <v>2408</v>
      </c>
      <c r="C4535" t="s">
        <v>3000</v>
      </c>
      <c r="D4535" t="s">
        <v>3000</v>
      </c>
      <c r="E4535" t="s">
        <v>2995</v>
      </c>
      <c r="F4535" t="s">
        <v>2996</v>
      </c>
      <c r="G4535">
        <v>0</v>
      </c>
      <c r="I4535">
        <v>1</v>
      </c>
    </row>
    <row r="4536" spans="2:9" x14ac:dyDescent="0.25">
      <c r="B4536" t="s">
        <v>2409</v>
      </c>
      <c r="C4536" t="s">
        <v>3001</v>
      </c>
      <c r="D4536" t="s">
        <v>3001</v>
      </c>
      <c r="E4536" t="s">
        <v>2995</v>
      </c>
      <c r="F4536" t="s">
        <v>2996</v>
      </c>
      <c r="G4536">
        <v>0</v>
      </c>
      <c r="I4536">
        <v>1</v>
      </c>
    </row>
    <row r="4537" spans="2:9" x14ac:dyDescent="0.25">
      <c r="B4537" t="s">
        <v>2412</v>
      </c>
      <c r="C4537" t="s">
        <v>3000</v>
      </c>
      <c r="D4537" t="s">
        <v>3000</v>
      </c>
      <c r="E4537" t="s">
        <v>2995</v>
      </c>
      <c r="F4537" t="s">
        <v>2996</v>
      </c>
      <c r="G4537">
        <v>0</v>
      </c>
      <c r="H4537">
        <v>1</v>
      </c>
    </row>
    <row r="4538" spans="2:9" x14ac:dyDescent="0.25">
      <c r="B4538" t="s">
        <v>2413</v>
      </c>
      <c r="C4538" t="s">
        <v>3001</v>
      </c>
      <c r="D4538" t="s">
        <v>3001</v>
      </c>
      <c r="E4538" t="s">
        <v>2995</v>
      </c>
      <c r="F4538" t="s">
        <v>2996</v>
      </c>
      <c r="G4538">
        <v>0</v>
      </c>
      <c r="H4538">
        <v>1</v>
      </c>
    </row>
    <row r="4539" spans="2:9" x14ac:dyDescent="0.25">
      <c r="B4539" t="s">
        <v>2414</v>
      </c>
      <c r="C4539" t="s">
        <v>3002</v>
      </c>
      <c r="D4539" t="s">
        <v>3002</v>
      </c>
      <c r="E4539" t="s">
        <v>2995</v>
      </c>
      <c r="F4539" t="s">
        <v>2996</v>
      </c>
      <c r="G4539">
        <v>0</v>
      </c>
      <c r="H4539">
        <v>1</v>
      </c>
      <c r="I4539">
        <v>1</v>
      </c>
    </row>
    <row r="4540" spans="2:9" x14ac:dyDescent="0.25">
      <c r="B4540" t="s">
        <v>2415</v>
      </c>
      <c r="C4540" t="s">
        <v>3003</v>
      </c>
      <c r="D4540" t="s">
        <v>3003</v>
      </c>
      <c r="E4540" t="s">
        <v>2995</v>
      </c>
      <c r="F4540" t="s">
        <v>2996</v>
      </c>
      <c r="G4540">
        <v>0</v>
      </c>
      <c r="H4540">
        <v>1</v>
      </c>
      <c r="I4540">
        <v>1</v>
      </c>
    </row>
    <row r="4541" spans="2:9" x14ac:dyDescent="0.25">
      <c r="B4541" t="s">
        <v>2412</v>
      </c>
      <c r="C4541" t="s">
        <v>3000</v>
      </c>
      <c r="D4541" t="s">
        <v>3000</v>
      </c>
      <c r="E4541" t="s">
        <v>2995</v>
      </c>
      <c r="F4541" t="s">
        <v>2996</v>
      </c>
      <c r="G4541">
        <v>0</v>
      </c>
      <c r="I4541">
        <v>1</v>
      </c>
    </row>
    <row r="4542" spans="2:9" x14ac:dyDescent="0.25">
      <c r="B4542" t="s">
        <v>2413</v>
      </c>
      <c r="C4542" t="s">
        <v>3001</v>
      </c>
      <c r="D4542" t="s">
        <v>3001</v>
      </c>
      <c r="E4542" t="s">
        <v>2995</v>
      </c>
      <c r="F4542" t="s">
        <v>2996</v>
      </c>
      <c r="G4542">
        <v>0</v>
      </c>
      <c r="I4542">
        <v>1</v>
      </c>
    </row>
    <row r="4543" spans="2:9" x14ac:dyDescent="0.25">
      <c r="B4543" t="s">
        <v>2416</v>
      </c>
      <c r="C4543" t="s">
        <v>3000</v>
      </c>
      <c r="D4543" t="s">
        <v>3000</v>
      </c>
      <c r="E4543" t="s">
        <v>2995</v>
      </c>
      <c r="F4543" t="s">
        <v>2996</v>
      </c>
      <c r="G4543">
        <v>0</v>
      </c>
      <c r="H4543">
        <v>1</v>
      </c>
    </row>
    <row r="4544" spans="2:9" x14ac:dyDescent="0.25">
      <c r="B4544" t="s">
        <v>2417</v>
      </c>
      <c r="C4544" t="s">
        <v>3001</v>
      </c>
      <c r="D4544" t="s">
        <v>3001</v>
      </c>
      <c r="E4544" t="s">
        <v>2995</v>
      </c>
      <c r="F4544" t="s">
        <v>2996</v>
      </c>
      <c r="G4544">
        <v>0</v>
      </c>
      <c r="H4544">
        <v>1</v>
      </c>
    </row>
    <row r="4545" spans="2:9" x14ac:dyDescent="0.25">
      <c r="B4545" t="s">
        <v>2418</v>
      </c>
      <c r="C4545" t="s">
        <v>3002</v>
      </c>
      <c r="D4545" t="s">
        <v>3002</v>
      </c>
      <c r="E4545" t="s">
        <v>2995</v>
      </c>
      <c r="F4545" t="s">
        <v>2996</v>
      </c>
      <c r="G4545">
        <v>0</v>
      </c>
      <c r="H4545">
        <v>1</v>
      </c>
      <c r="I4545">
        <v>1</v>
      </c>
    </row>
    <row r="4546" spans="2:9" x14ac:dyDescent="0.25">
      <c r="B4546" t="s">
        <v>2419</v>
      </c>
      <c r="C4546" t="s">
        <v>3003</v>
      </c>
      <c r="D4546" t="s">
        <v>3003</v>
      </c>
      <c r="E4546" t="s">
        <v>2995</v>
      </c>
      <c r="F4546" t="s">
        <v>2996</v>
      </c>
      <c r="G4546">
        <v>0</v>
      </c>
      <c r="H4546">
        <v>1</v>
      </c>
      <c r="I4546">
        <v>1</v>
      </c>
    </row>
    <row r="4547" spans="2:9" x14ac:dyDescent="0.25">
      <c r="B4547" t="s">
        <v>2416</v>
      </c>
      <c r="C4547" t="s">
        <v>3000</v>
      </c>
      <c r="D4547" t="s">
        <v>3000</v>
      </c>
      <c r="E4547" t="s">
        <v>2995</v>
      </c>
      <c r="F4547" t="s">
        <v>2996</v>
      </c>
      <c r="G4547">
        <v>0</v>
      </c>
      <c r="I4547">
        <v>1</v>
      </c>
    </row>
    <row r="4548" spans="2:9" x14ac:dyDescent="0.25">
      <c r="B4548" t="s">
        <v>2417</v>
      </c>
      <c r="C4548" t="s">
        <v>3001</v>
      </c>
      <c r="D4548" t="s">
        <v>3001</v>
      </c>
      <c r="E4548" t="s">
        <v>2995</v>
      </c>
      <c r="F4548" t="s">
        <v>2996</v>
      </c>
      <c r="G4548">
        <v>0</v>
      </c>
      <c r="I4548">
        <v>1</v>
      </c>
    </row>
    <row r="4549" spans="2:9" x14ac:dyDescent="0.25">
      <c r="B4549" t="s">
        <v>2420</v>
      </c>
      <c r="C4549" t="s">
        <v>3000</v>
      </c>
      <c r="D4549" t="s">
        <v>3000</v>
      </c>
      <c r="E4549" t="s">
        <v>2995</v>
      </c>
      <c r="F4549" t="s">
        <v>2996</v>
      </c>
      <c r="G4549">
        <v>0</v>
      </c>
      <c r="H4549">
        <v>1</v>
      </c>
    </row>
    <row r="4550" spans="2:9" x14ac:dyDescent="0.25">
      <c r="B4550" t="s">
        <v>2421</v>
      </c>
      <c r="C4550" t="s">
        <v>3001</v>
      </c>
      <c r="D4550" t="s">
        <v>3001</v>
      </c>
      <c r="E4550" t="s">
        <v>2995</v>
      </c>
      <c r="F4550" t="s">
        <v>2996</v>
      </c>
      <c r="G4550">
        <v>0</v>
      </c>
      <c r="H4550">
        <v>1</v>
      </c>
    </row>
    <row r="4551" spans="2:9" x14ac:dyDescent="0.25">
      <c r="B4551" t="s">
        <v>2422</v>
      </c>
      <c r="C4551" t="s">
        <v>3002</v>
      </c>
      <c r="D4551" t="s">
        <v>3002</v>
      </c>
      <c r="E4551" t="s">
        <v>2995</v>
      </c>
      <c r="F4551" t="s">
        <v>2996</v>
      </c>
      <c r="G4551">
        <v>0</v>
      </c>
      <c r="H4551">
        <v>1</v>
      </c>
      <c r="I4551">
        <v>1</v>
      </c>
    </row>
    <row r="4552" spans="2:9" x14ac:dyDescent="0.25">
      <c r="B4552" t="s">
        <v>2423</v>
      </c>
      <c r="C4552" t="s">
        <v>3003</v>
      </c>
      <c r="D4552" t="s">
        <v>3003</v>
      </c>
      <c r="E4552" t="s">
        <v>2995</v>
      </c>
      <c r="F4552" t="s">
        <v>2996</v>
      </c>
      <c r="G4552">
        <v>0</v>
      </c>
      <c r="H4552">
        <v>1</v>
      </c>
      <c r="I4552">
        <v>1</v>
      </c>
    </row>
    <row r="4553" spans="2:9" x14ac:dyDescent="0.25">
      <c r="B4553" t="s">
        <v>2420</v>
      </c>
      <c r="C4553" t="s">
        <v>3000</v>
      </c>
      <c r="D4553" t="s">
        <v>3000</v>
      </c>
      <c r="E4553" t="s">
        <v>2995</v>
      </c>
      <c r="F4553" t="s">
        <v>2996</v>
      </c>
      <c r="G4553">
        <v>0</v>
      </c>
      <c r="I4553">
        <v>1</v>
      </c>
    </row>
    <row r="4554" spans="2:9" x14ac:dyDescent="0.25">
      <c r="B4554" t="s">
        <v>2421</v>
      </c>
      <c r="C4554" t="s">
        <v>3001</v>
      </c>
      <c r="D4554" t="s">
        <v>3001</v>
      </c>
      <c r="E4554" t="s">
        <v>2995</v>
      </c>
      <c r="F4554" t="s">
        <v>2996</v>
      </c>
      <c r="G4554">
        <v>0</v>
      </c>
      <c r="I4554">
        <v>1</v>
      </c>
    </row>
    <row r="4555" spans="2:9" x14ac:dyDescent="0.25">
      <c r="B4555" t="s">
        <v>2424</v>
      </c>
      <c r="C4555" t="s">
        <v>3000</v>
      </c>
      <c r="D4555" t="s">
        <v>3000</v>
      </c>
      <c r="E4555" t="s">
        <v>2995</v>
      </c>
      <c r="F4555" t="s">
        <v>2996</v>
      </c>
      <c r="G4555">
        <v>0</v>
      </c>
      <c r="H4555">
        <v>1</v>
      </c>
    </row>
    <row r="4556" spans="2:9" x14ac:dyDescent="0.25">
      <c r="B4556" t="s">
        <v>2425</v>
      </c>
      <c r="C4556" t="s">
        <v>3001</v>
      </c>
      <c r="D4556" t="s">
        <v>3001</v>
      </c>
      <c r="E4556" t="s">
        <v>2995</v>
      </c>
      <c r="F4556" t="s">
        <v>2996</v>
      </c>
      <c r="G4556">
        <v>0</v>
      </c>
      <c r="H4556">
        <v>1</v>
      </c>
    </row>
    <row r="4557" spans="2:9" x14ac:dyDescent="0.25">
      <c r="B4557" t="s">
        <v>2426</v>
      </c>
      <c r="C4557" t="s">
        <v>3002</v>
      </c>
      <c r="D4557" t="s">
        <v>3002</v>
      </c>
      <c r="E4557" t="s">
        <v>2995</v>
      </c>
      <c r="F4557" t="s">
        <v>2996</v>
      </c>
      <c r="G4557">
        <v>0</v>
      </c>
      <c r="H4557">
        <v>1</v>
      </c>
      <c r="I4557">
        <v>1</v>
      </c>
    </row>
    <row r="4558" spans="2:9" x14ac:dyDescent="0.25">
      <c r="B4558" t="s">
        <v>2427</v>
      </c>
      <c r="C4558" t="s">
        <v>3003</v>
      </c>
      <c r="D4558" t="s">
        <v>3003</v>
      </c>
      <c r="E4558" t="s">
        <v>2995</v>
      </c>
      <c r="F4558" t="s">
        <v>2996</v>
      </c>
      <c r="G4558">
        <v>0</v>
      </c>
      <c r="H4558">
        <v>1</v>
      </c>
      <c r="I4558">
        <v>1</v>
      </c>
    </row>
    <row r="4559" spans="2:9" x14ac:dyDescent="0.25">
      <c r="B4559" t="s">
        <v>2424</v>
      </c>
      <c r="C4559" t="s">
        <v>3000</v>
      </c>
      <c r="D4559" t="s">
        <v>3000</v>
      </c>
      <c r="E4559" t="s">
        <v>2995</v>
      </c>
      <c r="F4559" t="s">
        <v>2996</v>
      </c>
      <c r="G4559">
        <v>0</v>
      </c>
      <c r="I4559">
        <v>1</v>
      </c>
    </row>
    <row r="4560" spans="2:9" x14ac:dyDescent="0.25">
      <c r="B4560" t="s">
        <v>2425</v>
      </c>
      <c r="C4560" t="s">
        <v>3001</v>
      </c>
      <c r="D4560" t="s">
        <v>3001</v>
      </c>
      <c r="E4560" t="s">
        <v>2995</v>
      </c>
      <c r="F4560" t="s">
        <v>2996</v>
      </c>
      <c r="G4560">
        <v>0</v>
      </c>
      <c r="I4560">
        <v>1</v>
      </c>
    </row>
    <row r="4561" spans="2:9" x14ac:dyDescent="0.25">
      <c r="B4561" t="s">
        <v>2428</v>
      </c>
      <c r="C4561" t="s">
        <v>3000</v>
      </c>
      <c r="D4561" t="s">
        <v>3000</v>
      </c>
      <c r="E4561" t="s">
        <v>2995</v>
      </c>
      <c r="F4561" t="s">
        <v>2996</v>
      </c>
      <c r="G4561">
        <v>0</v>
      </c>
      <c r="H4561">
        <v>1</v>
      </c>
    </row>
    <row r="4562" spans="2:9" x14ac:dyDescent="0.25">
      <c r="B4562" t="s">
        <v>2429</v>
      </c>
      <c r="C4562" t="s">
        <v>3001</v>
      </c>
      <c r="D4562" t="s">
        <v>3001</v>
      </c>
      <c r="E4562" t="s">
        <v>2995</v>
      </c>
      <c r="F4562" t="s">
        <v>2996</v>
      </c>
      <c r="G4562">
        <v>0</v>
      </c>
      <c r="H4562">
        <v>1</v>
      </c>
    </row>
    <row r="4563" spans="2:9" x14ac:dyDescent="0.25">
      <c r="B4563" t="s">
        <v>2430</v>
      </c>
      <c r="C4563" t="s">
        <v>3002</v>
      </c>
      <c r="D4563" t="s">
        <v>3002</v>
      </c>
      <c r="E4563" t="s">
        <v>2995</v>
      </c>
      <c r="F4563" t="s">
        <v>2996</v>
      </c>
      <c r="G4563">
        <v>0</v>
      </c>
      <c r="H4563">
        <v>1</v>
      </c>
      <c r="I4563">
        <v>1</v>
      </c>
    </row>
    <row r="4564" spans="2:9" x14ac:dyDescent="0.25">
      <c r="B4564" t="s">
        <v>2431</v>
      </c>
      <c r="C4564" t="s">
        <v>3003</v>
      </c>
      <c r="D4564" t="s">
        <v>3003</v>
      </c>
      <c r="E4564" t="s">
        <v>2995</v>
      </c>
      <c r="F4564" t="s">
        <v>2996</v>
      </c>
      <c r="G4564">
        <v>0</v>
      </c>
      <c r="H4564">
        <v>1</v>
      </c>
      <c r="I4564">
        <v>1</v>
      </c>
    </row>
    <row r="4565" spans="2:9" x14ac:dyDescent="0.25">
      <c r="B4565" t="s">
        <v>2428</v>
      </c>
      <c r="C4565" t="s">
        <v>3000</v>
      </c>
      <c r="D4565" t="s">
        <v>3000</v>
      </c>
      <c r="E4565" t="s">
        <v>2995</v>
      </c>
      <c r="F4565" t="s">
        <v>2996</v>
      </c>
      <c r="G4565">
        <v>0</v>
      </c>
      <c r="I4565">
        <v>1</v>
      </c>
    </row>
    <row r="4566" spans="2:9" x14ac:dyDescent="0.25">
      <c r="B4566" t="s">
        <v>2429</v>
      </c>
      <c r="C4566" t="s">
        <v>3001</v>
      </c>
      <c r="D4566" t="s">
        <v>3001</v>
      </c>
      <c r="E4566" t="s">
        <v>2995</v>
      </c>
      <c r="F4566" t="s">
        <v>2996</v>
      </c>
      <c r="G4566">
        <v>0</v>
      </c>
      <c r="I4566">
        <v>1</v>
      </c>
    </row>
    <row r="4567" spans="2:9" x14ac:dyDescent="0.25">
      <c r="B4567" t="s">
        <v>2432</v>
      </c>
      <c r="C4567" t="s">
        <v>3000</v>
      </c>
      <c r="D4567" t="s">
        <v>3000</v>
      </c>
      <c r="E4567" t="s">
        <v>2995</v>
      </c>
      <c r="F4567" t="s">
        <v>2996</v>
      </c>
      <c r="G4567">
        <v>0</v>
      </c>
      <c r="H4567">
        <v>1</v>
      </c>
    </row>
    <row r="4568" spans="2:9" x14ac:dyDescent="0.25">
      <c r="B4568" t="s">
        <v>2433</v>
      </c>
      <c r="C4568" t="s">
        <v>3001</v>
      </c>
      <c r="D4568" t="s">
        <v>3001</v>
      </c>
      <c r="E4568" t="s">
        <v>2995</v>
      </c>
      <c r="F4568" t="s">
        <v>2996</v>
      </c>
      <c r="G4568">
        <v>0</v>
      </c>
      <c r="H4568">
        <v>1</v>
      </c>
    </row>
    <row r="4569" spans="2:9" x14ac:dyDescent="0.25">
      <c r="B4569" t="s">
        <v>2434</v>
      </c>
      <c r="C4569" t="s">
        <v>3002</v>
      </c>
      <c r="D4569" t="s">
        <v>3002</v>
      </c>
      <c r="E4569" t="s">
        <v>2995</v>
      </c>
      <c r="F4569" t="s">
        <v>2996</v>
      </c>
      <c r="G4569">
        <v>0</v>
      </c>
      <c r="H4569">
        <v>1</v>
      </c>
      <c r="I4569">
        <v>1</v>
      </c>
    </row>
    <row r="4570" spans="2:9" x14ac:dyDescent="0.25">
      <c r="B4570" t="s">
        <v>2435</v>
      </c>
      <c r="C4570" t="s">
        <v>3003</v>
      </c>
      <c r="D4570" t="s">
        <v>3003</v>
      </c>
      <c r="E4570" t="s">
        <v>2995</v>
      </c>
      <c r="F4570" t="s">
        <v>2996</v>
      </c>
      <c r="G4570">
        <v>0</v>
      </c>
      <c r="H4570">
        <v>1</v>
      </c>
      <c r="I4570">
        <v>1</v>
      </c>
    </row>
    <row r="4571" spans="2:9" x14ac:dyDescent="0.25">
      <c r="B4571" t="s">
        <v>2432</v>
      </c>
      <c r="C4571" t="s">
        <v>3000</v>
      </c>
      <c r="D4571" t="s">
        <v>3000</v>
      </c>
      <c r="E4571" t="s">
        <v>2995</v>
      </c>
      <c r="F4571" t="s">
        <v>2996</v>
      </c>
      <c r="G4571">
        <v>0</v>
      </c>
      <c r="I4571">
        <v>1</v>
      </c>
    </row>
    <row r="4572" spans="2:9" x14ac:dyDescent="0.25">
      <c r="B4572" t="s">
        <v>2433</v>
      </c>
      <c r="C4572" t="s">
        <v>3001</v>
      </c>
      <c r="D4572" t="s">
        <v>3001</v>
      </c>
      <c r="E4572" t="s">
        <v>2995</v>
      </c>
      <c r="F4572" t="s">
        <v>2996</v>
      </c>
      <c r="G4572">
        <v>0</v>
      </c>
      <c r="I4572">
        <v>1</v>
      </c>
    </row>
    <row r="4573" spans="2:9" x14ac:dyDescent="0.25">
      <c r="B4573" t="s">
        <v>2436</v>
      </c>
      <c r="C4573" t="s">
        <v>3000</v>
      </c>
      <c r="D4573" t="s">
        <v>3000</v>
      </c>
      <c r="E4573" t="s">
        <v>2995</v>
      </c>
      <c r="F4573" t="s">
        <v>2996</v>
      </c>
      <c r="G4573">
        <v>0</v>
      </c>
      <c r="H4573">
        <v>1</v>
      </c>
    </row>
    <row r="4574" spans="2:9" x14ac:dyDescent="0.25">
      <c r="B4574" t="s">
        <v>2437</v>
      </c>
      <c r="C4574" t="s">
        <v>3001</v>
      </c>
      <c r="D4574" t="s">
        <v>3001</v>
      </c>
      <c r="E4574" t="s">
        <v>2995</v>
      </c>
      <c r="F4574" t="s">
        <v>2996</v>
      </c>
      <c r="G4574">
        <v>0</v>
      </c>
      <c r="H4574">
        <v>1</v>
      </c>
    </row>
    <row r="4575" spans="2:9" x14ac:dyDescent="0.25">
      <c r="B4575" t="s">
        <v>2438</v>
      </c>
      <c r="C4575" t="s">
        <v>3002</v>
      </c>
      <c r="D4575" t="s">
        <v>3002</v>
      </c>
      <c r="E4575" t="s">
        <v>2995</v>
      </c>
      <c r="F4575" t="s">
        <v>2996</v>
      </c>
      <c r="G4575">
        <v>0</v>
      </c>
      <c r="H4575">
        <v>1</v>
      </c>
      <c r="I4575">
        <v>1</v>
      </c>
    </row>
    <row r="4576" spans="2:9" x14ac:dyDescent="0.25">
      <c r="B4576" t="s">
        <v>2439</v>
      </c>
      <c r="C4576" t="s">
        <v>3003</v>
      </c>
      <c r="D4576" t="s">
        <v>3003</v>
      </c>
      <c r="E4576" t="s">
        <v>2995</v>
      </c>
      <c r="F4576" t="s">
        <v>2996</v>
      </c>
      <c r="G4576">
        <v>0</v>
      </c>
      <c r="H4576">
        <v>1</v>
      </c>
      <c r="I4576">
        <v>1</v>
      </c>
    </row>
    <row r="4577" spans="2:9" x14ac:dyDescent="0.25">
      <c r="B4577" t="s">
        <v>2436</v>
      </c>
      <c r="C4577" t="s">
        <v>3000</v>
      </c>
      <c r="D4577" t="s">
        <v>3000</v>
      </c>
      <c r="E4577" t="s">
        <v>2995</v>
      </c>
      <c r="F4577" t="s">
        <v>2996</v>
      </c>
      <c r="G4577">
        <v>0</v>
      </c>
      <c r="I4577">
        <v>1</v>
      </c>
    </row>
    <row r="4578" spans="2:9" x14ac:dyDescent="0.25">
      <c r="B4578" t="s">
        <v>2437</v>
      </c>
      <c r="C4578" t="s">
        <v>3001</v>
      </c>
      <c r="D4578" t="s">
        <v>3001</v>
      </c>
      <c r="E4578" t="s">
        <v>2995</v>
      </c>
      <c r="F4578" t="s">
        <v>2996</v>
      </c>
      <c r="G4578">
        <v>0</v>
      </c>
      <c r="I4578">
        <v>1</v>
      </c>
    </row>
    <row r="4579" spans="2:9" x14ac:dyDescent="0.25">
      <c r="B4579" t="s">
        <v>2440</v>
      </c>
      <c r="C4579" t="s">
        <v>3000</v>
      </c>
      <c r="D4579" t="s">
        <v>3000</v>
      </c>
      <c r="E4579" t="s">
        <v>2995</v>
      </c>
      <c r="F4579" t="s">
        <v>2996</v>
      </c>
      <c r="G4579">
        <v>0</v>
      </c>
      <c r="H4579">
        <v>1</v>
      </c>
    </row>
    <row r="4580" spans="2:9" x14ac:dyDescent="0.25">
      <c r="B4580" t="s">
        <v>2441</v>
      </c>
      <c r="C4580" t="s">
        <v>3001</v>
      </c>
      <c r="D4580" t="s">
        <v>3001</v>
      </c>
      <c r="E4580" t="s">
        <v>2995</v>
      </c>
      <c r="F4580" t="s">
        <v>2996</v>
      </c>
      <c r="G4580">
        <v>0</v>
      </c>
      <c r="H4580">
        <v>1</v>
      </c>
    </row>
    <row r="4581" spans="2:9" x14ac:dyDescent="0.25">
      <c r="B4581" t="s">
        <v>2442</v>
      </c>
      <c r="C4581" t="s">
        <v>3002</v>
      </c>
      <c r="D4581" t="s">
        <v>3002</v>
      </c>
      <c r="E4581" t="s">
        <v>2995</v>
      </c>
      <c r="F4581" t="s">
        <v>2996</v>
      </c>
      <c r="G4581">
        <v>0</v>
      </c>
      <c r="H4581">
        <v>1</v>
      </c>
      <c r="I4581">
        <v>1</v>
      </c>
    </row>
    <row r="4582" spans="2:9" x14ac:dyDescent="0.25">
      <c r="B4582" t="s">
        <v>2443</v>
      </c>
      <c r="C4582" t="s">
        <v>3003</v>
      </c>
      <c r="D4582" t="s">
        <v>3003</v>
      </c>
      <c r="E4582" t="s">
        <v>2995</v>
      </c>
      <c r="F4582" t="s">
        <v>2996</v>
      </c>
      <c r="G4582">
        <v>0</v>
      </c>
      <c r="H4582">
        <v>1</v>
      </c>
      <c r="I4582">
        <v>1</v>
      </c>
    </row>
    <row r="4583" spans="2:9" x14ac:dyDescent="0.25">
      <c r="B4583" t="s">
        <v>2440</v>
      </c>
      <c r="C4583" t="s">
        <v>3000</v>
      </c>
      <c r="D4583" t="s">
        <v>3000</v>
      </c>
      <c r="E4583" t="s">
        <v>2995</v>
      </c>
      <c r="F4583" t="s">
        <v>2996</v>
      </c>
      <c r="G4583">
        <v>0</v>
      </c>
      <c r="I4583">
        <v>1</v>
      </c>
    </row>
    <row r="4584" spans="2:9" x14ac:dyDescent="0.25">
      <c r="B4584" t="s">
        <v>2441</v>
      </c>
      <c r="C4584" t="s">
        <v>3001</v>
      </c>
      <c r="D4584" t="s">
        <v>3001</v>
      </c>
      <c r="E4584" t="s">
        <v>2995</v>
      </c>
      <c r="F4584" t="s">
        <v>2996</v>
      </c>
      <c r="G4584">
        <v>0</v>
      </c>
      <c r="I4584">
        <v>1</v>
      </c>
    </row>
    <row r="4585" spans="2:9" x14ac:dyDescent="0.25">
      <c r="B4585" t="s">
        <v>2444</v>
      </c>
      <c r="C4585" t="s">
        <v>3000</v>
      </c>
      <c r="D4585" t="s">
        <v>3000</v>
      </c>
      <c r="E4585" t="s">
        <v>2995</v>
      </c>
      <c r="F4585" t="s">
        <v>2996</v>
      </c>
      <c r="G4585">
        <v>0</v>
      </c>
      <c r="H4585">
        <v>1</v>
      </c>
    </row>
    <row r="4586" spans="2:9" x14ac:dyDescent="0.25">
      <c r="B4586" t="s">
        <v>2445</v>
      </c>
      <c r="C4586" t="s">
        <v>3001</v>
      </c>
      <c r="D4586" t="s">
        <v>3001</v>
      </c>
      <c r="E4586" t="s">
        <v>2995</v>
      </c>
      <c r="F4586" t="s">
        <v>2996</v>
      </c>
      <c r="G4586">
        <v>0</v>
      </c>
      <c r="H4586">
        <v>1</v>
      </c>
    </row>
    <row r="4587" spans="2:9" x14ac:dyDescent="0.25">
      <c r="B4587" t="s">
        <v>2446</v>
      </c>
      <c r="C4587" t="s">
        <v>3002</v>
      </c>
      <c r="D4587" t="s">
        <v>3002</v>
      </c>
      <c r="E4587" t="s">
        <v>2995</v>
      </c>
      <c r="F4587" t="s">
        <v>2996</v>
      </c>
      <c r="G4587">
        <v>0</v>
      </c>
      <c r="H4587">
        <v>1</v>
      </c>
      <c r="I4587">
        <v>1</v>
      </c>
    </row>
    <row r="4588" spans="2:9" x14ac:dyDescent="0.25">
      <c r="B4588" t="s">
        <v>2447</v>
      </c>
      <c r="C4588" t="s">
        <v>3003</v>
      </c>
      <c r="D4588" t="s">
        <v>3003</v>
      </c>
      <c r="E4588" t="s">
        <v>2995</v>
      </c>
      <c r="F4588" t="s">
        <v>2996</v>
      </c>
      <c r="G4588">
        <v>0</v>
      </c>
      <c r="H4588">
        <v>1</v>
      </c>
      <c r="I4588">
        <v>1</v>
      </c>
    </row>
    <row r="4589" spans="2:9" x14ac:dyDescent="0.25">
      <c r="B4589" t="s">
        <v>2444</v>
      </c>
      <c r="C4589" t="s">
        <v>3000</v>
      </c>
      <c r="D4589" t="s">
        <v>3000</v>
      </c>
      <c r="E4589" t="s">
        <v>2995</v>
      </c>
      <c r="F4589" t="s">
        <v>2996</v>
      </c>
      <c r="G4589">
        <v>0</v>
      </c>
      <c r="I4589">
        <v>1</v>
      </c>
    </row>
    <row r="4590" spans="2:9" x14ac:dyDescent="0.25">
      <c r="B4590" t="s">
        <v>2445</v>
      </c>
      <c r="C4590" t="s">
        <v>3001</v>
      </c>
      <c r="D4590" t="s">
        <v>3001</v>
      </c>
      <c r="E4590" t="s">
        <v>2995</v>
      </c>
      <c r="F4590" t="s">
        <v>2996</v>
      </c>
      <c r="G4590">
        <v>0</v>
      </c>
      <c r="I4590">
        <v>1</v>
      </c>
    </row>
    <row r="4591" spans="2:9" x14ac:dyDescent="0.25">
      <c r="B4591" t="s">
        <v>2448</v>
      </c>
      <c r="C4591" t="s">
        <v>3000</v>
      </c>
      <c r="D4591" t="s">
        <v>3000</v>
      </c>
      <c r="E4591" t="s">
        <v>2995</v>
      </c>
      <c r="F4591" t="s">
        <v>2996</v>
      </c>
      <c r="G4591">
        <v>0</v>
      </c>
      <c r="H4591">
        <v>1</v>
      </c>
    </row>
    <row r="4592" spans="2:9" x14ac:dyDescent="0.25">
      <c r="B4592" t="s">
        <v>2449</v>
      </c>
      <c r="C4592" t="s">
        <v>3001</v>
      </c>
      <c r="D4592" t="s">
        <v>3001</v>
      </c>
      <c r="E4592" t="s">
        <v>2995</v>
      </c>
      <c r="F4592" t="s">
        <v>2996</v>
      </c>
      <c r="G4592">
        <v>0</v>
      </c>
      <c r="H4592">
        <v>1</v>
      </c>
    </row>
    <row r="4593" spans="2:9" x14ac:dyDescent="0.25">
      <c r="B4593" t="s">
        <v>2450</v>
      </c>
      <c r="C4593" t="s">
        <v>3002</v>
      </c>
      <c r="D4593" t="s">
        <v>3002</v>
      </c>
      <c r="E4593" t="s">
        <v>2995</v>
      </c>
      <c r="F4593" t="s">
        <v>2996</v>
      </c>
      <c r="G4593">
        <v>0</v>
      </c>
      <c r="H4593">
        <v>1</v>
      </c>
      <c r="I4593">
        <v>1</v>
      </c>
    </row>
    <row r="4594" spans="2:9" x14ac:dyDescent="0.25">
      <c r="B4594" t="s">
        <v>2451</v>
      </c>
      <c r="C4594" t="s">
        <v>3003</v>
      </c>
      <c r="D4594" t="s">
        <v>3003</v>
      </c>
      <c r="E4594" t="s">
        <v>2995</v>
      </c>
      <c r="F4594" t="s">
        <v>2996</v>
      </c>
      <c r="G4594">
        <v>0</v>
      </c>
      <c r="H4594">
        <v>1</v>
      </c>
      <c r="I4594">
        <v>1</v>
      </c>
    </row>
    <row r="4595" spans="2:9" x14ac:dyDescent="0.25">
      <c r="B4595" t="s">
        <v>2448</v>
      </c>
      <c r="C4595" t="s">
        <v>3000</v>
      </c>
      <c r="D4595" t="s">
        <v>3000</v>
      </c>
      <c r="E4595" t="s">
        <v>2995</v>
      </c>
      <c r="F4595" t="s">
        <v>2996</v>
      </c>
      <c r="G4595">
        <v>0</v>
      </c>
      <c r="I4595">
        <v>1</v>
      </c>
    </row>
    <row r="4596" spans="2:9" x14ac:dyDescent="0.25">
      <c r="B4596" t="s">
        <v>2449</v>
      </c>
      <c r="C4596" t="s">
        <v>3001</v>
      </c>
      <c r="D4596" t="s">
        <v>3001</v>
      </c>
      <c r="E4596" t="s">
        <v>2995</v>
      </c>
      <c r="F4596" t="s">
        <v>2996</v>
      </c>
      <c r="G4596">
        <v>0</v>
      </c>
      <c r="I4596">
        <v>1</v>
      </c>
    </row>
    <row r="4597" spans="2:9" x14ac:dyDescent="0.25">
      <c r="B4597" t="s">
        <v>2452</v>
      </c>
      <c r="C4597" t="s">
        <v>3000</v>
      </c>
      <c r="D4597" t="s">
        <v>3000</v>
      </c>
      <c r="E4597" t="s">
        <v>2995</v>
      </c>
      <c r="F4597" t="s">
        <v>2996</v>
      </c>
      <c r="G4597">
        <v>0</v>
      </c>
      <c r="H4597">
        <v>1</v>
      </c>
    </row>
    <row r="4598" spans="2:9" x14ac:dyDescent="0.25">
      <c r="B4598" t="s">
        <v>2453</v>
      </c>
      <c r="C4598" t="s">
        <v>3001</v>
      </c>
      <c r="D4598" t="s">
        <v>3001</v>
      </c>
      <c r="E4598" t="s">
        <v>2995</v>
      </c>
      <c r="F4598" t="s">
        <v>2996</v>
      </c>
      <c r="G4598">
        <v>0</v>
      </c>
      <c r="H4598">
        <v>1</v>
      </c>
    </row>
    <row r="4599" spans="2:9" x14ac:dyDescent="0.25">
      <c r="B4599" t="s">
        <v>2454</v>
      </c>
      <c r="C4599" t="s">
        <v>3002</v>
      </c>
      <c r="D4599" t="s">
        <v>3002</v>
      </c>
      <c r="E4599" t="s">
        <v>2995</v>
      </c>
      <c r="F4599" t="s">
        <v>2996</v>
      </c>
      <c r="G4599">
        <v>0</v>
      </c>
      <c r="H4599">
        <v>1</v>
      </c>
    </row>
    <row r="4600" spans="2:9" x14ac:dyDescent="0.25">
      <c r="B4600" t="s">
        <v>2455</v>
      </c>
      <c r="C4600" t="s">
        <v>3003</v>
      </c>
      <c r="D4600" t="s">
        <v>3003</v>
      </c>
      <c r="E4600" t="s">
        <v>2995</v>
      </c>
      <c r="F4600" t="s">
        <v>2996</v>
      </c>
      <c r="G4600">
        <v>0</v>
      </c>
      <c r="H4600">
        <v>1</v>
      </c>
      <c r="I4600">
        <v>1</v>
      </c>
    </row>
    <row r="4601" spans="2:9" x14ac:dyDescent="0.25">
      <c r="B4601" t="s">
        <v>2452</v>
      </c>
      <c r="C4601" t="s">
        <v>3000</v>
      </c>
      <c r="D4601" t="s">
        <v>3000</v>
      </c>
      <c r="E4601" t="s">
        <v>2995</v>
      </c>
      <c r="F4601" t="s">
        <v>2996</v>
      </c>
      <c r="G4601">
        <v>0</v>
      </c>
      <c r="I4601">
        <v>1</v>
      </c>
    </row>
    <row r="4602" spans="2:9" x14ac:dyDescent="0.25">
      <c r="B4602" t="s">
        <v>2453</v>
      </c>
      <c r="C4602" t="s">
        <v>3001</v>
      </c>
      <c r="D4602" t="s">
        <v>3001</v>
      </c>
      <c r="E4602" t="s">
        <v>2995</v>
      </c>
      <c r="F4602" t="s">
        <v>2996</v>
      </c>
      <c r="G4602">
        <v>0</v>
      </c>
      <c r="I4602">
        <v>1</v>
      </c>
    </row>
    <row r="4603" spans="2:9" x14ac:dyDescent="0.25">
      <c r="B4603" t="s">
        <v>2454</v>
      </c>
      <c r="C4603" t="s">
        <v>3002</v>
      </c>
      <c r="D4603" t="s">
        <v>3002</v>
      </c>
      <c r="E4603" t="s">
        <v>2995</v>
      </c>
      <c r="F4603" t="s">
        <v>2996</v>
      </c>
      <c r="G4603">
        <v>0</v>
      </c>
      <c r="I4603">
        <v>1</v>
      </c>
    </row>
    <row r="4604" spans="2:9" x14ac:dyDescent="0.25">
      <c r="B4604" t="s">
        <v>2456</v>
      </c>
      <c r="C4604" t="s">
        <v>3000</v>
      </c>
      <c r="D4604" t="s">
        <v>3000</v>
      </c>
      <c r="E4604" t="s">
        <v>2995</v>
      </c>
      <c r="F4604" t="s">
        <v>2996</v>
      </c>
      <c r="G4604">
        <v>0</v>
      </c>
      <c r="H4604">
        <v>1</v>
      </c>
    </row>
    <row r="4605" spans="2:9" x14ac:dyDescent="0.25">
      <c r="B4605" t="s">
        <v>2457</v>
      </c>
      <c r="C4605" t="s">
        <v>3001</v>
      </c>
      <c r="D4605" t="s">
        <v>3001</v>
      </c>
      <c r="E4605" t="s">
        <v>2995</v>
      </c>
      <c r="F4605" t="s">
        <v>2996</v>
      </c>
      <c r="G4605">
        <v>0</v>
      </c>
      <c r="H4605">
        <v>1</v>
      </c>
    </row>
    <row r="4606" spans="2:9" x14ac:dyDescent="0.25">
      <c r="B4606" t="s">
        <v>2458</v>
      </c>
      <c r="C4606" t="s">
        <v>3002</v>
      </c>
      <c r="D4606" t="s">
        <v>3002</v>
      </c>
      <c r="E4606" t="s">
        <v>2995</v>
      </c>
      <c r="F4606" t="s">
        <v>2996</v>
      </c>
      <c r="G4606">
        <v>0</v>
      </c>
      <c r="H4606">
        <v>1</v>
      </c>
      <c r="I4606">
        <v>1</v>
      </c>
    </row>
    <row r="4607" spans="2:9" x14ac:dyDescent="0.25">
      <c r="B4607" t="s">
        <v>2459</v>
      </c>
      <c r="C4607" t="s">
        <v>3003</v>
      </c>
      <c r="D4607" t="s">
        <v>3003</v>
      </c>
      <c r="E4607" t="s">
        <v>2995</v>
      </c>
      <c r="F4607" t="s">
        <v>2996</v>
      </c>
      <c r="G4607">
        <v>0</v>
      </c>
      <c r="H4607">
        <v>1</v>
      </c>
      <c r="I4607">
        <v>1</v>
      </c>
    </row>
    <row r="4608" spans="2:9" x14ac:dyDescent="0.25">
      <c r="B4608" t="s">
        <v>2456</v>
      </c>
      <c r="C4608" t="s">
        <v>3000</v>
      </c>
      <c r="D4608" t="s">
        <v>3000</v>
      </c>
      <c r="E4608" t="s">
        <v>2995</v>
      </c>
      <c r="F4608" t="s">
        <v>2996</v>
      </c>
      <c r="G4608">
        <v>0</v>
      </c>
      <c r="I4608">
        <v>1</v>
      </c>
    </row>
    <row r="4609" spans="2:9" x14ac:dyDescent="0.25">
      <c r="B4609" t="s">
        <v>2457</v>
      </c>
      <c r="C4609" t="s">
        <v>3001</v>
      </c>
      <c r="D4609" t="s">
        <v>3001</v>
      </c>
      <c r="E4609" t="s">
        <v>2995</v>
      </c>
      <c r="F4609" t="s">
        <v>2996</v>
      </c>
      <c r="G4609">
        <v>0</v>
      </c>
      <c r="I4609">
        <v>1</v>
      </c>
    </row>
    <row r="4610" spans="2:9" x14ac:dyDescent="0.25">
      <c r="B4610" t="s">
        <v>2460</v>
      </c>
      <c r="C4610" t="s">
        <v>3000</v>
      </c>
      <c r="D4610" t="s">
        <v>3000</v>
      </c>
      <c r="E4610" t="s">
        <v>2995</v>
      </c>
      <c r="F4610" t="s">
        <v>2996</v>
      </c>
      <c r="G4610">
        <v>0</v>
      </c>
      <c r="H4610">
        <v>1</v>
      </c>
    </row>
    <row r="4611" spans="2:9" x14ac:dyDescent="0.25">
      <c r="B4611" t="s">
        <v>2461</v>
      </c>
      <c r="C4611" t="s">
        <v>3001</v>
      </c>
      <c r="D4611" t="s">
        <v>3001</v>
      </c>
      <c r="E4611" t="s">
        <v>2995</v>
      </c>
      <c r="F4611" t="s">
        <v>2996</v>
      </c>
      <c r="G4611">
        <v>0</v>
      </c>
      <c r="H4611">
        <v>1</v>
      </c>
    </row>
    <row r="4612" spans="2:9" x14ac:dyDescent="0.25">
      <c r="B4612" t="s">
        <v>2462</v>
      </c>
      <c r="C4612" t="s">
        <v>3002</v>
      </c>
      <c r="D4612" t="s">
        <v>3002</v>
      </c>
      <c r="E4612" t="s">
        <v>2995</v>
      </c>
      <c r="F4612" t="s">
        <v>2996</v>
      </c>
      <c r="G4612">
        <v>0</v>
      </c>
      <c r="H4612">
        <v>1</v>
      </c>
      <c r="I4612">
        <v>1</v>
      </c>
    </row>
    <row r="4613" spans="2:9" x14ac:dyDescent="0.25">
      <c r="B4613" t="s">
        <v>2463</v>
      </c>
      <c r="C4613" t="s">
        <v>3003</v>
      </c>
      <c r="D4613" t="s">
        <v>3003</v>
      </c>
      <c r="E4613" t="s">
        <v>2995</v>
      </c>
      <c r="F4613" t="s">
        <v>2996</v>
      </c>
      <c r="G4613">
        <v>0</v>
      </c>
      <c r="H4613">
        <v>1</v>
      </c>
      <c r="I4613">
        <v>1</v>
      </c>
    </row>
    <row r="4614" spans="2:9" x14ac:dyDescent="0.25">
      <c r="B4614" t="s">
        <v>2460</v>
      </c>
      <c r="C4614" t="s">
        <v>3000</v>
      </c>
      <c r="D4614" t="s">
        <v>3000</v>
      </c>
      <c r="E4614" t="s">
        <v>2995</v>
      </c>
      <c r="F4614" t="s">
        <v>2996</v>
      </c>
      <c r="G4614">
        <v>0</v>
      </c>
      <c r="I4614">
        <v>1</v>
      </c>
    </row>
    <row r="4615" spans="2:9" x14ac:dyDescent="0.25">
      <c r="B4615" t="s">
        <v>2461</v>
      </c>
      <c r="C4615" t="s">
        <v>3001</v>
      </c>
      <c r="D4615" t="s">
        <v>3001</v>
      </c>
      <c r="E4615" t="s">
        <v>2995</v>
      </c>
      <c r="F4615" t="s">
        <v>2996</v>
      </c>
      <c r="G4615">
        <v>0</v>
      </c>
      <c r="I4615">
        <v>1</v>
      </c>
    </row>
    <row r="4616" spans="2:9" x14ac:dyDescent="0.25">
      <c r="B4616" t="s">
        <v>2464</v>
      </c>
      <c r="C4616" t="s">
        <v>3000</v>
      </c>
      <c r="D4616" t="s">
        <v>3000</v>
      </c>
      <c r="E4616" t="s">
        <v>2995</v>
      </c>
      <c r="F4616" t="s">
        <v>2996</v>
      </c>
      <c r="G4616">
        <v>0</v>
      </c>
      <c r="H4616">
        <v>1</v>
      </c>
    </row>
    <row r="4617" spans="2:9" x14ac:dyDescent="0.25">
      <c r="B4617" t="s">
        <v>2465</v>
      </c>
      <c r="C4617" t="s">
        <v>3001</v>
      </c>
      <c r="D4617" t="s">
        <v>3001</v>
      </c>
      <c r="E4617" t="s">
        <v>2995</v>
      </c>
      <c r="F4617" t="s">
        <v>2996</v>
      </c>
      <c r="G4617">
        <v>0</v>
      </c>
      <c r="H4617">
        <v>1</v>
      </c>
    </row>
    <row r="4618" spans="2:9" x14ac:dyDescent="0.25">
      <c r="B4618" t="s">
        <v>2466</v>
      </c>
      <c r="C4618" t="s">
        <v>3002</v>
      </c>
      <c r="D4618" t="s">
        <v>3002</v>
      </c>
      <c r="E4618" t="s">
        <v>2995</v>
      </c>
      <c r="F4618" t="s">
        <v>2996</v>
      </c>
      <c r="G4618">
        <v>0</v>
      </c>
      <c r="H4618">
        <v>1</v>
      </c>
      <c r="I4618">
        <v>1</v>
      </c>
    </row>
    <row r="4619" spans="2:9" x14ac:dyDescent="0.25">
      <c r="B4619" t="s">
        <v>2467</v>
      </c>
      <c r="C4619" t="s">
        <v>3003</v>
      </c>
      <c r="D4619" t="s">
        <v>3003</v>
      </c>
      <c r="E4619" t="s">
        <v>2995</v>
      </c>
      <c r="F4619" t="s">
        <v>2996</v>
      </c>
      <c r="G4619">
        <v>0</v>
      </c>
      <c r="H4619">
        <v>1</v>
      </c>
      <c r="I4619">
        <v>1</v>
      </c>
    </row>
    <row r="4620" spans="2:9" x14ac:dyDescent="0.25">
      <c r="B4620" t="s">
        <v>2464</v>
      </c>
      <c r="C4620" t="s">
        <v>3000</v>
      </c>
      <c r="D4620" t="s">
        <v>3000</v>
      </c>
      <c r="E4620" t="s">
        <v>2995</v>
      </c>
      <c r="F4620" t="s">
        <v>2996</v>
      </c>
      <c r="G4620">
        <v>0</v>
      </c>
      <c r="I4620">
        <v>1</v>
      </c>
    </row>
    <row r="4621" spans="2:9" x14ac:dyDescent="0.25">
      <c r="B4621" t="s">
        <v>2465</v>
      </c>
      <c r="C4621" t="s">
        <v>3001</v>
      </c>
      <c r="D4621" t="s">
        <v>3001</v>
      </c>
      <c r="E4621" t="s">
        <v>2995</v>
      </c>
      <c r="F4621" t="s">
        <v>2996</v>
      </c>
      <c r="G4621">
        <v>0</v>
      </c>
      <c r="I4621">
        <v>1</v>
      </c>
    </row>
    <row r="4622" spans="2:9" x14ac:dyDescent="0.25">
      <c r="B4622" t="s">
        <v>2468</v>
      </c>
      <c r="C4622" t="s">
        <v>3000</v>
      </c>
      <c r="D4622" t="s">
        <v>3000</v>
      </c>
      <c r="E4622" t="s">
        <v>2995</v>
      </c>
      <c r="F4622" t="s">
        <v>2996</v>
      </c>
      <c r="G4622">
        <v>0</v>
      </c>
      <c r="H4622">
        <v>1</v>
      </c>
    </row>
    <row r="4623" spans="2:9" x14ac:dyDescent="0.25">
      <c r="B4623" t="s">
        <v>2469</v>
      </c>
      <c r="C4623" t="s">
        <v>3001</v>
      </c>
      <c r="D4623" t="s">
        <v>3001</v>
      </c>
      <c r="E4623" t="s">
        <v>2995</v>
      </c>
      <c r="F4623" t="s">
        <v>2996</v>
      </c>
      <c r="G4623">
        <v>0</v>
      </c>
      <c r="H4623">
        <v>1</v>
      </c>
    </row>
    <row r="4624" spans="2:9" x14ac:dyDescent="0.25">
      <c r="B4624" t="s">
        <v>2470</v>
      </c>
      <c r="C4624" t="s">
        <v>3002</v>
      </c>
      <c r="D4624" t="s">
        <v>3002</v>
      </c>
      <c r="E4624" t="s">
        <v>2995</v>
      </c>
      <c r="F4624" t="s">
        <v>2996</v>
      </c>
      <c r="G4624">
        <v>0</v>
      </c>
      <c r="H4624">
        <v>1</v>
      </c>
      <c r="I4624">
        <v>1</v>
      </c>
    </row>
    <row r="4625" spans="2:9" x14ac:dyDescent="0.25">
      <c r="B4625" t="s">
        <v>2471</v>
      </c>
      <c r="C4625" t="s">
        <v>3003</v>
      </c>
      <c r="D4625" t="s">
        <v>3003</v>
      </c>
      <c r="E4625" t="s">
        <v>2995</v>
      </c>
      <c r="F4625" t="s">
        <v>2996</v>
      </c>
      <c r="G4625">
        <v>0</v>
      </c>
      <c r="H4625">
        <v>1</v>
      </c>
      <c r="I4625">
        <v>1</v>
      </c>
    </row>
    <row r="4626" spans="2:9" x14ac:dyDescent="0.25">
      <c r="B4626" t="s">
        <v>2468</v>
      </c>
      <c r="C4626" t="s">
        <v>3000</v>
      </c>
      <c r="D4626" t="s">
        <v>3000</v>
      </c>
      <c r="E4626" t="s">
        <v>2995</v>
      </c>
      <c r="F4626" t="s">
        <v>2996</v>
      </c>
      <c r="G4626">
        <v>0</v>
      </c>
      <c r="I4626">
        <v>1</v>
      </c>
    </row>
    <row r="4627" spans="2:9" x14ac:dyDescent="0.25">
      <c r="B4627" t="s">
        <v>2469</v>
      </c>
      <c r="C4627" t="s">
        <v>3001</v>
      </c>
      <c r="D4627" t="s">
        <v>3001</v>
      </c>
      <c r="E4627" t="s">
        <v>2995</v>
      </c>
      <c r="F4627" t="s">
        <v>2996</v>
      </c>
      <c r="G4627">
        <v>0</v>
      </c>
      <c r="I4627">
        <v>1</v>
      </c>
    </row>
    <row r="4628" spans="2:9" x14ac:dyDescent="0.25">
      <c r="B4628" t="s">
        <v>2472</v>
      </c>
      <c r="C4628" t="s">
        <v>3000</v>
      </c>
      <c r="D4628" t="s">
        <v>3000</v>
      </c>
      <c r="E4628" t="s">
        <v>2995</v>
      </c>
      <c r="F4628" t="s">
        <v>2996</v>
      </c>
      <c r="G4628">
        <v>0</v>
      </c>
      <c r="H4628">
        <v>1</v>
      </c>
    </row>
    <row r="4629" spans="2:9" x14ac:dyDescent="0.25">
      <c r="B4629" t="s">
        <v>2473</v>
      </c>
      <c r="C4629" t="s">
        <v>3001</v>
      </c>
      <c r="D4629" t="s">
        <v>3001</v>
      </c>
      <c r="E4629" t="s">
        <v>2995</v>
      </c>
      <c r="F4629" t="s">
        <v>2996</v>
      </c>
      <c r="G4629">
        <v>0</v>
      </c>
      <c r="H4629">
        <v>1</v>
      </c>
    </row>
    <row r="4630" spans="2:9" x14ac:dyDescent="0.25">
      <c r="B4630" t="s">
        <v>2474</v>
      </c>
      <c r="C4630" t="s">
        <v>3002</v>
      </c>
      <c r="D4630" t="s">
        <v>3002</v>
      </c>
      <c r="E4630" t="s">
        <v>2995</v>
      </c>
      <c r="F4630" t="s">
        <v>2996</v>
      </c>
      <c r="G4630">
        <v>0</v>
      </c>
      <c r="H4630">
        <v>1</v>
      </c>
      <c r="I4630">
        <v>1</v>
      </c>
    </row>
    <row r="4631" spans="2:9" x14ac:dyDescent="0.25">
      <c r="B4631" t="s">
        <v>2475</v>
      </c>
      <c r="C4631" t="s">
        <v>3003</v>
      </c>
      <c r="D4631" t="s">
        <v>3003</v>
      </c>
      <c r="E4631" t="s">
        <v>2995</v>
      </c>
      <c r="F4631" t="s">
        <v>2996</v>
      </c>
      <c r="G4631">
        <v>0</v>
      </c>
      <c r="H4631">
        <v>1</v>
      </c>
      <c r="I4631">
        <v>1</v>
      </c>
    </row>
    <row r="4632" spans="2:9" x14ac:dyDescent="0.25">
      <c r="B4632" t="s">
        <v>2472</v>
      </c>
      <c r="C4632" t="s">
        <v>3000</v>
      </c>
      <c r="D4632" t="s">
        <v>3000</v>
      </c>
      <c r="E4632" t="s">
        <v>2995</v>
      </c>
      <c r="F4632" t="s">
        <v>2996</v>
      </c>
      <c r="G4632">
        <v>0</v>
      </c>
      <c r="I4632">
        <v>1</v>
      </c>
    </row>
    <row r="4633" spans="2:9" x14ac:dyDescent="0.25">
      <c r="B4633" t="s">
        <v>2473</v>
      </c>
      <c r="C4633" t="s">
        <v>3001</v>
      </c>
      <c r="D4633" t="s">
        <v>3001</v>
      </c>
      <c r="E4633" t="s">
        <v>2995</v>
      </c>
      <c r="F4633" t="s">
        <v>2996</v>
      </c>
      <c r="G4633">
        <v>0</v>
      </c>
      <c r="I4633">
        <v>1</v>
      </c>
    </row>
    <row r="4634" spans="2:9" x14ac:dyDescent="0.25">
      <c r="B4634" t="s">
        <v>2476</v>
      </c>
      <c r="C4634" t="s">
        <v>3000</v>
      </c>
      <c r="D4634" t="s">
        <v>3000</v>
      </c>
      <c r="E4634" t="s">
        <v>2995</v>
      </c>
      <c r="F4634" t="s">
        <v>2996</v>
      </c>
      <c r="G4634">
        <v>0</v>
      </c>
      <c r="H4634">
        <v>1</v>
      </c>
    </row>
    <row r="4635" spans="2:9" x14ac:dyDescent="0.25">
      <c r="B4635" t="s">
        <v>2477</v>
      </c>
      <c r="C4635" t="s">
        <v>3001</v>
      </c>
      <c r="D4635" t="s">
        <v>3001</v>
      </c>
      <c r="E4635" t="s">
        <v>2995</v>
      </c>
      <c r="F4635" t="s">
        <v>2996</v>
      </c>
      <c r="G4635">
        <v>0</v>
      </c>
      <c r="H4635">
        <v>1</v>
      </c>
    </row>
    <row r="4636" spans="2:9" x14ac:dyDescent="0.25">
      <c r="B4636" t="s">
        <v>2478</v>
      </c>
      <c r="C4636" t="s">
        <v>3002</v>
      </c>
      <c r="D4636" t="s">
        <v>3002</v>
      </c>
      <c r="E4636" t="s">
        <v>2995</v>
      </c>
      <c r="F4636" t="s">
        <v>2996</v>
      </c>
      <c r="G4636">
        <v>0</v>
      </c>
      <c r="H4636">
        <v>1</v>
      </c>
      <c r="I4636">
        <v>1</v>
      </c>
    </row>
    <row r="4637" spans="2:9" x14ac:dyDescent="0.25">
      <c r="B4637" t="s">
        <v>2479</v>
      </c>
      <c r="C4637" t="s">
        <v>3003</v>
      </c>
      <c r="D4637" t="s">
        <v>3003</v>
      </c>
      <c r="E4637" t="s">
        <v>2995</v>
      </c>
      <c r="F4637" t="s">
        <v>2996</v>
      </c>
      <c r="G4637">
        <v>0</v>
      </c>
      <c r="H4637">
        <v>1</v>
      </c>
      <c r="I4637">
        <v>1</v>
      </c>
    </row>
    <row r="4638" spans="2:9" x14ac:dyDescent="0.25">
      <c r="B4638" t="s">
        <v>2476</v>
      </c>
      <c r="C4638" t="s">
        <v>3000</v>
      </c>
      <c r="D4638" t="s">
        <v>3000</v>
      </c>
      <c r="E4638" t="s">
        <v>2995</v>
      </c>
      <c r="F4638" t="s">
        <v>2996</v>
      </c>
      <c r="G4638">
        <v>0</v>
      </c>
      <c r="I4638">
        <v>1</v>
      </c>
    </row>
    <row r="4639" spans="2:9" x14ac:dyDescent="0.25">
      <c r="B4639" t="s">
        <v>2477</v>
      </c>
      <c r="C4639" t="s">
        <v>3001</v>
      </c>
      <c r="D4639" t="s">
        <v>3001</v>
      </c>
      <c r="E4639" t="s">
        <v>2995</v>
      </c>
      <c r="F4639" t="s">
        <v>2996</v>
      </c>
      <c r="G4639">
        <v>0</v>
      </c>
      <c r="I4639">
        <v>1</v>
      </c>
    </row>
    <row r="4640" spans="2:9" x14ac:dyDescent="0.25">
      <c r="B4640" t="s">
        <v>2480</v>
      </c>
      <c r="C4640" t="s">
        <v>3000</v>
      </c>
      <c r="D4640" t="s">
        <v>3000</v>
      </c>
      <c r="E4640" t="s">
        <v>2995</v>
      </c>
      <c r="F4640" t="s">
        <v>2996</v>
      </c>
      <c r="G4640">
        <v>0</v>
      </c>
      <c r="H4640">
        <v>1</v>
      </c>
    </row>
    <row r="4641" spans="2:9" x14ac:dyDescent="0.25">
      <c r="B4641" t="s">
        <v>2481</v>
      </c>
      <c r="C4641" t="s">
        <v>3001</v>
      </c>
      <c r="D4641" t="s">
        <v>3001</v>
      </c>
      <c r="E4641" t="s">
        <v>2995</v>
      </c>
      <c r="F4641" t="s">
        <v>2996</v>
      </c>
      <c r="G4641">
        <v>0</v>
      </c>
      <c r="H4641">
        <v>1</v>
      </c>
    </row>
    <row r="4642" spans="2:9" x14ac:dyDescent="0.25">
      <c r="B4642" t="s">
        <v>2482</v>
      </c>
      <c r="C4642" t="s">
        <v>3002</v>
      </c>
      <c r="D4642" t="s">
        <v>3002</v>
      </c>
      <c r="E4642" t="s">
        <v>2995</v>
      </c>
      <c r="F4642" t="s">
        <v>2996</v>
      </c>
      <c r="G4642">
        <v>0</v>
      </c>
      <c r="H4642">
        <v>1</v>
      </c>
      <c r="I4642">
        <v>1</v>
      </c>
    </row>
    <row r="4643" spans="2:9" x14ac:dyDescent="0.25">
      <c r="B4643" t="s">
        <v>2483</v>
      </c>
      <c r="C4643" t="s">
        <v>3003</v>
      </c>
      <c r="D4643" t="s">
        <v>3003</v>
      </c>
      <c r="E4643" t="s">
        <v>2995</v>
      </c>
      <c r="F4643" t="s">
        <v>2996</v>
      </c>
      <c r="G4643">
        <v>0</v>
      </c>
      <c r="H4643">
        <v>1</v>
      </c>
      <c r="I4643">
        <v>1</v>
      </c>
    </row>
    <row r="4644" spans="2:9" x14ac:dyDescent="0.25">
      <c r="B4644" t="s">
        <v>2480</v>
      </c>
      <c r="C4644" t="s">
        <v>3000</v>
      </c>
      <c r="D4644" t="s">
        <v>3000</v>
      </c>
      <c r="E4644" t="s">
        <v>2995</v>
      </c>
      <c r="F4644" t="s">
        <v>2996</v>
      </c>
      <c r="G4644">
        <v>0</v>
      </c>
      <c r="I4644">
        <v>1</v>
      </c>
    </row>
    <row r="4645" spans="2:9" x14ac:dyDescent="0.25">
      <c r="B4645" t="s">
        <v>2481</v>
      </c>
      <c r="C4645" t="s">
        <v>3001</v>
      </c>
      <c r="D4645" t="s">
        <v>3001</v>
      </c>
      <c r="E4645" t="s">
        <v>2995</v>
      </c>
      <c r="F4645" t="s">
        <v>2996</v>
      </c>
      <c r="G4645">
        <v>0</v>
      </c>
      <c r="I4645">
        <v>1</v>
      </c>
    </row>
    <row r="4646" spans="2:9" x14ac:dyDescent="0.25">
      <c r="B4646" t="s">
        <v>2484</v>
      </c>
      <c r="C4646" t="s">
        <v>3000</v>
      </c>
      <c r="D4646" t="s">
        <v>3000</v>
      </c>
      <c r="E4646" t="s">
        <v>2995</v>
      </c>
      <c r="F4646" t="s">
        <v>2996</v>
      </c>
      <c r="G4646">
        <v>0</v>
      </c>
      <c r="H4646">
        <v>1</v>
      </c>
    </row>
    <row r="4647" spans="2:9" x14ac:dyDescent="0.25">
      <c r="B4647" t="s">
        <v>2485</v>
      </c>
      <c r="C4647" t="s">
        <v>3001</v>
      </c>
      <c r="D4647" t="s">
        <v>3001</v>
      </c>
      <c r="E4647" t="s">
        <v>2995</v>
      </c>
      <c r="F4647" t="s">
        <v>2996</v>
      </c>
      <c r="G4647">
        <v>0</v>
      </c>
      <c r="H4647">
        <v>1</v>
      </c>
    </row>
    <row r="4648" spans="2:9" x14ac:dyDescent="0.25">
      <c r="B4648" t="s">
        <v>2486</v>
      </c>
      <c r="C4648" t="s">
        <v>3002</v>
      </c>
      <c r="D4648" t="s">
        <v>3002</v>
      </c>
      <c r="E4648" t="s">
        <v>2995</v>
      </c>
      <c r="F4648" t="s">
        <v>2996</v>
      </c>
      <c r="G4648">
        <v>0</v>
      </c>
      <c r="H4648">
        <v>1</v>
      </c>
      <c r="I4648">
        <v>1</v>
      </c>
    </row>
    <row r="4649" spans="2:9" x14ac:dyDescent="0.25">
      <c r="B4649" t="s">
        <v>2487</v>
      </c>
      <c r="C4649" t="s">
        <v>3003</v>
      </c>
      <c r="D4649" t="s">
        <v>3003</v>
      </c>
      <c r="E4649" t="s">
        <v>2995</v>
      </c>
      <c r="F4649" t="s">
        <v>2996</v>
      </c>
      <c r="G4649">
        <v>0</v>
      </c>
      <c r="H4649">
        <v>1</v>
      </c>
      <c r="I4649">
        <v>1</v>
      </c>
    </row>
    <row r="4650" spans="2:9" x14ac:dyDescent="0.25">
      <c r="B4650" t="s">
        <v>2484</v>
      </c>
      <c r="C4650" t="s">
        <v>3000</v>
      </c>
      <c r="D4650" t="s">
        <v>3000</v>
      </c>
      <c r="E4650" t="s">
        <v>2995</v>
      </c>
      <c r="F4650" t="s">
        <v>2996</v>
      </c>
      <c r="G4650">
        <v>0</v>
      </c>
      <c r="I4650">
        <v>1</v>
      </c>
    </row>
    <row r="4651" spans="2:9" x14ac:dyDescent="0.25">
      <c r="B4651" t="s">
        <v>2485</v>
      </c>
      <c r="C4651" t="s">
        <v>3001</v>
      </c>
      <c r="D4651" t="s">
        <v>3001</v>
      </c>
      <c r="E4651" t="s">
        <v>2995</v>
      </c>
      <c r="F4651" t="s">
        <v>2996</v>
      </c>
      <c r="G4651">
        <v>0</v>
      </c>
      <c r="I4651">
        <v>1</v>
      </c>
    </row>
    <row r="4652" spans="2:9" x14ac:dyDescent="0.25">
      <c r="B4652" t="s">
        <v>2488</v>
      </c>
      <c r="C4652" t="s">
        <v>3000</v>
      </c>
      <c r="D4652" t="s">
        <v>3000</v>
      </c>
      <c r="E4652" t="s">
        <v>2995</v>
      </c>
      <c r="F4652" t="s">
        <v>2996</v>
      </c>
      <c r="G4652">
        <v>0</v>
      </c>
      <c r="H4652">
        <v>1</v>
      </c>
    </row>
    <row r="4653" spans="2:9" x14ac:dyDescent="0.25">
      <c r="B4653" t="s">
        <v>2489</v>
      </c>
      <c r="C4653" t="s">
        <v>3001</v>
      </c>
      <c r="D4653" t="s">
        <v>3001</v>
      </c>
      <c r="E4653" t="s">
        <v>2995</v>
      </c>
      <c r="F4653" t="s">
        <v>2996</v>
      </c>
      <c r="G4653">
        <v>0</v>
      </c>
      <c r="H4653">
        <v>1</v>
      </c>
    </row>
    <row r="4654" spans="2:9" x14ac:dyDescent="0.25">
      <c r="B4654" t="s">
        <v>2490</v>
      </c>
      <c r="C4654" t="s">
        <v>3002</v>
      </c>
      <c r="D4654" t="s">
        <v>3002</v>
      </c>
      <c r="E4654" t="s">
        <v>2995</v>
      </c>
      <c r="F4654" t="s">
        <v>2996</v>
      </c>
      <c r="G4654">
        <v>0</v>
      </c>
      <c r="H4654">
        <v>1</v>
      </c>
      <c r="I4654">
        <v>1</v>
      </c>
    </row>
    <row r="4655" spans="2:9" x14ac:dyDescent="0.25">
      <c r="B4655" t="s">
        <v>2491</v>
      </c>
      <c r="C4655" t="s">
        <v>3003</v>
      </c>
      <c r="D4655" t="s">
        <v>3003</v>
      </c>
      <c r="E4655" t="s">
        <v>2995</v>
      </c>
      <c r="F4655" t="s">
        <v>2996</v>
      </c>
      <c r="G4655">
        <v>0</v>
      </c>
      <c r="H4655">
        <v>1</v>
      </c>
      <c r="I4655">
        <v>1</v>
      </c>
    </row>
    <row r="4656" spans="2:9" x14ac:dyDescent="0.25">
      <c r="B4656" t="s">
        <v>2488</v>
      </c>
      <c r="C4656" t="s">
        <v>3000</v>
      </c>
      <c r="D4656" t="s">
        <v>3000</v>
      </c>
      <c r="E4656" t="s">
        <v>2995</v>
      </c>
      <c r="F4656" t="s">
        <v>2996</v>
      </c>
      <c r="G4656">
        <v>0</v>
      </c>
      <c r="I4656">
        <v>1</v>
      </c>
    </row>
    <row r="4657" spans="2:9" x14ac:dyDescent="0.25">
      <c r="B4657" t="s">
        <v>2489</v>
      </c>
      <c r="C4657" t="s">
        <v>3001</v>
      </c>
      <c r="D4657" t="s">
        <v>3001</v>
      </c>
      <c r="E4657" t="s">
        <v>2995</v>
      </c>
      <c r="F4657" t="s">
        <v>2996</v>
      </c>
      <c r="G4657">
        <v>0</v>
      </c>
      <c r="I4657">
        <v>1</v>
      </c>
    </row>
    <row r="4658" spans="2:9" x14ac:dyDescent="0.25">
      <c r="B4658" t="s">
        <v>2492</v>
      </c>
      <c r="C4658" t="s">
        <v>3000</v>
      </c>
      <c r="D4658" t="s">
        <v>3000</v>
      </c>
      <c r="E4658" t="s">
        <v>2995</v>
      </c>
      <c r="F4658" t="s">
        <v>2996</v>
      </c>
      <c r="G4658">
        <v>0</v>
      </c>
      <c r="H4658">
        <v>1</v>
      </c>
    </row>
    <row r="4659" spans="2:9" x14ac:dyDescent="0.25">
      <c r="B4659" t="s">
        <v>2493</v>
      </c>
      <c r="C4659" t="s">
        <v>3001</v>
      </c>
      <c r="D4659" t="s">
        <v>3001</v>
      </c>
      <c r="E4659" t="s">
        <v>2995</v>
      </c>
      <c r="F4659" t="s">
        <v>2996</v>
      </c>
      <c r="G4659">
        <v>0</v>
      </c>
      <c r="H4659">
        <v>1</v>
      </c>
    </row>
    <row r="4660" spans="2:9" x14ac:dyDescent="0.25">
      <c r="B4660" t="s">
        <v>2494</v>
      </c>
      <c r="C4660" t="s">
        <v>3002</v>
      </c>
      <c r="D4660" t="s">
        <v>3002</v>
      </c>
      <c r="E4660" t="s">
        <v>2995</v>
      </c>
      <c r="F4660" t="s">
        <v>2996</v>
      </c>
      <c r="G4660">
        <v>0</v>
      </c>
      <c r="H4660">
        <v>1</v>
      </c>
      <c r="I4660">
        <v>1</v>
      </c>
    </row>
    <row r="4661" spans="2:9" x14ac:dyDescent="0.25">
      <c r="B4661" t="s">
        <v>2495</v>
      </c>
      <c r="C4661" t="s">
        <v>3003</v>
      </c>
      <c r="D4661" t="s">
        <v>3003</v>
      </c>
      <c r="E4661" t="s">
        <v>2995</v>
      </c>
      <c r="F4661" t="s">
        <v>2996</v>
      </c>
      <c r="G4661">
        <v>0</v>
      </c>
      <c r="H4661">
        <v>1</v>
      </c>
      <c r="I4661">
        <v>1</v>
      </c>
    </row>
    <row r="4662" spans="2:9" x14ac:dyDescent="0.25">
      <c r="B4662" t="s">
        <v>2492</v>
      </c>
      <c r="C4662" t="s">
        <v>3000</v>
      </c>
      <c r="D4662" t="s">
        <v>3000</v>
      </c>
      <c r="E4662" t="s">
        <v>2995</v>
      </c>
      <c r="F4662" t="s">
        <v>2996</v>
      </c>
      <c r="G4662">
        <v>0</v>
      </c>
      <c r="I4662">
        <v>1</v>
      </c>
    </row>
    <row r="4663" spans="2:9" x14ac:dyDescent="0.25">
      <c r="B4663" t="s">
        <v>2493</v>
      </c>
      <c r="C4663" t="s">
        <v>3001</v>
      </c>
      <c r="D4663" t="s">
        <v>3001</v>
      </c>
      <c r="E4663" t="s">
        <v>2995</v>
      </c>
      <c r="F4663" t="s">
        <v>2996</v>
      </c>
      <c r="G4663">
        <v>0</v>
      </c>
      <c r="I4663">
        <v>1</v>
      </c>
    </row>
    <row r="4664" spans="2:9" x14ac:dyDescent="0.25">
      <c r="B4664" t="s">
        <v>2496</v>
      </c>
      <c r="C4664" t="s">
        <v>3000</v>
      </c>
      <c r="D4664" t="s">
        <v>3000</v>
      </c>
      <c r="E4664" t="s">
        <v>2995</v>
      </c>
      <c r="F4664" t="s">
        <v>2996</v>
      </c>
      <c r="G4664">
        <v>0</v>
      </c>
      <c r="H4664">
        <v>1</v>
      </c>
    </row>
    <row r="4665" spans="2:9" x14ac:dyDescent="0.25">
      <c r="B4665" t="s">
        <v>2497</v>
      </c>
      <c r="C4665" t="s">
        <v>3001</v>
      </c>
      <c r="D4665" t="s">
        <v>3001</v>
      </c>
      <c r="E4665" t="s">
        <v>2995</v>
      </c>
      <c r="F4665" t="s">
        <v>2996</v>
      </c>
      <c r="G4665">
        <v>0</v>
      </c>
      <c r="H4665">
        <v>1</v>
      </c>
    </row>
    <row r="4666" spans="2:9" x14ac:dyDescent="0.25">
      <c r="B4666" t="s">
        <v>2498</v>
      </c>
      <c r="C4666" t="s">
        <v>3002</v>
      </c>
      <c r="D4666" t="s">
        <v>3002</v>
      </c>
      <c r="E4666" t="s">
        <v>2995</v>
      </c>
      <c r="F4666" t="s">
        <v>2996</v>
      </c>
      <c r="G4666">
        <v>0</v>
      </c>
      <c r="H4666">
        <v>1</v>
      </c>
      <c r="I4666">
        <v>1</v>
      </c>
    </row>
    <row r="4667" spans="2:9" x14ac:dyDescent="0.25">
      <c r="B4667" t="s">
        <v>2499</v>
      </c>
      <c r="C4667" t="s">
        <v>3003</v>
      </c>
      <c r="D4667" t="s">
        <v>3003</v>
      </c>
      <c r="E4667" t="s">
        <v>2995</v>
      </c>
      <c r="F4667" t="s">
        <v>2996</v>
      </c>
      <c r="G4667">
        <v>0</v>
      </c>
      <c r="H4667">
        <v>1</v>
      </c>
      <c r="I4667">
        <v>1</v>
      </c>
    </row>
    <row r="4668" spans="2:9" x14ac:dyDescent="0.25">
      <c r="B4668" t="s">
        <v>2496</v>
      </c>
      <c r="C4668" t="s">
        <v>3000</v>
      </c>
      <c r="D4668" t="s">
        <v>3000</v>
      </c>
      <c r="E4668" t="s">
        <v>2995</v>
      </c>
      <c r="F4668" t="s">
        <v>2996</v>
      </c>
      <c r="G4668">
        <v>0</v>
      </c>
      <c r="I4668">
        <v>1</v>
      </c>
    </row>
    <row r="4669" spans="2:9" x14ac:dyDescent="0.25">
      <c r="B4669" t="s">
        <v>2497</v>
      </c>
      <c r="C4669" t="s">
        <v>3001</v>
      </c>
      <c r="D4669" t="s">
        <v>3001</v>
      </c>
      <c r="E4669" t="s">
        <v>2995</v>
      </c>
      <c r="F4669" t="s">
        <v>2996</v>
      </c>
      <c r="G4669">
        <v>0</v>
      </c>
      <c r="I4669">
        <v>1</v>
      </c>
    </row>
    <row r="4670" spans="2:9" x14ac:dyDescent="0.25">
      <c r="B4670" t="s">
        <v>2500</v>
      </c>
      <c r="C4670" t="s">
        <v>3000</v>
      </c>
      <c r="D4670" t="s">
        <v>3000</v>
      </c>
      <c r="E4670" t="s">
        <v>2995</v>
      </c>
      <c r="F4670" t="s">
        <v>2996</v>
      </c>
      <c r="G4670">
        <v>0</v>
      </c>
      <c r="H4670">
        <v>1</v>
      </c>
    </row>
    <row r="4671" spans="2:9" x14ac:dyDescent="0.25">
      <c r="B4671" t="s">
        <v>2501</v>
      </c>
      <c r="C4671" t="s">
        <v>3001</v>
      </c>
      <c r="D4671" t="s">
        <v>3001</v>
      </c>
      <c r="E4671" t="s">
        <v>2995</v>
      </c>
      <c r="F4671" t="s">
        <v>2996</v>
      </c>
      <c r="G4671">
        <v>0</v>
      </c>
      <c r="H4671">
        <v>1</v>
      </c>
    </row>
    <row r="4672" spans="2:9" x14ac:dyDescent="0.25">
      <c r="B4672" t="s">
        <v>2502</v>
      </c>
      <c r="C4672" t="s">
        <v>3002</v>
      </c>
      <c r="D4672" t="s">
        <v>3002</v>
      </c>
      <c r="E4672" t="s">
        <v>2995</v>
      </c>
      <c r="F4672" t="s">
        <v>2996</v>
      </c>
      <c r="G4672">
        <v>0</v>
      </c>
      <c r="H4672">
        <v>1</v>
      </c>
      <c r="I4672">
        <v>1</v>
      </c>
    </row>
    <row r="4673" spans="2:9" x14ac:dyDescent="0.25">
      <c r="B4673" t="s">
        <v>2503</v>
      </c>
      <c r="C4673" t="s">
        <v>3003</v>
      </c>
      <c r="D4673" t="s">
        <v>3003</v>
      </c>
      <c r="E4673" t="s">
        <v>2995</v>
      </c>
      <c r="F4673" t="s">
        <v>2996</v>
      </c>
      <c r="G4673">
        <v>0</v>
      </c>
      <c r="H4673">
        <v>1</v>
      </c>
      <c r="I4673">
        <v>1</v>
      </c>
    </row>
    <row r="4674" spans="2:9" x14ac:dyDescent="0.25">
      <c r="B4674" t="s">
        <v>2500</v>
      </c>
      <c r="C4674" t="s">
        <v>3000</v>
      </c>
      <c r="D4674" t="s">
        <v>3000</v>
      </c>
      <c r="E4674" t="s">
        <v>2995</v>
      </c>
      <c r="F4674" t="s">
        <v>2996</v>
      </c>
      <c r="G4674">
        <v>0</v>
      </c>
      <c r="I4674">
        <v>1</v>
      </c>
    </row>
    <row r="4675" spans="2:9" x14ac:dyDescent="0.25">
      <c r="B4675" t="s">
        <v>2501</v>
      </c>
      <c r="C4675" t="s">
        <v>3001</v>
      </c>
      <c r="D4675" t="s">
        <v>3001</v>
      </c>
      <c r="E4675" t="s">
        <v>2995</v>
      </c>
      <c r="F4675" t="s">
        <v>2996</v>
      </c>
      <c r="G4675">
        <v>0</v>
      </c>
      <c r="I4675">
        <v>1</v>
      </c>
    </row>
    <row r="4676" spans="2:9" x14ac:dyDescent="0.25">
      <c r="B4676" t="s">
        <v>2504</v>
      </c>
      <c r="C4676" t="s">
        <v>3000</v>
      </c>
      <c r="D4676" t="s">
        <v>3000</v>
      </c>
      <c r="E4676" t="s">
        <v>2995</v>
      </c>
      <c r="F4676" t="s">
        <v>2996</v>
      </c>
      <c r="G4676">
        <v>0</v>
      </c>
      <c r="H4676">
        <v>1</v>
      </c>
    </row>
    <row r="4677" spans="2:9" x14ac:dyDescent="0.25">
      <c r="B4677" t="s">
        <v>2505</v>
      </c>
      <c r="C4677" t="s">
        <v>3001</v>
      </c>
      <c r="D4677" t="s">
        <v>3001</v>
      </c>
      <c r="E4677" t="s">
        <v>2995</v>
      </c>
      <c r="F4677" t="s">
        <v>2996</v>
      </c>
      <c r="G4677">
        <v>0</v>
      </c>
      <c r="H4677">
        <v>1</v>
      </c>
    </row>
    <row r="4678" spans="2:9" x14ac:dyDescent="0.25">
      <c r="B4678" t="s">
        <v>2506</v>
      </c>
      <c r="C4678" t="s">
        <v>3002</v>
      </c>
      <c r="D4678" t="s">
        <v>3002</v>
      </c>
      <c r="E4678" t="s">
        <v>2995</v>
      </c>
      <c r="F4678" t="s">
        <v>2996</v>
      </c>
      <c r="G4678">
        <v>0</v>
      </c>
      <c r="H4678">
        <v>1</v>
      </c>
      <c r="I4678">
        <v>1</v>
      </c>
    </row>
    <row r="4679" spans="2:9" x14ac:dyDescent="0.25">
      <c r="B4679" t="s">
        <v>2507</v>
      </c>
      <c r="C4679" t="s">
        <v>3003</v>
      </c>
      <c r="D4679" t="s">
        <v>3003</v>
      </c>
      <c r="E4679" t="s">
        <v>2995</v>
      </c>
      <c r="F4679" t="s">
        <v>2996</v>
      </c>
      <c r="G4679">
        <v>0</v>
      </c>
      <c r="H4679">
        <v>1</v>
      </c>
      <c r="I4679">
        <v>1</v>
      </c>
    </row>
    <row r="4680" spans="2:9" x14ac:dyDescent="0.25">
      <c r="B4680" t="s">
        <v>2504</v>
      </c>
      <c r="C4680" t="s">
        <v>3000</v>
      </c>
      <c r="D4680" t="s">
        <v>3000</v>
      </c>
      <c r="E4680" t="s">
        <v>2995</v>
      </c>
      <c r="F4680" t="s">
        <v>2996</v>
      </c>
      <c r="G4680">
        <v>0</v>
      </c>
      <c r="I4680">
        <v>1</v>
      </c>
    </row>
    <row r="4681" spans="2:9" x14ac:dyDescent="0.25">
      <c r="B4681" t="s">
        <v>2505</v>
      </c>
      <c r="C4681" t="s">
        <v>3001</v>
      </c>
      <c r="D4681" t="s">
        <v>3001</v>
      </c>
      <c r="E4681" t="s">
        <v>2995</v>
      </c>
      <c r="F4681" t="s">
        <v>2996</v>
      </c>
      <c r="G4681">
        <v>0</v>
      </c>
      <c r="I4681">
        <v>1</v>
      </c>
    </row>
    <row r="4682" spans="2:9" x14ac:dyDescent="0.25">
      <c r="B4682" t="s">
        <v>2508</v>
      </c>
      <c r="C4682" t="s">
        <v>3000</v>
      </c>
      <c r="D4682" t="s">
        <v>3000</v>
      </c>
      <c r="E4682" t="s">
        <v>2995</v>
      </c>
      <c r="F4682" t="s">
        <v>2996</v>
      </c>
      <c r="G4682">
        <v>0</v>
      </c>
      <c r="H4682">
        <v>1</v>
      </c>
    </row>
    <row r="4683" spans="2:9" x14ac:dyDescent="0.25">
      <c r="B4683" t="s">
        <v>2509</v>
      </c>
      <c r="C4683" t="s">
        <v>3001</v>
      </c>
      <c r="D4683" t="s">
        <v>3001</v>
      </c>
      <c r="E4683" t="s">
        <v>2995</v>
      </c>
      <c r="F4683" t="s">
        <v>2996</v>
      </c>
      <c r="G4683">
        <v>0</v>
      </c>
      <c r="H4683">
        <v>1</v>
      </c>
    </row>
    <row r="4684" spans="2:9" x14ac:dyDescent="0.25">
      <c r="B4684" t="s">
        <v>2510</v>
      </c>
      <c r="C4684" t="s">
        <v>3002</v>
      </c>
      <c r="D4684" t="s">
        <v>3002</v>
      </c>
      <c r="E4684" t="s">
        <v>2995</v>
      </c>
      <c r="F4684" t="s">
        <v>2996</v>
      </c>
      <c r="G4684">
        <v>0</v>
      </c>
      <c r="H4684">
        <v>1</v>
      </c>
      <c r="I4684">
        <v>1</v>
      </c>
    </row>
    <row r="4685" spans="2:9" x14ac:dyDescent="0.25">
      <c r="B4685" t="s">
        <v>2511</v>
      </c>
      <c r="C4685" t="s">
        <v>3003</v>
      </c>
      <c r="D4685" t="s">
        <v>3003</v>
      </c>
      <c r="E4685" t="s">
        <v>2995</v>
      </c>
      <c r="F4685" t="s">
        <v>2996</v>
      </c>
      <c r="G4685">
        <v>0</v>
      </c>
      <c r="H4685">
        <v>1</v>
      </c>
      <c r="I4685">
        <v>1</v>
      </c>
    </row>
    <row r="4686" spans="2:9" x14ac:dyDescent="0.25">
      <c r="B4686" t="s">
        <v>2508</v>
      </c>
      <c r="C4686" t="s">
        <v>3000</v>
      </c>
      <c r="D4686" t="s">
        <v>3000</v>
      </c>
      <c r="E4686" t="s">
        <v>2995</v>
      </c>
      <c r="F4686" t="s">
        <v>2996</v>
      </c>
      <c r="G4686">
        <v>0</v>
      </c>
      <c r="I4686">
        <v>1</v>
      </c>
    </row>
    <row r="4687" spans="2:9" x14ac:dyDescent="0.25">
      <c r="B4687" t="s">
        <v>2509</v>
      </c>
      <c r="C4687" t="s">
        <v>3001</v>
      </c>
      <c r="D4687" t="s">
        <v>3001</v>
      </c>
      <c r="E4687" t="s">
        <v>2995</v>
      </c>
      <c r="F4687" t="s">
        <v>2996</v>
      </c>
      <c r="G4687">
        <v>0</v>
      </c>
      <c r="I4687">
        <v>1</v>
      </c>
    </row>
    <row r="4688" spans="2:9" x14ac:dyDescent="0.25">
      <c r="B4688" t="s">
        <v>2512</v>
      </c>
      <c r="C4688" t="s">
        <v>3000</v>
      </c>
      <c r="D4688" t="s">
        <v>3000</v>
      </c>
      <c r="E4688" t="s">
        <v>2995</v>
      </c>
      <c r="F4688" t="s">
        <v>2996</v>
      </c>
      <c r="G4688">
        <v>0</v>
      </c>
      <c r="H4688">
        <v>1</v>
      </c>
    </row>
    <row r="4689" spans="2:9" x14ac:dyDescent="0.25">
      <c r="B4689" t="s">
        <v>2513</v>
      </c>
      <c r="C4689" t="s">
        <v>3001</v>
      </c>
      <c r="D4689" t="s">
        <v>3001</v>
      </c>
      <c r="E4689" t="s">
        <v>2995</v>
      </c>
      <c r="F4689" t="s">
        <v>2996</v>
      </c>
      <c r="G4689">
        <v>0</v>
      </c>
      <c r="H4689">
        <v>1</v>
      </c>
    </row>
    <row r="4690" spans="2:9" x14ac:dyDescent="0.25">
      <c r="B4690" t="s">
        <v>2514</v>
      </c>
      <c r="C4690" t="s">
        <v>3002</v>
      </c>
      <c r="D4690" t="s">
        <v>3002</v>
      </c>
      <c r="E4690" t="s">
        <v>2995</v>
      </c>
      <c r="F4690" t="s">
        <v>2996</v>
      </c>
      <c r="G4690">
        <v>0</v>
      </c>
      <c r="H4690">
        <v>1</v>
      </c>
      <c r="I4690">
        <v>1</v>
      </c>
    </row>
    <row r="4691" spans="2:9" x14ac:dyDescent="0.25">
      <c r="B4691" t="s">
        <v>2515</v>
      </c>
      <c r="C4691" t="s">
        <v>3003</v>
      </c>
      <c r="D4691" t="s">
        <v>3003</v>
      </c>
      <c r="E4691" t="s">
        <v>2995</v>
      </c>
      <c r="F4691" t="s">
        <v>2996</v>
      </c>
      <c r="G4691">
        <v>0</v>
      </c>
      <c r="H4691">
        <v>1</v>
      </c>
      <c r="I4691">
        <v>1</v>
      </c>
    </row>
    <row r="4692" spans="2:9" x14ac:dyDescent="0.25">
      <c r="B4692" t="s">
        <v>2512</v>
      </c>
      <c r="C4692" t="s">
        <v>3000</v>
      </c>
      <c r="D4692" t="s">
        <v>3000</v>
      </c>
      <c r="E4692" t="s">
        <v>2995</v>
      </c>
      <c r="F4692" t="s">
        <v>2996</v>
      </c>
      <c r="G4692">
        <v>0</v>
      </c>
      <c r="I4692">
        <v>1</v>
      </c>
    </row>
    <row r="4693" spans="2:9" x14ac:dyDescent="0.25">
      <c r="B4693" t="s">
        <v>2513</v>
      </c>
      <c r="C4693" t="s">
        <v>3001</v>
      </c>
      <c r="D4693" t="s">
        <v>3001</v>
      </c>
      <c r="E4693" t="s">
        <v>2995</v>
      </c>
      <c r="F4693" t="s">
        <v>2996</v>
      </c>
      <c r="G4693">
        <v>0</v>
      </c>
      <c r="I4693">
        <v>1</v>
      </c>
    </row>
    <row r="4694" spans="2:9" x14ac:dyDescent="0.25">
      <c r="B4694" t="s">
        <v>2516</v>
      </c>
      <c r="C4694" t="s">
        <v>3000</v>
      </c>
      <c r="D4694" t="s">
        <v>3000</v>
      </c>
      <c r="E4694" t="s">
        <v>2995</v>
      </c>
      <c r="F4694" t="s">
        <v>2996</v>
      </c>
      <c r="G4694">
        <v>0</v>
      </c>
      <c r="H4694">
        <v>1</v>
      </c>
    </row>
    <row r="4695" spans="2:9" x14ac:dyDescent="0.25">
      <c r="B4695" t="s">
        <v>2517</v>
      </c>
      <c r="C4695" t="s">
        <v>3001</v>
      </c>
      <c r="D4695" t="s">
        <v>3001</v>
      </c>
      <c r="E4695" t="s">
        <v>2995</v>
      </c>
      <c r="F4695" t="s">
        <v>2996</v>
      </c>
      <c r="G4695">
        <v>0</v>
      </c>
      <c r="H4695">
        <v>1</v>
      </c>
    </row>
    <row r="4696" spans="2:9" x14ac:dyDescent="0.25">
      <c r="B4696" t="s">
        <v>2518</v>
      </c>
      <c r="C4696" t="s">
        <v>3002</v>
      </c>
      <c r="D4696" t="s">
        <v>3002</v>
      </c>
      <c r="E4696" t="s">
        <v>2995</v>
      </c>
      <c r="F4696" t="s">
        <v>2996</v>
      </c>
      <c r="G4696">
        <v>0</v>
      </c>
      <c r="H4696">
        <v>1</v>
      </c>
      <c r="I4696">
        <v>1</v>
      </c>
    </row>
    <row r="4697" spans="2:9" x14ac:dyDescent="0.25">
      <c r="B4697" t="s">
        <v>2519</v>
      </c>
      <c r="C4697" t="s">
        <v>3003</v>
      </c>
      <c r="D4697" t="s">
        <v>3003</v>
      </c>
      <c r="E4697" t="s">
        <v>2995</v>
      </c>
      <c r="F4697" t="s">
        <v>2996</v>
      </c>
      <c r="G4697">
        <v>0</v>
      </c>
      <c r="H4697">
        <v>1</v>
      </c>
      <c r="I4697">
        <v>1</v>
      </c>
    </row>
    <row r="4698" spans="2:9" x14ac:dyDescent="0.25">
      <c r="B4698" t="s">
        <v>2516</v>
      </c>
      <c r="C4698" t="s">
        <v>3000</v>
      </c>
      <c r="D4698" t="s">
        <v>3000</v>
      </c>
      <c r="E4698" t="s">
        <v>2995</v>
      </c>
      <c r="F4698" t="s">
        <v>2996</v>
      </c>
      <c r="G4698">
        <v>0</v>
      </c>
      <c r="I4698">
        <v>1</v>
      </c>
    </row>
    <row r="4699" spans="2:9" x14ac:dyDescent="0.25">
      <c r="B4699" t="s">
        <v>2517</v>
      </c>
      <c r="C4699" t="s">
        <v>3001</v>
      </c>
      <c r="D4699" t="s">
        <v>3001</v>
      </c>
      <c r="E4699" t="s">
        <v>2995</v>
      </c>
      <c r="F4699" t="s">
        <v>2996</v>
      </c>
      <c r="G4699">
        <v>0</v>
      </c>
      <c r="I4699">
        <v>1</v>
      </c>
    </row>
    <row r="4700" spans="2:9" x14ac:dyDescent="0.25">
      <c r="B4700" t="s">
        <v>2520</v>
      </c>
      <c r="C4700" t="s">
        <v>3000</v>
      </c>
      <c r="D4700" t="s">
        <v>3000</v>
      </c>
      <c r="E4700" t="s">
        <v>2995</v>
      </c>
      <c r="F4700" t="s">
        <v>2996</v>
      </c>
      <c r="G4700">
        <v>0</v>
      </c>
      <c r="H4700">
        <v>1</v>
      </c>
    </row>
    <row r="4701" spans="2:9" x14ac:dyDescent="0.25">
      <c r="B4701" t="s">
        <v>2521</v>
      </c>
      <c r="C4701" t="s">
        <v>3001</v>
      </c>
      <c r="D4701" t="s">
        <v>3001</v>
      </c>
      <c r="E4701" t="s">
        <v>2995</v>
      </c>
      <c r="F4701" t="s">
        <v>2996</v>
      </c>
      <c r="G4701">
        <v>0</v>
      </c>
      <c r="H4701">
        <v>1</v>
      </c>
    </row>
    <row r="4702" spans="2:9" x14ac:dyDescent="0.25">
      <c r="B4702" t="s">
        <v>2522</v>
      </c>
      <c r="C4702" t="s">
        <v>3002</v>
      </c>
      <c r="D4702" t="s">
        <v>3002</v>
      </c>
      <c r="E4702" t="s">
        <v>2995</v>
      </c>
      <c r="F4702" t="s">
        <v>2996</v>
      </c>
      <c r="G4702">
        <v>0</v>
      </c>
      <c r="H4702">
        <v>1</v>
      </c>
      <c r="I4702">
        <v>1</v>
      </c>
    </row>
    <row r="4703" spans="2:9" x14ac:dyDescent="0.25">
      <c r="B4703" t="s">
        <v>2523</v>
      </c>
      <c r="C4703" t="s">
        <v>3003</v>
      </c>
      <c r="D4703" t="s">
        <v>3003</v>
      </c>
      <c r="E4703" t="s">
        <v>2995</v>
      </c>
      <c r="F4703" t="s">
        <v>2996</v>
      </c>
      <c r="G4703">
        <v>0</v>
      </c>
      <c r="H4703">
        <v>1</v>
      </c>
      <c r="I4703">
        <v>1</v>
      </c>
    </row>
    <row r="4704" spans="2:9" x14ac:dyDescent="0.25">
      <c r="B4704" t="s">
        <v>2520</v>
      </c>
      <c r="C4704" t="s">
        <v>3000</v>
      </c>
      <c r="D4704" t="s">
        <v>3000</v>
      </c>
      <c r="E4704" t="s">
        <v>2995</v>
      </c>
      <c r="F4704" t="s">
        <v>2996</v>
      </c>
      <c r="G4704">
        <v>0</v>
      </c>
      <c r="I4704">
        <v>1</v>
      </c>
    </row>
    <row r="4705" spans="2:9" x14ac:dyDescent="0.25">
      <c r="B4705" t="s">
        <v>2521</v>
      </c>
      <c r="C4705" t="s">
        <v>3001</v>
      </c>
      <c r="D4705" t="s">
        <v>3001</v>
      </c>
      <c r="E4705" t="s">
        <v>2995</v>
      </c>
      <c r="F4705" t="s">
        <v>2996</v>
      </c>
      <c r="G4705">
        <v>0</v>
      </c>
      <c r="I4705">
        <v>1</v>
      </c>
    </row>
    <row r="4706" spans="2:9" x14ac:dyDescent="0.25">
      <c r="B4706" t="s">
        <v>2524</v>
      </c>
      <c r="C4706" t="s">
        <v>3000</v>
      </c>
      <c r="D4706" t="s">
        <v>3000</v>
      </c>
      <c r="E4706" t="s">
        <v>2995</v>
      </c>
      <c r="F4706" t="s">
        <v>2996</v>
      </c>
      <c r="G4706">
        <v>0</v>
      </c>
      <c r="H4706">
        <v>1</v>
      </c>
    </row>
    <row r="4707" spans="2:9" x14ac:dyDescent="0.25">
      <c r="B4707" t="s">
        <v>2525</v>
      </c>
      <c r="C4707" t="s">
        <v>3001</v>
      </c>
      <c r="D4707" t="s">
        <v>3001</v>
      </c>
      <c r="E4707" t="s">
        <v>2995</v>
      </c>
      <c r="F4707" t="s">
        <v>2996</v>
      </c>
      <c r="G4707">
        <v>0</v>
      </c>
      <c r="H4707">
        <v>1</v>
      </c>
    </row>
    <row r="4708" spans="2:9" x14ac:dyDescent="0.25">
      <c r="B4708" t="s">
        <v>2526</v>
      </c>
      <c r="C4708" t="s">
        <v>3002</v>
      </c>
      <c r="D4708" t="s">
        <v>3002</v>
      </c>
      <c r="E4708" t="s">
        <v>2995</v>
      </c>
      <c r="F4708" t="s">
        <v>2996</v>
      </c>
      <c r="G4708">
        <v>0</v>
      </c>
      <c r="H4708">
        <v>1</v>
      </c>
      <c r="I4708">
        <v>1</v>
      </c>
    </row>
    <row r="4709" spans="2:9" x14ac:dyDescent="0.25">
      <c r="B4709" t="s">
        <v>2527</v>
      </c>
      <c r="C4709" t="s">
        <v>3003</v>
      </c>
      <c r="D4709" t="s">
        <v>3003</v>
      </c>
      <c r="E4709" t="s">
        <v>2995</v>
      </c>
      <c r="F4709" t="s">
        <v>2996</v>
      </c>
      <c r="G4709">
        <v>0</v>
      </c>
      <c r="H4709">
        <v>1</v>
      </c>
      <c r="I4709">
        <v>1</v>
      </c>
    </row>
    <row r="4710" spans="2:9" x14ac:dyDescent="0.25">
      <c r="B4710" t="s">
        <v>2524</v>
      </c>
      <c r="C4710" t="s">
        <v>3000</v>
      </c>
      <c r="D4710" t="s">
        <v>3000</v>
      </c>
      <c r="E4710" t="s">
        <v>2995</v>
      </c>
      <c r="F4710" t="s">
        <v>2996</v>
      </c>
      <c r="G4710">
        <v>0</v>
      </c>
      <c r="I4710">
        <v>1</v>
      </c>
    </row>
    <row r="4711" spans="2:9" x14ac:dyDescent="0.25">
      <c r="B4711" t="s">
        <v>2525</v>
      </c>
      <c r="C4711" t="s">
        <v>3001</v>
      </c>
      <c r="D4711" t="s">
        <v>3001</v>
      </c>
      <c r="E4711" t="s">
        <v>2995</v>
      </c>
      <c r="F4711" t="s">
        <v>2996</v>
      </c>
      <c r="G4711">
        <v>0</v>
      </c>
      <c r="I4711">
        <v>1</v>
      </c>
    </row>
    <row r="4712" spans="2:9" x14ac:dyDescent="0.25">
      <c r="B4712" t="s">
        <v>2528</v>
      </c>
      <c r="C4712" t="s">
        <v>3000</v>
      </c>
      <c r="D4712" t="s">
        <v>3000</v>
      </c>
      <c r="E4712" t="s">
        <v>2995</v>
      </c>
      <c r="F4712" t="s">
        <v>2996</v>
      </c>
      <c r="G4712">
        <v>0</v>
      </c>
      <c r="H4712">
        <v>1</v>
      </c>
    </row>
    <row r="4713" spans="2:9" x14ac:dyDescent="0.25">
      <c r="B4713" t="s">
        <v>2529</v>
      </c>
      <c r="C4713" t="s">
        <v>3001</v>
      </c>
      <c r="D4713" t="s">
        <v>3001</v>
      </c>
      <c r="E4713" t="s">
        <v>2995</v>
      </c>
      <c r="F4713" t="s">
        <v>2996</v>
      </c>
      <c r="G4713">
        <v>0</v>
      </c>
      <c r="H4713">
        <v>1</v>
      </c>
    </row>
    <row r="4714" spans="2:9" x14ac:dyDescent="0.25">
      <c r="B4714" t="s">
        <v>2530</v>
      </c>
      <c r="C4714" t="s">
        <v>3002</v>
      </c>
      <c r="D4714" t="s">
        <v>3002</v>
      </c>
      <c r="E4714" t="s">
        <v>2995</v>
      </c>
      <c r="F4714" t="s">
        <v>2996</v>
      </c>
      <c r="G4714">
        <v>0</v>
      </c>
      <c r="H4714">
        <v>1</v>
      </c>
      <c r="I4714">
        <v>1</v>
      </c>
    </row>
    <row r="4715" spans="2:9" x14ac:dyDescent="0.25">
      <c r="B4715" t="s">
        <v>2531</v>
      </c>
      <c r="C4715" t="s">
        <v>3003</v>
      </c>
      <c r="D4715" t="s">
        <v>3003</v>
      </c>
      <c r="E4715" t="s">
        <v>2995</v>
      </c>
      <c r="F4715" t="s">
        <v>2996</v>
      </c>
      <c r="G4715">
        <v>0</v>
      </c>
      <c r="H4715">
        <v>1</v>
      </c>
      <c r="I4715">
        <v>1</v>
      </c>
    </row>
    <row r="4716" spans="2:9" x14ac:dyDescent="0.25">
      <c r="B4716" t="s">
        <v>2528</v>
      </c>
      <c r="C4716" t="s">
        <v>3000</v>
      </c>
      <c r="D4716" t="s">
        <v>3000</v>
      </c>
      <c r="E4716" t="s">
        <v>2995</v>
      </c>
      <c r="F4716" t="s">
        <v>2996</v>
      </c>
      <c r="G4716">
        <v>0</v>
      </c>
      <c r="I4716">
        <v>1</v>
      </c>
    </row>
    <row r="4717" spans="2:9" x14ac:dyDescent="0.25">
      <c r="B4717" t="s">
        <v>2529</v>
      </c>
      <c r="C4717" t="s">
        <v>3001</v>
      </c>
      <c r="D4717" t="s">
        <v>3001</v>
      </c>
      <c r="E4717" t="s">
        <v>2995</v>
      </c>
      <c r="F4717" t="s">
        <v>2996</v>
      </c>
      <c r="G4717">
        <v>0</v>
      </c>
      <c r="I4717">
        <v>1</v>
      </c>
    </row>
    <row r="4718" spans="2:9" x14ac:dyDescent="0.25">
      <c r="B4718" t="s">
        <v>2532</v>
      </c>
      <c r="C4718" t="s">
        <v>3000</v>
      </c>
      <c r="D4718" t="s">
        <v>3000</v>
      </c>
      <c r="E4718" t="s">
        <v>2995</v>
      </c>
      <c r="F4718" t="s">
        <v>2996</v>
      </c>
      <c r="G4718">
        <v>0</v>
      </c>
      <c r="H4718">
        <v>1</v>
      </c>
    </row>
    <row r="4719" spans="2:9" x14ac:dyDescent="0.25">
      <c r="B4719" t="s">
        <v>2533</v>
      </c>
      <c r="C4719" t="s">
        <v>3001</v>
      </c>
      <c r="D4719" t="s">
        <v>3001</v>
      </c>
      <c r="E4719" t="s">
        <v>2995</v>
      </c>
      <c r="F4719" t="s">
        <v>2996</v>
      </c>
      <c r="G4719">
        <v>0</v>
      </c>
      <c r="H4719">
        <v>1</v>
      </c>
    </row>
    <row r="4720" spans="2:9" x14ac:dyDescent="0.25">
      <c r="B4720" t="s">
        <v>2534</v>
      </c>
      <c r="C4720" t="s">
        <v>3002</v>
      </c>
      <c r="D4720" t="s">
        <v>3002</v>
      </c>
      <c r="E4720" t="s">
        <v>2995</v>
      </c>
      <c r="F4720" t="s">
        <v>2996</v>
      </c>
      <c r="G4720">
        <v>0</v>
      </c>
      <c r="H4720">
        <v>1</v>
      </c>
      <c r="I4720">
        <v>1</v>
      </c>
    </row>
    <row r="4721" spans="2:9" x14ac:dyDescent="0.25">
      <c r="B4721" t="s">
        <v>2535</v>
      </c>
      <c r="C4721" t="s">
        <v>3003</v>
      </c>
      <c r="D4721" t="s">
        <v>3003</v>
      </c>
      <c r="E4721" t="s">
        <v>2995</v>
      </c>
      <c r="F4721" t="s">
        <v>2996</v>
      </c>
      <c r="G4721">
        <v>0</v>
      </c>
      <c r="H4721">
        <v>1</v>
      </c>
      <c r="I4721">
        <v>1</v>
      </c>
    </row>
    <row r="4722" spans="2:9" x14ac:dyDescent="0.25">
      <c r="B4722" t="s">
        <v>2532</v>
      </c>
      <c r="C4722" t="s">
        <v>3000</v>
      </c>
      <c r="D4722" t="s">
        <v>3000</v>
      </c>
      <c r="E4722" t="s">
        <v>2995</v>
      </c>
      <c r="F4722" t="s">
        <v>2996</v>
      </c>
      <c r="G4722">
        <v>0</v>
      </c>
      <c r="I4722">
        <v>1</v>
      </c>
    </row>
    <row r="4723" spans="2:9" x14ac:dyDescent="0.25">
      <c r="B4723" t="s">
        <v>2533</v>
      </c>
      <c r="C4723" t="s">
        <v>3001</v>
      </c>
      <c r="D4723" t="s">
        <v>3001</v>
      </c>
      <c r="E4723" t="s">
        <v>2995</v>
      </c>
      <c r="F4723" t="s">
        <v>2996</v>
      </c>
      <c r="G4723">
        <v>0</v>
      </c>
      <c r="I4723">
        <v>1</v>
      </c>
    </row>
    <row r="4724" spans="2:9" x14ac:dyDescent="0.25">
      <c r="B4724" t="s">
        <v>2536</v>
      </c>
      <c r="C4724" t="s">
        <v>3000</v>
      </c>
      <c r="D4724" t="s">
        <v>3000</v>
      </c>
      <c r="E4724" t="s">
        <v>2995</v>
      </c>
      <c r="F4724" t="s">
        <v>2996</v>
      </c>
      <c r="G4724">
        <v>0</v>
      </c>
      <c r="H4724">
        <v>1</v>
      </c>
    </row>
    <row r="4725" spans="2:9" x14ac:dyDescent="0.25">
      <c r="B4725" t="s">
        <v>2537</v>
      </c>
      <c r="C4725" t="s">
        <v>3001</v>
      </c>
      <c r="D4725" t="s">
        <v>3001</v>
      </c>
      <c r="E4725" t="s">
        <v>2995</v>
      </c>
      <c r="F4725" t="s">
        <v>2996</v>
      </c>
      <c r="G4725">
        <v>0</v>
      </c>
      <c r="H4725">
        <v>1</v>
      </c>
    </row>
    <row r="4726" spans="2:9" x14ac:dyDescent="0.25">
      <c r="B4726" t="s">
        <v>2538</v>
      </c>
      <c r="C4726" t="s">
        <v>3002</v>
      </c>
      <c r="D4726" t="s">
        <v>3002</v>
      </c>
      <c r="E4726" t="s">
        <v>2995</v>
      </c>
      <c r="F4726" t="s">
        <v>2996</v>
      </c>
      <c r="G4726">
        <v>0</v>
      </c>
      <c r="H4726">
        <v>1</v>
      </c>
      <c r="I4726">
        <v>1</v>
      </c>
    </row>
    <row r="4727" spans="2:9" x14ac:dyDescent="0.25">
      <c r="B4727" t="s">
        <v>2539</v>
      </c>
      <c r="C4727" t="s">
        <v>3003</v>
      </c>
      <c r="D4727" t="s">
        <v>3003</v>
      </c>
      <c r="E4727" t="s">
        <v>2995</v>
      </c>
      <c r="F4727" t="s">
        <v>2996</v>
      </c>
      <c r="G4727">
        <v>0</v>
      </c>
      <c r="H4727">
        <v>1</v>
      </c>
      <c r="I4727">
        <v>1</v>
      </c>
    </row>
    <row r="4728" spans="2:9" x14ac:dyDescent="0.25">
      <c r="B4728" t="s">
        <v>2536</v>
      </c>
      <c r="C4728" t="s">
        <v>3000</v>
      </c>
      <c r="D4728" t="s">
        <v>3000</v>
      </c>
      <c r="E4728" t="s">
        <v>2995</v>
      </c>
      <c r="F4728" t="s">
        <v>2996</v>
      </c>
      <c r="G4728">
        <v>0</v>
      </c>
      <c r="I4728">
        <v>1</v>
      </c>
    </row>
    <row r="4729" spans="2:9" x14ac:dyDescent="0.25">
      <c r="B4729" t="s">
        <v>2537</v>
      </c>
      <c r="C4729" t="s">
        <v>3001</v>
      </c>
      <c r="D4729" t="s">
        <v>3001</v>
      </c>
      <c r="E4729" t="s">
        <v>2995</v>
      </c>
      <c r="F4729" t="s">
        <v>2996</v>
      </c>
      <c r="G4729">
        <v>0</v>
      </c>
      <c r="I4729">
        <v>1</v>
      </c>
    </row>
    <row r="4730" spans="2:9" x14ac:dyDescent="0.25">
      <c r="B4730" t="s">
        <v>2540</v>
      </c>
      <c r="C4730" t="s">
        <v>3000</v>
      </c>
      <c r="D4730" t="s">
        <v>3000</v>
      </c>
      <c r="E4730" t="s">
        <v>2995</v>
      </c>
      <c r="F4730" t="s">
        <v>2996</v>
      </c>
      <c r="G4730">
        <v>0</v>
      </c>
      <c r="H4730">
        <v>1</v>
      </c>
    </row>
    <row r="4731" spans="2:9" x14ac:dyDescent="0.25">
      <c r="B4731" t="s">
        <v>2541</v>
      </c>
      <c r="C4731" t="s">
        <v>3001</v>
      </c>
      <c r="D4731" t="s">
        <v>3001</v>
      </c>
      <c r="E4731" t="s">
        <v>2995</v>
      </c>
      <c r="F4731" t="s">
        <v>2996</v>
      </c>
      <c r="G4731">
        <v>0</v>
      </c>
      <c r="H4731">
        <v>1</v>
      </c>
    </row>
    <row r="4732" spans="2:9" x14ac:dyDescent="0.25">
      <c r="B4732" t="s">
        <v>2542</v>
      </c>
      <c r="C4732" t="s">
        <v>3002</v>
      </c>
      <c r="D4732" t="s">
        <v>3002</v>
      </c>
      <c r="E4732" t="s">
        <v>2995</v>
      </c>
      <c r="F4732" t="s">
        <v>2996</v>
      </c>
      <c r="G4732">
        <v>0</v>
      </c>
      <c r="H4732">
        <v>1</v>
      </c>
      <c r="I4732">
        <v>1</v>
      </c>
    </row>
    <row r="4733" spans="2:9" x14ac:dyDescent="0.25">
      <c r="B4733" t="s">
        <v>2543</v>
      </c>
      <c r="C4733" t="s">
        <v>3003</v>
      </c>
      <c r="D4733" t="s">
        <v>3003</v>
      </c>
      <c r="E4733" t="s">
        <v>2995</v>
      </c>
      <c r="F4733" t="s">
        <v>2996</v>
      </c>
      <c r="G4733">
        <v>0</v>
      </c>
      <c r="H4733">
        <v>1</v>
      </c>
      <c r="I4733">
        <v>1</v>
      </c>
    </row>
    <row r="4734" spans="2:9" x14ac:dyDescent="0.25">
      <c r="B4734" t="s">
        <v>2540</v>
      </c>
      <c r="C4734" t="s">
        <v>3000</v>
      </c>
      <c r="D4734" t="s">
        <v>3000</v>
      </c>
      <c r="E4734" t="s">
        <v>2995</v>
      </c>
      <c r="F4734" t="s">
        <v>2996</v>
      </c>
      <c r="G4734">
        <v>0</v>
      </c>
      <c r="I4734">
        <v>1</v>
      </c>
    </row>
    <row r="4735" spans="2:9" x14ac:dyDescent="0.25">
      <c r="B4735" t="s">
        <v>2541</v>
      </c>
      <c r="C4735" t="s">
        <v>3001</v>
      </c>
      <c r="D4735" t="s">
        <v>3001</v>
      </c>
      <c r="E4735" t="s">
        <v>2995</v>
      </c>
      <c r="F4735" t="s">
        <v>2996</v>
      </c>
      <c r="G4735">
        <v>0</v>
      </c>
      <c r="I4735">
        <v>1</v>
      </c>
    </row>
    <row r="4736" spans="2:9" x14ac:dyDescent="0.25">
      <c r="B4736" t="s">
        <v>2544</v>
      </c>
      <c r="C4736" t="s">
        <v>3000</v>
      </c>
      <c r="D4736" t="s">
        <v>3000</v>
      </c>
      <c r="E4736" t="s">
        <v>2995</v>
      </c>
      <c r="F4736" t="s">
        <v>2996</v>
      </c>
      <c r="G4736">
        <v>0</v>
      </c>
      <c r="H4736">
        <v>1</v>
      </c>
    </row>
    <row r="4737" spans="2:9" x14ac:dyDescent="0.25">
      <c r="B4737" t="s">
        <v>2545</v>
      </c>
      <c r="C4737" t="s">
        <v>3001</v>
      </c>
      <c r="D4737" t="s">
        <v>3001</v>
      </c>
      <c r="E4737" t="s">
        <v>2995</v>
      </c>
      <c r="F4737" t="s">
        <v>2996</v>
      </c>
      <c r="G4737">
        <v>0</v>
      </c>
      <c r="H4737">
        <v>1</v>
      </c>
    </row>
    <row r="4738" spans="2:9" x14ac:dyDescent="0.25">
      <c r="B4738" t="s">
        <v>2546</v>
      </c>
      <c r="C4738" t="s">
        <v>3002</v>
      </c>
      <c r="D4738" t="s">
        <v>3002</v>
      </c>
      <c r="E4738" t="s">
        <v>2995</v>
      </c>
      <c r="F4738" t="s">
        <v>2996</v>
      </c>
      <c r="G4738">
        <v>0</v>
      </c>
      <c r="H4738">
        <v>1</v>
      </c>
      <c r="I4738">
        <v>1</v>
      </c>
    </row>
    <row r="4739" spans="2:9" x14ac:dyDescent="0.25">
      <c r="B4739" t="s">
        <v>2547</v>
      </c>
      <c r="C4739" t="s">
        <v>3003</v>
      </c>
      <c r="D4739" t="s">
        <v>3003</v>
      </c>
      <c r="E4739" t="s">
        <v>2995</v>
      </c>
      <c r="F4739" t="s">
        <v>2996</v>
      </c>
      <c r="G4739">
        <v>0</v>
      </c>
      <c r="H4739">
        <v>1</v>
      </c>
      <c r="I4739">
        <v>1</v>
      </c>
    </row>
    <row r="4740" spans="2:9" x14ac:dyDescent="0.25">
      <c r="B4740" t="s">
        <v>2544</v>
      </c>
      <c r="C4740" t="s">
        <v>3000</v>
      </c>
      <c r="D4740" t="s">
        <v>3000</v>
      </c>
      <c r="E4740" t="s">
        <v>2995</v>
      </c>
      <c r="F4740" t="s">
        <v>2996</v>
      </c>
      <c r="G4740">
        <v>0</v>
      </c>
      <c r="I4740">
        <v>1</v>
      </c>
    </row>
    <row r="4741" spans="2:9" x14ac:dyDescent="0.25">
      <c r="B4741" t="s">
        <v>2545</v>
      </c>
      <c r="C4741" t="s">
        <v>3001</v>
      </c>
      <c r="D4741" t="s">
        <v>3001</v>
      </c>
      <c r="E4741" t="s">
        <v>2995</v>
      </c>
      <c r="F4741" t="s">
        <v>2996</v>
      </c>
      <c r="G4741">
        <v>0</v>
      </c>
      <c r="I4741">
        <v>1</v>
      </c>
    </row>
    <row r="4742" spans="2:9" x14ac:dyDescent="0.25">
      <c r="B4742" t="s">
        <v>2548</v>
      </c>
      <c r="C4742" t="s">
        <v>3000</v>
      </c>
      <c r="D4742" t="s">
        <v>3000</v>
      </c>
      <c r="E4742" t="s">
        <v>2995</v>
      </c>
      <c r="F4742" t="s">
        <v>2996</v>
      </c>
      <c r="G4742">
        <v>0</v>
      </c>
      <c r="H4742">
        <v>1</v>
      </c>
    </row>
    <row r="4743" spans="2:9" x14ac:dyDescent="0.25">
      <c r="B4743" t="s">
        <v>2549</v>
      </c>
      <c r="C4743" t="s">
        <v>3001</v>
      </c>
      <c r="D4743" t="s">
        <v>3001</v>
      </c>
      <c r="E4743" t="s">
        <v>2995</v>
      </c>
      <c r="F4743" t="s">
        <v>2996</v>
      </c>
      <c r="G4743">
        <v>0</v>
      </c>
      <c r="H4743">
        <v>1</v>
      </c>
    </row>
    <row r="4744" spans="2:9" x14ac:dyDescent="0.25">
      <c r="B4744" t="s">
        <v>2550</v>
      </c>
      <c r="C4744" t="s">
        <v>3002</v>
      </c>
      <c r="D4744" t="s">
        <v>3002</v>
      </c>
      <c r="E4744" t="s">
        <v>2995</v>
      </c>
      <c r="F4744" t="s">
        <v>2996</v>
      </c>
      <c r="G4744">
        <v>0</v>
      </c>
      <c r="H4744">
        <v>1</v>
      </c>
      <c r="I4744">
        <v>1</v>
      </c>
    </row>
    <row r="4745" spans="2:9" x14ac:dyDescent="0.25">
      <c r="B4745" t="s">
        <v>2551</v>
      </c>
      <c r="C4745" t="s">
        <v>3003</v>
      </c>
      <c r="D4745" t="s">
        <v>3003</v>
      </c>
      <c r="E4745" t="s">
        <v>2995</v>
      </c>
      <c r="F4745" t="s">
        <v>2996</v>
      </c>
      <c r="G4745">
        <v>0</v>
      </c>
      <c r="H4745">
        <v>1</v>
      </c>
      <c r="I4745">
        <v>1</v>
      </c>
    </row>
    <row r="4746" spans="2:9" x14ac:dyDescent="0.25">
      <c r="B4746" t="s">
        <v>2548</v>
      </c>
      <c r="C4746" t="s">
        <v>3000</v>
      </c>
      <c r="D4746" t="s">
        <v>3000</v>
      </c>
      <c r="E4746" t="s">
        <v>2995</v>
      </c>
      <c r="F4746" t="s">
        <v>2996</v>
      </c>
      <c r="G4746">
        <v>0</v>
      </c>
      <c r="I4746">
        <v>1</v>
      </c>
    </row>
    <row r="4747" spans="2:9" x14ac:dyDescent="0.25">
      <c r="B4747" t="s">
        <v>2549</v>
      </c>
      <c r="C4747" t="s">
        <v>3001</v>
      </c>
      <c r="D4747" t="s">
        <v>3001</v>
      </c>
      <c r="E4747" t="s">
        <v>2995</v>
      </c>
      <c r="F4747" t="s">
        <v>2996</v>
      </c>
      <c r="G4747">
        <v>0</v>
      </c>
      <c r="I4747">
        <v>1</v>
      </c>
    </row>
    <row r="4748" spans="2:9" x14ac:dyDescent="0.25">
      <c r="B4748" t="s">
        <v>2552</v>
      </c>
      <c r="C4748" t="s">
        <v>3000</v>
      </c>
      <c r="D4748" t="s">
        <v>3000</v>
      </c>
      <c r="E4748" t="s">
        <v>2995</v>
      </c>
      <c r="F4748" t="s">
        <v>2996</v>
      </c>
      <c r="G4748">
        <v>0</v>
      </c>
      <c r="H4748">
        <v>1</v>
      </c>
    </row>
    <row r="4749" spans="2:9" x14ac:dyDescent="0.25">
      <c r="B4749" t="s">
        <v>2553</v>
      </c>
      <c r="C4749" t="s">
        <v>3001</v>
      </c>
      <c r="D4749" t="s">
        <v>3001</v>
      </c>
      <c r="E4749" t="s">
        <v>2995</v>
      </c>
      <c r="F4749" t="s">
        <v>2996</v>
      </c>
      <c r="G4749">
        <v>0</v>
      </c>
      <c r="H4749">
        <v>1</v>
      </c>
    </row>
    <row r="4750" spans="2:9" x14ac:dyDescent="0.25">
      <c r="B4750" t="s">
        <v>2554</v>
      </c>
      <c r="C4750" t="s">
        <v>3002</v>
      </c>
      <c r="D4750" t="s">
        <v>3002</v>
      </c>
      <c r="E4750" t="s">
        <v>2995</v>
      </c>
      <c r="F4750" t="s">
        <v>2996</v>
      </c>
      <c r="G4750">
        <v>0</v>
      </c>
      <c r="H4750">
        <v>1</v>
      </c>
      <c r="I4750">
        <v>1</v>
      </c>
    </row>
    <row r="4751" spans="2:9" x14ac:dyDescent="0.25">
      <c r="B4751" t="s">
        <v>2555</v>
      </c>
      <c r="C4751" t="s">
        <v>3003</v>
      </c>
      <c r="D4751" t="s">
        <v>3003</v>
      </c>
      <c r="E4751" t="s">
        <v>2995</v>
      </c>
      <c r="F4751" t="s">
        <v>2996</v>
      </c>
      <c r="G4751">
        <v>0</v>
      </c>
      <c r="H4751">
        <v>1</v>
      </c>
      <c r="I4751">
        <v>1</v>
      </c>
    </row>
    <row r="4752" spans="2:9" x14ac:dyDescent="0.25">
      <c r="B4752" t="s">
        <v>2552</v>
      </c>
      <c r="C4752" t="s">
        <v>3000</v>
      </c>
      <c r="D4752" t="s">
        <v>3000</v>
      </c>
      <c r="E4752" t="s">
        <v>2995</v>
      </c>
      <c r="F4752" t="s">
        <v>2996</v>
      </c>
      <c r="G4752">
        <v>0</v>
      </c>
      <c r="I4752">
        <v>1</v>
      </c>
    </row>
    <row r="4753" spans="2:9" x14ac:dyDescent="0.25">
      <c r="B4753" t="s">
        <v>2553</v>
      </c>
      <c r="C4753" t="s">
        <v>3001</v>
      </c>
      <c r="D4753" t="s">
        <v>3001</v>
      </c>
      <c r="E4753" t="s">
        <v>2995</v>
      </c>
      <c r="F4753" t="s">
        <v>2996</v>
      </c>
      <c r="G4753">
        <v>0</v>
      </c>
      <c r="I4753">
        <v>1</v>
      </c>
    </row>
    <row r="4754" spans="2:9" x14ac:dyDescent="0.25">
      <c r="B4754" t="s">
        <v>2556</v>
      </c>
      <c r="C4754" t="s">
        <v>3000</v>
      </c>
      <c r="D4754" t="s">
        <v>3000</v>
      </c>
      <c r="E4754" t="s">
        <v>2995</v>
      </c>
      <c r="F4754" t="s">
        <v>2996</v>
      </c>
      <c r="G4754">
        <v>0</v>
      </c>
      <c r="H4754">
        <v>1</v>
      </c>
    </row>
    <row r="4755" spans="2:9" x14ac:dyDescent="0.25">
      <c r="B4755" t="s">
        <v>2557</v>
      </c>
      <c r="C4755" t="s">
        <v>3001</v>
      </c>
      <c r="D4755" t="s">
        <v>3001</v>
      </c>
      <c r="E4755" t="s">
        <v>2995</v>
      </c>
      <c r="F4755" t="s">
        <v>2996</v>
      </c>
      <c r="G4755">
        <v>0</v>
      </c>
      <c r="H4755">
        <v>1</v>
      </c>
    </row>
    <row r="4756" spans="2:9" x14ac:dyDescent="0.25">
      <c r="B4756" t="s">
        <v>2558</v>
      </c>
      <c r="C4756" t="s">
        <v>3002</v>
      </c>
      <c r="D4756" t="s">
        <v>3002</v>
      </c>
      <c r="E4756" t="s">
        <v>2995</v>
      </c>
      <c r="F4756" t="s">
        <v>2996</v>
      </c>
      <c r="G4756">
        <v>0</v>
      </c>
      <c r="H4756">
        <v>1</v>
      </c>
      <c r="I4756">
        <v>1</v>
      </c>
    </row>
    <row r="4757" spans="2:9" x14ac:dyDescent="0.25">
      <c r="B4757" t="s">
        <v>2559</v>
      </c>
      <c r="C4757" t="s">
        <v>3003</v>
      </c>
      <c r="D4757" t="s">
        <v>3003</v>
      </c>
      <c r="E4757" t="s">
        <v>2995</v>
      </c>
      <c r="F4757" t="s">
        <v>2996</v>
      </c>
      <c r="G4757">
        <v>0</v>
      </c>
      <c r="H4757">
        <v>1</v>
      </c>
      <c r="I4757">
        <v>1</v>
      </c>
    </row>
    <row r="4758" spans="2:9" x14ac:dyDescent="0.25">
      <c r="B4758" t="s">
        <v>2556</v>
      </c>
      <c r="C4758" t="s">
        <v>3000</v>
      </c>
      <c r="D4758" t="s">
        <v>3000</v>
      </c>
      <c r="E4758" t="s">
        <v>2995</v>
      </c>
      <c r="F4758" t="s">
        <v>2996</v>
      </c>
      <c r="G4758">
        <v>0</v>
      </c>
      <c r="I4758">
        <v>1</v>
      </c>
    </row>
    <row r="4759" spans="2:9" x14ac:dyDescent="0.25">
      <c r="B4759" t="s">
        <v>2557</v>
      </c>
      <c r="C4759" t="s">
        <v>3001</v>
      </c>
      <c r="D4759" t="s">
        <v>3001</v>
      </c>
      <c r="E4759" t="s">
        <v>2995</v>
      </c>
      <c r="F4759" t="s">
        <v>2996</v>
      </c>
      <c r="G4759">
        <v>0</v>
      </c>
      <c r="I4759">
        <v>1</v>
      </c>
    </row>
    <row r="4760" spans="2:9" x14ac:dyDescent="0.25">
      <c r="B4760" t="s">
        <v>2560</v>
      </c>
      <c r="C4760" t="s">
        <v>3000</v>
      </c>
      <c r="D4760" t="s">
        <v>3000</v>
      </c>
      <c r="E4760" t="s">
        <v>2995</v>
      </c>
      <c r="F4760" t="s">
        <v>2996</v>
      </c>
      <c r="G4760">
        <v>0</v>
      </c>
      <c r="H4760">
        <v>1</v>
      </c>
    </row>
    <row r="4761" spans="2:9" x14ac:dyDescent="0.25">
      <c r="B4761" t="s">
        <v>2561</v>
      </c>
      <c r="C4761" t="s">
        <v>3001</v>
      </c>
      <c r="D4761" t="s">
        <v>3001</v>
      </c>
      <c r="E4761" t="s">
        <v>2995</v>
      </c>
      <c r="F4761" t="s">
        <v>2996</v>
      </c>
      <c r="G4761">
        <v>0</v>
      </c>
      <c r="H4761">
        <v>1</v>
      </c>
    </row>
    <row r="4762" spans="2:9" x14ac:dyDescent="0.25">
      <c r="B4762" t="s">
        <v>2562</v>
      </c>
      <c r="C4762" t="s">
        <v>3002</v>
      </c>
      <c r="D4762" t="s">
        <v>3002</v>
      </c>
      <c r="E4762" t="s">
        <v>2995</v>
      </c>
      <c r="F4762" t="s">
        <v>2996</v>
      </c>
      <c r="G4762">
        <v>0</v>
      </c>
      <c r="H4762">
        <v>1</v>
      </c>
      <c r="I4762">
        <v>1</v>
      </c>
    </row>
    <row r="4763" spans="2:9" x14ac:dyDescent="0.25">
      <c r="B4763" t="s">
        <v>2563</v>
      </c>
      <c r="C4763" t="s">
        <v>3003</v>
      </c>
      <c r="D4763" t="s">
        <v>3003</v>
      </c>
      <c r="E4763" t="s">
        <v>2995</v>
      </c>
      <c r="F4763" t="s">
        <v>2996</v>
      </c>
      <c r="G4763">
        <v>0</v>
      </c>
      <c r="H4763">
        <v>1</v>
      </c>
      <c r="I4763">
        <v>1</v>
      </c>
    </row>
    <row r="4764" spans="2:9" x14ac:dyDescent="0.25">
      <c r="B4764" t="s">
        <v>2560</v>
      </c>
      <c r="C4764" t="s">
        <v>3000</v>
      </c>
      <c r="D4764" t="s">
        <v>3000</v>
      </c>
      <c r="E4764" t="s">
        <v>2995</v>
      </c>
      <c r="F4764" t="s">
        <v>2996</v>
      </c>
      <c r="G4764">
        <v>0</v>
      </c>
      <c r="I4764">
        <v>1</v>
      </c>
    </row>
    <row r="4765" spans="2:9" x14ac:dyDescent="0.25">
      <c r="B4765" t="s">
        <v>2561</v>
      </c>
      <c r="C4765" t="s">
        <v>3001</v>
      </c>
      <c r="D4765" t="s">
        <v>3001</v>
      </c>
      <c r="E4765" t="s">
        <v>2995</v>
      </c>
      <c r="F4765" t="s">
        <v>2996</v>
      </c>
      <c r="G4765">
        <v>0</v>
      </c>
      <c r="I4765">
        <v>1</v>
      </c>
    </row>
    <row r="4766" spans="2:9" x14ac:dyDescent="0.25">
      <c r="B4766" t="s">
        <v>2564</v>
      </c>
      <c r="C4766" t="s">
        <v>3000</v>
      </c>
      <c r="D4766" t="s">
        <v>3000</v>
      </c>
      <c r="E4766" t="s">
        <v>2995</v>
      </c>
      <c r="F4766" t="s">
        <v>2996</v>
      </c>
      <c r="G4766">
        <v>0</v>
      </c>
      <c r="H4766">
        <v>1</v>
      </c>
    </row>
    <row r="4767" spans="2:9" x14ac:dyDescent="0.25">
      <c r="B4767" t="s">
        <v>2565</v>
      </c>
      <c r="C4767" t="s">
        <v>3001</v>
      </c>
      <c r="D4767" t="s">
        <v>3001</v>
      </c>
      <c r="E4767" t="s">
        <v>2995</v>
      </c>
      <c r="F4767" t="s">
        <v>2996</v>
      </c>
      <c r="G4767">
        <v>0</v>
      </c>
      <c r="H4767">
        <v>1</v>
      </c>
    </row>
    <row r="4768" spans="2:9" x14ac:dyDescent="0.25">
      <c r="B4768" t="s">
        <v>2566</v>
      </c>
      <c r="C4768" t="s">
        <v>3002</v>
      </c>
      <c r="D4768" t="s">
        <v>3002</v>
      </c>
      <c r="E4768" t="s">
        <v>2995</v>
      </c>
      <c r="F4768" t="s">
        <v>2996</v>
      </c>
      <c r="G4768">
        <v>0</v>
      </c>
      <c r="H4768">
        <v>1</v>
      </c>
      <c r="I4768">
        <v>1</v>
      </c>
    </row>
    <row r="4769" spans="2:9" x14ac:dyDescent="0.25">
      <c r="B4769" t="s">
        <v>2567</v>
      </c>
      <c r="C4769" t="s">
        <v>3003</v>
      </c>
      <c r="D4769" t="s">
        <v>3003</v>
      </c>
      <c r="E4769" t="s">
        <v>2995</v>
      </c>
      <c r="F4769" t="s">
        <v>2996</v>
      </c>
      <c r="G4769">
        <v>0</v>
      </c>
      <c r="H4769">
        <v>1</v>
      </c>
      <c r="I4769">
        <v>1</v>
      </c>
    </row>
    <row r="4770" spans="2:9" x14ac:dyDescent="0.25">
      <c r="B4770" t="s">
        <v>2564</v>
      </c>
      <c r="C4770" t="s">
        <v>3000</v>
      </c>
      <c r="D4770" t="s">
        <v>3000</v>
      </c>
      <c r="E4770" t="s">
        <v>2995</v>
      </c>
      <c r="F4770" t="s">
        <v>2996</v>
      </c>
      <c r="G4770">
        <v>0</v>
      </c>
      <c r="I4770">
        <v>1</v>
      </c>
    </row>
    <row r="4771" spans="2:9" x14ac:dyDescent="0.25">
      <c r="B4771" t="s">
        <v>2565</v>
      </c>
      <c r="C4771" t="s">
        <v>3001</v>
      </c>
      <c r="D4771" t="s">
        <v>3001</v>
      </c>
      <c r="E4771" t="s">
        <v>2995</v>
      </c>
      <c r="F4771" t="s">
        <v>2996</v>
      </c>
      <c r="G4771">
        <v>0</v>
      </c>
      <c r="I4771">
        <v>1</v>
      </c>
    </row>
    <row r="4772" spans="2:9" x14ac:dyDescent="0.25">
      <c r="B4772" t="s">
        <v>2568</v>
      </c>
      <c r="C4772" t="s">
        <v>3000</v>
      </c>
      <c r="D4772" t="s">
        <v>3000</v>
      </c>
      <c r="E4772" t="s">
        <v>2995</v>
      </c>
      <c r="F4772" t="s">
        <v>2996</v>
      </c>
      <c r="G4772">
        <v>0</v>
      </c>
      <c r="H4772">
        <v>1</v>
      </c>
    </row>
    <row r="4773" spans="2:9" x14ac:dyDescent="0.25">
      <c r="B4773" t="s">
        <v>2569</v>
      </c>
      <c r="C4773" t="s">
        <v>3001</v>
      </c>
      <c r="D4773" t="s">
        <v>3001</v>
      </c>
      <c r="E4773" t="s">
        <v>2995</v>
      </c>
      <c r="F4773" t="s">
        <v>2996</v>
      </c>
      <c r="G4773">
        <v>0</v>
      </c>
      <c r="H4773">
        <v>1</v>
      </c>
    </row>
    <row r="4774" spans="2:9" x14ac:dyDescent="0.25">
      <c r="B4774" t="s">
        <v>2570</v>
      </c>
      <c r="C4774" t="s">
        <v>3002</v>
      </c>
      <c r="D4774" t="s">
        <v>3002</v>
      </c>
      <c r="E4774" t="s">
        <v>2995</v>
      </c>
      <c r="F4774" t="s">
        <v>2996</v>
      </c>
      <c r="G4774">
        <v>0</v>
      </c>
      <c r="H4774">
        <v>1</v>
      </c>
      <c r="I4774">
        <v>1</v>
      </c>
    </row>
    <row r="4775" spans="2:9" x14ac:dyDescent="0.25">
      <c r="B4775" t="s">
        <v>2571</v>
      </c>
      <c r="C4775" t="s">
        <v>3003</v>
      </c>
      <c r="D4775" t="s">
        <v>3003</v>
      </c>
      <c r="E4775" t="s">
        <v>2995</v>
      </c>
      <c r="F4775" t="s">
        <v>2996</v>
      </c>
      <c r="G4775">
        <v>0</v>
      </c>
      <c r="H4775">
        <v>1</v>
      </c>
      <c r="I4775">
        <v>1</v>
      </c>
    </row>
    <row r="4776" spans="2:9" x14ac:dyDescent="0.25">
      <c r="B4776" t="s">
        <v>2568</v>
      </c>
      <c r="C4776" t="s">
        <v>3000</v>
      </c>
      <c r="D4776" t="s">
        <v>3000</v>
      </c>
      <c r="E4776" t="s">
        <v>2995</v>
      </c>
      <c r="F4776" t="s">
        <v>2996</v>
      </c>
      <c r="G4776">
        <v>0</v>
      </c>
      <c r="I4776">
        <v>1</v>
      </c>
    </row>
    <row r="4777" spans="2:9" x14ac:dyDescent="0.25">
      <c r="B4777" t="s">
        <v>2569</v>
      </c>
      <c r="C4777" t="s">
        <v>3001</v>
      </c>
      <c r="D4777" t="s">
        <v>3001</v>
      </c>
      <c r="E4777" t="s">
        <v>2995</v>
      </c>
      <c r="F4777" t="s">
        <v>2996</v>
      </c>
      <c r="G4777">
        <v>0</v>
      </c>
      <c r="I4777">
        <v>1</v>
      </c>
    </row>
    <row r="4778" spans="2:9" x14ac:dyDescent="0.25">
      <c r="B4778" t="s">
        <v>2572</v>
      </c>
      <c r="C4778" t="s">
        <v>3000</v>
      </c>
      <c r="D4778" t="s">
        <v>3000</v>
      </c>
      <c r="E4778" t="s">
        <v>2995</v>
      </c>
      <c r="F4778" t="s">
        <v>2996</v>
      </c>
      <c r="G4778">
        <v>0</v>
      </c>
      <c r="H4778">
        <v>1</v>
      </c>
    </row>
    <row r="4779" spans="2:9" x14ac:dyDescent="0.25">
      <c r="B4779" t="s">
        <v>2573</v>
      </c>
      <c r="C4779" t="s">
        <v>3001</v>
      </c>
      <c r="D4779" t="s">
        <v>3001</v>
      </c>
      <c r="E4779" t="s">
        <v>2995</v>
      </c>
      <c r="F4779" t="s">
        <v>2996</v>
      </c>
      <c r="G4779">
        <v>0</v>
      </c>
      <c r="H4779">
        <v>1</v>
      </c>
    </row>
    <row r="4780" spans="2:9" x14ac:dyDescent="0.25">
      <c r="B4780" t="s">
        <v>2574</v>
      </c>
      <c r="C4780" t="s">
        <v>3002</v>
      </c>
      <c r="D4780" t="s">
        <v>3002</v>
      </c>
      <c r="E4780" t="s">
        <v>2995</v>
      </c>
      <c r="F4780" t="s">
        <v>2996</v>
      </c>
      <c r="G4780">
        <v>0</v>
      </c>
      <c r="H4780">
        <v>1</v>
      </c>
      <c r="I4780">
        <v>1</v>
      </c>
    </row>
    <row r="4781" spans="2:9" x14ac:dyDescent="0.25">
      <c r="B4781" t="s">
        <v>2575</v>
      </c>
      <c r="C4781" t="s">
        <v>3003</v>
      </c>
      <c r="D4781" t="s">
        <v>3003</v>
      </c>
      <c r="E4781" t="s">
        <v>2995</v>
      </c>
      <c r="F4781" t="s">
        <v>2996</v>
      </c>
      <c r="G4781">
        <v>0</v>
      </c>
      <c r="H4781">
        <v>1</v>
      </c>
      <c r="I4781">
        <v>1</v>
      </c>
    </row>
    <row r="4782" spans="2:9" x14ac:dyDescent="0.25">
      <c r="B4782" t="s">
        <v>2572</v>
      </c>
      <c r="C4782" t="s">
        <v>3000</v>
      </c>
      <c r="D4782" t="s">
        <v>3000</v>
      </c>
      <c r="E4782" t="s">
        <v>2995</v>
      </c>
      <c r="F4782" t="s">
        <v>2996</v>
      </c>
      <c r="G4782">
        <v>0</v>
      </c>
      <c r="I4782">
        <v>1</v>
      </c>
    </row>
    <row r="4783" spans="2:9" x14ac:dyDescent="0.25">
      <c r="B4783" t="s">
        <v>2573</v>
      </c>
      <c r="C4783" t="s">
        <v>3001</v>
      </c>
      <c r="D4783" t="s">
        <v>3001</v>
      </c>
      <c r="E4783" t="s">
        <v>2995</v>
      </c>
      <c r="F4783" t="s">
        <v>2996</v>
      </c>
      <c r="G4783">
        <v>0</v>
      </c>
      <c r="I4783">
        <v>1</v>
      </c>
    </row>
    <row r="4784" spans="2:9" x14ac:dyDescent="0.25">
      <c r="B4784" t="s">
        <v>2576</v>
      </c>
      <c r="C4784" t="s">
        <v>3000</v>
      </c>
      <c r="D4784" t="s">
        <v>3000</v>
      </c>
      <c r="E4784" t="s">
        <v>2995</v>
      </c>
      <c r="F4784" t="s">
        <v>2996</v>
      </c>
      <c r="G4784">
        <v>0</v>
      </c>
      <c r="H4784">
        <v>1</v>
      </c>
    </row>
    <row r="4785" spans="2:9" x14ac:dyDescent="0.25">
      <c r="B4785" t="s">
        <v>2577</v>
      </c>
      <c r="C4785" t="s">
        <v>3001</v>
      </c>
      <c r="D4785" t="s">
        <v>3001</v>
      </c>
      <c r="E4785" t="s">
        <v>2995</v>
      </c>
      <c r="F4785" t="s">
        <v>2996</v>
      </c>
      <c r="G4785">
        <v>0</v>
      </c>
      <c r="H4785">
        <v>1</v>
      </c>
    </row>
    <row r="4786" spans="2:9" x14ac:dyDescent="0.25">
      <c r="B4786" t="s">
        <v>2578</v>
      </c>
      <c r="C4786" t="s">
        <v>3002</v>
      </c>
      <c r="D4786" t="s">
        <v>3002</v>
      </c>
      <c r="E4786" t="s">
        <v>2995</v>
      </c>
      <c r="F4786" t="s">
        <v>2996</v>
      </c>
      <c r="G4786">
        <v>0</v>
      </c>
      <c r="H4786">
        <v>1</v>
      </c>
      <c r="I4786">
        <v>1</v>
      </c>
    </row>
    <row r="4787" spans="2:9" x14ac:dyDescent="0.25">
      <c r="B4787" t="s">
        <v>2579</v>
      </c>
      <c r="C4787" t="s">
        <v>3003</v>
      </c>
      <c r="D4787" t="s">
        <v>3003</v>
      </c>
      <c r="E4787" t="s">
        <v>2995</v>
      </c>
      <c r="F4787" t="s">
        <v>2996</v>
      </c>
      <c r="G4787">
        <v>0</v>
      </c>
      <c r="H4787">
        <v>1</v>
      </c>
      <c r="I4787">
        <v>1</v>
      </c>
    </row>
    <row r="4788" spans="2:9" x14ac:dyDescent="0.25">
      <c r="B4788" t="s">
        <v>2576</v>
      </c>
      <c r="C4788" t="s">
        <v>3000</v>
      </c>
      <c r="D4788" t="s">
        <v>3000</v>
      </c>
      <c r="E4788" t="s">
        <v>2995</v>
      </c>
      <c r="F4788" t="s">
        <v>2996</v>
      </c>
      <c r="G4788">
        <v>0</v>
      </c>
      <c r="I4788">
        <v>1</v>
      </c>
    </row>
    <row r="4789" spans="2:9" x14ac:dyDescent="0.25">
      <c r="B4789" t="s">
        <v>2577</v>
      </c>
      <c r="C4789" t="s">
        <v>3001</v>
      </c>
      <c r="D4789" t="s">
        <v>3001</v>
      </c>
      <c r="E4789" t="s">
        <v>2995</v>
      </c>
      <c r="F4789" t="s">
        <v>2996</v>
      </c>
      <c r="G4789">
        <v>0</v>
      </c>
      <c r="I4789">
        <v>1</v>
      </c>
    </row>
    <row r="4790" spans="2:9" x14ac:dyDescent="0.25">
      <c r="B4790" t="s">
        <v>2580</v>
      </c>
      <c r="C4790" t="s">
        <v>3000</v>
      </c>
      <c r="D4790" t="s">
        <v>3000</v>
      </c>
      <c r="E4790" t="s">
        <v>2995</v>
      </c>
      <c r="F4790" t="s">
        <v>2996</v>
      </c>
      <c r="G4790">
        <v>0</v>
      </c>
      <c r="H4790">
        <v>1</v>
      </c>
    </row>
    <row r="4791" spans="2:9" x14ac:dyDescent="0.25">
      <c r="B4791" t="s">
        <v>2581</v>
      </c>
      <c r="C4791" t="s">
        <v>3001</v>
      </c>
      <c r="D4791" t="s">
        <v>3001</v>
      </c>
      <c r="E4791" t="s">
        <v>2995</v>
      </c>
      <c r="F4791" t="s">
        <v>2996</v>
      </c>
      <c r="G4791">
        <v>0</v>
      </c>
      <c r="H4791">
        <v>1</v>
      </c>
    </row>
    <row r="4792" spans="2:9" x14ac:dyDescent="0.25">
      <c r="B4792" t="s">
        <v>2582</v>
      </c>
      <c r="C4792" t="s">
        <v>3002</v>
      </c>
      <c r="D4792" t="s">
        <v>3002</v>
      </c>
      <c r="E4792" t="s">
        <v>2995</v>
      </c>
      <c r="F4792" t="s">
        <v>2996</v>
      </c>
      <c r="G4792">
        <v>0</v>
      </c>
      <c r="H4792">
        <v>1</v>
      </c>
      <c r="I4792">
        <v>1</v>
      </c>
    </row>
    <row r="4793" spans="2:9" x14ac:dyDescent="0.25">
      <c r="B4793" t="s">
        <v>2583</v>
      </c>
      <c r="C4793" t="s">
        <v>3003</v>
      </c>
      <c r="D4793" t="s">
        <v>3003</v>
      </c>
      <c r="E4793" t="s">
        <v>2995</v>
      </c>
      <c r="F4793" t="s">
        <v>2996</v>
      </c>
      <c r="G4793">
        <v>0</v>
      </c>
      <c r="H4793">
        <v>1</v>
      </c>
      <c r="I4793">
        <v>1</v>
      </c>
    </row>
    <row r="4794" spans="2:9" x14ac:dyDescent="0.25">
      <c r="B4794" t="s">
        <v>2580</v>
      </c>
      <c r="C4794" t="s">
        <v>3000</v>
      </c>
      <c r="D4794" t="s">
        <v>3000</v>
      </c>
      <c r="E4794" t="s">
        <v>2995</v>
      </c>
      <c r="F4794" t="s">
        <v>2996</v>
      </c>
      <c r="G4794">
        <v>0</v>
      </c>
      <c r="I4794">
        <v>1</v>
      </c>
    </row>
    <row r="4795" spans="2:9" x14ac:dyDescent="0.25">
      <c r="B4795" t="s">
        <v>2581</v>
      </c>
      <c r="C4795" t="s">
        <v>3001</v>
      </c>
      <c r="D4795" t="s">
        <v>3001</v>
      </c>
      <c r="E4795" t="s">
        <v>2995</v>
      </c>
      <c r="F4795" t="s">
        <v>2996</v>
      </c>
      <c r="G4795">
        <v>0</v>
      </c>
      <c r="I4795">
        <v>1</v>
      </c>
    </row>
    <row r="4796" spans="2:9" x14ac:dyDescent="0.25">
      <c r="B4796" t="s">
        <v>2584</v>
      </c>
      <c r="C4796" t="s">
        <v>3000</v>
      </c>
      <c r="D4796" t="s">
        <v>3000</v>
      </c>
      <c r="E4796" t="s">
        <v>2995</v>
      </c>
      <c r="F4796" t="s">
        <v>2996</v>
      </c>
      <c r="G4796">
        <v>0</v>
      </c>
      <c r="H4796">
        <v>1</v>
      </c>
    </row>
    <row r="4797" spans="2:9" x14ac:dyDescent="0.25">
      <c r="B4797" t="s">
        <v>2585</v>
      </c>
      <c r="C4797" t="s">
        <v>3001</v>
      </c>
      <c r="D4797" t="s">
        <v>3001</v>
      </c>
      <c r="E4797" t="s">
        <v>2995</v>
      </c>
      <c r="F4797" t="s">
        <v>2996</v>
      </c>
      <c r="G4797">
        <v>0</v>
      </c>
      <c r="H4797">
        <v>1</v>
      </c>
    </row>
    <row r="4798" spans="2:9" x14ac:dyDescent="0.25">
      <c r="B4798" t="s">
        <v>2586</v>
      </c>
      <c r="C4798" t="s">
        <v>3002</v>
      </c>
      <c r="D4798" t="s">
        <v>3002</v>
      </c>
      <c r="E4798" t="s">
        <v>2995</v>
      </c>
      <c r="F4798" t="s">
        <v>2996</v>
      </c>
      <c r="G4798">
        <v>0</v>
      </c>
      <c r="H4798">
        <v>1</v>
      </c>
      <c r="I4798">
        <v>1</v>
      </c>
    </row>
    <row r="4799" spans="2:9" x14ac:dyDescent="0.25">
      <c r="B4799" t="s">
        <v>2587</v>
      </c>
      <c r="C4799" t="s">
        <v>3003</v>
      </c>
      <c r="D4799" t="s">
        <v>3003</v>
      </c>
      <c r="E4799" t="s">
        <v>2995</v>
      </c>
      <c r="F4799" t="s">
        <v>2996</v>
      </c>
      <c r="G4799">
        <v>0</v>
      </c>
      <c r="H4799">
        <v>1</v>
      </c>
      <c r="I4799">
        <v>1</v>
      </c>
    </row>
    <row r="4800" spans="2:9" x14ac:dyDescent="0.25">
      <c r="B4800" t="s">
        <v>2584</v>
      </c>
      <c r="C4800" t="s">
        <v>3000</v>
      </c>
      <c r="D4800" t="s">
        <v>3000</v>
      </c>
      <c r="E4800" t="s">
        <v>2995</v>
      </c>
      <c r="F4800" t="s">
        <v>2996</v>
      </c>
      <c r="G4800">
        <v>0</v>
      </c>
      <c r="I4800">
        <v>1</v>
      </c>
    </row>
    <row r="4801" spans="2:9" x14ac:dyDescent="0.25">
      <c r="B4801" t="s">
        <v>2585</v>
      </c>
      <c r="C4801" t="s">
        <v>3001</v>
      </c>
      <c r="D4801" t="s">
        <v>3001</v>
      </c>
      <c r="E4801" t="s">
        <v>2995</v>
      </c>
      <c r="F4801" t="s">
        <v>2996</v>
      </c>
      <c r="G4801">
        <v>0</v>
      </c>
      <c r="I4801">
        <v>1</v>
      </c>
    </row>
    <row r="4802" spans="2:9" x14ac:dyDescent="0.25">
      <c r="B4802" t="s">
        <v>2588</v>
      </c>
      <c r="C4802" t="s">
        <v>3000</v>
      </c>
      <c r="D4802" t="s">
        <v>3000</v>
      </c>
      <c r="E4802" t="s">
        <v>2995</v>
      </c>
      <c r="F4802" t="s">
        <v>2996</v>
      </c>
      <c r="G4802">
        <v>0</v>
      </c>
      <c r="H4802">
        <v>1</v>
      </c>
    </row>
    <row r="4803" spans="2:9" x14ac:dyDescent="0.25">
      <c r="B4803" t="s">
        <v>2589</v>
      </c>
      <c r="C4803" t="s">
        <v>3001</v>
      </c>
      <c r="D4803" t="s">
        <v>3001</v>
      </c>
      <c r="E4803" t="s">
        <v>2995</v>
      </c>
      <c r="F4803" t="s">
        <v>2996</v>
      </c>
      <c r="G4803">
        <v>0</v>
      </c>
      <c r="H4803">
        <v>1</v>
      </c>
    </row>
    <row r="4804" spans="2:9" x14ac:dyDescent="0.25">
      <c r="B4804" t="s">
        <v>2590</v>
      </c>
      <c r="C4804" t="s">
        <v>3002</v>
      </c>
      <c r="D4804" t="s">
        <v>3002</v>
      </c>
      <c r="E4804" t="s">
        <v>2995</v>
      </c>
      <c r="F4804" t="s">
        <v>2996</v>
      </c>
      <c r="G4804">
        <v>0</v>
      </c>
      <c r="H4804">
        <v>1</v>
      </c>
      <c r="I4804">
        <v>1</v>
      </c>
    </row>
    <row r="4805" spans="2:9" x14ac:dyDescent="0.25">
      <c r="B4805" t="s">
        <v>2591</v>
      </c>
      <c r="C4805" t="s">
        <v>3003</v>
      </c>
      <c r="D4805" t="s">
        <v>3003</v>
      </c>
      <c r="E4805" t="s">
        <v>2995</v>
      </c>
      <c r="F4805" t="s">
        <v>2996</v>
      </c>
      <c r="G4805">
        <v>0</v>
      </c>
      <c r="H4805">
        <v>1</v>
      </c>
      <c r="I4805">
        <v>1</v>
      </c>
    </row>
    <row r="4806" spans="2:9" x14ac:dyDescent="0.25">
      <c r="B4806" t="s">
        <v>2588</v>
      </c>
      <c r="C4806" t="s">
        <v>3000</v>
      </c>
      <c r="D4806" t="s">
        <v>3000</v>
      </c>
      <c r="E4806" t="s">
        <v>2995</v>
      </c>
      <c r="F4806" t="s">
        <v>2996</v>
      </c>
      <c r="G4806">
        <v>0</v>
      </c>
      <c r="I4806">
        <v>1</v>
      </c>
    </row>
    <row r="4807" spans="2:9" x14ac:dyDescent="0.25">
      <c r="B4807" t="s">
        <v>2589</v>
      </c>
      <c r="C4807" t="s">
        <v>3001</v>
      </c>
      <c r="D4807" t="s">
        <v>3001</v>
      </c>
      <c r="E4807" t="s">
        <v>2995</v>
      </c>
      <c r="F4807" t="s">
        <v>2996</v>
      </c>
      <c r="G4807">
        <v>0</v>
      </c>
      <c r="I4807">
        <v>1</v>
      </c>
    </row>
    <row r="4808" spans="2:9" x14ac:dyDescent="0.25">
      <c r="B4808" t="s">
        <v>2592</v>
      </c>
      <c r="C4808" t="s">
        <v>3000</v>
      </c>
      <c r="D4808" t="s">
        <v>3000</v>
      </c>
      <c r="E4808" t="s">
        <v>2995</v>
      </c>
      <c r="F4808" t="s">
        <v>2996</v>
      </c>
      <c r="G4808">
        <v>0</v>
      </c>
      <c r="H4808">
        <v>1</v>
      </c>
    </row>
    <row r="4809" spans="2:9" x14ac:dyDescent="0.25">
      <c r="B4809" t="s">
        <v>2593</v>
      </c>
      <c r="C4809" t="s">
        <v>3001</v>
      </c>
      <c r="D4809" t="s">
        <v>3001</v>
      </c>
      <c r="E4809" t="s">
        <v>2995</v>
      </c>
      <c r="F4809" t="s">
        <v>2996</v>
      </c>
      <c r="G4809">
        <v>0</v>
      </c>
      <c r="H4809">
        <v>1</v>
      </c>
    </row>
    <row r="4810" spans="2:9" x14ac:dyDescent="0.25">
      <c r="B4810" t="s">
        <v>2594</v>
      </c>
      <c r="C4810" t="s">
        <v>3002</v>
      </c>
      <c r="D4810" t="s">
        <v>3002</v>
      </c>
      <c r="E4810" t="s">
        <v>2995</v>
      </c>
      <c r="F4810" t="s">
        <v>2996</v>
      </c>
      <c r="G4810">
        <v>0</v>
      </c>
      <c r="H4810">
        <v>1</v>
      </c>
      <c r="I4810">
        <v>1</v>
      </c>
    </row>
    <row r="4811" spans="2:9" x14ac:dyDescent="0.25">
      <c r="B4811" t="s">
        <v>2595</v>
      </c>
      <c r="C4811" t="s">
        <v>3003</v>
      </c>
      <c r="D4811" t="s">
        <v>3003</v>
      </c>
      <c r="E4811" t="s">
        <v>2995</v>
      </c>
      <c r="F4811" t="s">
        <v>2996</v>
      </c>
      <c r="G4811">
        <v>0</v>
      </c>
      <c r="H4811">
        <v>1</v>
      </c>
      <c r="I4811">
        <v>1</v>
      </c>
    </row>
    <row r="4812" spans="2:9" x14ac:dyDescent="0.25">
      <c r="B4812" t="s">
        <v>2592</v>
      </c>
      <c r="C4812" t="s">
        <v>3000</v>
      </c>
      <c r="D4812" t="s">
        <v>3000</v>
      </c>
      <c r="E4812" t="s">
        <v>2995</v>
      </c>
      <c r="F4812" t="s">
        <v>2996</v>
      </c>
      <c r="G4812">
        <v>0</v>
      </c>
      <c r="I4812">
        <v>1</v>
      </c>
    </row>
    <row r="4813" spans="2:9" x14ac:dyDescent="0.25">
      <c r="B4813" t="s">
        <v>2593</v>
      </c>
      <c r="C4813" t="s">
        <v>3001</v>
      </c>
      <c r="D4813" t="s">
        <v>3001</v>
      </c>
      <c r="E4813" t="s">
        <v>2995</v>
      </c>
      <c r="F4813" t="s">
        <v>2996</v>
      </c>
      <c r="G4813">
        <v>0</v>
      </c>
      <c r="I4813">
        <v>1</v>
      </c>
    </row>
    <row r="4814" spans="2:9" x14ac:dyDescent="0.25">
      <c r="B4814" t="s">
        <v>2596</v>
      </c>
      <c r="C4814" t="s">
        <v>3000</v>
      </c>
      <c r="D4814" t="s">
        <v>3000</v>
      </c>
      <c r="E4814" t="s">
        <v>2995</v>
      </c>
      <c r="F4814" t="s">
        <v>2996</v>
      </c>
      <c r="G4814">
        <v>0</v>
      </c>
      <c r="H4814">
        <v>1</v>
      </c>
    </row>
    <row r="4815" spans="2:9" x14ac:dyDescent="0.25">
      <c r="B4815" t="s">
        <v>2597</v>
      </c>
      <c r="C4815" t="s">
        <v>3001</v>
      </c>
      <c r="D4815" t="s">
        <v>3001</v>
      </c>
      <c r="E4815" t="s">
        <v>2995</v>
      </c>
      <c r="F4815" t="s">
        <v>2996</v>
      </c>
      <c r="G4815">
        <v>0</v>
      </c>
      <c r="H4815">
        <v>1</v>
      </c>
    </row>
    <row r="4816" spans="2:9" x14ac:dyDescent="0.25">
      <c r="B4816" t="s">
        <v>2598</v>
      </c>
      <c r="C4816" t="s">
        <v>3002</v>
      </c>
      <c r="D4816" t="s">
        <v>3002</v>
      </c>
      <c r="E4816" t="s">
        <v>2995</v>
      </c>
      <c r="F4816" t="s">
        <v>2996</v>
      </c>
      <c r="G4816">
        <v>0</v>
      </c>
      <c r="H4816">
        <v>1</v>
      </c>
      <c r="I4816">
        <v>1</v>
      </c>
    </row>
    <row r="4817" spans="2:9" x14ac:dyDescent="0.25">
      <c r="B4817" t="s">
        <v>2599</v>
      </c>
      <c r="C4817" t="s">
        <v>3003</v>
      </c>
      <c r="D4817" t="s">
        <v>3003</v>
      </c>
      <c r="E4817" t="s">
        <v>2995</v>
      </c>
      <c r="F4817" t="s">
        <v>2996</v>
      </c>
      <c r="G4817">
        <v>0</v>
      </c>
      <c r="H4817">
        <v>1</v>
      </c>
      <c r="I4817">
        <v>1</v>
      </c>
    </row>
    <row r="4818" spans="2:9" x14ac:dyDescent="0.25">
      <c r="B4818" t="s">
        <v>2596</v>
      </c>
      <c r="C4818" t="s">
        <v>3000</v>
      </c>
      <c r="D4818" t="s">
        <v>3000</v>
      </c>
      <c r="E4818" t="s">
        <v>2995</v>
      </c>
      <c r="F4818" t="s">
        <v>2996</v>
      </c>
      <c r="G4818">
        <v>0</v>
      </c>
      <c r="I4818">
        <v>1</v>
      </c>
    </row>
    <row r="4819" spans="2:9" x14ac:dyDescent="0.25">
      <c r="B4819" t="s">
        <v>2597</v>
      </c>
      <c r="C4819" t="s">
        <v>3001</v>
      </c>
      <c r="D4819" t="s">
        <v>3001</v>
      </c>
      <c r="E4819" t="s">
        <v>2995</v>
      </c>
      <c r="F4819" t="s">
        <v>2996</v>
      </c>
      <c r="G4819">
        <v>0</v>
      </c>
      <c r="I4819">
        <v>1</v>
      </c>
    </row>
    <row r="4820" spans="2:9" x14ac:dyDescent="0.25">
      <c r="B4820" t="s">
        <v>2600</v>
      </c>
      <c r="C4820" t="s">
        <v>3000</v>
      </c>
      <c r="D4820" t="s">
        <v>3000</v>
      </c>
      <c r="E4820" t="s">
        <v>2995</v>
      </c>
      <c r="F4820" t="s">
        <v>2996</v>
      </c>
      <c r="G4820">
        <v>0</v>
      </c>
      <c r="H4820">
        <v>1</v>
      </c>
    </row>
    <row r="4821" spans="2:9" x14ac:dyDescent="0.25">
      <c r="B4821" t="s">
        <v>2601</v>
      </c>
      <c r="C4821" t="s">
        <v>3001</v>
      </c>
      <c r="D4821" t="s">
        <v>3001</v>
      </c>
      <c r="E4821" t="s">
        <v>2995</v>
      </c>
      <c r="F4821" t="s">
        <v>2996</v>
      </c>
      <c r="G4821">
        <v>0</v>
      </c>
      <c r="H4821">
        <v>1</v>
      </c>
    </row>
    <row r="4822" spans="2:9" x14ac:dyDescent="0.25">
      <c r="B4822" t="s">
        <v>2602</v>
      </c>
      <c r="C4822" t="s">
        <v>3002</v>
      </c>
      <c r="D4822" t="s">
        <v>3002</v>
      </c>
      <c r="E4822" t="s">
        <v>2995</v>
      </c>
      <c r="F4822" t="s">
        <v>2996</v>
      </c>
      <c r="G4822">
        <v>0</v>
      </c>
      <c r="H4822">
        <v>1</v>
      </c>
      <c r="I4822">
        <v>1</v>
      </c>
    </row>
    <row r="4823" spans="2:9" x14ac:dyDescent="0.25">
      <c r="B4823" t="s">
        <v>2603</v>
      </c>
      <c r="C4823" t="s">
        <v>3003</v>
      </c>
      <c r="D4823" t="s">
        <v>3003</v>
      </c>
      <c r="E4823" t="s">
        <v>2995</v>
      </c>
      <c r="F4823" t="s">
        <v>2996</v>
      </c>
      <c r="G4823">
        <v>0</v>
      </c>
      <c r="H4823">
        <v>1</v>
      </c>
      <c r="I4823">
        <v>1</v>
      </c>
    </row>
    <row r="4824" spans="2:9" x14ac:dyDescent="0.25">
      <c r="B4824" t="s">
        <v>2600</v>
      </c>
      <c r="C4824" t="s">
        <v>3000</v>
      </c>
      <c r="D4824" t="s">
        <v>3000</v>
      </c>
      <c r="E4824" t="s">
        <v>2995</v>
      </c>
      <c r="F4824" t="s">
        <v>2996</v>
      </c>
      <c r="G4824">
        <v>0</v>
      </c>
      <c r="I4824">
        <v>1</v>
      </c>
    </row>
    <row r="4825" spans="2:9" x14ac:dyDescent="0.25">
      <c r="B4825" t="s">
        <v>2601</v>
      </c>
      <c r="C4825" t="s">
        <v>3001</v>
      </c>
      <c r="D4825" t="s">
        <v>3001</v>
      </c>
      <c r="E4825" t="s">
        <v>2995</v>
      </c>
      <c r="F4825" t="s">
        <v>2996</v>
      </c>
      <c r="G4825">
        <v>0</v>
      </c>
      <c r="I4825">
        <v>1</v>
      </c>
    </row>
    <row r="4826" spans="2:9" x14ac:dyDescent="0.25">
      <c r="B4826" t="s">
        <v>2604</v>
      </c>
      <c r="C4826" t="s">
        <v>3000</v>
      </c>
      <c r="D4826" t="s">
        <v>3000</v>
      </c>
      <c r="E4826" t="s">
        <v>2995</v>
      </c>
      <c r="F4826" t="s">
        <v>2996</v>
      </c>
      <c r="G4826">
        <v>0</v>
      </c>
      <c r="H4826">
        <v>1</v>
      </c>
    </row>
    <row r="4827" spans="2:9" x14ac:dyDescent="0.25">
      <c r="B4827" t="s">
        <v>2605</v>
      </c>
      <c r="C4827" t="s">
        <v>3001</v>
      </c>
      <c r="D4827" t="s">
        <v>3001</v>
      </c>
      <c r="E4827" t="s">
        <v>2995</v>
      </c>
      <c r="F4827" t="s">
        <v>2996</v>
      </c>
      <c r="G4827">
        <v>0</v>
      </c>
      <c r="H4827">
        <v>1</v>
      </c>
    </row>
    <row r="4828" spans="2:9" x14ac:dyDescent="0.25">
      <c r="B4828" t="s">
        <v>2606</v>
      </c>
      <c r="C4828" t="s">
        <v>3002</v>
      </c>
      <c r="D4828" t="s">
        <v>3002</v>
      </c>
      <c r="E4828" t="s">
        <v>2995</v>
      </c>
      <c r="F4828" t="s">
        <v>2996</v>
      </c>
      <c r="G4828">
        <v>0</v>
      </c>
      <c r="H4828">
        <v>1</v>
      </c>
      <c r="I4828">
        <v>1</v>
      </c>
    </row>
    <row r="4829" spans="2:9" x14ac:dyDescent="0.25">
      <c r="B4829" t="s">
        <v>2607</v>
      </c>
      <c r="C4829" t="s">
        <v>3003</v>
      </c>
      <c r="D4829" t="s">
        <v>3003</v>
      </c>
      <c r="E4829" t="s">
        <v>2995</v>
      </c>
      <c r="F4829" t="s">
        <v>2996</v>
      </c>
      <c r="G4829">
        <v>0</v>
      </c>
      <c r="H4829">
        <v>1</v>
      </c>
      <c r="I4829">
        <v>1</v>
      </c>
    </row>
    <row r="4830" spans="2:9" x14ac:dyDescent="0.25">
      <c r="B4830" t="s">
        <v>2604</v>
      </c>
      <c r="C4830" t="s">
        <v>3000</v>
      </c>
      <c r="D4830" t="s">
        <v>3000</v>
      </c>
      <c r="E4830" t="s">
        <v>2995</v>
      </c>
      <c r="F4830" t="s">
        <v>2996</v>
      </c>
      <c r="G4830">
        <v>0</v>
      </c>
      <c r="I4830">
        <v>1</v>
      </c>
    </row>
    <row r="4831" spans="2:9" x14ac:dyDescent="0.25">
      <c r="B4831" t="s">
        <v>2605</v>
      </c>
      <c r="C4831" t="s">
        <v>3001</v>
      </c>
      <c r="D4831" t="s">
        <v>3001</v>
      </c>
      <c r="E4831" t="s">
        <v>2995</v>
      </c>
      <c r="F4831" t="s">
        <v>2996</v>
      </c>
      <c r="G4831">
        <v>0</v>
      </c>
      <c r="I4831">
        <v>1</v>
      </c>
    </row>
    <row r="4832" spans="2:9" x14ac:dyDescent="0.25">
      <c r="B4832" t="s">
        <v>2608</v>
      </c>
      <c r="C4832" t="s">
        <v>3000</v>
      </c>
      <c r="D4832" t="s">
        <v>3000</v>
      </c>
      <c r="E4832" t="s">
        <v>2995</v>
      </c>
      <c r="F4832" t="s">
        <v>2996</v>
      </c>
      <c r="G4832">
        <v>0</v>
      </c>
      <c r="H4832">
        <v>1</v>
      </c>
    </row>
    <row r="4833" spans="2:9" x14ac:dyDescent="0.25">
      <c r="B4833" t="s">
        <v>2609</v>
      </c>
      <c r="C4833" t="s">
        <v>3001</v>
      </c>
      <c r="D4833" t="s">
        <v>3001</v>
      </c>
      <c r="E4833" t="s">
        <v>2995</v>
      </c>
      <c r="F4833" t="s">
        <v>2996</v>
      </c>
      <c r="G4833">
        <v>0</v>
      </c>
      <c r="H4833">
        <v>1</v>
      </c>
    </row>
    <row r="4834" spans="2:9" x14ac:dyDescent="0.25">
      <c r="B4834" t="s">
        <v>2610</v>
      </c>
      <c r="C4834" t="s">
        <v>3002</v>
      </c>
      <c r="D4834" t="s">
        <v>3002</v>
      </c>
      <c r="E4834" t="s">
        <v>2995</v>
      </c>
      <c r="F4834" t="s">
        <v>2996</v>
      </c>
      <c r="G4834">
        <v>0</v>
      </c>
      <c r="H4834">
        <v>1</v>
      </c>
      <c r="I4834">
        <v>1</v>
      </c>
    </row>
    <row r="4835" spans="2:9" x14ac:dyDescent="0.25">
      <c r="B4835" t="s">
        <v>2611</v>
      </c>
      <c r="C4835" t="s">
        <v>3003</v>
      </c>
      <c r="D4835" t="s">
        <v>3003</v>
      </c>
      <c r="E4835" t="s">
        <v>2995</v>
      </c>
      <c r="F4835" t="s">
        <v>2996</v>
      </c>
      <c r="G4835">
        <v>0</v>
      </c>
      <c r="H4835">
        <v>1</v>
      </c>
      <c r="I4835">
        <v>1</v>
      </c>
    </row>
    <row r="4836" spans="2:9" x14ac:dyDescent="0.25">
      <c r="B4836" t="s">
        <v>2608</v>
      </c>
      <c r="C4836" t="s">
        <v>3000</v>
      </c>
      <c r="D4836" t="s">
        <v>3000</v>
      </c>
      <c r="E4836" t="s">
        <v>2995</v>
      </c>
      <c r="F4836" t="s">
        <v>2996</v>
      </c>
      <c r="G4836">
        <v>0</v>
      </c>
      <c r="I4836">
        <v>1</v>
      </c>
    </row>
    <row r="4837" spans="2:9" x14ac:dyDescent="0.25">
      <c r="B4837" t="s">
        <v>2609</v>
      </c>
      <c r="C4837" t="s">
        <v>3001</v>
      </c>
      <c r="D4837" t="s">
        <v>3001</v>
      </c>
      <c r="E4837" t="s">
        <v>2995</v>
      </c>
      <c r="F4837" t="s">
        <v>2996</v>
      </c>
      <c r="G4837">
        <v>0</v>
      </c>
      <c r="I4837">
        <v>1</v>
      </c>
    </row>
    <row r="4838" spans="2:9" x14ac:dyDescent="0.25">
      <c r="B4838" t="s">
        <v>2612</v>
      </c>
      <c r="C4838" t="s">
        <v>3000</v>
      </c>
      <c r="D4838" t="s">
        <v>3000</v>
      </c>
      <c r="E4838" t="s">
        <v>2995</v>
      </c>
      <c r="F4838" t="s">
        <v>2996</v>
      </c>
      <c r="G4838">
        <v>0</v>
      </c>
      <c r="H4838">
        <v>1</v>
      </c>
    </row>
    <row r="4839" spans="2:9" x14ac:dyDescent="0.25">
      <c r="B4839" t="s">
        <v>2613</v>
      </c>
      <c r="C4839" t="s">
        <v>3001</v>
      </c>
      <c r="D4839" t="s">
        <v>3001</v>
      </c>
      <c r="E4839" t="s">
        <v>2995</v>
      </c>
      <c r="F4839" t="s">
        <v>2996</v>
      </c>
      <c r="G4839">
        <v>0</v>
      </c>
      <c r="H4839">
        <v>1</v>
      </c>
    </row>
    <row r="4840" spans="2:9" x14ac:dyDescent="0.25">
      <c r="B4840" t="s">
        <v>2614</v>
      </c>
      <c r="C4840" t="s">
        <v>3002</v>
      </c>
      <c r="D4840" t="s">
        <v>3002</v>
      </c>
      <c r="E4840" t="s">
        <v>2995</v>
      </c>
      <c r="F4840" t="s">
        <v>2996</v>
      </c>
      <c r="G4840">
        <v>0</v>
      </c>
      <c r="H4840">
        <v>1</v>
      </c>
      <c r="I4840">
        <v>1</v>
      </c>
    </row>
    <row r="4841" spans="2:9" x14ac:dyDescent="0.25">
      <c r="B4841" t="s">
        <v>2615</v>
      </c>
      <c r="C4841" t="s">
        <v>3003</v>
      </c>
      <c r="D4841" t="s">
        <v>3003</v>
      </c>
      <c r="E4841" t="s">
        <v>2995</v>
      </c>
      <c r="F4841" t="s">
        <v>2996</v>
      </c>
      <c r="G4841">
        <v>0</v>
      </c>
      <c r="H4841">
        <v>1</v>
      </c>
      <c r="I4841">
        <v>1</v>
      </c>
    </row>
    <row r="4842" spans="2:9" x14ac:dyDescent="0.25">
      <c r="B4842" t="s">
        <v>2612</v>
      </c>
      <c r="C4842" t="s">
        <v>3000</v>
      </c>
      <c r="D4842" t="s">
        <v>3000</v>
      </c>
      <c r="E4842" t="s">
        <v>2995</v>
      </c>
      <c r="F4842" t="s">
        <v>2996</v>
      </c>
      <c r="G4842">
        <v>0</v>
      </c>
      <c r="I4842">
        <v>1</v>
      </c>
    </row>
    <row r="4843" spans="2:9" x14ac:dyDescent="0.25">
      <c r="B4843" t="s">
        <v>2613</v>
      </c>
      <c r="C4843" t="s">
        <v>3001</v>
      </c>
      <c r="D4843" t="s">
        <v>3001</v>
      </c>
      <c r="E4843" t="s">
        <v>2995</v>
      </c>
      <c r="F4843" t="s">
        <v>2996</v>
      </c>
      <c r="G4843">
        <v>0</v>
      </c>
      <c r="I4843">
        <v>1</v>
      </c>
    </row>
    <row r="4844" spans="2:9" x14ac:dyDescent="0.25">
      <c r="B4844" t="s">
        <v>2616</v>
      </c>
      <c r="C4844" t="s">
        <v>3000</v>
      </c>
      <c r="D4844" t="s">
        <v>3000</v>
      </c>
      <c r="E4844" t="s">
        <v>2995</v>
      </c>
      <c r="F4844" t="s">
        <v>2996</v>
      </c>
      <c r="G4844">
        <v>0</v>
      </c>
      <c r="H4844">
        <v>1</v>
      </c>
    </row>
    <row r="4845" spans="2:9" x14ac:dyDescent="0.25">
      <c r="B4845" t="s">
        <v>2617</v>
      </c>
      <c r="C4845" t="s">
        <v>3001</v>
      </c>
      <c r="D4845" t="s">
        <v>3001</v>
      </c>
      <c r="E4845" t="s">
        <v>2995</v>
      </c>
      <c r="F4845" t="s">
        <v>2996</v>
      </c>
      <c r="G4845">
        <v>0</v>
      </c>
      <c r="H4845">
        <v>1</v>
      </c>
    </row>
    <row r="4846" spans="2:9" x14ac:dyDescent="0.25">
      <c r="B4846" t="s">
        <v>2618</v>
      </c>
      <c r="C4846" t="s">
        <v>3002</v>
      </c>
      <c r="D4846" t="s">
        <v>3002</v>
      </c>
      <c r="E4846" t="s">
        <v>2995</v>
      </c>
      <c r="F4846" t="s">
        <v>2996</v>
      </c>
      <c r="G4846">
        <v>0</v>
      </c>
      <c r="H4846">
        <v>1</v>
      </c>
      <c r="I4846">
        <v>1</v>
      </c>
    </row>
    <row r="4847" spans="2:9" x14ac:dyDescent="0.25">
      <c r="B4847" t="s">
        <v>2619</v>
      </c>
      <c r="C4847" t="s">
        <v>3003</v>
      </c>
      <c r="D4847" t="s">
        <v>3003</v>
      </c>
      <c r="E4847" t="s">
        <v>2995</v>
      </c>
      <c r="F4847" t="s">
        <v>2996</v>
      </c>
      <c r="G4847">
        <v>0</v>
      </c>
      <c r="H4847">
        <v>1</v>
      </c>
      <c r="I4847">
        <v>1</v>
      </c>
    </row>
    <row r="4848" spans="2:9" x14ac:dyDescent="0.25">
      <c r="B4848" t="s">
        <v>2616</v>
      </c>
      <c r="C4848" t="s">
        <v>3000</v>
      </c>
      <c r="D4848" t="s">
        <v>3000</v>
      </c>
      <c r="E4848" t="s">
        <v>2995</v>
      </c>
      <c r="F4848" t="s">
        <v>2996</v>
      </c>
      <c r="G4848">
        <v>0</v>
      </c>
      <c r="I4848">
        <v>1</v>
      </c>
    </row>
    <row r="4849" spans="2:9" x14ac:dyDescent="0.25">
      <c r="B4849" t="s">
        <v>2617</v>
      </c>
      <c r="C4849" t="s">
        <v>3001</v>
      </c>
      <c r="D4849" t="s">
        <v>3001</v>
      </c>
      <c r="E4849" t="s">
        <v>2995</v>
      </c>
      <c r="F4849" t="s">
        <v>2996</v>
      </c>
      <c r="G4849">
        <v>0</v>
      </c>
      <c r="I4849">
        <v>1</v>
      </c>
    </row>
    <row r="4850" spans="2:9" x14ac:dyDescent="0.25">
      <c r="B4850" t="s">
        <v>2620</v>
      </c>
      <c r="C4850" t="s">
        <v>3000</v>
      </c>
      <c r="D4850" t="s">
        <v>3000</v>
      </c>
      <c r="E4850" t="s">
        <v>2995</v>
      </c>
      <c r="F4850" t="s">
        <v>2996</v>
      </c>
      <c r="G4850">
        <v>0</v>
      </c>
      <c r="H4850">
        <v>1</v>
      </c>
    </row>
    <row r="4851" spans="2:9" x14ac:dyDescent="0.25">
      <c r="B4851" t="s">
        <v>2621</v>
      </c>
      <c r="C4851" t="s">
        <v>3001</v>
      </c>
      <c r="D4851" t="s">
        <v>3001</v>
      </c>
      <c r="E4851" t="s">
        <v>2995</v>
      </c>
      <c r="F4851" t="s">
        <v>2996</v>
      </c>
      <c r="G4851">
        <v>0</v>
      </c>
      <c r="H4851">
        <v>1</v>
      </c>
    </row>
    <row r="4852" spans="2:9" x14ac:dyDescent="0.25">
      <c r="B4852" t="s">
        <v>2622</v>
      </c>
      <c r="C4852" t="s">
        <v>3002</v>
      </c>
      <c r="D4852" t="s">
        <v>3002</v>
      </c>
      <c r="E4852" t="s">
        <v>2995</v>
      </c>
      <c r="F4852" t="s">
        <v>2996</v>
      </c>
      <c r="G4852">
        <v>0</v>
      </c>
      <c r="H4852">
        <v>1</v>
      </c>
      <c r="I4852">
        <v>1</v>
      </c>
    </row>
    <row r="4853" spans="2:9" x14ac:dyDescent="0.25">
      <c r="B4853" t="s">
        <v>2623</v>
      </c>
      <c r="C4853" t="s">
        <v>3003</v>
      </c>
      <c r="D4853" t="s">
        <v>3003</v>
      </c>
      <c r="E4853" t="s">
        <v>2995</v>
      </c>
      <c r="F4853" t="s">
        <v>2996</v>
      </c>
      <c r="G4853">
        <v>0</v>
      </c>
      <c r="H4853">
        <v>1</v>
      </c>
      <c r="I4853">
        <v>1</v>
      </c>
    </row>
    <row r="4854" spans="2:9" x14ac:dyDescent="0.25">
      <c r="B4854" t="s">
        <v>2620</v>
      </c>
      <c r="C4854" t="s">
        <v>3000</v>
      </c>
      <c r="D4854" t="s">
        <v>3000</v>
      </c>
      <c r="E4854" t="s">
        <v>2995</v>
      </c>
      <c r="F4854" t="s">
        <v>2996</v>
      </c>
      <c r="G4854">
        <v>0</v>
      </c>
      <c r="I4854">
        <v>1</v>
      </c>
    </row>
    <row r="4855" spans="2:9" x14ac:dyDescent="0.25">
      <c r="B4855" t="s">
        <v>2621</v>
      </c>
      <c r="C4855" t="s">
        <v>3001</v>
      </c>
      <c r="D4855" t="s">
        <v>3001</v>
      </c>
      <c r="E4855" t="s">
        <v>2995</v>
      </c>
      <c r="F4855" t="s">
        <v>2996</v>
      </c>
      <c r="G4855">
        <v>0</v>
      </c>
      <c r="I4855">
        <v>1</v>
      </c>
    </row>
    <row r="4856" spans="2:9" x14ac:dyDescent="0.25">
      <c r="B4856" t="s">
        <v>2624</v>
      </c>
      <c r="C4856" t="s">
        <v>3000</v>
      </c>
      <c r="D4856" t="s">
        <v>3000</v>
      </c>
      <c r="E4856" t="s">
        <v>2995</v>
      </c>
      <c r="F4856" t="s">
        <v>2996</v>
      </c>
      <c r="G4856">
        <v>0</v>
      </c>
      <c r="H4856">
        <v>1</v>
      </c>
    </row>
    <row r="4857" spans="2:9" x14ac:dyDescent="0.25">
      <c r="B4857" t="s">
        <v>2625</v>
      </c>
      <c r="C4857" t="s">
        <v>3001</v>
      </c>
      <c r="D4857" t="s">
        <v>3001</v>
      </c>
      <c r="E4857" t="s">
        <v>2995</v>
      </c>
      <c r="F4857" t="s">
        <v>2996</v>
      </c>
      <c r="G4857">
        <v>0</v>
      </c>
      <c r="H4857">
        <v>1</v>
      </c>
    </row>
    <row r="4858" spans="2:9" x14ac:dyDescent="0.25">
      <c r="B4858" t="s">
        <v>2626</v>
      </c>
      <c r="C4858" t="s">
        <v>3002</v>
      </c>
      <c r="D4858" t="s">
        <v>3002</v>
      </c>
      <c r="E4858" t="s">
        <v>2995</v>
      </c>
      <c r="F4858" t="s">
        <v>2996</v>
      </c>
      <c r="G4858">
        <v>0</v>
      </c>
      <c r="H4858">
        <v>1</v>
      </c>
      <c r="I4858">
        <v>1</v>
      </c>
    </row>
    <row r="4859" spans="2:9" x14ac:dyDescent="0.25">
      <c r="B4859" t="s">
        <v>2627</v>
      </c>
      <c r="C4859" t="s">
        <v>3003</v>
      </c>
      <c r="D4859" t="s">
        <v>3003</v>
      </c>
      <c r="E4859" t="s">
        <v>2995</v>
      </c>
      <c r="F4859" t="s">
        <v>2996</v>
      </c>
      <c r="G4859">
        <v>0</v>
      </c>
      <c r="H4859">
        <v>1</v>
      </c>
      <c r="I4859">
        <v>1</v>
      </c>
    </row>
    <row r="4860" spans="2:9" x14ac:dyDescent="0.25">
      <c r="B4860" t="s">
        <v>2624</v>
      </c>
      <c r="C4860" t="s">
        <v>3000</v>
      </c>
      <c r="D4860" t="s">
        <v>3000</v>
      </c>
      <c r="E4860" t="s">
        <v>2995</v>
      </c>
      <c r="F4860" t="s">
        <v>2996</v>
      </c>
      <c r="G4860">
        <v>0</v>
      </c>
      <c r="I4860">
        <v>1</v>
      </c>
    </row>
    <row r="4861" spans="2:9" x14ac:dyDescent="0.25">
      <c r="B4861" t="s">
        <v>2625</v>
      </c>
      <c r="C4861" t="s">
        <v>3001</v>
      </c>
      <c r="D4861" t="s">
        <v>3001</v>
      </c>
      <c r="E4861" t="s">
        <v>2995</v>
      </c>
      <c r="F4861" t="s">
        <v>2996</v>
      </c>
      <c r="G4861">
        <v>0</v>
      </c>
      <c r="I4861">
        <v>1</v>
      </c>
    </row>
    <row r="4862" spans="2:9" x14ac:dyDescent="0.25">
      <c r="B4862" t="s">
        <v>2628</v>
      </c>
      <c r="C4862" t="s">
        <v>3000</v>
      </c>
      <c r="D4862" t="s">
        <v>3000</v>
      </c>
      <c r="E4862" t="s">
        <v>2995</v>
      </c>
      <c r="F4862" t="s">
        <v>2996</v>
      </c>
      <c r="G4862">
        <v>0</v>
      </c>
      <c r="H4862">
        <v>1</v>
      </c>
    </row>
    <row r="4863" spans="2:9" x14ac:dyDescent="0.25">
      <c r="B4863" t="s">
        <v>2629</v>
      </c>
      <c r="C4863" t="s">
        <v>3001</v>
      </c>
      <c r="D4863" t="s">
        <v>3001</v>
      </c>
      <c r="E4863" t="s">
        <v>2995</v>
      </c>
      <c r="F4863" t="s">
        <v>2996</v>
      </c>
      <c r="G4863">
        <v>0</v>
      </c>
      <c r="H4863">
        <v>1</v>
      </c>
    </row>
    <row r="4864" spans="2:9" x14ac:dyDescent="0.25">
      <c r="B4864" t="s">
        <v>2630</v>
      </c>
      <c r="C4864" t="s">
        <v>3002</v>
      </c>
      <c r="D4864" t="s">
        <v>3002</v>
      </c>
      <c r="E4864" t="s">
        <v>2995</v>
      </c>
      <c r="F4864" t="s">
        <v>2996</v>
      </c>
      <c r="G4864">
        <v>0</v>
      </c>
      <c r="H4864">
        <v>1</v>
      </c>
      <c r="I4864">
        <v>1</v>
      </c>
    </row>
    <row r="4865" spans="2:9" x14ac:dyDescent="0.25">
      <c r="B4865" t="s">
        <v>2631</v>
      </c>
      <c r="C4865" t="s">
        <v>3003</v>
      </c>
      <c r="D4865" t="s">
        <v>3003</v>
      </c>
      <c r="E4865" t="s">
        <v>2995</v>
      </c>
      <c r="F4865" t="s">
        <v>2996</v>
      </c>
      <c r="G4865">
        <v>0</v>
      </c>
      <c r="H4865">
        <v>1</v>
      </c>
      <c r="I4865">
        <v>1</v>
      </c>
    </row>
    <row r="4866" spans="2:9" x14ac:dyDescent="0.25">
      <c r="B4866" t="s">
        <v>2628</v>
      </c>
      <c r="C4866" t="s">
        <v>3000</v>
      </c>
      <c r="D4866" t="s">
        <v>3000</v>
      </c>
      <c r="E4866" t="s">
        <v>2995</v>
      </c>
      <c r="F4866" t="s">
        <v>2996</v>
      </c>
      <c r="G4866">
        <v>0</v>
      </c>
      <c r="I4866">
        <v>1</v>
      </c>
    </row>
    <row r="4867" spans="2:9" x14ac:dyDescent="0.25">
      <c r="B4867" t="s">
        <v>2629</v>
      </c>
      <c r="C4867" t="s">
        <v>3001</v>
      </c>
      <c r="D4867" t="s">
        <v>3001</v>
      </c>
      <c r="E4867" t="s">
        <v>2995</v>
      </c>
      <c r="F4867" t="s">
        <v>2996</v>
      </c>
      <c r="G4867">
        <v>0</v>
      </c>
      <c r="I4867">
        <v>1</v>
      </c>
    </row>
    <row r="4868" spans="2:9" x14ac:dyDescent="0.25">
      <c r="B4868" t="s">
        <v>2632</v>
      </c>
      <c r="C4868" t="s">
        <v>3000</v>
      </c>
      <c r="D4868" t="s">
        <v>3000</v>
      </c>
      <c r="E4868" t="s">
        <v>2995</v>
      </c>
      <c r="F4868" t="s">
        <v>2996</v>
      </c>
      <c r="G4868">
        <v>0</v>
      </c>
      <c r="H4868">
        <v>1</v>
      </c>
    </row>
    <row r="4869" spans="2:9" x14ac:dyDescent="0.25">
      <c r="B4869" t="s">
        <v>2633</v>
      </c>
      <c r="C4869" t="s">
        <v>3001</v>
      </c>
      <c r="D4869" t="s">
        <v>3001</v>
      </c>
      <c r="E4869" t="s">
        <v>2995</v>
      </c>
      <c r="F4869" t="s">
        <v>2996</v>
      </c>
      <c r="G4869">
        <v>0</v>
      </c>
      <c r="H4869">
        <v>1</v>
      </c>
    </row>
    <row r="4870" spans="2:9" x14ac:dyDescent="0.25">
      <c r="B4870" t="s">
        <v>2634</v>
      </c>
      <c r="C4870" t="s">
        <v>3002</v>
      </c>
      <c r="D4870" t="s">
        <v>3002</v>
      </c>
      <c r="E4870" t="s">
        <v>2995</v>
      </c>
      <c r="F4870" t="s">
        <v>2996</v>
      </c>
      <c r="G4870">
        <v>0</v>
      </c>
      <c r="H4870">
        <v>1</v>
      </c>
      <c r="I4870">
        <v>1</v>
      </c>
    </row>
    <row r="4871" spans="2:9" x14ac:dyDescent="0.25">
      <c r="B4871" t="s">
        <v>2635</v>
      </c>
      <c r="C4871" t="s">
        <v>3003</v>
      </c>
      <c r="D4871" t="s">
        <v>3003</v>
      </c>
      <c r="E4871" t="s">
        <v>2995</v>
      </c>
      <c r="F4871" t="s">
        <v>2996</v>
      </c>
      <c r="G4871">
        <v>0</v>
      </c>
      <c r="H4871">
        <v>1</v>
      </c>
      <c r="I4871">
        <v>1</v>
      </c>
    </row>
    <row r="4872" spans="2:9" x14ac:dyDescent="0.25">
      <c r="B4872" t="s">
        <v>2632</v>
      </c>
      <c r="C4872" t="s">
        <v>3000</v>
      </c>
      <c r="D4872" t="s">
        <v>3000</v>
      </c>
      <c r="E4872" t="s">
        <v>2995</v>
      </c>
      <c r="F4872" t="s">
        <v>2996</v>
      </c>
      <c r="G4872">
        <v>0</v>
      </c>
      <c r="I4872">
        <v>1</v>
      </c>
    </row>
    <row r="4873" spans="2:9" x14ac:dyDescent="0.25">
      <c r="B4873" t="s">
        <v>2633</v>
      </c>
      <c r="C4873" t="s">
        <v>3001</v>
      </c>
      <c r="D4873" t="s">
        <v>3001</v>
      </c>
      <c r="E4873" t="s">
        <v>2995</v>
      </c>
      <c r="F4873" t="s">
        <v>2996</v>
      </c>
      <c r="G4873">
        <v>0</v>
      </c>
      <c r="I4873">
        <v>1</v>
      </c>
    </row>
    <row r="4874" spans="2:9" x14ac:dyDescent="0.25">
      <c r="B4874" t="s">
        <v>2636</v>
      </c>
      <c r="C4874" t="s">
        <v>3000</v>
      </c>
      <c r="D4874" t="s">
        <v>3000</v>
      </c>
      <c r="E4874" t="s">
        <v>2995</v>
      </c>
      <c r="F4874" t="s">
        <v>2996</v>
      </c>
      <c r="G4874">
        <v>0</v>
      </c>
      <c r="H4874">
        <v>1</v>
      </c>
    </row>
    <row r="4875" spans="2:9" x14ac:dyDescent="0.25">
      <c r="B4875" t="s">
        <v>2637</v>
      </c>
      <c r="C4875" t="s">
        <v>3001</v>
      </c>
      <c r="D4875" t="s">
        <v>3001</v>
      </c>
      <c r="E4875" t="s">
        <v>2995</v>
      </c>
      <c r="F4875" t="s">
        <v>2996</v>
      </c>
      <c r="G4875">
        <v>0</v>
      </c>
      <c r="H4875">
        <v>1</v>
      </c>
    </row>
    <row r="4876" spans="2:9" x14ac:dyDescent="0.25">
      <c r="B4876" t="s">
        <v>2638</v>
      </c>
      <c r="C4876" t="s">
        <v>3002</v>
      </c>
      <c r="D4876" t="s">
        <v>3002</v>
      </c>
      <c r="E4876" t="s">
        <v>2995</v>
      </c>
      <c r="F4876" t="s">
        <v>2996</v>
      </c>
      <c r="G4876">
        <v>0</v>
      </c>
      <c r="H4876">
        <v>1</v>
      </c>
      <c r="I4876">
        <v>1</v>
      </c>
    </row>
    <row r="4877" spans="2:9" x14ac:dyDescent="0.25">
      <c r="B4877" t="s">
        <v>2639</v>
      </c>
      <c r="C4877" t="s">
        <v>3003</v>
      </c>
      <c r="D4877" t="s">
        <v>3003</v>
      </c>
      <c r="E4877" t="s">
        <v>2995</v>
      </c>
      <c r="F4877" t="s">
        <v>2996</v>
      </c>
      <c r="G4877">
        <v>0</v>
      </c>
      <c r="H4877">
        <v>1</v>
      </c>
      <c r="I4877">
        <v>1</v>
      </c>
    </row>
    <row r="4878" spans="2:9" x14ac:dyDescent="0.25">
      <c r="B4878" t="s">
        <v>2636</v>
      </c>
      <c r="C4878" t="s">
        <v>3000</v>
      </c>
      <c r="D4878" t="s">
        <v>3000</v>
      </c>
      <c r="E4878" t="s">
        <v>2995</v>
      </c>
      <c r="F4878" t="s">
        <v>2996</v>
      </c>
      <c r="G4878">
        <v>0</v>
      </c>
      <c r="I4878">
        <v>1</v>
      </c>
    </row>
    <row r="4879" spans="2:9" x14ac:dyDescent="0.25">
      <c r="B4879" t="s">
        <v>2637</v>
      </c>
      <c r="C4879" t="s">
        <v>3001</v>
      </c>
      <c r="D4879" t="s">
        <v>3001</v>
      </c>
      <c r="E4879" t="s">
        <v>2995</v>
      </c>
      <c r="F4879" t="s">
        <v>2996</v>
      </c>
      <c r="G4879">
        <v>0</v>
      </c>
      <c r="I4879">
        <v>1</v>
      </c>
    </row>
    <row r="4880" spans="2:9" x14ac:dyDescent="0.25">
      <c r="B4880" t="s">
        <v>2640</v>
      </c>
      <c r="C4880" t="s">
        <v>3000</v>
      </c>
      <c r="D4880" t="s">
        <v>3000</v>
      </c>
      <c r="E4880" t="s">
        <v>2995</v>
      </c>
      <c r="F4880" t="s">
        <v>2996</v>
      </c>
      <c r="G4880">
        <v>0</v>
      </c>
      <c r="H4880">
        <v>1</v>
      </c>
    </row>
    <row r="4881" spans="2:9" x14ac:dyDescent="0.25">
      <c r="B4881" t="s">
        <v>2641</v>
      </c>
      <c r="C4881" t="s">
        <v>3001</v>
      </c>
      <c r="D4881" t="s">
        <v>3001</v>
      </c>
      <c r="E4881" t="s">
        <v>2995</v>
      </c>
      <c r="F4881" t="s">
        <v>2996</v>
      </c>
      <c r="G4881">
        <v>0</v>
      </c>
      <c r="H4881">
        <v>1</v>
      </c>
    </row>
    <row r="4882" spans="2:9" x14ac:dyDescent="0.25">
      <c r="B4882" t="s">
        <v>2642</v>
      </c>
      <c r="C4882" t="s">
        <v>3002</v>
      </c>
      <c r="D4882" t="s">
        <v>3002</v>
      </c>
      <c r="E4882" t="s">
        <v>2995</v>
      </c>
      <c r="F4882" t="s">
        <v>2996</v>
      </c>
      <c r="G4882">
        <v>0</v>
      </c>
      <c r="H4882">
        <v>1</v>
      </c>
      <c r="I4882">
        <v>1</v>
      </c>
    </row>
    <row r="4883" spans="2:9" x14ac:dyDescent="0.25">
      <c r="B4883" t="s">
        <v>2643</v>
      </c>
      <c r="C4883" t="s">
        <v>3003</v>
      </c>
      <c r="D4883" t="s">
        <v>3003</v>
      </c>
      <c r="E4883" t="s">
        <v>2995</v>
      </c>
      <c r="F4883" t="s">
        <v>2996</v>
      </c>
      <c r="G4883">
        <v>0</v>
      </c>
      <c r="H4883">
        <v>1</v>
      </c>
      <c r="I4883">
        <v>1</v>
      </c>
    </row>
    <row r="4884" spans="2:9" x14ac:dyDescent="0.25">
      <c r="B4884" t="s">
        <v>2640</v>
      </c>
      <c r="C4884" t="s">
        <v>3000</v>
      </c>
      <c r="D4884" t="s">
        <v>3000</v>
      </c>
      <c r="E4884" t="s">
        <v>2995</v>
      </c>
      <c r="F4884" t="s">
        <v>2996</v>
      </c>
      <c r="G4884">
        <v>0</v>
      </c>
      <c r="I4884">
        <v>1</v>
      </c>
    </row>
    <row r="4885" spans="2:9" x14ac:dyDescent="0.25">
      <c r="B4885" t="s">
        <v>2641</v>
      </c>
      <c r="C4885" t="s">
        <v>3001</v>
      </c>
      <c r="D4885" t="s">
        <v>3001</v>
      </c>
      <c r="E4885" t="s">
        <v>2995</v>
      </c>
      <c r="F4885" t="s">
        <v>2996</v>
      </c>
      <c r="G4885">
        <v>0</v>
      </c>
      <c r="I4885">
        <v>1</v>
      </c>
    </row>
    <row r="4886" spans="2:9" x14ac:dyDescent="0.25">
      <c r="B4886" t="s">
        <v>2644</v>
      </c>
      <c r="C4886" t="s">
        <v>3000</v>
      </c>
      <c r="D4886" t="s">
        <v>3000</v>
      </c>
      <c r="E4886" t="s">
        <v>2995</v>
      </c>
      <c r="F4886" t="s">
        <v>2996</v>
      </c>
      <c r="G4886">
        <v>0</v>
      </c>
      <c r="H4886">
        <v>1</v>
      </c>
    </row>
    <row r="4887" spans="2:9" x14ac:dyDescent="0.25">
      <c r="B4887" t="s">
        <v>2645</v>
      </c>
      <c r="C4887" t="s">
        <v>3001</v>
      </c>
      <c r="D4887" t="s">
        <v>3001</v>
      </c>
      <c r="E4887" t="s">
        <v>2995</v>
      </c>
      <c r="F4887" t="s">
        <v>2996</v>
      </c>
      <c r="G4887">
        <v>0</v>
      </c>
      <c r="H4887">
        <v>1</v>
      </c>
    </row>
    <row r="4888" spans="2:9" x14ac:dyDescent="0.25">
      <c r="B4888" t="s">
        <v>2646</v>
      </c>
      <c r="C4888" t="s">
        <v>3002</v>
      </c>
      <c r="D4888" t="s">
        <v>3002</v>
      </c>
      <c r="E4888" t="s">
        <v>2995</v>
      </c>
      <c r="F4888" t="s">
        <v>2996</v>
      </c>
      <c r="G4888">
        <v>0</v>
      </c>
      <c r="H4888">
        <v>1</v>
      </c>
      <c r="I4888">
        <v>1</v>
      </c>
    </row>
    <row r="4889" spans="2:9" x14ac:dyDescent="0.25">
      <c r="B4889" t="s">
        <v>2647</v>
      </c>
      <c r="C4889" t="s">
        <v>3003</v>
      </c>
      <c r="D4889" t="s">
        <v>3003</v>
      </c>
      <c r="E4889" t="s">
        <v>2995</v>
      </c>
      <c r="F4889" t="s">
        <v>2996</v>
      </c>
      <c r="G4889">
        <v>0</v>
      </c>
      <c r="H4889">
        <v>1</v>
      </c>
      <c r="I4889">
        <v>1</v>
      </c>
    </row>
    <row r="4890" spans="2:9" x14ac:dyDescent="0.25">
      <c r="B4890" t="s">
        <v>2644</v>
      </c>
      <c r="C4890" t="s">
        <v>3000</v>
      </c>
      <c r="D4890" t="s">
        <v>3000</v>
      </c>
      <c r="E4890" t="s">
        <v>2995</v>
      </c>
      <c r="F4890" t="s">
        <v>2996</v>
      </c>
      <c r="G4890">
        <v>0</v>
      </c>
      <c r="I4890">
        <v>1</v>
      </c>
    </row>
    <row r="4891" spans="2:9" x14ac:dyDescent="0.25">
      <c r="B4891" t="s">
        <v>2645</v>
      </c>
      <c r="C4891" t="s">
        <v>3001</v>
      </c>
      <c r="D4891" t="s">
        <v>3001</v>
      </c>
      <c r="E4891" t="s">
        <v>2995</v>
      </c>
      <c r="F4891" t="s">
        <v>2996</v>
      </c>
      <c r="G4891">
        <v>0</v>
      </c>
      <c r="I4891">
        <v>1</v>
      </c>
    </row>
    <row r="4892" spans="2:9" x14ac:dyDescent="0.25">
      <c r="B4892" t="s">
        <v>2648</v>
      </c>
      <c r="C4892" t="s">
        <v>3000</v>
      </c>
      <c r="D4892" t="s">
        <v>3000</v>
      </c>
      <c r="E4892" t="s">
        <v>2995</v>
      </c>
      <c r="F4892" t="s">
        <v>2996</v>
      </c>
      <c r="G4892">
        <v>0</v>
      </c>
      <c r="H4892">
        <v>1</v>
      </c>
    </row>
    <row r="4893" spans="2:9" x14ac:dyDescent="0.25">
      <c r="B4893" t="s">
        <v>2649</v>
      </c>
      <c r="C4893" t="s">
        <v>3001</v>
      </c>
      <c r="D4893" t="s">
        <v>3001</v>
      </c>
      <c r="E4893" t="s">
        <v>2995</v>
      </c>
      <c r="F4893" t="s">
        <v>2996</v>
      </c>
      <c r="G4893">
        <v>0</v>
      </c>
      <c r="H4893">
        <v>1</v>
      </c>
    </row>
    <row r="4894" spans="2:9" x14ac:dyDescent="0.25">
      <c r="B4894" t="s">
        <v>2650</v>
      </c>
      <c r="C4894" t="s">
        <v>3002</v>
      </c>
      <c r="D4894" t="s">
        <v>3002</v>
      </c>
      <c r="E4894" t="s">
        <v>2995</v>
      </c>
      <c r="F4894" t="s">
        <v>2996</v>
      </c>
      <c r="G4894">
        <v>0</v>
      </c>
      <c r="H4894">
        <v>1</v>
      </c>
      <c r="I4894">
        <v>1</v>
      </c>
    </row>
    <row r="4895" spans="2:9" x14ac:dyDescent="0.25">
      <c r="B4895" t="s">
        <v>2651</v>
      </c>
      <c r="C4895" t="s">
        <v>3003</v>
      </c>
      <c r="D4895" t="s">
        <v>3003</v>
      </c>
      <c r="E4895" t="s">
        <v>2995</v>
      </c>
      <c r="F4895" t="s">
        <v>2996</v>
      </c>
      <c r="G4895">
        <v>0</v>
      </c>
      <c r="H4895">
        <v>1</v>
      </c>
      <c r="I4895">
        <v>1</v>
      </c>
    </row>
    <row r="4896" spans="2:9" x14ac:dyDescent="0.25">
      <c r="B4896" t="s">
        <v>2648</v>
      </c>
      <c r="C4896" t="s">
        <v>3000</v>
      </c>
      <c r="D4896" t="s">
        <v>3000</v>
      </c>
      <c r="E4896" t="s">
        <v>2995</v>
      </c>
      <c r="F4896" t="s">
        <v>2996</v>
      </c>
      <c r="G4896">
        <v>0</v>
      </c>
      <c r="I4896">
        <v>1</v>
      </c>
    </row>
    <row r="4897" spans="2:9" x14ac:dyDescent="0.25">
      <c r="B4897" t="s">
        <v>2649</v>
      </c>
      <c r="C4897" t="s">
        <v>3001</v>
      </c>
      <c r="D4897" t="s">
        <v>3001</v>
      </c>
      <c r="E4897" t="s">
        <v>2995</v>
      </c>
      <c r="F4897" t="s">
        <v>2996</v>
      </c>
      <c r="G4897">
        <v>0</v>
      </c>
      <c r="I4897">
        <v>1</v>
      </c>
    </row>
    <row r="4898" spans="2:9" x14ac:dyDescent="0.25">
      <c r="B4898" t="s">
        <v>2652</v>
      </c>
      <c r="C4898" t="s">
        <v>3000</v>
      </c>
      <c r="D4898" t="s">
        <v>3000</v>
      </c>
      <c r="E4898" t="s">
        <v>2995</v>
      </c>
      <c r="F4898" t="s">
        <v>2996</v>
      </c>
      <c r="G4898">
        <v>0</v>
      </c>
      <c r="H4898">
        <v>1</v>
      </c>
    </row>
    <row r="4899" spans="2:9" x14ac:dyDescent="0.25">
      <c r="B4899" t="s">
        <v>2653</v>
      </c>
      <c r="C4899" t="s">
        <v>3001</v>
      </c>
      <c r="D4899" t="s">
        <v>3001</v>
      </c>
      <c r="E4899" t="s">
        <v>2995</v>
      </c>
      <c r="F4899" t="s">
        <v>2996</v>
      </c>
      <c r="G4899">
        <v>0</v>
      </c>
      <c r="H4899">
        <v>1</v>
      </c>
    </row>
    <row r="4900" spans="2:9" x14ac:dyDescent="0.25">
      <c r="B4900" t="s">
        <v>2654</v>
      </c>
      <c r="C4900" t="s">
        <v>3002</v>
      </c>
      <c r="D4900" t="s">
        <v>3002</v>
      </c>
      <c r="E4900" t="s">
        <v>2995</v>
      </c>
      <c r="F4900" t="s">
        <v>2996</v>
      </c>
      <c r="G4900">
        <v>0</v>
      </c>
      <c r="H4900">
        <v>1</v>
      </c>
      <c r="I4900">
        <v>1</v>
      </c>
    </row>
    <row r="4901" spans="2:9" x14ac:dyDescent="0.25">
      <c r="B4901" t="s">
        <v>2655</v>
      </c>
      <c r="C4901" t="s">
        <v>3003</v>
      </c>
      <c r="D4901" t="s">
        <v>3003</v>
      </c>
      <c r="E4901" t="s">
        <v>2995</v>
      </c>
      <c r="F4901" t="s">
        <v>2996</v>
      </c>
      <c r="G4901">
        <v>0</v>
      </c>
      <c r="H4901">
        <v>1</v>
      </c>
      <c r="I4901">
        <v>1</v>
      </c>
    </row>
    <row r="4902" spans="2:9" x14ac:dyDescent="0.25">
      <c r="B4902" t="s">
        <v>2652</v>
      </c>
      <c r="C4902" t="s">
        <v>3000</v>
      </c>
      <c r="D4902" t="s">
        <v>3000</v>
      </c>
      <c r="E4902" t="s">
        <v>2995</v>
      </c>
      <c r="F4902" t="s">
        <v>2996</v>
      </c>
      <c r="G4902">
        <v>0</v>
      </c>
      <c r="I4902">
        <v>1</v>
      </c>
    </row>
    <row r="4903" spans="2:9" x14ac:dyDescent="0.25">
      <c r="B4903" t="s">
        <v>2653</v>
      </c>
      <c r="C4903" t="s">
        <v>3001</v>
      </c>
      <c r="D4903" t="s">
        <v>3001</v>
      </c>
      <c r="E4903" t="s">
        <v>2995</v>
      </c>
      <c r="F4903" t="s">
        <v>2996</v>
      </c>
      <c r="G4903">
        <v>0</v>
      </c>
      <c r="I4903">
        <v>1</v>
      </c>
    </row>
    <row r="4904" spans="2:9" x14ac:dyDescent="0.25">
      <c r="B4904" t="s">
        <v>2656</v>
      </c>
      <c r="C4904" t="s">
        <v>3000</v>
      </c>
      <c r="D4904" t="s">
        <v>3000</v>
      </c>
      <c r="E4904" t="s">
        <v>2995</v>
      </c>
      <c r="F4904" t="s">
        <v>2996</v>
      </c>
      <c r="G4904">
        <v>0</v>
      </c>
      <c r="H4904">
        <v>1</v>
      </c>
    </row>
    <row r="4905" spans="2:9" x14ac:dyDescent="0.25">
      <c r="B4905" t="s">
        <v>2657</v>
      </c>
      <c r="C4905" t="s">
        <v>3001</v>
      </c>
      <c r="D4905" t="s">
        <v>3001</v>
      </c>
      <c r="E4905" t="s">
        <v>2995</v>
      </c>
      <c r="F4905" t="s">
        <v>2996</v>
      </c>
      <c r="G4905">
        <v>0</v>
      </c>
      <c r="H4905">
        <v>1</v>
      </c>
    </row>
    <row r="4906" spans="2:9" x14ac:dyDescent="0.25">
      <c r="B4906" t="s">
        <v>2658</v>
      </c>
      <c r="C4906" t="s">
        <v>3002</v>
      </c>
      <c r="D4906" t="s">
        <v>3002</v>
      </c>
      <c r="E4906" t="s">
        <v>2995</v>
      </c>
      <c r="F4906" t="s">
        <v>2996</v>
      </c>
      <c r="G4906">
        <v>0</v>
      </c>
      <c r="H4906">
        <v>1</v>
      </c>
      <c r="I4906">
        <v>1</v>
      </c>
    </row>
    <row r="4907" spans="2:9" x14ac:dyDescent="0.25">
      <c r="B4907" t="s">
        <v>2659</v>
      </c>
      <c r="C4907" t="s">
        <v>3003</v>
      </c>
      <c r="D4907" t="s">
        <v>3003</v>
      </c>
      <c r="E4907" t="s">
        <v>2995</v>
      </c>
      <c r="F4907" t="s">
        <v>2996</v>
      </c>
      <c r="G4907">
        <v>0</v>
      </c>
      <c r="H4907">
        <v>1</v>
      </c>
      <c r="I4907">
        <v>1</v>
      </c>
    </row>
    <row r="4908" spans="2:9" x14ac:dyDescent="0.25">
      <c r="B4908" t="s">
        <v>2656</v>
      </c>
      <c r="C4908" t="s">
        <v>3000</v>
      </c>
      <c r="D4908" t="s">
        <v>3000</v>
      </c>
      <c r="E4908" t="s">
        <v>2995</v>
      </c>
      <c r="F4908" t="s">
        <v>2996</v>
      </c>
      <c r="G4908">
        <v>0</v>
      </c>
      <c r="I4908">
        <v>1</v>
      </c>
    </row>
    <row r="4909" spans="2:9" x14ac:dyDescent="0.25">
      <c r="B4909" t="s">
        <v>2657</v>
      </c>
      <c r="C4909" t="s">
        <v>3001</v>
      </c>
      <c r="D4909" t="s">
        <v>3001</v>
      </c>
      <c r="E4909" t="s">
        <v>2995</v>
      </c>
      <c r="F4909" t="s">
        <v>2996</v>
      </c>
      <c r="G4909">
        <v>0</v>
      </c>
      <c r="I4909">
        <v>1</v>
      </c>
    </row>
    <row r="4910" spans="2:9" x14ac:dyDescent="0.25">
      <c r="B4910" t="s">
        <v>2660</v>
      </c>
      <c r="C4910" t="s">
        <v>3000</v>
      </c>
      <c r="D4910" t="s">
        <v>3000</v>
      </c>
      <c r="E4910" t="s">
        <v>2995</v>
      </c>
      <c r="F4910" t="s">
        <v>2996</v>
      </c>
      <c r="G4910">
        <v>0</v>
      </c>
      <c r="H4910">
        <v>1</v>
      </c>
    </row>
    <row r="4911" spans="2:9" x14ac:dyDescent="0.25">
      <c r="B4911" t="s">
        <v>2661</v>
      </c>
      <c r="C4911" t="s">
        <v>3001</v>
      </c>
      <c r="D4911" t="s">
        <v>3001</v>
      </c>
      <c r="E4911" t="s">
        <v>2995</v>
      </c>
      <c r="F4911" t="s">
        <v>2996</v>
      </c>
      <c r="G4911">
        <v>0</v>
      </c>
      <c r="H4911">
        <v>1</v>
      </c>
    </row>
    <row r="4912" spans="2:9" x14ac:dyDescent="0.25">
      <c r="B4912" t="s">
        <v>2662</v>
      </c>
      <c r="C4912" t="s">
        <v>3002</v>
      </c>
      <c r="D4912" t="s">
        <v>3002</v>
      </c>
      <c r="E4912" t="s">
        <v>2995</v>
      </c>
      <c r="F4912" t="s">
        <v>2996</v>
      </c>
      <c r="G4912">
        <v>0</v>
      </c>
      <c r="H4912">
        <v>1</v>
      </c>
      <c r="I4912">
        <v>1</v>
      </c>
    </row>
    <row r="4913" spans="2:9" x14ac:dyDescent="0.25">
      <c r="B4913" t="s">
        <v>2663</v>
      </c>
      <c r="C4913" t="s">
        <v>3003</v>
      </c>
      <c r="D4913" t="s">
        <v>3003</v>
      </c>
      <c r="E4913" t="s">
        <v>2995</v>
      </c>
      <c r="F4913" t="s">
        <v>2996</v>
      </c>
      <c r="G4913">
        <v>0</v>
      </c>
      <c r="H4913">
        <v>1</v>
      </c>
      <c r="I4913">
        <v>1</v>
      </c>
    </row>
    <row r="4914" spans="2:9" x14ac:dyDescent="0.25">
      <c r="B4914" t="s">
        <v>2660</v>
      </c>
      <c r="C4914" t="s">
        <v>3000</v>
      </c>
      <c r="D4914" t="s">
        <v>3000</v>
      </c>
      <c r="E4914" t="s">
        <v>2995</v>
      </c>
      <c r="F4914" t="s">
        <v>2996</v>
      </c>
      <c r="G4914">
        <v>0</v>
      </c>
      <c r="I4914">
        <v>1</v>
      </c>
    </row>
    <row r="4915" spans="2:9" x14ac:dyDescent="0.25">
      <c r="B4915" t="s">
        <v>2661</v>
      </c>
      <c r="C4915" t="s">
        <v>3001</v>
      </c>
      <c r="D4915" t="s">
        <v>3001</v>
      </c>
      <c r="E4915" t="s">
        <v>2995</v>
      </c>
      <c r="F4915" t="s">
        <v>2996</v>
      </c>
      <c r="G4915">
        <v>0</v>
      </c>
      <c r="I4915">
        <v>1</v>
      </c>
    </row>
    <row r="4916" spans="2:9" x14ac:dyDescent="0.25">
      <c r="B4916" t="s">
        <v>2664</v>
      </c>
      <c r="C4916" t="s">
        <v>3000</v>
      </c>
      <c r="D4916" t="s">
        <v>3000</v>
      </c>
      <c r="E4916" t="s">
        <v>2995</v>
      </c>
      <c r="F4916" t="s">
        <v>2996</v>
      </c>
      <c r="G4916">
        <v>0</v>
      </c>
      <c r="H4916">
        <v>1</v>
      </c>
    </row>
    <row r="4917" spans="2:9" x14ac:dyDescent="0.25">
      <c r="B4917" t="s">
        <v>2665</v>
      </c>
      <c r="C4917" t="s">
        <v>3001</v>
      </c>
      <c r="D4917" t="s">
        <v>3001</v>
      </c>
      <c r="E4917" t="s">
        <v>2995</v>
      </c>
      <c r="F4917" t="s">
        <v>2996</v>
      </c>
      <c r="G4917">
        <v>0</v>
      </c>
      <c r="H4917">
        <v>1</v>
      </c>
    </row>
    <row r="4918" spans="2:9" x14ac:dyDescent="0.25">
      <c r="B4918" t="s">
        <v>2666</v>
      </c>
      <c r="C4918" t="s">
        <v>3002</v>
      </c>
      <c r="D4918" t="s">
        <v>3002</v>
      </c>
      <c r="E4918" t="s">
        <v>2995</v>
      </c>
      <c r="F4918" t="s">
        <v>2996</v>
      </c>
      <c r="G4918">
        <v>0</v>
      </c>
      <c r="H4918">
        <v>1</v>
      </c>
      <c r="I4918">
        <v>1</v>
      </c>
    </row>
    <row r="4919" spans="2:9" x14ac:dyDescent="0.25">
      <c r="B4919" t="s">
        <v>2667</v>
      </c>
      <c r="C4919" t="s">
        <v>3003</v>
      </c>
      <c r="D4919" t="s">
        <v>3003</v>
      </c>
      <c r="E4919" t="s">
        <v>2995</v>
      </c>
      <c r="F4919" t="s">
        <v>2996</v>
      </c>
      <c r="G4919">
        <v>0</v>
      </c>
      <c r="H4919">
        <v>1</v>
      </c>
      <c r="I4919">
        <v>1</v>
      </c>
    </row>
    <row r="4920" spans="2:9" x14ac:dyDescent="0.25">
      <c r="B4920" t="s">
        <v>2664</v>
      </c>
      <c r="C4920" t="s">
        <v>3000</v>
      </c>
      <c r="D4920" t="s">
        <v>3000</v>
      </c>
      <c r="E4920" t="s">
        <v>2995</v>
      </c>
      <c r="F4920" t="s">
        <v>2996</v>
      </c>
      <c r="G4920">
        <v>0</v>
      </c>
      <c r="I4920">
        <v>1</v>
      </c>
    </row>
    <row r="4921" spans="2:9" x14ac:dyDescent="0.25">
      <c r="B4921" t="s">
        <v>2665</v>
      </c>
      <c r="C4921" t="s">
        <v>3001</v>
      </c>
      <c r="D4921" t="s">
        <v>3001</v>
      </c>
      <c r="E4921" t="s">
        <v>2995</v>
      </c>
      <c r="F4921" t="s">
        <v>2996</v>
      </c>
      <c r="G4921">
        <v>0</v>
      </c>
      <c r="I4921">
        <v>1</v>
      </c>
    </row>
    <row r="4922" spans="2:9" x14ac:dyDescent="0.25">
      <c r="B4922" t="s">
        <v>2668</v>
      </c>
      <c r="C4922" t="s">
        <v>3000</v>
      </c>
      <c r="D4922" t="s">
        <v>3000</v>
      </c>
      <c r="E4922" t="s">
        <v>2995</v>
      </c>
      <c r="F4922" t="s">
        <v>2996</v>
      </c>
      <c r="G4922">
        <v>0</v>
      </c>
      <c r="H4922">
        <v>1</v>
      </c>
    </row>
    <row r="4923" spans="2:9" x14ac:dyDescent="0.25">
      <c r="B4923" t="s">
        <v>2669</v>
      </c>
      <c r="C4923" t="s">
        <v>3001</v>
      </c>
      <c r="D4923" t="s">
        <v>3001</v>
      </c>
      <c r="E4923" t="s">
        <v>2995</v>
      </c>
      <c r="F4923" t="s">
        <v>2996</v>
      </c>
      <c r="G4923">
        <v>0</v>
      </c>
      <c r="H4923">
        <v>1</v>
      </c>
    </row>
    <row r="4924" spans="2:9" x14ac:dyDescent="0.25">
      <c r="B4924" t="s">
        <v>2670</v>
      </c>
      <c r="C4924" t="s">
        <v>3002</v>
      </c>
      <c r="D4924" t="s">
        <v>3002</v>
      </c>
      <c r="E4924" t="s">
        <v>2995</v>
      </c>
      <c r="F4924" t="s">
        <v>2996</v>
      </c>
      <c r="G4924">
        <v>0</v>
      </c>
      <c r="H4924">
        <v>1</v>
      </c>
      <c r="I4924">
        <v>1</v>
      </c>
    </row>
    <row r="4925" spans="2:9" x14ac:dyDescent="0.25">
      <c r="B4925" t="s">
        <v>2671</v>
      </c>
      <c r="C4925" t="s">
        <v>3003</v>
      </c>
      <c r="D4925" t="s">
        <v>3003</v>
      </c>
      <c r="E4925" t="s">
        <v>2995</v>
      </c>
      <c r="F4925" t="s">
        <v>2996</v>
      </c>
      <c r="G4925">
        <v>0</v>
      </c>
      <c r="H4925">
        <v>1</v>
      </c>
      <c r="I4925">
        <v>1</v>
      </c>
    </row>
    <row r="4926" spans="2:9" x14ac:dyDescent="0.25">
      <c r="B4926" t="s">
        <v>2668</v>
      </c>
      <c r="C4926" t="s">
        <v>3000</v>
      </c>
      <c r="D4926" t="s">
        <v>3000</v>
      </c>
      <c r="E4926" t="s">
        <v>2995</v>
      </c>
      <c r="F4926" t="s">
        <v>2996</v>
      </c>
      <c r="G4926">
        <v>0</v>
      </c>
      <c r="I4926">
        <v>1</v>
      </c>
    </row>
    <row r="4927" spans="2:9" x14ac:dyDescent="0.25">
      <c r="B4927" t="s">
        <v>2669</v>
      </c>
      <c r="C4927" t="s">
        <v>3001</v>
      </c>
      <c r="D4927" t="s">
        <v>3001</v>
      </c>
      <c r="E4927" t="s">
        <v>2995</v>
      </c>
      <c r="F4927" t="s">
        <v>2996</v>
      </c>
      <c r="G4927">
        <v>0</v>
      </c>
      <c r="I4927">
        <v>1</v>
      </c>
    </row>
    <row r="4928" spans="2:9" x14ac:dyDescent="0.25">
      <c r="B4928" t="s">
        <v>2672</v>
      </c>
      <c r="C4928" t="s">
        <v>3000</v>
      </c>
      <c r="D4928" t="s">
        <v>3000</v>
      </c>
      <c r="E4928" t="s">
        <v>2995</v>
      </c>
      <c r="F4928" t="s">
        <v>2996</v>
      </c>
      <c r="G4928">
        <v>0</v>
      </c>
      <c r="H4928">
        <v>1</v>
      </c>
    </row>
    <row r="4929" spans="2:9" x14ac:dyDescent="0.25">
      <c r="B4929" t="s">
        <v>2673</v>
      </c>
      <c r="C4929" t="s">
        <v>3001</v>
      </c>
      <c r="D4929" t="s">
        <v>3001</v>
      </c>
      <c r="E4929" t="s">
        <v>2995</v>
      </c>
      <c r="F4929" t="s">
        <v>2996</v>
      </c>
      <c r="G4929">
        <v>0</v>
      </c>
      <c r="H4929">
        <v>1</v>
      </c>
    </row>
    <row r="4930" spans="2:9" x14ac:dyDescent="0.25">
      <c r="B4930" t="s">
        <v>2674</v>
      </c>
      <c r="C4930" t="s">
        <v>3002</v>
      </c>
      <c r="D4930" t="s">
        <v>3002</v>
      </c>
      <c r="E4930" t="s">
        <v>2995</v>
      </c>
      <c r="F4930" t="s">
        <v>2996</v>
      </c>
      <c r="G4930">
        <v>0</v>
      </c>
      <c r="H4930">
        <v>1</v>
      </c>
      <c r="I4930">
        <v>1</v>
      </c>
    </row>
    <row r="4931" spans="2:9" x14ac:dyDescent="0.25">
      <c r="B4931" t="s">
        <v>2675</v>
      </c>
      <c r="C4931" t="s">
        <v>3003</v>
      </c>
      <c r="D4931" t="s">
        <v>3003</v>
      </c>
      <c r="E4931" t="s">
        <v>2995</v>
      </c>
      <c r="F4931" t="s">
        <v>2996</v>
      </c>
      <c r="G4931">
        <v>0</v>
      </c>
      <c r="H4931">
        <v>1</v>
      </c>
      <c r="I4931">
        <v>1</v>
      </c>
    </row>
    <row r="4932" spans="2:9" x14ac:dyDescent="0.25">
      <c r="B4932" t="s">
        <v>2672</v>
      </c>
      <c r="C4932" t="s">
        <v>3000</v>
      </c>
      <c r="D4932" t="s">
        <v>3000</v>
      </c>
      <c r="E4932" t="s">
        <v>2995</v>
      </c>
      <c r="F4932" t="s">
        <v>2996</v>
      </c>
      <c r="G4932">
        <v>0</v>
      </c>
      <c r="I4932">
        <v>1</v>
      </c>
    </row>
    <row r="4933" spans="2:9" x14ac:dyDescent="0.25">
      <c r="B4933" t="s">
        <v>2673</v>
      </c>
      <c r="C4933" t="s">
        <v>3001</v>
      </c>
      <c r="D4933" t="s">
        <v>3001</v>
      </c>
      <c r="E4933" t="s">
        <v>2995</v>
      </c>
      <c r="F4933" t="s">
        <v>2996</v>
      </c>
      <c r="G4933">
        <v>0</v>
      </c>
      <c r="I4933">
        <v>1</v>
      </c>
    </row>
    <row r="4934" spans="2:9" x14ac:dyDescent="0.25">
      <c r="B4934" t="s">
        <v>2676</v>
      </c>
      <c r="C4934" t="s">
        <v>3000</v>
      </c>
      <c r="D4934" t="s">
        <v>3000</v>
      </c>
      <c r="E4934" t="s">
        <v>2995</v>
      </c>
      <c r="F4934" t="s">
        <v>2996</v>
      </c>
      <c r="G4934">
        <v>0</v>
      </c>
      <c r="H4934">
        <v>1</v>
      </c>
    </row>
    <row r="4935" spans="2:9" x14ac:dyDescent="0.25">
      <c r="B4935" t="s">
        <v>2677</v>
      </c>
      <c r="C4935" t="s">
        <v>3001</v>
      </c>
      <c r="D4935" t="s">
        <v>3001</v>
      </c>
      <c r="E4935" t="s">
        <v>2995</v>
      </c>
      <c r="F4935" t="s">
        <v>2996</v>
      </c>
      <c r="G4935">
        <v>0</v>
      </c>
      <c r="H4935">
        <v>1</v>
      </c>
    </row>
    <row r="4936" spans="2:9" x14ac:dyDescent="0.25">
      <c r="B4936" t="s">
        <v>2678</v>
      </c>
      <c r="C4936" t="s">
        <v>3002</v>
      </c>
      <c r="D4936" t="s">
        <v>3002</v>
      </c>
      <c r="E4936" t="s">
        <v>2995</v>
      </c>
      <c r="F4936" t="s">
        <v>2996</v>
      </c>
      <c r="G4936">
        <v>0</v>
      </c>
      <c r="H4936">
        <v>1</v>
      </c>
      <c r="I4936">
        <v>1</v>
      </c>
    </row>
    <row r="4937" spans="2:9" x14ac:dyDescent="0.25">
      <c r="B4937" t="s">
        <v>2679</v>
      </c>
      <c r="C4937" t="s">
        <v>3003</v>
      </c>
      <c r="D4937" t="s">
        <v>3003</v>
      </c>
      <c r="E4937" t="s">
        <v>2995</v>
      </c>
      <c r="F4937" t="s">
        <v>2996</v>
      </c>
      <c r="G4937">
        <v>0</v>
      </c>
      <c r="H4937">
        <v>1</v>
      </c>
      <c r="I4937">
        <v>1</v>
      </c>
    </row>
    <row r="4938" spans="2:9" x14ac:dyDescent="0.25">
      <c r="B4938" t="s">
        <v>2676</v>
      </c>
      <c r="C4938" t="s">
        <v>3000</v>
      </c>
      <c r="D4938" t="s">
        <v>3000</v>
      </c>
      <c r="E4938" t="s">
        <v>2995</v>
      </c>
      <c r="F4938" t="s">
        <v>2996</v>
      </c>
      <c r="G4938">
        <v>0</v>
      </c>
      <c r="I4938">
        <v>1</v>
      </c>
    </row>
    <row r="4939" spans="2:9" x14ac:dyDescent="0.25">
      <c r="B4939" t="s">
        <v>2677</v>
      </c>
      <c r="C4939" t="s">
        <v>3001</v>
      </c>
      <c r="D4939" t="s">
        <v>3001</v>
      </c>
      <c r="E4939" t="s">
        <v>2995</v>
      </c>
      <c r="F4939" t="s">
        <v>2996</v>
      </c>
      <c r="G4939">
        <v>0</v>
      </c>
      <c r="I4939">
        <v>1</v>
      </c>
    </row>
    <row r="4940" spans="2:9" x14ac:dyDescent="0.25">
      <c r="B4940" t="s">
        <v>2680</v>
      </c>
      <c r="C4940" t="s">
        <v>3000</v>
      </c>
      <c r="D4940" t="s">
        <v>3000</v>
      </c>
      <c r="E4940" t="s">
        <v>2995</v>
      </c>
      <c r="F4940" t="s">
        <v>2996</v>
      </c>
      <c r="G4940">
        <v>0</v>
      </c>
      <c r="H4940">
        <v>1</v>
      </c>
    </row>
    <row r="4941" spans="2:9" x14ac:dyDescent="0.25">
      <c r="B4941" t="s">
        <v>2681</v>
      </c>
      <c r="C4941" t="s">
        <v>3001</v>
      </c>
      <c r="D4941" t="s">
        <v>3001</v>
      </c>
      <c r="E4941" t="s">
        <v>2995</v>
      </c>
      <c r="F4941" t="s">
        <v>2996</v>
      </c>
      <c r="G4941">
        <v>0</v>
      </c>
      <c r="H4941">
        <v>1</v>
      </c>
    </row>
    <row r="4942" spans="2:9" x14ac:dyDescent="0.25">
      <c r="B4942" t="s">
        <v>2682</v>
      </c>
      <c r="C4942" t="s">
        <v>3002</v>
      </c>
      <c r="D4942" t="s">
        <v>3002</v>
      </c>
      <c r="E4942" t="s">
        <v>2995</v>
      </c>
      <c r="F4942" t="s">
        <v>2996</v>
      </c>
      <c r="G4942">
        <v>0</v>
      </c>
      <c r="H4942">
        <v>1</v>
      </c>
      <c r="I4942">
        <v>1</v>
      </c>
    </row>
    <row r="4943" spans="2:9" x14ac:dyDescent="0.25">
      <c r="B4943" t="s">
        <v>2683</v>
      </c>
      <c r="C4943" t="s">
        <v>3003</v>
      </c>
      <c r="D4943" t="s">
        <v>3003</v>
      </c>
      <c r="E4943" t="s">
        <v>2995</v>
      </c>
      <c r="F4943" t="s">
        <v>2996</v>
      </c>
      <c r="G4943">
        <v>0</v>
      </c>
      <c r="H4943">
        <v>1</v>
      </c>
      <c r="I4943">
        <v>1</v>
      </c>
    </row>
    <row r="4944" spans="2:9" x14ac:dyDescent="0.25">
      <c r="B4944" t="s">
        <v>2680</v>
      </c>
      <c r="C4944" t="s">
        <v>3000</v>
      </c>
      <c r="D4944" t="s">
        <v>3000</v>
      </c>
      <c r="E4944" t="s">
        <v>2995</v>
      </c>
      <c r="F4944" t="s">
        <v>2996</v>
      </c>
      <c r="G4944">
        <v>0</v>
      </c>
      <c r="I4944">
        <v>1</v>
      </c>
    </row>
    <row r="4945" spans="2:9" x14ac:dyDescent="0.25">
      <c r="B4945" t="s">
        <v>2681</v>
      </c>
      <c r="C4945" t="s">
        <v>3001</v>
      </c>
      <c r="D4945" t="s">
        <v>3001</v>
      </c>
      <c r="E4945" t="s">
        <v>2995</v>
      </c>
      <c r="F4945" t="s">
        <v>2996</v>
      </c>
      <c r="G4945">
        <v>0</v>
      </c>
      <c r="I4945">
        <v>1</v>
      </c>
    </row>
    <row r="4946" spans="2:9" x14ac:dyDescent="0.25">
      <c r="B4946" t="s">
        <v>2684</v>
      </c>
      <c r="C4946" t="s">
        <v>3000</v>
      </c>
      <c r="D4946" t="s">
        <v>3000</v>
      </c>
      <c r="E4946" t="s">
        <v>2995</v>
      </c>
      <c r="F4946" t="s">
        <v>2996</v>
      </c>
      <c r="G4946">
        <v>0</v>
      </c>
      <c r="H4946">
        <v>1</v>
      </c>
    </row>
    <row r="4947" spans="2:9" x14ac:dyDescent="0.25">
      <c r="B4947" t="s">
        <v>2685</v>
      </c>
      <c r="C4947" t="s">
        <v>3001</v>
      </c>
      <c r="D4947" t="s">
        <v>3001</v>
      </c>
      <c r="E4947" t="s">
        <v>2995</v>
      </c>
      <c r="F4947" t="s">
        <v>2996</v>
      </c>
      <c r="G4947">
        <v>0</v>
      </c>
      <c r="H4947">
        <v>1</v>
      </c>
    </row>
    <row r="4948" spans="2:9" x14ac:dyDescent="0.25">
      <c r="B4948" t="s">
        <v>2686</v>
      </c>
      <c r="C4948" t="s">
        <v>3002</v>
      </c>
      <c r="D4948" t="s">
        <v>3002</v>
      </c>
      <c r="E4948" t="s">
        <v>2995</v>
      </c>
      <c r="F4948" t="s">
        <v>2996</v>
      </c>
      <c r="G4948">
        <v>0</v>
      </c>
      <c r="H4948">
        <v>1</v>
      </c>
      <c r="I4948">
        <v>1</v>
      </c>
    </row>
    <row r="4949" spans="2:9" x14ac:dyDescent="0.25">
      <c r="B4949" t="s">
        <v>2687</v>
      </c>
      <c r="C4949" t="s">
        <v>3003</v>
      </c>
      <c r="D4949" t="s">
        <v>3003</v>
      </c>
      <c r="E4949" t="s">
        <v>2995</v>
      </c>
      <c r="F4949" t="s">
        <v>2996</v>
      </c>
      <c r="G4949">
        <v>0</v>
      </c>
      <c r="H4949">
        <v>1</v>
      </c>
      <c r="I4949">
        <v>1</v>
      </c>
    </row>
    <row r="4950" spans="2:9" x14ac:dyDescent="0.25">
      <c r="B4950" t="s">
        <v>2684</v>
      </c>
      <c r="C4950" t="s">
        <v>3000</v>
      </c>
      <c r="D4950" t="s">
        <v>3000</v>
      </c>
      <c r="E4950" t="s">
        <v>2995</v>
      </c>
      <c r="F4950" t="s">
        <v>2996</v>
      </c>
      <c r="G4950">
        <v>0</v>
      </c>
      <c r="I4950">
        <v>1</v>
      </c>
    </row>
    <row r="4951" spans="2:9" x14ac:dyDescent="0.25">
      <c r="B4951" t="s">
        <v>2685</v>
      </c>
      <c r="C4951" t="s">
        <v>3001</v>
      </c>
      <c r="D4951" t="s">
        <v>3001</v>
      </c>
      <c r="E4951" t="s">
        <v>2995</v>
      </c>
      <c r="F4951" t="s">
        <v>2996</v>
      </c>
      <c r="G4951">
        <v>0</v>
      </c>
      <c r="I4951">
        <v>1</v>
      </c>
    </row>
    <row r="4952" spans="2:9" x14ac:dyDescent="0.25">
      <c r="B4952" t="s">
        <v>2688</v>
      </c>
      <c r="C4952" t="s">
        <v>3000</v>
      </c>
      <c r="D4952" t="s">
        <v>3000</v>
      </c>
      <c r="E4952" t="s">
        <v>2995</v>
      </c>
      <c r="F4952" t="s">
        <v>2996</v>
      </c>
      <c r="G4952">
        <v>0</v>
      </c>
      <c r="H4952">
        <v>1</v>
      </c>
    </row>
    <row r="4953" spans="2:9" x14ac:dyDescent="0.25">
      <c r="B4953" t="s">
        <v>2689</v>
      </c>
      <c r="C4953" t="s">
        <v>3001</v>
      </c>
      <c r="D4953" t="s">
        <v>3001</v>
      </c>
      <c r="E4953" t="s">
        <v>2995</v>
      </c>
      <c r="F4953" t="s">
        <v>2996</v>
      </c>
      <c r="G4953">
        <v>0</v>
      </c>
      <c r="H4953">
        <v>1</v>
      </c>
    </row>
    <row r="4954" spans="2:9" x14ac:dyDescent="0.25">
      <c r="B4954" t="s">
        <v>2690</v>
      </c>
      <c r="C4954" t="s">
        <v>3002</v>
      </c>
      <c r="D4954" t="s">
        <v>3002</v>
      </c>
      <c r="E4954" t="s">
        <v>2995</v>
      </c>
      <c r="F4954" t="s">
        <v>2996</v>
      </c>
      <c r="G4954">
        <v>0</v>
      </c>
      <c r="H4954">
        <v>1</v>
      </c>
      <c r="I4954">
        <v>1</v>
      </c>
    </row>
    <row r="4955" spans="2:9" x14ac:dyDescent="0.25">
      <c r="B4955" t="s">
        <v>2691</v>
      </c>
      <c r="C4955" t="s">
        <v>3003</v>
      </c>
      <c r="D4955" t="s">
        <v>3003</v>
      </c>
      <c r="E4955" t="s">
        <v>2995</v>
      </c>
      <c r="F4955" t="s">
        <v>2996</v>
      </c>
      <c r="G4955">
        <v>0</v>
      </c>
      <c r="H4955">
        <v>1</v>
      </c>
      <c r="I4955">
        <v>1</v>
      </c>
    </row>
    <row r="4956" spans="2:9" x14ac:dyDescent="0.25">
      <c r="B4956" t="s">
        <v>2688</v>
      </c>
      <c r="C4956" t="s">
        <v>3000</v>
      </c>
      <c r="D4956" t="s">
        <v>3000</v>
      </c>
      <c r="E4956" t="s">
        <v>2995</v>
      </c>
      <c r="F4956" t="s">
        <v>2996</v>
      </c>
      <c r="G4956">
        <v>0</v>
      </c>
      <c r="I4956">
        <v>1</v>
      </c>
    </row>
    <row r="4957" spans="2:9" x14ac:dyDescent="0.25">
      <c r="B4957" t="s">
        <v>2689</v>
      </c>
      <c r="C4957" t="s">
        <v>3001</v>
      </c>
      <c r="D4957" t="s">
        <v>3001</v>
      </c>
      <c r="E4957" t="s">
        <v>2995</v>
      </c>
      <c r="F4957" t="s">
        <v>2996</v>
      </c>
      <c r="G4957">
        <v>0</v>
      </c>
      <c r="I4957">
        <v>1</v>
      </c>
    </row>
    <row r="4958" spans="2:9" x14ac:dyDescent="0.25">
      <c r="B4958" t="s">
        <v>2692</v>
      </c>
      <c r="C4958" t="s">
        <v>3004</v>
      </c>
      <c r="D4958" t="s">
        <v>3004</v>
      </c>
      <c r="E4958" t="s">
        <v>2995</v>
      </c>
      <c r="F4958" t="s">
        <v>2996</v>
      </c>
      <c r="G4958">
        <v>0</v>
      </c>
      <c r="H4958">
        <v>1</v>
      </c>
    </row>
    <row r="4959" spans="2:9" x14ac:dyDescent="0.25">
      <c r="B4959" t="s">
        <v>2693</v>
      </c>
      <c r="C4959" t="s">
        <v>3005</v>
      </c>
      <c r="D4959" t="s">
        <v>3005</v>
      </c>
      <c r="E4959" t="s">
        <v>2995</v>
      </c>
      <c r="F4959" t="s">
        <v>2996</v>
      </c>
      <c r="G4959">
        <v>0</v>
      </c>
      <c r="H4959">
        <v>1</v>
      </c>
    </row>
    <row r="4960" spans="2:9" x14ac:dyDescent="0.25">
      <c r="B4960" t="s">
        <v>2694</v>
      </c>
      <c r="C4960" t="s">
        <v>3006</v>
      </c>
      <c r="D4960" t="s">
        <v>3006</v>
      </c>
      <c r="E4960" t="s">
        <v>2995</v>
      </c>
      <c r="F4960" t="s">
        <v>2996</v>
      </c>
      <c r="G4960">
        <v>0</v>
      </c>
      <c r="H4960">
        <v>1</v>
      </c>
      <c r="I4960">
        <v>1</v>
      </c>
    </row>
    <row r="4961" spans="2:9" x14ac:dyDescent="0.25">
      <c r="B4961" t="s">
        <v>2695</v>
      </c>
      <c r="C4961" t="s">
        <v>3007</v>
      </c>
      <c r="D4961" t="s">
        <v>3007</v>
      </c>
      <c r="E4961" t="s">
        <v>2995</v>
      </c>
      <c r="F4961" t="s">
        <v>2996</v>
      </c>
      <c r="G4961">
        <v>0</v>
      </c>
      <c r="H4961">
        <v>1</v>
      </c>
      <c r="I4961">
        <v>1</v>
      </c>
    </row>
    <row r="4962" spans="2:9" x14ac:dyDescent="0.25">
      <c r="B4962" t="s">
        <v>2692</v>
      </c>
      <c r="C4962" t="s">
        <v>3004</v>
      </c>
      <c r="D4962" t="s">
        <v>3004</v>
      </c>
      <c r="E4962" t="s">
        <v>2995</v>
      </c>
      <c r="F4962" t="s">
        <v>2996</v>
      </c>
      <c r="G4962">
        <v>0</v>
      </c>
      <c r="I4962">
        <v>1</v>
      </c>
    </row>
    <row r="4963" spans="2:9" x14ac:dyDescent="0.25">
      <c r="B4963" t="s">
        <v>2693</v>
      </c>
      <c r="C4963" t="s">
        <v>3005</v>
      </c>
      <c r="D4963" t="s">
        <v>3005</v>
      </c>
      <c r="E4963" t="s">
        <v>2995</v>
      </c>
      <c r="F4963" t="s">
        <v>2996</v>
      </c>
      <c r="G4963">
        <v>0</v>
      </c>
      <c r="I4963">
        <v>1</v>
      </c>
    </row>
    <row r="4964" spans="2:9" x14ac:dyDescent="0.25">
      <c r="B4964" t="s">
        <v>2696</v>
      </c>
      <c r="C4964" t="s">
        <v>3004</v>
      </c>
      <c r="D4964" t="s">
        <v>3004</v>
      </c>
      <c r="E4964" t="s">
        <v>2995</v>
      </c>
      <c r="F4964" t="s">
        <v>2996</v>
      </c>
      <c r="G4964">
        <v>0</v>
      </c>
      <c r="H4964">
        <v>1</v>
      </c>
    </row>
    <row r="4965" spans="2:9" x14ac:dyDescent="0.25">
      <c r="B4965" t="s">
        <v>2697</v>
      </c>
      <c r="C4965" t="s">
        <v>3005</v>
      </c>
      <c r="D4965" t="s">
        <v>3005</v>
      </c>
      <c r="E4965" t="s">
        <v>2995</v>
      </c>
      <c r="F4965" t="s">
        <v>2996</v>
      </c>
      <c r="G4965">
        <v>0</v>
      </c>
      <c r="H4965">
        <v>1</v>
      </c>
    </row>
    <row r="4966" spans="2:9" x14ac:dyDescent="0.25">
      <c r="B4966" t="s">
        <v>2698</v>
      </c>
      <c r="C4966" t="s">
        <v>3006</v>
      </c>
      <c r="D4966" t="s">
        <v>3006</v>
      </c>
      <c r="E4966" t="s">
        <v>2995</v>
      </c>
      <c r="F4966" t="s">
        <v>2996</v>
      </c>
      <c r="G4966">
        <v>0</v>
      </c>
      <c r="H4966">
        <v>1</v>
      </c>
      <c r="I4966">
        <v>1</v>
      </c>
    </row>
    <row r="4967" spans="2:9" x14ac:dyDescent="0.25">
      <c r="B4967" t="s">
        <v>2699</v>
      </c>
      <c r="C4967" t="s">
        <v>3007</v>
      </c>
      <c r="D4967" t="s">
        <v>3007</v>
      </c>
      <c r="E4967" t="s">
        <v>2995</v>
      </c>
      <c r="F4967" t="s">
        <v>2996</v>
      </c>
      <c r="G4967">
        <v>0</v>
      </c>
      <c r="H4967">
        <v>1</v>
      </c>
      <c r="I4967">
        <v>1</v>
      </c>
    </row>
    <row r="4968" spans="2:9" x14ac:dyDescent="0.25">
      <c r="B4968" t="s">
        <v>2696</v>
      </c>
      <c r="C4968" t="s">
        <v>3004</v>
      </c>
      <c r="D4968" t="s">
        <v>3004</v>
      </c>
      <c r="E4968" t="s">
        <v>2995</v>
      </c>
      <c r="F4968" t="s">
        <v>2996</v>
      </c>
      <c r="G4968">
        <v>0</v>
      </c>
      <c r="I4968">
        <v>1</v>
      </c>
    </row>
    <row r="4969" spans="2:9" x14ac:dyDescent="0.25">
      <c r="B4969" t="s">
        <v>2697</v>
      </c>
      <c r="C4969" t="s">
        <v>3005</v>
      </c>
      <c r="D4969" t="s">
        <v>3005</v>
      </c>
      <c r="E4969" t="s">
        <v>2995</v>
      </c>
      <c r="F4969" t="s">
        <v>2996</v>
      </c>
      <c r="G4969">
        <v>0</v>
      </c>
      <c r="I4969">
        <v>1</v>
      </c>
    </row>
    <row r="4970" spans="2:9" x14ac:dyDescent="0.25">
      <c r="B4970" t="s">
        <v>2700</v>
      </c>
      <c r="C4970" t="s">
        <v>3004</v>
      </c>
      <c r="D4970" t="s">
        <v>3004</v>
      </c>
      <c r="E4970" t="s">
        <v>2995</v>
      </c>
      <c r="F4970" t="s">
        <v>2996</v>
      </c>
      <c r="G4970">
        <v>0</v>
      </c>
      <c r="H4970">
        <v>1</v>
      </c>
    </row>
    <row r="4971" spans="2:9" x14ac:dyDescent="0.25">
      <c r="B4971" t="s">
        <v>2701</v>
      </c>
      <c r="C4971" t="s">
        <v>3005</v>
      </c>
      <c r="D4971" t="s">
        <v>3005</v>
      </c>
      <c r="E4971" t="s">
        <v>2995</v>
      </c>
      <c r="F4971" t="s">
        <v>2996</v>
      </c>
      <c r="G4971">
        <v>0</v>
      </c>
      <c r="H4971">
        <v>1</v>
      </c>
    </row>
    <row r="4972" spans="2:9" x14ac:dyDescent="0.25">
      <c r="B4972" t="s">
        <v>2702</v>
      </c>
      <c r="C4972" t="s">
        <v>3006</v>
      </c>
      <c r="D4972" t="s">
        <v>3006</v>
      </c>
      <c r="E4972" t="s">
        <v>2995</v>
      </c>
      <c r="F4972" t="s">
        <v>2996</v>
      </c>
      <c r="G4972">
        <v>0</v>
      </c>
      <c r="H4972">
        <v>1</v>
      </c>
      <c r="I4972">
        <v>1</v>
      </c>
    </row>
    <row r="4973" spans="2:9" x14ac:dyDescent="0.25">
      <c r="B4973" t="s">
        <v>2703</v>
      </c>
      <c r="C4973" t="s">
        <v>3007</v>
      </c>
      <c r="D4973" t="s">
        <v>3007</v>
      </c>
      <c r="E4973" t="s">
        <v>2995</v>
      </c>
      <c r="F4973" t="s">
        <v>2996</v>
      </c>
      <c r="G4973">
        <v>0</v>
      </c>
      <c r="H4973">
        <v>1</v>
      </c>
      <c r="I4973">
        <v>1</v>
      </c>
    </row>
    <row r="4974" spans="2:9" x14ac:dyDescent="0.25">
      <c r="B4974" t="s">
        <v>2700</v>
      </c>
      <c r="C4974" t="s">
        <v>3004</v>
      </c>
      <c r="D4974" t="s">
        <v>3004</v>
      </c>
      <c r="E4974" t="s">
        <v>2995</v>
      </c>
      <c r="F4974" t="s">
        <v>2996</v>
      </c>
      <c r="G4974">
        <v>0</v>
      </c>
      <c r="I4974">
        <v>1</v>
      </c>
    </row>
    <row r="4975" spans="2:9" x14ac:dyDescent="0.25">
      <c r="B4975" t="s">
        <v>2701</v>
      </c>
      <c r="C4975" t="s">
        <v>3005</v>
      </c>
      <c r="D4975" t="s">
        <v>3005</v>
      </c>
      <c r="E4975" t="s">
        <v>2995</v>
      </c>
      <c r="F4975" t="s">
        <v>2996</v>
      </c>
      <c r="G4975">
        <v>0</v>
      </c>
      <c r="I4975">
        <v>1</v>
      </c>
    </row>
    <row r="4976" spans="2:9" x14ac:dyDescent="0.25">
      <c r="B4976" t="s">
        <v>2704</v>
      </c>
      <c r="C4976" t="s">
        <v>3004</v>
      </c>
      <c r="D4976" t="s">
        <v>3004</v>
      </c>
      <c r="E4976" t="s">
        <v>2995</v>
      </c>
      <c r="F4976" t="s">
        <v>2996</v>
      </c>
      <c r="G4976">
        <v>0</v>
      </c>
      <c r="H4976">
        <v>1</v>
      </c>
    </row>
    <row r="4977" spans="2:9" x14ac:dyDescent="0.25">
      <c r="B4977" t="s">
        <v>2705</v>
      </c>
      <c r="C4977" t="s">
        <v>3005</v>
      </c>
      <c r="D4977" t="s">
        <v>3005</v>
      </c>
      <c r="E4977" t="s">
        <v>2995</v>
      </c>
      <c r="F4977" t="s">
        <v>2996</v>
      </c>
      <c r="G4977">
        <v>0</v>
      </c>
      <c r="H4977">
        <v>1</v>
      </c>
    </row>
    <row r="4978" spans="2:9" x14ac:dyDescent="0.25">
      <c r="B4978" t="s">
        <v>2706</v>
      </c>
      <c r="C4978" t="s">
        <v>3006</v>
      </c>
      <c r="D4978" t="s">
        <v>3006</v>
      </c>
      <c r="E4978" t="s">
        <v>2995</v>
      </c>
      <c r="F4978" t="s">
        <v>2996</v>
      </c>
      <c r="G4978">
        <v>0</v>
      </c>
      <c r="H4978">
        <v>1</v>
      </c>
      <c r="I4978">
        <v>1</v>
      </c>
    </row>
    <row r="4979" spans="2:9" x14ac:dyDescent="0.25">
      <c r="B4979" t="s">
        <v>2707</v>
      </c>
      <c r="C4979" t="s">
        <v>3007</v>
      </c>
      <c r="D4979" t="s">
        <v>3007</v>
      </c>
      <c r="E4979" t="s">
        <v>2995</v>
      </c>
      <c r="F4979" t="s">
        <v>2996</v>
      </c>
      <c r="G4979">
        <v>0</v>
      </c>
      <c r="H4979">
        <v>1</v>
      </c>
      <c r="I4979">
        <v>1</v>
      </c>
    </row>
    <row r="4980" spans="2:9" x14ac:dyDescent="0.25">
      <c r="B4980" t="s">
        <v>2704</v>
      </c>
      <c r="C4980" t="s">
        <v>3004</v>
      </c>
      <c r="D4980" t="s">
        <v>3004</v>
      </c>
      <c r="E4980" t="s">
        <v>2995</v>
      </c>
      <c r="F4980" t="s">
        <v>2996</v>
      </c>
      <c r="G4980">
        <v>0</v>
      </c>
      <c r="I4980">
        <v>1</v>
      </c>
    </row>
    <row r="4981" spans="2:9" x14ac:dyDescent="0.25">
      <c r="B4981" t="s">
        <v>2705</v>
      </c>
      <c r="C4981" t="s">
        <v>3005</v>
      </c>
      <c r="D4981" t="s">
        <v>3005</v>
      </c>
      <c r="E4981" t="s">
        <v>2995</v>
      </c>
      <c r="F4981" t="s">
        <v>2996</v>
      </c>
      <c r="G4981">
        <v>0</v>
      </c>
      <c r="I4981">
        <v>1</v>
      </c>
    </row>
    <row r="4982" spans="2:9" x14ac:dyDescent="0.25">
      <c r="B4982" t="s">
        <v>2708</v>
      </c>
      <c r="C4982" t="s">
        <v>3004</v>
      </c>
      <c r="D4982" t="s">
        <v>3004</v>
      </c>
      <c r="E4982" t="s">
        <v>2995</v>
      </c>
      <c r="F4982" t="s">
        <v>2996</v>
      </c>
      <c r="G4982">
        <v>0</v>
      </c>
      <c r="H4982">
        <v>1</v>
      </c>
    </row>
    <row r="4983" spans="2:9" x14ac:dyDescent="0.25">
      <c r="B4983" t="s">
        <v>2709</v>
      </c>
      <c r="C4983" t="s">
        <v>3005</v>
      </c>
      <c r="D4983" t="s">
        <v>3005</v>
      </c>
      <c r="E4983" t="s">
        <v>2995</v>
      </c>
      <c r="F4983" t="s">
        <v>2996</v>
      </c>
      <c r="G4983">
        <v>0</v>
      </c>
      <c r="H4983">
        <v>1</v>
      </c>
    </row>
    <row r="4984" spans="2:9" x14ac:dyDescent="0.25">
      <c r="B4984" t="s">
        <v>2710</v>
      </c>
      <c r="C4984" t="s">
        <v>3006</v>
      </c>
      <c r="D4984" t="s">
        <v>3006</v>
      </c>
      <c r="E4984" t="s">
        <v>2995</v>
      </c>
      <c r="F4984" t="s">
        <v>2996</v>
      </c>
      <c r="G4984">
        <v>0</v>
      </c>
      <c r="H4984">
        <v>1</v>
      </c>
      <c r="I4984">
        <v>1</v>
      </c>
    </row>
    <row r="4985" spans="2:9" x14ac:dyDescent="0.25">
      <c r="B4985" t="s">
        <v>2711</v>
      </c>
      <c r="C4985" t="s">
        <v>3007</v>
      </c>
      <c r="D4985" t="s">
        <v>3007</v>
      </c>
      <c r="E4985" t="s">
        <v>2995</v>
      </c>
      <c r="F4985" t="s">
        <v>2996</v>
      </c>
      <c r="G4985">
        <v>0</v>
      </c>
      <c r="H4985">
        <v>1</v>
      </c>
      <c r="I4985">
        <v>1</v>
      </c>
    </row>
    <row r="4986" spans="2:9" x14ac:dyDescent="0.25">
      <c r="B4986" t="s">
        <v>2708</v>
      </c>
      <c r="C4986" t="s">
        <v>3004</v>
      </c>
      <c r="D4986" t="s">
        <v>3004</v>
      </c>
      <c r="E4986" t="s">
        <v>2995</v>
      </c>
      <c r="F4986" t="s">
        <v>2996</v>
      </c>
      <c r="G4986">
        <v>0</v>
      </c>
      <c r="I4986">
        <v>1</v>
      </c>
    </row>
    <row r="4987" spans="2:9" x14ac:dyDescent="0.25">
      <c r="B4987" t="s">
        <v>2709</v>
      </c>
      <c r="C4987" t="s">
        <v>3005</v>
      </c>
      <c r="D4987" t="s">
        <v>3005</v>
      </c>
      <c r="E4987" t="s">
        <v>2995</v>
      </c>
      <c r="F4987" t="s">
        <v>2996</v>
      </c>
      <c r="G4987">
        <v>0</v>
      </c>
      <c r="I4987">
        <v>1</v>
      </c>
    </row>
    <row r="4988" spans="2:9" x14ac:dyDescent="0.25">
      <c r="B4988" t="s">
        <v>2712</v>
      </c>
      <c r="C4988" t="s">
        <v>3004</v>
      </c>
      <c r="D4988" t="s">
        <v>3004</v>
      </c>
      <c r="E4988" t="s">
        <v>2995</v>
      </c>
      <c r="F4988" t="s">
        <v>2996</v>
      </c>
      <c r="G4988">
        <v>0</v>
      </c>
      <c r="H4988">
        <v>1</v>
      </c>
    </row>
    <row r="4989" spans="2:9" x14ac:dyDescent="0.25">
      <c r="B4989" t="s">
        <v>2713</v>
      </c>
      <c r="C4989" t="s">
        <v>3005</v>
      </c>
      <c r="D4989" t="s">
        <v>3005</v>
      </c>
      <c r="E4989" t="s">
        <v>2995</v>
      </c>
      <c r="F4989" t="s">
        <v>2996</v>
      </c>
      <c r="G4989">
        <v>0</v>
      </c>
      <c r="H4989">
        <v>1</v>
      </c>
    </row>
    <row r="4990" spans="2:9" x14ac:dyDescent="0.25">
      <c r="B4990" t="s">
        <v>2714</v>
      </c>
      <c r="C4990" t="s">
        <v>3006</v>
      </c>
      <c r="D4990" t="s">
        <v>3006</v>
      </c>
      <c r="E4990" t="s">
        <v>2995</v>
      </c>
      <c r="F4990" t="s">
        <v>2996</v>
      </c>
      <c r="G4990">
        <v>0</v>
      </c>
      <c r="H4990">
        <v>1</v>
      </c>
      <c r="I4990">
        <v>1</v>
      </c>
    </row>
    <row r="4991" spans="2:9" x14ac:dyDescent="0.25">
      <c r="B4991" t="s">
        <v>2715</v>
      </c>
      <c r="C4991" t="s">
        <v>3007</v>
      </c>
      <c r="D4991" t="s">
        <v>3007</v>
      </c>
      <c r="E4991" t="s">
        <v>2995</v>
      </c>
      <c r="F4991" t="s">
        <v>2996</v>
      </c>
      <c r="G4991">
        <v>0</v>
      </c>
      <c r="H4991">
        <v>1</v>
      </c>
      <c r="I4991">
        <v>1</v>
      </c>
    </row>
    <row r="4992" spans="2:9" x14ac:dyDescent="0.25">
      <c r="B4992" t="s">
        <v>2712</v>
      </c>
      <c r="C4992" t="s">
        <v>3004</v>
      </c>
      <c r="D4992" t="s">
        <v>3004</v>
      </c>
      <c r="E4992" t="s">
        <v>2995</v>
      </c>
      <c r="F4992" t="s">
        <v>2996</v>
      </c>
      <c r="G4992">
        <v>0</v>
      </c>
      <c r="I4992">
        <v>1</v>
      </c>
    </row>
    <row r="4993" spans="2:9" x14ac:dyDescent="0.25">
      <c r="B4993" t="s">
        <v>2713</v>
      </c>
      <c r="C4993" t="s">
        <v>3005</v>
      </c>
      <c r="D4993" t="s">
        <v>3005</v>
      </c>
      <c r="E4993" t="s">
        <v>2995</v>
      </c>
      <c r="F4993" t="s">
        <v>2996</v>
      </c>
      <c r="G4993">
        <v>0</v>
      </c>
      <c r="I4993">
        <v>1</v>
      </c>
    </row>
    <row r="4994" spans="2:9" x14ac:dyDescent="0.25">
      <c r="B4994" t="s">
        <v>2716</v>
      </c>
      <c r="C4994" t="s">
        <v>3004</v>
      </c>
      <c r="D4994" t="s">
        <v>3004</v>
      </c>
      <c r="E4994" t="s">
        <v>2995</v>
      </c>
      <c r="F4994" t="s">
        <v>2996</v>
      </c>
      <c r="G4994">
        <v>0</v>
      </c>
      <c r="H4994">
        <v>1</v>
      </c>
    </row>
    <row r="4995" spans="2:9" x14ac:dyDescent="0.25">
      <c r="B4995" t="s">
        <v>2717</v>
      </c>
      <c r="C4995" t="s">
        <v>3005</v>
      </c>
      <c r="D4995" t="s">
        <v>3005</v>
      </c>
      <c r="E4995" t="s">
        <v>2995</v>
      </c>
      <c r="F4995" t="s">
        <v>2996</v>
      </c>
      <c r="G4995">
        <v>0</v>
      </c>
      <c r="H4995">
        <v>1</v>
      </c>
    </row>
    <row r="4996" spans="2:9" x14ac:dyDescent="0.25">
      <c r="B4996" t="s">
        <v>2718</v>
      </c>
      <c r="C4996" t="s">
        <v>3006</v>
      </c>
      <c r="D4996" t="s">
        <v>3006</v>
      </c>
      <c r="E4996" t="s">
        <v>2995</v>
      </c>
      <c r="F4996" t="s">
        <v>2996</v>
      </c>
      <c r="G4996">
        <v>0</v>
      </c>
      <c r="H4996">
        <v>1</v>
      </c>
      <c r="I4996">
        <v>1</v>
      </c>
    </row>
    <row r="4997" spans="2:9" x14ac:dyDescent="0.25">
      <c r="B4997" t="s">
        <v>2719</v>
      </c>
      <c r="C4997" t="s">
        <v>3007</v>
      </c>
      <c r="D4997" t="s">
        <v>3007</v>
      </c>
      <c r="E4997" t="s">
        <v>2995</v>
      </c>
      <c r="F4997" t="s">
        <v>2996</v>
      </c>
      <c r="G4997">
        <v>0</v>
      </c>
      <c r="H4997">
        <v>1</v>
      </c>
      <c r="I4997">
        <v>1</v>
      </c>
    </row>
    <row r="4998" spans="2:9" x14ac:dyDescent="0.25">
      <c r="B4998" t="s">
        <v>2716</v>
      </c>
      <c r="C4998" t="s">
        <v>3004</v>
      </c>
      <c r="D4998" t="s">
        <v>3004</v>
      </c>
      <c r="E4998" t="s">
        <v>2995</v>
      </c>
      <c r="F4998" t="s">
        <v>2996</v>
      </c>
      <c r="G4998">
        <v>0</v>
      </c>
      <c r="I4998">
        <v>1</v>
      </c>
    </row>
    <row r="4999" spans="2:9" x14ac:dyDescent="0.25">
      <c r="B4999" t="s">
        <v>2717</v>
      </c>
      <c r="C4999" t="s">
        <v>3005</v>
      </c>
      <c r="D4999" t="s">
        <v>3005</v>
      </c>
      <c r="E4999" t="s">
        <v>2995</v>
      </c>
      <c r="F4999" t="s">
        <v>2996</v>
      </c>
      <c r="G4999">
        <v>0</v>
      </c>
      <c r="I4999">
        <v>1</v>
      </c>
    </row>
    <row r="5000" spans="2:9" x14ac:dyDescent="0.25">
      <c r="B5000" t="s">
        <v>2720</v>
      </c>
      <c r="C5000" t="s">
        <v>3004</v>
      </c>
      <c r="D5000" t="s">
        <v>3004</v>
      </c>
      <c r="E5000" t="s">
        <v>2995</v>
      </c>
      <c r="F5000" t="s">
        <v>2996</v>
      </c>
      <c r="G5000">
        <v>0</v>
      </c>
      <c r="H5000">
        <v>1</v>
      </c>
    </row>
    <row r="5001" spans="2:9" x14ac:dyDescent="0.25">
      <c r="B5001" t="s">
        <v>2721</v>
      </c>
      <c r="C5001" t="s">
        <v>3005</v>
      </c>
      <c r="D5001" t="s">
        <v>3005</v>
      </c>
      <c r="E5001" t="s">
        <v>2995</v>
      </c>
      <c r="F5001" t="s">
        <v>2996</v>
      </c>
      <c r="G5001">
        <v>0</v>
      </c>
      <c r="H5001">
        <v>1</v>
      </c>
    </row>
    <row r="5002" spans="2:9" x14ac:dyDescent="0.25">
      <c r="B5002" t="s">
        <v>2722</v>
      </c>
      <c r="C5002" t="s">
        <v>3006</v>
      </c>
      <c r="D5002" t="s">
        <v>3006</v>
      </c>
      <c r="E5002" t="s">
        <v>2995</v>
      </c>
      <c r="F5002" t="s">
        <v>2996</v>
      </c>
      <c r="G5002">
        <v>0</v>
      </c>
      <c r="H5002">
        <v>1</v>
      </c>
      <c r="I5002">
        <v>1</v>
      </c>
    </row>
    <row r="5003" spans="2:9" x14ac:dyDescent="0.25">
      <c r="B5003" t="s">
        <v>2723</v>
      </c>
      <c r="C5003" t="s">
        <v>3007</v>
      </c>
      <c r="D5003" t="s">
        <v>3007</v>
      </c>
      <c r="E5003" t="s">
        <v>2995</v>
      </c>
      <c r="F5003" t="s">
        <v>2996</v>
      </c>
      <c r="G5003">
        <v>0</v>
      </c>
      <c r="H5003">
        <v>1</v>
      </c>
      <c r="I5003">
        <v>1</v>
      </c>
    </row>
    <row r="5004" spans="2:9" x14ac:dyDescent="0.25">
      <c r="B5004" t="s">
        <v>2720</v>
      </c>
      <c r="C5004" t="s">
        <v>3004</v>
      </c>
      <c r="D5004" t="s">
        <v>3004</v>
      </c>
      <c r="E5004" t="s">
        <v>2995</v>
      </c>
      <c r="F5004" t="s">
        <v>2996</v>
      </c>
      <c r="G5004">
        <v>0</v>
      </c>
      <c r="I5004">
        <v>1</v>
      </c>
    </row>
    <row r="5005" spans="2:9" x14ac:dyDescent="0.25">
      <c r="B5005" t="s">
        <v>2721</v>
      </c>
      <c r="C5005" t="s">
        <v>3005</v>
      </c>
      <c r="D5005" t="s">
        <v>3005</v>
      </c>
      <c r="E5005" t="s">
        <v>2995</v>
      </c>
      <c r="F5005" t="s">
        <v>2996</v>
      </c>
      <c r="G5005">
        <v>0</v>
      </c>
      <c r="I5005">
        <v>1</v>
      </c>
    </row>
    <row r="5006" spans="2:9" x14ac:dyDescent="0.25">
      <c r="B5006" t="s">
        <v>2724</v>
      </c>
      <c r="C5006" t="s">
        <v>3004</v>
      </c>
      <c r="D5006" t="s">
        <v>3004</v>
      </c>
      <c r="E5006" t="s">
        <v>2995</v>
      </c>
      <c r="F5006" t="s">
        <v>2996</v>
      </c>
      <c r="G5006">
        <v>0</v>
      </c>
      <c r="H5006">
        <v>1</v>
      </c>
    </row>
    <row r="5007" spans="2:9" x14ac:dyDescent="0.25">
      <c r="B5007" t="s">
        <v>2725</v>
      </c>
      <c r="C5007" t="s">
        <v>3005</v>
      </c>
      <c r="D5007" t="s">
        <v>3005</v>
      </c>
      <c r="E5007" t="s">
        <v>2995</v>
      </c>
      <c r="F5007" t="s">
        <v>2996</v>
      </c>
      <c r="G5007">
        <v>0</v>
      </c>
      <c r="H5007">
        <v>1</v>
      </c>
    </row>
    <row r="5008" spans="2:9" x14ac:dyDescent="0.25">
      <c r="B5008" t="s">
        <v>2726</v>
      </c>
      <c r="C5008" t="s">
        <v>3006</v>
      </c>
      <c r="D5008" t="s">
        <v>3006</v>
      </c>
      <c r="E5008" t="s">
        <v>2995</v>
      </c>
      <c r="F5008" t="s">
        <v>2996</v>
      </c>
      <c r="G5008">
        <v>0</v>
      </c>
      <c r="H5008">
        <v>1</v>
      </c>
      <c r="I5008">
        <v>1</v>
      </c>
    </row>
    <row r="5009" spans="2:9" x14ac:dyDescent="0.25">
      <c r="B5009" t="s">
        <v>2727</v>
      </c>
      <c r="C5009" t="s">
        <v>3007</v>
      </c>
      <c r="D5009" t="s">
        <v>3007</v>
      </c>
      <c r="E5009" t="s">
        <v>2995</v>
      </c>
      <c r="F5009" t="s">
        <v>2996</v>
      </c>
      <c r="G5009">
        <v>0</v>
      </c>
      <c r="H5009">
        <v>1</v>
      </c>
      <c r="I5009">
        <v>1</v>
      </c>
    </row>
    <row r="5010" spans="2:9" x14ac:dyDescent="0.25">
      <c r="B5010" t="s">
        <v>2724</v>
      </c>
      <c r="C5010" t="s">
        <v>3004</v>
      </c>
      <c r="D5010" t="s">
        <v>3004</v>
      </c>
      <c r="E5010" t="s">
        <v>2995</v>
      </c>
      <c r="F5010" t="s">
        <v>2996</v>
      </c>
      <c r="G5010">
        <v>0</v>
      </c>
      <c r="I5010">
        <v>1</v>
      </c>
    </row>
    <row r="5011" spans="2:9" x14ac:dyDescent="0.25">
      <c r="B5011" t="s">
        <v>2725</v>
      </c>
      <c r="C5011" t="s">
        <v>3005</v>
      </c>
      <c r="D5011" t="s">
        <v>3005</v>
      </c>
      <c r="E5011" t="s">
        <v>2995</v>
      </c>
      <c r="F5011" t="s">
        <v>2996</v>
      </c>
      <c r="G5011">
        <v>0</v>
      </c>
      <c r="I5011">
        <v>1</v>
      </c>
    </row>
    <row r="5012" spans="2:9" x14ac:dyDescent="0.25">
      <c r="B5012" t="s">
        <v>2728</v>
      </c>
      <c r="C5012" t="s">
        <v>3004</v>
      </c>
      <c r="D5012" t="s">
        <v>3004</v>
      </c>
      <c r="E5012" t="s">
        <v>2995</v>
      </c>
      <c r="F5012" t="s">
        <v>2996</v>
      </c>
      <c r="G5012">
        <v>0</v>
      </c>
      <c r="H5012">
        <v>1</v>
      </c>
    </row>
    <row r="5013" spans="2:9" x14ac:dyDescent="0.25">
      <c r="B5013" t="s">
        <v>2729</v>
      </c>
      <c r="C5013" t="s">
        <v>3005</v>
      </c>
      <c r="D5013" t="s">
        <v>3005</v>
      </c>
      <c r="E5013" t="s">
        <v>2995</v>
      </c>
      <c r="F5013" t="s">
        <v>2996</v>
      </c>
      <c r="G5013">
        <v>0</v>
      </c>
      <c r="H5013">
        <v>1</v>
      </c>
    </row>
    <row r="5014" spans="2:9" x14ac:dyDescent="0.25">
      <c r="B5014" t="s">
        <v>2730</v>
      </c>
      <c r="C5014" t="s">
        <v>3006</v>
      </c>
      <c r="D5014" t="s">
        <v>3006</v>
      </c>
      <c r="E5014" t="s">
        <v>2995</v>
      </c>
      <c r="F5014" t="s">
        <v>2996</v>
      </c>
      <c r="G5014">
        <v>0</v>
      </c>
      <c r="H5014">
        <v>1</v>
      </c>
      <c r="I5014">
        <v>1</v>
      </c>
    </row>
    <row r="5015" spans="2:9" x14ac:dyDescent="0.25">
      <c r="B5015" t="s">
        <v>2731</v>
      </c>
      <c r="C5015" t="s">
        <v>3007</v>
      </c>
      <c r="D5015" t="s">
        <v>3007</v>
      </c>
      <c r="E5015" t="s">
        <v>2995</v>
      </c>
      <c r="F5015" t="s">
        <v>2996</v>
      </c>
      <c r="G5015">
        <v>0</v>
      </c>
      <c r="H5015">
        <v>1</v>
      </c>
      <c r="I5015">
        <v>1</v>
      </c>
    </row>
    <row r="5016" spans="2:9" x14ac:dyDescent="0.25">
      <c r="B5016" t="s">
        <v>2728</v>
      </c>
      <c r="C5016" t="s">
        <v>3004</v>
      </c>
      <c r="D5016" t="s">
        <v>3004</v>
      </c>
      <c r="E5016" t="s">
        <v>2995</v>
      </c>
      <c r="F5016" t="s">
        <v>2996</v>
      </c>
      <c r="G5016">
        <v>0</v>
      </c>
      <c r="I5016">
        <v>1</v>
      </c>
    </row>
    <row r="5017" spans="2:9" x14ac:dyDescent="0.25">
      <c r="B5017" t="s">
        <v>2729</v>
      </c>
      <c r="C5017" t="s">
        <v>3005</v>
      </c>
      <c r="D5017" t="s">
        <v>3005</v>
      </c>
      <c r="E5017" t="s">
        <v>2995</v>
      </c>
      <c r="F5017" t="s">
        <v>2996</v>
      </c>
      <c r="G5017">
        <v>0</v>
      </c>
      <c r="I5017">
        <v>1</v>
      </c>
    </row>
    <row r="5018" spans="2:9" x14ac:dyDescent="0.25">
      <c r="B5018" t="s">
        <v>2732</v>
      </c>
      <c r="C5018" t="s">
        <v>3004</v>
      </c>
      <c r="D5018" t="s">
        <v>3004</v>
      </c>
      <c r="E5018" t="s">
        <v>2995</v>
      </c>
      <c r="F5018" t="s">
        <v>2996</v>
      </c>
      <c r="G5018">
        <v>0</v>
      </c>
      <c r="H5018">
        <v>1</v>
      </c>
    </row>
    <row r="5019" spans="2:9" x14ac:dyDescent="0.25">
      <c r="B5019" t="s">
        <v>2733</v>
      </c>
      <c r="C5019" t="s">
        <v>3005</v>
      </c>
      <c r="D5019" t="s">
        <v>3005</v>
      </c>
      <c r="E5019" t="s">
        <v>2995</v>
      </c>
      <c r="F5019" t="s">
        <v>2996</v>
      </c>
      <c r="G5019">
        <v>0</v>
      </c>
      <c r="H5019">
        <v>1</v>
      </c>
    </row>
    <row r="5020" spans="2:9" x14ac:dyDescent="0.25">
      <c r="B5020" t="s">
        <v>2734</v>
      </c>
      <c r="C5020" t="s">
        <v>3006</v>
      </c>
      <c r="D5020" t="s">
        <v>3006</v>
      </c>
      <c r="E5020" t="s">
        <v>2995</v>
      </c>
      <c r="F5020" t="s">
        <v>2996</v>
      </c>
      <c r="G5020">
        <v>0</v>
      </c>
      <c r="H5020">
        <v>1</v>
      </c>
      <c r="I5020">
        <v>1</v>
      </c>
    </row>
    <row r="5021" spans="2:9" x14ac:dyDescent="0.25">
      <c r="B5021" t="s">
        <v>2735</v>
      </c>
      <c r="C5021" t="s">
        <v>3007</v>
      </c>
      <c r="D5021" t="s">
        <v>3007</v>
      </c>
      <c r="E5021" t="s">
        <v>2995</v>
      </c>
      <c r="F5021" t="s">
        <v>2996</v>
      </c>
      <c r="G5021">
        <v>0</v>
      </c>
      <c r="H5021">
        <v>1</v>
      </c>
      <c r="I5021">
        <v>1</v>
      </c>
    </row>
    <row r="5022" spans="2:9" x14ac:dyDescent="0.25">
      <c r="B5022" t="s">
        <v>2732</v>
      </c>
      <c r="C5022" t="s">
        <v>3004</v>
      </c>
      <c r="D5022" t="s">
        <v>3004</v>
      </c>
      <c r="E5022" t="s">
        <v>2995</v>
      </c>
      <c r="F5022" t="s">
        <v>2996</v>
      </c>
      <c r="G5022">
        <v>0</v>
      </c>
      <c r="I5022">
        <v>1</v>
      </c>
    </row>
    <row r="5023" spans="2:9" x14ac:dyDescent="0.25">
      <c r="B5023" t="s">
        <v>2733</v>
      </c>
      <c r="C5023" t="s">
        <v>3005</v>
      </c>
      <c r="D5023" t="s">
        <v>3005</v>
      </c>
      <c r="E5023" t="s">
        <v>2995</v>
      </c>
      <c r="F5023" t="s">
        <v>2996</v>
      </c>
      <c r="G5023">
        <v>0</v>
      </c>
      <c r="I5023">
        <v>1</v>
      </c>
    </row>
    <row r="5024" spans="2:9" x14ac:dyDescent="0.25">
      <c r="B5024" t="s">
        <v>2736</v>
      </c>
      <c r="C5024" t="s">
        <v>3004</v>
      </c>
      <c r="D5024" t="s">
        <v>3004</v>
      </c>
      <c r="E5024" t="s">
        <v>2995</v>
      </c>
      <c r="F5024" t="s">
        <v>2996</v>
      </c>
      <c r="G5024">
        <v>0</v>
      </c>
      <c r="H5024">
        <v>1</v>
      </c>
    </row>
    <row r="5025" spans="2:9" x14ac:dyDescent="0.25">
      <c r="B5025" t="s">
        <v>2737</v>
      </c>
      <c r="C5025" t="s">
        <v>3005</v>
      </c>
      <c r="D5025" t="s">
        <v>3005</v>
      </c>
      <c r="E5025" t="s">
        <v>2995</v>
      </c>
      <c r="F5025" t="s">
        <v>2996</v>
      </c>
      <c r="G5025">
        <v>0</v>
      </c>
      <c r="H5025">
        <v>1</v>
      </c>
    </row>
    <row r="5026" spans="2:9" x14ac:dyDescent="0.25">
      <c r="B5026" t="s">
        <v>2738</v>
      </c>
      <c r="C5026" t="s">
        <v>3006</v>
      </c>
      <c r="D5026" t="s">
        <v>3006</v>
      </c>
      <c r="E5026" t="s">
        <v>2995</v>
      </c>
      <c r="F5026" t="s">
        <v>2996</v>
      </c>
      <c r="G5026">
        <v>0</v>
      </c>
      <c r="H5026">
        <v>1</v>
      </c>
      <c r="I5026">
        <v>1</v>
      </c>
    </row>
    <row r="5027" spans="2:9" x14ac:dyDescent="0.25">
      <c r="B5027" t="s">
        <v>2739</v>
      </c>
      <c r="C5027" t="s">
        <v>3007</v>
      </c>
      <c r="D5027" t="s">
        <v>3007</v>
      </c>
      <c r="E5027" t="s">
        <v>2995</v>
      </c>
      <c r="F5027" t="s">
        <v>2996</v>
      </c>
      <c r="G5027">
        <v>0</v>
      </c>
      <c r="H5027">
        <v>1</v>
      </c>
      <c r="I5027">
        <v>1</v>
      </c>
    </row>
    <row r="5028" spans="2:9" x14ac:dyDescent="0.25">
      <c r="B5028" t="s">
        <v>2736</v>
      </c>
      <c r="C5028" t="s">
        <v>3004</v>
      </c>
      <c r="D5028" t="s">
        <v>3004</v>
      </c>
      <c r="E5028" t="s">
        <v>2995</v>
      </c>
      <c r="F5028" t="s">
        <v>2996</v>
      </c>
      <c r="G5028">
        <v>0</v>
      </c>
      <c r="I5028">
        <v>1</v>
      </c>
    </row>
    <row r="5029" spans="2:9" x14ac:dyDescent="0.25">
      <c r="B5029" t="s">
        <v>2737</v>
      </c>
      <c r="C5029" t="s">
        <v>3005</v>
      </c>
      <c r="D5029" t="s">
        <v>3005</v>
      </c>
      <c r="E5029" t="s">
        <v>2995</v>
      </c>
      <c r="F5029" t="s">
        <v>2996</v>
      </c>
      <c r="G5029">
        <v>0</v>
      </c>
      <c r="I5029">
        <v>1</v>
      </c>
    </row>
    <row r="5030" spans="2:9" x14ac:dyDescent="0.25">
      <c r="B5030" t="s">
        <v>2740</v>
      </c>
      <c r="C5030" t="s">
        <v>3004</v>
      </c>
      <c r="D5030" t="s">
        <v>3004</v>
      </c>
      <c r="E5030" t="s">
        <v>2995</v>
      </c>
      <c r="F5030" t="s">
        <v>2996</v>
      </c>
      <c r="G5030">
        <v>0</v>
      </c>
      <c r="H5030">
        <v>1</v>
      </c>
    </row>
    <row r="5031" spans="2:9" x14ac:dyDescent="0.25">
      <c r="B5031" t="s">
        <v>2741</v>
      </c>
      <c r="C5031" t="s">
        <v>3005</v>
      </c>
      <c r="D5031" t="s">
        <v>3005</v>
      </c>
      <c r="E5031" t="s">
        <v>2995</v>
      </c>
      <c r="F5031" t="s">
        <v>2996</v>
      </c>
      <c r="G5031">
        <v>0</v>
      </c>
      <c r="H5031">
        <v>1</v>
      </c>
    </row>
    <row r="5032" spans="2:9" x14ac:dyDescent="0.25">
      <c r="B5032" t="s">
        <v>2742</v>
      </c>
      <c r="C5032" t="s">
        <v>3006</v>
      </c>
      <c r="D5032" t="s">
        <v>3006</v>
      </c>
      <c r="E5032" t="s">
        <v>2995</v>
      </c>
      <c r="F5032" t="s">
        <v>2996</v>
      </c>
      <c r="G5032">
        <v>0</v>
      </c>
      <c r="H5032">
        <v>1</v>
      </c>
      <c r="I5032">
        <v>1</v>
      </c>
    </row>
    <row r="5033" spans="2:9" x14ac:dyDescent="0.25">
      <c r="B5033" t="s">
        <v>2743</v>
      </c>
      <c r="C5033" t="s">
        <v>3007</v>
      </c>
      <c r="D5033" t="s">
        <v>3007</v>
      </c>
      <c r="E5033" t="s">
        <v>2995</v>
      </c>
      <c r="F5033" t="s">
        <v>2996</v>
      </c>
      <c r="G5033">
        <v>0</v>
      </c>
      <c r="H5033">
        <v>1</v>
      </c>
      <c r="I5033">
        <v>1</v>
      </c>
    </row>
    <row r="5034" spans="2:9" x14ac:dyDescent="0.25">
      <c r="B5034" t="s">
        <v>2740</v>
      </c>
      <c r="C5034" t="s">
        <v>3004</v>
      </c>
      <c r="D5034" t="s">
        <v>3004</v>
      </c>
      <c r="E5034" t="s">
        <v>2995</v>
      </c>
      <c r="F5034" t="s">
        <v>2996</v>
      </c>
      <c r="G5034">
        <v>0</v>
      </c>
      <c r="I5034">
        <v>1</v>
      </c>
    </row>
    <row r="5035" spans="2:9" x14ac:dyDescent="0.25">
      <c r="B5035" t="s">
        <v>2741</v>
      </c>
      <c r="C5035" t="s">
        <v>3005</v>
      </c>
      <c r="D5035" t="s">
        <v>3005</v>
      </c>
      <c r="E5035" t="s">
        <v>2995</v>
      </c>
      <c r="F5035" t="s">
        <v>2996</v>
      </c>
      <c r="G5035">
        <v>0</v>
      </c>
      <c r="I5035">
        <v>1</v>
      </c>
    </row>
    <row r="5036" spans="2:9" x14ac:dyDescent="0.25">
      <c r="B5036" t="s">
        <v>2744</v>
      </c>
      <c r="C5036" t="s">
        <v>3004</v>
      </c>
      <c r="D5036" t="s">
        <v>3004</v>
      </c>
      <c r="E5036" t="s">
        <v>2995</v>
      </c>
      <c r="F5036" t="s">
        <v>2996</v>
      </c>
      <c r="G5036">
        <v>0</v>
      </c>
      <c r="H5036">
        <v>1</v>
      </c>
    </row>
    <row r="5037" spans="2:9" x14ac:dyDescent="0.25">
      <c r="B5037" t="s">
        <v>2745</v>
      </c>
      <c r="C5037" t="s">
        <v>3005</v>
      </c>
      <c r="D5037" t="s">
        <v>3005</v>
      </c>
      <c r="E5037" t="s">
        <v>2995</v>
      </c>
      <c r="F5037" t="s">
        <v>2996</v>
      </c>
      <c r="G5037">
        <v>0</v>
      </c>
      <c r="H5037">
        <v>1</v>
      </c>
    </row>
    <row r="5038" spans="2:9" x14ac:dyDescent="0.25">
      <c r="B5038" t="s">
        <v>2746</v>
      </c>
      <c r="C5038" t="s">
        <v>3006</v>
      </c>
      <c r="D5038" t="s">
        <v>3006</v>
      </c>
      <c r="E5038" t="s">
        <v>2995</v>
      </c>
      <c r="F5038" t="s">
        <v>2996</v>
      </c>
      <c r="G5038">
        <v>0</v>
      </c>
      <c r="H5038">
        <v>1</v>
      </c>
      <c r="I5038">
        <v>1</v>
      </c>
    </row>
    <row r="5039" spans="2:9" x14ac:dyDescent="0.25">
      <c r="B5039" t="s">
        <v>2747</v>
      </c>
      <c r="C5039" t="s">
        <v>3007</v>
      </c>
      <c r="D5039" t="s">
        <v>3007</v>
      </c>
      <c r="E5039" t="s">
        <v>2995</v>
      </c>
      <c r="F5039" t="s">
        <v>2996</v>
      </c>
      <c r="G5039">
        <v>0</v>
      </c>
      <c r="H5039">
        <v>1</v>
      </c>
      <c r="I5039">
        <v>1</v>
      </c>
    </row>
    <row r="5040" spans="2:9" x14ac:dyDescent="0.25">
      <c r="B5040" t="s">
        <v>2744</v>
      </c>
      <c r="C5040" t="s">
        <v>3004</v>
      </c>
      <c r="D5040" t="s">
        <v>3004</v>
      </c>
      <c r="E5040" t="s">
        <v>2995</v>
      </c>
      <c r="F5040" t="s">
        <v>2996</v>
      </c>
      <c r="G5040">
        <v>0</v>
      </c>
      <c r="I5040">
        <v>1</v>
      </c>
    </row>
    <row r="5041" spans="2:9" x14ac:dyDescent="0.25">
      <c r="B5041" t="s">
        <v>2745</v>
      </c>
      <c r="C5041" t="s">
        <v>3005</v>
      </c>
      <c r="D5041" t="s">
        <v>3005</v>
      </c>
      <c r="E5041" t="s">
        <v>2995</v>
      </c>
      <c r="F5041" t="s">
        <v>2996</v>
      </c>
      <c r="G5041">
        <v>0</v>
      </c>
      <c r="I5041">
        <v>1</v>
      </c>
    </row>
    <row r="5042" spans="2:9" x14ac:dyDescent="0.25">
      <c r="B5042" t="s">
        <v>2748</v>
      </c>
      <c r="C5042" t="s">
        <v>3004</v>
      </c>
      <c r="D5042" t="s">
        <v>3004</v>
      </c>
      <c r="E5042" t="s">
        <v>2995</v>
      </c>
      <c r="F5042" t="s">
        <v>2996</v>
      </c>
      <c r="G5042">
        <v>0</v>
      </c>
      <c r="H5042">
        <v>1</v>
      </c>
    </row>
    <row r="5043" spans="2:9" x14ac:dyDescent="0.25">
      <c r="B5043" t="s">
        <v>2749</v>
      </c>
      <c r="C5043" t="s">
        <v>3005</v>
      </c>
      <c r="D5043" t="s">
        <v>3005</v>
      </c>
      <c r="E5043" t="s">
        <v>2995</v>
      </c>
      <c r="F5043" t="s">
        <v>2996</v>
      </c>
      <c r="G5043">
        <v>0</v>
      </c>
      <c r="H5043">
        <v>1</v>
      </c>
    </row>
    <row r="5044" spans="2:9" x14ac:dyDescent="0.25">
      <c r="B5044" t="s">
        <v>2750</v>
      </c>
      <c r="C5044" t="s">
        <v>3006</v>
      </c>
      <c r="D5044" t="s">
        <v>3006</v>
      </c>
      <c r="E5044" t="s">
        <v>2995</v>
      </c>
      <c r="F5044" t="s">
        <v>2996</v>
      </c>
      <c r="G5044">
        <v>0</v>
      </c>
      <c r="H5044">
        <v>1</v>
      </c>
      <c r="I5044">
        <v>1</v>
      </c>
    </row>
    <row r="5045" spans="2:9" x14ac:dyDescent="0.25">
      <c r="B5045" t="s">
        <v>2751</v>
      </c>
      <c r="C5045" t="s">
        <v>3007</v>
      </c>
      <c r="D5045" t="s">
        <v>3007</v>
      </c>
      <c r="E5045" t="s">
        <v>2995</v>
      </c>
      <c r="F5045" t="s">
        <v>2996</v>
      </c>
      <c r="G5045">
        <v>0</v>
      </c>
      <c r="H5045">
        <v>1</v>
      </c>
      <c r="I5045">
        <v>1</v>
      </c>
    </row>
    <row r="5046" spans="2:9" x14ac:dyDescent="0.25">
      <c r="B5046" t="s">
        <v>2748</v>
      </c>
      <c r="C5046" t="s">
        <v>3004</v>
      </c>
      <c r="D5046" t="s">
        <v>3004</v>
      </c>
      <c r="E5046" t="s">
        <v>2995</v>
      </c>
      <c r="F5046" t="s">
        <v>2996</v>
      </c>
      <c r="G5046">
        <v>0</v>
      </c>
      <c r="I5046">
        <v>1</v>
      </c>
    </row>
    <row r="5047" spans="2:9" x14ac:dyDescent="0.25">
      <c r="B5047" t="s">
        <v>2749</v>
      </c>
      <c r="C5047" t="s">
        <v>3005</v>
      </c>
      <c r="D5047" t="s">
        <v>3005</v>
      </c>
      <c r="E5047" t="s">
        <v>2995</v>
      </c>
      <c r="F5047" t="s">
        <v>2996</v>
      </c>
      <c r="G5047">
        <v>0</v>
      </c>
      <c r="I5047">
        <v>1</v>
      </c>
    </row>
    <row r="5048" spans="2:9" x14ac:dyDescent="0.25">
      <c r="B5048" t="s">
        <v>2752</v>
      </c>
      <c r="C5048" t="s">
        <v>3004</v>
      </c>
      <c r="D5048" t="s">
        <v>3004</v>
      </c>
      <c r="E5048" t="s">
        <v>2995</v>
      </c>
      <c r="F5048" t="s">
        <v>2996</v>
      </c>
      <c r="G5048">
        <v>0</v>
      </c>
      <c r="H5048">
        <v>1</v>
      </c>
    </row>
    <row r="5049" spans="2:9" x14ac:dyDescent="0.25">
      <c r="B5049" t="s">
        <v>2753</v>
      </c>
      <c r="C5049" t="s">
        <v>3005</v>
      </c>
      <c r="D5049" t="s">
        <v>3005</v>
      </c>
      <c r="E5049" t="s">
        <v>2995</v>
      </c>
      <c r="F5049" t="s">
        <v>2996</v>
      </c>
      <c r="G5049">
        <v>0</v>
      </c>
      <c r="H5049">
        <v>1</v>
      </c>
    </row>
    <row r="5050" spans="2:9" x14ac:dyDescent="0.25">
      <c r="B5050" t="s">
        <v>2754</v>
      </c>
      <c r="C5050" t="s">
        <v>3006</v>
      </c>
      <c r="D5050" t="s">
        <v>3006</v>
      </c>
      <c r="E5050" t="s">
        <v>2995</v>
      </c>
      <c r="F5050" t="s">
        <v>2996</v>
      </c>
      <c r="G5050">
        <v>0</v>
      </c>
      <c r="H5050">
        <v>1</v>
      </c>
    </row>
    <row r="5051" spans="2:9" x14ac:dyDescent="0.25">
      <c r="B5051" t="s">
        <v>2755</v>
      </c>
      <c r="C5051" t="s">
        <v>3007</v>
      </c>
      <c r="D5051" t="s">
        <v>3007</v>
      </c>
      <c r="E5051" t="s">
        <v>2995</v>
      </c>
      <c r="F5051" t="s">
        <v>2996</v>
      </c>
      <c r="G5051">
        <v>0</v>
      </c>
      <c r="H5051">
        <v>1</v>
      </c>
      <c r="I5051">
        <v>1</v>
      </c>
    </row>
    <row r="5052" spans="2:9" x14ac:dyDescent="0.25">
      <c r="B5052" t="s">
        <v>2752</v>
      </c>
      <c r="C5052" t="s">
        <v>3004</v>
      </c>
      <c r="D5052" t="s">
        <v>3004</v>
      </c>
      <c r="E5052" t="s">
        <v>2995</v>
      </c>
      <c r="F5052" t="s">
        <v>2996</v>
      </c>
      <c r="G5052">
        <v>0</v>
      </c>
      <c r="I5052">
        <v>1</v>
      </c>
    </row>
    <row r="5053" spans="2:9" x14ac:dyDescent="0.25">
      <c r="B5053" t="s">
        <v>2753</v>
      </c>
      <c r="C5053" t="s">
        <v>3005</v>
      </c>
      <c r="D5053" t="s">
        <v>3005</v>
      </c>
      <c r="E5053" t="s">
        <v>2995</v>
      </c>
      <c r="F5053" t="s">
        <v>2996</v>
      </c>
      <c r="G5053">
        <v>0</v>
      </c>
      <c r="I5053">
        <v>1</v>
      </c>
    </row>
    <row r="5054" spans="2:9" x14ac:dyDescent="0.25">
      <c r="B5054" t="s">
        <v>2754</v>
      </c>
      <c r="C5054" t="s">
        <v>3006</v>
      </c>
      <c r="D5054" t="s">
        <v>3006</v>
      </c>
      <c r="E5054" t="s">
        <v>2995</v>
      </c>
      <c r="F5054" t="s">
        <v>2996</v>
      </c>
      <c r="G5054">
        <v>0</v>
      </c>
      <c r="I5054">
        <v>1</v>
      </c>
    </row>
    <row r="5055" spans="2:9" x14ac:dyDescent="0.25">
      <c r="B5055" t="s">
        <v>2756</v>
      </c>
      <c r="C5055" t="s">
        <v>3004</v>
      </c>
      <c r="D5055" t="s">
        <v>3004</v>
      </c>
      <c r="E5055" t="s">
        <v>2995</v>
      </c>
      <c r="F5055" t="s">
        <v>2996</v>
      </c>
      <c r="G5055">
        <v>0</v>
      </c>
      <c r="H5055">
        <v>1</v>
      </c>
    </row>
    <row r="5056" spans="2:9" x14ac:dyDescent="0.25">
      <c r="B5056" t="s">
        <v>2757</v>
      </c>
      <c r="C5056" t="s">
        <v>3005</v>
      </c>
      <c r="D5056" t="s">
        <v>3005</v>
      </c>
      <c r="E5056" t="s">
        <v>2995</v>
      </c>
      <c r="F5056" t="s">
        <v>2996</v>
      </c>
      <c r="G5056">
        <v>0</v>
      </c>
      <c r="H5056">
        <v>1</v>
      </c>
    </row>
    <row r="5057" spans="2:9" x14ac:dyDescent="0.25">
      <c r="B5057" t="s">
        <v>2758</v>
      </c>
      <c r="C5057" t="s">
        <v>3006</v>
      </c>
      <c r="D5057" t="s">
        <v>3006</v>
      </c>
      <c r="E5057" t="s">
        <v>2995</v>
      </c>
      <c r="F5057" t="s">
        <v>2996</v>
      </c>
      <c r="G5057">
        <v>0</v>
      </c>
      <c r="H5057">
        <v>1</v>
      </c>
      <c r="I5057">
        <v>1</v>
      </c>
    </row>
    <row r="5058" spans="2:9" x14ac:dyDescent="0.25">
      <c r="B5058" t="s">
        <v>2759</v>
      </c>
      <c r="C5058" t="s">
        <v>3007</v>
      </c>
      <c r="D5058" t="s">
        <v>3007</v>
      </c>
      <c r="E5058" t="s">
        <v>2995</v>
      </c>
      <c r="F5058" t="s">
        <v>2996</v>
      </c>
      <c r="G5058">
        <v>0</v>
      </c>
      <c r="H5058">
        <v>1</v>
      </c>
      <c r="I5058">
        <v>1</v>
      </c>
    </row>
    <row r="5059" spans="2:9" x14ac:dyDescent="0.25">
      <c r="B5059" t="s">
        <v>2756</v>
      </c>
      <c r="C5059" t="s">
        <v>3004</v>
      </c>
      <c r="D5059" t="s">
        <v>3004</v>
      </c>
      <c r="E5059" t="s">
        <v>2995</v>
      </c>
      <c r="F5059" t="s">
        <v>2996</v>
      </c>
      <c r="G5059">
        <v>0</v>
      </c>
      <c r="I5059">
        <v>1</v>
      </c>
    </row>
    <row r="5060" spans="2:9" x14ac:dyDescent="0.25">
      <c r="B5060" t="s">
        <v>2757</v>
      </c>
      <c r="C5060" t="s">
        <v>3005</v>
      </c>
      <c r="D5060" t="s">
        <v>3005</v>
      </c>
      <c r="E5060" t="s">
        <v>2995</v>
      </c>
      <c r="F5060" t="s">
        <v>2996</v>
      </c>
      <c r="G5060">
        <v>0</v>
      </c>
      <c r="I5060">
        <v>1</v>
      </c>
    </row>
    <row r="5061" spans="2:9" x14ac:dyDescent="0.25">
      <c r="B5061" t="s">
        <v>2760</v>
      </c>
      <c r="C5061" t="s">
        <v>3004</v>
      </c>
      <c r="D5061" t="s">
        <v>3004</v>
      </c>
      <c r="E5061" t="s">
        <v>2995</v>
      </c>
      <c r="F5061" t="s">
        <v>2996</v>
      </c>
      <c r="G5061">
        <v>0</v>
      </c>
      <c r="H5061">
        <v>1</v>
      </c>
    </row>
    <row r="5062" spans="2:9" x14ac:dyDescent="0.25">
      <c r="B5062" t="s">
        <v>2761</v>
      </c>
      <c r="C5062" t="s">
        <v>3005</v>
      </c>
      <c r="D5062" t="s">
        <v>3005</v>
      </c>
      <c r="E5062" t="s">
        <v>2995</v>
      </c>
      <c r="F5062" t="s">
        <v>2996</v>
      </c>
      <c r="G5062">
        <v>0</v>
      </c>
      <c r="H5062">
        <v>1</v>
      </c>
    </row>
    <row r="5063" spans="2:9" x14ac:dyDescent="0.25">
      <c r="B5063" t="s">
        <v>2762</v>
      </c>
      <c r="C5063" t="s">
        <v>3006</v>
      </c>
      <c r="D5063" t="s">
        <v>3006</v>
      </c>
      <c r="E5063" t="s">
        <v>2995</v>
      </c>
      <c r="F5063" t="s">
        <v>2996</v>
      </c>
      <c r="G5063">
        <v>0</v>
      </c>
      <c r="H5063">
        <v>1</v>
      </c>
      <c r="I5063">
        <v>1</v>
      </c>
    </row>
    <row r="5064" spans="2:9" x14ac:dyDescent="0.25">
      <c r="B5064" t="s">
        <v>2763</v>
      </c>
      <c r="C5064" t="s">
        <v>3007</v>
      </c>
      <c r="D5064" t="s">
        <v>3007</v>
      </c>
      <c r="E5064" t="s">
        <v>2995</v>
      </c>
      <c r="F5064" t="s">
        <v>2996</v>
      </c>
      <c r="G5064">
        <v>0</v>
      </c>
      <c r="H5064">
        <v>1</v>
      </c>
      <c r="I5064">
        <v>1</v>
      </c>
    </row>
    <row r="5065" spans="2:9" x14ac:dyDescent="0.25">
      <c r="B5065" t="s">
        <v>2760</v>
      </c>
      <c r="C5065" t="s">
        <v>3004</v>
      </c>
      <c r="D5065" t="s">
        <v>3004</v>
      </c>
      <c r="E5065" t="s">
        <v>2995</v>
      </c>
      <c r="F5065" t="s">
        <v>2996</v>
      </c>
      <c r="G5065">
        <v>0</v>
      </c>
      <c r="I5065">
        <v>1</v>
      </c>
    </row>
    <row r="5066" spans="2:9" x14ac:dyDescent="0.25">
      <c r="B5066" t="s">
        <v>2761</v>
      </c>
      <c r="C5066" t="s">
        <v>3005</v>
      </c>
      <c r="D5066" t="s">
        <v>3005</v>
      </c>
      <c r="E5066" t="s">
        <v>2995</v>
      </c>
      <c r="F5066" t="s">
        <v>2996</v>
      </c>
      <c r="G5066">
        <v>0</v>
      </c>
      <c r="I5066">
        <v>1</v>
      </c>
    </row>
    <row r="5067" spans="2:9" x14ac:dyDescent="0.25">
      <c r="B5067" t="s">
        <v>2764</v>
      </c>
      <c r="C5067" t="s">
        <v>3004</v>
      </c>
      <c r="D5067" t="s">
        <v>3004</v>
      </c>
      <c r="E5067" t="s">
        <v>2995</v>
      </c>
      <c r="F5067" t="s">
        <v>2996</v>
      </c>
      <c r="G5067">
        <v>0</v>
      </c>
      <c r="H5067">
        <v>1</v>
      </c>
    </row>
    <row r="5068" spans="2:9" x14ac:dyDescent="0.25">
      <c r="B5068" t="s">
        <v>2765</v>
      </c>
      <c r="C5068" t="s">
        <v>3005</v>
      </c>
      <c r="D5068" t="s">
        <v>3005</v>
      </c>
      <c r="E5068" t="s">
        <v>2995</v>
      </c>
      <c r="F5068" t="s">
        <v>2996</v>
      </c>
      <c r="G5068">
        <v>0</v>
      </c>
      <c r="H5068">
        <v>1</v>
      </c>
    </row>
    <row r="5069" spans="2:9" x14ac:dyDescent="0.25">
      <c r="B5069" t="s">
        <v>2766</v>
      </c>
      <c r="C5069" t="s">
        <v>3006</v>
      </c>
      <c r="D5069" t="s">
        <v>3006</v>
      </c>
      <c r="E5069" t="s">
        <v>2995</v>
      </c>
      <c r="F5069" t="s">
        <v>2996</v>
      </c>
      <c r="G5069">
        <v>0</v>
      </c>
      <c r="H5069">
        <v>1</v>
      </c>
      <c r="I5069">
        <v>1</v>
      </c>
    </row>
    <row r="5070" spans="2:9" x14ac:dyDescent="0.25">
      <c r="B5070" t="s">
        <v>2767</v>
      </c>
      <c r="C5070" t="s">
        <v>3007</v>
      </c>
      <c r="D5070" t="s">
        <v>3007</v>
      </c>
      <c r="E5070" t="s">
        <v>2995</v>
      </c>
      <c r="F5070" t="s">
        <v>2996</v>
      </c>
      <c r="G5070">
        <v>0</v>
      </c>
      <c r="H5070">
        <v>1</v>
      </c>
      <c r="I5070">
        <v>1</v>
      </c>
    </row>
    <row r="5071" spans="2:9" x14ac:dyDescent="0.25">
      <c r="B5071" t="s">
        <v>2764</v>
      </c>
      <c r="C5071" t="s">
        <v>3004</v>
      </c>
      <c r="D5071" t="s">
        <v>3004</v>
      </c>
      <c r="E5071" t="s">
        <v>2995</v>
      </c>
      <c r="F5071" t="s">
        <v>2996</v>
      </c>
      <c r="G5071">
        <v>0</v>
      </c>
      <c r="I5071">
        <v>1</v>
      </c>
    </row>
    <row r="5072" spans="2:9" x14ac:dyDescent="0.25">
      <c r="B5072" t="s">
        <v>2765</v>
      </c>
      <c r="C5072" t="s">
        <v>3005</v>
      </c>
      <c r="D5072" t="s">
        <v>3005</v>
      </c>
      <c r="E5072" t="s">
        <v>2995</v>
      </c>
      <c r="F5072" t="s">
        <v>2996</v>
      </c>
      <c r="G5072">
        <v>0</v>
      </c>
      <c r="I5072">
        <v>1</v>
      </c>
    </row>
    <row r="5073" spans="2:9" x14ac:dyDescent="0.25">
      <c r="B5073" t="s">
        <v>2768</v>
      </c>
      <c r="C5073" t="s">
        <v>3004</v>
      </c>
      <c r="D5073" t="s">
        <v>3004</v>
      </c>
      <c r="E5073" t="s">
        <v>2995</v>
      </c>
      <c r="F5073" t="s">
        <v>2996</v>
      </c>
      <c r="G5073">
        <v>0</v>
      </c>
      <c r="H5073">
        <v>1</v>
      </c>
    </row>
    <row r="5074" spans="2:9" x14ac:dyDescent="0.25">
      <c r="B5074" t="s">
        <v>2769</v>
      </c>
      <c r="C5074" t="s">
        <v>3005</v>
      </c>
      <c r="D5074" t="s">
        <v>3005</v>
      </c>
      <c r="E5074" t="s">
        <v>2995</v>
      </c>
      <c r="F5074" t="s">
        <v>2996</v>
      </c>
      <c r="G5074">
        <v>0</v>
      </c>
      <c r="H5074">
        <v>1</v>
      </c>
    </row>
    <row r="5075" spans="2:9" x14ac:dyDescent="0.25">
      <c r="B5075" t="s">
        <v>2770</v>
      </c>
      <c r="C5075" t="s">
        <v>3006</v>
      </c>
      <c r="D5075" t="s">
        <v>3006</v>
      </c>
      <c r="E5075" t="s">
        <v>2995</v>
      </c>
      <c r="F5075" t="s">
        <v>2996</v>
      </c>
      <c r="G5075">
        <v>0</v>
      </c>
      <c r="H5075">
        <v>1</v>
      </c>
      <c r="I5075">
        <v>1</v>
      </c>
    </row>
    <row r="5076" spans="2:9" x14ac:dyDescent="0.25">
      <c r="B5076" t="s">
        <v>2771</v>
      </c>
      <c r="C5076" t="s">
        <v>3007</v>
      </c>
      <c r="D5076" t="s">
        <v>3007</v>
      </c>
      <c r="E5076" t="s">
        <v>2995</v>
      </c>
      <c r="F5076" t="s">
        <v>2996</v>
      </c>
      <c r="G5076">
        <v>0</v>
      </c>
      <c r="H5076">
        <v>1</v>
      </c>
      <c r="I5076">
        <v>1</v>
      </c>
    </row>
    <row r="5077" spans="2:9" x14ac:dyDescent="0.25">
      <c r="B5077" t="s">
        <v>2768</v>
      </c>
      <c r="C5077" t="s">
        <v>3004</v>
      </c>
      <c r="D5077" t="s">
        <v>3004</v>
      </c>
      <c r="E5077" t="s">
        <v>2995</v>
      </c>
      <c r="F5077" t="s">
        <v>2996</v>
      </c>
      <c r="G5077">
        <v>0</v>
      </c>
      <c r="I5077">
        <v>1</v>
      </c>
    </row>
    <row r="5078" spans="2:9" x14ac:dyDescent="0.25">
      <c r="B5078" t="s">
        <v>2769</v>
      </c>
      <c r="C5078" t="s">
        <v>3005</v>
      </c>
      <c r="D5078" t="s">
        <v>3005</v>
      </c>
      <c r="E5078" t="s">
        <v>2995</v>
      </c>
      <c r="F5078" t="s">
        <v>2996</v>
      </c>
      <c r="G5078">
        <v>0</v>
      </c>
      <c r="I5078">
        <v>1</v>
      </c>
    </row>
    <row r="5079" spans="2:9" x14ac:dyDescent="0.25">
      <c r="B5079" t="s">
        <v>2772</v>
      </c>
      <c r="C5079" t="s">
        <v>3004</v>
      </c>
      <c r="D5079" t="s">
        <v>3004</v>
      </c>
      <c r="E5079" t="s">
        <v>2995</v>
      </c>
      <c r="F5079" t="s">
        <v>2996</v>
      </c>
      <c r="G5079">
        <v>0</v>
      </c>
      <c r="H5079">
        <v>1</v>
      </c>
    </row>
    <row r="5080" spans="2:9" x14ac:dyDescent="0.25">
      <c r="B5080" t="s">
        <v>2773</v>
      </c>
      <c r="C5080" t="s">
        <v>3005</v>
      </c>
      <c r="D5080" t="s">
        <v>3005</v>
      </c>
      <c r="E5080" t="s">
        <v>2995</v>
      </c>
      <c r="F5080" t="s">
        <v>2996</v>
      </c>
      <c r="G5080">
        <v>0</v>
      </c>
      <c r="H5080">
        <v>1</v>
      </c>
    </row>
    <row r="5081" spans="2:9" x14ac:dyDescent="0.25">
      <c r="B5081" t="s">
        <v>2774</v>
      </c>
      <c r="C5081" t="s">
        <v>3006</v>
      </c>
      <c r="D5081" t="s">
        <v>3006</v>
      </c>
      <c r="E5081" t="s">
        <v>2995</v>
      </c>
      <c r="F5081" t="s">
        <v>2996</v>
      </c>
      <c r="G5081">
        <v>0</v>
      </c>
      <c r="H5081">
        <v>1</v>
      </c>
      <c r="I5081">
        <v>1</v>
      </c>
    </row>
    <row r="5082" spans="2:9" x14ac:dyDescent="0.25">
      <c r="B5082" t="s">
        <v>2775</v>
      </c>
      <c r="C5082" t="s">
        <v>3007</v>
      </c>
      <c r="D5082" t="s">
        <v>3007</v>
      </c>
      <c r="E5082" t="s">
        <v>2995</v>
      </c>
      <c r="F5082" t="s">
        <v>2996</v>
      </c>
      <c r="G5082">
        <v>0</v>
      </c>
      <c r="H5082">
        <v>1</v>
      </c>
      <c r="I5082">
        <v>1</v>
      </c>
    </row>
    <row r="5083" spans="2:9" x14ac:dyDescent="0.25">
      <c r="B5083" t="s">
        <v>2772</v>
      </c>
      <c r="C5083" t="s">
        <v>3004</v>
      </c>
      <c r="D5083" t="s">
        <v>3004</v>
      </c>
      <c r="E5083" t="s">
        <v>2995</v>
      </c>
      <c r="F5083" t="s">
        <v>2996</v>
      </c>
      <c r="G5083">
        <v>0</v>
      </c>
      <c r="I5083">
        <v>1</v>
      </c>
    </row>
    <row r="5084" spans="2:9" x14ac:dyDescent="0.25">
      <c r="B5084" t="s">
        <v>2773</v>
      </c>
      <c r="C5084" t="s">
        <v>3005</v>
      </c>
      <c r="D5084" t="s">
        <v>3005</v>
      </c>
      <c r="E5084" t="s">
        <v>2995</v>
      </c>
      <c r="F5084" t="s">
        <v>2996</v>
      </c>
      <c r="G5084">
        <v>0</v>
      </c>
      <c r="I5084">
        <v>1</v>
      </c>
    </row>
    <row r="5085" spans="2:9" x14ac:dyDescent="0.25">
      <c r="B5085" t="s">
        <v>2776</v>
      </c>
      <c r="C5085" t="s">
        <v>3004</v>
      </c>
      <c r="D5085" t="s">
        <v>3004</v>
      </c>
      <c r="E5085" t="s">
        <v>2995</v>
      </c>
      <c r="F5085" t="s">
        <v>2996</v>
      </c>
      <c r="G5085">
        <v>0</v>
      </c>
      <c r="H5085">
        <v>1</v>
      </c>
    </row>
    <row r="5086" spans="2:9" x14ac:dyDescent="0.25">
      <c r="B5086" t="s">
        <v>2777</v>
      </c>
      <c r="C5086" t="s">
        <v>3005</v>
      </c>
      <c r="D5086" t="s">
        <v>3005</v>
      </c>
      <c r="E5086" t="s">
        <v>2995</v>
      </c>
      <c r="F5086" t="s">
        <v>2996</v>
      </c>
      <c r="G5086">
        <v>0</v>
      </c>
      <c r="H5086">
        <v>1</v>
      </c>
    </row>
    <row r="5087" spans="2:9" x14ac:dyDescent="0.25">
      <c r="B5087" t="s">
        <v>2778</v>
      </c>
      <c r="C5087" t="s">
        <v>3006</v>
      </c>
      <c r="D5087" t="s">
        <v>3006</v>
      </c>
      <c r="E5087" t="s">
        <v>2995</v>
      </c>
      <c r="F5087" t="s">
        <v>2996</v>
      </c>
      <c r="G5087">
        <v>0</v>
      </c>
      <c r="H5087">
        <v>1</v>
      </c>
      <c r="I5087">
        <v>1</v>
      </c>
    </row>
    <row r="5088" spans="2:9" x14ac:dyDescent="0.25">
      <c r="B5088" t="s">
        <v>2779</v>
      </c>
      <c r="C5088" t="s">
        <v>3007</v>
      </c>
      <c r="D5088" t="s">
        <v>3007</v>
      </c>
      <c r="E5088" t="s">
        <v>2995</v>
      </c>
      <c r="F5088" t="s">
        <v>2996</v>
      </c>
      <c r="G5088">
        <v>0</v>
      </c>
      <c r="H5088">
        <v>1</v>
      </c>
      <c r="I5088">
        <v>1</v>
      </c>
    </row>
    <row r="5089" spans="2:9" x14ac:dyDescent="0.25">
      <c r="B5089" t="s">
        <v>2776</v>
      </c>
      <c r="C5089" t="s">
        <v>3004</v>
      </c>
      <c r="D5089" t="s">
        <v>3004</v>
      </c>
      <c r="E5089" t="s">
        <v>2995</v>
      </c>
      <c r="F5089" t="s">
        <v>2996</v>
      </c>
      <c r="G5089">
        <v>0</v>
      </c>
      <c r="I5089">
        <v>1</v>
      </c>
    </row>
    <row r="5090" spans="2:9" x14ac:dyDescent="0.25">
      <c r="B5090" t="s">
        <v>2777</v>
      </c>
      <c r="C5090" t="s">
        <v>3005</v>
      </c>
      <c r="D5090" t="s">
        <v>3005</v>
      </c>
      <c r="E5090" t="s">
        <v>2995</v>
      </c>
      <c r="F5090" t="s">
        <v>2996</v>
      </c>
      <c r="G5090">
        <v>0</v>
      </c>
      <c r="I5090">
        <v>1</v>
      </c>
    </row>
    <row r="5091" spans="2:9" x14ac:dyDescent="0.25">
      <c r="B5091" t="s">
        <v>2780</v>
      </c>
      <c r="C5091" t="s">
        <v>3004</v>
      </c>
      <c r="D5091" t="s">
        <v>3004</v>
      </c>
      <c r="E5091" t="s">
        <v>2995</v>
      </c>
      <c r="F5091" t="s">
        <v>2996</v>
      </c>
      <c r="G5091">
        <v>0</v>
      </c>
      <c r="H5091">
        <v>1</v>
      </c>
    </row>
    <row r="5092" spans="2:9" x14ac:dyDescent="0.25">
      <c r="B5092" t="s">
        <v>2781</v>
      </c>
      <c r="C5092" t="s">
        <v>3005</v>
      </c>
      <c r="D5092" t="s">
        <v>3005</v>
      </c>
      <c r="E5092" t="s">
        <v>2995</v>
      </c>
      <c r="F5092" t="s">
        <v>2996</v>
      </c>
      <c r="G5092">
        <v>0</v>
      </c>
      <c r="H5092">
        <v>1</v>
      </c>
    </row>
    <row r="5093" spans="2:9" x14ac:dyDescent="0.25">
      <c r="B5093" t="s">
        <v>2782</v>
      </c>
      <c r="C5093" t="s">
        <v>3006</v>
      </c>
      <c r="D5093" t="s">
        <v>3006</v>
      </c>
      <c r="E5093" t="s">
        <v>2995</v>
      </c>
      <c r="F5093" t="s">
        <v>2996</v>
      </c>
      <c r="G5093">
        <v>0</v>
      </c>
      <c r="H5093">
        <v>1</v>
      </c>
      <c r="I5093">
        <v>1</v>
      </c>
    </row>
    <row r="5094" spans="2:9" x14ac:dyDescent="0.25">
      <c r="B5094" t="s">
        <v>2783</v>
      </c>
      <c r="C5094" t="s">
        <v>3007</v>
      </c>
      <c r="D5094" t="s">
        <v>3007</v>
      </c>
      <c r="E5094" t="s">
        <v>2995</v>
      </c>
      <c r="F5094" t="s">
        <v>2996</v>
      </c>
      <c r="G5094">
        <v>0</v>
      </c>
      <c r="H5094">
        <v>1</v>
      </c>
      <c r="I5094">
        <v>1</v>
      </c>
    </row>
    <row r="5095" spans="2:9" x14ac:dyDescent="0.25">
      <c r="B5095" t="s">
        <v>2780</v>
      </c>
      <c r="C5095" t="s">
        <v>3004</v>
      </c>
      <c r="D5095" t="s">
        <v>3004</v>
      </c>
      <c r="E5095" t="s">
        <v>2995</v>
      </c>
      <c r="F5095" t="s">
        <v>2996</v>
      </c>
      <c r="G5095">
        <v>0</v>
      </c>
      <c r="I5095">
        <v>1</v>
      </c>
    </row>
    <row r="5096" spans="2:9" x14ac:dyDescent="0.25">
      <c r="B5096" t="s">
        <v>2781</v>
      </c>
      <c r="C5096" t="s">
        <v>3005</v>
      </c>
      <c r="D5096" t="s">
        <v>3005</v>
      </c>
      <c r="E5096" t="s">
        <v>2995</v>
      </c>
      <c r="F5096" t="s">
        <v>2996</v>
      </c>
      <c r="G5096">
        <v>0</v>
      </c>
      <c r="I5096">
        <v>1</v>
      </c>
    </row>
    <row r="5097" spans="2:9" x14ac:dyDescent="0.25">
      <c r="B5097" t="s">
        <v>2784</v>
      </c>
      <c r="C5097" t="s">
        <v>3004</v>
      </c>
      <c r="D5097" t="s">
        <v>3004</v>
      </c>
      <c r="E5097" t="s">
        <v>2995</v>
      </c>
      <c r="F5097" t="s">
        <v>2996</v>
      </c>
      <c r="G5097">
        <v>0</v>
      </c>
      <c r="H5097">
        <v>1</v>
      </c>
    </row>
    <row r="5098" spans="2:9" x14ac:dyDescent="0.25">
      <c r="B5098" t="s">
        <v>2785</v>
      </c>
      <c r="C5098" t="s">
        <v>3005</v>
      </c>
      <c r="D5098" t="s">
        <v>3005</v>
      </c>
      <c r="E5098" t="s">
        <v>2995</v>
      </c>
      <c r="F5098" t="s">
        <v>2996</v>
      </c>
      <c r="G5098">
        <v>0</v>
      </c>
      <c r="H5098">
        <v>1</v>
      </c>
    </row>
    <row r="5099" spans="2:9" x14ac:dyDescent="0.25">
      <c r="B5099" t="s">
        <v>2786</v>
      </c>
      <c r="C5099" t="s">
        <v>3006</v>
      </c>
      <c r="D5099" t="s">
        <v>3006</v>
      </c>
      <c r="E5099" t="s">
        <v>2995</v>
      </c>
      <c r="F5099" t="s">
        <v>2996</v>
      </c>
      <c r="G5099">
        <v>0</v>
      </c>
      <c r="H5099">
        <v>1</v>
      </c>
      <c r="I5099">
        <v>1</v>
      </c>
    </row>
    <row r="5100" spans="2:9" x14ac:dyDescent="0.25">
      <c r="B5100" t="s">
        <v>2787</v>
      </c>
      <c r="C5100" t="s">
        <v>3007</v>
      </c>
      <c r="D5100" t="s">
        <v>3007</v>
      </c>
      <c r="E5100" t="s">
        <v>2995</v>
      </c>
      <c r="F5100" t="s">
        <v>2996</v>
      </c>
      <c r="G5100">
        <v>0</v>
      </c>
      <c r="H5100">
        <v>1</v>
      </c>
      <c r="I5100">
        <v>1</v>
      </c>
    </row>
    <row r="5101" spans="2:9" x14ac:dyDescent="0.25">
      <c r="B5101" t="s">
        <v>2784</v>
      </c>
      <c r="C5101" t="s">
        <v>3004</v>
      </c>
      <c r="D5101" t="s">
        <v>3004</v>
      </c>
      <c r="E5101" t="s">
        <v>2995</v>
      </c>
      <c r="F5101" t="s">
        <v>2996</v>
      </c>
      <c r="G5101">
        <v>0</v>
      </c>
      <c r="I5101">
        <v>1</v>
      </c>
    </row>
    <row r="5102" spans="2:9" x14ac:dyDescent="0.25">
      <c r="B5102" t="s">
        <v>2785</v>
      </c>
      <c r="C5102" t="s">
        <v>3005</v>
      </c>
      <c r="D5102" t="s">
        <v>3005</v>
      </c>
      <c r="E5102" t="s">
        <v>2995</v>
      </c>
      <c r="F5102" t="s">
        <v>2996</v>
      </c>
      <c r="G5102">
        <v>0</v>
      </c>
      <c r="I5102">
        <v>1</v>
      </c>
    </row>
    <row r="5103" spans="2:9" x14ac:dyDescent="0.25">
      <c r="B5103" t="s">
        <v>2788</v>
      </c>
      <c r="C5103" t="s">
        <v>3004</v>
      </c>
      <c r="D5103" t="s">
        <v>3004</v>
      </c>
      <c r="E5103" t="s">
        <v>2995</v>
      </c>
      <c r="F5103" t="s">
        <v>2996</v>
      </c>
      <c r="G5103">
        <v>0</v>
      </c>
      <c r="H5103">
        <v>1</v>
      </c>
    </row>
    <row r="5104" spans="2:9" x14ac:dyDescent="0.25">
      <c r="B5104" t="s">
        <v>2789</v>
      </c>
      <c r="C5104" t="s">
        <v>3005</v>
      </c>
      <c r="D5104" t="s">
        <v>3005</v>
      </c>
      <c r="E5104" t="s">
        <v>2995</v>
      </c>
      <c r="F5104" t="s">
        <v>2996</v>
      </c>
      <c r="G5104">
        <v>0</v>
      </c>
      <c r="H5104">
        <v>1</v>
      </c>
    </row>
    <row r="5105" spans="2:9" x14ac:dyDescent="0.25">
      <c r="B5105" t="s">
        <v>2790</v>
      </c>
      <c r="C5105" t="s">
        <v>3006</v>
      </c>
      <c r="D5105" t="s">
        <v>3006</v>
      </c>
      <c r="E5105" t="s">
        <v>2995</v>
      </c>
      <c r="F5105" t="s">
        <v>2996</v>
      </c>
      <c r="G5105">
        <v>0</v>
      </c>
      <c r="H5105">
        <v>1</v>
      </c>
      <c r="I5105">
        <v>1</v>
      </c>
    </row>
    <row r="5106" spans="2:9" x14ac:dyDescent="0.25">
      <c r="B5106" t="s">
        <v>2791</v>
      </c>
      <c r="C5106" t="s">
        <v>3007</v>
      </c>
      <c r="D5106" t="s">
        <v>3007</v>
      </c>
      <c r="E5106" t="s">
        <v>2995</v>
      </c>
      <c r="F5106" t="s">
        <v>2996</v>
      </c>
      <c r="G5106">
        <v>0</v>
      </c>
      <c r="H5106">
        <v>1</v>
      </c>
      <c r="I5106">
        <v>1</v>
      </c>
    </row>
    <row r="5107" spans="2:9" x14ac:dyDescent="0.25">
      <c r="B5107" t="s">
        <v>2788</v>
      </c>
      <c r="C5107" t="s">
        <v>3004</v>
      </c>
      <c r="D5107" t="s">
        <v>3004</v>
      </c>
      <c r="E5107" t="s">
        <v>2995</v>
      </c>
      <c r="F5107" t="s">
        <v>2996</v>
      </c>
      <c r="G5107">
        <v>0</v>
      </c>
      <c r="I5107">
        <v>1</v>
      </c>
    </row>
    <row r="5108" spans="2:9" x14ac:dyDescent="0.25">
      <c r="B5108" t="s">
        <v>2789</v>
      </c>
      <c r="C5108" t="s">
        <v>3005</v>
      </c>
      <c r="D5108" t="s">
        <v>3005</v>
      </c>
      <c r="E5108" t="s">
        <v>2995</v>
      </c>
      <c r="F5108" t="s">
        <v>2996</v>
      </c>
      <c r="G5108">
        <v>0</v>
      </c>
      <c r="I5108">
        <v>1</v>
      </c>
    </row>
    <row r="5109" spans="2:9" x14ac:dyDescent="0.25">
      <c r="B5109" t="s">
        <v>2792</v>
      </c>
      <c r="C5109" t="s">
        <v>3004</v>
      </c>
      <c r="D5109" t="s">
        <v>3004</v>
      </c>
      <c r="E5109" t="s">
        <v>2995</v>
      </c>
      <c r="F5109" t="s">
        <v>2996</v>
      </c>
      <c r="G5109">
        <v>0</v>
      </c>
      <c r="H5109">
        <v>1</v>
      </c>
    </row>
    <row r="5110" spans="2:9" x14ac:dyDescent="0.25">
      <c r="B5110" t="s">
        <v>2793</v>
      </c>
      <c r="C5110" t="s">
        <v>3005</v>
      </c>
      <c r="D5110" t="s">
        <v>3005</v>
      </c>
      <c r="E5110" t="s">
        <v>2995</v>
      </c>
      <c r="F5110" t="s">
        <v>2996</v>
      </c>
      <c r="G5110">
        <v>0</v>
      </c>
      <c r="H5110">
        <v>1</v>
      </c>
    </row>
    <row r="5111" spans="2:9" x14ac:dyDescent="0.25">
      <c r="B5111" t="s">
        <v>2794</v>
      </c>
      <c r="C5111" t="s">
        <v>3006</v>
      </c>
      <c r="D5111" t="s">
        <v>3006</v>
      </c>
      <c r="E5111" t="s">
        <v>2995</v>
      </c>
      <c r="F5111" t="s">
        <v>2996</v>
      </c>
      <c r="G5111">
        <v>0</v>
      </c>
      <c r="H5111">
        <v>1</v>
      </c>
      <c r="I5111">
        <v>1</v>
      </c>
    </row>
    <row r="5112" spans="2:9" x14ac:dyDescent="0.25">
      <c r="B5112" t="s">
        <v>2795</v>
      </c>
      <c r="C5112" t="s">
        <v>3007</v>
      </c>
      <c r="D5112" t="s">
        <v>3007</v>
      </c>
      <c r="E5112" t="s">
        <v>2995</v>
      </c>
      <c r="F5112" t="s">
        <v>2996</v>
      </c>
      <c r="G5112">
        <v>0</v>
      </c>
      <c r="H5112">
        <v>1</v>
      </c>
      <c r="I5112">
        <v>1</v>
      </c>
    </row>
    <row r="5113" spans="2:9" x14ac:dyDescent="0.25">
      <c r="B5113" t="s">
        <v>2792</v>
      </c>
      <c r="C5113" t="s">
        <v>3004</v>
      </c>
      <c r="D5113" t="s">
        <v>3004</v>
      </c>
      <c r="E5113" t="s">
        <v>2995</v>
      </c>
      <c r="F5113" t="s">
        <v>2996</v>
      </c>
      <c r="G5113">
        <v>0</v>
      </c>
      <c r="I5113">
        <v>1</v>
      </c>
    </row>
    <row r="5114" spans="2:9" x14ac:dyDescent="0.25">
      <c r="B5114" t="s">
        <v>2793</v>
      </c>
      <c r="C5114" t="s">
        <v>3005</v>
      </c>
      <c r="D5114" t="s">
        <v>3005</v>
      </c>
      <c r="E5114" t="s">
        <v>2995</v>
      </c>
      <c r="F5114" t="s">
        <v>2996</v>
      </c>
      <c r="G5114">
        <v>0</v>
      </c>
      <c r="I5114">
        <v>1</v>
      </c>
    </row>
    <row r="5115" spans="2:9" x14ac:dyDescent="0.25">
      <c r="B5115" t="s">
        <v>2796</v>
      </c>
      <c r="C5115" t="s">
        <v>3004</v>
      </c>
      <c r="D5115" t="s">
        <v>3004</v>
      </c>
      <c r="E5115" t="s">
        <v>2995</v>
      </c>
      <c r="F5115" t="s">
        <v>2996</v>
      </c>
      <c r="G5115">
        <v>0</v>
      </c>
      <c r="H5115">
        <v>1</v>
      </c>
    </row>
    <row r="5116" spans="2:9" x14ac:dyDescent="0.25">
      <c r="B5116" t="s">
        <v>2797</v>
      </c>
      <c r="C5116" t="s">
        <v>3005</v>
      </c>
      <c r="D5116" t="s">
        <v>3005</v>
      </c>
      <c r="E5116" t="s">
        <v>2995</v>
      </c>
      <c r="F5116" t="s">
        <v>2996</v>
      </c>
      <c r="G5116">
        <v>0</v>
      </c>
      <c r="H5116">
        <v>1</v>
      </c>
    </row>
    <row r="5117" spans="2:9" x14ac:dyDescent="0.25">
      <c r="B5117" t="s">
        <v>2798</v>
      </c>
      <c r="C5117" t="s">
        <v>3006</v>
      </c>
      <c r="D5117" t="s">
        <v>3006</v>
      </c>
      <c r="E5117" t="s">
        <v>2995</v>
      </c>
      <c r="F5117" t="s">
        <v>2996</v>
      </c>
      <c r="G5117">
        <v>0</v>
      </c>
      <c r="H5117">
        <v>1</v>
      </c>
      <c r="I5117">
        <v>1</v>
      </c>
    </row>
    <row r="5118" spans="2:9" x14ac:dyDescent="0.25">
      <c r="B5118" t="s">
        <v>2799</v>
      </c>
      <c r="C5118" t="s">
        <v>3007</v>
      </c>
      <c r="D5118" t="s">
        <v>3007</v>
      </c>
      <c r="E5118" t="s">
        <v>2995</v>
      </c>
      <c r="F5118" t="s">
        <v>2996</v>
      </c>
      <c r="G5118">
        <v>0</v>
      </c>
      <c r="H5118">
        <v>1</v>
      </c>
      <c r="I5118">
        <v>1</v>
      </c>
    </row>
    <row r="5119" spans="2:9" x14ac:dyDescent="0.25">
      <c r="B5119" t="s">
        <v>2796</v>
      </c>
      <c r="C5119" t="s">
        <v>3004</v>
      </c>
      <c r="D5119" t="s">
        <v>3004</v>
      </c>
      <c r="E5119" t="s">
        <v>2995</v>
      </c>
      <c r="F5119" t="s">
        <v>2996</v>
      </c>
      <c r="G5119">
        <v>0</v>
      </c>
      <c r="I5119">
        <v>1</v>
      </c>
    </row>
    <row r="5120" spans="2:9" x14ac:dyDescent="0.25">
      <c r="B5120" t="s">
        <v>2797</v>
      </c>
      <c r="C5120" t="s">
        <v>3005</v>
      </c>
      <c r="D5120" t="s">
        <v>3005</v>
      </c>
      <c r="E5120" t="s">
        <v>2995</v>
      </c>
      <c r="F5120" t="s">
        <v>2996</v>
      </c>
      <c r="G5120">
        <v>0</v>
      </c>
      <c r="I5120">
        <v>1</v>
      </c>
    </row>
    <row r="5121" spans="2:9" x14ac:dyDescent="0.25">
      <c r="B5121" t="s">
        <v>2800</v>
      </c>
      <c r="C5121" t="s">
        <v>3004</v>
      </c>
      <c r="D5121" t="s">
        <v>3004</v>
      </c>
      <c r="E5121" t="s">
        <v>2995</v>
      </c>
      <c r="F5121" t="s">
        <v>2996</v>
      </c>
      <c r="G5121">
        <v>0</v>
      </c>
      <c r="H5121">
        <v>1</v>
      </c>
    </row>
    <row r="5122" spans="2:9" x14ac:dyDescent="0.25">
      <c r="B5122" t="s">
        <v>2801</v>
      </c>
      <c r="C5122" t="s">
        <v>3005</v>
      </c>
      <c r="D5122" t="s">
        <v>3005</v>
      </c>
      <c r="E5122" t="s">
        <v>2995</v>
      </c>
      <c r="F5122" t="s">
        <v>2996</v>
      </c>
      <c r="G5122">
        <v>0</v>
      </c>
      <c r="H5122">
        <v>1</v>
      </c>
    </row>
    <row r="5123" spans="2:9" x14ac:dyDescent="0.25">
      <c r="B5123" t="s">
        <v>2802</v>
      </c>
      <c r="C5123" t="s">
        <v>3006</v>
      </c>
      <c r="D5123" t="s">
        <v>3006</v>
      </c>
      <c r="E5123" t="s">
        <v>2995</v>
      </c>
      <c r="F5123" t="s">
        <v>2996</v>
      </c>
      <c r="G5123">
        <v>0</v>
      </c>
      <c r="H5123">
        <v>1</v>
      </c>
      <c r="I5123">
        <v>1</v>
      </c>
    </row>
    <row r="5124" spans="2:9" x14ac:dyDescent="0.25">
      <c r="B5124" t="s">
        <v>2803</v>
      </c>
      <c r="C5124" t="s">
        <v>3007</v>
      </c>
      <c r="D5124" t="s">
        <v>3007</v>
      </c>
      <c r="E5124" t="s">
        <v>2995</v>
      </c>
      <c r="F5124" t="s">
        <v>2996</v>
      </c>
      <c r="G5124">
        <v>0</v>
      </c>
      <c r="H5124">
        <v>1</v>
      </c>
      <c r="I5124">
        <v>1</v>
      </c>
    </row>
    <row r="5125" spans="2:9" x14ac:dyDescent="0.25">
      <c r="B5125" t="s">
        <v>2800</v>
      </c>
      <c r="C5125" t="s">
        <v>3004</v>
      </c>
      <c r="D5125" t="s">
        <v>3004</v>
      </c>
      <c r="E5125" t="s">
        <v>2995</v>
      </c>
      <c r="F5125" t="s">
        <v>2996</v>
      </c>
      <c r="G5125">
        <v>0</v>
      </c>
      <c r="I5125">
        <v>1</v>
      </c>
    </row>
    <row r="5126" spans="2:9" x14ac:dyDescent="0.25">
      <c r="B5126" t="s">
        <v>2801</v>
      </c>
      <c r="C5126" t="s">
        <v>3005</v>
      </c>
      <c r="D5126" t="s">
        <v>3005</v>
      </c>
      <c r="E5126" t="s">
        <v>2995</v>
      </c>
      <c r="F5126" t="s">
        <v>2996</v>
      </c>
      <c r="G5126">
        <v>0</v>
      </c>
      <c r="I5126">
        <v>1</v>
      </c>
    </row>
    <row r="5127" spans="2:9" x14ac:dyDescent="0.25">
      <c r="B5127" t="s">
        <v>2804</v>
      </c>
      <c r="C5127" t="s">
        <v>3004</v>
      </c>
      <c r="D5127" t="s">
        <v>3004</v>
      </c>
      <c r="E5127" t="s">
        <v>2995</v>
      </c>
      <c r="F5127" t="s">
        <v>2996</v>
      </c>
      <c r="G5127">
        <v>0</v>
      </c>
      <c r="H5127">
        <v>1</v>
      </c>
    </row>
    <row r="5128" spans="2:9" x14ac:dyDescent="0.25">
      <c r="B5128" t="s">
        <v>2805</v>
      </c>
      <c r="C5128" t="s">
        <v>3005</v>
      </c>
      <c r="D5128" t="s">
        <v>3005</v>
      </c>
      <c r="E5128" t="s">
        <v>2995</v>
      </c>
      <c r="F5128" t="s">
        <v>2996</v>
      </c>
      <c r="G5128">
        <v>0</v>
      </c>
      <c r="H5128">
        <v>1</v>
      </c>
    </row>
    <row r="5129" spans="2:9" x14ac:dyDescent="0.25">
      <c r="B5129" t="s">
        <v>2806</v>
      </c>
      <c r="C5129" t="s">
        <v>3006</v>
      </c>
      <c r="D5129" t="s">
        <v>3006</v>
      </c>
      <c r="E5129" t="s">
        <v>2995</v>
      </c>
      <c r="F5129" t="s">
        <v>2996</v>
      </c>
      <c r="G5129">
        <v>0</v>
      </c>
      <c r="H5129">
        <v>1</v>
      </c>
      <c r="I5129">
        <v>1</v>
      </c>
    </row>
    <row r="5130" spans="2:9" x14ac:dyDescent="0.25">
      <c r="B5130" t="s">
        <v>2807</v>
      </c>
      <c r="C5130" t="s">
        <v>3007</v>
      </c>
      <c r="D5130" t="s">
        <v>3007</v>
      </c>
      <c r="E5130" t="s">
        <v>2995</v>
      </c>
      <c r="F5130" t="s">
        <v>2996</v>
      </c>
      <c r="G5130">
        <v>0</v>
      </c>
      <c r="H5130">
        <v>1</v>
      </c>
      <c r="I5130">
        <v>1</v>
      </c>
    </row>
    <row r="5131" spans="2:9" x14ac:dyDescent="0.25">
      <c r="B5131" t="s">
        <v>2804</v>
      </c>
      <c r="C5131" t="s">
        <v>3004</v>
      </c>
      <c r="D5131" t="s">
        <v>3004</v>
      </c>
      <c r="E5131" t="s">
        <v>2995</v>
      </c>
      <c r="F5131" t="s">
        <v>2996</v>
      </c>
      <c r="G5131">
        <v>0</v>
      </c>
      <c r="I5131">
        <v>1</v>
      </c>
    </row>
    <row r="5132" spans="2:9" x14ac:dyDescent="0.25">
      <c r="B5132" t="s">
        <v>2805</v>
      </c>
      <c r="C5132" t="s">
        <v>3005</v>
      </c>
      <c r="D5132" t="s">
        <v>3005</v>
      </c>
      <c r="E5132" t="s">
        <v>2995</v>
      </c>
      <c r="F5132" t="s">
        <v>2996</v>
      </c>
      <c r="G5132">
        <v>0</v>
      </c>
      <c r="I5132">
        <v>1</v>
      </c>
    </row>
    <row r="5133" spans="2:9" x14ac:dyDescent="0.25">
      <c r="B5133" t="s">
        <v>2808</v>
      </c>
      <c r="C5133" t="s">
        <v>3004</v>
      </c>
      <c r="D5133" t="s">
        <v>3004</v>
      </c>
      <c r="E5133" t="s">
        <v>2995</v>
      </c>
      <c r="F5133" t="s">
        <v>2996</v>
      </c>
      <c r="G5133">
        <v>0</v>
      </c>
      <c r="H5133">
        <v>1</v>
      </c>
    </row>
    <row r="5134" spans="2:9" x14ac:dyDescent="0.25">
      <c r="B5134" t="s">
        <v>2809</v>
      </c>
      <c r="C5134" t="s">
        <v>3005</v>
      </c>
      <c r="D5134" t="s">
        <v>3005</v>
      </c>
      <c r="E5134" t="s">
        <v>2995</v>
      </c>
      <c r="F5134" t="s">
        <v>2996</v>
      </c>
      <c r="G5134">
        <v>0</v>
      </c>
      <c r="H5134">
        <v>1</v>
      </c>
    </row>
    <row r="5135" spans="2:9" x14ac:dyDescent="0.25">
      <c r="B5135" t="s">
        <v>2810</v>
      </c>
      <c r="C5135" t="s">
        <v>3006</v>
      </c>
      <c r="D5135" t="s">
        <v>3006</v>
      </c>
      <c r="E5135" t="s">
        <v>2995</v>
      </c>
      <c r="F5135" t="s">
        <v>2996</v>
      </c>
      <c r="G5135">
        <v>0</v>
      </c>
      <c r="H5135">
        <v>1</v>
      </c>
      <c r="I5135">
        <v>1</v>
      </c>
    </row>
    <row r="5136" spans="2:9" x14ac:dyDescent="0.25">
      <c r="B5136" t="s">
        <v>2811</v>
      </c>
      <c r="C5136" t="s">
        <v>3007</v>
      </c>
      <c r="D5136" t="s">
        <v>3007</v>
      </c>
      <c r="E5136" t="s">
        <v>2995</v>
      </c>
      <c r="F5136" t="s">
        <v>2996</v>
      </c>
      <c r="G5136">
        <v>0</v>
      </c>
      <c r="H5136">
        <v>1</v>
      </c>
      <c r="I5136">
        <v>1</v>
      </c>
    </row>
    <row r="5137" spans="2:9" x14ac:dyDescent="0.25">
      <c r="B5137" t="s">
        <v>2808</v>
      </c>
      <c r="C5137" t="s">
        <v>3004</v>
      </c>
      <c r="D5137" t="s">
        <v>3004</v>
      </c>
      <c r="E5137" t="s">
        <v>2995</v>
      </c>
      <c r="F5137" t="s">
        <v>2996</v>
      </c>
      <c r="G5137">
        <v>0</v>
      </c>
      <c r="I5137">
        <v>1</v>
      </c>
    </row>
    <row r="5138" spans="2:9" x14ac:dyDescent="0.25">
      <c r="B5138" t="s">
        <v>2809</v>
      </c>
      <c r="C5138" t="s">
        <v>3005</v>
      </c>
      <c r="D5138" t="s">
        <v>3005</v>
      </c>
      <c r="E5138" t="s">
        <v>2995</v>
      </c>
      <c r="F5138" t="s">
        <v>2996</v>
      </c>
      <c r="G5138">
        <v>0</v>
      </c>
      <c r="I5138">
        <v>1</v>
      </c>
    </row>
    <row r="5139" spans="2:9" x14ac:dyDescent="0.25">
      <c r="B5139" t="s">
        <v>2812</v>
      </c>
      <c r="C5139" t="s">
        <v>3004</v>
      </c>
      <c r="D5139" t="s">
        <v>3004</v>
      </c>
      <c r="E5139" t="s">
        <v>2995</v>
      </c>
      <c r="F5139" t="s">
        <v>2996</v>
      </c>
      <c r="G5139">
        <v>0</v>
      </c>
      <c r="H5139">
        <v>1</v>
      </c>
    </row>
    <row r="5140" spans="2:9" x14ac:dyDescent="0.25">
      <c r="B5140" t="s">
        <v>2813</v>
      </c>
      <c r="C5140" t="s">
        <v>3005</v>
      </c>
      <c r="D5140" t="s">
        <v>3005</v>
      </c>
      <c r="E5140" t="s">
        <v>2995</v>
      </c>
      <c r="F5140" t="s">
        <v>2996</v>
      </c>
      <c r="G5140">
        <v>0</v>
      </c>
      <c r="H5140">
        <v>1</v>
      </c>
    </row>
    <row r="5141" spans="2:9" x14ac:dyDescent="0.25">
      <c r="B5141" t="s">
        <v>2814</v>
      </c>
      <c r="C5141" t="s">
        <v>3006</v>
      </c>
      <c r="D5141" t="s">
        <v>3006</v>
      </c>
      <c r="E5141" t="s">
        <v>2995</v>
      </c>
      <c r="F5141" t="s">
        <v>2996</v>
      </c>
      <c r="G5141">
        <v>0</v>
      </c>
      <c r="H5141">
        <v>1</v>
      </c>
      <c r="I5141">
        <v>1</v>
      </c>
    </row>
    <row r="5142" spans="2:9" x14ac:dyDescent="0.25">
      <c r="B5142" t="s">
        <v>2815</v>
      </c>
      <c r="C5142" t="s">
        <v>3007</v>
      </c>
      <c r="D5142" t="s">
        <v>3007</v>
      </c>
      <c r="E5142" t="s">
        <v>2995</v>
      </c>
      <c r="F5142" t="s">
        <v>2996</v>
      </c>
      <c r="G5142">
        <v>0</v>
      </c>
      <c r="H5142">
        <v>1</v>
      </c>
      <c r="I5142">
        <v>1</v>
      </c>
    </row>
    <row r="5143" spans="2:9" x14ac:dyDescent="0.25">
      <c r="B5143" t="s">
        <v>2812</v>
      </c>
      <c r="C5143" t="s">
        <v>3004</v>
      </c>
      <c r="D5143" t="s">
        <v>3004</v>
      </c>
      <c r="E5143" t="s">
        <v>2995</v>
      </c>
      <c r="F5143" t="s">
        <v>2996</v>
      </c>
      <c r="G5143">
        <v>0</v>
      </c>
      <c r="I5143">
        <v>1</v>
      </c>
    </row>
    <row r="5144" spans="2:9" x14ac:dyDescent="0.25">
      <c r="B5144" t="s">
        <v>2813</v>
      </c>
      <c r="C5144" t="s">
        <v>3005</v>
      </c>
      <c r="D5144" t="s">
        <v>3005</v>
      </c>
      <c r="E5144" t="s">
        <v>2995</v>
      </c>
      <c r="F5144" t="s">
        <v>2996</v>
      </c>
      <c r="G5144">
        <v>0</v>
      </c>
      <c r="I5144">
        <v>1</v>
      </c>
    </row>
    <row r="5145" spans="2:9" x14ac:dyDescent="0.25">
      <c r="B5145" t="s">
        <v>2816</v>
      </c>
      <c r="C5145" t="s">
        <v>3004</v>
      </c>
      <c r="D5145" t="s">
        <v>3004</v>
      </c>
      <c r="E5145" t="s">
        <v>2995</v>
      </c>
      <c r="F5145" t="s">
        <v>2996</v>
      </c>
      <c r="G5145">
        <v>0</v>
      </c>
      <c r="H5145">
        <v>1</v>
      </c>
    </row>
    <row r="5146" spans="2:9" x14ac:dyDescent="0.25">
      <c r="B5146" t="s">
        <v>2817</v>
      </c>
      <c r="C5146" t="s">
        <v>3005</v>
      </c>
      <c r="D5146" t="s">
        <v>3005</v>
      </c>
      <c r="E5146" t="s">
        <v>2995</v>
      </c>
      <c r="F5146" t="s">
        <v>2996</v>
      </c>
      <c r="G5146">
        <v>0</v>
      </c>
      <c r="H5146">
        <v>1</v>
      </c>
    </row>
    <row r="5147" spans="2:9" x14ac:dyDescent="0.25">
      <c r="B5147" t="s">
        <v>2818</v>
      </c>
      <c r="C5147" t="s">
        <v>3006</v>
      </c>
      <c r="D5147" t="s">
        <v>3006</v>
      </c>
      <c r="E5147" t="s">
        <v>2995</v>
      </c>
      <c r="F5147" t="s">
        <v>2996</v>
      </c>
      <c r="G5147">
        <v>0</v>
      </c>
      <c r="H5147">
        <v>1</v>
      </c>
      <c r="I5147">
        <v>1</v>
      </c>
    </row>
    <row r="5148" spans="2:9" x14ac:dyDescent="0.25">
      <c r="B5148" t="s">
        <v>2819</v>
      </c>
      <c r="C5148" t="s">
        <v>3007</v>
      </c>
      <c r="D5148" t="s">
        <v>3007</v>
      </c>
      <c r="E5148" t="s">
        <v>2995</v>
      </c>
      <c r="F5148" t="s">
        <v>2996</v>
      </c>
      <c r="G5148">
        <v>0</v>
      </c>
      <c r="H5148">
        <v>1</v>
      </c>
      <c r="I5148">
        <v>1</v>
      </c>
    </row>
    <row r="5149" spans="2:9" x14ac:dyDescent="0.25">
      <c r="B5149" t="s">
        <v>2816</v>
      </c>
      <c r="C5149" t="s">
        <v>3004</v>
      </c>
      <c r="D5149" t="s">
        <v>3004</v>
      </c>
      <c r="E5149" t="s">
        <v>2995</v>
      </c>
      <c r="F5149" t="s">
        <v>2996</v>
      </c>
      <c r="G5149">
        <v>0</v>
      </c>
      <c r="I5149">
        <v>1</v>
      </c>
    </row>
    <row r="5150" spans="2:9" x14ac:dyDescent="0.25">
      <c r="B5150" t="s">
        <v>2817</v>
      </c>
      <c r="C5150" t="s">
        <v>3005</v>
      </c>
      <c r="D5150" t="s">
        <v>3005</v>
      </c>
      <c r="E5150" t="s">
        <v>2995</v>
      </c>
      <c r="F5150" t="s">
        <v>2996</v>
      </c>
      <c r="G5150">
        <v>0</v>
      </c>
      <c r="I5150">
        <v>1</v>
      </c>
    </row>
    <row r="5151" spans="2:9" x14ac:dyDescent="0.25">
      <c r="B5151" t="s">
        <v>2820</v>
      </c>
      <c r="C5151" t="s">
        <v>3004</v>
      </c>
      <c r="D5151" t="s">
        <v>3004</v>
      </c>
      <c r="E5151" t="s">
        <v>2995</v>
      </c>
      <c r="F5151" t="s">
        <v>2996</v>
      </c>
      <c r="G5151">
        <v>0</v>
      </c>
      <c r="H5151">
        <v>1</v>
      </c>
    </row>
    <row r="5152" spans="2:9" x14ac:dyDescent="0.25">
      <c r="B5152" t="s">
        <v>2821</v>
      </c>
      <c r="C5152" t="s">
        <v>3005</v>
      </c>
      <c r="D5152" t="s">
        <v>3005</v>
      </c>
      <c r="E5152" t="s">
        <v>2995</v>
      </c>
      <c r="F5152" t="s">
        <v>2996</v>
      </c>
      <c r="G5152">
        <v>0</v>
      </c>
      <c r="H5152">
        <v>1</v>
      </c>
    </row>
    <row r="5153" spans="2:9" x14ac:dyDescent="0.25">
      <c r="B5153" t="s">
        <v>2822</v>
      </c>
      <c r="C5153" t="s">
        <v>3006</v>
      </c>
      <c r="D5153" t="s">
        <v>3006</v>
      </c>
      <c r="E5153" t="s">
        <v>2995</v>
      </c>
      <c r="F5153" t="s">
        <v>2996</v>
      </c>
      <c r="G5153">
        <v>0</v>
      </c>
      <c r="H5153">
        <v>1</v>
      </c>
      <c r="I5153">
        <v>1</v>
      </c>
    </row>
    <row r="5154" spans="2:9" x14ac:dyDescent="0.25">
      <c r="B5154" t="s">
        <v>2823</v>
      </c>
      <c r="C5154" t="s">
        <v>3007</v>
      </c>
      <c r="D5154" t="s">
        <v>3007</v>
      </c>
      <c r="E5154" t="s">
        <v>2995</v>
      </c>
      <c r="F5154" t="s">
        <v>2996</v>
      </c>
      <c r="G5154">
        <v>0</v>
      </c>
      <c r="H5154">
        <v>1</v>
      </c>
      <c r="I5154">
        <v>1</v>
      </c>
    </row>
    <row r="5155" spans="2:9" x14ac:dyDescent="0.25">
      <c r="B5155" t="s">
        <v>2820</v>
      </c>
      <c r="C5155" t="s">
        <v>3004</v>
      </c>
      <c r="D5155" t="s">
        <v>3004</v>
      </c>
      <c r="E5155" t="s">
        <v>2995</v>
      </c>
      <c r="F5155" t="s">
        <v>2996</v>
      </c>
      <c r="G5155">
        <v>0</v>
      </c>
      <c r="I5155">
        <v>1</v>
      </c>
    </row>
    <row r="5156" spans="2:9" x14ac:dyDescent="0.25">
      <c r="B5156" t="s">
        <v>2821</v>
      </c>
      <c r="C5156" t="s">
        <v>3005</v>
      </c>
      <c r="D5156" t="s">
        <v>3005</v>
      </c>
      <c r="E5156" t="s">
        <v>2995</v>
      </c>
      <c r="F5156" t="s">
        <v>2996</v>
      </c>
      <c r="G5156">
        <v>0</v>
      </c>
      <c r="I5156">
        <v>1</v>
      </c>
    </row>
    <row r="5157" spans="2:9" x14ac:dyDescent="0.25">
      <c r="B5157" t="s">
        <v>2824</v>
      </c>
      <c r="C5157" t="s">
        <v>3004</v>
      </c>
      <c r="D5157" t="s">
        <v>3004</v>
      </c>
      <c r="E5157" t="s">
        <v>2995</v>
      </c>
      <c r="F5157" t="s">
        <v>2996</v>
      </c>
      <c r="G5157">
        <v>0</v>
      </c>
      <c r="H5157">
        <v>1</v>
      </c>
    </row>
    <row r="5158" spans="2:9" x14ac:dyDescent="0.25">
      <c r="B5158" t="s">
        <v>2825</v>
      </c>
      <c r="C5158" t="s">
        <v>3005</v>
      </c>
      <c r="D5158" t="s">
        <v>3005</v>
      </c>
      <c r="E5158" t="s">
        <v>2995</v>
      </c>
      <c r="F5158" t="s">
        <v>2996</v>
      </c>
      <c r="G5158">
        <v>0</v>
      </c>
      <c r="H5158">
        <v>1</v>
      </c>
    </row>
    <row r="5159" spans="2:9" x14ac:dyDescent="0.25">
      <c r="B5159" t="s">
        <v>2826</v>
      </c>
      <c r="C5159" t="s">
        <v>3006</v>
      </c>
      <c r="D5159" t="s">
        <v>3006</v>
      </c>
      <c r="E5159" t="s">
        <v>2995</v>
      </c>
      <c r="F5159" t="s">
        <v>2996</v>
      </c>
      <c r="G5159">
        <v>0</v>
      </c>
      <c r="H5159">
        <v>1</v>
      </c>
      <c r="I5159">
        <v>1</v>
      </c>
    </row>
    <row r="5160" spans="2:9" x14ac:dyDescent="0.25">
      <c r="B5160" t="s">
        <v>2827</v>
      </c>
      <c r="C5160" t="s">
        <v>3007</v>
      </c>
      <c r="D5160" t="s">
        <v>3007</v>
      </c>
      <c r="E5160" t="s">
        <v>2995</v>
      </c>
      <c r="F5160" t="s">
        <v>2996</v>
      </c>
      <c r="G5160">
        <v>0</v>
      </c>
      <c r="H5160">
        <v>1</v>
      </c>
      <c r="I5160">
        <v>1</v>
      </c>
    </row>
    <row r="5161" spans="2:9" x14ac:dyDescent="0.25">
      <c r="B5161" t="s">
        <v>2824</v>
      </c>
      <c r="C5161" t="s">
        <v>3004</v>
      </c>
      <c r="D5161" t="s">
        <v>3004</v>
      </c>
      <c r="E5161" t="s">
        <v>2995</v>
      </c>
      <c r="F5161" t="s">
        <v>2996</v>
      </c>
      <c r="G5161">
        <v>0</v>
      </c>
      <c r="I5161">
        <v>1</v>
      </c>
    </row>
    <row r="5162" spans="2:9" x14ac:dyDescent="0.25">
      <c r="B5162" t="s">
        <v>2825</v>
      </c>
      <c r="C5162" t="s">
        <v>3005</v>
      </c>
      <c r="D5162" t="s">
        <v>3005</v>
      </c>
      <c r="E5162" t="s">
        <v>2995</v>
      </c>
      <c r="F5162" t="s">
        <v>2996</v>
      </c>
      <c r="G5162">
        <v>0</v>
      </c>
      <c r="I5162">
        <v>1</v>
      </c>
    </row>
    <row r="5163" spans="2:9" x14ac:dyDescent="0.25">
      <c r="B5163" t="s">
        <v>2828</v>
      </c>
      <c r="C5163" t="s">
        <v>3004</v>
      </c>
      <c r="D5163" t="s">
        <v>3004</v>
      </c>
      <c r="E5163" t="s">
        <v>2995</v>
      </c>
      <c r="F5163" t="s">
        <v>2996</v>
      </c>
      <c r="G5163">
        <v>0</v>
      </c>
      <c r="H5163">
        <v>1</v>
      </c>
    </row>
    <row r="5164" spans="2:9" x14ac:dyDescent="0.25">
      <c r="B5164" t="s">
        <v>2829</v>
      </c>
      <c r="C5164" t="s">
        <v>3005</v>
      </c>
      <c r="D5164" t="s">
        <v>3005</v>
      </c>
      <c r="E5164" t="s">
        <v>2995</v>
      </c>
      <c r="F5164" t="s">
        <v>2996</v>
      </c>
      <c r="G5164">
        <v>0</v>
      </c>
      <c r="H5164">
        <v>1</v>
      </c>
    </row>
    <row r="5165" spans="2:9" x14ac:dyDescent="0.25">
      <c r="B5165" t="s">
        <v>2830</v>
      </c>
      <c r="C5165" t="s">
        <v>3006</v>
      </c>
      <c r="D5165" t="s">
        <v>3006</v>
      </c>
      <c r="E5165" t="s">
        <v>2995</v>
      </c>
      <c r="F5165" t="s">
        <v>2996</v>
      </c>
      <c r="G5165">
        <v>0</v>
      </c>
      <c r="H5165">
        <v>1</v>
      </c>
      <c r="I5165">
        <v>1</v>
      </c>
    </row>
    <row r="5166" spans="2:9" x14ac:dyDescent="0.25">
      <c r="B5166" t="s">
        <v>2831</v>
      </c>
      <c r="C5166" t="s">
        <v>3007</v>
      </c>
      <c r="D5166" t="s">
        <v>3007</v>
      </c>
      <c r="E5166" t="s">
        <v>2995</v>
      </c>
      <c r="F5166" t="s">
        <v>2996</v>
      </c>
      <c r="G5166">
        <v>0</v>
      </c>
      <c r="H5166">
        <v>1</v>
      </c>
      <c r="I5166">
        <v>1</v>
      </c>
    </row>
    <row r="5167" spans="2:9" x14ac:dyDescent="0.25">
      <c r="B5167" t="s">
        <v>2828</v>
      </c>
      <c r="C5167" t="s">
        <v>3004</v>
      </c>
      <c r="D5167" t="s">
        <v>3004</v>
      </c>
      <c r="E5167" t="s">
        <v>2995</v>
      </c>
      <c r="F5167" t="s">
        <v>2996</v>
      </c>
      <c r="G5167">
        <v>0</v>
      </c>
      <c r="I5167">
        <v>1</v>
      </c>
    </row>
    <row r="5168" spans="2:9" x14ac:dyDescent="0.25">
      <c r="B5168" t="s">
        <v>2829</v>
      </c>
      <c r="C5168" t="s">
        <v>3005</v>
      </c>
      <c r="D5168" t="s">
        <v>3005</v>
      </c>
      <c r="E5168" t="s">
        <v>2995</v>
      </c>
      <c r="F5168" t="s">
        <v>2996</v>
      </c>
      <c r="G5168">
        <v>0</v>
      </c>
      <c r="I5168">
        <v>1</v>
      </c>
    </row>
    <row r="5169" spans="2:9" x14ac:dyDescent="0.25">
      <c r="B5169" t="s">
        <v>2832</v>
      </c>
      <c r="C5169" t="s">
        <v>3004</v>
      </c>
      <c r="D5169" t="s">
        <v>3004</v>
      </c>
      <c r="E5169" t="s">
        <v>2995</v>
      </c>
      <c r="F5169" t="s">
        <v>2996</v>
      </c>
      <c r="G5169">
        <v>0</v>
      </c>
      <c r="H5169">
        <v>1</v>
      </c>
    </row>
    <row r="5170" spans="2:9" x14ac:dyDescent="0.25">
      <c r="B5170" t="s">
        <v>2833</v>
      </c>
      <c r="C5170" t="s">
        <v>3005</v>
      </c>
      <c r="D5170" t="s">
        <v>3005</v>
      </c>
      <c r="E5170" t="s">
        <v>2995</v>
      </c>
      <c r="F5170" t="s">
        <v>2996</v>
      </c>
      <c r="G5170">
        <v>0</v>
      </c>
      <c r="H5170">
        <v>1</v>
      </c>
    </row>
    <row r="5171" spans="2:9" x14ac:dyDescent="0.25">
      <c r="B5171" t="s">
        <v>2834</v>
      </c>
      <c r="C5171" t="s">
        <v>3006</v>
      </c>
      <c r="D5171" t="s">
        <v>3006</v>
      </c>
      <c r="E5171" t="s">
        <v>2995</v>
      </c>
      <c r="F5171" t="s">
        <v>2996</v>
      </c>
      <c r="G5171">
        <v>0</v>
      </c>
      <c r="H5171">
        <v>1</v>
      </c>
      <c r="I5171">
        <v>1</v>
      </c>
    </row>
    <row r="5172" spans="2:9" x14ac:dyDescent="0.25">
      <c r="B5172" t="s">
        <v>2835</v>
      </c>
      <c r="C5172" t="s">
        <v>3007</v>
      </c>
      <c r="D5172" t="s">
        <v>3007</v>
      </c>
      <c r="E5172" t="s">
        <v>2995</v>
      </c>
      <c r="F5172" t="s">
        <v>2996</v>
      </c>
      <c r="G5172">
        <v>0</v>
      </c>
      <c r="H5172">
        <v>1</v>
      </c>
      <c r="I5172">
        <v>1</v>
      </c>
    </row>
    <row r="5173" spans="2:9" x14ac:dyDescent="0.25">
      <c r="B5173" t="s">
        <v>2832</v>
      </c>
      <c r="C5173" t="s">
        <v>3004</v>
      </c>
      <c r="D5173" t="s">
        <v>3004</v>
      </c>
      <c r="E5173" t="s">
        <v>2995</v>
      </c>
      <c r="F5173" t="s">
        <v>2996</v>
      </c>
      <c r="G5173">
        <v>0</v>
      </c>
      <c r="I5173">
        <v>1</v>
      </c>
    </row>
    <row r="5174" spans="2:9" x14ac:dyDescent="0.25">
      <c r="B5174" t="s">
        <v>2833</v>
      </c>
      <c r="C5174" t="s">
        <v>3005</v>
      </c>
      <c r="D5174" t="s">
        <v>3005</v>
      </c>
      <c r="E5174" t="s">
        <v>2995</v>
      </c>
      <c r="F5174" t="s">
        <v>2996</v>
      </c>
      <c r="G5174">
        <v>0</v>
      </c>
      <c r="I5174">
        <v>1</v>
      </c>
    </row>
    <row r="5175" spans="2:9" x14ac:dyDescent="0.25">
      <c r="B5175" t="s">
        <v>2836</v>
      </c>
      <c r="C5175" t="s">
        <v>3004</v>
      </c>
      <c r="D5175" t="s">
        <v>3004</v>
      </c>
      <c r="E5175" t="s">
        <v>2995</v>
      </c>
      <c r="F5175" t="s">
        <v>2996</v>
      </c>
      <c r="G5175">
        <v>0</v>
      </c>
      <c r="H5175">
        <v>1</v>
      </c>
    </row>
    <row r="5176" spans="2:9" x14ac:dyDescent="0.25">
      <c r="B5176" t="s">
        <v>2837</v>
      </c>
      <c r="C5176" t="s">
        <v>3005</v>
      </c>
      <c r="D5176" t="s">
        <v>3005</v>
      </c>
      <c r="E5176" t="s">
        <v>2995</v>
      </c>
      <c r="F5176" t="s">
        <v>2996</v>
      </c>
      <c r="G5176">
        <v>0</v>
      </c>
      <c r="H5176">
        <v>1</v>
      </c>
    </row>
    <row r="5177" spans="2:9" x14ac:dyDescent="0.25">
      <c r="B5177" t="s">
        <v>2838</v>
      </c>
      <c r="C5177" t="s">
        <v>3006</v>
      </c>
      <c r="D5177" t="s">
        <v>3006</v>
      </c>
      <c r="E5177" t="s">
        <v>2995</v>
      </c>
      <c r="F5177" t="s">
        <v>2996</v>
      </c>
      <c r="G5177">
        <v>0</v>
      </c>
      <c r="H5177">
        <v>1</v>
      </c>
      <c r="I5177">
        <v>1</v>
      </c>
    </row>
    <row r="5178" spans="2:9" x14ac:dyDescent="0.25">
      <c r="B5178" t="s">
        <v>2839</v>
      </c>
      <c r="C5178" t="s">
        <v>3007</v>
      </c>
      <c r="D5178" t="s">
        <v>3007</v>
      </c>
      <c r="E5178" t="s">
        <v>2995</v>
      </c>
      <c r="F5178" t="s">
        <v>2996</v>
      </c>
      <c r="G5178">
        <v>0</v>
      </c>
      <c r="H5178">
        <v>1</v>
      </c>
      <c r="I5178">
        <v>1</v>
      </c>
    </row>
    <row r="5179" spans="2:9" x14ac:dyDescent="0.25">
      <c r="B5179" t="s">
        <v>2836</v>
      </c>
      <c r="C5179" t="s">
        <v>3004</v>
      </c>
      <c r="D5179" t="s">
        <v>3004</v>
      </c>
      <c r="E5179" t="s">
        <v>2995</v>
      </c>
      <c r="F5179" t="s">
        <v>2996</v>
      </c>
      <c r="G5179">
        <v>0</v>
      </c>
      <c r="I5179">
        <v>1</v>
      </c>
    </row>
    <row r="5180" spans="2:9" x14ac:dyDescent="0.25">
      <c r="B5180" t="s">
        <v>2837</v>
      </c>
      <c r="C5180" t="s">
        <v>3005</v>
      </c>
      <c r="D5180" t="s">
        <v>3005</v>
      </c>
      <c r="E5180" t="s">
        <v>2995</v>
      </c>
      <c r="F5180" t="s">
        <v>2996</v>
      </c>
      <c r="G5180">
        <v>0</v>
      </c>
      <c r="I5180">
        <v>1</v>
      </c>
    </row>
    <row r="5181" spans="2:9" x14ac:dyDescent="0.25">
      <c r="B5181" t="s">
        <v>2840</v>
      </c>
      <c r="C5181" t="s">
        <v>3004</v>
      </c>
      <c r="D5181" t="s">
        <v>3004</v>
      </c>
      <c r="E5181" t="s">
        <v>2995</v>
      </c>
      <c r="F5181" t="s">
        <v>2996</v>
      </c>
      <c r="G5181">
        <v>0</v>
      </c>
      <c r="H5181">
        <v>1</v>
      </c>
    </row>
    <row r="5182" spans="2:9" x14ac:dyDescent="0.25">
      <c r="B5182" t="s">
        <v>2841</v>
      </c>
      <c r="C5182" t="s">
        <v>3005</v>
      </c>
      <c r="D5182" t="s">
        <v>3005</v>
      </c>
      <c r="E5182" t="s">
        <v>2995</v>
      </c>
      <c r="F5182" t="s">
        <v>2996</v>
      </c>
      <c r="G5182">
        <v>0</v>
      </c>
      <c r="H5182">
        <v>1</v>
      </c>
    </row>
    <row r="5183" spans="2:9" x14ac:dyDescent="0.25">
      <c r="B5183" t="s">
        <v>2842</v>
      </c>
      <c r="C5183" t="s">
        <v>3006</v>
      </c>
      <c r="D5183" t="s">
        <v>3006</v>
      </c>
      <c r="E5183" t="s">
        <v>2995</v>
      </c>
      <c r="F5183" t="s">
        <v>2996</v>
      </c>
      <c r="G5183">
        <v>0</v>
      </c>
      <c r="H5183">
        <v>1</v>
      </c>
      <c r="I5183">
        <v>1</v>
      </c>
    </row>
    <row r="5184" spans="2:9" x14ac:dyDescent="0.25">
      <c r="B5184" t="s">
        <v>2843</v>
      </c>
      <c r="C5184" t="s">
        <v>3007</v>
      </c>
      <c r="D5184" t="s">
        <v>3007</v>
      </c>
      <c r="E5184" t="s">
        <v>2995</v>
      </c>
      <c r="F5184" t="s">
        <v>2996</v>
      </c>
      <c r="G5184">
        <v>0</v>
      </c>
      <c r="H5184">
        <v>1</v>
      </c>
      <c r="I5184">
        <v>1</v>
      </c>
    </row>
    <row r="5185" spans="2:9" x14ac:dyDescent="0.25">
      <c r="B5185" t="s">
        <v>2840</v>
      </c>
      <c r="C5185" t="s">
        <v>3004</v>
      </c>
      <c r="D5185" t="s">
        <v>3004</v>
      </c>
      <c r="E5185" t="s">
        <v>2995</v>
      </c>
      <c r="F5185" t="s">
        <v>2996</v>
      </c>
      <c r="G5185">
        <v>0</v>
      </c>
      <c r="I5185">
        <v>1</v>
      </c>
    </row>
    <row r="5186" spans="2:9" x14ac:dyDescent="0.25">
      <c r="B5186" t="s">
        <v>2841</v>
      </c>
      <c r="C5186" t="s">
        <v>3005</v>
      </c>
      <c r="D5186" t="s">
        <v>3005</v>
      </c>
      <c r="E5186" t="s">
        <v>2995</v>
      </c>
      <c r="F5186" t="s">
        <v>2996</v>
      </c>
      <c r="G5186">
        <v>0</v>
      </c>
      <c r="I5186">
        <v>1</v>
      </c>
    </row>
    <row r="5187" spans="2:9" x14ac:dyDescent="0.25">
      <c r="B5187" t="s">
        <v>2844</v>
      </c>
      <c r="C5187" t="s">
        <v>3004</v>
      </c>
      <c r="D5187" t="s">
        <v>3004</v>
      </c>
      <c r="E5187" t="s">
        <v>2995</v>
      </c>
      <c r="F5187" t="s">
        <v>2996</v>
      </c>
      <c r="G5187">
        <v>0</v>
      </c>
      <c r="H5187">
        <v>1</v>
      </c>
    </row>
    <row r="5188" spans="2:9" x14ac:dyDescent="0.25">
      <c r="B5188" t="s">
        <v>2845</v>
      </c>
      <c r="C5188" t="s">
        <v>3005</v>
      </c>
      <c r="D5188" t="s">
        <v>3005</v>
      </c>
      <c r="E5188" t="s">
        <v>2995</v>
      </c>
      <c r="F5188" t="s">
        <v>2996</v>
      </c>
      <c r="G5188">
        <v>0</v>
      </c>
      <c r="H5188">
        <v>1</v>
      </c>
    </row>
    <row r="5189" spans="2:9" x14ac:dyDescent="0.25">
      <c r="B5189" t="s">
        <v>2846</v>
      </c>
      <c r="C5189" t="s">
        <v>3006</v>
      </c>
      <c r="D5189" t="s">
        <v>3006</v>
      </c>
      <c r="E5189" t="s">
        <v>2995</v>
      </c>
      <c r="F5189" t="s">
        <v>2996</v>
      </c>
      <c r="G5189">
        <v>0</v>
      </c>
      <c r="H5189">
        <v>1</v>
      </c>
      <c r="I5189">
        <v>1</v>
      </c>
    </row>
    <row r="5190" spans="2:9" x14ac:dyDescent="0.25">
      <c r="B5190" t="s">
        <v>2847</v>
      </c>
      <c r="C5190" t="s">
        <v>3007</v>
      </c>
      <c r="D5190" t="s">
        <v>3007</v>
      </c>
      <c r="E5190" t="s">
        <v>2995</v>
      </c>
      <c r="F5190" t="s">
        <v>2996</v>
      </c>
      <c r="G5190">
        <v>0</v>
      </c>
      <c r="H5190">
        <v>1</v>
      </c>
      <c r="I5190">
        <v>1</v>
      </c>
    </row>
    <row r="5191" spans="2:9" x14ac:dyDescent="0.25">
      <c r="B5191" t="s">
        <v>2844</v>
      </c>
      <c r="C5191" t="s">
        <v>3004</v>
      </c>
      <c r="D5191" t="s">
        <v>3004</v>
      </c>
      <c r="E5191" t="s">
        <v>2995</v>
      </c>
      <c r="F5191" t="s">
        <v>2996</v>
      </c>
      <c r="G5191">
        <v>0</v>
      </c>
      <c r="I5191">
        <v>1</v>
      </c>
    </row>
    <row r="5192" spans="2:9" x14ac:dyDescent="0.25">
      <c r="B5192" t="s">
        <v>2845</v>
      </c>
      <c r="C5192" t="s">
        <v>3005</v>
      </c>
      <c r="D5192" t="s">
        <v>3005</v>
      </c>
      <c r="E5192" t="s">
        <v>2995</v>
      </c>
      <c r="F5192" t="s">
        <v>2996</v>
      </c>
      <c r="G5192">
        <v>0</v>
      </c>
      <c r="I5192">
        <v>1</v>
      </c>
    </row>
    <row r="5193" spans="2:9" x14ac:dyDescent="0.25">
      <c r="B5193" t="s">
        <v>2848</v>
      </c>
      <c r="C5193" t="s">
        <v>3004</v>
      </c>
      <c r="D5193" t="s">
        <v>3004</v>
      </c>
      <c r="E5193" t="s">
        <v>2995</v>
      </c>
      <c r="F5193" t="s">
        <v>2996</v>
      </c>
      <c r="G5193">
        <v>0</v>
      </c>
      <c r="H5193">
        <v>1</v>
      </c>
    </row>
    <row r="5194" spans="2:9" x14ac:dyDescent="0.25">
      <c r="B5194" t="s">
        <v>2849</v>
      </c>
      <c r="C5194" t="s">
        <v>3005</v>
      </c>
      <c r="D5194" t="s">
        <v>3005</v>
      </c>
      <c r="E5194" t="s">
        <v>2995</v>
      </c>
      <c r="F5194" t="s">
        <v>2996</v>
      </c>
      <c r="G5194">
        <v>0</v>
      </c>
      <c r="H5194">
        <v>1</v>
      </c>
    </row>
    <row r="5195" spans="2:9" x14ac:dyDescent="0.25">
      <c r="B5195" t="s">
        <v>2850</v>
      </c>
      <c r="C5195" t="s">
        <v>3006</v>
      </c>
      <c r="D5195" t="s">
        <v>3006</v>
      </c>
      <c r="E5195" t="s">
        <v>2995</v>
      </c>
      <c r="F5195" t="s">
        <v>2996</v>
      </c>
      <c r="G5195">
        <v>0</v>
      </c>
      <c r="H5195">
        <v>1</v>
      </c>
      <c r="I5195">
        <v>1</v>
      </c>
    </row>
    <row r="5196" spans="2:9" x14ac:dyDescent="0.25">
      <c r="B5196" t="s">
        <v>2851</v>
      </c>
      <c r="C5196" t="s">
        <v>3007</v>
      </c>
      <c r="D5196" t="s">
        <v>3007</v>
      </c>
      <c r="E5196" t="s">
        <v>2995</v>
      </c>
      <c r="F5196" t="s">
        <v>2996</v>
      </c>
      <c r="G5196">
        <v>0</v>
      </c>
      <c r="H5196">
        <v>1</v>
      </c>
      <c r="I5196">
        <v>1</v>
      </c>
    </row>
    <row r="5197" spans="2:9" x14ac:dyDescent="0.25">
      <c r="B5197" t="s">
        <v>2848</v>
      </c>
      <c r="C5197" t="s">
        <v>3004</v>
      </c>
      <c r="D5197" t="s">
        <v>3004</v>
      </c>
      <c r="E5197" t="s">
        <v>2995</v>
      </c>
      <c r="F5197" t="s">
        <v>2996</v>
      </c>
      <c r="G5197">
        <v>0</v>
      </c>
      <c r="I5197">
        <v>1</v>
      </c>
    </row>
    <row r="5198" spans="2:9" x14ac:dyDescent="0.25">
      <c r="B5198" t="s">
        <v>2849</v>
      </c>
      <c r="C5198" t="s">
        <v>3005</v>
      </c>
      <c r="D5198" t="s">
        <v>3005</v>
      </c>
      <c r="E5198" t="s">
        <v>2995</v>
      </c>
      <c r="F5198" t="s">
        <v>2996</v>
      </c>
      <c r="G5198">
        <v>0</v>
      </c>
      <c r="I5198">
        <v>1</v>
      </c>
    </row>
    <row r="5199" spans="2:9" x14ac:dyDescent="0.25">
      <c r="B5199" t="s">
        <v>2852</v>
      </c>
      <c r="C5199" t="s">
        <v>3004</v>
      </c>
      <c r="D5199" t="s">
        <v>3004</v>
      </c>
      <c r="E5199" t="s">
        <v>2995</v>
      </c>
      <c r="F5199" t="s">
        <v>2996</v>
      </c>
      <c r="G5199">
        <v>0</v>
      </c>
      <c r="H5199">
        <v>1</v>
      </c>
    </row>
    <row r="5200" spans="2:9" x14ac:dyDescent="0.25">
      <c r="B5200" t="s">
        <v>2853</v>
      </c>
      <c r="C5200" t="s">
        <v>3005</v>
      </c>
      <c r="D5200" t="s">
        <v>3005</v>
      </c>
      <c r="E5200" t="s">
        <v>2995</v>
      </c>
      <c r="F5200" t="s">
        <v>2996</v>
      </c>
      <c r="G5200">
        <v>0</v>
      </c>
      <c r="H5200">
        <v>1</v>
      </c>
    </row>
    <row r="5201" spans="2:9" x14ac:dyDescent="0.25">
      <c r="B5201" t="s">
        <v>2854</v>
      </c>
      <c r="C5201" t="s">
        <v>3006</v>
      </c>
      <c r="D5201" t="s">
        <v>3006</v>
      </c>
      <c r="E5201" t="s">
        <v>2995</v>
      </c>
      <c r="F5201" t="s">
        <v>2996</v>
      </c>
      <c r="G5201">
        <v>0</v>
      </c>
      <c r="H5201">
        <v>1</v>
      </c>
      <c r="I5201">
        <v>1</v>
      </c>
    </row>
    <row r="5202" spans="2:9" x14ac:dyDescent="0.25">
      <c r="B5202" t="s">
        <v>2855</v>
      </c>
      <c r="C5202" t="s">
        <v>3007</v>
      </c>
      <c r="D5202" t="s">
        <v>3007</v>
      </c>
      <c r="E5202" t="s">
        <v>2995</v>
      </c>
      <c r="F5202" t="s">
        <v>2996</v>
      </c>
      <c r="G5202">
        <v>0</v>
      </c>
      <c r="H5202">
        <v>1</v>
      </c>
      <c r="I5202">
        <v>1</v>
      </c>
    </row>
    <row r="5203" spans="2:9" x14ac:dyDescent="0.25">
      <c r="B5203" t="s">
        <v>2852</v>
      </c>
      <c r="C5203" t="s">
        <v>3004</v>
      </c>
      <c r="D5203" t="s">
        <v>3004</v>
      </c>
      <c r="E5203" t="s">
        <v>2995</v>
      </c>
      <c r="F5203" t="s">
        <v>2996</v>
      </c>
      <c r="G5203">
        <v>0</v>
      </c>
      <c r="I5203">
        <v>1</v>
      </c>
    </row>
    <row r="5204" spans="2:9" x14ac:dyDescent="0.25">
      <c r="B5204" t="s">
        <v>2853</v>
      </c>
      <c r="C5204" t="s">
        <v>3005</v>
      </c>
      <c r="D5204" t="s">
        <v>3005</v>
      </c>
      <c r="E5204" t="s">
        <v>2995</v>
      </c>
      <c r="F5204" t="s">
        <v>2996</v>
      </c>
      <c r="G5204">
        <v>0</v>
      </c>
      <c r="I5204">
        <v>1</v>
      </c>
    </row>
    <row r="5205" spans="2:9" x14ac:dyDescent="0.25">
      <c r="B5205" t="s">
        <v>2856</v>
      </c>
      <c r="C5205" t="s">
        <v>3004</v>
      </c>
      <c r="D5205" t="s">
        <v>3004</v>
      </c>
      <c r="E5205" t="s">
        <v>2995</v>
      </c>
      <c r="F5205" t="s">
        <v>2996</v>
      </c>
      <c r="G5205">
        <v>0</v>
      </c>
      <c r="H5205">
        <v>1</v>
      </c>
    </row>
    <row r="5206" spans="2:9" x14ac:dyDescent="0.25">
      <c r="B5206" t="s">
        <v>2857</v>
      </c>
      <c r="C5206" t="s">
        <v>3005</v>
      </c>
      <c r="D5206" t="s">
        <v>3005</v>
      </c>
      <c r="E5206" t="s">
        <v>2995</v>
      </c>
      <c r="F5206" t="s">
        <v>2996</v>
      </c>
      <c r="G5206">
        <v>0</v>
      </c>
      <c r="H5206">
        <v>1</v>
      </c>
    </row>
    <row r="5207" spans="2:9" x14ac:dyDescent="0.25">
      <c r="B5207" t="s">
        <v>2858</v>
      </c>
      <c r="C5207" t="s">
        <v>3006</v>
      </c>
      <c r="D5207" t="s">
        <v>3006</v>
      </c>
      <c r="E5207" t="s">
        <v>2995</v>
      </c>
      <c r="F5207" t="s">
        <v>2996</v>
      </c>
      <c r="G5207">
        <v>0</v>
      </c>
      <c r="H5207">
        <v>1</v>
      </c>
      <c r="I5207">
        <v>1</v>
      </c>
    </row>
    <row r="5208" spans="2:9" x14ac:dyDescent="0.25">
      <c r="B5208" t="s">
        <v>2859</v>
      </c>
      <c r="C5208" t="s">
        <v>3007</v>
      </c>
      <c r="D5208" t="s">
        <v>3007</v>
      </c>
      <c r="E5208" t="s">
        <v>2995</v>
      </c>
      <c r="F5208" t="s">
        <v>2996</v>
      </c>
      <c r="G5208">
        <v>0</v>
      </c>
      <c r="H5208">
        <v>1</v>
      </c>
      <c r="I5208">
        <v>1</v>
      </c>
    </row>
    <row r="5209" spans="2:9" x14ac:dyDescent="0.25">
      <c r="B5209" t="s">
        <v>2856</v>
      </c>
      <c r="C5209" t="s">
        <v>3004</v>
      </c>
      <c r="D5209" t="s">
        <v>3004</v>
      </c>
      <c r="E5209" t="s">
        <v>2995</v>
      </c>
      <c r="F5209" t="s">
        <v>2996</v>
      </c>
      <c r="G5209">
        <v>0</v>
      </c>
      <c r="I5209">
        <v>1</v>
      </c>
    </row>
    <row r="5210" spans="2:9" x14ac:dyDescent="0.25">
      <c r="B5210" t="s">
        <v>2857</v>
      </c>
      <c r="C5210" t="s">
        <v>3005</v>
      </c>
      <c r="D5210" t="s">
        <v>3005</v>
      </c>
      <c r="E5210" t="s">
        <v>2995</v>
      </c>
      <c r="F5210" t="s">
        <v>2996</v>
      </c>
      <c r="G5210">
        <v>0</v>
      </c>
      <c r="I5210">
        <v>1</v>
      </c>
    </row>
    <row r="5211" spans="2:9" x14ac:dyDescent="0.25">
      <c r="B5211" t="s">
        <v>2860</v>
      </c>
      <c r="C5211" t="s">
        <v>3004</v>
      </c>
      <c r="D5211" t="s">
        <v>3004</v>
      </c>
      <c r="E5211" t="s">
        <v>2995</v>
      </c>
      <c r="F5211" t="s">
        <v>2996</v>
      </c>
      <c r="G5211">
        <v>0</v>
      </c>
      <c r="H5211">
        <v>1</v>
      </c>
    </row>
    <row r="5212" spans="2:9" x14ac:dyDescent="0.25">
      <c r="B5212" t="s">
        <v>2861</v>
      </c>
      <c r="C5212" t="s">
        <v>3005</v>
      </c>
      <c r="D5212" t="s">
        <v>3005</v>
      </c>
      <c r="E5212" t="s">
        <v>2995</v>
      </c>
      <c r="F5212" t="s">
        <v>2996</v>
      </c>
      <c r="G5212">
        <v>0</v>
      </c>
      <c r="H5212">
        <v>1</v>
      </c>
    </row>
    <row r="5213" spans="2:9" x14ac:dyDescent="0.25">
      <c r="B5213" t="s">
        <v>2862</v>
      </c>
      <c r="C5213" t="s">
        <v>3006</v>
      </c>
      <c r="D5213" t="s">
        <v>3006</v>
      </c>
      <c r="E5213" t="s">
        <v>2995</v>
      </c>
      <c r="F5213" t="s">
        <v>2996</v>
      </c>
      <c r="G5213">
        <v>0</v>
      </c>
      <c r="H5213">
        <v>1</v>
      </c>
      <c r="I5213">
        <v>1</v>
      </c>
    </row>
    <row r="5214" spans="2:9" x14ac:dyDescent="0.25">
      <c r="B5214" t="s">
        <v>2863</v>
      </c>
      <c r="C5214" t="s">
        <v>3007</v>
      </c>
      <c r="D5214" t="s">
        <v>3007</v>
      </c>
      <c r="E5214" t="s">
        <v>2995</v>
      </c>
      <c r="F5214" t="s">
        <v>2996</v>
      </c>
      <c r="G5214">
        <v>0</v>
      </c>
      <c r="H5214">
        <v>1</v>
      </c>
      <c r="I5214">
        <v>1</v>
      </c>
    </row>
    <row r="5215" spans="2:9" x14ac:dyDescent="0.25">
      <c r="B5215" t="s">
        <v>2860</v>
      </c>
      <c r="C5215" t="s">
        <v>3004</v>
      </c>
      <c r="D5215" t="s">
        <v>3004</v>
      </c>
      <c r="E5215" t="s">
        <v>2995</v>
      </c>
      <c r="F5215" t="s">
        <v>2996</v>
      </c>
      <c r="G5215">
        <v>0</v>
      </c>
      <c r="I5215">
        <v>1</v>
      </c>
    </row>
    <row r="5216" spans="2:9" x14ac:dyDescent="0.25">
      <c r="B5216" t="s">
        <v>2861</v>
      </c>
      <c r="C5216" t="s">
        <v>3005</v>
      </c>
      <c r="D5216" t="s">
        <v>3005</v>
      </c>
      <c r="E5216" t="s">
        <v>2995</v>
      </c>
      <c r="F5216" t="s">
        <v>2996</v>
      </c>
      <c r="G5216">
        <v>0</v>
      </c>
      <c r="I5216">
        <v>1</v>
      </c>
    </row>
    <row r="5217" spans="2:9" x14ac:dyDescent="0.25">
      <c r="B5217" t="s">
        <v>2864</v>
      </c>
      <c r="C5217" t="s">
        <v>3004</v>
      </c>
      <c r="D5217" t="s">
        <v>3004</v>
      </c>
      <c r="E5217" t="s">
        <v>2995</v>
      </c>
      <c r="F5217" t="s">
        <v>2996</v>
      </c>
      <c r="G5217">
        <v>0</v>
      </c>
      <c r="H5217">
        <v>1</v>
      </c>
    </row>
    <row r="5218" spans="2:9" x14ac:dyDescent="0.25">
      <c r="B5218" t="s">
        <v>2865</v>
      </c>
      <c r="C5218" t="s">
        <v>3005</v>
      </c>
      <c r="D5218" t="s">
        <v>3005</v>
      </c>
      <c r="E5218" t="s">
        <v>2995</v>
      </c>
      <c r="F5218" t="s">
        <v>2996</v>
      </c>
      <c r="G5218">
        <v>0</v>
      </c>
      <c r="H5218">
        <v>1</v>
      </c>
    </row>
    <row r="5219" spans="2:9" x14ac:dyDescent="0.25">
      <c r="B5219" t="s">
        <v>2866</v>
      </c>
      <c r="C5219" t="s">
        <v>3006</v>
      </c>
      <c r="D5219" t="s">
        <v>3006</v>
      </c>
      <c r="E5219" t="s">
        <v>2995</v>
      </c>
      <c r="F5219" t="s">
        <v>2996</v>
      </c>
      <c r="G5219">
        <v>0</v>
      </c>
      <c r="H5219">
        <v>1</v>
      </c>
      <c r="I5219">
        <v>1</v>
      </c>
    </row>
    <row r="5220" spans="2:9" x14ac:dyDescent="0.25">
      <c r="B5220" t="s">
        <v>2867</v>
      </c>
      <c r="C5220" t="s">
        <v>3007</v>
      </c>
      <c r="D5220" t="s">
        <v>3007</v>
      </c>
      <c r="E5220" t="s">
        <v>2995</v>
      </c>
      <c r="F5220" t="s">
        <v>2996</v>
      </c>
      <c r="G5220">
        <v>0</v>
      </c>
      <c r="H5220">
        <v>1</v>
      </c>
      <c r="I5220">
        <v>1</v>
      </c>
    </row>
    <row r="5221" spans="2:9" x14ac:dyDescent="0.25">
      <c r="B5221" t="s">
        <v>2864</v>
      </c>
      <c r="C5221" t="s">
        <v>3004</v>
      </c>
      <c r="D5221" t="s">
        <v>3004</v>
      </c>
      <c r="E5221" t="s">
        <v>2995</v>
      </c>
      <c r="F5221" t="s">
        <v>2996</v>
      </c>
      <c r="G5221">
        <v>0</v>
      </c>
      <c r="I5221">
        <v>1</v>
      </c>
    </row>
    <row r="5222" spans="2:9" x14ac:dyDescent="0.25">
      <c r="B5222" t="s">
        <v>2865</v>
      </c>
      <c r="C5222" t="s">
        <v>3005</v>
      </c>
      <c r="D5222" t="s">
        <v>3005</v>
      </c>
      <c r="E5222" t="s">
        <v>2995</v>
      </c>
      <c r="F5222" t="s">
        <v>2996</v>
      </c>
      <c r="G5222">
        <v>0</v>
      </c>
      <c r="I5222">
        <v>1</v>
      </c>
    </row>
    <row r="5223" spans="2:9" x14ac:dyDescent="0.25">
      <c r="B5223" t="s">
        <v>2868</v>
      </c>
      <c r="C5223" t="s">
        <v>3004</v>
      </c>
      <c r="D5223" t="s">
        <v>3004</v>
      </c>
      <c r="E5223" t="s">
        <v>2995</v>
      </c>
      <c r="F5223" t="s">
        <v>2996</v>
      </c>
      <c r="G5223">
        <v>0</v>
      </c>
      <c r="H5223">
        <v>1</v>
      </c>
    </row>
    <row r="5224" spans="2:9" x14ac:dyDescent="0.25">
      <c r="B5224" t="s">
        <v>2869</v>
      </c>
      <c r="C5224" t="s">
        <v>3005</v>
      </c>
      <c r="D5224" t="s">
        <v>3005</v>
      </c>
      <c r="E5224" t="s">
        <v>2995</v>
      </c>
      <c r="F5224" t="s">
        <v>2996</v>
      </c>
      <c r="G5224">
        <v>0</v>
      </c>
      <c r="H5224">
        <v>1</v>
      </c>
    </row>
    <row r="5225" spans="2:9" x14ac:dyDescent="0.25">
      <c r="B5225" t="s">
        <v>2870</v>
      </c>
      <c r="C5225" t="s">
        <v>3006</v>
      </c>
      <c r="D5225" t="s">
        <v>3006</v>
      </c>
      <c r="E5225" t="s">
        <v>2995</v>
      </c>
      <c r="F5225" t="s">
        <v>2996</v>
      </c>
      <c r="G5225">
        <v>0</v>
      </c>
      <c r="H5225">
        <v>1</v>
      </c>
      <c r="I5225">
        <v>1</v>
      </c>
    </row>
    <row r="5226" spans="2:9" x14ac:dyDescent="0.25">
      <c r="B5226" t="s">
        <v>2871</v>
      </c>
      <c r="C5226" t="s">
        <v>3007</v>
      </c>
      <c r="D5226" t="s">
        <v>3007</v>
      </c>
      <c r="E5226" t="s">
        <v>2995</v>
      </c>
      <c r="F5226" t="s">
        <v>2996</v>
      </c>
      <c r="G5226">
        <v>0</v>
      </c>
      <c r="H5226">
        <v>1</v>
      </c>
      <c r="I5226">
        <v>1</v>
      </c>
    </row>
    <row r="5227" spans="2:9" x14ac:dyDescent="0.25">
      <c r="B5227" t="s">
        <v>2868</v>
      </c>
      <c r="C5227" t="s">
        <v>3004</v>
      </c>
      <c r="D5227" t="s">
        <v>3004</v>
      </c>
      <c r="E5227" t="s">
        <v>2995</v>
      </c>
      <c r="F5227" t="s">
        <v>2996</v>
      </c>
      <c r="G5227">
        <v>0</v>
      </c>
      <c r="I5227">
        <v>1</v>
      </c>
    </row>
    <row r="5228" spans="2:9" x14ac:dyDescent="0.25">
      <c r="B5228" t="s">
        <v>2869</v>
      </c>
      <c r="C5228" t="s">
        <v>3005</v>
      </c>
      <c r="D5228" t="s">
        <v>3005</v>
      </c>
      <c r="E5228" t="s">
        <v>2995</v>
      </c>
      <c r="F5228" t="s">
        <v>2996</v>
      </c>
      <c r="G5228">
        <v>0</v>
      </c>
      <c r="I5228">
        <v>1</v>
      </c>
    </row>
    <row r="5229" spans="2:9" x14ac:dyDescent="0.25">
      <c r="B5229" t="s">
        <v>2872</v>
      </c>
      <c r="C5229" t="s">
        <v>3004</v>
      </c>
      <c r="D5229" t="s">
        <v>3004</v>
      </c>
      <c r="E5229" t="s">
        <v>2995</v>
      </c>
      <c r="F5229" t="s">
        <v>2996</v>
      </c>
      <c r="G5229">
        <v>0</v>
      </c>
      <c r="H5229">
        <v>1</v>
      </c>
    </row>
    <row r="5230" spans="2:9" x14ac:dyDescent="0.25">
      <c r="B5230" t="s">
        <v>2873</v>
      </c>
      <c r="C5230" t="s">
        <v>3005</v>
      </c>
      <c r="D5230" t="s">
        <v>3005</v>
      </c>
      <c r="E5230" t="s">
        <v>2995</v>
      </c>
      <c r="F5230" t="s">
        <v>2996</v>
      </c>
      <c r="G5230">
        <v>0</v>
      </c>
      <c r="H5230">
        <v>1</v>
      </c>
    </row>
    <row r="5231" spans="2:9" x14ac:dyDescent="0.25">
      <c r="B5231" t="s">
        <v>2874</v>
      </c>
      <c r="C5231" t="s">
        <v>3006</v>
      </c>
      <c r="D5231" t="s">
        <v>3006</v>
      </c>
      <c r="E5231" t="s">
        <v>2995</v>
      </c>
      <c r="F5231" t="s">
        <v>2996</v>
      </c>
      <c r="G5231">
        <v>0</v>
      </c>
      <c r="H5231">
        <v>1</v>
      </c>
      <c r="I5231">
        <v>1</v>
      </c>
    </row>
    <row r="5232" spans="2:9" x14ac:dyDescent="0.25">
      <c r="B5232" t="s">
        <v>2875</v>
      </c>
      <c r="C5232" t="s">
        <v>3007</v>
      </c>
      <c r="D5232" t="s">
        <v>3007</v>
      </c>
      <c r="E5232" t="s">
        <v>2995</v>
      </c>
      <c r="F5232" t="s">
        <v>2996</v>
      </c>
      <c r="G5232">
        <v>0</v>
      </c>
      <c r="H5232">
        <v>1</v>
      </c>
      <c r="I5232">
        <v>1</v>
      </c>
    </row>
    <row r="5233" spans="2:9" x14ac:dyDescent="0.25">
      <c r="B5233" t="s">
        <v>2872</v>
      </c>
      <c r="C5233" t="s">
        <v>3004</v>
      </c>
      <c r="D5233" t="s">
        <v>3004</v>
      </c>
      <c r="E5233" t="s">
        <v>2995</v>
      </c>
      <c r="F5233" t="s">
        <v>2996</v>
      </c>
      <c r="G5233">
        <v>0</v>
      </c>
      <c r="I5233">
        <v>1</v>
      </c>
    </row>
    <row r="5234" spans="2:9" x14ac:dyDescent="0.25">
      <c r="B5234" t="s">
        <v>2873</v>
      </c>
      <c r="C5234" t="s">
        <v>3005</v>
      </c>
      <c r="D5234" t="s">
        <v>3005</v>
      </c>
      <c r="E5234" t="s">
        <v>2995</v>
      </c>
      <c r="F5234" t="s">
        <v>2996</v>
      </c>
      <c r="G5234">
        <v>0</v>
      </c>
      <c r="I5234">
        <v>1</v>
      </c>
    </row>
    <row r="5235" spans="2:9" x14ac:dyDescent="0.25">
      <c r="B5235" t="s">
        <v>2876</v>
      </c>
      <c r="C5235" t="s">
        <v>3004</v>
      </c>
      <c r="D5235" t="s">
        <v>3004</v>
      </c>
      <c r="E5235" t="s">
        <v>2995</v>
      </c>
      <c r="F5235" t="s">
        <v>2996</v>
      </c>
      <c r="G5235">
        <v>0</v>
      </c>
      <c r="H5235">
        <v>1</v>
      </c>
    </row>
    <row r="5236" spans="2:9" x14ac:dyDescent="0.25">
      <c r="B5236" t="s">
        <v>2877</v>
      </c>
      <c r="C5236" t="s">
        <v>3005</v>
      </c>
      <c r="D5236" t="s">
        <v>3005</v>
      </c>
      <c r="E5236" t="s">
        <v>2995</v>
      </c>
      <c r="F5236" t="s">
        <v>2996</v>
      </c>
      <c r="G5236">
        <v>0</v>
      </c>
      <c r="H5236">
        <v>1</v>
      </c>
    </row>
    <row r="5237" spans="2:9" x14ac:dyDescent="0.25">
      <c r="B5237" t="s">
        <v>2878</v>
      </c>
      <c r="C5237" t="s">
        <v>3006</v>
      </c>
      <c r="D5237" t="s">
        <v>3006</v>
      </c>
      <c r="E5237" t="s">
        <v>2995</v>
      </c>
      <c r="F5237" t="s">
        <v>2996</v>
      </c>
      <c r="G5237">
        <v>0</v>
      </c>
      <c r="H5237">
        <v>1</v>
      </c>
      <c r="I5237">
        <v>1</v>
      </c>
    </row>
    <row r="5238" spans="2:9" x14ac:dyDescent="0.25">
      <c r="B5238" t="s">
        <v>2879</v>
      </c>
      <c r="C5238" t="s">
        <v>3007</v>
      </c>
      <c r="D5238" t="s">
        <v>3007</v>
      </c>
      <c r="E5238" t="s">
        <v>2995</v>
      </c>
      <c r="F5238" t="s">
        <v>2996</v>
      </c>
      <c r="G5238">
        <v>0</v>
      </c>
      <c r="H5238">
        <v>1</v>
      </c>
      <c r="I5238">
        <v>1</v>
      </c>
    </row>
    <row r="5239" spans="2:9" x14ac:dyDescent="0.25">
      <c r="B5239" t="s">
        <v>2876</v>
      </c>
      <c r="C5239" t="s">
        <v>3004</v>
      </c>
      <c r="D5239" t="s">
        <v>3004</v>
      </c>
      <c r="E5239" t="s">
        <v>2995</v>
      </c>
      <c r="F5239" t="s">
        <v>2996</v>
      </c>
      <c r="G5239">
        <v>0</v>
      </c>
      <c r="I5239">
        <v>1</v>
      </c>
    </row>
    <row r="5240" spans="2:9" x14ac:dyDescent="0.25">
      <c r="B5240" t="s">
        <v>2877</v>
      </c>
      <c r="C5240" t="s">
        <v>3005</v>
      </c>
      <c r="D5240" t="s">
        <v>3005</v>
      </c>
      <c r="E5240" t="s">
        <v>2995</v>
      </c>
      <c r="F5240" t="s">
        <v>2996</v>
      </c>
      <c r="G5240">
        <v>0</v>
      </c>
      <c r="I5240">
        <v>1</v>
      </c>
    </row>
    <row r="5241" spans="2:9" x14ac:dyDescent="0.25">
      <c r="B5241" t="s">
        <v>2880</v>
      </c>
      <c r="C5241" t="s">
        <v>3004</v>
      </c>
      <c r="D5241" t="s">
        <v>3004</v>
      </c>
      <c r="E5241" t="s">
        <v>2995</v>
      </c>
      <c r="F5241" t="s">
        <v>2996</v>
      </c>
      <c r="G5241">
        <v>0</v>
      </c>
      <c r="H5241">
        <v>1</v>
      </c>
    </row>
    <row r="5242" spans="2:9" x14ac:dyDescent="0.25">
      <c r="B5242" t="s">
        <v>2881</v>
      </c>
      <c r="C5242" t="s">
        <v>3005</v>
      </c>
      <c r="D5242" t="s">
        <v>3005</v>
      </c>
      <c r="E5242" t="s">
        <v>2995</v>
      </c>
      <c r="F5242" t="s">
        <v>2996</v>
      </c>
      <c r="G5242">
        <v>0</v>
      </c>
      <c r="H5242">
        <v>1</v>
      </c>
    </row>
    <row r="5243" spans="2:9" x14ac:dyDescent="0.25">
      <c r="B5243" t="s">
        <v>2882</v>
      </c>
      <c r="C5243" t="s">
        <v>3006</v>
      </c>
      <c r="D5243" t="s">
        <v>3006</v>
      </c>
      <c r="E5243" t="s">
        <v>2995</v>
      </c>
      <c r="F5243" t="s">
        <v>2996</v>
      </c>
      <c r="G5243">
        <v>0</v>
      </c>
      <c r="H5243">
        <v>1</v>
      </c>
      <c r="I5243">
        <v>1</v>
      </c>
    </row>
    <row r="5244" spans="2:9" x14ac:dyDescent="0.25">
      <c r="B5244" t="s">
        <v>2883</v>
      </c>
      <c r="C5244" t="s">
        <v>3007</v>
      </c>
      <c r="D5244" t="s">
        <v>3007</v>
      </c>
      <c r="E5244" t="s">
        <v>2995</v>
      </c>
      <c r="F5244" t="s">
        <v>2996</v>
      </c>
      <c r="G5244">
        <v>0</v>
      </c>
      <c r="H5244">
        <v>1</v>
      </c>
      <c r="I5244">
        <v>1</v>
      </c>
    </row>
    <row r="5245" spans="2:9" x14ac:dyDescent="0.25">
      <c r="B5245" t="s">
        <v>2880</v>
      </c>
      <c r="C5245" t="s">
        <v>3004</v>
      </c>
      <c r="D5245" t="s">
        <v>3004</v>
      </c>
      <c r="E5245" t="s">
        <v>2995</v>
      </c>
      <c r="F5245" t="s">
        <v>2996</v>
      </c>
      <c r="G5245">
        <v>0</v>
      </c>
      <c r="I5245">
        <v>1</v>
      </c>
    </row>
    <row r="5246" spans="2:9" x14ac:dyDescent="0.25">
      <c r="B5246" t="s">
        <v>2881</v>
      </c>
      <c r="C5246" t="s">
        <v>3005</v>
      </c>
      <c r="D5246" t="s">
        <v>3005</v>
      </c>
      <c r="E5246" t="s">
        <v>2995</v>
      </c>
      <c r="F5246" t="s">
        <v>2996</v>
      </c>
      <c r="G5246">
        <v>0</v>
      </c>
      <c r="I5246">
        <v>1</v>
      </c>
    </row>
    <row r="5247" spans="2:9" x14ac:dyDescent="0.25">
      <c r="B5247" t="s">
        <v>2884</v>
      </c>
      <c r="C5247" t="s">
        <v>3004</v>
      </c>
      <c r="D5247" t="s">
        <v>3004</v>
      </c>
      <c r="E5247" t="s">
        <v>2995</v>
      </c>
      <c r="F5247" t="s">
        <v>2996</v>
      </c>
      <c r="G5247">
        <v>0</v>
      </c>
      <c r="H5247">
        <v>1</v>
      </c>
    </row>
    <row r="5248" spans="2:9" x14ac:dyDescent="0.25">
      <c r="B5248" t="s">
        <v>2885</v>
      </c>
      <c r="C5248" t="s">
        <v>3005</v>
      </c>
      <c r="D5248" t="s">
        <v>3005</v>
      </c>
      <c r="E5248" t="s">
        <v>2995</v>
      </c>
      <c r="F5248" t="s">
        <v>2996</v>
      </c>
      <c r="G5248">
        <v>0</v>
      </c>
      <c r="H5248">
        <v>1</v>
      </c>
    </row>
    <row r="5249" spans="2:9" x14ac:dyDescent="0.25">
      <c r="B5249" t="s">
        <v>2886</v>
      </c>
      <c r="C5249" t="s">
        <v>3006</v>
      </c>
      <c r="D5249" t="s">
        <v>3006</v>
      </c>
      <c r="E5249" t="s">
        <v>2995</v>
      </c>
      <c r="F5249" t="s">
        <v>2996</v>
      </c>
      <c r="G5249">
        <v>0</v>
      </c>
      <c r="H5249">
        <v>1</v>
      </c>
      <c r="I5249">
        <v>1</v>
      </c>
    </row>
    <row r="5250" spans="2:9" x14ac:dyDescent="0.25">
      <c r="B5250" t="s">
        <v>2887</v>
      </c>
      <c r="C5250" t="s">
        <v>3007</v>
      </c>
      <c r="D5250" t="s">
        <v>3007</v>
      </c>
      <c r="E5250" t="s">
        <v>2995</v>
      </c>
      <c r="F5250" t="s">
        <v>2996</v>
      </c>
      <c r="G5250">
        <v>0</v>
      </c>
      <c r="H5250">
        <v>1</v>
      </c>
      <c r="I5250">
        <v>1</v>
      </c>
    </row>
    <row r="5251" spans="2:9" x14ac:dyDescent="0.25">
      <c r="B5251" t="s">
        <v>2884</v>
      </c>
      <c r="C5251" t="s">
        <v>3004</v>
      </c>
      <c r="D5251" t="s">
        <v>3004</v>
      </c>
      <c r="E5251" t="s">
        <v>2995</v>
      </c>
      <c r="F5251" t="s">
        <v>2996</v>
      </c>
      <c r="G5251">
        <v>0</v>
      </c>
      <c r="I5251">
        <v>1</v>
      </c>
    </row>
    <row r="5252" spans="2:9" x14ac:dyDescent="0.25">
      <c r="B5252" t="s">
        <v>2885</v>
      </c>
      <c r="C5252" t="s">
        <v>3005</v>
      </c>
      <c r="D5252" t="s">
        <v>3005</v>
      </c>
      <c r="E5252" t="s">
        <v>2995</v>
      </c>
      <c r="F5252" t="s">
        <v>2996</v>
      </c>
      <c r="G5252">
        <v>0</v>
      </c>
      <c r="I5252">
        <v>1</v>
      </c>
    </row>
    <row r="5253" spans="2:9" x14ac:dyDescent="0.25">
      <c r="B5253" t="s">
        <v>2888</v>
      </c>
      <c r="C5253" t="s">
        <v>3004</v>
      </c>
      <c r="D5253" t="s">
        <v>3004</v>
      </c>
      <c r="E5253" t="s">
        <v>2995</v>
      </c>
      <c r="F5253" t="s">
        <v>2996</v>
      </c>
      <c r="G5253">
        <v>0</v>
      </c>
      <c r="H5253">
        <v>1</v>
      </c>
    </row>
    <row r="5254" spans="2:9" x14ac:dyDescent="0.25">
      <c r="B5254" t="s">
        <v>2889</v>
      </c>
      <c r="C5254" t="s">
        <v>3005</v>
      </c>
      <c r="D5254" t="s">
        <v>3005</v>
      </c>
      <c r="E5254" t="s">
        <v>2995</v>
      </c>
      <c r="F5254" t="s">
        <v>2996</v>
      </c>
      <c r="G5254">
        <v>0</v>
      </c>
      <c r="H5254">
        <v>1</v>
      </c>
    </row>
    <row r="5255" spans="2:9" x14ac:dyDescent="0.25">
      <c r="B5255" t="s">
        <v>2890</v>
      </c>
      <c r="C5255" t="s">
        <v>3006</v>
      </c>
      <c r="D5255" t="s">
        <v>3006</v>
      </c>
      <c r="E5255" t="s">
        <v>2995</v>
      </c>
      <c r="F5255" t="s">
        <v>2996</v>
      </c>
      <c r="G5255">
        <v>0</v>
      </c>
      <c r="H5255">
        <v>1</v>
      </c>
      <c r="I5255">
        <v>1</v>
      </c>
    </row>
    <row r="5256" spans="2:9" x14ac:dyDescent="0.25">
      <c r="B5256" t="s">
        <v>2891</v>
      </c>
      <c r="C5256" t="s">
        <v>3007</v>
      </c>
      <c r="D5256" t="s">
        <v>3007</v>
      </c>
      <c r="E5256" t="s">
        <v>2995</v>
      </c>
      <c r="F5256" t="s">
        <v>2996</v>
      </c>
      <c r="G5256">
        <v>0</v>
      </c>
      <c r="H5256">
        <v>1</v>
      </c>
      <c r="I5256">
        <v>1</v>
      </c>
    </row>
    <row r="5257" spans="2:9" x14ac:dyDescent="0.25">
      <c r="B5257" t="s">
        <v>2888</v>
      </c>
      <c r="C5257" t="s">
        <v>3004</v>
      </c>
      <c r="D5257" t="s">
        <v>3004</v>
      </c>
      <c r="E5257" t="s">
        <v>2995</v>
      </c>
      <c r="F5257" t="s">
        <v>2996</v>
      </c>
      <c r="G5257">
        <v>0</v>
      </c>
      <c r="I5257">
        <v>1</v>
      </c>
    </row>
    <row r="5258" spans="2:9" x14ac:dyDescent="0.25">
      <c r="B5258" t="s">
        <v>2889</v>
      </c>
      <c r="C5258" t="s">
        <v>3005</v>
      </c>
      <c r="D5258" t="s">
        <v>3005</v>
      </c>
      <c r="E5258" t="s">
        <v>2995</v>
      </c>
      <c r="F5258" t="s">
        <v>2996</v>
      </c>
      <c r="G5258">
        <v>0</v>
      </c>
      <c r="I5258">
        <v>1</v>
      </c>
    </row>
    <row r="5259" spans="2:9" x14ac:dyDescent="0.25">
      <c r="B5259" t="s">
        <v>2892</v>
      </c>
      <c r="C5259" t="s">
        <v>3004</v>
      </c>
      <c r="D5259" t="s">
        <v>3004</v>
      </c>
      <c r="E5259" t="s">
        <v>2995</v>
      </c>
      <c r="F5259" t="s">
        <v>2996</v>
      </c>
      <c r="G5259">
        <v>0</v>
      </c>
      <c r="H5259">
        <v>1</v>
      </c>
    </row>
    <row r="5260" spans="2:9" x14ac:dyDescent="0.25">
      <c r="B5260" t="s">
        <v>2893</v>
      </c>
      <c r="C5260" t="s">
        <v>3005</v>
      </c>
      <c r="D5260" t="s">
        <v>3005</v>
      </c>
      <c r="E5260" t="s">
        <v>2995</v>
      </c>
      <c r="F5260" t="s">
        <v>2996</v>
      </c>
      <c r="G5260">
        <v>0</v>
      </c>
      <c r="H5260">
        <v>1</v>
      </c>
    </row>
    <row r="5261" spans="2:9" x14ac:dyDescent="0.25">
      <c r="B5261" t="s">
        <v>2894</v>
      </c>
      <c r="C5261" t="s">
        <v>3006</v>
      </c>
      <c r="D5261" t="s">
        <v>3006</v>
      </c>
      <c r="E5261" t="s">
        <v>2995</v>
      </c>
      <c r="F5261" t="s">
        <v>2996</v>
      </c>
      <c r="G5261">
        <v>0</v>
      </c>
      <c r="H5261">
        <v>1</v>
      </c>
      <c r="I5261">
        <v>1</v>
      </c>
    </row>
    <row r="5262" spans="2:9" x14ac:dyDescent="0.25">
      <c r="B5262" t="s">
        <v>2895</v>
      </c>
      <c r="C5262" t="s">
        <v>3007</v>
      </c>
      <c r="D5262" t="s">
        <v>3007</v>
      </c>
      <c r="E5262" t="s">
        <v>2995</v>
      </c>
      <c r="F5262" t="s">
        <v>2996</v>
      </c>
      <c r="G5262">
        <v>0</v>
      </c>
      <c r="H5262">
        <v>1</v>
      </c>
      <c r="I5262">
        <v>1</v>
      </c>
    </row>
    <row r="5263" spans="2:9" x14ac:dyDescent="0.25">
      <c r="B5263" t="s">
        <v>2892</v>
      </c>
      <c r="C5263" t="s">
        <v>3004</v>
      </c>
      <c r="D5263" t="s">
        <v>3004</v>
      </c>
      <c r="E5263" t="s">
        <v>2995</v>
      </c>
      <c r="F5263" t="s">
        <v>2996</v>
      </c>
      <c r="G5263">
        <v>0</v>
      </c>
      <c r="I5263">
        <v>1</v>
      </c>
    </row>
    <row r="5264" spans="2:9" x14ac:dyDescent="0.25">
      <c r="B5264" t="s">
        <v>2893</v>
      </c>
      <c r="C5264" t="s">
        <v>3005</v>
      </c>
      <c r="D5264" t="s">
        <v>3005</v>
      </c>
      <c r="E5264" t="s">
        <v>2995</v>
      </c>
      <c r="F5264" t="s">
        <v>2996</v>
      </c>
      <c r="G5264">
        <v>0</v>
      </c>
      <c r="I5264">
        <v>1</v>
      </c>
    </row>
    <row r="5265" spans="2:9" x14ac:dyDescent="0.25">
      <c r="B5265" t="s">
        <v>2896</v>
      </c>
      <c r="C5265" t="s">
        <v>3004</v>
      </c>
      <c r="D5265" t="s">
        <v>3004</v>
      </c>
      <c r="E5265" t="s">
        <v>2995</v>
      </c>
      <c r="F5265" t="s">
        <v>2996</v>
      </c>
      <c r="G5265">
        <v>0</v>
      </c>
      <c r="H5265">
        <v>1</v>
      </c>
    </row>
    <row r="5266" spans="2:9" x14ac:dyDescent="0.25">
      <c r="B5266" t="s">
        <v>2897</v>
      </c>
      <c r="C5266" t="s">
        <v>3005</v>
      </c>
      <c r="D5266" t="s">
        <v>3005</v>
      </c>
      <c r="E5266" t="s">
        <v>2995</v>
      </c>
      <c r="F5266" t="s">
        <v>2996</v>
      </c>
      <c r="G5266">
        <v>0</v>
      </c>
      <c r="H5266">
        <v>1</v>
      </c>
    </row>
    <row r="5267" spans="2:9" x14ac:dyDescent="0.25">
      <c r="B5267" t="s">
        <v>2898</v>
      </c>
      <c r="C5267" t="s">
        <v>3006</v>
      </c>
      <c r="D5267" t="s">
        <v>3006</v>
      </c>
      <c r="E5267" t="s">
        <v>2995</v>
      </c>
      <c r="F5267" t="s">
        <v>2996</v>
      </c>
      <c r="G5267">
        <v>0</v>
      </c>
      <c r="H5267">
        <v>1</v>
      </c>
      <c r="I5267">
        <v>1</v>
      </c>
    </row>
    <row r="5268" spans="2:9" x14ac:dyDescent="0.25">
      <c r="B5268" t="s">
        <v>2899</v>
      </c>
      <c r="C5268" t="s">
        <v>3007</v>
      </c>
      <c r="D5268" t="s">
        <v>3007</v>
      </c>
      <c r="E5268" t="s">
        <v>2995</v>
      </c>
      <c r="F5268" t="s">
        <v>2996</v>
      </c>
      <c r="G5268">
        <v>0</v>
      </c>
      <c r="H5268">
        <v>1</v>
      </c>
      <c r="I5268">
        <v>1</v>
      </c>
    </row>
    <row r="5269" spans="2:9" x14ac:dyDescent="0.25">
      <c r="B5269" t="s">
        <v>2896</v>
      </c>
      <c r="C5269" t="s">
        <v>3004</v>
      </c>
      <c r="D5269" t="s">
        <v>3004</v>
      </c>
      <c r="E5269" t="s">
        <v>2995</v>
      </c>
      <c r="F5269" t="s">
        <v>2996</v>
      </c>
      <c r="G5269">
        <v>0</v>
      </c>
      <c r="I5269">
        <v>1</v>
      </c>
    </row>
    <row r="5270" spans="2:9" x14ac:dyDescent="0.25">
      <c r="B5270" t="s">
        <v>2897</v>
      </c>
      <c r="C5270" t="s">
        <v>3005</v>
      </c>
      <c r="D5270" t="s">
        <v>3005</v>
      </c>
      <c r="E5270" t="s">
        <v>2995</v>
      </c>
      <c r="F5270" t="s">
        <v>2996</v>
      </c>
      <c r="G5270">
        <v>0</v>
      </c>
      <c r="I5270">
        <v>1</v>
      </c>
    </row>
    <row r="5271" spans="2:9" x14ac:dyDescent="0.25">
      <c r="B5271" t="s">
        <v>2900</v>
      </c>
      <c r="C5271" t="s">
        <v>3004</v>
      </c>
      <c r="D5271" t="s">
        <v>3004</v>
      </c>
      <c r="E5271" t="s">
        <v>2995</v>
      </c>
      <c r="F5271" t="s">
        <v>2996</v>
      </c>
      <c r="G5271">
        <v>0</v>
      </c>
      <c r="H5271">
        <v>1</v>
      </c>
    </row>
    <row r="5272" spans="2:9" x14ac:dyDescent="0.25">
      <c r="B5272" t="s">
        <v>2901</v>
      </c>
      <c r="C5272" t="s">
        <v>3005</v>
      </c>
      <c r="D5272" t="s">
        <v>3005</v>
      </c>
      <c r="E5272" t="s">
        <v>2995</v>
      </c>
      <c r="F5272" t="s">
        <v>2996</v>
      </c>
      <c r="G5272">
        <v>0</v>
      </c>
      <c r="H5272">
        <v>1</v>
      </c>
    </row>
    <row r="5273" spans="2:9" x14ac:dyDescent="0.25">
      <c r="B5273" t="s">
        <v>2902</v>
      </c>
      <c r="C5273" t="s">
        <v>3006</v>
      </c>
      <c r="D5273" t="s">
        <v>3006</v>
      </c>
      <c r="E5273" t="s">
        <v>2995</v>
      </c>
      <c r="F5273" t="s">
        <v>2996</v>
      </c>
      <c r="G5273">
        <v>0</v>
      </c>
      <c r="H5273">
        <v>1</v>
      </c>
      <c r="I5273">
        <v>1</v>
      </c>
    </row>
    <row r="5274" spans="2:9" x14ac:dyDescent="0.25">
      <c r="B5274" t="s">
        <v>2903</v>
      </c>
      <c r="C5274" t="s">
        <v>3007</v>
      </c>
      <c r="D5274" t="s">
        <v>3007</v>
      </c>
      <c r="E5274" t="s">
        <v>2995</v>
      </c>
      <c r="F5274" t="s">
        <v>2996</v>
      </c>
      <c r="G5274">
        <v>0</v>
      </c>
      <c r="H5274">
        <v>1</v>
      </c>
      <c r="I5274">
        <v>1</v>
      </c>
    </row>
    <row r="5275" spans="2:9" x14ac:dyDescent="0.25">
      <c r="B5275" t="s">
        <v>2900</v>
      </c>
      <c r="C5275" t="s">
        <v>3004</v>
      </c>
      <c r="D5275" t="s">
        <v>3004</v>
      </c>
      <c r="E5275" t="s">
        <v>2995</v>
      </c>
      <c r="F5275" t="s">
        <v>2996</v>
      </c>
      <c r="G5275">
        <v>0</v>
      </c>
      <c r="I5275">
        <v>1</v>
      </c>
    </row>
    <row r="5276" spans="2:9" x14ac:dyDescent="0.25">
      <c r="B5276" t="s">
        <v>2901</v>
      </c>
      <c r="C5276" t="s">
        <v>3005</v>
      </c>
      <c r="D5276" t="s">
        <v>3005</v>
      </c>
      <c r="E5276" t="s">
        <v>2995</v>
      </c>
      <c r="F5276" t="s">
        <v>2996</v>
      </c>
      <c r="G5276">
        <v>0</v>
      </c>
      <c r="I5276">
        <v>1</v>
      </c>
    </row>
    <row r="5277" spans="2:9" x14ac:dyDescent="0.25">
      <c r="B5277" t="s">
        <v>2904</v>
      </c>
      <c r="C5277" t="s">
        <v>3004</v>
      </c>
      <c r="D5277" t="s">
        <v>3004</v>
      </c>
      <c r="E5277" t="s">
        <v>2995</v>
      </c>
      <c r="F5277" t="s">
        <v>2996</v>
      </c>
      <c r="G5277">
        <v>0</v>
      </c>
      <c r="H5277">
        <v>1</v>
      </c>
    </row>
    <row r="5278" spans="2:9" x14ac:dyDescent="0.25">
      <c r="B5278" t="s">
        <v>2905</v>
      </c>
      <c r="C5278" t="s">
        <v>3005</v>
      </c>
      <c r="D5278" t="s">
        <v>3005</v>
      </c>
      <c r="E5278" t="s">
        <v>2995</v>
      </c>
      <c r="F5278" t="s">
        <v>2996</v>
      </c>
      <c r="G5278">
        <v>0</v>
      </c>
      <c r="H5278">
        <v>1</v>
      </c>
    </row>
    <row r="5279" spans="2:9" x14ac:dyDescent="0.25">
      <c r="B5279" t="s">
        <v>2906</v>
      </c>
      <c r="C5279" t="s">
        <v>3006</v>
      </c>
      <c r="D5279" t="s">
        <v>3006</v>
      </c>
      <c r="E5279" t="s">
        <v>2995</v>
      </c>
      <c r="F5279" t="s">
        <v>2996</v>
      </c>
      <c r="G5279">
        <v>0</v>
      </c>
      <c r="H5279">
        <v>1</v>
      </c>
      <c r="I5279">
        <v>1</v>
      </c>
    </row>
    <row r="5280" spans="2:9" x14ac:dyDescent="0.25">
      <c r="B5280" t="s">
        <v>2907</v>
      </c>
      <c r="C5280" t="s">
        <v>3007</v>
      </c>
      <c r="D5280" t="s">
        <v>3007</v>
      </c>
      <c r="E5280" t="s">
        <v>2995</v>
      </c>
      <c r="F5280" t="s">
        <v>2996</v>
      </c>
      <c r="G5280">
        <v>0</v>
      </c>
      <c r="H5280">
        <v>1</v>
      </c>
      <c r="I5280">
        <v>1</v>
      </c>
    </row>
    <row r="5281" spans="2:9" x14ac:dyDescent="0.25">
      <c r="B5281" t="s">
        <v>2904</v>
      </c>
      <c r="C5281" t="s">
        <v>3004</v>
      </c>
      <c r="D5281" t="s">
        <v>3004</v>
      </c>
      <c r="E5281" t="s">
        <v>2995</v>
      </c>
      <c r="F5281" t="s">
        <v>2996</v>
      </c>
      <c r="G5281">
        <v>0</v>
      </c>
      <c r="I5281">
        <v>1</v>
      </c>
    </row>
    <row r="5282" spans="2:9" x14ac:dyDescent="0.25">
      <c r="B5282" t="s">
        <v>2905</v>
      </c>
      <c r="C5282" t="s">
        <v>3005</v>
      </c>
      <c r="D5282" t="s">
        <v>3005</v>
      </c>
      <c r="E5282" t="s">
        <v>2995</v>
      </c>
      <c r="F5282" t="s">
        <v>2996</v>
      </c>
      <c r="G5282">
        <v>0</v>
      </c>
      <c r="I5282">
        <v>1</v>
      </c>
    </row>
    <row r="5283" spans="2:9" x14ac:dyDescent="0.25">
      <c r="B5283" t="s">
        <v>2908</v>
      </c>
      <c r="C5283" t="s">
        <v>3004</v>
      </c>
      <c r="D5283" t="s">
        <v>3004</v>
      </c>
      <c r="E5283" t="s">
        <v>2995</v>
      </c>
      <c r="F5283" t="s">
        <v>2996</v>
      </c>
      <c r="G5283">
        <v>0</v>
      </c>
      <c r="H5283">
        <v>1</v>
      </c>
    </row>
    <row r="5284" spans="2:9" x14ac:dyDescent="0.25">
      <c r="B5284" t="s">
        <v>2909</v>
      </c>
      <c r="C5284" t="s">
        <v>3005</v>
      </c>
      <c r="D5284" t="s">
        <v>3005</v>
      </c>
      <c r="E5284" t="s">
        <v>2995</v>
      </c>
      <c r="F5284" t="s">
        <v>2996</v>
      </c>
      <c r="G5284">
        <v>0</v>
      </c>
      <c r="H5284">
        <v>1</v>
      </c>
    </row>
    <row r="5285" spans="2:9" x14ac:dyDescent="0.25">
      <c r="B5285" t="s">
        <v>2910</v>
      </c>
      <c r="C5285" t="s">
        <v>3006</v>
      </c>
      <c r="D5285" t="s">
        <v>3006</v>
      </c>
      <c r="E5285" t="s">
        <v>2995</v>
      </c>
      <c r="F5285" t="s">
        <v>2996</v>
      </c>
      <c r="G5285">
        <v>0</v>
      </c>
      <c r="H5285">
        <v>1</v>
      </c>
      <c r="I5285">
        <v>1</v>
      </c>
    </row>
    <row r="5286" spans="2:9" x14ac:dyDescent="0.25">
      <c r="B5286" t="s">
        <v>2911</v>
      </c>
      <c r="C5286" t="s">
        <v>3007</v>
      </c>
      <c r="D5286" t="s">
        <v>3007</v>
      </c>
      <c r="E5286" t="s">
        <v>2995</v>
      </c>
      <c r="F5286" t="s">
        <v>2996</v>
      </c>
      <c r="G5286">
        <v>0</v>
      </c>
      <c r="H5286">
        <v>1</v>
      </c>
      <c r="I5286">
        <v>1</v>
      </c>
    </row>
    <row r="5287" spans="2:9" x14ac:dyDescent="0.25">
      <c r="B5287" t="s">
        <v>2908</v>
      </c>
      <c r="C5287" t="s">
        <v>3004</v>
      </c>
      <c r="D5287" t="s">
        <v>3004</v>
      </c>
      <c r="E5287" t="s">
        <v>2995</v>
      </c>
      <c r="F5287" t="s">
        <v>2996</v>
      </c>
      <c r="G5287">
        <v>0</v>
      </c>
      <c r="I5287">
        <v>1</v>
      </c>
    </row>
    <row r="5288" spans="2:9" x14ac:dyDescent="0.25">
      <c r="B5288" t="s">
        <v>2909</v>
      </c>
      <c r="C5288" t="s">
        <v>3005</v>
      </c>
      <c r="D5288" t="s">
        <v>3005</v>
      </c>
      <c r="E5288" t="s">
        <v>2995</v>
      </c>
      <c r="F5288" t="s">
        <v>2996</v>
      </c>
      <c r="G5288">
        <v>0</v>
      </c>
      <c r="I5288">
        <v>1</v>
      </c>
    </row>
    <row r="5289" spans="2:9" x14ac:dyDescent="0.25">
      <c r="B5289" t="s">
        <v>2912</v>
      </c>
      <c r="C5289" t="s">
        <v>3004</v>
      </c>
      <c r="D5289" t="s">
        <v>3004</v>
      </c>
      <c r="E5289" t="s">
        <v>2995</v>
      </c>
      <c r="F5289" t="s">
        <v>2996</v>
      </c>
      <c r="G5289">
        <v>0</v>
      </c>
      <c r="H5289">
        <v>1</v>
      </c>
    </row>
    <row r="5290" spans="2:9" x14ac:dyDescent="0.25">
      <c r="B5290" t="s">
        <v>2913</v>
      </c>
      <c r="C5290" t="s">
        <v>3005</v>
      </c>
      <c r="D5290" t="s">
        <v>3005</v>
      </c>
      <c r="E5290" t="s">
        <v>2995</v>
      </c>
      <c r="F5290" t="s">
        <v>2996</v>
      </c>
      <c r="G5290">
        <v>0</v>
      </c>
      <c r="H5290">
        <v>1</v>
      </c>
    </row>
    <row r="5291" spans="2:9" x14ac:dyDescent="0.25">
      <c r="B5291" t="s">
        <v>2914</v>
      </c>
      <c r="C5291" t="s">
        <v>3006</v>
      </c>
      <c r="D5291" t="s">
        <v>3006</v>
      </c>
      <c r="E5291" t="s">
        <v>2995</v>
      </c>
      <c r="F5291" t="s">
        <v>2996</v>
      </c>
      <c r="G5291">
        <v>0</v>
      </c>
      <c r="H5291">
        <v>1</v>
      </c>
      <c r="I5291">
        <v>1</v>
      </c>
    </row>
    <row r="5292" spans="2:9" x14ac:dyDescent="0.25">
      <c r="B5292" t="s">
        <v>2915</v>
      </c>
      <c r="C5292" t="s">
        <v>3007</v>
      </c>
      <c r="D5292" t="s">
        <v>3007</v>
      </c>
      <c r="E5292" t="s">
        <v>2995</v>
      </c>
      <c r="F5292" t="s">
        <v>2996</v>
      </c>
      <c r="G5292">
        <v>0</v>
      </c>
      <c r="H5292">
        <v>1</v>
      </c>
      <c r="I5292">
        <v>1</v>
      </c>
    </row>
    <row r="5293" spans="2:9" x14ac:dyDescent="0.25">
      <c r="B5293" t="s">
        <v>2912</v>
      </c>
      <c r="C5293" t="s">
        <v>3004</v>
      </c>
      <c r="D5293" t="s">
        <v>3004</v>
      </c>
      <c r="E5293" t="s">
        <v>2995</v>
      </c>
      <c r="F5293" t="s">
        <v>2996</v>
      </c>
      <c r="G5293">
        <v>0</v>
      </c>
      <c r="I5293">
        <v>1</v>
      </c>
    </row>
    <row r="5294" spans="2:9" x14ac:dyDescent="0.25">
      <c r="B5294" t="s">
        <v>2913</v>
      </c>
      <c r="C5294" t="s">
        <v>3005</v>
      </c>
      <c r="D5294" t="s">
        <v>3005</v>
      </c>
      <c r="E5294" t="s">
        <v>2995</v>
      </c>
      <c r="F5294" t="s">
        <v>2996</v>
      </c>
      <c r="G5294">
        <v>0</v>
      </c>
      <c r="I5294">
        <v>1</v>
      </c>
    </row>
    <row r="5295" spans="2:9" x14ac:dyDescent="0.25">
      <c r="B5295" t="s">
        <v>2916</v>
      </c>
      <c r="C5295" t="s">
        <v>3004</v>
      </c>
      <c r="D5295" t="s">
        <v>3004</v>
      </c>
      <c r="E5295" t="s">
        <v>2995</v>
      </c>
      <c r="F5295" t="s">
        <v>2996</v>
      </c>
      <c r="G5295">
        <v>0</v>
      </c>
      <c r="H5295">
        <v>1</v>
      </c>
    </row>
    <row r="5296" spans="2:9" x14ac:dyDescent="0.25">
      <c r="B5296" t="s">
        <v>2917</v>
      </c>
      <c r="C5296" t="s">
        <v>3005</v>
      </c>
      <c r="D5296" t="s">
        <v>3005</v>
      </c>
      <c r="E5296" t="s">
        <v>2995</v>
      </c>
      <c r="F5296" t="s">
        <v>2996</v>
      </c>
      <c r="G5296">
        <v>0</v>
      </c>
      <c r="H5296">
        <v>1</v>
      </c>
    </row>
    <row r="5297" spans="2:9" x14ac:dyDescent="0.25">
      <c r="B5297" t="s">
        <v>2918</v>
      </c>
      <c r="C5297" t="s">
        <v>3006</v>
      </c>
      <c r="D5297" t="s">
        <v>3006</v>
      </c>
      <c r="E5297" t="s">
        <v>2995</v>
      </c>
      <c r="F5297" t="s">
        <v>2996</v>
      </c>
      <c r="G5297">
        <v>0</v>
      </c>
      <c r="H5297">
        <v>1</v>
      </c>
      <c r="I5297">
        <v>1</v>
      </c>
    </row>
    <row r="5298" spans="2:9" x14ac:dyDescent="0.25">
      <c r="B5298" t="s">
        <v>2919</v>
      </c>
      <c r="C5298" t="s">
        <v>3007</v>
      </c>
      <c r="D5298" t="s">
        <v>3007</v>
      </c>
      <c r="E5298" t="s">
        <v>2995</v>
      </c>
      <c r="F5298" t="s">
        <v>2996</v>
      </c>
      <c r="G5298">
        <v>0</v>
      </c>
      <c r="H5298">
        <v>1</v>
      </c>
      <c r="I5298">
        <v>1</v>
      </c>
    </row>
    <row r="5299" spans="2:9" x14ac:dyDescent="0.25">
      <c r="B5299" t="s">
        <v>2916</v>
      </c>
      <c r="C5299" t="s">
        <v>3004</v>
      </c>
      <c r="D5299" t="s">
        <v>3004</v>
      </c>
      <c r="E5299" t="s">
        <v>2995</v>
      </c>
      <c r="F5299" t="s">
        <v>2996</v>
      </c>
      <c r="G5299">
        <v>0</v>
      </c>
      <c r="I5299">
        <v>1</v>
      </c>
    </row>
    <row r="5300" spans="2:9" x14ac:dyDescent="0.25">
      <c r="B5300" t="s">
        <v>2917</v>
      </c>
      <c r="C5300" t="s">
        <v>3005</v>
      </c>
      <c r="D5300" t="s">
        <v>3005</v>
      </c>
      <c r="E5300" t="s">
        <v>2995</v>
      </c>
      <c r="F5300" t="s">
        <v>2996</v>
      </c>
      <c r="G5300">
        <v>0</v>
      </c>
      <c r="I5300">
        <v>1</v>
      </c>
    </row>
    <row r="5301" spans="2:9" x14ac:dyDescent="0.25">
      <c r="B5301" t="s">
        <v>2920</v>
      </c>
      <c r="C5301" t="s">
        <v>3004</v>
      </c>
      <c r="D5301" t="s">
        <v>3004</v>
      </c>
      <c r="E5301" t="s">
        <v>2995</v>
      </c>
      <c r="F5301" t="s">
        <v>2996</v>
      </c>
      <c r="G5301">
        <v>0</v>
      </c>
      <c r="H5301">
        <v>1</v>
      </c>
    </row>
    <row r="5302" spans="2:9" x14ac:dyDescent="0.25">
      <c r="B5302" t="s">
        <v>2921</v>
      </c>
      <c r="C5302" t="s">
        <v>3005</v>
      </c>
      <c r="D5302" t="s">
        <v>3005</v>
      </c>
      <c r="E5302" t="s">
        <v>2995</v>
      </c>
      <c r="F5302" t="s">
        <v>2996</v>
      </c>
      <c r="G5302">
        <v>0</v>
      </c>
      <c r="H5302">
        <v>1</v>
      </c>
    </row>
    <row r="5303" spans="2:9" x14ac:dyDescent="0.25">
      <c r="B5303" t="s">
        <v>2922</v>
      </c>
      <c r="C5303" t="s">
        <v>3006</v>
      </c>
      <c r="D5303" t="s">
        <v>3006</v>
      </c>
      <c r="E5303" t="s">
        <v>2995</v>
      </c>
      <c r="F5303" t="s">
        <v>2996</v>
      </c>
      <c r="G5303">
        <v>0</v>
      </c>
      <c r="H5303">
        <v>1</v>
      </c>
      <c r="I5303">
        <v>1</v>
      </c>
    </row>
    <row r="5304" spans="2:9" x14ac:dyDescent="0.25">
      <c r="B5304" t="s">
        <v>2923</v>
      </c>
      <c r="C5304" t="s">
        <v>3007</v>
      </c>
      <c r="D5304" t="s">
        <v>3007</v>
      </c>
      <c r="E5304" t="s">
        <v>2995</v>
      </c>
      <c r="F5304" t="s">
        <v>2996</v>
      </c>
      <c r="G5304">
        <v>0</v>
      </c>
      <c r="H5304">
        <v>1</v>
      </c>
      <c r="I5304">
        <v>1</v>
      </c>
    </row>
    <row r="5305" spans="2:9" x14ac:dyDescent="0.25">
      <c r="B5305" t="s">
        <v>2920</v>
      </c>
      <c r="C5305" t="s">
        <v>3004</v>
      </c>
      <c r="D5305" t="s">
        <v>3004</v>
      </c>
      <c r="E5305" t="s">
        <v>2995</v>
      </c>
      <c r="F5305" t="s">
        <v>2996</v>
      </c>
      <c r="G5305">
        <v>0</v>
      </c>
      <c r="I5305">
        <v>1</v>
      </c>
    </row>
    <row r="5306" spans="2:9" x14ac:dyDescent="0.25">
      <c r="B5306" t="s">
        <v>2921</v>
      </c>
      <c r="C5306" t="s">
        <v>3005</v>
      </c>
      <c r="D5306" t="s">
        <v>3005</v>
      </c>
      <c r="E5306" t="s">
        <v>2995</v>
      </c>
      <c r="F5306" t="s">
        <v>2996</v>
      </c>
      <c r="G5306">
        <v>0</v>
      </c>
      <c r="I5306">
        <v>1</v>
      </c>
    </row>
    <row r="5307" spans="2:9" x14ac:dyDescent="0.25">
      <c r="B5307" t="s">
        <v>2924</v>
      </c>
      <c r="C5307" t="s">
        <v>3004</v>
      </c>
      <c r="D5307" t="s">
        <v>3004</v>
      </c>
      <c r="E5307" t="s">
        <v>2995</v>
      </c>
      <c r="F5307" t="s">
        <v>2996</v>
      </c>
      <c r="G5307">
        <v>0</v>
      </c>
      <c r="H5307">
        <v>1</v>
      </c>
    </row>
    <row r="5308" spans="2:9" x14ac:dyDescent="0.25">
      <c r="B5308" t="s">
        <v>2925</v>
      </c>
      <c r="C5308" t="s">
        <v>3005</v>
      </c>
      <c r="D5308" t="s">
        <v>3005</v>
      </c>
      <c r="E5308" t="s">
        <v>2995</v>
      </c>
      <c r="F5308" t="s">
        <v>2996</v>
      </c>
      <c r="G5308">
        <v>0</v>
      </c>
      <c r="H5308">
        <v>1</v>
      </c>
    </row>
    <row r="5309" spans="2:9" x14ac:dyDescent="0.25">
      <c r="B5309" t="s">
        <v>2926</v>
      </c>
      <c r="C5309" t="s">
        <v>3006</v>
      </c>
      <c r="D5309" t="s">
        <v>3006</v>
      </c>
      <c r="E5309" t="s">
        <v>2995</v>
      </c>
      <c r="F5309" t="s">
        <v>2996</v>
      </c>
      <c r="G5309">
        <v>0</v>
      </c>
      <c r="H5309">
        <v>1</v>
      </c>
      <c r="I5309">
        <v>1</v>
      </c>
    </row>
    <row r="5310" spans="2:9" x14ac:dyDescent="0.25">
      <c r="B5310" t="s">
        <v>2927</v>
      </c>
      <c r="C5310" t="s">
        <v>3007</v>
      </c>
      <c r="D5310" t="s">
        <v>3007</v>
      </c>
      <c r="E5310" t="s">
        <v>2995</v>
      </c>
      <c r="F5310" t="s">
        <v>2996</v>
      </c>
      <c r="G5310">
        <v>0</v>
      </c>
      <c r="H5310">
        <v>1</v>
      </c>
      <c r="I5310">
        <v>1</v>
      </c>
    </row>
    <row r="5311" spans="2:9" x14ac:dyDescent="0.25">
      <c r="B5311" t="s">
        <v>2924</v>
      </c>
      <c r="C5311" t="s">
        <v>3004</v>
      </c>
      <c r="D5311" t="s">
        <v>3004</v>
      </c>
      <c r="E5311" t="s">
        <v>2995</v>
      </c>
      <c r="F5311" t="s">
        <v>2996</v>
      </c>
      <c r="G5311">
        <v>0</v>
      </c>
      <c r="I5311">
        <v>1</v>
      </c>
    </row>
    <row r="5312" spans="2:9" x14ac:dyDescent="0.25">
      <c r="B5312" t="s">
        <v>2925</v>
      </c>
      <c r="C5312" t="s">
        <v>3005</v>
      </c>
      <c r="D5312" t="s">
        <v>3005</v>
      </c>
      <c r="E5312" t="s">
        <v>2995</v>
      </c>
      <c r="F5312" t="s">
        <v>2996</v>
      </c>
      <c r="G5312">
        <v>0</v>
      </c>
      <c r="I5312">
        <v>1</v>
      </c>
    </row>
    <row r="5313" spans="2:9" x14ac:dyDescent="0.25">
      <c r="B5313" t="s">
        <v>2928</v>
      </c>
      <c r="C5313" t="s">
        <v>3004</v>
      </c>
      <c r="D5313" t="s">
        <v>3004</v>
      </c>
      <c r="E5313" t="s">
        <v>2995</v>
      </c>
      <c r="F5313" t="s">
        <v>2996</v>
      </c>
      <c r="G5313">
        <v>0</v>
      </c>
      <c r="H5313">
        <v>1</v>
      </c>
    </row>
    <row r="5314" spans="2:9" x14ac:dyDescent="0.25">
      <c r="B5314" t="s">
        <v>2929</v>
      </c>
      <c r="C5314" t="s">
        <v>3005</v>
      </c>
      <c r="D5314" t="s">
        <v>3005</v>
      </c>
      <c r="E5314" t="s">
        <v>2995</v>
      </c>
      <c r="F5314" t="s">
        <v>2996</v>
      </c>
      <c r="G5314">
        <v>0</v>
      </c>
      <c r="H5314">
        <v>1</v>
      </c>
    </row>
    <row r="5315" spans="2:9" x14ac:dyDescent="0.25">
      <c r="B5315" t="s">
        <v>2930</v>
      </c>
      <c r="C5315" t="s">
        <v>3006</v>
      </c>
      <c r="D5315" t="s">
        <v>3006</v>
      </c>
      <c r="E5315" t="s">
        <v>2995</v>
      </c>
      <c r="F5315" t="s">
        <v>2996</v>
      </c>
      <c r="G5315">
        <v>0</v>
      </c>
      <c r="H5315">
        <v>1</v>
      </c>
      <c r="I5315">
        <v>1</v>
      </c>
    </row>
    <row r="5316" spans="2:9" x14ac:dyDescent="0.25">
      <c r="B5316" t="s">
        <v>2931</v>
      </c>
      <c r="C5316" t="s">
        <v>3007</v>
      </c>
      <c r="D5316" t="s">
        <v>3007</v>
      </c>
      <c r="E5316" t="s">
        <v>2995</v>
      </c>
      <c r="F5316" t="s">
        <v>2996</v>
      </c>
      <c r="G5316">
        <v>0</v>
      </c>
      <c r="H5316">
        <v>1</v>
      </c>
      <c r="I5316">
        <v>1</v>
      </c>
    </row>
    <row r="5317" spans="2:9" x14ac:dyDescent="0.25">
      <c r="B5317" t="s">
        <v>2928</v>
      </c>
      <c r="C5317" t="s">
        <v>3004</v>
      </c>
      <c r="D5317" t="s">
        <v>3004</v>
      </c>
      <c r="E5317" t="s">
        <v>2995</v>
      </c>
      <c r="F5317" t="s">
        <v>2996</v>
      </c>
      <c r="G5317">
        <v>0</v>
      </c>
      <c r="I5317">
        <v>1</v>
      </c>
    </row>
    <row r="5318" spans="2:9" x14ac:dyDescent="0.25">
      <c r="B5318" t="s">
        <v>2929</v>
      </c>
      <c r="C5318" t="s">
        <v>3005</v>
      </c>
      <c r="D5318" t="s">
        <v>3005</v>
      </c>
      <c r="E5318" t="s">
        <v>2995</v>
      </c>
      <c r="F5318" t="s">
        <v>2996</v>
      </c>
      <c r="G5318">
        <v>0</v>
      </c>
      <c r="I5318">
        <v>1</v>
      </c>
    </row>
    <row r="5319" spans="2:9" x14ac:dyDescent="0.25">
      <c r="B5319" t="s">
        <v>2932</v>
      </c>
      <c r="C5319" t="s">
        <v>3004</v>
      </c>
      <c r="D5319" t="s">
        <v>3004</v>
      </c>
      <c r="E5319" t="s">
        <v>2995</v>
      </c>
      <c r="F5319" t="s">
        <v>2996</v>
      </c>
      <c r="G5319">
        <v>0</v>
      </c>
      <c r="H5319">
        <v>1</v>
      </c>
    </row>
    <row r="5320" spans="2:9" x14ac:dyDescent="0.25">
      <c r="B5320" t="s">
        <v>2933</v>
      </c>
      <c r="C5320" t="s">
        <v>3005</v>
      </c>
      <c r="D5320" t="s">
        <v>3005</v>
      </c>
      <c r="E5320" t="s">
        <v>2995</v>
      </c>
      <c r="F5320" t="s">
        <v>2996</v>
      </c>
      <c r="G5320">
        <v>0</v>
      </c>
      <c r="H5320">
        <v>1</v>
      </c>
    </row>
    <row r="5321" spans="2:9" x14ac:dyDescent="0.25">
      <c r="B5321" t="s">
        <v>2934</v>
      </c>
      <c r="C5321" t="s">
        <v>3006</v>
      </c>
      <c r="D5321" t="s">
        <v>3006</v>
      </c>
      <c r="E5321" t="s">
        <v>2995</v>
      </c>
      <c r="F5321" t="s">
        <v>2996</v>
      </c>
      <c r="G5321">
        <v>0</v>
      </c>
      <c r="H5321">
        <v>1</v>
      </c>
      <c r="I5321">
        <v>1</v>
      </c>
    </row>
    <row r="5322" spans="2:9" x14ac:dyDescent="0.25">
      <c r="B5322" t="s">
        <v>2935</v>
      </c>
      <c r="C5322" t="s">
        <v>3007</v>
      </c>
      <c r="D5322" t="s">
        <v>3007</v>
      </c>
      <c r="E5322" t="s">
        <v>2995</v>
      </c>
      <c r="F5322" t="s">
        <v>2996</v>
      </c>
      <c r="G5322">
        <v>0</v>
      </c>
      <c r="H5322">
        <v>1</v>
      </c>
      <c r="I5322">
        <v>1</v>
      </c>
    </row>
    <row r="5323" spans="2:9" x14ac:dyDescent="0.25">
      <c r="B5323" t="s">
        <v>2932</v>
      </c>
      <c r="C5323" t="s">
        <v>3004</v>
      </c>
      <c r="D5323" t="s">
        <v>3004</v>
      </c>
      <c r="E5323" t="s">
        <v>2995</v>
      </c>
      <c r="F5323" t="s">
        <v>2996</v>
      </c>
      <c r="G5323">
        <v>0</v>
      </c>
      <c r="I5323">
        <v>1</v>
      </c>
    </row>
    <row r="5324" spans="2:9" x14ac:dyDescent="0.25">
      <c r="B5324" t="s">
        <v>2933</v>
      </c>
      <c r="C5324" t="s">
        <v>3005</v>
      </c>
      <c r="D5324" t="s">
        <v>3005</v>
      </c>
      <c r="E5324" t="s">
        <v>2995</v>
      </c>
      <c r="F5324" t="s">
        <v>2996</v>
      </c>
      <c r="G5324">
        <v>0</v>
      </c>
      <c r="I5324">
        <v>1</v>
      </c>
    </row>
    <row r="5325" spans="2:9" x14ac:dyDescent="0.25">
      <c r="B5325" t="s">
        <v>2936</v>
      </c>
      <c r="C5325" t="s">
        <v>3004</v>
      </c>
      <c r="D5325" t="s">
        <v>3004</v>
      </c>
      <c r="E5325" t="s">
        <v>2995</v>
      </c>
      <c r="F5325" t="s">
        <v>2996</v>
      </c>
      <c r="G5325">
        <v>0</v>
      </c>
      <c r="H5325">
        <v>1</v>
      </c>
    </row>
    <row r="5326" spans="2:9" x14ac:dyDescent="0.25">
      <c r="B5326" t="s">
        <v>2937</v>
      </c>
      <c r="C5326" t="s">
        <v>3005</v>
      </c>
      <c r="D5326" t="s">
        <v>3005</v>
      </c>
      <c r="E5326" t="s">
        <v>2995</v>
      </c>
      <c r="F5326" t="s">
        <v>2996</v>
      </c>
      <c r="G5326">
        <v>0</v>
      </c>
      <c r="H5326">
        <v>1</v>
      </c>
    </row>
    <row r="5327" spans="2:9" x14ac:dyDescent="0.25">
      <c r="B5327" t="s">
        <v>2938</v>
      </c>
      <c r="C5327" t="s">
        <v>3006</v>
      </c>
      <c r="D5327" t="s">
        <v>3006</v>
      </c>
      <c r="E5327" t="s">
        <v>2995</v>
      </c>
      <c r="F5327" t="s">
        <v>2996</v>
      </c>
      <c r="G5327">
        <v>0</v>
      </c>
      <c r="H5327">
        <v>1</v>
      </c>
      <c r="I5327">
        <v>1</v>
      </c>
    </row>
    <row r="5328" spans="2:9" x14ac:dyDescent="0.25">
      <c r="B5328" t="s">
        <v>2939</v>
      </c>
      <c r="C5328" t="s">
        <v>3007</v>
      </c>
      <c r="D5328" t="s">
        <v>3007</v>
      </c>
      <c r="E5328" t="s">
        <v>2995</v>
      </c>
      <c r="F5328" t="s">
        <v>2996</v>
      </c>
      <c r="G5328">
        <v>0</v>
      </c>
      <c r="H5328">
        <v>1</v>
      </c>
      <c r="I5328">
        <v>1</v>
      </c>
    </row>
    <row r="5329" spans="2:9" x14ac:dyDescent="0.25">
      <c r="B5329" t="s">
        <v>2936</v>
      </c>
      <c r="C5329" t="s">
        <v>3004</v>
      </c>
      <c r="D5329" t="s">
        <v>3004</v>
      </c>
      <c r="E5329" t="s">
        <v>2995</v>
      </c>
      <c r="F5329" t="s">
        <v>2996</v>
      </c>
      <c r="G5329">
        <v>0</v>
      </c>
      <c r="I5329">
        <v>1</v>
      </c>
    </row>
    <row r="5330" spans="2:9" x14ac:dyDescent="0.25">
      <c r="B5330" t="s">
        <v>2937</v>
      </c>
      <c r="C5330" t="s">
        <v>3005</v>
      </c>
      <c r="D5330" t="s">
        <v>3005</v>
      </c>
      <c r="E5330" t="s">
        <v>2995</v>
      </c>
      <c r="F5330" t="s">
        <v>2996</v>
      </c>
      <c r="G5330">
        <v>0</v>
      </c>
      <c r="I5330">
        <v>1</v>
      </c>
    </row>
    <row r="5331" spans="2:9" x14ac:dyDescent="0.25">
      <c r="B5331" t="s">
        <v>2940</v>
      </c>
      <c r="C5331" t="s">
        <v>3004</v>
      </c>
      <c r="D5331" t="s">
        <v>3004</v>
      </c>
      <c r="E5331" t="s">
        <v>2995</v>
      </c>
      <c r="F5331" t="s">
        <v>2996</v>
      </c>
      <c r="G5331">
        <v>0</v>
      </c>
      <c r="H5331">
        <v>1</v>
      </c>
    </row>
    <row r="5332" spans="2:9" x14ac:dyDescent="0.25">
      <c r="B5332" t="s">
        <v>2941</v>
      </c>
      <c r="C5332" t="s">
        <v>3005</v>
      </c>
      <c r="D5332" t="s">
        <v>3005</v>
      </c>
      <c r="E5332" t="s">
        <v>2995</v>
      </c>
      <c r="F5332" t="s">
        <v>2996</v>
      </c>
      <c r="G5332">
        <v>0</v>
      </c>
      <c r="H5332">
        <v>1</v>
      </c>
    </row>
    <row r="5333" spans="2:9" x14ac:dyDescent="0.25">
      <c r="B5333" t="s">
        <v>2942</v>
      </c>
      <c r="C5333" t="s">
        <v>3006</v>
      </c>
      <c r="D5333" t="s">
        <v>3006</v>
      </c>
      <c r="E5333" t="s">
        <v>2995</v>
      </c>
      <c r="F5333" t="s">
        <v>2996</v>
      </c>
      <c r="G5333">
        <v>0</v>
      </c>
      <c r="H5333">
        <v>1</v>
      </c>
      <c r="I5333">
        <v>1</v>
      </c>
    </row>
    <row r="5334" spans="2:9" x14ac:dyDescent="0.25">
      <c r="B5334" t="s">
        <v>2943</v>
      </c>
      <c r="C5334" t="s">
        <v>3007</v>
      </c>
      <c r="D5334" t="s">
        <v>3007</v>
      </c>
      <c r="E5334" t="s">
        <v>2995</v>
      </c>
      <c r="F5334" t="s">
        <v>2996</v>
      </c>
      <c r="G5334">
        <v>0</v>
      </c>
      <c r="H5334">
        <v>1</v>
      </c>
      <c r="I5334">
        <v>1</v>
      </c>
    </row>
    <row r="5335" spans="2:9" x14ac:dyDescent="0.25">
      <c r="B5335" t="s">
        <v>2940</v>
      </c>
      <c r="C5335" t="s">
        <v>3004</v>
      </c>
      <c r="D5335" t="s">
        <v>3004</v>
      </c>
      <c r="E5335" t="s">
        <v>2995</v>
      </c>
      <c r="F5335" t="s">
        <v>2996</v>
      </c>
      <c r="G5335">
        <v>0</v>
      </c>
      <c r="I5335">
        <v>1</v>
      </c>
    </row>
    <row r="5336" spans="2:9" x14ac:dyDescent="0.25">
      <c r="B5336" t="s">
        <v>2941</v>
      </c>
      <c r="C5336" t="s">
        <v>3005</v>
      </c>
      <c r="D5336" t="s">
        <v>3005</v>
      </c>
      <c r="E5336" t="s">
        <v>2995</v>
      </c>
      <c r="F5336" t="s">
        <v>2996</v>
      </c>
      <c r="G5336">
        <v>0</v>
      </c>
      <c r="I5336">
        <v>1</v>
      </c>
    </row>
    <row r="5337" spans="2:9" x14ac:dyDescent="0.25">
      <c r="B5337" t="s">
        <v>2944</v>
      </c>
      <c r="C5337" t="s">
        <v>3004</v>
      </c>
      <c r="D5337" t="s">
        <v>3004</v>
      </c>
      <c r="E5337" t="s">
        <v>2995</v>
      </c>
      <c r="F5337" t="s">
        <v>2996</v>
      </c>
      <c r="G5337">
        <v>0</v>
      </c>
      <c r="H5337">
        <v>1</v>
      </c>
    </row>
    <row r="5338" spans="2:9" x14ac:dyDescent="0.25">
      <c r="B5338" t="s">
        <v>2945</v>
      </c>
      <c r="C5338" t="s">
        <v>3005</v>
      </c>
      <c r="D5338" t="s">
        <v>3005</v>
      </c>
      <c r="E5338" t="s">
        <v>2995</v>
      </c>
      <c r="F5338" t="s">
        <v>2996</v>
      </c>
      <c r="G5338">
        <v>0</v>
      </c>
      <c r="H5338">
        <v>1</v>
      </c>
    </row>
    <row r="5339" spans="2:9" x14ac:dyDescent="0.25">
      <c r="B5339" t="s">
        <v>2946</v>
      </c>
      <c r="C5339" t="s">
        <v>3006</v>
      </c>
      <c r="D5339" t="s">
        <v>3006</v>
      </c>
      <c r="E5339" t="s">
        <v>2995</v>
      </c>
      <c r="F5339" t="s">
        <v>2996</v>
      </c>
      <c r="G5339">
        <v>0</v>
      </c>
      <c r="H5339">
        <v>1</v>
      </c>
      <c r="I5339">
        <v>1</v>
      </c>
    </row>
    <row r="5340" spans="2:9" x14ac:dyDescent="0.25">
      <c r="B5340" t="s">
        <v>2947</v>
      </c>
      <c r="C5340" t="s">
        <v>3007</v>
      </c>
      <c r="D5340" t="s">
        <v>3007</v>
      </c>
      <c r="E5340" t="s">
        <v>2995</v>
      </c>
      <c r="F5340" t="s">
        <v>2996</v>
      </c>
      <c r="G5340">
        <v>0</v>
      </c>
      <c r="H5340">
        <v>1</v>
      </c>
      <c r="I5340">
        <v>1</v>
      </c>
    </row>
    <row r="5341" spans="2:9" x14ac:dyDescent="0.25">
      <c r="B5341" t="s">
        <v>2944</v>
      </c>
      <c r="C5341" t="s">
        <v>3004</v>
      </c>
      <c r="D5341" t="s">
        <v>3004</v>
      </c>
      <c r="E5341" t="s">
        <v>2995</v>
      </c>
      <c r="F5341" t="s">
        <v>2996</v>
      </c>
      <c r="G5341">
        <v>0</v>
      </c>
      <c r="I5341">
        <v>1</v>
      </c>
    </row>
    <row r="5342" spans="2:9" x14ac:dyDescent="0.25">
      <c r="B5342" t="s">
        <v>2945</v>
      </c>
      <c r="C5342" t="s">
        <v>3005</v>
      </c>
      <c r="D5342" t="s">
        <v>3005</v>
      </c>
      <c r="E5342" t="s">
        <v>2995</v>
      </c>
      <c r="F5342" t="s">
        <v>2996</v>
      </c>
      <c r="G5342">
        <v>0</v>
      </c>
      <c r="I5342">
        <v>1</v>
      </c>
    </row>
    <row r="5343" spans="2:9" x14ac:dyDescent="0.25">
      <c r="B5343" t="s">
        <v>2948</v>
      </c>
      <c r="C5343" t="s">
        <v>3004</v>
      </c>
      <c r="D5343" t="s">
        <v>3004</v>
      </c>
      <c r="E5343" t="s">
        <v>2995</v>
      </c>
      <c r="F5343" t="s">
        <v>2996</v>
      </c>
      <c r="G5343">
        <v>0</v>
      </c>
      <c r="H5343">
        <v>1</v>
      </c>
    </row>
    <row r="5344" spans="2:9" x14ac:dyDescent="0.25">
      <c r="B5344" t="s">
        <v>2949</v>
      </c>
      <c r="C5344" t="s">
        <v>3005</v>
      </c>
      <c r="D5344" t="s">
        <v>3005</v>
      </c>
      <c r="E5344" t="s">
        <v>2995</v>
      </c>
      <c r="F5344" t="s">
        <v>2996</v>
      </c>
      <c r="G5344">
        <v>0</v>
      </c>
      <c r="H5344">
        <v>1</v>
      </c>
    </row>
    <row r="5345" spans="2:9" x14ac:dyDescent="0.25">
      <c r="B5345" t="s">
        <v>2950</v>
      </c>
      <c r="C5345" t="s">
        <v>3006</v>
      </c>
      <c r="D5345" t="s">
        <v>3006</v>
      </c>
      <c r="E5345" t="s">
        <v>2995</v>
      </c>
      <c r="F5345" t="s">
        <v>2996</v>
      </c>
      <c r="G5345">
        <v>0</v>
      </c>
      <c r="H5345">
        <v>1</v>
      </c>
      <c r="I5345">
        <v>1</v>
      </c>
    </row>
    <row r="5346" spans="2:9" x14ac:dyDescent="0.25">
      <c r="B5346" t="s">
        <v>2951</v>
      </c>
      <c r="C5346" t="s">
        <v>3007</v>
      </c>
      <c r="D5346" t="s">
        <v>3007</v>
      </c>
      <c r="E5346" t="s">
        <v>2995</v>
      </c>
      <c r="F5346" t="s">
        <v>2996</v>
      </c>
      <c r="G5346">
        <v>0</v>
      </c>
      <c r="H5346">
        <v>1</v>
      </c>
      <c r="I5346">
        <v>1</v>
      </c>
    </row>
    <row r="5347" spans="2:9" x14ac:dyDescent="0.25">
      <c r="B5347" t="s">
        <v>2948</v>
      </c>
      <c r="C5347" t="s">
        <v>3004</v>
      </c>
      <c r="D5347" t="s">
        <v>3004</v>
      </c>
      <c r="E5347" t="s">
        <v>2995</v>
      </c>
      <c r="F5347" t="s">
        <v>2996</v>
      </c>
      <c r="G5347">
        <v>0</v>
      </c>
      <c r="I5347">
        <v>1</v>
      </c>
    </row>
    <row r="5348" spans="2:9" x14ac:dyDescent="0.25">
      <c r="B5348" t="s">
        <v>2949</v>
      </c>
      <c r="C5348" t="s">
        <v>3005</v>
      </c>
      <c r="D5348" t="s">
        <v>3005</v>
      </c>
      <c r="E5348" t="s">
        <v>2995</v>
      </c>
      <c r="F5348" t="s">
        <v>2996</v>
      </c>
      <c r="G5348">
        <v>0</v>
      </c>
      <c r="I5348">
        <v>1</v>
      </c>
    </row>
    <row r="5349" spans="2:9" x14ac:dyDescent="0.25">
      <c r="B5349" t="s">
        <v>2952</v>
      </c>
      <c r="C5349" t="s">
        <v>3004</v>
      </c>
      <c r="D5349" t="s">
        <v>3004</v>
      </c>
      <c r="E5349" t="s">
        <v>2995</v>
      </c>
      <c r="F5349" t="s">
        <v>2996</v>
      </c>
      <c r="G5349">
        <v>0</v>
      </c>
      <c r="H5349">
        <v>1</v>
      </c>
    </row>
    <row r="5350" spans="2:9" x14ac:dyDescent="0.25">
      <c r="B5350" t="s">
        <v>2953</v>
      </c>
      <c r="C5350" t="s">
        <v>3005</v>
      </c>
      <c r="D5350" t="s">
        <v>3005</v>
      </c>
      <c r="E5350" t="s">
        <v>2995</v>
      </c>
      <c r="F5350" t="s">
        <v>2996</v>
      </c>
      <c r="G5350">
        <v>0</v>
      </c>
      <c r="H5350">
        <v>1</v>
      </c>
    </row>
    <row r="5351" spans="2:9" x14ac:dyDescent="0.25">
      <c r="B5351" t="s">
        <v>2954</v>
      </c>
      <c r="C5351" t="s">
        <v>3006</v>
      </c>
      <c r="D5351" t="s">
        <v>3006</v>
      </c>
      <c r="E5351" t="s">
        <v>2995</v>
      </c>
      <c r="F5351" t="s">
        <v>2996</v>
      </c>
      <c r="G5351">
        <v>0</v>
      </c>
      <c r="H5351">
        <v>1</v>
      </c>
      <c r="I5351">
        <v>1</v>
      </c>
    </row>
    <row r="5352" spans="2:9" x14ac:dyDescent="0.25">
      <c r="B5352" t="s">
        <v>2955</v>
      </c>
      <c r="C5352" t="s">
        <v>3007</v>
      </c>
      <c r="D5352" t="s">
        <v>3007</v>
      </c>
      <c r="E5352" t="s">
        <v>2995</v>
      </c>
      <c r="F5352" t="s">
        <v>2996</v>
      </c>
      <c r="G5352">
        <v>0</v>
      </c>
      <c r="H5352">
        <v>1</v>
      </c>
      <c r="I5352">
        <v>1</v>
      </c>
    </row>
    <row r="5353" spans="2:9" x14ac:dyDescent="0.25">
      <c r="B5353" t="s">
        <v>2952</v>
      </c>
      <c r="C5353" t="s">
        <v>3004</v>
      </c>
      <c r="D5353" t="s">
        <v>3004</v>
      </c>
      <c r="E5353" t="s">
        <v>2995</v>
      </c>
      <c r="F5353" t="s">
        <v>2996</v>
      </c>
      <c r="G5353">
        <v>0</v>
      </c>
      <c r="I5353">
        <v>1</v>
      </c>
    </row>
    <row r="5354" spans="2:9" x14ac:dyDescent="0.25">
      <c r="B5354" t="s">
        <v>2953</v>
      </c>
      <c r="C5354" t="s">
        <v>3005</v>
      </c>
      <c r="D5354" t="s">
        <v>3005</v>
      </c>
      <c r="E5354" t="s">
        <v>2995</v>
      </c>
      <c r="F5354" t="s">
        <v>2996</v>
      </c>
      <c r="G5354">
        <v>0</v>
      </c>
      <c r="I5354">
        <v>1</v>
      </c>
    </row>
    <row r="5355" spans="2:9" x14ac:dyDescent="0.25">
      <c r="B5355" t="s">
        <v>2956</v>
      </c>
      <c r="C5355" t="s">
        <v>3004</v>
      </c>
      <c r="D5355" t="s">
        <v>3004</v>
      </c>
      <c r="E5355" t="s">
        <v>2995</v>
      </c>
      <c r="F5355" t="s">
        <v>2996</v>
      </c>
      <c r="G5355">
        <v>0</v>
      </c>
      <c r="H5355">
        <v>1</v>
      </c>
    </row>
    <row r="5356" spans="2:9" x14ac:dyDescent="0.25">
      <c r="B5356" t="s">
        <v>2957</v>
      </c>
      <c r="C5356" t="s">
        <v>3005</v>
      </c>
      <c r="D5356" t="s">
        <v>3005</v>
      </c>
      <c r="E5356" t="s">
        <v>2995</v>
      </c>
      <c r="F5356" t="s">
        <v>2996</v>
      </c>
      <c r="G5356">
        <v>0</v>
      </c>
      <c r="H5356">
        <v>1</v>
      </c>
    </row>
    <row r="5357" spans="2:9" x14ac:dyDescent="0.25">
      <c r="B5357" t="s">
        <v>2958</v>
      </c>
      <c r="C5357" t="s">
        <v>3006</v>
      </c>
      <c r="D5357" t="s">
        <v>3006</v>
      </c>
      <c r="E5357" t="s">
        <v>2995</v>
      </c>
      <c r="F5357" t="s">
        <v>2996</v>
      </c>
      <c r="G5357">
        <v>0</v>
      </c>
      <c r="H5357">
        <v>1</v>
      </c>
      <c r="I5357">
        <v>1</v>
      </c>
    </row>
    <row r="5358" spans="2:9" x14ac:dyDescent="0.25">
      <c r="B5358" t="s">
        <v>2959</v>
      </c>
      <c r="C5358" t="s">
        <v>3007</v>
      </c>
      <c r="D5358" t="s">
        <v>3007</v>
      </c>
      <c r="E5358" t="s">
        <v>2995</v>
      </c>
      <c r="F5358" t="s">
        <v>2996</v>
      </c>
      <c r="G5358">
        <v>0</v>
      </c>
      <c r="H5358">
        <v>1</v>
      </c>
      <c r="I5358">
        <v>1</v>
      </c>
    </row>
    <row r="5359" spans="2:9" x14ac:dyDescent="0.25">
      <c r="B5359" t="s">
        <v>2956</v>
      </c>
      <c r="C5359" t="s">
        <v>3004</v>
      </c>
      <c r="D5359" t="s">
        <v>3004</v>
      </c>
      <c r="E5359" t="s">
        <v>2995</v>
      </c>
      <c r="F5359" t="s">
        <v>2996</v>
      </c>
      <c r="G5359">
        <v>0</v>
      </c>
      <c r="I5359">
        <v>1</v>
      </c>
    </row>
    <row r="5360" spans="2:9" x14ac:dyDescent="0.25">
      <c r="B5360" t="s">
        <v>2957</v>
      </c>
      <c r="C5360" t="s">
        <v>3005</v>
      </c>
      <c r="D5360" t="s">
        <v>3005</v>
      </c>
      <c r="E5360" t="s">
        <v>2995</v>
      </c>
      <c r="F5360" t="s">
        <v>2996</v>
      </c>
      <c r="G5360">
        <v>0</v>
      </c>
      <c r="I5360">
        <v>1</v>
      </c>
    </row>
    <row r="5361" spans="2:9" x14ac:dyDescent="0.25">
      <c r="B5361" t="s">
        <v>2960</v>
      </c>
      <c r="C5361" t="s">
        <v>3004</v>
      </c>
      <c r="D5361" t="s">
        <v>3004</v>
      </c>
      <c r="E5361" t="s">
        <v>2995</v>
      </c>
      <c r="F5361" t="s">
        <v>2996</v>
      </c>
      <c r="G5361">
        <v>0</v>
      </c>
      <c r="H5361">
        <v>1</v>
      </c>
    </row>
    <row r="5362" spans="2:9" x14ac:dyDescent="0.25">
      <c r="B5362" t="s">
        <v>2961</v>
      </c>
      <c r="C5362" t="s">
        <v>3005</v>
      </c>
      <c r="D5362" t="s">
        <v>3005</v>
      </c>
      <c r="E5362" t="s">
        <v>2995</v>
      </c>
      <c r="F5362" t="s">
        <v>2996</v>
      </c>
      <c r="G5362">
        <v>0</v>
      </c>
      <c r="H5362">
        <v>1</v>
      </c>
    </row>
    <row r="5363" spans="2:9" x14ac:dyDescent="0.25">
      <c r="B5363" t="s">
        <v>2962</v>
      </c>
      <c r="C5363" t="s">
        <v>3006</v>
      </c>
      <c r="D5363" t="s">
        <v>3006</v>
      </c>
      <c r="E5363" t="s">
        <v>2995</v>
      </c>
      <c r="F5363" t="s">
        <v>2996</v>
      </c>
      <c r="G5363">
        <v>0</v>
      </c>
      <c r="H5363">
        <v>1</v>
      </c>
      <c r="I5363">
        <v>1</v>
      </c>
    </row>
    <row r="5364" spans="2:9" x14ac:dyDescent="0.25">
      <c r="B5364" t="s">
        <v>2963</v>
      </c>
      <c r="C5364" t="s">
        <v>3007</v>
      </c>
      <c r="D5364" t="s">
        <v>3007</v>
      </c>
      <c r="E5364" t="s">
        <v>2995</v>
      </c>
      <c r="F5364" t="s">
        <v>2996</v>
      </c>
      <c r="G5364">
        <v>0</v>
      </c>
      <c r="H5364">
        <v>1</v>
      </c>
      <c r="I5364">
        <v>1</v>
      </c>
    </row>
    <row r="5365" spans="2:9" x14ac:dyDescent="0.25">
      <c r="B5365" t="s">
        <v>2960</v>
      </c>
      <c r="C5365" t="s">
        <v>3004</v>
      </c>
      <c r="D5365" t="s">
        <v>3004</v>
      </c>
      <c r="E5365" t="s">
        <v>2995</v>
      </c>
      <c r="F5365" t="s">
        <v>2996</v>
      </c>
      <c r="G5365">
        <v>0</v>
      </c>
      <c r="I5365">
        <v>1</v>
      </c>
    </row>
    <row r="5366" spans="2:9" x14ac:dyDescent="0.25">
      <c r="B5366" t="s">
        <v>2961</v>
      </c>
      <c r="C5366" t="s">
        <v>3005</v>
      </c>
      <c r="D5366" t="s">
        <v>3005</v>
      </c>
      <c r="E5366" t="s">
        <v>2995</v>
      </c>
      <c r="F5366" t="s">
        <v>2996</v>
      </c>
      <c r="G5366">
        <v>0</v>
      </c>
      <c r="I5366">
        <v>1</v>
      </c>
    </row>
    <row r="5367" spans="2:9" x14ac:dyDescent="0.25">
      <c r="B5367" t="s">
        <v>2964</v>
      </c>
      <c r="C5367" t="s">
        <v>3004</v>
      </c>
      <c r="D5367" t="s">
        <v>3004</v>
      </c>
      <c r="E5367" t="s">
        <v>2995</v>
      </c>
      <c r="F5367" t="s">
        <v>2996</v>
      </c>
      <c r="G5367">
        <v>0</v>
      </c>
      <c r="H5367">
        <v>1</v>
      </c>
    </row>
    <row r="5368" spans="2:9" x14ac:dyDescent="0.25">
      <c r="B5368" t="s">
        <v>2965</v>
      </c>
      <c r="C5368" t="s">
        <v>3005</v>
      </c>
      <c r="D5368" t="s">
        <v>3005</v>
      </c>
      <c r="E5368" t="s">
        <v>2995</v>
      </c>
      <c r="F5368" t="s">
        <v>2996</v>
      </c>
      <c r="G5368">
        <v>0</v>
      </c>
      <c r="H5368">
        <v>1</v>
      </c>
    </row>
    <row r="5369" spans="2:9" x14ac:dyDescent="0.25">
      <c r="B5369" t="s">
        <v>2966</v>
      </c>
      <c r="C5369" t="s">
        <v>3006</v>
      </c>
      <c r="D5369" t="s">
        <v>3006</v>
      </c>
      <c r="E5369" t="s">
        <v>2995</v>
      </c>
      <c r="F5369" t="s">
        <v>2996</v>
      </c>
      <c r="G5369">
        <v>0</v>
      </c>
      <c r="H5369">
        <v>1</v>
      </c>
      <c r="I5369">
        <v>1</v>
      </c>
    </row>
    <row r="5370" spans="2:9" x14ac:dyDescent="0.25">
      <c r="B5370" t="s">
        <v>2967</v>
      </c>
      <c r="C5370" t="s">
        <v>3007</v>
      </c>
      <c r="D5370" t="s">
        <v>3007</v>
      </c>
      <c r="E5370" t="s">
        <v>2995</v>
      </c>
      <c r="F5370" t="s">
        <v>2996</v>
      </c>
      <c r="G5370">
        <v>0</v>
      </c>
      <c r="H5370">
        <v>1</v>
      </c>
      <c r="I5370">
        <v>1</v>
      </c>
    </row>
    <row r="5371" spans="2:9" x14ac:dyDescent="0.25">
      <c r="B5371" t="s">
        <v>2964</v>
      </c>
      <c r="C5371" t="s">
        <v>3004</v>
      </c>
      <c r="D5371" t="s">
        <v>3004</v>
      </c>
      <c r="E5371" t="s">
        <v>2995</v>
      </c>
      <c r="F5371" t="s">
        <v>2996</v>
      </c>
      <c r="G5371">
        <v>0</v>
      </c>
      <c r="I5371">
        <v>1</v>
      </c>
    </row>
    <row r="5372" spans="2:9" x14ac:dyDescent="0.25">
      <c r="B5372" t="s">
        <v>2965</v>
      </c>
      <c r="C5372" t="s">
        <v>3005</v>
      </c>
      <c r="D5372" t="s">
        <v>3005</v>
      </c>
      <c r="E5372" t="s">
        <v>2995</v>
      </c>
      <c r="F5372" t="s">
        <v>2996</v>
      </c>
      <c r="G5372">
        <v>0</v>
      </c>
      <c r="I5372">
        <v>1</v>
      </c>
    </row>
    <row r="5373" spans="2:9" x14ac:dyDescent="0.25">
      <c r="B5373" t="s">
        <v>2968</v>
      </c>
      <c r="C5373" t="s">
        <v>3004</v>
      </c>
      <c r="D5373" t="s">
        <v>3004</v>
      </c>
      <c r="E5373" t="s">
        <v>2995</v>
      </c>
      <c r="F5373" t="s">
        <v>2996</v>
      </c>
      <c r="G5373">
        <v>0</v>
      </c>
      <c r="H5373">
        <v>1</v>
      </c>
    </row>
    <row r="5374" spans="2:9" x14ac:dyDescent="0.25">
      <c r="B5374" t="s">
        <v>2969</v>
      </c>
      <c r="C5374" t="s">
        <v>3005</v>
      </c>
      <c r="D5374" t="s">
        <v>3005</v>
      </c>
      <c r="E5374" t="s">
        <v>2995</v>
      </c>
      <c r="F5374" t="s">
        <v>2996</v>
      </c>
      <c r="G5374">
        <v>0</v>
      </c>
      <c r="H5374">
        <v>1</v>
      </c>
    </row>
    <row r="5375" spans="2:9" x14ac:dyDescent="0.25">
      <c r="B5375" t="s">
        <v>2970</v>
      </c>
      <c r="C5375" t="s">
        <v>3006</v>
      </c>
      <c r="D5375" t="s">
        <v>3006</v>
      </c>
      <c r="E5375" t="s">
        <v>2995</v>
      </c>
      <c r="F5375" t="s">
        <v>2996</v>
      </c>
      <c r="G5375">
        <v>0</v>
      </c>
      <c r="H5375">
        <v>1</v>
      </c>
      <c r="I5375">
        <v>1</v>
      </c>
    </row>
    <row r="5376" spans="2:9" x14ac:dyDescent="0.25">
      <c r="B5376" t="s">
        <v>2971</v>
      </c>
      <c r="C5376" t="s">
        <v>3007</v>
      </c>
      <c r="D5376" t="s">
        <v>3007</v>
      </c>
      <c r="E5376" t="s">
        <v>2995</v>
      </c>
      <c r="F5376" t="s">
        <v>2996</v>
      </c>
      <c r="G5376">
        <v>0</v>
      </c>
      <c r="H5376">
        <v>1</v>
      </c>
      <c r="I5376">
        <v>1</v>
      </c>
    </row>
    <row r="5377" spans="2:9" x14ac:dyDescent="0.25">
      <c r="B5377" t="s">
        <v>2968</v>
      </c>
      <c r="C5377" t="s">
        <v>3004</v>
      </c>
      <c r="D5377" t="s">
        <v>3004</v>
      </c>
      <c r="E5377" t="s">
        <v>2995</v>
      </c>
      <c r="F5377" t="s">
        <v>2996</v>
      </c>
      <c r="G5377">
        <v>0</v>
      </c>
      <c r="I5377">
        <v>1</v>
      </c>
    </row>
    <row r="5378" spans="2:9" x14ac:dyDescent="0.25">
      <c r="B5378" t="s">
        <v>2969</v>
      </c>
      <c r="C5378" t="s">
        <v>3005</v>
      </c>
      <c r="D5378" t="s">
        <v>3005</v>
      </c>
      <c r="E5378" t="s">
        <v>2995</v>
      </c>
      <c r="F5378" t="s">
        <v>2996</v>
      </c>
      <c r="G5378">
        <v>0</v>
      </c>
      <c r="I5378">
        <v>1</v>
      </c>
    </row>
    <row r="5379" spans="2:9" x14ac:dyDescent="0.25">
      <c r="B5379" t="s">
        <v>2972</v>
      </c>
      <c r="C5379" t="s">
        <v>3004</v>
      </c>
      <c r="D5379" t="s">
        <v>3004</v>
      </c>
      <c r="E5379" t="s">
        <v>2995</v>
      </c>
      <c r="F5379" t="s">
        <v>2996</v>
      </c>
      <c r="G5379">
        <v>0</v>
      </c>
      <c r="H5379">
        <v>1</v>
      </c>
    </row>
    <row r="5380" spans="2:9" x14ac:dyDescent="0.25">
      <c r="B5380" t="s">
        <v>2973</v>
      </c>
      <c r="C5380" t="s">
        <v>3005</v>
      </c>
      <c r="D5380" t="s">
        <v>3005</v>
      </c>
      <c r="E5380" t="s">
        <v>2995</v>
      </c>
      <c r="F5380" t="s">
        <v>2996</v>
      </c>
      <c r="G5380">
        <v>0</v>
      </c>
      <c r="H5380">
        <v>1</v>
      </c>
    </row>
    <row r="5381" spans="2:9" x14ac:dyDescent="0.25">
      <c r="B5381" t="s">
        <v>2974</v>
      </c>
      <c r="C5381" t="s">
        <v>3006</v>
      </c>
      <c r="D5381" t="s">
        <v>3006</v>
      </c>
      <c r="E5381" t="s">
        <v>2995</v>
      </c>
      <c r="F5381" t="s">
        <v>2996</v>
      </c>
      <c r="G5381">
        <v>0</v>
      </c>
      <c r="H5381">
        <v>1</v>
      </c>
      <c r="I5381">
        <v>1</v>
      </c>
    </row>
    <row r="5382" spans="2:9" x14ac:dyDescent="0.25">
      <c r="B5382" t="s">
        <v>2975</v>
      </c>
      <c r="C5382" t="s">
        <v>3007</v>
      </c>
      <c r="D5382" t="s">
        <v>3007</v>
      </c>
      <c r="E5382" t="s">
        <v>2995</v>
      </c>
      <c r="F5382" t="s">
        <v>2996</v>
      </c>
      <c r="G5382">
        <v>0</v>
      </c>
      <c r="H5382">
        <v>1</v>
      </c>
      <c r="I5382">
        <v>1</v>
      </c>
    </row>
    <row r="5383" spans="2:9" x14ac:dyDescent="0.25">
      <c r="B5383" t="s">
        <v>2972</v>
      </c>
      <c r="C5383" t="s">
        <v>3004</v>
      </c>
      <c r="D5383" t="s">
        <v>3004</v>
      </c>
      <c r="E5383" t="s">
        <v>2995</v>
      </c>
      <c r="F5383" t="s">
        <v>2996</v>
      </c>
      <c r="G5383">
        <v>0</v>
      </c>
      <c r="I5383">
        <v>1</v>
      </c>
    </row>
    <row r="5384" spans="2:9" x14ac:dyDescent="0.25">
      <c r="B5384" t="s">
        <v>2973</v>
      </c>
      <c r="C5384" t="s">
        <v>3005</v>
      </c>
      <c r="D5384" t="s">
        <v>3005</v>
      </c>
      <c r="E5384" t="s">
        <v>2995</v>
      </c>
      <c r="F5384" t="s">
        <v>2996</v>
      </c>
      <c r="G5384">
        <v>0</v>
      </c>
      <c r="I5384">
        <v>1</v>
      </c>
    </row>
    <row r="5385" spans="2:9" x14ac:dyDescent="0.25">
      <c r="B5385" t="s">
        <v>2976</v>
      </c>
      <c r="C5385" t="s">
        <v>3004</v>
      </c>
      <c r="D5385" t="s">
        <v>3004</v>
      </c>
      <c r="E5385" t="s">
        <v>2995</v>
      </c>
      <c r="F5385" t="s">
        <v>2996</v>
      </c>
      <c r="G5385">
        <v>0</v>
      </c>
      <c r="H5385">
        <v>1</v>
      </c>
    </row>
    <row r="5386" spans="2:9" x14ac:dyDescent="0.25">
      <c r="B5386" t="s">
        <v>2977</v>
      </c>
      <c r="C5386" t="s">
        <v>3005</v>
      </c>
      <c r="D5386" t="s">
        <v>3005</v>
      </c>
      <c r="E5386" t="s">
        <v>2995</v>
      </c>
      <c r="F5386" t="s">
        <v>2996</v>
      </c>
      <c r="G5386">
        <v>0</v>
      </c>
      <c r="H5386">
        <v>1</v>
      </c>
    </row>
    <row r="5387" spans="2:9" x14ac:dyDescent="0.25">
      <c r="B5387" t="s">
        <v>2978</v>
      </c>
      <c r="C5387" t="s">
        <v>3006</v>
      </c>
      <c r="D5387" t="s">
        <v>3006</v>
      </c>
      <c r="E5387" t="s">
        <v>2995</v>
      </c>
      <c r="F5387" t="s">
        <v>2996</v>
      </c>
      <c r="G5387">
        <v>0</v>
      </c>
      <c r="H5387">
        <v>1</v>
      </c>
      <c r="I5387">
        <v>1</v>
      </c>
    </row>
    <row r="5388" spans="2:9" x14ac:dyDescent="0.25">
      <c r="B5388" t="s">
        <v>2979</v>
      </c>
      <c r="C5388" t="s">
        <v>3007</v>
      </c>
      <c r="D5388" t="s">
        <v>3007</v>
      </c>
      <c r="E5388" t="s">
        <v>2995</v>
      </c>
      <c r="F5388" t="s">
        <v>2996</v>
      </c>
      <c r="G5388">
        <v>0</v>
      </c>
      <c r="H5388">
        <v>1</v>
      </c>
      <c r="I5388">
        <v>1</v>
      </c>
    </row>
    <row r="5389" spans="2:9" x14ac:dyDescent="0.25">
      <c r="B5389" t="s">
        <v>2976</v>
      </c>
      <c r="C5389" t="s">
        <v>3004</v>
      </c>
      <c r="D5389" t="s">
        <v>3004</v>
      </c>
      <c r="E5389" t="s">
        <v>2995</v>
      </c>
      <c r="F5389" t="s">
        <v>2996</v>
      </c>
      <c r="G5389">
        <v>0</v>
      </c>
      <c r="I5389">
        <v>1</v>
      </c>
    </row>
    <row r="5390" spans="2:9" x14ac:dyDescent="0.25">
      <c r="B5390" t="s">
        <v>2977</v>
      </c>
      <c r="C5390" t="s">
        <v>3005</v>
      </c>
      <c r="D5390" t="s">
        <v>3005</v>
      </c>
      <c r="E5390" t="s">
        <v>2995</v>
      </c>
      <c r="F5390" t="s">
        <v>2996</v>
      </c>
      <c r="G5390">
        <v>0</v>
      </c>
      <c r="I5390">
        <v>1</v>
      </c>
    </row>
    <row r="5391" spans="2:9" x14ac:dyDescent="0.25">
      <c r="B5391" t="s">
        <v>2980</v>
      </c>
      <c r="C5391" t="s">
        <v>3004</v>
      </c>
      <c r="D5391" t="s">
        <v>3004</v>
      </c>
      <c r="E5391" t="s">
        <v>2995</v>
      </c>
      <c r="F5391" t="s">
        <v>2996</v>
      </c>
      <c r="G5391">
        <v>0</v>
      </c>
      <c r="H5391">
        <v>1</v>
      </c>
    </row>
    <row r="5392" spans="2:9" x14ac:dyDescent="0.25">
      <c r="B5392" t="s">
        <v>2981</v>
      </c>
      <c r="C5392" t="s">
        <v>3005</v>
      </c>
      <c r="D5392" t="s">
        <v>3005</v>
      </c>
      <c r="E5392" t="s">
        <v>2995</v>
      </c>
      <c r="F5392" t="s">
        <v>2996</v>
      </c>
      <c r="G5392">
        <v>0</v>
      </c>
      <c r="H5392">
        <v>1</v>
      </c>
    </row>
    <row r="5393" spans="2:9" x14ac:dyDescent="0.25">
      <c r="B5393" t="s">
        <v>2982</v>
      </c>
      <c r="C5393" t="s">
        <v>3006</v>
      </c>
      <c r="D5393" t="s">
        <v>3006</v>
      </c>
      <c r="E5393" t="s">
        <v>2995</v>
      </c>
      <c r="F5393" t="s">
        <v>2996</v>
      </c>
      <c r="G5393">
        <v>0</v>
      </c>
      <c r="H5393">
        <v>1</v>
      </c>
      <c r="I5393">
        <v>1</v>
      </c>
    </row>
    <row r="5394" spans="2:9" x14ac:dyDescent="0.25">
      <c r="B5394" t="s">
        <v>2983</v>
      </c>
      <c r="C5394" t="s">
        <v>3007</v>
      </c>
      <c r="D5394" t="s">
        <v>3007</v>
      </c>
      <c r="E5394" t="s">
        <v>2995</v>
      </c>
      <c r="F5394" t="s">
        <v>2996</v>
      </c>
      <c r="G5394">
        <v>0</v>
      </c>
      <c r="H5394">
        <v>1</v>
      </c>
      <c r="I5394">
        <v>1</v>
      </c>
    </row>
    <row r="5395" spans="2:9" x14ac:dyDescent="0.25">
      <c r="B5395" t="s">
        <v>2980</v>
      </c>
      <c r="C5395" t="s">
        <v>3004</v>
      </c>
      <c r="D5395" t="s">
        <v>3004</v>
      </c>
      <c r="E5395" t="s">
        <v>2995</v>
      </c>
      <c r="F5395" t="s">
        <v>2996</v>
      </c>
      <c r="G5395">
        <v>0</v>
      </c>
      <c r="I5395">
        <v>1</v>
      </c>
    </row>
    <row r="5396" spans="2:9" x14ac:dyDescent="0.25">
      <c r="B5396" t="s">
        <v>2981</v>
      </c>
      <c r="C5396" t="s">
        <v>3005</v>
      </c>
      <c r="D5396" t="s">
        <v>3005</v>
      </c>
      <c r="E5396" t="s">
        <v>2995</v>
      </c>
      <c r="F5396" t="s">
        <v>2996</v>
      </c>
      <c r="G5396">
        <v>0</v>
      </c>
      <c r="I5396">
        <v>1</v>
      </c>
    </row>
    <row r="5397" spans="2:9" x14ac:dyDescent="0.25">
      <c r="B5397" t="s">
        <v>2984</v>
      </c>
      <c r="C5397" t="s">
        <v>3004</v>
      </c>
      <c r="D5397" t="s">
        <v>3004</v>
      </c>
      <c r="E5397" t="s">
        <v>2995</v>
      </c>
      <c r="F5397" t="s">
        <v>2996</v>
      </c>
      <c r="G5397">
        <v>0</v>
      </c>
      <c r="H5397">
        <v>1</v>
      </c>
    </row>
    <row r="5398" spans="2:9" x14ac:dyDescent="0.25">
      <c r="B5398" t="s">
        <v>2985</v>
      </c>
      <c r="C5398" t="s">
        <v>3005</v>
      </c>
      <c r="D5398" t="s">
        <v>3005</v>
      </c>
      <c r="E5398" t="s">
        <v>2995</v>
      </c>
      <c r="F5398" t="s">
        <v>2996</v>
      </c>
      <c r="G5398">
        <v>0</v>
      </c>
      <c r="H5398">
        <v>1</v>
      </c>
    </row>
    <row r="5399" spans="2:9" x14ac:dyDescent="0.25">
      <c r="B5399" t="s">
        <v>2986</v>
      </c>
      <c r="C5399" t="s">
        <v>3006</v>
      </c>
      <c r="D5399" t="s">
        <v>3006</v>
      </c>
      <c r="E5399" t="s">
        <v>2995</v>
      </c>
      <c r="F5399" t="s">
        <v>2996</v>
      </c>
      <c r="G5399">
        <v>0</v>
      </c>
      <c r="H5399">
        <v>1</v>
      </c>
      <c r="I5399">
        <v>1</v>
      </c>
    </row>
    <row r="5400" spans="2:9" x14ac:dyDescent="0.25">
      <c r="B5400" t="s">
        <v>2987</v>
      </c>
      <c r="C5400" t="s">
        <v>3007</v>
      </c>
      <c r="D5400" t="s">
        <v>3007</v>
      </c>
      <c r="E5400" t="s">
        <v>2995</v>
      </c>
      <c r="F5400" t="s">
        <v>2996</v>
      </c>
      <c r="G5400">
        <v>0</v>
      </c>
      <c r="H5400">
        <v>1</v>
      </c>
      <c r="I5400">
        <v>1</v>
      </c>
    </row>
    <row r="5401" spans="2:9" x14ac:dyDescent="0.25">
      <c r="B5401" t="s">
        <v>2984</v>
      </c>
      <c r="C5401" t="s">
        <v>3004</v>
      </c>
      <c r="D5401" t="s">
        <v>3004</v>
      </c>
      <c r="E5401" t="s">
        <v>2995</v>
      </c>
      <c r="F5401" t="s">
        <v>2996</v>
      </c>
      <c r="G5401">
        <v>0</v>
      </c>
      <c r="I5401">
        <v>1</v>
      </c>
    </row>
    <row r="5402" spans="2:9" x14ac:dyDescent="0.25">
      <c r="B5402" t="s">
        <v>2985</v>
      </c>
      <c r="C5402" t="s">
        <v>3005</v>
      </c>
      <c r="D5402" t="s">
        <v>3005</v>
      </c>
      <c r="E5402" t="s">
        <v>2995</v>
      </c>
      <c r="F5402" t="s">
        <v>2996</v>
      </c>
      <c r="G5402">
        <v>0</v>
      </c>
      <c r="I5402">
        <v>1</v>
      </c>
    </row>
    <row r="5403" spans="2:9" x14ac:dyDescent="0.25">
      <c r="B5403" t="s">
        <v>2988</v>
      </c>
      <c r="C5403" t="s">
        <v>3004</v>
      </c>
      <c r="D5403" t="s">
        <v>3004</v>
      </c>
      <c r="E5403" t="s">
        <v>2995</v>
      </c>
      <c r="F5403" t="s">
        <v>2996</v>
      </c>
      <c r="G5403">
        <v>0</v>
      </c>
      <c r="H5403">
        <v>1</v>
      </c>
    </row>
    <row r="5404" spans="2:9" x14ac:dyDescent="0.25">
      <c r="B5404" t="s">
        <v>2989</v>
      </c>
      <c r="C5404" t="s">
        <v>3005</v>
      </c>
      <c r="D5404" t="s">
        <v>3005</v>
      </c>
      <c r="E5404" t="s">
        <v>2995</v>
      </c>
      <c r="F5404" t="s">
        <v>2996</v>
      </c>
      <c r="G5404">
        <v>0</v>
      </c>
      <c r="H5404">
        <v>1</v>
      </c>
    </row>
    <row r="5405" spans="2:9" x14ac:dyDescent="0.25">
      <c r="B5405" t="s">
        <v>2990</v>
      </c>
      <c r="C5405" t="s">
        <v>3006</v>
      </c>
      <c r="D5405" t="s">
        <v>3006</v>
      </c>
      <c r="E5405" t="s">
        <v>2995</v>
      </c>
      <c r="F5405" t="s">
        <v>2996</v>
      </c>
      <c r="G5405">
        <v>0</v>
      </c>
      <c r="H5405">
        <v>1</v>
      </c>
      <c r="I5405">
        <v>1</v>
      </c>
    </row>
    <row r="5406" spans="2:9" x14ac:dyDescent="0.25">
      <c r="B5406" t="s">
        <v>2991</v>
      </c>
      <c r="C5406" t="s">
        <v>3007</v>
      </c>
      <c r="D5406" t="s">
        <v>3007</v>
      </c>
      <c r="E5406" t="s">
        <v>2995</v>
      </c>
      <c r="F5406" t="s">
        <v>2996</v>
      </c>
      <c r="G5406">
        <v>0</v>
      </c>
      <c r="H5406">
        <v>1</v>
      </c>
      <c r="I5406">
        <v>1</v>
      </c>
    </row>
    <row r="5407" spans="2:9" x14ac:dyDescent="0.25">
      <c r="B5407" t="s">
        <v>2988</v>
      </c>
      <c r="C5407" t="s">
        <v>3004</v>
      </c>
      <c r="D5407" t="s">
        <v>3004</v>
      </c>
      <c r="E5407" t="s">
        <v>2995</v>
      </c>
      <c r="F5407" t="s">
        <v>2996</v>
      </c>
      <c r="G5407">
        <v>0</v>
      </c>
      <c r="I5407">
        <v>1</v>
      </c>
    </row>
    <row r="5408" spans="2:9" x14ac:dyDescent="0.25">
      <c r="B5408" t="s">
        <v>2989</v>
      </c>
      <c r="C5408" t="s">
        <v>3005</v>
      </c>
      <c r="D5408" t="s">
        <v>3005</v>
      </c>
      <c r="E5408" t="s">
        <v>2995</v>
      </c>
      <c r="F5408" t="s">
        <v>2996</v>
      </c>
      <c r="G5408">
        <v>0</v>
      </c>
      <c r="I5408">
        <v>1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02"/>
  <sheetViews>
    <sheetView workbookViewId="0"/>
  </sheetViews>
  <sheetFormatPr defaultColWidth="11.42578125" defaultRowHeight="15" x14ac:dyDescent="0.25"/>
  <sheetData>
    <row r="1" spans="1:9" x14ac:dyDescent="0.25">
      <c r="A1" t="s">
        <v>1159</v>
      </c>
    </row>
    <row r="2" spans="1:9" x14ac:dyDescent="0.25">
      <c r="A2" t="s">
        <v>1160</v>
      </c>
      <c r="B2" t="s">
        <v>1161</v>
      </c>
      <c r="C2" t="s">
        <v>1162</v>
      </c>
      <c r="D2" t="s">
        <v>1163</v>
      </c>
      <c r="E2" t="s">
        <v>1164</v>
      </c>
      <c r="F2" t="s">
        <v>1165</v>
      </c>
      <c r="G2" t="s">
        <v>1166</v>
      </c>
      <c r="H2" t="s">
        <v>1167</v>
      </c>
      <c r="I2" t="s">
        <v>1168</v>
      </c>
    </row>
    <row r="3" spans="1:9" x14ac:dyDescent="0.25">
      <c r="A3" t="s">
        <v>1169</v>
      </c>
      <c r="B3" t="s">
        <v>1170</v>
      </c>
      <c r="C3" t="s">
        <v>1171</v>
      </c>
      <c r="D3" t="s">
        <v>1171</v>
      </c>
      <c r="E3">
        <v>2023</v>
      </c>
      <c r="F3">
        <v>2023</v>
      </c>
      <c r="G3" t="s">
        <v>1172</v>
      </c>
      <c r="H3">
        <v>0.51297341003656005</v>
      </c>
      <c r="I3" t="s">
        <v>1173</v>
      </c>
    </row>
    <row r="4" spans="1:9" x14ac:dyDescent="0.25">
      <c r="A4" t="s">
        <v>1174</v>
      </c>
      <c r="B4" t="s">
        <v>1170</v>
      </c>
      <c r="C4" t="s">
        <v>1171</v>
      </c>
      <c r="D4" t="s">
        <v>1171</v>
      </c>
      <c r="E4">
        <v>2023</v>
      </c>
      <c r="F4">
        <v>2023</v>
      </c>
      <c r="G4" t="s">
        <v>1175</v>
      </c>
      <c r="H4">
        <v>0.373254589348336</v>
      </c>
      <c r="I4" t="s">
        <v>1176</v>
      </c>
    </row>
    <row r="5" spans="1:9" x14ac:dyDescent="0.25">
      <c r="A5" t="s">
        <v>1177</v>
      </c>
      <c r="B5" t="s">
        <v>1170</v>
      </c>
      <c r="C5" t="s">
        <v>1171</v>
      </c>
      <c r="D5" t="s">
        <v>1171</v>
      </c>
      <c r="E5">
        <v>2023</v>
      </c>
      <c r="F5">
        <v>2023</v>
      </c>
      <c r="G5" t="s">
        <v>1178</v>
      </c>
      <c r="H5">
        <v>0.11377200061510399</v>
      </c>
      <c r="I5" t="s">
        <v>1179</v>
      </c>
    </row>
    <row r="6" spans="1:9" x14ac:dyDescent="0.25">
      <c r="A6" t="s">
        <v>1180</v>
      </c>
      <c r="B6" t="s">
        <v>1170</v>
      </c>
      <c r="C6" t="s">
        <v>1171</v>
      </c>
      <c r="D6" t="s">
        <v>1171</v>
      </c>
      <c r="E6">
        <v>2023</v>
      </c>
      <c r="F6">
        <v>2023</v>
      </c>
      <c r="G6" t="s">
        <v>1172</v>
      </c>
      <c r="H6">
        <v>0.51297341003656005</v>
      </c>
      <c r="I6" t="s">
        <v>1173</v>
      </c>
    </row>
    <row r="7" spans="1:9" x14ac:dyDescent="0.25">
      <c r="A7" t="s">
        <v>1181</v>
      </c>
      <c r="B7" t="s">
        <v>1170</v>
      </c>
      <c r="C7" t="s">
        <v>1171</v>
      </c>
      <c r="D7" t="s">
        <v>1171</v>
      </c>
      <c r="E7">
        <v>2023</v>
      </c>
      <c r="F7">
        <v>2023</v>
      </c>
      <c r="G7" t="s">
        <v>1175</v>
      </c>
      <c r="H7">
        <v>0.373254589348336</v>
      </c>
      <c r="I7" t="s">
        <v>1176</v>
      </c>
    </row>
    <row r="8" spans="1:9" x14ac:dyDescent="0.25">
      <c r="A8" t="s">
        <v>1182</v>
      </c>
      <c r="B8" t="s">
        <v>1170</v>
      </c>
      <c r="C8" t="s">
        <v>1171</v>
      </c>
      <c r="D8" t="s">
        <v>1171</v>
      </c>
      <c r="E8">
        <v>2023</v>
      </c>
      <c r="F8">
        <v>2023</v>
      </c>
      <c r="G8" t="s">
        <v>1178</v>
      </c>
      <c r="H8">
        <v>0.11377200061510399</v>
      </c>
      <c r="I8" t="s">
        <v>1179</v>
      </c>
    </row>
    <row r="9" spans="1:9" x14ac:dyDescent="0.25">
      <c r="A9" t="s">
        <v>1183</v>
      </c>
      <c r="B9" t="s">
        <v>1170</v>
      </c>
      <c r="C9" t="s">
        <v>1171</v>
      </c>
      <c r="D9" t="s">
        <v>1171</v>
      </c>
      <c r="E9">
        <v>2023</v>
      </c>
      <c r="F9">
        <v>2023</v>
      </c>
      <c r="G9" t="s">
        <v>1172</v>
      </c>
      <c r="H9">
        <v>0.51297341003656005</v>
      </c>
      <c r="I9" t="s">
        <v>1173</v>
      </c>
    </row>
    <row r="10" spans="1:9" x14ac:dyDescent="0.25">
      <c r="A10" t="s">
        <v>1184</v>
      </c>
      <c r="B10" t="s">
        <v>1170</v>
      </c>
      <c r="C10" t="s">
        <v>1171</v>
      </c>
      <c r="D10" t="s">
        <v>1171</v>
      </c>
      <c r="E10">
        <v>2023</v>
      </c>
      <c r="F10">
        <v>2023</v>
      </c>
      <c r="G10" t="s">
        <v>1175</v>
      </c>
      <c r="H10">
        <v>0.373254589348336</v>
      </c>
      <c r="I10" t="s">
        <v>1176</v>
      </c>
    </row>
    <row r="11" spans="1:9" x14ac:dyDescent="0.25">
      <c r="A11" t="s">
        <v>1185</v>
      </c>
      <c r="B11" t="s">
        <v>1170</v>
      </c>
      <c r="C11" t="s">
        <v>1171</v>
      </c>
      <c r="D11" t="s">
        <v>1171</v>
      </c>
      <c r="E11">
        <v>2023</v>
      </c>
      <c r="F11">
        <v>2023</v>
      </c>
      <c r="G11" t="s">
        <v>1178</v>
      </c>
      <c r="H11">
        <v>0.11377200061510399</v>
      </c>
      <c r="I11" t="s">
        <v>1179</v>
      </c>
    </row>
    <row r="12" spans="1:9" x14ac:dyDescent="0.25">
      <c r="A12" t="s">
        <v>1186</v>
      </c>
      <c r="B12" t="s">
        <v>1170</v>
      </c>
      <c r="C12" t="s">
        <v>1171</v>
      </c>
      <c r="D12" t="s">
        <v>1171</v>
      </c>
      <c r="E12">
        <v>2023</v>
      </c>
      <c r="F12">
        <v>2023</v>
      </c>
      <c r="G12" t="s">
        <v>1172</v>
      </c>
      <c r="H12">
        <v>0.51297341003656005</v>
      </c>
      <c r="I12" t="s">
        <v>1173</v>
      </c>
    </row>
    <row r="13" spans="1:9" x14ac:dyDescent="0.25">
      <c r="A13" t="s">
        <v>1187</v>
      </c>
      <c r="B13" t="s">
        <v>1170</v>
      </c>
      <c r="C13" t="s">
        <v>1171</v>
      </c>
      <c r="D13" t="s">
        <v>1171</v>
      </c>
      <c r="E13">
        <v>2023</v>
      </c>
      <c r="F13">
        <v>2023</v>
      </c>
      <c r="G13" t="s">
        <v>1175</v>
      </c>
      <c r="H13">
        <v>0.373254589348336</v>
      </c>
      <c r="I13" t="s">
        <v>1176</v>
      </c>
    </row>
    <row r="14" spans="1:9" x14ac:dyDescent="0.25">
      <c r="A14" t="s">
        <v>1188</v>
      </c>
      <c r="B14" t="s">
        <v>1170</v>
      </c>
      <c r="C14" t="s">
        <v>1171</v>
      </c>
      <c r="D14" t="s">
        <v>1171</v>
      </c>
      <c r="E14">
        <v>2023</v>
      </c>
      <c r="F14">
        <v>2023</v>
      </c>
      <c r="G14" t="s">
        <v>1178</v>
      </c>
      <c r="H14">
        <v>0.11377200061510399</v>
      </c>
      <c r="I14" t="s">
        <v>1179</v>
      </c>
    </row>
    <row r="15" spans="1:9" x14ac:dyDescent="0.25">
      <c r="A15" t="s">
        <v>1189</v>
      </c>
      <c r="B15" t="s">
        <v>1170</v>
      </c>
      <c r="C15" t="s">
        <v>1171</v>
      </c>
      <c r="D15" t="s">
        <v>1171</v>
      </c>
      <c r="E15">
        <v>2023</v>
      </c>
      <c r="F15">
        <v>2023</v>
      </c>
      <c r="G15" t="s">
        <v>1172</v>
      </c>
      <c r="H15">
        <v>0.51297341003656005</v>
      </c>
      <c r="I15" t="s">
        <v>1173</v>
      </c>
    </row>
    <row r="16" spans="1:9" x14ac:dyDescent="0.25">
      <c r="A16" t="s">
        <v>1190</v>
      </c>
      <c r="B16" t="s">
        <v>1170</v>
      </c>
      <c r="C16" t="s">
        <v>1171</v>
      </c>
      <c r="D16" t="s">
        <v>1171</v>
      </c>
      <c r="E16">
        <v>2023</v>
      </c>
      <c r="F16">
        <v>2023</v>
      </c>
      <c r="G16" t="s">
        <v>1175</v>
      </c>
      <c r="H16">
        <v>0.373254589348336</v>
      </c>
      <c r="I16" t="s">
        <v>1176</v>
      </c>
    </row>
    <row r="17" spans="1:9" x14ac:dyDescent="0.25">
      <c r="A17" t="s">
        <v>1191</v>
      </c>
      <c r="B17" t="s">
        <v>1170</v>
      </c>
      <c r="C17" t="s">
        <v>1171</v>
      </c>
      <c r="D17" t="s">
        <v>1171</v>
      </c>
      <c r="E17">
        <v>2023</v>
      </c>
      <c r="F17">
        <v>2023</v>
      </c>
      <c r="G17" t="s">
        <v>1178</v>
      </c>
      <c r="H17">
        <v>0.11377200061510399</v>
      </c>
      <c r="I17" t="s">
        <v>1179</v>
      </c>
    </row>
    <row r="18" spans="1:9" x14ac:dyDescent="0.25">
      <c r="A18" t="s">
        <v>1192</v>
      </c>
      <c r="B18" t="s">
        <v>1170</v>
      </c>
      <c r="C18" t="s">
        <v>1171</v>
      </c>
      <c r="D18" t="s">
        <v>1171</v>
      </c>
      <c r="E18">
        <v>2023</v>
      </c>
      <c r="F18">
        <v>2023</v>
      </c>
      <c r="G18" t="s">
        <v>1172</v>
      </c>
      <c r="H18">
        <v>0.51297341003656005</v>
      </c>
      <c r="I18" t="s">
        <v>1173</v>
      </c>
    </row>
    <row r="19" spans="1:9" x14ac:dyDescent="0.25">
      <c r="A19" t="s">
        <v>1193</v>
      </c>
      <c r="B19" t="s">
        <v>1170</v>
      </c>
      <c r="C19" t="s">
        <v>1171</v>
      </c>
      <c r="D19" t="s">
        <v>1171</v>
      </c>
      <c r="E19">
        <v>2023</v>
      </c>
      <c r="F19">
        <v>2023</v>
      </c>
      <c r="G19" t="s">
        <v>1175</v>
      </c>
      <c r="H19">
        <v>0.373254589348336</v>
      </c>
      <c r="I19" t="s">
        <v>1176</v>
      </c>
    </row>
    <row r="20" spans="1:9" x14ac:dyDescent="0.25">
      <c r="A20" t="s">
        <v>1194</v>
      </c>
      <c r="B20" t="s">
        <v>1170</v>
      </c>
      <c r="C20" t="s">
        <v>1171</v>
      </c>
      <c r="D20" t="s">
        <v>1171</v>
      </c>
      <c r="E20">
        <v>2023</v>
      </c>
      <c r="F20">
        <v>2023</v>
      </c>
      <c r="G20" t="s">
        <v>1178</v>
      </c>
      <c r="H20">
        <v>0.11377200061510399</v>
      </c>
      <c r="I20" t="s">
        <v>1179</v>
      </c>
    </row>
    <row r="21" spans="1:9" x14ac:dyDescent="0.25">
      <c r="A21" t="s">
        <v>1195</v>
      </c>
      <c r="B21" t="s">
        <v>1170</v>
      </c>
      <c r="C21" t="s">
        <v>1171</v>
      </c>
      <c r="D21" t="s">
        <v>1171</v>
      </c>
      <c r="E21">
        <v>2023</v>
      </c>
      <c r="F21">
        <v>2023</v>
      </c>
      <c r="G21" t="s">
        <v>1172</v>
      </c>
      <c r="H21">
        <v>0.51297341003656005</v>
      </c>
      <c r="I21" t="s">
        <v>1173</v>
      </c>
    </row>
    <row r="22" spans="1:9" x14ac:dyDescent="0.25">
      <c r="A22" t="s">
        <v>1196</v>
      </c>
      <c r="B22" t="s">
        <v>1170</v>
      </c>
      <c r="C22" t="s">
        <v>1171</v>
      </c>
      <c r="D22" t="s">
        <v>1171</v>
      </c>
      <c r="E22">
        <v>2023</v>
      </c>
      <c r="F22">
        <v>2023</v>
      </c>
      <c r="G22" t="s">
        <v>1175</v>
      </c>
      <c r="H22">
        <v>0.373254589348336</v>
      </c>
      <c r="I22" t="s">
        <v>1176</v>
      </c>
    </row>
    <row r="23" spans="1:9" x14ac:dyDescent="0.25">
      <c r="A23" t="s">
        <v>1197</v>
      </c>
      <c r="B23" t="s">
        <v>1170</v>
      </c>
      <c r="C23" t="s">
        <v>1171</v>
      </c>
      <c r="D23" t="s">
        <v>1171</v>
      </c>
      <c r="E23">
        <v>2023</v>
      </c>
      <c r="F23">
        <v>2023</v>
      </c>
      <c r="G23" t="s">
        <v>1178</v>
      </c>
      <c r="H23">
        <v>0.11377200061510399</v>
      </c>
      <c r="I23" t="s">
        <v>1179</v>
      </c>
    </row>
    <row r="24" spans="1:9" x14ac:dyDescent="0.25">
      <c r="A24" t="s">
        <v>1198</v>
      </c>
      <c r="B24" t="s">
        <v>1170</v>
      </c>
      <c r="C24" t="s">
        <v>1171</v>
      </c>
      <c r="D24" t="s">
        <v>1171</v>
      </c>
      <c r="E24">
        <v>2023</v>
      </c>
      <c r="F24">
        <v>2023</v>
      </c>
      <c r="G24" t="s">
        <v>1172</v>
      </c>
      <c r="H24">
        <v>0.51297341003656005</v>
      </c>
      <c r="I24" t="s">
        <v>1173</v>
      </c>
    </row>
    <row r="25" spans="1:9" x14ac:dyDescent="0.25">
      <c r="A25" t="s">
        <v>1199</v>
      </c>
      <c r="B25" t="s">
        <v>1170</v>
      </c>
      <c r="C25" t="s">
        <v>1171</v>
      </c>
      <c r="D25" t="s">
        <v>1171</v>
      </c>
      <c r="E25">
        <v>2023</v>
      </c>
      <c r="F25">
        <v>2023</v>
      </c>
      <c r="G25" t="s">
        <v>1175</v>
      </c>
      <c r="H25">
        <v>0.373254589348336</v>
      </c>
      <c r="I25" t="s">
        <v>1176</v>
      </c>
    </row>
    <row r="26" spans="1:9" x14ac:dyDescent="0.25">
      <c r="A26" t="s">
        <v>1200</v>
      </c>
      <c r="B26" t="s">
        <v>1170</v>
      </c>
      <c r="C26" t="s">
        <v>1171</v>
      </c>
      <c r="D26" t="s">
        <v>1171</v>
      </c>
      <c r="E26">
        <v>2023</v>
      </c>
      <c r="F26">
        <v>2023</v>
      </c>
      <c r="G26" t="s">
        <v>1178</v>
      </c>
      <c r="H26">
        <v>0.11377200061510399</v>
      </c>
      <c r="I26" t="s">
        <v>1179</v>
      </c>
    </row>
    <row r="27" spans="1:9" x14ac:dyDescent="0.25">
      <c r="A27" t="s">
        <v>1201</v>
      </c>
      <c r="B27" t="s">
        <v>1170</v>
      </c>
      <c r="C27" t="s">
        <v>1171</v>
      </c>
      <c r="D27" t="s">
        <v>1171</v>
      </c>
      <c r="E27">
        <v>2023</v>
      </c>
      <c r="F27">
        <v>2023</v>
      </c>
      <c r="G27" t="s">
        <v>1172</v>
      </c>
      <c r="H27">
        <v>0.51297341003656005</v>
      </c>
      <c r="I27" t="s">
        <v>1173</v>
      </c>
    </row>
    <row r="28" spans="1:9" x14ac:dyDescent="0.25">
      <c r="A28" t="s">
        <v>1202</v>
      </c>
      <c r="B28" t="s">
        <v>1170</v>
      </c>
      <c r="C28" t="s">
        <v>1171</v>
      </c>
      <c r="D28" t="s">
        <v>1171</v>
      </c>
      <c r="E28">
        <v>2023</v>
      </c>
      <c r="F28">
        <v>2023</v>
      </c>
      <c r="G28" t="s">
        <v>1175</v>
      </c>
      <c r="H28">
        <v>0.373254589348336</v>
      </c>
      <c r="I28" t="s">
        <v>1176</v>
      </c>
    </row>
    <row r="29" spans="1:9" x14ac:dyDescent="0.25">
      <c r="A29" t="s">
        <v>1203</v>
      </c>
      <c r="B29" t="s">
        <v>1170</v>
      </c>
      <c r="C29" t="s">
        <v>1171</v>
      </c>
      <c r="D29" t="s">
        <v>1171</v>
      </c>
      <c r="E29">
        <v>2023</v>
      </c>
      <c r="F29">
        <v>2023</v>
      </c>
      <c r="G29" t="s">
        <v>1178</v>
      </c>
      <c r="H29">
        <v>0.11377200061510399</v>
      </c>
      <c r="I29" t="s">
        <v>1179</v>
      </c>
    </row>
    <row r="30" spans="1:9" x14ac:dyDescent="0.25">
      <c r="A30" t="s">
        <v>1204</v>
      </c>
      <c r="B30" t="s">
        <v>1170</v>
      </c>
      <c r="C30" t="s">
        <v>1171</v>
      </c>
      <c r="D30" t="s">
        <v>1171</v>
      </c>
      <c r="E30">
        <v>2023</v>
      </c>
      <c r="F30">
        <v>2023</v>
      </c>
      <c r="G30" t="s">
        <v>1172</v>
      </c>
      <c r="H30">
        <v>0.51297341003656005</v>
      </c>
      <c r="I30" t="s">
        <v>1173</v>
      </c>
    </row>
    <row r="31" spans="1:9" x14ac:dyDescent="0.25">
      <c r="A31" t="s">
        <v>1205</v>
      </c>
      <c r="B31" t="s">
        <v>1170</v>
      </c>
      <c r="C31" t="s">
        <v>1171</v>
      </c>
      <c r="D31" t="s">
        <v>1171</v>
      </c>
      <c r="E31">
        <v>2023</v>
      </c>
      <c r="F31">
        <v>2023</v>
      </c>
      <c r="G31" t="s">
        <v>1175</v>
      </c>
      <c r="H31">
        <v>0.373254589348336</v>
      </c>
      <c r="I31" t="s">
        <v>1176</v>
      </c>
    </row>
    <row r="32" spans="1:9" x14ac:dyDescent="0.25">
      <c r="A32" t="s">
        <v>1206</v>
      </c>
      <c r="B32" t="s">
        <v>1170</v>
      </c>
      <c r="C32" t="s">
        <v>1171</v>
      </c>
      <c r="D32" t="s">
        <v>1171</v>
      </c>
      <c r="E32">
        <v>2023</v>
      </c>
      <c r="F32">
        <v>2023</v>
      </c>
      <c r="G32" t="s">
        <v>1178</v>
      </c>
      <c r="H32">
        <v>0.11377200061510399</v>
      </c>
      <c r="I32" t="s">
        <v>1179</v>
      </c>
    </row>
    <row r="33" spans="1:9" x14ac:dyDescent="0.25">
      <c r="A33" t="s">
        <v>1207</v>
      </c>
      <c r="B33" t="s">
        <v>1170</v>
      </c>
      <c r="C33" t="s">
        <v>1171</v>
      </c>
      <c r="D33" t="s">
        <v>1171</v>
      </c>
      <c r="E33">
        <v>2023</v>
      </c>
      <c r="F33">
        <v>2023</v>
      </c>
      <c r="G33" t="s">
        <v>1172</v>
      </c>
      <c r="H33">
        <v>0.51297341003656005</v>
      </c>
      <c r="I33" t="s">
        <v>1173</v>
      </c>
    </row>
    <row r="34" spans="1:9" x14ac:dyDescent="0.25">
      <c r="A34" t="s">
        <v>1208</v>
      </c>
      <c r="B34" t="s">
        <v>1170</v>
      </c>
      <c r="C34" t="s">
        <v>1171</v>
      </c>
      <c r="D34" t="s">
        <v>1171</v>
      </c>
      <c r="E34">
        <v>2023</v>
      </c>
      <c r="F34">
        <v>2023</v>
      </c>
      <c r="G34" t="s">
        <v>1175</v>
      </c>
      <c r="H34">
        <v>0.373254589348336</v>
      </c>
      <c r="I34" t="s">
        <v>1176</v>
      </c>
    </row>
    <row r="35" spans="1:9" x14ac:dyDescent="0.25">
      <c r="A35" t="s">
        <v>1209</v>
      </c>
      <c r="B35" t="s">
        <v>1170</v>
      </c>
      <c r="C35" t="s">
        <v>1171</v>
      </c>
      <c r="D35" t="s">
        <v>1171</v>
      </c>
      <c r="E35">
        <v>2023</v>
      </c>
      <c r="F35">
        <v>2023</v>
      </c>
      <c r="G35" t="s">
        <v>1178</v>
      </c>
      <c r="H35">
        <v>0.11377200061510399</v>
      </c>
      <c r="I35" t="s">
        <v>1179</v>
      </c>
    </row>
    <row r="36" spans="1:9" x14ac:dyDescent="0.25">
      <c r="A36" t="s">
        <v>1210</v>
      </c>
      <c r="B36" t="s">
        <v>1170</v>
      </c>
      <c r="C36" t="s">
        <v>1171</v>
      </c>
      <c r="D36" t="s">
        <v>1171</v>
      </c>
      <c r="E36">
        <v>2023</v>
      </c>
      <c r="F36">
        <v>2023</v>
      </c>
      <c r="G36" t="s">
        <v>1172</v>
      </c>
      <c r="H36">
        <v>0.51297341003656005</v>
      </c>
      <c r="I36" t="s">
        <v>1173</v>
      </c>
    </row>
    <row r="37" spans="1:9" x14ac:dyDescent="0.25">
      <c r="A37" t="s">
        <v>1211</v>
      </c>
      <c r="B37" t="s">
        <v>1170</v>
      </c>
      <c r="C37" t="s">
        <v>1171</v>
      </c>
      <c r="D37" t="s">
        <v>1171</v>
      </c>
      <c r="E37">
        <v>2023</v>
      </c>
      <c r="F37">
        <v>2023</v>
      </c>
      <c r="G37" t="s">
        <v>1175</v>
      </c>
      <c r="H37">
        <v>0.373254589348336</v>
      </c>
      <c r="I37" t="s">
        <v>1176</v>
      </c>
    </row>
    <row r="38" spans="1:9" x14ac:dyDescent="0.25">
      <c r="A38" t="s">
        <v>1212</v>
      </c>
      <c r="B38" t="s">
        <v>1170</v>
      </c>
      <c r="C38" t="s">
        <v>1171</v>
      </c>
      <c r="D38" t="s">
        <v>1171</v>
      </c>
      <c r="E38">
        <v>2023</v>
      </c>
      <c r="F38">
        <v>2023</v>
      </c>
      <c r="G38" t="s">
        <v>1178</v>
      </c>
      <c r="H38">
        <v>0.11377200061510399</v>
      </c>
      <c r="I38" t="s">
        <v>1179</v>
      </c>
    </row>
    <row r="39" spans="1:9" x14ac:dyDescent="0.25">
      <c r="A39" t="s">
        <v>1213</v>
      </c>
      <c r="B39" t="s">
        <v>1170</v>
      </c>
      <c r="C39" t="s">
        <v>1171</v>
      </c>
      <c r="D39" t="s">
        <v>1171</v>
      </c>
      <c r="E39">
        <v>2023</v>
      </c>
      <c r="F39">
        <v>2023</v>
      </c>
      <c r="G39" t="s">
        <v>1172</v>
      </c>
      <c r="H39">
        <v>0.51297341003656005</v>
      </c>
      <c r="I39" t="s">
        <v>1173</v>
      </c>
    </row>
    <row r="40" spans="1:9" x14ac:dyDescent="0.25">
      <c r="A40" t="s">
        <v>1214</v>
      </c>
      <c r="B40" t="s">
        <v>1170</v>
      </c>
      <c r="C40" t="s">
        <v>1171</v>
      </c>
      <c r="D40" t="s">
        <v>1171</v>
      </c>
      <c r="E40">
        <v>2023</v>
      </c>
      <c r="F40">
        <v>2023</v>
      </c>
      <c r="G40" t="s">
        <v>1175</v>
      </c>
      <c r="H40">
        <v>0.373254589348336</v>
      </c>
      <c r="I40" t="s">
        <v>1176</v>
      </c>
    </row>
    <row r="41" spans="1:9" x14ac:dyDescent="0.25">
      <c r="A41" t="s">
        <v>1215</v>
      </c>
      <c r="B41" t="s">
        <v>1170</v>
      </c>
      <c r="C41" t="s">
        <v>1171</v>
      </c>
      <c r="D41" t="s">
        <v>1171</v>
      </c>
      <c r="E41">
        <v>2023</v>
      </c>
      <c r="F41">
        <v>2023</v>
      </c>
      <c r="G41" t="s">
        <v>1178</v>
      </c>
      <c r="H41">
        <v>0.11377200061510399</v>
      </c>
      <c r="I41" t="s">
        <v>1179</v>
      </c>
    </row>
    <row r="42" spans="1:9" x14ac:dyDescent="0.25">
      <c r="A42" t="s">
        <v>1216</v>
      </c>
      <c r="B42" t="s">
        <v>1170</v>
      </c>
      <c r="C42" t="s">
        <v>1171</v>
      </c>
      <c r="D42" t="s">
        <v>1171</v>
      </c>
      <c r="E42">
        <v>2023</v>
      </c>
      <c r="F42">
        <v>2023</v>
      </c>
      <c r="G42" t="s">
        <v>1172</v>
      </c>
      <c r="H42">
        <v>0.51297341003656005</v>
      </c>
      <c r="I42" t="s">
        <v>1173</v>
      </c>
    </row>
    <row r="43" spans="1:9" x14ac:dyDescent="0.25">
      <c r="A43" t="s">
        <v>1217</v>
      </c>
      <c r="B43" t="s">
        <v>1170</v>
      </c>
      <c r="C43" t="s">
        <v>1171</v>
      </c>
      <c r="D43" t="s">
        <v>1171</v>
      </c>
      <c r="E43">
        <v>2023</v>
      </c>
      <c r="F43">
        <v>2023</v>
      </c>
      <c r="G43" t="s">
        <v>1175</v>
      </c>
      <c r="H43">
        <v>0.373254589348336</v>
      </c>
      <c r="I43" t="s">
        <v>1176</v>
      </c>
    </row>
    <row r="44" spans="1:9" x14ac:dyDescent="0.25">
      <c r="A44" t="s">
        <v>1218</v>
      </c>
      <c r="B44" t="s">
        <v>1170</v>
      </c>
      <c r="C44" t="s">
        <v>1171</v>
      </c>
      <c r="D44" t="s">
        <v>1171</v>
      </c>
      <c r="E44">
        <v>2023</v>
      </c>
      <c r="F44">
        <v>2023</v>
      </c>
      <c r="G44" t="s">
        <v>1178</v>
      </c>
      <c r="H44">
        <v>0.11377200061510399</v>
      </c>
      <c r="I44" t="s">
        <v>1179</v>
      </c>
    </row>
    <row r="45" spans="1:9" x14ac:dyDescent="0.25">
      <c r="A45" t="s">
        <v>1219</v>
      </c>
      <c r="B45" t="s">
        <v>1170</v>
      </c>
      <c r="C45" t="s">
        <v>1171</v>
      </c>
      <c r="D45" t="s">
        <v>1171</v>
      </c>
      <c r="E45">
        <v>2023</v>
      </c>
      <c r="F45">
        <v>2023</v>
      </c>
      <c r="G45" t="s">
        <v>1172</v>
      </c>
      <c r="H45">
        <v>0.51297341003656005</v>
      </c>
      <c r="I45" t="s">
        <v>1173</v>
      </c>
    </row>
    <row r="46" spans="1:9" x14ac:dyDescent="0.25">
      <c r="A46" t="s">
        <v>1220</v>
      </c>
      <c r="B46" t="s">
        <v>1170</v>
      </c>
      <c r="C46" t="s">
        <v>1171</v>
      </c>
      <c r="D46" t="s">
        <v>1171</v>
      </c>
      <c r="E46">
        <v>2023</v>
      </c>
      <c r="F46">
        <v>2023</v>
      </c>
      <c r="G46" t="s">
        <v>1175</v>
      </c>
      <c r="H46">
        <v>0.373254589348336</v>
      </c>
      <c r="I46" t="s">
        <v>1176</v>
      </c>
    </row>
    <row r="47" spans="1:9" x14ac:dyDescent="0.25">
      <c r="A47" t="s">
        <v>1221</v>
      </c>
      <c r="B47" t="s">
        <v>1170</v>
      </c>
      <c r="C47" t="s">
        <v>1171</v>
      </c>
      <c r="D47" t="s">
        <v>1171</v>
      </c>
      <c r="E47">
        <v>2023</v>
      </c>
      <c r="F47">
        <v>2023</v>
      </c>
      <c r="G47" t="s">
        <v>1178</v>
      </c>
      <c r="H47">
        <v>0.11377200061510399</v>
      </c>
      <c r="I47" t="s">
        <v>1179</v>
      </c>
    </row>
    <row r="48" spans="1:9" x14ac:dyDescent="0.25">
      <c r="A48" t="s">
        <v>1222</v>
      </c>
      <c r="B48" t="s">
        <v>1170</v>
      </c>
      <c r="C48" t="s">
        <v>1171</v>
      </c>
      <c r="D48" t="s">
        <v>1171</v>
      </c>
      <c r="E48">
        <v>2023</v>
      </c>
      <c r="F48">
        <v>2023</v>
      </c>
      <c r="G48" t="s">
        <v>1172</v>
      </c>
      <c r="H48">
        <v>0.51297341003656005</v>
      </c>
      <c r="I48" t="s">
        <v>1173</v>
      </c>
    </row>
    <row r="49" spans="1:9" x14ac:dyDescent="0.25">
      <c r="A49" t="s">
        <v>1223</v>
      </c>
      <c r="B49" t="s">
        <v>1170</v>
      </c>
      <c r="C49" t="s">
        <v>1171</v>
      </c>
      <c r="D49" t="s">
        <v>1171</v>
      </c>
      <c r="E49">
        <v>2023</v>
      </c>
      <c r="F49">
        <v>2023</v>
      </c>
      <c r="G49" t="s">
        <v>1175</v>
      </c>
      <c r="H49">
        <v>0.373254589348336</v>
      </c>
      <c r="I49" t="s">
        <v>1176</v>
      </c>
    </row>
    <row r="50" spans="1:9" x14ac:dyDescent="0.25">
      <c r="A50" t="s">
        <v>1224</v>
      </c>
      <c r="B50" t="s">
        <v>1170</v>
      </c>
      <c r="C50" t="s">
        <v>1171</v>
      </c>
      <c r="D50" t="s">
        <v>1171</v>
      </c>
      <c r="E50">
        <v>2023</v>
      </c>
      <c r="F50">
        <v>2023</v>
      </c>
      <c r="G50" t="s">
        <v>1178</v>
      </c>
      <c r="H50">
        <v>0.11377200061510399</v>
      </c>
      <c r="I50" t="s">
        <v>1179</v>
      </c>
    </row>
    <row r="51" spans="1:9" x14ac:dyDescent="0.25">
      <c r="A51" t="s">
        <v>1225</v>
      </c>
      <c r="B51" t="s">
        <v>1170</v>
      </c>
      <c r="C51" t="s">
        <v>1171</v>
      </c>
      <c r="D51" t="s">
        <v>1171</v>
      </c>
      <c r="E51">
        <v>2023</v>
      </c>
      <c r="F51">
        <v>2023</v>
      </c>
      <c r="G51" t="s">
        <v>1172</v>
      </c>
      <c r="H51">
        <v>0.51297341003656005</v>
      </c>
      <c r="I51" t="s">
        <v>1173</v>
      </c>
    </row>
    <row r="52" spans="1:9" x14ac:dyDescent="0.25">
      <c r="A52" t="s">
        <v>1226</v>
      </c>
      <c r="B52" t="s">
        <v>1170</v>
      </c>
      <c r="C52" t="s">
        <v>1171</v>
      </c>
      <c r="D52" t="s">
        <v>1171</v>
      </c>
      <c r="E52">
        <v>2023</v>
      </c>
      <c r="F52">
        <v>2023</v>
      </c>
      <c r="G52" t="s">
        <v>1175</v>
      </c>
      <c r="H52">
        <v>0.373254589348336</v>
      </c>
      <c r="I52" t="s">
        <v>1176</v>
      </c>
    </row>
    <row r="53" spans="1:9" x14ac:dyDescent="0.25">
      <c r="A53" t="s">
        <v>1227</v>
      </c>
      <c r="B53" t="s">
        <v>1170</v>
      </c>
      <c r="C53" t="s">
        <v>1171</v>
      </c>
      <c r="D53" t="s">
        <v>1171</v>
      </c>
      <c r="E53">
        <v>2023</v>
      </c>
      <c r="F53">
        <v>2023</v>
      </c>
      <c r="G53" t="s">
        <v>1178</v>
      </c>
      <c r="H53">
        <v>0.11377200061510399</v>
      </c>
      <c r="I53" t="s">
        <v>1179</v>
      </c>
    </row>
    <row r="54" spans="1:9" x14ac:dyDescent="0.25">
      <c r="A54" t="s">
        <v>1228</v>
      </c>
      <c r="B54" t="s">
        <v>1170</v>
      </c>
      <c r="C54" t="s">
        <v>1171</v>
      </c>
      <c r="D54" t="s">
        <v>1171</v>
      </c>
      <c r="E54">
        <v>2023</v>
      </c>
      <c r="F54">
        <v>2023</v>
      </c>
      <c r="G54" t="s">
        <v>1172</v>
      </c>
      <c r="H54">
        <v>0.51297341003656005</v>
      </c>
      <c r="I54" t="s">
        <v>1173</v>
      </c>
    </row>
    <row r="55" spans="1:9" x14ac:dyDescent="0.25">
      <c r="A55" t="s">
        <v>1229</v>
      </c>
      <c r="B55" t="s">
        <v>1170</v>
      </c>
      <c r="C55" t="s">
        <v>1171</v>
      </c>
      <c r="D55" t="s">
        <v>1171</v>
      </c>
      <c r="E55">
        <v>2023</v>
      </c>
      <c r="F55">
        <v>2023</v>
      </c>
      <c r="G55" t="s">
        <v>1175</v>
      </c>
      <c r="H55">
        <v>0.373254589348336</v>
      </c>
      <c r="I55" t="s">
        <v>1176</v>
      </c>
    </row>
    <row r="56" spans="1:9" x14ac:dyDescent="0.25">
      <c r="A56" t="s">
        <v>1230</v>
      </c>
      <c r="B56" t="s">
        <v>1170</v>
      </c>
      <c r="C56" t="s">
        <v>1171</v>
      </c>
      <c r="D56" t="s">
        <v>1171</v>
      </c>
      <c r="E56">
        <v>2023</v>
      </c>
      <c r="F56">
        <v>2023</v>
      </c>
      <c r="G56" t="s">
        <v>1178</v>
      </c>
      <c r="H56">
        <v>0.11377200061510399</v>
      </c>
      <c r="I56" t="s">
        <v>1179</v>
      </c>
    </row>
    <row r="57" spans="1:9" x14ac:dyDescent="0.25">
      <c r="A57" t="s">
        <v>1231</v>
      </c>
      <c r="B57" t="s">
        <v>1170</v>
      </c>
      <c r="C57" t="s">
        <v>1171</v>
      </c>
      <c r="D57" t="s">
        <v>1171</v>
      </c>
      <c r="E57">
        <v>2023</v>
      </c>
      <c r="F57">
        <v>2023</v>
      </c>
      <c r="G57" t="s">
        <v>1172</v>
      </c>
      <c r="H57">
        <v>0.51297341003656005</v>
      </c>
      <c r="I57" t="s">
        <v>1173</v>
      </c>
    </row>
    <row r="58" spans="1:9" x14ac:dyDescent="0.25">
      <c r="A58" t="s">
        <v>1232</v>
      </c>
      <c r="B58" t="s">
        <v>1170</v>
      </c>
      <c r="C58" t="s">
        <v>1171</v>
      </c>
      <c r="D58" t="s">
        <v>1171</v>
      </c>
      <c r="E58">
        <v>2023</v>
      </c>
      <c r="F58">
        <v>2023</v>
      </c>
      <c r="G58" t="s">
        <v>1175</v>
      </c>
      <c r="H58">
        <v>0.373254589348336</v>
      </c>
      <c r="I58" t="s">
        <v>1176</v>
      </c>
    </row>
    <row r="59" spans="1:9" x14ac:dyDescent="0.25">
      <c r="A59" t="s">
        <v>1233</v>
      </c>
      <c r="B59" t="s">
        <v>1170</v>
      </c>
      <c r="C59" t="s">
        <v>1171</v>
      </c>
      <c r="D59" t="s">
        <v>1171</v>
      </c>
      <c r="E59">
        <v>2023</v>
      </c>
      <c r="F59">
        <v>2023</v>
      </c>
      <c r="G59" t="s">
        <v>1178</v>
      </c>
      <c r="H59">
        <v>0.11377200061510399</v>
      </c>
      <c r="I59" t="s">
        <v>1179</v>
      </c>
    </row>
    <row r="60" spans="1:9" x14ac:dyDescent="0.25">
      <c r="A60" t="s">
        <v>1234</v>
      </c>
      <c r="B60" t="s">
        <v>1170</v>
      </c>
      <c r="C60" t="s">
        <v>1171</v>
      </c>
      <c r="D60" t="s">
        <v>1171</v>
      </c>
      <c r="E60">
        <v>2023</v>
      </c>
      <c r="F60">
        <v>2023</v>
      </c>
      <c r="G60" t="s">
        <v>1172</v>
      </c>
      <c r="H60">
        <v>0.51297341003656005</v>
      </c>
      <c r="I60" t="s">
        <v>1173</v>
      </c>
    </row>
    <row r="61" spans="1:9" x14ac:dyDescent="0.25">
      <c r="A61" t="s">
        <v>1235</v>
      </c>
      <c r="B61" t="s">
        <v>1170</v>
      </c>
      <c r="C61" t="s">
        <v>1171</v>
      </c>
      <c r="D61" t="s">
        <v>1171</v>
      </c>
      <c r="E61">
        <v>2023</v>
      </c>
      <c r="F61">
        <v>2023</v>
      </c>
      <c r="G61" t="s">
        <v>1175</v>
      </c>
      <c r="H61">
        <v>0.373254589348336</v>
      </c>
      <c r="I61" t="s">
        <v>1176</v>
      </c>
    </row>
    <row r="62" spans="1:9" x14ac:dyDescent="0.25">
      <c r="A62" t="s">
        <v>1236</v>
      </c>
      <c r="B62" t="s">
        <v>1170</v>
      </c>
      <c r="C62" t="s">
        <v>1171</v>
      </c>
      <c r="D62" t="s">
        <v>1171</v>
      </c>
      <c r="E62">
        <v>2023</v>
      </c>
      <c r="F62">
        <v>2023</v>
      </c>
      <c r="G62" t="s">
        <v>1178</v>
      </c>
      <c r="H62">
        <v>0.11377200061510399</v>
      </c>
      <c r="I62" t="s">
        <v>1179</v>
      </c>
    </row>
    <row r="63" spans="1:9" x14ac:dyDescent="0.25">
      <c r="A63" t="s">
        <v>1237</v>
      </c>
      <c r="B63" t="s">
        <v>1170</v>
      </c>
      <c r="C63" t="s">
        <v>1171</v>
      </c>
      <c r="D63" t="s">
        <v>1171</v>
      </c>
      <c r="E63">
        <v>2023</v>
      </c>
      <c r="F63">
        <v>2023</v>
      </c>
      <c r="G63" t="s">
        <v>1172</v>
      </c>
      <c r="H63">
        <v>0.51297341003656005</v>
      </c>
      <c r="I63" t="s">
        <v>1173</v>
      </c>
    </row>
    <row r="64" spans="1:9" x14ac:dyDescent="0.25">
      <c r="A64" t="s">
        <v>1238</v>
      </c>
      <c r="B64" t="s">
        <v>1170</v>
      </c>
      <c r="C64" t="s">
        <v>1171</v>
      </c>
      <c r="D64" t="s">
        <v>1171</v>
      </c>
      <c r="E64">
        <v>2023</v>
      </c>
      <c r="F64">
        <v>2023</v>
      </c>
      <c r="G64" t="s">
        <v>1175</v>
      </c>
      <c r="H64">
        <v>0.373254589348336</v>
      </c>
      <c r="I64" t="s">
        <v>1176</v>
      </c>
    </row>
    <row r="65" spans="1:9" x14ac:dyDescent="0.25">
      <c r="A65" t="s">
        <v>1239</v>
      </c>
      <c r="B65" t="s">
        <v>1170</v>
      </c>
      <c r="C65" t="s">
        <v>1171</v>
      </c>
      <c r="D65" t="s">
        <v>1171</v>
      </c>
      <c r="E65">
        <v>2023</v>
      </c>
      <c r="F65">
        <v>2023</v>
      </c>
      <c r="G65" t="s">
        <v>1178</v>
      </c>
      <c r="H65">
        <v>0.11377200061510399</v>
      </c>
      <c r="I65" t="s">
        <v>1179</v>
      </c>
    </row>
    <row r="66" spans="1:9" x14ac:dyDescent="0.25">
      <c r="A66" t="s">
        <v>1240</v>
      </c>
      <c r="B66" t="s">
        <v>1170</v>
      </c>
      <c r="C66" t="s">
        <v>1171</v>
      </c>
      <c r="D66" t="s">
        <v>1171</v>
      </c>
      <c r="E66">
        <v>2023</v>
      </c>
      <c r="F66">
        <v>2023</v>
      </c>
      <c r="G66" t="s">
        <v>1172</v>
      </c>
      <c r="H66">
        <v>0.51297341003656005</v>
      </c>
      <c r="I66" t="s">
        <v>1173</v>
      </c>
    </row>
    <row r="67" spans="1:9" x14ac:dyDescent="0.25">
      <c r="A67" t="s">
        <v>1241</v>
      </c>
      <c r="B67" t="s">
        <v>1170</v>
      </c>
      <c r="C67" t="s">
        <v>1171</v>
      </c>
      <c r="D67" t="s">
        <v>1171</v>
      </c>
      <c r="E67">
        <v>2023</v>
      </c>
      <c r="F67">
        <v>2023</v>
      </c>
      <c r="G67" t="s">
        <v>1175</v>
      </c>
      <c r="H67">
        <v>0.373254589348336</v>
      </c>
      <c r="I67" t="s">
        <v>1176</v>
      </c>
    </row>
    <row r="68" spans="1:9" x14ac:dyDescent="0.25">
      <c r="A68" t="s">
        <v>1242</v>
      </c>
      <c r="B68" t="s">
        <v>1170</v>
      </c>
      <c r="C68" t="s">
        <v>1171</v>
      </c>
      <c r="D68" t="s">
        <v>1171</v>
      </c>
      <c r="E68">
        <v>2023</v>
      </c>
      <c r="F68">
        <v>2023</v>
      </c>
      <c r="G68" t="s">
        <v>1178</v>
      </c>
      <c r="H68">
        <v>0.11377200061510399</v>
      </c>
      <c r="I68" t="s">
        <v>1179</v>
      </c>
    </row>
    <row r="69" spans="1:9" x14ac:dyDescent="0.25">
      <c r="A69" t="s">
        <v>1243</v>
      </c>
      <c r="B69" t="s">
        <v>1170</v>
      </c>
      <c r="C69" t="s">
        <v>1171</v>
      </c>
      <c r="D69" t="s">
        <v>1171</v>
      </c>
      <c r="E69">
        <v>2023</v>
      </c>
      <c r="F69">
        <v>2023</v>
      </c>
      <c r="G69" t="s">
        <v>1172</v>
      </c>
      <c r="H69">
        <v>0.51297341003656005</v>
      </c>
      <c r="I69" t="s">
        <v>1173</v>
      </c>
    </row>
    <row r="70" spans="1:9" x14ac:dyDescent="0.25">
      <c r="A70" t="s">
        <v>1244</v>
      </c>
      <c r="B70" t="s">
        <v>1170</v>
      </c>
      <c r="C70" t="s">
        <v>1171</v>
      </c>
      <c r="D70" t="s">
        <v>1171</v>
      </c>
      <c r="E70">
        <v>2023</v>
      </c>
      <c r="F70">
        <v>2023</v>
      </c>
      <c r="G70" t="s">
        <v>1175</v>
      </c>
      <c r="H70">
        <v>0.373254589348336</v>
      </c>
      <c r="I70" t="s">
        <v>1176</v>
      </c>
    </row>
    <row r="71" spans="1:9" x14ac:dyDescent="0.25">
      <c r="A71" t="s">
        <v>1245</v>
      </c>
      <c r="B71" t="s">
        <v>1170</v>
      </c>
      <c r="C71" t="s">
        <v>1171</v>
      </c>
      <c r="D71" t="s">
        <v>1171</v>
      </c>
      <c r="E71">
        <v>2023</v>
      </c>
      <c r="F71">
        <v>2023</v>
      </c>
      <c r="G71" t="s">
        <v>1178</v>
      </c>
      <c r="H71">
        <v>0.11377200061510399</v>
      </c>
      <c r="I71" t="s">
        <v>1179</v>
      </c>
    </row>
    <row r="72" spans="1:9" x14ac:dyDescent="0.25">
      <c r="A72" t="s">
        <v>1246</v>
      </c>
      <c r="B72" t="s">
        <v>1170</v>
      </c>
      <c r="C72" t="s">
        <v>1171</v>
      </c>
      <c r="D72" t="s">
        <v>1171</v>
      </c>
      <c r="E72">
        <v>2023</v>
      </c>
      <c r="F72">
        <v>2023</v>
      </c>
      <c r="G72" t="s">
        <v>1172</v>
      </c>
      <c r="H72">
        <v>0.51297341003656005</v>
      </c>
      <c r="I72" t="s">
        <v>1173</v>
      </c>
    </row>
    <row r="73" spans="1:9" x14ac:dyDescent="0.25">
      <c r="A73" t="s">
        <v>1247</v>
      </c>
      <c r="B73" t="s">
        <v>1170</v>
      </c>
      <c r="C73" t="s">
        <v>1171</v>
      </c>
      <c r="D73" t="s">
        <v>1171</v>
      </c>
      <c r="E73">
        <v>2023</v>
      </c>
      <c r="F73">
        <v>2023</v>
      </c>
      <c r="G73" t="s">
        <v>1175</v>
      </c>
      <c r="H73">
        <v>0.373254589348336</v>
      </c>
      <c r="I73" t="s">
        <v>1176</v>
      </c>
    </row>
    <row r="74" spans="1:9" x14ac:dyDescent="0.25">
      <c r="A74" t="s">
        <v>1248</v>
      </c>
      <c r="B74" t="s">
        <v>1170</v>
      </c>
      <c r="C74" t="s">
        <v>1171</v>
      </c>
      <c r="D74" t="s">
        <v>1171</v>
      </c>
      <c r="E74">
        <v>2023</v>
      </c>
      <c r="F74">
        <v>2023</v>
      </c>
      <c r="G74" t="s">
        <v>1178</v>
      </c>
      <c r="H74">
        <v>0.11377200061510399</v>
      </c>
      <c r="I74" t="s">
        <v>1179</v>
      </c>
    </row>
    <row r="75" spans="1:9" x14ac:dyDescent="0.25">
      <c r="A75" t="s">
        <v>1249</v>
      </c>
      <c r="B75" t="s">
        <v>1170</v>
      </c>
      <c r="C75" t="s">
        <v>1171</v>
      </c>
      <c r="D75" t="s">
        <v>1171</v>
      </c>
      <c r="E75">
        <v>2023</v>
      </c>
      <c r="F75">
        <v>2023</v>
      </c>
      <c r="G75" t="s">
        <v>1172</v>
      </c>
      <c r="H75">
        <v>0.51297341003656005</v>
      </c>
      <c r="I75" t="s">
        <v>1173</v>
      </c>
    </row>
    <row r="76" spans="1:9" x14ac:dyDescent="0.25">
      <c r="A76" t="s">
        <v>1250</v>
      </c>
      <c r="B76" t="s">
        <v>1170</v>
      </c>
      <c r="C76" t="s">
        <v>1171</v>
      </c>
      <c r="D76" t="s">
        <v>1171</v>
      </c>
      <c r="E76">
        <v>2023</v>
      </c>
      <c r="F76">
        <v>2023</v>
      </c>
      <c r="G76" t="s">
        <v>1175</v>
      </c>
      <c r="H76">
        <v>0.373254589348336</v>
      </c>
      <c r="I76" t="s">
        <v>1176</v>
      </c>
    </row>
    <row r="77" spans="1:9" x14ac:dyDescent="0.25">
      <c r="A77" t="s">
        <v>1251</v>
      </c>
      <c r="B77" t="s">
        <v>1170</v>
      </c>
      <c r="C77" t="s">
        <v>1171</v>
      </c>
      <c r="D77" t="s">
        <v>1171</v>
      </c>
      <c r="E77">
        <v>2023</v>
      </c>
      <c r="F77">
        <v>2023</v>
      </c>
      <c r="G77" t="s">
        <v>1178</v>
      </c>
      <c r="H77">
        <v>0.11377200061510399</v>
      </c>
      <c r="I77" t="s">
        <v>1179</v>
      </c>
    </row>
    <row r="78" spans="1:9" x14ac:dyDescent="0.25">
      <c r="A78" t="s">
        <v>1252</v>
      </c>
      <c r="B78" t="s">
        <v>1170</v>
      </c>
      <c r="C78" t="s">
        <v>1171</v>
      </c>
      <c r="D78" t="s">
        <v>1171</v>
      </c>
      <c r="E78">
        <v>2023</v>
      </c>
      <c r="F78">
        <v>2023</v>
      </c>
      <c r="G78" t="s">
        <v>1172</v>
      </c>
      <c r="H78">
        <v>0.51297341003656005</v>
      </c>
      <c r="I78" t="s">
        <v>1173</v>
      </c>
    </row>
    <row r="79" spans="1:9" x14ac:dyDescent="0.25">
      <c r="A79" t="s">
        <v>1253</v>
      </c>
      <c r="B79" t="s">
        <v>1170</v>
      </c>
      <c r="C79" t="s">
        <v>1171</v>
      </c>
      <c r="D79" t="s">
        <v>1171</v>
      </c>
      <c r="E79">
        <v>2023</v>
      </c>
      <c r="F79">
        <v>2023</v>
      </c>
      <c r="G79" t="s">
        <v>1175</v>
      </c>
      <c r="H79">
        <v>0.373254589348336</v>
      </c>
      <c r="I79" t="s">
        <v>1176</v>
      </c>
    </row>
    <row r="80" spans="1:9" x14ac:dyDescent="0.25">
      <c r="A80" t="s">
        <v>1254</v>
      </c>
      <c r="B80" t="s">
        <v>1170</v>
      </c>
      <c r="C80" t="s">
        <v>1171</v>
      </c>
      <c r="D80" t="s">
        <v>1171</v>
      </c>
      <c r="E80">
        <v>2023</v>
      </c>
      <c r="F80">
        <v>2023</v>
      </c>
      <c r="G80" t="s">
        <v>1178</v>
      </c>
      <c r="H80">
        <v>0.11377200061510399</v>
      </c>
      <c r="I80" t="s">
        <v>1179</v>
      </c>
    </row>
    <row r="81" spans="1:9" x14ac:dyDescent="0.25">
      <c r="A81" t="s">
        <v>1255</v>
      </c>
      <c r="B81" t="s">
        <v>1170</v>
      </c>
      <c r="C81" t="s">
        <v>1171</v>
      </c>
      <c r="D81" t="s">
        <v>1171</v>
      </c>
      <c r="E81">
        <v>2023</v>
      </c>
      <c r="F81">
        <v>2023</v>
      </c>
      <c r="G81" t="s">
        <v>1172</v>
      </c>
      <c r="H81">
        <v>0.51297341003656005</v>
      </c>
      <c r="I81" t="s">
        <v>1173</v>
      </c>
    </row>
    <row r="82" spans="1:9" x14ac:dyDescent="0.25">
      <c r="A82" t="s">
        <v>1256</v>
      </c>
      <c r="B82" t="s">
        <v>1170</v>
      </c>
      <c r="C82" t="s">
        <v>1171</v>
      </c>
      <c r="D82" t="s">
        <v>1171</v>
      </c>
      <c r="E82">
        <v>2023</v>
      </c>
      <c r="F82">
        <v>2023</v>
      </c>
      <c r="G82" t="s">
        <v>1175</v>
      </c>
      <c r="H82">
        <v>0.373254589348336</v>
      </c>
      <c r="I82" t="s">
        <v>1176</v>
      </c>
    </row>
    <row r="83" spans="1:9" x14ac:dyDescent="0.25">
      <c r="A83" t="s">
        <v>1257</v>
      </c>
      <c r="B83" t="s">
        <v>1170</v>
      </c>
      <c r="C83" t="s">
        <v>1171</v>
      </c>
      <c r="D83" t="s">
        <v>1171</v>
      </c>
      <c r="E83">
        <v>2023</v>
      </c>
      <c r="F83">
        <v>2023</v>
      </c>
      <c r="G83" t="s">
        <v>1178</v>
      </c>
      <c r="H83">
        <v>0.11377200061510399</v>
      </c>
      <c r="I83" t="s">
        <v>1179</v>
      </c>
    </row>
    <row r="84" spans="1:9" x14ac:dyDescent="0.25">
      <c r="A84" t="s">
        <v>1258</v>
      </c>
      <c r="B84" t="s">
        <v>1170</v>
      </c>
      <c r="C84" t="s">
        <v>1171</v>
      </c>
      <c r="D84" t="s">
        <v>1171</v>
      </c>
      <c r="E84">
        <v>2023</v>
      </c>
      <c r="F84">
        <v>2023</v>
      </c>
      <c r="G84" t="s">
        <v>1172</v>
      </c>
      <c r="H84">
        <v>0.51297341003656005</v>
      </c>
      <c r="I84" t="s">
        <v>1173</v>
      </c>
    </row>
    <row r="85" spans="1:9" x14ac:dyDescent="0.25">
      <c r="A85" t="s">
        <v>1259</v>
      </c>
      <c r="B85" t="s">
        <v>1170</v>
      </c>
      <c r="C85" t="s">
        <v>1171</v>
      </c>
      <c r="D85" t="s">
        <v>1171</v>
      </c>
      <c r="E85">
        <v>2023</v>
      </c>
      <c r="F85">
        <v>2023</v>
      </c>
      <c r="G85" t="s">
        <v>1175</v>
      </c>
      <c r="H85">
        <v>0.373254589348336</v>
      </c>
      <c r="I85" t="s">
        <v>1176</v>
      </c>
    </row>
    <row r="86" spans="1:9" x14ac:dyDescent="0.25">
      <c r="A86" t="s">
        <v>1260</v>
      </c>
      <c r="B86" t="s">
        <v>1170</v>
      </c>
      <c r="C86" t="s">
        <v>1171</v>
      </c>
      <c r="D86" t="s">
        <v>1171</v>
      </c>
      <c r="E86">
        <v>2023</v>
      </c>
      <c r="F86">
        <v>2023</v>
      </c>
      <c r="G86" t="s">
        <v>1178</v>
      </c>
      <c r="H86">
        <v>0.11377200061510399</v>
      </c>
      <c r="I86" t="s">
        <v>1179</v>
      </c>
    </row>
    <row r="87" spans="1:9" x14ac:dyDescent="0.25">
      <c r="A87" t="s">
        <v>1261</v>
      </c>
      <c r="B87" t="s">
        <v>1170</v>
      </c>
      <c r="C87" t="s">
        <v>1171</v>
      </c>
      <c r="D87" t="s">
        <v>1171</v>
      </c>
      <c r="E87">
        <v>2023</v>
      </c>
      <c r="F87">
        <v>2023</v>
      </c>
      <c r="G87" t="s">
        <v>1172</v>
      </c>
      <c r="H87">
        <v>0.51297341003656005</v>
      </c>
      <c r="I87" t="s">
        <v>1173</v>
      </c>
    </row>
    <row r="88" spans="1:9" x14ac:dyDescent="0.25">
      <c r="A88" t="s">
        <v>1262</v>
      </c>
      <c r="B88" t="s">
        <v>1170</v>
      </c>
      <c r="C88" t="s">
        <v>1171</v>
      </c>
      <c r="D88" t="s">
        <v>1171</v>
      </c>
      <c r="E88">
        <v>2023</v>
      </c>
      <c r="F88">
        <v>2023</v>
      </c>
      <c r="G88" t="s">
        <v>1175</v>
      </c>
      <c r="H88">
        <v>0.373254589348336</v>
      </c>
      <c r="I88" t="s">
        <v>1176</v>
      </c>
    </row>
    <row r="89" spans="1:9" x14ac:dyDescent="0.25">
      <c r="A89" t="s">
        <v>1263</v>
      </c>
      <c r="B89" t="s">
        <v>1170</v>
      </c>
      <c r="C89" t="s">
        <v>1171</v>
      </c>
      <c r="D89" t="s">
        <v>1171</v>
      </c>
      <c r="E89">
        <v>2023</v>
      </c>
      <c r="F89">
        <v>2023</v>
      </c>
      <c r="G89" t="s">
        <v>1178</v>
      </c>
      <c r="H89">
        <v>0.11377200061510399</v>
      </c>
      <c r="I89" t="s">
        <v>1179</v>
      </c>
    </row>
    <row r="90" spans="1:9" x14ac:dyDescent="0.25">
      <c r="A90" t="s">
        <v>1264</v>
      </c>
      <c r="B90" t="s">
        <v>1170</v>
      </c>
      <c r="C90" t="s">
        <v>1171</v>
      </c>
      <c r="D90" t="s">
        <v>1171</v>
      </c>
      <c r="E90">
        <v>2023</v>
      </c>
      <c r="F90">
        <v>2023</v>
      </c>
      <c r="G90" t="s">
        <v>1172</v>
      </c>
      <c r="H90">
        <v>0.51297341003656005</v>
      </c>
      <c r="I90" t="s">
        <v>1173</v>
      </c>
    </row>
    <row r="91" spans="1:9" x14ac:dyDescent="0.25">
      <c r="A91" t="s">
        <v>1265</v>
      </c>
      <c r="B91" t="s">
        <v>1170</v>
      </c>
      <c r="C91" t="s">
        <v>1171</v>
      </c>
      <c r="D91" t="s">
        <v>1171</v>
      </c>
      <c r="E91">
        <v>2023</v>
      </c>
      <c r="F91">
        <v>2023</v>
      </c>
      <c r="G91" t="s">
        <v>1175</v>
      </c>
      <c r="H91">
        <v>0.373254589348336</v>
      </c>
      <c r="I91" t="s">
        <v>1176</v>
      </c>
    </row>
    <row r="92" spans="1:9" x14ac:dyDescent="0.25">
      <c r="A92" t="s">
        <v>1266</v>
      </c>
      <c r="B92" t="s">
        <v>1170</v>
      </c>
      <c r="C92" t="s">
        <v>1171</v>
      </c>
      <c r="D92" t="s">
        <v>1171</v>
      </c>
      <c r="E92">
        <v>2023</v>
      </c>
      <c r="F92">
        <v>2023</v>
      </c>
      <c r="G92" t="s">
        <v>1178</v>
      </c>
      <c r="H92">
        <v>0.11377200061510399</v>
      </c>
      <c r="I92" t="s">
        <v>1179</v>
      </c>
    </row>
    <row r="93" spans="1:9" x14ac:dyDescent="0.25">
      <c r="A93" t="s">
        <v>1267</v>
      </c>
      <c r="B93" t="s">
        <v>1170</v>
      </c>
      <c r="C93" t="s">
        <v>1171</v>
      </c>
      <c r="D93" t="s">
        <v>1171</v>
      </c>
      <c r="E93">
        <v>2023</v>
      </c>
      <c r="F93">
        <v>2023</v>
      </c>
      <c r="G93" t="s">
        <v>1172</v>
      </c>
      <c r="H93">
        <v>0.51297341003656005</v>
      </c>
      <c r="I93" t="s">
        <v>1173</v>
      </c>
    </row>
    <row r="94" spans="1:9" x14ac:dyDescent="0.25">
      <c r="A94" t="s">
        <v>1268</v>
      </c>
      <c r="B94" t="s">
        <v>1170</v>
      </c>
      <c r="C94" t="s">
        <v>1171</v>
      </c>
      <c r="D94" t="s">
        <v>1171</v>
      </c>
      <c r="E94">
        <v>2023</v>
      </c>
      <c r="F94">
        <v>2023</v>
      </c>
      <c r="G94" t="s">
        <v>1175</v>
      </c>
      <c r="H94">
        <v>0.373254589348336</v>
      </c>
      <c r="I94" t="s">
        <v>1176</v>
      </c>
    </row>
    <row r="95" spans="1:9" x14ac:dyDescent="0.25">
      <c r="A95" t="s">
        <v>1269</v>
      </c>
      <c r="B95" t="s">
        <v>1170</v>
      </c>
      <c r="C95" t="s">
        <v>1171</v>
      </c>
      <c r="D95" t="s">
        <v>1171</v>
      </c>
      <c r="E95">
        <v>2023</v>
      </c>
      <c r="F95">
        <v>2023</v>
      </c>
      <c r="G95" t="s">
        <v>1178</v>
      </c>
      <c r="H95">
        <v>0.11377200061510399</v>
      </c>
      <c r="I95" t="s">
        <v>1179</v>
      </c>
    </row>
    <row r="96" spans="1:9" x14ac:dyDescent="0.25">
      <c r="A96" t="s">
        <v>1270</v>
      </c>
      <c r="B96" t="s">
        <v>1170</v>
      </c>
      <c r="C96" t="s">
        <v>1171</v>
      </c>
      <c r="D96" t="s">
        <v>1171</v>
      </c>
      <c r="E96">
        <v>2023</v>
      </c>
      <c r="F96">
        <v>2023</v>
      </c>
      <c r="G96" t="s">
        <v>1172</v>
      </c>
      <c r="H96">
        <v>0.51297341003656005</v>
      </c>
      <c r="I96" t="s">
        <v>1173</v>
      </c>
    </row>
    <row r="97" spans="1:9" x14ac:dyDescent="0.25">
      <c r="A97" t="s">
        <v>1271</v>
      </c>
      <c r="B97" t="s">
        <v>1170</v>
      </c>
      <c r="C97" t="s">
        <v>1171</v>
      </c>
      <c r="D97" t="s">
        <v>1171</v>
      </c>
      <c r="E97">
        <v>2023</v>
      </c>
      <c r="F97">
        <v>2023</v>
      </c>
      <c r="G97" t="s">
        <v>1175</v>
      </c>
      <c r="H97">
        <v>0.373254589348336</v>
      </c>
      <c r="I97" t="s">
        <v>1176</v>
      </c>
    </row>
    <row r="98" spans="1:9" x14ac:dyDescent="0.25">
      <c r="A98" t="s">
        <v>1272</v>
      </c>
      <c r="B98" t="s">
        <v>1170</v>
      </c>
      <c r="C98" t="s">
        <v>1171</v>
      </c>
      <c r="D98" t="s">
        <v>1171</v>
      </c>
      <c r="E98">
        <v>2023</v>
      </c>
      <c r="F98">
        <v>2023</v>
      </c>
      <c r="G98" t="s">
        <v>1178</v>
      </c>
      <c r="H98">
        <v>0.11377200061510399</v>
      </c>
      <c r="I98" t="s">
        <v>1179</v>
      </c>
    </row>
    <row r="99" spans="1:9" x14ac:dyDescent="0.25">
      <c r="A99" t="s">
        <v>1273</v>
      </c>
      <c r="B99" t="s">
        <v>1170</v>
      </c>
      <c r="C99" t="s">
        <v>1171</v>
      </c>
      <c r="D99" t="s">
        <v>1171</v>
      </c>
      <c r="E99">
        <v>2023</v>
      </c>
      <c r="F99">
        <v>2023</v>
      </c>
      <c r="G99" t="s">
        <v>1172</v>
      </c>
      <c r="H99">
        <v>0.51297341003656005</v>
      </c>
      <c r="I99" t="s">
        <v>1173</v>
      </c>
    </row>
    <row r="100" spans="1:9" x14ac:dyDescent="0.25">
      <c r="A100" t="s">
        <v>1274</v>
      </c>
      <c r="B100" t="s">
        <v>1170</v>
      </c>
      <c r="C100" t="s">
        <v>1171</v>
      </c>
      <c r="D100" t="s">
        <v>1171</v>
      </c>
      <c r="E100">
        <v>2023</v>
      </c>
      <c r="F100">
        <v>2023</v>
      </c>
      <c r="G100" t="s">
        <v>1175</v>
      </c>
      <c r="H100">
        <v>0.373254589348336</v>
      </c>
      <c r="I100" t="s">
        <v>1176</v>
      </c>
    </row>
    <row r="101" spans="1:9" x14ac:dyDescent="0.25">
      <c r="A101" t="s">
        <v>1275</v>
      </c>
      <c r="B101" t="s">
        <v>1170</v>
      </c>
      <c r="C101" t="s">
        <v>1171</v>
      </c>
      <c r="D101" t="s">
        <v>1171</v>
      </c>
      <c r="E101">
        <v>2023</v>
      </c>
      <c r="F101">
        <v>2023</v>
      </c>
      <c r="G101" t="s">
        <v>1178</v>
      </c>
      <c r="H101">
        <v>0.11377200061510399</v>
      </c>
      <c r="I101" t="s">
        <v>1179</v>
      </c>
    </row>
    <row r="102" spans="1:9" x14ac:dyDescent="0.25">
      <c r="A102" t="s">
        <v>1276</v>
      </c>
      <c r="B102" t="s">
        <v>1170</v>
      </c>
      <c r="C102" t="s">
        <v>1171</v>
      </c>
      <c r="D102" t="s">
        <v>1171</v>
      </c>
      <c r="E102">
        <v>2023</v>
      </c>
      <c r="F102">
        <v>2023</v>
      </c>
      <c r="G102" t="s">
        <v>1172</v>
      </c>
      <c r="H102">
        <v>0.51297341003656005</v>
      </c>
      <c r="I102" t="s">
        <v>1173</v>
      </c>
    </row>
    <row r="103" spans="1:9" x14ac:dyDescent="0.25">
      <c r="A103" t="s">
        <v>1277</v>
      </c>
      <c r="B103" t="s">
        <v>1170</v>
      </c>
      <c r="C103" t="s">
        <v>1171</v>
      </c>
      <c r="D103" t="s">
        <v>1171</v>
      </c>
      <c r="E103">
        <v>2023</v>
      </c>
      <c r="F103">
        <v>2023</v>
      </c>
      <c r="G103" t="s">
        <v>1175</v>
      </c>
      <c r="H103">
        <v>0.373254589348336</v>
      </c>
      <c r="I103" t="s">
        <v>1176</v>
      </c>
    </row>
    <row r="104" spans="1:9" x14ac:dyDescent="0.25">
      <c r="A104" t="s">
        <v>1278</v>
      </c>
      <c r="B104" t="s">
        <v>1170</v>
      </c>
      <c r="C104" t="s">
        <v>1171</v>
      </c>
      <c r="D104" t="s">
        <v>1171</v>
      </c>
      <c r="E104">
        <v>2023</v>
      </c>
      <c r="F104">
        <v>2023</v>
      </c>
      <c r="G104" t="s">
        <v>1178</v>
      </c>
      <c r="H104">
        <v>0.11377200061510399</v>
      </c>
      <c r="I104" t="s">
        <v>1179</v>
      </c>
    </row>
    <row r="105" spans="1:9" x14ac:dyDescent="0.25">
      <c r="A105" t="s">
        <v>1279</v>
      </c>
      <c r="B105" t="s">
        <v>1170</v>
      </c>
      <c r="C105" t="s">
        <v>1171</v>
      </c>
      <c r="D105" t="s">
        <v>1171</v>
      </c>
      <c r="E105">
        <v>2023</v>
      </c>
      <c r="F105">
        <v>2023</v>
      </c>
      <c r="G105" t="s">
        <v>1172</v>
      </c>
      <c r="H105">
        <v>0.51297341003656005</v>
      </c>
      <c r="I105" t="s">
        <v>1173</v>
      </c>
    </row>
    <row r="106" spans="1:9" x14ac:dyDescent="0.25">
      <c r="A106" t="s">
        <v>1280</v>
      </c>
      <c r="B106" t="s">
        <v>1170</v>
      </c>
      <c r="C106" t="s">
        <v>1171</v>
      </c>
      <c r="D106" t="s">
        <v>1171</v>
      </c>
      <c r="E106">
        <v>2023</v>
      </c>
      <c r="F106">
        <v>2023</v>
      </c>
      <c r="G106" t="s">
        <v>1175</v>
      </c>
      <c r="H106">
        <v>0.373254589348336</v>
      </c>
      <c r="I106" t="s">
        <v>1176</v>
      </c>
    </row>
    <row r="107" spans="1:9" x14ac:dyDescent="0.25">
      <c r="A107" t="s">
        <v>1281</v>
      </c>
      <c r="B107" t="s">
        <v>1170</v>
      </c>
      <c r="C107" t="s">
        <v>1171</v>
      </c>
      <c r="D107" t="s">
        <v>1171</v>
      </c>
      <c r="E107">
        <v>2023</v>
      </c>
      <c r="F107">
        <v>2023</v>
      </c>
      <c r="G107" t="s">
        <v>1178</v>
      </c>
      <c r="H107">
        <v>0.11377200061510399</v>
      </c>
      <c r="I107" t="s">
        <v>1179</v>
      </c>
    </row>
    <row r="108" spans="1:9" x14ac:dyDescent="0.25">
      <c r="A108" t="s">
        <v>1282</v>
      </c>
      <c r="B108" t="s">
        <v>1170</v>
      </c>
      <c r="C108" t="s">
        <v>1171</v>
      </c>
      <c r="D108" t="s">
        <v>1171</v>
      </c>
      <c r="E108">
        <v>2023</v>
      </c>
      <c r="F108">
        <v>2023</v>
      </c>
      <c r="G108" t="s">
        <v>1172</v>
      </c>
      <c r="H108">
        <v>0.51297341003656005</v>
      </c>
      <c r="I108" t="s">
        <v>1173</v>
      </c>
    </row>
    <row r="109" spans="1:9" x14ac:dyDescent="0.25">
      <c r="A109" t="s">
        <v>1283</v>
      </c>
      <c r="B109" t="s">
        <v>1170</v>
      </c>
      <c r="C109" t="s">
        <v>1171</v>
      </c>
      <c r="D109" t="s">
        <v>1171</v>
      </c>
      <c r="E109">
        <v>2023</v>
      </c>
      <c r="F109">
        <v>2023</v>
      </c>
      <c r="G109" t="s">
        <v>1175</v>
      </c>
      <c r="H109">
        <v>0.373254589348336</v>
      </c>
      <c r="I109" t="s">
        <v>1176</v>
      </c>
    </row>
    <row r="110" spans="1:9" x14ac:dyDescent="0.25">
      <c r="A110" t="s">
        <v>1284</v>
      </c>
      <c r="B110" t="s">
        <v>1170</v>
      </c>
      <c r="C110" t="s">
        <v>1171</v>
      </c>
      <c r="D110" t="s">
        <v>1171</v>
      </c>
      <c r="E110">
        <v>2023</v>
      </c>
      <c r="F110">
        <v>2023</v>
      </c>
      <c r="G110" t="s">
        <v>1178</v>
      </c>
      <c r="H110">
        <v>0.11377200061510399</v>
      </c>
      <c r="I110" t="s">
        <v>1179</v>
      </c>
    </row>
    <row r="111" spans="1:9" x14ac:dyDescent="0.25">
      <c r="A111" t="s">
        <v>1285</v>
      </c>
      <c r="B111" t="s">
        <v>1170</v>
      </c>
      <c r="C111" t="s">
        <v>1171</v>
      </c>
      <c r="D111" t="s">
        <v>1171</v>
      </c>
      <c r="E111">
        <v>2023</v>
      </c>
      <c r="F111">
        <v>2023</v>
      </c>
      <c r="G111" t="s">
        <v>1172</v>
      </c>
      <c r="H111">
        <v>0.51297341003656005</v>
      </c>
      <c r="I111" t="s">
        <v>1173</v>
      </c>
    </row>
    <row r="112" spans="1:9" x14ac:dyDescent="0.25">
      <c r="A112" t="s">
        <v>1286</v>
      </c>
      <c r="B112" t="s">
        <v>1170</v>
      </c>
      <c r="C112" t="s">
        <v>1171</v>
      </c>
      <c r="D112" t="s">
        <v>1171</v>
      </c>
      <c r="E112">
        <v>2023</v>
      </c>
      <c r="F112">
        <v>2023</v>
      </c>
      <c r="G112" t="s">
        <v>1175</v>
      </c>
      <c r="H112">
        <v>0.373254589348336</v>
      </c>
      <c r="I112" t="s">
        <v>1176</v>
      </c>
    </row>
    <row r="113" spans="1:9" x14ac:dyDescent="0.25">
      <c r="A113" t="s">
        <v>1287</v>
      </c>
      <c r="B113" t="s">
        <v>1170</v>
      </c>
      <c r="C113" t="s">
        <v>1171</v>
      </c>
      <c r="D113" t="s">
        <v>1171</v>
      </c>
      <c r="E113">
        <v>2023</v>
      </c>
      <c r="F113">
        <v>2023</v>
      </c>
      <c r="G113" t="s">
        <v>1178</v>
      </c>
      <c r="H113">
        <v>0.11377200061510399</v>
      </c>
      <c r="I113" t="s">
        <v>1179</v>
      </c>
    </row>
    <row r="114" spans="1:9" x14ac:dyDescent="0.25">
      <c r="A114" t="s">
        <v>1288</v>
      </c>
      <c r="B114" t="s">
        <v>1170</v>
      </c>
      <c r="C114" t="s">
        <v>1171</v>
      </c>
      <c r="D114" t="s">
        <v>1171</v>
      </c>
      <c r="E114">
        <v>2023</v>
      </c>
      <c r="F114">
        <v>2023</v>
      </c>
      <c r="G114" t="s">
        <v>1172</v>
      </c>
      <c r="H114">
        <v>0.51297341003656005</v>
      </c>
      <c r="I114" t="s">
        <v>1173</v>
      </c>
    </row>
    <row r="115" spans="1:9" x14ac:dyDescent="0.25">
      <c r="A115" t="s">
        <v>1289</v>
      </c>
      <c r="B115" t="s">
        <v>1170</v>
      </c>
      <c r="C115" t="s">
        <v>1171</v>
      </c>
      <c r="D115" t="s">
        <v>1171</v>
      </c>
      <c r="E115">
        <v>2023</v>
      </c>
      <c r="F115">
        <v>2023</v>
      </c>
      <c r="G115" t="s">
        <v>1175</v>
      </c>
      <c r="H115">
        <v>0.373254589348336</v>
      </c>
      <c r="I115" t="s">
        <v>1176</v>
      </c>
    </row>
    <row r="116" spans="1:9" x14ac:dyDescent="0.25">
      <c r="A116" t="s">
        <v>1290</v>
      </c>
      <c r="B116" t="s">
        <v>1170</v>
      </c>
      <c r="C116" t="s">
        <v>1171</v>
      </c>
      <c r="D116" t="s">
        <v>1171</v>
      </c>
      <c r="E116">
        <v>2023</v>
      </c>
      <c r="F116">
        <v>2023</v>
      </c>
      <c r="G116" t="s">
        <v>1178</v>
      </c>
      <c r="H116">
        <v>0.11377200061510399</v>
      </c>
      <c r="I116" t="s">
        <v>1179</v>
      </c>
    </row>
    <row r="117" spans="1:9" x14ac:dyDescent="0.25">
      <c r="A117" t="s">
        <v>1291</v>
      </c>
      <c r="B117" t="s">
        <v>1170</v>
      </c>
      <c r="C117" t="s">
        <v>1171</v>
      </c>
      <c r="D117" t="s">
        <v>1171</v>
      </c>
      <c r="E117">
        <v>2023</v>
      </c>
      <c r="F117">
        <v>2023</v>
      </c>
      <c r="G117" t="s">
        <v>1172</v>
      </c>
      <c r="H117">
        <v>0.51297341003656005</v>
      </c>
      <c r="I117" t="s">
        <v>1173</v>
      </c>
    </row>
    <row r="118" spans="1:9" x14ac:dyDescent="0.25">
      <c r="A118" t="s">
        <v>1292</v>
      </c>
      <c r="B118" t="s">
        <v>1170</v>
      </c>
      <c r="C118" t="s">
        <v>1171</v>
      </c>
      <c r="D118" t="s">
        <v>1171</v>
      </c>
      <c r="E118">
        <v>2023</v>
      </c>
      <c r="F118">
        <v>2023</v>
      </c>
      <c r="G118" t="s">
        <v>1175</v>
      </c>
      <c r="H118">
        <v>0.373254589348336</v>
      </c>
      <c r="I118" t="s">
        <v>1176</v>
      </c>
    </row>
    <row r="119" spans="1:9" x14ac:dyDescent="0.25">
      <c r="A119" t="s">
        <v>1293</v>
      </c>
      <c r="B119" t="s">
        <v>1170</v>
      </c>
      <c r="C119" t="s">
        <v>1171</v>
      </c>
      <c r="D119" t="s">
        <v>1171</v>
      </c>
      <c r="E119">
        <v>2023</v>
      </c>
      <c r="F119">
        <v>2023</v>
      </c>
      <c r="G119" t="s">
        <v>1178</v>
      </c>
      <c r="H119">
        <v>0.11377200061510399</v>
      </c>
      <c r="I119" t="s">
        <v>1179</v>
      </c>
    </row>
    <row r="120" spans="1:9" x14ac:dyDescent="0.25">
      <c r="A120" t="s">
        <v>1294</v>
      </c>
      <c r="B120" t="s">
        <v>1170</v>
      </c>
      <c r="C120" t="s">
        <v>1171</v>
      </c>
      <c r="D120" t="s">
        <v>1171</v>
      </c>
      <c r="E120">
        <v>2023</v>
      </c>
      <c r="F120">
        <v>2023</v>
      </c>
      <c r="G120" t="s">
        <v>1172</v>
      </c>
      <c r="H120">
        <v>0.51297341003656005</v>
      </c>
      <c r="I120" t="s">
        <v>1173</v>
      </c>
    </row>
    <row r="121" spans="1:9" x14ac:dyDescent="0.25">
      <c r="A121" t="s">
        <v>1295</v>
      </c>
      <c r="B121" t="s">
        <v>1170</v>
      </c>
      <c r="C121" t="s">
        <v>1171</v>
      </c>
      <c r="D121" t="s">
        <v>1171</v>
      </c>
      <c r="E121">
        <v>2023</v>
      </c>
      <c r="F121">
        <v>2023</v>
      </c>
      <c r="G121" t="s">
        <v>1175</v>
      </c>
      <c r="H121">
        <v>0.373254589348336</v>
      </c>
      <c r="I121" t="s">
        <v>1176</v>
      </c>
    </row>
    <row r="122" spans="1:9" x14ac:dyDescent="0.25">
      <c r="A122" t="s">
        <v>1296</v>
      </c>
      <c r="B122" t="s">
        <v>1170</v>
      </c>
      <c r="C122" t="s">
        <v>1171</v>
      </c>
      <c r="D122" t="s">
        <v>1171</v>
      </c>
      <c r="E122">
        <v>2023</v>
      </c>
      <c r="F122">
        <v>2023</v>
      </c>
      <c r="G122" t="s">
        <v>1178</v>
      </c>
      <c r="H122">
        <v>0.11377200061510399</v>
      </c>
      <c r="I122" t="s">
        <v>1179</v>
      </c>
    </row>
    <row r="123" spans="1:9" x14ac:dyDescent="0.25">
      <c r="A123" t="s">
        <v>1297</v>
      </c>
      <c r="B123" t="s">
        <v>1170</v>
      </c>
      <c r="C123" t="s">
        <v>1171</v>
      </c>
      <c r="D123" t="s">
        <v>1171</v>
      </c>
      <c r="E123">
        <v>2023</v>
      </c>
      <c r="F123">
        <v>2023</v>
      </c>
      <c r="G123" t="s">
        <v>1172</v>
      </c>
      <c r="H123">
        <v>0.51297341003656005</v>
      </c>
      <c r="I123" t="s">
        <v>1173</v>
      </c>
    </row>
    <row r="124" spans="1:9" x14ac:dyDescent="0.25">
      <c r="A124" t="s">
        <v>1298</v>
      </c>
      <c r="B124" t="s">
        <v>1170</v>
      </c>
      <c r="C124" t="s">
        <v>1171</v>
      </c>
      <c r="D124" t="s">
        <v>1171</v>
      </c>
      <c r="E124">
        <v>2023</v>
      </c>
      <c r="F124">
        <v>2023</v>
      </c>
      <c r="G124" t="s">
        <v>1175</v>
      </c>
      <c r="H124">
        <v>0.373254589348336</v>
      </c>
      <c r="I124" t="s">
        <v>1176</v>
      </c>
    </row>
    <row r="125" spans="1:9" x14ac:dyDescent="0.25">
      <c r="A125" t="s">
        <v>1299</v>
      </c>
      <c r="B125" t="s">
        <v>1170</v>
      </c>
      <c r="C125" t="s">
        <v>1171</v>
      </c>
      <c r="D125" t="s">
        <v>1171</v>
      </c>
      <c r="E125">
        <v>2023</v>
      </c>
      <c r="F125">
        <v>2023</v>
      </c>
      <c r="G125" t="s">
        <v>1178</v>
      </c>
      <c r="H125">
        <v>0.11377200061510399</v>
      </c>
      <c r="I125" t="s">
        <v>1179</v>
      </c>
    </row>
    <row r="126" spans="1:9" x14ac:dyDescent="0.25">
      <c r="A126" t="s">
        <v>1300</v>
      </c>
      <c r="B126" t="s">
        <v>1170</v>
      </c>
      <c r="C126" t="s">
        <v>1171</v>
      </c>
      <c r="D126" t="s">
        <v>1171</v>
      </c>
      <c r="E126">
        <v>2023</v>
      </c>
      <c r="F126">
        <v>2023</v>
      </c>
      <c r="G126" t="s">
        <v>1172</v>
      </c>
      <c r="H126">
        <v>0.51297341003656005</v>
      </c>
      <c r="I126" t="s">
        <v>1173</v>
      </c>
    </row>
    <row r="127" spans="1:9" x14ac:dyDescent="0.25">
      <c r="A127" t="s">
        <v>1301</v>
      </c>
      <c r="B127" t="s">
        <v>1170</v>
      </c>
      <c r="C127" t="s">
        <v>1171</v>
      </c>
      <c r="D127" t="s">
        <v>1171</v>
      </c>
      <c r="E127">
        <v>2023</v>
      </c>
      <c r="F127">
        <v>2023</v>
      </c>
      <c r="G127" t="s">
        <v>1175</v>
      </c>
      <c r="H127">
        <v>0.373254589348336</v>
      </c>
      <c r="I127" t="s">
        <v>1176</v>
      </c>
    </row>
    <row r="128" spans="1:9" x14ac:dyDescent="0.25">
      <c r="A128" t="s">
        <v>1302</v>
      </c>
      <c r="B128" t="s">
        <v>1170</v>
      </c>
      <c r="C128" t="s">
        <v>1171</v>
      </c>
      <c r="D128" t="s">
        <v>1171</v>
      </c>
      <c r="E128">
        <v>2023</v>
      </c>
      <c r="F128">
        <v>2023</v>
      </c>
      <c r="G128" t="s">
        <v>1178</v>
      </c>
      <c r="H128">
        <v>0.11377200061510399</v>
      </c>
      <c r="I128" t="s">
        <v>1179</v>
      </c>
    </row>
    <row r="129" spans="1:9" x14ac:dyDescent="0.25">
      <c r="A129" t="s">
        <v>1303</v>
      </c>
      <c r="B129" t="s">
        <v>1170</v>
      </c>
      <c r="C129" t="s">
        <v>1171</v>
      </c>
      <c r="D129" t="s">
        <v>1171</v>
      </c>
      <c r="E129">
        <v>2023</v>
      </c>
      <c r="F129">
        <v>2023</v>
      </c>
      <c r="G129" t="s">
        <v>1172</v>
      </c>
      <c r="H129">
        <v>0.51297341003656005</v>
      </c>
      <c r="I129" t="s">
        <v>1173</v>
      </c>
    </row>
    <row r="130" spans="1:9" x14ac:dyDescent="0.25">
      <c r="A130" t="s">
        <v>1304</v>
      </c>
      <c r="B130" t="s">
        <v>1170</v>
      </c>
      <c r="C130" t="s">
        <v>1171</v>
      </c>
      <c r="D130" t="s">
        <v>1171</v>
      </c>
      <c r="E130">
        <v>2023</v>
      </c>
      <c r="F130">
        <v>2023</v>
      </c>
      <c r="G130" t="s">
        <v>1175</v>
      </c>
      <c r="H130">
        <v>0.373254589348336</v>
      </c>
      <c r="I130" t="s">
        <v>1176</v>
      </c>
    </row>
    <row r="131" spans="1:9" x14ac:dyDescent="0.25">
      <c r="A131" t="s">
        <v>1305</v>
      </c>
      <c r="B131" t="s">
        <v>1170</v>
      </c>
      <c r="C131" t="s">
        <v>1171</v>
      </c>
      <c r="D131" t="s">
        <v>1171</v>
      </c>
      <c r="E131">
        <v>2023</v>
      </c>
      <c r="F131">
        <v>2023</v>
      </c>
      <c r="G131" t="s">
        <v>1178</v>
      </c>
      <c r="H131">
        <v>0.11377200061510399</v>
      </c>
      <c r="I131" t="s">
        <v>1179</v>
      </c>
    </row>
    <row r="132" spans="1:9" x14ac:dyDescent="0.25">
      <c r="A132" t="s">
        <v>1306</v>
      </c>
      <c r="B132" t="s">
        <v>1170</v>
      </c>
      <c r="C132" t="s">
        <v>1171</v>
      </c>
      <c r="D132" t="s">
        <v>1171</v>
      </c>
      <c r="E132">
        <v>2023</v>
      </c>
      <c r="F132">
        <v>2023</v>
      </c>
      <c r="G132" t="s">
        <v>1172</v>
      </c>
      <c r="H132">
        <v>0.51297341003656005</v>
      </c>
      <c r="I132" t="s">
        <v>1173</v>
      </c>
    </row>
    <row r="133" spans="1:9" x14ac:dyDescent="0.25">
      <c r="A133" t="s">
        <v>1307</v>
      </c>
      <c r="B133" t="s">
        <v>1170</v>
      </c>
      <c r="C133" t="s">
        <v>1171</v>
      </c>
      <c r="D133" t="s">
        <v>1171</v>
      </c>
      <c r="E133">
        <v>2023</v>
      </c>
      <c r="F133">
        <v>2023</v>
      </c>
      <c r="G133" t="s">
        <v>1175</v>
      </c>
      <c r="H133">
        <v>0.373254589348336</v>
      </c>
      <c r="I133" t="s">
        <v>1176</v>
      </c>
    </row>
    <row r="134" spans="1:9" x14ac:dyDescent="0.25">
      <c r="A134" t="s">
        <v>1308</v>
      </c>
      <c r="B134" t="s">
        <v>1170</v>
      </c>
      <c r="C134" t="s">
        <v>1171</v>
      </c>
      <c r="D134" t="s">
        <v>1171</v>
      </c>
      <c r="E134">
        <v>2023</v>
      </c>
      <c r="F134">
        <v>2023</v>
      </c>
      <c r="G134" t="s">
        <v>1178</v>
      </c>
      <c r="H134">
        <v>0.11377200061510399</v>
      </c>
      <c r="I134" t="s">
        <v>1179</v>
      </c>
    </row>
    <row r="135" spans="1:9" x14ac:dyDescent="0.25">
      <c r="A135" t="s">
        <v>1309</v>
      </c>
      <c r="B135" t="s">
        <v>1170</v>
      </c>
      <c r="C135" t="s">
        <v>1171</v>
      </c>
      <c r="D135" t="s">
        <v>1171</v>
      </c>
      <c r="E135">
        <v>2023</v>
      </c>
      <c r="F135">
        <v>2023</v>
      </c>
      <c r="G135" t="s">
        <v>1172</v>
      </c>
      <c r="H135">
        <v>0.51297341003656005</v>
      </c>
      <c r="I135" t="s">
        <v>1173</v>
      </c>
    </row>
    <row r="136" spans="1:9" x14ac:dyDescent="0.25">
      <c r="A136" t="s">
        <v>1310</v>
      </c>
      <c r="B136" t="s">
        <v>1170</v>
      </c>
      <c r="C136" t="s">
        <v>1171</v>
      </c>
      <c r="D136" t="s">
        <v>1171</v>
      </c>
      <c r="E136">
        <v>2023</v>
      </c>
      <c r="F136">
        <v>2023</v>
      </c>
      <c r="G136" t="s">
        <v>1175</v>
      </c>
      <c r="H136">
        <v>0.373254589348336</v>
      </c>
      <c r="I136" t="s">
        <v>1176</v>
      </c>
    </row>
    <row r="137" spans="1:9" x14ac:dyDescent="0.25">
      <c r="A137" t="s">
        <v>1311</v>
      </c>
      <c r="B137" t="s">
        <v>1170</v>
      </c>
      <c r="C137" t="s">
        <v>1171</v>
      </c>
      <c r="D137" t="s">
        <v>1171</v>
      </c>
      <c r="E137">
        <v>2023</v>
      </c>
      <c r="F137">
        <v>2023</v>
      </c>
      <c r="G137" t="s">
        <v>1178</v>
      </c>
      <c r="H137">
        <v>0.11377200061510399</v>
      </c>
      <c r="I137" t="s">
        <v>1179</v>
      </c>
    </row>
    <row r="138" spans="1:9" x14ac:dyDescent="0.25">
      <c r="A138" t="s">
        <v>1312</v>
      </c>
      <c r="B138" t="s">
        <v>1170</v>
      </c>
      <c r="C138" t="s">
        <v>1171</v>
      </c>
      <c r="D138" t="s">
        <v>1171</v>
      </c>
      <c r="E138">
        <v>2023</v>
      </c>
      <c r="F138">
        <v>2023</v>
      </c>
      <c r="G138" t="s">
        <v>1172</v>
      </c>
      <c r="H138">
        <v>0.51297341003656005</v>
      </c>
      <c r="I138" t="s">
        <v>1173</v>
      </c>
    </row>
    <row r="139" spans="1:9" x14ac:dyDescent="0.25">
      <c r="A139" t="s">
        <v>1313</v>
      </c>
      <c r="B139" t="s">
        <v>1170</v>
      </c>
      <c r="C139" t="s">
        <v>1171</v>
      </c>
      <c r="D139" t="s">
        <v>1171</v>
      </c>
      <c r="E139">
        <v>2023</v>
      </c>
      <c r="F139">
        <v>2023</v>
      </c>
      <c r="G139" t="s">
        <v>1175</v>
      </c>
      <c r="H139">
        <v>0.373254589348336</v>
      </c>
      <c r="I139" t="s">
        <v>1176</v>
      </c>
    </row>
    <row r="140" spans="1:9" x14ac:dyDescent="0.25">
      <c r="A140" t="s">
        <v>1314</v>
      </c>
      <c r="B140" t="s">
        <v>1170</v>
      </c>
      <c r="C140" t="s">
        <v>1171</v>
      </c>
      <c r="D140" t="s">
        <v>1171</v>
      </c>
      <c r="E140">
        <v>2023</v>
      </c>
      <c r="F140">
        <v>2023</v>
      </c>
      <c r="G140" t="s">
        <v>1178</v>
      </c>
      <c r="H140">
        <v>0.11377200061510399</v>
      </c>
      <c r="I140" t="s">
        <v>1179</v>
      </c>
    </row>
    <row r="141" spans="1:9" x14ac:dyDescent="0.25">
      <c r="A141" t="s">
        <v>1315</v>
      </c>
      <c r="B141" t="s">
        <v>1170</v>
      </c>
      <c r="C141" t="s">
        <v>1171</v>
      </c>
      <c r="D141" t="s">
        <v>1171</v>
      </c>
      <c r="E141">
        <v>2023</v>
      </c>
      <c r="F141">
        <v>2023</v>
      </c>
      <c r="G141" t="s">
        <v>1172</v>
      </c>
      <c r="H141">
        <v>0.51297341003656005</v>
      </c>
      <c r="I141" t="s">
        <v>1173</v>
      </c>
    </row>
    <row r="142" spans="1:9" x14ac:dyDescent="0.25">
      <c r="A142" t="s">
        <v>1316</v>
      </c>
      <c r="B142" t="s">
        <v>1170</v>
      </c>
      <c r="C142" t="s">
        <v>1171</v>
      </c>
      <c r="D142" t="s">
        <v>1171</v>
      </c>
      <c r="E142">
        <v>2023</v>
      </c>
      <c r="F142">
        <v>2023</v>
      </c>
      <c r="G142" t="s">
        <v>1175</v>
      </c>
      <c r="H142">
        <v>0.373254589348336</v>
      </c>
      <c r="I142" t="s">
        <v>1176</v>
      </c>
    </row>
    <row r="143" spans="1:9" x14ac:dyDescent="0.25">
      <c r="A143" t="s">
        <v>1317</v>
      </c>
      <c r="B143" t="s">
        <v>1170</v>
      </c>
      <c r="C143" t="s">
        <v>1171</v>
      </c>
      <c r="D143" t="s">
        <v>1171</v>
      </c>
      <c r="E143">
        <v>2023</v>
      </c>
      <c r="F143">
        <v>2023</v>
      </c>
      <c r="G143" t="s">
        <v>1178</v>
      </c>
      <c r="H143">
        <v>0.11377200061510399</v>
      </c>
      <c r="I143" t="s">
        <v>1179</v>
      </c>
    </row>
    <row r="144" spans="1:9" x14ac:dyDescent="0.25">
      <c r="A144" t="s">
        <v>1318</v>
      </c>
      <c r="B144" t="s">
        <v>1170</v>
      </c>
      <c r="C144" t="s">
        <v>1171</v>
      </c>
      <c r="D144" t="s">
        <v>1171</v>
      </c>
      <c r="E144">
        <v>2023</v>
      </c>
      <c r="F144">
        <v>2023</v>
      </c>
      <c r="G144" t="s">
        <v>1172</v>
      </c>
      <c r="H144">
        <v>0.51297341003656005</v>
      </c>
      <c r="I144" t="s">
        <v>1173</v>
      </c>
    </row>
    <row r="145" spans="1:9" x14ac:dyDescent="0.25">
      <c r="A145" t="s">
        <v>1319</v>
      </c>
      <c r="B145" t="s">
        <v>1170</v>
      </c>
      <c r="C145" t="s">
        <v>1171</v>
      </c>
      <c r="D145" t="s">
        <v>1171</v>
      </c>
      <c r="E145">
        <v>2023</v>
      </c>
      <c r="F145">
        <v>2023</v>
      </c>
      <c r="G145" t="s">
        <v>1175</v>
      </c>
      <c r="H145">
        <v>0.373254589348336</v>
      </c>
      <c r="I145" t="s">
        <v>1176</v>
      </c>
    </row>
    <row r="146" spans="1:9" x14ac:dyDescent="0.25">
      <c r="A146" t="s">
        <v>1320</v>
      </c>
      <c r="B146" t="s">
        <v>1170</v>
      </c>
      <c r="C146" t="s">
        <v>1171</v>
      </c>
      <c r="D146" t="s">
        <v>1171</v>
      </c>
      <c r="E146">
        <v>2023</v>
      </c>
      <c r="F146">
        <v>2023</v>
      </c>
      <c r="G146" t="s">
        <v>1178</v>
      </c>
      <c r="H146">
        <v>0.11377200061510399</v>
      </c>
      <c r="I146" t="s">
        <v>1179</v>
      </c>
    </row>
    <row r="147" spans="1:9" x14ac:dyDescent="0.25">
      <c r="A147" t="s">
        <v>1321</v>
      </c>
      <c r="B147" t="s">
        <v>1170</v>
      </c>
      <c r="C147" t="s">
        <v>1171</v>
      </c>
      <c r="D147" t="s">
        <v>1171</v>
      </c>
      <c r="E147">
        <v>2023</v>
      </c>
      <c r="F147">
        <v>2023</v>
      </c>
      <c r="G147" t="s">
        <v>1172</v>
      </c>
      <c r="H147">
        <v>0.51297341003656005</v>
      </c>
      <c r="I147" t="s">
        <v>1173</v>
      </c>
    </row>
    <row r="148" spans="1:9" x14ac:dyDescent="0.25">
      <c r="A148" t="s">
        <v>1322</v>
      </c>
      <c r="B148" t="s">
        <v>1170</v>
      </c>
      <c r="C148" t="s">
        <v>1171</v>
      </c>
      <c r="D148" t="s">
        <v>1171</v>
      </c>
      <c r="E148">
        <v>2023</v>
      </c>
      <c r="F148">
        <v>2023</v>
      </c>
      <c r="G148" t="s">
        <v>1175</v>
      </c>
      <c r="H148">
        <v>0.373254589348336</v>
      </c>
      <c r="I148" t="s">
        <v>1176</v>
      </c>
    </row>
    <row r="149" spans="1:9" x14ac:dyDescent="0.25">
      <c r="A149" t="s">
        <v>1323</v>
      </c>
      <c r="B149" t="s">
        <v>1170</v>
      </c>
      <c r="C149" t="s">
        <v>1171</v>
      </c>
      <c r="D149" t="s">
        <v>1171</v>
      </c>
      <c r="E149">
        <v>2023</v>
      </c>
      <c r="F149">
        <v>2023</v>
      </c>
      <c r="G149" t="s">
        <v>1178</v>
      </c>
      <c r="H149">
        <v>0.11377200061510399</v>
      </c>
      <c r="I149" t="s">
        <v>1179</v>
      </c>
    </row>
    <row r="150" spans="1:9" x14ac:dyDescent="0.25">
      <c r="A150" t="s">
        <v>1324</v>
      </c>
      <c r="B150" t="s">
        <v>1170</v>
      </c>
      <c r="C150" t="s">
        <v>1171</v>
      </c>
      <c r="D150" t="s">
        <v>1171</v>
      </c>
      <c r="E150">
        <v>2023</v>
      </c>
      <c r="F150">
        <v>2023</v>
      </c>
      <c r="G150" t="s">
        <v>1172</v>
      </c>
      <c r="H150">
        <v>0.51297341003656005</v>
      </c>
      <c r="I150" t="s">
        <v>1173</v>
      </c>
    </row>
    <row r="151" spans="1:9" x14ac:dyDescent="0.25">
      <c r="A151" t="s">
        <v>1325</v>
      </c>
      <c r="B151" t="s">
        <v>1170</v>
      </c>
      <c r="C151" t="s">
        <v>1171</v>
      </c>
      <c r="D151" t="s">
        <v>1171</v>
      </c>
      <c r="E151">
        <v>2023</v>
      </c>
      <c r="F151">
        <v>2023</v>
      </c>
      <c r="G151" t="s">
        <v>1175</v>
      </c>
      <c r="H151">
        <v>0.373254589348336</v>
      </c>
      <c r="I151" t="s">
        <v>1176</v>
      </c>
    </row>
    <row r="152" spans="1:9" x14ac:dyDescent="0.25">
      <c r="A152" t="s">
        <v>1326</v>
      </c>
      <c r="B152" t="s">
        <v>1170</v>
      </c>
      <c r="C152" t="s">
        <v>1171</v>
      </c>
      <c r="D152" t="s">
        <v>1171</v>
      </c>
      <c r="E152">
        <v>2023</v>
      </c>
      <c r="F152">
        <v>2023</v>
      </c>
      <c r="G152" t="s">
        <v>1178</v>
      </c>
      <c r="H152">
        <v>0.11377200061510399</v>
      </c>
      <c r="I152" t="s">
        <v>1179</v>
      </c>
    </row>
    <row r="153" spans="1:9" x14ac:dyDescent="0.25">
      <c r="A153" t="s">
        <v>1327</v>
      </c>
      <c r="B153" t="s">
        <v>1170</v>
      </c>
      <c r="C153" t="s">
        <v>1171</v>
      </c>
      <c r="D153" t="s">
        <v>1171</v>
      </c>
      <c r="E153">
        <v>2023</v>
      </c>
      <c r="F153">
        <v>2023</v>
      </c>
      <c r="G153" t="s">
        <v>1172</v>
      </c>
      <c r="H153">
        <v>0.51297341003656005</v>
      </c>
      <c r="I153" t="s">
        <v>1173</v>
      </c>
    </row>
    <row r="154" spans="1:9" x14ac:dyDescent="0.25">
      <c r="A154" t="s">
        <v>1328</v>
      </c>
      <c r="B154" t="s">
        <v>1170</v>
      </c>
      <c r="C154" t="s">
        <v>1171</v>
      </c>
      <c r="D154" t="s">
        <v>1171</v>
      </c>
      <c r="E154">
        <v>2023</v>
      </c>
      <c r="F154">
        <v>2023</v>
      </c>
      <c r="G154" t="s">
        <v>1175</v>
      </c>
      <c r="H154">
        <v>0.373254589348336</v>
      </c>
      <c r="I154" t="s">
        <v>1176</v>
      </c>
    </row>
    <row r="155" spans="1:9" x14ac:dyDescent="0.25">
      <c r="A155" t="s">
        <v>1329</v>
      </c>
      <c r="B155" t="s">
        <v>1170</v>
      </c>
      <c r="C155" t="s">
        <v>1171</v>
      </c>
      <c r="D155" t="s">
        <v>1171</v>
      </c>
      <c r="E155">
        <v>2023</v>
      </c>
      <c r="F155">
        <v>2023</v>
      </c>
      <c r="G155" t="s">
        <v>1178</v>
      </c>
      <c r="H155">
        <v>0.11377200061510399</v>
      </c>
      <c r="I155" t="s">
        <v>1179</v>
      </c>
    </row>
    <row r="156" spans="1:9" x14ac:dyDescent="0.25">
      <c r="A156" t="s">
        <v>1330</v>
      </c>
      <c r="B156" t="s">
        <v>1170</v>
      </c>
      <c r="C156" t="s">
        <v>1171</v>
      </c>
      <c r="D156" t="s">
        <v>1171</v>
      </c>
      <c r="E156">
        <v>2023</v>
      </c>
      <c r="F156">
        <v>2023</v>
      </c>
      <c r="G156" t="s">
        <v>1172</v>
      </c>
      <c r="H156">
        <v>0.51297341003656005</v>
      </c>
      <c r="I156" t="s">
        <v>1173</v>
      </c>
    </row>
    <row r="157" spans="1:9" x14ac:dyDescent="0.25">
      <c r="A157" t="s">
        <v>1331</v>
      </c>
      <c r="B157" t="s">
        <v>1170</v>
      </c>
      <c r="C157" t="s">
        <v>1171</v>
      </c>
      <c r="D157" t="s">
        <v>1171</v>
      </c>
      <c r="E157">
        <v>2023</v>
      </c>
      <c r="F157">
        <v>2023</v>
      </c>
      <c r="G157" t="s">
        <v>1175</v>
      </c>
      <c r="H157">
        <v>0.373254589348336</v>
      </c>
      <c r="I157" t="s">
        <v>1176</v>
      </c>
    </row>
    <row r="158" spans="1:9" x14ac:dyDescent="0.25">
      <c r="A158" t="s">
        <v>1332</v>
      </c>
      <c r="B158" t="s">
        <v>1170</v>
      </c>
      <c r="C158" t="s">
        <v>1171</v>
      </c>
      <c r="D158" t="s">
        <v>1171</v>
      </c>
      <c r="E158">
        <v>2023</v>
      </c>
      <c r="F158">
        <v>2023</v>
      </c>
      <c r="G158" t="s">
        <v>1178</v>
      </c>
      <c r="H158">
        <v>0.11377200061510399</v>
      </c>
      <c r="I158" t="s">
        <v>1179</v>
      </c>
    </row>
    <row r="159" spans="1:9" x14ac:dyDescent="0.25">
      <c r="A159" t="s">
        <v>1333</v>
      </c>
      <c r="B159" t="s">
        <v>1170</v>
      </c>
      <c r="C159" t="s">
        <v>1171</v>
      </c>
      <c r="D159" t="s">
        <v>1171</v>
      </c>
      <c r="E159">
        <v>2023</v>
      </c>
      <c r="F159">
        <v>2023</v>
      </c>
      <c r="G159" t="s">
        <v>1172</v>
      </c>
      <c r="H159">
        <v>0.51297341003656005</v>
      </c>
      <c r="I159" t="s">
        <v>1173</v>
      </c>
    </row>
    <row r="160" spans="1:9" x14ac:dyDescent="0.25">
      <c r="A160" t="s">
        <v>1334</v>
      </c>
      <c r="B160" t="s">
        <v>1170</v>
      </c>
      <c r="C160" t="s">
        <v>1171</v>
      </c>
      <c r="D160" t="s">
        <v>1171</v>
      </c>
      <c r="E160">
        <v>2023</v>
      </c>
      <c r="F160">
        <v>2023</v>
      </c>
      <c r="G160" t="s">
        <v>1175</v>
      </c>
      <c r="H160">
        <v>0.373254589348336</v>
      </c>
      <c r="I160" t="s">
        <v>1176</v>
      </c>
    </row>
    <row r="161" spans="1:9" x14ac:dyDescent="0.25">
      <c r="A161" t="s">
        <v>1335</v>
      </c>
      <c r="B161" t="s">
        <v>1170</v>
      </c>
      <c r="C161" t="s">
        <v>1171</v>
      </c>
      <c r="D161" t="s">
        <v>1171</v>
      </c>
      <c r="E161">
        <v>2023</v>
      </c>
      <c r="F161">
        <v>2023</v>
      </c>
      <c r="G161" t="s">
        <v>1178</v>
      </c>
      <c r="H161">
        <v>0.11377200061510399</v>
      </c>
      <c r="I161" t="s">
        <v>1179</v>
      </c>
    </row>
    <row r="162" spans="1:9" x14ac:dyDescent="0.25">
      <c r="A162" t="s">
        <v>1336</v>
      </c>
      <c r="B162" t="s">
        <v>1170</v>
      </c>
      <c r="C162" t="s">
        <v>1171</v>
      </c>
      <c r="D162" t="s">
        <v>1171</v>
      </c>
      <c r="E162">
        <v>2023</v>
      </c>
      <c r="F162">
        <v>2023</v>
      </c>
      <c r="G162" t="s">
        <v>1172</v>
      </c>
      <c r="H162">
        <v>0.51297341003656005</v>
      </c>
      <c r="I162" t="s">
        <v>1173</v>
      </c>
    </row>
    <row r="163" spans="1:9" x14ac:dyDescent="0.25">
      <c r="A163" t="s">
        <v>1337</v>
      </c>
      <c r="B163" t="s">
        <v>1170</v>
      </c>
      <c r="C163" t="s">
        <v>1171</v>
      </c>
      <c r="D163" t="s">
        <v>1171</v>
      </c>
      <c r="E163">
        <v>2023</v>
      </c>
      <c r="F163">
        <v>2023</v>
      </c>
      <c r="G163" t="s">
        <v>1175</v>
      </c>
      <c r="H163">
        <v>0.373254589348336</v>
      </c>
      <c r="I163" t="s">
        <v>1176</v>
      </c>
    </row>
    <row r="164" spans="1:9" x14ac:dyDescent="0.25">
      <c r="A164" t="s">
        <v>1338</v>
      </c>
      <c r="B164" t="s">
        <v>1170</v>
      </c>
      <c r="C164" t="s">
        <v>1171</v>
      </c>
      <c r="D164" t="s">
        <v>1171</v>
      </c>
      <c r="E164">
        <v>2023</v>
      </c>
      <c r="F164">
        <v>2023</v>
      </c>
      <c r="G164" t="s">
        <v>1178</v>
      </c>
      <c r="H164">
        <v>0.11377200061510399</v>
      </c>
      <c r="I164" t="s">
        <v>1179</v>
      </c>
    </row>
    <row r="165" spans="1:9" x14ac:dyDescent="0.25">
      <c r="A165" t="s">
        <v>1339</v>
      </c>
      <c r="B165" t="s">
        <v>1170</v>
      </c>
      <c r="C165" t="s">
        <v>1171</v>
      </c>
      <c r="D165" t="s">
        <v>1171</v>
      </c>
      <c r="E165">
        <v>2023</v>
      </c>
      <c r="F165">
        <v>2023</v>
      </c>
      <c r="G165" t="s">
        <v>1172</v>
      </c>
      <c r="H165">
        <v>0.51297341003656005</v>
      </c>
      <c r="I165" t="s">
        <v>1173</v>
      </c>
    </row>
    <row r="166" spans="1:9" x14ac:dyDescent="0.25">
      <c r="A166" t="s">
        <v>1340</v>
      </c>
      <c r="B166" t="s">
        <v>1170</v>
      </c>
      <c r="C166" t="s">
        <v>1171</v>
      </c>
      <c r="D166" t="s">
        <v>1171</v>
      </c>
      <c r="E166">
        <v>2023</v>
      </c>
      <c r="F166">
        <v>2023</v>
      </c>
      <c r="G166" t="s">
        <v>1175</v>
      </c>
      <c r="H166">
        <v>0.373254589348336</v>
      </c>
      <c r="I166" t="s">
        <v>1176</v>
      </c>
    </row>
    <row r="167" spans="1:9" x14ac:dyDescent="0.25">
      <c r="A167" t="s">
        <v>1341</v>
      </c>
      <c r="B167" t="s">
        <v>1170</v>
      </c>
      <c r="C167" t="s">
        <v>1171</v>
      </c>
      <c r="D167" t="s">
        <v>1171</v>
      </c>
      <c r="E167">
        <v>2023</v>
      </c>
      <c r="F167">
        <v>2023</v>
      </c>
      <c r="G167" t="s">
        <v>1178</v>
      </c>
      <c r="H167">
        <v>0.11377200061510399</v>
      </c>
      <c r="I167" t="s">
        <v>1179</v>
      </c>
    </row>
    <row r="168" spans="1:9" x14ac:dyDescent="0.25">
      <c r="A168" t="s">
        <v>1342</v>
      </c>
      <c r="B168" t="s">
        <v>1170</v>
      </c>
      <c r="C168" t="s">
        <v>1171</v>
      </c>
      <c r="D168" t="s">
        <v>1171</v>
      </c>
      <c r="E168">
        <v>2023</v>
      </c>
      <c r="F168">
        <v>2023</v>
      </c>
      <c r="G168" t="s">
        <v>1172</v>
      </c>
      <c r="H168">
        <v>0.51297341003656005</v>
      </c>
      <c r="I168" t="s">
        <v>1173</v>
      </c>
    </row>
    <row r="169" spans="1:9" x14ac:dyDescent="0.25">
      <c r="A169" t="s">
        <v>1343</v>
      </c>
      <c r="B169" t="s">
        <v>1170</v>
      </c>
      <c r="C169" t="s">
        <v>1171</v>
      </c>
      <c r="D169" t="s">
        <v>1171</v>
      </c>
      <c r="E169">
        <v>2023</v>
      </c>
      <c r="F169">
        <v>2023</v>
      </c>
      <c r="G169" t="s">
        <v>1175</v>
      </c>
      <c r="H169">
        <v>0.373254589348336</v>
      </c>
      <c r="I169" t="s">
        <v>1176</v>
      </c>
    </row>
    <row r="170" spans="1:9" x14ac:dyDescent="0.25">
      <c r="A170" t="s">
        <v>1344</v>
      </c>
      <c r="B170" t="s">
        <v>1170</v>
      </c>
      <c r="C170" t="s">
        <v>1171</v>
      </c>
      <c r="D170" t="s">
        <v>1171</v>
      </c>
      <c r="E170">
        <v>2023</v>
      </c>
      <c r="F170">
        <v>2023</v>
      </c>
      <c r="G170" t="s">
        <v>1178</v>
      </c>
      <c r="H170">
        <v>0.11377200061510399</v>
      </c>
      <c r="I170" t="s">
        <v>1179</v>
      </c>
    </row>
    <row r="171" spans="1:9" x14ac:dyDescent="0.25">
      <c r="A171" t="s">
        <v>1345</v>
      </c>
      <c r="B171" t="s">
        <v>1170</v>
      </c>
      <c r="C171" t="s">
        <v>1171</v>
      </c>
      <c r="D171" t="s">
        <v>1171</v>
      </c>
      <c r="E171">
        <v>2023</v>
      </c>
      <c r="F171">
        <v>2023</v>
      </c>
      <c r="G171" t="s">
        <v>1172</v>
      </c>
      <c r="H171">
        <v>0.51297341003656005</v>
      </c>
      <c r="I171" t="s">
        <v>1173</v>
      </c>
    </row>
    <row r="172" spans="1:9" x14ac:dyDescent="0.25">
      <c r="A172" t="s">
        <v>1346</v>
      </c>
      <c r="B172" t="s">
        <v>1170</v>
      </c>
      <c r="C172" t="s">
        <v>1171</v>
      </c>
      <c r="D172" t="s">
        <v>1171</v>
      </c>
      <c r="E172">
        <v>2023</v>
      </c>
      <c r="F172">
        <v>2023</v>
      </c>
      <c r="G172" t="s">
        <v>1175</v>
      </c>
      <c r="H172">
        <v>0.373254589348336</v>
      </c>
      <c r="I172" t="s">
        <v>1176</v>
      </c>
    </row>
    <row r="173" spans="1:9" x14ac:dyDescent="0.25">
      <c r="A173" t="s">
        <v>1347</v>
      </c>
      <c r="B173" t="s">
        <v>1170</v>
      </c>
      <c r="C173" t="s">
        <v>1171</v>
      </c>
      <c r="D173" t="s">
        <v>1171</v>
      </c>
      <c r="E173">
        <v>2023</v>
      </c>
      <c r="F173">
        <v>2023</v>
      </c>
      <c r="G173" t="s">
        <v>1178</v>
      </c>
      <c r="H173">
        <v>0.11377200061510399</v>
      </c>
      <c r="I173" t="s">
        <v>1179</v>
      </c>
    </row>
    <row r="174" spans="1:9" x14ac:dyDescent="0.25">
      <c r="A174" t="s">
        <v>1348</v>
      </c>
      <c r="B174" t="s">
        <v>1170</v>
      </c>
      <c r="C174" t="s">
        <v>1171</v>
      </c>
      <c r="D174" t="s">
        <v>1171</v>
      </c>
      <c r="E174">
        <v>2023</v>
      </c>
      <c r="F174">
        <v>2023</v>
      </c>
      <c r="G174" t="s">
        <v>1172</v>
      </c>
      <c r="H174">
        <v>0.51297341003656005</v>
      </c>
      <c r="I174" t="s">
        <v>1173</v>
      </c>
    </row>
    <row r="175" spans="1:9" x14ac:dyDescent="0.25">
      <c r="A175" t="s">
        <v>1349</v>
      </c>
      <c r="B175" t="s">
        <v>1170</v>
      </c>
      <c r="C175" t="s">
        <v>1171</v>
      </c>
      <c r="D175" t="s">
        <v>1171</v>
      </c>
      <c r="E175">
        <v>2023</v>
      </c>
      <c r="F175">
        <v>2023</v>
      </c>
      <c r="G175" t="s">
        <v>1175</v>
      </c>
      <c r="H175">
        <v>0.373254589348336</v>
      </c>
      <c r="I175" t="s">
        <v>1176</v>
      </c>
    </row>
    <row r="176" spans="1:9" x14ac:dyDescent="0.25">
      <c r="A176" t="s">
        <v>1350</v>
      </c>
      <c r="B176" t="s">
        <v>1170</v>
      </c>
      <c r="C176" t="s">
        <v>1171</v>
      </c>
      <c r="D176" t="s">
        <v>1171</v>
      </c>
      <c r="E176">
        <v>2023</v>
      </c>
      <c r="F176">
        <v>2023</v>
      </c>
      <c r="G176" t="s">
        <v>1178</v>
      </c>
      <c r="H176">
        <v>0.11377200061510399</v>
      </c>
      <c r="I176" t="s">
        <v>1179</v>
      </c>
    </row>
    <row r="177" spans="1:9" x14ac:dyDescent="0.25">
      <c r="A177" t="s">
        <v>1351</v>
      </c>
      <c r="B177" t="s">
        <v>1170</v>
      </c>
      <c r="C177" t="s">
        <v>1171</v>
      </c>
      <c r="D177" t="s">
        <v>1171</v>
      </c>
      <c r="E177">
        <v>2023</v>
      </c>
      <c r="F177">
        <v>2023</v>
      </c>
      <c r="G177" t="s">
        <v>1172</v>
      </c>
      <c r="H177">
        <v>0.51297341003656005</v>
      </c>
      <c r="I177" t="s">
        <v>1173</v>
      </c>
    </row>
    <row r="178" spans="1:9" x14ac:dyDescent="0.25">
      <c r="A178" t="s">
        <v>1352</v>
      </c>
      <c r="B178" t="s">
        <v>1170</v>
      </c>
      <c r="C178" t="s">
        <v>1171</v>
      </c>
      <c r="D178" t="s">
        <v>1171</v>
      </c>
      <c r="E178">
        <v>2023</v>
      </c>
      <c r="F178">
        <v>2023</v>
      </c>
      <c r="G178" t="s">
        <v>1175</v>
      </c>
      <c r="H178">
        <v>0.373254589348336</v>
      </c>
      <c r="I178" t="s">
        <v>1176</v>
      </c>
    </row>
    <row r="179" spans="1:9" x14ac:dyDescent="0.25">
      <c r="A179" t="s">
        <v>1353</v>
      </c>
      <c r="B179" t="s">
        <v>1170</v>
      </c>
      <c r="C179" t="s">
        <v>1171</v>
      </c>
      <c r="D179" t="s">
        <v>1171</v>
      </c>
      <c r="E179">
        <v>2023</v>
      </c>
      <c r="F179">
        <v>2023</v>
      </c>
      <c r="G179" t="s">
        <v>1178</v>
      </c>
      <c r="H179">
        <v>0.11377200061510399</v>
      </c>
      <c r="I179" t="s">
        <v>1179</v>
      </c>
    </row>
    <row r="180" spans="1:9" x14ac:dyDescent="0.25">
      <c r="A180" t="s">
        <v>1354</v>
      </c>
      <c r="B180" t="s">
        <v>1170</v>
      </c>
      <c r="C180" t="s">
        <v>1171</v>
      </c>
      <c r="D180" t="s">
        <v>1171</v>
      </c>
      <c r="E180">
        <v>2023</v>
      </c>
      <c r="F180">
        <v>2023</v>
      </c>
      <c r="G180" t="s">
        <v>1172</v>
      </c>
      <c r="H180">
        <v>0.51297341003656005</v>
      </c>
      <c r="I180" t="s">
        <v>1173</v>
      </c>
    </row>
    <row r="181" spans="1:9" x14ac:dyDescent="0.25">
      <c r="A181" t="s">
        <v>1355</v>
      </c>
      <c r="B181" t="s">
        <v>1170</v>
      </c>
      <c r="C181" t="s">
        <v>1171</v>
      </c>
      <c r="D181" t="s">
        <v>1171</v>
      </c>
      <c r="E181">
        <v>2023</v>
      </c>
      <c r="F181">
        <v>2023</v>
      </c>
      <c r="G181" t="s">
        <v>1175</v>
      </c>
      <c r="H181">
        <v>0.373254589348336</v>
      </c>
      <c r="I181" t="s">
        <v>1176</v>
      </c>
    </row>
    <row r="182" spans="1:9" x14ac:dyDescent="0.25">
      <c r="A182" t="s">
        <v>1356</v>
      </c>
      <c r="B182" t="s">
        <v>1170</v>
      </c>
      <c r="C182" t="s">
        <v>1171</v>
      </c>
      <c r="D182" t="s">
        <v>1171</v>
      </c>
      <c r="E182">
        <v>2023</v>
      </c>
      <c r="F182">
        <v>2023</v>
      </c>
      <c r="G182" t="s">
        <v>1178</v>
      </c>
      <c r="H182">
        <v>0.11377200061510399</v>
      </c>
      <c r="I182" t="s">
        <v>1179</v>
      </c>
    </row>
    <row r="183" spans="1:9" x14ac:dyDescent="0.25">
      <c r="A183" t="s">
        <v>1357</v>
      </c>
      <c r="B183" t="s">
        <v>1170</v>
      </c>
      <c r="C183" t="s">
        <v>1171</v>
      </c>
      <c r="D183" t="s">
        <v>1171</v>
      </c>
      <c r="E183">
        <v>2023</v>
      </c>
      <c r="F183">
        <v>2023</v>
      </c>
      <c r="G183" t="s">
        <v>1172</v>
      </c>
      <c r="H183">
        <v>0.51297341003656005</v>
      </c>
      <c r="I183" t="s">
        <v>1173</v>
      </c>
    </row>
    <row r="184" spans="1:9" x14ac:dyDescent="0.25">
      <c r="A184" t="s">
        <v>1358</v>
      </c>
      <c r="B184" t="s">
        <v>1170</v>
      </c>
      <c r="C184" t="s">
        <v>1171</v>
      </c>
      <c r="D184" t="s">
        <v>1171</v>
      </c>
      <c r="E184">
        <v>2023</v>
      </c>
      <c r="F184">
        <v>2023</v>
      </c>
      <c r="G184" t="s">
        <v>1175</v>
      </c>
      <c r="H184">
        <v>0.373254589348336</v>
      </c>
      <c r="I184" t="s">
        <v>1176</v>
      </c>
    </row>
    <row r="185" spans="1:9" x14ac:dyDescent="0.25">
      <c r="A185" t="s">
        <v>1359</v>
      </c>
      <c r="B185" t="s">
        <v>1170</v>
      </c>
      <c r="C185" t="s">
        <v>1171</v>
      </c>
      <c r="D185" t="s">
        <v>1171</v>
      </c>
      <c r="E185">
        <v>2023</v>
      </c>
      <c r="F185">
        <v>2023</v>
      </c>
      <c r="G185" t="s">
        <v>1178</v>
      </c>
      <c r="H185">
        <v>0.11377200061510399</v>
      </c>
      <c r="I185" t="s">
        <v>1179</v>
      </c>
    </row>
    <row r="186" spans="1:9" x14ac:dyDescent="0.25">
      <c r="A186" t="s">
        <v>1360</v>
      </c>
      <c r="B186" t="s">
        <v>1170</v>
      </c>
      <c r="C186" t="s">
        <v>1171</v>
      </c>
      <c r="D186" t="s">
        <v>1171</v>
      </c>
      <c r="E186">
        <v>2023</v>
      </c>
      <c r="F186">
        <v>2023</v>
      </c>
      <c r="G186" t="s">
        <v>1172</v>
      </c>
      <c r="H186">
        <v>0.51297341003656005</v>
      </c>
      <c r="I186" t="s">
        <v>1173</v>
      </c>
    </row>
    <row r="187" spans="1:9" x14ac:dyDescent="0.25">
      <c r="A187" t="s">
        <v>1361</v>
      </c>
      <c r="B187" t="s">
        <v>1170</v>
      </c>
      <c r="C187" t="s">
        <v>1171</v>
      </c>
      <c r="D187" t="s">
        <v>1171</v>
      </c>
      <c r="E187">
        <v>2023</v>
      </c>
      <c r="F187">
        <v>2023</v>
      </c>
      <c r="G187" t="s">
        <v>1175</v>
      </c>
      <c r="H187">
        <v>0.373254589348336</v>
      </c>
      <c r="I187" t="s">
        <v>1176</v>
      </c>
    </row>
    <row r="188" spans="1:9" x14ac:dyDescent="0.25">
      <c r="A188" t="s">
        <v>1362</v>
      </c>
      <c r="B188" t="s">
        <v>1170</v>
      </c>
      <c r="C188" t="s">
        <v>1171</v>
      </c>
      <c r="D188" t="s">
        <v>1171</v>
      </c>
      <c r="E188">
        <v>2023</v>
      </c>
      <c r="F188">
        <v>2023</v>
      </c>
      <c r="G188" t="s">
        <v>1178</v>
      </c>
      <c r="H188">
        <v>0.11377200061510399</v>
      </c>
      <c r="I188" t="s">
        <v>1179</v>
      </c>
    </row>
    <row r="189" spans="1:9" x14ac:dyDescent="0.25">
      <c r="A189" t="s">
        <v>1363</v>
      </c>
      <c r="B189" t="s">
        <v>1170</v>
      </c>
      <c r="C189" t="s">
        <v>1171</v>
      </c>
      <c r="D189" t="s">
        <v>1171</v>
      </c>
      <c r="E189">
        <v>2023</v>
      </c>
      <c r="F189">
        <v>2023</v>
      </c>
      <c r="G189" t="s">
        <v>1172</v>
      </c>
      <c r="H189">
        <v>0.51297341003656005</v>
      </c>
      <c r="I189" t="s">
        <v>1173</v>
      </c>
    </row>
    <row r="190" spans="1:9" x14ac:dyDescent="0.25">
      <c r="A190" t="s">
        <v>1364</v>
      </c>
      <c r="B190" t="s">
        <v>1170</v>
      </c>
      <c r="C190" t="s">
        <v>1171</v>
      </c>
      <c r="D190" t="s">
        <v>1171</v>
      </c>
      <c r="E190">
        <v>2023</v>
      </c>
      <c r="F190">
        <v>2023</v>
      </c>
      <c r="G190" t="s">
        <v>1175</v>
      </c>
      <c r="H190">
        <v>0.373254589348336</v>
      </c>
      <c r="I190" t="s">
        <v>1176</v>
      </c>
    </row>
    <row r="191" spans="1:9" x14ac:dyDescent="0.25">
      <c r="A191" t="s">
        <v>1365</v>
      </c>
      <c r="B191" t="s">
        <v>1170</v>
      </c>
      <c r="C191" t="s">
        <v>1171</v>
      </c>
      <c r="D191" t="s">
        <v>1171</v>
      </c>
      <c r="E191">
        <v>2023</v>
      </c>
      <c r="F191">
        <v>2023</v>
      </c>
      <c r="G191" t="s">
        <v>1178</v>
      </c>
      <c r="H191">
        <v>0.11377200061510399</v>
      </c>
      <c r="I191" t="s">
        <v>1179</v>
      </c>
    </row>
    <row r="192" spans="1:9" x14ac:dyDescent="0.25">
      <c r="A192" t="s">
        <v>1366</v>
      </c>
      <c r="B192" t="s">
        <v>1170</v>
      </c>
      <c r="C192" t="s">
        <v>1171</v>
      </c>
      <c r="D192" t="s">
        <v>1171</v>
      </c>
      <c r="E192">
        <v>2023</v>
      </c>
      <c r="F192">
        <v>2023</v>
      </c>
      <c r="G192" t="s">
        <v>1172</v>
      </c>
      <c r="H192">
        <v>0.51297341003656005</v>
      </c>
      <c r="I192" t="s">
        <v>1173</v>
      </c>
    </row>
    <row r="193" spans="1:9" x14ac:dyDescent="0.25">
      <c r="A193" t="s">
        <v>1367</v>
      </c>
      <c r="B193" t="s">
        <v>1170</v>
      </c>
      <c r="C193" t="s">
        <v>1171</v>
      </c>
      <c r="D193" t="s">
        <v>1171</v>
      </c>
      <c r="E193">
        <v>2023</v>
      </c>
      <c r="F193">
        <v>2023</v>
      </c>
      <c r="G193" t="s">
        <v>1175</v>
      </c>
      <c r="H193">
        <v>0.373254589348336</v>
      </c>
      <c r="I193" t="s">
        <v>1176</v>
      </c>
    </row>
    <row r="194" spans="1:9" x14ac:dyDescent="0.25">
      <c r="A194" t="s">
        <v>1368</v>
      </c>
      <c r="B194" t="s">
        <v>1170</v>
      </c>
      <c r="C194" t="s">
        <v>1171</v>
      </c>
      <c r="D194" t="s">
        <v>1171</v>
      </c>
      <c r="E194">
        <v>2023</v>
      </c>
      <c r="F194">
        <v>2023</v>
      </c>
      <c r="G194" t="s">
        <v>1178</v>
      </c>
      <c r="H194">
        <v>0.11377200061510399</v>
      </c>
      <c r="I194" t="s">
        <v>1179</v>
      </c>
    </row>
    <row r="195" spans="1:9" x14ac:dyDescent="0.25">
      <c r="A195" t="s">
        <v>1369</v>
      </c>
      <c r="B195" t="s">
        <v>1170</v>
      </c>
      <c r="C195" t="s">
        <v>1171</v>
      </c>
      <c r="D195" t="s">
        <v>1171</v>
      </c>
      <c r="E195">
        <v>2023</v>
      </c>
      <c r="F195">
        <v>2023</v>
      </c>
      <c r="G195" t="s">
        <v>1172</v>
      </c>
      <c r="H195">
        <v>0.51297341003656005</v>
      </c>
      <c r="I195" t="s">
        <v>1173</v>
      </c>
    </row>
    <row r="196" spans="1:9" x14ac:dyDescent="0.25">
      <c r="A196" t="s">
        <v>1370</v>
      </c>
      <c r="B196" t="s">
        <v>1170</v>
      </c>
      <c r="C196" t="s">
        <v>1171</v>
      </c>
      <c r="D196" t="s">
        <v>1171</v>
      </c>
      <c r="E196">
        <v>2023</v>
      </c>
      <c r="F196">
        <v>2023</v>
      </c>
      <c r="G196" t="s">
        <v>1175</v>
      </c>
      <c r="H196">
        <v>0.373254589348336</v>
      </c>
      <c r="I196" t="s">
        <v>1176</v>
      </c>
    </row>
    <row r="197" spans="1:9" x14ac:dyDescent="0.25">
      <c r="A197" t="s">
        <v>1371</v>
      </c>
      <c r="B197" t="s">
        <v>1170</v>
      </c>
      <c r="C197" t="s">
        <v>1171</v>
      </c>
      <c r="D197" t="s">
        <v>1171</v>
      </c>
      <c r="E197">
        <v>2023</v>
      </c>
      <c r="F197">
        <v>2023</v>
      </c>
      <c r="G197" t="s">
        <v>1178</v>
      </c>
      <c r="H197">
        <v>0.11377200061510399</v>
      </c>
      <c r="I197" t="s">
        <v>1179</v>
      </c>
    </row>
    <row r="198" spans="1:9" x14ac:dyDescent="0.25">
      <c r="A198" t="s">
        <v>1372</v>
      </c>
      <c r="B198" t="s">
        <v>1170</v>
      </c>
      <c r="C198" t="s">
        <v>1171</v>
      </c>
      <c r="D198" t="s">
        <v>1171</v>
      </c>
      <c r="E198">
        <v>2023</v>
      </c>
      <c r="F198">
        <v>2023</v>
      </c>
      <c r="G198" t="s">
        <v>1172</v>
      </c>
      <c r="H198">
        <v>0.51297341003656005</v>
      </c>
      <c r="I198" t="s">
        <v>1173</v>
      </c>
    </row>
    <row r="199" spans="1:9" x14ac:dyDescent="0.25">
      <c r="A199" t="s">
        <v>1373</v>
      </c>
      <c r="B199" t="s">
        <v>1170</v>
      </c>
      <c r="C199" t="s">
        <v>1171</v>
      </c>
      <c r="D199" t="s">
        <v>1171</v>
      </c>
      <c r="E199">
        <v>2023</v>
      </c>
      <c r="F199">
        <v>2023</v>
      </c>
      <c r="G199" t="s">
        <v>1175</v>
      </c>
      <c r="H199">
        <v>0.373254589348336</v>
      </c>
      <c r="I199" t="s">
        <v>1176</v>
      </c>
    </row>
    <row r="200" spans="1:9" x14ac:dyDescent="0.25">
      <c r="A200" t="s">
        <v>1374</v>
      </c>
      <c r="B200" t="s">
        <v>1170</v>
      </c>
      <c r="C200" t="s">
        <v>1171</v>
      </c>
      <c r="D200" t="s">
        <v>1171</v>
      </c>
      <c r="E200">
        <v>2023</v>
      </c>
      <c r="F200">
        <v>2023</v>
      </c>
      <c r="G200" t="s">
        <v>1178</v>
      </c>
      <c r="H200">
        <v>0.11377200061510399</v>
      </c>
      <c r="I200" t="s">
        <v>1179</v>
      </c>
    </row>
    <row r="201" spans="1:9" x14ac:dyDescent="0.25">
      <c r="A201" t="s">
        <v>1375</v>
      </c>
      <c r="B201" t="s">
        <v>1170</v>
      </c>
      <c r="C201" t="s">
        <v>1171</v>
      </c>
      <c r="D201" t="s">
        <v>1171</v>
      </c>
      <c r="E201">
        <v>2023</v>
      </c>
      <c r="F201">
        <v>2023</v>
      </c>
      <c r="G201" t="s">
        <v>1172</v>
      </c>
      <c r="H201">
        <v>0.51297341003656005</v>
      </c>
      <c r="I201" t="s">
        <v>1173</v>
      </c>
    </row>
    <row r="202" spans="1:9" x14ac:dyDescent="0.25">
      <c r="A202" t="s">
        <v>1376</v>
      </c>
      <c r="B202" t="s">
        <v>1170</v>
      </c>
      <c r="C202" t="s">
        <v>1171</v>
      </c>
      <c r="D202" t="s">
        <v>1171</v>
      </c>
      <c r="E202">
        <v>2023</v>
      </c>
      <c r="F202">
        <v>2023</v>
      </c>
      <c r="G202" t="s">
        <v>1175</v>
      </c>
      <c r="H202">
        <v>0.373254589348336</v>
      </c>
      <c r="I202" t="s">
        <v>1176</v>
      </c>
    </row>
    <row r="203" spans="1:9" x14ac:dyDescent="0.25">
      <c r="A203" t="s">
        <v>1377</v>
      </c>
      <c r="B203" t="s">
        <v>1170</v>
      </c>
      <c r="C203" t="s">
        <v>1171</v>
      </c>
      <c r="D203" t="s">
        <v>1171</v>
      </c>
      <c r="E203">
        <v>2023</v>
      </c>
      <c r="F203">
        <v>2023</v>
      </c>
      <c r="G203" t="s">
        <v>1178</v>
      </c>
      <c r="H203">
        <v>0.11377200061510399</v>
      </c>
      <c r="I203" t="s">
        <v>1179</v>
      </c>
    </row>
    <row r="204" spans="1:9" x14ac:dyDescent="0.25">
      <c r="A204" t="s">
        <v>1378</v>
      </c>
      <c r="B204" t="s">
        <v>1170</v>
      </c>
      <c r="C204" t="s">
        <v>1171</v>
      </c>
      <c r="D204" t="s">
        <v>1171</v>
      </c>
      <c r="E204">
        <v>2023</v>
      </c>
      <c r="F204">
        <v>2023</v>
      </c>
      <c r="G204" t="s">
        <v>1172</v>
      </c>
      <c r="H204">
        <v>0.51297341003656005</v>
      </c>
      <c r="I204" t="s">
        <v>1173</v>
      </c>
    </row>
    <row r="205" spans="1:9" x14ac:dyDescent="0.25">
      <c r="A205" t="s">
        <v>1379</v>
      </c>
      <c r="B205" t="s">
        <v>1170</v>
      </c>
      <c r="C205" t="s">
        <v>1171</v>
      </c>
      <c r="D205" t="s">
        <v>1171</v>
      </c>
      <c r="E205">
        <v>2023</v>
      </c>
      <c r="F205">
        <v>2023</v>
      </c>
      <c r="G205" t="s">
        <v>1175</v>
      </c>
      <c r="H205">
        <v>0.373254589348336</v>
      </c>
      <c r="I205" t="s">
        <v>1176</v>
      </c>
    </row>
    <row r="206" spans="1:9" x14ac:dyDescent="0.25">
      <c r="A206" t="s">
        <v>1380</v>
      </c>
      <c r="B206" t="s">
        <v>1170</v>
      </c>
      <c r="C206" t="s">
        <v>1171</v>
      </c>
      <c r="D206" t="s">
        <v>1171</v>
      </c>
      <c r="E206">
        <v>2023</v>
      </c>
      <c r="F206">
        <v>2023</v>
      </c>
      <c r="G206" t="s">
        <v>1178</v>
      </c>
      <c r="H206">
        <v>0.11377200061510399</v>
      </c>
      <c r="I206" t="s">
        <v>1179</v>
      </c>
    </row>
    <row r="207" spans="1:9" x14ac:dyDescent="0.25">
      <c r="A207" t="s">
        <v>1381</v>
      </c>
      <c r="B207" t="s">
        <v>1170</v>
      </c>
      <c r="C207" t="s">
        <v>1171</v>
      </c>
      <c r="D207" t="s">
        <v>1171</v>
      </c>
      <c r="E207">
        <v>2023</v>
      </c>
      <c r="F207">
        <v>2023</v>
      </c>
      <c r="G207" t="s">
        <v>1172</v>
      </c>
      <c r="H207">
        <v>0.51297341003656005</v>
      </c>
      <c r="I207" t="s">
        <v>1173</v>
      </c>
    </row>
    <row r="208" spans="1:9" x14ac:dyDescent="0.25">
      <c r="A208" t="s">
        <v>1382</v>
      </c>
      <c r="B208" t="s">
        <v>1170</v>
      </c>
      <c r="C208" t="s">
        <v>1171</v>
      </c>
      <c r="D208" t="s">
        <v>1171</v>
      </c>
      <c r="E208">
        <v>2023</v>
      </c>
      <c r="F208">
        <v>2023</v>
      </c>
      <c r="G208" t="s">
        <v>1175</v>
      </c>
      <c r="H208">
        <v>0.373254589348336</v>
      </c>
      <c r="I208" t="s">
        <v>1176</v>
      </c>
    </row>
    <row r="209" spans="1:9" x14ac:dyDescent="0.25">
      <c r="A209" t="s">
        <v>1383</v>
      </c>
      <c r="B209" t="s">
        <v>1170</v>
      </c>
      <c r="C209" t="s">
        <v>1171</v>
      </c>
      <c r="D209" t="s">
        <v>1171</v>
      </c>
      <c r="E209">
        <v>2023</v>
      </c>
      <c r="F209">
        <v>2023</v>
      </c>
      <c r="G209" t="s">
        <v>1178</v>
      </c>
      <c r="H209">
        <v>0.11377200061510399</v>
      </c>
      <c r="I209" t="s">
        <v>1179</v>
      </c>
    </row>
    <row r="210" spans="1:9" x14ac:dyDescent="0.25">
      <c r="A210" t="s">
        <v>1384</v>
      </c>
      <c r="B210" t="s">
        <v>1170</v>
      </c>
      <c r="C210" t="s">
        <v>1171</v>
      </c>
      <c r="D210" t="s">
        <v>1171</v>
      </c>
      <c r="E210">
        <v>2023</v>
      </c>
      <c r="F210">
        <v>2023</v>
      </c>
      <c r="G210" t="s">
        <v>1172</v>
      </c>
      <c r="H210">
        <v>0.51297341003656005</v>
      </c>
      <c r="I210" t="s">
        <v>1173</v>
      </c>
    </row>
    <row r="211" spans="1:9" x14ac:dyDescent="0.25">
      <c r="A211" t="s">
        <v>1385</v>
      </c>
      <c r="B211" t="s">
        <v>1170</v>
      </c>
      <c r="C211" t="s">
        <v>1171</v>
      </c>
      <c r="D211" t="s">
        <v>1171</v>
      </c>
      <c r="E211">
        <v>2023</v>
      </c>
      <c r="F211">
        <v>2023</v>
      </c>
      <c r="G211" t="s">
        <v>1175</v>
      </c>
      <c r="H211">
        <v>0.373254589348336</v>
      </c>
      <c r="I211" t="s">
        <v>1176</v>
      </c>
    </row>
    <row r="212" spans="1:9" x14ac:dyDescent="0.25">
      <c r="A212" t="s">
        <v>1386</v>
      </c>
      <c r="B212" t="s">
        <v>1170</v>
      </c>
      <c r="C212" t="s">
        <v>1171</v>
      </c>
      <c r="D212" t="s">
        <v>1171</v>
      </c>
      <c r="E212">
        <v>2023</v>
      </c>
      <c r="F212">
        <v>2023</v>
      </c>
      <c r="G212" t="s">
        <v>1178</v>
      </c>
      <c r="H212">
        <v>0.11377200061510399</v>
      </c>
      <c r="I212" t="s">
        <v>1179</v>
      </c>
    </row>
    <row r="213" spans="1:9" x14ac:dyDescent="0.25">
      <c r="A213" t="s">
        <v>1387</v>
      </c>
      <c r="B213" t="s">
        <v>1170</v>
      </c>
      <c r="C213" t="s">
        <v>1171</v>
      </c>
      <c r="D213" t="s">
        <v>1171</v>
      </c>
      <c r="E213">
        <v>2023</v>
      </c>
      <c r="F213">
        <v>2023</v>
      </c>
      <c r="G213" t="s">
        <v>1172</v>
      </c>
      <c r="H213">
        <v>0.51297341003656005</v>
      </c>
      <c r="I213" t="s">
        <v>1173</v>
      </c>
    </row>
    <row r="214" spans="1:9" x14ac:dyDescent="0.25">
      <c r="A214" t="s">
        <v>1388</v>
      </c>
      <c r="B214" t="s">
        <v>1170</v>
      </c>
      <c r="C214" t="s">
        <v>1171</v>
      </c>
      <c r="D214" t="s">
        <v>1171</v>
      </c>
      <c r="E214">
        <v>2023</v>
      </c>
      <c r="F214">
        <v>2023</v>
      </c>
      <c r="G214" t="s">
        <v>1175</v>
      </c>
      <c r="H214">
        <v>0.373254589348336</v>
      </c>
      <c r="I214" t="s">
        <v>1176</v>
      </c>
    </row>
    <row r="215" spans="1:9" x14ac:dyDescent="0.25">
      <c r="A215" t="s">
        <v>1389</v>
      </c>
      <c r="B215" t="s">
        <v>1170</v>
      </c>
      <c r="C215" t="s">
        <v>1171</v>
      </c>
      <c r="D215" t="s">
        <v>1171</v>
      </c>
      <c r="E215">
        <v>2023</v>
      </c>
      <c r="F215">
        <v>2023</v>
      </c>
      <c r="G215" t="s">
        <v>1178</v>
      </c>
      <c r="H215">
        <v>0.11377200061510399</v>
      </c>
      <c r="I215" t="s">
        <v>1179</v>
      </c>
    </row>
    <row r="216" spans="1:9" x14ac:dyDescent="0.25">
      <c r="A216" t="s">
        <v>1390</v>
      </c>
      <c r="B216" t="s">
        <v>1170</v>
      </c>
      <c r="C216" t="s">
        <v>1171</v>
      </c>
      <c r="D216" t="s">
        <v>1171</v>
      </c>
      <c r="E216">
        <v>2023</v>
      </c>
      <c r="F216">
        <v>2023</v>
      </c>
      <c r="G216" t="s">
        <v>1172</v>
      </c>
      <c r="H216">
        <v>0.51297341003656005</v>
      </c>
      <c r="I216" t="s">
        <v>1173</v>
      </c>
    </row>
    <row r="217" spans="1:9" x14ac:dyDescent="0.25">
      <c r="A217" t="s">
        <v>1391</v>
      </c>
      <c r="B217" t="s">
        <v>1170</v>
      </c>
      <c r="C217" t="s">
        <v>1171</v>
      </c>
      <c r="D217" t="s">
        <v>1171</v>
      </c>
      <c r="E217">
        <v>2023</v>
      </c>
      <c r="F217">
        <v>2023</v>
      </c>
      <c r="G217" t="s">
        <v>1175</v>
      </c>
      <c r="H217">
        <v>0.373254589348336</v>
      </c>
      <c r="I217" t="s">
        <v>1176</v>
      </c>
    </row>
    <row r="218" spans="1:9" x14ac:dyDescent="0.25">
      <c r="A218" t="s">
        <v>1392</v>
      </c>
      <c r="B218" t="s">
        <v>1170</v>
      </c>
      <c r="C218" t="s">
        <v>1171</v>
      </c>
      <c r="D218" t="s">
        <v>1171</v>
      </c>
      <c r="E218">
        <v>2023</v>
      </c>
      <c r="F218">
        <v>2023</v>
      </c>
      <c r="G218" t="s">
        <v>1178</v>
      </c>
      <c r="H218">
        <v>0.11377200061510399</v>
      </c>
      <c r="I218" t="s">
        <v>1179</v>
      </c>
    </row>
    <row r="219" spans="1:9" x14ac:dyDescent="0.25">
      <c r="A219" t="s">
        <v>1393</v>
      </c>
      <c r="B219" t="s">
        <v>1170</v>
      </c>
      <c r="C219" t="s">
        <v>1171</v>
      </c>
      <c r="D219" t="s">
        <v>1171</v>
      </c>
      <c r="E219">
        <v>2023</v>
      </c>
      <c r="F219">
        <v>2023</v>
      </c>
      <c r="G219" t="s">
        <v>1172</v>
      </c>
      <c r="H219">
        <v>0.51297341003656005</v>
      </c>
      <c r="I219" t="s">
        <v>1173</v>
      </c>
    </row>
    <row r="220" spans="1:9" x14ac:dyDescent="0.25">
      <c r="A220" t="s">
        <v>1394</v>
      </c>
      <c r="B220" t="s">
        <v>1170</v>
      </c>
      <c r="C220" t="s">
        <v>1171</v>
      </c>
      <c r="D220" t="s">
        <v>1171</v>
      </c>
      <c r="E220">
        <v>2023</v>
      </c>
      <c r="F220">
        <v>2023</v>
      </c>
      <c r="G220" t="s">
        <v>1175</v>
      </c>
      <c r="H220">
        <v>0.373254589348336</v>
      </c>
      <c r="I220" t="s">
        <v>1176</v>
      </c>
    </row>
    <row r="221" spans="1:9" x14ac:dyDescent="0.25">
      <c r="A221" t="s">
        <v>1395</v>
      </c>
      <c r="B221" t="s">
        <v>1170</v>
      </c>
      <c r="C221" t="s">
        <v>1171</v>
      </c>
      <c r="D221" t="s">
        <v>1171</v>
      </c>
      <c r="E221">
        <v>2023</v>
      </c>
      <c r="F221">
        <v>2023</v>
      </c>
      <c r="G221" t="s">
        <v>1178</v>
      </c>
      <c r="H221">
        <v>0.11377200061510399</v>
      </c>
      <c r="I221" t="s">
        <v>1179</v>
      </c>
    </row>
    <row r="222" spans="1:9" x14ac:dyDescent="0.25">
      <c r="A222" t="s">
        <v>1396</v>
      </c>
      <c r="B222" t="s">
        <v>1170</v>
      </c>
      <c r="C222" t="s">
        <v>1171</v>
      </c>
      <c r="D222" t="s">
        <v>1171</v>
      </c>
      <c r="E222">
        <v>2023</v>
      </c>
      <c r="F222">
        <v>2023</v>
      </c>
      <c r="G222" t="s">
        <v>1172</v>
      </c>
      <c r="H222">
        <v>0.51297341003656005</v>
      </c>
      <c r="I222" t="s">
        <v>1173</v>
      </c>
    </row>
    <row r="223" spans="1:9" x14ac:dyDescent="0.25">
      <c r="A223" t="s">
        <v>1397</v>
      </c>
      <c r="B223" t="s">
        <v>1170</v>
      </c>
      <c r="C223" t="s">
        <v>1171</v>
      </c>
      <c r="D223" t="s">
        <v>1171</v>
      </c>
      <c r="E223">
        <v>2023</v>
      </c>
      <c r="F223">
        <v>2023</v>
      </c>
      <c r="G223" t="s">
        <v>1175</v>
      </c>
      <c r="H223">
        <v>0.373254589348336</v>
      </c>
      <c r="I223" t="s">
        <v>1176</v>
      </c>
    </row>
    <row r="224" spans="1:9" x14ac:dyDescent="0.25">
      <c r="A224" t="s">
        <v>1398</v>
      </c>
      <c r="B224" t="s">
        <v>1170</v>
      </c>
      <c r="C224" t="s">
        <v>1171</v>
      </c>
      <c r="D224" t="s">
        <v>1171</v>
      </c>
      <c r="E224">
        <v>2023</v>
      </c>
      <c r="F224">
        <v>2023</v>
      </c>
      <c r="G224" t="s">
        <v>1178</v>
      </c>
      <c r="H224">
        <v>0.11377200061510399</v>
      </c>
      <c r="I224" t="s">
        <v>1179</v>
      </c>
    </row>
    <row r="225" spans="1:9" x14ac:dyDescent="0.25">
      <c r="A225" t="s">
        <v>1399</v>
      </c>
      <c r="B225" t="s">
        <v>1170</v>
      </c>
      <c r="C225" t="s">
        <v>1171</v>
      </c>
      <c r="D225" t="s">
        <v>1171</v>
      </c>
      <c r="E225">
        <v>2023</v>
      </c>
      <c r="F225">
        <v>2023</v>
      </c>
      <c r="G225" t="s">
        <v>1172</v>
      </c>
      <c r="H225">
        <v>0.51297341003656005</v>
      </c>
      <c r="I225" t="s">
        <v>1173</v>
      </c>
    </row>
    <row r="226" spans="1:9" x14ac:dyDescent="0.25">
      <c r="A226" t="s">
        <v>1400</v>
      </c>
      <c r="B226" t="s">
        <v>1170</v>
      </c>
      <c r="C226" t="s">
        <v>1171</v>
      </c>
      <c r="D226" t="s">
        <v>1171</v>
      </c>
      <c r="E226">
        <v>2023</v>
      </c>
      <c r="F226">
        <v>2023</v>
      </c>
      <c r="G226" t="s">
        <v>1175</v>
      </c>
      <c r="H226">
        <v>0.373254589348336</v>
      </c>
      <c r="I226" t="s">
        <v>1176</v>
      </c>
    </row>
    <row r="227" spans="1:9" x14ac:dyDescent="0.25">
      <c r="A227" t="s">
        <v>1401</v>
      </c>
      <c r="B227" t="s">
        <v>1170</v>
      </c>
      <c r="C227" t="s">
        <v>1171</v>
      </c>
      <c r="D227" t="s">
        <v>1171</v>
      </c>
      <c r="E227">
        <v>2023</v>
      </c>
      <c r="F227">
        <v>2023</v>
      </c>
      <c r="G227" t="s">
        <v>1178</v>
      </c>
      <c r="H227">
        <v>0.11377200061510399</v>
      </c>
      <c r="I227" t="s">
        <v>1179</v>
      </c>
    </row>
    <row r="228" spans="1:9" x14ac:dyDescent="0.25">
      <c r="A228" t="s">
        <v>1402</v>
      </c>
      <c r="B228" t="s">
        <v>1170</v>
      </c>
      <c r="C228" t="s">
        <v>1171</v>
      </c>
      <c r="D228" t="s">
        <v>1171</v>
      </c>
      <c r="E228">
        <v>2023</v>
      </c>
      <c r="F228">
        <v>2023</v>
      </c>
      <c r="G228" t="s">
        <v>1172</v>
      </c>
      <c r="H228">
        <v>0.51297341003656005</v>
      </c>
      <c r="I228" t="s">
        <v>1173</v>
      </c>
    </row>
    <row r="229" spans="1:9" x14ac:dyDescent="0.25">
      <c r="A229" t="s">
        <v>1403</v>
      </c>
      <c r="B229" t="s">
        <v>1170</v>
      </c>
      <c r="C229" t="s">
        <v>1171</v>
      </c>
      <c r="D229" t="s">
        <v>1171</v>
      </c>
      <c r="E229">
        <v>2023</v>
      </c>
      <c r="F229">
        <v>2023</v>
      </c>
      <c r="G229" t="s">
        <v>1175</v>
      </c>
      <c r="H229">
        <v>0.373254589348336</v>
      </c>
      <c r="I229" t="s">
        <v>1176</v>
      </c>
    </row>
    <row r="230" spans="1:9" x14ac:dyDescent="0.25">
      <c r="A230" t="s">
        <v>1404</v>
      </c>
      <c r="B230" t="s">
        <v>1170</v>
      </c>
      <c r="C230" t="s">
        <v>1171</v>
      </c>
      <c r="D230" t="s">
        <v>1171</v>
      </c>
      <c r="E230">
        <v>2023</v>
      </c>
      <c r="F230">
        <v>2023</v>
      </c>
      <c r="G230" t="s">
        <v>1178</v>
      </c>
      <c r="H230">
        <v>0.11377200061510399</v>
      </c>
      <c r="I230" t="s">
        <v>1179</v>
      </c>
    </row>
    <row r="231" spans="1:9" x14ac:dyDescent="0.25">
      <c r="A231" t="s">
        <v>1405</v>
      </c>
      <c r="B231" t="s">
        <v>1170</v>
      </c>
      <c r="C231" t="s">
        <v>1171</v>
      </c>
      <c r="D231" t="s">
        <v>1171</v>
      </c>
      <c r="E231">
        <v>2023</v>
      </c>
      <c r="F231">
        <v>2023</v>
      </c>
      <c r="G231" t="s">
        <v>1172</v>
      </c>
      <c r="H231">
        <v>0.51297341003656005</v>
      </c>
      <c r="I231" t="s">
        <v>1173</v>
      </c>
    </row>
    <row r="232" spans="1:9" x14ac:dyDescent="0.25">
      <c r="A232" t="s">
        <v>1406</v>
      </c>
      <c r="B232" t="s">
        <v>1170</v>
      </c>
      <c r="C232" t="s">
        <v>1171</v>
      </c>
      <c r="D232" t="s">
        <v>1171</v>
      </c>
      <c r="E232">
        <v>2023</v>
      </c>
      <c r="F232">
        <v>2023</v>
      </c>
      <c r="G232" t="s">
        <v>1175</v>
      </c>
      <c r="H232">
        <v>0.373254589348336</v>
      </c>
      <c r="I232" t="s">
        <v>1176</v>
      </c>
    </row>
    <row r="233" spans="1:9" x14ac:dyDescent="0.25">
      <c r="A233" t="s">
        <v>1407</v>
      </c>
      <c r="B233" t="s">
        <v>1170</v>
      </c>
      <c r="C233" t="s">
        <v>1171</v>
      </c>
      <c r="D233" t="s">
        <v>1171</v>
      </c>
      <c r="E233">
        <v>2023</v>
      </c>
      <c r="F233">
        <v>2023</v>
      </c>
      <c r="G233" t="s">
        <v>1178</v>
      </c>
      <c r="H233">
        <v>0.11377200061510399</v>
      </c>
      <c r="I233" t="s">
        <v>1179</v>
      </c>
    </row>
    <row r="234" spans="1:9" x14ac:dyDescent="0.25">
      <c r="A234" t="s">
        <v>1408</v>
      </c>
      <c r="B234" t="s">
        <v>1170</v>
      </c>
      <c r="C234" t="s">
        <v>1171</v>
      </c>
      <c r="D234" t="s">
        <v>1171</v>
      </c>
      <c r="E234">
        <v>2023</v>
      </c>
      <c r="F234">
        <v>2023</v>
      </c>
      <c r="G234" t="s">
        <v>1172</v>
      </c>
      <c r="H234">
        <v>0.51297341003656005</v>
      </c>
      <c r="I234" t="s">
        <v>1173</v>
      </c>
    </row>
    <row r="235" spans="1:9" x14ac:dyDescent="0.25">
      <c r="A235" t="s">
        <v>1409</v>
      </c>
      <c r="B235" t="s">
        <v>1170</v>
      </c>
      <c r="C235" t="s">
        <v>1171</v>
      </c>
      <c r="D235" t="s">
        <v>1171</v>
      </c>
      <c r="E235">
        <v>2023</v>
      </c>
      <c r="F235">
        <v>2023</v>
      </c>
      <c r="G235" t="s">
        <v>1175</v>
      </c>
      <c r="H235">
        <v>0.373254589348336</v>
      </c>
      <c r="I235" t="s">
        <v>1176</v>
      </c>
    </row>
    <row r="236" spans="1:9" x14ac:dyDescent="0.25">
      <c r="A236" t="s">
        <v>1410</v>
      </c>
      <c r="B236" t="s">
        <v>1170</v>
      </c>
      <c r="C236" t="s">
        <v>1171</v>
      </c>
      <c r="D236" t="s">
        <v>1171</v>
      </c>
      <c r="E236">
        <v>2023</v>
      </c>
      <c r="F236">
        <v>2023</v>
      </c>
      <c r="G236" t="s">
        <v>1178</v>
      </c>
      <c r="H236">
        <v>0.11377200061510399</v>
      </c>
      <c r="I236" t="s">
        <v>1179</v>
      </c>
    </row>
    <row r="237" spans="1:9" x14ac:dyDescent="0.25">
      <c r="A237" t="s">
        <v>1411</v>
      </c>
      <c r="B237" t="s">
        <v>1170</v>
      </c>
      <c r="C237" t="s">
        <v>1171</v>
      </c>
      <c r="D237" t="s">
        <v>1171</v>
      </c>
      <c r="E237">
        <v>2023</v>
      </c>
      <c r="F237">
        <v>2023</v>
      </c>
      <c r="G237" t="s">
        <v>1172</v>
      </c>
      <c r="H237">
        <v>0.51297341003656005</v>
      </c>
      <c r="I237" t="s">
        <v>1173</v>
      </c>
    </row>
    <row r="238" spans="1:9" x14ac:dyDescent="0.25">
      <c r="A238" t="s">
        <v>1412</v>
      </c>
      <c r="B238" t="s">
        <v>1170</v>
      </c>
      <c r="C238" t="s">
        <v>1171</v>
      </c>
      <c r="D238" t="s">
        <v>1171</v>
      </c>
      <c r="E238">
        <v>2023</v>
      </c>
      <c r="F238">
        <v>2023</v>
      </c>
      <c r="G238" t="s">
        <v>1175</v>
      </c>
      <c r="H238">
        <v>0.373254589348336</v>
      </c>
      <c r="I238" t="s">
        <v>1176</v>
      </c>
    </row>
    <row r="239" spans="1:9" x14ac:dyDescent="0.25">
      <c r="A239" t="s">
        <v>1413</v>
      </c>
      <c r="B239" t="s">
        <v>1170</v>
      </c>
      <c r="C239" t="s">
        <v>1171</v>
      </c>
      <c r="D239" t="s">
        <v>1171</v>
      </c>
      <c r="E239">
        <v>2023</v>
      </c>
      <c r="F239">
        <v>2023</v>
      </c>
      <c r="G239" t="s">
        <v>1178</v>
      </c>
      <c r="H239">
        <v>0.11377200061510399</v>
      </c>
      <c r="I239" t="s">
        <v>1179</v>
      </c>
    </row>
    <row r="240" spans="1:9" x14ac:dyDescent="0.25">
      <c r="A240" t="s">
        <v>1414</v>
      </c>
      <c r="B240" t="s">
        <v>1170</v>
      </c>
      <c r="C240" t="s">
        <v>1171</v>
      </c>
      <c r="D240" t="s">
        <v>1171</v>
      </c>
      <c r="E240">
        <v>2023</v>
      </c>
      <c r="F240">
        <v>2023</v>
      </c>
      <c r="G240" t="s">
        <v>1172</v>
      </c>
      <c r="H240">
        <v>0.51297341003656005</v>
      </c>
      <c r="I240" t="s">
        <v>1173</v>
      </c>
    </row>
    <row r="241" spans="1:9" x14ac:dyDescent="0.25">
      <c r="A241" t="s">
        <v>1415</v>
      </c>
      <c r="B241" t="s">
        <v>1170</v>
      </c>
      <c r="C241" t="s">
        <v>1171</v>
      </c>
      <c r="D241" t="s">
        <v>1171</v>
      </c>
      <c r="E241">
        <v>2023</v>
      </c>
      <c r="F241">
        <v>2023</v>
      </c>
      <c r="G241" t="s">
        <v>1175</v>
      </c>
      <c r="H241">
        <v>0.373254589348336</v>
      </c>
      <c r="I241" t="s">
        <v>1176</v>
      </c>
    </row>
    <row r="242" spans="1:9" x14ac:dyDescent="0.25">
      <c r="A242" t="s">
        <v>1416</v>
      </c>
      <c r="B242" t="s">
        <v>1170</v>
      </c>
      <c r="C242" t="s">
        <v>1171</v>
      </c>
      <c r="D242" t="s">
        <v>1171</v>
      </c>
      <c r="E242">
        <v>2023</v>
      </c>
      <c r="F242">
        <v>2023</v>
      </c>
      <c r="G242" t="s">
        <v>1178</v>
      </c>
      <c r="H242">
        <v>0.11377200061510399</v>
      </c>
      <c r="I242" t="s">
        <v>1179</v>
      </c>
    </row>
    <row r="243" spans="1:9" x14ac:dyDescent="0.25">
      <c r="A243" t="s">
        <v>1417</v>
      </c>
      <c r="B243" t="s">
        <v>1170</v>
      </c>
      <c r="C243" t="s">
        <v>1171</v>
      </c>
      <c r="D243" t="s">
        <v>1171</v>
      </c>
      <c r="E243">
        <v>2023</v>
      </c>
      <c r="F243">
        <v>2023</v>
      </c>
      <c r="G243" t="s">
        <v>1172</v>
      </c>
      <c r="H243">
        <v>0.51297341003656005</v>
      </c>
      <c r="I243" t="s">
        <v>1173</v>
      </c>
    </row>
    <row r="244" spans="1:9" x14ac:dyDescent="0.25">
      <c r="A244" t="s">
        <v>1418</v>
      </c>
      <c r="B244" t="s">
        <v>1170</v>
      </c>
      <c r="C244" t="s">
        <v>1171</v>
      </c>
      <c r="D244" t="s">
        <v>1171</v>
      </c>
      <c r="E244">
        <v>2023</v>
      </c>
      <c r="F244">
        <v>2023</v>
      </c>
      <c r="G244" t="s">
        <v>1175</v>
      </c>
      <c r="H244">
        <v>0.373254589348336</v>
      </c>
      <c r="I244" t="s">
        <v>1176</v>
      </c>
    </row>
    <row r="245" spans="1:9" x14ac:dyDescent="0.25">
      <c r="A245" t="s">
        <v>1419</v>
      </c>
      <c r="B245" t="s">
        <v>1170</v>
      </c>
      <c r="C245" t="s">
        <v>1171</v>
      </c>
      <c r="D245" t="s">
        <v>1171</v>
      </c>
      <c r="E245">
        <v>2023</v>
      </c>
      <c r="F245">
        <v>2023</v>
      </c>
      <c r="G245" t="s">
        <v>1178</v>
      </c>
      <c r="H245">
        <v>0.11377200061510399</v>
      </c>
      <c r="I245" t="s">
        <v>1179</v>
      </c>
    </row>
    <row r="246" spans="1:9" x14ac:dyDescent="0.25">
      <c r="A246" t="s">
        <v>1420</v>
      </c>
      <c r="B246" t="s">
        <v>1170</v>
      </c>
      <c r="C246" t="s">
        <v>1171</v>
      </c>
      <c r="D246" t="s">
        <v>1171</v>
      </c>
      <c r="E246">
        <v>2023</v>
      </c>
      <c r="F246">
        <v>2023</v>
      </c>
      <c r="G246" t="s">
        <v>1172</v>
      </c>
      <c r="H246">
        <v>0.51297341003656005</v>
      </c>
      <c r="I246" t="s">
        <v>1173</v>
      </c>
    </row>
    <row r="247" spans="1:9" x14ac:dyDescent="0.25">
      <c r="A247" t="s">
        <v>1421</v>
      </c>
      <c r="B247" t="s">
        <v>1170</v>
      </c>
      <c r="C247" t="s">
        <v>1171</v>
      </c>
      <c r="D247" t="s">
        <v>1171</v>
      </c>
      <c r="E247">
        <v>2023</v>
      </c>
      <c r="F247">
        <v>2023</v>
      </c>
      <c r="G247" t="s">
        <v>1175</v>
      </c>
      <c r="H247">
        <v>0.373254589348336</v>
      </c>
      <c r="I247" t="s">
        <v>1176</v>
      </c>
    </row>
    <row r="248" spans="1:9" x14ac:dyDescent="0.25">
      <c r="A248" t="s">
        <v>1422</v>
      </c>
      <c r="B248" t="s">
        <v>1170</v>
      </c>
      <c r="C248" t="s">
        <v>1171</v>
      </c>
      <c r="D248" t="s">
        <v>1171</v>
      </c>
      <c r="E248">
        <v>2023</v>
      </c>
      <c r="F248">
        <v>2023</v>
      </c>
      <c r="G248" t="s">
        <v>1178</v>
      </c>
      <c r="H248">
        <v>0.11377200061510399</v>
      </c>
      <c r="I248" t="s">
        <v>1179</v>
      </c>
    </row>
    <row r="249" spans="1:9" x14ac:dyDescent="0.25">
      <c r="A249" t="s">
        <v>1423</v>
      </c>
      <c r="B249" t="s">
        <v>1170</v>
      </c>
      <c r="C249" t="s">
        <v>1171</v>
      </c>
      <c r="D249" t="s">
        <v>1171</v>
      </c>
      <c r="E249">
        <v>2023</v>
      </c>
      <c r="F249">
        <v>2023</v>
      </c>
      <c r="G249" t="s">
        <v>1172</v>
      </c>
      <c r="H249">
        <v>0.51297341003656005</v>
      </c>
      <c r="I249" t="s">
        <v>1173</v>
      </c>
    </row>
    <row r="250" spans="1:9" x14ac:dyDescent="0.25">
      <c r="A250" t="s">
        <v>1424</v>
      </c>
      <c r="B250" t="s">
        <v>1170</v>
      </c>
      <c r="C250" t="s">
        <v>1171</v>
      </c>
      <c r="D250" t="s">
        <v>1171</v>
      </c>
      <c r="E250">
        <v>2023</v>
      </c>
      <c r="F250">
        <v>2023</v>
      </c>
      <c r="G250" t="s">
        <v>1175</v>
      </c>
      <c r="H250">
        <v>0.373254589348336</v>
      </c>
      <c r="I250" t="s">
        <v>1176</v>
      </c>
    </row>
    <row r="251" spans="1:9" x14ac:dyDescent="0.25">
      <c r="A251" t="s">
        <v>1425</v>
      </c>
      <c r="B251" t="s">
        <v>1170</v>
      </c>
      <c r="C251" t="s">
        <v>1171</v>
      </c>
      <c r="D251" t="s">
        <v>1171</v>
      </c>
      <c r="E251">
        <v>2023</v>
      </c>
      <c r="F251">
        <v>2023</v>
      </c>
      <c r="G251" t="s">
        <v>1178</v>
      </c>
      <c r="H251">
        <v>0.11377200061510399</v>
      </c>
      <c r="I251" t="s">
        <v>1179</v>
      </c>
    </row>
    <row r="252" spans="1:9" x14ac:dyDescent="0.25">
      <c r="A252" t="s">
        <v>1426</v>
      </c>
      <c r="B252" t="s">
        <v>1170</v>
      </c>
      <c r="C252" t="s">
        <v>1171</v>
      </c>
      <c r="D252" t="s">
        <v>1171</v>
      </c>
      <c r="E252">
        <v>2023</v>
      </c>
      <c r="F252">
        <v>2023</v>
      </c>
      <c r="G252" t="s">
        <v>1172</v>
      </c>
      <c r="H252">
        <v>0.51297341003656005</v>
      </c>
      <c r="I252" t="s">
        <v>1173</v>
      </c>
    </row>
    <row r="253" spans="1:9" x14ac:dyDescent="0.25">
      <c r="A253" t="s">
        <v>1427</v>
      </c>
      <c r="B253" t="s">
        <v>1170</v>
      </c>
      <c r="C253" t="s">
        <v>1171</v>
      </c>
      <c r="D253" t="s">
        <v>1171</v>
      </c>
      <c r="E253">
        <v>2023</v>
      </c>
      <c r="F253">
        <v>2023</v>
      </c>
      <c r="G253" t="s">
        <v>1175</v>
      </c>
      <c r="H253">
        <v>0.373254589348336</v>
      </c>
      <c r="I253" t="s">
        <v>1176</v>
      </c>
    </row>
    <row r="254" spans="1:9" x14ac:dyDescent="0.25">
      <c r="A254" t="s">
        <v>1428</v>
      </c>
      <c r="B254" t="s">
        <v>1170</v>
      </c>
      <c r="C254" t="s">
        <v>1171</v>
      </c>
      <c r="D254" t="s">
        <v>1171</v>
      </c>
      <c r="E254">
        <v>2023</v>
      </c>
      <c r="F254">
        <v>2023</v>
      </c>
      <c r="G254" t="s">
        <v>1178</v>
      </c>
      <c r="H254">
        <v>0.11377200061510399</v>
      </c>
      <c r="I254" t="s">
        <v>1179</v>
      </c>
    </row>
    <row r="255" spans="1:9" x14ac:dyDescent="0.25">
      <c r="A255" t="s">
        <v>1429</v>
      </c>
      <c r="B255" t="s">
        <v>1170</v>
      </c>
      <c r="C255" t="s">
        <v>1171</v>
      </c>
      <c r="D255" t="s">
        <v>1171</v>
      </c>
      <c r="E255">
        <v>2023</v>
      </c>
      <c r="F255">
        <v>2023</v>
      </c>
      <c r="G255" t="s">
        <v>1172</v>
      </c>
      <c r="H255">
        <v>0.51297341003656005</v>
      </c>
      <c r="I255" t="s">
        <v>1173</v>
      </c>
    </row>
    <row r="256" spans="1:9" x14ac:dyDescent="0.25">
      <c r="A256" t="s">
        <v>1430</v>
      </c>
      <c r="B256" t="s">
        <v>1170</v>
      </c>
      <c r="C256" t="s">
        <v>1171</v>
      </c>
      <c r="D256" t="s">
        <v>1171</v>
      </c>
      <c r="E256">
        <v>2023</v>
      </c>
      <c r="F256">
        <v>2023</v>
      </c>
      <c r="G256" t="s">
        <v>1175</v>
      </c>
      <c r="H256">
        <v>0.373254589348336</v>
      </c>
      <c r="I256" t="s">
        <v>1176</v>
      </c>
    </row>
    <row r="257" spans="1:9" x14ac:dyDescent="0.25">
      <c r="A257" t="s">
        <v>1431</v>
      </c>
      <c r="B257" t="s">
        <v>1170</v>
      </c>
      <c r="C257" t="s">
        <v>1171</v>
      </c>
      <c r="D257" t="s">
        <v>1171</v>
      </c>
      <c r="E257">
        <v>2023</v>
      </c>
      <c r="F257">
        <v>2023</v>
      </c>
      <c r="G257" t="s">
        <v>1178</v>
      </c>
      <c r="H257">
        <v>0.11377200061510399</v>
      </c>
      <c r="I257" t="s">
        <v>1179</v>
      </c>
    </row>
    <row r="258" spans="1:9" x14ac:dyDescent="0.25">
      <c r="A258" t="s">
        <v>1432</v>
      </c>
      <c r="B258" t="s">
        <v>1170</v>
      </c>
      <c r="C258" t="s">
        <v>1171</v>
      </c>
      <c r="D258" t="s">
        <v>1171</v>
      </c>
      <c r="E258">
        <v>2023</v>
      </c>
      <c r="F258">
        <v>2023</v>
      </c>
      <c r="G258" t="s">
        <v>1172</v>
      </c>
      <c r="H258">
        <v>0.51297341003656005</v>
      </c>
      <c r="I258" t="s">
        <v>1173</v>
      </c>
    </row>
    <row r="259" spans="1:9" x14ac:dyDescent="0.25">
      <c r="A259" t="s">
        <v>1433</v>
      </c>
      <c r="B259" t="s">
        <v>1170</v>
      </c>
      <c r="C259" t="s">
        <v>1171</v>
      </c>
      <c r="D259" t="s">
        <v>1171</v>
      </c>
      <c r="E259">
        <v>2023</v>
      </c>
      <c r="F259">
        <v>2023</v>
      </c>
      <c r="G259" t="s">
        <v>1175</v>
      </c>
      <c r="H259">
        <v>0.373254589348336</v>
      </c>
      <c r="I259" t="s">
        <v>1176</v>
      </c>
    </row>
    <row r="260" spans="1:9" x14ac:dyDescent="0.25">
      <c r="A260" t="s">
        <v>1434</v>
      </c>
      <c r="B260" t="s">
        <v>1170</v>
      </c>
      <c r="C260" t="s">
        <v>1171</v>
      </c>
      <c r="D260" t="s">
        <v>1171</v>
      </c>
      <c r="E260">
        <v>2023</v>
      </c>
      <c r="F260">
        <v>2023</v>
      </c>
      <c r="G260" t="s">
        <v>1178</v>
      </c>
      <c r="H260">
        <v>0.11377200061510399</v>
      </c>
      <c r="I260" t="s">
        <v>1179</v>
      </c>
    </row>
    <row r="261" spans="1:9" x14ac:dyDescent="0.25">
      <c r="A261" t="s">
        <v>1435</v>
      </c>
      <c r="B261" t="s">
        <v>1170</v>
      </c>
      <c r="C261" t="s">
        <v>1171</v>
      </c>
      <c r="D261" t="s">
        <v>1171</v>
      </c>
      <c r="E261">
        <v>2023</v>
      </c>
      <c r="F261">
        <v>2023</v>
      </c>
      <c r="G261" t="s">
        <v>1172</v>
      </c>
      <c r="H261">
        <v>0.51297341003656005</v>
      </c>
      <c r="I261" t="s">
        <v>1173</v>
      </c>
    </row>
    <row r="262" spans="1:9" x14ac:dyDescent="0.25">
      <c r="A262" t="s">
        <v>1436</v>
      </c>
      <c r="B262" t="s">
        <v>1170</v>
      </c>
      <c r="C262" t="s">
        <v>1171</v>
      </c>
      <c r="D262" t="s">
        <v>1171</v>
      </c>
      <c r="E262">
        <v>2023</v>
      </c>
      <c r="F262">
        <v>2023</v>
      </c>
      <c r="G262" t="s">
        <v>1175</v>
      </c>
      <c r="H262">
        <v>0.373254589348336</v>
      </c>
      <c r="I262" t="s">
        <v>1176</v>
      </c>
    </row>
    <row r="263" spans="1:9" x14ac:dyDescent="0.25">
      <c r="A263" t="s">
        <v>1437</v>
      </c>
      <c r="B263" t="s">
        <v>1170</v>
      </c>
      <c r="C263" t="s">
        <v>1171</v>
      </c>
      <c r="D263" t="s">
        <v>1171</v>
      </c>
      <c r="E263">
        <v>2023</v>
      </c>
      <c r="F263">
        <v>2023</v>
      </c>
      <c r="G263" t="s">
        <v>1178</v>
      </c>
      <c r="H263">
        <v>0.11377200061510399</v>
      </c>
      <c r="I263" t="s">
        <v>1179</v>
      </c>
    </row>
    <row r="264" spans="1:9" x14ac:dyDescent="0.25">
      <c r="A264" t="s">
        <v>1438</v>
      </c>
      <c r="B264" t="s">
        <v>1170</v>
      </c>
      <c r="C264" t="s">
        <v>1171</v>
      </c>
      <c r="D264" t="s">
        <v>1171</v>
      </c>
      <c r="E264">
        <v>2023</v>
      </c>
      <c r="F264">
        <v>2023</v>
      </c>
      <c r="G264" t="s">
        <v>1172</v>
      </c>
      <c r="H264">
        <v>0.51297341003656005</v>
      </c>
      <c r="I264" t="s">
        <v>1173</v>
      </c>
    </row>
    <row r="265" spans="1:9" x14ac:dyDescent="0.25">
      <c r="A265" t="s">
        <v>1439</v>
      </c>
      <c r="B265" t="s">
        <v>1170</v>
      </c>
      <c r="C265" t="s">
        <v>1171</v>
      </c>
      <c r="D265" t="s">
        <v>1171</v>
      </c>
      <c r="E265">
        <v>2023</v>
      </c>
      <c r="F265">
        <v>2023</v>
      </c>
      <c r="G265" t="s">
        <v>1175</v>
      </c>
      <c r="H265">
        <v>0.373254589348336</v>
      </c>
      <c r="I265" t="s">
        <v>1176</v>
      </c>
    </row>
    <row r="266" spans="1:9" x14ac:dyDescent="0.25">
      <c r="A266" t="s">
        <v>1440</v>
      </c>
      <c r="B266" t="s">
        <v>1170</v>
      </c>
      <c r="C266" t="s">
        <v>1171</v>
      </c>
      <c r="D266" t="s">
        <v>1171</v>
      </c>
      <c r="E266">
        <v>2023</v>
      </c>
      <c r="F266">
        <v>2023</v>
      </c>
      <c r="G266" t="s">
        <v>1178</v>
      </c>
      <c r="H266">
        <v>0.11377200061510399</v>
      </c>
      <c r="I266" t="s">
        <v>1179</v>
      </c>
    </row>
    <row r="267" spans="1:9" x14ac:dyDescent="0.25">
      <c r="A267" t="s">
        <v>1441</v>
      </c>
      <c r="B267" t="s">
        <v>1170</v>
      </c>
      <c r="C267" t="s">
        <v>1171</v>
      </c>
      <c r="D267" t="s">
        <v>1171</v>
      </c>
      <c r="E267">
        <v>2023</v>
      </c>
      <c r="F267">
        <v>2023</v>
      </c>
      <c r="G267" t="s">
        <v>1172</v>
      </c>
      <c r="H267">
        <v>0.51297341003656005</v>
      </c>
      <c r="I267" t="s">
        <v>1173</v>
      </c>
    </row>
    <row r="268" spans="1:9" x14ac:dyDescent="0.25">
      <c r="A268" t="s">
        <v>1442</v>
      </c>
      <c r="B268" t="s">
        <v>1170</v>
      </c>
      <c r="C268" t="s">
        <v>1171</v>
      </c>
      <c r="D268" t="s">
        <v>1171</v>
      </c>
      <c r="E268">
        <v>2023</v>
      </c>
      <c r="F268">
        <v>2023</v>
      </c>
      <c r="G268" t="s">
        <v>1175</v>
      </c>
      <c r="H268">
        <v>0.373254589348336</v>
      </c>
      <c r="I268" t="s">
        <v>1176</v>
      </c>
    </row>
    <row r="269" spans="1:9" x14ac:dyDescent="0.25">
      <c r="A269" t="s">
        <v>1443</v>
      </c>
      <c r="B269" t="s">
        <v>1170</v>
      </c>
      <c r="C269" t="s">
        <v>1171</v>
      </c>
      <c r="D269" t="s">
        <v>1171</v>
      </c>
      <c r="E269">
        <v>2023</v>
      </c>
      <c r="F269">
        <v>2023</v>
      </c>
      <c r="G269" t="s">
        <v>1178</v>
      </c>
      <c r="H269">
        <v>0.11377200061510399</v>
      </c>
      <c r="I269" t="s">
        <v>1179</v>
      </c>
    </row>
    <row r="270" spans="1:9" x14ac:dyDescent="0.25">
      <c r="A270" t="s">
        <v>1444</v>
      </c>
      <c r="B270" t="s">
        <v>1170</v>
      </c>
      <c r="C270" t="s">
        <v>1171</v>
      </c>
      <c r="D270" t="s">
        <v>1171</v>
      </c>
      <c r="E270">
        <v>2023</v>
      </c>
      <c r="F270">
        <v>2023</v>
      </c>
      <c r="G270" t="s">
        <v>1172</v>
      </c>
      <c r="H270">
        <v>0.51297341003656005</v>
      </c>
      <c r="I270" t="s">
        <v>1173</v>
      </c>
    </row>
    <row r="271" spans="1:9" x14ac:dyDescent="0.25">
      <c r="A271" t="s">
        <v>1445</v>
      </c>
      <c r="B271" t="s">
        <v>1170</v>
      </c>
      <c r="C271" t="s">
        <v>1171</v>
      </c>
      <c r="D271" t="s">
        <v>1171</v>
      </c>
      <c r="E271">
        <v>2023</v>
      </c>
      <c r="F271">
        <v>2023</v>
      </c>
      <c r="G271" t="s">
        <v>1175</v>
      </c>
      <c r="H271">
        <v>0.373254589348336</v>
      </c>
      <c r="I271" t="s">
        <v>1176</v>
      </c>
    </row>
    <row r="272" spans="1:9" x14ac:dyDescent="0.25">
      <c r="A272" t="s">
        <v>1446</v>
      </c>
      <c r="B272" t="s">
        <v>1170</v>
      </c>
      <c r="C272" t="s">
        <v>1171</v>
      </c>
      <c r="D272" t="s">
        <v>1171</v>
      </c>
      <c r="E272">
        <v>2023</v>
      </c>
      <c r="F272">
        <v>2023</v>
      </c>
      <c r="G272" t="s">
        <v>1178</v>
      </c>
      <c r="H272">
        <v>0.11377200061510399</v>
      </c>
      <c r="I272" t="s">
        <v>1179</v>
      </c>
    </row>
    <row r="273" spans="1:9" x14ac:dyDescent="0.25">
      <c r="A273" t="s">
        <v>1447</v>
      </c>
      <c r="B273" t="s">
        <v>1170</v>
      </c>
      <c r="C273" t="s">
        <v>1171</v>
      </c>
      <c r="D273" t="s">
        <v>1171</v>
      </c>
      <c r="E273">
        <v>2023</v>
      </c>
      <c r="F273">
        <v>2023</v>
      </c>
      <c r="G273" t="s">
        <v>1172</v>
      </c>
      <c r="H273">
        <v>0.51297341003656005</v>
      </c>
      <c r="I273" t="s">
        <v>1173</v>
      </c>
    </row>
    <row r="274" spans="1:9" x14ac:dyDescent="0.25">
      <c r="A274" t="s">
        <v>1448</v>
      </c>
      <c r="B274" t="s">
        <v>1170</v>
      </c>
      <c r="C274" t="s">
        <v>1171</v>
      </c>
      <c r="D274" t="s">
        <v>1171</v>
      </c>
      <c r="E274">
        <v>2023</v>
      </c>
      <c r="F274">
        <v>2023</v>
      </c>
      <c r="G274" t="s">
        <v>1175</v>
      </c>
      <c r="H274">
        <v>0.373254589348336</v>
      </c>
      <c r="I274" t="s">
        <v>1176</v>
      </c>
    </row>
    <row r="275" spans="1:9" x14ac:dyDescent="0.25">
      <c r="A275" t="s">
        <v>1449</v>
      </c>
      <c r="B275" t="s">
        <v>1170</v>
      </c>
      <c r="C275" t="s">
        <v>1171</v>
      </c>
      <c r="D275" t="s">
        <v>1171</v>
      </c>
      <c r="E275">
        <v>2023</v>
      </c>
      <c r="F275">
        <v>2023</v>
      </c>
      <c r="G275" t="s">
        <v>1178</v>
      </c>
      <c r="H275">
        <v>0.11377200061510399</v>
      </c>
      <c r="I275" t="s">
        <v>1179</v>
      </c>
    </row>
    <row r="276" spans="1:9" x14ac:dyDescent="0.25">
      <c r="A276" t="s">
        <v>1450</v>
      </c>
      <c r="B276" t="s">
        <v>1170</v>
      </c>
      <c r="C276" t="s">
        <v>1171</v>
      </c>
      <c r="D276" t="s">
        <v>1171</v>
      </c>
      <c r="E276">
        <v>2023</v>
      </c>
      <c r="F276">
        <v>2023</v>
      </c>
      <c r="G276" t="s">
        <v>1172</v>
      </c>
      <c r="H276">
        <v>0.51297341003656005</v>
      </c>
      <c r="I276" t="s">
        <v>1173</v>
      </c>
    </row>
    <row r="277" spans="1:9" x14ac:dyDescent="0.25">
      <c r="A277" t="s">
        <v>1451</v>
      </c>
      <c r="B277" t="s">
        <v>1170</v>
      </c>
      <c r="C277" t="s">
        <v>1171</v>
      </c>
      <c r="D277" t="s">
        <v>1171</v>
      </c>
      <c r="E277">
        <v>2023</v>
      </c>
      <c r="F277">
        <v>2023</v>
      </c>
      <c r="G277" t="s">
        <v>1175</v>
      </c>
      <c r="H277">
        <v>0.373254589348336</v>
      </c>
      <c r="I277" t="s">
        <v>1176</v>
      </c>
    </row>
    <row r="278" spans="1:9" x14ac:dyDescent="0.25">
      <c r="A278" t="s">
        <v>1452</v>
      </c>
      <c r="B278" t="s">
        <v>1170</v>
      </c>
      <c r="C278" t="s">
        <v>1171</v>
      </c>
      <c r="D278" t="s">
        <v>1171</v>
      </c>
      <c r="E278">
        <v>2023</v>
      </c>
      <c r="F278">
        <v>2023</v>
      </c>
      <c r="G278" t="s">
        <v>1178</v>
      </c>
      <c r="H278">
        <v>0.11377200061510399</v>
      </c>
      <c r="I278" t="s">
        <v>1179</v>
      </c>
    </row>
    <row r="279" spans="1:9" x14ac:dyDescent="0.25">
      <c r="A279" t="s">
        <v>1453</v>
      </c>
      <c r="B279" t="s">
        <v>1170</v>
      </c>
      <c r="C279" t="s">
        <v>1171</v>
      </c>
      <c r="D279" t="s">
        <v>1171</v>
      </c>
      <c r="E279">
        <v>2023</v>
      </c>
      <c r="F279">
        <v>2023</v>
      </c>
      <c r="G279" t="s">
        <v>1172</v>
      </c>
      <c r="H279">
        <v>0.51297341003656005</v>
      </c>
      <c r="I279" t="s">
        <v>1173</v>
      </c>
    </row>
    <row r="280" spans="1:9" x14ac:dyDescent="0.25">
      <c r="A280" t="s">
        <v>1454</v>
      </c>
      <c r="B280" t="s">
        <v>1170</v>
      </c>
      <c r="C280" t="s">
        <v>1171</v>
      </c>
      <c r="D280" t="s">
        <v>1171</v>
      </c>
      <c r="E280">
        <v>2023</v>
      </c>
      <c r="F280">
        <v>2023</v>
      </c>
      <c r="G280" t="s">
        <v>1175</v>
      </c>
      <c r="H280">
        <v>0.373254589348336</v>
      </c>
      <c r="I280" t="s">
        <v>1176</v>
      </c>
    </row>
    <row r="281" spans="1:9" x14ac:dyDescent="0.25">
      <c r="A281" t="s">
        <v>1455</v>
      </c>
      <c r="B281" t="s">
        <v>1170</v>
      </c>
      <c r="C281" t="s">
        <v>1171</v>
      </c>
      <c r="D281" t="s">
        <v>1171</v>
      </c>
      <c r="E281">
        <v>2023</v>
      </c>
      <c r="F281">
        <v>2023</v>
      </c>
      <c r="G281" t="s">
        <v>1178</v>
      </c>
      <c r="H281">
        <v>0.11377200061510399</v>
      </c>
      <c r="I281" t="s">
        <v>1179</v>
      </c>
    </row>
    <row r="282" spans="1:9" x14ac:dyDescent="0.25">
      <c r="A282" t="s">
        <v>1456</v>
      </c>
      <c r="B282" t="s">
        <v>1170</v>
      </c>
      <c r="C282" t="s">
        <v>1171</v>
      </c>
      <c r="D282" t="s">
        <v>1171</v>
      </c>
      <c r="E282">
        <v>2023</v>
      </c>
      <c r="F282">
        <v>2023</v>
      </c>
      <c r="G282" t="s">
        <v>1172</v>
      </c>
      <c r="H282">
        <v>0.51297341003656005</v>
      </c>
      <c r="I282" t="s">
        <v>1173</v>
      </c>
    </row>
    <row r="283" spans="1:9" x14ac:dyDescent="0.25">
      <c r="A283" t="s">
        <v>1457</v>
      </c>
      <c r="B283" t="s">
        <v>1170</v>
      </c>
      <c r="C283" t="s">
        <v>1171</v>
      </c>
      <c r="D283" t="s">
        <v>1171</v>
      </c>
      <c r="E283">
        <v>2023</v>
      </c>
      <c r="F283">
        <v>2023</v>
      </c>
      <c r="G283" t="s">
        <v>1175</v>
      </c>
      <c r="H283">
        <v>0.373254589348336</v>
      </c>
      <c r="I283" t="s">
        <v>1176</v>
      </c>
    </row>
    <row r="284" spans="1:9" x14ac:dyDescent="0.25">
      <c r="A284" t="s">
        <v>1458</v>
      </c>
      <c r="B284" t="s">
        <v>1170</v>
      </c>
      <c r="C284" t="s">
        <v>1171</v>
      </c>
      <c r="D284" t="s">
        <v>1171</v>
      </c>
      <c r="E284">
        <v>2023</v>
      </c>
      <c r="F284">
        <v>2023</v>
      </c>
      <c r="G284" t="s">
        <v>1178</v>
      </c>
      <c r="H284">
        <v>0.11377200061510399</v>
      </c>
      <c r="I284" t="s">
        <v>1179</v>
      </c>
    </row>
    <row r="285" spans="1:9" x14ac:dyDescent="0.25">
      <c r="A285" t="s">
        <v>1459</v>
      </c>
      <c r="B285" t="s">
        <v>1170</v>
      </c>
      <c r="C285" t="s">
        <v>1171</v>
      </c>
      <c r="D285" t="s">
        <v>1171</v>
      </c>
      <c r="E285">
        <v>2023</v>
      </c>
      <c r="F285">
        <v>2023</v>
      </c>
      <c r="G285" t="s">
        <v>1172</v>
      </c>
      <c r="H285">
        <v>0.51297341003656005</v>
      </c>
      <c r="I285" t="s">
        <v>1173</v>
      </c>
    </row>
    <row r="286" spans="1:9" x14ac:dyDescent="0.25">
      <c r="A286" t="s">
        <v>1460</v>
      </c>
      <c r="B286" t="s">
        <v>1170</v>
      </c>
      <c r="C286" t="s">
        <v>1171</v>
      </c>
      <c r="D286" t="s">
        <v>1171</v>
      </c>
      <c r="E286">
        <v>2023</v>
      </c>
      <c r="F286">
        <v>2023</v>
      </c>
      <c r="G286" t="s">
        <v>1175</v>
      </c>
      <c r="H286">
        <v>0.373254589348336</v>
      </c>
      <c r="I286" t="s">
        <v>1176</v>
      </c>
    </row>
    <row r="287" spans="1:9" x14ac:dyDescent="0.25">
      <c r="A287" t="s">
        <v>1461</v>
      </c>
      <c r="B287" t="s">
        <v>1170</v>
      </c>
      <c r="C287" t="s">
        <v>1171</v>
      </c>
      <c r="D287" t="s">
        <v>1171</v>
      </c>
      <c r="E287">
        <v>2023</v>
      </c>
      <c r="F287">
        <v>2023</v>
      </c>
      <c r="G287" t="s">
        <v>1178</v>
      </c>
      <c r="H287">
        <v>0.11377200061510399</v>
      </c>
      <c r="I287" t="s">
        <v>1179</v>
      </c>
    </row>
    <row r="288" spans="1:9" x14ac:dyDescent="0.25">
      <c r="A288" t="s">
        <v>1462</v>
      </c>
      <c r="B288" t="s">
        <v>1170</v>
      </c>
      <c r="C288" t="s">
        <v>1171</v>
      </c>
      <c r="D288" t="s">
        <v>1171</v>
      </c>
      <c r="E288">
        <v>2023</v>
      </c>
      <c r="F288">
        <v>2023</v>
      </c>
      <c r="G288" t="s">
        <v>1172</v>
      </c>
      <c r="H288">
        <v>0.51297341003656005</v>
      </c>
      <c r="I288" t="s">
        <v>1173</v>
      </c>
    </row>
    <row r="289" spans="1:9" x14ac:dyDescent="0.25">
      <c r="A289" t="s">
        <v>1463</v>
      </c>
      <c r="B289" t="s">
        <v>1170</v>
      </c>
      <c r="C289" t="s">
        <v>1171</v>
      </c>
      <c r="D289" t="s">
        <v>1171</v>
      </c>
      <c r="E289">
        <v>2023</v>
      </c>
      <c r="F289">
        <v>2023</v>
      </c>
      <c r="G289" t="s">
        <v>1175</v>
      </c>
      <c r="H289">
        <v>0.373254589348336</v>
      </c>
      <c r="I289" t="s">
        <v>1176</v>
      </c>
    </row>
    <row r="290" spans="1:9" x14ac:dyDescent="0.25">
      <c r="A290" t="s">
        <v>1464</v>
      </c>
      <c r="B290" t="s">
        <v>1170</v>
      </c>
      <c r="C290" t="s">
        <v>1171</v>
      </c>
      <c r="D290" t="s">
        <v>1171</v>
      </c>
      <c r="E290">
        <v>2023</v>
      </c>
      <c r="F290">
        <v>2023</v>
      </c>
      <c r="G290" t="s">
        <v>1178</v>
      </c>
      <c r="H290">
        <v>0.11377200061510399</v>
      </c>
      <c r="I290" t="s">
        <v>1179</v>
      </c>
    </row>
    <row r="291" spans="1:9" x14ac:dyDescent="0.25">
      <c r="A291" t="s">
        <v>1465</v>
      </c>
      <c r="B291" t="s">
        <v>1170</v>
      </c>
      <c r="C291" t="s">
        <v>1171</v>
      </c>
      <c r="D291" t="s">
        <v>1171</v>
      </c>
      <c r="E291">
        <v>2023</v>
      </c>
      <c r="F291">
        <v>2023</v>
      </c>
      <c r="G291" t="s">
        <v>1172</v>
      </c>
      <c r="H291">
        <v>0.51297341003656005</v>
      </c>
      <c r="I291" t="s">
        <v>1173</v>
      </c>
    </row>
    <row r="292" spans="1:9" x14ac:dyDescent="0.25">
      <c r="A292" t="s">
        <v>1466</v>
      </c>
      <c r="B292" t="s">
        <v>1170</v>
      </c>
      <c r="C292" t="s">
        <v>1171</v>
      </c>
      <c r="D292" t="s">
        <v>1171</v>
      </c>
      <c r="E292">
        <v>2023</v>
      </c>
      <c r="F292">
        <v>2023</v>
      </c>
      <c r="G292" t="s">
        <v>1175</v>
      </c>
      <c r="H292">
        <v>0.373254589348336</v>
      </c>
      <c r="I292" t="s">
        <v>1176</v>
      </c>
    </row>
    <row r="293" spans="1:9" x14ac:dyDescent="0.25">
      <c r="A293" t="s">
        <v>1467</v>
      </c>
      <c r="B293" t="s">
        <v>1170</v>
      </c>
      <c r="C293" t="s">
        <v>1171</v>
      </c>
      <c r="D293" t="s">
        <v>1171</v>
      </c>
      <c r="E293">
        <v>2023</v>
      </c>
      <c r="F293">
        <v>2023</v>
      </c>
      <c r="G293" t="s">
        <v>1178</v>
      </c>
      <c r="H293">
        <v>0.11377200061510399</v>
      </c>
      <c r="I293" t="s">
        <v>1179</v>
      </c>
    </row>
    <row r="294" spans="1:9" x14ac:dyDescent="0.25">
      <c r="A294" t="s">
        <v>1468</v>
      </c>
      <c r="B294" t="s">
        <v>1170</v>
      </c>
      <c r="C294" t="s">
        <v>1171</v>
      </c>
      <c r="D294" t="s">
        <v>1171</v>
      </c>
      <c r="E294">
        <v>2023</v>
      </c>
      <c r="F294">
        <v>2023</v>
      </c>
      <c r="G294" t="s">
        <v>1172</v>
      </c>
      <c r="H294">
        <v>0.51297341003656005</v>
      </c>
      <c r="I294" t="s">
        <v>1173</v>
      </c>
    </row>
    <row r="295" spans="1:9" x14ac:dyDescent="0.25">
      <c r="A295" t="s">
        <v>1469</v>
      </c>
      <c r="B295" t="s">
        <v>1170</v>
      </c>
      <c r="C295" t="s">
        <v>1171</v>
      </c>
      <c r="D295" t="s">
        <v>1171</v>
      </c>
      <c r="E295">
        <v>2023</v>
      </c>
      <c r="F295">
        <v>2023</v>
      </c>
      <c r="G295" t="s">
        <v>1175</v>
      </c>
      <c r="H295">
        <v>0.373254589348336</v>
      </c>
      <c r="I295" t="s">
        <v>1176</v>
      </c>
    </row>
    <row r="296" spans="1:9" x14ac:dyDescent="0.25">
      <c r="A296" t="s">
        <v>1470</v>
      </c>
      <c r="B296" t="s">
        <v>1170</v>
      </c>
      <c r="C296" t="s">
        <v>1171</v>
      </c>
      <c r="D296" t="s">
        <v>1171</v>
      </c>
      <c r="E296">
        <v>2023</v>
      </c>
      <c r="F296">
        <v>2023</v>
      </c>
      <c r="G296" t="s">
        <v>1178</v>
      </c>
      <c r="H296">
        <v>0.11377200061510399</v>
      </c>
      <c r="I296" t="s">
        <v>1179</v>
      </c>
    </row>
    <row r="297" spans="1:9" x14ac:dyDescent="0.25">
      <c r="A297" t="s">
        <v>1471</v>
      </c>
      <c r="B297" t="s">
        <v>1170</v>
      </c>
      <c r="C297" t="s">
        <v>1171</v>
      </c>
      <c r="D297" t="s">
        <v>1171</v>
      </c>
      <c r="E297">
        <v>2023</v>
      </c>
      <c r="F297">
        <v>2023</v>
      </c>
      <c r="G297" t="s">
        <v>1172</v>
      </c>
      <c r="H297">
        <v>0.51297341003656005</v>
      </c>
      <c r="I297" t="s">
        <v>1173</v>
      </c>
    </row>
    <row r="298" spans="1:9" x14ac:dyDescent="0.25">
      <c r="A298" t="s">
        <v>1472</v>
      </c>
      <c r="B298" t="s">
        <v>1170</v>
      </c>
      <c r="C298" t="s">
        <v>1171</v>
      </c>
      <c r="D298" t="s">
        <v>1171</v>
      </c>
      <c r="E298">
        <v>2023</v>
      </c>
      <c r="F298">
        <v>2023</v>
      </c>
      <c r="G298" t="s">
        <v>1175</v>
      </c>
      <c r="H298">
        <v>0.373254589348336</v>
      </c>
      <c r="I298" t="s">
        <v>1176</v>
      </c>
    </row>
    <row r="299" spans="1:9" x14ac:dyDescent="0.25">
      <c r="A299" t="s">
        <v>1473</v>
      </c>
      <c r="B299" t="s">
        <v>1170</v>
      </c>
      <c r="C299" t="s">
        <v>1171</v>
      </c>
      <c r="D299" t="s">
        <v>1171</v>
      </c>
      <c r="E299">
        <v>2023</v>
      </c>
      <c r="F299">
        <v>2023</v>
      </c>
      <c r="G299" t="s">
        <v>1178</v>
      </c>
      <c r="H299">
        <v>0.11377200061510399</v>
      </c>
      <c r="I299" t="s">
        <v>1179</v>
      </c>
    </row>
    <row r="300" spans="1:9" x14ac:dyDescent="0.25">
      <c r="A300" t="s">
        <v>1474</v>
      </c>
      <c r="B300" t="s">
        <v>1170</v>
      </c>
      <c r="C300" t="s">
        <v>1171</v>
      </c>
      <c r="D300" t="s">
        <v>1171</v>
      </c>
      <c r="E300">
        <v>2023</v>
      </c>
      <c r="F300">
        <v>2023</v>
      </c>
      <c r="G300" t="s">
        <v>1172</v>
      </c>
      <c r="H300">
        <v>0.51297341003656005</v>
      </c>
      <c r="I300" t="s">
        <v>1173</v>
      </c>
    </row>
    <row r="301" spans="1:9" x14ac:dyDescent="0.25">
      <c r="A301" t="s">
        <v>1475</v>
      </c>
      <c r="B301" t="s">
        <v>1170</v>
      </c>
      <c r="C301" t="s">
        <v>1171</v>
      </c>
      <c r="D301" t="s">
        <v>1171</v>
      </c>
      <c r="E301">
        <v>2023</v>
      </c>
      <c r="F301">
        <v>2023</v>
      </c>
      <c r="G301" t="s">
        <v>1175</v>
      </c>
      <c r="H301">
        <v>0.373254589348336</v>
      </c>
      <c r="I301" t="s">
        <v>1176</v>
      </c>
    </row>
    <row r="302" spans="1:9" x14ac:dyDescent="0.25">
      <c r="A302" t="s">
        <v>1476</v>
      </c>
      <c r="B302" t="s">
        <v>1170</v>
      </c>
      <c r="C302" t="s">
        <v>1171</v>
      </c>
      <c r="D302" t="s">
        <v>1171</v>
      </c>
      <c r="E302">
        <v>2023</v>
      </c>
      <c r="F302">
        <v>2023</v>
      </c>
      <c r="G302" t="s">
        <v>1178</v>
      </c>
      <c r="H302">
        <v>0.11377200061510399</v>
      </c>
      <c r="I302" t="s">
        <v>1179</v>
      </c>
    </row>
    <row r="303" spans="1:9" x14ac:dyDescent="0.25">
      <c r="A303" t="s">
        <v>1477</v>
      </c>
      <c r="B303" t="s">
        <v>1170</v>
      </c>
      <c r="C303" t="s">
        <v>1171</v>
      </c>
      <c r="D303" t="s">
        <v>1171</v>
      </c>
      <c r="E303">
        <v>2023</v>
      </c>
      <c r="F303">
        <v>2023</v>
      </c>
      <c r="G303" t="s">
        <v>1172</v>
      </c>
      <c r="H303">
        <v>0.60761022406711396</v>
      </c>
      <c r="I303" t="s">
        <v>1478</v>
      </c>
    </row>
    <row r="304" spans="1:9" x14ac:dyDescent="0.25">
      <c r="A304" t="s">
        <v>1479</v>
      </c>
      <c r="B304" t="s">
        <v>1170</v>
      </c>
      <c r="C304" t="s">
        <v>1171</v>
      </c>
      <c r="D304" t="s">
        <v>1171</v>
      </c>
      <c r="E304">
        <v>2023</v>
      </c>
      <c r="F304">
        <v>2023</v>
      </c>
      <c r="G304" t="s">
        <v>1175</v>
      </c>
      <c r="H304">
        <v>0.25341182679507701</v>
      </c>
      <c r="I304" t="s">
        <v>1480</v>
      </c>
    </row>
    <row r="305" spans="1:9" x14ac:dyDescent="0.25">
      <c r="A305" t="s">
        <v>1481</v>
      </c>
      <c r="B305" t="s">
        <v>1170</v>
      </c>
      <c r="C305" t="s">
        <v>1171</v>
      </c>
      <c r="D305" t="s">
        <v>1171</v>
      </c>
      <c r="E305">
        <v>2023</v>
      </c>
      <c r="F305">
        <v>2023</v>
      </c>
      <c r="G305" t="s">
        <v>1178</v>
      </c>
      <c r="H305">
        <v>0.138977949137809</v>
      </c>
      <c r="I305" t="s">
        <v>1482</v>
      </c>
    </row>
    <row r="306" spans="1:9" x14ac:dyDescent="0.25">
      <c r="A306" t="s">
        <v>1483</v>
      </c>
      <c r="B306" t="s">
        <v>1170</v>
      </c>
      <c r="C306" t="s">
        <v>1171</v>
      </c>
      <c r="D306" t="s">
        <v>1171</v>
      </c>
      <c r="E306">
        <v>2023</v>
      </c>
      <c r="F306">
        <v>2023</v>
      </c>
      <c r="G306" t="s">
        <v>1172</v>
      </c>
      <c r="H306">
        <v>0.60761022406711396</v>
      </c>
      <c r="I306" t="s">
        <v>1478</v>
      </c>
    </row>
    <row r="307" spans="1:9" x14ac:dyDescent="0.25">
      <c r="A307" t="s">
        <v>1484</v>
      </c>
      <c r="B307" t="s">
        <v>1170</v>
      </c>
      <c r="C307" t="s">
        <v>1171</v>
      </c>
      <c r="D307" t="s">
        <v>1171</v>
      </c>
      <c r="E307">
        <v>2023</v>
      </c>
      <c r="F307">
        <v>2023</v>
      </c>
      <c r="G307" t="s">
        <v>1175</v>
      </c>
      <c r="H307">
        <v>0.25341182679507701</v>
      </c>
      <c r="I307" t="s">
        <v>1480</v>
      </c>
    </row>
    <row r="308" spans="1:9" x14ac:dyDescent="0.25">
      <c r="A308" t="s">
        <v>1485</v>
      </c>
      <c r="B308" t="s">
        <v>1170</v>
      </c>
      <c r="C308" t="s">
        <v>1171</v>
      </c>
      <c r="D308" t="s">
        <v>1171</v>
      </c>
      <c r="E308">
        <v>2023</v>
      </c>
      <c r="F308">
        <v>2023</v>
      </c>
      <c r="G308" t="s">
        <v>1178</v>
      </c>
      <c r="H308">
        <v>0.138977949137809</v>
      </c>
      <c r="I308" t="s">
        <v>1482</v>
      </c>
    </row>
    <row r="309" spans="1:9" x14ac:dyDescent="0.25">
      <c r="A309" t="s">
        <v>1486</v>
      </c>
      <c r="B309" t="s">
        <v>1170</v>
      </c>
      <c r="C309" t="s">
        <v>1171</v>
      </c>
      <c r="D309" t="s">
        <v>1171</v>
      </c>
      <c r="E309">
        <v>2023</v>
      </c>
      <c r="F309">
        <v>2023</v>
      </c>
      <c r="G309" t="s">
        <v>1172</v>
      </c>
      <c r="H309">
        <v>0.60761022406711396</v>
      </c>
      <c r="I309" t="s">
        <v>1478</v>
      </c>
    </row>
    <row r="310" spans="1:9" x14ac:dyDescent="0.25">
      <c r="A310" t="s">
        <v>1487</v>
      </c>
      <c r="B310" t="s">
        <v>1170</v>
      </c>
      <c r="C310" t="s">
        <v>1171</v>
      </c>
      <c r="D310" t="s">
        <v>1171</v>
      </c>
      <c r="E310">
        <v>2023</v>
      </c>
      <c r="F310">
        <v>2023</v>
      </c>
      <c r="G310" t="s">
        <v>1175</v>
      </c>
      <c r="H310">
        <v>0.25341182679507701</v>
      </c>
      <c r="I310" t="s">
        <v>1480</v>
      </c>
    </row>
    <row r="311" spans="1:9" x14ac:dyDescent="0.25">
      <c r="A311" t="s">
        <v>1488</v>
      </c>
      <c r="B311" t="s">
        <v>1170</v>
      </c>
      <c r="C311" t="s">
        <v>1171</v>
      </c>
      <c r="D311" t="s">
        <v>1171</v>
      </c>
      <c r="E311">
        <v>2023</v>
      </c>
      <c r="F311">
        <v>2023</v>
      </c>
      <c r="G311" t="s">
        <v>1178</v>
      </c>
      <c r="H311">
        <v>0.138977949137809</v>
      </c>
      <c r="I311" t="s">
        <v>1482</v>
      </c>
    </row>
    <row r="312" spans="1:9" x14ac:dyDescent="0.25">
      <c r="A312" t="s">
        <v>1489</v>
      </c>
      <c r="B312" t="s">
        <v>1170</v>
      </c>
      <c r="C312" t="s">
        <v>1171</v>
      </c>
      <c r="D312" t="s">
        <v>1171</v>
      </c>
      <c r="E312">
        <v>2023</v>
      </c>
      <c r="F312">
        <v>2023</v>
      </c>
      <c r="G312" t="s">
        <v>1172</v>
      </c>
      <c r="H312">
        <v>0.60761022406711396</v>
      </c>
      <c r="I312" t="s">
        <v>1478</v>
      </c>
    </row>
    <row r="313" spans="1:9" x14ac:dyDescent="0.25">
      <c r="A313" t="s">
        <v>1490</v>
      </c>
      <c r="B313" t="s">
        <v>1170</v>
      </c>
      <c r="C313" t="s">
        <v>1171</v>
      </c>
      <c r="D313" t="s">
        <v>1171</v>
      </c>
      <c r="E313">
        <v>2023</v>
      </c>
      <c r="F313">
        <v>2023</v>
      </c>
      <c r="G313" t="s">
        <v>1175</v>
      </c>
      <c r="H313">
        <v>0.25341182679507701</v>
      </c>
      <c r="I313" t="s">
        <v>1480</v>
      </c>
    </row>
    <row r="314" spans="1:9" x14ac:dyDescent="0.25">
      <c r="A314" t="s">
        <v>1491</v>
      </c>
      <c r="B314" t="s">
        <v>1170</v>
      </c>
      <c r="C314" t="s">
        <v>1171</v>
      </c>
      <c r="D314" t="s">
        <v>1171</v>
      </c>
      <c r="E314">
        <v>2023</v>
      </c>
      <c r="F314">
        <v>2023</v>
      </c>
      <c r="G314" t="s">
        <v>1178</v>
      </c>
      <c r="H314">
        <v>0.138977949137809</v>
      </c>
      <c r="I314" t="s">
        <v>1482</v>
      </c>
    </row>
    <row r="315" spans="1:9" x14ac:dyDescent="0.25">
      <c r="A315" t="s">
        <v>1492</v>
      </c>
      <c r="B315" t="s">
        <v>1170</v>
      </c>
      <c r="C315" t="s">
        <v>1171</v>
      </c>
      <c r="D315" t="s">
        <v>1171</v>
      </c>
      <c r="E315">
        <v>2023</v>
      </c>
      <c r="F315">
        <v>2023</v>
      </c>
      <c r="G315" t="s">
        <v>1172</v>
      </c>
      <c r="H315">
        <v>0.60761022406711396</v>
      </c>
      <c r="I315" t="s">
        <v>1478</v>
      </c>
    </row>
    <row r="316" spans="1:9" x14ac:dyDescent="0.25">
      <c r="A316" t="s">
        <v>1493</v>
      </c>
      <c r="B316" t="s">
        <v>1170</v>
      </c>
      <c r="C316" t="s">
        <v>1171</v>
      </c>
      <c r="D316" t="s">
        <v>1171</v>
      </c>
      <c r="E316">
        <v>2023</v>
      </c>
      <c r="F316">
        <v>2023</v>
      </c>
      <c r="G316" t="s">
        <v>1175</v>
      </c>
      <c r="H316">
        <v>0.25341182679507701</v>
      </c>
      <c r="I316" t="s">
        <v>1480</v>
      </c>
    </row>
    <row r="317" spans="1:9" x14ac:dyDescent="0.25">
      <c r="A317" t="s">
        <v>1494</v>
      </c>
      <c r="B317" t="s">
        <v>1170</v>
      </c>
      <c r="C317" t="s">
        <v>1171</v>
      </c>
      <c r="D317" t="s">
        <v>1171</v>
      </c>
      <c r="E317">
        <v>2023</v>
      </c>
      <c r="F317">
        <v>2023</v>
      </c>
      <c r="G317" t="s">
        <v>1178</v>
      </c>
      <c r="H317">
        <v>0.138977949137809</v>
      </c>
      <c r="I317" t="s">
        <v>1482</v>
      </c>
    </row>
    <row r="318" spans="1:9" x14ac:dyDescent="0.25">
      <c r="A318" t="s">
        <v>1495</v>
      </c>
      <c r="B318" t="s">
        <v>1170</v>
      </c>
      <c r="C318" t="s">
        <v>1171</v>
      </c>
      <c r="D318" t="s">
        <v>1171</v>
      </c>
      <c r="E318">
        <v>2023</v>
      </c>
      <c r="F318">
        <v>2023</v>
      </c>
      <c r="G318" t="s">
        <v>1172</v>
      </c>
      <c r="H318">
        <v>0.60761022406711396</v>
      </c>
      <c r="I318" t="s">
        <v>1478</v>
      </c>
    </row>
    <row r="319" spans="1:9" x14ac:dyDescent="0.25">
      <c r="A319" t="s">
        <v>1496</v>
      </c>
      <c r="B319" t="s">
        <v>1170</v>
      </c>
      <c r="C319" t="s">
        <v>1171</v>
      </c>
      <c r="D319" t="s">
        <v>1171</v>
      </c>
      <c r="E319">
        <v>2023</v>
      </c>
      <c r="F319">
        <v>2023</v>
      </c>
      <c r="G319" t="s">
        <v>1175</v>
      </c>
      <c r="H319">
        <v>0.25341182679507701</v>
      </c>
      <c r="I319" t="s">
        <v>1480</v>
      </c>
    </row>
    <row r="320" spans="1:9" x14ac:dyDescent="0.25">
      <c r="A320" t="s">
        <v>1497</v>
      </c>
      <c r="B320" t="s">
        <v>1170</v>
      </c>
      <c r="C320" t="s">
        <v>1171</v>
      </c>
      <c r="D320" t="s">
        <v>1171</v>
      </c>
      <c r="E320">
        <v>2023</v>
      </c>
      <c r="F320">
        <v>2023</v>
      </c>
      <c r="G320" t="s">
        <v>1178</v>
      </c>
      <c r="H320">
        <v>0.138977949137809</v>
      </c>
      <c r="I320" t="s">
        <v>1482</v>
      </c>
    </row>
    <row r="321" spans="1:9" x14ac:dyDescent="0.25">
      <c r="A321" t="s">
        <v>1498</v>
      </c>
      <c r="B321" t="s">
        <v>1170</v>
      </c>
      <c r="C321" t="s">
        <v>1171</v>
      </c>
      <c r="D321" t="s">
        <v>1171</v>
      </c>
      <c r="E321">
        <v>2023</v>
      </c>
      <c r="F321">
        <v>2023</v>
      </c>
      <c r="G321" t="s">
        <v>1172</v>
      </c>
      <c r="H321">
        <v>0.60761022406711396</v>
      </c>
      <c r="I321" t="s">
        <v>1478</v>
      </c>
    </row>
    <row r="322" spans="1:9" x14ac:dyDescent="0.25">
      <c r="A322" t="s">
        <v>1499</v>
      </c>
      <c r="B322" t="s">
        <v>1170</v>
      </c>
      <c r="C322" t="s">
        <v>1171</v>
      </c>
      <c r="D322" t="s">
        <v>1171</v>
      </c>
      <c r="E322">
        <v>2023</v>
      </c>
      <c r="F322">
        <v>2023</v>
      </c>
      <c r="G322" t="s">
        <v>1175</v>
      </c>
      <c r="H322">
        <v>0.25341182679507701</v>
      </c>
      <c r="I322" t="s">
        <v>1480</v>
      </c>
    </row>
    <row r="323" spans="1:9" x14ac:dyDescent="0.25">
      <c r="A323" t="s">
        <v>1500</v>
      </c>
      <c r="B323" t="s">
        <v>1170</v>
      </c>
      <c r="C323" t="s">
        <v>1171</v>
      </c>
      <c r="D323" t="s">
        <v>1171</v>
      </c>
      <c r="E323">
        <v>2023</v>
      </c>
      <c r="F323">
        <v>2023</v>
      </c>
      <c r="G323" t="s">
        <v>1178</v>
      </c>
      <c r="H323">
        <v>0.138977949137809</v>
      </c>
      <c r="I323" t="s">
        <v>1482</v>
      </c>
    </row>
    <row r="324" spans="1:9" x14ac:dyDescent="0.25">
      <c r="A324" t="s">
        <v>1501</v>
      </c>
      <c r="B324" t="s">
        <v>1170</v>
      </c>
      <c r="C324" t="s">
        <v>1171</v>
      </c>
      <c r="D324" t="s">
        <v>1171</v>
      </c>
      <c r="E324">
        <v>2023</v>
      </c>
      <c r="F324">
        <v>2023</v>
      </c>
      <c r="G324" t="s">
        <v>1172</v>
      </c>
      <c r="H324">
        <v>0.60761022406711396</v>
      </c>
      <c r="I324" t="s">
        <v>1478</v>
      </c>
    </row>
    <row r="325" spans="1:9" x14ac:dyDescent="0.25">
      <c r="A325" t="s">
        <v>1502</v>
      </c>
      <c r="B325" t="s">
        <v>1170</v>
      </c>
      <c r="C325" t="s">
        <v>1171</v>
      </c>
      <c r="D325" t="s">
        <v>1171</v>
      </c>
      <c r="E325">
        <v>2023</v>
      </c>
      <c r="F325">
        <v>2023</v>
      </c>
      <c r="G325" t="s">
        <v>1175</v>
      </c>
      <c r="H325">
        <v>0.25341182679507701</v>
      </c>
      <c r="I325" t="s">
        <v>1480</v>
      </c>
    </row>
    <row r="326" spans="1:9" x14ac:dyDescent="0.25">
      <c r="A326" t="s">
        <v>1503</v>
      </c>
      <c r="B326" t="s">
        <v>1170</v>
      </c>
      <c r="C326" t="s">
        <v>1171</v>
      </c>
      <c r="D326" t="s">
        <v>1171</v>
      </c>
      <c r="E326">
        <v>2023</v>
      </c>
      <c r="F326">
        <v>2023</v>
      </c>
      <c r="G326" t="s">
        <v>1178</v>
      </c>
      <c r="H326">
        <v>0.138977949137809</v>
      </c>
      <c r="I326" t="s">
        <v>1482</v>
      </c>
    </row>
    <row r="327" spans="1:9" x14ac:dyDescent="0.25">
      <c r="A327" t="s">
        <v>1504</v>
      </c>
      <c r="B327" t="s">
        <v>1170</v>
      </c>
      <c r="C327" t="s">
        <v>1171</v>
      </c>
      <c r="D327" t="s">
        <v>1171</v>
      </c>
      <c r="E327">
        <v>2023</v>
      </c>
      <c r="F327">
        <v>2023</v>
      </c>
      <c r="G327" t="s">
        <v>1172</v>
      </c>
      <c r="H327">
        <v>0.60761022406711396</v>
      </c>
      <c r="I327" t="s">
        <v>1478</v>
      </c>
    </row>
    <row r="328" spans="1:9" x14ac:dyDescent="0.25">
      <c r="A328" t="s">
        <v>1505</v>
      </c>
      <c r="B328" t="s">
        <v>1170</v>
      </c>
      <c r="C328" t="s">
        <v>1171</v>
      </c>
      <c r="D328" t="s">
        <v>1171</v>
      </c>
      <c r="E328">
        <v>2023</v>
      </c>
      <c r="F328">
        <v>2023</v>
      </c>
      <c r="G328" t="s">
        <v>1175</v>
      </c>
      <c r="H328">
        <v>0.25341182679507701</v>
      </c>
      <c r="I328" t="s">
        <v>1480</v>
      </c>
    </row>
    <row r="329" spans="1:9" x14ac:dyDescent="0.25">
      <c r="A329" t="s">
        <v>1506</v>
      </c>
      <c r="B329" t="s">
        <v>1170</v>
      </c>
      <c r="C329" t="s">
        <v>1171</v>
      </c>
      <c r="D329" t="s">
        <v>1171</v>
      </c>
      <c r="E329">
        <v>2023</v>
      </c>
      <c r="F329">
        <v>2023</v>
      </c>
      <c r="G329" t="s">
        <v>1178</v>
      </c>
      <c r="H329">
        <v>0.138977949137809</v>
      </c>
      <c r="I329" t="s">
        <v>1482</v>
      </c>
    </row>
    <row r="330" spans="1:9" x14ac:dyDescent="0.25">
      <c r="A330" t="s">
        <v>1507</v>
      </c>
      <c r="B330" t="s">
        <v>1170</v>
      </c>
      <c r="C330" t="s">
        <v>1171</v>
      </c>
      <c r="D330" t="s">
        <v>1171</v>
      </c>
      <c r="E330">
        <v>2023</v>
      </c>
      <c r="F330">
        <v>2023</v>
      </c>
      <c r="G330" t="s">
        <v>1172</v>
      </c>
      <c r="H330">
        <v>0.60761022406711396</v>
      </c>
      <c r="I330" t="s">
        <v>1478</v>
      </c>
    </row>
    <row r="331" spans="1:9" x14ac:dyDescent="0.25">
      <c r="A331" t="s">
        <v>1508</v>
      </c>
      <c r="B331" t="s">
        <v>1170</v>
      </c>
      <c r="C331" t="s">
        <v>1171</v>
      </c>
      <c r="D331" t="s">
        <v>1171</v>
      </c>
      <c r="E331">
        <v>2023</v>
      </c>
      <c r="F331">
        <v>2023</v>
      </c>
      <c r="G331" t="s">
        <v>1175</v>
      </c>
      <c r="H331">
        <v>0.25341182679507701</v>
      </c>
      <c r="I331" t="s">
        <v>1480</v>
      </c>
    </row>
    <row r="332" spans="1:9" x14ac:dyDescent="0.25">
      <c r="A332" t="s">
        <v>1509</v>
      </c>
      <c r="B332" t="s">
        <v>1170</v>
      </c>
      <c r="C332" t="s">
        <v>1171</v>
      </c>
      <c r="D332" t="s">
        <v>1171</v>
      </c>
      <c r="E332">
        <v>2023</v>
      </c>
      <c r="F332">
        <v>2023</v>
      </c>
      <c r="G332" t="s">
        <v>1178</v>
      </c>
      <c r="H332">
        <v>0.138977949137809</v>
      </c>
      <c r="I332" t="s">
        <v>1482</v>
      </c>
    </row>
    <row r="333" spans="1:9" x14ac:dyDescent="0.25">
      <c r="A333" t="s">
        <v>1510</v>
      </c>
      <c r="B333" t="s">
        <v>1170</v>
      </c>
      <c r="C333" t="s">
        <v>1171</v>
      </c>
      <c r="D333" t="s">
        <v>1171</v>
      </c>
      <c r="E333">
        <v>2023</v>
      </c>
      <c r="F333">
        <v>2023</v>
      </c>
      <c r="G333" t="s">
        <v>1172</v>
      </c>
      <c r="H333">
        <v>0.60761022406711396</v>
      </c>
      <c r="I333" t="s">
        <v>1478</v>
      </c>
    </row>
    <row r="334" spans="1:9" x14ac:dyDescent="0.25">
      <c r="A334" t="s">
        <v>1511</v>
      </c>
      <c r="B334" t="s">
        <v>1170</v>
      </c>
      <c r="C334" t="s">
        <v>1171</v>
      </c>
      <c r="D334" t="s">
        <v>1171</v>
      </c>
      <c r="E334">
        <v>2023</v>
      </c>
      <c r="F334">
        <v>2023</v>
      </c>
      <c r="G334" t="s">
        <v>1175</v>
      </c>
      <c r="H334">
        <v>0.25341182679507701</v>
      </c>
      <c r="I334" t="s">
        <v>1480</v>
      </c>
    </row>
    <row r="335" spans="1:9" x14ac:dyDescent="0.25">
      <c r="A335" t="s">
        <v>1512</v>
      </c>
      <c r="B335" t="s">
        <v>1170</v>
      </c>
      <c r="C335" t="s">
        <v>1171</v>
      </c>
      <c r="D335" t="s">
        <v>1171</v>
      </c>
      <c r="E335">
        <v>2023</v>
      </c>
      <c r="F335">
        <v>2023</v>
      </c>
      <c r="G335" t="s">
        <v>1178</v>
      </c>
      <c r="H335">
        <v>0.138977949137809</v>
      </c>
      <c r="I335" t="s">
        <v>1482</v>
      </c>
    </row>
    <row r="336" spans="1:9" x14ac:dyDescent="0.25">
      <c r="A336" t="s">
        <v>1513</v>
      </c>
      <c r="B336" t="s">
        <v>1170</v>
      </c>
      <c r="C336" t="s">
        <v>1171</v>
      </c>
      <c r="D336" t="s">
        <v>1171</v>
      </c>
      <c r="E336">
        <v>2023</v>
      </c>
      <c r="F336">
        <v>2023</v>
      </c>
      <c r="G336" t="s">
        <v>1172</v>
      </c>
      <c r="H336">
        <v>0.60761022406711396</v>
      </c>
      <c r="I336" t="s">
        <v>1478</v>
      </c>
    </row>
    <row r="337" spans="1:9" x14ac:dyDescent="0.25">
      <c r="A337" t="s">
        <v>1514</v>
      </c>
      <c r="B337" t="s">
        <v>1170</v>
      </c>
      <c r="C337" t="s">
        <v>1171</v>
      </c>
      <c r="D337" t="s">
        <v>1171</v>
      </c>
      <c r="E337">
        <v>2023</v>
      </c>
      <c r="F337">
        <v>2023</v>
      </c>
      <c r="G337" t="s">
        <v>1175</v>
      </c>
      <c r="H337">
        <v>0.25341182679507701</v>
      </c>
      <c r="I337" t="s">
        <v>1480</v>
      </c>
    </row>
    <row r="338" spans="1:9" x14ac:dyDescent="0.25">
      <c r="A338" t="s">
        <v>1515</v>
      </c>
      <c r="B338" t="s">
        <v>1170</v>
      </c>
      <c r="C338" t="s">
        <v>1171</v>
      </c>
      <c r="D338" t="s">
        <v>1171</v>
      </c>
      <c r="E338">
        <v>2023</v>
      </c>
      <c r="F338">
        <v>2023</v>
      </c>
      <c r="G338" t="s">
        <v>1178</v>
      </c>
      <c r="H338">
        <v>0.138977949137809</v>
      </c>
      <c r="I338" t="s">
        <v>1482</v>
      </c>
    </row>
    <row r="339" spans="1:9" x14ac:dyDescent="0.25">
      <c r="A339" t="s">
        <v>1516</v>
      </c>
      <c r="B339" t="s">
        <v>1170</v>
      </c>
      <c r="C339" t="s">
        <v>1171</v>
      </c>
      <c r="D339" t="s">
        <v>1171</v>
      </c>
      <c r="E339">
        <v>2023</v>
      </c>
      <c r="F339">
        <v>2023</v>
      </c>
      <c r="G339" t="s">
        <v>1172</v>
      </c>
      <c r="H339">
        <v>0.60761022406711396</v>
      </c>
      <c r="I339" t="s">
        <v>1478</v>
      </c>
    </row>
    <row r="340" spans="1:9" x14ac:dyDescent="0.25">
      <c r="A340" t="s">
        <v>1517</v>
      </c>
      <c r="B340" t="s">
        <v>1170</v>
      </c>
      <c r="C340" t="s">
        <v>1171</v>
      </c>
      <c r="D340" t="s">
        <v>1171</v>
      </c>
      <c r="E340">
        <v>2023</v>
      </c>
      <c r="F340">
        <v>2023</v>
      </c>
      <c r="G340" t="s">
        <v>1175</v>
      </c>
      <c r="H340">
        <v>0.25341182679507701</v>
      </c>
      <c r="I340" t="s">
        <v>1480</v>
      </c>
    </row>
    <row r="341" spans="1:9" x14ac:dyDescent="0.25">
      <c r="A341" t="s">
        <v>1518</v>
      </c>
      <c r="B341" t="s">
        <v>1170</v>
      </c>
      <c r="C341" t="s">
        <v>1171</v>
      </c>
      <c r="D341" t="s">
        <v>1171</v>
      </c>
      <c r="E341">
        <v>2023</v>
      </c>
      <c r="F341">
        <v>2023</v>
      </c>
      <c r="G341" t="s">
        <v>1178</v>
      </c>
      <c r="H341">
        <v>0.138977949137809</v>
      </c>
      <c r="I341" t="s">
        <v>1482</v>
      </c>
    </row>
    <row r="342" spans="1:9" x14ac:dyDescent="0.25">
      <c r="A342" t="s">
        <v>1519</v>
      </c>
      <c r="B342" t="s">
        <v>1170</v>
      </c>
      <c r="C342" t="s">
        <v>1171</v>
      </c>
      <c r="D342" t="s">
        <v>1171</v>
      </c>
      <c r="E342">
        <v>2023</v>
      </c>
      <c r="F342">
        <v>2023</v>
      </c>
      <c r="G342" t="s">
        <v>1172</v>
      </c>
      <c r="H342">
        <v>0.60761022406711396</v>
      </c>
      <c r="I342" t="s">
        <v>1478</v>
      </c>
    </row>
    <row r="343" spans="1:9" x14ac:dyDescent="0.25">
      <c r="A343" t="s">
        <v>1520</v>
      </c>
      <c r="B343" t="s">
        <v>1170</v>
      </c>
      <c r="C343" t="s">
        <v>1171</v>
      </c>
      <c r="D343" t="s">
        <v>1171</v>
      </c>
      <c r="E343">
        <v>2023</v>
      </c>
      <c r="F343">
        <v>2023</v>
      </c>
      <c r="G343" t="s">
        <v>1175</v>
      </c>
      <c r="H343">
        <v>0.25341182679507701</v>
      </c>
      <c r="I343" t="s">
        <v>1480</v>
      </c>
    </row>
    <row r="344" spans="1:9" x14ac:dyDescent="0.25">
      <c r="A344" t="s">
        <v>1521</v>
      </c>
      <c r="B344" t="s">
        <v>1170</v>
      </c>
      <c r="C344" t="s">
        <v>1171</v>
      </c>
      <c r="D344" t="s">
        <v>1171</v>
      </c>
      <c r="E344">
        <v>2023</v>
      </c>
      <c r="F344">
        <v>2023</v>
      </c>
      <c r="G344" t="s">
        <v>1178</v>
      </c>
      <c r="H344">
        <v>0.138977949137809</v>
      </c>
      <c r="I344" t="s">
        <v>1482</v>
      </c>
    </row>
    <row r="345" spans="1:9" x14ac:dyDescent="0.25">
      <c r="A345" t="s">
        <v>1522</v>
      </c>
      <c r="B345" t="s">
        <v>1170</v>
      </c>
      <c r="C345" t="s">
        <v>1171</v>
      </c>
      <c r="D345" t="s">
        <v>1171</v>
      </c>
      <c r="E345">
        <v>2023</v>
      </c>
      <c r="F345">
        <v>2023</v>
      </c>
      <c r="G345" t="s">
        <v>1172</v>
      </c>
      <c r="H345">
        <v>0.60761022406711396</v>
      </c>
      <c r="I345" t="s">
        <v>1478</v>
      </c>
    </row>
    <row r="346" spans="1:9" x14ac:dyDescent="0.25">
      <c r="A346" t="s">
        <v>1523</v>
      </c>
      <c r="B346" t="s">
        <v>1170</v>
      </c>
      <c r="C346" t="s">
        <v>1171</v>
      </c>
      <c r="D346" t="s">
        <v>1171</v>
      </c>
      <c r="E346">
        <v>2023</v>
      </c>
      <c r="F346">
        <v>2023</v>
      </c>
      <c r="G346" t="s">
        <v>1175</v>
      </c>
      <c r="H346">
        <v>0.25341182679507701</v>
      </c>
      <c r="I346" t="s">
        <v>1480</v>
      </c>
    </row>
    <row r="347" spans="1:9" x14ac:dyDescent="0.25">
      <c r="A347" t="s">
        <v>1524</v>
      </c>
      <c r="B347" t="s">
        <v>1170</v>
      </c>
      <c r="C347" t="s">
        <v>1171</v>
      </c>
      <c r="D347" t="s">
        <v>1171</v>
      </c>
      <c r="E347">
        <v>2023</v>
      </c>
      <c r="F347">
        <v>2023</v>
      </c>
      <c r="G347" t="s">
        <v>1178</v>
      </c>
      <c r="H347">
        <v>0.138977949137809</v>
      </c>
      <c r="I347" t="s">
        <v>1482</v>
      </c>
    </row>
    <row r="348" spans="1:9" x14ac:dyDescent="0.25">
      <c r="A348" t="s">
        <v>1525</v>
      </c>
      <c r="B348" t="s">
        <v>1170</v>
      </c>
      <c r="C348" t="s">
        <v>1171</v>
      </c>
      <c r="D348" t="s">
        <v>1171</v>
      </c>
      <c r="E348">
        <v>2023</v>
      </c>
      <c r="F348">
        <v>2023</v>
      </c>
      <c r="G348" t="s">
        <v>1172</v>
      </c>
      <c r="H348">
        <v>0.60761022406711396</v>
      </c>
      <c r="I348" t="s">
        <v>1478</v>
      </c>
    </row>
    <row r="349" spans="1:9" x14ac:dyDescent="0.25">
      <c r="A349" t="s">
        <v>1526</v>
      </c>
      <c r="B349" t="s">
        <v>1170</v>
      </c>
      <c r="C349" t="s">
        <v>1171</v>
      </c>
      <c r="D349" t="s">
        <v>1171</v>
      </c>
      <c r="E349">
        <v>2023</v>
      </c>
      <c r="F349">
        <v>2023</v>
      </c>
      <c r="G349" t="s">
        <v>1175</v>
      </c>
      <c r="H349">
        <v>0.25341182679507701</v>
      </c>
      <c r="I349" t="s">
        <v>1480</v>
      </c>
    </row>
    <row r="350" spans="1:9" x14ac:dyDescent="0.25">
      <c r="A350" t="s">
        <v>1527</v>
      </c>
      <c r="B350" t="s">
        <v>1170</v>
      </c>
      <c r="C350" t="s">
        <v>1171</v>
      </c>
      <c r="D350" t="s">
        <v>1171</v>
      </c>
      <c r="E350">
        <v>2023</v>
      </c>
      <c r="F350">
        <v>2023</v>
      </c>
      <c r="G350" t="s">
        <v>1178</v>
      </c>
      <c r="H350">
        <v>0.138977949137809</v>
      </c>
      <c r="I350" t="s">
        <v>1482</v>
      </c>
    </row>
    <row r="351" spans="1:9" x14ac:dyDescent="0.25">
      <c r="A351" t="s">
        <v>1528</v>
      </c>
      <c r="B351" t="s">
        <v>1170</v>
      </c>
      <c r="C351" t="s">
        <v>1171</v>
      </c>
      <c r="D351" t="s">
        <v>1171</v>
      </c>
      <c r="E351">
        <v>2023</v>
      </c>
      <c r="F351">
        <v>2023</v>
      </c>
      <c r="G351" t="s">
        <v>1172</v>
      </c>
      <c r="H351">
        <v>0.60761022406711396</v>
      </c>
      <c r="I351" t="s">
        <v>1478</v>
      </c>
    </row>
    <row r="352" spans="1:9" x14ac:dyDescent="0.25">
      <c r="A352" t="s">
        <v>1529</v>
      </c>
      <c r="B352" t="s">
        <v>1170</v>
      </c>
      <c r="C352" t="s">
        <v>1171</v>
      </c>
      <c r="D352" t="s">
        <v>1171</v>
      </c>
      <c r="E352">
        <v>2023</v>
      </c>
      <c r="F352">
        <v>2023</v>
      </c>
      <c r="G352" t="s">
        <v>1175</v>
      </c>
      <c r="H352">
        <v>0.25341182679507701</v>
      </c>
      <c r="I352" t="s">
        <v>1480</v>
      </c>
    </row>
    <row r="353" spans="1:9" x14ac:dyDescent="0.25">
      <c r="A353" t="s">
        <v>1530</v>
      </c>
      <c r="B353" t="s">
        <v>1170</v>
      </c>
      <c r="C353" t="s">
        <v>1171</v>
      </c>
      <c r="D353" t="s">
        <v>1171</v>
      </c>
      <c r="E353">
        <v>2023</v>
      </c>
      <c r="F353">
        <v>2023</v>
      </c>
      <c r="G353" t="s">
        <v>1178</v>
      </c>
      <c r="H353">
        <v>0.138977949137809</v>
      </c>
      <c r="I353" t="s">
        <v>1482</v>
      </c>
    </row>
    <row r="354" spans="1:9" x14ac:dyDescent="0.25">
      <c r="A354" t="s">
        <v>1531</v>
      </c>
      <c r="B354" t="s">
        <v>1170</v>
      </c>
      <c r="C354" t="s">
        <v>1171</v>
      </c>
      <c r="D354" t="s">
        <v>1171</v>
      </c>
      <c r="E354">
        <v>2023</v>
      </c>
      <c r="F354">
        <v>2023</v>
      </c>
      <c r="G354" t="s">
        <v>1172</v>
      </c>
      <c r="H354">
        <v>0.60761022406711396</v>
      </c>
      <c r="I354" t="s">
        <v>1478</v>
      </c>
    </row>
    <row r="355" spans="1:9" x14ac:dyDescent="0.25">
      <c r="A355" t="s">
        <v>1532</v>
      </c>
      <c r="B355" t="s">
        <v>1170</v>
      </c>
      <c r="C355" t="s">
        <v>1171</v>
      </c>
      <c r="D355" t="s">
        <v>1171</v>
      </c>
      <c r="E355">
        <v>2023</v>
      </c>
      <c r="F355">
        <v>2023</v>
      </c>
      <c r="G355" t="s">
        <v>1175</v>
      </c>
      <c r="H355">
        <v>0.25341182679507701</v>
      </c>
      <c r="I355" t="s">
        <v>1480</v>
      </c>
    </row>
    <row r="356" spans="1:9" x14ac:dyDescent="0.25">
      <c r="A356" t="s">
        <v>1533</v>
      </c>
      <c r="B356" t="s">
        <v>1170</v>
      </c>
      <c r="C356" t="s">
        <v>1171</v>
      </c>
      <c r="D356" t="s">
        <v>1171</v>
      </c>
      <c r="E356">
        <v>2023</v>
      </c>
      <c r="F356">
        <v>2023</v>
      </c>
      <c r="G356" t="s">
        <v>1178</v>
      </c>
      <c r="H356">
        <v>0.138977949137809</v>
      </c>
      <c r="I356" t="s">
        <v>1482</v>
      </c>
    </row>
    <row r="357" spans="1:9" x14ac:dyDescent="0.25">
      <c r="A357" t="s">
        <v>1534</v>
      </c>
      <c r="B357" t="s">
        <v>1170</v>
      </c>
      <c r="C357" t="s">
        <v>1171</v>
      </c>
      <c r="D357" t="s">
        <v>1171</v>
      </c>
      <c r="E357">
        <v>2023</v>
      </c>
      <c r="F357">
        <v>2023</v>
      </c>
      <c r="G357" t="s">
        <v>1172</v>
      </c>
      <c r="H357">
        <v>0.60761022406711396</v>
      </c>
      <c r="I357" t="s">
        <v>1478</v>
      </c>
    </row>
    <row r="358" spans="1:9" x14ac:dyDescent="0.25">
      <c r="A358" t="s">
        <v>1535</v>
      </c>
      <c r="B358" t="s">
        <v>1170</v>
      </c>
      <c r="C358" t="s">
        <v>1171</v>
      </c>
      <c r="D358" t="s">
        <v>1171</v>
      </c>
      <c r="E358">
        <v>2023</v>
      </c>
      <c r="F358">
        <v>2023</v>
      </c>
      <c r="G358" t="s">
        <v>1175</v>
      </c>
      <c r="H358">
        <v>0.25341182679507701</v>
      </c>
      <c r="I358" t="s">
        <v>1480</v>
      </c>
    </row>
    <row r="359" spans="1:9" x14ac:dyDescent="0.25">
      <c r="A359" t="s">
        <v>1536</v>
      </c>
      <c r="B359" t="s">
        <v>1170</v>
      </c>
      <c r="C359" t="s">
        <v>1171</v>
      </c>
      <c r="D359" t="s">
        <v>1171</v>
      </c>
      <c r="E359">
        <v>2023</v>
      </c>
      <c r="F359">
        <v>2023</v>
      </c>
      <c r="G359" t="s">
        <v>1178</v>
      </c>
      <c r="H359">
        <v>0.138977949137809</v>
      </c>
      <c r="I359" t="s">
        <v>1482</v>
      </c>
    </row>
    <row r="360" spans="1:9" x14ac:dyDescent="0.25">
      <c r="A360" t="s">
        <v>1537</v>
      </c>
      <c r="B360" t="s">
        <v>1170</v>
      </c>
      <c r="C360" t="s">
        <v>1171</v>
      </c>
      <c r="D360" t="s">
        <v>1171</v>
      </c>
      <c r="E360">
        <v>2023</v>
      </c>
      <c r="F360">
        <v>2023</v>
      </c>
      <c r="G360" t="s">
        <v>1172</v>
      </c>
      <c r="H360">
        <v>0.60761022406711396</v>
      </c>
      <c r="I360" t="s">
        <v>1478</v>
      </c>
    </row>
    <row r="361" spans="1:9" x14ac:dyDescent="0.25">
      <c r="A361" t="s">
        <v>1538</v>
      </c>
      <c r="B361" t="s">
        <v>1170</v>
      </c>
      <c r="C361" t="s">
        <v>1171</v>
      </c>
      <c r="D361" t="s">
        <v>1171</v>
      </c>
      <c r="E361">
        <v>2023</v>
      </c>
      <c r="F361">
        <v>2023</v>
      </c>
      <c r="G361" t="s">
        <v>1175</v>
      </c>
      <c r="H361">
        <v>0.25341182679507701</v>
      </c>
      <c r="I361" t="s">
        <v>1480</v>
      </c>
    </row>
    <row r="362" spans="1:9" x14ac:dyDescent="0.25">
      <c r="A362" t="s">
        <v>1539</v>
      </c>
      <c r="B362" t="s">
        <v>1170</v>
      </c>
      <c r="C362" t="s">
        <v>1171</v>
      </c>
      <c r="D362" t="s">
        <v>1171</v>
      </c>
      <c r="E362">
        <v>2023</v>
      </c>
      <c r="F362">
        <v>2023</v>
      </c>
      <c r="G362" t="s">
        <v>1178</v>
      </c>
      <c r="H362">
        <v>0.138977949137809</v>
      </c>
      <c r="I362" t="s">
        <v>1482</v>
      </c>
    </row>
    <row r="363" spans="1:9" x14ac:dyDescent="0.25">
      <c r="A363" t="s">
        <v>1540</v>
      </c>
      <c r="B363" t="s">
        <v>1170</v>
      </c>
      <c r="C363" t="s">
        <v>1171</v>
      </c>
      <c r="D363" t="s">
        <v>1171</v>
      </c>
      <c r="E363">
        <v>2023</v>
      </c>
      <c r="F363">
        <v>2023</v>
      </c>
      <c r="G363" t="s">
        <v>1172</v>
      </c>
      <c r="H363">
        <v>0.60761022406711396</v>
      </c>
      <c r="I363" t="s">
        <v>1478</v>
      </c>
    </row>
    <row r="364" spans="1:9" x14ac:dyDescent="0.25">
      <c r="A364" t="s">
        <v>1541</v>
      </c>
      <c r="B364" t="s">
        <v>1170</v>
      </c>
      <c r="C364" t="s">
        <v>1171</v>
      </c>
      <c r="D364" t="s">
        <v>1171</v>
      </c>
      <c r="E364">
        <v>2023</v>
      </c>
      <c r="F364">
        <v>2023</v>
      </c>
      <c r="G364" t="s">
        <v>1175</v>
      </c>
      <c r="H364">
        <v>0.25341182679507701</v>
      </c>
      <c r="I364" t="s">
        <v>1480</v>
      </c>
    </row>
    <row r="365" spans="1:9" x14ac:dyDescent="0.25">
      <c r="A365" t="s">
        <v>1542</v>
      </c>
      <c r="B365" t="s">
        <v>1170</v>
      </c>
      <c r="C365" t="s">
        <v>1171</v>
      </c>
      <c r="D365" t="s">
        <v>1171</v>
      </c>
      <c r="E365">
        <v>2023</v>
      </c>
      <c r="F365">
        <v>2023</v>
      </c>
      <c r="G365" t="s">
        <v>1178</v>
      </c>
      <c r="H365">
        <v>0.138977949137809</v>
      </c>
      <c r="I365" t="s">
        <v>1482</v>
      </c>
    </row>
    <row r="366" spans="1:9" x14ac:dyDescent="0.25">
      <c r="A366" t="s">
        <v>1543</v>
      </c>
      <c r="B366" t="s">
        <v>1170</v>
      </c>
      <c r="C366" t="s">
        <v>1171</v>
      </c>
      <c r="D366" t="s">
        <v>1171</v>
      </c>
      <c r="E366">
        <v>2023</v>
      </c>
      <c r="F366">
        <v>2023</v>
      </c>
      <c r="G366" t="s">
        <v>1172</v>
      </c>
      <c r="H366">
        <v>0.60761022406711396</v>
      </c>
      <c r="I366" t="s">
        <v>1478</v>
      </c>
    </row>
    <row r="367" spans="1:9" x14ac:dyDescent="0.25">
      <c r="A367" t="s">
        <v>1544</v>
      </c>
      <c r="B367" t="s">
        <v>1170</v>
      </c>
      <c r="C367" t="s">
        <v>1171</v>
      </c>
      <c r="D367" t="s">
        <v>1171</v>
      </c>
      <c r="E367">
        <v>2023</v>
      </c>
      <c r="F367">
        <v>2023</v>
      </c>
      <c r="G367" t="s">
        <v>1175</v>
      </c>
      <c r="H367">
        <v>0.25341182679507701</v>
      </c>
      <c r="I367" t="s">
        <v>1480</v>
      </c>
    </row>
    <row r="368" spans="1:9" x14ac:dyDescent="0.25">
      <c r="A368" t="s">
        <v>1545</v>
      </c>
      <c r="B368" t="s">
        <v>1170</v>
      </c>
      <c r="C368" t="s">
        <v>1171</v>
      </c>
      <c r="D368" t="s">
        <v>1171</v>
      </c>
      <c r="E368">
        <v>2023</v>
      </c>
      <c r="F368">
        <v>2023</v>
      </c>
      <c r="G368" t="s">
        <v>1178</v>
      </c>
      <c r="H368">
        <v>0.138977949137809</v>
      </c>
      <c r="I368" t="s">
        <v>1482</v>
      </c>
    </row>
    <row r="369" spans="1:9" x14ac:dyDescent="0.25">
      <c r="A369" t="s">
        <v>1546</v>
      </c>
      <c r="B369" t="s">
        <v>1170</v>
      </c>
      <c r="C369" t="s">
        <v>1171</v>
      </c>
      <c r="D369" t="s">
        <v>1171</v>
      </c>
      <c r="E369">
        <v>2023</v>
      </c>
      <c r="F369">
        <v>2023</v>
      </c>
      <c r="G369" t="s">
        <v>1172</v>
      </c>
      <c r="H369">
        <v>0.60761022406711396</v>
      </c>
      <c r="I369" t="s">
        <v>1478</v>
      </c>
    </row>
    <row r="370" spans="1:9" x14ac:dyDescent="0.25">
      <c r="A370" t="s">
        <v>1547</v>
      </c>
      <c r="B370" t="s">
        <v>1170</v>
      </c>
      <c r="C370" t="s">
        <v>1171</v>
      </c>
      <c r="D370" t="s">
        <v>1171</v>
      </c>
      <c r="E370">
        <v>2023</v>
      </c>
      <c r="F370">
        <v>2023</v>
      </c>
      <c r="G370" t="s">
        <v>1175</v>
      </c>
      <c r="H370">
        <v>0.25341182679507701</v>
      </c>
      <c r="I370" t="s">
        <v>1480</v>
      </c>
    </row>
    <row r="371" spans="1:9" x14ac:dyDescent="0.25">
      <c r="A371" t="s">
        <v>1548</v>
      </c>
      <c r="B371" t="s">
        <v>1170</v>
      </c>
      <c r="C371" t="s">
        <v>1171</v>
      </c>
      <c r="D371" t="s">
        <v>1171</v>
      </c>
      <c r="E371">
        <v>2023</v>
      </c>
      <c r="F371">
        <v>2023</v>
      </c>
      <c r="G371" t="s">
        <v>1178</v>
      </c>
      <c r="H371">
        <v>0.138977949137809</v>
      </c>
      <c r="I371" t="s">
        <v>1482</v>
      </c>
    </row>
    <row r="372" spans="1:9" x14ac:dyDescent="0.25">
      <c r="A372" t="s">
        <v>1549</v>
      </c>
      <c r="B372" t="s">
        <v>1170</v>
      </c>
      <c r="C372" t="s">
        <v>1171</v>
      </c>
      <c r="D372" t="s">
        <v>1171</v>
      </c>
      <c r="E372">
        <v>2023</v>
      </c>
      <c r="F372">
        <v>2023</v>
      </c>
      <c r="G372" t="s">
        <v>1172</v>
      </c>
      <c r="H372">
        <v>0.60761022406711396</v>
      </c>
      <c r="I372" t="s">
        <v>1478</v>
      </c>
    </row>
    <row r="373" spans="1:9" x14ac:dyDescent="0.25">
      <c r="A373" t="s">
        <v>1550</v>
      </c>
      <c r="B373" t="s">
        <v>1170</v>
      </c>
      <c r="C373" t="s">
        <v>1171</v>
      </c>
      <c r="D373" t="s">
        <v>1171</v>
      </c>
      <c r="E373">
        <v>2023</v>
      </c>
      <c r="F373">
        <v>2023</v>
      </c>
      <c r="G373" t="s">
        <v>1175</v>
      </c>
      <c r="H373">
        <v>0.25341182679507701</v>
      </c>
      <c r="I373" t="s">
        <v>1480</v>
      </c>
    </row>
    <row r="374" spans="1:9" x14ac:dyDescent="0.25">
      <c r="A374" t="s">
        <v>1551</v>
      </c>
      <c r="B374" t="s">
        <v>1170</v>
      </c>
      <c r="C374" t="s">
        <v>1171</v>
      </c>
      <c r="D374" t="s">
        <v>1171</v>
      </c>
      <c r="E374">
        <v>2023</v>
      </c>
      <c r="F374">
        <v>2023</v>
      </c>
      <c r="G374" t="s">
        <v>1178</v>
      </c>
      <c r="H374">
        <v>0.138977949137809</v>
      </c>
      <c r="I374" t="s">
        <v>1482</v>
      </c>
    </row>
    <row r="375" spans="1:9" x14ac:dyDescent="0.25">
      <c r="A375" t="s">
        <v>1552</v>
      </c>
      <c r="B375" t="s">
        <v>1170</v>
      </c>
      <c r="C375" t="s">
        <v>1171</v>
      </c>
      <c r="D375" t="s">
        <v>1171</v>
      </c>
      <c r="E375">
        <v>2023</v>
      </c>
      <c r="F375">
        <v>2023</v>
      </c>
      <c r="G375" t="s">
        <v>1172</v>
      </c>
      <c r="H375">
        <v>0.60761022406711396</v>
      </c>
      <c r="I375" t="s">
        <v>1478</v>
      </c>
    </row>
    <row r="376" spans="1:9" x14ac:dyDescent="0.25">
      <c r="A376" t="s">
        <v>1553</v>
      </c>
      <c r="B376" t="s">
        <v>1170</v>
      </c>
      <c r="C376" t="s">
        <v>1171</v>
      </c>
      <c r="D376" t="s">
        <v>1171</v>
      </c>
      <c r="E376">
        <v>2023</v>
      </c>
      <c r="F376">
        <v>2023</v>
      </c>
      <c r="G376" t="s">
        <v>1175</v>
      </c>
      <c r="H376">
        <v>0.25341182679507701</v>
      </c>
      <c r="I376" t="s">
        <v>1480</v>
      </c>
    </row>
    <row r="377" spans="1:9" x14ac:dyDescent="0.25">
      <c r="A377" t="s">
        <v>1554</v>
      </c>
      <c r="B377" t="s">
        <v>1170</v>
      </c>
      <c r="C377" t="s">
        <v>1171</v>
      </c>
      <c r="D377" t="s">
        <v>1171</v>
      </c>
      <c r="E377">
        <v>2023</v>
      </c>
      <c r="F377">
        <v>2023</v>
      </c>
      <c r="G377" t="s">
        <v>1178</v>
      </c>
      <c r="H377">
        <v>0.138977949137809</v>
      </c>
      <c r="I377" t="s">
        <v>1482</v>
      </c>
    </row>
    <row r="378" spans="1:9" x14ac:dyDescent="0.25">
      <c r="A378" t="s">
        <v>1555</v>
      </c>
      <c r="B378" t="s">
        <v>1170</v>
      </c>
      <c r="C378" t="s">
        <v>1171</v>
      </c>
      <c r="D378" t="s">
        <v>1171</v>
      </c>
      <c r="E378">
        <v>2023</v>
      </c>
      <c r="F378">
        <v>2023</v>
      </c>
      <c r="G378" t="s">
        <v>1172</v>
      </c>
      <c r="H378">
        <v>0.60761022406711396</v>
      </c>
      <c r="I378" t="s">
        <v>1478</v>
      </c>
    </row>
    <row r="379" spans="1:9" x14ac:dyDescent="0.25">
      <c r="A379" t="s">
        <v>1556</v>
      </c>
      <c r="B379" t="s">
        <v>1170</v>
      </c>
      <c r="C379" t="s">
        <v>1171</v>
      </c>
      <c r="D379" t="s">
        <v>1171</v>
      </c>
      <c r="E379">
        <v>2023</v>
      </c>
      <c r="F379">
        <v>2023</v>
      </c>
      <c r="G379" t="s">
        <v>1175</v>
      </c>
      <c r="H379">
        <v>0.25341182679507701</v>
      </c>
      <c r="I379" t="s">
        <v>1480</v>
      </c>
    </row>
    <row r="380" spans="1:9" x14ac:dyDescent="0.25">
      <c r="A380" t="s">
        <v>1557</v>
      </c>
      <c r="B380" t="s">
        <v>1170</v>
      </c>
      <c r="C380" t="s">
        <v>1171</v>
      </c>
      <c r="D380" t="s">
        <v>1171</v>
      </c>
      <c r="E380">
        <v>2023</v>
      </c>
      <c r="F380">
        <v>2023</v>
      </c>
      <c r="G380" t="s">
        <v>1178</v>
      </c>
      <c r="H380">
        <v>0.138977949137809</v>
      </c>
      <c r="I380" t="s">
        <v>1482</v>
      </c>
    </row>
    <row r="381" spans="1:9" x14ac:dyDescent="0.25">
      <c r="A381" t="s">
        <v>1558</v>
      </c>
      <c r="B381" t="s">
        <v>1170</v>
      </c>
      <c r="C381" t="s">
        <v>1171</v>
      </c>
      <c r="D381" t="s">
        <v>1171</v>
      </c>
      <c r="E381">
        <v>2023</v>
      </c>
      <c r="F381">
        <v>2023</v>
      </c>
      <c r="G381" t="s">
        <v>1172</v>
      </c>
      <c r="H381">
        <v>0.60761022406711396</v>
      </c>
      <c r="I381" t="s">
        <v>1478</v>
      </c>
    </row>
    <row r="382" spans="1:9" x14ac:dyDescent="0.25">
      <c r="A382" t="s">
        <v>1559</v>
      </c>
      <c r="B382" t="s">
        <v>1170</v>
      </c>
      <c r="C382" t="s">
        <v>1171</v>
      </c>
      <c r="D382" t="s">
        <v>1171</v>
      </c>
      <c r="E382">
        <v>2023</v>
      </c>
      <c r="F382">
        <v>2023</v>
      </c>
      <c r="G382" t="s">
        <v>1175</v>
      </c>
      <c r="H382">
        <v>0.25341182679507701</v>
      </c>
      <c r="I382" t="s">
        <v>1480</v>
      </c>
    </row>
    <row r="383" spans="1:9" x14ac:dyDescent="0.25">
      <c r="A383" t="s">
        <v>1560</v>
      </c>
      <c r="B383" t="s">
        <v>1170</v>
      </c>
      <c r="C383" t="s">
        <v>1171</v>
      </c>
      <c r="D383" t="s">
        <v>1171</v>
      </c>
      <c r="E383">
        <v>2023</v>
      </c>
      <c r="F383">
        <v>2023</v>
      </c>
      <c r="G383" t="s">
        <v>1178</v>
      </c>
      <c r="H383">
        <v>0.138977949137809</v>
      </c>
      <c r="I383" t="s">
        <v>1482</v>
      </c>
    </row>
    <row r="384" spans="1:9" x14ac:dyDescent="0.25">
      <c r="A384" t="s">
        <v>1561</v>
      </c>
      <c r="B384" t="s">
        <v>1170</v>
      </c>
      <c r="C384" t="s">
        <v>1171</v>
      </c>
      <c r="D384" t="s">
        <v>1171</v>
      </c>
      <c r="E384">
        <v>2023</v>
      </c>
      <c r="F384">
        <v>2023</v>
      </c>
      <c r="G384" t="s">
        <v>1172</v>
      </c>
      <c r="H384">
        <v>0.60761022406711396</v>
      </c>
      <c r="I384" t="s">
        <v>1478</v>
      </c>
    </row>
    <row r="385" spans="1:9" x14ac:dyDescent="0.25">
      <c r="A385" t="s">
        <v>1562</v>
      </c>
      <c r="B385" t="s">
        <v>1170</v>
      </c>
      <c r="C385" t="s">
        <v>1171</v>
      </c>
      <c r="D385" t="s">
        <v>1171</v>
      </c>
      <c r="E385">
        <v>2023</v>
      </c>
      <c r="F385">
        <v>2023</v>
      </c>
      <c r="G385" t="s">
        <v>1175</v>
      </c>
      <c r="H385">
        <v>0.25341182679507701</v>
      </c>
      <c r="I385" t="s">
        <v>1480</v>
      </c>
    </row>
    <row r="386" spans="1:9" x14ac:dyDescent="0.25">
      <c r="A386" t="s">
        <v>1563</v>
      </c>
      <c r="B386" t="s">
        <v>1170</v>
      </c>
      <c r="C386" t="s">
        <v>1171</v>
      </c>
      <c r="D386" t="s">
        <v>1171</v>
      </c>
      <c r="E386">
        <v>2023</v>
      </c>
      <c r="F386">
        <v>2023</v>
      </c>
      <c r="G386" t="s">
        <v>1178</v>
      </c>
      <c r="H386">
        <v>0.138977949137809</v>
      </c>
      <c r="I386" t="s">
        <v>1482</v>
      </c>
    </row>
    <row r="387" spans="1:9" x14ac:dyDescent="0.25">
      <c r="A387" t="s">
        <v>1564</v>
      </c>
      <c r="B387" t="s">
        <v>1170</v>
      </c>
      <c r="C387" t="s">
        <v>1171</v>
      </c>
      <c r="D387" t="s">
        <v>1171</v>
      </c>
      <c r="E387">
        <v>2023</v>
      </c>
      <c r="F387">
        <v>2023</v>
      </c>
      <c r="G387" t="s">
        <v>1172</v>
      </c>
      <c r="H387">
        <v>0.60761022406711396</v>
      </c>
      <c r="I387" t="s">
        <v>1478</v>
      </c>
    </row>
    <row r="388" spans="1:9" x14ac:dyDescent="0.25">
      <c r="A388" t="s">
        <v>1565</v>
      </c>
      <c r="B388" t="s">
        <v>1170</v>
      </c>
      <c r="C388" t="s">
        <v>1171</v>
      </c>
      <c r="D388" t="s">
        <v>1171</v>
      </c>
      <c r="E388">
        <v>2023</v>
      </c>
      <c r="F388">
        <v>2023</v>
      </c>
      <c r="G388" t="s">
        <v>1175</v>
      </c>
      <c r="H388">
        <v>0.25341182679507701</v>
      </c>
      <c r="I388" t="s">
        <v>1480</v>
      </c>
    </row>
    <row r="389" spans="1:9" x14ac:dyDescent="0.25">
      <c r="A389" t="s">
        <v>1566</v>
      </c>
      <c r="B389" t="s">
        <v>1170</v>
      </c>
      <c r="C389" t="s">
        <v>1171</v>
      </c>
      <c r="D389" t="s">
        <v>1171</v>
      </c>
      <c r="E389">
        <v>2023</v>
      </c>
      <c r="F389">
        <v>2023</v>
      </c>
      <c r="G389" t="s">
        <v>1178</v>
      </c>
      <c r="H389">
        <v>0.138977949137809</v>
      </c>
      <c r="I389" t="s">
        <v>1482</v>
      </c>
    </row>
    <row r="390" spans="1:9" x14ac:dyDescent="0.25">
      <c r="A390" t="s">
        <v>1567</v>
      </c>
      <c r="B390" t="s">
        <v>1170</v>
      </c>
      <c r="C390" t="s">
        <v>1171</v>
      </c>
      <c r="D390" t="s">
        <v>1171</v>
      </c>
      <c r="E390">
        <v>2023</v>
      </c>
      <c r="F390">
        <v>2023</v>
      </c>
      <c r="G390" t="s">
        <v>1172</v>
      </c>
      <c r="H390">
        <v>0.60761022406711396</v>
      </c>
      <c r="I390" t="s">
        <v>1478</v>
      </c>
    </row>
    <row r="391" spans="1:9" x14ac:dyDescent="0.25">
      <c r="A391" t="s">
        <v>1568</v>
      </c>
      <c r="B391" t="s">
        <v>1170</v>
      </c>
      <c r="C391" t="s">
        <v>1171</v>
      </c>
      <c r="D391" t="s">
        <v>1171</v>
      </c>
      <c r="E391">
        <v>2023</v>
      </c>
      <c r="F391">
        <v>2023</v>
      </c>
      <c r="G391" t="s">
        <v>1175</v>
      </c>
      <c r="H391">
        <v>0.25341182679507701</v>
      </c>
      <c r="I391" t="s">
        <v>1480</v>
      </c>
    </row>
    <row r="392" spans="1:9" x14ac:dyDescent="0.25">
      <c r="A392" t="s">
        <v>1569</v>
      </c>
      <c r="B392" t="s">
        <v>1170</v>
      </c>
      <c r="C392" t="s">
        <v>1171</v>
      </c>
      <c r="D392" t="s">
        <v>1171</v>
      </c>
      <c r="E392">
        <v>2023</v>
      </c>
      <c r="F392">
        <v>2023</v>
      </c>
      <c r="G392" t="s">
        <v>1178</v>
      </c>
      <c r="H392">
        <v>0.138977949137809</v>
      </c>
      <c r="I392" t="s">
        <v>1482</v>
      </c>
    </row>
    <row r="393" spans="1:9" x14ac:dyDescent="0.25">
      <c r="A393" t="s">
        <v>1570</v>
      </c>
      <c r="B393" t="s">
        <v>1170</v>
      </c>
      <c r="C393" t="s">
        <v>1171</v>
      </c>
      <c r="D393" t="s">
        <v>1171</v>
      </c>
      <c r="E393">
        <v>2023</v>
      </c>
      <c r="F393">
        <v>2023</v>
      </c>
      <c r="G393" t="s">
        <v>1172</v>
      </c>
      <c r="H393">
        <v>0.60761022406711396</v>
      </c>
      <c r="I393" t="s">
        <v>1478</v>
      </c>
    </row>
    <row r="394" spans="1:9" x14ac:dyDescent="0.25">
      <c r="A394" t="s">
        <v>1571</v>
      </c>
      <c r="B394" t="s">
        <v>1170</v>
      </c>
      <c r="C394" t="s">
        <v>1171</v>
      </c>
      <c r="D394" t="s">
        <v>1171</v>
      </c>
      <c r="E394">
        <v>2023</v>
      </c>
      <c r="F394">
        <v>2023</v>
      </c>
      <c r="G394" t="s">
        <v>1175</v>
      </c>
      <c r="H394">
        <v>0.25341182679507701</v>
      </c>
      <c r="I394" t="s">
        <v>1480</v>
      </c>
    </row>
    <row r="395" spans="1:9" x14ac:dyDescent="0.25">
      <c r="A395" t="s">
        <v>1572</v>
      </c>
      <c r="B395" t="s">
        <v>1170</v>
      </c>
      <c r="C395" t="s">
        <v>1171</v>
      </c>
      <c r="D395" t="s">
        <v>1171</v>
      </c>
      <c r="E395">
        <v>2023</v>
      </c>
      <c r="F395">
        <v>2023</v>
      </c>
      <c r="G395" t="s">
        <v>1178</v>
      </c>
      <c r="H395">
        <v>0.138977949137809</v>
      </c>
      <c r="I395" t="s">
        <v>1482</v>
      </c>
    </row>
    <row r="396" spans="1:9" x14ac:dyDescent="0.25">
      <c r="A396" t="s">
        <v>1573</v>
      </c>
      <c r="B396" t="s">
        <v>1170</v>
      </c>
      <c r="C396" t="s">
        <v>1171</v>
      </c>
      <c r="D396" t="s">
        <v>1171</v>
      </c>
      <c r="E396">
        <v>2023</v>
      </c>
      <c r="F396">
        <v>2023</v>
      </c>
      <c r="G396" t="s">
        <v>1172</v>
      </c>
      <c r="H396">
        <v>0.60761022406711396</v>
      </c>
      <c r="I396" t="s">
        <v>1478</v>
      </c>
    </row>
    <row r="397" spans="1:9" x14ac:dyDescent="0.25">
      <c r="A397" t="s">
        <v>1574</v>
      </c>
      <c r="B397" t="s">
        <v>1170</v>
      </c>
      <c r="C397" t="s">
        <v>1171</v>
      </c>
      <c r="D397" t="s">
        <v>1171</v>
      </c>
      <c r="E397">
        <v>2023</v>
      </c>
      <c r="F397">
        <v>2023</v>
      </c>
      <c r="G397" t="s">
        <v>1175</v>
      </c>
      <c r="H397">
        <v>0.25341182679507701</v>
      </c>
      <c r="I397" t="s">
        <v>1480</v>
      </c>
    </row>
    <row r="398" spans="1:9" x14ac:dyDescent="0.25">
      <c r="A398" t="s">
        <v>1575</v>
      </c>
      <c r="B398" t="s">
        <v>1170</v>
      </c>
      <c r="C398" t="s">
        <v>1171</v>
      </c>
      <c r="D398" t="s">
        <v>1171</v>
      </c>
      <c r="E398">
        <v>2023</v>
      </c>
      <c r="F398">
        <v>2023</v>
      </c>
      <c r="G398" t="s">
        <v>1178</v>
      </c>
      <c r="H398">
        <v>0.138977949137809</v>
      </c>
      <c r="I398" t="s">
        <v>1482</v>
      </c>
    </row>
    <row r="399" spans="1:9" x14ac:dyDescent="0.25">
      <c r="A399" t="s">
        <v>1576</v>
      </c>
      <c r="B399" t="s">
        <v>1170</v>
      </c>
      <c r="C399" t="s">
        <v>1171</v>
      </c>
      <c r="D399" t="s">
        <v>1171</v>
      </c>
      <c r="E399">
        <v>2023</v>
      </c>
      <c r="F399">
        <v>2023</v>
      </c>
      <c r="G399" t="s">
        <v>1172</v>
      </c>
      <c r="H399">
        <v>0.60761022406711396</v>
      </c>
      <c r="I399" t="s">
        <v>1478</v>
      </c>
    </row>
    <row r="400" spans="1:9" x14ac:dyDescent="0.25">
      <c r="A400" t="s">
        <v>1577</v>
      </c>
      <c r="B400" t="s">
        <v>1170</v>
      </c>
      <c r="C400" t="s">
        <v>1171</v>
      </c>
      <c r="D400" t="s">
        <v>1171</v>
      </c>
      <c r="E400">
        <v>2023</v>
      </c>
      <c r="F400">
        <v>2023</v>
      </c>
      <c r="G400" t="s">
        <v>1175</v>
      </c>
      <c r="H400">
        <v>0.25341182679507701</v>
      </c>
      <c r="I400" t="s">
        <v>1480</v>
      </c>
    </row>
    <row r="401" spans="1:9" x14ac:dyDescent="0.25">
      <c r="A401" t="s">
        <v>1578</v>
      </c>
      <c r="B401" t="s">
        <v>1170</v>
      </c>
      <c r="C401" t="s">
        <v>1171</v>
      </c>
      <c r="D401" t="s">
        <v>1171</v>
      </c>
      <c r="E401">
        <v>2023</v>
      </c>
      <c r="F401">
        <v>2023</v>
      </c>
      <c r="G401" t="s">
        <v>1178</v>
      </c>
      <c r="H401">
        <v>0.138977949137809</v>
      </c>
      <c r="I401" t="s">
        <v>1482</v>
      </c>
    </row>
    <row r="402" spans="1:9" x14ac:dyDescent="0.25">
      <c r="A402" t="s">
        <v>1579</v>
      </c>
      <c r="B402" t="s">
        <v>1170</v>
      </c>
      <c r="C402" t="s">
        <v>1171</v>
      </c>
      <c r="D402" t="s">
        <v>1171</v>
      </c>
      <c r="E402">
        <v>2023</v>
      </c>
      <c r="F402">
        <v>2023</v>
      </c>
      <c r="G402" t="s">
        <v>1172</v>
      </c>
      <c r="H402">
        <v>0.60761022406711396</v>
      </c>
      <c r="I402" t="s">
        <v>1478</v>
      </c>
    </row>
    <row r="403" spans="1:9" x14ac:dyDescent="0.25">
      <c r="A403" t="s">
        <v>1580</v>
      </c>
      <c r="B403" t="s">
        <v>1170</v>
      </c>
      <c r="C403" t="s">
        <v>1171</v>
      </c>
      <c r="D403" t="s">
        <v>1171</v>
      </c>
      <c r="E403">
        <v>2023</v>
      </c>
      <c r="F403">
        <v>2023</v>
      </c>
      <c r="G403" t="s">
        <v>1175</v>
      </c>
      <c r="H403">
        <v>0.25341182679507701</v>
      </c>
      <c r="I403" t="s">
        <v>1480</v>
      </c>
    </row>
    <row r="404" spans="1:9" x14ac:dyDescent="0.25">
      <c r="A404" t="s">
        <v>1581</v>
      </c>
      <c r="B404" t="s">
        <v>1170</v>
      </c>
      <c r="C404" t="s">
        <v>1171</v>
      </c>
      <c r="D404" t="s">
        <v>1171</v>
      </c>
      <c r="E404">
        <v>2023</v>
      </c>
      <c r="F404">
        <v>2023</v>
      </c>
      <c r="G404" t="s">
        <v>1178</v>
      </c>
      <c r="H404">
        <v>0.138977949137809</v>
      </c>
      <c r="I404" t="s">
        <v>1482</v>
      </c>
    </row>
    <row r="405" spans="1:9" x14ac:dyDescent="0.25">
      <c r="A405" t="s">
        <v>1582</v>
      </c>
      <c r="B405" t="s">
        <v>1170</v>
      </c>
      <c r="C405" t="s">
        <v>1171</v>
      </c>
      <c r="D405" t="s">
        <v>1171</v>
      </c>
      <c r="E405">
        <v>2023</v>
      </c>
      <c r="F405">
        <v>2023</v>
      </c>
      <c r="G405" t="s">
        <v>1172</v>
      </c>
      <c r="H405">
        <v>0.60761022406711396</v>
      </c>
      <c r="I405" t="s">
        <v>1478</v>
      </c>
    </row>
    <row r="406" spans="1:9" x14ac:dyDescent="0.25">
      <c r="A406" t="s">
        <v>1583</v>
      </c>
      <c r="B406" t="s">
        <v>1170</v>
      </c>
      <c r="C406" t="s">
        <v>1171</v>
      </c>
      <c r="D406" t="s">
        <v>1171</v>
      </c>
      <c r="E406">
        <v>2023</v>
      </c>
      <c r="F406">
        <v>2023</v>
      </c>
      <c r="G406" t="s">
        <v>1175</v>
      </c>
      <c r="H406">
        <v>0.25341182679507701</v>
      </c>
      <c r="I406" t="s">
        <v>1480</v>
      </c>
    </row>
    <row r="407" spans="1:9" x14ac:dyDescent="0.25">
      <c r="A407" t="s">
        <v>1584</v>
      </c>
      <c r="B407" t="s">
        <v>1170</v>
      </c>
      <c r="C407" t="s">
        <v>1171</v>
      </c>
      <c r="D407" t="s">
        <v>1171</v>
      </c>
      <c r="E407">
        <v>2023</v>
      </c>
      <c r="F407">
        <v>2023</v>
      </c>
      <c r="G407" t="s">
        <v>1178</v>
      </c>
      <c r="H407">
        <v>0.138977949137809</v>
      </c>
      <c r="I407" t="s">
        <v>1482</v>
      </c>
    </row>
    <row r="408" spans="1:9" x14ac:dyDescent="0.25">
      <c r="A408" t="s">
        <v>1585</v>
      </c>
      <c r="B408" t="s">
        <v>1170</v>
      </c>
      <c r="C408" t="s">
        <v>1171</v>
      </c>
      <c r="D408" t="s">
        <v>1171</v>
      </c>
      <c r="E408">
        <v>2023</v>
      </c>
      <c r="F408">
        <v>2023</v>
      </c>
      <c r="G408" t="s">
        <v>1172</v>
      </c>
      <c r="H408">
        <v>0.60761022406711396</v>
      </c>
      <c r="I408" t="s">
        <v>1478</v>
      </c>
    </row>
    <row r="409" spans="1:9" x14ac:dyDescent="0.25">
      <c r="A409" t="s">
        <v>1586</v>
      </c>
      <c r="B409" t="s">
        <v>1170</v>
      </c>
      <c r="C409" t="s">
        <v>1171</v>
      </c>
      <c r="D409" t="s">
        <v>1171</v>
      </c>
      <c r="E409">
        <v>2023</v>
      </c>
      <c r="F409">
        <v>2023</v>
      </c>
      <c r="G409" t="s">
        <v>1175</v>
      </c>
      <c r="H409">
        <v>0.25341182679507701</v>
      </c>
      <c r="I409" t="s">
        <v>1480</v>
      </c>
    </row>
    <row r="410" spans="1:9" x14ac:dyDescent="0.25">
      <c r="A410" t="s">
        <v>1587</v>
      </c>
      <c r="B410" t="s">
        <v>1170</v>
      </c>
      <c r="C410" t="s">
        <v>1171</v>
      </c>
      <c r="D410" t="s">
        <v>1171</v>
      </c>
      <c r="E410">
        <v>2023</v>
      </c>
      <c r="F410">
        <v>2023</v>
      </c>
      <c r="G410" t="s">
        <v>1178</v>
      </c>
      <c r="H410">
        <v>0.138977949137809</v>
      </c>
      <c r="I410" t="s">
        <v>1482</v>
      </c>
    </row>
    <row r="411" spans="1:9" x14ac:dyDescent="0.25">
      <c r="A411" t="s">
        <v>1588</v>
      </c>
      <c r="B411" t="s">
        <v>1170</v>
      </c>
      <c r="C411" t="s">
        <v>1171</v>
      </c>
      <c r="D411" t="s">
        <v>1171</v>
      </c>
      <c r="E411">
        <v>2023</v>
      </c>
      <c r="F411">
        <v>2023</v>
      </c>
      <c r="G411" t="s">
        <v>1172</v>
      </c>
      <c r="H411">
        <v>0.60761022406711396</v>
      </c>
      <c r="I411" t="s">
        <v>1478</v>
      </c>
    </row>
    <row r="412" spans="1:9" x14ac:dyDescent="0.25">
      <c r="A412" t="s">
        <v>1589</v>
      </c>
      <c r="B412" t="s">
        <v>1170</v>
      </c>
      <c r="C412" t="s">
        <v>1171</v>
      </c>
      <c r="D412" t="s">
        <v>1171</v>
      </c>
      <c r="E412">
        <v>2023</v>
      </c>
      <c r="F412">
        <v>2023</v>
      </c>
      <c r="G412" t="s">
        <v>1175</v>
      </c>
      <c r="H412">
        <v>0.25341182679507701</v>
      </c>
      <c r="I412" t="s">
        <v>1480</v>
      </c>
    </row>
    <row r="413" spans="1:9" x14ac:dyDescent="0.25">
      <c r="A413" t="s">
        <v>1590</v>
      </c>
      <c r="B413" t="s">
        <v>1170</v>
      </c>
      <c r="C413" t="s">
        <v>1171</v>
      </c>
      <c r="D413" t="s">
        <v>1171</v>
      </c>
      <c r="E413">
        <v>2023</v>
      </c>
      <c r="F413">
        <v>2023</v>
      </c>
      <c r="G413" t="s">
        <v>1178</v>
      </c>
      <c r="H413">
        <v>0.138977949137809</v>
      </c>
      <c r="I413" t="s">
        <v>1482</v>
      </c>
    </row>
    <row r="414" spans="1:9" x14ac:dyDescent="0.25">
      <c r="A414" t="s">
        <v>1591</v>
      </c>
      <c r="B414" t="s">
        <v>1170</v>
      </c>
      <c r="C414" t="s">
        <v>1171</v>
      </c>
      <c r="D414" t="s">
        <v>1171</v>
      </c>
      <c r="E414">
        <v>2023</v>
      </c>
      <c r="F414">
        <v>2023</v>
      </c>
      <c r="G414" t="s">
        <v>1172</v>
      </c>
      <c r="H414">
        <v>0.60761022406711396</v>
      </c>
      <c r="I414" t="s">
        <v>1478</v>
      </c>
    </row>
    <row r="415" spans="1:9" x14ac:dyDescent="0.25">
      <c r="A415" t="s">
        <v>1592</v>
      </c>
      <c r="B415" t="s">
        <v>1170</v>
      </c>
      <c r="C415" t="s">
        <v>1171</v>
      </c>
      <c r="D415" t="s">
        <v>1171</v>
      </c>
      <c r="E415">
        <v>2023</v>
      </c>
      <c r="F415">
        <v>2023</v>
      </c>
      <c r="G415" t="s">
        <v>1175</v>
      </c>
      <c r="H415">
        <v>0.25341182679507701</v>
      </c>
      <c r="I415" t="s">
        <v>1480</v>
      </c>
    </row>
    <row r="416" spans="1:9" x14ac:dyDescent="0.25">
      <c r="A416" t="s">
        <v>1593</v>
      </c>
      <c r="B416" t="s">
        <v>1170</v>
      </c>
      <c r="C416" t="s">
        <v>1171</v>
      </c>
      <c r="D416" t="s">
        <v>1171</v>
      </c>
      <c r="E416">
        <v>2023</v>
      </c>
      <c r="F416">
        <v>2023</v>
      </c>
      <c r="G416" t="s">
        <v>1178</v>
      </c>
      <c r="H416">
        <v>0.138977949137809</v>
      </c>
      <c r="I416" t="s">
        <v>1482</v>
      </c>
    </row>
    <row r="417" spans="1:9" x14ac:dyDescent="0.25">
      <c r="A417" t="s">
        <v>1594</v>
      </c>
      <c r="B417" t="s">
        <v>1170</v>
      </c>
      <c r="C417" t="s">
        <v>1171</v>
      </c>
      <c r="D417" t="s">
        <v>1171</v>
      </c>
      <c r="E417">
        <v>2023</v>
      </c>
      <c r="F417">
        <v>2023</v>
      </c>
      <c r="G417" t="s">
        <v>1172</v>
      </c>
      <c r="H417">
        <v>0.60761022406711396</v>
      </c>
      <c r="I417" t="s">
        <v>1478</v>
      </c>
    </row>
    <row r="418" spans="1:9" x14ac:dyDescent="0.25">
      <c r="A418" t="s">
        <v>1595</v>
      </c>
      <c r="B418" t="s">
        <v>1170</v>
      </c>
      <c r="C418" t="s">
        <v>1171</v>
      </c>
      <c r="D418" t="s">
        <v>1171</v>
      </c>
      <c r="E418">
        <v>2023</v>
      </c>
      <c r="F418">
        <v>2023</v>
      </c>
      <c r="G418" t="s">
        <v>1175</v>
      </c>
      <c r="H418">
        <v>0.25341182679507701</v>
      </c>
      <c r="I418" t="s">
        <v>1480</v>
      </c>
    </row>
    <row r="419" spans="1:9" x14ac:dyDescent="0.25">
      <c r="A419" t="s">
        <v>1596</v>
      </c>
      <c r="B419" t="s">
        <v>1170</v>
      </c>
      <c r="C419" t="s">
        <v>1171</v>
      </c>
      <c r="D419" t="s">
        <v>1171</v>
      </c>
      <c r="E419">
        <v>2023</v>
      </c>
      <c r="F419">
        <v>2023</v>
      </c>
      <c r="G419" t="s">
        <v>1178</v>
      </c>
      <c r="H419">
        <v>0.138977949137809</v>
      </c>
      <c r="I419" t="s">
        <v>1482</v>
      </c>
    </row>
    <row r="420" spans="1:9" x14ac:dyDescent="0.25">
      <c r="A420" t="s">
        <v>1597</v>
      </c>
      <c r="B420" t="s">
        <v>1170</v>
      </c>
      <c r="C420" t="s">
        <v>1171</v>
      </c>
      <c r="D420" t="s">
        <v>1171</v>
      </c>
      <c r="E420">
        <v>2023</v>
      </c>
      <c r="F420">
        <v>2023</v>
      </c>
      <c r="G420" t="s">
        <v>1172</v>
      </c>
      <c r="H420">
        <v>0.60761022406711396</v>
      </c>
      <c r="I420" t="s">
        <v>1478</v>
      </c>
    </row>
    <row r="421" spans="1:9" x14ac:dyDescent="0.25">
      <c r="A421" t="s">
        <v>1598</v>
      </c>
      <c r="B421" t="s">
        <v>1170</v>
      </c>
      <c r="C421" t="s">
        <v>1171</v>
      </c>
      <c r="D421" t="s">
        <v>1171</v>
      </c>
      <c r="E421">
        <v>2023</v>
      </c>
      <c r="F421">
        <v>2023</v>
      </c>
      <c r="G421" t="s">
        <v>1175</v>
      </c>
      <c r="H421">
        <v>0.25341182679507701</v>
      </c>
      <c r="I421" t="s">
        <v>1480</v>
      </c>
    </row>
    <row r="422" spans="1:9" x14ac:dyDescent="0.25">
      <c r="A422" t="s">
        <v>1599</v>
      </c>
      <c r="B422" t="s">
        <v>1170</v>
      </c>
      <c r="C422" t="s">
        <v>1171</v>
      </c>
      <c r="D422" t="s">
        <v>1171</v>
      </c>
      <c r="E422">
        <v>2023</v>
      </c>
      <c r="F422">
        <v>2023</v>
      </c>
      <c r="G422" t="s">
        <v>1178</v>
      </c>
      <c r="H422">
        <v>0.138977949137809</v>
      </c>
      <c r="I422" t="s">
        <v>1482</v>
      </c>
    </row>
    <row r="423" spans="1:9" x14ac:dyDescent="0.25">
      <c r="A423" t="s">
        <v>1600</v>
      </c>
      <c r="B423" t="s">
        <v>1170</v>
      </c>
      <c r="C423" t="s">
        <v>1171</v>
      </c>
      <c r="D423" t="s">
        <v>1171</v>
      </c>
      <c r="E423">
        <v>2023</v>
      </c>
      <c r="F423">
        <v>2023</v>
      </c>
      <c r="G423" t="s">
        <v>1172</v>
      </c>
      <c r="H423">
        <v>0.60761022406711396</v>
      </c>
      <c r="I423" t="s">
        <v>1478</v>
      </c>
    </row>
    <row r="424" spans="1:9" x14ac:dyDescent="0.25">
      <c r="A424" t="s">
        <v>1601</v>
      </c>
      <c r="B424" t="s">
        <v>1170</v>
      </c>
      <c r="C424" t="s">
        <v>1171</v>
      </c>
      <c r="D424" t="s">
        <v>1171</v>
      </c>
      <c r="E424">
        <v>2023</v>
      </c>
      <c r="F424">
        <v>2023</v>
      </c>
      <c r="G424" t="s">
        <v>1175</v>
      </c>
      <c r="H424">
        <v>0.25341182679507701</v>
      </c>
      <c r="I424" t="s">
        <v>1480</v>
      </c>
    </row>
    <row r="425" spans="1:9" x14ac:dyDescent="0.25">
      <c r="A425" t="s">
        <v>1602</v>
      </c>
      <c r="B425" t="s">
        <v>1170</v>
      </c>
      <c r="C425" t="s">
        <v>1171</v>
      </c>
      <c r="D425" t="s">
        <v>1171</v>
      </c>
      <c r="E425">
        <v>2023</v>
      </c>
      <c r="F425">
        <v>2023</v>
      </c>
      <c r="G425" t="s">
        <v>1178</v>
      </c>
      <c r="H425">
        <v>0.138977949137809</v>
      </c>
      <c r="I425" t="s">
        <v>1482</v>
      </c>
    </row>
    <row r="426" spans="1:9" x14ac:dyDescent="0.25">
      <c r="A426" t="s">
        <v>1603</v>
      </c>
      <c r="B426" t="s">
        <v>1170</v>
      </c>
      <c r="C426" t="s">
        <v>1171</v>
      </c>
      <c r="D426" t="s">
        <v>1171</v>
      </c>
      <c r="E426">
        <v>2023</v>
      </c>
      <c r="F426">
        <v>2023</v>
      </c>
      <c r="G426" t="s">
        <v>1172</v>
      </c>
      <c r="H426">
        <v>0.60761022406711396</v>
      </c>
      <c r="I426" t="s">
        <v>1478</v>
      </c>
    </row>
    <row r="427" spans="1:9" x14ac:dyDescent="0.25">
      <c r="A427" t="s">
        <v>1604</v>
      </c>
      <c r="B427" t="s">
        <v>1170</v>
      </c>
      <c r="C427" t="s">
        <v>1171</v>
      </c>
      <c r="D427" t="s">
        <v>1171</v>
      </c>
      <c r="E427">
        <v>2023</v>
      </c>
      <c r="F427">
        <v>2023</v>
      </c>
      <c r="G427" t="s">
        <v>1175</v>
      </c>
      <c r="H427">
        <v>0.25341182679507701</v>
      </c>
      <c r="I427" t="s">
        <v>1480</v>
      </c>
    </row>
    <row r="428" spans="1:9" x14ac:dyDescent="0.25">
      <c r="A428" t="s">
        <v>1605</v>
      </c>
      <c r="B428" t="s">
        <v>1170</v>
      </c>
      <c r="C428" t="s">
        <v>1171</v>
      </c>
      <c r="D428" t="s">
        <v>1171</v>
      </c>
      <c r="E428">
        <v>2023</v>
      </c>
      <c r="F428">
        <v>2023</v>
      </c>
      <c r="G428" t="s">
        <v>1178</v>
      </c>
      <c r="H428">
        <v>0.138977949137809</v>
      </c>
      <c r="I428" t="s">
        <v>1482</v>
      </c>
    </row>
    <row r="429" spans="1:9" x14ac:dyDescent="0.25">
      <c r="A429" t="s">
        <v>1606</v>
      </c>
      <c r="B429" t="s">
        <v>1170</v>
      </c>
      <c r="C429" t="s">
        <v>1171</v>
      </c>
      <c r="D429" t="s">
        <v>1171</v>
      </c>
      <c r="E429">
        <v>2023</v>
      </c>
      <c r="F429">
        <v>2023</v>
      </c>
      <c r="G429" t="s">
        <v>1172</v>
      </c>
      <c r="H429">
        <v>0.60761022406711396</v>
      </c>
      <c r="I429" t="s">
        <v>1478</v>
      </c>
    </row>
    <row r="430" spans="1:9" x14ac:dyDescent="0.25">
      <c r="A430" t="s">
        <v>1607</v>
      </c>
      <c r="B430" t="s">
        <v>1170</v>
      </c>
      <c r="C430" t="s">
        <v>1171</v>
      </c>
      <c r="D430" t="s">
        <v>1171</v>
      </c>
      <c r="E430">
        <v>2023</v>
      </c>
      <c r="F430">
        <v>2023</v>
      </c>
      <c r="G430" t="s">
        <v>1175</v>
      </c>
      <c r="H430">
        <v>0.25341182679507701</v>
      </c>
      <c r="I430" t="s">
        <v>1480</v>
      </c>
    </row>
    <row r="431" spans="1:9" x14ac:dyDescent="0.25">
      <c r="A431" t="s">
        <v>1608</v>
      </c>
      <c r="B431" t="s">
        <v>1170</v>
      </c>
      <c r="C431" t="s">
        <v>1171</v>
      </c>
      <c r="D431" t="s">
        <v>1171</v>
      </c>
      <c r="E431">
        <v>2023</v>
      </c>
      <c r="F431">
        <v>2023</v>
      </c>
      <c r="G431" t="s">
        <v>1178</v>
      </c>
      <c r="H431">
        <v>0.138977949137809</v>
      </c>
      <c r="I431" t="s">
        <v>1482</v>
      </c>
    </row>
    <row r="432" spans="1:9" x14ac:dyDescent="0.25">
      <c r="A432" t="s">
        <v>1609</v>
      </c>
      <c r="B432" t="s">
        <v>1170</v>
      </c>
      <c r="C432" t="s">
        <v>1171</v>
      </c>
      <c r="D432" t="s">
        <v>1171</v>
      </c>
      <c r="E432">
        <v>2023</v>
      </c>
      <c r="F432">
        <v>2023</v>
      </c>
      <c r="G432" t="s">
        <v>1172</v>
      </c>
      <c r="H432">
        <v>0.60761022406711396</v>
      </c>
      <c r="I432" t="s">
        <v>1478</v>
      </c>
    </row>
    <row r="433" spans="1:9" x14ac:dyDescent="0.25">
      <c r="A433" t="s">
        <v>1610</v>
      </c>
      <c r="B433" t="s">
        <v>1170</v>
      </c>
      <c r="C433" t="s">
        <v>1171</v>
      </c>
      <c r="D433" t="s">
        <v>1171</v>
      </c>
      <c r="E433">
        <v>2023</v>
      </c>
      <c r="F433">
        <v>2023</v>
      </c>
      <c r="G433" t="s">
        <v>1175</v>
      </c>
      <c r="H433">
        <v>0.25341182679507701</v>
      </c>
      <c r="I433" t="s">
        <v>1480</v>
      </c>
    </row>
    <row r="434" spans="1:9" x14ac:dyDescent="0.25">
      <c r="A434" t="s">
        <v>1611</v>
      </c>
      <c r="B434" t="s">
        <v>1170</v>
      </c>
      <c r="C434" t="s">
        <v>1171</v>
      </c>
      <c r="D434" t="s">
        <v>1171</v>
      </c>
      <c r="E434">
        <v>2023</v>
      </c>
      <c r="F434">
        <v>2023</v>
      </c>
      <c r="G434" t="s">
        <v>1178</v>
      </c>
      <c r="H434">
        <v>0.138977949137809</v>
      </c>
      <c r="I434" t="s">
        <v>1482</v>
      </c>
    </row>
    <row r="435" spans="1:9" x14ac:dyDescent="0.25">
      <c r="A435" t="s">
        <v>1612</v>
      </c>
      <c r="B435" t="s">
        <v>1170</v>
      </c>
      <c r="C435" t="s">
        <v>1171</v>
      </c>
      <c r="D435" t="s">
        <v>1171</v>
      </c>
      <c r="E435">
        <v>2023</v>
      </c>
      <c r="F435">
        <v>2023</v>
      </c>
      <c r="G435" t="s">
        <v>1172</v>
      </c>
      <c r="H435">
        <v>0.60761022406711396</v>
      </c>
      <c r="I435" t="s">
        <v>1478</v>
      </c>
    </row>
    <row r="436" spans="1:9" x14ac:dyDescent="0.25">
      <c r="A436" t="s">
        <v>1613</v>
      </c>
      <c r="B436" t="s">
        <v>1170</v>
      </c>
      <c r="C436" t="s">
        <v>1171</v>
      </c>
      <c r="D436" t="s">
        <v>1171</v>
      </c>
      <c r="E436">
        <v>2023</v>
      </c>
      <c r="F436">
        <v>2023</v>
      </c>
      <c r="G436" t="s">
        <v>1175</v>
      </c>
      <c r="H436">
        <v>0.25341182679507701</v>
      </c>
      <c r="I436" t="s">
        <v>1480</v>
      </c>
    </row>
    <row r="437" spans="1:9" x14ac:dyDescent="0.25">
      <c r="A437" t="s">
        <v>1614</v>
      </c>
      <c r="B437" t="s">
        <v>1170</v>
      </c>
      <c r="C437" t="s">
        <v>1171</v>
      </c>
      <c r="D437" t="s">
        <v>1171</v>
      </c>
      <c r="E437">
        <v>2023</v>
      </c>
      <c r="F437">
        <v>2023</v>
      </c>
      <c r="G437" t="s">
        <v>1178</v>
      </c>
      <c r="H437">
        <v>0.138977949137809</v>
      </c>
      <c r="I437" t="s">
        <v>1482</v>
      </c>
    </row>
    <row r="438" spans="1:9" x14ac:dyDescent="0.25">
      <c r="A438" t="s">
        <v>1615</v>
      </c>
      <c r="B438" t="s">
        <v>1170</v>
      </c>
      <c r="C438" t="s">
        <v>1171</v>
      </c>
      <c r="D438" t="s">
        <v>1171</v>
      </c>
      <c r="E438">
        <v>2023</v>
      </c>
      <c r="F438">
        <v>2023</v>
      </c>
      <c r="G438" t="s">
        <v>1172</v>
      </c>
      <c r="H438">
        <v>0.60761022406711396</v>
      </c>
      <c r="I438" t="s">
        <v>1478</v>
      </c>
    </row>
    <row r="439" spans="1:9" x14ac:dyDescent="0.25">
      <c r="A439" t="s">
        <v>1616</v>
      </c>
      <c r="B439" t="s">
        <v>1170</v>
      </c>
      <c r="C439" t="s">
        <v>1171</v>
      </c>
      <c r="D439" t="s">
        <v>1171</v>
      </c>
      <c r="E439">
        <v>2023</v>
      </c>
      <c r="F439">
        <v>2023</v>
      </c>
      <c r="G439" t="s">
        <v>1175</v>
      </c>
      <c r="H439">
        <v>0.25341182679507701</v>
      </c>
      <c r="I439" t="s">
        <v>1480</v>
      </c>
    </row>
    <row r="440" spans="1:9" x14ac:dyDescent="0.25">
      <c r="A440" t="s">
        <v>1617</v>
      </c>
      <c r="B440" t="s">
        <v>1170</v>
      </c>
      <c r="C440" t="s">
        <v>1171</v>
      </c>
      <c r="D440" t="s">
        <v>1171</v>
      </c>
      <c r="E440">
        <v>2023</v>
      </c>
      <c r="F440">
        <v>2023</v>
      </c>
      <c r="G440" t="s">
        <v>1178</v>
      </c>
      <c r="H440">
        <v>0.138977949137809</v>
      </c>
      <c r="I440" t="s">
        <v>1482</v>
      </c>
    </row>
    <row r="441" spans="1:9" x14ac:dyDescent="0.25">
      <c r="A441" t="s">
        <v>1618</v>
      </c>
      <c r="B441" t="s">
        <v>1170</v>
      </c>
      <c r="C441" t="s">
        <v>1171</v>
      </c>
      <c r="D441" t="s">
        <v>1171</v>
      </c>
      <c r="E441">
        <v>2023</v>
      </c>
      <c r="F441">
        <v>2023</v>
      </c>
      <c r="G441" t="s">
        <v>1172</v>
      </c>
      <c r="H441">
        <v>0.60761022406711396</v>
      </c>
      <c r="I441" t="s">
        <v>1478</v>
      </c>
    </row>
    <row r="442" spans="1:9" x14ac:dyDescent="0.25">
      <c r="A442" t="s">
        <v>1619</v>
      </c>
      <c r="B442" t="s">
        <v>1170</v>
      </c>
      <c r="C442" t="s">
        <v>1171</v>
      </c>
      <c r="D442" t="s">
        <v>1171</v>
      </c>
      <c r="E442">
        <v>2023</v>
      </c>
      <c r="F442">
        <v>2023</v>
      </c>
      <c r="G442" t="s">
        <v>1175</v>
      </c>
      <c r="H442">
        <v>0.25341182679507701</v>
      </c>
      <c r="I442" t="s">
        <v>1480</v>
      </c>
    </row>
    <row r="443" spans="1:9" x14ac:dyDescent="0.25">
      <c r="A443" t="s">
        <v>1620</v>
      </c>
      <c r="B443" t="s">
        <v>1170</v>
      </c>
      <c r="C443" t="s">
        <v>1171</v>
      </c>
      <c r="D443" t="s">
        <v>1171</v>
      </c>
      <c r="E443">
        <v>2023</v>
      </c>
      <c r="F443">
        <v>2023</v>
      </c>
      <c r="G443" t="s">
        <v>1178</v>
      </c>
      <c r="H443">
        <v>0.138977949137809</v>
      </c>
      <c r="I443" t="s">
        <v>1482</v>
      </c>
    </row>
    <row r="444" spans="1:9" x14ac:dyDescent="0.25">
      <c r="A444" t="s">
        <v>1621</v>
      </c>
      <c r="B444" t="s">
        <v>1170</v>
      </c>
      <c r="C444" t="s">
        <v>1171</v>
      </c>
      <c r="D444" t="s">
        <v>1171</v>
      </c>
      <c r="E444">
        <v>2023</v>
      </c>
      <c r="F444">
        <v>2023</v>
      </c>
      <c r="G444" t="s">
        <v>1172</v>
      </c>
      <c r="H444">
        <v>0.60761022406711396</v>
      </c>
      <c r="I444" t="s">
        <v>1478</v>
      </c>
    </row>
    <row r="445" spans="1:9" x14ac:dyDescent="0.25">
      <c r="A445" t="s">
        <v>1622</v>
      </c>
      <c r="B445" t="s">
        <v>1170</v>
      </c>
      <c r="C445" t="s">
        <v>1171</v>
      </c>
      <c r="D445" t="s">
        <v>1171</v>
      </c>
      <c r="E445">
        <v>2023</v>
      </c>
      <c r="F445">
        <v>2023</v>
      </c>
      <c r="G445" t="s">
        <v>1175</v>
      </c>
      <c r="H445">
        <v>0.25341182679507701</v>
      </c>
      <c r="I445" t="s">
        <v>1480</v>
      </c>
    </row>
    <row r="446" spans="1:9" x14ac:dyDescent="0.25">
      <c r="A446" t="s">
        <v>1623</v>
      </c>
      <c r="B446" t="s">
        <v>1170</v>
      </c>
      <c r="C446" t="s">
        <v>1171</v>
      </c>
      <c r="D446" t="s">
        <v>1171</v>
      </c>
      <c r="E446">
        <v>2023</v>
      </c>
      <c r="F446">
        <v>2023</v>
      </c>
      <c r="G446" t="s">
        <v>1178</v>
      </c>
      <c r="H446">
        <v>0.138977949137809</v>
      </c>
      <c r="I446" t="s">
        <v>1482</v>
      </c>
    </row>
    <row r="447" spans="1:9" x14ac:dyDescent="0.25">
      <c r="A447" t="s">
        <v>1624</v>
      </c>
      <c r="B447" t="s">
        <v>1170</v>
      </c>
      <c r="C447" t="s">
        <v>1171</v>
      </c>
      <c r="D447" t="s">
        <v>1171</v>
      </c>
      <c r="E447">
        <v>2023</v>
      </c>
      <c r="F447">
        <v>2023</v>
      </c>
      <c r="G447" t="s">
        <v>1172</v>
      </c>
      <c r="H447">
        <v>0.60761022406711396</v>
      </c>
      <c r="I447" t="s">
        <v>1478</v>
      </c>
    </row>
    <row r="448" spans="1:9" x14ac:dyDescent="0.25">
      <c r="A448" t="s">
        <v>1625</v>
      </c>
      <c r="B448" t="s">
        <v>1170</v>
      </c>
      <c r="C448" t="s">
        <v>1171</v>
      </c>
      <c r="D448" t="s">
        <v>1171</v>
      </c>
      <c r="E448">
        <v>2023</v>
      </c>
      <c r="F448">
        <v>2023</v>
      </c>
      <c r="G448" t="s">
        <v>1175</v>
      </c>
      <c r="H448">
        <v>0.25341182679507701</v>
      </c>
      <c r="I448" t="s">
        <v>1480</v>
      </c>
    </row>
    <row r="449" spans="1:9" x14ac:dyDescent="0.25">
      <c r="A449" t="s">
        <v>1626</v>
      </c>
      <c r="B449" t="s">
        <v>1170</v>
      </c>
      <c r="C449" t="s">
        <v>1171</v>
      </c>
      <c r="D449" t="s">
        <v>1171</v>
      </c>
      <c r="E449">
        <v>2023</v>
      </c>
      <c r="F449">
        <v>2023</v>
      </c>
      <c r="G449" t="s">
        <v>1178</v>
      </c>
      <c r="H449">
        <v>0.138977949137809</v>
      </c>
      <c r="I449" t="s">
        <v>1482</v>
      </c>
    </row>
    <row r="450" spans="1:9" x14ac:dyDescent="0.25">
      <c r="A450" t="s">
        <v>1627</v>
      </c>
      <c r="B450" t="s">
        <v>1170</v>
      </c>
      <c r="C450" t="s">
        <v>1171</v>
      </c>
      <c r="D450" t="s">
        <v>1171</v>
      </c>
      <c r="E450">
        <v>2023</v>
      </c>
      <c r="F450">
        <v>2023</v>
      </c>
      <c r="G450" t="s">
        <v>1172</v>
      </c>
      <c r="H450">
        <v>0.60761022406711396</v>
      </c>
      <c r="I450" t="s">
        <v>1478</v>
      </c>
    </row>
    <row r="451" spans="1:9" x14ac:dyDescent="0.25">
      <c r="A451" t="s">
        <v>1628</v>
      </c>
      <c r="B451" t="s">
        <v>1170</v>
      </c>
      <c r="C451" t="s">
        <v>1171</v>
      </c>
      <c r="D451" t="s">
        <v>1171</v>
      </c>
      <c r="E451">
        <v>2023</v>
      </c>
      <c r="F451">
        <v>2023</v>
      </c>
      <c r="G451" t="s">
        <v>1175</v>
      </c>
      <c r="H451">
        <v>0.25341182679507701</v>
      </c>
      <c r="I451" t="s">
        <v>1480</v>
      </c>
    </row>
    <row r="452" spans="1:9" x14ac:dyDescent="0.25">
      <c r="A452" t="s">
        <v>1629</v>
      </c>
      <c r="B452" t="s">
        <v>1170</v>
      </c>
      <c r="C452" t="s">
        <v>1171</v>
      </c>
      <c r="D452" t="s">
        <v>1171</v>
      </c>
      <c r="E452">
        <v>2023</v>
      </c>
      <c r="F452">
        <v>2023</v>
      </c>
      <c r="G452" t="s">
        <v>1178</v>
      </c>
      <c r="H452">
        <v>0.138977949137809</v>
      </c>
      <c r="I452" t="s">
        <v>1482</v>
      </c>
    </row>
    <row r="453" spans="1:9" x14ac:dyDescent="0.25">
      <c r="A453" t="s">
        <v>1630</v>
      </c>
      <c r="B453" t="s">
        <v>1170</v>
      </c>
      <c r="C453" t="s">
        <v>1171</v>
      </c>
      <c r="D453" t="s">
        <v>1171</v>
      </c>
      <c r="E453">
        <v>2023</v>
      </c>
      <c r="F453">
        <v>2023</v>
      </c>
      <c r="G453" t="s">
        <v>1172</v>
      </c>
      <c r="H453">
        <v>0.60761022406711396</v>
      </c>
      <c r="I453" t="s">
        <v>1478</v>
      </c>
    </row>
    <row r="454" spans="1:9" x14ac:dyDescent="0.25">
      <c r="A454" t="s">
        <v>1631</v>
      </c>
      <c r="B454" t="s">
        <v>1170</v>
      </c>
      <c r="C454" t="s">
        <v>1171</v>
      </c>
      <c r="D454" t="s">
        <v>1171</v>
      </c>
      <c r="E454">
        <v>2023</v>
      </c>
      <c r="F454">
        <v>2023</v>
      </c>
      <c r="G454" t="s">
        <v>1175</v>
      </c>
      <c r="H454">
        <v>0.25341182679507701</v>
      </c>
      <c r="I454" t="s">
        <v>1480</v>
      </c>
    </row>
    <row r="455" spans="1:9" x14ac:dyDescent="0.25">
      <c r="A455" t="s">
        <v>1632</v>
      </c>
      <c r="B455" t="s">
        <v>1170</v>
      </c>
      <c r="C455" t="s">
        <v>1171</v>
      </c>
      <c r="D455" t="s">
        <v>1171</v>
      </c>
      <c r="E455">
        <v>2023</v>
      </c>
      <c r="F455">
        <v>2023</v>
      </c>
      <c r="G455" t="s">
        <v>1178</v>
      </c>
      <c r="H455">
        <v>0.138977949137809</v>
      </c>
      <c r="I455" t="s">
        <v>1482</v>
      </c>
    </row>
    <row r="456" spans="1:9" x14ac:dyDescent="0.25">
      <c r="A456" t="s">
        <v>1633</v>
      </c>
      <c r="B456" t="s">
        <v>1170</v>
      </c>
      <c r="C456" t="s">
        <v>1171</v>
      </c>
      <c r="D456" t="s">
        <v>1171</v>
      </c>
      <c r="E456">
        <v>2023</v>
      </c>
      <c r="F456">
        <v>2023</v>
      </c>
      <c r="G456" t="s">
        <v>1172</v>
      </c>
      <c r="H456">
        <v>0.60761022406711396</v>
      </c>
      <c r="I456" t="s">
        <v>1478</v>
      </c>
    </row>
    <row r="457" spans="1:9" x14ac:dyDescent="0.25">
      <c r="A457" t="s">
        <v>1634</v>
      </c>
      <c r="B457" t="s">
        <v>1170</v>
      </c>
      <c r="C457" t="s">
        <v>1171</v>
      </c>
      <c r="D457" t="s">
        <v>1171</v>
      </c>
      <c r="E457">
        <v>2023</v>
      </c>
      <c r="F457">
        <v>2023</v>
      </c>
      <c r="G457" t="s">
        <v>1175</v>
      </c>
      <c r="H457">
        <v>0.25341182679507701</v>
      </c>
      <c r="I457" t="s">
        <v>1480</v>
      </c>
    </row>
    <row r="458" spans="1:9" x14ac:dyDescent="0.25">
      <c r="A458" t="s">
        <v>1635</v>
      </c>
      <c r="B458" t="s">
        <v>1170</v>
      </c>
      <c r="C458" t="s">
        <v>1171</v>
      </c>
      <c r="D458" t="s">
        <v>1171</v>
      </c>
      <c r="E458">
        <v>2023</v>
      </c>
      <c r="F458">
        <v>2023</v>
      </c>
      <c r="G458" t="s">
        <v>1178</v>
      </c>
      <c r="H458">
        <v>0.138977949137809</v>
      </c>
      <c r="I458" t="s">
        <v>1482</v>
      </c>
    </row>
    <row r="459" spans="1:9" x14ac:dyDescent="0.25">
      <c r="A459" t="s">
        <v>1636</v>
      </c>
      <c r="B459" t="s">
        <v>1170</v>
      </c>
      <c r="C459" t="s">
        <v>1171</v>
      </c>
      <c r="D459" t="s">
        <v>1171</v>
      </c>
      <c r="E459">
        <v>2023</v>
      </c>
      <c r="F459">
        <v>2023</v>
      </c>
      <c r="G459" t="s">
        <v>1172</v>
      </c>
      <c r="H459">
        <v>0.60761022406711396</v>
      </c>
      <c r="I459" t="s">
        <v>1478</v>
      </c>
    </row>
    <row r="460" spans="1:9" x14ac:dyDescent="0.25">
      <c r="A460" t="s">
        <v>1637</v>
      </c>
      <c r="B460" t="s">
        <v>1170</v>
      </c>
      <c r="C460" t="s">
        <v>1171</v>
      </c>
      <c r="D460" t="s">
        <v>1171</v>
      </c>
      <c r="E460">
        <v>2023</v>
      </c>
      <c r="F460">
        <v>2023</v>
      </c>
      <c r="G460" t="s">
        <v>1175</v>
      </c>
      <c r="H460">
        <v>0.25341182679507701</v>
      </c>
      <c r="I460" t="s">
        <v>1480</v>
      </c>
    </row>
    <row r="461" spans="1:9" x14ac:dyDescent="0.25">
      <c r="A461" t="s">
        <v>1638</v>
      </c>
      <c r="B461" t="s">
        <v>1170</v>
      </c>
      <c r="C461" t="s">
        <v>1171</v>
      </c>
      <c r="D461" t="s">
        <v>1171</v>
      </c>
      <c r="E461">
        <v>2023</v>
      </c>
      <c r="F461">
        <v>2023</v>
      </c>
      <c r="G461" t="s">
        <v>1178</v>
      </c>
      <c r="H461">
        <v>0.138977949137809</v>
      </c>
      <c r="I461" t="s">
        <v>1482</v>
      </c>
    </row>
    <row r="462" spans="1:9" x14ac:dyDescent="0.25">
      <c r="A462" t="s">
        <v>1639</v>
      </c>
      <c r="B462" t="s">
        <v>1170</v>
      </c>
      <c r="C462" t="s">
        <v>1171</v>
      </c>
      <c r="D462" t="s">
        <v>1171</v>
      </c>
      <c r="E462">
        <v>2023</v>
      </c>
      <c r="F462">
        <v>2023</v>
      </c>
      <c r="G462" t="s">
        <v>1172</v>
      </c>
      <c r="H462">
        <v>0.60761022406711396</v>
      </c>
      <c r="I462" t="s">
        <v>1478</v>
      </c>
    </row>
    <row r="463" spans="1:9" x14ac:dyDescent="0.25">
      <c r="A463" t="s">
        <v>1640</v>
      </c>
      <c r="B463" t="s">
        <v>1170</v>
      </c>
      <c r="C463" t="s">
        <v>1171</v>
      </c>
      <c r="D463" t="s">
        <v>1171</v>
      </c>
      <c r="E463">
        <v>2023</v>
      </c>
      <c r="F463">
        <v>2023</v>
      </c>
      <c r="G463" t="s">
        <v>1175</v>
      </c>
      <c r="H463">
        <v>0.25341182679507701</v>
      </c>
      <c r="I463" t="s">
        <v>1480</v>
      </c>
    </row>
    <row r="464" spans="1:9" x14ac:dyDescent="0.25">
      <c r="A464" t="s">
        <v>1641</v>
      </c>
      <c r="B464" t="s">
        <v>1170</v>
      </c>
      <c r="C464" t="s">
        <v>1171</v>
      </c>
      <c r="D464" t="s">
        <v>1171</v>
      </c>
      <c r="E464">
        <v>2023</v>
      </c>
      <c r="F464">
        <v>2023</v>
      </c>
      <c r="G464" t="s">
        <v>1178</v>
      </c>
      <c r="H464">
        <v>0.138977949137809</v>
      </c>
      <c r="I464" t="s">
        <v>1482</v>
      </c>
    </row>
    <row r="465" spans="1:9" x14ac:dyDescent="0.25">
      <c r="A465" t="s">
        <v>1642</v>
      </c>
      <c r="B465" t="s">
        <v>1170</v>
      </c>
      <c r="C465" t="s">
        <v>1171</v>
      </c>
      <c r="D465" t="s">
        <v>1171</v>
      </c>
      <c r="E465">
        <v>2023</v>
      </c>
      <c r="F465">
        <v>2023</v>
      </c>
      <c r="G465" t="s">
        <v>1172</v>
      </c>
      <c r="H465">
        <v>0.60761022406711396</v>
      </c>
      <c r="I465" t="s">
        <v>1478</v>
      </c>
    </row>
    <row r="466" spans="1:9" x14ac:dyDescent="0.25">
      <c r="A466" t="s">
        <v>1643</v>
      </c>
      <c r="B466" t="s">
        <v>1170</v>
      </c>
      <c r="C466" t="s">
        <v>1171</v>
      </c>
      <c r="D466" t="s">
        <v>1171</v>
      </c>
      <c r="E466">
        <v>2023</v>
      </c>
      <c r="F466">
        <v>2023</v>
      </c>
      <c r="G466" t="s">
        <v>1175</v>
      </c>
      <c r="H466">
        <v>0.25341182679507701</v>
      </c>
      <c r="I466" t="s">
        <v>1480</v>
      </c>
    </row>
    <row r="467" spans="1:9" x14ac:dyDescent="0.25">
      <c r="A467" t="s">
        <v>1644</v>
      </c>
      <c r="B467" t="s">
        <v>1170</v>
      </c>
      <c r="C467" t="s">
        <v>1171</v>
      </c>
      <c r="D467" t="s">
        <v>1171</v>
      </c>
      <c r="E467">
        <v>2023</v>
      </c>
      <c r="F467">
        <v>2023</v>
      </c>
      <c r="G467" t="s">
        <v>1178</v>
      </c>
      <c r="H467">
        <v>0.138977949137809</v>
      </c>
      <c r="I467" t="s">
        <v>1482</v>
      </c>
    </row>
    <row r="468" spans="1:9" x14ac:dyDescent="0.25">
      <c r="A468" t="s">
        <v>1645</v>
      </c>
      <c r="B468" t="s">
        <v>1170</v>
      </c>
      <c r="C468" t="s">
        <v>1171</v>
      </c>
      <c r="D468" t="s">
        <v>1171</v>
      </c>
      <c r="E468">
        <v>2023</v>
      </c>
      <c r="F468">
        <v>2023</v>
      </c>
      <c r="G468" t="s">
        <v>1172</v>
      </c>
      <c r="H468">
        <v>0.60761022406711396</v>
      </c>
      <c r="I468" t="s">
        <v>1478</v>
      </c>
    </row>
    <row r="469" spans="1:9" x14ac:dyDescent="0.25">
      <c r="A469" t="s">
        <v>1646</v>
      </c>
      <c r="B469" t="s">
        <v>1170</v>
      </c>
      <c r="C469" t="s">
        <v>1171</v>
      </c>
      <c r="D469" t="s">
        <v>1171</v>
      </c>
      <c r="E469">
        <v>2023</v>
      </c>
      <c r="F469">
        <v>2023</v>
      </c>
      <c r="G469" t="s">
        <v>1175</v>
      </c>
      <c r="H469">
        <v>0.25341182679507701</v>
      </c>
      <c r="I469" t="s">
        <v>1480</v>
      </c>
    </row>
    <row r="470" spans="1:9" x14ac:dyDescent="0.25">
      <c r="A470" t="s">
        <v>1647</v>
      </c>
      <c r="B470" t="s">
        <v>1170</v>
      </c>
      <c r="C470" t="s">
        <v>1171</v>
      </c>
      <c r="D470" t="s">
        <v>1171</v>
      </c>
      <c r="E470">
        <v>2023</v>
      </c>
      <c r="F470">
        <v>2023</v>
      </c>
      <c r="G470" t="s">
        <v>1178</v>
      </c>
      <c r="H470">
        <v>0.138977949137809</v>
      </c>
      <c r="I470" t="s">
        <v>1482</v>
      </c>
    </row>
    <row r="471" spans="1:9" x14ac:dyDescent="0.25">
      <c r="A471" t="s">
        <v>1648</v>
      </c>
      <c r="B471" t="s">
        <v>1170</v>
      </c>
      <c r="C471" t="s">
        <v>1171</v>
      </c>
      <c r="D471" t="s">
        <v>1171</v>
      </c>
      <c r="E471">
        <v>2023</v>
      </c>
      <c r="F471">
        <v>2023</v>
      </c>
      <c r="G471" t="s">
        <v>1172</v>
      </c>
      <c r="H471">
        <v>0.60761022406711396</v>
      </c>
      <c r="I471" t="s">
        <v>1478</v>
      </c>
    </row>
    <row r="472" spans="1:9" x14ac:dyDescent="0.25">
      <c r="A472" t="s">
        <v>1649</v>
      </c>
      <c r="B472" t="s">
        <v>1170</v>
      </c>
      <c r="C472" t="s">
        <v>1171</v>
      </c>
      <c r="D472" t="s">
        <v>1171</v>
      </c>
      <c r="E472">
        <v>2023</v>
      </c>
      <c r="F472">
        <v>2023</v>
      </c>
      <c r="G472" t="s">
        <v>1175</v>
      </c>
      <c r="H472">
        <v>0.25341182679507701</v>
      </c>
      <c r="I472" t="s">
        <v>1480</v>
      </c>
    </row>
    <row r="473" spans="1:9" x14ac:dyDescent="0.25">
      <c r="A473" t="s">
        <v>1650</v>
      </c>
      <c r="B473" t="s">
        <v>1170</v>
      </c>
      <c r="C473" t="s">
        <v>1171</v>
      </c>
      <c r="D473" t="s">
        <v>1171</v>
      </c>
      <c r="E473">
        <v>2023</v>
      </c>
      <c r="F473">
        <v>2023</v>
      </c>
      <c r="G473" t="s">
        <v>1178</v>
      </c>
      <c r="H473">
        <v>0.138977949137809</v>
      </c>
      <c r="I473" t="s">
        <v>1482</v>
      </c>
    </row>
    <row r="474" spans="1:9" x14ac:dyDescent="0.25">
      <c r="A474" t="s">
        <v>1651</v>
      </c>
      <c r="B474" t="s">
        <v>1170</v>
      </c>
      <c r="C474" t="s">
        <v>1171</v>
      </c>
      <c r="D474" t="s">
        <v>1171</v>
      </c>
      <c r="E474">
        <v>2023</v>
      </c>
      <c r="F474">
        <v>2023</v>
      </c>
      <c r="G474" t="s">
        <v>1172</v>
      </c>
      <c r="H474">
        <v>0.60761022406711396</v>
      </c>
      <c r="I474" t="s">
        <v>1478</v>
      </c>
    </row>
    <row r="475" spans="1:9" x14ac:dyDescent="0.25">
      <c r="A475" t="s">
        <v>1652</v>
      </c>
      <c r="B475" t="s">
        <v>1170</v>
      </c>
      <c r="C475" t="s">
        <v>1171</v>
      </c>
      <c r="D475" t="s">
        <v>1171</v>
      </c>
      <c r="E475">
        <v>2023</v>
      </c>
      <c r="F475">
        <v>2023</v>
      </c>
      <c r="G475" t="s">
        <v>1175</v>
      </c>
      <c r="H475">
        <v>0.25341182679507701</v>
      </c>
      <c r="I475" t="s">
        <v>1480</v>
      </c>
    </row>
    <row r="476" spans="1:9" x14ac:dyDescent="0.25">
      <c r="A476" t="s">
        <v>1653</v>
      </c>
      <c r="B476" t="s">
        <v>1170</v>
      </c>
      <c r="C476" t="s">
        <v>1171</v>
      </c>
      <c r="D476" t="s">
        <v>1171</v>
      </c>
      <c r="E476">
        <v>2023</v>
      </c>
      <c r="F476">
        <v>2023</v>
      </c>
      <c r="G476" t="s">
        <v>1178</v>
      </c>
      <c r="H476">
        <v>0.138977949137809</v>
      </c>
      <c r="I476" t="s">
        <v>1482</v>
      </c>
    </row>
    <row r="477" spans="1:9" x14ac:dyDescent="0.25">
      <c r="A477" t="s">
        <v>1654</v>
      </c>
      <c r="B477" t="s">
        <v>1170</v>
      </c>
      <c r="C477" t="s">
        <v>1171</v>
      </c>
      <c r="D477" t="s">
        <v>1171</v>
      </c>
      <c r="E477">
        <v>2023</v>
      </c>
      <c r="F477">
        <v>2023</v>
      </c>
      <c r="G477" t="s">
        <v>1172</v>
      </c>
      <c r="H477">
        <v>0.60761022406711396</v>
      </c>
      <c r="I477" t="s">
        <v>1478</v>
      </c>
    </row>
    <row r="478" spans="1:9" x14ac:dyDescent="0.25">
      <c r="A478" t="s">
        <v>1655</v>
      </c>
      <c r="B478" t="s">
        <v>1170</v>
      </c>
      <c r="C478" t="s">
        <v>1171</v>
      </c>
      <c r="D478" t="s">
        <v>1171</v>
      </c>
      <c r="E478">
        <v>2023</v>
      </c>
      <c r="F478">
        <v>2023</v>
      </c>
      <c r="G478" t="s">
        <v>1175</v>
      </c>
      <c r="H478">
        <v>0.25341182679507701</v>
      </c>
      <c r="I478" t="s">
        <v>1480</v>
      </c>
    </row>
    <row r="479" spans="1:9" x14ac:dyDescent="0.25">
      <c r="A479" t="s">
        <v>1656</v>
      </c>
      <c r="B479" t="s">
        <v>1170</v>
      </c>
      <c r="C479" t="s">
        <v>1171</v>
      </c>
      <c r="D479" t="s">
        <v>1171</v>
      </c>
      <c r="E479">
        <v>2023</v>
      </c>
      <c r="F479">
        <v>2023</v>
      </c>
      <c r="G479" t="s">
        <v>1178</v>
      </c>
      <c r="H479">
        <v>0.138977949137809</v>
      </c>
      <c r="I479" t="s">
        <v>1482</v>
      </c>
    </row>
    <row r="480" spans="1:9" x14ac:dyDescent="0.25">
      <c r="A480" t="s">
        <v>1657</v>
      </c>
      <c r="B480" t="s">
        <v>1170</v>
      </c>
      <c r="C480" t="s">
        <v>1171</v>
      </c>
      <c r="D480" t="s">
        <v>1171</v>
      </c>
      <c r="E480">
        <v>2023</v>
      </c>
      <c r="F480">
        <v>2023</v>
      </c>
      <c r="G480" t="s">
        <v>1172</v>
      </c>
      <c r="H480">
        <v>0.60761022406711396</v>
      </c>
      <c r="I480" t="s">
        <v>1478</v>
      </c>
    </row>
    <row r="481" spans="1:9" x14ac:dyDescent="0.25">
      <c r="A481" t="s">
        <v>1658</v>
      </c>
      <c r="B481" t="s">
        <v>1170</v>
      </c>
      <c r="C481" t="s">
        <v>1171</v>
      </c>
      <c r="D481" t="s">
        <v>1171</v>
      </c>
      <c r="E481">
        <v>2023</v>
      </c>
      <c r="F481">
        <v>2023</v>
      </c>
      <c r="G481" t="s">
        <v>1175</v>
      </c>
      <c r="H481">
        <v>0.25341182679507701</v>
      </c>
      <c r="I481" t="s">
        <v>1480</v>
      </c>
    </row>
    <row r="482" spans="1:9" x14ac:dyDescent="0.25">
      <c r="A482" t="s">
        <v>1659</v>
      </c>
      <c r="B482" t="s">
        <v>1170</v>
      </c>
      <c r="C482" t="s">
        <v>1171</v>
      </c>
      <c r="D482" t="s">
        <v>1171</v>
      </c>
      <c r="E482">
        <v>2023</v>
      </c>
      <c r="F482">
        <v>2023</v>
      </c>
      <c r="G482" t="s">
        <v>1178</v>
      </c>
      <c r="H482">
        <v>0.138977949137809</v>
      </c>
      <c r="I482" t="s">
        <v>1482</v>
      </c>
    </row>
    <row r="483" spans="1:9" x14ac:dyDescent="0.25">
      <c r="A483" t="s">
        <v>1660</v>
      </c>
      <c r="B483" t="s">
        <v>1170</v>
      </c>
      <c r="C483" t="s">
        <v>1171</v>
      </c>
      <c r="D483" t="s">
        <v>1171</v>
      </c>
      <c r="E483">
        <v>2023</v>
      </c>
      <c r="F483">
        <v>2023</v>
      </c>
      <c r="G483" t="s">
        <v>1172</v>
      </c>
      <c r="H483">
        <v>0.60761022406711396</v>
      </c>
      <c r="I483" t="s">
        <v>1478</v>
      </c>
    </row>
    <row r="484" spans="1:9" x14ac:dyDescent="0.25">
      <c r="A484" t="s">
        <v>1661</v>
      </c>
      <c r="B484" t="s">
        <v>1170</v>
      </c>
      <c r="C484" t="s">
        <v>1171</v>
      </c>
      <c r="D484" t="s">
        <v>1171</v>
      </c>
      <c r="E484">
        <v>2023</v>
      </c>
      <c r="F484">
        <v>2023</v>
      </c>
      <c r="G484" t="s">
        <v>1175</v>
      </c>
      <c r="H484">
        <v>0.25341182679507701</v>
      </c>
      <c r="I484" t="s">
        <v>1480</v>
      </c>
    </row>
    <row r="485" spans="1:9" x14ac:dyDescent="0.25">
      <c r="A485" t="s">
        <v>1662</v>
      </c>
      <c r="B485" t="s">
        <v>1170</v>
      </c>
      <c r="C485" t="s">
        <v>1171</v>
      </c>
      <c r="D485" t="s">
        <v>1171</v>
      </c>
      <c r="E485">
        <v>2023</v>
      </c>
      <c r="F485">
        <v>2023</v>
      </c>
      <c r="G485" t="s">
        <v>1178</v>
      </c>
      <c r="H485">
        <v>0.138977949137809</v>
      </c>
      <c r="I485" t="s">
        <v>1482</v>
      </c>
    </row>
    <row r="486" spans="1:9" x14ac:dyDescent="0.25">
      <c r="A486" t="s">
        <v>1663</v>
      </c>
      <c r="B486" t="s">
        <v>1170</v>
      </c>
      <c r="C486" t="s">
        <v>1171</v>
      </c>
      <c r="D486" t="s">
        <v>1171</v>
      </c>
      <c r="E486">
        <v>2023</v>
      </c>
      <c r="F486">
        <v>2023</v>
      </c>
      <c r="G486" t="s">
        <v>1172</v>
      </c>
      <c r="H486">
        <v>0.60761022406711396</v>
      </c>
      <c r="I486" t="s">
        <v>1478</v>
      </c>
    </row>
    <row r="487" spans="1:9" x14ac:dyDescent="0.25">
      <c r="A487" t="s">
        <v>1664</v>
      </c>
      <c r="B487" t="s">
        <v>1170</v>
      </c>
      <c r="C487" t="s">
        <v>1171</v>
      </c>
      <c r="D487" t="s">
        <v>1171</v>
      </c>
      <c r="E487">
        <v>2023</v>
      </c>
      <c r="F487">
        <v>2023</v>
      </c>
      <c r="G487" t="s">
        <v>1175</v>
      </c>
      <c r="H487">
        <v>0.25341182679507701</v>
      </c>
      <c r="I487" t="s">
        <v>1480</v>
      </c>
    </row>
    <row r="488" spans="1:9" x14ac:dyDescent="0.25">
      <c r="A488" t="s">
        <v>1665</v>
      </c>
      <c r="B488" t="s">
        <v>1170</v>
      </c>
      <c r="C488" t="s">
        <v>1171</v>
      </c>
      <c r="D488" t="s">
        <v>1171</v>
      </c>
      <c r="E488">
        <v>2023</v>
      </c>
      <c r="F488">
        <v>2023</v>
      </c>
      <c r="G488" t="s">
        <v>1178</v>
      </c>
      <c r="H488">
        <v>0.138977949137809</v>
      </c>
      <c r="I488" t="s">
        <v>1482</v>
      </c>
    </row>
    <row r="489" spans="1:9" x14ac:dyDescent="0.25">
      <c r="A489" t="s">
        <v>1666</v>
      </c>
      <c r="B489" t="s">
        <v>1170</v>
      </c>
      <c r="C489" t="s">
        <v>1171</v>
      </c>
      <c r="D489" t="s">
        <v>1171</v>
      </c>
      <c r="E489">
        <v>2023</v>
      </c>
      <c r="F489">
        <v>2023</v>
      </c>
      <c r="G489" t="s">
        <v>1172</v>
      </c>
      <c r="H489">
        <v>0.60761022406711396</v>
      </c>
      <c r="I489" t="s">
        <v>1478</v>
      </c>
    </row>
    <row r="490" spans="1:9" x14ac:dyDescent="0.25">
      <c r="A490" t="s">
        <v>1667</v>
      </c>
      <c r="B490" t="s">
        <v>1170</v>
      </c>
      <c r="C490" t="s">
        <v>1171</v>
      </c>
      <c r="D490" t="s">
        <v>1171</v>
      </c>
      <c r="E490">
        <v>2023</v>
      </c>
      <c r="F490">
        <v>2023</v>
      </c>
      <c r="G490" t="s">
        <v>1175</v>
      </c>
      <c r="H490">
        <v>0.25341182679507701</v>
      </c>
      <c r="I490" t="s">
        <v>1480</v>
      </c>
    </row>
    <row r="491" spans="1:9" x14ac:dyDescent="0.25">
      <c r="A491" t="s">
        <v>1668</v>
      </c>
      <c r="B491" t="s">
        <v>1170</v>
      </c>
      <c r="C491" t="s">
        <v>1171</v>
      </c>
      <c r="D491" t="s">
        <v>1171</v>
      </c>
      <c r="E491">
        <v>2023</v>
      </c>
      <c r="F491">
        <v>2023</v>
      </c>
      <c r="G491" t="s">
        <v>1178</v>
      </c>
      <c r="H491">
        <v>0.138977949137809</v>
      </c>
      <c r="I491" t="s">
        <v>1482</v>
      </c>
    </row>
    <row r="492" spans="1:9" x14ac:dyDescent="0.25">
      <c r="A492" t="s">
        <v>1669</v>
      </c>
      <c r="B492" t="s">
        <v>1170</v>
      </c>
      <c r="C492" t="s">
        <v>1171</v>
      </c>
      <c r="D492" t="s">
        <v>1171</v>
      </c>
      <c r="E492">
        <v>2023</v>
      </c>
      <c r="F492">
        <v>2023</v>
      </c>
      <c r="G492" t="s">
        <v>1172</v>
      </c>
      <c r="H492">
        <v>0.60761022406711396</v>
      </c>
      <c r="I492" t="s">
        <v>1478</v>
      </c>
    </row>
    <row r="493" spans="1:9" x14ac:dyDescent="0.25">
      <c r="A493" t="s">
        <v>1670</v>
      </c>
      <c r="B493" t="s">
        <v>1170</v>
      </c>
      <c r="C493" t="s">
        <v>1171</v>
      </c>
      <c r="D493" t="s">
        <v>1171</v>
      </c>
      <c r="E493">
        <v>2023</v>
      </c>
      <c r="F493">
        <v>2023</v>
      </c>
      <c r="G493" t="s">
        <v>1175</v>
      </c>
      <c r="H493">
        <v>0.25341182679507701</v>
      </c>
      <c r="I493" t="s">
        <v>1480</v>
      </c>
    </row>
    <row r="494" spans="1:9" x14ac:dyDescent="0.25">
      <c r="A494" t="s">
        <v>1671</v>
      </c>
      <c r="B494" t="s">
        <v>1170</v>
      </c>
      <c r="C494" t="s">
        <v>1171</v>
      </c>
      <c r="D494" t="s">
        <v>1171</v>
      </c>
      <c r="E494">
        <v>2023</v>
      </c>
      <c r="F494">
        <v>2023</v>
      </c>
      <c r="G494" t="s">
        <v>1178</v>
      </c>
      <c r="H494">
        <v>0.138977949137809</v>
      </c>
      <c r="I494" t="s">
        <v>1482</v>
      </c>
    </row>
    <row r="495" spans="1:9" x14ac:dyDescent="0.25">
      <c r="A495" t="s">
        <v>1672</v>
      </c>
      <c r="B495" t="s">
        <v>1170</v>
      </c>
      <c r="C495" t="s">
        <v>1171</v>
      </c>
      <c r="D495" t="s">
        <v>1171</v>
      </c>
      <c r="E495">
        <v>2023</v>
      </c>
      <c r="F495">
        <v>2023</v>
      </c>
      <c r="G495" t="s">
        <v>1172</v>
      </c>
      <c r="H495">
        <v>0.60761022406711396</v>
      </c>
      <c r="I495" t="s">
        <v>1478</v>
      </c>
    </row>
    <row r="496" spans="1:9" x14ac:dyDescent="0.25">
      <c r="A496" t="s">
        <v>1673</v>
      </c>
      <c r="B496" t="s">
        <v>1170</v>
      </c>
      <c r="C496" t="s">
        <v>1171</v>
      </c>
      <c r="D496" t="s">
        <v>1171</v>
      </c>
      <c r="E496">
        <v>2023</v>
      </c>
      <c r="F496">
        <v>2023</v>
      </c>
      <c r="G496" t="s">
        <v>1175</v>
      </c>
      <c r="H496">
        <v>0.25341182679507701</v>
      </c>
      <c r="I496" t="s">
        <v>1480</v>
      </c>
    </row>
    <row r="497" spans="1:9" x14ac:dyDescent="0.25">
      <c r="A497" t="s">
        <v>1674</v>
      </c>
      <c r="B497" t="s">
        <v>1170</v>
      </c>
      <c r="C497" t="s">
        <v>1171</v>
      </c>
      <c r="D497" t="s">
        <v>1171</v>
      </c>
      <c r="E497">
        <v>2023</v>
      </c>
      <c r="F497">
        <v>2023</v>
      </c>
      <c r="G497" t="s">
        <v>1178</v>
      </c>
      <c r="H497">
        <v>0.138977949137809</v>
      </c>
      <c r="I497" t="s">
        <v>1482</v>
      </c>
    </row>
    <row r="498" spans="1:9" x14ac:dyDescent="0.25">
      <c r="A498" t="s">
        <v>1675</v>
      </c>
      <c r="B498" t="s">
        <v>1170</v>
      </c>
      <c r="C498" t="s">
        <v>1171</v>
      </c>
      <c r="D498" t="s">
        <v>1171</v>
      </c>
      <c r="E498">
        <v>2023</v>
      </c>
      <c r="F498">
        <v>2023</v>
      </c>
      <c r="G498" t="s">
        <v>1172</v>
      </c>
      <c r="H498">
        <v>0.60761022406711396</v>
      </c>
      <c r="I498" t="s">
        <v>1478</v>
      </c>
    </row>
    <row r="499" spans="1:9" x14ac:dyDescent="0.25">
      <c r="A499" t="s">
        <v>1676</v>
      </c>
      <c r="B499" t="s">
        <v>1170</v>
      </c>
      <c r="C499" t="s">
        <v>1171</v>
      </c>
      <c r="D499" t="s">
        <v>1171</v>
      </c>
      <c r="E499">
        <v>2023</v>
      </c>
      <c r="F499">
        <v>2023</v>
      </c>
      <c r="G499" t="s">
        <v>1175</v>
      </c>
      <c r="H499">
        <v>0.25341182679507701</v>
      </c>
      <c r="I499" t="s">
        <v>1480</v>
      </c>
    </row>
    <row r="500" spans="1:9" x14ac:dyDescent="0.25">
      <c r="A500" t="s">
        <v>1677</v>
      </c>
      <c r="B500" t="s">
        <v>1170</v>
      </c>
      <c r="C500" t="s">
        <v>1171</v>
      </c>
      <c r="D500" t="s">
        <v>1171</v>
      </c>
      <c r="E500">
        <v>2023</v>
      </c>
      <c r="F500">
        <v>2023</v>
      </c>
      <c r="G500" t="s">
        <v>1178</v>
      </c>
      <c r="H500">
        <v>0.138977949137809</v>
      </c>
      <c r="I500" t="s">
        <v>1482</v>
      </c>
    </row>
    <row r="501" spans="1:9" x14ac:dyDescent="0.25">
      <c r="A501" t="s">
        <v>1678</v>
      </c>
      <c r="B501" t="s">
        <v>1170</v>
      </c>
      <c r="C501" t="s">
        <v>1171</v>
      </c>
      <c r="D501" t="s">
        <v>1171</v>
      </c>
      <c r="E501">
        <v>2023</v>
      </c>
      <c r="F501">
        <v>2023</v>
      </c>
      <c r="G501" t="s">
        <v>1172</v>
      </c>
      <c r="H501">
        <v>0.60761022406711396</v>
      </c>
      <c r="I501" t="s">
        <v>1478</v>
      </c>
    </row>
    <row r="502" spans="1:9" x14ac:dyDescent="0.25">
      <c r="A502" t="s">
        <v>1679</v>
      </c>
      <c r="B502" t="s">
        <v>1170</v>
      </c>
      <c r="C502" t="s">
        <v>1171</v>
      </c>
      <c r="D502" t="s">
        <v>1171</v>
      </c>
      <c r="E502">
        <v>2023</v>
      </c>
      <c r="F502">
        <v>2023</v>
      </c>
      <c r="G502" t="s">
        <v>1175</v>
      </c>
      <c r="H502">
        <v>0.25341182679507701</v>
      </c>
      <c r="I502" t="s">
        <v>1480</v>
      </c>
    </row>
    <row r="503" spans="1:9" x14ac:dyDescent="0.25">
      <c r="A503" t="s">
        <v>1680</v>
      </c>
      <c r="B503" t="s">
        <v>1170</v>
      </c>
      <c r="C503" t="s">
        <v>1171</v>
      </c>
      <c r="D503" t="s">
        <v>1171</v>
      </c>
      <c r="E503">
        <v>2023</v>
      </c>
      <c r="F503">
        <v>2023</v>
      </c>
      <c r="G503" t="s">
        <v>1178</v>
      </c>
      <c r="H503">
        <v>0.138977949137809</v>
      </c>
      <c r="I503" t="s">
        <v>1482</v>
      </c>
    </row>
    <row r="504" spans="1:9" x14ac:dyDescent="0.25">
      <c r="A504" t="s">
        <v>1681</v>
      </c>
      <c r="B504" t="s">
        <v>1170</v>
      </c>
      <c r="C504" t="s">
        <v>1171</v>
      </c>
      <c r="D504" t="s">
        <v>1171</v>
      </c>
      <c r="E504">
        <v>2023</v>
      </c>
      <c r="F504">
        <v>2023</v>
      </c>
      <c r="G504" t="s">
        <v>1172</v>
      </c>
      <c r="H504">
        <v>0.60761022406711396</v>
      </c>
      <c r="I504" t="s">
        <v>1478</v>
      </c>
    </row>
    <row r="505" spans="1:9" x14ac:dyDescent="0.25">
      <c r="A505" t="s">
        <v>1682</v>
      </c>
      <c r="B505" t="s">
        <v>1170</v>
      </c>
      <c r="C505" t="s">
        <v>1171</v>
      </c>
      <c r="D505" t="s">
        <v>1171</v>
      </c>
      <c r="E505">
        <v>2023</v>
      </c>
      <c r="F505">
        <v>2023</v>
      </c>
      <c r="G505" t="s">
        <v>1175</v>
      </c>
      <c r="H505">
        <v>0.25341182679507701</v>
      </c>
      <c r="I505" t="s">
        <v>1480</v>
      </c>
    </row>
    <row r="506" spans="1:9" x14ac:dyDescent="0.25">
      <c r="A506" t="s">
        <v>1683</v>
      </c>
      <c r="B506" t="s">
        <v>1170</v>
      </c>
      <c r="C506" t="s">
        <v>1171</v>
      </c>
      <c r="D506" t="s">
        <v>1171</v>
      </c>
      <c r="E506">
        <v>2023</v>
      </c>
      <c r="F506">
        <v>2023</v>
      </c>
      <c r="G506" t="s">
        <v>1178</v>
      </c>
      <c r="H506">
        <v>0.138977949137809</v>
      </c>
      <c r="I506" t="s">
        <v>1482</v>
      </c>
    </row>
    <row r="507" spans="1:9" x14ac:dyDescent="0.25">
      <c r="A507" t="s">
        <v>1684</v>
      </c>
      <c r="B507" t="s">
        <v>1170</v>
      </c>
      <c r="C507" t="s">
        <v>1171</v>
      </c>
      <c r="D507" t="s">
        <v>1171</v>
      </c>
      <c r="E507">
        <v>2023</v>
      </c>
      <c r="F507">
        <v>2023</v>
      </c>
      <c r="G507" t="s">
        <v>1172</v>
      </c>
      <c r="H507">
        <v>0.60761022406711396</v>
      </c>
      <c r="I507" t="s">
        <v>1478</v>
      </c>
    </row>
    <row r="508" spans="1:9" x14ac:dyDescent="0.25">
      <c r="A508" t="s">
        <v>1685</v>
      </c>
      <c r="B508" t="s">
        <v>1170</v>
      </c>
      <c r="C508" t="s">
        <v>1171</v>
      </c>
      <c r="D508" t="s">
        <v>1171</v>
      </c>
      <c r="E508">
        <v>2023</v>
      </c>
      <c r="F508">
        <v>2023</v>
      </c>
      <c r="G508" t="s">
        <v>1175</v>
      </c>
      <c r="H508">
        <v>0.25341182679507701</v>
      </c>
      <c r="I508" t="s">
        <v>1480</v>
      </c>
    </row>
    <row r="509" spans="1:9" x14ac:dyDescent="0.25">
      <c r="A509" t="s">
        <v>1686</v>
      </c>
      <c r="B509" t="s">
        <v>1170</v>
      </c>
      <c r="C509" t="s">
        <v>1171</v>
      </c>
      <c r="D509" t="s">
        <v>1171</v>
      </c>
      <c r="E509">
        <v>2023</v>
      </c>
      <c r="F509">
        <v>2023</v>
      </c>
      <c r="G509" t="s">
        <v>1178</v>
      </c>
      <c r="H509">
        <v>0.138977949137809</v>
      </c>
      <c r="I509" t="s">
        <v>1482</v>
      </c>
    </row>
    <row r="510" spans="1:9" x14ac:dyDescent="0.25">
      <c r="A510" t="s">
        <v>1687</v>
      </c>
      <c r="B510" t="s">
        <v>1170</v>
      </c>
      <c r="C510" t="s">
        <v>1171</v>
      </c>
      <c r="D510" t="s">
        <v>1171</v>
      </c>
      <c r="E510">
        <v>2023</v>
      </c>
      <c r="F510">
        <v>2023</v>
      </c>
      <c r="G510" t="s">
        <v>1172</v>
      </c>
      <c r="H510">
        <v>0.60761022406711396</v>
      </c>
      <c r="I510" t="s">
        <v>1478</v>
      </c>
    </row>
    <row r="511" spans="1:9" x14ac:dyDescent="0.25">
      <c r="A511" t="s">
        <v>1688</v>
      </c>
      <c r="B511" t="s">
        <v>1170</v>
      </c>
      <c r="C511" t="s">
        <v>1171</v>
      </c>
      <c r="D511" t="s">
        <v>1171</v>
      </c>
      <c r="E511">
        <v>2023</v>
      </c>
      <c r="F511">
        <v>2023</v>
      </c>
      <c r="G511" t="s">
        <v>1175</v>
      </c>
      <c r="H511">
        <v>0.25341182679507701</v>
      </c>
      <c r="I511" t="s">
        <v>1480</v>
      </c>
    </row>
    <row r="512" spans="1:9" x14ac:dyDescent="0.25">
      <c r="A512" t="s">
        <v>1689</v>
      </c>
      <c r="B512" t="s">
        <v>1170</v>
      </c>
      <c r="C512" t="s">
        <v>1171</v>
      </c>
      <c r="D512" t="s">
        <v>1171</v>
      </c>
      <c r="E512">
        <v>2023</v>
      </c>
      <c r="F512">
        <v>2023</v>
      </c>
      <c r="G512" t="s">
        <v>1178</v>
      </c>
      <c r="H512">
        <v>0.138977949137809</v>
      </c>
      <c r="I512" t="s">
        <v>1482</v>
      </c>
    </row>
    <row r="513" spans="1:9" x14ac:dyDescent="0.25">
      <c r="A513" t="s">
        <v>1690</v>
      </c>
      <c r="B513" t="s">
        <v>1170</v>
      </c>
      <c r="C513" t="s">
        <v>1171</v>
      </c>
      <c r="D513" t="s">
        <v>1171</v>
      </c>
      <c r="E513">
        <v>2023</v>
      </c>
      <c r="F513">
        <v>2023</v>
      </c>
      <c r="G513" t="s">
        <v>1172</v>
      </c>
      <c r="H513">
        <v>0.60761022406711396</v>
      </c>
      <c r="I513" t="s">
        <v>1478</v>
      </c>
    </row>
    <row r="514" spans="1:9" x14ac:dyDescent="0.25">
      <c r="A514" t="s">
        <v>1691</v>
      </c>
      <c r="B514" t="s">
        <v>1170</v>
      </c>
      <c r="C514" t="s">
        <v>1171</v>
      </c>
      <c r="D514" t="s">
        <v>1171</v>
      </c>
      <c r="E514">
        <v>2023</v>
      </c>
      <c r="F514">
        <v>2023</v>
      </c>
      <c r="G514" t="s">
        <v>1175</v>
      </c>
      <c r="H514">
        <v>0.25341182679507701</v>
      </c>
      <c r="I514" t="s">
        <v>1480</v>
      </c>
    </row>
    <row r="515" spans="1:9" x14ac:dyDescent="0.25">
      <c r="A515" t="s">
        <v>1692</v>
      </c>
      <c r="B515" t="s">
        <v>1170</v>
      </c>
      <c r="C515" t="s">
        <v>1171</v>
      </c>
      <c r="D515" t="s">
        <v>1171</v>
      </c>
      <c r="E515">
        <v>2023</v>
      </c>
      <c r="F515">
        <v>2023</v>
      </c>
      <c r="G515" t="s">
        <v>1178</v>
      </c>
      <c r="H515">
        <v>0.138977949137809</v>
      </c>
      <c r="I515" t="s">
        <v>1482</v>
      </c>
    </row>
    <row r="516" spans="1:9" x14ac:dyDescent="0.25">
      <c r="A516" t="s">
        <v>1693</v>
      </c>
      <c r="B516" t="s">
        <v>1170</v>
      </c>
      <c r="C516" t="s">
        <v>1171</v>
      </c>
      <c r="D516" t="s">
        <v>1171</v>
      </c>
      <c r="E516">
        <v>2023</v>
      </c>
      <c r="F516">
        <v>2023</v>
      </c>
      <c r="G516" t="s">
        <v>1172</v>
      </c>
      <c r="H516">
        <v>0.60761022406711396</v>
      </c>
      <c r="I516" t="s">
        <v>1478</v>
      </c>
    </row>
    <row r="517" spans="1:9" x14ac:dyDescent="0.25">
      <c r="A517" t="s">
        <v>1694</v>
      </c>
      <c r="B517" t="s">
        <v>1170</v>
      </c>
      <c r="C517" t="s">
        <v>1171</v>
      </c>
      <c r="D517" t="s">
        <v>1171</v>
      </c>
      <c r="E517">
        <v>2023</v>
      </c>
      <c r="F517">
        <v>2023</v>
      </c>
      <c r="G517" t="s">
        <v>1175</v>
      </c>
      <c r="H517">
        <v>0.25341182679507701</v>
      </c>
      <c r="I517" t="s">
        <v>1480</v>
      </c>
    </row>
    <row r="518" spans="1:9" x14ac:dyDescent="0.25">
      <c r="A518" t="s">
        <v>1695</v>
      </c>
      <c r="B518" t="s">
        <v>1170</v>
      </c>
      <c r="C518" t="s">
        <v>1171</v>
      </c>
      <c r="D518" t="s">
        <v>1171</v>
      </c>
      <c r="E518">
        <v>2023</v>
      </c>
      <c r="F518">
        <v>2023</v>
      </c>
      <c r="G518" t="s">
        <v>1178</v>
      </c>
      <c r="H518">
        <v>0.138977949137809</v>
      </c>
      <c r="I518" t="s">
        <v>1482</v>
      </c>
    </row>
    <row r="519" spans="1:9" x14ac:dyDescent="0.25">
      <c r="A519" t="s">
        <v>1696</v>
      </c>
      <c r="B519" t="s">
        <v>1170</v>
      </c>
      <c r="C519" t="s">
        <v>1171</v>
      </c>
      <c r="D519" t="s">
        <v>1171</v>
      </c>
      <c r="E519">
        <v>2023</v>
      </c>
      <c r="F519">
        <v>2023</v>
      </c>
      <c r="G519" t="s">
        <v>1172</v>
      </c>
      <c r="H519">
        <v>0.60761022406711396</v>
      </c>
      <c r="I519" t="s">
        <v>1478</v>
      </c>
    </row>
    <row r="520" spans="1:9" x14ac:dyDescent="0.25">
      <c r="A520" t="s">
        <v>1697</v>
      </c>
      <c r="B520" t="s">
        <v>1170</v>
      </c>
      <c r="C520" t="s">
        <v>1171</v>
      </c>
      <c r="D520" t="s">
        <v>1171</v>
      </c>
      <c r="E520">
        <v>2023</v>
      </c>
      <c r="F520">
        <v>2023</v>
      </c>
      <c r="G520" t="s">
        <v>1175</v>
      </c>
      <c r="H520">
        <v>0.25341182679507701</v>
      </c>
      <c r="I520" t="s">
        <v>1480</v>
      </c>
    </row>
    <row r="521" spans="1:9" x14ac:dyDescent="0.25">
      <c r="A521" t="s">
        <v>1698</v>
      </c>
      <c r="B521" t="s">
        <v>1170</v>
      </c>
      <c r="C521" t="s">
        <v>1171</v>
      </c>
      <c r="D521" t="s">
        <v>1171</v>
      </c>
      <c r="E521">
        <v>2023</v>
      </c>
      <c r="F521">
        <v>2023</v>
      </c>
      <c r="G521" t="s">
        <v>1178</v>
      </c>
      <c r="H521">
        <v>0.138977949137809</v>
      </c>
      <c r="I521" t="s">
        <v>1482</v>
      </c>
    </row>
    <row r="522" spans="1:9" x14ac:dyDescent="0.25">
      <c r="A522" t="s">
        <v>1699</v>
      </c>
      <c r="B522" t="s">
        <v>1170</v>
      </c>
      <c r="C522" t="s">
        <v>1171</v>
      </c>
      <c r="D522" t="s">
        <v>1171</v>
      </c>
      <c r="E522">
        <v>2023</v>
      </c>
      <c r="F522">
        <v>2023</v>
      </c>
      <c r="G522" t="s">
        <v>1172</v>
      </c>
      <c r="H522">
        <v>0.60761022406711396</v>
      </c>
      <c r="I522" t="s">
        <v>1478</v>
      </c>
    </row>
    <row r="523" spans="1:9" x14ac:dyDescent="0.25">
      <c r="A523" t="s">
        <v>1700</v>
      </c>
      <c r="B523" t="s">
        <v>1170</v>
      </c>
      <c r="C523" t="s">
        <v>1171</v>
      </c>
      <c r="D523" t="s">
        <v>1171</v>
      </c>
      <c r="E523">
        <v>2023</v>
      </c>
      <c r="F523">
        <v>2023</v>
      </c>
      <c r="G523" t="s">
        <v>1175</v>
      </c>
      <c r="H523">
        <v>0.25341182679507701</v>
      </c>
      <c r="I523" t="s">
        <v>1480</v>
      </c>
    </row>
    <row r="524" spans="1:9" x14ac:dyDescent="0.25">
      <c r="A524" t="s">
        <v>1701</v>
      </c>
      <c r="B524" t="s">
        <v>1170</v>
      </c>
      <c r="C524" t="s">
        <v>1171</v>
      </c>
      <c r="D524" t="s">
        <v>1171</v>
      </c>
      <c r="E524">
        <v>2023</v>
      </c>
      <c r="F524">
        <v>2023</v>
      </c>
      <c r="G524" t="s">
        <v>1178</v>
      </c>
      <c r="H524">
        <v>0.138977949137809</v>
      </c>
      <c r="I524" t="s">
        <v>1482</v>
      </c>
    </row>
    <row r="525" spans="1:9" x14ac:dyDescent="0.25">
      <c r="A525" t="s">
        <v>1702</v>
      </c>
      <c r="B525" t="s">
        <v>1170</v>
      </c>
      <c r="C525" t="s">
        <v>1171</v>
      </c>
      <c r="D525" t="s">
        <v>1171</v>
      </c>
      <c r="E525">
        <v>2023</v>
      </c>
      <c r="F525">
        <v>2023</v>
      </c>
      <c r="G525" t="s">
        <v>1172</v>
      </c>
      <c r="H525">
        <v>0.60761022406711396</v>
      </c>
      <c r="I525" t="s">
        <v>1478</v>
      </c>
    </row>
    <row r="526" spans="1:9" x14ac:dyDescent="0.25">
      <c r="A526" t="s">
        <v>1703</v>
      </c>
      <c r="B526" t="s">
        <v>1170</v>
      </c>
      <c r="C526" t="s">
        <v>1171</v>
      </c>
      <c r="D526" t="s">
        <v>1171</v>
      </c>
      <c r="E526">
        <v>2023</v>
      </c>
      <c r="F526">
        <v>2023</v>
      </c>
      <c r="G526" t="s">
        <v>1175</v>
      </c>
      <c r="H526">
        <v>0.25341182679507701</v>
      </c>
      <c r="I526" t="s">
        <v>1480</v>
      </c>
    </row>
    <row r="527" spans="1:9" x14ac:dyDescent="0.25">
      <c r="A527" t="s">
        <v>1704</v>
      </c>
      <c r="B527" t="s">
        <v>1170</v>
      </c>
      <c r="C527" t="s">
        <v>1171</v>
      </c>
      <c r="D527" t="s">
        <v>1171</v>
      </c>
      <c r="E527">
        <v>2023</v>
      </c>
      <c r="F527">
        <v>2023</v>
      </c>
      <c r="G527" t="s">
        <v>1178</v>
      </c>
      <c r="H527">
        <v>0.138977949137809</v>
      </c>
      <c r="I527" t="s">
        <v>1482</v>
      </c>
    </row>
    <row r="528" spans="1:9" x14ac:dyDescent="0.25">
      <c r="A528" t="s">
        <v>1705</v>
      </c>
      <c r="B528" t="s">
        <v>1170</v>
      </c>
      <c r="C528" t="s">
        <v>1171</v>
      </c>
      <c r="D528" t="s">
        <v>1171</v>
      </c>
      <c r="E528">
        <v>2023</v>
      </c>
      <c r="F528">
        <v>2023</v>
      </c>
      <c r="G528" t="s">
        <v>1172</v>
      </c>
      <c r="H528">
        <v>0.60761022406711396</v>
      </c>
      <c r="I528" t="s">
        <v>1478</v>
      </c>
    </row>
    <row r="529" spans="1:9" x14ac:dyDescent="0.25">
      <c r="A529" t="s">
        <v>1706</v>
      </c>
      <c r="B529" t="s">
        <v>1170</v>
      </c>
      <c r="C529" t="s">
        <v>1171</v>
      </c>
      <c r="D529" t="s">
        <v>1171</v>
      </c>
      <c r="E529">
        <v>2023</v>
      </c>
      <c r="F529">
        <v>2023</v>
      </c>
      <c r="G529" t="s">
        <v>1175</v>
      </c>
      <c r="H529">
        <v>0.25341182679507701</v>
      </c>
      <c r="I529" t="s">
        <v>1480</v>
      </c>
    </row>
    <row r="530" spans="1:9" x14ac:dyDescent="0.25">
      <c r="A530" t="s">
        <v>1707</v>
      </c>
      <c r="B530" t="s">
        <v>1170</v>
      </c>
      <c r="C530" t="s">
        <v>1171</v>
      </c>
      <c r="D530" t="s">
        <v>1171</v>
      </c>
      <c r="E530">
        <v>2023</v>
      </c>
      <c r="F530">
        <v>2023</v>
      </c>
      <c r="G530" t="s">
        <v>1178</v>
      </c>
      <c r="H530">
        <v>0.138977949137809</v>
      </c>
      <c r="I530" t="s">
        <v>1482</v>
      </c>
    </row>
    <row r="531" spans="1:9" x14ac:dyDescent="0.25">
      <c r="A531" t="s">
        <v>1708</v>
      </c>
      <c r="B531" t="s">
        <v>1170</v>
      </c>
      <c r="C531" t="s">
        <v>1171</v>
      </c>
      <c r="D531" t="s">
        <v>1171</v>
      </c>
      <c r="E531">
        <v>2023</v>
      </c>
      <c r="F531">
        <v>2023</v>
      </c>
      <c r="G531" t="s">
        <v>1172</v>
      </c>
      <c r="H531">
        <v>0.60761022406711396</v>
      </c>
      <c r="I531" t="s">
        <v>1478</v>
      </c>
    </row>
    <row r="532" spans="1:9" x14ac:dyDescent="0.25">
      <c r="A532" t="s">
        <v>1709</v>
      </c>
      <c r="B532" t="s">
        <v>1170</v>
      </c>
      <c r="C532" t="s">
        <v>1171</v>
      </c>
      <c r="D532" t="s">
        <v>1171</v>
      </c>
      <c r="E532">
        <v>2023</v>
      </c>
      <c r="F532">
        <v>2023</v>
      </c>
      <c r="G532" t="s">
        <v>1175</v>
      </c>
      <c r="H532">
        <v>0.25341182679507701</v>
      </c>
      <c r="I532" t="s">
        <v>1480</v>
      </c>
    </row>
    <row r="533" spans="1:9" x14ac:dyDescent="0.25">
      <c r="A533" t="s">
        <v>1710</v>
      </c>
      <c r="B533" t="s">
        <v>1170</v>
      </c>
      <c r="C533" t="s">
        <v>1171</v>
      </c>
      <c r="D533" t="s">
        <v>1171</v>
      </c>
      <c r="E533">
        <v>2023</v>
      </c>
      <c r="F533">
        <v>2023</v>
      </c>
      <c r="G533" t="s">
        <v>1178</v>
      </c>
      <c r="H533">
        <v>0.138977949137809</v>
      </c>
      <c r="I533" t="s">
        <v>1482</v>
      </c>
    </row>
    <row r="534" spans="1:9" x14ac:dyDescent="0.25">
      <c r="A534" t="s">
        <v>1711</v>
      </c>
      <c r="B534" t="s">
        <v>1170</v>
      </c>
      <c r="C534" t="s">
        <v>1171</v>
      </c>
      <c r="D534" t="s">
        <v>1171</v>
      </c>
      <c r="E534">
        <v>2023</v>
      </c>
      <c r="F534">
        <v>2023</v>
      </c>
      <c r="G534" t="s">
        <v>1172</v>
      </c>
      <c r="H534">
        <v>0.60761022406711396</v>
      </c>
      <c r="I534" t="s">
        <v>1478</v>
      </c>
    </row>
    <row r="535" spans="1:9" x14ac:dyDescent="0.25">
      <c r="A535" t="s">
        <v>1712</v>
      </c>
      <c r="B535" t="s">
        <v>1170</v>
      </c>
      <c r="C535" t="s">
        <v>1171</v>
      </c>
      <c r="D535" t="s">
        <v>1171</v>
      </c>
      <c r="E535">
        <v>2023</v>
      </c>
      <c r="F535">
        <v>2023</v>
      </c>
      <c r="G535" t="s">
        <v>1175</v>
      </c>
      <c r="H535">
        <v>0.25341182679507701</v>
      </c>
      <c r="I535" t="s">
        <v>1480</v>
      </c>
    </row>
    <row r="536" spans="1:9" x14ac:dyDescent="0.25">
      <c r="A536" t="s">
        <v>1713</v>
      </c>
      <c r="B536" t="s">
        <v>1170</v>
      </c>
      <c r="C536" t="s">
        <v>1171</v>
      </c>
      <c r="D536" t="s">
        <v>1171</v>
      </c>
      <c r="E536">
        <v>2023</v>
      </c>
      <c r="F536">
        <v>2023</v>
      </c>
      <c r="G536" t="s">
        <v>1178</v>
      </c>
      <c r="H536">
        <v>0.138977949137809</v>
      </c>
      <c r="I536" t="s">
        <v>1482</v>
      </c>
    </row>
    <row r="537" spans="1:9" x14ac:dyDescent="0.25">
      <c r="A537" t="s">
        <v>1714</v>
      </c>
      <c r="B537" t="s">
        <v>1170</v>
      </c>
      <c r="C537" t="s">
        <v>1171</v>
      </c>
      <c r="D537" t="s">
        <v>1171</v>
      </c>
      <c r="E537">
        <v>2023</v>
      </c>
      <c r="F537">
        <v>2023</v>
      </c>
      <c r="G537" t="s">
        <v>1172</v>
      </c>
      <c r="H537">
        <v>0.60761022406711396</v>
      </c>
      <c r="I537" t="s">
        <v>1478</v>
      </c>
    </row>
    <row r="538" spans="1:9" x14ac:dyDescent="0.25">
      <c r="A538" t="s">
        <v>1715</v>
      </c>
      <c r="B538" t="s">
        <v>1170</v>
      </c>
      <c r="C538" t="s">
        <v>1171</v>
      </c>
      <c r="D538" t="s">
        <v>1171</v>
      </c>
      <c r="E538">
        <v>2023</v>
      </c>
      <c r="F538">
        <v>2023</v>
      </c>
      <c r="G538" t="s">
        <v>1175</v>
      </c>
      <c r="H538">
        <v>0.25341182679507701</v>
      </c>
      <c r="I538" t="s">
        <v>1480</v>
      </c>
    </row>
    <row r="539" spans="1:9" x14ac:dyDescent="0.25">
      <c r="A539" t="s">
        <v>1716</v>
      </c>
      <c r="B539" t="s">
        <v>1170</v>
      </c>
      <c r="C539" t="s">
        <v>1171</v>
      </c>
      <c r="D539" t="s">
        <v>1171</v>
      </c>
      <c r="E539">
        <v>2023</v>
      </c>
      <c r="F539">
        <v>2023</v>
      </c>
      <c r="G539" t="s">
        <v>1178</v>
      </c>
      <c r="H539">
        <v>0.138977949137809</v>
      </c>
      <c r="I539" t="s">
        <v>1482</v>
      </c>
    </row>
    <row r="540" spans="1:9" x14ac:dyDescent="0.25">
      <c r="A540" t="s">
        <v>1717</v>
      </c>
      <c r="B540" t="s">
        <v>1170</v>
      </c>
      <c r="C540" t="s">
        <v>1171</v>
      </c>
      <c r="D540" t="s">
        <v>1171</v>
      </c>
      <c r="E540">
        <v>2023</v>
      </c>
      <c r="F540">
        <v>2023</v>
      </c>
      <c r="G540" t="s">
        <v>1172</v>
      </c>
      <c r="H540">
        <v>0.60761022406711396</v>
      </c>
      <c r="I540" t="s">
        <v>1478</v>
      </c>
    </row>
    <row r="541" spans="1:9" x14ac:dyDescent="0.25">
      <c r="A541" t="s">
        <v>1718</v>
      </c>
      <c r="B541" t="s">
        <v>1170</v>
      </c>
      <c r="C541" t="s">
        <v>1171</v>
      </c>
      <c r="D541" t="s">
        <v>1171</v>
      </c>
      <c r="E541">
        <v>2023</v>
      </c>
      <c r="F541">
        <v>2023</v>
      </c>
      <c r="G541" t="s">
        <v>1175</v>
      </c>
      <c r="H541">
        <v>0.25341182679507701</v>
      </c>
      <c r="I541" t="s">
        <v>1480</v>
      </c>
    </row>
    <row r="542" spans="1:9" x14ac:dyDescent="0.25">
      <c r="A542" t="s">
        <v>1719</v>
      </c>
      <c r="B542" t="s">
        <v>1170</v>
      </c>
      <c r="C542" t="s">
        <v>1171</v>
      </c>
      <c r="D542" t="s">
        <v>1171</v>
      </c>
      <c r="E542">
        <v>2023</v>
      </c>
      <c r="F542">
        <v>2023</v>
      </c>
      <c r="G542" t="s">
        <v>1178</v>
      </c>
      <c r="H542">
        <v>0.138977949137809</v>
      </c>
      <c r="I542" t="s">
        <v>1482</v>
      </c>
    </row>
    <row r="543" spans="1:9" x14ac:dyDescent="0.25">
      <c r="A543" t="s">
        <v>1720</v>
      </c>
      <c r="B543" t="s">
        <v>1170</v>
      </c>
      <c r="C543" t="s">
        <v>1171</v>
      </c>
      <c r="D543" t="s">
        <v>1171</v>
      </c>
      <c r="E543">
        <v>2023</v>
      </c>
      <c r="F543">
        <v>2023</v>
      </c>
      <c r="G543" t="s">
        <v>1172</v>
      </c>
      <c r="H543">
        <v>0.60761022406711396</v>
      </c>
      <c r="I543" t="s">
        <v>1478</v>
      </c>
    </row>
    <row r="544" spans="1:9" x14ac:dyDescent="0.25">
      <c r="A544" t="s">
        <v>1721</v>
      </c>
      <c r="B544" t="s">
        <v>1170</v>
      </c>
      <c r="C544" t="s">
        <v>1171</v>
      </c>
      <c r="D544" t="s">
        <v>1171</v>
      </c>
      <c r="E544">
        <v>2023</v>
      </c>
      <c r="F544">
        <v>2023</v>
      </c>
      <c r="G544" t="s">
        <v>1175</v>
      </c>
      <c r="H544">
        <v>0.25341182679507701</v>
      </c>
      <c r="I544" t="s">
        <v>1480</v>
      </c>
    </row>
    <row r="545" spans="1:9" x14ac:dyDescent="0.25">
      <c r="A545" t="s">
        <v>1722</v>
      </c>
      <c r="B545" t="s">
        <v>1170</v>
      </c>
      <c r="C545" t="s">
        <v>1171</v>
      </c>
      <c r="D545" t="s">
        <v>1171</v>
      </c>
      <c r="E545">
        <v>2023</v>
      </c>
      <c r="F545">
        <v>2023</v>
      </c>
      <c r="G545" t="s">
        <v>1178</v>
      </c>
      <c r="H545">
        <v>0.138977949137809</v>
      </c>
      <c r="I545" t="s">
        <v>1482</v>
      </c>
    </row>
    <row r="546" spans="1:9" x14ac:dyDescent="0.25">
      <c r="A546" t="s">
        <v>1723</v>
      </c>
      <c r="B546" t="s">
        <v>1170</v>
      </c>
      <c r="C546" t="s">
        <v>1171</v>
      </c>
      <c r="D546" t="s">
        <v>1171</v>
      </c>
      <c r="E546">
        <v>2023</v>
      </c>
      <c r="F546">
        <v>2023</v>
      </c>
      <c r="G546" t="s">
        <v>1172</v>
      </c>
      <c r="H546">
        <v>0.60761022406711396</v>
      </c>
      <c r="I546" t="s">
        <v>1478</v>
      </c>
    </row>
    <row r="547" spans="1:9" x14ac:dyDescent="0.25">
      <c r="A547" t="s">
        <v>1724</v>
      </c>
      <c r="B547" t="s">
        <v>1170</v>
      </c>
      <c r="C547" t="s">
        <v>1171</v>
      </c>
      <c r="D547" t="s">
        <v>1171</v>
      </c>
      <c r="E547">
        <v>2023</v>
      </c>
      <c r="F547">
        <v>2023</v>
      </c>
      <c r="G547" t="s">
        <v>1175</v>
      </c>
      <c r="H547">
        <v>0.25341182679507701</v>
      </c>
      <c r="I547" t="s">
        <v>1480</v>
      </c>
    </row>
    <row r="548" spans="1:9" x14ac:dyDescent="0.25">
      <c r="A548" t="s">
        <v>1725</v>
      </c>
      <c r="B548" t="s">
        <v>1170</v>
      </c>
      <c r="C548" t="s">
        <v>1171</v>
      </c>
      <c r="D548" t="s">
        <v>1171</v>
      </c>
      <c r="E548">
        <v>2023</v>
      </c>
      <c r="F548">
        <v>2023</v>
      </c>
      <c r="G548" t="s">
        <v>1178</v>
      </c>
      <c r="H548">
        <v>0.138977949137809</v>
      </c>
      <c r="I548" t="s">
        <v>1482</v>
      </c>
    </row>
    <row r="549" spans="1:9" x14ac:dyDescent="0.25">
      <c r="A549" t="s">
        <v>1726</v>
      </c>
      <c r="B549" t="s">
        <v>1170</v>
      </c>
      <c r="C549" t="s">
        <v>1171</v>
      </c>
      <c r="D549" t="s">
        <v>1171</v>
      </c>
      <c r="E549">
        <v>2023</v>
      </c>
      <c r="F549">
        <v>2023</v>
      </c>
      <c r="G549" t="s">
        <v>1172</v>
      </c>
      <c r="H549">
        <v>0.60761022406711396</v>
      </c>
      <c r="I549" t="s">
        <v>1478</v>
      </c>
    </row>
    <row r="550" spans="1:9" x14ac:dyDescent="0.25">
      <c r="A550" t="s">
        <v>1727</v>
      </c>
      <c r="B550" t="s">
        <v>1170</v>
      </c>
      <c r="C550" t="s">
        <v>1171</v>
      </c>
      <c r="D550" t="s">
        <v>1171</v>
      </c>
      <c r="E550">
        <v>2023</v>
      </c>
      <c r="F550">
        <v>2023</v>
      </c>
      <c r="G550" t="s">
        <v>1175</v>
      </c>
      <c r="H550">
        <v>0.25341182679507701</v>
      </c>
      <c r="I550" t="s">
        <v>1480</v>
      </c>
    </row>
    <row r="551" spans="1:9" x14ac:dyDescent="0.25">
      <c r="A551" t="s">
        <v>1728</v>
      </c>
      <c r="B551" t="s">
        <v>1170</v>
      </c>
      <c r="C551" t="s">
        <v>1171</v>
      </c>
      <c r="D551" t="s">
        <v>1171</v>
      </c>
      <c r="E551">
        <v>2023</v>
      </c>
      <c r="F551">
        <v>2023</v>
      </c>
      <c r="G551" t="s">
        <v>1178</v>
      </c>
      <c r="H551">
        <v>0.138977949137809</v>
      </c>
      <c r="I551" t="s">
        <v>1482</v>
      </c>
    </row>
    <row r="552" spans="1:9" x14ac:dyDescent="0.25">
      <c r="A552" t="s">
        <v>1729</v>
      </c>
      <c r="B552" t="s">
        <v>1170</v>
      </c>
      <c r="C552" t="s">
        <v>1171</v>
      </c>
      <c r="D552" t="s">
        <v>1171</v>
      </c>
      <c r="E552">
        <v>2023</v>
      </c>
      <c r="F552">
        <v>2023</v>
      </c>
      <c r="G552" t="s">
        <v>1172</v>
      </c>
      <c r="H552">
        <v>0.60761022406711396</v>
      </c>
      <c r="I552" t="s">
        <v>1478</v>
      </c>
    </row>
    <row r="553" spans="1:9" x14ac:dyDescent="0.25">
      <c r="A553" t="s">
        <v>1730</v>
      </c>
      <c r="B553" t="s">
        <v>1170</v>
      </c>
      <c r="C553" t="s">
        <v>1171</v>
      </c>
      <c r="D553" t="s">
        <v>1171</v>
      </c>
      <c r="E553">
        <v>2023</v>
      </c>
      <c r="F553">
        <v>2023</v>
      </c>
      <c r="G553" t="s">
        <v>1175</v>
      </c>
      <c r="H553">
        <v>0.25341182679507701</v>
      </c>
      <c r="I553" t="s">
        <v>1480</v>
      </c>
    </row>
    <row r="554" spans="1:9" x14ac:dyDescent="0.25">
      <c r="A554" t="s">
        <v>1731</v>
      </c>
      <c r="B554" t="s">
        <v>1170</v>
      </c>
      <c r="C554" t="s">
        <v>1171</v>
      </c>
      <c r="D554" t="s">
        <v>1171</v>
      </c>
      <c r="E554">
        <v>2023</v>
      </c>
      <c r="F554">
        <v>2023</v>
      </c>
      <c r="G554" t="s">
        <v>1178</v>
      </c>
      <c r="H554">
        <v>0.138977949137809</v>
      </c>
      <c r="I554" t="s">
        <v>1482</v>
      </c>
    </row>
    <row r="555" spans="1:9" x14ac:dyDescent="0.25">
      <c r="A555" t="s">
        <v>1732</v>
      </c>
      <c r="B555" t="s">
        <v>1170</v>
      </c>
      <c r="C555" t="s">
        <v>1171</v>
      </c>
      <c r="D555" t="s">
        <v>1171</v>
      </c>
      <c r="E555">
        <v>2023</v>
      </c>
      <c r="F555">
        <v>2023</v>
      </c>
      <c r="G555" t="s">
        <v>1172</v>
      </c>
      <c r="H555">
        <v>0.60761022406711396</v>
      </c>
      <c r="I555" t="s">
        <v>1478</v>
      </c>
    </row>
    <row r="556" spans="1:9" x14ac:dyDescent="0.25">
      <c r="A556" t="s">
        <v>1733</v>
      </c>
      <c r="B556" t="s">
        <v>1170</v>
      </c>
      <c r="C556" t="s">
        <v>1171</v>
      </c>
      <c r="D556" t="s">
        <v>1171</v>
      </c>
      <c r="E556">
        <v>2023</v>
      </c>
      <c r="F556">
        <v>2023</v>
      </c>
      <c r="G556" t="s">
        <v>1175</v>
      </c>
      <c r="H556">
        <v>0.25341182679507701</v>
      </c>
      <c r="I556" t="s">
        <v>1480</v>
      </c>
    </row>
    <row r="557" spans="1:9" x14ac:dyDescent="0.25">
      <c r="A557" t="s">
        <v>1734</v>
      </c>
      <c r="B557" t="s">
        <v>1170</v>
      </c>
      <c r="C557" t="s">
        <v>1171</v>
      </c>
      <c r="D557" t="s">
        <v>1171</v>
      </c>
      <c r="E557">
        <v>2023</v>
      </c>
      <c r="F557">
        <v>2023</v>
      </c>
      <c r="G557" t="s">
        <v>1178</v>
      </c>
      <c r="H557">
        <v>0.138977949137809</v>
      </c>
      <c r="I557" t="s">
        <v>1482</v>
      </c>
    </row>
    <row r="558" spans="1:9" x14ac:dyDescent="0.25">
      <c r="A558" t="s">
        <v>1735</v>
      </c>
      <c r="B558" t="s">
        <v>1170</v>
      </c>
      <c r="C558" t="s">
        <v>1171</v>
      </c>
      <c r="D558" t="s">
        <v>1171</v>
      </c>
      <c r="E558">
        <v>2023</v>
      </c>
      <c r="F558">
        <v>2023</v>
      </c>
      <c r="G558" t="s">
        <v>1172</v>
      </c>
      <c r="H558">
        <v>0.60761022406711396</v>
      </c>
      <c r="I558" t="s">
        <v>1478</v>
      </c>
    </row>
    <row r="559" spans="1:9" x14ac:dyDescent="0.25">
      <c r="A559" t="s">
        <v>1736</v>
      </c>
      <c r="B559" t="s">
        <v>1170</v>
      </c>
      <c r="C559" t="s">
        <v>1171</v>
      </c>
      <c r="D559" t="s">
        <v>1171</v>
      </c>
      <c r="E559">
        <v>2023</v>
      </c>
      <c r="F559">
        <v>2023</v>
      </c>
      <c r="G559" t="s">
        <v>1175</v>
      </c>
      <c r="H559">
        <v>0.25341182679507701</v>
      </c>
      <c r="I559" t="s">
        <v>1480</v>
      </c>
    </row>
    <row r="560" spans="1:9" x14ac:dyDescent="0.25">
      <c r="A560" t="s">
        <v>1737</v>
      </c>
      <c r="B560" t="s">
        <v>1170</v>
      </c>
      <c r="C560" t="s">
        <v>1171</v>
      </c>
      <c r="D560" t="s">
        <v>1171</v>
      </c>
      <c r="E560">
        <v>2023</v>
      </c>
      <c r="F560">
        <v>2023</v>
      </c>
      <c r="G560" t="s">
        <v>1178</v>
      </c>
      <c r="H560">
        <v>0.138977949137809</v>
      </c>
      <c r="I560" t="s">
        <v>1482</v>
      </c>
    </row>
    <row r="561" spans="1:9" x14ac:dyDescent="0.25">
      <c r="A561" t="s">
        <v>1738</v>
      </c>
      <c r="B561" t="s">
        <v>1170</v>
      </c>
      <c r="C561" t="s">
        <v>1171</v>
      </c>
      <c r="D561" t="s">
        <v>1171</v>
      </c>
      <c r="E561">
        <v>2023</v>
      </c>
      <c r="F561">
        <v>2023</v>
      </c>
      <c r="G561" t="s">
        <v>1172</v>
      </c>
      <c r="H561">
        <v>0.60761022406711396</v>
      </c>
      <c r="I561" t="s">
        <v>1478</v>
      </c>
    </row>
    <row r="562" spans="1:9" x14ac:dyDescent="0.25">
      <c r="A562" t="s">
        <v>1739</v>
      </c>
      <c r="B562" t="s">
        <v>1170</v>
      </c>
      <c r="C562" t="s">
        <v>1171</v>
      </c>
      <c r="D562" t="s">
        <v>1171</v>
      </c>
      <c r="E562">
        <v>2023</v>
      </c>
      <c r="F562">
        <v>2023</v>
      </c>
      <c r="G562" t="s">
        <v>1175</v>
      </c>
      <c r="H562">
        <v>0.25341182679507701</v>
      </c>
      <c r="I562" t="s">
        <v>1480</v>
      </c>
    </row>
    <row r="563" spans="1:9" x14ac:dyDescent="0.25">
      <c r="A563" t="s">
        <v>1740</v>
      </c>
      <c r="B563" t="s">
        <v>1170</v>
      </c>
      <c r="C563" t="s">
        <v>1171</v>
      </c>
      <c r="D563" t="s">
        <v>1171</v>
      </c>
      <c r="E563">
        <v>2023</v>
      </c>
      <c r="F563">
        <v>2023</v>
      </c>
      <c r="G563" t="s">
        <v>1178</v>
      </c>
      <c r="H563">
        <v>0.138977949137809</v>
      </c>
      <c r="I563" t="s">
        <v>1482</v>
      </c>
    </row>
    <row r="564" spans="1:9" x14ac:dyDescent="0.25">
      <c r="A564" t="s">
        <v>1741</v>
      </c>
      <c r="B564" t="s">
        <v>1170</v>
      </c>
      <c r="C564" t="s">
        <v>1171</v>
      </c>
      <c r="D564" t="s">
        <v>1171</v>
      </c>
      <c r="E564">
        <v>2023</v>
      </c>
      <c r="F564">
        <v>2023</v>
      </c>
      <c r="G564" t="s">
        <v>1172</v>
      </c>
      <c r="H564">
        <v>0.60761022406711396</v>
      </c>
      <c r="I564" t="s">
        <v>1478</v>
      </c>
    </row>
    <row r="565" spans="1:9" x14ac:dyDescent="0.25">
      <c r="A565" t="s">
        <v>1742</v>
      </c>
      <c r="B565" t="s">
        <v>1170</v>
      </c>
      <c r="C565" t="s">
        <v>1171</v>
      </c>
      <c r="D565" t="s">
        <v>1171</v>
      </c>
      <c r="E565">
        <v>2023</v>
      </c>
      <c r="F565">
        <v>2023</v>
      </c>
      <c r="G565" t="s">
        <v>1175</v>
      </c>
      <c r="H565">
        <v>0.25341182679507701</v>
      </c>
      <c r="I565" t="s">
        <v>1480</v>
      </c>
    </row>
    <row r="566" spans="1:9" x14ac:dyDescent="0.25">
      <c r="A566" t="s">
        <v>1743</v>
      </c>
      <c r="B566" t="s">
        <v>1170</v>
      </c>
      <c r="C566" t="s">
        <v>1171</v>
      </c>
      <c r="D566" t="s">
        <v>1171</v>
      </c>
      <c r="E566">
        <v>2023</v>
      </c>
      <c r="F566">
        <v>2023</v>
      </c>
      <c r="G566" t="s">
        <v>1178</v>
      </c>
      <c r="H566">
        <v>0.138977949137809</v>
      </c>
      <c r="I566" t="s">
        <v>1482</v>
      </c>
    </row>
    <row r="567" spans="1:9" x14ac:dyDescent="0.25">
      <c r="A567" t="s">
        <v>1744</v>
      </c>
      <c r="B567" t="s">
        <v>1170</v>
      </c>
      <c r="C567" t="s">
        <v>1171</v>
      </c>
      <c r="D567" t="s">
        <v>1171</v>
      </c>
      <c r="E567">
        <v>2023</v>
      </c>
      <c r="F567">
        <v>2023</v>
      </c>
      <c r="G567" t="s">
        <v>1172</v>
      </c>
      <c r="H567">
        <v>0.60761022406711396</v>
      </c>
      <c r="I567" t="s">
        <v>1478</v>
      </c>
    </row>
    <row r="568" spans="1:9" x14ac:dyDescent="0.25">
      <c r="A568" t="s">
        <v>1745</v>
      </c>
      <c r="B568" t="s">
        <v>1170</v>
      </c>
      <c r="C568" t="s">
        <v>1171</v>
      </c>
      <c r="D568" t="s">
        <v>1171</v>
      </c>
      <c r="E568">
        <v>2023</v>
      </c>
      <c r="F568">
        <v>2023</v>
      </c>
      <c r="G568" t="s">
        <v>1175</v>
      </c>
      <c r="H568">
        <v>0.25341182679507701</v>
      </c>
      <c r="I568" t="s">
        <v>1480</v>
      </c>
    </row>
    <row r="569" spans="1:9" x14ac:dyDescent="0.25">
      <c r="A569" t="s">
        <v>1746</v>
      </c>
      <c r="B569" t="s">
        <v>1170</v>
      </c>
      <c r="C569" t="s">
        <v>1171</v>
      </c>
      <c r="D569" t="s">
        <v>1171</v>
      </c>
      <c r="E569">
        <v>2023</v>
      </c>
      <c r="F569">
        <v>2023</v>
      </c>
      <c r="G569" t="s">
        <v>1178</v>
      </c>
      <c r="H569">
        <v>0.138977949137809</v>
      </c>
      <c r="I569" t="s">
        <v>1482</v>
      </c>
    </row>
    <row r="570" spans="1:9" x14ac:dyDescent="0.25">
      <c r="A570" t="s">
        <v>1747</v>
      </c>
      <c r="B570" t="s">
        <v>1170</v>
      </c>
      <c r="C570" t="s">
        <v>1171</v>
      </c>
      <c r="D570" t="s">
        <v>1171</v>
      </c>
      <c r="E570">
        <v>2023</v>
      </c>
      <c r="F570">
        <v>2023</v>
      </c>
      <c r="G570" t="s">
        <v>1172</v>
      </c>
      <c r="H570">
        <v>0.60761022406711396</v>
      </c>
      <c r="I570" t="s">
        <v>1478</v>
      </c>
    </row>
    <row r="571" spans="1:9" x14ac:dyDescent="0.25">
      <c r="A571" t="s">
        <v>1748</v>
      </c>
      <c r="B571" t="s">
        <v>1170</v>
      </c>
      <c r="C571" t="s">
        <v>1171</v>
      </c>
      <c r="D571" t="s">
        <v>1171</v>
      </c>
      <c r="E571">
        <v>2023</v>
      </c>
      <c r="F571">
        <v>2023</v>
      </c>
      <c r="G571" t="s">
        <v>1175</v>
      </c>
      <c r="H571">
        <v>0.25341182679507701</v>
      </c>
      <c r="I571" t="s">
        <v>1480</v>
      </c>
    </row>
    <row r="572" spans="1:9" x14ac:dyDescent="0.25">
      <c r="A572" t="s">
        <v>1749</v>
      </c>
      <c r="B572" t="s">
        <v>1170</v>
      </c>
      <c r="C572" t="s">
        <v>1171</v>
      </c>
      <c r="D572" t="s">
        <v>1171</v>
      </c>
      <c r="E572">
        <v>2023</v>
      </c>
      <c r="F572">
        <v>2023</v>
      </c>
      <c r="G572" t="s">
        <v>1178</v>
      </c>
      <c r="H572">
        <v>0.138977949137809</v>
      </c>
      <c r="I572" t="s">
        <v>1482</v>
      </c>
    </row>
    <row r="573" spans="1:9" x14ac:dyDescent="0.25">
      <c r="A573" t="s">
        <v>1750</v>
      </c>
      <c r="B573" t="s">
        <v>1170</v>
      </c>
      <c r="C573" t="s">
        <v>1171</v>
      </c>
      <c r="D573" t="s">
        <v>1171</v>
      </c>
      <c r="E573">
        <v>2023</v>
      </c>
      <c r="F573">
        <v>2023</v>
      </c>
      <c r="G573" t="s">
        <v>1172</v>
      </c>
      <c r="H573">
        <v>0.60761022406711396</v>
      </c>
      <c r="I573" t="s">
        <v>1478</v>
      </c>
    </row>
    <row r="574" spans="1:9" x14ac:dyDescent="0.25">
      <c r="A574" t="s">
        <v>1751</v>
      </c>
      <c r="B574" t="s">
        <v>1170</v>
      </c>
      <c r="C574" t="s">
        <v>1171</v>
      </c>
      <c r="D574" t="s">
        <v>1171</v>
      </c>
      <c r="E574">
        <v>2023</v>
      </c>
      <c r="F574">
        <v>2023</v>
      </c>
      <c r="G574" t="s">
        <v>1175</v>
      </c>
      <c r="H574">
        <v>0.25341182679507701</v>
      </c>
      <c r="I574" t="s">
        <v>1480</v>
      </c>
    </row>
    <row r="575" spans="1:9" x14ac:dyDescent="0.25">
      <c r="A575" t="s">
        <v>1752</v>
      </c>
      <c r="B575" t="s">
        <v>1170</v>
      </c>
      <c r="C575" t="s">
        <v>1171</v>
      </c>
      <c r="D575" t="s">
        <v>1171</v>
      </c>
      <c r="E575">
        <v>2023</v>
      </c>
      <c r="F575">
        <v>2023</v>
      </c>
      <c r="G575" t="s">
        <v>1178</v>
      </c>
      <c r="H575">
        <v>0.138977949137809</v>
      </c>
      <c r="I575" t="s">
        <v>1482</v>
      </c>
    </row>
    <row r="576" spans="1:9" x14ac:dyDescent="0.25">
      <c r="A576" t="s">
        <v>1753</v>
      </c>
      <c r="B576" t="s">
        <v>1170</v>
      </c>
      <c r="C576" t="s">
        <v>1171</v>
      </c>
      <c r="D576" t="s">
        <v>1171</v>
      </c>
      <c r="E576">
        <v>2023</v>
      </c>
      <c r="F576">
        <v>2023</v>
      </c>
      <c r="G576" t="s">
        <v>1172</v>
      </c>
      <c r="H576">
        <v>0.60761022406711396</v>
      </c>
      <c r="I576" t="s">
        <v>1478</v>
      </c>
    </row>
    <row r="577" spans="1:9" x14ac:dyDescent="0.25">
      <c r="A577" t="s">
        <v>1754</v>
      </c>
      <c r="B577" t="s">
        <v>1170</v>
      </c>
      <c r="C577" t="s">
        <v>1171</v>
      </c>
      <c r="D577" t="s">
        <v>1171</v>
      </c>
      <c r="E577">
        <v>2023</v>
      </c>
      <c r="F577">
        <v>2023</v>
      </c>
      <c r="G577" t="s">
        <v>1175</v>
      </c>
      <c r="H577">
        <v>0.25341182679507701</v>
      </c>
      <c r="I577" t="s">
        <v>1480</v>
      </c>
    </row>
    <row r="578" spans="1:9" x14ac:dyDescent="0.25">
      <c r="A578" t="s">
        <v>1755</v>
      </c>
      <c r="B578" t="s">
        <v>1170</v>
      </c>
      <c r="C578" t="s">
        <v>1171</v>
      </c>
      <c r="D578" t="s">
        <v>1171</v>
      </c>
      <c r="E578">
        <v>2023</v>
      </c>
      <c r="F578">
        <v>2023</v>
      </c>
      <c r="G578" t="s">
        <v>1178</v>
      </c>
      <c r="H578">
        <v>0.138977949137809</v>
      </c>
      <c r="I578" t="s">
        <v>1482</v>
      </c>
    </row>
    <row r="579" spans="1:9" x14ac:dyDescent="0.25">
      <c r="A579" t="s">
        <v>1756</v>
      </c>
      <c r="B579" t="s">
        <v>1170</v>
      </c>
      <c r="C579" t="s">
        <v>1171</v>
      </c>
      <c r="D579" t="s">
        <v>1171</v>
      </c>
      <c r="E579">
        <v>2023</v>
      </c>
      <c r="F579">
        <v>2023</v>
      </c>
      <c r="G579" t="s">
        <v>1172</v>
      </c>
      <c r="H579">
        <v>0.60761022406711396</v>
      </c>
      <c r="I579" t="s">
        <v>1478</v>
      </c>
    </row>
    <row r="580" spans="1:9" x14ac:dyDescent="0.25">
      <c r="A580" t="s">
        <v>1757</v>
      </c>
      <c r="B580" t="s">
        <v>1170</v>
      </c>
      <c r="C580" t="s">
        <v>1171</v>
      </c>
      <c r="D580" t="s">
        <v>1171</v>
      </c>
      <c r="E580">
        <v>2023</v>
      </c>
      <c r="F580">
        <v>2023</v>
      </c>
      <c r="G580" t="s">
        <v>1175</v>
      </c>
      <c r="H580">
        <v>0.25341182679507701</v>
      </c>
      <c r="I580" t="s">
        <v>1480</v>
      </c>
    </row>
    <row r="581" spans="1:9" x14ac:dyDescent="0.25">
      <c r="A581" t="s">
        <v>1758</v>
      </c>
      <c r="B581" t="s">
        <v>1170</v>
      </c>
      <c r="C581" t="s">
        <v>1171</v>
      </c>
      <c r="D581" t="s">
        <v>1171</v>
      </c>
      <c r="E581">
        <v>2023</v>
      </c>
      <c r="F581">
        <v>2023</v>
      </c>
      <c r="G581" t="s">
        <v>1178</v>
      </c>
      <c r="H581">
        <v>0.138977949137809</v>
      </c>
      <c r="I581" t="s">
        <v>1482</v>
      </c>
    </row>
    <row r="582" spans="1:9" x14ac:dyDescent="0.25">
      <c r="A582" t="s">
        <v>1759</v>
      </c>
      <c r="B582" t="s">
        <v>1170</v>
      </c>
      <c r="C582" t="s">
        <v>1171</v>
      </c>
      <c r="D582" t="s">
        <v>1171</v>
      </c>
      <c r="E582">
        <v>2023</v>
      </c>
      <c r="F582">
        <v>2023</v>
      </c>
      <c r="G582" t="s">
        <v>1172</v>
      </c>
      <c r="H582">
        <v>0.60761022406711396</v>
      </c>
      <c r="I582" t="s">
        <v>1478</v>
      </c>
    </row>
    <row r="583" spans="1:9" x14ac:dyDescent="0.25">
      <c r="A583" t="s">
        <v>1760</v>
      </c>
      <c r="B583" t="s">
        <v>1170</v>
      </c>
      <c r="C583" t="s">
        <v>1171</v>
      </c>
      <c r="D583" t="s">
        <v>1171</v>
      </c>
      <c r="E583">
        <v>2023</v>
      </c>
      <c r="F583">
        <v>2023</v>
      </c>
      <c r="G583" t="s">
        <v>1175</v>
      </c>
      <c r="H583">
        <v>0.25341182679507701</v>
      </c>
      <c r="I583" t="s">
        <v>1480</v>
      </c>
    </row>
    <row r="584" spans="1:9" x14ac:dyDescent="0.25">
      <c r="A584" t="s">
        <v>1761</v>
      </c>
      <c r="B584" t="s">
        <v>1170</v>
      </c>
      <c r="C584" t="s">
        <v>1171</v>
      </c>
      <c r="D584" t="s">
        <v>1171</v>
      </c>
      <c r="E584">
        <v>2023</v>
      </c>
      <c r="F584">
        <v>2023</v>
      </c>
      <c r="G584" t="s">
        <v>1178</v>
      </c>
      <c r="H584">
        <v>0.138977949137809</v>
      </c>
      <c r="I584" t="s">
        <v>1482</v>
      </c>
    </row>
    <row r="585" spans="1:9" x14ac:dyDescent="0.25">
      <c r="A585" t="s">
        <v>1762</v>
      </c>
      <c r="B585" t="s">
        <v>1170</v>
      </c>
      <c r="C585" t="s">
        <v>1171</v>
      </c>
      <c r="D585" t="s">
        <v>1171</v>
      </c>
      <c r="E585">
        <v>2023</v>
      </c>
      <c r="F585">
        <v>2023</v>
      </c>
      <c r="G585" t="s">
        <v>1172</v>
      </c>
      <c r="H585">
        <v>0.60761022406711396</v>
      </c>
      <c r="I585" t="s">
        <v>1478</v>
      </c>
    </row>
    <row r="586" spans="1:9" x14ac:dyDescent="0.25">
      <c r="A586" t="s">
        <v>1763</v>
      </c>
      <c r="B586" t="s">
        <v>1170</v>
      </c>
      <c r="C586" t="s">
        <v>1171</v>
      </c>
      <c r="D586" t="s">
        <v>1171</v>
      </c>
      <c r="E586">
        <v>2023</v>
      </c>
      <c r="F586">
        <v>2023</v>
      </c>
      <c r="G586" t="s">
        <v>1175</v>
      </c>
      <c r="H586">
        <v>0.25341182679507701</v>
      </c>
      <c r="I586" t="s">
        <v>1480</v>
      </c>
    </row>
    <row r="587" spans="1:9" x14ac:dyDescent="0.25">
      <c r="A587" t="s">
        <v>1764</v>
      </c>
      <c r="B587" t="s">
        <v>1170</v>
      </c>
      <c r="C587" t="s">
        <v>1171</v>
      </c>
      <c r="D587" t="s">
        <v>1171</v>
      </c>
      <c r="E587">
        <v>2023</v>
      </c>
      <c r="F587">
        <v>2023</v>
      </c>
      <c r="G587" t="s">
        <v>1178</v>
      </c>
      <c r="H587">
        <v>0.138977949137809</v>
      </c>
      <c r="I587" t="s">
        <v>1482</v>
      </c>
    </row>
    <row r="588" spans="1:9" x14ac:dyDescent="0.25">
      <c r="A588" t="s">
        <v>1765</v>
      </c>
      <c r="B588" t="s">
        <v>1170</v>
      </c>
      <c r="C588" t="s">
        <v>1171</v>
      </c>
      <c r="D588" t="s">
        <v>1171</v>
      </c>
      <c r="E588">
        <v>2023</v>
      </c>
      <c r="F588">
        <v>2023</v>
      </c>
      <c r="G588" t="s">
        <v>1172</v>
      </c>
      <c r="H588">
        <v>0.60761022406711396</v>
      </c>
      <c r="I588" t="s">
        <v>1478</v>
      </c>
    </row>
    <row r="589" spans="1:9" x14ac:dyDescent="0.25">
      <c r="A589" t="s">
        <v>1766</v>
      </c>
      <c r="B589" t="s">
        <v>1170</v>
      </c>
      <c r="C589" t="s">
        <v>1171</v>
      </c>
      <c r="D589" t="s">
        <v>1171</v>
      </c>
      <c r="E589">
        <v>2023</v>
      </c>
      <c r="F589">
        <v>2023</v>
      </c>
      <c r="G589" t="s">
        <v>1175</v>
      </c>
      <c r="H589">
        <v>0.25341182679507701</v>
      </c>
      <c r="I589" t="s">
        <v>1480</v>
      </c>
    </row>
    <row r="590" spans="1:9" x14ac:dyDescent="0.25">
      <c r="A590" t="s">
        <v>1767</v>
      </c>
      <c r="B590" t="s">
        <v>1170</v>
      </c>
      <c r="C590" t="s">
        <v>1171</v>
      </c>
      <c r="D590" t="s">
        <v>1171</v>
      </c>
      <c r="E590">
        <v>2023</v>
      </c>
      <c r="F590">
        <v>2023</v>
      </c>
      <c r="G590" t="s">
        <v>1178</v>
      </c>
      <c r="H590">
        <v>0.138977949137809</v>
      </c>
      <c r="I590" t="s">
        <v>1482</v>
      </c>
    </row>
    <row r="591" spans="1:9" x14ac:dyDescent="0.25">
      <c r="A591" t="s">
        <v>1768</v>
      </c>
      <c r="B591" t="s">
        <v>1170</v>
      </c>
      <c r="C591" t="s">
        <v>1171</v>
      </c>
      <c r="D591" t="s">
        <v>1171</v>
      </c>
      <c r="E591">
        <v>2023</v>
      </c>
      <c r="F591">
        <v>2023</v>
      </c>
      <c r="G591" t="s">
        <v>1172</v>
      </c>
      <c r="H591">
        <v>0.60761022406711396</v>
      </c>
      <c r="I591" t="s">
        <v>1478</v>
      </c>
    </row>
    <row r="592" spans="1:9" x14ac:dyDescent="0.25">
      <c r="A592" t="s">
        <v>1769</v>
      </c>
      <c r="B592" t="s">
        <v>1170</v>
      </c>
      <c r="C592" t="s">
        <v>1171</v>
      </c>
      <c r="D592" t="s">
        <v>1171</v>
      </c>
      <c r="E592">
        <v>2023</v>
      </c>
      <c r="F592">
        <v>2023</v>
      </c>
      <c r="G592" t="s">
        <v>1175</v>
      </c>
      <c r="H592">
        <v>0.25341182679507701</v>
      </c>
      <c r="I592" t="s">
        <v>1480</v>
      </c>
    </row>
    <row r="593" spans="1:9" x14ac:dyDescent="0.25">
      <c r="A593" t="s">
        <v>1770</v>
      </c>
      <c r="B593" t="s">
        <v>1170</v>
      </c>
      <c r="C593" t="s">
        <v>1171</v>
      </c>
      <c r="D593" t="s">
        <v>1171</v>
      </c>
      <c r="E593">
        <v>2023</v>
      </c>
      <c r="F593">
        <v>2023</v>
      </c>
      <c r="G593" t="s">
        <v>1178</v>
      </c>
      <c r="H593">
        <v>0.138977949137809</v>
      </c>
      <c r="I593" t="s">
        <v>1482</v>
      </c>
    </row>
    <row r="594" spans="1:9" x14ac:dyDescent="0.25">
      <c r="A594" t="s">
        <v>1771</v>
      </c>
      <c r="B594" t="s">
        <v>1170</v>
      </c>
      <c r="C594" t="s">
        <v>1171</v>
      </c>
      <c r="D594" t="s">
        <v>1171</v>
      </c>
      <c r="E594">
        <v>2023</v>
      </c>
      <c r="F594">
        <v>2023</v>
      </c>
      <c r="G594" t="s">
        <v>1172</v>
      </c>
      <c r="H594">
        <v>0.60761022406711396</v>
      </c>
      <c r="I594" t="s">
        <v>1478</v>
      </c>
    </row>
    <row r="595" spans="1:9" x14ac:dyDescent="0.25">
      <c r="A595" t="s">
        <v>1772</v>
      </c>
      <c r="B595" t="s">
        <v>1170</v>
      </c>
      <c r="C595" t="s">
        <v>1171</v>
      </c>
      <c r="D595" t="s">
        <v>1171</v>
      </c>
      <c r="E595">
        <v>2023</v>
      </c>
      <c r="F595">
        <v>2023</v>
      </c>
      <c r="G595" t="s">
        <v>1175</v>
      </c>
      <c r="H595">
        <v>0.25341182679507701</v>
      </c>
      <c r="I595" t="s">
        <v>1480</v>
      </c>
    </row>
    <row r="596" spans="1:9" x14ac:dyDescent="0.25">
      <c r="A596" t="s">
        <v>1773</v>
      </c>
      <c r="B596" t="s">
        <v>1170</v>
      </c>
      <c r="C596" t="s">
        <v>1171</v>
      </c>
      <c r="D596" t="s">
        <v>1171</v>
      </c>
      <c r="E596">
        <v>2023</v>
      </c>
      <c r="F596">
        <v>2023</v>
      </c>
      <c r="G596" t="s">
        <v>1178</v>
      </c>
      <c r="H596">
        <v>0.138977949137809</v>
      </c>
      <c r="I596" t="s">
        <v>1482</v>
      </c>
    </row>
    <row r="597" spans="1:9" x14ac:dyDescent="0.25">
      <c r="A597" t="s">
        <v>1774</v>
      </c>
      <c r="B597" t="s">
        <v>1170</v>
      </c>
      <c r="C597" t="s">
        <v>1171</v>
      </c>
      <c r="D597" t="s">
        <v>1171</v>
      </c>
      <c r="E597">
        <v>2023</v>
      </c>
      <c r="F597">
        <v>2023</v>
      </c>
      <c r="G597" t="s">
        <v>1172</v>
      </c>
      <c r="H597">
        <v>0.60761022406711396</v>
      </c>
      <c r="I597" t="s">
        <v>1478</v>
      </c>
    </row>
    <row r="598" spans="1:9" x14ac:dyDescent="0.25">
      <c r="A598" t="s">
        <v>1775</v>
      </c>
      <c r="B598" t="s">
        <v>1170</v>
      </c>
      <c r="C598" t="s">
        <v>1171</v>
      </c>
      <c r="D598" t="s">
        <v>1171</v>
      </c>
      <c r="E598">
        <v>2023</v>
      </c>
      <c r="F598">
        <v>2023</v>
      </c>
      <c r="G598" t="s">
        <v>1175</v>
      </c>
      <c r="H598">
        <v>0.25341182679507701</v>
      </c>
      <c r="I598" t="s">
        <v>1480</v>
      </c>
    </row>
    <row r="599" spans="1:9" x14ac:dyDescent="0.25">
      <c r="A599" t="s">
        <v>1776</v>
      </c>
      <c r="B599" t="s">
        <v>1170</v>
      </c>
      <c r="C599" t="s">
        <v>1171</v>
      </c>
      <c r="D599" t="s">
        <v>1171</v>
      </c>
      <c r="E599">
        <v>2023</v>
      </c>
      <c r="F599">
        <v>2023</v>
      </c>
      <c r="G599" t="s">
        <v>1178</v>
      </c>
      <c r="H599">
        <v>0.138977949137809</v>
      </c>
      <c r="I599" t="s">
        <v>1482</v>
      </c>
    </row>
    <row r="600" spans="1:9" x14ac:dyDescent="0.25">
      <c r="A600" t="s">
        <v>1777</v>
      </c>
      <c r="B600" t="s">
        <v>1170</v>
      </c>
      <c r="C600" t="s">
        <v>1171</v>
      </c>
      <c r="D600" t="s">
        <v>1171</v>
      </c>
      <c r="E600">
        <v>2023</v>
      </c>
      <c r="F600">
        <v>2023</v>
      </c>
      <c r="G600" t="s">
        <v>1172</v>
      </c>
      <c r="H600">
        <v>0.60761022406711396</v>
      </c>
      <c r="I600" t="s">
        <v>1478</v>
      </c>
    </row>
    <row r="601" spans="1:9" x14ac:dyDescent="0.25">
      <c r="A601" t="s">
        <v>1778</v>
      </c>
      <c r="B601" t="s">
        <v>1170</v>
      </c>
      <c r="C601" t="s">
        <v>1171</v>
      </c>
      <c r="D601" t="s">
        <v>1171</v>
      </c>
      <c r="E601">
        <v>2023</v>
      </c>
      <c r="F601">
        <v>2023</v>
      </c>
      <c r="G601" t="s">
        <v>1175</v>
      </c>
      <c r="H601">
        <v>0.25341182679507701</v>
      </c>
      <c r="I601" t="s">
        <v>1480</v>
      </c>
    </row>
    <row r="602" spans="1:9" x14ac:dyDescent="0.25">
      <c r="A602" t="s">
        <v>1779</v>
      </c>
      <c r="B602" t="s">
        <v>1170</v>
      </c>
      <c r="C602" t="s">
        <v>1171</v>
      </c>
      <c r="D602" t="s">
        <v>1171</v>
      </c>
      <c r="E602">
        <v>2023</v>
      </c>
      <c r="F602">
        <v>2023</v>
      </c>
      <c r="G602" t="s">
        <v>1178</v>
      </c>
      <c r="H602">
        <v>0.138977949137809</v>
      </c>
      <c r="I602" t="s">
        <v>1482</v>
      </c>
    </row>
    <row r="603" spans="1:9" x14ac:dyDescent="0.25">
      <c r="A603" t="s">
        <v>1780</v>
      </c>
      <c r="B603" t="s">
        <v>1170</v>
      </c>
      <c r="C603" t="s">
        <v>1171</v>
      </c>
      <c r="D603" t="s">
        <v>1171</v>
      </c>
      <c r="E603">
        <v>2023</v>
      </c>
      <c r="F603">
        <v>2023</v>
      </c>
      <c r="G603" t="s">
        <v>1172</v>
      </c>
      <c r="H603">
        <v>0.51525917494761797</v>
      </c>
      <c r="I603" t="s">
        <v>1781</v>
      </c>
    </row>
    <row r="604" spans="1:9" x14ac:dyDescent="0.25">
      <c r="A604" t="s">
        <v>1782</v>
      </c>
      <c r="B604" t="s">
        <v>1170</v>
      </c>
      <c r="C604" t="s">
        <v>1171</v>
      </c>
      <c r="D604" t="s">
        <v>1171</v>
      </c>
      <c r="E604">
        <v>2023</v>
      </c>
      <c r="F604">
        <v>2023</v>
      </c>
      <c r="G604" t="s">
        <v>1175</v>
      </c>
      <c r="H604">
        <v>0.31564754903940301</v>
      </c>
      <c r="I604" t="s">
        <v>1783</v>
      </c>
    </row>
    <row r="605" spans="1:9" x14ac:dyDescent="0.25">
      <c r="A605" t="s">
        <v>1784</v>
      </c>
      <c r="B605" t="s">
        <v>1170</v>
      </c>
      <c r="C605" t="s">
        <v>1171</v>
      </c>
      <c r="D605" t="s">
        <v>1171</v>
      </c>
      <c r="E605">
        <v>2023</v>
      </c>
      <c r="F605">
        <v>2023</v>
      </c>
      <c r="G605" t="s">
        <v>1178</v>
      </c>
      <c r="H605">
        <v>0.16909327601297899</v>
      </c>
      <c r="I605" t="s">
        <v>1785</v>
      </c>
    </row>
    <row r="606" spans="1:9" x14ac:dyDescent="0.25">
      <c r="A606" t="s">
        <v>1786</v>
      </c>
      <c r="B606" t="s">
        <v>1170</v>
      </c>
      <c r="C606" t="s">
        <v>1171</v>
      </c>
      <c r="D606" t="s">
        <v>1171</v>
      </c>
      <c r="E606">
        <v>2023</v>
      </c>
      <c r="F606">
        <v>2023</v>
      </c>
      <c r="G606" t="s">
        <v>1172</v>
      </c>
      <c r="H606">
        <v>0.51525917494761797</v>
      </c>
      <c r="I606" t="s">
        <v>1781</v>
      </c>
    </row>
    <row r="607" spans="1:9" x14ac:dyDescent="0.25">
      <c r="A607" t="s">
        <v>1787</v>
      </c>
      <c r="B607" t="s">
        <v>1170</v>
      </c>
      <c r="C607" t="s">
        <v>1171</v>
      </c>
      <c r="D607" t="s">
        <v>1171</v>
      </c>
      <c r="E607">
        <v>2023</v>
      </c>
      <c r="F607">
        <v>2023</v>
      </c>
      <c r="G607" t="s">
        <v>1175</v>
      </c>
      <c r="H607">
        <v>0.31564754903940301</v>
      </c>
      <c r="I607" t="s">
        <v>1783</v>
      </c>
    </row>
    <row r="608" spans="1:9" x14ac:dyDescent="0.25">
      <c r="A608" t="s">
        <v>1788</v>
      </c>
      <c r="B608" t="s">
        <v>1170</v>
      </c>
      <c r="C608" t="s">
        <v>1171</v>
      </c>
      <c r="D608" t="s">
        <v>1171</v>
      </c>
      <c r="E608">
        <v>2023</v>
      </c>
      <c r="F608">
        <v>2023</v>
      </c>
      <c r="G608" t="s">
        <v>1178</v>
      </c>
      <c r="H608">
        <v>0.16909327601297899</v>
      </c>
      <c r="I608" t="s">
        <v>1785</v>
      </c>
    </row>
    <row r="609" spans="1:9" x14ac:dyDescent="0.25">
      <c r="A609" t="s">
        <v>1789</v>
      </c>
      <c r="B609" t="s">
        <v>1170</v>
      </c>
      <c r="C609" t="s">
        <v>1171</v>
      </c>
      <c r="D609" t="s">
        <v>1171</v>
      </c>
      <c r="E609">
        <v>2023</v>
      </c>
      <c r="F609">
        <v>2023</v>
      </c>
      <c r="G609" t="s">
        <v>1172</v>
      </c>
      <c r="H609">
        <v>0.51525917494761797</v>
      </c>
      <c r="I609" t="s">
        <v>1781</v>
      </c>
    </row>
    <row r="610" spans="1:9" x14ac:dyDescent="0.25">
      <c r="A610" t="s">
        <v>1790</v>
      </c>
      <c r="B610" t="s">
        <v>1170</v>
      </c>
      <c r="C610" t="s">
        <v>1171</v>
      </c>
      <c r="D610" t="s">
        <v>1171</v>
      </c>
      <c r="E610">
        <v>2023</v>
      </c>
      <c r="F610">
        <v>2023</v>
      </c>
      <c r="G610" t="s">
        <v>1175</v>
      </c>
      <c r="H610">
        <v>0.31564754903940301</v>
      </c>
      <c r="I610" t="s">
        <v>1783</v>
      </c>
    </row>
    <row r="611" spans="1:9" x14ac:dyDescent="0.25">
      <c r="A611" t="s">
        <v>1791</v>
      </c>
      <c r="B611" t="s">
        <v>1170</v>
      </c>
      <c r="C611" t="s">
        <v>1171</v>
      </c>
      <c r="D611" t="s">
        <v>1171</v>
      </c>
      <c r="E611">
        <v>2023</v>
      </c>
      <c r="F611">
        <v>2023</v>
      </c>
      <c r="G611" t="s">
        <v>1178</v>
      </c>
      <c r="H611">
        <v>0.16909327601297899</v>
      </c>
      <c r="I611" t="s">
        <v>1785</v>
      </c>
    </row>
    <row r="612" spans="1:9" x14ac:dyDescent="0.25">
      <c r="A612" t="s">
        <v>1792</v>
      </c>
      <c r="B612" t="s">
        <v>1170</v>
      </c>
      <c r="C612" t="s">
        <v>1171</v>
      </c>
      <c r="D612" t="s">
        <v>1171</v>
      </c>
      <c r="E612">
        <v>2023</v>
      </c>
      <c r="F612">
        <v>2023</v>
      </c>
      <c r="G612" t="s">
        <v>1172</v>
      </c>
      <c r="H612">
        <v>0.51525917494761797</v>
      </c>
      <c r="I612" t="s">
        <v>1781</v>
      </c>
    </row>
    <row r="613" spans="1:9" x14ac:dyDescent="0.25">
      <c r="A613" t="s">
        <v>1793</v>
      </c>
      <c r="B613" t="s">
        <v>1170</v>
      </c>
      <c r="C613" t="s">
        <v>1171</v>
      </c>
      <c r="D613" t="s">
        <v>1171</v>
      </c>
      <c r="E613">
        <v>2023</v>
      </c>
      <c r="F613">
        <v>2023</v>
      </c>
      <c r="G613" t="s">
        <v>1175</v>
      </c>
      <c r="H613">
        <v>0.31564754903940301</v>
      </c>
      <c r="I613" t="s">
        <v>1783</v>
      </c>
    </row>
    <row r="614" spans="1:9" x14ac:dyDescent="0.25">
      <c r="A614" t="s">
        <v>1794</v>
      </c>
      <c r="B614" t="s">
        <v>1170</v>
      </c>
      <c r="C614" t="s">
        <v>1171</v>
      </c>
      <c r="D614" t="s">
        <v>1171</v>
      </c>
      <c r="E614">
        <v>2023</v>
      </c>
      <c r="F614">
        <v>2023</v>
      </c>
      <c r="G614" t="s">
        <v>1178</v>
      </c>
      <c r="H614">
        <v>0.16909327601297899</v>
      </c>
      <c r="I614" t="s">
        <v>1785</v>
      </c>
    </row>
    <row r="615" spans="1:9" x14ac:dyDescent="0.25">
      <c r="A615" t="s">
        <v>1795</v>
      </c>
      <c r="B615" t="s">
        <v>1170</v>
      </c>
      <c r="C615" t="s">
        <v>1171</v>
      </c>
      <c r="D615" t="s">
        <v>1171</v>
      </c>
      <c r="E615">
        <v>2023</v>
      </c>
      <c r="F615">
        <v>2023</v>
      </c>
      <c r="G615" t="s">
        <v>1172</v>
      </c>
      <c r="H615">
        <v>0.51525917494761797</v>
      </c>
      <c r="I615" t="s">
        <v>1781</v>
      </c>
    </row>
    <row r="616" spans="1:9" x14ac:dyDescent="0.25">
      <c r="A616" t="s">
        <v>1796</v>
      </c>
      <c r="B616" t="s">
        <v>1170</v>
      </c>
      <c r="C616" t="s">
        <v>1171</v>
      </c>
      <c r="D616" t="s">
        <v>1171</v>
      </c>
      <c r="E616">
        <v>2023</v>
      </c>
      <c r="F616">
        <v>2023</v>
      </c>
      <c r="G616" t="s">
        <v>1175</v>
      </c>
      <c r="H616">
        <v>0.31564754903940301</v>
      </c>
      <c r="I616" t="s">
        <v>1783</v>
      </c>
    </row>
    <row r="617" spans="1:9" x14ac:dyDescent="0.25">
      <c r="A617" t="s">
        <v>1797</v>
      </c>
      <c r="B617" t="s">
        <v>1170</v>
      </c>
      <c r="C617" t="s">
        <v>1171</v>
      </c>
      <c r="D617" t="s">
        <v>1171</v>
      </c>
      <c r="E617">
        <v>2023</v>
      </c>
      <c r="F617">
        <v>2023</v>
      </c>
      <c r="G617" t="s">
        <v>1178</v>
      </c>
      <c r="H617">
        <v>0.16909327601297899</v>
      </c>
      <c r="I617" t="s">
        <v>1785</v>
      </c>
    </row>
    <row r="618" spans="1:9" x14ac:dyDescent="0.25">
      <c r="A618" t="s">
        <v>1798</v>
      </c>
      <c r="B618" t="s">
        <v>1170</v>
      </c>
      <c r="C618" t="s">
        <v>1171</v>
      </c>
      <c r="D618" t="s">
        <v>1171</v>
      </c>
      <c r="E618">
        <v>2023</v>
      </c>
      <c r="F618">
        <v>2023</v>
      </c>
      <c r="G618" t="s">
        <v>1172</v>
      </c>
      <c r="H618">
        <v>0.51525917494761797</v>
      </c>
      <c r="I618" t="s">
        <v>1781</v>
      </c>
    </row>
    <row r="619" spans="1:9" x14ac:dyDescent="0.25">
      <c r="A619" t="s">
        <v>1799</v>
      </c>
      <c r="B619" t="s">
        <v>1170</v>
      </c>
      <c r="C619" t="s">
        <v>1171</v>
      </c>
      <c r="D619" t="s">
        <v>1171</v>
      </c>
      <c r="E619">
        <v>2023</v>
      </c>
      <c r="F619">
        <v>2023</v>
      </c>
      <c r="G619" t="s">
        <v>1175</v>
      </c>
      <c r="H619">
        <v>0.31564754903940301</v>
      </c>
      <c r="I619" t="s">
        <v>1783</v>
      </c>
    </row>
    <row r="620" spans="1:9" x14ac:dyDescent="0.25">
      <c r="A620" t="s">
        <v>1800</v>
      </c>
      <c r="B620" t="s">
        <v>1170</v>
      </c>
      <c r="C620" t="s">
        <v>1171</v>
      </c>
      <c r="D620" t="s">
        <v>1171</v>
      </c>
      <c r="E620">
        <v>2023</v>
      </c>
      <c r="F620">
        <v>2023</v>
      </c>
      <c r="G620" t="s">
        <v>1178</v>
      </c>
      <c r="H620">
        <v>0.16909327601297899</v>
      </c>
      <c r="I620" t="s">
        <v>1785</v>
      </c>
    </row>
    <row r="621" spans="1:9" x14ac:dyDescent="0.25">
      <c r="A621" t="s">
        <v>1801</v>
      </c>
      <c r="B621" t="s">
        <v>1170</v>
      </c>
      <c r="C621" t="s">
        <v>1171</v>
      </c>
      <c r="D621" t="s">
        <v>1171</v>
      </c>
      <c r="E621">
        <v>2023</v>
      </c>
      <c r="F621">
        <v>2023</v>
      </c>
      <c r="G621" t="s">
        <v>1172</v>
      </c>
      <c r="H621">
        <v>0.51525917494761797</v>
      </c>
      <c r="I621" t="s">
        <v>1781</v>
      </c>
    </row>
    <row r="622" spans="1:9" x14ac:dyDescent="0.25">
      <c r="A622" t="s">
        <v>1802</v>
      </c>
      <c r="B622" t="s">
        <v>1170</v>
      </c>
      <c r="C622" t="s">
        <v>1171</v>
      </c>
      <c r="D622" t="s">
        <v>1171</v>
      </c>
      <c r="E622">
        <v>2023</v>
      </c>
      <c r="F622">
        <v>2023</v>
      </c>
      <c r="G622" t="s">
        <v>1175</v>
      </c>
      <c r="H622">
        <v>0.31564754903940301</v>
      </c>
      <c r="I622" t="s">
        <v>1783</v>
      </c>
    </row>
    <row r="623" spans="1:9" x14ac:dyDescent="0.25">
      <c r="A623" t="s">
        <v>1803</v>
      </c>
      <c r="B623" t="s">
        <v>1170</v>
      </c>
      <c r="C623" t="s">
        <v>1171</v>
      </c>
      <c r="D623" t="s">
        <v>1171</v>
      </c>
      <c r="E623">
        <v>2023</v>
      </c>
      <c r="F623">
        <v>2023</v>
      </c>
      <c r="G623" t="s">
        <v>1178</v>
      </c>
      <c r="H623">
        <v>0.16909327601297899</v>
      </c>
      <c r="I623" t="s">
        <v>1785</v>
      </c>
    </row>
    <row r="624" spans="1:9" x14ac:dyDescent="0.25">
      <c r="A624" t="s">
        <v>1804</v>
      </c>
      <c r="B624" t="s">
        <v>1170</v>
      </c>
      <c r="C624" t="s">
        <v>1171</v>
      </c>
      <c r="D624" t="s">
        <v>1171</v>
      </c>
      <c r="E624">
        <v>2023</v>
      </c>
      <c r="F624">
        <v>2023</v>
      </c>
      <c r="G624" t="s">
        <v>1172</v>
      </c>
      <c r="H624">
        <v>0.51525917494761797</v>
      </c>
      <c r="I624" t="s">
        <v>1781</v>
      </c>
    </row>
    <row r="625" spans="1:9" x14ac:dyDescent="0.25">
      <c r="A625" t="s">
        <v>1805</v>
      </c>
      <c r="B625" t="s">
        <v>1170</v>
      </c>
      <c r="C625" t="s">
        <v>1171</v>
      </c>
      <c r="D625" t="s">
        <v>1171</v>
      </c>
      <c r="E625">
        <v>2023</v>
      </c>
      <c r="F625">
        <v>2023</v>
      </c>
      <c r="G625" t="s">
        <v>1175</v>
      </c>
      <c r="H625">
        <v>0.31564754903940301</v>
      </c>
      <c r="I625" t="s">
        <v>1783</v>
      </c>
    </row>
    <row r="626" spans="1:9" x14ac:dyDescent="0.25">
      <c r="A626" t="s">
        <v>1806</v>
      </c>
      <c r="B626" t="s">
        <v>1170</v>
      </c>
      <c r="C626" t="s">
        <v>1171</v>
      </c>
      <c r="D626" t="s">
        <v>1171</v>
      </c>
      <c r="E626">
        <v>2023</v>
      </c>
      <c r="F626">
        <v>2023</v>
      </c>
      <c r="G626" t="s">
        <v>1178</v>
      </c>
      <c r="H626">
        <v>0.16909327601297899</v>
      </c>
      <c r="I626" t="s">
        <v>1785</v>
      </c>
    </row>
    <row r="627" spans="1:9" x14ac:dyDescent="0.25">
      <c r="A627" t="s">
        <v>1807</v>
      </c>
      <c r="B627" t="s">
        <v>1170</v>
      </c>
      <c r="C627" t="s">
        <v>1171</v>
      </c>
      <c r="D627" t="s">
        <v>1171</v>
      </c>
      <c r="E627">
        <v>2023</v>
      </c>
      <c r="F627">
        <v>2023</v>
      </c>
      <c r="G627" t="s">
        <v>1172</v>
      </c>
      <c r="H627">
        <v>0.51525917494761797</v>
      </c>
      <c r="I627" t="s">
        <v>1781</v>
      </c>
    </row>
    <row r="628" spans="1:9" x14ac:dyDescent="0.25">
      <c r="A628" t="s">
        <v>1808</v>
      </c>
      <c r="B628" t="s">
        <v>1170</v>
      </c>
      <c r="C628" t="s">
        <v>1171</v>
      </c>
      <c r="D628" t="s">
        <v>1171</v>
      </c>
      <c r="E628">
        <v>2023</v>
      </c>
      <c r="F628">
        <v>2023</v>
      </c>
      <c r="G628" t="s">
        <v>1175</v>
      </c>
      <c r="H628">
        <v>0.31564754903940301</v>
      </c>
      <c r="I628" t="s">
        <v>1783</v>
      </c>
    </row>
    <row r="629" spans="1:9" x14ac:dyDescent="0.25">
      <c r="A629" t="s">
        <v>1809</v>
      </c>
      <c r="B629" t="s">
        <v>1170</v>
      </c>
      <c r="C629" t="s">
        <v>1171</v>
      </c>
      <c r="D629" t="s">
        <v>1171</v>
      </c>
      <c r="E629">
        <v>2023</v>
      </c>
      <c r="F629">
        <v>2023</v>
      </c>
      <c r="G629" t="s">
        <v>1178</v>
      </c>
      <c r="H629">
        <v>0.16909327601297899</v>
      </c>
      <c r="I629" t="s">
        <v>1785</v>
      </c>
    </row>
    <row r="630" spans="1:9" x14ac:dyDescent="0.25">
      <c r="A630" t="s">
        <v>1810</v>
      </c>
      <c r="B630" t="s">
        <v>1170</v>
      </c>
      <c r="C630" t="s">
        <v>1171</v>
      </c>
      <c r="D630" t="s">
        <v>1171</v>
      </c>
      <c r="E630">
        <v>2023</v>
      </c>
      <c r="F630">
        <v>2023</v>
      </c>
      <c r="G630" t="s">
        <v>1172</v>
      </c>
      <c r="H630">
        <v>0.51525917494761797</v>
      </c>
      <c r="I630" t="s">
        <v>1781</v>
      </c>
    </row>
    <row r="631" spans="1:9" x14ac:dyDescent="0.25">
      <c r="A631" t="s">
        <v>1811</v>
      </c>
      <c r="B631" t="s">
        <v>1170</v>
      </c>
      <c r="C631" t="s">
        <v>1171</v>
      </c>
      <c r="D631" t="s">
        <v>1171</v>
      </c>
      <c r="E631">
        <v>2023</v>
      </c>
      <c r="F631">
        <v>2023</v>
      </c>
      <c r="G631" t="s">
        <v>1175</v>
      </c>
      <c r="H631">
        <v>0.31564754903940301</v>
      </c>
      <c r="I631" t="s">
        <v>1783</v>
      </c>
    </row>
    <row r="632" spans="1:9" x14ac:dyDescent="0.25">
      <c r="A632" t="s">
        <v>1812</v>
      </c>
      <c r="B632" t="s">
        <v>1170</v>
      </c>
      <c r="C632" t="s">
        <v>1171</v>
      </c>
      <c r="D632" t="s">
        <v>1171</v>
      </c>
      <c r="E632">
        <v>2023</v>
      </c>
      <c r="F632">
        <v>2023</v>
      </c>
      <c r="G632" t="s">
        <v>1178</v>
      </c>
      <c r="H632">
        <v>0.16909327601297899</v>
      </c>
      <c r="I632" t="s">
        <v>1785</v>
      </c>
    </row>
    <row r="633" spans="1:9" x14ac:dyDescent="0.25">
      <c r="A633" t="s">
        <v>1813</v>
      </c>
      <c r="B633" t="s">
        <v>1170</v>
      </c>
      <c r="C633" t="s">
        <v>1171</v>
      </c>
      <c r="D633" t="s">
        <v>1171</v>
      </c>
      <c r="E633">
        <v>2023</v>
      </c>
      <c r="F633">
        <v>2023</v>
      </c>
      <c r="G633" t="s">
        <v>1172</v>
      </c>
      <c r="H633">
        <v>0.51525917494761797</v>
      </c>
      <c r="I633" t="s">
        <v>1781</v>
      </c>
    </row>
    <row r="634" spans="1:9" x14ac:dyDescent="0.25">
      <c r="A634" t="s">
        <v>1814</v>
      </c>
      <c r="B634" t="s">
        <v>1170</v>
      </c>
      <c r="C634" t="s">
        <v>1171</v>
      </c>
      <c r="D634" t="s">
        <v>1171</v>
      </c>
      <c r="E634">
        <v>2023</v>
      </c>
      <c r="F634">
        <v>2023</v>
      </c>
      <c r="G634" t="s">
        <v>1175</v>
      </c>
      <c r="H634">
        <v>0.31564754903940301</v>
      </c>
      <c r="I634" t="s">
        <v>1783</v>
      </c>
    </row>
    <row r="635" spans="1:9" x14ac:dyDescent="0.25">
      <c r="A635" t="s">
        <v>1815</v>
      </c>
      <c r="B635" t="s">
        <v>1170</v>
      </c>
      <c r="C635" t="s">
        <v>1171</v>
      </c>
      <c r="D635" t="s">
        <v>1171</v>
      </c>
      <c r="E635">
        <v>2023</v>
      </c>
      <c r="F635">
        <v>2023</v>
      </c>
      <c r="G635" t="s">
        <v>1178</v>
      </c>
      <c r="H635">
        <v>0.16909327601297899</v>
      </c>
      <c r="I635" t="s">
        <v>1785</v>
      </c>
    </row>
    <row r="636" spans="1:9" x14ac:dyDescent="0.25">
      <c r="A636" t="s">
        <v>1816</v>
      </c>
      <c r="B636" t="s">
        <v>1170</v>
      </c>
      <c r="C636" t="s">
        <v>1171</v>
      </c>
      <c r="D636" t="s">
        <v>1171</v>
      </c>
      <c r="E636">
        <v>2023</v>
      </c>
      <c r="F636">
        <v>2023</v>
      </c>
      <c r="G636" t="s">
        <v>1172</v>
      </c>
      <c r="H636">
        <v>0.51525917494761797</v>
      </c>
      <c r="I636" t="s">
        <v>1781</v>
      </c>
    </row>
    <row r="637" spans="1:9" x14ac:dyDescent="0.25">
      <c r="A637" t="s">
        <v>1817</v>
      </c>
      <c r="B637" t="s">
        <v>1170</v>
      </c>
      <c r="C637" t="s">
        <v>1171</v>
      </c>
      <c r="D637" t="s">
        <v>1171</v>
      </c>
      <c r="E637">
        <v>2023</v>
      </c>
      <c r="F637">
        <v>2023</v>
      </c>
      <c r="G637" t="s">
        <v>1175</v>
      </c>
      <c r="H637">
        <v>0.31564754903940301</v>
      </c>
      <c r="I637" t="s">
        <v>1783</v>
      </c>
    </row>
    <row r="638" spans="1:9" x14ac:dyDescent="0.25">
      <c r="A638" t="s">
        <v>1818</v>
      </c>
      <c r="B638" t="s">
        <v>1170</v>
      </c>
      <c r="C638" t="s">
        <v>1171</v>
      </c>
      <c r="D638" t="s">
        <v>1171</v>
      </c>
      <c r="E638">
        <v>2023</v>
      </c>
      <c r="F638">
        <v>2023</v>
      </c>
      <c r="G638" t="s">
        <v>1178</v>
      </c>
      <c r="H638">
        <v>0.16909327601297899</v>
      </c>
      <c r="I638" t="s">
        <v>1785</v>
      </c>
    </row>
    <row r="639" spans="1:9" x14ac:dyDescent="0.25">
      <c r="A639" t="s">
        <v>1819</v>
      </c>
      <c r="B639" t="s">
        <v>1170</v>
      </c>
      <c r="C639" t="s">
        <v>1171</v>
      </c>
      <c r="D639" t="s">
        <v>1171</v>
      </c>
      <c r="E639">
        <v>2023</v>
      </c>
      <c r="F639">
        <v>2023</v>
      </c>
      <c r="G639" t="s">
        <v>1172</v>
      </c>
      <c r="H639">
        <v>0.51525917494761797</v>
      </c>
      <c r="I639" t="s">
        <v>1781</v>
      </c>
    </row>
    <row r="640" spans="1:9" x14ac:dyDescent="0.25">
      <c r="A640" t="s">
        <v>1820</v>
      </c>
      <c r="B640" t="s">
        <v>1170</v>
      </c>
      <c r="C640" t="s">
        <v>1171</v>
      </c>
      <c r="D640" t="s">
        <v>1171</v>
      </c>
      <c r="E640">
        <v>2023</v>
      </c>
      <c r="F640">
        <v>2023</v>
      </c>
      <c r="G640" t="s">
        <v>1175</v>
      </c>
      <c r="H640">
        <v>0.31564754903940301</v>
      </c>
      <c r="I640" t="s">
        <v>1783</v>
      </c>
    </row>
    <row r="641" spans="1:9" x14ac:dyDescent="0.25">
      <c r="A641" t="s">
        <v>1821</v>
      </c>
      <c r="B641" t="s">
        <v>1170</v>
      </c>
      <c r="C641" t="s">
        <v>1171</v>
      </c>
      <c r="D641" t="s">
        <v>1171</v>
      </c>
      <c r="E641">
        <v>2023</v>
      </c>
      <c r="F641">
        <v>2023</v>
      </c>
      <c r="G641" t="s">
        <v>1178</v>
      </c>
      <c r="H641">
        <v>0.16909327601297899</v>
      </c>
      <c r="I641" t="s">
        <v>1785</v>
      </c>
    </row>
    <row r="642" spans="1:9" x14ac:dyDescent="0.25">
      <c r="A642" t="s">
        <v>1822</v>
      </c>
      <c r="B642" t="s">
        <v>1170</v>
      </c>
      <c r="C642" t="s">
        <v>1171</v>
      </c>
      <c r="D642" t="s">
        <v>1171</v>
      </c>
      <c r="E642">
        <v>2023</v>
      </c>
      <c r="F642">
        <v>2023</v>
      </c>
      <c r="G642" t="s">
        <v>1172</v>
      </c>
      <c r="H642">
        <v>0.51525917494761797</v>
      </c>
      <c r="I642" t="s">
        <v>1781</v>
      </c>
    </row>
    <row r="643" spans="1:9" x14ac:dyDescent="0.25">
      <c r="A643" t="s">
        <v>1823</v>
      </c>
      <c r="B643" t="s">
        <v>1170</v>
      </c>
      <c r="C643" t="s">
        <v>1171</v>
      </c>
      <c r="D643" t="s">
        <v>1171</v>
      </c>
      <c r="E643">
        <v>2023</v>
      </c>
      <c r="F643">
        <v>2023</v>
      </c>
      <c r="G643" t="s">
        <v>1175</v>
      </c>
      <c r="H643">
        <v>0.31564754903940301</v>
      </c>
      <c r="I643" t="s">
        <v>1783</v>
      </c>
    </row>
    <row r="644" spans="1:9" x14ac:dyDescent="0.25">
      <c r="A644" t="s">
        <v>1824</v>
      </c>
      <c r="B644" t="s">
        <v>1170</v>
      </c>
      <c r="C644" t="s">
        <v>1171</v>
      </c>
      <c r="D644" t="s">
        <v>1171</v>
      </c>
      <c r="E644">
        <v>2023</v>
      </c>
      <c r="F644">
        <v>2023</v>
      </c>
      <c r="G644" t="s">
        <v>1178</v>
      </c>
      <c r="H644">
        <v>0.16909327601297899</v>
      </c>
      <c r="I644" t="s">
        <v>1785</v>
      </c>
    </row>
    <row r="645" spans="1:9" x14ac:dyDescent="0.25">
      <c r="A645" t="s">
        <v>1825</v>
      </c>
      <c r="B645" t="s">
        <v>1170</v>
      </c>
      <c r="C645" t="s">
        <v>1171</v>
      </c>
      <c r="D645" t="s">
        <v>1171</v>
      </c>
      <c r="E645">
        <v>2023</v>
      </c>
      <c r="F645">
        <v>2023</v>
      </c>
      <c r="G645" t="s">
        <v>1172</v>
      </c>
      <c r="H645">
        <v>0.51525917494761797</v>
      </c>
      <c r="I645" t="s">
        <v>1781</v>
      </c>
    </row>
    <row r="646" spans="1:9" x14ac:dyDescent="0.25">
      <c r="A646" t="s">
        <v>1826</v>
      </c>
      <c r="B646" t="s">
        <v>1170</v>
      </c>
      <c r="C646" t="s">
        <v>1171</v>
      </c>
      <c r="D646" t="s">
        <v>1171</v>
      </c>
      <c r="E646">
        <v>2023</v>
      </c>
      <c r="F646">
        <v>2023</v>
      </c>
      <c r="G646" t="s">
        <v>1175</v>
      </c>
      <c r="H646">
        <v>0.31564754903940301</v>
      </c>
      <c r="I646" t="s">
        <v>1783</v>
      </c>
    </row>
    <row r="647" spans="1:9" x14ac:dyDescent="0.25">
      <c r="A647" t="s">
        <v>1827</v>
      </c>
      <c r="B647" t="s">
        <v>1170</v>
      </c>
      <c r="C647" t="s">
        <v>1171</v>
      </c>
      <c r="D647" t="s">
        <v>1171</v>
      </c>
      <c r="E647">
        <v>2023</v>
      </c>
      <c r="F647">
        <v>2023</v>
      </c>
      <c r="G647" t="s">
        <v>1178</v>
      </c>
      <c r="H647">
        <v>0.16909327601297899</v>
      </c>
      <c r="I647" t="s">
        <v>1785</v>
      </c>
    </row>
    <row r="648" spans="1:9" x14ac:dyDescent="0.25">
      <c r="A648" t="s">
        <v>1828</v>
      </c>
      <c r="B648" t="s">
        <v>1170</v>
      </c>
      <c r="C648" t="s">
        <v>1171</v>
      </c>
      <c r="D648" t="s">
        <v>1171</v>
      </c>
      <c r="E648">
        <v>2023</v>
      </c>
      <c r="F648">
        <v>2023</v>
      </c>
      <c r="G648" t="s">
        <v>1172</v>
      </c>
      <c r="H648">
        <v>0.51525917494761797</v>
      </c>
      <c r="I648" t="s">
        <v>1781</v>
      </c>
    </row>
    <row r="649" spans="1:9" x14ac:dyDescent="0.25">
      <c r="A649" t="s">
        <v>1829</v>
      </c>
      <c r="B649" t="s">
        <v>1170</v>
      </c>
      <c r="C649" t="s">
        <v>1171</v>
      </c>
      <c r="D649" t="s">
        <v>1171</v>
      </c>
      <c r="E649">
        <v>2023</v>
      </c>
      <c r="F649">
        <v>2023</v>
      </c>
      <c r="G649" t="s">
        <v>1175</v>
      </c>
      <c r="H649">
        <v>0.31564754903940301</v>
      </c>
      <c r="I649" t="s">
        <v>1783</v>
      </c>
    </row>
    <row r="650" spans="1:9" x14ac:dyDescent="0.25">
      <c r="A650" t="s">
        <v>1830</v>
      </c>
      <c r="B650" t="s">
        <v>1170</v>
      </c>
      <c r="C650" t="s">
        <v>1171</v>
      </c>
      <c r="D650" t="s">
        <v>1171</v>
      </c>
      <c r="E650">
        <v>2023</v>
      </c>
      <c r="F650">
        <v>2023</v>
      </c>
      <c r="G650" t="s">
        <v>1178</v>
      </c>
      <c r="H650">
        <v>0.16909327601297899</v>
      </c>
      <c r="I650" t="s">
        <v>1785</v>
      </c>
    </row>
    <row r="651" spans="1:9" x14ac:dyDescent="0.25">
      <c r="A651" t="s">
        <v>1831</v>
      </c>
      <c r="B651" t="s">
        <v>1170</v>
      </c>
      <c r="C651" t="s">
        <v>1171</v>
      </c>
      <c r="D651" t="s">
        <v>1171</v>
      </c>
      <c r="E651">
        <v>2023</v>
      </c>
      <c r="F651">
        <v>2023</v>
      </c>
      <c r="G651" t="s">
        <v>1172</v>
      </c>
      <c r="H651">
        <v>0.51525917494761797</v>
      </c>
      <c r="I651" t="s">
        <v>1781</v>
      </c>
    </row>
    <row r="652" spans="1:9" x14ac:dyDescent="0.25">
      <c r="A652" t="s">
        <v>1832</v>
      </c>
      <c r="B652" t="s">
        <v>1170</v>
      </c>
      <c r="C652" t="s">
        <v>1171</v>
      </c>
      <c r="D652" t="s">
        <v>1171</v>
      </c>
      <c r="E652">
        <v>2023</v>
      </c>
      <c r="F652">
        <v>2023</v>
      </c>
      <c r="G652" t="s">
        <v>1175</v>
      </c>
      <c r="H652">
        <v>0.31564754903940301</v>
      </c>
      <c r="I652" t="s">
        <v>1783</v>
      </c>
    </row>
    <row r="653" spans="1:9" x14ac:dyDescent="0.25">
      <c r="A653" t="s">
        <v>1833</v>
      </c>
      <c r="B653" t="s">
        <v>1170</v>
      </c>
      <c r="C653" t="s">
        <v>1171</v>
      </c>
      <c r="D653" t="s">
        <v>1171</v>
      </c>
      <c r="E653">
        <v>2023</v>
      </c>
      <c r="F653">
        <v>2023</v>
      </c>
      <c r="G653" t="s">
        <v>1178</v>
      </c>
      <c r="H653">
        <v>0.16909327601297899</v>
      </c>
      <c r="I653" t="s">
        <v>1785</v>
      </c>
    </row>
    <row r="654" spans="1:9" x14ac:dyDescent="0.25">
      <c r="A654" t="s">
        <v>1834</v>
      </c>
      <c r="B654" t="s">
        <v>1170</v>
      </c>
      <c r="C654" t="s">
        <v>1171</v>
      </c>
      <c r="D654" t="s">
        <v>1171</v>
      </c>
      <c r="E654">
        <v>2023</v>
      </c>
      <c r="F654">
        <v>2023</v>
      </c>
      <c r="G654" t="s">
        <v>1172</v>
      </c>
      <c r="H654">
        <v>0.51525917494761797</v>
      </c>
      <c r="I654" t="s">
        <v>1781</v>
      </c>
    </row>
    <row r="655" spans="1:9" x14ac:dyDescent="0.25">
      <c r="A655" t="s">
        <v>1835</v>
      </c>
      <c r="B655" t="s">
        <v>1170</v>
      </c>
      <c r="C655" t="s">
        <v>1171</v>
      </c>
      <c r="D655" t="s">
        <v>1171</v>
      </c>
      <c r="E655">
        <v>2023</v>
      </c>
      <c r="F655">
        <v>2023</v>
      </c>
      <c r="G655" t="s">
        <v>1175</v>
      </c>
      <c r="H655">
        <v>0.31564754903940301</v>
      </c>
      <c r="I655" t="s">
        <v>1783</v>
      </c>
    </row>
    <row r="656" spans="1:9" x14ac:dyDescent="0.25">
      <c r="A656" t="s">
        <v>1836</v>
      </c>
      <c r="B656" t="s">
        <v>1170</v>
      </c>
      <c r="C656" t="s">
        <v>1171</v>
      </c>
      <c r="D656" t="s">
        <v>1171</v>
      </c>
      <c r="E656">
        <v>2023</v>
      </c>
      <c r="F656">
        <v>2023</v>
      </c>
      <c r="G656" t="s">
        <v>1178</v>
      </c>
      <c r="H656">
        <v>0.16909327601297899</v>
      </c>
      <c r="I656" t="s">
        <v>1785</v>
      </c>
    </row>
    <row r="657" spans="1:9" x14ac:dyDescent="0.25">
      <c r="A657" t="s">
        <v>1837</v>
      </c>
      <c r="B657" t="s">
        <v>1170</v>
      </c>
      <c r="C657" t="s">
        <v>1171</v>
      </c>
      <c r="D657" t="s">
        <v>1171</v>
      </c>
      <c r="E657">
        <v>2023</v>
      </c>
      <c r="F657">
        <v>2023</v>
      </c>
      <c r="G657" t="s">
        <v>1172</v>
      </c>
      <c r="H657">
        <v>0.51525917494761797</v>
      </c>
      <c r="I657" t="s">
        <v>1781</v>
      </c>
    </row>
    <row r="658" spans="1:9" x14ac:dyDescent="0.25">
      <c r="A658" t="s">
        <v>1838</v>
      </c>
      <c r="B658" t="s">
        <v>1170</v>
      </c>
      <c r="C658" t="s">
        <v>1171</v>
      </c>
      <c r="D658" t="s">
        <v>1171</v>
      </c>
      <c r="E658">
        <v>2023</v>
      </c>
      <c r="F658">
        <v>2023</v>
      </c>
      <c r="G658" t="s">
        <v>1175</v>
      </c>
      <c r="H658">
        <v>0.31564754903940301</v>
      </c>
      <c r="I658" t="s">
        <v>1783</v>
      </c>
    </row>
    <row r="659" spans="1:9" x14ac:dyDescent="0.25">
      <c r="A659" t="s">
        <v>1839</v>
      </c>
      <c r="B659" t="s">
        <v>1170</v>
      </c>
      <c r="C659" t="s">
        <v>1171</v>
      </c>
      <c r="D659" t="s">
        <v>1171</v>
      </c>
      <c r="E659">
        <v>2023</v>
      </c>
      <c r="F659">
        <v>2023</v>
      </c>
      <c r="G659" t="s">
        <v>1178</v>
      </c>
      <c r="H659">
        <v>0.16909327601297899</v>
      </c>
      <c r="I659" t="s">
        <v>1785</v>
      </c>
    </row>
    <row r="660" spans="1:9" x14ac:dyDescent="0.25">
      <c r="A660" t="s">
        <v>1840</v>
      </c>
      <c r="B660" t="s">
        <v>1170</v>
      </c>
      <c r="C660" t="s">
        <v>1171</v>
      </c>
      <c r="D660" t="s">
        <v>1171</v>
      </c>
      <c r="E660">
        <v>2023</v>
      </c>
      <c r="F660">
        <v>2023</v>
      </c>
      <c r="G660" t="s">
        <v>1172</v>
      </c>
      <c r="H660">
        <v>0.51525917494761797</v>
      </c>
      <c r="I660" t="s">
        <v>1781</v>
      </c>
    </row>
    <row r="661" spans="1:9" x14ac:dyDescent="0.25">
      <c r="A661" t="s">
        <v>1841</v>
      </c>
      <c r="B661" t="s">
        <v>1170</v>
      </c>
      <c r="C661" t="s">
        <v>1171</v>
      </c>
      <c r="D661" t="s">
        <v>1171</v>
      </c>
      <c r="E661">
        <v>2023</v>
      </c>
      <c r="F661">
        <v>2023</v>
      </c>
      <c r="G661" t="s">
        <v>1175</v>
      </c>
      <c r="H661">
        <v>0.31564754903940301</v>
      </c>
      <c r="I661" t="s">
        <v>1783</v>
      </c>
    </row>
    <row r="662" spans="1:9" x14ac:dyDescent="0.25">
      <c r="A662" t="s">
        <v>1842</v>
      </c>
      <c r="B662" t="s">
        <v>1170</v>
      </c>
      <c r="C662" t="s">
        <v>1171</v>
      </c>
      <c r="D662" t="s">
        <v>1171</v>
      </c>
      <c r="E662">
        <v>2023</v>
      </c>
      <c r="F662">
        <v>2023</v>
      </c>
      <c r="G662" t="s">
        <v>1178</v>
      </c>
      <c r="H662">
        <v>0.16909327601297899</v>
      </c>
      <c r="I662" t="s">
        <v>1785</v>
      </c>
    </row>
    <row r="663" spans="1:9" x14ac:dyDescent="0.25">
      <c r="A663" t="s">
        <v>1843</v>
      </c>
      <c r="B663" t="s">
        <v>1170</v>
      </c>
      <c r="C663" t="s">
        <v>1171</v>
      </c>
      <c r="D663" t="s">
        <v>1171</v>
      </c>
      <c r="E663">
        <v>2023</v>
      </c>
      <c r="F663">
        <v>2023</v>
      </c>
      <c r="G663" t="s">
        <v>1172</v>
      </c>
      <c r="H663">
        <v>0.51525917494761797</v>
      </c>
      <c r="I663" t="s">
        <v>1781</v>
      </c>
    </row>
    <row r="664" spans="1:9" x14ac:dyDescent="0.25">
      <c r="A664" t="s">
        <v>1844</v>
      </c>
      <c r="B664" t="s">
        <v>1170</v>
      </c>
      <c r="C664" t="s">
        <v>1171</v>
      </c>
      <c r="D664" t="s">
        <v>1171</v>
      </c>
      <c r="E664">
        <v>2023</v>
      </c>
      <c r="F664">
        <v>2023</v>
      </c>
      <c r="G664" t="s">
        <v>1175</v>
      </c>
      <c r="H664">
        <v>0.31564754903940301</v>
      </c>
      <c r="I664" t="s">
        <v>1783</v>
      </c>
    </row>
    <row r="665" spans="1:9" x14ac:dyDescent="0.25">
      <c r="A665" t="s">
        <v>1845</v>
      </c>
      <c r="B665" t="s">
        <v>1170</v>
      </c>
      <c r="C665" t="s">
        <v>1171</v>
      </c>
      <c r="D665" t="s">
        <v>1171</v>
      </c>
      <c r="E665">
        <v>2023</v>
      </c>
      <c r="F665">
        <v>2023</v>
      </c>
      <c r="G665" t="s">
        <v>1178</v>
      </c>
      <c r="H665">
        <v>0.16909327601297899</v>
      </c>
      <c r="I665" t="s">
        <v>1785</v>
      </c>
    </row>
    <row r="666" spans="1:9" x14ac:dyDescent="0.25">
      <c r="A666" t="s">
        <v>1846</v>
      </c>
      <c r="B666" t="s">
        <v>1170</v>
      </c>
      <c r="C666" t="s">
        <v>1171</v>
      </c>
      <c r="D666" t="s">
        <v>1171</v>
      </c>
      <c r="E666">
        <v>2023</v>
      </c>
      <c r="F666">
        <v>2023</v>
      </c>
      <c r="G666" t="s">
        <v>1172</v>
      </c>
      <c r="H666">
        <v>0.51525917494761797</v>
      </c>
      <c r="I666" t="s">
        <v>1781</v>
      </c>
    </row>
    <row r="667" spans="1:9" x14ac:dyDescent="0.25">
      <c r="A667" t="s">
        <v>1847</v>
      </c>
      <c r="B667" t="s">
        <v>1170</v>
      </c>
      <c r="C667" t="s">
        <v>1171</v>
      </c>
      <c r="D667" t="s">
        <v>1171</v>
      </c>
      <c r="E667">
        <v>2023</v>
      </c>
      <c r="F667">
        <v>2023</v>
      </c>
      <c r="G667" t="s">
        <v>1175</v>
      </c>
      <c r="H667">
        <v>0.31564754903940301</v>
      </c>
      <c r="I667" t="s">
        <v>1783</v>
      </c>
    </row>
    <row r="668" spans="1:9" x14ac:dyDescent="0.25">
      <c r="A668" t="s">
        <v>1848</v>
      </c>
      <c r="B668" t="s">
        <v>1170</v>
      </c>
      <c r="C668" t="s">
        <v>1171</v>
      </c>
      <c r="D668" t="s">
        <v>1171</v>
      </c>
      <c r="E668">
        <v>2023</v>
      </c>
      <c r="F668">
        <v>2023</v>
      </c>
      <c r="G668" t="s">
        <v>1178</v>
      </c>
      <c r="H668">
        <v>0.16909327601297899</v>
      </c>
      <c r="I668" t="s">
        <v>1785</v>
      </c>
    </row>
    <row r="669" spans="1:9" x14ac:dyDescent="0.25">
      <c r="A669" t="s">
        <v>1849</v>
      </c>
      <c r="B669" t="s">
        <v>1170</v>
      </c>
      <c r="C669" t="s">
        <v>1171</v>
      </c>
      <c r="D669" t="s">
        <v>1171</v>
      </c>
      <c r="E669">
        <v>2023</v>
      </c>
      <c r="F669">
        <v>2023</v>
      </c>
      <c r="G669" t="s">
        <v>1172</v>
      </c>
      <c r="H669">
        <v>0.51525917494761797</v>
      </c>
      <c r="I669" t="s">
        <v>1781</v>
      </c>
    </row>
    <row r="670" spans="1:9" x14ac:dyDescent="0.25">
      <c r="A670" t="s">
        <v>1850</v>
      </c>
      <c r="B670" t="s">
        <v>1170</v>
      </c>
      <c r="C670" t="s">
        <v>1171</v>
      </c>
      <c r="D670" t="s">
        <v>1171</v>
      </c>
      <c r="E670">
        <v>2023</v>
      </c>
      <c r="F670">
        <v>2023</v>
      </c>
      <c r="G670" t="s">
        <v>1175</v>
      </c>
      <c r="H670">
        <v>0.31564754903940301</v>
      </c>
      <c r="I670" t="s">
        <v>1783</v>
      </c>
    </row>
    <row r="671" spans="1:9" x14ac:dyDescent="0.25">
      <c r="A671" t="s">
        <v>1851</v>
      </c>
      <c r="B671" t="s">
        <v>1170</v>
      </c>
      <c r="C671" t="s">
        <v>1171</v>
      </c>
      <c r="D671" t="s">
        <v>1171</v>
      </c>
      <c r="E671">
        <v>2023</v>
      </c>
      <c r="F671">
        <v>2023</v>
      </c>
      <c r="G671" t="s">
        <v>1178</v>
      </c>
      <c r="H671">
        <v>0.16909327601297899</v>
      </c>
      <c r="I671" t="s">
        <v>1785</v>
      </c>
    </row>
    <row r="672" spans="1:9" x14ac:dyDescent="0.25">
      <c r="A672" t="s">
        <v>1852</v>
      </c>
      <c r="B672" t="s">
        <v>1170</v>
      </c>
      <c r="C672" t="s">
        <v>1171</v>
      </c>
      <c r="D672" t="s">
        <v>1171</v>
      </c>
      <c r="E672">
        <v>2023</v>
      </c>
      <c r="F672">
        <v>2023</v>
      </c>
      <c r="G672" t="s">
        <v>1172</v>
      </c>
      <c r="H672">
        <v>0.51525917494761797</v>
      </c>
      <c r="I672" t="s">
        <v>1781</v>
      </c>
    </row>
    <row r="673" spans="1:9" x14ac:dyDescent="0.25">
      <c r="A673" t="s">
        <v>1853</v>
      </c>
      <c r="B673" t="s">
        <v>1170</v>
      </c>
      <c r="C673" t="s">
        <v>1171</v>
      </c>
      <c r="D673" t="s">
        <v>1171</v>
      </c>
      <c r="E673">
        <v>2023</v>
      </c>
      <c r="F673">
        <v>2023</v>
      </c>
      <c r="G673" t="s">
        <v>1175</v>
      </c>
      <c r="H673">
        <v>0.31564754903940301</v>
      </c>
      <c r="I673" t="s">
        <v>1783</v>
      </c>
    </row>
    <row r="674" spans="1:9" x14ac:dyDescent="0.25">
      <c r="A674" t="s">
        <v>1854</v>
      </c>
      <c r="B674" t="s">
        <v>1170</v>
      </c>
      <c r="C674" t="s">
        <v>1171</v>
      </c>
      <c r="D674" t="s">
        <v>1171</v>
      </c>
      <c r="E674">
        <v>2023</v>
      </c>
      <c r="F674">
        <v>2023</v>
      </c>
      <c r="G674" t="s">
        <v>1178</v>
      </c>
      <c r="H674">
        <v>0.16909327601297899</v>
      </c>
      <c r="I674" t="s">
        <v>1785</v>
      </c>
    </row>
    <row r="675" spans="1:9" x14ac:dyDescent="0.25">
      <c r="A675" t="s">
        <v>1855</v>
      </c>
      <c r="B675" t="s">
        <v>1170</v>
      </c>
      <c r="C675" t="s">
        <v>1171</v>
      </c>
      <c r="D675" t="s">
        <v>1171</v>
      </c>
      <c r="E675">
        <v>2023</v>
      </c>
      <c r="F675">
        <v>2023</v>
      </c>
      <c r="G675" t="s">
        <v>1172</v>
      </c>
      <c r="H675">
        <v>0.51525917494761797</v>
      </c>
      <c r="I675" t="s">
        <v>1781</v>
      </c>
    </row>
    <row r="676" spans="1:9" x14ac:dyDescent="0.25">
      <c r="A676" t="s">
        <v>1856</v>
      </c>
      <c r="B676" t="s">
        <v>1170</v>
      </c>
      <c r="C676" t="s">
        <v>1171</v>
      </c>
      <c r="D676" t="s">
        <v>1171</v>
      </c>
      <c r="E676">
        <v>2023</v>
      </c>
      <c r="F676">
        <v>2023</v>
      </c>
      <c r="G676" t="s">
        <v>1175</v>
      </c>
      <c r="H676">
        <v>0.31564754903940301</v>
      </c>
      <c r="I676" t="s">
        <v>1783</v>
      </c>
    </row>
    <row r="677" spans="1:9" x14ac:dyDescent="0.25">
      <c r="A677" t="s">
        <v>1857</v>
      </c>
      <c r="B677" t="s">
        <v>1170</v>
      </c>
      <c r="C677" t="s">
        <v>1171</v>
      </c>
      <c r="D677" t="s">
        <v>1171</v>
      </c>
      <c r="E677">
        <v>2023</v>
      </c>
      <c r="F677">
        <v>2023</v>
      </c>
      <c r="G677" t="s">
        <v>1178</v>
      </c>
      <c r="H677">
        <v>0.16909327601297899</v>
      </c>
      <c r="I677" t="s">
        <v>1785</v>
      </c>
    </row>
    <row r="678" spans="1:9" x14ac:dyDescent="0.25">
      <c r="A678" t="s">
        <v>1858</v>
      </c>
      <c r="B678" t="s">
        <v>1170</v>
      </c>
      <c r="C678" t="s">
        <v>1171</v>
      </c>
      <c r="D678" t="s">
        <v>1171</v>
      </c>
      <c r="E678">
        <v>2023</v>
      </c>
      <c r="F678">
        <v>2023</v>
      </c>
      <c r="G678" t="s">
        <v>1172</v>
      </c>
      <c r="H678">
        <v>0.51525917494761797</v>
      </c>
      <c r="I678" t="s">
        <v>1781</v>
      </c>
    </row>
    <row r="679" spans="1:9" x14ac:dyDescent="0.25">
      <c r="A679" t="s">
        <v>1859</v>
      </c>
      <c r="B679" t="s">
        <v>1170</v>
      </c>
      <c r="C679" t="s">
        <v>1171</v>
      </c>
      <c r="D679" t="s">
        <v>1171</v>
      </c>
      <c r="E679">
        <v>2023</v>
      </c>
      <c r="F679">
        <v>2023</v>
      </c>
      <c r="G679" t="s">
        <v>1175</v>
      </c>
      <c r="H679">
        <v>0.31564754903940301</v>
      </c>
      <c r="I679" t="s">
        <v>1783</v>
      </c>
    </row>
    <row r="680" spans="1:9" x14ac:dyDescent="0.25">
      <c r="A680" t="s">
        <v>1860</v>
      </c>
      <c r="B680" t="s">
        <v>1170</v>
      </c>
      <c r="C680" t="s">
        <v>1171</v>
      </c>
      <c r="D680" t="s">
        <v>1171</v>
      </c>
      <c r="E680">
        <v>2023</v>
      </c>
      <c r="F680">
        <v>2023</v>
      </c>
      <c r="G680" t="s">
        <v>1178</v>
      </c>
      <c r="H680">
        <v>0.16909327601297899</v>
      </c>
      <c r="I680" t="s">
        <v>1785</v>
      </c>
    </row>
    <row r="681" spans="1:9" x14ac:dyDescent="0.25">
      <c r="A681" t="s">
        <v>1861</v>
      </c>
      <c r="B681" t="s">
        <v>1170</v>
      </c>
      <c r="C681" t="s">
        <v>1171</v>
      </c>
      <c r="D681" t="s">
        <v>1171</v>
      </c>
      <c r="E681">
        <v>2023</v>
      </c>
      <c r="F681">
        <v>2023</v>
      </c>
      <c r="G681" t="s">
        <v>1172</v>
      </c>
      <c r="H681">
        <v>0.51525917494761797</v>
      </c>
      <c r="I681" t="s">
        <v>1781</v>
      </c>
    </row>
    <row r="682" spans="1:9" x14ac:dyDescent="0.25">
      <c r="A682" t="s">
        <v>1862</v>
      </c>
      <c r="B682" t="s">
        <v>1170</v>
      </c>
      <c r="C682" t="s">
        <v>1171</v>
      </c>
      <c r="D682" t="s">
        <v>1171</v>
      </c>
      <c r="E682">
        <v>2023</v>
      </c>
      <c r="F682">
        <v>2023</v>
      </c>
      <c r="G682" t="s">
        <v>1175</v>
      </c>
      <c r="H682">
        <v>0.31564754903940301</v>
      </c>
      <c r="I682" t="s">
        <v>1783</v>
      </c>
    </row>
    <row r="683" spans="1:9" x14ac:dyDescent="0.25">
      <c r="A683" t="s">
        <v>1863</v>
      </c>
      <c r="B683" t="s">
        <v>1170</v>
      </c>
      <c r="C683" t="s">
        <v>1171</v>
      </c>
      <c r="D683" t="s">
        <v>1171</v>
      </c>
      <c r="E683">
        <v>2023</v>
      </c>
      <c r="F683">
        <v>2023</v>
      </c>
      <c r="G683" t="s">
        <v>1178</v>
      </c>
      <c r="H683">
        <v>0.16909327601297899</v>
      </c>
      <c r="I683" t="s">
        <v>1785</v>
      </c>
    </row>
    <row r="684" spans="1:9" x14ac:dyDescent="0.25">
      <c r="A684" t="s">
        <v>1864</v>
      </c>
      <c r="B684" t="s">
        <v>1170</v>
      </c>
      <c r="C684" t="s">
        <v>1171</v>
      </c>
      <c r="D684" t="s">
        <v>1171</v>
      </c>
      <c r="E684">
        <v>2023</v>
      </c>
      <c r="F684">
        <v>2023</v>
      </c>
      <c r="G684" t="s">
        <v>1172</v>
      </c>
      <c r="H684">
        <v>0.51525917494761797</v>
      </c>
      <c r="I684" t="s">
        <v>1781</v>
      </c>
    </row>
    <row r="685" spans="1:9" x14ac:dyDescent="0.25">
      <c r="A685" t="s">
        <v>1865</v>
      </c>
      <c r="B685" t="s">
        <v>1170</v>
      </c>
      <c r="C685" t="s">
        <v>1171</v>
      </c>
      <c r="D685" t="s">
        <v>1171</v>
      </c>
      <c r="E685">
        <v>2023</v>
      </c>
      <c r="F685">
        <v>2023</v>
      </c>
      <c r="G685" t="s">
        <v>1175</v>
      </c>
      <c r="H685">
        <v>0.31564754903940301</v>
      </c>
      <c r="I685" t="s">
        <v>1783</v>
      </c>
    </row>
    <row r="686" spans="1:9" x14ac:dyDescent="0.25">
      <c r="A686" t="s">
        <v>1866</v>
      </c>
      <c r="B686" t="s">
        <v>1170</v>
      </c>
      <c r="C686" t="s">
        <v>1171</v>
      </c>
      <c r="D686" t="s">
        <v>1171</v>
      </c>
      <c r="E686">
        <v>2023</v>
      </c>
      <c r="F686">
        <v>2023</v>
      </c>
      <c r="G686" t="s">
        <v>1178</v>
      </c>
      <c r="H686">
        <v>0.16909327601297899</v>
      </c>
      <c r="I686" t="s">
        <v>1785</v>
      </c>
    </row>
    <row r="687" spans="1:9" x14ac:dyDescent="0.25">
      <c r="A687" t="s">
        <v>1867</v>
      </c>
      <c r="B687" t="s">
        <v>1170</v>
      </c>
      <c r="C687" t="s">
        <v>1171</v>
      </c>
      <c r="D687" t="s">
        <v>1171</v>
      </c>
      <c r="E687">
        <v>2023</v>
      </c>
      <c r="F687">
        <v>2023</v>
      </c>
      <c r="G687" t="s">
        <v>1172</v>
      </c>
      <c r="H687">
        <v>0.51525917494761797</v>
      </c>
      <c r="I687" t="s">
        <v>1781</v>
      </c>
    </row>
    <row r="688" spans="1:9" x14ac:dyDescent="0.25">
      <c r="A688" t="s">
        <v>1868</v>
      </c>
      <c r="B688" t="s">
        <v>1170</v>
      </c>
      <c r="C688" t="s">
        <v>1171</v>
      </c>
      <c r="D688" t="s">
        <v>1171</v>
      </c>
      <c r="E688">
        <v>2023</v>
      </c>
      <c r="F688">
        <v>2023</v>
      </c>
      <c r="G688" t="s">
        <v>1175</v>
      </c>
      <c r="H688">
        <v>0.31564754903940301</v>
      </c>
      <c r="I688" t="s">
        <v>1783</v>
      </c>
    </row>
    <row r="689" spans="1:9" x14ac:dyDescent="0.25">
      <c r="A689" t="s">
        <v>1869</v>
      </c>
      <c r="B689" t="s">
        <v>1170</v>
      </c>
      <c r="C689" t="s">
        <v>1171</v>
      </c>
      <c r="D689" t="s">
        <v>1171</v>
      </c>
      <c r="E689">
        <v>2023</v>
      </c>
      <c r="F689">
        <v>2023</v>
      </c>
      <c r="G689" t="s">
        <v>1178</v>
      </c>
      <c r="H689">
        <v>0.16909327601297899</v>
      </c>
      <c r="I689" t="s">
        <v>1785</v>
      </c>
    </row>
    <row r="690" spans="1:9" x14ac:dyDescent="0.25">
      <c r="A690" t="s">
        <v>1870</v>
      </c>
      <c r="B690" t="s">
        <v>1170</v>
      </c>
      <c r="C690" t="s">
        <v>1171</v>
      </c>
      <c r="D690" t="s">
        <v>1171</v>
      </c>
      <c r="E690">
        <v>2023</v>
      </c>
      <c r="F690">
        <v>2023</v>
      </c>
      <c r="G690" t="s">
        <v>1172</v>
      </c>
      <c r="H690">
        <v>0.51525917494761797</v>
      </c>
      <c r="I690" t="s">
        <v>1781</v>
      </c>
    </row>
    <row r="691" spans="1:9" x14ac:dyDescent="0.25">
      <c r="A691" t="s">
        <v>1871</v>
      </c>
      <c r="B691" t="s">
        <v>1170</v>
      </c>
      <c r="C691" t="s">
        <v>1171</v>
      </c>
      <c r="D691" t="s">
        <v>1171</v>
      </c>
      <c r="E691">
        <v>2023</v>
      </c>
      <c r="F691">
        <v>2023</v>
      </c>
      <c r="G691" t="s">
        <v>1175</v>
      </c>
      <c r="H691">
        <v>0.31564754903940301</v>
      </c>
      <c r="I691" t="s">
        <v>1783</v>
      </c>
    </row>
    <row r="692" spans="1:9" x14ac:dyDescent="0.25">
      <c r="A692" t="s">
        <v>1872</v>
      </c>
      <c r="B692" t="s">
        <v>1170</v>
      </c>
      <c r="C692" t="s">
        <v>1171</v>
      </c>
      <c r="D692" t="s">
        <v>1171</v>
      </c>
      <c r="E692">
        <v>2023</v>
      </c>
      <c r="F692">
        <v>2023</v>
      </c>
      <c r="G692" t="s">
        <v>1178</v>
      </c>
      <c r="H692">
        <v>0.16909327601297899</v>
      </c>
      <c r="I692" t="s">
        <v>1785</v>
      </c>
    </row>
    <row r="693" spans="1:9" x14ac:dyDescent="0.25">
      <c r="A693" t="s">
        <v>1873</v>
      </c>
      <c r="B693" t="s">
        <v>1170</v>
      </c>
      <c r="C693" t="s">
        <v>1171</v>
      </c>
      <c r="D693" t="s">
        <v>1171</v>
      </c>
      <c r="E693">
        <v>2023</v>
      </c>
      <c r="F693">
        <v>2023</v>
      </c>
      <c r="G693" t="s">
        <v>1172</v>
      </c>
      <c r="H693">
        <v>0.51525917494761797</v>
      </c>
      <c r="I693" t="s">
        <v>1781</v>
      </c>
    </row>
    <row r="694" spans="1:9" x14ac:dyDescent="0.25">
      <c r="A694" t="s">
        <v>1874</v>
      </c>
      <c r="B694" t="s">
        <v>1170</v>
      </c>
      <c r="C694" t="s">
        <v>1171</v>
      </c>
      <c r="D694" t="s">
        <v>1171</v>
      </c>
      <c r="E694">
        <v>2023</v>
      </c>
      <c r="F694">
        <v>2023</v>
      </c>
      <c r="G694" t="s">
        <v>1175</v>
      </c>
      <c r="H694">
        <v>0.31564754903940301</v>
      </c>
      <c r="I694" t="s">
        <v>1783</v>
      </c>
    </row>
    <row r="695" spans="1:9" x14ac:dyDescent="0.25">
      <c r="A695" t="s">
        <v>1875</v>
      </c>
      <c r="B695" t="s">
        <v>1170</v>
      </c>
      <c r="C695" t="s">
        <v>1171</v>
      </c>
      <c r="D695" t="s">
        <v>1171</v>
      </c>
      <c r="E695">
        <v>2023</v>
      </c>
      <c r="F695">
        <v>2023</v>
      </c>
      <c r="G695" t="s">
        <v>1178</v>
      </c>
      <c r="H695">
        <v>0.16909327601297899</v>
      </c>
      <c r="I695" t="s">
        <v>1785</v>
      </c>
    </row>
    <row r="696" spans="1:9" x14ac:dyDescent="0.25">
      <c r="A696" t="s">
        <v>1876</v>
      </c>
      <c r="B696" t="s">
        <v>1170</v>
      </c>
      <c r="C696" t="s">
        <v>1171</v>
      </c>
      <c r="D696" t="s">
        <v>1171</v>
      </c>
      <c r="E696">
        <v>2023</v>
      </c>
      <c r="F696">
        <v>2023</v>
      </c>
      <c r="G696" t="s">
        <v>1172</v>
      </c>
      <c r="H696">
        <v>0.51525917494761797</v>
      </c>
      <c r="I696" t="s">
        <v>1781</v>
      </c>
    </row>
    <row r="697" spans="1:9" x14ac:dyDescent="0.25">
      <c r="A697" t="s">
        <v>1877</v>
      </c>
      <c r="B697" t="s">
        <v>1170</v>
      </c>
      <c r="C697" t="s">
        <v>1171</v>
      </c>
      <c r="D697" t="s">
        <v>1171</v>
      </c>
      <c r="E697">
        <v>2023</v>
      </c>
      <c r="F697">
        <v>2023</v>
      </c>
      <c r="G697" t="s">
        <v>1175</v>
      </c>
      <c r="H697">
        <v>0.31564754903940301</v>
      </c>
      <c r="I697" t="s">
        <v>1783</v>
      </c>
    </row>
    <row r="698" spans="1:9" x14ac:dyDescent="0.25">
      <c r="A698" t="s">
        <v>1878</v>
      </c>
      <c r="B698" t="s">
        <v>1170</v>
      </c>
      <c r="C698" t="s">
        <v>1171</v>
      </c>
      <c r="D698" t="s">
        <v>1171</v>
      </c>
      <c r="E698">
        <v>2023</v>
      </c>
      <c r="F698">
        <v>2023</v>
      </c>
      <c r="G698" t="s">
        <v>1178</v>
      </c>
      <c r="H698">
        <v>0.16909327601297899</v>
      </c>
      <c r="I698" t="s">
        <v>1785</v>
      </c>
    </row>
    <row r="699" spans="1:9" x14ac:dyDescent="0.25">
      <c r="A699" t="s">
        <v>1879</v>
      </c>
      <c r="B699" t="s">
        <v>1170</v>
      </c>
      <c r="C699" t="s">
        <v>1171</v>
      </c>
      <c r="D699" t="s">
        <v>1171</v>
      </c>
      <c r="E699">
        <v>2023</v>
      </c>
      <c r="F699">
        <v>2023</v>
      </c>
      <c r="G699" t="s">
        <v>1172</v>
      </c>
      <c r="H699">
        <v>0.51525917494761797</v>
      </c>
      <c r="I699" t="s">
        <v>1781</v>
      </c>
    </row>
    <row r="700" spans="1:9" x14ac:dyDescent="0.25">
      <c r="A700" t="s">
        <v>1880</v>
      </c>
      <c r="B700" t="s">
        <v>1170</v>
      </c>
      <c r="C700" t="s">
        <v>1171</v>
      </c>
      <c r="D700" t="s">
        <v>1171</v>
      </c>
      <c r="E700">
        <v>2023</v>
      </c>
      <c r="F700">
        <v>2023</v>
      </c>
      <c r="G700" t="s">
        <v>1175</v>
      </c>
      <c r="H700">
        <v>0.31564754903940301</v>
      </c>
      <c r="I700" t="s">
        <v>1783</v>
      </c>
    </row>
    <row r="701" spans="1:9" x14ac:dyDescent="0.25">
      <c r="A701" t="s">
        <v>1881</v>
      </c>
      <c r="B701" t="s">
        <v>1170</v>
      </c>
      <c r="C701" t="s">
        <v>1171</v>
      </c>
      <c r="D701" t="s">
        <v>1171</v>
      </c>
      <c r="E701">
        <v>2023</v>
      </c>
      <c r="F701">
        <v>2023</v>
      </c>
      <c r="G701" t="s">
        <v>1178</v>
      </c>
      <c r="H701">
        <v>0.16909327601297899</v>
      </c>
      <c r="I701" t="s">
        <v>1785</v>
      </c>
    </row>
    <row r="702" spans="1:9" x14ac:dyDescent="0.25">
      <c r="A702" t="s">
        <v>1882</v>
      </c>
      <c r="B702" t="s">
        <v>1170</v>
      </c>
      <c r="C702" t="s">
        <v>1171</v>
      </c>
      <c r="D702" t="s">
        <v>1171</v>
      </c>
      <c r="E702">
        <v>2023</v>
      </c>
      <c r="F702">
        <v>2023</v>
      </c>
      <c r="G702" t="s">
        <v>1172</v>
      </c>
      <c r="H702">
        <v>0.51525917494761797</v>
      </c>
      <c r="I702" t="s">
        <v>1781</v>
      </c>
    </row>
    <row r="703" spans="1:9" x14ac:dyDescent="0.25">
      <c r="A703" t="s">
        <v>1883</v>
      </c>
      <c r="B703" t="s">
        <v>1170</v>
      </c>
      <c r="C703" t="s">
        <v>1171</v>
      </c>
      <c r="D703" t="s">
        <v>1171</v>
      </c>
      <c r="E703">
        <v>2023</v>
      </c>
      <c r="F703">
        <v>2023</v>
      </c>
      <c r="G703" t="s">
        <v>1175</v>
      </c>
      <c r="H703">
        <v>0.31564754903940301</v>
      </c>
      <c r="I703" t="s">
        <v>1783</v>
      </c>
    </row>
    <row r="704" spans="1:9" x14ac:dyDescent="0.25">
      <c r="A704" t="s">
        <v>1884</v>
      </c>
      <c r="B704" t="s">
        <v>1170</v>
      </c>
      <c r="C704" t="s">
        <v>1171</v>
      </c>
      <c r="D704" t="s">
        <v>1171</v>
      </c>
      <c r="E704">
        <v>2023</v>
      </c>
      <c r="F704">
        <v>2023</v>
      </c>
      <c r="G704" t="s">
        <v>1178</v>
      </c>
      <c r="H704">
        <v>0.16909327601297899</v>
      </c>
      <c r="I704" t="s">
        <v>1785</v>
      </c>
    </row>
    <row r="705" spans="1:9" x14ac:dyDescent="0.25">
      <c r="A705" t="s">
        <v>1885</v>
      </c>
      <c r="B705" t="s">
        <v>1170</v>
      </c>
      <c r="C705" t="s">
        <v>1171</v>
      </c>
      <c r="D705" t="s">
        <v>1171</v>
      </c>
      <c r="E705">
        <v>2023</v>
      </c>
      <c r="F705">
        <v>2023</v>
      </c>
      <c r="G705" t="s">
        <v>1172</v>
      </c>
      <c r="H705">
        <v>0.51525917494761797</v>
      </c>
      <c r="I705" t="s">
        <v>1781</v>
      </c>
    </row>
    <row r="706" spans="1:9" x14ac:dyDescent="0.25">
      <c r="A706" t="s">
        <v>1886</v>
      </c>
      <c r="B706" t="s">
        <v>1170</v>
      </c>
      <c r="C706" t="s">
        <v>1171</v>
      </c>
      <c r="D706" t="s">
        <v>1171</v>
      </c>
      <c r="E706">
        <v>2023</v>
      </c>
      <c r="F706">
        <v>2023</v>
      </c>
      <c r="G706" t="s">
        <v>1175</v>
      </c>
      <c r="H706">
        <v>0.31564754903940301</v>
      </c>
      <c r="I706" t="s">
        <v>1783</v>
      </c>
    </row>
    <row r="707" spans="1:9" x14ac:dyDescent="0.25">
      <c r="A707" t="s">
        <v>1887</v>
      </c>
      <c r="B707" t="s">
        <v>1170</v>
      </c>
      <c r="C707" t="s">
        <v>1171</v>
      </c>
      <c r="D707" t="s">
        <v>1171</v>
      </c>
      <c r="E707">
        <v>2023</v>
      </c>
      <c r="F707">
        <v>2023</v>
      </c>
      <c r="G707" t="s">
        <v>1178</v>
      </c>
      <c r="H707">
        <v>0.16909327601297899</v>
      </c>
      <c r="I707" t="s">
        <v>1785</v>
      </c>
    </row>
    <row r="708" spans="1:9" x14ac:dyDescent="0.25">
      <c r="A708" t="s">
        <v>1888</v>
      </c>
      <c r="B708" t="s">
        <v>1170</v>
      </c>
      <c r="C708" t="s">
        <v>1171</v>
      </c>
      <c r="D708" t="s">
        <v>1171</v>
      </c>
      <c r="E708">
        <v>2023</v>
      </c>
      <c r="F708">
        <v>2023</v>
      </c>
      <c r="G708" t="s">
        <v>1172</v>
      </c>
      <c r="H708">
        <v>0.51525917494761797</v>
      </c>
      <c r="I708" t="s">
        <v>1781</v>
      </c>
    </row>
    <row r="709" spans="1:9" x14ac:dyDescent="0.25">
      <c r="A709" t="s">
        <v>1889</v>
      </c>
      <c r="B709" t="s">
        <v>1170</v>
      </c>
      <c r="C709" t="s">
        <v>1171</v>
      </c>
      <c r="D709" t="s">
        <v>1171</v>
      </c>
      <c r="E709">
        <v>2023</v>
      </c>
      <c r="F709">
        <v>2023</v>
      </c>
      <c r="G709" t="s">
        <v>1175</v>
      </c>
      <c r="H709">
        <v>0.31564754903940301</v>
      </c>
      <c r="I709" t="s">
        <v>1783</v>
      </c>
    </row>
    <row r="710" spans="1:9" x14ac:dyDescent="0.25">
      <c r="A710" t="s">
        <v>1890</v>
      </c>
      <c r="B710" t="s">
        <v>1170</v>
      </c>
      <c r="C710" t="s">
        <v>1171</v>
      </c>
      <c r="D710" t="s">
        <v>1171</v>
      </c>
      <c r="E710">
        <v>2023</v>
      </c>
      <c r="F710">
        <v>2023</v>
      </c>
      <c r="G710" t="s">
        <v>1178</v>
      </c>
      <c r="H710">
        <v>0.16909327601297899</v>
      </c>
      <c r="I710" t="s">
        <v>1785</v>
      </c>
    </row>
    <row r="711" spans="1:9" x14ac:dyDescent="0.25">
      <c r="A711" t="s">
        <v>1891</v>
      </c>
      <c r="B711" t="s">
        <v>1170</v>
      </c>
      <c r="C711" t="s">
        <v>1171</v>
      </c>
      <c r="D711" t="s">
        <v>1171</v>
      </c>
      <c r="E711">
        <v>2023</v>
      </c>
      <c r="F711">
        <v>2023</v>
      </c>
      <c r="G711" t="s">
        <v>1172</v>
      </c>
      <c r="H711">
        <v>0.51525917494761797</v>
      </c>
      <c r="I711" t="s">
        <v>1781</v>
      </c>
    </row>
    <row r="712" spans="1:9" x14ac:dyDescent="0.25">
      <c r="A712" t="s">
        <v>1892</v>
      </c>
      <c r="B712" t="s">
        <v>1170</v>
      </c>
      <c r="C712" t="s">
        <v>1171</v>
      </c>
      <c r="D712" t="s">
        <v>1171</v>
      </c>
      <c r="E712">
        <v>2023</v>
      </c>
      <c r="F712">
        <v>2023</v>
      </c>
      <c r="G712" t="s">
        <v>1175</v>
      </c>
      <c r="H712">
        <v>0.31564754903940301</v>
      </c>
      <c r="I712" t="s">
        <v>1783</v>
      </c>
    </row>
    <row r="713" spans="1:9" x14ac:dyDescent="0.25">
      <c r="A713" t="s">
        <v>1893</v>
      </c>
      <c r="B713" t="s">
        <v>1170</v>
      </c>
      <c r="C713" t="s">
        <v>1171</v>
      </c>
      <c r="D713" t="s">
        <v>1171</v>
      </c>
      <c r="E713">
        <v>2023</v>
      </c>
      <c r="F713">
        <v>2023</v>
      </c>
      <c r="G713" t="s">
        <v>1178</v>
      </c>
      <c r="H713">
        <v>0.16909327601297899</v>
      </c>
      <c r="I713" t="s">
        <v>1785</v>
      </c>
    </row>
    <row r="714" spans="1:9" x14ac:dyDescent="0.25">
      <c r="A714" t="s">
        <v>1894</v>
      </c>
      <c r="B714" t="s">
        <v>1170</v>
      </c>
      <c r="C714" t="s">
        <v>1171</v>
      </c>
      <c r="D714" t="s">
        <v>1171</v>
      </c>
      <c r="E714">
        <v>2023</v>
      </c>
      <c r="F714">
        <v>2023</v>
      </c>
      <c r="G714" t="s">
        <v>1172</v>
      </c>
      <c r="H714">
        <v>0.51525917494761797</v>
      </c>
      <c r="I714" t="s">
        <v>1781</v>
      </c>
    </row>
    <row r="715" spans="1:9" x14ac:dyDescent="0.25">
      <c r="A715" t="s">
        <v>1895</v>
      </c>
      <c r="B715" t="s">
        <v>1170</v>
      </c>
      <c r="C715" t="s">
        <v>1171</v>
      </c>
      <c r="D715" t="s">
        <v>1171</v>
      </c>
      <c r="E715">
        <v>2023</v>
      </c>
      <c r="F715">
        <v>2023</v>
      </c>
      <c r="G715" t="s">
        <v>1175</v>
      </c>
      <c r="H715">
        <v>0.31564754903940301</v>
      </c>
      <c r="I715" t="s">
        <v>1783</v>
      </c>
    </row>
    <row r="716" spans="1:9" x14ac:dyDescent="0.25">
      <c r="A716" t="s">
        <v>1896</v>
      </c>
      <c r="B716" t="s">
        <v>1170</v>
      </c>
      <c r="C716" t="s">
        <v>1171</v>
      </c>
      <c r="D716" t="s">
        <v>1171</v>
      </c>
      <c r="E716">
        <v>2023</v>
      </c>
      <c r="F716">
        <v>2023</v>
      </c>
      <c r="G716" t="s">
        <v>1178</v>
      </c>
      <c r="H716">
        <v>0.16909327601297899</v>
      </c>
      <c r="I716" t="s">
        <v>1785</v>
      </c>
    </row>
    <row r="717" spans="1:9" x14ac:dyDescent="0.25">
      <c r="A717" t="s">
        <v>1897</v>
      </c>
      <c r="B717" t="s">
        <v>1170</v>
      </c>
      <c r="C717" t="s">
        <v>1171</v>
      </c>
      <c r="D717" t="s">
        <v>1171</v>
      </c>
      <c r="E717">
        <v>2023</v>
      </c>
      <c r="F717">
        <v>2023</v>
      </c>
      <c r="G717" t="s">
        <v>1172</v>
      </c>
      <c r="H717">
        <v>0.51525917494761797</v>
      </c>
      <c r="I717" t="s">
        <v>1781</v>
      </c>
    </row>
    <row r="718" spans="1:9" x14ac:dyDescent="0.25">
      <c r="A718" t="s">
        <v>1898</v>
      </c>
      <c r="B718" t="s">
        <v>1170</v>
      </c>
      <c r="C718" t="s">
        <v>1171</v>
      </c>
      <c r="D718" t="s">
        <v>1171</v>
      </c>
      <c r="E718">
        <v>2023</v>
      </c>
      <c r="F718">
        <v>2023</v>
      </c>
      <c r="G718" t="s">
        <v>1175</v>
      </c>
      <c r="H718">
        <v>0.31564754903940301</v>
      </c>
      <c r="I718" t="s">
        <v>1783</v>
      </c>
    </row>
    <row r="719" spans="1:9" x14ac:dyDescent="0.25">
      <c r="A719" t="s">
        <v>1899</v>
      </c>
      <c r="B719" t="s">
        <v>1170</v>
      </c>
      <c r="C719" t="s">
        <v>1171</v>
      </c>
      <c r="D719" t="s">
        <v>1171</v>
      </c>
      <c r="E719">
        <v>2023</v>
      </c>
      <c r="F719">
        <v>2023</v>
      </c>
      <c r="G719" t="s">
        <v>1178</v>
      </c>
      <c r="H719">
        <v>0.16909327601297899</v>
      </c>
      <c r="I719" t="s">
        <v>1785</v>
      </c>
    </row>
    <row r="720" spans="1:9" x14ac:dyDescent="0.25">
      <c r="A720" t="s">
        <v>1900</v>
      </c>
      <c r="B720" t="s">
        <v>1170</v>
      </c>
      <c r="C720" t="s">
        <v>1171</v>
      </c>
      <c r="D720" t="s">
        <v>1171</v>
      </c>
      <c r="E720">
        <v>2023</v>
      </c>
      <c r="F720">
        <v>2023</v>
      </c>
      <c r="G720" t="s">
        <v>1172</v>
      </c>
      <c r="H720">
        <v>0.51525917494761797</v>
      </c>
      <c r="I720" t="s">
        <v>1781</v>
      </c>
    </row>
    <row r="721" spans="1:9" x14ac:dyDescent="0.25">
      <c r="A721" t="s">
        <v>1901</v>
      </c>
      <c r="B721" t="s">
        <v>1170</v>
      </c>
      <c r="C721" t="s">
        <v>1171</v>
      </c>
      <c r="D721" t="s">
        <v>1171</v>
      </c>
      <c r="E721">
        <v>2023</v>
      </c>
      <c r="F721">
        <v>2023</v>
      </c>
      <c r="G721" t="s">
        <v>1175</v>
      </c>
      <c r="H721">
        <v>0.31564754903940301</v>
      </c>
      <c r="I721" t="s">
        <v>1783</v>
      </c>
    </row>
    <row r="722" spans="1:9" x14ac:dyDescent="0.25">
      <c r="A722" t="s">
        <v>1902</v>
      </c>
      <c r="B722" t="s">
        <v>1170</v>
      </c>
      <c r="C722" t="s">
        <v>1171</v>
      </c>
      <c r="D722" t="s">
        <v>1171</v>
      </c>
      <c r="E722">
        <v>2023</v>
      </c>
      <c r="F722">
        <v>2023</v>
      </c>
      <c r="G722" t="s">
        <v>1178</v>
      </c>
      <c r="H722">
        <v>0.16909327601297899</v>
      </c>
      <c r="I722" t="s">
        <v>1785</v>
      </c>
    </row>
    <row r="723" spans="1:9" x14ac:dyDescent="0.25">
      <c r="A723" t="s">
        <v>1903</v>
      </c>
      <c r="B723" t="s">
        <v>1170</v>
      </c>
      <c r="C723" t="s">
        <v>1171</v>
      </c>
      <c r="D723" t="s">
        <v>1171</v>
      </c>
      <c r="E723">
        <v>2023</v>
      </c>
      <c r="F723">
        <v>2023</v>
      </c>
      <c r="G723" t="s">
        <v>1172</v>
      </c>
      <c r="H723">
        <v>0.51525917494761797</v>
      </c>
      <c r="I723" t="s">
        <v>1781</v>
      </c>
    </row>
    <row r="724" spans="1:9" x14ac:dyDescent="0.25">
      <c r="A724" t="s">
        <v>1904</v>
      </c>
      <c r="B724" t="s">
        <v>1170</v>
      </c>
      <c r="C724" t="s">
        <v>1171</v>
      </c>
      <c r="D724" t="s">
        <v>1171</v>
      </c>
      <c r="E724">
        <v>2023</v>
      </c>
      <c r="F724">
        <v>2023</v>
      </c>
      <c r="G724" t="s">
        <v>1175</v>
      </c>
      <c r="H724">
        <v>0.31564754903940301</v>
      </c>
      <c r="I724" t="s">
        <v>1783</v>
      </c>
    </row>
    <row r="725" spans="1:9" x14ac:dyDescent="0.25">
      <c r="A725" t="s">
        <v>1905</v>
      </c>
      <c r="B725" t="s">
        <v>1170</v>
      </c>
      <c r="C725" t="s">
        <v>1171</v>
      </c>
      <c r="D725" t="s">
        <v>1171</v>
      </c>
      <c r="E725">
        <v>2023</v>
      </c>
      <c r="F725">
        <v>2023</v>
      </c>
      <c r="G725" t="s">
        <v>1178</v>
      </c>
      <c r="H725">
        <v>0.16909327601297899</v>
      </c>
      <c r="I725" t="s">
        <v>1785</v>
      </c>
    </row>
    <row r="726" spans="1:9" x14ac:dyDescent="0.25">
      <c r="A726" t="s">
        <v>1906</v>
      </c>
      <c r="B726" t="s">
        <v>1170</v>
      </c>
      <c r="C726" t="s">
        <v>1171</v>
      </c>
      <c r="D726" t="s">
        <v>1171</v>
      </c>
      <c r="E726">
        <v>2023</v>
      </c>
      <c r="F726">
        <v>2023</v>
      </c>
      <c r="G726" t="s">
        <v>1172</v>
      </c>
      <c r="H726">
        <v>0.51525917494761797</v>
      </c>
      <c r="I726" t="s">
        <v>1781</v>
      </c>
    </row>
    <row r="727" spans="1:9" x14ac:dyDescent="0.25">
      <c r="A727" t="s">
        <v>1907</v>
      </c>
      <c r="B727" t="s">
        <v>1170</v>
      </c>
      <c r="C727" t="s">
        <v>1171</v>
      </c>
      <c r="D727" t="s">
        <v>1171</v>
      </c>
      <c r="E727">
        <v>2023</v>
      </c>
      <c r="F727">
        <v>2023</v>
      </c>
      <c r="G727" t="s">
        <v>1175</v>
      </c>
      <c r="H727">
        <v>0.31564754903940301</v>
      </c>
      <c r="I727" t="s">
        <v>1783</v>
      </c>
    </row>
    <row r="728" spans="1:9" x14ac:dyDescent="0.25">
      <c r="A728" t="s">
        <v>1908</v>
      </c>
      <c r="B728" t="s">
        <v>1170</v>
      </c>
      <c r="C728" t="s">
        <v>1171</v>
      </c>
      <c r="D728" t="s">
        <v>1171</v>
      </c>
      <c r="E728">
        <v>2023</v>
      </c>
      <c r="F728">
        <v>2023</v>
      </c>
      <c r="G728" t="s">
        <v>1178</v>
      </c>
      <c r="H728">
        <v>0.16909327601297899</v>
      </c>
      <c r="I728" t="s">
        <v>1785</v>
      </c>
    </row>
    <row r="729" spans="1:9" x14ac:dyDescent="0.25">
      <c r="A729" t="s">
        <v>1909</v>
      </c>
      <c r="B729" t="s">
        <v>1170</v>
      </c>
      <c r="C729" t="s">
        <v>1171</v>
      </c>
      <c r="D729" t="s">
        <v>1171</v>
      </c>
      <c r="E729">
        <v>2023</v>
      </c>
      <c r="F729">
        <v>2023</v>
      </c>
      <c r="G729" t="s">
        <v>1172</v>
      </c>
      <c r="H729">
        <v>0.51525917494761797</v>
      </c>
      <c r="I729" t="s">
        <v>1781</v>
      </c>
    </row>
    <row r="730" spans="1:9" x14ac:dyDescent="0.25">
      <c r="A730" t="s">
        <v>1910</v>
      </c>
      <c r="B730" t="s">
        <v>1170</v>
      </c>
      <c r="C730" t="s">
        <v>1171</v>
      </c>
      <c r="D730" t="s">
        <v>1171</v>
      </c>
      <c r="E730">
        <v>2023</v>
      </c>
      <c r="F730">
        <v>2023</v>
      </c>
      <c r="G730" t="s">
        <v>1175</v>
      </c>
      <c r="H730">
        <v>0.31564754903940301</v>
      </c>
      <c r="I730" t="s">
        <v>1783</v>
      </c>
    </row>
    <row r="731" spans="1:9" x14ac:dyDescent="0.25">
      <c r="A731" t="s">
        <v>1911</v>
      </c>
      <c r="B731" t="s">
        <v>1170</v>
      </c>
      <c r="C731" t="s">
        <v>1171</v>
      </c>
      <c r="D731" t="s">
        <v>1171</v>
      </c>
      <c r="E731">
        <v>2023</v>
      </c>
      <c r="F731">
        <v>2023</v>
      </c>
      <c r="G731" t="s">
        <v>1178</v>
      </c>
      <c r="H731">
        <v>0.16909327601297899</v>
      </c>
      <c r="I731" t="s">
        <v>1785</v>
      </c>
    </row>
    <row r="732" spans="1:9" x14ac:dyDescent="0.25">
      <c r="A732" t="s">
        <v>1912</v>
      </c>
      <c r="B732" t="s">
        <v>1170</v>
      </c>
      <c r="C732" t="s">
        <v>1171</v>
      </c>
      <c r="D732" t="s">
        <v>1171</v>
      </c>
      <c r="E732">
        <v>2023</v>
      </c>
      <c r="F732">
        <v>2023</v>
      </c>
      <c r="G732" t="s">
        <v>1172</v>
      </c>
      <c r="H732">
        <v>0.51525917494761797</v>
      </c>
      <c r="I732" t="s">
        <v>1781</v>
      </c>
    </row>
    <row r="733" spans="1:9" x14ac:dyDescent="0.25">
      <c r="A733" t="s">
        <v>1913</v>
      </c>
      <c r="B733" t="s">
        <v>1170</v>
      </c>
      <c r="C733" t="s">
        <v>1171</v>
      </c>
      <c r="D733" t="s">
        <v>1171</v>
      </c>
      <c r="E733">
        <v>2023</v>
      </c>
      <c r="F733">
        <v>2023</v>
      </c>
      <c r="G733" t="s">
        <v>1175</v>
      </c>
      <c r="H733">
        <v>0.31564754903940301</v>
      </c>
      <c r="I733" t="s">
        <v>1783</v>
      </c>
    </row>
    <row r="734" spans="1:9" x14ac:dyDescent="0.25">
      <c r="A734" t="s">
        <v>1914</v>
      </c>
      <c r="B734" t="s">
        <v>1170</v>
      </c>
      <c r="C734" t="s">
        <v>1171</v>
      </c>
      <c r="D734" t="s">
        <v>1171</v>
      </c>
      <c r="E734">
        <v>2023</v>
      </c>
      <c r="F734">
        <v>2023</v>
      </c>
      <c r="G734" t="s">
        <v>1178</v>
      </c>
      <c r="H734">
        <v>0.16909327601297899</v>
      </c>
      <c r="I734" t="s">
        <v>1785</v>
      </c>
    </row>
    <row r="735" spans="1:9" x14ac:dyDescent="0.25">
      <c r="A735" t="s">
        <v>1915</v>
      </c>
      <c r="B735" t="s">
        <v>1170</v>
      </c>
      <c r="C735" t="s">
        <v>1171</v>
      </c>
      <c r="D735" t="s">
        <v>1171</v>
      </c>
      <c r="E735">
        <v>2023</v>
      </c>
      <c r="F735">
        <v>2023</v>
      </c>
      <c r="G735" t="s">
        <v>1172</v>
      </c>
      <c r="H735">
        <v>0.51525917494761797</v>
      </c>
      <c r="I735" t="s">
        <v>1781</v>
      </c>
    </row>
    <row r="736" spans="1:9" x14ac:dyDescent="0.25">
      <c r="A736" t="s">
        <v>1916</v>
      </c>
      <c r="B736" t="s">
        <v>1170</v>
      </c>
      <c r="C736" t="s">
        <v>1171</v>
      </c>
      <c r="D736" t="s">
        <v>1171</v>
      </c>
      <c r="E736">
        <v>2023</v>
      </c>
      <c r="F736">
        <v>2023</v>
      </c>
      <c r="G736" t="s">
        <v>1175</v>
      </c>
      <c r="H736">
        <v>0.31564754903940301</v>
      </c>
      <c r="I736" t="s">
        <v>1783</v>
      </c>
    </row>
    <row r="737" spans="1:9" x14ac:dyDescent="0.25">
      <c r="A737" t="s">
        <v>1917</v>
      </c>
      <c r="B737" t="s">
        <v>1170</v>
      </c>
      <c r="C737" t="s">
        <v>1171</v>
      </c>
      <c r="D737" t="s">
        <v>1171</v>
      </c>
      <c r="E737">
        <v>2023</v>
      </c>
      <c r="F737">
        <v>2023</v>
      </c>
      <c r="G737" t="s">
        <v>1178</v>
      </c>
      <c r="H737">
        <v>0.16909327601297899</v>
      </c>
      <c r="I737" t="s">
        <v>1785</v>
      </c>
    </row>
    <row r="738" spans="1:9" x14ac:dyDescent="0.25">
      <c r="A738" t="s">
        <v>1918</v>
      </c>
      <c r="B738" t="s">
        <v>1170</v>
      </c>
      <c r="C738" t="s">
        <v>1171</v>
      </c>
      <c r="D738" t="s">
        <v>1171</v>
      </c>
      <c r="E738">
        <v>2023</v>
      </c>
      <c r="F738">
        <v>2023</v>
      </c>
      <c r="G738" t="s">
        <v>1172</v>
      </c>
      <c r="H738">
        <v>0.51525917494761797</v>
      </c>
      <c r="I738" t="s">
        <v>1781</v>
      </c>
    </row>
    <row r="739" spans="1:9" x14ac:dyDescent="0.25">
      <c r="A739" t="s">
        <v>1919</v>
      </c>
      <c r="B739" t="s">
        <v>1170</v>
      </c>
      <c r="C739" t="s">
        <v>1171</v>
      </c>
      <c r="D739" t="s">
        <v>1171</v>
      </c>
      <c r="E739">
        <v>2023</v>
      </c>
      <c r="F739">
        <v>2023</v>
      </c>
      <c r="G739" t="s">
        <v>1175</v>
      </c>
      <c r="H739">
        <v>0.31564754903940301</v>
      </c>
      <c r="I739" t="s">
        <v>1783</v>
      </c>
    </row>
    <row r="740" spans="1:9" x14ac:dyDescent="0.25">
      <c r="A740" t="s">
        <v>1920</v>
      </c>
      <c r="B740" t="s">
        <v>1170</v>
      </c>
      <c r="C740" t="s">
        <v>1171</v>
      </c>
      <c r="D740" t="s">
        <v>1171</v>
      </c>
      <c r="E740">
        <v>2023</v>
      </c>
      <c r="F740">
        <v>2023</v>
      </c>
      <c r="G740" t="s">
        <v>1178</v>
      </c>
      <c r="H740">
        <v>0.16909327601297899</v>
      </c>
      <c r="I740" t="s">
        <v>1785</v>
      </c>
    </row>
    <row r="741" spans="1:9" x14ac:dyDescent="0.25">
      <c r="A741" t="s">
        <v>1921</v>
      </c>
      <c r="B741" t="s">
        <v>1170</v>
      </c>
      <c r="C741" t="s">
        <v>1171</v>
      </c>
      <c r="D741" t="s">
        <v>1171</v>
      </c>
      <c r="E741">
        <v>2023</v>
      </c>
      <c r="F741">
        <v>2023</v>
      </c>
      <c r="G741" t="s">
        <v>1172</v>
      </c>
      <c r="H741">
        <v>0.51525917494761797</v>
      </c>
      <c r="I741" t="s">
        <v>1781</v>
      </c>
    </row>
    <row r="742" spans="1:9" x14ac:dyDescent="0.25">
      <c r="A742" t="s">
        <v>1922</v>
      </c>
      <c r="B742" t="s">
        <v>1170</v>
      </c>
      <c r="C742" t="s">
        <v>1171</v>
      </c>
      <c r="D742" t="s">
        <v>1171</v>
      </c>
      <c r="E742">
        <v>2023</v>
      </c>
      <c r="F742">
        <v>2023</v>
      </c>
      <c r="G742" t="s">
        <v>1175</v>
      </c>
      <c r="H742">
        <v>0.31564754903940301</v>
      </c>
      <c r="I742" t="s">
        <v>1783</v>
      </c>
    </row>
    <row r="743" spans="1:9" x14ac:dyDescent="0.25">
      <c r="A743" t="s">
        <v>1923</v>
      </c>
      <c r="B743" t="s">
        <v>1170</v>
      </c>
      <c r="C743" t="s">
        <v>1171</v>
      </c>
      <c r="D743" t="s">
        <v>1171</v>
      </c>
      <c r="E743">
        <v>2023</v>
      </c>
      <c r="F743">
        <v>2023</v>
      </c>
      <c r="G743" t="s">
        <v>1178</v>
      </c>
      <c r="H743">
        <v>0.16909327601297899</v>
      </c>
      <c r="I743" t="s">
        <v>1785</v>
      </c>
    </row>
    <row r="744" spans="1:9" x14ac:dyDescent="0.25">
      <c r="A744" t="s">
        <v>1924</v>
      </c>
      <c r="B744" t="s">
        <v>1170</v>
      </c>
      <c r="C744" t="s">
        <v>1171</v>
      </c>
      <c r="D744" t="s">
        <v>1171</v>
      </c>
      <c r="E744">
        <v>2023</v>
      </c>
      <c r="F744">
        <v>2023</v>
      </c>
      <c r="G744" t="s">
        <v>1172</v>
      </c>
      <c r="H744">
        <v>0.51525917494761797</v>
      </c>
      <c r="I744" t="s">
        <v>1781</v>
      </c>
    </row>
    <row r="745" spans="1:9" x14ac:dyDescent="0.25">
      <c r="A745" t="s">
        <v>1925</v>
      </c>
      <c r="B745" t="s">
        <v>1170</v>
      </c>
      <c r="C745" t="s">
        <v>1171</v>
      </c>
      <c r="D745" t="s">
        <v>1171</v>
      </c>
      <c r="E745">
        <v>2023</v>
      </c>
      <c r="F745">
        <v>2023</v>
      </c>
      <c r="G745" t="s">
        <v>1175</v>
      </c>
      <c r="H745">
        <v>0.31564754903940301</v>
      </c>
      <c r="I745" t="s">
        <v>1783</v>
      </c>
    </row>
    <row r="746" spans="1:9" x14ac:dyDescent="0.25">
      <c r="A746" t="s">
        <v>1926</v>
      </c>
      <c r="B746" t="s">
        <v>1170</v>
      </c>
      <c r="C746" t="s">
        <v>1171</v>
      </c>
      <c r="D746" t="s">
        <v>1171</v>
      </c>
      <c r="E746">
        <v>2023</v>
      </c>
      <c r="F746">
        <v>2023</v>
      </c>
      <c r="G746" t="s">
        <v>1178</v>
      </c>
      <c r="H746">
        <v>0.16909327601297899</v>
      </c>
      <c r="I746" t="s">
        <v>1785</v>
      </c>
    </row>
    <row r="747" spans="1:9" x14ac:dyDescent="0.25">
      <c r="A747" t="s">
        <v>1927</v>
      </c>
      <c r="B747" t="s">
        <v>1170</v>
      </c>
      <c r="C747" t="s">
        <v>1171</v>
      </c>
      <c r="D747" t="s">
        <v>1171</v>
      </c>
      <c r="E747">
        <v>2023</v>
      </c>
      <c r="F747">
        <v>2023</v>
      </c>
      <c r="G747" t="s">
        <v>1172</v>
      </c>
      <c r="H747">
        <v>0.51525917494761797</v>
      </c>
      <c r="I747" t="s">
        <v>1781</v>
      </c>
    </row>
    <row r="748" spans="1:9" x14ac:dyDescent="0.25">
      <c r="A748" t="s">
        <v>1928</v>
      </c>
      <c r="B748" t="s">
        <v>1170</v>
      </c>
      <c r="C748" t="s">
        <v>1171</v>
      </c>
      <c r="D748" t="s">
        <v>1171</v>
      </c>
      <c r="E748">
        <v>2023</v>
      </c>
      <c r="F748">
        <v>2023</v>
      </c>
      <c r="G748" t="s">
        <v>1175</v>
      </c>
      <c r="H748">
        <v>0.31564754903940301</v>
      </c>
      <c r="I748" t="s">
        <v>1783</v>
      </c>
    </row>
    <row r="749" spans="1:9" x14ac:dyDescent="0.25">
      <c r="A749" t="s">
        <v>1929</v>
      </c>
      <c r="B749" t="s">
        <v>1170</v>
      </c>
      <c r="C749" t="s">
        <v>1171</v>
      </c>
      <c r="D749" t="s">
        <v>1171</v>
      </c>
      <c r="E749">
        <v>2023</v>
      </c>
      <c r="F749">
        <v>2023</v>
      </c>
      <c r="G749" t="s">
        <v>1178</v>
      </c>
      <c r="H749">
        <v>0.16909327601297899</v>
      </c>
      <c r="I749" t="s">
        <v>1785</v>
      </c>
    </row>
    <row r="750" spans="1:9" x14ac:dyDescent="0.25">
      <c r="A750" t="s">
        <v>1930</v>
      </c>
      <c r="B750" t="s">
        <v>1170</v>
      </c>
      <c r="C750" t="s">
        <v>1171</v>
      </c>
      <c r="D750" t="s">
        <v>1171</v>
      </c>
      <c r="E750">
        <v>2023</v>
      </c>
      <c r="F750">
        <v>2023</v>
      </c>
      <c r="G750" t="s">
        <v>1172</v>
      </c>
      <c r="H750">
        <v>0.51525917494761797</v>
      </c>
      <c r="I750" t="s">
        <v>1781</v>
      </c>
    </row>
    <row r="751" spans="1:9" x14ac:dyDescent="0.25">
      <c r="A751" t="s">
        <v>1931</v>
      </c>
      <c r="B751" t="s">
        <v>1170</v>
      </c>
      <c r="C751" t="s">
        <v>1171</v>
      </c>
      <c r="D751" t="s">
        <v>1171</v>
      </c>
      <c r="E751">
        <v>2023</v>
      </c>
      <c r="F751">
        <v>2023</v>
      </c>
      <c r="G751" t="s">
        <v>1175</v>
      </c>
      <c r="H751">
        <v>0.31564754903940301</v>
      </c>
      <c r="I751" t="s">
        <v>1783</v>
      </c>
    </row>
    <row r="752" spans="1:9" x14ac:dyDescent="0.25">
      <c r="A752" t="s">
        <v>1932</v>
      </c>
      <c r="B752" t="s">
        <v>1170</v>
      </c>
      <c r="C752" t="s">
        <v>1171</v>
      </c>
      <c r="D752" t="s">
        <v>1171</v>
      </c>
      <c r="E752">
        <v>2023</v>
      </c>
      <c r="F752">
        <v>2023</v>
      </c>
      <c r="G752" t="s">
        <v>1178</v>
      </c>
      <c r="H752">
        <v>0.16909327601297899</v>
      </c>
      <c r="I752" t="s">
        <v>1785</v>
      </c>
    </row>
    <row r="753" spans="1:9" x14ac:dyDescent="0.25">
      <c r="A753" t="s">
        <v>1933</v>
      </c>
      <c r="B753" t="s">
        <v>1170</v>
      </c>
      <c r="C753" t="s">
        <v>1171</v>
      </c>
      <c r="D753" t="s">
        <v>1171</v>
      </c>
      <c r="E753">
        <v>2023</v>
      </c>
      <c r="F753">
        <v>2023</v>
      </c>
      <c r="G753" t="s">
        <v>1172</v>
      </c>
      <c r="H753">
        <v>0.51525917494761797</v>
      </c>
      <c r="I753" t="s">
        <v>1781</v>
      </c>
    </row>
    <row r="754" spans="1:9" x14ac:dyDescent="0.25">
      <c r="A754" t="s">
        <v>1934</v>
      </c>
      <c r="B754" t="s">
        <v>1170</v>
      </c>
      <c r="C754" t="s">
        <v>1171</v>
      </c>
      <c r="D754" t="s">
        <v>1171</v>
      </c>
      <c r="E754">
        <v>2023</v>
      </c>
      <c r="F754">
        <v>2023</v>
      </c>
      <c r="G754" t="s">
        <v>1175</v>
      </c>
      <c r="H754">
        <v>0.31564754903940301</v>
      </c>
      <c r="I754" t="s">
        <v>1783</v>
      </c>
    </row>
    <row r="755" spans="1:9" x14ac:dyDescent="0.25">
      <c r="A755" t="s">
        <v>1935</v>
      </c>
      <c r="B755" t="s">
        <v>1170</v>
      </c>
      <c r="C755" t="s">
        <v>1171</v>
      </c>
      <c r="D755" t="s">
        <v>1171</v>
      </c>
      <c r="E755">
        <v>2023</v>
      </c>
      <c r="F755">
        <v>2023</v>
      </c>
      <c r="G755" t="s">
        <v>1178</v>
      </c>
      <c r="H755">
        <v>0.16909327601297899</v>
      </c>
      <c r="I755" t="s">
        <v>1785</v>
      </c>
    </row>
    <row r="756" spans="1:9" x14ac:dyDescent="0.25">
      <c r="A756" t="s">
        <v>1936</v>
      </c>
      <c r="B756" t="s">
        <v>1170</v>
      </c>
      <c r="C756" t="s">
        <v>1171</v>
      </c>
      <c r="D756" t="s">
        <v>1171</v>
      </c>
      <c r="E756">
        <v>2023</v>
      </c>
      <c r="F756">
        <v>2023</v>
      </c>
      <c r="G756" t="s">
        <v>1172</v>
      </c>
      <c r="H756">
        <v>0.51525917494761797</v>
      </c>
      <c r="I756" t="s">
        <v>1781</v>
      </c>
    </row>
    <row r="757" spans="1:9" x14ac:dyDescent="0.25">
      <c r="A757" t="s">
        <v>1937</v>
      </c>
      <c r="B757" t="s">
        <v>1170</v>
      </c>
      <c r="C757" t="s">
        <v>1171</v>
      </c>
      <c r="D757" t="s">
        <v>1171</v>
      </c>
      <c r="E757">
        <v>2023</v>
      </c>
      <c r="F757">
        <v>2023</v>
      </c>
      <c r="G757" t="s">
        <v>1175</v>
      </c>
      <c r="H757">
        <v>0.31564754903940301</v>
      </c>
      <c r="I757" t="s">
        <v>1783</v>
      </c>
    </row>
    <row r="758" spans="1:9" x14ac:dyDescent="0.25">
      <c r="A758" t="s">
        <v>1938</v>
      </c>
      <c r="B758" t="s">
        <v>1170</v>
      </c>
      <c r="C758" t="s">
        <v>1171</v>
      </c>
      <c r="D758" t="s">
        <v>1171</v>
      </c>
      <c r="E758">
        <v>2023</v>
      </c>
      <c r="F758">
        <v>2023</v>
      </c>
      <c r="G758" t="s">
        <v>1178</v>
      </c>
      <c r="H758">
        <v>0.16909327601297899</v>
      </c>
      <c r="I758" t="s">
        <v>1785</v>
      </c>
    </row>
    <row r="759" spans="1:9" x14ac:dyDescent="0.25">
      <c r="A759" t="s">
        <v>1939</v>
      </c>
      <c r="B759" t="s">
        <v>1170</v>
      </c>
      <c r="C759" t="s">
        <v>1171</v>
      </c>
      <c r="D759" t="s">
        <v>1171</v>
      </c>
      <c r="E759">
        <v>2023</v>
      </c>
      <c r="F759">
        <v>2023</v>
      </c>
      <c r="G759" t="s">
        <v>1172</v>
      </c>
      <c r="H759">
        <v>0.51525917494761797</v>
      </c>
      <c r="I759" t="s">
        <v>1781</v>
      </c>
    </row>
    <row r="760" spans="1:9" x14ac:dyDescent="0.25">
      <c r="A760" t="s">
        <v>1940</v>
      </c>
      <c r="B760" t="s">
        <v>1170</v>
      </c>
      <c r="C760" t="s">
        <v>1171</v>
      </c>
      <c r="D760" t="s">
        <v>1171</v>
      </c>
      <c r="E760">
        <v>2023</v>
      </c>
      <c r="F760">
        <v>2023</v>
      </c>
      <c r="G760" t="s">
        <v>1175</v>
      </c>
      <c r="H760">
        <v>0.31564754903940301</v>
      </c>
      <c r="I760" t="s">
        <v>1783</v>
      </c>
    </row>
    <row r="761" spans="1:9" x14ac:dyDescent="0.25">
      <c r="A761" t="s">
        <v>1941</v>
      </c>
      <c r="B761" t="s">
        <v>1170</v>
      </c>
      <c r="C761" t="s">
        <v>1171</v>
      </c>
      <c r="D761" t="s">
        <v>1171</v>
      </c>
      <c r="E761">
        <v>2023</v>
      </c>
      <c r="F761">
        <v>2023</v>
      </c>
      <c r="G761" t="s">
        <v>1178</v>
      </c>
      <c r="H761">
        <v>0.16909327601297899</v>
      </c>
      <c r="I761" t="s">
        <v>1785</v>
      </c>
    </row>
    <row r="762" spans="1:9" x14ac:dyDescent="0.25">
      <c r="A762" t="s">
        <v>1942</v>
      </c>
      <c r="B762" t="s">
        <v>1170</v>
      </c>
      <c r="C762" t="s">
        <v>1171</v>
      </c>
      <c r="D762" t="s">
        <v>1171</v>
      </c>
      <c r="E762">
        <v>2023</v>
      </c>
      <c r="F762">
        <v>2023</v>
      </c>
      <c r="G762" t="s">
        <v>1172</v>
      </c>
      <c r="H762">
        <v>0.51525917494761797</v>
      </c>
      <c r="I762" t="s">
        <v>1781</v>
      </c>
    </row>
    <row r="763" spans="1:9" x14ac:dyDescent="0.25">
      <c r="A763" t="s">
        <v>1943</v>
      </c>
      <c r="B763" t="s">
        <v>1170</v>
      </c>
      <c r="C763" t="s">
        <v>1171</v>
      </c>
      <c r="D763" t="s">
        <v>1171</v>
      </c>
      <c r="E763">
        <v>2023</v>
      </c>
      <c r="F763">
        <v>2023</v>
      </c>
      <c r="G763" t="s">
        <v>1175</v>
      </c>
      <c r="H763">
        <v>0.31564754903940301</v>
      </c>
      <c r="I763" t="s">
        <v>1783</v>
      </c>
    </row>
    <row r="764" spans="1:9" x14ac:dyDescent="0.25">
      <c r="A764" t="s">
        <v>1944</v>
      </c>
      <c r="B764" t="s">
        <v>1170</v>
      </c>
      <c r="C764" t="s">
        <v>1171</v>
      </c>
      <c r="D764" t="s">
        <v>1171</v>
      </c>
      <c r="E764">
        <v>2023</v>
      </c>
      <c r="F764">
        <v>2023</v>
      </c>
      <c r="G764" t="s">
        <v>1178</v>
      </c>
      <c r="H764">
        <v>0.16909327601297899</v>
      </c>
      <c r="I764" t="s">
        <v>1785</v>
      </c>
    </row>
    <row r="765" spans="1:9" x14ac:dyDescent="0.25">
      <c r="A765" t="s">
        <v>1945</v>
      </c>
      <c r="B765" t="s">
        <v>1170</v>
      </c>
      <c r="C765" t="s">
        <v>1171</v>
      </c>
      <c r="D765" t="s">
        <v>1171</v>
      </c>
      <c r="E765">
        <v>2023</v>
      </c>
      <c r="F765">
        <v>2023</v>
      </c>
      <c r="G765" t="s">
        <v>1172</v>
      </c>
      <c r="H765">
        <v>0.51525917494761797</v>
      </c>
      <c r="I765" t="s">
        <v>1781</v>
      </c>
    </row>
    <row r="766" spans="1:9" x14ac:dyDescent="0.25">
      <c r="A766" t="s">
        <v>1946</v>
      </c>
      <c r="B766" t="s">
        <v>1170</v>
      </c>
      <c r="C766" t="s">
        <v>1171</v>
      </c>
      <c r="D766" t="s">
        <v>1171</v>
      </c>
      <c r="E766">
        <v>2023</v>
      </c>
      <c r="F766">
        <v>2023</v>
      </c>
      <c r="G766" t="s">
        <v>1175</v>
      </c>
      <c r="H766">
        <v>0.31564754903940301</v>
      </c>
      <c r="I766" t="s">
        <v>1783</v>
      </c>
    </row>
    <row r="767" spans="1:9" x14ac:dyDescent="0.25">
      <c r="A767" t="s">
        <v>1947</v>
      </c>
      <c r="B767" t="s">
        <v>1170</v>
      </c>
      <c r="C767" t="s">
        <v>1171</v>
      </c>
      <c r="D767" t="s">
        <v>1171</v>
      </c>
      <c r="E767">
        <v>2023</v>
      </c>
      <c r="F767">
        <v>2023</v>
      </c>
      <c r="G767" t="s">
        <v>1178</v>
      </c>
      <c r="H767">
        <v>0.16909327601297899</v>
      </c>
      <c r="I767" t="s">
        <v>1785</v>
      </c>
    </row>
    <row r="768" spans="1:9" x14ac:dyDescent="0.25">
      <c r="A768" t="s">
        <v>1948</v>
      </c>
      <c r="B768" t="s">
        <v>1170</v>
      </c>
      <c r="C768" t="s">
        <v>1171</v>
      </c>
      <c r="D768" t="s">
        <v>1171</v>
      </c>
      <c r="E768">
        <v>2023</v>
      </c>
      <c r="F768">
        <v>2023</v>
      </c>
      <c r="G768" t="s">
        <v>1172</v>
      </c>
      <c r="H768">
        <v>0.51525917494761797</v>
      </c>
      <c r="I768" t="s">
        <v>1781</v>
      </c>
    </row>
    <row r="769" spans="1:9" x14ac:dyDescent="0.25">
      <c r="A769" t="s">
        <v>1949</v>
      </c>
      <c r="B769" t="s">
        <v>1170</v>
      </c>
      <c r="C769" t="s">
        <v>1171</v>
      </c>
      <c r="D769" t="s">
        <v>1171</v>
      </c>
      <c r="E769">
        <v>2023</v>
      </c>
      <c r="F769">
        <v>2023</v>
      </c>
      <c r="G769" t="s">
        <v>1175</v>
      </c>
      <c r="H769">
        <v>0.31564754903940301</v>
      </c>
      <c r="I769" t="s">
        <v>1783</v>
      </c>
    </row>
    <row r="770" spans="1:9" x14ac:dyDescent="0.25">
      <c r="A770" t="s">
        <v>1950</v>
      </c>
      <c r="B770" t="s">
        <v>1170</v>
      </c>
      <c r="C770" t="s">
        <v>1171</v>
      </c>
      <c r="D770" t="s">
        <v>1171</v>
      </c>
      <c r="E770">
        <v>2023</v>
      </c>
      <c r="F770">
        <v>2023</v>
      </c>
      <c r="G770" t="s">
        <v>1178</v>
      </c>
      <c r="H770">
        <v>0.16909327601297899</v>
      </c>
      <c r="I770" t="s">
        <v>1785</v>
      </c>
    </row>
    <row r="771" spans="1:9" x14ac:dyDescent="0.25">
      <c r="A771" t="s">
        <v>1951</v>
      </c>
      <c r="B771" t="s">
        <v>1170</v>
      </c>
      <c r="C771" t="s">
        <v>1171</v>
      </c>
      <c r="D771" t="s">
        <v>1171</v>
      </c>
      <c r="E771">
        <v>2023</v>
      </c>
      <c r="F771">
        <v>2023</v>
      </c>
      <c r="G771" t="s">
        <v>1172</v>
      </c>
      <c r="H771">
        <v>0.51525917494761797</v>
      </c>
      <c r="I771" t="s">
        <v>1781</v>
      </c>
    </row>
    <row r="772" spans="1:9" x14ac:dyDescent="0.25">
      <c r="A772" t="s">
        <v>1952</v>
      </c>
      <c r="B772" t="s">
        <v>1170</v>
      </c>
      <c r="C772" t="s">
        <v>1171</v>
      </c>
      <c r="D772" t="s">
        <v>1171</v>
      </c>
      <c r="E772">
        <v>2023</v>
      </c>
      <c r="F772">
        <v>2023</v>
      </c>
      <c r="G772" t="s">
        <v>1175</v>
      </c>
      <c r="H772">
        <v>0.31564754903940301</v>
      </c>
      <c r="I772" t="s">
        <v>1783</v>
      </c>
    </row>
    <row r="773" spans="1:9" x14ac:dyDescent="0.25">
      <c r="A773" t="s">
        <v>1953</v>
      </c>
      <c r="B773" t="s">
        <v>1170</v>
      </c>
      <c r="C773" t="s">
        <v>1171</v>
      </c>
      <c r="D773" t="s">
        <v>1171</v>
      </c>
      <c r="E773">
        <v>2023</v>
      </c>
      <c r="F773">
        <v>2023</v>
      </c>
      <c r="G773" t="s">
        <v>1178</v>
      </c>
      <c r="H773">
        <v>0.16909327601297899</v>
      </c>
      <c r="I773" t="s">
        <v>1785</v>
      </c>
    </row>
    <row r="774" spans="1:9" x14ac:dyDescent="0.25">
      <c r="A774" t="s">
        <v>1954</v>
      </c>
      <c r="B774" t="s">
        <v>1170</v>
      </c>
      <c r="C774" t="s">
        <v>1171</v>
      </c>
      <c r="D774" t="s">
        <v>1171</v>
      </c>
      <c r="E774">
        <v>2023</v>
      </c>
      <c r="F774">
        <v>2023</v>
      </c>
      <c r="G774" t="s">
        <v>1172</v>
      </c>
      <c r="H774">
        <v>0.51525917494761797</v>
      </c>
      <c r="I774" t="s">
        <v>1781</v>
      </c>
    </row>
    <row r="775" spans="1:9" x14ac:dyDescent="0.25">
      <c r="A775" t="s">
        <v>1955</v>
      </c>
      <c r="B775" t="s">
        <v>1170</v>
      </c>
      <c r="C775" t="s">
        <v>1171</v>
      </c>
      <c r="D775" t="s">
        <v>1171</v>
      </c>
      <c r="E775">
        <v>2023</v>
      </c>
      <c r="F775">
        <v>2023</v>
      </c>
      <c r="G775" t="s">
        <v>1175</v>
      </c>
      <c r="H775">
        <v>0.31564754903940301</v>
      </c>
      <c r="I775" t="s">
        <v>1783</v>
      </c>
    </row>
    <row r="776" spans="1:9" x14ac:dyDescent="0.25">
      <c r="A776" t="s">
        <v>1956</v>
      </c>
      <c r="B776" t="s">
        <v>1170</v>
      </c>
      <c r="C776" t="s">
        <v>1171</v>
      </c>
      <c r="D776" t="s">
        <v>1171</v>
      </c>
      <c r="E776">
        <v>2023</v>
      </c>
      <c r="F776">
        <v>2023</v>
      </c>
      <c r="G776" t="s">
        <v>1178</v>
      </c>
      <c r="H776">
        <v>0.16909327601297899</v>
      </c>
      <c r="I776" t="s">
        <v>1785</v>
      </c>
    </row>
    <row r="777" spans="1:9" x14ac:dyDescent="0.25">
      <c r="A777" t="s">
        <v>1957</v>
      </c>
      <c r="B777" t="s">
        <v>1170</v>
      </c>
      <c r="C777" t="s">
        <v>1171</v>
      </c>
      <c r="D777" t="s">
        <v>1171</v>
      </c>
      <c r="E777">
        <v>2023</v>
      </c>
      <c r="F777">
        <v>2023</v>
      </c>
      <c r="G777" t="s">
        <v>1172</v>
      </c>
      <c r="H777">
        <v>0.51525917494761797</v>
      </c>
      <c r="I777" t="s">
        <v>1781</v>
      </c>
    </row>
    <row r="778" spans="1:9" x14ac:dyDescent="0.25">
      <c r="A778" t="s">
        <v>1958</v>
      </c>
      <c r="B778" t="s">
        <v>1170</v>
      </c>
      <c r="C778" t="s">
        <v>1171</v>
      </c>
      <c r="D778" t="s">
        <v>1171</v>
      </c>
      <c r="E778">
        <v>2023</v>
      </c>
      <c r="F778">
        <v>2023</v>
      </c>
      <c r="G778" t="s">
        <v>1175</v>
      </c>
      <c r="H778">
        <v>0.31564754903940301</v>
      </c>
      <c r="I778" t="s">
        <v>1783</v>
      </c>
    </row>
    <row r="779" spans="1:9" x14ac:dyDescent="0.25">
      <c r="A779" t="s">
        <v>1959</v>
      </c>
      <c r="B779" t="s">
        <v>1170</v>
      </c>
      <c r="C779" t="s">
        <v>1171</v>
      </c>
      <c r="D779" t="s">
        <v>1171</v>
      </c>
      <c r="E779">
        <v>2023</v>
      </c>
      <c r="F779">
        <v>2023</v>
      </c>
      <c r="G779" t="s">
        <v>1178</v>
      </c>
      <c r="H779">
        <v>0.16909327601297899</v>
      </c>
      <c r="I779" t="s">
        <v>1785</v>
      </c>
    </row>
    <row r="780" spans="1:9" x14ac:dyDescent="0.25">
      <c r="A780" t="s">
        <v>1960</v>
      </c>
      <c r="B780" t="s">
        <v>1170</v>
      </c>
      <c r="C780" t="s">
        <v>1171</v>
      </c>
      <c r="D780" t="s">
        <v>1171</v>
      </c>
      <c r="E780">
        <v>2023</v>
      </c>
      <c r="F780">
        <v>2023</v>
      </c>
      <c r="G780" t="s">
        <v>1172</v>
      </c>
      <c r="H780">
        <v>0.51525917494761797</v>
      </c>
      <c r="I780" t="s">
        <v>1781</v>
      </c>
    </row>
    <row r="781" spans="1:9" x14ac:dyDescent="0.25">
      <c r="A781" t="s">
        <v>1961</v>
      </c>
      <c r="B781" t="s">
        <v>1170</v>
      </c>
      <c r="C781" t="s">
        <v>1171</v>
      </c>
      <c r="D781" t="s">
        <v>1171</v>
      </c>
      <c r="E781">
        <v>2023</v>
      </c>
      <c r="F781">
        <v>2023</v>
      </c>
      <c r="G781" t="s">
        <v>1175</v>
      </c>
      <c r="H781">
        <v>0.31564754903940301</v>
      </c>
      <c r="I781" t="s">
        <v>1783</v>
      </c>
    </row>
    <row r="782" spans="1:9" x14ac:dyDescent="0.25">
      <c r="A782" t="s">
        <v>1962</v>
      </c>
      <c r="B782" t="s">
        <v>1170</v>
      </c>
      <c r="C782" t="s">
        <v>1171</v>
      </c>
      <c r="D782" t="s">
        <v>1171</v>
      </c>
      <c r="E782">
        <v>2023</v>
      </c>
      <c r="F782">
        <v>2023</v>
      </c>
      <c r="G782" t="s">
        <v>1178</v>
      </c>
      <c r="H782">
        <v>0.16909327601297899</v>
      </c>
      <c r="I782" t="s">
        <v>1785</v>
      </c>
    </row>
    <row r="783" spans="1:9" x14ac:dyDescent="0.25">
      <c r="A783" t="s">
        <v>1963</v>
      </c>
      <c r="B783" t="s">
        <v>1170</v>
      </c>
      <c r="C783" t="s">
        <v>1171</v>
      </c>
      <c r="D783" t="s">
        <v>1171</v>
      </c>
      <c r="E783">
        <v>2023</v>
      </c>
      <c r="F783">
        <v>2023</v>
      </c>
      <c r="G783" t="s">
        <v>1172</v>
      </c>
      <c r="H783">
        <v>0.51525917494761797</v>
      </c>
      <c r="I783" t="s">
        <v>1781</v>
      </c>
    </row>
    <row r="784" spans="1:9" x14ac:dyDescent="0.25">
      <c r="A784" t="s">
        <v>1964</v>
      </c>
      <c r="B784" t="s">
        <v>1170</v>
      </c>
      <c r="C784" t="s">
        <v>1171</v>
      </c>
      <c r="D784" t="s">
        <v>1171</v>
      </c>
      <c r="E784">
        <v>2023</v>
      </c>
      <c r="F784">
        <v>2023</v>
      </c>
      <c r="G784" t="s">
        <v>1175</v>
      </c>
      <c r="H784">
        <v>0.31564754903940301</v>
      </c>
      <c r="I784" t="s">
        <v>1783</v>
      </c>
    </row>
    <row r="785" spans="1:9" x14ac:dyDescent="0.25">
      <c r="A785" t="s">
        <v>1965</v>
      </c>
      <c r="B785" t="s">
        <v>1170</v>
      </c>
      <c r="C785" t="s">
        <v>1171</v>
      </c>
      <c r="D785" t="s">
        <v>1171</v>
      </c>
      <c r="E785">
        <v>2023</v>
      </c>
      <c r="F785">
        <v>2023</v>
      </c>
      <c r="G785" t="s">
        <v>1178</v>
      </c>
      <c r="H785">
        <v>0.16909327601297899</v>
      </c>
      <c r="I785" t="s">
        <v>1785</v>
      </c>
    </row>
    <row r="786" spans="1:9" x14ac:dyDescent="0.25">
      <c r="A786" t="s">
        <v>1966</v>
      </c>
      <c r="B786" t="s">
        <v>1170</v>
      </c>
      <c r="C786" t="s">
        <v>1171</v>
      </c>
      <c r="D786" t="s">
        <v>1171</v>
      </c>
      <c r="E786">
        <v>2023</v>
      </c>
      <c r="F786">
        <v>2023</v>
      </c>
      <c r="G786" t="s">
        <v>1172</v>
      </c>
      <c r="H786">
        <v>0.51525917494761797</v>
      </c>
      <c r="I786" t="s">
        <v>1781</v>
      </c>
    </row>
    <row r="787" spans="1:9" x14ac:dyDescent="0.25">
      <c r="A787" t="s">
        <v>1967</v>
      </c>
      <c r="B787" t="s">
        <v>1170</v>
      </c>
      <c r="C787" t="s">
        <v>1171</v>
      </c>
      <c r="D787" t="s">
        <v>1171</v>
      </c>
      <c r="E787">
        <v>2023</v>
      </c>
      <c r="F787">
        <v>2023</v>
      </c>
      <c r="G787" t="s">
        <v>1175</v>
      </c>
      <c r="H787">
        <v>0.31564754903940301</v>
      </c>
      <c r="I787" t="s">
        <v>1783</v>
      </c>
    </row>
    <row r="788" spans="1:9" x14ac:dyDescent="0.25">
      <c r="A788" t="s">
        <v>1968</v>
      </c>
      <c r="B788" t="s">
        <v>1170</v>
      </c>
      <c r="C788" t="s">
        <v>1171</v>
      </c>
      <c r="D788" t="s">
        <v>1171</v>
      </c>
      <c r="E788">
        <v>2023</v>
      </c>
      <c r="F788">
        <v>2023</v>
      </c>
      <c r="G788" t="s">
        <v>1178</v>
      </c>
      <c r="H788">
        <v>0.16909327601297899</v>
      </c>
      <c r="I788" t="s">
        <v>1785</v>
      </c>
    </row>
    <row r="789" spans="1:9" x14ac:dyDescent="0.25">
      <c r="A789" t="s">
        <v>1969</v>
      </c>
      <c r="B789" t="s">
        <v>1170</v>
      </c>
      <c r="C789" t="s">
        <v>1171</v>
      </c>
      <c r="D789" t="s">
        <v>1171</v>
      </c>
      <c r="E789">
        <v>2023</v>
      </c>
      <c r="F789">
        <v>2023</v>
      </c>
      <c r="G789" t="s">
        <v>1172</v>
      </c>
      <c r="H789">
        <v>0.51525917494761797</v>
      </c>
      <c r="I789" t="s">
        <v>1781</v>
      </c>
    </row>
    <row r="790" spans="1:9" x14ac:dyDescent="0.25">
      <c r="A790" t="s">
        <v>1970</v>
      </c>
      <c r="B790" t="s">
        <v>1170</v>
      </c>
      <c r="C790" t="s">
        <v>1171</v>
      </c>
      <c r="D790" t="s">
        <v>1171</v>
      </c>
      <c r="E790">
        <v>2023</v>
      </c>
      <c r="F790">
        <v>2023</v>
      </c>
      <c r="G790" t="s">
        <v>1175</v>
      </c>
      <c r="H790">
        <v>0.31564754903940301</v>
      </c>
      <c r="I790" t="s">
        <v>1783</v>
      </c>
    </row>
    <row r="791" spans="1:9" x14ac:dyDescent="0.25">
      <c r="A791" t="s">
        <v>1971</v>
      </c>
      <c r="B791" t="s">
        <v>1170</v>
      </c>
      <c r="C791" t="s">
        <v>1171</v>
      </c>
      <c r="D791" t="s">
        <v>1171</v>
      </c>
      <c r="E791">
        <v>2023</v>
      </c>
      <c r="F791">
        <v>2023</v>
      </c>
      <c r="G791" t="s">
        <v>1178</v>
      </c>
      <c r="H791">
        <v>0.16909327601297899</v>
      </c>
      <c r="I791" t="s">
        <v>1785</v>
      </c>
    </row>
    <row r="792" spans="1:9" x14ac:dyDescent="0.25">
      <c r="A792" t="s">
        <v>1972</v>
      </c>
      <c r="B792" t="s">
        <v>1170</v>
      </c>
      <c r="C792" t="s">
        <v>1171</v>
      </c>
      <c r="D792" t="s">
        <v>1171</v>
      </c>
      <c r="E792">
        <v>2023</v>
      </c>
      <c r="F792">
        <v>2023</v>
      </c>
      <c r="G792" t="s">
        <v>1172</v>
      </c>
      <c r="H792">
        <v>0.51525917494761797</v>
      </c>
      <c r="I792" t="s">
        <v>1781</v>
      </c>
    </row>
    <row r="793" spans="1:9" x14ac:dyDescent="0.25">
      <c r="A793" t="s">
        <v>1973</v>
      </c>
      <c r="B793" t="s">
        <v>1170</v>
      </c>
      <c r="C793" t="s">
        <v>1171</v>
      </c>
      <c r="D793" t="s">
        <v>1171</v>
      </c>
      <c r="E793">
        <v>2023</v>
      </c>
      <c r="F793">
        <v>2023</v>
      </c>
      <c r="G793" t="s">
        <v>1175</v>
      </c>
      <c r="H793">
        <v>0.31564754903940301</v>
      </c>
      <c r="I793" t="s">
        <v>1783</v>
      </c>
    </row>
    <row r="794" spans="1:9" x14ac:dyDescent="0.25">
      <c r="A794" t="s">
        <v>1974</v>
      </c>
      <c r="B794" t="s">
        <v>1170</v>
      </c>
      <c r="C794" t="s">
        <v>1171</v>
      </c>
      <c r="D794" t="s">
        <v>1171</v>
      </c>
      <c r="E794">
        <v>2023</v>
      </c>
      <c r="F794">
        <v>2023</v>
      </c>
      <c r="G794" t="s">
        <v>1178</v>
      </c>
      <c r="H794">
        <v>0.16909327601297899</v>
      </c>
      <c r="I794" t="s">
        <v>1785</v>
      </c>
    </row>
    <row r="795" spans="1:9" x14ac:dyDescent="0.25">
      <c r="A795" t="s">
        <v>1975</v>
      </c>
      <c r="B795" t="s">
        <v>1170</v>
      </c>
      <c r="C795" t="s">
        <v>1171</v>
      </c>
      <c r="D795" t="s">
        <v>1171</v>
      </c>
      <c r="E795">
        <v>2023</v>
      </c>
      <c r="F795">
        <v>2023</v>
      </c>
      <c r="G795" t="s">
        <v>1172</v>
      </c>
      <c r="H795">
        <v>0.51525917494761797</v>
      </c>
      <c r="I795" t="s">
        <v>1781</v>
      </c>
    </row>
    <row r="796" spans="1:9" x14ac:dyDescent="0.25">
      <c r="A796" t="s">
        <v>1976</v>
      </c>
      <c r="B796" t="s">
        <v>1170</v>
      </c>
      <c r="C796" t="s">
        <v>1171</v>
      </c>
      <c r="D796" t="s">
        <v>1171</v>
      </c>
      <c r="E796">
        <v>2023</v>
      </c>
      <c r="F796">
        <v>2023</v>
      </c>
      <c r="G796" t="s">
        <v>1175</v>
      </c>
      <c r="H796">
        <v>0.31564754903940301</v>
      </c>
      <c r="I796" t="s">
        <v>1783</v>
      </c>
    </row>
    <row r="797" spans="1:9" x14ac:dyDescent="0.25">
      <c r="A797" t="s">
        <v>1977</v>
      </c>
      <c r="B797" t="s">
        <v>1170</v>
      </c>
      <c r="C797" t="s">
        <v>1171</v>
      </c>
      <c r="D797" t="s">
        <v>1171</v>
      </c>
      <c r="E797">
        <v>2023</v>
      </c>
      <c r="F797">
        <v>2023</v>
      </c>
      <c r="G797" t="s">
        <v>1178</v>
      </c>
      <c r="H797">
        <v>0.16909327601297899</v>
      </c>
      <c r="I797" t="s">
        <v>1785</v>
      </c>
    </row>
    <row r="798" spans="1:9" x14ac:dyDescent="0.25">
      <c r="A798" t="s">
        <v>1978</v>
      </c>
      <c r="B798" t="s">
        <v>1170</v>
      </c>
      <c r="C798" t="s">
        <v>1171</v>
      </c>
      <c r="D798" t="s">
        <v>1171</v>
      </c>
      <c r="E798">
        <v>2023</v>
      </c>
      <c r="F798">
        <v>2023</v>
      </c>
      <c r="G798" t="s">
        <v>1172</v>
      </c>
      <c r="H798">
        <v>0.51525917494761797</v>
      </c>
      <c r="I798" t="s">
        <v>1781</v>
      </c>
    </row>
    <row r="799" spans="1:9" x14ac:dyDescent="0.25">
      <c r="A799" t="s">
        <v>1979</v>
      </c>
      <c r="B799" t="s">
        <v>1170</v>
      </c>
      <c r="C799" t="s">
        <v>1171</v>
      </c>
      <c r="D799" t="s">
        <v>1171</v>
      </c>
      <c r="E799">
        <v>2023</v>
      </c>
      <c r="F799">
        <v>2023</v>
      </c>
      <c r="G799" t="s">
        <v>1175</v>
      </c>
      <c r="H799">
        <v>0.31564754903940301</v>
      </c>
      <c r="I799" t="s">
        <v>1783</v>
      </c>
    </row>
    <row r="800" spans="1:9" x14ac:dyDescent="0.25">
      <c r="A800" t="s">
        <v>1980</v>
      </c>
      <c r="B800" t="s">
        <v>1170</v>
      </c>
      <c r="C800" t="s">
        <v>1171</v>
      </c>
      <c r="D800" t="s">
        <v>1171</v>
      </c>
      <c r="E800">
        <v>2023</v>
      </c>
      <c r="F800">
        <v>2023</v>
      </c>
      <c r="G800" t="s">
        <v>1178</v>
      </c>
      <c r="H800">
        <v>0.16909327601297899</v>
      </c>
      <c r="I800" t="s">
        <v>1785</v>
      </c>
    </row>
    <row r="801" spans="1:9" x14ac:dyDescent="0.25">
      <c r="A801" t="s">
        <v>1981</v>
      </c>
      <c r="B801" t="s">
        <v>1170</v>
      </c>
      <c r="C801" t="s">
        <v>1171</v>
      </c>
      <c r="D801" t="s">
        <v>1171</v>
      </c>
      <c r="E801">
        <v>2023</v>
      </c>
      <c r="F801">
        <v>2023</v>
      </c>
      <c r="G801" t="s">
        <v>1172</v>
      </c>
      <c r="H801">
        <v>0.51525917494761797</v>
      </c>
      <c r="I801" t="s">
        <v>1781</v>
      </c>
    </row>
    <row r="802" spans="1:9" x14ac:dyDescent="0.25">
      <c r="A802" t="s">
        <v>1982</v>
      </c>
      <c r="B802" t="s">
        <v>1170</v>
      </c>
      <c r="C802" t="s">
        <v>1171</v>
      </c>
      <c r="D802" t="s">
        <v>1171</v>
      </c>
      <c r="E802">
        <v>2023</v>
      </c>
      <c r="F802">
        <v>2023</v>
      </c>
      <c r="G802" t="s">
        <v>1175</v>
      </c>
      <c r="H802">
        <v>0.31564754903940301</v>
      </c>
      <c r="I802" t="s">
        <v>1783</v>
      </c>
    </row>
    <row r="803" spans="1:9" x14ac:dyDescent="0.25">
      <c r="A803" t="s">
        <v>1983</v>
      </c>
      <c r="B803" t="s">
        <v>1170</v>
      </c>
      <c r="C803" t="s">
        <v>1171</v>
      </c>
      <c r="D803" t="s">
        <v>1171</v>
      </c>
      <c r="E803">
        <v>2023</v>
      </c>
      <c r="F803">
        <v>2023</v>
      </c>
      <c r="G803" t="s">
        <v>1178</v>
      </c>
      <c r="H803">
        <v>0.16909327601297899</v>
      </c>
      <c r="I803" t="s">
        <v>1785</v>
      </c>
    </row>
    <row r="804" spans="1:9" x14ac:dyDescent="0.25">
      <c r="A804" t="s">
        <v>1984</v>
      </c>
      <c r="B804" t="s">
        <v>1170</v>
      </c>
      <c r="C804" t="s">
        <v>1171</v>
      </c>
      <c r="D804" t="s">
        <v>1171</v>
      </c>
      <c r="E804">
        <v>2023</v>
      </c>
      <c r="F804">
        <v>2023</v>
      </c>
      <c r="G804" t="s">
        <v>1172</v>
      </c>
      <c r="H804">
        <v>0.51525917494761797</v>
      </c>
      <c r="I804" t="s">
        <v>1781</v>
      </c>
    </row>
    <row r="805" spans="1:9" x14ac:dyDescent="0.25">
      <c r="A805" t="s">
        <v>1985</v>
      </c>
      <c r="B805" t="s">
        <v>1170</v>
      </c>
      <c r="C805" t="s">
        <v>1171</v>
      </c>
      <c r="D805" t="s">
        <v>1171</v>
      </c>
      <c r="E805">
        <v>2023</v>
      </c>
      <c r="F805">
        <v>2023</v>
      </c>
      <c r="G805" t="s">
        <v>1175</v>
      </c>
      <c r="H805">
        <v>0.31564754903940301</v>
      </c>
      <c r="I805" t="s">
        <v>1783</v>
      </c>
    </row>
    <row r="806" spans="1:9" x14ac:dyDescent="0.25">
      <c r="A806" t="s">
        <v>1986</v>
      </c>
      <c r="B806" t="s">
        <v>1170</v>
      </c>
      <c r="C806" t="s">
        <v>1171</v>
      </c>
      <c r="D806" t="s">
        <v>1171</v>
      </c>
      <c r="E806">
        <v>2023</v>
      </c>
      <c r="F806">
        <v>2023</v>
      </c>
      <c r="G806" t="s">
        <v>1178</v>
      </c>
      <c r="H806">
        <v>0.16909327601297899</v>
      </c>
      <c r="I806" t="s">
        <v>1785</v>
      </c>
    </row>
    <row r="807" spans="1:9" x14ac:dyDescent="0.25">
      <c r="A807" t="s">
        <v>1987</v>
      </c>
      <c r="B807" t="s">
        <v>1170</v>
      </c>
      <c r="C807" t="s">
        <v>1171</v>
      </c>
      <c r="D807" t="s">
        <v>1171</v>
      </c>
      <c r="E807">
        <v>2023</v>
      </c>
      <c r="F807">
        <v>2023</v>
      </c>
      <c r="G807" t="s">
        <v>1172</v>
      </c>
      <c r="H807">
        <v>0.51525917494761797</v>
      </c>
      <c r="I807" t="s">
        <v>1781</v>
      </c>
    </row>
    <row r="808" spans="1:9" x14ac:dyDescent="0.25">
      <c r="A808" t="s">
        <v>1988</v>
      </c>
      <c r="B808" t="s">
        <v>1170</v>
      </c>
      <c r="C808" t="s">
        <v>1171</v>
      </c>
      <c r="D808" t="s">
        <v>1171</v>
      </c>
      <c r="E808">
        <v>2023</v>
      </c>
      <c r="F808">
        <v>2023</v>
      </c>
      <c r="G808" t="s">
        <v>1175</v>
      </c>
      <c r="H808">
        <v>0.31564754903940301</v>
      </c>
      <c r="I808" t="s">
        <v>1783</v>
      </c>
    </row>
    <row r="809" spans="1:9" x14ac:dyDescent="0.25">
      <c r="A809" t="s">
        <v>1989</v>
      </c>
      <c r="B809" t="s">
        <v>1170</v>
      </c>
      <c r="C809" t="s">
        <v>1171</v>
      </c>
      <c r="D809" t="s">
        <v>1171</v>
      </c>
      <c r="E809">
        <v>2023</v>
      </c>
      <c r="F809">
        <v>2023</v>
      </c>
      <c r="G809" t="s">
        <v>1178</v>
      </c>
      <c r="H809">
        <v>0.16909327601297899</v>
      </c>
      <c r="I809" t="s">
        <v>1785</v>
      </c>
    </row>
    <row r="810" spans="1:9" x14ac:dyDescent="0.25">
      <c r="A810" t="s">
        <v>1990</v>
      </c>
      <c r="B810" t="s">
        <v>1170</v>
      </c>
      <c r="C810" t="s">
        <v>1171</v>
      </c>
      <c r="D810" t="s">
        <v>1171</v>
      </c>
      <c r="E810">
        <v>2023</v>
      </c>
      <c r="F810">
        <v>2023</v>
      </c>
      <c r="G810" t="s">
        <v>1172</v>
      </c>
      <c r="H810">
        <v>0.51525917494761797</v>
      </c>
      <c r="I810" t="s">
        <v>1781</v>
      </c>
    </row>
    <row r="811" spans="1:9" x14ac:dyDescent="0.25">
      <c r="A811" t="s">
        <v>1991</v>
      </c>
      <c r="B811" t="s">
        <v>1170</v>
      </c>
      <c r="C811" t="s">
        <v>1171</v>
      </c>
      <c r="D811" t="s">
        <v>1171</v>
      </c>
      <c r="E811">
        <v>2023</v>
      </c>
      <c r="F811">
        <v>2023</v>
      </c>
      <c r="G811" t="s">
        <v>1175</v>
      </c>
      <c r="H811">
        <v>0.31564754903940301</v>
      </c>
      <c r="I811" t="s">
        <v>1783</v>
      </c>
    </row>
    <row r="812" spans="1:9" x14ac:dyDescent="0.25">
      <c r="A812" t="s">
        <v>1992</v>
      </c>
      <c r="B812" t="s">
        <v>1170</v>
      </c>
      <c r="C812" t="s">
        <v>1171</v>
      </c>
      <c r="D812" t="s">
        <v>1171</v>
      </c>
      <c r="E812">
        <v>2023</v>
      </c>
      <c r="F812">
        <v>2023</v>
      </c>
      <c r="G812" t="s">
        <v>1178</v>
      </c>
      <c r="H812">
        <v>0.16909327601297899</v>
      </c>
      <c r="I812" t="s">
        <v>1785</v>
      </c>
    </row>
    <row r="813" spans="1:9" x14ac:dyDescent="0.25">
      <c r="A813" t="s">
        <v>1993</v>
      </c>
      <c r="B813" t="s">
        <v>1170</v>
      </c>
      <c r="C813" t="s">
        <v>1171</v>
      </c>
      <c r="D813" t="s">
        <v>1171</v>
      </c>
      <c r="E813">
        <v>2023</v>
      </c>
      <c r="F813">
        <v>2023</v>
      </c>
      <c r="G813" t="s">
        <v>1172</v>
      </c>
      <c r="H813">
        <v>0.51525917494761797</v>
      </c>
      <c r="I813" t="s">
        <v>1781</v>
      </c>
    </row>
    <row r="814" spans="1:9" x14ac:dyDescent="0.25">
      <c r="A814" t="s">
        <v>1994</v>
      </c>
      <c r="B814" t="s">
        <v>1170</v>
      </c>
      <c r="C814" t="s">
        <v>1171</v>
      </c>
      <c r="D814" t="s">
        <v>1171</v>
      </c>
      <c r="E814">
        <v>2023</v>
      </c>
      <c r="F814">
        <v>2023</v>
      </c>
      <c r="G814" t="s">
        <v>1175</v>
      </c>
      <c r="H814">
        <v>0.31564754903940301</v>
      </c>
      <c r="I814" t="s">
        <v>1783</v>
      </c>
    </row>
    <row r="815" spans="1:9" x14ac:dyDescent="0.25">
      <c r="A815" t="s">
        <v>1995</v>
      </c>
      <c r="B815" t="s">
        <v>1170</v>
      </c>
      <c r="C815" t="s">
        <v>1171</v>
      </c>
      <c r="D815" t="s">
        <v>1171</v>
      </c>
      <c r="E815">
        <v>2023</v>
      </c>
      <c r="F815">
        <v>2023</v>
      </c>
      <c r="G815" t="s">
        <v>1178</v>
      </c>
      <c r="H815">
        <v>0.16909327601297899</v>
      </c>
      <c r="I815" t="s">
        <v>1785</v>
      </c>
    </row>
    <row r="816" spans="1:9" x14ac:dyDescent="0.25">
      <c r="A816" t="s">
        <v>1996</v>
      </c>
      <c r="B816" t="s">
        <v>1170</v>
      </c>
      <c r="C816" t="s">
        <v>1171</v>
      </c>
      <c r="D816" t="s">
        <v>1171</v>
      </c>
      <c r="E816">
        <v>2023</v>
      </c>
      <c r="F816">
        <v>2023</v>
      </c>
      <c r="G816" t="s">
        <v>1172</v>
      </c>
      <c r="H816">
        <v>0.51525917494761797</v>
      </c>
      <c r="I816" t="s">
        <v>1781</v>
      </c>
    </row>
    <row r="817" spans="1:9" x14ac:dyDescent="0.25">
      <c r="A817" t="s">
        <v>1997</v>
      </c>
      <c r="B817" t="s">
        <v>1170</v>
      </c>
      <c r="C817" t="s">
        <v>1171</v>
      </c>
      <c r="D817" t="s">
        <v>1171</v>
      </c>
      <c r="E817">
        <v>2023</v>
      </c>
      <c r="F817">
        <v>2023</v>
      </c>
      <c r="G817" t="s">
        <v>1175</v>
      </c>
      <c r="H817">
        <v>0.31564754903940301</v>
      </c>
      <c r="I817" t="s">
        <v>1783</v>
      </c>
    </row>
    <row r="818" spans="1:9" x14ac:dyDescent="0.25">
      <c r="A818" t="s">
        <v>1998</v>
      </c>
      <c r="B818" t="s">
        <v>1170</v>
      </c>
      <c r="C818" t="s">
        <v>1171</v>
      </c>
      <c r="D818" t="s">
        <v>1171</v>
      </c>
      <c r="E818">
        <v>2023</v>
      </c>
      <c r="F818">
        <v>2023</v>
      </c>
      <c r="G818" t="s">
        <v>1178</v>
      </c>
      <c r="H818">
        <v>0.16909327601297899</v>
      </c>
      <c r="I818" t="s">
        <v>1785</v>
      </c>
    </row>
    <row r="819" spans="1:9" x14ac:dyDescent="0.25">
      <c r="A819" t="s">
        <v>1999</v>
      </c>
      <c r="B819" t="s">
        <v>1170</v>
      </c>
      <c r="C819" t="s">
        <v>1171</v>
      </c>
      <c r="D819" t="s">
        <v>1171</v>
      </c>
      <c r="E819">
        <v>2023</v>
      </c>
      <c r="F819">
        <v>2023</v>
      </c>
      <c r="G819" t="s">
        <v>1172</v>
      </c>
      <c r="H819">
        <v>0.51525917494761797</v>
      </c>
      <c r="I819" t="s">
        <v>1781</v>
      </c>
    </row>
    <row r="820" spans="1:9" x14ac:dyDescent="0.25">
      <c r="A820" t="s">
        <v>2000</v>
      </c>
      <c r="B820" t="s">
        <v>1170</v>
      </c>
      <c r="C820" t="s">
        <v>1171</v>
      </c>
      <c r="D820" t="s">
        <v>1171</v>
      </c>
      <c r="E820">
        <v>2023</v>
      </c>
      <c r="F820">
        <v>2023</v>
      </c>
      <c r="G820" t="s">
        <v>1175</v>
      </c>
      <c r="H820">
        <v>0.31564754903940301</v>
      </c>
      <c r="I820" t="s">
        <v>1783</v>
      </c>
    </row>
    <row r="821" spans="1:9" x14ac:dyDescent="0.25">
      <c r="A821" t="s">
        <v>2001</v>
      </c>
      <c r="B821" t="s">
        <v>1170</v>
      </c>
      <c r="C821" t="s">
        <v>1171</v>
      </c>
      <c r="D821" t="s">
        <v>1171</v>
      </c>
      <c r="E821">
        <v>2023</v>
      </c>
      <c r="F821">
        <v>2023</v>
      </c>
      <c r="G821" t="s">
        <v>1178</v>
      </c>
      <c r="H821">
        <v>0.16909327601297899</v>
      </c>
      <c r="I821" t="s">
        <v>1785</v>
      </c>
    </row>
    <row r="822" spans="1:9" x14ac:dyDescent="0.25">
      <c r="A822" t="s">
        <v>2002</v>
      </c>
      <c r="B822" t="s">
        <v>1170</v>
      </c>
      <c r="C822" t="s">
        <v>1171</v>
      </c>
      <c r="D822" t="s">
        <v>1171</v>
      </c>
      <c r="E822">
        <v>2023</v>
      </c>
      <c r="F822">
        <v>2023</v>
      </c>
      <c r="G822" t="s">
        <v>1172</v>
      </c>
      <c r="H822">
        <v>0.51525917494761797</v>
      </c>
      <c r="I822" t="s">
        <v>1781</v>
      </c>
    </row>
    <row r="823" spans="1:9" x14ac:dyDescent="0.25">
      <c r="A823" t="s">
        <v>2003</v>
      </c>
      <c r="B823" t="s">
        <v>1170</v>
      </c>
      <c r="C823" t="s">
        <v>1171</v>
      </c>
      <c r="D823" t="s">
        <v>1171</v>
      </c>
      <c r="E823">
        <v>2023</v>
      </c>
      <c r="F823">
        <v>2023</v>
      </c>
      <c r="G823" t="s">
        <v>1175</v>
      </c>
      <c r="H823">
        <v>0.31564754903940301</v>
      </c>
      <c r="I823" t="s">
        <v>1783</v>
      </c>
    </row>
    <row r="824" spans="1:9" x14ac:dyDescent="0.25">
      <c r="A824" t="s">
        <v>2004</v>
      </c>
      <c r="B824" t="s">
        <v>1170</v>
      </c>
      <c r="C824" t="s">
        <v>1171</v>
      </c>
      <c r="D824" t="s">
        <v>1171</v>
      </c>
      <c r="E824">
        <v>2023</v>
      </c>
      <c r="F824">
        <v>2023</v>
      </c>
      <c r="G824" t="s">
        <v>1178</v>
      </c>
      <c r="H824">
        <v>0.16909327601297899</v>
      </c>
      <c r="I824" t="s">
        <v>1785</v>
      </c>
    </row>
    <row r="825" spans="1:9" x14ac:dyDescent="0.25">
      <c r="A825" t="s">
        <v>2005</v>
      </c>
      <c r="B825" t="s">
        <v>1170</v>
      </c>
      <c r="C825" t="s">
        <v>1171</v>
      </c>
      <c r="D825" t="s">
        <v>1171</v>
      </c>
      <c r="E825">
        <v>2023</v>
      </c>
      <c r="F825">
        <v>2023</v>
      </c>
      <c r="G825" t="s">
        <v>1172</v>
      </c>
      <c r="H825">
        <v>0.51525917494761797</v>
      </c>
      <c r="I825" t="s">
        <v>1781</v>
      </c>
    </row>
    <row r="826" spans="1:9" x14ac:dyDescent="0.25">
      <c r="A826" t="s">
        <v>2006</v>
      </c>
      <c r="B826" t="s">
        <v>1170</v>
      </c>
      <c r="C826" t="s">
        <v>1171</v>
      </c>
      <c r="D826" t="s">
        <v>1171</v>
      </c>
      <c r="E826">
        <v>2023</v>
      </c>
      <c r="F826">
        <v>2023</v>
      </c>
      <c r="G826" t="s">
        <v>1175</v>
      </c>
      <c r="H826">
        <v>0.31564754903940301</v>
      </c>
      <c r="I826" t="s">
        <v>1783</v>
      </c>
    </row>
    <row r="827" spans="1:9" x14ac:dyDescent="0.25">
      <c r="A827" t="s">
        <v>2007</v>
      </c>
      <c r="B827" t="s">
        <v>1170</v>
      </c>
      <c r="C827" t="s">
        <v>1171</v>
      </c>
      <c r="D827" t="s">
        <v>1171</v>
      </c>
      <c r="E827">
        <v>2023</v>
      </c>
      <c r="F827">
        <v>2023</v>
      </c>
      <c r="G827" t="s">
        <v>1178</v>
      </c>
      <c r="H827">
        <v>0.16909327601297899</v>
      </c>
      <c r="I827" t="s">
        <v>1785</v>
      </c>
    </row>
    <row r="828" spans="1:9" x14ac:dyDescent="0.25">
      <c r="A828" t="s">
        <v>2008</v>
      </c>
      <c r="B828" t="s">
        <v>1170</v>
      </c>
      <c r="C828" t="s">
        <v>1171</v>
      </c>
      <c r="D828" t="s">
        <v>1171</v>
      </c>
      <c r="E828">
        <v>2023</v>
      </c>
      <c r="F828">
        <v>2023</v>
      </c>
      <c r="G828" t="s">
        <v>1172</v>
      </c>
      <c r="H828">
        <v>0.51525917494761797</v>
      </c>
      <c r="I828" t="s">
        <v>1781</v>
      </c>
    </row>
    <row r="829" spans="1:9" x14ac:dyDescent="0.25">
      <c r="A829" t="s">
        <v>2009</v>
      </c>
      <c r="B829" t="s">
        <v>1170</v>
      </c>
      <c r="C829" t="s">
        <v>1171</v>
      </c>
      <c r="D829" t="s">
        <v>1171</v>
      </c>
      <c r="E829">
        <v>2023</v>
      </c>
      <c r="F829">
        <v>2023</v>
      </c>
      <c r="G829" t="s">
        <v>1175</v>
      </c>
      <c r="H829">
        <v>0.31564754903940301</v>
      </c>
      <c r="I829" t="s">
        <v>1783</v>
      </c>
    </row>
    <row r="830" spans="1:9" x14ac:dyDescent="0.25">
      <c r="A830" t="s">
        <v>2010</v>
      </c>
      <c r="B830" t="s">
        <v>1170</v>
      </c>
      <c r="C830" t="s">
        <v>1171</v>
      </c>
      <c r="D830" t="s">
        <v>1171</v>
      </c>
      <c r="E830">
        <v>2023</v>
      </c>
      <c r="F830">
        <v>2023</v>
      </c>
      <c r="G830" t="s">
        <v>1178</v>
      </c>
      <c r="H830">
        <v>0.16909327601297899</v>
      </c>
      <c r="I830" t="s">
        <v>1785</v>
      </c>
    </row>
    <row r="831" spans="1:9" x14ac:dyDescent="0.25">
      <c r="A831" t="s">
        <v>2011</v>
      </c>
      <c r="B831" t="s">
        <v>1170</v>
      </c>
      <c r="C831" t="s">
        <v>1171</v>
      </c>
      <c r="D831" t="s">
        <v>1171</v>
      </c>
      <c r="E831">
        <v>2023</v>
      </c>
      <c r="F831">
        <v>2023</v>
      </c>
      <c r="G831" t="s">
        <v>1172</v>
      </c>
      <c r="H831">
        <v>0.51525917494761797</v>
      </c>
      <c r="I831" t="s">
        <v>1781</v>
      </c>
    </row>
    <row r="832" spans="1:9" x14ac:dyDescent="0.25">
      <c r="A832" t="s">
        <v>2012</v>
      </c>
      <c r="B832" t="s">
        <v>1170</v>
      </c>
      <c r="C832" t="s">
        <v>1171</v>
      </c>
      <c r="D832" t="s">
        <v>1171</v>
      </c>
      <c r="E832">
        <v>2023</v>
      </c>
      <c r="F832">
        <v>2023</v>
      </c>
      <c r="G832" t="s">
        <v>1175</v>
      </c>
      <c r="H832">
        <v>0.31564754903940301</v>
      </c>
      <c r="I832" t="s">
        <v>1783</v>
      </c>
    </row>
    <row r="833" spans="1:9" x14ac:dyDescent="0.25">
      <c r="A833" t="s">
        <v>2013</v>
      </c>
      <c r="B833" t="s">
        <v>1170</v>
      </c>
      <c r="C833" t="s">
        <v>1171</v>
      </c>
      <c r="D833" t="s">
        <v>1171</v>
      </c>
      <c r="E833">
        <v>2023</v>
      </c>
      <c r="F833">
        <v>2023</v>
      </c>
      <c r="G833" t="s">
        <v>1178</v>
      </c>
      <c r="H833">
        <v>0.16909327601297899</v>
      </c>
      <c r="I833" t="s">
        <v>1785</v>
      </c>
    </row>
    <row r="834" spans="1:9" x14ac:dyDescent="0.25">
      <c r="A834" t="s">
        <v>2014</v>
      </c>
      <c r="B834" t="s">
        <v>1170</v>
      </c>
      <c r="C834" t="s">
        <v>1171</v>
      </c>
      <c r="D834" t="s">
        <v>1171</v>
      </c>
      <c r="E834">
        <v>2023</v>
      </c>
      <c r="F834">
        <v>2023</v>
      </c>
      <c r="G834" t="s">
        <v>1172</v>
      </c>
      <c r="H834">
        <v>0.51525917494761797</v>
      </c>
      <c r="I834" t="s">
        <v>1781</v>
      </c>
    </row>
    <row r="835" spans="1:9" x14ac:dyDescent="0.25">
      <c r="A835" t="s">
        <v>2015</v>
      </c>
      <c r="B835" t="s">
        <v>1170</v>
      </c>
      <c r="C835" t="s">
        <v>1171</v>
      </c>
      <c r="D835" t="s">
        <v>1171</v>
      </c>
      <c r="E835">
        <v>2023</v>
      </c>
      <c r="F835">
        <v>2023</v>
      </c>
      <c r="G835" t="s">
        <v>1175</v>
      </c>
      <c r="H835">
        <v>0.31564754903940301</v>
      </c>
      <c r="I835" t="s">
        <v>1783</v>
      </c>
    </row>
    <row r="836" spans="1:9" x14ac:dyDescent="0.25">
      <c r="A836" t="s">
        <v>2016</v>
      </c>
      <c r="B836" t="s">
        <v>1170</v>
      </c>
      <c r="C836" t="s">
        <v>1171</v>
      </c>
      <c r="D836" t="s">
        <v>1171</v>
      </c>
      <c r="E836">
        <v>2023</v>
      </c>
      <c r="F836">
        <v>2023</v>
      </c>
      <c r="G836" t="s">
        <v>1178</v>
      </c>
      <c r="H836">
        <v>0.16909327601297899</v>
      </c>
      <c r="I836" t="s">
        <v>1785</v>
      </c>
    </row>
    <row r="837" spans="1:9" x14ac:dyDescent="0.25">
      <c r="A837" t="s">
        <v>2017</v>
      </c>
      <c r="B837" t="s">
        <v>1170</v>
      </c>
      <c r="C837" t="s">
        <v>1171</v>
      </c>
      <c r="D837" t="s">
        <v>1171</v>
      </c>
      <c r="E837">
        <v>2023</v>
      </c>
      <c r="F837">
        <v>2023</v>
      </c>
      <c r="G837" t="s">
        <v>1172</v>
      </c>
      <c r="H837">
        <v>0.51525917494761797</v>
      </c>
      <c r="I837" t="s">
        <v>1781</v>
      </c>
    </row>
    <row r="838" spans="1:9" x14ac:dyDescent="0.25">
      <c r="A838" t="s">
        <v>2018</v>
      </c>
      <c r="B838" t="s">
        <v>1170</v>
      </c>
      <c r="C838" t="s">
        <v>1171</v>
      </c>
      <c r="D838" t="s">
        <v>1171</v>
      </c>
      <c r="E838">
        <v>2023</v>
      </c>
      <c r="F838">
        <v>2023</v>
      </c>
      <c r="G838" t="s">
        <v>1175</v>
      </c>
      <c r="H838">
        <v>0.31564754903940301</v>
      </c>
      <c r="I838" t="s">
        <v>1783</v>
      </c>
    </row>
    <row r="839" spans="1:9" x14ac:dyDescent="0.25">
      <c r="A839" t="s">
        <v>2019</v>
      </c>
      <c r="B839" t="s">
        <v>1170</v>
      </c>
      <c r="C839" t="s">
        <v>1171</v>
      </c>
      <c r="D839" t="s">
        <v>1171</v>
      </c>
      <c r="E839">
        <v>2023</v>
      </c>
      <c r="F839">
        <v>2023</v>
      </c>
      <c r="G839" t="s">
        <v>1178</v>
      </c>
      <c r="H839">
        <v>0.16909327601297899</v>
      </c>
      <c r="I839" t="s">
        <v>1785</v>
      </c>
    </row>
    <row r="840" spans="1:9" x14ac:dyDescent="0.25">
      <c r="A840" t="s">
        <v>2020</v>
      </c>
      <c r="B840" t="s">
        <v>1170</v>
      </c>
      <c r="C840" t="s">
        <v>1171</v>
      </c>
      <c r="D840" t="s">
        <v>1171</v>
      </c>
      <c r="E840">
        <v>2023</v>
      </c>
      <c r="F840">
        <v>2023</v>
      </c>
      <c r="G840" t="s">
        <v>1172</v>
      </c>
      <c r="H840">
        <v>0.51525917494761797</v>
      </c>
      <c r="I840" t="s">
        <v>1781</v>
      </c>
    </row>
    <row r="841" spans="1:9" x14ac:dyDescent="0.25">
      <c r="A841" t="s">
        <v>2021</v>
      </c>
      <c r="B841" t="s">
        <v>1170</v>
      </c>
      <c r="C841" t="s">
        <v>1171</v>
      </c>
      <c r="D841" t="s">
        <v>1171</v>
      </c>
      <c r="E841">
        <v>2023</v>
      </c>
      <c r="F841">
        <v>2023</v>
      </c>
      <c r="G841" t="s">
        <v>1175</v>
      </c>
      <c r="H841">
        <v>0.31564754903940301</v>
      </c>
      <c r="I841" t="s">
        <v>1783</v>
      </c>
    </row>
    <row r="842" spans="1:9" x14ac:dyDescent="0.25">
      <c r="A842" t="s">
        <v>2022</v>
      </c>
      <c r="B842" t="s">
        <v>1170</v>
      </c>
      <c r="C842" t="s">
        <v>1171</v>
      </c>
      <c r="D842" t="s">
        <v>1171</v>
      </c>
      <c r="E842">
        <v>2023</v>
      </c>
      <c r="F842">
        <v>2023</v>
      </c>
      <c r="G842" t="s">
        <v>1178</v>
      </c>
      <c r="H842">
        <v>0.16909327601297899</v>
      </c>
      <c r="I842" t="s">
        <v>1785</v>
      </c>
    </row>
    <row r="843" spans="1:9" x14ac:dyDescent="0.25">
      <c r="A843" t="s">
        <v>2023</v>
      </c>
      <c r="B843" t="s">
        <v>1170</v>
      </c>
      <c r="C843" t="s">
        <v>1171</v>
      </c>
      <c r="D843" t="s">
        <v>1171</v>
      </c>
      <c r="E843">
        <v>2023</v>
      </c>
      <c r="F843">
        <v>2023</v>
      </c>
      <c r="G843" t="s">
        <v>1172</v>
      </c>
      <c r="H843">
        <v>0.51525917494761797</v>
      </c>
      <c r="I843" t="s">
        <v>1781</v>
      </c>
    </row>
    <row r="844" spans="1:9" x14ac:dyDescent="0.25">
      <c r="A844" t="s">
        <v>2024</v>
      </c>
      <c r="B844" t="s">
        <v>1170</v>
      </c>
      <c r="C844" t="s">
        <v>1171</v>
      </c>
      <c r="D844" t="s">
        <v>1171</v>
      </c>
      <c r="E844">
        <v>2023</v>
      </c>
      <c r="F844">
        <v>2023</v>
      </c>
      <c r="G844" t="s">
        <v>1175</v>
      </c>
      <c r="H844">
        <v>0.31564754903940301</v>
      </c>
      <c r="I844" t="s">
        <v>1783</v>
      </c>
    </row>
    <row r="845" spans="1:9" x14ac:dyDescent="0.25">
      <c r="A845" t="s">
        <v>2025</v>
      </c>
      <c r="B845" t="s">
        <v>1170</v>
      </c>
      <c r="C845" t="s">
        <v>1171</v>
      </c>
      <c r="D845" t="s">
        <v>1171</v>
      </c>
      <c r="E845">
        <v>2023</v>
      </c>
      <c r="F845">
        <v>2023</v>
      </c>
      <c r="G845" t="s">
        <v>1178</v>
      </c>
      <c r="H845">
        <v>0.16909327601297899</v>
      </c>
      <c r="I845" t="s">
        <v>1785</v>
      </c>
    </row>
    <row r="846" spans="1:9" x14ac:dyDescent="0.25">
      <c r="A846" t="s">
        <v>2026</v>
      </c>
      <c r="B846" t="s">
        <v>1170</v>
      </c>
      <c r="C846" t="s">
        <v>1171</v>
      </c>
      <c r="D846" t="s">
        <v>1171</v>
      </c>
      <c r="E846">
        <v>2023</v>
      </c>
      <c r="F846">
        <v>2023</v>
      </c>
      <c r="G846" t="s">
        <v>1172</v>
      </c>
      <c r="H846">
        <v>0.51525917494761797</v>
      </c>
      <c r="I846" t="s">
        <v>1781</v>
      </c>
    </row>
    <row r="847" spans="1:9" x14ac:dyDescent="0.25">
      <c r="A847" t="s">
        <v>2027</v>
      </c>
      <c r="B847" t="s">
        <v>1170</v>
      </c>
      <c r="C847" t="s">
        <v>1171</v>
      </c>
      <c r="D847" t="s">
        <v>1171</v>
      </c>
      <c r="E847">
        <v>2023</v>
      </c>
      <c r="F847">
        <v>2023</v>
      </c>
      <c r="G847" t="s">
        <v>1175</v>
      </c>
      <c r="H847">
        <v>0.31564754903940301</v>
      </c>
      <c r="I847" t="s">
        <v>1783</v>
      </c>
    </row>
    <row r="848" spans="1:9" x14ac:dyDescent="0.25">
      <c r="A848" t="s">
        <v>2028</v>
      </c>
      <c r="B848" t="s">
        <v>1170</v>
      </c>
      <c r="C848" t="s">
        <v>1171</v>
      </c>
      <c r="D848" t="s">
        <v>1171</v>
      </c>
      <c r="E848">
        <v>2023</v>
      </c>
      <c r="F848">
        <v>2023</v>
      </c>
      <c r="G848" t="s">
        <v>1178</v>
      </c>
      <c r="H848">
        <v>0.16909327601297899</v>
      </c>
      <c r="I848" t="s">
        <v>1785</v>
      </c>
    </row>
    <row r="849" spans="1:9" x14ac:dyDescent="0.25">
      <c r="A849" t="s">
        <v>2029</v>
      </c>
      <c r="B849" t="s">
        <v>1170</v>
      </c>
      <c r="C849" t="s">
        <v>1171</v>
      </c>
      <c r="D849" t="s">
        <v>1171</v>
      </c>
      <c r="E849">
        <v>2023</v>
      </c>
      <c r="F849">
        <v>2023</v>
      </c>
      <c r="G849" t="s">
        <v>1172</v>
      </c>
      <c r="H849">
        <v>0.51525917494761797</v>
      </c>
      <c r="I849" t="s">
        <v>1781</v>
      </c>
    </row>
    <row r="850" spans="1:9" x14ac:dyDescent="0.25">
      <c r="A850" t="s">
        <v>2030</v>
      </c>
      <c r="B850" t="s">
        <v>1170</v>
      </c>
      <c r="C850" t="s">
        <v>1171</v>
      </c>
      <c r="D850" t="s">
        <v>1171</v>
      </c>
      <c r="E850">
        <v>2023</v>
      </c>
      <c r="F850">
        <v>2023</v>
      </c>
      <c r="G850" t="s">
        <v>1175</v>
      </c>
      <c r="H850">
        <v>0.31564754903940301</v>
      </c>
      <c r="I850" t="s">
        <v>1783</v>
      </c>
    </row>
    <row r="851" spans="1:9" x14ac:dyDescent="0.25">
      <c r="A851" t="s">
        <v>2031</v>
      </c>
      <c r="B851" t="s">
        <v>1170</v>
      </c>
      <c r="C851" t="s">
        <v>1171</v>
      </c>
      <c r="D851" t="s">
        <v>1171</v>
      </c>
      <c r="E851">
        <v>2023</v>
      </c>
      <c r="F851">
        <v>2023</v>
      </c>
      <c r="G851" t="s">
        <v>1178</v>
      </c>
      <c r="H851">
        <v>0.16909327601297899</v>
      </c>
      <c r="I851" t="s">
        <v>1785</v>
      </c>
    </row>
    <row r="852" spans="1:9" x14ac:dyDescent="0.25">
      <c r="A852" t="s">
        <v>2032</v>
      </c>
      <c r="B852" t="s">
        <v>1170</v>
      </c>
      <c r="C852" t="s">
        <v>1171</v>
      </c>
      <c r="D852" t="s">
        <v>1171</v>
      </c>
      <c r="E852">
        <v>2023</v>
      </c>
      <c r="F852">
        <v>2023</v>
      </c>
      <c r="G852" t="s">
        <v>1172</v>
      </c>
      <c r="H852">
        <v>0.51525917494761797</v>
      </c>
      <c r="I852" t="s">
        <v>1781</v>
      </c>
    </row>
    <row r="853" spans="1:9" x14ac:dyDescent="0.25">
      <c r="A853" t="s">
        <v>2033</v>
      </c>
      <c r="B853" t="s">
        <v>1170</v>
      </c>
      <c r="C853" t="s">
        <v>1171</v>
      </c>
      <c r="D853" t="s">
        <v>1171</v>
      </c>
      <c r="E853">
        <v>2023</v>
      </c>
      <c r="F853">
        <v>2023</v>
      </c>
      <c r="G853" t="s">
        <v>1175</v>
      </c>
      <c r="H853">
        <v>0.31564754903940301</v>
      </c>
      <c r="I853" t="s">
        <v>1783</v>
      </c>
    </row>
    <row r="854" spans="1:9" x14ac:dyDescent="0.25">
      <c r="A854" t="s">
        <v>2034</v>
      </c>
      <c r="B854" t="s">
        <v>1170</v>
      </c>
      <c r="C854" t="s">
        <v>1171</v>
      </c>
      <c r="D854" t="s">
        <v>1171</v>
      </c>
      <c r="E854">
        <v>2023</v>
      </c>
      <c r="F854">
        <v>2023</v>
      </c>
      <c r="G854" t="s">
        <v>1178</v>
      </c>
      <c r="H854">
        <v>0.16909327601297899</v>
      </c>
      <c r="I854" t="s">
        <v>1785</v>
      </c>
    </row>
    <row r="855" spans="1:9" x14ac:dyDescent="0.25">
      <c r="A855" t="s">
        <v>2035</v>
      </c>
      <c r="B855" t="s">
        <v>1170</v>
      </c>
      <c r="C855" t="s">
        <v>1171</v>
      </c>
      <c r="D855" t="s">
        <v>1171</v>
      </c>
      <c r="E855">
        <v>2023</v>
      </c>
      <c r="F855">
        <v>2023</v>
      </c>
      <c r="G855" t="s">
        <v>1172</v>
      </c>
      <c r="H855">
        <v>0.51525917494761797</v>
      </c>
      <c r="I855" t="s">
        <v>1781</v>
      </c>
    </row>
    <row r="856" spans="1:9" x14ac:dyDescent="0.25">
      <c r="A856" t="s">
        <v>2036</v>
      </c>
      <c r="B856" t="s">
        <v>1170</v>
      </c>
      <c r="C856" t="s">
        <v>1171</v>
      </c>
      <c r="D856" t="s">
        <v>1171</v>
      </c>
      <c r="E856">
        <v>2023</v>
      </c>
      <c r="F856">
        <v>2023</v>
      </c>
      <c r="G856" t="s">
        <v>1175</v>
      </c>
      <c r="H856">
        <v>0.31564754903940301</v>
      </c>
      <c r="I856" t="s">
        <v>1783</v>
      </c>
    </row>
    <row r="857" spans="1:9" x14ac:dyDescent="0.25">
      <c r="A857" t="s">
        <v>2037</v>
      </c>
      <c r="B857" t="s">
        <v>1170</v>
      </c>
      <c r="C857" t="s">
        <v>1171</v>
      </c>
      <c r="D857" t="s">
        <v>1171</v>
      </c>
      <c r="E857">
        <v>2023</v>
      </c>
      <c r="F857">
        <v>2023</v>
      </c>
      <c r="G857" t="s">
        <v>1178</v>
      </c>
      <c r="H857">
        <v>0.16909327601297899</v>
      </c>
      <c r="I857" t="s">
        <v>1785</v>
      </c>
    </row>
    <row r="858" spans="1:9" x14ac:dyDescent="0.25">
      <c r="A858" t="s">
        <v>2038</v>
      </c>
      <c r="B858" t="s">
        <v>1170</v>
      </c>
      <c r="C858" t="s">
        <v>1171</v>
      </c>
      <c r="D858" t="s">
        <v>1171</v>
      </c>
      <c r="E858">
        <v>2023</v>
      </c>
      <c r="F858">
        <v>2023</v>
      </c>
      <c r="G858" t="s">
        <v>1172</v>
      </c>
      <c r="H858">
        <v>0.51525917494761797</v>
      </c>
      <c r="I858" t="s">
        <v>1781</v>
      </c>
    </row>
    <row r="859" spans="1:9" x14ac:dyDescent="0.25">
      <c r="A859" t="s">
        <v>2039</v>
      </c>
      <c r="B859" t="s">
        <v>1170</v>
      </c>
      <c r="C859" t="s">
        <v>1171</v>
      </c>
      <c r="D859" t="s">
        <v>1171</v>
      </c>
      <c r="E859">
        <v>2023</v>
      </c>
      <c r="F859">
        <v>2023</v>
      </c>
      <c r="G859" t="s">
        <v>1175</v>
      </c>
      <c r="H859">
        <v>0.31564754903940301</v>
      </c>
      <c r="I859" t="s">
        <v>1783</v>
      </c>
    </row>
    <row r="860" spans="1:9" x14ac:dyDescent="0.25">
      <c r="A860" t="s">
        <v>2040</v>
      </c>
      <c r="B860" t="s">
        <v>1170</v>
      </c>
      <c r="C860" t="s">
        <v>1171</v>
      </c>
      <c r="D860" t="s">
        <v>1171</v>
      </c>
      <c r="E860">
        <v>2023</v>
      </c>
      <c r="F860">
        <v>2023</v>
      </c>
      <c r="G860" t="s">
        <v>1178</v>
      </c>
      <c r="H860">
        <v>0.16909327601297899</v>
      </c>
      <c r="I860" t="s">
        <v>1785</v>
      </c>
    </row>
    <row r="861" spans="1:9" x14ac:dyDescent="0.25">
      <c r="A861" t="s">
        <v>2041</v>
      </c>
      <c r="B861" t="s">
        <v>1170</v>
      </c>
      <c r="C861" t="s">
        <v>1171</v>
      </c>
      <c r="D861" t="s">
        <v>1171</v>
      </c>
      <c r="E861">
        <v>2023</v>
      </c>
      <c r="F861">
        <v>2023</v>
      </c>
      <c r="G861" t="s">
        <v>1172</v>
      </c>
      <c r="H861">
        <v>0.51525917494761797</v>
      </c>
      <c r="I861" t="s">
        <v>1781</v>
      </c>
    </row>
    <row r="862" spans="1:9" x14ac:dyDescent="0.25">
      <c r="A862" t="s">
        <v>2042</v>
      </c>
      <c r="B862" t="s">
        <v>1170</v>
      </c>
      <c r="C862" t="s">
        <v>1171</v>
      </c>
      <c r="D862" t="s">
        <v>1171</v>
      </c>
      <c r="E862">
        <v>2023</v>
      </c>
      <c r="F862">
        <v>2023</v>
      </c>
      <c r="G862" t="s">
        <v>1175</v>
      </c>
      <c r="H862">
        <v>0.31564754903940301</v>
      </c>
      <c r="I862" t="s">
        <v>1783</v>
      </c>
    </row>
    <row r="863" spans="1:9" x14ac:dyDescent="0.25">
      <c r="A863" t="s">
        <v>2043</v>
      </c>
      <c r="B863" t="s">
        <v>1170</v>
      </c>
      <c r="C863" t="s">
        <v>1171</v>
      </c>
      <c r="D863" t="s">
        <v>1171</v>
      </c>
      <c r="E863">
        <v>2023</v>
      </c>
      <c r="F863">
        <v>2023</v>
      </c>
      <c r="G863" t="s">
        <v>1178</v>
      </c>
      <c r="H863">
        <v>0.16909327601297899</v>
      </c>
      <c r="I863" t="s">
        <v>1785</v>
      </c>
    </row>
    <row r="864" spans="1:9" x14ac:dyDescent="0.25">
      <c r="A864" t="s">
        <v>2044</v>
      </c>
      <c r="B864" t="s">
        <v>1170</v>
      </c>
      <c r="C864" t="s">
        <v>1171</v>
      </c>
      <c r="D864" t="s">
        <v>1171</v>
      </c>
      <c r="E864">
        <v>2023</v>
      </c>
      <c r="F864">
        <v>2023</v>
      </c>
      <c r="G864" t="s">
        <v>1172</v>
      </c>
      <c r="H864">
        <v>0.51525917494761797</v>
      </c>
      <c r="I864" t="s">
        <v>1781</v>
      </c>
    </row>
    <row r="865" spans="1:9" x14ac:dyDescent="0.25">
      <c r="A865" t="s">
        <v>2045</v>
      </c>
      <c r="B865" t="s">
        <v>1170</v>
      </c>
      <c r="C865" t="s">
        <v>1171</v>
      </c>
      <c r="D865" t="s">
        <v>1171</v>
      </c>
      <c r="E865">
        <v>2023</v>
      </c>
      <c r="F865">
        <v>2023</v>
      </c>
      <c r="G865" t="s">
        <v>1175</v>
      </c>
      <c r="H865">
        <v>0.31564754903940301</v>
      </c>
      <c r="I865" t="s">
        <v>1783</v>
      </c>
    </row>
    <row r="866" spans="1:9" x14ac:dyDescent="0.25">
      <c r="A866" t="s">
        <v>2046</v>
      </c>
      <c r="B866" t="s">
        <v>1170</v>
      </c>
      <c r="C866" t="s">
        <v>1171</v>
      </c>
      <c r="D866" t="s">
        <v>1171</v>
      </c>
      <c r="E866">
        <v>2023</v>
      </c>
      <c r="F866">
        <v>2023</v>
      </c>
      <c r="G866" t="s">
        <v>1178</v>
      </c>
      <c r="H866">
        <v>0.16909327601297899</v>
      </c>
      <c r="I866" t="s">
        <v>1785</v>
      </c>
    </row>
    <row r="867" spans="1:9" x14ac:dyDescent="0.25">
      <c r="A867" t="s">
        <v>2047</v>
      </c>
      <c r="B867" t="s">
        <v>1170</v>
      </c>
      <c r="C867" t="s">
        <v>1171</v>
      </c>
      <c r="D867" t="s">
        <v>1171</v>
      </c>
      <c r="E867">
        <v>2023</v>
      </c>
      <c r="F867">
        <v>2023</v>
      </c>
      <c r="G867" t="s">
        <v>1172</v>
      </c>
      <c r="H867">
        <v>0.51525917494761797</v>
      </c>
      <c r="I867" t="s">
        <v>1781</v>
      </c>
    </row>
    <row r="868" spans="1:9" x14ac:dyDescent="0.25">
      <c r="A868" t="s">
        <v>2048</v>
      </c>
      <c r="B868" t="s">
        <v>1170</v>
      </c>
      <c r="C868" t="s">
        <v>1171</v>
      </c>
      <c r="D868" t="s">
        <v>1171</v>
      </c>
      <c r="E868">
        <v>2023</v>
      </c>
      <c r="F868">
        <v>2023</v>
      </c>
      <c r="G868" t="s">
        <v>1175</v>
      </c>
      <c r="H868">
        <v>0.31564754903940301</v>
      </c>
      <c r="I868" t="s">
        <v>1783</v>
      </c>
    </row>
    <row r="869" spans="1:9" x14ac:dyDescent="0.25">
      <c r="A869" t="s">
        <v>2049</v>
      </c>
      <c r="B869" t="s">
        <v>1170</v>
      </c>
      <c r="C869" t="s">
        <v>1171</v>
      </c>
      <c r="D869" t="s">
        <v>1171</v>
      </c>
      <c r="E869">
        <v>2023</v>
      </c>
      <c r="F869">
        <v>2023</v>
      </c>
      <c r="G869" t="s">
        <v>1178</v>
      </c>
      <c r="H869">
        <v>0.16909327601297899</v>
      </c>
      <c r="I869" t="s">
        <v>1785</v>
      </c>
    </row>
    <row r="870" spans="1:9" x14ac:dyDescent="0.25">
      <c r="A870" t="s">
        <v>2050</v>
      </c>
      <c r="B870" t="s">
        <v>1170</v>
      </c>
      <c r="C870" t="s">
        <v>1171</v>
      </c>
      <c r="D870" t="s">
        <v>1171</v>
      </c>
      <c r="E870">
        <v>2023</v>
      </c>
      <c r="F870">
        <v>2023</v>
      </c>
      <c r="G870" t="s">
        <v>1172</v>
      </c>
      <c r="H870">
        <v>0.51525917494761797</v>
      </c>
      <c r="I870" t="s">
        <v>1781</v>
      </c>
    </row>
    <row r="871" spans="1:9" x14ac:dyDescent="0.25">
      <c r="A871" t="s">
        <v>2051</v>
      </c>
      <c r="B871" t="s">
        <v>1170</v>
      </c>
      <c r="C871" t="s">
        <v>1171</v>
      </c>
      <c r="D871" t="s">
        <v>1171</v>
      </c>
      <c r="E871">
        <v>2023</v>
      </c>
      <c r="F871">
        <v>2023</v>
      </c>
      <c r="G871" t="s">
        <v>1175</v>
      </c>
      <c r="H871">
        <v>0.31564754903940301</v>
      </c>
      <c r="I871" t="s">
        <v>1783</v>
      </c>
    </row>
    <row r="872" spans="1:9" x14ac:dyDescent="0.25">
      <c r="A872" t="s">
        <v>2052</v>
      </c>
      <c r="B872" t="s">
        <v>1170</v>
      </c>
      <c r="C872" t="s">
        <v>1171</v>
      </c>
      <c r="D872" t="s">
        <v>1171</v>
      </c>
      <c r="E872">
        <v>2023</v>
      </c>
      <c r="F872">
        <v>2023</v>
      </c>
      <c r="G872" t="s">
        <v>1178</v>
      </c>
      <c r="H872">
        <v>0.16909327601297899</v>
      </c>
      <c r="I872" t="s">
        <v>1785</v>
      </c>
    </row>
    <row r="873" spans="1:9" x14ac:dyDescent="0.25">
      <c r="A873" t="s">
        <v>2053</v>
      </c>
      <c r="B873" t="s">
        <v>1170</v>
      </c>
      <c r="C873" t="s">
        <v>1171</v>
      </c>
      <c r="D873" t="s">
        <v>1171</v>
      </c>
      <c r="E873">
        <v>2023</v>
      </c>
      <c r="F873">
        <v>2023</v>
      </c>
      <c r="G873" t="s">
        <v>1172</v>
      </c>
      <c r="H873">
        <v>0.51525917494761797</v>
      </c>
      <c r="I873" t="s">
        <v>1781</v>
      </c>
    </row>
    <row r="874" spans="1:9" x14ac:dyDescent="0.25">
      <c r="A874" t="s">
        <v>2054</v>
      </c>
      <c r="B874" t="s">
        <v>1170</v>
      </c>
      <c r="C874" t="s">
        <v>1171</v>
      </c>
      <c r="D874" t="s">
        <v>1171</v>
      </c>
      <c r="E874">
        <v>2023</v>
      </c>
      <c r="F874">
        <v>2023</v>
      </c>
      <c r="G874" t="s">
        <v>1175</v>
      </c>
      <c r="H874">
        <v>0.31564754903940301</v>
      </c>
      <c r="I874" t="s">
        <v>1783</v>
      </c>
    </row>
    <row r="875" spans="1:9" x14ac:dyDescent="0.25">
      <c r="A875" t="s">
        <v>2055</v>
      </c>
      <c r="B875" t="s">
        <v>1170</v>
      </c>
      <c r="C875" t="s">
        <v>1171</v>
      </c>
      <c r="D875" t="s">
        <v>1171</v>
      </c>
      <c r="E875">
        <v>2023</v>
      </c>
      <c r="F875">
        <v>2023</v>
      </c>
      <c r="G875" t="s">
        <v>1178</v>
      </c>
      <c r="H875">
        <v>0.16909327601297899</v>
      </c>
      <c r="I875" t="s">
        <v>1785</v>
      </c>
    </row>
    <row r="876" spans="1:9" x14ac:dyDescent="0.25">
      <c r="A876" t="s">
        <v>2056</v>
      </c>
      <c r="B876" t="s">
        <v>1170</v>
      </c>
      <c r="C876" t="s">
        <v>1171</v>
      </c>
      <c r="D876" t="s">
        <v>1171</v>
      </c>
      <c r="E876">
        <v>2023</v>
      </c>
      <c r="F876">
        <v>2023</v>
      </c>
      <c r="G876" t="s">
        <v>1172</v>
      </c>
      <c r="H876">
        <v>0.51525917494761797</v>
      </c>
      <c r="I876" t="s">
        <v>1781</v>
      </c>
    </row>
    <row r="877" spans="1:9" x14ac:dyDescent="0.25">
      <c r="A877" t="s">
        <v>2057</v>
      </c>
      <c r="B877" t="s">
        <v>1170</v>
      </c>
      <c r="C877" t="s">
        <v>1171</v>
      </c>
      <c r="D877" t="s">
        <v>1171</v>
      </c>
      <c r="E877">
        <v>2023</v>
      </c>
      <c r="F877">
        <v>2023</v>
      </c>
      <c r="G877" t="s">
        <v>1175</v>
      </c>
      <c r="H877">
        <v>0.31564754903940301</v>
      </c>
      <c r="I877" t="s">
        <v>1783</v>
      </c>
    </row>
    <row r="878" spans="1:9" x14ac:dyDescent="0.25">
      <c r="A878" t="s">
        <v>2058</v>
      </c>
      <c r="B878" t="s">
        <v>1170</v>
      </c>
      <c r="C878" t="s">
        <v>1171</v>
      </c>
      <c r="D878" t="s">
        <v>1171</v>
      </c>
      <c r="E878">
        <v>2023</v>
      </c>
      <c r="F878">
        <v>2023</v>
      </c>
      <c r="G878" t="s">
        <v>1178</v>
      </c>
      <c r="H878">
        <v>0.16909327601297899</v>
      </c>
      <c r="I878" t="s">
        <v>1785</v>
      </c>
    </row>
    <row r="879" spans="1:9" x14ac:dyDescent="0.25">
      <c r="A879" t="s">
        <v>2059</v>
      </c>
      <c r="B879" t="s">
        <v>1170</v>
      </c>
      <c r="C879" t="s">
        <v>1171</v>
      </c>
      <c r="D879" t="s">
        <v>1171</v>
      </c>
      <c r="E879">
        <v>2023</v>
      </c>
      <c r="F879">
        <v>2023</v>
      </c>
      <c r="G879" t="s">
        <v>1172</v>
      </c>
      <c r="H879">
        <v>0.51525917494761797</v>
      </c>
      <c r="I879" t="s">
        <v>1781</v>
      </c>
    </row>
    <row r="880" spans="1:9" x14ac:dyDescent="0.25">
      <c r="A880" t="s">
        <v>2060</v>
      </c>
      <c r="B880" t="s">
        <v>1170</v>
      </c>
      <c r="C880" t="s">
        <v>1171</v>
      </c>
      <c r="D880" t="s">
        <v>1171</v>
      </c>
      <c r="E880">
        <v>2023</v>
      </c>
      <c r="F880">
        <v>2023</v>
      </c>
      <c r="G880" t="s">
        <v>1175</v>
      </c>
      <c r="H880">
        <v>0.31564754903940301</v>
      </c>
      <c r="I880" t="s">
        <v>1783</v>
      </c>
    </row>
    <row r="881" spans="1:9" x14ac:dyDescent="0.25">
      <c r="A881" t="s">
        <v>2061</v>
      </c>
      <c r="B881" t="s">
        <v>1170</v>
      </c>
      <c r="C881" t="s">
        <v>1171</v>
      </c>
      <c r="D881" t="s">
        <v>1171</v>
      </c>
      <c r="E881">
        <v>2023</v>
      </c>
      <c r="F881">
        <v>2023</v>
      </c>
      <c r="G881" t="s">
        <v>1178</v>
      </c>
      <c r="H881">
        <v>0.16909327601297899</v>
      </c>
      <c r="I881" t="s">
        <v>1785</v>
      </c>
    </row>
    <row r="882" spans="1:9" x14ac:dyDescent="0.25">
      <c r="A882" t="s">
        <v>2062</v>
      </c>
      <c r="B882" t="s">
        <v>1170</v>
      </c>
      <c r="C882" t="s">
        <v>1171</v>
      </c>
      <c r="D882" t="s">
        <v>1171</v>
      </c>
      <c r="E882">
        <v>2023</v>
      </c>
      <c r="F882">
        <v>2023</v>
      </c>
      <c r="G882" t="s">
        <v>1172</v>
      </c>
      <c r="H882">
        <v>0.51525917494761797</v>
      </c>
      <c r="I882" t="s">
        <v>1781</v>
      </c>
    </row>
    <row r="883" spans="1:9" x14ac:dyDescent="0.25">
      <c r="A883" t="s">
        <v>2063</v>
      </c>
      <c r="B883" t="s">
        <v>1170</v>
      </c>
      <c r="C883" t="s">
        <v>1171</v>
      </c>
      <c r="D883" t="s">
        <v>1171</v>
      </c>
      <c r="E883">
        <v>2023</v>
      </c>
      <c r="F883">
        <v>2023</v>
      </c>
      <c r="G883" t="s">
        <v>1175</v>
      </c>
      <c r="H883">
        <v>0.31564754903940301</v>
      </c>
      <c r="I883" t="s">
        <v>1783</v>
      </c>
    </row>
    <row r="884" spans="1:9" x14ac:dyDescent="0.25">
      <c r="A884" t="s">
        <v>2064</v>
      </c>
      <c r="B884" t="s">
        <v>1170</v>
      </c>
      <c r="C884" t="s">
        <v>1171</v>
      </c>
      <c r="D884" t="s">
        <v>1171</v>
      </c>
      <c r="E884">
        <v>2023</v>
      </c>
      <c r="F884">
        <v>2023</v>
      </c>
      <c r="G884" t="s">
        <v>1178</v>
      </c>
      <c r="H884">
        <v>0.16909327601297899</v>
      </c>
      <c r="I884" t="s">
        <v>1785</v>
      </c>
    </row>
    <row r="885" spans="1:9" x14ac:dyDescent="0.25">
      <c r="A885" t="s">
        <v>2065</v>
      </c>
      <c r="B885" t="s">
        <v>1170</v>
      </c>
      <c r="C885" t="s">
        <v>1171</v>
      </c>
      <c r="D885" t="s">
        <v>1171</v>
      </c>
      <c r="E885">
        <v>2023</v>
      </c>
      <c r="F885">
        <v>2023</v>
      </c>
      <c r="G885" t="s">
        <v>1172</v>
      </c>
      <c r="H885">
        <v>0.51525917494761797</v>
      </c>
      <c r="I885" t="s">
        <v>1781</v>
      </c>
    </row>
    <row r="886" spans="1:9" x14ac:dyDescent="0.25">
      <c r="A886" t="s">
        <v>2066</v>
      </c>
      <c r="B886" t="s">
        <v>1170</v>
      </c>
      <c r="C886" t="s">
        <v>1171</v>
      </c>
      <c r="D886" t="s">
        <v>1171</v>
      </c>
      <c r="E886">
        <v>2023</v>
      </c>
      <c r="F886">
        <v>2023</v>
      </c>
      <c r="G886" t="s">
        <v>1175</v>
      </c>
      <c r="H886">
        <v>0.31564754903940301</v>
      </c>
      <c r="I886" t="s">
        <v>1783</v>
      </c>
    </row>
    <row r="887" spans="1:9" x14ac:dyDescent="0.25">
      <c r="A887" t="s">
        <v>2067</v>
      </c>
      <c r="B887" t="s">
        <v>1170</v>
      </c>
      <c r="C887" t="s">
        <v>1171</v>
      </c>
      <c r="D887" t="s">
        <v>1171</v>
      </c>
      <c r="E887">
        <v>2023</v>
      </c>
      <c r="F887">
        <v>2023</v>
      </c>
      <c r="G887" t="s">
        <v>1178</v>
      </c>
      <c r="H887">
        <v>0.16909327601297899</v>
      </c>
      <c r="I887" t="s">
        <v>1785</v>
      </c>
    </row>
    <row r="888" spans="1:9" x14ac:dyDescent="0.25">
      <c r="A888" t="s">
        <v>2068</v>
      </c>
      <c r="B888" t="s">
        <v>1170</v>
      </c>
      <c r="C888" t="s">
        <v>1171</v>
      </c>
      <c r="D888" t="s">
        <v>1171</v>
      </c>
      <c r="E888">
        <v>2023</v>
      </c>
      <c r="F888">
        <v>2023</v>
      </c>
      <c r="G888" t="s">
        <v>1172</v>
      </c>
      <c r="H888">
        <v>0.51525917494761797</v>
      </c>
      <c r="I888" t="s">
        <v>1781</v>
      </c>
    </row>
    <row r="889" spans="1:9" x14ac:dyDescent="0.25">
      <c r="A889" t="s">
        <v>2069</v>
      </c>
      <c r="B889" t="s">
        <v>1170</v>
      </c>
      <c r="C889" t="s">
        <v>1171</v>
      </c>
      <c r="D889" t="s">
        <v>1171</v>
      </c>
      <c r="E889">
        <v>2023</v>
      </c>
      <c r="F889">
        <v>2023</v>
      </c>
      <c r="G889" t="s">
        <v>1175</v>
      </c>
      <c r="H889">
        <v>0.31564754903940301</v>
      </c>
      <c r="I889" t="s">
        <v>1783</v>
      </c>
    </row>
    <row r="890" spans="1:9" x14ac:dyDescent="0.25">
      <c r="A890" t="s">
        <v>2070</v>
      </c>
      <c r="B890" t="s">
        <v>1170</v>
      </c>
      <c r="C890" t="s">
        <v>1171</v>
      </c>
      <c r="D890" t="s">
        <v>1171</v>
      </c>
      <c r="E890">
        <v>2023</v>
      </c>
      <c r="F890">
        <v>2023</v>
      </c>
      <c r="G890" t="s">
        <v>1178</v>
      </c>
      <c r="H890">
        <v>0.16909327601297899</v>
      </c>
      <c r="I890" t="s">
        <v>1785</v>
      </c>
    </row>
    <row r="891" spans="1:9" x14ac:dyDescent="0.25">
      <c r="A891" t="s">
        <v>2071</v>
      </c>
      <c r="B891" t="s">
        <v>1170</v>
      </c>
      <c r="C891" t="s">
        <v>1171</v>
      </c>
      <c r="D891" t="s">
        <v>1171</v>
      </c>
      <c r="E891">
        <v>2023</v>
      </c>
      <c r="F891">
        <v>2023</v>
      </c>
      <c r="G891" t="s">
        <v>1172</v>
      </c>
      <c r="H891">
        <v>0.51525917494761797</v>
      </c>
      <c r="I891" t="s">
        <v>1781</v>
      </c>
    </row>
    <row r="892" spans="1:9" x14ac:dyDescent="0.25">
      <c r="A892" t="s">
        <v>2072</v>
      </c>
      <c r="B892" t="s">
        <v>1170</v>
      </c>
      <c r="C892" t="s">
        <v>1171</v>
      </c>
      <c r="D892" t="s">
        <v>1171</v>
      </c>
      <c r="E892">
        <v>2023</v>
      </c>
      <c r="F892">
        <v>2023</v>
      </c>
      <c r="G892" t="s">
        <v>1175</v>
      </c>
      <c r="H892">
        <v>0.31564754903940301</v>
      </c>
      <c r="I892" t="s">
        <v>1783</v>
      </c>
    </row>
    <row r="893" spans="1:9" x14ac:dyDescent="0.25">
      <c r="A893" t="s">
        <v>2073</v>
      </c>
      <c r="B893" t="s">
        <v>1170</v>
      </c>
      <c r="C893" t="s">
        <v>1171</v>
      </c>
      <c r="D893" t="s">
        <v>1171</v>
      </c>
      <c r="E893">
        <v>2023</v>
      </c>
      <c r="F893">
        <v>2023</v>
      </c>
      <c r="G893" t="s">
        <v>1178</v>
      </c>
      <c r="H893">
        <v>0.16909327601297899</v>
      </c>
      <c r="I893" t="s">
        <v>1785</v>
      </c>
    </row>
    <row r="894" spans="1:9" x14ac:dyDescent="0.25">
      <c r="A894" t="s">
        <v>2074</v>
      </c>
      <c r="B894" t="s">
        <v>1170</v>
      </c>
      <c r="C894" t="s">
        <v>1171</v>
      </c>
      <c r="D894" t="s">
        <v>1171</v>
      </c>
      <c r="E894">
        <v>2023</v>
      </c>
      <c r="F894">
        <v>2023</v>
      </c>
      <c r="G894" t="s">
        <v>1172</v>
      </c>
      <c r="H894">
        <v>0.51525917494761797</v>
      </c>
      <c r="I894" t="s">
        <v>1781</v>
      </c>
    </row>
    <row r="895" spans="1:9" x14ac:dyDescent="0.25">
      <c r="A895" t="s">
        <v>2075</v>
      </c>
      <c r="B895" t="s">
        <v>1170</v>
      </c>
      <c r="C895" t="s">
        <v>1171</v>
      </c>
      <c r="D895" t="s">
        <v>1171</v>
      </c>
      <c r="E895">
        <v>2023</v>
      </c>
      <c r="F895">
        <v>2023</v>
      </c>
      <c r="G895" t="s">
        <v>1175</v>
      </c>
      <c r="H895">
        <v>0.31564754903940301</v>
      </c>
      <c r="I895" t="s">
        <v>1783</v>
      </c>
    </row>
    <row r="896" spans="1:9" x14ac:dyDescent="0.25">
      <c r="A896" t="s">
        <v>2076</v>
      </c>
      <c r="B896" t="s">
        <v>1170</v>
      </c>
      <c r="C896" t="s">
        <v>1171</v>
      </c>
      <c r="D896" t="s">
        <v>1171</v>
      </c>
      <c r="E896">
        <v>2023</v>
      </c>
      <c r="F896">
        <v>2023</v>
      </c>
      <c r="G896" t="s">
        <v>1178</v>
      </c>
      <c r="H896">
        <v>0.16909327601297899</v>
      </c>
      <c r="I896" t="s">
        <v>1785</v>
      </c>
    </row>
    <row r="897" spans="1:9" x14ac:dyDescent="0.25">
      <c r="A897" t="s">
        <v>2077</v>
      </c>
      <c r="B897" t="s">
        <v>1170</v>
      </c>
      <c r="C897" t="s">
        <v>1171</v>
      </c>
      <c r="D897" t="s">
        <v>1171</v>
      </c>
      <c r="E897">
        <v>2023</v>
      </c>
      <c r="F897">
        <v>2023</v>
      </c>
      <c r="G897" t="s">
        <v>1172</v>
      </c>
      <c r="H897">
        <v>0.51525917494761797</v>
      </c>
      <c r="I897" t="s">
        <v>1781</v>
      </c>
    </row>
    <row r="898" spans="1:9" x14ac:dyDescent="0.25">
      <c r="A898" t="s">
        <v>2078</v>
      </c>
      <c r="B898" t="s">
        <v>1170</v>
      </c>
      <c r="C898" t="s">
        <v>1171</v>
      </c>
      <c r="D898" t="s">
        <v>1171</v>
      </c>
      <c r="E898">
        <v>2023</v>
      </c>
      <c r="F898">
        <v>2023</v>
      </c>
      <c r="G898" t="s">
        <v>1175</v>
      </c>
      <c r="H898">
        <v>0.31564754903940301</v>
      </c>
      <c r="I898" t="s">
        <v>1783</v>
      </c>
    </row>
    <row r="899" spans="1:9" x14ac:dyDescent="0.25">
      <c r="A899" t="s">
        <v>2079</v>
      </c>
      <c r="B899" t="s">
        <v>1170</v>
      </c>
      <c r="C899" t="s">
        <v>1171</v>
      </c>
      <c r="D899" t="s">
        <v>1171</v>
      </c>
      <c r="E899">
        <v>2023</v>
      </c>
      <c r="F899">
        <v>2023</v>
      </c>
      <c r="G899" t="s">
        <v>1178</v>
      </c>
      <c r="H899">
        <v>0.16909327601297899</v>
      </c>
      <c r="I899" t="s">
        <v>1785</v>
      </c>
    </row>
    <row r="900" spans="1:9" x14ac:dyDescent="0.25">
      <c r="A900" t="s">
        <v>2080</v>
      </c>
      <c r="B900" t="s">
        <v>1170</v>
      </c>
      <c r="C900" t="s">
        <v>1171</v>
      </c>
      <c r="D900" t="s">
        <v>1171</v>
      </c>
      <c r="E900">
        <v>2023</v>
      </c>
      <c r="F900">
        <v>2023</v>
      </c>
      <c r="G900" t="s">
        <v>1172</v>
      </c>
      <c r="H900">
        <v>0.51525917494761797</v>
      </c>
      <c r="I900" t="s">
        <v>1781</v>
      </c>
    </row>
    <row r="901" spans="1:9" x14ac:dyDescent="0.25">
      <c r="A901" t="s">
        <v>2081</v>
      </c>
      <c r="B901" t="s">
        <v>1170</v>
      </c>
      <c r="C901" t="s">
        <v>1171</v>
      </c>
      <c r="D901" t="s">
        <v>1171</v>
      </c>
      <c r="E901">
        <v>2023</v>
      </c>
      <c r="F901">
        <v>2023</v>
      </c>
      <c r="G901" t="s">
        <v>1175</v>
      </c>
      <c r="H901">
        <v>0.31564754903940301</v>
      </c>
      <c r="I901" t="s">
        <v>1783</v>
      </c>
    </row>
    <row r="902" spans="1:9" x14ac:dyDescent="0.25">
      <c r="A902" t="s">
        <v>2082</v>
      </c>
      <c r="B902" t="s">
        <v>1170</v>
      </c>
      <c r="C902" t="s">
        <v>1171</v>
      </c>
      <c r="D902" t="s">
        <v>1171</v>
      </c>
      <c r="E902">
        <v>2023</v>
      </c>
      <c r="F902">
        <v>2023</v>
      </c>
      <c r="G902" t="s">
        <v>1178</v>
      </c>
      <c r="H902">
        <v>0.16909327601297899</v>
      </c>
      <c r="I902" t="s">
        <v>1785</v>
      </c>
    </row>
    <row r="903" spans="1:9" x14ac:dyDescent="0.25">
      <c r="A903" t="s">
        <v>1169</v>
      </c>
      <c r="B903" t="s">
        <v>2083</v>
      </c>
      <c r="C903" t="s">
        <v>2084</v>
      </c>
      <c r="D903" t="s">
        <v>1171</v>
      </c>
      <c r="E903">
        <v>1</v>
      </c>
      <c r="F903">
        <v>1</v>
      </c>
      <c r="G903" t="s">
        <v>1172</v>
      </c>
      <c r="H903">
        <v>0.51297341003656005</v>
      </c>
      <c r="I903" t="s">
        <v>1173</v>
      </c>
    </row>
    <row r="904" spans="1:9" x14ac:dyDescent="0.25">
      <c r="A904" t="s">
        <v>1174</v>
      </c>
      <c r="B904" t="s">
        <v>2083</v>
      </c>
      <c r="C904" t="s">
        <v>2084</v>
      </c>
      <c r="D904" t="s">
        <v>1171</v>
      </c>
      <c r="E904">
        <v>1</v>
      </c>
      <c r="F904">
        <v>1</v>
      </c>
      <c r="G904" t="s">
        <v>1175</v>
      </c>
      <c r="H904">
        <v>0.373254589348336</v>
      </c>
      <c r="I904" t="s">
        <v>1176</v>
      </c>
    </row>
    <row r="905" spans="1:9" x14ac:dyDescent="0.25">
      <c r="A905" t="s">
        <v>1177</v>
      </c>
      <c r="B905" t="s">
        <v>2083</v>
      </c>
      <c r="C905" t="s">
        <v>2084</v>
      </c>
      <c r="D905" t="s">
        <v>1171</v>
      </c>
      <c r="E905">
        <v>1</v>
      </c>
      <c r="F905">
        <v>1</v>
      </c>
      <c r="G905" t="s">
        <v>1178</v>
      </c>
      <c r="H905">
        <v>0.11377200061510399</v>
      </c>
      <c r="I905" t="s">
        <v>1179</v>
      </c>
    </row>
    <row r="906" spans="1:9" x14ac:dyDescent="0.25">
      <c r="A906" t="s">
        <v>1180</v>
      </c>
      <c r="B906" t="s">
        <v>2083</v>
      </c>
      <c r="C906" t="s">
        <v>2084</v>
      </c>
      <c r="D906" t="s">
        <v>1171</v>
      </c>
      <c r="E906">
        <v>1.51</v>
      </c>
      <c r="F906">
        <v>1.51</v>
      </c>
      <c r="G906" t="s">
        <v>1172</v>
      </c>
      <c r="H906">
        <v>0.51297341003656005</v>
      </c>
      <c r="I906" t="s">
        <v>1173</v>
      </c>
    </row>
    <row r="907" spans="1:9" x14ac:dyDescent="0.25">
      <c r="A907" t="s">
        <v>1181</v>
      </c>
      <c r="B907" t="s">
        <v>2083</v>
      </c>
      <c r="C907" t="s">
        <v>2084</v>
      </c>
      <c r="D907" t="s">
        <v>1171</v>
      </c>
      <c r="E907">
        <v>1.51</v>
      </c>
      <c r="F907">
        <v>1.51</v>
      </c>
      <c r="G907" t="s">
        <v>1175</v>
      </c>
      <c r="H907">
        <v>0.373254589348336</v>
      </c>
      <c r="I907" t="s">
        <v>1176</v>
      </c>
    </row>
    <row r="908" spans="1:9" x14ac:dyDescent="0.25">
      <c r="A908" t="s">
        <v>1182</v>
      </c>
      <c r="B908" t="s">
        <v>2083</v>
      </c>
      <c r="C908" t="s">
        <v>2084</v>
      </c>
      <c r="D908" t="s">
        <v>1171</v>
      </c>
      <c r="E908">
        <v>1.51</v>
      </c>
      <c r="F908">
        <v>1.51</v>
      </c>
      <c r="G908" t="s">
        <v>1178</v>
      </c>
      <c r="H908">
        <v>0.11377200061510399</v>
      </c>
      <c r="I908" t="s">
        <v>1179</v>
      </c>
    </row>
    <row r="909" spans="1:9" x14ac:dyDescent="0.25">
      <c r="A909" t="s">
        <v>1183</v>
      </c>
      <c r="B909" t="s">
        <v>2083</v>
      </c>
      <c r="C909" t="s">
        <v>2084</v>
      </c>
      <c r="D909" t="s">
        <v>1171</v>
      </c>
      <c r="E909">
        <v>2.17</v>
      </c>
      <c r="F909">
        <v>2.17</v>
      </c>
      <c r="G909" t="s">
        <v>1172</v>
      </c>
      <c r="H909">
        <v>0.51297341003656005</v>
      </c>
      <c r="I909" t="s">
        <v>1173</v>
      </c>
    </row>
    <row r="910" spans="1:9" x14ac:dyDescent="0.25">
      <c r="A910" t="s">
        <v>1184</v>
      </c>
      <c r="B910" t="s">
        <v>2083</v>
      </c>
      <c r="C910" t="s">
        <v>2084</v>
      </c>
      <c r="D910" t="s">
        <v>1171</v>
      </c>
      <c r="E910">
        <v>2.17</v>
      </c>
      <c r="F910">
        <v>2.17</v>
      </c>
      <c r="G910" t="s">
        <v>1175</v>
      </c>
      <c r="H910">
        <v>0.373254589348336</v>
      </c>
      <c r="I910" t="s">
        <v>1176</v>
      </c>
    </row>
    <row r="911" spans="1:9" x14ac:dyDescent="0.25">
      <c r="A911" t="s">
        <v>1185</v>
      </c>
      <c r="B911" t="s">
        <v>2083</v>
      </c>
      <c r="C911" t="s">
        <v>2084</v>
      </c>
      <c r="D911" t="s">
        <v>1171</v>
      </c>
      <c r="E911">
        <v>2.17</v>
      </c>
      <c r="F911">
        <v>2.17</v>
      </c>
      <c r="G911" t="s">
        <v>1178</v>
      </c>
      <c r="H911">
        <v>0.11377200061510399</v>
      </c>
      <c r="I911" t="s">
        <v>1179</v>
      </c>
    </row>
    <row r="912" spans="1:9" x14ac:dyDescent="0.25">
      <c r="A912" t="s">
        <v>1186</v>
      </c>
      <c r="B912" t="s">
        <v>2083</v>
      </c>
      <c r="C912" t="s">
        <v>2084</v>
      </c>
      <c r="D912" t="s">
        <v>1171</v>
      </c>
      <c r="E912">
        <v>2.82</v>
      </c>
      <c r="F912">
        <v>2.82</v>
      </c>
      <c r="G912" t="s">
        <v>1172</v>
      </c>
      <c r="H912">
        <v>0.51297341003656005</v>
      </c>
      <c r="I912" t="s">
        <v>1173</v>
      </c>
    </row>
    <row r="913" spans="1:9" x14ac:dyDescent="0.25">
      <c r="A913" t="s">
        <v>1187</v>
      </c>
      <c r="B913" t="s">
        <v>2083</v>
      </c>
      <c r="C913" t="s">
        <v>2084</v>
      </c>
      <c r="D913" t="s">
        <v>1171</v>
      </c>
      <c r="E913">
        <v>2.82</v>
      </c>
      <c r="F913">
        <v>2.82</v>
      </c>
      <c r="G913" t="s">
        <v>1175</v>
      </c>
      <c r="H913">
        <v>0.373254589348336</v>
      </c>
      <c r="I913" t="s">
        <v>1176</v>
      </c>
    </row>
    <row r="914" spans="1:9" x14ac:dyDescent="0.25">
      <c r="A914" t="s">
        <v>1188</v>
      </c>
      <c r="B914" t="s">
        <v>2083</v>
      </c>
      <c r="C914" t="s">
        <v>2084</v>
      </c>
      <c r="D914" t="s">
        <v>1171</v>
      </c>
      <c r="E914">
        <v>2.82</v>
      </c>
      <c r="F914">
        <v>2.82</v>
      </c>
      <c r="G914" t="s">
        <v>1178</v>
      </c>
      <c r="H914">
        <v>0.11377200061510399</v>
      </c>
      <c r="I914" t="s">
        <v>1179</v>
      </c>
    </row>
    <row r="915" spans="1:9" x14ac:dyDescent="0.25">
      <c r="A915" t="s">
        <v>1189</v>
      </c>
      <c r="B915" t="s">
        <v>2083</v>
      </c>
      <c r="C915" t="s">
        <v>2084</v>
      </c>
      <c r="D915" t="s">
        <v>1171</v>
      </c>
      <c r="E915">
        <v>3.48</v>
      </c>
      <c r="F915">
        <v>3.48</v>
      </c>
      <c r="G915" t="s">
        <v>1172</v>
      </c>
      <c r="H915">
        <v>0.51297341003656005</v>
      </c>
      <c r="I915" t="s">
        <v>1173</v>
      </c>
    </row>
    <row r="916" spans="1:9" x14ac:dyDescent="0.25">
      <c r="A916" t="s">
        <v>1190</v>
      </c>
      <c r="B916" t="s">
        <v>2083</v>
      </c>
      <c r="C916" t="s">
        <v>2084</v>
      </c>
      <c r="D916" t="s">
        <v>1171</v>
      </c>
      <c r="E916">
        <v>3.48</v>
      </c>
      <c r="F916">
        <v>3.48</v>
      </c>
      <c r="G916" t="s">
        <v>1175</v>
      </c>
      <c r="H916">
        <v>0.373254589348336</v>
      </c>
      <c r="I916" t="s">
        <v>1176</v>
      </c>
    </row>
    <row r="917" spans="1:9" x14ac:dyDescent="0.25">
      <c r="A917" t="s">
        <v>1191</v>
      </c>
      <c r="B917" t="s">
        <v>2083</v>
      </c>
      <c r="C917" t="s">
        <v>2084</v>
      </c>
      <c r="D917" t="s">
        <v>1171</v>
      </c>
      <c r="E917">
        <v>3.48</v>
      </c>
      <c r="F917">
        <v>3.48</v>
      </c>
      <c r="G917" t="s">
        <v>1178</v>
      </c>
      <c r="H917">
        <v>0.11377200061510399</v>
      </c>
      <c r="I917" t="s">
        <v>1179</v>
      </c>
    </row>
    <row r="918" spans="1:9" x14ac:dyDescent="0.25">
      <c r="A918" t="s">
        <v>1192</v>
      </c>
      <c r="B918" t="s">
        <v>2083</v>
      </c>
      <c r="C918" t="s">
        <v>2084</v>
      </c>
      <c r="D918" t="s">
        <v>1171</v>
      </c>
      <c r="E918">
        <v>4.1399999999999997</v>
      </c>
      <c r="F918">
        <v>4.1399999999999997</v>
      </c>
      <c r="G918" t="s">
        <v>1172</v>
      </c>
      <c r="H918">
        <v>0.51297341003656005</v>
      </c>
      <c r="I918" t="s">
        <v>1173</v>
      </c>
    </row>
    <row r="919" spans="1:9" x14ac:dyDescent="0.25">
      <c r="A919" t="s">
        <v>1193</v>
      </c>
      <c r="B919" t="s">
        <v>2083</v>
      </c>
      <c r="C919" t="s">
        <v>2084</v>
      </c>
      <c r="D919" t="s">
        <v>1171</v>
      </c>
      <c r="E919">
        <v>4.1399999999999997</v>
      </c>
      <c r="F919">
        <v>4.1399999999999997</v>
      </c>
      <c r="G919" t="s">
        <v>1175</v>
      </c>
      <c r="H919">
        <v>0.373254589348336</v>
      </c>
      <c r="I919" t="s">
        <v>1176</v>
      </c>
    </row>
    <row r="920" spans="1:9" x14ac:dyDescent="0.25">
      <c r="A920" t="s">
        <v>1194</v>
      </c>
      <c r="B920" t="s">
        <v>2083</v>
      </c>
      <c r="C920" t="s">
        <v>2084</v>
      </c>
      <c r="D920" t="s">
        <v>1171</v>
      </c>
      <c r="E920">
        <v>4.1399999999999997</v>
      </c>
      <c r="F920">
        <v>4.1399999999999997</v>
      </c>
      <c r="G920" t="s">
        <v>1178</v>
      </c>
      <c r="H920">
        <v>0.11377200061510399</v>
      </c>
      <c r="I920" t="s">
        <v>1179</v>
      </c>
    </row>
    <row r="921" spans="1:9" x14ac:dyDescent="0.25">
      <c r="A921" t="s">
        <v>1195</v>
      </c>
      <c r="B921" t="s">
        <v>2083</v>
      </c>
      <c r="C921" t="s">
        <v>2084</v>
      </c>
      <c r="D921" t="s">
        <v>1171</v>
      </c>
      <c r="E921">
        <v>4.79</v>
      </c>
      <c r="F921">
        <v>4.79</v>
      </c>
      <c r="G921" t="s">
        <v>1172</v>
      </c>
      <c r="H921">
        <v>0.51297341003656005</v>
      </c>
      <c r="I921" t="s">
        <v>1173</v>
      </c>
    </row>
    <row r="922" spans="1:9" x14ac:dyDescent="0.25">
      <c r="A922" t="s">
        <v>1196</v>
      </c>
      <c r="B922" t="s">
        <v>2083</v>
      </c>
      <c r="C922" t="s">
        <v>2084</v>
      </c>
      <c r="D922" t="s">
        <v>1171</v>
      </c>
      <c r="E922">
        <v>4.79</v>
      </c>
      <c r="F922">
        <v>4.79</v>
      </c>
      <c r="G922" t="s">
        <v>1175</v>
      </c>
      <c r="H922">
        <v>0.373254589348336</v>
      </c>
      <c r="I922" t="s">
        <v>1176</v>
      </c>
    </row>
    <row r="923" spans="1:9" x14ac:dyDescent="0.25">
      <c r="A923" t="s">
        <v>1197</v>
      </c>
      <c r="B923" t="s">
        <v>2083</v>
      </c>
      <c r="C923" t="s">
        <v>2084</v>
      </c>
      <c r="D923" t="s">
        <v>1171</v>
      </c>
      <c r="E923">
        <v>4.79</v>
      </c>
      <c r="F923">
        <v>4.79</v>
      </c>
      <c r="G923" t="s">
        <v>1178</v>
      </c>
      <c r="H923">
        <v>0.11377200061510399</v>
      </c>
      <c r="I923" t="s">
        <v>1179</v>
      </c>
    </row>
    <row r="924" spans="1:9" x14ac:dyDescent="0.25">
      <c r="A924" t="s">
        <v>1198</v>
      </c>
      <c r="B924" t="s">
        <v>2083</v>
      </c>
      <c r="C924" t="s">
        <v>2084</v>
      </c>
      <c r="D924" t="s">
        <v>1171</v>
      </c>
      <c r="E924">
        <v>5.45</v>
      </c>
      <c r="F924">
        <v>5.45</v>
      </c>
      <c r="G924" t="s">
        <v>1172</v>
      </c>
      <c r="H924">
        <v>0.51297341003656005</v>
      </c>
      <c r="I924" t="s">
        <v>1173</v>
      </c>
    </row>
    <row r="925" spans="1:9" x14ac:dyDescent="0.25">
      <c r="A925" t="s">
        <v>1199</v>
      </c>
      <c r="B925" t="s">
        <v>2083</v>
      </c>
      <c r="C925" t="s">
        <v>2084</v>
      </c>
      <c r="D925" t="s">
        <v>1171</v>
      </c>
      <c r="E925">
        <v>5.45</v>
      </c>
      <c r="F925">
        <v>5.45</v>
      </c>
      <c r="G925" t="s">
        <v>1175</v>
      </c>
      <c r="H925">
        <v>0.373254589348336</v>
      </c>
      <c r="I925" t="s">
        <v>1176</v>
      </c>
    </row>
    <row r="926" spans="1:9" x14ac:dyDescent="0.25">
      <c r="A926" t="s">
        <v>1200</v>
      </c>
      <c r="B926" t="s">
        <v>2083</v>
      </c>
      <c r="C926" t="s">
        <v>2084</v>
      </c>
      <c r="D926" t="s">
        <v>1171</v>
      </c>
      <c r="E926">
        <v>5.45</v>
      </c>
      <c r="F926">
        <v>5.45</v>
      </c>
      <c r="G926" t="s">
        <v>1178</v>
      </c>
      <c r="H926">
        <v>0.11377200061510399</v>
      </c>
      <c r="I926" t="s">
        <v>1179</v>
      </c>
    </row>
    <row r="927" spans="1:9" x14ac:dyDescent="0.25">
      <c r="A927" t="s">
        <v>1201</v>
      </c>
      <c r="B927" t="s">
        <v>2083</v>
      </c>
      <c r="C927" t="s">
        <v>2084</v>
      </c>
      <c r="D927" t="s">
        <v>1171</v>
      </c>
      <c r="E927">
        <v>6.1</v>
      </c>
      <c r="F927">
        <v>6.1</v>
      </c>
      <c r="G927" t="s">
        <v>1172</v>
      </c>
      <c r="H927">
        <v>0.51297341003656005</v>
      </c>
      <c r="I927" t="s">
        <v>1173</v>
      </c>
    </row>
    <row r="928" spans="1:9" x14ac:dyDescent="0.25">
      <c r="A928" t="s">
        <v>1202</v>
      </c>
      <c r="B928" t="s">
        <v>2083</v>
      </c>
      <c r="C928" t="s">
        <v>2084</v>
      </c>
      <c r="D928" t="s">
        <v>1171</v>
      </c>
      <c r="E928">
        <v>6.1</v>
      </c>
      <c r="F928">
        <v>6.1</v>
      </c>
      <c r="G928" t="s">
        <v>1175</v>
      </c>
      <c r="H928">
        <v>0.373254589348336</v>
      </c>
      <c r="I928" t="s">
        <v>1176</v>
      </c>
    </row>
    <row r="929" spans="1:9" x14ac:dyDescent="0.25">
      <c r="A929" t="s">
        <v>1203</v>
      </c>
      <c r="B929" t="s">
        <v>2083</v>
      </c>
      <c r="C929" t="s">
        <v>2084</v>
      </c>
      <c r="D929" t="s">
        <v>1171</v>
      </c>
      <c r="E929">
        <v>6.1</v>
      </c>
      <c r="F929">
        <v>6.1</v>
      </c>
      <c r="G929" t="s">
        <v>1178</v>
      </c>
      <c r="H929">
        <v>0.11377200061510399</v>
      </c>
      <c r="I929" t="s">
        <v>1179</v>
      </c>
    </row>
    <row r="930" spans="1:9" x14ac:dyDescent="0.25">
      <c r="A930" t="s">
        <v>1204</v>
      </c>
      <c r="B930" t="s">
        <v>2083</v>
      </c>
      <c r="C930" t="s">
        <v>2084</v>
      </c>
      <c r="D930" t="s">
        <v>1171</v>
      </c>
      <c r="E930">
        <v>6.76</v>
      </c>
      <c r="F930">
        <v>6.76</v>
      </c>
      <c r="G930" t="s">
        <v>1172</v>
      </c>
      <c r="H930">
        <v>0.51297341003656005</v>
      </c>
      <c r="I930" t="s">
        <v>1173</v>
      </c>
    </row>
    <row r="931" spans="1:9" x14ac:dyDescent="0.25">
      <c r="A931" t="s">
        <v>1205</v>
      </c>
      <c r="B931" t="s">
        <v>2083</v>
      </c>
      <c r="C931" t="s">
        <v>2084</v>
      </c>
      <c r="D931" t="s">
        <v>1171</v>
      </c>
      <c r="E931">
        <v>6.76</v>
      </c>
      <c r="F931">
        <v>6.76</v>
      </c>
      <c r="G931" t="s">
        <v>1175</v>
      </c>
      <c r="H931">
        <v>0.373254589348336</v>
      </c>
      <c r="I931" t="s">
        <v>1176</v>
      </c>
    </row>
    <row r="932" spans="1:9" x14ac:dyDescent="0.25">
      <c r="A932" t="s">
        <v>1206</v>
      </c>
      <c r="B932" t="s">
        <v>2083</v>
      </c>
      <c r="C932" t="s">
        <v>2084</v>
      </c>
      <c r="D932" t="s">
        <v>1171</v>
      </c>
      <c r="E932">
        <v>6.76</v>
      </c>
      <c r="F932">
        <v>6.76</v>
      </c>
      <c r="G932" t="s">
        <v>1178</v>
      </c>
      <c r="H932">
        <v>0.11377200061510399</v>
      </c>
      <c r="I932" t="s">
        <v>1179</v>
      </c>
    </row>
    <row r="933" spans="1:9" x14ac:dyDescent="0.25">
      <c r="A933" t="s">
        <v>1207</v>
      </c>
      <c r="B933" t="s">
        <v>2083</v>
      </c>
      <c r="C933" t="s">
        <v>2084</v>
      </c>
      <c r="D933" t="s">
        <v>1171</v>
      </c>
      <c r="E933">
        <v>7.41</v>
      </c>
      <c r="F933">
        <v>7.41</v>
      </c>
      <c r="G933" t="s">
        <v>1172</v>
      </c>
      <c r="H933">
        <v>0.51297341003656005</v>
      </c>
      <c r="I933" t="s">
        <v>1173</v>
      </c>
    </row>
    <row r="934" spans="1:9" x14ac:dyDescent="0.25">
      <c r="A934" t="s">
        <v>1208</v>
      </c>
      <c r="B934" t="s">
        <v>2083</v>
      </c>
      <c r="C934" t="s">
        <v>2084</v>
      </c>
      <c r="D934" t="s">
        <v>1171</v>
      </c>
      <c r="E934">
        <v>7.41</v>
      </c>
      <c r="F934">
        <v>7.41</v>
      </c>
      <c r="G934" t="s">
        <v>1175</v>
      </c>
      <c r="H934">
        <v>0.373254589348336</v>
      </c>
      <c r="I934" t="s">
        <v>1176</v>
      </c>
    </row>
    <row r="935" spans="1:9" x14ac:dyDescent="0.25">
      <c r="A935" t="s">
        <v>1209</v>
      </c>
      <c r="B935" t="s">
        <v>2083</v>
      </c>
      <c r="C935" t="s">
        <v>2084</v>
      </c>
      <c r="D935" t="s">
        <v>1171</v>
      </c>
      <c r="E935">
        <v>7.41</v>
      </c>
      <c r="F935">
        <v>7.41</v>
      </c>
      <c r="G935" t="s">
        <v>1178</v>
      </c>
      <c r="H935">
        <v>0.11377200061510399</v>
      </c>
      <c r="I935" t="s">
        <v>1179</v>
      </c>
    </row>
    <row r="936" spans="1:9" x14ac:dyDescent="0.25">
      <c r="A936" t="s">
        <v>1210</v>
      </c>
      <c r="B936" t="s">
        <v>2083</v>
      </c>
      <c r="C936" t="s">
        <v>2084</v>
      </c>
      <c r="D936" t="s">
        <v>1171</v>
      </c>
      <c r="E936">
        <v>8.07</v>
      </c>
      <c r="F936">
        <v>8.07</v>
      </c>
      <c r="G936" t="s">
        <v>1172</v>
      </c>
      <c r="H936">
        <v>0.51297341003656005</v>
      </c>
      <c r="I936" t="s">
        <v>1173</v>
      </c>
    </row>
    <row r="937" spans="1:9" x14ac:dyDescent="0.25">
      <c r="A937" t="s">
        <v>1211</v>
      </c>
      <c r="B937" t="s">
        <v>2083</v>
      </c>
      <c r="C937" t="s">
        <v>2084</v>
      </c>
      <c r="D937" t="s">
        <v>1171</v>
      </c>
      <c r="E937">
        <v>8.07</v>
      </c>
      <c r="F937">
        <v>8.07</v>
      </c>
      <c r="G937" t="s">
        <v>1175</v>
      </c>
      <c r="H937">
        <v>0.373254589348336</v>
      </c>
      <c r="I937" t="s">
        <v>1176</v>
      </c>
    </row>
    <row r="938" spans="1:9" x14ac:dyDescent="0.25">
      <c r="A938" t="s">
        <v>1212</v>
      </c>
      <c r="B938" t="s">
        <v>2083</v>
      </c>
      <c r="C938" t="s">
        <v>2084</v>
      </c>
      <c r="D938" t="s">
        <v>1171</v>
      </c>
      <c r="E938">
        <v>8.07</v>
      </c>
      <c r="F938">
        <v>8.07</v>
      </c>
      <c r="G938" t="s">
        <v>1178</v>
      </c>
      <c r="H938">
        <v>0.11377200061510399</v>
      </c>
      <c r="I938" t="s">
        <v>1179</v>
      </c>
    </row>
    <row r="939" spans="1:9" x14ac:dyDescent="0.25">
      <c r="A939" t="s">
        <v>1213</v>
      </c>
      <c r="B939" t="s">
        <v>2083</v>
      </c>
      <c r="C939" t="s">
        <v>2084</v>
      </c>
      <c r="D939" t="s">
        <v>1171</v>
      </c>
      <c r="E939">
        <v>8.73</v>
      </c>
      <c r="F939">
        <v>8.73</v>
      </c>
      <c r="G939" t="s">
        <v>1172</v>
      </c>
      <c r="H939">
        <v>0.51297341003656005</v>
      </c>
      <c r="I939" t="s">
        <v>1173</v>
      </c>
    </row>
    <row r="940" spans="1:9" x14ac:dyDescent="0.25">
      <c r="A940" t="s">
        <v>1214</v>
      </c>
      <c r="B940" t="s">
        <v>2083</v>
      </c>
      <c r="C940" t="s">
        <v>2084</v>
      </c>
      <c r="D940" t="s">
        <v>1171</v>
      </c>
      <c r="E940">
        <v>8.73</v>
      </c>
      <c r="F940">
        <v>8.73</v>
      </c>
      <c r="G940" t="s">
        <v>1175</v>
      </c>
      <c r="H940">
        <v>0.373254589348336</v>
      </c>
      <c r="I940" t="s">
        <v>1176</v>
      </c>
    </row>
    <row r="941" spans="1:9" x14ac:dyDescent="0.25">
      <c r="A941" t="s">
        <v>1215</v>
      </c>
      <c r="B941" t="s">
        <v>2083</v>
      </c>
      <c r="C941" t="s">
        <v>2084</v>
      </c>
      <c r="D941" t="s">
        <v>1171</v>
      </c>
      <c r="E941">
        <v>8.73</v>
      </c>
      <c r="F941">
        <v>8.73</v>
      </c>
      <c r="G941" t="s">
        <v>1178</v>
      </c>
      <c r="H941">
        <v>0.11377200061510399</v>
      </c>
      <c r="I941" t="s">
        <v>1179</v>
      </c>
    </row>
    <row r="942" spans="1:9" x14ac:dyDescent="0.25">
      <c r="A942" t="s">
        <v>1216</v>
      </c>
      <c r="B942" t="s">
        <v>2083</v>
      </c>
      <c r="C942" t="s">
        <v>2084</v>
      </c>
      <c r="D942" t="s">
        <v>1171</v>
      </c>
      <c r="E942">
        <v>9.3800000000000008</v>
      </c>
      <c r="F942">
        <v>9.3800000000000008</v>
      </c>
      <c r="G942" t="s">
        <v>1172</v>
      </c>
      <c r="H942">
        <v>0.51297341003656005</v>
      </c>
      <c r="I942" t="s">
        <v>1173</v>
      </c>
    </row>
    <row r="943" spans="1:9" x14ac:dyDescent="0.25">
      <c r="A943" t="s">
        <v>1217</v>
      </c>
      <c r="B943" t="s">
        <v>2083</v>
      </c>
      <c r="C943" t="s">
        <v>2084</v>
      </c>
      <c r="D943" t="s">
        <v>1171</v>
      </c>
      <c r="E943">
        <v>9.3800000000000008</v>
      </c>
      <c r="F943">
        <v>9.3800000000000008</v>
      </c>
      <c r="G943" t="s">
        <v>1175</v>
      </c>
      <c r="H943">
        <v>0.373254589348336</v>
      </c>
      <c r="I943" t="s">
        <v>1176</v>
      </c>
    </row>
    <row r="944" spans="1:9" x14ac:dyDescent="0.25">
      <c r="A944" t="s">
        <v>1218</v>
      </c>
      <c r="B944" t="s">
        <v>2083</v>
      </c>
      <c r="C944" t="s">
        <v>2084</v>
      </c>
      <c r="D944" t="s">
        <v>1171</v>
      </c>
      <c r="E944">
        <v>9.3800000000000008</v>
      </c>
      <c r="F944">
        <v>9.3800000000000008</v>
      </c>
      <c r="G944" t="s">
        <v>1178</v>
      </c>
      <c r="H944">
        <v>0.11377200061510399</v>
      </c>
      <c r="I944" t="s">
        <v>1179</v>
      </c>
    </row>
    <row r="945" spans="1:9" x14ac:dyDescent="0.25">
      <c r="A945" t="s">
        <v>1219</v>
      </c>
      <c r="B945" t="s">
        <v>2083</v>
      </c>
      <c r="C945" t="s">
        <v>2084</v>
      </c>
      <c r="D945" t="s">
        <v>1171</v>
      </c>
      <c r="E945">
        <v>10.039999999999999</v>
      </c>
      <c r="F945">
        <v>10.039999999999999</v>
      </c>
      <c r="G945" t="s">
        <v>1172</v>
      </c>
      <c r="H945">
        <v>0.51297341003656005</v>
      </c>
      <c r="I945" t="s">
        <v>1173</v>
      </c>
    </row>
    <row r="946" spans="1:9" x14ac:dyDescent="0.25">
      <c r="A946" t="s">
        <v>1220</v>
      </c>
      <c r="B946" t="s">
        <v>2083</v>
      </c>
      <c r="C946" t="s">
        <v>2084</v>
      </c>
      <c r="D946" t="s">
        <v>1171</v>
      </c>
      <c r="E946">
        <v>10.039999999999999</v>
      </c>
      <c r="F946">
        <v>10.039999999999999</v>
      </c>
      <c r="G946" t="s">
        <v>1175</v>
      </c>
      <c r="H946">
        <v>0.373254589348336</v>
      </c>
      <c r="I946" t="s">
        <v>1176</v>
      </c>
    </row>
    <row r="947" spans="1:9" x14ac:dyDescent="0.25">
      <c r="A947" t="s">
        <v>1221</v>
      </c>
      <c r="B947" t="s">
        <v>2083</v>
      </c>
      <c r="C947" t="s">
        <v>2084</v>
      </c>
      <c r="D947" t="s">
        <v>1171</v>
      </c>
      <c r="E947">
        <v>10.039999999999999</v>
      </c>
      <c r="F947">
        <v>10.039999999999999</v>
      </c>
      <c r="G947" t="s">
        <v>1178</v>
      </c>
      <c r="H947">
        <v>0.11377200061510399</v>
      </c>
      <c r="I947" t="s">
        <v>1179</v>
      </c>
    </row>
    <row r="948" spans="1:9" x14ac:dyDescent="0.25">
      <c r="A948" t="s">
        <v>1222</v>
      </c>
      <c r="B948" t="s">
        <v>2083</v>
      </c>
      <c r="C948" t="s">
        <v>2084</v>
      </c>
      <c r="D948" t="s">
        <v>1171</v>
      </c>
      <c r="E948">
        <v>10.24</v>
      </c>
      <c r="F948">
        <v>10.24</v>
      </c>
      <c r="G948" t="s">
        <v>1172</v>
      </c>
      <c r="H948">
        <v>0.51297341003656005</v>
      </c>
      <c r="I948" t="s">
        <v>1173</v>
      </c>
    </row>
    <row r="949" spans="1:9" x14ac:dyDescent="0.25">
      <c r="A949" t="s">
        <v>1223</v>
      </c>
      <c r="B949" t="s">
        <v>2083</v>
      </c>
      <c r="C949" t="s">
        <v>2084</v>
      </c>
      <c r="D949" t="s">
        <v>1171</v>
      </c>
      <c r="E949">
        <v>10.24</v>
      </c>
      <c r="F949">
        <v>10.24</v>
      </c>
      <c r="G949" t="s">
        <v>1175</v>
      </c>
      <c r="H949">
        <v>0.373254589348336</v>
      </c>
      <c r="I949" t="s">
        <v>1176</v>
      </c>
    </row>
    <row r="950" spans="1:9" x14ac:dyDescent="0.25">
      <c r="A950" t="s">
        <v>1224</v>
      </c>
      <c r="B950" t="s">
        <v>2083</v>
      </c>
      <c r="C950" t="s">
        <v>2084</v>
      </c>
      <c r="D950" t="s">
        <v>1171</v>
      </c>
      <c r="E950">
        <v>10.24</v>
      </c>
      <c r="F950">
        <v>10.24</v>
      </c>
      <c r="G950" t="s">
        <v>1178</v>
      </c>
      <c r="H950">
        <v>0.11377200061510399</v>
      </c>
      <c r="I950" t="s">
        <v>1179</v>
      </c>
    </row>
    <row r="951" spans="1:9" x14ac:dyDescent="0.25">
      <c r="A951" t="s">
        <v>1225</v>
      </c>
      <c r="B951" t="s">
        <v>2083</v>
      </c>
      <c r="C951" t="s">
        <v>2084</v>
      </c>
      <c r="D951" t="s">
        <v>1171</v>
      </c>
      <c r="E951">
        <v>10.45</v>
      </c>
      <c r="F951">
        <v>10.45</v>
      </c>
      <c r="G951" t="s">
        <v>1172</v>
      </c>
      <c r="H951">
        <v>0.51297341003656005</v>
      </c>
      <c r="I951" t="s">
        <v>1173</v>
      </c>
    </row>
    <row r="952" spans="1:9" x14ac:dyDescent="0.25">
      <c r="A952" t="s">
        <v>1226</v>
      </c>
      <c r="B952" t="s">
        <v>2083</v>
      </c>
      <c r="C952" t="s">
        <v>2084</v>
      </c>
      <c r="D952" t="s">
        <v>1171</v>
      </c>
      <c r="E952">
        <v>10.45</v>
      </c>
      <c r="F952">
        <v>10.45</v>
      </c>
      <c r="G952" t="s">
        <v>1175</v>
      </c>
      <c r="H952">
        <v>0.373254589348336</v>
      </c>
      <c r="I952" t="s">
        <v>1176</v>
      </c>
    </row>
    <row r="953" spans="1:9" x14ac:dyDescent="0.25">
      <c r="A953" t="s">
        <v>1227</v>
      </c>
      <c r="B953" t="s">
        <v>2083</v>
      </c>
      <c r="C953" t="s">
        <v>2084</v>
      </c>
      <c r="D953" t="s">
        <v>1171</v>
      </c>
      <c r="E953">
        <v>10.45</v>
      </c>
      <c r="F953">
        <v>10.45</v>
      </c>
      <c r="G953" t="s">
        <v>1178</v>
      </c>
      <c r="H953">
        <v>0.11377200061510399</v>
      </c>
      <c r="I953" t="s">
        <v>1179</v>
      </c>
    </row>
    <row r="954" spans="1:9" x14ac:dyDescent="0.25">
      <c r="A954" t="s">
        <v>1228</v>
      </c>
      <c r="B954" t="s">
        <v>2083</v>
      </c>
      <c r="C954" t="s">
        <v>2084</v>
      </c>
      <c r="D954" t="s">
        <v>1171</v>
      </c>
      <c r="E954">
        <v>10.66</v>
      </c>
      <c r="F954">
        <v>10.66</v>
      </c>
      <c r="G954" t="s">
        <v>1172</v>
      </c>
      <c r="H954">
        <v>0.51297341003656005</v>
      </c>
      <c r="I954" t="s">
        <v>1173</v>
      </c>
    </row>
    <row r="955" spans="1:9" x14ac:dyDescent="0.25">
      <c r="A955" t="s">
        <v>1229</v>
      </c>
      <c r="B955" t="s">
        <v>2083</v>
      </c>
      <c r="C955" t="s">
        <v>2084</v>
      </c>
      <c r="D955" t="s">
        <v>1171</v>
      </c>
      <c r="E955">
        <v>10.66</v>
      </c>
      <c r="F955">
        <v>10.66</v>
      </c>
      <c r="G955" t="s">
        <v>1175</v>
      </c>
      <c r="H955">
        <v>0.373254589348336</v>
      </c>
      <c r="I955" t="s">
        <v>1176</v>
      </c>
    </row>
    <row r="956" spans="1:9" x14ac:dyDescent="0.25">
      <c r="A956" t="s">
        <v>1230</v>
      </c>
      <c r="B956" t="s">
        <v>2083</v>
      </c>
      <c r="C956" t="s">
        <v>2084</v>
      </c>
      <c r="D956" t="s">
        <v>1171</v>
      </c>
      <c r="E956">
        <v>10.66</v>
      </c>
      <c r="F956">
        <v>10.66</v>
      </c>
      <c r="G956" t="s">
        <v>1178</v>
      </c>
      <c r="H956">
        <v>0.11377200061510399</v>
      </c>
      <c r="I956" t="s">
        <v>1179</v>
      </c>
    </row>
    <row r="957" spans="1:9" x14ac:dyDescent="0.25">
      <c r="A957" t="s">
        <v>1231</v>
      </c>
      <c r="B957" t="s">
        <v>2083</v>
      </c>
      <c r="C957" t="s">
        <v>2084</v>
      </c>
      <c r="D957" t="s">
        <v>1171</v>
      </c>
      <c r="E957">
        <v>10.87</v>
      </c>
      <c r="F957">
        <v>10.87</v>
      </c>
      <c r="G957" t="s">
        <v>1172</v>
      </c>
      <c r="H957">
        <v>0.51297341003656005</v>
      </c>
      <c r="I957" t="s">
        <v>1173</v>
      </c>
    </row>
    <row r="958" spans="1:9" x14ac:dyDescent="0.25">
      <c r="A958" t="s">
        <v>1232</v>
      </c>
      <c r="B958" t="s">
        <v>2083</v>
      </c>
      <c r="C958" t="s">
        <v>2084</v>
      </c>
      <c r="D958" t="s">
        <v>1171</v>
      </c>
      <c r="E958">
        <v>10.87</v>
      </c>
      <c r="F958">
        <v>10.87</v>
      </c>
      <c r="G958" t="s">
        <v>1175</v>
      </c>
      <c r="H958">
        <v>0.373254589348336</v>
      </c>
      <c r="I958" t="s">
        <v>1176</v>
      </c>
    </row>
    <row r="959" spans="1:9" x14ac:dyDescent="0.25">
      <c r="A959" t="s">
        <v>1233</v>
      </c>
      <c r="B959" t="s">
        <v>2083</v>
      </c>
      <c r="C959" t="s">
        <v>2084</v>
      </c>
      <c r="D959" t="s">
        <v>1171</v>
      </c>
      <c r="E959">
        <v>10.87</v>
      </c>
      <c r="F959">
        <v>10.87</v>
      </c>
      <c r="G959" t="s">
        <v>1178</v>
      </c>
      <c r="H959">
        <v>0.11377200061510399</v>
      </c>
      <c r="I959" t="s">
        <v>1179</v>
      </c>
    </row>
    <row r="960" spans="1:9" x14ac:dyDescent="0.25">
      <c r="A960" t="s">
        <v>1234</v>
      </c>
      <c r="B960" t="s">
        <v>2083</v>
      </c>
      <c r="C960" t="s">
        <v>2084</v>
      </c>
      <c r="D960" t="s">
        <v>1171</v>
      </c>
      <c r="E960">
        <v>11.08</v>
      </c>
      <c r="F960">
        <v>11.08</v>
      </c>
      <c r="G960" t="s">
        <v>1172</v>
      </c>
      <c r="H960">
        <v>0.51297341003656005</v>
      </c>
      <c r="I960" t="s">
        <v>1173</v>
      </c>
    </row>
    <row r="961" spans="1:9" x14ac:dyDescent="0.25">
      <c r="A961" t="s">
        <v>1235</v>
      </c>
      <c r="B961" t="s">
        <v>2083</v>
      </c>
      <c r="C961" t="s">
        <v>2084</v>
      </c>
      <c r="D961" t="s">
        <v>1171</v>
      </c>
      <c r="E961">
        <v>11.08</v>
      </c>
      <c r="F961">
        <v>11.08</v>
      </c>
      <c r="G961" t="s">
        <v>1175</v>
      </c>
      <c r="H961">
        <v>0.373254589348336</v>
      </c>
      <c r="I961" t="s">
        <v>1176</v>
      </c>
    </row>
    <row r="962" spans="1:9" x14ac:dyDescent="0.25">
      <c r="A962" t="s">
        <v>1236</v>
      </c>
      <c r="B962" t="s">
        <v>2083</v>
      </c>
      <c r="C962" t="s">
        <v>2084</v>
      </c>
      <c r="D962" t="s">
        <v>1171</v>
      </c>
      <c r="E962">
        <v>11.08</v>
      </c>
      <c r="F962">
        <v>11.08</v>
      </c>
      <c r="G962" t="s">
        <v>1178</v>
      </c>
      <c r="H962">
        <v>0.11377200061510399</v>
      </c>
      <c r="I962" t="s">
        <v>1179</v>
      </c>
    </row>
    <row r="963" spans="1:9" x14ac:dyDescent="0.25">
      <c r="A963" t="s">
        <v>1237</v>
      </c>
      <c r="B963" t="s">
        <v>2083</v>
      </c>
      <c r="C963" t="s">
        <v>2084</v>
      </c>
      <c r="D963" t="s">
        <v>1171</v>
      </c>
      <c r="E963">
        <v>11.28</v>
      </c>
      <c r="F963">
        <v>11.28</v>
      </c>
      <c r="G963" t="s">
        <v>1172</v>
      </c>
      <c r="H963">
        <v>0.51297341003656005</v>
      </c>
      <c r="I963" t="s">
        <v>1173</v>
      </c>
    </row>
    <row r="964" spans="1:9" x14ac:dyDescent="0.25">
      <c r="A964" t="s">
        <v>1238</v>
      </c>
      <c r="B964" t="s">
        <v>2083</v>
      </c>
      <c r="C964" t="s">
        <v>2084</v>
      </c>
      <c r="D964" t="s">
        <v>1171</v>
      </c>
      <c r="E964">
        <v>11.28</v>
      </c>
      <c r="F964">
        <v>11.28</v>
      </c>
      <c r="G964" t="s">
        <v>1175</v>
      </c>
      <c r="H964">
        <v>0.373254589348336</v>
      </c>
      <c r="I964" t="s">
        <v>1176</v>
      </c>
    </row>
    <row r="965" spans="1:9" x14ac:dyDescent="0.25">
      <c r="A965" t="s">
        <v>1239</v>
      </c>
      <c r="B965" t="s">
        <v>2083</v>
      </c>
      <c r="C965" t="s">
        <v>2084</v>
      </c>
      <c r="D965" t="s">
        <v>1171</v>
      </c>
      <c r="E965">
        <v>11.28</v>
      </c>
      <c r="F965">
        <v>11.28</v>
      </c>
      <c r="G965" t="s">
        <v>1178</v>
      </c>
      <c r="H965">
        <v>0.11377200061510399</v>
      </c>
      <c r="I965" t="s">
        <v>1179</v>
      </c>
    </row>
    <row r="966" spans="1:9" x14ac:dyDescent="0.25">
      <c r="A966" t="s">
        <v>1240</v>
      </c>
      <c r="B966" t="s">
        <v>2083</v>
      </c>
      <c r="C966" t="s">
        <v>2084</v>
      </c>
      <c r="D966" t="s">
        <v>1171</v>
      </c>
      <c r="E966">
        <v>11.49</v>
      </c>
      <c r="F966">
        <v>11.49</v>
      </c>
      <c r="G966" t="s">
        <v>1172</v>
      </c>
      <c r="H966">
        <v>0.51297341003656005</v>
      </c>
      <c r="I966" t="s">
        <v>1173</v>
      </c>
    </row>
    <row r="967" spans="1:9" x14ac:dyDescent="0.25">
      <c r="A967" t="s">
        <v>1241</v>
      </c>
      <c r="B967" t="s">
        <v>2083</v>
      </c>
      <c r="C967" t="s">
        <v>2084</v>
      </c>
      <c r="D967" t="s">
        <v>1171</v>
      </c>
      <c r="E967">
        <v>11.49</v>
      </c>
      <c r="F967">
        <v>11.49</v>
      </c>
      <c r="G967" t="s">
        <v>1175</v>
      </c>
      <c r="H967">
        <v>0.373254589348336</v>
      </c>
      <c r="I967" t="s">
        <v>1176</v>
      </c>
    </row>
    <row r="968" spans="1:9" x14ac:dyDescent="0.25">
      <c r="A968" t="s">
        <v>1242</v>
      </c>
      <c r="B968" t="s">
        <v>2083</v>
      </c>
      <c r="C968" t="s">
        <v>2084</v>
      </c>
      <c r="D968" t="s">
        <v>1171</v>
      </c>
      <c r="E968">
        <v>11.49</v>
      </c>
      <c r="F968">
        <v>11.49</v>
      </c>
      <c r="G968" t="s">
        <v>1178</v>
      </c>
      <c r="H968">
        <v>0.11377200061510399</v>
      </c>
      <c r="I968" t="s">
        <v>1179</v>
      </c>
    </row>
    <row r="969" spans="1:9" x14ac:dyDescent="0.25">
      <c r="A969" t="s">
        <v>1243</v>
      </c>
      <c r="B969" t="s">
        <v>2083</v>
      </c>
      <c r="C969" t="s">
        <v>2084</v>
      </c>
      <c r="D969" t="s">
        <v>1171</v>
      </c>
      <c r="E969">
        <v>11.7</v>
      </c>
      <c r="F969">
        <v>11.7</v>
      </c>
      <c r="G969" t="s">
        <v>1172</v>
      </c>
      <c r="H969">
        <v>0.51297341003656005</v>
      </c>
      <c r="I969" t="s">
        <v>1173</v>
      </c>
    </row>
    <row r="970" spans="1:9" x14ac:dyDescent="0.25">
      <c r="A970" t="s">
        <v>1244</v>
      </c>
      <c r="B970" t="s">
        <v>2083</v>
      </c>
      <c r="C970" t="s">
        <v>2084</v>
      </c>
      <c r="D970" t="s">
        <v>1171</v>
      </c>
      <c r="E970">
        <v>11.7</v>
      </c>
      <c r="F970">
        <v>11.7</v>
      </c>
      <c r="G970" t="s">
        <v>1175</v>
      </c>
      <c r="H970">
        <v>0.373254589348336</v>
      </c>
      <c r="I970" t="s">
        <v>1176</v>
      </c>
    </row>
    <row r="971" spans="1:9" x14ac:dyDescent="0.25">
      <c r="A971" t="s">
        <v>1245</v>
      </c>
      <c r="B971" t="s">
        <v>2083</v>
      </c>
      <c r="C971" t="s">
        <v>2084</v>
      </c>
      <c r="D971" t="s">
        <v>1171</v>
      </c>
      <c r="E971">
        <v>11.7</v>
      </c>
      <c r="F971">
        <v>11.7</v>
      </c>
      <c r="G971" t="s">
        <v>1178</v>
      </c>
      <c r="H971">
        <v>0.11377200061510399</v>
      </c>
      <c r="I971" t="s">
        <v>1179</v>
      </c>
    </row>
    <row r="972" spans="1:9" x14ac:dyDescent="0.25">
      <c r="A972" t="s">
        <v>1246</v>
      </c>
      <c r="B972" t="s">
        <v>2083</v>
      </c>
      <c r="C972" t="s">
        <v>2084</v>
      </c>
      <c r="D972" t="s">
        <v>1171</v>
      </c>
      <c r="E972">
        <v>11.91</v>
      </c>
      <c r="F972">
        <v>11.91</v>
      </c>
      <c r="G972" t="s">
        <v>1172</v>
      </c>
      <c r="H972">
        <v>0.51297341003656005</v>
      </c>
      <c r="I972" t="s">
        <v>1173</v>
      </c>
    </row>
    <row r="973" spans="1:9" x14ac:dyDescent="0.25">
      <c r="A973" t="s">
        <v>1247</v>
      </c>
      <c r="B973" t="s">
        <v>2083</v>
      </c>
      <c r="C973" t="s">
        <v>2084</v>
      </c>
      <c r="D973" t="s">
        <v>1171</v>
      </c>
      <c r="E973">
        <v>11.91</v>
      </c>
      <c r="F973">
        <v>11.91</v>
      </c>
      <c r="G973" t="s">
        <v>1175</v>
      </c>
      <c r="H973">
        <v>0.373254589348336</v>
      </c>
      <c r="I973" t="s">
        <v>1176</v>
      </c>
    </row>
    <row r="974" spans="1:9" x14ac:dyDescent="0.25">
      <c r="A974" t="s">
        <v>1248</v>
      </c>
      <c r="B974" t="s">
        <v>2083</v>
      </c>
      <c r="C974" t="s">
        <v>2084</v>
      </c>
      <c r="D974" t="s">
        <v>1171</v>
      </c>
      <c r="E974">
        <v>11.91</v>
      </c>
      <c r="F974">
        <v>11.91</v>
      </c>
      <c r="G974" t="s">
        <v>1178</v>
      </c>
      <c r="H974">
        <v>0.11377200061510399</v>
      </c>
      <c r="I974" t="s">
        <v>1179</v>
      </c>
    </row>
    <row r="975" spans="1:9" x14ac:dyDescent="0.25">
      <c r="A975" t="s">
        <v>1249</v>
      </c>
      <c r="B975" t="s">
        <v>2083</v>
      </c>
      <c r="C975" t="s">
        <v>2084</v>
      </c>
      <c r="D975" t="s">
        <v>1171</v>
      </c>
      <c r="E975">
        <v>12.11</v>
      </c>
      <c r="F975">
        <v>12.11</v>
      </c>
      <c r="G975" t="s">
        <v>1172</v>
      </c>
      <c r="H975">
        <v>0.51297341003656005</v>
      </c>
      <c r="I975" t="s">
        <v>1173</v>
      </c>
    </row>
    <row r="976" spans="1:9" x14ac:dyDescent="0.25">
      <c r="A976" t="s">
        <v>1250</v>
      </c>
      <c r="B976" t="s">
        <v>2083</v>
      </c>
      <c r="C976" t="s">
        <v>2084</v>
      </c>
      <c r="D976" t="s">
        <v>1171</v>
      </c>
      <c r="E976">
        <v>12.11</v>
      </c>
      <c r="F976">
        <v>12.11</v>
      </c>
      <c r="G976" t="s">
        <v>1175</v>
      </c>
      <c r="H976">
        <v>0.373254589348336</v>
      </c>
      <c r="I976" t="s">
        <v>1176</v>
      </c>
    </row>
    <row r="977" spans="1:9" x14ac:dyDescent="0.25">
      <c r="A977" t="s">
        <v>1251</v>
      </c>
      <c r="B977" t="s">
        <v>2083</v>
      </c>
      <c r="C977" t="s">
        <v>2084</v>
      </c>
      <c r="D977" t="s">
        <v>1171</v>
      </c>
      <c r="E977">
        <v>12.11</v>
      </c>
      <c r="F977">
        <v>12.11</v>
      </c>
      <c r="G977" t="s">
        <v>1178</v>
      </c>
      <c r="H977">
        <v>0.11377200061510399</v>
      </c>
      <c r="I977" t="s">
        <v>1179</v>
      </c>
    </row>
    <row r="978" spans="1:9" x14ac:dyDescent="0.25">
      <c r="A978" t="s">
        <v>1252</v>
      </c>
      <c r="B978" t="s">
        <v>2083</v>
      </c>
      <c r="C978" t="s">
        <v>2084</v>
      </c>
      <c r="D978" t="s">
        <v>1171</v>
      </c>
      <c r="E978">
        <v>12.32</v>
      </c>
      <c r="F978">
        <v>12.32</v>
      </c>
      <c r="G978" t="s">
        <v>1172</v>
      </c>
      <c r="H978">
        <v>0.51297341003656005</v>
      </c>
      <c r="I978" t="s">
        <v>1173</v>
      </c>
    </row>
    <row r="979" spans="1:9" x14ac:dyDescent="0.25">
      <c r="A979" t="s">
        <v>1253</v>
      </c>
      <c r="B979" t="s">
        <v>2083</v>
      </c>
      <c r="C979" t="s">
        <v>2084</v>
      </c>
      <c r="D979" t="s">
        <v>1171</v>
      </c>
      <c r="E979">
        <v>12.32</v>
      </c>
      <c r="F979">
        <v>12.32</v>
      </c>
      <c r="G979" t="s">
        <v>1175</v>
      </c>
      <c r="H979">
        <v>0.373254589348336</v>
      </c>
      <c r="I979" t="s">
        <v>1176</v>
      </c>
    </row>
    <row r="980" spans="1:9" x14ac:dyDescent="0.25">
      <c r="A980" t="s">
        <v>1254</v>
      </c>
      <c r="B980" t="s">
        <v>2083</v>
      </c>
      <c r="C980" t="s">
        <v>2084</v>
      </c>
      <c r="D980" t="s">
        <v>1171</v>
      </c>
      <c r="E980">
        <v>12.32</v>
      </c>
      <c r="F980">
        <v>12.32</v>
      </c>
      <c r="G980" t="s">
        <v>1178</v>
      </c>
      <c r="H980">
        <v>0.11377200061510399</v>
      </c>
      <c r="I980" t="s">
        <v>1179</v>
      </c>
    </row>
    <row r="981" spans="1:9" x14ac:dyDescent="0.25">
      <c r="A981" t="s">
        <v>1255</v>
      </c>
      <c r="B981" t="s">
        <v>2083</v>
      </c>
      <c r="C981" t="s">
        <v>2084</v>
      </c>
      <c r="D981" t="s">
        <v>1171</v>
      </c>
      <c r="E981">
        <v>12.53</v>
      </c>
      <c r="F981">
        <v>12.53</v>
      </c>
      <c r="G981" t="s">
        <v>1172</v>
      </c>
      <c r="H981">
        <v>0.51297341003656005</v>
      </c>
      <c r="I981" t="s">
        <v>1173</v>
      </c>
    </row>
    <row r="982" spans="1:9" x14ac:dyDescent="0.25">
      <c r="A982" t="s">
        <v>1256</v>
      </c>
      <c r="B982" t="s">
        <v>2083</v>
      </c>
      <c r="C982" t="s">
        <v>2084</v>
      </c>
      <c r="D982" t="s">
        <v>1171</v>
      </c>
      <c r="E982">
        <v>12.53</v>
      </c>
      <c r="F982">
        <v>12.53</v>
      </c>
      <c r="G982" t="s">
        <v>1175</v>
      </c>
      <c r="H982">
        <v>0.373254589348336</v>
      </c>
      <c r="I982" t="s">
        <v>1176</v>
      </c>
    </row>
    <row r="983" spans="1:9" x14ac:dyDescent="0.25">
      <c r="A983" t="s">
        <v>1257</v>
      </c>
      <c r="B983" t="s">
        <v>2083</v>
      </c>
      <c r="C983" t="s">
        <v>2084</v>
      </c>
      <c r="D983" t="s">
        <v>1171</v>
      </c>
      <c r="E983">
        <v>12.53</v>
      </c>
      <c r="F983">
        <v>12.53</v>
      </c>
      <c r="G983" t="s">
        <v>1178</v>
      </c>
      <c r="H983">
        <v>0.11377200061510399</v>
      </c>
      <c r="I983" t="s">
        <v>1179</v>
      </c>
    </row>
    <row r="984" spans="1:9" x14ac:dyDescent="0.25">
      <c r="A984" t="s">
        <v>1258</v>
      </c>
      <c r="B984" t="s">
        <v>2083</v>
      </c>
      <c r="C984" t="s">
        <v>2084</v>
      </c>
      <c r="D984" t="s">
        <v>1171</v>
      </c>
      <c r="E984">
        <v>12.74</v>
      </c>
      <c r="F984">
        <v>12.74</v>
      </c>
      <c r="G984" t="s">
        <v>1172</v>
      </c>
      <c r="H984">
        <v>0.51297341003656005</v>
      </c>
      <c r="I984" t="s">
        <v>1173</v>
      </c>
    </row>
    <row r="985" spans="1:9" x14ac:dyDescent="0.25">
      <c r="A985" t="s">
        <v>1259</v>
      </c>
      <c r="B985" t="s">
        <v>2083</v>
      </c>
      <c r="C985" t="s">
        <v>2084</v>
      </c>
      <c r="D985" t="s">
        <v>1171</v>
      </c>
      <c r="E985">
        <v>12.74</v>
      </c>
      <c r="F985">
        <v>12.74</v>
      </c>
      <c r="G985" t="s">
        <v>1175</v>
      </c>
      <c r="H985">
        <v>0.373254589348336</v>
      </c>
      <c r="I985" t="s">
        <v>1176</v>
      </c>
    </row>
    <row r="986" spans="1:9" x14ac:dyDescent="0.25">
      <c r="A986" t="s">
        <v>1260</v>
      </c>
      <c r="B986" t="s">
        <v>2083</v>
      </c>
      <c r="C986" t="s">
        <v>2084</v>
      </c>
      <c r="D986" t="s">
        <v>1171</v>
      </c>
      <c r="E986">
        <v>12.74</v>
      </c>
      <c r="F986">
        <v>12.74</v>
      </c>
      <c r="G986" t="s">
        <v>1178</v>
      </c>
      <c r="H986">
        <v>0.11377200061510399</v>
      </c>
      <c r="I986" t="s">
        <v>1179</v>
      </c>
    </row>
    <row r="987" spans="1:9" x14ac:dyDescent="0.25">
      <c r="A987" t="s">
        <v>1261</v>
      </c>
      <c r="B987" t="s">
        <v>2083</v>
      </c>
      <c r="C987" t="s">
        <v>2084</v>
      </c>
      <c r="D987" t="s">
        <v>1171</v>
      </c>
      <c r="E987">
        <v>12.94</v>
      </c>
      <c r="F987">
        <v>12.94</v>
      </c>
      <c r="G987" t="s">
        <v>1172</v>
      </c>
      <c r="H987">
        <v>0.51297341003656005</v>
      </c>
      <c r="I987" t="s">
        <v>1173</v>
      </c>
    </row>
    <row r="988" spans="1:9" x14ac:dyDescent="0.25">
      <c r="A988" t="s">
        <v>1262</v>
      </c>
      <c r="B988" t="s">
        <v>2083</v>
      </c>
      <c r="C988" t="s">
        <v>2084</v>
      </c>
      <c r="D988" t="s">
        <v>1171</v>
      </c>
      <c r="E988">
        <v>12.94</v>
      </c>
      <c r="F988">
        <v>12.94</v>
      </c>
      <c r="G988" t="s">
        <v>1175</v>
      </c>
      <c r="H988">
        <v>0.373254589348336</v>
      </c>
      <c r="I988" t="s">
        <v>1176</v>
      </c>
    </row>
    <row r="989" spans="1:9" x14ac:dyDescent="0.25">
      <c r="A989" t="s">
        <v>1263</v>
      </c>
      <c r="B989" t="s">
        <v>2083</v>
      </c>
      <c r="C989" t="s">
        <v>2084</v>
      </c>
      <c r="D989" t="s">
        <v>1171</v>
      </c>
      <c r="E989">
        <v>12.94</v>
      </c>
      <c r="F989">
        <v>12.94</v>
      </c>
      <c r="G989" t="s">
        <v>1178</v>
      </c>
      <c r="H989">
        <v>0.11377200061510399</v>
      </c>
      <c r="I989" t="s">
        <v>1179</v>
      </c>
    </row>
    <row r="990" spans="1:9" x14ac:dyDescent="0.25">
      <c r="A990" t="s">
        <v>1264</v>
      </c>
      <c r="B990" t="s">
        <v>2083</v>
      </c>
      <c r="C990" t="s">
        <v>2084</v>
      </c>
      <c r="D990" t="s">
        <v>1171</v>
      </c>
      <c r="E990">
        <v>13.15</v>
      </c>
      <c r="F990">
        <v>13.15</v>
      </c>
      <c r="G990" t="s">
        <v>1172</v>
      </c>
      <c r="H990">
        <v>0.51297341003656005</v>
      </c>
      <c r="I990" t="s">
        <v>1173</v>
      </c>
    </row>
    <row r="991" spans="1:9" x14ac:dyDescent="0.25">
      <c r="A991" t="s">
        <v>1265</v>
      </c>
      <c r="B991" t="s">
        <v>2083</v>
      </c>
      <c r="C991" t="s">
        <v>2084</v>
      </c>
      <c r="D991" t="s">
        <v>1171</v>
      </c>
      <c r="E991">
        <v>13.15</v>
      </c>
      <c r="F991">
        <v>13.15</v>
      </c>
      <c r="G991" t="s">
        <v>1175</v>
      </c>
      <c r="H991">
        <v>0.373254589348336</v>
      </c>
      <c r="I991" t="s">
        <v>1176</v>
      </c>
    </row>
    <row r="992" spans="1:9" x14ac:dyDescent="0.25">
      <c r="A992" t="s">
        <v>1266</v>
      </c>
      <c r="B992" t="s">
        <v>2083</v>
      </c>
      <c r="C992" t="s">
        <v>2084</v>
      </c>
      <c r="D992" t="s">
        <v>1171</v>
      </c>
      <c r="E992">
        <v>13.15</v>
      </c>
      <c r="F992">
        <v>13.15</v>
      </c>
      <c r="G992" t="s">
        <v>1178</v>
      </c>
      <c r="H992">
        <v>0.11377200061510399</v>
      </c>
      <c r="I992" t="s">
        <v>1179</v>
      </c>
    </row>
    <row r="993" spans="1:9" x14ac:dyDescent="0.25">
      <c r="A993" t="s">
        <v>1267</v>
      </c>
      <c r="B993" t="s">
        <v>2083</v>
      </c>
      <c r="C993" t="s">
        <v>2084</v>
      </c>
      <c r="D993" t="s">
        <v>1171</v>
      </c>
      <c r="E993">
        <v>13.36</v>
      </c>
      <c r="F993">
        <v>13.36</v>
      </c>
      <c r="G993" t="s">
        <v>1172</v>
      </c>
      <c r="H993">
        <v>0.51297341003656005</v>
      </c>
      <c r="I993" t="s">
        <v>1173</v>
      </c>
    </row>
    <row r="994" spans="1:9" x14ac:dyDescent="0.25">
      <c r="A994" t="s">
        <v>1268</v>
      </c>
      <c r="B994" t="s">
        <v>2083</v>
      </c>
      <c r="C994" t="s">
        <v>2084</v>
      </c>
      <c r="D994" t="s">
        <v>1171</v>
      </c>
      <c r="E994">
        <v>13.36</v>
      </c>
      <c r="F994">
        <v>13.36</v>
      </c>
      <c r="G994" t="s">
        <v>1175</v>
      </c>
      <c r="H994">
        <v>0.373254589348336</v>
      </c>
      <c r="I994" t="s">
        <v>1176</v>
      </c>
    </row>
    <row r="995" spans="1:9" x14ac:dyDescent="0.25">
      <c r="A995" t="s">
        <v>1269</v>
      </c>
      <c r="B995" t="s">
        <v>2083</v>
      </c>
      <c r="C995" t="s">
        <v>2084</v>
      </c>
      <c r="D995" t="s">
        <v>1171</v>
      </c>
      <c r="E995">
        <v>13.36</v>
      </c>
      <c r="F995">
        <v>13.36</v>
      </c>
      <c r="G995" t="s">
        <v>1178</v>
      </c>
      <c r="H995">
        <v>0.11377200061510399</v>
      </c>
      <c r="I995" t="s">
        <v>1179</v>
      </c>
    </row>
    <row r="996" spans="1:9" x14ac:dyDescent="0.25">
      <c r="A996" t="s">
        <v>1270</v>
      </c>
      <c r="B996" t="s">
        <v>2083</v>
      </c>
      <c r="C996" t="s">
        <v>2084</v>
      </c>
      <c r="D996" t="s">
        <v>1171</v>
      </c>
      <c r="E996">
        <v>13.57</v>
      </c>
      <c r="F996">
        <v>13.57</v>
      </c>
      <c r="G996" t="s">
        <v>1172</v>
      </c>
      <c r="H996">
        <v>0.51297341003656005</v>
      </c>
      <c r="I996" t="s">
        <v>1173</v>
      </c>
    </row>
    <row r="997" spans="1:9" x14ac:dyDescent="0.25">
      <c r="A997" t="s">
        <v>1271</v>
      </c>
      <c r="B997" t="s">
        <v>2083</v>
      </c>
      <c r="C997" t="s">
        <v>2084</v>
      </c>
      <c r="D997" t="s">
        <v>1171</v>
      </c>
      <c r="E997">
        <v>13.57</v>
      </c>
      <c r="F997">
        <v>13.57</v>
      </c>
      <c r="G997" t="s">
        <v>1175</v>
      </c>
      <c r="H997">
        <v>0.373254589348336</v>
      </c>
      <c r="I997" t="s">
        <v>1176</v>
      </c>
    </row>
    <row r="998" spans="1:9" x14ac:dyDescent="0.25">
      <c r="A998" t="s">
        <v>1272</v>
      </c>
      <c r="B998" t="s">
        <v>2083</v>
      </c>
      <c r="C998" t="s">
        <v>2084</v>
      </c>
      <c r="D998" t="s">
        <v>1171</v>
      </c>
      <c r="E998">
        <v>13.57</v>
      </c>
      <c r="F998">
        <v>13.57</v>
      </c>
      <c r="G998" t="s">
        <v>1178</v>
      </c>
      <c r="H998">
        <v>0.11377200061510399</v>
      </c>
      <c r="I998" t="s">
        <v>1179</v>
      </c>
    </row>
    <row r="999" spans="1:9" x14ac:dyDescent="0.25">
      <c r="A999" t="s">
        <v>1273</v>
      </c>
      <c r="B999" t="s">
        <v>2083</v>
      </c>
      <c r="C999" t="s">
        <v>2084</v>
      </c>
      <c r="D999" t="s">
        <v>1171</v>
      </c>
      <c r="E999">
        <v>13.77</v>
      </c>
      <c r="F999">
        <v>13.77</v>
      </c>
      <c r="G999" t="s">
        <v>1172</v>
      </c>
      <c r="H999">
        <v>0.51297341003656005</v>
      </c>
      <c r="I999" t="s">
        <v>1173</v>
      </c>
    </row>
    <row r="1000" spans="1:9" x14ac:dyDescent="0.25">
      <c r="A1000" t="s">
        <v>1274</v>
      </c>
      <c r="B1000" t="s">
        <v>2083</v>
      </c>
      <c r="C1000" t="s">
        <v>2084</v>
      </c>
      <c r="D1000" t="s">
        <v>1171</v>
      </c>
      <c r="E1000">
        <v>13.77</v>
      </c>
      <c r="F1000">
        <v>13.77</v>
      </c>
      <c r="G1000" t="s">
        <v>1175</v>
      </c>
      <c r="H1000">
        <v>0.373254589348336</v>
      </c>
      <c r="I1000" t="s">
        <v>1176</v>
      </c>
    </row>
    <row r="1001" spans="1:9" x14ac:dyDescent="0.25">
      <c r="A1001" t="s">
        <v>1275</v>
      </c>
      <c r="B1001" t="s">
        <v>2083</v>
      </c>
      <c r="C1001" t="s">
        <v>2084</v>
      </c>
      <c r="D1001" t="s">
        <v>1171</v>
      </c>
      <c r="E1001">
        <v>13.77</v>
      </c>
      <c r="F1001">
        <v>13.77</v>
      </c>
      <c r="G1001" t="s">
        <v>1178</v>
      </c>
      <c r="H1001">
        <v>0.11377200061510399</v>
      </c>
      <c r="I1001" t="s">
        <v>1179</v>
      </c>
    </row>
    <row r="1002" spans="1:9" x14ac:dyDescent="0.25">
      <c r="A1002" t="s">
        <v>1276</v>
      </c>
      <c r="B1002" t="s">
        <v>2083</v>
      </c>
      <c r="C1002" t="s">
        <v>2084</v>
      </c>
      <c r="D1002" t="s">
        <v>1171</v>
      </c>
      <c r="E1002">
        <v>13.98</v>
      </c>
      <c r="F1002">
        <v>13.98</v>
      </c>
      <c r="G1002" t="s">
        <v>1172</v>
      </c>
      <c r="H1002">
        <v>0.51297341003656005</v>
      </c>
      <c r="I1002" t="s">
        <v>1173</v>
      </c>
    </row>
    <row r="1003" spans="1:9" x14ac:dyDescent="0.25">
      <c r="A1003" t="s">
        <v>1277</v>
      </c>
      <c r="B1003" t="s">
        <v>2083</v>
      </c>
      <c r="C1003" t="s">
        <v>2084</v>
      </c>
      <c r="D1003" t="s">
        <v>1171</v>
      </c>
      <c r="E1003">
        <v>13.98</v>
      </c>
      <c r="F1003">
        <v>13.98</v>
      </c>
      <c r="G1003" t="s">
        <v>1175</v>
      </c>
      <c r="H1003">
        <v>0.373254589348336</v>
      </c>
      <c r="I1003" t="s">
        <v>1176</v>
      </c>
    </row>
    <row r="1004" spans="1:9" x14ac:dyDescent="0.25">
      <c r="A1004" t="s">
        <v>1278</v>
      </c>
      <c r="B1004" t="s">
        <v>2083</v>
      </c>
      <c r="C1004" t="s">
        <v>2084</v>
      </c>
      <c r="D1004" t="s">
        <v>1171</v>
      </c>
      <c r="E1004">
        <v>13.98</v>
      </c>
      <c r="F1004">
        <v>13.98</v>
      </c>
      <c r="G1004" t="s">
        <v>1178</v>
      </c>
      <c r="H1004">
        <v>0.11377200061510399</v>
      </c>
      <c r="I1004" t="s">
        <v>1179</v>
      </c>
    </row>
    <row r="1005" spans="1:9" x14ac:dyDescent="0.25">
      <c r="A1005" t="s">
        <v>1279</v>
      </c>
      <c r="B1005" t="s">
        <v>2083</v>
      </c>
      <c r="C1005" t="s">
        <v>2084</v>
      </c>
      <c r="D1005" t="s">
        <v>1171</v>
      </c>
      <c r="E1005">
        <v>14.19</v>
      </c>
      <c r="F1005">
        <v>14.19</v>
      </c>
      <c r="G1005" t="s">
        <v>1172</v>
      </c>
      <c r="H1005">
        <v>0.51297341003656005</v>
      </c>
      <c r="I1005" t="s">
        <v>1173</v>
      </c>
    </row>
    <row r="1006" spans="1:9" x14ac:dyDescent="0.25">
      <c r="A1006" t="s">
        <v>1280</v>
      </c>
      <c r="B1006" t="s">
        <v>2083</v>
      </c>
      <c r="C1006" t="s">
        <v>2084</v>
      </c>
      <c r="D1006" t="s">
        <v>1171</v>
      </c>
      <c r="E1006">
        <v>14.19</v>
      </c>
      <c r="F1006">
        <v>14.19</v>
      </c>
      <c r="G1006" t="s">
        <v>1175</v>
      </c>
      <c r="H1006">
        <v>0.373254589348336</v>
      </c>
      <c r="I1006" t="s">
        <v>1176</v>
      </c>
    </row>
    <row r="1007" spans="1:9" x14ac:dyDescent="0.25">
      <c r="A1007" t="s">
        <v>1281</v>
      </c>
      <c r="B1007" t="s">
        <v>2083</v>
      </c>
      <c r="C1007" t="s">
        <v>2084</v>
      </c>
      <c r="D1007" t="s">
        <v>1171</v>
      </c>
      <c r="E1007">
        <v>14.19</v>
      </c>
      <c r="F1007">
        <v>14.19</v>
      </c>
      <c r="G1007" t="s">
        <v>1178</v>
      </c>
      <c r="H1007">
        <v>0.11377200061510399</v>
      </c>
      <c r="I1007" t="s">
        <v>1179</v>
      </c>
    </row>
    <row r="1008" spans="1:9" x14ac:dyDescent="0.25">
      <c r="A1008" t="s">
        <v>1282</v>
      </c>
      <c r="B1008" t="s">
        <v>2083</v>
      </c>
      <c r="C1008" t="s">
        <v>2084</v>
      </c>
      <c r="D1008" t="s">
        <v>1171</v>
      </c>
      <c r="E1008">
        <v>14.32</v>
      </c>
      <c r="F1008">
        <v>14.32</v>
      </c>
      <c r="G1008" t="s">
        <v>1172</v>
      </c>
      <c r="H1008">
        <v>0.51297341003656005</v>
      </c>
      <c r="I1008" t="s">
        <v>1173</v>
      </c>
    </row>
    <row r="1009" spans="1:9" x14ac:dyDescent="0.25">
      <c r="A1009" t="s">
        <v>1283</v>
      </c>
      <c r="B1009" t="s">
        <v>2083</v>
      </c>
      <c r="C1009" t="s">
        <v>2084</v>
      </c>
      <c r="D1009" t="s">
        <v>1171</v>
      </c>
      <c r="E1009">
        <v>14.32</v>
      </c>
      <c r="F1009">
        <v>14.32</v>
      </c>
      <c r="G1009" t="s">
        <v>1175</v>
      </c>
      <c r="H1009">
        <v>0.373254589348336</v>
      </c>
      <c r="I1009" t="s">
        <v>1176</v>
      </c>
    </row>
    <row r="1010" spans="1:9" x14ac:dyDescent="0.25">
      <c r="A1010" t="s">
        <v>1284</v>
      </c>
      <c r="B1010" t="s">
        <v>2083</v>
      </c>
      <c r="C1010" t="s">
        <v>2084</v>
      </c>
      <c r="D1010" t="s">
        <v>1171</v>
      </c>
      <c r="E1010">
        <v>14.32</v>
      </c>
      <c r="F1010">
        <v>14.32</v>
      </c>
      <c r="G1010" t="s">
        <v>1178</v>
      </c>
      <c r="H1010">
        <v>0.11377200061510399</v>
      </c>
      <c r="I1010" t="s">
        <v>1179</v>
      </c>
    </row>
    <row r="1011" spans="1:9" x14ac:dyDescent="0.25">
      <c r="A1011" t="s">
        <v>1285</v>
      </c>
      <c r="B1011" t="s">
        <v>2083</v>
      </c>
      <c r="C1011" t="s">
        <v>2084</v>
      </c>
      <c r="D1011" t="s">
        <v>1171</v>
      </c>
      <c r="E1011">
        <v>14.45</v>
      </c>
      <c r="F1011">
        <v>14.45</v>
      </c>
      <c r="G1011" t="s">
        <v>1172</v>
      </c>
      <c r="H1011">
        <v>0.51297341003656005</v>
      </c>
      <c r="I1011" t="s">
        <v>1173</v>
      </c>
    </row>
    <row r="1012" spans="1:9" x14ac:dyDescent="0.25">
      <c r="A1012" t="s">
        <v>1286</v>
      </c>
      <c r="B1012" t="s">
        <v>2083</v>
      </c>
      <c r="C1012" t="s">
        <v>2084</v>
      </c>
      <c r="D1012" t="s">
        <v>1171</v>
      </c>
      <c r="E1012">
        <v>14.45</v>
      </c>
      <c r="F1012">
        <v>14.45</v>
      </c>
      <c r="G1012" t="s">
        <v>1175</v>
      </c>
      <c r="H1012">
        <v>0.373254589348336</v>
      </c>
      <c r="I1012" t="s">
        <v>1176</v>
      </c>
    </row>
    <row r="1013" spans="1:9" x14ac:dyDescent="0.25">
      <c r="A1013" t="s">
        <v>1287</v>
      </c>
      <c r="B1013" t="s">
        <v>2083</v>
      </c>
      <c r="C1013" t="s">
        <v>2084</v>
      </c>
      <c r="D1013" t="s">
        <v>1171</v>
      </c>
      <c r="E1013">
        <v>14.45</v>
      </c>
      <c r="F1013">
        <v>14.45</v>
      </c>
      <c r="G1013" t="s">
        <v>1178</v>
      </c>
      <c r="H1013">
        <v>0.11377200061510399</v>
      </c>
      <c r="I1013" t="s">
        <v>1179</v>
      </c>
    </row>
    <row r="1014" spans="1:9" x14ac:dyDescent="0.25">
      <c r="A1014" t="s">
        <v>1288</v>
      </c>
      <c r="B1014" t="s">
        <v>2083</v>
      </c>
      <c r="C1014" t="s">
        <v>2084</v>
      </c>
      <c r="D1014" t="s">
        <v>1171</v>
      </c>
      <c r="E1014">
        <v>14.59</v>
      </c>
      <c r="F1014">
        <v>14.59</v>
      </c>
      <c r="G1014" t="s">
        <v>1172</v>
      </c>
      <c r="H1014">
        <v>0.51297341003656005</v>
      </c>
      <c r="I1014" t="s">
        <v>1173</v>
      </c>
    </row>
    <row r="1015" spans="1:9" x14ac:dyDescent="0.25">
      <c r="A1015" t="s">
        <v>1289</v>
      </c>
      <c r="B1015" t="s">
        <v>2083</v>
      </c>
      <c r="C1015" t="s">
        <v>2084</v>
      </c>
      <c r="D1015" t="s">
        <v>1171</v>
      </c>
      <c r="E1015">
        <v>14.59</v>
      </c>
      <c r="F1015">
        <v>14.59</v>
      </c>
      <c r="G1015" t="s">
        <v>1175</v>
      </c>
      <c r="H1015">
        <v>0.373254589348336</v>
      </c>
      <c r="I1015" t="s">
        <v>1176</v>
      </c>
    </row>
    <row r="1016" spans="1:9" x14ac:dyDescent="0.25">
      <c r="A1016" t="s">
        <v>1290</v>
      </c>
      <c r="B1016" t="s">
        <v>2083</v>
      </c>
      <c r="C1016" t="s">
        <v>2084</v>
      </c>
      <c r="D1016" t="s">
        <v>1171</v>
      </c>
      <c r="E1016">
        <v>14.59</v>
      </c>
      <c r="F1016">
        <v>14.59</v>
      </c>
      <c r="G1016" t="s">
        <v>1178</v>
      </c>
      <c r="H1016">
        <v>0.11377200061510399</v>
      </c>
      <c r="I1016" t="s">
        <v>1179</v>
      </c>
    </row>
    <row r="1017" spans="1:9" x14ac:dyDescent="0.25">
      <c r="A1017" t="s">
        <v>1291</v>
      </c>
      <c r="B1017" t="s">
        <v>2083</v>
      </c>
      <c r="C1017" t="s">
        <v>2084</v>
      </c>
      <c r="D1017" t="s">
        <v>1171</v>
      </c>
      <c r="E1017">
        <v>14.72</v>
      </c>
      <c r="F1017">
        <v>14.72</v>
      </c>
      <c r="G1017" t="s">
        <v>1172</v>
      </c>
      <c r="H1017">
        <v>0.51297341003656005</v>
      </c>
      <c r="I1017" t="s">
        <v>1173</v>
      </c>
    </row>
    <row r="1018" spans="1:9" x14ac:dyDescent="0.25">
      <c r="A1018" t="s">
        <v>1292</v>
      </c>
      <c r="B1018" t="s">
        <v>2083</v>
      </c>
      <c r="C1018" t="s">
        <v>2084</v>
      </c>
      <c r="D1018" t="s">
        <v>1171</v>
      </c>
      <c r="E1018">
        <v>14.72</v>
      </c>
      <c r="F1018">
        <v>14.72</v>
      </c>
      <c r="G1018" t="s">
        <v>1175</v>
      </c>
      <c r="H1018">
        <v>0.373254589348336</v>
      </c>
      <c r="I1018" t="s">
        <v>1176</v>
      </c>
    </row>
    <row r="1019" spans="1:9" x14ac:dyDescent="0.25">
      <c r="A1019" t="s">
        <v>1293</v>
      </c>
      <c r="B1019" t="s">
        <v>2083</v>
      </c>
      <c r="C1019" t="s">
        <v>2084</v>
      </c>
      <c r="D1019" t="s">
        <v>1171</v>
      </c>
      <c r="E1019">
        <v>14.72</v>
      </c>
      <c r="F1019">
        <v>14.72</v>
      </c>
      <c r="G1019" t="s">
        <v>1178</v>
      </c>
      <c r="H1019">
        <v>0.11377200061510399</v>
      </c>
      <c r="I1019" t="s">
        <v>1179</v>
      </c>
    </row>
    <row r="1020" spans="1:9" x14ac:dyDescent="0.25">
      <c r="A1020" t="s">
        <v>1294</v>
      </c>
      <c r="B1020" t="s">
        <v>2083</v>
      </c>
      <c r="C1020" t="s">
        <v>2084</v>
      </c>
      <c r="D1020" t="s">
        <v>1171</v>
      </c>
      <c r="E1020">
        <v>14.85</v>
      </c>
      <c r="F1020">
        <v>14.85</v>
      </c>
      <c r="G1020" t="s">
        <v>1172</v>
      </c>
      <c r="H1020">
        <v>0.51297341003656005</v>
      </c>
      <c r="I1020" t="s">
        <v>1173</v>
      </c>
    </row>
    <row r="1021" spans="1:9" x14ac:dyDescent="0.25">
      <c r="A1021" t="s">
        <v>1295</v>
      </c>
      <c r="B1021" t="s">
        <v>2083</v>
      </c>
      <c r="C1021" t="s">
        <v>2084</v>
      </c>
      <c r="D1021" t="s">
        <v>1171</v>
      </c>
      <c r="E1021">
        <v>14.85</v>
      </c>
      <c r="F1021">
        <v>14.85</v>
      </c>
      <c r="G1021" t="s">
        <v>1175</v>
      </c>
      <c r="H1021">
        <v>0.373254589348336</v>
      </c>
      <c r="I1021" t="s">
        <v>1176</v>
      </c>
    </row>
    <row r="1022" spans="1:9" x14ac:dyDescent="0.25">
      <c r="A1022" t="s">
        <v>1296</v>
      </c>
      <c r="B1022" t="s">
        <v>2083</v>
      </c>
      <c r="C1022" t="s">
        <v>2084</v>
      </c>
      <c r="D1022" t="s">
        <v>1171</v>
      </c>
      <c r="E1022">
        <v>14.85</v>
      </c>
      <c r="F1022">
        <v>14.85</v>
      </c>
      <c r="G1022" t="s">
        <v>1178</v>
      </c>
      <c r="H1022">
        <v>0.11377200061510399</v>
      </c>
      <c r="I1022" t="s">
        <v>1179</v>
      </c>
    </row>
    <row r="1023" spans="1:9" x14ac:dyDescent="0.25">
      <c r="A1023" t="s">
        <v>1297</v>
      </c>
      <c r="B1023" t="s">
        <v>2083</v>
      </c>
      <c r="C1023" t="s">
        <v>2084</v>
      </c>
      <c r="D1023" t="s">
        <v>1171</v>
      </c>
      <c r="E1023">
        <v>14.98</v>
      </c>
      <c r="F1023">
        <v>14.98</v>
      </c>
      <c r="G1023" t="s">
        <v>1172</v>
      </c>
      <c r="H1023">
        <v>0.51297341003656005</v>
      </c>
      <c r="I1023" t="s">
        <v>1173</v>
      </c>
    </row>
    <row r="1024" spans="1:9" x14ac:dyDescent="0.25">
      <c r="A1024" t="s">
        <v>1298</v>
      </c>
      <c r="B1024" t="s">
        <v>2083</v>
      </c>
      <c r="C1024" t="s">
        <v>2084</v>
      </c>
      <c r="D1024" t="s">
        <v>1171</v>
      </c>
      <c r="E1024">
        <v>14.98</v>
      </c>
      <c r="F1024">
        <v>14.98</v>
      </c>
      <c r="G1024" t="s">
        <v>1175</v>
      </c>
      <c r="H1024">
        <v>0.373254589348336</v>
      </c>
      <c r="I1024" t="s">
        <v>1176</v>
      </c>
    </row>
    <row r="1025" spans="1:9" x14ac:dyDescent="0.25">
      <c r="A1025" t="s">
        <v>1299</v>
      </c>
      <c r="B1025" t="s">
        <v>2083</v>
      </c>
      <c r="C1025" t="s">
        <v>2084</v>
      </c>
      <c r="D1025" t="s">
        <v>1171</v>
      </c>
      <c r="E1025">
        <v>14.98</v>
      </c>
      <c r="F1025">
        <v>14.98</v>
      </c>
      <c r="G1025" t="s">
        <v>1178</v>
      </c>
      <c r="H1025">
        <v>0.11377200061510399</v>
      </c>
      <c r="I1025" t="s">
        <v>1179</v>
      </c>
    </row>
    <row r="1026" spans="1:9" x14ac:dyDescent="0.25">
      <c r="A1026" t="s">
        <v>1300</v>
      </c>
      <c r="B1026" t="s">
        <v>2083</v>
      </c>
      <c r="C1026" t="s">
        <v>2084</v>
      </c>
      <c r="D1026" t="s">
        <v>1171</v>
      </c>
      <c r="E1026">
        <v>15.12</v>
      </c>
      <c r="F1026">
        <v>15.12</v>
      </c>
      <c r="G1026" t="s">
        <v>1172</v>
      </c>
      <c r="H1026">
        <v>0.51297341003656005</v>
      </c>
      <c r="I1026" t="s">
        <v>1173</v>
      </c>
    </row>
    <row r="1027" spans="1:9" x14ac:dyDescent="0.25">
      <c r="A1027" t="s">
        <v>1301</v>
      </c>
      <c r="B1027" t="s">
        <v>2083</v>
      </c>
      <c r="C1027" t="s">
        <v>2084</v>
      </c>
      <c r="D1027" t="s">
        <v>1171</v>
      </c>
      <c r="E1027">
        <v>15.12</v>
      </c>
      <c r="F1027">
        <v>15.12</v>
      </c>
      <c r="G1027" t="s">
        <v>1175</v>
      </c>
      <c r="H1027">
        <v>0.373254589348336</v>
      </c>
      <c r="I1027" t="s">
        <v>1176</v>
      </c>
    </row>
    <row r="1028" spans="1:9" x14ac:dyDescent="0.25">
      <c r="A1028" t="s">
        <v>1302</v>
      </c>
      <c r="B1028" t="s">
        <v>2083</v>
      </c>
      <c r="C1028" t="s">
        <v>2084</v>
      </c>
      <c r="D1028" t="s">
        <v>1171</v>
      </c>
      <c r="E1028">
        <v>15.12</v>
      </c>
      <c r="F1028">
        <v>15.12</v>
      </c>
      <c r="G1028" t="s">
        <v>1178</v>
      </c>
      <c r="H1028">
        <v>0.11377200061510399</v>
      </c>
      <c r="I1028" t="s">
        <v>1179</v>
      </c>
    </row>
    <row r="1029" spans="1:9" x14ac:dyDescent="0.25">
      <c r="A1029" t="s">
        <v>1303</v>
      </c>
      <c r="B1029" t="s">
        <v>2083</v>
      </c>
      <c r="C1029" t="s">
        <v>2084</v>
      </c>
      <c r="D1029" t="s">
        <v>1171</v>
      </c>
      <c r="E1029">
        <v>15.25</v>
      </c>
      <c r="F1029">
        <v>15.25</v>
      </c>
      <c r="G1029" t="s">
        <v>1172</v>
      </c>
      <c r="H1029">
        <v>0.51297341003656005</v>
      </c>
      <c r="I1029" t="s">
        <v>1173</v>
      </c>
    </row>
    <row r="1030" spans="1:9" x14ac:dyDescent="0.25">
      <c r="A1030" t="s">
        <v>1304</v>
      </c>
      <c r="B1030" t="s">
        <v>2083</v>
      </c>
      <c r="C1030" t="s">
        <v>2084</v>
      </c>
      <c r="D1030" t="s">
        <v>1171</v>
      </c>
      <c r="E1030">
        <v>15.25</v>
      </c>
      <c r="F1030">
        <v>15.25</v>
      </c>
      <c r="G1030" t="s">
        <v>1175</v>
      </c>
      <c r="H1030">
        <v>0.373254589348336</v>
      </c>
      <c r="I1030" t="s">
        <v>1176</v>
      </c>
    </row>
    <row r="1031" spans="1:9" x14ac:dyDescent="0.25">
      <c r="A1031" t="s">
        <v>1305</v>
      </c>
      <c r="B1031" t="s">
        <v>2083</v>
      </c>
      <c r="C1031" t="s">
        <v>2084</v>
      </c>
      <c r="D1031" t="s">
        <v>1171</v>
      </c>
      <c r="E1031">
        <v>15.25</v>
      </c>
      <c r="F1031">
        <v>15.25</v>
      </c>
      <c r="G1031" t="s">
        <v>1178</v>
      </c>
      <c r="H1031">
        <v>0.11377200061510399</v>
      </c>
      <c r="I1031" t="s">
        <v>1179</v>
      </c>
    </row>
    <row r="1032" spans="1:9" x14ac:dyDescent="0.25">
      <c r="A1032" t="s">
        <v>1306</v>
      </c>
      <c r="B1032" t="s">
        <v>2083</v>
      </c>
      <c r="C1032" t="s">
        <v>2084</v>
      </c>
      <c r="D1032" t="s">
        <v>1171</v>
      </c>
      <c r="E1032">
        <v>15.38</v>
      </c>
      <c r="F1032">
        <v>15.38</v>
      </c>
      <c r="G1032" t="s">
        <v>1172</v>
      </c>
      <c r="H1032">
        <v>0.51297341003656005</v>
      </c>
      <c r="I1032" t="s">
        <v>1173</v>
      </c>
    </row>
    <row r="1033" spans="1:9" x14ac:dyDescent="0.25">
      <c r="A1033" t="s">
        <v>1307</v>
      </c>
      <c r="B1033" t="s">
        <v>2083</v>
      </c>
      <c r="C1033" t="s">
        <v>2084</v>
      </c>
      <c r="D1033" t="s">
        <v>1171</v>
      </c>
      <c r="E1033">
        <v>15.38</v>
      </c>
      <c r="F1033">
        <v>15.38</v>
      </c>
      <c r="G1033" t="s">
        <v>1175</v>
      </c>
      <c r="H1033">
        <v>0.373254589348336</v>
      </c>
      <c r="I1033" t="s">
        <v>1176</v>
      </c>
    </row>
    <row r="1034" spans="1:9" x14ac:dyDescent="0.25">
      <c r="A1034" t="s">
        <v>1308</v>
      </c>
      <c r="B1034" t="s">
        <v>2083</v>
      </c>
      <c r="C1034" t="s">
        <v>2084</v>
      </c>
      <c r="D1034" t="s">
        <v>1171</v>
      </c>
      <c r="E1034">
        <v>15.38</v>
      </c>
      <c r="F1034">
        <v>15.38</v>
      </c>
      <c r="G1034" t="s">
        <v>1178</v>
      </c>
      <c r="H1034">
        <v>0.11377200061510399</v>
      </c>
      <c r="I1034" t="s">
        <v>1179</v>
      </c>
    </row>
    <row r="1035" spans="1:9" x14ac:dyDescent="0.25">
      <c r="A1035" t="s">
        <v>1309</v>
      </c>
      <c r="B1035" t="s">
        <v>2083</v>
      </c>
      <c r="C1035" t="s">
        <v>2084</v>
      </c>
      <c r="D1035" t="s">
        <v>1171</v>
      </c>
      <c r="E1035">
        <v>15.51</v>
      </c>
      <c r="F1035">
        <v>15.51</v>
      </c>
      <c r="G1035" t="s">
        <v>1172</v>
      </c>
      <c r="H1035">
        <v>0.51297341003656005</v>
      </c>
      <c r="I1035" t="s">
        <v>1173</v>
      </c>
    </row>
    <row r="1036" spans="1:9" x14ac:dyDescent="0.25">
      <c r="A1036" t="s">
        <v>1310</v>
      </c>
      <c r="B1036" t="s">
        <v>2083</v>
      </c>
      <c r="C1036" t="s">
        <v>2084</v>
      </c>
      <c r="D1036" t="s">
        <v>1171</v>
      </c>
      <c r="E1036">
        <v>15.51</v>
      </c>
      <c r="F1036">
        <v>15.51</v>
      </c>
      <c r="G1036" t="s">
        <v>1175</v>
      </c>
      <c r="H1036">
        <v>0.373254589348336</v>
      </c>
      <c r="I1036" t="s">
        <v>1176</v>
      </c>
    </row>
    <row r="1037" spans="1:9" x14ac:dyDescent="0.25">
      <c r="A1037" t="s">
        <v>1311</v>
      </c>
      <c r="B1037" t="s">
        <v>2083</v>
      </c>
      <c r="C1037" t="s">
        <v>2084</v>
      </c>
      <c r="D1037" t="s">
        <v>1171</v>
      </c>
      <c r="E1037">
        <v>15.51</v>
      </c>
      <c r="F1037">
        <v>15.51</v>
      </c>
      <c r="G1037" t="s">
        <v>1178</v>
      </c>
      <c r="H1037">
        <v>0.11377200061510399</v>
      </c>
      <c r="I1037" t="s">
        <v>1179</v>
      </c>
    </row>
    <row r="1038" spans="1:9" x14ac:dyDescent="0.25">
      <c r="A1038" t="s">
        <v>1312</v>
      </c>
      <c r="B1038" t="s">
        <v>2083</v>
      </c>
      <c r="C1038" t="s">
        <v>2084</v>
      </c>
      <c r="D1038" t="s">
        <v>1171</v>
      </c>
      <c r="E1038">
        <v>15.65</v>
      </c>
      <c r="F1038">
        <v>15.65</v>
      </c>
      <c r="G1038" t="s">
        <v>1172</v>
      </c>
      <c r="H1038">
        <v>0.51297341003656005</v>
      </c>
      <c r="I1038" t="s">
        <v>1173</v>
      </c>
    </row>
    <row r="1039" spans="1:9" x14ac:dyDescent="0.25">
      <c r="A1039" t="s">
        <v>1313</v>
      </c>
      <c r="B1039" t="s">
        <v>2083</v>
      </c>
      <c r="C1039" t="s">
        <v>2084</v>
      </c>
      <c r="D1039" t="s">
        <v>1171</v>
      </c>
      <c r="E1039">
        <v>15.65</v>
      </c>
      <c r="F1039">
        <v>15.65</v>
      </c>
      <c r="G1039" t="s">
        <v>1175</v>
      </c>
      <c r="H1039">
        <v>0.373254589348336</v>
      </c>
      <c r="I1039" t="s">
        <v>1176</v>
      </c>
    </row>
    <row r="1040" spans="1:9" x14ac:dyDescent="0.25">
      <c r="A1040" t="s">
        <v>1314</v>
      </c>
      <c r="B1040" t="s">
        <v>2083</v>
      </c>
      <c r="C1040" t="s">
        <v>2084</v>
      </c>
      <c r="D1040" t="s">
        <v>1171</v>
      </c>
      <c r="E1040">
        <v>15.65</v>
      </c>
      <c r="F1040">
        <v>15.65</v>
      </c>
      <c r="G1040" t="s">
        <v>1178</v>
      </c>
      <c r="H1040">
        <v>0.11377200061510399</v>
      </c>
      <c r="I1040" t="s">
        <v>1179</v>
      </c>
    </row>
    <row r="1041" spans="1:9" x14ac:dyDescent="0.25">
      <c r="A1041" t="s">
        <v>1315</v>
      </c>
      <c r="B1041" t="s">
        <v>2083</v>
      </c>
      <c r="C1041" t="s">
        <v>2084</v>
      </c>
      <c r="D1041" t="s">
        <v>1171</v>
      </c>
      <c r="E1041">
        <v>15.78</v>
      </c>
      <c r="F1041">
        <v>15.78</v>
      </c>
      <c r="G1041" t="s">
        <v>1172</v>
      </c>
      <c r="H1041">
        <v>0.51297341003656005</v>
      </c>
      <c r="I1041" t="s">
        <v>1173</v>
      </c>
    </row>
    <row r="1042" spans="1:9" x14ac:dyDescent="0.25">
      <c r="A1042" t="s">
        <v>1316</v>
      </c>
      <c r="B1042" t="s">
        <v>2083</v>
      </c>
      <c r="C1042" t="s">
        <v>2084</v>
      </c>
      <c r="D1042" t="s">
        <v>1171</v>
      </c>
      <c r="E1042">
        <v>15.78</v>
      </c>
      <c r="F1042">
        <v>15.78</v>
      </c>
      <c r="G1042" t="s">
        <v>1175</v>
      </c>
      <c r="H1042">
        <v>0.373254589348336</v>
      </c>
      <c r="I1042" t="s">
        <v>1176</v>
      </c>
    </row>
    <row r="1043" spans="1:9" x14ac:dyDescent="0.25">
      <c r="A1043" t="s">
        <v>1317</v>
      </c>
      <c r="B1043" t="s">
        <v>2083</v>
      </c>
      <c r="C1043" t="s">
        <v>2084</v>
      </c>
      <c r="D1043" t="s">
        <v>1171</v>
      </c>
      <c r="E1043">
        <v>15.78</v>
      </c>
      <c r="F1043">
        <v>15.78</v>
      </c>
      <c r="G1043" t="s">
        <v>1178</v>
      </c>
      <c r="H1043">
        <v>0.11377200061510399</v>
      </c>
      <c r="I1043" t="s">
        <v>1179</v>
      </c>
    </row>
    <row r="1044" spans="1:9" x14ac:dyDescent="0.25">
      <c r="A1044" t="s">
        <v>1318</v>
      </c>
      <c r="B1044" t="s">
        <v>2083</v>
      </c>
      <c r="C1044" t="s">
        <v>2084</v>
      </c>
      <c r="D1044" t="s">
        <v>1171</v>
      </c>
      <c r="E1044">
        <v>15.91</v>
      </c>
      <c r="F1044">
        <v>15.91</v>
      </c>
      <c r="G1044" t="s">
        <v>1172</v>
      </c>
      <c r="H1044">
        <v>0.51297341003656005</v>
      </c>
      <c r="I1044" t="s">
        <v>1173</v>
      </c>
    </row>
    <row r="1045" spans="1:9" x14ac:dyDescent="0.25">
      <c r="A1045" t="s">
        <v>1319</v>
      </c>
      <c r="B1045" t="s">
        <v>2083</v>
      </c>
      <c r="C1045" t="s">
        <v>2084</v>
      </c>
      <c r="D1045" t="s">
        <v>1171</v>
      </c>
      <c r="E1045">
        <v>15.91</v>
      </c>
      <c r="F1045">
        <v>15.91</v>
      </c>
      <c r="G1045" t="s">
        <v>1175</v>
      </c>
      <c r="H1045">
        <v>0.373254589348336</v>
      </c>
      <c r="I1045" t="s">
        <v>1176</v>
      </c>
    </row>
    <row r="1046" spans="1:9" x14ac:dyDescent="0.25">
      <c r="A1046" t="s">
        <v>1320</v>
      </c>
      <c r="B1046" t="s">
        <v>2083</v>
      </c>
      <c r="C1046" t="s">
        <v>2084</v>
      </c>
      <c r="D1046" t="s">
        <v>1171</v>
      </c>
      <c r="E1046">
        <v>15.91</v>
      </c>
      <c r="F1046">
        <v>15.91</v>
      </c>
      <c r="G1046" t="s">
        <v>1178</v>
      </c>
      <c r="H1046">
        <v>0.11377200061510399</v>
      </c>
      <c r="I1046" t="s">
        <v>1179</v>
      </c>
    </row>
    <row r="1047" spans="1:9" x14ac:dyDescent="0.25">
      <c r="A1047" t="s">
        <v>1321</v>
      </c>
      <c r="B1047" t="s">
        <v>2083</v>
      </c>
      <c r="C1047" t="s">
        <v>2084</v>
      </c>
      <c r="D1047" t="s">
        <v>1171</v>
      </c>
      <c r="E1047">
        <v>16.04</v>
      </c>
      <c r="F1047">
        <v>16.04</v>
      </c>
      <c r="G1047" t="s">
        <v>1172</v>
      </c>
      <c r="H1047">
        <v>0.51297341003656005</v>
      </c>
      <c r="I1047" t="s">
        <v>1173</v>
      </c>
    </row>
    <row r="1048" spans="1:9" x14ac:dyDescent="0.25">
      <c r="A1048" t="s">
        <v>1322</v>
      </c>
      <c r="B1048" t="s">
        <v>2083</v>
      </c>
      <c r="C1048" t="s">
        <v>2084</v>
      </c>
      <c r="D1048" t="s">
        <v>1171</v>
      </c>
      <c r="E1048">
        <v>16.04</v>
      </c>
      <c r="F1048">
        <v>16.04</v>
      </c>
      <c r="G1048" t="s">
        <v>1175</v>
      </c>
      <c r="H1048">
        <v>0.373254589348336</v>
      </c>
      <c r="I1048" t="s">
        <v>1176</v>
      </c>
    </row>
    <row r="1049" spans="1:9" x14ac:dyDescent="0.25">
      <c r="A1049" t="s">
        <v>1323</v>
      </c>
      <c r="B1049" t="s">
        <v>2083</v>
      </c>
      <c r="C1049" t="s">
        <v>2084</v>
      </c>
      <c r="D1049" t="s">
        <v>1171</v>
      </c>
      <c r="E1049">
        <v>16.04</v>
      </c>
      <c r="F1049">
        <v>16.04</v>
      </c>
      <c r="G1049" t="s">
        <v>1178</v>
      </c>
      <c r="H1049">
        <v>0.11377200061510399</v>
      </c>
      <c r="I1049" t="s">
        <v>1179</v>
      </c>
    </row>
    <row r="1050" spans="1:9" x14ac:dyDescent="0.25">
      <c r="A1050" t="s">
        <v>1324</v>
      </c>
      <c r="B1050" t="s">
        <v>2083</v>
      </c>
      <c r="C1050" t="s">
        <v>2084</v>
      </c>
      <c r="D1050" t="s">
        <v>1171</v>
      </c>
      <c r="E1050">
        <v>16.18</v>
      </c>
      <c r="F1050">
        <v>16.18</v>
      </c>
      <c r="G1050" t="s">
        <v>1172</v>
      </c>
      <c r="H1050">
        <v>0.51297341003656005</v>
      </c>
      <c r="I1050" t="s">
        <v>1173</v>
      </c>
    </row>
    <row r="1051" spans="1:9" x14ac:dyDescent="0.25">
      <c r="A1051" t="s">
        <v>1325</v>
      </c>
      <c r="B1051" t="s">
        <v>2083</v>
      </c>
      <c r="C1051" t="s">
        <v>2084</v>
      </c>
      <c r="D1051" t="s">
        <v>1171</v>
      </c>
      <c r="E1051">
        <v>16.18</v>
      </c>
      <c r="F1051">
        <v>16.18</v>
      </c>
      <c r="G1051" t="s">
        <v>1175</v>
      </c>
      <c r="H1051">
        <v>0.373254589348336</v>
      </c>
      <c r="I1051" t="s">
        <v>1176</v>
      </c>
    </row>
    <row r="1052" spans="1:9" x14ac:dyDescent="0.25">
      <c r="A1052" t="s">
        <v>1326</v>
      </c>
      <c r="B1052" t="s">
        <v>2083</v>
      </c>
      <c r="C1052" t="s">
        <v>2084</v>
      </c>
      <c r="D1052" t="s">
        <v>1171</v>
      </c>
      <c r="E1052">
        <v>16.18</v>
      </c>
      <c r="F1052">
        <v>16.18</v>
      </c>
      <c r="G1052" t="s">
        <v>1178</v>
      </c>
      <c r="H1052">
        <v>0.11377200061510399</v>
      </c>
      <c r="I1052" t="s">
        <v>1179</v>
      </c>
    </row>
    <row r="1053" spans="1:9" x14ac:dyDescent="0.25">
      <c r="A1053" t="s">
        <v>1327</v>
      </c>
      <c r="B1053" t="s">
        <v>2083</v>
      </c>
      <c r="C1053" t="s">
        <v>2084</v>
      </c>
      <c r="D1053" t="s">
        <v>1171</v>
      </c>
      <c r="E1053">
        <v>16.309999999999999</v>
      </c>
      <c r="F1053">
        <v>16.309999999999999</v>
      </c>
      <c r="G1053" t="s">
        <v>1172</v>
      </c>
      <c r="H1053">
        <v>0.51297341003656005</v>
      </c>
      <c r="I1053" t="s">
        <v>1173</v>
      </c>
    </row>
    <row r="1054" spans="1:9" x14ac:dyDescent="0.25">
      <c r="A1054" t="s">
        <v>1328</v>
      </c>
      <c r="B1054" t="s">
        <v>2083</v>
      </c>
      <c r="C1054" t="s">
        <v>2084</v>
      </c>
      <c r="D1054" t="s">
        <v>1171</v>
      </c>
      <c r="E1054">
        <v>16.309999999999999</v>
      </c>
      <c r="F1054">
        <v>16.309999999999999</v>
      </c>
      <c r="G1054" t="s">
        <v>1175</v>
      </c>
      <c r="H1054">
        <v>0.373254589348336</v>
      </c>
      <c r="I1054" t="s">
        <v>1176</v>
      </c>
    </row>
    <row r="1055" spans="1:9" x14ac:dyDescent="0.25">
      <c r="A1055" t="s">
        <v>1329</v>
      </c>
      <c r="B1055" t="s">
        <v>2083</v>
      </c>
      <c r="C1055" t="s">
        <v>2084</v>
      </c>
      <c r="D1055" t="s">
        <v>1171</v>
      </c>
      <c r="E1055">
        <v>16.309999999999999</v>
      </c>
      <c r="F1055">
        <v>16.309999999999999</v>
      </c>
      <c r="G1055" t="s">
        <v>1178</v>
      </c>
      <c r="H1055">
        <v>0.11377200061510399</v>
      </c>
      <c r="I1055" t="s">
        <v>1179</v>
      </c>
    </row>
    <row r="1056" spans="1:9" x14ac:dyDescent="0.25">
      <c r="A1056" t="s">
        <v>1330</v>
      </c>
      <c r="B1056" t="s">
        <v>2083</v>
      </c>
      <c r="C1056" t="s">
        <v>2084</v>
      </c>
      <c r="D1056" t="s">
        <v>1171</v>
      </c>
      <c r="E1056">
        <v>16.440000000000001</v>
      </c>
      <c r="F1056">
        <v>16.440000000000001</v>
      </c>
      <c r="G1056" t="s">
        <v>1172</v>
      </c>
      <c r="H1056">
        <v>0.51297341003656005</v>
      </c>
      <c r="I1056" t="s">
        <v>1173</v>
      </c>
    </row>
    <row r="1057" spans="1:9" x14ac:dyDescent="0.25">
      <c r="A1057" t="s">
        <v>1331</v>
      </c>
      <c r="B1057" t="s">
        <v>2083</v>
      </c>
      <c r="C1057" t="s">
        <v>2084</v>
      </c>
      <c r="D1057" t="s">
        <v>1171</v>
      </c>
      <c r="E1057">
        <v>16.440000000000001</v>
      </c>
      <c r="F1057">
        <v>16.440000000000001</v>
      </c>
      <c r="G1057" t="s">
        <v>1175</v>
      </c>
      <c r="H1057">
        <v>0.373254589348336</v>
      </c>
      <c r="I1057" t="s">
        <v>1176</v>
      </c>
    </row>
    <row r="1058" spans="1:9" x14ac:dyDescent="0.25">
      <c r="A1058" t="s">
        <v>1332</v>
      </c>
      <c r="B1058" t="s">
        <v>2083</v>
      </c>
      <c r="C1058" t="s">
        <v>2084</v>
      </c>
      <c r="D1058" t="s">
        <v>1171</v>
      </c>
      <c r="E1058">
        <v>16.440000000000001</v>
      </c>
      <c r="F1058">
        <v>16.440000000000001</v>
      </c>
      <c r="G1058" t="s">
        <v>1178</v>
      </c>
      <c r="H1058">
        <v>0.11377200061510399</v>
      </c>
      <c r="I1058" t="s">
        <v>1179</v>
      </c>
    </row>
    <row r="1059" spans="1:9" x14ac:dyDescent="0.25">
      <c r="A1059" t="s">
        <v>1333</v>
      </c>
      <c r="B1059" t="s">
        <v>2083</v>
      </c>
      <c r="C1059" t="s">
        <v>2084</v>
      </c>
      <c r="D1059" t="s">
        <v>1171</v>
      </c>
      <c r="E1059">
        <v>16.57</v>
      </c>
      <c r="F1059">
        <v>16.57</v>
      </c>
      <c r="G1059" t="s">
        <v>1172</v>
      </c>
      <c r="H1059">
        <v>0.51297341003656005</v>
      </c>
      <c r="I1059" t="s">
        <v>1173</v>
      </c>
    </row>
    <row r="1060" spans="1:9" x14ac:dyDescent="0.25">
      <c r="A1060" t="s">
        <v>1334</v>
      </c>
      <c r="B1060" t="s">
        <v>2083</v>
      </c>
      <c r="C1060" t="s">
        <v>2084</v>
      </c>
      <c r="D1060" t="s">
        <v>1171</v>
      </c>
      <c r="E1060">
        <v>16.57</v>
      </c>
      <c r="F1060">
        <v>16.57</v>
      </c>
      <c r="G1060" t="s">
        <v>1175</v>
      </c>
      <c r="H1060">
        <v>0.373254589348336</v>
      </c>
      <c r="I1060" t="s">
        <v>1176</v>
      </c>
    </row>
    <row r="1061" spans="1:9" x14ac:dyDescent="0.25">
      <c r="A1061" t="s">
        <v>1335</v>
      </c>
      <c r="B1061" t="s">
        <v>2083</v>
      </c>
      <c r="C1061" t="s">
        <v>2084</v>
      </c>
      <c r="D1061" t="s">
        <v>1171</v>
      </c>
      <c r="E1061">
        <v>16.57</v>
      </c>
      <c r="F1061">
        <v>16.57</v>
      </c>
      <c r="G1061" t="s">
        <v>1178</v>
      </c>
      <c r="H1061">
        <v>0.11377200061510399</v>
      </c>
      <c r="I1061" t="s">
        <v>1179</v>
      </c>
    </row>
    <row r="1062" spans="1:9" x14ac:dyDescent="0.25">
      <c r="A1062" t="s">
        <v>1336</v>
      </c>
      <c r="B1062" t="s">
        <v>2083</v>
      </c>
      <c r="C1062" t="s">
        <v>2084</v>
      </c>
      <c r="D1062" t="s">
        <v>1171</v>
      </c>
      <c r="E1062">
        <v>16.71</v>
      </c>
      <c r="F1062">
        <v>16.71</v>
      </c>
      <c r="G1062" t="s">
        <v>1172</v>
      </c>
      <c r="H1062">
        <v>0.51297341003656005</v>
      </c>
      <c r="I1062" t="s">
        <v>1173</v>
      </c>
    </row>
    <row r="1063" spans="1:9" x14ac:dyDescent="0.25">
      <c r="A1063" t="s">
        <v>1337</v>
      </c>
      <c r="B1063" t="s">
        <v>2083</v>
      </c>
      <c r="C1063" t="s">
        <v>2084</v>
      </c>
      <c r="D1063" t="s">
        <v>1171</v>
      </c>
      <c r="E1063">
        <v>16.71</v>
      </c>
      <c r="F1063">
        <v>16.71</v>
      </c>
      <c r="G1063" t="s">
        <v>1175</v>
      </c>
      <c r="H1063">
        <v>0.373254589348336</v>
      </c>
      <c r="I1063" t="s">
        <v>1176</v>
      </c>
    </row>
    <row r="1064" spans="1:9" x14ac:dyDescent="0.25">
      <c r="A1064" t="s">
        <v>1338</v>
      </c>
      <c r="B1064" t="s">
        <v>2083</v>
      </c>
      <c r="C1064" t="s">
        <v>2084</v>
      </c>
      <c r="D1064" t="s">
        <v>1171</v>
      </c>
      <c r="E1064">
        <v>16.71</v>
      </c>
      <c r="F1064">
        <v>16.71</v>
      </c>
      <c r="G1064" t="s">
        <v>1178</v>
      </c>
      <c r="H1064">
        <v>0.11377200061510399</v>
      </c>
      <c r="I1064" t="s">
        <v>1179</v>
      </c>
    </row>
    <row r="1065" spans="1:9" x14ac:dyDescent="0.25">
      <c r="A1065" t="s">
        <v>1339</v>
      </c>
      <c r="B1065" t="s">
        <v>2083</v>
      </c>
      <c r="C1065" t="s">
        <v>2084</v>
      </c>
      <c r="D1065" t="s">
        <v>1171</v>
      </c>
      <c r="E1065">
        <v>16.84</v>
      </c>
      <c r="F1065">
        <v>16.84</v>
      </c>
      <c r="G1065" t="s">
        <v>1172</v>
      </c>
      <c r="H1065">
        <v>0.51297341003656005</v>
      </c>
      <c r="I1065" t="s">
        <v>1173</v>
      </c>
    </row>
    <row r="1066" spans="1:9" x14ac:dyDescent="0.25">
      <c r="A1066" t="s">
        <v>1340</v>
      </c>
      <c r="B1066" t="s">
        <v>2083</v>
      </c>
      <c r="C1066" t="s">
        <v>2084</v>
      </c>
      <c r="D1066" t="s">
        <v>1171</v>
      </c>
      <c r="E1066">
        <v>16.84</v>
      </c>
      <c r="F1066">
        <v>16.84</v>
      </c>
      <c r="G1066" t="s">
        <v>1175</v>
      </c>
      <c r="H1066">
        <v>0.373254589348336</v>
      </c>
      <c r="I1066" t="s">
        <v>1176</v>
      </c>
    </row>
    <row r="1067" spans="1:9" x14ac:dyDescent="0.25">
      <c r="A1067" t="s">
        <v>1341</v>
      </c>
      <c r="B1067" t="s">
        <v>2083</v>
      </c>
      <c r="C1067" t="s">
        <v>2084</v>
      </c>
      <c r="D1067" t="s">
        <v>1171</v>
      </c>
      <c r="E1067">
        <v>16.84</v>
      </c>
      <c r="F1067">
        <v>16.84</v>
      </c>
      <c r="G1067" t="s">
        <v>1178</v>
      </c>
      <c r="H1067">
        <v>0.11377200061510399</v>
      </c>
      <c r="I1067" t="s">
        <v>1179</v>
      </c>
    </row>
    <row r="1068" spans="1:9" x14ac:dyDescent="0.25">
      <c r="A1068" t="s">
        <v>1342</v>
      </c>
      <c r="B1068" t="s">
        <v>2083</v>
      </c>
      <c r="C1068" t="s">
        <v>2084</v>
      </c>
      <c r="D1068" t="s">
        <v>1171</v>
      </c>
      <c r="E1068">
        <v>16.97</v>
      </c>
      <c r="F1068">
        <v>16.97</v>
      </c>
      <c r="G1068" t="s">
        <v>1172</v>
      </c>
      <c r="H1068">
        <v>0.51297341003656005</v>
      </c>
      <c r="I1068" t="s">
        <v>1173</v>
      </c>
    </row>
    <row r="1069" spans="1:9" x14ac:dyDescent="0.25">
      <c r="A1069" t="s">
        <v>1343</v>
      </c>
      <c r="B1069" t="s">
        <v>2083</v>
      </c>
      <c r="C1069" t="s">
        <v>2084</v>
      </c>
      <c r="D1069" t="s">
        <v>1171</v>
      </c>
      <c r="E1069">
        <v>16.97</v>
      </c>
      <c r="F1069">
        <v>16.97</v>
      </c>
      <c r="G1069" t="s">
        <v>1175</v>
      </c>
      <c r="H1069">
        <v>0.373254589348336</v>
      </c>
      <c r="I1069" t="s">
        <v>1176</v>
      </c>
    </row>
    <row r="1070" spans="1:9" x14ac:dyDescent="0.25">
      <c r="A1070" t="s">
        <v>1344</v>
      </c>
      <c r="B1070" t="s">
        <v>2083</v>
      </c>
      <c r="C1070" t="s">
        <v>2084</v>
      </c>
      <c r="D1070" t="s">
        <v>1171</v>
      </c>
      <c r="E1070">
        <v>16.97</v>
      </c>
      <c r="F1070">
        <v>16.97</v>
      </c>
      <c r="G1070" t="s">
        <v>1178</v>
      </c>
      <c r="H1070">
        <v>0.11377200061510399</v>
      </c>
      <c r="I1070" t="s">
        <v>1179</v>
      </c>
    </row>
    <row r="1071" spans="1:9" x14ac:dyDescent="0.25">
      <c r="A1071" t="s">
        <v>1345</v>
      </c>
      <c r="B1071" t="s">
        <v>2083</v>
      </c>
      <c r="C1071" t="s">
        <v>2084</v>
      </c>
      <c r="D1071" t="s">
        <v>1171</v>
      </c>
      <c r="E1071">
        <v>17.100000000000001</v>
      </c>
      <c r="F1071">
        <v>17.100000000000001</v>
      </c>
      <c r="G1071" t="s">
        <v>1172</v>
      </c>
      <c r="H1071">
        <v>0.51297341003656005</v>
      </c>
      <c r="I1071" t="s">
        <v>1173</v>
      </c>
    </row>
    <row r="1072" spans="1:9" x14ac:dyDescent="0.25">
      <c r="A1072" t="s">
        <v>1346</v>
      </c>
      <c r="B1072" t="s">
        <v>2083</v>
      </c>
      <c r="C1072" t="s">
        <v>2084</v>
      </c>
      <c r="D1072" t="s">
        <v>1171</v>
      </c>
      <c r="E1072">
        <v>17.100000000000001</v>
      </c>
      <c r="F1072">
        <v>17.100000000000001</v>
      </c>
      <c r="G1072" t="s">
        <v>1175</v>
      </c>
      <c r="H1072">
        <v>0.373254589348336</v>
      </c>
      <c r="I1072" t="s">
        <v>1176</v>
      </c>
    </row>
    <row r="1073" spans="1:9" x14ac:dyDescent="0.25">
      <c r="A1073" t="s">
        <v>1347</v>
      </c>
      <c r="B1073" t="s">
        <v>2083</v>
      </c>
      <c r="C1073" t="s">
        <v>2084</v>
      </c>
      <c r="D1073" t="s">
        <v>1171</v>
      </c>
      <c r="E1073">
        <v>17.100000000000001</v>
      </c>
      <c r="F1073">
        <v>17.100000000000001</v>
      </c>
      <c r="G1073" t="s">
        <v>1178</v>
      </c>
      <c r="H1073">
        <v>0.11377200061510399</v>
      </c>
      <c r="I1073" t="s">
        <v>1179</v>
      </c>
    </row>
    <row r="1074" spans="1:9" x14ac:dyDescent="0.25">
      <c r="A1074" t="s">
        <v>1348</v>
      </c>
      <c r="B1074" t="s">
        <v>2083</v>
      </c>
      <c r="C1074" t="s">
        <v>2084</v>
      </c>
      <c r="D1074" t="s">
        <v>1171</v>
      </c>
      <c r="E1074">
        <v>17.239999999999998</v>
      </c>
      <c r="F1074">
        <v>17.239999999999998</v>
      </c>
      <c r="G1074" t="s">
        <v>1172</v>
      </c>
      <c r="H1074">
        <v>0.51297341003656005</v>
      </c>
      <c r="I1074" t="s">
        <v>1173</v>
      </c>
    </row>
    <row r="1075" spans="1:9" x14ac:dyDescent="0.25">
      <c r="A1075" t="s">
        <v>1349</v>
      </c>
      <c r="B1075" t="s">
        <v>2083</v>
      </c>
      <c r="C1075" t="s">
        <v>2084</v>
      </c>
      <c r="D1075" t="s">
        <v>1171</v>
      </c>
      <c r="E1075">
        <v>17.239999999999998</v>
      </c>
      <c r="F1075">
        <v>17.239999999999998</v>
      </c>
      <c r="G1075" t="s">
        <v>1175</v>
      </c>
      <c r="H1075">
        <v>0.373254589348336</v>
      </c>
      <c r="I1075" t="s">
        <v>1176</v>
      </c>
    </row>
    <row r="1076" spans="1:9" x14ac:dyDescent="0.25">
      <c r="A1076" t="s">
        <v>1350</v>
      </c>
      <c r="B1076" t="s">
        <v>2083</v>
      </c>
      <c r="C1076" t="s">
        <v>2084</v>
      </c>
      <c r="D1076" t="s">
        <v>1171</v>
      </c>
      <c r="E1076">
        <v>17.239999999999998</v>
      </c>
      <c r="F1076">
        <v>17.239999999999998</v>
      </c>
      <c r="G1076" t="s">
        <v>1178</v>
      </c>
      <c r="H1076">
        <v>0.11377200061510399</v>
      </c>
      <c r="I1076" t="s">
        <v>1179</v>
      </c>
    </row>
    <row r="1077" spans="1:9" x14ac:dyDescent="0.25">
      <c r="A1077" t="s">
        <v>1351</v>
      </c>
      <c r="B1077" t="s">
        <v>2083</v>
      </c>
      <c r="C1077" t="s">
        <v>2084</v>
      </c>
      <c r="D1077" t="s">
        <v>1171</v>
      </c>
      <c r="E1077">
        <v>17.37</v>
      </c>
      <c r="F1077">
        <v>17.37</v>
      </c>
      <c r="G1077" t="s">
        <v>1172</v>
      </c>
      <c r="H1077">
        <v>0.51297341003656005</v>
      </c>
      <c r="I1077" t="s">
        <v>1173</v>
      </c>
    </row>
    <row r="1078" spans="1:9" x14ac:dyDescent="0.25">
      <c r="A1078" t="s">
        <v>1352</v>
      </c>
      <c r="B1078" t="s">
        <v>2083</v>
      </c>
      <c r="C1078" t="s">
        <v>2084</v>
      </c>
      <c r="D1078" t="s">
        <v>1171</v>
      </c>
      <c r="E1078">
        <v>17.37</v>
      </c>
      <c r="F1078">
        <v>17.37</v>
      </c>
      <c r="G1078" t="s">
        <v>1175</v>
      </c>
      <c r="H1078">
        <v>0.373254589348336</v>
      </c>
      <c r="I1078" t="s">
        <v>1176</v>
      </c>
    </row>
    <row r="1079" spans="1:9" x14ac:dyDescent="0.25">
      <c r="A1079" t="s">
        <v>1353</v>
      </c>
      <c r="B1079" t="s">
        <v>2083</v>
      </c>
      <c r="C1079" t="s">
        <v>2084</v>
      </c>
      <c r="D1079" t="s">
        <v>1171</v>
      </c>
      <c r="E1079">
        <v>17.37</v>
      </c>
      <c r="F1079">
        <v>17.37</v>
      </c>
      <c r="G1079" t="s">
        <v>1178</v>
      </c>
      <c r="H1079">
        <v>0.11377200061510399</v>
      </c>
      <c r="I1079" t="s">
        <v>1179</v>
      </c>
    </row>
    <row r="1080" spans="1:9" x14ac:dyDescent="0.25">
      <c r="A1080" t="s">
        <v>1354</v>
      </c>
      <c r="B1080" t="s">
        <v>2083</v>
      </c>
      <c r="C1080" t="s">
        <v>2084</v>
      </c>
      <c r="D1080" t="s">
        <v>1171</v>
      </c>
      <c r="E1080">
        <v>17.5</v>
      </c>
      <c r="F1080">
        <v>17.5</v>
      </c>
      <c r="G1080" t="s">
        <v>1172</v>
      </c>
      <c r="H1080">
        <v>0.51297341003656005</v>
      </c>
      <c r="I1080" t="s">
        <v>1173</v>
      </c>
    </row>
    <row r="1081" spans="1:9" x14ac:dyDescent="0.25">
      <c r="A1081" t="s">
        <v>1355</v>
      </c>
      <c r="B1081" t="s">
        <v>2083</v>
      </c>
      <c r="C1081" t="s">
        <v>2084</v>
      </c>
      <c r="D1081" t="s">
        <v>1171</v>
      </c>
      <c r="E1081">
        <v>17.5</v>
      </c>
      <c r="F1081">
        <v>17.5</v>
      </c>
      <c r="G1081" t="s">
        <v>1175</v>
      </c>
      <c r="H1081">
        <v>0.373254589348336</v>
      </c>
      <c r="I1081" t="s">
        <v>1176</v>
      </c>
    </row>
    <row r="1082" spans="1:9" x14ac:dyDescent="0.25">
      <c r="A1082" t="s">
        <v>1356</v>
      </c>
      <c r="B1082" t="s">
        <v>2083</v>
      </c>
      <c r="C1082" t="s">
        <v>2084</v>
      </c>
      <c r="D1082" t="s">
        <v>1171</v>
      </c>
      <c r="E1082">
        <v>17.5</v>
      </c>
      <c r="F1082">
        <v>17.5</v>
      </c>
      <c r="G1082" t="s">
        <v>1178</v>
      </c>
      <c r="H1082">
        <v>0.11377200061510399</v>
      </c>
      <c r="I1082" t="s">
        <v>1179</v>
      </c>
    </row>
    <row r="1083" spans="1:9" x14ac:dyDescent="0.25">
      <c r="A1083" t="s">
        <v>1357</v>
      </c>
      <c r="B1083" t="s">
        <v>2083</v>
      </c>
      <c r="C1083" t="s">
        <v>2084</v>
      </c>
      <c r="D1083" t="s">
        <v>1171</v>
      </c>
      <c r="E1083">
        <v>17.63</v>
      </c>
      <c r="F1083">
        <v>17.63</v>
      </c>
      <c r="G1083" t="s">
        <v>1172</v>
      </c>
      <c r="H1083">
        <v>0.51297341003656005</v>
      </c>
      <c r="I1083" t="s">
        <v>1173</v>
      </c>
    </row>
    <row r="1084" spans="1:9" x14ac:dyDescent="0.25">
      <c r="A1084" t="s">
        <v>1358</v>
      </c>
      <c r="B1084" t="s">
        <v>2083</v>
      </c>
      <c r="C1084" t="s">
        <v>2084</v>
      </c>
      <c r="D1084" t="s">
        <v>1171</v>
      </c>
      <c r="E1084">
        <v>17.63</v>
      </c>
      <c r="F1084">
        <v>17.63</v>
      </c>
      <c r="G1084" t="s">
        <v>1175</v>
      </c>
      <c r="H1084">
        <v>0.373254589348336</v>
      </c>
      <c r="I1084" t="s">
        <v>1176</v>
      </c>
    </row>
    <row r="1085" spans="1:9" x14ac:dyDescent="0.25">
      <c r="A1085" t="s">
        <v>1359</v>
      </c>
      <c r="B1085" t="s">
        <v>2083</v>
      </c>
      <c r="C1085" t="s">
        <v>2084</v>
      </c>
      <c r="D1085" t="s">
        <v>1171</v>
      </c>
      <c r="E1085">
        <v>17.63</v>
      </c>
      <c r="F1085">
        <v>17.63</v>
      </c>
      <c r="G1085" t="s">
        <v>1178</v>
      </c>
      <c r="H1085">
        <v>0.11377200061510399</v>
      </c>
      <c r="I1085" t="s">
        <v>1179</v>
      </c>
    </row>
    <row r="1086" spans="1:9" x14ac:dyDescent="0.25">
      <c r="A1086" t="s">
        <v>1360</v>
      </c>
      <c r="B1086" t="s">
        <v>2083</v>
      </c>
      <c r="C1086" t="s">
        <v>2084</v>
      </c>
      <c r="D1086" t="s">
        <v>1171</v>
      </c>
      <c r="E1086">
        <v>17.77</v>
      </c>
      <c r="F1086">
        <v>17.77</v>
      </c>
      <c r="G1086" t="s">
        <v>1172</v>
      </c>
      <c r="H1086">
        <v>0.51297341003656005</v>
      </c>
      <c r="I1086" t="s">
        <v>1173</v>
      </c>
    </row>
    <row r="1087" spans="1:9" x14ac:dyDescent="0.25">
      <c r="A1087" t="s">
        <v>1361</v>
      </c>
      <c r="B1087" t="s">
        <v>2083</v>
      </c>
      <c r="C1087" t="s">
        <v>2084</v>
      </c>
      <c r="D1087" t="s">
        <v>1171</v>
      </c>
      <c r="E1087">
        <v>17.77</v>
      </c>
      <c r="F1087">
        <v>17.77</v>
      </c>
      <c r="G1087" t="s">
        <v>1175</v>
      </c>
      <c r="H1087">
        <v>0.373254589348336</v>
      </c>
      <c r="I1087" t="s">
        <v>1176</v>
      </c>
    </row>
    <row r="1088" spans="1:9" x14ac:dyDescent="0.25">
      <c r="A1088" t="s">
        <v>1362</v>
      </c>
      <c r="B1088" t="s">
        <v>2083</v>
      </c>
      <c r="C1088" t="s">
        <v>2084</v>
      </c>
      <c r="D1088" t="s">
        <v>1171</v>
      </c>
      <c r="E1088">
        <v>17.77</v>
      </c>
      <c r="F1088">
        <v>17.77</v>
      </c>
      <c r="G1088" t="s">
        <v>1178</v>
      </c>
      <c r="H1088">
        <v>0.11377200061510399</v>
      </c>
      <c r="I1088" t="s">
        <v>1179</v>
      </c>
    </row>
    <row r="1089" spans="1:9" x14ac:dyDescent="0.25">
      <c r="A1089" t="s">
        <v>1363</v>
      </c>
      <c r="B1089" t="s">
        <v>2083</v>
      </c>
      <c r="C1089" t="s">
        <v>2084</v>
      </c>
      <c r="D1089" t="s">
        <v>1171</v>
      </c>
      <c r="E1089">
        <v>17.899999999999999</v>
      </c>
      <c r="F1089">
        <v>17.899999999999999</v>
      </c>
      <c r="G1089" t="s">
        <v>1172</v>
      </c>
      <c r="H1089">
        <v>0.51297341003656005</v>
      </c>
      <c r="I1089" t="s">
        <v>1173</v>
      </c>
    </row>
    <row r="1090" spans="1:9" x14ac:dyDescent="0.25">
      <c r="A1090" t="s">
        <v>1364</v>
      </c>
      <c r="B1090" t="s">
        <v>2083</v>
      </c>
      <c r="C1090" t="s">
        <v>2084</v>
      </c>
      <c r="D1090" t="s">
        <v>1171</v>
      </c>
      <c r="E1090">
        <v>17.899999999999999</v>
      </c>
      <c r="F1090">
        <v>17.899999999999999</v>
      </c>
      <c r="G1090" t="s">
        <v>1175</v>
      </c>
      <c r="H1090">
        <v>0.373254589348336</v>
      </c>
      <c r="I1090" t="s">
        <v>1176</v>
      </c>
    </row>
    <row r="1091" spans="1:9" x14ac:dyDescent="0.25">
      <c r="A1091" t="s">
        <v>1365</v>
      </c>
      <c r="B1091" t="s">
        <v>2083</v>
      </c>
      <c r="C1091" t="s">
        <v>2084</v>
      </c>
      <c r="D1091" t="s">
        <v>1171</v>
      </c>
      <c r="E1091">
        <v>17.899999999999999</v>
      </c>
      <c r="F1091">
        <v>17.899999999999999</v>
      </c>
      <c r="G1091" t="s">
        <v>1178</v>
      </c>
      <c r="H1091">
        <v>0.11377200061510399</v>
      </c>
      <c r="I1091" t="s">
        <v>1179</v>
      </c>
    </row>
    <row r="1092" spans="1:9" x14ac:dyDescent="0.25">
      <c r="A1092" t="s">
        <v>1366</v>
      </c>
      <c r="B1092" t="s">
        <v>2083</v>
      </c>
      <c r="C1092" t="s">
        <v>2084</v>
      </c>
      <c r="D1092" t="s">
        <v>1171</v>
      </c>
      <c r="E1092">
        <v>18.03</v>
      </c>
      <c r="F1092">
        <v>18.03</v>
      </c>
      <c r="G1092" t="s">
        <v>1172</v>
      </c>
      <c r="H1092">
        <v>0.51297341003656005</v>
      </c>
      <c r="I1092" t="s">
        <v>1173</v>
      </c>
    </row>
    <row r="1093" spans="1:9" x14ac:dyDescent="0.25">
      <c r="A1093" t="s">
        <v>1367</v>
      </c>
      <c r="B1093" t="s">
        <v>2083</v>
      </c>
      <c r="C1093" t="s">
        <v>2084</v>
      </c>
      <c r="D1093" t="s">
        <v>1171</v>
      </c>
      <c r="E1093">
        <v>18.03</v>
      </c>
      <c r="F1093">
        <v>18.03</v>
      </c>
      <c r="G1093" t="s">
        <v>1175</v>
      </c>
      <c r="H1093">
        <v>0.373254589348336</v>
      </c>
      <c r="I1093" t="s">
        <v>1176</v>
      </c>
    </row>
    <row r="1094" spans="1:9" x14ac:dyDescent="0.25">
      <c r="A1094" t="s">
        <v>1368</v>
      </c>
      <c r="B1094" t="s">
        <v>2083</v>
      </c>
      <c r="C1094" t="s">
        <v>2084</v>
      </c>
      <c r="D1094" t="s">
        <v>1171</v>
      </c>
      <c r="E1094">
        <v>18.03</v>
      </c>
      <c r="F1094">
        <v>18.03</v>
      </c>
      <c r="G1094" t="s">
        <v>1178</v>
      </c>
      <c r="H1094">
        <v>0.11377200061510399</v>
      </c>
      <c r="I1094" t="s">
        <v>1179</v>
      </c>
    </row>
    <row r="1095" spans="1:9" x14ac:dyDescent="0.25">
      <c r="A1095" t="s">
        <v>1369</v>
      </c>
      <c r="B1095" t="s">
        <v>2083</v>
      </c>
      <c r="C1095" t="s">
        <v>2084</v>
      </c>
      <c r="D1095" t="s">
        <v>1171</v>
      </c>
      <c r="E1095">
        <v>18.16</v>
      </c>
      <c r="F1095">
        <v>18.16</v>
      </c>
      <c r="G1095" t="s">
        <v>1172</v>
      </c>
      <c r="H1095">
        <v>0.51297341003656005</v>
      </c>
      <c r="I1095" t="s">
        <v>1173</v>
      </c>
    </row>
    <row r="1096" spans="1:9" x14ac:dyDescent="0.25">
      <c r="A1096" t="s">
        <v>1370</v>
      </c>
      <c r="B1096" t="s">
        <v>2083</v>
      </c>
      <c r="C1096" t="s">
        <v>2084</v>
      </c>
      <c r="D1096" t="s">
        <v>1171</v>
      </c>
      <c r="E1096">
        <v>18.16</v>
      </c>
      <c r="F1096">
        <v>18.16</v>
      </c>
      <c r="G1096" t="s">
        <v>1175</v>
      </c>
      <c r="H1096">
        <v>0.373254589348336</v>
      </c>
      <c r="I1096" t="s">
        <v>1176</v>
      </c>
    </row>
    <row r="1097" spans="1:9" x14ac:dyDescent="0.25">
      <c r="A1097" t="s">
        <v>1371</v>
      </c>
      <c r="B1097" t="s">
        <v>2083</v>
      </c>
      <c r="C1097" t="s">
        <v>2084</v>
      </c>
      <c r="D1097" t="s">
        <v>1171</v>
      </c>
      <c r="E1097">
        <v>18.16</v>
      </c>
      <c r="F1097">
        <v>18.16</v>
      </c>
      <c r="G1097" t="s">
        <v>1178</v>
      </c>
      <c r="H1097">
        <v>0.11377200061510399</v>
      </c>
      <c r="I1097" t="s">
        <v>1179</v>
      </c>
    </row>
    <row r="1098" spans="1:9" x14ac:dyDescent="0.25">
      <c r="A1098" t="s">
        <v>1372</v>
      </c>
      <c r="B1098" t="s">
        <v>2083</v>
      </c>
      <c r="C1098" t="s">
        <v>2084</v>
      </c>
      <c r="D1098" t="s">
        <v>1171</v>
      </c>
      <c r="E1098">
        <v>18.3</v>
      </c>
      <c r="F1098">
        <v>18.3</v>
      </c>
      <c r="G1098" t="s">
        <v>1172</v>
      </c>
      <c r="H1098">
        <v>0.51297341003656005</v>
      </c>
      <c r="I1098" t="s">
        <v>1173</v>
      </c>
    </row>
    <row r="1099" spans="1:9" x14ac:dyDescent="0.25">
      <c r="A1099" t="s">
        <v>1373</v>
      </c>
      <c r="B1099" t="s">
        <v>2083</v>
      </c>
      <c r="C1099" t="s">
        <v>2084</v>
      </c>
      <c r="D1099" t="s">
        <v>1171</v>
      </c>
      <c r="E1099">
        <v>18.3</v>
      </c>
      <c r="F1099">
        <v>18.3</v>
      </c>
      <c r="G1099" t="s">
        <v>1175</v>
      </c>
      <c r="H1099">
        <v>0.373254589348336</v>
      </c>
      <c r="I1099" t="s">
        <v>1176</v>
      </c>
    </row>
    <row r="1100" spans="1:9" x14ac:dyDescent="0.25">
      <c r="A1100" t="s">
        <v>1374</v>
      </c>
      <c r="B1100" t="s">
        <v>2083</v>
      </c>
      <c r="C1100" t="s">
        <v>2084</v>
      </c>
      <c r="D1100" t="s">
        <v>1171</v>
      </c>
      <c r="E1100">
        <v>18.3</v>
      </c>
      <c r="F1100">
        <v>18.3</v>
      </c>
      <c r="G1100" t="s">
        <v>1178</v>
      </c>
      <c r="H1100">
        <v>0.11377200061510399</v>
      </c>
      <c r="I1100" t="s">
        <v>1179</v>
      </c>
    </row>
    <row r="1101" spans="1:9" x14ac:dyDescent="0.25">
      <c r="A1101" t="s">
        <v>1375</v>
      </c>
      <c r="B1101" t="s">
        <v>2083</v>
      </c>
      <c r="C1101" t="s">
        <v>2084</v>
      </c>
      <c r="D1101" t="s">
        <v>1171</v>
      </c>
      <c r="E1101">
        <v>18.43</v>
      </c>
      <c r="F1101">
        <v>18.43</v>
      </c>
      <c r="G1101" t="s">
        <v>1172</v>
      </c>
      <c r="H1101">
        <v>0.51297341003656005</v>
      </c>
      <c r="I1101" t="s">
        <v>1173</v>
      </c>
    </row>
    <row r="1102" spans="1:9" x14ac:dyDescent="0.25">
      <c r="A1102" t="s">
        <v>1376</v>
      </c>
      <c r="B1102" t="s">
        <v>2083</v>
      </c>
      <c r="C1102" t="s">
        <v>2084</v>
      </c>
      <c r="D1102" t="s">
        <v>1171</v>
      </c>
      <c r="E1102">
        <v>18.43</v>
      </c>
      <c r="F1102">
        <v>18.43</v>
      </c>
      <c r="G1102" t="s">
        <v>1175</v>
      </c>
      <c r="H1102">
        <v>0.373254589348336</v>
      </c>
      <c r="I1102" t="s">
        <v>1176</v>
      </c>
    </row>
    <row r="1103" spans="1:9" x14ac:dyDescent="0.25">
      <c r="A1103" t="s">
        <v>1377</v>
      </c>
      <c r="B1103" t="s">
        <v>2083</v>
      </c>
      <c r="C1103" t="s">
        <v>2084</v>
      </c>
      <c r="D1103" t="s">
        <v>1171</v>
      </c>
      <c r="E1103">
        <v>18.43</v>
      </c>
      <c r="F1103">
        <v>18.43</v>
      </c>
      <c r="G1103" t="s">
        <v>1178</v>
      </c>
      <c r="H1103">
        <v>0.11377200061510399</v>
      </c>
      <c r="I1103" t="s">
        <v>1179</v>
      </c>
    </row>
    <row r="1104" spans="1:9" x14ac:dyDescent="0.25">
      <c r="A1104" t="s">
        <v>1378</v>
      </c>
      <c r="B1104" t="s">
        <v>2083</v>
      </c>
      <c r="C1104" t="s">
        <v>2084</v>
      </c>
      <c r="D1104" t="s">
        <v>1171</v>
      </c>
      <c r="E1104">
        <v>18.559999999999999</v>
      </c>
      <c r="F1104">
        <v>18.559999999999999</v>
      </c>
      <c r="G1104" t="s">
        <v>1172</v>
      </c>
      <c r="H1104">
        <v>0.51297341003656005</v>
      </c>
      <c r="I1104" t="s">
        <v>1173</v>
      </c>
    </row>
    <row r="1105" spans="1:9" x14ac:dyDescent="0.25">
      <c r="A1105" t="s">
        <v>1379</v>
      </c>
      <c r="B1105" t="s">
        <v>2083</v>
      </c>
      <c r="C1105" t="s">
        <v>2084</v>
      </c>
      <c r="D1105" t="s">
        <v>1171</v>
      </c>
      <c r="E1105">
        <v>18.559999999999999</v>
      </c>
      <c r="F1105">
        <v>18.559999999999999</v>
      </c>
      <c r="G1105" t="s">
        <v>1175</v>
      </c>
      <c r="H1105">
        <v>0.373254589348336</v>
      </c>
      <c r="I1105" t="s">
        <v>1176</v>
      </c>
    </row>
    <row r="1106" spans="1:9" x14ac:dyDescent="0.25">
      <c r="A1106" t="s">
        <v>1380</v>
      </c>
      <c r="B1106" t="s">
        <v>2083</v>
      </c>
      <c r="C1106" t="s">
        <v>2084</v>
      </c>
      <c r="D1106" t="s">
        <v>1171</v>
      </c>
      <c r="E1106">
        <v>18.559999999999999</v>
      </c>
      <c r="F1106">
        <v>18.559999999999999</v>
      </c>
      <c r="G1106" t="s">
        <v>1178</v>
      </c>
      <c r="H1106">
        <v>0.11377200061510399</v>
      </c>
      <c r="I1106" t="s">
        <v>1179</v>
      </c>
    </row>
    <row r="1107" spans="1:9" x14ac:dyDescent="0.25">
      <c r="A1107" t="s">
        <v>1381</v>
      </c>
      <c r="B1107" t="s">
        <v>2083</v>
      </c>
      <c r="C1107" t="s">
        <v>2084</v>
      </c>
      <c r="D1107" t="s">
        <v>1171</v>
      </c>
      <c r="E1107">
        <v>18.690000000000001</v>
      </c>
      <c r="F1107">
        <v>18.690000000000001</v>
      </c>
      <c r="G1107" t="s">
        <v>1172</v>
      </c>
      <c r="H1107">
        <v>0.51297341003656005</v>
      </c>
      <c r="I1107" t="s">
        <v>1173</v>
      </c>
    </row>
    <row r="1108" spans="1:9" x14ac:dyDescent="0.25">
      <c r="A1108" t="s">
        <v>1382</v>
      </c>
      <c r="B1108" t="s">
        <v>2083</v>
      </c>
      <c r="C1108" t="s">
        <v>2084</v>
      </c>
      <c r="D1108" t="s">
        <v>1171</v>
      </c>
      <c r="E1108">
        <v>18.690000000000001</v>
      </c>
      <c r="F1108">
        <v>18.690000000000001</v>
      </c>
      <c r="G1108" t="s">
        <v>1175</v>
      </c>
      <c r="H1108">
        <v>0.373254589348336</v>
      </c>
      <c r="I1108" t="s">
        <v>1176</v>
      </c>
    </row>
    <row r="1109" spans="1:9" x14ac:dyDescent="0.25">
      <c r="A1109" t="s">
        <v>1383</v>
      </c>
      <c r="B1109" t="s">
        <v>2083</v>
      </c>
      <c r="C1109" t="s">
        <v>2084</v>
      </c>
      <c r="D1109" t="s">
        <v>1171</v>
      </c>
      <c r="E1109">
        <v>18.690000000000001</v>
      </c>
      <c r="F1109">
        <v>18.690000000000001</v>
      </c>
      <c r="G1109" t="s">
        <v>1178</v>
      </c>
      <c r="H1109">
        <v>0.11377200061510399</v>
      </c>
      <c r="I1109" t="s">
        <v>1179</v>
      </c>
    </row>
    <row r="1110" spans="1:9" x14ac:dyDescent="0.25">
      <c r="A1110" t="s">
        <v>1384</v>
      </c>
      <c r="B1110" t="s">
        <v>2083</v>
      </c>
      <c r="C1110" t="s">
        <v>2084</v>
      </c>
      <c r="D1110" t="s">
        <v>1171</v>
      </c>
      <c r="E1110">
        <v>18.829999999999998</v>
      </c>
      <c r="F1110">
        <v>18.829999999999998</v>
      </c>
      <c r="G1110" t="s">
        <v>1172</v>
      </c>
      <c r="H1110">
        <v>0.51297341003656005</v>
      </c>
      <c r="I1110" t="s">
        <v>1173</v>
      </c>
    </row>
    <row r="1111" spans="1:9" x14ac:dyDescent="0.25">
      <c r="A1111" t="s">
        <v>1385</v>
      </c>
      <c r="B1111" t="s">
        <v>2083</v>
      </c>
      <c r="C1111" t="s">
        <v>2084</v>
      </c>
      <c r="D1111" t="s">
        <v>1171</v>
      </c>
      <c r="E1111">
        <v>18.829999999999998</v>
      </c>
      <c r="F1111">
        <v>18.829999999999998</v>
      </c>
      <c r="G1111" t="s">
        <v>1175</v>
      </c>
      <c r="H1111">
        <v>0.373254589348336</v>
      </c>
      <c r="I1111" t="s">
        <v>1176</v>
      </c>
    </row>
    <row r="1112" spans="1:9" x14ac:dyDescent="0.25">
      <c r="A1112" t="s">
        <v>1386</v>
      </c>
      <c r="B1112" t="s">
        <v>2083</v>
      </c>
      <c r="C1112" t="s">
        <v>2084</v>
      </c>
      <c r="D1112" t="s">
        <v>1171</v>
      </c>
      <c r="E1112">
        <v>18.829999999999998</v>
      </c>
      <c r="F1112">
        <v>18.829999999999998</v>
      </c>
      <c r="G1112" t="s">
        <v>1178</v>
      </c>
      <c r="H1112">
        <v>0.11377200061510399</v>
      </c>
      <c r="I1112" t="s">
        <v>1179</v>
      </c>
    </row>
    <row r="1113" spans="1:9" x14ac:dyDescent="0.25">
      <c r="A1113" t="s">
        <v>1387</v>
      </c>
      <c r="B1113" t="s">
        <v>2083</v>
      </c>
      <c r="C1113" t="s">
        <v>2084</v>
      </c>
      <c r="D1113" t="s">
        <v>1171</v>
      </c>
      <c r="E1113">
        <v>18.96</v>
      </c>
      <c r="F1113">
        <v>18.96</v>
      </c>
      <c r="G1113" t="s">
        <v>1172</v>
      </c>
      <c r="H1113">
        <v>0.51297341003656005</v>
      </c>
      <c r="I1113" t="s">
        <v>1173</v>
      </c>
    </row>
    <row r="1114" spans="1:9" x14ac:dyDescent="0.25">
      <c r="A1114" t="s">
        <v>1388</v>
      </c>
      <c r="B1114" t="s">
        <v>2083</v>
      </c>
      <c r="C1114" t="s">
        <v>2084</v>
      </c>
      <c r="D1114" t="s">
        <v>1171</v>
      </c>
      <c r="E1114">
        <v>18.96</v>
      </c>
      <c r="F1114">
        <v>18.96</v>
      </c>
      <c r="G1114" t="s">
        <v>1175</v>
      </c>
      <c r="H1114">
        <v>0.373254589348336</v>
      </c>
      <c r="I1114" t="s">
        <v>1176</v>
      </c>
    </row>
    <row r="1115" spans="1:9" x14ac:dyDescent="0.25">
      <c r="A1115" t="s">
        <v>1389</v>
      </c>
      <c r="B1115" t="s">
        <v>2083</v>
      </c>
      <c r="C1115" t="s">
        <v>2084</v>
      </c>
      <c r="D1115" t="s">
        <v>1171</v>
      </c>
      <c r="E1115">
        <v>18.96</v>
      </c>
      <c r="F1115">
        <v>18.96</v>
      </c>
      <c r="G1115" t="s">
        <v>1178</v>
      </c>
      <c r="H1115">
        <v>0.11377200061510399</v>
      </c>
      <c r="I1115" t="s">
        <v>1179</v>
      </c>
    </row>
    <row r="1116" spans="1:9" x14ac:dyDescent="0.25">
      <c r="A1116" t="s">
        <v>1390</v>
      </c>
      <c r="B1116" t="s">
        <v>2083</v>
      </c>
      <c r="C1116" t="s">
        <v>2084</v>
      </c>
      <c r="D1116" t="s">
        <v>1171</v>
      </c>
      <c r="E1116">
        <v>19.09</v>
      </c>
      <c r="F1116">
        <v>19.09</v>
      </c>
      <c r="G1116" t="s">
        <v>1172</v>
      </c>
      <c r="H1116">
        <v>0.51297341003656005</v>
      </c>
      <c r="I1116" t="s">
        <v>1173</v>
      </c>
    </row>
    <row r="1117" spans="1:9" x14ac:dyDescent="0.25">
      <c r="A1117" t="s">
        <v>1391</v>
      </c>
      <c r="B1117" t="s">
        <v>2083</v>
      </c>
      <c r="C1117" t="s">
        <v>2084</v>
      </c>
      <c r="D1117" t="s">
        <v>1171</v>
      </c>
      <c r="E1117">
        <v>19.09</v>
      </c>
      <c r="F1117">
        <v>19.09</v>
      </c>
      <c r="G1117" t="s">
        <v>1175</v>
      </c>
      <c r="H1117">
        <v>0.373254589348336</v>
      </c>
      <c r="I1117" t="s">
        <v>1176</v>
      </c>
    </row>
    <row r="1118" spans="1:9" x14ac:dyDescent="0.25">
      <c r="A1118" t="s">
        <v>1392</v>
      </c>
      <c r="B1118" t="s">
        <v>2083</v>
      </c>
      <c r="C1118" t="s">
        <v>2084</v>
      </c>
      <c r="D1118" t="s">
        <v>1171</v>
      </c>
      <c r="E1118">
        <v>19.09</v>
      </c>
      <c r="F1118">
        <v>19.09</v>
      </c>
      <c r="G1118" t="s">
        <v>1178</v>
      </c>
      <c r="H1118">
        <v>0.11377200061510399</v>
      </c>
      <c r="I1118" t="s">
        <v>1179</v>
      </c>
    </row>
    <row r="1119" spans="1:9" x14ac:dyDescent="0.25">
      <c r="A1119" t="s">
        <v>1393</v>
      </c>
      <c r="B1119" t="s">
        <v>2083</v>
      </c>
      <c r="C1119" t="s">
        <v>2084</v>
      </c>
      <c r="D1119" t="s">
        <v>1171</v>
      </c>
      <c r="E1119">
        <v>19.22</v>
      </c>
      <c r="F1119">
        <v>19.22</v>
      </c>
      <c r="G1119" t="s">
        <v>1172</v>
      </c>
      <c r="H1119">
        <v>0.51297341003656005</v>
      </c>
      <c r="I1119" t="s">
        <v>1173</v>
      </c>
    </row>
    <row r="1120" spans="1:9" x14ac:dyDescent="0.25">
      <c r="A1120" t="s">
        <v>1394</v>
      </c>
      <c r="B1120" t="s">
        <v>2083</v>
      </c>
      <c r="C1120" t="s">
        <v>2084</v>
      </c>
      <c r="D1120" t="s">
        <v>1171</v>
      </c>
      <c r="E1120">
        <v>19.22</v>
      </c>
      <c r="F1120">
        <v>19.22</v>
      </c>
      <c r="G1120" t="s">
        <v>1175</v>
      </c>
      <c r="H1120">
        <v>0.373254589348336</v>
      </c>
      <c r="I1120" t="s">
        <v>1176</v>
      </c>
    </row>
    <row r="1121" spans="1:9" x14ac:dyDescent="0.25">
      <c r="A1121" t="s">
        <v>1395</v>
      </c>
      <c r="B1121" t="s">
        <v>2083</v>
      </c>
      <c r="C1121" t="s">
        <v>2084</v>
      </c>
      <c r="D1121" t="s">
        <v>1171</v>
      </c>
      <c r="E1121">
        <v>19.22</v>
      </c>
      <c r="F1121">
        <v>19.22</v>
      </c>
      <c r="G1121" t="s">
        <v>1178</v>
      </c>
      <c r="H1121">
        <v>0.11377200061510399</v>
      </c>
      <c r="I1121" t="s">
        <v>1179</v>
      </c>
    </row>
    <row r="1122" spans="1:9" x14ac:dyDescent="0.25">
      <c r="A1122" t="s">
        <v>1396</v>
      </c>
      <c r="B1122" t="s">
        <v>2083</v>
      </c>
      <c r="C1122" t="s">
        <v>2084</v>
      </c>
      <c r="D1122" t="s">
        <v>1171</v>
      </c>
      <c r="E1122">
        <v>19.36</v>
      </c>
      <c r="F1122">
        <v>19.36</v>
      </c>
      <c r="G1122" t="s">
        <v>1172</v>
      </c>
      <c r="H1122">
        <v>0.51297341003656005</v>
      </c>
      <c r="I1122" t="s">
        <v>1173</v>
      </c>
    </row>
    <row r="1123" spans="1:9" x14ac:dyDescent="0.25">
      <c r="A1123" t="s">
        <v>1397</v>
      </c>
      <c r="B1123" t="s">
        <v>2083</v>
      </c>
      <c r="C1123" t="s">
        <v>2084</v>
      </c>
      <c r="D1123" t="s">
        <v>1171</v>
      </c>
      <c r="E1123">
        <v>19.36</v>
      </c>
      <c r="F1123">
        <v>19.36</v>
      </c>
      <c r="G1123" t="s">
        <v>1175</v>
      </c>
      <c r="H1123">
        <v>0.373254589348336</v>
      </c>
      <c r="I1123" t="s">
        <v>1176</v>
      </c>
    </row>
    <row r="1124" spans="1:9" x14ac:dyDescent="0.25">
      <c r="A1124" t="s">
        <v>1398</v>
      </c>
      <c r="B1124" t="s">
        <v>2083</v>
      </c>
      <c r="C1124" t="s">
        <v>2084</v>
      </c>
      <c r="D1124" t="s">
        <v>1171</v>
      </c>
      <c r="E1124">
        <v>19.36</v>
      </c>
      <c r="F1124">
        <v>19.36</v>
      </c>
      <c r="G1124" t="s">
        <v>1178</v>
      </c>
      <c r="H1124">
        <v>0.11377200061510399</v>
      </c>
      <c r="I1124" t="s">
        <v>1179</v>
      </c>
    </row>
    <row r="1125" spans="1:9" x14ac:dyDescent="0.25">
      <c r="A1125" t="s">
        <v>1399</v>
      </c>
      <c r="B1125" t="s">
        <v>2083</v>
      </c>
      <c r="C1125" t="s">
        <v>2084</v>
      </c>
      <c r="D1125" t="s">
        <v>1171</v>
      </c>
      <c r="E1125">
        <v>19.489999999999998</v>
      </c>
      <c r="F1125">
        <v>19.489999999999998</v>
      </c>
      <c r="G1125" t="s">
        <v>1172</v>
      </c>
      <c r="H1125">
        <v>0.51297341003656005</v>
      </c>
      <c r="I1125" t="s">
        <v>1173</v>
      </c>
    </row>
    <row r="1126" spans="1:9" x14ac:dyDescent="0.25">
      <c r="A1126" t="s">
        <v>1400</v>
      </c>
      <c r="B1126" t="s">
        <v>2083</v>
      </c>
      <c r="C1126" t="s">
        <v>2084</v>
      </c>
      <c r="D1126" t="s">
        <v>1171</v>
      </c>
      <c r="E1126">
        <v>19.489999999999998</v>
      </c>
      <c r="F1126">
        <v>19.489999999999998</v>
      </c>
      <c r="G1126" t="s">
        <v>1175</v>
      </c>
      <c r="H1126">
        <v>0.373254589348336</v>
      </c>
      <c r="I1126" t="s">
        <v>1176</v>
      </c>
    </row>
    <row r="1127" spans="1:9" x14ac:dyDescent="0.25">
      <c r="A1127" t="s">
        <v>1401</v>
      </c>
      <c r="B1127" t="s">
        <v>2083</v>
      </c>
      <c r="C1127" t="s">
        <v>2084</v>
      </c>
      <c r="D1127" t="s">
        <v>1171</v>
      </c>
      <c r="E1127">
        <v>19.489999999999998</v>
      </c>
      <c r="F1127">
        <v>19.489999999999998</v>
      </c>
      <c r="G1127" t="s">
        <v>1178</v>
      </c>
      <c r="H1127">
        <v>0.11377200061510399</v>
      </c>
      <c r="I1127" t="s">
        <v>1179</v>
      </c>
    </row>
    <row r="1128" spans="1:9" x14ac:dyDescent="0.25">
      <c r="A1128" t="s">
        <v>1402</v>
      </c>
      <c r="B1128" t="s">
        <v>2083</v>
      </c>
      <c r="C1128" t="s">
        <v>2084</v>
      </c>
      <c r="D1128" t="s">
        <v>1171</v>
      </c>
      <c r="E1128">
        <v>19.62</v>
      </c>
      <c r="F1128">
        <v>19.62</v>
      </c>
      <c r="G1128" t="s">
        <v>1172</v>
      </c>
      <c r="H1128">
        <v>0.51297341003656005</v>
      </c>
      <c r="I1128" t="s">
        <v>1173</v>
      </c>
    </row>
    <row r="1129" spans="1:9" x14ac:dyDescent="0.25">
      <c r="A1129" t="s">
        <v>1403</v>
      </c>
      <c r="B1129" t="s">
        <v>2083</v>
      </c>
      <c r="C1129" t="s">
        <v>2084</v>
      </c>
      <c r="D1129" t="s">
        <v>1171</v>
      </c>
      <c r="E1129">
        <v>19.62</v>
      </c>
      <c r="F1129">
        <v>19.62</v>
      </c>
      <c r="G1129" t="s">
        <v>1175</v>
      </c>
      <c r="H1129">
        <v>0.373254589348336</v>
      </c>
      <c r="I1129" t="s">
        <v>1176</v>
      </c>
    </row>
    <row r="1130" spans="1:9" x14ac:dyDescent="0.25">
      <c r="A1130" t="s">
        <v>1404</v>
      </c>
      <c r="B1130" t="s">
        <v>2083</v>
      </c>
      <c r="C1130" t="s">
        <v>2084</v>
      </c>
      <c r="D1130" t="s">
        <v>1171</v>
      </c>
      <c r="E1130">
        <v>19.62</v>
      </c>
      <c r="F1130">
        <v>19.62</v>
      </c>
      <c r="G1130" t="s">
        <v>1178</v>
      </c>
      <c r="H1130">
        <v>0.11377200061510399</v>
      </c>
      <c r="I1130" t="s">
        <v>1179</v>
      </c>
    </row>
    <row r="1131" spans="1:9" x14ac:dyDescent="0.25">
      <c r="A1131" t="s">
        <v>1405</v>
      </c>
      <c r="B1131" t="s">
        <v>2083</v>
      </c>
      <c r="C1131" t="s">
        <v>2084</v>
      </c>
      <c r="D1131" t="s">
        <v>1171</v>
      </c>
      <c r="E1131">
        <v>19.75</v>
      </c>
      <c r="F1131">
        <v>19.75</v>
      </c>
      <c r="G1131" t="s">
        <v>1172</v>
      </c>
      <c r="H1131">
        <v>0.51297341003656005</v>
      </c>
      <c r="I1131" t="s">
        <v>1173</v>
      </c>
    </row>
    <row r="1132" spans="1:9" x14ac:dyDescent="0.25">
      <c r="A1132" t="s">
        <v>1406</v>
      </c>
      <c r="B1132" t="s">
        <v>2083</v>
      </c>
      <c r="C1132" t="s">
        <v>2084</v>
      </c>
      <c r="D1132" t="s">
        <v>1171</v>
      </c>
      <c r="E1132">
        <v>19.75</v>
      </c>
      <c r="F1132">
        <v>19.75</v>
      </c>
      <c r="G1132" t="s">
        <v>1175</v>
      </c>
      <c r="H1132">
        <v>0.373254589348336</v>
      </c>
      <c r="I1132" t="s">
        <v>1176</v>
      </c>
    </row>
    <row r="1133" spans="1:9" x14ac:dyDescent="0.25">
      <c r="A1133" t="s">
        <v>1407</v>
      </c>
      <c r="B1133" t="s">
        <v>2083</v>
      </c>
      <c r="C1133" t="s">
        <v>2084</v>
      </c>
      <c r="D1133" t="s">
        <v>1171</v>
      </c>
      <c r="E1133">
        <v>19.75</v>
      </c>
      <c r="F1133">
        <v>19.75</v>
      </c>
      <c r="G1133" t="s">
        <v>1178</v>
      </c>
      <c r="H1133">
        <v>0.11377200061510399</v>
      </c>
      <c r="I1133" t="s">
        <v>1179</v>
      </c>
    </row>
    <row r="1134" spans="1:9" x14ac:dyDescent="0.25">
      <c r="A1134" t="s">
        <v>1408</v>
      </c>
      <c r="B1134" t="s">
        <v>2083</v>
      </c>
      <c r="C1134" t="s">
        <v>2084</v>
      </c>
      <c r="D1134" t="s">
        <v>1171</v>
      </c>
      <c r="E1134">
        <v>19.89</v>
      </c>
      <c r="F1134">
        <v>19.89</v>
      </c>
      <c r="G1134" t="s">
        <v>1172</v>
      </c>
      <c r="H1134">
        <v>0.51297341003656005</v>
      </c>
      <c r="I1134" t="s">
        <v>1173</v>
      </c>
    </row>
    <row r="1135" spans="1:9" x14ac:dyDescent="0.25">
      <c r="A1135" t="s">
        <v>1409</v>
      </c>
      <c r="B1135" t="s">
        <v>2083</v>
      </c>
      <c r="C1135" t="s">
        <v>2084</v>
      </c>
      <c r="D1135" t="s">
        <v>1171</v>
      </c>
      <c r="E1135">
        <v>19.89</v>
      </c>
      <c r="F1135">
        <v>19.89</v>
      </c>
      <c r="G1135" t="s">
        <v>1175</v>
      </c>
      <c r="H1135">
        <v>0.373254589348336</v>
      </c>
      <c r="I1135" t="s">
        <v>1176</v>
      </c>
    </row>
    <row r="1136" spans="1:9" x14ac:dyDescent="0.25">
      <c r="A1136" t="s">
        <v>1410</v>
      </c>
      <c r="B1136" t="s">
        <v>2083</v>
      </c>
      <c r="C1136" t="s">
        <v>2084</v>
      </c>
      <c r="D1136" t="s">
        <v>1171</v>
      </c>
      <c r="E1136">
        <v>19.89</v>
      </c>
      <c r="F1136">
        <v>19.89</v>
      </c>
      <c r="G1136" t="s">
        <v>1178</v>
      </c>
      <c r="H1136">
        <v>0.11377200061510399</v>
      </c>
      <c r="I1136" t="s">
        <v>1179</v>
      </c>
    </row>
    <row r="1137" spans="1:9" x14ac:dyDescent="0.25">
      <c r="A1137" t="s">
        <v>1411</v>
      </c>
      <c r="B1137" t="s">
        <v>2083</v>
      </c>
      <c r="C1137" t="s">
        <v>2084</v>
      </c>
      <c r="D1137" t="s">
        <v>1171</v>
      </c>
      <c r="E1137">
        <v>20.02</v>
      </c>
      <c r="F1137">
        <v>20.02</v>
      </c>
      <c r="G1137" t="s">
        <v>1172</v>
      </c>
      <c r="H1137">
        <v>0.51297341003656005</v>
      </c>
      <c r="I1137" t="s">
        <v>1173</v>
      </c>
    </row>
    <row r="1138" spans="1:9" x14ac:dyDescent="0.25">
      <c r="A1138" t="s">
        <v>1412</v>
      </c>
      <c r="B1138" t="s">
        <v>2083</v>
      </c>
      <c r="C1138" t="s">
        <v>2084</v>
      </c>
      <c r="D1138" t="s">
        <v>1171</v>
      </c>
      <c r="E1138">
        <v>20.02</v>
      </c>
      <c r="F1138">
        <v>20.02</v>
      </c>
      <c r="G1138" t="s">
        <v>1175</v>
      </c>
      <c r="H1138">
        <v>0.373254589348336</v>
      </c>
      <c r="I1138" t="s">
        <v>1176</v>
      </c>
    </row>
    <row r="1139" spans="1:9" x14ac:dyDescent="0.25">
      <c r="A1139" t="s">
        <v>1413</v>
      </c>
      <c r="B1139" t="s">
        <v>2083</v>
      </c>
      <c r="C1139" t="s">
        <v>2084</v>
      </c>
      <c r="D1139" t="s">
        <v>1171</v>
      </c>
      <c r="E1139">
        <v>20.02</v>
      </c>
      <c r="F1139">
        <v>20.02</v>
      </c>
      <c r="G1139" t="s">
        <v>1178</v>
      </c>
      <c r="H1139">
        <v>0.11377200061510399</v>
      </c>
      <c r="I1139" t="s">
        <v>1179</v>
      </c>
    </row>
    <row r="1140" spans="1:9" x14ac:dyDescent="0.25">
      <c r="A1140" t="s">
        <v>1414</v>
      </c>
      <c r="B1140" t="s">
        <v>2083</v>
      </c>
      <c r="C1140" t="s">
        <v>2084</v>
      </c>
      <c r="D1140" t="s">
        <v>1171</v>
      </c>
      <c r="E1140">
        <v>20.149999999999999</v>
      </c>
      <c r="F1140">
        <v>20.149999999999999</v>
      </c>
      <c r="G1140" t="s">
        <v>1172</v>
      </c>
      <c r="H1140">
        <v>0.51297341003656005</v>
      </c>
      <c r="I1140" t="s">
        <v>1173</v>
      </c>
    </row>
    <row r="1141" spans="1:9" x14ac:dyDescent="0.25">
      <c r="A1141" t="s">
        <v>1415</v>
      </c>
      <c r="B1141" t="s">
        <v>2083</v>
      </c>
      <c r="C1141" t="s">
        <v>2084</v>
      </c>
      <c r="D1141" t="s">
        <v>1171</v>
      </c>
      <c r="E1141">
        <v>20.149999999999999</v>
      </c>
      <c r="F1141">
        <v>20.149999999999999</v>
      </c>
      <c r="G1141" t="s">
        <v>1175</v>
      </c>
      <c r="H1141">
        <v>0.373254589348336</v>
      </c>
      <c r="I1141" t="s">
        <v>1176</v>
      </c>
    </row>
    <row r="1142" spans="1:9" x14ac:dyDescent="0.25">
      <c r="A1142" t="s">
        <v>1416</v>
      </c>
      <c r="B1142" t="s">
        <v>2083</v>
      </c>
      <c r="C1142" t="s">
        <v>2084</v>
      </c>
      <c r="D1142" t="s">
        <v>1171</v>
      </c>
      <c r="E1142">
        <v>20.149999999999999</v>
      </c>
      <c r="F1142">
        <v>20.149999999999999</v>
      </c>
      <c r="G1142" t="s">
        <v>1178</v>
      </c>
      <c r="H1142">
        <v>0.11377200061510399</v>
      </c>
      <c r="I1142" t="s">
        <v>1179</v>
      </c>
    </row>
    <row r="1143" spans="1:9" x14ac:dyDescent="0.25">
      <c r="A1143" t="s">
        <v>1417</v>
      </c>
      <c r="B1143" t="s">
        <v>2083</v>
      </c>
      <c r="C1143" t="s">
        <v>2084</v>
      </c>
      <c r="D1143" t="s">
        <v>1171</v>
      </c>
      <c r="E1143">
        <v>20.28</v>
      </c>
      <c r="F1143">
        <v>20.28</v>
      </c>
      <c r="G1143" t="s">
        <v>1172</v>
      </c>
      <c r="H1143">
        <v>0.51297341003656005</v>
      </c>
      <c r="I1143" t="s">
        <v>1173</v>
      </c>
    </row>
    <row r="1144" spans="1:9" x14ac:dyDescent="0.25">
      <c r="A1144" t="s">
        <v>1418</v>
      </c>
      <c r="B1144" t="s">
        <v>2083</v>
      </c>
      <c r="C1144" t="s">
        <v>2084</v>
      </c>
      <c r="D1144" t="s">
        <v>1171</v>
      </c>
      <c r="E1144">
        <v>20.28</v>
      </c>
      <c r="F1144">
        <v>20.28</v>
      </c>
      <c r="G1144" t="s">
        <v>1175</v>
      </c>
      <c r="H1144">
        <v>0.373254589348336</v>
      </c>
      <c r="I1144" t="s">
        <v>1176</v>
      </c>
    </row>
    <row r="1145" spans="1:9" x14ac:dyDescent="0.25">
      <c r="A1145" t="s">
        <v>1419</v>
      </c>
      <c r="B1145" t="s">
        <v>2083</v>
      </c>
      <c r="C1145" t="s">
        <v>2084</v>
      </c>
      <c r="D1145" t="s">
        <v>1171</v>
      </c>
      <c r="E1145">
        <v>20.28</v>
      </c>
      <c r="F1145">
        <v>20.28</v>
      </c>
      <c r="G1145" t="s">
        <v>1178</v>
      </c>
      <c r="H1145">
        <v>0.11377200061510399</v>
      </c>
      <c r="I1145" t="s">
        <v>1179</v>
      </c>
    </row>
    <row r="1146" spans="1:9" x14ac:dyDescent="0.25">
      <c r="A1146" t="s">
        <v>1420</v>
      </c>
      <c r="B1146" t="s">
        <v>2083</v>
      </c>
      <c r="C1146" t="s">
        <v>2084</v>
      </c>
      <c r="D1146" t="s">
        <v>1171</v>
      </c>
      <c r="E1146">
        <v>20.420000000000002</v>
      </c>
      <c r="F1146">
        <v>20.420000000000002</v>
      </c>
      <c r="G1146" t="s">
        <v>1172</v>
      </c>
      <c r="H1146">
        <v>0.51297341003656005</v>
      </c>
      <c r="I1146" t="s">
        <v>1173</v>
      </c>
    </row>
    <row r="1147" spans="1:9" x14ac:dyDescent="0.25">
      <c r="A1147" t="s">
        <v>1421</v>
      </c>
      <c r="B1147" t="s">
        <v>2083</v>
      </c>
      <c r="C1147" t="s">
        <v>2084</v>
      </c>
      <c r="D1147" t="s">
        <v>1171</v>
      </c>
      <c r="E1147">
        <v>20.420000000000002</v>
      </c>
      <c r="F1147">
        <v>20.420000000000002</v>
      </c>
      <c r="G1147" t="s">
        <v>1175</v>
      </c>
      <c r="H1147">
        <v>0.373254589348336</v>
      </c>
      <c r="I1147" t="s">
        <v>1176</v>
      </c>
    </row>
    <row r="1148" spans="1:9" x14ac:dyDescent="0.25">
      <c r="A1148" t="s">
        <v>1422</v>
      </c>
      <c r="B1148" t="s">
        <v>2083</v>
      </c>
      <c r="C1148" t="s">
        <v>2084</v>
      </c>
      <c r="D1148" t="s">
        <v>1171</v>
      </c>
      <c r="E1148">
        <v>20.420000000000002</v>
      </c>
      <c r="F1148">
        <v>20.420000000000002</v>
      </c>
      <c r="G1148" t="s">
        <v>1178</v>
      </c>
      <c r="H1148">
        <v>0.11377200061510399</v>
      </c>
      <c r="I1148" t="s">
        <v>1179</v>
      </c>
    </row>
    <row r="1149" spans="1:9" x14ac:dyDescent="0.25">
      <c r="A1149" t="s">
        <v>1423</v>
      </c>
      <c r="B1149" t="s">
        <v>2083</v>
      </c>
      <c r="C1149" t="s">
        <v>2084</v>
      </c>
      <c r="D1149" t="s">
        <v>1171</v>
      </c>
      <c r="E1149">
        <v>20.55</v>
      </c>
      <c r="F1149">
        <v>20.55</v>
      </c>
      <c r="G1149" t="s">
        <v>1172</v>
      </c>
      <c r="H1149">
        <v>0.51297341003656005</v>
      </c>
      <c r="I1149" t="s">
        <v>1173</v>
      </c>
    </row>
    <row r="1150" spans="1:9" x14ac:dyDescent="0.25">
      <c r="A1150" t="s">
        <v>1424</v>
      </c>
      <c r="B1150" t="s">
        <v>2083</v>
      </c>
      <c r="C1150" t="s">
        <v>2084</v>
      </c>
      <c r="D1150" t="s">
        <v>1171</v>
      </c>
      <c r="E1150">
        <v>20.55</v>
      </c>
      <c r="F1150">
        <v>20.55</v>
      </c>
      <c r="G1150" t="s">
        <v>1175</v>
      </c>
      <c r="H1150">
        <v>0.373254589348336</v>
      </c>
      <c r="I1150" t="s">
        <v>1176</v>
      </c>
    </row>
    <row r="1151" spans="1:9" x14ac:dyDescent="0.25">
      <c r="A1151" t="s">
        <v>1425</v>
      </c>
      <c r="B1151" t="s">
        <v>2083</v>
      </c>
      <c r="C1151" t="s">
        <v>2084</v>
      </c>
      <c r="D1151" t="s">
        <v>1171</v>
      </c>
      <c r="E1151">
        <v>20.55</v>
      </c>
      <c r="F1151">
        <v>20.55</v>
      </c>
      <c r="G1151" t="s">
        <v>1178</v>
      </c>
      <c r="H1151">
        <v>0.11377200061510399</v>
      </c>
      <c r="I1151" t="s">
        <v>1179</v>
      </c>
    </row>
    <row r="1152" spans="1:9" x14ac:dyDescent="0.25">
      <c r="A1152" t="s">
        <v>1426</v>
      </c>
      <c r="B1152" t="s">
        <v>2083</v>
      </c>
      <c r="C1152" t="s">
        <v>2084</v>
      </c>
      <c r="D1152" t="s">
        <v>1171</v>
      </c>
      <c r="E1152">
        <v>20.68</v>
      </c>
      <c r="F1152">
        <v>20.68</v>
      </c>
      <c r="G1152" t="s">
        <v>1172</v>
      </c>
      <c r="H1152">
        <v>0.51297341003656005</v>
      </c>
      <c r="I1152" t="s">
        <v>1173</v>
      </c>
    </row>
    <row r="1153" spans="1:9" x14ac:dyDescent="0.25">
      <c r="A1153" t="s">
        <v>1427</v>
      </c>
      <c r="B1153" t="s">
        <v>2083</v>
      </c>
      <c r="C1153" t="s">
        <v>2084</v>
      </c>
      <c r="D1153" t="s">
        <v>1171</v>
      </c>
      <c r="E1153">
        <v>20.68</v>
      </c>
      <c r="F1153">
        <v>20.68</v>
      </c>
      <c r="G1153" t="s">
        <v>1175</v>
      </c>
      <c r="H1153">
        <v>0.373254589348336</v>
      </c>
      <c r="I1153" t="s">
        <v>1176</v>
      </c>
    </row>
    <row r="1154" spans="1:9" x14ac:dyDescent="0.25">
      <c r="A1154" t="s">
        <v>1428</v>
      </c>
      <c r="B1154" t="s">
        <v>2083</v>
      </c>
      <c r="C1154" t="s">
        <v>2084</v>
      </c>
      <c r="D1154" t="s">
        <v>1171</v>
      </c>
      <c r="E1154">
        <v>20.68</v>
      </c>
      <c r="F1154">
        <v>20.68</v>
      </c>
      <c r="G1154" t="s">
        <v>1178</v>
      </c>
      <c r="H1154">
        <v>0.11377200061510399</v>
      </c>
      <c r="I1154" t="s">
        <v>1179</v>
      </c>
    </row>
    <row r="1155" spans="1:9" x14ac:dyDescent="0.25">
      <c r="A1155" t="s">
        <v>1429</v>
      </c>
      <c r="B1155" t="s">
        <v>2083</v>
      </c>
      <c r="C1155" t="s">
        <v>2084</v>
      </c>
      <c r="D1155" t="s">
        <v>1171</v>
      </c>
      <c r="E1155">
        <v>20.81</v>
      </c>
      <c r="F1155">
        <v>20.81</v>
      </c>
      <c r="G1155" t="s">
        <v>1172</v>
      </c>
      <c r="H1155">
        <v>0.51297341003656005</v>
      </c>
      <c r="I1155" t="s">
        <v>1173</v>
      </c>
    </row>
    <row r="1156" spans="1:9" x14ac:dyDescent="0.25">
      <c r="A1156" t="s">
        <v>1430</v>
      </c>
      <c r="B1156" t="s">
        <v>2083</v>
      </c>
      <c r="C1156" t="s">
        <v>2084</v>
      </c>
      <c r="D1156" t="s">
        <v>1171</v>
      </c>
      <c r="E1156">
        <v>20.81</v>
      </c>
      <c r="F1156">
        <v>20.81</v>
      </c>
      <c r="G1156" t="s">
        <v>1175</v>
      </c>
      <c r="H1156">
        <v>0.373254589348336</v>
      </c>
      <c r="I1156" t="s">
        <v>1176</v>
      </c>
    </row>
    <row r="1157" spans="1:9" x14ac:dyDescent="0.25">
      <c r="A1157" t="s">
        <v>1431</v>
      </c>
      <c r="B1157" t="s">
        <v>2083</v>
      </c>
      <c r="C1157" t="s">
        <v>2084</v>
      </c>
      <c r="D1157" t="s">
        <v>1171</v>
      </c>
      <c r="E1157">
        <v>20.81</v>
      </c>
      <c r="F1157">
        <v>20.81</v>
      </c>
      <c r="G1157" t="s">
        <v>1178</v>
      </c>
      <c r="H1157">
        <v>0.11377200061510399</v>
      </c>
      <c r="I1157" t="s">
        <v>1179</v>
      </c>
    </row>
    <row r="1158" spans="1:9" x14ac:dyDescent="0.25">
      <c r="A1158" t="s">
        <v>1432</v>
      </c>
      <c r="B1158" t="s">
        <v>2083</v>
      </c>
      <c r="C1158" t="s">
        <v>2084</v>
      </c>
      <c r="D1158" t="s">
        <v>1171</v>
      </c>
      <c r="E1158">
        <v>20.95</v>
      </c>
      <c r="F1158">
        <v>20.95</v>
      </c>
      <c r="G1158" t="s">
        <v>1172</v>
      </c>
      <c r="H1158">
        <v>0.51297341003656005</v>
      </c>
      <c r="I1158" t="s">
        <v>1173</v>
      </c>
    </row>
    <row r="1159" spans="1:9" x14ac:dyDescent="0.25">
      <c r="A1159" t="s">
        <v>1433</v>
      </c>
      <c r="B1159" t="s">
        <v>2083</v>
      </c>
      <c r="C1159" t="s">
        <v>2084</v>
      </c>
      <c r="D1159" t="s">
        <v>1171</v>
      </c>
      <c r="E1159">
        <v>20.95</v>
      </c>
      <c r="F1159">
        <v>20.95</v>
      </c>
      <c r="G1159" t="s">
        <v>1175</v>
      </c>
      <c r="H1159">
        <v>0.373254589348336</v>
      </c>
      <c r="I1159" t="s">
        <v>1176</v>
      </c>
    </row>
    <row r="1160" spans="1:9" x14ac:dyDescent="0.25">
      <c r="A1160" t="s">
        <v>1434</v>
      </c>
      <c r="B1160" t="s">
        <v>2083</v>
      </c>
      <c r="C1160" t="s">
        <v>2084</v>
      </c>
      <c r="D1160" t="s">
        <v>1171</v>
      </c>
      <c r="E1160">
        <v>20.95</v>
      </c>
      <c r="F1160">
        <v>20.95</v>
      </c>
      <c r="G1160" t="s">
        <v>1178</v>
      </c>
      <c r="H1160">
        <v>0.11377200061510399</v>
      </c>
      <c r="I1160" t="s">
        <v>1179</v>
      </c>
    </row>
    <row r="1161" spans="1:9" x14ac:dyDescent="0.25">
      <c r="A1161" t="s">
        <v>1435</v>
      </c>
      <c r="B1161" t="s">
        <v>2083</v>
      </c>
      <c r="C1161" t="s">
        <v>2084</v>
      </c>
      <c r="D1161" t="s">
        <v>1171</v>
      </c>
      <c r="E1161">
        <v>21.08</v>
      </c>
      <c r="F1161">
        <v>21.08</v>
      </c>
      <c r="G1161" t="s">
        <v>1172</v>
      </c>
      <c r="H1161">
        <v>0.51297341003656005</v>
      </c>
      <c r="I1161" t="s">
        <v>1173</v>
      </c>
    </row>
    <row r="1162" spans="1:9" x14ac:dyDescent="0.25">
      <c r="A1162" t="s">
        <v>1436</v>
      </c>
      <c r="B1162" t="s">
        <v>2083</v>
      </c>
      <c r="C1162" t="s">
        <v>2084</v>
      </c>
      <c r="D1162" t="s">
        <v>1171</v>
      </c>
      <c r="E1162">
        <v>21.08</v>
      </c>
      <c r="F1162">
        <v>21.08</v>
      </c>
      <c r="G1162" t="s">
        <v>1175</v>
      </c>
      <c r="H1162">
        <v>0.373254589348336</v>
      </c>
      <c r="I1162" t="s">
        <v>1176</v>
      </c>
    </row>
    <row r="1163" spans="1:9" x14ac:dyDescent="0.25">
      <c r="A1163" t="s">
        <v>1437</v>
      </c>
      <c r="B1163" t="s">
        <v>2083</v>
      </c>
      <c r="C1163" t="s">
        <v>2084</v>
      </c>
      <c r="D1163" t="s">
        <v>1171</v>
      </c>
      <c r="E1163">
        <v>21.08</v>
      </c>
      <c r="F1163">
        <v>21.08</v>
      </c>
      <c r="G1163" t="s">
        <v>1178</v>
      </c>
      <c r="H1163">
        <v>0.11377200061510399</v>
      </c>
      <c r="I1163" t="s">
        <v>1179</v>
      </c>
    </row>
    <row r="1164" spans="1:9" x14ac:dyDescent="0.25">
      <c r="A1164" t="s">
        <v>1438</v>
      </c>
      <c r="B1164" t="s">
        <v>2083</v>
      </c>
      <c r="C1164" t="s">
        <v>2084</v>
      </c>
      <c r="D1164" t="s">
        <v>1171</v>
      </c>
      <c r="E1164">
        <v>21.21</v>
      </c>
      <c r="F1164">
        <v>21.21</v>
      </c>
      <c r="G1164" t="s">
        <v>1172</v>
      </c>
      <c r="H1164">
        <v>0.51297341003656005</v>
      </c>
      <c r="I1164" t="s">
        <v>1173</v>
      </c>
    </row>
    <row r="1165" spans="1:9" x14ac:dyDescent="0.25">
      <c r="A1165" t="s">
        <v>1439</v>
      </c>
      <c r="B1165" t="s">
        <v>2083</v>
      </c>
      <c r="C1165" t="s">
        <v>2084</v>
      </c>
      <c r="D1165" t="s">
        <v>1171</v>
      </c>
      <c r="E1165">
        <v>21.21</v>
      </c>
      <c r="F1165">
        <v>21.21</v>
      </c>
      <c r="G1165" t="s">
        <v>1175</v>
      </c>
      <c r="H1165">
        <v>0.373254589348336</v>
      </c>
      <c r="I1165" t="s">
        <v>1176</v>
      </c>
    </row>
    <row r="1166" spans="1:9" x14ac:dyDescent="0.25">
      <c r="A1166" t="s">
        <v>1440</v>
      </c>
      <c r="B1166" t="s">
        <v>2083</v>
      </c>
      <c r="C1166" t="s">
        <v>2084</v>
      </c>
      <c r="D1166" t="s">
        <v>1171</v>
      </c>
      <c r="E1166">
        <v>21.21</v>
      </c>
      <c r="F1166">
        <v>21.21</v>
      </c>
      <c r="G1166" t="s">
        <v>1178</v>
      </c>
      <c r="H1166">
        <v>0.11377200061510399</v>
      </c>
      <c r="I1166" t="s">
        <v>1179</v>
      </c>
    </row>
    <row r="1167" spans="1:9" x14ac:dyDescent="0.25">
      <c r="A1167" t="s">
        <v>1441</v>
      </c>
      <c r="B1167" t="s">
        <v>2083</v>
      </c>
      <c r="C1167" t="s">
        <v>2084</v>
      </c>
      <c r="D1167" t="s">
        <v>1171</v>
      </c>
      <c r="E1167">
        <v>21.34</v>
      </c>
      <c r="F1167">
        <v>21.34</v>
      </c>
      <c r="G1167" t="s">
        <v>1172</v>
      </c>
      <c r="H1167">
        <v>0.51297341003656005</v>
      </c>
      <c r="I1167" t="s">
        <v>1173</v>
      </c>
    </row>
    <row r="1168" spans="1:9" x14ac:dyDescent="0.25">
      <c r="A1168" t="s">
        <v>1442</v>
      </c>
      <c r="B1168" t="s">
        <v>2083</v>
      </c>
      <c r="C1168" t="s">
        <v>2084</v>
      </c>
      <c r="D1168" t="s">
        <v>1171</v>
      </c>
      <c r="E1168">
        <v>21.34</v>
      </c>
      <c r="F1168">
        <v>21.34</v>
      </c>
      <c r="G1168" t="s">
        <v>1175</v>
      </c>
      <c r="H1168">
        <v>0.373254589348336</v>
      </c>
      <c r="I1168" t="s">
        <v>1176</v>
      </c>
    </row>
    <row r="1169" spans="1:9" x14ac:dyDescent="0.25">
      <c r="A1169" t="s">
        <v>1443</v>
      </c>
      <c r="B1169" t="s">
        <v>2083</v>
      </c>
      <c r="C1169" t="s">
        <v>2084</v>
      </c>
      <c r="D1169" t="s">
        <v>1171</v>
      </c>
      <c r="E1169">
        <v>21.34</v>
      </c>
      <c r="F1169">
        <v>21.34</v>
      </c>
      <c r="G1169" t="s">
        <v>1178</v>
      </c>
      <c r="H1169">
        <v>0.11377200061510399</v>
      </c>
      <c r="I1169" t="s">
        <v>1179</v>
      </c>
    </row>
    <row r="1170" spans="1:9" x14ac:dyDescent="0.25">
      <c r="A1170" t="s">
        <v>1444</v>
      </c>
      <c r="B1170" t="s">
        <v>2083</v>
      </c>
      <c r="C1170" t="s">
        <v>2084</v>
      </c>
      <c r="D1170" t="s">
        <v>1171</v>
      </c>
      <c r="E1170">
        <v>21.48</v>
      </c>
      <c r="F1170">
        <v>21.48</v>
      </c>
      <c r="G1170" t="s">
        <v>1172</v>
      </c>
      <c r="H1170">
        <v>0.51297341003656005</v>
      </c>
      <c r="I1170" t="s">
        <v>1173</v>
      </c>
    </row>
    <row r="1171" spans="1:9" x14ac:dyDescent="0.25">
      <c r="A1171" t="s">
        <v>1445</v>
      </c>
      <c r="B1171" t="s">
        <v>2083</v>
      </c>
      <c r="C1171" t="s">
        <v>2084</v>
      </c>
      <c r="D1171" t="s">
        <v>1171</v>
      </c>
      <c r="E1171">
        <v>21.48</v>
      </c>
      <c r="F1171">
        <v>21.48</v>
      </c>
      <c r="G1171" t="s">
        <v>1175</v>
      </c>
      <c r="H1171">
        <v>0.373254589348336</v>
      </c>
      <c r="I1171" t="s">
        <v>1176</v>
      </c>
    </row>
    <row r="1172" spans="1:9" x14ac:dyDescent="0.25">
      <c r="A1172" t="s">
        <v>1446</v>
      </c>
      <c r="B1172" t="s">
        <v>2083</v>
      </c>
      <c r="C1172" t="s">
        <v>2084</v>
      </c>
      <c r="D1172" t="s">
        <v>1171</v>
      </c>
      <c r="E1172">
        <v>21.48</v>
      </c>
      <c r="F1172">
        <v>21.48</v>
      </c>
      <c r="G1172" t="s">
        <v>1178</v>
      </c>
      <c r="H1172">
        <v>0.11377200061510399</v>
      </c>
      <c r="I1172" t="s">
        <v>1179</v>
      </c>
    </row>
    <row r="1173" spans="1:9" x14ac:dyDescent="0.25">
      <c r="A1173" t="s">
        <v>1447</v>
      </c>
      <c r="B1173" t="s">
        <v>2083</v>
      </c>
      <c r="C1173" t="s">
        <v>2084</v>
      </c>
      <c r="D1173" t="s">
        <v>1171</v>
      </c>
      <c r="E1173">
        <v>21.61</v>
      </c>
      <c r="F1173">
        <v>21.61</v>
      </c>
      <c r="G1173" t="s">
        <v>1172</v>
      </c>
      <c r="H1173">
        <v>0.51297341003656005</v>
      </c>
      <c r="I1173" t="s">
        <v>1173</v>
      </c>
    </row>
    <row r="1174" spans="1:9" x14ac:dyDescent="0.25">
      <c r="A1174" t="s">
        <v>1448</v>
      </c>
      <c r="B1174" t="s">
        <v>2083</v>
      </c>
      <c r="C1174" t="s">
        <v>2084</v>
      </c>
      <c r="D1174" t="s">
        <v>1171</v>
      </c>
      <c r="E1174">
        <v>21.61</v>
      </c>
      <c r="F1174">
        <v>21.61</v>
      </c>
      <c r="G1174" t="s">
        <v>1175</v>
      </c>
      <c r="H1174">
        <v>0.373254589348336</v>
      </c>
      <c r="I1174" t="s">
        <v>1176</v>
      </c>
    </row>
    <row r="1175" spans="1:9" x14ac:dyDescent="0.25">
      <c r="A1175" t="s">
        <v>1449</v>
      </c>
      <c r="B1175" t="s">
        <v>2083</v>
      </c>
      <c r="C1175" t="s">
        <v>2084</v>
      </c>
      <c r="D1175" t="s">
        <v>1171</v>
      </c>
      <c r="E1175">
        <v>21.61</v>
      </c>
      <c r="F1175">
        <v>21.61</v>
      </c>
      <c r="G1175" t="s">
        <v>1178</v>
      </c>
      <c r="H1175">
        <v>0.11377200061510399</v>
      </c>
      <c r="I1175" t="s">
        <v>1179</v>
      </c>
    </row>
    <row r="1176" spans="1:9" x14ac:dyDescent="0.25">
      <c r="A1176" t="s">
        <v>1450</v>
      </c>
      <c r="B1176" t="s">
        <v>2083</v>
      </c>
      <c r="C1176" t="s">
        <v>2084</v>
      </c>
      <c r="D1176" t="s">
        <v>1171</v>
      </c>
      <c r="E1176">
        <v>21.74</v>
      </c>
      <c r="F1176">
        <v>21.74</v>
      </c>
      <c r="G1176" t="s">
        <v>1172</v>
      </c>
      <c r="H1176">
        <v>0.51297341003656005</v>
      </c>
      <c r="I1176" t="s">
        <v>1173</v>
      </c>
    </row>
    <row r="1177" spans="1:9" x14ac:dyDescent="0.25">
      <c r="A1177" t="s">
        <v>1451</v>
      </c>
      <c r="B1177" t="s">
        <v>2083</v>
      </c>
      <c r="C1177" t="s">
        <v>2084</v>
      </c>
      <c r="D1177" t="s">
        <v>1171</v>
      </c>
      <c r="E1177">
        <v>21.74</v>
      </c>
      <c r="F1177">
        <v>21.74</v>
      </c>
      <c r="G1177" t="s">
        <v>1175</v>
      </c>
      <c r="H1177">
        <v>0.373254589348336</v>
      </c>
      <c r="I1177" t="s">
        <v>1176</v>
      </c>
    </row>
    <row r="1178" spans="1:9" x14ac:dyDescent="0.25">
      <c r="A1178" t="s">
        <v>1452</v>
      </c>
      <c r="B1178" t="s">
        <v>2083</v>
      </c>
      <c r="C1178" t="s">
        <v>2084</v>
      </c>
      <c r="D1178" t="s">
        <v>1171</v>
      </c>
      <c r="E1178">
        <v>21.74</v>
      </c>
      <c r="F1178">
        <v>21.74</v>
      </c>
      <c r="G1178" t="s">
        <v>1178</v>
      </c>
      <c r="H1178">
        <v>0.11377200061510399</v>
      </c>
      <c r="I1178" t="s">
        <v>1179</v>
      </c>
    </row>
    <row r="1179" spans="1:9" x14ac:dyDescent="0.25">
      <c r="A1179" t="s">
        <v>1453</v>
      </c>
      <c r="B1179" t="s">
        <v>2083</v>
      </c>
      <c r="C1179" t="s">
        <v>2084</v>
      </c>
      <c r="D1179" t="s">
        <v>1171</v>
      </c>
      <c r="E1179">
        <v>21.87</v>
      </c>
      <c r="F1179">
        <v>21.87</v>
      </c>
      <c r="G1179" t="s">
        <v>1172</v>
      </c>
      <c r="H1179">
        <v>0.51297341003656005</v>
      </c>
      <c r="I1179" t="s">
        <v>1173</v>
      </c>
    </row>
    <row r="1180" spans="1:9" x14ac:dyDescent="0.25">
      <c r="A1180" t="s">
        <v>1454</v>
      </c>
      <c r="B1180" t="s">
        <v>2083</v>
      </c>
      <c r="C1180" t="s">
        <v>2084</v>
      </c>
      <c r="D1180" t="s">
        <v>1171</v>
      </c>
      <c r="E1180">
        <v>21.87</v>
      </c>
      <c r="F1180">
        <v>21.87</v>
      </c>
      <c r="G1180" t="s">
        <v>1175</v>
      </c>
      <c r="H1180">
        <v>0.373254589348336</v>
      </c>
      <c r="I1180" t="s">
        <v>1176</v>
      </c>
    </row>
    <row r="1181" spans="1:9" x14ac:dyDescent="0.25">
      <c r="A1181" t="s">
        <v>1455</v>
      </c>
      <c r="B1181" t="s">
        <v>2083</v>
      </c>
      <c r="C1181" t="s">
        <v>2084</v>
      </c>
      <c r="D1181" t="s">
        <v>1171</v>
      </c>
      <c r="E1181">
        <v>21.87</v>
      </c>
      <c r="F1181">
        <v>21.87</v>
      </c>
      <c r="G1181" t="s">
        <v>1178</v>
      </c>
      <c r="H1181">
        <v>0.11377200061510399</v>
      </c>
      <c r="I1181" t="s">
        <v>1179</v>
      </c>
    </row>
    <row r="1182" spans="1:9" x14ac:dyDescent="0.25">
      <c r="A1182" t="s">
        <v>1456</v>
      </c>
      <c r="B1182" t="s">
        <v>2083</v>
      </c>
      <c r="C1182" t="s">
        <v>2084</v>
      </c>
      <c r="D1182" t="s">
        <v>1171</v>
      </c>
      <c r="E1182">
        <v>22.01</v>
      </c>
      <c r="F1182">
        <v>22.01</v>
      </c>
      <c r="G1182" t="s">
        <v>1172</v>
      </c>
      <c r="H1182">
        <v>0.51297341003656005</v>
      </c>
      <c r="I1182" t="s">
        <v>1173</v>
      </c>
    </row>
    <row r="1183" spans="1:9" x14ac:dyDescent="0.25">
      <c r="A1183" t="s">
        <v>1457</v>
      </c>
      <c r="B1183" t="s">
        <v>2083</v>
      </c>
      <c r="C1183" t="s">
        <v>2084</v>
      </c>
      <c r="D1183" t="s">
        <v>1171</v>
      </c>
      <c r="E1183">
        <v>22.01</v>
      </c>
      <c r="F1183">
        <v>22.01</v>
      </c>
      <c r="G1183" t="s">
        <v>1175</v>
      </c>
      <c r="H1183">
        <v>0.373254589348336</v>
      </c>
      <c r="I1183" t="s">
        <v>1176</v>
      </c>
    </row>
    <row r="1184" spans="1:9" x14ac:dyDescent="0.25">
      <c r="A1184" t="s">
        <v>1458</v>
      </c>
      <c r="B1184" t="s">
        <v>2083</v>
      </c>
      <c r="C1184" t="s">
        <v>2084</v>
      </c>
      <c r="D1184" t="s">
        <v>1171</v>
      </c>
      <c r="E1184">
        <v>22.01</v>
      </c>
      <c r="F1184">
        <v>22.01</v>
      </c>
      <c r="G1184" t="s">
        <v>1178</v>
      </c>
      <c r="H1184">
        <v>0.11377200061510399</v>
      </c>
      <c r="I1184" t="s">
        <v>1179</v>
      </c>
    </row>
    <row r="1185" spans="1:9" x14ac:dyDescent="0.25">
      <c r="A1185" t="s">
        <v>1459</v>
      </c>
      <c r="B1185" t="s">
        <v>2083</v>
      </c>
      <c r="C1185" t="s">
        <v>2084</v>
      </c>
      <c r="D1185" t="s">
        <v>1171</v>
      </c>
      <c r="E1185">
        <v>22.14</v>
      </c>
      <c r="F1185">
        <v>22.14</v>
      </c>
      <c r="G1185" t="s">
        <v>1172</v>
      </c>
      <c r="H1185">
        <v>0.51297341003656005</v>
      </c>
      <c r="I1185" t="s">
        <v>1173</v>
      </c>
    </row>
    <row r="1186" spans="1:9" x14ac:dyDescent="0.25">
      <c r="A1186" t="s">
        <v>1460</v>
      </c>
      <c r="B1186" t="s">
        <v>2083</v>
      </c>
      <c r="C1186" t="s">
        <v>2084</v>
      </c>
      <c r="D1186" t="s">
        <v>1171</v>
      </c>
      <c r="E1186">
        <v>22.14</v>
      </c>
      <c r="F1186">
        <v>22.14</v>
      </c>
      <c r="G1186" t="s">
        <v>1175</v>
      </c>
      <c r="H1186">
        <v>0.373254589348336</v>
      </c>
      <c r="I1186" t="s">
        <v>1176</v>
      </c>
    </row>
    <row r="1187" spans="1:9" x14ac:dyDescent="0.25">
      <c r="A1187" t="s">
        <v>1461</v>
      </c>
      <c r="B1187" t="s">
        <v>2083</v>
      </c>
      <c r="C1187" t="s">
        <v>2084</v>
      </c>
      <c r="D1187" t="s">
        <v>1171</v>
      </c>
      <c r="E1187">
        <v>22.14</v>
      </c>
      <c r="F1187">
        <v>22.14</v>
      </c>
      <c r="G1187" t="s">
        <v>1178</v>
      </c>
      <c r="H1187">
        <v>0.11377200061510399</v>
      </c>
      <c r="I1187" t="s">
        <v>1179</v>
      </c>
    </row>
    <row r="1188" spans="1:9" x14ac:dyDescent="0.25">
      <c r="A1188" t="s">
        <v>1462</v>
      </c>
      <c r="B1188" t="s">
        <v>2083</v>
      </c>
      <c r="C1188" t="s">
        <v>2084</v>
      </c>
      <c r="D1188" t="s">
        <v>1171</v>
      </c>
      <c r="E1188">
        <v>22.27</v>
      </c>
      <c r="F1188">
        <v>22.27</v>
      </c>
      <c r="G1188" t="s">
        <v>1172</v>
      </c>
      <c r="H1188">
        <v>0.51297341003656005</v>
      </c>
      <c r="I1188" t="s">
        <v>1173</v>
      </c>
    </row>
    <row r="1189" spans="1:9" x14ac:dyDescent="0.25">
      <c r="A1189" t="s">
        <v>1463</v>
      </c>
      <c r="B1189" t="s">
        <v>2083</v>
      </c>
      <c r="C1189" t="s">
        <v>2084</v>
      </c>
      <c r="D1189" t="s">
        <v>1171</v>
      </c>
      <c r="E1189">
        <v>22.27</v>
      </c>
      <c r="F1189">
        <v>22.27</v>
      </c>
      <c r="G1189" t="s">
        <v>1175</v>
      </c>
      <c r="H1189">
        <v>0.373254589348336</v>
      </c>
      <c r="I1189" t="s">
        <v>1176</v>
      </c>
    </row>
    <row r="1190" spans="1:9" x14ac:dyDescent="0.25">
      <c r="A1190" t="s">
        <v>1464</v>
      </c>
      <c r="B1190" t="s">
        <v>2083</v>
      </c>
      <c r="C1190" t="s">
        <v>2084</v>
      </c>
      <c r="D1190" t="s">
        <v>1171</v>
      </c>
      <c r="E1190">
        <v>22.27</v>
      </c>
      <c r="F1190">
        <v>22.27</v>
      </c>
      <c r="G1190" t="s">
        <v>1178</v>
      </c>
      <c r="H1190">
        <v>0.11377200061510399</v>
      </c>
      <c r="I1190" t="s">
        <v>1179</v>
      </c>
    </row>
    <row r="1191" spans="1:9" x14ac:dyDescent="0.25">
      <c r="A1191" t="s">
        <v>1465</v>
      </c>
      <c r="B1191" t="s">
        <v>2083</v>
      </c>
      <c r="C1191" t="s">
        <v>2084</v>
      </c>
      <c r="D1191" t="s">
        <v>1171</v>
      </c>
      <c r="E1191">
        <v>22.4</v>
      </c>
      <c r="F1191">
        <v>22.4</v>
      </c>
      <c r="G1191" t="s">
        <v>1172</v>
      </c>
      <c r="H1191">
        <v>0.51297341003656005</v>
      </c>
      <c r="I1191" t="s">
        <v>1173</v>
      </c>
    </row>
    <row r="1192" spans="1:9" x14ac:dyDescent="0.25">
      <c r="A1192" t="s">
        <v>1466</v>
      </c>
      <c r="B1192" t="s">
        <v>2083</v>
      </c>
      <c r="C1192" t="s">
        <v>2084</v>
      </c>
      <c r="D1192" t="s">
        <v>1171</v>
      </c>
      <c r="E1192">
        <v>22.4</v>
      </c>
      <c r="F1192">
        <v>22.4</v>
      </c>
      <c r="G1192" t="s">
        <v>1175</v>
      </c>
      <c r="H1192">
        <v>0.373254589348336</v>
      </c>
      <c r="I1192" t="s">
        <v>1176</v>
      </c>
    </row>
    <row r="1193" spans="1:9" x14ac:dyDescent="0.25">
      <c r="A1193" t="s">
        <v>1467</v>
      </c>
      <c r="B1193" t="s">
        <v>2083</v>
      </c>
      <c r="C1193" t="s">
        <v>2084</v>
      </c>
      <c r="D1193" t="s">
        <v>1171</v>
      </c>
      <c r="E1193">
        <v>22.4</v>
      </c>
      <c r="F1193">
        <v>22.4</v>
      </c>
      <c r="G1193" t="s">
        <v>1178</v>
      </c>
      <c r="H1193">
        <v>0.11377200061510399</v>
      </c>
      <c r="I1193" t="s">
        <v>1179</v>
      </c>
    </row>
    <row r="1194" spans="1:9" x14ac:dyDescent="0.25">
      <c r="A1194" t="s">
        <v>1468</v>
      </c>
      <c r="B1194" t="s">
        <v>2083</v>
      </c>
      <c r="C1194" t="s">
        <v>2084</v>
      </c>
      <c r="D1194" t="s">
        <v>1171</v>
      </c>
      <c r="E1194">
        <v>22.54</v>
      </c>
      <c r="F1194">
        <v>22.54</v>
      </c>
      <c r="G1194" t="s">
        <v>1172</v>
      </c>
      <c r="H1194">
        <v>0.51297341003656005</v>
      </c>
      <c r="I1194" t="s">
        <v>1173</v>
      </c>
    </row>
    <row r="1195" spans="1:9" x14ac:dyDescent="0.25">
      <c r="A1195" t="s">
        <v>1469</v>
      </c>
      <c r="B1195" t="s">
        <v>2083</v>
      </c>
      <c r="C1195" t="s">
        <v>2084</v>
      </c>
      <c r="D1195" t="s">
        <v>1171</v>
      </c>
      <c r="E1195">
        <v>22.54</v>
      </c>
      <c r="F1195">
        <v>22.54</v>
      </c>
      <c r="G1195" t="s">
        <v>1175</v>
      </c>
      <c r="H1195">
        <v>0.373254589348336</v>
      </c>
      <c r="I1195" t="s">
        <v>1176</v>
      </c>
    </row>
    <row r="1196" spans="1:9" x14ac:dyDescent="0.25">
      <c r="A1196" t="s">
        <v>1470</v>
      </c>
      <c r="B1196" t="s">
        <v>2083</v>
      </c>
      <c r="C1196" t="s">
        <v>2084</v>
      </c>
      <c r="D1196" t="s">
        <v>1171</v>
      </c>
      <c r="E1196">
        <v>22.54</v>
      </c>
      <c r="F1196">
        <v>22.54</v>
      </c>
      <c r="G1196" t="s">
        <v>1178</v>
      </c>
      <c r="H1196">
        <v>0.11377200061510399</v>
      </c>
      <c r="I1196" t="s">
        <v>1179</v>
      </c>
    </row>
    <row r="1197" spans="1:9" x14ac:dyDescent="0.25">
      <c r="A1197" t="s">
        <v>1471</v>
      </c>
      <c r="B1197" t="s">
        <v>2083</v>
      </c>
      <c r="C1197" t="s">
        <v>2084</v>
      </c>
      <c r="D1197" t="s">
        <v>1171</v>
      </c>
      <c r="E1197">
        <v>22.67</v>
      </c>
      <c r="F1197">
        <v>22.67</v>
      </c>
      <c r="G1197" t="s">
        <v>1172</v>
      </c>
      <c r="H1197">
        <v>0.51297341003656005</v>
      </c>
      <c r="I1197" t="s">
        <v>1173</v>
      </c>
    </row>
    <row r="1198" spans="1:9" x14ac:dyDescent="0.25">
      <c r="A1198" t="s">
        <v>1472</v>
      </c>
      <c r="B1198" t="s">
        <v>2083</v>
      </c>
      <c r="C1198" t="s">
        <v>2084</v>
      </c>
      <c r="D1198" t="s">
        <v>1171</v>
      </c>
      <c r="E1198">
        <v>22.67</v>
      </c>
      <c r="F1198">
        <v>22.67</v>
      </c>
      <c r="G1198" t="s">
        <v>1175</v>
      </c>
      <c r="H1198">
        <v>0.373254589348336</v>
      </c>
      <c r="I1198" t="s">
        <v>1176</v>
      </c>
    </row>
    <row r="1199" spans="1:9" x14ac:dyDescent="0.25">
      <c r="A1199" t="s">
        <v>1473</v>
      </c>
      <c r="B1199" t="s">
        <v>2083</v>
      </c>
      <c r="C1199" t="s">
        <v>2084</v>
      </c>
      <c r="D1199" t="s">
        <v>1171</v>
      </c>
      <c r="E1199">
        <v>22.67</v>
      </c>
      <c r="F1199">
        <v>22.67</v>
      </c>
      <c r="G1199" t="s">
        <v>1178</v>
      </c>
      <c r="H1199">
        <v>0.11377200061510399</v>
      </c>
      <c r="I1199" t="s">
        <v>1179</v>
      </c>
    </row>
    <row r="1200" spans="1:9" x14ac:dyDescent="0.25">
      <c r="A1200" t="s">
        <v>1474</v>
      </c>
      <c r="B1200" t="s">
        <v>2083</v>
      </c>
      <c r="C1200" t="s">
        <v>2084</v>
      </c>
      <c r="D1200" t="s">
        <v>1171</v>
      </c>
      <c r="E1200">
        <v>22.8</v>
      </c>
      <c r="F1200">
        <v>22.8</v>
      </c>
      <c r="G1200" t="s">
        <v>1172</v>
      </c>
      <c r="H1200">
        <v>0.51297341003656005</v>
      </c>
      <c r="I1200" t="s">
        <v>1173</v>
      </c>
    </row>
    <row r="1201" spans="1:9" x14ac:dyDescent="0.25">
      <c r="A1201" t="s">
        <v>1475</v>
      </c>
      <c r="B1201" t="s">
        <v>2083</v>
      </c>
      <c r="C1201" t="s">
        <v>2084</v>
      </c>
      <c r="D1201" t="s">
        <v>1171</v>
      </c>
      <c r="E1201">
        <v>22.8</v>
      </c>
      <c r="F1201">
        <v>22.8</v>
      </c>
      <c r="G1201" t="s">
        <v>1175</v>
      </c>
      <c r="H1201">
        <v>0.373254589348336</v>
      </c>
      <c r="I1201" t="s">
        <v>1176</v>
      </c>
    </row>
    <row r="1202" spans="1:9" x14ac:dyDescent="0.25">
      <c r="A1202" t="s">
        <v>1476</v>
      </c>
      <c r="B1202" t="s">
        <v>2083</v>
      </c>
      <c r="C1202" t="s">
        <v>2084</v>
      </c>
      <c r="D1202" t="s">
        <v>1171</v>
      </c>
      <c r="E1202">
        <v>22.8</v>
      </c>
      <c r="F1202">
        <v>22.8</v>
      </c>
      <c r="G1202" t="s">
        <v>1178</v>
      </c>
      <c r="H1202">
        <v>0.11377200061510399</v>
      </c>
      <c r="I1202" t="s">
        <v>1179</v>
      </c>
    </row>
    <row r="1203" spans="1:9" x14ac:dyDescent="0.25">
      <c r="A1203" t="s">
        <v>1477</v>
      </c>
      <c r="B1203" t="s">
        <v>2083</v>
      </c>
      <c r="C1203" t="s">
        <v>2084</v>
      </c>
      <c r="D1203" t="s">
        <v>1171</v>
      </c>
      <c r="E1203">
        <v>1</v>
      </c>
      <c r="F1203">
        <v>1</v>
      </c>
      <c r="G1203" t="s">
        <v>1172</v>
      </c>
      <c r="H1203">
        <v>0.60761022406711396</v>
      </c>
      <c r="I1203" t="s">
        <v>1478</v>
      </c>
    </row>
    <row r="1204" spans="1:9" x14ac:dyDescent="0.25">
      <c r="A1204" t="s">
        <v>1479</v>
      </c>
      <c r="B1204" t="s">
        <v>2083</v>
      </c>
      <c r="C1204" t="s">
        <v>2084</v>
      </c>
      <c r="D1204" t="s">
        <v>1171</v>
      </c>
      <c r="E1204">
        <v>1</v>
      </c>
      <c r="F1204">
        <v>1</v>
      </c>
      <c r="G1204" t="s">
        <v>1175</v>
      </c>
      <c r="H1204">
        <v>0.25341182679507701</v>
      </c>
      <c r="I1204" t="s">
        <v>1480</v>
      </c>
    </row>
    <row r="1205" spans="1:9" x14ac:dyDescent="0.25">
      <c r="A1205" t="s">
        <v>1481</v>
      </c>
      <c r="B1205" t="s">
        <v>2083</v>
      </c>
      <c r="C1205" t="s">
        <v>2084</v>
      </c>
      <c r="D1205" t="s">
        <v>1171</v>
      </c>
      <c r="E1205">
        <v>1</v>
      </c>
      <c r="F1205">
        <v>1</v>
      </c>
      <c r="G1205" t="s">
        <v>1178</v>
      </c>
      <c r="H1205">
        <v>0.138977949137809</v>
      </c>
      <c r="I1205" t="s">
        <v>1482</v>
      </c>
    </row>
    <row r="1206" spans="1:9" x14ac:dyDescent="0.25">
      <c r="A1206" t="s">
        <v>1483</v>
      </c>
      <c r="B1206" t="s">
        <v>2083</v>
      </c>
      <c r="C1206" t="s">
        <v>2084</v>
      </c>
      <c r="D1206" t="s">
        <v>1171</v>
      </c>
      <c r="E1206">
        <v>1.51</v>
      </c>
      <c r="F1206">
        <v>1.51</v>
      </c>
      <c r="G1206" t="s">
        <v>1172</v>
      </c>
      <c r="H1206">
        <v>0.60761022406711396</v>
      </c>
      <c r="I1206" t="s">
        <v>1478</v>
      </c>
    </row>
    <row r="1207" spans="1:9" x14ac:dyDescent="0.25">
      <c r="A1207" t="s">
        <v>1484</v>
      </c>
      <c r="B1207" t="s">
        <v>2083</v>
      </c>
      <c r="C1207" t="s">
        <v>2084</v>
      </c>
      <c r="D1207" t="s">
        <v>1171</v>
      </c>
      <c r="E1207">
        <v>1.51</v>
      </c>
      <c r="F1207">
        <v>1.51</v>
      </c>
      <c r="G1207" t="s">
        <v>1175</v>
      </c>
      <c r="H1207">
        <v>0.25341182679507701</v>
      </c>
      <c r="I1207" t="s">
        <v>1480</v>
      </c>
    </row>
    <row r="1208" spans="1:9" x14ac:dyDescent="0.25">
      <c r="A1208" t="s">
        <v>1485</v>
      </c>
      <c r="B1208" t="s">
        <v>2083</v>
      </c>
      <c r="C1208" t="s">
        <v>2084</v>
      </c>
      <c r="D1208" t="s">
        <v>1171</v>
      </c>
      <c r="E1208">
        <v>1.51</v>
      </c>
      <c r="F1208">
        <v>1.51</v>
      </c>
      <c r="G1208" t="s">
        <v>1178</v>
      </c>
      <c r="H1208">
        <v>0.138977949137809</v>
      </c>
      <c r="I1208" t="s">
        <v>1482</v>
      </c>
    </row>
    <row r="1209" spans="1:9" x14ac:dyDescent="0.25">
      <c r="A1209" t="s">
        <v>1486</v>
      </c>
      <c r="B1209" t="s">
        <v>2083</v>
      </c>
      <c r="C1209" t="s">
        <v>2084</v>
      </c>
      <c r="D1209" t="s">
        <v>1171</v>
      </c>
      <c r="E1209">
        <v>2.17</v>
      </c>
      <c r="F1209">
        <v>2.17</v>
      </c>
      <c r="G1209" t="s">
        <v>1172</v>
      </c>
      <c r="H1209">
        <v>0.60761022406711396</v>
      </c>
      <c r="I1209" t="s">
        <v>1478</v>
      </c>
    </row>
    <row r="1210" spans="1:9" x14ac:dyDescent="0.25">
      <c r="A1210" t="s">
        <v>1487</v>
      </c>
      <c r="B1210" t="s">
        <v>2083</v>
      </c>
      <c r="C1210" t="s">
        <v>2084</v>
      </c>
      <c r="D1210" t="s">
        <v>1171</v>
      </c>
      <c r="E1210">
        <v>2.17</v>
      </c>
      <c r="F1210">
        <v>2.17</v>
      </c>
      <c r="G1210" t="s">
        <v>1175</v>
      </c>
      <c r="H1210">
        <v>0.25341182679507701</v>
      </c>
      <c r="I1210" t="s">
        <v>1480</v>
      </c>
    </row>
    <row r="1211" spans="1:9" x14ac:dyDescent="0.25">
      <c r="A1211" t="s">
        <v>1488</v>
      </c>
      <c r="B1211" t="s">
        <v>2083</v>
      </c>
      <c r="C1211" t="s">
        <v>2084</v>
      </c>
      <c r="D1211" t="s">
        <v>1171</v>
      </c>
      <c r="E1211">
        <v>2.17</v>
      </c>
      <c r="F1211">
        <v>2.17</v>
      </c>
      <c r="G1211" t="s">
        <v>1178</v>
      </c>
      <c r="H1211">
        <v>0.138977949137809</v>
      </c>
      <c r="I1211" t="s">
        <v>1482</v>
      </c>
    </row>
    <row r="1212" spans="1:9" x14ac:dyDescent="0.25">
      <c r="A1212" t="s">
        <v>1489</v>
      </c>
      <c r="B1212" t="s">
        <v>2083</v>
      </c>
      <c r="C1212" t="s">
        <v>2084</v>
      </c>
      <c r="D1212" t="s">
        <v>1171</v>
      </c>
      <c r="E1212">
        <v>2.82</v>
      </c>
      <c r="F1212">
        <v>2.82</v>
      </c>
      <c r="G1212" t="s">
        <v>1172</v>
      </c>
      <c r="H1212">
        <v>0.60761022406711396</v>
      </c>
      <c r="I1212" t="s">
        <v>1478</v>
      </c>
    </row>
    <row r="1213" spans="1:9" x14ac:dyDescent="0.25">
      <c r="A1213" t="s">
        <v>1490</v>
      </c>
      <c r="B1213" t="s">
        <v>2083</v>
      </c>
      <c r="C1213" t="s">
        <v>2084</v>
      </c>
      <c r="D1213" t="s">
        <v>1171</v>
      </c>
      <c r="E1213">
        <v>2.82</v>
      </c>
      <c r="F1213">
        <v>2.82</v>
      </c>
      <c r="G1213" t="s">
        <v>1175</v>
      </c>
      <c r="H1213">
        <v>0.25341182679507701</v>
      </c>
      <c r="I1213" t="s">
        <v>1480</v>
      </c>
    </row>
    <row r="1214" spans="1:9" x14ac:dyDescent="0.25">
      <c r="A1214" t="s">
        <v>1491</v>
      </c>
      <c r="B1214" t="s">
        <v>2083</v>
      </c>
      <c r="C1214" t="s">
        <v>2084</v>
      </c>
      <c r="D1214" t="s">
        <v>1171</v>
      </c>
      <c r="E1214">
        <v>2.82</v>
      </c>
      <c r="F1214">
        <v>2.82</v>
      </c>
      <c r="G1214" t="s">
        <v>1178</v>
      </c>
      <c r="H1214">
        <v>0.138977949137809</v>
      </c>
      <c r="I1214" t="s">
        <v>1482</v>
      </c>
    </row>
    <row r="1215" spans="1:9" x14ac:dyDescent="0.25">
      <c r="A1215" t="s">
        <v>1492</v>
      </c>
      <c r="B1215" t="s">
        <v>2083</v>
      </c>
      <c r="C1215" t="s">
        <v>2084</v>
      </c>
      <c r="D1215" t="s">
        <v>1171</v>
      </c>
      <c r="E1215">
        <v>3.48</v>
      </c>
      <c r="F1215">
        <v>3.48</v>
      </c>
      <c r="G1215" t="s">
        <v>1172</v>
      </c>
      <c r="H1215">
        <v>0.60761022406711396</v>
      </c>
      <c r="I1215" t="s">
        <v>1478</v>
      </c>
    </row>
    <row r="1216" spans="1:9" x14ac:dyDescent="0.25">
      <c r="A1216" t="s">
        <v>1493</v>
      </c>
      <c r="B1216" t="s">
        <v>2083</v>
      </c>
      <c r="C1216" t="s">
        <v>2084</v>
      </c>
      <c r="D1216" t="s">
        <v>1171</v>
      </c>
      <c r="E1216">
        <v>3.48</v>
      </c>
      <c r="F1216">
        <v>3.48</v>
      </c>
      <c r="G1216" t="s">
        <v>1175</v>
      </c>
      <c r="H1216">
        <v>0.25341182679507701</v>
      </c>
      <c r="I1216" t="s">
        <v>1480</v>
      </c>
    </row>
    <row r="1217" spans="1:9" x14ac:dyDescent="0.25">
      <c r="A1217" t="s">
        <v>1494</v>
      </c>
      <c r="B1217" t="s">
        <v>2083</v>
      </c>
      <c r="C1217" t="s">
        <v>2084</v>
      </c>
      <c r="D1217" t="s">
        <v>1171</v>
      </c>
      <c r="E1217">
        <v>3.48</v>
      </c>
      <c r="F1217">
        <v>3.48</v>
      </c>
      <c r="G1217" t="s">
        <v>1178</v>
      </c>
      <c r="H1217">
        <v>0.138977949137809</v>
      </c>
      <c r="I1217" t="s">
        <v>1482</v>
      </c>
    </row>
    <row r="1218" spans="1:9" x14ac:dyDescent="0.25">
      <c r="A1218" t="s">
        <v>1495</v>
      </c>
      <c r="B1218" t="s">
        <v>2083</v>
      </c>
      <c r="C1218" t="s">
        <v>2084</v>
      </c>
      <c r="D1218" t="s">
        <v>1171</v>
      </c>
      <c r="E1218">
        <v>4.1399999999999997</v>
      </c>
      <c r="F1218">
        <v>4.1399999999999997</v>
      </c>
      <c r="G1218" t="s">
        <v>1172</v>
      </c>
      <c r="H1218">
        <v>0.60761022406711396</v>
      </c>
      <c r="I1218" t="s">
        <v>1478</v>
      </c>
    </row>
    <row r="1219" spans="1:9" x14ac:dyDescent="0.25">
      <c r="A1219" t="s">
        <v>1496</v>
      </c>
      <c r="B1219" t="s">
        <v>2083</v>
      </c>
      <c r="C1219" t="s">
        <v>2084</v>
      </c>
      <c r="D1219" t="s">
        <v>1171</v>
      </c>
      <c r="E1219">
        <v>4.1399999999999997</v>
      </c>
      <c r="F1219">
        <v>4.1399999999999997</v>
      </c>
      <c r="G1219" t="s">
        <v>1175</v>
      </c>
      <c r="H1219">
        <v>0.25341182679507701</v>
      </c>
      <c r="I1219" t="s">
        <v>1480</v>
      </c>
    </row>
    <row r="1220" spans="1:9" x14ac:dyDescent="0.25">
      <c r="A1220" t="s">
        <v>1497</v>
      </c>
      <c r="B1220" t="s">
        <v>2083</v>
      </c>
      <c r="C1220" t="s">
        <v>2084</v>
      </c>
      <c r="D1220" t="s">
        <v>1171</v>
      </c>
      <c r="E1220">
        <v>4.1399999999999997</v>
      </c>
      <c r="F1220">
        <v>4.1399999999999997</v>
      </c>
      <c r="G1220" t="s">
        <v>1178</v>
      </c>
      <c r="H1220">
        <v>0.138977949137809</v>
      </c>
      <c r="I1220" t="s">
        <v>1482</v>
      </c>
    </row>
    <row r="1221" spans="1:9" x14ac:dyDescent="0.25">
      <c r="A1221" t="s">
        <v>1498</v>
      </c>
      <c r="B1221" t="s">
        <v>2083</v>
      </c>
      <c r="C1221" t="s">
        <v>2084</v>
      </c>
      <c r="D1221" t="s">
        <v>1171</v>
      </c>
      <c r="E1221">
        <v>4.79</v>
      </c>
      <c r="F1221">
        <v>4.79</v>
      </c>
      <c r="G1221" t="s">
        <v>1172</v>
      </c>
      <c r="H1221">
        <v>0.60761022406711396</v>
      </c>
      <c r="I1221" t="s">
        <v>1478</v>
      </c>
    </row>
    <row r="1222" spans="1:9" x14ac:dyDescent="0.25">
      <c r="A1222" t="s">
        <v>1499</v>
      </c>
      <c r="B1222" t="s">
        <v>2083</v>
      </c>
      <c r="C1222" t="s">
        <v>2084</v>
      </c>
      <c r="D1222" t="s">
        <v>1171</v>
      </c>
      <c r="E1222">
        <v>4.79</v>
      </c>
      <c r="F1222">
        <v>4.79</v>
      </c>
      <c r="G1222" t="s">
        <v>1175</v>
      </c>
      <c r="H1222">
        <v>0.25341182679507701</v>
      </c>
      <c r="I1222" t="s">
        <v>1480</v>
      </c>
    </row>
    <row r="1223" spans="1:9" x14ac:dyDescent="0.25">
      <c r="A1223" t="s">
        <v>1500</v>
      </c>
      <c r="B1223" t="s">
        <v>2083</v>
      </c>
      <c r="C1223" t="s">
        <v>2084</v>
      </c>
      <c r="D1223" t="s">
        <v>1171</v>
      </c>
      <c r="E1223">
        <v>4.79</v>
      </c>
      <c r="F1223">
        <v>4.79</v>
      </c>
      <c r="G1223" t="s">
        <v>1178</v>
      </c>
      <c r="H1223">
        <v>0.138977949137809</v>
      </c>
      <c r="I1223" t="s">
        <v>1482</v>
      </c>
    </row>
    <row r="1224" spans="1:9" x14ac:dyDescent="0.25">
      <c r="A1224" t="s">
        <v>1501</v>
      </c>
      <c r="B1224" t="s">
        <v>2083</v>
      </c>
      <c r="C1224" t="s">
        <v>2084</v>
      </c>
      <c r="D1224" t="s">
        <v>1171</v>
      </c>
      <c r="E1224">
        <v>5.45</v>
      </c>
      <c r="F1224">
        <v>5.45</v>
      </c>
      <c r="G1224" t="s">
        <v>1172</v>
      </c>
      <c r="H1224">
        <v>0.60761022406711396</v>
      </c>
      <c r="I1224" t="s">
        <v>1478</v>
      </c>
    </row>
    <row r="1225" spans="1:9" x14ac:dyDescent="0.25">
      <c r="A1225" t="s">
        <v>1502</v>
      </c>
      <c r="B1225" t="s">
        <v>2083</v>
      </c>
      <c r="C1225" t="s">
        <v>2084</v>
      </c>
      <c r="D1225" t="s">
        <v>1171</v>
      </c>
      <c r="E1225">
        <v>5.45</v>
      </c>
      <c r="F1225">
        <v>5.45</v>
      </c>
      <c r="G1225" t="s">
        <v>1175</v>
      </c>
      <c r="H1225">
        <v>0.25341182679507701</v>
      </c>
      <c r="I1225" t="s">
        <v>1480</v>
      </c>
    </row>
    <row r="1226" spans="1:9" x14ac:dyDescent="0.25">
      <c r="A1226" t="s">
        <v>1503</v>
      </c>
      <c r="B1226" t="s">
        <v>2083</v>
      </c>
      <c r="C1226" t="s">
        <v>2084</v>
      </c>
      <c r="D1226" t="s">
        <v>1171</v>
      </c>
      <c r="E1226">
        <v>5.45</v>
      </c>
      <c r="F1226">
        <v>5.45</v>
      </c>
      <c r="G1226" t="s">
        <v>1178</v>
      </c>
      <c r="H1226">
        <v>0.138977949137809</v>
      </c>
      <c r="I1226" t="s">
        <v>1482</v>
      </c>
    </row>
    <row r="1227" spans="1:9" x14ac:dyDescent="0.25">
      <c r="A1227" t="s">
        <v>1504</v>
      </c>
      <c r="B1227" t="s">
        <v>2083</v>
      </c>
      <c r="C1227" t="s">
        <v>2084</v>
      </c>
      <c r="D1227" t="s">
        <v>1171</v>
      </c>
      <c r="E1227">
        <v>6.1</v>
      </c>
      <c r="F1227">
        <v>6.1</v>
      </c>
      <c r="G1227" t="s">
        <v>1172</v>
      </c>
      <c r="H1227">
        <v>0.60761022406711396</v>
      </c>
      <c r="I1227" t="s">
        <v>1478</v>
      </c>
    </row>
    <row r="1228" spans="1:9" x14ac:dyDescent="0.25">
      <c r="A1228" t="s">
        <v>1505</v>
      </c>
      <c r="B1228" t="s">
        <v>2083</v>
      </c>
      <c r="C1228" t="s">
        <v>2084</v>
      </c>
      <c r="D1228" t="s">
        <v>1171</v>
      </c>
      <c r="E1228">
        <v>6.1</v>
      </c>
      <c r="F1228">
        <v>6.1</v>
      </c>
      <c r="G1228" t="s">
        <v>1175</v>
      </c>
      <c r="H1228">
        <v>0.25341182679507701</v>
      </c>
      <c r="I1228" t="s">
        <v>1480</v>
      </c>
    </row>
    <row r="1229" spans="1:9" x14ac:dyDescent="0.25">
      <c r="A1229" t="s">
        <v>1506</v>
      </c>
      <c r="B1229" t="s">
        <v>2083</v>
      </c>
      <c r="C1229" t="s">
        <v>2084</v>
      </c>
      <c r="D1229" t="s">
        <v>1171</v>
      </c>
      <c r="E1229">
        <v>6.1</v>
      </c>
      <c r="F1229">
        <v>6.1</v>
      </c>
      <c r="G1229" t="s">
        <v>1178</v>
      </c>
      <c r="H1229">
        <v>0.138977949137809</v>
      </c>
      <c r="I1229" t="s">
        <v>1482</v>
      </c>
    </row>
    <row r="1230" spans="1:9" x14ac:dyDescent="0.25">
      <c r="A1230" t="s">
        <v>1507</v>
      </c>
      <c r="B1230" t="s">
        <v>2083</v>
      </c>
      <c r="C1230" t="s">
        <v>2084</v>
      </c>
      <c r="D1230" t="s">
        <v>1171</v>
      </c>
      <c r="E1230">
        <v>6.76</v>
      </c>
      <c r="F1230">
        <v>6.76</v>
      </c>
      <c r="G1230" t="s">
        <v>1172</v>
      </c>
      <c r="H1230">
        <v>0.60761022406711396</v>
      </c>
      <c r="I1230" t="s">
        <v>1478</v>
      </c>
    </row>
    <row r="1231" spans="1:9" x14ac:dyDescent="0.25">
      <c r="A1231" t="s">
        <v>1508</v>
      </c>
      <c r="B1231" t="s">
        <v>2083</v>
      </c>
      <c r="C1231" t="s">
        <v>2084</v>
      </c>
      <c r="D1231" t="s">
        <v>1171</v>
      </c>
      <c r="E1231">
        <v>6.76</v>
      </c>
      <c r="F1231">
        <v>6.76</v>
      </c>
      <c r="G1231" t="s">
        <v>1175</v>
      </c>
      <c r="H1231">
        <v>0.25341182679507701</v>
      </c>
      <c r="I1231" t="s">
        <v>1480</v>
      </c>
    </row>
    <row r="1232" spans="1:9" x14ac:dyDescent="0.25">
      <c r="A1232" t="s">
        <v>1509</v>
      </c>
      <c r="B1232" t="s">
        <v>2083</v>
      </c>
      <c r="C1232" t="s">
        <v>2084</v>
      </c>
      <c r="D1232" t="s">
        <v>1171</v>
      </c>
      <c r="E1232">
        <v>6.76</v>
      </c>
      <c r="F1232">
        <v>6.76</v>
      </c>
      <c r="G1232" t="s">
        <v>1178</v>
      </c>
      <c r="H1232">
        <v>0.138977949137809</v>
      </c>
      <c r="I1232" t="s">
        <v>1482</v>
      </c>
    </row>
    <row r="1233" spans="1:9" x14ac:dyDescent="0.25">
      <c r="A1233" t="s">
        <v>1510</v>
      </c>
      <c r="B1233" t="s">
        <v>2083</v>
      </c>
      <c r="C1233" t="s">
        <v>2084</v>
      </c>
      <c r="D1233" t="s">
        <v>1171</v>
      </c>
      <c r="E1233">
        <v>7.41</v>
      </c>
      <c r="F1233">
        <v>7.41</v>
      </c>
      <c r="G1233" t="s">
        <v>1172</v>
      </c>
      <c r="H1233">
        <v>0.60761022406711396</v>
      </c>
      <c r="I1233" t="s">
        <v>1478</v>
      </c>
    </row>
    <row r="1234" spans="1:9" x14ac:dyDescent="0.25">
      <c r="A1234" t="s">
        <v>1511</v>
      </c>
      <c r="B1234" t="s">
        <v>2083</v>
      </c>
      <c r="C1234" t="s">
        <v>2084</v>
      </c>
      <c r="D1234" t="s">
        <v>1171</v>
      </c>
      <c r="E1234">
        <v>7.41</v>
      </c>
      <c r="F1234">
        <v>7.41</v>
      </c>
      <c r="G1234" t="s">
        <v>1175</v>
      </c>
      <c r="H1234">
        <v>0.25341182679507701</v>
      </c>
      <c r="I1234" t="s">
        <v>1480</v>
      </c>
    </row>
    <row r="1235" spans="1:9" x14ac:dyDescent="0.25">
      <c r="A1235" t="s">
        <v>1512</v>
      </c>
      <c r="B1235" t="s">
        <v>2083</v>
      </c>
      <c r="C1235" t="s">
        <v>2084</v>
      </c>
      <c r="D1235" t="s">
        <v>1171</v>
      </c>
      <c r="E1235">
        <v>7.41</v>
      </c>
      <c r="F1235">
        <v>7.41</v>
      </c>
      <c r="G1235" t="s">
        <v>1178</v>
      </c>
      <c r="H1235">
        <v>0.138977949137809</v>
      </c>
      <c r="I1235" t="s">
        <v>1482</v>
      </c>
    </row>
    <row r="1236" spans="1:9" x14ac:dyDescent="0.25">
      <c r="A1236" t="s">
        <v>1513</v>
      </c>
      <c r="B1236" t="s">
        <v>2083</v>
      </c>
      <c r="C1236" t="s">
        <v>2084</v>
      </c>
      <c r="D1236" t="s">
        <v>1171</v>
      </c>
      <c r="E1236">
        <v>8.07</v>
      </c>
      <c r="F1236">
        <v>8.07</v>
      </c>
      <c r="G1236" t="s">
        <v>1172</v>
      </c>
      <c r="H1236">
        <v>0.60761022406711396</v>
      </c>
      <c r="I1236" t="s">
        <v>1478</v>
      </c>
    </row>
    <row r="1237" spans="1:9" x14ac:dyDescent="0.25">
      <c r="A1237" t="s">
        <v>1514</v>
      </c>
      <c r="B1237" t="s">
        <v>2083</v>
      </c>
      <c r="C1237" t="s">
        <v>2084</v>
      </c>
      <c r="D1237" t="s">
        <v>1171</v>
      </c>
      <c r="E1237">
        <v>8.07</v>
      </c>
      <c r="F1237">
        <v>8.07</v>
      </c>
      <c r="G1237" t="s">
        <v>1175</v>
      </c>
      <c r="H1237">
        <v>0.25341182679507701</v>
      </c>
      <c r="I1237" t="s">
        <v>1480</v>
      </c>
    </row>
    <row r="1238" spans="1:9" x14ac:dyDescent="0.25">
      <c r="A1238" t="s">
        <v>1515</v>
      </c>
      <c r="B1238" t="s">
        <v>2083</v>
      </c>
      <c r="C1238" t="s">
        <v>2084</v>
      </c>
      <c r="D1238" t="s">
        <v>1171</v>
      </c>
      <c r="E1238">
        <v>8.07</v>
      </c>
      <c r="F1238">
        <v>8.07</v>
      </c>
      <c r="G1238" t="s">
        <v>1178</v>
      </c>
      <c r="H1238">
        <v>0.138977949137809</v>
      </c>
      <c r="I1238" t="s">
        <v>1482</v>
      </c>
    </row>
    <row r="1239" spans="1:9" x14ac:dyDescent="0.25">
      <c r="A1239" t="s">
        <v>1516</v>
      </c>
      <c r="B1239" t="s">
        <v>2083</v>
      </c>
      <c r="C1239" t="s">
        <v>2084</v>
      </c>
      <c r="D1239" t="s">
        <v>1171</v>
      </c>
      <c r="E1239">
        <v>8.73</v>
      </c>
      <c r="F1239">
        <v>8.73</v>
      </c>
      <c r="G1239" t="s">
        <v>1172</v>
      </c>
      <c r="H1239">
        <v>0.60761022406711396</v>
      </c>
      <c r="I1239" t="s">
        <v>1478</v>
      </c>
    </row>
    <row r="1240" spans="1:9" x14ac:dyDescent="0.25">
      <c r="A1240" t="s">
        <v>1517</v>
      </c>
      <c r="B1240" t="s">
        <v>2083</v>
      </c>
      <c r="C1240" t="s">
        <v>2084</v>
      </c>
      <c r="D1240" t="s">
        <v>1171</v>
      </c>
      <c r="E1240">
        <v>8.73</v>
      </c>
      <c r="F1240">
        <v>8.73</v>
      </c>
      <c r="G1240" t="s">
        <v>1175</v>
      </c>
      <c r="H1240">
        <v>0.25341182679507701</v>
      </c>
      <c r="I1240" t="s">
        <v>1480</v>
      </c>
    </row>
    <row r="1241" spans="1:9" x14ac:dyDescent="0.25">
      <c r="A1241" t="s">
        <v>1518</v>
      </c>
      <c r="B1241" t="s">
        <v>2083</v>
      </c>
      <c r="C1241" t="s">
        <v>2084</v>
      </c>
      <c r="D1241" t="s">
        <v>1171</v>
      </c>
      <c r="E1241">
        <v>8.73</v>
      </c>
      <c r="F1241">
        <v>8.73</v>
      </c>
      <c r="G1241" t="s">
        <v>1178</v>
      </c>
      <c r="H1241">
        <v>0.138977949137809</v>
      </c>
      <c r="I1241" t="s">
        <v>1482</v>
      </c>
    </row>
    <row r="1242" spans="1:9" x14ac:dyDescent="0.25">
      <c r="A1242" t="s">
        <v>1519</v>
      </c>
      <c r="B1242" t="s">
        <v>2083</v>
      </c>
      <c r="C1242" t="s">
        <v>2084</v>
      </c>
      <c r="D1242" t="s">
        <v>1171</v>
      </c>
      <c r="E1242">
        <v>9.3800000000000008</v>
      </c>
      <c r="F1242">
        <v>9.3800000000000008</v>
      </c>
      <c r="G1242" t="s">
        <v>1172</v>
      </c>
      <c r="H1242">
        <v>0.60761022406711396</v>
      </c>
      <c r="I1242" t="s">
        <v>1478</v>
      </c>
    </row>
    <row r="1243" spans="1:9" x14ac:dyDescent="0.25">
      <c r="A1243" t="s">
        <v>1520</v>
      </c>
      <c r="B1243" t="s">
        <v>2083</v>
      </c>
      <c r="C1243" t="s">
        <v>2084</v>
      </c>
      <c r="D1243" t="s">
        <v>1171</v>
      </c>
      <c r="E1243">
        <v>9.3800000000000008</v>
      </c>
      <c r="F1243">
        <v>9.3800000000000008</v>
      </c>
      <c r="G1243" t="s">
        <v>1175</v>
      </c>
      <c r="H1243">
        <v>0.25341182679507701</v>
      </c>
      <c r="I1243" t="s">
        <v>1480</v>
      </c>
    </row>
    <row r="1244" spans="1:9" x14ac:dyDescent="0.25">
      <c r="A1244" t="s">
        <v>1521</v>
      </c>
      <c r="B1244" t="s">
        <v>2083</v>
      </c>
      <c r="C1244" t="s">
        <v>2084</v>
      </c>
      <c r="D1244" t="s">
        <v>1171</v>
      </c>
      <c r="E1244">
        <v>9.3800000000000008</v>
      </c>
      <c r="F1244">
        <v>9.3800000000000008</v>
      </c>
      <c r="G1244" t="s">
        <v>1178</v>
      </c>
      <c r="H1244">
        <v>0.138977949137809</v>
      </c>
      <c r="I1244" t="s">
        <v>1482</v>
      </c>
    </row>
    <row r="1245" spans="1:9" x14ac:dyDescent="0.25">
      <c r="A1245" t="s">
        <v>1522</v>
      </c>
      <c r="B1245" t="s">
        <v>2083</v>
      </c>
      <c r="C1245" t="s">
        <v>2084</v>
      </c>
      <c r="D1245" t="s">
        <v>1171</v>
      </c>
      <c r="E1245">
        <v>10.039999999999999</v>
      </c>
      <c r="F1245">
        <v>10.039999999999999</v>
      </c>
      <c r="G1245" t="s">
        <v>1172</v>
      </c>
      <c r="H1245">
        <v>0.60761022406711396</v>
      </c>
      <c r="I1245" t="s">
        <v>1478</v>
      </c>
    </row>
    <row r="1246" spans="1:9" x14ac:dyDescent="0.25">
      <c r="A1246" t="s">
        <v>1523</v>
      </c>
      <c r="B1246" t="s">
        <v>2083</v>
      </c>
      <c r="C1246" t="s">
        <v>2084</v>
      </c>
      <c r="D1246" t="s">
        <v>1171</v>
      </c>
      <c r="E1246">
        <v>10.039999999999999</v>
      </c>
      <c r="F1246">
        <v>10.039999999999999</v>
      </c>
      <c r="G1246" t="s">
        <v>1175</v>
      </c>
      <c r="H1246">
        <v>0.25341182679507701</v>
      </c>
      <c r="I1246" t="s">
        <v>1480</v>
      </c>
    </row>
    <row r="1247" spans="1:9" x14ac:dyDescent="0.25">
      <c r="A1247" t="s">
        <v>1524</v>
      </c>
      <c r="B1247" t="s">
        <v>2083</v>
      </c>
      <c r="C1247" t="s">
        <v>2084</v>
      </c>
      <c r="D1247" t="s">
        <v>1171</v>
      </c>
      <c r="E1247">
        <v>10.039999999999999</v>
      </c>
      <c r="F1247">
        <v>10.039999999999999</v>
      </c>
      <c r="G1247" t="s">
        <v>1178</v>
      </c>
      <c r="H1247">
        <v>0.138977949137809</v>
      </c>
      <c r="I1247" t="s">
        <v>1482</v>
      </c>
    </row>
    <row r="1248" spans="1:9" x14ac:dyDescent="0.25">
      <c r="A1248" t="s">
        <v>1525</v>
      </c>
      <c r="B1248" t="s">
        <v>2083</v>
      </c>
      <c r="C1248" t="s">
        <v>2084</v>
      </c>
      <c r="D1248" t="s">
        <v>1171</v>
      </c>
      <c r="E1248">
        <v>10.24</v>
      </c>
      <c r="F1248">
        <v>10.24</v>
      </c>
      <c r="G1248" t="s">
        <v>1172</v>
      </c>
      <c r="H1248">
        <v>0.60761022406711396</v>
      </c>
      <c r="I1248" t="s">
        <v>1478</v>
      </c>
    </row>
    <row r="1249" spans="1:9" x14ac:dyDescent="0.25">
      <c r="A1249" t="s">
        <v>1526</v>
      </c>
      <c r="B1249" t="s">
        <v>2083</v>
      </c>
      <c r="C1249" t="s">
        <v>2084</v>
      </c>
      <c r="D1249" t="s">
        <v>1171</v>
      </c>
      <c r="E1249">
        <v>10.24</v>
      </c>
      <c r="F1249">
        <v>10.24</v>
      </c>
      <c r="G1249" t="s">
        <v>1175</v>
      </c>
      <c r="H1249">
        <v>0.25341182679507701</v>
      </c>
      <c r="I1249" t="s">
        <v>1480</v>
      </c>
    </row>
    <row r="1250" spans="1:9" x14ac:dyDescent="0.25">
      <c r="A1250" t="s">
        <v>1527</v>
      </c>
      <c r="B1250" t="s">
        <v>2083</v>
      </c>
      <c r="C1250" t="s">
        <v>2084</v>
      </c>
      <c r="D1250" t="s">
        <v>1171</v>
      </c>
      <c r="E1250">
        <v>10.24</v>
      </c>
      <c r="F1250">
        <v>10.24</v>
      </c>
      <c r="G1250" t="s">
        <v>1178</v>
      </c>
      <c r="H1250">
        <v>0.138977949137809</v>
      </c>
      <c r="I1250" t="s">
        <v>1482</v>
      </c>
    </row>
    <row r="1251" spans="1:9" x14ac:dyDescent="0.25">
      <c r="A1251" t="s">
        <v>1528</v>
      </c>
      <c r="B1251" t="s">
        <v>2083</v>
      </c>
      <c r="C1251" t="s">
        <v>2084</v>
      </c>
      <c r="D1251" t="s">
        <v>1171</v>
      </c>
      <c r="E1251">
        <v>10.45</v>
      </c>
      <c r="F1251">
        <v>10.45</v>
      </c>
      <c r="G1251" t="s">
        <v>1172</v>
      </c>
      <c r="H1251">
        <v>0.60761022406711396</v>
      </c>
      <c r="I1251" t="s">
        <v>1478</v>
      </c>
    </row>
    <row r="1252" spans="1:9" x14ac:dyDescent="0.25">
      <c r="A1252" t="s">
        <v>1529</v>
      </c>
      <c r="B1252" t="s">
        <v>2083</v>
      </c>
      <c r="C1252" t="s">
        <v>2084</v>
      </c>
      <c r="D1252" t="s">
        <v>1171</v>
      </c>
      <c r="E1252">
        <v>10.45</v>
      </c>
      <c r="F1252">
        <v>10.45</v>
      </c>
      <c r="G1252" t="s">
        <v>1175</v>
      </c>
      <c r="H1252">
        <v>0.25341182679507701</v>
      </c>
      <c r="I1252" t="s">
        <v>1480</v>
      </c>
    </row>
    <row r="1253" spans="1:9" x14ac:dyDescent="0.25">
      <c r="A1253" t="s">
        <v>1530</v>
      </c>
      <c r="B1253" t="s">
        <v>2083</v>
      </c>
      <c r="C1253" t="s">
        <v>2084</v>
      </c>
      <c r="D1253" t="s">
        <v>1171</v>
      </c>
      <c r="E1253">
        <v>10.45</v>
      </c>
      <c r="F1253">
        <v>10.45</v>
      </c>
      <c r="G1253" t="s">
        <v>1178</v>
      </c>
      <c r="H1253">
        <v>0.138977949137809</v>
      </c>
      <c r="I1253" t="s">
        <v>1482</v>
      </c>
    </row>
    <row r="1254" spans="1:9" x14ac:dyDescent="0.25">
      <c r="A1254" t="s">
        <v>1531</v>
      </c>
      <c r="B1254" t="s">
        <v>2083</v>
      </c>
      <c r="C1254" t="s">
        <v>2084</v>
      </c>
      <c r="D1254" t="s">
        <v>1171</v>
      </c>
      <c r="E1254">
        <v>10.66</v>
      </c>
      <c r="F1254">
        <v>10.66</v>
      </c>
      <c r="G1254" t="s">
        <v>1172</v>
      </c>
      <c r="H1254">
        <v>0.60761022406711396</v>
      </c>
      <c r="I1254" t="s">
        <v>1478</v>
      </c>
    </row>
    <row r="1255" spans="1:9" x14ac:dyDescent="0.25">
      <c r="A1255" t="s">
        <v>1532</v>
      </c>
      <c r="B1255" t="s">
        <v>2083</v>
      </c>
      <c r="C1255" t="s">
        <v>2084</v>
      </c>
      <c r="D1255" t="s">
        <v>1171</v>
      </c>
      <c r="E1255">
        <v>10.66</v>
      </c>
      <c r="F1255">
        <v>10.66</v>
      </c>
      <c r="G1255" t="s">
        <v>1175</v>
      </c>
      <c r="H1255">
        <v>0.25341182679507701</v>
      </c>
      <c r="I1255" t="s">
        <v>1480</v>
      </c>
    </row>
    <row r="1256" spans="1:9" x14ac:dyDescent="0.25">
      <c r="A1256" t="s">
        <v>1533</v>
      </c>
      <c r="B1256" t="s">
        <v>2083</v>
      </c>
      <c r="C1256" t="s">
        <v>2084</v>
      </c>
      <c r="D1256" t="s">
        <v>1171</v>
      </c>
      <c r="E1256">
        <v>10.66</v>
      </c>
      <c r="F1256">
        <v>10.66</v>
      </c>
      <c r="G1256" t="s">
        <v>1178</v>
      </c>
      <c r="H1256">
        <v>0.138977949137809</v>
      </c>
      <c r="I1256" t="s">
        <v>1482</v>
      </c>
    </row>
    <row r="1257" spans="1:9" x14ac:dyDescent="0.25">
      <c r="A1257" t="s">
        <v>1534</v>
      </c>
      <c r="B1257" t="s">
        <v>2083</v>
      </c>
      <c r="C1257" t="s">
        <v>2084</v>
      </c>
      <c r="D1257" t="s">
        <v>1171</v>
      </c>
      <c r="E1257">
        <v>10.87</v>
      </c>
      <c r="F1257">
        <v>10.87</v>
      </c>
      <c r="G1257" t="s">
        <v>1172</v>
      </c>
      <c r="H1257">
        <v>0.60761022406711396</v>
      </c>
      <c r="I1257" t="s">
        <v>1478</v>
      </c>
    </row>
    <row r="1258" spans="1:9" x14ac:dyDescent="0.25">
      <c r="A1258" t="s">
        <v>1535</v>
      </c>
      <c r="B1258" t="s">
        <v>2083</v>
      </c>
      <c r="C1258" t="s">
        <v>2084</v>
      </c>
      <c r="D1258" t="s">
        <v>1171</v>
      </c>
      <c r="E1258">
        <v>10.87</v>
      </c>
      <c r="F1258">
        <v>10.87</v>
      </c>
      <c r="G1258" t="s">
        <v>1175</v>
      </c>
      <c r="H1258">
        <v>0.25341182679507701</v>
      </c>
      <c r="I1258" t="s">
        <v>1480</v>
      </c>
    </row>
    <row r="1259" spans="1:9" x14ac:dyDescent="0.25">
      <c r="A1259" t="s">
        <v>1536</v>
      </c>
      <c r="B1259" t="s">
        <v>2083</v>
      </c>
      <c r="C1259" t="s">
        <v>2084</v>
      </c>
      <c r="D1259" t="s">
        <v>1171</v>
      </c>
      <c r="E1259">
        <v>10.87</v>
      </c>
      <c r="F1259">
        <v>10.87</v>
      </c>
      <c r="G1259" t="s">
        <v>1178</v>
      </c>
      <c r="H1259">
        <v>0.138977949137809</v>
      </c>
      <c r="I1259" t="s">
        <v>1482</v>
      </c>
    </row>
    <row r="1260" spans="1:9" x14ac:dyDescent="0.25">
      <c r="A1260" t="s">
        <v>1537</v>
      </c>
      <c r="B1260" t="s">
        <v>2083</v>
      </c>
      <c r="C1260" t="s">
        <v>2084</v>
      </c>
      <c r="D1260" t="s">
        <v>1171</v>
      </c>
      <c r="E1260">
        <v>11.08</v>
      </c>
      <c r="F1260">
        <v>11.08</v>
      </c>
      <c r="G1260" t="s">
        <v>1172</v>
      </c>
      <c r="H1260">
        <v>0.60761022406711396</v>
      </c>
      <c r="I1260" t="s">
        <v>1478</v>
      </c>
    </row>
    <row r="1261" spans="1:9" x14ac:dyDescent="0.25">
      <c r="A1261" t="s">
        <v>1538</v>
      </c>
      <c r="B1261" t="s">
        <v>2083</v>
      </c>
      <c r="C1261" t="s">
        <v>2084</v>
      </c>
      <c r="D1261" t="s">
        <v>1171</v>
      </c>
      <c r="E1261">
        <v>11.08</v>
      </c>
      <c r="F1261">
        <v>11.08</v>
      </c>
      <c r="G1261" t="s">
        <v>1175</v>
      </c>
      <c r="H1261">
        <v>0.25341182679507701</v>
      </c>
      <c r="I1261" t="s">
        <v>1480</v>
      </c>
    </row>
    <row r="1262" spans="1:9" x14ac:dyDescent="0.25">
      <c r="A1262" t="s">
        <v>1539</v>
      </c>
      <c r="B1262" t="s">
        <v>2083</v>
      </c>
      <c r="C1262" t="s">
        <v>2084</v>
      </c>
      <c r="D1262" t="s">
        <v>1171</v>
      </c>
      <c r="E1262">
        <v>11.08</v>
      </c>
      <c r="F1262">
        <v>11.08</v>
      </c>
      <c r="G1262" t="s">
        <v>1178</v>
      </c>
      <c r="H1262">
        <v>0.138977949137809</v>
      </c>
      <c r="I1262" t="s">
        <v>1482</v>
      </c>
    </row>
    <row r="1263" spans="1:9" x14ac:dyDescent="0.25">
      <c r="A1263" t="s">
        <v>1540</v>
      </c>
      <c r="B1263" t="s">
        <v>2083</v>
      </c>
      <c r="C1263" t="s">
        <v>2084</v>
      </c>
      <c r="D1263" t="s">
        <v>1171</v>
      </c>
      <c r="E1263">
        <v>11.28</v>
      </c>
      <c r="F1263">
        <v>11.28</v>
      </c>
      <c r="G1263" t="s">
        <v>1172</v>
      </c>
      <c r="H1263">
        <v>0.60761022406711396</v>
      </c>
      <c r="I1263" t="s">
        <v>1478</v>
      </c>
    </row>
    <row r="1264" spans="1:9" x14ac:dyDescent="0.25">
      <c r="A1264" t="s">
        <v>1541</v>
      </c>
      <c r="B1264" t="s">
        <v>2083</v>
      </c>
      <c r="C1264" t="s">
        <v>2084</v>
      </c>
      <c r="D1264" t="s">
        <v>1171</v>
      </c>
      <c r="E1264">
        <v>11.28</v>
      </c>
      <c r="F1264">
        <v>11.28</v>
      </c>
      <c r="G1264" t="s">
        <v>1175</v>
      </c>
      <c r="H1264">
        <v>0.25341182679507701</v>
      </c>
      <c r="I1264" t="s">
        <v>1480</v>
      </c>
    </row>
    <row r="1265" spans="1:9" x14ac:dyDescent="0.25">
      <c r="A1265" t="s">
        <v>1542</v>
      </c>
      <c r="B1265" t="s">
        <v>2083</v>
      </c>
      <c r="C1265" t="s">
        <v>2084</v>
      </c>
      <c r="D1265" t="s">
        <v>1171</v>
      </c>
      <c r="E1265">
        <v>11.28</v>
      </c>
      <c r="F1265">
        <v>11.28</v>
      </c>
      <c r="G1265" t="s">
        <v>1178</v>
      </c>
      <c r="H1265">
        <v>0.138977949137809</v>
      </c>
      <c r="I1265" t="s">
        <v>1482</v>
      </c>
    </row>
    <row r="1266" spans="1:9" x14ac:dyDescent="0.25">
      <c r="A1266" t="s">
        <v>1543</v>
      </c>
      <c r="B1266" t="s">
        <v>2083</v>
      </c>
      <c r="C1266" t="s">
        <v>2084</v>
      </c>
      <c r="D1266" t="s">
        <v>1171</v>
      </c>
      <c r="E1266">
        <v>11.49</v>
      </c>
      <c r="F1266">
        <v>11.49</v>
      </c>
      <c r="G1266" t="s">
        <v>1172</v>
      </c>
      <c r="H1266">
        <v>0.60761022406711396</v>
      </c>
      <c r="I1266" t="s">
        <v>1478</v>
      </c>
    </row>
    <row r="1267" spans="1:9" x14ac:dyDescent="0.25">
      <c r="A1267" t="s">
        <v>1544</v>
      </c>
      <c r="B1267" t="s">
        <v>2083</v>
      </c>
      <c r="C1267" t="s">
        <v>2084</v>
      </c>
      <c r="D1267" t="s">
        <v>1171</v>
      </c>
      <c r="E1267">
        <v>11.49</v>
      </c>
      <c r="F1267">
        <v>11.49</v>
      </c>
      <c r="G1267" t="s">
        <v>1175</v>
      </c>
      <c r="H1267">
        <v>0.25341182679507701</v>
      </c>
      <c r="I1267" t="s">
        <v>1480</v>
      </c>
    </row>
    <row r="1268" spans="1:9" x14ac:dyDescent="0.25">
      <c r="A1268" t="s">
        <v>1545</v>
      </c>
      <c r="B1268" t="s">
        <v>2083</v>
      </c>
      <c r="C1268" t="s">
        <v>2084</v>
      </c>
      <c r="D1268" t="s">
        <v>1171</v>
      </c>
      <c r="E1268">
        <v>11.49</v>
      </c>
      <c r="F1268">
        <v>11.49</v>
      </c>
      <c r="G1268" t="s">
        <v>1178</v>
      </c>
      <c r="H1268">
        <v>0.138977949137809</v>
      </c>
      <c r="I1268" t="s">
        <v>1482</v>
      </c>
    </row>
    <row r="1269" spans="1:9" x14ac:dyDescent="0.25">
      <c r="A1269" t="s">
        <v>1546</v>
      </c>
      <c r="B1269" t="s">
        <v>2083</v>
      </c>
      <c r="C1269" t="s">
        <v>2084</v>
      </c>
      <c r="D1269" t="s">
        <v>1171</v>
      </c>
      <c r="E1269">
        <v>11.7</v>
      </c>
      <c r="F1269">
        <v>11.7</v>
      </c>
      <c r="G1269" t="s">
        <v>1172</v>
      </c>
      <c r="H1269">
        <v>0.60761022406711396</v>
      </c>
      <c r="I1269" t="s">
        <v>1478</v>
      </c>
    </row>
    <row r="1270" spans="1:9" x14ac:dyDescent="0.25">
      <c r="A1270" t="s">
        <v>1547</v>
      </c>
      <c r="B1270" t="s">
        <v>2083</v>
      </c>
      <c r="C1270" t="s">
        <v>2084</v>
      </c>
      <c r="D1270" t="s">
        <v>1171</v>
      </c>
      <c r="E1270">
        <v>11.7</v>
      </c>
      <c r="F1270">
        <v>11.7</v>
      </c>
      <c r="G1270" t="s">
        <v>1175</v>
      </c>
      <c r="H1270">
        <v>0.25341182679507701</v>
      </c>
      <c r="I1270" t="s">
        <v>1480</v>
      </c>
    </row>
    <row r="1271" spans="1:9" x14ac:dyDescent="0.25">
      <c r="A1271" t="s">
        <v>1548</v>
      </c>
      <c r="B1271" t="s">
        <v>2083</v>
      </c>
      <c r="C1271" t="s">
        <v>2084</v>
      </c>
      <c r="D1271" t="s">
        <v>1171</v>
      </c>
      <c r="E1271">
        <v>11.7</v>
      </c>
      <c r="F1271">
        <v>11.7</v>
      </c>
      <c r="G1271" t="s">
        <v>1178</v>
      </c>
      <c r="H1271">
        <v>0.138977949137809</v>
      </c>
      <c r="I1271" t="s">
        <v>1482</v>
      </c>
    </row>
    <row r="1272" spans="1:9" x14ac:dyDescent="0.25">
      <c r="A1272" t="s">
        <v>1549</v>
      </c>
      <c r="B1272" t="s">
        <v>2083</v>
      </c>
      <c r="C1272" t="s">
        <v>2084</v>
      </c>
      <c r="D1272" t="s">
        <v>1171</v>
      </c>
      <c r="E1272">
        <v>11.91</v>
      </c>
      <c r="F1272">
        <v>11.91</v>
      </c>
      <c r="G1272" t="s">
        <v>1172</v>
      </c>
      <c r="H1272">
        <v>0.60761022406711396</v>
      </c>
      <c r="I1272" t="s">
        <v>1478</v>
      </c>
    </row>
    <row r="1273" spans="1:9" x14ac:dyDescent="0.25">
      <c r="A1273" t="s">
        <v>1550</v>
      </c>
      <c r="B1273" t="s">
        <v>2083</v>
      </c>
      <c r="C1273" t="s">
        <v>2084</v>
      </c>
      <c r="D1273" t="s">
        <v>1171</v>
      </c>
      <c r="E1273">
        <v>11.91</v>
      </c>
      <c r="F1273">
        <v>11.91</v>
      </c>
      <c r="G1273" t="s">
        <v>1175</v>
      </c>
      <c r="H1273">
        <v>0.25341182679507701</v>
      </c>
      <c r="I1273" t="s">
        <v>1480</v>
      </c>
    </row>
    <row r="1274" spans="1:9" x14ac:dyDescent="0.25">
      <c r="A1274" t="s">
        <v>1551</v>
      </c>
      <c r="B1274" t="s">
        <v>2083</v>
      </c>
      <c r="C1274" t="s">
        <v>2084</v>
      </c>
      <c r="D1274" t="s">
        <v>1171</v>
      </c>
      <c r="E1274">
        <v>11.91</v>
      </c>
      <c r="F1274">
        <v>11.91</v>
      </c>
      <c r="G1274" t="s">
        <v>1178</v>
      </c>
      <c r="H1274">
        <v>0.138977949137809</v>
      </c>
      <c r="I1274" t="s">
        <v>1482</v>
      </c>
    </row>
    <row r="1275" spans="1:9" x14ac:dyDescent="0.25">
      <c r="A1275" t="s">
        <v>1552</v>
      </c>
      <c r="B1275" t="s">
        <v>2083</v>
      </c>
      <c r="C1275" t="s">
        <v>2084</v>
      </c>
      <c r="D1275" t="s">
        <v>1171</v>
      </c>
      <c r="E1275">
        <v>12.11</v>
      </c>
      <c r="F1275">
        <v>12.11</v>
      </c>
      <c r="G1275" t="s">
        <v>1172</v>
      </c>
      <c r="H1275">
        <v>0.60761022406711396</v>
      </c>
      <c r="I1275" t="s">
        <v>1478</v>
      </c>
    </row>
    <row r="1276" spans="1:9" x14ac:dyDescent="0.25">
      <c r="A1276" t="s">
        <v>1553</v>
      </c>
      <c r="B1276" t="s">
        <v>2083</v>
      </c>
      <c r="C1276" t="s">
        <v>2084</v>
      </c>
      <c r="D1276" t="s">
        <v>1171</v>
      </c>
      <c r="E1276">
        <v>12.11</v>
      </c>
      <c r="F1276">
        <v>12.11</v>
      </c>
      <c r="G1276" t="s">
        <v>1175</v>
      </c>
      <c r="H1276">
        <v>0.25341182679507701</v>
      </c>
      <c r="I1276" t="s">
        <v>1480</v>
      </c>
    </row>
    <row r="1277" spans="1:9" x14ac:dyDescent="0.25">
      <c r="A1277" t="s">
        <v>1554</v>
      </c>
      <c r="B1277" t="s">
        <v>2083</v>
      </c>
      <c r="C1277" t="s">
        <v>2084</v>
      </c>
      <c r="D1277" t="s">
        <v>1171</v>
      </c>
      <c r="E1277">
        <v>12.11</v>
      </c>
      <c r="F1277">
        <v>12.11</v>
      </c>
      <c r="G1277" t="s">
        <v>1178</v>
      </c>
      <c r="H1277">
        <v>0.138977949137809</v>
      </c>
      <c r="I1277" t="s">
        <v>1482</v>
      </c>
    </row>
    <row r="1278" spans="1:9" x14ac:dyDescent="0.25">
      <c r="A1278" t="s">
        <v>1555</v>
      </c>
      <c r="B1278" t="s">
        <v>2083</v>
      </c>
      <c r="C1278" t="s">
        <v>2084</v>
      </c>
      <c r="D1278" t="s">
        <v>1171</v>
      </c>
      <c r="E1278">
        <v>12.32</v>
      </c>
      <c r="F1278">
        <v>12.32</v>
      </c>
      <c r="G1278" t="s">
        <v>1172</v>
      </c>
      <c r="H1278">
        <v>0.60761022406711396</v>
      </c>
      <c r="I1278" t="s">
        <v>1478</v>
      </c>
    </row>
    <row r="1279" spans="1:9" x14ac:dyDescent="0.25">
      <c r="A1279" t="s">
        <v>1556</v>
      </c>
      <c r="B1279" t="s">
        <v>2083</v>
      </c>
      <c r="C1279" t="s">
        <v>2084</v>
      </c>
      <c r="D1279" t="s">
        <v>1171</v>
      </c>
      <c r="E1279">
        <v>12.32</v>
      </c>
      <c r="F1279">
        <v>12.32</v>
      </c>
      <c r="G1279" t="s">
        <v>1175</v>
      </c>
      <c r="H1279">
        <v>0.25341182679507701</v>
      </c>
      <c r="I1279" t="s">
        <v>1480</v>
      </c>
    </row>
    <row r="1280" spans="1:9" x14ac:dyDescent="0.25">
      <c r="A1280" t="s">
        <v>1557</v>
      </c>
      <c r="B1280" t="s">
        <v>2083</v>
      </c>
      <c r="C1280" t="s">
        <v>2084</v>
      </c>
      <c r="D1280" t="s">
        <v>1171</v>
      </c>
      <c r="E1280">
        <v>12.32</v>
      </c>
      <c r="F1280">
        <v>12.32</v>
      </c>
      <c r="G1280" t="s">
        <v>1178</v>
      </c>
      <c r="H1280">
        <v>0.138977949137809</v>
      </c>
      <c r="I1280" t="s">
        <v>1482</v>
      </c>
    </row>
    <row r="1281" spans="1:9" x14ac:dyDescent="0.25">
      <c r="A1281" t="s">
        <v>1558</v>
      </c>
      <c r="B1281" t="s">
        <v>2083</v>
      </c>
      <c r="C1281" t="s">
        <v>2084</v>
      </c>
      <c r="D1281" t="s">
        <v>1171</v>
      </c>
      <c r="E1281">
        <v>12.53</v>
      </c>
      <c r="F1281">
        <v>12.53</v>
      </c>
      <c r="G1281" t="s">
        <v>1172</v>
      </c>
      <c r="H1281">
        <v>0.60761022406711396</v>
      </c>
      <c r="I1281" t="s">
        <v>1478</v>
      </c>
    </row>
    <row r="1282" spans="1:9" x14ac:dyDescent="0.25">
      <c r="A1282" t="s">
        <v>1559</v>
      </c>
      <c r="B1282" t="s">
        <v>2083</v>
      </c>
      <c r="C1282" t="s">
        <v>2084</v>
      </c>
      <c r="D1282" t="s">
        <v>1171</v>
      </c>
      <c r="E1282">
        <v>12.53</v>
      </c>
      <c r="F1282">
        <v>12.53</v>
      </c>
      <c r="G1282" t="s">
        <v>1175</v>
      </c>
      <c r="H1282">
        <v>0.25341182679507701</v>
      </c>
      <c r="I1282" t="s">
        <v>1480</v>
      </c>
    </row>
    <row r="1283" spans="1:9" x14ac:dyDescent="0.25">
      <c r="A1283" t="s">
        <v>1560</v>
      </c>
      <c r="B1283" t="s">
        <v>2083</v>
      </c>
      <c r="C1283" t="s">
        <v>2084</v>
      </c>
      <c r="D1283" t="s">
        <v>1171</v>
      </c>
      <c r="E1283">
        <v>12.53</v>
      </c>
      <c r="F1283">
        <v>12.53</v>
      </c>
      <c r="G1283" t="s">
        <v>1178</v>
      </c>
      <c r="H1283">
        <v>0.138977949137809</v>
      </c>
      <c r="I1283" t="s">
        <v>1482</v>
      </c>
    </row>
    <row r="1284" spans="1:9" x14ac:dyDescent="0.25">
      <c r="A1284" t="s">
        <v>1561</v>
      </c>
      <c r="B1284" t="s">
        <v>2083</v>
      </c>
      <c r="C1284" t="s">
        <v>2084</v>
      </c>
      <c r="D1284" t="s">
        <v>1171</v>
      </c>
      <c r="E1284">
        <v>12.74</v>
      </c>
      <c r="F1284">
        <v>12.74</v>
      </c>
      <c r="G1284" t="s">
        <v>1172</v>
      </c>
      <c r="H1284">
        <v>0.60761022406711396</v>
      </c>
      <c r="I1284" t="s">
        <v>1478</v>
      </c>
    </row>
    <row r="1285" spans="1:9" x14ac:dyDescent="0.25">
      <c r="A1285" t="s">
        <v>1562</v>
      </c>
      <c r="B1285" t="s">
        <v>2083</v>
      </c>
      <c r="C1285" t="s">
        <v>2084</v>
      </c>
      <c r="D1285" t="s">
        <v>1171</v>
      </c>
      <c r="E1285">
        <v>12.74</v>
      </c>
      <c r="F1285">
        <v>12.74</v>
      </c>
      <c r="G1285" t="s">
        <v>1175</v>
      </c>
      <c r="H1285">
        <v>0.25341182679507701</v>
      </c>
      <c r="I1285" t="s">
        <v>1480</v>
      </c>
    </row>
    <row r="1286" spans="1:9" x14ac:dyDescent="0.25">
      <c r="A1286" t="s">
        <v>1563</v>
      </c>
      <c r="B1286" t="s">
        <v>2083</v>
      </c>
      <c r="C1286" t="s">
        <v>2084</v>
      </c>
      <c r="D1286" t="s">
        <v>1171</v>
      </c>
      <c r="E1286">
        <v>12.74</v>
      </c>
      <c r="F1286">
        <v>12.74</v>
      </c>
      <c r="G1286" t="s">
        <v>1178</v>
      </c>
      <c r="H1286">
        <v>0.138977949137809</v>
      </c>
      <c r="I1286" t="s">
        <v>1482</v>
      </c>
    </row>
    <row r="1287" spans="1:9" x14ac:dyDescent="0.25">
      <c r="A1287" t="s">
        <v>1564</v>
      </c>
      <c r="B1287" t="s">
        <v>2083</v>
      </c>
      <c r="C1287" t="s">
        <v>2084</v>
      </c>
      <c r="D1287" t="s">
        <v>1171</v>
      </c>
      <c r="E1287">
        <v>12.94</v>
      </c>
      <c r="F1287">
        <v>12.94</v>
      </c>
      <c r="G1287" t="s">
        <v>1172</v>
      </c>
      <c r="H1287">
        <v>0.60761022406711396</v>
      </c>
      <c r="I1287" t="s">
        <v>1478</v>
      </c>
    </row>
    <row r="1288" spans="1:9" x14ac:dyDescent="0.25">
      <c r="A1288" t="s">
        <v>1565</v>
      </c>
      <c r="B1288" t="s">
        <v>2083</v>
      </c>
      <c r="C1288" t="s">
        <v>2084</v>
      </c>
      <c r="D1288" t="s">
        <v>1171</v>
      </c>
      <c r="E1288">
        <v>12.94</v>
      </c>
      <c r="F1288">
        <v>12.94</v>
      </c>
      <c r="G1288" t="s">
        <v>1175</v>
      </c>
      <c r="H1288">
        <v>0.25341182679507701</v>
      </c>
      <c r="I1288" t="s">
        <v>1480</v>
      </c>
    </row>
    <row r="1289" spans="1:9" x14ac:dyDescent="0.25">
      <c r="A1289" t="s">
        <v>1566</v>
      </c>
      <c r="B1289" t="s">
        <v>2083</v>
      </c>
      <c r="C1289" t="s">
        <v>2084</v>
      </c>
      <c r="D1289" t="s">
        <v>1171</v>
      </c>
      <c r="E1289">
        <v>12.94</v>
      </c>
      <c r="F1289">
        <v>12.94</v>
      </c>
      <c r="G1289" t="s">
        <v>1178</v>
      </c>
      <c r="H1289">
        <v>0.138977949137809</v>
      </c>
      <c r="I1289" t="s">
        <v>1482</v>
      </c>
    </row>
    <row r="1290" spans="1:9" x14ac:dyDescent="0.25">
      <c r="A1290" t="s">
        <v>1567</v>
      </c>
      <c r="B1290" t="s">
        <v>2083</v>
      </c>
      <c r="C1290" t="s">
        <v>2084</v>
      </c>
      <c r="D1290" t="s">
        <v>1171</v>
      </c>
      <c r="E1290">
        <v>13.15</v>
      </c>
      <c r="F1290">
        <v>13.15</v>
      </c>
      <c r="G1290" t="s">
        <v>1172</v>
      </c>
      <c r="H1290">
        <v>0.60761022406711396</v>
      </c>
      <c r="I1290" t="s">
        <v>1478</v>
      </c>
    </row>
    <row r="1291" spans="1:9" x14ac:dyDescent="0.25">
      <c r="A1291" t="s">
        <v>1568</v>
      </c>
      <c r="B1291" t="s">
        <v>2083</v>
      </c>
      <c r="C1291" t="s">
        <v>2084</v>
      </c>
      <c r="D1291" t="s">
        <v>1171</v>
      </c>
      <c r="E1291">
        <v>13.15</v>
      </c>
      <c r="F1291">
        <v>13.15</v>
      </c>
      <c r="G1291" t="s">
        <v>1175</v>
      </c>
      <c r="H1291">
        <v>0.25341182679507701</v>
      </c>
      <c r="I1291" t="s">
        <v>1480</v>
      </c>
    </row>
    <row r="1292" spans="1:9" x14ac:dyDescent="0.25">
      <c r="A1292" t="s">
        <v>1569</v>
      </c>
      <c r="B1292" t="s">
        <v>2083</v>
      </c>
      <c r="C1292" t="s">
        <v>2084</v>
      </c>
      <c r="D1292" t="s">
        <v>1171</v>
      </c>
      <c r="E1292">
        <v>13.15</v>
      </c>
      <c r="F1292">
        <v>13.15</v>
      </c>
      <c r="G1292" t="s">
        <v>1178</v>
      </c>
      <c r="H1292">
        <v>0.138977949137809</v>
      </c>
      <c r="I1292" t="s">
        <v>1482</v>
      </c>
    </row>
    <row r="1293" spans="1:9" x14ac:dyDescent="0.25">
      <c r="A1293" t="s">
        <v>1570</v>
      </c>
      <c r="B1293" t="s">
        <v>2083</v>
      </c>
      <c r="C1293" t="s">
        <v>2084</v>
      </c>
      <c r="D1293" t="s">
        <v>1171</v>
      </c>
      <c r="E1293">
        <v>13.36</v>
      </c>
      <c r="F1293">
        <v>13.36</v>
      </c>
      <c r="G1293" t="s">
        <v>1172</v>
      </c>
      <c r="H1293">
        <v>0.60761022406711396</v>
      </c>
      <c r="I1293" t="s">
        <v>1478</v>
      </c>
    </row>
    <row r="1294" spans="1:9" x14ac:dyDescent="0.25">
      <c r="A1294" t="s">
        <v>1571</v>
      </c>
      <c r="B1294" t="s">
        <v>2083</v>
      </c>
      <c r="C1294" t="s">
        <v>2084</v>
      </c>
      <c r="D1294" t="s">
        <v>1171</v>
      </c>
      <c r="E1294">
        <v>13.36</v>
      </c>
      <c r="F1294">
        <v>13.36</v>
      </c>
      <c r="G1294" t="s">
        <v>1175</v>
      </c>
      <c r="H1294">
        <v>0.25341182679507701</v>
      </c>
      <c r="I1294" t="s">
        <v>1480</v>
      </c>
    </row>
    <row r="1295" spans="1:9" x14ac:dyDescent="0.25">
      <c r="A1295" t="s">
        <v>1572</v>
      </c>
      <c r="B1295" t="s">
        <v>2083</v>
      </c>
      <c r="C1295" t="s">
        <v>2084</v>
      </c>
      <c r="D1295" t="s">
        <v>1171</v>
      </c>
      <c r="E1295">
        <v>13.36</v>
      </c>
      <c r="F1295">
        <v>13.36</v>
      </c>
      <c r="G1295" t="s">
        <v>1178</v>
      </c>
      <c r="H1295">
        <v>0.138977949137809</v>
      </c>
      <c r="I1295" t="s">
        <v>1482</v>
      </c>
    </row>
    <row r="1296" spans="1:9" x14ac:dyDescent="0.25">
      <c r="A1296" t="s">
        <v>1573</v>
      </c>
      <c r="B1296" t="s">
        <v>2083</v>
      </c>
      <c r="C1296" t="s">
        <v>2084</v>
      </c>
      <c r="D1296" t="s">
        <v>1171</v>
      </c>
      <c r="E1296">
        <v>13.57</v>
      </c>
      <c r="F1296">
        <v>13.57</v>
      </c>
      <c r="G1296" t="s">
        <v>1172</v>
      </c>
      <c r="H1296">
        <v>0.60761022406711396</v>
      </c>
      <c r="I1296" t="s">
        <v>1478</v>
      </c>
    </row>
    <row r="1297" spans="1:9" x14ac:dyDescent="0.25">
      <c r="A1297" t="s">
        <v>1574</v>
      </c>
      <c r="B1297" t="s">
        <v>2083</v>
      </c>
      <c r="C1297" t="s">
        <v>2084</v>
      </c>
      <c r="D1297" t="s">
        <v>1171</v>
      </c>
      <c r="E1297">
        <v>13.57</v>
      </c>
      <c r="F1297">
        <v>13.57</v>
      </c>
      <c r="G1297" t="s">
        <v>1175</v>
      </c>
      <c r="H1297">
        <v>0.25341182679507701</v>
      </c>
      <c r="I1297" t="s">
        <v>1480</v>
      </c>
    </row>
    <row r="1298" spans="1:9" x14ac:dyDescent="0.25">
      <c r="A1298" t="s">
        <v>1575</v>
      </c>
      <c r="B1298" t="s">
        <v>2083</v>
      </c>
      <c r="C1298" t="s">
        <v>2084</v>
      </c>
      <c r="D1298" t="s">
        <v>1171</v>
      </c>
      <c r="E1298">
        <v>13.57</v>
      </c>
      <c r="F1298">
        <v>13.57</v>
      </c>
      <c r="G1298" t="s">
        <v>1178</v>
      </c>
      <c r="H1298">
        <v>0.138977949137809</v>
      </c>
      <c r="I1298" t="s">
        <v>1482</v>
      </c>
    </row>
    <row r="1299" spans="1:9" x14ac:dyDescent="0.25">
      <c r="A1299" t="s">
        <v>1576</v>
      </c>
      <c r="B1299" t="s">
        <v>2083</v>
      </c>
      <c r="C1299" t="s">
        <v>2084</v>
      </c>
      <c r="D1299" t="s">
        <v>1171</v>
      </c>
      <c r="E1299">
        <v>13.77</v>
      </c>
      <c r="F1299">
        <v>13.77</v>
      </c>
      <c r="G1299" t="s">
        <v>1172</v>
      </c>
      <c r="H1299">
        <v>0.60761022406711396</v>
      </c>
      <c r="I1299" t="s">
        <v>1478</v>
      </c>
    </row>
    <row r="1300" spans="1:9" x14ac:dyDescent="0.25">
      <c r="A1300" t="s">
        <v>1577</v>
      </c>
      <c r="B1300" t="s">
        <v>2083</v>
      </c>
      <c r="C1300" t="s">
        <v>2084</v>
      </c>
      <c r="D1300" t="s">
        <v>1171</v>
      </c>
      <c r="E1300">
        <v>13.77</v>
      </c>
      <c r="F1300">
        <v>13.77</v>
      </c>
      <c r="G1300" t="s">
        <v>1175</v>
      </c>
      <c r="H1300">
        <v>0.25341182679507701</v>
      </c>
      <c r="I1300" t="s">
        <v>1480</v>
      </c>
    </row>
    <row r="1301" spans="1:9" x14ac:dyDescent="0.25">
      <c r="A1301" t="s">
        <v>1578</v>
      </c>
      <c r="B1301" t="s">
        <v>2083</v>
      </c>
      <c r="C1301" t="s">
        <v>2084</v>
      </c>
      <c r="D1301" t="s">
        <v>1171</v>
      </c>
      <c r="E1301">
        <v>13.77</v>
      </c>
      <c r="F1301">
        <v>13.77</v>
      </c>
      <c r="G1301" t="s">
        <v>1178</v>
      </c>
      <c r="H1301">
        <v>0.138977949137809</v>
      </c>
      <c r="I1301" t="s">
        <v>1482</v>
      </c>
    </row>
    <row r="1302" spans="1:9" x14ac:dyDescent="0.25">
      <c r="A1302" t="s">
        <v>1579</v>
      </c>
      <c r="B1302" t="s">
        <v>2083</v>
      </c>
      <c r="C1302" t="s">
        <v>2084</v>
      </c>
      <c r="D1302" t="s">
        <v>1171</v>
      </c>
      <c r="E1302">
        <v>13.98</v>
      </c>
      <c r="F1302">
        <v>13.98</v>
      </c>
      <c r="G1302" t="s">
        <v>1172</v>
      </c>
      <c r="H1302">
        <v>0.60761022406711396</v>
      </c>
      <c r="I1302" t="s">
        <v>1478</v>
      </c>
    </row>
    <row r="1303" spans="1:9" x14ac:dyDescent="0.25">
      <c r="A1303" t="s">
        <v>1580</v>
      </c>
      <c r="B1303" t="s">
        <v>2083</v>
      </c>
      <c r="C1303" t="s">
        <v>2084</v>
      </c>
      <c r="D1303" t="s">
        <v>1171</v>
      </c>
      <c r="E1303">
        <v>13.98</v>
      </c>
      <c r="F1303">
        <v>13.98</v>
      </c>
      <c r="G1303" t="s">
        <v>1175</v>
      </c>
      <c r="H1303">
        <v>0.25341182679507701</v>
      </c>
      <c r="I1303" t="s">
        <v>1480</v>
      </c>
    </row>
    <row r="1304" spans="1:9" x14ac:dyDescent="0.25">
      <c r="A1304" t="s">
        <v>1581</v>
      </c>
      <c r="B1304" t="s">
        <v>2083</v>
      </c>
      <c r="C1304" t="s">
        <v>2084</v>
      </c>
      <c r="D1304" t="s">
        <v>1171</v>
      </c>
      <c r="E1304">
        <v>13.98</v>
      </c>
      <c r="F1304">
        <v>13.98</v>
      </c>
      <c r="G1304" t="s">
        <v>1178</v>
      </c>
      <c r="H1304">
        <v>0.138977949137809</v>
      </c>
      <c r="I1304" t="s">
        <v>1482</v>
      </c>
    </row>
    <row r="1305" spans="1:9" x14ac:dyDescent="0.25">
      <c r="A1305" t="s">
        <v>1582</v>
      </c>
      <c r="B1305" t="s">
        <v>2083</v>
      </c>
      <c r="C1305" t="s">
        <v>2084</v>
      </c>
      <c r="D1305" t="s">
        <v>1171</v>
      </c>
      <c r="E1305">
        <v>14.19</v>
      </c>
      <c r="F1305">
        <v>14.19</v>
      </c>
      <c r="G1305" t="s">
        <v>1172</v>
      </c>
      <c r="H1305">
        <v>0.60761022406711396</v>
      </c>
      <c r="I1305" t="s">
        <v>1478</v>
      </c>
    </row>
    <row r="1306" spans="1:9" x14ac:dyDescent="0.25">
      <c r="A1306" t="s">
        <v>1583</v>
      </c>
      <c r="B1306" t="s">
        <v>2083</v>
      </c>
      <c r="C1306" t="s">
        <v>2084</v>
      </c>
      <c r="D1306" t="s">
        <v>1171</v>
      </c>
      <c r="E1306">
        <v>14.19</v>
      </c>
      <c r="F1306">
        <v>14.19</v>
      </c>
      <c r="G1306" t="s">
        <v>1175</v>
      </c>
      <c r="H1306">
        <v>0.25341182679507701</v>
      </c>
      <c r="I1306" t="s">
        <v>1480</v>
      </c>
    </row>
    <row r="1307" spans="1:9" x14ac:dyDescent="0.25">
      <c r="A1307" t="s">
        <v>1584</v>
      </c>
      <c r="B1307" t="s">
        <v>2083</v>
      </c>
      <c r="C1307" t="s">
        <v>2084</v>
      </c>
      <c r="D1307" t="s">
        <v>1171</v>
      </c>
      <c r="E1307">
        <v>14.19</v>
      </c>
      <c r="F1307">
        <v>14.19</v>
      </c>
      <c r="G1307" t="s">
        <v>1178</v>
      </c>
      <c r="H1307">
        <v>0.138977949137809</v>
      </c>
      <c r="I1307" t="s">
        <v>1482</v>
      </c>
    </row>
    <row r="1308" spans="1:9" x14ac:dyDescent="0.25">
      <c r="A1308" t="s">
        <v>1585</v>
      </c>
      <c r="B1308" t="s">
        <v>2083</v>
      </c>
      <c r="C1308" t="s">
        <v>2084</v>
      </c>
      <c r="D1308" t="s">
        <v>1171</v>
      </c>
      <c r="E1308">
        <v>14.32</v>
      </c>
      <c r="F1308">
        <v>14.32</v>
      </c>
      <c r="G1308" t="s">
        <v>1172</v>
      </c>
      <c r="H1308">
        <v>0.60761022406711396</v>
      </c>
      <c r="I1308" t="s">
        <v>1478</v>
      </c>
    </row>
    <row r="1309" spans="1:9" x14ac:dyDescent="0.25">
      <c r="A1309" t="s">
        <v>1586</v>
      </c>
      <c r="B1309" t="s">
        <v>2083</v>
      </c>
      <c r="C1309" t="s">
        <v>2084</v>
      </c>
      <c r="D1309" t="s">
        <v>1171</v>
      </c>
      <c r="E1309">
        <v>14.32</v>
      </c>
      <c r="F1309">
        <v>14.32</v>
      </c>
      <c r="G1309" t="s">
        <v>1175</v>
      </c>
      <c r="H1309">
        <v>0.25341182679507701</v>
      </c>
      <c r="I1309" t="s">
        <v>1480</v>
      </c>
    </row>
    <row r="1310" spans="1:9" x14ac:dyDescent="0.25">
      <c r="A1310" t="s">
        <v>1587</v>
      </c>
      <c r="B1310" t="s">
        <v>2083</v>
      </c>
      <c r="C1310" t="s">
        <v>2084</v>
      </c>
      <c r="D1310" t="s">
        <v>1171</v>
      </c>
      <c r="E1310">
        <v>14.32</v>
      </c>
      <c r="F1310">
        <v>14.32</v>
      </c>
      <c r="G1310" t="s">
        <v>1178</v>
      </c>
      <c r="H1310">
        <v>0.138977949137809</v>
      </c>
      <c r="I1310" t="s">
        <v>1482</v>
      </c>
    </row>
    <row r="1311" spans="1:9" x14ac:dyDescent="0.25">
      <c r="A1311" t="s">
        <v>1588</v>
      </c>
      <c r="B1311" t="s">
        <v>2083</v>
      </c>
      <c r="C1311" t="s">
        <v>2084</v>
      </c>
      <c r="D1311" t="s">
        <v>1171</v>
      </c>
      <c r="E1311">
        <v>14.45</v>
      </c>
      <c r="F1311">
        <v>14.45</v>
      </c>
      <c r="G1311" t="s">
        <v>1172</v>
      </c>
      <c r="H1311">
        <v>0.60761022406711396</v>
      </c>
      <c r="I1311" t="s">
        <v>1478</v>
      </c>
    </row>
    <row r="1312" spans="1:9" x14ac:dyDescent="0.25">
      <c r="A1312" t="s">
        <v>1589</v>
      </c>
      <c r="B1312" t="s">
        <v>2083</v>
      </c>
      <c r="C1312" t="s">
        <v>2084</v>
      </c>
      <c r="D1312" t="s">
        <v>1171</v>
      </c>
      <c r="E1312">
        <v>14.45</v>
      </c>
      <c r="F1312">
        <v>14.45</v>
      </c>
      <c r="G1312" t="s">
        <v>1175</v>
      </c>
      <c r="H1312">
        <v>0.25341182679507701</v>
      </c>
      <c r="I1312" t="s">
        <v>1480</v>
      </c>
    </row>
    <row r="1313" spans="1:9" x14ac:dyDescent="0.25">
      <c r="A1313" t="s">
        <v>1590</v>
      </c>
      <c r="B1313" t="s">
        <v>2083</v>
      </c>
      <c r="C1313" t="s">
        <v>2084</v>
      </c>
      <c r="D1313" t="s">
        <v>1171</v>
      </c>
      <c r="E1313">
        <v>14.45</v>
      </c>
      <c r="F1313">
        <v>14.45</v>
      </c>
      <c r="G1313" t="s">
        <v>1178</v>
      </c>
      <c r="H1313">
        <v>0.138977949137809</v>
      </c>
      <c r="I1313" t="s">
        <v>1482</v>
      </c>
    </row>
    <row r="1314" spans="1:9" x14ac:dyDescent="0.25">
      <c r="A1314" t="s">
        <v>1591</v>
      </c>
      <c r="B1314" t="s">
        <v>2083</v>
      </c>
      <c r="C1314" t="s">
        <v>2084</v>
      </c>
      <c r="D1314" t="s">
        <v>1171</v>
      </c>
      <c r="E1314">
        <v>14.59</v>
      </c>
      <c r="F1314">
        <v>14.59</v>
      </c>
      <c r="G1314" t="s">
        <v>1172</v>
      </c>
      <c r="H1314">
        <v>0.60761022406711396</v>
      </c>
      <c r="I1314" t="s">
        <v>1478</v>
      </c>
    </row>
    <row r="1315" spans="1:9" x14ac:dyDescent="0.25">
      <c r="A1315" t="s">
        <v>1592</v>
      </c>
      <c r="B1315" t="s">
        <v>2083</v>
      </c>
      <c r="C1315" t="s">
        <v>2084</v>
      </c>
      <c r="D1315" t="s">
        <v>1171</v>
      </c>
      <c r="E1315">
        <v>14.59</v>
      </c>
      <c r="F1315">
        <v>14.59</v>
      </c>
      <c r="G1315" t="s">
        <v>1175</v>
      </c>
      <c r="H1315">
        <v>0.25341182679507701</v>
      </c>
      <c r="I1315" t="s">
        <v>1480</v>
      </c>
    </row>
    <row r="1316" spans="1:9" x14ac:dyDescent="0.25">
      <c r="A1316" t="s">
        <v>1593</v>
      </c>
      <c r="B1316" t="s">
        <v>2083</v>
      </c>
      <c r="C1316" t="s">
        <v>2084</v>
      </c>
      <c r="D1316" t="s">
        <v>1171</v>
      </c>
      <c r="E1316">
        <v>14.59</v>
      </c>
      <c r="F1316">
        <v>14.59</v>
      </c>
      <c r="G1316" t="s">
        <v>1178</v>
      </c>
      <c r="H1316">
        <v>0.138977949137809</v>
      </c>
      <c r="I1316" t="s">
        <v>1482</v>
      </c>
    </row>
    <row r="1317" spans="1:9" x14ac:dyDescent="0.25">
      <c r="A1317" t="s">
        <v>1594</v>
      </c>
      <c r="B1317" t="s">
        <v>2083</v>
      </c>
      <c r="C1317" t="s">
        <v>2084</v>
      </c>
      <c r="D1317" t="s">
        <v>1171</v>
      </c>
      <c r="E1317">
        <v>14.72</v>
      </c>
      <c r="F1317">
        <v>14.72</v>
      </c>
      <c r="G1317" t="s">
        <v>1172</v>
      </c>
      <c r="H1317">
        <v>0.60761022406711396</v>
      </c>
      <c r="I1317" t="s">
        <v>1478</v>
      </c>
    </row>
    <row r="1318" spans="1:9" x14ac:dyDescent="0.25">
      <c r="A1318" t="s">
        <v>1595</v>
      </c>
      <c r="B1318" t="s">
        <v>2083</v>
      </c>
      <c r="C1318" t="s">
        <v>2084</v>
      </c>
      <c r="D1318" t="s">
        <v>1171</v>
      </c>
      <c r="E1318">
        <v>14.72</v>
      </c>
      <c r="F1318">
        <v>14.72</v>
      </c>
      <c r="G1318" t="s">
        <v>1175</v>
      </c>
      <c r="H1318">
        <v>0.25341182679507701</v>
      </c>
      <c r="I1318" t="s">
        <v>1480</v>
      </c>
    </row>
    <row r="1319" spans="1:9" x14ac:dyDescent="0.25">
      <c r="A1319" t="s">
        <v>1596</v>
      </c>
      <c r="B1319" t="s">
        <v>2083</v>
      </c>
      <c r="C1319" t="s">
        <v>2084</v>
      </c>
      <c r="D1319" t="s">
        <v>1171</v>
      </c>
      <c r="E1319">
        <v>14.72</v>
      </c>
      <c r="F1319">
        <v>14.72</v>
      </c>
      <c r="G1319" t="s">
        <v>1178</v>
      </c>
      <c r="H1319">
        <v>0.138977949137809</v>
      </c>
      <c r="I1319" t="s">
        <v>1482</v>
      </c>
    </row>
    <row r="1320" spans="1:9" x14ac:dyDescent="0.25">
      <c r="A1320" t="s">
        <v>1597</v>
      </c>
      <c r="B1320" t="s">
        <v>2083</v>
      </c>
      <c r="C1320" t="s">
        <v>2084</v>
      </c>
      <c r="D1320" t="s">
        <v>1171</v>
      </c>
      <c r="E1320">
        <v>14.85</v>
      </c>
      <c r="F1320">
        <v>14.85</v>
      </c>
      <c r="G1320" t="s">
        <v>1172</v>
      </c>
      <c r="H1320">
        <v>0.60761022406711396</v>
      </c>
      <c r="I1320" t="s">
        <v>1478</v>
      </c>
    </row>
    <row r="1321" spans="1:9" x14ac:dyDescent="0.25">
      <c r="A1321" t="s">
        <v>1598</v>
      </c>
      <c r="B1321" t="s">
        <v>2083</v>
      </c>
      <c r="C1321" t="s">
        <v>2084</v>
      </c>
      <c r="D1321" t="s">
        <v>1171</v>
      </c>
      <c r="E1321">
        <v>14.85</v>
      </c>
      <c r="F1321">
        <v>14.85</v>
      </c>
      <c r="G1321" t="s">
        <v>1175</v>
      </c>
      <c r="H1321">
        <v>0.25341182679507701</v>
      </c>
      <c r="I1321" t="s">
        <v>1480</v>
      </c>
    </row>
    <row r="1322" spans="1:9" x14ac:dyDescent="0.25">
      <c r="A1322" t="s">
        <v>1599</v>
      </c>
      <c r="B1322" t="s">
        <v>2083</v>
      </c>
      <c r="C1322" t="s">
        <v>2084</v>
      </c>
      <c r="D1322" t="s">
        <v>1171</v>
      </c>
      <c r="E1322">
        <v>14.85</v>
      </c>
      <c r="F1322">
        <v>14.85</v>
      </c>
      <c r="G1322" t="s">
        <v>1178</v>
      </c>
      <c r="H1322">
        <v>0.138977949137809</v>
      </c>
      <c r="I1322" t="s">
        <v>1482</v>
      </c>
    </row>
    <row r="1323" spans="1:9" x14ac:dyDescent="0.25">
      <c r="A1323" t="s">
        <v>1600</v>
      </c>
      <c r="B1323" t="s">
        <v>2083</v>
      </c>
      <c r="C1323" t="s">
        <v>2084</v>
      </c>
      <c r="D1323" t="s">
        <v>1171</v>
      </c>
      <c r="E1323">
        <v>14.98</v>
      </c>
      <c r="F1323">
        <v>14.98</v>
      </c>
      <c r="G1323" t="s">
        <v>1172</v>
      </c>
      <c r="H1323">
        <v>0.60761022406711396</v>
      </c>
      <c r="I1323" t="s">
        <v>1478</v>
      </c>
    </row>
    <row r="1324" spans="1:9" x14ac:dyDescent="0.25">
      <c r="A1324" t="s">
        <v>1601</v>
      </c>
      <c r="B1324" t="s">
        <v>2083</v>
      </c>
      <c r="C1324" t="s">
        <v>2084</v>
      </c>
      <c r="D1324" t="s">
        <v>1171</v>
      </c>
      <c r="E1324">
        <v>14.98</v>
      </c>
      <c r="F1324">
        <v>14.98</v>
      </c>
      <c r="G1324" t="s">
        <v>1175</v>
      </c>
      <c r="H1324">
        <v>0.25341182679507701</v>
      </c>
      <c r="I1324" t="s">
        <v>1480</v>
      </c>
    </row>
    <row r="1325" spans="1:9" x14ac:dyDescent="0.25">
      <c r="A1325" t="s">
        <v>1602</v>
      </c>
      <c r="B1325" t="s">
        <v>2083</v>
      </c>
      <c r="C1325" t="s">
        <v>2084</v>
      </c>
      <c r="D1325" t="s">
        <v>1171</v>
      </c>
      <c r="E1325">
        <v>14.98</v>
      </c>
      <c r="F1325">
        <v>14.98</v>
      </c>
      <c r="G1325" t="s">
        <v>1178</v>
      </c>
      <c r="H1325">
        <v>0.138977949137809</v>
      </c>
      <c r="I1325" t="s">
        <v>1482</v>
      </c>
    </row>
    <row r="1326" spans="1:9" x14ac:dyDescent="0.25">
      <c r="A1326" t="s">
        <v>1603</v>
      </c>
      <c r="B1326" t="s">
        <v>2083</v>
      </c>
      <c r="C1326" t="s">
        <v>2084</v>
      </c>
      <c r="D1326" t="s">
        <v>1171</v>
      </c>
      <c r="E1326">
        <v>15.12</v>
      </c>
      <c r="F1326">
        <v>15.12</v>
      </c>
      <c r="G1326" t="s">
        <v>1172</v>
      </c>
      <c r="H1326">
        <v>0.60761022406711396</v>
      </c>
      <c r="I1326" t="s">
        <v>1478</v>
      </c>
    </row>
    <row r="1327" spans="1:9" x14ac:dyDescent="0.25">
      <c r="A1327" t="s">
        <v>1604</v>
      </c>
      <c r="B1327" t="s">
        <v>2083</v>
      </c>
      <c r="C1327" t="s">
        <v>2084</v>
      </c>
      <c r="D1327" t="s">
        <v>1171</v>
      </c>
      <c r="E1327">
        <v>15.12</v>
      </c>
      <c r="F1327">
        <v>15.12</v>
      </c>
      <c r="G1327" t="s">
        <v>1175</v>
      </c>
      <c r="H1327">
        <v>0.25341182679507701</v>
      </c>
      <c r="I1327" t="s">
        <v>1480</v>
      </c>
    </row>
    <row r="1328" spans="1:9" x14ac:dyDescent="0.25">
      <c r="A1328" t="s">
        <v>1605</v>
      </c>
      <c r="B1328" t="s">
        <v>2083</v>
      </c>
      <c r="C1328" t="s">
        <v>2084</v>
      </c>
      <c r="D1328" t="s">
        <v>1171</v>
      </c>
      <c r="E1328">
        <v>15.12</v>
      </c>
      <c r="F1328">
        <v>15.12</v>
      </c>
      <c r="G1328" t="s">
        <v>1178</v>
      </c>
      <c r="H1328">
        <v>0.138977949137809</v>
      </c>
      <c r="I1328" t="s">
        <v>1482</v>
      </c>
    </row>
    <row r="1329" spans="1:9" x14ac:dyDescent="0.25">
      <c r="A1329" t="s">
        <v>1606</v>
      </c>
      <c r="B1329" t="s">
        <v>2083</v>
      </c>
      <c r="C1329" t="s">
        <v>2084</v>
      </c>
      <c r="D1329" t="s">
        <v>1171</v>
      </c>
      <c r="E1329">
        <v>15.25</v>
      </c>
      <c r="F1329">
        <v>15.25</v>
      </c>
      <c r="G1329" t="s">
        <v>1172</v>
      </c>
      <c r="H1329">
        <v>0.60761022406711396</v>
      </c>
      <c r="I1329" t="s">
        <v>1478</v>
      </c>
    </row>
    <row r="1330" spans="1:9" x14ac:dyDescent="0.25">
      <c r="A1330" t="s">
        <v>1607</v>
      </c>
      <c r="B1330" t="s">
        <v>2083</v>
      </c>
      <c r="C1330" t="s">
        <v>2084</v>
      </c>
      <c r="D1330" t="s">
        <v>1171</v>
      </c>
      <c r="E1330">
        <v>15.25</v>
      </c>
      <c r="F1330">
        <v>15.25</v>
      </c>
      <c r="G1330" t="s">
        <v>1175</v>
      </c>
      <c r="H1330">
        <v>0.25341182679507701</v>
      </c>
      <c r="I1330" t="s">
        <v>1480</v>
      </c>
    </row>
    <row r="1331" spans="1:9" x14ac:dyDescent="0.25">
      <c r="A1331" t="s">
        <v>1608</v>
      </c>
      <c r="B1331" t="s">
        <v>2083</v>
      </c>
      <c r="C1331" t="s">
        <v>2084</v>
      </c>
      <c r="D1331" t="s">
        <v>1171</v>
      </c>
      <c r="E1331">
        <v>15.25</v>
      </c>
      <c r="F1331">
        <v>15.25</v>
      </c>
      <c r="G1331" t="s">
        <v>1178</v>
      </c>
      <c r="H1331">
        <v>0.138977949137809</v>
      </c>
      <c r="I1331" t="s">
        <v>1482</v>
      </c>
    </row>
    <row r="1332" spans="1:9" x14ac:dyDescent="0.25">
      <c r="A1332" t="s">
        <v>1609</v>
      </c>
      <c r="B1332" t="s">
        <v>2083</v>
      </c>
      <c r="C1332" t="s">
        <v>2084</v>
      </c>
      <c r="D1332" t="s">
        <v>1171</v>
      </c>
      <c r="E1332">
        <v>15.38</v>
      </c>
      <c r="F1332">
        <v>15.38</v>
      </c>
      <c r="G1332" t="s">
        <v>1172</v>
      </c>
      <c r="H1332">
        <v>0.60761022406711396</v>
      </c>
      <c r="I1332" t="s">
        <v>1478</v>
      </c>
    </row>
    <row r="1333" spans="1:9" x14ac:dyDescent="0.25">
      <c r="A1333" t="s">
        <v>1610</v>
      </c>
      <c r="B1333" t="s">
        <v>2083</v>
      </c>
      <c r="C1333" t="s">
        <v>2084</v>
      </c>
      <c r="D1333" t="s">
        <v>1171</v>
      </c>
      <c r="E1333">
        <v>15.38</v>
      </c>
      <c r="F1333">
        <v>15.38</v>
      </c>
      <c r="G1333" t="s">
        <v>1175</v>
      </c>
      <c r="H1333">
        <v>0.25341182679507701</v>
      </c>
      <c r="I1333" t="s">
        <v>1480</v>
      </c>
    </row>
    <row r="1334" spans="1:9" x14ac:dyDescent="0.25">
      <c r="A1334" t="s">
        <v>1611</v>
      </c>
      <c r="B1334" t="s">
        <v>2083</v>
      </c>
      <c r="C1334" t="s">
        <v>2084</v>
      </c>
      <c r="D1334" t="s">
        <v>1171</v>
      </c>
      <c r="E1334">
        <v>15.38</v>
      </c>
      <c r="F1334">
        <v>15.38</v>
      </c>
      <c r="G1334" t="s">
        <v>1178</v>
      </c>
      <c r="H1334">
        <v>0.138977949137809</v>
      </c>
      <c r="I1334" t="s">
        <v>1482</v>
      </c>
    </row>
    <row r="1335" spans="1:9" x14ac:dyDescent="0.25">
      <c r="A1335" t="s">
        <v>1612</v>
      </c>
      <c r="B1335" t="s">
        <v>2083</v>
      </c>
      <c r="C1335" t="s">
        <v>2084</v>
      </c>
      <c r="D1335" t="s">
        <v>1171</v>
      </c>
      <c r="E1335">
        <v>15.51</v>
      </c>
      <c r="F1335">
        <v>15.51</v>
      </c>
      <c r="G1335" t="s">
        <v>1172</v>
      </c>
      <c r="H1335">
        <v>0.60761022406711396</v>
      </c>
      <c r="I1335" t="s">
        <v>1478</v>
      </c>
    </row>
    <row r="1336" spans="1:9" x14ac:dyDescent="0.25">
      <c r="A1336" t="s">
        <v>1613</v>
      </c>
      <c r="B1336" t="s">
        <v>2083</v>
      </c>
      <c r="C1336" t="s">
        <v>2084</v>
      </c>
      <c r="D1336" t="s">
        <v>1171</v>
      </c>
      <c r="E1336">
        <v>15.51</v>
      </c>
      <c r="F1336">
        <v>15.51</v>
      </c>
      <c r="G1336" t="s">
        <v>1175</v>
      </c>
      <c r="H1336">
        <v>0.25341182679507701</v>
      </c>
      <c r="I1336" t="s">
        <v>1480</v>
      </c>
    </row>
    <row r="1337" spans="1:9" x14ac:dyDescent="0.25">
      <c r="A1337" t="s">
        <v>1614</v>
      </c>
      <c r="B1337" t="s">
        <v>2083</v>
      </c>
      <c r="C1337" t="s">
        <v>2084</v>
      </c>
      <c r="D1337" t="s">
        <v>1171</v>
      </c>
      <c r="E1337">
        <v>15.51</v>
      </c>
      <c r="F1337">
        <v>15.51</v>
      </c>
      <c r="G1337" t="s">
        <v>1178</v>
      </c>
      <c r="H1337">
        <v>0.138977949137809</v>
      </c>
      <c r="I1337" t="s">
        <v>1482</v>
      </c>
    </row>
    <row r="1338" spans="1:9" x14ac:dyDescent="0.25">
      <c r="A1338" t="s">
        <v>1615</v>
      </c>
      <c r="B1338" t="s">
        <v>2083</v>
      </c>
      <c r="C1338" t="s">
        <v>2084</v>
      </c>
      <c r="D1338" t="s">
        <v>1171</v>
      </c>
      <c r="E1338">
        <v>15.65</v>
      </c>
      <c r="F1338">
        <v>15.65</v>
      </c>
      <c r="G1338" t="s">
        <v>1172</v>
      </c>
      <c r="H1338">
        <v>0.60761022406711396</v>
      </c>
      <c r="I1338" t="s">
        <v>1478</v>
      </c>
    </row>
    <row r="1339" spans="1:9" x14ac:dyDescent="0.25">
      <c r="A1339" t="s">
        <v>1616</v>
      </c>
      <c r="B1339" t="s">
        <v>2083</v>
      </c>
      <c r="C1339" t="s">
        <v>2084</v>
      </c>
      <c r="D1339" t="s">
        <v>1171</v>
      </c>
      <c r="E1339">
        <v>15.65</v>
      </c>
      <c r="F1339">
        <v>15.65</v>
      </c>
      <c r="G1339" t="s">
        <v>1175</v>
      </c>
      <c r="H1339">
        <v>0.25341182679507701</v>
      </c>
      <c r="I1339" t="s">
        <v>1480</v>
      </c>
    </row>
    <row r="1340" spans="1:9" x14ac:dyDescent="0.25">
      <c r="A1340" t="s">
        <v>1617</v>
      </c>
      <c r="B1340" t="s">
        <v>2083</v>
      </c>
      <c r="C1340" t="s">
        <v>2084</v>
      </c>
      <c r="D1340" t="s">
        <v>1171</v>
      </c>
      <c r="E1340">
        <v>15.65</v>
      </c>
      <c r="F1340">
        <v>15.65</v>
      </c>
      <c r="G1340" t="s">
        <v>1178</v>
      </c>
      <c r="H1340">
        <v>0.138977949137809</v>
      </c>
      <c r="I1340" t="s">
        <v>1482</v>
      </c>
    </row>
    <row r="1341" spans="1:9" x14ac:dyDescent="0.25">
      <c r="A1341" t="s">
        <v>1618</v>
      </c>
      <c r="B1341" t="s">
        <v>2083</v>
      </c>
      <c r="C1341" t="s">
        <v>2084</v>
      </c>
      <c r="D1341" t="s">
        <v>1171</v>
      </c>
      <c r="E1341">
        <v>15.78</v>
      </c>
      <c r="F1341">
        <v>15.78</v>
      </c>
      <c r="G1341" t="s">
        <v>1172</v>
      </c>
      <c r="H1341">
        <v>0.60761022406711396</v>
      </c>
      <c r="I1341" t="s">
        <v>1478</v>
      </c>
    </row>
    <row r="1342" spans="1:9" x14ac:dyDescent="0.25">
      <c r="A1342" t="s">
        <v>1619</v>
      </c>
      <c r="B1342" t="s">
        <v>2083</v>
      </c>
      <c r="C1342" t="s">
        <v>2084</v>
      </c>
      <c r="D1342" t="s">
        <v>1171</v>
      </c>
      <c r="E1342">
        <v>15.78</v>
      </c>
      <c r="F1342">
        <v>15.78</v>
      </c>
      <c r="G1342" t="s">
        <v>1175</v>
      </c>
      <c r="H1342">
        <v>0.25341182679507701</v>
      </c>
      <c r="I1342" t="s">
        <v>1480</v>
      </c>
    </row>
    <row r="1343" spans="1:9" x14ac:dyDescent="0.25">
      <c r="A1343" t="s">
        <v>1620</v>
      </c>
      <c r="B1343" t="s">
        <v>2083</v>
      </c>
      <c r="C1343" t="s">
        <v>2084</v>
      </c>
      <c r="D1343" t="s">
        <v>1171</v>
      </c>
      <c r="E1343">
        <v>15.78</v>
      </c>
      <c r="F1343">
        <v>15.78</v>
      </c>
      <c r="G1343" t="s">
        <v>1178</v>
      </c>
      <c r="H1343">
        <v>0.138977949137809</v>
      </c>
      <c r="I1343" t="s">
        <v>1482</v>
      </c>
    </row>
    <row r="1344" spans="1:9" x14ac:dyDescent="0.25">
      <c r="A1344" t="s">
        <v>1621</v>
      </c>
      <c r="B1344" t="s">
        <v>2083</v>
      </c>
      <c r="C1344" t="s">
        <v>2084</v>
      </c>
      <c r="D1344" t="s">
        <v>1171</v>
      </c>
      <c r="E1344">
        <v>15.91</v>
      </c>
      <c r="F1344">
        <v>15.91</v>
      </c>
      <c r="G1344" t="s">
        <v>1172</v>
      </c>
      <c r="H1344">
        <v>0.60761022406711396</v>
      </c>
      <c r="I1344" t="s">
        <v>1478</v>
      </c>
    </row>
    <row r="1345" spans="1:9" x14ac:dyDescent="0.25">
      <c r="A1345" t="s">
        <v>1622</v>
      </c>
      <c r="B1345" t="s">
        <v>2083</v>
      </c>
      <c r="C1345" t="s">
        <v>2084</v>
      </c>
      <c r="D1345" t="s">
        <v>1171</v>
      </c>
      <c r="E1345">
        <v>15.91</v>
      </c>
      <c r="F1345">
        <v>15.91</v>
      </c>
      <c r="G1345" t="s">
        <v>1175</v>
      </c>
      <c r="H1345">
        <v>0.25341182679507701</v>
      </c>
      <c r="I1345" t="s">
        <v>1480</v>
      </c>
    </row>
    <row r="1346" spans="1:9" x14ac:dyDescent="0.25">
      <c r="A1346" t="s">
        <v>1623</v>
      </c>
      <c r="B1346" t="s">
        <v>2083</v>
      </c>
      <c r="C1346" t="s">
        <v>2084</v>
      </c>
      <c r="D1346" t="s">
        <v>1171</v>
      </c>
      <c r="E1346">
        <v>15.91</v>
      </c>
      <c r="F1346">
        <v>15.91</v>
      </c>
      <c r="G1346" t="s">
        <v>1178</v>
      </c>
      <c r="H1346">
        <v>0.138977949137809</v>
      </c>
      <c r="I1346" t="s">
        <v>1482</v>
      </c>
    </row>
    <row r="1347" spans="1:9" x14ac:dyDescent="0.25">
      <c r="A1347" t="s">
        <v>1624</v>
      </c>
      <c r="B1347" t="s">
        <v>2083</v>
      </c>
      <c r="C1347" t="s">
        <v>2084</v>
      </c>
      <c r="D1347" t="s">
        <v>1171</v>
      </c>
      <c r="E1347">
        <v>16.04</v>
      </c>
      <c r="F1347">
        <v>16.04</v>
      </c>
      <c r="G1347" t="s">
        <v>1172</v>
      </c>
      <c r="H1347">
        <v>0.60761022406711396</v>
      </c>
      <c r="I1347" t="s">
        <v>1478</v>
      </c>
    </row>
    <row r="1348" spans="1:9" x14ac:dyDescent="0.25">
      <c r="A1348" t="s">
        <v>1625</v>
      </c>
      <c r="B1348" t="s">
        <v>2083</v>
      </c>
      <c r="C1348" t="s">
        <v>2084</v>
      </c>
      <c r="D1348" t="s">
        <v>1171</v>
      </c>
      <c r="E1348">
        <v>16.04</v>
      </c>
      <c r="F1348">
        <v>16.04</v>
      </c>
      <c r="G1348" t="s">
        <v>1175</v>
      </c>
      <c r="H1348">
        <v>0.25341182679507701</v>
      </c>
      <c r="I1348" t="s">
        <v>1480</v>
      </c>
    </row>
    <row r="1349" spans="1:9" x14ac:dyDescent="0.25">
      <c r="A1349" t="s">
        <v>1626</v>
      </c>
      <c r="B1349" t="s">
        <v>2083</v>
      </c>
      <c r="C1349" t="s">
        <v>2084</v>
      </c>
      <c r="D1349" t="s">
        <v>1171</v>
      </c>
      <c r="E1349">
        <v>16.04</v>
      </c>
      <c r="F1349">
        <v>16.04</v>
      </c>
      <c r="G1349" t="s">
        <v>1178</v>
      </c>
      <c r="H1349">
        <v>0.138977949137809</v>
      </c>
      <c r="I1349" t="s">
        <v>1482</v>
      </c>
    </row>
    <row r="1350" spans="1:9" x14ac:dyDescent="0.25">
      <c r="A1350" t="s">
        <v>1627</v>
      </c>
      <c r="B1350" t="s">
        <v>2083</v>
      </c>
      <c r="C1350" t="s">
        <v>2084</v>
      </c>
      <c r="D1350" t="s">
        <v>1171</v>
      </c>
      <c r="E1350">
        <v>16.18</v>
      </c>
      <c r="F1350">
        <v>16.18</v>
      </c>
      <c r="G1350" t="s">
        <v>1172</v>
      </c>
      <c r="H1350">
        <v>0.60761022406711396</v>
      </c>
      <c r="I1350" t="s">
        <v>1478</v>
      </c>
    </row>
    <row r="1351" spans="1:9" x14ac:dyDescent="0.25">
      <c r="A1351" t="s">
        <v>1628</v>
      </c>
      <c r="B1351" t="s">
        <v>2083</v>
      </c>
      <c r="C1351" t="s">
        <v>2084</v>
      </c>
      <c r="D1351" t="s">
        <v>1171</v>
      </c>
      <c r="E1351">
        <v>16.18</v>
      </c>
      <c r="F1351">
        <v>16.18</v>
      </c>
      <c r="G1351" t="s">
        <v>1175</v>
      </c>
      <c r="H1351">
        <v>0.25341182679507701</v>
      </c>
      <c r="I1351" t="s">
        <v>1480</v>
      </c>
    </row>
    <row r="1352" spans="1:9" x14ac:dyDescent="0.25">
      <c r="A1352" t="s">
        <v>1629</v>
      </c>
      <c r="B1352" t="s">
        <v>2083</v>
      </c>
      <c r="C1352" t="s">
        <v>2084</v>
      </c>
      <c r="D1352" t="s">
        <v>1171</v>
      </c>
      <c r="E1352">
        <v>16.18</v>
      </c>
      <c r="F1352">
        <v>16.18</v>
      </c>
      <c r="G1352" t="s">
        <v>1178</v>
      </c>
      <c r="H1352">
        <v>0.138977949137809</v>
      </c>
      <c r="I1352" t="s">
        <v>1482</v>
      </c>
    </row>
    <row r="1353" spans="1:9" x14ac:dyDescent="0.25">
      <c r="A1353" t="s">
        <v>1630</v>
      </c>
      <c r="B1353" t="s">
        <v>2083</v>
      </c>
      <c r="C1353" t="s">
        <v>2084</v>
      </c>
      <c r="D1353" t="s">
        <v>1171</v>
      </c>
      <c r="E1353">
        <v>16.309999999999999</v>
      </c>
      <c r="F1353">
        <v>16.309999999999999</v>
      </c>
      <c r="G1353" t="s">
        <v>1172</v>
      </c>
      <c r="H1353">
        <v>0.60761022406711396</v>
      </c>
      <c r="I1353" t="s">
        <v>1478</v>
      </c>
    </row>
    <row r="1354" spans="1:9" x14ac:dyDescent="0.25">
      <c r="A1354" t="s">
        <v>1631</v>
      </c>
      <c r="B1354" t="s">
        <v>2083</v>
      </c>
      <c r="C1354" t="s">
        <v>2084</v>
      </c>
      <c r="D1354" t="s">
        <v>1171</v>
      </c>
      <c r="E1354">
        <v>16.309999999999999</v>
      </c>
      <c r="F1354">
        <v>16.309999999999999</v>
      </c>
      <c r="G1354" t="s">
        <v>1175</v>
      </c>
      <c r="H1354">
        <v>0.25341182679507701</v>
      </c>
      <c r="I1354" t="s">
        <v>1480</v>
      </c>
    </row>
    <row r="1355" spans="1:9" x14ac:dyDescent="0.25">
      <c r="A1355" t="s">
        <v>1632</v>
      </c>
      <c r="B1355" t="s">
        <v>2083</v>
      </c>
      <c r="C1355" t="s">
        <v>2084</v>
      </c>
      <c r="D1355" t="s">
        <v>1171</v>
      </c>
      <c r="E1355">
        <v>16.309999999999999</v>
      </c>
      <c r="F1355">
        <v>16.309999999999999</v>
      </c>
      <c r="G1355" t="s">
        <v>1178</v>
      </c>
      <c r="H1355">
        <v>0.138977949137809</v>
      </c>
      <c r="I1355" t="s">
        <v>1482</v>
      </c>
    </row>
    <row r="1356" spans="1:9" x14ac:dyDescent="0.25">
      <c r="A1356" t="s">
        <v>1633</v>
      </c>
      <c r="B1356" t="s">
        <v>2083</v>
      </c>
      <c r="C1356" t="s">
        <v>2084</v>
      </c>
      <c r="D1356" t="s">
        <v>1171</v>
      </c>
      <c r="E1356">
        <v>16.440000000000001</v>
      </c>
      <c r="F1356">
        <v>16.440000000000001</v>
      </c>
      <c r="G1356" t="s">
        <v>1172</v>
      </c>
      <c r="H1356">
        <v>0.60761022406711396</v>
      </c>
      <c r="I1356" t="s">
        <v>1478</v>
      </c>
    </row>
    <row r="1357" spans="1:9" x14ac:dyDescent="0.25">
      <c r="A1357" t="s">
        <v>1634</v>
      </c>
      <c r="B1357" t="s">
        <v>2083</v>
      </c>
      <c r="C1357" t="s">
        <v>2084</v>
      </c>
      <c r="D1357" t="s">
        <v>1171</v>
      </c>
      <c r="E1357">
        <v>16.440000000000001</v>
      </c>
      <c r="F1357">
        <v>16.440000000000001</v>
      </c>
      <c r="G1357" t="s">
        <v>1175</v>
      </c>
      <c r="H1357">
        <v>0.25341182679507701</v>
      </c>
      <c r="I1357" t="s">
        <v>1480</v>
      </c>
    </row>
    <row r="1358" spans="1:9" x14ac:dyDescent="0.25">
      <c r="A1358" t="s">
        <v>1635</v>
      </c>
      <c r="B1358" t="s">
        <v>2083</v>
      </c>
      <c r="C1358" t="s">
        <v>2084</v>
      </c>
      <c r="D1358" t="s">
        <v>1171</v>
      </c>
      <c r="E1358">
        <v>16.440000000000001</v>
      </c>
      <c r="F1358">
        <v>16.440000000000001</v>
      </c>
      <c r="G1358" t="s">
        <v>1178</v>
      </c>
      <c r="H1358">
        <v>0.138977949137809</v>
      </c>
      <c r="I1358" t="s">
        <v>1482</v>
      </c>
    </row>
    <row r="1359" spans="1:9" x14ac:dyDescent="0.25">
      <c r="A1359" t="s">
        <v>1636</v>
      </c>
      <c r="B1359" t="s">
        <v>2083</v>
      </c>
      <c r="C1359" t="s">
        <v>2084</v>
      </c>
      <c r="D1359" t="s">
        <v>1171</v>
      </c>
      <c r="E1359">
        <v>16.57</v>
      </c>
      <c r="F1359">
        <v>16.57</v>
      </c>
      <c r="G1359" t="s">
        <v>1172</v>
      </c>
      <c r="H1359">
        <v>0.60761022406711396</v>
      </c>
      <c r="I1359" t="s">
        <v>1478</v>
      </c>
    </row>
    <row r="1360" spans="1:9" x14ac:dyDescent="0.25">
      <c r="A1360" t="s">
        <v>1637</v>
      </c>
      <c r="B1360" t="s">
        <v>2083</v>
      </c>
      <c r="C1360" t="s">
        <v>2084</v>
      </c>
      <c r="D1360" t="s">
        <v>1171</v>
      </c>
      <c r="E1360">
        <v>16.57</v>
      </c>
      <c r="F1360">
        <v>16.57</v>
      </c>
      <c r="G1360" t="s">
        <v>1175</v>
      </c>
      <c r="H1360">
        <v>0.25341182679507701</v>
      </c>
      <c r="I1360" t="s">
        <v>1480</v>
      </c>
    </row>
    <row r="1361" spans="1:9" x14ac:dyDescent="0.25">
      <c r="A1361" t="s">
        <v>1638</v>
      </c>
      <c r="B1361" t="s">
        <v>2083</v>
      </c>
      <c r="C1361" t="s">
        <v>2084</v>
      </c>
      <c r="D1361" t="s">
        <v>1171</v>
      </c>
      <c r="E1361">
        <v>16.57</v>
      </c>
      <c r="F1361">
        <v>16.57</v>
      </c>
      <c r="G1361" t="s">
        <v>1178</v>
      </c>
      <c r="H1361">
        <v>0.138977949137809</v>
      </c>
      <c r="I1361" t="s">
        <v>1482</v>
      </c>
    </row>
    <row r="1362" spans="1:9" x14ac:dyDescent="0.25">
      <c r="A1362" t="s">
        <v>1639</v>
      </c>
      <c r="B1362" t="s">
        <v>2083</v>
      </c>
      <c r="C1362" t="s">
        <v>2084</v>
      </c>
      <c r="D1362" t="s">
        <v>1171</v>
      </c>
      <c r="E1362">
        <v>16.71</v>
      </c>
      <c r="F1362">
        <v>16.71</v>
      </c>
      <c r="G1362" t="s">
        <v>1172</v>
      </c>
      <c r="H1362">
        <v>0.60761022406711396</v>
      </c>
      <c r="I1362" t="s">
        <v>1478</v>
      </c>
    </row>
    <row r="1363" spans="1:9" x14ac:dyDescent="0.25">
      <c r="A1363" t="s">
        <v>1640</v>
      </c>
      <c r="B1363" t="s">
        <v>2083</v>
      </c>
      <c r="C1363" t="s">
        <v>2084</v>
      </c>
      <c r="D1363" t="s">
        <v>1171</v>
      </c>
      <c r="E1363">
        <v>16.71</v>
      </c>
      <c r="F1363">
        <v>16.71</v>
      </c>
      <c r="G1363" t="s">
        <v>1175</v>
      </c>
      <c r="H1363">
        <v>0.25341182679507701</v>
      </c>
      <c r="I1363" t="s">
        <v>1480</v>
      </c>
    </row>
    <row r="1364" spans="1:9" x14ac:dyDescent="0.25">
      <c r="A1364" t="s">
        <v>1641</v>
      </c>
      <c r="B1364" t="s">
        <v>2083</v>
      </c>
      <c r="C1364" t="s">
        <v>2084</v>
      </c>
      <c r="D1364" t="s">
        <v>1171</v>
      </c>
      <c r="E1364">
        <v>16.71</v>
      </c>
      <c r="F1364">
        <v>16.71</v>
      </c>
      <c r="G1364" t="s">
        <v>1178</v>
      </c>
      <c r="H1364">
        <v>0.138977949137809</v>
      </c>
      <c r="I1364" t="s">
        <v>1482</v>
      </c>
    </row>
    <row r="1365" spans="1:9" x14ac:dyDescent="0.25">
      <c r="A1365" t="s">
        <v>1642</v>
      </c>
      <c r="B1365" t="s">
        <v>2083</v>
      </c>
      <c r="C1365" t="s">
        <v>2084</v>
      </c>
      <c r="D1365" t="s">
        <v>1171</v>
      </c>
      <c r="E1365">
        <v>16.84</v>
      </c>
      <c r="F1365">
        <v>16.84</v>
      </c>
      <c r="G1365" t="s">
        <v>1172</v>
      </c>
      <c r="H1365">
        <v>0.60761022406711396</v>
      </c>
      <c r="I1365" t="s">
        <v>1478</v>
      </c>
    </row>
    <row r="1366" spans="1:9" x14ac:dyDescent="0.25">
      <c r="A1366" t="s">
        <v>1643</v>
      </c>
      <c r="B1366" t="s">
        <v>2083</v>
      </c>
      <c r="C1366" t="s">
        <v>2084</v>
      </c>
      <c r="D1366" t="s">
        <v>1171</v>
      </c>
      <c r="E1366">
        <v>16.84</v>
      </c>
      <c r="F1366">
        <v>16.84</v>
      </c>
      <c r="G1366" t="s">
        <v>1175</v>
      </c>
      <c r="H1366">
        <v>0.25341182679507701</v>
      </c>
      <c r="I1366" t="s">
        <v>1480</v>
      </c>
    </row>
    <row r="1367" spans="1:9" x14ac:dyDescent="0.25">
      <c r="A1367" t="s">
        <v>1644</v>
      </c>
      <c r="B1367" t="s">
        <v>2083</v>
      </c>
      <c r="C1367" t="s">
        <v>2084</v>
      </c>
      <c r="D1367" t="s">
        <v>1171</v>
      </c>
      <c r="E1367">
        <v>16.84</v>
      </c>
      <c r="F1367">
        <v>16.84</v>
      </c>
      <c r="G1367" t="s">
        <v>1178</v>
      </c>
      <c r="H1367">
        <v>0.138977949137809</v>
      </c>
      <c r="I1367" t="s">
        <v>1482</v>
      </c>
    </row>
    <row r="1368" spans="1:9" x14ac:dyDescent="0.25">
      <c r="A1368" t="s">
        <v>1645</v>
      </c>
      <c r="B1368" t="s">
        <v>2083</v>
      </c>
      <c r="C1368" t="s">
        <v>2084</v>
      </c>
      <c r="D1368" t="s">
        <v>1171</v>
      </c>
      <c r="E1368">
        <v>16.97</v>
      </c>
      <c r="F1368">
        <v>16.97</v>
      </c>
      <c r="G1368" t="s">
        <v>1172</v>
      </c>
      <c r="H1368">
        <v>0.60761022406711396</v>
      </c>
      <c r="I1368" t="s">
        <v>1478</v>
      </c>
    </row>
    <row r="1369" spans="1:9" x14ac:dyDescent="0.25">
      <c r="A1369" t="s">
        <v>1646</v>
      </c>
      <c r="B1369" t="s">
        <v>2083</v>
      </c>
      <c r="C1369" t="s">
        <v>2084</v>
      </c>
      <c r="D1369" t="s">
        <v>1171</v>
      </c>
      <c r="E1369">
        <v>16.97</v>
      </c>
      <c r="F1369">
        <v>16.97</v>
      </c>
      <c r="G1369" t="s">
        <v>1175</v>
      </c>
      <c r="H1369">
        <v>0.25341182679507701</v>
      </c>
      <c r="I1369" t="s">
        <v>1480</v>
      </c>
    </row>
    <row r="1370" spans="1:9" x14ac:dyDescent="0.25">
      <c r="A1370" t="s">
        <v>1647</v>
      </c>
      <c r="B1370" t="s">
        <v>2083</v>
      </c>
      <c r="C1370" t="s">
        <v>2084</v>
      </c>
      <c r="D1370" t="s">
        <v>1171</v>
      </c>
      <c r="E1370">
        <v>16.97</v>
      </c>
      <c r="F1370">
        <v>16.97</v>
      </c>
      <c r="G1370" t="s">
        <v>1178</v>
      </c>
      <c r="H1370">
        <v>0.138977949137809</v>
      </c>
      <c r="I1370" t="s">
        <v>1482</v>
      </c>
    </row>
    <row r="1371" spans="1:9" x14ac:dyDescent="0.25">
      <c r="A1371" t="s">
        <v>1648</v>
      </c>
      <c r="B1371" t="s">
        <v>2083</v>
      </c>
      <c r="C1371" t="s">
        <v>2084</v>
      </c>
      <c r="D1371" t="s">
        <v>1171</v>
      </c>
      <c r="E1371">
        <v>17.100000000000001</v>
      </c>
      <c r="F1371">
        <v>17.100000000000001</v>
      </c>
      <c r="G1371" t="s">
        <v>1172</v>
      </c>
      <c r="H1371">
        <v>0.60761022406711396</v>
      </c>
      <c r="I1371" t="s">
        <v>1478</v>
      </c>
    </row>
    <row r="1372" spans="1:9" x14ac:dyDescent="0.25">
      <c r="A1372" t="s">
        <v>1649</v>
      </c>
      <c r="B1372" t="s">
        <v>2083</v>
      </c>
      <c r="C1372" t="s">
        <v>2084</v>
      </c>
      <c r="D1372" t="s">
        <v>1171</v>
      </c>
      <c r="E1372">
        <v>17.100000000000001</v>
      </c>
      <c r="F1372">
        <v>17.100000000000001</v>
      </c>
      <c r="G1372" t="s">
        <v>1175</v>
      </c>
      <c r="H1372">
        <v>0.25341182679507701</v>
      </c>
      <c r="I1372" t="s">
        <v>1480</v>
      </c>
    </row>
    <row r="1373" spans="1:9" x14ac:dyDescent="0.25">
      <c r="A1373" t="s">
        <v>1650</v>
      </c>
      <c r="B1373" t="s">
        <v>2083</v>
      </c>
      <c r="C1373" t="s">
        <v>2084</v>
      </c>
      <c r="D1373" t="s">
        <v>1171</v>
      </c>
      <c r="E1373">
        <v>17.100000000000001</v>
      </c>
      <c r="F1373">
        <v>17.100000000000001</v>
      </c>
      <c r="G1373" t="s">
        <v>1178</v>
      </c>
      <c r="H1373">
        <v>0.138977949137809</v>
      </c>
      <c r="I1373" t="s">
        <v>1482</v>
      </c>
    </row>
    <row r="1374" spans="1:9" x14ac:dyDescent="0.25">
      <c r="A1374" t="s">
        <v>1651</v>
      </c>
      <c r="B1374" t="s">
        <v>2083</v>
      </c>
      <c r="C1374" t="s">
        <v>2084</v>
      </c>
      <c r="D1374" t="s">
        <v>1171</v>
      </c>
      <c r="E1374">
        <v>17.239999999999998</v>
      </c>
      <c r="F1374">
        <v>17.239999999999998</v>
      </c>
      <c r="G1374" t="s">
        <v>1172</v>
      </c>
      <c r="H1374">
        <v>0.60761022406711396</v>
      </c>
      <c r="I1374" t="s">
        <v>1478</v>
      </c>
    </row>
    <row r="1375" spans="1:9" x14ac:dyDescent="0.25">
      <c r="A1375" t="s">
        <v>1652</v>
      </c>
      <c r="B1375" t="s">
        <v>2083</v>
      </c>
      <c r="C1375" t="s">
        <v>2084</v>
      </c>
      <c r="D1375" t="s">
        <v>1171</v>
      </c>
      <c r="E1375">
        <v>17.239999999999998</v>
      </c>
      <c r="F1375">
        <v>17.239999999999998</v>
      </c>
      <c r="G1375" t="s">
        <v>1175</v>
      </c>
      <c r="H1375">
        <v>0.25341182679507701</v>
      </c>
      <c r="I1375" t="s">
        <v>1480</v>
      </c>
    </row>
    <row r="1376" spans="1:9" x14ac:dyDescent="0.25">
      <c r="A1376" t="s">
        <v>1653</v>
      </c>
      <c r="B1376" t="s">
        <v>2083</v>
      </c>
      <c r="C1376" t="s">
        <v>2084</v>
      </c>
      <c r="D1376" t="s">
        <v>1171</v>
      </c>
      <c r="E1376">
        <v>17.239999999999998</v>
      </c>
      <c r="F1376">
        <v>17.239999999999998</v>
      </c>
      <c r="G1376" t="s">
        <v>1178</v>
      </c>
      <c r="H1376">
        <v>0.138977949137809</v>
      </c>
      <c r="I1376" t="s">
        <v>1482</v>
      </c>
    </row>
    <row r="1377" spans="1:9" x14ac:dyDescent="0.25">
      <c r="A1377" t="s">
        <v>1654</v>
      </c>
      <c r="B1377" t="s">
        <v>2083</v>
      </c>
      <c r="C1377" t="s">
        <v>2084</v>
      </c>
      <c r="D1377" t="s">
        <v>1171</v>
      </c>
      <c r="E1377">
        <v>17.37</v>
      </c>
      <c r="F1377">
        <v>17.37</v>
      </c>
      <c r="G1377" t="s">
        <v>1172</v>
      </c>
      <c r="H1377">
        <v>0.60761022406711396</v>
      </c>
      <c r="I1377" t="s">
        <v>1478</v>
      </c>
    </row>
    <row r="1378" spans="1:9" x14ac:dyDescent="0.25">
      <c r="A1378" t="s">
        <v>1655</v>
      </c>
      <c r="B1378" t="s">
        <v>2083</v>
      </c>
      <c r="C1378" t="s">
        <v>2084</v>
      </c>
      <c r="D1378" t="s">
        <v>1171</v>
      </c>
      <c r="E1378">
        <v>17.37</v>
      </c>
      <c r="F1378">
        <v>17.37</v>
      </c>
      <c r="G1378" t="s">
        <v>1175</v>
      </c>
      <c r="H1378">
        <v>0.25341182679507701</v>
      </c>
      <c r="I1378" t="s">
        <v>1480</v>
      </c>
    </row>
    <row r="1379" spans="1:9" x14ac:dyDescent="0.25">
      <c r="A1379" t="s">
        <v>1656</v>
      </c>
      <c r="B1379" t="s">
        <v>2083</v>
      </c>
      <c r="C1379" t="s">
        <v>2084</v>
      </c>
      <c r="D1379" t="s">
        <v>1171</v>
      </c>
      <c r="E1379">
        <v>17.37</v>
      </c>
      <c r="F1379">
        <v>17.37</v>
      </c>
      <c r="G1379" t="s">
        <v>1178</v>
      </c>
      <c r="H1379">
        <v>0.138977949137809</v>
      </c>
      <c r="I1379" t="s">
        <v>1482</v>
      </c>
    </row>
    <row r="1380" spans="1:9" x14ac:dyDescent="0.25">
      <c r="A1380" t="s">
        <v>1657</v>
      </c>
      <c r="B1380" t="s">
        <v>2083</v>
      </c>
      <c r="C1380" t="s">
        <v>2084</v>
      </c>
      <c r="D1380" t="s">
        <v>1171</v>
      </c>
      <c r="E1380">
        <v>17.5</v>
      </c>
      <c r="F1380">
        <v>17.5</v>
      </c>
      <c r="G1380" t="s">
        <v>1172</v>
      </c>
      <c r="H1380">
        <v>0.60761022406711396</v>
      </c>
      <c r="I1380" t="s">
        <v>1478</v>
      </c>
    </row>
    <row r="1381" spans="1:9" x14ac:dyDescent="0.25">
      <c r="A1381" t="s">
        <v>1658</v>
      </c>
      <c r="B1381" t="s">
        <v>2083</v>
      </c>
      <c r="C1381" t="s">
        <v>2084</v>
      </c>
      <c r="D1381" t="s">
        <v>1171</v>
      </c>
      <c r="E1381">
        <v>17.5</v>
      </c>
      <c r="F1381">
        <v>17.5</v>
      </c>
      <c r="G1381" t="s">
        <v>1175</v>
      </c>
      <c r="H1381">
        <v>0.25341182679507701</v>
      </c>
      <c r="I1381" t="s">
        <v>1480</v>
      </c>
    </row>
    <row r="1382" spans="1:9" x14ac:dyDescent="0.25">
      <c r="A1382" t="s">
        <v>1659</v>
      </c>
      <c r="B1382" t="s">
        <v>2083</v>
      </c>
      <c r="C1382" t="s">
        <v>2084</v>
      </c>
      <c r="D1382" t="s">
        <v>1171</v>
      </c>
      <c r="E1382">
        <v>17.5</v>
      </c>
      <c r="F1382">
        <v>17.5</v>
      </c>
      <c r="G1382" t="s">
        <v>1178</v>
      </c>
      <c r="H1382">
        <v>0.138977949137809</v>
      </c>
      <c r="I1382" t="s">
        <v>1482</v>
      </c>
    </row>
    <row r="1383" spans="1:9" x14ac:dyDescent="0.25">
      <c r="A1383" t="s">
        <v>1660</v>
      </c>
      <c r="B1383" t="s">
        <v>2083</v>
      </c>
      <c r="C1383" t="s">
        <v>2084</v>
      </c>
      <c r="D1383" t="s">
        <v>1171</v>
      </c>
      <c r="E1383">
        <v>17.63</v>
      </c>
      <c r="F1383">
        <v>17.63</v>
      </c>
      <c r="G1383" t="s">
        <v>1172</v>
      </c>
      <c r="H1383">
        <v>0.60761022406711396</v>
      </c>
      <c r="I1383" t="s">
        <v>1478</v>
      </c>
    </row>
    <row r="1384" spans="1:9" x14ac:dyDescent="0.25">
      <c r="A1384" t="s">
        <v>1661</v>
      </c>
      <c r="B1384" t="s">
        <v>2083</v>
      </c>
      <c r="C1384" t="s">
        <v>2084</v>
      </c>
      <c r="D1384" t="s">
        <v>1171</v>
      </c>
      <c r="E1384">
        <v>17.63</v>
      </c>
      <c r="F1384">
        <v>17.63</v>
      </c>
      <c r="G1384" t="s">
        <v>1175</v>
      </c>
      <c r="H1384">
        <v>0.25341182679507701</v>
      </c>
      <c r="I1384" t="s">
        <v>1480</v>
      </c>
    </row>
    <row r="1385" spans="1:9" x14ac:dyDescent="0.25">
      <c r="A1385" t="s">
        <v>1662</v>
      </c>
      <c r="B1385" t="s">
        <v>2083</v>
      </c>
      <c r="C1385" t="s">
        <v>2084</v>
      </c>
      <c r="D1385" t="s">
        <v>1171</v>
      </c>
      <c r="E1385">
        <v>17.63</v>
      </c>
      <c r="F1385">
        <v>17.63</v>
      </c>
      <c r="G1385" t="s">
        <v>1178</v>
      </c>
      <c r="H1385">
        <v>0.138977949137809</v>
      </c>
      <c r="I1385" t="s">
        <v>1482</v>
      </c>
    </row>
    <row r="1386" spans="1:9" x14ac:dyDescent="0.25">
      <c r="A1386" t="s">
        <v>1663</v>
      </c>
      <c r="B1386" t="s">
        <v>2083</v>
      </c>
      <c r="C1386" t="s">
        <v>2084</v>
      </c>
      <c r="D1386" t="s">
        <v>1171</v>
      </c>
      <c r="E1386">
        <v>17.77</v>
      </c>
      <c r="F1386">
        <v>17.77</v>
      </c>
      <c r="G1386" t="s">
        <v>1172</v>
      </c>
      <c r="H1386">
        <v>0.60761022406711396</v>
      </c>
      <c r="I1386" t="s">
        <v>1478</v>
      </c>
    </row>
    <row r="1387" spans="1:9" x14ac:dyDescent="0.25">
      <c r="A1387" t="s">
        <v>1664</v>
      </c>
      <c r="B1387" t="s">
        <v>2083</v>
      </c>
      <c r="C1387" t="s">
        <v>2084</v>
      </c>
      <c r="D1387" t="s">
        <v>1171</v>
      </c>
      <c r="E1387">
        <v>17.77</v>
      </c>
      <c r="F1387">
        <v>17.77</v>
      </c>
      <c r="G1387" t="s">
        <v>1175</v>
      </c>
      <c r="H1387">
        <v>0.25341182679507701</v>
      </c>
      <c r="I1387" t="s">
        <v>1480</v>
      </c>
    </row>
    <row r="1388" spans="1:9" x14ac:dyDescent="0.25">
      <c r="A1388" t="s">
        <v>1665</v>
      </c>
      <c r="B1388" t="s">
        <v>2083</v>
      </c>
      <c r="C1388" t="s">
        <v>2084</v>
      </c>
      <c r="D1388" t="s">
        <v>1171</v>
      </c>
      <c r="E1388">
        <v>17.77</v>
      </c>
      <c r="F1388">
        <v>17.77</v>
      </c>
      <c r="G1388" t="s">
        <v>1178</v>
      </c>
      <c r="H1388">
        <v>0.138977949137809</v>
      </c>
      <c r="I1388" t="s">
        <v>1482</v>
      </c>
    </row>
    <row r="1389" spans="1:9" x14ac:dyDescent="0.25">
      <c r="A1389" t="s">
        <v>1666</v>
      </c>
      <c r="B1389" t="s">
        <v>2083</v>
      </c>
      <c r="C1389" t="s">
        <v>2084</v>
      </c>
      <c r="D1389" t="s">
        <v>1171</v>
      </c>
      <c r="E1389">
        <v>17.899999999999999</v>
      </c>
      <c r="F1389">
        <v>17.899999999999999</v>
      </c>
      <c r="G1389" t="s">
        <v>1172</v>
      </c>
      <c r="H1389">
        <v>0.60761022406711396</v>
      </c>
      <c r="I1389" t="s">
        <v>1478</v>
      </c>
    </row>
    <row r="1390" spans="1:9" x14ac:dyDescent="0.25">
      <c r="A1390" t="s">
        <v>1667</v>
      </c>
      <c r="B1390" t="s">
        <v>2083</v>
      </c>
      <c r="C1390" t="s">
        <v>2084</v>
      </c>
      <c r="D1390" t="s">
        <v>1171</v>
      </c>
      <c r="E1390">
        <v>17.899999999999999</v>
      </c>
      <c r="F1390">
        <v>17.899999999999999</v>
      </c>
      <c r="G1390" t="s">
        <v>1175</v>
      </c>
      <c r="H1390">
        <v>0.25341182679507701</v>
      </c>
      <c r="I1390" t="s">
        <v>1480</v>
      </c>
    </row>
    <row r="1391" spans="1:9" x14ac:dyDescent="0.25">
      <c r="A1391" t="s">
        <v>1668</v>
      </c>
      <c r="B1391" t="s">
        <v>2083</v>
      </c>
      <c r="C1391" t="s">
        <v>2084</v>
      </c>
      <c r="D1391" t="s">
        <v>1171</v>
      </c>
      <c r="E1391">
        <v>17.899999999999999</v>
      </c>
      <c r="F1391">
        <v>17.899999999999999</v>
      </c>
      <c r="G1391" t="s">
        <v>1178</v>
      </c>
      <c r="H1391">
        <v>0.138977949137809</v>
      </c>
      <c r="I1391" t="s">
        <v>1482</v>
      </c>
    </row>
    <row r="1392" spans="1:9" x14ac:dyDescent="0.25">
      <c r="A1392" t="s">
        <v>1669</v>
      </c>
      <c r="B1392" t="s">
        <v>2083</v>
      </c>
      <c r="C1392" t="s">
        <v>2084</v>
      </c>
      <c r="D1392" t="s">
        <v>1171</v>
      </c>
      <c r="E1392">
        <v>18.03</v>
      </c>
      <c r="F1392">
        <v>18.03</v>
      </c>
      <c r="G1392" t="s">
        <v>1172</v>
      </c>
      <c r="H1392">
        <v>0.60761022406711396</v>
      </c>
      <c r="I1392" t="s">
        <v>1478</v>
      </c>
    </row>
    <row r="1393" spans="1:9" x14ac:dyDescent="0.25">
      <c r="A1393" t="s">
        <v>1670</v>
      </c>
      <c r="B1393" t="s">
        <v>2083</v>
      </c>
      <c r="C1393" t="s">
        <v>2084</v>
      </c>
      <c r="D1393" t="s">
        <v>1171</v>
      </c>
      <c r="E1393">
        <v>18.03</v>
      </c>
      <c r="F1393">
        <v>18.03</v>
      </c>
      <c r="G1393" t="s">
        <v>1175</v>
      </c>
      <c r="H1393">
        <v>0.25341182679507701</v>
      </c>
      <c r="I1393" t="s">
        <v>1480</v>
      </c>
    </row>
    <row r="1394" spans="1:9" x14ac:dyDescent="0.25">
      <c r="A1394" t="s">
        <v>1671</v>
      </c>
      <c r="B1394" t="s">
        <v>2083</v>
      </c>
      <c r="C1394" t="s">
        <v>2084</v>
      </c>
      <c r="D1394" t="s">
        <v>1171</v>
      </c>
      <c r="E1394">
        <v>18.03</v>
      </c>
      <c r="F1394">
        <v>18.03</v>
      </c>
      <c r="G1394" t="s">
        <v>1178</v>
      </c>
      <c r="H1394">
        <v>0.138977949137809</v>
      </c>
      <c r="I1394" t="s">
        <v>1482</v>
      </c>
    </row>
    <row r="1395" spans="1:9" x14ac:dyDescent="0.25">
      <c r="A1395" t="s">
        <v>1672</v>
      </c>
      <c r="B1395" t="s">
        <v>2083</v>
      </c>
      <c r="C1395" t="s">
        <v>2084</v>
      </c>
      <c r="D1395" t="s">
        <v>1171</v>
      </c>
      <c r="E1395">
        <v>18.16</v>
      </c>
      <c r="F1395">
        <v>18.16</v>
      </c>
      <c r="G1395" t="s">
        <v>1172</v>
      </c>
      <c r="H1395">
        <v>0.60761022406711396</v>
      </c>
      <c r="I1395" t="s">
        <v>1478</v>
      </c>
    </row>
    <row r="1396" spans="1:9" x14ac:dyDescent="0.25">
      <c r="A1396" t="s">
        <v>1673</v>
      </c>
      <c r="B1396" t="s">
        <v>2083</v>
      </c>
      <c r="C1396" t="s">
        <v>2084</v>
      </c>
      <c r="D1396" t="s">
        <v>1171</v>
      </c>
      <c r="E1396">
        <v>18.16</v>
      </c>
      <c r="F1396">
        <v>18.16</v>
      </c>
      <c r="G1396" t="s">
        <v>1175</v>
      </c>
      <c r="H1396">
        <v>0.25341182679507701</v>
      </c>
      <c r="I1396" t="s">
        <v>1480</v>
      </c>
    </row>
    <row r="1397" spans="1:9" x14ac:dyDescent="0.25">
      <c r="A1397" t="s">
        <v>1674</v>
      </c>
      <c r="B1397" t="s">
        <v>2083</v>
      </c>
      <c r="C1397" t="s">
        <v>2084</v>
      </c>
      <c r="D1397" t="s">
        <v>1171</v>
      </c>
      <c r="E1397">
        <v>18.16</v>
      </c>
      <c r="F1397">
        <v>18.16</v>
      </c>
      <c r="G1397" t="s">
        <v>1178</v>
      </c>
      <c r="H1397">
        <v>0.138977949137809</v>
      </c>
      <c r="I1397" t="s">
        <v>1482</v>
      </c>
    </row>
    <row r="1398" spans="1:9" x14ac:dyDescent="0.25">
      <c r="A1398" t="s">
        <v>1675</v>
      </c>
      <c r="B1398" t="s">
        <v>2083</v>
      </c>
      <c r="C1398" t="s">
        <v>2084</v>
      </c>
      <c r="D1398" t="s">
        <v>1171</v>
      </c>
      <c r="E1398">
        <v>18.3</v>
      </c>
      <c r="F1398">
        <v>18.3</v>
      </c>
      <c r="G1398" t="s">
        <v>1172</v>
      </c>
      <c r="H1398">
        <v>0.60761022406711396</v>
      </c>
      <c r="I1398" t="s">
        <v>1478</v>
      </c>
    </row>
    <row r="1399" spans="1:9" x14ac:dyDescent="0.25">
      <c r="A1399" t="s">
        <v>1676</v>
      </c>
      <c r="B1399" t="s">
        <v>2083</v>
      </c>
      <c r="C1399" t="s">
        <v>2084</v>
      </c>
      <c r="D1399" t="s">
        <v>1171</v>
      </c>
      <c r="E1399">
        <v>18.3</v>
      </c>
      <c r="F1399">
        <v>18.3</v>
      </c>
      <c r="G1399" t="s">
        <v>1175</v>
      </c>
      <c r="H1399">
        <v>0.25341182679507701</v>
      </c>
      <c r="I1399" t="s">
        <v>1480</v>
      </c>
    </row>
    <row r="1400" spans="1:9" x14ac:dyDescent="0.25">
      <c r="A1400" t="s">
        <v>1677</v>
      </c>
      <c r="B1400" t="s">
        <v>2083</v>
      </c>
      <c r="C1400" t="s">
        <v>2084</v>
      </c>
      <c r="D1400" t="s">
        <v>1171</v>
      </c>
      <c r="E1400">
        <v>18.3</v>
      </c>
      <c r="F1400">
        <v>18.3</v>
      </c>
      <c r="G1400" t="s">
        <v>1178</v>
      </c>
      <c r="H1400">
        <v>0.138977949137809</v>
      </c>
      <c r="I1400" t="s">
        <v>1482</v>
      </c>
    </row>
    <row r="1401" spans="1:9" x14ac:dyDescent="0.25">
      <c r="A1401" t="s">
        <v>1678</v>
      </c>
      <c r="B1401" t="s">
        <v>2083</v>
      </c>
      <c r="C1401" t="s">
        <v>2084</v>
      </c>
      <c r="D1401" t="s">
        <v>1171</v>
      </c>
      <c r="E1401">
        <v>18.43</v>
      </c>
      <c r="F1401">
        <v>18.43</v>
      </c>
      <c r="G1401" t="s">
        <v>1172</v>
      </c>
      <c r="H1401">
        <v>0.60761022406711396</v>
      </c>
      <c r="I1401" t="s">
        <v>1478</v>
      </c>
    </row>
    <row r="1402" spans="1:9" x14ac:dyDescent="0.25">
      <c r="A1402" t="s">
        <v>1679</v>
      </c>
      <c r="B1402" t="s">
        <v>2083</v>
      </c>
      <c r="C1402" t="s">
        <v>2084</v>
      </c>
      <c r="D1402" t="s">
        <v>1171</v>
      </c>
      <c r="E1402">
        <v>18.43</v>
      </c>
      <c r="F1402">
        <v>18.43</v>
      </c>
      <c r="G1402" t="s">
        <v>1175</v>
      </c>
      <c r="H1402">
        <v>0.25341182679507701</v>
      </c>
      <c r="I1402" t="s">
        <v>1480</v>
      </c>
    </row>
    <row r="1403" spans="1:9" x14ac:dyDescent="0.25">
      <c r="A1403" t="s">
        <v>1680</v>
      </c>
      <c r="B1403" t="s">
        <v>2083</v>
      </c>
      <c r="C1403" t="s">
        <v>2084</v>
      </c>
      <c r="D1403" t="s">
        <v>1171</v>
      </c>
      <c r="E1403">
        <v>18.43</v>
      </c>
      <c r="F1403">
        <v>18.43</v>
      </c>
      <c r="G1403" t="s">
        <v>1178</v>
      </c>
      <c r="H1403">
        <v>0.138977949137809</v>
      </c>
      <c r="I1403" t="s">
        <v>1482</v>
      </c>
    </row>
    <row r="1404" spans="1:9" x14ac:dyDescent="0.25">
      <c r="A1404" t="s">
        <v>1681</v>
      </c>
      <c r="B1404" t="s">
        <v>2083</v>
      </c>
      <c r="C1404" t="s">
        <v>2084</v>
      </c>
      <c r="D1404" t="s">
        <v>1171</v>
      </c>
      <c r="E1404">
        <v>18.559999999999999</v>
      </c>
      <c r="F1404">
        <v>18.559999999999999</v>
      </c>
      <c r="G1404" t="s">
        <v>1172</v>
      </c>
      <c r="H1404">
        <v>0.60761022406711396</v>
      </c>
      <c r="I1404" t="s">
        <v>1478</v>
      </c>
    </row>
    <row r="1405" spans="1:9" x14ac:dyDescent="0.25">
      <c r="A1405" t="s">
        <v>1682</v>
      </c>
      <c r="B1405" t="s">
        <v>2083</v>
      </c>
      <c r="C1405" t="s">
        <v>2084</v>
      </c>
      <c r="D1405" t="s">
        <v>1171</v>
      </c>
      <c r="E1405">
        <v>18.559999999999999</v>
      </c>
      <c r="F1405">
        <v>18.559999999999999</v>
      </c>
      <c r="G1405" t="s">
        <v>1175</v>
      </c>
      <c r="H1405">
        <v>0.25341182679507701</v>
      </c>
      <c r="I1405" t="s">
        <v>1480</v>
      </c>
    </row>
    <row r="1406" spans="1:9" x14ac:dyDescent="0.25">
      <c r="A1406" t="s">
        <v>1683</v>
      </c>
      <c r="B1406" t="s">
        <v>2083</v>
      </c>
      <c r="C1406" t="s">
        <v>2084</v>
      </c>
      <c r="D1406" t="s">
        <v>1171</v>
      </c>
      <c r="E1406">
        <v>18.559999999999999</v>
      </c>
      <c r="F1406">
        <v>18.559999999999999</v>
      </c>
      <c r="G1406" t="s">
        <v>1178</v>
      </c>
      <c r="H1406">
        <v>0.138977949137809</v>
      </c>
      <c r="I1406" t="s">
        <v>1482</v>
      </c>
    </row>
    <row r="1407" spans="1:9" x14ac:dyDescent="0.25">
      <c r="A1407" t="s">
        <v>1684</v>
      </c>
      <c r="B1407" t="s">
        <v>2083</v>
      </c>
      <c r="C1407" t="s">
        <v>2084</v>
      </c>
      <c r="D1407" t="s">
        <v>1171</v>
      </c>
      <c r="E1407">
        <v>18.690000000000001</v>
      </c>
      <c r="F1407">
        <v>18.690000000000001</v>
      </c>
      <c r="G1407" t="s">
        <v>1172</v>
      </c>
      <c r="H1407">
        <v>0.60761022406711396</v>
      </c>
      <c r="I1407" t="s">
        <v>1478</v>
      </c>
    </row>
    <row r="1408" spans="1:9" x14ac:dyDescent="0.25">
      <c r="A1408" t="s">
        <v>1685</v>
      </c>
      <c r="B1408" t="s">
        <v>2083</v>
      </c>
      <c r="C1408" t="s">
        <v>2084</v>
      </c>
      <c r="D1408" t="s">
        <v>1171</v>
      </c>
      <c r="E1408">
        <v>18.690000000000001</v>
      </c>
      <c r="F1408">
        <v>18.690000000000001</v>
      </c>
      <c r="G1408" t="s">
        <v>1175</v>
      </c>
      <c r="H1408">
        <v>0.25341182679507701</v>
      </c>
      <c r="I1408" t="s">
        <v>1480</v>
      </c>
    </row>
    <row r="1409" spans="1:9" x14ac:dyDescent="0.25">
      <c r="A1409" t="s">
        <v>1686</v>
      </c>
      <c r="B1409" t="s">
        <v>2083</v>
      </c>
      <c r="C1409" t="s">
        <v>2084</v>
      </c>
      <c r="D1409" t="s">
        <v>1171</v>
      </c>
      <c r="E1409">
        <v>18.690000000000001</v>
      </c>
      <c r="F1409">
        <v>18.690000000000001</v>
      </c>
      <c r="G1409" t="s">
        <v>1178</v>
      </c>
      <c r="H1409">
        <v>0.138977949137809</v>
      </c>
      <c r="I1409" t="s">
        <v>1482</v>
      </c>
    </row>
    <row r="1410" spans="1:9" x14ac:dyDescent="0.25">
      <c r="A1410" t="s">
        <v>1687</v>
      </c>
      <c r="B1410" t="s">
        <v>2083</v>
      </c>
      <c r="C1410" t="s">
        <v>2084</v>
      </c>
      <c r="D1410" t="s">
        <v>1171</v>
      </c>
      <c r="E1410">
        <v>18.829999999999998</v>
      </c>
      <c r="F1410">
        <v>18.829999999999998</v>
      </c>
      <c r="G1410" t="s">
        <v>1172</v>
      </c>
      <c r="H1410">
        <v>0.60761022406711396</v>
      </c>
      <c r="I1410" t="s">
        <v>1478</v>
      </c>
    </row>
    <row r="1411" spans="1:9" x14ac:dyDescent="0.25">
      <c r="A1411" t="s">
        <v>1688</v>
      </c>
      <c r="B1411" t="s">
        <v>2083</v>
      </c>
      <c r="C1411" t="s">
        <v>2084</v>
      </c>
      <c r="D1411" t="s">
        <v>1171</v>
      </c>
      <c r="E1411">
        <v>18.829999999999998</v>
      </c>
      <c r="F1411">
        <v>18.829999999999998</v>
      </c>
      <c r="G1411" t="s">
        <v>1175</v>
      </c>
      <c r="H1411">
        <v>0.25341182679507701</v>
      </c>
      <c r="I1411" t="s">
        <v>1480</v>
      </c>
    </row>
    <row r="1412" spans="1:9" x14ac:dyDescent="0.25">
      <c r="A1412" t="s">
        <v>1689</v>
      </c>
      <c r="B1412" t="s">
        <v>2083</v>
      </c>
      <c r="C1412" t="s">
        <v>2084</v>
      </c>
      <c r="D1412" t="s">
        <v>1171</v>
      </c>
      <c r="E1412">
        <v>18.829999999999998</v>
      </c>
      <c r="F1412">
        <v>18.829999999999998</v>
      </c>
      <c r="G1412" t="s">
        <v>1178</v>
      </c>
      <c r="H1412">
        <v>0.138977949137809</v>
      </c>
      <c r="I1412" t="s">
        <v>1482</v>
      </c>
    </row>
    <row r="1413" spans="1:9" x14ac:dyDescent="0.25">
      <c r="A1413" t="s">
        <v>1690</v>
      </c>
      <c r="B1413" t="s">
        <v>2083</v>
      </c>
      <c r="C1413" t="s">
        <v>2084</v>
      </c>
      <c r="D1413" t="s">
        <v>1171</v>
      </c>
      <c r="E1413">
        <v>18.96</v>
      </c>
      <c r="F1413">
        <v>18.96</v>
      </c>
      <c r="G1413" t="s">
        <v>1172</v>
      </c>
      <c r="H1413">
        <v>0.60761022406711396</v>
      </c>
      <c r="I1413" t="s">
        <v>1478</v>
      </c>
    </row>
    <row r="1414" spans="1:9" x14ac:dyDescent="0.25">
      <c r="A1414" t="s">
        <v>1691</v>
      </c>
      <c r="B1414" t="s">
        <v>2083</v>
      </c>
      <c r="C1414" t="s">
        <v>2084</v>
      </c>
      <c r="D1414" t="s">
        <v>1171</v>
      </c>
      <c r="E1414">
        <v>18.96</v>
      </c>
      <c r="F1414">
        <v>18.96</v>
      </c>
      <c r="G1414" t="s">
        <v>1175</v>
      </c>
      <c r="H1414">
        <v>0.25341182679507701</v>
      </c>
      <c r="I1414" t="s">
        <v>1480</v>
      </c>
    </row>
    <row r="1415" spans="1:9" x14ac:dyDescent="0.25">
      <c r="A1415" t="s">
        <v>1692</v>
      </c>
      <c r="B1415" t="s">
        <v>2083</v>
      </c>
      <c r="C1415" t="s">
        <v>2084</v>
      </c>
      <c r="D1415" t="s">
        <v>1171</v>
      </c>
      <c r="E1415">
        <v>18.96</v>
      </c>
      <c r="F1415">
        <v>18.96</v>
      </c>
      <c r="G1415" t="s">
        <v>1178</v>
      </c>
      <c r="H1415">
        <v>0.138977949137809</v>
      </c>
      <c r="I1415" t="s">
        <v>1482</v>
      </c>
    </row>
    <row r="1416" spans="1:9" x14ac:dyDescent="0.25">
      <c r="A1416" t="s">
        <v>1693</v>
      </c>
      <c r="B1416" t="s">
        <v>2083</v>
      </c>
      <c r="C1416" t="s">
        <v>2084</v>
      </c>
      <c r="D1416" t="s">
        <v>1171</v>
      </c>
      <c r="E1416">
        <v>19.09</v>
      </c>
      <c r="F1416">
        <v>19.09</v>
      </c>
      <c r="G1416" t="s">
        <v>1172</v>
      </c>
      <c r="H1416">
        <v>0.60761022406711396</v>
      </c>
      <c r="I1416" t="s">
        <v>1478</v>
      </c>
    </row>
    <row r="1417" spans="1:9" x14ac:dyDescent="0.25">
      <c r="A1417" t="s">
        <v>1694</v>
      </c>
      <c r="B1417" t="s">
        <v>2083</v>
      </c>
      <c r="C1417" t="s">
        <v>2084</v>
      </c>
      <c r="D1417" t="s">
        <v>1171</v>
      </c>
      <c r="E1417">
        <v>19.09</v>
      </c>
      <c r="F1417">
        <v>19.09</v>
      </c>
      <c r="G1417" t="s">
        <v>1175</v>
      </c>
      <c r="H1417">
        <v>0.25341182679507701</v>
      </c>
      <c r="I1417" t="s">
        <v>1480</v>
      </c>
    </row>
    <row r="1418" spans="1:9" x14ac:dyDescent="0.25">
      <c r="A1418" t="s">
        <v>1695</v>
      </c>
      <c r="B1418" t="s">
        <v>2083</v>
      </c>
      <c r="C1418" t="s">
        <v>2084</v>
      </c>
      <c r="D1418" t="s">
        <v>1171</v>
      </c>
      <c r="E1418">
        <v>19.09</v>
      </c>
      <c r="F1418">
        <v>19.09</v>
      </c>
      <c r="G1418" t="s">
        <v>1178</v>
      </c>
      <c r="H1418">
        <v>0.138977949137809</v>
      </c>
      <c r="I1418" t="s">
        <v>1482</v>
      </c>
    </row>
    <row r="1419" spans="1:9" x14ac:dyDescent="0.25">
      <c r="A1419" t="s">
        <v>1696</v>
      </c>
      <c r="B1419" t="s">
        <v>2083</v>
      </c>
      <c r="C1419" t="s">
        <v>2084</v>
      </c>
      <c r="D1419" t="s">
        <v>1171</v>
      </c>
      <c r="E1419">
        <v>19.22</v>
      </c>
      <c r="F1419">
        <v>19.22</v>
      </c>
      <c r="G1419" t="s">
        <v>1172</v>
      </c>
      <c r="H1419">
        <v>0.60761022406711396</v>
      </c>
      <c r="I1419" t="s">
        <v>1478</v>
      </c>
    </row>
    <row r="1420" spans="1:9" x14ac:dyDescent="0.25">
      <c r="A1420" t="s">
        <v>1697</v>
      </c>
      <c r="B1420" t="s">
        <v>2083</v>
      </c>
      <c r="C1420" t="s">
        <v>2084</v>
      </c>
      <c r="D1420" t="s">
        <v>1171</v>
      </c>
      <c r="E1420">
        <v>19.22</v>
      </c>
      <c r="F1420">
        <v>19.22</v>
      </c>
      <c r="G1420" t="s">
        <v>1175</v>
      </c>
      <c r="H1420">
        <v>0.25341182679507701</v>
      </c>
      <c r="I1420" t="s">
        <v>1480</v>
      </c>
    </row>
    <row r="1421" spans="1:9" x14ac:dyDescent="0.25">
      <c r="A1421" t="s">
        <v>1698</v>
      </c>
      <c r="B1421" t="s">
        <v>2083</v>
      </c>
      <c r="C1421" t="s">
        <v>2084</v>
      </c>
      <c r="D1421" t="s">
        <v>1171</v>
      </c>
      <c r="E1421">
        <v>19.22</v>
      </c>
      <c r="F1421">
        <v>19.22</v>
      </c>
      <c r="G1421" t="s">
        <v>1178</v>
      </c>
      <c r="H1421">
        <v>0.138977949137809</v>
      </c>
      <c r="I1421" t="s">
        <v>1482</v>
      </c>
    </row>
    <row r="1422" spans="1:9" x14ac:dyDescent="0.25">
      <c r="A1422" t="s">
        <v>1699</v>
      </c>
      <c r="B1422" t="s">
        <v>2083</v>
      </c>
      <c r="C1422" t="s">
        <v>2084</v>
      </c>
      <c r="D1422" t="s">
        <v>1171</v>
      </c>
      <c r="E1422">
        <v>19.36</v>
      </c>
      <c r="F1422">
        <v>19.36</v>
      </c>
      <c r="G1422" t="s">
        <v>1172</v>
      </c>
      <c r="H1422">
        <v>0.60761022406711396</v>
      </c>
      <c r="I1422" t="s">
        <v>1478</v>
      </c>
    </row>
    <row r="1423" spans="1:9" x14ac:dyDescent="0.25">
      <c r="A1423" t="s">
        <v>1700</v>
      </c>
      <c r="B1423" t="s">
        <v>2083</v>
      </c>
      <c r="C1423" t="s">
        <v>2084</v>
      </c>
      <c r="D1423" t="s">
        <v>1171</v>
      </c>
      <c r="E1423">
        <v>19.36</v>
      </c>
      <c r="F1423">
        <v>19.36</v>
      </c>
      <c r="G1423" t="s">
        <v>1175</v>
      </c>
      <c r="H1423">
        <v>0.25341182679507701</v>
      </c>
      <c r="I1423" t="s">
        <v>1480</v>
      </c>
    </row>
    <row r="1424" spans="1:9" x14ac:dyDescent="0.25">
      <c r="A1424" t="s">
        <v>1701</v>
      </c>
      <c r="B1424" t="s">
        <v>2083</v>
      </c>
      <c r="C1424" t="s">
        <v>2084</v>
      </c>
      <c r="D1424" t="s">
        <v>1171</v>
      </c>
      <c r="E1424">
        <v>19.36</v>
      </c>
      <c r="F1424">
        <v>19.36</v>
      </c>
      <c r="G1424" t="s">
        <v>1178</v>
      </c>
      <c r="H1424">
        <v>0.138977949137809</v>
      </c>
      <c r="I1424" t="s">
        <v>1482</v>
      </c>
    </row>
    <row r="1425" spans="1:9" x14ac:dyDescent="0.25">
      <c r="A1425" t="s">
        <v>1702</v>
      </c>
      <c r="B1425" t="s">
        <v>2083</v>
      </c>
      <c r="C1425" t="s">
        <v>2084</v>
      </c>
      <c r="D1425" t="s">
        <v>1171</v>
      </c>
      <c r="E1425">
        <v>19.489999999999998</v>
      </c>
      <c r="F1425">
        <v>19.489999999999998</v>
      </c>
      <c r="G1425" t="s">
        <v>1172</v>
      </c>
      <c r="H1425">
        <v>0.60761022406711396</v>
      </c>
      <c r="I1425" t="s">
        <v>1478</v>
      </c>
    </row>
    <row r="1426" spans="1:9" x14ac:dyDescent="0.25">
      <c r="A1426" t="s">
        <v>1703</v>
      </c>
      <c r="B1426" t="s">
        <v>2083</v>
      </c>
      <c r="C1426" t="s">
        <v>2084</v>
      </c>
      <c r="D1426" t="s">
        <v>1171</v>
      </c>
      <c r="E1426">
        <v>19.489999999999998</v>
      </c>
      <c r="F1426">
        <v>19.489999999999998</v>
      </c>
      <c r="G1426" t="s">
        <v>1175</v>
      </c>
      <c r="H1426">
        <v>0.25341182679507701</v>
      </c>
      <c r="I1426" t="s">
        <v>1480</v>
      </c>
    </row>
    <row r="1427" spans="1:9" x14ac:dyDescent="0.25">
      <c r="A1427" t="s">
        <v>1704</v>
      </c>
      <c r="B1427" t="s">
        <v>2083</v>
      </c>
      <c r="C1427" t="s">
        <v>2084</v>
      </c>
      <c r="D1427" t="s">
        <v>1171</v>
      </c>
      <c r="E1427">
        <v>19.489999999999998</v>
      </c>
      <c r="F1427">
        <v>19.489999999999998</v>
      </c>
      <c r="G1427" t="s">
        <v>1178</v>
      </c>
      <c r="H1427">
        <v>0.138977949137809</v>
      </c>
      <c r="I1427" t="s">
        <v>1482</v>
      </c>
    </row>
    <row r="1428" spans="1:9" x14ac:dyDescent="0.25">
      <c r="A1428" t="s">
        <v>1705</v>
      </c>
      <c r="B1428" t="s">
        <v>2083</v>
      </c>
      <c r="C1428" t="s">
        <v>2084</v>
      </c>
      <c r="D1428" t="s">
        <v>1171</v>
      </c>
      <c r="E1428">
        <v>19.62</v>
      </c>
      <c r="F1428">
        <v>19.62</v>
      </c>
      <c r="G1428" t="s">
        <v>1172</v>
      </c>
      <c r="H1428">
        <v>0.60761022406711396</v>
      </c>
      <c r="I1428" t="s">
        <v>1478</v>
      </c>
    </row>
    <row r="1429" spans="1:9" x14ac:dyDescent="0.25">
      <c r="A1429" t="s">
        <v>1706</v>
      </c>
      <c r="B1429" t="s">
        <v>2083</v>
      </c>
      <c r="C1429" t="s">
        <v>2084</v>
      </c>
      <c r="D1429" t="s">
        <v>1171</v>
      </c>
      <c r="E1429">
        <v>19.62</v>
      </c>
      <c r="F1429">
        <v>19.62</v>
      </c>
      <c r="G1429" t="s">
        <v>1175</v>
      </c>
      <c r="H1429">
        <v>0.25341182679507701</v>
      </c>
      <c r="I1429" t="s">
        <v>1480</v>
      </c>
    </row>
    <row r="1430" spans="1:9" x14ac:dyDescent="0.25">
      <c r="A1430" t="s">
        <v>1707</v>
      </c>
      <c r="B1430" t="s">
        <v>2083</v>
      </c>
      <c r="C1430" t="s">
        <v>2084</v>
      </c>
      <c r="D1430" t="s">
        <v>1171</v>
      </c>
      <c r="E1430">
        <v>19.62</v>
      </c>
      <c r="F1430">
        <v>19.62</v>
      </c>
      <c r="G1430" t="s">
        <v>1178</v>
      </c>
      <c r="H1430">
        <v>0.138977949137809</v>
      </c>
      <c r="I1430" t="s">
        <v>1482</v>
      </c>
    </row>
    <row r="1431" spans="1:9" x14ac:dyDescent="0.25">
      <c r="A1431" t="s">
        <v>1708</v>
      </c>
      <c r="B1431" t="s">
        <v>2083</v>
      </c>
      <c r="C1431" t="s">
        <v>2084</v>
      </c>
      <c r="D1431" t="s">
        <v>1171</v>
      </c>
      <c r="E1431">
        <v>19.75</v>
      </c>
      <c r="F1431">
        <v>19.75</v>
      </c>
      <c r="G1431" t="s">
        <v>1172</v>
      </c>
      <c r="H1431">
        <v>0.60761022406711396</v>
      </c>
      <c r="I1431" t="s">
        <v>1478</v>
      </c>
    </row>
    <row r="1432" spans="1:9" x14ac:dyDescent="0.25">
      <c r="A1432" t="s">
        <v>1709</v>
      </c>
      <c r="B1432" t="s">
        <v>2083</v>
      </c>
      <c r="C1432" t="s">
        <v>2084</v>
      </c>
      <c r="D1432" t="s">
        <v>1171</v>
      </c>
      <c r="E1432">
        <v>19.75</v>
      </c>
      <c r="F1432">
        <v>19.75</v>
      </c>
      <c r="G1432" t="s">
        <v>1175</v>
      </c>
      <c r="H1432">
        <v>0.25341182679507701</v>
      </c>
      <c r="I1432" t="s">
        <v>1480</v>
      </c>
    </row>
    <row r="1433" spans="1:9" x14ac:dyDescent="0.25">
      <c r="A1433" t="s">
        <v>1710</v>
      </c>
      <c r="B1433" t="s">
        <v>2083</v>
      </c>
      <c r="C1433" t="s">
        <v>2084</v>
      </c>
      <c r="D1433" t="s">
        <v>1171</v>
      </c>
      <c r="E1433">
        <v>19.75</v>
      </c>
      <c r="F1433">
        <v>19.75</v>
      </c>
      <c r="G1433" t="s">
        <v>1178</v>
      </c>
      <c r="H1433">
        <v>0.138977949137809</v>
      </c>
      <c r="I1433" t="s">
        <v>1482</v>
      </c>
    </row>
    <row r="1434" spans="1:9" x14ac:dyDescent="0.25">
      <c r="A1434" t="s">
        <v>1711</v>
      </c>
      <c r="B1434" t="s">
        <v>2083</v>
      </c>
      <c r="C1434" t="s">
        <v>2084</v>
      </c>
      <c r="D1434" t="s">
        <v>1171</v>
      </c>
      <c r="E1434">
        <v>19.89</v>
      </c>
      <c r="F1434">
        <v>19.89</v>
      </c>
      <c r="G1434" t="s">
        <v>1172</v>
      </c>
      <c r="H1434">
        <v>0.60761022406711396</v>
      </c>
      <c r="I1434" t="s">
        <v>1478</v>
      </c>
    </row>
    <row r="1435" spans="1:9" x14ac:dyDescent="0.25">
      <c r="A1435" t="s">
        <v>1712</v>
      </c>
      <c r="B1435" t="s">
        <v>2083</v>
      </c>
      <c r="C1435" t="s">
        <v>2084</v>
      </c>
      <c r="D1435" t="s">
        <v>1171</v>
      </c>
      <c r="E1435">
        <v>19.89</v>
      </c>
      <c r="F1435">
        <v>19.89</v>
      </c>
      <c r="G1435" t="s">
        <v>1175</v>
      </c>
      <c r="H1435">
        <v>0.25341182679507701</v>
      </c>
      <c r="I1435" t="s">
        <v>1480</v>
      </c>
    </row>
    <row r="1436" spans="1:9" x14ac:dyDescent="0.25">
      <c r="A1436" t="s">
        <v>1713</v>
      </c>
      <c r="B1436" t="s">
        <v>2083</v>
      </c>
      <c r="C1436" t="s">
        <v>2084</v>
      </c>
      <c r="D1436" t="s">
        <v>1171</v>
      </c>
      <c r="E1436">
        <v>19.89</v>
      </c>
      <c r="F1436">
        <v>19.89</v>
      </c>
      <c r="G1436" t="s">
        <v>1178</v>
      </c>
      <c r="H1436">
        <v>0.138977949137809</v>
      </c>
      <c r="I1436" t="s">
        <v>1482</v>
      </c>
    </row>
    <row r="1437" spans="1:9" x14ac:dyDescent="0.25">
      <c r="A1437" t="s">
        <v>1714</v>
      </c>
      <c r="B1437" t="s">
        <v>2083</v>
      </c>
      <c r="C1437" t="s">
        <v>2084</v>
      </c>
      <c r="D1437" t="s">
        <v>1171</v>
      </c>
      <c r="E1437">
        <v>20.02</v>
      </c>
      <c r="F1437">
        <v>20.02</v>
      </c>
      <c r="G1437" t="s">
        <v>1172</v>
      </c>
      <c r="H1437">
        <v>0.60761022406711396</v>
      </c>
      <c r="I1437" t="s">
        <v>1478</v>
      </c>
    </row>
    <row r="1438" spans="1:9" x14ac:dyDescent="0.25">
      <c r="A1438" t="s">
        <v>1715</v>
      </c>
      <c r="B1438" t="s">
        <v>2083</v>
      </c>
      <c r="C1438" t="s">
        <v>2084</v>
      </c>
      <c r="D1438" t="s">
        <v>1171</v>
      </c>
      <c r="E1438">
        <v>20.02</v>
      </c>
      <c r="F1438">
        <v>20.02</v>
      </c>
      <c r="G1438" t="s">
        <v>1175</v>
      </c>
      <c r="H1438">
        <v>0.25341182679507701</v>
      </c>
      <c r="I1438" t="s">
        <v>1480</v>
      </c>
    </row>
    <row r="1439" spans="1:9" x14ac:dyDescent="0.25">
      <c r="A1439" t="s">
        <v>1716</v>
      </c>
      <c r="B1439" t="s">
        <v>2083</v>
      </c>
      <c r="C1439" t="s">
        <v>2084</v>
      </c>
      <c r="D1439" t="s">
        <v>1171</v>
      </c>
      <c r="E1439">
        <v>20.02</v>
      </c>
      <c r="F1439">
        <v>20.02</v>
      </c>
      <c r="G1439" t="s">
        <v>1178</v>
      </c>
      <c r="H1439">
        <v>0.138977949137809</v>
      </c>
      <c r="I1439" t="s">
        <v>1482</v>
      </c>
    </row>
    <row r="1440" spans="1:9" x14ac:dyDescent="0.25">
      <c r="A1440" t="s">
        <v>1717</v>
      </c>
      <c r="B1440" t="s">
        <v>2083</v>
      </c>
      <c r="C1440" t="s">
        <v>2084</v>
      </c>
      <c r="D1440" t="s">
        <v>1171</v>
      </c>
      <c r="E1440">
        <v>20.149999999999999</v>
      </c>
      <c r="F1440">
        <v>20.149999999999999</v>
      </c>
      <c r="G1440" t="s">
        <v>1172</v>
      </c>
      <c r="H1440">
        <v>0.60761022406711396</v>
      </c>
      <c r="I1440" t="s">
        <v>1478</v>
      </c>
    </row>
    <row r="1441" spans="1:9" x14ac:dyDescent="0.25">
      <c r="A1441" t="s">
        <v>1718</v>
      </c>
      <c r="B1441" t="s">
        <v>2083</v>
      </c>
      <c r="C1441" t="s">
        <v>2084</v>
      </c>
      <c r="D1441" t="s">
        <v>1171</v>
      </c>
      <c r="E1441">
        <v>20.149999999999999</v>
      </c>
      <c r="F1441">
        <v>20.149999999999999</v>
      </c>
      <c r="G1441" t="s">
        <v>1175</v>
      </c>
      <c r="H1441">
        <v>0.25341182679507701</v>
      </c>
      <c r="I1441" t="s">
        <v>1480</v>
      </c>
    </row>
    <row r="1442" spans="1:9" x14ac:dyDescent="0.25">
      <c r="A1442" t="s">
        <v>1719</v>
      </c>
      <c r="B1442" t="s">
        <v>2083</v>
      </c>
      <c r="C1442" t="s">
        <v>2084</v>
      </c>
      <c r="D1442" t="s">
        <v>1171</v>
      </c>
      <c r="E1442">
        <v>20.149999999999999</v>
      </c>
      <c r="F1442">
        <v>20.149999999999999</v>
      </c>
      <c r="G1442" t="s">
        <v>1178</v>
      </c>
      <c r="H1442">
        <v>0.138977949137809</v>
      </c>
      <c r="I1442" t="s">
        <v>1482</v>
      </c>
    </row>
    <row r="1443" spans="1:9" x14ac:dyDescent="0.25">
      <c r="A1443" t="s">
        <v>1720</v>
      </c>
      <c r="B1443" t="s">
        <v>2083</v>
      </c>
      <c r="C1443" t="s">
        <v>2084</v>
      </c>
      <c r="D1443" t="s">
        <v>1171</v>
      </c>
      <c r="E1443">
        <v>20.28</v>
      </c>
      <c r="F1443">
        <v>20.28</v>
      </c>
      <c r="G1443" t="s">
        <v>1172</v>
      </c>
      <c r="H1443">
        <v>0.60761022406711396</v>
      </c>
      <c r="I1443" t="s">
        <v>1478</v>
      </c>
    </row>
    <row r="1444" spans="1:9" x14ac:dyDescent="0.25">
      <c r="A1444" t="s">
        <v>1721</v>
      </c>
      <c r="B1444" t="s">
        <v>2083</v>
      </c>
      <c r="C1444" t="s">
        <v>2084</v>
      </c>
      <c r="D1444" t="s">
        <v>1171</v>
      </c>
      <c r="E1444">
        <v>20.28</v>
      </c>
      <c r="F1444">
        <v>20.28</v>
      </c>
      <c r="G1444" t="s">
        <v>1175</v>
      </c>
      <c r="H1444">
        <v>0.25341182679507701</v>
      </c>
      <c r="I1444" t="s">
        <v>1480</v>
      </c>
    </row>
    <row r="1445" spans="1:9" x14ac:dyDescent="0.25">
      <c r="A1445" t="s">
        <v>1722</v>
      </c>
      <c r="B1445" t="s">
        <v>2083</v>
      </c>
      <c r="C1445" t="s">
        <v>2084</v>
      </c>
      <c r="D1445" t="s">
        <v>1171</v>
      </c>
      <c r="E1445">
        <v>20.28</v>
      </c>
      <c r="F1445">
        <v>20.28</v>
      </c>
      <c r="G1445" t="s">
        <v>1178</v>
      </c>
      <c r="H1445">
        <v>0.138977949137809</v>
      </c>
      <c r="I1445" t="s">
        <v>1482</v>
      </c>
    </row>
    <row r="1446" spans="1:9" x14ac:dyDescent="0.25">
      <c r="A1446" t="s">
        <v>1723</v>
      </c>
      <c r="B1446" t="s">
        <v>2083</v>
      </c>
      <c r="C1446" t="s">
        <v>2084</v>
      </c>
      <c r="D1446" t="s">
        <v>1171</v>
      </c>
      <c r="E1446">
        <v>20.420000000000002</v>
      </c>
      <c r="F1446">
        <v>20.420000000000002</v>
      </c>
      <c r="G1446" t="s">
        <v>1172</v>
      </c>
      <c r="H1446">
        <v>0.60761022406711396</v>
      </c>
      <c r="I1446" t="s">
        <v>1478</v>
      </c>
    </row>
    <row r="1447" spans="1:9" x14ac:dyDescent="0.25">
      <c r="A1447" t="s">
        <v>1724</v>
      </c>
      <c r="B1447" t="s">
        <v>2083</v>
      </c>
      <c r="C1447" t="s">
        <v>2084</v>
      </c>
      <c r="D1447" t="s">
        <v>1171</v>
      </c>
      <c r="E1447">
        <v>20.420000000000002</v>
      </c>
      <c r="F1447">
        <v>20.420000000000002</v>
      </c>
      <c r="G1447" t="s">
        <v>1175</v>
      </c>
      <c r="H1447">
        <v>0.25341182679507701</v>
      </c>
      <c r="I1447" t="s">
        <v>1480</v>
      </c>
    </row>
    <row r="1448" spans="1:9" x14ac:dyDescent="0.25">
      <c r="A1448" t="s">
        <v>1725</v>
      </c>
      <c r="B1448" t="s">
        <v>2083</v>
      </c>
      <c r="C1448" t="s">
        <v>2084</v>
      </c>
      <c r="D1448" t="s">
        <v>1171</v>
      </c>
      <c r="E1448">
        <v>20.420000000000002</v>
      </c>
      <c r="F1448">
        <v>20.420000000000002</v>
      </c>
      <c r="G1448" t="s">
        <v>1178</v>
      </c>
      <c r="H1448">
        <v>0.138977949137809</v>
      </c>
      <c r="I1448" t="s">
        <v>1482</v>
      </c>
    </row>
    <row r="1449" spans="1:9" x14ac:dyDescent="0.25">
      <c r="A1449" t="s">
        <v>1726</v>
      </c>
      <c r="B1449" t="s">
        <v>2083</v>
      </c>
      <c r="C1449" t="s">
        <v>2084</v>
      </c>
      <c r="D1449" t="s">
        <v>1171</v>
      </c>
      <c r="E1449">
        <v>20.55</v>
      </c>
      <c r="F1449">
        <v>20.55</v>
      </c>
      <c r="G1449" t="s">
        <v>1172</v>
      </c>
      <c r="H1449">
        <v>0.60761022406711396</v>
      </c>
      <c r="I1449" t="s">
        <v>1478</v>
      </c>
    </row>
    <row r="1450" spans="1:9" x14ac:dyDescent="0.25">
      <c r="A1450" t="s">
        <v>1727</v>
      </c>
      <c r="B1450" t="s">
        <v>2083</v>
      </c>
      <c r="C1450" t="s">
        <v>2084</v>
      </c>
      <c r="D1450" t="s">
        <v>1171</v>
      </c>
      <c r="E1450">
        <v>20.55</v>
      </c>
      <c r="F1450">
        <v>20.55</v>
      </c>
      <c r="G1450" t="s">
        <v>1175</v>
      </c>
      <c r="H1450">
        <v>0.25341182679507701</v>
      </c>
      <c r="I1450" t="s">
        <v>1480</v>
      </c>
    </row>
    <row r="1451" spans="1:9" x14ac:dyDescent="0.25">
      <c r="A1451" t="s">
        <v>1728</v>
      </c>
      <c r="B1451" t="s">
        <v>2083</v>
      </c>
      <c r="C1451" t="s">
        <v>2084</v>
      </c>
      <c r="D1451" t="s">
        <v>1171</v>
      </c>
      <c r="E1451">
        <v>20.55</v>
      </c>
      <c r="F1451">
        <v>20.55</v>
      </c>
      <c r="G1451" t="s">
        <v>1178</v>
      </c>
      <c r="H1451">
        <v>0.138977949137809</v>
      </c>
      <c r="I1451" t="s">
        <v>1482</v>
      </c>
    </row>
    <row r="1452" spans="1:9" x14ac:dyDescent="0.25">
      <c r="A1452" t="s">
        <v>1729</v>
      </c>
      <c r="B1452" t="s">
        <v>2083</v>
      </c>
      <c r="C1452" t="s">
        <v>2084</v>
      </c>
      <c r="D1452" t="s">
        <v>1171</v>
      </c>
      <c r="E1452">
        <v>20.68</v>
      </c>
      <c r="F1452">
        <v>20.68</v>
      </c>
      <c r="G1452" t="s">
        <v>1172</v>
      </c>
      <c r="H1452">
        <v>0.60761022406711396</v>
      </c>
      <c r="I1452" t="s">
        <v>1478</v>
      </c>
    </row>
    <row r="1453" spans="1:9" x14ac:dyDescent="0.25">
      <c r="A1453" t="s">
        <v>1730</v>
      </c>
      <c r="B1453" t="s">
        <v>2083</v>
      </c>
      <c r="C1453" t="s">
        <v>2084</v>
      </c>
      <c r="D1453" t="s">
        <v>1171</v>
      </c>
      <c r="E1453">
        <v>20.68</v>
      </c>
      <c r="F1453">
        <v>20.68</v>
      </c>
      <c r="G1453" t="s">
        <v>1175</v>
      </c>
      <c r="H1453">
        <v>0.25341182679507701</v>
      </c>
      <c r="I1453" t="s">
        <v>1480</v>
      </c>
    </row>
    <row r="1454" spans="1:9" x14ac:dyDescent="0.25">
      <c r="A1454" t="s">
        <v>1731</v>
      </c>
      <c r="B1454" t="s">
        <v>2083</v>
      </c>
      <c r="C1454" t="s">
        <v>2084</v>
      </c>
      <c r="D1454" t="s">
        <v>1171</v>
      </c>
      <c r="E1454">
        <v>20.68</v>
      </c>
      <c r="F1454">
        <v>20.68</v>
      </c>
      <c r="G1454" t="s">
        <v>1178</v>
      </c>
      <c r="H1454">
        <v>0.138977949137809</v>
      </c>
      <c r="I1454" t="s">
        <v>1482</v>
      </c>
    </row>
    <row r="1455" spans="1:9" x14ac:dyDescent="0.25">
      <c r="A1455" t="s">
        <v>1732</v>
      </c>
      <c r="B1455" t="s">
        <v>2083</v>
      </c>
      <c r="C1455" t="s">
        <v>2084</v>
      </c>
      <c r="D1455" t="s">
        <v>1171</v>
      </c>
      <c r="E1455">
        <v>20.81</v>
      </c>
      <c r="F1455">
        <v>20.81</v>
      </c>
      <c r="G1455" t="s">
        <v>1172</v>
      </c>
      <c r="H1455">
        <v>0.60761022406711396</v>
      </c>
      <c r="I1455" t="s">
        <v>1478</v>
      </c>
    </row>
    <row r="1456" spans="1:9" x14ac:dyDescent="0.25">
      <c r="A1456" t="s">
        <v>1733</v>
      </c>
      <c r="B1456" t="s">
        <v>2083</v>
      </c>
      <c r="C1456" t="s">
        <v>2084</v>
      </c>
      <c r="D1456" t="s">
        <v>1171</v>
      </c>
      <c r="E1456">
        <v>20.81</v>
      </c>
      <c r="F1456">
        <v>20.81</v>
      </c>
      <c r="G1456" t="s">
        <v>1175</v>
      </c>
      <c r="H1456">
        <v>0.25341182679507701</v>
      </c>
      <c r="I1456" t="s">
        <v>1480</v>
      </c>
    </row>
    <row r="1457" spans="1:9" x14ac:dyDescent="0.25">
      <c r="A1457" t="s">
        <v>1734</v>
      </c>
      <c r="B1457" t="s">
        <v>2083</v>
      </c>
      <c r="C1457" t="s">
        <v>2084</v>
      </c>
      <c r="D1457" t="s">
        <v>1171</v>
      </c>
      <c r="E1457">
        <v>20.81</v>
      </c>
      <c r="F1457">
        <v>20.81</v>
      </c>
      <c r="G1457" t="s">
        <v>1178</v>
      </c>
      <c r="H1457">
        <v>0.138977949137809</v>
      </c>
      <c r="I1457" t="s">
        <v>1482</v>
      </c>
    </row>
    <row r="1458" spans="1:9" x14ac:dyDescent="0.25">
      <c r="A1458" t="s">
        <v>1735</v>
      </c>
      <c r="B1458" t="s">
        <v>2083</v>
      </c>
      <c r="C1458" t="s">
        <v>2084</v>
      </c>
      <c r="D1458" t="s">
        <v>1171</v>
      </c>
      <c r="E1458">
        <v>20.95</v>
      </c>
      <c r="F1458">
        <v>20.95</v>
      </c>
      <c r="G1458" t="s">
        <v>1172</v>
      </c>
      <c r="H1458">
        <v>0.60761022406711396</v>
      </c>
      <c r="I1458" t="s">
        <v>1478</v>
      </c>
    </row>
    <row r="1459" spans="1:9" x14ac:dyDescent="0.25">
      <c r="A1459" t="s">
        <v>1736</v>
      </c>
      <c r="B1459" t="s">
        <v>2083</v>
      </c>
      <c r="C1459" t="s">
        <v>2084</v>
      </c>
      <c r="D1459" t="s">
        <v>1171</v>
      </c>
      <c r="E1459">
        <v>20.95</v>
      </c>
      <c r="F1459">
        <v>20.95</v>
      </c>
      <c r="G1459" t="s">
        <v>1175</v>
      </c>
      <c r="H1459">
        <v>0.25341182679507701</v>
      </c>
      <c r="I1459" t="s">
        <v>1480</v>
      </c>
    </row>
    <row r="1460" spans="1:9" x14ac:dyDescent="0.25">
      <c r="A1460" t="s">
        <v>1737</v>
      </c>
      <c r="B1460" t="s">
        <v>2083</v>
      </c>
      <c r="C1460" t="s">
        <v>2084</v>
      </c>
      <c r="D1460" t="s">
        <v>1171</v>
      </c>
      <c r="E1460">
        <v>20.95</v>
      </c>
      <c r="F1460">
        <v>20.95</v>
      </c>
      <c r="G1460" t="s">
        <v>1178</v>
      </c>
      <c r="H1460">
        <v>0.138977949137809</v>
      </c>
      <c r="I1460" t="s">
        <v>1482</v>
      </c>
    </row>
    <row r="1461" spans="1:9" x14ac:dyDescent="0.25">
      <c r="A1461" t="s">
        <v>1738</v>
      </c>
      <c r="B1461" t="s">
        <v>2083</v>
      </c>
      <c r="C1461" t="s">
        <v>2084</v>
      </c>
      <c r="D1461" t="s">
        <v>1171</v>
      </c>
      <c r="E1461">
        <v>21.08</v>
      </c>
      <c r="F1461">
        <v>21.08</v>
      </c>
      <c r="G1461" t="s">
        <v>1172</v>
      </c>
      <c r="H1461">
        <v>0.60761022406711396</v>
      </c>
      <c r="I1461" t="s">
        <v>1478</v>
      </c>
    </row>
    <row r="1462" spans="1:9" x14ac:dyDescent="0.25">
      <c r="A1462" t="s">
        <v>1739</v>
      </c>
      <c r="B1462" t="s">
        <v>2083</v>
      </c>
      <c r="C1462" t="s">
        <v>2084</v>
      </c>
      <c r="D1462" t="s">
        <v>1171</v>
      </c>
      <c r="E1462">
        <v>21.08</v>
      </c>
      <c r="F1462">
        <v>21.08</v>
      </c>
      <c r="G1462" t="s">
        <v>1175</v>
      </c>
      <c r="H1462">
        <v>0.25341182679507701</v>
      </c>
      <c r="I1462" t="s">
        <v>1480</v>
      </c>
    </row>
    <row r="1463" spans="1:9" x14ac:dyDescent="0.25">
      <c r="A1463" t="s">
        <v>1740</v>
      </c>
      <c r="B1463" t="s">
        <v>2083</v>
      </c>
      <c r="C1463" t="s">
        <v>2084</v>
      </c>
      <c r="D1463" t="s">
        <v>1171</v>
      </c>
      <c r="E1463">
        <v>21.08</v>
      </c>
      <c r="F1463">
        <v>21.08</v>
      </c>
      <c r="G1463" t="s">
        <v>1178</v>
      </c>
      <c r="H1463">
        <v>0.138977949137809</v>
      </c>
      <c r="I1463" t="s">
        <v>1482</v>
      </c>
    </row>
    <row r="1464" spans="1:9" x14ac:dyDescent="0.25">
      <c r="A1464" t="s">
        <v>1741</v>
      </c>
      <c r="B1464" t="s">
        <v>2083</v>
      </c>
      <c r="C1464" t="s">
        <v>2084</v>
      </c>
      <c r="D1464" t="s">
        <v>1171</v>
      </c>
      <c r="E1464">
        <v>21.21</v>
      </c>
      <c r="F1464">
        <v>21.21</v>
      </c>
      <c r="G1464" t="s">
        <v>1172</v>
      </c>
      <c r="H1464">
        <v>0.60761022406711396</v>
      </c>
      <c r="I1464" t="s">
        <v>1478</v>
      </c>
    </row>
    <row r="1465" spans="1:9" x14ac:dyDescent="0.25">
      <c r="A1465" t="s">
        <v>1742</v>
      </c>
      <c r="B1465" t="s">
        <v>2083</v>
      </c>
      <c r="C1465" t="s">
        <v>2084</v>
      </c>
      <c r="D1465" t="s">
        <v>1171</v>
      </c>
      <c r="E1465">
        <v>21.21</v>
      </c>
      <c r="F1465">
        <v>21.21</v>
      </c>
      <c r="G1465" t="s">
        <v>1175</v>
      </c>
      <c r="H1465">
        <v>0.25341182679507701</v>
      </c>
      <c r="I1465" t="s">
        <v>1480</v>
      </c>
    </row>
    <row r="1466" spans="1:9" x14ac:dyDescent="0.25">
      <c r="A1466" t="s">
        <v>1743</v>
      </c>
      <c r="B1466" t="s">
        <v>2083</v>
      </c>
      <c r="C1466" t="s">
        <v>2084</v>
      </c>
      <c r="D1466" t="s">
        <v>1171</v>
      </c>
      <c r="E1466">
        <v>21.21</v>
      </c>
      <c r="F1466">
        <v>21.21</v>
      </c>
      <c r="G1466" t="s">
        <v>1178</v>
      </c>
      <c r="H1466">
        <v>0.138977949137809</v>
      </c>
      <c r="I1466" t="s">
        <v>1482</v>
      </c>
    </row>
    <row r="1467" spans="1:9" x14ac:dyDescent="0.25">
      <c r="A1467" t="s">
        <v>1744</v>
      </c>
      <c r="B1467" t="s">
        <v>2083</v>
      </c>
      <c r="C1467" t="s">
        <v>2084</v>
      </c>
      <c r="D1467" t="s">
        <v>1171</v>
      </c>
      <c r="E1467">
        <v>21.34</v>
      </c>
      <c r="F1467">
        <v>21.34</v>
      </c>
      <c r="G1467" t="s">
        <v>1172</v>
      </c>
      <c r="H1467">
        <v>0.60761022406711396</v>
      </c>
      <c r="I1467" t="s">
        <v>1478</v>
      </c>
    </row>
    <row r="1468" spans="1:9" x14ac:dyDescent="0.25">
      <c r="A1468" t="s">
        <v>1745</v>
      </c>
      <c r="B1468" t="s">
        <v>2083</v>
      </c>
      <c r="C1468" t="s">
        <v>2084</v>
      </c>
      <c r="D1468" t="s">
        <v>1171</v>
      </c>
      <c r="E1468">
        <v>21.34</v>
      </c>
      <c r="F1468">
        <v>21.34</v>
      </c>
      <c r="G1468" t="s">
        <v>1175</v>
      </c>
      <c r="H1468">
        <v>0.25341182679507701</v>
      </c>
      <c r="I1468" t="s">
        <v>1480</v>
      </c>
    </row>
    <row r="1469" spans="1:9" x14ac:dyDescent="0.25">
      <c r="A1469" t="s">
        <v>1746</v>
      </c>
      <c r="B1469" t="s">
        <v>2083</v>
      </c>
      <c r="C1469" t="s">
        <v>2084</v>
      </c>
      <c r="D1469" t="s">
        <v>1171</v>
      </c>
      <c r="E1469">
        <v>21.34</v>
      </c>
      <c r="F1469">
        <v>21.34</v>
      </c>
      <c r="G1469" t="s">
        <v>1178</v>
      </c>
      <c r="H1469">
        <v>0.138977949137809</v>
      </c>
      <c r="I1469" t="s">
        <v>1482</v>
      </c>
    </row>
    <row r="1470" spans="1:9" x14ac:dyDescent="0.25">
      <c r="A1470" t="s">
        <v>1747</v>
      </c>
      <c r="B1470" t="s">
        <v>2083</v>
      </c>
      <c r="C1470" t="s">
        <v>2084</v>
      </c>
      <c r="D1470" t="s">
        <v>1171</v>
      </c>
      <c r="E1470">
        <v>21.48</v>
      </c>
      <c r="F1470">
        <v>21.48</v>
      </c>
      <c r="G1470" t="s">
        <v>1172</v>
      </c>
      <c r="H1470">
        <v>0.60761022406711396</v>
      </c>
      <c r="I1470" t="s">
        <v>1478</v>
      </c>
    </row>
    <row r="1471" spans="1:9" x14ac:dyDescent="0.25">
      <c r="A1471" t="s">
        <v>1748</v>
      </c>
      <c r="B1471" t="s">
        <v>2083</v>
      </c>
      <c r="C1471" t="s">
        <v>2084</v>
      </c>
      <c r="D1471" t="s">
        <v>1171</v>
      </c>
      <c r="E1471">
        <v>21.48</v>
      </c>
      <c r="F1471">
        <v>21.48</v>
      </c>
      <c r="G1471" t="s">
        <v>1175</v>
      </c>
      <c r="H1471">
        <v>0.25341182679507701</v>
      </c>
      <c r="I1471" t="s">
        <v>1480</v>
      </c>
    </row>
    <row r="1472" spans="1:9" x14ac:dyDescent="0.25">
      <c r="A1472" t="s">
        <v>1749</v>
      </c>
      <c r="B1472" t="s">
        <v>2083</v>
      </c>
      <c r="C1472" t="s">
        <v>2084</v>
      </c>
      <c r="D1472" t="s">
        <v>1171</v>
      </c>
      <c r="E1472">
        <v>21.48</v>
      </c>
      <c r="F1472">
        <v>21.48</v>
      </c>
      <c r="G1472" t="s">
        <v>1178</v>
      </c>
      <c r="H1472">
        <v>0.138977949137809</v>
      </c>
      <c r="I1472" t="s">
        <v>1482</v>
      </c>
    </row>
    <row r="1473" spans="1:9" x14ac:dyDescent="0.25">
      <c r="A1473" t="s">
        <v>1750</v>
      </c>
      <c r="B1473" t="s">
        <v>2083</v>
      </c>
      <c r="C1473" t="s">
        <v>2084</v>
      </c>
      <c r="D1473" t="s">
        <v>1171</v>
      </c>
      <c r="E1473">
        <v>21.61</v>
      </c>
      <c r="F1473">
        <v>21.61</v>
      </c>
      <c r="G1473" t="s">
        <v>1172</v>
      </c>
      <c r="H1473">
        <v>0.60761022406711396</v>
      </c>
      <c r="I1473" t="s">
        <v>1478</v>
      </c>
    </row>
    <row r="1474" spans="1:9" x14ac:dyDescent="0.25">
      <c r="A1474" t="s">
        <v>1751</v>
      </c>
      <c r="B1474" t="s">
        <v>2083</v>
      </c>
      <c r="C1474" t="s">
        <v>2084</v>
      </c>
      <c r="D1474" t="s">
        <v>1171</v>
      </c>
      <c r="E1474">
        <v>21.61</v>
      </c>
      <c r="F1474">
        <v>21.61</v>
      </c>
      <c r="G1474" t="s">
        <v>1175</v>
      </c>
      <c r="H1474">
        <v>0.25341182679507701</v>
      </c>
      <c r="I1474" t="s">
        <v>1480</v>
      </c>
    </row>
    <row r="1475" spans="1:9" x14ac:dyDescent="0.25">
      <c r="A1475" t="s">
        <v>1752</v>
      </c>
      <c r="B1475" t="s">
        <v>2083</v>
      </c>
      <c r="C1475" t="s">
        <v>2084</v>
      </c>
      <c r="D1475" t="s">
        <v>1171</v>
      </c>
      <c r="E1475">
        <v>21.61</v>
      </c>
      <c r="F1475">
        <v>21.61</v>
      </c>
      <c r="G1475" t="s">
        <v>1178</v>
      </c>
      <c r="H1475">
        <v>0.138977949137809</v>
      </c>
      <c r="I1475" t="s">
        <v>1482</v>
      </c>
    </row>
    <row r="1476" spans="1:9" x14ac:dyDescent="0.25">
      <c r="A1476" t="s">
        <v>1753</v>
      </c>
      <c r="B1476" t="s">
        <v>2083</v>
      </c>
      <c r="C1476" t="s">
        <v>2084</v>
      </c>
      <c r="D1476" t="s">
        <v>1171</v>
      </c>
      <c r="E1476">
        <v>21.74</v>
      </c>
      <c r="F1476">
        <v>21.74</v>
      </c>
      <c r="G1476" t="s">
        <v>1172</v>
      </c>
      <c r="H1476">
        <v>0.60761022406711396</v>
      </c>
      <c r="I1476" t="s">
        <v>1478</v>
      </c>
    </row>
    <row r="1477" spans="1:9" x14ac:dyDescent="0.25">
      <c r="A1477" t="s">
        <v>1754</v>
      </c>
      <c r="B1477" t="s">
        <v>2083</v>
      </c>
      <c r="C1477" t="s">
        <v>2084</v>
      </c>
      <c r="D1477" t="s">
        <v>1171</v>
      </c>
      <c r="E1477">
        <v>21.74</v>
      </c>
      <c r="F1477">
        <v>21.74</v>
      </c>
      <c r="G1477" t="s">
        <v>1175</v>
      </c>
      <c r="H1477">
        <v>0.25341182679507701</v>
      </c>
      <c r="I1477" t="s">
        <v>1480</v>
      </c>
    </row>
    <row r="1478" spans="1:9" x14ac:dyDescent="0.25">
      <c r="A1478" t="s">
        <v>1755</v>
      </c>
      <c r="B1478" t="s">
        <v>2083</v>
      </c>
      <c r="C1478" t="s">
        <v>2084</v>
      </c>
      <c r="D1478" t="s">
        <v>1171</v>
      </c>
      <c r="E1478">
        <v>21.74</v>
      </c>
      <c r="F1478">
        <v>21.74</v>
      </c>
      <c r="G1478" t="s">
        <v>1178</v>
      </c>
      <c r="H1478">
        <v>0.138977949137809</v>
      </c>
      <c r="I1478" t="s">
        <v>1482</v>
      </c>
    </row>
    <row r="1479" spans="1:9" x14ac:dyDescent="0.25">
      <c r="A1479" t="s">
        <v>1756</v>
      </c>
      <c r="B1479" t="s">
        <v>2083</v>
      </c>
      <c r="C1479" t="s">
        <v>2084</v>
      </c>
      <c r="D1479" t="s">
        <v>1171</v>
      </c>
      <c r="E1479">
        <v>21.87</v>
      </c>
      <c r="F1479">
        <v>21.87</v>
      </c>
      <c r="G1479" t="s">
        <v>1172</v>
      </c>
      <c r="H1479">
        <v>0.60761022406711396</v>
      </c>
      <c r="I1479" t="s">
        <v>1478</v>
      </c>
    </row>
    <row r="1480" spans="1:9" x14ac:dyDescent="0.25">
      <c r="A1480" t="s">
        <v>1757</v>
      </c>
      <c r="B1480" t="s">
        <v>2083</v>
      </c>
      <c r="C1480" t="s">
        <v>2084</v>
      </c>
      <c r="D1480" t="s">
        <v>1171</v>
      </c>
      <c r="E1480">
        <v>21.87</v>
      </c>
      <c r="F1480">
        <v>21.87</v>
      </c>
      <c r="G1480" t="s">
        <v>1175</v>
      </c>
      <c r="H1480">
        <v>0.25341182679507701</v>
      </c>
      <c r="I1480" t="s">
        <v>1480</v>
      </c>
    </row>
    <row r="1481" spans="1:9" x14ac:dyDescent="0.25">
      <c r="A1481" t="s">
        <v>1758</v>
      </c>
      <c r="B1481" t="s">
        <v>2083</v>
      </c>
      <c r="C1481" t="s">
        <v>2084</v>
      </c>
      <c r="D1481" t="s">
        <v>1171</v>
      </c>
      <c r="E1481">
        <v>21.87</v>
      </c>
      <c r="F1481">
        <v>21.87</v>
      </c>
      <c r="G1481" t="s">
        <v>1178</v>
      </c>
      <c r="H1481">
        <v>0.138977949137809</v>
      </c>
      <c r="I1481" t="s">
        <v>1482</v>
      </c>
    </row>
    <row r="1482" spans="1:9" x14ac:dyDescent="0.25">
      <c r="A1482" t="s">
        <v>1759</v>
      </c>
      <c r="B1482" t="s">
        <v>2083</v>
      </c>
      <c r="C1482" t="s">
        <v>2084</v>
      </c>
      <c r="D1482" t="s">
        <v>1171</v>
      </c>
      <c r="E1482">
        <v>22.01</v>
      </c>
      <c r="F1482">
        <v>22.01</v>
      </c>
      <c r="G1482" t="s">
        <v>1172</v>
      </c>
      <c r="H1482">
        <v>0.60761022406711396</v>
      </c>
      <c r="I1482" t="s">
        <v>1478</v>
      </c>
    </row>
    <row r="1483" spans="1:9" x14ac:dyDescent="0.25">
      <c r="A1483" t="s">
        <v>1760</v>
      </c>
      <c r="B1483" t="s">
        <v>2083</v>
      </c>
      <c r="C1483" t="s">
        <v>2084</v>
      </c>
      <c r="D1483" t="s">
        <v>1171</v>
      </c>
      <c r="E1483">
        <v>22.01</v>
      </c>
      <c r="F1483">
        <v>22.01</v>
      </c>
      <c r="G1483" t="s">
        <v>1175</v>
      </c>
      <c r="H1483">
        <v>0.25341182679507701</v>
      </c>
      <c r="I1483" t="s">
        <v>1480</v>
      </c>
    </row>
    <row r="1484" spans="1:9" x14ac:dyDescent="0.25">
      <c r="A1484" t="s">
        <v>1761</v>
      </c>
      <c r="B1484" t="s">
        <v>2083</v>
      </c>
      <c r="C1484" t="s">
        <v>2084</v>
      </c>
      <c r="D1484" t="s">
        <v>1171</v>
      </c>
      <c r="E1484">
        <v>22.01</v>
      </c>
      <c r="F1484">
        <v>22.01</v>
      </c>
      <c r="G1484" t="s">
        <v>1178</v>
      </c>
      <c r="H1484">
        <v>0.138977949137809</v>
      </c>
      <c r="I1484" t="s">
        <v>1482</v>
      </c>
    </row>
    <row r="1485" spans="1:9" x14ac:dyDescent="0.25">
      <c r="A1485" t="s">
        <v>1762</v>
      </c>
      <c r="B1485" t="s">
        <v>2083</v>
      </c>
      <c r="C1485" t="s">
        <v>2084</v>
      </c>
      <c r="D1485" t="s">
        <v>1171</v>
      </c>
      <c r="E1485">
        <v>22.14</v>
      </c>
      <c r="F1485">
        <v>22.14</v>
      </c>
      <c r="G1485" t="s">
        <v>1172</v>
      </c>
      <c r="H1485">
        <v>0.60761022406711396</v>
      </c>
      <c r="I1485" t="s">
        <v>1478</v>
      </c>
    </row>
    <row r="1486" spans="1:9" x14ac:dyDescent="0.25">
      <c r="A1486" t="s">
        <v>1763</v>
      </c>
      <c r="B1486" t="s">
        <v>2083</v>
      </c>
      <c r="C1486" t="s">
        <v>2084</v>
      </c>
      <c r="D1486" t="s">
        <v>1171</v>
      </c>
      <c r="E1486">
        <v>22.14</v>
      </c>
      <c r="F1486">
        <v>22.14</v>
      </c>
      <c r="G1486" t="s">
        <v>1175</v>
      </c>
      <c r="H1486">
        <v>0.25341182679507701</v>
      </c>
      <c r="I1486" t="s">
        <v>1480</v>
      </c>
    </row>
    <row r="1487" spans="1:9" x14ac:dyDescent="0.25">
      <c r="A1487" t="s">
        <v>1764</v>
      </c>
      <c r="B1487" t="s">
        <v>2083</v>
      </c>
      <c r="C1487" t="s">
        <v>2084</v>
      </c>
      <c r="D1487" t="s">
        <v>1171</v>
      </c>
      <c r="E1487">
        <v>22.14</v>
      </c>
      <c r="F1487">
        <v>22.14</v>
      </c>
      <c r="G1487" t="s">
        <v>1178</v>
      </c>
      <c r="H1487">
        <v>0.138977949137809</v>
      </c>
      <c r="I1487" t="s">
        <v>1482</v>
      </c>
    </row>
    <row r="1488" spans="1:9" x14ac:dyDescent="0.25">
      <c r="A1488" t="s">
        <v>1765</v>
      </c>
      <c r="B1488" t="s">
        <v>2083</v>
      </c>
      <c r="C1488" t="s">
        <v>2084</v>
      </c>
      <c r="D1488" t="s">
        <v>1171</v>
      </c>
      <c r="E1488">
        <v>22.27</v>
      </c>
      <c r="F1488">
        <v>22.27</v>
      </c>
      <c r="G1488" t="s">
        <v>1172</v>
      </c>
      <c r="H1488">
        <v>0.60761022406711396</v>
      </c>
      <c r="I1488" t="s">
        <v>1478</v>
      </c>
    </row>
    <row r="1489" spans="1:9" x14ac:dyDescent="0.25">
      <c r="A1489" t="s">
        <v>1766</v>
      </c>
      <c r="B1489" t="s">
        <v>2083</v>
      </c>
      <c r="C1489" t="s">
        <v>2084</v>
      </c>
      <c r="D1489" t="s">
        <v>1171</v>
      </c>
      <c r="E1489">
        <v>22.27</v>
      </c>
      <c r="F1489">
        <v>22.27</v>
      </c>
      <c r="G1489" t="s">
        <v>1175</v>
      </c>
      <c r="H1489">
        <v>0.25341182679507701</v>
      </c>
      <c r="I1489" t="s">
        <v>1480</v>
      </c>
    </row>
    <row r="1490" spans="1:9" x14ac:dyDescent="0.25">
      <c r="A1490" t="s">
        <v>1767</v>
      </c>
      <c r="B1490" t="s">
        <v>2083</v>
      </c>
      <c r="C1490" t="s">
        <v>2084</v>
      </c>
      <c r="D1490" t="s">
        <v>1171</v>
      </c>
      <c r="E1490">
        <v>22.27</v>
      </c>
      <c r="F1490">
        <v>22.27</v>
      </c>
      <c r="G1490" t="s">
        <v>1178</v>
      </c>
      <c r="H1490">
        <v>0.138977949137809</v>
      </c>
      <c r="I1490" t="s">
        <v>1482</v>
      </c>
    </row>
    <row r="1491" spans="1:9" x14ac:dyDescent="0.25">
      <c r="A1491" t="s">
        <v>1768</v>
      </c>
      <c r="B1491" t="s">
        <v>2083</v>
      </c>
      <c r="C1491" t="s">
        <v>2084</v>
      </c>
      <c r="D1491" t="s">
        <v>1171</v>
      </c>
      <c r="E1491">
        <v>22.4</v>
      </c>
      <c r="F1491">
        <v>22.4</v>
      </c>
      <c r="G1491" t="s">
        <v>1172</v>
      </c>
      <c r="H1491">
        <v>0.60761022406711396</v>
      </c>
      <c r="I1491" t="s">
        <v>1478</v>
      </c>
    </row>
    <row r="1492" spans="1:9" x14ac:dyDescent="0.25">
      <c r="A1492" t="s">
        <v>1769</v>
      </c>
      <c r="B1492" t="s">
        <v>2083</v>
      </c>
      <c r="C1492" t="s">
        <v>2084</v>
      </c>
      <c r="D1492" t="s">
        <v>1171</v>
      </c>
      <c r="E1492">
        <v>22.4</v>
      </c>
      <c r="F1492">
        <v>22.4</v>
      </c>
      <c r="G1492" t="s">
        <v>1175</v>
      </c>
      <c r="H1492">
        <v>0.25341182679507701</v>
      </c>
      <c r="I1492" t="s">
        <v>1480</v>
      </c>
    </row>
    <row r="1493" spans="1:9" x14ac:dyDescent="0.25">
      <c r="A1493" t="s">
        <v>1770</v>
      </c>
      <c r="B1493" t="s">
        <v>2083</v>
      </c>
      <c r="C1493" t="s">
        <v>2084</v>
      </c>
      <c r="D1493" t="s">
        <v>1171</v>
      </c>
      <c r="E1493">
        <v>22.4</v>
      </c>
      <c r="F1493">
        <v>22.4</v>
      </c>
      <c r="G1493" t="s">
        <v>1178</v>
      </c>
      <c r="H1493">
        <v>0.138977949137809</v>
      </c>
      <c r="I1493" t="s">
        <v>1482</v>
      </c>
    </row>
    <row r="1494" spans="1:9" x14ac:dyDescent="0.25">
      <c r="A1494" t="s">
        <v>1771</v>
      </c>
      <c r="B1494" t="s">
        <v>2083</v>
      </c>
      <c r="C1494" t="s">
        <v>2084</v>
      </c>
      <c r="D1494" t="s">
        <v>1171</v>
      </c>
      <c r="E1494">
        <v>22.54</v>
      </c>
      <c r="F1494">
        <v>22.54</v>
      </c>
      <c r="G1494" t="s">
        <v>1172</v>
      </c>
      <c r="H1494">
        <v>0.60761022406711396</v>
      </c>
      <c r="I1494" t="s">
        <v>1478</v>
      </c>
    </row>
    <row r="1495" spans="1:9" x14ac:dyDescent="0.25">
      <c r="A1495" t="s">
        <v>1772</v>
      </c>
      <c r="B1495" t="s">
        <v>2083</v>
      </c>
      <c r="C1495" t="s">
        <v>2084</v>
      </c>
      <c r="D1495" t="s">
        <v>1171</v>
      </c>
      <c r="E1495">
        <v>22.54</v>
      </c>
      <c r="F1495">
        <v>22.54</v>
      </c>
      <c r="G1495" t="s">
        <v>1175</v>
      </c>
      <c r="H1495">
        <v>0.25341182679507701</v>
      </c>
      <c r="I1495" t="s">
        <v>1480</v>
      </c>
    </row>
    <row r="1496" spans="1:9" x14ac:dyDescent="0.25">
      <c r="A1496" t="s">
        <v>1773</v>
      </c>
      <c r="B1496" t="s">
        <v>2083</v>
      </c>
      <c r="C1496" t="s">
        <v>2084</v>
      </c>
      <c r="D1496" t="s">
        <v>1171</v>
      </c>
      <c r="E1496">
        <v>22.54</v>
      </c>
      <c r="F1496">
        <v>22.54</v>
      </c>
      <c r="G1496" t="s">
        <v>1178</v>
      </c>
      <c r="H1496">
        <v>0.138977949137809</v>
      </c>
      <c r="I1496" t="s">
        <v>1482</v>
      </c>
    </row>
    <row r="1497" spans="1:9" x14ac:dyDescent="0.25">
      <c r="A1497" t="s">
        <v>1774</v>
      </c>
      <c r="B1497" t="s">
        <v>2083</v>
      </c>
      <c r="C1497" t="s">
        <v>2084</v>
      </c>
      <c r="D1497" t="s">
        <v>1171</v>
      </c>
      <c r="E1497">
        <v>22.67</v>
      </c>
      <c r="F1497">
        <v>22.67</v>
      </c>
      <c r="G1497" t="s">
        <v>1172</v>
      </c>
      <c r="H1497">
        <v>0.60761022406711396</v>
      </c>
      <c r="I1497" t="s">
        <v>1478</v>
      </c>
    </row>
    <row r="1498" spans="1:9" x14ac:dyDescent="0.25">
      <c r="A1498" t="s">
        <v>1775</v>
      </c>
      <c r="B1498" t="s">
        <v>2083</v>
      </c>
      <c r="C1498" t="s">
        <v>2084</v>
      </c>
      <c r="D1498" t="s">
        <v>1171</v>
      </c>
      <c r="E1498">
        <v>22.67</v>
      </c>
      <c r="F1498">
        <v>22.67</v>
      </c>
      <c r="G1498" t="s">
        <v>1175</v>
      </c>
      <c r="H1498">
        <v>0.25341182679507701</v>
      </c>
      <c r="I1498" t="s">
        <v>1480</v>
      </c>
    </row>
    <row r="1499" spans="1:9" x14ac:dyDescent="0.25">
      <c r="A1499" t="s">
        <v>1776</v>
      </c>
      <c r="B1499" t="s">
        <v>2083</v>
      </c>
      <c r="C1499" t="s">
        <v>2084</v>
      </c>
      <c r="D1499" t="s">
        <v>1171</v>
      </c>
      <c r="E1499">
        <v>22.67</v>
      </c>
      <c r="F1499">
        <v>22.67</v>
      </c>
      <c r="G1499" t="s">
        <v>1178</v>
      </c>
      <c r="H1499">
        <v>0.138977949137809</v>
      </c>
      <c r="I1499" t="s">
        <v>1482</v>
      </c>
    </row>
    <row r="1500" spans="1:9" x14ac:dyDescent="0.25">
      <c r="A1500" t="s">
        <v>1777</v>
      </c>
      <c r="B1500" t="s">
        <v>2083</v>
      </c>
      <c r="C1500" t="s">
        <v>2084</v>
      </c>
      <c r="D1500" t="s">
        <v>1171</v>
      </c>
      <c r="E1500">
        <v>22.8</v>
      </c>
      <c r="F1500">
        <v>22.8</v>
      </c>
      <c r="G1500" t="s">
        <v>1172</v>
      </c>
      <c r="H1500">
        <v>0.60761022406711396</v>
      </c>
      <c r="I1500" t="s">
        <v>1478</v>
      </c>
    </row>
    <row r="1501" spans="1:9" x14ac:dyDescent="0.25">
      <c r="A1501" t="s">
        <v>1778</v>
      </c>
      <c r="B1501" t="s">
        <v>2083</v>
      </c>
      <c r="C1501" t="s">
        <v>2084</v>
      </c>
      <c r="D1501" t="s">
        <v>1171</v>
      </c>
      <c r="E1501">
        <v>22.8</v>
      </c>
      <c r="F1501">
        <v>22.8</v>
      </c>
      <c r="G1501" t="s">
        <v>1175</v>
      </c>
      <c r="H1501">
        <v>0.25341182679507701</v>
      </c>
      <c r="I1501" t="s">
        <v>1480</v>
      </c>
    </row>
    <row r="1502" spans="1:9" x14ac:dyDescent="0.25">
      <c r="A1502" t="s">
        <v>1779</v>
      </c>
      <c r="B1502" t="s">
        <v>2083</v>
      </c>
      <c r="C1502" t="s">
        <v>2084</v>
      </c>
      <c r="D1502" t="s">
        <v>1171</v>
      </c>
      <c r="E1502">
        <v>22.8</v>
      </c>
      <c r="F1502">
        <v>22.8</v>
      </c>
      <c r="G1502" t="s">
        <v>1178</v>
      </c>
      <c r="H1502">
        <v>0.138977949137809</v>
      </c>
      <c r="I1502" t="s">
        <v>1482</v>
      </c>
    </row>
    <row r="1503" spans="1:9" x14ac:dyDescent="0.25">
      <c r="A1503" t="s">
        <v>1780</v>
      </c>
      <c r="B1503" t="s">
        <v>2083</v>
      </c>
      <c r="C1503" t="s">
        <v>2084</v>
      </c>
      <c r="D1503" t="s">
        <v>1171</v>
      </c>
      <c r="E1503">
        <v>1</v>
      </c>
      <c r="F1503">
        <v>1</v>
      </c>
      <c r="G1503" t="s">
        <v>1172</v>
      </c>
      <c r="H1503">
        <v>0.51525917494761797</v>
      </c>
      <c r="I1503" t="s">
        <v>1781</v>
      </c>
    </row>
    <row r="1504" spans="1:9" x14ac:dyDescent="0.25">
      <c r="A1504" t="s">
        <v>1782</v>
      </c>
      <c r="B1504" t="s">
        <v>2083</v>
      </c>
      <c r="C1504" t="s">
        <v>2084</v>
      </c>
      <c r="D1504" t="s">
        <v>1171</v>
      </c>
      <c r="E1504">
        <v>1</v>
      </c>
      <c r="F1504">
        <v>1</v>
      </c>
      <c r="G1504" t="s">
        <v>1175</v>
      </c>
      <c r="H1504">
        <v>0.31564754903940301</v>
      </c>
      <c r="I1504" t="s">
        <v>1783</v>
      </c>
    </row>
    <row r="1505" spans="1:9" x14ac:dyDescent="0.25">
      <c r="A1505" t="s">
        <v>1784</v>
      </c>
      <c r="B1505" t="s">
        <v>2083</v>
      </c>
      <c r="C1505" t="s">
        <v>2084</v>
      </c>
      <c r="D1505" t="s">
        <v>1171</v>
      </c>
      <c r="E1505">
        <v>1</v>
      </c>
      <c r="F1505">
        <v>1</v>
      </c>
      <c r="G1505" t="s">
        <v>1178</v>
      </c>
      <c r="H1505">
        <v>0.16909327601297899</v>
      </c>
      <c r="I1505" t="s">
        <v>1785</v>
      </c>
    </row>
    <row r="1506" spans="1:9" x14ac:dyDescent="0.25">
      <c r="A1506" t="s">
        <v>1786</v>
      </c>
      <c r="B1506" t="s">
        <v>2083</v>
      </c>
      <c r="C1506" t="s">
        <v>2084</v>
      </c>
      <c r="D1506" t="s">
        <v>1171</v>
      </c>
      <c r="E1506">
        <v>1.51</v>
      </c>
      <c r="F1506">
        <v>1.51</v>
      </c>
      <c r="G1506" t="s">
        <v>1172</v>
      </c>
      <c r="H1506">
        <v>0.51525917494761797</v>
      </c>
      <c r="I1506" t="s">
        <v>1781</v>
      </c>
    </row>
    <row r="1507" spans="1:9" x14ac:dyDescent="0.25">
      <c r="A1507" t="s">
        <v>1787</v>
      </c>
      <c r="B1507" t="s">
        <v>2083</v>
      </c>
      <c r="C1507" t="s">
        <v>2084</v>
      </c>
      <c r="D1507" t="s">
        <v>1171</v>
      </c>
      <c r="E1507">
        <v>1.51</v>
      </c>
      <c r="F1507">
        <v>1.51</v>
      </c>
      <c r="G1507" t="s">
        <v>1175</v>
      </c>
      <c r="H1507">
        <v>0.31564754903940301</v>
      </c>
      <c r="I1507" t="s">
        <v>1783</v>
      </c>
    </row>
    <row r="1508" spans="1:9" x14ac:dyDescent="0.25">
      <c r="A1508" t="s">
        <v>1788</v>
      </c>
      <c r="B1508" t="s">
        <v>2083</v>
      </c>
      <c r="C1508" t="s">
        <v>2084</v>
      </c>
      <c r="D1508" t="s">
        <v>1171</v>
      </c>
      <c r="E1508">
        <v>1.51</v>
      </c>
      <c r="F1508">
        <v>1.51</v>
      </c>
      <c r="G1508" t="s">
        <v>1178</v>
      </c>
      <c r="H1508">
        <v>0.16909327601297899</v>
      </c>
      <c r="I1508" t="s">
        <v>1785</v>
      </c>
    </row>
    <row r="1509" spans="1:9" x14ac:dyDescent="0.25">
      <c r="A1509" t="s">
        <v>1789</v>
      </c>
      <c r="B1509" t="s">
        <v>2083</v>
      </c>
      <c r="C1509" t="s">
        <v>2084</v>
      </c>
      <c r="D1509" t="s">
        <v>1171</v>
      </c>
      <c r="E1509">
        <v>2.17</v>
      </c>
      <c r="F1509">
        <v>2.17</v>
      </c>
      <c r="G1509" t="s">
        <v>1172</v>
      </c>
      <c r="H1509">
        <v>0.51525917494761797</v>
      </c>
      <c r="I1509" t="s">
        <v>1781</v>
      </c>
    </row>
    <row r="1510" spans="1:9" x14ac:dyDescent="0.25">
      <c r="A1510" t="s">
        <v>1790</v>
      </c>
      <c r="B1510" t="s">
        <v>2083</v>
      </c>
      <c r="C1510" t="s">
        <v>2084</v>
      </c>
      <c r="D1510" t="s">
        <v>1171</v>
      </c>
      <c r="E1510">
        <v>2.17</v>
      </c>
      <c r="F1510">
        <v>2.17</v>
      </c>
      <c r="G1510" t="s">
        <v>1175</v>
      </c>
      <c r="H1510">
        <v>0.31564754903940301</v>
      </c>
      <c r="I1510" t="s">
        <v>1783</v>
      </c>
    </row>
    <row r="1511" spans="1:9" x14ac:dyDescent="0.25">
      <c r="A1511" t="s">
        <v>1791</v>
      </c>
      <c r="B1511" t="s">
        <v>2083</v>
      </c>
      <c r="C1511" t="s">
        <v>2084</v>
      </c>
      <c r="D1511" t="s">
        <v>1171</v>
      </c>
      <c r="E1511">
        <v>2.17</v>
      </c>
      <c r="F1511">
        <v>2.17</v>
      </c>
      <c r="G1511" t="s">
        <v>1178</v>
      </c>
      <c r="H1511">
        <v>0.16909327601297899</v>
      </c>
      <c r="I1511" t="s">
        <v>1785</v>
      </c>
    </row>
    <row r="1512" spans="1:9" x14ac:dyDescent="0.25">
      <c r="A1512" t="s">
        <v>1792</v>
      </c>
      <c r="B1512" t="s">
        <v>2083</v>
      </c>
      <c r="C1512" t="s">
        <v>2084</v>
      </c>
      <c r="D1512" t="s">
        <v>1171</v>
      </c>
      <c r="E1512">
        <v>2.82</v>
      </c>
      <c r="F1512">
        <v>2.82</v>
      </c>
      <c r="G1512" t="s">
        <v>1172</v>
      </c>
      <c r="H1512">
        <v>0.51525917494761797</v>
      </c>
      <c r="I1512" t="s">
        <v>1781</v>
      </c>
    </row>
    <row r="1513" spans="1:9" x14ac:dyDescent="0.25">
      <c r="A1513" t="s">
        <v>1793</v>
      </c>
      <c r="B1513" t="s">
        <v>2083</v>
      </c>
      <c r="C1513" t="s">
        <v>2084</v>
      </c>
      <c r="D1513" t="s">
        <v>1171</v>
      </c>
      <c r="E1513">
        <v>2.82</v>
      </c>
      <c r="F1513">
        <v>2.82</v>
      </c>
      <c r="G1513" t="s">
        <v>1175</v>
      </c>
      <c r="H1513">
        <v>0.31564754903940301</v>
      </c>
      <c r="I1513" t="s">
        <v>1783</v>
      </c>
    </row>
    <row r="1514" spans="1:9" x14ac:dyDescent="0.25">
      <c r="A1514" t="s">
        <v>1794</v>
      </c>
      <c r="B1514" t="s">
        <v>2083</v>
      </c>
      <c r="C1514" t="s">
        <v>2084</v>
      </c>
      <c r="D1514" t="s">
        <v>1171</v>
      </c>
      <c r="E1514">
        <v>2.82</v>
      </c>
      <c r="F1514">
        <v>2.82</v>
      </c>
      <c r="G1514" t="s">
        <v>1178</v>
      </c>
      <c r="H1514">
        <v>0.16909327601297899</v>
      </c>
      <c r="I1514" t="s">
        <v>1785</v>
      </c>
    </row>
    <row r="1515" spans="1:9" x14ac:dyDescent="0.25">
      <c r="A1515" t="s">
        <v>1795</v>
      </c>
      <c r="B1515" t="s">
        <v>2083</v>
      </c>
      <c r="C1515" t="s">
        <v>2084</v>
      </c>
      <c r="D1515" t="s">
        <v>1171</v>
      </c>
      <c r="E1515">
        <v>3.48</v>
      </c>
      <c r="F1515">
        <v>3.48</v>
      </c>
      <c r="G1515" t="s">
        <v>1172</v>
      </c>
      <c r="H1515">
        <v>0.51525917494761797</v>
      </c>
      <c r="I1515" t="s">
        <v>1781</v>
      </c>
    </row>
    <row r="1516" spans="1:9" x14ac:dyDescent="0.25">
      <c r="A1516" t="s">
        <v>1796</v>
      </c>
      <c r="B1516" t="s">
        <v>2083</v>
      </c>
      <c r="C1516" t="s">
        <v>2084</v>
      </c>
      <c r="D1516" t="s">
        <v>1171</v>
      </c>
      <c r="E1516">
        <v>3.48</v>
      </c>
      <c r="F1516">
        <v>3.48</v>
      </c>
      <c r="G1516" t="s">
        <v>1175</v>
      </c>
      <c r="H1516">
        <v>0.31564754903940301</v>
      </c>
      <c r="I1516" t="s">
        <v>1783</v>
      </c>
    </row>
    <row r="1517" spans="1:9" x14ac:dyDescent="0.25">
      <c r="A1517" t="s">
        <v>1797</v>
      </c>
      <c r="B1517" t="s">
        <v>2083</v>
      </c>
      <c r="C1517" t="s">
        <v>2084</v>
      </c>
      <c r="D1517" t="s">
        <v>1171</v>
      </c>
      <c r="E1517">
        <v>3.48</v>
      </c>
      <c r="F1517">
        <v>3.48</v>
      </c>
      <c r="G1517" t="s">
        <v>1178</v>
      </c>
      <c r="H1517">
        <v>0.16909327601297899</v>
      </c>
      <c r="I1517" t="s">
        <v>1785</v>
      </c>
    </row>
    <row r="1518" spans="1:9" x14ac:dyDescent="0.25">
      <c r="A1518" t="s">
        <v>1798</v>
      </c>
      <c r="B1518" t="s">
        <v>2083</v>
      </c>
      <c r="C1518" t="s">
        <v>2084</v>
      </c>
      <c r="D1518" t="s">
        <v>1171</v>
      </c>
      <c r="E1518">
        <v>4.1399999999999997</v>
      </c>
      <c r="F1518">
        <v>4.1399999999999997</v>
      </c>
      <c r="G1518" t="s">
        <v>1172</v>
      </c>
      <c r="H1518">
        <v>0.51525917494761797</v>
      </c>
      <c r="I1518" t="s">
        <v>1781</v>
      </c>
    </row>
    <row r="1519" spans="1:9" x14ac:dyDescent="0.25">
      <c r="A1519" t="s">
        <v>1799</v>
      </c>
      <c r="B1519" t="s">
        <v>2083</v>
      </c>
      <c r="C1519" t="s">
        <v>2084</v>
      </c>
      <c r="D1519" t="s">
        <v>1171</v>
      </c>
      <c r="E1519">
        <v>4.1399999999999997</v>
      </c>
      <c r="F1519">
        <v>4.1399999999999997</v>
      </c>
      <c r="G1519" t="s">
        <v>1175</v>
      </c>
      <c r="H1519">
        <v>0.31564754903940301</v>
      </c>
      <c r="I1519" t="s">
        <v>1783</v>
      </c>
    </row>
    <row r="1520" spans="1:9" x14ac:dyDescent="0.25">
      <c r="A1520" t="s">
        <v>1800</v>
      </c>
      <c r="B1520" t="s">
        <v>2083</v>
      </c>
      <c r="C1520" t="s">
        <v>2084</v>
      </c>
      <c r="D1520" t="s">
        <v>1171</v>
      </c>
      <c r="E1520">
        <v>4.1399999999999997</v>
      </c>
      <c r="F1520">
        <v>4.1399999999999997</v>
      </c>
      <c r="G1520" t="s">
        <v>1178</v>
      </c>
      <c r="H1520">
        <v>0.16909327601297899</v>
      </c>
      <c r="I1520" t="s">
        <v>1785</v>
      </c>
    </row>
    <row r="1521" spans="1:9" x14ac:dyDescent="0.25">
      <c r="A1521" t="s">
        <v>1801</v>
      </c>
      <c r="B1521" t="s">
        <v>2083</v>
      </c>
      <c r="C1521" t="s">
        <v>2084</v>
      </c>
      <c r="D1521" t="s">
        <v>1171</v>
      </c>
      <c r="E1521">
        <v>4.79</v>
      </c>
      <c r="F1521">
        <v>4.79</v>
      </c>
      <c r="G1521" t="s">
        <v>1172</v>
      </c>
      <c r="H1521">
        <v>0.51525917494761797</v>
      </c>
      <c r="I1521" t="s">
        <v>1781</v>
      </c>
    </row>
    <row r="1522" spans="1:9" x14ac:dyDescent="0.25">
      <c r="A1522" t="s">
        <v>1802</v>
      </c>
      <c r="B1522" t="s">
        <v>2083</v>
      </c>
      <c r="C1522" t="s">
        <v>2084</v>
      </c>
      <c r="D1522" t="s">
        <v>1171</v>
      </c>
      <c r="E1522">
        <v>4.79</v>
      </c>
      <c r="F1522">
        <v>4.79</v>
      </c>
      <c r="G1522" t="s">
        <v>1175</v>
      </c>
      <c r="H1522">
        <v>0.31564754903940301</v>
      </c>
      <c r="I1522" t="s">
        <v>1783</v>
      </c>
    </row>
    <row r="1523" spans="1:9" x14ac:dyDescent="0.25">
      <c r="A1523" t="s">
        <v>1803</v>
      </c>
      <c r="B1523" t="s">
        <v>2083</v>
      </c>
      <c r="C1523" t="s">
        <v>2084</v>
      </c>
      <c r="D1523" t="s">
        <v>1171</v>
      </c>
      <c r="E1523">
        <v>4.79</v>
      </c>
      <c r="F1523">
        <v>4.79</v>
      </c>
      <c r="G1523" t="s">
        <v>1178</v>
      </c>
      <c r="H1523">
        <v>0.16909327601297899</v>
      </c>
      <c r="I1523" t="s">
        <v>1785</v>
      </c>
    </row>
    <row r="1524" spans="1:9" x14ac:dyDescent="0.25">
      <c r="A1524" t="s">
        <v>1804</v>
      </c>
      <c r="B1524" t="s">
        <v>2083</v>
      </c>
      <c r="C1524" t="s">
        <v>2084</v>
      </c>
      <c r="D1524" t="s">
        <v>1171</v>
      </c>
      <c r="E1524">
        <v>5.45</v>
      </c>
      <c r="F1524">
        <v>5.45</v>
      </c>
      <c r="G1524" t="s">
        <v>1172</v>
      </c>
      <c r="H1524">
        <v>0.51525917494761797</v>
      </c>
      <c r="I1524" t="s">
        <v>1781</v>
      </c>
    </row>
    <row r="1525" spans="1:9" x14ac:dyDescent="0.25">
      <c r="A1525" t="s">
        <v>1805</v>
      </c>
      <c r="B1525" t="s">
        <v>2083</v>
      </c>
      <c r="C1525" t="s">
        <v>2084</v>
      </c>
      <c r="D1525" t="s">
        <v>1171</v>
      </c>
      <c r="E1525">
        <v>5.45</v>
      </c>
      <c r="F1525">
        <v>5.45</v>
      </c>
      <c r="G1525" t="s">
        <v>1175</v>
      </c>
      <c r="H1525">
        <v>0.31564754903940301</v>
      </c>
      <c r="I1525" t="s">
        <v>1783</v>
      </c>
    </row>
    <row r="1526" spans="1:9" x14ac:dyDescent="0.25">
      <c r="A1526" t="s">
        <v>1806</v>
      </c>
      <c r="B1526" t="s">
        <v>2083</v>
      </c>
      <c r="C1526" t="s">
        <v>2084</v>
      </c>
      <c r="D1526" t="s">
        <v>1171</v>
      </c>
      <c r="E1526">
        <v>5.45</v>
      </c>
      <c r="F1526">
        <v>5.45</v>
      </c>
      <c r="G1526" t="s">
        <v>1178</v>
      </c>
      <c r="H1526">
        <v>0.16909327601297899</v>
      </c>
      <c r="I1526" t="s">
        <v>1785</v>
      </c>
    </row>
    <row r="1527" spans="1:9" x14ac:dyDescent="0.25">
      <c r="A1527" t="s">
        <v>1807</v>
      </c>
      <c r="B1527" t="s">
        <v>2083</v>
      </c>
      <c r="C1527" t="s">
        <v>2084</v>
      </c>
      <c r="D1527" t="s">
        <v>1171</v>
      </c>
      <c r="E1527">
        <v>6.1</v>
      </c>
      <c r="F1527">
        <v>6.1</v>
      </c>
      <c r="G1527" t="s">
        <v>1172</v>
      </c>
      <c r="H1527">
        <v>0.51525917494761797</v>
      </c>
      <c r="I1527" t="s">
        <v>1781</v>
      </c>
    </row>
    <row r="1528" spans="1:9" x14ac:dyDescent="0.25">
      <c r="A1528" t="s">
        <v>1808</v>
      </c>
      <c r="B1528" t="s">
        <v>2083</v>
      </c>
      <c r="C1528" t="s">
        <v>2084</v>
      </c>
      <c r="D1528" t="s">
        <v>1171</v>
      </c>
      <c r="E1528">
        <v>6.1</v>
      </c>
      <c r="F1528">
        <v>6.1</v>
      </c>
      <c r="G1528" t="s">
        <v>1175</v>
      </c>
      <c r="H1528">
        <v>0.31564754903940301</v>
      </c>
      <c r="I1528" t="s">
        <v>1783</v>
      </c>
    </row>
    <row r="1529" spans="1:9" x14ac:dyDescent="0.25">
      <c r="A1529" t="s">
        <v>1809</v>
      </c>
      <c r="B1529" t="s">
        <v>2083</v>
      </c>
      <c r="C1529" t="s">
        <v>2084</v>
      </c>
      <c r="D1529" t="s">
        <v>1171</v>
      </c>
      <c r="E1529">
        <v>6.1</v>
      </c>
      <c r="F1529">
        <v>6.1</v>
      </c>
      <c r="G1529" t="s">
        <v>1178</v>
      </c>
      <c r="H1529">
        <v>0.16909327601297899</v>
      </c>
      <c r="I1529" t="s">
        <v>1785</v>
      </c>
    </row>
    <row r="1530" spans="1:9" x14ac:dyDescent="0.25">
      <c r="A1530" t="s">
        <v>1810</v>
      </c>
      <c r="B1530" t="s">
        <v>2083</v>
      </c>
      <c r="C1530" t="s">
        <v>2084</v>
      </c>
      <c r="D1530" t="s">
        <v>1171</v>
      </c>
      <c r="E1530">
        <v>6.76</v>
      </c>
      <c r="F1530">
        <v>6.76</v>
      </c>
      <c r="G1530" t="s">
        <v>1172</v>
      </c>
      <c r="H1530">
        <v>0.51525917494761797</v>
      </c>
      <c r="I1530" t="s">
        <v>1781</v>
      </c>
    </row>
    <row r="1531" spans="1:9" x14ac:dyDescent="0.25">
      <c r="A1531" t="s">
        <v>1811</v>
      </c>
      <c r="B1531" t="s">
        <v>2083</v>
      </c>
      <c r="C1531" t="s">
        <v>2084</v>
      </c>
      <c r="D1531" t="s">
        <v>1171</v>
      </c>
      <c r="E1531">
        <v>6.76</v>
      </c>
      <c r="F1531">
        <v>6.76</v>
      </c>
      <c r="G1531" t="s">
        <v>1175</v>
      </c>
      <c r="H1531">
        <v>0.31564754903940301</v>
      </c>
      <c r="I1531" t="s">
        <v>1783</v>
      </c>
    </row>
    <row r="1532" spans="1:9" x14ac:dyDescent="0.25">
      <c r="A1532" t="s">
        <v>1812</v>
      </c>
      <c r="B1532" t="s">
        <v>2083</v>
      </c>
      <c r="C1532" t="s">
        <v>2084</v>
      </c>
      <c r="D1532" t="s">
        <v>1171</v>
      </c>
      <c r="E1532">
        <v>6.76</v>
      </c>
      <c r="F1532">
        <v>6.76</v>
      </c>
      <c r="G1532" t="s">
        <v>1178</v>
      </c>
      <c r="H1532">
        <v>0.16909327601297899</v>
      </c>
      <c r="I1532" t="s">
        <v>1785</v>
      </c>
    </row>
    <row r="1533" spans="1:9" x14ac:dyDescent="0.25">
      <c r="A1533" t="s">
        <v>1813</v>
      </c>
      <c r="B1533" t="s">
        <v>2083</v>
      </c>
      <c r="C1533" t="s">
        <v>2084</v>
      </c>
      <c r="D1533" t="s">
        <v>1171</v>
      </c>
      <c r="E1533">
        <v>7.41</v>
      </c>
      <c r="F1533">
        <v>7.41</v>
      </c>
      <c r="G1533" t="s">
        <v>1172</v>
      </c>
      <c r="H1533">
        <v>0.51525917494761797</v>
      </c>
      <c r="I1533" t="s">
        <v>1781</v>
      </c>
    </row>
    <row r="1534" spans="1:9" x14ac:dyDescent="0.25">
      <c r="A1534" t="s">
        <v>1814</v>
      </c>
      <c r="B1534" t="s">
        <v>2083</v>
      </c>
      <c r="C1534" t="s">
        <v>2084</v>
      </c>
      <c r="D1534" t="s">
        <v>1171</v>
      </c>
      <c r="E1534">
        <v>7.41</v>
      </c>
      <c r="F1534">
        <v>7.41</v>
      </c>
      <c r="G1534" t="s">
        <v>1175</v>
      </c>
      <c r="H1534">
        <v>0.31564754903940301</v>
      </c>
      <c r="I1534" t="s">
        <v>1783</v>
      </c>
    </row>
    <row r="1535" spans="1:9" x14ac:dyDescent="0.25">
      <c r="A1535" t="s">
        <v>1815</v>
      </c>
      <c r="B1535" t="s">
        <v>2083</v>
      </c>
      <c r="C1535" t="s">
        <v>2084</v>
      </c>
      <c r="D1535" t="s">
        <v>1171</v>
      </c>
      <c r="E1535">
        <v>7.41</v>
      </c>
      <c r="F1535">
        <v>7.41</v>
      </c>
      <c r="G1535" t="s">
        <v>1178</v>
      </c>
      <c r="H1535">
        <v>0.16909327601297899</v>
      </c>
      <c r="I1535" t="s">
        <v>1785</v>
      </c>
    </row>
    <row r="1536" spans="1:9" x14ac:dyDescent="0.25">
      <c r="A1536" t="s">
        <v>1816</v>
      </c>
      <c r="B1536" t="s">
        <v>2083</v>
      </c>
      <c r="C1536" t="s">
        <v>2084</v>
      </c>
      <c r="D1536" t="s">
        <v>1171</v>
      </c>
      <c r="E1536">
        <v>8.07</v>
      </c>
      <c r="F1536">
        <v>8.07</v>
      </c>
      <c r="G1536" t="s">
        <v>1172</v>
      </c>
      <c r="H1536">
        <v>0.51525917494761797</v>
      </c>
      <c r="I1536" t="s">
        <v>1781</v>
      </c>
    </row>
    <row r="1537" spans="1:9" x14ac:dyDescent="0.25">
      <c r="A1537" t="s">
        <v>1817</v>
      </c>
      <c r="B1537" t="s">
        <v>2083</v>
      </c>
      <c r="C1537" t="s">
        <v>2084</v>
      </c>
      <c r="D1537" t="s">
        <v>1171</v>
      </c>
      <c r="E1537">
        <v>8.07</v>
      </c>
      <c r="F1537">
        <v>8.07</v>
      </c>
      <c r="G1537" t="s">
        <v>1175</v>
      </c>
      <c r="H1537">
        <v>0.31564754903940301</v>
      </c>
      <c r="I1537" t="s">
        <v>1783</v>
      </c>
    </row>
    <row r="1538" spans="1:9" x14ac:dyDescent="0.25">
      <c r="A1538" t="s">
        <v>1818</v>
      </c>
      <c r="B1538" t="s">
        <v>2083</v>
      </c>
      <c r="C1538" t="s">
        <v>2084</v>
      </c>
      <c r="D1538" t="s">
        <v>1171</v>
      </c>
      <c r="E1538">
        <v>8.07</v>
      </c>
      <c r="F1538">
        <v>8.07</v>
      </c>
      <c r="G1538" t="s">
        <v>1178</v>
      </c>
      <c r="H1538">
        <v>0.16909327601297899</v>
      </c>
      <c r="I1538" t="s">
        <v>1785</v>
      </c>
    </row>
    <row r="1539" spans="1:9" x14ac:dyDescent="0.25">
      <c r="A1539" t="s">
        <v>1819</v>
      </c>
      <c r="B1539" t="s">
        <v>2083</v>
      </c>
      <c r="C1539" t="s">
        <v>2084</v>
      </c>
      <c r="D1539" t="s">
        <v>1171</v>
      </c>
      <c r="E1539">
        <v>8.73</v>
      </c>
      <c r="F1539">
        <v>8.73</v>
      </c>
      <c r="G1539" t="s">
        <v>1172</v>
      </c>
      <c r="H1539">
        <v>0.51525917494761797</v>
      </c>
      <c r="I1539" t="s">
        <v>1781</v>
      </c>
    </row>
    <row r="1540" spans="1:9" x14ac:dyDescent="0.25">
      <c r="A1540" t="s">
        <v>1820</v>
      </c>
      <c r="B1540" t="s">
        <v>2083</v>
      </c>
      <c r="C1540" t="s">
        <v>2084</v>
      </c>
      <c r="D1540" t="s">
        <v>1171</v>
      </c>
      <c r="E1540">
        <v>8.73</v>
      </c>
      <c r="F1540">
        <v>8.73</v>
      </c>
      <c r="G1540" t="s">
        <v>1175</v>
      </c>
      <c r="H1540">
        <v>0.31564754903940301</v>
      </c>
      <c r="I1540" t="s">
        <v>1783</v>
      </c>
    </row>
    <row r="1541" spans="1:9" x14ac:dyDescent="0.25">
      <c r="A1541" t="s">
        <v>1821</v>
      </c>
      <c r="B1541" t="s">
        <v>2083</v>
      </c>
      <c r="C1541" t="s">
        <v>2084</v>
      </c>
      <c r="D1541" t="s">
        <v>1171</v>
      </c>
      <c r="E1541">
        <v>8.73</v>
      </c>
      <c r="F1541">
        <v>8.73</v>
      </c>
      <c r="G1541" t="s">
        <v>1178</v>
      </c>
      <c r="H1541">
        <v>0.16909327601297899</v>
      </c>
      <c r="I1541" t="s">
        <v>1785</v>
      </c>
    </row>
    <row r="1542" spans="1:9" x14ac:dyDescent="0.25">
      <c r="A1542" t="s">
        <v>1822</v>
      </c>
      <c r="B1542" t="s">
        <v>2083</v>
      </c>
      <c r="C1542" t="s">
        <v>2084</v>
      </c>
      <c r="D1542" t="s">
        <v>1171</v>
      </c>
      <c r="E1542">
        <v>9.3800000000000008</v>
      </c>
      <c r="F1542">
        <v>9.3800000000000008</v>
      </c>
      <c r="G1542" t="s">
        <v>1172</v>
      </c>
      <c r="H1542">
        <v>0.51525917494761797</v>
      </c>
      <c r="I1542" t="s">
        <v>1781</v>
      </c>
    </row>
    <row r="1543" spans="1:9" x14ac:dyDescent="0.25">
      <c r="A1543" t="s">
        <v>1823</v>
      </c>
      <c r="B1543" t="s">
        <v>2083</v>
      </c>
      <c r="C1543" t="s">
        <v>2084</v>
      </c>
      <c r="D1543" t="s">
        <v>1171</v>
      </c>
      <c r="E1543">
        <v>9.3800000000000008</v>
      </c>
      <c r="F1543">
        <v>9.3800000000000008</v>
      </c>
      <c r="G1543" t="s">
        <v>1175</v>
      </c>
      <c r="H1543">
        <v>0.31564754903940301</v>
      </c>
      <c r="I1543" t="s">
        <v>1783</v>
      </c>
    </row>
    <row r="1544" spans="1:9" x14ac:dyDescent="0.25">
      <c r="A1544" t="s">
        <v>1824</v>
      </c>
      <c r="B1544" t="s">
        <v>2083</v>
      </c>
      <c r="C1544" t="s">
        <v>2084</v>
      </c>
      <c r="D1544" t="s">
        <v>1171</v>
      </c>
      <c r="E1544">
        <v>9.3800000000000008</v>
      </c>
      <c r="F1544">
        <v>9.3800000000000008</v>
      </c>
      <c r="G1544" t="s">
        <v>1178</v>
      </c>
      <c r="H1544">
        <v>0.16909327601297899</v>
      </c>
      <c r="I1544" t="s">
        <v>1785</v>
      </c>
    </row>
    <row r="1545" spans="1:9" x14ac:dyDescent="0.25">
      <c r="A1545" t="s">
        <v>1825</v>
      </c>
      <c r="B1545" t="s">
        <v>2083</v>
      </c>
      <c r="C1545" t="s">
        <v>2084</v>
      </c>
      <c r="D1545" t="s">
        <v>1171</v>
      </c>
      <c r="E1545">
        <v>10.039999999999999</v>
      </c>
      <c r="F1545">
        <v>10.039999999999999</v>
      </c>
      <c r="G1545" t="s">
        <v>1172</v>
      </c>
      <c r="H1545">
        <v>0.51525917494761797</v>
      </c>
      <c r="I1545" t="s">
        <v>1781</v>
      </c>
    </row>
    <row r="1546" spans="1:9" x14ac:dyDescent="0.25">
      <c r="A1546" t="s">
        <v>1826</v>
      </c>
      <c r="B1546" t="s">
        <v>2083</v>
      </c>
      <c r="C1546" t="s">
        <v>2084</v>
      </c>
      <c r="D1546" t="s">
        <v>1171</v>
      </c>
      <c r="E1546">
        <v>10.039999999999999</v>
      </c>
      <c r="F1546">
        <v>10.039999999999999</v>
      </c>
      <c r="G1546" t="s">
        <v>1175</v>
      </c>
      <c r="H1546">
        <v>0.31564754903940301</v>
      </c>
      <c r="I1546" t="s">
        <v>1783</v>
      </c>
    </row>
    <row r="1547" spans="1:9" x14ac:dyDescent="0.25">
      <c r="A1547" t="s">
        <v>1827</v>
      </c>
      <c r="B1547" t="s">
        <v>2083</v>
      </c>
      <c r="C1547" t="s">
        <v>2084</v>
      </c>
      <c r="D1547" t="s">
        <v>1171</v>
      </c>
      <c r="E1547">
        <v>10.039999999999999</v>
      </c>
      <c r="F1547">
        <v>10.039999999999999</v>
      </c>
      <c r="G1547" t="s">
        <v>1178</v>
      </c>
      <c r="H1547">
        <v>0.16909327601297899</v>
      </c>
      <c r="I1547" t="s">
        <v>1785</v>
      </c>
    </row>
    <row r="1548" spans="1:9" x14ac:dyDescent="0.25">
      <c r="A1548" t="s">
        <v>1828</v>
      </c>
      <c r="B1548" t="s">
        <v>2083</v>
      </c>
      <c r="C1548" t="s">
        <v>2084</v>
      </c>
      <c r="D1548" t="s">
        <v>1171</v>
      </c>
      <c r="E1548">
        <v>10.24</v>
      </c>
      <c r="F1548">
        <v>10.24</v>
      </c>
      <c r="G1548" t="s">
        <v>1172</v>
      </c>
      <c r="H1548">
        <v>0.51525917494761797</v>
      </c>
      <c r="I1548" t="s">
        <v>1781</v>
      </c>
    </row>
    <row r="1549" spans="1:9" x14ac:dyDescent="0.25">
      <c r="A1549" t="s">
        <v>1829</v>
      </c>
      <c r="B1549" t="s">
        <v>2083</v>
      </c>
      <c r="C1549" t="s">
        <v>2084</v>
      </c>
      <c r="D1549" t="s">
        <v>1171</v>
      </c>
      <c r="E1549">
        <v>10.24</v>
      </c>
      <c r="F1549">
        <v>10.24</v>
      </c>
      <c r="G1549" t="s">
        <v>1175</v>
      </c>
      <c r="H1549">
        <v>0.31564754903940301</v>
      </c>
      <c r="I1549" t="s">
        <v>1783</v>
      </c>
    </row>
    <row r="1550" spans="1:9" x14ac:dyDescent="0.25">
      <c r="A1550" t="s">
        <v>1830</v>
      </c>
      <c r="B1550" t="s">
        <v>2083</v>
      </c>
      <c r="C1550" t="s">
        <v>2084</v>
      </c>
      <c r="D1550" t="s">
        <v>1171</v>
      </c>
      <c r="E1550">
        <v>10.24</v>
      </c>
      <c r="F1550">
        <v>10.24</v>
      </c>
      <c r="G1550" t="s">
        <v>1178</v>
      </c>
      <c r="H1550">
        <v>0.16909327601297899</v>
      </c>
      <c r="I1550" t="s">
        <v>1785</v>
      </c>
    </row>
    <row r="1551" spans="1:9" x14ac:dyDescent="0.25">
      <c r="A1551" t="s">
        <v>1831</v>
      </c>
      <c r="B1551" t="s">
        <v>2083</v>
      </c>
      <c r="C1551" t="s">
        <v>2084</v>
      </c>
      <c r="D1551" t="s">
        <v>1171</v>
      </c>
      <c r="E1551">
        <v>10.45</v>
      </c>
      <c r="F1551">
        <v>10.45</v>
      </c>
      <c r="G1551" t="s">
        <v>1172</v>
      </c>
      <c r="H1551">
        <v>0.51525917494761797</v>
      </c>
      <c r="I1551" t="s">
        <v>1781</v>
      </c>
    </row>
    <row r="1552" spans="1:9" x14ac:dyDescent="0.25">
      <c r="A1552" t="s">
        <v>1832</v>
      </c>
      <c r="B1552" t="s">
        <v>2083</v>
      </c>
      <c r="C1552" t="s">
        <v>2084</v>
      </c>
      <c r="D1552" t="s">
        <v>1171</v>
      </c>
      <c r="E1552">
        <v>10.45</v>
      </c>
      <c r="F1552">
        <v>10.45</v>
      </c>
      <c r="G1552" t="s">
        <v>1175</v>
      </c>
      <c r="H1552">
        <v>0.31564754903940301</v>
      </c>
      <c r="I1552" t="s">
        <v>1783</v>
      </c>
    </row>
    <row r="1553" spans="1:9" x14ac:dyDescent="0.25">
      <c r="A1553" t="s">
        <v>1833</v>
      </c>
      <c r="B1553" t="s">
        <v>2083</v>
      </c>
      <c r="C1553" t="s">
        <v>2084</v>
      </c>
      <c r="D1553" t="s">
        <v>1171</v>
      </c>
      <c r="E1553">
        <v>10.45</v>
      </c>
      <c r="F1553">
        <v>10.45</v>
      </c>
      <c r="G1553" t="s">
        <v>1178</v>
      </c>
      <c r="H1553">
        <v>0.16909327601297899</v>
      </c>
      <c r="I1553" t="s">
        <v>1785</v>
      </c>
    </row>
    <row r="1554" spans="1:9" x14ac:dyDescent="0.25">
      <c r="A1554" t="s">
        <v>1834</v>
      </c>
      <c r="B1554" t="s">
        <v>2083</v>
      </c>
      <c r="C1554" t="s">
        <v>2084</v>
      </c>
      <c r="D1554" t="s">
        <v>1171</v>
      </c>
      <c r="E1554">
        <v>10.66</v>
      </c>
      <c r="F1554">
        <v>10.66</v>
      </c>
      <c r="G1554" t="s">
        <v>1172</v>
      </c>
      <c r="H1554">
        <v>0.51525917494761797</v>
      </c>
      <c r="I1554" t="s">
        <v>1781</v>
      </c>
    </row>
    <row r="1555" spans="1:9" x14ac:dyDescent="0.25">
      <c r="A1555" t="s">
        <v>1835</v>
      </c>
      <c r="B1555" t="s">
        <v>2083</v>
      </c>
      <c r="C1555" t="s">
        <v>2084</v>
      </c>
      <c r="D1555" t="s">
        <v>1171</v>
      </c>
      <c r="E1555">
        <v>10.66</v>
      </c>
      <c r="F1555">
        <v>10.66</v>
      </c>
      <c r="G1555" t="s">
        <v>1175</v>
      </c>
      <c r="H1555">
        <v>0.31564754903940301</v>
      </c>
      <c r="I1555" t="s">
        <v>1783</v>
      </c>
    </row>
    <row r="1556" spans="1:9" x14ac:dyDescent="0.25">
      <c r="A1556" t="s">
        <v>1836</v>
      </c>
      <c r="B1556" t="s">
        <v>2083</v>
      </c>
      <c r="C1556" t="s">
        <v>2084</v>
      </c>
      <c r="D1556" t="s">
        <v>1171</v>
      </c>
      <c r="E1556">
        <v>10.66</v>
      </c>
      <c r="F1556">
        <v>10.66</v>
      </c>
      <c r="G1556" t="s">
        <v>1178</v>
      </c>
      <c r="H1556">
        <v>0.16909327601297899</v>
      </c>
      <c r="I1556" t="s">
        <v>1785</v>
      </c>
    </row>
    <row r="1557" spans="1:9" x14ac:dyDescent="0.25">
      <c r="A1557" t="s">
        <v>1837</v>
      </c>
      <c r="B1557" t="s">
        <v>2083</v>
      </c>
      <c r="C1557" t="s">
        <v>2084</v>
      </c>
      <c r="D1557" t="s">
        <v>1171</v>
      </c>
      <c r="E1557">
        <v>10.87</v>
      </c>
      <c r="F1557">
        <v>10.87</v>
      </c>
      <c r="G1557" t="s">
        <v>1172</v>
      </c>
      <c r="H1557">
        <v>0.51525917494761797</v>
      </c>
      <c r="I1557" t="s">
        <v>1781</v>
      </c>
    </row>
    <row r="1558" spans="1:9" x14ac:dyDescent="0.25">
      <c r="A1558" t="s">
        <v>1838</v>
      </c>
      <c r="B1558" t="s">
        <v>2083</v>
      </c>
      <c r="C1558" t="s">
        <v>2084</v>
      </c>
      <c r="D1558" t="s">
        <v>1171</v>
      </c>
      <c r="E1558">
        <v>10.87</v>
      </c>
      <c r="F1558">
        <v>10.87</v>
      </c>
      <c r="G1558" t="s">
        <v>1175</v>
      </c>
      <c r="H1558">
        <v>0.31564754903940301</v>
      </c>
      <c r="I1558" t="s">
        <v>1783</v>
      </c>
    </row>
    <row r="1559" spans="1:9" x14ac:dyDescent="0.25">
      <c r="A1559" t="s">
        <v>1839</v>
      </c>
      <c r="B1559" t="s">
        <v>2083</v>
      </c>
      <c r="C1559" t="s">
        <v>2084</v>
      </c>
      <c r="D1559" t="s">
        <v>1171</v>
      </c>
      <c r="E1559">
        <v>10.87</v>
      </c>
      <c r="F1559">
        <v>10.87</v>
      </c>
      <c r="G1559" t="s">
        <v>1178</v>
      </c>
      <c r="H1559">
        <v>0.16909327601297899</v>
      </c>
      <c r="I1559" t="s">
        <v>1785</v>
      </c>
    </row>
    <row r="1560" spans="1:9" x14ac:dyDescent="0.25">
      <c r="A1560" t="s">
        <v>1840</v>
      </c>
      <c r="B1560" t="s">
        <v>2083</v>
      </c>
      <c r="C1560" t="s">
        <v>2084</v>
      </c>
      <c r="D1560" t="s">
        <v>1171</v>
      </c>
      <c r="E1560">
        <v>11.08</v>
      </c>
      <c r="F1560">
        <v>11.08</v>
      </c>
      <c r="G1560" t="s">
        <v>1172</v>
      </c>
      <c r="H1560">
        <v>0.51525917494761797</v>
      </c>
      <c r="I1560" t="s">
        <v>1781</v>
      </c>
    </row>
    <row r="1561" spans="1:9" x14ac:dyDescent="0.25">
      <c r="A1561" t="s">
        <v>1841</v>
      </c>
      <c r="B1561" t="s">
        <v>2083</v>
      </c>
      <c r="C1561" t="s">
        <v>2084</v>
      </c>
      <c r="D1561" t="s">
        <v>1171</v>
      </c>
      <c r="E1561">
        <v>11.08</v>
      </c>
      <c r="F1561">
        <v>11.08</v>
      </c>
      <c r="G1561" t="s">
        <v>1175</v>
      </c>
      <c r="H1561">
        <v>0.31564754903940301</v>
      </c>
      <c r="I1561" t="s">
        <v>1783</v>
      </c>
    </row>
    <row r="1562" spans="1:9" x14ac:dyDescent="0.25">
      <c r="A1562" t="s">
        <v>1842</v>
      </c>
      <c r="B1562" t="s">
        <v>2083</v>
      </c>
      <c r="C1562" t="s">
        <v>2084</v>
      </c>
      <c r="D1562" t="s">
        <v>1171</v>
      </c>
      <c r="E1562">
        <v>11.08</v>
      </c>
      <c r="F1562">
        <v>11.08</v>
      </c>
      <c r="G1562" t="s">
        <v>1178</v>
      </c>
      <c r="H1562">
        <v>0.16909327601297899</v>
      </c>
      <c r="I1562" t="s">
        <v>1785</v>
      </c>
    </row>
    <row r="1563" spans="1:9" x14ac:dyDescent="0.25">
      <c r="A1563" t="s">
        <v>1843</v>
      </c>
      <c r="B1563" t="s">
        <v>2083</v>
      </c>
      <c r="C1563" t="s">
        <v>2084</v>
      </c>
      <c r="D1563" t="s">
        <v>1171</v>
      </c>
      <c r="E1563">
        <v>11.28</v>
      </c>
      <c r="F1563">
        <v>11.28</v>
      </c>
      <c r="G1563" t="s">
        <v>1172</v>
      </c>
      <c r="H1563">
        <v>0.51525917494761797</v>
      </c>
      <c r="I1563" t="s">
        <v>1781</v>
      </c>
    </row>
    <row r="1564" spans="1:9" x14ac:dyDescent="0.25">
      <c r="A1564" t="s">
        <v>1844</v>
      </c>
      <c r="B1564" t="s">
        <v>2083</v>
      </c>
      <c r="C1564" t="s">
        <v>2084</v>
      </c>
      <c r="D1564" t="s">
        <v>1171</v>
      </c>
      <c r="E1564">
        <v>11.28</v>
      </c>
      <c r="F1564">
        <v>11.28</v>
      </c>
      <c r="G1564" t="s">
        <v>1175</v>
      </c>
      <c r="H1564">
        <v>0.31564754903940301</v>
      </c>
      <c r="I1564" t="s">
        <v>1783</v>
      </c>
    </row>
    <row r="1565" spans="1:9" x14ac:dyDescent="0.25">
      <c r="A1565" t="s">
        <v>1845</v>
      </c>
      <c r="B1565" t="s">
        <v>2083</v>
      </c>
      <c r="C1565" t="s">
        <v>2084</v>
      </c>
      <c r="D1565" t="s">
        <v>1171</v>
      </c>
      <c r="E1565">
        <v>11.28</v>
      </c>
      <c r="F1565">
        <v>11.28</v>
      </c>
      <c r="G1565" t="s">
        <v>1178</v>
      </c>
      <c r="H1565">
        <v>0.16909327601297899</v>
      </c>
      <c r="I1565" t="s">
        <v>1785</v>
      </c>
    </row>
    <row r="1566" spans="1:9" x14ac:dyDescent="0.25">
      <c r="A1566" t="s">
        <v>1846</v>
      </c>
      <c r="B1566" t="s">
        <v>2083</v>
      </c>
      <c r="C1566" t="s">
        <v>2084</v>
      </c>
      <c r="D1566" t="s">
        <v>1171</v>
      </c>
      <c r="E1566">
        <v>11.49</v>
      </c>
      <c r="F1566">
        <v>11.49</v>
      </c>
      <c r="G1566" t="s">
        <v>1172</v>
      </c>
      <c r="H1566">
        <v>0.51525917494761797</v>
      </c>
      <c r="I1566" t="s">
        <v>1781</v>
      </c>
    </row>
    <row r="1567" spans="1:9" x14ac:dyDescent="0.25">
      <c r="A1567" t="s">
        <v>1847</v>
      </c>
      <c r="B1567" t="s">
        <v>2083</v>
      </c>
      <c r="C1567" t="s">
        <v>2084</v>
      </c>
      <c r="D1567" t="s">
        <v>1171</v>
      </c>
      <c r="E1567">
        <v>11.49</v>
      </c>
      <c r="F1567">
        <v>11.49</v>
      </c>
      <c r="G1567" t="s">
        <v>1175</v>
      </c>
      <c r="H1567">
        <v>0.31564754903940301</v>
      </c>
      <c r="I1567" t="s">
        <v>1783</v>
      </c>
    </row>
    <row r="1568" spans="1:9" x14ac:dyDescent="0.25">
      <c r="A1568" t="s">
        <v>1848</v>
      </c>
      <c r="B1568" t="s">
        <v>2083</v>
      </c>
      <c r="C1568" t="s">
        <v>2084</v>
      </c>
      <c r="D1568" t="s">
        <v>1171</v>
      </c>
      <c r="E1568">
        <v>11.49</v>
      </c>
      <c r="F1568">
        <v>11.49</v>
      </c>
      <c r="G1568" t="s">
        <v>1178</v>
      </c>
      <c r="H1568">
        <v>0.16909327601297899</v>
      </c>
      <c r="I1568" t="s">
        <v>1785</v>
      </c>
    </row>
    <row r="1569" spans="1:9" x14ac:dyDescent="0.25">
      <c r="A1569" t="s">
        <v>1849</v>
      </c>
      <c r="B1569" t="s">
        <v>2083</v>
      </c>
      <c r="C1569" t="s">
        <v>2084</v>
      </c>
      <c r="D1569" t="s">
        <v>1171</v>
      </c>
      <c r="E1569">
        <v>11.7</v>
      </c>
      <c r="F1569">
        <v>11.7</v>
      </c>
      <c r="G1569" t="s">
        <v>1172</v>
      </c>
      <c r="H1569">
        <v>0.51525917494761797</v>
      </c>
      <c r="I1569" t="s">
        <v>1781</v>
      </c>
    </row>
    <row r="1570" spans="1:9" x14ac:dyDescent="0.25">
      <c r="A1570" t="s">
        <v>1850</v>
      </c>
      <c r="B1570" t="s">
        <v>2083</v>
      </c>
      <c r="C1570" t="s">
        <v>2084</v>
      </c>
      <c r="D1570" t="s">
        <v>1171</v>
      </c>
      <c r="E1570">
        <v>11.7</v>
      </c>
      <c r="F1570">
        <v>11.7</v>
      </c>
      <c r="G1570" t="s">
        <v>1175</v>
      </c>
      <c r="H1570">
        <v>0.31564754903940301</v>
      </c>
      <c r="I1570" t="s">
        <v>1783</v>
      </c>
    </row>
    <row r="1571" spans="1:9" x14ac:dyDescent="0.25">
      <c r="A1571" t="s">
        <v>1851</v>
      </c>
      <c r="B1571" t="s">
        <v>2083</v>
      </c>
      <c r="C1571" t="s">
        <v>2084</v>
      </c>
      <c r="D1571" t="s">
        <v>1171</v>
      </c>
      <c r="E1571">
        <v>11.7</v>
      </c>
      <c r="F1571">
        <v>11.7</v>
      </c>
      <c r="G1571" t="s">
        <v>1178</v>
      </c>
      <c r="H1571">
        <v>0.16909327601297899</v>
      </c>
      <c r="I1571" t="s">
        <v>1785</v>
      </c>
    </row>
    <row r="1572" spans="1:9" x14ac:dyDescent="0.25">
      <c r="A1572" t="s">
        <v>1852</v>
      </c>
      <c r="B1572" t="s">
        <v>2083</v>
      </c>
      <c r="C1572" t="s">
        <v>2084</v>
      </c>
      <c r="D1572" t="s">
        <v>1171</v>
      </c>
      <c r="E1572">
        <v>11.91</v>
      </c>
      <c r="F1572">
        <v>11.91</v>
      </c>
      <c r="G1572" t="s">
        <v>1172</v>
      </c>
      <c r="H1572">
        <v>0.51525917494761797</v>
      </c>
      <c r="I1572" t="s">
        <v>1781</v>
      </c>
    </row>
    <row r="1573" spans="1:9" x14ac:dyDescent="0.25">
      <c r="A1573" t="s">
        <v>1853</v>
      </c>
      <c r="B1573" t="s">
        <v>2083</v>
      </c>
      <c r="C1573" t="s">
        <v>2084</v>
      </c>
      <c r="D1573" t="s">
        <v>1171</v>
      </c>
      <c r="E1573">
        <v>11.91</v>
      </c>
      <c r="F1573">
        <v>11.91</v>
      </c>
      <c r="G1573" t="s">
        <v>1175</v>
      </c>
      <c r="H1573">
        <v>0.31564754903940301</v>
      </c>
      <c r="I1573" t="s">
        <v>1783</v>
      </c>
    </row>
    <row r="1574" spans="1:9" x14ac:dyDescent="0.25">
      <c r="A1574" t="s">
        <v>1854</v>
      </c>
      <c r="B1574" t="s">
        <v>2083</v>
      </c>
      <c r="C1574" t="s">
        <v>2084</v>
      </c>
      <c r="D1574" t="s">
        <v>1171</v>
      </c>
      <c r="E1574">
        <v>11.91</v>
      </c>
      <c r="F1574">
        <v>11.91</v>
      </c>
      <c r="G1574" t="s">
        <v>1178</v>
      </c>
      <c r="H1574">
        <v>0.16909327601297899</v>
      </c>
      <c r="I1574" t="s">
        <v>1785</v>
      </c>
    </row>
    <row r="1575" spans="1:9" x14ac:dyDescent="0.25">
      <c r="A1575" t="s">
        <v>1855</v>
      </c>
      <c r="B1575" t="s">
        <v>2083</v>
      </c>
      <c r="C1575" t="s">
        <v>2084</v>
      </c>
      <c r="D1575" t="s">
        <v>1171</v>
      </c>
      <c r="E1575">
        <v>12.11</v>
      </c>
      <c r="F1575">
        <v>12.11</v>
      </c>
      <c r="G1575" t="s">
        <v>1172</v>
      </c>
      <c r="H1575">
        <v>0.51525917494761797</v>
      </c>
      <c r="I1575" t="s">
        <v>1781</v>
      </c>
    </row>
    <row r="1576" spans="1:9" x14ac:dyDescent="0.25">
      <c r="A1576" t="s">
        <v>1856</v>
      </c>
      <c r="B1576" t="s">
        <v>2083</v>
      </c>
      <c r="C1576" t="s">
        <v>2084</v>
      </c>
      <c r="D1576" t="s">
        <v>1171</v>
      </c>
      <c r="E1576">
        <v>12.11</v>
      </c>
      <c r="F1576">
        <v>12.11</v>
      </c>
      <c r="G1576" t="s">
        <v>1175</v>
      </c>
      <c r="H1576">
        <v>0.31564754903940301</v>
      </c>
      <c r="I1576" t="s">
        <v>1783</v>
      </c>
    </row>
    <row r="1577" spans="1:9" x14ac:dyDescent="0.25">
      <c r="A1577" t="s">
        <v>1857</v>
      </c>
      <c r="B1577" t="s">
        <v>2083</v>
      </c>
      <c r="C1577" t="s">
        <v>2084</v>
      </c>
      <c r="D1577" t="s">
        <v>1171</v>
      </c>
      <c r="E1577">
        <v>12.11</v>
      </c>
      <c r="F1577">
        <v>12.11</v>
      </c>
      <c r="G1577" t="s">
        <v>1178</v>
      </c>
      <c r="H1577">
        <v>0.16909327601297899</v>
      </c>
      <c r="I1577" t="s">
        <v>1785</v>
      </c>
    </row>
    <row r="1578" spans="1:9" x14ac:dyDescent="0.25">
      <c r="A1578" t="s">
        <v>1858</v>
      </c>
      <c r="B1578" t="s">
        <v>2083</v>
      </c>
      <c r="C1578" t="s">
        <v>2084</v>
      </c>
      <c r="D1578" t="s">
        <v>1171</v>
      </c>
      <c r="E1578">
        <v>12.32</v>
      </c>
      <c r="F1578">
        <v>12.32</v>
      </c>
      <c r="G1578" t="s">
        <v>1172</v>
      </c>
      <c r="H1578">
        <v>0.51525917494761797</v>
      </c>
      <c r="I1578" t="s">
        <v>1781</v>
      </c>
    </row>
    <row r="1579" spans="1:9" x14ac:dyDescent="0.25">
      <c r="A1579" t="s">
        <v>1859</v>
      </c>
      <c r="B1579" t="s">
        <v>2083</v>
      </c>
      <c r="C1579" t="s">
        <v>2084</v>
      </c>
      <c r="D1579" t="s">
        <v>1171</v>
      </c>
      <c r="E1579">
        <v>12.32</v>
      </c>
      <c r="F1579">
        <v>12.32</v>
      </c>
      <c r="G1579" t="s">
        <v>1175</v>
      </c>
      <c r="H1579">
        <v>0.31564754903940301</v>
      </c>
      <c r="I1579" t="s">
        <v>1783</v>
      </c>
    </row>
    <row r="1580" spans="1:9" x14ac:dyDescent="0.25">
      <c r="A1580" t="s">
        <v>1860</v>
      </c>
      <c r="B1580" t="s">
        <v>2083</v>
      </c>
      <c r="C1580" t="s">
        <v>2084</v>
      </c>
      <c r="D1580" t="s">
        <v>1171</v>
      </c>
      <c r="E1580">
        <v>12.32</v>
      </c>
      <c r="F1580">
        <v>12.32</v>
      </c>
      <c r="G1580" t="s">
        <v>1178</v>
      </c>
      <c r="H1580">
        <v>0.16909327601297899</v>
      </c>
      <c r="I1580" t="s">
        <v>1785</v>
      </c>
    </row>
    <row r="1581" spans="1:9" x14ac:dyDescent="0.25">
      <c r="A1581" t="s">
        <v>1861</v>
      </c>
      <c r="B1581" t="s">
        <v>2083</v>
      </c>
      <c r="C1581" t="s">
        <v>2084</v>
      </c>
      <c r="D1581" t="s">
        <v>1171</v>
      </c>
      <c r="E1581">
        <v>12.53</v>
      </c>
      <c r="F1581">
        <v>12.53</v>
      </c>
      <c r="G1581" t="s">
        <v>1172</v>
      </c>
      <c r="H1581">
        <v>0.51525917494761797</v>
      </c>
      <c r="I1581" t="s">
        <v>1781</v>
      </c>
    </row>
    <row r="1582" spans="1:9" x14ac:dyDescent="0.25">
      <c r="A1582" t="s">
        <v>1862</v>
      </c>
      <c r="B1582" t="s">
        <v>2083</v>
      </c>
      <c r="C1582" t="s">
        <v>2084</v>
      </c>
      <c r="D1582" t="s">
        <v>1171</v>
      </c>
      <c r="E1582">
        <v>12.53</v>
      </c>
      <c r="F1582">
        <v>12.53</v>
      </c>
      <c r="G1582" t="s">
        <v>1175</v>
      </c>
      <c r="H1582">
        <v>0.31564754903940301</v>
      </c>
      <c r="I1582" t="s">
        <v>1783</v>
      </c>
    </row>
    <row r="1583" spans="1:9" x14ac:dyDescent="0.25">
      <c r="A1583" t="s">
        <v>1863</v>
      </c>
      <c r="B1583" t="s">
        <v>2083</v>
      </c>
      <c r="C1583" t="s">
        <v>2084</v>
      </c>
      <c r="D1583" t="s">
        <v>1171</v>
      </c>
      <c r="E1583">
        <v>12.53</v>
      </c>
      <c r="F1583">
        <v>12.53</v>
      </c>
      <c r="G1583" t="s">
        <v>1178</v>
      </c>
      <c r="H1583">
        <v>0.16909327601297899</v>
      </c>
      <c r="I1583" t="s">
        <v>1785</v>
      </c>
    </row>
    <row r="1584" spans="1:9" x14ac:dyDescent="0.25">
      <c r="A1584" t="s">
        <v>1864</v>
      </c>
      <c r="B1584" t="s">
        <v>2083</v>
      </c>
      <c r="C1584" t="s">
        <v>2084</v>
      </c>
      <c r="D1584" t="s">
        <v>1171</v>
      </c>
      <c r="E1584">
        <v>12.74</v>
      </c>
      <c r="F1584">
        <v>12.74</v>
      </c>
      <c r="G1584" t="s">
        <v>1172</v>
      </c>
      <c r="H1584">
        <v>0.51525917494761797</v>
      </c>
      <c r="I1584" t="s">
        <v>1781</v>
      </c>
    </row>
    <row r="1585" spans="1:9" x14ac:dyDescent="0.25">
      <c r="A1585" t="s">
        <v>1865</v>
      </c>
      <c r="B1585" t="s">
        <v>2083</v>
      </c>
      <c r="C1585" t="s">
        <v>2084</v>
      </c>
      <c r="D1585" t="s">
        <v>1171</v>
      </c>
      <c r="E1585">
        <v>12.74</v>
      </c>
      <c r="F1585">
        <v>12.74</v>
      </c>
      <c r="G1585" t="s">
        <v>1175</v>
      </c>
      <c r="H1585">
        <v>0.31564754903940301</v>
      </c>
      <c r="I1585" t="s">
        <v>1783</v>
      </c>
    </row>
    <row r="1586" spans="1:9" x14ac:dyDescent="0.25">
      <c r="A1586" t="s">
        <v>1866</v>
      </c>
      <c r="B1586" t="s">
        <v>2083</v>
      </c>
      <c r="C1586" t="s">
        <v>2084</v>
      </c>
      <c r="D1586" t="s">
        <v>1171</v>
      </c>
      <c r="E1586">
        <v>12.74</v>
      </c>
      <c r="F1586">
        <v>12.74</v>
      </c>
      <c r="G1586" t="s">
        <v>1178</v>
      </c>
      <c r="H1586">
        <v>0.16909327601297899</v>
      </c>
      <c r="I1586" t="s">
        <v>1785</v>
      </c>
    </row>
    <row r="1587" spans="1:9" x14ac:dyDescent="0.25">
      <c r="A1587" t="s">
        <v>1867</v>
      </c>
      <c r="B1587" t="s">
        <v>2083</v>
      </c>
      <c r="C1587" t="s">
        <v>2084</v>
      </c>
      <c r="D1587" t="s">
        <v>1171</v>
      </c>
      <c r="E1587">
        <v>12.94</v>
      </c>
      <c r="F1587">
        <v>12.94</v>
      </c>
      <c r="G1587" t="s">
        <v>1172</v>
      </c>
      <c r="H1587">
        <v>0.51525917494761797</v>
      </c>
      <c r="I1587" t="s">
        <v>1781</v>
      </c>
    </row>
    <row r="1588" spans="1:9" x14ac:dyDescent="0.25">
      <c r="A1588" t="s">
        <v>1868</v>
      </c>
      <c r="B1588" t="s">
        <v>2083</v>
      </c>
      <c r="C1588" t="s">
        <v>2084</v>
      </c>
      <c r="D1588" t="s">
        <v>1171</v>
      </c>
      <c r="E1588">
        <v>12.94</v>
      </c>
      <c r="F1588">
        <v>12.94</v>
      </c>
      <c r="G1588" t="s">
        <v>1175</v>
      </c>
      <c r="H1588">
        <v>0.31564754903940301</v>
      </c>
      <c r="I1588" t="s">
        <v>1783</v>
      </c>
    </row>
    <row r="1589" spans="1:9" x14ac:dyDescent="0.25">
      <c r="A1589" t="s">
        <v>1869</v>
      </c>
      <c r="B1589" t="s">
        <v>2083</v>
      </c>
      <c r="C1589" t="s">
        <v>2084</v>
      </c>
      <c r="D1589" t="s">
        <v>1171</v>
      </c>
      <c r="E1589">
        <v>12.94</v>
      </c>
      <c r="F1589">
        <v>12.94</v>
      </c>
      <c r="G1589" t="s">
        <v>1178</v>
      </c>
      <c r="H1589">
        <v>0.16909327601297899</v>
      </c>
      <c r="I1589" t="s">
        <v>1785</v>
      </c>
    </row>
    <row r="1590" spans="1:9" x14ac:dyDescent="0.25">
      <c r="A1590" t="s">
        <v>1870</v>
      </c>
      <c r="B1590" t="s">
        <v>2083</v>
      </c>
      <c r="C1590" t="s">
        <v>2084</v>
      </c>
      <c r="D1590" t="s">
        <v>1171</v>
      </c>
      <c r="E1590">
        <v>13.15</v>
      </c>
      <c r="F1590">
        <v>13.15</v>
      </c>
      <c r="G1590" t="s">
        <v>1172</v>
      </c>
      <c r="H1590">
        <v>0.51525917494761797</v>
      </c>
      <c r="I1590" t="s">
        <v>1781</v>
      </c>
    </row>
    <row r="1591" spans="1:9" x14ac:dyDescent="0.25">
      <c r="A1591" t="s">
        <v>1871</v>
      </c>
      <c r="B1591" t="s">
        <v>2083</v>
      </c>
      <c r="C1591" t="s">
        <v>2084</v>
      </c>
      <c r="D1591" t="s">
        <v>1171</v>
      </c>
      <c r="E1591">
        <v>13.15</v>
      </c>
      <c r="F1591">
        <v>13.15</v>
      </c>
      <c r="G1591" t="s">
        <v>1175</v>
      </c>
      <c r="H1591">
        <v>0.31564754903940301</v>
      </c>
      <c r="I1591" t="s">
        <v>1783</v>
      </c>
    </row>
    <row r="1592" spans="1:9" x14ac:dyDescent="0.25">
      <c r="A1592" t="s">
        <v>1872</v>
      </c>
      <c r="B1592" t="s">
        <v>2083</v>
      </c>
      <c r="C1592" t="s">
        <v>2084</v>
      </c>
      <c r="D1592" t="s">
        <v>1171</v>
      </c>
      <c r="E1592">
        <v>13.15</v>
      </c>
      <c r="F1592">
        <v>13.15</v>
      </c>
      <c r="G1592" t="s">
        <v>1178</v>
      </c>
      <c r="H1592">
        <v>0.16909327601297899</v>
      </c>
      <c r="I1592" t="s">
        <v>1785</v>
      </c>
    </row>
    <row r="1593" spans="1:9" x14ac:dyDescent="0.25">
      <c r="A1593" t="s">
        <v>1873</v>
      </c>
      <c r="B1593" t="s">
        <v>2083</v>
      </c>
      <c r="C1593" t="s">
        <v>2084</v>
      </c>
      <c r="D1593" t="s">
        <v>1171</v>
      </c>
      <c r="E1593">
        <v>13.36</v>
      </c>
      <c r="F1593">
        <v>13.36</v>
      </c>
      <c r="G1593" t="s">
        <v>1172</v>
      </c>
      <c r="H1593">
        <v>0.51525917494761797</v>
      </c>
      <c r="I1593" t="s">
        <v>1781</v>
      </c>
    </row>
    <row r="1594" spans="1:9" x14ac:dyDescent="0.25">
      <c r="A1594" t="s">
        <v>1874</v>
      </c>
      <c r="B1594" t="s">
        <v>2083</v>
      </c>
      <c r="C1594" t="s">
        <v>2084</v>
      </c>
      <c r="D1594" t="s">
        <v>1171</v>
      </c>
      <c r="E1594">
        <v>13.36</v>
      </c>
      <c r="F1594">
        <v>13.36</v>
      </c>
      <c r="G1594" t="s">
        <v>1175</v>
      </c>
      <c r="H1594">
        <v>0.31564754903940301</v>
      </c>
      <c r="I1594" t="s">
        <v>1783</v>
      </c>
    </row>
    <row r="1595" spans="1:9" x14ac:dyDescent="0.25">
      <c r="A1595" t="s">
        <v>1875</v>
      </c>
      <c r="B1595" t="s">
        <v>2083</v>
      </c>
      <c r="C1595" t="s">
        <v>2084</v>
      </c>
      <c r="D1595" t="s">
        <v>1171</v>
      </c>
      <c r="E1595">
        <v>13.36</v>
      </c>
      <c r="F1595">
        <v>13.36</v>
      </c>
      <c r="G1595" t="s">
        <v>1178</v>
      </c>
      <c r="H1595">
        <v>0.16909327601297899</v>
      </c>
      <c r="I1595" t="s">
        <v>1785</v>
      </c>
    </row>
    <row r="1596" spans="1:9" x14ac:dyDescent="0.25">
      <c r="A1596" t="s">
        <v>1876</v>
      </c>
      <c r="B1596" t="s">
        <v>2083</v>
      </c>
      <c r="C1596" t="s">
        <v>2084</v>
      </c>
      <c r="D1596" t="s">
        <v>1171</v>
      </c>
      <c r="E1596">
        <v>13.57</v>
      </c>
      <c r="F1596">
        <v>13.57</v>
      </c>
      <c r="G1596" t="s">
        <v>1172</v>
      </c>
      <c r="H1596">
        <v>0.51525917494761797</v>
      </c>
      <c r="I1596" t="s">
        <v>1781</v>
      </c>
    </row>
    <row r="1597" spans="1:9" x14ac:dyDescent="0.25">
      <c r="A1597" t="s">
        <v>1877</v>
      </c>
      <c r="B1597" t="s">
        <v>2083</v>
      </c>
      <c r="C1597" t="s">
        <v>2084</v>
      </c>
      <c r="D1597" t="s">
        <v>1171</v>
      </c>
      <c r="E1597">
        <v>13.57</v>
      </c>
      <c r="F1597">
        <v>13.57</v>
      </c>
      <c r="G1597" t="s">
        <v>1175</v>
      </c>
      <c r="H1597">
        <v>0.31564754903940301</v>
      </c>
      <c r="I1597" t="s">
        <v>1783</v>
      </c>
    </row>
    <row r="1598" spans="1:9" x14ac:dyDescent="0.25">
      <c r="A1598" t="s">
        <v>1878</v>
      </c>
      <c r="B1598" t="s">
        <v>2083</v>
      </c>
      <c r="C1598" t="s">
        <v>2084</v>
      </c>
      <c r="D1598" t="s">
        <v>1171</v>
      </c>
      <c r="E1598">
        <v>13.57</v>
      </c>
      <c r="F1598">
        <v>13.57</v>
      </c>
      <c r="G1598" t="s">
        <v>1178</v>
      </c>
      <c r="H1598">
        <v>0.16909327601297899</v>
      </c>
      <c r="I1598" t="s">
        <v>1785</v>
      </c>
    </row>
    <row r="1599" spans="1:9" x14ac:dyDescent="0.25">
      <c r="A1599" t="s">
        <v>1879</v>
      </c>
      <c r="B1599" t="s">
        <v>2083</v>
      </c>
      <c r="C1599" t="s">
        <v>2084</v>
      </c>
      <c r="D1599" t="s">
        <v>1171</v>
      </c>
      <c r="E1599">
        <v>13.77</v>
      </c>
      <c r="F1599">
        <v>13.77</v>
      </c>
      <c r="G1599" t="s">
        <v>1172</v>
      </c>
      <c r="H1599">
        <v>0.51525917494761797</v>
      </c>
      <c r="I1599" t="s">
        <v>1781</v>
      </c>
    </row>
    <row r="1600" spans="1:9" x14ac:dyDescent="0.25">
      <c r="A1600" t="s">
        <v>1880</v>
      </c>
      <c r="B1600" t="s">
        <v>2083</v>
      </c>
      <c r="C1600" t="s">
        <v>2084</v>
      </c>
      <c r="D1600" t="s">
        <v>1171</v>
      </c>
      <c r="E1600">
        <v>13.77</v>
      </c>
      <c r="F1600">
        <v>13.77</v>
      </c>
      <c r="G1600" t="s">
        <v>1175</v>
      </c>
      <c r="H1600">
        <v>0.31564754903940301</v>
      </c>
      <c r="I1600" t="s">
        <v>1783</v>
      </c>
    </row>
    <row r="1601" spans="1:9" x14ac:dyDescent="0.25">
      <c r="A1601" t="s">
        <v>1881</v>
      </c>
      <c r="B1601" t="s">
        <v>2083</v>
      </c>
      <c r="C1601" t="s">
        <v>2084</v>
      </c>
      <c r="D1601" t="s">
        <v>1171</v>
      </c>
      <c r="E1601">
        <v>13.77</v>
      </c>
      <c r="F1601">
        <v>13.77</v>
      </c>
      <c r="G1601" t="s">
        <v>1178</v>
      </c>
      <c r="H1601">
        <v>0.16909327601297899</v>
      </c>
      <c r="I1601" t="s">
        <v>1785</v>
      </c>
    </row>
    <row r="1602" spans="1:9" x14ac:dyDescent="0.25">
      <c r="A1602" t="s">
        <v>1882</v>
      </c>
      <c r="B1602" t="s">
        <v>2083</v>
      </c>
      <c r="C1602" t="s">
        <v>2084</v>
      </c>
      <c r="D1602" t="s">
        <v>1171</v>
      </c>
      <c r="E1602">
        <v>13.98</v>
      </c>
      <c r="F1602">
        <v>13.98</v>
      </c>
      <c r="G1602" t="s">
        <v>1172</v>
      </c>
      <c r="H1602">
        <v>0.51525917494761797</v>
      </c>
      <c r="I1602" t="s">
        <v>1781</v>
      </c>
    </row>
    <row r="1603" spans="1:9" x14ac:dyDescent="0.25">
      <c r="A1603" t="s">
        <v>1883</v>
      </c>
      <c r="B1603" t="s">
        <v>2083</v>
      </c>
      <c r="C1603" t="s">
        <v>2084</v>
      </c>
      <c r="D1603" t="s">
        <v>1171</v>
      </c>
      <c r="E1603">
        <v>13.98</v>
      </c>
      <c r="F1603">
        <v>13.98</v>
      </c>
      <c r="G1603" t="s">
        <v>1175</v>
      </c>
      <c r="H1603">
        <v>0.31564754903940301</v>
      </c>
      <c r="I1603" t="s">
        <v>1783</v>
      </c>
    </row>
    <row r="1604" spans="1:9" x14ac:dyDescent="0.25">
      <c r="A1604" t="s">
        <v>1884</v>
      </c>
      <c r="B1604" t="s">
        <v>2083</v>
      </c>
      <c r="C1604" t="s">
        <v>2084</v>
      </c>
      <c r="D1604" t="s">
        <v>1171</v>
      </c>
      <c r="E1604">
        <v>13.98</v>
      </c>
      <c r="F1604">
        <v>13.98</v>
      </c>
      <c r="G1604" t="s">
        <v>1178</v>
      </c>
      <c r="H1604">
        <v>0.16909327601297899</v>
      </c>
      <c r="I1604" t="s">
        <v>1785</v>
      </c>
    </row>
    <row r="1605" spans="1:9" x14ac:dyDescent="0.25">
      <c r="A1605" t="s">
        <v>1885</v>
      </c>
      <c r="B1605" t="s">
        <v>2083</v>
      </c>
      <c r="C1605" t="s">
        <v>2084</v>
      </c>
      <c r="D1605" t="s">
        <v>1171</v>
      </c>
      <c r="E1605">
        <v>14.19</v>
      </c>
      <c r="F1605">
        <v>14.19</v>
      </c>
      <c r="G1605" t="s">
        <v>1172</v>
      </c>
      <c r="H1605">
        <v>0.51525917494761797</v>
      </c>
      <c r="I1605" t="s">
        <v>1781</v>
      </c>
    </row>
    <row r="1606" spans="1:9" x14ac:dyDescent="0.25">
      <c r="A1606" t="s">
        <v>1886</v>
      </c>
      <c r="B1606" t="s">
        <v>2083</v>
      </c>
      <c r="C1606" t="s">
        <v>2084</v>
      </c>
      <c r="D1606" t="s">
        <v>1171</v>
      </c>
      <c r="E1606">
        <v>14.19</v>
      </c>
      <c r="F1606">
        <v>14.19</v>
      </c>
      <c r="G1606" t="s">
        <v>1175</v>
      </c>
      <c r="H1606">
        <v>0.31564754903940301</v>
      </c>
      <c r="I1606" t="s">
        <v>1783</v>
      </c>
    </row>
    <row r="1607" spans="1:9" x14ac:dyDescent="0.25">
      <c r="A1607" t="s">
        <v>1887</v>
      </c>
      <c r="B1607" t="s">
        <v>2083</v>
      </c>
      <c r="C1607" t="s">
        <v>2084</v>
      </c>
      <c r="D1607" t="s">
        <v>1171</v>
      </c>
      <c r="E1607">
        <v>14.19</v>
      </c>
      <c r="F1607">
        <v>14.19</v>
      </c>
      <c r="G1607" t="s">
        <v>1178</v>
      </c>
      <c r="H1607">
        <v>0.16909327601297899</v>
      </c>
      <c r="I1607" t="s">
        <v>1785</v>
      </c>
    </row>
    <row r="1608" spans="1:9" x14ac:dyDescent="0.25">
      <c r="A1608" t="s">
        <v>1888</v>
      </c>
      <c r="B1608" t="s">
        <v>2083</v>
      </c>
      <c r="C1608" t="s">
        <v>2084</v>
      </c>
      <c r="D1608" t="s">
        <v>1171</v>
      </c>
      <c r="E1608">
        <v>14.32</v>
      </c>
      <c r="F1608">
        <v>14.32</v>
      </c>
      <c r="G1608" t="s">
        <v>1172</v>
      </c>
      <c r="H1608">
        <v>0.51525917494761797</v>
      </c>
      <c r="I1608" t="s">
        <v>1781</v>
      </c>
    </row>
    <row r="1609" spans="1:9" x14ac:dyDescent="0.25">
      <c r="A1609" t="s">
        <v>1889</v>
      </c>
      <c r="B1609" t="s">
        <v>2083</v>
      </c>
      <c r="C1609" t="s">
        <v>2084</v>
      </c>
      <c r="D1609" t="s">
        <v>1171</v>
      </c>
      <c r="E1609">
        <v>14.32</v>
      </c>
      <c r="F1609">
        <v>14.32</v>
      </c>
      <c r="G1609" t="s">
        <v>1175</v>
      </c>
      <c r="H1609">
        <v>0.31564754903940301</v>
      </c>
      <c r="I1609" t="s">
        <v>1783</v>
      </c>
    </row>
    <row r="1610" spans="1:9" x14ac:dyDescent="0.25">
      <c r="A1610" t="s">
        <v>1890</v>
      </c>
      <c r="B1610" t="s">
        <v>2083</v>
      </c>
      <c r="C1610" t="s">
        <v>2084</v>
      </c>
      <c r="D1610" t="s">
        <v>1171</v>
      </c>
      <c r="E1610">
        <v>14.32</v>
      </c>
      <c r="F1610">
        <v>14.32</v>
      </c>
      <c r="G1610" t="s">
        <v>1178</v>
      </c>
      <c r="H1610">
        <v>0.16909327601297899</v>
      </c>
      <c r="I1610" t="s">
        <v>1785</v>
      </c>
    </row>
    <row r="1611" spans="1:9" x14ac:dyDescent="0.25">
      <c r="A1611" t="s">
        <v>1891</v>
      </c>
      <c r="B1611" t="s">
        <v>2083</v>
      </c>
      <c r="C1611" t="s">
        <v>2084</v>
      </c>
      <c r="D1611" t="s">
        <v>1171</v>
      </c>
      <c r="E1611">
        <v>14.45</v>
      </c>
      <c r="F1611">
        <v>14.45</v>
      </c>
      <c r="G1611" t="s">
        <v>1172</v>
      </c>
      <c r="H1611">
        <v>0.51525917494761797</v>
      </c>
      <c r="I1611" t="s">
        <v>1781</v>
      </c>
    </row>
    <row r="1612" spans="1:9" x14ac:dyDescent="0.25">
      <c r="A1612" t="s">
        <v>1892</v>
      </c>
      <c r="B1612" t="s">
        <v>2083</v>
      </c>
      <c r="C1612" t="s">
        <v>2084</v>
      </c>
      <c r="D1612" t="s">
        <v>1171</v>
      </c>
      <c r="E1612">
        <v>14.45</v>
      </c>
      <c r="F1612">
        <v>14.45</v>
      </c>
      <c r="G1612" t="s">
        <v>1175</v>
      </c>
      <c r="H1612">
        <v>0.31564754903940301</v>
      </c>
      <c r="I1612" t="s">
        <v>1783</v>
      </c>
    </row>
    <row r="1613" spans="1:9" x14ac:dyDescent="0.25">
      <c r="A1613" t="s">
        <v>1893</v>
      </c>
      <c r="B1613" t="s">
        <v>2083</v>
      </c>
      <c r="C1613" t="s">
        <v>2084</v>
      </c>
      <c r="D1613" t="s">
        <v>1171</v>
      </c>
      <c r="E1613">
        <v>14.45</v>
      </c>
      <c r="F1613">
        <v>14.45</v>
      </c>
      <c r="G1613" t="s">
        <v>1178</v>
      </c>
      <c r="H1613">
        <v>0.16909327601297899</v>
      </c>
      <c r="I1613" t="s">
        <v>1785</v>
      </c>
    </row>
    <row r="1614" spans="1:9" x14ac:dyDescent="0.25">
      <c r="A1614" t="s">
        <v>1894</v>
      </c>
      <c r="B1614" t="s">
        <v>2083</v>
      </c>
      <c r="C1614" t="s">
        <v>2084</v>
      </c>
      <c r="D1614" t="s">
        <v>1171</v>
      </c>
      <c r="E1614">
        <v>14.59</v>
      </c>
      <c r="F1614">
        <v>14.59</v>
      </c>
      <c r="G1614" t="s">
        <v>1172</v>
      </c>
      <c r="H1614">
        <v>0.51525917494761797</v>
      </c>
      <c r="I1614" t="s">
        <v>1781</v>
      </c>
    </row>
    <row r="1615" spans="1:9" x14ac:dyDescent="0.25">
      <c r="A1615" t="s">
        <v>1895</v>
      </c>
      <c r="B1615" t="s">
        <v>2083</v>
      </c>
      <c r="C1615" t="s">
        <v>2084</v>
      </c>
      <c r="D1615" t="s">
        <v>1171</v>
      </c>
      <c r="E1615">
        <v>14.59</v>
      </c>
      <c r="F1615">
        <v>14.59</v>
      </c>
      <c r="G1615" t="s">
        <v>1175</v>
      </c>
      <c r="H1615">
        <v>0.31564754903940301</v>
      </c>
      <c r="I1615" t="s">
        <v>1783</v>
      </c>
    </row>
    <row r="1616" spans="1:9" x14ac:dyDescent="0.25">
      <c r="A1616" t="s">
        <v>1896</v>
      </c>
      <c r="B1616" t="s">
        <v>2083</v>
      </c>
      <c r="C1616" t="s">
        <v>2084</v>
      </c>
      <c r="D1616" t="s">
        <v>1171</v>
      </c>
      <c r="E1616">
        <v>14.59</v>
      </c>
      <c r="F1616">
        <v>14.59</v>
      </c>
      <c r="G1616" t="s">
        <v>1178</v>
      </c>
      <c r="H1616">
        <v>0.16909327601297899</v>
      </c>
      <c r="I1616" t="s">
        <v>1785</v>
      </c>
    </row>
    <row r="1617" spans="1:9" x14ac:dyDescent="0.25">
      <c r="A1617" t="s">
        <v>1897</v>
      </c>
      <c r="B1617" t="s">
        <v>2083</v>
      </c>
      <c r="C1617" t="s">
        <v>2084</v>
      </c>
      <c r="D1617" t="s">
        <v>1171</v>
      </c>
      <c r="E1617">
        <v>14.72</v>
      </c>
      <c r="F1617">
        <v>14.72</v>
      </c>
      <c r="G1617" t="s">
        <v>1172</v>
      </c>
      <c r="H1617">
        <v>0.51525917494761797</v>
      </c>
      <c r="I1617" t="s">
        <v>1781</v>
      </c>
    </row>
    <row r="1618" spans="1:9" x14ac:dyDescent="0.25">
      <c r="A1618" t="s">
        <v>1898</v>
      </c>
      <c r="B1618" t="s">
        <v>2083</v>
      </c>
      <c r="C1618" t="s">
        <v>2084</v>
      </c>
      <c r="D1618" t="s">
        <v>1171</v>
      </c>
      <c r="E1618">
        <v>14.72</v>
      </c>
      <c r="F1618">
        <v>14.72</v>
      </c>
      <c r="G1618" t="s">
        <v>1175</v>
      </c>
      <c r="H1618">
        <v>0.31564754903940301</v>
      </c>
      <c r="I1618" t="s">
        <v>1783</v>
      </c>
    </row>
    <row r="1619" spans="1:9" x14ac:dyDescent="0.25">
      <c r="A1619" t="s">
        <v>1899</v>
      </c>
      <c r="B1619" t="s">
        <v>2083</v>
      </c>
      <c r="C1619" t="s">
        <v>2084</v>
      </c>
      <c r="D1619" t="s">
        <v>1171</v>
      </c>
      <c r="E1619">
        <v>14.72</v>
      </c>
      <c r="F1619">
        <v>14.72</v>
      </c>
      <c r="G1619" t="s">
        <v>1178</v>
      </c>
      <c r="H1619">
        <v>0.16909327601297899</v>
      </c>
      <c r="I1619" t="s">
        <v>1785</v>
      </c>
    </row>
    <row r="1620" spans="1:9" x14ac:dyDescent="0.25">
      <c r="A1620" t="s">
        <v>1900</v>
      </c>
      <c r="B1620" t="s">
        <v>2083</v>
      </c>
      <c r="C1620" t="s">
        <v>2084</v>
      </c>
      <c r="D1620" t="s">
        <v>1171</v>
      </c>
      <c r="E1620">
        <v>14.85</v>
      </c>
      <c r="F1620">
        <v>14.85</v>
      </c>
      <c r="G1620" t="s">
        <v>1172</v>
      </c>
      <c r="H1620">
        <v>0.51525917494761797</v>
      </c>
      <c r="I1620" t="s">
        <v>1781</v>
      </c>
    </row>
    <row r="1621" spans="1:9" x14ac:dyDescent="0.25">
      <c r="A1621" t="s">
        <v>1901</v>
      </c>
      <c r="B1621" t="s">
        <v>2083</v>
      </c>
      <c r="C1621" t="s">
        <v>2084</v>
      </c>
      <c r="D1621" t="s">
        <v>1171</v>
      </c>
      <c r="E1621">
        <v>14.85</v>
      </c>
      <c r="F1621">
        <v>14.85</v>
      </c>
      <c r="G1621" t="s">
        <v>1175</v>
      </c>
      <c r="H1621">
        <v>0.31564754903940301</v>
      </c>
      <c r="I1621" t="s">
        <v>1783</v>
      </c>
    </row>
    <row r="1622" spans="1:9" x14ac:dyDescent="0.25">
      <c r="A1622" t="s">
        <v>1902</v>
      </c>
      <c r="B1622" t="s">
        <v>2083</v>
      </c>
      <c r="C1622" t="s">
        <v>2084</v>
      </c>
      <c r="D1622" t="s">
        <v>1171</v>
      </c>
      <c r="E1622">
        <v>14.85</v>
      </c>
      <c r="F1622">
        <v>14.85</v>
      </c>
      <c r="G1622" t="s">
        <v>1178</v>
      </c>
      <c r="H1622">
        <v>0.16909327601297899</v>
      </c>
      <c r="I1622" t="s">
        <v>1785</v>
      </c>
    </row>
    <row r="1623" spans="1:9" x14ac:dyDescent="0.25">
      <c r="A1623" t="s">
        <v>1903</v>
      </c>
      <c r="B1623" t="s">
        <v>2083</v>
      </c>
      <c r="C1623" t="s">
        <v>2084</v>
      </c>
      <c r="D1623" t="s">
        <v>1171</v>
      </c>
      <c r="E1623">
        <v>14.98</v>
      </c>
      <c r="F1623">
        <v>14.98</v>
      </c>
      <c r="G1623" t="s">
        <v>1172</v>
      </c>
      <c r="H1623">
        <v>0.51525917494761797</v>
      </c>
      <c r="I1623" t="s">
        <v>1781</v>
      </c>
    </row>
    <row r="1624" spans="1:9" x14ac:dyDescent="0.25">
      <c r="A1624" t="s">
        <v>1904</v>
      </c>
      <c r="B1624" t="s">
        <v>2083</v>
      </c>
      <c r="C1624" t="s">
        <v>2084</v>
      </c>
      <c r="D1624" t="s">
        <v>1171</v>
      </c>
      <c r="E1624">
        <v>14.98</v>
      </c>
      <c r="F1624">
        <v>14.98</v>
      </c>
      <c r="G1624" t="s">
        <v>1175</v>
      </c>
      <c r="H1624">
        <v>0.31564754903940301</v>
      </c>
      <c r="I1624" t="s">
        <v>1783</v>
      </c>
    </row>
    <row r="1625" spans="1:9" x14ac:dyDescent="0.25">
      <c r="A1625" t="s">
        <v>1905</v>
      </c>
      <c r="B1625" t="s">
        <v>2083</v>
      </c>
      <c r="C1625" t="s">
        <v>2084</v>
      </c>
      <c r="D1625" t="s">
        <v>1171</v>
      </c>
      <c r="E1625">
        <v>14.98</v>
      </c>
      <c r="F1625">
        <v>14.98</v>
      </c>
      <c r="G1625" t="s">
        <v>1178</v>
      </c>
      <c r="H1625">
        <v>0.16909327601297899</v>
      </c>
      <c r="I1625" t="s">
        <v>1785</v>
      </c>
    </row>
    <row r="1626" spans="1:9" x14ac:dyDescent="0.25">
      <c r="A1626" t="s">
        <v>1906</v>
      </c>
      <c r="B1626" t="s">
        <v>2083</v>
      </c>
      <c r="C1626" t="s">
        <v>2084</v>
      </c>
      <c r="D1626" t="s">
        <v>1171</v>
      </c>
      <c r="E1626">
        <v>15.12</v>
      </c>
      <c r="F1626">
        <v>15.12</v>
      </c>
      <c r="G1626" t="s">
        <v>1172</v>
      </c>
      <c r="H1626">
        <v>0.51525917494761797</v>
      </c>
      <c r="I1626" t="s">
        <v>1781</v>
      </c>
    </row>
    <row r="1627" spans="1:9" x14ac:dyDescent="0.25">
      <c r="A1627" t="s">
        <v>1907</v>
      </c>
      <c r="B1627" t="s">
        <v>2083</v>
      </c>
      <c r="C1627" t="s">
        <v>2084</v>
      </c>
      <c r="D1627" t="s">
        <v>1171</v>
      </c>
      <c r="E1627">
        <v>15.12</v>
      </c>
      <c r="F1627">
        <v>15.12</v>
      </c>
      <c r="G1627" t="s">
        <v>1175</v>
      </c>
      <c r="H1627">
        <v>0.31564754903940301</v>
      </c>
      <c r="I1627" t="s">
        <v>1783</v>
      </c>
    </row>
    <row r="1628" spans="1:9" x14ac:dyDescent="0.25">
      <c r="A1628" t="s">
        <v>1908</v>
      </c>
      <c r="B1628" t="s">
        <v>2083</v>
      </c>
      <c r="C1628" t="s">
        <v>2084</v>
      </c>
      <c r="D1628" t="s">
        <v>1171</v>
      </c>
      <c r="E1628">
        <v>15.12</v>
      </c>
      <c r="F1628">
        <v>15.12</v>
      </c>
      <c r="G1628" t="s">
        <v>1178</v>
      </c>
      <c r="H1628">
        <v>0.16909327601297899</v>
      </c>
      <c r="I1628" t="s">
        <v>1785</v>
      </c>
    </row>
    <row r="1629" spans="1:9" x14ac:dyDescent="0.25">
      <c r="A1629" t="s">
        <v>1909</v>
      </c>
      <c r="B1629" t="s">
        <v>2083</v>
      </c>
      <c r="C1629" t="s">
        <v>2084</v>
      </c>
      <c r="D1629" t="s">
        <v>1171</v>
      </c>
      <c r="E1629">
        <v>15.25</v>
      </c>
      <c r="F1629">
        <v>15.25</v>
      </c>
      <c r="G1629" t="s">
        <v>1172</v>
      </c>
      <c r="H1629">
        <v>0.51525917494761797</v>
      </c>
      <c r="I1629" t="s">
        <v>1781</v>
      </c>
    </row>
    <row r="1630" spans="1:9" x14ac:dyDescent="0.25">
      <c r="A1630" t="s">
        <v>1910</v>
      </c>
      <c r="B1630" t="s">
        <v>2083</v>
      </c>
      <c r="C1630" t="s">
        <v>2084</v>
      </c>
      <c r="D1630" t="s">
        <v>1171</v>
      </c>
      <c r="E1630">
        <v>15.25</v>
      </c>
      <c r="F1630">
        <v>15.25</v>
      </c>
      <c r="G1630" t="s">
        <v>1175</v>
      </c>
      <c r="H1630">
        <v>0.31564754903940301</v>
      </c>
      <c r="I1630" t="s">
        <v>1783</v>
      </c>
    </row>
    <row r="1631" spans="1:9" x14ac:dyDescent="0.25">
      <c r="A1631" t="s">
        <v>1911</v>
      </c>
      <c r="B1631" t="s">
        <v>2083</v>
      </c>
      <c r="C1631" t="s">
        <v>2084</v>
      </c>
      <c r="D1631" t="s">
        <v>1171</v>
      </c>
      <c r="E1631">
        <v>15.25</v>
      </c>
      <c r="F1631">
        <v>15.25</v>
      </c>
      <c r="G1631" t="s">
        <v>1178</v>
      </c>
      <c r="H1631">
        <v>0.16909327601297899</v>
      </c>
      <c r="I1631" t="s">
        <v>1785</v>
      </c>
    </row>
    <row r="1632" spans="1:9" x14ac:dyDescent="0.25">
      <c r="A1632" t="s">
        <v>1912</v>
      </c>
      <c r="B1632" t="s">
        <v>2083</v>
      </c>
      <c r="C1632" t="s">
        <v>2084</v>
      </c>
      <c r="D1632" t="s">
        <v>1171</v>
      </c>
      <c r="E1632">
        <v>15.38</v>
      </c>
      <c r="F1632">
        <v>15.38</v>
      </c>
      <c r="G1632" t="s">
        <v>1172</v>
      </c>
      <c r="H1632">
        <v>0.51525917494761797</v>
      </c>
      <c r="I1632" t="s">
        <v>1781</v>
      </c>
    </row>
    <row r="1633" spans="1:9" x14ac:dyDescent="0.25">
      <c r="A1633" t="s">
        <v>1913</v>
      </c>
      <c r="B1633" t="s">
        <v>2083</v>
      </c>
      <c r="C1633" t="s">
        <v>2084</v>
      </c>
      <c r="D1633" t="s">
        <v>1171</v>
      </c>
      <c r="E1633">
        <v>15.38</v>
      </c>
      <c r="F1633">
        <v>15.38</v>
      </c>
      <c r="G1633" t="s">
        <v>1175</v>
      </c>
      <c r="H1633">
        <v>0.31564754903940301</v>
      </c>
      <c r="I1633" t="s">
        <v>1783</v>
      </c>
    </row>
    <row r="1634" spans="1:9" x14ac:dyDescent="0.25">
      <c r="A1634" t="s">
        <v>1914</v>
      </c>
      <c r="B1634" t="s">
        <v>2083</v>
      </c>
      <c r="C1634" t="s">
        <v>2084</v>
      </c>
      <c r="D1634" t="s">
        <v>1171</v>
      </c>
      <c r="E1634">
        <v>15.38</v>
      </c>
      <c r="F1634">
        <v>15.38</v>
      </c>
      <c r="G1634" t="s">
        <v>1178</v>
      </c>
      <c r="H1634">
        <v>0.16909327601297899</v>
      </c>
      <c r="I1634" t="s">
        <v>1785</v>
      </c>
    </row>
    <row r="1635" spans="1:9" x14ac:dyDescent="0.25">
      <c r="A1635" t="s">
        <v>1915</v>
      </c>
      <c r="B1635" t="s">
        <v>2083</v>
      </c>
      <c r="C1635" t="s">
        <v>2084</v>
      </c>
      <c r="D1635" t="s">
        <v>1171</v>
      </c>
      <c r="E1635">
        <v>15.51</v>
      </c>
      <c r="F1635">
        <v>15.51</v>
      </c>
      <c r="G1635" t="s">
        <v>1172</v>
      </c>
      <c r="H1635">
        <v>0.51525917494761797</v>
      </c>
      <c r="I1635" t="s">
        <v>1781</v>
      </c>
    </row>
    <row r="1636" spans="1:9" x14ac:dyDescent="0.25">
      <c r="A1636" t="s">
        <v>1916</v>
      </c>
      <c r="B1636" t="s">
        <v>2083</v>
      </c>
      <c r="C1636" t="s">
        <v>2084</v>
      </c>
      <c r="D1636" t="s">
        <v>1171</v>
      </c>
      <c r="E1636">
        <v>15.51</v>
      </c>
      <c r="F1636">
        <v>15.51</v>
      </c>
      <c r="G1636" t="s">
        <v>1175</v>
      </c>
      <c r="H1636">
        <v>0.31564754903940301</v>
      </c>
      <c r="I1636" t="s">
        <v>1783</v>
      </c>
    </row>
    <row r="1637" spans="1:9" x14ac:dyDescent="0.25">
      <c r="A1637" t="s">
        <v>1917</v>
      </c>
      <c r="B1637" t="s">
        <v>2083</v>
      </c>
      <c r="C1637" t="s">
        <v>2084</v>
      </c>
      <c r="D1637" t="s">
        <v>1171</v>
      </c>
      <c r="E1637">
        <v>15.51</v>
      </c>
      <c r="F1637">
        <v>15.51</v>
      </c>
      <c r="G1637" t="s">
        <v>1178</v>
      </c>
      <c r="H1637">
        <v>0.16909327601297899</v>
      </c>
      <c r="I1637" t="s">
        <v>1785</v>
      </c>
    </row>
    <row r="1638" spans="1:9" x14ac:dyDescent="0.25">
      <c r="A1638" t="s">
        <v>1918</v>
      </c>
      <c r="B1638" t="s">
        <v>2083</v>
      </c>
      <c r="C1638" t="s">
        <v>2084</v>
      </c>
      <c r="D1638" t="s">
        <v>1171</v>
      </c>
      <c r="E1638">
        <v>15.65</v>
      </c>
      <c r="F1638">
        <v>15.65</v>
      </c>
      <c r="G1638" t="s">
        <v>1172</v>
      </c>
      <c r="H1638">
        <v>0.51525917494761797</v>
      </c>
      <c r="I1638" t="s">
        <v>1781</v>
      </c>
    </row>
    <row r="1639" spans="1:9" x14ac:dyDescent="0.25">
      <c r="A1639" t="s">
        <v>1919</v>
      </c>
      <c r="B1639" t="s">
        <v>2083</v>
      </c>
      <c r="C1639" t="s">
        <v>2084</v>
      </c>
      <c r="D1639" t="s">
        <v>1171</v>
      </c>
      <c r="E1639">
        <v>15.65</v>
      </c>
      <c r="F1639">
        <v>15.65</v>
      </c>
      <c r="G1639" t="s">
        <v>1175</v>
      </c>
      <c r="H1639">
        <v>0.31564754903940301</v>
      </c>
      <c r="I1639" t="s">
        <v>1783</v>
      </c>
    </row>
    <row r="1640" spans="1:9" x14ac:dyDescent="0.25">
      <c r="A1640" t="s">
        <v>1920</v>
      </c>
      <c r="B1640" t="s">
        <v>2083</v>
      </c>
      <c r="C1640" t="s">
        <v>2084</v>
      </c>
      <c r="D1640" t="s">
        <v>1171</v>
      </c>
      <c r="E1640">
        <v>15.65</v>
      </c>
      <c r="F1640">
        <v>15.65</v>
      </c>
      <c r="G1640" t="s">
        <v>1178</v>
      </c>
      <c r="H1640">
        <v>0.16909327601297899</v>
      </c>
      <c r="I1640" t="s">
        <v>1785</v>
      </c>
    </row>
    <row r="1641" spans="1:9" x14ac:dyDescent="0.25">
      <c r="A1641" t="s">
        <v>1921</v>
      </c>
      <c r="B1641" t="s">
        <v>2083</v>
      </c>
      <c r="C1641" t="s">
        <v>2084</v>
      </c>
      <c r="D1641" t="s">
        <v>1171</v>
      </c>
      <c r="E1641">
        <v>15.78</v>
      </c>
      <c r="F1641">
        <v>15.78</v>
      </c>
      <c r="G1641" t="s">
        <v>1172</v>
      </c>
      <c r="H1641">
        <v>0.51525917494761797</v>
      </c>
      <c r="I1641" t="s">
        <v>1781</v>
      </c>
    </row>
    <row r="1642" spans="1:9" x14ac:dyDescent="0.25">
      <c r="A1642" t="s">
        <v>1922</v>
      </c>
      <c r="B1642" t="s">
        <v>2083</v>
      </c>
      <c r="C1642" t="s">
        <v>2084</v>
      </c>
      <c r="D1642" t="s">
        <v>1171</v>
      </c>
      <c r="E1642">
        <v>15.78</v>
      </c>
      <c r="F1642">
        <v>15.78</v>
      </c>
      <c r="G1642" t="s">
        <v>1175</v>
      </c>
      <c r="H1642">
        <v>0.31564754903940301</v>
      </c>
      <c r="I1642" t="s">
        <v>1783</v>
      </c>
    </row>
    <row r="1643" spans="1:9" x14ac:dyDescent="0.25">
      <c r="A1643" t="s">
        <v>1923</v>
      </c>
      <c r="B1643" t="s">
        <v>2083</v>
      </c>
      <c r="C1643" t="s">
        <v>2084</v>
      </c>
      <c r="D1643" t="s">
        <v>1171</v>
      </c>
      <c r="E1643">
        <v>15.78</v>
      </c>
      <c r="F1643">
        <v>15.78</v>
      </c>
      <c r="G1643" t="s">
        <v>1178</v>
      </c>
      <c r="H1643">
        <v>0.16909327601297899</v>
      </c>
      <c r="I1643" t="s">
        <v>1785</v>
      </c>
    </row>
    <row r="1644" spans="1:9" x14ac:dyDescent="0.25">
      <c r="A1644" t="s">
        <v>1924</v>
      </c>
      <c r="B1644" t="s">
        <v>2083</v>
      </c>
      <c r="C1644" t="s">
        <v>2084</v>
      </c>
      <c r="D1644" t="s">
        <v>1171</v>
      </c>
      <c r="E1644">
        <v>15.91</v>
      </c>
      <c r="F1644">
        <v>15.91</v>
      </c>
      <c r="G1644" t="s">
        <v>1172</v>
      </c>
      <c r="H1644">
        <v>0.51525917494761797</v>
      </c>
      <c r="I1644" t="s">
        <v>1781</v>
      </c>
    </row>
    <row r="1645" spans="1:9" x14ac:dyDescent="0.25">
      <c r="A1645" t="s">
        <v>1925</v>
      </c>
      <c r="B1645" t="s">
        <v>2083</v>
      </c>
      <c r="C1645" t="s">
        <v>2084</v>
      </c>
      <c r="D1645" t="s">
        <v>1171</v>
      </c>
      <c r="E1645">
        <v>15.91</v>
      </c>
      <c r="F1645">
        <v>15.91</v>
      </c>
      <c r="G1645" t="s">
        <v>1175</v>
      </c>
      <c r="H1645">
        <v>0.31564754903940301</v>
      </c>
      <c r="I1645" t="s">
        <v>1783</v>
      </c>
    </row>
    <row r="1646" spans="1:9" x14ac:dyDescent="0.25">
      <c r="A1646" t="s">
        <v>1926</v>
      </c>
      <c r="B1646" t="s">
        <v>2083</v>
      </c>
      <c r="C1646" t="s">
        <v>2084</v>
      </c>
      <c r="D1646" t="s">
        <v>1171</v>
      </c>
      <c r="E1646">
        <v>15.91</v>
      </c>
      <c r="F1646">
        <v>15.91</v>
      </c>
      <c r="G1646" t="s">
        <v>1178</v>
      </c>
      <c r="H1646">
        <v>0.16909327601297899</v>
      </c>
      <c r="I1646" t="s">
        <v>1785</v>
      </c>
    </row>
    <row r="1647" spans="1:9" x14ac:dyDescent="0.25">
      <c r="A1647" t="s">
        <v>1927</v>
      </c>
      <c r="B1647" t="s">
        <v>2083</v>
      </c>
      <c r="C1647" t="s">
        <v>2084</v>
      </c>
      <c r="D1647" t="s">
        <v>1171</v>
      </c>
      <c r="E1647">
        <v>16.04</v>
      </c>
      <c r="F1647">
        <v>16.04</v>
      </c>
      <c r="G1647" t="s">
        <v>1172</v>
      </c>
      <c r="H1647">
        <v>0.51525917494761797</v>
      </c>
      <c r="I1647" t="s">
        <v>1781</v>
      </c>
    </row>
    <row r="1648" spans="1:9" x14ac:dyDescent="0.25">
      <c r="A1648" t="s">
        <v>1928</v>
      </c>
      <c r="B1648" t="s">
        <v>2083</v>
      </c>
      <c r="C1648" t="s">
        <v>2084</v>
      </c>
      <c r="D1648" t="s">
        <v>1171</v>
      </c>
      <c r="E1648">
        <v>16.04</v>
      </c>
      <c r="F1648">
        <v>16.04</v>
      </c>
      <c r="G1648" t="s">
        <v>1175</v>
      </c>
      <c r="H1648">
        <v>0.31564754903940301</v>
      </c>
      <c r="I1648" t="s">
        <v>1783</v>
      </c>
    </row>
    <row r="1649" spans="1:9" x14ac:dyDescent="0.25">
      <c r="A1649" t="s">
        <v>1929</v>
      </c>
      <c r="B1649" t="s">
        <v>2083</v>
      </c>
      <c r="C1649" t="s">
        <v>2084</v>
      </c>
      <c r="D1649" t="s">
        <v>1171</v>
      </c>
      <c r="E1649">
        <v>16.04</v>
      </c>
      <c r="F1649">
        <v>16.04</v>
      </c>
      <c r="G1649" t="s">
        <v>1178</v>
      </c>
      <c r="H1649">
        <v>0.16909327601297899</v>
      </c>
      <c r="I1649" t="s">
        <v>1785</v>
      </c>
    </row>
    <row r="1650" spans="1:9" x14ac:dyDescent="0.25">
      <c r="A1650" t="s">
        <v>1930</v>
      </c>
      <c r="B1650" t="s">
        <v>2083</v>
      </c>
      <c r="C1650" t="s">
        <v>2084</v>
      </c>
      <c r="D1650" t="s">
        <v>1171</v>
      </c>
      <c r="E1650">
        <v>16.18</v>
      </c>
      <c r="F1650">
        <v>16.18</v>
      </c>
      <c r="G1650" t="s">
        <v>1172</v>
      </c>
      <c r="H1650">
        <v>0.51525917494761797</v>
      </c>
      <c r="I1650" t="s">
        <v>1781</v>
      </c>
    </row>
    <row r="1651" spans="1:9" x14ac:dyDescent="0.25">
      <c r="A1651" t="s">
        <v>1931</v>
      </c>
      <c r="B1651" t="s">
        <v>2083</v>
      </c>
      <c r="C1651" t="s">
        <v>2084</v>
      </c>
      <c r="D1651" t="s">
        <v>1171</v>
      </c>
      <c r="E1651">
        <v>16.18</v>
      </c>
      <c r="F1651">
        <v>16.18</v>
      </c>
      <c r="G1651" t="s">
        <v>1175</v>
      </c>
      <c r="H1651">
        <v>0.31564754903940301</v>
      </c>
      <c r="I1651" t="s">
        <v>1783</v>
      </c>
    </row>
    <row r="1652" spans="1:9" x14ac:dyDescent="0.25">
      <c r="A1652" t="s">
        <v>1932</v>
      </c>
      <c r="B1652" t="s">
        <v>2083</v>
      </c>
      <c r="C1652" t="s">
        <v>2084</v>
      </c>
      <c r="D1652" t="s">
        <v>1171</v>
      </c>
      <c r="E1652">
        <v>16.18</v>
      </c>
      <c r="F1652">
        <v>16.18</v>
      </c>
      <c r="G1652" t="s">
        <v>1178</v>
      </c>
      <c r="H1652">
        <v>0.16909327601297899</v>
      </c>
      <c r="I1652" t="s">
        <v>1785</v>
      </c>
    </row>
    <row r="1653" spans="1:9" x14ac:dyDescent="0.25">
      <c r="A1653" t="s">
        <v>1933</v>
      </c>
      <c r="B1653" t="s">
        <v>2083</v>
      </c>
      <c r="C1653" t="s">
        <v>2084</v>
      </c>
      <c r="D1653" t="s">
        <v>1171</v>
      </c>
      <c r="E1653">
        <v>16.309999999999999</v>
      </c>
      <c r="F1653">
        <v>16.309999999999999</v>
      </c>
      <c r="G1653" t="s">
        <v>1172</v>
      </c>
      <c r="H1653">
        <v>0.51525917494761797</v>
      </c>
      <c r="I1653" t="s">
        <v>1781</v>
      </c>
    </row>
    <row r="1654" spans="1:9" x14ac:dyDescent="0.25">
      <c r="A1654" t="s">
        <v>1934</v>
      </c>
      <c r="B1654" t="s">
        <v>2083</v>
      </c>
      <c r="C1654" t="s">
        <v>2084</v>
      </c>
      <c r="D1654" t="s">
        <v>1171</v>
      </c>
      <c r="E1654">
        <v>16.309999999999999</v>
      </c>
      <c r="F1654">
        <v>16.309999999999999</v>
      </c>
      <c r="G1654" t="s">
        <v>1175</v>
      </c>
      <c r="H1654">
        <v>0.31564754903940301</v>
      </c>
      <c r="I1654" t="s">
        <v>1783</v>
      </c>
    </row>
    <row r="1655" spans="1:9" x14ac:dyDescent="0.25">
      <c r="A1655" t="s">
        <v>1935</v>
      </c>
      <c r="B1655" t="s">
        <v>2083</v>
      </c>
      <c r="C1655" t="s">
        <v>2084</v>
      </c>
      <c r="D1655" t="s">
        <v>1171</v>
      </c>
      <c r="E1655">
        <v>16.309999999999999</v>
      </c>
      <c r="F1655">
        <v>16.309999999999999</v>
      </c>
      <c r="G1655" t="s">
        <v>1178</v>
      </c>
      <c r="H1655">
        <v>0.16909327601297899</v>
      </c>
      <c r="I1655" t="s">
        <v>1785</v>
      </c>
    </row>
    <row r="1656" spans="1:9" x14ac:dyDescent="0.25">
      <c r="A1656" t="s">
        <v>1936</v>
      </c>
      <c r="B1656" t="s">
        <v>2083</v>
      </c>
      <c r="C1656" t="s">
        <v>2084</v>
      </c>
      <c r="D1656" t="s">
        <v>1171</v>
      </c>
      <c r="E1656">
        <v>16.440000000000001</v>
      </c>
      <c r="F1656">
        <v>16.440000000000001</v>
      </c>
      <c r="G1656" t="s">
        <v>1172</v>
      </c>
      <c r="H1656">
        <v>0.51525917494761797</v>
      </c>
      <c r="I1656" t="s">
        <v>1781</v>
      </c>
    </row>
    <row r="1657" spans="1:9" x14ac:dyDescent="0.25">
      <c r="A1657" t="s">
        <v>1937</v>
      </c>
      <c r="B1657" t="s">
        <v>2083</v>
      </c>
      <c r="C1657" t="s">
        <v>2084</v>
      </c>
      <c r="D1657" t="s">
        <v>1171</v>
      </c>
      <c r="E1657">
        <v>16.440000000000001</v>
      </c>
      <c r="F1657">
        <v>16.440000000000001</v>
      </c>
      <c r="G1657" t="s">
        <v>1175</v>
      </c>
      <c r="H1657">
        <v>0.31564754903940301</v>
      </c>
      <c r="I1657" t="s">
        <v>1783</v>
      </c>
    </row>
    <row r="1658" spans="1:9" x14ac:dyDescent="0.25">
      <c r="A1658" t="s">
        <v>1938</v>
      </c>
      <c r="B1658" t="s">
        <v>2083</v>
      </c>
      <c r="C1658" t="s">
        <v>2084</v>
      </c>
      <c r="D1658" t="s">
        <v>1171</v>
      </c>
      <c r="E1658">
        <v>16.440000000000001</v>
      </c>
      <c r="F1658">
        <v>16.440000000000001</v>
      </c>
      <c r="G1658" t="s">
        <v>1178</v>
      </c>
      <c r="H1658">
        <v>0.16909327601297899</v>
      </c>
      <c r="I1658" t="s">
        <v>1785</v>
      </c>
    </row>
    <row r="1659" spans="1:9" x14ac:dyDescent="0.25">
      <c r="A1659" t="s">
        <v>1939</v>
      </c>
      <c r="B1659" t="s">
        <v>2083</v>
      </c>
      <c r="C1659" t="s">
        <v>2084</v>
      </c>
      <c r="D1659" t="s">
        <v>1171</v>
      </c>
      <c r="E1659">
        <v>16.57</v>
      </c>
      <c r="F1659">
        <v>16.57</v>
      </c>
      <c r="G1659" t="s">
        <v>1172</v>
      </c>
      <c r="H1659">
        <v>0.51525917494761797</v>
      </c>
      <c r="I1659" t="s">
        <v>1781</v>
      </c>
    </row>
    <row r="1660" spans="1:9" x14ac:dyDescent="0.25">
      <c r="A1660" t="s">
        <v>1940</v>
      </c>
      <c r="B1660" t="s">
        <v>2083</v>
      </c>
      <c r="C1660" t="s">
        <v>2084</v>
      </c>
      <c r="D1660" t="s">
        <v>1171</v>
      </c>
      <c r="E1660">
        <v>16.57</v>
      </c>
      <c r="F1660">
        <v>16.57</v>
      </c>
      <c r="G1660" t="s">
        <v>1175</v>
      </c>
      <c r="H1660">
        <v>0.31564754903940301</v>
      </c>
      <c r="I1660" t="s">
        <v>1783</v>
      </c>
    </row>
    <row r="1661" spans="1:9" x14ac:dyDescent="0.25">
      <c r="A1661" t="s">
        <v>1941</v>
      </c>
      <c r="B1661" t="s">
        <v>2083</v>
      </c>
      <c r="C1661" t="s">
        <v>2084</v>
      </c>
      <c r="D1661" t="s">
        <v>1171</v>
      </c>
      <c r="E1661">
        <v>16.57</v>
      </c>
      <c r="F1661">
        <v>16.57</v>
      </c>
      <c r="G1661" t="s">
        <v>1178</v>
      </c>
      <c r="H1661">
        <v>0.16909327601297899</v>
      </c>
      <c r="I1661" t="s">
        <v>1785</v>
      </c>
    </row>
    <row r="1662" spans="1:9" x14ac:dyDescent="0.25">
      <c r="A1662" t="s">
        <v>1942</v>
      </c>
      <c r="B1662" t="s">
        <v>2083</v>
      </c>
      <c r="C1662" t="s">
        <v>2084</v>
      </c>
      <c r="D1662" t="s">
        <v>1171</v>
      </c>
      <c r="E1662">
        <v>16.71</v>
      </c>
      <c r="F1662">
        <v>16.71</v>
      </c>
      <c r="G1662" t="s">
        <v>1172</v>
      </c>
      <c r="H1662">
        <v>0.51525917494761797</v>
      </c>
      <c r="I1662" t="s">
        <v>1781</v>
      </c>
    </row>
    <row r="1663" spans="1:9" x14ac:dyDescent="0.25">
      <c r="A1663" t="s">
        <v>1943</v>
      </c>
      <c r="B1663" t="s">
        <v>2083</v>
      </c>
      <c r="C1663" t="s">
        <v>2084</v>
      </c>
      <c r="D1663" t="s">
        <v>1171</v>
      </c>
      <c r="E1663">
        <v>16.71</v>
      </c>
      <c r="F1663">
        <v>16.71</v>
      </c>
      <c r="G1663" t="s">
        <v>1175</v>
      </c>
      <c r="H1663">
        <v>0.31564754903940301</v>
      </c>
      <c r="I1663" t="s">
        <v>1783</v>
      </c>
    </row>
    <row r="1664" spans="1:9" x14ac:dyDescent="0.25">
      <c r="A1664" t="s">
        <v>1944</v>
      </c>
      <c r="B1664" t="s">
        <v>2083</v>
      </c>
      <c r="C1664" t="s">
        <v>2084</v>
      </c>
      <c r="D1664" t="s">
        <v>1171</v>
      </c>
      <c r="E1664">
        <v>16.71</v>
      </c>
      <c r="F1664">
        <v>16.71</v>
      </c>
      <c r="G1664" t="s">
        <v>1178</v>
      </c>
      <c r="H1664">
        <v>0.16909327601297899</v>
      </c>
      <c r="I1664" t="s">
        <v>1785</v>
      </c>
    </row>
    <row r="1665" spans="1:9" x14ac:dyDescent="0.25">
      <c r="A1665" t="s">
        <v>1945</v>
      </c>
      <c r="B1665" t="s">
        <v>2083</v>
      </c>
      <c r="C1665" t="s">
        <v>2084</v>
      </c>
      <c r="D1665" t="s">
        <v>1171</v>
      </c>
      <c r="E1665">
        <v>16.84</v>
      </c>
      <c r="F1665">
        <v>16.84</v>
      </c>
      <c r="G1665" t="s">
        <v>1172</v>
      </c>
      <c r="H1665">
        <v>0.51525917494761797</v>
      </c>
      <c r="I1665" t="s">
        <v>1781</v>
      </c>
    </row>
    <row r="1666" spans="1:9" x14ac:dyDescent="0.25">
      <c r="A1666" t="s">
        <v>1946</v>
      </c>
      <c r="B1666" t="s">
        <v>2083</v>
      </c>
      <c r="C1666" t="s">
        <v>2084</v>
      </c>
      <c r="D1666" t="s">
        <v>1171</v>
      </c>
      <c r="E1666">
        <v>16.84</v>
      </c>
      <c r="F1666">
        <v>16.84</v>
      </c>
      <c r="G1666" t="s">
        <v>1175</v>
      </c>
      <c r="H1666">
        <v>0.31564754903940301</v>
      </c>
      <c r="I1666" t="s">
        <v>1783</v>
      </c>
    </row>
    <row r="1667" spans="1:9" x14ac:dyDescent="0.25">
      <c r="A1667" t="s">
        <v>1947</v>
      </c>
      <c r="B1667" t="s">
        <v>2083</v>
      </c>
      <c r="C1667" t="s">
        <v>2084</v>
      </c>
      <c r="D1667" t="s">
        <v>1171</v>
      </c>
      <c r="E1667">
        <v>16.84</v>
      </c>
      <c r="F1667">
        <v>16.84</v>
      </c>
      <c r="G1667" t="s">
        <v>1178</v>
      </c>
      <c r="H1667">
        <v>0.16909327601297899</v>
      </c>
      <c r="I1667" t="s">
        <v>1785</v>
      </c>
    </row>
    <row r="1668" spans="1:9" x14ac:dyDescent="0.25">
      <c r="A1668" t="s">
        <v>1948</v>
      </c>
      <c r="B1668" t="s">
        <v>2083</v>
      </c>
      <c r="C1668" t="s">
        <v>2084</v>
      </c>
      <c r="D1668" t="s">
        <v>1171</v>
      </c>
      <c r="E1668">
        <v>16.97</v>
      </c>
      <c r="F1668">
        <v>16.97</v>
      </c>
      <c r="G1668" t="s">
        <v>1172</v>
      </c>
      <c r="H1668">
        <v>0.51525917494761797</v>
      </c>
      <c r="I1668" t="s">
        <v>1781</v>
      </c>
    </row>
    <row r="1669" spans="1:9" x14ac:dyDescent="0.25">
      <c r="A1669" t="s">
        <v>1949</v>
      </c>
      <c r="B1669" t="s">
        <v>2083</v>
      </c>
      <c r="C1669" t="s">
        <v>2084</v>
      </c>
      <c r="D1669" t="s">
        <v>1171</v>
      </c>
      <c r="E1669">
        <v>16.97</v>
      </c>
      <c r="F1669">
        <v>16.97</v>
      </c>
      <c r="G1669" t="s">
        <v>1175</v>
      </c>
      <c r="H1669">
        <v>0.31564754903940301</v>
      </c>
      <c r="I1669" t="s">
        <v>1783</v>
      </c>
    </row>
    <row r="1670" spans="1:9" x14ac:dyDescent="0.25">
      <c r="A1670" t="s">
        <v>1950</v>
      </c>
      <c r="B1670" t="s">
        <v>2083</v>
      </c>
      <c r="C1670" t="s">
        <v>2084</v>
      </c>
      <c r="D1670" t="s">
        <v>1171</v>
      </c>
      <c r="E1670">
        <v>16.97</v>
      </c>
      <c r="F1670">
        <v>16.97</v>
      </c>
      <c r="G1670" t="s">
        <v>1178</v>
      </c>
      <c r="H1670">
        <v>0.16909327601297899</v>
      </c>
      <c r="I1670" t="s">
        <v>1785</v>
      </c>
    </row>
    <row r="1671" spans="1:9" x14ac:dyDescent="0.25">
      <c r="A1671" t="s">
        <v>1951</v>
      </c>
      <c r="B1671" t="s">
        <v>2083</v>
      </c>
      <c r="C1671" t="s">
        <v>2084</v>
      </c>
      <c r="D1671" t="s">
        <v>1171</v>
      </c>
      <c r="E1671">
        <v>17.100000000000001</v>
      </c>
      <c r="F1671">
        <v>17.100000000000001</v>
      </c>
      <c r="G1671" t="s">
        <v>1172</v>
      </c>
      <c r="H1671">
        <v>0.51525917494761797</v>
      </c>
      <c r="I1671" t="s">
        <v>1781</v>
      </c>
    </row>
    <row r="1672" spans="1:9" x14ac:dyDescent="0.25">
      <c r="A1672" t="s">
        <v>1952</v>
      </c>
      <c r="B1672" t="s">
        <v>2083</v>
      </c>
      <c r="C1672" t="s">
        <v>2084</v>
      </c>
      <c r="D1672" t="s">
        <v>1171</v>
      </c>
      <c r="E1672">
        <v>17.100000000000001</v>
      </c>
      <c r="F1672">
        <v>17.100000000000001</v>
      </c>
      <c r="G1672" t="s">
        <v>1175</v>
      </c>
      <c r="H1672">
        <v>0.31564754903940301</v>
      </c>
      <c r="I1672" t="s">
        <v>1783</v>
      </c>
    </row>
    <row r="1673" spans="1:9" x14ac:dyDescent="0.25">
      <c r="A1673" t="s">
        <v>1953</v>
      </c>
      <c r="B1673" t="s">
        <v>2083</v>
      </c>
      <c r="C1673" t="s">
        <v>2084</v>
      </c>
      <c r="D1673" t="s">
        <v>1171</v>
      </c>
      <c r="E1673">
        <v>17.100000000000001</v>
      </c>
      <c r="F1673">
        <v>17.100000000000001</v>
      </c>
      <c r="G1673" t="s">
        <v>1178</v>
      </c>
      <c r="H1673">
        <v>0.16909327601297899</v>
      </c>
      <c r="I1673" t="s">
        <v>1785</v>
      </c>
    </row>
    <row r="1674" spans="1:9" x14ac:dyDescent="0.25">
      <c r="A1674" t="s">
        <v>1954</v>
      </c>
      <c r="B1674" t="s">
        <v>2083</v>
      </c>
      <c r="C1674" t="s">
        <v>2084</v>
      </c>
      <c r="D1674" t="s">
        <v>1171</v>
      </c>
      <c r="E1674">
        <v>17.239999999999998</v>
      </c>
      <c r="F1674">
        <v>17.239999999999998</v>
      </c>
      <c r="G1674" t="s">
        <v>1172</v>
      </c>
      <c r="H1674">
        <v>0.51525917494761797</v>
      </c>
      <c r="I1674" t="s">
        <v>1781</v>
      </c>
    </row>
    <row r="1675" spans="1:9" x14ac:dyDescent="0.25">
      <c r="A1675" t="s">
        <v>1955</v>
      </c>
      <c r="B1675" t="s">
        <v>2083</v>
      </c>
      <c r="C1675" t="s">
        <v>2084</v>
      </c>
      <c r="D1675" t="s">
        <v>1171</v>
      </c>
      <c r="E1675">
        <v>17.239999999999998</v>
      </c>
      <c r="F1675">
        <v>17.239999999999998</v>
      </c>
      <c r="G1675" t="s">
        <v>1175</v>
      </c>
      <c r="H1675">
        <v>0.31564754903940301</v>
      </c>
      <c r="I1675" t="s">
        <v>1783</v>
      </c>
    </row>
    <row r="1676" spans="1:9" x14ac:dyDescent="0.25">
      <c r="A1676" t="s">
        <v>1956</v>
      </c>
      <c r="B1676" t="s">
        <v>2083</v>
      </c>
      <c r="C1676" t="s">
        <v>2084</v>
      </c>
      <c r="D1676" t="s">
        <v>1171</v>
      </c>
      <c r="E1676">
        <v>17.239999999999998</v>
      </c>
      <c r="F1676">
        <v>17.239999999999998</v>
      </c>
      <c r="G1676" t="s">
        <v>1178</v>
      </c>
      <c r="H1676">
        <v>0.16909327601297899</v>
      </c>
      <c r="I1676" t="s">
        <v>1785</v>
      </c>
    </row>
    <row r="1677" spans="1:9" x14ac:dyDescent="0.25">
      <c r="A1677" t="s">
        <v>1957</v>
      </c>
      <c r="B1677" t="s">
        <v>2083</v>
      </c>
      <c r="C1677" t="s">
        <v>2084</v>
      </c>
      <c r="D1677" t="s">
        <v>1171</v>
      </c>
      <c r="E1677">
        <v>17.37</v>
      </c>
      <c r="F1677">
        <v>17.37</v>
      </c>
      <c r="G1677" t="s">
        <v>1172</v>
      </c>
      <c r="H1677">
        <v>0.51525917494761797</v>
      </c>
      <c r="I1677" t="s">
        <v>1781</v>
      </c>
    </row>
    <row r="1678" spans="1:9" x14ac:dyDescent="0.25">
      <c r="A1678" t="s">
        <v>1958</v>
      </c>
      <c r="B1678" t="s">
        <v>2083</v>
      </c>
      <c r="C1678" t="s">
        <v>2084</v>
      </c>
      <c r="D1678" t="s">
        <v>1171</v>
      </c>
      <c r="E1678">
        <v>17.37</v>
      </c>
      <c r="F1678">
        <v>17.37</v>
      </c>
      <c r="G1678" t="s">
        <v>1175</v>
      </c>
      <c r="H1678">
        <v>0.31564754903940301</v>
      </c>
      <c r="I1678" t="s">
        <v>1783</v>
      </c>
    </row>
    <row r="1679" spans="1:9" x14ac:dyDescent="0.25">
      <c r="A1679" t="s">
        <v>1959</v>
      </c>
      <c r="B1679" t="s">
        <v>2083</v>
      </c>
      <c r="C1679" t="s">
        <v>2084</v>
      </c>
      <c r="D1679" t="s">
        <v>1171</v>
      </c>
      <c r="E1679">
        <v>17.37</v>
      </c>
      <c r="F1679">
        <v>17.37</v>
      </c>
      <c r="G1679" t="s">
        <v>1178</v>
      </c>
      <c r="H1679">
        <v>0.16909327601297899</v>
      </c>
      <c r="I1679" t="s">
        <v>1785</v>
      </c>
    </row>
    <row r="1680" spans="1:9" x14ac:dyDescent="0.25">
      <c r="A1680" t="s">
        <v>1960</v>
      </c>
      <c r="B1680" t="s">
        <v>2083</v>
      </c>
      <c r="C1680" t="s">
        <v>2084</v>
      </c>
      <c r="D1680" t="s">
        <v>1171</v>
      </c>
      <c r="E1680">
        <v>17.5</v>
      </c>
      <c r="F1680">
        <v>17.5</v>
      </c>
      <c r="G1680" t="s">
        <v>1172</v>
      </c>
      <c r="H1680">
        <v>0.51525917494761797</v>
      </c>
      <c r="I1680" t="s">
        <v>1781</v>
      </c>
    </row>
    <row r="1681" spans="1:9" x14ac:dyDescent="0.25">
      <c r="A1681" t="s">
        <v>1961</v>
      </c>
      <c r="B1681" t="s">
        <v>2083</v>
      </c>
      <c r="C1681" t="s">
        <v>2084</v>
      </c>
      <c r="D1681" t="s">
        <v>1171</v>
      </c>
      <c r="E1681">
        <v>17.5</v>
      </c>
      <c r="F1681">
        <v>17.5</v>
      </c>
      <c r="G1681" t="s">
        <v>1175</v>
      </c>
      <c r="H1681">
        <v>0.31564754903940301</v>
      </c>
      <c r="I1681" t="s">
        <v>1783</v>
      </c>
    </row>
    <row r="1682" spans="1:9" x14ac:dyDescent="0.25">
      <c r="A1682" t="s">
        <v>1962</v>
      </c>
      <c r="B1682" t="s">
        <v>2083</v>
      </c>
      <c r="C1682" t="s">
        <v>2084</v>
      </c>
      <c r="D1682" t="s">
        <v>1171</v>
      </c>
      <c r="E1682">
        <v>17.5</v>
      </c>
      <c r="F1682">
        <v>17.5</v>
      </c>
      <c r="G1682" t="s">
        <v>1178</v>
      </c>
      <c r="H1682">
        <v>0.16909327601297899</v>
      </c>
      <c r="I1682" t="s">
        <v>1785</v>
      </c>
    </row>
    <row r="1683" spans="1:9" x14ac:dyDescent="0.25">
      <c r="A1683" t="s">
        <v>1963</v>
      </c>
      <c r="B1683" t="s">
        <v>2083</v>
      </c>
      <c r="C1683" t="s">
        <v>2084</v>
      </c>
      <c r="D1683" t="s">
        <v>1171</v>
      </c>
      <c r="E1683">
        <v>17.63</v>
      </c>
      <c r="F1683">
        <v>17.63</v>
      </c>
      <c r="G1683" t="s">
        <v>1172</v>
      </c>
      <c r="H1683">
        <v>0.51525917494761797</v>
      </c>
      <c r="I1683" t="s">
        <v>1781</v>
      </c>
    </row>
    <row r="1684" spans="1:9" x14ac:dyDescent="0.25">
      <c r="A1684" t="s">
        <v>1964</v>
      </c>
      <c r="B1684" t="s">
        <v>2083</v>
      </c>
      <c r="C1684" t="s">
        <v>2084</v>
      </c>
      <c r="D1684" t="s">
        <v>1171</v>
      </c>
      <c r="E1684">
        <v>17.63</v>
      </c>
      <c r="F1684">
        <v>17.63</v>
      </c>
      <c r="G1684" t="s">
        <v>1175</v>
      </c>
      <c r="H1684">
        <v>0.31564754903940301</v>
      </c>
      <c r="I1684" t="s">
        <v>1783</v>
      </c>
    </row>
    <row r="1685" spans="1:9" x14ac:dyDescent="0.25">
      <c r="A1685" t="s">
        <v>1965</v>
      </c>
      <c r="B1685" t="s">
        <v>2083</v>
      </c>
      <c r="C1685" t="s">
        <v>2084</v>
      </c>
      <c r="D1685" t="s">
        <v>1171</v>
      </c>
      <c r="E1685">
        <v>17.63</v>
      </c>
      <c r="F1685">
        <v>17.63</v>
      </c>
      <c r="G1685" t="s">
        <v>1178</v>
      </c>
      <c r="H1685">
        <v>0.16909327601297899</v>
      </c>
      <c r="I1685" t="s">
        <v>1785</v>
      </c>
    </row>
    <row r="1686" spans="1:9" x14ac:dyDescent="0.25">
      <c r="A1686" t="s">
        <v>1966</v>
      </c>
      <c r="B1686" t="s">
        <v>2083</v>
      </c>
      <c r="C1686" t="s">
        <v>2084</v>
      </c>
      <c r="D1686" t="s">
        <v>1171</v>
      </c>
      <c r="E1686">
        <v>17.77</v>
      </c>
      <c r="F1686">
        <v>17.77</v>
      </c>
      <c r="G1686" t="s">
        <v>1172</v>
      </c>
      <c r="H1686">
        <v>0.51525917494761797</v>
      </c>
      <c r="I1686" t="s">
        <v>1781</v>
      </c>
    </row>
    <row r="1687" spans="1:9" x14ac:dyDescent="0.25">
      <c r="A1687" t="s">
        <v>1967</v>
      </c>
      <c r="B1687" t="s">
        <v>2083</v>
      </c>
      <c r="C1687" t="s">
        <v>2084</v>
      </c>
      <c r="D1687" t="s">
        <v>1171</v>
      </c>
      <c r="E1687">
        <v>17.77</v>
      </c>
      <c r="F1687">
        <v>17.77</v>
      </c>
      <c r="G1687" t="s">
        <v>1175</v>
      </c>
      <c r="H1687">
        <v>0.31564754903940301</v>
      </c>
      <c r="I1687" t="s">
        <v>1783</v>
      </c>
    </row>
    <row r="1688" spans="1:9" x14ac:dyDescent="0.25">
      <c r="A1688" t="s">
        <v>1968</v>
      </c>
      <c r="B1688" t="s">
        <v>2083</v>
      </c>
      <c r="C1688" t="s">
        <v>2084</v>
      </c>
      <c r="D1688" t="s">
        <v>1171</v>
      </c>
      <c r="E1688">
        <v>17.77</v>
      </c>
      <c r="F1688">
        <v>17.77</v>
      </c>
      <c r="G1688" t="s">
        <v>1178</v>
      </c>
      <c r="H1688">
        <v>0.16909327601297899</v>
      </c>
      <c r="I1688" t="s">
        <v>1785</v>
      </c>
    </row>
    <row r="1689" spans="1:9" x14ac:dyDescent="0.25">
      <c r="A1689" t="s">
        <v>1969</v>
      </c>
      <c r="B1689" t="s">
        <v>2083</v>
      </c>
      <c r="C1689" t="s">
        <v>2084</v>
      </c>
      <c r="D1689" t="s">
        <v>1171</v>
      </c>
      <c r="E1689">
        <v>17.899999999999999</v>
      </c>
      <c r="F1689">
        <v>17.899999999999999</v>
      </c>
      <c r="G1689" t="s">
        <v>1172</v>
      </c>
      <c r="H1689">
        <v>0.51525917494761797</v>
      </c>
      <c r="I1689" t="s">
        <v>1781</v>
      </c>
    </row>
    <row r="1690" spans="1:9" x14ac:dyDescent="0.25">
      <c r="A1690" t="s">
        <v>1970</v>
      </c>
      <c r="B1690" t="s">
        <v>2083</v>
      </c>
      <c r="C1690" t="s">
        <v>2084</v>
      </c>
      <c r="D1690" t="s">
        <v>1171</v>
      </c>
      <c r="E1690">
        <v>17.899999999999999</v>
      </c>
      <c r="F1690">
        <v>17.899999999999999</v>
      </c>
      <c r="G1690" t="s">
        <v>1175</v>
      </c>
      <c r="H1690">
        <v>0.31564754903940301</v>
      </c>
      <c r="I1690" t="s">
        <v>1783</v>
      </c>
    </row>
    <row r="1691" spans="1:9" x14ac:dyDescent="0.25">
      <c r="A1691" t="s">
        <v>1971</v>
      </c>
      <c r="B1691" t="s">
        <v>2083</v>
      </c>
      <c r="C1691" t="s">
        <v>2084</v>
      </c>
      <c r="D1691" t="s">
        <v>1171</v>
      </c>
      <c r="E1691">
        <v>17.899999999999999</v>
      </c>
      <c r="F1691">
        <v>17.899999999999999</v>
      </c>
      <c r="G1691" t="s">
        <v>1178</v>
      </c>
      <c r="H1691">
        <v>0.16909327601297899</v>
      </c>
      <c r="I1691" t="s">
        <v>1785</v>
      </c>
    </row>
    <row r="1692" spans="1:9" x14ac:dyDescent="0.25">
      <c r="A1692" t="s">
        <v>1972</v>
      </c>
      <c r="B1692" t="s">
        <v>2083</v>
      </c>
      <c r="C1692" t="s">
        <v>2084</v>
      </c>
      <c r="D1692" t="s">
        <v>1171</v>
      </c>
      <c r="E1692">
        <v>18.03</v>
      </c>
      <c r="F1692">
        <v>18.03</v>
      </c>
      <c r="G1692" t="s">
        <v>1172</v>
      </c>
      <c r="H1692">
        <v>0.51525917494761797</v>
      </c>
      <c r="I1692" t="s">
        <v>1781</v>
      </c>
    </row>
    <row r="1693" spans="1:9" x14ac:dyDescent="0.25">
      <c r="A1693" t="s">
        <v>1973</v>
      </c>
      <c r="B1693" t="s">
        <v>2083</v>
      </c>
      <c r="C1693" t="s">
        <v>2084</v>
      </c>
      <c r="D1693" t="s">
        <v>1171</v>
      </c>
      <c r="E1693">
        <v>18.03</v>
      </c>
      <c r="F1693">
        <v>18.03</v>
      </c>
      <c r="G1693" t="s">
        <v>1175</v>
      </c>
      <c r="H1693">
        <v>0.31564754903940301</v>
      </c>
      <c r="I1693" t="s">
        <v>1783</v>
      </c>
    </row>
    <row r="1694" spans="1:9" x14ac:dyDescent="0.25">
      <c r="A1694" t="s">
        <v>1974</v>
      </c>
      <c r="B1694" t="s">
        <v>2083</v>
      </c>
      <c r="C1694" t="s">
        <v>2084</v>
      </c>
      <c r="D1694" t="s">
        <v>1171</v>
      </c>
      <c r="E1694">
        <v>18.03</v>
      </c>
      <c r="F1694">
        <v>18.03</v>
      </c>
      <c r="G1694" t="s">
        <v>1178</v>
      </c>
      <c r="H1694">
        <v>0.16909327601297899</v>
      </c>
      <c r="I1694" t="s">
        <v>1785</v>
      </c>
    </row>
    <row r="1695" spans="1:9" x14ac:dyDescent="0.25">
      <c r="A1695" t="s">
        <v>1975</v>
      </c>
      <c r="B1695" t="s">
        <v>2083</v>
      </c>
      <c r="C1695" t="s">
        <v>2084</v>
      </c>
      <c r="D1695" t="s">
        <v>1171</v>
      </c>
      <c r="E1695">
        <v>18.16</v>
      </c>
      <c r="F1695">
        <v>18.16</v>
      </c>
      <c r="G1695" t="s">
        <v>1172</v>
      </c>
      <c r="H1695">
        <v>0.51525917494761797</v>
      </c>
      <c r="I1695" t="s">
        <v>1781</v>
      </c>
    </row>
    <row r="1696" spans="1:9" x14ac:dyDescent="0.25">
      <c r="A1696" t="s">
        <v>1976</v>
      </c>
      <c r="B1696" t="s">
        <v>2083</v>
      </c>
      <c r="C1696" t="s">
        <v>2084</v>
      </c>
      <c r="D1696" t="s">
        <v>1171</v>
      </c>
      <c r="E1696">
        <v>18.16</v>
      </c>
      <c r="F1696">
        <v>18.16</v>
      </c>
      <c r="G1696" t="s">
        <v>1175</v>
      </c>
      <c r="H1696">
        <v>0.31564754903940301</v>
      </c>
      <c r="I1696" t="s">
        <v>1783</v>
      </c>
    </row>
    <row r="1697" spans="1:9" x14ac:dyDescent="0.25">
      <c r="A1697" t="s">
        <v>1977</v>
      </c>
      <c r="B1697" t="s">
        <v>2083</v>
      </c>
      <c r="C1697" t="s">
        <v>2084</v>
      </c>
      <c r="D1697" t="s">
        <v>1171</v>
      </c>
      <c r="E1697">
        <v>18.16</v>
      </c>
      <c r="F1697">
        <v>18.16</v>
      </c>
      <c r="G1697" t="s">
        <v>1178</v>
      </c>
      <c r="H1697">
        <v>0.16909327601297899</v>
      </c>
      <c r="I1697" t="s">
        <v>1785</v>
      </c>
    </row>
    <row r="1698" spans="1:9" x14ac:dyDescent="0.25">
      <c r="A1698" t="s">
        <v>1978</v>
      </c>
      <c r="B1698" t="s">
        <v>2083</v>
      </c>
      <c r="C1698" t="s">
        <v>2084</v>
      </c>
      <c r="D1698" t="s">
        <v>1171</v>
      </c>
      <c r="E1698">
        <v>18.3</v>
      </c>
      <c r="F1698">
        <v>18.3</v>
      </c>
      <c r="G1698" t="s">
        <v>1172</v>
      </c>
      <c r="H1698">
        <v>0.51525917494761797</v>
      </c>
      <c r="I1698" t="s">
        <v>1781</v>
      </c>
    </row>
    <row r="1699" spans="1:9" x14ac:dyDescent="0.25">
      <c r="A1699" t="s">
        <v>1979</v>
      </c>
      <c r="B1699" t="s">
        <v>2083</v>
      </c>
      <c r="C1699" t="s">
        <v>2084</v>
      </c>
      <c r="D1699" t="s">
        <v>1171</v>
      </c>
      <c r="E1699">
        <v>18.3</v>
      </c>
      <c r="F1699">
        <v>18.3</v>
      </c>
      <c r="G1699" t="s">
        <v>1175</v>
      </c>
      <c r="H1699">
        <v>0.31564754903940301</v>
      </c>
      <c r="I1699" t="s">
        <v>1783</v>
      </c>
    </row>
    <row r="1700" spans="1:9" x14ac:dyDescent="0.25">
      <c r="A1700" t="s">
        <v>1980</v>
      </c>
      <c r="B1700" t="s">
        <v>2083</v>
      </c>
      <c r="C1700" t="s">
        <v>2084</v>
      </c>
      <c r="D1700" t="s">
        <v>1171</v>
      </c>
      <c r="E1700">
        <v>18.3</v>
      </c>
      <c r="F1700">
        <v>18.3</v>
      </c>
      <c r="G1700" t="s">
        <v>1178</v>
      </c>
      <c r="H1700">
        <v>0.16909327601297899</v>
      </c>
      <c r="I1700" t="s">
        <v>1785</v>
      </c>
    </row>
    <row r="1701" spans="1:9" x14ac:dyDescent="0.25">
      <c r="A1701" t="s">
        <v>1981</v>
      </c>
      <c r="B1701" t="s">
        <v>2083</v>
      </c>
      <c r="C1701" t="s">
        <v>2084</v>
      </c>
      <c r="D1701" t="s">
        <v>1171</v>
      </c>
      <c r="E1701">
        <v>18.43</v>
      </c>
      <c r="F1701">
        <v>18.43</v>
      </c>
      <c r="G1701" t="s">
        <v>1172</v>
      </c>
      <c r="H1701">
        <v>0.51525917494761797</v>
      </c>
      <c r="I1701" t="s">
        <v>1781</v>
      </c>
    </row>
    <row r="1702" spans="1:9" x14ac:dyDescent="0.25">
      <c r="A1702" t="s">
        <v>1982</v>
      </c>
      <c r="B1702" t="s">
        <v>2083</v>
      </c>
      <c r="C1702" t="s">
        <v>2084</v>
      </c>
      <c r="D1702" t="s">
        <v>1171</v>
      </c>
      <c r="E1702">
        <v>18.43</v>
      </c>
      <c r="F1702">
        <v>18.43</v>
      </c>
      <c r="G1702" t="s">
        <v>1175</v>
      </c>
      <c r="H1702">
        <v>0.31564754903940301</v>
      </c>
      <c r="I1702" t="s">
        <v>1783</v>
      </c>
    </row>
    <row r="1703" spans="1:9" x14ac:dyDescent="0.25">
      <c r="A1703" t="s">
        <v>1983</v>
      </c>
      <c r="B1703" t="s">
        <v>2083</v>
      </c>
      <c r="C1703" t="s">
        <v>2084</v>
      </c>
      <c r="D1703" t="s">
        <v>1171</v>
      </c>
      <c r="E1703">
        <v>18.43</v>
      </c>
      <c r="F1703">
        <v>18.43</v>
      </c>
      <c r="G1703" t="s">
        <v>1178</v>
      </c>
      <c r="H1703">
        <v>0.16909327601297899</v>
      </c>
      <c r="I1703" t="s">
        <v>1785</v>
      </c>
    </row>
    <row r="1704" spans="1:9" x14ac:dyDescent="0.25">
      <c r="A1704" t="s">
        <v>1984</v>
      </c>
      <c r="B1704" t="s">
        <v>2083</v>
      </c>
      <c r="C1704" t="s">
        <v>2084</v>
      </c>
      <c r="D1704" t="s">
        <v>1171</v>
      </c>
      <c r="E1704">
        <v>18.559999999999999</v>
      </c>
      <c r="F1704">
        <v>18.559999999999999</v>
      </c>
      <c r="G1704" t="s">
        <v>1172</v>
      </c>
      <c r="H1704">
        <v>0.51525917494761797</v>
      </c>
      <c r="I1704" t="s">
        <v>1781</v>
      </c>
    </row>
    <row r="1705" spans="1:9" x14ac:dyDescent="0.25">
      <c r="A1705" t="s">
        <v>1985</v>
      </c>
      <c r="B1705" t="s">
        <v>2083</v>
      </c>
      <c r="C1705" t="s">
        <v>2084</v>
      </c>
      <c r="D1705" t="s">
        <v>1171</v>
      </c>
      <c r="E1705">
        <v>18.559999999999999</v>
      </c>
      <c r="F1705">
        <v>18.559999999999999</v>
      </c>
      <c r="G1705" t="s">
        <v>1175</v>
      </c>
      <c r="H1705">
        <v>0.31564754903940301</v>
      </c>
      <c r="I1705" t="s">
        <v>1783</v>
      </c>
    </row>
    <row r="1706" spans="1:9" x14ac:dyDescent="0.25">
      <c r="A1706" t="s">
        <v>1986</v>
      </c>
      <c r="B1706" t="s">
        <v>2083</v>
      </c>
      <c r="C1706" t="s">
        <v>2084</v>
      </c>
      <c r="D1706" t="s">
        <v>1171</v>
      </c>
      <c r="E1706">
        <v>18.559999999999999</v>
      </c>
      <c r="F1706">
        <v>18.559999999999999</v>
      </c>
      <c r="G1706" t="s">
        <v>1178</v>
      </c>
      <c r="H1706">
        <v>0.16909327601297899</v>
      </c>
      <c r="I1706" t="s">
        <v>1785</v>
      </c>
    </row>
    <row r="1707" spans="1:9" x14ac:dyDescent="0.25">
      <c r="A1707" t="s">
        <v>1987</v>
      </c>
      <c r="B1707" t="s">
        <v>2083</v>
      </c>
      <c r="C1707" t="s">
        <v>2084</v>
      </c>
      <c r="D1707" t="s">
        <v>1171</v>
      </c>
      <c r="E1707">
        <v>18.690000000000001</v>
      </c>
      <c r="F1707">
        <v>18.690000000000001</v>
      </c>
      <c r="G1707" t="s">
        <v>1172</v>
      </c>
      <c r="H1707">
        <v>0.51525917494761797</v>
      </c>
      <c r="I1707" t="s">
        <v>1781</v>
      </c>
    </row>
    <row r="1708" spans="1:9" x14ac:dyDescent="0.25">
      <c r="A1708" t="s">
        <v>1988</v>
      </c>
      <c r="B1708" t="s">
        <v>2083</v>
      </c>
      <c r="C1708" t="s">
        <v>2084</v>
      </c>
      <c r="D1708" t="s">
        <v>1171</v>
      </c>
      <c r="E1708">
        <v>18.690000000000001</v>
      </c>
      <c r="F1708">
        <v>18.690000000000001</v>
      </c>
      <c r="G1708" t="s">
        <v>1175</v>
      </c>
      <c r="H1708">
        <v>0.31564754903940301</v>
      </c>
      <c r="I1708" t="s">
        <v>1783</v>
      </c>
    </row>
    <row r="1709" spans="1:9" x14ac:dyDescent="0.25">
      <c r="A1709" t="s">
        <v>1989</v>
      </c>
      <c r="B1709" t="s">
        <v>2083</v>
      </c>
      <c r="C1709" t="s">
        <v>2084</v>
      </c>
      <c r="D1709" t="s">
        <v>1171</v>
      </c>
      <c r="E1709">
        <v>18.690000000000001</v>
      </c>
      <c r="F1709">
        <v>18.690000000000001</v>
      </c>
      <c r="G1709" t="s">
        <v>1178</v>
      </c>
      <c r="H1709">
        <v>0.16909327601297899</v>
      </c>
      <c r="I1709" t="s">
        <v>1785</v>
      </c>
    </row>
    <row r="1710" spans="1:9" x14ac:dyDescent="0.25">
      <c r="A1710" t="s">
        <v>1990</v>
      </c>
      <c r="B1710" t="s">
        <v>2083</v>
      </c>
      <c r="C1710" t="s">
        <v>2084</v>
      </c>
      <c r="D1710" t="s">
        <v>1171</v>
      </c>
      <c r="E1710">
        <v>18.829999999999998</v>
      </c>
      <c r="F1710">
        <v>18.829999999999998</v>
      </c>
      <c r="G1710" t="s">
        <v>1172</v>
      </c>
      <c r="H1710">
        <v>0.51525917494761797</v>
      </c>
      <c r="I1710" t="s">
        <v>1781</v>
      </c>
    </row>
    <row r="1711" spans="1:9" x14ac:dyDescent="0.25">
      <c r="A1711" t="s">
        <v>1991</v>
      </c>
      <c r="B1711" t="s">
        <v>2083</v>
      </c>
      <c r="C1711" t="s">
        <v>2084</v>
      </c>
      <c r="D1711" t="s">
        <v>1171</v>
      </c>
      <c r="E1711">
        <v>18.829999999999998</v>
      </c>
      <c r="F1711">
        <v>18.829999999999998</v>
      </c>
      <c r="G1711" t="s">
        <v>1175</v>
      </c>
      <c r="H1711">
        <v>0.31564754903940301</v>
      </c>
      <c r="I1711" t="s">
        <v>1783</v>
      </c>
    </row>
    <row r="1712" spans="1:9" x14ac:dyDescent="0.25">
      <c r="A1712" t="s">
        <v>1992</v>
      </c>
      <c r="B1712" t="s">
        <v>2083</v>
      </c>
      <c r="C1712" t="s">
        <v>2084</v>
      </c>
      <c r="D1712" t="s">
        <v>1171</v>
      </c>
      <c r="E1712">
        <v>18.829999999999998</v>
      </c>
      <c r="F1712">
        <v>18.829999999999998</v>
      </c>
      <c r="G1712" t="s">
        <v>1178</v>
      </c>
      <c r="H1712">
        <v>0.16909327601297899</v>
      </c>
      <c r="I1712" t="s">
        <v>1785</v>
      </c>
    </row>
    <row r="1713" spans="1:9" x14ac:dyDescent="0.25">
      <c r="A1713" t="s">
        <v>1993</v>
      </c>
      <c r="B1713" t="s">
        <v>2083</v>
      </c>
      <c r="C1713" t="s">
        <v>2084</v>
      </c>
      <c r="D1713" t="s">
        <v>1171</v>
      </c>
      <c r="E1713">
        <v>18.96</v>
      </c>
      <c r="F1713">
        <v>18.96</v>
      </c>
      <c r="G1713" t="s">
        <v>1172</v>
      </c>
      <c r="H1713">
        <v>0.51525917494761797</v>
      </c>
      <c r="I1713" t="s">
        <v>1781</v>
      </c>
    </row>
    <row r="1714" spans="1:9" x14ac:dyDescent="0.25">
      <c r="A1714" t="s">
        <v>1994</v>
      </c>
      <c r="B1714" t="s">
        <v>2083</v>
      </c>
      <c r="C1714" t="s">
        <v>2084</v>
      </c>
      <c r="D1714" t="s">
        <v>1171</v>
      </c>
      <c r="E1714">
        <v>18.96</v>
      </c>
      <c r="F1714">
        <v>18.96</v>
      </c>
      <c r="G1714" t="s">
        <v>1175</v>
      </c>
      <c r="H1714">
        <v>0.31564754903940301</v>
      </c>
      <c r="I1714" t="s">
        <v>1783</v>
      </c>
    </row>
    <row r="1715" spans="1:9" x14ac:dyDescent="0.25">
      <c r="A1715" t="s">
        <v>1995</v>
      </c>
      <c r="B1715" t="s">
        <v>2083</v>
      </c>
      <c r="C1715" t="s">
        <v>2084</v>
      </c>
      <c r="D1715" t="s">
        <v>1171</v>
      </c>
      <c r="E1715">
        <v>18.96</v>
      </c>
      <c r="F1715">
        <v>18.96</v>
      </c>
      <c r="G1715" t="s">
        <v>1178</v>
      </c>
      <c r="H1715">
        <v>0.16909327601297899</v>
      </c>
      <c r="I1715" t="s">
        <v>1785</v>
      </c>
    </row>
    <row r="1716" spans="1:9" x14ac:dyDescent="0.25">
      <c r="A1716" t="s">
        <v>1996</v>
      </c>
      <c r="B1716" t="s">
        <v>2083</v>
      </c>
      <c r="C1716" t="s">
        <v>2084</v>
      </c>
      <c r="D1716" t="s">
        <v>1171</v>
      </c>
      <c r="E1716">
        <v>19.09</v>
      </c>
      <c r="F1716">
        <v>19.09</v>
      </c>
      <c r="G1716" t="s">
        <v>1172</v>
      </c>
      <c r="H1716">
        <v>0.51525917494761797</v>
      </c>
      <c r="I1716" t="s">
        <v>1781</v>
      </c>
    </row>
    <row r="1717" spans="1:9" x14ac:dyDescent="0.25">
      <c r="A1717" t="s">
        <v>1997</v>
      </c>
      <c r="B1717" t="s">
        <v>2083</v>
      </c>
      <c r="C1717" t="s">
        <v>2084</v>
      </c>
      <c r="D1717" t="s">
        <v>1171</v>
      </c>
      <c r="E1717">
        <v>19.09</v>
      </c>
      <c r="F1717">
        <v>19.09</v>
      </c>
      <c r="G1717" t="s">
        <v>1175</v>
      </c>
      <c r="H1717">
        <v>0.31564754903940301</v>
      </c>
      <c r="I1717" t="s">
        <v>1783</v>
      </c>
    </row>
    <row r="1718" spans="1:9" x14ac:dyDescent="0.25">
      <c r="A1718" t="s">
        <v>1998</v>
      </c>
      <c r="B1718" t="s">
        <v>2083</v>
      </c>
      <c r="C1718" t="s">
        <v>2084</v>
      </c>
      <c r="D1718" t="s">
        <v>1171</v>
      </c>
      <c r="E1718">
        <v>19.09</v>
      </c>
      <c r="F1718">
        <v>19.09</v>
      </c>
      <c r="G1718" t="s">
        <v>1178</v>
      </c>
      <c r="H1718">
        <v>0.16909327601297899</v>
      </c>
      <c r="I1718" t="s">
        <v>1785</v>
      </c>
    </row>
    <row r="1719" spans="1:9" x14ac:dyDescent="0.25">
      <c r="A1719" t="s">
        <v>1999</v>
      </c>
      <c r="B1719" t="s">
        <v>2083</v>
      </c>
      <c r="C1719" t="s">
        <v>2084</v>
      </c>
      <c r="D1719" t="s">
        <v>1171</v>
      </c>
      <c r="E1719">
        <v>19.22</v>
      </c>
      <c r="F1719">
        <v>19.22</v>
      </c>
      <c r="G1719" t="s">
        <v>1172</v>
      </c>
      <c r="H1719">
        <v>0.51525917494761797</v>
      </c>
      <c r="I1719" t="s">
        <v>1781</v>
      </c>
    </row>
    <row r="1720" spans="1:9" x14ac:dyDescent="0.25">
      <c r="A1720" t="s">
        <v>2000</v>
      </c>
      <c r="B1720" t="s">
        <v>2083</v>
      </c>
      <c r="C1720" t="s">
        <v>2084</v>
      </c>
      <c r="D1720" t="s">
        <v>1171</v>
      </c>
      <c r="E1720">
        <v>19.22</v>
      </c>
      <c r="F1720">
        <v>19.22</v>
      </c>
      <c r="G1720" t="s">
        <v>1175</v>
      </c>
      <c r="H1720">
        <v>0.31564754903940301</v>
      </c>
      <c r="I1720" t="s">
        <v>1783</v>
      </c>
    </row>
    <row r="1721" spans="1:9" x14ac:dyDescent="0.25">
      <c r="A1721" t="s">
        <v>2001</v>
      </c>
      <c r="B1721" t="s">
        <v>2083</v>
      </c>
      <c r="C1721" t="s">
        <v>2084</v>
      </c>
      <c r="D1721" t="s">
        <v>1171</v>
      </c>
      <c r="E1721">
        <v>19.22</v>
      </c>
      <c r="F1721">
        <v>19.22</v>
      </c>
      <c r="G1721" t="s">
        <v>1178</v>
      </c>
      <c r="H1721">
        <v>0.16909327601297899</v>
      </c>
      <c r="I1721" t="s">
        <v>1785</v>
      </c>
    </row>
    <row r="1722" spans="1:9" x14ac:dyDescent="0.25">
      <c r="A1722" t="s">
        <v>2002</v>
      </c>
      <c r="B1722" t="s">
        <v>2083</v>
      </c>
      <c r="C1722" t="s">
        <v>2084</v>
      </c>
      <c r="D1722" t="s">
        <v>1171</v>
      </c>
      <c r="E1722">
        <v>19.36</v>
      </c>
      <c r="F1722">
        <v>19.36</v>
      </c>
      <c r="G1722" t="s">
        <v>1172</v>
      </c>
      <c r="H1722">
        <v>0.51525917494761797</v>
      </c>
      <c r="I1722" t="s">
        <v>1781</v>
      </c>
    </row>
    <row r="1723" spans="1:9" x14ac:dyDescent="0.25">
      <c r="A1723" t="s">
        <v>2003</v>
      </c>
      <c r="B1723" t="s">
        <v>2083</v>
      </c>
      <c r="C1723" t="s">
        <v>2084</v>
      </c>
      <c r="D1723" t="s">
        <v>1171</v>
      </c>
      <c r="E1723">
        <v>19.36</v>
      </c>
      <c r="F1723">
        <v>19.36</v>
      </c>
      <c r="G1723" t="s">
        <v>1175</v>
      </c>
      <c r="H1723">
        <v>0.31564754903940301</v>
      </c>
      <c r="I1723" t="s">
        <v>1783</v>
      </c>
    </row>
    <row r="1724" spans="1:9" x14ac:dyDescent="0.25">
      <c r="A1724" t="s">
        <v>2004</v>
      </c>
      <c r="B1724" t="s">
        <v>2083</v>
      </c>
      <c r="C1724" t="s">
        <v>2084</v>
      </c>
      <c r="D1724" t="s">
        <v>1171</v>
      </c>
      <c r="E1724">
        <v>19.36</v>
      </c>
      <c r="F1724">
        <v>19.36</v>
      </c>
      <c r="G1724" t="s">
        <v>1178</v>
      </c>
      <c r="H1724">
        <v>0.16909327601297899</v>
      </c>
      <c r="I1724" t="s">
        <v>1785</v>
      </c>
    </row>
    <row r="1725" spans="1:9" x14ac:dyDescent="0.25">
      <c r="A1725" t="s">
        <v>2005</v>
      </c>
      <c r="B1725" t="s">
        <v>2083</v>
      </c>
      <c r="C1725" t="s">
        <v>2084</v>
      </c>
      <c r="D1725" t="s">
        <v>1171</v>
      </c>
      <c r="E1725">
        <v>19.489999999999998</v>
      </c>
      <c r="F1725">
        <v>19.489999999999998</v>
      </c>
      <c r="G1725" t="s">
        <v>1172</v>
      </c>
      <c r="H1725">
        <v>0.51525917494761797</v>
      </c>
      <c r="I1725" t="s">
        <v>1781</v>
      </c>
    </row>
    <row r="1726" spans="1:9" x14ac:dyDescent="0.25">
      <c r="A1726" t="s">
        <v>2006</v>
      </c>
      <c r="B1726" t="s">
        <v>2083</v>
      </c>
      <c r="C1726" t="s">
        <v>2084</v>
      </c>
      <c r="D1726" t="s">
        <v>1171</v>
      </c>
      <c r="E1726">
        <v>19.489999999999998</v>
      </c>
      <c r="F1726">
        <v>19.489999999999998</v>
      </c>
      <c r="G1726" t="s">
        <v>1175</v>
      </c>
      <c r="H1726">
        <v>0.31564754903940301</v>
      </c>
      <c r="I1726" t="s">
        <v>1783</v>
      </c>
    </row>
    <row r="1727" spans="1:9" x14ac:dyDescent="0.25">
      <c r="A1727" t="s">
        <v>2007</v>
      </c>
      <c r="B1727" t="s">
        <v>2083</v>
      </c>
      <c r="C1727" t="s">
        <v>2084</v>
      </c>
      <c r="D1727" t="s">
        <v>1171</v>
      </c>
      <c r="E1727">
        <v>19.489999999999998</v>
      </c>
      <c r="F1727">
        <v>19.489999999999998</v>
      </c>
      <c r="G1727" t="s">
        <v>1178</v>
      </c>
      <c r="H1727">
        <v>0.16909327601297899</v>
      </c>
      <c r="I1727" t="s">
        <v>1785</v>
      </c>
    </row>
    <row r="1728" spans="1:9" x14ac:dyDescent="0.25">
      <c r="A1728" t="s">
        <v>2008</v>
      </c>
      <c r="B1728" t="s">
        <v>2083</v>
      </c>
      <c r="C1728" t="s">
        <v>2084</v>
      </c>
      <c r="D1728" t="s">
        <v>1171</v>
      </c>
      <c r="E1728">
        <v>19.62</v>
      </c>
      <c r="F1728">
        <v>19.62</v>
      </c>
      <c r="G1728" t="s">
        <v>1172</v>
      </c>
      <c r="H1728">
        <v>0.51525917494761797</v>
      </c>
      <c r="I1728" t="s">
        <v>1781</v>
      </c>
    </row>
    <row r="1729" spans="1:9" x14ac:dyDescent="0.25">
      <c r="A1729" t="s">
        <v>2009</v>
      </c>
      <c r="B1729" t="s">
        <v>2083</v>
      </c>
      <c r="C1729" t="s">
        <v>2084</v>
      </c>
      <c r="D1729" t="s">
        <v>1171</v>
      </c>
      <c r="E1729">
        <v>19.62</v>
      </c>
      <c r="F1729">
        <v>19.62</v>
      </c>
      <c r="G1729" t="s">
        <v>1175</v>
      </c>
      <c r="H1729">
        <v>0.31564754903940301</v>
      </c>
      <c r="I1729" t="s">
        <v>1783</v>
      </c>
    </row>
    <row r="1730" spans="1:9" x14ac:dyDescent="0.25">
      <c r="A1730" t="s">
        <v>2010</v>
      </c>
      <c r="B1730" t="s">
        <v>2083</v>
      </c>
      <c r="C1730" t="s">
        <v>2084</v>
      </c>
      <c r="D1730" t="s">
        <v>1171</v>
      </c>
      <c r="E1730">
        <v>19.62</v>
      </c>
      <c r="F1730">
        <v>19.62</v>
      </c>
      <c r="G1730" t="s">
        <v>1178</v>
      </c>
      <c r="H1730">
        <v>0.16909327601297899</v>
      </c>
      <c r="I1730" t="s">
        <v>1785</v>
      </c>
    </row>
    <row r="1731" spans="1:9" x14ac:dyDescent="0.25">
      <c r="A1731" t="s">
        <v>2011</v>
      </c>
      <c r="B1731" t="s">
        <v>2083</v>
      </c>
      <c r="C1731" t="s">
        <v>2084</v>
      </c>
      <c r="D1731" t="s">
        <v>1171</v>
      </c>
      <c r="E1731">
        <v>19.75</v>
      </c>
      <c r="F1731">
        <v>19.75</v>
      </c>
      <c r="G1731" t="s">
        <v>1172</v>
      </c>
      <c r="H1731">
        <v>0.51525917494761797</v>
      </c>
      <c r="I1731" t="s">
        <v>1781</v>
      </c>
    </row>
    <row r="1732" spans="1:9" x14ac:dyDescent="0.25">
      <c r="A1732" t="s">
        <v>2012</v>
      </c>
      <c r="B1732" t="s">
        <v>2083</v>
      </c>
      <c r="C1732" t="s">
        <v>2084</v>
      </c>
      <c r="D1732" t="s">
        <v>1171</v>
      </c>
      <c r="E1732">
        <v>19.75</v>
      </c>
      <c r="F1732">
        <v>19.75</v>
      </c>
      <c r="G1732" t="s">
        <v>1175</v>
      </c>
      <c r="H1732">
        <v>0.31564754903940301</v>
      </c>
      <c r="I1732" t="s">
        <v>1783</v>
      </c>
    </row>
    <row r="1733" spans="1:9" x14ac:dyDescent="0.25">
      <c r="A1733" t="s">
        <v>2013</v>
      </c>
      <c r="B1733" t="s">
        <v>2083</v>
      </c>
      <c r="C1733" t="s">
        <v>2084</v>
      </c>
      <c r="D1733" t="s">
        <v>1171</v>
      </c>
      <c r="E1733">
        <v>19.75</v>
      </c>
      <c r="F1733">
        <v>19.75</v>
      </c>
      <c r="G1733" t="s">
        <v>1178</v>
      </c>
      <c r="H1733">
        <v>0.16909327601297899</v>
      </c>
      <c r="I1733" t="s">
        <v>1785</v>
      </c>
    </row>
    <row r="1734" spans="1:9" x14ac:dyDescent="0.25">
      <c r="A1734" t="s">
        <v>2014</v>
      </c>
      <c r="B1734" t="s">
        <v>2083</v>
      </c>
      <c r="C1734" t="s">
        <v>2084</v>
      </c>
      <c r="D1734" t="s">
        <v>1171</v>
      </c>
      <c r="E1734">
        <v>19.89</v>
      </c>
      <c r="F1734">
        <v>19.89</v>
      </c>
      <c r="G1734" t="s">
        <v>1172</v>
      </c>
      <c r="H1734">
        <v>0.51525917494761797</v>
      </c>
      <c r="I1734" t="s">
        <v>1781</v>
      </c>
    </row>
    <row r="1735" spans="1:9" x14ac:dyDescent="0.25">
      <c r="A1735" t="s">
        <v>2015</v>
      </c>
      <c r="B1735" t="s">
        <v>2083</v>
      </c>
      <c r="C1735" t="s">
        <v>2084</v>
      </c>
      <c r="D1735" t="s">
        <v>1171</v>
      </c>
      <c r="E1735">
        <v>19.89</v>
      </c>
      <c r="F1735">
        <v>19.89</v>
      </c>
      <c r="G1735" t="s">
        <v>1175</v>
      </c>
      <c r="H1735">
        <v>0.31564754903940301</v>
      </c>
      <c r="I1735" t="s">
        <v>1783</v>
      </c>
    </row>
    <row r="1736" spans="1:9" x14ac:dyDescent="0.25">
      <c r="A1736" t="s">
        <v>2016</v>
      </c>
      <c r="B1736" t="s">
        <v>2083</v>
      </c>
      <c r="C1736" t="s">
        <v>2084</v>
      </c>
      <c r="D1736" t="s">
        <v>1171</v>
      </c>
      <c r="E1736">
        <v>19.89</v>
      </c>
      <c r="F1736">
        <v>19.89</v>
      </c>
      <c r="G1736" t="s">
        <v>1178</v>
      </c>
      <c r="H1736">
        <v>0.16909327601297899</v>
      </c>
      <c r="I1736" t="s">
        <v>1785</v>
      </c>
    </row>
    <row r="1737" spans="1:9" x14ac:dyDescent="0.25">
      <c r="A1737" t="s">
        <v>2017</v>
      </c>
      <c r="B1737" t="s">
        <v>2083</v>
      </c>
      <c r="C1737" t="s">
        <v>2084</v>
      </c>
      <c r="D1737" t="s">
        <v>1171</v>
      </c>
      <c r="E1737">
        <v>20.02</v>
      </c>
      <c r="F1737">
        <v>20.02</v>
      </c>
      <c r="G1737" t="s">
        <v>1172</v>
      </c>
      <c r="H1737">
        <v>0.51525917494761797</v>
      </c>
      <c r="I1737" t="s">
        <v>1781</v>
      </c>
    </row>
    <row r="1738" spans="1:9" x14ac:dyDescent="0.25">
      <c r="A1738" t="s">
        <v>2018</v>
      </c>
      <c r="B1738" t="s">
        <v>2083</v>
      </c>
      <c r="C1738" t="s">
        <v>2084</v>
      </c>
      <c r="D1738" t="s">
        <v>1171</v>
      </c>
      <c r="E1738">
        <v>20.02</v>
      </c>
      <c r="F1738">
        <v>20.02</v>
      </c>
      <c r="G1738" t="s">
        <v>1175</v>
      </c>
      <c r="H1738">
        <v>0.31564754903940301</v>
      </c>
      <c r="I1738" t="s">
        <v>1783</v>
      </c>
    </row>
    <row r="1739" spans="1:9" x14ac:dyDescent="0.25">
      <c r="A1739" t="s">
        <v>2019</v>
      </c>
      <c r="B1739" t="s">
        <v>2083</v>
      </c>
      <c r="C1739" t="s">
        <v>2084</v>
      </c>
      <c r="D1739" t="s">
        <v>1171</v>
      </c>
      <c r="E1739">
        <v>20.02</v>
      </c>
      <c r="F1739">
        <v>20.02</v>
      </c>
      <c r="G1739" t="s">
        <v>1178</v>
      </c>
      <c r="H1739">
        <v>0.16909327601297899</v>
      </c>
      <c r="I1739" t="s">
        <v>1785</v>
      </c>
    </row>
    <row r="1740" spans="1:9" x14ac:dyDescent="0.25">
      <c r="A1740" t="s">
        <v>2020</v>
      </c>
      <c r="B1740" t="s">
        <v>2083</v>
      </c>
      <c r="C1740" t="s">
        <v>2084</v>
      </c>
      <c r="D1740" t="s">
        <v>1171</v>
      </c>
      <c r="E1740">
        <v>20.149999999999999</v>
      </c>
      <c r="F1740">
        <v>20.149999999999999</v>
      </c>
      <c r="G1740" t="s">
        <v>1172</v>
      </c>
      <c r="H1740">
        <v>0.51525917494761797</v>
      </c>
      <c r="I1740" t="s">
        <v>1781</v>
      </c>
    </row>
    <row r="1741" spans="1:9" x14ac:dyDescent="0.25">
      <c r="A1741" t="s">
        <v>2021</v>
      </c>
      <c r="B1741" t="s">
        <v>2083</v>
      </c>
      <c r="C1741" t="s">
        <v>2084</v>
      </c>
      <c r="D1741" t="s">
        <v>1171</v>
      </c>
      <c r="E1741">
        <v>20.149999999999999</v>
      </c>
      <c r="F1741">
        <v>20.149999999999999</v>
      </c>
      <c r="G1741" t="s">
        <v>1175</v>
      </c>
      <c r="H1741">
        <v>0.31564754903940301</v>
      </c>
      <c r="I1741" t="s">
        <v>1783</v>
      </c>
    </row>
    <row r="1742" spans="1:9" x14ac:dyDescent="0.25">
      <c r="A1742" t="s">
        <v>2022</v>
      </c>
      <c r="B1742" t="s">
        <v>2083</v>
      </c>
      <c r="C1742" t="s">
        <v>2084</v>
      </c>
      <c r="D1742" t="s">
        <v>1171</v>
      </c>
      <c r="E1742">
        <v>20.149999999999999</v>
      </c>
      <c r="F1742">
        <v>20.149999999999999</v>
      </c>
      <c r="G1742" t="s">
        <v>1178</v>
      </c>
      <c r="H1742">
        <v>0.16909327601297899</v>
      </c>
      <c r="I1742" t="s">
        <v>1785</v>
      </c>
    </row>
    <row r="1743" spans="1:9" x14ac:dyDescent="0.25">
      <c r="A1743" t="s">
        <v>2023</v>
      </c>
      <c r="B1743" t="s">
        <v>2083</v>
      </c>
      <c r="C1743" t="s">
        <v>2084</v>
      </c>
      <c r="D1743" t="s">
        <v>1171</v>
      </c>
      <c r="E1743">
        <v>20.28</v>
      </c>
      <c r="F1743">
        <v>20.28</v>
      </c>
      <c r="G1743" t="s">
        <v>1172</v>
      </c>
      <c r="H1743">
        <v>0.51525917494761797</v>
      </c>
      <c r="I1743" t="s">
        <v>1781</v>
      </c>
    </row>
    <row r="1744" spans="1:9" x14ac:dyDescent="0.25">
      <c r="A1744" t="s">
        <v>2024</v>
      </c>
      <c r="B1744" t="s">
        <v>2083</v>
      </c>
      <c r="C1744" t="s">
        <v>2084</v>
      </c>
      <c r="D1744" t="s">
        <v>1171</v>
      </c>
      <c r="E1744">
        <v>20.28</v>
      </c>
      <c r="F1744">
        <v>20.28</v>
      </c>
      <c r="G1744" t="s">
        <v>1175</v>
      </c>
      <c r="H1744">
        <v>0.31564754903940301</v>
      </c>
      <c r="I1744" t="s">
        <v>1783</v>
      </c>
    </row>
    <row r="1745" spans="1:9" x14ac:dyDescent="0.25">
      <c r="A1745" t="s">
        <v>2025</v>
      </c>
      <c r="B1745" t="s">
        <v>2083</v>
      </c>
      <c r="C1745" t="s">
        <v>2084</v>
      </c>
      <c r="D1745" t="s">
        <v>1171</v>
      </c>
      <c r="E1745">
        <v>20.28</v>
      </c>
      <c r="F1745">
        <v>20.28</v>
      </c>
      <c r="G1745" t="s">
        <v>1178</v>
      </c>
      <c r="H1745">
        <v>0.16909327601297899</v>
      </c>
      <c r="I1745" t="s">
        <v>1785</v>
      </c>
    </row>
    <row r="1746" spans="1:9" x14ac:dyDescent="0.25">
      <c r="A1746" t="s">
        <v>2026</v>
      </c>
      <c r="B1746" t="s">
        <v>2083</v>
      </c>
      <c r="C1746" t="s">
        <v>2084</v>
      </c>
      <c r="D1746" t="s">
        <v>1171</v>
      </c>
      <c r="E1746">
        <v>20.420000000000002</v>
      </c>
      <c r="F1746">
        <v>20.420000000000002</v>
      </c>
      <c r="G1746" t="s">
        <v>1172</v>
      </c>
      <c r="H1746">
        <v>0.51525917494761797</v>
      </c>
      <c r="I1746" t="s">
        <v>1781</v>
      </c>
    </row>
    <row r="1747" spans="1:9" x14ac:dyDescent="0.25">
      <c r="A1747" t="s">
        <v>2027</v>
      </c>
      <c r="B1747" t="s">
        <v>2083</v>
      </c>
      <c r="C1747" t="s">
        <v>2084</v>
      </c>
      <c r="D1747" t="s">
        <v>1171</v>
      </c>
      <c r="E1747">
        <v>20.420000000000002</v>
      </c>
      <c r="F1747">
        <v>20.420000000000002</v>
      </c>
      <c r="G1747" t="s">
        <v>1175</v>
      </c>
      <c r="H1747">
        <v>0.31564754903940301</v>
      </c>
      <c r="I1747" t="s">
        <v>1783</v>
      </c>
    </row>
    <row r="1748" spans="1:9" x14ac:dyDescent="0.25">
      <c r="A1748" t="s">
        <v>2028</v>
      </c>
      <c r="B1748" t="s">
        <v>2083</v>
      </c>
      <c r="C1748" t="s">
        <v>2084</v>
      </c>
      <c r="D1748" t="s">
        <v>1171</v>
      </c>
      <c r="E1748">
        <v>20.420000000000002</v>
      </c>
      <c r="F1748">
        <v>20.420000000000002</v>
      </c>
      <c r="G1748" t="s">
        <v>1178</v>
      </c>
      <c r="H1748">
        <v>0.16909327601297899</v>
      </c>
      <c r="I1748" t="s">
        <v>1785</v>
      </c>
    </row>
    <row r="1749" spans="1:9" x14ac:dyDescent="0.25">
      <c r="A1749" t="s">
        <v>2029</v>
      </c>
      <c r="B1749" t="s">
        <v>2083</v>
      </c>
      <c r="C1749" t="s">
        <v>2084</v>
      </c>
      <c r="D1749" t="s">
        <v>1171</v>
      </c>
      <c r="E1749">
        <v>20.55</v>
      </c>
      <c r="F1749">
        <v>20.55</v>
      </c>
      <c r="G1749" t="s">
        <v>1172</v>
      </c>
      <c r="H1749">
        <v>0.51525917494761797</v>
      </c>
      <c r="I1749" t="s">
        <v>1781</v>
      </c>
    </row>
    <row r="1750" spans="1:9" x14ac:dyDescent="0.25">
      <c r="A1750" t="s">
        <v>2030</v>
      </c>
      <c r="B1750" t="s">
        <v>2083</v>
      </c>
      <c r="C1750" t="s">
        <v>2084</v>
      </c>
      <c r="D1750" t="s">
        <v>1171</v>
      </c>
      <c r="E1750">
        <v>20.55</v>
      </c>
      <c r="F1750">
        <v>20.55</v>
      </c>
      <c r="G1750" t="s">
        <v>1175</v>
      </c>
      <c r="H1750">
        <v>0.31564754903940301</v>
      </c>
      <c r="I1750" t="s">
        <v>1783</v>
      </c>
    </row>
    <row r="1751" spans="1:9" x14ac:dyDescent="0.25">
      <c r="A1751" t="s">
        <v>2031</v>
      </c>
      <c r="B1751" t="s">
        <v>2083</v>
      </c>
      <c r="C1751" t="s">
        <v>2084</v>
      </c>
      <c r="D1751" t="s">
        <v>1171</v>
      </c>
      <c r="E1751">
        <v>20.55</v>
      </c>
      <c r="F1751">
        <v>20.55</v>
      </c>
      <c r="G1751" t="s">
        <v>1178</v>
      </c>
      <c r="H1751">
        <v>0.16909327601297899</v>
      </c>
      <c r="I1751" t="s">
        <v>1785</v>
      </c>
    </row>
    <row r="1752" spans="1:9" x14ac:dyDescent="0.25">
      <c r="A1752" t="s">
        <v>2032</v>
      </c>
      <c r="B1752" t="s">
        <v>2083</v>
      </c>
      <c r="C1752" t="s">
        <v>2084</v>
      </c>
      <c r="D1752" t="s">
        <v>1171</v>
      </c>
      <c r="E1752">
        <v>20.68</v>
      </c>
      <c r="F1752">
        <v>20.68</v>
      </c>
      <c r="G1752" t="s">
        <v>1172</v>
      </c>
      <c r="H1752">
        <v>0.51525917494761797</v>
      </c>
      <c r="I1752" t="s">
        <v>1781</v>
      </c>
    </row>
    <row r="1753" spans="1:9" x14ac:dyDescent="0.25">
      <c r="A1753" t="s">
        <v>2033</v>
      </c>
      <c r="B1753" t="s">
        <v>2083</v>
      </c>
      <c r="C1753" t="s">
        <v>2084</v>
      </c>
      <c r="D1753" t="s">
        <v>1171</v>
      </c>
      <c r="E1753">
        <v>20.68</v>
      </c>
      <c r="F1753">
        <v>20.68</v>
      </c>
      <c r="G1753" t="s">
        <v>1175</v>
      </c>
      <c r="H1753">
        <v>0.31564754903940301</v>
      </c>
      <c r="I1753" t="s">
        <v>1783</v>
      </c>
    </row>
    <row r="1754" spans="1:9" x14ac:dyDescent="0.25">
      <c r="A1754" t="s">
        <v>2034</v>
      </c>
      <c r="B1754" t="s">
        <v>2083</v>
      </c>
      <c r="C1754" t="s">
        <v>2084</v>
      </c>
      <c r="D1754" t="s">
        <v>1171</v>
      </c>
      <c r="E1754">
        <v>20.68</v>
      </c>
      <c r="F1754">
        <v>20.68</v>
      </c>
      <c r="G1754" t="s">
        <v>1178</v>
      </c>
      <c r="H1754">
        <v>0.16909327601297899</v>
      </c>
      <c r="I1754" t="s">
        <v>1785</v>
      </c>
    </row>
    <row r="1755" spans="1:9" x14ac:dyDescent="0.25">
      <c r="A1755" t="s">
        <v>2035</v>
      </c>
      <c r="B1755" t="s">
        <v>2083</v>
      </c>
      <c r="C1755" t="s">
        <v>2084</v>
      </c>
      <c r="D1755" t="s">
        <v>1171</v>
      </c>
      <c r="E1755">
        <v>20.81</v>
      </c>
      <c r="F1755">
        <v>20.81</v>
      </c>
      <c r="G1755" t="s">
        <v>1172</v>
      </c>
      <c r="H1755">
        <v>0.51525917494761797</v>
      </c>
      <c r="I1755" t="s">
        <v>1781</v>
      </c>
    </row>
    <row r="1756" spans="1:9" x14ac:dyDescent="0.25">
      <c r="A1756" t="s">
        <v>2036</v>
      </c>
      <c r="B1756" t="s">
        <v>2083</v>
      </c>
      <c r="C1756" t="s">
        <v>2084</v>
      </c>
      <c r="D1756" t="s">
        <v>1171</v>
      </c>
      <c r="E1756">
        <v>20.81</v>
      </c>
      <c r="F1756">
        <v>20.81</v>
      </c>
      <c r="G1756" t="s">
        <v>1175</v>
      </c>
      <c r="H1756">
        <v>0.31564754903940301</v>
      </c>
      <c r="I1756" t="s">
        <v>1783</v>
      </c>
    </row>
    <row r="1757" spans="1:9" x14ac:dyDescent="0.25">
      <c r="A1757" t="s">
        <v>2037</v>
      </c>
      <c r="B1757" t="s">
        <v>2083</v>
      </c>
      <c r="C1757" t="s">
        <v>2084</v>
      </c>
      <c r="D1757" t="s">
        <v>1171</v>
      </c>
      <c r="E1757">
        <v>20.81</v>
      </c>
      <c r="F1757">
        <v>20.81</v>
      </c>
      <c r="G1757" t="s">
        <v>1178</v>
      </c>
      <c r="H1757">
        <v>0.16909327601297899</v>
      </c>
      <c r="I1757" t="s">
        <v>1785</v>
      </c>
    </row>
    <row r="1758" spans="1:9" x14ac:dyDescent="0.25">
      <c r="A1758" t="s">
        <v>2038</v>
      </c>
      <c r="B1758" t="s">
        <v>2083</v>
      </c>
      <c r="C1758" t="s">
        <v>2084</v>
      </c>
      <c r="D1758" t="s">
        <v>1171</v>
      </c>
      <c r="E1758">
        <v>20.95</v>
      </c>
      <c r="F1758">
        <v>20.95</v>
      </c>
      <c r="G1758" t="s">
        <v>1172</v>
      </c>
      <c r="H1758">
        <v>0.51525917494761797</v>
      </c>
      <c r="I1758" t="s">
        <v>1781</v>
      </c>
    </row>
    <row r="1759" spans="1:9" x14ac:dyDescent="0.25">
      <c r="A1759" t="s">
        <v>2039</v>
      </c>
      <c r="B1759" t="s">
        <v>2083</v>
      </c>
      <c r="C1759" t="s">
        <v>2084</v>
      </c>
      <c r="D1759" t="s">
        <v>1171</v>
      </c>
      <c r="E1759">
        <v>20.95</v>
      </c>
      <c r="F1759">
        <v>20.95</v>
      </c>
      <c r="G1759" t="s">
        <v>1175</v>
      </c>
      <c r="H1759">
        <v>0.31564754903940301</v>
      </c>
      <c r="I1759" t="s">
        <v>1783</v>
      </c>
    </row>
    <row r="1760" spans="1:9" x14ac:dyDescent="0.25">
      <c r="A1760" t="s">
        <v>2040</v>
      </c>
      <c r="B1760" t="s">
        <v>2083</v>
      </c>
      <c r="C1760" t="s">
        <v>2084</v>
      </c>
      <c r="D1760" t="s">
        <v>1171</v>
      </c>
      <c r="E1760">
        <v>20.95</v>
      </c>
      <c r="F1760">
        <v>20.95</v>
      </c>
      <c r="G1760" t="s">
        <v>1178</v>
      </c>
      <c r="H1760">
        <v>0.16909327601297899</v>
      </c>
      <c r="I1760" t="s">
        <v>1785</v>
      </c>
    </row>
    <row r="1761" spans="1:9" x14ac:dyDescent="0.25">
      <c r="A1761" t="s">
        <v>2041</v>
      </c>
      <c r="B1761" t="s">
        <v>2083</v>
      </c>
      <c r="C1761" t="s">
        <v>2084</v>
      </c>
      <c r="D1761" t="s">
        <v>1171</v>
      </c>
      <c r="E1761">
        <v>21.08</v>
      </c>
      <c r="F1761">
        <v>21.08</v>
      </c>
      <c r="G1761" t="s">
        <v>1172</v>
      </c>
      <c r="H1761">
        <v>0.51525917494761797</v>
      </c>
      <c r="I1761" t="s">
        <v>1781</v>
      </c>
    </row>
    <row r="1762" spans="1:9" x14ac:dyDescent="0.25">
      <c r="A1762" t="s">
        <v>2042</v>
      </c>
      <c r="B1762" t="s">
        <v>2083</v>
      </c>
      <c r="C1762" t="s">
        <v>2084</v>
      </c>
      <c r="D1762" t="s">
        <v>1171</v>
      </c>
      <c r="E1762">
        <v>21.08</v>
      </c>
      <c r="F1762">
        <v>21.08</v>
      </c>
      <c r="G1762" t="s">
        <v>1175</v>
      </c>
      <c r="H1762">
        <v>0.31564754903940301</v>
      </c>
      <c r="I1762" t="s">
        <v>1783</v>
      </c>
    </row>
    <row r="1763" spans="1:9" x14ac:dyDescent="0.25">
      <c r="A1763" t="s">
        <v>2043</v>
      </c>
      <c r="B1763" t="s">
        <v>2083</v>
      </c>
      <c r="C1763" t="s">
        <v>2084</v>
      </c>
      <c r="D1763" t="s">
        <v>1171</v>
      </c>
      <c r="E1763">
        <v>21.08</v>
      </c>
      <c r="F1763">
        <v>21.08</v>
      </c>
      <c r="G1763" t="s">
        <v>1178</v>
      </c>
      <c r="H1763">
        <v>0.16909327601297899</v>
      </c>
      <c r="I1763" t="s">
        <v>1785</v>
      </c>
    </row>
    <row r="1764" spans="1:9" x14ac:dyDescent="0.25">
      <c r="A1764" t="s">
        <v>2044</v>
      </c>
      <c r="B1764" t="s">
        <v>2083</v>
      </c>
      <c r="C1764" t="s">
        <v>2084</v>
      </c>
      <c r="D1764" t="s">
        <v>1171</v>
      </c>
      <c r="E1764">
        <v>21.21</v>
      </c>
      <c r="F1764">
        <v>21.21</v>
      </c>
      <c r="G1764" t="s">
        <v>1172</v>
      </c>
      <c r="H1764">
        <v>0.51525917494761797</v>
      </c>
      <c r="I1764" t="s">
        <v>1781</v>
      </c>
    </row>
    <row r="1765" spans="1:9" x14ac:dyDescent="0.25">
      <c r="A1765" t="s">
        <v>2045</v>
      </c>
      <c r="B1765" t="s">
        <v>2083</v>
      </c>
      <c r="C1765" t="s">
        <v>2084</v>
      </c>
      <c r="D1765" t="s">
        <v>1171</v>
      </c>
      <c r="E1765">
        <v>21.21</v>
      </c>
      <c r="F1765">
        <v>21.21</v>
      </c>
      <c r="G1765" t="s">
        <v>1175</v>
      </c>
      <c r="H1765">
        <v>0.31564754903940301</v>
      </c>
      <c r="I1765" t="s">
        <v>1783</v>
      </c>
    </row>
    <row r="1766" spans="1:9" x14ac:dyDescent="0.25">
      <c r="A1766" t="s">
        <v>2046</v>
      </c>
      <c r="B1766" t="s">
        <v>2083</v>
      </c>
      <c r="C1766" t="s">
        <v>2084</v>
      </c>
      <c r="D1766" t="s">
        <v>1171</v>
      </c>
      <c r="E1766">
        <v>21.21</v>
      </c>
      <c r="F1766">
        <v>21.21</v>
      </c>
      <c r="G1766" t="s">
        <v>1178</v>
      </c>
      <c r="H1766">
        <v>0.16909327601297899</v>
      </c>
      <c r="I1766" t="s">
        <v>1785</v>
      </c>
    </row>
    <row r="1767" spans="1:9" x14ac:dyDescent="0.25">
      <c r="A1767" t="s">
        <v>2047</v>
      </c>
      <c r="B1767" t="s">
        <v>2083</v>
      </c>
      <c r="C1767" t="s">
        <v>2084</v>
      </c>
      <c r="D1767" t="s">
        <v>1171</v>
      </c>
      <c r="E1767">
        <v>21.34</v>
      </c>
      <c r="F1767">
        <v>21.34</v>
      </c>
      <c r="G1767" t="s">
        <v>1172</v>
      </c>
      <c r="H1767">
        <v>0.51525917494761797</v>
      </c>
      <c r="I1767" t="s">
        <v>1781</v>
      </c>
    </row>
    <row r="1768" spans="1:9" x14ac:dyDescent="0.25">
      <c r="A1768" t="s">
        <v>2048</v>
      </c>
      <c r="B1768" t="s">
        <v>2083</v>
      </c>
      <c r="C1768" t="s">
        <v>2084</v>
      </c>
      <c r="D1768" t="s">
        <v>1171</v>
      </c>
      <c r="E1768">
        <v>21.34</v>
      </c>
      <c r="F1768">
        <v>21.34</v>
      </c>
      <c r="G1768" t="s">
        <v>1175</v>
      </c>
      <c r="H1768">
        <v>0.31564754903940301</v>
      </c>
      <c r="I1768" t="s">
        <v>1783</v>
      </c>
    </row>
    <row r="1769" spans="1:9" x14ac:dyDescent="0.25">
      <c r="A1769" t="s">
        <v>2049</v>
      </c>
      <c r="B1769" t="s">
        <v>2083</v>
      </c>
      <c r="C1769" t="s">
        <v>2084</v>
      </c>
      <c r="D1769" t="s">
        <v>1171</v>
      </c>
      <c r="E1769">
        <v>21.34</v>
      </c>
      <c r="F1769">
        <v>21.34</v>
      </c>
      <c r="G1769" t="s">
        <v>1178</v>
      </c>
      <c r="H1769">
        <v>0.16909327601297899</v>
      </c>
      <c r="I1769" t="s">
        <v>1785</v>
      </c>
    </row>
    <row r="1770" spans="1:9" x14ac:dyDescent="0.25">
      <c r="A1770" t="s">
        <v>2050</v>
      </c>
      <c r="B1770" t="s">
        <v>2083</v>
      </c>
      <c r="C1770" t="s">
        <v>2084</v>
      </c>
      <c r="D1770" t="s">
        <v>1171</v>
      </c>
      <c r="E1770">
        <v>21.48</v>
      </c>
      <c r="F1770">
        <v>21.48</v>
      </c>
      <c r="G1770" t="s">
        <v>1172</v>
      </c>
      <c r="H1770">
        <v>0.51525917494761797</v>
      </c>
      <c r="I1770" t="s">
        <v>1781</v>
      </c>
    </row>
    <row r="1771" spans="1:9" x14ac:dyDescent="0.25">
      <c r="A1771" t="s">
        <v>2051</v>
      </c>
      <c r="B1771" t="s">
        <v>2083</v>
      </c>
      <c r="C1771" t="s">
        <v>2084</v>
      </c>
      <c r="D1771" t="s">
        <v>1171</v>
      </c>
      <c r="E1771">
        <v>21.48</v>
      </c>
      <c r="F1771">
        <v>21.48</v>
      </c>
      <c r="G1771" t="s">
        <v>1175</v>
      </c>
      <c r="H1771">
        <v>0.31564754903940301</v>
      </c>
      <c r="I1771" t="s">
        <v>1783</v>
      </c>
    </row>
    <row r="1772" spans="1:9" x14ac:dyDescent="0.25">
      <c r="A1772" t="s">
        <v>2052</v>
      </c>
      <c r="B1772" t="s">
        <v>2083</v>
      </c>
      <c r="C1772" t="s">
        <v>2084</v>
      </c>
      <c r="D1772" t="s">
        <v>1171</v>
      </c>
      <c r="E1772">
        <v>21.48</v>
      </c>
      <c r="F1772">
        <v>21.48</v>
      </c>
      <c r="G1772" t="s">
        <v>1178</v>
      </c>
      <c r="H1772">
        <v>0.16909327601297899</v>
      </c>
      <c r="I1772" t="s">
        <v>1785</v>
      </c>
    </row>
    <row r="1773" spans="1:9" x14ac:dyDescent="0.25">
      <c r="A1773" t="s">
        <v>2053</v>
      </c>
      <c r="B1773" t="s">
        <v>2083</v>
      </c>
      <c r="C1773" t="s">
        <v>2084</v>
      </c>
      <c r="D1773" t="s">
        <v>1171</v>
      </c>
      <c r="E1773">
        <v>21.61</v>
      </c>
      <c r="F1773">
        <v>21.61</v>
      </c>
      <c r="G1773" t="s">
        <v>1172</v>
      </c>
      <c r="H1773">
        <v>0.51525917494761797</v>
      </c>
      <c r="I1773" t="s">
        <v>1781</v>
      </c>
    </row>
    <row r="1774" spans="1:9" x14ac:dyDescent="0.25">
      <c r="A1774" t="s">
        <v>2054</v>
      </c>
      <c r="B1774" t="s">
        <v>2083</v>
      </c>
      <c r="C1774" t="s">
        <v>2084</v>
      </c>
      <c r="D1774" t="s">
        <v>1171</v>
      </c>
      <c r="E1774">
        <v>21.61</v>
      </c>
      <c r="F1774">
        <v>21.61</v>
      </c>
      <c r="G1774" t="s">
        <v>1175</v>
      </c>
      <c r="H1774">
        <v>0.31564754903940301</v>
      </c>
      <c r="I1774" t="s">
        <v>1783</v>
      </c>
    </row>
    <row r="1775" spans="1:9" x14ac:dyDescent="0.25">
      <c r="A1775" t="s">
        <v>2055</v>
      </c>
      <c r="B1775" t="s">
        <v>2083</v>
      </c>
      <c r="C1775" t="s">
        <v>2084</v>
      </c>
      <c r="D1775" t="s">
        <v>1171</v>
      </c>
      <c r="E1775">
        <v>21.61</v>
      </c>
      <c r="F1775">
        <v>21.61</v>
      </c>
      <c r="G1775" t="s">
        <v>1178</v>
      </c>
      <c r="H1775">
        <v>0.16909327601297899</v>
      </c>
      <c r="I1775" t="s">
        <v>1785</v>
      </c>
    </row>
    <row r="1776" spans="1:9" x14ac:dyDescent="0.25">
      <c r="A1776" t="s">
        <v>2056</v>
      </c>
      <c r="B1776" t="s">
        <v>2083</v>
      </c>
      <c r="C1776" t="s">
        <v>2084</v>
      </c>
      <c r="D1776" t="s">
        <v>1171</v>
      </c>
      <c r="E1776">
        <v>21.74</v>
      </c>
      <c r="F1776">
        <v>21.74</v>
      </c>
      <c r="G1776" t="s">
        <v>1172</v>
      </c>
      <c r="H1776">
        <v>0.51525917494761797</v>
      </c>
      <c r="I1776" t="s">
        <v>1781</v>
      </c>
    </row>
    <row r="1777" spans="1:9" x14ac:dyDescent="0.25">
      <c r="A1777" t="s">
        <v>2057</v>
      </c>
      <c r="B1777" t="s">
        <v>2083</v>
      </c>
      <c r="C1777" t="s">
        <v>2084</v>
      </c>
      <c r="D1777" t="s">
        <v>1171</v>
      </c>
      <c r="E1777">
        <v>21.74</v>
      </c>
      <c r="F1777">
        <v>21.74</v>
      </c>
      <c r="G1777" t="s">
        <v>1175</v>
      </c>
      <c r="H1777">
        <v>0.31564754903940301</v>
      </c>
      <c r="I1777" t="s">
        <v>1783</v>
      </c>
    </row>
    <row r="1778" spans="1:9" x14ac:dyDescent="0.25">
      <c r="A1778" t="s">
        <v>2058</v>
      </c>
      <c r="B1778" t="s">
        <v>2083</v>
      </c>
      <c r="C1778" t="s">
        <v>2084</v>
      </c>
      <c r="D1778" t="s">
        <v>1171</v>
      </c>
      <c r="E1778">
        <v>21.74</v>
      </c>
      <c r="F1778">
        <v>21.74</v>
      </c>
      <c r="G1778" t="s">
        <v>1178</v>
      </c>
      <c r="H1778">
        <v>0.16909327601297899</v>
      </c>
      <c r="I1778" t="s">
        <v>1785</v>
      </c>
    </row>
    <row r="1779" spans="1:9" x14ac:dyDescent="0.25">
      <c r="A1779" t="s">
        <v>2059</v>
      </c>
      <c r="B1779" t="s">
        <v>2083</v>
      </c>
      <c r="C1779" t="s">
        <v>2084</v>
      </c>
      <c r="D1779" t="s">
        <v>1171</v>
      </c>
      <c r="E1779">
        <v>21.87</v>
      </c>
      <c r="F1779">
        <v>21.87</v>
      </c>
      <c r="G1779" t="s">
        <v>1172</v>
      </c>
      <c r="H1779">
        <v>0.51525917494761797</v>
      </c>
      <c r="I1779" t="s">
        <v>1781</v>
      </c>
    </row>
    <row r="1780" spans="1:9" x14ac:dyDescent="0.25">
      <c r="A1780" t="s">
        <v>2060</v>
      </c>
      <c r="B1780" t="s">
        <v>2083</v>
      </c>
      <c r="C1780" t="s">
        <v>2084</v>
      </c>
      <c r="D1780" t="s">
        <v>1171</v>
      </c>
      <c r="E1780">
        <v>21.87</v>
      </c>
      <c r="F1780">
        <v>21.87</v>
      </c>
      <c r="G1780" t="s">
        <v>1175</v>
      </c>
      <c r="H1780">
        <v>0.31564754903940301</v>
      </c>
      <c r="I1780" t="s">
        <v>1783</v>
      </c>
    </row>
    <row r="1781" spans="1:9" x14ac:dyDescent="0.25">
      <c r="A1781" t="s">
        <v>2061</v>
      </c>
      <c r="B1781" t="s">
        <v>2083</v>
      </c>
      <c r="C1781" t="s">
        <v>2084</v>
      </c>
      <c r="D1781" t="s">
        <v>1171</v>
      </c>
      <c r="E1781">
        <v>21.87</v>
      </c>
      <c r="F1781">
        <v>21.87</v>
      </c>
      <c r="G1781" t="s">
        <v>1178</v>
      </c>
      <c r="H1781">
        <v>0.16909327601297899</v>
      </c>
      <c r="I1781" t="s">
        <v>1785</v>
      </c>
    </row>
    <row r="1782" spans="1:9" x14ac:dyDescent="0.25">
      <c r="A1782" t="s">
        <v>2062</v>
      </c>
      <c r="B1782" t="s">
        <v>2083</v>
      </c>
      <c r="C1782" t="s">
        <v>2084</v>
      </c>
      <c r="D1782" t="s">
        <v>1171</v>
      </c>
      <c r="E1782">
        <v>22.01</v>
      </c>
      <c r="F1782">
        <v>22.01</v>
      </c>
      <c r="G1782" t="s">
        <v>1172</v>
      </c>
      <c r="H1782">
        <v>0.51525917494761797</v>
      </c>
      <c r="I1782" t="s">
        <v>1781</v>
      </c>
    </row>
    <row r="1783" spans="1:9" x14ac:dyDescent="0.25">
      <c r="A1783" t="s">
        <v>2063</v>
      </c>
      <c r="B1783" t="s">
        <v>2083</v>
      </c>
      <c r="C1783" t="s">
        <v>2084</v>
      </c>
      <c r="D1783" t="s">
        <v>1171</v>
      </c>
      <c r="E1783">
        <v>22.01</v>
      </c>
      <c r="F1783">
        <v>22.01</v>
      </c>
      <c r="G1783" t="s">
        <v>1175</v>
      </c>
      <c r="H1783">
        <v>0.31564754903940301</v>
      </c>
      <c r="I1783" t="s">
        <v>1783</v>
      </c>
    </row>
    <row r="1784" spans="1:9" x14ac:dyDescent="0.25">
      <c r="A1784" t="s">
        <v>2064</v>
      </c>
      <c r="B1784" t="s">
        <v>2083</v>
      </c>
      <c r="C1784" t="s">
        <v>2084</v>
      </c>
      <c r="D1784" t="s">
        <v>1171</v>
      </c>
      <c r="E1784">
        <v>22.01</v>
      </c>
      <c r="F1784">
        <v>22.01</v>
      </c>
      <c r="G1784" t="s">
        <v>1178</v>
      </c>
      <c r="H1784">
        <v>0.16909327601297899</v>
      </c>
      <c r="I1784" t="s">
        <v>1785</v>
      </c>
    </row>
    <row r="1785" spans="1:9" x14ac:dyDescent="0.25">
      <c r="A1785" t="s">
        <v>2065</v>
      </c>
      <c r="B1785" t="s">
        <v>2083</v>
      </c>
      <c r="C1785" t="s">
        <v>2084</v>
      </c>
      <c r="D1785" t="s">
        <v>1171</v>
      </c>
      <c r="E1785">
        <v>22.14</v>
      </c>
      <c r="F1785">
        <v>22.14</v>
      </c>
      <c r="G1785" t="s">
        <v>1172</v>
      </c>
      <c r="H1785">
        <v>0.51525917494761797</v>
      </c>
      <c r="I1785" t="s">
        <v>1781</v>
      </c>
    </row>
    <row r="1786" spans="1:9" x14ac:dyDescent="0.25">
      <c r="A1786" t="s">
        <v>2066</v>
      </c>
      <c r="B1786" t="s">
        <v>2083</v>
      </c>
      <c r="C1786" t="s">
        <v>2084</v>
      </c>
      <c r="D1786" t="s">
        <v>1171</v>
      </c>
      <c r="E1786">
        <v>22.14</v>
      </c>
      <c r="F1786">
        <v>22.14</v>
      </c>
      <c r="G1786" t="s">
        <v>1175</v>
      </c>
      <c r="H1786">
        <v>0.31564754903940301</v>
      </c>
      <c r="I1786" t="s">
        <v>1783</v>
      </c>
    </row>
    <row r="1787" spans="1:9" x14ac:dyDescent="0.25">
      <c r="A1787" t="s">
        <v>2067</v>
      </c>
      <c r="B1787" t="s">
        <v>2083</v>
      </c>
      <c r="C1787" t="s">
        <v>2084</v>
      </c>
      <c r="D1787" t="s">
        <v>1171</v>
      </c>
      <c r="E1787">
        <v>22.14</v>
      </c>
      <c r="F1787">
        <v>22.14</v>
      </c>
      <c r="G1787" t="s">
        <v>1178</v>
      </c>
      <c r="H1787">
        <v>0.16909327601297899</v>
      </c>
      <c r="I1787" t="s">
        <v>1785</v>
      </c>
    </row>
    <row r="1788" spans="1:9" x14ac:dyDescent="0.25">
      <c r="A1788" t="s">
        <v>2068</v>
      </c>
      <c r="B1788" t="s">
        <v>2083</v>
      </c>
      <c r="C1788" t="s">
        <v>2084</v>
      </c>
      <c r="D1788" t="s">
        <v>1171</v>
      </c>
      <c r="E1788">
        <v>22.27</v>
      </c>
      <c r="F1788">
        <v>22.27</v>
      </c>
      <c r="G1788" t="s">
        <v>1172</v>
      </c>
      <c r="H1788">
        <v>0.51525917494761797</v>
      </c>
      <c r="I1788" t="s">
        <v>1781</v>
      </c>
    </row>
    <row r="1789" spans="1:9" x14ac:dyDescent="0.25">
      <c r="A1789" t="s">
        <v>2069</v>
      </c>
      <c r="B1789" t="s">
        <v>2083</v>
      </c>
      <c r="C1789" t="s">
        <v>2084</v>
      </c>
      <c r="D1789" t="s">
        <v>1171</v>
      </c>
      <c r="E1789">
        <v>22.27</v>
      </c>
      <c r="F1789">
        <v>22.27</v>
      </c>
      <c r="G1789" t="s">
        <v>1175</v>
      </c>
      <c r="H1789">
        <v>0.31564754903940301</v>
      </c>
      <c r="I1789" t="s">
        <v>1783</v>
      </c>
    </row>
    <row r="1790" spans="1:9" x14ac:dyDescent="0.25">
      <c r="A1790" t="s">
        <v>2070</v>
      </c>
      <c r="B1790" t="s">
        <v>2083</v>
      </c>
      <c r="C1790" t="s">
        <v>2084</v>
      </c>
      <c r="D1790" t="s">
        <v>1171</v>
      </c>
      <c r="E1790">
        <v>22.27</v>
      </c>
      <c r="F1790">
        <v>22.27</v>
      </c>
      <c r="G1790" t="s">
        <v>1178</v>
      </c>
      <c r="H1790">
        <v>0.16909327601297899</v>
      </c>
      <c r="I1790" t="s">
        <v>1785</v>
      </c>
    </row>
    <row r="1791" spans="1:9" x14ac:dyDescent="0.25">
      <c r="A1791" t="s">
        <v>2071</v>
      </c>
      <c r="B1791" t="s">
        <v>2083</v>
      </c>
      <c r="C1791" t="s">
        <v>2084</v>
      </c>
      <c r="D1791" t="s">
        <v>1171</v>
      </c>
      <c r="E1791">
        <v>22.4</v>
      </c>
      <c r="F1791">
        <v>22.4</v>
      </c>
      <c r="G1791" t="s">
        <v>1172</v>
      </c>
      <c r="H1791">
        <v>0.51525917494761797</v>
      </c>
      <c r="I1791" t="s">
        <v>1781</v>
      </c>
    </row>
    <row r="1792" spans="1:9" x14ac:dyDescent="0.25">
      <c r="A1792" t="s">
        <v>2072</v>
      </c>
      <c r="B1792" t="s">
        <v>2083</v>
      </c>
      <c r="C1792" t="s">
        <v>2084</v>
      </c>
      <c r="D1792" t="s">
        <v>1171</v>
      </c>
      <c r="E1792">
        <v>22.4</v>
      </c>
      <c r="F1792">
        <v>22.4</v>
      </c>
      <c r="G1792" t="s">
        <v>1175</v>
      </c>
      <c r="H1792">
        <v>0.31564754903940301</v>
      </c>
      <c r="I1792" t="s">
        <v>1783</v>
      </c>
    </row>
    <row r="1793" spans="1:9" x14ac:dyDescent="0.25">
      <c r="A1793" t="s">
        <v>2073</v>
      </c>
      <c r="B1793" t="s">
        <v>2083</v>
      </c>
      <c r="C1793" t="s">
        <v>2084</v>
      </c>
      <c r="D1793" t="s">
        <v>1171</v>
      </c>
      <c r="E1793">
        <v>22.4</v>
      </c>
      <c r="F1793">
        <v>22.4</v>
      </c>
      <c r="G1793" t="s">
        <v>1178</v>
      </c>
      <c r="H1793">
        <v>0.16909327601297899</v>
      </c>
      <c r="I1793" t="s">
        <v>1785</v>
      </c>
    </row>
    <row r="1794" spans="1:9" x14ac:dyDescent="0.25">
      <c r="A1794" t="s">
        <v>2074</v>
      </c>
      <c r="B1794" t="s">
        <v>2083</v>
      </c>
      <c r="C1794" t="s">
        <v>2084</v>
      </c>
      <c r="D1794" t="s">
        <v>1171</v>
      </c>
      <c r="E1794">
        <v>22.54</v>
      </c>
      <c r="F1794">
        <v>22.54</v>
      </c>
      <c r="G1794" t="s">
        <v>1172</v>
      </c>
      <c r="H1794">
        <v>0.51525917494761797</v>
      </c>
      <c r="I1794" t="s">
        <v>1781</v>
      </c>
    </row>
    <row r="1795" spans="1:9" x14ac:dyDescent="0.25">
      <c r="A1795" t="s">
        <v>2075</v>
      </c>
      <c r="B1795" t="s">
        <v>2083</v>
      </c>
      <c r="C1795" t="s">
        <v>2084</v>
      </c>
      <c r="D1795" t="s">
        <v>1171</v>
      </c>
      <c r="E1795">
        <v>22.54</v>
      </c>
      <c r="F1795">
        <v>22.54</v>
      </c>
      <c r="G1795" t="s">
        <v>1175</v>
      </c>
      <c r="H1795">
        <v>0.31564754903940301</v>
      </c>
      <c r="I1795" t="s">
        <v>1783</v>
      </c>
    </row>
    <row r="1796" spans="1:9" x14ac:dyDescent="0.25">
      <c r="A1796" t="s">
        <v>2076</v>
      </c>
      <c r="B1796" t="s">
        <v>2083</v>
      </c>
      <c r="C1796" t="s">
        <v>2084</v>
      </c>
      <c r="D1796" t="s">
        <v>1171</v>
      </c>
      <c r="E1796">
        <v>22.54</v>
      </c>
      <c r="F1796">
        <v>22.54</v>
      </c>
      <c r="G1796" t="s">
        <v>1178</v>
      </c>
      <c r="H1796">
        <v>0.16909327601297899</v>
      </c>
      <c r="I1796" t="s">
        <v>1785</v>
      </c>
    </row>
    <row r="1797" spans="1:9" x14ac:dyDescent="0.25">
      <c r="A1797" t="s">
        <v>2077</v>
      </c>
      <c r="B1797" t="s">
        <v>2083</v>
      </c>
      <c r="C1797" t="s">
        <v>2084</v>
      </c>
      <c r="D1797" t="s">
        <v>1171</v>
      </c>
      <c r="E1797">
        <v>22.67</v>
      </c>
      <c r="F1797">
        <v>22.67</v>
      </c>
      <c r="G1797" t="s">
        <v>1172</v>
      </c>
      <c r="H1797">
        <v>0.51525917494761797</v>
      </c>
      <c r="I1797" t="s">
        <v>1781</v>
      </c>
    </row>
    <row r="1798" spans="1:9" x14ac:dyDescent="0.25">
      <c r="A1798" t="s">
        <v>2078</v>
      </c>
      <c r="B1798" t="s">
        <v>2083</v>
      </c>
      <c r="C1798" t="s">
        <v>2084</v>
      </c>
      <c r="D1798" t="s">
        <v>1171</v>
      </c>
      <c r="E1798">
        <v>22.67</v>
      </c>
      <c r="F1798">
        <v>22.67</v>
      </c>
      <c r="G1798" t="s">
        <v>1175</v>
      </c>
      <c r="H1798">
        <v>0.31564754903940301</v>
      </c>
      <c r="I1798" t="s">
        <v>1783</v>
      </c>
    </row>
    <row r="1799" spans="1:9" x14ac:dyDescent="0.25">
      <c r="A1799" t="s">
        <v>2079</v>
      </c>
      <c r="B1799" t="s">
        <v>2083</v>
      </c>
      <c r="C1799" t="s">
        <v>2084</v>
      </c>
      <c r="D1799" t="s">
        <v>1171</v>
      </c>
      <c r="E1799">
        <v>22.67</v>
      </c>
      <c r="F1799">
        <v>22.67</v>
      </c>
      <c r="G1799" t="s">
        <v>1178</v>
      </c>
      <c r="H1799">
        <v>0.16909327601297899</v>
      </c>
      <c r="I1799" t="s">
        <v>1785</v>
      </c>
    </row>
    <row r="1800" spans="1:9" x14ac:dyDescent="0.25">
      <c r="A1800" t="s">
        <v>2080</v>
      </c>
      <c r="B1800" t="s">
        <v>2083</v>
      </c>
      <c r="C1800" t="s">
        <v>2084</v>
      </c>
      <c r="D1800" t="s">
        <v>1171</v>
      </c>
      <c r="E1800">
        <v>22.8</v>
      </c>
      <c r="F1800">
        <v>22.8</v>
      </c>
      <c r="G1800" t="s">
        <v>1172</v>
      </c>
      <c r="H1800">
        <v>0.51525917494761797</v>
      </c>
      <c r="I1800" t="s">
        <v>1781</v>
      </c>
    </row>
    <row r="1801" spans="1:9" x14ac:dyDescent="0.25">
      <c r="A1801" t="s">
        <v>2081</v>
      </c>
      <c r="B1801" t="s">
        <v>2083</v>
      </c>
      <c r="C1801" t="s">
        <v>2084</v>
      </c>
      <c r="D1801" t="s">
        <v>1171</v>
      </c>
      <c r="E1801">
        <v>22.8</v>
      </c>
      <c r="F1801">
        <v>22.8</v>
      </c>
      <c r="G1801" t="s">
        <v>1175</v>
      </c>
      <c r="H1801">
        <v>0.31564754903940301</v>
      </c>
      <c r="I1801" t="s">
        <v>1783</v>
      </c>
    </row>
    <row r="1802" spans="1:9" x14ac:dyDescent="0.25">
      <c r="A1802" t="s">
        <v>2082</v>
      </c>
      <c r="B1802" t="s">
        <v>2083</v>
      </c>
      <c r="C1802" t="s">
        <v>2084</v>
      </c>
      <c r="D1802" t="s">
        <v>1171</v>
      </c>
      <c r="E1802">
        <v>22.8</v>
      </c>
      <c r="F1802">
        <v>22.8</v>
      </c>
      <c r="G1802" t="s">
        <v>1178</v>
      </c>
      <c r="H1802">
        <v>0.16909327601297899</v>
      </c>
      <c r="I1802" t="s">
        <v>1785</v>
      </c>
    </row>
    <row r="1803" spans="1:9" x14ac:dyDescent="0.25">
      <c r="A1803" t="s">
        <v>1169</v>
      </c>
      <c r="B1803" t="s">
        <v>2085</v>
      </c>
      <c r="C1803" t="s">
        <v>2084</v>
      </c>
      <c r="D1803" t="s">
        <v>1171</v>
      </c>
      <c r="E1803">
        <v>0</v>
      </c>
      <c r="F1803">
        <v>0</v>
      </c>
      <c r="G1803" t="s">
        <v>1172</v>
      </c>
      <c r="H1803">
        <v>0.51297341003656005</v>
      </c>
      <c r="I1803" t="s">
        <v>1173</v>
      </c>
    </row>
    <row r="1804" spans="1:9" x14ac:dyDescent="0.25">
      <c r="A1804" t="s">
        <v>1174</v>
      </c>
      <c r="B1804" t="s">
        <v>2085</v>
      </c>
      <c r="C1804" t="s">
        <v>2084</v>
      </c>
      <c r="D1804" t="s">
        <v>1171</v>
      </c>
      <c r="E1804">
        <v>0</v>
      </c>
      <c r="F1804">
        <v>0</v>
      </c>
      <c r="G1804" t="s">
        <v>1175</v>
      </c>
      <c r="H1804">
        <v>0.373254589348336</v>
      </c>
      <c r="I1804" t="s">
        <v>1176</v>
      </c>
    </row>
    <row r="1805" spans="1:9" x14ac:dyDescent="0.25">
      <c r="A1805" t="s">
        <v>1177</v>
      </c>
      <c r="B1805" t="s">
        <v>2085</v>
      </c>
      <c r="C1805" t="s">
        <v>2084</v>
      </c>
      <c r="D1805" t="s">
        <v>1171</v>
      </c>
      <c r="E1805">
        <v>0</v>
      </c>
      <c r="F1805">
        <v>0</v>
      </c>
      <c r="G1805" t="s">
        <v>1178</v>
      </c>
      <c r="H1805">
        <v>0.11377200061510399</v>
      </c>
      <c r="I1805" t="s">
        <v>1179</v>
      </c>
    </row>
    <row r="1806" spans="1:9" x14ac:dyDescent="0.25">
      <c r="A1806" t="s">
        <v>1180</v>
      </c>
      <c r="B1806" t="s">
        <v>2085</v>
      </c>
      <c r="C1806" t="s">
        <v>2084</v>
      </c>
      <c r="D1806" t="s">
        <v>1171</v>
      </c>
      <c r="E1806">
        <v>0</v>
      </c>
      <c r="F1806">
        <v>0</v>
      </c>
      <c r="G1806" t="s">
        <v>1172</v>
      </c>
      <c r="H1806">
        <v>0.51297341003656005</v>
      </c>
      <c r="I1806" t="s">
        <v>1173</v>
      </c>
    </row>
    <row r="1807" spans="1:9" x14ac:dyDescent="0.25">
      <c r="A1807" t="s">
        <v>1181</v>
      </c>
      <c r="B1807" t="s">
        <v>2085</v>
      </c>
      <c r="C1807" t="s">
        <v>2084</v>
      </c>
      <c r="D1807" t="s">
        <v>1171</v>
      </c>
      <c r="E1807">
        <v>0</v>
      </c>
      <c r="F1807">
        <v>0</v>
      </c>
      <c r="G1807" t="s">
        <v>1175</v>
      </c>
      <c r="H1807">
        <v>0.373254589348336</v>
      </c>
      <c r="I1807" t="s">
        <v>1176</v>
      </c>
    </row>
    <row r="1808" spans="1:9" x14ac:dyDescent="0.25">
      <c r="A1808" t="s">
        <v>1182</v>
      </c>
      <c r="B1808" t="s">
        <v>2085</v>
      </c>
      <c r="C1808" t="s">
        <v>2084</v>
      </c>
      <c r="D1808" t="s">
        <v>1171</v>
      </c>
      <c r="E1808">
        <v>0</v>
      </c>
      <c r="F1808">
        <v>0</v>
      </c>
      <c r="G1808" t="s">
        <v>1178</v>
      </c>
      <c r="H1808">
        <v>0.11377200061510399</v>
      </c>
      <c r="I1808" t="s">
        <v>1179</v>
      </c>
    </row>
    <row r="1809" spans="1:9" x14ac:dyDescent="0.25">
      <c r="A1809" t="s">
        <v>1183</v>
      </c>
      <c r="B1809" t="s">
        <v>2085</v>
      </c>
      <c r="C1809" t="s">
        <v>2084</v>
      </c>
      <c r="D1809" t="s">
        <v>1171</v>
      </c>
      <c r="E1809">
        <v>0</v>
      </c>
      <c r="F1809">
        <v>0</v>
      </c>
      <c r="G1809" t="s">
        <v>1172</v>
      </c>
      <c r="H1809">
        <v>0.51297341003656005</v>
      </c>
      <c r="I1809" t="s">
        <v>1173</v>
      </c>
    </row>
    <row r="1810" spans="1:9" x14ac:dyDescent="0.25">
      <c r="A1810" t="s">
        <v>1184</v>
      </c>
      <c r="B1810" t="s">
        <v>2085</v>
      </c>
      <c r="C1810" t="s">
        <v>2084</v>
      </c>
      <c r="D1810" t="s">
        <v>1171</v>
      </c>
      <c r="E1810">
        <v>0</v>
      </c>
      <c r="F1810">
        <v>0</v>
      </c>
      <c r="G1810" t="s">
        <v>1175</v>
      </c>
      <c r="H1810">
        <v>0.373254589348336</v>
      </c>
      <c r="I1810" t="s">
        <v>1176</v>
      </c>
    </row>
    <row r="1811" spans="1:9" x14ac:dyDescent="0.25">
      <c r="A1811" t="s">
        <v>1185</v>
      </c>
      <c r="B1811" t="s">
        <v>2085</v>
      </c>
      <c r="C1811" t="s">
        <v>2084</v>
      </c>
      <c r="D1811" t="s">
        <v>1171</v>
      </c>
      <c r="E1811">
        <v>0</v>
      </c>
      <c r="F1811">
        <v>0</v>
      </c>
      <c r="G1811" t="s">
        <v>1178</v>
      </c>
      <c r="H1811">
        <v>0.11377200061510399</v>
      </c>
      <c r="I1811" t="s">
        <v>1179</v>
      </c>
    </row>
    <row r="1812" spans="1:9" x14ac:dyDescent="0.25">
      <c r="A1812" t="s">
        <v>1186</v>
      </c>
      <c r="B1812" t="s">
        <v>2085</v>
      </c>
      <c r="C1812" t="s">
        <v>2084</v>
      </c>
      <c r="D1812" t="s">
        <v>1171</v>
      </c>
      <c r="E1812">
        <v>0</v>
      </c>
      <c r="F1812">
        <v>0</v>
      </c>
      <c r="G1812" t="s">
        <v>1172</v>
      </c>
      <c r="H1812">
        <v>0.51297341003656005</v>
      </c>
      <c r="I1812" t="s">
        <v>1173</v>
      </c>
    </row>
    <row r="1813" spans="1:9" x14ac:dyDescent="0.25">
      <c r="A1813" t="s">
        <v>1187</v>
      </c>
      <c r="B1813" t="s">
        <v>2085</v>
      </c>
      <c r="C1813" t="s">
        <v>2084</v>
      </c>
      <c r="D1813" t="s">
        <v>1171</v>
      </c>
      <c r="E1813">
        <v>0</v>
      </c>
      <c r="F1813">
        <v>0</v>
      </c>
      <c r="G1813" t="s">
        <v>1175</v>
      </c>
      <c r="H1813">
        <v>0.373254589348336</v>
      </c>
      <c r="I1813" t="s">
        <v>1176</v>
      </c>
    </row>
    <row r="1814" spans="1:9" x14ac:dyDescent="0.25">
      <c r="A1814" t="s">
        <v>1188</v>
      </c>
      <c r="B1814" t="s">
        <v>2085</v>
      </c>
      <c r="C1814" t="s">
        <v>2084</v>
      </c>
      <c r="D1814" t="s">
        <v>1171</v>
      </c>
      <c r="E1814">
        <v>0</v>
      </c>
      <c r="F1814">
        <v>0</v>
      </c>
      <c r="G1814" t="s">
        <v>1178</v>
      </c>
      <c r="H1814">
        <v>0.11377200061510399</v>
      </c>
      <c r="I1814" t="s">
        <v>1179</v>
      </c>
    </row>
    <row r="1815" spans="1:9" x14ac:dyDescent="0.25">
      <c r="A1815" t="s">
        <v>1189</v>
      </c>
      <c r="B1815" t="s">
        <v>2085</v>
      </c>
      <c r="C1815" t="s">
        <v>2084</v>
      </c>
      <c r="D1815" t="s">
        <v>1171</v>
      </c>
      <c r="E1815">
        <v>0</v>
      </c>
      <c r="F1815">
        <v>0</v>
      </c>
      <c r="G1815" t="s">
        <v>1172</v>
      </c>
      <c r="H1815">
        <v>0.51297341003656005</v>
      </c>
      <c r="I1815" t="s">
        <v>1173</v>
      </c>
    </row>
    <row r="1816" spans="1:9" x14ac:dyDescent="0.25">
      <c r="A1816" t="s">
        <v>1190</v>
      </c>
      <c r="B1816" t="s">
        <v>2085</v>
      </c>
      <c r="C1816" t="s">
        <v>2084</v>
      </c>
      <c r="D1816" t="s">
        <v>1171</v>
      </c>
      <c r="E1816">
        <v>0</v>
      </c>
      <c r="F1816">
        <v>0</v>
      </c>
      <c r="G1816" t="s">
        <v>1175</v>
      </c>
      <c r="H1816">
        <v>0.373254589348336</v>
      </c>
      <c r="I1816" t="s">
        <v>1176</v>
      </c>
    </row>
    <row r="1817" spans="1:9" x14ac:dyDescent="0.25">
      <c r="A1817" t="s">
        <v>1191</v>
      </c>
      <c r="B1817" t="s">
        <v>2085</v>
      </c>
      <c r="C1817" t="s">
        <v>2084</v>
      </c>
      <c r="D1817" t="s">
        <v>1171</v>
      </c>
      <c r="E1817">
        <v>0</v>
      </c>
      <c r="F1817">
        <v>0</v>
      </c>
      <c r="G1817" t="s">
        <v>1178</v>
      </c>
      <c r="H1817">
        <v>0.11377200061510399</v>
      </c>
      <c r="I1817" t="s">
        <v>1179</v>
      </c>
    </row>
    <row r="1818" spans="1:9" x14ac:dyDescent="0.25">
      <c r="A1818" t="s">
        <v>1192</v>
      </c>
      <c r="B1818" t="s">
        <v>2085</v>
      </c>
      <c r="C1818" t="s">
        <v>2084</v>
      </c>
      <c r="D1818" t="s">
        <v>1171</v>
      </c>
      <c r="E1818">
        <v>0</v>
      </c>
      <c r="F1818">
        <v>0</v>
      </c>
      <c r="G1818" t="s">
        <v>1172</v>
      </c>
      <c r="H1818">
        <v>0.51297341003656005</v>
      </c>
      <c r="I1818" t="s">
        <v>1173</v>
      </c>
    </row>
    <row r="1819" spans="1:9" x14ac:dyDescent="0.25">
      <c r="A1819" t="s">
        <v>1193</v>
      </c>
      <c r="B1819" t="s">
        <v>2085</v>
      </c>
      <c r="C1819" t="s">
        <v>2084</v>
      </c>
      <c r="D1819" t="s">
        <v>1171</v>
      </c>
      <c r="E1819">
        <v>0</v>
      </c>
      <c r="F1819">
        <v>0</v>
      </c>
      <c r="G1819" t="s">
        <v>1175</v>
      </c>
      <c r="H1819">
        <v>0.373254589348336</v>
      </c>
      <c r="I1819" t="s">
        <v>1176</v>
      </c>
    </row>
    <row r="1820" spans="1:9" x14ac:dyDescent="0.25">
      <c r="A1820" t="s">
        <v>1194</v>
      </c>
      <c r="B1820" t="s">
        <v>2085</v>
      </c>
      <c r="C1820" t="s">
        <v>2084</v>
      </c>
      <c r="D1820" t="s">
        <v>1171</v>
      </c>
      <c r="E1820">
        <v>0</v>
      </c>
      <c r="F1820">
        <v>0</v>
      </c>
      <c r="G1820" t="s">
        <v>1178</v>
      </c>
      <c r="H1820">
        <v>0.11377200061510399</v>
      </c>
      <c r="I1820" t="s">
        <v>1179</v>
      </c>
    </row>
    <row r="1821" spans="1:9" x14ac:dyDescent="0.25">
      <c r="A1821" t="s">
        <v>1195</v>
      </c>
      <c r="B1821" t="s">
        <v>2085</v>
      </c>
      <c r="C1821" t="s">
        <v>2084</v>
      </c>
      <c r="D1821" t="s">
        <v>1171</v>
      </c>
      <c r="E1821">
        <v>0</v>
      </c>
      <c r="F1821">
        <v>0</v>
      </c>
      <c r="G1821" t="s">
        <v>1172</v>
      </c>
      <c r="H1821">
        <v>0.51297341003656005</v>
      </c>
      <c r="I1821" t="s">
        <v>1173</v>
      </c>
    </row>
    <row r="1822" spans="1:9" x14ac:dyDescent="0.25">
      <c r="A1822" t="s">
        <v>1196</v>
      </c>
      <c r="B1822" t="s">
        <v>2085</v>
      </c>
      <c r="C1822" t="s">
        <v>2084</v>
      </c>
      <c r="D1822" t="s">
        <v>1171</v>
      </c>
      <c r="E1822">
        <v>0</v>
      </c>
      <c r="F1822">
        <v>0</v>
      </c>
      <c r="G1822" t="s">
        <v>1175</v>
      </c>
      <c r="H1822">
        <v>0.373254589348336</v>
      </c>
      <c r="I1822" t="s">
        <v>1176</v>
      </c>
    </row>
    <row r="1823" spans="1:9" x14ac:dyDescent="0.25">
      <c r="A1823" t="s">
        <v>1197</v>
      </c>
      <c r="B1823" t="s">
        <v>2085</v>
      </c>
      <c r="C1823" t="s">
        <v>2084</v>
      </c>
      <c r="D1823" t="s">
        <v>1171</v>
      </c>
      <c r="E1823">
        <v>0</v>
      </c>
      <c r="F1823">
        <v>0</v>
      </c>
      <c r="G1823" t="s">
        <v>1178</v>
      </c>
      <c r="H1823">
        <v>0.11377200061510399</v>
      </c>
      <c r="I1823" t="s">
        <v>1179</v>
      </c>
    </row>
    <row r="1824" spans="1:9" x14ac:dyDescent="0.25">
      <c r="A1824" t="s">
        <v>1198</v>
      </c>
      <c r="B1824" t="s">
        <v>2085</v>
      </c>
      <c r="C1824" t="s">
        <v>2084</v>
      </c>
      <c r="D1824" t="s">
        <v>1171</v>
      </c>
      <c r="E1824">
        <v>0</v>
      </c>
      <c r="F1824">
        <v>0</v>
      </c>
      <c r="G1824" t="s">
        <v>1172</v>
      </c>
      <c r="H1824">
        <v>0.51297341003656005</v>
      </c>
      <c r="I1824" t="s">
        <v>1173</v>
      </c>
    </row>
    <row r="1825" spans="1:9" x14ac:dyDescent="0.25">
      <c r="A1825" t="s">
        <v>1199</v>
      </c>
      <c r="B1825" t="s">
        <v>2085</v>
      </c>
      <c r="C1825" t="s">
        <v>2084</v>
      </c>
      <c r="D1825" t="s">
        <v>1171</v>
      </c>
      <c r="E1825">
        <v>0</v>
      </c>
      <c r="F1825">
        <v>0</v>
      </c>
      <c r="G1825" t="s">
        <v>1175</v>
      </c>
      <c r="H1825">
        <v>0.373254589348336</v>
      </c>
      <c r="I1825" t="s">
        <v>1176</v>
      </c>
    </row>
    <row r="1826" spans="1:9" x14ac:dyDescent="0.25">
      <c r="A1826" t="s">
        <v>1200</v>
      </c>
      <c r="B1826" t="s">
        <v>2085</v>
      </c>
      <c r="C1826" t="s">
        <v>2084</v>
      </c>
      <c r="D1826" t="s">
        <v>1171</v>
      </c>
      <c r="E1826">
        <v>0</v>
      </c>
      <c r="F1826">
        <v>0</v>
      </c>
      <c r="G1826" t="s">
        <v>1178</v>
      </c>
      <c r="H1826">
        <v>0.11377200061510399</v>
      </c>
      <c r="I1826" t="s">
        <v>1179</v>
      </c>
    </row>
    <row r="1827" spans="1:9" x14ac:dyDescent="0.25">
      <c r="A1827" t="s">
        <v>1201</v>
      </c>
      <c r="B1827" t="s">
        <v>2085</v>
      </c>
      <c r="C1827" t="s">
        <v>2084</v>
      </c>
      <c r="D1827" t="s">
        <v>1171</v>
      </c>
      <c r="E1827">
        <v>0</v>
      </c>
      <c r="F1827">
        <v>0</v>
      </c>
      <c r="G1827" t="s">
        <v>1172</v>
      </c>
      <c r="H1827">
        <v>0.51297341003656005</v>
      </c>
      <c r="I1827" t="s">
        <v>1173</v>
      </c>
    </row>
    <row r="1828" spans="1:9" x14ac:dyDescent="0.25">
      <c r="A1828" t="s">
        <v>1202</v>
      </c>
      <c r="B1828" t="s">
        <v>2085</v>
      </c>
      <c r="C1828" t="s">
        <v>2084</v>
      </c>
      <c r="D1828" t="s">
        <v>1171</v>
      </c>
      <c r="E1828">
        <v>0</v>
      </c>
      <c r="F1828">
        <v>0</v>
      </c>
      <c r="G1828" t="s">
        <v>1175</v>
      </c>
      <c r="H1828">
        <v>0.373254589348336</v>
      </c>
      <c r="I1828" t="s">
        <v>1176</v>
      </c>
    </row>
    <row r="1829" spans="1:9" x14ac:dyDescent="0.25">
      <c r="A1829" t="s">
        <v>1203</v>
      </c>
      <c r="B1829" t="s">
        <v>2085</v>
      </c>
      <c r="C1829" t="s">
        <v>2084</v>
      </c>
      <c r="D1829" t="s">
        <v>1171</v>
      </c>
      <c r="E1829">
        <v>0</v>
      </c>
      <c r="F1829">
        <v>0</v>
      </c>
      <c r="G1829" t="s">
        <v>1178</v>
      </c>
      <c r="H1829">
        <v>0.11377200061510399</v>
      </c>
      <c r="I1829" t="s">
        <v>1179</v>
      </c>
    </row>
    <row r="1830" spans="1:9" x14ac:dyDescent="0.25">
      <c r="A1830" t="s">
        <v>1204</v>
      </c>
      <c r="B1830" t="s">
        <v>2085</v>
      </c>
      <c r="C1830" t="s">
        <v>2084</v>
      </c>
      <c r="D1830" t="s">
        <v>1171</v>
      </c>
      <c r="E1830">
        <v>0</v>
      </c>
      <c r="F1830">
        <v>0</v>
      </c>
      <c r="G1830" t="s">
        <v>1172</v>
      </c>
      <c r="H1830">
        <v>0.51297341003656005</v>
      </c>
      <c r="I1830" t="s">
        <v>1173</v>
      </c>
    </row>
    <row r="1831" spans="1:9" x14ac:dyDescent="0.25">
      <c r="A1831" t="s">
        <v>1205</v>
      </c>
      <c r="B1831" t="s">
        <v>2085</v>
      </c>
      <c r="C1831" t="s">
        <v>2084</v>
      </c>
      <c r="D1831" t="s">
        <v>1171</v>
      </c>
      <c r="E1831">
        <v>0</v>
      </c>
      <c r="F1831">
        <v>0</v>
      </c>
      <c r="G1831" t="s">
        <v>1175</v>
      </c>
      <c r="H1831">
        <v>0.373254589348336</v>
      </c>
      <c r="I1831" t="s">
        <v>1176</v>
      </c>
    </row>
    <row r="1832" spans="1:9" x14ac:dyDescent="0.25">
      <c r="A1832" t="s">
        <v>1206</v>
      </c>
      <c r="B1832" t="s">
        <v>2085</v>
      </c>
      <c r="C1832" t="s">
        <v>2084</v>
      </c>
      <c r="D1832" t="s">
        <v>1171</v>
      </c>
      <c r="E1832">
        <v>0</v>
      </c>
      <c r="F1832">
        <v>0</v>
      </c>
      <c r="G1832" t="s">
        <v>1178</v>
      </c>
      <c r="H1832">
        <v>0.11377200061510399</v>
      </c>
      <c r="I1832" t="s">
        <v>1179</v>
      </c>
    </row>
    <row r="1833" spans="1:9" x14ac:dyDescent="0.25">
      <c r="A1833" t="s">
        <v>1207</v>
      </c>
      <c r="B1833" t="s">
        <v>2085</v>
      </c>
      <c r="C1833" t="s">
        <v>2084</v>
      </c>
      <c r="D1833" t="s">
        <v>1171</v>
      </c>
      <c r="E1833">
        <v>0</v>
      </c>
      <c r="F1833">
        <v>0</v>
      </c>
      <c r="G1833" t="s">
        <v>1172</v>
      </c>
      <c r="H1833">
        <v>0.51297341003656005</v>
      </c>
      <c r="I1833" t="s">
        <v>1173</v>
      </c>
    </row>
    <row r="1834" spans="1:9" x14ac:dyDescent="0.25">
      <c r="A1834" t="s">
        <v>1208</v>
      </c>
      <c r="B1834" t="s">
        <v>2085</v>
      </c>
      <c r="C1834" t="s">
        <v>2084</v>
      </c>
      <c r="D1834" t="s">
        <v>1171</v>
      </c>
      <c r="E1834">
        <v>0</v>
      </c>
      <c r="F1834">
        <v>0</v>
      </c>
      <c r="G1834" t="s">
        <v>1175</v>
      </c>
      <c r="H1834">
        <v>0.373254589348336</v>
      </c>
      <c r="I1834" t="s">
        <v>1176</v>
      </c>
    </row>
    <row r="1835" spans="1:9" x14ac:dyDescent="0.25">
      <c r="A1835" t="s">
        <v>1209</v>
      </c>
      <c r="B1835" t="s">
        <v>2085</v>
      </c>
      <c r="C1835" t="s">
        <v>2084</v>
      </c>
      <c r="D1835" t="s">
        <v>1171</v>
      </c>
      <c r="E1835">
        <v>0</v>
      </c>
      <c r="F1835">
        <v>0</v>
      </c>
      <c r="G1835" t="s">
        <v>1178</v>
      </c>
      <c r="H1835">
        <v>0.11377200061510399</v>
      </c>
      <c r="I1835" t="s">
        <v>1179</v>
      </c>
    </row>
    <row r="1836" spans="1:9" x14ac:dyDescent="0.25">
      <c r="A1836" t="s">
        <v>1210</v>
      </c>
      <c r="B1836" t="s">
        <v>2085</v>
      </c>
      <c r="C1836" t="s">
        <v>2084</v>
      </c>
      <c r="D1836" t="s">
        <v>1171</v>
      </c>
      <c r="E1836">
        <v>0</v>
      </c>
      <c r="F1836">
        <v>0</v>
      </c>
      <c r="G1836" t="s">
        <v>1172</v>
      </c>
      <c r="H1836">
        <v>0.51297341003656005</v>
      </c>
      <c r="I1836" t="s">
        <v>1173</v>
      </c>
    </row>
    <row r="1837" spans="1:9" x14ac:dyDescent="0.25">
      <c r="A1837" t="s">
        <v>1211</v>
      </c>
      <c r="B1837" t="s">
        <v>2085</v>
      </c>
      <c r="C1837" t="s">
        <v>2084</v>
      </c>
      <c r="D1837" t="s">
        <v>1171</v>
      </c>
      <c r="E1837">
        <v>0</v>
      </c>
      <c r="F1837">
        <v>0</v>
      </c>
      <c r="G1837" t="s">
        <v>1175</v>
      </c>
      <c r="H1837">
        <v>0.373254589348336</v>
      </c>
      <c r="I1837" t="s">
        <v>1176</v>
      </c>
    </row>
    <row r="1838" spans="1:9" x14ac:dyDescent="0.25">
      <c r="A1838" t="s">
        <v>1212</v>
      </c>
      <c r="B1838" t="s">
        <v>2085</v>
      </c>
      <c r="C1838" t="s">
        <v>2084</v>
      </c>
      <c r="D1838" t="s">
        <v>1171</v>
      </c>
      <c r="E1838">
        <v>0</v>
      </c>
      <c r="F1838">
        <v>0</v>
      </c>
      <c r="G1838" t="s">
        <v>1178</v>
      </c>
      <c r="H1838">
        <v>0.11377200061510399</v>
      </c>
      <c r="I1838" t="s">
        <v>1179</v>
      </c>
    </row>
    <row r="1839" spans="1:9" x14ac:dyDescent="0.25">
      <c r="A1839" t="s">
        <v>1213</v>
      </c>
      <c r="B1839" t="s">
        <v>2085</v>
      </c>
      <c r="C1839" t="s">
        <v>2084</v>
      </c>
      <c r="D1839" t="s">
        <v>1171</v>
      </c>
      <c r="E1839">
        <v>0</v>
      </c>
      <c r="F1839">
        <v>0</v>
      </c>
      <c r="G1839" t="s">
        <v>1172</v>
      </c>
      <c r="H1839">
        <v>0.51297341003656005</v>
      </c>
      <c r="I1839" t="s">
        <v>1173</v>
      </c>
    </row>
    <row r="1840" spans="1:9" x14ac:dyDescent="0.25">
      <c r="A1840" t="s">
        <v>1214</v>
      </c>
      <c r="B1840" t="s">
        <v>2085</v>
      </c>
      <c r="C1840" t="s">
        <v>2084</v>
      </c>
      <c r="D1840" t="s">
        <v>1171</v>
      </c>
      <c r="E1840">
        <v>0</v>
      </c>
      <c r="F1840">
        <v>0</v>
      </c>
      <c r="G1840" t="s">
        <v>1175</v>
      </c>
      <c r="H1840">
        <v>0.373254589348336</v>
      </c>
      <c r="I1840" t="s">
        <v>1176</v>
      </c>
    </row>
    <row r="1841" spans="1:9" x14ac:dyDescent="0.25">
      <c r="A1841" t="s">
        <v>1215</v>
      </c>
      <c r="B1841" t="s">
        <v>2085</v>
      </c>
      <c r="C1841" t="s">
        <v>2084</v>
      </c>
      <c r="D1841" t="s">
        <v>1171</v>
      </c>
      <c r="E1841">
        <v>0</v>
      </c>
      <c r="F1841">
        <v>0</v>
      </c>
      <c r="G1841" t="s">
        <v>1178</v>
      </c>
      <c r="H1841">
        <v>0.11377200061510399</v>
      </c>
      <c r="I1841" t="s">
        <v>1179</v>
      </c>
    </row>
    <row r="1842" spans="1:9" x14ac:dyDescent="0.25">
      <c r="A1842" t="s">
        <v>1216</v>
      </c>
      <c r="B1842" t="s">
        <v>2085</v>
      </c>
      <c r="C1842" t="s">
        <v>2084</v>
      </c>
      <c r="D1842" t="s">
        <v>1171</v>
      </c>
      <c r="E1842">
        <v>0</v>
      </c>
      <c r="F1842">
        <v>0</v>
      </c>
      <c r="G1842" t="s">
        <v>1172</v>
      </c>
      <c r="H1842">
        <v>0.51297341003656005</v>
      </c>
      <c r="I1842" t="s">
        <v>1173</v>
      </c>
    </row>
    <row r="1843" spans="1:9" x14ac:dyDescent="0.25">
      <c r="A1843" t="s">
        <v>1217</v>
      </c>
      <c r="B1843" t="s">
        <v>2085</v>
      </c>
      <c r="C1843" t="s">
        <v>2084</v>
      </c>
      <c r="D1843" t="s">
        <v>1171</v>
      </c>
      <c r="E1843">
        <v>0</v>
      </c>
      <c r="F1843">
        <v>0</v>
      </c>
      <c r="G1843" t="s">
        <v>1175</v>
      </c>
      <c r="H1843">
        <v>0.373254589348336</v>
      </c>
      <c r="I1843" t="s">
        <v>1176</v>
      </c>
    </row>
    <row r="1844" spans="1:9" x14ac:dyDescent="0.25">
      <c r="A1844" t="s">
        <v>1218</v>
      </c>
      <c r="B1844" t="s">
        <v>2085</v>
      </c>
      <c r="C1844" t="s">
        <v>2084</v>
      </c>
      <c r="D1844" t="s">
        <v>1171</v>
      </c>
      <c r="E1844">
        <v>0</v>
      </c>
      <c r="F1844">
        <v>0</v>
      </c>
      <c r="G1844" t="s">
        <v>1178</v>
      </c>
      <c r="H1844">
        <v>0.11377200061510399</v>
      </c>
      <c r="I1844" t="s">
        <v>1179</v>
      </c>
    </row>
    <row r="1845" spans="1:9" x14ac:dyDescent="0.25">
      <c r="A1845" t="s">
        <v>1219</v>
      </c>
      <c r="B1845" t="s">
        <v>2085</v>
      </c>
      <c r="C1845" t="s">
        <v>2084</v>
      </c>
      <c r="D1845" t="s">
        <v>1171</v>
      </c>
      <c r="E1845">
        <v>0</v>
      </c>
      <c r="F1845">
        <v>0</v>
      </c>
      <c r="G1845" t="s">
        <v>1172</v>
      </c>
      <c r="H1845">
        <v>0.51297341003656005</v>
      </c>
      <c r="I1845" t="s">
        <v>1173</v>
      </c>
    </row>
    <row r="1846" spans="1:9" x14ac:dyDescent="0.25">
      <c r="A1846" t="s">
        <v>1220</v>
      </c>
      <c r="B1846" t="s">
        <v>2085</v>
      </c>
      <c r="C1846" t="s">
        <v>2084</v>
      </c>
      <c r="D1846" t="s">
        <v>1171</v>
      </c>
      <c r="E1846">
        <v>0</v>
      </c>
      <c r="F1846">
        <v>0</v>
      </c>
      <c r="G1846" t="s">
        <v>1175</v>
      </c>
      <c r="H1846">
        <v>0.373254589348336</v>
      </c>
      <c r="I1846" t="s">
        <v>1176</v>
      </c>
    </row>
    <row r="1847" spans="1:9" x14ac:dyDescent="0.25">
      <c r="A1847" t="s">
        <v>1221</v>
      </c>
      <c r="B1847" t="s">
        <v>2085</v>
      </c>
      <c r="C1847" t="s">
        <v>2084</v>
      </c>
      <c r="D1847" t="s">
        <v>1171</v>
      </c>
      <c r="E1847">
        <v>0</v>
      </c>
      <c r="F1847">
        <v>0</v>
      </c>
      <c r="G1847" t="s">
        <v>1178</v>
      </c>
      <c r="H1847">
        <v>0.11377200061510399</v>
      </c>
      <c r="I1847" t="s">
        <v>1179</v>
      </c>
    </row>
    <row r="1848" spans="1:9" x14ac:dyDescent="0.25">
      <c r="A1848" t="s">
        <v>1222</v>
      </c>
      <c r="B1848" t="s">
        <v>2085</v>
      </c>
      <c r="C1848" t="s">
        <v>2084</v>
      </c>
      <c r="D1848" t="s">
        <v>1171</v>
      </c>
      <c r="E1848">
        <v>0</v>
      </c>
      <c r="F1848">
        <v>0</v>
      </c>
      <c r="G1848" t="s">
        <v>1172</v>
      </c>
      <c r="H1848">
        <v>0.51297341003656005</v>
      </c>
      <c r="I1848" t="s">
        <v>1173</v>
      </c>
    </row>
    <row r="1849" spans="1:9" x14ac:dyDescent="0.25">
      <c r="A1849" t="s">
        <v>1223</v>
      </c>
      <c r="B1849" t="s">
        <v>2085</v>
      </c>
      <c r="C1849" t="s">
        <v>2084</v>
      </c>
      <c r="D1849" t="s">
        <v>1171</v>
      </c>
      <c r="E1849">
        <v>0</v>
      </c>
      <c r="F1849">
        <v>0</v>
      </c>
      <c r="G1849" t="s">
        <v>1175</v>
      </c>
      <c r="H1849">
        <v>0.373254589348336</v>
      </c>
      <c r="I1849" t="s">
        <v>1176</v>
      </c>
    </row>
    <row r="1850" spans="1:9" x14ac:dyDescent="0.25">
      <c r="A1850" t="s">
        <v>1224</v>
      </c>
      <c r="B1850" t="s">
        <v>2085</v>
      </c>
      <c r="C1850" t="s">
        <v>2084</v>
      </c>
      <c r="D1850" t="s">
        <v>1171</v>
      </c>
      <c r="E1850">
        <v>0</v>
      </c>
      <c r="F1850">
        <v>0</v>
      </c>
      <c r="G1850" t="s">
        <v>1178</v>
      </c>
      <c r="H1850">
        <v>0.11377200061510399</v>
      </c>
      <c r="I1850" t="s">
        <v>1179</v>
      </c>
    </row>
    <row r="1851" spans="1:9" x14ac:dyDescent="0.25">
      <c r="A1851" t="s">
        <v>1225</v>
      </c>
      <c r="B1851" t="s">
        <v>2085</v>
      </c>
      <c r="C1851" t="s">
        <v>2084</v>
      </c>
      <c r="D1851" t="s">
        <v>1171</v>
      </c>
      <c r="E1851">
        <v>0</v>
      </c>
      <c r="F1851">
        <v>0</v>
      </c>
      <c r="G1851" t="s">
        <v>1172</v>
      </c>
      <c r="H1851">
        <v>0.51297341003656005</v>
      </c>
      <c r="I1851" t="s">
        <v>1173</v>
      </c>
    </row>
    <row r="1852" spans="1:9" x14ac:dyDescent="0.25">
      <c r="A1852" t="s">
        <v>1226</v>
      </c>
      <c r="B1852" t="s">
        <v>2085</v>
      </c>
      <c r="C1852" t="s">
        <v>2084</v>
      </c>
      <c r="D1852" t="s">
        <v>1171</v>
      </c>
      <c r="E1852">
        <v>0</v>
      </c>
      <c r="F1852">
        <v>0</v>
      </c>
      <c r="G1852" t="s">
        <v>1175</v>
      </c>
      <c r="H1852">
        <v>0.373254589348336</v>
      </c>
      <c r="I1852" t="s">
        <v>1176</v>
      </c>
    </row>
    <row r="1853" spans="1:9" x14ac:dyDescent="0.25">
      <c r="A1853" t="s">
        <v>1227</v>
      </c>
      <c r="B1853" t="s">
        <v>2085</v>
      </c>
      <c r="C1853" t="s">
        <v>2084</v>
      </c>
      <c r="D1853" t="s">
        <v>1171</v>
      </c>
      <c r="E1853">
        <v>0</v>
      </c>
      <c r="F1853">
        <v>0</v>
      </c>
      <c r="G1853" t="s">
        <v>1178</v>
      </c>
      <c r="H1853">
        <v>0.11377200061510399</v>
      </c>
      <c r="I1853" t="s">
        <v>1179</v>
      </c>
    </row>
    <row r="1854" spans="1:9" x14ac:dyDescent="0.25">
      <c r="A1854" t="s">
        <v>1228</v>
      </c>
      <c r="B1854" t="s">
        <v>2085</v>
      </c>
      <c r="C1854" t="s">
        <v>2084</v>
      </c>
      <c r="D1854" t="s">
        <v>1171</v>
      </c>
      <c r="E1854">
        <v>0</v>
      </c>
      <c r="F1854">
        <v>0</v>
      </c>
      <c r="G1854" t="s">
        <v>1172</v>
      </c>
      <c r="H1854">
        <v>0.51297341003656005</v>
      </c>
      <c r="I1854" t="s">
        <v>1173</v>
      </c>
    </row>
    <row r="1855" spans="1:9" x14ac:dyDescent="0.25">
      <c r="A1855" t="s">
        <v>1229</v>
      </c>
      <c r="B1855" t="s">
        <v>2085</v>
      </c>
      <c r="C1855" t="s">
        <v>2084</v>
      </c>
      <c r="D1855" t="s">
        <v>1171</v>
      </c>
      <c r="E1855">
        <v>0</v>
      </c>
      <c r="F1855">
        <v>0</v>
      </c>
      <c r="G1855" t="s">
        <v>1175</v>
      </c>
      <c r="H1855">
        <v>0.373254589348336</v>
      </c>
      <c r="I1855" t="s">
        <v>1176</v>
      </c>
    </row>
    <row r="1856" spans="1:9" x14ac:dyDescent="0.25">
      <c r="A1856" t="s">
        <v>1230</v>
      </c>
      <c r="B1856" t="s">
        <v>2085</v>
      </c>
      <c r="C1856" t="s">
        <v>2084</v>
      </c>
      <c r="D1856" t="s">
        <v>1171</v>
      </c>
      <c r="E1856">
        <v>0</v>
      </c>
      <c r="F1856">
        <v>0</v>
      </c>
      <c r="G1856" t="s">
        <v>1178</v>
      </c>
      <c r="H1856">
        <v>0.11377200061510399</v>
      </c>
      <c r="I1856" t="s">
        <v>1179</v>
      </c>
    </row>
    <row r="1857" spans="1:9" x14ac:dyDescent="0.25">
      <c r="A1857" t="s">
        <v>1231</v>
      </c>
      <c r="B1857" t="s">
        <v>2085</v>
      </c>
      <c r="C1857" t="s">
        <v>2084</v>
      </c>
      <c r="D1857" t="s">
        <v>1171</v>
      </c>
      <c r="E1857">
        <v>0</v>
      </c>
      <c r="F1857">
        <v>0</v>
      </c>
      <c r="G1857" t="s">
        <v>1172</v>
      </c>
      <c r="H1857">
        <v>0.51297341003656005</v>
      </c>
      <c r="I1857" t="s">
        <v>1173</v>
      </c>
    </row>
    <row r="1858" spans="1:9" x14ac:dyDescent="0.25">
      <c r="A1858" t="s">
        <v>1232</v>
      </c>
      <c r="B1858" t="s">
        <v>2085</v>
      </c>
      <c r="C1858" t="s">
        <v>2084</v>
      </c>
      <c r="D1858" t="s">
        <v>1171</v>
      </c>
      <c r="E1858">
        <v>0</v>
      </c>
      <c r="F1858">
        <v>0</v>
      </c>
      <c r="G1858" t="s">
        <v>1175</v>
      </c>
      <c r="H1858">
        <v>0.373254589348336</v>
      </c>
      <c r="I1858" t="s">
        <v>1176</v>
      </c>
    </row>
    <row r="1859" spans="1:9" x14ac:dyDescent="0.25">
      <c r="A1859" t="s">
        <v>1233</v>
      </c>
      <c r="B1859" t="s">
        <v>2085</v>
      </c>
      <c r="C1859" t="s">
        <v>2084</v>
      </c>
      <c r="D1859" t="s">
        <v>1171</v>
      </c>
      <c r="E1859">
        <v>0</v>
      </c>
      <c r="F1859">
        <v>0</v>
      </c>
      <c r="G1859" t="s">
        <v>1178</v>
      </c>
      <c r="H1859">
        <v>0.11377200061510399</v>
      </c>
      <c r="I1859" t="s">
        <v>1179</v>
      </c>
    </row>
    <row r="1860" spans="1:9" x14ac:dyDescent="0.25">
      <c r="A1860" t="s">
        <v>1234</v>
      </c>
      <c r="B1860" t="s">
        <v>2085</v>
      </c>
      <c r="C1860" t="s">
        <v>2084</v>
      </c>
      <c r="D1860" t="s">
        <v>1171</v>
      </c>
      <c r="E1860">
        <v>0</v>
      </c>
      <c r="F1860">
        <v>0</v>
      </c>
      <c r="G1860" t="s">
        <v>1172</v>
      </c>
      <c r="H1860">
        <v>0.51297341003656005</v>
      </c>
      <c r="I1860" t="s">
        <v>1173</v>
      </c>
    </row>
    <row r="1861" spans="1:9" x14ac:dyDescent="0.25">
      <c r="A1861" t="s">
        <v>1235</v>
      </c>
      <c r="B1861" t="s">
        <v>2085</v>
      </c>
      <c r="C1861" t="s">
        <v>2084</v>
      </c>
      <c r="D1861" t="s">
        <v>1171</v>
      </c>
      <c r="E1861">
        <v>0</v>
      </c>
      <c r="F1861">
        <v>0</v>
      </c>
      <c r="G1861" t="s">
        <v>1175</v>
      </c>
      <c r="H1861">
        <v>0.373254589348336</v>
      </c>
      <c r="I1861" t="s">
        <v>1176</v>
      </c>
    </row>
    <row r="1862" spans="1:9" x14ac:dyDescent="0.25">
      <c r="A1862" t="s">
        <v>1236</v>
      </c>
      <c r="B1862" t="s">
        <v>2085</v>
      </c>
      <c r="C1862" t="s">
        <v>2084</v>
      </c>
      <c r="D1862" t="s">
        <v>1171</v>
      </c>
      <c r="E1862">
        <v>0</v>
      </c>
      <c r="F1862">
        <v>0</v>
      </c>
      <c r="G1862" t="s">
        <v>1178</v>
      </c>
      <c r="H1862">
        <v>0.11377200061510399</v>
      </c>
      <c r="I1862" t="s">
        <v>1179</v>
      </c>
    </row>
    <row r="1863" spans="1:9" x14ac:dyDescent="0.25">
      <c r="A1863" t="s">
        <v>1237</v>
      </c>
      <c r="B1863" t="s">
        <v>2085</v>
      </c>
      <c r="C1863" t="s">
        <v>2084</v>
      </c>
      <c r="D1863" t="s">
        <v>1171</v>
      </c>
      <c r="E1863">
        <v>0</v>
      </c>
      <c r="F1863">
        <v>0</v>
      </c>
      <c r="G1863" t="s">
        <v>1172</v>
      </c>
      <c r="H1863">
        <v>0.51297341003656005</v>
      </c>
      <c r="I1863" t="s">
        <v>1173</v>
      </c>
    </row>
    <row r="1864" spans="1:9" x14ac:dyDescent="0.25">
      <c r="A1864" t="s">
        <v>1238</v>
      </c>
      <c r="B1864" t="s">
        <v>2085</v>
      </c>
      <c r="C1864" t="s">
        <v>2084</v>
      </c>
      <c r="D1864" t="s">
        <v>1171</v>
      </c>
      <c r="E1864">
        <v>0</v>
      </c>
      <c r="F1864">
        <v>0</v>
      </c>
      <c r="G1864" t="s">
        <v>1175</v>
      </c>
      <c r="H1864">
        <v>0.373254589348336</v>
      </c>
      <c r="I1864" t="s">
        <v>1176</v>
      </c>
    </row>
    <row r="1865" spans="1:9" x14ac:dyDescent="0.25">
      <c r="A1865" t="s">
        <v>1239</v>
      </c>
      <c r="B1865" t="s">
        <v>2085</v>
      </c>
      <c r="C1865" t="s">
        <v>2084</v>
      </c>
      <c r="D1865" t="s">
        <v>1171</v>
      </c>
      <c r="E1865">
        <v>0</v>
      </c>
      <c r="F1865">
        <v>0</v>
      </c>
      <c r="G1865" t="s">
        <v>1178</v>
      </c>
      <c r="H1865">
        <v>0.11377200061510399</v>
      </c>
      <c r="I1865" t="s">
        <v>1179</v>
      </c>
    </row>
    <row r="1866" spans="1:9" x14ac:dyDescent="0.25">
      <c r="A1866" t="s">
        <v>1240</v>
      </c>
      <c r="B1866" t="s">
        <v>2085</v>
      </c>
      <c r="C1866" t="s">
        <v>2084</v>
      </c>
      <c r="D1866" t="s">
        <v>1171</v>
      </c>
      <c r="E1866">
        <v>0</v>
      </c>
      <c r="F1866">
        <v>0</v>
      </c>
      <c r="G1866" t="s">
        <v>1172</v>
      </c>
      <c r="H1866">
        <v>0.51297341003656005</v>
      </c>
      <c r="I1866" t="s">
        <v>1173</v>
      </c>
    </row>
    <row r="1867" spans="1:9" x14ac:dyDescent="0.25">
      <c r="A1867" t="s">
        <v>1241</v>
      </c>
      <c r="B1867" t="s">
        <v>2085</v>
      </c>
      <c r="C1867" t="s">
        <v>2084</v>
      </c>
      <c r="D1867" t="s">
        <v>1171</v>
      </c>
      <c r="E1867">
        <v>0</v>
      </c>
      <c r="F1867">
        <v>0</v>
      </c>
      <c r="G1867" t="s">
        <v>1175</v>
      </c>
      <c r="H1867">
        <v>0.373254589348336</v>
      </c>
      <c r="I1867" t="s">
        <v>1176</v>
      </c>
    </row>
    <row r="1868" spans="1:9" x14ac:dyDescent="0.25">
      <c r="A1868" t="s">
        <v>1242</v>
      </c>
      <c r="B1868" t="s">
        <v>2085</v>
      </c>
      <c r="C1868" t="s">
        <v>2084</v>
      </c>
      <c r="D1868" t="s">
        <v>1171</v>
      </c>
      <c r="E1868">
        <v>0</v>
      </c>
      <c r="F1868">
        <v>0</v>
      </c>
      <c r="G1868" t="s">
        <v>1178</v>
      </c>
      <c r="H1868">
        <v>0.11377200061510399</v>
      </c>
      <c r="I1868" t="s">
        <v>1179</v>
      </c>
    </row>
    <row r="1869" spans="1:9" x14ac:dyDescent="0.25">
      <c r="A1869" t="s">
        <v>1243</v>
      </c>
      <c r="B1869" t="s">
        <v>2085</v>
      </c>
      <c r="C1869" t="s">
        <v>2084</v>
      </c>
      <c r="D1869" t="s">
        <v>1171</v>
      </c>
      <c r="E1869">
        <v>0</v>
      </c>
      <c r="F1869">
        <v>0</v>
      </c>
      <c r="G1869" t="s">
        <v>1172</v>
      </c>
      <c r="H1869">
        <v>0.51297341003656005</v>
      </c>
      <c r="I1869" t="s">
        <v>1173</v>
      </c>
    </row>
    <row r="1870" spans="1:9" x14ac:dyDescent="0.25">
      <c r="A1870" t="s">
        <v>1244</v>
      </c>
      <c r="B1870" t="s">
        <v>2085</v>
      </c>
      <c r="C1870" t="s">
        <v>2084</v>
      </c>
      <c r="D1870" t="s">
        <v>1171</v>
      </c>
      <c r="E1870">
        <v>0</v>
      </c>
      <c r="F1870">
        <v>0</v>
      </c>
      <c r="G1870" t="s">
        <v>1175</v>
      </c>
      <c r="H1870">
        <v>0.373254589348336</v>
      </c>
      <c r="I1870" t="s">
        <v>1176</v>
      </c>
    </row>
    <row r="1871" spans="1:9" x14ac:dyDescent="0.25">
      <c r="A1871" t="s">
        <v>1245</v>
      </c>
      <c r="B1871" t="s">
        <v>2085</v>
      </c>
      <c r="C1871" t="s">
        <v>2084</v>
      </c>
      <c r="D1871" t="s">
        <v>1171</v>
      </c>
      <c r="E1871">
        <v>0</v>
      </c>
      <c r="F1871">
        <v>0</v>
      </c>
      <c r="G1871" t="s">
        <v>1178</v>
      </c>
      <c r="H1871">
        <v>0.11377200061510399</v>
      </c>
      <c r="I1871" t="s">
        <v>1179</v>
      </c>
    </row>
    <row r="1872" spans="1:9" x14ac:dyDescent="0.25">
      <c r="A1872" t="s">
        <v>1246</v>
      </c>
      <c r="B1872" t="s">
        <v>2085</v>
      </c>
      <c r="C1872" t="s">
        <v>2084</v>
      </c>
      <c r="D1872" t="s">
        <v>1171</v>
      </c>
      <c r="E1872">
        <v>0</v>
      </c>
      <c r="F1872">
        <v>0</v>
      </c>
      <c r="G1872" t="s">
        <v>1172</v>
      </c>
      <c r="H1872">
        <v>0.51297341003656005</v>
      </c>
      <c r="I1872" t="s">
        <v>1173</v>
      </c>
    </row>
    <row r="1873" spans="1:9" x14ac:dyDescent="0.25">
      <c r="A1873" t="s">
        <v>1247</v>
      </c>
      <c r="B1873" t="s">
        <v>2085</v>
      </c>
      <c r="C1873" t="s">
        <v>2084</v>
      </c>
      <c r="D1873" t="s">
        <v>1171</v>
      </c>
      <c r="E1873">
        <v>0</v>
      </c>
      <c r="F1873">
        <v>0</v>
      </c>
      <c r="G1873" t="s">
        <v>1175</v>
      </c>
      <c r="H1873">
        <v>0.373254589348336</v>
      </c>
      <c r="I1873" t="s">
        <v>1176</v>
      </c>
    </row>
    <row r="1874" spans="1:9" x14ac:dyDescent="0.25">
      <c r="A1874" t="s">
        <v>1248</v>
      </c>
      <c r="B1874" t="s">
        <v>2085</v>
      </c>
      <c r="C1874" t="s">
        <v>2084</v>
      </c>
      <c r="D1874" t="s">
        <v>1171</v>
      </c>
      <c r="E1874">
        <v>0</v>
      </c>
      <c r="F1874">
        <v>0</v>
      </c>
      <c r="G1874" t="s">
        <v>1178</v>
      </c>
      <c r="H1874">
        <v>0.11377200061510399</v>
      </c>
      <c r="I1874" t="s">
        <v>1179</v>
      </c>
    </row>
    <row r="1875" spans="1:9" x14ac:dyDescent="0.25">
      <c r="A1875" t="s">
        <v>1249</v>
      </c>
      <c r="B1875" t="s">
        <v>2085</v>
      </c>
      <c r="C1875" t="s">
        <v>2084</v>
      </c>
      <c r="D1875" t="s">
        <v>1171</v>
      </c>
      <c r="E1875">
        <v>0</v>
      </c>
      <c r="F1875">
        <v>0</v>
      </c>
      <c r="G1875" t="s">
        <v>1172</v>
      </c>
      <c r="H1875">
        <v>0.51297341003656005</v>
      </c>
      <c r="I1875" t="s">
        <v>1173</v>
      </c>
    </row>
    <row r="1876" spans="1:9" x14ac:dyDescent="0.25">
      <c r="A1876" t="s">
        <v>1250</v>
      </c>
      <c r="B1876" t="s">
        <v>2085</v>
      </c>
      <c r="C1876" t="s">
        <v>2084</v>
      </c>
      <c r="D1876" t="s">
        <v>1171</v>
      </c>
      <c r="E1876">
        <v>0</v>
      </c>
      <c r="F1876">
        <v>0</v>
      </c>
      <c r="G1876" t="s">
        <v>1175</v>
      </c>
      <c r="H1876">
        <v>0.373254589348336</v>
      </c>
      <c r="I1876" t="s">
        <v>1176</v>
      </c>
    </row>
    <row r="1877" spans="1:9" x14ac:dyDescent="0.25">
      <c r="A1877" t="s">
        <v>1251</v>
      </c>
      <c r="B1877" t="s">
        <v>2085</v>
      </c>
      <c r="C1877" t="s">
        <v>2084</v>
      </c>
      <c r="D1877" t="s">
        <v>1171</v>
      </c>
      <c r="E1877">
        <v>0</v>
      </c>
      <c r="F1877">
        <v>0</v>
      </c>
      <c r="G1877" t="s">
        <v>1178</v>
      </c>
      <c r="H1877">
        <v>0.11377200061510399</v>
      </c>
      <c r="I1877" t="s">
        <v>1179</v>
      </c>
    </row>
    <row r="1878" spans="1:9" x14ac:dyDescent="0.25">
      <c r="A1878" t="s">
        <v>1252</v>
      </c>
      <c r="B1878" t="s">
        <v>2085</v>
      </c>
      <c r="C1878" t="s">
        <v>2084</v>
      </c>
      <c r="D1878" t="s">
        <v>1171</v>
      </c>
      <c r="E1878">
        <v>0</v>
      </c>
      <c r="F1878">
        <v>0</v>
      </c>
      <c r="G1878" t="s">
        <v>1172</v>
      </c>
      <c r="H1878">
        <v>0.51297341003656005</v>
      </c>
      <c r="I1878" t="s">
        <v>1173</v>
      </c>
    </row>
    <row r="1879" spans="1:9" x14ac:dyDescent="0.25">
      <c r="A1879" t="s">
        <v>1253</v>
      </c>
      <c r="B1879" t="s">
        <v>2085</v>
      </c>
      <c r="C1879" t="s">
        <v>2084</v>
      </c>
      <c r="D1879" t="s">
        <v>1171</v>
      </c>
      <c r="E1879">
        <v>0</v>
      </c>
      <c r="F1879">
        <v>0</v>
      </c>
      <c r="G1879" t="s">
        <v>1175</v>
      </c>
      <c r="H1879">
        <v>0.373254589348336</v>
      </c>
      <c r="I1879" t="s">
        <v>1176</v>
      </c>
    </row>
    <row r="1880" spans="1:9" x14ac:dyDescent="0.25">
      <c r="A1880" t="s">
        <v>1254</v>
      </c>
      <c r="B1880" t="s">
        <v>2085</v>
      </c>
      <c r="C1880" t="s">
        <v>2084</v>
      </c>
      <c r="D1880" t="s">
        <v>1171</v>
      </c>
      <c r="E1880">
        <v>0</v>
      </c>
      <c r="F1880">
        <v>0</v>
      </c>
      <c r="G1880" t="s">
        <v>1178</v>
      </c>
      <c r="H1880">
        <v>0.11377200061510399</v>
      </c>
      <c r="I1880" t="s">
        <v>1179</v>
      </c>
    </row>
    <row r="1881" spans="1:9" x14ac:dyDescent="0.25">
      <c r="A1881" t="s">
        <v>1255</v>
      </c>
      <c r="B1881" t="s">
        <v>2085</v>
      </c>
      <c r="C1881" t="s">
        <v>2084</v>
      </c>
      <c r="D1881" t="s">
        <v>1171</v>
      </c>
      <c r="E1881">
        <v>0</v>
      </c>
      <c r="F1881">
        <v>0</v>
      </c>
      <c r="G1881" t="s">
        <v>1172</v>
      </c>
      <c r="H1881">
        <v>0.51297341003656005</v>
      </c>
      <c r="I1881" t="s">
        <v>1173</v>
      </c>
    </row>
    <row r="1882" spans="1:9" x14ac:dyDescent="0.25">
      <c r="A1882" t="s">
        <v>1256</v>
      </c>
      <c r="B1882" t="s">
        <v>2085</v>
      </c>
      <c r="C1882" t="s">
        <v>2084</v>
      </c>
      <c r="D1882" t="s">
        <v>1171</v>
      </c>
      <c r="E1882">
        <v>0</v>
      </c>
      <c r="F1882">
        <v>0</v>
      </c>
      <c r="G1882" t="s">
        <v>1175</v>
      </c>
      <c r="H1882">
        <v>0.373254589348336</v>
      </c>
      <c r="I1882" t="s">
        <v>1176</v>
      </c>
    </row>
    <row r="1883" spans="1:9" x14ac:dyDescent="0.25">
      <c r="A1883" t="s">
        <v>1257</v>
      </c>
      <c r="B1883" t="s">
        <v>2085</v>
      </c>
      <c r="C1883" t="s">
        <v>2084</v>
      </c>
      <c r="D1883" t="s">
        <v>1171</v>
      </c>
      <c r="E1883">
        <v>0</v>
      </c>
      <c r="F1883">
        <v>0</v>
      </c>
      <c r="G1883" t="s">
        <v>1178</v>
      </c>
      <c r="H1883">
        <v>0.11377200061510399</v>
      </c>
      <c r="I1883" t="s">
        <v>1179</v>
      </c>
    </row>
    <row r="1884" spans="1:9" x14ac:dyDescent="0.25">
      <c r="A1884" t="s">
        <v>1258</v>
      </c>
      <c r="B1884" t="s">
        <v>2085</v>
      </c>
      <c r="C1884" t="s">
        <v>2084</v>
      </c>
      <c r="D1884" t="s">
        <v>1171</v>
      </c>
      <c r="E1884">
        <v>0</v>
      </c>
      <c r="F1884">
        <v>0</v>
      </c>
      <c r="G1884" t="s">
        <v>1172</v>
      </c>
      <c r="H1884">
        <v>0.51297341003656005</v>
      </c>
      <c r="I1884" t="s">
        <v>1173</v>
      </c>
    </row>
    <row r="1885" spans="1:9" x14ac:dyDescent="0.25">
      <c r="A1885" t="s">
        <v>1259</v>
      </c>
      <c r="B1885" t="s">
        <v>2085</v>
      </c>
      <c r="C1885" t="s">
        <v>2084</v>
      </c>
      <c r="D1885" t="s">
        <v>1171</v>
      </c>
      <c r="E1885">
        <v>0</v>
      </c>
      <c r="F1885">
        <v>0</v>
      </c>
      <c r="G1885" t="s">
        <v>1175</v>
      </c>
      <c r="H1885">
        <v>0.373254589348336</v>
      </c>
      <c r="I1885" t="s">
        <v>1176</v>
      </c>
    </row>
    <row r="1886" spans="1:9" x14ac:dyDescent="0.25">
      <c r="A1886" t="s">
        <v>1260</v>
      </c>
      <c r="B1886" t="s">
        <v>2085</v>
      </c>
      <c r="C1886" t="s">
        <v>2084</v>
      </c>
      <c r="D1886" t="s">
        <v>1171</v>
      </c>
      <c r="E1886">
        <v>0</v>
      </c>
      <c r="F1886">
        <v>0</v>
      </c>
      <c r="G1886" t="s">
        <v>1178</v>
      </c>
      <c r="H1886">
        <v>0.11377200061510399</v>
      </c>
      <c r="I1886" t="s">
        <v>1179</v>
      </c>
    </row>
    <row r="1887" spans="1:9" x14ac:dyDescent="0.25">
      <c r="A1887" t="s">
        <v>1261</v>
      </c>
      <c r="B1887" t="s">
        <v>2085</v>
      </c>
      <c r="C1887" t="s">
        <v>2084</v>
      </c>
      <c r="D1887" t="s">
        <v>1171</v>
      </c>
      <c r="E1887">
        <v>0</v>
      </c>
      <c r="F1887">
        <v>0</v>
      </c>
      <c r="G1887" t="s">
        <v>1172</v>
      </c>
      <c r="H1887">
        <v>0.51297341003656005</v>
      </c>
      <c r="I1887" t="s">
        <v>1173</v>
      </c>
    </row>
    <row r="1888" spans="1:9" x14ac:dyDescent="0.25">
      <c r="A1888" t="s">
        <v>1262</v>
      </c>
      <c r="B1888" t="s">
        <v>2085</v>
      </c>
      <c r="C1888" t="s">
        <v>2084</v>
      </c>
      <c r="D1888" t="s">
        <v>1171</v>
      </c>
      <c r="E1888">
        <v>0</v>
      </c>
      <c r="F1888">
        <v>0</v>
      </c>
      <c r="G1888" t="s">
        <v>1175</v>
      </c>
      <c r="H1888">
        <v>0.373254589348336</v>
      </c>
      <c r="I1888" t="s">
        <v>1176</v>
      </c>
    </row>
    <row r="1889" spans="1:9" x14ac:dyDescent="0.25">
      <c r="A1889" t="s">
        <v>1263</v>
      </c>
      <c r="B1889" t="s">
        <v>2085</v>
      </c>
      <c r="C1889" t="s">
        <v>2084</v>
      </c>
      <c r="D1889" t="s">
        <v>1171</v>
      </c>
      <c r="E1889">
        <v>0</v>
      </c>
      <c r="F1889">
        <v>0</v>
      </c>
      <c r="G1889" t="s">
        <v>1178</v>
      </c>
      <c r="H1889">
        <v>0.11377200061510399</v>
      </c>
      <c r="I1889" t="s">
        <v>1179</v>
      </c>
    </row>
    <row r="1890" spans="1:9" x14ac:dyDescent="0.25">
      <c r="A1890" t="s">
        <v>1264</v>
      </c>
      <c r="B1890" t="s">
        <v>2085</v>
      </c>
      <c r="C1890" t="s">
        <v>2084</v>
      </c>
      <c r="D1890" t="s">
        <v>1171</v>
      </c>
      <c r="E1890">
        <v>0</v>
      </c>
      <c r="F1890">
        <v>0</v>
      </c>
      <c r="G1890" t="s">
        <v>1172</v>
      </c>
      <c r="H1890">
        <v>0.51297341003656005</v>
      </c>
      <c r="I1890" t="s">
        <v>1173</v>
      </c>
    </row>
    <row r="1891" spans="1:9" x14ac:dyDescent="0.25">
      <c r="A1891" t="s">
        <v>1265</v>
      </c>
      <c r="B1891" t="s">
        <v>2085</v>
      </c>
      <c r="C1891" t="s">
        <v>2084</v>
      </c>
      <c r="D1891" t="s">
        <v>1171</v>
      </c>
      <c r="E1891">
        <v>0</v>
      </c>
      <c r="F1891">
        <v>0</v>
      </c>
      <c r="G1891" t="s">
        <v>1175</v>
      </c>
      <c r="H1891">
        <v>0.373254589348336</v>
      </c>
      <c r="I1891" t="s">
        <v>1176</v>
      </c>
    </row>
    <row r="1892" spans="1:9" x14ac:dyDescent="0.25">
      <c r="A1892" t="s">
        <v>1266</v>
      </c>
      <c r="B1892" t="s">
        <v>2085</v>
      </c>
      <c r="C1892" t="s">
        <v>2084</v>
      </c>
      <c r="D1892" t="s">
        <v>1171</v>
      </c>
      <c r="E1892">
        <v>0</v>
      </c>
      <c r="F1892">
        <v>0</v>
      </c>
      <c r="G1892" t="s">
        <v>1178</v>
      </c>
      <c r="H1892">
        <v>0.11377200061510399</v>
      </c>
      <c r="I1892" t="s">
        <v>1179</v>
      </c>
    </row>
    <row r="1893" spans="1:9" x14ac:dyDescent="0.25">
      <c r="A1893" t="s">
        <v>1267</v>
      </c>
      <c r="B1893" t="s">
        <v>2085</v>
      </c>
      <c r="C1893" t="s">
        <v>2084</v>
      </c>
      <c r="D1893" t="s">
        <v>1171</v>
      </c>
      <c r="E1893">
        <v>0</v>
      </c>
      <c r="F1893">
        <v>0</v>
      </c>
      <c r="G1893" t="s">
        <v>1172</v>
      </c>
      <c r="H1893">
        <v>0.51297341003656005</v>
      </c>
      <c r="I1893" t="s">
        <v>1173</v>
      </c>
    </row>
    <row r="1894" spans="1:9" x14ac:dyDescent="0.25">
      <c r="A1894" t="s">
        <v>1268</v>
      </c>
      <c r="B1894" t="s">
        <v>2085</v>
      </c>
      <c r="C1894" t="s">
        <v>2084</v>
      </c>
      <c r="D1894" t="s">
        <v>1171</v>
      </c>
      <c r="E1894">
        <v>0</v>
      </c>
      <c r="F1894">
        <v>0</v>
      </c>
      <c r="G1894" t="s">
        <v>1175</v>
      </c>
      <c r="H1894">
        <v>0.373254589348336</v>
      </c>
      <c r="I1894" t="s">
        <v>1176</v>
      </c>
    </row>
    <row r="1895" spans="1:9" x14ac:dyDescent="0.25">
      <c r="A1895" t="s">
        <v>1269</v>
      </c>
      <c r="B1895" t="s">
        <v>2085</v>
      </c>
      <c r="C1895" t="s">
        <v>2084</v>
      </c>
      <c r="D1895" t="s">
        <v>1171</v>
      </c>
      <c r="E1895">
        <v>0</v>
      </c>
      <c r="F1895">
        <v>0</v>
      </c>
      <c r="G1895" t="s">
        <v>1178</v>
      </c>
      <c r="H1895">
        <v>0.11377200061510399</v>
      </c>
      <c r="I1895" t="s">
        <v>1179</v>
      </c>
    </row>
    <row r="1896" spans="1:9" x14ac:dyDescent="0.25">
      <c r="A1896" t="s">
        <v>1270</v>
      </c>
      <c r="B1896" t="s">
        <v>2085</v>
      </c>
      <c r="C1896" t="s">
        <v>2084</v>
      </c>
      <c r="D1896" t="s">
        <v>1171</v>
      </c>
      <c r="E1896">
        <v>0</v>
      </c>
      <c r="F1896">
        <v>0</v>
      </c>
      <c r="G1896" t="s">
        <v>1172</v>
      </c>
      <c r="H1896">
        <v>0.51297341003656005</v>
      </c>
      <c r="I1896" t="s">
        <v>1173</v>
      </c>
    </row>
    <row r="1897" spans="1:9" x14ac:dyDescent="0.25">
      <c r="A1897" t="s">
        <v>1271</v>
      </c>
      <c r="B1897" t="s">
        <v>2085</v>
      </c>
      <c r="C1897" t="s">
        <v>2084</v>
      </c>
      <c r="D1897" t="s">
        <v>1171</v>
      </c>
      <c r="E1897">
        <v>0</v>
      </c>
      <c r="F1897">
        <v>0</v>
      </c>
      <c r="G1897" t="s">
        <v>1175</v>
      </c>
      <c r="H1897">
        <v>0.373254589348336</v>
      </c>
      <c r="I1897" t="s">
        <v>1176</v>
      </c>
    </row>
    <row r="1898" spans="1:9" x14ac:dyDescent="0.25">
      <c r="A1898" t="s">
        <v>1272</v>
      </c>
      <c r="B1898" t="s">
        <v>2085</v>
      </c>
      <c r="C1898" t="s">
        <v>2084</v>
      </c>
      <c r="D1898" t="s">
        <v>1171</v>
      </c>
      <c r="E1898">
        <v>0</v>
      </c>
      <c r="F1898">
        <v>0</v>
      </c>
      <c r="G1898" t="s">
        <v>1178</v>
      </c>
      <c r="H1898">
        <v>0.11377200061510399</v>
      </c>
      <c r="I1898" t="s">
        <v>1179</v>
      </c>
    </row>
    <row r="1899" spans="1:9" x14ac:dyDescent="0.25">
      <c r="A1899" t="s">
        <v>1273</v>
      </c>
      <c r="B1899" t="s">
        <v>2085</v>
      </c>
      <c r="C1899" t="s">
        <v>2084</v>
      </c>
      <c r="D1899" t="s">
        <v>1171</v>
      </c>
      <c r="E1899">
        <v>0</v>
      </c>
      <c r="F1899">
        <v>0</v>
      </c>
      <c r="G1899" t="s">
        <v>1172</v>
      </c>
      <c r="H1899">
        <v>0.51297341003656005</v>
      </c>
      <c r="I1899" t="s">
        <v>1173</v>
      </c>
    </row>
    <row r="1900" spans="1:9" x14ac:dyDescent="0.25">
      <c r="A1900" t="s">
        <v>1274</v>
      </c>
      <c r="B1900" t="s">
        <v>2085</v>
      </c>
      <c r="C1900" t="s">
        <v>2084</v>
      </c>
      <c r="D1900" t="s">
        <v>1171</v>
      </c>
      <c r="E1900">
        <v>0</v>
      </c>
      <c r="F1900">
        <v>0</v>
      </c>
      <c r="G1900" t="s">
        <v>1175</v>
      </c>
      <c r="H1900">
        <v>0.373254589348336</v>
      </c>
      <c r="I1900" t="s">
        <v>1176</v>
      </c>
    </row>
    <row r="1901" spans="1:9" x14ac:dyDescent="0.25">
      <c r="A1901" t="s">
        <v>1275</v>
      </c>
      <c r="B1901" t="s">
        <v>2085</v>
      </c>
      <c r="C1901" t="s">
        <v>2084</v>
      </c>
      <c r="D1901" t="s">
        <v>1171</v>
      </c>
      <c r="E1901">
        <v>0</v>
      </c>
      <c r="F1901">
        <v>0</v>
      </c>
      <c r="G1901" t="s">
        <v>1178</v>
      </c>
      <c r="H1901">
        <v>0.11377200061510399</v>
      </c>
      <c r="I1901" t="s">
        <v>1179</v>
      </c>
    </row>
    <row r="1902" spans="1:9" x14ac:dyDescent="0.25">
      <c r="A1902" t="s">
        <v>1276</v>
      </c>
      <c r="B1902" t="s">
        <v>2085</v>
      </c>
      <c r="C1902" t="s">
        <v>2084</v>
      </c>
      <c r="D1902" t="s">
        <v>1171</v>
      </c>
      <c r="E1902">
        <v>0</v>
      </c>
      <c r="F1902">
        <v>0</v>
      </c>
      <c r="G1902" t="s">
        <v>1172</v>
      </c>
      <c r="H1902">
        <v>0.51297341003656005</v>
      </c>
      <c r="I1902" t="s">
        <v>1173</v>
      </c>
    </row>
    <row r="1903" spans="1:9" x14ac:dyDescent="0.25">
      <c r="A1903" t="s">
        <v>1277</v>
      </c>
      <c r="B1903" t="s">
        <v>2085</v>
      </c>
      <c r="C1903" t="s">
        <v>2084</v>
      </c>
      <c r="D1903" t="s">
        <v>1171</v>
      </c>
      <c r="E1903">
        <v>0</v>
      </c>
      <c r="F1903">
        <v>0</v>
      </c>
      <c r="G1903" t="s">
        <v>1175</v>
      </c>
      <c r="H1903">
        <v>0.373254589348336</v>
      </c>
      <c r="I1903" t="s">
        <v>1176</v>
      </c>
    </row>
    <row r="1904" spans="1:9" x14ac:dyDescent="0.25">
      <c r="A1904" t="s">
        <v>1278</v>
      </c>
      <c r="B1904" t="s">
        <v>2085</v>
      </c>
      <c r="C1904" t="s">
        <v>2084</v>
      </c>
      <c r="D1904" t="s">
        <v>1171</v>
      </c>
      <c r="E1904">
        <v>0</v>
      </c>
      <c r="F1904">
        <v>0</v>
      </c>
      <c r="G1904" t="s">
        <v>1178</v>
      </c>
      <c r="H1904">
        <v>0.11377200061510399</v>
      </c>
      <c r="I1904" t="s">
        <v>1179</v>
      </c>
    </row>
    <row r="1905" spans="1:9" x14ac:dyDescent="0.25">
      <c r="A1905" t="s">
        <v>1279</v>
      </c>
      <c r="B1905" t="s">
        <v>2085</v>
      </c>
      <c r="C1905" t="s">
        <v>2084</v>
      </c>
      <c r="D1905" t="s">
        <v>1171</v>
      </c>
      <c r="E1905">
        <v>0</v>
      </c>
      <c r="F1905">
        <v>0</v>
      </c>
      <c r="G1905" t="s">
        <v>1172</v>
      </c>
      <c r="H1905">
        <v>0.51297341003656005</v>
      </c>
      <c r="I1905" t="s">
        <v>1173</v>
      </c>
    </row>
    <row r="1906" spans="1:9" x14ac:dyDescent="0.25">
      <c r="A1906" t="s">
        <v>1280</v>
      </c>
      <c r="B1906" t="s">
        <v>2085</v>
      </c>
      <c r="C1906" t="s">
        <v>2084</v>
      </c>
      <c r="D1906" t="s">
        <v>1171</v>
      </c>
      <c r="E1906">
        <v>0</v>
      </c>
      <c r="F1906">
        <v>0</v>
      </c>
      <c r="G1906" t="s">
        <v>1175</v>
      </c>
      <c r="H1906">
        <v>0.373254589348336</v>
      </c>
      <c r="I1906" t="s">
        <v>1176</v>
      </c>
    </row>
    <row r="1907" spans="1:9" x14ac:dyDescent="0.25">
      <c r="A1907" t="s">
        <v>1281</v>
      </c>
      <c r="B1907" t="s">
        <v>2085</v>
      </c>
      <c r="C1907" t="s">
        <v>2084</v>
      </c>
      <c r="D1907" t="s">
        <v>1171</v>
      </c>
      <c r="E1907">
        <v>0</v>
      </c>
      <c r="F1907">
        <v>0</v>
      </c>
      <c r="G1907" t="s">
        <v>1178</v>
      </c>
      <c r="H1907">
        <v>0.11377200061510399</v>
      </c>
      <c r="I1907" t="s">
        <v>1179</v>
      </c>
    </row>
    <row r="1908" spans="1:9" x14ac:dyDescent="0.25">
      <c r="A1908" t="s">
        <v>1282</v>
      </c>
      <c r="B1908" t="s">
        <v>2085</v>
      </c>
      <c r="C1908" t="s">
        <v>2084</v>
      </c>
      <c r="D1908" t="s">
        <v>1171</v>
      </c>
      <c r="E1908">
        <v>30.86</v>
      </c>
      <c r="F1908">
        <v>30.86</v>
      </c>
      <c r="G1908" t="s">
        <v>1172</v>
      </c>
      <c r="H1908">
        <v>0.51297341003656005</v>
      </c>
      <c r="I1908" t="s">
        <v>1173</v>
      </c>
    </row>
    <row r="1909" spans="1:9" x14ac:dyDescent="0.25">
      <c r="A1909" t="s">
        <v>1283</v>
      </c>
      <c r="B1909" t="s">
        <v>2085</v>
      </c>
      <c r="C1909" t="s">
        <v>2084</v>
      </c>
      <c r="D1909" t="s">
        <v>1171</v>
      </c>
      <c r="E1909">
        <v>30.86</v>
      </c>
      <c r="F1909">
        <v>30.86</v>
      </c>
      <c r="G1909" t="s">
        <v>1175</v>
      </c>
      <c r="H1909">
        <v>0.373254589348336</v>
      </c>
      <c r="I1909" t="s">
        <v>1176</v>
      </c>
    </row>
    <row r="1910" spans="1:9" x14ac:dyDescent="0.25">
      <c r="A1910" t="s">
        <v>1284</v>
      </c>
      <c r="B1910" t="s">
        <v>2085</v>
      </c>
      <c r="C1910" t="s">
        <v>2084</v>
      </c>
      <c r="D1910" t="s">
        <v>1171</v>
      </c>
      <c r="E1910">
        <v>30.86</v>
      </c>
      <c r="F1910">
        <v>30.86</v>
      </c>
      <c r="G1910" t="s">
        <v>1178</v>
      </c>
      <c r="H1910">
        <v>0.11377200061510399</v>
      </c>
      <c r="I1910" t="s">
        <v>1179</v>
      </c>
    </row>
    <row r="1911" spans="1:9" x14ac:dyDescent="0.25">
      <c r="A1911" t="s">
        <v>1285</v>
      </c>
      <c r="B1911" t="s">
        <v>2085</v>
      </c>
      <c r="C1911" t="s">
        <v>2084</v>
      </c>
      <c r="D1911" t="s">
        <v>1171</v>
      </c>
      <c r="E1911">
        <v>61.72</v>
      </c>
      <c r="F1911">
        <v>61.72</v>
      </c>
      <c r="G1911" t="s">
        <v>1172</v>
      </c>
      <c r="H1911">
        <v>0.51297341003656005</v>
      </c>
      <c r="I1911" t="s">
        <v>1173</v>
      </c>
    </row>
    <row r="1912" spans="1:9" x14ac:dyDescent="0.25">
      <c r="A1912" t="s">
        <v>1286</v>
      </c>
      <c r="B1912" t="s">
        <v>2085</v>
      </c>
      <c r="C1912" t="s">
        <v>2084</v>
      </c>
      <c r="D1912" t="s">
        <v>1171</v>
      </c>
      <c r="E1912">
        <v>61.72</v>
      </c>
      <c r="F1912">
        <v>61.72</v>
      </c>
      <c r="G1912" t="s">
        <v>1175</v>
      </c>
      <c r="H1912">
        <v>0.373254589348336</v>
      </c>
      <c r="I1912" t="s">
        <v>1176</v>
      </c>
    </row>
    <row r="1913" spans="1:9" x14ac:dyDescent="0.25">
      <c r="A1913" t="s">
        <v>1287</v>
      </c>
      <c r="B1913" t="s">
        <v>2085</v>
      </c>
      <c r="C1913" t="s">
        <v>2084</v>
      </c>
      <c r="D1913" t="s">
        <v>1171</v>
      </c>
      <c r="E1913">
        <v>61.72</v>
      </c>
      <c r="F1913">
        <v>61.72</v>
      </c>
      <c r="G1913" t="s">
        <v>1178</v>
      </c>
      <c r="H1913">
        <v>0.11377200061510399</v>
      </c>
      <c r="I1913" t="s">
        <v>1179</v>
      </c>
    </row>
    <row r="1914" spans="1:9" x14ac:dyDescent="0.25">
      <c r="A1914" t="s">
        <v>1288</v>
      </c>
      <c r="B1914" t="s">
        <v>2085</v>
      </c>
      <c r="C1914" t="s">
        <v>2084</v>
      </c>
      <c r="D1914" t="s">
        <v>1171</v>
      </c>
      <c r="E1914">
        <v>92.58</v>
      </c>
      <c r="F1914">
        <v>92.58</v>
      </c>
      <c r="G1914" t="s">
        <v>1172</v>
      </c>
      <c r="H1914">
        <v>0.51297341003656005</v>
      </c>
      <c r="I1914" t="s">
        <v>1173</v>
      </c>
    </row>
    <row r="1915" spans="1:9" x14ac:dyDescent="0.25">
      <c r="A1915" t="s">
        <v>1289</v>
      </c>
      <c r="B1915" t="s">
        <v>2085</v>
      </c>
      <c r="C1915" t="s">
        <v>2084</v>
      </c>
      <c r="D1915" t="s">
        <v>1171</v>
      </c>
      <c r="E1915">
        <v>92.58</v>
      </c>
      <c r="F1915">
        <v>92.58</v>
      </c>
      <c r="G1915" t="s">
        <v>1175</v>
      </c>
      <c r="H1915">
        <v>0.373254589348336</v>
      </c>
      <c r="I1915" t="s">
        <v>1176</v>
      </c>
    </row>
    <row r="1916" spans="1:9" x14ac:dyDescent="0.25">
      <c r="A1916" t="s">
        <v>1290</v>
      </c>
      <c r="B1916" t="s">
        <v>2085</v>
      </c>
      <c r="C1916" t="s">
        <v>2084</v>
      </c>
      <c r="D1916" t="s">
        <v>1171</v>
      </c>
      <c r="E1916">
        <v>92.58</v>
      </c>
      <c r="F1916">
        <v>92.58</v>
      </c>
      <c r="G1916" t="s">
        <v>1178</v>
      </c>
      <c r="H1916">
        <v>0.11377200061510399</v>
      </c>
      <c r="I1916" t="s">
        <v>1179</v>
      </c>
    </row>
    <row r="1917" spans="1:9" x14ac:dyDescent="0.25">
      <c r="A1917" t="s">
        <v>1291</v>
      </c>
      <c r="B1917" t="s">
        <v>2085</v>
      </c>
      <c r="C1917" t="s">
        <v>2084</v>
      </c>
      <c r="D1917" t="s">
        <v>1171</v>
      </c>
      <c r="E1917">
        <v>123.44</v>
      </c>
      <c r="F1917">
        <v>123.44</v>
      </c>
      <c r="G1917" t="s">
        <v>1172</v>
      </c>
      <c r="H1917">
        <v>0.51297341003656005</v>
      </c>
      <c r="I1917" t="s">
        <v>1173</v>
      </c>
    </row>
    <row r="1918" spans="1:9" x14ac:dyDescent="0.25">
      <c r="A1918" t="s">
        <v>1292</v>
      </c>
      <c r="B1918" t="s">
        <v>2085</v>
      </c>
      <c r="C1918" t="s">
        <v>2084</v>
      </c>
      <c r="D1918" t="s">
        <v>1171</v>
      </c>
      <c r="E1918">
        <v>123.44</v>
      </c>
      <c r="F1918">
        <v>123.44</v>
      </c>
      <c r="G1918" t="s">
        <v>1175</v>
      </c>
      <c r="H1918">
        <v>0.373254589348336</v>
      </c>
      <c r="I1918" t="s">
        <v>1176</v>
      </c>
    </row>
    <row r="1919" spans="1:9" x14ac:dyDescent="0.25">
      <c r="A1919" t="s">
        <v>1293</v>
      </c>
      <c r="B1919" t="s">
        <v>2085</v>
      </c>
      <c r="C1919" t="s">
        <v>2084</v>
      </c>
      <c r="D1919" t="s">
        <v>1171</v>
      </c>
      <c r="E1919">
        <v>123.44</v>
      </c>
      <c r="F1919">
        <v>123.44</v>
      </c>
      <c r="G1919" t="s">
        <v>1178</v>
      </c>
      <c r="H1919">
        <v>0.11377200061510399</v>
      </c>
      <c r="I1919" t="s">
        <v>1179</v>
      </c>
    </row>
    <row r="1920" spans="1:9" x14ac:dyDescent="0.25">
      <c r="A1920" t="s">
        <v>1294</v>
      </c>
      <c r="B1920" t="s">
        <v>2085</v>
      </c>
      <c r="C1920" t="s">
        <v>2084</v>
      </c>
      <c r="D1920" t="s">
        <v>1171</v>
      </c>
      <c r="E1920">
        <v>154.30000000000001</v>
      </c>
      <c r="F1920">
        <v>154.30000000000001</v>
      </c>
      <c r="G1920" t="s">
        <v>1172</v>
      </c>
      <c r="H1920">
        <v>0.51297341003656005</v>
      </c>
      <c r="I1920" t="s">
        <v>1173</v>
      </c>
    </row>
    <row r="1921" spans="1:9" x14ac:dyDescent="0.25">
      <c r="A1921" t="s">
        <v>1295</v>
      </c>
      <c r="B1921" t="s">
        <v>2085</v>
      </c>
      <c r="C1921" t="s">
        <v>2084</v>
      </c>
      <c r="D1921" t="s">
        <v>1171</v>
      </c>
      <c r="E1921">
        <v>154.30000000000001</v>
      </c>
      <c r="F1921">
        <v>154.30000000000001</v>
      </c>
      <c r="G1921" t="s">
        <v>1175</v>
      </c>
      <c r="H1921">
        <v>0.373254589348336</v>
      </c>
      <c r="I1921" t="s">
        <v>1176</v>
      </c>
    </row>
    <row r="1922" spans="1:9" x14ac:dyDescent="0.25">
      <c r="A1922" t="s">
        <v>1296</v>
      </c>
      <c r="B1922" t="s">
        <v>2085</v>
      </c>
      <c r="C1922" t="s">
        <v>2084</v>
      </c>
      <c r="D1922" t="s">
        <v>1171</v>
      </c>
      <c r="E1922">
        <v>154.30000000000001</v>
      </c>
      <c r="F1922">
        <v>154.30000000000001</v>
      </c>
      <c r="G1922" t="s">
        <v>1178</v>
      </c>
      <c r="H1922">
        <v>0.11377200061510399</v>
      </c>
      <c r="I1922" t="s">
        <v>1179</v>
      </c>
    </row>
    <row r="1923" spans="1:9" x14ac:dyDescent="0.25">
      <c r="A1923" t="s">
        <v>1297</v>
      </c>
      <c r="B1923" t="s">
        <v>2085</v>
      </c>
      <c r="C1923" t="s">
        <v>2084</v>
      </c>
      <c r="D1923" t="s">
        <v>1171</v>
      </c>
      <c r="E1923">
        <v>185.16</v>
      </c>
      <c r="F1923">
        <v>185.16</v>
      </c>
      <c r="G1923" t="s">
        <v>1172</v>
      </c>
      <c r="H1923">
        <v>0.51297341003656005</v>
      </c>
      <c r="I1923" t="s">
        <v>1173</v>
      </c>
    </row>
    <row r="1924" spans="1:9" x14ac:dyDescent="0.25">
      <c r="A1924" t="s">
        <v>1298</v>
      </c>
      <c r="B1924" t="s">
        <v>2085</v>
      </c>
      <c r="C1924" t="s">
        <v>2084</v>
      </c>
      <c r="D1924" t="s">
        <v>1171</v>
      </c>
      <c r="E1924">
        <v>185.16</v>
      </c>
      <c r="F1924">
        <v>185.16</v>
      </c>
      <c r="G1924" t="s">
        <v>1175</v>
      </c>
      <c r="H1924">
        <v>0.373254589348336</v>
      </c>
      <c r="I1924" t="s">
        <v>1176</v>
      </c>
    </row>
    <row r="1925" spans="1:9" x14ac:dyDescent="0.25">
      <c r="A1925" t="s">
        <v>1299</v>
      </c>
      <c r="B1925" t="s">
        <v>2085</v>
      </c>
      <c r="C1925" t="s">
        <v>2084</v>
      </c>
      <c r="D1925" t="s">
        <v>1171</v>
      </c>
      <c r="E1925">
        <v>185.16</v>
      </c>
      <c r="F1925">
        <v>185.16</v>
      </c>
      <c r="G1925" t="s">
        <v>1178</v>
      </c>
      <c r="H1925">
        <v>0.11377200061510399</v>
      </c>
      <c r="I1925" t="s">
        <v>1179</v>
      </c>
    </row>
    <row r="1926" spans="1:9" x14ac:dyDescent="0.25">
      <c r="A1926" t="s">
        <v>1300</v>
      </c>
      <c r="B1926" t="s">
        <v>2085</v>
      </c>
      <c r="C1926" t="s">
        <v>2084</v>
      </c>
      <c r="D1926" t="s">
        <v>1171</v>
      </c>
      <c r="E1926">
        <v>216.02</v>
      </c>
      <c r="F1926">
        <v>216.02</v>
      </c>
      <c r="G1926" t="s">
        <v>1172</v>
      </c>
      <c r="H1926">
        <v>0.51297341003656005</v>
      </c>
      <c r="I1926" t="s">
        <v>1173</v>
      </c>
    </row>
    <row r="1927" spans="1:9" x14ac:dyDescent="0.25">
      <c r="A1927" t="s">
        <v>1301</v>
      </c>
      <c r="B1927" t="s">
        <v>2085</v>
      </c>
      <c r="C1927" t="s">
        <v>2084</v>
      </c>
      <c r="D1927" t="s">
        <v>1171</v>
      </c>
      <c r="E1927">
        <v>216.02</v>
      </c>
      <c r="F1927">
        <v>216.02</v>
      </c>
      <c r="G1927" t="s">
        <v>1175</v>
      </c>
      <c r="H1927">
        <v>0.373254589348336</v>
      </c>
      <c r="I1927" t="s">
        <v>1176</v>
      </c>
    </row>
    <row r="1928" spans="1:9" x14ac:dyDescent="0.25">
      <c r="A1928" t="s">
        <v>1302</v>
      </c>
      <c r="B1928" t="s">
        <v>2085</v>
      </c>
      <c r="C1928" t="s">
        <v>2084</v>
      </c>
      <c r="D1928" t="s">
        <v>1171</v>
      </c>
      <c r="E1928">
        <v>216.02</v>
      </c>
      <c r="F1928">
        <v>216.02</v>
      </c>
      <c r="G1928" t="s">
        <v>1178</v>
      </c>
      <c r="H1928">
        <v>0.11377200061510399</v>
      </c>
      <c r="I1928" t="s">
        <v>1179</v>
      </c>
    </row>
    <row r="1929" spans="1:9" x14ac:dyDescent="0.25">
      <c r="A1929" t="s">
        <v>1303</v>
      </c>
      <c r="B1929" t="s">
        <v>2085</v>
      </c>
      <c r="C1929" t="s">
        <v>2084</v>
      </c>
      <c r="D1929" t="s">
        <v>1171</v>
      </c>
      <c r="E1929">
        <v>246.89</v>
      </c>
      <c r="F1929">
        <v>246.89</v>
      </c>
      <c r="G1929" t="s">
        <v>1172</v>
      </c>
      <c r="H1929">
        <v>0.51297341003656005</v>
      </c>
      <c r="I1929" t="s">
        <v>1173</v>
      </c>
    </row>
    <row r="1930" spans="1:9" x14ac:dyDescent="0.25">
      <c r="A1930" t="s">
        <v>1304</v>
      </c>
      <c r="B1930" t="s">
        <v>2085</v>
      </c>
      <c r="C1930" t="s">
        <v>2084</v>
      </c>
      <c r="D1930" t="s">
        <v>1171</v>
      </c>
      <c r="E1930">
        <v>246.89</v>
      </c>
      <c r="F1930">
        <v>246.89</v>
      </c>
      <c r="G1930" t="s">
        <v>1175</v>
      </c>
      <c r="H1930">
        <v>0.373254589348336</v>
      </c>
      <c r="I1930" t="s">
        <v>1176</v>
      </c>
    </row>
    <row r="1931" spans="1:9" x14ac:dyDescent="0.25">
      <c r="A1931" t="s">
        <v>1305</v>
      </c>
      <c r="B1931" t="s">
        <v>2085</v>
      </c>
      <c r="C1931" t="s">
        <v>2084</v>
      </c>
      <c r="D1931" t="s">
        <v>1171</v>
      </c>
      <c r="E1931">
        <v>246.89</v>
      </c>
      <c r="F1931">
        <v>246.89</v>
      </c>
      <c r="G1931" t="s">
        <v>1178</v>
      </c>
      <c r="H1931">
        <v>0.11377200061510399</v>
      </c>
      <c r="I1931" t="s">
        <v>1179</v>
      </c>
    </row>
    <row r="1932" spans="1:9" x14ac:dyDescent="0.25">
      <c r="A1932" t="s">
        <v>1306</v>
      </c>
      <c r="B1932" t="s">
        <v>2085</v>
      </c>
      <c r="C1932" t="s">
        <v>2084</v>
      </c>
      <c r="D1932" t="s">
        <v>1171</v>
      </c>
      <c r="E1932">
        <v>277.75</v>
      </c>
      <c r="F1932">
        <v>277.75</v>
      </c>
      <c r="G1932" t="s">
        <v>1172</v>
      </c>
      <c r="H1932">
        <v>0.51297341003656005</v>
      </c>
      <c r="I1932" t="s">
        <v>1173</v>
      </c>
    </row>
    <row r="1933" spans="1:9" x14ac:dyDescent="0.25">
      <c r="A1933" t="s">
        <v>1307</v>
      </c>
      <c r="B1933" t="s">
        <v>2085</v>
      </c>
      <c r="C1933" t="s">
        <v>2084</v>
      </c>
      <c r="D1933" t="s">
        <v>1171</v>
      </c>
      <c r="E1933">
        <v>277.75</v>
      </c>
      <c r="F1933">
        <v>277.75</v>
      </c>
      <c r="G1933" t="s">
        <v>1175</v>
      </c>
      <c r="H1933">
        <v>0.373254589348336</v>
      </c>
      <c r="I1933" t="s">
        <v>1176</v>
      </c>
    </row>
    <row r="1934" spans="1:9" x14ac:dyDescent="0.25">
      <c r="A1934" t="s">
        <v>1308</v>
      </c>
      <c r="B1934" t="s">
        <v>2085</v>
      </c>
      <c r="C1934" t="s">
        <v>2084</v>
      </c>
      <c r="D1934" t="s">
        <v>1171</v>
      </c>
      <c r="E1934">
        <v>277.75</v>
      </c>
      <c r="F1934">
        <v>277.75</v>
      </c>
      <c r="G1934" t="s">
        <v>1178</v>
      </c>
      <c r="H1934">
        <v>0.11377200061510399</v>
      </c>
      <c r="I1934" t="s">
        <v>1179</v>
      </c>
    </row>
    <row r="1935" spans="1:9" x14ac:dyDescent="0.25">
      <c r="A1935" t="s">
        <v>1309</v>
      </c>
      <c r="B1935" t="s">
        <v>2085</v>
      </c>
      <c r="C1935" t="s">
        <v>2084</v>
      </c>
      <c r="D1935" t="s">
        <v>1171</v>
      </c>
      <c r="E1935">
        <v>308.61</v>
      </c>
      <c r="F1935">
        <v>308.61</v>
      </c>
      <c r="G1935" t="s">
        <v>1172</v>
      </c>
      <c r="H1935">
        <v>0.51297341003656005</v>
      </c>
      <c r="I1935" t="s">
        <v>1173</v>
      </c>
    </row>
    <row r="1936" spans="1:9" x14ac:dyDescent="0.25">
      <c r="A1936" t="s">
        <v>1310</v>
      </c>
      <c r="B1936" t="s">
        <v>2085</v>
      </c>
      <c r="C1936" t="s">
        <v>2084</v>
      </c>
      <c r="D1936" t="s">
        <v>1171</v>
      </c>
      <c r="E1936">
        <v>308.61</v>
      </c>
      <c r="F1936">
        <v>308.61</v>
      </c>
      <c r="G1936" t="s">
        <v>1175</v>
      </c>
      <c r="H1936">
        <v>0.373254589348336</v>
      </c>
      <c r="I1936" t="s">
        <v>1176</v>
      </c>
    </row>
    <row r="1937" spans="1:9" x14ac:dyDescent="0.25">
      <c r="A1937" t="s">
        <v>1311</v>
      </c>
      <c r="B1937" t="s">
        <v>2085</v>
      </c>
      <c r="C1937" t="s">
        <v>2084</v>
      </c>
      <c r="D1937" t="s">
        <v>1171</v>
      </c>
      <c r="E1937">
        <v>308.61</v>
      </c>
      <c r="F1937">
        <v>308.61</v>
      </c>
      <c r="G1937" t="s">
        <v>1178</v>
      </c>
      <c r="H1937">
        <v>0.11377200061510399</v>
      </c>
      <c r="I1937" t="s">
        <v>1179</v>
      </c>
    </row>
    <row r="1938" spans="1:9" x14ac:dyDescent="0.25">
      <c r="A1938" t="s">
        <v>1312</v>
      </c>
      <c r="B1938" t="s">
        <v>2085</v>
      </c>
      <c r="C1938" t="s">
        <v>2084</v>
      </c>
      <c r="D1938" t="s">
        <v>1171</v>
      </c>
      <c r="E1938">
        <v>339.47</v>
      </c>
      <c r="F1938">
        <v>339.47</v>
      </c>
      <c r="G1938" t="s">
        <v>1172</v>
      </c>
      <c r="H1938">
        <v>0.51297341003656005</v>
      </c>
      <c r="I1938" t="s">
        <v>1173</v>
      </c>
    </row>
    <row r="1939" spans="1:9" x14ac:dyDescent="0.25">
      <c r="A1939" t="s">
        <v>1313</v>
      </c>
      <c r="B1939" t="s">
        <v>2085</v>
      </c>
      <c r="C1939" t="s">
        <v>2084</v>
      </c>
      <c r="D1939" t="s">
        <v>1171</v>
      </c>
      <c r="E1939">
        <v>339.47</v>
      </c>
      <c r="F1939">
        <v>339.47</v>
      </c>
      <c r="G1939" t="s">
        <v>1175</v>
      </c>
      <c r="H1939">
        <v>0.373254589348336</v>
      </c>
      <c r="I1939" t="s">
        <v>1176</v>
      </c>
    </row>
    <row r="1940" spans="1:9" x14ac:dyDescent="0.25">
      <c r="A1940" t="s">
        <v>1314</v>
      </c>
      <c r="B1940" t="s">
        <v>2085</v>
      </c>
      <c r="C1940" t="s">
        <v>2084</v>
      </c>
      <c r="D1940" t="s">
        <v>1171</v>
      </c>
      <c r="E1940">
        <v>339.47</v>
      </c>
      <c r="F1940">
        <v>339.47</v>
      </c>
      <c r="G1940" t="s">
        <v>1178</v>
      </c>
      <c r="H1940">
        <v>0.11377200061510399</v>
      </c>
      <c r="I1940" t="s">
        <v>1179</v>
      </c>
    </row>
    <row r="1941" spans="1:9" x14ac:dyDescent="0.25">
      <c r="A1941" t="s">
        <v>1315</v>
      </c>
      <c r="B1941" t="s">
        <v>2085</v>
      </c>
      <c r="C1941" t="s">
        <v>2084</v>
      </c>
      <c r="D1941" t="s">
        <v>1171</v>
      </c>
      <c r="E1941">
        <v>370.33</v>
      </c>
      <c r="F1941">
        <v>370.33</v>
      </c>
      <c r="G1941" t="s">
        <v>1172</v>
      </c>
      <c r="H1941">
        <v>0.51297341003656005</v>
      </c>
      <c r="I1941" t="s">
        <v>1173</v>
      </c>
    </row>
    <row r="1942" spans="1:9" x14ac:dyDescent="0.25">
      <c r="A1942" t="s">
        <v>1316</v>
      </c>
      <c r="B1942" t="s">
        <v>2085</v>
      </c>
      <c r="C1942" t="s">
        <v>2084</v>
      </c>
      <c r="D1942" t="s">
        <v>1171</v>
      </c>
      <c r="E1942">
        <v>370.33</v>
      </c>
      <c r="F1942">
        <v>370.33</v>
      </c>
      <c r="G1942" t="s">
        <v>1175</v>
      </c>
      <c r="H1942">
        <v>0.373254589348336</v>
      </c>
      <c r="I1942" t="s">
        <v>1176</v>
      </c>
    </row>
    <row r="1943" spans="1:9" x14ac:dyDescent="0.25">
      <c r="A1943" t="s">
        <v>1317</v>
      </c>
      <c r="B1943" t="s">
        <v>2085</v>
      </c>
      <c r="C1943" t="s">
        <v>2084</v>
      </c>
      <c r="D1943" t="s">
        <v>1171</v>
      </c>
      <c r="E1943">
        <v>370.33</v>
      </c>
      <c r="F1943">
        <v>370.33</v>
      </c>
      <c r="G1943" t="s">
        <v>1178</v>
      </c>
      <c r="H1943">
        <v>0.11377200061510399</v>
      </c>
      <c r="I1943" t="s">
        <v>1179</v>
      </c>
    </row>
    <row r="1944" spans="1:9" x14ac:dyDescent="0.25">
      <c r="A1944" t="s">
        <v>1318</v>
      </c>
      <c r="B1944" t="s">
        <v>2085</v>
      </c>
      <c r="C1944" t="s">
        <v>2084</v>
      </c>
      <c r="D1944" t="s">
        <v>1171</v>
      </c>
      <c r="E1944">
        <v>401.19</v>
      </c>
      <c r="F1944">
        <v>401.19</v>
      </c>
      <c r="G1944" t="s">
        <v>1172</v>
      </c>
      <c r="H1944">
        <v>0.51297341003656005</v>
      </c>
      <c r="I1944" t="s">
        <v>1173</v>
      </c>
    </row>
    <row r="1945" spans="1:9" x14ac:dyDescent="0.25">
      <c r="A1945" t="s">
        <v>1319</v>
      </c>
      <c r="B1945" t="s">
        <v>2085</v>
      </c>
      <c r="C1945" t="s">
        <v>2084</v>
      </c>
      <c r="D1945" t="s">
        <v>1171</v>
      </c>
      <c r="E1945">
        <v>401.19</v>
      </c>
      <c r="F1945">
        <v>401.19</v>
      </c>
      <c r="G1945" t="s">
        <v>1175</v>
      </c>
      <c r="H1945">
        <v>0.373254589348336</v>
      </c>
      <c r="I1945" t="s">
        <v>1176</v>
      </c>
    </row>
    <row r="1946" spans="1:9" x14ac:dyDescent="0.25">
      <c r="A1946" t="s">
        <v>1320</v>
      </c>
      <c r="B1946" t="s">
        <v>2085</v>
      </c>
      <c r="C1946" t="s">
        <v>2084</v>
      </c>
      <c r="D1946" t="s">
        <v>1171</v>
      </c>
      <c r="E1946">
        <v>401.19</v>
      </c>
      <c r="F1946">
        <v>401.19</v>
      </c>
      <c r="G1946" t="s">
        <v>1178</v>
      </c>
      <c r="H1946">
        <v>0.11377200061510399</v>
      </c>
      <c r="I1946" t="s">
        <v>1179</v>
      </c>
    </row>
    <row r="1947" spans="1:9" x14ac:dyDescent="0.25">
      <c r="A1947" t="s">
        <v>1321</v>
      </c>
      <c r="B1947" t="s">
        <v>2085</v>
      </c>
      <c r="C1947" t="s">
        <v>2084</v>
      </c>
      <c r="D1947" t="s">
        <v>1171</v>
      </c>
      <c r="E1947">
        <v>432.05</v>
      </c>
      <c r="F1947">
        <v>432.05</v>
      </c>
      <c r="G1947" t="s">
        <v>1172</v>
      </c>
      <c r="H1947">
        <v>0.51297341003656005</v>
      </c>
      <c r="I1947" t="s">
        <v>1173</v>
      </c>
    </row>
    <row r="1948" spans="1:9" x14ac:dyDescent="0.25">
      <c r="A1948" t="s">
        <v>1322</v>
      </c>
      <c r="B1948" t="s">
        <v>2085</v>
      </c>
      <c r="C1948" t="s">
        <v>2084</v>
      </c>
      <c r="D1948" t="s">
        <v>1171</v>
      </c>
      <c r="E1948">
        <v>432.05</v>
      </c>
      <c r="F1948">
        <v>432.05</v>
      </c>
      <c r="G1948" t="s">
        <v>1175</v>
      </c>
      <c r="H1948">
        <v>0.373254589348336</v>
      </c>
      <c r="I1948" t="s">
        <v>1176</v>
      </c>
    </row>
    <row r="1949" spans="1:9" x14ac:dyDescent="0.25">
      <c r="A1949" t="s">
        <v>1323</v>
      </c>
      <c r="B1949" t="s">
        <v>2085</v>
      </c>
      <c r="C1949" t="s">
        <v>2084</v>
      </c>
      <c r="D1949" t="s">
        <v>1171</v>
      </c>
      <c r="E1949">
        <v>432.05</v>
      </c>
      <c r="F1949">
        <v>432.05</v>
      </c>
      <c r="G1949" t="s">
        <v>1178</v>
      </c>
      <c r="H1949">
        <v>0.11377200061510399</v>
      </c>
      <c r="I1949" t="s">
        <v>1179</v>
      </c>
    </row>
    <row r="1950" spans="1:9" x14ac:dyDescent="0.25">
      <c r="A1950" t="s">
        <v>1324</v>
      </c>
      <c r="B1950" t="s">
        <v>2085</v>
      </c>
      <c r="C1950" t="s">
        <v>2084</v>
      </c>
      <c r="D1950" t="s">
        <v>1171</v>
      </c>
      <c r="E1950">
        <v>462.91</v>
      </c>
      <c r="F1950">
        <v>462.91</v>
      </c>
      <c r="G1950" t="s">
        <v>1172</v>
      </c>
      <c r="H1950">
        <v>0.51297341003656005</v>
      </c>
      <c r="I1950" t="s">
        <v>1173</v>
      </c>
    </row>
    <row r="1951" spans="1:9" x14ac:dyDescent="0.25">
      <c r="A1951" t="s">
        <v>1325</v>
      </c>
      <c r="B1951" t="s">
        <v>2085</v>
      </c>
      <c r="C1951" t="s">
        <v>2084</v>
      </c>
      <c r="D1951" t="s">
        <v>1171</v>
      </c>
      <c r="E1951">
        <v>462.91</v>
      </c>
      <c r="F1951">
        <v>462.91</v>
      </c>
      <c r="G1951" t="s">
        <v>1175</v>
      </c>
      <c r="H1951">
        <v>0.373254589348336</v>
      </c>
      <c r="I1951" t="s">
        <v>1176</v>
      </c>
    </row>
    <row r="1952" spans="1:9" x14ac:dyDescent="0.25">
      <c r="A1952" t="s">
        <v>1326</v>
      </c>
      <c r="B1952" t="s">
        <v>2085</v>
      </c>
      <c r="C1952" t="s">
        <v>2084</v>
      </c>
      <c r="D1952" t="s">
        <v>1171</v>
      </c>
      <c r="E1952">
        <v>462.91</v>
      </c>
      <c r="F1952">
        <v>462.91</v>
      </c>
      <c r="G1952" t="s">
        <v>1178</v>
      </c>
      <c r="H1952">
        <v>0.11377200061510399</v>
      </c>
      <c r="I1952" t="s">
        <v>1179</v>
      </c>
    </row>
    <row r="1953" spans="1:9" x14ac:dyDescent="0.25">
      <c r="A1953" t="s">
        <v>1327</v>
      </c>
      <c r="B1953" t="s">
        <v>2085</v>
      </c>
      <c r="C1953" t="s">
        <v>2084</v>
      </c>
      <c r="D1953" t="s">
        <v>1171</v>
      </c>
      <c r="E1953">
        <v>493.77</v>
      </c>
      <c r="F1953">
        <v>493.77</v>
      </c>
      <c r="G1953" t="s">
        <v>1172</v>
      </c>
      <c r="H1953">
        <v>0.51297341003656005</v>
      </c>
      <c r="I1953" t="s">
        <v>1173</v>
      </c>
    </row>
    <row r="1954" spans="1:9" x14ac:dyDescent="0.25">
      <c r="A1954" t="s">
        <v>1328</v>
      </c>
      <c r="B1954" t="s">
        <v>2085</v>
      </c>
      <c r="C1954" t="s">
        <v>2084</v>
      </c>
      <c r="D1954" t="s">
        <v>1171</v>
      </c>
      <c r="E1954">
        <v>493.77</v>
      </c>
      <c r="F1954">
        <v>493.77</v>
      </c>
      <c r="G1954" t="s">
        <v>1175</v>
      </c>
      <c r="H1954">
        <v>0.373254589348336</v>
      </c>
      <c r="I1954" t="s">
        <v>1176</v>
      </c>
    </row>
    <row r="1955" spans="1:9" x14ac:dyDescent="0.25">
      <c r="A1955" t="s">
        <v>1329</v>
      </c>
      <c r="B1955" t="s">
        <v>2085</v>
      </c>
      <c r="C1955" t="s">
        <v>2084</v>
      </c>
      <c r="D1955" t="s">
        <v>1171</v>
      </c>
      <c r="E1955">
        <v>493.77</v>
      </c>
      <c r="F1955">
        <v>493.77</v>
      </c>
      <c r="G1955" t="s">
        <v>1178</v>
      </c>
      <c r="H1955">
        <v>0.11377200061510399</v>
      </c>
      <c r="I1955" t="s">
        <v>1179</v>
      </c>
    </row>
    <row r="1956" spans="1:9" x14ac:dyDescent="0.25">
      <c r="A1956" t="s">
        <v>1330</v>
      </c>
      <c r="B1956" t="s">
        <v>2085</v>
      </c>
      <c r="C1956" t="s">
        <v>2084</v>
      </c>
      <c r="D1956" t="s">
        <v>1171</v>
      </c>
      <c r="E1956">
        <v>524.63</v>
      </c>
      <c r="F1956">
        <v>524.63</v>
      </c>
      <c r="G1956" t="s">
        <v>1172</v>
      </c>
      <c r="H1956">
        <v>0.51297341003656005</v>
      </c>
      <c r="I1956" t="s">
        <v>1173</v>
      </c>
    </row>
    <row r="1957" spans="1:9" x14ac:dyDescent="0.25">
      <c r="A1957" t="s">
        <v>1331</v>
      </c>
      <c r="B1957" t="s">
        <v>2085</v>
      </c>
      <c r="C1957" t="s">
        <v>2084</v>
      </c>
      <c r="D1957" t="s">
        <v>1171</v>
      </c>
      <c r="E1957">
        <v>524.63</v>
      </c>
      <c r="F1957">
        <v>524.63</v>
      </c>
      <c r="G1957" t="s">
        <v>1175</v>
      </c>
      <c r="H1957">
        <v>0.373254589348336</v>
      </c>
      <c r="I1957" t="s">
        <v>1176</v>
      </c>
    </row>
    <row r="1958" spans="1:9" x14ac:dyDescent="0.25">
      <c r="A1958" t="s">
        <v>1332</v>
      </c>
      <c r="B1958" t="s">
        <v>2085</v>
      </c>
      <c r="C1958" t="s">
        <v>2084</v>
      </c>
      <c r="D1958" t="s">
        <v>1171</v>
      </c>
      <c r="E1958">
        <v>524.63</v>
      </c>
      <c r="F1958">
        <v>524.63</v>
      </c>
      <c r="G1958" t="s">
        <v>1178</v>
      </c>
      <c r="H1958">
        <v>0.11377200061510399</v>
      </c>
      <c r="I1958" t="s">
        <v>1179</v>
      </c>
    </row>
    <row r="1959" spans="1:9" x14ac:dyDescent="0.25">
      <c r="A1959" t="s">
        <v>1333</v>
      </c>
      <c r="B1959" t="s">
        <v>2085</v>
      </c>
      <c r="C1959" t="s">
        <v>2084</v>
      </c>
      <c r="D1959" t="s">
        <v>1171</v>
      </c>
      <c r="E1959">
        <v>555.49</v>
      </c>
      <c r="F1959">
        <v>555.49</v>
      </c>
      <c r="G1959" t="s">
        <v>1172</v>
      </c>
      <c r="H1959">
        <v>0.51297341003656005</v>
      </c>
      <c r="I1959" t="s">
        <v>1173</v>
      </c>
    </row>
    <row r="1960" spans="1:9" x14ac:dyDescent="0.25">
      <c r="A1960" t="s">
        <v>1334</v>
      </c>
      <c r="B1960" t="s">
        <v>2085</v>
      </c>
      <c r="C1960" t="s">
        <v>2084</v>
      </c>
      <c r="D1960" t="s">
        <v>1171</v>
      </c>
      <c r="E1960">
        <v>555.49</v>
      </c>
      <c r="F1960">
        <v>555.49</v>
      </c>
      <c r="G1960" t="s">
        <v>1175</v>
      </c>
      <c r="H1960">
        <v>0.373254589348336</v>
      </c>
      <c r="I1960" t="s">
        <v>1176</v>
      </c>
    </row>
    <row r="1961" spans="1:9" x14ac:dyDescent="0.25">
      <c r="A1961" t="s">
        <v>1335</v>
      </c>
      <c r="B1961" t="s">
        <v>2085</v>
      </c>
      <c r="C1961" t="s">
        <v>2084</v>
      </c>
      <c r="D1961" t="s">
        <v>1171</v>
      </c>
      <c r="E1961">
        <v>555.49</v>
      </c>
      <c r="F1961">
        <v>555.49</v>
      </c>
      <c r="G1961" t="s">
        <v>1178</v>
      </c>
      <c r="H1961">
        <v>0.11377200061510399</v>
      </c>
      <c r="I1961" t="s">
        <v>1179</v>
      </c>
    </row>
    <row r="1962" spans="1:9" x14ac:dyDescent="0.25">
      <c r="A1962" t="s">
        <v>1336</v>
      </c>
      <c r="B1962" t="s">
        <v>2085</v>
      </c>
      <c r="C1962" t="s">
        <v>2084</v>
      </c>
      <c r="D1962" t="s">
        <v>1171</v>
      </c>
      <c r="E1962">
        <v>586.35</v>
      </c>
      <c r="F1962">
        <v>586.35</v>
      </c>
      <c r="G1962" t="s">
        <v>1172</v>
      </c>
      <c r="H1962">
        <v>0.51297341003656005</v>
      </c>
      <c r="I1962" t="s">
        <v>1173</v>
      </c>
    </row>
    <row r="1963" spans="1:9" x14ac:dyDescent="0.25">
      <c r="A1963" t="s">
        <v>1337</v>
      </c>
      <c r="B1963" t="s">
        <v>2085</v>
      </c>
      <c r="C1963" t="s">
        <v>2084</v>
      </c>
      <c r="D1963" t="s">
        <v>1171</v>
      </c>
      <c r="E1963">
        <v>586.35</v>
      </c>
      <c r="F1963">
        <v>586.35</v>
      </c>
      <c r="G1963" t="s">
        <v>1175</v>
      </c>
      <c r="H1963">
        <v>0.373254589348336</v>
      </c>
      <c r="I1963" t="s">
        <v>1176</v>
      </c>
    </row>
    <row r="1964" spans="1:9" x14ac:dyDescent="0.25">
      <c r="A1964" t="s">
        <v>1338</v>
      </c>
      <c r="B1964" t="s">
        <v>2085</v>
      </c>
      <c r="C1964" t="s">
        <v>2084</v>
      </c>
      <c r="D1964" t="s">
        <v>1171</v>
      </c>
      <c r="E1964">
        <v>586.35</v>
      </c>
      <c r="F1964">
        <v>586.35</v>
      </c>
      <c r="G1964" t="s">
        <v>1178</v>
      </c>
      <c r="H1964">
        <v>0.11377200061510399</v>
      </c>
      <c r="I1964" t="s">
        <v>1179</v>
      </c>
    </row>
    <row r="1965" spans="1:9" x14ac:dyDescent="0.25">
      <c r="A1965" t="s">
        <v>1339</v>
      </c>
      <c r="B1965" t="s">
        <v>2085</v>
      </c>
      <c r="C1965" t="s">
        <v>2084</v>
      </c>
      <c r="D1965" t="s">
        <v>1171</v>
      </c>
      <c r="E1965">
        <v>617.21</v>
      </c>
      <c r="F1965">
        <v>617.21</v>
      </c>
      <c r="G1965" t="s">
        <v>1172</v>
      </c>
      <c r="H1965">
        <v>0.51297341003656005</v>
      </c>
      <c r="I1965" t="s">
        <v>1173</v>
      </c>
    </row>
    <row r="1966" spans="1:9" x14ac:dyDescent="0.25">
      <c r="A1966" t="s">
        <v>1340</v>
      </c>
      <c r="B1966" t="s">
        <v>2085</v>
      </c>
      <c r="C1966" t="s">
        <v>2084</v>
      </c>
      <c r="D1966" t="s">
        <v>1171</v>
      </c>
      <c r="E1966">
        <v>617.21</v>
      </c>
      <c r="F1966">
        <v>617.21</v>
      </c>
      <c r="G1966" t="s">
        <v>1175</v>
      </c>
      <c r="H1966">
        <v>0.373254589348336</v>
      </c>
      <c r="I1966" t="s">
        <v>1176</v>
      </c>
    </row>
    <row r="1967" spans="1:9" x14ac:dyDescent="0.25">
      <c r="A1967" t="s">
        <v>1341</v>
      </c>
      <c r="B1967" t="s">
        <v>2085</v>
      </c>
      <c r="C1967" t="s">
        <v>2084</v>
      </c>
      <c r="D1967" t="s">
        <v>1171</v>
      </c>
      <c r="E1967">
        <v>617.21</v>
      </c>
      <c r="F1967">
        <v>617.21</v>
      </c>
      <c r="G1967" t="s">
        <v>1178</v>
      </c>
      <c r="H1967">
        <v>0.11377200061510399</v>
      </c>
      <c r="I1967" t="s">
        <v>1179</v>
      </c>
    </row>
    <row r="1968" spans="1:9" x14ac:dyDescent="0.25">
      <c r="A1968" t="s">
        <v>1342</v>
      </c>
      <c r="B1968" t="s">
        <v>2085</v>
      </c>
      <c r="C1968" t="s">
        <v>2084</v>
      </c>
      <c r="D1968" t="s">
        <v>1171</v>
      </c>
      <c r="E1968">
        <v>648.07000000000005</v>
      </c>
      <c r="F1968">
        <v>648.07000000000005</v>
      </c>
      <c r="G1968" t="s">
        <v>1172</v>
      </c>
      <c r="H1968">
        <v>0.51297341003656005</v>
      </c>
      <c r="I1968" t="s">
        <v>1173</v>
      </c>
    </row>
    <row r="1969" spans="1:9" x14ac:dyDescent="0.25">
      <c r="A1969" t="s">
        <v>1343</v>
      </c>
      <c r="B1969" t="s">
        <v>2085</v>
      </c>
      <c r="C1969" t="s">
        <v>2084</v>
      </c>
      <c r="D1969" t="s">
        <v>1171</v>
      </c>
      <c r="E1969">
        <v>648.07000000000005</v>
      </c>
      <c r="F1969">
        <v>648.07000000000005</v>
      </c>
      <c r="G1969" t="s">
        <v>1175</v>
      </c>
      <c r="H1969">
        <v>0.373254589348336</v>
      </c>
      <c r="I1969" t="s">
        <v>1176</v>
      </c>
    </row>
    <row r="1970" spans="1:9" x14ac:dyDescent="0.25">
      <c r="A1970" t="s">
        <v>1344</v>
      </c>
      <c r="B1970" t="s">
        <v>2085</v>
      </c>
      <c r="C1970" t="s">
        <v>2084</v>
      </c>
      <c r="D1970" t="s">
        <v>1171</v>
      </c>
      <c r="E1970">
        <v>648.07000000000005</v>
      </c>
      <c r="F1970">
        <v>648.07000000000005</v>
      </c>
      <c r="G1970" t="s">
        <v>1178</v>
      </c>
      <c r="H1970">
        <v>0.11377200061510399</v>
      </c>
      <c r="I1970" t="s">
        <v>1179</v>
      </c>
    </row>
    <row r="1971" spans="1:9" x14ac:dyDescent="0.25">
      <c r="A1971" t="s">
        <v>1345</v>
      </c>
      <c r="B1971" t="s">
        <v>2085</v>
      </c>
      <c r="C1971" t="s">
        <v>2084</v>
      </c>
      <c r="D1971" t="s">
        <v>1171</v>
      </c>
      <c r="E1971">
        <v>678.94</v>
      </c>
      <c r="F1971">
        <v>678.94</v>
      </c>
      <c r="G1971" t="s">
        <v>1172</v>
      </c>
      <c r="H1971">
        <v>0.51297341003656005</v>
      </c>
      <c r="I1971" t="s">
        <v>1173</v>
      </c>
    </row>
    <row r="1972" spans="1:9" x14ac:dyDescent="0.25">
      <c r="A1972" t="s">
        <v>1346</v>
      </c>
      <c r="B1972" t="s">
        <v>2085</v>
      </c>
      <c r="C1972" t="s">
        <v>2084</v>
      </c>
      <c r="D1972" t="s">
        <v>1171</v>
      </c>
      <c r="E1972">
        <v>678.94</v>
      </c>
      <c r="F1972">
        <v>678.94</v>
      </c>
      <c r="G1972" t="s">
        <v>1175</v>
      </c>
      <c r="H1972">
        <v>0.373254589348336</v>
      </c>
      <c r="I1972" t="s">
        <v>1176</v>
      </c>
    </row>
    <row r="1973" spans="1:9" x14ac:dyDescent="0.25">
      <c r="A1973" t="s">
        <v>1347</v>
      </c>
      <c r="B1973" t="s">
        <v>2085</v>
      </c>
      <c r="C1973" t="s">
        <v>2084</v>
      </c>
      <c r="D1973" t="s">
        <v>1171</v>
      </c>
      <c r="E1973">
        <v>678.94</v>
      </c>
      <c r="F1973">
        <v>678.94</v>
      </c>
      <c r="G1973" t="s">
        <v>1178</v>
      </c>
      <c r="H1973">
        <v>0.11377200061510399</v>
      </c>
      <c r="I1973" t="s">
        <v>1179</v>
      </c>
    </row>
    <row r="1974" spans="1:9" x14ac:dyDescent="0.25">
      <c r="A1974" t="s">
        <v>1348</v>
      </c>
      <c r="B1974" t="s">
        <v>2085</v>
      </c>
      <c r="C1974" t="s">
        <v>2084</v>
      </c>
      <c r="D1974" t="s">
        <v>1171</v>
      </c>
      <c r="E1974">
        <v>709.8</v>
      </c>
      <c r="F1974">
        <v>709.8</v>
      </c>
      <c r="G1974" t="s">
        <v>1172</v>
      </c>
      <c r="H1974">
        <v>0.51297341003656005</v>
      </c>
      <c r="I1974" t="s">
        <v>1173</v>
      </c>
    </row>
    <row r="1975" spans="1:9" x14ac:dyDescent="0.25">
      <c r="A1975" t="s">
        <v>1349</v>
      </c>
      <c r="B1975" t="s">
        <v>2085</v>
      </c>
      <c r="C1975" t="s">
        <v>2084</v>
      </c>
      <c r="D1975" t="s">
        <v>1171</v>
      </c>
      <c r="E1975">
        <v>709.8</v>
      </c>
      <c r="F1975">
        <v>709.8</v>
      </c>
      <c r="G1975" t="s">
        <v>1175</v>
      </c>
      <c r="H1975">
        <v>0.373254589348336</v>
      </c>
      <c r="I1975" t="s">
        <v>1176</v>
      </c>
    </row>
    <row r="1976" spans="1:9" x14ac:dyDescent="0.25">
      <c r="A1976" t="s">
        <v>1350</v>
      </c>
      <c r="B1976" t="s">
        <v>2085</v>
      </c>
      <c r="C1976" t="s">
        <v>2084</v>
      </c>
      <c r="D1976" t="s">
        <v>1171</v>
      </c>
      <c r="E1976">
        <v>709.8</v>
      </c>
      <c r="F1976">
        <v>709.8</v>
      </c>
      <c r="G1976" t="s">
        <v>1178</v>
      </c>
      <c r="H1976">
        <v>0.11377200061510399</v>
      </c>
      <c r="I1976" t="s">
        <v>1179</v>
      </c>
    </row>
    <row r="1977" spans="1:9" x14ac:dyDescent="0.25">
      <c r="A1977" t="s">
        <v>1351</v>
      </c>
      <c r="B1977" t="s">
        <v>2085</v>
      </c>
      <c r="C1977" t="s">
        <v>2084</v>
      </c>
      <c r="D1977" t="s">
        <v>1171</v>
      </c>
      <c r="E1977">
        <v>740.66</v>
      </c>
      <c r="F1977">
        <v>740.66</v>
      </c>
      <c r="G1977" t="s">
        <v>1172</v>
      </c>
      <c r="H1977">
        <v>0.51297341003656005</v>
      </c>
      <c r="I1977" t="s">
        <v>1173</v>
      </c>
    </row>
    <row r="1978" spans="1:9" x14ac:dyDescent="0.25">
      <c r="A1978" t="s">
        <v>1352</v>
      </c>
      <c r="B1978" t="s">
        <v>2085</v>
      </c>
      <c r="C1978" t="s">
        <v>2084</v>
      </c>
      <c r="D1978" t="s">
        <v>1171</v>
      </c>
      <c r="E1978">
        <v>740.66</v>
      </c>
      <c r="F1978">
        <v>740.66</v>
      </c>
      <c r="G1978" t="s">
        <v>1175</v>
      </c>
      <c r="H1978">
        <v>0.373254589348336</v>
      </c>
      <c r="I1978" t="s">
        <v>1176</v>
      </c>
    </row>
    <row r="1979" spans="1:9" x14ac:dyDescent="0.25">
      <c r="A1979" t="s">
        <v>1353</v>
      </c>
      <c r="B1979" t="s">
        <v>2085</v>
      </c>
      <c r="C1979" t="s">
        <v>2084</v>
      </c>
      <c r="D1979" t="s">
        <v>1171</v>
      </c>
      <c r="E1979">
        <v>740.66</v>
      </c>
      <c r="F1979">
        <v>740.66</v>
      </c>
      <c r="G1979" t="s">
        <v>1178</v>
      </c>
      <c r="H1979">
        <v>0.11377200061510399</v>
      </c>
      <c r="I1979" t="s">
        <v>1179</v>
      </c>
    </row>
    <row r="1980" spans="1:9" x14ac:dyDescent="0.25">
      <c r="A1980" t="s">
        <v>1354</v>
      </c>
      <c r="B1980" t="s">
        <v>2085</v>
      </c>
      <c r="C1980" t="s">
        <v>2084</v>
      </c>
      <c r="D1980" t="s">
        <v>1171</v>
      </c>
      <c r="E1980">
        <v>771.52</v>
      </c>
      <c r="F1980">
        <v>771.52</v>
      </c>
      <c r="G1980" t="s">
        <v>1172</v>
      </c>
      <c r="H1980">
        <v>0.51297341003656005</v>
      </c>
      <c r="I1980" t="s">
        <v>1173</v>
      </c>
    </row>
    <row r="1981" spans="1:9" x14ac:dyDescent="0.25">
      <c r="A1981" t="s">
        <v>1355</v>
      </c>
      <c r="B1981" t="s">
        <v>2085</v>
      </c>
      <c r="C1981" t="s">
        <v>2084</v>
      </c>
      <c r="D1981" t="s">
        <v>1171</v>
      </c>
      <c r="E1981">
        <v>771.52</v>
      </c>
      <c r="F1981">
        <v>771.52</v>
      </c>
      <c r="G1981" t="s">
        <v>1175</v>
      </c>
      <c r="H1981">
        <v>0.373254589348336</v>
      </c>
      <c r="I1981" t="s">
        <v>1176</v>
      </c>
    </row>
    <row r="1982" spans="1:9" x14ac:dyDescent="0.25">
      <c r="A1982" t="s">
        <v>1356</v>
      </c>
      <c r="B1982" t="s">
        <v>2085</v>
      </c>
      <c r="C1982" t="s">
        <v>2084</v>
      </c>
      <c r="D1982" t="s">
        <v>1171</v>
      </c>
      <c r="E1982">
        <v>771.52</v>
      </c>
      <c r="F1982">
        <v>771.52</v>
      </c>
      <c r="G1982" t="s">
        <v>1178</v>
      </c>
      <c r="H1982">
        <v>0.11377200061510399</v>
      </c>
      <c r="I1982" t="s">
        <v>1179</v>
      </c>
    </row>
    <row r="1983" spans="1:9" x14ac:dyDescent="0.25">
      <c r="A1983" t="s">
        <v>1357</v>
      </c>
      <c r="B1983" t="s">
        <v>2085</v>
      </c>
      <c r="C1983" t="s">
        <v>2084</v>
      </c>
      <c r="D1983" t="s">
        <v>1171</v>
      </c>
      <c r="E1983">
        <v>802.38</v>
      </c>
      <c r="F1983">
        <v>802.38</v>
      </c>
      <c r="G1983" t="s">
        <v>1172</v>
      </c>
      <c r="H1983">
        <v>0.51297341003656005</v>
      </c>
      <c r="I1983" t="s">
        <v>1173</v>
      </c>
    </row>
    <row r="1984" spans="1:9" x14ac:dyDescent="0.25">
      <c r="A1984" t="s">
        <v>1358</v>
      </c>
      <c r="B1984" t="s">
        <v>2085</v>
      </c>
      <c r="C1984" t="s">
        <v>2084</v>
      </c>
      <c r="D1984" t="s">
        <v>1171</v>
      </c>
      <c r="E1984">
        <v>802.38</v>
      </c>
      <c r="F1984">
        <v>802.38</v>
      </c>
      <c r="G1984" t="s">
        <v>1175</v>
      </c>
      <c r="H1984">
        <v>0.373254589348336</v>
      </c>
      <c r="I1984" t="s">
        <v>1176</v>
      </c>
    </row>
    <row r="1985" spans="1:9" x14ac:dyDescent="0.25">
      <c r="A1985" t="s">
        <v>1359</v>
      </c>
      <c r="B1985" t="s">
        <v>2085</v>
      </c>
      <c r="C1985" t="s">
        <v>2084</v>
      </c>
      <c r="D1985" t="s">
        <v>1171</v>
      </c>
      <c r="E1985">
        <v>802.38</v>
      </c>
      <c r="F1985">
        <v>802.38</v>
      </c>
      <c r="G1985" t="s">
        <v>1178</v>
      </c>
      <c r="H1985">
        <v>0.11377200061510399</v>
      </c>
      <c r="I1985" t="s">
        <v>1179</v>
      </c>
    </row>
    <row r="1986" spans="1:9" x14ac:dyDescent="0.25">
      <c r="A1986" t="s">
        <v>1360</v>
      </c>
      <c r="B1986" t="s">
        <v>2085</v>
      </c>
      <c r="C1986" t="s">
        <v>2084</v>
      </c>
      <c r="D1986" t="s">
        <v>1171</v>
      </c>
      <c r="E1986">
        <v>833.24</v>
      </c>
      <c r="F1986">
        <v>833.24</v>
      </c>
      <c r="G1986" t="s">
        <v>1172</v>
      </c>
      <c r="H1986">
        <v>0.51297341003656005</v>
      </c>
      <c r="I1986" t="s">
        <v>1173</v>
      </c>
    </row>
    <row r="1987" spans="1:9" x14ac:dyDescent="0.25">
      <c r="A1987" t="s">
        <v>1361</v>
      </c>
      <c r="B1987" t="s">
        <v>2085</v>
      </c>
      <c r="C1987" t="s">
        <v>2084</v>
      </c>
      <c r="D1987" t="s">
        <v>1171</v>
      </c>
      <c r="E1987">
        <v>833.24</v>
      </c>
      <c r="F1987">
        <v>833.24</v>
      </c>
      <c r="G1987" t="s">
        <v>1175</v>
      </c>
      <c r="H1987">
        <v>0.373254589348336</v>
      </c>
      <c r="I1987" t="s">
        <v>1176</v>
      </c>
    </row>
    <row r="1988" spans="1:9" x14ac:dyDescent="0.25">
      <c r="A1988" t="s">
        <v>1362</v>
      </c>
      <c r="B1988" t="s">
        <v>2085</v>
      </c>
      <c r="C1988" t="s">
        <v>2084</v>
      </c>
      <c r="D1988" t="s">
        <v>1171</v>
      </c>
      <c r="E1988">
        <v>833.24</v>
      </c>
      <c r="F1988">
        <v>833.24</v>
      </c>
      <c r="G1988" t="s">
        <v>1178</v>
      </c>
      <c r="H1988">
        <v>0.11377200061510399</v>
      </c>
      <c r="I1988" t="s">
        <v>1179</v>
      </c>
    </row>
    <row r="1989" spans="1:9" x14ac:dyDescent="0.25">
      <c r="A1989" t="s">
        <v>1363</v>
      </c>
      <c r="B1989" t="s">
        <v>2085</v>
      </c>
      <c r="C1989" t="s">
        <v>2084</v>
      </c>
      <c r="D1989" t="s">
        <v>1171</v>
      </c>
      <c r="E1989">
        <v>864.1</v>
      </c>
      <c r="F1989">
        <v>864.1</v>
      </c>
      <c r="G1989" t="s">
        <v>1172</v>
      </c>
      <c r="H1989">
        <v>0.51297341003656005</v>
      </c>
      <c r="I1989" t="s">
        <v>1173</v>
      </c>
    </row>
    <row r="1990" spans="1:9" x14ac:dyDescent="0.25">
      <c r="A1990" t="s">
        <v>1364</v>
      </c>
      <c r="B1990" t="s">
        <v>2085</v>
      </c>
      <c r="C1990" t="s">
        <v>2084</v>
      </c>
      <c r="D1990" t="s">
        <v>1171</v>
      </c>
      <c r="E1990">
        <v>864.1</v>
      </c>
      <c r="F1990">
        <v>864.1</v>
      </c>
      <c r="G1990" t="s">
        <v>1175</v>
      </c>
      <c r="H1990">
        <v>0.373254589348336</v>
      </c>
      <c r="I1990" t="s">
        <v>1176</v>
      </c>
    </row>
    <row r="1991" spans="1:9" x14ac:dyDescent="0.25">
      <c r="A1991" t="s">
        <v>1365</v>
      </c>
      <c r="B1991" t="s">
        <v>2085</v>
      </c>
      <c r="C1991" t="s">
        <v>2084</v>
      </c>
      <c r="D1991" t="s">
        <v>1171</v>
      </c>
      <c r="E1991">
        <v>864.1</v>
      </c>
      <c r="F1991">
        <v>864.1</v>
      </c>
      <c r="G1991" t="s">
        <v>1178</v>
      </c>
      <c r="H1991">
        <v>0.11377200061510399</v>
      </c>
      <c r="I1991" t="s">
        <v>1179</v>
      </c>
    </row>
    <row r="1992" spans="1:9" x14ac:dyDescent="0.25">
      <c r="A1992" t="s">
        <v>1366</v>
      </c>
      <c r="B1992" t="s">
        <v>2085</v>
      </c>
      <c r="C1992" t="s">
        <v>2084</v>
      </c>
      <c r="D1992" t="s">
        <v>1171</v>
      </c>
      <c r="E1992">
        <v>894.96</v>
      </c>
      <c r="F1992">
        <v>894.96</v>
      </c>
      <c r="G1992" t="s">
        <v>1172</v>
      </c>
      <c r="H1992">
        <v>0.51297341003656005</v>
      </c>
      <c r="I1992" t="s">
        <v>1173</v>
      </c>
    </row>
    <row r="1993" spans="1:9" x14ac:dyDescent="0.25">
      <c r="A1993" t="s">
        <v>1367</v>
      </c>
      <c r="B1993" t="s">
        <v>2085</v>
      </c>
      <c r="C1993" t="s">
        <v>2084</v>
      </c>
      <c r="D1993" t="s">
        <v>1171</v>
      </c>
      <c r="E1993">
        <v>894.96</v>
      </c>
      <c r="F1993">
        <v>894.96</v>
      </c>
      <c r="G1993" t="s">
        <v>1175</v>
      </c>
      <c r="H1993">
        <v>0.373254589348336</v>
      </c>
      <c r="I1993" t="s">
        <v>1176</v>
      </c>
    </row>
    <row r="1994" spans="1:9" x14ac:dyDescent="0.25">
      <c r="A1994" t="s">
        <v>1368</v>
      </c>
      <c r="B1994" t="s">
        <v>2085</v>
      </c>
      <c r="C1994" t="s">
        <v>2084</v>
      </c>
      <c r="D1994" t="s">
        <v>1171</v>
      </c>
      <c r="E1994">
        <v>894.96</v>
      </c>
      <c r="F1994">
        <v>894.96</v>
      </c>
      <c r="G1994" t="s">
        <v>1178</v>
      </c>
      <c r="H1994">
        <v>0.11377200061510399</v>
      </c>
      <c r="I1994" t="s">
        <v>1179</v>
      </c>
    </row>
    <row r="1995" spans="1:9" x14ac:dyDescent="0.25">
      <c r="A1995" t="s">
        <v>1369</v>
      </c>
      <c r="B1995" t="s">
        <v>2085</v>
      </c>
      <c r="C1995" t="s">
        <v>2084</v>
      </c>
      <c r="D1995" t="s">
        <v>1171</v>
      </c>
      <c r="E1995">
        <v>925.82</v>
      </c>
      <c r="F1995">
        <v>925.82</v>
      </c>
      <c r="G1995" t="s">
        <v>1172</v>
      </c>
      <c r="H1995">
        <v>0.51297341003656005</v>
      </c>
      <c r="I1995" t="s">
        <v>1173</v>
      </c>
    </row>
    <row r="1996" spans="1:9" x14ac:dyDescent="0.25">
      <c r="A1996" t="s">
        <v>1370</v>
      </c>
      <c r="B1996" t="s">
        <v>2085</v>
      </c>
      <c r="C1996" t="s">
        <v>2084</v>
      </c>
      <c r="D1996" t="s">
        <v>1171</v>
      </c>
      <c r="E1996">
        <v>925.82</v>
      </c>
      <c r="F1996">
        <v>925.82</v>
      </c>
      <c r="G1996" t="s">
        <v>1175</v>
      </c>
      <c r="H1996">
        <v>0.373254589348336</v>
      </c>
      <c r="I1996" t="s">
        <v>1176</v>
      </c>
    </row>
    <row r="1997" spans="1:9" x14ac:dyDescent="0.25">
      <c r="A1997" t="s">
        <v>1371</v>
      </c>
      <c r="B1997" t="s">
        <v>2085</v>
      </c>
      <c r="C1997" t="s">
        <v>2084</v>
      </c>
      <c r="D1997" t="s">
        <v>1171</v>
      </c>
      <c r="E1997">
        <v>925.82</v>
      </c>
      <c r="F1997">
        <v>925.82</v>
      </c>
      <c r="G1997" t="s">
        <v>1178</v>
      </c>
      <c r="H1997">
        <v>0.11377200061510399</v>
      </c>
      <c r="I1997" t="s">
        <v>1179</v>
      </c>
    </row>
    <row r="1998" spans="1:9" x14ac:dyDescent="0.25">
      <c r="A1998" t="s">
        <v>1372</v>
      </c>
      <c r="B1998" t="s">
        <v>2085</v>
      </c>
      <c r="C1998" t="s">
        <v>2084</v>
      </c>
      <c r="D1998" t="s">
        <v>1171</v>
      </c>
      <c r="E1998">
        <v>956.68</v>
      </c>
      <c r="F1998">
        <v>956.68</v>
      </c>
      <c r="G1998" t="s">
        <v>1172</v>
      </c>
      <c r="H1998">
        <v>0.51297341003656005</v>
      </c>
      <c r="I1998" t="s">
        <v>1173</v>
      </c>
    </row>
    <row r="1999" spans="1:9" x14ac:dyDescent="0.25">
      <c r="A1999" t="s">
        <v>1373</v>
      </c>
      <c r="B1999" t="s">
        <v>2085</v>
      </c>
      <c r="C1999" t="s">
        <v>2084</v>
      </c>
      <c r="D1999" t="s">
        <v>1171</v>
      </c>
      <c r="E1999">
        <v>956.68</v>
      </c>
      <c r="F1999">
        <v>956.68</v>
      </c>
      <c r="G1999" t="s">
        <v>1175</v>
      </c>
      <c r="H1999">
        <v>0.373254589348336</v>
      </c>
      <c r="I1999" t="s">
        <v>1176</v>
      </c>
    </row>
    <row r="2000" spans="1:9" x14ac:dyDescent="0.25">
      <c r="A2000" t="s">
        <v>1374</v>
      </c>
      <c r="B2000" t="s">
        <v>2085</v>
      </c>
      <c r="C2000" t="s">
        <v>2084</v>
      </c>
      <c r="D2000" t="s">
        <v>1171</v>
      </c>
      <c r="E2000">
        <v>956.68</v>
      </c>
      <c r="F2000">
        <v>956.68</v>
      </c>
      <c r="G2000" t="s">
        <v>1178</v>
      </c>
      <c r="H2000">
        <v>0.11377200061510399</v>
      </c>
      <c r="I2000" t="s">
        <v>1179</v>
      </c>
    </row>
    <row r="2001" spans="1:9" x14ac:dyDescent="0.25">
      <c r="A2001" t="s">
        <v>1375</v>
      </c>
      <c r="B2001" t="s">
        <v>2085</v>
      </c>
      <c r="C2001" t="s">
        <v>2084</v>
      </c>
      <c r="D2001" t="s">
        <v>1171</v>
      </c>
      <c r="E2001">
        <v>987.54</v>
      </c>
      <c r="F2001">
        <v>987.54</v>
      </c>
      <c r="G2001" t="s">
        <v>1172</v>
      </c>
      <c r="H2001">
        <v>0.51297341003656005</v>
      </c>
      <c r="I2001" t="s">
        <v>1173</v>
      </c>
    </row>
    <row r="2002" spans="1:9" x14ac:dyDescent="0.25">
      <c r="A2002" t="s">
        <v>1376</v>
      </c>
      <c r="B2002" t="s">
        <v>2085</v>
      </c>
      <c r="C2002" t="s">
        <v>2084</v>
      </c>
      <c r="D2002" t="s">
        <v>1171</v>
      </c>
      <c r="E2002">
        <v>987.54</v>
      </c>
      <c r="F2002">
        <v>987.54</v>
      </c>
      <c r="G2002" t="s">
        <v>1175</v>
      </c>
      <c r="H2002">
        <v>0.373254589348336</v>
      </c>
      <c r="I2002" t="s">
        <v>1176</v>
      </c>
    </row>
    <row r="2003" spans="1:9" x14ac:dyDescent="0.25">
      <c r="A2003" t="s">
        <v>1377</v>
      </c>
      <c r="B2003" t="s">
        <v>2085</v>
      </c>
      <c r="C2003" t="s">
        <v>2084</v>
      </c>
      <c r="D2003" t="s">
        <v>1171</v>
      </c>
      <c r="E2003">
        <v>987.54</v>
      </c>
      <c r="F2003">
        <v>987.54</v>
      </c>
      <c r="G2003" t="s">
        <v>1178</v>
      </c>
      <c r="H2003">
        <v>0.11377200061510399</v>
      </c>
      <c r="I2003" t="s">
        <v>1179</v>
      </c>
    </row>
    <row r="2004" spans="1:9" x14ac:dyDescent="0.25">
      <c r="A2004" t="s">
        <v>1378</v>
      </c>
      <c r="B2004" t="s">
        <v>2085</v>
      </c>
      <c r="C2004" t="s">
        <v>2084</v>
      </c>
      <c r="D2004" t="s">
        <v>1171</v>
      </c>
      <c r="E2004">
        <v>1018.4</v>
      </c>
      <c r="F2004">
        <v>1018.4</v>
      </c>
      <c r="G2004" t="s">
        <v>1172</v>
      </c>
      <c r="H2004">
        <v>0.51297341003656005</v>
      </c>
      <c r="I2004" t="s">
        <v>1173</v>
      </c>
    </row>
    <row r="2005" spans="1:9" x14ac:dyDescent="0.25">
      <c r="A2005" t="s">
        <v>1379</v>
      </c>
      <c r="B2005" t="s">
        <v>2085</v>
      </c>
      <c r="C2005" t="s">
        <v>2084</v>
      </c>
      <c r="D2005" t="s">
        <v>1171</v>
      </c>
      <c r="E2005">
        <v>1018.4</v>
      </c>
      <c r="F2005">
        <v>1018.4</v>
      </c>
      <c r="G2005" t="s">
        <v>1175</v>
      </c>
      <c r="H2005">
        <v>0.373254589348336</v>
      </c>
      <c r="I2005" t="s">
        <v>1176</v>
      </c>
    </row>
    <row r="2006" spans="1:9" x14ac:dyDescent="0.25">
      <c r="A2006" t="s">
        <v>1380</v>
      </c>
      <c r="B2006" t="s">
        <v>2085</v>
      </c>
      <c r="C2006" t="s">
        <v>2084</v>
      </c>
      <c r="D2006" t="s">
        <v>1171</v>
      </c>
      <c r="E2006">
        <v>1018.4</v>
      </c>
      <c r="F2006">
        <v>1018.4</v>
      </c>
      <c r="G2006" t="s">
        <v>1178</v>
      </c>
      <c r="H2006">
        <v>0.11377200061510399</v>
      </c>
      <c r="I2006" t="s">
        <v>1179</v>
      </c>
    </row>
    <row r="2007" spans="1:9" x14ac:dyDescent="0.25">
      <c r="A2007" t="s">
        <v>1381</v>
      </c>
      <c r="B2007" t="s">
        <v>2085</v>
      </c>
      <c r="C2007" t="s">
        <v>2084</v>
      </c>
      <c r="D2007" t="s">
        <v>1171</v>
      </c>
      <c r="E2007">
        <v>1049.26</v>
      </c>
      <c r="F2007">
        <v>1049.26</v>
      </c>
      <c r="G2007" t="s">
        <v>1172</v>
      </c>
      <c r="H2007">
        <v>0.51297341003656005</v>
      </c>
      <c r="I2007" t="s">
        <v>1173</v>
      </c>
    </row>
    <row r="2008" spans="1:9" x14ac:dyDescent="0.25">
      <c r="A2008" t="s">
        <v>1382</v>
      </c>
      <c r="B2008" t="s">
        <v>2085</v>
      </c>
      <c r="C2008" t="s">
        <v>2084</v>
      </c>
      <c r="D2008" t="s">
        <v>1171</v>
      </c>
      <c r="E2008">
        <v>1049.26</v>
      </c>
      <c r="F2008">
        <v>1049.26</v>
      </c>
      <c r="G2008" t="s">
        <v>1175</v>
      </c>
      <c r="H2008">
        <v>0.373254589348336</v>
      </c>
      <c r="I2008" t="s">
        <v>1176</v>
      </c>
    </row>
    <row r="2009" spans="1:9" x14ac:dyDescent="0.25">
      <c r="A2009" t="s">
        <v>1383</v>
      </c>
      <c r="B2009" t="s">
        <v>2085</v>
      </c>
      <c r="C2009" t="s">
        <v>2084</v>
      </c>
      <c r="D2009" t="s">
        <v>1171</v>
      </c>
      <c r="E2009">
        <v>1049.26</v>
      </c>
      <c r="F2009">
        <v>1049.26</v>
      </c>
      <c r="G2009" t="s">
        <v>1178</v>
      </c>
      <c r="H2009">
        <v>0.11377200061510399</v>
      </c>
      <c r="I2009" t="s">
        <v>1179</v>
      </c>
    </row>
    <row r="2010" spans="1:9" x14ac:dyDescent="0.25">
      <c r="A2010" t="s">
        <v>1384</v>
      </c>
      <c r="B2010" t="s">
        <v>2085</v>
      </c>
      <c r="C2010" t="s">
        <v>2084</v>
      </c>
      <c r="D2010" t="s">
        <v>1171</v>
      </c>
      <c r="E2010">
        <v>1080.1199999999999</v>
      </c>
      <c r="F2010">
        <v>1080.1199999999999</v>
      </c>
      <c r="G2010" t="s">
        <v>1172</v>
      </c>
      <c r="H2010">
        <v>0.51297341003656005</v>
      </c>
      <c r="I2010" t="s">
        <v>1173</v>
      </c>
    </row>
    <row r="2011" spans="1:9" x14ac:dyDescent="0.25">
      <c r="A2011" t="s">
        <v>1385</v>
      </c>
      <c r="B2011" t="s">
        <v>2085</v>
      </c>
      <c r="C2011" t="s">
        <v>2084</v>
      </c>
      <c r="D2011" t="s">
        <v>1171</v>
      </c>
      <c r="E2011">
        <v>1080.1199999999999</v>
      </c>
      <c r="F2011">
        <v>1080.1199999999999</v>
      </c>
      <c r="G2011" t="s">
        <v>1175</v>
      </c>
      <c r="H2011">
        <v>0.373254589348336</v>
      </c>
      <c r="I2011" t="s">
        <v>1176</v>
      </c>
    </row>
    <row r="2012" spans="1:9" x14ac:dyDescent="0.25">
      <c r="A2012" t="s">
        <v>1386</v>
      </c>
      <c r="B2012" t="s">
        <v>2085</v>
      </c>
      <c r="C2012" t="s">
        <v>2084</v>
      </c>
      <c r="D2012" t="s">
        <v>1171</v>
      </c>
      <c r="E2012">
        <v>1080.1199999999999</v>
      </c>
      <c r="F2012">
        <v>1080.1199999999999</v>
      </c>
      <c r="G2012" t="s">
        <v>1178</v>
      </c>
      <c r="H2012">
        <v>0.11377200061510399</v>
      </c>
      <c r="I2012" t="s">
        <v>1179</v>
      </c>
    </row>
    <row r="2013" spans="1:9" x14ac:dyDescent="0.25">
      <c r="A2013" t="s">
        <v>1387</v>
      </c>
      <c r="B2013" t="s">
        <v>2085</v>
      </c>
      <c r="C2013" t="s">
        <v>2084</v>
      </c>
      <c r="D2013" t="s">
        <v>1171</v>
      </c>
      <c r="E2013">
        <v>1110.98</v>
      </c>
      <c r="F2013">
        <v>1110.98</v>
      </c>
      <c r="G2013" t="s">
        <v>1172</v>
      </c>
      <c r="H2013">
        <v>0.51297341003656005</v>
      </c>
      <c r="I2013" t="s">
        <v>1173</v>
      </c>
    </row>
    <row r="2014" spans="1:9" x14ac:dyDescent="0.25">
      <c r="A2014" t="s">
        <v>1388</v>
      </c>
      <c r="B2014" t="s">
        <v>2085</v>
      </c>
      <c r="C2014" t="s">
        <v>2084</v>
      </c>
      <c r="D2014" t="s">
        <v>1171</v>
      </c>
      <c r="E2014">
        <v>1110.98</v>
      </c>
      <c r="F2014">
        <v>1110.98</v>
      </c>
      <c r="G2014" t="s">
        <v>1175</v>
      </c>
      <c r="H2014">
        <v>0.373254589348336</v>
      </c>
      <c r="I2014" t="s">
        <v>1176</v>
      </c>
    </row>
    <row r="2015" spans="1:9" x14ac:dyDescent="0.25">
      <c r="A2015" t="s">
        <v>1389</v>
      </c>
      <c r="B2015" t="s">
        <v>2085</v>
      </c>
      <c r="C2015" t="s">
        <v>2084</v>
      </c>
      <c r="D2015" t="s">
        <v>1171</v>
      </c>
      <c r="E2015">
        <v>1110.98</v>
      </c>
      <c r="F2015">
        <v>1110.98</v>
      </c>
      <c r="G2015" t="s">
        <v>1178</v>
      </c>
      <c r="H2015">
        <v>0.11377200061510399</v>
      </c>
      <c r="I2015" t="s">
        <v>1179</v>
      </c>
    </row>
    <row r="2016" spans="1:9" x14ac:dyDescent="0.25">
      <c r="A2016" t="s">
        <v>1390</v>
      </c>
      <c r="B2016" t="s">
        <v>2085</v>
      </c>
      <c r="C2016" t="s">
        <v>2084</v>
      </c>
      <c r="D2016" t="s">
        <v>1171</v>
      </c>
      <c r="E2016">
        <v>1141.8499999999999</v>
      </c>
      <c r="F2016">
        <v>1141.8499999999999</v>
      </c>
      <c r="G2016" t="s">
        <v>1172</v>
      </c>
      <c r="H2016">
        <v>0.51297341003656005</v>
      </c>
      <c r="I2016" t="s">
        <v>1173</v>
      </c>
    </row>
    <row r="2017" spans="1:9" x14ac:dyDescent="0.25">
      <c r="A2017" t="s">
        <v>1391</v>
      </c>
      <c r="B2017" t="s">
        <v>2085</v>
      </c>
      <c r="C2017" t="s">
        <v>2084</v>
      </c>
      <c r="D2017" t="s">
        <v>1171</v>
      </c>
      <c r="E2017">
        <v>1141.8499999999999</v>
      </c>
      <c r="F2017">
        <v>1141.8499999999999</v>
      </c>
      <c r="G2017" t="s">
        <v>1175</v>
      </c>
      <c r="H2017">
        <v>0.373254589348336</v>
      </c>
      <c r="I2017" t="s">
        <v>1176</v>
      </c>
    </row>
    <row r="2018" spans="1:9" x14ac:dyDescent="0.25">
      <c r="A2018" t="s">
        <v>1392</v>
      </c>
      <c r="B2018" t="s">
        <v>2085</v>
      </c>
      <c r="C2018" t="s">
        <v>2084</v>
      </c>
      <c r="D2018" t="s">
        <v>1171</v>
      </c>
      <c r="E2018">
        <v>1141.8499999999999</v>
      </c>
      <c r="F2018">
        <v>1141.8499999999999</v>
      </c>
      <c r="G2018" t="s">
        <v>1178</v>
      </c>
      <c r="H2018">
        <v>0.11377200061510399</v>
      </c>
      <c r="I2018" t="s">
        <v>1179</v>
      </c>
    </row>
    <row r="2019" spans="1:9" x14ac:dyDescent="0.25">
      <c r="A2019" t="s">
        <v>1393</v>
      </c>
      <c r="B2019" t="s">
        <v>2085</v>
      </c>
      <c r="C2019" t="s">
        <v>2084</v>
      </c>
      <c r="D2019" t="s">
        <v>1171</v>
      </c>
      <c r="E2019">
        <v>1172.71</v>
      </c>
      <c r="F2019">
        <v>1172.71</v>
      </c>
      <c r="G2019" t="s">
        <v>1172</v>
      </c>
      <c r="H2019">
        <v>0.51297341003656005</v>
      </c>
      <c r="I2019" t="s">
        <v>1173</v>
      </c>
    </row>
    <row r="2020" spans="1:9" x14ac:dyDescent="0.25">
      <c r="A2020" t="s">
        <v>1394</v>
      </c>
      <c r="B2020" t="s">
        <v>2085</v>
      </c>
      <c r="C2020" t="s">
        <v>2084</v>
      </c>
      <c r="D2020" t="s">
        <v>1171</v>
      </c>
      <c r="E2020">
        <v>1172.71</v>
      </c>
      <c r="F2020">
        <v>1172.71</v>
      </c>
      <c r="G2020" t="s">
        <v>1175</v>
      </c>
      <c r="H2020">
        <v>0.373254589348336</v>
      </c>
      <c r="I2020" t="s">
        <v>1176</v>
      </c>
    </row>
    <row r="2021" spans="1:9" x14ac:dyDescent="0.25">
      <c r="A2021" t="s">
        <v>1395</v>
      </c>
      <c r="B2021" t="s">
        <v>2085</v>
      </c>
      <c r="C2021" t="s">
        <v>2084</v>
      </c>
      <c r="D2021" t="s">
        <v>1171</v>
      </c>
      <c r="E2021">
        <v>1172.71</v>
      </c>
      <c r="F2021">
        <v>1172.71</v>
      </c>
      <c r="G2021" t="s">
        <v>1178</v>
      </c>
      <c r="H2021">
        <v>0.11377200061510399</v>
      </c>
      <c r="I2021" t="s">
        <v>1179</v>
      </c>
    </row>
    <row r="2022" spans="1:9" x14ac:dyDescent="0.25">
      <c r="A2022" t="s">
        <v>1396</v>
      </c>
      <c r="B2022" t="s">
        <v>2085</v>
      </c>
      <c r="C2022" t="s">
        <v>2084</v>
      </c>
      <c r="D2022" t="s">
        <v>1171</v>
      </c>
      <c r="E2022">
        <v>1203.57</v>
      </c>
      <c r="F2022">
        <v>1203.57</v>
      </c>
      <c r="G2022" t="s">
        <v>1172</v>
      </c>
      <c r="H2022">
        <v>0.51297341003656005</v>
      </c>
      <c r="I2022" t="s">
        <v>1173</v>
      </c>
    </row>
    <row r="2023" spans="1:9" x14ac:dyDescent="0.25">
      <c r="A2023" t="s">
        <v>1397</v>
      </c>
      <c r="B2023" t="s">
        <v>2085</v>
      </c>
      <c r="C2023" t="s">
        <v>2084</v>
      </c>
      <c r="D2023" t="s">
        <v>1171</v>
      </c>
      <c r="E2023">
        <v>1203.57</v>
      </c>
      <c r="F2023">
        <v>1203.57</v>
      </c>
      <c r="G2023" t="s">
        <v>1175</v>
      </c>
      <c r="H2023">
        <v>0.373254589348336</v>
      </c>
      <c r="I2023" t="s">
        <v>1176</v>
      </c>
    </row>
    <row r="2024" spans="1:9" x14ac:dyDescent="0.25">
      <c r="A2024" t="s">
        <v>1398</v>
      </c>
      <c r="B2024" t="s">
        <v>2085</v>
      </c>
      <c r="C2024" t="s">
        <v>2084</v>
      </c>
      <c r="D2024" t="s">
        <v>1171</v>
      </c>
      <c r="E2024">
        <v>1203.57</v>
      </c>
      <c r="F2024">
        <v>1203.57</v>
      </c>
      <c r="G2024" t="s">
        <v>1178</v>
      </c>
      <c r="H2024">
        <v>0.11377200061510399</v>
      </c>
      <c r="I2024" t="s">
        <v>1179</v>
      </c>
    </row>
    <row r="2025" spans="1:9" x14ac:dyDescent="0.25">
      <c r="A2025" t="s">
        <v>1399</v>
      </c>
      <c r="B2025" t="s">
        <v>2085</v>
      </c>
      <c r="C2025" t="s">
        <v>2084</v>
      </c>
      <c r="D2025" t="s">
        <v>1171</v>
      </c>
      <c r="E2025">
        <v>1234.43</v>
      </c>
      <c r="F2025">
        <v>1234.43</v>
      </c>
      <c r="G2025" t="s">
        <v>1172</v>
      </c>
      <c r="H2025">
        <v>0.51297341003656005</v>
      </c>
      <c r="I2025" t="s">
        <v>1173</v>
      </c>
    </row>
    <row r="2026" spans="1:9" x14ac:dyDescent="0.25">
      <c r="A2026" t="s">
        <v>1400</v>
      </c>
      <c r="B2026" t="s">
        <v>2085</v>
      </c>
      <c r="C2026" t="s">
        <v>2084</v>
      </c>
      <c r="D2026" t="s">
        <v>1171</v>
      </c>
      <c r="E2026">
        <v>1234.43</v>
      </c>
      <c r="F2026">
        <v>1234.43</v>
      </c>
      <c r="G2026" t="s">
        <v>1175</v>
      </c>
      <c r="H2026">
        <v>0.373254589348336</v>
      </c>
      <c r="I2026" t="s">
        <v>1176</v>
      </c>
    </row>
    <row r="2027" spans="1:9" x14ac:dyDescent="0.25">
      <c r="A2027" t="s">
        <v>1401</v>
      </c>
      <c r="B2027" t="s">
        <v>2085</v>
      </c>
      <c r="C2027" t="s">
        <v>2084</v>
      </c>
      <c r="D2027" t="s">
        <v>1171</v>
      </c>
      <c r="E2027">
        <v>1234.43</v>
      </c>
      <c r="F2027">
        <v>1234.43</v>
      </c>
      <c r="G2027" t="s">
        <v>1178</v>
      </c>
      <c r="H2027">
        <v>0.11377200061510399</v>
      </c>
      <c r="I2027" t="s">
        <v>1179</v>
      </c>
    </row>
    <row r="2028" spans="1:9" x14ac:dyDescent="0.25">
      <c r="A2028" t="s">
        <v>1402</v>
      </c>
      <c r="B2028" t="s">
        <v>2085</v>
      </c>
      <c r="C2028" t="s">
        <v>2084</v>
      </c>
      <c r="D2028" t="s">
        <v>1171</v>
      </c>
      <c r="E2028">
        <v>1265.29</v>
      </c>
      <c r="F2028">
        <v>1265.29</v>
      </c>
      <c r="G2028" t="s">
        <v>1172</v>
      </c>
      <c r="H2028">
        <v>0.51297341003656005</v>
      </c>
      <c r="I2028" t="s">
        <v>1173</v>
      </c>
    </row>
    <row r="2029" spans="1:9" x14ac:dyDescent="0.25">
      <c r="A2029" t="s">
        <v>1403</v>
      </c>
      <c r="B2029" t="s">
        <v>2085</v>
      </c>
      <c r="C2029" t="s">
        <v>2084</v>
      </c>
      <c r="D2029" t="s">
        <v>1171</v>
      </c>
      <c r="E2029">
        <v>1265.29</v>
      </c>
      <c r="F2029">
        <v>1265.29</v>
      </c>
      <c r="G2029" t="s">
        <v>1175</v>
      </c>
      <c r="H2029">
        <v>0.373254589348336</v>
      </c>
      <c r="I2029" t="s">
        <v>1176</v>
      </c>
    </row>
    <row r="2030" spans="1:9" x14ac:dyDescent="0.25">
      <c r="A2030" t="s">
        <v>1404</v>
      </c>
      <c r="B2030" t="s">
        <v>2085</v>
      </c>
      <c r="C2030" t="s">
        <v>2084</v>
      </c>
      <c r="D2030" t="s">
        <v>1171</v>
      </c>
      <c r="E2030">
        <v>1265.29</v>
      </c>
      <c r="F2030">
        <v>1265.29</v>
      </c>
      <c r="G2030" t="s">
        <v>1178</v>
      </c>
      <c r="H2030">
        <v>0.11377200061510399</v>
      </c>
      <c r="I2030" t="s">
        <v>1179</v>
      </c>
    </row>
    <row r="2031" spans="1:9" x14ac:dyDescent="0.25">
      <c r="A2031" t="s">
        <v>1405</v>
      </c>
      <c r="B2031" t="s">
        <v>2085</v>
      </c>
      <c r="C2031" t="s">
        <v>2084</v>
      </c>
      <c r="D2031" t="s">
        <v>1171</v>
      </c>
      <c r="E2031">
        <v>1296.1500000000001</v>
      </c>
      <c r="F2031">
        <v>1296.1500000000001</v>
      </c>
      <c r="G2031" t="s">
        <v>1172</v>
      </c>
      <c r="H2031">
        <v>0.51297341003656005</v>
      </c>
      <c r="I2031" t="s">
        <v>1173</v>
      </c>
    </row>
    <row r="2032" spans="1:9" x14ac:dyDescent="0.25">
      <c r="A2032" t="s">
        <v>1406</v>
      </c>
      <c r="B2032" t="s">
        <v>2085</v>
      </c>
      <c r="C2032" t="s">
        <v>2084</v>
      </c>
      <c r="D2032" t="s">
        <v>1171</v>
      </c>
      <c r="E2032">
        <v>1296.1500000000001</v>
      </c>
      <c r="F2032">
        <v>1296.1500000000001</v>
      </c>
      <c r="G2032" t="s">
        <v>1175</v>
      </c>
      <c r="H2032">
        <v>0.373254589348336</v>
      </c>
      <c r="I2032" t="s">
        <v>1176</v>
      </c>
    </row>
    <row r="2033" spans="1:9" x14ac:dyDescent="0.25">
      <c r="A2033" t="s">
        <v>1407</v>
      </c>
      <c r="B2033" t="s">
        <v>2085</v>
      </c>
      <c r="C2033" t="s">
        <v>2084</v>
      </c>
      <c r="D2033" t="s">
        <v>1171</v>
      </c>
      <c r="E2033">
        <v>1296.1500000000001</v>
      </c>
      <c r="F2033">
        <v>1296.1500000000001</v>
      </c>
      <c r="G2033" t="s">
        <v>1178</v>
      </c>
      <c r="H2033">
        <v>0.11377200061510399</v>
      </c>
      <c r="I2033" t="s">
        <v>1179</v>
      </c>
    </row>
    <row r="2034" spans="1:9" x14ac:dyDescent="0.25">
      <c r="A2034" t="s">
        <v>1408</v>
      </c>
      <c r="B2034" t="s">
        <v>2085</v>
      </c>
      <c r="C2034" t="s">
        <v>2084</v>
      </c>
      <c r="D2034" t="s">
        <v>1171</v>
      </c>
      <c r="E2034">
        <v>1327.01</v>
      </c>
      <c r="F2034">
        <v>1327.01</v>
      </c>
      <c r="G2034" t="s">
        <v>1172</v>
      </c>
      <c r="H2034">
        <v>0.51297341003656005</v>
      </c>
      <c r="I2034" t="s">
        <v>1173</v>
      </c>
    </row>
    <row r="2035" spans="1:9" x14ac:dyDescent="0.25">
      <c r="A2035" t="s">
        <v>1409</v>
      </c>
      <c r="B2035" t="s">
        <v>2085</v>
      </c>
      <c r="C2035" t="s">
        <v>2084</v>
      </c>
      <c r="D2035" t="s">
        <v>1171</v>
      </c>
      <c r="E2035">
        <v>1327.01</v>
      </c>
      <c r="F2035">
        <v>1327.01</v>
      </c>
      <c r="G2035" t="s">
        <v>1175</v>
      </c>
      <c r="H2035">
        <v>0.373254589348336</v>
      </c>
      <c r="I2035" t="s">
        <v>1176</v>
      </c>
    </row>
    <row r="2036" spans="1:9" x14ac:dyDescent="0.25">
      <c r="A2036" t="s">
        <v>1410</v>
      </c>
      <c r="B2036" t="s">
        <v>2085</v>
      </c>
      <c r="C2036" t="s">
        <v>2084</v>
      </c>
      <c r="D2036" t="s">
        <v>1171</v>
      </c>
      <c r="E2036">
        <v>1327.01</v>
      </c>
      <c r="F2036">
        <v>1327.01</v>
      </c>
      <c r="G2036" t="s">
        <v>1178</v>
      </c>
      <c r="H2036">
        <v>0.11377200061510399</v>
      </c>
      <c r="I2036" t="s">
        <v>1179</v>
      </c>
    </row>
    <row r="2037" spans="1:9" x14ac:dyDescent="0.25">
      <c r="A2037" t="s">
        <v>1411</v>
      </c>
      <c r="B2037" t="s">
        <v>2085</v>
      </c>
      <c r="C2037" t="s">
        <v>2084</v>
      </c>
      <c r="D2037" t="s">
        <v>1171</v>
      </c>
      <c r="E2037">
        <v>1357.87</v>
      </c>
      <c r="F2037">
        <v>1357.87</v>
      </c>
      <c r="G2037" t="s">
        <v>1172</v>
      </c>
      <c r="H2037">
        <v>0.51297341003656005</v>
      </c>
      <c r="I2037" t="s">
        <v>1173</v>
      </c>
    </row>
    <row r="2038" spans="1:9" x14ac:dyDescent="0.25">
      <c r="A2038" t="s">
        <v>1412</v>
      </c>
      <c r="B2038" t="s">
        <v>2085</v>
      </c>
      <c r="C2038" t="s">
        <v>2084</v>
      </c>
      <c r="D2038" t="s">
        <v>1171</v>
      </c>
      <c r="E2038">
        <v>1357.87</v>
      </c>
      <c r="F2038">
        <v>1357.87</v>
      </c>
      <c r="G2038" t="s">
        <v>1175</v>
      </c>
      <c r="H2038">
        <v>0.373254589348336</v>
      </c>
      <c r="I2038" t="s">
        <v>1176</v>
      </c>
    </row>
    <row r="2039" spans="1:9" x14ac:dyDescent="0.25">
      <c r="A2039" t="s">
        <v>1413</v>
      </c>
      <c r="B2039" t="s">
        <v>2085</v>
      </c>
      <c r="C2039" t="s">
        <v>2084</v>
      </c>
      <c r="D2039" t="s">
        <v>1171</v>
      </c>
      <c r="E2039">
        <v>1357.87</v>
      </c>
      <c r="F2039">
        <v>1357.87</v>
      </c>
      <c r="G2039" t="s">
        <v>1178</v>
      </c>
      <c r="H2039">
        <v>0.11377200061510399</v>
      </c>
      <c r="I2039" t="s">
        <v>1179</v>
      </c>
    </row>
    <row r="2040" spans="1:9" x14ac:dyDescent="0.25">
      <c r="A2040" t="s">
        <v>1414</v>
      </c>
      <c r="B2040" t="s">
        <v>2085</v>
      </c>
      <c r="C2040" t="s">
        <v>2084</v>
      </c>
      <c r="D2040" t="s">
        <v>1171</v>
      </c>
      <c r="E2040">
        <v>1388.73</v>
      </c>
      <c r="F2040">
        <v>1388.73</v>
      </c>
      <c r="G2040" t="s">
        <v>1172</v>
      </c>
      <c r="H2040">
        <v>0.51297341003656005</v>
      </c>
      <c r="I2040" t="s">
        <v>1173</v>
      </c>
    </row>
    <row r="2041" spans="1:9" x14ac:dyDescent="0.25">
      <c r="A2041" t="s">
        <v>1415</v>
      </c>
      <c r="B2041" t="s">
        <v>2085</v>
      </c>
      <c r="C2041" t="s">
        <v>2084</v>
      </c>
      <c r="D2041" t="s">
        <v>1171</v>
      </c>
      <c r="E2041">
        <v>1388.73</v>
      </c>
      <c r="F2041">
        <v>1388.73</v>
      </c>
      <c r="G2041" t="s">
        <v>1175</v>
      </c>
      <c r="H2041">
        <v>0.373254589348336</v>
      </c>
      <c r="I2041" t="s">
        <v>1176</v>
      </c>
    </row>
    <row r="2042" spans="1:9" x14ac:dyDescent="0.25">
      <c r="A2042" t="s">
        <v>1416</v>
      </c>
      <c r="B2042" t="s">
        <v>2085</v>
      </c>
      <c r="C2042" t="s">
        <v>2084</v>
      </c>
      <c r="D2042" t="s">
        <v>1171</v>
      </c>
      <c r="E2042">
        <v>1388.73</v>
      </c>
      <c r="F2042">
        <v>1388.73</v>
      </c>
      <c r="G2042" t="s">
        <v>1178</v>
      </c>
      <c r="H2042">
        <v>0.11377200061510399</v>
      </c>
      <c r="I2042" t="s">
        <v>1179</v>
      </c>
    </row>
    <row r="2043" spans="1:9" x14ac:dyDescent="0.25">
      <c r="A2043" t="s">
        <v>1417</v>
      </c>
      <c r="B2043" t="s">
        <v>2085</v>
      </c>
      <c r="C2043" t="s">
        <v>2084</v>
      </c>
      <c r="D2043" t="s">
        <v>1171</v>
      </c>
      <c r="E2043">
        <v>1419.59</v>
      </c>
      <c r="F2043">
        <v>1419.59</v>
      </c>
      <c r="G2043" t="s">
        <v>1172</v>
      </c>
      <c r="H2043">
        <v>0.51297341003656005</v>
      </c>
      <c r="I2043" t="s">
        <v>1173</v>
      </c>
    </row>
    <row r="2044" spans="1:9" x14ac:dyDescent="0.25">
      <c r="A2044" t="s">
        <v>1418</v>
      </c>
      <c r="B2044" t="s">
        <v>2085</v>
      </c>
      <c r="C2044" t="s">
        <v>2084</v>
      </c>
      <c r="D2044" t="s">
        <v>1171</v>
      </c>
      <c r="E2044">
        <v>1419.59</v>
      </c>
      <c r="F2044">
        <v>1419.59</v>
      </c>
      <c r="G2044" t="s">
        <v>1175</v>
      </c>
      <c r="H2044">
        <v>0.373254589348336</v>
      </c>
      <c r="I2044" t="s">
        <v>1176</v>
      </c>
    </row>
    <row r="2045" spans="1:9" x14ac:dyDescent="0.25">
      <c r="A2045" t="s">
        <v>1419</v>
      </c>
      <c r="B2045" t="s">
        <v>2085</v>
      </c>
      <c r="C2045" t="s">
        <v>2084</v>
      </c>
      <c r="D2045" t="s">
        <v>1171</v>
      </c>
      <c r="E2045">
        <v>1419.59</v>
      </c>
      <c r="F2045">
        <v>1419.59</v>
      </c>
      <c r="G2045" t="s">
        <v>1178</v>
      </c>
      <c r="H2045">
        <v>0.11377200061510399</v>
      </c>
      <c r="I2045" t="s">
        <v>1179</v>
      </c>
    </row>
    <row r="2046" spans="1:9" x14ac:dyDescent="0.25">
      <c r="A2046" t="s">
        <v>1420</v>
      </c>
      <c r="B2046" t="s">
        <v>2085</v>
      </c>
      <c r="C2046" t="s">
        <v>2084</v>
      </c>
      <c r="D2046" t="s">
        <v>1171</v>
      </c>
      <c r="E2046">
        <v>1450.45</v>
      </c>
      <c r="F2046">
        <v>1450.45</v>
      </c>
      <c r="G2046" t="s">
        <v>1172</v>
      </c>
      <c r="H2046">
        <v>0.51297341003656005</v>
      </c>
      <c r="I2046" t="s">
        <v>1173</v>
      </c>
    </row>
    <row r="2047" spans="1:9" x14ac:dyDescent="0.25">
      <c r="A2047" t="s">
        <v>1421</v>
      </c>
      <c r="B2047" t="s">
        <v>2085</v>
      </c>
      <c r="C2047" t="s">
        <v>2084</v>
      </c>
      <c r="D2047" t="s">
        <v>1171</v>
      </c>
      <c r="E2047">
        <v>1450.45</v>
      </c>
      <c r="F2047">
        <v>1450.45</v>
      </c>
      <c r="G2047" t="s">
        <v>1175</v>
      </c>
      <c r="H2047">
        <v>0.373254589348336</v>
      </c>
      <c r="I2047" t="s">
        <v>1176</v>
      </c>
    </row>
    <row r="2048" spans="1:9" x14ac:dyDescent="0.25">
      <c r="A2048" t="s">
        <v>1422</v>
      </c>
      <c r="B2048" t="s">
        <v>2085</v>
      </c>
      <c r="C2048" t="s">
        <v>2084</v>
      </c>
      <c r="D2048" t="s">
        <v>1171</v>
      </c>
      <c r="E2048">
        <v>1450.45</v>
      </c>
      <c r="F2048">
        <v>1450.45</v>
      </c>
      <c r="G2048" t="s">
        <v>1178</v>
      </c>
      <c r="H2048">
        <v>0.11377200061510399</v>
      </c>
      <c r="I2048" t="s">
        <v>1179</v>
      </c>
    </row>
    <row r="2049" spans="1:9" x14ac:dyDescent="0.25">
      <c r="A2049" t="s">
        <v>1423</v>
      </c>
      <c r="B2049" t="s">
        <v>2085</v>
      </c>
      <c r="C2049" t="s">
        <v>2084</v>
      </c>
      <c r="D2049" t="s">
        <v>1171</v>
      </c>
      <c r="E2049">
        <v>1481.31</v>
      </c>
      <c r="F2049">
        <v>1481.31</v>
      </c>
      <c r="G2049" t="s">
        <v>1172</v>
      </c>
      <c r="H2049">
        <v>0.51297341003656005</v>
      </c>
      <c r="I2049" t="s">
        <v>1173</v>
      </c>
    </row>
    <row r="2050" spans="1:9" x14ac:dyDescent="0.25">
      <c r="A2050" t="s">
        <v>1424</v>
      </c>
      <c r="B2050" t="s">
        <v>2085</v>
      </c>
      <c r="C2050" t="s">
        <v>2084</v>
      </c>
      <c r="D2050" t="s">
        <v>1171</v>
      </c>
      <c r="E2050">
        <v>1481.31</v>
      </c>
      <c r="F2050">
        <v>1481.31</v>
      </c>
      <c r="G2050" t="s">
        <v>1175</v>
      </c>
      <c r="H2050">
        <v>0.373254589348336</v>
      </c>
      <c r="I2050" t="s">
        <v>1176</v>
      </c>
    </row>
    <row r="2051" spans="1:9" x14ac:dyDescent="0.25">
      <c r="A2051" t="s">
        <v>1425</v>
      </c>
      <c r="B2051" t="s">
        <v>2085</v>
      </c>
      <c r="C2051" t="s">
        <v>2084</v>
      </c>
      <c r="D2051" t="s">
        <v>1171</v>
      </c>
      <c r="E2051">
        <v>1481.31</v>
      </c>
      <c r="F2051">
        <v>1481.31</v>
      </c>
      <c r="G2051" t="s">
        <v>1178</v>
      </c>
      <c r="H2051">
        <v>0.11377200061510399</v>
      </c>
      <c r="I2051" t="s">
        <v>1179</v>
      </c>
    </row>
    <row r="2052" spans="1:9" x14ac:dyDescent="0.25">
      <c r="A2052" t="s">
        <v>1426</v>
      </c>
      <c r="B2052" t="s">
        <v>2085</v>
      </c>
      <c r="C2052" t="s">
        <v>2084</v>
      </c>
      <c r="D2052" t="s">
        <v>1171</v>
      </c>
      <c r="E2052">
        <v>1512.17</v>
      </c>
      <c r="F2052">
        <v>1512.17</v>
      </c>
      <c r="G2052" t="s">
        <v>1172</v>
      </c>
      <c r="H2052">
        <v>0.51297341003656005</v>
      </c>
      <c r="I2052" t="s">
        <v>1173</v>
      </c>
    </row>
    <row r="2053" spans="1:9" x14ac:dyDescent="0.25">
      <c r="A2053" t="s">
        <v>1427</v>
      </c>
      <c r="B2053" t="s">
        <v>2085</v>
      </c>
      <c r="C2053" t="s">
        <v>2084</v>
      </c>
      <c r="D2053" t="s">
        <v>1171</v>
      </c>
      <c r="E2053">
        <v>1512.17</v>
      </c>
      <c r="F2053">
        <v>1512.17</v>
      </c>
      <c r="G2053" t="s">
        <v>1175</v>
      </c>
      <c r="H2053">
        <v>0.373254589348336</v>
      </c>
      <c r="I2053" t="s">
        <v>1176</v>
      </c>
    </row>
    <row r="2054" spans="1:9" x14ac:dyDescent="0.25">
      <c r="A2054" t="s">
        <v>1428</v>
      </c>
      <c r="B2054" t="s">
        <v>2085</v>
      </c>
      <c r="C2054" t="s">
        <v>2084</v>
      </c>
      <c r="D2054" t="s">
        <v>1171</v>
      </c>
      <c r="E2054">
        <v>1512.17</v>
      </c>
      <c r="F2054">
        <v>1512.17</v>
      </c>
      <c r="G2054" t="s">
        <v>1178</v>
      </c>
      <c r="H2054">
        <v>0.11377200061510399</v>
      </c>
      <c r="I2054" t="s">
        <v>1179</v>
      </c>
    </row>
    <row r="2055" spans="1:9" x14ac:dyDescent="0.25">
      <c r="A2055" t="s">
        <v>1429</v>
      </c>
      <c r="B2055" t="s">
        <v>2085</v>
      </c>
      <c r="C2055" t="s">
        <v>2084</v>
      </c>
      <c r="D2055" t="s">
        <v>1171</v>
      </c>
      <c r="E2055">
        <v>1543.03</v>
      </c>
      <c r="F2055">
        <v>1543.03</v>
      </c>
      <c r="G2055" t="s">
        <v>1172</v>
      </c>
      <c r="H2055">
        <v>0.51297341003656005</v>
      </c>
      <c r="I2055" t="s">
        <v>1173</v>
      </c>
    </row>
    <row r="2056" spans="1:9" x14ac:dyDescent="0.25">
      <c r="A2056" t="s">
        <v>1430</v>
      </c>
      <c r="B2056" t="s">
        <v>2085</v>
      </c>
      <c r="C2056" t="s">
        <v>2084</v>
      </c>
      <c r="D2056" t="s">
        <v>1171</v>
      </c>
      <c r="E2056">
        <v>1543.03</v>
      </c>
      <c r="F2056">
        <v>1543.03</v>
      </c>
      <c r="G2056" t="s">
        <v>1175</v>
      </c>
      <c r="H2056">
        <v>0.373254589348336</v>
      </c>
      <c r="I2056" t="s">
        <v>1176</v>
      </c>
    </row>
    <row r="2057" spans="1:9" x14ac:dyDescent="0.25">
      <c r="A2057" t="s">
        <v>1431</v>
      </c>
      <c r="B2057" t="s">
        <v>2085</v>
      </c>
      <c r="C2057" t="s">
        <v>2084</v>
      </c>
      <c r="D2057" t="s">
        <v>1171</v>
      </c>
      <c r="E2057">
        <v>1543.03</v>
      </c>
      <c r="F2057">
        <v>1543.03</v>
      </c>
      <c r="G2057" t="s">
        <v>1178</v>
      </c>
      <c r="H2057">
        <v>0.11377200061510399</v>
      </c>
      <c r="I2057" t="s">
        <v>1179</v>
      </c>
    </row>
    <row r="2058" spans="1:9" x14ac:dyDescent="0.25">
      <c r="A2058" t="s">
        <v>1432</v>
      </c>
      <c r="B2058" t="s">
        <v>2085</v>
      </c>
      <c r="C2058" t="s">
        <v>2084</v>
      </c>
      <c r="D2058" t="s">
        <v>1171</v>
      </c>
      <c r="E2058">
        <v>1573.9</v>
      </c>
      <c r="F2058">
        <v>1573.9</v>
      </c>
      <c r="G2058" t="s">
        <v>1172</v>
      </c>
      <c r="H2058">
        <v>0.51297341003656005</v>
      </c>
      <c r="I2058" t="s">
        <v>1173</v>
      </c>
    </row>
    <row r="2059" spans="1:9" x14ac:dyDescent="0.25">
      <c r="A2059" t="s">
        <v>1433</v>
      </c>
      <c r="B2059" t="s">
        <v>2085</v>
      </c>
      <c r="C2059" t="s">
        <v>2084</v>
      </c>
      <c r="D2059" t="s">
        <v>1171</v>
      </c>
      <c r="E2059">
        <v>1573.9</v>
      </c>
      <c r="F2059">
        <v>1573.9</v>
      </c>
      <c r="G2059" t="s">
        <v>1175</v>
      </c>
      <c r="H2059">
        <v>0.373254589348336</v>
      </c>
      <c r="I2059" t="s">
        <v>1176</v>
      </c>
    </row>
    <row r="2060" spans="1:9" x14ac:dyDescent="0.25">
      <c r="A2060" t="s">
        <v>1434</v>
      </c>
      <c r="B2060" t="s">
        <v>2085</v>
      </c>
      <c r="C2060" t="s">
        <v>2084</v>
      </c>
      <c r="D2060" t="s">
        <v>1171</v>
      </c>
      <c r="E2060">
        <v>1573.9</v>
      </c>
      <c r="F2060">
        <v>1573.9</v>
      </c>
      <c r="G2060" t="s">
        <v>1178</v>
      </c>
      <c r="H2060">
        <v>0.11377200061510399</v>
      </c>
      <c r="I2060" t="s">
        <v>1179</v>
      </c>
    </row>
    <row r="2061" spans="1:9" x14ac:dyDescent="0.25">
      <c r="A2061" t="s">
        <v>1435</v>
      </c>
      <c r="B2061" t="s">
        <v>2085</v>
      </c>
      <c r="C2061" t="s">
        <v>2084</v>
      </c>
      <c r="D2061" t="s">
        <v>1171</v>
      </c>
      <c r="E2061">
        <v>1604.76</v>
      </c>
      <c r="F2061">
        <v>1604.76</v>
      </c>
      <c r="G2061" t="s">
        <v>1172</v>
      </c>
      <c r="H2061">
        <v>0.51297341003656005</v>
      </c>
      <c r="I2061" t="s">
        <v>1173</v>
      </c>
    </row>
    <row r="2062" spans="1:9" x14ac:dyDescent="0.25">
      <c r="A2062" t="s">
        <v>1436</v>
      </c>
      <c r="B2062" t="s">
        <v>2085</v>
      </c>
      <c r="C2062" t="s">
        <v>2084</v>
      </c>
      <c r="D2062" t="s">
        <v>1171</v>
      </c>
      <c r="E2062">
        <v>1604.76</v>
      </c>
      <c r="F2062">
        <v>1604.76</v>
      </c>
      <c r="G2062" t="s">
        <v>1175</v>
      </c>
      <c r="H2062">
        <v>0.373254589348336</v>
      </c>
      <c r="I2062" t="s">
        <v>1176</v>
      </c>
    </row>
    <row r="2063" spans="1:9" x14ac:dyDescent="0.25">
      <c r="A2063" t="s">
        <v>1437</v>
      </c>
      <c r="B2063" t="s">
        <v>2085</v>
      </c>
      <c r="C2063" t="s">
        <v>2084</v>
      </c>
      <c r="D2063" t="s">
        <v>1171</v>
      </c>
      <c r="E2063">
        <v>1604.76</v>
      </c>
      <c r="F2063">
        <v>1604.76</v>
      </c>
      <c r="G2063" t="s">
        <v>1178</v>
      </c>
      <c r="H2063">
        <v>0.11377200061510399</v>
      </c>
      <c r="I2063" t="s">
        <v>1179</v>
      </c>
    </row>
    <row r="2064" spans="1:9" x14ac:dyDescent="0.25">
      <c r="A2064" t="s">
        <v>1438</v>
      </c>
      <c r="B2064" t="s">
        <v>2085</v>
      </c>
      <c r="C2064" t="s">
        <v>2084</v>
      </c>
      <c r="D2064" t="s">
        <v>1171</v>
      </c>
      <c r="E2064">
        <v>1635.62</v>
      </c>
      <c r="F2064">
        <v>1635.62</v>
      </c>
      <c r="G2064" t="s">
        <v>1172</v>
      </c>
      <c r="H2064">
        <v>0.51297341003656005</v>
      </c>
      <c r="I2064" t="s">
        <v>1173</v>
      </c>
    </row>
    <row r="2065" spans="1:9" x14ac:dyDescent="0.25">
      <c r="A2065" t="s">
        <v>1439</v>
      </c>
      <c r="B2065" t="s">
        <v>2085</v>
      </c>
      <c r="C2065" t="s">
        <v>2084</v>
      </c>
      <c r="D2065" t="s">
        <v>1171</v>
      </c>
      <c r="E2065">
        <v>1635.62</v>
      </c>
      <c r="F2065">
        <v>1635.62</v>
      </c>
      <c r="G2065" t="s">
        <v>1175</v>
      </c>
      <c r="H2065">
        <v>0.373254589348336</v>
      </c>
      <c r="I2065" t="s">
        <v>1176</v>
      </c>
    </row>
    <row r="2066" spans="1:9" x14ac:dyDescent="0.25">
      <c r="A2066" t="s">
        <v>1440</v>
      </c>
      <c r="B2066" t="s">
        <v>2085</v>
      </c>
      <c r="C2066" t="s">
        <v>2084</v>
      </c>
      <c r="D2066" t="s">
        <v>1171</v>
      </c>
      <c r="E2066">
        <v>1635.62</v>
      </c>
      <c r="F2066">
        <v>1635.62</v>
      </c>
      <c r="G2066" t="s">
        <v>1178</v>
      </c>
      <c r="H2066">
        <v>0.11377200061510399</v>
      </c>
      <c r="I2066" t="s">
        <v>1179</v>
      </c>
    </row>
    <row r="2067" spans="1:9" x14ac:dyDescent="0.25">
      <c r="A2067" t="s">
        <v>1441</v>
      </c>
      <c r="B2067" t="s">
        <v>2085</v>
      </c>
      <c r="C2067" t="s">
        <v>2084</v>
      </c>
      <c r="D2067" t="s">
        <v>1171</v>
      </c>
      <c r="E2067">
        <v>1666.48</v>
      </c>
      <c r="F2067">
        <v>1666.48</v>
      </c>
      <c r="G2067" t="s">
        <v>1172</v>
      </c>
      <c r="H2067">
        <v>0.51297341003656005</v>
      </c>
      <c r="I2067" t="s">
        <v>1173</v>
      </c>
    </row>
    <row r="2068" spans="1:9" x14ac:dyDescent="0.25">
      <c r="A2068" t="s">
        <v>1442</v>
      </c>
      <c r="B2068" t="s">
        <v>2085</v>
      </c>
      <c r="C2068" t="s">
        <v>2084</v>
      </c>
      <c r="D2068" t="s">
        <v>1171</v>
      </c>
      <c r="E2068">
        <v>1666.48</v>
      </c>
      <c r="F2068">
        <v>1666.48</v>
      </c>
      <c r="G2068" t="s">
        <v>1175</v>
      </c>
      <c r="H2068">
        <v>0.373254589348336</v>
      </c>
      <c r="I2068" t="s">
        <v>1176</v>
      </c>
    </row>
    <row r="2069" spans="1:9" x14ac:dyDescent="0.25">
      <c r="A2069" t="s">
        <v>1443</v>
      </c>
      <c r="B2069" t="s">
        <v>2085</v>
      </c>
      <c r="C2069" t="s">
        <v>2084</v>
      </c>
      <c r="D2069" t="s">
        <v>1171</v>
      </c>
      <c r="E2069">
        <v>1666.48</v>
      </c>
      <c r="F2069">
        <v>1666.48</v>
      </c>
      <c r="G2069" t="s">
        <v>1178</v>
      </c>
      <c r="H2069">
        <v>0.11377200061510399</v>
      </c>
      <c r="I2069" t="s">
        <v>1179</v>
      </c>
    </row>
    <row r="2070" spans="1:9" x14ac:dyDescent="0.25">
      <c r="A2070" t="s">
        <v>1444</v>
      </c>
      <c r="B2070" t="s">
        <v>2085</v>
      </c>
      <c r="C2070" t="s">
        <v>2084</v>
      </c>
      <c r="D2070" t="s">
        <v>1171</v>
      </c>
      <c r="E2070">
        <v>1697.34</v>
      </c>
      <c r="F2070">
        <v>1697.34</v>
      </c>
      <c r="G2070" t="s">
        <v>1172</v>
      </c>
      <c r="H2070">
        <v>0.51297341003656005</v>
      </c>
      <c r="I2070" t="s">
        <v>1173</v>
      </c>
    </row>
    <row r="2071" spans="1:9" x14ac:dyDescent="0.25">
      <c r="A2071" t="s">
        <v>1445</v>
      </c>
      <c r="B2071" t="s">
        <v>2085</v>
      </c>
      <c r="C2071" t="s">
        <v>2084</v>
      </c>
      <c r="D2071" t="s">
        <v>1171</v>
      </c>
      <c r="E2071">
        <v>1697.34</v>
      </c>
      <c r="F2071">
        <v>1697.34</v>
      </c>
      <c r="G2071" t="s">
        <v>1175</v>
      </c>
      <c r="H2071">
        <v>0.373254589348336</v>
      </c>
      <c r="I2071" t="s">
        <v>1176</v>
      </c>
    </row>
    <row r="2072" spans="1:9" x14ac:dyDescent="0.25">
      <c r="A2072" t="s">
        <v>1446</v>
      </c>
      <c r="B2072" t="s">
        <v>2085</v>
      </c>
      <c r="C2072" t="s">
        <v>2084</v>
      </c>
      <c r="D2072" t="s">
        <v>1171</v>
      </c>
      <c r="E2072">
        <v>1697.34</v>
      </c>
      <c r="F2072">
        <v>1697.34</v>
      </c>
      <c r="G2072" t="s">
        <v>1178</v>
      </c>
      <c r="H2072">
        <v>0.11377200061510399</v>
      </c>
      <c r="I2072" t="s">
        <v>1179</v>
      </c>
    </row>
    <row r="2073" spans="1:9" x14ac:dyDescent="0.25">
      <c r="A2073" t="s">
        <v>1447</v>
      </c>
      <c r="B2073" t="s">
        <v>2085</v>
      </c>
      <c r="C2073" t="s">
        <v>2084</v>
      </c>
      <c r="D2073" t="s">
        <v>1171</v>
      </c>
      <c r="E2073">
        <v>1728.2</v>
      </c>
      <c r="F2073">
        <v>1728.2</v>
      </c>
      <c r="G2073" t="s">
        <v>1172</v>
      </c>
      <c r="H2073">
        <v>0.51297341003656005</v>
      </c>
      <c r="I2073" t="s">
        <v>1173</v>
      </c>
    </row>
    <row r="2074" spans="1:9" x14ac:dyDescent="0.25">
      <c r="A2074" t="s">
        <v>1448</v>
      </c>
      <c r="B2074" t="s">
        <v>2085</v>
      </c>
      <c r="C2074" t="s">
        <v>2084</v>
      </c>
      <c r="D2074" t="s">
        <v>1171</v>
      </c>
      <c r="E2074">
        <v>1728.2</v>
      </c>
      <c r="F2074">
        <v>1728.2</v>
      </c>
      <c r="G2074" t="s">
        <v>1175</v>
      </c>
      <c r="H2074">
        <v>0.373254589348336</v>
      </c>
      <c r="I2074" t="s">
        <v>1176</v>
      </c>
    </row>
    <row r="2075" spans="1:9" x14ac:dyDescent="0.25">
      <c r="A2075" t="s">
        <v>1449</v>
      </c>
      <c r="B2075" t="s">
        <v>2085</v>
      </c>
      <c r="C2075" t="s">
        <v>2084</v>
      </c>
      <c r="D2075" t="s">
        <v>1171</v>
      </c>
      <c r="E2075">
        <v>1728.2</v>
      </c>
      <c r="F2075">
        <v>1728.2</v>
      </c>
      <c r="G2075" t="s">
        <v>1178</v>
      </c>
      <c r="H2075">
        <v>0.11377200061510399</v>
      </c>
      <c r="I2075" t="s">
        <v>1179</v>
      </c>
    </row>
    <row r="2076" spans="1:9" x14ac:dyDescent="0.25">
      <c r="A2076" t="s">
        <v>1450</v>
      </c>
      <c r="B2076" t="s">
        <v>2085</v>
      </c>
      <c r="C2076" t="s">
        <v>2084</v>
      </c>
      <c r="D2076" t="s">
        <v>1171</v>
      </c>
      <c r="E2076">
        <v>1759.06</v>
      </c>
      <c r="F2076">
        <v>1759.06</v>
      </c>
      <c r="G2076" t="s">
        <v>1172</v>
      </c>
      <c r="H2076">
        <v>0.51297341003656005</v>
      </c>
      <c r="I2076" t="s">
        <v>1173</v>
      </c>
    </row>
    <row r="2077" spans="1:9" x14ac:dyDescent="0.25">
      <c r="A2077" t="s">
        <v>1451</v>
      </c>
      <c r="B2077" t="s">
        <v>2085</v>
      </c>
      <c r="C2077" t="s">
        <v>2084</v>
      </c>
      <c r="D2077" t="s">
        <v>1171</v>
      </c>
      <c r="E2077">
        <v>1759.06</v>
      </c>
      <c r="F2077">
        <v>1759.06</v>
      </c>
      <c r="G2077" t="s">
        <v>1175</v>
      </c>
      <c r="H2077">
        <v>0.373254589348336</v>
      </c>
      <c r="I2077" t="s">
        <v>1176</v>
      </c>
    </row>
    <row r="2078" spans="1:9" x14ac:dyDescent="0.25">
      <c r="A2078" t="s">
        <v>1452</v>
      </c>
      <c r="B2078" t="s">
        <v>2085</v>
      </c>
      <c r="C2078" t="s">
        <v>2084</v>
      </c>
      <c r="D2078" t="s">
        <v>1171</v>
      </c>
      <c r="E2078">
        <v>1759.06</v>
      </c>
      <c r="F2078">
        <v>1759.06</v>
      </c>
      <c r="G2078" t="s">
        <v>1178</v>
      </c>
      <c r="H2078">
        <v>0.11377200061510399</v>
      </c>
      <c r="I2078" t="s">
        <v>1179</v>
      </c>
    </row>
    <row r="2079" spans="1:9" x14ac:dyDescent="0.25">
      <c r="A2079" t="s">
        <v>1453</v>
      </c>
      <c r="B2079" t="s">
        <v>2085</v>
      </c>
      <c r="C2079" t="s">
        <v>2084</v>
      </c>
      <c r="D2079" t="s">
        <v>1171</v>
      </c>
      <c r="E2079">
        <v>1789.92</v>
      </c>
      <c r="F2079">
        <v>1789.92</v>
      </c>
      <c r="G2079" t="s">
        <v>1172</v>
      </c>
      <c r="H2079">
        <v>0.51297341003656005</v>
      </c>
      <c r="I2079" t="s">
        <v>1173</v>
      </c>
    </row>
    <row r="2080" spans="1:9" x14ac:dyDescent="0.25">
      <c r="A2080" t="s">
        <v>1454</v>
      </c>
      <c r="B2080" t="s">
        <v>2085</v>
      </c>
      <c r="C2080" t="s">
        <v>2084</v>
      </c>
      <c r="D2080" t="s">
        <v>1171</v>
      </c>
      <c r="E2080">
        <v>1789.92</v>
      </c>
      <c r="F2080">
        <v>1789.92</v>
      </c>
      <c r="G2080" t="s">
        <v>1175</v>
      </c>
      <c r="H2080">
        <v>0.373254589348336</v>
      </c>
      <c r="I2080" t="s">
        <v>1176</v>
      </c>
    </row>
    <row r="2081" spans="1:9" x14ac:dyDescent="0.25">
      <c r="A2081" t="s">
        <v>1455</v>
      </c>
      <c r="B2081" t="s">
        <v>2085</v>
      </c>
      <c r="C2081" t="s">
        <v>2084</v>
      </c>
      <c r="D2081" t="s">
        <v>1171</v>
      </c>
      <c r="E2081">
        <v>1789.92</v>
      </c>
      <c r="F2081">
        <v>1789.92</v>
      </c>
      <c r="G2081" t="s">
        <v>1178</v>
      </c>
      <c r="H2081">
        <v>0.11377200061510399</v>
      </c>
      <c r="I2081" t="s">
        <v>1179</v>
      </c>
    </row>
    <row r="2082" spans="1:9" x14ac:dyDescent="0.25">
      <c r="A2082" t="s">
        <v>1456</v>
      </c>
      <c r="B2082" t="s">
        <v>2085</v>
      </c>
      <c r="C2082" t="s">
        <v>2084</v>
      </c>
      <c r="D2082" t="s">
        <v>1171</v>
      </c>
      <c r="E2082">
        <v>1820.78</v>
      </c>
      <c r="F2082">
        <v>1820.78</v>
      </c>
      <c r="G2082" t="s">
        <v>1172</v>
      </c>
      <c r="H2082">
        <v>0.51297341003656005</v>
      </c>
      <c r="I2082" t="s">
        <v>1173</v>
      </c>
    </row>
    <row r="2083" spans="1:9" x14ac:dyDescent="0.25">
      <c r="A2083" t="s">
        <v>1457</v>
      </c>
      <c r="B2083" t="s">
        <v>2085</v>
      </c>
      <c r="C2083" t="s">
        <v>2084</v>
      </c>
      <c r="D2083" t="s">
        <v>1171</v>
      </c>
      <c r="E2083">
        <v>1820.78</v>
      </c>
      <c r="F2083">
        <v>1820.78</v>
      </c>
      <c r="G2083" t="s">
        <v>1175</v>
      </c>
      <c r="H2083">
        <v>0.373254589348336</v>
      </c>
      <c r="I2083" t="s">
        <v>1176</v>
      </c>
    </row>
    <row r="2084" spans="1:9" x14ac:dyDescent="0.25">
      <c r="A2084" t="s">
        <v>1458</v>
      </c>
      <c r="B2084" t="s">
        <v>2085</v>
      </c>
      <c r="C2084" t="s">
        <v>2084</v>
      </c>
      <c r="D2084" t="s">
        <v>1171</v>
      </c>
      <c r="E2084">
        <v>1820.78</v>
      </c>
      <c r="F2084">
        <v>1820.78</v>
      </c>
      <c r="G2084" t="s">
        <v>1178</v>
      </c>
      <c r="H2084">
        <v>0.11377200061510399</v>
      </c>
      <c r="I2084" t="s">
        <v>1179</v>
      </c>
    </row>
    <row r="2085" spans="1:9" x14ac:dyDescent="0.25">
      <c r="A2085" t="s">
        <v>1459</v>
      </c>
      <c r="B2085" t="s">
        <v>2085</v>
      </c>
      <c r="C2085" t="s">
        <v>2084</v>
      </c>
      <c r="D2085" t="s">
        <v>1171</v>
      </c>
      <c r="E2085">
        <v>1851.64</v>
      </c>
      <c r="F2085">
        <v>1851.64</v>
      </c>
      <c r="G2085" t="s">
        <v>1172</v>
      </c>
      <c r="H2085">
        <v>0.51297341003656005</v>
      </c>
      <c r="I2085" t="s">
        <v>1173</v>
      </c>
    </row>
    <row r="2086" spans="1:9" x14ac:dyDescent="0.25">
      <c r="A2086" t="s">
        <v>1460</v>
      </c>
      <c r="B2086" t="s">
        <v>2085</v>
      </c>
      <c r="C2086" t="s">
        <v>2084</v>
      </c>
      <c r="D2086" t="s">
        <v>1171</v>
      </c>
      <c r="E2086">
        <v>1851.64</v>
      </c>
      <c r="F2086">
        <v>1851.64</v>
      </c>
      <c r="G2086" t="s">
        <v>1175</v>
      </c>
      <c r="H2086">
        <v>0.373254589348336</v>
      </c>
      <c r="I2086" t="s">
        <v>1176</v>
      </c>
    </row>
    <row r="2087" spans="1:9" x14ac:dyDescent="0.25">
      <c r="A2087" t="s">
        <v>1461</v>
      </c>
      <c r="B2087" t="s">
        <v>2085</v>
      </c>
      <c r="C2087" t="s">
        <v>2084</v>
      </c>
      <c r="D2087" t="s">
        <v>1171</v>
      </c>
      <c r="E2087">
        <v>1851.64</v>
      </c>
      <c r="F2087">
        <v>1851.64</v>
      </c>
      <c r="G2087" t="s">
        <v>1178</v>
      </c>
      <c r="H2087">
        <v>0.11377200061510399</v>
      </c>
      <c r="I2087" t="s">
        <v>1179</v>
      </c>
    </row>
    <row r="2088" spans="1:9" x14ac:dyDescent="0.25">
      <c r="A2088" t="s">
        <v>1462</v>
      </c>
      <c r="B2088" t="s">
        <v>2085</v>
      </c>
      <c r="C2088" t="s">
        <v>2084</v>
      </c>
      <c r="D2088" t="s">
        <v>1171</v>
      </c>
      <c r="E2088">
        <v>1882.5</v>
      </c>
      <c r="F2088">
        <v>1882.5</v>
      </c>
      <c r="G2088" t="s">
        <v>1172</v>
      </c>
      <c r="H2088">
        <v>0.51297341003656005</v>
      </c>
      <c r="I2088" t="s">
        <v>1173</v>
      </c>
    </row>
    <row r="2089" spans="1:9" x14ac:dyDescent="0.25">
      <c r="A2089" t="s">
        <v>1463</v>
      </c>
      <c r="B2089" t="s">
        <v>2085</v>
      </c>
      <c r="C2089" t="s">
        <v>2084</v>
      </c>
      <c r="D2089" t="s">
        <v>1171</v>
      </c>
      <c r="E2089">
        <v>1882.5</v>
      </c>
      <c r="F2089">
        <v>1882.5</v>
      </c>
      <c r="G2089" t="s">
        <v>1175</v>
      </c>
      <c r="H2089">
        <v>0.373254589348336</v>
      </c>
      <c r="I2089" t="s">
        <v>1176</v>
      </c>
    </row>
    <row r="2090" spans="1:9" x14ac:dyDescent="0.25">
      <c r="A2090" t="s">
        <v>1464</v>
      </c>
      <c r="B2090" t="s">
        <v>2085</v>
      </c>
      <c r="C2090" t="s">
        <v>2084</v>
      </c>
      <c r="D2090" t="s">
        <v>1171</v>
      </c>
      <c r="E2090">
        <v>1882.5</v>
      </c>
      <c r="F2090">
        <v>1882.5</v>
      </c>
      <c r="G2090" t="s">
        <v>1178</v>
      </c>
      <c r="H2090">
        <v>0.11377200061510399</v>
      </c>
      <c r="I2090" t="s">
        <v>1179</v>
      </c>
    </row>
    <row r="2091" spans="1:9" x14ac:dyDescent="0.25">
      <c r="A2091" t="s">
        <v>1465</v>
      </c>
      <c r="B2091" t="s">
        <v>2085</v>
      </c>
      <c r="C2091" t="s">
        <v>2084</v>
      </c>
      <c r="D2091" t="s">
        <v>1171</v>
      </c>
      <c r="E2091">
        <v>1913.36</v>
      </c>
      <c r="F2091">
        <v>1913.36</v>
      </c>
      <c r="G2091" t="s">
        <v>1172</v>
      </c>
      <c r="H2091">
        <v>0.51297341003656005</v>
      </c>
      <c r="I2091" t="s">
        <v>1173</v>
      </c>
    </row>
    <row r="2092" spans="1:9" x14ac:dyDescent="0.25">
      <c r="A2092" t="s">
        <v>1466</v>
      </c>
      <c r="B2092" t="s">
        <v>2085</v>
      </c>
      <c r="C2092" t="s">
        <v>2084</v>
      </c>
      <c r="D2092" t="s">
        <v>1171</v>
      </c>
      <c r="E2092">
        <v>1913.36</v>
      </c>
      <c r="F2092">
        <v>1913.36</v>
      </c>
      <c r="G2092" t="s">
        <v>1175</v>
      </c>
      <c r="H2092">
        <v>0.373254589348336</v>
      </c>
      <c r="I2092" t="s">
        <v>1176</v>
      </c>
    </row>
    <row r="2093" spans="1:9" x14ac:dyDescent="0.25">
      <c r="A2093" t="s">
        <v>1467</v>
      </c>
      <c r="B2093" t="s">
        <v>2085</v>
      </c>
      <c r="C2093" t="s">
        <v>2084</v>
      </c>
      <c r="D2093" t="s">
        <v>1171</v>
      </c>
      <c r="E2093">
        <v>1913.36</v>
      </c>
      <c r="F2093">
        <v>1913.36</v>
      </c>
      <c r="G2093" t="s">
        <v>1178</v>
      </c>
      <c r="H2093">
        <v>0.11377200061510399</v>
      </c>
      <c r="I2093" t="s">
        <v>1179</v>
      </c>
    </row>
    <row r="2094" spans="1:9" x14ac:dyDescent="0.25">
      <c r="A2094" t="s">
        <v>1468</v>
      </c>
      <c r="B2094" t="s">
        <v>2085</v>
      </c>
      <c r="C2094" t="s">
        <v>2084</v>
      </c>
      <c r="D2094" t="s">
        <v>1171</v>
      </c>
      <c r="E2094">
        <v>1944.22</v>
      </c>
      <c r="F2094">
        <v>1944.22</v>
      </c>
      <c r="G2094" t="s">
        <v>1172</v>
      </c>
      <c r="H2094">
        <v>0.51297341003656005</v>
      </c>
      <c r="I2094" t="s">
        <v>1173</v>
      </c>
    </row>
    <row r="2095" spans="1:9" x14ac:dyDescent="0.25">
      <c r="A2095" t="s">
        <v>1469</v>
      </c>
      <c r="B2095" t="s">
        <v>2085</v>
      </c>
      <c r="C2095" t="s">
        <v>2084</v>
      </c>
      <c r="D2095" t="s">
        <v>1171</v>
      </c>
      <c r="E2095">
        <v>1944.22</v>
      </c>
      <c r="F2095">
        <v>1944.22</v>
      </c>
      <c r="G2095" t="s">
        <v>1175</v>
      </c>
      <c r="H2095">
        <v>0.373254589348336</v>
      </c>
      <c r="I2095" t="s">
        <v>1176</v>
      </c>
    </row>
    <row r="2096" spans="1:9" x14ac:dyDescent="0.25">
      <c r="A2096" t="s">
        <v>1470</v>
      </c>
      <c r="B2096" t="s">
        <v>2085</v>
      </c>
      <c r="C2096" t="s">
        <v>2084</v>
      </c>
      <c r="D2096" t="s">
        <v>1171</v>
      </c>
      <c r="E2096">
        <v>1944.22</v>
      </c>
      <c r="F2096">
        <v>1944.22</v>
      </c>
      <c r="G2096" t="s">
        <v>1178</v>
      </c>
      <c r="H2096">
        <v>0.11377200061510399</v>
      </c>
      <c r="I2096" t="s">
        <v>1179</v>
      </c>
    </row>
    <row r="2097" spans="1:9" x14ac:dyDescent="0.25">
      <c r="A2097" t="s">
        <v>1471</v>
      </c>
      <c r="B2097" t="s">
        <v>2085</v>
      </c>
      <c r="C2097" t="s">
        <v>2084</v>
      </c>
      <c r="D2097" t="s">
        <v>1171</v>
      </c>
      <c r="E2097">
        <v>1975.08</v>
      </c>
      <c r="F2097">
        <v>1975.08</v>
      </c>
      <c r="G2097" t="s">
        <v>1172</v>
      </c>
      <c r="H2097">
        <v>0.51297341003656005</v>
      </c>
      <c r="I2097" t="s">
        <v>1173</v>
      </c>
    </row>
    <row r="2098" spans="1:9" x14ac:dyDescent="0.25">
      <c r="A2098" t="s">
        <v>1472</v>
      </c>
      <c r="B2098" t="s">
        <v>2085</v>
      </c>
      <c r="C2098" t="s">
        <v>2084</v>
      </c>
      <c r="D2098" t="s">
        <v>1171</v>
      </c>
      <c r="E2098">
        <v>1975.08</v>
      </c>
      <c r="F2098">
        <v>1975.08</v>
      </c>
      <c r="G2098" t="s">
        <v>1175</v>
      </c>
      <c r="H2098">
        <v>0.373254589348336</v>
      </c>
      <c r="I2098" t="s">
        <v>1176</v>
      </c>
    </row>
    <row r="2099" spans="1:9" x14ac:dyDescent="0.25">
      <c r="A2099" t="s">
        <v>1473</v>
      </c>
      <c r="B2099" t="s">
        <v>2085</v>
      </c>
      <c r="C2099" t="s">
        <v>2084</v>
      </c>
      <c r="D2099" t="s">
        <v>1171</v>
      </c>
      <c r="E2099">
        <v>1975.08</v>
      </c>
      <c r="F2099">
        <v>1975.08</v>
      </c>
      <c r="G2099" t="s">
        <v>1178</v>
      </c>
      <c r="H2099">
        <v>0.11377200061510399</v>
      </c>
      <c r="I2099" t="s">
        <v>1179</v>
      </c>
    </row>
    <row r="2100" spans="1:9" x14ac:dyDescent="0.25">
      <c r="A2100" t="s">
        <v>1474</v>
      </c>
      <c r="B2100" t="s">
        <v>2085</v>
      </c>
      <c r="C2100" t="s">
        <v>2084</v>
      </c>
      <c r="D2100" t="s">
        <v>1171</v>
      </c>
      <c r="E2100">
        <v>2005.94</v>
      </c>
      <c r="F2100">
        <v>2005.94</v>
      </c>
      <c r="G2100" t="s">
        <v>1172</v>
      </c>
      <c r="H2100">
        <v>0.51297341003656005</v>
      </c>
      <c r="I2100" t="s">
        <v>1173</v>
      </c>
    </row>
    <row r="2101" spans="1:9" x14ac:dyDescent="0.25">
      <c r="A2101" t="s">
        <v>1475</v>
      </c>
      <c r="B2101" t="s">
        <v>2085</v>
      </c>
      <c r="C2101" t="s">
        <v>2084</v>
      </c>
      <c r="D2101" t="s">
        <v>1171</v>
      </c>
      <c r="E2101">
        <v>2005.94</v>
      </c>
      <c r="F2101">
        <v>2005.94</v>
      </c>
      <c r="G2101" t="s">
        <v>1175</v>
      </c>
      <c r="H2101">
        <v>0.373254589348336</v>
      </c>
      <c r="I2101" t="s">
        <v>1176</v>
      </c>
    </row>
    <row r="2102" spans="1:9" x14ac:dyDescent="0.25">
      <c r="A2102" t="s">
        <v>1476</v>
      </c>
      <c r="B2102" t="s">
        <v>2085</v>
      </c>
      <c r="C2102" t="s">
        <v>2084</v>
      </c>
      <c r="D2102" t="s">
        <v>1171</v>
      </c>
      <c r="E2102">
        <v>2005.94</v>
      </c>
      <c r="F2102">
        <v>2005.94</v>
      </c>
      <c r="G2102" t="s">
        <v>1178</v>
      </c>
      <c r="H2102">
        <v>0.11377200061510399</v>
      </c>
      <c r="I2102" t="s">
        <v>1179</v>
      </c>
    </row>
    <row r="2103" spans="1:9" x14ac:dyDescent="0.25">
      <c r="A2103" t="s">
        <v>1477</v>
      </c>
      <c r="B2103" t="s">
        <v>2085</v>
      </c>
      <c r="C2103" t="s">
        <v>2084</v>
      </c>
      <c r="D2103" t="s">
        <v>1171</v>
      </c>
      <c r="E2103">
        <v>0</v>
      </c>
      <c r="F2103">
        <v>0</v>
      </c>
      <c r="G2103" t="s">
        <v>1172</v>
      </c>
      <c r="H2103">
        <v>0.60761022406711396</v>
      </c>
      <c r="I2103" t="s">
        <v>1478</v>
      </c>
    </row>
    <row r="2104" spans="1:9" x14ac:dyDescent="0.25">
      <c r="A2104" t="s">
        <v>1479</v>
      </c>
      <c r="B2104" t="s">
        <v>2085</v>
      </c>
      <c r="C2104" t="s">
        <v>2084</v>
      </c>
      <c r="D2104" t="s">
        <v>1171</v>
      </c>
      <c r="E2104">
        <v>0</v>
      </c>
      <c r="F2104">
        <v>0</v>
      </c>
      <c r="G2104" t="s">
        <v>1175</v>
      </c>
      <c r="H2104">
        <v>0.25341182679507701</v>
      </c>
      <c r="I2104" t="s">
        <v>1480</v>
      </c>
    </row>
    <row r="2105" spans="1:9" x14ac:dyDescent="0.25">
      <c r="A2105" t="s">
        <v>1481</v>
      </c>
      <c r="B2105" t="s">
        <v>2085</v>
      </c>
      <c r="C2105" t="s">
        <v>2084</v>
      </c>
      <c r="D2105" t="s">
        <v>1171</v>
      </c>
      <c r="E2105">
        <v>0</v>
      </c>
      <c r="F2105">
        <v>0</v>
      </c>
      <c r="G2105" t="s">
        <v>1178</v>
      </c>
      <c r="H2105">
        <v>0.138977949137809</v>
      </c>
      <c r="I2105" t="s">
        <v>1482</v>
      </c>
    </row>
    <row r="2106" spans="1:9" x14ac:dyDescent="0.25">
      <c r="A2106" t="s">
        <v>1483</v>
      </c>
      <c r="B2106" t="s">
        <v>2085</v>
      </c>
      <c r="C2106" t="s">
        <v>2084</v>
      </c>
      <c r="D2106" t="s">
        <v>1171</v>
      </c>
      <c r="E2106">
        <v>0</v>
      </c>
      <c r="F2106">
        <v>0</v>
      </c>
      <c r="G2106" t="s">
        <v>1172</v>
      </c>
      <c r="H2106">
        <v>0.60761022406711396</v>
      </c>
      <c r="I2106" t="s">
        <v>1478</v>
      </c>
    </row>
    <row r="2107" spans="1:9" x14ac:dyDescent="0.25">
      <c r="A2107" t="s">
        <v>1484</v>
      </c>
      <c r="B2107" t="s">
        <v>2085</v>
      </c>
      <c r="C2107" t="s">
        <v>2084</v>
      </c>
      <c r="D2107" t="s">
        <v>1171</v>
      </c>
      <c r="E2107">
        <v>0</v>
      </c>
      <c r="F2107">
        <v>0</v>
      </c>
      <c r="G2107" t="s">
        <v>1175</v>
      </c>
      <c r="H2107">
        <v>0.25341182679507701</v>
      </c>
      <c r="I2107" t="s">
        <v>1480</v>
      </c>
    </row>
    <row r="2108" spans="1:9" x14ac:dyDescent="0.25">
      <c r="A2108" t="s">
        <v>1485</v>
      </c>
      <c r="B2108" t="s">
        <v>2085</v>
      </c>
      <c r="C2108" t="s">
        <v>2084</v>
      </c>
      <c r="D2108" t="s">
        <v>1171</v>
      </c>
      <c r="E2108">
        <v>0</v>
      </c>
      <c r="F2108">
        <v>0</v>
      </c>
      <c r="G2108" t="s">
        <v>1178</v>
      </c>
      <c r="H2108">
        <v>0.138977949137809</v>
      </c>
      <c r="I2108" t="s">
        <v>1482</v>
      </c>
    </row>
    <row r="2109" spans="1:9" x14ac:dyDescent="0.25">
      <c r="A2109" t="s">
        <v>1486</v>
      </c>
      <c r="B2109" t="s">
        <v>2085</v>
      </c>
      <c r="C2109" t="s">
        <v>2084</v>
      </c>
      <c r="D2109" t="s">
        <v>1171</v>
      </c>
      <c r="E2109">
        <v>0</v>
      </c>
      <c r="F2109">
        <v>0</v>
      </c>
      <c r="G2109" t="s">
        <v>1172</v>
      </c>
      <c r="H2109">
        <v>0.60761022406711396</v>
      </c>
      <c r="I2109" t="s">
        <v>1478</v>
      </c>
    </row>
    <row r="2110" spans="1:9" x14ac:dyDescent="0.25">
      <c r="A2110" t="s">
        <v>1487</v>
      </c>
      <c r="B2110" t="s">
        <v>2085</v>
      </c>
      <c r="C2110" t="s">
        <v>2084</v>
      </c>
      <c r="D2110" t="s">
        <v>1171</v>
      </c>
      <c r="E2110">
        <v>0</v>
      </c>
      <c r="F2110">
        <v>0</v>
      </c>
      <c r="G2110" t="s">
        <v>1175</v>
      </c>
      <c r="H2110">
        <v>0.25341182679507701</v>
      </c>
      <c r="I2110" t="s">
        <v>1480</v>
      </c>
    </row>
    <row r="2111" spans="1:9" x14ac:dyDescent="0.25">
      <c r="A2111" t="s">
        <v>1488</v>
      </c>
      <c r="B2111" t="s">
        <v>2085</v>
      </c>
      <c r="C2111" t="s">
        <v>2084</v>
      </c>
      <c r="D2111" t="s">
        <v>1171</v>
      </c>
      <c r="E2111">
        <v>0</v>
      </c>
      <c r="F2111">
        <v>0</v>
      </c>
      <c r="G2111" t="s">
        <v>1178</v>
      </c>
      <c r="H2111">
        <v>0.138977949137809</v>
      </c>
      <c r="I2111" t="s">
        <v>1482</v>
      </c>
    </row>
    <row r="2112" spans="1:9" x14ac:dyDescent="0.25">
      <c r="A2112" t="s">
        <v>1489</v>
      </c>
      <c r="B2112" t="s">
        <v>2085</v>
      </c>
      <c r="C2112" t="s">
        <v>2084</v>
      </c>
      <c r="D2112" t="s">
        <v>1171</v>
      </c>
      <c r="E2112">
        <v>0</v>
      </c>
      <c r="F2112">
        <v>0</v>
      </c>
      <c r="G2112" t="s">
        <v>1172</v>
      </c>
      <c r="H2112">
        <v>0.60761022406711396</v>
      </c>
      <c r="I2112" t="s">
        <v>1478</v>
      </c>
    </row>
    <row r="2113" spans="1:9" x14ac:dyDescent="0.25">
      <c r="A2113" t="s">
        <v>1490</v>
      </c>
      <c r="B2113" t="s">
        <v>2085</v>
      </c>
      <c r="C2113" t="s">
        <v>2084</v>
      </c>
      <c r="D2113" t="s">
        <v>1171</v>
      </c>
      <c r="E2113">
        <v>0</v>
      </c>
      <c r="F2113">
        <v>0</v>
      </c>
      <c r="G2113" t="s">
        <v>1175</v>
      </c>
      <c r="H2113">
        <v>0.25341182679507701</v>
      </c>
      <c r="I2113" t="s">
        <v>1480</v>
      </c>
    </row>
    <row r="2114" spans="1:9" x14ac:dyDescent="0.25">
      <c r="A2114" t="s">
        <v>1491</v>
      </c>
      <c r="B2114" t="s">
        <v>2085</v>
      </c>
      <c r="C2114" t="s">
        <v>2084</v>
      </c>
      <c r="D2114" t="s">
        <v>1171</v>
      </c>
      <c r="E2114">
        <v>0</v>
      </c>
      <c r="F2114">
        <v>0</v>
      </c>
      <c r="G2114" t="s">
        <v>1178</v>
      </c>
      <c r="H2114">
        <v>0.138977949137809</v>
      </c>
      <c r="I2114" t="s">
        <v>1482</v>
      </c>
    </row>
    <row r="2115" spans="1:9" x14ac:dyDescent="0.25">
      <c r="A2115" t="s">
        <v>1492</v>
      </c>
      <c r="B2115" t="s">
        <v>2085</v>
      </c>
      <c r="C2115" t="s">
        <v>2084</v>
      </c>
      <c r="D2115" t="s">
        <v>1171</v>
      </c>
      <c r="E2115">
        <v>0</v>
      </c>
      <c r="F2115">
        <v>0</v>
      </c>
      <c r="G2115" t="s">
        <v>1172</v>
      </c>
      <c r="H2115">
        <v>0.60761022406711396</v>
      </c>
      <c r="I2115" t="s">
        <v>1478</v>
      </c>
    </row>
    <row r="2116" spans="1:9" x14ac:dyDescent="0.25">
      <c r="A2116" t="s">
        <v>1493</v>
      </c>
      <c r="B2116" t="s">
        <v>2085</v>
      </c>
      <c r="C2116" t="s">
        <v>2084</v>
      </c>
      <c r="D2116" t="s">
        <v>1171</v>
      </c>
      <c r="E2116">
        <v>0</v>
      </c>
      <c r="F2116">
        <v>0</v>
      </c>
      <c r="G2116" t="s">
        <v>1175</v>
      </c>
      <c r="H2116">
        <v>0.25341182679507701</v>
      </c>
      <c r="I2116" t="s">
        <v>1480</v>
      </c>
    </row>
    <row r="2117" spans="1:9" x14ac:dyDescent="0.25">
      <c r="A2117" t="s">
        <v>1494</v>
      </c>
      <c r="B2117" t="s">
        <v>2085</v>
      </c>
      <c r="C2117" t="s">
        <v>2084</v>
      </c>
      <c r="D2117" t="s">
        <v>1171</v>
      </c>
      <c r="E2117">
        <v>0</v>
      </c>
      <c r="F2117">
        <v>0</v>
      </c>
      <c r="G2117" t="s">
        <v>1178</v>
      </c>
      <c r="H2117">
        <v>0.138977949137809</v>
      </c>
      <c r="I2117" t="s">
        <v>1482</v>
      </c>
    </row>
    <row r="2118" spans="1:9" x14ac:dyDescent="0.25">
      <c r="A2118" t="s">
        <v>1495</v>
      </c>
      <c r="B2118" t="s">
        <v>2085</v>
      </c>
      <c r="C2118" t="s">
        <v>2084</v>
      </c>
      <c r="D2118" t="s">
        <v>1171</v>
      </c>
      <c r="E2118">
        <v>0</v>
      </c>
      <c r="F2118">
        <v>0</v>
      </c>
      <c r="G2118" t="s">
        <v>1172</v>
      </c>
      <c r="H2118">
        <v>0.60761022406711396</v>
      </c>
      <c r="I2118" t="s">
        <v>1478</v>
      </c>
    </row>
    <row r="2119" spans="1:9" x14ac:dyDescent="0.25">
      <c r="A2119" t="s">
        <v>1496</v>
      </c>
      <c r="B2119" t="s">
        <v>2085</v>
      </c>
      <c r="C2119" t="s">
        <v>2084</v>
      </c>
      <c r="D2119" t="s">
        <v>1171</v>
      </c>
      <c r="E2119">
        <v>0</v>
      </c>
      <c r="F2119">
        <v>0</v>
      </c>
      <c r="G2119" t="s">
        <v>1175</v>
      </c>
      <c r="H2119">
        <v>0.25341182679507701</v>
      </c>
      <c r="I2119" t="s">
        <v>1480</v>
      </c>
    </row>
    <row r="2120" spans="1:9" x14ac:dyDescent="0.25">
      <c r="A2120" t="s">
        <v>1497</v>
      </c>
      <c r="B2120" t="s">
        <v>2085</v>
      </c>
      <c r="C2120" t="s">
        <v>2084</v>
      </c>
      <c r="D2120" t="s">
        <v>1171</v>
      </c>
      <c r="E2120">
        <v>0</v>
      </c>
      <c r="F2120">
        <v>0</v>
      </c>
      <c r="G2120" t="s">
        <v>1178</v>
      </c>
      <c r="H2120">
        <v>0.138977949137809</v>
      </c>
      <c r="I2120" t="s">
        <v>1482</v>
      </c>
    </row>
    <row r="2121" spans="1:9" x14ac:dyDescent="0.25">
      <c r="A2121" t="s">
        <v>1498</v>
      </c>
      <c r="B2121" t="s">
        <v>2085</v>
      </c>
      <c r="C2121" t="s">
        <v>2084</v>
      </c>
      <c r="D2121" t="s">
        <v>1171</v>
      </c>
      <c r="E2121">
        <v>0</v>
      </c>
      <c r="F2121">
        <v>0</v>
      </c>
      <c r="G2121" t="s">
        <v>1172</v>
      </c>
      <c r="H2121">
        <v>0.60761022406711396</v>
      </c>
      <c r="I2121" t="s">
        <v>1478</v>
      </c>
    </row>
    <row r="2122" spans="1:9" x14ac:dyDescent="0.25">
      <c r="A2122" t="s">
        <v>1499</v>
      </c>
      <c r="B2122" t="s">
        <v>2085</v>
      </c>
      <c r="C2122" t="s">
        <v>2084</v>
      </c>
      <c r="D2122" t="s">
        <v>1171</v>
      </c>
      <c r="E2122">
        <v>0</v>
      </c>
      <c r="F2122">
        <v>0</v>
      </c>
      <c r="G2122" t="s">
        <v>1175</v>
      </c>
      <c r="H2122">
        <v>0.25341182679507701</v>
      </c>
      <c r="I2122" t="s">
        <v>1480</v>
      </c>
    </row>
    <row r="2123" spans="1:9" x14ac:dyDescent="0.25">
      <c r="A2123" t="s">
        <v>1500</v>
      </c>
      <c r="B2123" t="s">
        <v>2085</v>
      </c>
      <c r="C2123" t="s">
        <v>2084</v>
      </c>
      <c r="D2123" t="s">
        <v>1171</v>
      </c>
      <c r="E2123">
        <v>0</v>
      </c>
      <c r="F2123">
        <v>0</v>
      </c>
      <c r="G2123" t="s">
        <v>1178</v>
      </c>
      <c r="H2123">
        <v>0.138977949137809</v>
      </c>
      <c r="I2123" t="s">
        <v>1482</v>
      </c>
    </row>
    <row r="2124" spans="1:9" x14ac:dyDescent="0.25">
      <c r="A2124" t="s">
        <v>1501</v>
      </c>
      <c r="B2124" t="s">
        <v>2085</v>
      </c>
      <c r="C2124" t="s">
        <v>2084</v>
      </c>
      <c r="D2124" t="s">
        <v>1171</v>
      </c>
      <c r="E2124">
        <v>0</v>
      </c>
      <c r="F2124">
        <v>0</v>
      </c>
      <c r="G2124" t="s">
        <v>1172</v>
      </c>
      <c r="H2124">
        <v>0.60761022406711396</v>
      </c>
      <c r="I2124" t="s">
        <v>1478</v>
      </c>
    </row>
    <row r="2125" spans="1:9" x14ac:dyDescent="0.25">
      <c r="A2125" t="s">
        <v>1502</v>
      </c>
      <c r="B2125" t="s">
        <v>2085</v>
      </c>
      <c r="C2125" t="s">
        <v>2084</v>
      </c>
      <c r="D2125" t="s">
        <v>1171</v>
      </c>
      <c r="E2125">
        <v>0</v>
      </c>
      <c r="F2125">
        <v>0</v>
      </c>
      <c r="G2125" t="s">
        <v>1175</v>
      </c>
      <c r="H2125">
        <v>0.25341182679507701</v>
      </c>
      <c r="I2125" t="s">
        <v>1480</v>
      </c>
    </row>
    <row r="2126" spans="1:9" x14ac:dyDescent="0.25">
      <c r="A2126" t="s">
        <v>1503</v>
      </c>
      <c r="B2126" t="s">
        <v>2085</v>
      </c>
      <c r="C2126" t="s">
        <v>2084</v>
      </c>
      <c r="D2126" t="s">
        <v>1171</v>
      </c>
      <c r="E2126">
        <v>0</v>
      </c>
      <c r="F2126">
        <v>0</v>
      </c>
      <c r="G2126" t="s">
        <v>1178</v>
      </c>
      <c r="H2126">
        <v>0.138977949137809</v>
      </c>
      <c r="I2126" t="s">
        <v>1482</v>
      </c>
    </row>
    <row r="2127" spans="1:9" x14ac:dyDescent="0.25">
      <c r="A2127" t="s">
        <v>1504</v>
      </c>
      <c r="B2127" t="s">
        <v>2085</v>
      </c>
      <c r="C2127" t="s">
        <v>2084</v>
      </c>
      <c r="D2127" t="s">
        <v>1171</v>
      </c>
      <c r="E2127">
        <v>0</v>
      </c>
      <c r="F2127">
        <v>0</v>
      </c>
      <c r="G2127" t="s">
        <v>1172</v>
      </c>
      <c r="H2127">
        <v>0.60761022406711396</v>
      </c>
      <c r="I2127" t="s">
        <v>1478</v>
      </c>
    </row>
    <row r="2128" spans="1:9" x14ac:dyDescent="0.25">
      <c r="A2128" t="s">
        <v>1505</v>
      </c>
      <c r="B2128" t="s">
        <v>2085</v>
      </c>
      <c r="C2128" t="s">
        <v>2084</v>
      </c>
      <c r="D2128" t="s">
        <v>1171</v>
      </c>
      <c r="E2128">
        <v>0</v>
      </c>
      <c r="F2128">
        <v>0</v>
      </c>
      <c r="G2128" t="s">
        <v>1175</v>
      </c>
      <c r="H2128">
        <v>0.25341182679507701</v>
      </c>
      <c r="I2128" t="s">
        <v>1480</v>
      </c>
    </row>
    <row r="2129" spans="1:9" x14ac:dyDescent="0.25">
      <c r="A2129" t="s">
        <v>1506</v>
      </c>
      <c r="B2129" t="s">
        <v>2085</v>
      </c>
      <c r="C2129" t="s">
        <v>2084</v>
      </c>
      <c r="D2129" t="s">
        <v>1171</v>
      </c>
      <c r="E2129">
        <v>0</v>
      </c>
      <c r="F2129">
        <v>0</v>
      </c>
      <c r="G2129" t="s">
        <v>1178</v>
      </c>
      <c r="H2129">
        <v>0.138977949137809</v>
      </c>
      <c r="I2129" t="s">
        <v>1482</v>
      </c>
    </row>
    <row r="2130" spans="1:9" x14ac:dyDescent="0.25">
      <c r="A2130" t="s">
        <v>1507</v>
      </c>
      <c r="B2130" t="s">
        <v>2085</v>
      </c>
      <c r="C2130" t="s">
        <v>2084</v>
      </c>
      <c r="D2130" t="s">
        <v>1171</v>
      </c>
      <c r="E2130">
        <v>0</v>
      </c>
      <c r="F2130">
        <v>0</v>
      </c>
      <c r="G2130" t="s">
        <v>1172</v>
      </c>
      <c r="H2130">
        <v>0.60761022406711396</v>
      </c>
      <c r="I2130" t="s">
        <v>1478</v>
      </c>
    </row>
    <row r="2131" spans="1:9" x14ac:dyDescent="0.25">
      <c r="A2131" t="s">
        <v>1508</v>
      </c>
      <c r="B2131" t="s">
        <v>2085</v>
      </c>
      <c r="C2131" t="s">
        <v>2084</v>
      </c>
      <c r="D2131" t="s">
        <v>1171</v>
      </c>
      <c r="E2131">
        <v>0</v>
      </c>
      <c r="F2131">
        <v>0</v>
      </c>
      <c r="G2131" t="s">
        <v>1175</v>
      </c>
      <c r="H2131">
        <v>0.25341182679507701</v>
      </c>
      <c r="I2131" t="s">
        <v>1480</v>
      </c>
    </row>
    <row r="2132" spans="1:9" x14ac:dyDescent="0.25">
      <c r="A2132" t="s">
        <v>1509</v>
      </c>
      <c r="B2132" t="s">
        <v>2085</v>
      </c>
      <c r="C2132" t="s">
        <v>2084</v>
      </c>
      <c r="D2132" t="s">
        <v>1171</v>
      </c>
      <c r="E2132">
        <v>0</v>
      </c>
      <c r="F2132">
        <v>0</v>
      </c>
      <c r="G2132" t="s">
        <v>1178</v>
      </c>
      <c r="H2132">
        <v>0.138977949137809</v>
      </c>
      <c r="I2132" t="s">
        <v>1482</v>
      </c>
    </row>
    <row r="2133" spans="1:9" x14ac:dyDescent="0.25">
      <c r="A2133" t="s">
        <v>1510</v>
      </c>
      <c r="B2133" t="s">
        <v>2085</v>
      </c>
      <c r="C2133" t="s">
        <v>2084</v>
      </c>
      <c r="D2133" t="s">
        <v>1171</v>
      </c>
      <c r="E2133">
        <v>0</v>
      </c>
      <c r="F2133">
        <v>0</v>
      </c>
      <c r="G2133" t="s">
        <v>1172</v>
      </c>
      <c r="H2133">
        <v>0.60761022406711396</v>
      </c>
      <c r="I2133" t="s">
        <v>1478</v>
      </c>
    </row>
    <row r="2134" spans="1:9" x14ac:dyDescent="0.25">
      <c r="A2134" t="s">
        <v>1511</v>
      </c>
      <c r="B2134" t="s">
        <v>2085</v>
      </c>
      <c r="C2134" t="s">
        <v>2084</v>
      </c>
      <c r="D2134" t="s">
        <v>1171</v>
      </c>
      <c r="E2134">
        <v>0</v>
      </c>
      <c r="F2134">
        <v>0</v>
      </c>
      <c r="G2134" t="s">
        <v>1175</v>
      </c>
      <c r="H2134">
        <v>0.25341182679507701</v>
      </c>
      <c r="I2134" t="s">
        <v>1480</v>
      </c>
    </row>
    <row r="2135" spans="1:9" x14ac:dyDescent="0.25">
      <c r="A2135" t="s">
        <v>1512</v>
      </c>
      <c r="B2135" t="s">
        <v>2085</v>
      </c>
      <c r="C2135" t="s">
        <v>2084</v>
      </c>
      <c r="D2135" t="s">
        <v>1171</v>
      </c>
      <c r="E2135">
        <v>0</v>
      </c>
      <c r="F2135">
        <v>0</v>
      </c>
      <c r="G2135" t="s">
        <v>1178</v>
      </c>
      <c r="H2135">
        <v>0.138977949137809</v>
      </c>
      <c r="I2135" t="s">
        <v>1482</v>
      </c>
    </row>
    <row r="2136" spans="1:9" x14ac:dyDescent="0.25">
      <c r="A2136" t="s">
        <v>1513</v>
      </c>
      <c r="B2136" t="s">
        <v>2085</v>
      </c>
      <c r="C2136" t="s">
        <v>2084</v>
      </c>
      <c r="D2136" t="s">
        <v>1171</v>
      </c>
      <c r="E2136">
        <v>0</v>
      </c>
      <c r="F2136">
        <v>0</v>
      </c>
      <c r="G2136" t="s">
        <v>1172</v>
      </c>
      <c r="H2136">
        <v>0.60761022406711396</v>
      </c>
      <c r="I2136" t="s">
        <v>1478</v>
      </c>
    </row>
    <row r="2137" spans="1:9" x14ac:dyDescent="0.25">
      <c r="A2137" t="s">
        <v>1514</v>
      </c>
      <c r="B2137" t="s">
        <v>2085</v>
      </c>
      <c r="C2137" t="s">
        <v>2084</v>
      </c>
      <c r="D2137" t="s">
        <v>1171</v>
      </c>
      <c r="E2137">
        <v>0</v>
      </c>
      <c r="F2137">
        <v>0</v>
      </c>
      <c r="G2137" t="s">
        <v>1175</v>
      </c>
      <c r="H2137">
        <v>0.25341182679507701</v>
      </c>
      <c r="I2137" t="s">
        <v>1480</v>
      </c>
    </row>
    <row r="2138" spans="1:9" x14ac:dyDescent="0.25">
      <c r="A2138" t="s">
        <v>1515</v>
      </c>
      <c r="B2138" t="s">
        <v>2085</v>
      </c>
      <c r="C2138" t="s">
        <v>2084</v>
      </c>
      <c r="D2138" t="s">
        <v>1171</v>
      </c>
      <c r="E2138">
        <v>0</v>
      </c>
      <c r="F2138">
        <v>0</v>
      </c>
      <c r="G2138" t="s">
        <v>1178</v>
      </c>
      <c r="H2138">
        <v>0.138977949137809</v>
      </c>
      <c r="I2138" t="s">
        <v>1482</v>
      </c>
    </row>
    <row r="2139" spans="1:9" x14ac:dyDescent="0.25">
      <c r="A2139" t="s">
        <v>1516</v>
      </c>
      <c r="B2139" t="s">
        <v>2085</v>
      </c>
      <c r="C2139" t="s">
        <v>2084</v>
      </c>
      <c r="D2139" t="s">
        <v>1171</v>
      </c>
      <c r="E2139">
        <v>0</v>
      </c>
      <c r="F2139">
        <v>0</v>
      </c>
      <c r="G2139" t="s">
        <v>1172</v>
      </c>
      <c r="H2139">
        <v>0.60761022406711396</v>
      </c>
      <c r="I2139" t="s">
        <v>1478</v>
      </c>
    </row>
    <row r="2140" spans="1:9" x14ac:dyDescent="0.25">
      <c r="A2140" t="s">
        <v>1517</v>
      </c>
      <c r="B2140" t="s">
        <v>2085</v>
      </c>
      <c r="C2140" t="s">
        <v>2084</v>
      </c>
      <c r="D2140" t="s">
        <v>1171</v>
      </c>
      <c r="E2140">
        <v>0</v>
      </c>
      <c r="F2140">
        <v>0</v>
      </c>
      <c r="G2140" t="s">
        <v>1175</v>
      </c>
      <c r="H2140">
        <v>0.25341182679507701</v>
      </c>
      <c r="I2140" t="s">
        <v>1480</v>
      </c>
    </row>
    <row r="2141" spans="1:9" x14ac:dyDescent="0.25">
      <c r="A2141" t="s">
        <v>1518</v>
      </c>
      <c r="B2141" t="s">
        <v>2085</v>
      </c>
      <c r="C2141" t="s">
        <v>2084</v>
      </c>
      <c r="D2141" t="s">
        <v>1171</v>
      </c>
      <c r="E2141">
        <v>0</v>
      </c>
      <c r="F2141">
        <v>0</v>
      </c>
      <c r="G2141" t="s">
        <v>1178</v>
      </c>
      <c r="H2141">
        <v>0.138977949137809</v>
      </c>
      <c r="I2141" t="s">
        <v>1482</v>
      </c>
    </row>
    <row r="2142" spans="1:9" x14ac:dyDescent="0.25">
      <c r="A2142" t="s">
        <v>1519</v>
      </c>
      <c r="B2142" t="s">
        <v>2085</v>
      </c>
      <c r="C2142" t="s">
        <v>2084</v>
      </c>
      <c r="D2142" t="s">
        <v>1171</v>
      </c>
      <c r="E2142">
        <v>0</v>
      </c>
      <c r="F2142">
        <v>0</v>
      </c>
      <c r="G2142" t="s">
        <v>1172</v>
      </c>
      <c r="H2142">
        <v>0.60761022406711396</v>
      </c>
      <c r="I2142" t="s">
        <v>1478</v>
      </c>
    </row>
    <row r="2143" spans="1:9" x14ac:dyDescent="0.25">
      <c r="A2143" t="s">
        <v>1520</v>
      </c>
      <c r="B2143" t="s">
        <v>2085</v>
      </c>
      <c r="C2143" t="s">
        <v>2084</v>
      </c>
      <c r="D2143" t="s">
        <v>1171</v>
      </c>
      <c r="E2143">
        <v>0</v>
      </c>
      <c r="F2143">
        <v>0</v>
      </c>
      <c r="G2143" t="s">
        <v>1175</v>
      </c>
      <c r="H2143">
        <v>0.25341182679507701</v>
      </c>
      <c r="I2143" t="s">
        <v>1480</v>
      </c>
    </row>
    <row r="2144" spans="1:9" x14ac:dyDescent="0.25">
      <c r="A2144" t="s">
        <v>1521</v>
      </c>
      <c r="B2144" t="s">
        <v>2085</v>
      </c>
      <c r="C2144" t="s">
        <v>2084</v>
      </c>
      <c r="D2144" t="s">
        <v>1171</v>
      </c>
      <c r="E2144">
        <v>0</v>
      </c>
      <c r="F2144">
        <v>0</v>
      </c>
      <c r="G2144" t="s">
        <v>1178</v>
      </c>
      <c r="H2144">
        <v>0.138977949137809</v>
      </c>
      <c r="I2144" t="s">
        <v>1482</v>
      </c>
    </row>
    <row r="2145" spans="1:9" x14ac:dyDescent="0.25">
      <c r="A2145" t="s">
        <v>1522</v>
      </c>
      <c r="B2145" t="s">
        <v>2085</v>
      </c>
      <c r="C2145" t="s">
        <v>2084</v>
      </c>
      <c r="D2145" t="s">
        <v>1171</v>
      </c>
      <c r="E2145">
        <v>0</v>
      </c>
      <c r="F2145">
        <v>0</v>
      </c>
      <c r="G2145" t="s">
        <v>1172</v>
      </c>
      <c r="H2145">
        <v>0.60761022406711396</v>
      </c>
      <c r="I2145" t="s">
        <v>1478</v>
      </c>
    </row>
    <row r="2146" spans="1:9" x14ac:dyDescent="0.25">
      <c r="A2146" t="s">
        <v>1523</v>
      </c>
      <c r="B2146" t="s">
        <v>2085</v>
      </c>
      <c r="C2146" t="s">
        <v>2084</v>
      </c>
      <c r="D2146" t="s">
        <v>1171</v>
      </c>
      <c r="E2146">
        <v>0</v>
      </c>
      <c r="F2146">
        <v>0</v>
      </c>
      <c r="G2146" t="s">
        <v>1175</v>
      </c>
      <c r="H2146">
        <v>0.25341182679507701</v>
      </c>
      <c r="I2146" t="s">
        <v>1480</v>
      </c>
    </row>
    <row r="2147" spans="1:9" x14ac:dyDescent="0.25">
      <c r="A2147" t="s">
        <v>1524</v>
      </c>
      <c r="B2147" t="s">
        <v>2085</v>
      </c>
      <c r="C2147" t="s">
        <v>2084</v>
      </c>
      <c r="D2147" t="s">
        <v>1171</v>
      </c>
      <c r="E2147">
        <v>0</v>
      </c>
      <c r="F2147">
        <v>0</v>
      </c>
      <c r="G2147" t="s">
        <v>1178</v>
      </c>
      <c r="H2147">
        <v>0.138977949137809</v>
      </c>
      <c r="I2147" t="s">
        <v>1482</v>
      </c>
    </row>
    <row r="2148" spans="1:9" x14ac:dyDescent="0.25">
      <c r="A2148" t="s">
        <v>1525</v>
      </c>
      <c r="B2148" t="s">
        <v>2085</v>
      </c>
      <c r="C2148" t="s">
        <v>2084</v>
      </c>
      <c r="D2148" t="s">
        <v>1171</v>
      </c>
      <c r="E2148">
        <v>0</v>
      </c>
      <c r="F2148">
        <v>0</v>
      </c>
      <c r="G2148" t="s">
        <v>1172</v>
      </c>
      <c r="H2148">
        <v>0.60761022406711396</v>
      </c>
      <c r="I2148" t="s">
        <v>1478</v>
      </c>
    </row>
    <row r="2149" spans="1:9" x14ac:dyDescent="0.25">
      <c r="A2149" t="s">
        <v>1526</v>
      </c>
      <c r="B2149" t="s">
        <v>2085</v>
      </c>
      <c r="C2149" t="s">
        <v>2084</v>
      </c>
      <c r="D2149" t="s">
        <v>1171</v>
      </c>
      <c r="E2149">
        <v>0</v>
      </c>
      <c r="F2149">
        <v>0</v>
      </c>
      <c r="G2149" t="s">
        <v>1175</v>
      </c>
      <c r="H2149">
        <v>0.25341182679507701</v>
      </c>
      <c r="I2149" t="s">
        <v>1480</v>
      </c>
    </row>
    <row r="2150" spans="1:9" x14ac:dyDescent="0.25">
      <c r="A2150" t="s">
        <v>1527</v>
      </c>
      <c r="B2150" t="s">
        <v>2085</v>
      </c>
      <c r="C2150" t="s">
        <v>2084</v>
      </c>
      <c r="D2150" t="s">
        <v>1171</v>
      </c>
      <c r="E2150">
        <v>0</v>
      </c>
      <c r="F2150">
        <v>0</v>
      </c>
      <c r="G2150" t="s">
        <v>1178</v>
      </c>
      <c r="H2150">
        <v>0.138977949137809</v>
      </c>
      <c r="I2150" t="s">
        <v>1482</v>
      </c>
    </row>
    <row r="2151" spans="1:9" x14ac:dyDescent="0.25">
      <c r="A2151" t="s">
        <v>1528</v>
      </c>
      <c r="B2151" t="s">
        <v>2085</v>
      </c>
      <c r="C2151" t="s">
        <v>2084</v>
      </c>
      <c r="D2151" t="s">
        <v>1171</v>
      </c>
      <c r="E2151">
        <v>0</v>
      </c>
      <c r="F2151">
        <v>0</v>
      </c>
      <c r="G2151" t="s">
        <v>1172</v>
      </c>
      <c r="H2151">
        <v>0.60761022406711396</v>
      </c>
      <c r="I2151" t="s">
        <v>1478</v>
      </c>
    </row>
    <row r="2152" spans="1:9" x14ac:dyDescent="0.25">
      <c r="A2152" t="s">
        <v>1529</v>
      </c>
      <c r="B2152" t="s">
        <v>2085</v>
      </c>
      <c r="C2152" t="s">
        <v>2084</v>
      </c>
      <c r="D2152" t="s">
        <v>1171</v>
      </c>
      <c r="E2152">
        <v>0</v>
      </c>
      <c r="F2152">
        <v>0</v>
      </c>
      <c r="G2152" t="s">
        <v>1175</v>
      </c>
      <c r="H2152">
        <v>0.25341182679507701</v>
      </c>
      <c r="I2152" t="s">
        <v>1480</v>
      </c>
    </row>
    <row r="2153" spans="1:9" x14ac:dyDescent="0.25">
      <c r="A2153" t="s">
        <v>1530</v>
      </c>
      <c r="B2153" t="s">
        <v>2085</v>
      </c>
      <c r="C2153" t="s">
        <v>2084</v>
      </c>
      <c r="D2153" t="s">
        <v>1171</v>
      </c>
      <c r="E2153">
        <v>0</v>
      </c>
      <c r="F2153">
        <v>0</v>
      </c>
      <c r="G2153" t="s">
        <v>1178</v>
      </c>
      <c r="H2153">
        <v>0.138977949137809</v>
      </c>
      <c r="I2153" t="s">
        <v>1482</v>
      </c>
    </row>
    <row r="2154" spans="1:9" x14ac:dyDescent="0.25">
      <c r="A2154" t="s">
        <v>1531</v>
      </c>
      <c r="B2154" t="s">
        <v>2085</v>
      </c>
      <c r="C2154" t="s">
        <v>2084</v>
      </c>
      <c r="D2154" t="s">
        <v>1171</v>
      </c>
      <c r="E2154">
        <v>0</v>
      </c>
      <c r="F2154">
        <v>0</v>
      </c>
      <c r="G2154" t="s">
        <v>1172</v>
      </c>
      <c r="H2154">
        <v>0.60761022406711396</v>
      </c>
      <c r="I2154" t="s">
        <v>1478</v>
      </c>
    </row>
    <row r="2155" spans="1:9" x14ac:dyDescent="0.25">
      <c r="A2155" t="s">
        <v>1532</v>
      </c>
      <c r="B2155" t="s">
        <v>2085</v>
      </c>
      <c r="C2155" t="s">
        <v>2084</v>
      </c>
      <c r="D2155" t="s">
        <v>1171</v>
      </c>
      <c r="E2155">
        <v>0</v>
      </c>
      <c r="F2155">
        <v>0</v>
      </c>
      <c r="G2155" t="s">
        <v>1175</v>
      </c>
      <c r="H2155">
        <v>0.25341182679507701</v>
      </c>
      <c r="I2155" t="s">
        <v>1480</v>
      </c>
    </row>
    <row r="2156" spans="1:9" x14ac:dyDescent="0.25">
      <c r="A2156" t="s">
        <v>1533</v>
      </c>
      <c r="B2156" t="s">
        <v>2085</v>
      </c>
      <c r="C2156" t="s">
        <v>2084</v>
      </c>
      <c r="D2156" t="s">
        <v>1171</v>
      </c>
      <c r="E2156">
        <v>0</v>
      </c>
      <c r="F2156">
        <v>0</v>
      </c>
      <c r="G2156" t="s">
        <v>1178</v>
      </c>
      <c r="H2156">
        <v>0.138977949137809</v>
      </c>
      <c r="I2156" t="s">
        <v>1482</v>
      </c>
    </row>
    <row r="2157" spans="1:9" x14ac:dyDescent="0.25">
      <c r="A2157" t="s">
        <v>1534</v>
      </c>
      <c r="B2157" t="s">
        <v>2085</v>
      </c>
      <c r="C2157" t="s">
        <v>2084</v>
      </c>
      <c r="D2157" t="s">
        <v>1171</v>
      </c>
      <c r="E2157">
        <v>0</v>
      </c>
      <c r="F2157">
        <v>0</v>
      </c>
      <c r="G2157" t="s">
        <v>1172</v>
      </c>
      <c r="H2157">
        <v>0.60761022406711396</v>
      </c>
      <c r="I2157" t="s">
        <v>1478</v>
      </c>
    </row>
    <row r="2158" spans="1:9" x14ac:dyDescent="0.25">
      <c r="A2158" t="s">
        <v>1535</v>
      </c>
      <c r="B2158" t="s">
        <v>2085</v>
      </c>
      <c r="C2158" t="s">
        <v>2084</v>
      </c>
      <c r="D2158" t="s">
        <v>1171</v>
      </c>
      <c r="E2158">
        <v>0</v>
      </c>
      <c r="F2158">
        <v>0</v>
      </c>
      <c r="G2158" t="s">
        <v>1175</v>
      </c>
      <c r="H2158">
        <v>0.25341182679507701</v>
      </c>
      <c r="I2158" t="s">
        <v>1480</v>
      </c>
    </row>
    <row r="2159" spans="1:9" x14ac:dyDescent="0.25">
      <c r="A2159" t="s">
        <v>1536</v>
      </c>
      <c r="B2159" t="s">
        <v>2085</v>
      </c>
      <c r="C2159" t="s">
        <v>2084</v>
      </c>
      <c r="D2159" t="s">
        <v>1171</v>
      </c>
      <c r="E2159">
        <v>0</v>
      </c>
      <c r="F2159">
        <v>0</v>
      </c>
      <c r="G2159" t="s">
        <v>1178</v>
      </c>
      <c r="H2159">
        <v>0.138977949137809</v>
      </c>
      <c r="I2159" t="s">
        <v>1482</v>
      </c>
    </row>
    <row r="2160" spans="1:9" x14ac:dyDescent="0.25">
      <c r="A2160" t="s">
        <v>1537</v>
      </c>
      <c r="B2160" t="s">
        <v>2085</v>
      </c>
      <c r="C2160" t="s">
        <v>2084</v>
      </c>
      <c r="D2160" t="s">
        <v>1171</v>
      </c>
      <c r="E2160">
        <v>0</v>
      </c>
      <c r="F2160">
        <v>0</v>
      </c>
      <c r="G2160" t="s">
        <v>1172</v>
      </c>
      <c r="H2160">
        <v>0.60761022406711396</v>
      </c>
      <c r="I2160" t="s">
        <v>1478</v>
      </c>
    </row>
    <row r="2161" spans="1:9" x14ac:dyDescent="0.25">
      <c r="A2161" t="s">
        <v>1538</v>
      </c>
      <c r="B2161" t="s">
        <v>2085</v>
      </c>
      <c r="C2161" t="s">
        <v>2084</v>
      </c>
      <c r="D2161" t="s">
        <v>1171</v>
      </c>
      <c r="E2161">
        <v>0</v>
      </c>
      <c r="F2161">
        <v>0</v>
      </c>
      <c r="G2161" t="s">
        <v>1175</v>
      </c>
      <c r="H2161">
        <v>0.25341182679507701</v>
      </c>
      <c r="I2161" t="s">
        <v>1480</v>
      </c>
    </row>
    <row r="2162" spans="1:9" x14ac:dyDescent="0.25">
      <c r="A2162" t="s">
        <v>1539</v>
      </c>
      <c r="B2162" t="s">
        <v>2085</v>
      </c>
      <c r="C2162" t="s">
        <v>2084</v>
      </c>
      <c r="D2162" t="s">
        <v>1171</v>
      </c>
      <c r="E2162">
        <v>0</v>
      </c>
      <c r="F2162">
        <v>0</v>
      </c>
      <c r="G2162" t="s">
        <v>1178</v>
      </c>
      <c r="H2162">
        <v>0.138977949137809</v>
      </c>
      <c r="I2162" t="s">
        <v>1482</v>
      </c>
    </row>
    <row r="2163" spans="1:9" x14ac:dyDescent="0.25">
      <c r="A2163" t="s">
        <v>1540</v>
      </c>
      <c r="B2163" t="s">
        <v>2085</v>
      </c>
      <c r="C2163" t="s">
        <v>2084</v>
      </c>
      <c r="D2163" t="s">
        <v>1171</v>
      </c>
      <c r="E2163">
        <v>0</v>
      </c>
      <c r="F2163">
        <v>0</v>
      </c>
      <c r="G2163" t="s">
        <v>1172</v>
      </c>
      <c r="H2163">
        <v>0.60761022406711396</v>
      </c>
      <c r="I2163" t="s">
        <v>1478</v>
      </c>
    </row>
    <row r="2164" spans="1:9" x14ac:dyDescent="0.25">
      <c r="A2164" t="s">
        <v>1541</v>
      </c>
      <c r="B2164" t="s">
        <v>2085</v>
      </c>
      <c r="C2164" t="s">
        <v>2084</v>
      </c>
      <c r="D2164" t="s">
        <v>1171</v>
      </c>
      <c r="E2164">
        <v>0</v>
      </c>
      <c r="F2164">
        <v>0</v>
      </c>
      <c r="G2164" t="s">
        <v>1175</v>
      </c>
      <c r="H2164">
        <v>0.25341182679507701</v>
      </c>
      <c r="I2164" t="s">
        <v>1480</v>
      </c>
    </row>
    <row r="2165" spans="1:9" x14ac:dyDescent="0.25">
      <c r="A2165" t="s">
        <v>1542</v>
      </c>
      <c r="B2165" t="s">
        <v>2085</v>
      </c>
      <c r="C2165" t="s">
        <v>2084</v>
      </c>
      <c r="D2165" t="s">
        <v>1171</v>
      </c>
      <c r="E2165">
        <v>0</v>
      </c>
      <c r="F2165">
        <v>0</v>
      </c>
      <c r="G2165" t="s">
        <v>1178</v>
      </c>
      <c r="H2165">
        <v>0.138977949137809</v>
      </c>
      <c r="I2165" t="s">
        <v>1482</v>
      </c>
    </row>
    <row r="2166" spans="1:9" x14ac:dyDescent="0.25">
      <c r="A2166" t="s">
        <v>1543</v>
      </c>
      <c r="B2166" t="s">
        <v>2085</v>
      </c>
      <c r="C2166" t="s">
        <v>2084</v>
      </c>
      <c r="D2166" t="s">
        <v>1171</v>
      </c>
      <c r="E2166">
        <v>0</v>
      </c>
      <c r="F2166">
        <v>0</v>
      </c>
      <c r="G2166" t="s">
        <v>1172</v>
      </c>
      <c r="H2166">
        <v>0.60761022406711396</v>
      </c>
      <c r="I2166" t="s">
        <v>1478</v>
      </c>
    </row>
    <row r="2167" spans="1:9" x14ac:dyDescent="0.25">
      <c r="A2167" t="s">
        <v>1544</v>
      </c>
      <c r="B2167" t="s">
        <v>2085</v>
      </c>
      <c r="C2167" t="s">
        <v>2084</v>
      </c>
      <c r="D2167" t="s">
        <v>1171</v>
      </c>
      <c r="E2167">
        <v>0</v>
      </c>
      <c r="F2167">
        <v>0</v>
      </c>
      <c r="G2167" t="s">
        <v>1175</v>
      </c>
      <c r="H2167">
        <v>0.25341182679507701</v>
      </c>
      <c r="I2167" t="s">
        <v>1480</v>
      </c>
    </row>
    <row r="2168" spans="1:9" x14ac:dyDescent="0.25">
      <c r="A2168" t="s">
        <v>1545</v>
      </c>
      <c r="B2168" t="s">
        <v>2085</v>
      </c>
      <c r="C2168" t="s">
        <v>2084</v>
      </c>
      <c r="D2168" t="s">
        <v>1171</v>
      </c>
      <c r="E2168">
        <v>0</v>
      </c>
      <c r="F2168">
        <v>0</v>
      </c>
      <c r="G2168" t="s">
        <v>1178</v>
      </c>
      <c r="H2168">
        <v>0.138977949137809</v>
      </c>
      <c r="I2168" t="s">
        <v>1482</v>
      </c>
    </row>
    <row r="2169" spans="1:9" x14ac:dyDescent="0.25">
      <c r="A2169" t="s">
        <v>1546</v>
      </c>
      <c r="B2169" t="s">
        <v>2085</v>
      </c>
      <c r="C2169" t="s">
        <v>2084</v>
      </c>
      <c r="D2169" t="s">
        <v>1171</v>
      </c>
      <c r="E2169">
        <v>0</v>
      </c>
      <c r="F2169">
        <v>0</v>
      </c>
      <c r="G2169" t="s">
        <v>1172</v>
      </c>
      <c r="H2169">
        <v>0.60761022406711396</v>
      </c>
      <c r="I2169" t="s">
        <v>1478</v>
      </c>
    </row>
    <row r="2170" spans="1:9" x14ac:dyDescent="0.25">
      <c r="A2170" t="s">
        <v>1547</v>
      </c>
      <c r="B2170" t="s">
        <v>2085</v>
      </c>
      <c r="C2170" t="s">
        <v>2084</v>
      </c>
      <c r="D2170" t="s">
        <v>1171</v>
      </c>
      <c r="E2170">
        <v>0</v>
      </c>
      <c r="F2170">
        <v>0</v>
      </c>
      <c r="G2170" t="s">
        <v>1175</v>
      </c>
      <c r="H2170">
        <v>0.25341182679507701</v>
      </c>
      <c r="I2170" t="s">
        <v>1480</v>
      </c>
    </row>
    <row r="2171" spans="1:9" x14ac:dyDescent="0.25">
      <c r="A2171" t="s">
        <v>1548</v>
      </c>
      <c r="B2171" t="s">
        <v>2085</v>
      </c>
      <c r="C2171" t="s">
        <v>2084</v>
      </c>
      <c r="D2171" t="s">
        <v>1171</v>
      </c>
      <c r="E2171">
        <v>0</v>
      </c>
      <c r="F2171">
        <v>0</v>
      </c>
      <c r="G2171" t="s">
        <v>1178</v>
      </c>
      <c r="H2171">
        <v>0.138977949137809</v>
      </c>
      <c r="I2171" t="s">
        <v>1482</v>
      </c>
    </row>
    <row r="2172" spans="1:9" x14ac:dyDescent="0.25">
      <c r="A2172" t="s">
        <v>1549</v>
      </c>
      <c r="B2172" t="s">
        <v>2085</v>
      </c>
      <c r="C2172" t="s">
        <v>2084</v>
      </c>
      <c r="D2172" t="s">
        <v>1171</v>
      </c>
      <c r="E2172">
        <v>0</v>
      </c>
      <c r="F2172">
        <v>0</v>
      </c>
      <c r="G2172" t="s">
        <v>1172</v>
      </c>
      <c r="H2172">
        <v>0.60761022406711396</v>
      </c>
      <c r="I2172" t="s">
        <v>1478</v>
      </c>
    </row>
    <row r="2173" spans="1:9" x14ac:dyDescent="0.25">
      <c r="A2173" t="s">
        <v>1550</v>
      </c>
      <c r="B2173" t="s">
        <v>2085</v>
      </c>
      <c r="C2173" t="s">
        <v>2084</v>
      </c>
      <c r="D2173" t="s">
        <v>1171</v>
      </c>
      <c r="E2173">
        <v>0</v>
      </c>
      <c r="F2173">
        <v>0</v>
      </c>
      <c r="G2173" t="s">
        <v>1175</v>
      </c>
      <c r="H2173">
        <v>0.25341182679507701</v>
      </c>
      <c r="I2173" t="s">
        <v>1480</v>
      </c>
    </row>
    <row r="2174" spans="1:9" x14ac:dyDescent="0.25">
      <c r="A2174" t="s">
        <v>1551</v>
      </c>
      <c r="B2174" t="s">
        <v>2085</v>
      </c>
      <c r="C2174" t="s">
        <v>2084</v>
      </c>
      <c r="D2174" t="s">
        <v>1171</v>
      </c>
      <c r="E2174">
        <v>0</v>
      </c>
      <c r="F2174">
        <v>0</v>
      </c>
      <c r="G2174" t="s">
        <v>1178</v>
      </c>
      <c r="H2174">
        <v>0.138977949137809</v>
      </c>
      <c r="I2174" t="s">
        <v>1482</v>
      </c>
    </row>
    <row r="2175" spans="1:9" x14ac:dyDescent="0.25">
      <c r="A2175" t="s">
        <v>1552</v>
      </c>
      <c r="B2175" t="s">
        <v>2085</v>
      </c>
      <c r="C2175" t="s">
        <v>2084</v>
      </c>
      <c r="D2175" t="s">
        <v>1171</v>
      </c>
      <c r="E2175">
        <v>0</v>
      </c>
      <c r="F2175">
        <v>0</v>
      </c>
      <c r="G2175" t="s">
        <v>1172</v>
      </c>
      <c r="H2175">
        <v>0.60761022406711396</v>
      </c>
      <c r="I2175" t="s">
        <v>1478</v>
      </c>
    </row>
    <row r="2176" spans="1:9" x14ac:dyDescent="0.25">
      <c r="A2176" t="s">
        <v>1553</v>
      </c>
      <c r="B2176" t="s">
        <v>2085</v>
      </c>
      <c r="C2176" t="s">
        <v>2084</v>
      </c>
      <c r="D2176" t="s">
        <v>1171</v>
      </c>
      <c r="E2176">
        <v>0</v>
      </c>
      <c r="F2176">
        <v>0</v>
      </c>
      <c r="G2176" t="s">
        <v>1175</v>
      </c>
      <c r="H2176">
        <v>0.25341182679507701</v>
      </c>
      <c r="I2176" t="s">
        <v>1480</v>
      </c>
    </row>
    <row r="2177" spans="1:9" x14ac:dyDescent="0.25">
      <c r="A2177" t="s">
        <v>1554</v>
      </c>
      <c r="B2177" t="s">
        <v>2085</v>
      </c>
      <c r="C2177" t="s">
        <v>2084</v>
      </c>
      <c r="D2177" t="s">
        <v>1171</v>
      </c>
      <c r="E2177">
        <v>0</v>
      </c>
      <c r="F2177">
        <v>0</v>
      </c>
      <c r="G2177" t="s">
        <v>1178</v>
      </c>
      <c r="H2177">
        <v>0.138977949137809</v>
      </c>
      <c r="I2177" t="s">
        <v>1482</v>
      </c>
    </row>
    <row r="2178" spans="1:9" x14ac:dyDescent="0.25">
      <c r="A2178" t="s">
        <v>1555</v>
      </c>
      <c r="B2178" t="s">
        <v>2085</v>
      </c>
      <c r="C2178" t="s">
        <v>2084</v>
      </c>
      <c r="D2178" t="s">
        <v>1171</v>
      </c>
      <c r="E2178">
        <v>0</v>
      </c>
      <c r="F2178">
        <v>0</v>
      </c>
      <c r="G2178" t="s">
        <v>1172</v>
      </c>
      <c r="H2178">
        <v>0.60761022406711396</v>
      </c>
      <c r="I2178" t="s">
        <v>1478</v>
      </c>
    </row>
    <row r="2179" spans="1:9" x14ac:dyDescent="0.25">
      <c r="A2179" t="s">
        <v>1556</v>
      </c>
      <c r="B2179" t="s">
        <v>2085</v>
      </c>
      <c r="C2179" t="s">
        <v>2084</v>
      </c>
      <c r="D2179" t="s">
        <v>1171</v>
      </c>
      <c r="E2179">
        <v>0</v>
      </c>
      <c r="F2179">
        <v>0</v>
      </c>
      <c r="G2179" t="s">
        <v>1175</v>
      </c>
      <c r="H2179">
        <v>0.25341182679507701</v>
      </c>
      <c r="I2179" t="s">
        <v>1480</v>
      </c>
    </row>
    <row r="2180" spans="1:9" x14ac:dyDescent="0.25">
      <c r="A2180" t="s">
        <v>1557</v>
      </c>
      <c r="B2180" t="s">
        <v>2085</v>
      </c>
      <c r="C2180" t="s">
        <v>2084</v>
      </c>
      <c r="D2180" t="s">
        <v>1171</v>
      </c>
      <c r="E2180">
        <v>0</v>
      </c>
      <c r="F2180">
        <v>0</v>
      </c>
      <c r="G2180" t="s">
        <v>1178</v>
      </c>
      <c r="H2180">
        <v>0.138977949137809</v>
      </c>
      <c r="I2180" t="s">
        <v>1482</v>
      </c>
    </row>
    <row r="2181" spans="1:9" x14ac:dyDescent="0.25">
      <c r="A2181" t="s">
        <v>1558</v>
      </c>
      <c r="B2181" t="s">
        <v>2085</v>
      </c>
      <c r="C2181" t="s">
        <v>2084</v>
      </c>
      <c r="D2181" t="s">
        <v>1171</v>
      </c>
      <c r="E2181">
        <v>0</v>
      </c>
      <c r="F2181">
        <v>0</v>
      </c>
      <c r="G2181" t="s">
        <v>1172</v>
      </c>
      <c r="H2181">
        <v>0.60761022406711396</v>
      </c>
      <c r="I2181" t="s">
        <v>1478</v>
      </c>
    </row>
    <row r="2182" spans="1:9" x14ac:dyDescent="0.25">
      <c r="A2182" t="s">
        <v>1559</v>
      </c>
      <c r="B2182" t="s">
        <v>2085</v>
      </c>
      <c r="C2182" t="s">
        <v>2084</v>
      </c>
      <c r="D2182" t="s">
        <v>1171</v>
      </c>
      <c r="E2182">
        <v>0</v>
      </c>
      <c r="F2182">
        <v>0</v>
      </c>
      <c r="G2182" t="s">
        <v>1175</v>
      </c>
      <c r="H2182">
        <v>0.25341182679507701</v>
      </c>
      <c r="I2182" t="s">
        <v>1480</v>
      </c>
    </row>
    <row r="2183" spans="1:9" x14ac:dyDescent="0.25">
      <c r="A2183" t="s">
        <v>1560</v>
      </c>
      <c r="B2183" t="s">
        <v>2085</v>
      </c>
      <c r="C2183" t="s">
        <v>2084</v>
      </c>
      <c r="D2183" t="s">
        <v>1171</v>
      </c>
      <c r="E2183">
        <v>0</v>
      </c>
      <c r="F2183">
        <v>0</v>
      </c>
      <c r="G2183" t="s">
        <v>1178</v>
      </c>
      <c r="H2183">
        <v>0.138977949137809</v>
      </c>
      <c r="I2183" t="s">
        <v>1482</v>
      </c>
    </row>
    <row r="2184" spans="1:9" x14ac:dyDescent="0.25">
      <c r="A2184" t="s">
        <v>1561</v>
      </c>
      <c r="B2184" t="s">
        <v>2085</v>
      </c>
      <c r="C2184" t="s">
        <v>2084</v>
      </c>
      <c r="D2184" t="s">
        <v>1171</v>
      </c>
      <c r="E2184">
        <v>0</v>
      </c>
      <c r="F2184">
        <v>0</v>
      </c>
      <c r="G2184" t="s">
        <v>1172</v>
      </c>
      <c r="H2184">
        <v>0.60761022406711396</v>
      </c>
      <c r="I2184" t="s">
        <v>1478</v>
      </c>
    </row>
    <row r="2185" spans="1:9" x14ac:dyDescent="0.25">
      <c r="A2185" t="s">
        <v>1562</v>
      </c>
      <c r="B2185" t="s">
        <v>2085</v>
      </c>
      <c r="C2185" t="s">
        <v>2084</v>
      </c>
      <c r="D2185" t="s">
        <v>1171</v>
      </c>
      <c r="E2185">
        <v>0</v>
      </c>
      <c r="F2185">
        <v>0</v>
      </c>
      <c r="G2185" t="s">
        <v>1175</v>
      </c>
      <c r="H2185">
        <v>0.25341182679507701</v>
      </c>
      <c r="I2185" t="s">
        <v>1480</v>
      </c>
    </row>
    <row r="2186" spans="1:9" x14ac:dyDescent="0.25">
      <c r="A2186" t="s">
        <v>1563</v>
      </c>
      <c r="B2186" t="s">
        <v>2085</v>
      </c>
      <c r="C2186" t="s">
        <v>2084</v>
      </c>
      <c r="D2186" t="s">
        <v>1171</v>
      </c>
      <c r="E2186">
        <v>0</v>
      </c>
      <c r="F2186">
        <v>0</v>
      </c>
      <c r="G2186" t="s">
        <v>1178</v>
      </c>
      <c r="H2186">
        <v>0.138977949137809</v>
      </c>
      <c r="I2186" t="s">
        <v>1482</v>
      </c>
    </row>
    <row r="2187" spans="1:9" x14ac:dyDescent="0.25">
      <c r="A2187" t="s">
        <v>1564</v>
      </c>
      <c r="B2187" t="s">
        <v>2085</v>
      </c>
      <c r="C2187" t="s">
        <v>2084</v>
      </c>
      <c r="D2187" t="s">
        <v>1171</v>
      </c>
      <c r="E2187">
        <v>0</v>
      </c>
      <c r="F2187">
        <v>0</v>
      </c>
      <c r="G2187" t="s">
        <v>1172</v>
      </c>
      <c r="H2187">
        <v>0.60761022406711396</v>
      </c>
      <c r="I2187" t="s">
        <v>1478</v>
      </c>
    </row>
    <row r="2188" spans="1:9" x14ac:dyDescent="0.25">
      <c r="A2188" t="s">
        <v>1565</v>
      </c>
      <c r="B2188" t="s">
        <v>2085</v>
      </c>
      <c r="C2188" t="s">
        <v>2084</v>
      </c>
      <c r="D2188" t="s">
        <v>1171</v>
      </c>
      <c r="E2188">
        <v>0</v>
      </c>
      <c r="F2188">
        <v>0</v>
      </c>
      <c r="G2188" t="s">
        <v>1175</v>
      </c>
      <c r="H2188">
        <v>0.25341182679507701</v>
      </c>
      <c r="I2188" t="s">
        <v>1480</v>
      </c>
    </row>
    <row r="2189" spans="1:9" x14ac:dyDescent="0.25">
      <c r="A2189" t="s">
        <v>1566</v>
      </c>
      <c r="B2189" t="s">
        <v>2085</v>
      </c>
      <c r="C2189" t="s">
        <v>2084</v>
      </c>
      <c r="D2189" t="s">
        <v>1171</v>
      </c>
      <c r="E2189">
        <v>0</v>
      </c>
      <c r="F2189">
        <v>0</v>
      </c>
      <c r="G2189" t="s">
        <v>1178</v>
      </c>
      <c r="H2189">
        <v>0.138977949137809</v>
      </c>
      <c r="I2189" t="s">
        <v>1482</v>
      </c>
    </row>
    <row r="2190" spans="1:9" x14ac:dyDescent="0.25">
      <c r="A2190" t="s">
        <v>1567</v>
      </c>
      <c r="B2190" t="s">
        <v>2085</v>
      </c>
      <c r="C2190" t="s">
        <v>2084</v>
      </c>
      <c r="D2190" t="s">
        <v>1171</v>
      </c>
      <c r="E2190">
        <v>0</v>
      </c>
      <c r="F2190">
        <v>0</v>
      </c>
      <c r="G2190" t="s">
        <v>1172</v>
      </c>
      <c r="H2190">
        <v>0.60761022406711396</v>
      </c>
      <c r="I2190" t="s">
        <v>1478</v>
      </c>
    </row>
    <row r="2191" spans="1:9" x14ac:dyDescent="0.25">
      <c r="A2191" t="s">
        <v>1568</v>
      </c>
      <c r="B2191" t="s">
        <v>2085</v>
      </c>
      <c r="C2191" t="s">
        <v>2084</v>
      </c>
      <c r="D2191" t="s">
        <v>1171</v>
      </c>
      <c r="E2191">
        <v>0</v>
      </c>
      <c r="F2191">
        <v>0</v>
      </c>
      <c r="G2191" t="s">
        <v>1175</v>
      </c>
      <c r="H2191">
        <v>0.25341182679507701</v>
      </c>
      <c r="I2191" t="s">
        <v>1480</v>
      </c>
    </row>
    <row r="2192" spans="1:9" x14ac:dyDescent="0.25">
      <c r="A2192" t="s">
        <v>1569</v>
      </c>
      <c r="B2192" t="s">
        <v>2085</v>
      </c>
      <c r="C2192" t="s">
        <v>2084</v>
      </c>
      <c r="D2192" t="s">
        <v>1171</v>
      </c>
      <c r="E2192">
        <v>0</v>
      </c>
      <c r="F2192">
        <v>0</v>
      </c>
      <c r="G2192" t="s">
        <v>1178</v>
      </c>
      <c r="H2192">
        <v>0.138977949137809</v>
      </c>
      <c r="I2192" t="s">
        <v>1482</v>
      </c>
    </row>
    <row r="2193" spans="1:9" x14ac:dyDescent="0.25">
      <c r="A2193" t="s">
        <v>1570</v>
      </c>
      <c r="B2193" t="s">
        <v>2085</v>
      </c>
      <c r="C2193" t="s">
        <v>2084</v>
      </c>
      <c r="D2193" t="s">
        <v>1171</v>
      </c>
      <c r="E2193">
        <v>0</v>
      </c>
      <c r="F2193">
        <v>0</v>
      </c>
      <c r="G2193" t="s">
        <v>1172</v>
      </c>
      <c r="H2193">
        <v>0.60761022406711396</v>
      </c>
      <c r="I2193" t="s">
        <v>1478</v>
      </c>
    </row>
    <row r="2194" spans="1:9" x14ac:dyDescent="0.25">
      <c r="A2194" t="s">
        <v>1571</v>
      </c>
      <c r="B2194" t="s">
        <v>2085</v>
      </c>
      <c r="C2194" t="s">
        <v>2084</v>
      </c>
      <c r="D2194" t="s">
        <v>1171</v>
      </c>
      <c r="E2194">
        <v>0</v>
      </c>
      <c r="F2194">
        <v>0</v>
      </c>
      <c r="G2194" t="s">
        <v>1175</v>
      </c>
      <c r="H2194">
        <v>0.25341182679507701</v>
      </c>
      <c r="I2194" t="s">
        <v>1480</v>
      </c>
    </row>
    <row r="2195" spans="1:9" x14ac:dyDescent="0.25">
      <c r="A2195" t="s">
        <v>1572</v>
      </c>
      <c r="B2195" t="s">
        <v>2085</v>
      </c>
      <c r="C2195" t="s">
        <v>2084</v>
      </c>
      <c r="D2195" t="s">
        <v>1171</v>
      </c>
      <c r="E2195">
        <v>0</v>
      </c>
      <c r="F2195">
        <v>0</v>
      </c>
      <c r="G2195" t="s">
        <v>1178</v>
      </c>
      <c r="H2195">
        <v>0.138977949137809</v>
      </c>
      <c r="I2195" t="s">
        <v>1482</v>
      </c>
    </row>
    <row r="2196" spans="1:9" x14ac:dyDescent="0.25">
      <c r="A2196" t="s">
        <v>1573</v>
      </c>
      <c r="B2196" t="s">
        <v>2085</v>
      </c>
      <c r="C2196" t="s">
        <v>2084</v>
      </c>
      <c r="D2196" t="s">
        <v>1171</v>
      </c>
      <c r="E2196">
        <v>0</v>
      </c>
      <c r="F2196">
        <v>0</v>
      </c>
      <c r="G2196" t="s">
        <v>1172</v>
      </c>
      <c r="H2196">
        <v>0.60761022406711396</v>
      </c>
      <c r="I2196" t="s">
        <v>1478</v>
      </c>
    </row>
    <row r="2197" spans="1:9" x14ac:dyDescent="0.25">
      <c r="A2197" t="s">
        <v>1574</v>
      </c>
      <c r="B2197" t="s">
        <v>2085</v>
      </c>
      <c r="C2197" t="s">
        <v>2084</v>
      </c>
      <c r="D2197" t="s">
        <v>1171</v>
      </c>
      <c r="E2197">
        <v>0</v>
      </c>
      <c r="F2197">
        <v>0</v>
      </c>
      <c r="G2197" t="s">
        <v>1175</v>
      </c>
      <c r="H2197">
        <v>0.25341182679507701</v>
      </c>
      <c r="I2197" t="s">
        <v>1480</v>
      </c>
    </row>
    <row r="2198" spans="1:9" x14ac:dyDescent="0.25">
      <c r="A2198" t="s">
        <v>1575</v>
      </c>
      <c r="B2198" t="s">
        <v>2085</v>
      </c>
      <c r="C2198" t="s">
        <v>2084</v>
      </c>
      <c r="D2198" t="s">
        <v>1171</v>
      </c>
      <c r="E2198">
        <v>0</v>
      </c>
      <c r="F2198">
        <v>0</v>
      </c>
      <c r="G2198" t="s">
        <v>1178</v>
      </c>
      <c r="H2198">
        <v>0.138977949137809</v>
      </c>
      <c r="I2198" t="s">
        <v>1482</v>
      </c>
    </row>
    <row r="2199" spans="1:9" x14ac:dyDescent="0.25">
      <c r="A2199" t="s">
        <v>1576</v>
      </c>
      <c r="B2199" t="s">
        <v>2085</v>
      </c>
      <c r="C2199" t="s">
        <v>2084</v>
      </c>
      <c r="D2199" t="s">
        <v>1171</v>
      </c>
      <c r="E2199">
        <v>0</v>
      </c>
      <c r="F2199">
        <v>0</v>
      </c>
      <c r="G2199" t="s">
        <v>1172</v>
      </c>
      <c r="H2199">
        <v>0.60761022406711396</v>
      </c>
      <c r="I2199" t="s">
        <v>1478</v>
      </c>
    </row>
    <row r="2200" spans="1:9" x14ac:dyDescent="0.25">
      <c r="A2200" t="s">
        <v>1577</v>
      </c>
      <c r="B2200" t="s">
        <v>2085</v>
      </c>
      <c r="C2200" t="s">
        <v>2084</v>
      </c>
      <c r="D2200" t="s">
        <v>1171</v>
      </c>
      <c r="E2200">
        <v>0</v>
      </c>
      <c r="F2200">
        <v>0</v>
      </c>
      <c r="G2200" t="s">
        <v>1175</v>
      </c>
      <c r="H2200">
        <v>0.25341182679507701</v>
      </c>
      <c r="I2200" t="s">
        <v>1480</v>
      </c>
    </row>
    <row r="2201" spans="1:9" x14ac:dyDescent="0.25">
      <c r="A2201" t="s">
        <v>1578</v>
      </c>
      <c r="B2201" t="s">
        <v>2085</v>
      </c>
      <c r="C2201" t="s">
        <v>2084</v>
      </c>
      <c r="D2201" t="s">
        <v>1171</v>
      </c>
      <c r="E2201">
        <v>0</v>
      </c>
      <c r="F2201">
        <v>0</v>
      </c>
      <c r="G2201" t="s">
        <v>1178</v>
      </c>
      <c r="H2201">
        <v>0.138977949137809</v>
      </c>
      <c r="I2201" t="s">
        <v>1482</v>
      </c>
    </row>
    <row r="2202" spans="1:9" x14ac:dyDescent="0.25">
      <c r="A2202" t="s">
        <v>1579</v>
      </c>
      <c r="B2202" t="s">
        <v>2085</v>
      </c>
      <c r="C2202" t="s">
        <v>2084</v>
      </c>
      <c r="D2202" t="s">
        <v>1171</v>
      </c>
      <c r="E2202">
        <v>0</v>
      </c>
      <c r="F2202">
        <v>0</v>
      </c>
      <c r="G2202" t="s">
        <v>1172</v>
      </c>
      <c r="H2202">
        <v>0.60761022406711396</v>
      </c>
      <c r="I2202" t="s">
        <v>1478</v>
      </c>
    </row>
    <row r="2203" spans="1:9" x14ac:dyDescent="0.25">
      <c r="A2203" t="s">
        <v>1580</v>
      </c>
      <c r="B2203" t="s">
        <v>2085</v>
      </c>
      <c r="C2203" t="s">
        <v>2084</v>
      </c>
      <c r="D2203" t="s">
        <v>1171</v>
      </c>
      <c r="E2203">
        <v>0</v>
      </c>
      <c r="F2203">
        <v>0</v>
      </c>
      <c r="G2203" t="s">
        <v>1175</v>
      </c>
      <c r="H2203">
        <v>0.25341182679507701</v>
      </c>
      <c r="I2203" t="s">
        <v>1480</v>
      </c>
    </row>
    <row r="2204" spans="1:9" x14ac:dyDescent="0.25">
      <c r="A2204" t="s">
        <v>1581</v>
      </c>
      <c r="B2204" t="s">
        <v>2085</v>
      </c>
      <c r="C2204" t="s">
        <v>2084</v>
      </c>
      <c r="D2204" t="s">
        <v>1171</v>
      </c>
      <c r="E2204">
        <v>0</v>
      </c>
      <c r="F2204">
        <v>0</v>
      </c>
      <c r="G2204" t="s">
        <v>1178</v>
      </c>
      <c r="H2204">
        <v>0.138977949137809</v>
      </c>
      <c r="I2204" t="s">
        <v>1482</v>
      </c>
    </row>
    <row r="2205" spans="1:9" x14ac:dyDescent="0.25">
      <c r="A2205" t="s">
        <v>1582</v>
      </c>
      <c r="B2205" t="s">
        <v>2085</v>
      </c>
      <c r="C2205" t="s">
        <v>2084</v>
      </c>
      <c r="D2205" t="s">
        <v>1171</v>
      </c>
      <c r="E2205">
        <v>0</v>
      </c>
      <c r="F2205">
        <v>0</v>
      </c>
      <c r="G2205" t="s">
        <v>1172</v>
      </c>
      <c r="H2205">
        <v>0.60761022406711396</v>
      </c>
      <c r="I2205" t="s">
        <v>1478</v>
      </c>
    </row>
    <row r="2206" spans="1:9" x14ac:dyDescent="0.25">
      <c r="A2206" t="s">
        <v>1583</v>
      </c>
      <c r="B2206" t="s">
        <v>2085</v>
      </c>
      <c r="C2206" t="s">
        <v>2084</v>
      </c>
      <c r="D2206" t="s">
        <v>1171</v>
      </c>
      <c r="E2206">
        <v>0</v>
      </c>
      <c r="F2206">
        <v>0</v>
      </c>
      <c r="G2206" t="s">
        <v>1175</v>
      </c>
      <c r="H2206">
        <v>0.25341182679507701</v>
      </c>
      <c r="I2206" t="s">
        <v>1480</v>
      </c>
    </row>
    <row r="2207" spans="1:9" x14ac:dyDescent="0.25">
      <c r="A2207" t="s">
        <v>1584</v>
      </c>
      <c r="B2207" t="s">
        <v>2085</v>
      </c>
      <c r="C2207" t="s">
        <v>2084</v>
      </c>
      <c r="D2207" t="s">
        <v>1171</v>
      </c>
      <c r="E2207">
        <v>0</v>
      </c>
      <c r="F2207">
        <v>0</v>
      </c>
      <c r="G2207" t="s">
        <v>1178</v>
      </c>
      <c r="H2207">
        <v>0.138977949137809</v>
      </c>
      <c r="I2207" t="s">
        <v>1482</v>
      </c>
    </row>
    <row r="2208" spans="1:9" x14ac:dyDescent="0.25">
      <c r="A2208" t="s">
        <v>1585</v>
      </c>
      <c r="B2208" t="s">
        <v>2085</v>
      </c>
      <c r="C2208" t="s">
        <v>2084</v>
      </c>
      <c r="D2208" t="s">
        <v>1171</v>
      </c>
      <c r="E2208">
        <v>30.86</v>
      </c>
      <c r="F2208">
        <v>30.86</v>
      </c>
      <c r="G2208" t="s">
        <v>1172</v>
      </c>
      <c r="H2208">
        <v>0.60761022406711396</v>
      </c>
      <c r="I2208" t="s">
        <v>1478</v>
      </c>
    </row>
    <row r="2209" spans="1:9" x14ac:dyDescent="0.25">
      <c r="A2209" t="s">
        <v>1586</v>
      </c>
      <c r="B2209" t="s">
        <v>2085</v>
      </c>
      <c r="C2209" t="s">
        <v>2084</v>
      </c>
      <c r="D2209" t="s">
        <v>1171</v>
      </c>
      <c r="E2209">
        <v>30.86</v>
      </c>
      <c r="F2209">
        <v>30.86</v>
      </c>
      <c r="G2209" t="s">
        <v>1175</v>
      </c>
      <c r="H2209">
        <v>0.25341182679507701</v>
      </c>
      <c r="I2209" t="s">
        <v>1480</v>
      </c>
    </row>
    <row r="2210" spans="1:9" x14ac:dyDescent="0.25">
      <c r="A2210" t="s">
        <v>1587</v>
      </c>
      <c r="B2210" t="s">
        <v>2085</v>
      </c>
      <c r="C2210" t="s">
        <v>2084</v>
      </c>
      <c r="D2210" t="s">
        <v>1171</v>
      </c>
      <c r="E2210">
        <v>30.86</v>
      </c>
      <c r="F2210">
        <v>30.86</v>
      </c>
      <c r="G2210" t="s">
        <v>1178</v>
      </c>
      <c r="H2210">
        <v>0.138977949137809</v>
      </c>
      <c r="I2210" t="s">
        <v>1482</v>
      </c>
    </row>
    <row r="2211" spans="1:9" x14ac:dyDescent="0.25">
      <c r="A2211" t="s">
        <v>1588</v>
      </c>
      <c r="B2211" t="s">
        <v>2085</v>
      </c>
      <c r="C2211" t="s">
        <v>2084</v>
      </c>
      <c r="D2211" t="s">
        <v>1171</v>
      </c>
      <c r="E2211">
        <v>61.72</v>
      </c>
      <c r="F2211">
        <v>61.72</v>
      </c>
      <c r="G2211" t="s">
        <v>1172</v>
      </c>
      <c r="H2211">
        <v>0.60761022406711396</v>
      </c>
      <c r="I2211" t="s">
        <v>1478</v>
      </c>
    </row>
    <row r="2212" spans="1:9" x14ac:dyDescent="0.25">
      <c r="A2212" t="s">
        <v>1589</v>
      </c>
      <c r="B2212" t="s">
        <v>2085</v>
      </c>
      <c r="C2212" t="s">
        <v>2084</v>
      </c>
      <c r="D2212" t="s">
        <v>1171</v>
      </c>
      <c r="E2212">
        <v>61.72</v>
      </c>
      <c r="F2212">
        <v>61.72</v>
      </c>
      <c r="G2212" t="s">
        <v>1175</v>
      </c>
      <c r="H2212">
        <v>0.25341182679507701</v>
      </c>
      <c r="I2212" t="s">
        <v>1480</v>
      </c>
    </row>
    <row r="2213" spans="1:9" x14ac:dyDescent="0.25">
      <c r="A2213" t="s">
        <v>1590</v>
      </c>
      <c r="B2213" t="s">
        <v>2085</v>
      </c>
      <c r="C2213" t="s">
        <v>2084</v>
      </c>
      <c r="D2213" t="s">
        <v>1171</v>
      </c>
      <c r="E2213">
        <v>61.72</v>
      </c>
      <c r="F2213">
        <v>61.72</v>
      </c>
      <c r="G2213" t="s">
        <v>1178</v>
      </c>
      <c r="H2213">
        <v>0.138977949137809</v>
      </c>
      <c r="I2213" t="s">
        <v>1482</v>
      </c>
    </row>
    <row r="2214" spans="1:9" x14ac:dyDescent="0.25">
      <c r="A2214" t="s">
        <v>1591</v>
      </c>
      <c r="B2214" t="s">
        <v>2085</v>
      </c>
      <c r="C2214" t="s">
        <v>2084</v>
      </c>
      <c r="D2214" t="s">
        <v>1171</v>
      </c>
      <c r="E2214">
        <v>92.58</v>
      </c>
      <c r="F2214">
        <v>92.58</v>
      </c>
      <c r="G2214" t="s">
        <v>1172</v>
      </c>
      <c r="H2214">
        <v>0.60761022406711396</v>
      </c>
      <c r="I2214" t="s">
        <v>1478</v>
      </c>
    </row>
    <row r="2215" spans="1:9" x14ac:dyDescent="0.25">
      <c r="A2215" t="s">
        <v>1592</v>
      </c>
      <c r="B2215" t="s">
        <v>2085</v>
      </c>
      <c r="C2215" t="s">
        <v>2084</v>
      </c>
      <c r="D2215" t="s">
        <v>1171</v>
      </c>
      <c r="E2215">
        <v>92.58</v>
      </c>
      <c r="F2215">
        <v>92.58</v>
      </c>
      <c r="G2215" t="s">
        <v>1175</v>
      </c>
      <c r="H2215">
        <v>0.25341182679507701</v>
      </c>
      <c r="I2215" t="s">
        <v>1480</v>
      </c>
    </row>
    <row r="2216" spans="1:9" x14ac:dyDescent="0.25">
      <c r="A2216" t="s">
        <v>1593</v>
      </c>
      <c r="B2216" t="s">
        <v>2085</v>
      </c>
      <c r="C2216" t="s">
        <v>2084</v>
      </c>
      <c r="D2216" t="s">
        <v>1171</v>
      </c>
      <c r="E2216">
        <v>92.58</v>
      </c>
      <c r="F2216">
        <v>92.58</v>
      </c>
      <c r="G2216" t="s">
        <v>1178</v>
      </c>
      <c r="H2216">
        <v>0.138977949137809</v>
      </c>
      <c r="I2216" t="s">
        <v>1482</v>
      </c>
    </row>
    <row r="2217" spans="1:9" x14ac:dyDescent="0.25">
      <c r="A2217" t="s">
        <v>1594</v>
      </c>
      <c r="B2217" t="s">
        <v>2085</v>
      </c>
      <c r="C2217" t="s">
        <v>2084</v>
      </c>
      <c r="D2217" t="s">
        <v>1171</v>
      </c>
      <c r="E2217">
        <v>123.44</v>
      </c>
      <c r="F2217">
        <v>123.44</v>
      </c>
      <c r="G2217" t="s">
        <v>1172</v>
      </c>
      <c r="H2217">
        <v>0.60761022406711396</v>
      </c>
      <c r="I2217" t="s">
        <v>1478</v>
      </c>
    </row>
    <row r="2218" spans="1:9" x14ac:dyDescent="0.25">
      <c r="A2218" t="s">
        <v>1595</v>
      </c>
      <c r="B2218" t="s">
        <v>2085</v>
      </c>
      <c r="C2218" t="s">
        <v>2084</v>
      </c>
      <c r="D2218" t="s">
        <v>1171</v>
      </c>
      <c r="E2218">
        <v>123.44</v>
      </c>
      <c r="F2218">
        <v>123.44</v>
      </c>
      <c r="G2218" t="s">
        <v>1175</v>
      </c>
      <c r="H2218">
        <v>0.25341182679507701</v>
      </c>
      <c r="I2218" t="s">
        <v>1480</v>
      </c>
    </row>
    <row r="2219" spans="1:9" x14ac:dyDescent="0.25">
      <c r="A2219" t="s">
        <v>1596</v>
      </c>
      <c r="B2219" t="s">
        <v>2085</v>
      </c>
      <c r="C2219" t="s">
        <v>2084</v>
      </c>
      <c r="D2219" t="s">
        <v>1171</v>
      </c>
      <c r="E2219">
        <v>123.44</v>
      </c>
      <c r="F2219">
        <v>123.44</v>
      </c>
      <c r="G2219" t="s">
        <v>1178</v>
      </c>
      <c r="H2219">
        <v>0.138977949137809</v>
      </c>
      <c r="I2219" t="s">
        <v>1482</v>
      </c>
    </row>
    <row r="2220" spans="1:9" x14ac:dyDescent="0.25">
      <c r="A2220" t="s">
        <v>1597</v>
      </c>
      <c r="B2220" t="s">
        <v>2085</v>
      </c>
      <c r="C2220" t="s">
        <v>2084</v>
      </c>
      <c r="D2220" t="s">
        <v>1171</v>
      </c>
      <c r="E2220">
        <v>154.30000000000001</v>
      </c>
      <c r="F2220">
        <v>154.30000000000001</v>
      </c>
      <c r="G2220" t="s">
        <v>1172</v>
      </c>
      <c r="H2220">
        <v>0.60761022406711396</v>
      </c>
      <c r="I2220" t="s">
        <v>1478</v>
      </c>
    </row>
    <row r="2221" spans="1:9" x14ac:dyDescent="0.25">
      <c r="A2221" t="s">
        <v>1598</v>
      </c>
      <c r="B2221" t="s">
        <v>2085</v>
      </c>
      <c r="C2221" t="s">
        <v>2084</v>
      </c>
      <c r="D2221" t="s">
        <v>1171</v>
      </c>
      <c r="E2221">
        <v>154.30000000000001</v>
      </c>
      <c r="F2221">
        <v>154.30000000000001</v>
      </c>
      <c r="G2221" t="s">
        <v>1175</v>
      </c>
      <c r="H2221">
        <v>0.25341182679507701</v>
      </c>
      <c r="I2221" t="s">
        <v>1480</v>
      </c>
    </row>
    <row r="2222" spans="1:9" x14ac:dyDescent="0.25">
      <c r="A2222" t="s">
        <v>1599</v>
      </c>
      <c r="B2222" t="s">
        <v>2085</v>
      </c>
      <c r="C2222" t="s">
        <v>2084</v>
      </c>
      <c r="D2222" t="s">
        <v>1171</v>
      </c>
      <c r="E2222">
        <v>154.30000000000001</v>
      </c>
      <c r="F2222">
        <v>154.30000000000001</v>
      </c>
      <c r="G2222" t="s">
        <v>1178</v>
      </c>
      <c r="H2222">
        <v>0.138977949137809</v>
      </c>
      <c r="I2222" t="s">
        <v>1482</v>
      </c>
    </row>
    <row r="2223" spans="1:9" x14ac:dyDescent="0.25">
      <c r="A2223" t="s">
        <v>1600</v>
      </c>
      <c r="B2223" t="s">
        <v>2085</v>
      </c>
      <c r="C2223" t="s">
        <v>2084</v>
      </c>
      <c r="D2223" t="s">
        <v>1171</v>
      </c>
      <c r="E2223">
        <v>185.16</v>
      </c>
      <c r="F2223">
        <v>185.16</v>
      </c>
      <c r="G2223" t="s">
        <v>1172</v>
      </c>
      <c r="H2223">
        <v>0.60761022406711396</v>
      </c>
      <c r="I2223" t="s">
        <v>1478</v>
      </c>
    </row>
    <row r="2224" spans="1:9" x14ac:dyDescent="0.25">
      <c r="A2224" t="s">
        <v>1601</v>
      </c>
      <c r="B2224" t="s">
        <v>2085</v>
      </c>
      <c r="C2224" t="s">
        <v>2084</v>
      </c>
      <c r="D2224" t="s">
        <v>1171</v>
      </c>
      <c r="E2224">
        <v>185.16</v>
      </c>
      <c r="F2224">
        <v>185.16</v>
      </c>
      <c r="G2224" t="s">
        <v>1175</v>
      </c>
      <c r="H2224">
        <v>0.25341182679507701</v>
      </c>
      <c r="I2224" t="s">
        <v>1480</v>
      </c>
    </row>
    <row r="2225" spans="1:9" x14ac:dyDescent="0.25">
      <c r="A2225" t="s">
        <v>1602</v>
      </c>
      <c r="B2225" t="s">
        <v>2085</v>
      </c>
      <c r="C2225" t="s">
        <v>2084</v>
      </c>
      <c r="D2225" t="s">
        <v>1171</v>
      </c>
      <c r="E2225">
        <v>185.16</v>
      </c>
      <c r="F2225">
        <v>185.16</v>
      </c>
      <c r="G2225" t="s">
        <v>1178</v>
      </c>
      <c r="H2225">
        <v>0.138977949137809</v>
      </c>
      <c r="I2225" t="s">
        <v>1482</v>
      </c>
    </row>
    <row r="2226" spans="1:9" x14ac:dyDescent="0.25">
      <c r="A2226" t="s">
        <v>1603</v>
      </c>
      <c r="B2226" t="s">
        <v>2085</v>
      </c>
      <c r="C2226" t="s">
        <v>2084</v>
      </c>
      <c r="D2226" t="s">
        <v>1171</v>
      </c>
      <c r="E2226">
        <v>216.02</v>
      </c>
      <c r="F2226">
        <v>216.02</v>
      </c>
      <c r="G2226" t="s">
        <v>1172</v>
      </c>
      <c r="H2226">
        <v>0.60761022406711396</v>
      </c>
      <c r="I2226" t="s">
        <v>1478</v>
      </c>
    </row>
    <row r="2227" spans="1:9" x14ac:dyDescent="0.25">
      <c r="A2227" t="s">
        <v>1604</v>
      </c>
      <c r="B2227" t="s">
        <v>2085</v>
      </c>
      <c r="C2227" t="s">
        <v>2084</v>
      </c>
      <c r="D2227" t="s">
        <v>1171</v>
      </c>
      <c r="E2227">
        <v>216.02</v>
      </c>
      <c r="F2227">
        <v>216.02</v>
      </c>
      <c r="G2227" t="s">
        <v>1175</v>
      </c>
      <c r="H2227">
        <v>0.25341182679507701</v>
      </c>
      <c r="I2227" t="s">
        <v>1480</v>
      </c>
    </row>
    <row r="2228" spans="1:9" x14ac:dyDescent="0.25">
      <c r="A2228" t="s">
        <v>1605</v>
      </c>
      <c r="B2228" t="s">
        <v>2085</v>
      </c>
      <c r="C2228" t="s">
        <v>2084</v>
      </c>
      <c r="D2228" t="s">
        <v>1171</v>
      </c>
      <c r="E2228">
        <v>216.02</v>
      </c>
      <c r="F2228">
        <v>216.02</v>
      </c>
      <c r="G2228" t="s">
        <v>1178</v>
      </c>
      <c r="H2228">
        <v>0.138977949137809</v>
      </c>
      <c r="I2228" t="s">
        <v>1482</v>
      </c>
    </row>
    <row r="2229" spans="1:9" x14ac:dyDescent="0.25">
      <c r="A2229" t="s">
        <v>1606</v>
      </c>
      <c r="B2229" t="s">
        <v>2085</v>
      </c>
      <c r="C2229" t="s">
        <v>2084</v>
      </c>
      <c r="D2229" t="s">
        <v>1171</v>
      </c>
      <c r="E2229">
        <v>246.89</v>
      </c>
      <c r="F2229">
        <v>246.89</v>
      </c>
      <c r="G2229" t="s">
        <v>1172</v>
      </c>
      <c r="H2229">
        <v>0.60761022406711396</v>
      </c>
      <c r="I2229" t="s">
        <v>1478</v>
      </c>
    </row>
    <row r="2230" spans="1:9" x14ac:dyDescent="0.25">
      <c r="A2230" t="s">
        <v>1607</v>
      </c>
      <c r="B2230" t="s">
        <v>2085</v>
      </c>
      <c r="C2230" t="s">
        <v>2084</v>
      </c>
      <c r="D2230" t="s">
        <v>1171</v>
      </c>
      <c r="E2230">
        <v>246.89</v>
      </c>
      <c r="F2230">
        <v>246.89</v>
      </c>
      <c r="G2230" t="s">
        <v>1175</v>
      </c>
      <c r="H2230">
        <v>0.25341182679507701</v>
      </c>
      <c r="I2230" t="s">
        <v>1480</v>
      </c>
    </row>
    <row r="2231" spans="1:9" x14ac:dyDescent="0.25">
      <c r="A2231" t="s">
        <v>1608</v>
      </c>
      <c r="B2231" t="s">
        <v>2085</v>
      </c>
      <c r="C2231" t="s">
        <v>2084</v>
      </c>
      <c r="D2231" t="s">
        <v>1171</v>
      </c>
      <c r="E2231">
        <v>246.89</v>
      </c>
      <c r="F2231">
        <v>246.89</v>
      </c>
      <c r="G2231" t="s">
        <v>1178</v>
      </c>
      <c r="H2231">
        <v>0.138977949137809</v>
      </c>
      <c r="I2231" t="s">
        <v>1482</v>
      </c>
    </row>
    <row r="2232" spans="1:9" x14ac:dyDescent="0.25">
      <c r="A2232" t="s">
        <v>1609</v>
      </c>
      <c r="B2232" t="s">
        <v>2085</v>
      </c>
      <c r="C2232" t="s">
        <v>2084</v>
      </c>
      <c r="D2232" t="s">
        <v>1171</v>
      </c>
      <c r="E2232">
        <v>277.75</v>
      </c>
      <c r="F2232">
        <v>277.75</v>
      </c>
      <c r="G2232" t="s">
        <v>1172</v>
      </c>
      <c r="H2232">
        <v>0.60761022406711396</v>
      </c>
      <c r="I2232" t="s">
        <v>1478</v>
      </c>
    </row>
    <row r="2233" spans="1:9" x14ac:dyDescent="0.25">
      <c r="A2233" t="s">
        <v>1610</v>
      </c>
      <c r="B2233" t="s">
        <v>2085</v>
      </c>
      <c r="C2233" t="s">
        <v>2084</v>
      </c>
      <c r="D2233" t="s">
        <v>1171</v>
      </c>
      <c r="E2233">
        <v>277.75</v>
      </c>
      <c r="F2233">
        <v>277.75</v>
      </c>
      <c r="G2233" t="s">
        <v>1175</v>
      </c>
      <c r="H2233">
        <v>0.25341182679507701</v>
      </c>
      <c r="I2233" t="s">
        <v>1480</v>
      </c>
    </row>
    <row r="2234" spans="1:9" x14ac:dyDescent="0.25">
      <c r="A2234" t="s">
        <v>1611</v>
      </c>
      <c r="B2234" t="s">
        <v>2085</v>
      </c>
      <c r="C2234" t="s">
        <v>2084</v>
      </c>
      <c r="D2234" t="s">
        <v>1171</v>
      </c>
      <c r="E2234">
        <v>277.75</v>
      </c>
      <c r="F2234">
        <v>277.75</v>
      </c>
      <c r="G2234" t="s">
        <v>1178</v>
      </c>
      <c r="H2234">
        <v>0.138977949137809</v>
      </c>
      <c r="I2234" t="s">
        <v>1482</v>
      </c>
    </row>
    <row r="2235" spans="1:9" x14ac:dyDescent="0.25">
      <c r="A2235" t="s">
        <v>1612</v>
      </c>
      <c r="B2235" t="s">
        <v>2085</v>
      </c>
      <c r="C2235" t="s">
        <v>2084</v>
      </c>
      <c r="D2235" t="s">
        <v>1171</v>
      </c>
      <c r="E2235">
        <v>308.61</v>
      </c>
      <c r="F2235">
        <v>308.61</v>
      </c>
      <c r="G2235" t="s">
        <v>1172</v>
      </c>
      <c r="H2235">
        <v>0.60761022406711396</v>
      </c>
      <c r="I2235" t="s">
        <v>1478</v>
      </c>
    </row>
    <row r="2236" spans="1:9" x14ac:dyDescent="0.25">
      <c r="A2236" t="s">
        <v>1613</v>
      </c>
      <c r="B2236" t="s">
        <v>2085</v>
      </c>
      <c r="C2236" t="s">
        <v>2084</v>
      </c>
      <c r="D2236" t="s">
        <v>1171</v>
      </c>
      <c r="E2236">
        <v>308.61</v>
      </c>
      <c r="F2236">
        <v>308.61</v>
      </c>
      <c r="G2236" t="s">
        <v>1175</v>
      </c>
      <c r="H2236">
        <v>0.25341182679507701</v>
      </c>
      <c r="I2236" t="s">
        <v>1480</v>
      </c>
    </row>
    <row r="2237" spans="1:9" x14ac:dyDescent="0.25">
      <c r="A2237" t="s">
        <v>1614</v>
      </c>
      <c r="B2237" t="s">
        <v>2085</v>
      </c>
      <c r="C2237" t="s">
        <v>2084</v>
      </c>
      <c r="D2237" t="s">
        <v>1171</v>
      </c>
      <c r="E2237">
        <v>308.61</v>
      </c>
      <c r="F2237">
        <v>308.61</v>
      </c>
      <c r="G2237" t="s">
        <v>1178</v>
      </c>
      <c r="H2237">
        <v>0.138977949137809</v>
      </c>
      <c r="I2237" t="s">
        <v>1482</v>
      </c>
    </row>
    <row r="2238" spans="1:9" x14ac:dyDescent="0.25">
      <c r="A2238" t="s">
        <v>1615</v>
      </c>
      <c r="B2238" t="s">
        <v>2085</v>
      </c>
      <c r="C2238" t="s">
        <v>2084</v>
      </c>
      <c r="D2238" t="s">
        <v>1171</v>
      </c>
      <c r="E2238">
        <v>339.47</v>
      </c>
      <c r="F2238">
        <v>339.47</v>
      </c>
      <c r="G2238" t="s">
        <v>1172</v>
      </c>
      <c r="H2238">
        <v>0.60761022406711396</v>
      </c>
      <c r="I2238" t="s">
        <v>1478</v>
      </c>
    </row>
    <row r="2239" spans="1:9" x14ac:dyDescent="0.25">
      <c r="A2239" t="s">
        <v>1616</v>
      </c>
      <c r="B2239" t="s">
        <v>2085</v>
      </c>
      <c r="C2239" t="s">
        <v>2084</v>
      </c>
      <c r="D2239" t="s">
        <v>1171</v>
      </c>
      <c r="E2239">
        <v>339.47</v>
      </c>
      <c r="F2239">
        <v>339.47</v>
      </c>
      <c r="G2239" t="s">
        <v>1175</v>
      </c>
      <c r="H2239">
        <v>0.25341182679507701</v>
      </c>
      <c r="I2239" t="s">
        <v>1480</v>
      </c>
    </row>
    <row r="2240" spans="1:9" x14ac:dyDescent="0.25">
      <c r="A2240" t="s">
        <v>1617</v>
      </c>
      <c r="B2240" t="s">
        <v>2085</v>
      </c>
      <c r="C2240" t="s">
        <v>2084</v>
      </c>
      <c r="D2240" t="s">
        <v>1171</v>
      </c>
      <c r="E2240">
        <v>339.47</v>
      </c>
      <c r="F2240">
        <v>339.47</v>
      </c>
      <c r="G2240" t="s">
        <v>1178</v>
      </c>
      <c r="H2240">
        <v>0.138977949137809</v>
      </c>
      <c r="I2240" t="s">
        <v>1482</v>
      </c>
    </row>
    <row r="2241" spans="1:9" x14ac:dyDescent="0.25">
      <c r="A2241" t="s">
        <v>1618</v>
      </c>
      <c r="B2241" t="s">
        <v>2085</v>
      </c>
      <c r="C2241" t="s">
        <v>2084</v>
      </c>
      <c r="D2241" t="s">
        <v>1171</v>
      </c>
      <c r="E2241">
        <v>370.33</v>
      </c>
      <c r="F2241">
        <v>370.33</v>
      </c>
      <c r="G2241" t="s">
        <v>1172</v>
      </c>
      <c r="H2241">
        <v>0.60761022406711396</v>
      </c>
      <c r="I2241" t="s">
        <v>1478</v>
      </c>
    </row>
    <row r="2242" spans="1:9" x14ac:dyDescent="0.25">
      <c r="A2242" t="s">
        <v>1619</v>
      </c>
      <c r="B2242" t="s">
        <v>2085</v>
      </c>
      <c r="C2242" t="s">
        <v>2084</v>
      </c>
      <c r="D2242" t="s">
        <v>1171</v>
      </c>
      <c r="E2242">
        <v>370.33</v>
      </c>
      <c r="F2242">
        <v>370.33</v>
      </c>
      <c r="G2242" t="s">
        <v>1175</v>
      </c>
      <c r="H2242">
        <v>0.25341182679507701</v>
      </c>
      <c r="I2242" t="s">
        <v>1480</v>
      </c>
    </row>
    <row r="2243" spans="1:9" x14ac:dyDescent="0.25">
      <c r="A2243" t="s">
        <v>1620</v>
      </c>
      <c r="B2243" t="s">
        <v>2085</v>
      </c>
      <c r="C2243" t="s">
        <v>2084</v>
      </c>
      <c r="D2243" t="s">
        <v>1171</v>
      </c>
      <c r="E2243">
        <v>370.33</v>
      </c>
      <c r="F2243">
        <v>370.33</v>
      </c>
      <c r="G2243" t="s">
        <v>1178</v>
      </c>
      <c r="H2243">
        <v>0.138977949137809</v>
      </c>
      <c r="I2243" t="s">
        <v>1482</v>
      </c>
    </row>
    <row r="2244" spans="1:9" x14ac:dyDescent="0.25">
      <c r="A2244" t="s">
        <v>1621</v>
      </c>
      <c r="B2244" t="s">
        <v>2085</v>
      </c>
      <c r="C2244" t="s">
        <v>2084</v>
      </c>
      <c r="D2244" t="s">
        <v>1171</v>
      </c>
      <c r="E2244">
        <v>401.19</v>
      </c>
      <c r="F2244">
        <v>401.19</v>
      </c>
      <c r="G2244" t="s">
        <v>1172</v>
      </c>
      <c r="H2244">
        <v>0.60761022406711396</v>
      </c>
      <c r="I2244" t="s">
        <v>1478</v>
      </c>
    </row>
    <row r="2245" spans="1:9" x14ac:dyDescent="0.25">
      <c r="A2245" t="s">
        <v>1622</v>
      </c>
      <c r="B2245" t="s">
        <v>2085</v>
      </c>
      <c r="C2245" t="s">
        <v>2084</v>
      </c>
      <c r="D2245" t="s">
        <v>1171</v>
      </c>
      <c r="E2245">
        <v>401.19</v>
      </c>
      <c r="F2245">
        <v>401.19</v>
      </c>
      <c r="G2245" t="s">
        <v>1175</v>
      </c>
      <c r="H2245">
        <v>0.25341182679507701</v>
      </c>
      <c r="I2245" t="s">
        <v>1480</v>
      </c>
    </row>
    <row r="2246" spans="1:9" x14ac:dyDescent="0.25">
      <c r="A2246" t="s">
        <v>1623</v>
      </c>
      <c r="B2246" t="s">
        <v>2085</v>
      </c>
      <c r="C2246" t="s">
        <v>2084</v>
      </c>
      <c r="D2246" t="s">
        <v>1171</v>
      </c>
      <c r="E2246">
        <v>401.19</v>
      </c>
      <c r="F2246">
        <v>401.19</v>
      </c>
      <c r="G2246" t="s">
        <v>1178</v>
      </c>
      <c r="H2246">
        <v>0.138977949137809</v>
      </c>
      <c r="I2246" t="s">
        <v>1482</v>
      </c>
    </row>
    <row r="2247" spans="1:9" x14ac:dyDescent="0.25">
      <c r="A2247" t="s">
        <v>1624</v>
      </c>
      <c r="B2247" t="s">
        <v>2085</v>
      </c>
      <c r="C2247" t="s">
        <v>2084</v>
      </c>
      <c r="D2247" t="s">
        <v>1171</v>
      </c>
      <c r="E2247">
        <v>432.05</v>
      </c>
      <c r="F2247">
        <v>432.05</v>
      </c>
      <c r="G2247" t="s">
        <v>1172</v>
      </c>
      <c r="H2247">
        <v>0.60761022406711396</v>
      </c>
      <c r="I2247" t="s">
        <v>1478</v>
      </c>
    </row>
    <row r="2248" spans="1:9" x14ac:dyDescent="0.25">
      <c r="A2248" t="s">
        <v>1625</v>
      </c>
      <c r="B2248" t="s">
        <v>2085</v>
      </c>
      <c r="C2248" t="s">
        <v>2084</v>
      </c>
      <c r="D2248" t="s">
        <v>1171</v>
      </c>
      <c r="E2248">
        <v>432.05</v>
      </c>
      <c r="F2248">
        <v>432.05</v>
      </c>
      <c r="G2248" t="s">
        <v>1175</v>
      </c>
      <c r="H2248">
        <v>0.25341182679507701</v>
      </c>
      <c r="I2248" t="s">
        <v>1480</v>
      </c>
    </row>
    <row r="2249" spans="1:9" x14ac:dyDescent="0.25">
      <c r="A2249" t="s">
        <v>1626</v>
      </c>
      <c r="B2249" t="s">
        <v>2085</v>
      </c>
      <c r="C2249" t="s">
        <v>2084</v>
      </c>
      <c r="D2249" t="s">
        <v>1171</v>
      </c>
      <c r="E2249">
        <v>432.05</v>
      </c>
      <c r="F2249">
        <v>432.05</v>
      </c>
      <c r="G2249" t="s">
        <v>1178</v>
      </c>
      <c r="H2249">
        <v>0.138977949137809</v>
      </c>
      <c r="I2249" t="s">
        <v>1482</v>
      </c>
    </row>
    <row r="2250" spans="1:9" x14ac:dyDescent="0.25">
      <c r="A2250" t="s">
        <v>1627</v>
      </c>
      <c r="B2250" t="s">
        <v>2085</v>
      </c>
      <c r="C2250" t="s">
        <v>2084</v>
      </c>
      <c r="D2250" t="s">
        <v>1171</v>
      </c>
      <c r="E2250">
        <v>462.91</v>
      </c>
      <c r="F2250">
        <v>462.91</v>
      </c>
      <c r="G2250" t="s">
        <v>1172</v>
      </c>
      <c r="H2250">
        <v>0.60761022406711396</v>
      </c>
      <c r="I2250" t="s">
        <v>1478</v>
      </c>
    </row>
    <row r="2251" spans="1:9" x14ac:dyDescent="0.25">
      <c r="A2251" t="s">
        <v>1628</v>
      </c>
      <c r="B2251" t="s">
        <v>2085</v>
      </c>
      <c r="C2251" t="s">
        <v>2084</v>
      </c>
      <c r="D2251" t="s">
        <v>1171</v>
      </c>
      <c r="E2251">
        <v>462.91</v>
      </c>
      <c r="F2251">
        <v>462.91</v>
      </c>
      <c r="G2251" t="s">
        <v>1175</v>
      </c>
      <c r="H2251">
        <v>0.25341182679507701</v>
      </c>
      <c r="I2251" t="s">
        <v>1480</v>
      </c>
    </row>
    <row r="2252" spans="1:9" x14ac:dyDescent="0.25">
      <c r="A2252" t="s">
        <v>1629</v>
      </c>
      <c r="B2252" t="s">
        <v>2085</v>
      </c>
      <c r="C2252" t="s">
        <v>2084</v>
      </c>
      <c r="D2252" t="s">
        <v>1171</v>
      </c>
      <c r="E2252">
        <v>462.91</v>
      </c>
      <c r="F2252">
        <v>462.91</v>
      </c>
      <c r="G2252" t="s">
        <v>1178</v>
      </c>
      <c r="H2252">
        <v>0.138977949137809</v>
      </c>
      <c r="I2252" t="s">
        <v>1482</v>
      </c>
    </row>
    <row r="2253" spans="1:9" x14ac:dyDescent="0.25">
      <c r="A2253" t="s">
        <v>1630</v>
      </c>
      <c r="B2253" t="s">
        <v>2085</v>
      </c>
      <c r="C2253" t="s">
        <v>2084</v>
      </c>
      <c r="D2253" t="s">
        <v>1171</v>
      </c>
      <c r="E2253">
        <v>493.77</v>
      </c>
      <c r="F2253">
        <v>493.77</v>
      </c>
      <c r="G2253" t="s">
        <v>1172</v>
      </c>
      <c r="H2253">
        <v>0.60761022406711396</v>
      </c>
      <c r="I2253" t="s">
        <v>1478</v>
      </c>
    </row>
    <row r="2254" spans="1:9" x14ac:dyDescent="0.25">
      <c r="A2254" t="s">
        <v>1631</v>
      </c>
      <c r="B2254" t="s">
        <v>2085</v>
      </c>
      <c r="C2254" t="s">
        <v>2084</v>
      </c>
      <c r="D2254" t="s">
        <v>1171</v>
      </c>
      <c r="E2254">
        <v>493.77</v>
      </c>
      <c r="F2254">
        <v>493.77</v>
      </c>
      <c r="G2254" t="s">
        <v>1175</v>
      </c>
      <c r="H2254">
        <v>0.25341182679507701</v>
      </c>
      <c r="I2254" t="s">
        <v>1480</v>
      </c>
    </row>
    <row r="2255" spans="1:9" x14ac:dyDescent="0.25">
      <c r="A2255" t="s">
        <v>1632</v>
      </c>
      <c r="B2255" t="s">
        <v>2085</v>
      </c>
      <c r="C2255" t="s">
        <v>2084</v>
      </c>
      <c r="D2255" t="s">
        <v>1171</v>
      </c>
      <c r="E2255">
        <v>493.77</v>
      </c>
      <c r="F2255">
        <v>493.77</v>
      </c>
      <c r="G2255" t="s">
        <v>1178</v>
      </c>
      <c r="H2255">
        <v>0.138977949137809</v>
      </c>
      <c r="I2255" t="s">
        <v>1482</v>
      </c>
    </row>
    <row r="2256" spans="1:9" x14ac:dyDescent="0.25">
      <c r="A2256" t="s">
        <v>1633</v>
      </c>
      <c r="B2256" t="s">
        <v>2085</v>
      </c>
      <c r="C2256" t="s">
        <v>2084</v>
      </c>
      <c r="D2256" t="s">
        <v>1171</v>
      </c>
      <c r="E2256">
        <v>524.63</v>
      </c>
      <c r="F2256">
        <v>524.63</v>
      </c>
      <c r="G2256" t="s">
        <v>1172</v>
      </c>
      <c r="H2256">
        <v>0.60761022406711396</v>
      </c>
      <c r="I2256" t="s">
        <v>1478</v>
      </c>
    </row>
    <row r="2257" spans="1:9" x14ac:dyDescent="0.25">
      <c r="A2257" t="s">
        <v>1634</v>
      </c>
      <c r="B2257" t="s">
        <v>2085</v>
      </c>
      <c r="C2257" t="s">
        <v>2084</v>
      </c>
      <c r="D2257" t="s">
        <v>1171</v>
      </c>
      <c r="E2257">
        <v>524.63</v>
      </c>
      <c r="F2257">
        <v>524.63</v>
      </c>
      <c r="G2257" t="s">
        <v>1175</v>
      </c>
      <c r="H2257">
        <v>0.25341182679507701</v>
      </c>
      <c r="I2257" t="s">
        <v>1480</v>
      </c>
    </row>
    <row r="2258" spans="1:9" x14ac:dyDescent="0.25">
      <c r="A2258" t="s">
        <v>1635</v>
      </c>
      <c r="B2258" t="s">
        <v>2085</v>
      </c>
      <c r="C2258" t="s">
        <v>2084</v>
      </c>
      <c r="D2258" t="s">
        <v>1171</v>
      </c>
      <c r="E2258">
        <v>524.63</v>
      </c>
      <c r="F2258">
        <v>524.63</v>
      </c>
      <c r="G2258" t="s">
        <v>1178</v>
      </c>
      <c r="H2258">
        <v>0.138977949137809</v>
      </c>
      <c r="I2258" t="s">
        <v>1482</v>
      </c>
    </row>
    <row r="2259" spans="1:9" x14ac:dyDescent="0.25">
      <c r="A2259" t="s">
        <v>1636</v>
      </c>
      <c r="B2259" t="s">
        <v>2085</v>
      </c>
      <c r="C2259" t="s">
        <v>2084</v>
      </c>
      <c r="D2259" t="s">
        <v>1171</v>
      </c>
      <c r="E2259">
        <v>555.49</v>
      </c>
      <c r="F2259">
        <v>555.49</v>
      </c>
      <c r="G2259" t="s">
        <v>1172</v>
      </c>
      <c r="H2259">
        <v>0.60761022406711396</v>
      </c>
      <c r="I2259" t="s">
        <v>1478</v>
      </c>
    </row>
    <row r="2260" spans="1:9" x14ac:dyDescent="0.25">
      <c r="A2260" t="s">
        <v>1637</v>
      </c>
      <c r="B2260" t="s">
        <v>2085</v>
      </c>
      <c r="C2260" t="s">
        <v>2084</v>
      </c>
      <c r="D2260" t="s">
        <v>1171</v>
      </c>
      <c r="E2260">
        <v>555.49</v>
      </c>
      <c r="F2260">
        <v>555.49</v>
      </c>
      <c r="G2260" t="s">
        <v>1175</v>
      </c>
      <c r="H2260">
        <v>0.25341182679507701</v>
      </c>
      <c r="I2260" t="s">
        <v>1480</v>
      </c>
    </row>
    <row r="2261" spans="1:9" x14ac:dyDescent="0.25">
      <c r="A2261" t="s">
        <v>1638</v>
      </c>
      <c r="B2261" t="s">
        <v>2085</v>
      </c>
      <c r="C2261" t="s">
        <v>2084</v>
      </c>
      <c r="D2261" t="s">
        <v>1171</v>
      </c>
      <c r="E2261">
        <v>555.49</v>
      </c>
      <c r="F2261">
        <v>555.49</v>
      </c>
      <c r="G2261" t="s">
        <v>1178</v>
      </c>
      <c r="H2261">
        <v>0.138977949137809</v>
      </c>
      <c r="I2261" t="s">
        <v>1482</v>
      </c>
    </row>
    <row r="2262" spans="1:9" x14ac:dyDescent="0.25">
      <c r="A2262" t="s">
        <v>1639</v>
      </c>
      <c r="B2262" t="s">
        <v>2085</v>
      </c>
      <c r="C2262" t="s">
        <v>2084</v>
      </c>
      <c r="D2262" t="s">
        <v>1171</v>
      </c>
      <c r="E2262">
        <v>586.35</v>
      </c>
      <c r="F2262">
        <v>586.35</v>
      </c>
      <c r="G2262" t="s">
        <v>1172</v>
      </c>
      <c r="H2262">
        <v>0.60761022406711396</v>
      </c>
      <c r="I2262" t="s">
        <v>1478</v>
      </c>
    </row>
    <row r="2263" spans="1:9" x14ac:dyDescent="0.25">
      <c r="A2263" t="s">
        <v>1640</v>
      </c>
      <c r="B2263" t="s">
        <v>2085</v>
      </c>
      <c r="C2263" t="s">
        <v>2084</v>
      </c>
      <c r="D2263" t="s">
        <v>1171</v>
      </c>
      <c r="E2263">
        <v>586.35</v>
      </c>
      <c r="F2263">
        <v>586.35</v>
      </c>
      <c r="G2263" t="s">
        <v>1175</v>
      </c>
      <c r="H2263">
        <v>0.25341182679507701</v>
      </c>
      <c r="I2263" t="s">
        <v>1480</v>
      </c>
    </row>
    <row r="2264" spans="1:9" x14ac:dyDescent="0.25">
      <c r="A2264" t="s">
        <v>1641</v>
      </c>
      <c r="B2264" t="s">
        <v>2085</v>
      </c>
      <c r="C2264" t="s">
        <v>2084</v>
      </c>
      <c r="D2264" t="s">
        <v>1171</v>
      </c>
      <c r="E2264">
        <v>586.35</v>
      </c>
      <c r="F2264">
        <v>586.35</v>
      </c>
      <c r="G2264" t="s">
        <v>1178</v>
      </c>
      <c r="H2264">
        <v>0.138977949137809</v>
      </c>
      <c r="I2264" t="s">
        <v>1482</v>
      </c>
    </row>
    <row r="2265" spans="1:9" x14ac:dyDescent="0.25">
      <c r="A2265" t="s">
        <v>1642</v>
      </c>
      <c r="B2265" t="s">
        <v>2085</v>
      </c>
      <c r="C2265" t="s">
        <v>2084</v>
      </c>
      <c r="D2265" t="s">
        <v>1171</v>
      </c>
      <c r="E2265">
        <v>617.21</v>
      </c>
      <c r="F2265">
        <v>617.21</v>
      </c>
      <c r="G2265" t="s">
        <v>1172</v>
      </c>
      <c r="H2265">
        <v>0.60761022406711396</v>
      </c>
      <c r="I2265" t="s">
        <v>1478</v>
      </c>
    </row>
    <row r="2266" spans="1:9" x14ac:dyDescent="0.25">
      <c r="A2266" t="s">
        <v>1643</v>
      </c>
      <c r="B2266" t="s">
        <v>2085</v>
      </c>
      <c r="C2266" t="s">
        <v>2084</v>
      </c>
      <c r="D2266" t="s">
        <v>1171</v>
      </c>
      <c r="E2266">
        <v>617.21</v>
      </c>
      <c r="F2266">
        <v>617.21</v>
      </c>
      <c r="G2266" t="s">
        <v>1175</v>
      </c>
      <c r="H2266">
        <v>0.25341182679507701</v>
      </c>
      <c r="I2266" t="s">
        <v>1480</v>
      </c>
    </row>
    <row r="2267" spans="1:9" x14ac:dyDescent="0.25">
      <c r="A2267" t="s">
        <v>1644</v>
      </c>
      <c r="B2267" t="s">
        <v>2085</v>
      </c>
      <c r="C2267" t="s">
        <v>2084</v>
      </c>
      <c r="D2267" t="s">
        <v>1171</v>
      </c>
      <c r="E2267">
        <v>617.21</v>
      </c>
      <c r="F2267">
        <v>617.21</v>
      </c>
      <c r="G2267" t="s">
        <v>1178</v>
      </c>
      <c r="H2267">
        <v>0.138977949137809</v>
      </c>
      <c r="I2267" t="s">
        <v>1482</v>
      </c>
    </row>
    <row r="2268" spans="1:9" x14ac:dyDescent="0.25">
      <c r="A2268" t="s">
        <v>1645</v>
      </c>
      <c r="B2268" t="s">
        <v>2085</v>
      </c>
      <c r="C2268" t="s">
        <v>2084</v>
      </c>
      <c r="D2268" t="s">
        <v>1171</v>
      </c>
      <c r="E2268">
        <v>648.07000000000005</v>
      </c>
      <c r="F2268">
        <v>648.07000000000005</v>
      </c>
      <c r="G2268" t="s">
        <v>1172</v>
      </c>
      <c r="H2268">
        <v>0.60761022406711396</v>
      </c>
      <c r="I2268" t="s">
        <v>1478</v>
      </c>
    </row>
    <row r="2269" spans="1:9" x14ac:dyDescent="0.25">
      <c r="A2269" t="s">
        <v>1646</v>
      </c>
      <c r="B2269" t="s">
        <v>2085</v>
      </c>
      <c r="C2269" t="s">
        <v>2084</v>
      </c>
      <c r="D2269" t="s">
        <v>1171</v>
      </c>
      <c r="E2269">
        <v>648.07000000000005</v>
      </c>
      <c r="F2269">
        <v>648.07000000000005</v>
      </c>
      <c r="G2269" t="s">
        <v>1175</v>
      </c>
      <c r="H2269">
        <v>0.25341182679507701</v>
      </c>
      <c r="I2269" t="s">
        <v>1480</v>
      </c>
    </row>
    <row r="2270" spans="1:9" x14ac:dyDescent="0.25">
      <c r="A2270" t="s">
        <v>1647</v>
      </c>
      <c r="B2270" t="s">
        <v>2085</v>
      </c>
      <c r="C2270" t="s">
        <v>2084</v>
      </c>
      <c r="D2270" t="s">
        <v>1171</v>
      </c>
      <c r="E2270">
        <v>648.07000000000005</v>
      </c>
      <c r="F2270">
        <v>648.07000000000005</v>
      </c>
      <c r="G2270" t="s">
        <v>1178</v>
      </c>
      <c r="H2270">
        <v>0.138977949137809</v>
      </c>
      <c r="I2270" t="s">
        <v>1482</v>
      </c>
    </row>
    <row r="2271" spans="1:9" x14ac:dyDescent="0.25">
      <c r="A2271" t="s">
        <v>1648</v>
      </c>
      <c r="B2271" t="s">
        <v>2085</v>
      </c>
      <c r="C2271" t="s">
        <v>2084</v>
      </c>
      <c r="D2271" t="s">
        <v>1171</v>
      </c>
      <c r="E2271">
        <v>678.94</v>
      </c>
      <c r="F2271">
        <v>678.94</v>
      </c>
      <c r="G2271" t="s">
        <v>1172</v>
      </c>
      <c r="H2271">
        <v>0.60761022406711396</v>
      </c>
      <c r="I2271" t="s">
        <v>1478</v>
      </c>
    </row>
    <row r="2272" spans="1:9" x14ac:dyDescent="0.25">
      <c r="A2272" t="s">
        <v>1649</v>
      </c>
      <c r="B2272" t="s">
        <v>2085</v>
      </c>
      <c r="C2272" t="s">
        <v>2084</v>
      </c>
      <c r="D2272" t="s">
        <v>1171</v>
      </c>
      <c r="E2272">
        <v>678.94</v>
      </c>
      <c r="F2272">
        <v>678.94</v>
      </c>
      <c r="G2272" t="s">
        <v>1175</v>
      </c>
      <c r="H2272">
        <v>0.25341182679507701</v>
      </c>
      <c r="I2272" t="s">
        <v>1480</v>
      </c>
    </row>
    <row r="2273" spans="1:9" x14ac:dyDescent="0.25">
      <c r="A2273" t="s">
        <v>1650</v>
      </c>
      <c r="B2273" t="s">
        <v>2085</v>
      </c>
      <c r="C2273" t="s">
        <v>2084</v>
      </c>
      <c r="D2273" t="s">
        <v>1171</v>
      </c>
      <c r="E2273">
        <v>678.94</v>
      </c>
      <c r="F2273">
        <v>678.94</v>
      </c>
      <c r="G2273" t="s">
        <v>1178</v>
      </c>
      <c r="H2273">
        <v>0.138977949137809</v>
      </c>
      <c r="I2273" t="s">
        <v>1482</v>
      </c>
    </row>
    <row r="2274" spans="1:9" x14ac:dyDescent="0.25">
      <c r="A2274" t="s">
        <v>1651</v>
      </c>
      <c r="B2274" t="s">
        <v>2085</v>
      </c>
      <c r="C2274" t="s">
        <v>2084</v>
      </c>
      <c r="D2274" t="s">
        <v>1171</v>
      </c>
      <c r="E2274">
        <v>709.8</v>
      </c>
      <c r="F2274">
        <v>709.8</v>
      </c>
      <c r="G2274" t="s">
        <v>1172</v>
      </c>
      <c r="H2274">
        <v>0.60761022406711396</v>
      </c>
      <c r="I2274" t="s">
        <v>1478</v>
      </c>
    </row>
    <row r="2275" spans="1:9" x14ac:dyDescent="0.25">
      <c r="A2275" t="s">
        <v>1652</v>
      </c>
      <c r="B2275" t="s">
        <v>2085</v>
      </c>
      <c r="C2275" t="s">
        <v>2084</v>
      </c>
      <c r="D2275" t="s">
        <v>1171</v>
      </c>
      <c r="E2275">
        <v>709.8</v>
      </c>
      <c r="F2275">
        <v>709.8</v>
      </c>
      <c r="G2275" t="s">
        <v>1175</v>
      </c>
      <c r="H2275">
        <v>0.25341182679507701</v>
      </c>
      <c r="I2275" t="s">
        <v>1480</v>
      </c>
    </row>
    <row r="2276" spans="1:9" x14ac:dyDescent="0.25">
      <c r="A2276" t="s">
        <v>1653</v>
      </c>
      <c r="B2276" t="s">
        <v>2085</v>
      </c>
      <c r="C2276" t="s">
        <v>2084</v>
      </c>
      <c r="D2276" t="s">
        <v>1171</v>
      </c>
      <c r="E2276">
        <v>709.8</v>
      </c>
      <c r="F2276">
        <v>709.8</v>
      </c>
      <c r="G2276" t="s">
        <v>1178</v>
      </c>
      <c r="H2276">
        <v>0.138977949137809</v>
      </c>
      <c r="I2276" t="s">
        <v>1482</v>
      </c>
    </row>
    <row r="2277" spans="1:9" x14ac:dyDescent="0.25">
      <c r="A2277" t="s">
        <v>1654</v>
      </c>
      <c r="B2277" t="s">
        <v>2085</v>
      </c>
      <c r="C2277" t="s">
        <v>2084</v>
      </c>
      <c r="D2277" t="s">
        <v>1171</v>
      </c>
      <c r="E2277">
        <v>740.66</v>
      </c>
      <c r="F2277">
        <v>740.66</v>
      </c>
      <c r="G2277" t="s">
        <v>1172</v>
      </c>
      <c r="H2277">
        <v>0.60761022406711396</v>
      </c>
      <c r="I2277" t="s">
        <v>1478</v>
      </c>
    </row>
    <row r="2278" spans="1:9" x14ac:dyDescent="0.25">
      <c r="A2278" t="s">
        <v>1655</v>
      </c>
      <c r="B2278" t="s">
        <v>2085</v>
      </c>
      <c r="C2278" t="s">
        <v>2084</v>
      </c>
      <c r="D2278" t="s">
        <v>1171</v>
      </c>
      <c r="E2278">
        <v>740.66</v>
      </c>
      <c r="F2278">
        <v>740.66</v>
      </c>
      <c r="G2278" t="s">
        <v>1175</v>
      </c>
      <c r="H2278">
        <v>0.25341182679507701</v>
      </c>
      <c r="I2278" t="s">
        <v>1480</v>
      </c>
    </row>
    <row r="2279" spans="1:9" x14ac:dyDescent="0.25">
      <c r="A2279" t="s">
        <v>1656</v>
      </c>
      <c r="B2279" t="s">
        <v>2085</v>
      </c>
      <c r="C2279" t="s">
        <v>2084</v>
      </c>
      <c r="D2279" t="s">
        <v>1171</v>
      </c>
      <c r="E2279">
        <v>740.66</v>
      </c>
      <c r="F2279">
        <v>740.66</v>
      </c>
      <c r="G2279" t="s">
        <v>1178</v>
      </c>
      <c r="H2279">
        <v>0.138977949137809</v>
      </c>
      <c r="I2279" t="s">
        <v>1482</v>
      </c>
    </row>
    <row r="2280" spans="1:9" x14ac:dyDescent="0.25">
      <c r="A2280" t="s">
        <v>1657</v>
      </c>
      <c r="B2280" t="s">
        <v>2085</v>
      </c>
      <c r="C2280" t="s">
        <v>2084</v>
      </c>
      <c r="D2280" t="s">
        <v>1171</v>
      </c>
      <c r="E2280">
        <v>771.52</v>
      </c>
      <c r="F2280">
        <v>771.52</v>
      </c>
      <c r="G2280" t="s">
        <v>1172</v>
      </c>
      <c r="H2280">
        <v>0.60761022406711396</v>
      </c>
      <c r="I2280" t="s">
        <v>1478</v>
      </c>
    </row>
    <row r="2281" spans="1:9" x14ac:dyDescent="0.25">
      <c r="A2281" t="s">
        <v>1658</v>
      </c>
      <c r="B2281" t="s">
        <v>2085</v>
      </c>
      <c r="C2281" t="s">
        <v>2084</v>
      </c>
      <c r="D2281" t="s">
        <v>1171</v>
      </c>
      <c r="E2281">
        <v>771.52</v>
      </c>
      <c r="F2281">
        <v>771.52</v>
      </c>
      <c r="G2281" t="s">
        <v>1175</v>
      </c>
      <c r="H2281">
        <v>0.25341182679507701</v>
      </c>
      <c r="I2281" t="s">
        <v>1480</v>
      </c>
    </row>
    <row r="2282" spans="1:9" x14ac:dyDescent="0.25">
      <c r="A2282" t="s">
        <v>1659</v>
      </c>
      <c r="B2282" t="s">
        <v>2085</v>
      </c>
      <c r="C2282" t="s">
        <v>2084</v>
      </c>
      <c r="D2282" t="s">
        <v>1171</v>
      </c>
      <c r="E2282">
        <v>771.52</v>
      </c>
      <c r="F2282">
        <v>771.52</v>
      </c>
      <c r="G2282" t="s">
        <v>1178</v>
      </c>
      <c r="H2282">
        <v>0.138977949137809</v>
      </c>
      <c r="I2282" t="s">
        <v>1482</v>
      </c>
    </row>
    <row r="2283" spans="1:9" x14ac:dyDescent="0.25">
      <c r="A2283" t="s">
        <v>1660</v>
      </c>
      <c r="B2283" t="s">
        <v>2085</v>
      </c>
      <c r="C2283" t="s">
        <v>2084</v>
      </c>
      <c r="D2283" t="s">
        <v>1171</v>
      </c>
      <c r="E2283">
        <v>802.38</v>
      </c>
      <c r="F2283">
        <v>802.38</v>
      </c>
      <c r="G2283" t="s">
        <v>1172</v>
      </c>
      <c r="H2283">
        <v>0.60761022406711396</v>
      </c>
      <c r="I2283" t="s">
        <v>1478</v>
      </c>
    </row>
    <row r="2284" spans="1:9" x14ac:dyDescent="0.25">
      <c r="A2284" t="s">
        <v>1661</v>
      </c>
      <c r="B2284" t="s">
        <v>2085</v>
      </c>
      <c r="C2284" t="s">
        <v>2084</v>
      </c>
      <c r="D2284" t="s">
        <v>1171</v>
      </c>
      <c r="E2284">
        <v>802.38</v>
      </c>
      <c r="F2284">
        <v>802.38</v>
      </c>
      <c r="G2284" t="s">
        <v>1175</v>
      </c>
      <c r="H2284">
        <v>0.25341182679507701</v>
      </c>
      <c r="I2284" t="s">
        <v>1480</v>
      </c>
    </row>
    <row r="2285" spans="1:9" x14ac:dyDescent="0.25">
      <c r="A2285" t="s">
        <v>1662</v>
      </c>
      <c r="B2285" t="s">
        <v>2085</v>
      </c>
      <c r="C2285" t="s">
        <v>2084</v>
      </c>
      <c r="D2285" t="s">
        <v>1171</v>
      </c>
      <c r="E2285">
        <v>802.38</v>
      </c>
      <c r="F2285">
        <v>802.38</v>
      </c>
      <c r="G2285" t="s">
        <v>1178</v>
      </c>
      <c r="H2285">
        <v>0.138977949137809</v>
      </c>
      <c r="I2285" t="s">
        <v>1482</v>
      </c>
    </row>
    <row r="2286" spans="1:9" x14ac:dyDescent="0.25">
      <c r="A2286" t="s">
        <v>1663</v>
      </c>
      <c r="B2286" t="s">
        <v>2085</v>
      </c>
      <c r="C2286" t="s">
        <v>2084</v>
      </c>
      <c r="D2286" t="s">
        <v>1171</v>
      </c>
      <c r="E2286">
        <v>833.24</v>
      </c>
      <c r="F2286">
        <v>833.24</v>
      </c>
      <c r="G2286" t="s">
        <v>1172</v>
      </c>
      <c r="H2286">
        <v>0.60761022406711396</v>
      </c>
      <c r="I2286" t="s">
        <v>1478</v>
      </c>
    </row>
    <row r="2287" spans="1:9" x14ac:dyDescent="0.25">
      <c r="A2287" t="s">
        <v>1664</v>
      </c>
      <c r="B2287" t="s">
        <v>2085</v>
      </c>
      <c r="C2287" t="s">
        <v>2084</v>
      </c>
      <c r="D2287" t="s">
        <v>1171</v>
      </c>
      <c r="E2287">
        <v>833.24</v>
      </c>
      <c r="F2287">
        <v>833.24</v>
      </c>
      <c r="G2287" t="s">
        <v>1175</v>
      </c>
      <c r="H2287">
        <v>0.25341182679507701</v>
      </c>
      <c r="I2287" t="s">
        <v>1480</v>
      </c>
    </row>
    <row r="2288" spans="1:9" x14ac:dyDescent="0.25">
      <c r="A2288" t="s">
        <v>1665</v>
      </c>
      <c r="B2288" t="s">
        <v>2085</v>
      </c>
      <c r="C2288" t="s">
        <v>2084</v>
      </c>
      <c r="D2288" t="s">
        <v>1171</v>
      </c>
      <c r="E2288">
        <v>833.24</v>
      </c>
      <c r="F2288">
        <v>833.24</v>
      </c>
      <c r="G2288" t="s">
        <v>1178</v>
      </c>
      <c r="H2288">
        <v>0.138977949137809</v>
      </c>
      <c r="I2288" t="s">
        <v>1482</v>
      </c>
    </row>
    <row r="2289" spans="1:9" x14ac:dyDescent="0.25">
      <c r="A2289" t="s">
        <v>1666</v>
      </c>
      <c r="B2289" t="s">
        <v>2085</v>
      </c>
      <c r="C2289" t="s">
        <v>2084</v>
      </c>
      <c r="D2289" t="s">
        <v>1171</v>
      </c>
      <c r="E2289">
        <v>864.1</v>
      </c>
      <c r="F2289">
        <v>864.1</v>
      </c>
      <c r="G2289" t="s">
        <v>1172</v>
      </c>
      <c r="H2289">
        <v>0.60761022406711396</v>
      </c>
      <c r="I2289" t="s">
        <v>1478</v>
      </c>
    </row>
    <row r="2290" spans="1:9" x14ac:dyDescent="0.25">
      <c r="A2290" t="s">
        <v>1667</v>
      </c>
      <c r="B2290" t="s">
        <v>2085</v>
      </c>
      <c r="C2290" t="s">
        <v>2084</v>
      </c>
      <c r="D2290" t="s">
        <v>1171</v>
      </c>
      <c r="E2290">
        <v>864.1</v>
      </c>
      <c r="F2290">
        <v>864.1</v>
      </c>
      <c r="G2290" t="s">
        <v>1175</v>
      </c>
      <c r="H2290">
        <v>0.25341182679507701</v>
      </c>
      <c r="I2290" t="s">
        <v>1480</v>
      </c>
    </row>
    <row r="2291" spans="1:9" x14ac:dyDescent="0.25">
      <c r="A2291" t="s">
        <v>1668</v>
      </c>
      <c r="B2291" t="s">
        <v>2085</v>
      </c>
      <c r="C2291" t="s">
        <v>2084</v>
      </c>
      <c r="D2291" t="s">
        <v>1171</v>
      </c>
      <c r="E2291">
        <v>864.1</v>
      </c>
      <c r="F2291">
        <v>864.1</v>
      </c>
      <c r="G2291" t="s">
        <v>1178</v>
      </c>
      <c r="H2291">
        <v>0.138977949137809</v>
      </c>
      <c r="I2291" t="s">
        <v>1482</v>
      </c>
    </row>
    <row r="2292" spans="1:9" x14ac:dyDescent="0.25">
      <c r="A2292" t="s">
        <v>1669</v>
      </c>
      <c r="B2292" t="s">
        <v>2085</v>
      </c>
      <c r="C2292" t="s">
        <v>2084</v>
      </c>
      <c r="D2292" t="s">
        <v>1171</v>
      </c>
      <c r="E2292">
        <v>894.96</v>
      </c>
      <c r="F2292">
        <v>894.96</v>
      </c>
      <c r="G2292" t="s">
        <v>1172</v>
      </c>
      <c r="H2292">
        <v>0.60761022406711396</v>
      </c>
      <c r="I2292" t="s">
        <v>1478</v>
      </c>
    </row>
    <row r="2293" spans="1:9" x14ac:dyDescent="0.25">
      <c r="A2293" t="s">
        <v>1670</v>
      </c>
      <c r="B2293" t="s">
        <v>2085</v>
      </c>
      <c r="C2293" t="s">
        <v>2084</v>
      </c>
      <c r="D2293" t="s">
        <v>1171</v>
      </c>
      <c r="E2293">
        <v>894.96</v>
      </c>
      <c r="F2293">
        <v>894.96</v>
      </c>
      <c r="G2293" t="s">
        <v>1175</v>
      </c>
      <c r="H2293">
        <v>0.25341182679507701</v>
      </c>
      <c r="I2293" t="s">
        <v>1480</v>
      </c>
    </row>
    <row r="2294" spans="1:9" x14ac:dyDescent="0.25">
      <c r="A2294" t="s">
        <v>1671</v>
      </c>
      <c r="B2294" t="s">
        <v>2085</v>
      </c>
      <c r="C2294" t="s">
        <v>2084</v>
      </c>
      <c r="D2294" t="s">
        <v>1171</v>
      </c>
      <c r="E2294">
        <v>894.96</v>
      </c>
      <c r="F2294">
        <v>894.96</v>
      </c>
      <c r="G2294" t="s">
        <v>1178</v>
      </c>
      <c r="H2294">
        <v>0.138977949137809</v>
      </c>
      <c r="I2294" t="s">
        <v>1482</v>
      </c>
    </row>
    <row r="2295" spans="1:9" x14ac:dyDescent="0.25">
      <c r="A2295" t="s">
        <v>1672</v>
      </c>
      <c r="B2295" t="s">
        <v>2085</v>
      </c>
      <c r="C2295" t="s">
        <v>2084</v>
      </c>
      <c r="D2295" t="s">
        <v>1171</v>
      </c>
      <c r="E2295">
        <v>925.82</v>
      </c>
      <c r="F2295">
        <v>925.82</v>
      </c>
      <c r="G2295" t="s">
        <v>1172</v>
      </c>
      <c r="H2295">
        <v>0.60761022406711396</v>
      </c>
      <c r="I2295" t="s">
        <v>1478</v>
      </c>
    </row>
    <row r="2296" spans="1:9" x14ac:dyDescent="0.25">
      <c r="A2296" t="s">
        <v>1673</v>
      </c>
      <c r="B2296" t="s">
        <v>2085</v>
      </c>
      <c r="C2296" t="s">
        <v>2084</v>
      </c>
      <c r="D2296" t="s">
        <v>1171</v>
      </c>
      <c r="E2296">
        <v>925.82</v>
      </c>
      <c r="F2296">
        <v>925.82</v>
      </c>
      <c r="G2296" t="s">
        <v>1175</v>
      </c>
      <c r="H2296">
        <v>0.25341182679507701</v>
      </c>
      <c r="I2296" t="s">
        <v>1480</v>
      </c>
    </row>
    <row r="2297" spans="1:9" x14ac:dyDescent="0.25">
      <c r="A2297" t="s">
        <v>1674</v>
      </c>
      <c r="B2297" t="s">
        <v>2085</v>
      </c>
      <c r="C2297" t="s">
        <v>2084</v>
      </c>
      <c r="D2297" t="s">
        <v>1171</v>
      </c>
      <c r="E2297">
        <v>925.82</v>
      </c>
      <c r="F2297">
        <v>925.82</v>
      </c>
      <c r="G2297" t="s">
        <v>1178</v>
      </c>
      <c r="H2297">
        <v>0.138977949137809</v>
      </c>
      <c r="I2297" t="s">
        <v>1482</v>
      </c>
    </row>
    <row r="2298" spans="1:9" x14ac:dyDescent="0.25">
      <c r="A2298" t="s">
        <v>1675</v>
      </c>
      <c r="B2298" t="s">
        <v>2085</v>
      </c>
      <c r="C2298" t="s">
        <v>2084</v>
      </c>
      <c r="D2298" t="s">
        <v>1171</v>
      </c>
      <c r="E2298">
        <v>956.68</v>
      </c>
      <c r="F2298">
        <v>956.68</v>
      </c>
      <c r="G2298" t="s">
        <v>1172</v>
      </c>
      <c r="H2298">
        <v>0.60761022406711396</v>
      </c>
      <c r="I2298" t="s">
        <v>1478</v>
      </c>
    </row>
    <row r="2299" spans="1:9" x14ac:dyDescent="0.25">
      <c r="A2299" t="s">
        <v>1676</v>
      </c>
      <c r="B2299" t="s">
        <v>2085</v>
      </c>
      <c r="C2299" t="s">
        <v>2084</v>
      </c>
      <c r="D2299" t="s">
        <v>1171</v>
      </c>
      <c r="E2299">
        <v>956.68</v>
      </c>
      <c r="F2299">
        <v>956.68</v>
      </c>
      <c r="G2299" t="s">
        <v>1175</v>
      </c>
      <c r="H2299">
        <v>0.25341182679507701</v>
      </c>
      <c r="I2299" t="s">
        <v>1480</v>
      </c>
    </row>
    <row r="2300" spans="1:9" x14ac:dyDescent="0.25">
      <c r="A2300" t="s">
        <v>1677</v>
      </c>
      <c r="B2300" t="s">
        <v>2085</v>
      </c>
      <c r="C2300" t="s">
        <v>2084</v>
      </c>
      <c r="D2300" t="s">
        <v>1171</v>
      </c>
      <c r="E2300">
        <v>956.68</v>
      </c>
      <c r="F2300">
        <v>956.68</v>
      </c>
      <c r="G2300" t="s">
        <v>1178</v>
      </c>
      <c r="H2300">
        <v>0.138977949137809</v>
      </c>
      <c r="I2300" t="s">
        <v>1482</v>
      </c>
    </row>
    <row r="2301" spans="1:9" x14ac:dyDescent="0.25">
      <c r="A2301" t="s">
        <v>1678</v>
      </c>
      <c r="B2301" t="s">
        <v>2085</v>
      </c>
      <c r="C2301" t="s">
        <v>2084</v>
      </c>
      <c r="D2301" t="s">
        <v>1171</v>
      </c>
      <c r="E2301">
        <v>987.54</v>
      </c>
      <c r="F2301">
        <v>987.54</v>
      </c>
      <c r="G2301" t="s">
        <v>1172</v>
      </c>
      <c r="H2301">
        <v>0.60761022406711396</v>
      </c>
      <c r="I2301" t="s">
        <v>1478</v>
      </c>
    </row>
    <row r="2302" spans="1:9" x14ac:dyDescent="0.25">
      <c r="A2302" t="s">
        <v>1679</v>
      </c>
      <c r="B2302" t="s">
        <v>2085</v>
      </c>
      <c r="C2302" t="s">
        <v>2084</v>
      </c>
      <c r="D2302" t="s">
        <v>1171</v>
      </c>
      <c r="E2302">
        <v>987.54</v>
      </c>
      <c r="F2302">
        <v>987.54</v>
      </c>
      <c r="G2302" t="s">
        <v>1175</v>
      </c>
      <c r="H2302">
        <v>0.25341182679507701</v>
      </c>
      <c r="I2302" t="s">
        <v>1480</v>
      </c>
    </row>
    <row r="2303" spans="1:9" x14ac:dyDescent="0.25">
      <c r="A2303" t="s">
        <v>1680</v>
      </c>
      <c r="B2303" t="s">
        <v>2085</v>
      </c>
      <c r="C2303" t="s">
        <v>2084</v>
      </c>
      <c r="D2303" t="s">
        <v>1171</v>
      </c>
      <c r="E2303">
        <v>987.54</v>
      </c>
      <c r="F2303">
        <v>987.54</v>
      </c>
      <c r="G2303" t="s">
        <v>1178</v>
      </c>
      <c r="H2303">
        <v>0.138977949137809</v>
      </c>
      <c r="I2303" t="s">
        <v>1482</v>
      </c>
    </row>
    <row r="2304" spans="1:9" x14ac:dyDescent="0.25">
      <c r="A2304" t="s">
        <v>1681</v>
      </c>
      <c r="B2304" t="s">
        <v>2085</v>
      </c>
      <c r="C2304" t="s">
        <v>2084</v>
      </c>
      <c r="D2304" t="s">
        <v>1171</v>
      </c>
      <c r="E2304">
        <v>1018.4</v>
      </c>
      <c r="F2304">
        <v>1018.4</v>
      </c>
      <c r="G2304" t="s">
        <v>1172</v>
      </c>
      <c r="H2304">
        <v>0.60761022406711396</v>
      </c>
      <c r="I2304" t="s">
        <v>1478</v>
      </c>
    </row>
    <row r="2305" spans="1:9" x14ac:dyDescent="0.25">
      <c r="A2305" t="s">
        <v>1682</v>
      </c>
      <c r="B2305" t="s">
        <v>2085</v>
      </c>
      <c r="C2305" t="s">
        <v>2084</v>
      </c>
      <c r="D2305" t="s">
        <v>1171</v>
      </c>
      <c r="E2305">
        <v>1018.4</v>
      </c>
      <c r="F2305">
        <v>1018.4</v>
      </c>
      <c r="G2305" t="s">
        <v>1175</v>
      </c>
      <c r="H2305">
        <v>0.25341182679507701</v>
      </c>
      <c r="I2305" t="s">
        <v>1480</v>
      </c>
    </row>
    <row r="2306" spans="1:9" x14ac:dyDescent="0.25">
      <c r="A2306" t="s">
        <v>1683</v>
      </c>
      <c r="B2306" t="s">
        <v>2085</v>
      </c>
      <c r="C2306" t="s">
        <v>2084</v>
      </c>
      <c r="D2306" t="s">
        <v>1171</v>
      </c>
      <c r="E2306">
        <v>1018.4</v>
      </c>
      <c r="F2306">
        <v>1018.4</v>
      </c>
      <c r="G2306" t="s">
        <v>1178</v>
      </c>
      <c r="H2306">
        <v>0.138977949137809</v>
      </c>
      <c r="I2306" t="s">
        <v>1482</v>
      </c>
    </row>
    <row r="2307" spans="1:9" x14ac:dyDescent="0.25">
      <c r="A2307" t="s">
        <v>1684</v>
      </c>
      <c r="B2307" t="s">
        <v>2085</v>
      </c>
      <c r="C2307" t="s">
        <v>2084</v>
      </c>
      <c r="D2307" t="s">
        <v>1171</v>
      </c>
      <c r="E2307">
        <v>1049.26</v>
      </c>
      <c r="F2307">
        <v>1049.26</v>
      </c>
      <c r="G2307" t="s">
        <v>1172</v>
      </c>
      <c r="H2307">
        <v>0.60761022406711396</v>
      </c>
      <c r="I2307" t="s">
        <v>1478</v>
      </c>
    </row>
    <row r="2308" spans="1:9" x14ac:dyDescent="0.25">
      <c r="A2308" t="s">
        <v>1685</v>
      </c>
      <c r="B2308" t="s">
        <v>2085</v>
      </c>
      <c r="C2308" t="s">
        <v>2084</v>
      </c>
      <c r="D2308" t="s">
        <v>1171</v>
      </c>
      <c r="E2308">
        <v>1049.26</v>
      </c>
      <c r="F2308">
        <v>1049.26</v>
      </c>
      <c r="G2308" t="s">
        <v>1175</v>
      </c>
      <c r="H2308">
        <v>0.25341182679507701</v>
      </c>
      <c r="I2308" t="s">
        <v>1480</v>
      </c>
    </row>
    <row r="2309" spans="1:9" x14ac:dyDescent="0.25">
      <c r="A2309" t="s">
        <v>1686</v>
      </c>
      <c r="B2309" t="s">
        <v>2085</v>
      </c>
      <c r="C2309" t="s">
        <v>2084</v>
      </c>
      <c r="D2309" t="s">
        <v>1171</v>
      </c>
      <c r="E2309">
        <v>1049.26</v>
      </c>
      <c r="F2309">
        <v>1049.26</v>
      </c>
      <c r="G2309" t="s">
        <v>1178</v>
      </c>
      <c r="H2309">
        <v>0.138977949137809</v>
      </c>
      <c r="I2309" t="s">
        <v>1482</v>
      </c>
    </row>
    <row r="2310" spans="1:9" x14ac:dyDescent="0.25">
      <c r="A2310" t="s">
        <v>1687</v>
      </c>
      <c r="B2310" t="s">
        <v>2085</v>
      </c>
      <c r="C2310" t="s">
        <v>2084</v>
      </c>
      <c r="D2310" t="s">
        <v>1171</v>
      </c>
      <c r="E2310">
        <v>1080.1199999999999</v>
      </c>
      <c r="F2310">
        <v>1080.1199999999999</v>
      </c>
      <c r="G2310" t="s">
        <v>1172</v>
      </c>
      <c r="H2310">
        <v>0.60761022406711396</v>
      </c>
      <c r="I2310" t="s">
        <v>1478</v>
      </c>
    </row>
    <row r="2311" spans="1:9" x14ac:dyDescent="0.25">
      <c r="A2311" t="s">
        <v>1688</v>
      </c>
      <c r="B2311" t="s">
        <v>2085</v>
      </c>
      <c r="C2311" t="s">
        <v>2084</v>
      </c>
      <c r="D2311" t="s">
        <v>1171</v>
      </c>
      <c r="E2311">
        <v>1080.1199999999999</v>
      </c>
      <c r="F2311">
        <v>1080.1199999999999</v>
      </c>
      <c r="G2311" t="s">
        <v>1175</v>
      </c>
      <c r="H2311">
        <v>0.25341182679507701</v>
      </c>
      <c r="I2311" t="s">
        <v>1480</v>
      </c>
    </row>
    <row r="2312" spans="1:9" x14ac:dyDescent="0.25">
      <c r="A2312" t="s">
        <v>1689</v>
      </c>
      <c r="B2312" t="s">
        <v>2085</v>
      </c>
      <c r="C2312" t="s">
        <v>2084</v>
      </c>
      <c r="D2312" t="s">
        <v>1171</v>
      </c>
      <c r="E2312">
        <v>1080.1199999999999</v>
      </c>
      <c r="F2312">
        <v>1080.1199999999999</v>
      </c>
      <c r="G2312" t="s">
        <v>1178</v>
      </c>
      <c r="H2312">
        <v>0.138977949137809</v>
      </c>
      <c r="I2312" t="s">
        <v>1482</v>
      </c>
    </row>
    <row r="2313" spans="1:9" x14ac:dyDescent="0.25">
      <c r="A2313" t="s">
        <v>1690</v>
      </c>
      <c r="B2313" t="s">
        <v>2085</v>
      </c>
      <c r="C2313" t="s">
        <v>2084</v>
      </c>
      <c r="D2313" t="s">
        <v>1171</v>
      </c>
      <c r="E2313">
        <v>1110.98</v>
      </c>
      <c r="F2313">
        <v>1110.98</v>
      </c>
      <c r="G2313" t="s">
        <v>1172</v>
      </c>
      <c r="H2313">
        <v>0.60761022406711396</v>
      </c>
      <c r="I2313" t="s">
        <v>1478</v>
      </c>
    </row>
    <row r="2314" spans="1:9" x14ac:dyDescent="0.25">
      <c r="A2314" t="s">
        <v>1691</v>
      </c>
      <c r="B2314" t="s">
        <v>2085</v>
      </c>
      <c r="C2314" t="s">
        <v>2084</v>
      </c>
      <c r="D2314" t="s">
        <v>1171</v>
      </c>
      <c r="E2314">
        <v>1110.98</v>
      </c>
      <c r="F2314">
        <v>1110.98</v>
      </c>
      <c r="G2314" t="s">
        <v>1175</v>
      </c>
      <c r="H2314">
        <v>0.25341182679507701</v>
      </c>
      <c r="I2314" t="s">
        <v>1480</v>
      </c>
    </row>
    <row r="2315" spans="1:9" x14ac:dyDescent="0.25">
      <c r="A2315" t="s">
        <v>1692</v>
      </c>
      <c r="B2315" t="s">
        <v>2085</v>
      </c>
      <c r="C2315" t="s">
        <v>2084</v>
      </c>
      <c r="D2315" t="s">
        <v>1171</v>
      </c>
      <c r="E2315">
        <v>1110.98</v>
      </c>
      <c r="F2315">
        <v>1110.98</v>
      </c>
      <c r="G2315" t="s">
        <v>1178</v>
      </c>
      <c r="H2315">
        <v>0.138977949137809</v>
      </c>
      <c r="I2315" t="s">
        <v>1482</v>
      </c>
    </row>
    <row r="2316" spans="1:9" x14ac:dyDescent="0.25">
      <c r="A2316" t="s">
        <v>1693</v>
      </c>
      <c r="B2316" t="s">
        <v>2085</v>
      </c>
      <c r="C2316" t="s">
        <v>2084</v>
      </c>
      <c r="D2316" t="s">
        <v>1171</v>
      </c>
      <c r="E2316">
        <v>1141.8499999999999</v>
      </c>
      <c r="F2316">
        <v>1141.8499999999999</v>
      </c>
      <c r="G2316" t="s">
        <v>1172</v>
      </c>
      <c r="H2316">
        <v>0.60761022406711396</v>
      </c>
      <c r="I2316" t="s">
        <v>1478</v>
      </c>
    </row>
    <row r="2317" spans="1:9" x14ac:dyDescent="0.25">
      <c r="A2317" t="s">
        <v>1694</v>
      </c>
      <c r="B2317" t="s">
        <v>2085</v>
      </c>
      <c r="C2317" t="s">
        <v>2084</v>
      </c>
      <c r="D2317" t="s">
        <v>1171</v>
      </c>
      <c r="E2317">
        <v>1141.8499999999999</v>
      </c>
      <c r="F2317">
        <v>1141.8499999999999</v>
      </c>
      <c r="G2317" t="s">
        <v>1175</v>
      </c>
      <c r="H2317">
        <v>0.25341182679507701</v>
      </c>
      <c r="I2317" t="s">
        <v>1480</v>
      </c>
    </row>
    <row r="2318" spans="1:9" x14ac:dyDescent="0.25">
      <c r="A2318" t="s">
        <v>1695</v>
      </c>
      <c r="B2318" t="s">
        <v>2085</v>
      </c>
      <c r="C2318" t="s">
        <v>2084</v>
      </c>
      <c r="D2318" t="s">
        <v>1171</v>
      </c>
      <c r="E2318">
        <v>1141.8499999999999</v>
      </c>
      <c r="F2318">
        <v>1141.8499999999999</v>
      </c>
      <c r="G2318" t="s">
        <v>1178</v>
      </c>
      <c r="H2318">
        <v>0.138977949137809</v>
      </c>
      <c r="I2318" t="s">
        <v>1482</v>
      </c>
    </row>
    <row r="2319" spans="1:9" x14ac:dyDescent="0.25">
      <c r="A2319" t="s">
        <v>1696</v>
      </c>
      <c r="B2319" t="s">
        <v>2085</v>
      </c>
      <c r="C2319" t="s">
        <v>2084</v>
      </c>
      <c r="D2319" t="s">
        <v>1171</v>
      </c>
      <c r="E2319">
        <v>1172.71</v>
      </c>
      <c r="F2319">
        <v>1172.71</v>
      </c>
      <c r="G2319" t="s">
        <v>1172</v>
      </c>
      <c r="H2319">
        <v>0.60761022406711396</v>
      </c>
      <c r="I2319" t="s">
        <v>1478</v>
      </c>
    </row>
    <row r="2320" spans="1:9" x14ac:dyDescent="0.25">
      <c r="A2320" t="s">
        <v>1697</v>
      </c>
      <c r="B2320" t="s">
        <v>2085</v>
      </c>
      <c r="C2320" t="s">
        <v>2084</v>
      </c>
      <c r="D2320" t="s">
        <v>1171</v>
      </c>
      <c r="E2320">
        <v>1172.71</v>
      </c>
      <c r="F2320">
        <v>1172.71</v>
      </c>
      <c r="G2320" t="s">
        <v>1175</v>
      </c>
      <c r="H2320">
        <v>0.25341182679507701</v>
      </c>
      <c r="I2320" t="s">
        <v>1480</v>
      </c>
    </row>
    <row r="2321" spans="1:9" x14ac:dyDescent="0.25">
      <c r="A2321" t="s">
        <v>1698</v>
      </c>
      <c r="B2321" t="s">
        <v>2085</v>
      </c>
      <c r="C2321" t="s">
        <v>2084</v>
      </c>
      <c r="D2321" t="s">
        <v>1171</v>
      </c>
      <c r="E2321">
        <v>1172.71</v>
      </c>
      <c r="F2321">
        <v>1172.71</v>
      </c>
      <c r="G2321" t="s">
        <v>1178</v>
      </c>
      <c r="H2321">
        <v>0.138977949137809</v>
      </c>
      <c r="I2321" t="s">
        <v>1482</v>
      </c>
    </row>
    <row r="2322" spans="1:9" x14ac:dyDescent="0.25">
      <c r="A2322" t="s">
        <v>1699</v>
      </c>
      <c r="B2322" t="s">
        <v>2085</v>
      </c>
      <c r="C2322" t="s">
        <v>2084</v>
      </c>
      <c r="D2322" t="s">
        <v>1171</v>
      </c>
      <c r="E2322">
        <v>1203.57</v>
      </c>
      <c r="F2322">
        <v>1203.57</v>
      </c>
      <c r="G2322" t="s">
        <v>1172</v>
      </c>
      <c r="H2322">
        <v>0.60761022406711396</v>
      </c>
      <c r="I2322" t="s">
        <v>1478</v>
      </c>
    </row>
    <row r="2323" spans="1:9" x14ac:dyDescent="0.25">
      <c r="A2323" t="s">
        <v>1700</v>
      </c>
      <c r="B2323" t="s">
        <v>2085</v>
      </c>
      <c r="C2323" t="s">
        <v>2084</v>
      </c>
      <c r="D2323" t="s">
        <v>1171</v>
      </c>
      <c r="E2323">
        <v>1203.57</v>
      </c>
      <c r="F2323">
        <v>1203.57</v>
      </c>
      <c r="G2323" t="s">
        <v>1175</v>
      </c>
      <c r="H2323">
        <v>0.25341182679507701</v>
      </c>
      <c r="I2323" t="s">
        <v>1480</v>
      </c>
    </row>
    <row r="2324" spans="1:9" x14ac:dyDescent="0.25">
      <c r="A2324" t="s">
        <v>1701</v>
      </c>
      <c r="B2324" t="s">
        <v>2085</v>
      </c>
      <c r="C2324" t="s">
        <v>2084</v>
      </c>
      <c r="D2324" t="s">
        <v>1171</v>
      </c>
      <c r="E2324">
        <v>1203.57</v>
      </c>
      <c r="F2324">
        <v>1203.57</v>
      </c>
      <c r="G2324" t="s">
        <v>1178</v>
      </c>
      <c r="H2324">
        <v>0.138977949137809</v>
      </c>
      <c r="I2324" t="s">
        <v>1482</v>
      </c>
    </row>
    <row r="2325" spans="1:9" x14ac:dyDescent="0.25">
      <c r="A2325" t="s">
        <v>1702</v>
      </c>
      <c r="B2325" t="s">
        <v>2085</v>
      </c>
      <c r="C2325" t="s">
        <v>2084</v>
      </c>
      <c r="D2325" t="s">
        <v>1171</v>
      </c>
      <c r="E2325">
        <v>1234.43</v>
      </c>
      <c r="F2325">
        <v>1234.43</v>
      </c>
      <c r="G2325" t="s">
        <v>1172</v>
      </c>
      <c r="H2325">
        <v>0.60761022406711396</v>
      </c>
      <c r="I2325" t="s">
        <v>1478</v>
      </c>
    </row>
    <row r="2326" spans="1:9" x14ac:dyDescent="0.25">
      <c r="A2326" t="s">
        <v>1703</v>
      </c>
      <c r="B2326" t="s">
        <v>2085</v>
      </c>
      <c r="C2326" t="s">
        <v>2084</v>
      </c>
      <c r="D2326" t="s">
        <v>1171</v>
      </c>
      <c r="E2326">
        <v>1234.43</v>
      </c>
      <c r="F2326">
        <v>1234.43</v>
      </c>
      <c r="G2326" t="s">
        <v>1175</v>
      </c>
      <c r="H2326">
        <v>0.25341182679507701</v>
      </c>
      <c r="I2326" t="s">
        <v>1480</v>
      </c>
    </row>
    <row r="2327" spans="1:9" x14ac:dyDescent="0.25">
      <c r="A2327" t="s">
        <v>1704</v>
      </c>
      <c r="B2327" t="s">
        <v>2085</v>
      </c>
      <c r="C2327" t="s">
        <v>2084</v>
      </c>
      <c r="D2327" t="s">
        <v>1171</v>
      </c>
      <c r="E2327">
        <v>1234.43</v>
      </c>
      <c r="F2327">
        <v>1234.43</v>
      </c>
      <c r="G2327" t="s">
        <v>1178</v>
      </c>
      <c r="H2327">
        <v>0.138977949137809</v>
      </c>
      <c r="I2327" t="s">
        <v>1482</v>
      </c>
    </row>
    <row r="2328" spans="1:9" x14ac:dyDescent="0.25">
      <c r="A2328" t="s">
        <v>1705</v>
      </c>
      <c r="B2328" t="s">
        <v>2085</v>
      </c>
      <c r="C2328" t="s">
        <v>2084</v>
      </c>
      <c r="D2328" t="s">
        <v>1171</v>
      </c>
      <c r="E2328">
        <v>1265.29</v>
      </c>
      <c r="F2328">
        <v>1265.29</v>
      </c>
      <c r="G2328" t="s">
        <v>1172</v>
      </c>
      <c r="H2328">
        <v>0.60761022406711396</v>
      </c>
      <c r="I2328" t="s">
        <v>1478</v>
      </c>
    </row>
    <row r="2329" spans="1:9" x14ac:dyDescent="0.25">
      <c r="A2329" t="s">
        <v>1706</v>
      </c>
      <c r="B2329" t="s">
        <v>2085</v>
      </c>
      <c r="C2329" t="s">
        <v>2084</v>
      </c>
      <c r="D2329" t="s">
        <v>1171</v>
      </c>
      <c r="E2329">
        <v>1265.29</v>
      </c>
      <c r="F2329">
        <v>1265.29</v>
      </c>
      <c r="G2329" t="s">
        <v>1175</v>
      </c>
      <c r="H2329">
        <v>0.25341182679507701</v>
      </c>
      <c r="I2329" t="s">
        <v>1480</v>
      </c>
    </row>
    <row r="2330" spans="1:9" x14ac:dyDescent="0.25">
      <c r="A2330" t="s">
        <v>1707</v>
      </c>
      <c r="B2330" t="s">
        <v>2085</v>
      </c>
      <c r="C2330" t="s">
        <v>2084</v>
      </c>
      <c r="D2330" t="s">
        <v>1171</v>
      </c>
      <c r="E2330">
        <v>1265.29</v>
      </c>
      <c r="F2330">
        <v>1265.29</v>
      </c>
      <c r="G2330" t="s">
        <v>1178</v>
      </c>
      <c r="H2330">
        <v>0.138977949137809</v>
      </c>
      <c r="I2330" t="s">
        <v>1482</v>
      </c>
    </row>
    <row r="2331" spans="1:9" x14ac:dyDescent="0.25">
      <c r="A2331" t="s">
        <v>1708</v>
      </c>
      <c r="B2331" t="s">
        <v>2085</v>
      </c>
      <c r="C2331" t="s">
        <v>2084</v>
      </c>
      <c r="D2331" t="s">
        <v>1171</v>
      </c>
      <c r="E2331">
        <v>1296.1500000000001</v>
      </c>
      <c r="F2331">
        <v>1296.1500000000001</v>
      </c>
      <c r="G2331" t="s">
        <v>1172</v>
      </c>
      <c r="H2331">
        <v>0.60761022406711396</v>
      </c>
      <c r="I2331" t="s">
        <v>1478</v>
      </c>
    </row>
    <row r="2332" spans="1:9" x14ac:dyDescent="0.25">
      <c r="A2332" t="s">
        <v>1709</v>
      </c>
      <c r="B2332" t="s">
        <v>2085</v>
      </c>
      <c r="C2332" t="s">
        <v>2084</v>
      </c>
      <c r="D2332" t="s">
        <v>1171</v>
      </c>
      <c r="E2332">
        <v>1296.1500000000001</v>
      </c>
      <c r="F2332">
        <v>1296.1500000000001</v>
      </c>
      <c r="G2332" t="s">
        <v>1175</v>
      </c>
      <c r="H2332">
        <v>0.25341182679507701</v>
      </c>
      <c r="I2332" t="s">
        <v>1480</v>
      </c>
    </row>
    <row r="2333" spans="1:9" x14ac:dyDescent="0.25">
      <c r="A2333" t="s">
        <v>1710</v>
      </c>
      <c r="B2333" t="s">
        <v>2085</v>
      </c>
      <c r="C2333" t="s">
        <v>2084</v>
      </c>
      <c r="D2333" t="s">
        <v>1171</v>
      </c>
      <c r="E2333">
        <v>1296.1500000000001</v>
      </c>
      <c r="F2333">
        <v>1296.1500000000001</v>
      </c>
      <c r="G2333" t="s">
        <v>1178</v>
      </c>
      <c r="H2333">
        <v>0.138977949137809</v>
      </c>
      <c r="I2333" t="s">
        <v>1482</v>
      </c>
    </row>
    <row r="2334" spans="1:9" x14ac:dyDescent="0.25">
      <c r="A2334" t="s">
        <v>1711</v>
      </c>
      <c r="B2334" t="s">
        <v>2085</v>
      </c>
      <c r="C2334" t="s">
        <v>2084</v>
      </c>
      <c r="D2334" t="s">
        <v>1171</v>
      </c>
      <c r="E2334">
        <v>1327.01</v>
      </c>
      <c r="F2334">
        <v>1327.01</v>
      </c>
      <c r="G2334" t="s">
        <v>1172</v>
      </c>
      <c r="H2334">
        <v>0.60761022406711396</v>
      </c>
      <c r="I2334" t="s">
        <v>1478</v>
      </c>
    </row>
    <row r="2335" spans="1:9" x14ac:dyDescent="0.25">
      <c r="A2335" t="s">
        <v>1712</v>
      </c>
      <c r="B2335" t="s">
        <v>2085</v>
      </c>
      <c r="C2335" t="s">
        <v>2084</v>
      </c>
      <c r="D2335" t="s">
        <v>1171</v>
      </c>
      <c r="E2335">
        <v>1327.01</v>
      </c>
      <c r="F2335">
        <v>1327.01</v>
      </c>
      <c r="G2335" t="s">
        <v>1175</v>
      </c>
      <c r="H2335">
        <v>0.25341182679507701</v>
      </c>
      <c r="I2335" t="s">
        <v>1480</v>
      </c>
    </row>
    <row r="2336" spans="1:9" x14ac:dyDescent="0.25">
      <c r="A2336" t="s">
        <v>1713</v>
      </c>
      <c r="B2336" t="s">
        <v>2085</v>
      </c>
      <c r="C2336" t="s">
        <v>2084</v>
      </c>
      <c r="D2336" t="s">
        <v>1171</v>
      </c>
      <c r="E2336">
        <v>1327.01</v>
      </c>
      <c r="F2336">
        <v>1327.01</v>
      </c>
      <c r="G2336" t="s">
        <v>1178</v>
      </c>
      <c r="H2336">
        <v>0.138977949137809</v>
      </c>
      <c r="I2336" t="s">
        <v>1482</v>
      </c>
    </row>
    <row r="2337" spans="1:9" x14ac:dyDescent="0.25">
      <c r="A2337" t="s">
        <v>1714</v>
      </c>
      <c r="B2337" t="s">
        <v>2085</v>
      </c>
      <c r="C2337" t="s">
        <v>2084</v>
      </c>
      <c r="D2337" t="s">
        <v>1171</v>
      </c>
      <c r="E2337">
        <v>1357.87</v>
      </c>
      <c r="F2337">
        <v>1357.87</v>
      </c>
      <c r="G2337" t="s">
        <v>1172</v>
      </c>
      <c r="H2337">
        <v>0.60761022406711396</v>
      </c>
      <c r="I2337" t="s">
        <v>1478</v>
      </c>
    </row>
    <row r="2338" spans="1:9" x14ac:dyDescent="0.25">
      <c r="A2338" t="s">
        <v>1715</v>
      </c>
      <c r="B2338" t="s">
        <v>2085</v>
      </c>
      <c r="C2338" t="s">
        <v>2084</v>
      </c>
      <c r="D2338" t="s">
        <v>1171</v>
      </c>
      <c r="E2338">
        <v>1357.87</v>
      </c>
      <c r="F2338">
        <v>1357.87</v>
      </c>
      <c r="G2338" t="s">
        <v>1175</v>
      </c>
      <c r="H2338">
        <v>0.25341182679507701</v>
      </c>
      <c r="I2338" t="s">
        <v>1480</v>
      </c>
    </row>
    <row r="2339" spans="1:9" x14ac:dyDescent="0.25">
      <c r="A2339" t="s">
        <v>1716</v>
      </c>
      <c r="B2339" t="s">
        <v>2085</v>
      </c>
      <c r="C2339" t="s">
        <v>2084</v>
      </c>
      <c r="D2339" t="s">
        <v>1171</v>
      </c>
      <c r="E2339">
        <v>1357.87</v>
      </c>
      <c r="F2339">
        <v>1357.87</v>
      </c>
      <c r="G2339" t="s">
        <v>1178</v>
      </c>
      <c r="H2339">
        <v>0.138977949137809</v>
      </c>
      <c r="I2339" t="s">
        <v>1482</v>
      </c>
    </row>
    <row r="2340" spans="1:9" x14ac:dyDescent="0.25">
      <c r="A2340" t="s">
        <v>1717</v>
      </c>
      <c r="B2340" t="s">
        <v>2085</v>
      </c>
      <c r="C2340" t="s">
        <v>2084</v>
      </c>
      <c r="D2340" t="s">
        <v>1171</v>
      </c>
      <c r="E2340">
        <v>1388.73</v>
      </c>
      <c r="F2340">
        <v>1388.73</v>
      </c>
      <c r="G2340" t="s">
        <v>1172</v>
      </c>
      <c r="H2340">
        <v>0.60761022406711396</v>
      </c>
      <c r="I2340" t="s">
        <v>1478</v>
      </c>
    </row>
    <row r="2341" spans="1:9" x14ac:dyDescent="0.25">
      <c r="A2341" t="s">
        <v>1718</v>
      </c>
      <c r="B2341" t="s">
        <v>2085</v>
      </c>
      <c r="C2341" t="s">
        <v>2084</v>
      </c>
      <c r="D2341" t="s">
        <v>1171</v>
      </c>
      <c r="E2341">
        <v>1388.73</v>
      </c>
      <c r="F2341">
        <v>1388.73</v>
      </c>
      <c r="G2341" t="s">
        <v>1175</v>
      </c>
      <c r="H2341">
        <v>0.25341182679507701</v>
      </c>
      <c r="I2341" t="s">
        <v>1480</v>
      </c>
    </row>
    <row r="2342" spans="1:9" x14ac:dyDescent="0.25">
      <c r="A2342" t="s">
        <v>1719</v>
      </c>
      <c r="B2342" t="s">
        <v>2085</v>
      </c>
      <c r="C2342" t="s">
        <v>2084</v>
      </c>
      <c r="D2342" t="s">
        <v>1171</v>
      </c>
      <c r="E2342">
        <v>1388.73</v>
      </c>
      <c r="F2342">
        <v>1388.73</v>
      </c>
      <c r="G2342" t="s">
        <v>1178</v>
      </c>
      <c r="H2342">
        <v>0.138977949137809</v>
      </c>
      <c r="I2342" t="s">
        <v>1482</v>
      </c>
    </row>
    <row r="2343" spans="1:9" x14ac:dyDescent="0.25">
      <c r="A2343" t="s">
        <v>1720</v>
      </c>
      <c r="B2343" t="s">
        <v>2085</v>
      </c>
      <c r="C2343" t="s">
        <v>2084</v>
      </c>
      <c r="D2343" t="s">
        <v>1171</v>
      </c>
      <c r="E2343">
        <v>1419.59</v>
      </c>
      <c r="F2343">
        <v>1419.59</v>
      </c>
      <c r="G2343" t="s">
        <v>1172</v>
      </c>
      <c r="H2343">
        <v>0.60761022406711396</v>
      </c>
      <c r="I2343" t="s">
        <v>1478</v>
      </c>
    </row>
    <row r="2344" spans="1:9" x14ac:dyDescent="0.25">
      <c r="A2344" t="s">
        <v>1721</v>
      </c>
      <c r="B2344" t="s">
        <v>2085</v>
      </c>
      <c r="C2344" t="s">
        <v>2084</v>
      </c>
      <c r="D2344" t="s">
        <v>1171</v>
      </c>
      <c r="E2344">
        <v>1419.59</v>
      </c>
      <c r="F2344">
        <v>1419.59</v>
      </c>
      <c r="G2344" t="s">
        <v>1175</v>
      </c>
      <c r="H2344">
        <v>0.25341182679507701</v>
      </c>
      <c r="I2344" t="s">
        <v>1480</v>
      </c>
    </row>
    <row r="2345" spans="1:9" x14ac:dyDescent="0.25">
      <c r="A2345" t="s">
        <v>1722</v>
      </c>
      <c r="B2345" t="s">
        <v>2085</v>
      </c>
      <c r="C2345" t="s">
        <v>2084</v>
      </c>
      <c r="D2345" t="s">
        <v>1171</v>
      </c>
      <c r="E2345">
        <v>1419.59</v>
      </c>
      <c r="F2345">
        <v>1419.59</v>
      </c>
      <c r="G2345" t="s">
        <v>1178</v>
      </c>
      <c r="H2345">
        <v>0.138977949137809</v>
      </c>
      <c r="I2345" t="s">
        <v>1482</v>
      </c>
    </row>
    <row r="2346" spans="1:9" x14ac:dyDescent="0.25">
      <c r="A2346" t="s">
        <v>1723</v>
      </c>
      <c r="B2346" t="s">
        <v>2085</v>
      </c>
      <c r="C2346" t="s">
        <v>2084</v>
      </c>
      <c r="D2346" t="s">
        <v>1171</v>
      </c>
      <c r="E2346">
        <v>1450.45</v>
      </c>
      <c r="F2346">
        <v>1450.45</v>
      </c>
      <c r="G2346" t="s">
        <v>1172</v>
      </c>
      <c r="H2346">
        <v>0.60761022406711396</v>
      </c>
      <c r="I2346" t="s">
        <v>1478</v>
      </c>
    </row>
    <row r="2347" spans="1:9" x14ac:dyDescent="0.25">
      <c r="A2347" t="s">
        <v>1724</v>
      </c>
      <c r="B2347" t="s">
        <v>2085</v>
      </c>
      <c r="C2347" t="s">
        <v>2084</v>
      </c>
      <c r="D2347" t="s">
        <v>1171</v>
      </c>
      <c r="E2347">
        <v>1450.45</v>
      </c>
      <c r="F2347">
        <v>1450.45</v>
      </c>
      <c r="G2347" t="s">
        <v>1175</v>
      </c>
      <c r="H2347">
        <v>0.25341182679507701</v>
      </c>
      <c r="I2347" t="s">
        <v>1480</v>
      </c>
    </row>
    <row r="2348" spans="1:9" x14ac:dyDescent="0.25">
      <c r="A2348" t="s">
        <v>1725</v>
      </c>
      <c r="B2348" t="s">
        <v>2085</v>
      </c>
      <c r="C2348" t="s">
        <v>2084</v>
      </c>
      <c r="D2348" t="s">
        <v>1171</v>
      </c>
      <c r="E2348">
        <v>1450.45</v>
      </c>
      <c r="F2348">
        <v>1450.45</v>
      </c>
      <c r="G2348" t="s">
        <v>1178</v>
      </c>
      <c r="H2348">
        <v>0.138977949137809</v>
      </c>
      <c r="I2348" t="s">
        <v>1482</v>
      </c>
    </row>
    <row r="2349" spans="1:9" x14ac:dyDescent="0.25">
      <c r="A2349" t="s">
        <v>1726</v>
      </c>
      <c r="B2349" t="s">
        <v>2085</v>
      </c>
      <c r="C2349" t="s">
        <v>2084</v>
      </c>
      <c r="D2349" t="s">
        <v>1171</v>
      </c>
      <c r="E2349">
        <v>1481.31</v>
      </c>
      <c r="F2349">
        <v>1481.31</v>
      </c>
      <c r="G2349" t="s">
        <v>1172</v>
      </c>
      <c r="H2349">
        <v>0.60761022406711396</v>
      </c>
      <c r="I2349" t="s">
        <v>1478</v>
      </c>
    </row>
    <row r="2350" spans="1:9" x14ac:dyDescent="0.25">
      <c r="A2350" t="s">
        <v>1727</v>
      </c>
      <c r="B2350" t="s">
        <v>2085</v>
      </c>
      <c r="C2350" t="s">
        <v>2084</v>
      </c>
      <c r="D2350" t="s">
        <v>1171</v>
      </c>
      <c r="E2350">
        <v>1481.31</v>
      </c>
      <c r="F2350">
        <v>1481.31</v>
      </c>
      <c r="G2350" t="s">
        <v>1175</v>
      </c>
      <c r="H2350">
        <v>0.25341182679507701</v>
      </c>
      <c r="I2350" t="s">
        <v>1480</v>
      </c>
    </row>
    <row r="2351" spans="1:9" x14ac:dyDescent="0.25">
      <c r="A2351" t="s">
        <v>1728</v>
      </c>
      <c r="B2351" t="s">
        <v>2085</v>
      </c>
      <c r="C2351" t="s">
        <v>2084</v>
      </c>
      <c r="D2351" t="s">
        <v>1171</v>
      </c>
      <c r="E2351">
        <v>1481.31</v>
      </c>
      <c r="F2351">
        <v>1481.31</v>
      </c>
      <c r="G2351" t="s">
        <v>1178</v>
      </c>
      <c r="H2351">
        <v>0.138977949137809</v>
      </c>
      <c r="I2351" t="s">
        <v>1482</v>
      </c>
    </row>
    <row r="2352" spans="1:9" x14ac:dyDescent="0.25">
      <c r="A2352" t="s">
        <v>1729</v>
      </c>
      <c r="B2352" t="s">
        <v>2085</v>
      </c>
      <c r="C2352" t="s">
        <v>2084</v>
      </c>
      <c r="D2352" t="s">
        <v>1171</v>
      </c>
      <c r="E2352">
        <v>1512.17</v>
      </c>
      <c r="F2352">
        <v>1512.17</v>
      </c>
      <c r="G2352" t="s">
        <v>1172</v>
      </c>
      <c r="H2352">
        <v>0.60761022406711396</v>
      </c>
      <c r="I2352" t="s">
        <v>1478</v>
      </c>
    </row>
    <row r="2353" spans="1:9" x14ac:dyDescent="0.25">
      <c r="A2353" t="s">
        <v>1730</v>
      </c>
      <c r="B2353" t="s">
        <v>2085</v>
      </c>
      <c r="C2353" t="s">
        <v>2084</v>
      </c>
      <c r="D2353" t="s">
        <v>1171</v>
      </c>
      <c r="E2353">
        <v>1512.17</v>
      </c>
      <c r="F2353">
        <v>1512.17</v>
      </c>
      <c r="G2353" t="s">
        <v>1175</v>
      </c>
      <c r="H2353">
        <v>0.25341182679507701</v>
      </c>
      <c r="I2353" t="s">
        <v>1480</v>
      </c>
    </row>
    <row r="2354" spans="1:9" x14ac:dyDescent="0.25">
      <c r="A2354" t="s">
        <v>1731</v>
      </c>
      <c r="B2354" t="s">
        <v>2085</v>
      </c>
      <c r="C2354" t="s">
        <v>2084</v>
      </c>
      <c r="D2354" t="s">
        <v>1171</v>
      </c>
      <c r="E2354">
        <v>1512.17</v>
      </c>
      <c r="F2354">
        <v>1512.17</v>
      </c>
      <c r="G2354" t="s">
        <v>1178</v>
      </c>
      <c r="H2354">
        <v>0.138977949137809</v>
      </c>
      <c r="I2354" t="s">
        <v>1482</v>
      </c>
    </row>
    <row r="2355" spans="1:9" x14ac:dyDescent="0.25">
      <c r="A2355" t="s">
        <v>1732</v>
      </c>
      <c r="B2355" t="s">
        <v>2085</v>
      </c>
      <c r="C2355" t="s">
        <v>2084</v>
      </c>
      <c r="D2355" t="s">
        <v>1171</v>
      </c>
      <c r="E2355">
        <v>1543.03</v>
      </c>
      <c r="F2355">
        <v>1543.03</v>
      </c>
      <c r="G2355" t="s">
        <v>1172</v>
      </c>
      <c r="H2355">
        <v>0.60761022406711396</v>
      </c>
      <c r="I2355" t="s">
        <v>1478</v>
      </c>
    </row>
    <row r="2356" spans="1:9" x14ac:dyDescent="0.25">
      <c r="A2356" t="s">
        <v>1733</v>
      </c>
      <c r="B2356" t="s">
        <v>2085</v>
      </c>
      <c r="C2356" t="s">
        <v>2084</v>
      </c>
      <c r="D2356" t="s">
        <v>1171</v>
      </c>
      <c r="E2356">
        <v>1543.03</v>
      </c>
      <c r="F2356">
        <v>1543.03</v>
      </c>
      <c r="G2356" t="s">
        <v>1175</v>
      </c>
      <c r="H2356">
        <v>0.25341182679507701</v>
      </c>
      <c r="I2356" t="s">
        <v>1480</v>
      </c>
    </row>
    <row r="2357" spans="1:9" x14ac:dyDescent="0.25">
      <c r="A2357" t="s">
        <v>1734</v>
      </c>
      <c r="B2357" t="s">
        <v>2085</v>
      </c>
      <c r="C2357" t="s">
        <v>2084</v>
      </c>
      <c r="D2357" t="s">
        <v>1171</v>
      </c>
      <c r="E2357">
        <v>1543.03</v>
      </c>
      <c r="F2357">
        <v>1543.03</v>
      </c>
      <c r="G2357" t="s">
        <v>1178</v>
      </c>
      <c r="H2357">
        <v>0.138977949137809</v>
      </c>
      <c r="I2357" t="s">
        <v>1482</v>
      </c>
    </row>
    <row r="2358" spans="1:9" x14ac:dyDescent="0.25">
      <c r="A2358" t="s">
        <v>1735</v>
      </c>
      <c r="B2358" t="s">
        <v>2085</v>
      </c>
      <c r="C2358" t="s">
        <v>2084</v>
      </c>
      <c r="D2358" t="s">
        <v>1171</v>
      </c>
      <c r="E2358">
        <v>1573.9</v>
      </c>
      <c r="F2358">
        <v>1573.9</v>
      </c>
      <c r="G2358" t="s">
        <v>1172</v>
      </c>
      <c r="H2358">
        <v>0.60761022406711396</v>
      </c>
      <c r="I2358" t="s">
        <v>1478</v>
      </c>
    </row>
    <row r="2359" spans="1:9" x14ac:dyDescent="0.25">
      <c r="A2359" t="s">
        <v>1736</v>
      </c>
      <c r="B2359" t="s">
        <v>2085</v>
      </c>
      <c r="C2359" t="s">
        <v>2084</v>
      </c>
      <c r="D2359" t="s">
        <v>1171</v>
      </c>
      <c r="E2359">
        <v>1573.9</v>
      </c>
      <c r="F2359">
        <v>1573.9</v>
      </c>
      <c r="G2359" t="s">
        <v>1175</v>
      </c>
      <c r="H2359">
        <v>0.25341182679507701</v>
      </c>
      <c r="I2359" t="s">
        <v>1480</v>
      </c>
    </row>
    <row r="2360" spans="1:9" x14ac:dyDescent="0.25">
      <c r="A2360" t="s">
        <v>1737</v>
      </c>
      <c r="B2360" t="s">
        <v>2085</v>
      </c>
      <c r="C2360" t="s">
        <v>2084</v>
      </c>
      <c r="D2360" t="s">
        <v>1171</v>
      </c>
      <c r="E2360">
        <v>1573.9</v>
      </c>
      <c r="F2360">
        <v>1573.9</v>
      </c>
      <c r="G2360" t="s">
        <v>1178</v>
      </c>
      <c r="H2360">
        <v>0.138977949137809</v>
      </c>
      <c r="I2360" t="s">
        <v>1482</v>
      </c>
    </row>
    <row r="2361" spans="1:9" x14ac:dyDescent="0.25">
      <c r="A2361" t="s">
        <v>1738</v>
      </c>
      <c r="B2361" t="s">
        <v>2085</v>
      </c>
      <c r="C2361" t="s">
        <v>2084</v>
      </c>
      <c r="D2361" t="s">
        <v>1171</v>
      </c>
      <c r="E2361">
        <v>1604.76</v>
      </c>
      <c r="F2361">
        <v>1604.76</v>
      </c>
      <c r="G2361" t="s">
        <v>1172</v>
      </c>
      <c r="H2361">
        <v>0.60761022406711396</v>
      </c>
      <c r="I2361" t="s">
        <v>1478</v>
      </c>
    </row>
    <row r="2362" spans="1:9" x14ac:dyDescent="0.25">
      <c r="A2362" t="s">
        <v>1739</v>
      </c>
      <c r="B2362" t="s">
        <v>2085</v>
      </c>
      <c r="C2362" t="s">
        <v>2084</v>
      </c>
      <c r="D2362" t="s">
        <v>1171</v>
      </c>
      <c r="E2362">
        <v>1604.76</v>
      </c>
      <c r="F2362">
        <v>1604.76</v>
      </c>
      <c r="G2362" t="s">
        <v>1175</v>
      </c>
      <c r="H2362">
        <v>0.25341182679507701</v>
      </c>
      <c r="I2362" t="s">
        <v>1480</v>
      </c>
    </row>
    <row r="2363" spans="1:9" x14ac:dyDescent="0.25">
      <c r="A2363" t="s">
        <v>1740</v>
      </c>
      <c r="B2363" t="s">
        <v>2085</v>
      </c>
      <c r="C2363" t="s">
        <v>2084</v>
      </c>
      <c r="D2363" t="s">
        <v>1171</v>
      </c>
      <c r="E2363">
        <v>1604.76</v>
      </c>
      <c r="F2363">
        <v>1604.76</v>
      </c>
      <c r="G2363" t="s">
        <v>1178</v>
      </c>
      <c r="H2363">
        <v>0.138977949137809</v>
      </c>
      <c r="I2363" t="s">
        <v>1482</v>
      </c>
    </row>
    <row r="2364" spans="1:9" x14ac:dyDescent="0.25">
      <c r="A2364" t="s">
        <v>1741</v>
      </c>
      <c r="B2364" t="s">
        <v>2085</v>
      </c>
      <c r="C2364" t="s">
        <v>2084</v>
      </c>
      <c r="D2364" t="s">
        <v>1171</v>
      </c>
      <c r="E2364">
        <v>1635.62</v>
      </c>
      <c r="F2364">
        <v>1635.62</v>
      </c>
      <c r="G2364" t="s">
        <v>1172</v>
      </c>
      <c r="H2364">
        <v>0.60761022406711396</v>
      </c>
      <c r="I2364" t="s">
        <v>1478</v>
      </c>
    </row>
    <row r="2365" spans="1:9" x14ac:dyDescent="0.25">
      <c r="A2365" t="s">
        <v>1742</v>
      </c>
      <c r="B2365" t="s">
        <v>2085</v>
      </c>
      <c r="C2365" t="s">
        <v>2084</v>
      </c>
      <c r="D2365" t="s">
        <v>1171</v>
      </c>
      <c r="E2365">
        <v>1635.62</v>
      </c>
      <c r="F2365">
        <v>1635.62</v>
      </c>
      <c r="G2365" t="s">
        <v>1175</v>
      </c>
      <c r="H2365">
        <v>0.25341182679507701</v>
      </c>
      <c r="I2365" t="s">
        <v>1480</v>
      </c>
    </row>
    <row r="2366" spans="1:9" x14ac:dyDescent="0.25">
      <c r="A2366" t="s">
        <v>1743</v>
      </c>
      <c r="B2366" t="s">
        <v>2085</v>
      </c>
      <c r="C2366" t="s">
        <v>2084</v>
      </c>
      <c r="D2366" t="s">
        <v>1171</v>
      </c>
      <c r="E2366">
        <v>1635.62</v>
      </c>
      <c r="F2366">
        <v>1635.62</v>
      </c>
      <c r="G2366" t="s">
        <v>1178</v>
      </c>
      <c r="H2366">
        <v>0.138977949137809</v>
      </c>
      <c r="I2366" t="s">
        <v>1482</v>
      </c>
    </row>
    <row r="2367" spans="1:9" x14ac:dyDescent="0.25">
      <c r="A2367" t="s">
        <v>1744</v>
      </c>
      <c r="B2367" t="s">
        <v>2085</v>
      </c>
      <c r="C2367" t="s">
        <v>2084</v>
      </c>
      <c r="D2367" t="s">
        <v>1171</v>
      </c>
      <c r="E2367">
        <v>1666.48</v>
      </c>
      <c r="F2367">
        <v>1666.48</v>
      </c>
      <c r="G2367" t="s">
        <v>1172</v>
      </c>
      <c r="H2367">
        <v>0.60761022406711396</v>
      </c>
      <c r="I2367" t="s">
        <v>1478</v>
      </c>
    </row>
    <row r="2368" spans="1:9" x14ac:dyDescent="0.25">
      <c r="A2368" t="s">
        <v>1745</v>
      </c>
      <c r="B2368" t="s">
        <v>2085</v>
      </c>
      <c r="C2368" t="s">
        <v>2084</v>
      </c>
      <c r="D2368" t="s">
        <v>1171</v>
      </c>
      <c r="E2368">
        <v>1666.48</v>
      </c>
      <c r="F2368">
        <v>1666.48</v>
      </c>
      <c r="G2368" t="s">
        <v>1175</v>
      </c>
      <c r="H2368">
        <v>0.25341182679507701</v>
      </c>
      <c r="I2368" t="s">
        <v>1480</v>
      </c>
    </row>
    <row r="2369" spans="1:9" x14ac:dyDescent="0.25">
      <c r="A2369" t="s">
        <v>1746</v>
      </c>
      <c r="B2369" t="s">
        <v>2085</v>
      </c>
      <c r="C2369" t="s">
        <v>2084</v>
      </c>
      <c r="D2369" t="s">
        <v>1171</v>
      </c>
      <c r="E2369">
        <v>1666.48</v>
      </c>
      <c r="F2369">
        <v>1666.48</v>
      </c>
      <c r="G2369" t="s">
        <v>1178</v>
      </c>
      <c r="H2369">
        <v>0.138977949137809</v>
      </c>
      <c r="I2369" t="s">
        <v>1482</v>
      </c>
    </row>
    <row r="2370" spans="1:9" x14ac:dyDescent="0.25">
      <c r="A2370" t="s">
        <v>1747</v>
      </c>
      <c r="B2370" t="s">
        <v>2085</v>
      </c>
      <c r="C2370" t="s">
        <v>2084</v>
      </c>
      <c r="D2370" t="s">
        <v>1171</v>
      </c>
      <c r="E2370">
        <v>1697.34</v>
      </c>
      <c r="F2370">
        <v>1697.34</v>
      </c>
      <c r="G2370" t="s">
        <v>1172</v>
      </c>
      <c r="H2370">
        <v>0.60761022406711396</v>
      </c>
      <c r="I2370" t="s">
        <v>1478</v>
      </c>
    </row>
    <row r="2371" spans="1:9" x14ac:dyDescent="0.25">
      <c r="A2371" t="s">
        <v>1748</v>
      </c>
      <c r="B2371" t="s">
        <v>2085</v>
      </c>
      <c r="C2371" t="s">
        <v>2084</v>
      </c>
      <c r="D2371" t="s">
        <v>1171</v>
      </c>
      <c r="E2371">
        <v>1697.34</v>
      </c>
      <c r="F2371">
        <v>1697.34</v>
      </c>
      <c r="G2371" t="s">
        <v>1175</v>
      </c>
      <c r="H2371">
        <v>0.25341182679507701</v>
      </c>
      <c r="I2371" t="s">
        <v>1480</v>
      </c>
    </row>
    <row r="2372" spans="1:9" x14ac:dyDescent="0.25">
      <c r="A2372" t="s">
        <v>1749</v>
      </c>
      <c r="B2372" t="s">
        <v>2085</v>
      </c>
      <c r="C2372" t="s">
        <v>2084</v>
      </c>
      <c r="D2372" t="s">
        <v>1171</v>
      </c>
      <c r="E2372">
        <v>1697.34</v>
      </c>
      <c r="F2372">
        <v>1697.34</v>
      </c>
      <c r="G2372" t="s">
        <v>1178</v>
      </c>
      <c r="H2372">
        <v>0.138977949137809</v>
      </c>
      <c r="I2372" t="s">
        <v>1482</v>
      </c>
    </row>
    <row r="2373" spans="1:9" x14ac:dyDescent="0.25">
      <c r="A2373" t="s">
        <v>1750</v>
      </c>
      <c r="B2373" t="s">
        <v>2085</v>
      </c>
      <c r="C2373" t="s">
        <v>2084</v>
      </c>
      <c r="D2373" t="s">
        <v>1171</v>
      </c>
      <c r="E2373">
        <v>1728.2</v>
      </c>
      <c r="F2373">
        <v>1728.2</v>
      </c>
      <c r="G2373" t="s">
        <v>1172</v>
      </c>
      <c r="H2373">
        <v>0.60761022406711396</v>
      </c>
      <c r="I2373" t="s">
        <v>1478</v>
      </c>
    </row>
    <row r="2374" spans="1:9" x14ac:dyDescent="0.25">
      <c r="A2374" t="s">
        <v>1751</v>
      </c>
      <c r="B2374" t="s">
        <v>2085</v>
      </c>
      <c r="C2374" t="s">
        <v>2084</v>
      </c>
      <c r="D2374" t="s">
        <v>1171</v>
      </c>
      <c r="E2374">
        <v>1728.2</v>
      </c>
      <c r="F2374">
        <v>1728.2</v>
      </c>
      <c r="G2374" t="s">
        <v>1175</v>
      </c>
      <c r="H2374">
        <v>0.25341182679507701</v>
      </c>
      <c r="I2374" t="s">
        <v>1480</v>
      </c>
    </row>
    <row r="2375" spans="1:9" x14ac:dyDescent="0.25">
      <c r="A2375" t="s">
        <v>1752</v>
      </c>
      <c r="B2375" t="s">
        <v>2085</v>
      </c>
      <c r="C2375" t="s">
        <v>2084</v>
      </c>
      <c r="D2375" t="s">
        <v>1171</v>
      </c>
      <c r="E2375">
        <v>1728.2</v>
      </c>
      <c r="F2375">
        <v>1728.2</v>
      </c>
      <c r="G2375" t="s">
        <v>1178</v>
      </c>
      <c r="H2375">
        <v>0.138977949137809</v>
      </c>
      <c r="I2375" t="s">
        <v>1482</v>
      </c>
    </row>
    <row r="2376" spans="1:9" x14ac:dyDescent="0.25">
      <c r="A2376" t="s">
        <v>1753</v>
      </c>
      <c r="B2376" t="s">
        <v>2085</v>
      </c>
      <c r="C2376" t="s">
        <v>2084</v>
      </c>
      <c r="D2376" t="s">
        <v>1171</v>
      </c>
      <c r="E2376">
        <v>1759.06</v>
      </c>
      <c r="F2376">
        <v>1759.06</v>
      </c>
      <c r="G2376" t="s">
        <v>1172</v>
      </c>
      <c r="H2376">
        <v>0.60761022406711396</v>
      </c>
      <c r="I2376" t="s">
        <v>1478</v>
      </c>
    </row>
    <row r="2377" spans="1:9" x14ac:dyDescent="0.25">
      <c r="A2377" t="s">
        <v>1754</v>
      </c>
      <c r="B2377" t="s">
        <v>2085</v>
      </c>
      <c r="C2377" t="s">
        <v>2084</v>
      </c>
      <c r="D2377" t="s">
        <v>1171</v>
      </c>
      <c r="E2377">
        <v>1759.06</v>
      </c>
      <c r="F2377">
        <v>1759.06</v>
      </c>
      <c r="G2377" t="s">
        <v>1175</v>
      </c>
      <c r="H2377">
        <v>0.25341182679507701</v>
      </c>
      <c r="I2377" t="s">
        <v>1480</v>
      </c>
    </row>
    <row r="2378" spans="1:9" x14ac:dyDescent="0.25">
      <c r="A2378" t="s">
        <v>1755</v>
      </c>
      <c r="B2378" t="s">
        <v>2085</v>
      </c>
      <c r="C2378" t="s">
        <v>2084</v>
      </c>
      <c r="D2378" t="s">
        <v>1171</v>
      </c>
      <c r="E2378">
        <v>1759.06</v>
      </c>
      <c r="F2378">
        <v>1759.06</v>
      </c>
      <c r="G2378" t="s">
        <v>1178</v>
      </c>
      <c r="H2378">
        <v>0.138977949137809</v>
      </c>
      <c r="I2378" t="s">
        <v>1482</v>
      </c>
    </row>
    <row r="2379" spans="1:9" x14ac:dyDescent="0.25">
      <c r="A2379" t="s">
        <v>1756</v>
      </c>
      <c r="B2379" t="s">
        <v>2085</v>
      </c>
      <c r="C2379" t="s">
        <v>2084</v>
      </c>
      <c r="D2379" t="s">
        <v>1171</v>
      </c>
      <c r="E2379">
        <v>1789.92</v>
      </c>
      <c r="F2379">
        <v>1789.92</v>
      </c>
      <c r="G2379" t="s">
        <v>1172</v>
      </c>
      <c r="H2379">
        <v>0.60761022406711396</v>
      </c>
      <c r="I2379" t="s">
        <v>1478</v>
      </c>
    </row>
    <row r="2380" spans="1:9" x14ac:dyDescent="0.25">
      <c r="A2380" t="s">
        <v>1757</v>
      </c>
      <c r="B2380" t="s">
        <v>2085</v>
      </c>
      <c r="C2380" t="s">
        <v>2084</v>
      </c>
      <c r="D2380" t="s">
        <v>1171</v>
      </c>
      <c r="E2380">
        <v>1789.92</v>
      </c>
      <c r="F2380">
        <v>1789.92</v>
      </c>
      <c r="G2380" t="s">
        <v>1175</v>
      </c>
      <c r="H2380">
        <v>0.25341182679507701</v>
      </c>
      <c r="I2380" t="s">
        <v>1480</v>
      </c>
    </row>
    <row r="2381" spans="1:9" x14ac:dyDescent="0.25">
      <c r="A2381" t="s">
        <v>1758</v>
      </c>
      <c r="B2381" t="s">
        <v>2085</v>
      </c>
      <c r="C2381" t="s">
        <v>2084</v>
      </c>
      <c r="D2381" t="s">
        <v>1171</v>
      </c>
      <c r="E2381">
        <v>1789.92</v>
      </c>
      <c r="F2381">
        <v>1789.92</v>
      </c>
      <c r="G2381" t="s">
        <v>1178</v>
      </c>
      <c r="H2381">
        <v>0.138977949137809</v>
      </c>
      <c r="I2381" t="s">
        <v>1482</v>
      </c>
    </row>
    <row r="2382" spans="1:9" x14ac:dyDescent="0.25">
      <c r="A2382" t="s">
        <v>1759</v>
      </c>
      <c r="B2382" t="s">
        <v>2085</v>
      </c>
      <c r="C2382" t="s">
        <v>2084</v>
      </c>
      <c r="D2382" t="s">
        <v>1171</v>
      </c>
      <c r="E2382">
        <v>1820.78</v>
      </c>
      <c r="F2382">
        <v>1820.78</v>
      </c>
      <c r="G2382" t="s">
        <v>1172</v>
      </c>
      <c r="H2382">
        <v>0.60761022406711396</v>
      </c>
      <c r="I2382" t="s">
        <v>1478</v>
      </c>
    </row>
    <row r="2383" spans="1:9" x14ac:dyDescent="0.25">
      <c r="A2383" t="s">
        <v>1760</v>
      </c>
      <c r="B2383" t="s">
        <v>2085</v>
      </c>
      <c r="C2383" t="s">
        <v>2084</v>
      </c>
      <c r="D2383" t="s">
        <v>1171</v>
      </c>
      <c r="E2383">
        <v>1820.78</v>
      </c>
      <c r="F2383">
        <v>1820.78</v>
      </c>
      <c r="G2383" t="s">
        <v>1175</v>
      </c>
      <c r="H2383">
        <v>0.25341182679507701</v>
      </c>
      <c r="I2383" t="s">
        <v>1480</v>
      </c>
    </row>
    <row r="2384" spans="1:9" x14ac:dyDescent="0.25">
      <c r="A2384" t="s">
        <v>1761</v>
      </c>
      <c r="B2384" t="s">
        <v>2085</v>
      </c>
      <c r="C2384" t="s">
        <v>2084</v>
      </c>
      <c r="D2384" t="s">
        <v>1171</v>
      </c>
      <c r="E2384">
        <v>1820.78</v>
      </c>
      <c r="F2384">
        <v>1820.78</v>
      </c>
      <c r="G2384" t="s">
        <v>1178</v>
      </c>
      <c r="H2384">
        <v>0.138977949137809</v>
      </c>
      <c r="I2384" t="s">
        <v>1482</v>
      </c>
    </row>
    <row r="2385" spans="1:9" x14ac:dyDescent="0.25">
      <c r="A2385" t="s">
        <v>1762</v>
      </c>
      <c r="B2385" t="s">
        <v>2085</v>
      </c>
      <c r="C2385" t="s">
        <v>2084</v>
      </c>
      <c r="D2385" t="s">
        <v>1171</v>
      </c>
      <c r="E2385">
        <v>1851.64</v>
      </c>
      <c r="F2385">
        <v>1851.64</v>
      </c>
      <c r="G2385" t="s">
        <v>1172</v>
      </c>
      <c r="H2385">
        <v>0.60761022406711396</v>
      </c>
      <c r="I2385" t="s">
        <v>1478</v>
      </c>
    </row>
    <row r="2386" spans="1:9" x14ac:dyDescent="0.25">
      <c r="A2386" t="s">
        <v>1763</v>
      </c>
      <c r="B2386" t="s">
        <v>2085</v>
      </c>
      <c r="C2386" t="s">
        <v>2084</v>
      </c>
      <c r="D2386" t="s">
        <v>1171</v>
      </c>
      <c r="E2386">
        <v>1851.64</v>
      </c>
      <c r="F2386">
        <v>1851.64</v>
      </c>
      <c r="G2386" t="s">
        <v>1175</v>
      </c>
      <c r="H2386">
        <v>0.25341182679507701</v>
      </c>
      <c r="I2386" t="s">
        <v>1480</v>
      </c>
    </row>
    <row r="2387" spans="1:9" x14ac:dyDescent="0.25">
      <c r="A2387" t="s">
        <v>1764</v>
      </c>
      <c r="B2387" t="s">
        <v>2085</v>
      </c>
      <c r="C2387" t="s">
        <v>2084</v>
      </c>
      <c r="D2387" t="s">
        <v>1171</v>
      </c>
      <c r="E2387">
        <v>1851.64</v>
      </c>
      <c r="F2387">
        <v>1851.64</v>
      </c>
      <c r="G2387" t="s">
        <v>1178</v>
      </c>
      <c r="H2387">
        <v>0.138977949137809</v>
      </c>
      <c r="I2387" t="s">
        <v>1482</v>
      </c>
    </row>
    <row r="2388" spans="1:9" x14ac:dyDescent="0.25">
      <c r="A2388" t="s">
        <v>1765</v>
      </c>
      <c r="B2388" t="s">
        <v>2085</v>
      </c>
      <c r="C2388" t="s">
        <v>2084</v>
      </c>
      <c r="D2388" t="s">
        <v>1171</v>
      </c>
      <c r="E2388">
        <v>1882.5</v>
      </c>
      <c r="F2388">
        <v>1882.5</v>
      </c>
      <c r="G2388" t="s">
        <v>1172</v>
      </c>
      <c r="H2388">
        <v>0.60761022406711396</v>
      </c>
      <c r="I2388" t="s">
        <v>1478</v>
      </c>
    </row>
    <row r="2389" spans="1:9" x14ac:dyDescent="0.25">
      <c r="A2389" t="s">
        <v>1766</v>
      </c>
      <c r="B2389" t="s">
        <v>2085</v>
      </c>
      <c r="C2389" t="s">
        <v>2084</v>
      </c>
      <c r="D2389" t="s">
        <v>1171</v>
      </c>
      <c r="E2389">
        <v>1882.5</v>
      </c>
      <c r="F2389">
        <v>1882.5</v>
      </c>
      <c r="G2389" t="s">
        <v>1175</v>
      </c>
      <c r="H2389">
        <v>0.25341182679507701</v>
      </c>
      <c r="I2389" t="s">
        <v>1480</v>
      </c>
    </row>
    <row r="2390" spans="1:9" x14ac:dyDescent="0.25">
      <c r="A2390" t="s">
        <v>1767</v>
      </c>
      <c r="B2390" t="s">
        <v>2085</v>
      </c>
      <c r="C2390" t="s">
        <v>2084</v>
      </c>
      <c r="D2390" t="s">
        <v>1171</v>
      </c>
      <c r="E2390">
        <v>1882.5</v>
      </c>
      <c r="F2390">
        <v>1882.5</v>
      </c>
      <c r="G2390" t="s">
        <v>1178</v>
      </c>
      <c r="H2390">
        <v>0.138977949137809</v>
      </c>
      <c r="I2390" t="s">
        <v>1482</v>
      </c>
    </row>
    <row r="2391" spans="1:9" x14ac:dyDescent="0.25">
      <c r="A2391" t="s">
        <v>1768</v>
      </c>
      <c r="B2391" t="s">
        <v>2085</v>
      </c>
      <c r="C2391" t="s">
        <v>2084</v>
      </c>
      <c r="D2391" t="s">
        <v>1171</v>
      </c>
      <c r="E2391">
        <v>1913.36</v>
      </c>
      <c r="F2391">
        <v>1913.36</v>
      </c>
      <c r="G2391" t="s">
        <v>1172</v>
      </c>
      <c r="H2391">
        <v>0.60761022406711396</v>
      </c>
      <c r="I2391" t="s">
        <v>1478</v>
      </c>
    </row>
    <row r="2392" spans="1:9" x14ac:dyDescent="0.25">
      <c r="A2392" t="s">
        <v>1769</v>
      </c>
      <c r="B2392" t="s">
        <v>2085</v>
      </c>
      <c r="C2392" t="s">
        <v>2084</v>
      </c>
      <c r="D2392" t="s">
        <v>1171</v>
      </c>
      <c r="E2392">
        <v>1913.36</v>
      </c>
      <c r="F2392">
        <v>1913.36</v>
      </c>
      <c r="G2392" t="s">
        <v>1175</v>
      </c>
      <c r="H2392">
        <v>0.25341182679507701</v>
      </c>
      <c r="I2392" t="s">
        <v>1480</v>
      </c>
    </row>
    <row r="2393" spans="1:9" x14ac:dyDescent="0.25">
      <c r="A2393" t="s">
        <v>1770</v>
      </c>
      <c r="B2393" t="s">
        <v>2085</v>
      </c>
      <c r="C2393" t="s">
        <v>2084</v>
      </c>
      <c r="D2393" t="s">
        <v>1171</v>
      </c>
      <c r="E2393">
        <v>1913.36</v>
      </c>
      <c r="F2393">
        <v>1913.36</v>
      </c>
      <c r="G2393" t="s">
        <v>1178</v>
      </c>
      <c r="H2393">
        <v>0.138977949137809</v>
      </c>
      <c r="I2393" t="s">
        <v>1482</v>
      </c>
    </row>
    <row r="2394" spans="1:9" x14ac:dyDescent="0.25">
      <c r="A2394" t="s">
        <v>1771</v>
      </c>
      <c r="B2394" t="s">
        <v>2085</v>
      </c>
      <c r="C2394" t="s">
        <v>2084</v>
      </c>
      <c r="D2394" t="s">
        <v>1171</v>
      </c>
      <c r="E2394">
        <v>1944.22</v>
      </c>
      <c r="F2394">
        <v>1944.22</v>
      </c>
      <c r="G2394" t="s">
        <v>1172</v>
      </c>
      <c r="H2394">
        <v>0.60761022406711396</v>
      </c>
      <c r="I2394" t="s">
        <v>1478</v>
      </c>
    </row>
    <row r="2395" spans="1:9" x14ac:dyDescent="0.25">
      <c r="A2395" t="s">
        <v>1772</v>
      </c>
      <c r="B2395" t="s">
        <v>2085</v>
      </c>
      <c r="C2395" t="s">
        <v>2084</v>
      </c>
      <c r="D2395" t="s">
        <v>1171</v>
      </c>
      <c r="E2395">
        <v>1944.22</v>
      </c>
      <c r="F2395">
        <v>1944.22</v>
      </c>
      <c r="G2395" t="s">
        <v>1175</v>
      </c>
      <c r="H2395">
        <v>0.25341182679507701</v>
      </c>
      <c r="I2395" t="s">
        <v>1480</v>
      </c>
    </row>
    <row r="2396" spans="1:9" x14ac:dyDescent="0.25">
      <c r="A2396" t="s">
        <v>1773</v>
      </c>
      <c r="B2396" t="s">
        <v>2085</v>
      </c>
      <c r="C2396" t="s">
        <v>2084</v>
      </c>
      <c r="D2396" t="s">
        <v>1171</v>
      </c>
      <c r="E2396">
        <v>1944.22</v>
      </c>
      <c r="F2396">
        <v>1944.22</v>
      </c>
      <c r="G2396" t="s">
        <v>1178</v>
      </c>
      <c r="H2396">
        <v>0.138977949137809</v>
      </c>
      <c r="I2396" t="s">
        <v>1482</v>
      </c>
    </row>
    <row r="2397" spans="1:9" x14ac:dyDescent="0.25">
      <c r="A2397" t="s">
        <v>1774</v>
      </c>
      <c r="B2397" t="s">
        <v>2085</v>
      </c>
      <c r="C2397" t="s">
        <v>2084</v>
      </c>
      <c r="D2397" t="s">
        <v>1171</v>
      </c>
      <c r="E2397">
        <v>1975.08</v>
      </c>
      <c r="F2397">
        <v>1975.08</v>
      </c>
      <c r="G2397" t="s">
        <v>1172</v>
      </c>
      <c r="H2397">
        <v>0.60761022406711396</v>
      </c>
      <c r="I2397" t="s">
        <v>1478</v>
      </c>
    </row>
    <row r="2398" spans="1:9" x14ac:dyDescent="0.25">
      <c r="A2398" t="s">
        <v>1775</v>
      </c>
      <c r="B2398" t="s">
        <v>2085</v>
      </c>
      <c r="C2398" t="s">
        <v>2084</v>
      </c>
      <c r="D2398" t="s">
        <v>1171</v>
      </c>
      <c r="E2398">
        <v>1975.08</v>
      </c>
      <c r="F2398">
        <v>1975.08</v>
      </c>
      <c r="G2398" t="s">
        <v>1175</v>
      </c>
      <c r="H2398">
        <v>0.25341182679507701</v>
      </c>
      <c r="I2398" t="s">
        <v>1480</v>
      </c>
    </row>
    <row r="2399" spans="1:9" x14ac:dyDescent="0.25">
      <c r="A2399" t="s">
        <v>1776</v>
      </c>
      <c r="B2399" t="s">
        <v>2085</v>
      </c>
      <c r="C2399" t="s">
        <v>2084</v>
      </c>
      <c r="D2399" t="s">
        <v>1171</v>
      </c>
      <c r="E2399">
        <v>1975.08</v>
      </c>
      <c r="F2399">
        <v>1975.08</v>
      </c>
      <c r="G2399" t="s">
        <v>1178</v>
      </c>
      <c r="H2399">
        <v>0.138977949137809</v>
      </c>
      <c r="I2399" t="s">
        <v>1482</v>
      </c>
    </row>
    <row r="2400" spans="1:9" x14ac:dyDescent="0.25">
      <c r="A2400" t="s">
        <v>1777</v>
      </c>
      <c r="B2400" t="s">
        <v>2085</v>
      </c>
      <c r="C2400" t="s">
        <v>2084</v>
      </c>
      <c r="D2400" t="s">
        <v>1171</v>
      </c>
      <c r="E2400">
        <v>2005.94</v>
      </c>
      <c r="F2400">
        <v>2005.94</v>
      </c>
      <c r="G2400" t="s">
        <v>1172</v>
      </c>
      <c r="H2400">
        <v>0.60761022406711396</v>
      </c>
      <c r="I2400" t="s">
        <v>1478</v>
      </c>
    </row>
    <row r="2401" spans="1:9" x14ac:dyDescent="0.25">
      <c r="A2401" t="s">
        <v>1778</v>
      </c>
      <c r="B2401" t="s">
        <v>2085</v>
      </c>
      <c r="C2401" t="s">
        <v>2084</v>
      </c>
      <c r="D2401" t="s">
        <v>1171</v>
      </c>
      <c r="E2401">
        <v>2005.94</v>
      </c>
      <c r="F2401">
        <v>2005.94</v>
      </c>
      <c r="G2401" t="s">
        <v>1175</v>
      </c>
      <c r="H2401">
        <v>0.25341182679507701</v>
      </c>
      <c r="I2401" t="s">
        <v>1480</v>
      </c>
    </row>
    <row r="2402" spans="1:9" x14ac:dyDescent="0.25">
      <c r="A2402" t="s">
        <v>1779</v>
      </c>
      <c r="B2402" t="s">
        <v>2085</v>
      </c>
      <c r="C2402" t="s">
        <v>2084</v>
      </c>
      <c r="D2402" t="s">
        <v>1171</v>
      </c>
      <c r="E2402">
        <v>2005.94</v>
      </c>
      <c r="F2402">
        <v>2005.94</v>
      </c>
      <c r="G2402" t="s">
        <v>1178</v>
      </c>
      <c r="H2402">
        <v>0.138977949137809</v>
      </c>
      <c r="I2402" t="s">
        <v>1482</v>
      </c>
    </row>
    <row r="2403" spans="1:9" x14ac:dyDescent="0.25">
      <c r="A2403" t="s">
        <v>1780</v>
      </c>
      <c r="B2403" t="s">
        <v>2085</v>
      </c>
      <c r="C2403" t="s">
        <v>2084</v>
      </c>
      <c r="D2403" t="s">
        <v>1171</v>
      </c>
      <c r="E2403">
        <v>0</v>
      </c>
      <c r="F2403">
        <v>0</v>
      </c>
      <c r="G2403" t="s">
        <v>1172</v>
      </c>
      <c r="H2403">
        <v>0.51525917494761797</v>
      </c>
      <c r="I2403" t="s">
        <v>1781</v>
      </c>
    </row>
    <row r="2404" spans="1:9" x14ac:dyDescent="0.25">
      <c r="A2404" t="s">
        <v>1782</v>
      </c>
      <c r="B2404" t="s">
        <v>2085</v>
      </c>
      <c r="C2404" t="s">
        <v>2084</v>
      </c>
      <c r="D2404" t="s">
        <v>1171</v>
      </c>
      <c r="E2404">
        <v>0</v>
      </c>
      <c r="F2404">
        <v>0</v>
      </c>
      <c r="G2404" t="s">
        <v>1175</v>
      </c>
      <c r="H2404">
        <v>0.31564754903940301</v>
      </c>
      <c r="I2404" t="s">
        <v>1783</v>
      </c>
    </row>
    <row r="2405" spans="1:9" x14ac:dyDescent="0.25">
      <c r="A2405" t="s">
        <v>1784</v>
      </c>
      <c r="B2405" t="s">
        <v>2085</v>
      </c>
      <c r="C2405" t="s">
        <v>2084</v>
      </c>
      <c r="D2405" t="s">
        <v>1171</v>
      </c>
      <c r="E2405">
        <v>0</v>
      </c>
      <c r="F2405">
        <v>0</v>
      </c>
      <c r="G2405" t="s">
        <v>1178</v>
      </c>
      <c r="H2405">
        <v>0.16909327601297899</v>
      </c>
      <c r="I2405" t="s">
        <v>1785</v>
      </c>
    </row>
    <row r="2406" spans="1:9" x14ac:dyDescent="0.25">
      <c r="A2406" t="s">
        <v>1786</v>
      </c>
      <c r="B2406" t="s">
        <v>2085</v>
      </c>
      <c r="C2406" t="s">
        <v>2084</v>
      </c>
      <c r="D2406" t="s">
        <v>1171</v>
      </c>
      <c r="E2406">
        <v>0</v>
      </c>
      <c r="F2406">
        <v>0</v>
      </c>
      <c r="G2406" t="s">
        <v>1172</v>
      </c>
      <c r="H2406">
        <v>0.51525917494761797</v>
      </c>
      <c r="I2406" t="s">
        <v>1781</v>
      </c>
    </row>
    <row r="2407" spans="1:9" x14ac:dyDescent="0.25">
      <c r="A2407" t="s">
        <v>1787</v>
      </c>
      <c r="B2407" t="s">
        <v>2085</v>
      </c>
      <c r="C2407" t="s">
        <v>2084</v>
      </c>
      <c r="D2407" t="s">
        <v>1171</v>
      </c>
      <c r="E2407">
        <v>0</v>
      </c>
      <c r="F2407">
        <v>0</v>
      </c>
      <c r="G2407" t="s">
        <v>1175</v>
      </c>
      <c r="H2407">
        <v>0.31564754903940301</v>
      </c>
      <c r="I2407" t="s">
        <v>1783</v>
      </c>
    </row>
    <row r="2408" spans="1:9" x14ac:dyDescent="0.25">
      <c r="A2408" t="s">
        <v>1788</v>
      </c>
      <c r="B2408" t="s">
        <v>2085</v>
      </c>
      <c r="C2408" t="s">
        <v>2084</v>
      </c>
      <c r="D2408" t="s">
        <v>1171</v>
      </c>
      <c r="E2408">
        <v>0</v>
      </c>
      <c r="F2408">
        <v>0</v>
      </c>
      <c r="G2408" t="s">
        <v>1178</v>
      </c>
      <c r="H2408">
        <v>0.16909327601297899</v>
      </c>
      <c r="I2408" t="s">
        <v>1785</v>
      </c>
    </row>
    <row r="2409" spans="1:9" x14ac:dyDescent="0.25">
      <c r="A2409" t="s">
        <v>1789</v>
      </c>
      <c r="B2409" t="s">
        <v>2085</v>
      </c>
      <c r="C2409" t="s">
        <v>2084</v>
      </c>
      <c r="D2409" t="s">
        <v>1171</v>
      </c>
      <c r="E2409">
        <v>0</v>
      </c>
      <c r="F2409">
        <v>0</v>
      </c>
      <c r="G2409" t="s">
        <v>1172</v>
      </c>
      <c r="H2409">
        <v>0.51525917494761797</v>
      </c>
      <c r="I2409" t="s">
        <v>1781</v>
      </c>
    </row>
    <row r="2410" spans="1:9" x14ac:dyDescent="0.25">
      <c r="A2410" t="s">
        <v>1790</v>
      </c>
      <c r="B2410" t="s">
        <v>2085</v>
      </c>
      <c r="C2410" t="s">
        <v>2084</v>
      </c>
      <c r="D2410" t="s">
        <v>1171</v>
      </c>
      <c r="E2410">
        <v>0</v>
      </c>
      <c r="F2410">
        <v>0</v>
      </c>
      <c r="G2410" t="s">
        <v>1175</v>
      </c>
      <c r="H2410">
        <v>0.31564754903940301</v>
      </c>
      <c r="I2410" t="s">
        <v>1783</v>
      </c>
    </row>
    <row r="2411" spans="1:9" x14ac:dyDescent="0.25">
      <c r="A2411" t="s">
        <v>1791</v>
      </c>
      <c r="B2411" t="s">
        <v>2085</v>
      </c>
      <c r="C2411" t="s">
        <v>2084</v>
      </c>
      <c r="D2411" t="s">
        <v>1171</v>
      </c>
      <c r="E2411">
        <v>0</v>
      </c>
      <c r="F2411">
        <v>0</v>
      </c>
      <c r="G2411" t="s">
        <v>1178</v>
      </c>
      <c r="H2411">
        <v>0.16909327601297899</v>
      </c>
      <c r="I2411" t="s">
        <v>1785</v>
      </c>
    </row>
    <row r="2412" spans="1:9" x14ac:dyDescent="0.25">
      <c r="A2412" t="s">
        <v>1792</v>
      </c>
      <c r="B2412" t="s">
        <v>2085</v>
      </c>
      <c r="C2412" t="s">
        <v>2084</v>
      </c>
      <c r="D2412" t="s">
        <v>1171</v>
      </c>
      <c r="E2412">
        <v>0</v>
      </c>
      <c r="F2412">
        <v>0</v>
      </c>
      <c r="G2412" t="s">
        <v>1172</v>
      </c>
      <c r="H2412">
        <v>0.51525917494761797</v>
      </c>
      <c r="I2412" t="s">
        <v>1781</v>
      </c>
    </row>
    <row r="2413" spans="1:9" x14ac:dyDescent="0.25">
      <c r="A2413" t="s">
        <v>1793</v>
      </c>
      <c r="B2413" t="s">
        <v>2085</v>
      </c>
      <c r="C2413" t="s">
        <v>2084</v>
      </c>
      <c r="D2413" t="s">
        <v>1171</v>
      </c>
      <c r="E2413">
        <v>0</v>
      </c>
      <c r="F2413">
        <v>0</v>
      </c>
      <c r="G2413" t="s">
        <v>1175</v>
      </c>
      <c r="H2413">
        <v>0.31564754903940301</v>
      </c>
      <c r="I2413" t="s">
        <v>1783</v>
      </c>
    </row>
    <row r="2414" spans="1:9" x14ac:dyDescent="0.25">
      <c r="A2414" t="s">
        <v>1794</v>
      </c>
      <c r="B2414" t="s">
        <v>2085</v>
      </c>
      <c r="C2414" t="s">
        <v>2084</v>
      </c>
      <c r="D2414" t="s">
        <v>1171</v>
      </c>
      <c r="E2414">
        <v>0</v>
      </c>
      <c r="F2414">
        <v>0</v>
      </c>
      <c r="G2414" t="s">
        <v>1178</v>
      </c>
      <c r="H2414">
        <v>0.16909327601297899</v>
      </c>
      <c r="I2414" t="s">
        <v>1785</v>
      </c>
    </row>
    <row r="2415" spans="1:9" x14ac:dyDescent="0.25">
      <c r="A2415" t="s">
        <v>1795</v>
      </c>
      <c r="B2415" t="s">
        <v>2085</v>
      </c>
      <c r="C2415" t="s">
        <v>2084</v>
      </c>
      <c r="D2415" t="s">
        <v>1171</v>
      </c>
      <c r="E2415">
        <v>0</v>
      </c>
      <c r="F2415">
        <v>0</v>
      </c>
      <c r="G2415" t="s">
        <v>1172</v>
      </c>
      <c r="H2415">
        <v>0.51525917494761797</v>
      </c>
      <c r="I2415" t="s">
        <v>1781</v>
      </c>
    </row>
    <row r="2416" spans="1:9" x14ac:dyDescent="0.25">
      <c r="A2416" t="s">
        <v>1796</v>
      </c>
      <c r="B2416" t="s">
        <v>2085</v>
      </c>
      <c r="C2416" t="s">
        <v>2084</v>
      </c>
      <c r="D2416" t="s">
        <v>1171</v>
      </c>
      <c r="E2416">
        <v>0</v>
      </c>
      <c r="F2416">
        <v>0</v>
      </c>
      <c r="G2416" t="s">
        <v>1175</v>
      </c>
      <c r="H2416">
        <v>0.31564754903940301</v>
      </c>
      <c r="I2416" t="s">
        <v>1783</v>
      </c>
    </row>
    <row r="2417" spans="1:9" x14ac:dyDescent="0.25">
      <c r="A2417" t="s">
        <v>1797</v>
      </c>
      <c r="B2417" t="s">
        <v>2085</v>
      </c>
      <c r="C2417" t="s">
        <v>2084</v>
      </c>
      <c r="D2417" t="s">
        <v>1171</v>
      </c>
      <c r="E2417">
        <v>0</v>
      </c>
      <c r="F2417">
        <v>0</v>
      </c>
      <c r="G2417" t="s">
        <v>1178</v>
      </c>
      <c r="H2417">
        <v>0.16909327601297899</v>
      </c>
      <c r="I2417" t="s">
        <v>1785</v>
      </c>
    </row>
    <row r="2418" spans="1:9" x14ac:dyDescent="0.25">
      <c r="A2418" t="s">
        <v>1798</v>
      </c>
      <c r="B2418" t="s">
        <v>2085</v>
      </c>
      <c r="C2418" t="s">
        <v>2084</v>
      </c>
      <c r="D2418" t="s">
        <v>1171</v>
      </c>
      <c r="E2418">
        <v>0</v>
      </c>
      <c r="F2418">
        <v>0</v>
      </c>
      <c r="G2418" t="s">
        <v>1172</v>
      </c>
      <c r="H2418">
        <v>0.51525917494761797</v>
      </c>
      <c r="I2418" t="s">
        <v>1781</v>
      </c>
    </row>
    <row r="2419" spans="1:9" x14ac:dyDescent="0.25">
      <c r="A2419" t="s">
        <v>1799</v>
      </c>
      <c r="B2419" t="s">
        <v>2085</v>
      </c>
      <c r="C2419" t="s">
        <v>2084</v>
      </c>
      <c r="D2419" t="s">
        <v>1171</v>
      </c>
      <c r="E2419">
        <v>0</v>
      </c>
      <c r="F2419">
        <v>0</v>
      </c>
      <c r="G2419" t="s">
        <v>1175</v>
      </c>
      <c r="H2419">
        <v>0.31564754903940301</v>
      </c>
      <c r="I2419" t="s">
        <v>1783</v>
      </c>
    </row>
    <row r="2420" spans="1:9" x14ac:dyDescent="0.25">
      <c r="A2420" t="s">
        <v>1800</v>
      </c>
      <c r="B2420" t="s">
        <v>2085</v>
      </c>
      <c r="C2420" t="s">
        <v>2084</v>
      </c>
      <c r="D2420" t="s">
        <v>1171</v>
      </c>
      <c r="E2420">
        <v>0</v>
      </c>
      <c r="F2420">
        <v>0</v>
      </c>
      <c r="G2420" t="s">
        <v>1178</v>
      </c>
      <c r="H2420">
        <v>0.16909327601297899</v>
      </c>
      <c r="I2420" t="s">
        <v>1785</v>
      </c>
    </row>
    <row r="2421" spans="1:9" x14ac:dyDescent="0.25">
      <c r="A2421" t="s">
        <v>1801</v>
      </c>
      <c r="B2421" t="s">
        <v>2085</v>
      </c>
      <c r="C2421" t="s">
        <v>2084</v>
      </c>
      <c r="D2421" t="s">
        <v>1171</v>
      </c>
      <c r="E2421">
        <v>0</v>
      </c>
      <c r="F2421">
        <v>0</v>
      </c>
      <c r="G2421" t="s">
        <v>1172</v>
      </c>
      <c r="H2421">
        <v>0.51525917494761797</v>
      </c>
      <c r="I2421" t="s">
        <v>1781</v>
      </c>
    </row>
    <row r="2422" spans="1:9" x14ac:dyDescent="0.25">
      <c r="A2422" t="s">
        <v>1802</v>
      </c>
      <c r="B2422" t="s">
        <v>2085</v>
      </c>
      <c r="C2422" t="s">
        <v>2084</v>
      </c>
      <c r="D2422" t="s">
        <v>1171</v>
      </c>
      <c r="E2422">
        <v>0</v>
      </c>
      <c r="F2422">
        <v>0</v>
      </c>
      <c r="G2422" t="s">
        <v>1175</v>
      </c>
      <c r="H2422">
        <v>0.31564754903940301</v>
      </c>
      <c r="I2422" t="s">
        <v>1783</v>
      </c>
    </row>
    <row r="2423" spans="1:9" x14ac:dyDescent="0.25">
      <c r="A2423" t="s">
        <v>1803</v>
      </c>
      <c r="B2423" t="s">
        <v>2085</v>
      </c>
      <c r="C2423" t="s">
        <v>2084</v>
      </c>
      <c r="D2423" t="s">
        <v>1171</v>
      </c>
      <c r="E2423">
        <v>0</v>
      </c>
      <c r="F2423">
        <v>0</v>
      </c>
      <c r="G2423" t="s">
        <v>1178</v>
      </c>
      <c r="H2423">
        <v>0.16909327601297899</v>
      </c>
      <c r="I2423" t="s">
        <v>1785</v>
      </c>
    </row>
    <row r="2424" spans="1:9" x14ac:dyDescent="0.25">
      <c r="A2424" t="s">
        <v>1804</v>
      </c>
      <c r="B2424" t="s">
        <v>2085</v>
      </c>
      <c r="C2424" t="s">
        <v>2084</v>
      </c>
      <c r="D2424" t="s">
        <v>1171</v>
      </c>
      <c r="E2424">
        <v>0</v>
      </c>
      <c r="F2424">
        <v>0</v>
      </c>
      <c r="G2424" t="s">
        <v>1172</v>
      </c>
      <c r="H2424">
        <v>0.51525917494761797</v>
      </c>
      <c r="I2424" t="s">
        <v>1781</v>
      </c>
    </row>
    <row r="2425" spans="1:9" x14ac:dyDescent="0.25">
      <c r="A2425" t="s">
        <v>1805</v>
      </c>
      <c r="B2425" t="s">
        <v>2085</v>
      </c>
      <c r="C2425" t="s">
        <v>2084</v>
      </c>
      <c r="D2425" t="s">
        <v>1171</v>
      </c>
      <c r="E2425">
        <v>0</v>
      </c>
      <c r="F2425">
        <v>0</v>
      </c>
      <c r="G2425" t="s">
        <v>1175</v>
      </c>
      <c r="H2425">
        <v>0.31564754903940301</v>
      </c>
      <c r="I2425" t="s">
        <v>1783</v>
      </c>
    </row>
    <row r="2426" spans="1:9" x14ac:dyDescent="0.25">
      <c r="A2426" t="s">
        <v>1806</v>
      </c>
      <c r="B2426" t="s">
        <v>2085</v>
      </c>
      <c r="C2426" t="s">
        <v>2084</v>
      </c>
      <c r="D2426" t="s">
        <v>1171</v>
      </c>
      <c r="E2426">
        <v>0</v>
      </c>
      <c r="F2426">
        <v>0</v>
      </c>
      <c r="G2426" t="s">
        <v>1178</v>
      </c>
      <c r="H2426">
        <v>0.16909327601297899</v>
      </c>
      <c r="I2426" t="s">
        <v>1785</v>
      </c>
    </row>
    <row r="2427" spans="1:9" x14ac:dyDescent="0.25">
      <c r="A2427" t="s">
        <v>1807</v>
      </c>
      <c r="B2427" t="s">
        <v>2085</v>
      </c>
      <c r="C2427" t="s">
        <v>2084</v>
      </c>
      <c r="D2427" t="s">
        <v>1171</v>
      </c>
      <c r="E2427">
        <v>0</v>
      </c>
      <c r="F2427">
        <v>0</v>
      </c>
      <c r="G2427" t="s">
        <v>1172</v>
      </c>
      <c r="H2427">
        <v>0.51525917494761797</v>
      </c>
      <c r="I2427" t="s">
        <v>1781</v>
      </c>
    </row>
    <row r="2428" spans="1:9" x14ac:dyDescent="0.25">
      <c r="A2428" t="s">
        <v>1808</v>
      </c>
      <c r="B2428" t="s">
        <v>2085</v>
      </c>
      <c r="C2428" t="s">
        <v>2084</v>
      </c>
      <c r="D2428" t="s">
        <v>1171</v>
      </c>
      <c r="E2428">
        <v>0</v>
      </c>
      <c r="F2428">
        <v>0</v>
      </c>
      <c r="G2428" t="s">
        <v>1175</v>
      </c>
      <c r="H2428">
        <v>0.31564754903940301</v>
      </c>
      <c r="I2428" t="s">
        <v>1783</v>
      </c>
    </row>
    <row r="2429" spans="1:9" x14ac:dyDescent="0.25">
      <c r="A2429" t="s">
        <v>1809</v>
      </c>
      <c r="B2429" t="s">
        <v>2085</v>
      </c>
      <c r="C2429" t="s">
        <v>2084</v>
      </c>
      <c r="D2429" t="s">
        <v>1171</v>
      </c>
      <c r="E2429">
        <v>0</v>
      </c>
      <c r="F2429">
        <v>0</v>
      </c>
      <c r="G2429" t="s">
        <v>1178</v>
      </c>
      <c r="H2429">
        <v>0.16909327601297899</v>
      </c>
      <c r="I2429" t="s">
        <v>1785</v>
      </c>
    </row>
    <row r="2430" spans="1:9" x14ac:dyDescent="0.25">
      <c r="A2430" t="s">
        <v>1810</v>
      </c>
      <c r="B2430" t="s">
        <v>2085</v>
      </c>
      <c r="C2430" t="s">
        <v>2084</v>
      </c>
      <c r="D2430" t="s">
        <v>1171</v>
      </c>
      <c r="E2430">
        <v>0</v>
      </c>
      <c r="F2430">
        <v>0</v>
      </c>
      <c r="G2430" t="s">
        <v>1172</v>
      </c>
      <c r="H2430">
        <v>0.51525917494761797</v>
      </c>
      <c r="I2430" t="s">
        <v>1781</v>
      </c>
    </row>
    <row r="2431" spans="1:9" x14ac:dyDescent="0.25">
      <c r="A2431" t="s">
        <v>1811</v>
      </c>
      <c r="B2431" t="s">
        <v>2085</v>
      </c>
      <c r="C2431" t="s">
        <v>2084</v>
      </c>
      <c r="D2431" t="s">
        <v>1171</v>
      </c>
      <c r="E2431">
        <v>0</v>
      </c>
      <c r="F2431">
        <v>0</v>
      </c>
      <c r="G2431" t="s">
        <v>1175</v>
      </c>
      <c r="H2431">
        <v>0.31564754903940301</v>
      </c>
      <c r="I2431" t="s">
        <v>1783</v>
      </c>
    </row>
    <row r="2432" spans="1:9" x14ac:dyDescent="0.25">
      <c r="A2432" t="s">
        <v>1812</v>
      </c>
      <c r="B2432" t="s">
        <v>2085</v>
      </c>
      <c r="C2432" t="s">
        <v>2084</v>
      </c>
      <c r="D2432" t="s">
        <v>1171</v>
      </c>
      <c r="E2432">
        <v>0</v>
      </c>
      <c r="F2432">
        <v>0</v>
      </c>
      <c r="G2432" t="s">
        <v>1178</v>
      </c>
      <c r="H2432">
        <v>0.16909327601297899</v>
      </c>
      <c r="I2432" t="s">
        <v>1785</v>
      </c>
    </row>
    <row r="2433" spans="1:9" x14ac:dyDescent="0.25">
      <c r="A2433" t="s">
        <v>1813</v>
      </c>
      <c r="B2433" t="s">
        <v>2085</v>
      </c>
      <c r="C2433" t="s">
        <v>2084</v>
      </c>
      <c r="D2433" t="s">
        <v>1171</v>
      </c>
      <c r="E2433">
        <v>0</v>
      </c>
      <c r="F2433">
        <v>0</v>
      </c>
      <c r="G2433" t="s">
        <v>1172</v>
      </c>
      <c r="H2433">
        <v>0.51525917494761797</v>
      </c>
      <c r="I2433" t="s">
        <v>1781</v>
      </c>
    </row>
    <row r="2434" spans="1:9" x14ac:dyDescent="0.25">
      <c r="A2434" t="s">
        <v>1814</v>
      </c>
      <c r="B2434" t="s">
        <v>2085</v>
      </c>
      <c r="C2434" t="s">
        <v>2084</v>
      </c>
      <c r="D2434" t="s">
        <v>1171</v>
      </c>
      <c r="E2434">
        <v>0</v>
      </c>
      <c r="F2434">
        <v>0</v>
      </c>
      <c r="G2434" t="s">
        <v>1175</v>
      </c>
      <c r="H2434">
        <v>0.31564754903940301</v>
      </c>
      <c r="I2434" t="s">
        <v>1783</v>
      </c>
    </row>
    <row r="2435" spans="1:9" x14ac:dyDescent="0.25">
      <c r="A2435" t="s">
        <v>1815</v>
      </c>
      <c r="B2435" t="s">
        <v>2085</v>
      </c>
      <c r="C2435" t="s">
        <v>2084</v>
      </c>
      <c r="D2435" t="s">
        <v>1171</v>
      </c>
      <c r="E2435">
        <v>0</v>
      </c>
      <c r="F2435">
        <v>0</v>
      </c>
      <c r="G2435" t="s">
        <v>1178</v>
      </c>
      <c r="H2435">
        <v>0.16909327601297899</v>
      </c>
      <c r="I2435" t="s">
        <v>1785</v>
      </c>
    </row>
    <row r="2436" spans="1:9" x14ac:dyDescent="0.25">
      <c r="A2436" t="s">
        <v>1816</v>
      </c>
      <c r="B2436" t="s">
        <v>2085</v>
      </c>
      <c r="C2436" t="s">
        <v>2084</v>
      </c>
      <c r="D2436" t="s">
        <v>1171</v>
      </c>
      <c r="E2436">
        <v>0</v>
      </c>
      <c r="F2436">
        <v>0</v>
      </c>
      <c r="G2436" t="s">
        <v>1172</v>
      </c>
      <c r="H2436">
        <v>0.51525917494761797</v>
      </c>
      <c r="I2436" t="s">
        <v>1781</v>
      </c>
    </row>
    <row r="2437" spans="1:9" x14ac:dyDescent="0.25">
      <c r="A2437" t="s">
        <v>1817</v>
      </c>
      <c r="B2437" t="s">
        <v>2085</v>
      </c>
      <c r="C2437" t="s">
        <v>2084</v>
      </c>
      <c r="D2437" t="s">
        <v>1171</v>
      </c>
      <c r="E2437">
        <v>0</v>
      </c>
      <c r="F2437">
        <v>0</v>
      </c>
      <c r="G2437" t="s">
        <v>1175</v>
      </c>
      <c r="H2437">
        <v>0.31564754903940301</v>
      </c>
      <c r="I2437" t="s">
        <v>1783</v>
      </c>
    </row>
    <row r="2438" spans="1:9" x14ac:dyDescent="0.25">
      <c r="A2438" t="s">
        <v>1818</v>
      </c>
      <c r="B2438" t="s">
        <v>2085</v>
      </c>
      <c r="C2438" t="s">
        <v>2084</v>
      </c>
      <c r="D2438" t="s">
        <v>1171</v>
      </c>
      <c r="E2438">
        <v>0</v>
      </c>
      <c r="F2438">
        <v>0</v>
      </c>
      <c r="G2438" t="s">
        <v>1178</v>
      </c>
      <c r="H2438">
        <v>0.16909327601297899</v>
      </c>
      <c r="I2438" t="s">
        <v>1785</v>
      </c>
    </row>
    <row r="2439" spans="1:9" x14ac:dyDescent="0.25">
      <c r="A2439" t="s">
        <v>1819</v>
      </c>
      <c r="B2439" t="s">
        <v>2085</v>
      </c>
      <c r="C2439" t="s">
        <v>2084</v>
      </c>
      <c r="D2439" t="s">
        <v>1171</v>
      </c>
      <c r="E2439">
        <v>0</v>
      </c>
      <c r="F2439">
        <v>0</v>
      </c>
      <c r="G2439" t="s">
        <v>1172</v>
      </c>
      <c r="H2439">
        <v>0.51525917494761797</v>
      </c>
      <c r="I2439" t="s">
        <v>1781</v>
      </c>
    </row>
    <row r="2440" spans="1:9" x14ac:dyDescent="0.25">
      <c r="A2440" t="s">
        <v>1820</v>
      </c>
      <c r="B2440" t="s">
        <v>2085</v>
      </c>
      <c r="C2440" t="s">
        <v>2084</v>
      </c>
      <c r="D2440" t="s">
        <v>1171</v>
      </c>
      <c r="E2440">
        <v>0</v>
      </c>
      <c r="F2440">
        <v>0</v>
      </c>
      <c r="G2440" t="s">
        <v>1175</v>
      </c>
      <c r="H2440">
        <v>0.31564754903940301</v>
      </c>
      <c r="I2440" t="s">
        <v>1783</v>
      </c>
    </row>
    <row r="2441" spans="1:9" x14ac:dyDescent="0.25">
      <c r="A2441" t="s">
        <v>1821</v>
      </c>
      <c r="B2441" t="s">
        <v>2085</v>
      </c>
      <c r="C2441" t="s">
        <v>2084</v>
      </c>
      <c r="D2441" t="s">
        <v>1171</v>
      </c>
      <c r="E2441">
        <v>0</v>
      </c>
      <c r="F2441">
        <v>0</v>
      </c>
      <c r="G2441" t="s">
        <v>1178</v>
      </c>
      <c r="H2441">
        <v>0.16909327601297899</v>
      </c>
      <c r="I2441" t="s">
        <v>1785</v>
      </c>
    </row>
    <row r="2442" spans="1:9" x14ac:dyDescent="0.25">
      <c r="A2442" t="s">
        <v>1822</v>
      </c>
      <c r="B2442" t="s">
        <v>2085</v>
      </c>
      <c r="C2442" t="s">
        <v>2084</v>
      </c>
      <c r="D2442" t="s">
        <v>1171</v>
      </c>
      <c r="E2442">
        <v>0</v>
      </c>
      <c r="F2442">
        <v>0</v>
      </c>
      <c r="G2442" t="s">
        <v>1172</v>
      </c>
      <c r="H2442">
        <v>0.51525917494761797</v>
      </c>
      <c r="I2442" t="s">
        <v>1781</v>
      </c>
    </row>
    <row r="2443" spans="1:9" x14ac:dyDescent="0.25">
      <c r="A2443" t="s">
        <v>1823</v>
      </c>
      <c r="B2443" t="s">
        <v>2085</v>
      </c>
      <c r="C2443" t="s">
        <v>2084</v>
      </c>
      <c r="D2443" t="s">
        <v>1171</v>
      </c>
      <c r="E2443">
        <v>0</v>
      </c>
      <c r="F2443">
        <v>0</v>
      </c>
      <c r="G2443" t="s">
        <v>1175</v>
      </c>
      <c r="H2443">
        <v>0.31564754903940301</v>
      </c>
      <c r="I2443" t="s">
        <v>1783</v>
      </c>
    </row>
    <row r="2444" spans="1:9" x14ac:dyDescent="0.25">
      <c r="A2444" t="s">
        <v>1824</v>
      </c>
      <c r="B2444" t="s">
        <v>2085</v>
      </c>
      <c r="C2444" t="s">
        <v>2084</v>
      </c>
      <c r="D2444" t="s">
        <v>1171</v>
      </c>
      <c r="E2444">
        <v>0</v>
      </c>
      <c r="F2444">
        <v>0</v>
      </c>
      <c r="G2444" t="s">
        <v>1178</v>
      </c>
      <c r="H2444">
        <v>0.16909327601297899</v>
      </c>
      <c r="I2444" t="s">
        <v>1785</v>
      </c>
    </row>
    <row r="2445" spans="1:9" x14ac:dyDescent="0.25">
      <c r="A2445" t="s">
        <v>1825</v>
      </c>
      <c r="B2445" t="s">
        <v>2085</v>
      </c>
      <c r="C2445" t="s">
        <v>2084</v>
      </c>
      <c r="D2445" t="s">
        <v>1171</v>
      </c>
      <c r="E2445">
        <v>0</v>
      </c>
      <c r="F2445">
        <v>0</v>
      </c>
      <c r="G2445" t="s">
        <v>1172</v>
      </c>
      <c r="H2445">
        <v>0.51525917494761797</v>
      </c>
      <c r="I2445" t="s">
        <v>1781</v>
      </c>
    </row>
    <row r="2446" spans="1:9" x14ac:dyDescent="0.25">
      <c r="A2446" t="s">
        <v>1826</v>
      </c>
      <c r="B2446" t="s">
        <v>2085</v>
      </c>
      <c r="C2446" t="s">
        <v>2084</v>
      </c>
      <c r="D2446" t="s">
        <v>1171</v>
      </c>
      <c r="E2446">
        <v>0</v>
      </c>
      <c r="F2446">
        <v>0</v>
      </c>
      <c r="G2446" t="s">
        <v>1175</v>
      </c>
      <c r="H2446">
        <v>0.31564754903940301</v>
      </c>
      <c r="I2446" t="s">
        <v>1783</v>
      </c>
    </row>
    <row r="2447" spans="1:9" x14ac:dyDescent="0.25">
      <c r="A2447" t="s">
        <v>1827</v>
      </c>
      <c r="B2447" t="s">
        <v>2085</v>
      </c>
      <c r="C2447" t="s">
        <v>2084</v>
      </c>
      <c r="D2447" t="s">
        <v>1171</v>
      </c>
      <c r="E2447">
        <v>0</v>
      </c>
      <c r="F2447">
        <v>0</v>
      </c>
      <c r="G2447" t="s">
        <v>1178</v>
      </c>
      <c r="H2447">
        <v>0.16909327601297899</v>
      </c>
      <c r="I2447" t="s">
        <v>1785</v>
      </c>
    </row>
    <row r="2448" spans="1:9" x14ac:dyDescent="0.25">
      <c r="A2448" t="s">
        <v>1828</v>
      </c>
      <c r="B2448" t="s">
        <v>2085</v>
      </c>
      <c r="C2448" t="s">
        <v>2084</v>
      </c>
      <c r="D2448" t="s">
        <v>1171</v>
      </c>
      <c r="E2448">
        <v>0</v>
      </c>
      <c r="F2448">
        <v>0</v>
      </c>
      <c r="G2448" t="s">
        <v>1172</v>
      </c>
      <c r="H2448">
        <v>0.51525917494761797</v>
      </c>
      <c r="I2448" t="s">
        <v>1781</v>
      </c>
    </row>
    <row r="2449" spans="1:9" x14ac:dyDescent="0.25">
      <c r="A2449" t="s">
        <v>1829</v>
      </c>
      <c r="B2449" t="s">
        <v>2085</v>
      </c>
      <c r="C2449" t="s">
        <v>2084</v>
      </c>
      <c r="D2449" t="s">
        <v>1171</v>
      </c>
      <c r="E2449">
        <v>0</v>
      </c>
      <c r="F2449">
        <v>0</v>
      </c>
      <c r="G2449" t="s">
        <v>1175</v>
      </c>
      <c r="H2449">
        <v>0.31564754903940301</v>
      </c>
      <c r="I2449" t="s">
        <v>1783</v>
      </c>
    </row>
    <row r="2450" spans="1:9" x14ac:dyDescent="0.25">
      <c r="A2450" t="s">
        <v>1830</v>
      </c>
      <c r="B2450" t="s">
        <v>2085</v>
      </c>
      <c r="C2450" t="s">
        <v>2084</v>
      </c>
      <c r="D2450" t="s">
        <v>1171</v>
      </c>
      <c r="E2450">
        <v>0</v>
      </c>
      <c r="F2450">
        <v>0</v>
      </c>
      <c r="G2450" t="s">
        <v>1178</v>
      </c>
      <c r="H2450">
        <v>0.16909327601297899</v>
      </c>
      <c r="I2450" t="s">
        <v>1785</v>
      </c>
    </row>
    <row r="2451" spans="1:9" x14ac:dyDescent="0.25">
      <c r="A2451" t="s">
        <v>1831</v>
      </c>
      <c r="B2451" t="s">
        <v>2085</v>
      </c>
      <c r="C2451" t="s">
        <v>2084</v>
      </c>
      <c r="D2451" t="s">
        <v>1171</v>
      </c>
      <c r="E2451">
        <v>0</v>
      </c>
      <c r="F2451">
        <v>0</v>
      </c>
      <c r="G2451" t="s">
        <v>1172</v>
      </c>
      <c r="H2451">
        <v>0.51525917494761797</v>
      </c>
      <c r="I2451" t="s">
        <v>1781</v>
      </c>
    </row>
    <row r="2452" spans="1:9" x14ac:dyDescent="0.25">
      <c r="A2452" t="s">
        <v>1832</v>
      </c>
      <c r="B2452" t="s">
        <v>2085</v>
      </c>
      <c r="C2452" t="s">
        <v>2084</v>
      </c>
      <c r="D2452" t="s">
        <v>1171</v>
      </c>
      <c r="E2452">
        <v>0</v>
      </c>
      <c r="F2452">
        <v>0</v>
      </c>
      <c r="G2452" t="s">
        <v>1175</v>
      </c>
      <c r="H2452">
        <v>0.31564754903940301</v>
      </c>
      <c r="I2452" t="s">
        <v>1783</v>
      </c>
    </row>
    <row r="2453" spans="1:9" x14ac:dyDescent="0.25">
      <c r="A2453" t="s">
        <v>1833</v>
      </c>
      <c r="B2453" t="s">
        <v>2085</v>
      </c>
      <c r="C2453" t="s">
        <v>2084</v>
      </c>
      <c r="D2453" t="s">
        <v>1171</v>
      </c>
      <c r="E2453">
        <v>0</v>
      </c>
      <c r="F2453">
        <v>0</v>
      </c>
      <c r="G2453" t="s">
        <v>1178</v>
      </c>
      <c r="H2453">
        <v>0.16909327601297899</v>
      </c>
      <c r="I2453" t="s">
        <v>1785</v>
      </c>
    </row>
    <row r="2454" spans="1:9" x14ac:dyDescent="0.25">
      <c r="A2454" t="s">
        <v>1834</v>
      </c>
      <c r="B2454" t="s">
        <v>2085</v>
      </c>
      <c r="C2454" t="s">
        <v>2084</v>
      </c>
      <c r="D2454" t="s">
        <v>1171</v>
      </c>
      <c r="E2454">
        <v>0</v>
      </c>
      <c r="F2454">
        <v>0</v>
      </c>
      <c r="G2454" t="s">
        <v>1172</v>
      </c>
      <c r="H2454">
        <v>0.51525917494761797</v>
      </c>
      <c r="I2454" t="s">
        <v>1781</v>
      </c>
    </row>
    <row r="2455" spans="1:9" x14ac:dyDescent="0.25">
      <c r="A2455" t="s">
        <v>1835</v>
      </c>
      <c r="B2455" t="s">
        <v>2085</v>
      </c>
      <c r="C2455" t="s">
        <v>2084</v>
      </c>
      <c r="D2455" t="s">
        <v>1171</v>
      </c>
      <c r="E2455">
        <v>0</v>
      </c>
      <c r="F2455">
        <v>0</v>
      </c>
      <c r="G2455" t="s">
        <v>1175</v>
      </c>
      <c r="H2455">
        <v>0.31564754903940301</v>
      </c>
      <c r="I2455" t="s">
        <v>1783</v>
      </c>
    </row>
    <row r="2456" spans="1:9" x14ac:dyDescent="0.25">
      <c r="A2456" t="s">
        <v>1836</v>
      </c>
      <c r="B2456" t="s">
        <v>2085</v>
      </c>
      <c r="C2456" t="s">
        <v>2084</v>
      </c>
      <c r="D2456" t="s">
        <v>1171</v>
      </c>
      <c r="E2456">
        <v>0</v>
      </c>
      <c r="F2456">
        <v>0</v>
      </c>
      <c r="G2456" t="s">
        <v>1178</v>
      </c>
      <c r="H2456">
        <v>0.16909327601297899</v>
      </c>
      <c r="I2456" t="s">
        <v>1785</v>
      </c>
    </row>
    <row r="2457" spans="1:9" x14ac:dyDescent="0.25">
      <c r="A2457" t="s">
        <v>1837</v>
      </c>
      <c r="B2457" t="s">
        <v>2085</v>
      </c>
      <c r="C2457" t="s">
        <v>2084</v>
      </c>
      <c r="D2457" t="s">
        <v>1171</v>
      </c>
      <c r="E2457">
        <v>0</v>
      </c>
      <c r="F2457">
        <v>0</v>
      </c>
      <c r="G2457" t="s">
        <v>1172</v>
      </c>
      <c r="H2457">
        <v>0.51525917494761797</v>
      </c>
      <c r="I2457" t="s">
        <v>1781</v>
      </c>
    </row>
    <row r="2458" spans="1:9" x14ac:dyDescent="0.25">
      <c r="A2458" t="s">
        <v>1838</v>
      </c>
      <c r="B2458" t="s">
        <v>2085</v>
      </c>
      <c r="C2458" t="s">
        <v>2084</v>
      </c>
      <c r="D2458" t="s">
        <v>1171</v>
      </c>
      <c r="E2458">
        <v>0</v>
      </c>
      <c r="F2458">
        <v>0</v>
      </c>
      <c r="G2458" t="s">
        <v>1175</v>
      </c>
      <c r="H2458">
        <v>0.31564754903940301</v>
      </c>
      <c r="I2458" t="s">
        <v>1783</v>
      </c>
    </row>
    <row r="2459" spans="1:9" x14ac:dyDescent="0.25">
      <c r="A2459" t="s">
        <v>1839</v>
      </c>
      <c r="B2459" t="s">
        <v>2085</v>
      </c>
      <c r="C2459" t="s">
        <v>2084</v>
      </c>
      <c r="D2459" t="s">
        <v>1171</v>
      </c>
      <c r="E2459">
        <v>0</v>
      </c>
      <c r="F2459">
        <v>0</v>
      </c>
      <c r="G2459" t="s">
        <v>1178</v>
      </c>
      <c r="H2459">
        <v>0.16909327601297899</v>
      </c>
      <c r="I2459" t="s">
        <v>1785</v>
      </c>
    </row>
    <row r="2460" spans="1:9" x14ac:dyDescent="0.25">
      <c r="A2460" t="s">
        <v>1840</v>
      </c>
      <c r="B2460" t="s">
        <v>2085</v>
      </c>
      <c r="C2460" t="s">
        <v>2084</v>
      </c>
      <c r="D2460" t="s">
        <v>1171</v>
      </c>
      <c r="E2460">
        <v>0</v>
      </c>
      <c r="F2460">
        <v>0</v>
      </c>
      <c r="G2460" t="s">
        <v>1172</v>
      </c>
      <c r="H2460">
        <v>0.51525917494761797</v>
      </c>
      <c r="I2460" t="s">
        <v>1781</v>
      </c>
    </row>
    <row r="2461" spans="1:9" x14ac:dyDescent="0.25">
      <c r="A2461" t="s">
        <v>1841</v>
      </c>
      <c r="B2461" t="s">
        <v>2085</v>
      </c>
      <c r="C2461" t="s">
        <v>2084</v>
      </c>
      <c r="D2461" t="s">
        <v>1171</v>
      </c>
      <c r="E2461">
        <v>0</v>
      </c>
      <c r="F2461">
        <v>0</v>
      </c>
      <c r="G2461" t="s">
        <v>1175</v>
      </c>
      <c r="H2461">
        <v>0.31564754903940301</v>
      </c>
      <c r="I2461" t="s">
        <v>1783</v>
      </c>
    </row>
    <row r="2462" spans="1:9" x14ac:dyDescent="0.25">
      <c r="A2462" t="s">
        <v>1842</v>
      </c>
      <c r="B2462" t="s">
        <v>2085</v>
      </c>
      <c r="C2462" t="s">
        <v>2084</v>
      </c>
      <c r="D2462" t="s">
        <v>1171</v>
      </c>
      <c r="E2462">
        <v>0</v>
      </c>
      <c r="F2462">
        <v>0</v>
      </c>
      <c r="G2462" t="s">
        <v>1178</v>
      </c>
      <c r="H2462">
        <v>0.16909327601297899</v>
      </c>
      <c r="I2462" t="s">
        <v>1785</v>
      </c>
    </row>
    <row r="2463" spans="1:9" x14ac:dyDescent="0.25">
      <c r="A2463" t="s">
        <v>1843</v>
      </c>
      <c r="B2463" t="s">
        <v>2085</v>
      </c>
      <c r="C2463" t="s">
        <v>2084</v>
      </c>
      <c r="D2463" t="s">
        <v>1171</v>
      </c>
      <c r="E2463">
        <v>0</v>
      </c>
      <c r="F2463">
        <v>0</v>
      </c>
      <c r="G2463" t="s">
        <v>1172</v>
      </c>
      <c r="H2463">
        <v>0.51525917494761797</v>
      </c>
      <c r="I2463" t="s">
        <v>1781</v>
      </c>
    </row>
    <row r="2464" spans="1:9" x14ac:dyDescent="0.25">
      <c r="A2464" t="s">
        <v>1844</v>
      </c>
      <c r="B2464" t="s">
        <v>2085</v>
      </c>
      <c r="C2464" t="s">
        <v>2084</v>
      </c>
      <c r="D2464" t="s">
        <v>1171</v>
      </c>
      <c r="E2464">
        <v>0</v>
      </c>
      <c r="F2464">
        <v>0</v>
      </c>
      <c r="G2464" t="s">
        <v>1175</v>
      </c>
      <c r="H2464">
        <v>0.31564754903940301</v>
      </c>
      <c r="I2464" t="s">
        <v>1783</v>
      </c>
    </row>
    <row r="2465" spans="1:9" x14ac:dyDescent="0.25">
      <c r="A2465" t="s">
        <v>1845</v>
      </c>
      <c r="B2465" t="s">
        <v>2085</v>
      </c>
      <c r="C2465" t="s">
        <v>2084</v>
      </c>
      <c r="D2465" t="s">
        <v>1171</v>
      </c>
      <c r="E2465">
        <v>0</v>
      </c>
      <c r="F2465">
        <v>0</v>
      </c>
      <c r="G2465" t="s">
        <v>1178</v>
      </c>
      <c r="H2465">
        <v>0.16909327601297899</v>
      </c>
      <c r="I2465" t="s">
        <v>1785</v>
      </c>
    </row>
    <row r="2466" spans="1:9" x14ac:dyDescent="0.25">
      <c r="A2466" t="s">
        <v>1846</v>
      </c>
      <c r="B2466" t="s">
        <v>2085</v>
      </c>
      <c r="C2466" t="s">
        <v>2084</v>
      </c>
      <c r="D2466" t="s">
        <v>1171</v>
      </c>
      <c r="E2466">
        <v>0</v>
      </c>
      <c r="F2466">
        <v>0</v>
      </c>
      <c r="G2466" t="s">
        <v>1172</v>
      </c>
      <c r="H2466">
        <v>0.51525917494761797</v>
      </c>
      <c r="I2466" t="s">
        <v>1781</v>
      </c>
    </row>
    <row r="2467" spans="1:9" x14ac:dyDescent="0.25">
      <c r="A2467" t="s">
        <v>1847</v>
      </c>
      <c r="B2467" t="s">
        <v>2085</v>
      </c>
      <c r="C2467" t="s">
        <v>2084</v>
      </c>
      <c r="D2467" t="s">
        <v>1171</v>
      </c>
      <c r="E2467">
        <v>0</v>
      </c>
      <c r="F2467">
        <v>0</v>
      </c>
      <c r="G2467" t="s">
        <v>1175</v>
      </c>
      <c r="H2467">
        <v>0.31564754903940301</v>
      </c>
      <c r="I2467" t="s">
        <v>1783</v>
      </c>
    </row>
    <row r="2468" spans="1:9" x14ac:dyDescent="0.25">
      <c r="A2468" t="s">
        <v>1848</v>
      </c>
      <c r="B2468" t="s">
        <v>2085</v>
      </c>
      <c r="C2468" t="s">
        <v>2084</v>
      </c>
      <c r="D2468" t="s">
        <v>1171</v>
      </c>
      <c r="E2468">
        <v>0</v>
      </c>
      <c r="F2468">
        <v>0</v>
      </c>
      <c r="G2468" t="s">
        <v>1178</v>
      </c>
      <c r="H2468">
        <v>0.16909327601297899</v>
      </c>
      <c r="I2468" t="s">
        <v>1785</v>
      </c>
    </row>
    <row r="2469" spans="1:9" x14ac:dyDescent="0.25">
      <c r="A2469" t="s">
        <v>1849</v>
      </c>
      <c r="B2469" t="s">
        <v>2085</v>
      </c>
      <c r="C2469" t="s">
        <v>2084</v>
      </c>
      <c r="D2469" t="s">
        <v>1171</v>
      </c>
      <c r="E2469">
        <v>0</v>
      </c>
      <c r="F2469">
        <v>0</v>
      </c>
      <c r="G2469" t="s">
        <v>1172</v>
      </c>
      <c r="H2469">
        <v>0.51525917494761797</v>
      </c>
      <c r="I2469" t="s">
        <v>1781</v>
      </c>
    </row>
    <row r="2470" spans="1:9" x14ac:dyDescent="0.25">
      <c r="A2470" t="s">
        <v>1850</v>
      </c>
      <c r="B2470" t="s">
        <v>2085</v>
      </c>
      <c r="C2470" t="s">
        <v>2084</v>
      </c>
      <c r="D2470" t="s">
        <v>1171</v>
      </c>
      <c r="E2470">
        <v>0</v>
      </c>
      <c r="F2470">
        <v>0</v>
      </c>
      <c r="G2470" t="s">
        <v>1175</v>
      </c>
      <c r="H2470">
        <v>0.31564754903940301</v>
      </c>
      <c r="I2470" t="s">
        <v>1783</v>
      </c>
    </row>
    <row r="2471" spans="1:9" x14ac:dyDescent="0.25">
      <c r="A2471" t="s">
        <v>1851</v>
      </c>
      <c r="B2471" t="s">
        <v>2085</v>
      </c>
      <c r="C2471" t="s">
        <v>2084</v>
      </c>
      <c r="D2471" t="s">
        <v>1171</v>
      </c>
      <c r="E2471">
        <v>0</v>
      </c>
      <c r="F2471">
        <v>0</v>
      </c>
      <c r="G2471" t="s">
        <v>1178</v>
      </c>
      <c r="H2471">
        <v>0.16909327601297899</v>
      </c>
      <c r="I2471" t="s">
        <v>1785</v>
      </c>
    </row>
    <row r="2472" spans="1:9" x14ac:dyDescent="0.25">
      <c r="A2472" t="s">
        <v>1852</v>
      </c>
      <c r="B2472" t="s">
        <v>2085</v>
      </c>
      <c r="C2472" t="s">
        <v>2084</v>
      </c>
      <c r="D2472" t="s">
        <v>1171</v>
      </c>
      <c r="E2472">
        <v>0</v>
      </c>
      <c r="F2472">
        <v>0</v>
      </c>
      <c r="G2472" t="s">
        <v>1172</v>
      </c>
      <c r="H2472">
        <v>0.51525917494761797</v>
      </c>
      <c r="I2472" t="s">
        <v>1781</v>
      </c>
    </row>
    <row r="2473" spans="1:9" x14ac:dyDescent="0.25">
      <c r="A2473" t="s">
        <v>1853</v>
      </c>
      <c r="B2473" t="s">
        <v>2085</v>
      </c>
      <c r="C2473" t="s">
        <v>2084</v>
      </c>
      <c r="D2473" t="s">
        <v>1171</v>
      </c>
      <c r="E2473">
        <v>0</v>
      </c>
      <c r="F2473">
        <v>0</v>
      </c>
      <c r="G2473" t="s">
        <v>1175</v>
      </c>
      <c r="H2473">
        <v>0.31564754903940301</v>
      </c>
      <c r="I2473" t="s">
        <v>1783</v>
      </c>
    </row>
    <row r="2474" spans="1:9" x14ac:dyDescent="0.25">
      <c r="A2474" t="s">
        <v>1854</v>
      </c>
      <c r="B2474" t="s">
        <v>2085</v>
      </c>
      <c r="C2474" t="s">
        <v>2084</v>
      </c>
      <c r="D2474" t="s">
        <v>1171</v>
      </c>
      <c r="E2474">
        <v>0</v>
      </c>
      <c r="F2474">
        <v>0</v>
      </c>
      <c r="G2474" t="s">
        <v>1178</v>
      </c>
      <c r="H2474">
        <v>0.16909327601297899</v>
      </c>
      <c r="I2474" t="s">
        <v>1785</v>
      </c>
    </row>
    <row r="2475" spans="1:9" x14ac:dyDescent="0.25">
      <c r="A2475" t="s">
        <v>1855</v>
      </c>
      <c r="B2475" t="s">
        <v>2085</v>
      </c>
      <c r="C2475" t="s">
        <v>2084</v>
      </c>
      <c r="D2475" t="s">
        <v>1171</v>
      </c>
      <c r="E2475">
        <v>0</v>
      </c>
      <c r="F2475">
        <v>0</v>
      </c>
      <c r="G2475" t="s">
        <v>1172</v>
      </c>
      <c r="H2475">
        <v>0.51525917494761797</v>
      </c>
      <c r="I2475" t="s">
        <v>1781</v>
      </c>
    </row>
    <row r="2476" spans="1:9" x14ac:dyDescent="0.25">
      <c r="A2476" t="s">
        <v>1856</v>
      </c>
      <c r="B2476" t="s">
        <v>2085</v>
      </c>
      <c r="C2476" t="s">
        <v>2084</v>
      </c>
      <c r="D2476" t="s">
        <v>1171</v>
      </c>
      <c r="E2476">
        <v>0</v>
      </c>
      <c r="F2476">
        <v>0</v>
      </c>
      <c r="G2476" t="s">
        <v>1175</v>
      </c>
      <c r="H2476">
        <v>0.31564754903940301</v>
      </c>
      <c r="I2476" t="s">
        <v>1783</v>
      </c>
    </row>
    <row r="2477" spans="1:9" x14ac:dyDescent="0.25">
      <c r="A2477" t="s">
        <v>1857</v>
      </c>
      <c r="B2477" t="s">
        <v>2085</v>
      </c>
      <c r="C2477" t="s">
        <v>2084</v>
      </c>
      <c r="D2477" t="s">
        <v>1171</v>
      </c>
      <c r="E2477">
        <v>0</v>
      </c>
      <c r="F2477">
        <v>0</v>
      </c>
      <c r="G2477" t="s">
        <v>1178</v>
      </c>
      <c r="H2477">
        <v>0.16909327601297899</v>
      </c>
      <c r="I2477" t="s">
        <v>1785</v>
      </c>
    </row>
    <row r="2478" spans="1:9" x14ac:dyDescent="0.25">
      <c r="A2478" t="s">
        <v>1858</v>
      </c>
      <c r="B2478" t="s">
        <v>2085</v>
      </c>
      <c r="C2478" t="s">
        <v>2084</v>
      </c>
      <c r="D2478" t="s">
        <v>1171</v>
      </c>
      <c r="E2478">
        <v>0</v>
      </c>
      <c r="F2478">
        <v>0</v>
      </c>
      <c r="G2478" t="s">
        <v>1172</v>
      </c>
      <c r="H2478">
        <v>0.51525917494761797</v>
      </c>
      <c r="I2478" t="s">
        <v>1781</v>
      </c>
    </row>
    <row r="2479" spans="1:9" x14ac:dyDescent="0.25">
      <c r="A2479" t="s">
        <v>1859</v>
      </c>
      <c r="B2479" t="s">
        <v>2085</v>
      </c>
      <c r="C2479" t="s">
        <v>2084</v>
      </c>
      <c r="D2479" t="s">
        <v>1171</v>
      </c>
      <c r="E2479">
        <v>0</v>
      </c>
      <c r="F2479">
        <v>0</v>
      </c>
      <c r="G2479" t="s">
        <v>1175</v>
      </c>
      <c r="H2479">
        <v>0.31564754903940301</v>
      </c>
      <c r="I2479" t="s">
        <v>1783</v>
      </c>
    </row>
    <row r="2480" spans="1:9" x14ac:dyDescent="0.25">
      <c r="A2480" t="s">
        <v>1860</v>
      </c>
      <c r="B2480" t="s">
        <v>2085</v>
      </c>
      <c r="C2480" t="s">
        <v>2084</v>
      </c>
      <c r="D2480" t="s">
        <v>1171</v>
      </c>
      <c r="E2480">
        <v>0</v>
      </c>
      <c r="F2480">
        <v>0</v>
      </c>
      <c r="G2480" t="s">
        <v>1178</v>
      </c>
      <c r="H2480">
        <v>0.16909327601297899</v>
      </c>
      <c r="I2480" t="s">
        <v>1785</v>
      </c>
    </row>
    <row r="2481" spans="1:9" x14ac:dyDescent="0.25">
      <c r="A2481" t="s">
        <v>1861</v>
      </c>
      <c r="B2481" t="s">
        <v>2085</v>
      </c>
      <c r="C2481" t="s">
        <v>2084</v>
      </c>
      <c r="D2481" t="s">
        <v>1171</v>
      </c>
      <c r="E2481">
        <v>0</v>
      </c>
      <c r="F2481">
        <v>0</v>
      </c>
      <c r="G2481" t="s">
        <v>1172</v>
      </c>
      <c r="H2481">
        <v>0.51525917494761797</v>
      </c>
      <c r="I2481" t="s">
        <v>1781</v>
      </c>
    </row>
    <row r="2482" spans="1:9" x14ac:dyDescent="0.25">
      <c r="A2482" t="s">
        <v>1862</v>
      </c>
      <c r="B2482" t="s">
        <v>2085</v>
      </c>
      <c r="C2482" t="s">
        <v>2084</v>
      </c>
      <c r="D2482" t="s">
        <v>1171</v>
      </c>
      <c r="E2482">
        <v>0</v>
      </c>
      <c r="F2482">
        <v>0</v>
      </c>
      <c r="G2482" t="s">
        <v>1175</v>
      </c>
      <c r="H2482">
        <v>0.31564754903940301</v>
      </c>
      <c r="I2482" t="s">
        <v>1783</v>
      </c>
    </row>
    <row r="2483" spans="1:9" x14ac:dyDescent="0.25">
      <c r="A2483" t="s">
        <v>1863</v>
      </c>
      <c r="B2483" t="s">
        <v>2085</v>
      </c>
      <c r="C2483" t="s">
        <v>2084</v>
      </c>
      <c r="D2483" t="s">
        <v>1171</v>
      </c>
      <c r="E2483">
        <v>0</v>
      </c>
      <c r="F2483">
        <v>0</v>
      </c>
      <c r="G2483" t="s">
        <v>1178</v>
      </c>
      <c r="H2483">
        <v>0.16909327601297899</v>
      </c>
      <c r="I2483" t="s">
        <v>1785</v>
      </c>
    </row>
    <row r="2484" spans="1:9" x14ac:dyDescent="0.25">
      <c r="A2484" t="s">
        <v>1864</v>
      </c>
      <c r="B2484" t="s">
        <v>2085</v>
      </c>
      <c r="C2484" t="s">
        <v>2084</v>
      </c>
      <c r="D2484" t="s">
        <v>1171</v>
      </c>
      <c r="E2484">
        <v>0</v>
      </c>
      <c r="F2484">
        <v>0</v>
      </c>
      <c r="G2484" t="s">
        <v>1172</v>
      </c>
      <c r="H2484">
        <v>0.51525917494761797</v>
      </c>
      <c r="I2484" t="s">
        <v>1781</v>
      </c>
    </row>
    <row r="2485" spans="1:9" x14ac:dyDescent="0.25">
      <c r="A2485" t="s">
        <v>1865</v>
      </c>
      <c r="B2485" t="s">
        <v>2085</v>
      </c>
      <c r="C2485" t="s">
        <v>2084</v>
      </c>
      <c r="D2485" t="s">
        <v>1171</v>
      </c>
      <c r="E2485">
        <v>0</v>
      </c>
      <c r="F2485">
        <v>0</v>
      </c>
      <c r="G2485" t="s">
        <v>1175</v>
      </c>
      <c r="H2485">
        <v>0.31564754903940301</v>
      </c>
      <c r="I2485" t="s">
        <v>1783</v>
      </c>
    </row>
    <row r="2486" spans="1:9" x14ac:dyDescent="0.25">
      <c r="A2486" t="s">
        <v>1866</v>
      </c>
      <c r="B2486" t="s">
        <v>2085</v>
      </c>
      <c r="C2486" t="s">
        <v>2084</v>
      </c>
      <c r="D2486" t="s">
        <v>1171</v>
      </c>
      <c r="E2486">
        <v>0</v>
      </c>
      <c r="F2486">
        <v>0</v>
      </c>
      <c r="G2486" t="s">
        <v>1178</v>
      </c>
      <c r="H2486">
        <v>0.16909327601297899</v>
      </c>
      <c r="I2486" t="s">
        <v>1785</v>
      </c>
    </row>
    <row r="2487" spans="1:9" x14ac:dyDescent="0.25">
      <c r="A2487" t="s">
        <v>1867</v>
      </c>
      <c r="B2487" t="s">
        <v>2085</v>
      </c>
      <c r="C2487" t="s">
        <v>2084</v>
      </c>
      <c r="D2487" t="s">
        <v>1171</v>
      </c>
      <c r="E2487">
        <v>0</v>
      </c>
      <c r="F2487">
        <v>0</v>
      </c>
      <c r="G2487" t="s">
        <v>1172</v>
      </c>
      <c r="H2487">
        <v>0.51525917494761797</v>
      </c>
      <c r="I2487" t="s">
        <v>1781</v>
      </c>
    </row>
    <row r="2488" spans="1:9" x14ac:dyDescent="0.25">
      <c r="A2488" t="s">
        <v>1868</v>
      </c>
      <c r="B2488" t="s">
        <v>2085</v>
      </c>
      <c r="C2488" t="s">
        <v>2084</v>
      </c>
      <c r="D2488" t="s">
        <v>1171</v>
      </c>
      <c r="E2488">
        <v>0</v>
      </c>
      <c r="F2488">
        <v>0</v>
      </c>
      <c r="G2488" t="s">
        <v>1175</v>
      </c>
      <c r="H2488">
        <v>0.31564754903940301</v>
      </c>
      <c r="I2488" t="s">
        <v>1783</v>
      </c>
    </row>
    <row r="2489" spans="1:9" x14ac:dyDescent="0.25">
      <c r="A2489" t="s">
        <v>1869</v>
      </c>
      <c r="B2489" t="s">
        <v>2085</v>
      </c>
      <c r="C2489" t="s">
        <v>2084</v>
      </c>
      <c r="D2489" t="s">
        <v>1171</v>
      </c>
      <c r="E2489">
        <v>0</v>
      </c>
      <c r="F2489">
        <v>0</v>
      </c>
      <c r="G2489" t="s">
        <v>1178</v>
      </c>
      <c r="H2489">
        <v>0.16909327601297899</v>
      </c>
      <c r="I2489" t="s">
        <v>1785</v>
      </c>
    </row>
    <row r="2490" spans="1:9" x14ac:dyDescent="0.25">
      <c r="A2490" t="s">
        <v>1870</v>
      </c>
      <c r="B2490" t="s">
        <v>2085</v>
      </c>
      <c r="C2490" t="s">
        <v>2084</v>
      </c>
      <c r="D2490" t="s">
        <v>1171</v>
      </c>
      <c r="E2490">
        <v>0</v>
      </c>
      <c r="F2490">
        <v>0</v>
      </c>
      <c r="G2490" t="s">
        <v>1172</v>
      </c>
      <c r="H2490">
        <v>0.51525917494761797</v>
      </c>
      <c r="I2490" t="s">
        <v>1781</v>
      </c>
    </row>
    <row r="2491" spans="1:9" x14ac:dyDescent="0.25">
      <c r="A2491" t="s">
        <v>1871</v>
      </c>
      <c r="B2491" t="s">
        <v>2085</v>
      </c>
      <c r="C2491" t="s">
        <v>2084</v>
      </c>
      <c r="D2491" t="s">
        <v>1171</v>
      </c>
      <c r="E2491">
        <v>0</v>
      </c>
      <c r="F2491">
        <v>0</v>
      </c>
      <c r="G2491" t="s">
        <v>1175</v>
      </c>
      <c r="H2491">
        <v>0.31564754903940301</v>
      </c>
      <c r="I2491" t="s">
        <v>1783</v>
      </c>
    </row>
    <row r="2492" spans="1:9" x14ac:dyDescent="0.25">
      <c r="A2492" t="s">
        <v>1872</v>
      </c>
      <c r="B2492" t="s">
        <v>2085</v>
      </c>
      <c r="C2492" t="s">
        <v>2084</v>
      </c>
      <c r="D2492" t="s">
        <v>1171</v>
      </c>
      <c r="E2492">
        <v>0</v>
      </c>
      <c r="F2492">
        <v>0</v>
      </c>
      <c r="G2492" t="s">
        <v>1178</v>
      </c>
      <c r="H2492">
        <v>0.16909327601297899</v>
      </c>
      <c r="I2492" t="s">
        <v>1785</v>
      </c>
    </row>
    <row r="2493" spans="1:9" x14ac:dyDescent="0.25">
      <c r="A2493" t="s">
        <v>1873</v>
      </c>
      <c r="B2493" t="s">
        <v>2085</v>
      </c>
      <c r="C2493" t="s">
        <v>2084</v>
      </c>
      <c r="D2493" t="s">
        <v>1171</v>
      </c>
      <c r="E2493">
        <v>0</v>
      </c>
      <c r="F2493">
        <v>0</v>
      </c>
      <c r="G2493" t="s">
        <v>1172</v>
      </c>
      <c r="H2493">
        <v>0.51525917494761797</v>
      </c>
      <c r="I2493" t="s">
        <v>1781</v>
      </c>
    </row>
    <row r="2494" spans="1:9" x14ac:dyDescent="0.25">
      <c r="A2494" t="s">
        <v>1874</v>
      </c>
      <c r="B2494" t="s">
        <v>2085</v>
      </c>
      <c r="C2494" t="s">
        <v>2084</v>
      </c>
      <c r="D2494" t="s">
        <v>1171</v>
      </c>
      <c r="E2494">
        <v>0</v>
      </c>
      <c r="F2494">
        <v>0</v>
      </c>
      <c r="G2494" t="s">
        <v>1175</v>
      </c>
      <c r="H2494">
        <v>0.31564754903940301</v>
      </c>
      <c r="I2494" t="s">
        <v>1783</v>
      </c>
    </row>
    <row r="2495" spans="1:9" x14ac:dyDescent="0.25">
      <c r="A2495" t="s">
        <v>1875</v>
      </c>
      <c r="B2495" t="s">
        <v>2085</v>
      </c>
      <c r="C2495" t="s">
        <v>2084</v>
      </c>
      <c r="D2495" t="s">
        <v>1171</v>
      </c>
      <c r="E2495">
        <v>0</v>
      </c>
      <c r="F2495">
        <v>0</v>
      </c>
      <c r="G2495" t="s">
        <v>1178</v>
      </c>
      <c r="H2495">
        <v>0.16909327601297899</v>
      </c>
      <c r="I2495" t="s">
        <v>1785</v>
      </c>
    </row>
    <row r="2496" spans="1:9" x14ac:dyDescent="0.25">
      <c r="A2496" t="s">
        <v>1876</v>
      </c>
      <c r="B2496" t="s">
        <v>2085</v>
      </c>
      <c r="C2496" t="s">
        <v>2084</v>
      </c>
      <c r="D2496" t="s">
        <v>1171</v>
      </c>
      <c r="E2496">
        <v>0</v>
      </c>
      <c r="F2496">
        <v>0</v>
      </c>
      <c r="G2496" t="s">
        <v>1172</v>
      </c>
      <c r="H2496">
        <v>0.51525917494761797</v>
      </c>
      <c r="I2496" t="s">
        <v>1781</v>
      </c>
    </row>
    <row r="2497" spans="1:9" x14ac:dyDescent="0.25">
      <c r="A2497" t="s">
        <v>1877</v>
      </c>
      <c r="B2497" t="s">
        <v>2085</v>
      </c>
      <c r="C2497" t="s">
        <v>2084</v>
      </c>
      <c r="D2497" t="s">
        <v>1171</v>
      </c>
      <c r="E2497">
        <v>0</v>
      </c>
      <c r="F2497">
        <v>0</v>
      </c>
      <c r="G2497" t="s">
        <v>1175</v>
      </c>
      <c r="H2497">
        <v>0.31564754903940301</v>
      </c>
      <c r="I2497" t="s">
        <v>1783</v>
      </c>
    </row>
    <row r="2498" spans="1:9" x14ac:dyDescent="0.25">
      <c r="A2498" t="s">
        <v>1878</v>
      </c>
      <c r="B2498" t="s">
        <v>2085</v>
      </c>
      <c r="C2498" t="s">
        <v>2084</v>
      </c>
      <c r="D2498" t="s">
        <v>1171</v>
      </c>
      <c r="E2498">
        <v>0</v>
      </c>
      <c r="F2498">
        <v>0</v>
      </c>
      <c r="G2498" t="s">
        <v>1178</v>
      </c>
      <c r="H2498">
        <v>0.16909327601297899</v>
      </c>
      <c r="I2498" t="s">
        <v>1785</v>
      </c>
    </row>
    <row r="2499" spans="1:9" x14ac:dyDescent="0.25">
      <c r="A2499" t="s">
        <v>1879</v>
      </c>
      <c r="B2499" t="s">
        <v>2085</v>
      </c>
      <c r="C2499" t="s">
        <v>2084</v>
      </c>
      <c r="D2499" t="s">
        <v>1171</v>
      </c>
      <c r="E2499">
        <v>0</v>
      </c>
      <c r="F2499">
        <v>0</v>
      </c>
      <c r="G2499" t="s">
        <v>1172</v>
      </c>
      <c r="H2499">
        <v>0.51525917494761797</v>
      </c>
      <c r="I2499" t="s">
        <v>1781</v>
      </c>
    </row>
    <row r="2500" spans="1:9" x14ac:dyDescent="0.25">
      <c r="A2500" t="s">
        <v>1880</v>
      </c>
      <c r="B2500" t="s">
        <v>2085</v>
      </c>
      <c r="C2500" t="s">
        <v>2084</v>
      </c>
      <c r="D2500" t="s">
        <v>1171</v>
      </c>
      <c r="E2500">
        <v>0</v>
      </c>
      <c r="F2500">
        <v>0</v>
      </c>
      <c r="G2500" t="s">
        <v>1175</v>
      </c>
      <c r="H2500">
        <v>0.31564754903940301</v>
      </c>
      <c r="I2500" t="s">
        <v>1783</v>
      </c>
    </row>
    <row r="2501" spans="1:9" x14ac:dyDescent="0.25">
      <c r="A2501" t="s">
        <v>1881</v>
      </c>
      <c r="B2501" t="s">
        <v>2085</v>
      </c>
      <c r="C2501" t="s">
        <v>2084</v>
      </c>
      <c r="D2501" t="s">
        <v>1171</v>
      </c>
      <c r="E2501">
        <v>0</v>
      </c>
      <c r="F2501">
        <v>0</v>
      </c>
      <c r="G2501" t="s">
        <v>1178</v>
      </c>
      <c r="H2501">
        <v>0.16909327601297899</v>
      </c>
      <c r="I2501" t="s">
        <v>1785</v>
      </c>
    </row>
    <row r="2502" spans="1:9" x14ac:dyDescent="0.25">
      <c r="A2502" t="s">
        <v>1882</v>
      </c>
      <c r="B2502" t="s">
        <v>2085</v>
      </c>
      <c r="C2502" t="s">
        <v>2084</v>
      </c>
      <c r="D2502" t="s">
        <v>1171</v>
      </c>
      <c r="E2502">
        <v>0</v>
      </c>
      <c r="F2502">
        <v>0</v>
      </c>
      <c r="G2502" t="s">
        <v>1172</v>
      </c>
      <c r="H2502">
        <v>0.51525917494761797</v>
      </c>
      <c r="I2502" t="s">
        <v>1781</v>
      </c>
    </row>
    <row r="2503" spans="1:9" x14ac:dyDescent="0.25">
      <c r="A2503" t="s">
        <v>1883</v>
      </c>
      <c r="B2503" t="s">
        <v>2085</v>
      </c>
      <c r="C2503" t="s">
        <v>2084</v>
      </c>
      <c r="D2503" t="s">
        <v>1171</v>
      </c>
      <c r="E2503">
        <v>0</v>
      </c>
      <c r="F2503">
        <v>0</v>
      </c>
      <c r="G2503" t="s">
        <v>1175</v>
      </c>
      <c r="H2503">
        <v>0.31564754903940301</v>
      </c>
      <c r="I2503" t="s">
        <v>1783</v>
      </c>
    </row>
    <row r="2504" spans="1:9" x14ac:dyDescent="0.25">
      <c r="A2504" t="s">
        <v>1884</v>
      </c>
      <c r="B2504" t="s">
        <v>2085</v>
      </c>
      <c r="C2504" t="s">
        <v>2084</v>
      </c>
      <c r="D2504" t="s">
        <v>1171</v>
      </c>
      <c r="E2504">
        <v>0</v>
      </c>
      <c r="F2504">
        <v>0</v>
      </c>
      <c r="G2504" t="s">
        <v>1178</v>
      </c>
      <c r="H2504">
        <v>0.16909327601297899</v>
      </c>
      <c r="I2504" t="s">
        <v>1785</v>
      </c>
    </row>
    <row r="2505" spans="1:9" x14ac:dyDescent="0.25">
      <c r="A2505" t="s">
        <v>1885</v>
      </c>
      <c r="B2505" t="s">
        <v>2085</v>
      </c>
      <c r="C2505" t="s">
        <v>2084</v>
      </c>
      <c r="D2505" t="s">
        <v>1171</v>
      </c>
      <c r="E2505">
        <v>0</v>
      </c>
      <c r="F2505">
        <v>0</v>
      </c>
      <c r="G2505" t="s">
        <v>1172</v>
      </c>
      <c r="H2505">
        <v>0.51525917494761797</v>
      </c>
      <c r="I2505" t="s">
        <v>1781</v>
      </c>
    </row>
    <row r="2506" spans="1:9" x14ac:dyDescent="0.25">
      <c r="A2506" t="s">
        <v>1886</v>
      </c>
      <c r="B2506" t="s">
        <v>2085</v>
      </c>
      <c r="C2506" t="s">
        <v>2084</v>
      </c>
      <c r="D2506" t="s">
        <v>1171</v>
      </c>
      <c r="E2506">
        <v>0</v>
      </c>
      <c r="F2506">
        <v>0</v>
      </c>
      <c r="G2506" t="s">
        <v>1175</v>
      </c>
      <c r="H2506">
        <v>0.31564754903940301</v>
      </c>
      <c r="I2506" t="s">
        <v>1783</v>
      </c>
    </row>
    <row r="2507" spans="1:9" x14ac:dyDescent="0.25">
      <c r="A2507" t="s">
        <v>1887</v>
      </c>
      <c r="B2507" t="s">
        <v>2085</v>
      </c>
      <c r="C2507" t="s">
        <v>2084</v>
      </c>
      <c r="D2507" t="s">
        <v>1171</v>
      </c>
      <c r="E2507">
        <v>0</v>
      </c>
      <c r="F2507">
        <v>0</v>
      </c>
      <c r="G2507" t="s">
        <v>1178</v>
      </c>
      <c r="H2507">
        <v>0.16909327601297899</v>
      </c>
      <c r="I2507" t="s">
        <v>1785</v>
      </c>
    </row>
    <row r="2508" spans="1:9" x14ac:dyDescent="0.25">
      <c r="A2508" t="s">
        <v>1888</v>
      </c>
      <c r="B2508" t="s">
        <v>2085</v>
      </c>
      <c r="C2508" t="s">
        <v>2084</v>
      </c>
      <c r="D2508" t="s">
        <v>1171</v>
      </c>
      <c r="E2508">
        <v>30.86</v>
      </c>
      <c r="F2508">
        <v>30.86</v>
      </c>
      <c r="G2508" t="s">
        <v>1172</v>
      </c>
      <c r="H2508">
        <v>0.51525917494761797</v>
      </c>
      <c r="I2508" t="s">
        <v>1781</v>
      </c>
    </row>
    <row r="2509" spans="1:9" x14ac:dyDescent="0.25">
      <c r="A2509" t="s">
        <v>1889</v>
      </c>
      <c r="B2509" t="s">
        <v>2085</v>
      </c>
      <c r="C2509" t="s">
        <v>2084</v>
      </c>
      <c r="D2509" t="s">
        <v>1171</v>
      </c>
      <c r="E2509">
        <v>30.86</v>
      </c>
      <c r="F2509">
        <v>30.86</v>
      </c>
      <c r="G2509" t="s">
        <v>1175</v>
      </c>
      <c r="H2509">
        <v>0.31564754903940301</v>
      </c>
      <c r="I2509" t="s">
        <v>1783</v>
      </c>
    </row>
    <row r="2510" spans="1:9" x14ac:dyDescent="0.25">
      <c r="A2510" t="s">
        <v>1890</v>
      </c>
      <c r="B2510" t="s">
        <v>2085</v>
      </c>
      <c r="C2510" t="s">
        <v>2084</v>
      </c>
      <c r="D2510" t="s">
        <v>1171</v>
      </c>
      <c r="E2510">
        <v>30.86</v>
      </c>
      <c r="F2510">
        <v>30.86</v>
      </c>
      <c r="G2510" t="s">
        <v>1178</v>
      </c>
      <c r="H2510">
        <v>0.16909327601297899</v>
      </c>
      <c r="I2510" t="s">
        <v>1785</v>
      </c>
    </row>
    <row r="2511" spans="1:9" x14ac:dyDescent="0.25">
      <c r="A2511" t="s">
        <v>1891</v>
      </c>
      <c r="B2511" t="s">
        <v>2085</v>
      </c>
      <c r="C2511" t="s">
        <v>2084</v>
      </c>
      <c r="D2511" t="s">
        <v>1171</v>
      </c>
      <c r="E2511">
        <v>61.72</v>
      </c>
      <c r="F2511">
        <v>61.72</v>
      </c>
      <c r="G2511" t="s">
        <v>1172</v>
      </c>
      <c r="H2511">
        <v>0.51525917494761797</v>
      </c>
      <c r="I2511" t="s">
        <v>1781</v>
      </c>
    </row>
    <row r="2512" spans="1:9" x14ac:dyDescent="0.25">
      <c r="A2512" t="s">
        <v>1892</v>
      </c>
      <c r="B2512" t="s">
        <v>2085</v>
      </c>
      <c r="C2512" t="s">
        <v>2084</v>
      </c>
      <c r="D2512" t="s">
        <v>1171</v>
      </c>
      <c r="E2512">
        <v>61.72</v>
      </c>
      <c r="F2512">
        <v>61.72</v>
      </c>
      <c r="G2512" t="s">
        <v>1175</v>
      </c>
      <c r="H2512">
        <v>0.31564754903940301</v>
      </c>
      <c r="I2512" t="s">
        <v>1783</v>
      </c>
    </row>
    <row r="2513" spans="1:9" x14ac:dyDescent="0.25">
      <c r="A2513" t="s">
        <v>1893</v>
      </c>
      <c r="B2513" t="s">
        <v>2085</v>
      </c>
      <c r="C2513" t="s">
        <v>2084</v>
      </c>
      <c r="D2513" t="s">
        <v>1171</v>
      </c>
      <c r="E2513">
        <v>61.72</v>
      </c>
      <c r="F2513">
        <v>61.72</v>
      </c>
      <c r="G2513" t="s">
        <v>1178</v>
      </c>
      <c r="H2513">
        <v>0.16909327601297899</v>
      </c>
      <c r="I2513" t="s">
        <v>1785</v>
      </c>
    </row>
    <row r="2514" spans="1:9" x14ac:dyDescent="0.25">
      <c r="A2514" t="s">
        <v>1894</v>
      </c>
      <c r="B2514" t="s">
        <v>2085</v>
      </c>
      <c r="C2514" t="s">
        <v>2084</v>
      </c>
      <c r="D2514" t="s">
        <v>1171</v>
      </c>
      <c r="E2514">
        <v>92.58</v>
      </c>
      <c r="F2514">
        <v>92.58</v>
      </c>
      <c r="G2514" t="s">
        <v>1172</v>
      </c>
      <c r="H2514">
        <v>0.51525917494761797</v>
      </c>
      <c r="I2514" t="s">
        <v>1781</v>
      </c>
    </row>
    <row r="2515" spans="1:9" x14ac:dyDescent="0.25">
      <c r="A2515" t="s">
        <v>1895</v>
      </c>
      <c r="B2515" t="s">
        <v>2085</v>
      </c>
      <c r="C2515" t="s">
        <v>2084</v>
      </c>
      <c r="D2515" t="s">
        <v>1171</v>
      </c>
      <c r="E2515">
        <v>92.58</v>
      </c>
      <c r="F2515">
        <v>92.58</v>
      </c>
      <c r="G2515" t="s">
        <v>1175</v>
      </c>
      <c r="H2515">
        <v>0.31564754903940301</v>
      </c>
      <c r="I2515" t="s">
        <v>1783</v>
      </c>
    </row>
    <row r="2516" spans="1:9" x14ac:dyDescent="0.25">
      <c r="A2516" t="s">
        <v>1896</v>
      </c>
      <c r="B2516" t="s">
        <v>2085</v>
      </c>
      <c r="C2516" t="s">
        <v>2084</v>
      </c>
      <c r="D2516" t="s">
        <v>1171</v>
      </c>
      <c r="E2516">
        <v>92.58</v>
      </c>
      <c r="F2516">
        <v>92.58</v>
      </c>
      <c r="G2516" t="s">
        <v>1178</v>
      </c>
      <c r="H2516">
        <v>0.16909327601297899</v>
      </c>
      <c r="I2516" t="s">
        <v>1785</v>
      </c>
    </row>
    <row r="2517" spans="1:9" x14ac:dyDescent="0.25">
      <c r="A2517" t="s">
        <v>1897</v>
      </c>
      <c r="B2517" t="s">
        <v>2085</v>
      </c>
      <c r="C2517" t="s">
        <v>2084</v>
      </c>
      <c r="D2517" t="s">
        <v>1171</v>
      </c>
      <c r="E2517">
        <v>123.44</v>
      </c>
      <c r="F2517">
        <v>123.44</v>
      </c>
      <c r="G2517" t="s">
        <v>1172</v>
      </c>
      <c r="H2517">
        <v>0.51525917494761797</v>
      </c>
      <c r="I2517" t="s">
        <v>1781</v>
      </c>
    </row>
    <row r="2518" spans="1:9" x14ac:dyDescent="0.25">
      <c r="A2518" t="s">
        <v>1898</v>
      </c>
      <c r="B2518" t="s">
        <v>2085</v>
      </c>
      <c r="C2518" t="s">
        <v>2084</v>
      </c>
      <c r="D2518" t="s">
        <v>1171</v>
      </c>
      <c r="E2518">
        <v>123.44</v>
      </c>
      <c r="F2518">
        <v>123.44</v>
      </c>
      <c r="G2518" t="s">
        <v>1175</v>
      </c>
      <c r="H2518">
        <v>0.31564754903940301</v>
      </c>
      <c r="I2518" t="s">
        <v>1783</v>
      </c>
    </row>
    <row r="2519" spans="1:9" x14ac:dyDescent="0.25">
      <c r="A2519" t="s">
        <v>1899</v>
      </c>
      <c r="B2519" t="s">
        <v>2085</v>
      </c>
      <c r="C2519" t="s">
        <v>2084</v>
      </c>
      <c r="D2519" t="s">
        <v>1171</v>
      </c>
      <c r="E2519">
        <v>123.44</v>
      </c>
      <c r="F2519">
        <v>123.44</v>
      </c>
      <c r="G2519" t="s">
        <v>1178</v>
      </c>
      <c r="H2519">
        <v>0.16909327601297899</v>
      </c>
      <c r="I2519" t="s">
        <v>1785</v>
      </c>
    </row>
    <row r="2520" spans="1:9" x14ac:dyDescent="0.25">
      <c r="A2520" t="s">
        <v>1900</v>
      </c>
      <c r="B2520" t="s">
        <v>2085</v>
      </c>
      <c r="C2520" t="s">
        <v>2084</v>
      </c>
      <c r="D2520" t="s">
        <v>1171</v>
      </c>
      <c r="E2520">
        <v>154.30000000000001</v>
      </c>
      <c r="F2520">
        <v>154.30000000000001</v>
      </c>
      <c r="G2520" t="s">
        <v>1172</v>
      </c>
      <c r="H2520">
        <v>0.51525917494761797</v>
      </c>
      <c r="I2520" t="s">
        <v>1781</v>
      </c>
    </row>
    <row r="2521" spans="1:9" x14ac:dyDescent="0.25">
      <c r="A2521" t="s">
        <v>1901</v>
      </c>
      <c r="B2521" t="s">
        <v>2085</v>
      </c>
      <c r="C2521" t="s">
        <v>2084</v>
      </c>
      <c r="D2521" t="s">
        <v>1171</v>
      </c>
      <c r="E2521">
        <v>154.30000000000001</v>
      </c>
      <c r="F2521">
        <v>154.30000000000001</v>
      </c>
      <c r="G2521" t="s">
        <v>1175</v>
      </c>
      <c r="H2521">
        <v>0.31564754903940301</v>
      </c>
      <c r="I2521" t="s">
        <v>1783</v>
      </c>
    </row>
    <row r="2522" spans="1:9" x14ac:dyDescent="0.25">
      <c r="A2522" t="s">
        <v>1902</v>
      </c>
      <c r="B2522" t="s">
        <v>2085</v>
      </c>
      <c r="C2522" t="s">
        <v>2084</v>
      </c>
      <c r="D2522" t="s">
        <v>1171</v>
      </c>
      <c r="E2522">
        <v>154.30000000000001</v>
      </c>
      <c r="F2522">
        <v>154.30000000000001</v>
      </c>
      <c r="G2522" t="s">
        <v>1178</v>
      </c>
      <c r="H2522">
        <v>0.16909327601297899</v>
      </c>
      <c r="I2522" t="s">
        <v>1785</v>
      </c>
    </row>
    <row r="2523" spans="1:9" x14ac:dyDescent="0.25">
      <c r="A2523" t="s">
        <v>1903</v>
      </c>
      <c r="B2523" t="s">
        <v>2085</v>
      </c>
      <c r="C2523" t="s">
        <v>2084</v>
      </c>
      <c r="D2523" t="s">
        <v>1171</v>
      </c>
      <c r="E2523">
        <v>185.16</v>
      </c>
      <c r="F2523">
        <v>185.16</v>
      </c>
      <c r="G2523" t="s">
        <v>1172</v>
      </c>
      <c r="H2523">
        <v>0.51525917494761797</v>
      </c>
      <c r="I2523" t="s">
        <v>1781</v>
      </c>
    </row>
    <row r="2524" spans="1:9" x14ac:dyDescent="0.25">
      <c r="A2524" t="s">
        <v>1904</v>
      </c>
      <c r="B2524" t="s">
        <v>2085</v>
      </c>
      <c r="C2524" t="s">
        <v>2084</v>
      </c>
      <c r="D2524" t="s">
        <v>1171</v>
      </c>
      <c r="E2524">
        <v>185.16</v>
      </c>
      <c r="F2524">
        <v>185.16</v>
      </c>
      <c r="G2524" t="s">
        <v>1175</v>
      </c>
      <c r="H2524">
        <v>0.31564754903940301</v>
      </c>
      <c r="I2524" t="s">
        <v>1783</v>
      </c>
    </row>
    <row r="2525" spans="1:9" x14ac:dyDescent="0.25">
      <c r="A2525" t="s">
        <v>1905</v>
      </c>
      <c r="B2525" t="s">
        <v>2085</v>
      </c>
      <c r="C2525" t="s">
        <v>2084</v>
      </c>
      <c r="D2525" t="s">
        <v>1171</v>
      </c>
      <c r="E2525">
        <v>185.16</v>
      </c>
      <c r="F2525">
        <v>185.16</v>
      </c>
      <c r="G2525" t="s">
        <v>1178</v>
      </c>
      <c r="H2525">
        <v>0.16909327601297899</v>
      </c>
      <c r="I2525" t="s">
        <v>1785</v>
      </c>
    </row>
    <row r="2526" spans="1:9" x14ac:dyDescent="0.25">
      <c r="A2526" t="s">
        <v>1906</v>
      </c>
      <c r="B2526" t="s">
        <v>2085</v>
      </c>
      <c r="C2526" t="s">
        <v>2084</v>
      </c>
      <c r="D2526" t="s">
        <v>1171</v>
      </c>
      <c r="E2526">
        <v>216.02</v>
      </c>
      <c r="F2526">
        <v>216.02</v>
      </c>
      <c r="G2526" t="s">
        <v>1172</v>
      </c>
      <c r="H2526">
        <v>0.51525917494761797</v>
      </c>
      <c r="I2526" t="s">
        <v>1781</v>
      </c>
    </row>
    <row r="2527" spans="1:9" x14ac:dyDescent="0.25">
      <c r="A2527" t="s">
        <v>1907</v>
      </c>
      <c r="B2527" t="s">
        <v>2085</v>
      </c>
      <c r="C2527" t="s">
        <v>2084</v>
      </c>
      <c r="D2527" t="s">
        <v>1171</v>
      </c>
      <c r="E2527">
        <v>216.02</v>
      </c>
      <c r="F2527">
        <v>216.02</v>
      </c>
      <c r="G2527" t="s">
        <v>1175</v>
      </c>
      <c r="H2527">
        <v>0.31564754903940301</v>
      </c>
      <c r="I2527" t="s">
        <v>1783</v>
      </c>
    </row>
    <row r="2528" spans="1:9" x14ac:dyDescent="0.25">
      <c r="A2528" t="s">
        <v>1908</v>
      </c>
      <c r="B2528" t="s">
        <v>2085</v>
      </c>
      <c r="C2528" t="s">
        <v>2084</v>
      </c>
      <c r="D2528" t="s">
        <v>1171</v>
      </c>
      <c r="E2528">
        <v>216.02</v>
      </c>
      <c r="F2528">
        <v>216.02</v>
      </c>
      <c r="G2528" t="s">
        <v>1178</v>
      </c>
      <c r="H2528">
        <v>0.16909327601297899</v>
      </c>
      <c r="I2528" t="s">
        <v>1785</v>
      </c>
    </row>
    <row r="2529" spans="1:9" x14ac:dyDescent="0.25">
      <c r="A2529" t="s">
        <v>1909</v>
      </c>
      <c r="B2529" t="s">
        <v>2085</v>
      </c>
      <c r="C2529" t="s">
        <v>2084</v>
      </c>
      <c r="D2529" t="s">
        <v>1171</v>
      </c>
      <c r="E2529">
        <v>246.89</v>
      </c>
      <c r="F2529">
        <v>246.89</v>
      </c>
      <c r="G2529" t="s">
        <v>1172</v>
      </c>
      <c r="H2529">
        <v>0.51525917494761797</v>
      </c>
      <c r="I2529" t="s">
        <v>1781</v>
      </c>
    </row>
    <row r="2530" spans="1:9" x14ac:dyDescent="0.25">
      <c r="A2530" t="s">
        <v>1910</v>
      </c>
      <c r="B2530" t="s">
        <v>2085</v>
      </c>
      <c r="C2530" t="s">
        <v>2084</v>
      </c>
      <c r="D2530" t="s">
        <v>1171</v>
      </c>
      <c r="E2530">
        <v>246.89</v>
      </c>
      <c r="F2530">
        <v>246.89</v>
      </c>
      <c r="G2530" t="s">
        <v>1175</v>
      </c>
      <c r="H2530">
        <v>0.31564754903940301</v>
      </c>
      <c r="I2530" t="s">
        <v>1783</v>
      </c>
    </row>
    <row r="2531" spans="1:9" x14ac:dyDescent="0.25">
      <c r="A2531" t="s">
        <v>1911</v>
      </c>
      <c r="B2531" t="s">
        <v>2085</v>
      </c>
      <c r="C2531" t="s">
        <v>2084</v>
      </c>
      <c r="D2531" t="s">
        <v>1171</v>
      </c>
      <c r="E2531">
        <v>246.89</v>
      </c>
      <c r="F2531">
        <v>246.89</v>
      </c>
      <c r="G2531" t="s">
        <v>1178</v>
      </c>
      <c r="H2531">
        <v>0.16909327601297899</v>
      </c>
      <c r="I2531" t="s">
        <v>1785</v>
      </c>
    </row>
    <row r="2532" spans="1:9" x14ac:dyDescent="0.25">
      <c r="A2532" t="s">
        <v>1912</v>
      </c>
      <c r="B2532" t="s">
        <v>2085</v>
      </c>
      <c r="C2532" t="s">
        <v>2084</v>
      </c>
      <c r="D2532" t="s">
        <v>1171</v>
      </c>
      <c r="E2532">
        <v>277.75</v>
      </c>
      <c r="F2532">
        <v>277.75</v>
      </c>
      <c r="G2532" t="s">
        <v>1172</v>
      </c>
      <c r="H2532">
        <v>0.51525917494761797</v>
      </c>
      <c r="I2532" t="s">
        <v>1781</v>
      </c>
    </row>
    <row r="2533" spans="1:9" x14ac:dyDescent="0.25">
      <c r="A2533" t="s">
        <v>1913</v>
      </c>
      <c r="B2533" t="s">
        <v>2085</v>
      </c>
      <c r="C2533" t="s">
        <v>2084</v>
      </c>
      <c r="D2533" t="s">
        <v>1171</v>
      </c>
      <c r="E2533">
        <v>277.75</v>
      </c>
      <c r="F2533">
        <v>277.75</v>
      </c>
      <c r="G2533" t="s">
        <v>1175</v>
      </c>
      <c r="H2533">
        <v>0.31564754903940301</v>
      </c>
      <c r="I2533" t="s">
        <v>1783</v>
      </c>
    </row>
    <row r="2534" spans="1:9" x14ac:dyDescent="0.25">
      <c r="A2534" t="s">
        <v>1914</v>
      </c>
      <c r="B2534" t="s">
        <v>2085</v>
      </c>
      <c r="C2534" t="s">
        <v>2084</v>
      </c>
      <c r="D2534" t="s">
        <v>1171</v>
      </c>
      <c r="E2534">
        <v>277.75</v>
      </c>
      <c r="F2534">
        <v>277.75</v>
      </c>
      <c r="G2534" t="s">
        <v>1178</v>
      </c>
      <c r="H2534">
        <v>0.16909327601297899</v>
      </c>
      <c r="I2534" t="s">
        <v>1785</v>
      </c>
    </row>
    <row r="2535" spans="1:9" x14ac:dyDescent="0.25">
      <c r="A2535" t="s">
        <v>1915</v>
      </c>
      <c r="B2535" t="s">
        <v>2085</v>
      </c>
      <c r="C2535" t="s">
        <v>2084</v>
      </c>
      <c r="D2535" t="s">
        <v>1171</v>
      </c>
      <c r="E2535">
        <v>308.61</v>
      </c>
      <c r="F2535">
        <v>308.61</v>
      </c>
      <c r="G2535" t="s">
        <v>1172</v>
      </c>
      <c r="H2535">
        <v>0.51525917494761797</v>
      </c>
      <c r="I2535" t="s">
        <v>1781</v>
      </c>
    </row>
    <row r="2536" spans="1:9" x14ac:dyDescent="0.25">
      <c r="A2536" t="s">
        <v>1916</v>
      </c>
      <c r="B2536" t="s">
        <v>2085</v>
      </c>
      <c r="C2536" t="s">
        <v>2084</v>
      </c>
      <c r="D2536" t="s">
        <v>1171</v>
      </c>
      <c r="E2536">
        <v>308.61</v>
      </c>
      <c r="F2536">
        <v>308.61</v>
      </c>
      <c r="G2536" t="s">
        <v>1175</v>
      </c>
      <c r="H2536">
        <v>0.31564754903940301</v>
      </c>
      <c r="I2536" t="s">
        <v>1783</v>
      </c>
    </row>
    <row r="2537" spans="1:9" x14ac:dyDescent="0.25">
      <c r="A2537" t="s">
        <v>1917</v>
      </c>
      <c r="B2537" t="s">
        <v>2085</v>
      </c>
      <c r="C2537" t="s">
        <v>2084</v>
      </c>
      <c r="D2537" t="s">
        <v>1171</v>
      </c>
      <c r="E2537">
        <v>308.61</v>
      </c>
      <c r="F2537">
        <v>308.61</v>
      </c>
      <c r="G2537" t="s">
        <v>1178</v>
      </c>
      <c r="H2537">
        <v>0.16909327601297899</v>
      </c>
      <c r="I2537" t="s">
        <v>1785</v>
      </c>
    </row>
    <row r="2538" spans="1:9" x14ac:dyDescent="0.25">
      <c r="A2538" t="s">
        <v>1918</v>
      </c>
      <c r="B2538" t="s">
        <v>2085</v>
      </c>
      <c r="C2538" t="s">
        <v>2084</v>
      </c>
      <c r="D2538" t="s">
        <v>1171</v>
      </c>
      <c r="E2538">
        <v>339.47</v>
      </c>
      <c r="F2538">
        <v>339.47</v>
      </c>
      <c r="G2538" t="s">
        <v>1172</v>
      </c>
      <c r="H2538">
        <v>0.51525917494761797</v>
      </c>
      <c r="I2538" t="s">
        <v>1781</v>
      </c>
    </row>
    <row r="2539" spans="1:9" x14ac:dyDescent="0.25">
      <c r="A2539" t="s">
        <v>1919</v>
      </c>
      <c r="B2539" t="s">
        <v>2085</v>
      </c>
      <c r="C2539" t="s">
        <v>2084</v>
      </c>
      <c r="D2539" t="s">
        <v>1171</v>
      </c>
      <c r="E2539">
        <v>339.47</v>
      </c>
      <c r="F2539">
        <v>339.47</v>
      </c>
      <c r="G2539" t="s">
        <v>1175</v>
      </c>
      <c r="H2539">
        <v>0.31564754903940301</v>
      </c>
      <c r="I2539" t="s">
        <v>1783</v>
      </c>
    </row>
    <row r="2540" spans="1:9" x14ac:dyDescent="0.25">
      <c r="A2540" t="s">
        <v>1920</v>
      </c>
      <c r="B2540" t="s">
        <v>2085</v>
      </c>
      <c r="C2540" t="s">
        <v>2084</v>
      </c>
      <c r="D2540" t="s">
        <v>1171</v>
      </c>
      <c r="E2540">
        <v>339.47</v>
      </c>
      <c r="F2540">
        <v>339.47</v>
      </c>
      <c r="G2540" t="s">
        <v>1178</v>
      </c>
      <c r="H2540">
        <v>0.16909327601297899</v>
      </c>
      <c r="I2540" t="s">
        <v>1785</v>
      </c>
    </row>
    <row r="2541" spans="1:9" x14ac:dyDescent="0.25">
      <c r="A2541" t="s">
        <v>1921</v>
      </c>
      <c r="B2541" t="s">
        <v>2085</v>
      </c>
      <c r="C2541" t="s">
        <v>2084</v>
      </c>
      <c r="D2541" t="s">
        <v>1171</v>
      </c>
      <c r="E2541">
        <v>370.33</v>
      </c>
      <c r="F2541">
        <v>370.33</v>
      </c>
      <c r="G2541" t="s">
        <v>1172</v>
      </c>
      <c r="H2541">
        <v>0.51525917494761797</v>
      </c>
      <c r="I2541" t="s">
        <v>1781</v>
      </c>
    </row>
    <row r="2542" spans="1:9" x14ac:dyDescent="0.25">
      <c r="A2542" t="s">
        <v>1922</v>
      </c>
      <c r="B2542" t="s">
        <v>2085</v>
      </c>
      <c r="C2542" t="s">
        <v>2084</v>
      </c>
      <c r="D2542" t="s">
        <v>1171</v>
      </c>
      <c r="E2542">
        <v>370.33</v>
      </c>
      <c r="F2542">
        <v>370.33</v>
      </c>
      <c r="G2542" t="s">
        <v>1175</v>
      </c>
      <c r="H2542">
        <v>0.31564754903940301</v>
      </c>
      <c r="I2542" t="s">
        <v>1783</v>
      </c>
    </row>
    <row r="2543" spans="1:9" x14ac:dyDescent="0.25">
      <c r="A2543" t="s">
        <v>1923</v>
      </c>
      <c r="B2543" t="s">
        <v>2085</v>
      </c>
      <c r="C2543" t="s">
        <v>2084</v>
      </c>
      <c r="D2543" t="s">
        <v>1171</v>
      </c>
      <c r="E2543">
        <v>370.33</v>
      </c>
      <c r="F2543">
        <v>370.33</v>
      </c>
      <c r="G2543" t="s">
        <v>1178</v>
      </c>
      <c r="H2543">
        <v>0.16909327601297899</v>
      </c>
      <c r="I2543" t="s">
        <v>1785</v>
      </c>
    </row>
    <row r="2544" spans="1:9" x14ac:dyDescent="0.25">
      <c r="A2544" t="s">
        <v>1924</v>
      </c>
      <c r="B2544" t="s">
        <v>2085</v>
      </c>
      <c r="C2544" t="s">
        <v>2084</v>
      </c>
      <c r="D2544" t="s">
        <v>1171</v>
      </c>
      <c r="E2544">
        <v>401.19</v>
      </c>
      <c r="F2544">
        <v>401.19</v>
      </c>
      <c r="G2544" t="s">
        <v>1172</v>
      </c>
      <c r="H2544">
        <v>0.51525917494761797</v>
      </c>
      <c r="I2544" t="s">
        <v>1781</v>
      </c>
    </row>
    <row r="2545" spans="1:9" x14ac:dyDescent="0.25">
      <c r="A2545" t="s">
        <v>1925</v>
      </c>
      <c r="B2545" t="s">
        <v>2085</v>
      </c>
      <c r="C2545" t="s">
        <v>2084</v>
      </c>
      <c r="D2545" t="s">
        <v>1171</v>
      </c>
      <c r="E2545">
        <v>401.19</v>
      </c>
      <c r="F2545">
        <v>401.19</v>
      </c>
      <c r="G2545" t="s">
        <v>1175</v>
      </c>
      <c r="H2545">
        <v>0.31564754903940301</v>
      </c>
      <c r="I2545" t="s">
        <v>1783</v>
      </c>
    </row>
    <row r="2546" spans="1:9" x14ac:dyDescent="0.25">
      <c r="A2546" t="s">
        <v>1926</v>
      </c>
      <c r="B2546" t="s">
        <v>2085</v>
      </c>
      <c r="C2546" t="s">
        <v>2084</v>
      </c>
      <c r="D2546" t="s">
        <v>1171</v>
      </c>
      <c r="E2546">
        <v>401.19</v>
      </c>
      <c r="F2546">
        <v>401.19</v>
      </c>
      <c r="G2546" t="s">
        <v>1178</v>
      </c>
      <c r="H2546">
        <v>0.16909327601297899</v>
      </c>
      <c r="I2546" t="s">
        <v>1785</v>
      </c>
    </row>
    <row r="2547" spans="1:9" x14ac:dyDescent="0.25">
      <c r="A2547" t="s">
        <v>1927</v>
      </c>
      <c r="B2547" t="s">
        <v>2085</v>
      </c>
      <c r="C2547" t="s">
        <v>2084</v>
      </c>
      <c r="D2547" t="s">
        <v>1171</v>
      </c>
      <c r="E2547">
        <v>432.05</v>
      </c>
      <c r="F2547">
        <v>432.05</v>
      </c>
      <c r="G2547" t="s">
        <v>1172</v>
      </c>
      <c r="H2547">
        <v>0.51525917494761797</v>
      </c>
      <c r="I2547" t="s">
        <v>1781</v>
      </c>
    </row>
    <row r="2548" spans="1:9" x14ac:dyDescent="0.25">
      <c r="A2548" t="s">
        <v>1928</v>
      </c>
      <c r="B2548" t="s">
        <v>2085</v>
      </c>
      <c r="C2548" t="s">
        <v>2084</v>
      </c>
      <c r="D2548" t="s">
        <v>1171</v>
      </c>
      <c r="E2548">
        <v>432.05</v>
      </c>
      <c r="F2548">
        <v>432.05</v>
      </c>
      <c r="G2548" t="s">
        <v>1175</v>
      </c>
      <c r="H2548">
        <v>0.31564754903940301</v>
      </c>
      <c r="I2548" t="s">
        <v>1783</v>
      </c>
    </row>
    <row r="2549" spans="1:9" x14ac:dyDescent="0.25">
      <c r="A2549" t="s">
        <v>1929</v>
      </c>
      <c r="B2549" t="s">
        <v>2085</v>
      </c>
      <c r="C2549" t="s">
        <v>2084</v>
      </c>
      <c r="D2549" t="s">
        <v>1171</v>
      </c>
      <c r="E2549">
        <v>432.05</v>
      </c>
      <c r="F2549">
        <v>432.05</v>
      </c>
      <c r="G2549" t="s">
        <v>1178</v>
      </c>
      <c r="H2549">
        <v>0.16909327601297899</v>
      </c>
      <c r="I2549" t="s">
        <v>1785</v>
      </c>
    </row>
    <row r="2550" spans="1:9" x14ac:dyDescent="0.25">
      <c r="A2550" t="s">
        <v>1930</v>
      </c>
      <c r="B2550" t="s">
        <v>2085</v>
      </c>
      <c r="C2550" t="s">
        <v>2084</v>
      </c>
      <c r="D2550" t="s">
        <v>1171</v>
      </c>
      <c r="E2550">
        <v>462.91</v>
      </c>
      <c r="F2550">
        <v>462.91</v>
      </c>
      <c r="G2550" t="s">
        <v>1172</v>
      </c>
      <c r="H2550">
        <v>0.51525917494761797</v>
      </c>
      <c r="I2550" t="s">
        <v>1781</v>
      </c>
    </row>
    <row r="2551" spans="1:9" x14ac:dyDescent="0.25">
      <c r="A2551" t="s">
        <v>1931</v>
      </c>
      <c r="B2551" t="s">
        <v>2085</v>
      </c>
      <c r="C2551" t="s">
        <v>2084</v>
      </c>
      <c r="D2551" t="s">
        <v>1171</v>
      </c>
      <c r="E2551">
        <v>462.91</v>
      </c>
      <c r="F2551">
        <v>462.91</v>
      </c>
      <c r="G2551" t="s">
        <v>1175</v>
      </c>
      <c r="H2551">
        <v>0.31564754903940301</v>
      </c>
      <c r="I2551" t="s">
        <v>1783</v>
      </c>
    </row>
    <row r="2552" spans="1:9" x14ac:dyDescent="0.25">
      <c r="A2552" t="s">
        <v>1932</v>
      </c>
      <c r="B2552" t="s">
        <v>2085</v>
      </c>
      <c r="C2552" t="s">
        <v>2084</v>
      </c>
      <c r="D2552" t="s">
        <v>1171</v>
      </c>
      <c r="E2552">
        <v>462.91</v>
      </c>
      <c r="F2552">
        <v>462.91</v>
      </c>
      <c r="G2552" t="s">
        <v>1178</v>
      </c>
      <c r="H2552">
        <v>0.16909327601297899</v>
      </c>
      <c r="I2552" t="s">
        <v>1785</v>
      </c>
    </row>
    <row r="2553" spans="1:9" x14ac:dyDescent="0.25">
      <c r="A2553" t="s">
        <v>1933</v>
      </c>
      <c r="B2553" t="s">
        <v>2085</v>
      </c>
      <c r="C2553" t="s">
        <v>2084</v>
      </c>
      <c r="D2553" t="s">
        <v>1171</v>
      </c>
      <c r="E2553">
        <v>493.77</v>
      </c>
      <c r="F2553">
        <v>493.77</v>
      </c>
      <c r="G2553" t="s">
        <v>1172</v>
      </c>
      <c r="H2553">
        <v>0.51525917494761797</v>
      </c>
      <c r="I2553" t="s">
        <v>1781</v>
      </c>
    </row>
    <row r="2554" spans="1:9" x14ac:dyDescent="0.25">
      <c r="A2554" t="s">
        <v>1934</v>
      </c>
      <c r="B2554" t="s">
        <v>2085</v>
      </c>
      <c r="C2554" t="s">
        <v>2084</v>
      </c>
      <c r="D2554" t="s">
        <v>1171</v>
      </c>
      <c r="E2554">
        <v>493.77</v>
      </c>
      <c r="F2554">
        <v>493.77</v>
      </c>
      <c r="G2554" t="s">
        <v>1175</v>
      </c>
      <c r="H2554">
        <v>0.31564754903940301</v>
      </c>
      <c r="I2554" t="s">
        <v>1783</v>
      </c>
    </row>
    <row r="2555" spans="1:9" x14ac:dyDescent="0.25">
      <c r="A2555" t="s">
        <v>1935</v>
      </c>
      <c r="B2555" t="s">
        <v>2085</v>
      </c>
      <c r="C2555" t="s">
        <v>2084</v>
      </c>
      <c r="D2555" t="s">
        <v>1171</v>
      </c>
      <c r="E2555">
        <v>493.77</v>
      </c>
      <c r="F2555">
        <v>493.77</v>
      </c>
      <c r="G2555" t="s">
        <v>1178</v>
      </c>
      <c r="H2555">
        <v>0.16909327601297899</v>
      </c>
      <c r="I2555" t="s">
        <v>1785</v>
      </c>
    </row>
    <row r="2556" spans="1:9" x14ac:dyDescent="0.25">
      <c r="A2556" t="s">
        <v>1936</v>
      </c>
      <c r="B2556" t="s">
        <v>2085</v>
      </c>
      <c r="C2556" t="s">
        <v>2084</v>
      </c>
      <c r="D2556" t="s">
        <v>1171</v>
      </c>
      <c r="E2556">
        <v>524.63</v>
      </c>
      <c r="F2556">
        <v>524.63</v>
      </c>
      <c r="G2556" t="s">
        <v>1172</v>
      </c>
      <c r="H2556">
        <v>0.51525917494761797</v>
      </c>
      <c r="I2556" t="s">
        <v>1781</v>
      </c>
    </row>
    <row r="2557" spans="1:9" x14ac:dyDescent="0.25">
      <c r="A2557" t="s">
        <v>1937</v>
      </c>
      <c r="B2557" t="s">
        <v>2085</v>
      </c>
      <c r="C2557" t="s">
        <v>2084</v>
      </c>
      <c r="D2557" t="s">
        <v>1171</v>
      </c>
      <c r="E2557">
        <v>524.63</v>
      </c>
      <c r="F2557">
        <v>524.63</v>
      </c>
      <c r="G2557" t="s">
        <v>1175</v>
      </c>
      <c r="H2557">
        <v>0.31564754903940301</v>
      </c>
      <c r="I2557" t="s">
        <v>1783</v>
      </c>
    </row>
    <row r="2558" spans="1:9" x14ac:dyDescent="0.25">
      <c r="A2558" t="s">
        <v>1938</v>
      </c>
      <c r="B2558" t="s">
        <v>2085</v>
      </c>
      <c r="C2558" t="s">
        <v>2084</v>
      </c>
      <c r="D2558" t="s">
        <v>1171</v>
      </c>
      <c r="E2558">
        <v>524.63</v>
      </c>
      <c r="F2558">
        <v>524.63</v>
      </c>
      <c r="G2558" t="s">
        <v>1178</v>
      </c>
      <c r="H2558">
        <v>0.16909327601297899</v>
      </c>
      <c r="I2558" t="s">
        <v>1785</v>
      </c>
    </row>
    <row r="2559" spans="1:9" x14ac:dyDescent="0.25">
      <c r="A2559" t="s">
        <v>1939</v>
      </c>
      <c r="B2559" t="s">
        <v>2085</v>
      </c>
      <c r="C2559" t="s">
        <v>2084</v>
      </c>
      <c r="D2559" t="s">
        <v>1171</v>
      </c>
      <c r="E2559">
        <v>555.49</v>
      </c>
      <c r="F2559">
        <v>555.49</v>
      </c>
      <c r="G2559" t="s">
        <v>1172</v>
      </c>
      <c r="H2559">
        <v>0.51525917494761797</v>
      </c>
      <c r="I2559" t="s">
        <v>1781</v>
      </c>
    </row>
    <row r="2560" spans="1:9" x14ac:dyDescent="0.25">
      <c r="A2560" t="s">
        <v>1940</v>
      </c>
      <c r="B2560" t="s">
        <v>2085</v>
      </c>
      <c r="C2560" t="s">
        <v>2084</v>
      </c>
      <c r="D2560" t="s">
        <v>1171</v>
      </c>
      <c r="E2560">
        <v>555.49</v>
      </c>
      <c r="F2560">
        <v>555.49</v>
      </c>
      <c r="G2560" t="s">
        <v>1175</v>
      </c>
      <c r="H2560">
        <v>0.31564754903940301</v>
      </c>
      <c r="I2560" t="s">
        <v>1783</v>
      </c>
    </row>
    <row r="2561" spans="1:9" x14ac:dyDescent="0.25">
      <c r="A2561" t="s">
        <v>1941</v>
      </c>
      <c r="B2561" t="s">
        <v>2085</v>
      </c>
      <c r="C2561" t="s">
        <v>2084</v>
      </c>
      <c r="D2561" t="s">
        <v>1171</v>
      </c>
      <c r="E2561">
        <v>555.49</v>
      </c>
      <c r="F2561">
        <v>555.49</v>
      </c>
      <c r="G2561" t="s">
        <v>1178</v>
      </c>
      <c r="H2561">
        <v>0.16909327601297899</v>
      </c>
      <c r="I2561" t="s">
        <v>1785</v>
      </c>
    </row>
    <row r="2562" spans="1:9" x14ac:dyDescent="0.25">
      <c r="A2562" t="s">
        <v>1942</v>
      </c>
      <c r="B2562" t="s">
        <v>2085</v>
      </c>
      <c r="C2562" t="s">
        <v>2084</v>
      </c>
      <c r="D2562" t="s">
        <v>1171</v>
      </c>
      <c r="E2562">
        <v>586.35</v>
      </c>
      <c r="F2562">
        <v>586.35</v>
      </c>
      <c r="G2562" t="s">
        <v>1172</v>
      </c>
      <c r="H2562">
        <v>0.51525917494761797</v>
      </c>
      <c r="I2562" t="s">
        <v>1781</v>
      </c>
    </row>
    <row r="2563" spans="1:9" x14ac:dyDescent="0.25">
      <c r="A2563" t="s">
        <v>1943</v>
      </c>
      <c r="B2563" t="s">
        <v>2085</v>
      </c>
      <c r="C2563" t="s">
        <v>2084</v>
      </c>
      <c r="D2563" t="s">
        <v>1171</v>
      </c>
      <c r="E2563">
        <v>586.35</v>
      </c>
      <c r="F2563">
        <v>586.35</v>
      </c>
      <c r="G2563" t="s">
        <v>1175</v>
      </c>
      <c r="H2563">
        <v>0.31564754903940301</v>
      </c>
      <c r="I2563" t="s">
        <v>1783</v>
      </c>
    </row>
    <row r="2564" spans="1:9" x14ac:dyDescent="0.25">
      <c r="A2564" t="s">
        <v>1944</v>
      </c>
      <c r="B2564" t="s">
        <v>2085</v>
      </c>
      <c r="C2564" t="s">
        <v>2084</v>
      </c>
      <c r="D2564" t="s">
        <v>1171</v>
      </c>
      <c r="E2564">
        <v>586.35</v>
      </c>
      <c r="F2564">
        <v>586.35</v>
      </c>
      <c r="G2564" t="s">
        <v>1178</v>
      </c>
      <c r="H2564">
        <v>0.16909327601297899</v>
      </c>
      <c r="I2564" t="s">
        <v>1785</v>
      </c>
    </row>
    <row r="2565" spans="1:9" x14ac:dyDescent="0.25">
      <c r="A2565" t="s">
        <v>1945</v>
      </c>
      <c r="B2565" t="s">
        <v>2085</v>
      </c>
      <c r="C2565" t="s">
        <v>2084</v>
      </c>
      <c r="D2565" t="s">
        <v>1171</v>
      </c>
      <c r="E2565">
        <v>617.21</v>
      </c>
      <c r="F2565">
        <v>617.21</v>
      </c>
      <c r="G2565" t="s">
        <v>1172</v>
      </c>
      <c r="H2565">
        <v>0.51525917494761797</v>
      </c>
      <c r="I2565" t="s">
        <v>1781</v>
      </c>
    </row>
    <row r="2566" spans="1:9" x14ac:dyDescent="0.25">
      <c r="A2566" t="s">
        <v>1946</v>
      </c>
      <c r="B2566" t="s">
        <v>2085</v>
      </c>
      <c r="C2566" t="s">
        <v>2084</v>
      </c>
      <c r="D2566" t="s">
        <v>1171</v>
      </c>
      <c r="E2566">
        <v>617.21</v>
      </c>
      <c r="F2566">
        <v>617.21</v>
      </c>
      <c r="G2566" t="s">
        <v>1175</v>
      </c>
      <c r="H2566">
        <v>0.31564754903940301</v>
      </c>
      <c r="I2566" t="s">
        <v>1783</v>
      </c>
    </row>
    <row r="2567" spans="1:9" x14ac:dyDescent="0.25">
      <c r="A2567" t="s">
        <v>1947</v>
      </c>
      <c r="B2567" t="s">
        <v>2085</v>
      </c>
      <c r="C2567" t="s">
        <v>2084</v>
      </c>
      <c r="D2567" t="s">
        <v>1171</v>
      </c>
      <c r="E2567">
        <v>617.21</v>
      </c>
      <c r="F2567">
        <v>617.21</v>
      </c>
      <c r="G2567" t="s">
        <v>1178</v>
      </c>
      <c r="H2567">
        <v>0.16909327601297899</v>
      </c>
      <c r="I2567" t="s">
        <v>1785</v>
      </c>
    </row>
    <row r="2568" spans="1:9" x14ac:dyDescent="0.25">
      <c r="A2568" t="s">
        <v>1948</v>
      </c>
      <c r="B2568" t="s">
        <v>2085</v>
      </c>
      <c r="C2568" t="s">
        <v>2084</v>
      </c>
      <c r="D2568" t="s">
        <v>1171</v>
      </c>
      <c r="E2568">
        <v>648.07000000000005</v>
      </c>
      <c r="F2568">
        <v>648.07000000000005</v>
      </c>
      <c r="G2568" t="s">
        <v>1172</v>
      </c>
      <c r="H2568">
        <v>0.51525917494761797</v>
      </c>
      <c r="I2568" t="s">
        <v>1781</v>
      </c>
    </row>
    <row r="2569" spans="1:9" x14ac:dyDescent="0.25">
      <c r="A2569" t="s">
        <v>1949</v>
      </c>
      <c r="B2569" t="s">
        <v>2085</v>
      </c>
      <c r="C2569" t="s">
        <v>2084</v>
      </c>
      <c r="D2569" t="s">
        <v>1171</v>
      </c>
      <c r="E2569">
        <v>648.07000000000005</v>
      </c>
      <c r="F2569">
        <v>648.07000000000005</v>
      </c>
      <c r="G2569" t="s">
        <v>1175</v>
      </c>
      <c r="H2569">
        <v>0.31564754903940301</v>
      </c>
      <c r="I2569" t="s">
        <v>1783</v>
      </c>
    </row>
    <row r="2570" spans="1:9" x14ac:dyDescent="0.25">
      <c r="A2570" t="s">
        <v>1950</v>
      </c>
      <c r="B2570" t="s">
        <v>2085</v>
      </c>
      <c r="C2570" t="s">
        <v>2084</v>
      </c>
      <c r="D2570" t="s">
        <v>1171</v>
      </c>
      <c r="E2570">
        <v>648.07000000000005</v>
      </c>
      <c r="F2570">
        <v>648.07000000000005</v>
      </c>
      <c r="G2570" t="s">
        <v>1178</v>
      </c>
      <c r="H2570">
        <v>0.16909327601297899</v>
      </c>
      <c r="I2570" t="s">
        <v>1785</v>
      </c>
    </row>
    <row r="2571" spans="1:9" x14ac:dyDescent="0.25">
      <c r="A2571" t="s">
        <v>1951</v>
      </c>
      <c r="B2571" t="s">
        <v>2085</v>
      </c>
      <c r="C2571" t="s">
        <v>2084</v>
      </c>
      <c r="D2571" t="s">
        <v>1171</v>
      </c>
      <c r="E2571">
        <v>678.94</v>
      </c>
      <c r="F2571">
        <v>678.94</v>
      </c>
      <c r="G2571" t="s">
        <v>1172</v>
      </c>
      <c r="H2571">
        <v>0.51525917494761797</v>
      </c>
      <c r="I2571" t="s">
        <v>1781</v>
      </c>
    </row>
    <row r="2572" spans="1:9" x14ac:dyDescent="0.25">
      <c r="A2572" t="s">
        <v>1952</v>
      </c>
      <c r="B2572" t="s">
        <v>2085</v>
      </c>
      <c r="C2572" t="s">
        <v>2084</v>
      </c>
      <c r="D2572" t="s">
        <v>1171</v>
      </c>
      <c r="E2572">
        <v>678.94</v>
      </c>
      <c r="F2572">
        <v>678.94</v>
      </c>
      <c r="G2572" t="s">
        <v>1175</v>
      </c>
      <c r="H2572">
        <v>0.31564754903940301</v>
      </c>
      <c r="I2572" t="s">
        <v>1783</v>
      </c>
    </row>
    <row r="2573" spans="1:9" x14ac:dyDescent="0.25">
      <c r="A2573" t="s">
        <v>1953</v>
      </c>
      <c r="B2573" t="s">
        <v>2085</v>
      </c>
      <c r="C2573" t="s">
        <v>2084</v>
      </c>
      <c r="D2573" t="s">
        <v>1171</v>
      </c>
      <c r="E2573">
        <v>678.94</v>
      </c>
      <c r="F2573">
        <v>678.94</v>
      </c>
      <c r="G2573" t="s">
        <v>1178</v>
      </c>
      <c r="H2573">
        <v>0.16909327601297899</v>
      </c>
      <c r="I2573" t="s">
        <v>1785</v>
      </c>
    </row>
    <row r="2574" spans="1:9" x14ac:dyDescent="0.25">
      <c r="A2574" t="s">
        <v>1954</v>
      </c>
      <c r="B2574" t="s">
        <v>2085</v>
      </c>
      <c r="C2574" t="s">
        <v>2084</v>
      </c>
      <c r="D2574" t="s">
        <v>1171</v>
      </c>
      <c r="E2574">
        <v>709.8</v>
      </c>
      <c r="F2574">
        <v>709.8</v>
      </c>
      <c r="G2574" t="s">
        <v>1172</v>
      </c>
      <c r="H2574">
        <v>0.51525917494761797</v>
      </c>
      <c r="I2574" t="s">
        <v>1781</v>
      </c>
    </row>
    <row r="2575" spans="1:9" x14ac:dyDescent="0.25">
      <c r="A2575" t="s">
        <v>1955</v>
      </c>
      <c r="B2575" t="s">
        <v>2085</v>
      </c>
      <c r="C2575" t="s">
        <v>2084</v>
      </c>
      <c r="D2575" t="s">
        <v>1171</v>
      </c>
      <c r="E2575">
        <v>709.8</v>
      </c>
      <c r="F2575">
        <v>709.8</v>
      </c>
      <c r="G2575" t="s">
        <v>1175</v>
      </c>
      <c r="H2575">
        <v>0.31564754903940301</v>
      </c>
      <c r="I2575" t="s">
        <v>1783</v>
      </c>
    </row>
    <row r="2576" spans="1:9" x14ac:dyDescent="0.25">
      <c r="A2576" t="s">
        <v>1956</v>
      </c>
      <c r="B2576" t="s">
        <v>2085</v>
      </c>
      <c r="C2576" t="s">
        <v>2084</v>
      </c>
      <c r="D2576" t="s">
        <v>1171</v>
      </c>
      <c r="E2576">
        <v>709.8</v>
      </c>
      <c r="F2576">
        <v>709.8</v>
      </c>
      <c r="G2576" t="s">
        <v>1178</v>
      </c>
      <c r="H2576">
        <v>0.16909327601297899</v>
      </c>
      <c r="I2576" t="s">
        <v>1785</v>
      </c>
    </row>
    <row r="2577" spans="1:9" x14ac:dyDescent="0.25">
      <c r="A2577" t="s">
        <v>1957</v>
      </c>
      <c r="B2577" t="s">
        <v>2085</v>
      </c>
      <c r="C2577" t="s">
        <v>2084</v>
      </c>
      <c r="D2577" t="s">
        <v>1171</v>
      </c>
      <c r="E2577">
        <v>740.66</v>
      </c>
      <c r="F2577">
        <v>740.66</v>
      </c>
      <c r="G2577" t="s">
        <v>1172</v>
      </c>
      <c r="H2577">
        <v>0.51525917494761797</v>
      </c>
      <c r="I2577" t="s">
        <v>1781</v>
      </c>
    </row>
    <row r="2578" spans="1:9" x14ac:dyDescent="0.25">
      <c r="A2578" t="s">
        <v>1958</v>
      </c>
      <c r="B2578" t="s">
        <v>2085</v>
      </c>
      <c r="C2578" t="s">
        <v>2084</v>
      </c>
      <c r="D2578" t="s">
        <v>1171</v>
      </c>
      <c r="E2578">
        <v>740.66</v>
      </c>
      <c r="F2578">
        <v>740.66</v>
      </c>
      <c r="G2578" t="s">
        <v>1175</v>
      </c>
      <c r="H2578">
        <v>0.31564754903940301</v>
      </c>
      <c r="I2578" t="s">
        <v>1783</v>
      </c>
    </row>
    <row r="2579" spans="1:9" x14ac:dyDescent="0.25">
      <c r="A2579" t="s">
        <v>1959</v>
      </c>
      <c r="B2579" t="s">
        <v>2085</v>
      </c>
      <c r="C2579" t="s">
        <v>2084</v>
      </c>
      <c r="D2579" t="s">
        <v>1171</v>
      </c>
      <c r="E2579">
        <v>740.66</v>
      </c>
      <c r="F2579">
        <v>740.66</v>
      </c>
      <c r="G2579" t="s">
        <v>1178</v>
      </c>
      <c r="H2579">
        <v>0.16909327601297899</v>
      </c>
      <c r="I2579" t="s">
        <v>1785</v>
      </c>
    </row>
    <row r="2580" spans="1:9" x14ac:dyDescent="0.25">
      <c r="A2580" t="s">
        <v>1960</v>
      </c>
      <c r="B2580" t="s">
        <v>2085</v>
      </c>
      <c r="C2580" t="s">
        <v>2084</v>
      </c>
      <c r="D2580" t="s">
        <v>1171</v>
      </c>
      <c r="E2580">
        <v>771.52</v>
      </c>
      <c r="F2580">
        <v>771.52</v>
      </c>
      <c r="G2580" t="s">
        <v>1172</v>
      </c>
      <c r="H2580">
        <v>0.51525917494761797</v>
      </c>
      <c r="I2580" t="s">
        <v>1781</v>
      </c>
    </row>
    <row r="2581" spans="1:9" x14ac:dyDescent="0.25">
      <c r="A2581" t="s">
        <v>1961</v>
      </c>
      <c r="B2581" t="s">
        <v>2085</v>
      </c>
      <c r="C2581" t="s">
        <v>2084</v>
      </c>
      <c r="D2581" t="s">
        <v>1171</v>
      </c>
      <c r="E2581">
        <v>771.52</v>
      </c>
      <c r="F2581">
        <v>771.52</v>
      </c>
      <c r="G2581" t="s">
        <v>1175</v>
      </c>
      <c r="H2581">
        <v>0.31564754903940301</v>
      </c>
      <c r="I2581" t="s">
        <v>1783</v>
      </c>
    </row>
    <row r="2582" spans="1:9" x14ac:dyDescent="0.25">
      <c r="A2582" t="s">
        <v>1962</v>
      </c>
      <c r="B2582" t="s">
        <v>2085</v>
      </c>
      <c r="C2582" t="s">
        <v>2084</v>
      </c>
      <c r="D2582" t="s">
        <v>1171</v>
      </c>
      <c r="E2582">
        <v>771.52</v>
      </c>
      <c r="F2582">
        <v>771.52</v>
      </c>
      <c r="G2582" t="s">
        <v>1178</v>
      </c>
      <c r="H2582">
        <v>0.16909327601297899</v>
      </c>
      <c r="I2582" t="s">
        <v>1785</v>
      </c>
    </row>
    <row r="2583" spans="1:9" x14ac:dyDescent="0.25">
      <c r="A2583" t="s">
        <v>1963</v>
      </c>
      <c r="B2583" t="s">
        <v>2085</v>
      </c>
      <c r="C2583" t="s">
        <v>2084</v>
      </c>
      <c r="D2583" t="s">
        <v>1171</v>
      </c>
      <c r="E2583">
        <v>802.38</v>
      </c>
      <c r="F2583">
        <v>802.38</v>
      </c>
      <c r="G2583" t="s">
        <v>1172</v>
      </c>
      <c r="H2583">
        <v>0.51525917494761797</v>
      </c>
      <c r="I2583" t="s">
        <v>1781</v>
      </c>
    </row>
    <row r="2584" spans="1:9" x14ac:dyDescent="0.25">
      <c r="A2584" t="s">
        <v>1964</v>
      </c>
      <c r="B2584" t="s">
        <v>2085</v>
      </c>
      <c r="C2584" t="s">
        <v>2084</v>
      </c>
      <c r="D2584" t="s">
        <v>1171</v>
      </c>
      <c r="E2584">
        <v>802.38</v>
      </c>
      <c r="F2584">
        <v>802.38</v>
      </c>
      <c r="G2584" t="s">
        <v>1175</v>
      </c>
      <c r="H2584">
        <v>0.31564754903940301</v>
      </c>
      <c r="I2584" t="s">
        <v>1783</v>
      </c>
    </row>
    <row r="2585" spans="1:9" x14ac:dyDescent="0.25">
      <c r="A2585" t="s">
        <v>1965</v>
      </c>
      <c r="B2585" t="s">
        <v>2085</v>
      </c>
      <c r="C2585" t="s">
        <v>2084</v>
      </c>
      <c r="D2585" t="s">
        <v>1171</v>
      </c>
      <c r="E2585">
        <v>802.38</v>
      </c>
      <c r="F2585">
        <v>802.38</v>
      </c>
      <c r="G2585" t="s">
        <v>1178</v>
      </c>
      <c r="H2585">
        <v>0.16909327601297899</v>
      </c>
      <c r="I2585" t="s">
        <v>1785</v>
      </c>
    </row>
    <row r="2586" spans="1:9" x14ac:dyDescent="0.25">
      <c r="A2586" t="s">
        <v>1966</v>
      </c>
      <c r="B2586" t="s">
        <v>2085</v>
      </c>
      <c r="C2586" t="s">
        <v>2084</v>
      </c>
      <c r="D2586" t="s">
        <v>1171</v>
      </c>
      <c r="E2586">
        <v>833.24</v>
      </c>
      <c r="F2586">
        <v>833.24</v>
      </c>
      <c r="G2586" t="s">
        <v>1172</v>
      </c>
      <c r="H2586">
        <v>0.51525917494761797</v>
      </c>
      <c r="I2586" t="s">
        <v>1781</v>
      </c>
    </row>
    <row r="2587" spans="1:9" x14ac:dyDescent="0.25">
      <c r="A2587" t="s">
        <v>1967</v>
      </c>
      <c r="B2587" t="s">
        <v>2085</v>
      </c>
      <c r="C2587" t="s">
        <v>2084</v>
      </c>
      <c r="D2587" t="s">
        <v>1171</v>
      </c>
      <c r="E2587">
        <v>833.24</v>
      </c>
      <c r="F2587">
        <v>833.24</v>
      </c>
      <c r="G2587" t="s">
        <v>1175</v>
      </c>
      <c r="H2587">
        <v>0.31564754903940301</v>
      </c>
      <c r="I2587" t="s">
        <v>1783</v>
      </c>
    </row>
    <row r="2588" spans="1:9" x14ac:dyDescent="0.25">
      <c r="A2588" t="s">
        <v>1968</v>
      </c>
      <c r="B2588" t="s">
        <v>2085</v>
      </c>
      <c r="C2588" t="s">
        <v>2084</v>
      </c>
      <c r="D2588" t="s">
        <v>1171</v>
      </c>
      <c r="E2588">
        <v>833.24</v>
      </c>
      <c r="F2588">
        <v>833.24</v>
      </c>
      <c r="G2588" t="s">
        <v>1178</v>
      </c>
      <c r="H2588">
        <v>0.16909327601297899</v>
      </c>
      <c r="I2588" t="s">
        <v>1785</v>
      </c>
    </row>
    <row r="2589" spans="1:9" x14ac:dyDescent="0.25">
      <c r="A2589" t="s">
        <v>1969</v>
      </c>
      <c r="B2589" t="s">
        <v>2085</v>
      </c>
      <c r="C2589" t="s">
        <v>2084</v>
      </c>
      <c r="D2589" t="s">
        <v>1171</v>
      </c>
      <c r="E2589">
        <v>864.1</v>
      </c>
      <c r="F2589">
        <v>864.1</v>
      </c>
      <c r="G2589" t="s">
        <v>1172</v>
      </c>
      <c r="H2589">
        <v>0.51525917494761797</v>
      </c>
      <c r="I2589" t="s">
        <v>1781</v>
      </c>
    </row>
    <row r="2590" spans="1:9" x14ac:dyDescent="0.25">
      <c r="A2590" t="s">
        <v>1970</v>
      </c>
      <c r="B2590" t="s">
        <v>2085</v>
      </c>
      <c r="C2590" t="s">
        <v>2084</v>
      </c>
      <c r="D2590" t="s">
        <v>1171</v>
      </c>
      <c r="E2590">
        <v>864.1</v>
      </c>
      <c r="F2590">
        <v>864.1</v>
      </c>
      <c r="G2590" t="s">
        <v>1175</v>
      </c>
      <c r="H2590">
        <v>0.31564754903940301</v>
      </c>
      <c r="I2590" t="s">
        <v>1783</v>
      </c>
    </row>
    <row r="2591" spans="1:9" x14ac:dyDescent="0.25">
      <c r="A2591" t="s">
        <v>1971</v>
      </c>
      <c r="B2591" t="s">
        <v>2085</v>
      </c>
      <c r="C2591" t="s">
        <v>2084</v>
      </c>
      <c r="D2591" t="s">
        <v>1171</v>
      </c>
      <c r="E2591">
        <v>864.1</v>
      </c>
      <c r="F2591">
        <v>864.1</v>
      </c>
      <c r="G2591" t="s">
        <v>1178</v>
      </c>
      <c r="H2591">
        <v>0.16909327601297899</v>
      </c>
      <c r="I2591" t="s">
        <v>1785</v>
      </c>
    </row>
    <row r="2592" spans="1:9" x14ac:dyDescent="0.25">
      <c r="A2592" t="s">
        <v>1972</v>
      </c>
      <c r="B2592" t="s">
        <v>2085</v>
      </c>
      <c r="C2592" t="s">
        <v>2084</v>
      </c>
      <c r="D2592" t="s">
        <v>1171</v>
      </c>
      <c r="E2592">
        <v>894.96</v>
      </c>
      <c r="F2592">
        <v>894.96</v>
      </c>
      <c r="G2592" t="s">
        <v>1172</v>
      </c>
      <c r="H2592">
        <v>0.51525917494761797</v>
      </c>
      <c r="I2592" t="s">
        <v>1781</v>
      </c>
    </row>
    <row r="2593" spans="1:9" x14ac:dyDescent="0.25">
      <c r="A2593" t="s">
        <v>1973</v>
      </c>
      <c r="B2593" t="s">
        <v>2085</v>
      </c>
      <c r="C2593" t="s">
        <v>2084</v>
      </c>
      <c r="D2593" t="s">
        <v>1171</v>
      </c>
      <c r="E2593">
        <v>894.96</v>
      </c>
      <c r="F2593">
        <v>894.96</v>
      </c>
      <c r="G2593" t="s">
        <v>1175</v>
      </c>
      <c r="H2593">
        <v>0.31564754903940301</v>
      </c>
      <c r="I2593" t="s">
        <v>1783</v>
      </c>
    </row>
    <row r="2594" spans="1:9" x14ac:dyDescent="0.25">
      <c r="A2594" t="s">
        <v>1974</v>
      </c>
      <c r="B2594" t="s">
        <v>2085</v>
      </c>
      <c r="C2594" t="s">
        <v>2084</v>
      </c>
      <c r="D2594" t="s">
        <v>1171</v>
      </c>
      <c r="E2594">
        <v>894.96</v>
      </c>
      <c r="F2594">
        <v>894.96</v>
      </c>
      <c r="G2594" t="s">
        <v>1178</v>
      </c>
      <c r="H2594">
        <v>0.16909327601297899</v>
      </c>
      <c r="I2594" t="s">
        <v>1785</v>
      </c>
    </row>
    <row r="2595" spans="1:9" x14ac:dyDescent="0.25">
      <c r="A2595" t="s">
        <v>1975</v>
      </c>
      <c r="B2595" t="s">
        <v>2085</v>
      </c>
      <c r="C2595" t="s">
        <v>2084</v>
      </c>
      <c r="D2595" t="s">
        <v>1171</v>
      </c>
      <c r="E2595">
        <v>925.82</v>
      </c>
      <c r="F2595">
        <v>925.82</v>
      </c>
      <c r="G2595" t="s">
        <v>1172</v>
      </c>
      <c r="H2595">
        <v>0.51525917494761797</v>
      </c>
      <c r="I2595" t="s">
        <v>1781</v>
      </c>
    </row>
    <row r="2596" spans="1:9" x14ac:dyDescent="0.25">
      <c r="A2596" t="s">
        <v>1976</v>
      </c>
      <c r="B2596" t="s">
        <v>2085</v>
      </c>
      <c r="C2596" t="s">
        <v>2084</v>
      </c>
      <c r="D2596" t="s">
        <v>1171</v>
      </c>
      <c r="E2596">
        <v>925.82</v>
      </c>
      <c r="F2596">
        <v>925.82</v>
      </c>
      <c r="G2596" t="s">
        <v>1175</v>
      </c>
      <c r="H2596">
        <v>0.31564754903940301</v>
      </c>
      <c r="I2596" t="s">
        <v>1783</v>
      </c>
    </row>
    <row r="2597" spans="1:9" x14ac:dyDescent="0.25">
      <c r="A2597" t="s">
        <v>1977</v>
      </c>
      <c r="B2597" t="s">
        <v>2085</v>
      </c>
      <c r="C2597" t="s">
        <v>2084</v>
      </c>
      <c r="D2597" t="s">
        <v>1171</v>
      </c>
      <c r="E2597">
        <v>925.82</v>
      </c>
      <c r="F2597">
        <v>925.82</v>
      </c>
      <c r="G2597" t="s">
        <v>1178</v>
      </c>
      <c r="H2597">
        <v>0.16909327601297899</v>
      </c>
      <c r="I2597" t="s">
        <v>1785</v>
      </c>
    </row>
    <row r="2598" spans="1:9" x14ac:dyDescent="0.25">
      <c r="A2598" t="s">
        <v>1978</v>
      </c>
      <c r="B2598" t="s">
        <v>2085</v>
      </c>
      <c r="C2598" t="s">
        <v>2084</v>
      </c>
      <c r="D2598" t="s">
        <v>1171</v>
      </c>
      <c r="E2598">
        <v>956.68</v>
      </c>
      <c r="F2598">
        <v>956.68</v>
      </c>
      <c r="G2598" t="s">
        <v>1172</v>
      </c>
      <c r="H2598">
        <v>0.51525917494761797</v>
      </c>
      <c r="I2598" t="s">
        <v>1781</v>
      </c>
    </row>
    <row r="2599" spans="1:9" x14ac:dyDescent="0.25">
      <c r="A2599" t="s">
        <v>1979</v>
      </c>
      <c r="B2599" t="s">
        <v>2085</v>
      </c>
      <c r="C2599" t="s">
        <v>2084</v>
      </c>
      <c r="D2599" t="s">
        <v>1171</v>
      </c>
      <c r="E2599">
        <v>956.68</v>
      </c>
      <c r="F2599">
        <v>956.68</v>
      </c>
      <c r="G2599" t="s">
        <v>1175</v>
      </c>
      <c r="H2599">
        <v>0.31564754903940301</v>
      </c>
      <c r="I2599" t="s">
        <v>1783</v>
      </c>
    </row>
    <row r="2600" spans="1:9" x14ac:dyDescent="0.25">
      <c r="A2600" t="s">
        <v>1980</v>
      </c>
      <c r="B2600" t="s">
        <v>2085</v>
      </c>
      <c r="C2600" t="s">
        <v>2084</v>
      </c>
      <c r="D2600" t="s">
        <v>1171</v>
      </c>
      <c r="E2600">
        <v>956.68</v>
      </c>
      <c r="F2600">
        <v>956.68</v>
      </c>
      <c r="G2600" t="s">
        <v>1178</v>
      </c>
      <c r="H2600">
        <v>0.16909327601297899</v>
      </c>
      <c r="I2600" t="s">
        <v>1785</v>
      </c>
    </row>
    <row r="2601" spans="1:9" x14ac:dyDescent="0.25">
      <c r="A2601" t="s">
        <v>1981</v>
      </c>
      <c r="B2601" t="s">
        <v>2085</v>
      </c>
      <c r="C2601" t="s">
        <v>2084</v>
      </c>
      <c r="D2601" t="s">
        <v>1171</v>
      </c>
      <c r="E2601">
        <v>987.54</v>
      </c>
      <c r="F2601">
        <v>987.54</v>
      </c>
      <c r="G2601" t="s">
        <v>1172</v>
      </c>
      <c r="H2601">
        <v>0.51525917494761797</v>
      </c>
      <c r="I2601" t="s">
        <v>1781</v>
      </c>
    </row>
    <row r="2602" spans="1:9" x14ac:dyDescent="0.25">
      <c r="A2602" t="s">
        <v>1982</v>
      </c>
      <c r="B2602" t="s">
        <v>2085</v>
      </c>
      <c r="C2602" t="s">
        <v>2084</v>
      </c>
      <c r="D2602" t="s">
        <v>1171</v>
      </c>
      <c r="E2602">
        <v>987.54</v>
      </c>
      <c r="F2602">
        <v>987.54</v>
      </c>
      <c r="G2602" t="s">
        <v>1175</v>
      </c>
      <c r="H2602">
        <v>0.31564754903940301</v>
      </c>
      <c r="I2602" t="s">
        <v>1783</v>
      </c>
    </row>
    <row r="2603" spans="1:9" x14ac:dyDescent="0.25">
      <c r="A2603" t="s">
        <v>1983</v>
      </c>
      <c r="B2603" t="s">
        <v>2085</v>
      </c>
      <c r="C2603" t="s">
        <v>2084</v>
      </c>
      <c r="D2603" t="s">
        <v>1171</v>
      </c>
      <c r="E2603">
        <v>987.54</v>
      </c>
      <c r="F2603">
        <v>987.54</v>
      </c>
      <c r="G2603" t="s">
        <v>1178</v>
      </c>
      <c r="H2603">
        <v>0.16909327601297899</v>
      </c>
      <c r="I2603" t="s">
        <v>1785</v>
      </c>
    </row>
    <row r="2604" spans="1:9" x14ac:dyDescent="0.25">
      <c r="A2604" t="s">
        <v>1984</v>
      </c>
      <c r="B2604" t="s">
        <v>2085</v>
      </c>
      <c r="C2604" t="s">
        <v>2084</v>
      </c>
      <c r="D2604" t="s">
        <v>1171</v>
      </c>
      <c r="E2604">
        <v>1018.4</v>
      </c>
      <c r="F2604">
        <v>1018.4</v>
      </c>
      <c r="G2604" t="s">
        <v>1172</v>
      </c>
      <c r="H2604">
        <v>0.51525917494761797</v>
      </c>
      <c r="I2604" t="s">
        <v>1781</v>
      </c>
    </row>
    <row r="2605" spans="1:9" x14ac:dyDescent="0.25">
      <c r="A2605" t="s">
        <v>1985</v>
      </c>
      <c r="B2605" t="s">
        <v>2085</v>
      </c>
      <c r="C2605" t="s">
        <v>2084</v>
      </c>
      <c r="D2605" t="s">
        <v>1171</v>
      </c>
      <c r="E2605">
        <v>1018.4</v>
      </c>
      <c r="F2605">
        <v>1018.4</v>
      </c>
      <c r="G2605" t="s">
        <v>1175</v>
      </c>
      <c r="H2605">
        <v>0.31564754903940301</v>
      </c>
      <c r="I2605" t="s">
        <v>1783</v>
      </c>
    </row>
    <row r="2606" spans="1:9" x14ac:dyDescent="0.25">
      <c r="A2606" t="s">
        <v>1986</v>
      </c>
      <c r="B2606" t="s">
        <v>2085</v>
      </c>
      <c r="C2606" t="s">
        <v>2084</v>
      </c>
      <c r="D2606" t="s">
        <v>1171</v>
      </c>
      <c r="E2606">
        <v>1018.4</v>
      </c>
      <c r="F2606">
        <v>1018.4</v>
      </c>
      <c r="G2606" t="s">
        <v>1178</v>
      </c>
      <c r="H2606">
        <v>0.16909327601297899</v>
      </c>
      <c r="I2606" t="s">
        <v>1785</v>
      </c>
    </row>
    <row r="2607" spans="1:9" x14ac:dyDescent="0.25">
      <c r="A2607" t="s">
        <v>1987</v>
      </c>
      <c r="B2607" t="s">
        <v>2085</v>
      </c>
      <c r="C2607" t="s">
        <v>2084</v>
      </c>
      <c r="D2607" t="s">
        <v>1171</v>
      </c>
      <c r="E2607">
        <v>1049.26</v>
      </c>
      <c r="F2607">
        <v>1049.26</v>
      </c>
      <c r="G2607" t="s">
        <v>1172</v>
      </c>
      <c r="H2607">
        <v>0.51525917494761797</v>
      </c>
      <c r="I2607" t="s">
        <v>1781</v>
      </c>
    </row>
    <row r="2608" spans="1:9" x14ac:dyDescent="0.25">
      <c r="A2608" t="s">
        <v>1988</v>
      </c>
      <c r="B2608" t="s">
        <v>2085</v>
      </c>
      <c r="C2608" t="s">
        <v>2084</v>
      </c>
      <c r="D2608" t="s">
        <v>1171</v>
      </c>
      <c r="E2608">
        <v>1049.26</v>
      </c>
      <c r="F2608">
        <v>1049.26</v>
      </c>
      <c r="G2608" t="s">
        <v>1175</v>
      </c>
      <c r="H2608">
        <v>0.31564754903940301</v>
      </c>
      <c r="I2608" t="s">
        <v>1783</v>
      </c>
    </row>
    <row r="2609" spans="1:9" x14ac:dyDescent="0.25">
      <c r="A2609" t="s">
        <v>1989</v>
      </c>
      <c r="B2609" t="s">
        <v>2085</v>
      </c>
      <c r="C2609" t="s">
        <v>2084</v>
      </c>
      <c r="D2609" t="s">
        <v>1171</v>
      </c>
      <c r="E2609">
        <v>1049.26</v>
      </c>
      <c r="F2609">
        <v>1049.26</v>
      </c>
      <c r="G2609" t="s">
        <v>1178</v>
      </c>
      <c r="H2609">
        <v>0.16909327601297899</v>
      </c>
      <c r="I2609" t="s">
        <v>1785</v>
      </c>
    </row>
    <row r="2610" spans="1:9" x14ac:dyDescent="0.25">
      <c r="A2610" t="s">
        <v>1990</v>
      </c>
      <c r="B2610" t="s">
        <v>2085</v>
      </c>
      <c r="C2610" t="s">
        <v>2084</v>
      </c>
      <c r="D2610" t="s">
        <v>1171</v>
      </c>
      <c r="E2610">
        <v>1080.1199999999999</v>
      </c>
      <c r="F2610">
        <v>1080.1199999999999</v>
      </c>
      <c r="G2610" t="s">
        <v>1172</v>
      </c>
      <c r="H2610">
        <v>0.51525917494761797</v>
      </c>
      <c r="I2610" t="s">
        <v>1781</v>
      </c>
    </row>
    <row r="2611" spans="1:9" x14ac:dyDescent="0.25">
      <c r="A2611" t="s">
        <v>1991</v>
      </c>
      <c r="B2611" t="s">
        <v>2085</v>
      </c>
      <c r="C2611" t="s">
        <v>2084</v>
      </c>
      <c r="D2611" t="s">
        <v>1171</v>
      </c>
      <c r="E2611">
        <v>1080.1199999999999</v>
      </c>
      <c r="F2611">
        <v>1080.1199999999999</v>
      </c>
      <c r="G2611" t="s">
        <v>1175</v>
      </c>
      <c r="H2611">
        <v>0.31564754903940301</v>
      </c>
      <c r="I2611" t="s">
        <v>1783</v>
      </c>
    </row>
    <row r="2612" spans="1:9" x14ac:dyDescent="0.25">
      <c r="A2612" t="s">
        <v>1992</v>
      </c>
      <c r="B2612" t="s">
        <v>2085</v>
      </c>
      <c r="C2612" t="s">
        <v>2084</v>
      </c>
      <c r="D2612" t="s">
        <v>1171</v>
      </c>
      <c r="E2612">
        <v>1080.1199999999999</v>
      </c>
      <c r="F2612">
        <v>1080.1199999999999</v>
      </c>
      <c r="G2612" t="s">
        <v>1178</v>
      </c>
      <c r="H2612">
        <v>0.16909327601297899</v>
      </c>
      <c r="I2612" t="s">
        <v>1785</v>
      </c>
    </row>
    <row r="2613" spans="1:9" x14ac:dyDescent="0.25">
      <c r="A2613" t="s">
        <v>1993</v>
      </c>
      <c r="B2613" t="s">
        <v>2085</v>
      </c>
      <c r="C2613" t="s">
        <v>2084</v>
      </c>
      <c r="D2613" t="s">
        <v>1171</v>
      </c>
      <c r="E2613">
        <v>1110.98</v>
      </c>
      <c r="F2613">
        <v>1110.98</v>
      </c>
      <c r="G2613" t="s">
        <v>1172</v>
      </c>
      <c r="H2613">
        <v>0.51525917494761797</v>
      </c>
      <c r="I2613" t="s">
        <v>1781</v>
      </c>
    </row>
    <row r="2614" spans="1:9" x14ac:dyDescent="0.25">
      <c r="A2614" t="s">
        <v>1994</v>
      </c>
      <c r="B2614" t="s">
        <v>2085</v>
      </c>
      <c r="C2614" t="s">
        <v>2084</v>
      </c>
      <c r="D2614" t="s">
        <v>1171</v>
      </c>
      <c r="E2614">
        <v>1110.98</v>
      </c>
      <c r="F2614">
        <v>1110.98</v>
      </c>
      <c r="G2614" t="s">
        <v>1175</v>
      </c>
      <c r="H2614">
        <v>0.31564754903940301</v>
      </c>
      <c r="I2614" t="s">
        <v>1783</v>
      </c>
    </row>
    <row r="2615" spans="1:9" x14ac:dyDescent="0.25">
      <c r="A2615" t="s">
        <v>1995</v>
      </c>
      <c r="B2615" t="s">
        <v>2085</v>
      </c>
      <c r="C2615" t="s">
        <v>2084</v>
      </c>
      <c r="D2615" t="s">
        <v>1171</v>
      </c>
      <c r="E2615">
        <v>1110.98</v>
      </c>
      <c r="F2615">
        <v>1110.98</v>
      </c>
      <c r="G2615" t="s">
        <v>1178</v>
      </c>
      <c r="H2615">
        <v>0.16909327601297899</v>
      </c>
      <c r="I2615" t="s">
        <v>1785</v>
      </c>
    </row>
    <row r="2616" spans="1:9" x14ac:dyDescent="0.25">
      <c r="A2616" t="s">
        <v>1996</v>
      </c>
      <c r="B2616" t="s">
        <v>2085</v>
      </c>
      <c r="C2616" t="s">
        <v>2084</v>
      </c>
      <c r="D2616" t="s">
        <v>1171</v>
      </c>
      <c r="E2616">
        <v>1141.8499999999999</v>
      </c>
      <c r="F2616">
        <v>1141.8499999999999</v>
      </c>
      <c r="G2616" t="s">
        <v>1172</v>
      </c>
      <c r="H2616">
        <v>0.51525917494761797</v>
      </c>
      <c r="I2616" t="s">
        <v>1781</v>
      </c>
    </row>
    <row r="2617" spans="1:9" x14ac:dyDescent="0.25">
      <c r="A2617" t="s">
        <v>1997</v>
      </c>
      <c r="B2617" t="s">
        <v>2085</v>
      </c>
      <c r="C2617" t="s">
        <v>2084</v>
      </c>
      <c r="D2617" t="s">
        <v>1171</v>
      </c>
      <c r="E2617">
        <v>1141.8499999999999</v>
      </c>
      <c r="F2617">
        <v>1141.8499999999999</v>
      </c>
      <c r="G2617" t="s">
        <v>1175</v>
      </c>
      <c r="H2617">
        <v>0.31564754903940301</v>
      </c>
      <c r="I2617" t="s">
        <v>1783</v>
      </c>
    </row>
    <row r="2618" spans="1:9" x14ac:dyDescent="0.25">
      <c r="A2618" t="s">
        <v>1998</v>
      </c>
      <c r="B2618" t="s">
        <v>2085</v>
      </c>
      <c r="C2618" t="s">
        <v>2084</v>
      </c>
      <c r="D2618" t="s">
        <v>1171</v>
      </c>
      <c r="E2618">
        <v>1141.8499999999999</v>
      </c>
      <c r="F2618">
        <v>1141.8499999999999</v>
      </c>
      <c r="G2618" t="s">
        <v>1178</v>
      </c>
      <c r="H2618">
        <v>0.16909327601297899</v>
      </c>
      <c r="I2618" t="s">
        <v>1785</v>
      </c>
    </row>
    <row r="2619" spans="1:9" x14ac:dyDescent="0.25">
      <c r="A2619" t="s">
        <v>1999</v>
      </c>
      <c r="B2619" t="s">
        <v>2085</v>
      </c>
      <c r="C2619" t="s">
        <v>2084</v>
      </c>
      <c r="D2619" t="s">
        <v>1171</v>
      </c>
      <c r="E2619">
        <v>1172.71</v>
      </c>
      <c r="F2619">
        <v>1172.71</v>
      </c>
      <c r="G2619" t="s">
        <v>1172</v>
      </c>
      <c r="H2619">
        <v>0.51525917494761797</v>
      </c>
      <c r="I2619" t="s">
        <v>1781</v>
      </c>
    </row>
    <row r="2620" spans="1:9" x14ac:dyDescent="0.25">
      <c r="A2620" t="s">
        <v>2000</v>
      </c>
      <c r="B2620" t="s">
        <v>2085</v>
      </c>
      <c r="C2620" t="s">
        <v>2084</v>
      </c>
      <c r="D2620" t="s">
        <v>1171</v>
      </c>
      <c r="E2620">
        <v>1172.71</v>
      </c>
      <c r="F2620">
        <v>1172.71</v>
      </c>
      <c r="G2620" t="s">
        <v>1175</v>
      </c>
      <c r="H2620">
        <v>0.31564754903940301</v>
      </c>
      <c r="I2620" t="s">
        <v>1783</v>
      </c>
    </row>
    <row r="2621" spans="1:9" x14ac:dyDescent="0.25">
      <c r="A2621" t="s">
        <v>2001</v>
      </c>
      <c r="B2621" t="s">
        <v>2085</v>
      </c>
      <c r="C2621" t="s">
        <v>2084</v>
      </c>
      <c r="D2621" t="s">
        <v>1171</v>
      </c>
      <c r="E2621">
        <v>1172.71</v>
      </c>
      <c r="F2621">
        <v>1172.71</v>
      </c>
      <c r="G2621" t="s">
        <v>1178</v>
      </c>
      <c r="H2621">
        <v>0.16909327601297899</v>
      </c>
      <c r="I2621" t="s">
        <v>1785</v>
      </c>
    </row>
    <row r="2622" spans="1:9" x14ac:dyDescent="0.25">
      <c r="A2622" t="s">
        <v>2002</v>
      </c>
      <c r="B2622" t="s">
        <v>2085</v>
      </c>
      <c r="C2622" t="s">
        <v>2084</v>
      </c>
      <c r="D2622" t="s">
        <v>1171</v>
      </c>
      <c r="E2622">
        <v>1203.57</v>
      </c>
      <c r="F2622">
        <v>1203.57</v>
      </c>
      <c r="G2622" t="s">
        <v>1172</v>
      </c>
      <c r="H2622">
        <v>0.51525917494761797</v>
      </c>
      <c r="I2622" t="s">
        <v>1781</v>
      </c>
    </row>
    <row r="2623" spans="1:9" x14ac:dyDescent="0.25">
      <c r="A2623" t="s">
        <v>2003</v>
      </c>
      <c r="B2623" t="s">
        <v>2085</v>
      </c>
      <c r="C2623" t="s">
        <v>2084</v>
      </c>
      <c r="D2623" t="s">
        <v>1171</v>
      </c>
      <c r="E2623">
        <v>1203.57</v>
      </c>
      <c r="F2623">
        <v>1203.57</v>
      </c>
      <c r="G2623" t="s">
        <v>1175</v>
      </c>
      <c r="H2623">
        <v>0.31564754903940301</v>
      </c>
      <c r="I2623" t="s">
        <v>1783</v>
      </c>
    </row>
    <row r="2624" spans="1:9" x14ac:dyDescent="0.25">
      <c r="A2624" t="s">
        <v>2004</v>
      </c>
      <c r="B2624" t="s">
        <v>2085</v>
      </c>
      <c r="C2624" t="s">
        <v>2084</v>
      </c>
      <c r="D2624" t="s">
        <v>1171</v>
      </c>
      <c r="E2624">
        <v>1203.57</v>
      </c>
      <c r="F2624">
        <v>1203.57</v>
      </c>
      <c r="G2624" t="s">
        <v>1178</v>
      </c>
      <c r="H2624">
        <v>0.16909327601297899</v>
      </c>
      <c r="I2624" t="s">
        <v>1785</v>
      </c>
    </row>
    <row r="2625" spans="1:9" x14ac:dyDescent="0.25">
      <c r="A2625" t="s">
        <v>2005</v>
      </c>
      <c r="B2625" t="s">
        <v>2085</v>
      </c>
      <c r="C2625" t="s">
        <v>2084</v>
      </c>
      <c r="D2625" t="s">
        <v>1171</v>
      </c>
      <c r="E2625">
        <v>1234.43</v>
      </c>
      <c r="F2625">
        <v>1234.43</v>
      </c>
      <c r="G2625" t="s">
        <v>1172</v>
      </c>
      <c r="H2625">
        <v>0.51525917494761797</v>
      </c>
      <c r="I2625" t="s">
        <v>1781</v>
      </c>
    </row>
    <row r="2626" spans="1:9" x14ac:dyDescent="0.25">
      <c r="A2626" t="s">
        <v>2006</v>
      </c>
      <c r="B2626" t="s">
        <v>2085</v>
      </c>
      <c r="C2626" t="s">
        <v>2084</v>
      </c>
      <c r="D2626" t="s">
        <v>1171</v>
      </c>
      <c r="E2626">
        <v>1234.43</v>
      </c>
      <c r="F2626">
        <v>1234.43</v>
      </c>
      <c r="G2626" t="s">
        <v>1175</v>
      </c>
      <c r="H2626">
        <v>0.31564754903940301</v>
      </c>
      <c r="I2626" t="s">
        <v>1783</v>
      </c>
    </row>
    <row r="2627" spans="1:9" x14ac:dyDescent="0.25">
      <c r="A2627" t="s">
        <v>2007</v>
      </c>
      <c r="B2627" t="s">
        <v>2085</v>
      </c>
      <c r="C2627" t="s">
        <v>2084</v>
      </c>
      <c r="D2627" t="s">
        <v>1171</v>
      </c>
      <c r="E2627">
        <v>1234.43</v>
      </c>
      <c r="F2627">
        <v>1234.43</v>
      </c>
      <c r="G2627" t="s">
        <v>1178</v>
      </c>
      <c r="H2627">
        <v>0.16909327601297899</v>
      </c>
      <c r="I2627" t="s">
        <v>1785</v>
      </c>
    </row>
    <row r="2628" spans="1:9" x14ac:dyDescent="0.25">
      <c r="A2628" t="s">
        <v>2008</v>
      </c>
      <c r="B2628" t="s">
        <v>2085</v>
      </c>
      <c r="C2628" t="s">
        <v>2084</v>
      </c>
      <c r="D2628" t="s">
        <v>1171</v>
      </c>
      <c r="E2628">
        <v>1265.29</v>
      </c>
      <c r="F2628">
        <v>1265.29</v>
      </c>
      <c r="G2628" t="s">
        <v>1172</v>
      </c>
      <c r="H2628">
        <v>0.51525917494761797</v>
      </c>
      <c r="I2628" t="s">
        <v>1781</v>
      </c>
    </row>
    <row r="2629" spans="1:9" x14ac:dyDescent="0.25">
      <c r="A2629" t="s">
        <v>2009</v>
      </c>
      <c r="B2629" t="s">
        <v>2085</v>
      </c>
      <c r="C2629" t="s">
        <v>2084</v>
      </c>
      <c r="D2629" t="s">
        <v>1171</v>
      </c>
      <c r="E2629">
        <v>1265.29</v>
      </c>
      <c r="F2629">
        <v>1265.29</v>
      </c>
      <c r="G2629" t="s">
        <v>1175</v>
      </c>
      <c r="H2629">
        <v>0.31564754903940301</v>
      </c>
      <c r="I2629" t="s">
        <v>1783</v>
      </c>
    </row>
    <row r="2630" spans="1:9" x14ac:dyDescent="0.25">
      <c r="A2630" t="s">
        <v>2010</v>
      </c>
      <c r="B2630" t="s">
        <v>2085</v>
      </c>
      <c r="C2630" t="s">
        <v>2084</v>
      </c>
      <c r="D2630" t="s">
        <v>1171</v>
      </c>
      <c r="E2630">
        <v>1265.29</v>
      </c>
      <c r="F2630">
        <v>1265.29</v>
      </c>
      <c r="G2630" t="s">
        <v>1178</v>
      </c>
      <c r="H2630">
        <v>0.16909327601297899</v>
      </c>
      <c r="I2630" t="s">
        <v>1785</v>
      </c>
    </row>
    <row r="2631" spans="1:9" x14ac:dyDescent="0.25">
      <c r="A2631" t="s">
        <v>2011</v>
      </c>
      <c r="B2631" t="s">
        <v>2085</v>
      </c>
      <c r="C2631" t="s">
        <v>2084</v>
      </c>
      <c r="D2631" t="s">
        <v>1171</v>
      </c>
      <c r="E2631">
        <v>1296.1500000000001</v>
      </c>
      <c r="F2631">
        <v>1296.1500000000001</v>
      </c>
      <c r="G2631" t="s">
        <v>1172</v>
      </c>
      <c r="H2631">
        <v>0.51525917494761797</v>
      </c>
      <c r="I2631" t="s">
        <v>1781</v>
      </c>
    </row>
    <row r="2632" spans="1:9" x14ac:dyDescent="0.25">
      <c r="A2632" t="s">
        <v>2012</v>
      </c>
      <c r="B2632" t="s">
        <v>2085</v>
      </c>
      <c r="C2632" t="s">
        <v>2084</v>
      </c>
      <c r="D2632" t="s">
        <v>1171</v>
      </c>
      <c r="E2632">
        <v>1296.1500000000001</v>
      </c>
      <c r="F2632">
        <v>1296.1500000000001</v>
      </c>
      <c r="G2632" t="s">
        <v>1175</v>
      </c>
      <c r="H2632">
        <v>0.31564754903940301</v>
      </c>
      <c r="I2632" t="s">
        <v>1783</v>
      </c>
    </row>
    <row r="2633" spans="1:9" x14ac:dyDescent="0.25">
      <c r="A2633" t="s">
        <v>2013</v>
      </c>
      <c r="B2633" t="s">
        <v>2085</v>
      </c>
      <c r="C2633" t="s">
        <v>2084</v>
      </c>
      <c r="D2633" t="s">
        <v>1171</v>
      </c>
      <c r="E2633">
        <v>1296.1500000000001</v>
      </c>
      <c r="F2633">
        <v>1296.1500000000001</v>
      </c>
      <c r="G2633" t="s">
        <v>1178</v>
      </c>
      <c r="H2633">
        <v>0.16909327601297899</v>
      </c>
      <c r="I2633" t="s">
        <v>1785</v>
      </c>
    </row>
    <row r="2634" spans="1:9" x14ac:dyDescent="0.25">
      <c r="A2634" t="s">
        <v>2014</v>
      </c>
      <c r="B2634" t="s">
        <v>2085</v>
      </c>
      <c r="C2634" t="s">
        <v>2084</v>
      </c>
      <c r="D2634" t="s">
        <v>1171</v>
      </c>
      <c r="E2634">
        <v>1327.01</v>
      </c>
      <c r="F2634">
        <v>1327.01</v>
      </c>
      <c r="G2634" t="s">
        <v>1172</v>
      </c>
      <c r="H2634">
        <v>0.51525917494761797</v>
      </c>
      <c r="I2634" t="s">
        <v>1781</v>
      </c>
    </row>
    <row r="2635" spans="1:9" x14ac:dyDescent="0.25">
      <c r="A2635" t="s">
        <v>2015</v>
      </c>
      <c r="B2635" t="s">
        <v>2085</v>
      </c>
      <c r="C2635" t="s">
        <v>2084</v>
      </c>
      <c r="D2635" t="s">
        <v>1171</v>
      </c>
      <c r="E2635">
        <v>1327.01</v>
      </c>
      <c r="F2635">
        <v>1327.01</v>
      </c>
      <c r="G2635" t="s">
        <v>1175</v>
      </c>
      <c r="H2635">
        <v>0.31564754903940301</v>
      </c>
      <c r="I2635" t="s">
        <v>1783</v>
      </c>
    </row>
    <row r="2636" spans="1:9" x14ac:dyDescent="0.25">
      <c r="A2636" t="s">
        <v>2016</v>
      </c>
      <c r="B2636" t="s">
        <v>2085</v>
      </c>
      <c r="C2636" t="s">
        <v>2084</v>
      </c>
      <c r="D2636" t="s">
        <v>1171</v>
      </c>
      <c r="E2636">
        <v>1327.01</v>
      </c>
      <c r="F2636">
        <v>1327.01</v>
      </c>
      <c r="G2636" t="s">
        <v>1178</v>
      </c>
      <c r="H2636">
        <v>0.16909327601297899</v>
      </c>
      <c r="I2636" t="s">
        <v>1785</v>
      </c>
    </row>
    <row r="2637" spans="1:9" x14ac:dyDescent="0.25">
      <c r="A2637" t="s">
        <v>2017</v>
      </c>
      <c r="B2637" t="s">
        <v>2085</v>
      </c>
      <c r="C2637" t="s">
        <v>2084</v>
      </c>
      <c r="D2637" t="s">
        <v>1171</v>
      </c>
      <c r="E2637">
        <v>1357.87</v>
      </c>
      <c r="F2637">
        <v>1357.87</v>
      </c>
      <c r="G2637" t="s">
        <v>1172</v>
      </c>
      <c r="H2637">
        <v>0.51525917494761797</v>
      </c>
      <c r="I2637" t="s">
        <v>1781</v>
      </c>
    </row>
    <row r="2638" spans="1:9" x14ac:dyDescent="0.25">
      <c r="A2638" t="s">
        <v>2018</v>
      </c>
      <c r="B2638" t="s">
        <v>2085</v>
      </c>
      <c r="C2638" t="s">
        <v>2084</v>
      </c>
      <c r="D2638" t="s">
        <v>1171</v>
      </c>
      <c r="E2638">
        <v>1357.87</v>
      </c>
      <c r="F2638">
        <v>1357.87</v>
      </c>
      <c r="G2638" t="s">
        <v>1175</v>
      </c>
      <c r="H2638">
        <v>0.31564754903940301</v>
      </c>
      <c r="I2638" t="s">
        <v>1783</v>
      </c>
    </row>
    <row r="2639" spans="1:9" x14ac:dyDescent="0.25">
      <c r="A2639" t="s">
        <v>2019</v>
      </c>
      <c r="B2639" t="s">
        <v>2085</v>
      </c>
      <c r="C2639" t="s">
        <v>2084</v>
      </c>
      <c r="D2639" t="s">
        <v>1171</v>
      </c>
      <c r="E2639">
        <v>1357.87</v>
      </c>
      <c r="F2639">
        <v>1357.87</v>
      </c>
      <c r="G2639" t="s">
        <v>1178</v>
      </c>
      <c r="H2639">
        <v>0.16909327601297899</v>
      </c>
      <c r="I2639" t="s">
        <v>1785</v>
      </c>
    </row>
    <row r="2640" spans="1:9" x14ac:dyDescent="0.25">
      <c r="A2640" t="s">
        <v>2020</v>
      </c>
      <c r="B2640" t="s">
        <v>2085</v>
      </c>
      <c r="C2640" t="s">
        <v>2084</v>
      </c>
      <c r="D2640" t="s">
        <v>1171</v>
      </c>
      <c r="E2640">
        <v>1388.73</v>
      </c>
      <c r="F2640">
        <v>1388.73</v>
      </c>
      <c r="G2640" t="s">
        <v>1172</v>
      </c>
      <c r="H2640">
        <v>0.51525917494761797</v>
      </c>
      <c r="I2640" t="s">
        <v>1781</v>
      </c>
    </row>
    <row r="2641" spans="1:9" x14ac:dyDescent="0.25">
      <c r="A2641" t="s">
        <v>2021</v>
      </c>
      <c r="B2641" t="s">
        <v>2085</v>
      </c>
      <c r="C2641" t="s">
        <v>2084</v>
      </c>
      <c r="D2641" t="s">
        <v>1171</v>
      </c>
      <c r="E2641">
        <v>1388.73</v>
      </c>
      <c r="F2641">
        <v>1388.73</v>
      </c>
      <c r="G2641" t="s">
        <v>1175</v>
      </c>
      <c r="H2641">
        <v>0.31564754903940301</v>
      </c>
      <c r="I2641" t="s">
        <v>1783</v>
      </c>
    </row>
    <row r="2642" spans="1:9" x14ac:dyDescent="0.25">
      <c r="A2642" t="s">
        <v>2022</v>
      </c>
      <c r="B2642" t="s">
        <v>2085</v>
      </c>
      <c r="C2642" t="s">
        <v>2084</v>
      </c>
      <c r="D2642" t="s">
        <v>1171</v>
      </c>
      <c r="E2642">
        <v>1388.73</v>
      </c>
      <c r="F2642">
        <v>1388.73</v>
      </c>
      <c r="G2642" t="s">
        <v>1178</v>
      </c>
      <c r="H2642">
        <v>0.16909327601297899</v>
      </c>
      <c r="I2642" t="s">
        <v>1785</v>
      </c>
    </row>
    <row r="2643" spans="1:9" x14ac:dyDescent="0.25">
      <c r="A2643" t="s">
        <v>2023</v>
      </c>
      <c r="B2643" t="s">
        <v>2085</v>
      </c>
      <c r="C2643" t="s">
        <v>2084</v>
      </c>
      <c r="D2643" t="s">
        <v>1171</v>
      </c>
      <c r="E2643">
        <v>1419.59</v>
      </c>
      <c r="F2643">
        <v>1419.59</v>
      </c>
      <c r="G2643" t="s">
        <v>1172</v>
      </c>
      <c r="H2643">
        <v>0.51525917494761797</v>
      </c>
      <c r="I2643" t="s">
        <v>1781</v>
      </c>
    </row>
    <row r="2644" spans="1:9" x14ac:dyDescent="0.25">
      <c r="A2644" t="s">
        <v>2024</v>
      </c>
      <c r="B2644" t="s">
        <v>2085</v>
      </c>
      <c r="C2644" t="s">
        <v>2084</v>
      </c>
      <c r="D2644" t="s">
        <v>1171</v>
      </c>
      <c r="E2644">
        <v>1419.59</v>
      </c>
      <c r="F2644">
        <v>1419.59</v>
      </c>
      <c r="G2644" t="s">
        <v>1175</v>
      </c>
      <c r="H2644">
        <v>0.31564754903940301</v>
      </c>
      <c r="I2644" t="s">
        <v>1783</v>
      </c>
    </row>
    <row r="2645" spans="1:9" x14ac:dyDescent="0.25">
      <c r="A2645" t="s">
        <v>2025</v>
      </c>
      <c r="B2645" t="s">
        <v>2085</v>
      </c>
      <c r="C2645" t="s">
        <v>2084</v>
      </c>
      <c r="D2645" t="s">
        <v>1171</v>
      </c>
      <c r="E2645">
        <v>1419.59</v>
      </c>
      <c r="F2645">
        <v>1419.59</v>
      </c>
      <c r="G2645" t="s">
        <v>1178</v>
      </c>
      <c r="H2645">
        <v>0.16909327601297899</v>
      </c>
      <c r="I2645" t="s">
        <v>1785</v>
      </c>
    </row>
    <row r="2646" spans="1:9" x14ac:dyDescent="0.25">
      <c r="A2646" t="s">
        <v>2026</v>
      </c>
      <c r="B2646" t="s">
        <v>2085</v>
      </c>
      <c r="C2646" t="s">
        <v>2084</v>
      </c>
      <c r="D2646" t="s">
        <v>1171</v>
      </c>
      <c r="E2646">
        <v>1450.45</v>
      </c>
      <c r="F2646">
        <v>1450.45</v>
      </c>
      <c r="G2646" t="s">
        <v>1172</v>
      </c>
      <c r="H2646">
        <v>0.51525917494761797</v>
      </c>
      <c r="I2646" t="s">
        <v>1781</v>
      </c>
    </row>
    <row r="2647" spans="1:9" x14ac:dyDescent="0.25">
      <c r="A2647" t="s">
        <v>2027</v>
      </c>
      <c r="B2647" t="s">
        <v>2085</v>
      </c>
      <c r="C2647" t="s">
        <v>2084</v>
      </c>
      <c r="D2647" t="s">
        <v>1171</v>
      </c>
      <c r="E2647">
        <v>1450.45</v>
      </c>
      <c r="F2647">
        <v>1450.45</v>
      </c>
      <c r="G2647" t="s">
        <v>1175</v>
      </c>
      <c r="H2647">
        <v>0.31564754903940301</v>
      </c>
      <c r="I2647" t="s">
        <v>1783</v>
      </c>
    </row>
    <row r="2648" spans="1:9" x14ac:dyDescent="0.25">
      <c r="A2648" t="s">
        <v>2028</v>
      </c>
      <c r="B2648" t="s">
        <v>2085</v>
      </c>
      <c r="C2648" t="s">
        <v>2084</v>
      </c>
      <c r="D2648" t="s">
        <v>1171</v>
      </c>
      <c r="E2648">
        <v>1450.45</v>
      </c>
      <c r="F2648">
        <v>1450.45</v>
      </c>
      <c r="G2648" t="s">
        <v>1178</v>
      </c>
      <c r="H2648">
        <v>0.16909327601297899</v>
      </c>
      <c r="I2648" t="s">
        <v>1785</v>
      </c>
    </row>
    <row r="2649" spans="1:9" x14ac:dyDescent="0.25">
      <c r="A2649" t="s">
        <v>2029</v>
      </c>
      <c r="B2649" t="s">
        <v>2085</v>
      </c>
      <c r="C2649" t="s">
        <v>2084</v>
      </c>
      <c r="D2649" t="s">
        <v>1171</v>
      </c>
      <c r="E2649">
        <v>1481.31</v>
      </c>
      <c r="F2649">
        <v>1481.31</v>
      </c>
      <c r="G2649" t="s">
        <v>1172</v>
      </c>
      <c r="H2649">
        <v>0.51525917494761797</v>
      </c>
      <c r="I2649" t="s">
        <v>1781</v>
      </c>
    </row>
    <row r="2650" spans="1:9" x14ac:dyDescent="0.25">
      <c r="A2650" t="s">
        <v>2030</v>
      </c>
      <c r="B2650" t="s">
        <v>2085</v>
      </c>
      <c r="C2650" t="s">
        <v>2084</v>
      </c>
      <c r="D2650" t="s">
        <v>1171</v>
      </c>
      <c r="E2650">
        <v>1481.31</v>
      </c>
      <c r="F2650">
        <v>1481.31</v>
      </c>
      <c r="G2650" t="s">
        <v>1175</v>
      </c>
      <c r="H2650">
        <v>0.31564754903940301</v>
      </c>
      <c r="I2650" t="s">
        <v>1783</v>
      </c>
    </row>
    <row r="2651" spans="1:9" x14ac:dyDescent="0.25">
      <c r="A2651" t="s">
        <v>2031</v>
      </c>
      <c r="B2651" t="s">
        <v>2085</v>
      </c>
      <c r="C2651" t="s">
        <v>2084</v>
      </c>
      <c r="D2651" t="s">
        <v>1171</v>
      </c>
      <c r="E2651">
        <v>1481.31</v>
      </c>
      <c r="F2651">
        <v>1481.31</v>
      </c>
      <c r="G2651" t="s">
        <v>1178</v>
      </c>
      <c r="H2651">
        <v>0.16909327601297899</v>
      </c>
      <c r="I2651" t="s">
        <v>1785</v>
      </c>
    </row>
    <row r="2652" spans="1:9" x14ac:dyDescent="0.25">
      <c r="A2652" t="s">
        <v>2032</v>
      </c>
      <c r="B2652" t="s">
        <v>2085</v>
      </c>
      <c r="C2652" t="s">
        <v>2084</v>
      </c>
      <c r="D2652" t="s">
        <v>1171</v>
      </c>
      <c r="E2652">
        <v>1512.17</v>
      </c>
      <c r="F2652">
        <v>1512.17</v>
      </c>
      <c r="G2652" t="s">
        <v>1172</v>
      </c>
      <c r="H2652">
        <v>0.51525917494761797</v>
      </c>
      <c r="I2652" t="s">
        <v>1781</v>
      </c>
    </row>
    <row r="2653" spans="1:9" x14ac:dyDescent="0.25">
      <c r="A2653" t="s">
        <v>2033</v>
      </c>
      <c r="B2653" t="s">
        <v>2085</v>
      </c>
      <c r="C2653" t="s">
        <v>2084</v>
      </c>
      <c r="D2653" t="s">
        <v>1171</v>
      </c>
      <c r="E2653">
        <v>1512.17</v>
      </c>
      <c r="F2653">
        <v>1512.17</v>
      </c>
      <c r="G2653" t="s">
        <v>1175</v>
      </c>
      <c r="H2653">
        <v>0.31564754903940301</v>
      </c>
      <c r="I2653" t="s">
        <v>1783</v>
      </c>
    </row>
    <row r="2654" spans="1:9" x14ac:dyDescent="0.25">
      <c r="A2654" t="s">
        <v>2034</v>
      </c>
      <c r="B2654" t="s">
        <v>2085</v>
      </c>
      <c r="C2654" t="s">
        <v>2084</v>
      </c>
      <c r="D2654" t="s">
        <v>1171</v>
      </c>
      <c r="E2654">
        <v>1512.17</v>
      </c>
      <c r="F2654">
        <v>1512.17</v>
      </c>
      <c r="G2654" t="s">
        <v>1178</v>
      </c>
      <c r="H2654">
        <v>0.16909327601297899</v>
      </c>
      <c r="I2654" t="s">
        <v>1785</v>
      </c>
    </row>
    <row r="2655" spans="1:9" x14ac:dyDescent="0.25">
      <c r="A2655" t="s">
        <v>2035</v>
      </c>
      <c r="B2655" t="s">
        <v>2085</v>
      </c>
      <c r="C2655" t="s">
        <v>2084</v>
      </c>
      <c r="D2655" t="s">
        <v>1171</v>
      </c>
      <c r="E2655">
        <v>1543.03</v>
      </c>
      <c r="F2655">
        <v>1543.03</v>
      </c>
      <c r="G2655" t="s">
        <v>1172</v>
      </c>
      <c r="H2655">
        <v>0.51525917494761797</v>
      </c>
      <c r="I2655" t="s">
        <v>1781</v>
      </c>
    </row>
    <row r="2656" spans="1:9" x14ac:dyDescent="0.25">
      <c r="A2656" t="s">
        <v>2036</v>
      </c>
      <c r="B2656" t="s">
        <v>2085</v>
      </c>
      <c r="C2656" t="s">
        <v>2084</v>
      </c>
      <c r="D2656" t="s">
        <v>1171</v>
      </c>
      <c r="E2656">
        <v>1543.03</v>
      </c>
      <c r="F2656">
        <v>1543.03</v>
      </c>
      <c r="G2656" t="s">
        <v>1175</v>
      </c>
      <c r="H2656">
        <v>0.31564754903940301</v>
      </c>
      <c r="I2656" t="s">
        <v>1783</v>
      </c>
    </row>
    <row r="2657" spans="1:9" x14ac:dyDescent="0.25">
      <c r="A2657" t="s">
        <v>2037</v>
      </c>
      <c r="B2657" t="s">
        <v>2085</v>
      </c>
      <c r="C2657" t="s">
        <v>2084</v>
      </c>
      <c r="D2657" t="s">
        <v>1171</v>
      </c>
      <c r="E2657">
        <v>1543.03</v>
      </c>
      <c r="F2657">
        <v>1543.03</v>
      </c>
      <c r="G2657" t="s">
        <v>1178</v>
      </c>
      <c r="H2657">
        <v>0.16909327601297899</v>
      </c>
      <c r="I2657" t="s">
        <v>1785</v>
      </c>
    </row>
    <row r="2658" spans="1:9" x14ac:dyDescent="0.25">
      <c r="A2658" t="s">
        <v>2038</v>
      </c>
      <c r="B2658" t="s">
        <v>2085</v>
      </c>
      <c r="C2658" t="s">
        <v>2084</v>
      </c>
      <c r="D2658" t="s">
        <v>1171</v>
      </c>
      <c r="E2658">
        <v>1573.9</v>
      </c>
      <c r="F2658">
        <v>1573.9</v>
      </c>
      <c r="G2658" t="s">
        <v>1172</v>
      </c>
      <c r="H2658">
        <v>0.51525917494761797</v>
      </c>
      <c r="I2658" t="s">
        <v>1781</v>
      </c>
    </row>
    <row r="2659" spans="1:9" x14ac:dyDescent="0.25">
      <c r="A2659" t="s">
        <v>2039</v>
      </c>
      <c r="B2659" t="s">
        <v>2085</v>
      </c>
      <c r="C2659" t="s">
        <v>2084</v>
      </c>
      <c r="D2659" t="s">
        <v>1171</v>
      </c>
      <c r="E2659">
        <v>1573.9</v>
      </c>
      <c r="F2659">
        <v>1573.9</v>
      </c>
      <c r="G2659" t="s">
        <v>1175</v>
      </c>
      <c r="H2659">
        <v>0.31564754903940301</v>
      </c>
      <c r="I2659" t="s">
        <v>1783</v>
      </c>
    </row>
    <row r="2660" spans="1:9" x14ac:dyDescent="0.25">
      <c r="A2660" t="s">
        <v>2040</v>
      </c>
      <c r="B2660" t="s">
        <v>2085</v>
      </c>
      <c r="C2660" t="s">
        <v>2084</v>
      </c>
      <c r="D2660" t="s">
        <v>1171</v>
      </c>
      <c r="E2660">
        <v>1573.9</v>
      </c>
      <c r="F2660">
        <v>1573.9</v>
      </c>
      <c r="G2660" t="s">
        <v>1178</v>
      </c>
      <c r="H2660">
        <v>0.16909327601297899</v>
      </c>
      <c r="I2660" t="s">
        <v>1785</v>
      </c>
    </row>
    <row r="2661" spans="1:9" x14ac:dyDescent="0.25">
      <c r="A2661" t="s">
        <v>2041</v>
      </c>
      <c r="B2661" t="s">
        <v>2085</v>
      </c>
      <c r="C2661" t="s">
        <v>2084</v>
      </c>
      <c r="D2661" t="s">
        <v>1171</v>
      </c>
      <c r="E2661">
        <v>1604.76</v>
      </c>
      <c r="F2661">
        <v>1604.76</v>
      </c>
      <c r="G2661" t="s">
        <v>1172</v>
      </c>
      <c r="H2661">
        <v>0.51525917494761797</v>
      </c>
      <c r="I2661" t="s">
        <v>1781</v>
      </c>
    </row>
    <row r="2662" spans="1:9" x14ac:dyDescent="0.25">
      <c r="A2662" t="s">
        <v>2042</v>
      </c>
      <c r="B2662" t="s">
        <v>2085</v>
      </c>
      <c r="C2662" t="s">
        <v>2084</v>
      </c>
      <c r="D2662" t="s">
        <v>1171</v>
      </c>
      <c r="E2662">
        <v>1604.76</v>
      </c>
      <c r="F2662">
        <v>1604.76</v>
      </c>
      <c r="G2662" t="s">
        <v>1175</v>
      </c>
      <c r="H2662">
        <v>0.31564754903940301</v>
      </c>
      <c r="I2662" t="s">
        <v>1783</v>
      </c>
    </row>
    <row r="2663" spans="1:9" x14ac:dyDescent="0.25">
      <c r="A2663" t="s">
        <v>2043</v>
      </c>
      <c r="B2663" t="s">
        <v>2085</v>
      </c>
      <c r="C2663" t="s">
        <v>2084</v>
      </c>
      <c r="D2663" t="s">
        <v>1171</v>
      </c>
      <c r="E2663">
        <v>1604.76</v>
      </c>
      <c r="F2663">
        <v>1604.76</v>
      </c>
      <c r="G2663" t="s">
        <v>1178</v>
      </c>
      <c r="H2663">
        <v>0.16909327601297899</v>
      </c>
      <c r="I2663" t="s">
        <v>1785</v>
      </c>
    </row>
    <row r="2664" spans="1:9" x14ac:dyDescent="0.25">
      <c r="A2664" t="s">
        <v>2044</v>
      </c>
      <c r="B2664" t="s">
        <v>2085</v>
      </c>
      <c r="C2664" t="s">
        <v>2084</v>
      </c>
      <c r="D2664" t="s">
        <v>1171</v>
      </c>
      <c r="E2664">
        <v>1635.62</v>
      </c>
      <c r="F2664">
        <v>1635.62</v>
      </c>
      <c r="G2664" t="s">
        <v>1172</v>
      </c>
      <c r="H2664">
        <v>0.51525917494761797</v>
      </c>
      <c r="I2664" t="s">
        <v>1781</v>
      </c>
    </row>
    <row r="2665" spans="1:9" x14ac:dyDescent="0.25">
      <c r="A2665" t="s">
        <v>2045</v>
      </c>
      <c r="B2665" t="s">
        <v>2085</v>
      </c>
      <c r="C2665" t="s">
        <v>2084</v>
      </c>
      <c r="D2665" t="s">
        <v>1171</v>
      </c>
      <c r="E2665">
        <v>1635.62</v>
      </c>
      <c r="F2665">
        <v>1635.62</v>
      </c>
      <c r="G2665" t="s">
        <v>1175</v>
      </c>
      <c r="H2665">
        <v>0.31564754903940301</v>
      </c>
      <c r="I2665" t="s">
        <v>1783</v>
      </c>
    </row>
    <row r="2666" spans="1:9" x14ac:dyDescent="0.25">
      <c r="A2666" t="s">
        <v>2046</v>
      </c>
      <c r="B2666" t="s">
        <v>2085</v>
      </c>
      <c r="C2666" t="s">
        <v>2084</v>
      </c>
      <c r="D2666" t="s">
        <v>1171</v>
      </c>
      <c r="E2666">
        <v>1635.62</v>
      </c>
      <c r="F2666">
        <v>1635.62</v>
      </c>
      <c r="G2666" t="s">
        <v>1178</v>
      </c>
      <c r="H2666">
        <v>0.16909327601297899</v>
      </c>
      <c r="I2666" t="s">
        <v>1785</v>
      </c>
    </row>
    <row r="2667" spans="1:9" x14ac:dyDescent="0.25">
      <c r="A2667" t="s">
        <v>2047</v>
      </c>
      <c r="B2667" t="s">
        <v>2085</v>
      </c>
      <c r="C2667" t="s">
        <v>2084</v>
      </c>
      <c r="D2667" t="s">
        <v>1171</v>
      </c>
      <c r="E2667">
        <v>1666.48</v>
      </c>
      <c r="F2667">
        <v>1666.48</v>
      </c>
      <c r="G2667" t="s">
        <v>1172</v>
      </c>
      <c r="H2667">
        <v>0.51525917494761797</v>
      </c>
      <c r="I2667" t="s">
        <v>1781</v>
      </c>
    </row>
    <row r="2668" spans="1:9" x14ac:dyDescent="0.25">
      <c r="A2668" t="s">
        <v>2048</v>
      </c>
      <c r="B2668" t="s">
        <v>2085</v>
      </c>
      <c r="C2668" t="s">
        <v>2084</v>
      </c>
      <c r="D2668" t="s">
        <v>1171</v>
      </c>
      <c r="E2668">
        <v>1666.48</v>
      </c>
      <c r="F2668">
        <v>1666.48</v>
      </c>
      <c r="G2668" t="s">
        <v>1175</v>
      </c>
      <c r="H2668">
        <v>0.31564754903940301</v>
      </c>
      <c r="I2668" t="s">
        <v>1783</v>
      </c>
    </row>
    <row r="2669" spans="1:9" x14ac:dyDescent="0.25">
      <c r="A2669" t="s">
        <v>2049</v>
      </c>
      <c r="B2669" t="s">
        <v>2085</v>
      </c>
      <c r="C2669" t="s">
        <v>2084</v>
      </c>
      <c r="D2669" t="s">
        <v>1171</v>
      </c>
      <c r="E2669">
        <v>1666.48</v>
      </c>
      <c r="F2669">
        <v>1666.48</v>
      </c>
      <c r="G2669" t="s">
        <v>1178</v>
      </c>
      <c r="H2669">
        <v>0.16909327601297899</v>
      </c>
      <c r="I2669" t="s">
        <v>1785</v>
      </c>
    </row>
    <row r="2670" spans="1:9" x14ac:dyDescent="0.25">
      <c r="A2670" t="s">
        <v>2050</v>
      </c>
      <c r="B2670" t="s">
        <v>2085</v>
      </c>
      <c r="C2670" t="s">
        <v>2084</v>
      </c>
      <c r="D2670" t="s">
        <v>1171</v>
      </c>
      <c r="E2670">
        <v>1697.34</v>
      </c>
      <c r="F2670">
        <v>1697.34</v>
      </c>
      <c r="G2670" t="s">
        <v>1172</v>
      </c>
      <c r="H2670">
        <v>0.51525917494761797</v>
      </c>
      <c r="I2670" t="s">
        <v>1781</v>
      </c>
    </row>
    <row r="2671" spans="1:9" x14ac:dyDescent="0.25">
      <c r="A2671" t="s">
        <v>2051</v>
      </c>
      <c r="B2671" t="s">
        <v>2085</v>
      </c>
      <c r="C2671" t="s">
        <v>2084</v>
      </c>
      <c r="D2671" t="s">
        <v>1171</v>
      </c>
      <c r="E2671">
        <v>1697.34</v>
      </c>
      <c r="F2671">
        <v>1697.34</v>
      </c>
      <c r="G2671" t="s">
        <v>1175</v>
      </c>
      <c r="H2671">
        <v>0.31564754903940301</v>
      </c>
      <c r="I2671" t="s">
        <v>1783</v>
      </c>
    </row>
    <row r="2672" spans="1:9" x14ac:dyDescent="0.25">
      <c r="A2672" t="s">
        <v>2052</v>
      </c>
      <c r="B2672" t="s">
        <v>2085</v>
      </c>
      <c r="C2672" t="s">
        <v>2084</v>
      </c>
      <c r="D2672" t="s">
        <v>1171</v>
      </c>
      <c r="E2672">
        <v>1697.34</v>
      </c>
      <c r="F2672">
        <v>1697.34</v>
      </c>
      <c r="G2672" t="s">
        <v>1178</v>
      </c>
      <c r="H2672">
        <v>0.16909327601297899</v>
      </c>
      <c r="I2672" t="s">
        <v>1785</v>
      </c>
    </row>
    <row r="2673" spans="1:9" x14ac:dyDescent="0.25">
      <c r="A2673" t="s">
        <v>2053</v>
      </c>
      <c r="B2673" t="s">
        <v>2085</v>
      </c>
      <c r="C2673" t="s">
        <v>2084</v>
      </c>
      <c r="D2673" t="s">
        <v>1171</v>
      </c>
      <c r="E2673">
        <v>1728.2</v>
      </c>
      <c r="F2673">
        <v>1728.2</v>
      </c>
      <c r="G2673" t="s">
        <v>1172</v>
      </c>
      <c r="H2673">
        <v>0.51525917494761797</v>
      </c>
      <c r="I2673" t="s">
        <v>1781</v>
      </c>
    </row>
    <row r="2674" spans="1:9" x14ac:dyDescent="0.25">
      <c r="A2674" t="s">
        <v>2054</v>
      </c>
      <c r="B2674" t="s">
        <v>2085</v>
      </c>
      <c r="C2674" t="s">
        <v>2084</v>
      </c>
      <c r="D2674" t="s">
        <v>1171</v>
      </c>
      <c r="E2674">
        <v>1728.2</v>
      </c>
      <c r="F2674">
        <v>1728.2</v>
      </c>
      <c r="G2674" t="s">
        <v>1175</v>
      </c>
      <c r="H2674">
        <v>0.31564754903940301</v>
      </c>
      <c r="I2674" t="s">
        <v>1783</v>
      </c>
    </row>
    <row r="2675" spans="1:9" x14ac:dyDescent="0.25">
      <c r="A2675" t="s">
        <v>2055</v>
      </c>
      <c r="B2675" t="s">
        <v>2085</v>
      </c>
      <c r="C2675" t="s">
        <v>2084</v>
      </c>
      <c r="D2675" t="s">
        <v>1171</v>
      </c>
      <c r="E2675">
        <v>1728.2</v>
      </c>
      <c r="F2675">
        <v>1728.2</v>
      </c>
      <c r="G2675" t="s">
        <v>1178</v>
      </c>
      <c r="H2675">
        <v>0.16909327601297899</v>
      </c>
      <c r="I2675" t="s">
        <v>1785</v>
      </c>
    </row>
    <row r="2676" spans="1:9" x14ac:dyDescent="0.25">
      <c r="A2676" t="s">
        <v>2056</v>
      </c>
      <c r="B2676" t="s">
        <v>2085</v>
      </c>
      <c r="C2676" t="s">
        <v>2084</v>
      </c>
      <c r="D2676" t="s">
        <v>1171</v>
      </c>
      <c r="E2676">
        <v>1759.06</v>
      </c>
      <c r="F2676">
        <v>1759.06</v>
      </c>
      <c r="G2676" t="s">
        <v>1172</v>
      </c>
      <c r="H2676">
        <v>0.51525917494761797</v>
      </c>
      <c r="I2676" t="s">
        <v>1781</v>
      </c>
    </row>
    <row r="2677" spans="1:9" x14ac:dyDescent="0.25">
      <c r="A2677" t="s">
        <v>2057</v>
      </c>
      <c r="B2677" t="s">
        <v>2085</v>
      </c>
      <c r="C2677" t="s">
        <v>2084</v>
      </c>
      <c r="D2677" t="s">
        <v>1171</v>
      </c>
      <c r="E2677">
        <v>1759.06</v>
      </c>
      <c r="F2677">
        <v>1759.06</v>
      </c>
      <c r="G2677" t="s">
        <v>1175</v>
      </c>
      <c r="H2677">
        <v>0.31564754903940301</v>
      </c>
      <c r="I2677" t="s">
        <v>1783</v>
      </c>
    </row>
    <row r="2678" spans="1:9" x14ac:dyDescent="0.25">
      <c r="A2678" t="s">
        <v>2058</v>
      </c>
      <c r="B2678" t="s">
        <v>2085</v>
      </c>
      <c r="C2678" t="s">
        <v>2084</v>
      </c>
      <c r="D2678" t="s">
        <v>1171</v>
      </c>
      <c r="E2678">
        <v>1759.06</v>
      </c>
      <c r="F2678">
        <v>1759.06</v>
      </c>
      <c r="G2678" t="s">
        <v>1178</v>
      </c>
      <c r="H2678">
        <v>0.16909327601297899</v>
      </c>
      <c r="I2678" t="s">
        <v>1785</v>
      </c>
    </row>
    <row r="2679" spans="1:9" x14ac:dyDescent="0.25">
      <c r="A2679" t="s">
        <v>2059</v>
      </c>
      <c r="B2679" t="s">
        <v>2085</v>
      </c>
      <c r="C2679" t="s">
        <v>2084</v>
      </c>
      <c r="D2679" t="s">
        <v>1171</v>
      </c>
      <c r="E2679">
        <v>1789.92</v>
      </c>
      <c r="F2679">
        <v>1789.92</v>
      </c>
      <c r="G2679" t="s">
        <v>1172</v>
      </c>
      <c r="H2679">
        <v>0.51525917494761797</v>
      </c>
      <c r="I2679" t="s">
        <v>1781</v>
      </c>
    </row>
    <row r="2680" spans="1:9" x14ac:dyDescent="0.25">
      <c r="A2680" t="s">
        <v>2060</v>
      </c>
      <c r="B2680" t="s">
        <v>2085</v>
      </c>
      <c r="C2680" t="s">
        <v>2084</v>
      </c>
      <c r="D2680" t="s">
        <v>1171</v>
      </c>
      <c r="E2680">
        <v>1789.92</v>
      </c>
      <c r="F2680">
        <v>1789.92</v>
      </c>
      <c r="G2680" t="s">
        <v>1175</v>
      </c>
      <c r="H2680">
        <v>0.31564754903940301</v>
      </c>
      <c r="I2680" t="s">
        <v>1783</v>
      </c>
    </row>
    <row r="2681" spans="1:9" x14ac:dyDescent="0.25">
      <c r="A2681" t="s">
        <v>2061</v>
      </c>
      <c r="B2681" t="s">
        <v>2085</v>
      </c>
      <c r="C2681" t="s">
        <v>2084</v>
      </c>
      <c r="D2681" t="s">
        <v>1171</v>
      </c>
      <c r="E2681">
        <v>1789.92</v>
      </c>
      <c r="F2681">
        <v>1789.92</v>
      </c>
      <c r="G2681" t="s">
        <v>1178</v>
      </c>
      <c r="H2681">
        <v>0.16909327601297899</v>
      </c>
      <c r="I2681" t="s">
        <v>1785</v>
      </c>
    </row>
    <row r="2682" spans="1:9" x14ac:dyDescent="0.25">
      <c r="A2682" t="s">
        <v>2062</v>
      </c>
      <c r="B2682" t="s">
        <v>2085</v>
      </c>
      <c r="C2682" t="s">
        <v>2084</v>
      </c>
      <c r="D2682" t="s">
        <v>1171</v>
      </c>
      <c r="E2682">
        <v>1820.78</v>
      </c>
      <c r="F2682">
        <v>1820.78</v>
      </c>
      <c r="G2682" t="s">
        <v>1172</v>
      </c>
      <c r="H2682">
        <v>0.51525917494761797</v>
      </c>
      <c r="I2682" t="s">
        <v>1781</v>
      </c>
    </row>
    <row r="2683" spans="1:9" x14ac:dyDescent="0.25">
      <c r="A2683" t="s">
        <v>2063</v>
      </c>
      <c r="B2683" t="s">
        <v>2085</v>
      </c>
      <c r="C2683" t="s">
        <v>2084</v>
      </c>
      <c r="D2683" t="s">
        <v>1171</v>
      </c>
      <c r="E2683">
        <v>1820.78</v>
      </c>
      <c r="F2683">
        <v>1820.78</v>
      </c>
      <c r="G2683" t="s">
        <v>1175</v>
      </c>
      <c r="H2683">
        <v>0.31564754903940301</v>
      </c>
      <c r="I2683" t="s">
        <v>1783</v>
      </c>
    </row>
    <row r="2684" spans="1:9" x14ac:dyDescent="0.25">
      <c r="A2684" t="s">
        <v>2064</v>
      </c>
      <c r="B2684" t="s">
        <v>2085</v>
      </c>
      <c r="C2684" t="s">
        <v>2084</v>
      </c>
      <c r="D2684" t="s">
        <v>1171</v>
      </c>
      <c r="E2684">
        <v>1820.78</v>
      </c>
      <c r="F2684">
        <v>1820.78</v>
      </c>
      <c r="G2684" t="s">
        <v>1178</v>
      </c>
      <c r="H2684">
        <v>0.16909327601297899</v>
      </c>
      <c r="I2684" t="s">
        <v>1785</v>
      </c>
    </row>
    <row r="2685" spans="1:9" x14ac:dyDescent="0.25">
      <c r="A2685" t="s">
        <v>2065</v>
      </c>
      <c r="B2685" t="s">
        <v>2085</v>
      </c>
      <c r="C2685" t="s">
        <v>2084</v>
      </c>
      <c r="D2685" t="s">
        <v>1171</v>
      </c>
      <c r="E2685">
        <v>1851.64</v>
      </c>
      <c r="F2685">
        <v>1851.64</v>
      </c>
      <c r="G2685" t="s">
        <v>1172</v>
      </c>
      <c r="H2685">
        <v>0.51525917494761797</v>
      </c>
      <c r="I2685" t="s">
        <v>1781</v>
      </c>
    </row>
    <row r="2686" spans="1:9" x14ac:dyDescent="0.25">
      <c r="A2686" t="s">
        <v>2066</v>
      </c>
      <c r="B2686" t="s">
        <v>2085</v>
      </c>
      <c r="C2686" t="s">
        <v>2084</v>
      </c>
      <c r="D2686" t="s">
        <v>1171</v>
      </c>
      <c r="E2686">
        <v>1851.64</v>
      </c>
      <c r="F2686">
        <v>1851.64</v>
      </c>
      <c r="G2686" t="s">
        <v>1175</v>
      </c>
      <c r="H2686">
        <v>0.31564754903940301</v>
      </c>
      <c r="I2686" t="s">
        <v>1783</v>
      </c>
    </row>
    <row r="2687" spans="1:9" x14ac:dyDescent="0.25">
      <c r="A2687" t="s">
        <v>2067</v>
      </c>
      <c r="B2687" t="s">
        <v>2085</v>
      </c>
      <c r="C2687" t="s">
        <v>2084</v>
      </c>
      <c r="D2687" t="s">
        <v>1171</v>
      </c>
      <c r="E2687">
        <v>1851.64</v>
      </c>
      <c r="F2687">
        <v>1851.64</v>
      </c>
      <c r="G2687" t="s">
        <v>1178</v>
      </c>
      <c r="H2687">
        <v>0.16909327601297899</v>
      </c>
      <c r="I2687" t="s">
        <v>1785</v>
      </c>
    </row>
    <row r="2688" spans="1:9" x14ac:dyDescent="0.25">
      <c r="A2688" t="s">
        <v>2068</v>
      </c>
      <c r="B2688" t="s">
        <v>2085</v>
      </c>
      <c r="C2688" t="s">
        <v>2084</v>
      </c>
      <c r="D2688" t="s">
        <v>1171</v>
      </c>
      <c r="E2688">
        <v>1882.5</v>
      </c>
      <c r="F2688">
        <v>1882.5</v>
      </c>
      <c r="G2688" t="s">
        <v>1172</v>
      </c>
      <c r="H2688">
        <v>0.51525917494761797</v>
      </c>
      <c r="I2688" t="s">
        <v>1781</v>
      </c>
    </row>
    <row r="2689" spans="1:9" x14ac:dyDescent="0.25">
      <c r="A2689" t="s">
        <v>2069</v>
      </c>
      <c r="B2689" t="s">
        <v>2085</v>
      </c>
      <c r="C2689" t="s">
        <v>2084</v>
      </c>
      <c r="D2689" t="s">
        <v>1171</v>
      </c>
      <c r="E2689">
        <v>1882.5</v>
      </c>
      <c r="F2689">
        <v>1882.5</v>
      </c>
      <c r="G2689" t="s">
        <v>1175</v>
      </c>
      <c r="H2689">
        <v>0.31564754903940301</v>
      </c>
      <c r="I2689" t="s">
        <v>1783</v>
      </c>
    </row>
    <row r="2690" spans="1:9" x14ac:dyDescent="0.25">
      <c r="A2690" t="s">
        <v>2070</v>
      </c>
      <c r="B2690" t="s">
        <v>2085</v>
      </c>
      <c r="C2690" t="s">
        <v>2084</v>
      </c>
      <c r="D2690" t="s">
        <v>1171</v>
      </c>
      <c r="E2690">
        <v>1882.5</v>
      </c>
      <c r="F2690">
        <v>1882.5</v>
      </c>
      <c r="G2690" t="s">
        <v>1178</v>
      </c>
      <c r="H2690">
        <v>0.16909327601297899</v>
      </c>
      <c r="I2690" t="s">
        <v>1785</v>
      </c>
    </row>
    <row r="2691" spans="1:9" x14ac:dyDescent="0.25">
      <c r="A2691" t="s">
        <v>2071</v>
      </c>
      <c r="B2691" t="s">
        <v>2085</v>
      </c>
      <c r="C2691" t="s">
        <v>2084</v>
      </c>
      <c r="D2691" t="s">
        <v>1171</v>
      </c>
      <c r="E2691">
        <v>1913.36</v>
      </c>
      <c r="F2691">
        <v>1913.36</v>
      </c>
      <c r="G2691" t="s">
        <v>1172</v>
      </c>
      <c r="H2691">
        <v>0.51525917494761797</v>
      </c>
      <c r="I2691" t="s">
        <v>1781</v>
      </c>
    </row>
    <row r="2692" spans="1:9" x14ac:dyDescent="0.25">
      <c r="A2692" t="s">
        <v>2072</v>
      </c>
      <c r="B2692" t="s">
        <v>2085</v>
      </c>
      <c r="C2692" t="s">
        <v>2084</v>
      </c>
      <c r="D2692" t="s">
        <v>1171</v>
      </c>
      <c r="E2692">
        <v>1913.36</v>
      </c>
      <c r="F2692">
        <v>1913.36</v>
      </c>
      <c r="G2692" t="s">
        <v>1175</v>
      </c>
      <c r="H2692">
        <v>0.31564754903940301</v>
      </c>
      <c r="I2692" t="s">
        <v>1783</v>
      </c>
    </row>
    <row r="2693" spans="1:9" x14ac:dyDescent="0.25">
      <c r="A2693" t="s">
        <v>2073</v>
      </c>
      <c r="B2693" t="s">
        <v>2085</v>
      </c>
      <c r="C2693" t="s">
        <v>2084</v>
      </c>
      <c r="D2693" t="s">
        <v>1171</v>
      </c>
      <c r="E2693">
        <v>1913.36</v>
      </c>
      <c r="F2693">
        <v>1913.36</v>
      </c>
      <c r="G2693" t="s">
        <v>1178</v>
      </c>
      <c r="H2693">
        <v>0.16909327601297899</v>
      </c>
      <c r="I2693" t="s">
        <v>1785</v>
      </c>
    </row>
    <row r="2694" spans="1:9" x14ac:dyDescent="0.25">
      <c r="A2694" t="s">
        <v>2074</v>
      </c>
      <c r="B2694" t="s">
        <v>2085</v>
      </c>
      <c r="C2694" t="s">
        <v>2084</v>
      </c>
      <c r="D2694" t="s">
        <v>1171</v>
      </c>
      <c r="E2694">
        <v>1944.22</v>
      </c>
      <c r="F2694">
        <v>1944.22</v>
      </c>
      <c r="G2694" t="s">
        <v>1172</v>
      </c>
      <c r="H2694">
        <v>0.51525917494761797</v>
      </c>
      <c r="I2694" t="s">
        <v>1781</v>
      </c>
    </row>
    <row r="2695" spans="1:9" x14ac:dyDescent="0.25">
      <c r="A2695" t="s">
        <v>2075</v>
      </c>
      <c r="B2695" t="s">
        <v>2085</v>
      </c>
      <c r="C2695" t="s">
        <v>2084</v>
      </c>
      <c r="D2695" t="s">
        <v>1171</v>
      </c>
      <c r="E2695">
        <v>1944.22</v>
      </c>
      <c r="F2695">
        <v>1944.22</v>
      </c>
      <c r="G2695" t="s">
        <v>1175</v>
      </c>
      <c r="H2695">
        <v>0.31564754903940301</v>
      </c>
      <c r="I2695" t="s">
        <v>1783</v>
      </c>
    </row>
    <row r="2696" spans="1:9" x14ac:dyDescent="0.25">
      <c r="A2696" t="s">
        <v>2076</v>
      </c>
      <c r="B2696" t="s">
        <v>2085</v>
      </c>
      <c r="C2696" t="s">
        <v>2084</v>
      </c>
      <c r="D2696" t="s">
        <v>1171</v>
      </c>
      <c r="E2696">
        <v>1944.22</v>
      </c>
      <c r="F2696">
        <v>1944.22</v>
      </c>
      <c r="G2696" t="s">
        <v>1178</v>
      </c>
      <c r="H2696">
        <v>0.16909327601297899</v>
      </c>
      <c r="I2696" t="s">
        <v>1785</v>
      </c>
    </row>
    <row r="2697" spans="1:9" x14ac:dyDescent="0.25">
      <c r="A2697" t="s">
        <v>2077</v>
      </c>
      <c r="B2697" t="s">
        <v>2085</v>
      </c>
      <c r="C2697" t="s">
        <v>2084</v>
      </c>
      <c r="D2697" t="s">
        <v>1171</v>
      </c>
      <c r="E2697">
        <v>1975.08</v>
      </c>
      <c r="F2697">
        <v>1975.08</v>
      </c>
      <c r="G2697" t="s">
        <v>1172</v>
      </c>
      <c r="H2697">
        <v>0.51525917494761797</v>
      </c>
      <c r="I2697" t="s">
        <v>1781</v>
      </c>
    </row>
    <row r="2698" spans="1:9" x14ac:dyDescent="0.25">
      <c r="A2698" t="s">
        <v>2078</v>
      </c>
      <c r="B2698" t="s">
        <v>2085</v>
      </c>
      <c r="C2698" t="s">
        <v>2084</v>
      </c>
      <c r="D2698" t="s">
        <v>1171</v>
      </c>
      <c r="E2698">
        <v>1975.08</v>
      </c>
      <c r="F2698">
        <v>1975.08</v>
      </c>
      <c r="G2698" t="s">
        <v>1175</v>
      </c>
      <c r="H2698">
        <v>0.31564754903940301</v>
      </c>
      <c r="I2698" t="s">
        <v>1783</v>
      </c>
    </row>
    <row r="2699" spans="1:9" x14ac:dyDescent="0.25">
      <c r="A2699" t="s">
        <v>2079</v>
      </c>
      <c r="B2699" t="s">
        <v>2085</v>
      </c>
      <c r="C2699" t="s">
        <v>2084</v>
      </c>
      <c r="D2699" t="s">
        <v>1171</v>
      </c>
      <c r="E2699">
        <v>1975.08</v>
      </c>
      <c r="F2699">
        <v>1975.08</v>
      </c>
      <c r="G2699" t="s">
        <v>1178</v>
      </c>
      <c r="H2699">
        <v>0.16909327601297899</v>
      </c>
      <c r="I2699" t="s">
        <v>1785</v>
      </c>
    </row>
    <row r="2700" spans="1:9" x14ac:dyDescent="0.25">
      <c r="A2700" t="s">
        <v>2080</v>
      </c>
      <c r="B2700" t="s">
        <v>2085</v>
      </c>
      <c r="C2700" t="s">
        <v>2084</v>
      </c>
      <c r="D2700" t="s">
        <v>1171</v>
      </c>
      <c r="E2700">
        <v>2005.94</v>
      </c>
      <c r="F2700">
        <v>2005.94</v>
      </c>
      <c r="G2700" t="s">
        <v>1172</v>
      </c>
      <c r="H2700">
        <v>0.51525917494761797</v>
      </c>
      <c r="I2700" t="s">
        <v>1781</v>
      </c>
    </row>
    <row r="2701" spans="1:9" x14ac:dyDescent="0.25">
      <c r="A2701" t="s">
        <v>2081</v>
      </c>
      <c r="B2701" t="s">
        <v>2085</v>
      </c>
      <c r="C2701" t="s">
        <v>2084</v>
      </c>
      <c r="D2701" t="s">
        <v>1171</v>
      </c>
      <c r="E2701">
        <v>2005.94</v>
      </c>
      <c r="F2701">
        <v>2005.94</v>
      </c>
      <c r="G2701" t="s">
        <v>1175</v>
      </c>
      <c r="H2701">
        <v>0.31564754903940301</v>
      </c>
      <c r="I2701" t="s">
        <v>1783</v>
      </c>
    </row>
    <row r="2702" spans="1:9" x14ac:dyDescent="0.25">
      <c r="A2702" t="s">
        <v>2082</v>
      </c>
      <c r="B2702" t="s">
        <v>2085</v>
      </c>
      <c r="C2702" t="s">
        <v>2084</v>
      </c>
      <c r="D2702" t="s">
        <v>1171</v>
      </c>
      <c r="E2702">
        <v>2005.94</v>
      </c>
      <c r="F2702">
        <v>2005.94</v>
      </c>
      <c r="G2702" t="s">
        <v>1178</v>
      </c>
      <c r="H2702">
        <v>0.16909327601297899</v>
      </c>
      <c r="I2702" t="s">
        <v>1785</v>
      </c>
    </row>
    <row r="2703" spans="1:9" x14ac:dyDescent="0.25">
      <c r="A2703" t="s">
        <v>1169</v>
      </c>
      <c r="B2703" t="s">
        <v>2086</v>
      </c>
      <c r="C2703" t="s">
        <v>1171</v>
      </c>
      <c r="D2703" t="s">
        <v>1171</v>
      </c>
      <c r="E2703">
        <v>1</v>
      </c>
      <c r="F2703">
        <v>1</v>
      </c>
      <c r="G2703" t="s">
        <v>1172</v>
      </c>
      <c r="H2703">
        <v>0.51297341003656005</v>
      </c>
      <c r="I2703" t="s">
        <v>1173</v>
      </c>
    </row>
    <row r="2704" spans="1:9" x14ac:dyDescent="0.25">
      <c r="A2704" t="s">
        <v>1174</v>
      </c>
      <c r="B2704" t="s">
        <v>2086</v>
      </c>
      <c r="C2704" t="s">
        <v>1171</v>
      </c>
      <c r="D2704" t="s">
        <v>1171</v>
      </c>
      <c r="E2704">
        <v>1</v>
      </c>
      <c r="F2704">
        <v>1</v>
      </c>
      <c r="G2704" t="s">
        <v>1175</v>
      </c>
      <c r="H2704">
        <v>0.373254589348336</v>
      </c>
      <c r="I2704" t="s">
        <v>1176</v>
      </c>
    </row>
    <row r="2705" spans="1:9" x14ac:dyDescent="0.25">
      <c r="A2705" t="s">
        <v>1177</v>
      </c>
      <c r="B2705" t="s">
        <v>2086</v>
      </c>
      <c r="C2705" t="s">
        <v>1171</v>
      </c>
      <c r="D2705" t="s">
        <v>1171</v>
      </c>
      <c r="E2705">
        <v>1</v>
      </c>
      <c r="F2705">
        <v>1</v>
      </c>
      <c r="G2705" t="s">
        <v>1178</v>
      </c>
      <c r="H2705">
        <v>0.11377200061510399</v>
      </c>
      <c r="I2705" t="s">
        <v>1179</v>
      </c>
    </row>
    <row r="2706" spans="1:9" x14ac:dyDescent="0.25">
      <c r="A2706" t="s">
        <v>1180</v>
      </c>
      <c r="B2706" t="s">
        <v>2086</v>
      </c>
      <c r="C2706" t="s">
        <v>1171</v>
      </c>
      <c r="D2706" t="s">
        <v>1171</v>
      </c>
      <c r="E2706">
        <v>1</v>
      </c>
      <c r="F2706">
        <v>1</v>
      </c>
      <c r="G2706" t="s">
        <v>1172</v>
      </c>
      <c r="H2706">
        <v>0.51297341003656005</v>
      </c>
      <c r="I2706" t="s">
        <v>1173</v>
      </c>
    </row>
    <row r="2707" spans="1:9" x14ac:dyDescent="0.25">
      <c r="A2707" t="s">
        <v>1181</v>
      </c>
      <c r="B2707" t="s">
        <v>2086</v>
      </c>
      <c r="C2707" t="s">
        <v>1171</v>
      </c>
      <c r="D2707" t="s">
        <v>1171</v>
      </c>
      <c r="E2707">
        <v>1</v>
      </c>
      <c r="F2707">
        <v>1</v>
      </c>
      <c r="G2707" t="s">
        <v>1175</v>
      </c>
      <c r="H2707">
        <v>0.373254589348336</v>
      </c>
      <c r="I2707" t="s">
        <v>1176</v>
      </c>
    </row>
    <row r="2708" spans="1:9" x14ac:dyDescent="0.25">
      <c r="A2708" t="s">
        <v>1182</v>
      </c>
      <c r="B2708" t="s">
        <v>2086</v>
      </c>
      <c r="C2708" t="s">
        <v>1171</v>
      </c>
      <c r="D2708" t="s">
        <v>1171</v>
      </c>
      <c r="E2708">
        <v>1</v>
      </c>
      <c r="F2708">
        <v>1</v>
      </c>
      <c r="G2708" t="s">
        <v>1178</v>
      </c>
      <c r="H2708">
        <v>0.11377200061510399</v>
      </c>
      <c r="I2708" t="s">
        <v>1179</v>
      </c>
    </row>
    <row r="2709" spans="1:9" x14ac:dyDescent="0.25">
      <c r="A2709" t="s">
        <v>1183</v>
      </c>
      <c r="B2709" t="s">
        <v>2086</v>
      </c>
      <c r="C2709" t="s">
        <v>1171</v>
      </c>
      <c r="D2709" t="s">
        <v>1171</v>
      </c>
      <c r="E2709">
        <v>1</v>
      </c>
      <c r="F2709">
        <v>1</v>
      </c>
      <c r="G2709" t="s">
        <v>1172</v>
      </c>
      <c r="H2709">
        <v>0.51297341003656005</v>
      </c>
      <c r="I2709" t="s">
        <v>1173</v>
      </c>
    </row>
    <row r="2710" spans="1:9" x14ac:dyDescent="0.25">
      <c r="A2710" t="s">
        <v>1184</v>
      </c>
      <c r="B2710" t="s">
        <v>2086</v>
      </c>
      <c r="C2710" t="s">
        <v>1171</v>
      </c>
      <c r="D2710" t="s">
        <v>1171</v>
      </c>
      <c r="E2710">
        <v>1</v>
      </c>
      <c r="F2710">
        <v>1</v>
      </c>
      <c r="G2710" t="s">
        <v>1175</v>
      </c>
      <c r="H2710">
        <v>0.373254589348336</v>
      </c>
      <c r="I2710" t="s">
        <v>1176</v>
      </c>
    </row>
    <row r="2711" spans="1:9" x14ac:dyDescent="0.25">
      <c r="A2711" t="s">
        <v>1185</v>
      </c>
      <c r="B2711" t="s">
        <v>2086</v>
      </c>
      <c r="C2711" t="s">
        <v>1171</v>
      </c>
      <c r="D2711" t="s">
        <v>1171</v>
      </c>
      <c r="E2711">
        <v>1</v>
      </c>
      <c r="F2711">
        <v>1</v>
      </c>
      <c r="G2711" t="s">
        <v>1178</v>
      </c>
      <c r="H2711">
        <v>0.11377200061510399</v>
      </c>
      <c r="I2711" t="s">
        <v>1179</v>
      </c>
    </row>
    <row r="2712" spans="1:9" x14ac:dyDescent="0.25">
      <c r="A2712" t="s">
        <v>1186</v>
      </c>
      <c r="B2712" t="s">
        <v>2086</v>
      </c>
      <c r="C2712" t="s">
        <v>1171</v>
      </c>
      <c r="D2712" t="s">
        <v>1171</v>
      </c>
      <c r="E2712">
        <v>1</v>
      </c>
      <c r="F2712">
        <v>1</v>
      </c>
      <c r="G2712" t="s">
        <v>1172</v>
      </c>
      <c r="H2712">
        <v>0.51297341003656005</v>
      </c>
      <c r="I2712" t="s">
        <v>1173</v>
      </c>
    </row>
    <row r="2713" spans="1:9" x14ac:dyDescent="0.25">
      <c r="A2713" t="s">
        <v>1187</v>
      </c>
      <c r="B2713" t="s">
        <v>2086</v>
      </c>
      <c r="C2713" t="s">
        <v>1171</v>
      </c>
      <c r="D2713" t="s">
        <v>1171</v>
      </c>
      <c r="E2713">
        <v>1</v>
      </c>
      <c r="F2713">
        <v>1</v>
      </c>
      <c r="G2713" t="s">
        <v>1175</v>
      </c>
      <c r="H2713">
        <v>0.373254589348336</v>
      </c>
      <c r="I2713" t="s">
        <v>1176</v>
      </c>
    </row>
    <row r="2714" spans="1:9" x14ac:dyDescent="0.25">
      <c r="A2714" t="s">
        <v>1188</v>
      </c>
      <c r="B2714" t="s">
        <v>2086</v>
      </c>
      <c r="C2714" t="s">
        <v>1171</v>
      </c>
      <c r="D2714" t="s">
        <v>1171</v>
      </c>
      <c r="E2714">
        <v>1</v>
      </c>
      <c r="F2714">
        <v>1</v>
      </c>
      <c r="G2714" t="s">
        <v>1178</v>
      </c>
      <c r="H2714">
        <v>0.11377200061510399</v>
      </c>
      <c r="I2714" t="s">
        <v>1179</v>
      </c>
    </row>
    <row r="2715" spans="1:9" x14ac:dyDescent="0.25">
      <c r="A2715" t="s">
        <v>1189</v>
      </c>
      <c r="B2715" t="s">
        <v>2086</v>
      </c>
      <c r="C2715" t="s">
        <v>1171</v>
      </c>
      <c r="D2715" t="s">
        <v>1171</v>
      </c>
      <c r="E2715">
        <v>1</v>
      </c>
      <c r="F2715">
        <v>1</v>
      </c>
      <c r="G2715" t="s">
        <v>1172</v>
      </c>
      <c r="H2715">
        <v>0.51297341003656005</v>
      </c>
      <c r="I2715" t="s">
        <v>1173</v>
      </c>
    </row>
    <row r="2716" spans="1:9" x14ac:dyDescent="0.25">
      <c r="A2716" t="s">
        <v>1190</v>
      </c>
      <c r="B2716" t="s">
        <v>2086</v>
      </c>
      <c r="C2716" t="s">
        <v>1171</v>
      </c>
      <c r="D2716" t="s">
        <v>1171</v>
      </c>
      <c r="E2716">
        <v>1</v>
      </c>
      <c r="F2716">
        <v>1</v>
      </c>
      <c r="G2716" t="s">
        <v>1175</v>
      </c>
      <c r="H2716">
        <v>0.373254589348336</v>
      </c>
      <c r="I2716" t="s">
        <v>1176</v>
      </c>
    </row>
    <row r="2717" spans="1:9" x14ac:dyDescent="0.25">
      <c r="A2717" t="s">
        <v>1191</v>
      </c>
      <c r="B2717" t="s">
        <v>2086</v>
      </c>
      <c r="C2717" t="s">
        <v>1171</v>
      </c>
      <c r="D2717" t="s">
        <v>1171</v>
      </c>
      <c r="E2717">
        <v>1</v>
      </c>
      <c r="F2717">
        <v>1</v>
      </c>
      <c r="G2717" t="s">
        <v>1178</v>
      </c>
      <c r="H2717">
        <v>0.11377200061510399</v>
      </c>
      <c r="I2717" t="s">
        <v>1179</v>
      </c>
    </row>
    <row r="2718" spans="1:9" x14ac:dyDescent="0.25">
      <c r="A2718" t="s">
        <v>1192</v>
      </c>
      <c r="B2718" t="s">
        <v>2086</v>
      </c>
      <c r="C2718" t="s">
        <v>1171</v>
      </c>
      <c r="D2718" t="s">
        <v>1171</v>
      </c>
      <c r="E2718">
        <v>1</v>
      </c>
      <c r="F2718">
        <v>1</v>
      </c>
      <c r="G2718" t="s">
        <v>1172</v>
      </c>
      <c r="H2718">
        <v>0.51297341003656005</v>
      </c>
      <c r="I2718" t="s">
        <v>1173</v>
      </c>
    </row>
    <row r="2719" spans="1:9" x14ac:dyDescent="0.25">
      <c r="A2719" t="s">
        <v>1193</v>
      </c>
      <c r="B2719" t="s">
        <v>2086</v>
      </c>
      <c r="C2719" t="s">
        <v>1171</v>
      </c>
      <c r="D2719" t="s">
        <v>1171</v>
      </c>
      <c r="E2719">
        <v>1</v>
      </c>
      <c r="F2719">
        <v>1</v>
      </c>
      <c r="G2719" t="s">
        <v>1175</v>
      </c>
      <c r="H2719">
        <v>0.373254589348336</v>
      </c>
      <c r="I2719" t="s">
        <v>1176</v>
      </c>
    </row>
    <row r="2720" spans="1:9" x14ac:dyDescent="0.25">
      <c r="A2720" t="s">
        <v>1194</v>
      </c>
      <c r="B2720" t="s">
        <v>2086</v>
      </c>
      <c r="C2720" t="s">
        <v>1171</v>
      </c>
      <c r="D2720" t="s">
        <v>1171</v>
      </c>
      <c r="E2720">
        <v>1</v>
      </c>
      <c r="F2720">
        <v>1</v>
      </c>
      <c r="G2720" t="s">
        <v>1178</v>
      </c>
      <c r="H2720">
        <v>0.11377200061510399</v>
      </c>
      <c r="I2720" t="s">
        <v>1179</v>
      </c>
    </row>
    <row r="2721" spans="1:9" x14ac:dyDescent="0.25">
      <c r="A2721" t="s">
        <v>1195</v>
      </c>
      <c r="B2721" t="s">
        <v>2086</v>
      </c>
      <c r="C2721" t="s">
        <v>1171</v>
      </c>
      <c r="D2721" t="s">
        <v>1171</v>
      </c>
      <c r="E2721">
        <v>1</v>
      </c>
      <c r="F2721">
        <v>1</v>
      </c>
      <c r="G2721" t="s">
        <v>1172</v>
      </c>
      <c r="H2721">
        <v>0.51297341003656005</v>
      </c>
      <c r="I2721" t="s">
        <v>1173</v>
      </c>
    </row>
    <row r="2722" spans="1:9" x14ac:dyDescent="0.25">
      <c r="A2722" t="s">
        <v>1196</v>
      </c>
      <c r="B2722" t="s">
        <v>2086</v>
      </c>
      <c r="C2722" t="s">
        <v>1171</v>
      </c>
      <c r="D2722" t="s">
        <v>1171</v>
      </c>
      <c r="E2722">
        <v>1</v>
      </c>
      <c r="F2722">
        <v>1</v>
      </c>
      <c r="G2722" t="s">
        <v>1175</v>
      </c>
      <c r="H2722">
        <v>0.373254589348336</v>
      </c>
      <c r="I2722" t="s">
        <v>1176</v>
      </c>
    </row>
    <row r="2723" spans="1:9" x14ac:dyDescent="0.25">
      <c r="A2723" t="s">
        <v>1197</v>
      </c>
      <c r="B2723" t="s">
        <v>2086</v>
      </c>
      <c r="C2723" t="s">
        <v>1171</v>
      </c>
      <c r="D2723" t="s">
        <v>1171</v>
      </c>
      <c r="E2723">
        <v>1</v>
      </c>
      <c r="F2723">
        <v>1</v>
      </c>
      <c r="G2723" t="s">
        <v>1178</v>
      </c>
      <c r="H2723">
        <v>0.11377200061510399</v>
      </c>
      <c r="I2723" t="s">
        <v>1179</v>
      </c>
    </row>
    <row r="2724" spans="1:9" x14ac:dyDescent="0.25">
      <c r="A2724" t="s">
        <v>1198</v>
      </c>
      <c r="B2724" t="s">
        <v>2086</v>
      </c>
      <c r="C2724" t="s">
        <v>1171</v>
      </c>
      <c r="D2724" t="s">
        <v>1171</v>
      </c>
      <c r="E2724">
        <v>1</v>
      </c>
      <c r="F2724">
        <v>1</v>
      </c>
      <c r="G2724" t="s">
        <v>1172</v>
      </c>
      <c r="H2724">
        <v>0.51297341003656005</v>
      </c>
      <c r="I2724" t="s">
        <v>1173</v>
      </c>
    </row>
    <row r="2725" spans="1:9" x14ac:dyDescent="0.25">
      <c r="A2725" t="s">
        <v>1199</v>
      </c>
      <c r="B2725" t="s">
        <v>2086</v>
      </c>
      <c r="C2725" t="s">
        <v>1171</v>
      </c>
      <c r="D2725" t="s">
        <v>1171</v>
      </c>
      <c r="E2725">
        <v>1</v>
      </c>
      <c r="F2725">
        <v>1</v>
      </c>
      <c r="G2725" t="s">
        <v>1175</v>
      </c>
      <c r="H2725">
        <v>0.373254589348336</v>
      </c>
      <c r="I2725" t="s">
        <v>1176</v>
      </c>
    </row>
    <row r="2726" spans="1:9" x14ac:dyDescent="0.25">
      <c r="A2726" t="s">
        <v>1200</v>
      </c>
      <c r="B2726" t="s">
        <v>2086</v>
      </c>
      <c r="C2726" t="s">
        <v>1171</v>
      </c>
      <c r="D2726" t="s">
        <v>1171</v>
      </c>
      <c r="E2726">
        <v>1</v>
      </c>
      <c r="F2726">
        <v>1</v>
      </c>
      <c r="G2726" t="s">
        <v>1178</v>
      </c>
      <c r="H2726">
        <v>0.11377200061510399</v>
      </c>
      <c r="I2726" t="s">
        <v>1179</v>
      </c>
    </row>
    <row r="2727" spans="1:9" x14ac:dyDescent="0.25">
      <c r="A2727" t="s">
        <v>1201</v>
      </c>
      <c r="B2727" t="s">
        <v>2086</v>
      </c>
      <c r="C2727" t="s">
        <v>1171</v>
      </c>
      <c r="D2727" t="s">
        <v>1171</v>
      </c>
      <c r="E2727">
        <v>1</v>
      </c>
      <c r="F2727">
        <v>1</v>
      </c>
      <c r="G2727" t="s">
        <v>1172</v>
      </c>
      <c r="H2727">
        <v>0.51297341003656005</v>
      </c>
      <c r="I2727" t="s">
        <v>1173</v>
      </c>
    </row>
    <row r="2728" spans="1:9" x14ac:dyDescent="0.25">
      <c r="A2728" t="s">
        <v>1202</v>
      </c>
      <c r="B2728" t="s">
        <v>2086</v>
      </c>
      <c r="C2728" t="s">
        <v>1171</v>
      </c>
      <c r="D2728" t="s">
        <v>1171</v>
      </c>
      <c r="E2728">
        <v>1</v>
      </c>
      <c r="F2728">
        <v>1</v>
      </c>
      <c r="G2728" t="s">
        <v>1175</v>
      </c>
      <c r="H2728">
        <v>0.373254589348336</v>
      </c>
      <c r="I2728" t="s">
        <v>1176</v>
      </c>
    </row>
    <row r="2729" spans="1:9" x14ac:dyDescent="0.25">
      <c r="A2729" t="s">
        <v>1203</v>
      </c>
      <c r="B2729" t="s">
        <v>2086</v>
      </c>
      <c r="C2729" t="s">
        <v>1171</v>
      </c>
      <c r="D2729" t="s">
        <v>1171</v>
      </c>
      <c r="E2729">
        <v>1</v>
      </c>
      <c r="F2729">
        <v>1</v>
      </c>
      <c r="G2729" t="s">
        <v>1178</v>
      </c>
      <c r="H2729">
        <v>0.11377200061510399</v>
      </c>
      <c r="I2729" t="s">
        <v>1179</v>
      </c>
    </row>
    <row r="2730" spans="1:9" x14ac:dyDescent="0.25">
      <c r="A2730" t="s">
        <v>1204</v>
      </c>
      <c r="B2730" t="s">
        <v>2086</v>
      </c>
      <c r="C2730" t="s">
        <v>1171</v>
      </c>
      <c r="D2730" t="s">
        <v>1171</v>
      </c>
      <c r="E2730">
        <v>1</v>
      </c>
      <c r="F2730">
        <v>1</v>
      </c>
      <c r="G2730" t="s">
        <v>1172</v>
      </c>
      <c r="H2730">
        <v>0.51297341003656005</v>
      </c>
      <c r="I2730" t="s">
        <v>1173</v>
      </c>
    </row>
    <row r="2731" spans="1:9" x14ac:dyDescent="0.25">
      <c r="A2731" t="s">
        <v>1205</v>
      </c>
      <c r="B2731" t="s">
        <v>2086</v>
      </c>
      <c r="C2731" t="s">
        <v>1171</v>
      </c>
      <c r="D2731" t="s">
        <v>1171</v>
      </c>
      <c r="E2731">
        <v>1</v>
      </c>
      <c r="F2731">
        <v>1</v>
      </c>
      <c r="G2731" t="s">
        <v>1175</v>
      </c>
      <c r="H2731">
        <v>0.373254589348336</v>
      </c>
      <c r="I2731" t="s">
        <v>1176</v>
      </c>
    </row>
    <row r="2732" spans="1:9" x14ac:dyDescent="0.25">
      <c r="A2732" t="s">
        <v>1206</v>
      </c>
      <c r="B2732" t="s">
        <v>2086</v>
      </c>
      <c r="C2732" t="s">
        <v>1171</v>
      </c>
      <c r="D2732" t="s">
        <v>1171</v>
      </c>
      <c r="E2732">
        <v>1</v>
      </c>
      <c r="F2732">
        <v>1</v>
      </c>
      <c r="G2732" t="s">
        <v>1178</v>
      </c>
      <c r="H2732">
        <v>0.11377200061510399</v>
      </c>
      <c r="I2732" t="s">
        <v>1179</v>
      </c>
    </row>
    <row r="2733" spans="1:9" x14ac:dyDescent="0.25">
      <c r="A2733" t="s">
        <v>1207</v>
      </c>
      <c r="B2733" t="s">
        <v>2086</v>
      </c>
      <c r="C2733" t="s">
        <v>1171</v>
      </c>
      <c r="D2733" t="s">
        <v>1171</v>
      </c>
      <c r="E2733">
        <v>1</v>
      </c>
      <c r="F2733">
        <v>1</v>
      </c>
      <c r="G2733" t="s">
        <v>1172</v>
      </c>
      <c r="H2733">
        <v>0.51297341003656005</v>
      </c>
      <c r="I2733" t="s">
        <v>1173</v>
      </c>
    </row>
    <row r="2734" spans="1:9" x14ac:dyDescent="0.25">
      <c r="A2734" t="s">
        <v>1208</v>
      </c>
      <c r="B2734" t="s">
        <v>2086</v>
      </c>
      <c r="C2734" t="s">
        <v>1171</v>
      </c>
      <c r="D2734" t="s">
        <v>1171</v>
      </c>
      <c r="E2734">
        <v>1</v>
      </c>
      <c r="F2734">
        <v>1</v>
      </c>
      <c r="G2734" t="s">
        <v>1175</v>
      </c>
      <c r="H2734">
        <v>0.373254589348336</v>
      </c>
      <c r="I2734" t="s">
        <v>1176</v>
      </c>
    </row>
    <row r="2735" spans="1:9" x14ac:dyDescent="0.25">
      <c r="A2735" t="s">
        <v>1209</v>
      </c>
      <c r="B2735" t="s">
        <v>2086</v>
      </c>
      <c r="C2735" t="s">
        <v>1171</v>
      </c>
      <c r="D2735" t="s">
        <v>1171</v>
      </c>
      <c r="E2735">
        <v>1</v>
      </c>
      <c r="F2735">
        <v>1</v>
      </c>
      <c r="G2735" t="s">
        <v>1178</v>
      </c>
      <c r="H2735">
        <v>0.11377200061510399</v>
      </c>
      <c r="I2735" t="s">
        <v>1179</v>
      </c>
    </row>
    <row r="2736" spans="1:9" x14ac:dyDescent="0.25">
      <c r="A2736" t="s">
        <v>1210</v>
      </c>
      <c r="B2736" t="s">
        <v>2086</v>
      </c>
      <c r="C2736" t="s">
        <v>1171</v>
      </c>
      <c r="D2736" t="s">
        <v>1171</v>
      </c>
      <c r="E2736">
        <v>1</v>
      </c>
      <c r="F2736">
        <v>1</v>
      </c>
      <c r="G2736" t="s">
        <v>1172</v>
      </c>
      <c r="H2736">
        <v>0.51297341003656005</v>
      </c>
      <c r="I2736" t="s">
        <v>1173</v>
      </c>
    </row>
    <row r="2737" spans="1:9" x14ac:dyDescent="0.25">
      <c r="A2737" t="s">
        <v>1211</v>
      </c>
      <c r="B2737" t="s">
        <v>2086</v>
      </c>
      <c r="C2737" t="s">
        <v>1171</v>
      </c>
      <c r="D2737" t="s">
        <v>1171</v>
      </c>
      <c r="E2737">
        <v>1</v>
      </c>
      <c r="F2737">
        <v>1</v>
      </c>
      <c r="G2737" t="s">
        <v>1175</v>
      </c>
      <c r="H2737">
        <v>0.373254589348336</v>
      </c>
      <c r="I2737" t="s">
        <v>1176</v>
      </c>
    </row>
    <row r="2738" spans="1:9" x14ac:dyDescent="0.25">
      <c r="A2738" t="s">
        <v>1212</v>
      </c>
      <c r="B2738" t="s">
        <v>2086</v>
      </c>
      <c r="C2738" t="s">
        <v>1171</v>
      </c>
      <c r="D2738" t="s">
        <v>1171</v>
      </c>
      <c r="E2738">
        <v>1</v>
      </c>
      <c r="F2738">
        <v>1</v>
      </c>
      <c r="G2738" t="s">
        <v>1178</v>
      </c>
      <c r="H2738">
        <v>0.11377200061510399</v>
      </c>
      <c r="I2738" t="s">
        <v>1179</v>
      </c>
    </row>
    <row r="2739" spans="1:9" x14ac:dyDescent="0.25">
      <c r="A2739" t="s">
        <v>1213</v>
      </c>
      <c r="B2739" t="s">
        <v>2086</v>
      </c>
      <c r="C2739" t="s">
        <v>1171</v>
      </c>
      <c r="D2739" t="s">
        <v>1171</v>
      </c>
      <c r="E2739">
        <v>1</v>
      </c>
      <c r="F2739">
        <v>1</v>
      </c>
      <c r="G2739" t="s">
        <v>1172</v>
      </c>
      <c r="H2739">
        <v>0.51297341003656005</v>
      </c>
      <c r="I2739" t="s">
        <v>1173</v>
      </c>
    </row>
    <row r="2740" spans="1:9" x14ac:dyDescent="0.25">
      <c r="A2740" t="s">
        <v>1214</v>
      </c>
      <c r="B2740" t="s">
        <v>2086</v>
      </c>
      <c r="C2740" t="s">
        <v>1171</v>
      </c>
      <c r="D2740" t="s">
        <v>1171</v>
      </c>
      <c r="E2740">
        <v>1</v>
      </c>
      <c r="F2740">
        <v>1</v>
      </c>
      <c r="G2740" t="s">
        <v>1175</v>
      </c>
      <c r="H2740">
        <v>0.373254589348336</v>
      </c>
      <c r="I2740" t="s">
        <v>1176</v>
      </c>
    </row>
    <row r="2741" spans="1:9" x14ac:dyDescent="0.25">
      <c r="A2741" t="s">
        <v>1215</v>
      </c>
      <c r="B2741" t="s">
        <v>2086</v>
      </c>
      <c r="C2741" t="s">
        <v>1171</v>
      </c>
      <c r="D2741" t="s">
        <v>1171</v>
      </c>
      <c r="E2741">
        <v>1</v>
      </c>
      <c r="F2741">
        <v>1</v>
      </c>
      <c r="G2741" t="s">
        <v>1178</v>
      </c>
      <c r="H2741">
        <v>0.11377200061510399</v>
      </c>
      <c r="I2741" t="s">
        <v>1179</v>
      </c>
    </row>
    <row r="2742" spans="1:9" x14ac:dyDescent="0.25">
      <c r="A2742" t="s">
        <v>1216</v>
      </c>
      <c r="B2742" t="s">
        <v>2086</v>
      </c>
      <c r="C2742" t="s">
        <v>1171</v>
      </c>
      <c r="D2742" t="s">
        <v>1171</v>
      </c>
      <c r="E2742">
        <v>1</v>
      </c>
      <c r="F2742">
        <v>1</v>
      </c>
      <c r="G2742" t="s">
        <v>1172</v>
      </c>
      <c r="H2742">
        <v>0.51297341003656005</v>
      </c>
      <c r="I2742" t="s">
        <v>1173</v>
      </c>
    </row>
    <row r="2743" spans="1:9" x14ac:dyDescent="0.25">
      <c r="A2743" t="s">
        <v>1217</v>
      </c>
      <c r="B2743" t="s">
        <v>2086</v>
      </c>
      <c r="C2743" t="s">
        <v>1171</v>
      </c>
      <c r="D2743" t="s">
        <v>1171</v>
      </c>
      <c r="E2743">
        <v>1</v>
      </c>
      <c r="F2743">
        <v>1</v>
      </c>
      <c r="G2743" t="s">
        <v>1175</v>
      </c>
      <c r="H2743">
        <v>0.373254589348336</v>
      </c>
      <c r="I2743" t="s">
        <v>1176</v>
      </c>
    </row>
    <row r="2744" spans="1:9" x14ac:dyDescent="0.25">
      <c r="A2744" t="s">
        <v>1218</v>
      </c>
      <c r="B2744" t="s">
        <v>2086</v>
      </c>
      <c r="C2744" t="s">
        <v>1171</v>
      </c>
      <c r="D2744" t="s">
        <v>1171</v>
      </c>
      <c r="E2744">
        <v>1</v>
      </c>
      <c r="F2744">
        <v>1</v>
      </c>
      <c r="G2744" t="s">
        <v>1178</v>
      </c>
      <c r="H2744">
        <v>0.11377200061510399</v>
      </c>
      <c r="I2744" t="s">
        <v>1179</v>
      </c>
    </row>
    <row r="2745" spans="1:9" x14ac:dyDescent="0.25">
      <c r="A2745" t="s">
        <v>1219</v>
      </c>
      <c r="B2745" t="s">
        <v>2086</v>
      </c>
      <c r="C2745" t="s">
        <v>1171</v>
      </c>
      <c r="D2745" t="s">
        <v>1171</v>
      </c>
      <c r="E2745">
        <v>1</v>
      </c>
      <c r="F2745">
        <v>1</v>
      </c>
      <c r="G2745" t="s">
        <v>1172</v>
      </c>
      <c r="H2745">
        <v>0.51297341003656005</v>
      </c>
      <c r="I2745" t="s">
        <v>1173</v>
      </c>
    </row>
    <row r="2746" spans="1:9" x14ac:dyDescent="0.25">
      <c r="A2746" t="s">
        <v>1220</v>
      </c>
      <c r="B2746" t="s">
        <v>2086</v>
      </c>
      <c r="C2746" t="s">
        <v>1171</v>
      </c>
      <c r="D2746" t="s">
        <v>1171</v>
      </c>
      <c r="E2746">
        <v>1</v>
      </c>
      <c r="F2746">
        <v>1</v>
      </c>
      <c r="G2746" t="s">
        <v>1175</v>
      </c>
      <c r="H2746">
        <v>0.373254589348336</v>
      </c>
      <c r="I2746" t="s">
        <v>1176</v>
      </c>
    </row>
    <row r="2747" spans="1:9" x14ac:dyDescent="0.25">
      <c r="A2747" t="s">
        <v>1221</v>
      </c>
      <c r="B2747" t="s">
        <v>2086</v>
      </c>
      <c r="C2747" t="s">
        <v>1171</v>
      </c>
      <c r="D2747" t="s">
        <v>1171</v>
      </c>
      <c r="E2747">
        <v>1</v>
      </c>
      <c r="F2747">
        <v>1</v>
      </c>
      <c r="G2747" t="s">
        <v>1178</v>
      </c>
      <c r="H2747">
        <v>0.11377200061510399</v>
      </c>
      <c r="I2747" t="s">
        <v>1179</v>
      </c>
    </row>
    <row r="2748" spans="1:9" x14ac:dyDescent="0.25">
      <c r="A2748" t="s">
        <v>1222</v>
      </c>
      <c r="B2748" t="s">
        <v>2086</v>
      </c>
      <c r="C2748" t="s">
        <v>1171</v>
      </c>
      <c r="D2748" t="s">
        <v>1171</v>
      </c>
      <c r="E2748">
        <v>1</v>
      </c>
      <c r="F2748">
        <v>1</v>
      </c>
      <c r="G2748" t="s">
        <v>1172</v>
      </c>
      <c r="H2748">
        <v>0.51297341003656005</v>
      </c>
      <c r="I2748" t="s">
        <v>1173</v>
      </c>
    </row>
    <row r="2749" spans="1:9" x14ac:dyDescent="0.25">
      <c r="A2749" t="s">
        <v>1223</v>
      </c>
      <c r="B2749" t="s">
        <v>2086</v>
      </c>
      <c r="C2749" t="s">
        <v>1171</v>
      </c>
      <c r="D2749" t="s">
        <v>1171</v>
      </c>
      <c r="E2749">
        <v>1</v>
      </c>
      <c r="F2749">
        <v>1</v>
      </c>
      <c r="G2749" t="s">
        <v>1175</v>
      </c>
      <c r="H2749">
        <v>0.373254589348336</v>
      </c>
      <c r="I2749" t="s">
        <v>1176</v>
      </c>
    </row>
    <row r="2750" spans="1:9" x14ac:dyDescent="0.25">
      <c r="A2750" t="s">
        <v>1224</v>
      </c>
      <c r="B2750" t="s">
        <v>2086</v>
      </c>
      <c r="C2750" t="s">
        <v>1171</v>
      </c>
      <c r="D2750" t="s">
        <v>1171</v>
      </c>
      <c r="E2750">
        <v>1</v>
      </c>
      <c r="F2750">
        <v>1</v>
      </c>
      <c r="G2750" t="s">
        <v>1178</v>
      </c>
      <c r="H2750">
        <v>0.11377200061510399</v>
      </c>
      <c r="I2750" t="s">
        <v>1179</v>
      </c>
    </row>
    <row r="2751" spans="1:9" x14ac:dyDescent="0.25">
      <c r="A2751" t="s">
        <v>1225</v>
      </c>
      <c r="B2751" t="s">
        <v>2086</v>
      </c>
      <c r="C2751" t="s">
        <v>1171</v>
      </c>
      <c r="D2751" t="s">
        <v>1171</v>
      </c>
      <c r="E2751">
        <v>1</v>
      </c>
      <c r="F2751">
        <v>1</v>
      </c>
      <c r="G2751" t="s">
        <v>1172</v>
      </c>
      <c r="H2751">
        <v>0.51297341003656005</v>
      </c>
      <c r="I2751" t="s">
        <v>1173</v>
      </c>
    </row>
    <row r="2752" spans="1:9" x14ac:dyDescent="0.25">
      <c r="A2752" t="s">
        <v>1226</v>
      </c>
      <c r="B2752" t="s">
        <v>2086</v>
      </c>
      <c r="C2752" t="s">
        <v>1171</v>
      </c>
      <c r="D2752" t="s">
        <v>1171</v>
      </c>
      <c r="E2752">
        <v>1</v>
      </c>
      <c r="F2752">
        <v>1</v>
      </c>
      <c r="G2752" t="s">
        <v>1175</v>
      </c>
      <c r="H2752">
        <v>0.373254589348336</v>
      </c>
      <c r="I2752" t="s">
        <v>1176</v>
      </c>
    </row>
    <row r="2753" spans="1:9" x14ac:dyDescent="0.25">
      <c r="A2753" t="s">
        <v>1227</v>
      </c>
      <c r="B2753" t="s">
        <v>2086</v>
      </c>
      <c r="C2753" t="s">
        <v>1171</v>
      </c>
      <c r="D2753" t="s">
        <v>1171</v>
      </c>
      <c r="E2753">
        <v>1</v>
      </c>
      <c r="F2753">
        <v>1</v>
      </c>
      <c r="G2753" t="s">
        <v>1178</v>
      </c>
      <c r="H2753">
        <v>0.11377200061510399</v>
      </c>
      <c r="I2753" t="s">
        <v>1179</v>
      </c>
    </row>
    <row r="2754" spans="1:9" x14ac:dyDescent="0.25">
      <c r="A2754" t="s">
        <v>1228</v>
      </c>
      <c r="B2754" t="s">
        <v>2086</v>
      </c>
      <c r="C2754" t="s">
        <v>1171</v>
      </c>
      <c r="D2754" t="s">
        <v>1171</v>
      </c>
      <c r="E2754">
        <v>1</v>
      </c>
      <c r="F2754">
        <v>1</v>
      </c>
      <c r="G2754" t="s">
        <v>1172</v>
      </c>
      <c r="H2754">
        <v>0.51297341003656005</v>
      </c>
      <c r="I2754" t="s">
        <v>1173</v>
      </c>
    </row>
    <row r="2755" spans="1:9" x14ac:dyDescent="0.25">
      <c r="A2755" t="s">
        <v>1229</v>
      </c>
      <c r="B2755" t="s">
        <v>2086</v>
      </c>
      <c r="C2755" t="s">
        <v>1171</v>
      </c>
      <c r="D2755" t="s">
        <v>1171</v>
      </c>
      <c r="E2755">
        <v>1</v>
      </c>
      <c r="F2755">
        <v>1</v>
      </c>
      <c r="G2755" t="s">
        <v>1175</v>
      </c>
      <c r="H2755">
        <v>0.373254589348336</v>
      </c>
      <c r="I2755" t="s">
        <v>1176</v>
      </c>
    </row>
    <row r="2756" spans="1:9" x14ac:dyDescent="0.25">
      <c r="A2756" t="s">
        <v>1230</v>
      </c>
      <c r="B2756" t="s">
        <v>2086</v>
      </c>
      <c r="C2756" t="s">
        <v>1171</v>
      </c>
      <c r="D2756" t="s">
        <v>1171</v>
      </c>
      <c r="E2756">
        <v>1</v>
      </c>
      <c r="F2756">
        <v>1</v>
      </c>
      <c r="G2756" t="s">
        <v>1178</v>
      </c>
      <c r="H2756">
        <v>0.11377200061510399</v>
      </c>
      <c r="I2756" t="s">
        <v>1179</v>
      </c>
    </row>
    <row r="2757" spans="1:9" x14ac:dyDescent="0.25">
      <c r="A2757" t="s">
        <v>1231</v>
      </c>
      <c r="B2757" t="s">
        <v>2086</v>
      </c>
      <c r="C2757" t="s">
        <v>1171</v>
      </c>
      <c r="D2757" t="s">
        <v>1171</v>
      </c>
      <c r="E2757">
        <v>1</v>
      </c>
      <c r="F2757">
        <v>1</v>
      </c>
      <c r="G2757" t="s">
        <v>1172</v>
      </c>
      <c r="H2757">
        <v>0.51297341003656005</v>
      </c>
      <c r="I2757" t="s">
        <v>1173</v>
      </c>
    </row>
    <row r="2758" spans="1:9" x14ac:dyDescent="0.25">
      <c r="A2758" t="s">
        <v>1232</v>
      </c>
      <c r="B2758" t="s">
        <v>2086</v>
      </c>
      <c r="C2758" t="s">
        <v>1171</v>
      </c>
      <c r="D2758" t="s">
        <v>1171</v>
      </c>
      <c r="E2758">
        <v>1</v>
      </c>
      <c r="F2758">
        <v>1</v>
      </c>
      <c r="G2758" t="s">
        <v>1175</v>
      </c>
      <c r="H2758">
        <v>0.373254589348336</v>
      </c>
      <c r="I2758" t="s">
        <v>1176</v>
      </c>
    </row>
    <row r="2759" spans="1:9" x14ac:dyDescent="0.25">
      <c r="A2759" t="s">
        <v>1233</v>
      </c>
      <c r="B2759" t="s">
        <v>2086</v>
      </c>
      <c r="C2759" t="s">
        <v>1171</v>
      </c>
      <c r="D2759" t="s">
        <v>1171</v>
      </c>
      <c r="E2759">
        <v>1</v>
      </c>
      <c r="F2759">
        <v>1</v>
      </c>
      <c r="G2759" t="s">
        <v>1178</v>
      </c>
      <c r="H2759">
        <v>0.11377200061510399</v>
      </c>
      <c r="I2759" t="s">
        <v>1179</v>
      </c>
    </row>
    <row r="2760" spans="1:9" x14ac:dyDescent="0.25">
      <c r="A2760" t="s">
        <v>1234</v>
      </c>
      <c r="B2760" t="s">
        <v>2086</v>
      </c>
      <c r="C2760" t="s">
        <v>1171</v>
      </c>
      <c r="D2760" t="s">
        <v>1171</v>
      </c>
      <c r="E2760">
        <v>1</v>
      </c>
      <c r="F2760">
        <v>1</v>
      </c>
      <c r="G2760" t="s">
        <v>1172</v>
      </c>
      <c r="H2760">
        <v>0.51297341003656005</v>
      </c>
      <c r="I2760" t="s">
        <v>1173</v>
      </c>
    </row>
    <row r="2761" spans="1:9" x14ac:dyDescent="0.25">
      <c r="A2761" t="s">
        <v>1235</v>
      </c>
      <c r="B2761" t="s">
        <v>2086</v>
      </c>
      <c r="C2761" t="s">
        <v>1171</v>
      </c>
      <c r="D2761" t="s">
        <v>1171</v>
      </c>
      <c r="E2761">
        <v>1</v>
      </c>
      <c r="F2761">
        <v>1</v>
      </c>
      <c r="G2761" t="s">
        <v>1175</v>
      </c>
      <c r="H2761">
        <v>0.373254589348336</v>
      </c>
      <c r="I2761" t="s">
        <v>1176</v>
      </c>
    </row>
    <row r="2762" spans="1:9" x14ac:dyDescent="0.25">
      <c r="A2762" t="s">
        <v>1236</v>
      </c>
      <c r="B2762" t="s">
        <v>2086</v>
      </c>
      <c r="C2762" t="s">
        <v>1171</v>
      </c>
      <c r="D2762" t="s">
        <v>1171</v>
      </c>
      <c r="E2762">
        <v>1</v>
      </c>
      <c r="F2762">
        <v>1</v>
      </c>
      <c r="G2762" t="s">
        <v>1178</v>
      </c>
      <c r="H2762">
        <v>0.11377200061510399</v>
      </c>
      <c r="I2762" t="s">
        <v>1179</v>
      </c>
    </row>
    <row r="2763" spans="1:9" x14ac:dyDescent="0.25">
      <c r="A2763" t="s">
        <v>1237</v>
      </c>
      <c r="B2763" t="s">
        <v>2086</v>
      </c>
      <c r="C2763" t="s">
        <v>1171</v>
      </c>
      <c r="D2763" t="s">
        <v>1171</v>
      </c>
      <c r="E2763">
        <v>1</v>
      </c>
      <c r="F2763">
        <v>1</v>
      </c>
      <c r="G2763" t="s">
        <v>1172</v>
      </c>
      <c r="H2763">
        <v>0.51297341003656005</v>
      </c>
      <c r="I2763" t="s">
        <v>1173</v>
      </c>
    </row>
    <row r="2764" spans="1:9" x14ac:dyDescent="0.25">
      <c r="A2764" t="s">
        <v>1238</v>
      </c>
      <c r="B2764" t="s">
        <v>2086</v>
      </c>
      <c r="C2764" t="s">
        <v>1171</v>
      </c>
      <c r="D2764" t="s">
        <v>1171</v>
      </c>
      <c r="E2764">
        <v>1</v>
      </c>
      <c r="F2764">
        <v>1</v>
      </c>
      <c r="G2764" t="s">
        <v>1175</v>
      </c>
      <c r="H2764">
        <v>0.373254589348336</v>
      </c>
      <c r="I2764" t="s">
        <v>1176</v>
      </c>
    </row>
    <row r="2765" spans="1:9" x14ac:dyDescent="0.25">
      <c r="A2765" t="s">
        <v>1239</v>
      </c>
      <c r="B2765" t="s">
        <v>2086</v>
      </c>
      <c r="C2765" t="s">
        <v>1171</v>
      </c>
      <c r="D2765" t="s">
        <v>1171</v>
      </c>
      <c r="E2765">
        <v>1</v>
      </c>
      <c r="F2765">
        <v>1</v>
      </c>
      <c r="G2765" t="s">
        <v>1178</v>
      </c>
      <c r="H2765">
        <v>0.11377200061510399</v>
      </c>
      <c r="I2765" t="s">
        <v>1179</v>
      </c>
    </row>
    <row r="2766" spans="1:9" x14ac:dyDescent="0.25">
      <c r="A2766" t="s">
        <v>1240</v>
      </c>
      <c r="B2766" t="s">
        <v>2086</v>
      </c>
      <c r="C2766" t="s">
        <v>1171</v>
      </c>
      <c r="D2766" t="s">
        <v>1171</v>
      </c>
      <c r="E2766">
        <v>1</v>
      </c>
      <c r="F2766">
        <v>1</v>
      </c>
      <c r="G2766" t="s">
        <v>1172</v>
      </c>
      <c r="H2766">
        <v>0.51297341003656005</v>
      </c>
      <c r="I2766" t="s">
        <v>1173</v>
      </c>
    </row>
    <row r="2767" spans="1:9" x14ac:dyDescent="0.25">
      <c r="A2767" t="s">
        <v>1241</v>
      </c>
      <c r="B2767" t="s">
        <v>2086</v>
      </c>
      <c r="C2767" t="s">
        <v>1171</v>
      </c>
      <c r="D2767" t="s">
        <v>1171</v>
      </c>
      <c r="E2767">
        <v>1</v>
      </c>
      <c r="F2767">
        <v>1</v>
      </c>
      <c r="G2767" t="s">
        <v>1175</v>
      </c>
      <c r="H2767">
        <v>0.373254589348336</v>
      </c>
      <c r="I2767" t="s">
        <v>1176</v>
      </c>
    </row>
    <row r="2768" spans="1:9" x14ac:dyDescent="0.25">
      <c r="A2768" t="s">
        <v>1242</v>
      </c>
      <c r="B2768" t="s">
        <v>2086</v>
      </c>
      <c r="C2768" t="s">
        <v>1171</v>
      </c>
      <c r="D2768" t="s">
        <v>1171</v>
      </c>
      <c r="E2768">
        <v>1</v>
      </c>
      <c r="F2768">
        <v>1</v>
      </c>
      <c r="G2768" t="s">
        <v>1178</v>
      </c>
      <c r="H2768">
        <v>0.11377200061510399</v>
      </c>
      <c r="I2768" t="s">
        <v>1179</v>
      </c>
    </row>
    <row r="2769" spans="1:9" x14ac:dyDescent="0.25">
      <c r="A2769" t="s">
        <v>1243</v>
      </c>
      <c r="B2769" t="s">
        <v>2086</v>
      </c>
      <c r="C2769" t="s">
        <v>1171</v>
      </c>
      <c r="D2769" t="s">
        <v>1171</v>
      </c>
      <c r="E2769">
        <v>1</v>
      </c>
      <c r="F2769">
        <v>1</v>
      </c>
      <c r="G2769" t="s">
        <v>1172</v>
      </c>
      <c r="H2769">
        <v>0.51297341003656005</v>
      </c>
      <c r="I2769" t="s">
        <v>1173</v>
      </c>
    </row>
    <row r="2770" spans="1:9" x14ac:dyDescent="0.25">
      <c r="A2770" t="s">
        <v>1244</v>
      </c>
      <c r="B2770" t="s">
        <v>2086</v>
      </c>
      <c r="C2770" t="s">
        <v>1171</v>
      </c>
      <c r="D2770" t="s">
        <v>1171</v>
      </c>
      <c r="E2770">
        <v>1</v>
      </c>
      <c r="F2770">
        <v>1</v>
      </c>
      <c r="G2770" t="s">
        <v>1175</v>
      </c>
      <c r="H2770">
        <v>0.373254589348336</v>
      </c>
      <c r="I2770" t="s">
        <v>1176</v>
      </c>
    </row>
    <row r="2771" spans="1:9" x14ac:dyDescent="0.25">
      <c r="A2771" t="s">
        <v>1245</v>
      </c>
      <c r="B2771" t="s">
        <v>2086</v>
      </c>
      <c r="C2771" t="s">
        <v>1171</v>
      </c>
      <c r="D2771" t="s">
        <v>1171</v>
      </c>
      <c r="E2771">
        <v>1</v>
      </c>
      <c r="F2771">
        <v>1</v>
      </c>
      <c r="G2771" t="s">
        <v>1178</v>
      </c>
      <c r="H2771">
        <v>0.11377200061510399</v>
      </c>
      <c r="I2771" t="s">
        <v>1179</v>
      </c>
    </row>
    <row r="2772" spans="1:9" x14ac:dyDescent="0.25">
      <c r="A2772" t="s">
        <v>1246</v>
      </c>
      <c r="B2772" t="s">
        <v>2086</v>
      </c>
      <c r="C2772" t="s">
        <v>1171</v>
      </c>
      <c r="D2772" t="s">
        <v>1171</v>
      </c>
      <c r="E2772">
        <v>1</v>
      </c>
      <c r="F2772">
        <v>1</v>
      </c>
      <c r="G2772" t="s">
        <v>1172</v>
      </c>
      <c r="H2772">
        <v>0.51297341003656005</v>
      </c>
      <c r="I2772" t="s">
        <v>1173</v>
      </c>
    </row>
    <row r="2773" spans="1:9" x14ac:dyDescent="0.25">
      <c r="A2773" t="s">
        <v>1247</v>
      </c>
      <c r="B2773" t="s">
        <v>2086</v>
      </c>
      <c r="C2773" t="s">
        <v>1171</v>
      </c>
      <c r="D2773" t="s">
        <v>1171</v>
      </c>
      <c r="E2773">
        <v>1</v>
      </c>
      <c r="F2773">
        <v>1</v>
      </c>
      <c r="G2773" t="s">
        <v>1175</v>
      </c>
      <c r="H2773">
        <v>0.373254589348336</v>
      </c>
      <c r="I2773" t="s">
        <v>1176</v>
      </c>
    </row>
    <row r="2774" spans="1:9" x14ac:dyDescent="0.25">
      <c r="A2774" t="s">
        <v>1248</v>
      </c>
      <c r="B2774" t="s">
        <v>2086</v>
      </c>
      <c r="C2774" t="s">
        <v>1171</v>
      </c>
      <c r="D2774" t="s">
        <v>1171</v>
      </c>
      <c r="E2774">
        <v>1</v>
      </c>
      <c r="F2774">
        <v>1</v>
      </c>
      <c r="G2774" t="s">
        <v>1178</v>
      </c>
      <c r="H2774">
        <v>0.11377200061510399</v>
      </c>
      <c r="I2774" t="s">
        <v>1179</v>
      </c>
    </row>
    <row r="2775" spans="1:9" x14ac:dyDescent="0.25">
      <c r="A2775" t="s">
        <v>1249</v>
      </c>
      <c r="B2775" t="s">
        <v>2086</v>
      </c>
      <c r="C2775" t="s">
        <v>1171</v>
      </c>
      <c r="D2775" t="s">
        <v>1171</v>
      </c>
      <c r="E2775">
        <v>1</v>
      </c>
      <c r="F2775">
        <v>1</v>
      </c>
      <c r="G2775" t="s">
        <v>1172</v>
      </c>
      <c r="H2775">
        <v>0.51297341003656005</v>
      </c>
      <c r="I2775" t="s">
        <v>1173</v>
      </c>
    </row>
    <row r="2776" spans="1:9" x14ac:dyDescent="0.25">
      <c r="A2776" t="s">
        <v>1250</v>
      </c>
      <c r="B2776" t="s">
        <v>2086</v>
      </c>
      <c r="C2776" t="s">
        <v>1171</v>
      </c>
      <c r="D2776" t="s">
        <v>1171</v>
      </c>
      <c r="E2776">
        <v>1</v>
      </c>
      <c r="F2776">
        <v>1</v>
      </c>
      <c r="G2776" t="s">
        <v>1175</v>
      </c>
      <c r="H2776">
        <v>0.373254589348336</v>
      </c>
      <c r="I2776" t="s">
        <v>1176</v>
      </c>
    </row>
    <row r="2777" spans="1:9" x14ac:dyDescent="0.25">
      <c r="A2777" t="s">
        <v>1251</v>
      </c>
      <c r="B2777" t="s">
        <v>2086</v>
      </c>
      <c r="C2777" t="s">
        <v>1171</v>
      </c>
      <c r="D2777" t="s">
        <v>1171</v>
      </c>
      <c r="E2777">
        <v>1</v>
      </c>
      <c r="F2777">
        <v>1</v>
      </c>
      <c r="G2777" t="s">
        <v>1178</v>
      </c>
      <c r="H2777">
        <v>0.11377200061510399</v>
      </c>
      <c r="I2777" t="s">
        <v>1179</v>
      </c>
    </row>
    <row r="2778" spans="1:9" x14ac:dyDescent="0.25">
      <c r="A2778" t="s">
        <v>1252</v>
      </c>
      <c r="B2778" t="s">
        <v>2086</v>
      </c>
      <c r="C2778" t="s">
        <v>1171</v>
      </c>
      <c r="D2778" t="s">
        <v>1171</v>
      </c>
      <c r="E2778">
        <v>1</v>
      </c>
      <c r="F2778">
        <v>1</v>
      </c>
      <c r="G2778" t="s">
        <v>1172</v>
      </c>
      <c r="H2778">
        <v>0.51297341003656005</v>
      </c>
      <c r="I2778" t="s">
        <v>1173</v>
      </c>
    </row>
    <row r="2779" spans="1:9" x14ac:dyDescent="0.25">
      <c r="A2779" t="s">
        <v>1253</v>
      </c>
      <c r="B2779" t="s">
        <v>2086</v>
      </c>
      <c r="C2779" t="s">
        <v>1171</v>
      </c>
      <c r="D2779" t="s">
        <v>1171</v>
      </c>
      <c r="E2779">
        <v>1</v>
      </c>
      <c r="F2779">
        <v>1</v>
      </c>
      <c r="G2779" t="s">
        <v>1175</v>
      </c>
      <c r="H2779">
        <v>0.373254589348336</v>
      </c>
      <c r="I2779" t="s">
        <v>1176</v>
      </c>
    </row>
    <row r="2780" spans="1:9" x14ac:dyDescent="0.25">
      <c r="A2780" t="s">
        <v>1254</v>
      </c>
      <c r="B2780" t="s">
        <v>2086</v>
      </c>
      <c r="C2780" t="s">
        <v>1171</v>
      </c>
      <c r="D2780" t="s">
        <v>1171</v>
      </c>
      <c r="E2780">
        <v>1</v>
      </c>
      <c r="F2780">
        <v>1</v>
      </c>
      <c r="G2780" t="s">
        <v>1178</v>
      </c>
      <c r="H2780">
        <v>0.11377200061510399</v>
      </c>
      <c r="I2780" t="s">
        <v>1179</v>
      </c>
    </row>
    <row r="2781" spans="1:9" x14ac:dyDescent="0.25">
      <c r="A2781" t="s">
        <v>1255</v>
      </c>
      <c r="B2781" t="s">
        <v>2086</v>
      </c>
      <c r="C2781" t="s">
        <v>1171</v>
      </c>
      <c r="D2781" t="s">
        <v>1171</v>
      </c>
      <c r="E2781">
        <v>1</v>
      </c>
      <c r="F2781">
        <v>1</v>
      </c>
      <c r="G2781" t="s">
        <v>1172</v>
      </c>
      <c r="H2781">
        <v>0.51297341003656005</v>
      </c>
      <c r="I2781" t="s">
        <v>1173</v>
      </c>
    </row>
    <row r="2782" spans="1:9" x14ac:dyDescent="0.25">
      <c r="A2782" t="s">
        <v>1256</v>
      </c>
      <c r="B2782" t="s">
        <v>2086</v>
      </c>
      <c r="C2782" t="s">
        <v>1171</v>
      </c>
      <c r="D2782" t="s">
        <v>1171</v>
      </c>
      <c r="E2782">
        <v>1</v>
      </c>
      <c r="F2782">
        <v>1</v>
      </c>
      <c r="G2782" t="s">
        <v>1175</v>
      </c>
      <c r="H2782">
        <v>0.373254589348336</v>
      </c>
      <c r="I2782" t="s">
        <v>1176</v>
      </c>
    </row>
    <row r="2783" spans="1:9" x14ac:dyDescent="0.25">
      <c r="A2783" t="s">
        <v>1257</v>
      </c>
      <c r="B2783" t="s">
        <v>2086</v>
      </c>
      <c r="C2783" t="s">
        <v>1171</v>
      </c>
      <c r="D2783" t="s">
        <v>1171</v>
      </c>
      <c r="E2783">
        <v>1</v>
      </c>
      <c r="F2783">
        <v>1</v>
      </c>
      <c r="G2783" t="s">
        <v>1178</v>
      </c>
      <c r="H2783">
        <v>0.11377200061510399</v>
      </c>
      <c r="I2783" t="s">
        <v>1179</v>
      </c>
    </row>
    <row r="2784" spans="1:9" x14ac:dyDescent="0.25">
      <c r="A2784" t="s">
        <v>1258</v>
      </c>
      <c r="B2784" t="s">
        <v>2086</v>
      </c>
      <c r="C2784" t="s">
        <v>1171</v>
      </c>
      <c r="D2784" t="s">
        <v>1171</v>
      </c>
      <c r="E2784">
        <v>1</v>
      </c>
      <c r="F2784">
        <v>1</v>
      </c>
      <c r="G2784" t="s">
        <v>1172</v>
      </c>
      <c r="H2784">
        <v>0.51297341003656005</v>
      </c>
      <c r="I2784" t="s">
        <v>1173</v>
      </c>
    </row>
    <row r="2785" spans="1:9" x14ac:dyDescent="0.25">
      <c r="A2785" t="s">
        <v>1259</v>
      </c>
      <c r="B2785" t="s">
        <v>2086</v>
      </c>
      <c r="C2785" t="s">
        <v>1171</v>
      </c>
      <c r="D2785" t="s">
        <v>1171</v>
      </c>
      <c r="E2785">
        <v>1</v>
      </c>
      <c r="F2785">
        <v>1</v>
      </c>
      <c r="G2785" t="s">
        <v>1175</v>
      </c>
      <c r="H2785">
        <v>0.373254589348336</v>
      </c>
      <c r="I2785" t="s">
        <v>1176</v>
      </c>
    </row>
    <row r="2786" spans="1:9" x14ac:dyDescent="0.25">
      <c r="A2786" t="s">
        <v>1260</v>
      </c>
      <c r="B2786" t="s">
        <v>2086</v>
      </c>
      <c r="C2786" t="s">
        <v>1171</v>
      </c>
      <c r="D2786" t="s">
        <v>1171</v>
      </c>
      <c r="E2786">
        <v>1</v>
      </c>
      <c r="F2786">
        <v>1</v>
      </c>
      <c r="G2786" t="s">
        <v>1178</v>
      </c>
      <c r="H2786">
        <v>0.11377200061510399</v>
      </c>
      <c r="I2786" t="s">
        <v>1179</v>
      </c>
    </row>
    <row r="2787" spans="1:9" x14ac:dyDescent="0.25">
      <c r="A2787" t="s">
        <v>1261</v>
      </c>
      <c r="B2787" t="s">
        <v>2086</v>
      </c>
      <c r="C2787" t="s">
        <v>1171</v>
      </c>
      <c r="D2787" t="s">
        <v>1171</v>
      </c>
      <c r="E2787">
        <v>1</v>
      </c>
      <c r="F2787">
        <v>1</v>
      </c>
      <c r="G2787" t="s">
        <v>1172</v>
      </c>
      <c r="H2787">
        <v>0.51297341003656005</v>
      </c>
      <c r="I2787" t="s">
        <v>1173</v>
      </c>
    </row>
    <row r="2788" spans="1:9" x14ac:dyDescent="0.25">
      <c r="A2788" t="s">
        <v>1262</v>
      </c>
      <c r="B2788" t="s">
        <v>2086</v>
      </c>
      <c r="C2788" t="s">
        <v>1171</v>
      </c>
      <c r="D2788" t="s">
        <v>1171</v>
      </c>
      <c r="E2788">
        <v>1</v>
      </c>
      <c r="F2788">
        <v>1</v>
      </c>
      <c r="G2788" t="s">
        <v>1175</v>
      </c>
      <c r="H2788">
        <v>0.373254589348336</v>
      </c>
      <c r="I2788" t="s">
        <v>1176</v>
      </c>
    </row>
    <row r="2789" spans="1:9" x14ac:dyDescent="0.25">
      <c r="A2789" t="s">
        <v>1263</v>
      </c>
      <c r="B2789" t="s">
        <v>2086</v>
      </c>
      <c r="C2789" t="s">
        <v>1171</v>
      </c>
      <c r="D2789" t="s">
        <v>1171</v>
      </c>
      <c r="E2789">
        <v>1</v>
      </c>
      <c r="F2789">
        <v>1</v>
      </c>
      <c r="G2789" t="s">
        <v>1178</v>
      </c>
      <c r="H2789">
        <v>0.11377200061510399</v>
      </c>
      <c r="I2789" t="s">
        <v>1179</v>
      </c>
    </row>
    <row r="2790" spans="1:9" x14ac:dyDescent="0.25">
      <c r="A2790" t="s">
        <v>1264</v>
      </c>
      <c r="B2790" t="s">
        <v>2086</v>
      </c>
      <c r="C2790" t="s">
        <v>1171</v>
      </c>
      <c r="D2790" t="s">
        <v>1171</v>
      </c>
      <c r="E2790">
        <v>1</v>
      </c>
      <c r="F2790">
        <v>1</v>
      </c>
      <c r="G2790" t="s">
        <v>1172</v>
      </c>
      <c r="H2790">
        <v>0.51297341003656005</v>
      </c>
      <c r="I2790" t="s">
        <v>1173</v>
      </c>
    </row>
    <row r="2791" spans="1:9" x14ac:dyDescent="0.25">
      <c r="A2791" t="s">
        <v>1265</v>
      </c>
      <c r="B2791" t="s">
        <v>2086</v>
      </c>
      <c r="C2791" t="s">
        <v>1171</v>
      </c>
      <c r="D2791" t="s">
        <v>1171</v>
      </c>
      <c r="E2791">
        <v>1</v>
      </c>
      <c r="F2791">
        <v>1</v>
      </c>
      <c r="G2791" t="s">
        <v>1175</v>
      </c>
      <c r="H2791">
        <v>0.373254589348336</v>
      </c>
      <c r="I2791" t="s">
        <v>1176</v>
      </c>
    </row>
    <row r="2792" spans="1:9" x14ac:dyDescent="0.25">
      <c r="A2792" t="s">
        <v>1266</v>
      </c>
      <c r="B2792" t="s">
        <v>2086</v>
      </c>
      <c r="C2792" t="s">
        <v>1171</v>
      </c>
      <c r="D2792" t="s">
        <v>1171</v>
      </c>
      <c r="E2792">
        <v>1</v>
      </c>
      <c r="F2792">
        <v>1</v>
      </c>
      <c r="G2792" t="s">
        <v>1178</v>
      </c>
      <c r="H2792">
        <v>0.11377200061510399</v>
      </c>
      <c r="I2792" t="s">
        <v>1179</v>
      </c>
    </row>
    <row r="2793" spans="1:9" x14ac:dyDescent="0.25">
      <c r="A2793" t="s">
        <v>1267</v>
      </c>
      <c r="B2793" t="s">
        <v>2086</v>
      </c>
      <c r="C2793" t="s">
        <v>1171</v>
      </c>
      <c r="D2793" t="s">
        <v>1171</v>
      </c>
      <c r="E2793">
        <v>1</v>
      </c>
      <c r="F2793">
        <v>1</v>
      </c>
      <c r="G2793" t="s">
        <v>1172</v>
      </c>
      <c r="H2793">
        <v>0.51297341003656005</v>
      </c>
      <c r="I2793" t="s">
        <v>1173</v>
      </c>
    </row>
    <row r="2794" spans="1:9" x14ac:dyDescent="0.25">
      <c r="A2794" t="s">
        <v>1268</v>
      </c>
      <c r="B2794" t="s">
        <v>2086</v>
      </c>
      <c r="C2794" t="s">
        <v>1171</v>
      </c>
      <c r="D2794" t="s">
        <v>1171</v>
      </c>
      <c r="E2794">
        <v>1</v>
      </c>
      <c r="F2794">
        <v>1</v>
      </c>
      <c r="G2794" t="s">
        <v>1175</v>
      </c>
      <c r="H2794">
        <v>0.373254589348336</v>
      </c>
      <c r="I2794" t="s">
        <v>1176</v>
      </c>
    </row>
    <row r="2795" spans="1:9" x14ac:dyDescent="0.25">
      <c r="A2795" t="s">
        <v>1269</v>
      </c>
      <c r="B2795" t="s">
        <v>2086</v>
      </c>
      <c r="C2795" t="s">
        <v>1171</v>
      </c>
      <c r="D2795" t="s">
        <v>1171</v>
      </c>
      <c r="E2795">
        <v>1</v>
      </c>
      <c r="F2795">
        <v>1</v>
      </c>
      <c r="G2795" t="s">
        <v>1178</v>
      </c>
      <c r="H2795">
        <v>0.11377200061510399</v>
      </c>
      <c r="I2795" t="s">
        <v>1179</v>
      </c>
    </row>
    <row r="2796" spans="1:9" x14ac:dyDescent="0.25">
      <c r="A2796" t="s">
        <v>1270</v>
      </c>
      <c r="B2796" t="s">
        <v>2086</v>
      </c>
      <c r="C2796" t="s">
        <v>1171</v>
      </c>
      <c r="D2796" t="s">
        <v>1171</v>
      </c>
      <c r="E2796">
        <v>1</v>
      </c>
      <c r="F2796">
        <v>1</v>
      </c>
      <c r="G2796" t="s">
        <v>1172</v>
      </c>
      <c r="H2796">
        <v>0.51297341003656005</v>
      </c>
      <c r="I2796" t="s">
        <v>1173</v>
      </c>
    </row>
    <row r="2797" spans="1:9" x14ac:dyDescent="0.25">
      <c r="A2797" t="s">
        <v>1271</v>
      </c>
      <c r="B2797" t="s">
        <v>2086</v>
      </c>
      <c r="C2797" t="s">
        <v>1171</v>
      </c>
      <c r="D2797" t="s">
        <v>1171</v>
      </c>
      <c r="E2797">
        <v>1</v>
      </c>
      <c r="F2797">
        <v>1</v>
      </c>
      <c r="G2797" t="s">
        <v>1175</v>
      </c>
      <c r="H2797">
        <v>0.373254589348336</v>
      </c>
      <c r="I2797" t="s">
        <v>1176</v>
      </c>
    </row>
    <row r="2798" spans="1:9" x14ac:dyDescent="0.25">
      <c r="A2798" t="s">
        <v>1272</v>
      </c>
      <c r="B2798" t="s">
        <v>2086</v>
      </c>
      <c r="C2798" t="s">
        <v>1171</v>
      </c>
      <c r="D2798" t="s">
        <v>1171</v>
      </c>
      <c r="E2798">
        <v>1</v>
      </c>
      <c r="F2798">
        <v>1</v>
      </c>
      <c r="G2798" t="s">
        <v>1178</v>
      </c>
      <c r="H2798">
        <v>0.11377200061510399</v>
      </c>
      <c r="I2798" t="s">
        <v>1179</v>
      </c>
    </row>
    <row r="2799" spans="1:9" x14ac:dyDescent="0.25">
      <c r="A2799" t="s">
        <v>1273</v>
      </c>
      <c r="B2799" t="s">
        <v>2086</v>
      </c>
      <c r="C2799" t="s">
        <v>1171</v>
      </c>
      <c r="D2799" t="s">
        <v>1171</v>
      </c>
      <c r="E2799">
        <v>1</v>
      </c>
      <c r="F2799">
        <v>1</v>
      </c>
      <c r="G2799" t="s">
        <v>1172</v>
      </c>
      <c r="H2799">
        <v>0.51297341003656005</v>
      </c>
      <c r="I2799" t="s">
        <v>1173</v>
      </c>
    </row>
    <row r="2800" spans="1:9" x14ac:dyDescent="0.25">
      <c r="A2800" t="s">
        <v>1274</v>
      </c>
      <c r="B2800" t="s">
        <v>2086</v>
      </c>
      <c r="C2800" t="s">
        <v>1171</v>
      </c>
      <c r="D2800" t="s">
        <v>1171</v>
      </c>
      <c r="E2800">
        <v>1</v>
      </c>
      <c r="F2800">
        <v>1</v>
      </c>
      <c r="G2800" t="s">
        <v>1175</v>
      </c>
      <c r="H2800">
        <v>0.373254589348336</v>
      </c>
      <c r="I2800" t="s">
        <v>1176</v>
      </c>
    </row>
    <row r="2801" spans="1:9" x14ac:dyDescent="0.25">
      <c r="A2801" t="s">
        <v>1275</v>
      </c>
      <c r="B2801" t="s">
        <v>2086</v>
      </c>
      <c r="C2801" t="s">
        <v>1171</v>
      </c>
      <c r="D2801" t="s">
        <v>1171</v>
      </c>
      <c r="E2801">
        <v>1</v>
      </c>
      <c r="F2801">
        <v>1</v>
      </c>
      <c r="G2801" t="s">
        <v>1178</v>
      </c>
      <c r="H2801">
        <v>0.11377200061510399</v>
      </c>
      <c r="I2801" t="s">
        <v>1179</v>
      </c>
    </row>
    <row r="2802" spans="1:9" x14ac:dyDescent="0.25">
      <c r="A2802" t="s">
        <v>1276</v>
      </c>
      <c r="B2802" t="s">
        <v>2086</v>
      </c>
      <c r="C2802" t="s">
        <v>1171</v>
      </c>
      <c r="D2802" t="s">
        <v>1171</v>
      </c>
      <c r="E2802">
        <v>1</v>
      </c>
      <c r="F2802">
        <v>1</v>
      </c>
      <c r="G2802" t="s">
        <v>1172</v>
      </c>
      <c r="H2802">
        <v>0.51297341003656005</v>
      </c>
      <c r="I2802" t="s">
        <v>1173</v>
      </c>
    </row>
    <row r="2803" spans="1:9" x14ac:dyDescent="0.25">
      <c r="A2803" t="s">
        <v>1277</v>
      </c>
      <c r="B2803" t="s">
        <v>2086</v>
      </c>
      <c r="C2803" t="s">
        <v>1171</v>
      </c>
      <c r="D2803" t="s">
        <v>1171</v>
      </c>
      <c r="E2803">
        <v>1</v>
      </c>
      <c r="F2803">
        <v>1</v>
      </c>
      <c r="G2803" t="s">
        <v>1175</v>
      </c>
      <c r="H2803">
        <v>0.373254589348336</v>
      </c>
      <c r="I2803" t="s">
        <v>1176</v>
      </c>
    </row>
    <row r="2804" spans="1:9" x14ac:dyDescent="0.25">
      <c r="A2804" t="s">
        <v>1278</v>
      </c>
      <c r="B2804" t="s">
        <v>2086</v>
      </c>
      <c r="C2804" t="s">
        <v>1171</v>
      </c>
      <c r="D2804" t="s">
        <v>1171</v>
      </c>
      <c r="E2804">
        <v>1</v>
      </c>
      <c r="F2804">
        <v>1</v>
      </c>
      <c r="G2804" t="s">
        <v>1178</v>
      </c>
      <c r="H2804">
        <v>0.11377200061510399</v>
      </c>
      <c r="I2804" t="s">
        <v>1179</v>
      </c>
    </row>
    <row r="2805" spans="1:9" x14ac:dyDescent="0.25">
      <c r="A2805" t="s">
        <v>1279</v>
      </c>
      <c r="B2805" t="s">
        <v>2086</v>
      </c>
      <c r="C2805" t="s">
        <v>1171</v>
      </c>
      <c r="D2805" t="s">
        <v>1171</v>
      </c>
      <c r="E2805">
        <v>1</v>
      </c>
      <c r="F2805">
        <v>1</v>
      </c>
      <c r="G2805" t="s">
        <v>1172</v>
      </c>
      <c r="H2805">
        <v>0.51297341003656005</v>
      </c>
      <c r="I2805" t="s">
        <v>1173</v>
      </c>
    </row>
    <row r="2806" spans="1:9" x14ac:dyDescent="0.25">
      <c r="A2806" t="s">
        <v>1280</v>
      </c>
      <c r="B2806" t="s">
        <v>2086</v>
      </c>
      <c r="C2806" t="s">
        <v>1171</v>
      </c>
      <c r="D2806" t="s">
        <v>1171</v>
      </c>
      <c r="E2806">
        <v>1</v>
      </c>
      <c r="F2806">
        <v>1</v>
      </c>
      <c r="G2806" t="s">
        <v>1175</v>
      </c>
      <c r="H2806">
        <v>0.373254589348336</v>
      </c>
      <c r="I2806" t="s">
        <v>1176</v>
      </c>
    </row>
    <row r="2807" spans="1:9" x14ac:dyDescent="0.25">
      <c r="A2807" t="s">
        <v>1281</v>
      </c>
      <c r="B2807" t="s">
        <v>2086</v>
      </c>
      <c r="C2807" t="s">
        <v>1171</v>
      </c>
      <c r="D2807" t="s">
        <v>1171</v>
      </c>
      <c r="E2807">
        <v>1</v>
      </c>
      <c r="F2807">
        <v>1</v>
      </c>
      <c r="G2807" t="s">
        <v>1178</v>
      </c>
      <c r="H2807">
        <v>0.11377200061510399</v>
      </c>
      <c r="I2807" t="s">
        <v>1179</v>
      </c>
    </row>
    <row r="2808" spans="1:9" x14ac:dyDescent="0.25">
      <c r="A2808" t="s">
        <v>1282</v>
      </c>
      <c r="B2808" t="s">
        <v>2086</v>
      </c>
      <c r="C2808" t="s">
        <v>1171</v>
      </c>
      <c r="D2808" t="s">
        <v>1171</v>
      </c>
      <c r="E2808">
        <v>1</v>
      </c>
      <c r="F2808">
        <v>1</v>
      </c>
      <c r="G2808" t="s">
        <v>1172</v>
      </c>
      <c r="H2808">
        <v>0.51297341003656005</v>
      </c>
      <c r="I2808" t="s">
        <v>1173</v>
      </c>
    </row>
    <row r="2809" spans="1:9" x14ac:dyDescent="0.25">
      <c r="A2809" t="s">
        <v>1283</v>
      </c>
      <c r="B2809" t="s">
        <v>2086</v>
      </c>
      <c r="C2809" t="s">
        <v>1171</v>
      </c>
      <c r="D2809" t="s">
        <v>1171</v>
      </c>
      <c r="E2809">
        <v>1</v>
      </c>
      <c r="F2809">
        <v>1</v>
      </c>
      <c r="G2809" t="s">
        <v>1175</v>
      </c>
      <c r="H2809">
        <v>0.373254589348336</v>
      </c>
      <c r="I2809" t="s">
        <v>1176</v>
      </c>
    </row>
    <row r="2810" spans="1:9" x14ac:dyDescent="0.25">
      <c r="A2810" t="s">
        <v>1284</v>
      </c>
      <c r="B2810" t="s">
        <v>2086</v>
      </c>
      <c r="C2810" t="s">
        <v>1171</v>
      </c>
      <c r="D2810" t="s">
        <v>1171</v>
      </c>
      <c r="E2810">
        <v>1</v>
      </c>
      <c r="F2810">
        <v>1</v>
      </c>
      <c r="G2810" t="s">
        <v>1178</v>
      </c>
      <c r="H2810">
        <v>0.11377200061510399</v>
      </c>
      <c r="I2810" t="s">
        <v>1179</v>
      </c>
    </row>
    <row r="2811" spans="1:9" x14ac:dyDescent="0.25">
      <c r="A2811" t="s">
        <v>1285</v>
      </c>
      <c r="B2811" t="s">
        <v>2086</v>
      </c>
      <c r="C2811" t="s">
        <v>1171</v>
      </c>
      <c r="D2811" t="s">
        <v>1171</v>
      </c>
      <c r="E2811">
        <v>1</v>
      </c>
      <c r="F2811">
        <v>1</v>
      </c>
      <c r="G2811" t="s">
        <v>1172</v>
      </c>
      <c r="H2811">
        <v>0.51297341003656005</v>
      </c>
      <c r="I2811" t="s">
        <v>1173</v>
      </c>
    </row>
    <row r="2812" spans="1:9" x14ac:dyDescent="0.25">
      <c r="A2812" t="s">
        <v>1286</v>
      </c>
      <c r="B2812" t="s">
        <v>2086</v>
      </c>
      <c r="C2812" t="s">
        <v>1171</v>
      </c>
      <c r="D2812" t="s">
        <v>1171</v>
      </c>
      <c r="E2812">
        <v>1</v>
      </c>
      <c r="F2812">
        <v>1</v>
      </c>
      <c r="G2812" t="s">
        <v>1175</v>
      </c>
      <c r="H2812">
        <v>0.373254589348336</v>
      </c>
      <c r="I2812" t="s">
        <v>1176</v>
      </c>
    </row>
    <row r="2813" spans="1:9" x14ac:dyDescent="0.25">
      <c r="A2813" t="s">
        <v>1287</v>
      </c>
      <c r="B2813" t="s">
        <v>2086</v>
      </c>
      <c r="C2813" t="s">
        <v>1171</v>
      </c>
      <c r="D2813" t="s">
        <v>1171</v>
      </c>
      <c r="E2813">
        <v>1</v>
      </c>
      <c r="F2813">
        <v>1</v>
      </c>
      <c r="G2813" t="s">
        <v>1178</v>
      </c>
      <c r="H2813">
        <v>0.11377200061510399</v>
      </c>
      <c r="I2813" t="s">
        <v>1179</v>
      </c>
    </row>
    <row r="2814" spans="1:9" x14ac:dyDescent="0.25">
      <c r="A2814" t="s">
        <v>1288</v>
      </c>
      <c r="B2814" t="s">
        <v>2086</v>
      </c>
      <c r="C2814" t="s">
        <v>1171</v>
      </c>
      <c r="D2814" t="s">
        <v>1171</v>
      </c>
      <c r="E2814">
        <v>1</v>
      </c>
      <c r="F2814">
        <v>1</v>
      </c>
      <c r="G2814" t="s">
        <v>1172</v>
      </c>
      <c r="H2814">
        <v>0.51297341003656005</v>
      </c>
      <c r="I2814" t="s">
        <v>1173</v>
      </c>
    </row>
    <row r="2815" spans="1:9" x14ac:dyDescent="0.25">
      <c r="A2815" t="s">
        <v>1289</v>
      </c>
      <c r="B2815" t="s">
        <v>2086</v>
      </c>
      <c r="C2815" t="s">
        <v>1171</v>
      </c>
      <c r="D2815" t="s">
        <v>1171</v>
      </c>
      <c r="E2815">
        <v>1</v>
      </c>
      <c r="F2815">
        <v>1</v>
      </c>
      <c r="G2815" t="s">
        <v>1175</v>
      </c>
      <c r="H2815">
        <v>0.373254589348336</v>
      </c>
      <c r="I2815" t="s">
        <v>1176</v>
      </c>
    </row>
    <row r="2816" spans="1:9" x14ac:dyDescent="0.25">
      <c r="A2816" t="s">
        <v>1290</v>
      </c>
      <c r="B2816" t="s">
        <v>2086</v>
      </c>
      <c r="C2816" t="s">
        <v>1171</v>
      </c>
      <c r="D2816" t="s">
        <v>1171</v>
      </c>
      <c r="E2816">
        <v>1</v>
      </c>
      <c r="F2816">
        <v>1</v>
      </c>
      <c r="G2816" t="s">
        <v>1178</v>
      </c>
      <c r="H2816">
        <v>0.11377200061510399</v>
      </c>
      <c r="I2816" t="s">
        <v>1179</v>
      </c>
    </row>
    <row r="2817" spans="1:9" x14ac:dyDescent="0.25">
      <c r="A2817" t="s">
        <v>1291</v>
      </c>
      <c r="B2817" t="s">
        <v>2086</v>
      </c>
      <c r="C2817" t="s">
        <v>1171</v>
      </c>
      <c r="D2817" t="s">
        <v>1171</v>
      </c>
      <c r="E2817">
        <v>1</v>
      </c>
      <c r="F2817">
        <v>1</v>
      </c>
      <c r="G2817" t="s">
        <v>1172</v>
      </c>
      <c r="H2817">
        <v>0.51297341003656005</v>
      </c>
      <c r="I2817" t="s">
        <v>1173</v>
      </c>
    </row>
    <row r="2818" spans="1:9" x14ac:dyDescent="0.25">
      <c r="A2818" t="s">
        <v>1292</v>
      </c>
      <c r="B2818" t="s">
        <v>2086</v>
      </c>
      <c r="C2818" t="s">
        <v>1171</v>
      </c>
      <c r="D2818" t="s">
        <v>1171</v>
      </c>
      <c r="E2818">
        <v>1</v>
      </c>
      <c r="F2818">
        <v>1</v>
      </c>
      <c r="G2818" t="s">
        <v>1175</v>
      </c>
      <c r="H2818">
        <v>0.373254589348336</v>
      </c>
      <c r="I2818" t="s">
        <v>1176</v>
      </c>
    </row>
    <row r="2819" spans="1:9" x14ac:dyDescent="0.25">
      <c r="A2819" t="s">
        <v>1293</v>
      </c>
      <c r="B2819" t="s">
        <v>2086</v>
      </c>
      <c r="C2819" t="s">
        <v>1171</v>
      </c>
      <c r="D2819" t="s">
        <v>1171</v>
      </c>
      <c r="E2819">
        <v>1</v>
      </c>
      <c r="F2819">
        <v>1</v>
      </c>
      <c r="G2819" t="s">
        <v>1178</v>
      </c>
      <c r="H2819">
        <v>0.11377200061510399</v>
      </c>
      <c r="I2819" t="s">
        <v>1179</v>
      </c>
    </row>
    <row r="2820" spans="1:9" x14ac:dyDescent="0.25">
      <c r="A2820" t="s">
        <v>1294</v>
      </c>
      <c r="B2820" t="s">
        <v>2086</v>
      </c>
      <c r="C2820" t="s">
        <v>1171</v>
      </c>
      <c r="D2820" t="s">
        <v>1171</v>
      </c>
      <c r="E2820">
        <v>1</v>
      </c>
      <c r="F2820">
        <v>1</v>
      </c>
      <c r="G2820" t="s">
        <v>1172</v>
      </c>
      <c r="H2820">
        <v>0.51297341003656005</v>
      </c>
      <c r="I2820" t="s">
        <v>1173</v>
      </c>
    </row>
    <row r="2821" spans="1:9" x14ac:dyDescent="0.25">
      <c r="A2821" t="s">
        <v>1295</v>
      </c>
      <c r="B2821" t="s">
        <v>2086</v>
      </c>
      <c r="C2821" t="s">
        <v>1171</v>
      </c>
      <c r="D2821" t="s">
        <v>1171</v>
      </c>
      <c r="E2821">
        <v>1</v>
      </c>
      <c r="F2821">
        <v>1</v>
      </c>
      <c r="G2821" t="s">
        <v>1175</v>
      </c>
      <c r="H2821">
        <v>0.373254589348336</v>
      </c>
      <c r="I2821" t="s">
        <v>1176</v>
      </c>
    </row>
    <row r="2822" spans="1:9" x14ac:dyDescent="0.25">
      <c r="A2822" t="s">
        <v>1296</v>
      </c>
      <c r="B2822" t="s">
        <v>2086</v>
      </c>
      <c r="C2822" t="s">
        <v>1171</v>
      </c>
      <c r="D2822" t="s">
        <v>1171</v>
      </c>
      <c r="E2822">
        <v>1</v>
      </c>
      <c r="F2822">
        <v>1</v>
      </c>
      <c r="G2822" t="s">
        <v>1178</v>
      </c>
      <c r="H2822">
        <v>0.11377200061510399</v>
      </c>
      <c r="I2822" t="s">
        <v>1179</v>
      </c>
    </row>
    <row r="2823" spans="1:9" x14ac:dyDescent="0.25">
      <c r="A2823" t="s">
        <v>1297</v>
      </c>
      <c r="B2823" t="s">
        <v>2086</v>
      </c>
      <c r="C2823" t="s">
        <v>1171</v>
      </c>
      <c r="D2823" t="s">
        <v>1171</v>
      </c>
      <c r="E2823">
        <v>1</v>
      </c>
      <c r="F2823">
        <v>1</v>
      </c>
      <c r="G2823" t="s">
        <v>1172</v>
      </c>
      <c r="H2823">
        <v>0.51297341003656005</v>
      </c>
      <c r="I2823" t="s">
        <v>1173</v>
      </c>
    </row>
    <row r="2824" spans="1:9" x14ac:dyDescent="0.25">
      <c r="A2824" t="s">
        <v>1298</v>
      </c>
      <c r="B2824" t="s">
        <v>2086</v>
      </c>
      <c r="C2824" t="s">
        <v>1171</v>
      </c>
      <c r="D2824" t="s">
        <v>1171</v>
      </c>
      <c r="E2824">
        <v>1</v>
      </c>
      <c r="F2824">
        <v>1</v>
      </c>
      <c r="G2824" t="s">
        <v>1175</v>
      </c>
      <c r="H2824">
        <v>0.373254589348336</v>
      </c>
      <c r="I2824" t="s">
        <v>1176</v>
      </c>
    </row>
    <row r="2825" spans="1:9" x14ac:dyDescent="0.25">
      <c r="A2825" t="s">
        <v>1299</v>
      </c>
      <c r="B2825" t="s">
        <v>2086</v>
      </c>
      <c r="C2825" t="s">
        <v>1171</v>
      </c>
      <c r="D2825" t="s">
        <v>1171</v>
      </c>
      <c r="E2825">
        <v>1</v>
      </c>
      <c r="F2825">
        <v>1</v>
      </c>
      <c r="G2825" t="s">
        <v>1178</v>
      </c>
      <c r="H2825">
        <v>0.11377200061510399</v>
      </c>
      <c r="I2825" t="s">
        <v>1179</v>
      </c>
    </row>
    <row r="2826" spans="1:9" x14ac:dyDescent="0.25">
      <c r="A2826" t="s">
        <v>1300</v>
      </c>
      <c r="B2826" t="s">
        <v>2086</v>
      </c>
      <c r="C2826" t="s">
        <v>1171</v>
      </c>
      <c r="D2826" t="s">
        <v>1171</v>
      </c>
      <c r="E2826">
        <v>1</v>
      </c>
      <c r="F2826">
        <v>1</v>
      </c>
      <c r="G2826" t="s">
        <v>1172</v>
      </c>
      <c r="H2826">
        <v>0.51297341003656005</v>
      </c>
      <c r="I2826" t="s">
        <v>1173</v>
      </c>
    </row>
    <row r="2827" spans="1:9" x14ac:dyDescent="0.25">
      <c r="A2827" t="s">
        <v>1301</v>
      </c>
      <c r="B2827" t="s">
        <v>2086</v>
      </c>
      <c r="C2827" t="s">
        <v>1171</v>
      </c>
      <c r="D2827" t="s">
        <v>1171</v>
      </c>
      <c r="E2827">
        <v>1</v>
      </c>
      <c r="F2827">
        <v>1</v>
      </c>
      <c r="G2827" t="s">
        <v>1175</v>
      </c>
      <c r="H2827">
        <v>0.373254589348336</v>
      </c>
      <c r="I2827" t="s">
        <v>1176</v>
      </c>
    </row>
    <row r="2828" spans="1:9" x14ac:dyDescent="0.25">
      <c r="A2828" t="s">
        <v>1302</v>
      </c>
      <c r="B2828" t="s">
        <v>2086</v>
      </c>
      <c r="C2828" t="s">
        <v>1171</v>
      </c>
      <c r="D2828" t="s">
        <v>1171</v>
      </c>
      <c r="E2828">
        <v>1</v>
      </c>
      <c r="F2828">
        <v>1</v>
      </c>
      <c r="G2828" t="s">
        <v>1178</v>
      </c>
      <c r="H2828">
        <v>0.11377200061510399</v>
      </c>
      <c r="I2828" t="s">
        <v>1179</v>
      </c>
    </row>
    <row r="2829" spans="1:9" x14ac:dyDescent="0.25">
      <c r="A2829" t="s">
        <v>1303</v>
      </c>
      <c r="B2829" t="s">
        <v>2086</v>
      </c>
      <c r="C2829" t="s">
        <v>1171</v>
      </c>
      <c r="D2829" t="s">
        <v>1171</v>
      </c>
      <c r="E2829">
        <v>1</v>
      </c>
      <c r="F2829">
        <v>1</v>
      </c>
      <c r="G2829" t="s">
        <v>1172</v>
      </c>
      <c r="H2829">
        <v>0.51297341003656005</v>
      </c>
      <c r="I2829" t="s">
        <v>1173</v>
      </c>
    </row>
    <row r="2830" spans="1:9" x14ac:dyDescent="0.25">
      <c r="A2830" t="s">
        <v>1304</v>
      </c>
      <c r="B2830" t="s">
        <v>2086</v>
      </c>
      <c r="C2830" t="s">
        <v>1171</v>
      </c>
      <c r="D2830" t="s">
        <v>1171</v>
      </c>
      <c r="E2830">
        <v>1</v>
      </c>
      <c r="F2830">
        <v>1</v>
      </c>
      <c r="G2830" t="s">
        <v>1175</v>
      </c>
      <c r="H2830">
        <v>0.373254589348336</v>
      </c>
      <c r="I2830" t="s">
        <v>1176</v>
      </c>
    </row>
    <row r="2831" spans="1:9" x14ac:dyDescent="0.25">
      <c r="A2831" t="s">
        <v>1305</v>
      </c>
      <c r="B2831" t="s">
        <v>2086</v>
      </c>
      <c r="C2831" t="s">
        <v>1171</v>
      </c>
      <c r="D2831" t="s">
        <v>1171</v>
      </c>
      <c r="E2831">
        <v>1</v>
      </c>
      <c r="F2831">
        <v>1</v>
      </c>
      <c r="G2831" t="s">
        <v>1178</v>
      </c>
      <c r="H2831">
        <v>0.11377200061510399</v>
      </c>
      <c r="I2831" t="s">
        <v>1179</v>
      </c>
    </row>
    <row r="2832" spans="1:9" x14ac:dyDescent="0.25">
      <c r="A2832" t="s">
        <v>1306</v>
      </c>
      <c r="B2832" t="s">
        <v>2086</v>
      </c>
      <c r="C2832" t="s">
        <v>1171</v>
      </c>
      <c r="D2832" t="s">
        <v>1171</v>
      </c>
      <c r="E2832">
        <v>1</v>
      </c>
      <c r="F2832">
        <v>1</v>
      </c>
      <c r="G2832" t="s">
        <v>1172</v>
      </c>
      <c r="H2832">
        <v>0.51297341003656005</v>
      </c>
      <c r="I2832" t="s">
        <v>1173</v>
      </c>
    </row>
    <row r="2833" spans="1:9" x14ac:dyDescent="0.25">
      <c r="A2833" t="s">
        <v>1307</v>
      </c>
      <c r="B2833" t="s">
        <v>2086</v>
      </c>
      <c r="C2833" t="s">
        <v>1171</v>
      </c>
      <c r="D2833" t="s">
        <v>1171</v>
      </c>
      <c r="E2833">
        <v>1</v>
      </c>
      <c r="F2833">
        <v>1</v>
      </c>
      <c r="G2833" t="s">
        <v>1175</v>
      </c>
      <c r="H2833">
        <v>0.373254589348336</v>
      </c>
      <c r="I2833" t="s">
        <v>1176</v>
      </c>
    </row>
    <row r="2834" spans="1:9" x14ac:dyDescent="0.25">
      <c r="A2834" t="s">
        <v>1308</v>
      </c>
      <c r="B2834" t="s">
        <v>2086</v>
      </c>
      <c r="C2834" t="s">
        <v>1171</v>
      </c>
      <c r="D2834" t="s">
        <v>1171</v>
      </c>
      <c r="E2834">
        <v>1</v>
      </c>
      <c r="F2834">
        <v>1</v>
      </c>
      <c r="G2834" t="s">
        <v>1178</v>
      </c>
      <c r="H2834">
        <v>0.11377200061510399</v>
      </c>
      <c r="I2834" t="s">
        <v>1179</v>
      </c>
    </row>
    <row r="2835" spans="1:9" x14ac:dyDescent="0.25">
      <c r="A2835" t="s">
        <v>1309</v>
      </c>
      <c r="B2835" t="s">
        <v>2086</v>
      </c>
      <c r="C2835" t="s">
        <v>1171</v>
      </c>
      <c r="D2835" t="s">
        <v>1171</v>
      </c>
      <c r="E2835">
        <v>1</v>
      </c>
      <c r="F2835">
        <v>1</v>
      </c>
      <c r="G2835" t="s">
        <v>1172</v>
      </c>
      <c r="H2835">
        <v>0.51297341003656005</v>
      </c>
      <c r="I2835" t="s">
        <v>1173</v>
      </c>
    </row>
    <row r="2836" spans="1:9" x14ac:dyDescent="0.25">
      <c r="A2836" t="s">
        <v>1310</v>
      </c>
      <c r="B2836" t="s">
        <v>2086</v>
      </c>
      <c r="C2836" t="s">
        <v>1171</v>
      </c>
      <c r="D2836" t="s">
        <v>1171</v>
      </c>
      <c r="E2836">
        <v>1</v>
      </c>
      <c r="F2836">
        <v>1</v>
      </c>
      <c r="G2836" t="s">
        <v>1175</v>
      </c>
      <c r="H2836">
        <v>0.373254589348336</v>
      </c>
      <c r="I2836" t="s">
        <v>1176</v>
      </c>
    </row>
    <row r="2837" spans="1:9" x14ac:dyDescent="0.25">
      <c r="A2837" t="s">
        <v>1311</v>
      </c>
      <c r="B2837" t="s">
        <v>2086</v>
      </c>
      <c r="C2837" t="s">
        <v>1171</v>
      </c>
      <c r="D2837" t="s">
        <v>1171</v>
      </c>
      <c r="E2837">
        <v>1</v>
      </c>
      <c r="F2837">
        <v>1</v>
      </c>
      <c r="G2837" t="s">
        <v>1178</v>
      </c>
      <c r="H2837">
        <v>0.11377200061510399</v>
      </c>
      <c r="I2837" t="s">
        <v>1179</v>
      </c>
    </row>
    <row r="2838" spans="1:9" x14ac:dyDescent="0.25">
      <c r="A2838" t="s">
        <v>1312</v>
      </c>
      <c r="B2838" t="s">
        <v>2086</v>
      </c>
      <c r="C2838" t="s">
        <v>1171</v>
      </c>
      <c r="D2838" t="s">
        <v>1171</v>
      </c>
      <c r="E2838">
        <v>1</v>
      </c>
      <c r="F2838">
        <v>1</v>
      </c>
      <c r="G2838" t="s">
        <v>1172</v>
      </c>
      <c r="H2838">
        <v>0.51297341003656005</v>
      </c>
      <c r="I2838" t="s">
        <v>1173</v>
      </c>
    </row>
    <row r="2839" spans="1:9" x14ac:dyDescent="0.25">
      <c r="A2839" t="s">
        <v>1313</v>
      </c>
      <c r="B2839" t="s">
        <v>2086</v>
      </c>
      <c r="C2839" t="s">
        <v>1171</v>
      </c>
      <c r="D2839" t="s">
        <v>1171</v>
      </c>
      <c r="E2839">
        <v>1</v>
      </c>
      <c r="F2839">
        <v>1</v>
      </c>
      <c r="G2839" t="s">
        <v>1175</v>
      </c>
      <c r="H2839">
        <v>0.373254589348336</v>
      </c>
      <c r="I2839" t="s">
        <v>1176</v>
      </c>
    </row>
    <row r="2840" spans="1:9" x14ac:dyDescent="0.25">
      <c r="A2840" t="s">
        <v>1314</v>
      </c>
      <c r="B2840" t="s">
        <v>2086</v>
      </c>
      <c r="C2840" t="s">
        <v>1171</v>
      </c>
      <c r="D2840" t="s">
        <v>1171</v>
      </c>
      <c r="E2840">
        <v>1</v>
      </c>
      <c r="F2840">
        <v>1</v>
      </c>
      <c r="G2840" t="s">
        <v>1178</v>
      </c>
      <c r="H2840">
        <v>0.11377200061510399</v>
      </c>
      <c r="I2840" t="s">
        <v>1179</v>
      </c>
    </row>
    <row r="2841" spans="1:9" x14ac:dyDescent="0.25">
      <c r="A2841" t="s">
        <v>1315</v>
      </c>
      <c r="B2841" t="s">
        <v>2086</v>
      </c>
      <c r="C2841" t="s">
        <v>1171</v>
      </c>
      <c r="D2841" t="s">
        <v>1171</v>
      </c>
      <c r="E2841">
        <v>1</v>
      </c>
      <c r="F2841">
        <v>1</v>
      </c>
      <c r="G2841" t="s">
        <v>1172</v>
      </c>
      <c r="H2841">
        <v>0.51297341003656005</v>
      </c>
      <c r="I2841" t="s">
        <v>1173</v>
      </c>
    </row>
    <row r="2842" spans="1:9" x14ac:dyDescent="0.25">
      <c r="A2842" t="s">
        <v>1316</v>
      </c>
      <c r="B2842" t="s">
        <v>2086</v>
      </c>
      <c r="C2842" t="s">
        <v>1171</v>
      </c>
      <c r="D2842" t="s">
        <v>1171</v>
      </c>
      <c r="E2842">
        <v>1</v>
      </c>
      <c r="F2842">
        <v>1</v>
      </c>
      <c r="G2842" t="s">
        <v>1175</v>
      </c>
      <c r="H2842">
        <v>0.373254589348336</v>
      </c>
      <c r="I2842" t="s">
        <v>1176</v>
      </c>
    </row>
    <row r="2843" spans="1:9" x14ac:dyDescent="0.25">
      <c r="A2843" t="s">
        <v>1317</v>
      </c>
      <c r="B2843" t="s">
        <v>2086</v>
      </c>
      <c r="C2843" t="s">
        <v>1171</v>
      </c>
      <c r="D2843" t="s">
        <v>1171</v>
      </c>
      <c r="E2843">
        <v>1</v>
      </c>
      <c r="F2843">
        <v>1</v>
      </c>
      <c r="G2843" t="s">
        <v>1178</v>
      </c>
      <c r="H2843">
        <v>0.11377200061510399</v>
      </c>
      <c r="I2843" t="s">
        <v>1179</v>
      </c>
    </row>
    <row r="2844" spans="1:9" x14ac:dyDescent="0.25">
      <c r="A2844" t="s">
        <v>1318</v>
      </c>
      <c r="B2844" t="s">
        <v>2086</v>
      </c>
      <c r="C2844" t="s">
        <v>1171</v>
      </c>
      <c r="D2844" t="s">
        <v>1171</v>
      </c>
      <c r="E2844">
        <v>1</v>
      </c>
      <c r="F2844">
        <v>1</v>
      </c>
      <c r="G2844" t="s">
        <v>1172</v>
      </c>
      <c r="H2844">
        <v>0.51297341003656005</v>
      </c>
      <c r="I2844" t="s">
        <v>1173</v>
      </c>
    </row>
    <row r="2845" spans="1:9" x14ac:dyDescent="0.25">
      <c r="A2845" t="s">
        <v>1319</v>
      </c>
      <c r="B2845" t="s">
        <v>2086</v>
      </c>
      <c r="C2845" t="s">
        <v>1171</v>
      </c>
      <c r="D2845" t="s">
        <v>1171</v>
      </c>
      <c r="E2845">
        <v>1</v>
      </c>
      <c r="F2845">
        <v>1</v>
      </c>
      <c r="G2845" t="s">
        <v>1175</v>
      </c>
      <c r="H2845">
        <v>0.373254589348336</v>
      </c>
      <c r="I2845" t="s">
        <v>1176</v>
      </c>
    </row>
    <row r="2846" spans="1:9" x14ac:dyDescent="0.25">
      <c r="A2846" t="s">
        <v>1320</v>
      </c>
      <c r="B2846" t="s">
        <v>2086</v>
      </c>
      <c r="C2846" t="s">
        <v>1171</v>
      </c>
      <c r="D2846" t="s">
        <v>1171</v>
      </c>
      <c r="E2846">
        <v>1</v>
      </c>
      <c r="F2846">
        <v>1</v>
      </c>
      <c r="G2846" t="s">
        <v>1178</v>
      </c>
      <c r="H2846">
        <v>0.11377200061510399</v>
      </c>
      <c r="I2846" t="s">
        <v>1179</v>
      </c>
    </row>
    <row r="2847" spans="1:9" x14ac:dyDescent="0.25">
      <c r="A2847" t="s">
        <v>1321</v>
      </c>
      <c r="B2847" t="s">
        <v>2086</v>
      </c>
      <c r="C2847" t="s">
        <v>1171</v>
      </c>
      <c r="D2847" t="s">
        <v>1171</v>
      </c>
      <c r="E2847">
        <v>1</v>
      </c>
      <c r="F2847">
        <v>1</v>
      </c>
      <c r="G2847" t="s">
        <v>1172</v>
      </c>
      <c r="H2847">
        <v>0.51297341003656005</v>
      </c>
      <c r="I2847" t="s">
        <v>1173</v>
      </c>
    </row>
    <row r="2848" spans="1:9" x14ac:dyDescent="0.25">
      <c r="A2848" t="s">
        <v>1322</v>
      </c>
      <c r="B2848" t="s">
        <v>2086</v>
      </c>
      <c r="C2848" t="s">
        <v>1171</v>
      </c>
      <c r="D2848" t="s">
        <v>1171</v>
      </c>
      <c r="E2848">
        <v>1</v>
      </c>
      <c r="F2848">
        <v>1</v>
      </c>
      <c r="G2848" t="s">
        <v>1175</v>
      </c>
      <c r="H2848">
        <v>0.373254589348336</v>
      </c>
      <c r="I2848" t="s">
        <v>1176</v>
      </c>
    </row>
    <row r="2849" spans="1:9" x14ac:dyDescent="0.25">
      <c r="A2849" t="s">
        <v>1323</v>
      </c>
      <c r="B2849" t="s">
        <v>2086</v>
      </c>
      <c r="C2849" t="s">
        <v>1171</v>
      </c>
      <c r="D2849" t="s">
        <v>1171</v>
      </c>
      <c r="E2849">
        <v>1</v>
      </c>
      <c r="F2849">
        <v>1</v>
      </c>
      <c r="G2849" t="s">
        <v>1178</v>
      </c>
      <c r="H2849">
        <v>0.11377200061510399</v>
      </c>
      <c r="I2849" t="s">
        <v>1179</v>
      </c>
    </row>
    <row r="2850" spans="1:9" x14ac:dyDescent="0.25">
      <c r="A2850" t="s">
        <v>1324</v>
      </c>
      <c r="B2850" t="s">
        <v>2086</v>
      </c>
      <c r="C2850" t="s">
        <v>1171</v>
      </c>
      <c r="D2850" t="s">
        <v>1171</v>
      </c>
      <c r="E2850">
        <v>1</v>
      </c>
      <c r="F2850">
        <v>1</v>
      </c>
      <c r="G2850" t="s">
        <v>1172</v>
      </c>
      <c r="H2850">
        <v>0.51297341003656005</v>
      </c>
      <c r="I2850" t="s">
        <v>1173</v>
      </c>
    </row>
    <row r="2851" spans="1:9" x14ac:dyDescent="0.25">
      <c r="A2851" t="s">
        <v>1325</v>
      </c>
      <c r="B2851" t="s">
        <v>2086</v>
      </c>
      <c r="C2851" t="s">
        <v>1171</v>
      </c>
      <c r="D2851" t="s">
        <v>1171</v>
      </c>
      <c r="E2851">
        <v>1</v>
      </c>
      <c r="F2851">
        <v>1</v>
      </c>
      <c r="G2851" t="s">
        <v>1175</v>
      </c>
      <c r="H2851">
        <v>0.373254589348336</v>
      </c>
      <c r="I2851" t="s">
        <v>1176</v>
      </c>
    </row>
    <row r="2852" spans="1:9" x14ac:dyDescent="0.25">
      <c r="A2852" t="s">
        <v>1326</v>
      </c>
      <c r="B2852" t="s">
        <v>2086</v>
      </c>
      <c r="C2852" t="s">
        <v>1171</v>
      </c>
      <c r="D2852" t="s">
        <v>1171</v>
      </c>
      <c r="E2852">
        <v>1</v>
      </c>
      <c r="F2852">
        <v>1</v>
      </c>
      <c r="G2852" t="s">
        <v>1178</v>
      </c>
      <c r="H2852">
        <v>0.11377200061510399</v>
      </c>
      <c r="I2852" t="s">
        <v>1179</v>
      </c>
    </row>
    <row r="2853" spans="1:9" x14ac:dyDescent="0.25">
      <c r="A2853" t="s">
        <v>1327</v>
      </c>
      <c r="B2853" t="s">
        <v>2086</v>
      </c>
      <c r="C2853" t="s">
        <v>1171</v>
      </c>
      <c r="D2853" t="s">
        <v>1171</v>
      </c>
      <c r="E2853">
        <v>1</v>
      </c>
      <c r="F2853">
        <v>1</v>
      </c>
      <c r="G2853" t="s">
        <v>1172</v>
      </c>
      <c r="H2853">
        <v>0.51297341003656005</v>
      </c>
      <c r="I2853" t="s">
        <v>1173</v>
      </c>
    </row>
    <row r="2854" spans="1:9" x14ac:dyDescent="0.25">
      <c r="A2854" t="s">
        <v>1328</v>
      </c>
      <c r="B2854" t="s">
        <v>2086</v>
      </c>
      <c r="C2854" t="s">
        <v>1171</v>
      </c>
      <c r="D2854" t="s">
        <v>1171</v>
      </c>
      <c r="E2854">
        <v>1</v>
      </c>
      <c r="F2854">
        <v>1</v>
      </c>
      <c r="G2854" t="s">
        <v>1175</v>
      </c>
      <c r="H2854">
        <v>0.373254589348336</v>
      </c>
      <c r="I2854" t="s">
        <v>1176</v>
      </c>
    </row>
    <row r="2855" spans="1:9" x14ac:dyDescent="0.25">
      <c r="A2855" t="s">
        <v>1329</v>
      </c>
      <c r="B2855" t="s">
        <v>2086</v>
      </c>
      <c r="C2855" t="s">
        <v>1171</v>
      </c>
      <c r="D2855" t="s">
        <v>1171</v>
      </c>
      <c r="E2855">
        <v>1</v>
      </c>
      <c r="F2855">
        <v>1</v>
      </c>
      <c r="G2855" t="s">
        <v>1178</v>
      </c>
      <c r="H2855">
        <v>0.11377200061510399</v>
      </c>
      <c r="I2855" t="s">
        <v>1179</v>
      </c>
    </row>
    <row r="2856" spans="1:9" x14ac:dyDescent="0.25">
      <c r="A2856" t="s">
        <v>1330</v>
      </c>
      <c r="B2856" t="s">
        <v>2086</v>
      </c>
      <c r="C2856" t="s">
        <v>1171</v>
      </c>
      <c r="D2856" t="s">
        <v>1171</v>
      </c>
      <c r="E2856">
        <v>1</v>
      </c>
      <c r="F2856">
        <v>1</v>
      </c>
      <c r="G2856" t="s">
        <v>1172</v>
      </c>
      <c r="H2856">
        <v>0.51297341003656005</v>
      </c>
      <c r="I2856" t="s">
        <v>1173</v>
      </c>
    </row>
    <row r="2857" spans="1:9" x14ac:dyDescent="0.25">
      <c r="A2857" t="s">
        <v>1331</v>
      </c>
      <c r="B2857" t="s">
        <v>2086</v>
      </c>
      <c r="C2857" t="s">
        <v>1171</v>
      </c>
      <c r="D2857" t="s">
        <v>1171</v>
      </c>
      <c r="E2857">
        <v>1</v>
      </c>
      <c r="F2857">
        <v>1</v>
      </c>
      <c r="G2857" t="s">
        <v>1175</v>
      </c>
      <c r="H2857">
        <v>0.373254589348336</v>
      </c>
      <c r="I2857" t="s">
        <v>1176</v>
      </c>
    </row>
    <row r="2858" spans="1:9" x14ac:dyDescent="0.25">
      <c r="A2858" t="s">
        <v>1332</v>
      </c>
      <c r="B2858" t="s">
        <v>2086</v>
      </c>
      <c r="C2858" t="s">
        <v>1171</v>
      </c>
      <c r="D2858" t="s">
        <v>1171</v>
      </c>
      <c r="E2858">
        <v>1</v>
      </c>
      <c r="F2858">
        <v>1</v>
      </c>
      <c r="G2858" t="s">
        <v>1178</v>
      </c>
      <c r="H2858">
        <v>0.11377200061510399</v>
      </c>
      <c r="I2858" t="s">
        <v>1179</v>
      </c>
    </row>
    <row r="2859" spans="1:9" x14ac:dyDescent="0.25">
      <c r="A2859" t="s">
        <v>1333</v>
      </c>
      <c r="B2859" t="s">
        <v>2086</v>
      </c>
      <c r="C2859" t="s">
        <v>1171</v>
      </c>
      <c r="D2859" t="s">
        <v>1171</v>
      </c>
      <c r="E2859">
        <v>1</v>
      </c>
      <c r="F2859">
        <v>1</v>
      </c>
      <c r="G2859" t="s">
        <v>1172</v>
      </c>
      <c r="H2859">
        <v>0.51297341003656005</v>
      </c>
      <c r="I2859" t="s">
        <v>1173</v>
      </c>
    </row>
    <row r="2860" spans="1:9" x14ac:dyDescent="0.25">
      <c r="A2860" t="s">
        <v>1334</v>
      </c>
      <c r="B2860" t="s">
        <v>2086</v>
      </c>
      <c r="C2860" t="s">
        <v>1171</v>
      </c>
      <c r="D2860" t="s">
        <v>1171</v>
      </c>
      <c r="E2860">
        <v>1</v>
      </c>
      <c r="F2860">
        <v>1</v>
      </c>
      <c r="G2860" t="s">
        <v>1175</v>
      </c>
      <c r="H2860">
        <v>0.373254589348336</v>
      </c>
      <c r="I2860" t="s">
        <v>1176</v>
      </c>
    </row>
    <row r="2861" spans="1:9" x14ac:dyDescent="0.25">
      <c r="A2861" t="s">
        <v>1335</v>
      </c>
      <c r="B2861" t="s">
        <v>2086</v>
      </c>
      <c r="C2861" t="s">
        <v>1171</v>
      </c>
      <c r="D2861" t="s">
        <v>1171</v>
      </c>
      <c r="E2861">
        <v>1</v>
      </c>
      <c r="F2861">
        <v>1</v>
      </c>
      <c r="G2861" t="s">
        <v>1178</v>
      </c>
      <c r="H2861">
        <v>0.11377200061510399</v>
      </c>
      <c r="I2861" t="s">
        <v>1179</v>
      </c>
    </row>
    <row r="2862" spans="1:9" x14ac:dyDescent="0.25">
      <c r="A2862" t="s">
        <v>1336</v>
      </c>
      <c r="B2862" t="s">
        <v>2086</v>
      </c>
      <c r="C2862" t="s">
        <v>1171</v>
      </c>
      <c r="D2862" t="s">
        <v>1171</v>
      </c>
      <c r="E2862">
        <v>1</v>
      </c>
      <c r="F2862">
        <v>1</v>
      </c>
      <c r="G2862" t="s">
        <v>1172</v>
      </c>
      <c r="H2862">
        <v>0.51297341003656005</v>
      </c>
      <c r="I2862" t="s">
        <v>1173</v>
      </c>
    </row>
    <row r="2863" spans="1:9" x14ac:dyDescent="0.25">
      <c r="A2863" t="s">
        <v>1337</v>
      </c>
      <c r="B2863" t="s">
        <v>2086</v>
      </c>
      <c r="C2863" t="s">
        <v>1171</v>
      </c>
      <c r="D2863" t="s">
        <v>1171</v>
      </c>
      <c r="E2863">
        <v>1</v>
      </c>
      <c r="F2863">
        <v>1</v>
      </c>
      <c r="G2863" t="s">
        <v>1175</v>
      </c>
      <c r="H2863">
        <v>0.373254589348336</v>
      </c>
      <c r="I2863" t="s">
        <v>1176</v>
      </c>
    </row>
    <row r="2864" spans="1:9" x14ac:dyDescent="0.25">
      <c r="A2864" t="s">
        <v>1338</v>
      </c>
      <c r="B2864" t="s">
        <v>2086</v>
      </c>
      <c r="C2864" t="s">
        <v>1171</v>
      </c>
      <c r="D2864" t="s">
        <v>1171</v>
      </c>
      <c r="E2864">
        <v>1</v>
      </c>
      <c r="F2864">
        <v>1</v>
      </c>
      <c r="G2864" t="s">
        <v>1178</v>
      </c>
      <c r="H2864">
        <v>0.11377200061510399</v>
      </c>
      <c r="I2864" t="s">
        <v>1179</v>
      </c>
    </row>
    <row r="2865" spans="1:9" x14ac:dyDescent="0.25">
      <c r="A2865" t="s">
        <v>1339</v>
      </c>
      <c r="B2865" t="s">
        <v>2086</v>
      </c>
      <c r="C2865" t="s">
        <v>1171</v>
      </c>
      <c r="D2865" t="s">
        <v>1171</v>
      </c>
      <c r="E2865">
        <v>1</v>
      </c>
      <c r="F2865">
        <v>1</v>
      </c>
      <c r="G2865" t="s">
        <v>1172</v>
      </c>
      <c r="H2865">
        <v>0.51297341003656005</v>
      </c>
      <c r="I2865" t="s">
        <v>1173</v>
      </c>
    </row>
    <row r="2866" spans="1:9" x14ac:dyDescent="0.25">
      <c r="A2866" t="s">
        <v>1340</v>
      </c>
      <c r="B2866" t="s">
        <v>2086</v>
      </c>
      <c r="C2866" t="s">
        <v>1171</v>
      </c>
      <c r="D2866" t="s">
        <v>1171</v>
      </c>
      <c r="E2866">
        <v>1</v>
      </c>
      <c r="F2866">
        <v>1</v>
      </c>
      <c r="G2866" t="s">
        <v>1175</v>
      </c>
      <c r="H2866">
        <v>0.373254589348336</v>
      </c>
      <c r="I2866" t="s">
        <v>1176</v>
      </c>
    </row>
    <row r="2867" spans="1:9" x14ac:dyDescent="0.25">
      <c r="A2867" t="s">
        <v>1341</v>
      </c>
      <c r="B2867" t="s">
        <v>2086</v>
      </c>
      <c r="C2867" t="s">
        <v>1171</v>
      </c>
      <c r="D2867" t="s">
        <v>1171</v>
      </c>
      <c r="E2867">
        <v>1</v>
      </c>
      <c r="F2867">
        <v>1</v>
      </c>
      <c r="G2867" t="s">
        <v>1178</v>
      </c>
      <c r="H2867">
        <v>0.11377200061510399</v>
      </c>
      <c r="I2867" t="s">
        <v>1179</v>
      </c>
    </row>
    <row r="2868" spans="1:9" x14ac:dyDescent="0.25">
      <c r="A2868" t="s">
        <v>1342</v>
      </c>
      <c r="B2868" t="s">
        <v>2086</v>
      </c>
      <c r="C2868" t="s">
        <v>1171</v>
      </c>
      <c r="D2868" t="s">
        <v>1171</v>
      </c>
      <c r="E2868">
        <v>1</v>
      </c>
      <c r="F2868">
        <v>1</v>
      </c>
      <c r="G2868" t="s">
        <v>1172</v>
      </c>
      <c r="H2868">
        <v>0.51297341003656005</v>
      </c>
      <c r="I2868" t="s">
        <v>1173</v>
      </c>
    </row>
    <row r="2869" spans="1:9" x14ac:dyDescent="0.25">
      <c r="A2869" t="s">
        <v>1343</v>
      </c>
      <c r="B2869" t="s">
        <v>2086</v>
      </c>
      <c r="C2869" t="s">
        <v>1171</v>
      </c>
      <c r="D2869" t="s">
        <v>1171</v>
      </c>
      <c r="E2869">
        <v>1</v>
      </c>
      <c r="F2869">
        <v>1</v>
      </c>
      <c r="G2869" t="s">
        <v>1175</v>
      </c>
      <c r="H2869">
        <v>0.373254589348336</v>
      </c>
      <c r="I2869" t="s">
        <v>1176</v>
      </c>
    </row>
    <row r="2870" spans="1:9" x14ac:dyDescent="0.25">
      <c r="A2870" t="s">
        <v>1344</v>
      </c>
      <c r="B2870" t="s">
        <v>2086</v>
      </c>
      <c r="C2870" t="s">
        <v>1171</v>
      </c>
      <c r="D2870" t="s">
        <v>1171</v>
      </c>
      <c r="E2870">
        <v>1</v>
      </c>
      <c r="F2870">
        <v>1</v>
      </c>
      <c r="G2870" t="s">
        <v>1178</v>
      </c>
      <c r="H2870">
        <v>0.11377200061510399</v>
      </c>
      <c r="I2870" t="s">
        <v>1179</v>
      </c>
    </row>
    <row r="2871" spans="1:9" x14ac:dyDescent="0.25">
      <c r="A2871" t="s">
        <v>1345</v>
      </c>
      <c r="B2871" t="s">
        <v>2086</v>
      </c>
      <c r="C2871" t="s">
        <v>1171</v>
      </c>
      <c r="D2871" t="s">
        <v>1171</v>
      </c>
      <c r="E2871">
        <v>1</v>
      </c>
      <c r="F2871">
        <v>1</v>
      </c>
      <c r="G2871" t="s">
        <v>1172</v>
      </c>
      <c r="H2871">
        <v>0.51297341003656005</v>
      </c>
      <c r="I2871" t="s">
        <v>1173</v>
      </c>
    </row>
    <row r="2872" spans="1:9" x14ac:dyDescent="0.25">
      <c r="A2872" t="s">
        <v>1346</v>
      </c>
      <c r="B2872" t="s">
        <v>2086</v>
      </c>
      <c r="C2872" t="s">
        <v>1171</v>
      </c>
      <c r="D2872" t="s">
        <v>1171</v>
      </c>
      <c r="E2872">
        <v>1</v>
      </c>
      <c r="F2872">
        <v>1</v>
      </c>
      <c r="G2872" t="s">
        <v>1175</v>
      </c>
      <c r="H2872">
        <v>0.373254589348336</v>
      </c>
      <c r="I2872" t="s">
        <v>1176</v>
      </c>
    </row>
    <row r="2873" spans="1:9" x14ac:dyDescent="0.25">
      <c r="A2873" t="s">
        <v>1347</v>
      </c>
      <c r="B2873" t="s">
        <v>2086</v>
      </c>
      <c r="C2873" t="s">
        <v>1171</v>
      </c>
      <c r="D2873" t="s">
        <v>1171</v>
      </c>
      <c r="E2873">
        <v>1</v>
      </c>
      <c r="F2873">
        <v>1</v>
      </c>
      <c r="G2873" t="s">
        <v>1178</v>
      </c>
      <c r="H2873">
        <v>0.11377200061510399</v>
      </c>
      <c r="I2873" t="s">
        <v>1179</v>
      </c>
    </row>
    <row r="2874" spans="1:9" x14ac:dyDescent="0.25">
      <c r="A2874" t="s">
        <v>1348</v>
      </c>
      <c r="B2874" t="s">
        <v>2086</v>
      </c>
      <c r="C2874" t="s">
        <v>1171</v>
      </c>
      <c r="D2874" t="s">
        <v>1171</v>
      </c>
      <c r="E2874">
        <v>1</v>
      </c>
      <c r="F2874">
        <v>1</v>
      </c>
      <c r="G2874" t="s">
        <v>1172</v>
      </c>
      <c r="H2874">
        <v>0.51297341003656005</v>
      </c>
      <c r="I2874" t="s">
        <v>1173</v>
      </c>
    </row>
    <row r="2875" spans="1:9" x14ac:dyDescent="0.25">
      <c r="A2875" t="s">
        <v>1349</v>
      </c>
      <c r="B2875" t="s">
        <v>2086</v>
      </c>
      <c r="C2875" t="s">
        <v>1171</v>
      </c>
      <c r="D2875" t="s">
        <v>1171</v>
      </c>
      <c r="E2875">
        <v>1</v>
      </c>
      <c r="F2875">
        <v>1</v>
      </c>
      <c r="G2875" t="s">
        <v>1175</v>
      </c>
      <c r="H2875">
        <v>0.373254589348336</v>
      </c>
      <c r="I2875" t="s">
        <v>1176</v>
      </c>
    </row>
    <row r="2876" spans="1:9" x14ac:dyDescent="0.25">
      <c r="A2876" t="s">
        <v>1350</v>
      </c>
      <c r="B2876" t="s">
        <v>2086</v>
      </c>
      <c r="C2876" t="s">
        <v>1171</v>
      </c>
      <c r="D2876" t="s">
        <v>1171</v>
      </c>
      <c r="E2876">
        <v>1</v>
      </c>
      <c r="F2876">
        <v>1</v>
      </c>
      <c r="G2876" t="s">
        <v>1178</v>
      </c>
      <c r="H2876">
        <v>0.11377200061510399</v>
      </c>
      <c r="I2876" t="s">
        <v>1179</v>
      </c>
    </row>
    <row r="2877" spans="1:9" x14ac:dyDescent="0.25">
      <c r="A2877" t="s">
        <v>1351</v>
      </c>
      <c r="B2877" t="s">
        <v>2086</v>
      </c>
      <c r="C2877" t="s">
        <v>1171</v>
      </c>
      <c r="D2877" t="s">
        <v>1171</v>
      </c>
      <c r="E2877">
        <v>1</v>
      </c>
      <c r="F2877">
        <v>1</v>
      </c>
      <c r="G2877" t="s">
        <v>1172</v>
      </c>
      <c r="H2877">
        <v>0.51297341003656005</v>
      </c>
      <c r="I2877" t="s">
        <v>1173</v>
      </c>
    </row>
    <row r="2878" spans="1:9" x14ac:dyDescent="0.25">
      <c r="A2878" t="s">
        <v>1352</v>
      </c>
      <c r="B2878" t="s">
        <v>2086</v>
      </c>
      <c r="C2878" t="s">
        <v>1171</v>
      </c>
      <c r="D2878" t="s">
        <v>1171</v>
      </c>
      <c r="E2878">
        <v>1</v>
      </c>
      <c r="F2878">
        <v>1</v>
      </c>
      <c r="G2878" t="s">
        <v>1175</v>
      </c>
      <c r="H2878">
        <v>0.373254589348336</v>
      </c>
      <c r="I2878" t="s">
        <v>1176</v>
      </c>
    </row>
    <row r="2879" spans="1:9" x14ac:dyDescent="0.25">
      <c r="A2879" t="s">
        <v>1353</v>
      </c>
      <c r="B2879" t="s">
        <v>2086</v>
      </c>
      <c r="C2879" t="s">
        <v>1171</v>
      </c>
      <c r="D2879" t="s">
        <v>1171</v>
      </c>
      <c r="E2879">
        <v>1</v>
      </c>
      <c r="F2879">
        <v>1</v>
      </c>
      <c r="G2879" t="s">
        <v>1178</v>
      </c>
      <c r="H2879">
        <v>0.11377200061510399</v>
      </c>
      <c r="I2879" t="s">
        <v>1179</v>
      </c>
    </row>
    <row r="2880" spans="1:9" x14ac:dyDescent="0.25">
      <c r="A2880" t="s">
        <v>1354</v>
      </c>
      <c r="B2880" t="s">
        <v>2086</v>
      </c>
      <c r="C2880" t="s">
        <v>1171</v>
      </c>
      <c r="D2880" t="s">
        <v>1171</v>
      </c>
      <c r="E2880">
        <v>1</v>
      </c>
      <c r="F2880">
        <v>1</v>
      </c>
      <c r="G2880" t="s">
        <v>1172</v>
      </c>
      <c r="H2880">
        <v>0.51297341003656005</v>
      </c>
      <c r="I2880" t="s">
        <v>1173</v>
      </c>
    </row>
    <row r="2881" spans="1:9" x14ac:dyDescent="0.25">
      <c r="A2881" t="s">
        <v>1355</v>
      </c>
      <c r="B2881" t="s">
        <v>2086</v>
      </c>
      <c r="C2881" t="s">
        <v>1171</v>
      </c>
      <c r="D2881" t="s">
        <v>1171</v>
      </c>
      <c r="E2881">
        <v>1</v>
      </c>
      <c r="F2881">
        <v>1</v>
      </c>
      <c r="G2881" t="s">
        <v>1175</v>
      </c>
      <c r="H2881">
        <v>0.373254589348336</v>
      </c>
      <c r="I2881" t="s">
        <v>1176</v>
      </c>
    </row>
    <row r="2882" spans="1:9" x14ac:dyDescent="0.25">
      <c r="A2882" t="s">
        <v>1356</v>
      </c>
      <c r="B2882" t="s">
        <v>2086</v>
      </c>
      <c r="C2882" t="s">
        <v>1171</v>
      </c>
      <c r="D2882" t="s">
        <v>1171</v>
      </c>
      <c r="E2882">
        <v>1</v>
      </c>
      <c r="F2882">
        <v>1</v>
      </c>
      <c r="G2882" t="s">
        <v>1178</v>
      </c>
      <c r="H2882">
        <v>0.11377200061510399</v>
      </c>
      <c r="I2882" t="s">
        <v>1179</v>
      </c>
    </row>
    <row r="2883" spans="1:9" x14ac:dyDescent="0.25">
      <c r="A2883" t="s">
        <v>1357</v>
      </c>
      <c r="B2883" t="s">
        <v>2086</v>
      </c>
      <c r="C2883" t="s">
        <v>1171</v>
      </c>
      <c r="D2883" t="s">
        <v>1171</v>
      </c>
      <c r="E2883">
        <v>1</v>
      </c>
      <c r="F2883">
        <v>1</v>
      </c>
      <c r="G2883" t="s">
        <v>1172</v>
      </c>
      <c r="H2883">
        <v>0.51297341003656005</v>
      </c>
      <c r="I2883" t="s">
        <v>1173</v>
      </c>
    </row>
    <row r="2884" spans="1:9" x14ac:dyDescent="0.25">
      <c r="A2884" t="s">
        <v>1358</v>
      </c>
      <c r="B2884" t="s">
        <v>2086</v>
      </c>
      <c r="C2884" t="s">
        <v>1171</v>
      </c>
      <c r="D2884" t="s">
        <v>1171</v>
      </c>
      <c r="E2884">
        <v>1</v>
      </c>
      <c r="F2884">
        <v>1</v>
      </c>
      <c r="G2884" t="s">
        <v>1175</v>
      </c>
      <c r="H2884">
        <v>0.373254589348336</v>
      </c>
      <c r="I2884" t="s">
        <v>1176</v>
      </c>
    </row>
    <row r="2885" spans="1:9" x14ac:dyDescent="0.25">
      <c r="A2885" t="s">
        <v>1359</v>
      </c>
      <c r="B2885" t="s">
        <v>2086</v>
      </c>
      <c r="C2885" t="s">
        <v>1171</v>
      </c>
      <c r="D2885" t="s">
        <v>1171</v>
      </c>
      <c r="E2885">
        <v>1</v>
      </c>
      <c r="F2885">
        <v>1</v>
      </c>
      <c r="G2885" t="s">
        <v>1178</v>
      </c>
      <c r="H2885">
        <v>0.11377200061510399</v>
      </c>
      <c r="I2885" t="s">
        <v>1179</v>
      </c>
    </row>
    <row r="2886" spans="1:9" x14ac:dyDescent="0.25">
      <c r="A2886" t="s">
        <v>1360</v>
      </c>
      <c r="B2886" t="s">
        <v>2086</v>
      </c>
      <c r="C2886" t="s">
        <v>1171</v>
      </c>
      <c r="D2886" t="s">
        <v>1171</v>
      </c>
      <c r="E2886">
        <v>1</v>
      </c>
      <c r="F2886">
        <v>1</v>
      </c>
      <c r="G2886" t="s">
        <v>1172</v>
      </c>
      <c r="H2886">
        <v>0.51297341003656005</v>
      </c>
      <c r="I2886" t="s">
        <v>1173</v>
      </c>
    </row>
    <row r="2887" spans="1:9" x14ac:dyDescent="0.25">
      <c r="A2887" t="s">
        <v>1361</v>
      </c>
      <c r="B2887" t="s">
        <v>2086</v>
      </c>
      <c r="C2887" t="s">
        <v>1171</v>
      </c>
      <c r="D2887" t="s">
        <v>1171</v>
      </c>
      <c r="E2887">
        <v>1</v>
      </c>
      <c r="F2887">
        <v>1</v>
      </c>
      <c r="G2887" t="s">
        <v>1175</v>
      </c>
      <c r="H2887">
        <v>0.373254589348336</v>
      </c>
      <c r="I2887" t="s">
        <v>1176</v>
      </c>
    </row>
    <row r="2888" spans="1:9" x14ac:dyDescent="0.25">
      <c r="A2888" t="s">
        <v>1362</v>
      </c>
      <c r="B2888" t="s">
        <v>2086</v>
      </c>
      <c r="C2888" t="s">
        <v>1171</v>
      </c>
      <c r="D2888" t="s">
        <v>1171</v>
      </c>
      <c r="E2888">
        <v>1</v>
      </c>
      <c r="F2888">
        <v>1</v>
      </c>
      <c r="G2888" t="s">
        <v>1178</v>
      </c>
      <c r="H2888">
        <v>0.11377200061510399</v>
      </c>
      <c r="I2888" t="s">
        <v>1179</v>
      </c>
    </row>
    <row r="2889" spans="1:9" x14ac:dyDescent="0.25">
      <c r="A2889" t="s">
        <v>1363</v>
      </c>
      <c r="B2889" t="s">
        <v>2086</v>
      </c>
      <c r="C2889" t="s">
        <v>1171</v>
      </c>
      <c r="D2889" t="s">
        <v>1171</v>
      </c>
      <c r="E2889">
        <v>1</v>
      </c>
      <c r="F2889">
        <v>1</v>
      </c>
      <c r="G2889" t="s">
        <v>1172</v>
      </c>
      <c r="H2889">
        <v>0.51297341003656005</v>
      </c>
      <c r="I2889" t="s">
        <v>1173</v>
      </c>
    </row>
    <row r="2890" spans="1:9" x14ac:dyDescent="0.25">
      <c r="A2890" t="s">
        <v>1364</v>
      </c>
      <c r="B2890" t="s">
        <v>2086</v>
      </c>
      <c r="C2890" t="s">
        <v>1171</v>
      </c>
      <c r="D2890" t="s">
        <v>1171</v>
      </c>
      <c r="E2890">
        <v>1</v>
      </c>
      <c r="F2890">
        <v>1</v>
      </c>
      <c r="G2890" t="s">
        <v>1175</v>
      </c>
      <c r="H2890">
        <v>0.373254589348336</v>
      </c>
      <c r="I2890" t="s">
        <v>1176</v>
      </c>
    </row>
    <row r="2891" spans="1:9" x14ac:dyDescent="0.25">
      <c r="A2891" t="s">
        <v>1365</v>
      </c>
      <c r="B2891" t="s">
        <v>2086</v>
      </c>
      <c r="C2891" t="s">
        <v>1171</v>
      </c>
      <c r="D2891" t="s">
        <v>1171</v>
      </c>
      <c r="E2891">
        <v>1</v>
      </c>
      <c r="F2891">
        <v>1</v>
      </c>
      <c r="G2891" t="s">
        <v>1178</v>
      </c>
      <c r="H2891">
        <v>0.11377200061510399</v>
      </c>
      <c r="I2891" t="s">
        <v>1179</v>
      </c>
    </row>
    <row r="2892" spans="1:9" x14ac:dyDescent="0.25">
      <c r="A2892" t="s">
        <v>1366</v>
      </c>
      <c r="B2892" t="s">
        <v>2086</v>
      </c>
      <c r="C2892" t="s">
        <v>1171</v>
      </c>
      <c r="D2892" t="s">
        <v>1171</v>
      </c>
      <c r="E2892">
        <v>1</v>
      </c>
      <c r="F2892">
        <v>1</v>
      </c>
      <c r="G2892" t="s">
        <v>1172</v>
      </c>
      <c r="H2892">
        <v>0.51297341003656005</v>
      </c>
      <c r="I2892" t="s">
        <v>1173</v>
      </c>
    </row>
    <row r="2893" spans="1:9" x14ac:dyDescent="0.25">
      <c r="A2893" t="s">
        <v>1367</v>
      </c>
      <c r="B2893" t="s">
        <v>2086</v>
      </c>
      <c r="C2893" t="s">
        <v>1171</v>
      </c>
      <c r="D2893" t="s">
        <v>1171</v>
      </c>
      <c r="E2893">
        <v>1</v>
      </c>
      <c r="F2893">
        <v>1</v>
      </c>
      <c r="G2893" t="s">
        <v>1175</v>
      </c>
      <c r="H2893">
        <v>0.373254589348336</v>
      </c>
      <c r="I2893" t="s">
        <v>1176</v>
      </c>
    </row>
    <row r="2894" spans="1:9" x14ac:dyDescent="0.25">
      <c r="A2894" t="s">
        <v>1368</v>
      </c>
      <c r="B2894" t="s">
        <v>2086</v>
      </c>
      <c r="C2894" t="s">
        <v>1171</v>
      </c>
      <c r="D2894" t="s">
        <v>1171</v>
      </c>
      <c r="E2894">
        <v>1</v>
      </c>
      <c r="F2894">
        <v>1</v>
      </c>
      <c r="G2894" t="s">
        <v>1178</v>
      </c>
      <c r="H2894">
        <v>0.11377200061510399</v>
      </c>
      <c r="I2894" t="s">
        <v>1179</v>
      </c>
    </row>
    <row r="2895" spans="1:9" x14ac:dyDescent="0.25">
      <c r="A2895" t="s">
        <v>1369</v>
      </c>
      <c r="B2895" t="s">
        <v>2086</v>
      </c>
      <c r="C2895" t="s">
        <v>1171</v>
      </c>
      <c r="D2895" t="s">
        <v>1171</v>
      </c>
      <c r="E2895">
        <v>1</v>
      </c>
      <c r="F2895">
        <v>1</v>
      </c>
      <c r="G2895" t="s">
        <v>1172</v>
      </c>
      <c r="H2895">
        <v>0.51297341003656005</v>
      </c>
      <c r="I2895" t="s">
        <v>1173</v>
      </c>
    </row>
    <row r="2896" spans="1:9" x14ac:dyDescent="0.25">
      <c r="A2896" t="s">
        <v>1370</v>
      </c>
      <c r="B2896" t="s">
        <v>2086</v>
      </c>
      <c r="C2896" t="s">
        <v>1171</v>
      </c>
      <c r="D2896" t="s">
        <v>1171</v>
      </c>
      <c r="E2896">
        <v>1</v>
      </c>
      <c r="F2896">
        <v>1</v>
      </c>
      <c r="G2896" t="s">
        <v>1175</v>
      </c>
      <c r="H2896">
        <v>0.373254589348336</v>
      </c>
      <c r="I2896" t="s">
        <v>1176</v>
      </c>
    </row>
    <row r="2897" spans="1:9" x14ac:dyDescent="0.25">
      <c r="A2897" t="s">
        <v>1371</v>
      </c>
      <c r="B2897" t="s">
        <v>2086</v>
      </c>
      <c r="C2897" t="s">
        <v>1171</v>
      </c>
      <c r="D2897" t="s">
        <v>1171</v>
      </c>
      <c r="E2897">
        <v>1</v>
      </c>
      <c r="F2897">
        <v>1</v>
      </c>
      <c r="G2897" t="s">
        <v>1178</v>
      </c>
      <c r="H2897">
        <v>0.11377200061510399</v>
      </c>
      <c r="I2897" t="s">
        <v>1179</v>
      </c>
    </row>
    <row r="2898" spans="1:9" x14ac:dyDescent="0.25">
      <c r="A2898" t="s">
        <v>1372</v>
      </c>
      <c r="B2898" t="s">
        <v>2086</v>
      </c>
      <c r="C2898" t="s">
        <v>1171</v>
      </c>
      <c r="D2898" t="s">
        <v>1171</v>
      </c>
      <c r="E2898">
        <v>1</v>
      </c>
      <c r="F2898">
        <v>1</v>
      </c>
      <c r="G2898" t="s">
        <v>1172</v>
      </c>
      <c r="H2898">
        <v>0.51297341003656005</v>
      </c>
      <c r="I2898" t="s">
        <v>1173</v>
      </c>
    </row>
    <row r="2899" spans="1:9" x14ac:dyDescent="0.25">
      <c r="A2899" t="s">
        <v>1373</v>
      </c>
      <c r="B2899" t="s">
        <v>2086</v>
      </c>
      <c r="C2899" t="s">
        <v>1171</v>
      </c>
      <c r="D2899" t="s">
        <v>1171</v>
      </c>
      <c r="E2899">
        <v>1</v>
      </c>
      <c r="F2899">
        <v>1</v>
      </c>
      <c r="G2899" t="s">
        <v>1175</v>
      </c>
      <c r="H2899">
        <v>0.373254589348336</v>
      </c>
      <c r="I2899" t="s">
        <v>1176</v>
      </c>
    </row>
    <row r="2900" spans="1:9" x14ac:dyDescent="0.25">
      <c r="A2900" t="s">
        <v>1374</v>
      </c>
      <c r="B2900" t="s">
        <v>2086</v>
      </c>
      <c r="C2900" t="s">
        <v>1171</v>
      </c>
      <c r="D2900" t="s">
        <v>1171</v>
      </c>
      <c r="E2900">
        <v>1</v>
      </c>
      <c r="F2900">
        <v>1</v>
      </c>
      <c r="G2900" t="s">
        <v>1178</v>
      </c>
      <c r="H2900">
        <v>0.11377200061510399</v>
      </c>
      <c r="I2900" t="s">
        <v>1179</v>
      </c>
    </row>
    <row r="2901" spans="1:9" x14ac:dyDescent="0.25">
      <c r="A2901" t="s">
        <v>1375</v>
      </c>
      <c r="B2901" t="s">
        <v>2086</v>
      </c>
      <c r="C2901" t="s">
        <v>1171</v>
      </c>
      <c r="D2901" t="s">
        <v>1171</v>
      </c>
      <c r="E2901">
        <v>1</v>
      </c>
      <c r="F2901">
        <v>1</v>
      </c>
      <c r="G2901" t="s">
        <v>1172</v>
      </c>
      <c r="H2901">
        <v>0.51297341003656005</v>
      </c>
      <c r="I2901" t="s">
        <v>1173</v>
      </c>
    </row>
    <row r="2902" spans="1:9" x14ac:dyDescent="0.25">
      <c r="A2902" t="s">
        <v>1376</v>
      </c>
      <c r="B2902" t="s">
        <v>2086</v>
      </c>
      <c r="C2902" t="s">
        <v>1171</v>
      </c>
      <c r="D2902" t="s">
        <v>1171</v>
      </c>
      <c r="E2902">
        <v>1</v>
      </c>
      <c r="F2902">
        <v>1</v>
      </c>
      <c r="G2902" t="s">
        <v>1175</v>
      </c>
      <c r="H2902">
        <v>0.373254589348336</v>
      </c>
      <c r="I2902" t="s">
        <v>1176</v>
      </c>
    </row>
    <row r="2903" spans="1:9" x14ac:dyDescent="0.25">
      <c r="A2903" t="s">
        <v>1377</v>
      </c>
      <c r="B2903" t="s">
        <v>2086</v>
      </c>
      <c r="C2903" t="s">
        <v>1171</v>
      </c>
      <c r="D2903" t="s">
        <v>1171</v>
      </c>
      <c r="E2903">
        <v>1</v>
      </c>
      <c r="F2903">
        <v>1</v>
      </c>
      <c r="G2903" t="s">
        <v>1178</v>
      </c>
      <c r="H2903">
        <v>0.11377200061510399</v>
      </c>
      <c r="I2903" t="s">
        <v>1179</v>
      </c>
    </row>
    <row r="2904" spans="1:9" x14ac:dyDescent="0.25">
      <c r="A2904" t="s">
        <v>1378</v>
      </c>
      <c r="B2904" t="s">
        <v>2086</v>
      </c>
      <c r="C2904" t="s">
        <v>1171</v>
      </c>
      <c r="D2904" t="s">
        <v>1171</v>
      </c>
      <c r="E2904">
        <v>1</v>
      </c>
      <c r="F2904">
        <v>1</v>
      </c>
      <c r="G2904" t="s">
        <v>1172</v>
      </c>
      <c r="H2904">
        <v>0.51297341003656005</v>
      </c>
      <c r="I2904" t="s">
        <v>1173</v>
      </c>
    </row>
    <row r="2905" spans="1:9" x14ac:dyDescent="0.25">
      <c r="A2905" t="s">
        <v>1379</v>
      </c>
      <c r="B2905" t="s">
        <v>2086</v>
      </c>
      <c r="C2905" t="s">
        <v>1171</v>
      </c>
      <c r="D2905" t="s">
        <v>1171</v>
      </c>
      <c r="E2905">
        <v>1</v>
      </c>
      <c r="F2905">
        <v>1</v>
      </c>
      <c r="G2905" t="s">
        <v>1175</v>
      </c>
      <c r="H2905">
        <v>0.373254589348336</v>
      </c>
      <c r="I2905" t="s">
        <v>1176</v>
      </c>
    </row>
    <row r="2906" spans="1:9" x14ac:dyDescent="0.25">
      <c r="A2906" t="s">
        <v>1380</v>
      </c>
      <c r="B2906" t="s">
        <v>2086</v>
      </c>
      <c r="C2906" t="s">
        <v>1171</v>
      </c>
      <c r="D2906" t="s">
        <v>1171</v>
      </c>
      <c r="E2906">
        <v>1</v>
      </c>
      <c r="F2906">
        <v>1</v>
      </c>
      <c r="G2906" t="s">
        <v>1178</v>
      </c>
      <c r="H2906">
        <v>0.11377200061510399</v>
      </c>
      <c r="I2906" t="s">
        <v>1179</v>
      </c>
    </row>
    <row r="2907" spans="1:9" x14ac:dyDescent="0.25">
      <c r="A2907" t="s">
        <v>1381</v>
      </c>
      <c r="B2907" t="s">
        <v>2086</v>
      </c>
      <c r="C2907" t="s">
        <v>1171</v>
      </c>
      <c r="D2907" t="s">
        <v>1171</v>
      </c>
      <c r="E2907">
        <v>1</v>
      </c>
      <c r="F2907">
        <v>1</v>
      </c>
      <c r="G2907" t="s">
        <v>1172</v>
      </c>
      <c r="H2907">
        <v>0.51297341003656005</v>
      </c>
      <c r="I2907" t="s">
        <v>1173</v>
      </c>
    </row>
    <row r="2908" spans="1:9" x14ac:dyDescent="0.25">
      <c r="A2908" t="s">
        <v>1382</v>
      </c>
      <c r="B2908" t="s">
        <v>2086</v>
      </c>
      <c r="C2908" t="s">
        <v>1171</v>
      </c>
      <c r="D2908" t="s">
        <v>1171</v>
      </c>
      <c r="E2908">
        <v>1</v>
      </c>
      <c r="F2908">
        <v>1</v>
      </c>
      <c r="G2908" t="s">
        <v>1175</v>
      </c>
      <c r="H2908">
        <v>0.373254589348336</v>
      </c>
      <c r="I2908" t="s">
        <v>1176</v>
      </c>
    </row>
    <row r="2909" spans="1:9" x14ac:dyDescent="0.25">
      <c r="A2909" t="s">
        <v>1383</v>
      </c>
      <c r="B2909" t="s">
        <v>2086</v>
      </c>
      <c r="C2909" t="s">
        <v>1171</v>
      </c>
      <c r="D2909" t="s">
        <v>1171</v>
      </c>
      <c r="E2909">
        <v>1</v>
      </c>
      <c r="F2909">
        <v>1</v>
      </c>
      <c r="G2909" t="s">
        <v>1178</v>
      </c>
      <c r="H2909">
        <v>0.11377200061510399</v>
      </c>
      <c r="I2909" t="s">
        <v>1179</v>
      </c>
    </row>
    <row r="2910" spans="1:9" x14ac:dyDescent="0.25">
      <c r="A2910" t="s">
        <v>1384</v>
      </c>
      <c r="B2910" t="s">
        <v>2086</v>
      </c>
      <c r="C2910" t="s">
        <v>1171</v>
      </c>
      <c r="D2910" t="s">
        <v>1171</v>
      </c>
      <c r="E2910">
        <v>1</v>
      </c>
      <c r="F2910">
        <v>1</v>
      </c>
      <c r="G2910" t="s">
        <v>1172</v>
      </c>
      <c r="H2910">
        <v>0.51297341003656005</v>
      </c>
      <c r="I2910" t="s">
        <v>1173</v>
      </c>
    </row>
    <row r="2911" spans="1:9" x14ac:dyDescent="0.25">
      <c r="A2911" t="s">
        <v>1385</v>
      </c>
      <c r="B2911" t="s">
        <v>2086</v>
      </c>
      <c r="C2911" t="s">
        <v>1171</v>
      </c>
      <c r="D2911" t="s">
        <v>1171</v>
      </c>
      <c r="E2911">
        <v>1</v>
      </c>
      <c r="F2911">
        <v>1</v>
      </c>
      <c r="G2911" t="s">
        <v>1175</v>
      </c>
      <c r="H2911">
        <v>0.373254589348336</v>
      </c>
      <c r="I2911" t="s">
        <v>1176</v>
      </c>
    </row>
    <row r="2912" spans="1:9" x14ac:dyDescent="0.25">
      <c r="A2912" t="s">
        <v>1386</v>
      </c>
      <c r="B2912" t="s">
        <v>2086</v>
      </c>
      <c r="C2912" t="s">
        <v>1171</v>
      </c>
      <c r="D2912" t="s">
        <v>1171</v>
      </c>
      <c r="E2912">
        <v>1</v>
      </c>
      <c r="F2912">
        <v>1</v>
      </c>
      <c r="G2912" t="s">
        <v>1178</v>
      </c>
      <c r="H2912">
        <v>0.11377200061510399</v>
      </c>
      <c r="I2912" t="s">
        <v>1179</v>
      </c>
    </row>
    <row r="2913" spans="1:9" x14ac:dyDescent="0.25">
      <c r="A2913" t="s">
        <v>1387</v>
      </c>
      <c r="B2913" t="s">
        <v>2086</v>
      </c>
      <c r="C2913" t="s">
        <v>1171</v>
      </c>
      <c r="D2913" t="s">
        <v>1171</v>
      </c>
      <c r="E2913">
        <v>1</v>
      </c>
      <c r="F2913">
        <v>1</v>
      </c>
      <c r="G2913" t="s">
        <v>1172</v>
      </c>
      <c r="H2913">
        <v>0.51297341003656005</v>
      </c>
      <c r="I2913" t="s">
        <v>1173</v>
      </c>
    </row>
    <row r="2914" spans="1:9" x14ac:dyDescent="0.25">
      <c r="A2914" t="s">
        <v>1388</v>
      </c>
      <c r="B2914" t="s">
        <v>2086</v>
      </c>
      <c r="C2914" t="s">
        <v>1171</v>
      </c>
      <c r="D2914" t="s">
        <v>1171</v>
      </c>
      <c r="E2914">
        <v>1</v>
      </c>
      <c r="F2914">
        <v>1</v>
      </c>
      <c r="G2914" t="s">
        <v>1175</v>
      </c>
      <c r="H2914">
        <v>0.373254589348336</v>
      </c>
      <c r="I2914" t="s">
        <v>1176</v>
      </c>
    </row>
    <row r="2915" spans="1:9" x14ac:dyDescent="0.25">
      <c r="A2915" t="s">
        <v>1389</v>
      </c>
      <c r="B2915" t="s">
        <v>2086</v>
      </c>
      <c r="C2915" t="s">
        <v>1171</v>
      </c>
      <c r="D2915" t="s">
        <v>1171</v>
      </c>
      <c r="E2915">
        <v>1</v>
      </c>
      <c r="F2915">
        <v>1</v>
      </c>
      <c r="G2915" t="s">
        <v>1178</v>
      </c>
      <c r="H2915">
        <v>0.11377200061510399</v>
      </c>
      <c r="I2915" t="s">
        <v>1179</v>
      </c>
    </row>
    <row r="2916" spans="1:9" x14ac:dyDescent="0.25">
      <c r="A2916" t="s">
        <v>1390</v>
      </c>
      <c r="B2916" t="s">
        <v>2086</v>
      </c>
      <c r="C2916" t="s">
        <v>1171</v>
      </c>
      <c r="D2916" t="s">
        <v>1171</v>
      </c>
      <c r="E2916">
        <v>1</v>
      </c>
      <c r="F2916">
        <v>1</v>
      </c>
      <c r="G2916" t="s">
        <v>1172</v>
      </c>
      <c r="H2916">
        <v>0.51297341003656005</v>
      </c>
      <c r="I2916" t="s">
        <v>1173</v>
      </c>
    </row>
    <row r="2917" spans="1:9" x14ac:dyDescent="0.25">
      <c r="A2917" t="s">
        <v>1391</v>
      </c>
      <c r="B2917" t="s">
        <v>2086</v>
      </c>
      <c r="C2917" t="s">
        <v>1171</v>
      </c>
      <c r="D2917" t="s">
        <v>1171</v>
      </c>
      <c r="E2917">
        <v>1</v>
      </c>
      <c r="F2917">
        <v>1</v>
      </c>
      <c r="G2917" t="s">
        <v>1175</v>
      </c>
      <c r="H2917">
        <v>0.373254589348336</v>
      </c>
      <c r="I2917" t="s">
        <v>1176</v>
      </c>
    </row>
    <row r="2918" spans="1:9" x14ac:dyDescent="0.25">
      <c r="A2918" t="s">
        <v>1392</v>
      </c>
      <c r="B2918" t="s">
        <v>2086</v>
      </c>
      <c r="C2918" t="s">
        <v>1171</v>
      </c>
      <c r="D2918" t="s">
        <v>1171</v>
      </c>
      <c r="E2918">
        <v>1</v>
      </c>
      <c r="F2918">
        <v>1</v>
      </c>
      <c r="G2918" t="s">
        <v>1178</v>
      </c>
      <c r="H2918">
        <v>0.11377200061510399</v>
      </c>
      <c r="I2918" t="s">
        <v>1179</v>
      </c>
    </row>
    <row r="2919" spans="1:9" x14ac:dyDescent="0.25">
      <c r="A2919" t="s">
        <v>1393</v>
      </c>
      <c r="B2919" t="s">
        <v>2086</v>
      </c>
      <c r="C2919" t="s">
        <v>1171</v>
      </c>
      <c r="D2919" t="s">
        <v>1171</v>
      </c>
      <c r="E2919">
        <v>1</v>
      </c>
      <c r="F2919">
        <v>1</v>
      </c>
      <c r="G2919" t="s">
        <v>1172</v>
      </c>
      <c r="H2919">
        <v>0.51297341003656005</v>
      </c>
      <c r="I2919" t="s">
        <v>1173</v>
      </c>
    </row>
    <row r="2920" spans="1:9" x14ac:dyDescent="0.25">
      <c r="A2920" t="s">
        <v>1394</v>
      </c>
      <c r="B2920" t="s">
        <v>2086</v>
      </c>
      <c r="C2920" t="s">
        <v>1171</v>
      </c>
      <c r="D2920" t="s">
        <v>1171</v>
      </c>
      <c r="E2920">
        <v>1</v>
      </c>
      <c r="F2920">
        <v>1</v>
      </c>
      <c r="G2920" t="s">
        <v>1175</v>
      </c>
      <c r="H2920">
        <v>0.373254589348336</v>
      </c>
      <c r="I2920" t="s">
        <v>1176</v>
      </c>
    </row>
    <row r="2921" spans="1:9" x14ac:dyDescent="0.25">
      <c r="A2921" t="s">
        <v>1395</v>
      </c>
      <c r="B2921" t="s">
        <v>2086</v>
      </c>
      <c r="C2921" t="s">
        <v>1171</v>
      </c>
      <c r="D2921" t="s">
        <v>1171</v>
      </c>
      <c r="E2921">
        <v>1</v>
      </c>
      <c r="F2921">
        <v>1</v>
      </c>
      <c r="G2921" t="s">
        <v>1178</v>
      </c>
      <c r="H2921">
        <v>0.11377200061510399</v>
      </c>
      <c r="I2921" t="s">
        <v>1179</v>
      </c>
    </row>
    <row r="2922" spans="1:9" x14ac:dyDescent="0.25">
      <c r="A2922" t="s">
        <v>1396</v>
      </c>
      <c r="B2922" t="s">
        <v>2086</v>
      </c>
      <c r="C2922" t="s">
        <v>1171</v>
      </c>
      <c r="D2922" t="s">
        <v>1171</v>
      </c>
      <c r="E2922">
        <v>1</v>
      </c>
      <c r="F2922">
        <v>1</v>
      </c>
      <c r="G2922" t="s">
        <v>1172</v>
      </c>
      <c r="H2922">
        <v>0.51297341003656005</v>
      </c>
      <c r="I2922" t="s">
        <v>1173</v>
      </c>
    </row>
    <row r="2923" spans="1:9" x14ac:dyDescent="0.25">
      <c r="A2923" t="s">
        <v>1397</v>
      </c>
      <c r="B2923" t="s">
        <v>2086</v>
      </c>
      <c r="C2923" t="s">
        <v>1171</v>
      </c>
      <c r="D2923" t="s">
        <v>1171</v>
      </c>
      <c r="E2923">
        <v>1</v>
      </c>
      <c r="F2923">
        <v>1</v>
      </c>
      <c r="G2923" t="s">
        <v>1175</v>
      </c>
      <c r="H2923">
        <v>0.373254589348336</v>
      </c>
      <c r="I2923" t="s">
        <v>1176</v>
      </c>
    </row>
    <row r="2924" spans="1:9" x14ac:dyDescent="0.25">
      <c r="A2924" t="s">
        <v>1398</v>
      </c>
      <c r="B2924" t="s">
        <v>2086</v>
      </c>
      <c r="C2924" t="s">
        <v>1171</v>
      </c>
      <c r="D2924" t="s">
        <v>1171</v>
      </c>
      <c r="E2924">
        <v>1</v>
      </c>
      <c r="F2924">
        <v>1</v>
      </c>
      <c r="G2924" t="s">
        <v>1178</v>
      </c>
      <c r="H2924">
        <v>0.11377200061510399</v>
      </c>
      <c r="I2924" t="s">
        <v>1179</v>
      </c>
    </row>
    <row r="2925" spans="1:9" x14ac:dyDescent="0.25">
      <c r="A2925" t="s">
        <v>1399</v>
      </c>
      <c r="B2925" t="s">
        <v>2086</v>
      </c>
      <c r="C2925" t="s">
        <v>1171</v>
      </c>
      <c r="D2925" t="s">
        <v>1171</v>
      </c>
      <c r="E2925">
        <v>1</v>
      </c>
      <c r="F2925">
        <v>1</v>
      </c>
      <c r="G2925" t="s">
        <v>1172</v>
      </c>
      <c r="H2925">
        <v>0.51297341003656005</v>
      </c>
      <c r="I2925" t="s">
        <v>1173</v>
      </c>
    </row>
    <row r="2926" spans="1:9" x14ac:dyDescent="0.25">
      <c r="A2926" t="s">
        <v>1400</v>
      </c>
      <c r="B2926" t="s">
        <v>2086</v>
      </c>
      <c r="C2926" t="s">
        <v>1171</v>
      </c>
      <c r="D2926" t="s">
        <v>1171</v>
      </c>
      <c r="E2926">
        <v>1</v>
      </c>
      <c r="F2926">
        <v>1</v>
      </c>
      <c r="G2926" t="s">
        <v>1175</v>
      </c>
      <c r="H2926">
        <v>0.373254589348336</v>
      </c>
      <c r="I2926" t="s">
        <v>1176</v>
      </c>
    </row>
    <row r="2927" spans="1:9" x14ac:dyDescent="0.25">
      <c r="A2927" t="s">
        <v>1401</v>
      </c>
      <c r="B2927" t="s">
        <v>2086</v>
      </c>
      <c r="C2927" t="s">
        <v>1171</v>
      </c>
      <c r="D2927" t="s">
        <v>1171</v>
      </c>
      <c r="E2927">
        <v>1</v>
      </c>
      <c r="F2927">
        <v>1</v>
      </c>
      <c r="G2927" t="s">
        <v>1178</v>
      </c>
      <c r="H2927">
        <v>0.11377200061510399</v>
      </c>
      <c r="I2927" t="s">
        <v>1179</v>
      </c>
    </row>
    <row r="2928" spans="1:9" x14ac:dyDescent="0.25">
      <c r="A2928" t="s">
        <v>1402</v>
      </c>
      <c r="B2928" t="s">
        <v>2086</v>
      </c>
      <c r="C2928" t="s">
        <v>1171</v>
      </c>
      <c r="D2928" t="s">
        <v>1171</v>
      </c>
      <c r="E2928">
        <v>1</v>
      </c>
      <c r="F2928">
        <v>1</v>
      </c>
      <c r="G2928" t="s">
        <v>1172</v>
      </c>
      <c r="H2928">
        <v>0.51297341003656005</v>
      </c>
      <c r="I2928" t="s">
        <v>1173</v>
      </c>
    </row>
    <row r="2929" spans="1:9" x14ac:dyDescent="0.25">
      <c r="A2929" t="s">
        <v>1403</v>
      </c>
      <c r="B2929" t="s">
        <v>2086</v>
      </c>
      <c r="C2929" t="s">
        <v>1171</v>
      </c>
      <c r="D2929" t="s">
        <v>1171</v>
      </c>
      <c r="E2929">
        <v>1</v>
      </c>
      <c r="F2929">
        <v>1</v>
      </c>
      <c r="G2929" t="s">
        <v>1175</v>
      </c>
      <c r="H2929">
        <v>0.373254589348336</v>
      </c>
      <c r="I2929" t="s">
        <v>1176</v>
      </c>
    </row>
    <row r="2930" spans="1:9" x14ac:dyDescent="0.25">
      <c r="A2930" t="s">
        <v>1404</v>
      </c>
      <c r="B2930" t="s">
        <v>2086</v>
      </c>
      <c r="C2930" t="s">
        <v>1171</v>
      </c>
      <c r="D2930" t="s">
        <v>1171</v>
      </c>
      <c r="E2930">
        <v>1</v>
      </c>
      <c r="F2930">
        <v>1</v>
      </c>
      <c r="G2930" t="s">
        <v>1178</v>
      </c>
      <c r="H2930">
        <v>0.11377200061510399</v>
      </c>
      <c r="I2930" t="s">
        <v>1179</v>
      </c>
    </row>
    <row r="2931" spans="1:9" x14ac:dyDescent="0.25">
      <c r="A2931" t="s">
        <v>1405</v>
      </c>
      <c r="B2931" t="s">
        <v>2086</v>
      </c>
      <c r="C2931" t="s">
        <v>1171</v>
      </c>
      <c r="D2931" t="s">
        <v>1171</v>
      </c>
      <c r="E2931">
        <v>1</v>
      </c>
      <c r="F2931">
        <v>1</v>
      </c>
      <c r="G2931" t="s">
        <v>1172</v>
      </c>
      <c r="H2931">
        <v>0.51297341003656005</v>
      </c>
      <c r="I2931" t="s">
        <v>1173</v>
      </c>
    </row>
    <row r="2932" spans="1:9" x14ac:dyDescent="0.25">
      <c r="A2932" t="s">
        <v>1406</v>
      </c>
      <c r="B2932" t="s">
        <v>2086</v>
      </c>
      <c r="C2932" t="s">
        <v>1171</v>
      </c>
      <c r="D2932" t="s">
        <v>1171</v>
      </c>
      <c r="E2932">
        <v>1</v>
      </c>
      <c r="F2932">
        <v>1</v>
      </c>
      <c r="G2932" t="s">
        <v>1175</v>
      </c>
      <c r="H2932">
        <v>0.373254589348336</v>
      </c>
      <c r="I2932" t="s">
        <v>1176</v>
      </c>
    </row>
    <row r="2933" spans="1:9" x14ac:dyDescent="0.25">
      <c r="A2933" t="s">
        <v>1407</v>
      </c>
      <c r="B2933" t="s">
        <v>2086</v>
      </c>
      <c r="C2933" t="s">
        <v>1171</v>
      </c>
      <c r="D2933" t="s">
        <v>1171</v>
      </c>
      <c r="E2933">
        <v>1</v>
      </c>
      <c r="F2933">
        <v>1</v>
      </c>
      <c r="G2933" t="s">
        <v>1178</v>
      </c>
      <c r="H2933">
        <v>0.11377200061510399</v>
      </c>
      <c r="I2933" t="s">
        <v>1179</v>
      </c>
    </row>
    <row r="2934" spans="1:9" x14ac:dyDescent="0.25">
      <c r="A2934" t="s">
        <v>1408</v>
      </c>
      <c r="B2934" t="s">
        <v>2086</v>
      </c>
      <c r="C2934" t="s">
        <v>1171</v>
      </c>
      <c r="D2934" t="s">
        <v>1171</v>
      </c>
      <c r="E2934">
        <v>1</v>
      </c>
      <c r="F2934">
        <v>1</v>
      </c>
      <c r="G2934" t="s">
        <v>1172</v>
      </c>
      <c r="H2934">
        <v>0.51297341003656005</v>
      </c>
      <c r="I2934" t="s">
        <v>1173</v>
      </c>
    </row>
    <row r="2935" spans="1:9" x14ac:dyDescent="0.25">
      <c r="A2935" t="s">
        <v>1409</v>
      </c>
      <c r="B2935" t="s">
        <v>2086</v>
      </c>
      <c r="C2935" t="s">
        <v>1171</v>
      </c>
      <c r="D2935" t="s">
        <v>1171</v>
      </c>
      <c r="E2935">
        <v>1</v>
      </c>
      <c r="F2935">
        <v>1</v>
      </c>
      <c r="G2935" t="s">
        <v>1175</v>
      </c>
      <c r="H2935">
        <v>0.373254589348336</v>
      </c>
      <c r="I2935" t="s">
        <v>1176</v>
      </c>
    </row>
    <row r="2936" spans="1:9" x14ac:dyDescent="0.25">
      <c r="A2936" t="s">
        <v>1410</v>
      </c>
      <c r="B2936" t="s">
        <v>2086</v>
      </c>
      <c r="C2936" t="s">
        <v>1171</v>
      </c>
      <c r="D2936" t="s">
        <v>1171</v>
      </c>
      <c r="E2936">
        <v>1</v>
      </c>
      <c r="F2936">
        <v>1</v>
      </c>
      <c r="G2936" t="s">
        <v>1178</v>
      </c>
      <c r="H2936">
        <v>0.11377200061510399</v>
      </c>
      <c r="I2936" t="s">
        <v>1179</v>
      </c>
    </row>
    <row r="2937" spans="1:9" x14ac:dyDescent="0.25">
      <c r="A2937" t="s">
        <v>1411</v>
      </c>
      <c r="B2937" t="s">
        <v>2086</v>
      </c>
      <c r="C2937" t="s">
        <v>1171</v>
      </c>
      <c r="D2937" t="s">
        <v>1171</v>
      </c>
      <c r="E2937">
        <v>1</v>
      </c>
      <c r="F2937">
        <v>1</v>
      </c>
      <c r="G2937" t="s">
        <v>1172</v>
      </c>
      <c r="H2937">
        <v>0.51297341003656005</v>
      </c>
      <c r="I2937" t="s">
        <v>1173</v>
      </c>
    </row>
    <row r="2938" spans="1:9" x14ac:dyDescent="0.25">
      <c r="A2938" t="s">
        <v>1412</v>
      </c>
      <c r="B2938" t="s">
        <v>2086</v>
      </c>
      <c r="C2938" t="s">
        <v>1171</v>
      </c>
      <c r="D2938" t="s">
        <v>1171</v>
      </c>
      <c r="E2938">
        <v>1</v>
      </c>
      <c r="F2938">
        <v>1</v>
      </c>
      <c r="G2938" t="s">
        <v>1175</v>
      </c>
      <c r="H2938">
        <v>0.373254589348336</v>
      </c>
      <c r="I2938" t="s">
        <v>1176</v>
      </c>
    </row>
    <row r="2939" spans="1:9" x14ac:dyDescent="0.25">
      <c r="A2939" t="s">
        <v>1413</v>
      </c>
      <c r="B2939" t="s">
        <v>2086</v>
      </c>
      <c r="C2939" t="s">
        <v>1171</v>
      </c>
      <c r="D2939" t="s">
        <v>1171</v>
      </c>
      <c r="E2939">
        <v>1</v>
      </c>
      <c r="F2939">
        <v>1</v>
      </c>
      <c r="G2939" t="s">
        <v>1178</v>
      </c>
      <c r="H2939">
        <v>0.11377200061510399</v>
      </c>
      <c r="I2939" t="s">
        <v>1179</v>
      </c>
    </row>
    <row r="2940" spans="1:9" x14ac:dyDescent="0.25">
      <c r="A2940" t="s">
        <v>1414</v>
      </c>
      <c r="B2940" t="s">
        <v>2086</v>
      </c>
      <c r="C2940" t="s">
        <v>1171</v>
      </c>
      <c r="D2940" t="s">
        <v>1171</v>
      </c>
      <c r="E2940">
        <v>1</v>
      </c>
      <c r="F2940">
        <v>1</v>
      </c>
      <c r="G2940" t="s">
        <v>1172</v>
      </c>
      <c r="H2940">
        <v>0.51297341003656005</v>
      </c>
      <c r="I2940" t="s">
        <v>1173</v>
      </c>
    </row>
    <row r="2941" spans="1:9" x14ac:dyDescent="0.25">
      <c r="A2941" t="s">
        <v>1415</v>
      </c>
      <c r="B2941" t="s">
        <v>2086</v>
      </c>
      <c r="C2941" t="s">
        <v>1171</v>
      </c>
      <c r="D2941" t="s">
        <v>1171</v>
      </c>
      <c r="E2941">
        <v>1</v>
      </c>
      <c r="F2941">
        <v>1</v>
      </c>
      <c r="G2941" t="s">
        <v>1175</v>
      </c>
      <c r="H2941">
        <v>0.373254589348336</v>
      </c>
      <c r="I2941" t="s">
        <v>1176</v>
      </c>
    </row>
    <row r="2942" spans="1:9" x14ac:dyDescent="0.25">
      <c r="A2942" t="s">
        <v>1416</v>
      </c>
      <c r="B2942" t="s">
        <v>2086</v>
      </c>
      <c r="C2942" t="s">
        <v>1171</v>
      </c>
      <c r="D2942" t="s">
        <v>1171</v>
      </c>
      <c r="E2942">
        <v>1</v>
      </c>
      <c r="F2942">
        <v>1</v>
      </c>
      <c r="G2942" t="s">
        <v>1178</v>
      </c>
      <c r="H2942">
        <v>0.11377200061510399</v>
      </c>
      <c r="I2942" t="s">
        <v>1179</v>
      </c>
    </row>
    <row r="2943" spans="1:9" x14ac:dyDescent="0.25">
      <c r="A2943" t="s">
        <v>1417</v>
      </c>
      <c r="B2943" t="s">
        <v>2086</v>
      </c>
      <c r="C2943" t="s">
        <v>1171</v>
      </c>
      <c r="D2943" t="s">
        <v>1171</v>
      </c>
      <c r="E2943">
        <v>1</v>
      </c>
      <c r="F2943">
        <v>1</v>
      </c>
      <c r="G2943" t="s">
        <v>1172</v>
      </c>
      <c r="H2943">
        <v>0.51297341003656005</v>
      </c>
      <c r="I2943" t="s">
        <v>1173</v>
      </c>
    </row>
    <row r="2944" spans="1:9" x14ac:dyDescent="0.25">
      <c r="A2944" t="s">
        <v>1418</v>
      </c>
      <c r="B2944" t="s">
        <v>2086</v>
      </c>
      <c r="C2944" t="s">
        <v>1171</v>
      </c>
      <c r="D2944" t="s">
        <v>1171</v>
      </c>
      <c r="E2944">
        <v>1</v>
      </c>
      <c r="F2944">
        <v>1</v>
      </c>
      <c r="G2944" t="s">
        <v>1175</v>
      </c>
      <c r="H2944">
        <v>0.373254589348336</v>
      </c>
      <c r="I2944" t="s">
        <v>1176</v>
      </c>
    </row>
    <row r="2945" spans="1:9" x14ac:dyDescent="0.25">
      <c r="A2945" t="s">
        <v>1419</v>
      </c>
      <c r="B2945" t="s">
        <v>2086</v>
      </c>
      <c r="C2945" t="s">
        <v>1171</v>
      </c>
      <c r="D2945" t="s">
        <v>1171</v>
      </c>
      <c r="E2945">
        <v>1</v>
      </c>
      <c r="F2945">
        <v>1</v>
      </c>
      <c r="G2945" t="s">
        <v>1178</v>
      </c>
      <c r="H2945">
        <v>0.11377200061510399</v>
      </c>
      <c r="I2945" t="s">
        <v>1179</v>
      </c>
    </row>
    <row r="2946" spans="1:9" x14ac:dyDescent="0.25">
      <c r="A2946" t="s">
        <v>1420</v>
      </c>
      <c r="B2946" t="s">
        <v>2086</v>
      </c>
      <c r="C2946" t="s">
        <v>1171</v>
      </c>
      <c r="D2946" t="s">
        <v>1171</v>
      </c>
      <c r="E2946">
        <v>1</v>
      </c>
      <c r="F2946">
        <v>1</v>
      </c>
      <c r="G2946" t="s">
        <v>1172</v>
      </c>
      <c r="H2946">
        <v>0.51297341003656005</v>
      </c>
      <c r="I2946" t="s">
        <v>1173</v>
      </c>
    </row>
    <row r="2947" spans="1:9" x14ac:dyDescent="0.25">
      <c r="A2947" t="s">
        <v>1421</v>
      </c>
      <c r="B2947" t="s">
        <v>2086</v>
      </c>
      <c r="C2947" t="s">
        <v>1171</v>
      </c>
      <c r="D2947" t="s">
        <v>1171</v>
      </c>
      <c r="E2947">
        <v>1</v>
      </c>
      <c r="F2947">
        <v>1</v>
      </c>
      <c r="G2947" t="s">
        <v>1175</v>
      </c>
      <c r="H2947">
        <v>0.373254589348336</v>
      </c>
      <c r="I2947" t="s">
        <v>1176</v>
      </c>
    </row>
    <row r="2948" spans="1:9" x14ac:dyDescent="0.25">
      <c r="A2948" t="s">
        <v>1422</v>
      </c>
      <c r="B2948" t="s">
        <v>2086</v>
      </c>
      <c r="C2948" t="s">
        <v>1171</v>
      </c>
      <c r="D2948" t="s">
        <v>1171</v>
      </c>
      <c r="E2948">
        <v>1</v>
      </c>
      <c r="F2948">
        <v>1</v>
      </c>
      <c r="G2948" t="s">
        <v>1178</v>
      </c>
      <c r="H2948">
        <v>0.11377200061510399</v>
      </c>
      <c r="I2948" t="s">
        <v>1179</v>
      </c>
    </row>
    <row r="2949" spans="1:9" x14ac:dyDescent="0.25">
      <c r="A2949" t="s">
        <v>1423</v>
      </c>
      <c r="B2949" t="s">
        <v>2086</v>
      </c>
      <c r="C2949" t="s">
        <v>1171</v>
      </c>
      <c r="D2949" t="s">
        <v>1171</v>
      </c>
      <c r="E2949">
        <v>1</v>
      </c>
      <c r="F2949">
        <v>1</v>
      </c>
      <c r="G2949" t="s">
        <v>1172</v>
      </c>
      <c r="H2949">
        <v>0.51297341003656005</v>
      </c>
      <c r="I2949" t="s">
        <v>1173</v>
      </c>
    </row>
    <row r="2950" spans="1:9" x14ac:dyDescent="0.25">
      <c r="A2950" t="s">
        <v>1424</v>
      </c>
      <c r="B2950" t="s">
        <v>2086</v>
      </c>
      <c r="C2950" t="s">
        <v>1171</v>
      </c>
      <c r="D2950" t="s">
        <v>1171</v>
      </c>
      <c r="E2950">
        <v>1</v>
      </c>
      <c r="F2950">
        <v>1</v>
      </c>
      <c r="G2950" t="s">
        <v>1175</v>
      </c>
      <c r="H2950">
        <v>0.373254589348336</v>
      </c>
      <c r="I2950" t="s">
        <v>1176</v>
      </c>
    </row>
    <row r="2951" spans="1:9" x14ac:dyDescent="0.25">
      <c r="A2951" t="s">
        <v>1425</v>
      </c>
      <c r="B2951" t="s">
        <v>2086</v>
      </c>
      <c r="C2951" t="s">
        <v>1171</v>
      </c>
      <c r="D2951" t="s">
        <v>1171</v>
      </c>
      <c r="E2951">
        <v>1</v>
      </c>
      <c r="F2951">
        <v>1</v>
      </c>
      <c r="G2951" t="s">
        <v>1178</v>
      </c>
      <c r="H2951">
        <v>0.11377200061510399</v>
      </c>
      <c r="I2951" t="s">
        <v>1179</v>
      </c>
    </row>
    <row r="2952" spans="1:9" x14ac:dyDescent="0.25">
      <c r="A2952" t="s">
        <v>1426</v>
      </c>
      <c r="B2952" t="s">
        <v>2086</v>
      </c>
      <c r="C2952" t="s">
        <v>1171</v>
      </c>
      <c r="D2952" t="s">
        <v>1171</v>
      </c>
      <c r="E2952">
        <v>1</v>
      </c>
      <c r="F2952">
        <v>1</v>
      </c>
      <c r="G2952" t="s">
        <v>1172</v>
      </c>
      <c r="H2952">
        <v>0.51297341003656005</v>
      </c>
      <c r="I2952" t="s">
        <v>1173</v>
      </c>
    </row>
    <row r="2953" spans="1:9" x14ac:dyDescent="0.25">
      <c r="A2953" t="s">
        <v>1427</v>
      </c>
      <c r="B2953" t="s">
        <v>2086</v>
      </c>
      <c r="C2953" t="s">
        <v>1171</v>
      </c>
      <c r="D2953" t="s">
        <v>1171</v>
      </c>
      <c r="E2953">
        <v>1</v>
      </c>
      <c r="F2953">
        <v>1</v>
      </c>
      <c r="G2953" t="s">
        <v>1175</v>
      </c>
      <c r="H2953">
        <v>0.373254589348336</v>
      </c>
      <c r="I2953" t="s">
        <v>1176</v>
      </c>
    </row>
    <row r="2954" spans="1:9" x14ac:dyDescent="0.25">
      <c r="A2954" t="s">
        <v>1428</v>
      </c>
      <c r="B2954" t="s">
        <v>2086</v>
      </c>
      <c r="C2954" t="s">
        <v>1171</v>
      </c>
      <c r="D2954" t="s">
        <v>1171</v>
      </c>
      <c r="E2954">
        <v>1</v>
      </c>
      <c r="F2954">
        <v>1</v>
      </c>
      <c r="G2954" t="s">
        <v>1178</v>
      </c>
      <c r="H2954">
        <v>0.11377200061510399</v>
      </c>
      <c r="I2954" t="s">
        <v>1179</v>
      </c>
    </row>
    <row r="2955" spans="1:9" x14ac:dyDescent="0.25">
      <c r="A2955" t="s">
        <v>1429</v>
      </c>
      <c r="B2955" t="s">
        <v>2086</v>
      </c>
      <c r="C2955" t="s">
        <v>1171</v>
      </c>
      <c r="D2955" t="s">
        <v>1171</v>
      </c>
      <c r="E2955">
        <v>1</v>
      </c>
      <c r="F2955">
        <v>1</v>
      </c>
      <c r="G2955" t="s">
        <v>1172</v>
      </c>
      <c r="H2955">
        <v>0.51297341003656005</v>
      </c>
      <c r="I2955" t="s">
        <v>1173</v>
      </c>
    </row>
    <row r="2956" spans="1:9" x14ac:dyDescent="0.25">
      <c r="A2956" t="s">
        <v>1430</v>
      </c>
      <c r="B2956" t="s">
        <v>2086</v>
      </c>
      <c r="C2956" t="s">
        <v>1171</v>
      </c>
      <c r="D2956" t="s">
        <v>1171</v>
      </c>
      <c r="E2956">
        <v>1</v>
      </c>
      <c r="F2956">
        <v>1</v>
      </c>
      <c r="G2956" t="s">
        <v>1175</v>
      </c>
      <c r="H2956">
        <v>0.373254589348336</v>
      </c>
      <c r="I2956" t="s">
        <v>1176</v>
      </c>
    </row>
    <row r="2957" spans="1:9" x14ac:dyDescent="0.25">
      <c r="A2957" t="s">
        <v>1431</v>
      </c>
      <c r="B2957" t="s">
        <v>2086</v>
      </c>
      <c r="C2957" t="s">
        <v>1171</v>
      </c>
      <c r="D2957" t="s">
        <v>1171</v>
      </c>
      <c r="E2957">
        <v>1</v>
      </c>
      <c r="F2957">
        <v>1</v>
      </c>
      <c r="G2957" t="s">
        <v>1178</v>
      </c>
      <c r="H2957">
        <v>0.11377200061510399</v>
      </c>
      <c r="I2957" t="s">
        <v>1179</v>
      </c>
    </row>
    <row r="2958" spans="1:9" x14ac:dyDescent="0.25">
      <c r="A2958" t="s">
        <v>1432</v>
      </c>
      <c r="B2958" t="s">
        <v>2086</v>
      </c>
      <c r="C2958" t="s">
        <v>1171</v>
      </c>
      <c r="D2958" t="s">
        <v>1171</v>
      </c>
      <c r="E2958">
        <v>1</v>
      </c>
      <c r="F2958">
        <v>1</v>
      </c>
      <c r="G2958" t="s">
        <v>1172</v>
      </c>
      <c r="H2958">
        <v>0.51297341003656005</v>
      </c>
      <c r="I2958" t="s">
        <v>1173</v>
      </c>
    </row>
    <row r="2959" spans="1:9" x14ac:dyDescent="0.25">
      <c r="A2959" t="s">
        <v>1433</v>
      </c>
      <c r="B2959" t="s">
        <v>2086</v>
      </c>
      <c r="C2959" t="s">
        <v>1171</v>
      </c>
      <c r="D2959" t="s">
        <v>1171</v>
      </c>
      <c r="E2959">
        <v>1</v>
      </c>
      <c r="F2959">
        <v>1</v>
      </c>
      <c r="G2959" t="s">
        <v>1175</v>
      </c>
      <c r="H2959">
        <v>0.373254589348336</v>
      </c>
      <c r="I2959" t="s">
        <v>1176</v>
      </c>
    </row>
    <row r="2960" spans="1:9" x14ac:dyDescent="0.25">
      <c r="A2960" t="s">
        <v>1434</v>
      </c>
      <c r="B2960" t="s">
        <v>2086</v>
      </c>
      <c r="C2960" t="s">
        <v>1171</v>
      </c>
      <c r="D2960" t="s">
        <v>1171</v>
      </c>
      <c r="E2960">
        <v>1</v>
      </c>
      <c r="F2960">
        <v>1</v>
      </c>
      <c r="G2960" t="s">
        <v>1178</v>
      </c>
      <c r="H2960">
        <v>0.11377200061510399</v>
      </c>
      <c r="I2960" t="s">
        <v>1179</v>
      </c>
    </row>
    <row r="2961" spans="1:9" x14ac:dyDescent="0.25">
      <c r="A2961" t="s">
        <v>1435</v>
      </c>
      <c r="B2961" t="s">
        <v>2086</v>
      </c>
      <c r="C2961" t="s">
        <v>1171</v>
      </c>
      <c r="D2961" t="s">
        <v>1171</v>
      </c>
      <c r="E2961">
        <v>1</v>
      </c>
      <c r="F2961">
        <v>1</v>
      </c>
      <c r="G2961" t="s">
        <v>1172</v>
      </c>
      <c r="H2961">
        <v>0.51297341003656005</v>
      </c>
      <c r="I2961" t="s">
        <v>1173</v>
      </c>
    </row>
    <row r="2962" spans="1:9" x14ac:dyDescent="0.25">
      <c r="A2962" t="s">
        <v>1436</v>
      </c>
      <c r="B2962" t="s">
        <v>2086</v>
      </c>
      <c r="C2962" t="s">
        <v>1171</v>
      </c>
      <c r="D2962" t="s">
        <v>1171</v>
      </c>
      <c r="E2962">
        <v>1</v>
      </c>
      <c r="F2962">
        <v>1</v>
      </c>
      <c r="G2962" t="s">
        <v>1175</v>
      </c>
      <c r="H2962">
        <v>0.373254589348336</v>
      </c>
      <c r="I2962" t="s">
        <v>1176</v>
      </c>
    </row>
    <row r="2963" spans="1:9" x14ac:dyDescent="0.25">
      <c r="A2963" t="s">
        <v>1437</v>
      </c>
      <c r="B2963" t="s">
        <v>2086</v>
      </c>
      <c r="C2963" t="s">
        <v>1171</v>
      </c>
      <c r="D2963" t="s">
        <v>1171</v>
      </c>
      <c r="E2963">
        <v>1</v>
      </c>
      <c r="F2963">
        <v>1</v>
      </c>
      <c r="G2963" t="s">
        <v>1178</v>
      </c>
      <c r="H2963">
        <v>0.11377200061510399</v>
      </c>
      <c r="I2963" t="s">
        <v>1179</v>
      </c>
    </row>
    <row r="2964" spans="1:9" x14ac:dyDescent="0.25">
      <c r="A2964" t="s">
        <v>1438</v>
      </c>
      <c r="B2964" t="s">
        <v>2086</v>
      </c>
      <c r="C2964" t="s">
        <v>1171</v>
      </c>
      <c r="D2964" t="s">
        <v>1171</v>
      </c>
      <c r="E2964">
        <v>1</v>
      </c>
      <c r="F2964">
        <v>1</v>
      </c>
      <c r="G2964" t="s">
        <v>1172</v>
      </c>
      <c r="H2964">
        <v>0.51297341003656005</v>
      </c>
      <c r="I2964" t="s">
        <v>1173</v>
      </c>
    </row>
    <row r="2965" spans="1:9" x14ac:dyDescent="0.25">
      <c r="A2965" t="s">
        <v>1439</v>
      </c>
      <c r="B2965" t="s">
        <v>2086</v>
      </c>
      <c r="C2965" t="s">
        <v>1171</v>
      </c>
      <c r="D2965" t="s">
        <v>1171</v>
      </c>
      <c r="E2965">
        <v>1</v>
      </c>
      <c r="F2965">
        <v>1</v>
      </c>
      <c r="G2965" t="s">
        <v>1175</v>
      </c>
      <c r="H2965">
        <v>0.373254589348336</v>
      </c>
      <c r="I2965" t="s">
        <v>1176</v>
      </c>
    </row>
    <row r="2966" spans="1:9" x14ac:dyDescent="0.25">
      <c r="A2966" t="s">
        <v>1440</v>
      </c>
      <c r="B2966" t="s">
        <v>2086</v>
      </c>
      <c r="C2966" t="s">
        <v>1171</v>
      </c>
      <c r="D2966" t="s">
        <v>1171</v>
      </c>
      <c r="E2966">
        <v>1</v>
      </c>
      <c r="F2966">
        <v>1</v>
      </c>
      <c r="G2966" t="s">
        <v>1178</v>
      </c>
      <c r="H2966">
        <v>0.11377200061510399</v>
      </c>
      <c r="I2966" t="s">
        <v>1179</v>
      </c>
    </row>
    <row r="2967" spans="1:9" x14ac:dyDescent="0.25">
      <c r="A2967" t="s">
        <v>1441</v>
      </c>
      <c r="B2967" t="s">
        <v>2086</v>
      </c>
      <c r="C2967" t="s">
        <v>1171</v>
      </c>
      <c r="D2967" t="s">
        <v>1171</v>
      </c>
      <c r="E2967">
        <v>1</v>
      </c>
      <c r="F2967">
        <v>1</v>
      </c>
      <c r="G2967" t="s">
        <v>1172</v>
      </c>
      <c r="H2967">
        <v>0.51297341003656005</v>
      </c>
      <c r="I2967" t="s">
        <v>1173</v>
      </c>
    </row>
    <row r="2968" spans="1:9" x14ac:dyDescent="0.25">
      <c r="A2968" t="s">
        <v>1442</v>
      </c>
      <c r="B2968" t="s">
        <v>2086</v>
      </c>
      <c r="C2968" t="s">
        <v>1171</v>
      </c>
      <c r="D2968" t="s">
        <v>1171</v>
      </c>
      <c r="E2968">
        <v>1</v>
      </c>
      <c r="F2968">
        <v>1</v>
      </c>
      <c r="G2968" t="s">
        <v>1175</v>
      </c>
      <c r="H2968">
        <v>0.373254589348336</v>
      </c>
      <c r="I2968" t="s">
        <v>1176</v>
      </c>
    </row>
    <row r="2969" spans="1:9" x14ac:dyDescent="0.25">
      <c r="A2969" t="s">
        <v>1443</v>
      </c>
      <c r="B2969" t="s">
        <v>2086</v>
      </c>
      <c r="C2969" t="s">
        <v>1171</v>
      </c>
      <c r="D2969" t="s">
        <v>1171</v>
      </c>
      <c r="E2969">
        <v>1</v>
      </c>
      <c r="F2969">
        <v>1</v>
      </c>
      <c r="G2969" t="s">
        <v>1178</v>
      </c>
      <c r="H2969">
        <v>0.11377200061510399</v>
      </c>
      <c r="I2969" t="s">
        <v>1179</v>
      </c>
    </row>
    <row r="2970" spans="1:9" x14ac:dyDescent="0.25">
      <c r="A2970" t="s">
        <v>1444</v>
      </c>
      <c r="B2970" t="s">
        <v>2086</v>
      </c>
      <c r="C2970" t="s">
        <v>1171</v>
      </c>
      <c r="D2970" t="s">
        <v>1171</v>
      </c>
      <c r="E2970">
        <v>1</v>
      </c>
      <c r="F2970">
        <v>1</v>
      </c>
      <c r="G2970" t="s">
        <v>1172</v>
      </c>
      <c r="H2970">
        <v>0.51297341003656005</v>
      </c>
      <c r="I2970" t="s">
        <v>1173</v>
      </c>
    </row>
    <row r="2971" spans="1:9" x14ac:dyDescent="0.25">
      <c r="A2971" t="s">
        <v>1445</v>
      </c>
      <c r="B2971" t="s">
        <v>2086</v>
      </c>
      <c r="C2971" t="s">
        <v>1171</v>
      </c>
      <c r="D2971" t="s">
        <v>1171</v>
      </c>
      <c r="E2971">
        <v>1</v>
      </c>
      <c r="F2971">
        <v>1</v>
      </c>
      <c r="G2971" t="s">
        <v>1175</v>
      </c>
      <c r="H2971">
        <v>0.373254589348336</v>
      </c>
      <c r="I2971" t="s">
        <v>1176</v>
      </c>
    </row>
    <row r="2972" spans="1:9" x14ac:dyDescent="0.25">
      <c r="A2972" t="s">
        <v>1446</v>
      </c>
      <c r="B2972" t="s">
        <v>2086</v>
      </c>
      <c r="C2972" t="s">
        <v>1171</v>
      </c>
      <c r="D2972" t="s">
        <v>1171</v>
      </c>
      <c r="E2972">
        <v>1</v>
      </c>
      <c r="F2972">
        <v>1</v>
      </c>
      <c r="G2972" t="s">
        <v>1178</v>
      </c>
      <c r="H2972">
        <v>0.11377200061510399</v>
      </c>
      <c r="I2972" t="s">
        <v>1179</v>
      </c>
    </row>
    <row r="2973" spans="1:9" x14ac:dyDescent="0.25">
      <c r="A2973" t="s">
        <v>1447</v>
      </c>
      <c r="B2973" t="s">
        <v>2086</v>
      </c>
      <c r="C2973" t="s">
        <v>1171</v>
      </c>
      <c r="D2973" t="s">
        <v>1171</v>
      </c>
      <c r="E2973">
        <v>1</v>
      </c>
      <c r="F2973">
        <v>1</v>
      </c>
      <c r="G2973" t="s">
        <v>1172</v>
      </c>
      <c r="H2973">
        <v>0.51297341003656005</v>
      </c>
      <c r="I2973" t="s">
        <v>1173</v>
      </c>
    </row>
    <row r="2974" spans="1:9" x14ac:dyDescent="0.25">
      <c r="A2974" t="s">
        <v>1448</v>
      </c>
      <c r="B2974" t="s">
        <v>2086</v>
      </c>
      <c r="C2974" t="s">
        <v>1171</v>
      </c>
      <c r="D2974" t="s">
        <v>1171</v>
      </c>
      <c r="E2974">
        <v>1</v>
      </c>
      <c r="F2974">
        <v>1</v>
      </c>
      <c r="G2974" t="s">
        <v>1175</v>
      </c>
      <c r="H2974">
        <v>0.373254589348336</v>
      </c>
      <c r="I2974" t="s">
        <v>1176</v>
      </c>
    </row>
    <row r="2975" spans="1:9" x14ac:dyDescent="0.25">
      <c r="A2975" t="s">
        <v>1449</v>
      </c>
      <c r="B2975" t="s">
        <v>2086</v>
      </c>
      <c r="C2975" t="s">
        <v>1171</v>
      </c>
      <c r="D2975" t="s">
        <v>1171</v>
      </c>
      <c r="E2975">
        <v>1</v>
      </c>
      <c r="F2975">
        <v>1</v>
      </c>
      <c r="G2975" t="s">
        <v>1178</v>
      </c>
      <c r="H2975">
        <v>0.11377200061510399</v>
      </c>
      <c r="I2975" t="s">
        <v>1179</v>
      </c>
    </row>
    <row r="2976" spans="1:9" x14ac:dyDescent="0.25">
      <c r="A2976" t="s">
        <v>1450</v>
      </c>
      <c r="B2976" t="s">
        <v>2086</v>
      </c>
      <c r="C2976" t="s">
        <v>1171</v>
      </c>
      <c r="D2976" t="s">
        <v>1171</v>
      </c>
      <c r="E2976">
        <v>1</v>
      </c>
      <c r="F2976">
        <v>1</v>
      </c>
      <c r="G2976" t="s">
        <v>1172</v>
      </c>
      <c r="H2976">
        <v>0.51297341003656005</v>
      </c>
      <c r="I2976" t="s">
        <v>1173</v>
      </c>
    </row>
    <row r="2977" spans="1:9" x14ac:dyDescent="0.25">
      <c r="A2977" t="s">
        <v>1451</v>
      </c>
      <c r="B2977" t="s">
        <v>2086</v>
      </c>
      <c r="C2977" t="s">
        <v>1171</v>
      </c>
      <c r="D2977" t="s">
        <v>1171</v>
      </c>
      <c r="E2977">
        <v>1</v>
      </c>
      <c r="F2977">
        <v>1</v>
      </c>
      <c r="G2977" t="s">
        <v>1175</v>
      </c>
      <c r="H2977">
        <v>0.373254589348336</v>
      </c>
      <c r="I2977" t="s">
        <v>1176</v>
      </c>
    </row>
    <row r="2978" spans="1:9" x14ac:dyDescent="0.25">
      <c r="A2978" t="s">
        <v>1452</v>
      </c>
      <c r="B2978" t="s">
        <v>2086</v>
      </c>
      <c r="C2978" t="s">
        <v>1171</v>
      </c>
      <c r="D2978" t="s">
        <v>1171</v>
      </c>
      <c r="E2978">
        <v>1</v>
      </c>
      <c r="F2978">
        <v>1</v>
      </c>
      <c r="G2978" t="s">
        <v>1178</v>
      </c>
      <c r="H2978">
        <v>0.11377200061510399</v>
      </c>
      <c r="I2978" t="s">
        <v>1179</v>
      </c>
    </row>
    <row r="2979" spans="1:9" x14ac:dyDescent="0.25">
      <c r="A2979" t="s">
        <v>1453</v>
      </c>
      <c r="B2979" t="s">
        <v>2086</v>
      </c>
      <c r="C2979" t="s">
        <v>1171</v>
      </c>
      <c r="D2979" t="s">
        <v>1171</v>
      </c>
      <c r="E2979">
        <v>1</v>
      </c>
      <c r="F2979">
        <v>1</v>
      </c>
      <c r="G2979" t="s">
        <v>1172</v>
      </c>
      <c r="H2979">
        <v>0.51297341003656005</v>
      </c>
      <c r="I2979" t="s">
        <v>1173</v>
      </c>
    </row>
    <row r="2980" spans="1:9" x14ac:dyDescent="0.25">
      <c r="A2980" t="s">
        <v>1454</v>
      </c>
      <c r="B2980" t="s">
        <v>2086</v>
      </c>
      <c r="C2980" t="s">
        <v>1171</v>
      </c>
      <c r="D2980" t="s">
        <v>1171</v>
      </c>
      <c r="E2980">
        <v>1</v>
      </c>
      <c r="F2980">
        <v>1</v>
      </c>
      <c r="G2980" t="s">
        <v>1175</v>
      </c>
      <c r="H2980">
        <v>0.373254589348336</v>
      </c>
      <c r="I2980" t="s">
        <v>1176</v>
      </c>
    </row>
    <row r="2981" spans="1:9" x14ac:dyDescent="0.25">
      <c r="A2981" t="s">
        <v>1455</v>
      </c>
      <c r="B2981" t="s">
        <v>2086</v>
      </c>
      <c r="C2981" t="s">
        <v>1171</v>
      </c>
      <c r="D2981" t="s">
        <v>1171</v>
      </c>
      <c r="E2981">
        <v>1</v>
      </c>
      <c r="F2981">
        <v>1</v>
      </c>
      <c r="G2981" t="s">
        <v>1178</v>
      </c>
      <c r="H2981">
        <v>0.11377200061510399</v>
      </c>
      <c r="I2981" t="s">
        <v>1179</v>
      </c>
    </row>
    <row r="2982" spans="1:9" x14ac:dyDescent="0.25">
      <c r="A2982" t="s">
        <v>1456</v>
      </c>
      <c r="B2982" t="s">
        <v>2086</v>
      </c>
      <c r="C2982" t="s">
        <v>1171</v>
      </c>
      <c r="D2982" t="s">
        <v>1171</v>
      </c>
      <c r="E2982">
        <v>1</v>
      </c>
      <c r="F2982">
        <v>1</v>
      </c>
      <c r="G2982" t="s">
        <v>1172</v>
      </c>
      <c r="H2982">
        <v>0.51297341003656005</v>
      </c>
      <c r="I2982" t="s">
        <v>1173</v>
      </c>
    </row>
    <row r="2983" spans="1:9" x14ac:dyDescent="0.25">
      <c r="A2983" t="s">
        <v>1457</v>
      </c>
      <c r="B2983" t="s">
        <v>2086</v>
      </c>
      <c r="C2983" t="s">
        <v>1171</v>
      </c>
      <c r="D2983" t="s">
        <v>1171</v>
      </c>
      <c r="E2983">
        <v>1</v>
      </c>
      <c r="F2983">
        <v>1</v>
      </c>
      <c r="G2983" t="s">
        <v>1175</v>
      </c>
      <c r="H2983">
        <v>0.373254589348336</v>
      </c>
      <c r="I2983" t="s">
        <v>1176</v>
      </c>
    </row>
    <row r="2984" spans="1:9" x14ac:dyDescent="0.25">
      <c r="A2984" t="s">
        <v>1458</v>
      </c>
      <c r="B2984" t="s">
        <v>2086</v>
      </c>
      <c r="C2984" t="s">
        <v>1171</v>
      </c>
      <c r="D2984" t="s">
        <v>1171</v>
      </c>
      <c r="E2984">
        <v>1</v>
      </c>
      <c r="F2984">
        <v>1</v>
      </c>
      <c r="G2984" t="s">
        <v>1178</v>
      </c>
      <c r="H2984">
        <v>0.11377200061510399</v>
      </c>
      <c r="I2984" t="s">
        <v>1179</v>
      </c>
    </row>
    <row r="2985" spans="1:9" x14ac:dyDescent="0.25">
      <c r="A2985" t="s">
        <v>1459</v>
      </c>
      <c r="B2985" t="s">
        <v>2086</v>
      </c>
      <c r="C2985" t="s">
        <v>1171</v>
      </c>
      <c r="D2985" t="s">
        <v>1171</v>
      </c>
      <c r="E2985">
        <v>1</v>
      </c>
      <c r="F2985">
        <v>1</v>
      </c>
      <c r="G2985" t="s">
        <v>1172</v>
      </c>
      <c r="H2985">
        <v>0.51297341003656005</v>
      </c>
      <c r="I2985" t="s">
        <v>1173</v>
      </c>
    </row>
    <row r="2986" spans="1:9" x14ac:dyDescent="0.25">
      <c r="A2986" t="s">
        <v>1460</v>
      </c>
      <c r="B2986" t="s">
        <v>2086</v>
      </c>
      <c r="C2986" t="s">
        <v>1171</v>
      </c>
      <c r="D2986" t="s">
        <v>1171</v>
      </c>
      <c r="E2986">
        <v>1</v>
      </c>
      <c r="F2986">
        <v>1</v>
      </c>
      <c r="G2986" t="s">
        <v>1175</v>
      </c>
      <c r="H2986">
        <v>0.373254589348336</v>
      </c>
      <c r="I2986" t="s">
        <v>1176</v>
      </c>
    </row>
    <row r="2987" spans="1:9" x14ac:dyDescent="0.25">
      <c r="A2987" t="s">
        <v>1461</v>
      </c>
      <c r="B2987" t="s">
        <v>2086</v>
      </c>
      <c r="C2987" t="s">
        <v>1171</v>
      </c>
      <c r="D2987" t="s">
        <v>1171</v>
      </c>
      <c r="E2987">
        <v>1</v>
      </c>
      <c r="F2987">
        <v>1</v>
      </c>
      <c r="G2987" t="s">
        <v>1178</v>
      </c>
      <c r="H2987">
        <v>0.11377200061510399</v>
      </c>
      <c r="I2987" t="s">
        <v>1179</v>
      </c>
    </row>
    <row r="2988" spans="1:9" x14ac:dyDescent="0.25">
      <c r="A2988" t="s">
        <v>1462</v>
      </c>
      <c r="B2988" t="s">
        <v>2086</v>
      </c>
      <c r="C2988" t="s">
        <v>1171</v>
      </c>
      <c r="D2988" t="s">
        <v>1171</v>
      </c>
      <c r="E2988">
        <v>1</v>
      </c>
      <c r="F2988">
        <v>1</v>
      </c>
      <c r="G2988" t="s">
        <v>1172</v>
      </c>
      <c r="H2988">
        <v>0.51297341003656005</v>
      </c>
      <c r="I2988" t="s">
        <v>1173</v>
      </c>
    </row>
    <row r="2989" spans="1:9" x14ac:dyDescent="0.25">
      <c r="A2989" t="s">
        <v>1463</v>
      </c>
      <c r="B2989" t="s">
        <v>2086</v>
      </c>
      <c r="C2989" t="s">
        <v>1171</v>
      </c>
      <c r="D2989" t="s">
        <v>1171</v>
      </c>
      <c r="E2989">
        <v>1</v>
      </c>
      <c r="F2989">
        <v>1</v>
      </c>
      <c r="G2989" t="s">
        <v>1175</v>
      </c>
      <c r="H2989">
        <v>0.373254589348336</v>
      </c>
      <c r="I2989" t="s">
        <v>1176</v>
      </c>
    </row>
    <row r="2990" spans="1:9" x14ac:dyDescent="0.25">
      <c r="A2990" t="s">
        <v>1464</v>
      </c>
      <c r="B2990" t="s">
        <v>2086</v>
      </c>
      <c r="C2990" t="s">
        <v>1171</v>
      </c>
      <c r="D2990" t="s">
        <v>1171</v>
      </c>
      <c r="E2990">
        <v>1</v>
      </c>
      <c r="F2990">
        <v>1</v>
      </c>
      <c r="G2990" t="s">
        <v>1178</v>
      </c>
      <c r="H2990">
        <v>0.11377200061510399</v>
      </c>
      <c r="I2990" t="s">
        <v>1179</v>
      </c>
    </row>
    <row r="2991" spans="1:9" x14ac:dyDescent="0.25">
      <c r="A2991" t="s">
        <v>1465</v>
      </c>
      <c r="B2991" t="s">
        <v>2086</v>
      </c>
      <c r="C2991" t="s">
        <v>1171</v>
      </c>
      <c r="D2991" t="s">
        <v>1171</v>
      </c>
      <c r="E2991">
        <v>1</v>
      </c>
      <c r="F2991">
        <v>1</v>
      </c>
      <c r="G2991" t="s">
        <v>1172</v>
      </c>
      <c r="H2991">
        <v>0.51297341003656005</v>
      </c>
      <c r="I2991" t="s">
        <v>1173</v>
      </c>
    </row>
    <row r="2992" spans="1:9" x14ac:dyDescent="0.25">
      <c r="A2992" t="s">
        <v>1466</v>
      </c>
      <c r="B2992" t="s">
        <v>2086</v>
      </c>
      <c r="C2992" t="s">
        <v>1171</v>
      </c>
      <c r="D2992" t="s">
        <v>1171</v>
      </c>
      <c r="E2992">
        <v>1</v>
      </c>
      <c r="F2992">
        <v>1</v>
      </c>
      <c r="G2992" t="s">
        <v>1175</v>
      </c>
      <c r="H2992">
        <v>0.373254589348336</v>
      </c>
      <c r="I2992" t="s">
        <v>1176</v>
      </c>
    </row>
    <row r="2993" spans="1:9" x14ac:dyDescent="0.25">
      <c r="A2993" t="s">
        <v>1467</v>
      </c>
      <c r="B2993" t="s">
        <v>2086</v>
      </c>
      <c r="C2993" t="s">
        <v>1171</v>
      </c>
      <c r="D2993" t="s">
        <v>1171</v>
      </c>
      <c r="E2993">
        <v>1</v>
      </c>
      <c r="F2993">
        <v>1</v>
      </c>
      <c r="G2993" t="s">
        <v>1178</v>
      </c>
      <c r="H2993">
        <v>0.11377200061510399</v>
      </c>
      <c r="I2993" t="s">
        <v>1179</v>
      </c>
    </row>
    <row r="2994" spans="1:9" x14ac:dyDescent="0.25">
      <c r="A2994" t="s">
        <v>1468</v>
      </c>
      <c r="B2994" t="s">
        <v>2086</v>
      </c>
      <c r="C2994" t="s">
        <v>1171</v>
      </c>
      <c r="D2994" t="s">
        <v>1171</v>
      </c>
      <c r="E2994">
        <v>1</v>
      </c>
      <c r="F2994">
        <v>1</v>
      </c>
      <c r="G2994" t="s">
        <v>1172</v>
      </c>
      <c r="H2994">
        <v>0.51297341003656005</v>
      </c>
      <c r="I2994" t="s">
        <v>1173</v>
      </c>
    </row>
    <row r="2995" spans="1:9" x14ac:dyDescent="0.25">
      <c r="A2995" t="s">
        <v>1469</v>
      </c>
      <c r="B2995" t="s">
        <v>2086</v>
      </c>
      <c r="C2995" t="s">
        <v>1171</v>
      </c>
      <c r="D2995" t="s">
        <v>1171</v>
      </c>
      <c r="E2995">
        <v>1</v>
      </c>
      <c r="F2995">
        <v>1</v>
      </c>
      <c r="G2995" t="s">
        <v>1175</v>
      </c>
      <c r="H2995">
        <v>0.373254589348336</v>
      </c>
      <c r="I2995" t="s">
        <v>1176</v>
      </c>
    </row>
    <row r="2996" spans="1:9" x14ac:dyDescent="0.25">
      <c r="A2996" t="s">
        <v>1470</v>
      </c>
      <c r="B2996" t="s">
        <v>2086</v>
      </c>
      <c r="C2996" t="s">
        <v>1171</v>
      </c>
      <c r="D2996" t="s">
        <v>1171</v>
      </c>
      <c r="E2996">
        <v>1</v>
      </c>
      <c r="F2996">
        <v>1</v>
      </c>
      <c r="G2996" t="s">
        <v>1178</v>
      </c>
      <c r="H2996">
        <v>0.11377200061510399</v>
      </c>
      <c r="I2996" t="s">
        <v>1179</v>
      </c>
    </row>
    <row r="2997" spans="1:9" x14ac:dyDescent="0.25">
      <c r="A2997" t="s">
        <v>1471</v>
      </c>
      <c r="B2997" t="s">
        <v>2086</v>
      </c>
      <c r="C2997" t="s">
        <v>1171</v>
      </c>
      <c r="D2997" t="s">
        <v>1171</v>
      </c>
      <c r="E2997">
        <v>1</v>
      </c>
      <c r="F2997">
        <v>1</v>
      </c>
      <c r="G2997" t="s">
        <v>1172</v>
      </c>
      <c r="H2997">
        <v>0.51297341003656005</v>
      </c>
      <c r="I2997" t="s">
        <v>1173</v>
      </c>
    </row>
    <row r="2998" spans="1:9" x14ac:dyDescent="0.25">
      <c r="A2998" t="s">
        <v>1472</v>
      </c>
      <c r="B2998" t="s">
        <v>2086</v>
      </c>
      <c r="C2998" t="s">
        <v>1171</v>
      </c>
      <c r="D2998" t="s">
        <v>1171</v>
      </c>
      <c r="E2998">
        <v>1</v>
      </c>
      <c r="F2998">
        <v>1</v>
      </c>
      <c r="G2998" t="s">
        <v>1175</v>
      </c>
      <c r="H2998">
        <v>0.373254589348336</v>
      </c>
      <c r="I2998" t="s">
        <v>1176</v>
      </c>
    </row>
    <row r="2999" spans="1:9" x14ac:dyDescent="0.25">
      <c r="A2999" t="s">
        <v>1473</v>
      </c>
      <c r="B2999" t="s">
        <v>2086</v>
      </c>
      <c r="C2999" t="s">
        <v>1171</v>
      </c>
      <c r="D2999" t="s">
        <v>1171</v>
      </c>
      <c r="E2999">
        <v>1</v>
      </c>
      <c r="F2999">
        <v>1</v>
      </c>
      <c r="G2999" t="s">
        <v>1178</v>
      </c>
      <c r="H2999">
        <v>0.11377200061510399</v>
      </c>
      <c r="I2999" t="s">
        <v>1179</v>
      </c>
    </row>
    <row r="3000" spans="1:9" x14ac:dyDescent="0.25">
      <c r="A3000" t="s">
        <v>1474</v>
      </c>
      <c r="B3000" t="s">
        <v>2086</v>
      </c>
      <c r="C3000" t="s">
        <v>1171</v>
      </c>
      <c r="D3000" t="s">
        <v>1171</v>
      </c>
      <c r="E3000">
        <v>1</v>
      </c>
      <c r="F3000">
        <v>1</v>
      </c>
      <c r="G3000" t="s">
        <v>1172</v>
      </c>
      <c r="H3000">
        <v>0.51297341003656005</v>
      </c>
      <c r="I3000" t="s">
        <v>1173</v>
      </c>
    </row>
    <row r="3001" spans="1:9" x14ac:dyDescent="0.25">
      <c r="A3001" t="s">
        <v>1475</v>
      </c>
      <c r="B3001" t="s">
        <v>2086</v>
      </c>
      <c r="C3001" t="s">
        <v>1171</v>
      </c>
      <c r="D3001" t="s">
        <v>1171</v>
      </c>
      <c r="E3001">
        <v>1</v>
      </c>
      <c r="F3001">
        <v>1</v>
      </c>
      <c r="G3001" t="s">
        <v>1175</v>
      </c>
      <c r="H3001">
        <v>0.373254589348336</v>
      </c>
      <c r="I3001" t="s">
        <v>1176</v>
      </c>
    </row>
    <row r="3002" spans="1:9" x14ac:dyDescent="0.25">
      <c r="A3002" t="s">
        <v>1476</v>
      </c>
      <c r="B3002" t="s">
        <v>2086</v>
      </c>
      <c r="C3002" t="s">
        <v>1171</v>
      </c>
      <c r="D3002" t="s">
        <v>1171</v>
      </c>
      <c r="E3002">
        <v>1</v>
      </c>
      <c r="F3002">
        <v>1</v>
      </c>
      <c r="G3002" t="s">
        <v>1178</v>
      </c>
      <c r="H3002">
        <v>0.11377200061510399</v>
      </c>
      <c r="I3002" t="s">
        <v>1179</v>
      </c>
    </row>
    <row r="3003" spans="1:9" x14ac:dyDescent="0.25">
      <c r="A3003" t="s">
        <v>1477</v>
      </c>
      <c r="B3003" t="s">
        <v>2086</v>
      </c>
      <c r="C3003" t="s">
        <v>1171</v>
      </c>
      <c r="D3003" t="s">
        <v>1171</v>
      </c>
      <c r="E3003">
        <v>1</v>
      </c>
      <c r="F3003">
        <v>1</v>
      </c>
      <c r="G3003" t="s">
        <v>1172</v>
      </c>
      <c r="H3003">
        <v>0.60761022406711396</v>
      </c>
      <c r="I3003" t="s">
        <v>1478</v>
      </c>
    </row>
    <row r="3004" spans="1:9" x14ac:dyDescent="0.25">
      <c r="A3004" t="s">
        <v>1479</v>
      </c>
      <c r="B3004" t="s">
        <v>2086</v>
      </c>
      <c r="C3004" t="s">
        <v>1171</v>
      </c>
      <c r="D3004" t="s">
        <v>1171</v>
      </c>
      <c r="E3004">
        <v>1</v>
      </c>
      <c r="F3004">
        <v>1</v>
      </c>
      <c r="G3004" t="s">
        <v>1175</v>
      </c>
      <c r="H3004">
        <v>0.25341182679507701</v>
      </c>
      <c r="I3004" t="s">
        <v>1480</v>
      </c>
    </row>
    <row r="3005" spans="1:9" x14ac:dyDescent="0.25">
      <c r="A3005" t="s">
        <v>1481</v>
      </c>
      <c r="B3005" t="s">
        <v>2086</v>
      </c>
      <c r="C3005" t="s">
        <v>1171</v>
      </c>
      <c r="D3005" t="s">
        <v>1171</v>
      </c>
      <c r="E3005">
        <v>1</v>
      </c>
      <c r="F3005">
        <v>1</v>
      </c>
      <c r="G3005" t="s">
        <v>1178</v>
      </c>
      <c r="H3005">
        <v>0.138977949137809</v>
      </c>
      <c r="I3005" t="s">
        <v>1482</v>
      </c>
    </row>
    <row r="3006" spans="1:9" x14ac:dyDescent="0.25">
      <c r="A3006" t="s">
        <v>1483</v>
      </c>
      <c r="B3006" t="s">
        <v>2086</v>
      </c>
      <c r="C3006" t="s">
        <v>1171</v>
      </c>
      <c r="D3006" t="s">
        <v>1171</v>
      </c>
      <c r="E3006">
        <v>1</v>
      </c>
      <c r="F3006">
        <v>1</v>
      </c>
      <c r="G3006" t="s">
        <v>1172</v>
      </c>
      <c r="H3006">
        <v>0.60761022406711396</v>
      </c>
      <c r="I3006" t="s">
        <v>1478</v>
      </c>
    </row>
    <row r="3007" spans="1:9" x14ac:dyDescent="0.25">
      <c r="A3007" t="s">
        <v>1484</v>
      </c>
      <c r="B3007" t="s">
        <v>2086</v>
      </c>
      <c r="C3007" t="s">
        <v>1171</v>
      </c>
      <c r="D3007" t="s">
        <v>1171</v>
      </c>
      <c r="E3007">
        <v>1</v>
      </c>
      <c r="F3007">
        <v>1</v>
      </c>
      <c r="G3007" t="s">
        <v>1175</v>
      </c>
      <c r="H3007">
        <v>0.25341182679507701</v>
      </c>
      <c r="I3007" t="s">
        <v>1480</v>
      </c>
    </row>
    <row r="3008" spans="1:9" x14ac:dyDescent="0.25">
      <c r="A3008" t="s">
        <v>1485</v>
      </c>
      <c r="B3008" t="s">
        <v>2086</v>
      </c>
      <c r="C3008" t="s">
        <v>1171</v>
      </c>
      <c r="D3008" t="s">
        <v>1171</v>
      </c>
      <c r="E3008">
        <v>1</v>
      </c>
      <c r="F3008">
        <v>1</v>
      </c>
      <c r="G3008" t="s">
        <v>1178</v>
      </c>
      <c r="H3008">
        <v>0.138977949137809</v>
      </c>
      <c r="I3008" t="s">
        <v>1482</v>
      </c>
    </row>
    <row r="3009" spans="1:9" x14ac:dyDescent="0.25">
      <c r="A3009" t="s">
        <v>1486</v>
      </c>
      <c r="B3009" t="s">
        <v>2086</v>
      </c>
      <c r="C3009" t="s">
        <v>1171</v>
      </c>
      <c r="D3009" t="s">
        <v>1171</v>
      </c>
      <c r="E3009">
        <v>1</v>
      </c>
      <c r="F3009">
        <v>1</v>
      </c>
      <c r="G3009" t="s">
        <v>1172</v>
      </c>
      <c r="H3009">
        <v>0.60761022406711396</v>
      </c>
      <c r="I3009" t="s">
        <v>1478</v>
      </c>
    </row>
    <row r="3010" spans="1:9" x14ac:dyDescent="0.25">
      <c r="A3010" t="s">
        <v>1487</v>
      </c>
      <c r="B3010" t="s">
        <v>2086</v>
      </c>
      <c r="C3010" t="s">
        <v>1171</v>
      </c>
      <c r="D3010" t="s">
        <v>1171</v>
      </c>
      <c r="E3010">
        <v>1</v>
      </c>
      <c r="F3010">
        <v>1</v>
      </c>
      <c r="G3010" t="s">
        <v>1175</v>
      </c>
      <c r="H3010">
        <v>0.25341182679507701</v>
      </c>
      <c r="I3010" t="s">
        <v>1480</v>
      </c>
    </row>
    <row r="3011" spans="1:9" x14ac:dyDescent="0.25">
      <c r="A3011" t="s">
        <v>1488</v>
      </c>
      <c r="B3011" t="s">
        <v>2086</v>
      </c>
      <c r="C3011" t="s">
        <v>1171</v>
      </c>
      <c r="D3011" t="s">
        <v>1171</v>
      </c>
      <c r="E3011">
        <v>1</v>
      </c>
      <c r="F3011">
        <v>1</v>
      </c>
      <c r="G3011" t="s">
        <v>1178</v>
      </c>
      <c r="H3011">
        <v>0.138977949137809</v>
      </c>
      <c r="I3011" t="s">
        <v>1482</v>
      </c>
    </row>
    <row r="3012" spans="1:9" x14ac:dyDescent="0.25">
      <c r="A3012" t="s">
        <v>1489</v>
      </c>
      <c r="B3012" t="s">
        <v>2086</v>
      </c>
      <c r="C3012" t="s">
        <v>1171</v>
      </c>
      <c r="D3012" t="s">
        <v>1171</v>
      </c>
      <c r="E3012">
        <v>1</v>
      </c>
      <c r="F3012">
        <v>1</v>
      </c>
      <c r="G3012" t="s">
        <v>1172</v>
      </c>
      <c r="H3012">
        <v>0.60761022406711396</v>
      </c>
      <c r="I3012" t="s">
        <v>1478</v>
      </c>
    </row>
    <row r="3013" spans="1:9" x14ac:dyDescent="0.25">
      <c r="A3013" t="s">
        <v>1490</v>
      </c>
      <c r="B3013" t="s">
        <v>2086</v>
      </c>
      <c r="C3013" t="s">
        <v>1171</v>
      </c>
      <c r="D3013" t="s">
        <v>1171</v>
      </c>
      <c r="E3013">
        <v>1</v>
      </c>
      <c r="F3013">
        <v>1</v>
      </c>
      <c r="G3013" t="s">
        <v>1175</v>
      </c>
      <c r="H3013">
        <v>0.25341182679507701</v>
      </c>
      <c r="I3013" t="s">
        <v>1480</v>
      </c>
    </row>
    <row r="3014" spans="1:9" x14ac:dyDescent="0.25">
      <c r="A3014" t="s">
        <v>1491</v>
      </c>
      <c r="B3014" t="s">
        <v>2086</v>
      </c>
      <c r="C3014" t="s">
        <v>1171</v>
      </c>
      <c r="D3014" t="s">
        <v>1171</v>
      </c>
      <c r="E3014">
        <v>1</v>
      </c>
      <c r="F3014">
        <v>1</v>
      </c>
      <c r="G3014" t="s">
        <v>1178</v>
      </c>
      <c r="H3014">
        <v>0.138977949137809</v>
      </c>
      <c r="I3014" t="s">
        <v>1482</v>
      </c>
    </row>
    <row r="3015" spans="1:9" x14ac:dyDescent="0.25">
      <c r="A3015" t="s">
        <v>1492</v>
      </c>
      <c r="B3015" t="s">
        <v>2086</v>
      </c>
      <c r="C3015" t="s">
        <v>1171</v>
      </c>
      <c r="D3015" t="s">
        <v>1171</v>
      </c>
      <c r="E3015">
        <v>1</v>
      </c>
      <c r="F3015">
        <v>1</v>
      </c>
      <c r="G3015" t="s">
        <v>1172</v>
      </c>
      <c r="H3015">
        <v>0.60761022406711396</v>
      </c>
      <c r="I3015" t="s">
        <v>1478</v>
      </c>
    </row>
    <row r="3016" spans="1:9" x14ac:dyDescent="0.25">
      <c r="A3016" t="s">
        <v>1493</v>
      </c>
      <c r="B3016" t="s">
        <v>2086</v>
      </c>
      <c r="C3016" t="s">
        <v>1171</v>
      </c>
      <c r="D3016" t="s">
        <v>1171</v>
      </c>
      <c r="E3016">
        <v>1</v>
      </c>
      <c r="F3016">
        <v>1</v>
      </c>
      <c r="G3016" t="s">
        <v>1175</v>
      </c>
      <c r="H3016">
        <v>0.25341182679507701</v>
      </c>
      <c r="I3016" t="s">
        <v>1480</v>
      </c>
    </row>
    <row r="3017" spans="1:9" x14ac:dyDescent="0.25">
      <c r="A3017" t="s">
        <v>1494</v>
      </c>
      <c r="B3017" t="s">
        <v>2086</v>
      </c>
      <c r="C3017" t="s">
        <v>1171</v>
      </c>
      <c r="D3017" t="s">
        <v>1171</v>
      </c>
      <c r="E3017">
        <v>1</v>
      </c>
      <c r="F3017">
        <v>1</v>
      </c>
      <c r="G3017" t="s">
        <v>1178</v>
      </c>
      <c r="H3017">
        <v>0.138977949137809</v>
      </c>
      <c r="I3017" t="s">
        <v>1482</v>
      </c>
    </row>
    <row r="3018" spans="1:9" x14ac:dyDescent="0.25">
      <c r="A3018" t="s">
        <v>1495</v>
      </c>
      <c r="B3018" t="s">
        <v>2086</v>
      </c>
      <c r="C3018" t="s">
        <v>1171</v>
      </c>
      <c r="D3018" t="s">
        <v>1171</v>
      </c>
      <c r="E3018">
        <v>1</v>
      </c>
      <c r="F3018">
        <v>1</v>
      </c>
      <c r="G3018" t="s">
        <v>1172</v>
      </c>
      <c r="H3018">
        <v>0.60761022406711396</v>
      </c>
      <c r="I3018" t="s">
        <v>1478</v>
      </c>
    </row>
    <row r="3019" spans="1:9" x14ac:dyDescent="0.25">
      <c r="A3019" t="s">
        <v>1496</v>
      </c>
      <c r="B3019" t="s">
        <v>2086</v>
      </c>
      <c r="C3019" t="s">
        <v>1171</v>
      </c>
      <c r="D3019" t="s">
        <v>1171</v>
      </c>
      <c r="E3019">
        <v>1</v>
      </c>
      <c r="F3019">
        <v>1</v>
      </c>
      <c r="G3019" t="s">
        <v>1175</v>
      </c>
      <c r="H3019">
        <v>0.25341182679507701</v>
      </c>
      <c r="I3019" t="s">
        <v>1480</v>
      </c>
    </row>
    <row r="3020" spans="1:9" x14ac:dyDescent="0.25">
      <c r="A3020" t="s">
        <v>1497</v>
      </c>
      <c r="B3020" t="s">
        <v>2086</v>
      </c>
      <c r="C3020" t="s">
        <v>1171</v>
      </c>
      <c r="D3020" t="s">
        <v>1171</v>
      </c>
      <c r="E3020">
        <v>1</v>
      </c>
      <c r="F3020">
        <v>1</v>
      </c>
      <c r="G3020" t="s">
        <v>1178</v>
      </c>
      <c r="H3020">
        <v>0.138977949137809</v>
      </c>
      <c r="I3020" t="s">
        <v>1482</v>
      </c>
    </row>
    <row r="3021" spans="1:9" x14ac:dyDescent="0.25">
      <c r="A3021" t="s">
        <v>1498</v>
      </c>
      <c r="B3021" t="s">
        <v>2086</v>
      </c>
      <c r="C3021" t="s">
        <v>1171</v>
      </c>
      <c r="D3021" t="s">
        <v>1171</v>
      </c>
      <c r="E3021">
        <v>1</v>
      </c>
      <c r="F3021">
        <v>1</v>
      </c>
      <c r="G3021" t="s">
        <v>1172</v>
      </c>
      <c r="H3021">
        <v>0.60761022406711396</v>
      </c>
      <c r="I3021" t="s">
        <v>1478</v>
      </c>
    </row>
    <row r="3022" spans="1:9" x14ac:dyDescent="0.25">
      <c r="A3022" t="s">
        <v>1499</v>
      </c>
      <c r="B3022" t="s">
        <v>2086</v>
      </c>
      <c r="C3022" t="s">
        <v>1171</v>
      </c>
      <c r="D3022" t="s">
        <v>1171</v>
      </c>
      <c r="E3022">
        <v>1</v>
      </c>
      <c r="F3022">
        <v>1</v>
      </c>
      <c r="G3022" t="s">
        <v>1175</v>
      </c>
      <c r="H3022">
        <v>0.25341182679507701</v>
      </c>
      <c r="I3022" t="s">
        <v>1480</v>
      </c>
    </row>
    <row r="3023" spans="1:9" x14ac:dyDescent="0.25">
      <c r="A3023" t="s">
        <v>1500</v>
      </c>
      <c r="B3023" t="s">
        <v>2086</v>
      </c>
      <c r="C3023" t="s">
        <v>1171</v>
      </c>
      <c r="D3023" t="s">
        <v>1171</v>
      </c>
      <c r="E3023">
        <v>1</v>
      </c>
      <c r="F3023">
        <v>1</v>
      </c>
      <c r="G3023" t="s">
        <v>1178</v>
      </c>
      <c r="H3023">
        <v>0.138977949137809</v>
      </c>
      <c r="I3023" t="s">
        <v>1482</v>
      </c>
    </row>
    <row r="3024" spans="1:9" x14ac:dyDescent="0.25">
      <c r="A3024" t="s">
        <v>1501</v>
      </c>
      <c r="B3024" t="s">
        <v>2086</v>
      </c>
      <c r="C3024" t="s">
        <v>1171</v>
      </c>
      <c r="D3024" t="s">
        <v>1171</v>
      </c>
      <c r="E3024">
        <v>1</v>
      </c>
      <c r="F3024">
        <v>1</v>
      </c>
      <c r="G3024" t="s">
        <v>1172</v>
      </c>
      <c r="H3024">
        <v>0.60761022406711396</v>
      </c>
      <c r="I3024" t="s">
        <v>1478</v>
      </c>
    </row>
    <row r="3025" spans="1:9" x14ac:dyDescent="0.25">
      <c r="A3025" t="s">
        <v>1502</v>
      </c>
      <c r="B3025" t="s">
        <v>2086</v>
      </c>
      <c r="C3025" t="s">
        <v>1171</v>
      </c>
      <c r="D3025" t="s">
        <v>1171</v>
      </c>
      <c r="E3025">
        <v>1</v>
      </c>
      <c r="F3025">
        <v>1</v>
      </c>
      <c r="G3025" t="s">
        <v>1175</v>
      </c>
      <c r="H3025">
        <v>0.25341182679507701</v>
      </c>
      <c r="I3025" t="s">
        <v>1480</v>
      </c>
    </row>
    <row r="3026" spans="1:9" x14ac:dyDescent="0.25">
      <c r="A3026" t="s">
        <v>1503</v>
      </c>
      <c r="B3026" t="s">
        <v>2086</v>
      </c>
      <c r="C3026" t="s">
        <v>1171</v>
      </c>
      <c r="D3026" t="s">
        <v>1171</v>
      </c>
      <c r="E3026">
        <v>1</v>
      </c>
      <c r="F3026">
        <v>1</v>
      </c>
      <c r="G3026" t="s">
        <v>1178</v>
      </c>
      <c r="H3026">
        <v>0.138977949137809</v>
      </c>
      <c r="I3026" t="s">
        <v>1482</v>
      </c>
    </row>
    <row r="3027" spans="1:9" x14ac:dyDescent="0.25">
      <c r="A3027" t="s">
        <v>1504</v>
      </c>
      <c r="B3027" t="s">
        <v>2086</v>
      </c>
      <c r="C3027" t="s">
        <v>1171</v>
      </c>
      <c r="D3027" t="s">
        <v>1171</v>
      </c>
      <c r="E3027">
        <v>1</v>
      </c>
      <c r="F3027">
        <v>1</v>
      </c>
      <c r="G3027" t="s">
        <v>1172</v>
      </c>
      <c r="H3027">
        <v>0.60761022406711396</v>
      </c>
      <c r="I3027" t="s">
        <v>1478</v>
      </c>
    </row>
    <row r="3028" spans="1:9" x14ac:dyDescent="0.25">
      <c r="A3028" t="s">
        <v>1505</v>
      </c>
      <c r="B3028" t="s">
        <v>2086</v>
      </c>
      <c r="C3028" t="s">
        <v>1171</v>
      </c>
      <c r="D3028" t="s">
        <v>1171</v>
      </c>
      <c r="E3028">
        <v>1</v>
      </c>
      <c r="F3028">
        <v>1</v>
      </c>
      <c r="G3028" t="s">
        <v>1175</v>
      </c>
      <c r="H3028">
        <v>0.25341182679507701</v>
      </c>
      <c r="I3028" t="s">
        <v>1480</v>
      </c>
    </row>
    <row r="3029" spans="1:9" x14ac:dyDescent="0.25">
      <c r="A3029" t="s">
        <v>1506</v>
      </c>
      <c r="B3029" t="s">
        <v>2086</v>
      </c>
      <c r="C3029" t="s">
        <v>1171</v>
      </c>
      <c r="D3029" t="s">
        <v>1171</v>
      </c>
      <c r="E3029">
        <v>1</v>
      </c>
      <c r="F3029">
        <v>1</v>
      </c>
      <c r="G3029" t="s">
        <v>1178</v>
      </c>
      <c r="H3029">
        <v>0.138977949137809</v>
      </c>
      <c r="I3029" t="s">
        <v>1482</v>
      </c>
    </row>
    <row r="3030" spans="1:9" x14ac:dyDescent="0.25">
      <c r="A3030" t="s">
        <v>1507</v>
      </c>
      <c r="B3030" t="s">
        <v>2086</v>
      </c>
      <c r="C3030" t="s">
        <v>1171</v>
      </c>
      <c r="D3030" t="s">
        <v>1171</v>
      </c>
      <c r="E3030">
        <v>1</v>
      </c>
      <c r="F3030">
        <v>1</v>
      </c>
      <c r="G3030" t="s">
        <v>1172</v>
      </c>
      <c r="H3030">
        <v>0.60761022406711396</v>
      </c>
      <c r="I3030" t="s">
        <v>1478</v>
      </c>
    </row>
    <row r="3031" spans="1:9" x14ac:dyDescent="0.25">
      <c r="A3031" t="s">
        <v>1508</v>
      </c>
      <c r="B3031" t="s">
        <v>2086</v>
      </c>
      <c r="C3031" t="s">
        <v>1171</v>
      </c>
      <c r="D3031" t="s">
        <v>1171</v>
      </c>
      <c r="E3031">
        <v>1</v>
      </c>
      <c r="F3031">
        <v>1</v>
      </c>
      <c r="G3031" t="s">
        <v>1175</v>
      </c>
      <c r="H3031">
        <v>0.25341182679507701</v>
      </c>
      <c r="I3031" t="s">
        <v>1480</v>
      </c>
    </row>
    <row r="3032" spans="1:9" x14ac:dyDescent="0.25">
      <c r="A3032" t="s">
        <v>1509</v>
      </c>
      <c r="B3032" t="s">
        <v>2086</v>
      </c>
      <c r="C3032" t="s">
        <v>1171</v>
      </c>
      <c r="D3032" t="s">
        <v>1171</v>
      </c>
      <c r="E3032">
        <v>1</v>
      </c>
      <c r="F3032">
        <v>1</v>
      </c>
      <c r="G3032" t="s">
        <v>1178</v>
      </c>
      <c r="H3032">
        <v>0.138977949137809</v>
      </c>
      <c r="I3032" t="s">
        <v>1482</v>
      </c>
    </row>
    <row r="3033" spans="1:9" x14ac:dyDescent="0.25">
      <c r="A3033" t="s">
        <v>1510</v>
      </c>
      <c r="B3033" t="s">
        <v>2086</v>
      </c>
      <c r="C3033" t="s">
        <v>1171</v>
      </c>
      <c r="D3033" t="s">
        <v>1171</v>
      </c>
      <c r="E3033">
        <v>1</v>
      </c>
      <c r="F3033">
        <v>1</v>
      </c>
      <c r="G3033" t="s">
        <v>1172</v>
      </c>
      <c r="H3033">
        <v>0.60761022406711396</v>
      </c>
      <c r="I3033" t="s">
        <v>1478</v>
      </c>
    </row>
    <row r="3034" spans="1:9" x14ac:dyDescent="0.25">
      <c r="A3034" t="s">
        <v>1511</v>
      </c>
      <c r="B3034" t="s">
        <v>2086</v>
      </c>
      <c r="C3034" t="s">
        <v>1171</v>
      </c>
      <c r="D3034" t="s">
        <v>1171</v>
      </c>
      <c r="E3034">
        <v>1</v>
      </c>
      <c r="F3034">
        <v>1</v>
      </c>
      <c r="G3034" t="s">
        <v>1175</v>
      </c>
      <c r="H3034">
        <v>0.25341182679507701</v>
      </c>
      <c r="I3034" t="s">
        <v>1480</v>
      </c>
    </row>
    <row r="3035" spans="1:9" x14ac:dyDescent="0.25">
      <c r="A3035" t="s">
        <v>1512</v>
      </c>
      <c r="B3035" t="s">
        <v>2086</v>
      </c>
      <c r="C3035" t="s">
        <v>1171</v>
      </c>
      <c r="D3035" t="s">
        <v>1171</v>
      </c>
      <c r="E3035">
        <v>1</v>
      </c>
      <c r="F3035">
        <v>1</v>
      </c>
      <c r="G3035" t="s">
        <v>1178</v>
      </c>
      <c r="H3035">
        <v>0.138977949137809</v>
      </c>
      <c r="I3035" t="s">
        <v>1482</v>
      </c>
    </row>
    <row r="3036" spans="1:9" x14ac:dyDescent="0.25">
      <c r="A3036" t="s">
        <v>1513</v>
      </c>
      <c r="B3036" t="s">
        <v>2086</v>
      </c>
      <c r="C3036" t="s">
        <v>1171</v>
      </c>
      <c r="D3036" t="s">
        <v>1171</v>
      </c>
      <c r="E3036">
        <v>1</v>
      </c>
      <c r="F3036">
        <v>1</v>
      </c>
      <c r="G3036" t="s">
        <v>1172</v>
      </c>
      <c r="H3036">
        <v>0.60761022406711396</v>
      </c>
      <c r="I3036" t="s">
        <v>1478</v>
      </c>
    </row>
    <row r="3037" spans="1:9" x14ac:dyDescent="0.25">
      <c r="A3037" t="s">
        <v>1514</v>
      </c>
      <c r="B3037" t="s">
        <v>2086</v>
      </c>
      <c r="C3037" t="s">
        <v>1171</v>
      </c>
      <c r="D3037" t="s">
        <v>1171</v>
      </c>
      <c r="E3037">
        <v>1</v>
      </c>
      <c r="F3037">
        <v>1</v>
      </c>
      <c r="G3037" t="s">
        <v>1175</v>
      </c>
      <c r="H3037">
        <v>0.25341182679507701</v>
      </c>
      <c r="I3037" t="s">
        <v>1480</v>
      </c>
    </row>
    <row r="3038" spans="1:9" x14ac:dyDescent="0.25">
      <c r="A3038" t="s">
        <v>1515</v>
      </c>
      <c r="B3038" t="s">
        <v>2086</v>
      </c>
      <c r="C3038" t="s">
        <v>1171</v>
      </c>
      <c r="D3038" t="s">
        <v>1171</v>
      </c>
      <c r="E3038">
        <v>1</v>
      </c>
      <c r="F3038">
        <v>1</v>
      </c>
      <c r="G3038" t="s">
        <v>1178</v>
      </c>
      <c r="H3038">
        <v>0.138977949137809</v>
      </c>
      <c r="I3038" t="s">
        <v>1482</v>
      </c>
    </row>
    <row r="3039" spans="1:9" x14ac:dyDescent="0.25">
      <c r="A3039" t="s">
        <v>1516</v>
      </c>
      <c r="B3039" t="s">
        <v>2086</v>
      </c>
      <c r="C3039" t="s">
        <v>1171</v>
      </c>
      <c r="D3039" t="s">
        <v>1171</v>
      </c>
      <c r="E3039">
        <v>1</v>
      </c>
      <c r="F3039">
        <v>1</v>
      </c>
      <c r="G3039" t="s">
        <v>1172</v>
      </c>
      <c r="H3039">
        <v>0.60761022406711396</v>
      </c>
      <c r="I3039" t="s">
        <v>1478</v>
      </c>
    </row>
    <row r="3040" spans="1:9" x14ac:dyDescent="0.25">
      <c r="A3040" t="s">
        <v>1517</v>
      </c>
      <c r="B3040" t="s">
        <v>2086</v>
      </c>
      <c r="C3040" t="s">
        <v>1171</v>
      </c>
      <c r="D3040" t="s">
        <v>1171</v>
      </c>
      <c r="E3040">
        <v>1</v>
      </c>
      <c r="F3040">
        <v>1</v>
      </c>
      <c r="G3040" t="s">
        <v>1175</v>
      </c>
      <c r="H3040">
        <v>0.25341182679507701</v>
      </c>
      <c r="I3040" t="s">
        <v>1480</v>
      </c>
    </row>
    <row r="3041" spans="1:9" x14ac:dyDescent="0.25">
      <c r="A3041" t="s">
        <v>1518</v>
      </c>
      <c r="B3041" t="s">
        <v>2086</v>
      </c>
      <c r="C3041" t="s">
        <v>1171</v>
      </c>
      <c r="D3041" t="s">
        <v>1171</v>
      </c>
      <c r="E3041">
        <v>1</v>
      </c>
      <c r="F3041">
        <v>1</v>
      </c>
      <c r="G3041" t="s">
        <v>1178</v>
      </c>
      <c r="H3041">
        <v>0.138977949137809</v>
      </c>
      <c r="I3041" t="s">
        <v>1482</v>
      </c>
    </row>
    <row r="3042" spans="1:9" x14ac:dyDescent="0.25">
      <c r="A3042" t="s">
        <v>1519</v>
      </c>
      <c r="B3042" t="s">
        <v>2086</v>
      </c>
      <c r="C3042" t="s">
        <v>1171</v>
      </c>
      <c r="D3042" t="s">
        <v>1171</v>
      </c>
      <c r="E3042">
        <v>1</v>
      </c>
      <c r="F3042">
        <v>1</v>
      </c>
      <c r="G3042" t="s">
        <v>1172</v>
      </c>
      <c r="H3042">
        <v>0.60761022406711396</v>
      </c>
      <c r="I3042" t="s">
        <v>1478</v>
      </c>
    </row>
    <row r="3043" spans="1:9" x14ac:dyDescent="0.25">
      <c r="A3043" t="s">
        <v>1520</v>
      </c>
      <c r="B3043" t="s">
        <v>2086</v>
      </c>
      <c r="C3043" t="s">
        <v>1171</v>
      </c>
      <c r="D3043" t="s">
        <v>1171</v>
      </c>
      <c r="E3043">
        <v>1</v>
      </c>
      <c r="F3043">
        <v>1</v>
      </c>
      <c r="G3043" t="s">
        <v>1175</v>
      </c>
      <c r="H3043">
        <v>0.25341182679507701</v>
      </c>
      <c r="I3043" t="s">
        <v>1480</v>
      </c>
    </row>
    <row r="3044" spans="1:9" x14ac:dyDescent="0.25">
      <c r="A3044" t="s">
        <v>1521</v>
      </c>
      <c r="B3044" t="s">
        <v>2086</v>
      </c>
      <c r="C3044" t="s">
        <v>1171</v>
      </c>
      <c r="D3044" t="s">
        <v>1171</v>
      </c>
      <c r="E3044">
        <v>1</v>
      </c>
      <c r="F3044">
        <v>1</v>
      </c>
      <c r="G3044" t="s">
        <v>1178</v>
      </c>
      <c r="H3044">
        <v>0.138977949137809</v>
      </c>
      <c r="I3044" t="s">
        <v>1482</v>
      </c>
    </row>
    <row r="3045" spans="1:9" x14ac:dyDescent="0.25">
      <c r="A3045" t="s">
        <v>1522</v>
      </c>
      <c r="B3045" t="s">
        <v>2086</v>
      </c>
      <c r="C3045" t="s">
        <v>1171</v>
      </c>
      <c r="D3045" t="s">
        <v>1171</v>
      </c>
      <c r="E3045">
        <v>1</v>
      </c>
      <c r="F3045">
        <v>1</v>
      </c>
      <c r="G3045" t="s">
        <v>1172</v>
      </c>
      <c r="H3045">
        <v>0.60761022406711396</v>
      </c>
      <c r="I3045" t="s">
        <v>1478</v>
      </c>
    </row>
    <row r="3046" spans="1:9" x14ac:dyDescent="0.25">
      <c r="A3046" t="s">
        <v>1523</v>
      </c>
      <c r="B3046" t="s">
        <v>2086</v>
      </c>
      <c r="C3046" t="s">
        <v>1171</v>
      </c>
      <c r="D3046" t="s">
        <v>1171</v>
      </c>
      <c r="E3046">
        <v>1</v>
      </c>
      <c r="F3046">
        <v>1</v>
      </c>
      <c r="G3046" t="s">
        <v>1175</v>
      </c>
      <c r="H3046">
        <v>0.25341182679507701</v>
      </c>
      <c r="I3046" t="s">
        <v>1480</v>
      </c>
    </row>
    <row r="3047" spans="1:9" x14ac:dyDescent="0.25">
      <c r="A3047" t="s">
        <v>1524</v>
      </c>
      <c r="B3047" t="s">
        <v>2086</v>
      </c>
      <c r="C3047" t="s">
        <v>1171</v>
      </c>
      <c r="D3047" t="s">
        <v>1171</v>
      </c>
      <c r="E3047">
        <v>1</v>
      </c>
      <c r="F3047">
        <v>1</v>
      </c>
      <c r="G3047" t="s">
        <v>1178</v>
      </c>
      <c r="H3047">
        <v>0.138977949137809</v>
      </c>
      <c r="I3047" t="s">
        <v>1482</v>
      </c>
    </row>
    <row r="3048" spans="1:9" x14ac:dyDescent="0.25">
      <c r="A3048" t="s">
        <v>1525</v>
      </c>
      <c r="B3048" t="s">
        <v>2086</v>
      </c>
      <c r="C3048" t="s">
        <v>1171</v>
      </c>
      <c r="D3048" t="s">
        <v>1171</v>
      </c>
      <c r="E3048">
        <v>1</v>
      </c>
      <c r="F3048">
        <v>1</v>
      </c>
      <c r="G3048" t="s">
        <v>1172</v>
      </c>
      <c r="H3048">
        <v>0.60761022406711396</v>
      </c>
      <c r="I3048" t="s">
        <v>1478</v>
      </c>
    </row>
    <row r="3049" spans="1:9" x14ac:dyDescent="0.25">
      <c r="A3049" t="s">
        <v>1526</v>
      </c>
      <c r="B3049" t="s">
        <v>2086</v>
      </c>
      <c r="C3049" t="s">
        <v>1171</v>
      </c>
      <c r="D3049" t="s">
        <v>1171</v>
      </c>
      <c r="E3049">
        <v>1</v>
      </c>
      <c r="F3049">
        <v>1</v>
      </c>
      <c r="G3049" t="s">
        <v>1175</v>
      </c>
      <c r="H3049">
        <v>0.25341182679507701</v>
      </c>
      <c r="I3049" t="s">
        <v>1480</v>
      </c>
    </row>
    <row r="3050" spans="1:9" x14ac:dyDescent="0.25">
      <c r="A3050" t="s">
        <v>1527</v>
      </c>
      <c r="B3050" t="s">
        <v>2086</v>
      </c>
      <c r="C3050" t="s">
        <v>1171</v>
      </c>
      <c r="D3050" t="s">
        <v>1171</v>
      </c>
      <c r="E3050">
        <v>1</v>
      </c>
      <c r="F3050">
        <v>1</v>
      </c>
      <c r="G3050" t="s">
        <v>1178</v>
      </c>
      <c r="H3050">
        <v>0.138977949137809</v>
      </c>
      <c r="I3050" t="s">
        <v>1482</v>
      </c>
    </row>
    <row r="3051" spans="1:9" x14ac:dyDescent="0.25">
      <c r="A3051" t="s">
        <v>1528</v>
      </c>
      <c r="B3051" t="s">
        <v>2086</v>
      </c>
      <c r="C3051" t="s">
        <v>1171</v>
      </c>
      <c r="D3051" t="s">
        <v>1171</v>
      </c>
      <c r="E3051">
        <v>1</v>
      </c>
      <c r="F3051">
        <v>1</v>
      </c>
      <c r="G3051" t="s">
        <v>1172</v>
      </c>
      <c r="H3051">
        <v>0.60761022406711396</v>
      </c>
      <c r="I3051" t="s">
        <v>1478</v>
      </c>
    </row>
    <row r="3052" spans="1:9" x14ac:dyDescent="0.25">
      <c r="A3052" t="s">
        <v>1529</v>
      </c>
      <c r="B3052" t="s">
        <v>2086</v>
      </c>
      <c r="C3052" t="s">
        <v>1171</v>
      </c>
      <c r="D3052" t="s">
        <v>1171</v>
      </c>
      <c r="E3052">
        <v>1</v>
      </c>
      <c r="F3052">
        <v>1</v>
      </c>
      <c r="G3052" t="s">
        <v>1175</v>
      </c>
      <c r="H3052">
        <v>0.25341182679507701</v>
      </c>
      <c r="I3052" t="s">
        <v>1480</v>
      </c>
    </row>
    <row r="3053" spans="1:9" x14ac:dyDescent="0.25">
      <c r="A3053" t="s">
        <v>1530</v>
      </c>
      <c r="B3053" t="s">
        <v>2086</v>
      </c>
      <c r="C3053" t="s">
        <v>1171</v>
      </c>
      <c r="D3053" t="s">
        <v>1171</v>
      </c>
      <c r="E3053">
        <v>1</v>
      </c>
      <c r="F3053">
        <v>1</v>
      </c>
      <c r="G3053" t="s">
        <v>1178</v>
      </c>
      <c r="H3053">
        <v>0.138977949137809</v>
      </c>
      <c r="I3053" t="s">
        <v>1482</v>
      </c>
    </row>
    <row r="3054" spans="1:9" x14ac:dyDescent="0.25">
      <c r="A3054" t="s">
        <v>1531</v>
      </c>
      <c r="B3054" t="s">
        <v>2086</v>
      </c>
      <c r="C3054" t="s">
        <v>1171</v>
      </c>
      <c r="D3054" t="s">
        <v>1171</v>
      </c>
      <c r="E3054">
        <v>1</v>
      </c>
      <c r="F3054">
        <v>1</v>
      </c>
      <c r="G3054" t="s">
        <v>1172</v>
      </c>
      <c r="H3054">
        <v>0.60761022406711396</v>
      </c>
      <c r="I3054" t="s">
        <v>1478</v>
      </c>
    </row>
    <row r="3055" spans="1:9" x14ac:dyDescent="0.25">
      <c r="A3055" t="s">
        <v>1532</v>
      </c>
      <c r="B3055" t="s">
        <v>2086</v>
      </c>
      <c r="C3055" t="s">
        <v>1171</v>
      </c>
      <c r="D3055" t="s">
        <v>1171</v>
      </c>
      <c r="E3055">
        <v>1</v>
      </c>
      <c r="F3055">
        <v>1</v>
      </c>
      <c r="G3055" t="s">
        <v>1175</v>
      </c>
      <c r="H3055">
        <v>0.25341182679507701</v>
      </c>
      <c r="I3055" t="s">
        <v>1480</v>
      </c>
    </row>
    <row r="3056" spans="1:9" x14ac:dyDescent="0.25">
      <c r="A3056" t="s">
        <v>1533</v>
      </c>
      <c r="B3056" t="s">
        <v>2086</v>
      </c>
      <c r="C3056" t="s">
        <v>1171</v>
      </c>
      <c r="D3056" t="s">
        <v>1171</v>
      </c>
      <c r="E3056">
        <v>1</v>
      </c>
      <c r="F3056">
        <v>1</v>
      </c>
      <c r="G3056" t="s">
        <v>1178</v>
      </c>
      <c r="H3056">
        <v>0.138977949137809</v>
      </c>
      <c r="I3056" t="s">
        <v>1482</v>
      </c>
    </row>
    <row r="3057" spans="1:9" x14ac:dyDescent="0.25">
      <c r="A3057" t="s">
        <v>1534</v>
      </c>
      <c r="B3057" t="s">
        <v>2086</v>
      </c>
      <c r="C3057" t="s">
        <v>1171</v>
      </c>
      <c r="D3057" t="s">
        <v>1171</v>
      </c>
      <c r="E3057">
        <v>1</v>
      </c>
      <c r="F3057">
        <v>1</v>
      </c>
      <c r="G3057" t="s">
        <v>1172</v>
      </c>
      <c r="H3057">
        <v>0.60761022406711396</v>
      </c>
      <c r="I3057" t="s">
        <v>1478</v>
      </c>
    </row>
    <row r="3058" spans="1:9" x14ac:dyDescent="0.25">
      <c r="A3058" t="s">
        <v>1535</v>
      </c>
      <c r="B3058" t="s">
        <v>2086</v>
      </c>
      <c r="C3058" t="s">
        <v>1171</v>
      </c>
      <c r="D3058" t="s">
        <v>1171</v>
      </c>
      <c r="E3058">
        <v>1</v>
      </c>
      <c r="F3058">
        <v>1</v>
      </c>
      <c r="G3058" t="s">
        <v>1175</v>
      </c>
      <c r="H3058">
        <v>0.25341182679507701</v>
      </c>
      <c r="I3058" t="s">
        <v>1480</v>
      </c>
    </row>
    <row r="3059" spans="1:9" x14ac:dyDescent="0.25">
      <c r="A3059" t="s">
        <v>1536</v>
      </c>
      <c r="B3059" t="s">
        <v>2086</v>
      </c>
      <c r="C3059" t="s">
        <v>1171</v>
      </c>
      <c r="D3059" t="s">
        <v>1171</v>
      </c>
      <c r="E3059">
        <v>1</v>
      </c>
      <c r="F3059">
        <v>1</v>
      </c>
      <c r="G3059" t="s">
        <v>1178</v>
      </c>
      <c r="H3059">
        <v>0.138977949137809</v>
      </c>
      <c r="I3059" t="s">
        <v>1482</v>
      </c>
    </row>
    <row r="3060" spans="1:9" x14ac:dyDescent="0.25">
      <c r="A3060" t="s">
        <v>1537</v>
      </c>
      <c r="B3060" t="s">
        <v>2086</v>
      </c>
      <c r="C3060" t="s">
        <v>1171</v>
      </c>
      <c r="D3060" t="s">
        <v>1171</v>
      </c>
      <c r="E3060">
        <v>1</v>
      </c>
      <c r="F3060">
        <v>1</v>
      </c>
      <c r="G3060" t="s">
        <v>1172</v>
      </c>
      <c r="H3060">
        <v>0.60761022406711396</v>
      </c>
      <c r="I3060" t="s">
        <v>1478</v>
      </c>
    </row>
    <row r="3061" spans="1:9" x14ac:dyDescent="0.25">
      <c r="A3061" t="s">
        <v>1538</v>
      </c>
      <c r="B3061" t="s">
        <v>2086</v>
      </c>
      <c r="C3061" t="s">
        <v>1171</v>
      </c>
      <c r="D3061" t="s">
        <v>1171</v>
      </c>
      <c r="E3061">
        <v>1</v>
      </c>
      <c r="F3061">
        <v>1</v>
      </c>
      <c r="G3061" t="s">
        <v>1175</v>
      </c>
      <c r="H3061">
        <v>0.25341182679507701</v>
      </c>
      <c r="I3061" t="s">
        <v>1480</v>
      </c>
    </row>
    <row r="3062" spans="1:9" x14ac:dyDescent="0.25">
      <c r="A3062" t="s">
        <v>1539</v>
      </c>
      <c r="B3062" t="s">
        <v>2086</v>
      </c>
      <c r="C3062" t="s">
        <v>1171</v>
      </c>
      <c r="D3062" t="s">
        <v>1171</v>
      </c>
      <c r="E3062">
        <v>1</v>
      </c>
      <c r="F3062">
        <v>1</v>
      </c>
      <c r="G3062" t="s">
        <v>1178</v>
      </c>
      <c r="H3062">
        <v>0.138977949137809</v>
      </c>
      <c r="I3062" t="s">
        <v>1482</v>
      </c>
    </row>
    <row r="3063" spans="1:9" x14ac:dyDescent="0.25">
      <c r="A3063" t="s">
        <v>1540</v>
      </c>
      <c r="B3063" t="s">
        <v>2086</v>
      </c>
      <c r="C3063" t="s">
        <v>1171</v>
      </c>
      <c r="D3063" t="s">
        <v>1171</v>
      </c>
      <c r="E3063">
        <v>1</v>
      </c>
      <c r="F3063">
        <v>1</v>
      </c>
      <c r="G3063" t="s">
        <v>1172</v>
      </c>
      <c r="H3063">
        <v>0.60761022406711396</v>
      </c>
      <c r="I3063" t="s">
        <v>1478</v>
      </c>
    </row>
    <row r="3064" spans="1:9" x14ac:dyDescent="0.25">
      <c r="A3064" t="s">
        <v>1541</v>
      </c>
      <c r="B3064" t="s">
        <v>2086</v>
      </c>
      <c r="C3064" t="s">
        <v>1171</v>
      </c>
      <c r="D3064" t="s">
        <v>1171</v>
      </c>
      <c r="E3064">
        <v>1</v>
      </c>
      <c r="F3064">
        <v>1</v>
      </c>
      <c r="G3064" t="s">
        <v>1175</v>
      </c>
      <c r="H3064">
        <v>0.25341182679507701</v>
      </c>
      <c r="I3064" t="s">
        <v>1480</v>
      </c>
    </row>
    <row r="3065" spans="1:9" x14ac:dyDescent="0.25">
      <c r="A3065" t="s">
        <v>1542</v>
      </c>
      <c r="B3065" t="s">
        <v>2086</v>
      </c>
      <c r="C3065" t="s">
        <v>1171</v>
      </c>
      <c r="D3065" t="s">
        <v>1171</v>
      </c>
      <c r="E3065">
        <v>1</v>
      </c>
      <c r="F3065">
        <v>1</v>
      </c>
      <c r="G3065" t="s">
        <v>1178</v>
      </c>
      <c r="H3065">
        <v>0.138977949137809</v>
      </c>
      <c r="I3065" t="s">
        <v>1482</v>
      </c>
    </row>
    <row r="3066" spans="1:9" x14ac:dyDescent="0.25">
      <c r="A3066" t="s">
        <v>1543</v>
      </c>
      <c r="B3066" t="s">
        <v>2086</v>
      </c>
      <c r="C3066" t="s">
        <v>1171</v>
      </c>
      <c r="D3066" t="s">
        <v>1171</v>
      </c>
      <c r="E3066">
        <v>1</v>
      </c>
      <c r="F3066">
        <v>1</v>
      </c>
      <c r="G3066" t="s">
        <v>1172</v>
      </c>
      <c r="H3066">
        <v>0.60761022406711396</v>
      </c>
      <c r="I3066" t="s">
        <v>1478</v>
      </c>
    </row>
    <row r="3067" spans="1:9" x14ac:dyDescent="0.25">
      <c r="A3067" t="s">
        <v>1544</v>
      </c>
      <c r="B3067" t="s">
        <v>2086</v>
      </c>
      <c r="C3067" t="s">
        <v>1171</v>
      </c>
      <c r="D3067" t="s">
        <v>1171</v>
      </c>
      <c r="E3067">
        <v>1</v>
      </c>
      <c r="F3067">
        <v>1</v>
      </c>
      <c r="G3067" t="s">
        <v>1175</v>
      </c>
      <c r="H3067">
        <v>0.25341182679507701</v>
      </c>
      <c r="I3067" t="s">
        <v>1480</v>
      </c>
    </row>
    <row r="3068" spans="1:9" x14ac:dyDescent="0.25">
      <c r="A3068" t="s">
        <v>1545</v>
      </c>
      <c r="B3068" t="s">
        <v>2086</v>
      </c>
      <c r="C3068" t="s">
        <v>1171</v>
      </c>
      <c r="D3068" t="s">
        <v>1171</v>
      </c>
      <c r="E3068">
        <v>1</v>
      </c>
      <c r="F3068">
        <v>1</v>
      </c>
      <c r="G3068" t="s">
        <v>1178</v>
      </c>
      <c r="H3068">
        <v>0.138977949137809</v>
      </c>
      <c r="I3068" t="s">
        <v>1482</v>
      </c>
    </row>
    <row r="3069" spans="1:9" x14ac:dyDescent="0.25">
      <c r="A3069" t="s">
        <v>1546</v>
      </c>
      <c r="B3069" t="s">
        <v>2086</v>
      </c>
      <c r="C3069" t="s">
        <v>1171</v>
      </c>
      <c r="D3069" t="s">
        <v>1171</v>
      </c>
      <c r="E3069">
        <v>1</v>
      </c>
      <c r="F3069">
        <v>1</v>
      </c>
      <c r="G3069" t="s">
        <v>1172</v>
      </c>
      <c r="H3069">
        <v>0.60761022406711396</v>
      </c>
      <c r="I3069" t="s">
        <v>1478</v>
      </c>
    </row>
    <row r="3070" spans="1:9" x14ac:dyDescent="0.25">
      <c r="A3070" t="s">
        <v>1547</v>
      </c>
      <c r="B3070" t="s">
        <v>2086</v>
      </c>
      <c r="C3070" t="s">
        <v>1171</v>
      </c>
      <c r="D3070" t="s">
        <v>1171</v>
      </c>
      <c r="E3070">
        <v>1</v>
      </c>
      <c r="F3070">
        <v>1</v>
      </c>
      <c r="G3070" t="s">
        <v>1175</v>
      </c>
      <c r="H3070">
        <v>0.25341182679507701</v>
      </c>
      <c r="I3070" t="s">
        <v>1480</v>
      </c>
    </row>
    <row r="3071" spans="1:9" x14ac:dyDescent="0.25">
      <c r="A3071" t="s">
        <v>1548</v>
      </c>
      <c r="B3071" t="s">
        <v>2086</v>
      </c>
      <c r="C3071" t="s">
        <v>1171</v>
      </c>
      <c r="D3071" t="s">
        <v>1171</v>
      </c>
      <c r="E3071">
        <v>1</v>
      </c>
      <c r="F3071">
        <v>1</v>
      </c>
      <c r="G3071" t="s">
        <v>1178</v>
      </c>
      <c r="H3071">
        <v>0.138977949137809</v>
      </c>
      <c r="I3071" t="s">
        <v>1482</v>
      </c>
    </row>
    <row r="3072" spans="1:9" x14ac:dyDescent="0.25">
      <c r="A3072" t="s">
        <v>1549</v>
      </c>
      <c r="B3072" t="s">
        <v>2086</v>
      </c>
      <c r="C3072" t="s">
        <v>1171</v>
      </c>
      <c r="D3072" t="s">
        <v>1171</v>
      </c>
      <c r="E3072">
        <v>1</v>
      </c>
      <c r="F3072">
        <v>1</v>
      </c>
      <c r="G3072" t="s">
        <v>1172</v>
      </c>
      <c r="H3072">
        <v>0.60761022406711396</v>
      </c>
      <c r="I3072" t="s">
        <v>1478</v>
      </c>
    </row>
    <row r="3073" spans="1:9" x14ac:dyDescent="0.25">
      <c r="A3073" t="s">
        <v>1550</v>
      </c>
      <c r="B3073" t="s">
        <v>2086</v>
      </c>
      <c r="C3073" t="s">
        <v>1171</v>
      </c>
      <c r="D3073" t="s">
        <v>1171</v>
      </c>
      <c r="E3073">
        <v>1</v>
      </c>
      <c r="F3073">
        <v>1</v>
      </c>
      <c r="G3073" t="s">
        <v>1175</v>
      </c>
      <c r="H3073">
        <v>0.25341182679507701</v>
      </c>
      <c r="I3073" t="s">
        <v>1480</v>
      </c>
    </row>
    <row r="3074" spans="1:9" x14ac:dyDescent="0.25">
      <c r="A3074" t="s">
        <v>1551</v>
      </c>
      <c r="B3074" t="s">
        <v>2086</v>
      </c>
      <c r="C3074" t="s">
        <v>1171</v>
      </c>
      <c r="D3074" t="s">
        <v>1171</v>
      </c>
      <c r="E3074">
        <v>1</v>
      </c>
      <c r="F3074">
        <v>1</v>
      </c>
      <c r="G3074" t="s">
        <v>1178</v>
      </c>
      <c r="H3074">
        <v>0.138977949137809</v>
      </c>
      <c r="I3074" t="s">
        <v>1482</v>
      </c>
    </row>
    <row r="3075" spans="1:9" x14ac:dyDescent="0.25">
      <c r="A3075" t="s">
        <v>1552</v>
      </c>
      <c r="B3075" t="s">
        <v>2086</v>
      </c>
      <c r="C3075" t="s">
        <v>1171</v>
      </c>
      <c r="D3075" t="s">
        <v>1171</v>
      </c>
      <c r="E3075">
        <v>1</v>
      </c>
      <c r="F3075">
        <v>1</v>
      </c>
      <c r="G3075" t="s">
        <v>1172</v>
      </c>
      <c r="H3075">
        <v>0.60761022406711396</v>
      </c>
      <c r="I3075" t="s">
        <v>1478</v>
      </c>
    </row>
    <row r="3076" spans="1:9" x14ac:dyDescent="0.25">
      <c r="A3076" t="s">
        <v>1553</v>
      </c>
      <c r="B3076" t="s">
        <v>2086</v>
      </c>
      <c r="C3076" t="s">
        <v>1171</v>
      </c>
      <c r="D3076" t="s">
        <v>1171</v>
      </c>
      <c r="E3076">
        <v>1</v>
      </c>
      <c r="F3076">
        <v>1</v>
      </c>
      <c r="G3076" t="s">
        <v>1175</v>
      </c>
      <c r="H3076">
        <v>0.25341182679507701</v>
      </c>
      <c r="I3076" t="s">
        <v>1480</v>
      </c>
    </row>
    <row r="3077" spans="1:9" x14ac:dyDescent="0.25">
      <c r="A3077" t="s">
        <v>1554</v>
      </c>
      <c r="B3077" t="s">
        <v>2086</v>
      </c>
      <c r="C3077" t="s">
        <v>1171</v>
      </c>
      <c r="D3077" t="s">
        <v>1171</v>
      </c>
      <c r="E3077">
        <v>1</v>
      </c>
      <c r="F3077">
        <v>1</v>
      </c>
      <c r="G3077" t="s">
        <v>1178</v>
      </c>
      <c r="H3077">
        <v>0.138977949137809</v>
      </c>
      <c r="I3077" t="s">
        <v>1482</v>
      </c>
    </row>
    <row r="3078" spans="1:9" x14ac:dyDescent="0.25">
      <c r="A3078" t="s">
        <v>1555</v>
      </c>
      <c r="B3078" t="s">
        <v>2086</v>
      </c>
      <c r="C3078" t="s">
        <v>1171</v>
      </c>
      <c r="D3078" t="s">
        <v>1171</v>
      </c>
      <c r="E3078">
        <v>1</v>
      </c>
      <c r="F3078">
        <v>1</v>
      </c>
      <c r="G3078" t="s">
        <v>1172</v>
      </c>
      <c r="H3078">
        <v>0.60761022406711396</v>
      </c>
      <c r="I3078" t="s">
        <v>1478</v>
      </c>
    </row>
    <row r="3079" spans="1:9" x14ac:dyDescent="0.25">
      <c r="A3079" t="s">
        <v>1556</v>
      </c>
      <c r="B3079" t="s">
        <v>2086</v>
      </c>
      <c r="C3079" t="s">
        <v>1171</v>
      </c>
      <c r="D3079" t="s">
        <v>1171</v>
      </c>
      <c r="E3079">
        <v>1</v>
      </c>
      <c r="F3079">
        <v>1</v>
      </c>
      <c r="G3079" t="s">
        <v>1175</v>
      </c>
      <c r="H3079">
        <v>0.25341182679507701</v>
      </c>
      <c r="I3079" t="s">
        <v>1480</v>
      </c>
    </row>
    <row r="3080" spans="1:9" x14ac:dyDescent="0.25">
      <c r="A3080" t="s">
        <v>1557</v>
      </c>
      <c r="B3080" t="s">
        <v>2086</v>
      </c>
      <c r="C3080" t="s">
        <v>1171</v>
      </c>
      <c r="D3080" t="s">
        <v>1171</v>
      </c>
      <c r="E3080">
        <v>1</v>
      </c>
      <c r="F3080">
        <v>1</v>
      </c>
      <c r="G3080" t="s">
        <v>1178</v>
      </c>
      <c r="H3080">
        <v>0.138977949137809</v>
      </c>
      <c r="I3080" t="s">
        <v>1482</v>
      </c>
    </row>
    <row r="3081" spans="1:9" x14ac:dyDescent="0.25">
      <c r="A3081" t="s">
        <v>1558</v>
      </c>
      <c r="B3081" t="s">
        <v>2086</v>
      </c>
      <c r="C3081" t="s">
        <v>1171</v>
      </c>
      <c r="D3081" t="s">
        <v>1171</v>
      </c>
      <c r="E3081">
        <v>1</v>
      </c>
      <c r="F3081">
        <v>1</v>
      </c>
      <c r="G3081" t="s">
        <v>1172</v>
      </c>
      <c r="H3081">
        <v>0.60761022406711396</v>
      </c>
      <c r="I3081" t="s">
        <v>1478</v>
      </c>
    </row>
    <row r="3082" spans="1:9" x14ac:dyDescent="0.25">
      <c r="A3082" t="s">
        <v>1559</v>
      </c>
      <c r="B3082" t="s">
        <v>2086</v>
      </c>
      <c r="C3082" t="s">
        <v>1171</v>
      </c>
      <c r="D3082" t="s">
        <v>1171</v>
      </c>
      <c r="E3082">
        <v>1</v>
      </c>
      <c r="F3082">
        <v>1</v>
      </c>
      <c r="G3082" t="s">
        <v>1175</v>
      </c>
      <c r="H3082">
        <v>0.25341182679507701</v>
      </c>
      <c r="I3082" t="s">
        <v>1480</v>
      </c>
    </row>
    <row r="3083" spans="1:9" x14ac:dyDescent="0.25">
      <c r="A3083" t="s">
        <v>1560</v>
      </c>
      <c r="B3083" t="s">
        <v>2086</v>
      </c>
      <c r="C3083" t="s">
        <v>1171</v>
      </c>
      <c r="D3083" t="s">
        <v>1171</v>
      </c>
      <c r="E3083">
        <v>1</v>
      </c>
      <c r="F3083">
        <v>1</v>
      </c>
      <c r="G3083" t="s">
        <v>1178</v>
      </c>
      <c r="H3083">
        <v>0.138977949137809</v>
      </c>
      <c r="I3083" t="s">
        <v>1482</v>
      </c>
    </row>
    <row r="3084" spans="1:9" x14ac:dyDescent="0.25">
      <c r="A3084" t="s">
        <v>1561</v>
      </c>
      <c r="B3084" t="s">
        <v>2086</v>
      </c>
      <c r="C3084" t="s">
        <v>1171</v>
      </c>
      <c r="D3084" t="s">
        <v>1171</v>
      </c>
      <c r="E3084">
        <v>1</v>
      </c>
      <c r="F3084">
        <v>1</v>
      </c>
      <c r="G3084" t="s">
        <v>1172</v>
      </c>
      <c r="H3084">
        <v>0.60761022406711396</v>
      </c>
      <c r="I3084" t="s">
        <v>1478</v>
      </c>
    </row>
    <row r="3085" spans="1:9" x14ac:dyDescent="0.25">
      <c r="A3085" t="s">
        <v>1562</v>
      </c>
      <c r="B3085" t="s">
        <v>2086</v>
      </c>
      <c r="C3085" t="s">
        <v>1171</v>
      </c>
      <c r="D3085" t="s">
        <v>1171</v>
      </c>
      <c r="E3085">
        <v>1</v>
      </c>
      <c r="F3085">
        <v>1</v>
      </c>
      <c r="G3085" t="s">
        <v>1175</v>
      </c>
      <c r="H3085">
        <v>0.25341182679507701</v>
      </c>
      <c r="I3085" t="s">
        <v>1480</v>
      </c>
    </row>
    <row r="3086" spans="1:9" x14ac:dyDescent="0.25">
      <c r="A3086" t="s">
        <v>1563</v>
      </c>
      <c r="B3086" t="s">
        <v>2086</v>
      </c>
      <c r="C3086" t="s">
        <v>1171</v>
      </c>
      <c r="D3086" t="s">
        <v>1171</v>
      </c>
      <c r="E3086">
        <v>1</v>
      </c>
      <c r="F3086">
        <v>1</v>
      </c>
      <c r="G3086" t="s">
        <v>1178</v>
      </c>
      <c r="H3086">
        <v>0.138977949137809</v>
      </c>
      <c r="I3086" t="s">
        <v>1482</v>
      </c>
    </row>
    <row r="3087" spans="1:9" x14ac:dyDescent="0.25">
      <c r="A3087" t="s">
        <v>1564</v>
      </c>
      <c r="B3087" t="s">
        <v>2086</v>
      </c>
      <c r="C3087" t="s">
        <v>1171</v>
      </c>
      <c r="D3087" t="s">
        <v>1171</v>
      </c>
      <c r="E3087">
        <v>1</v>
      </c>
      <c r="F3087">
        <v>1</v>
      </c>
      <c r="G3087" t="s">
        <v>1172</v>
      </c>
      <c r="H3087">
        <v>0.60761022406711396</v>
      </c>
      <c r="I3087" t="s">
        <v>1478</v>
      </c>
    </row>
    <row r="3088" spans="1:9" x14ac:dyDescent="0.25">
      <c r="A3088" t="s">
        <v>1565</v>
      </c>
      <c r="B3088" t="s">
        <v>2086</v>
      </c>
      <c r="C3088" t="s">
        <v>1171</v>
      </c>
      <c r="D3088" t="s">
        <v>1171</v>
      </c>
      <c r="E3088">
        <v>1</v>
      </c>
      <c r="F3088">
        <v>1</v>
      </c>
      <c r="G3088" t="s">
        <v>1175</v>
      </c>
      <c r="H3088">
        <v>0.25341182679507701</v>
      </c>
      <c r="I3088" t="s">
        <v>1480</v>
      </c>
    </row>
    <row r="3089" spans="1:9" x14ac:dyDescent="0.25">
      <c r="A3089" t="s">
        <v>1566</v>
      </c>
      <c r="B3089" t="s">
        <v>2086</v>
      </c>
      <c r="C3089" t="s">
        <v>1171</v>
      </c>
      <c r="D3089" t="s">
        <v>1171</v>
      </c>
      <c r="E3089">
        <v>1</v>
      </c>
      <c r="F3089">
        <v>1</v>
      </c>
      <c r="G3089" t="s">
        <v>1178</v>
      </c>
      <c r="H3089">
        <v>0.138977949137809</v>
      </c>
      <c r="I3089" t="s">
        <v>1482</v>
      </c>
    </row>
    <row r="3090" spans="1:9" x14ac:dyDescent="0.25">
      <c r="A3090" t="s">
        <v>1567</v>
      </c>
      <c r="B3090" t="s">
        <v>2086</v>
      </c>
      <c r="C3090" t="s">
        <v>1171</v>
      </c>
      <c r="D3090" t="s">
        <v>1171</v>
      </c>
      <c r="E3090">
        <v>1</v>
      </c>
      <c r="F3090">
        <v>1</v>
      </c>
      <c r="G3090" t="s">
        <v>1172</v>
      </c>
      <c r="H3090">
        <v>0.60761022406711396</v>
      </c>
      <c r="I3090" t="s">
        <v>1478</v>
      </c>
    </row>
    <row r="3091" spans="1:9" x14ac:dyDescent="0.25">
      <c r="A3091" t="s">
        <v>1568</v>
      </c>
      <c r="B3091" t="s">
        <v>2086</v>
      </c>
      <c r="C3091" t="s">
        <v>1171</v>
      </c>
      <c r="D3091" t="s">
        <v>1171</v>
      </c>
      <c r="E3091">
        <v>1</v>
      </c>
      <c r="F3091">
        <v>1</v>
      </c>
      <c r="G3091" t="s">
        <v>1175</v>
      </c>
      <c r="H3091">
        <v>0.25341182679507701</v>
      </c>
      <c r="I3091" t="s">
        <v>1480</v>
      </c>
    </row>
    <row r="3092" spans="1:9" x14ac:dyDescent="0.25">
      <c r="A3092" t="s">
        <v>1569</v>
      </c>
      <c r="B3092" t="s">
        <v>2086</v>
      </c>
      <c r="C3092" t="s">
        <v>1171</v>
      </c>
      <c r="D3092" t="s">
        <v>1171</v>
      </c>
      <c r="E3092">
        <v>1</v>
      </c>
      <c r="F3092">
        <v>1</v>
      </c>
      <c r="G3092" t="s">
        <v>1178</v>
      </c>
      <c r="H3092">
        <v>0.138977949137809</v>
      </c>
      <c r="I3092" t="s">
        <v>1482</v>
      </c>
    </row>
    <row r="3093" spans="1:9" x14ac:dyDescent="0.25">
      <c r="A3093" t="s">
        <v>1570</v>
      </c>
      <c r="B3093" t="s">
        <v>2086</v>
      </c>
      <c r="C3093" t="s">
        <v>1171</v>
      </c>
      <c r="D3093" t="s">
        <v>1171</v>
      </c>
      <c r="E3093">
        <v>1</v>
      </c>
      <c r="F3093">
        <v>1</v>
      </c>
      <c r="G3093" t="s">
        <v>1172</v>
      </c>
      <c r="H3093">
        <v>0.60761022406711396</v>
      </c>
      <c r="I3093" t="s">
        <v>1478</v>
      </c>
    </row>
    <row r="3094" spans="1:9" x14ac:dyDescent="0.25">
      <c r="A3094" t="s">
        <v>1571</v>
      </c>
      <c r="B3094" t="s">
        <v>2086</v>
      </c>
      <c r="C3094" t="s">
        <v>1171</v>
      </c>
      <c r="D3094" t="s">
        <v>1171</v>
      </c>
      <c r="E3094">
        <v>1</v>
      </c>
      <c r="F3094">
        <v>1</v>
      </c>
      <c r="G3094" t="s">
        <v>1175</v>
      </c>
      <c r="H3094">
        <v>0.25341182679507701</v>
      </c>
      <c r="I3094" t="s">
        <v>1480</v>
      </c>
    </row>
    <row r="3095" spans="1:9" x14ac:dyDescent="0.25">
      <c r="A3095" t="s">
        <v>1572</v>
      </c>
      <c r="B3095" t="s">
        <v>2086</v>
      </c>
      <c r="C3095" t="s">
        <v>1171</v>
      </c>
      <c r="D3095" t="s">
        <v>1171</v>
      </c>
      <c r="E3095">
        <v>1</v>
      </c>
      <c r="F3095">
        <v>1</v>
      </c>
      <c r="G3095" t="s">
        <v>1178</v>
      </c>
      <c r="H3095">
        <v>0.138977949137809</v>
      </c>
      <c r="I3095" t="s">
        <v>1482</v>
      </c>
    </row>
    <row r="3096" spans="1:9" x14ac:dyDescent="0.25">
      <c r="A3096" t="s">
        <v>1573</v>
      </c>
      <c r="B3096" t="s">
        <v>2086</v>
      </c>
      <c r="C3096" t="s">
        <v>1171</v>
      </c>
      <c r="D3096" t="s">
        <v>1171</v>
      </c>
      <c r="E3096">
        <v>1</v>
      </c>
      <c r="F3096">
        <v>1</v>
      </c>
      <c r="G3096" t="s">
        <v>1172</v>
      </c>
      <c r="H3096">
        <v>0.60761022406711396</v>
      </c>
      <c r="I3096" t="s">
        <v>1478</v>
      </c>
    </row>
    <row r="3097" spans="1:9" x14ac:dyDescent="0.25">
      <c r="A3097" t="s">
        <v>1574</v>
      </c>
      <c r="B3097" t="s">
        <v>2086</v>
      </c>
      <c r="C3097" t="s">
        <v>1171</v>
      </c>
      <c r="D3097" t="s">
        <v>1171</v>
      </c>
      <c r="E3097">
        <v>1</v>
      </c>
      <c r="F3097">
        <v>1</v>
      </c>
      <c r="G3097" t="s">
        <v>1175</v>
      </c>
      <c r="H3097">
        <v>0.25341182679507701</v>
      </c>
      <c r="I3097" t="s">
        <v>1480</v>
      </c>
    </row>
    <row r="3098" spans="1:9" x14ac:dyDescent="0.25">
      <c r="A3098" t="s">
        <v>1575</v>
      </c>
      <c r="B3098" t="s">
        <v>2086</v>
      </c>
      <c r="C3098" t="s">
        <v>1171</v>
      </c>
      <c r="D3098" t="s">
        <v>1171</v>
      </c>
      <c r="E3098">
        <v>1</v>
      </c>
      <c r="F3098">
        <v>1</v>
      </c>
      <c r="G3098" t="s">
        <v>1178</v>
      </c>
      <c r="H3098">
        <v>0.138977949137809</v>
      </c>
      <c r="I3098" t="s">
        <v>1482</v>
      </c>
    </row>
    <row r="3099" spans="1:9" x14ac:dyDescent="0.25">
      <c r="A3099" t="s">
        <v>1576</v>
      </c>
      <c r="B3099" t="s">
        <v>2086</v>
      </c>
      <c r="C3099" t="s">
        <v>1171</v>
      </c>
      <c r="D3099" t="s">
        <v>1171</v>
      </c>
      <c r="E3099">
        <v>1</v>
      </c>
      <c r="F3099">
        <v>1</v>
      </c>
      <c r="G3099" t="s">
        <v>1172</v>
      </c>
      <c r="H3099">
        <v>0.60761022406711396</v>
      </c>
      <c r="I3099" t="s">
        <v>1478</v>
      </c>
    </row>
    <row r="3100" spans="1:9" x14ac:dyDescent="0.25">
      <c r="A3100" t="s">
        <v>1577</v>
      </c>
      <c r="B3100" t="s">
        <v>2086</v>
      </c>
      <c r="C3100" t="s">
        <v>1171</v>
      </c>
      <c r="D3100" t="s">
        <v>1171</v>
      </c>
      <c r="E3100">
        <v>1</v>
      </c>
      <c r="F3100">
        <v>1</v>
      </c>
      <c r="G3100" t="s">
        <v>1175</v>
      </c>
      <c r="H3100">
        <v>0.25341182679507701</v>
      </c>
      <c r="I3100" t="s">
        <v>1480</v>
      </c>
    </row>
    <row r="3101" spans="1:9" x14ac:dyDescent="0.25">
      <c r="A3101" t="s">
        <v>1578</v>
      </c>
      <c r="B3101" t="s">
        <v>2086</v>
      </c>
      <c r="C3101" t="s">
        <v>1171</v>
      </c>
      <c r="D3101" t="s">
        <v>1171</v>
      </c>
      <c r="E3101">
        <v>1</v>
      </c>
      <c r="F3101">
        <v>1</v>
      </c>
      <c r="G3101" t="s">
        <v>1178</v>
      </c>
      <c r="H3101">
        <v>0.138977949137809</v>
      </c>
      <c r="I3101" t="s">
        <v>1482</v>
      </c>
    </row>
    <row r="3102" spans="1:9" x14ac:dyDescent="0.25">
      <c r="A3102" t="s">
        <v>1579</v>
      </c>
      <c r="B3102" t="s">
        <v>2086</v>
      </c>
      <c r="C3102" t="s">
        <v>1171</v>
      </c>
      <c r="D3102" t="s">
        <v>1171</v>
      </c>
      <c r="E3102">
        <v>1</v>
      </c>
      <c r="F3102">
        <v>1</v>
      </c>
      <c r="G3102" t="s">
        <v>1172</v>
      </c>
      <c r="H3102">
        <v>0.60761022406711396</v>
      </c>
      <c r="I3102" t="s">
        <v>1478</v>
      </c>
    </row>
    <row r="3103" spans="1:9" x14ac:dyDescent="0.25">
      <c r="A3103" t="s">
        <v>1580</v>
      </c>
      <c r="B3103" t="s">
        <v>2086</v>
      </c>
      <c r="C3103" t="s">
        <v>1171</v>
      </c>
      <c r="D3103" t="s">
        <v>1171</v>
      </c>
      <c r="E3103">
        <v>1</v>
      </c>
      <c r="F3103">
        <v>1</v>
      </c>
      <c r="G3103" t="s">
        <v>1175</v>
      </c>
      <c r="H3103">
        <v>0.25341182679507701</v>
      </c>
      <c r="I3103" t="s">
        <v>1480</v>
      </c>
    </row>
    <row r="3104" spans="1:9" x14ac:dyDescent="0.25">
      <c r="A3104" t="s">
        <v>1581</v>
      </c>
      <c r="B3104" t="s">
        <v>2086</v>
      </c>
      <c r="C3104" t="s">
        <v>1171</v>
      </c>
      <c r="D3104" t="s">
        <v>1171</v>
      </c>
      <c r="E3104">
        <v>1</v>
      </c>
      <c r="F3104">
        <v>1</v>
      </c>
      <c r="G3104" t="s">
        <v>1178</v>
      </c>
      <c r="H3104">
        <v>0.138977949137809</v>
      </c>
      <c r="I3104" t="s">
        <v>1482</v>
      </c>
    </row>
    <row r="3105" spans="1:9" x14ac:dyDescent="0.25">
      <c r="A3105" t="s">
        <v>1582</v>
      </c>
      <c r="B3105" t="s">
        <v>2086</v>
      </c>
      <c r="C3105" t="s">
        <v>1171</v>
      </c>
      <c r="D3105" t="s">
        <v>1171</v>
      </c>
      <c r="E3105">
        <v>1</v>
      </c>
      <c r="F3105">
        <v>1</v>
      </c>
      <c r="G3105" t="s">
        <v>1172</v>
      </c>
      <c r="H3105">
        <v>0.60761022406711396</v>
      </c>
      <c r="I3105" t="s">
        <v>1478</v>
      </c>
    </row>
    <row r="3106" spans="1:9" x14ac:dyDescent="0.25">
      <c r="A3106" t="s">
        <v>1583</v>
      </c>
      <c r="B3106" t="s">
        <v>2086</v>
      </c>
      <c r="C3106" t="s">
        <v>1171</v>
      </c>
      <c r="D3106" t="s">
        <v>1171</v>
      </c>
      <c r="E3106">
        <v>1</v>
      </c>
      <c r="F3106">
        <v>1</v>
      </c>
      <c r="G3106" t="s">
        <v>1175</v>
      </c>
      <c r="H3106">
        <v>0.25341182679507701</v>
      </c>
      <c r="I3106" t="s">
        <v>1480</v>
      </c>
    </row>
    <row r="3107" spans="1:9" x14ac:dyDescent="0.25">
      <c r="A3107" t="s">
        <v>1584</v>
      </c>
      <c r="B3107" t="s">
        <v>2086</v>
      </c>
      <c r="C3107" t="s">
        <v>1171</v>
      </c>
      <c r="D3107" t="s">
        <v>1171</v>
      </c>
      <c r="E3107">
        <v>1</v>
      </c>
      <c r="F3107">
        <v>1</v>
      </c>
      <c r="G3107" t="s">
        <v>1178</v>
      </c>
      <c r="H3107">
        <v>0.138977949137809</v>
      </c>
      <c r="I3107" t="s">
        <v>1482</v>
      </c>
    </row>
    <row r="3108" spans="1:9" x14ac:dyDescent="0.25">
      <c r="A3108" t="s">
        <v>1585</v>
      </c>
      <c r="B3108" t="s">
        <v>2086</v>
      </c>
      <c r="C3108" t="s">
        <v>1171</v>
      </c>
      <c r="D3108" t="s">
        <v>1171</v>
      </c>
      <c r="E3108">
        <v>1</v>
      </c>
      <c r="F3108">
        <v>1</v>
      </c>
      <c r="G3108" t="s">
        <v>1172</v>
      </c>
      <c r="H3108">
        <v>0.60761022406711396</v>
      </c>
      <c r="I3108" t="s">
        <v>1478</v>
      </c>
    </row>
    <row r="3109" spans="1:9" x14ac:dyDescent="0.25">
      <c r="A3109" t="s">
        <v>1586</v>
      </c>
      <c r="B3109" t="s">
        <v>2086</v>
      </c>
      <c r="C3109" t="s">
        <v>1171</v>
      </c>
      <c r="D3109" t="s">
        <v>1171</v>
      </c>
      <c r="E3109">
        <v>1</v>
      </c>
      <c r="F3109">
        <v>1</v>
      </c>
      <c r="G3109" t="s">
        <v>1175</v>
      </c>
      <c r="H3109">
        <v>0.25341182679507701</v>
      </c>
      <c r="I3109" t="s">
        <v>1480</v>
      </c>
    </row>
    <row r="3110" spans="1:9" x14ac:dyDescent="0.25">
      <c r="A3110" t="s">
        <v>1587</v>
      </c>
      <c r="B3110" t="s">
        <v>2086</v>
      </c>
      <c r="C3110" t="s">
        <v>1171</v>
      </c>
      <c r="D3110" t="s">
        <v>1171</v>
      </c>
      <c r="E3110">
        <v>1</v>
      </c>
      <c r="F3110">
        <v>1</v>
      </c>
      <c r="G3110" t="s">
        <v>1178</v>
      </c>
      <c r="H3110">
        <v>0.138977949137809</v>
      </c>
      <c r="I3110" t="s">
        <v>1482</v>
      </c>
    </row>
    <row r="3111" spans="1:9" x14ac:dyDescent="0.25">
      <c r="A3111" t="s">
        <v>1588</v>
      </c>
      <c r="B3111" t="s">
        <v>2086</v>
      </c>
      <c r="C3111" t="s">
        <v>1171</v>
      </c>
      <c r="D3111" t="s">
        <v>1171</v>
      </c>
      <c r="E3111">
        <v>1</v>
      </c>
      <c r="F3111">
        <v>1</v>
      </c>
      <c r="G3111" t="s">
        <v>1172</v>
      </c>
      <c r="H3111">
        <v>0.60761022406711396</v>
      </c>
      <c r="I3111" t="s">
        <v>1478</v>
      </c>
    </row>
    <row r="3112" spans="1:9" x14ac:dyDescent="0.25">
      <c r="A3112" t="s">
        <v>1589</v>
      </c>
      <c r="B3112" t="s">
        <v>2086</v>
      </c>
      <c r="C3112" t="s">
        <v>1171</v>
      </c>
      <c r="D3112" t="s">
        <v>1171</v>
      </c>
      <c r="E3112">
        <v>1</v>
      </c>
      <c r="F3112">
        <v>1</v>
      </c>
      <c r="G3112" t="s">
        <v>1175</v>
      </c>
      <c r="H3112">
        <v>0.25341182679507701</v>
      </c>
      <c r="I3112" t="s">
        <v>1480</v>
      </c>
    </row>
    <row r="3113" spans="1:9" x14ac:dyDescent="0.25">
      <c r="A3113" t="s">
        <v>1590</v>
      </c>
      <c r="B3113" t="s">
        <v>2086</v>
      </c>
      <c r="C3113" t="s">
        <v>1171</v>
      </c>
      <c r="D3113" t="s">
        <v>1171</v>
      </c>
      <c r="E3113">
        <v>1</v>
      </c>
      <c r="F3113">
        <v>1</v>
      </c>
      <c r="G3113" t="s">
        <v>1178</v>
      </c>
      <c r="H3113">
        <v>0.138977949137809</v>
      </c>
      <c r="I3113" t="s">
        <v>1482</v>
      </c>
    </row>
    <row r="3114" spans="1:9" x14ac:dyDescent="0.25">
      <c r="A3114" t="s">
        <v>1591</v>
      </c>
      <c r="B3114" t="s">
        <v>2086</v>
      </c>
      <c r="C3114" t="s">
        <v>1171</v>
      </c>
      <c r="D3114" t="s">
        <v>1171</v>
      </c>
      <c r="E3114">
        <v>1</v>
      </c>
      <c r="F3114">
        <v>1</v>
      </c>
      <c r="G3114" t="s">
        <v>1172</v>
      </c>
      <c r="H3114">
        <v>0.60761022406711396</v>
      </c>
      <c r="I3114" t="s">
        <v>1478</v>
      </c>
    </row>
    <row r="3115" spans="1:9" x14ac:dyDescent="0.25">
      <c r="A3115" t="s">
        <v>1592</v>
      </c>
      <c r="B3115" t="s">
        <v>2086</v>
      </c>
      <c r="C3115" t="s">
        <v>1171</v>
      </c>
      <c r="D3115" t="s">
        <v>1171</v>
      </c>
      <c r="E3115">
        <v>1</v>
      </c>
      <c r="F3115">
        <v>1</v>
      </c>
      <c r="G3115" t="s">
        <v>1175</v>
      </c>
      <c r="H3115">
        <v>0.25341182679507701</v>
      </c>
      <c r="I3115" t="s">
        <v>1480</v>
      </c>
    </row>
    <row r="3116" spans="1:9" x14ac:dyDescent="0.25">
      <c r="A3116" t="s">
        <v>1593</v>
      </c>
      <c r="B3116" t="s">
        <v>2086</v>
      </c>
      <c r="C3116" t="s">
        <v>1171</v>
      </c>
      <c r="D3116" t="s">
        <v>1171</v>
      </c>
      <c r="E3116">
        <v>1</v>
      </c>
      <c r="F3116">
        <v>1</v>
      </c>
      <c r="G3116" t="s">
        <v>1178</v>
      </c>
      <c r="H3116">
        <v>0.138977949137809</v>
      </c>
      <c r="I3116" t="s">
        <v>1482</v>
      </c>
    </row>
    <row r="3117" spans="1:9" x14ac:dyDescent="0.25">
      <c r="A3117" t="s">
        <v>1594</v>
      </c>
      <c r="B3117" t="s">
        <v>2086</v>
      </c>
      <c r="C3117" t="s">
        <v>1171</v>
      </c>
      <c r="D3117" t="s">
        <v>1171</v>
      </c>
      <c r="E3117">
        <v>1</v>
      </c>
      <c r="F3117">
        <v>1</v>
      </c>
      <c r="G3117" t="s">
        <v>1172</v>
      </c>
      <c r="H3117">
        <v>0.60761022406711396</v>
      </c>
      <c r="I3117" t="s">
        <v>1478</v>
      </c>
    </row>
    <row r="3118" spans="1:9" x14ac:dyDescent="0.25">
      <c r="A3118" t="s">
        <v>1595</v>
      </c>
      <c r="B3118" t="s">
        <v>2086</v>
      </c>
      <c r="C3118" t="s">
        <v>1171</v>
      </c>
      <c r="D3118" t="s">
        <v>1171</v>
      </c>
      <c r="E3118">
        <v>1</v>
      </c>
      <c r="F3118">
        <v>1</v>
      </c>
      <c r="G3118" t="s">
        <v>1175</v>
      </c>
      <c r="H3118">
        <v>0.25341182679507701</v>
      </c>
      <c r="I3118" t="s">
        <v>1480</v>
      </c>
    </row>
    <row r="3119" spans="1:9" x14ac:dyDescent="0.25">
      <c r="A3119" t="s">
        <v>1596</v>
      </c>
      <c r="B3119" t="s">
        <v>2086</v>
      </c>
      <c r="C3119" t="s">
        <v>1171</v>
      </c>
      <c r="D3119" t="s">
        <v>1171</v>
      </c>
      <c r="E3119">
        <v>1</v>
      </c>
      <c r="F3119">
        <v>1</v>
      </c>
      <c r="G3119" t="s">
        <v>1178</v>
      </c>
      <c r="H3119">
        <v>0.138977949137809</v>
      </c>
      <c r="I3119" t="s">
        <v>1482</v>
      </c>
    </row>
    <row r="3120" spans="1:9" x14ac:dyDescent="0.25">
      <c r="A3120" t="s">
        <v>1597</v>
      </c>
      <c r="B3120" t="s">
        <v>2086</v>
      </c>
      <c r="C3120" t="s">
        <v>1171</v>
      </c>
      <c r="D3120" t="s">
        <v>1171</v>
      </c>
      <c r="E3120">
        <v>1</v>
      </c>
      <c r="F3120">
        <v>1</v>
      </c>
      <c r="G3120" t="s">
        <v>1172</v>
      </c>
      <c r="H3120">
        <v>0.60761022406711396</v>
      </c>
      <c r="I3120" t="s">
        <v>1478</v>
      </c>
    </row>
    <row r="3121" spans="1:9" x14ac:dyDescent="0.25">
      <c r="A3121" t="s">
        <v>1598</v>
      </c>
      <c r="B3121" t="s">
        <v>2086</v>
      </c>
      <c r="C3121" t="s">
        <v>1171</v>
      </c>
      <c r="D3121" t="s">
        <v>1171</v>
      </c>
      <c r="E3121">
        <v>1</v>
      </c>
      <c r="F3121">
        <v>1</v>
      </c>
      <c r="G3121" t="s">
        <v>1175</v>
      </c>
      <c r="H3121">
        <v>0.25341182679507701</v>
      </c>
      <c r="I3121" t="s">
        <v>1480</v>
      </c>
    </row>
    <row r="3122" spans="1:9" x14ac:dyDescent="0.25">
      <c r="A3122" t="s">
        <v>1599</v>
      </c>
      <c r="B3122" t="s">
        <v>2086</v>
      </c>
      <c r="C3122" t="s">
        <v>1171</v>
      </c>
      <c r="D3122" t="s">
        <v>1171</v>
      </c>
      <c r="E3122">
        <v>1</v>
      </c>
      <c r="F3122">
        <v>1</v>
      </c>
      <c r="G3122" t="s">
        <v>1178</v>
      </c>
      <c r="H3122">
        <v>0.138977949137809</v>
      </c>
      <c r="I3122" t="s">
        <v>1482</v>
      </c>
    </row>
    <row r="3123" spans="1:9" x14ac:dyDescent="0.25">
      <c r="A3123" t="s">
        <v>1600</v>
      </c>
      <c r="B3123" t="s">
        <v>2086</v>
      </c>
      <c r="C3123" t="s">
        <v>1171</v>
      </c>
      <c r="D3123" t="s">
        <v>1171</v>
      </c>
      <c r="E3123">
        <v>1</v>
      </c>
      <c r="F3123">
        <v>1</v>
      </c>
      <c r="G3123" t="s">
        <v>1172</v>
      </c>
      <c r="H3123">
        <v>0.60761022406711396</v>
      </c>
      <c r="I3123" t="s">
        <v>1478</v>
      </c>
    </row>
    <row r="3124" spans="1:9" x14ac:dyDescent="0.25">
      <c r="A3124" t="s">
        <v>1601</v>
      </c>
      <c r="B3124" t="s">
        <v>2086</v>
      </c>
      <c r="C3124" t="s">
        <v>1171</v>
      </c>
      <c r="D3124" t="s">
        <v>1171</v>
      </c>
      <c r="E3124">
        <v>1</v>
      </c>
      <c r="F3124">
        <v>1</v>
      </c>
      <c r="G3124" t="s">
        <v>1175</v>
      </c>
      <c r="H3124">
        <v>0.25341182679507701</v>
      </c>
      <c r="I3124" t="s">
        <v>1480</v>
      </c>
    </row>
    <row r="3125" spans="1:9" x14ac:dyDescent="0.25">
      <c r="A3125" t="s">
        <v>1602</v>
      </c>
      <c r="B3125" t="s">
        <v>2086</v>
      </c>
      <c r="C3125" t="s">
        <v>1171</v>
      </c>
      <c r="D3125" t="s">
        <v>1171</v>
      </c>
      <c r="E3125">
        <v>1</v>
      </c>
      <c r="F3125">
        <v>1</v>
      </c>
      <c r="G3125" t="s">
        <v>1178</v>
      </c>
      <c r="H3125">
        <v>0.138977949137809</v>
      </c>
      <c r="I3125" t="s">
        <v>1482</v>
      </c>
    </row>
    <row r="3126" spans="1:9" x14ac:dyDescent="0.25">
      <c r="A3126" t="s">
        <v>1603</v>
      </c>
      <c r="B3126" t="s">
        <v>2086</v>
      </c>
      <c r="C3126" t="s">
        <v>1171</v>
      </c>
      <c r="D3126" t="s">
        <v>1171</v>
      </c>
      <c r="E3126">
        <v>1</v>
      </c>
      <c r="F3126">
        <v>1</v>
      </c>
      <c r="G3126" t="s">
        <v>1172</v>
      </c>
      <c r="H3126">
        <v>0.60761022406711396</v>
      </c>
      <c r="I3126" t="s">
        <v>1478</v>
      </c>
    </row>
    <row r="3127" spans="1:9" x14ac:dyDescent="0.25">
      <c r="A3127" t="s">
        <v>1604</v>
      </c>
      <c r="B3127" t="s">
        <v>2086</v>
      </c>
      <c r="C3127" t="s">
        <v>1171</v>
      </c>
      <c r="D3127" t="s">
        <v>1171</v>
      </c>
      <c r="E3127">
        <v>1</v>
      </c>
      <c r="F3127">
        <v>1</v>
      </c>
      <c r="G3127" t="s">
        <v>1175</v>
      </c>
      <c r="H3127">
        <v>0.25341182679507701</v>
      </c>
      <c r="I3127" t="s">
        <v>1480</v>
      </c>
    </row>
    <row r="3128" spans="1:9" x14ac:dyDescent="0.25">
      <c r="A3128" t="s">
        <v>1605</v>
      </c>
      <c r="B3128" t="s">
        <v>2086</v>
      </c>
      <c r="C3128" t="s">
        <v>1171</v>
      </c>
      <c r="D3128" t="s">
        <v>1171</v>
      </c>
      <c r="E3128">
        <v>1</v>
      </c>
      <c r="F3128">
        <v>1</v>
      </c>
      <c r="G3128" t="s">
        <v>1178</v>
      </c>
      <c r="H3128">
        <v>0.138977949137809</v>
      </c>
      <c r="I3128" t="s">
        <v>1482</v>
      </c>
    </row>
    <row r="3129" spans="1:9" x14ac:dyDescent="0.25">
      <c r="A3129" t="s">
        <v>1606</v>
      </c>
      <c r="B3129" t="s">
        <v>2086</v>
      </c>
      <c r="C3129" t="s">
        <v>1171</v>
      </c>
      <c r="D3129" t="s">
        <v>1171</v>
      </c>
      <c r="E3129">
        <v>1</v>
      </c>
      <c r="F3129">
        <v>1</v>
      </c>
      <c r="G3129" t="s">
        <v>1172</v>
      </c>
      <c r="H3129">
        <v>0.60761022406711396</v>
      </c>
      <c r="I3129" t="s">
        <v>1478</v>
      </c>
    </row>
    <row r="3130" spans="1:9" x14ac:dyDescent="0.25">
      <c r="A3130" t="s">
        <v>1607</v>
      </c>
      <c r="B3130" t="s">
        <v>2086</v>
      </c>
      <c r="C3130" t="s">
        <v>1171</v>
      </c>
      <c r="D3130" t="s">
        <v>1171</v>
      </c>
      <c r="E3130">
        <v>1</v>
      </c>
      <c r="F3130">
        <v>1</v>
      </c>
      <c r="G3130" t="s">
        <v>1175</v>
      </c>
      <c r="H3130">
        <v>0.25341182679507701</v>
      </c>
      <c r="I3130" t="s">
        <v>1480</v>
      </c>
    </row>
    <row r="3131" spans="1:9" x14ac:dyDescent="0.25">
      <c r="A3131" t="s">
        <v>1608</v>
      </c>
      <c r="B3131" t="s">
        <v>2086</v>
      </c>
      <c r="C3131" t="s">
        <v>1171</v>
      </c>
      <c r="D3131" t="s">
        <v>1171</v>
      </c>
      <c r="E3131">
        <v>1</v>
      </c>
      <c r="F3131">
        <v>1</v>
      </c>
      <c r="G3131" t="s">
        <v>1178</v>
      </c>
      <c r="H3131">
        <v>0.138977949137809</v>
      </c>
      <c r="I3131" t="s">
        <v>1482</v>
      </c>
    </row>
    <row r="3132" spans="1:9" x14ac:dyDescent="0.25">
      <c r="A3132" t="s">
        <v>1609</v>
      </c>
      <c r="B3132" t="s">
        <v>2086</v>
      </c>
      <c r="C3132" t="s">
        <v>1171</v>
      </c>
      <c r="D3132" t="s">
        <v>1171</v>
      </c>
      <c r="E3132">
        <v>1</v>
      </c>
      <c r="F3132">
        <v>1</v>
      </c>
      <c r="G3132" t="s">
        <v>1172</v>
      </c>
      <c r="H3132">
        <v>0.60761022406711396</v>
      </c>
      <c r="I3132" t="s">
        <v>1478</v>
      </c>
    </row>
    <row r="3133" spans="1:9" x14ac:dyDescent="0.25">
      <c r="A3133" t="s">
        <v>1610</v>
      </c>
      <c r="B3133" t="s">
        <v>2086</v>
      </c>
      <c r="C3133" t="s">
        <v>1171</v>
      </c>
      <c r="D3133" t="s">
        <v>1171</v>
      </c>
      <c r="E3133">
        <v>1</v>
      </c>
      <c r="F3133">
        <v>1</v>
      </c>
      <c r="G3133" t="s">
        <v>1175</v>
      </c>
      <c r="H3133">
        <v>0.25341182679507701</v>
      </c>
      <c r="I3133" t="s">
        <v>1480</v>
      </c>
    </row>
    <row r="3134" spans="1:9" x14ac:dyDescent="0.25">
      <c r="A3134" t="s">
        <v>1611</v>
      </c>
      <c r="B3134" t="s">
        <v>2086</v>
      </c>
      <c r="C3134" t="s">
        <v>1171</v>
      </c>
      <c r="D3134" t="s">
        <v>1171</v>
      </c>
      <c r="E3134">
        <v>1</v>
      </c>
      <c r="F3134">
        <v>1</v>
      </c>
      <c r="G3134" t="s">
        <v>1178</v>
      </c>
      <c r="H3134">
        <v>0.138977949137809</v>
      </c>
      <c r="I3134" t="s">
        <v>1482</v>
      </c>
    </row>
    <row r="3135" spans="1:9" x14ac:dyDescent="0.25">
      <c r="A3135" t="s">
        <v>1612</v>
      </c>
      <c r="B3135" t="s">
        <v>2086</v>
      </c>
      <c r="C3135" t="s">
        <v>1171</v>
      </c>
      <c r="D3135" t="s">
        <v>1171</v>
      </c>
      <c r="E3135">
        <v>1</v>
      </c>
      <c r="F3135">
        <v>1</v>
      </c>
      <c r="G3135" t="s">
        <v>1172</v>
      </c>
      <c r="H3135">
        <v>0.60761022406711396</v>
      </c>
      <c r="I3135" t="s">
        <v>1478</v>
      </c>
    </row>
    <row r="3136" spans="1:9" x14ac:dyDescent="0.25">
      <c r="A3136" t="s">
        <v>1613</v>
      </c>
      <c r="B3136" t="s">
        <v>2086</v>
      </c>
      <c r="C3136" t="s">
        <v>1171</v>
      </c>
      <c r="D3136" t="s">
        <v>1171</v>
      </c>
      <c r="E3136">
        <v>1</v>
      </c>
      <c r="F3136">
        <v>1</v>
      </c>
      <c r="G3136" t="s">
        <v>1175</v>
      </c>
      <c r="H3136">
        <v>0.25341182679507701</v>
      </c>
      <c r="I3136" t="s">
        <v>1480</v>
      </c>
    </row>
    <row r="3137" spans="1:9" x14ac:dyDescent="0.25">
      <c r="A3137" t="s">
        <v>1614</v>
      </c>
      <c r="B3137" t="s">
        <v>2086</v>
      </c>
      <c r="C3137" t="s">
        <v>1171</v>
      </c>
      <c r="D3137" t="s">
        <v>1171</v>
      </c>
      <c r="E3137">
        <v>1</v>
      </c>
      <c r="F3137">
        <v>1</v>
      </c>
      <c r="G3137" t="s">
        <v>1178</v>
      </c>
      <c r="H3137">
        <v>0.138977949137809</v>
      </c>
      <c r="I3137" t="s">
        <v>1482</v>
      </c>
    </row>
    <row r="3138" spans="1:9" x14ac:dyDescent="0.25">
      <c r="A3138" t="s">
        <v>1615</v>
      </c>
      <c r="B3138" t="s">
        <v>2086</v>
      </c>
      <c r="C3138" t="s">
        <v>1171</v>
      </c>
      <c r="D3138" t="s">
        <v>1171</v>
      </c>
      <c r="E3138">
        <v>1</v>
      </c>
      <c r="F3138">
        <v>1</v>
      </c>
      <c r="G3138" t="s">
        <v>1172</v>
      </c>
      <c r="H3138">
        <v>0.60761022406711396</v>
      </c>
      <c r="I3138" t="s">
        <v>1478</v>
      </c>
    </row>
    <row r="3139" spans="1:9" x14ac:dyDescent="0.25">
      <c r="A3139" t="s">
        <v>1616</v>
      </c>
      <c r="B3139" t="s">
        <v>2086</v>
      </c>
      <c r="C3139" t="s">
        <v>1171</v>
      </c>
      <c r="D3139" t="s">
        <v>1171</v>
      </c>
      <c r="E3139">
        <v>1</v>
      </c>
      <c r="F3139">
        <v>1</v>
      </c>
      <c r="G3139" t="s">
        <v>1175</v>
      </c>
      <c r="H3139">
        <v>0.25341182679507701</v>
      </c>
      <c r="I3139" t="s">
        <v>1480</v>
      </c>
    </row>
    <row r="3140" spans="1:9" x14ac:dyDescent="0.25">
      <c r="A3140" t="s">
        <v>1617</v>
      </c>
      <c r="B3140" t="s">
        <v>2086</v>
      </c>
      <c r="C3140" t="s">
        <v>1171</v>
      </c>
      <c r="D3140" t="s">
        <v>1171</v>
      </c>
      <c r="E3140">
        <v>1</v>
      </c>
      <c r="F3140">
        <v>1</v>
      </c>
      <c r="G3140" t="s">
        <v>1178</v>
      </c>
      <c r="H3140">
        <v>0.138977949137809</v>
      </c>
      <c r="I3140" t="s">
        <v>1482</v>
      </c>
    </row>
    <row r="3141" spans="1:9" x14ac:dyDescent="0.25">
      <c r="A3141" t="s">
        <v>1618</v>
      </c>
      <c r="B3141" t="s">
        <v>2086</v>
      </c>
      <c r="C3141" t="s">
        <v>1171</v>
      </c>
      <c r="D3141" t="s">
        <v>1171</v>
      </c>
      <c r="E3141">
        <v>1</v>
      </c>
      <c r="F3141">
        <v>1</v>
      </c>
      <c r="G3141" t="s">
        <v>1172</v>
      </c>
      <c r="H3141">
        <v>0.60761022406711396</v>
      </c>
      <c r="I3141" t="s">
        <v>1478</v>
      </c>
    </row>
    <row r="3142" spans="1:9" x14ac:dyDescent="0.25">
      <c r="A3142" t="s">
        <v>1619</v>
      </c>
      <c r="B3142" t="s">
        <v>2086</v>
      </c>
      <c r="C3142" t="s">
        <v>1171</v>
      </c>
      <c r="D3142" t="s">
        <v>1171</v>
      </c>
      <c r="E3142">
        <v>1</v>
      </c>
      <c r="F3142">
        <v>1</v>
      </c>
      <c r="G3142" t="s">
        <v>1175</v>
      </c>
      <c r="H3142">
        <v>0.25341182679507701</v>
      </c>
      <c r="I3142" t="s">
        <v>1480</v>
      </c>
    </row>
    <row r="3143" spans="1:9" x14ac:dyDescent="0.25">
      <c r="A3143" t="s">
        <v>1620</v>
      </c>
      <c r="B3143" t="s">
        <v>2086</v>
      </c>
      <c r="C3143" t="s">
        <v>1171</v>
      </c>
      <c r="D3143" t="s">
        <v>1171</v>
      </c>
      <c r="E3143">
        <v>1</v>
      </c>
      <c r="F3143">
        <v>1</v>
      </c>
      <c r="G3143" t="s">
        <v>1178</v>
      </c>
      <c r="H3143">
        <v>0.138977949137809</v>
      </c>
      <c r="I3143" t="s">
        <v>1482</v>
      </c>
    </row>
    <row r="3144" spans="1:9" x14ac:dyDescent="0.25">
      <c r="A3144" t="s">
        <v>1621</v>
      </c>
      <c r="B3144" t="s">
        <v>2086</v>
      </c>
      <c r="C3144" t="s">
        <v>1171</v>
      </c>
      <c r="D3144" t="s">
        <v>1171</v>
      </c>
      <c r="E3144">
        <v>1</v>
      </c>
      <c r="F3144">
        <v>1</v>
      </c>
      <c r="G3144" t="s">
        <v>1172</v>
      </c>
      <c r="H3144">
        <v>0.60761022406711396</v>
      </c>
      <c r="I3144" t="s">
        <v>1478</v>
      </c>
    </row>
    <row r="3145" spans="1:9" x14ac:dyDescent="0.25">
      <c r="A3145" t="s">
        <v>1622</v>
      </c>
      <c r="B3145" t="s">
        <v>2086</v>
      </c>
      <c r="C3145" t="s">
        <v>1171</v>
      </c>
      <c r="D3145" t="s">
        <v>1171</v>
      </c>
      <c r="E3145">
        <v>1</v>
      </c>
      <c r="F3145">
        <v>1</v>
      </c>
      <c r="G3145" t="s">
        <v>1175</v>
      </c>
      <c r="H3145">
        <v>0.25341182679507701</v>
      </c>
      <c r="I3145" t="s">
        <v>1480</v>
      </c>
    </row>
    <row r="3146" spans="1:9" x14ac:dyDescent="0.25">
      <c r="A3146" t="s">
        <v>1623</v>
      </c>
      <c r="B3146" t="s">
        <v>2086</v>
      </c>
      <c r="C3146" t="s">
        <v>1171</v>
      </c>
      <c r="D3146" t="s">
        <v>1171</v>
      </c>
      <c r="E3146">
        <v>1</v>
      </c>
      <c r="F3146">
        <v>1</v>
      </c>
      <c r="G3146" t="s">
        <v>1178</v>
      </c>
      <c r="H3146">
        <v>0.138977949137809</v>
      </c>
      <c r="I3146" t="s">
        <v>1482</v>
      </c>
    </row>
    <row r="3147" spans="1:9" x14ac:dyDescent="0.25">
      <c r="A3147" t="s">
        <v>1624</v>
      </c>
      <c r="B3147" t="s">
        <v>2086</v>
      </c>
      <c r="C3147" t="s">
        <v>1171</v>
      </c>
      <c r="D3147" t="s">
        <v>1171</v>
      </c>
      <c r="E3147">
        <v>1</v>
      </c>
      <c r="F3147">
        <v>1</v>
      </c>
      <c r="G3147" t="s">
        <v>1172</v>
      </c>
      <c r="H3147">
        <v>0.60761022406711396</v>
      </c>
      <c r="I3147" t="s">
        <v>1478</v>
      </c>
    </row>
    <row r="3148" spans="1:9" x14ac:dyDescent="0.25">
      <c r="A3148" t="s">
        <v>1625</v>
      </c>
      <c r="B3148" t="s">
        <v>2086</v>
      </c>
      <c r="C3148" t="s">
        <v>1171</v>
      </c>
      <c r="D3148" t="s">
        <v>1171</v>
      </c>
      <c r="E3148">
        <v>1</v>
      </c>
      <c r="F3148">
        <v>1</v>
      </c>
      <c r="G3148" t="s">
        <v>1175</v>
      </c>
      <c r="H3148">
        <v>0.25341182679507701</v>
      </c>
      <c r="I3148" t="s">
        <v>1480</v>
      </c>
    </row>
    <row r="3149" spans="1:9" x14ac:dyDescent="0.25">
      <c r="A3149" t="s">
        <v>1626</v>
      </c>
      <c r="B3149" t="s">
        <v>2086</v>
      </c>
      <c r="C3149" t="s">
        <v>1171</v>
      </c>
      <c r="D3149" t="s">
        <v>1171</v>
      </c>
      <c r="E3149">
        <v>1</v>
      </c>
      <c r="F3149">
        <v>1</v>
      </c>
      <c r="G3149" t="s">
        <v>1178</v>
      </c>
      <c r="H3149">
        <v>0.138977949137809</v>
      </c>
      <c r="I3149" t="s">
        <v>1482</v>
      </c>
    </row>
    <row r="3150" spans="1:9" x14ac:dyDescent="0.25">
      <c r="A3150" t="s">
        <v>1627</v>
      </c>
      <c r="B3150" t="s">
        <v>2086</v>
      </c>
      <c r="C3150" t="s">
        <v>1171</v>
      </c>
      <c r="D3150" t="s">
        <v>1171</v>
      </c>
      <c r="E3150">
        <v>1</v>
      </c>
      <c r="F3150">
        <v>1</v>
      </c>
      <c r="G3150" t="s">
        <v>1172</v>
      </c>
      <c r="H3150">
        <v>0.60761022406711396</v>
      </c>
      <c r="I3150" t="s">
        <v>1478</v>
      </c>
    </row>
    <row r="3151" spans="1:9" x14ac:dyDescent="0.25">
      <c r="A3151" t="s">
        <v>1628</v>
      </c>
      <c r="B3151" t="s">
        <v>2086</v>
      </c>
      <c r="C3151" t="s">
        <v>1171</v>
      </c>
      <c r="D3151" t="s">
        <v>1171</v>
      </c>
      <c r="E3151">
        <v>1</v>
      </c>
      <c r="F3151">
        <v>1</v>
      </c>
      <c r="G3151" t="s">
        <v>1175</v>
      </c>
      <c r="H3151">
        <v>0.25341182679507701</v>
      </c>
      <c r="I3151" t="s">
        <v>1480</v>
      </c>
    </row>
    <row r="3152" spans="1:9" x14ac:dyDescent="0.25">
      <c r="A3152" t="s">
        <v>1629</v>
      </c>
      <c r="B3152" t="s">
        <v>2086</v>
      </c>
      <c r="C3152" t="s">
        <v>1171</v>
      </c>
      <c r="D3152" t="s">
        <v>1171</v>
      </c>
      <c r="E3152">
        <v>1</v>
      </c>
      <c r="F3152">
        <v>1</v>
      </c>
      <c r="G3152" t="s">
        <v>1178</v>
      </c>
      <c r="H3152">
        <v>0.138977949137809</v>
      </c>
      <c r="I3152" t="s">
        <v>1482</v>
      </c>
    </row>
    <row r="3153" spans="1:9" x14ac:dyDescent="0.25">
      <c r="A3153" t="s">
        <v>1630</v>
      </c>
      <c r="B3153" t="s">
        <v>2086</v>
      </c>
      <c r="C3153" t="s">
        <v>1171</v>
      </c>
      <c r="D3153" t="s">
        <v>1171</v>
      </c>
      <c r="E3153">
        <v>1</v>
      </c>
      <c r="F3153">
        <v>1</v>
      </c>
      <c r="G3153" t="s">
        <v>1172</v>
      </c>
      <c r="H3153">
        <v>0.60761022406711396</v>
      </c>
      <c r="I3153" t="s">
        <v>1478</v>
      </c>
    </row>
    <row r="3154" spans="1:9" x14ac:dyDescent="0.25">
      <c r="A3154" t="s">
        <v>1631</v>
      </c>
      <c r="B3154" t="s">
        <v>2086</v>
      </c>
      <c r="C3154" t="s">
        <v>1171</v>
      </c>
      <c r="D3154" t="s">
        <v>1171</v>
      </c>
      <c r="E3154">
        <v>1</v>
      </c>
      <c r="F3154">
        <v>1</v>
      </c>
      <c r="G3154" t="s">
        <v>1175</v>
      </c>
      <c r="H3154">
        <v>0.25341182679507701</v>
      </c>
      <c r="I3154" t="s">
        <v>1480</v>
      </c>
    </row>
    <row r="3155" spans="1:9" x14ac:dyDescent="0.25">
      <c r="A3155" t="s">
        <v>1632</v>
      </c>
      <c r="B3155" t="s">
        <v>2086</v>
      </c>
      <c r="C3155" t="s">
        <v>1171</v>
      </c>
      <c r="D3155" t="s">
        <v>1171</v>
      </c>
      <c r="E3155">
        <v>1</v>
      </c>
      <c r="F3155">
        <v>1</v>
      </c>
      <c r="G3155" t="s">
        <v>1178</v>
      </c>
      <c r="H3155">
        <v>0.138977949137809</v>
      </c>
      <c r="I3155" t="s">
        <v>1482</v>
      </c>
    </row>
    <row r="3156" spans="1:9" x14ac:dyDescent="0.25">
      <c r="A3156" t="s">
        <v>1633</v>
      </c>
      <c r="B3156" t="s">
        <v>2086</v>
      </c>
      <c r="C3156" t="s">
        <v>1171</v>
      </c>
      <c r="D3156" t="s">
        <v>1171</v>
      </c>
      <c r="E3156">
        <v>1</v>
      </c>
      <c r="F3156">
        <v>1</v>
      </c>
      <c r="G3156" t="s">
        <v>1172</v>
      </c>
      <c r="H3156">
        <v>0.60761022406711396</v>
      </c>
      <c r="I3156" t="s">
        <v>1478</v>
      </c>
    </row>
    <row r="3157" spans="1:9" x14ac:dyDescent="0.25">
      <c r="A3157" t="s">
        <v>1634</v>
      </c>
      <c r="B3157" t="s">
        <v>2086</v>
      </c>
      <c r="C3157" t="s">
        <v>1171</v>
      </c>
      <c r="D3157" t="s">
        <v>1171</v>
      </c>
      <c r="E3157">
        <v>1</v>
      </c>
      <c r="F3157">
        <v>1</v>
      </c>
      <c r="G3157" t="s">
        <v>1175</v>
      </c>
      <c r="H3157">
        <v>0.25341182679507701</v>
      </c>
      <c r="I3157" t="s">
        <v>1480</v>
      </c>
    </row>
    <row r="3158" spans="1:9" x14ac:dyDescent="0.25">
      <c r="A3158" t="s">
        <v>1635</v>
      </c>
      <c r="B3158" t="s">
        <v>2086</v>
      </c>
      <c r="C3158" t="s">
        <v>1171</v>
      </c>
      <c r="D3158" t="s">
        <v>1171</v>
      </c>
      <c r="E3158">
        <v>1</v>
      </c>
      <c r="F3158">
        <v>1</v>
      </c>
      <c r="G3158" t="s">
        <v>1178</v>
      </c>
      <c r="H3158">
        <v>0.138977949137809</v>
      </c>
      <c r="I3158" t="s">
        <v>1482</v>
      </c>
    </row>
    <row r="3159" spans="1:9" x14ac:dyDescent="0.25">
      <c r="A3159" t="s">
        <v>1636</v>
      </c>
      <c r="B3159" t="s">
        <v>2086</v>
      </c>
      <c r="C3159" t="s">
        <v>1171</v>
      </c>
      <c r="D3159" t="s">
        <v>1171</v>
      </c>
      <c r="E3159">
        <v>1</v>
      </c>
      <c r="F3159">
        <v>1</v>
      </c>
      <c r="G3159" t="s">
        <v>1172</v>
      </c>
      <c r="H3159">
        <v>0.60761022406711396</v>
      </c>
      <c r="I3159" t="s">
        <v>1478</v>
      </c>
    </row>
    <row r="3160" spans="1:9" x14ac:dyDescent="0.25">
      <c r="A3160" t="s">
        <v>1637</v>
      </c>
      <c r="B3160" t="s">
        <v>2086</v>
      </c>
      <c r="C3160" t="s">
        <v>1171</v>
      </c>
      <c r="D3160" t="s">
        <v>1171</v>
      </c>
      <c r="E3160">
        <v>1</v>
      </c>
      <c r="F3160">
        <v>1</v>
      </c>
      <c r="G3160" t="s">
        <v>1175</v>
      </c>
      <c r="H3160">
        <v>0.25341182679507701</v>
      </c>
      <c r="I3160" t="s">
        <v>1480</v>
      </c>
    </row>
    <row r="3161" spans="1:9" x14ac:dyDescent="0.25">
      <c r="A3161" t="s">
        <v>1638</v>
      </c>
      <c r="B3161" t="s">
        <v>2086</v>
      </c>
      <c r="C3161" t="s">
        <v>1171</v>
      </c>
      <c r="D3161" t="s">
        <v>1171</v>
      </c>
      <c r="E3161">
        <v>1</v>
      </c>
      <c r="F3161">
        <v>1</v>
      </c>
      <c r="G3161" t="s">
        <v>1178</v>
      </c>
      <c r="H3161">
        <v>0.138977949137809</v>
      </c>
      <c r="I3161" t="s">
        <v>1482</v>
      </c>
    </row>
    <row r="3162" spans="1:9" x14ac:dyDescent="0.25">
      <c r="A3162" t="s">
        <v>1639</v>
      </c>
      <c r="B3162" t="s">
        <v>2086</v>
      </c>
      <c r="C3162" t="s">
        <v>1171</v>
      </c>
      <c r="D3162" t="s">
        <v>1171</v>
      </c>
      <c r="E3162">
        <v>1</v>
      </c>
      <c r="F3162">
        <v>1</v>
      </c>
      <c r="G3162" t="s">
        <v>1172</v>
      </c>
      <c r="H3162">
        <v>0.60761022406711396</v>
      </c>
      <c r="I3162" t="s">
        <v>1478</v>
      </c>
    </row>
    <row r="3163" spans="1:9" x14ac:dyDescent="0.25">
      <c r="A3163" t="s">
        <v>1640</v>
      </c>
      <c r="B3163" t="s">
        <v>2086</v>
      </c>
      <c r="C3163" t="s">
        <v>1171</v>
      </c>
      <c r="D3163" t="s">
        <v>1171</v>
      </c>
      <c r="E3163">
        <v>1</v>
      </c>
      <c r="F3163">
        <v>1</v>
      </c>
      <c r="G3163" t="s">
        <v>1175</v>
      </c>
      <c r="H3163">
        <v>0.25341182679507701</v>
      </c>
      <c r="I3163" t="s">
        <v>1480</v>
      </c>
    </row>
    <row r="3164" spans="1:9" x14ac:dyDescent="0.25">
      <c r="A3164" t="s">
        <v>1641</v>
      </c>
      <c r="B3164" t="s">
        <v>2086</v>
      </c>
      <c r="C3164" t="s">
        <v>1171</v>
      </c>
      <c r="D3164" t="s">
        <v>1171</v>
      </c>
      <c r="E3164">
        <v>1</v>
      </c>
      <c r="F3164">
        <v>1</v>
      </c>
      <c r="G3164" t="s">
        <v>1178</v>
      </c>
      <c r="H3164">
        <v>0.138977949137809</v>
      </c>
      <c r="I3164" t="s">
        <v>1482</v>
      </c>
    </row>
    <row r="3165" spans="1:9" x14ac:dyDescent="0.25">
      <c r="A3165" t="s">
        <v>1642</v>
      </c>
      <c r="B3165" t="s">
        <v>2086</v>
      </c>
      <c r="C3165" t="s">
        <v>1171</v>
      </c>
      <c r="D3165" t="s">
        <v>1171</v>
      </c>
      <c r="E3165">
        <v>1</v>
      </c>
      <c r="F3165">
        <v>1</v>
      </c>
      <c r="G3165" t="s">
        <v>1172</v>
      </c>
      <c r="H3165">
        <v>0.60761022406711396</v>
      </c>
      <c r="I3165" t="s">
        <v>1478</v>
      </c>
    </row>
    <row r="3166" spans="1:9" x14ac:dyDescent="0.25">
      <c r="A3166" t="s">
        <v>1643</v>
      </c>
      <c r="B3166" t="s">
        <v>2086</v>
      </c>
      <c r="C3166" t="s">
        <v>1171</v>
      </c>
      <c r="D3166" t="s">
        <v>1171</v>
      </c>
      <c r="E3166">
        <v>1</v>
      </c>
      <c r="F3166">
        <v>1</v>
      </c>
      <c r="G3166" t="s">
        <v>1175</v>
      </c>
      <c r="H3166">
        <v>0.25341182679507701</v>
      </c>
      <c r="I3166" t="s">
        <v>1480</v>
      </c>
    </row>
    <row r="3167" spans="1:9" x14ac:dyDescent="0.25">
      <c r="A3167" t="s">
        <v>1644</v>
      </c>
      <c r="B3167" t="s">
        <v>2086</v>
      </c>
      <c r="C3167" t="s">
        <v>1171</v>
      </c>
      <c r="D3167" t="s">
        <v>1171</v>
      </c>
      <c r="E3167">
        <v>1</v>
      </c>
      <c r="F3167">
        <v>1</v>
      </c>
      <c r="G3167" t="s">
        <v>1178</v>
      </c>
      <c r="H3167">
        <v>0.138977949137809</v>
      </c>
      <c r="I3167" t="s">
        <v>1482</v>
      </c>
    </row>
    <row r="3168" spans="1:9" x14ac:dyDescent="0.25">
      <c r="A3168" t="s">
        <v>1645</v>
      </c>
      <c r="B3168" t="s">
        <v>2086</v>
      </c>
      <c r="C3168" t="s">
        <v>1171</v>
      </c>
      <c r="D3168" t="s">
        <v>1171</v>
      </c>
      <c r="E3168">
        <v>1</v>
      </c>
      <c r="F3168">
        <v>1</v>
      </c>
      <c r="G3168" t="s">
        <v>1172</v>
      </c>
      <c r="H3168">
        <v>0.60761022406711396</v>
      </c>
      <c r="I3168" t="s">
        <v>1478</v>
      </c>
    </row>
    <row r="3169" spans="1:9" x14ac:dyDescent="0.25">
      <c r="A3169" t="s">
        <v>1646</v>
      </c>
      <c r="B3169" t="s">
        <v>2086</v>
      </c>
      <c r="C3169" t="s">
        <v>1171</v>
      </c>
      <c r="D3169" t="s">
        <v>1171</v>
      </c>
      <c r="E3169">
        <v>1</v>
      </c>
      <c r="F3169">
        <v>1</v>
      </c>
      <c r="G3169" t="s">
        <v>1175</v>
      </c>
      <c r="H3169">
        <v>0.25341182679507701</v>
      </c>
      <c r="I3169" t="s">
        <v>1480</v>
      </c>
    </row>
    <row r="3170" spans="1:9" x14ac:dyDescent="0.25">
      <c r="A3170" t="s">
        <v>1647</v>
      </c>
      <c r="B3170" t="s">
        <v>2086</v>
      </c>
      <c r="C3170" t="s">
        <v>1171</v>
      </c>
      <c r="D3170" t="s">
        <v>1171</v>
      </c>
      <c r="E3170">
        <v>1</v>
      </c>
      <c r="F3170">
        <v>1</v>
      </c>
      <c r="G3170" t="s">
        <v>1178</v>
      </c>
      <c r="H3170">
        <v>0.138977949137809</v>
      </c>
      <c r="I3170" t="s">
        <v>1482</v>
      </c>
    </row>
    <row r="3171" spans="1:9" x14ac:dyDescent="0.25">
      <c r="A3171" t="s">
        <v>1648</v>
      </c>
      <c r="B3171" t="s">
        <v>2086</v>
      </c>
      <c r="C3171" t="s">
        <v>1171</v>
      </c>
      <c r="D3171" t="s">
        <v>1171</v>
      </c>
      <c r="E3171">
        <v>1</v>
      </c>
      <c r="F3171">
        <v>1</v>
      </c>
      <c r="G3171" t="s">
        <v>1172</v>
      </c>
      <c r="H3171">
        <v>0.60761022406711396</v>
      </c>
      <c r="I3171" t="s">
        <v>1478</v>
      </c>
    </row>
    <row r="3172" spans="1:9" x14ac:dyDescent="0.25">
      <c r="A3172" t="s">
        <v>1649</v>
      </c>
      <c r="B3172" t="s">
        <v>2086</v>
      </c>
      <c r="C3172" t="s">
        <v>1171</v>
      </c>
      <c r="D3172" t="s">
        <v>1171</v>
      </c>
      <c r="E3172">
        <v>1</v>
      </c>
      <c r="F3172">
        <v>1</v>
      </c>
      <c r="G3172" t="s">
        <v>1175</v>
      </c>
      <c r="H3172">
        <v>0.25341182679507701</v>
      </c>
      <c r="I3172" t="s">
        <v>1480</v>
      </c>
    </row>
    <row r="3173" spans="1:9" x14ac:dyDescent="0.25">
      <c r="A3173" t="s">
        <v>1650</v>
      </c>
      <c r="B3173" t="s">
        <v>2086</v>
      </c>
      <c r="C3173" t="s">
        <v>1171</v>
      </c>
      <c r="D3173" t="s">
        <v>1171</v>
      </c>
      <c r="E3173">
        <v>1</v>
      </c>
      <c r="F3173">
        <v>1</v>
      </c>
      <c r="G3173" t="s">
        <v>1178</v>
      </c>
      <c r="H3173">
        <v>0.138977949137809</v>
      </c>
      <c r="I3173" t="s">
        <v>1482</v>
      </c>
    </row>
    <row r="3174" spans="1:9" x14ac:dyDescent="0.25">
      <c r="A3174" t="s">
        <v>1651</v>
      </c>
      <c r="B3174" t="s">
        <v>2086</v>
      </c>
      <c r="C3174" t="s">
        <v>1171</v>
      </c>
      <c r="D3174" t="s">
        <v>1171</v>
      </c>
      <c r="E3174">
        <v>1</v>
      </c>
      <c r="F3174">
        <v>1</v>
      </c>
      <c r="G3174" t="s">
        <v>1172</v>
      </c>
      <c r="H3174">
        <v>0.60761022406711396</v>
      </c>
      <c r="I3174" t="s">
        <v>1478</v>
      </c>
    </row>
    <row r="3175" spans="1:9" x14ac:dyDescent="0.25">
      <c r="A3175" t="s">
        <v>1652</v>
      </c>
      <c r="B3175" t="s">
        <v>2086</v>
      </c>
      <c r="C3175" t="s">
        <v>1171</v>
      </c>
      <c r="D3175" t="s">
        <v>1171</v>
      </c>
      <c r="E3175">
        <v>1</v>
      </c>
      <c r="F3175">
        <v>1</v>
      </c>
      <c r="G3175" t="s">
        <v>1175</v>
      </c>
      <c r="H3175">
        <v>0.25341182679507701</v>
      </c>
      <c r="I3175" t="s">
        <v>1480</v>
      </c>
    </row>
    <row r="3176" spans="1:9" x14ac:dyDescent="0.25">
      <c r="A3176" t="s">
        <v>1653</v>
      </c>
      <c r="B3176" t="s">
        <v>2086</v>
      </c>
      <c r="C3176" t="s">
        <v>1171</v>
      </c>
      <c r="D3176" t="s">
        <v>1171</v>
      </c>
      <c r="E3176">
        <v>1</v>
      </c>
      <c r="F3176">
        <v>1</v>
      </c>
      <c r="G3176" t="s">
        <v>1178</v>
      </c>
      <c r="H3176">
        <v>0.138977949137809</v>
      </c>
      <c r="I3176" t="s">
        <v>1482</v>
      </c>
    </row>
    <row r="3177" spans="1:9" x14ac:dyDescent="0.25">
      <c r="A3177" t="s">
        <v>1654</v>
      </c>
      <c r="B3177" t="s">
        <v>2086</v>
      </c>
      <c r="C3177" t="s">
        <v>1171</v>
      </c>
      <c r="D3177" t="s">
        <v>1171</v>
      </c>
      <c r="E3177">
        <v>1</v>
      </c>
      <c r="F3177">
        <v>1</v>
      </c>
      <c r="G3177" t="s">
        <v>1172</v>
      </c>
      <c r="H3177">
        <v>0.60761022406711396</v>
      </c>
      <c r="I3177" t="s">
        <v>1478</v>
      </c>
    </row>
    <row r="3178" spans="1:9" x14ac:dyDescent="0.25">
      <c r="A3178" t="s">
        <v>1655</v>
      </c>
      <c r="B3178" t="s">
        <v>2086</v>
      </c>
      <c r="C3178" t="s">
        <v>1171</v>
      </c>
      <c r="D3178" t="s">
        <v>1171</v>
      </c>
      <c r="E3178">
        <v>1</v>
      </c>
      <c r="F3178">
        <v>1</v>
      </c>
      <c r="G3178" t="s">
        <v>1175</v>
      </c>
      <c r="H3178">
        <v>0.25341182679507701</v>
      </c>
      <c r="I3178" t="s">
        <v>1480</v>
      </c>
    </row>
    <row r="3179" spans="1:9" x14ac:dyDescent="0.25">
      <c r="A3179" t="s">
        <v>1656</v>
      </c>
      <c r="B3179" t="s">
        <v>2086</v>
      </c>
      <c r="C3179" t="s">
        <v>1171</v>
      </c>
      <c r="D3179" t="s">
        <v>1171</v>
      </c>
      <c r="E3179">
        <v>1</v>
      </c>
      <c r="F3179">
        <v>1</v>
      </c>
      <c r="G3179" t="s">
        <v>1178</v>
      </c>
      <c r="H3179">
        <v>0.138977949137809</v>
      </c>
      <c r="I3179" t="s">
        <v>1482</v>
      </c>
    </row>
    <row r="3180" spans="1:9" x14ac:dyDescent="0.25">
      <c r="A3180" t="s">
        <v>1657</v>
      </c>
      <c r="B3180" t="s">
        <v>2086</v>
      </c>
      <c r="C3180" t="s">
        <v>1171</v>
      </c>
      <c r="D3180" t="s">
        <v>1171</v>
      </c>
      <c r="E3180">
        <v>1</v>
      </c>
      <c r="F3180">
        <v>1</v>
      </c>
      <c r="G3180" t="s">
        <v>1172</v>
      </c>
      <c r="H3180">
        <v>0.60761022406711396</v>
      </c>
      <c r="I3180" t="s">
        <v>1478</v>
      </c>
    </row>
    <row r="3181" spans="1:9" x14ac:dyDescent="0.25">
      <c r="A3181" t="s">
        <v>1658</v>
      </c>
      <c r="B3181" t="s">
        <v>2086</v>
      </c>
      <c r="C3181" t="s">
        <v>1171</v>
      </c>
      <c r="D3181" t="s">
        <v>1171</v>
      </c>
      <c r="E3181">
        <v>1</v>
      </c>
      <c r="F3181">
        <v>1</v>
      </c>
      <c r="G3181" t="s">
        <v>1175</v>
      </c>
      <c r="H3181">
        <v>0.25341182679507701</v>
      </c>
      <c r="I3181" t="s">
        <v>1480</v>
      </c>
    </row>
    <row r="3182" spans="1:9" x14ac:dyDescent="0.25">
      <c r="A3182" t="s">
        <v>1659</v>
      </c>
      <c r="B3182" t="s">
        <v>2086</v>
      </c>
      <c r="C3182" t="s">
        <v>1171</v>
      </c>
      <c r="D3182" t="s">
        <v>1171</v>
      </c>
      <c r="E3182">
        <v>1</v>
      </c>
      <c r="F3182">
        <v>1</v>
      </c>
      <c r="G3182" t="s">
        <v>1178</v>
      </c>
      <c r="H3182">
        <v>0.138977949137809</v>
      </c>
      <c r="I3182" t="s">
        <v>1482</v>
      </c>
    </row>
    <row r="3183" spans="1:9" x14ac:dyDescent="0.25">
      <c r="A3183" t="s">
        <v>1660</v>
      </c>
      <c r="B3183" t="s">
        <v>2086</v>
      </c>
      <c r="C3183" t="s">
        <v>1171</v>
      </c>
      <c r="D3183" t="s">
        <v>1171</v>
      </c>
      <c r="E3183">
        <v>1</v>
      </c>
      <c r="F3183">
        <v>1</v>
      </c>
      <c r="G3183" t="s">
        <v>1172</v>
      </c>
      <c r="H3183">
        <v>0.60761022406711396</v>
      </c>
      <c r="I3183" t="s">
        <v>1478</v>
      </c>
    </row>
    <row r="3184" spans="1:9" x14ac:dyDescent="0.25">
      <c r="A3184" t="s">
        <v>1661</v>
      </c>
      <c r="B3184" t="s">
        <v>2086</v>
      </c>
      <c r="C3184" t="s">
        <v>1171</v>
      </c>
      <c r="D3184" t="s">
        <v>1171</v>
      </c>
      <c r="E3184">
        <v>1</v>
      </c>
      <c r="F3184">
        <v>1</v>
      </c>
      <c r="G3184" t="s">
        <v>1175</v>
      </c>
      <c r="H3184">
        <v>0.25341182679507701</v>
      </c>
      <c r="I3184" t="s">
        <v>1480</v>
      </c>
    </row>
    <row r="3185" spans="1:9" x14ac:dyDescent="0.25">
      <c r="A3185" t="s">
        <v>1662</v>
      </c>
      <c r="B3185" t="s">
        <v>2086</v>
      </c>
      <c r="C3185" t="s">
        <v>1171</v>
      </c>
      <c r="D3185" t="s">
        <v>1171</v>
      </c>
      <c r="E3185">
        <v>1</v>
      </c>
      <c r="F3185">
        <v>1</v>
      </c>
      <c r="G3185" t="s">
        <v>1178</v>
      </c>
      <c r="H3185">
        <v>0.138977949137809</v>
      </c>
      <c r="I3185" t="s">
        <v>1482</v>
      </c>
    </row>
    <row r="3186" spans="1:9" x14ac:dyDescent="0.25">
      <c r="A3186" t="s">
        <v>1663</v>
      </c>
      <c r="B3186" t="s">
        <v>2086</v>
      </c>
      <c r="C3186" t="s">
        <v>1171</v>
      </c>
      <c r="D3186" t="s">
        <v>1171</v>
      </c>
      <c r="E3186">
        <v>1</v>
      </c>
      <c r="F3186">
        <v>1</v>
      </c>
      <c r="G3186" t="s">
        <v>1172</v>
      </c>
      <c r="H3186">
        <v>0.60761022406711396</v>
      </c>
      <c r="I3186" t="s">
        <v>1478</v>
      </c>
    </row>
    <row r="3187" spans="1:9" x14ac:dyDescent="0.25">
      <c r="A3187" t="s">
        <v>1664</v>
      </c>
      <c r="B3187" t="s">
        <v>2086</v>
      </c>
      <c r="C3187" t="s">
        <v>1171</v>
      </c>
      <c r="D3187" t="s">
        <v>1171</v>
      </c>
      <c r="E3187">
        <v>1</v>
      </c>
      <c r="F3187">
        <v>1</v>
      </c>
      <c r="G3187" t="s">
        <v>1175</v>
      </c>
      <c r="H3187">
        <v>0.25341182679507701</v>
      </c>
      <c r="I3187" t="s">
        <v>1480</v>
      </c>
    </row>
    <row r="3188" spans="1:9" x14ac:dyDescent="0.25">
      <c r="A3188" t="s">
        <v>1665</v>
      </c>
      <c r="B3188" t="s">
        <v>2086</v>
      </c>
      <c r="C3188" t="s">
        <v>1171</v>
      </c>
      <c r="D3188" t="s">
        <v>1171</v>
      </c>
      <c r="E3188">
        <v>1</v>
      </c>
      <c r="F3188">
        <v>1</v>
      </c>
      <c r="G3188" t="s">
        <v>1178</v>
      </c>
      <c r="H3188">
        <v>0.138977949137809</v>
      </c>
      <c r="I3188" t="s">
        <v>1482</v>
      </c>
    </row>
    <row r="3189" spans="1:9" x14ac:dyDescent="0.25">
      <c r="A3189" t="s">
        <v>1666</v>
      </c>
      <c r="B3189" t="s">
        <v>2086</v>
      </c>
      <c r="C3189" t="s">
        <v>1171</v>
      </c>
      <c r="D3189" t="s">
        <v>1171</v>
      </c>
      <c r="E3189">
        <v>1</v>
      </c>
      <c r="F3189">
        <v>1</v>
      </c>
      <c r="G3189" t="s">
        <v>1172</v>
      </c>
      <c r="H3189">
        <v>0.60761022406711396</v>
      </c>
      <c r="I3189" t="s">
        <v>1478</v>
      </c>
    </row>
    <row r="3190" spans="1:9" x14ac:dyDescent="0.25">
      <c r="A3190" t="s">
        <v>1667</v>
      </c>
      <c r="B3190" t="s">
        <v>2086</v>
      </c>
      <c r="C3190" t="s">
        <v>1171</v>
      </c>
      <c r="D3190" t="s">
        <v>1171</v>
      </c>
      <c r="E3190">
        <v>1</v>
      </c>
      <c r="F3190">
        <v>1</v>
      </c>
      <c r="G3190" t="s">
        <v>1175</v>
      </c>
      <c r="H3190">
        <v>0.25341182679507701</v>
      </c>
      <c r="I3190" t="s">
        <v>1480</v>
      </c>
    </row>
    <row r="3191" spans="1:9" x14ac:dyDescent="0.25">
      <c r="A3191" t="s">
        <v>1668</v>
      </c>
      <c r="B3191" t="s">
        <v>2086</v>
      </c>
      <c r="C3191" t="s">
        <v>1171</v>
      </c>
      <c r="D3191" t="s">
        <v>1171</v>
      </c>
      <c r="E3191">
        <v>1</v>
      </c>
      <c r="F3191">
        <v>1</v>
      </c>
      <c r="G3191" t="s">
        <v>1178</v>
      </c>
      <c r="H3191">
        <v>0.138977949137809</v>
      </c>
      <c r="I3191" t="s">
        <v>1482</v>
      </c>
    </row>
    <row r="3192" spans="1:9" x14ac:dyDescent="0.25">
      <c r="A3192" t="s">
        <v>1669</v>
      </c>
      <c r="B3192" t="s">
        <v>2086</v>
      </c>
      <c r="C3192" t="s">
        <v>1171</v>
      </c>
      <c r="D3192" t="s">
        <v>1171</v>
      </c>
      <c r="E3192">
        <v>1</v>
      </c>
      <c r="F3192">
        <v>1</v>
      </c>
      <c r="G3192" t="s">
        <v>1172</v>
      </c>
      <c r="H3192">
        <v>0.60761022406711396</v>
      </c>
      <c r="I3192" t="s">
        <v>1478</v>
      </c>
    </row>
    <row r="3193" spans="1:9" x14ac:dyDescent="0.25">
      <c r="A3193" t="s">
        <v>1670</v>
      </c>
      <c r="B3193" t="s">
        <v>2086</v>
      </c>
      <c r="C3193" t="s">
        <v>1171</v>
      </c>
      <c r="D3193" t="s">
        <v>1171</v>
      </c>
      <c r="E3193">
        <v>1</v>
      </c>
      <c r="F3193">
        <v>1</v>
      </c>
      <c r="G3193" t="s">
        <v>1175</v>
      </c>
      <c r="H3193">
        <v>0.25341182679507701</v>
      </c>
      <c r="I3193" t="s">
        <v>1480</v>
      </c>
    </row>
    <row r="3194" spans="1:9" x14ac:dyDescent="0.25">
      <c r="A3194" t="s">
        <v>1671</v>
      </c>
      <c r="B3194" t="s">
        <v>2086</v>
      </c>
      <c r="C3194" t="s">
        <v>1171</v>
      </c>
      <c r="D3194" t="s">
        <v>1171</v>
      </c>
      <c r="E3194">
        <v>1</v>
      </c>
      <c r="F3194">
        <v>1</v>
      </c>
      <c r="G3194" t="s">
        <v>1178</v>
      </c>
      <c r="H3194">
        <v>0.138977949137809</v>
      </c>
      <c r="I3194" t="s">
        <v>1482</v>
      </c>
    </row>
    <row r="3195" spans="1:9" x14ac:dyDescent="0.25">
      <c r="A3195" t="s">
        <v>1672</v>
      </c>
      <c r="B3195" t="s">
        <v>2086</v>
      </c>
      <c r="C3195" t="s">
        <v>1171</v>
      </c>
      <c r="D3195" t="s">
        <v>1171</v>
      </c>
      <c r="E3195">
        <v>1</v>
      </c>
      <c r="F3195">
        <v>1</v>
      </c>
      <c r="G3195" t="s">
        <v>1172</v>
      </c>
      <c r="H3195">
        <v>0.60761022406711396</v>
      </c>
      <c r="I3195" t="s">
        <v>1478</v>
      </c>
    </row>
    <row r="3196" spans="1:9" x14ac:dyDescent="0.25">
      <c r="A3196" t="s">
        <v>1673</v>
      </c>
      <c r="B3196" t="s">
        <v>2086</v>
      </c>
      <c r="C3196" t="s">
        <v>1171</v>
      </c>
      <c r="D3196" t="s">
        <v>1171</v>
      </c>
      <c r="E3196">
        <v>1</v>
      </c>
      <c r="F3196">
        <v>1</v>
      </c>
      <c r="G3196" t="s">
        <v>1175</v>
      </c>
      <c r="H3196">
        <v>0.25341182679507701</v>
      </c>
      <c r="I3196" t="s">
        <v>1480</v>
      </c>
    </row>
    <row r="3197" spans="1:9" x14ac:dyDescent="0.25">
      <c r="A3197" t="s">
        <v>1674</v>
      </c>
      <c r="B3197" t="s">
        <v>2086</v>
      </c>
      <c r="C3197" t="s">
        <v>1171</v>
      </c>
      <c r="D3197" t="s">
        <v>1171</v>
      </c>
      <c r="E3197">
        <v>1</v>
      </c>
      <c r="F3197">
        <v>1</v>
      </c>
      <c r="G3197" t="s">
        <v>1178</v>
      </c>
      <c r="H3197">
        <v>0.138977949137809</v>
      </c>
      <c r="I3197" t="s">
        <v>1482</v>
      </c>
    </row>
    <row r="3198" spans="1:9" x14ac:dyDescent="0.25">
      <c r="A3198" t="s">
        <v>1675</v>
      </c>
      <c r="B3198" t="s">
        <v>2086</v>
      </c>
      <c r="C3198" t="s">
        <v>1171</v>
      </c>
      <c r="D3198" t="s">
        <v>1171</v>
      </c>
      <c r="E3198">
        <v>1</v>
      </c>
      <c r="F3198">
        <v>1</v>
      </c>
      <c r="G3198" t="s">
        <v>1172</v>
      </c>
      <c r="H3198">
        <v>0.60761022406711396</v>
      </c>
      <c r="I3198" t="s">
        <v>1478</v>
      </c>
    </row>
    <row r="3199" spans="1:9" x14ac:dyDescent="0.25">
      <c r="A3199" t="s">
        <v>1676</v>
      </c>
      <c r="B3199" t="s">
        <v>2086</v>
      </c>
      <c r="C3199" t="s">
        <v>1171</v>
      </c>
      <c r="D3199" t="s">
        <v>1171</v>
      </c>
      <c r="E3199">
        <v>1</v>
      </c>
      <c r="F3199">
        <v>1</v>
      </c>
      <c r="G3199" t="s">
        <v>1175</v>
      </c>
      <c r="H3199">
        <v>0.25341182679507701</v>
      </c>
      <c r="I3199" t="s">
        <v>1480</v>
      </c>
    </row>
    <row r="3200" spans="1:9" x14ac:dyDescent="0.25">
      <c r="A3200" t="s">
        <v>1677</v>
      </c>
      <c r="B3200" t="s">
        <v>2086</v>
      </c>
      <c r="C3200" t="s">
        <v>1171</v>
      </c>
      <c r="D3200" t="s">
        <v>1171</v>
      </c>
      <c r="E3200">
        <v>1</v>
      </c>
      <c r="F3200">
        <v>1</v>
      </c>
      <c r="G3200" t="s">
        <v>1178</v>
      </c>
      <c r="H3200">
        <v>0.138977949137809</v>
      </c>
      <c r="I3200" t="s">
        <v>1482</v>
      </c>
    </row>
    <row r="3201" spans="1:9" x14ac:dyDescent="0.25">
      <c r="A3201" t="s">
        <v>1678</v>
      </c>
      <c r="B3201" t="s">
        <v>2086</v>
      </c>
      <c r="C3201" t="s">
        <v>1171</v>
      </c>
      <c r="D3201" t="s">
        <v>1171</v>
      </c>
      <c r="E3201">
        <v>1</v>
      </c>
      <c r="F3201">
        <v>1</v>
      </c>
      <c r="G3201" t="s">
        <v>1172</v>
      </c>
      <c r="H3201">
        <v>0.60761022406711396</v>
      </c>
      <c r="I3201" t="s">
        <v>1478</v>
      </c>
    </row>
    <row r="3202" spans="1:9" x14ac:dyDescent="0.25">
      <c r="A3202" t="s">
        <v>1679</v>
      </c>
      <c r="B3202" t="s">
        <v>2086</v>
      </c>
      <c r="C3202" t="s">
        <v>1171</v>
      </c>
      <c r="D3202" t="s">
        <v>1171</v>
      </c>
      <c r="E3202">
        <v>1</v>
      </c>
      <c r="F3202">
        <v>1</v>
      </c>
      <c r="G3202" t="s">
        <v>1175</v>
      </c>
      <c r="H3202">
        <v>0.25341182679507701</v>
      </c>
      <c r="I3202" t="s">
        <v>1480</v>
      </c>
    </row>
    <row r="3203" spans="1:9" x14ac:dyDescent="0.25">
      <c r="A3203" t="s">
        <v>1680</v>
      </c>
      <c r="B3203" t="s">
        <v>2086</v>
      </c>
      <c r="C3203" t="s">
        <v>1171</v>
      </c>
      <c r="D3203" t="s">
        <v>1171</v>
      </c>
      <c r="E3203">
        <v>1</v>
      </c>
      <c r="F3203">
        <v>1</v>
      </c>
      <c r="G3203" t="s">
        <v>1178</v>
      </c>
      <c r="H3203">
        <v>0.138977949137809</v>
      </c>
      <c r="I3203" t="s">
        <v>1482</v>
      </c>
    </row>
    <row r="3204" spans="1:9" x14ac:dyDescent="0.25">
      <c r="A3204" t="s">
        <v>1681</v>
      </c>
      <c r="B3204" t="s">
        <v>2086</v>
      </c>
      <c r="C3204" t="s">
        <v>1171</v>
      </c>
      <c r="D3204" t="s">
        <v>1171</v>
      </c>
      <c r="E3204">
        <v>1</v>
      </c>
      <c r="F3204">
        <v>1</v>
      </c>
      <c r="G3204" t="s">
        <v>1172</v>
      </c>
      <c r="H3204">
        <v>0.60761022406711396</v>
      </c>
      <c r="I3204" t="s">
        <v>1478</v>
      </c>
    </row>
    <row r="3205" spans="1:9" x14ac:dyDescent="0.25">
      <c r="A3205" t="s">
        <v>1682</v>
      </c>
      <c r="B3205" t="s">
        <v>2086</v>
      </c>
      <c r="C3205" t="s">
        <v>1171</v>
      </c>
      <c r="D3205" t="s">
        <v>1171</v>
      </c>
      <c r="E3205">
        <v>1</v>
      </c>
      <c r="F3205">
        <v>1</v>
      </c>
      <c r="G3205" t="s">
        <v>1175</v>
      </c>
      <c r="H3205">
        <v>0.25341182679507701</v>
      </c>
      <c r="I3205" t="s">
        <v>1480</v>
      </c>
    </row>
    <row r="3206" spans="1:9" x14ac:dyDescent="0.25">
      <c r="A3206" t="s">
        <v>1683</v>
      </c>
      <c r="B3206" t="s">
        <v>2086</v>
      </c>
      <c r="C3206" t="s">
        <v>1171</v>
      </c>
      <c r="D3206" t="s">
        <v>1171</v>
      </c>
      <c r="E3206">
        <v>1</v>
      </c>
      <c r="F3206">
        <v>1</v>
      </c>
      <c r="G3206" t="s">
        <v>1178</v>
      </c>
      <c r="H3206">
        <v>0.138977949137809</v>
      </c>
      <c r="I3206" t="s">
        <v>1482</v>
      </c>
    </row>
    <row r="3207" spans="1:9" x14ac:dyDescent="0.25">
      <c r="A3207" t="s">
        <v>1684</v>
      </c>
      <c r="B3207" t="s">
        <v>2086</v>
      </c>
      <c r="C3207" t="s">
        <v>1171</v>
      </c>
      <c r="D3207" t="s">
        <v>1171</v>
      </c>
      <c r="E3207">
        <v>1</v>
      </c>
      <c r="F3207">
        <v>1</v>
      </c>
      <c r="G3207" t="s">
        <v>1172</v>
      </c>
      <c r="H3207">
        <v>0.60761022406711396</v>
      </c>
      <c r="I3207" t="s">
        <v>1478</v>
      </c>
    </row>
    <row r="3208" spans="1:9" x14ac:dyDescent="0.25">
      <c r="A3208" t="s">
        <v>1685</v>
      </c>
      <c r="B3208" t="s">
        <v>2086</v>
      </c>
      <c r="C3208" t="s">
        <v>1171</v>
      </c>
      <c r="D3208" t="s">
        <v>1171</v>
      </c>
      <c r="E3208">
        <v>1</v>
      </c>
      <c r="F3208">
        <v>1</v>
      </c>
      <c r="G3208" t="s">
        <v>1175</v>
      </c>
      <c r="H3208">
        <v>0.25341182679507701</v>
      </c>
      <c r="I3208" t="s">
        <v>1480</v>
      </c>
    </row>
    <row r="3209" spans="1:9" x14ac:dyDescent="0.25">
      <c r="A3209" t="s">
        <v>1686</v>
      </c>
      <c r="B3209" t="s">
        <v>2086</v>
      </c>
      <c r="C3209" t="s">
        <v>1171</v>
      </c>
      <c r="D3209" t="s">
        <v>1171</v>
      </c>
      <c r="E3209">
        <v>1</v>
      </c>
      <c r="F3209">
        <v>1</v>
      </c>
      <c r="G3209" t="s">
        <v>1178</v>
      </c>
      <c r="H3209">
        <v>0.138977949137809</v>
      </c>
      <c r="I3209" t="s">
        <v>1482</v>
      </c>
    </row>
    <row r="3210" spans="1:9" x14ac:dyDescent="0.25">
      <c r="A3210" t="s">
        <v>1687</v>
      </c>
      <c r="B3210" t="s">
        <v>2086</v>
      </c>
      <c r="C3210" t="s">
        <v>1171</v>
      </c>
      <c r="D3210" t="s">
        <v>1171</v>
      </c>
      <c r="E3210">
        <v>1</v>
      </c>
      <c r="F3210">
        <v>1</v>
      </c>
      <c r="G3210" t="s">
        <v>1172</v>
      </c>
      <c r="H3210">
        <v>0.60761022406711396</v>
      </c>
      <c r="I3210" t="s">
        <v>1478</v>
      </c>
    </row>
    <row r="3211" spans="1:9" x14ac:dyDescent="0.25">
      <c r="A3211" t="s">
        <v>1688</v>
      </c>
      <c r="B3211" t="s">
        <v>2086</v>
      </c>
      <c r="C3211" t="s">
        <v>1171</v>
      </c>
      <c r="D3211" t="s">
        <v>1171</v>
      </c>
      <c r="E3211">
        <v>1</v>
      </c>
      <c r="F3211">
        <v>1</v>
      </c>
      <c r="G3211" t="s">
        <v>1175</v>
      </c>
      <c r="H3211">
        <v>0.25341182679507701</v>
      </c>
      <c r="I3211" t="s">
        <v>1480</v>
      </c>
    </row>
    <row r="3212" spans="1:9" x14ac:dyDescent="0.25">
      <c r="A3212" t="s">
        <v>1689</v>
      </c>
      <c r="B3212" t="s">
        <v>2086</v>
      </c>
      <c r="C3212" t="s">
        <v>1171</v>
      </c>
      <c r="D3212" t="s">
        <v>1171</v>
      </c>
      <c r="E3212">
        <v>1</v>
      </c>
      <c r="F3212">
        <v>1</v>
      </c>
      <c r="G3212" t="s">
        <v>1178</v>
      </c>
      <c r="H3212">
        <v>0.138977949137809</v>
      </c>
      <c r="I3212" t="s">
        <v>1482</v>
      </c>
    </row>
    <row r="3213" spans="1:9" x14ac:dyDescent="0.25">
      <c r="A3213" t="s">
        <v>1690</v>
      </c>
      <c r="B3213" t="s">
        <v>2086</v>
      </c>
      <c r="C3213" t="s">
        <v>1171</v>
      </c>
      <c r="D3213" t="s">
        <v>1171</v>
      </c>
      <c r="E3213">
        <v>1</v>
      </c>
      <c r="F3213">
        <v>1</v>
      </c>
      <c r="G3213" t="s">
        <v>1172</v>
      </c>
      <c r="H3213">
        <v>0.60761022406711396</v>
      </c>
      <c r="I3213" t="s">
        <v>1478</v>
      </c>
    </row>
    <row r="3214" spans="1:9" x14ac:dyDescent="0.25">
      <c r="A3214" t="s">
        <v>1691</v>
      </c>
      <c r="B3214" t="s">
        <v>2086</v>
      </c>
      <c r="C3214" t="s">
        <v>1171</v>
      </c>
      <c r="D3214" t="s">
        <v>1171</v>
      </c>
      <c r="E3214">
        <v>1</v>
      </c>
      <c r="F3214">
        <v>1</v>
      </c>
      <c r="G3214" t="s">
        <v>1175</v>
      </c>
      <c r="H3214">
        <v>0.25341182679507701</v>
      </c>
      <c r="I3214" t="s">
        <v>1480</v>
      </c>
    </row>
    <row r="3215" spans="1:9" x14ac:dyDescent="0.25">
      <c r="A3215" t="s">
        <v>1692</v>
      </c>
      <c r="B3215" t="s">
        <v>2086</v>
      </c>
      <c r="C3215" t="s">
        <v>1171</v>
      </c>
      <c r="D3215" t="s">
        <v>1171</v>
      </c>
      <c r="E3215">
        <v>1</v>
      </c>
      <c r="F3215">
        <v>1</v>
      </c>
      <c r="G3215" t="s">
        <v>1178</v>
      </c>
      <c r="H3215">
        <v>0.138977949137809</v>
      </c>
      <c r="I3215" t="s">
        <v>1482</v>
      </c>
    </row>
    <row r="3216" spans="1:9" x14ac:dyDescent="0.25">
      <c r="A3216" t="s">
        <v>1693</v>
      </c>
      <c r="B3216" t="s">
        <v>2086</v>
      </c>
      <c r="C3216" t="s">
        <v>1171</v>
      </c>
      <c r="D3216" t="s">
        <v>1171</v>
      </c>
      <c r="E3216">
        <v>1</v>
      </c>
      <c r="F3216">
        <v>1</v>
      </c>
      <c r="G3216" t="s">
        <v>1172</v>
      </c>
      <c r="H3216">
        <v>0.60761022406711396</v>
      </c>
      <c r="I3216" t="s">
        <v>1478</v>
      </c>
    </row>
    <row r="3217" spans="1:9" x14ac:dyDescent="0.25">
      <c r="A3217" t="s">
        <v>1694</v>
      </c>
      <c r="B3217" t="s">
        <v>2086</v>
      </c>
      <c r="C3217" t="s">
        <v>1171</v>
      </c>
      <c r="D3217" t="s">
        <v>1171</v>
      </c>
      <c r="E3217">
        <v>1</v>
      </c>
      <c r="F3217">
        <v>1</v>
      </c>
      <c r="G3217" t="s">
        <v>1175</v>
      </c>
      <c r="H3217">
        <v>0.25341182679507701</v>
      </c>
      <c r="I3217" t="s">
        <v>1480</v>
      </c>
    </row>
    <row r="3218" spans="1:9" x14ac:dyDescent="0.25">
      <c r="A3218" t="s">
        <v>1695</v>
      </c>
      <c r="B3218" t="s">
        <v>2086</v>
      </c>
      <c r="C3218" t="s">
        <v>1171</v>
      </c>
      <c r="D3218" t="s">
        <v>1171</v>
      </c>
      <c r="E3218">
        <v>1</v>
      </c>
      <c r="F3218">
        <v>1</v>
      </c>
      <c r="G3218" t="s">
        <v>1178</v>
      </c>
      <c r="H3218">
        <v>0.138977949137809</v>
      </c>
      <c r="I3218" t="s">
        <v>1482</v>
      </c>
    </row>
    <row r="3219" spans="1:9" x14ac:dyDescent="0.25">
      <c r="A3219" t="s">
        <v>1696</v>
      </c>
      <c r="B3219" t="s">
        <v>2086</v>
      </c>
      <c r="C3219" t="s">
        <v>1171</v>
      </c>
      <c r="D3219" t="s">
        <v>1171</v>
      </c>
      <c r="E3219">
        <v>1</v>
      </c>
      <c r="F3219">
        <v>1</v>
      </c>
      <c r="G3219" t="s">
        <v>1172</v>
      </c>
      <c r="H3219">
        <v>0.60761022406711396</v>
      </c>
      <c r="I3219" t="s">
        <v>1478</v>
      </c>
    </row>
    <row r="3220" spans="1:9" x14ac:dyDescent="0.25">
      <c r="A3220" t="s">
        <v>1697</v>
      </c>
      <c r="B3220" t="s">
        <v>2086</v>
      </c>
      <c r="C3220" t="s">
        <v>1171</v>
      </c>
      <c r="D3220" t="s">
        <v>1171</v>
      </c>
      <c r="E3220">
        <v>1</v>
      </c>
      <c r="F3220">
        <v>1</v>
      </c>
      <c r="G3220" t="s">
        <v>1175</v>
      </c>
      <c r="H3220">
        <v>0.25341182679507701</v>
      </c>
      <c r="I3220" t="s">
        <v>1480</v>
      </c>
    </row>
    <row r="3221" spans="1:9" x14ac:dyDescent="0.25">
      <c r="A3221" t="s">
        <v>1698</v>
      </c>
      <c r="B3221" t="s">
        <v>2086</v>
      </c>
      <c r="C3221" t="s">
        <v>1171</v>
      </c>
      <c r="D3221" t="s">
        <v>1171</v>
      </c>
      <c r="E3221">
        <v>1</v>
      </c>
      <c r="F3221">
        <v>1</v>
      </c>
      <c r="G3221" t="s">
        <v>1178</v>
      </c>
      <c r="H3221">
        <v>0.138977949137809</v>
      </c>
      <c r="I3221" t="s">
        <v>1482</v>
      </c>
    </row>
    <row r="3222" spans="1:9" x14ac:dyDescent="0.25">
      <c r="A3222" t="s">
        <v>1699</v>
      </c>
      <c r="B3222" t="s">
        <v>2086</v>
      </c>
      <c r="C3222" t="s">
        <v>1171</v>
      </c>
      <c r="D3222" t="s">
        <v>1171</v>
      </c>
      <c r="E3222">
        <v>1</v>
      </c>
      <c r="F3222">
        <v>1</v>
      </c>
      <c r="G3222" t="s">
        <v>1172</v>
      </c>
      <c r="H3222">
        <v>0.60761022406711396</v>
      </c>
      <c r="I3222" t="s">
        <v>1478</v>
      </c>
    </row>
    <row r="3223" spans="1:9" x14ac:dyDescent="0.25">
      <c r="A3223" t="s">
        <v>1700</v>
      </c>
      <c r="B3223" t="s">
        <v>2086</v>
      </c>
      <c r="C3223" t="s">
        <v>1171</v>
      </c>
      <c r="D3223" t="s">
        <v>1171</v>
      </c>
      <c r="E3223">
        <v>1</v>
      </c>
      <c r="F3223">
        <v>1</v>
      </c>
      <c r="G3223" t="s">
        <v>1175</v>
      </c>
      <c r="H3223">
        <v>0.25341182679507701</v>
      </c>
      <c r="I3223" t="s">
        <v>1480</v>
      </c>
    </row>
    <row r="3224" spans="1:9" x14ac:dyDescent="0.25">
      <c r="A3224" t="s">
        <v>1701</v>
      </c>
      <c r="B3224" t="s">
        <v>2086</v>
      </c>
      <c r="C3224" t="s">
        <v>1171</v>
      </c>
      <c r="D3224" t="s">
        <v>1171</v>
      </c>
      <c r="E3224">
        <v>1</v>
      </c>
      <c r="F3224">
        <v>1</v>
      </c>
      <c r="G3224" t="s">
        <v>1178</v>
      </c>
      <c r="H3224">
        <v>0.138977949137809</v>
      </c>
      <c r="I3224" t="s">
        <v>1482</v>
      </c>
    </row>
    <row r="3225" spans="1:9" x14ac:dyDescent="0.25">
      <c r="A3225" t="s">
        <v>1702</v>
      </c>
      <c r="B3225" t="s">
        <v>2086</v>
      </c>
      <c r="C3225" t="s">
        <v>1171</v>
      </c>
      <c r="D3225" t="s">
        <v>1171</v>
      </c>
      <c r="E3225">
        <v>1</v>
      </c>
      <c r="F3225">
        <v>1</v>
      </c>
      <c r="G3225" t="s">
        <v>1172</v>
      </c>
      <c r="H3225">
        <v>0.60761022406711396</v>
      </c>
      <c r="I3225" t="s">
        <v>1478</v>
      </c>
    </row>
    <row r="3226" spans="1:9" x14ac:dyDescent="0.25">
      <c r="A3226" t="s">
        <v>1703</v>
      </c>
      <c r="B3226" t="s">
        <v>2086</v>
      </c>
      <c r="C3226" t="s">
        <v>1171</v>
      </c>
      <c r="D3226" t="s">
        <v>1171</v>
      </c>
      <c r="E3226">
        <v>1</v>
      </c>
      <c r="F3226">
        <v>1</v>
      </c>
      <c r="G3226" t="s">
        <v>1175</v>
      </c>
      <c r="H3226">
        <v>0.25341182679507701</v>
      </c>
      <c r="I3226" t="s">
        <v>1480</v>
      </c>
    </row>
    <row r="3227" spans="1:9" x14ac:dyDescent="0.25">
      <c r="A3227" t="s">
        <v>1704</v>
      </c>
      <c r="B3227" t="s">
        <v>2086</v>
      </c>
      <c r="C3227" t="s">
        <v>1171</v>
      </c>
      <c r="D3227" t="s">
        <v>1171</v>
      </c>
      <c r="E3227">
        <v>1</v>
      </c>
      <c r="F3227">
        <v>1</v>
      </c>
      <c r="G3227" t="s">
        <v>1178</v>
      </c>
      <c r="H3227">
        <v>0.138977949137809</v>
      </c>
      <c r="I3227" t="s">
        <v>1482</v>
      </c>
    </row>
    <row r="3228" spans="1:9" x14ac:dyDescent="0.25">
      <c r="A3228" t="s">
        <v>1705</v>
      </c>
      <c r="B3228" t="s">
        <v>2086</v>
      </c>
      <c r="C3228" t="s">
        <v>1171</v>
      </c>
      <c r="D3228" t="s">
        <v>1171</v>
      </c>
      <c r="E3228">
        <v>1</v>
      </c>
      <c r="F3228">
        <v>1</v>
      </c>
      <c r="G3228" t="s">
        <v>1172</v>
      </c>
      <c r="H3228">
        <v>0.60761022406711396</v>
      </c>
      <c r="I3228" t="s">
        <v>1478</v>
      </c>
    </row>
    <row r="3229" spans="1:9" x14ac:dyDescent="0.25">
      <c r="A3229" t="s">
        <v>1706</v>
      </c>
      <c r="B3229" t="s">
        <v>2086</v>
      </c>
      <c r="C3229" t="s">
        <v>1171</v>
      </c>
      <c r="D3229" t="s">
        <v>1171</v>
      </c>
      <c r="E3229">
        <v>1</v>
      </c>
      <c r="F3229">
        <v>1</v>
      </c>
      <c r="G3229" t="s">
        <v>1175</v>
      </c>
      <c r="H3229">
        <v>0.25341182679507701</v>
      </c>
      <c r="I3229" t="s">
        <v>1480</v>
      </c>
    </row>
    <row r="3230" spans="1:9" x14ac:dyDescent="0.25">
      <c r="A3230" t="s">
        <v>1707</v>
      </c>
      <c r="B3230" t="s">
        <v>2086</v>
      </c>
      <c r="C3230" t="s">
        <v>1171</v>
      </c>
      <c r="D3230" t="s">
        <v>1171</v>
      </c>
      <c r="E3230">
        <v>1</v>
      </c>
      <c r="F3230">
        <v>1</v>
      </c>
      <c r="G3230" t="s">
        <v>1178</v>
      </c>
      <c r="H3230">
        <v>0.138977949137809</v>
      </c>
      <c r="I3230" t="s">
        <v>1482</v>
      </c>
    </row>
    <row r="3231" spans="1:9" x14ac:dyDescent="0.25">
      <c r="A3231" t="s">
        <v>1708</v>
      </c>
      <c r="B3231" t="s">
        <v>2086</v>
      </c>
      <c r="C3231" t="s">
        <v>1171</v>
      </c>
      <c r="D3231" t="s">
        <v>1171</v>
      </c>
      <c r="E3231">
        <v>1</v>
      </c>
      <c r="F3231">
        <v>1</v>
      </c>
      <c r="G3231" t="s">
        <v>1172</v>
      </c>
      <c r="H3231">
        <v>0.60761022406711396</v>
      </c>
      <c r="I3231" t="s">
        <v>1478</v>
      </c>
    </row>
    <row r="3232" spans="1:9" x14ac:dyDescent="0.25">
      <c r="A3232" t="s">
        <v>1709</v>
      </c>
      <c r="B3232" t="s">
        <v>2086</v>
      </c>
      <c r="C3232" t="s">
        <v>1171</v>
      </c>
      <c r="D3232" t="s">
        <v>1171</v>
      </c>
      <c r="E3232">
        <v>1</v>
      </c>
      <c r="F3232">
        <v>1</v>
      </c>
      <c r="G3232" t="s">
        <v>1175</v>
      </c>
      <c r="H3232">
        <v>0.25341182679507701</v>
      </c>
      <c r="I3232" t="s">
        <v>1480</v>
      </c>
    </row>
    <row r="3233" spans="1:9" x14ac:dyDescent="0.25">
      <c r="A3233" t="s">
        <v>1710</v>
      </c>
      <c r="B3233" t="s">
        <v>2086</v>
      </c>
      <c r="C3233" t="s">
        <v>1171</v>
      </c>
      <c r="D3233" t="s">
        <v>1171</v>
      </c>
      <c r="E3233">
        <v>1</v>
      </c>
      <c r="F3233">
        <v>1</v>
      </c>
      <c r="G3233" t="s">
        <v>1178</v>
      </c>
      <c r="H3233">
        <v>0.138977949137809</v>
      </c>
      <c r="I3233" t="s">
        <v>1482</v>
      </c>
    </row>
    <row r="3234" spans="1:9" x14ac:dyDescent="0.25">
      <c r="A3234" t="s">
        <v>1711</v>
      </c>
      <c r="B3234" t="s">
        <v>2086</v>
      </c>
      <c r="C3234" t="s">
        <v>1171</v>
      </c>
      <c r="D3234" t="s">
        <v>1171</v>
      </c>
      <c r="E3234">
        <v>1</v>
      </c>
      <c r="F3234">
        <v>1</v>
      </c>
      <c r="G3234" t="s">
        <v>1172</v>
      </c>
      <c r="H3234">
        <v>0.60761022406711396</v>
      </c>
      <c r="I3234" t="s">
        <v>1478</v>
      </c>
    </row>
    <row r="3235" spans="1:9" x14ac:dyDescent="0.25">
      <c r="A3235" t="s">
        <v>1712</v>
      </c>
      <c r="B3235" t="s">
        <v>2086</v>
      </c>
      <c r="C3235" t="s">
        <v>1171</v>
      </c>
      <c r="D3235" t="s">
        <v>1171</v>
      </c>
      <c r="E3235">
        <v>1</v>
      </c>
      <c r="F3235">
        <v>1</v>
      </c>
      <c r="G3235" t="s">
        <v>1175</v>
      </c>
      <c r="H3235">
        <v>0.25341182679507701</v>
      </c>
      <c r="I3235" t="s">
        <v>1480</v>
      </c>
    </row>
    <row r="3236" spans="1:9" x14ac:dyDescent="0.25">
      <c r="A3236" t="s">
        <v>1713</v>
      </c>
      <c r="B3236" t="s">
        <v>2086</v>
      </c>
      <c r="C3236" t="s">
        <v>1171</v>
      </c>
      <c r="D3236" t="s">
        <v>1171</v>
      </c>
      <c r="E3236">
        <v>1</v>
      </c>
      <c r="F3236">
        <v>1</v>
      </c>
      <c r="G3236" t="s">
        <v>1178</v>
      </c>
      <c r="H3236">
        <v>0.138977949137809</v>
      </c>
      <c r="I3236" t="s">
        <v>1482</v>
      </c>
    </row>
    <row r="3237" spans="1:9" x14ac:dyDescent="0.25">
      <c r="A3237" t="s">
        <v>1714</v>
      </c>
      <c r="B3237" t="s">
        <v>2086</v>
      </c>
      <c r="C3237" t="s">
        <v>1171</v>
      </c>
      <c r="D3237" t="s">
        <v>1171</v>
      </c>
      <c r="E3237">
        <v>1</v>
      </c>
      <c r="F3237">
        <v>1</v>
      </c>
      <c r="G3237" t="s">
        <v>1172</v>
      </c>
      <c r="H3237">
        <v>0.60761022406711396</v>
      </c>
      <c r="I3237" t="s">
        <v>1478</v>
      </c>
    </row>
    <row r="3238" spans="1:9" x14ac:dyDescent="0.25">
      <c r="A3238" t="s">
        <v>1715</v>
      </c>
      <c r="B3238" t="s">
        <v>2086</v>
      </c>
      <c r="C3238" t="s">
        <v>1171</v>
      </c>
      <c r="D3238" t="s">
        <v>1171</v>
      </c>
      <c r="E3238">
        <v>1</v>
      </c>
      <c r="F3238">
        <v>1</v>
      </c>
      <c r="G3238" t="s">
        <v>1175</v>
      </c>
      <c r="H3238">
        <v>0.25341182679507701</v>
      </c>
      <c r="I3238" t="s">
        <v>1480</v>
      </c>
    </row>
    <row r="3239" spans="1:9" x14ac:dyDescent="0.25">
      <c r="A3239" t="s">
        <v>1716</v>
      </c>
      <c r="B3239" t="s">
        <v>2086</v>
      </c>
      <c r="C3239" t="s">
        <v>1171</v>
      </c>
      <c r="D3239" t="s">
        <v>1171</v>
      </c>
      <c r="E3239">
        <v>1</v>
      </c>
      <c r="F3239">
        <v>1</v>
      </c>
      <c r="G3239" t="s">
        <v>1178</v>
      </c>
      <c r="H3239">
        <v>0.138977949137809</v>
      </c>
      <c r="I3239" t="s">
        <v>1482</v>
      </c>
    </row>
    <row r="3240" spans="1:9" x14ac:dyDescent="0.25">
      <c r="A3240" t="s">
        <v>1717</v>
      </c>
      <c r="B3240" t="s">
        <v>2086</v>
      </c>
      <c r="C3240" t="s">
        <v>1171</v>
      </c>
      <c r="D3240" t="s">
        <v>1171</v>
      </c>
      <c r="E3240">
        <v>1</v>
      </c>
      <c r="F3240">
        <v>1</v>
      </c>
      <c r="G3240" t="s">
        <v>1172</v>
      </c>
      <c r="H3240">
        <v>0.60761022406711396</v>
      </c>
      <c r="I3240" t="s">
        <v>1478</v>
      </c>
    </row>
    <row r="3241" spans="1:9" x14ac:dyDescent="0.25">
      <c r="A3241" t="s">
        <v>1718</v>
      </c>
      <c r="B3241" t="s">
        <v>2086</v>
      </c>
      <c r="C3241" t="s">
        <v>1171</v>
      </c>
      <c r="D3241" t="s">
        <v>1171</v>
      </c>
      <c r="E3241">
        <v>1</v>
      </c>
      <c r="F3241">
        <v>1</v>
      </c>
      <c r="G3241" t="s">
        <v>1175</v>
      </c>
      <c r="H3241">
        <v>0.25341182679507701</v>
      </c>
      <c r="I3241" t="s">
        <v>1480</v>
      </c>
    </row>
    <row r="3242" spans="1:9" x14ac:dyDescent="0.25">
      <c r="A3242" t="s">
        <v>1719</v>
      </c>
      <c r="B3242" t="s">
        <v>2086</v>
      </c>
      <c r="C3242" t="s">
        <v>1171</v>
      </c>
      <c r="D3242" t="s">
        <v>1171</v>
      </c>
      <c r="E3242">
        <v>1</v>
      </c>
      <c r="F3242">
        <v>1</v>
      </c>
      <c r="G3242" t="s">
        <v>1178</v>
      </c>
      <c r="H3242">
        <v>0.138977949137809</v>
      </c>
      <c r="I3242" t="s">
        <v>1482</v>
      </c>
    </row>
    <row r="3243" spans="1:9" x14ac:dyDescent="0.25">
      <c r="A3243" t="s">
        <v>1720</v>
      </c>
      <c r="B3243" t="s">
        <v>2086</v>
      </c>
      <c r="C3243" t="s">
        <v>1171</v>
      </c>
      <c r="D3243" t="s">
        <v>1171</v>
      </c>
      <c r="E3243">
        <v>1</v>
      </c>
      <c r="F3243">
        <v>1</v>
      </c>
      <c r="G3243" t="s">
        <v>1172</v>
      </c>
      <c r="H3243">
        <v>0.60761022406711396</v>
      </c>
      <c r="I3243" t="s">
        <v>1478</v>
      </c>
    </row>
    <row r="3244" spans="1:9" x14ac:dyDescent="0.25">
      <c r="A3244" t="s">
        <v>1721</v>
      </c>
      <c r="B3244" t="s">
        <v>2086</v>
      </c>
      <c r="C3244" t="s">
        <v>1171</v>
      </c>
      <c r="D3244" t="s">
        <v>1171</v>
      </c>
      <c r="E3244">
        <v>1</v>
      </c>
      <c r="F3244">
        <v>1</v>
      </c>
      <c r="G3244" t="s">
        <v>1175</v>
      </c>
      <c r="H3244">
        <v>0.25341182679507701</v>
      </c>
      <c r="I3244" t="s">
        <v>1480</v>
      </c>
    </row>
    <row r="3245" spans="1:9" x14ac:dyDescent="0.25">
      <c r="A3245" t="s">
        <v>1722</v>
      </c>
      <c r="B3245" t="s">
        <v>2086</v>
      </c>
      <c r="C3245" t="s">
        <v>1171</v>
      </c>
      <c r="D3245" t="s">
        <v>1171</v>
      </c>
      <c r="E3245">
        <v>1</v>
      </c>
      <c r="F3245">
        <v>1</v>
      </c>
      <c r="G3245" t="s">
        <v>1178</v>
      </c>
      <c r="H3245">
        <v>0.138977949137809</v>
      </c>
      <c r="I3245" t="s">
        <v>1482</v>
      </c>
    </row>
    <row r="3246" spans="1:9" x14ac:dyDescent="0.25">
      <c r="A3246" t="s">
        <v>1723</v>
      </c>
      <c r="B3246" t="s">
        <v>2086</v>
      </c>
      <c r="C3246" t="s">
        <v>1171</v>
      </c>
      <c r="D3246" t="s">
        <v>1171</v>
      </c>
      <c r="E3246">
        <v>1</v>
      </c>
      <c r="F3246">
        <v>1</v>
      </c>
      <c r="G3246" t="s">
        <v>1172</v>
      </c>
      <c r="H3246">
        <v>0.60761022406711396</v>
      </c>
      <c r="I3246" t="s">
        <v>1478</v>
      </c>
    </row>
    <row r="3247" spans="1:9" x14ac:dyDescent="0.25">
      <c r="A3247" t="s">
        <v>1724</v>
      </c>
      <c r="B3247" t="s">
        <v>2086</v>
      </c>
      <c r="C3247" t="s">
        <v>1171</v>
      </c>
      <c r="D3247" t="s">
        <v>1171</v>
      </c>
      <c r="E3247">
        <v>1</v>
      </c>
      <c r="F3247">
        <v>1</v>
      </c>
      <c r="G3247" t="s">
        <v>1175</v>
      </c>
      <c r="H3247">
        <v>0.25341182679507701</v>
      </c>
      <c r="I3247" t="s">
        <v>1480</v>
      </c>
    </row>
    <row r="3248" spans="1:9" x14ac:dyDescent="0.25">
      <c r="A3248" t="s">
        <v>1725</v>
      </c>
      <c r="B3248" t="s">
        <v>2086</v>
      </c>
      <c r="C3248" t="s">
        <v>1171</v>
      </c>
      <c r="D3248" t="s">
        <v>1171</v>
      </c>
      <c r="E3248">
        <v>1</v>
      </c>
      <c r="F3248">
        <v>1</v>
      </c>
      <c r="G3248" t="s">
        <v>1178</v>
      </c>
      <c r="H3248">
        <v>0.138977949137809</v>
      </c>
      <c r="I3248" t="s">
        <v>1482</v>
      </c>
    </row>
    <row r="3249" spans="1:9" x14ac:dyDescent="0.25">
      <c r="A3249" t="s">
        <v>1726</v>
      </c>
      <c r="B3249" t="s">
        <v>2086</v>
      </c>
      <c r="C3249" t="s">
        <v>1171</v>
      </c>
      <c r="D3249" t="s">
        <v>1171</v>
      </c>
      <c r="E3249">
        <v>1</v>
      </c>
      <c r="F3249">
        <v>1</v>
      </c>
      <c r="G3249" t="s">
        <v>1172</v>
      </c>
      <c r="H3249">
        <v>0.60761022406711396</v>
      </c>
      <c r="I3249" t="s">
        <v>1478</v>
      </c>
    </row>
    <row r="3250" spans="1:9" x14ac:dyDescent="0.25">
      <c r="A3250" t="s">
        <v>1727</v>
      </c>
      <c r="B3250" t="s">
        <v>2086</v>
      </c>
      <c r="C3250" t="s">
        <v>1171</v>
      </c>
      <c r="D3250" t="s">
        <v>1171</v>
      </c>
      <c r="E3250">
        <v>1</v>
      </c>
      <c r="F3250">
        <v>1</v>
      </c>
      <c r="G3250" t="s">
        <v>1175</v>
      </c>
      <c r="H3250">
        <v>0.25341182679507701</v>
      </c>
      <c r="I3250" t="s">
        <v>1480</v>
      </c>
    </row>
    <row r="3251" spans="1:9" x14ac:dyDescent="0.25">
      <c r="A3251" t="s">
        <v>1728</v>
      </c>
      <c r="B3251" t="s">
        <v>2086</v>
      </c>
      <c r="C3251" t="s">
        <v>1171</v>
      </c>
      <c r="D3251" t="s">
        <v>1171</v>
      </c>
      <c r="E3251">
        <v>1</v>
      </c>
      <c r="F3251">
        <v>1</v>
      </c>
      <c r="G3251" t="s">
        <v>1178</v>
      </c>
      <c r="H3251">
        <v>0.138977949137809</v>
      </c>
      <c r="I3251" t="s">
        <v>1482</v>
      </c>
    </row>
    <row r="3252" spans="1:9" x14ac:dyDescent="0.25">
      <c r="A3252" t="s">
        <v>1729</v>
      </c>
      <c r="B3252" t="s">
        <v>2086</v>
      </c>
      <c r="C3252" t="s">
        <v>1171</v>
      </c>
      <c r="D3252" t="s">
        <v>1171</v>
      </c>
      <c r="E3252">
        <v>1</v>
      </c>
      <c r="F3252">
        <v>1</v>
      </c>
      <c r="G3252" t="s">
        <v>1172</v>
      </c>
      <c r="H3252">
        <v>0.60761022406711396</v>
      </c>
      <c r="I3252" t="s">
        <v>1478</v>
      </c>
    </row>
    <row r="3253" spans="1:9" x14ac:dyDescent="0.25">
      <c r="A3253" t="s">
        <v>1730</v>
      </c>
      <c r="B3253" t="s">
        <v>2086</v>
      </c>
      <c r="C3253" t="s">
        <v>1171</v>
      </c>
      <c r="D3253" t="s">
        <v>1171</v>
      </c>
      <c r="E3253">
        <v>1</v>
      </c>
      <c r="F3253">
        <v>1</v>
      </c>
      <c r="G3253" t="s">
        <v>1175</v>
      </c>
      <c r="H3253">
        <v>0.25341182679507701</v>
      </c>
      <c r="I3253" t="s">
        <v>1480</v>
      </c>
    </row>
    <row r="3254" spans="1:9" x14ac:dyDescent="0.25">
      <c r="A3254" t="s">
        <v>1731</v>
      </c>
      <c r="B3254" t="s">
        <v>2086</v>
      </c>
      <c r="C3254" t="s">
        <v>1171</v>
      </c>
      <c r="D3254" t="s">
        <v>1171</v>
      </c>
      <c r="E3254">
        <v>1</v>
      </c>
      <c r="F3254">
        <v>1</v>
      </c>
      <c r="G3254" t="s">
        <v>1178</v>
      </c>
      <c r="H3254">
        <v>0.138977949137809</v>
      </c>
      <c r="I3254" t="s">
        <v>1482</v>
      </c>
    </row>
    <row r="3255" spans="1:9" x14ac:dyDescent="0.25">
      <c r="A3255" t="s">
        <v>1732</v>
      </c>
      <c r="B3255" t="s">
        <v>2086</v>
      </c>
      <c r="C3255" t="s">
        <v>1171</v>
      </c>
      <c r="D3255" t="s">
        <v>1171</v>
      </c>
      <c r="E3255">
        <v>1</v>
      </c>
      <c r="F3255">
        <v>1</v>
      </c>
      <c r="G3255" t="s">
        <v>1172</v>
      </c>
      <c r="H3255">
        <v>0.60761022406711396</v>
      </c>
      <c r="I3255" t="s">
        <v>1478</v>
      </c>
    </row>
    <row r="3256" spans="1:9" x14ac:dyDescent="0.25">
      <c r="A3256" t="s">
        <v>1733</v>
      </c>
      <c r="B3256" t="s">
        <v>2086</v>
      </c>
      <c r="C3256" t="s">
        <v>1171</v>
      </c>
      <c r="D3256" t="s">
        <v>1171</v>
      </c>
      <c r="E3256">
        <v>1</v>
      </c>
      <c r="F3256">
        <v>1</v>
      </c>
      <c r="G3256" t="s">
        <v>1175</v>
      </c>
      <c r="H3256">
        <v>0.25341182679507701</v>
      </c>
      <c r="I3256" t="s">
        <v>1480</v>
      </c>
    </row>
    <row r="3257" spans="1:9" x14ac:dyDescent="0.25">
      <c r="A3257" t="s">
        <v>1734</v>
      </c>
      <c r="B3257" t="s">
        <v>2086</v>
      </c>
      <c r="C3257" t="s">
        <v>1171</v>
      </c>
      <c r="D3257" t="s">
        <v>1171</v>
      </c>
      <c r="E3257">
        <v>1</v>
      </c>
      <c r="F3257">
        <v>1</v>
      </c>
      <c r="G3257" t="s">
        <v>1178</v>
      </c>
      <c r="H3257">
        <v>0.138977949137809</v>
      </c>
      <c r="I3257" t="s">
        <v>1482</v>
      </c>
    </row>
    <row r="3258" spans="1:9" x14ac:dyDescent="0.25">
      <c r="A3258" t="s">
        <v>1735</v>
      </c>
      <c r="B3258" t="s">
        <v>2086</v>
      </c>
      <c r="C3258" t="s">
        <v>1171</v>
      </c>
      <c r="D3258" t="s">
        <v>1171</v>
      </c>
      <c r="E3258">
        <v>1</v>
      </c>
      <c r="F3258">
        <v>1</v>
      </c>
      <c r="G3258" t="s">
        <v>1172</v>
      </c>
      <c r="H3258">
        <v>0.60761022406711396</v>
      </c>
      <c r="I3258" t="s">
        <v>1478</v>
      </c>
    </row>
    <row r="3259" spans="1:9" x14ac:dyDescent="0.25">
      <c r="A3259" t="s">
        <v>1736</v>
      </c>
      <c r="B3259" t="s">
        <v>2086</v>
      </c>
      <c r="C3259" t="s">
        <v>1171</v>
      </c>
      <c r="D3259" t="s">
        <v>1171</v>
      </c>
      <c r="E3259">
        <v>1</v>
      </c>
      <c r="F3259">
        <v>1</v>
      </c>
      <c r="G3259" t="s">
        <v>1175</v>
      </c>
      <c r="H3259">
        <v>0.25341182679507701</v>
      </c>
      <c r="I3259" t="s">
        <v>1480</v>
      </c>
    </row>
    <row r="3260" spans="1:9" x14ac:dyDescent="0.25">
      <c r="A3260" t="s">
        <v>1737</v>
      </c>
      <c r="B3260" t="s">
        <v>2086</v>
      </c>
      <c r="C3260" t="s">
        <v>1171</v>
      </c>
      <c r="D3260" t="s">
        <v>1171</v>
      </c>
      <c r="E3260">
        <v>1</v>
      </c>
      <c r="F3260">
        <v>1</v>
      </c>
      <c r="G3260" t="s">
        <v>1178</v>
      </c>
      <c r="H3260">
        <v>0.138977949137809</v>
      </c>
      <c r="I3260" t="s">
        <v>1482</v>
      </c>
    </row>
    <row r="3261" spans="1:9" x14ac:dyDescent="0.25">
      <c r="A3261" t="s">
        <v>1738</v>
      </c>
      <c r="B3261" t="s">
        <v>2086</v>
      </c>
      <c r="C3261" t="s">
        <v>1171</v>
      </c>
      <c r="D3261" t="s">
        <v>1171</v>
      </c>
      <c r="E3261">
        <v>1</v>
      </c>
      <c r="F3261">
        <v>1</v>
      </c>
      <c r="G3261" t="s">
        <v>1172</v>
      </c>
      <c r="H3261">
        <v>0.60761022406711396</v>
      </c>
      <c r="I3261" t="s">
        <v>1478</v>
      </c>
    </row>
    <row r="3262" spans="1:9" x14ac:dyDescent="0.25">
      <c r="A3262" t="s">
        <v>1739</v>
      </c>
      <c r="B3262" t="s">
        <v>2086</v>
      </c>
      <c r="C3262" t="s">
        <v>1171</v>
      </c>
      <c r="D3262" t="s">
        <v>1171</v>
      </c>
      <c r="E3262">
        <v>1</v>
      </c>
      <c r="F3262">
        <v>1</v>
      </c>
      <c r="G3262" t="s">
        <v>1175</v>
      </c>
      <c r="H3262">
        <v>0.25341182679507701</v>
      </c>
      <c r="I3262" t="s">
        <v>1480</v>
      </c>
    </row>
    <row r="3263" spans="1:9" x14ac:dyDescent="0.25">
      <c r="A3263" t="s">
        <v>1740</v>
      </c>
      <c r="B3263" t="s">
        <v>2086</v>
      </c>
      <c r="C3263" t="s">
        <v>1171</v>
      </c>
      <c r="D3263" t="s">
        <v>1171</v>
      </c>
      <c r="E3263">
        <v>1</v>
      </c>
      <c r="F3263">
        <v>1</v>
      </c>
      <c r="G3263" t="s">
        <v>1178</v>
      </c>
      <c r="H3263">
        <v>0.138977949137809</v>
      </c>
      <c r="I3263" t="s">
        <v>1482</v>
      </c>
    </row>
    <row r="3264" spans="1:9" x14ac:dyDescent="0.25">
      <c r="A3264" t="s">
        <v>1741</v>
      </c>
      <c r="B3264" t="s">
        <v>2086</v>
      </c>
      <c r="C3264" t="s">
        <v>1171</v>
      </c>
      <c r="D3264" t="s">
        <v>1171</v>
      </c>
      <c r="E3264">
        <v>1</v>
      </c>
      <c r="F3264">
        <v>1</v>
      </c>
      <c r="G3264" t="s">
        <v>1172</v>
      </c>
      <c r="H3264">
        <v>0.60761022406711396</v>
      </c>
      <c r="I3264" t="s">
        <v>1478</v>
      </c>
    </row>
    <row r="3265" spans="1:9" x14ac:dyDescent="0.25">
      <c r="A3265" t="s">
        <v>1742</v>
      </c>
      <c r="B3265" t="s">
        <v>2086</v>
      </c>
      <c r="C3265" t="s">
        <v>1171</v>
      </c>
      <c r="D3265" t="s">
        <v>1171</v>
      </c>
      <c r="E3265">
        <v>1</v>
      </c>
      <c r="F3265">
        <v>1</v>
      </c>
      <c r="G3265" t="s">
        <v>1175</v>
      </c>
      <c r="H3265">
        <v>0.25341182679507701</v>
      </c>
      <c r="I3265" t="s">
        <v>1480</v>
      </c>
    </row>
    <row r="3266" spans="1:9" x14ac:dyDescent="0.25">
      <c r="A3266" t="s">
        <v>1743</v>
      </c>
      <c r="B3266" t="s">
        <v>2086</v>
      </c>
      <c r="C3266" t="s">
        <v>1171</v>
      </c>
      <c r="D3266" t="s">
        <v>1171</v>
      </c>
      <c r="E3266">
        <v>1</v>
      </c>
      <c r="F3266">
        <v>1</v>
      </c>
      <c r="G3266" t="s">
        <v>1178</v>
      </c>
      <c r="H3266">
        <v>0.138977949137809</v>
      </c>
      <c r="I3266" t="s">
        <v>1482</v>
      </c>
    </row>
    <row r="3267" spans="1:9" x14ac:dyDescent="0.25">
      <c r="A3267" t="s">
        <v>1744</v>
      </c>
      <c r="B3267" t="s">
        <v>2086</v>
      </c>
      <c r="C3267" t="s">
        <v>1171</v>
      </c>
      <c r="D3267" t="s">
        <v>1171</v>
      </c>
      <c r="E3267">
        <v>1</v>
      </c>
      <c r="F3267">
        <v>1</v>
      </c>
      <c r="G3267" t="s">
        <v>1172</v>
      </c>
      <c r="H3267">
        <v>0.60761022406711396</v>
      </c>
      <c r="I3267" t="s">
        <v>1478</v>
      </c>
    </row>
    <row r="3268" spans="1:9" x14ac:dyDescent="0.25">
      <c r="A3268" t="s">
        <v>1745</v>
      </c>
      <c r="B3268" t="s">
        <v>2086</v>
      </c>
      <c r="C3268" t="s">
        <v>1171</v>
      </c>
      <c r="D3268" t="s">
        <v>1171</v>
      </c>
      <c r="E3268">
        <v>1</v>
      </c>
      <c r="F3268">
        <v>1</v>
      </c>
      <c r="G3268" t="s">
        <v>1175</v>
      </c>
      <c r="H3268">
        <v>0.25341182679507701</v>
      </c>
      <c r="I3268" t="s">
        <v>1480</v>
      </c>
    </row>
    <row r="3269" spans="1:9" x14ac:dyDescent="0.25">
      <c r="A3269" t="s">
        <v>1746</v>
      </c>
      <c r="B3269" t="s">
        <v>2086</v>
      </c>
      <c r="C3269" t="s">
        <v>1171</v>
      </c>
      <c r="D3269" t="s">
        <v>1171</v>
      </c>
      <c r="E3269">
        <v>1</v>
      </c>
      <c r="F3269">
        <v>1</v>
      </c>
      <c r="G3269" t="s">
        <v>1178</v>
      </c>
      <c r="H3269">
        <v>0.138977949137809</v>
      </c>
      <c r="I3269" t="s">
        <v>1482</v>
      </c>
    </row>
    <row r="3270" spans="1:9" x14ac:dyDescent="0.25">
      <c r="A3270" t="s">
        <v>1747</v>
      </c>
      <c r="B3270" t="s">
        <v>2086</v>
      </c>
      <c r="C3270" t="s">
        <v>1171</v>
      </c>
      <c r="D3270" t="s">
        <v>1171</v>
      </c>
      <c r="E3270">
        <v>1</v>
      </c>
      <c r="F3270">
        <v>1</v>
      </c>
      <c r="G3270" t="s">
        <v>1172</v>
      </c>
      <c r="H3270">
        <v>0.60761022406711396</v>
      </c>
      <c r="I3270" t="s">
        <v>1478</v>
      </c>
    </row>
    <row r="3271" spans="1:9" x14ac:dyDescent="0.25">
      <c r="A3271" t="s">
        <v>1748</v>
      </c>
      <c r="B3271" t="s">
        <v>2086</v>
      </c>
      <c r="C3271" t="s">
        <v>1171</v>
      </c>
      <c r="D3271" t="s">
        <v>1171</v>
      </c>
      <c r="E3271">
        <v>1</v>
      </c>
      <c r="F3271">
        <v>1</v>
      </c>
      <c r="G3271" t="s">
        <v>1175</v>
      </c>
      <c r="H3271">
        <v>0.25341182679507701</v>
      </c>
      <c r="I3271" t="s">
        <v>1480</v>
      </c>
    </row>
    <row r="3272" spans="1:9" x14ac:dyDescent="0.25">
      <c r="A3272" t="s">
        <v>1749</v>
      </c>
      <c r="B3272" t="s">
        <v>2086</v>
      </c>
      <c r="C3272" t="s">
        <v>1171</v>
      </c>
      <c r="D3272" t="s">
        <v>1171</v>
      </c>
      <c r="E3272">
        <v>1</v>
      </c>
      <c r="F3272">
        <v>1</v>
      </c>
      <c r="G3272" t="s">
        <v>1178</v>
      </c>
      <c r="H3272">
        <v>0.138977949137809</v>
      </c>
      <c r="I3272" t="s">
        <v>1482</v>
      </c>
    </row>
    <row r="3273" spans="1:9" x14ac:dyDescent="0.25">
      <c r="A3273" t="s">
        <v>1750</v>
      </c>
      <c r="B3273" t="s">
        <v>2086</v>
      </c>
      <c r="C3273" t="s">
        <v>1171</v>
      </c>
      <c r="D3273" t="s">
        <v>1171</v>
      </c>
      <c r="E3273">
        <v>1</v>
      </c>
      <c r="F3273">
        <v>1</v>
      </c>
      <c r="G3273" t="s">
        <v>1172</v>
      </c>
      <c r="H3273">
        <v>0.60761022406711396</v>
      </c>
      <c r="I3273" t="s">
        <v>1478</v>
      </c>
    </row>
    <row r="3274" spans="1:9" x14ac:dyDescent="0.25">
      <c r="A3274" t="s">
        <v>1751</v>
      </c>
      <c r="B3274" t="s">
        <v>2086</v>
      </c>
      <c r="C3274" t="s">
        <v>1171</v>
      </c>
      <c r="D3274" t="s">
        <v>1171</v>
      </c>
      <c r="E3274">
        <v>1</v>
      </c>
      <c r="F3274">
        <v>1</v>
      </c>
      <c r="G3274" t="s">
        <v>1175</v>
      </c>
      <c r="H3274">
        <v>0.25341182679507701</v>
      </c>
      <c r="I3274" t="s">
        <v>1480</v>
      </c>
    </row>
    <row r="3275" spans="1:9" x14ac:dyDescent="0.25">
      <c r="A3275" t="s">
        <v>1752</v>
      </c>
      <c r="B3275" t="s">
        <v>2086</v>
      </c>
      <c r="C3275" t="s">
        <v>1171</v>
      </c>
      <c r="D3275" t="s">
        <v>1171</v>
      </c>
      <c r="E3275">
        <v>1</v>
      </c>
      <c r="F3275">
        <v>1</v>
      </c>
      <c r="G3275" t="s">
        <v>1178</v>
      </c>
      <c r="H3275">
        <v>0.138977949137809</v>
      </c>
      <c r="I3275" t="s">
        <v>1482</v>
      </c>
    </row>
    <row r="3276" spans="1:9" x14ac:dyDescent="0.25">
      <c r="A3276" t="s">
        <v>1753</v>
      </c>
      <c r="B3276" t="s">
        <v>2086</v>
      </c>
      <c r="C3276" t="s">
        <v>1171</v>
      </c>
      <c r="D3276" t="s">
        <v>1171</v>
      </c>
      <c r="E3276">
        <v>1</v>
      </c>
      <c r="F3276">
        <v>1</v>
      </c>
      <c r="G3276" t="s">
        <v>1172</v>
      </c>
      <c r="H3276">
        <v>0.60761022406711396</v>
      </c>
      <c r="I3276" t="s">
        <v>1478</v>
      </c>
    </row>
    <row r="3277" spans="1:9" x14ac:dyDescent="0.25">
      <c r="A3277" t="s">
        <v>1754</v>
      </c>
      <c r="B3277" t="s">
        <v>2086</v>
      </c>
      <c r="C3277" t="s">
        <v>1171</v>
      </c>
      <c r="D3277" t="s">
        <v>1171</v>
      </c>
      <c r="E3277">
        <v>1</v>
      </c>
      <c r="F3277">
        <v>1</v>
      </c>
      <c r="G3277" t="s">
        <v>1175</v>
      </c>
      <c r="H3277">
        <v>0.25341182679507701</v>
      </c>
      <c r="I3277" t="s">
        <v>1480</v>
      </c>
    </row>
    <row r="3278" spans="1:9" x14ac:dyDescent="0.25">
      <c r="A3278" t="s">
        <v>1755</v>
      </c>
      <c r="B3278" t="s">
        <v>2086</v>
      </c>
      <c r="C3278" t="s">
        <v>1171</v>
      </c>
      <c r="D3278" t="s">
        <v>1171</v>
      </c>
      <c r="E3278">
        <v>1</v>
      </c>
      <c r="F3278">
        <v>1</v>
      </c>
      <c r="G3278" t="s">
        <v>1178</v>
      </c>
      <c r="H3278">
        <v>0.138977949137809</v>
      </c>
      <c r="I3278" t="s">
        <v>1482</v>
      </c>
    </row>
    <row r="3279" spans="1:9" x14ac:dyDescent="0.25">
      <c r="A3279" t="s">
        <v>1756</v>
      </c>
      <c r="B3279" t="s">
        <v>2086</v>
      </c>
      <c r="C3279" t="s">
        <v>1171</v>
      </c>
      <c r="D3279" t="s">
        <v>1171</v>
      </c>
      <c r="E3279">
        <v>1</v>
      </c>
      <c r="F3279">
        <v>1</v>
      </c>
      <c r="G3279" t="s">
        <v>1172</v>
      </c>
      <c r="H3279">
        <v>0.60761022406711396</v>
      </c>
      <c r="I3279" t="s">
        <v>1478</v>
      </c>
    </row>
    <row r="3280" spans="1:9" x14ac:dyDescent="0.25">
      <c r="A3280" t="s">
        <v>1757</v>
      </c>
      <c r="B3280" t="s">
        <v>2086</v>
      </c>
      <c r="C3280" t="s">
        <v>1171</v>
      </c>
      <c r="D3280" t="s">
        <v>1171</v>
      </c>
      <c r="E3280">
        <v>1</v>
      </c>
      <c r="F3280">
        <v>1</v>
      </c>
      <c r="G3280" t="s">
        <v>1175</v>
      </c>
      <c r="H3280">
        <v>0.25341182679507701</v>
      </c>
      <c r="I3280" t="s">
        <v>1480</v>
      </c>
    </row>
    <row r="3281" spans="1:9" x14ac:dyDescent="0.25">
      <c r="A3281" t="s">
        <v>1758</v>
      </c>
      <c r="B3281" t="s">
        <v>2086</v>
      </c>
      <c r="C3281" t="s">
        <v>1171</v>
      </c>
      <c r="D3281" t="s">
        <v>1171</v>
      </c>
      <c r="E3281">
        <v>1</v>
      </c>
      <c r="F3281">
        <v>1</v>
      </c>
      <c r="G3281" t="s">
        <v>1178</v>
      </c>
      <c r="H3281">
        <v>0.138977949137809</v>
      </c>
      <c r="I3281" t="s">
        <v>1482</v>
      </c>
    </row>
    <row r="3282" spans="1:9" x14ac:dyDescent="0.25">
      <c r="A3282" t="s">
        <v>1759</v>
      </c>
      <c r="B3282" t="s">
        <v>2086</v>
      </c>
      <c r="C3282" t="s">
        <v>1171</v>
      </c>
      <c r="D3282" t="s">
        <v>1171</v>
      </c>
      <c r="E3282">
        <v>1</v>
      </c>
      <c r="F3282">
        <v>1</v>
      </c>
      <c r="G3282" t="s">
        <v>1172</v>
      </c>
      <c r="H3282">
        <v>0.60761022406711396</v>
      </c>
      <c r="I3282" t="s">
        <v>1478</v>
      </c>
    </row>
    <row r="3283" spans="1:9" x14ac:dyDescent="0.25">
      <c r="A3283" t="s">
        <v>1760</v>
      </c>
      <c r="B3283" t="s">
        <v>2086</v>
      </c>
      <c r="C3283" t="s">
        <v>1171</v>
      </c>
      <c r="D3283" t="s">
        <v>1171</v>
      </c>
      <c r="E3283">
        <v>1</v>
      </c>
      <c r="F3283">
        <v>1</v>
      </c>
      <c r="G3283" t="s">
        <v>1175</v>
      </c>
      <c r="H3283">
        <v>0.25341182679507701</v>
      </c>
      <c r="I3283" t="s">
        <v>1480</v>
      </c>
    </row>
    <row r="3284" spans="1:9" x14ac:dyDescent="0.25">
      <c r="A3284" t="s">
        <v>1761</v>
      </c>
      <c r="B3284" t="s">
        <v>2086</v>
      </c>
      <c r="C3284" t="s">
        <v>1171</v>
      </c>
      <c r="D3284" t="s">
        <v>1171</v>
      </c>
      <c r="E3284">
        <v>1</v>
      </c>
      <c r="F3284">
        <v>1</v>
      </c>
      <c r="G3284" t="s">
        <v>1178</v>
      </c>
      <c r="H3284">
        <v>0.138977949137809</v>
      </c>
      <c r="I3284" t="s">
        <v>1482</v>
      </c>
    </row>
    <row r="3285" spans="1:9" x14ac:dyDescent="0.25">
      <c r="A3285" t="s">
        <v>1762</v>
      </c>
      <c r="B3285" t="s">
        <v>2086</v>
      </c>
      <c r="C3285" t="s">
        <v>1171</v>
      </c>
      <c r="D3285" t="s">
        <v>1171</v>
      </c>
      <c r="E3285">
        <v>1</v>
      </c>
      <c r="F3285">
        <v>1</v>
      </c>
      <c r="G3285" t="s">
        <v>1172</v>
      </c>
      <c r="H3285">
        <v>0.60761022406711396</v>
      </c>
      <c r="I3285" t="s">
        <v>1478</v>
      </c>
    </row>
    <row r="3286" spans="1:9" x14ac:dyDescent="0.25">
      <c r="A3286" t="s">
        <v>1763</v>
      </c>
      <c r="B3286" t="s">
        <v>2086</v>
      </c>
      <c r="C3286" t="s">
        <v>1171</v>
      </c>
      <c r="D3286" t="s">
        <v>1171</v>
      </c>
      <c r="E3286">
        <v>1</v>
      </c>
      <c r="F3286">
        <v>1</v>
      </c>
      <c r="G3286" t="s">
        <v>1175</v>
      </c>
      <c r="H3286">
        <v>0.25341182679507701</v>
      </c>
      <c r="I3286" t="s">
        <v>1480</v>
      </c>
    </row>
    <row r="3287" spans="1:9" x14ac:dyDescent="0.25">
      <c r="A3287" t="s">
        <v>1764</v>
      </c>
      <c r="B3287" t="s">
        <v>2086</v>
      </c>
      <c r="C3287" t="s">
        <v>1171</v>
      </c>
      <c r="D3287" t="s">
        <v>1171</v>
      </c>
      <c r="E3287">
        <v>1</v>
      </c>
      <c r="F3287">
        <v>1</v>
      </c>
      <c r="G3287" t="s">
        <v>1178</v>
      </c>
      <c r="H3287">
        <v>0.138977949137809</v>
      </c>
      <c r="I3287" t="s">
        <v>1482</v>
      </c>
    </row>
    <row r="3288" spans="1:9" x14ac:dyDescent="0.25">
      <c r="A3288" t="s">
        <v>1765</v>
      </c>
      <c r="B3288" t="s">
        <v>2086</v>
      </c>
      <c r="C3288" t="s">
        <v>1171</v>
      </c>
      <c r="D3288" t="s">
        <v>1171</v>
      </c>
      <c r="E3288">
        <v>1</v>
      </c>
      <c r="F3288">
        <v>1</v>
      </c>
      <c r="G3288" t="s">
        <v>1172</v>
      </c>
      <c r="H3288">
        <v>0.60761022406711396</v>
      </c>
      <c r="I3288" t="s">
        <v>1478</v>
      </c>
    </row>
    <row r="3289" spans="1:9" x14ac:dyDescent="0.25">
      <c r="A3289" t="s">
        <v>1766</v>
      </c>
      <c r="B3289" t="s">
        <v>2086</v>
      </c>
      <c r="C3289" t="s">
        <v>1171</v>
      </c>
      <c r="D3289" t="s">
        <v>1171</v>
      </c>
      <c r="E3289">
        <v>1</v>
      </c>
      <c r="F3289">
        <v>1</v>
      </c>
      <c r="G3289" t="s">
        <v>1175</v>
      </c>
      <c r="H3289">
        <v>0.25341182679507701</v>
      </c>
      <c r="I3289" t="s">
        <v>1480</v>
      </c>
    </row>
    <row r="3290" spans="1:9" x14ac:dyDescent="0.25">
      <c r="A3290" t="s">
        <v>1767</v>
      </c>
      <c r="B3290" t="s">
        <v>2086</v>
      </c>
      <c r="C3290" t="s">
        <v>1171</v>
      </c>
      <c r="D3290" t="s">
        <v>1171</v>
      </c>
      <c r="E3290">
        <v>1</v>
      </c>
      <c r="F3290">
        <v>1</v>
      </c>
      <c r="G3290" t="s">
        <v>1178</v>
      </c>
      <c r="H3290">
        <v>0.138977949137809</v>
      </c>
      <c r="I3290" t="s">
        <v>1482</v>
      </c>
    </row>
    <row r="3291" spans="1:9" x14ac:dyDescent="0.25">
      <c r="A3291" t="s">
        <v>1768</v>
      </c>
      <c r="B3291" t="s">
        <v>2086</v>
      </c>
      <c r="C3291" t="s">
        <v>1171</v>
      </c>
      <c r="D3291" t="s">
        <v>1171</v>
      </c>
      <c r="E3291">
        <v>1</v>
      </c>
      <c r="F3291">
        <v>1</v>
      </c>
      <c r="G3291" t="s">
        <v>1172</v>
      </c>
      <c r="H3291">
        <v>0.60761022406711396</v>
      </c>
      <c r="I3291" t="s">
        <v>1478</v>
      </c>
    </row>
    <row r="3292" spans="1:9" x14ac:dyDescent="0.25">
      <c r="A3292" t="s">
        <v>1769</v>
      </c>
      <c r="B3292" t="s">
        <v>2086</v>
      </c>
      <c r="C3292" t="s">
        <v>1171</v>
      </c>
      <c r="D3292" t="s">
        <v>1171</v>
      </c>
      <c r="E3292">
        <v>1</v>
      </c>
      <c r="F3292">
        <v>1</v>
      </c>
      <c r="G3292" t="s">
        <v>1175</v>
      </c>
      <c r="H3292">
        <v>0.25341182679507701</v>
      </c>
      <c r="I3292" t="s">
        <v>1480</v>
      </c>
    </row>
    <row r="3293" spans="1:9" x14ac:dyDescent="0.25">
      <c r="A3293" t="s">
        <v>1770</v>
      </c>
      <c r="B3293" t="s">
        <v>2086</v>
      </c>
      <c r="C3293" t="s">
        <v>1171</v>
      </c>
      <c r="D3293" t="s">
        <v>1171</v>
      </c>
      <c r="E3293">
        <v>1</v>
      </c>
      <c r="F3293">
        <v>1</v>
      </c>
      <c r="G3293" t="s">
        <v>1178</v>
      </c>
      <c r="H3293">
        <v>0.138977949137809</v>
      </c>
      <c r="I3293" t="s">
        <v>1482</v>
      </c>
    </row>
    <row r="3294" spans="1:9" x14ac:dyDescent="0.25">
      <c r="A3294" t="s">
        <v>1771</v>
      </c>
      <c r="B3294" t="s">
        <v>2086</v>
      </c>
      <c r="C3294" t="s">
        <v>1171</v>
      </c>
      <c r="D3294" t="s">
        <v>1171</v>
      </c>
      <c r="E3294">
        <v>1</v>
      </c>
      <c r="F3294">
        <v>1</v>
      </c>
      <c r="G3294" t="s">
        <v>1172</v>
      </c>
      <c r="H3294">
        <v>0.60761022406711396</v>
      </c>
      <c r="I3294" t="s">
        <v>1478</v>
      </c>
    </row>
    <row r="3295" spans="1:9" x14ac:dyDescent="0.25">
      <c r="A3295" t="s">
        <v>1772</v>
      </c>
      <c r="B3295" t="s">
        <v>2086</v>
      </c>
      <c r="C3295" t="s">
        <v>1171</v>
      </c>
      <c r="D3295" t="s">
        <v>1171</v>
      </c>
      <c r="E3295">
        <v>1</v>
      </c>
      <c r="F3295">
        <v>1</v>
      </c>
      <c r="G3295" t="s">
        <v>1175</v>
      </c>
      <c r="H3295">
        <v>0.25341182679507701</v>
      </c>
      <c r="I3295" t="s">
        <v>1480</v>
      </c>
    </row>
    <row r="3296" spans="1:9" x14ac:dyDescent="0.25">
      <c r="A3296" t="s">
        <v>1773</v>
      </c>
      <c r="B3296" t="s">
        <v>2086</v>
      </c>
      <c r="C3296" t="s">
        <v>1171</v>
      </c>
      <c r="D3296" t="s">
        <v>1171</v>
      </c>
      <c r="E3296">
        <v>1</v>
      </c>
      <c r="F3296">
        <v>1</v>
      </c>
      <c r="G3296" t="s">
        <v>1178</v>
      </c>
      <c r="H3296">
        <v>0.138977949137809</v>
      </c>
      <c r="I3296" t="s">
        <v>1482</v>
      </c>
    </row>
    <row r="3297" spans="1:9" x14ac:dyDescent="0.25">
      <c r="A3297" t="s">
        <v>1774</v>
      </c>
      <c r="B3297" t="s">
        <v>2086</v>
      </c>
      <c r="C3297" t="s">
        <v>1171</v>
      </c>
      <c r="D3297" t="s">
        <v>1171</v>
      </c>
      <c r="E3297">
        <v>1</v>
      </c>
      <c r="F3297">
        <v>1</v>
      </c>
      <c r="G3297" t="s">
        <v>1172</v>
      </c>
      <c r="H3297">
        <v>0.60761022406711396</v>
      </c>
      <c r="I3297" t="s">
        <v>1478</v>
      </c>
    </row>
    <row r="3298" spans="1:9" x14ac:dyDescent="0.25">
      <c r="A3298" t="s">
        <v>1775</v>
      </c>
      <c r="B3298" t="s">
        <v>2086</v>
      </c>
      <c r="C3298" t="s">
        <v>1171</v>
      </c>
      <c r="D3298" t="s">
        <v>1171</v>
      </c>
      <c r="E3298">
        <v>1</v>
      </c>
      <c r="F3298">
        <v>1</v>
      </c>
      <c r="G3298" t="s">
        <v>1175</v>
      </c>
      <c r="H3298">
        <v>0.25341182679507701</v>
      </c>
      <c r="I3298" t="s">
        <v>1480</v>
      </c>
    </row>
    <row r="3299" spans="1:9" x14ac:dyDescent="0.25">
      <c r="A3299" t="s">
        <v>1776</v>
      </c>
      <c r="B3299" t="s">
        <v>2086</v>
      </c>
      <c r="C3299" t="s">
        <v>1171</v>
      </c>
      <c r="D3299" t="s">
        <v>1171</v>
      </c>
      <c r="E3299">
        <v>1</v>
      </c>
      <c r="F3299">
        <v>1</v>
      </c>
      <c r="G3299" t="s">
        <v>1178</v>
      </c>
      <c r="H3299">
        <v>0.138977949137809</v>
      </c>
      <c r="I3299" t="s">
        <v>1482</v>
      </c>
    </row>
    <row r="3300" spans="1:9" x14ac:dyDescent="0.25">
      <c r="A3300" t="s">
        <v>1777</v>
      </c>
      <c r="B3300" t="s">
        <v>2086</v>
      </c>
      <c r="C3300" t="s">
        <v>1171</v>
      </c>
      <c r="D3300" t="s">
        <v>1171</v>
      </c>
      <c r="E3300">
        <v>1</v>
      </c>
      <c r="F3300">
        <v>1</v>
      </c>
      <c r="G3300" t="s">
        <v>1172</v>
      </c>
      <c r="H3300">
        <v>0.60761022406711396</v>
      </c>
      <c r="I3300" t="s">
        <v>1478</v>
      </c>
    </row>
    <row r="3301" spans="1:9" x14ac:dyDescent="0.25">
      <c r="A3301" t="s">
        <v>1778</v>
      </c>
      <c r="B3301" t="s">
        <v>2086</v>
      </c>
      <c r="C3301" t="s">
        <v>1171</v>
      </c>
      <c r="D3301" t="s">
        <v>1171</v>
      </c>
      <c r="E3301">
        <v>1</v>
      </c>
      <c r="F3301">
        <v>1</v>
      </c>
      <c r="G3301" t="s">
        <v>1175</v>
      </c>
      <c r="H3301">
        <v>0.25341182679507701</v>
      </c>
      <c r="I3301" t="s">
        <v>1480</v>
      </c>
    </row>
    <row r="3302" spans="1:9" x14ac:dyDescent="0.25">
      <c r="A3302" t="s">
        <v>1779</v>
      </c>
      <c r="B3302" t="s">
        <v>2086</v>
      </c>
      <c r="C3302" t="s">
        <v>1171</v>
      </c>
      <c r="D3302" t="s">
        <v>1171</v>
      </c>
      <c r="E3302">
        <v>1</v>
      </c>
      <c r="F3302">
        <v>1</v>
      </c>
      <c r="G3302" t="s">
        <v>1178</v>
      </c>
      <c r="H3302">
        <v>0.138977949137809</v>
      </c>
      <c r="I3302" t="s">
        <v>1482</v>
      </c>
    </row>
    <row r="3303" spans="1:9" x14ac:dyDescent="0.25">
      <c r="A3303" t="s">
        <v>1780</v>
      </c>
      <c r="B3303" t="s">
        <v>2086</v>
      </c>
      <c r="C3303" t="s">
        <v>1171</v>
      </c>
      <c r="D3303" t="s">
        <v>1171</v>
      </c>
      <c r="E3303">
        <v>1</v>
      </c>
      <c r="F3303">
        <v>1</v>
      </c>
      <c r="G3303" t="s">
        <v>1172</v>
      </c>
      <c r="H3303">
        <v>0.51525917494761797</v>
      </c>
      <c r="I3303" t="s">
        <v>1781</v>
      </c>
    </row>
    <row r="3304" spans="1:9" x14ac:dyDescent="0.25">
      <c r="A3304" t="s">
        <v>1782</v>
      </c>
      <c r="B3304" t="s">
        <v>2086</v>
      </c>
      <c r="C3304" t="s">
        <v>1171</v>
      </c>
      <c r="D3304" t="s">
        <v>1171</v>
      </c>
      <c r="E3304">
        <v>1</v>
      </c>
      <c r="F3304">
        <v>1</v>
      </c>
      <c r="G3304" t="s">
        <v>1175</v>
      </c>
      <c r="H3304">
        <v>0.31564754903940301</v>
      </c>
      <c r="I3304" t="s">
        <v>1783</v>
      </c>
    </row>
    <row r="3305" spans="1:9" x14ac:dyDescent="0.25">
      <c r="A3305" t="s">
        <v>1784</v>
      </c>
      <c r="B3305" t="s">
        <v>2086</v>
      </c>
      <c r="C3305" t="s">
        <v>1171</v>
      </c>
      <c r="D3305" t="s">
        <v>1171</v>
      </c>
      <c r="E3305">
        <v>1</v>
      </c>
      <c r="F3305">
        <v>1</v>
      </c>
      <c r="G3305" t="s">
        <v>1178</v>
      </c>
      <c r="H3305">
        <v>0.16909327601297899</v>
      </c>
      <c r="I3305" t="s">
        <v>1785</v>
      </c>
    </row>
    <row r="3306" spans="1:9" x14ac:dyDescent="0.25">
      <c r="A3306" t="s">
        <v>1786</v>
      </c>
      <c r="B3306" t="s">
        <v>2086</v>
      </c>
      <c r="C3306" t="s">
        <v>1171</v>
      </c>
      <c r="D3306" t="s">
        <v>1171</v>
      </c>
      <c r="E3306">
        <v>1</v>
      </c>
      <c r="F3306">
        <v>1</v>
      </c>
      <c r="G3306" t="s">
        <v>1172</v>
      </c>
      <c r="H3306">
        <v>0.51525917494761797</v>
      </c>
      <c r="I3306" t="s">
        <v>1781</v>
      </c>
    </row>
    <row r="3307" spans="1:9" x14ac:dyDescent="0.25">
      <c r="A3307" t="s">
        <v>1787</v>
      </c>
      <c r="B3307" t="s">
        <v>2086</v>
      </c>
      <c r="C3307" t="s">
        <v>1171</v>
      </c>
      <c r="D3307" t="s">
        <v>1171</v>
      </c>
      <c r="E3307">
        <v>1</v>
      </c>
      <c r="F3307">
        <v>1</v>
      </c>
      <c r="G3307" t="s">
        <v>1175</v>
      </c>
      <c r="H3307">
        <v>0.31564754903940301</v>
      </c>
      <c r="I3307" t="s">
        <v>1783</v>
      </c>
    </row>
    <row r="3308" spans="1:9" x14ac:dyDescent="0.25">
      <c r="A3308" t="s">
        <v>1788</v>
      </c>
      <c r="B3308" t="s">
        <v>2086</v>
      </c>
      <c r="C3308" t="s">
        <v>1171</v>
      </c>
      <c r="D3308" t="s">
        <v>1171</v>
      </c>
      <c r="E3308">
        <v>1</v>
      </c>
      <c r="F3308">
        <v>1</v>
      </c>
      <c r="G3308" t="s">
        <v>1178</v>
      </c>
      <c r="H3308">
        <v>0.16909327601297899</v>
      </c>
      <c r="I3308" t="s">
        <v>1785</v>
      </c>
    </row>
    <row r="3309" spans="1:9" x14ac:dyDescent="0.25">
      <c r="A3309" t="s">
        <v>1789</v>
      </c>
      <c r="B3309" t="s">
        <v>2086</v>
      </c>
      <c r="C3309" t="s">
        <v>1171</v>
      </c>
      <c r="D3309" t="s">
        <v>1171</v>
      </c>
      <c r="E3309">
        <v>1</v>
      </c>
      <c r="F3309">
        <v>1</v>
      </c>
      <c r="G3309" t="s">
        <v>1172</v>
      </c>
      <c r="H3309">
        <v>0.51525917494761797</v>
      </c>
      <c r="I3309" t="s">
        <v>1781</v>
      </c>
    </row>
    <row r="3310" spans="1:9" x14ac:dyDescent="0.25">
      <c r="A3310" t="s">
        <v>1790</v>
      </c>
      <c r="B3310" t="s">
        <v>2086</v>
      </c>
      <c r="C3310" t="s">
        <v>1171</v>
      </c>
      <c r="D3310" t="s">
        <v>1171</v>
      </c>
      <c r="E3310">
        <v>1</v>
      </c>
      <c r="F3310">
        <v>1</v>
      </c>
      <c r="G3310" t="s">
        <v>1175</v>
      </c>
      <c r="H3310">
        <v>0.31564754903940301</v>
      </c>
      <c r="I3310" t="s">
        <v>1783</v>
      </c>
    </row>
    <row r="3311" spans="1:9" x14ac:dyDescent="0.25">
      <c r="A3311" t="s">
        <v>1791</v>
      </c>
      <c r="B3311" t="s">
        <v>2086</v>
      </c>
      <c r="C3311" t="s">
        <v>1171</v>
      </c>
      <c r="D3311" t="s">
        <v>1171</v>
      </c>
      <c r="E3311">
        <v>1</v>
      </c>
      <c r="F3311">
        <v>1</v>
      </c>
      <c r="G3311" t="s">
        <v>1178</v>
      </c>
      <c r="H3311">
        <v>0.16909327601297899</v>
      </c>
      <c r="I3311" t="s">
        <v>1785</v>
      </c>
    </row>
    <row r="3312" spans="1:9" x14ac:dyDescent="0.25">
      <c r="A3312" t="s">
        <v>1792</v>
      </c>
      <c r="B3312" t="s">
        <v>2086</v>
      </c>
      <c r="C3312" t="s">
        <v>1171</v>
      </c>
      <c r="D3312" t="s">
        <v>1171</v>
      </c>
      <c r="E3312">
        <v>1</v>
      </c>
      <c r="F3312">
        <v>1</v>
      </c>
      <c r="G3312" t="s">
        <v>1172</v>
      </c>
      <c r="H3312">
        <v>0.51525917494761797</v>
      </c>
      <c r="I3312" t="s">
        <v>1781</v>
      </c>
    </row>
    <row r="3313" spans="1:9" x14ac:dyDescent="0.25">
      <c r="A3313" t="s">
        <v>1793</v>
      </c>
      <c r="B3313" t="s">
        <v>2086</v>
      </c>
      <c r="C3313" t="s">
        <v>1171</v>
      </c>
      <c r="D3313" t="s">
        <v>1171</v>
      </c>
      <c r="E3313">
        <v>1</v>
      </c>
      <c r="F3313">
        <v>1</v>
      </c>
      <c r="G3313" t="s">
        <v>1175</v>
      </c>
      <c r="H3313">
        <v>0.31564754903940301</v>
      </c>
      <c r="I3313" t="s">
        <v>1783</v>
      </c>
    </row>
    <row r="3314" spans="1:9" x14ac:dyDescent="0.25">
      <c r="A3314" t="s">
        <v>1794</v>
      </c>
      <c r="B3314" t="s">
        <v>2086</v>
      </c>
      <c r="C3314" t="s">
        <v>1171</v>
      </c>
      <c r="D3314" t="s">
        <v>1171</v>
      </c>
      <c r="E3314">
        <v>1</v>
      </c>
      <c r="F3314">
        <v>1</v>
      </c>
      <c r="G3314" t="s">
        <v>1178</v>
      </c>
      <c r="H3314">
        <v>0.16909327601297899</v>
      </c>
      <c r="I3314" t="s">
        <v>1785</v>
      </c>
    </row>
    <row r="3315" spans="1:9" x14ac:dyDescent="0.25">
      <c r="A3315" t="s">
        <v>1795</v>
      </c>
      <c r="B3315" t="s">
        <v>2086</v>
      </c>
      <c r="C3315" t="s">
        <v>1171</v>
      </c>
      <c r="D3315" t="s">
        <v>1171</v>
      </c>
      <c r="E3315">
        <v>1</v>
      </c>
      <c r="F3315">
        <v>1</v>
      </c>
      <c r="G3315" t="s">
        <v>1172</v>
      </c>
      <c r="H3315">
        <v>0.51525917494761797</v>
      </c>
      <c r="I3315" t="s">
        <v>1781</v>
      </c>
    </row>
    <row r="3316" spans="1:9" x14ac:dyDescent="0.25">
      <c r="A3316" t="s">
        <v>1796</v>
      </c>
      <c r="B3316" t="s">
        <v>2086</v>
      </c>
      <c r="C3316" t="s">
        <v>1171</v>
      </c>
      <c r="D3316" t="s">
        <v>1171</v>
      </c>
      <c r="E3316">
        <v>1</v>
      </c>
      <c r="F3316">
        <v>1</v>
      </c>
      <c r="G3316" t="s">
        <v>1175</v>
      </c>
      <c r="H3316">
        <v>0.31564754903940301</v>
      </c>
      <c r="I3316" t="s">
        <v>1783</v>
      </c>
    </row>
    <row r="3317" spans="1:9" x14ac:dyDescent="0.25">
      <c r="A3317" t="s">
        <v>1797</v>
      </c>
      <c r="B3317" t="s">
        <v>2086</v>
      </c>
      <c r="C3317" t="s">
        <v>1171</v>
      </c>
      <c r="D3317" t="s">
        <v>1171</v>
      </c>
      <c r="E3317">
        <v>1</v>
      </c>
      <c r="F3317">
        <v>1</v>
      </c>
      <c r="G3317" t="s">
        <v>1178</v>
      </c>
      <c r="H3317">
        <v>0.16909327601297899</v>
      </c>
      <c r="I3317" t="s">
        <v>1785</v>
      </c>
    </row>
    <row r="3318" spans="1:9" x14ac:dyDescent="0.25">
      <c r="A3318" t="s">
        <v>1798</v>
      </c>
      <c r="B3318" t="s">
        <v>2086</v>
      </c>
      <c r="C3318" t="s">
        <v>1171</v>
      </c>
      <c r="D3318" t="s">
        <v>1171</v>
      </c>
      <c r="E3318">
        <v>1</v>
      </c>
      <c r="F3318">
        <v>1</v>
      </c>
      <c r="G3318" t="s">
        <v>1172</v>
      </c>
      <c r="H3318">
        <v>0.51525917494761797</v>
      </c>
      <c r="I3318" t="s">
        <v>1781</v>
      </c>
    </row>
    <row r="3319" spans="1:9" x14ac:dyDescent="0.25">
      <c r="A3319" t="s">
        <v>1799</v>
      </c>
      <c r="B3319" t="s">
        <v>2086</v>
      </c>
      <c r="C3319" t="s">
        <v>1171</v>
      </c>
      <c r="D3319" t="s">
        <v>1171</v>
      </c>
      <c r="E3319">
        <v>1</v>
      </c>
      <c r="F3319">
        <v>1</v>
      </c>
      <c r="G3319" t="s">
        <v>1175</v>
      </c>
      <c r="H3319">
        <v>0.31564754903940301</v>
      </c>
      <c r="I3319" t="s">
        <v>1783</v>
      </c>
    </row>
    <row r="3320" spans="1:9" x14ac:dyDescent="0.25">
      <c r="A3320" t="s">
        <v>1800</v>
      </c>
      <c r="B3320" t="s">
        <v>2086</v>
      </c>
      <c r="C3320" t="s">
        <v>1171</v>
      </c>
      <c r="D3320" t="s">
        <v>1171</v>
      </c>
      <c r="E3320">
        <v>1</v>
      </c>
      <c r="F3320">
        <v>1</v>
      </c>
      <c r="G3320" t="s">
        <v>1178</v>
      </c>
      <c r="H3320">
        <v>0.16909327601297899</v>
      </c>
      <c r="I3320" t="s">
        <v>1785</v>
      </c>
    </row>
    <row r="3321" spans="1:9" x14ac:dyDescent="0.25">
      <c r="A3321" t="s">
        <v>1801</v>
      </c>
      <c r="B3321" t="s">
        <v>2086</v>
      </c>
      <c r="C3321" t="s">
        <v>1171</v>
      </c>
      <c r="D3321" t="s">
        <v>1171</v>
      </c>
      <c r="E3321">
        <v>1</v>
      </c>
      <c r="F3321">
        <v>1</v>
      </c>
      <c r="G3321" t="s">
        <v>1172</v>
      </c>
      <c r="H3321">
        <v>0.51525917494761797</v>
      </c>
      <c r="I3321" t="s">
        <v>1781</v>
      </c>
    </row>
    <row r="3322" spans="1:9" x14ac:dyDescent="0.25">
      <c r="A3322" t="s">
        <v>1802</v>
      </c>
      <c r="B3322" t="s">
        <v>2086</v>
      </c>
      <c r="C3322" t="s">
        <v>1171</v>
      </c>
      <c r="D3322" t="s">
        <v>1171</v>
      </c>
      <c r="E3322">
        <v>1</v>
      </c>
      <c r="F3322">
        <v>1</v>
      </c>
      <c r="G3322" t="s">
        <v>1175</v>
      </c>
      <c r="H3322">
        <v>0.31564754903940301</v>
      </c>
      <c r="I3322" t="s">
        <v>1783</v>
      </c>
    </row>
    <row r="3323" spans="1:9" x14ac:dyDescent="0.25">
      <c r="A3323" t="s">
        <v>1803</v>
      </c>
      <c r="B3323" t="s">
        <v>2086</v>
      </c>
      <c r="C3323" t="s">
        <v>1171</v>
      </c>
      <c r="D3323" t="s">
        <v>1171</v>
      </c>
      <c r="E3323">
        <v>1</v>
      </c>
      <c r="F3323">
        <v>1</v>
      </c>
      <c r="G3323" t="s">
        <v>1178</v>
      </c>
      <c r="H3323">
        <v>0.16909327601297899</v>
      </c>
      <c r="I3323" t="s">
        <v>1785</v>
      </c>
    </row>
    <row r="3324" spans="1:9" x14ac:dyDescent="0.25">
      <c r="A3324" t="s">
        <v>1804</v>
      </c>
      <c r="B3324" t="s">
        <v>2086</v>
      </c>
      <c r="C3324" t="s">
        <v>1171</v>
      </c>
      <c r="D3324" t="s">
        <v>1171</v>
      </c>
      <c r="E3324">
        <v>1</v>
      </c>
      <c r="F3324">
        <v>1</v>
      </c>
      <c r="G3324" t="s">
        <v>1172</v>
      </c>
      <c r="H3324">
        <v>0.51525917494761797</v>
      </c>
      <c r="I3324" t="s">
        <v>1781</v>
      </c>
    </row>
    <row r="3325" spans="1:9" x14ac:dyDescent="0.25">
      <c r="A3325" t="s">
        <v>1805</v>
      </c>
      <c r="B3325" t="s">
        <v>2086</v>
      </c>
      <c r="C3325" t="s">
        <v>1171</v>
      </c>
      <c r="D3325" t="s">
        <v>1171</v>
      </c>
      <c r="E3325">
        <v>1</v>
      </c>
      <c r="F3325">
        <v>1</v>
      </c>
      <c r="G3325" t="s">
        <v>1175</v>
      </c>
      <c r="H3325">
        <v>0.31564754903940301</v>
      </c>
      <c r="I3325" t="s">
        <v>1783</v>
      </c>
    </row>
    <row r="3326" spans="1:9" x14ac:dyDescent="0.25">
      <c r="A3326" t="s">
        <v>1806</v>
      </c>
      <c r="B3326" t="s">
        <v>2086</v>
      </c>
      <c r="C3326" t="s">
        <v>1171</v>
      </c>
      <c r="D3326" t="s">
        <v>1171</v>
      </c>
      <c r="E3326">
        <v>1</v>
      </c>
      <c r="F3326">
        <v>1</v>
      </c>
      <c r="G3326" t="s">
        <v>1178</v>
      </c>
      <c r="H3326">
        <v>0.16909327601297899</v>
      </c>
      <c r="I3326" t="s">
        <v>1785</v>
      </c>
    </row>
    <row r="3327" spans="1:9" x14ac:dyDescent="0.25">
      <c r="A3327" t="s">
        <v>1807</v>
      </c>
      <c r="B3327" t="s">
        <v>2086</v>
      </c>
      <c r="C3327" t="s">
        <v>1171</v>
      </c>
      <c r="D3327" t="s">
        <v>1171</v>
      </c>
      <c r="E3327">
        <v>1</v>
      </c>
      <c r="F3327">
        <v>1</v>
      </c>
      <c r="G3327" t="s">
        <v>1172</v>
      </c>
      <c r="H3327">
        <v>0.51525917494761797</v>
      </c>
      <c r="I3327" t="s">
        <v>1781</v>
      </c>
    </row>
    <row r="3328" spans="1:9" x14ac:dyDescent="0.25">
      <c r="A3328" t="s">
        <v>1808</v>
      </c>
      <c r="B3328" t="s">
        <v>2086</v>
      </c>
      <c r="C3328" t="s">
        <v>1171</v>
      </c>
      <c r="D3328" t="s">
        <v>1171</v>
      </c>
      <c r="E3328">
        <v>1</v>
      </c>
      <c r="F3328">
        <v>1</v>
      </c>
      <c r="G3328" t="s">
        <v>1175</v>
      </c>
      <c r="H3328">
        <v>0.31564754903940301</v>
      </c>
      <c r="I3328" t="s">
        <v>1783</v>
      </c>
    </row>
    <row r="3329" spans="1:9" x14ac:dyDescent="0.25">
      <c r="A3329" t="s">
        <v>1809</v>
      </c>
      <c r="B3329" t="s">
        <v>2086</v>
      </c>
      <c r="C3329" t="s">
        <v>1171</v>
      </c>
      <c r="D3329" t="s">
        <v>1171</v>
      </c>
      <c r="E3329">
        <v>1</v>
      </c>
      <c r="F3329">
        <v>1</v>
      </c>
      <c r="G3329" t="s">
        <v>1178</v>
      </c>
      <c r="H3329">
        <v>0.16909327601297899</v>
      </c>
      <c r="I3329" t="s">
        <v>1785</v>
      </c>
    </row>
    <row r="3330" spans="1:9" x14ac:dyDescent="0.25">
      <c r="A3330" t="s">
        <v>1810</v>
      </c>
      <c r="B3330" t="s">
        <v>2086</v>
      </c>
      <c r="C3330" t="s">
        <v>1171</v>
      </c>
      <c r="D3330" t="s">
        <v>1171</v>
      </c>
      <c r="E3330">
        <v>1</v>
      </c>
      <c r="F3330">
        <v>1</v>
      </c>
      <c r="G3330" t="s">
        <v>1172</v>
      </c>
      <c r="H3330">
        <v>0.51525917494761797</v>
      </c>
      <c r="I3330" t="s">
        <v>1781</v>
      </c>
    </row>
    <row r="3331" spans="1:9" x14ac:dyDescent="0.25">
      <c r="A3331" t="s">
        <v>1811</v>
      </c>
      <c r="B3331" t="s">
        <v>2086</v>
      </c>
      <c r="C3331" t="s">
        <v>1171</v>
      </c>
      <c r="D3331" t="s">
        <v>1171</v>
      </c>
      <c r="E3331">
        <v>1</v>
      </c>
      <c r="F3331">
        <v>1</v>
      </c>
      <c r="G3331" t="s">
        <v>1175</v>
      </c>
      <c r="H3331">
        <v>0.31564754903940301</v>
      </c>
      <c r="I3331" t="s">
        <v>1783</v>
      </c>
    </row>
    <row r="3332" spans="1:9" x14ac:dyDescent="0.25">
      <c r="A3332" t="s">
        <v>1812</v>
      </c>
      <c r="B3332" t="s">
        <v>2086</v>
      </c>
      <c r="C3332" t="s">
        <v>1171</v>
      </c>
      <c r="D3332" t="s">
        <v>1171</v>
      </c>
      <c r="E3332">
        <v>1</v>
      </c>
      <c r="F3332">
        <v>1</v>
      </c>
      <c r="G3332" t="s">
        <v>1178</v>
      </c>
      <c r="H3332">
        <v>0.16909327601297899</v>
      </c>
      <c r="I3332" t="s">
        <v>1785</v>
      </c>
    </row>
    <row r="3333" spans="1:9" x14ac:dyDescent="0.25">
      <c r="A3333" t="s">
        <v>1813</v>
      </c>
      <c r="B3333" t="s">
        <v>2086</v>
      </c>
      <c r="C3333" t="s">
        <v>1171</v>
      </c>
      <c r="D3333" t="s">
        <v>1171</v>
      </c>
      <c r="E3333">
        <v>1</v>
      </c>
      <c r="F3333">
        <v>1</v>
      </c>
      <c r="G3333" t="s">
        <v>1172</v>
      </c>
      <c r="H3333">
        <v>0.51525917494761797</v>
      </c>
      <c r="I3333" t="s">
        <v>1781</v>
      </c>
    </row>
    <row r="3334" spans="1:9" x14ac:dyDescent="0.25">
      <c r="A3334" t="s">
        <v>1814</v>
      </c>
      <c r="B3334" t="s">
        <v>2086</v>
      </c>
      <c r="C3334" t="s">
        <v>1171</v>
      </c>
      <c r="D3334" t="s">
        <v>1171</v>
      </c>
      <c r="E3334">
        <v>1</v>
      </c>
      <c r="F3334">
        <v>1</v>
      </c>
      <c r="G3334" t="s">
        <v>1175</v>
      </c>
      <c r="H3334">
        <v>0.31564754903940301</v>
      </c>
      <c r="I3334" t="s">
        <v>1783</v>
      </c>
    </row>
    <row r="3335" spans="1:9" x14ac:dyDescent="0.25">
      <c r="A3335" t="s">
        <v>1815</v>
      </c>
      <c r="B3335" t="s">
        <v>2086</v>
      </c>
      <c r="C3335" t="s">
        <v>1171</v>
      </c>
      <c r="D3335" t="s">
        <v>1171</v>
      </c>
      <c r="E3335">
        <v>1</v>
      </c>
      <c r="F3335">
        <v>1</v>
      </c>
      <c r="G3335" t="s">
        <v>1178</v>
      </c>
      <c r="H3335">
        <v>0.16909327601297899</v>
      </c>
      <c r="I3335" t="s">
        <v>1785</v>
      </c>
    </row>
    <row r="3336" spans="1:9" x14ac:dyDescent="0.25">
      <c r="A3336" t="s">
        <v>1816</v>
      </c>
      <c r="B3336" t="s">
        <v>2086</v>
      </c>
      <c r="C3336" t="s">
        <v>1171</v>
      </c>
      <c r="D3336" t="s">
        <v>1171</v>
      </c>
      <c r="E3336">
        <v>1</v>
      </c>
      <c r="F3336">
        <v>1</v>
      </c>
      <c r="G3336" t="s">
        <v>1172</v>
      </c>
      <c r="H3336">
        <v>0.51525917494761797</v>
      </c>
      <c r="I3336" t="s">
        <v>1781</v>
      </c>
    </row>
    <row r="3337" spans="1:9" x14ac:dyDescent="0.25">
      <c r="A3337" t="s">
        <v>1817</v>
      </c>
      <c r="B3337" t="s">
        <v>2086</v>
      </c>
      <c r="C3337" t="s">
        <v>1171</v>
      </c>
      <c r="D3337" t="s">
        <v>1171</v>
      </c>
      <c r="E3337">
        <v>1</v>
      </c>
      <c r="F3337">
        <v>1</v>
      </c>
      <c r="G3337" t="s">
        <v>1175</v>
      </c>
      <c r="H3337">
        <v>0.31564754903940301</v>
      </c>
      <c r="I3337" t="s">
        <v>1783</v>
      </c>
    </row>
    <row r="3338" spans="1:9" x14ac:dyDescent="0.25">
      <c r="A3338" t="s">
        <v>1818</v>
      </c>
      <c r="B3338" t="s">
        <v>2086</v>
      </c>
      <c r="C3338" t="s">
        <v>1171</v>
      </c>
      <c r="D3338" t="s">
        <v>1171</v>
      </c>
      <c r="E3338">
        <v>1</v>
      </c>
      <c r="F3338">
        <v>1</v>
      </c>
      <c r="G3338" t="s">
        <v>1178</v>
      </c>
      <c r="H3338">
        <v>0.16909327601297899</v>
      </c>
      <c r="I3338" t="s">
        <v>1785</v>
      </c>
    </row>
    <row r="3339" spans="1:9" x14ac:dyDescent="0.25">
      <c r="A3339" t="s">
        <v>1819</v>
      </c>
      <c r="B3339" t="s">
        <v>2086</v>
      </c>
      <c r="C3339" t="s">
        <v>1171</v>
      </c>
      <c r="D3339" t="s">
        <v>1171</v>
      </c>
      <c r="E3339">
        <v>1</v>
      </c>
      <c r="F3339">
        <v>1</v>
      </c>
      <c r="G3339" t="s">
        <v>1172</v>
      </c>
      <c r="H3339">
        <v>0.51525917494761797</v>
      </c>
      <c r="I3339" t="s">
        <v>1781</v>
      </c>
    </row>
    <row r="3340" spans="1:9" x14ac:dyDescent="0.25">
      <c r="A3340" t="s">
        <v>1820</v>
      </c>
      <c r="B3340" t="s">
        <v>2086</v>
      </c>
      <c r="C3340" t="s">
        <v>1171</v>
      </c>
      <c r="D3340" t="s">
        <v>1171</v>
      </c>
      <c r="E3340">
        <v>1</v>
      </c>
      <c r="F3340">
        <v>1</v>
      </c>
      <c r="G3340" t="s">
        <v>1175</v>
      </c>
      <c r="H3340">
        <v>0.31564754903940301</v>
      </c>
      <c r="I3340" t="s">
        <v>1783</v>
      </c>
    </row>
    <row r="3341" spans="1:9" x14ac:dyDescent="0.25">
      <c r="A3341" t="s">
        <v>1821</v>
      </c>
      <c r="B3341" t="s">
        <v>2086</v>
      </c>
      <c r="C3341" t="s">
        <v>1171</v>
      </c>
      <c r="D3341" t="s">
        <v>1171</v>
      </c>
      <c r="E3341">
        <v>1</v>
      </c>
      <c r="F3341">
        <v>1</v>
      </c>
      <c r="G3341" t="s">
        <v>1178</v>
      </c>
      <c r="H3341">
        <v>0.16909327601297899</v>
      </c>
      <c r="I3341" t="s">
        <v>1785</v>
      </c>
    </row>
    <row r="3342" spans="1:9" x14ac:dyDescent="0.25">
      <c r="A3342" t="s">
        <v>1822</v>
      </c>
      <c r="B3342" t="s">
        <v>2086</v>
      </c>
      <c r="C3342" t="s">
        <v>1171</v>
      </c>
      <c r="D3342" t="s">
        <v>1171</v>
      </c>
      <c r="E3342">
        <v>1</v>
      </c>
      <c r="F3342">
        <v>1</v>
      </c>
      <c r="G3342" t="s">
        <v>1172</v>
      </c>
      <c r="H3342">
        <v>0.51525917494761797</v>
      </c>
      <c r="I3342" t="s">
        <v>1781</v>
      </c>
    </row>
    <row r="3343" spans="1:9" x14ac:dyDescent="0.25">
      <c r="A3343" t="s">
        <v>1823</v>
      </c>
      <c r="B3343" t="s">
        <v>2086</v>
      </c>
      <c r="C3343" t="s">
        <v>1171</v>
      </c>
      <c r="D3343" t="s">
        <v>1171</v>
      </c>
      <c r="E3343">
        <v>1</v>
      </c>
      <c r="F3343">
        <v>1</v>
      </c>
      <c r="G3343" t="s">
        <v>1175</v>
      </c>
      <c r="H3343">
        <v>0.31564754903940301</v>
      </c>
      <c r="I3343" t="s">
        <v>1783</v>
      </c>
    </row>
    <row r="3344" spans="1:9" x14ac:dyDescent="0.25">
      <c r="A3344" t="s">
        <v>1824</v>
      </c>
      <c r="B3344" t="s">
        <v>2086</v>
      </c>
      <c r="C3344" t="s">
        <v>1171</v>
      </c>
      <c r="D3344" t="s">
        <v>1171</v>
      </c>
      <c r="E3344">
        <v>1</v>
      </c>
      <c r="F3344">
        <v>1</v>
      </c>
      <c r="G3344" t="s">
        <v>1178</v>
      </c>
      <c r="H3344">
        <v>0.16909327601297899</v>
      </c>
      <c r="I3344" t="s">
        <v>1785</v>
      </c>
    </row>
    <row r="3345" spans="1:9" x14ac:dyDescent="0.25">
      <c r="A3345" t="s">
        <v>1825</v>
      </c>
      <c r="B3345" t="s">
        <v>2086</v>
      </c>
      <c r="C3345" t="s">
        <v>1171</v>
      </c>
      <c r="D3345" t="s">
        <v>1171</v>
      </c>
      <c r="E3345">
        <v>1</v>
      </c>
      <c r="F3345">
        <v>1</v>
      </c>
      <c r="G3345" t="s">
        <v>1172</v>
      </c>
      <c r="H3345">
        <v>0.51525917494761797</v>
      </c>
      <c r="I3345" t="s">
        <v>1781</v>
      </c>
    </row>
    <row r="3346" spans="1:9" x14ac:dyDescent="0.25">
      <c r="A3346" t="s">
        <v>1826</v>
      </c>
      <c r="B3346" t="s">
        <v>2086</v>
      </c>
      <c r="C3346" t="s">
        <v>1171</v>
      </c>
      <c r="D3346" t="s">
        <v>1171</v>
      </c>
      <c r="E3346">
        <v>1</v>
      </c>
      <c r="F3346">
        <v>1</v>
      </c>
      <c r="G3346" t="s">
        <v>1175</v>
      </c>
      <c r="H3346">
        <v>0.31564754903940301</v>
      </c>
      <c r="I3346" t="s">
        <v>1783</v>
      </c>
    </row>
    <row r="3347" spans="1:9" x14ac:dyDescent="0.25">
      <c r="A3347" t="s">
        <v>1827</v>
      </c>
      <c r="B3347" t="s">
        <v>2086</v>
      </c>
      <c r="C3347" t="s">
        <v>1171</v>
      </c>
      <c r="D3347" t="s">
        <v>1171</v>
      </c>
      <c r="E3347">
        <v>1</v>
      </c>
      <c r="F3347">
        <v>1</v>
      </c>
      <c r="G3347" t="s">
        <v>1178</v>
      </c>
      <c r="H3347">
        <v>0.16909327601297899</v>
      </c>
      <c r="I3347" t="s">
        <v>1785</v>
      </c>
    </row>
    <row r="3348" spans="1:9" x14ac:dyDescent="0.25">
      <c r="A3348" t="s">
        <v>1828</v>
      </c>
      <c r="B3348" t="s">
        <v>2086</v>
      </c>
      <c r="C3348" t="s">
        <v>1171</v>
      </c>
      <c r="D3348" t="s">
        <v>1171</v>
      </c>
      <c r="E3348">
        <v>1</v>
      </c>
      <c r="F3348">
        <v>1</v>
      </c>
      <c r="G3348" t="s">
        <v>1172</v>
      </c>
      <c r="H3348">
        <v>0.51525917494761797</v>
      </c>
      <c r="I3348" t="s">
        <v>1781</v>
      </c>
    </row>
    <row r="3349" spans="1:9" x14ac:dyDescent="0.25">
      <c r="A3349" t="s">
        <v>1829</v>
      </c>
      <c r="B3349" t="s">
        <v>2086</v>
      </c>
      <c r="C3349" t="s">
        <v>1171</v>
      </c>
      <c r="D3349" t="s">
        <v>1171</v>
      </c>
      <c r="E3349">
        <v>1</v>
      </c>
      <c r="F3349">
        <v>1</v>
      </c>
      <c r="G3349" t="s">
        <v>1175</v>
      </c>
      <c r="H3349">
        <v>0.31564754903940301</v>
      </c>
      <c r="I3349" t="s">
        <v>1783</v>
      </c>
    </row>
    <row r="3350" spans="1:9" x14ac:dyDescent="0.25">
      <c r="A3350" t="s">
        <v>1830</v>
      </c>
      <c r="B3350" t="s">
        <v>2086</v>
      </c>
      <c r="C3350" t="s">
        <v>1171</v>
      </c>
      <c r="D3350" t="s">
        <v>1171</v>
      </c>
      <c r="E3350">
        <v>1</v>
      </c>
      <c r="F3350">
        <v>1</v>
      </c>
      <c r="G3350" t="s">
        <v>1178</v>
      </c>
      <c r="H3350">
        <v>0.16909327601297899</v>
      </c>
      <c r="I3350" t="s">
        <v>1785</v>
      </c>
    </row>
    <row r="3351" spans="1:9" x14ac:dyDescent="0.25">
      <c r="A3351" t="s">
        <v>1831</v>
      </c>
      <c r="B3351" t="s">
        <v>2086</v>
      </c>
      <c r="C3351" t="s">
        <v>1171</v>
      </c>
      <c r="D3351" t="s">
        <v>1171</v>
      </c>
      <c r="E3351">
        <v>1</v>
      </c>
      <c r="F3351">
        <v>1</v>
      </c>
      <c r="G3351" t="s">
        <v>1172</v>
      </c>
      <c r="H3351">
        <v>0.51525917494761797</v>
      </c>
      <c r="I3351" t="s">
        <v>1781</v>
      </c>
    </row>
    <row r="3352" spans="1:9" x14ac:dyDescent="0.25">
      <c r="A3352" t="s">
        <v>1832</v>
      </c>
      <c r="B3352" t="s">
        <v>2086</v>
      </c>
      <c r="C3352" t="s">
        <v>1171</v>
      </c>
      <c r="D3352" t="s">
        <v>1171</v>
      </c>
      <c r="E3352">
        <v>1</v>
      </c>
      <c r="F3352">
        <v>1</v>
      </c>
      <c r="G3352" t="s">
        <v>1175</v>
      </c>
      <c r="H3352">
        <v>0.31564754903940301</v>
      </c>
      <c r="I3352" t="s">
        <v>1783</v>
      </c>
    </row>
    <row r="3353" spans="1:9" x14ac:dyDescent="0.25">
      <c r="A3353" t="s">
        <v>1833</v>
      </c>
      <c r="B3353" t="s">
        <v>2086</v>
      </c>
      <c r="C3353" t="s">
        <v>1171</v>
      </c>
      <c r="D3353" t="s">
        <v>1171</v>
      </c>
      <c r="E3353">
        <v>1</v>
      </c>
      <c r="F3353">
        <v>1</v>
      </c>
      <c r="G3353" t="s">
        <v>1178</v>
      </c>
      <c r="H3353">
        <v>0.16909327601297899</v>
      </c>
      <c r="I3353" t="s">
        <v>1785</v>
      </c>
    </row>
    <row r="3354" spans="1:9" x14ac:dyDescent="0.25">
      <c r="A3354" t="s">
        <v>1834</v>
      </c>
      <c r="B3354" t="s">
        <v>2086</v>
      </c>
      <c r="C3354" t="s">
        <v>1171</v>
      </c>
      <c r="D3354" t="s">
        <v>1171</v>
      </c>
      <c r="E3354">
        <v>1</v>
      </c>
      <c r="F3354">
        <v>1</v>
      </c>
      <c r="G3354" t="s">
        <v>1172</v>
      </c>
      <c r="H3354">
        <v>0.51525917494761797</v>
      </c>
      <c r="I3354" t="s">
        <v>1781</v>
      </c>
    </row>
    <row r="3355" spans="1:9" x14ac:dyDescent="0.25">
      <c r="A3355" t="s">
        <v>1835</v>
      </c>
      <c r="B3355" t="s">
        <v>2086</v>
      </c>
      <c r="C3355" t="s">
        <v>1171</v>
      </c>
      <c r="D3355" t="s">
        <v>1171</v>
      </c>
      <c r="E3355">
        <v>1</v>
      </c>
      <c r="F3355">
        <v>1</v>
      </c>
      <c r="G3355" t="s">
        <v>1175</v>
      </c>
      <c r="H3355">
        <v>0.31564754903940301</v>
      </c>
      <c r="I3355" t="s">
        <v>1783</v>
      </c>
    </row>
    <row r="3356" spans="1:9" x14ac:dyDescent="0.25">
      <c r="A3356" t="s">
        <v>1836</v>
      </c>
      <c r="B3356" t="s">
        <v>2086</v>
      </c>
      <c r="C3356" t="s">
        <v>1171</v>
      </c>
      <c r="D3356" t="s">
        <v>1171</v>
      </c>
      <c r="E3356">
        <v>1</v>
      </c>
      <c r="F3356">
        <v>1</v>
      </c>
      <c r="G3356" t="s">
        <v>1178</v>
      </c>
      <c r="H3356">
        <v>0.16909327601297899</v>
      </c>
      <c r="I3356" t="s">
        <v>1785</v>
      </c>
    </row>
    <row r="3357" spans="1:9" x14ac:dyDescent="0.25">
      <c r="A3357" t="s">
        <v>1837</v>
      </c>
      <c r="B3357" t="s">
        <v>2086</v>
      </c>
      <c r="C3357" t="s">
        <v>1171</v>
      </c>
      <c r="D3357" t="s">
        <v>1171</v>
      </c>
      <c r="E3357">
        <v>1</v>
      </c>
      <c r="F3357">
        <v>1</v>
      </c>
      <c r="G3357" t="s">
        <v>1172</v>
      </c>
      <c r="H3357">
        <v>0.51525917494761797</v>
      </c>
      <c r="I3357" t="s">
        <v>1781</v>
      </c>
    </row>
    <row r="3358" spans="1:9" x14ac:dyDescent="0.25">
      <c r="A3358" t="s">
        <v>1838</v>
      </c>
      <c r="B3358" t="s">
        <v>2086</v>
      </c>
      <c r="C3358" t="s">
        <v>1171</v>
      </c>
      <c r="D3358" t="s">
        <v>1171</v>
      </c>
      <c r="E3358">
        <v>1</v>
      </c>
      <c r="F3358">
        <v>1</v>
      </c>
      <c r="G3358" t="s">
        <v>1175</v>
      </c>
      <c r="H3358">
        <v>0.31564754903940301</v>
      </c>
      <c r="I3358" t="s">
        <v>1783</v>
      </c>
    </row>
    <row r="3359" spans="1:9" x14ac:dyDescent="0.25">
      <c r="A3359" t="s">
        <v>1839</v>
      </c>
      <c r="B3359" t="s">
        <v>2086</v>
      </c>
      <c r="C3359" t="s">
        <v>1171</v>
      </c>
      <c r="D3359" t="s">
        <v>1171</v>
      </c>
      <c r="E3359">
        <v>1</v>
      </c>
      <c r="F3359">
        <v>1</v>
      </c>
      <c r="G3359" t="s">
        <v>1178</v>
      </c>
      <c r="H3359">
        <v>0.16909327601297899</v>
      </c>
      <c r="I3359" t="s">
        <v>1785</v>
      </c>
    </row>
    <row r="3360" spans="1:9" x14ac:dyDescent="0.25">
      <c r="A3360" t="s">
        <v>1840</v>
      </c>
      <c r="B3360" t="s">
        <v>2086</v>
      </c>
      <c r="C3360" t="s">
        <v>1171</v>
      </c>
      <c r="D3360" t="s">
        <v>1171</v>
      </c>
      <c r="E3360">
        <v>1</v>
      </c>
      <c r="F3360">
        <v>1</v>
      </c>
      <c r="G3360" t="s">
        <v>1172</v>
      </c>
      <c r="H3360">
        <v>0.51525917494761797</v>
      </c>
      <c r="I3360" t="s">
        <v>1781</v>
      </c>
    </row>
    <row r="3361" spans="1:9" x14ac:dyDescent="0.25">
      <c r="A3361" t="s">
        <v>1841</v>
      </c>
      <c r="B3361" t="s">
        <v>2086</v>
      </c>
      <c r="C3361" t="s">
        <v>1171</v>
      </c>
      <c r="D3361" t="s">
        <v>1171</v>
      </c>
      <c r="E3361">
        <v>1</v>
      </c>
      <c r="F3361">
        <v>1</v>
      </c>
      <c r="G3361" t="s">
        <v>1175</v>
      </c>
      <c r="H3361">
        <v>0.31564754903940301</v>
      </c>
      <c r="I3361" t="s">
        <v>1783</v>
      </c>
    </row>
    <row r="3362" spans="1:9" x14ac:dyDescent="0.25">
      <c r="A3362" t="s">
        <v>1842</v>
      </c>
      <c r="B3362" t="s">
        <v>2086</v>
      </c>
      <c r="C3362" t="s">
        <v>1171</v>
      </c>
      <c r="D3362" t="s">
        <v>1171</v>
      </c>
      <c r="E3362">
        <v>1</v>
      </c>
      <c r="F3362">
        <v>1</v>
      </c>
      <c r="G3362" t="s">
        <v>1178</v>
      </c>
      <c r="H3362">
        <v>0.16909327601297899</v>
      </c>
      <c r="I3362" t="s">
        <v>1785</v>
      </c>
    </row>
    <row r="3363" spans="1:9" x14ac:dyDescent="0.25">
      <c r="A3363" t="s">
        <v>1843</v>
      </c>
      <c r="B3363" t="s">
        <v>2086</v>
      </c>
      <c r="C3363" t="s">
        <v>1171</v>
      </c>
      <c r="D3363" t="s">
        <v>1171</v>
      </c>
      <c r="E3363">
        <v>1</v>
      </c>
      <c r="F3363">
        <v>1</v>
      </c>
      <c r="G3363" t="s">
        <v>1172</v>
      </c>
      <c r="H3363">
        <v>0.51525917494761797</v>
      </c>
      <c r="I3363" t="s">
        <v>1781</v>
      </c>
    </row>
    <row r="3364" spans="1:9" x14ac:dyDescent="0.25">
      <c r="A3364" t="s">
        <v>1844</v>
      </c>
      <c r="B3364" t="s">
        <v>2086</v>
      </c>
      <c r="C3364" t="s">
        <v>1171</v>
      </c>
      <c r="D3364" t="s">
        <v>1171</v>
      </c>
      <c r="E3364">
        <v>1</v>
      </c>
      <c r="F3364">
        <v>1</v>
      </c>
      <c r="G3364" t="s">
        <v>1175</v>
      </c>
      <c r="H3364">
        <v>0.31564754903940301</v>
      </c>
      <c r="I3364" t="s">
        <v>1783</v>
      </c>
    </row>
    <row r="3365" spans="1:9" x14ac:dyDescent="0.25">
      <c r="A3365" t="s">
        <v>1845</v>
      </c>
      <c r="B3365" t="s">
        <v>2086</v>
      </c>
      <c r="C3365" t="s">
        <v>1171</v>
      </c>
      <c r="D3365" t="s">
        <v>1171</v>
      </c>
      <c r="E3365">
        <v>1</v>
      </c>
      <c r="F3365">
        <v>1</v>
      </c>
      <c r="G3365" t="s">
        <v>1178</v>
      </c>
      <c r="H3365">
        <v>0.16909327601297899</v>
      </c>
      <c r="I3365" t="s">
        <v>1785</v>
      </c>
    </row>
    <row r="3366" spans="1:9" x14ac:dyDescent="0.25">
      <c r="A3366" t="s">
        <v>1846</v>
      </c>
      <c r="B3366" t="s">
        <v>2086</v>
      </c>
      <c r="C3366" t="s">
        <v>1171</v>
      </c>
      <c r="D3366" t="s">
        <v>1171</v>
      </c>
      <c r="E3366">
        <v>1</v>
      </c>
      <c r="F3366">
        <v>1</v>
      </c>
      <c r="G3366" t="s">
        <v>1172</v>
      </c>
      <c r="H3366">
        <v>0.51525917494761797</v>
      </c>
      <c r="I3366" t="s">
        <v>1781</v>
      </c>
    </row>
    <row r="3367" spans="1:9" x14ac:dyDescent="0.25">
      <c r="A3367" t="s">
        <v>1847</v>
      </c>
      <c r="B3367" t="s">
        <v>2086</v>
      </c>
      <c r="C3367" t="s">
        <v>1171</v>
      </c>
      <c r="D3367" t="s">
        <v>1171</v>
      </c>
      <c r="E3367">
        <v>1</v>
      </c>
      <c r="F3367">
        <v>1</v>
      </c>
      <c r="G3367" t="s">
        <v>1175</v>
      </c>
      <c r="H3367">
        <v>0.31564754903940301</v>
      </c>
      <c r="I3367" t="s">
        <v>1783</v>
      </c>
    </row>
    <row r="3368" spans="1:9" x14ac:dyDescent="0.25">
      <c r="A3368" t="s">
        <v>1848</v>
      </c>
      <c r="B3368" t="s">
        <v>2086</v>
      </c>
      <c r="C3368" t="s">
        <v>1171</v>
      </c>
      <c r="D3368" t="s">
        <v>1171</v>
      </c>
      <c r="E3368">
        <v>1</v>
      </c>
      <c r="F3368">
        <v>1</v>
      </c>
      <c r="G3368" t="s">
        <v>1178</v>
      </c>
      <c r="H3368">
        <v>0.16909327601297899</v>
      </c>
      <c r="I3368" t="s">
        <v>1785</v>
      </c>
    </row>
    <row r="3369" spans="1:9" x14ac:dyDescent="0.25">
      <c r="A3369" t="s">
        <v>1849</v>
      </c>
      <c r="B3369" t="s">
        <v>2086</v>
      </c>
      <c r="C3369" t="s">
        <v>1171</v>
      </c>
      <c r="D3369" t="s">
        <v>1171</v>
      </c>
      <c r="E3369">
        <v>1</v>
      </c>
      <c r="F3369">
        <v>1</v>
      </c>
      <c r="G3369" t="s">
        <v>1172</v>
      </c>
      <c r="H3369">
        <v>0.51525917494761797</v>
      </c>
      <c r="I3369" t="s">
        <v>1781</v>
      </c>
    </row>
    <row r="3370" spans="1:9" x14ac:dyDescent="0.25">
      <c r="A3370" t="s">
        <v>1850</v>
      </c>
      <c r="B3370" t="s">
        <v>2086</v>
      </c>
      <c r="C3370" t="s">
        <v>1171</v>
      </c>
      <c r="D3370" t="s">
        <v>1171</v>
      </c>
      <c r="E3370">
        <v>1</v>
      </c>
      <c r="F3370">
        <v>1</v>
      </c>
      <c r="G3370" t="s">
        <v>1175</v>
      </c>
      <c r="H3370">
        <v>0.31564754903940301</v>
      </c>
      <c r="I3370" t="s">
        <v>1783</v>
      </c>
    </row>
    <row r="3371" spans="1:9" x14ac:dyDescent="0.25">
      <c r="A3371" t="s">
        <v>1851</v>
      </c>
      <c r="B3371" t="s">
        <v>2086</v>
      </c>
      <c r="C3371" t="s">
        <v>1171</v>
      </c>
      <c r="D3371" t="s">
        <v>1171</v>
      </c>
      <c r="E3371">
        <v>1</v>
      </c>
      <c r="F3371">
        <v>1</v>
      </c>
      <c r="G3371" t="s">
        <v>1178</v>
      </c>
      <c r="H3371">
        <v>0.16909327601297899</v>
      </c>
      <c r="I3371" t="s">
        <v>1785</v>
      </c>
    </row>
    <row r="3372" spans="1:9" x14ac:dyDescent="0.25">
      <c r="A3372" t="s">
        <v>1852</v>
      </c>
      <c r="B3372" t="s">
        <v>2086</v>
      </c>
      <c r="C3372" t="s">
        <v>1171</v>
      </c>
      <c r="D3372" t="s">
        <v>1171</v>
      </c>
      <c r="E3372">
        <v>1</v>
      </c>
      <c r="F3372">
        <v>1</v>
      </c>
      <c r="G3372" t="s">
        <v>1172</v>
      </c>
      <c r="H3372">
        <v>0.51525917494761797</v>
      </c>
      <c r="I3372" t="s">
        <v>1781</v>
      </c>
    </row>
    <row r="3373" spans="1:9" x14ac:dyDescent="0.25">
      <c r="A3373" t="s">
        <v>1853</v>
      </c>
      <c r="B3373" t="s">
        <v>2086</v>
      </c>
      <c r="C3373" t="s">
        <v>1171</v>
      </c>
      <c r="D3373" t="s">
        <v>1171</v>
      </c>
      <c r="E3373">
        <v>1</v>
      </c>
      <c r="F3373">
        <v>1</v>
      </c>
      <c r="G3373" t="s">
        <v>1175</v>
      </c>
      <c r="H3373">
        <v>0.31564754903940301</v>
      </c>
      <c r="I3373" t="s">
        <v>1783</v>
      </c>
    </row>
    <row r="3374" spans="1:9" x14ac:dyDescent="0.25">
      <c r="A3374" t="s">
        <v>1854</v>
      </c>
      <c r="B3374" t="s">
        <v>2086</v>
      </c>
      <c r="C3374" t="s">
        <v>1171</v>
      </c>
      <c r="D3374" t="s">
        <v>1171</v>
      </c>
      <c r="E3374">
        <v>1</v>
      </c>
      <c r="F3374">
        <v>1</v>
      </c>
      <c r="G3374" t="s">
        <v>1178</v>
      </c>
      <c r="H3374">
        <v>0.16909327601297899</v>
      </c>
      <c r="I3374" t="s">
        <v>1785</v>
      </c>
    </row>
    <row r="3375" spans="1:9" x14ac:dyDescent="0.25">
      <c r="A3375" t="s">
        <v>1855</v>
      </c>
      <c r="B3375" t="s">
        <v>2086</v>
      </c>
      <c r="C3375" t="s">
        <v>1171</v>
      </c>
      <c r="D3375" t="s">
        <v>1171</v>
      </c>
      <c r="E3375">
        <v>1</v>
      </c>
      <c r="F3375">
        <v>1</v>
      </c>
      <c r="G3375" t="s">
        <v>1172</v>
      </c>
      <c r="H3375">
        <v>0.51525917494761797</v>
      </c>
      <c r="I3375" t="s">
        <v>1781</v>
      </c>
    </row>
    <row r="3376" spans="1:9" x14ac:dyDescent="0.25">
      <c r="A3376" t="s">
        <v>1856</v>
      </c>
      <c r="B3376" t="s">
        <v>2086</v>
      </c>
      <c r="C3376" t="s">
        <v>1171</v>
      </c>
      <c r="D3376" t="s">
        <v>1171</v>
      </c>
      <c r="E3376">
        <v>1</v>
      </c>
      <c r="F3376">
        <v>1</v>
      </c>
      <c r="G3376" t="s">
        <v>1175</v>
      </c>
      <c r="H3376">
        <v>0.31564754903940301</v>
      </c>
      <c r="I3376" t="s">
        <v>1783</v>
      </c>
    </row>
    <row r="3377" spans="1:9" x14ac:dyDescent="0.25">
      <c r="A3377" t="s">
        <v>1857</v>
      </c>
      <c r="B3377" t="s">
        <v>2086</v>
      </c>
      <c r="C3377" t="s">
        <v>1171</v>
      </c>
      <c r="D3377" t="s">
        <v>1171</v>
      </c>
      <c r="E3377">
        <v>1</v>
      </c>
      <c r="F3377">
        <v>1</v>
      </c>
      <c r="G3377" t="s">
        <v>1178</v>
      </c>
      <c r="H3377">
        <v>0.16909327601297899</v>
      </c>
      <c r="I3377" t="s">
        <v>1785</v>
      </c>
    </row>
    <row r="3378" spans="1:9" x14ac:dyDescent="0.25">
      <c r="A3378" t="s">
        <v>1858</v>
      </c>
      <c r="B3378" t="s">
        <v>2086</v>
      </c>
      <c r="C3378" t="s">
        <v>1171</v>
      </c>
      <c r="D3378" t="s">
        <v>1171</v>
      </c>
      <c r="E3378">
        <v>1</v>
      </c>
      <c r="F3378">
        <v>1</v>
      </c>
      <c r="G3378" t="s">
        <v>1172</v>
      </c>
      <c r="H3378">
        <v>0.51525917494761797</v>
      </c>
      <c r="I3378" t="s">
        <v>1781</v>
      </c>
    </row>
    <row r="3379" spans="1:9" x14ac:dyDescent="0.25">
      <c r="A3379" t="s">
        <v>1859</v>
      </c>
      <c r="B3379" t="s">
        <v>2086</v>
      </c>
      <c r="C3379" t="s">
        <v>1171</v>
      </c>
      <c r="D3379" t="s">
        <v>1171</v>
      </c>
      <c r="E3379">
        <v>1</v>
      </c>
      <c r="F3379">
        <v>1</v>
      </c>
      <c r="G3379" t="s">
        <v>1175</v>
      </c>
      <c r="H3379">
        <v>0.31564754903940301</v>
      </c>
      <c r="I3379" t="s">
        <v>1783</v>
      </c>
    </row>
    <row r="3380" spans="1:9" x14ac:dyDescent="0.25">
      <c r="A3380" t="s">
        <v>1860</v>
      </c>
      <c r="B3380" t="s">
        <v>2086</v>
      </c>
      <c r="C3380" t="s">
        <v>1171</v>
      </c>
      <c r="D3380" t="s">
        <v>1171</v>
      </c>
      <c r="E3380">
        <v>1</v>
      </c>
      <c r="F3380">
        <v>1</v>
      </c>
      <c r="G3380" t="s">
        <v>1178</v>
      </c>
      <c r="H3380">
        <v>0.16909327601297899</v>
      </c>
      <c r="I3380" t="s">
        <v>1785</v>
      </c>
    </row>
    <row r="3381" spans="1:9" x14ac:dyDescent="0.25">
      <c r="A3381" t="s">
        <v>1861</v>
      </c>
      <c r="B3381" t="s">
        <v>2086</v>
      </c>
      <c r="C3381" t="s">
        <v>1171</v>
      </c>
      <c r="D3381" t="s">
        <v>1171</v>
      </c>
      <c r="E3381">
        <v>1</v>
      </c>
      <c r="F3381">
        <v>1</v>
      </c>
      <c r="G3381" t="s">
        <v>1172</v>
      </c>
      <c r="H3381">
        <v>0.51525917494761797</v>
      </c>
      <c r="I3381" t="s">
        <v>1781</v>
      </c>
    </row>
    <row r="3382" spans="1:9" x14ac:dyDescent="0.25">
      <c r="A3382" t="s">
        <v>1862</v>
      </c>
      <c r="B3382" t="s">
        <v>2086</v>
      </c>
      <c r="C3382" t="s">
        <v>1171</v>
      </c>
      <c r="D3382" t="s">
        <v>1171</v>
      </c>
      <c r="E3382">
        <v>1</v>
      </c>
      <c r="F3382">
        <v>1</v>
      </c>
      <c r="G3382" t="s">
        <v>1175</v>
      </c>
      <c r="H3382">
        <v>0.31564754903940301</v>
      </c>
      <c r="I3382" t="s">
        <v>1783</v>
      </c>
    </row>
    <row r="3383" spans="1:9" x14ac:dyDescent="0.25">
      <c r="A3383" t="s">
        <v>1863</v>
      </c>
      <c r="B3383" t="s">
        <v>2086</v>
      </c>
      <c r="C3383" t="s">
        <v>1171</v>
      </c>
      <c r="D3383" t="s">
        <v>1171</v>
      </c>
      <c r="E3383">
        <v>1</v>
      </c>
      <c r="F3383">
        <v>1</v>
      </c>
      <c r="G3383" t="s">
        <v>1178</v>
      </c>
      <c r="H3383">
        <v>0.16909327601297899</v>
      </c>
      <c r="I3383" t="s">
        <v>1785</v>
      </c>
    </row>
    <row r="3384" spans="1:9" x14ac:dyDescent="0.25">
      <c r="A3384" t="s">
        <v>1864</v>
      </c>
      <c r="B3384" t="s">
        <v>2086</v>
      </c>
      <c r="C3384" t="s">
        <v>1171</v>
      </c>
      <c r="D3384" t="s">
        <v>1171</v>
      </c>
      <c r="E3384">
        <v>1</v>
      </c>
      <c r="F3384">
        <v>1</v>
      </c>
      <c r="G3384" t="s">
        <v>1172</v>
      </c>
      <c r="H3384">
        <v>0.51525917494761797</v>
      </c>
      <c r="I3384" t="s">
        <v>1781</v>
      </c>
    </row>
    <row r="3385" spans="1:9" x14ac:dyDescent="0.25">
      <c r="A3385" t="s">
        <v>1865</v>
      </c>
      <c r="B3385" t="s">
        <v>2086</v>
      </c>
      <c r="C3385" t="s">
        <v>1171</v>
      </c>
      <c r="D3385" t="s">
        <v>1171</v>
      </c>
      <c r="E3385">
        <v>1</v>
      </c>
      <c r="F3385">
        <v>1</v>
      </c>
      <c r="G3385" t="s">
        <v>1175</v>
      </c>
      <c r="H3385">
        <v>0.31564754903940301</v>
      </c>
      <c r="I3385" t="s">
        <v>1783</v>
      </c>
    </row>
    <row r="3386" spans="1:9" x14ac:dyDescent="0.25">
      <c r="A3386" t="s">
        <v>1866</v>
      </c>
      <c r="B3386" t="s">
        <v>2086</v>
      </c>
      <c r="C3386" t="s">
        <v>1171</v>
      </c>
      <c r="D3386" t="s">
        <v>1171</v>
      </c>
      <c r="E3386">
        <v>1</v>
      </c>
      <c r="F3386">
        <v>1</v>
      </c>
      <c r="G3386" t="s">
        <v>1178</v>
      </c>
      <c r="H3386">
        <v>0.16909327601297899</v>
      </c>
      <c r="I3386" t="s">
        <v>1785</v>
      </c>
    </row>
    <row r="3387" spans="1:9" x14ac:dyDescent="0.25">
      <c r="A3387" t="s">
        <v>1867</v>
      </c>
      <c r="B3387" t="s">
        <v>2086</v>
      </c>
      <c r="C3387" t="s">
        <v>1171</v>
      </c>
      <c r="D3387" t="s">
        <v>1171</v>
      </c>
      <c r="E3387">
        <v>1</v>
      </c>
      <c r="F3387">
        <v>1</v>
      </c>
      <c r="G3387" t="s">
        <v>1172</v>
      </c>
      <c r="H3387">
        <v>0.51525917494761797</v>
      </c>
      <c r="I3387" t="s">
        <v>1781</v>
      </c>
    </row>
    <row r="3388" spans="1:9" x14ac:dyDescent="0.25">
      <c r="A3388" t="s">
        <v>1868</v>
      </c>
      <c r="B3388" t="s">
        <v>2086</v>
      </c>
      <c r="C3388" t="s">
        <v>1171</v>
      </c>
      <c r="D3388" t="s">
        <v>1171</v>
      </c>
      <c r="E3388">
        <v>1</v>
      </c>
      <c r="F3388">
        <v>1</v>
      </c>
      <c r="G3388" t="s">
        <v>1175</v>
      </c>
      <c r="H3388">
        <v>0.31564754903940301</v>
      </c>
      <c r="I3388" t="s">
        <v>1783</v>
      </c>
    </row>
    <row r="3389" spans="1:9" x14ac:dyDescent="0.25">
      <c r="A3389" t="s">
        <v>1869</v>
      </c>
      <c r="B3389" t="s">
        <v>2086</v>
      </c>
      <c r="C3389" t="s">
        <v>1171</v>
      </c>
      <c r="D3389" t="s">
        <v>1171</v>
      </c>
      <c r="E3389">
        <v>1</v>
      </c>
      <c r="F3389">
        <v>1</v>
      </c>
      <c r="G3389" t="s">
        <v>1178</v>
      </c>
      <c r="H3389">
        <v>0.16909327601297899</v>
      </c>
      <c r="I3389" t="s">
        <v>1785</v>
      </c>
    </row>
    <row r="3390" spans="1:9" x14ac:dyDescent="0.25">
      <c r="A3390" t="s">
        <v>1870</v>
      </c>
      <c r="B3390" t="s">
        <v>2086</v>
      </c>
      <c r="C3390" t="s">
        <v>1171</v>
      </c>
      <c r="D3390" t="s">
        <v>1171</v>
      </c>
      <c r="E3390">
        <v>1</v>
      </c>
      <c r="F3390">
        <v>1</v>
      </c>
      <c r="G3390" t="s">
        <v>1172</v>
      </c>
      <c r="H3390">
        <v>0.51525917494761797</v>
      </c>
      <c r="I3390" t="s">
        <v>1781</v>
      </c>
    </row>
    <row r="3391" spans="1:9" x14ac:dyDescent="0.25">
      <c r="A3391" t="s">
        <v>1871</v>
      </c>
      <c r="B3391" t="s">
        <v>2086</v>
      </c>
      <c r="C3391" t="s">
        <v>1171</v>
      </c>
      <c r="D3391" t="s">
        <v>1171</v>
      </c>
      <c r="E3391">
        <v>1</v>
      </c>
      <c r="F3391">
        <v>1</v>
      </c>
      <c r="G3391" t="s">
        <v>1175</v>
      </c>
      <c r="H3391">
        <v>0.31564754903940301</v>
      </c>
      <c r="I3391" t="s">
        <v>1783</v>
      </c>
    </row>
    <row r="3392" spans="1:9" x14ac:dyDescent="0.25">
      <c r="A3392" t="s">
        <v>1872</v>
      </c>
      <c r="B3392" t="s">
        <v>2086</v>
      </c>
      <c r="C3392" t="s">
        <v>1171</v>
      </c>
      <c r="D3392" t="s">
        <v>1171</v>
      </c>
      <c r="E3392">
        <v>1</v>
      </c>
      <c r="F3392">
        <v>1</v>
      </c>
      <c r="G3392" t="s">
        <v>1178</v>
      </c>
      <c r="H3392">
        <v>0.16909327601297899</v>
      </c>
      <c r="I3392" t="s">
        <v>1785</v>
      </c>
    </row>
    <row r="3393" spans="1:9" x14ac:dyDescent="0.25">
      <c r="A3393" t="s">
        <v>1873</v>
      </c>
      <c r="B3393" t="s">
        <v>2086</v>
      </c>
      <c r="C3393" t="s">
        <v>1171</v>
      </c>
      <c r="D3393" t="s">
        <v>1171</v>
      </c>
      <c r="E3393">
        <v>1</v>
      </c>
      <c r="F3393">
        <v>1</v>
      </c>
      <c r="G3393" t="s">
        <v>1172</v>
      </c>
      <c r="H3393">
        <v>0.51525917494761797</v>
      </c>
      <c r="I3393" t="s">
        <v>1781</v>
      </c>
    </row>
    <row r="3394" spans="1:9" x14ac:dyDescent="0.25">
      <c r="A3394" t="s">
        <v>1874</v>
      </c>
      <c r="B3394" t="s">
        <v>2086</v>
      </c>
      <c r="C3394" t="s">
        <v>1171</v>
      </c>
      <c r="D3394" t="s">
        <v>1171</v>
      </c>
      <c r="E3394">
        <v>1</v>
      </c>
      <c r="F3394">
        <v>1</v>
      </c>
      <c r="G3394" t="s">
        <v>1175</v>
      </c>
      <c r="H3394">
        <v>0.31564754903940301</v>
      </c>
      <c r="I3394" t="s">
        <v>1783</v>
      </c>
    </row>
    <row r="3395" spans="1:9" x14ac:dyDescent="0.25">
      <c r="A3395" t="s">
        <v>1875</v>
      </c>
      <c r="B3395" t="s">
        <v>2086</v>
      </c>
      <c r="C3395" t="s">
        <v>1171</v>
      </c>
      <c r="D3395" t="s">
        <v>1171</v>
      </c>
      <c r="E3395">
        <v>1</v>
      </c>
      <c r="F3395">
        <v>1</v>
      </c>
      <c r="G3395" t="s">
        <v>1178</v>
      </c>
      <c r="H3395">
        <v>0.16909327601297899</v>
      </c>
      <c r="I3395" t="s">
        <v>1785</v>
      </c>
    </row>
    <row r="3396" spans="1:9" x14ac:dyDescent="0.25">
      <c r="A3396" t="s">
        <v>1876</v>
      </c>
      <c r="B3396" t="s">
        <v>2086</v>
      </c>
      <c r="C3396" t="s">
        <v>1171</v>
      </c>
      <c r="D3396" t="s">
        <v>1171</v>
      </c>
      <c r="E3396">
        <v>1</v>
      </c>
      <c r="F3396">
        <v>1</v>
      </c>
      <c r="G3396" t="s">
        <v>1172</v>
      </c>
      <c r="H3396">
        <v>0.51525917494761797</v>
      </c>
      <c r="I3396" t="s">
        <v>1781</v>
      </c>
    </row>
    <row r="3397" spans="1:9" x14ac:dyDescent="0.25">
      <c r="A3397" t="s">
        <v>1877</v>
      </c>
      <c r="B3397" t="s">
        <v>2086</v>
      </c>
      <c r="C3397" t="s">
        <v>1171</v>
      </c>
      <c r="D3397" t="s">
        <v>1171</v>
      </c>
      <c r="E3397">
        <v>1</v>
      </c>
      <c r="F3397">
        <v>1</v>
      </c>
      <c r="G3397" t="s">
        <v>1175</v>
      </c>
      <c r="H3397">
        <v>0.31564754903940301</v>
      </c>
      <c r="I3397" t="s">
        <v>1783</v>
      </c>
    </row>
    <row r="3398" spans="1:9" x14ac:dyDescent="0.25">
      <c r="A3398" t="s">
        <v>1878</v>
      </c>
      <c r="B3398" t="s">
        <v>2086</v>
      </c>
      <c r="C3398" t="s">
        <v>1171</v>
      </c>
      <c r="D3398" t="s">
        <v>1171</v>
      </c>
      <c r="E3398">
        <v>1</v>
      </c>
      <c r="F3398">
        <v>1</v>
      </c>
      <c r="G3398" t="s">
        <v>1178</v>
      </c>
      <c r="H3398">
        <v>0.16909327601297899</v>
      </c>
      <c r="I3398" t="s">
        <v>1785</v>
      </c>
    </row>
    <row r="3399" spans="1:9" x14ac:dyDescent="0.25">
      <c r="A3399" t="s">
        <v>1879</v>
      </c>
      <c r="B3399" t="s">
        <v>2086</v>
      </c>
      <c r="C3399" t="s">
        <v>1171</v>
      </c>
      <c r="D3399" t="s">
        <v>1171</v>
      </c>
      <c r="E3399">
        <v>1</v>
      </c>
      <c r="F3399">
        <v>1</v>
      </c>
      <c r="G3399" t="s">
        <v>1172</v>
      </c>
      <c r="H3399">
        <v>0.51525917494761797</v>
      </c>
      <c r="I3399" t="s">
        <v>1781</v>
      </c>
    </row>
    <row r="3400" spans="1:9" x14ac:dyDescent="0.25">
      <c r="A3400" t="s">
        <v>1880</v>
      </c>
      <c r="B3400" t="s">
        <v>2086</v>
      </c>
      <c r="C3400" t="s">
        <v>1171</v>
      </c>
      <c r="D3400" t="s">
        <v>1171</v>
      </c>
      <c r="E3400">
        <v>1</v>
      </c>
      <c r="F3400">
        <v>1</v>
      </c>
      <c r="G3400" t="s">
        <v>1175</v>
      </c>
      <c r="H3400">
        <v>0.31564754903940301</v>
      </c>
      <c r="I3400" t="s">
        <v>1783</v>
      </c>
    </row>
    <row r="3401" spans="1:9" x14ac:dyDescent="0.25">
      <c r="A3401" t="s">
        <v>1881</v>
      </c>
      <c r="B3401" t="s">
        <v>2086</v>
      </c>
      <c r="C3401" t="s">
        <v>1171</v>
      </c>
      <c r="D3401" t="s">
        <v>1171</v>
      </c>
      <c r="E3401">
        <v>1</v>
      </c>
      <c r="F3401">
        <v>1</v>
      </c>
      <c r="G3401" t="s">
        <v>1178</v>
      </c>
      <c r="H3401">
        <v>0.16909327601297899</v>
      </c>
      <c r="I3401" t="s">
        <v>1785</v>
      </c>
    </row>
    <row r="3402" spans="1:9" x14ac:dyDescent="0.25">
      <c r="A3402" t="s">
        <v>1882</v>
      </c>
      <c r="B3402" t="s">
        <v>2086</v>
      </c>
      <c r="C3402" t="s">
        <v>1171</v>
      </c>
      <c r="D3402" t="s">
        <v>1171</v>
      </c>
      <c r="E3402">
        <v>1</v>
      </c>
      <c r="F3402">
        <v>1</v>
      </c>
      <c r="G3402" t="s">
        <v>1172</v>
      </c>
      <c r="H3402">
        <v>0.51525917494761797</v>
      </c>
      <c r="I3402" t="s">
        <v>1781</v>
      </c>
    </row>
    <row r="3403" spans="1:9" x14ac:dyDescent="0.25">
      <c r="A3403" t="s">
        <v>1883</v>
      </c>
      <c r="B3403" t="s">
        <v>2086</v>
      </c>
      <c r="C3403" t="s">
        <v>1171</v>
      </c>
      <c r="D3403" t="s">
        <v>1171</v>
      </c>
      <c r="E3403">
        <v>1</v>
      </c>
      <c r="F3403">
        <v>1</v>
      </c>
      <c r="G3403" t="s">
        <v>1175</v>
      </c>
      <c r="H3403">
        <v>0.31564754903940301</v>
      </c>
      <c r="I3403" t="s">
        <v>1783</v>
      </c>
    </row>
    <row r="3404" spans="1:9" x14ac:dyDescent="0.25">
      <c r="A3404" t="s">
        <v>1884</v>
      </c>
      <c r="B3404" t="s">
        <v>2086</v>
      </c>
      <c r="C3404" t="s">
        <v>1171</v>
      </c>
      <c r="D3404" t="s">
        <v>1171</v>
      </c>
      <c r="E3404">
        <v>1</v>
      </c>
      <c r="F3404">
        <v>1</v>
      </c>
      <c r="G3404" t="s">
        <v>1178</v>
      </c>
      <c r="H3404">
        <v>0.16909327601297899</v>
      </c>
      <c r="I3404" t="s">
        <v>1785</v>
      </c>
    </row>
    <row r="3405" spans="1:9" x14ac:dyDescent="0.25">
      <c r="A3405" t="s">
        <v>1885</v>
      </c>
      <c r="B3405" t="s">
        <v>2086</v>
      </c>
      <c r="C3405" t="s">
        <v>1171</v>
      </c>
      <c r="D3405" t="s">
        <v>1171</v>
      </c>
      <c r="E3405">
        <v>1</v>
      </c>
      <c r="F3405">
        <v>1</v>
      </c>
      <c r="G3405" t="s">
        <v>1172</v>
      </c>
      <c r="H3405">
        <v>0.51525917494761797</v>
      </c>
      <c r="I3405" t="s">
        <v>1781</v>
      </c>
    </row>
    <row r="3406" spans="1:9" x14ac:dyDescent="0.25">
      <c r="A3406" t="s">
        <v>1886</v>
      </c>
      <c r="B3406" t="s">
        <v>2086</v>
      </c>
      <c r="C3406" t="s">
        <v>1171</v>
      </c>
      <c r="D3406" t="s">
        <v>1171</v>
      </c>
      <c r="E3406">
        <v>1</v>
      </c>
      <c r="F3406">
        <v>1</v>
      </c>
      <c r="G3406" t="s">
        <v>1175</v>
      </c>
      <c r="H3406">
        <v>0.31564754903940301</v>
      </c>
      <c r="I3406" t="s">
        <v>1783</v>
      </c>
    </row>
    <row r="3407" spans="1:9" x14ac:dyDescent="0.25">
      <c r="A3407" t="s">
        <v>1887</v>
      </c>
      <c r="B3407" t="s">
        <v>2086</v>
      </c>
      <c r="C3407" t="s">
        <v>1171</v>
      </c>
      <c r="D3407" t="s">
        <v>1171</v>
      </c>
      <c r="E3407">
        <v>1</v>
      </c>
      <c r="F3407">
        <v>1</v>
      </c>
      <c r="G3407" t="s">
        <v>1178</v>
      </c>
      <c r="H3407">
        <v>0.16909327601297899</v>
      </c>
      <c r="I3407" t="s">
        <v>1785</v>
      </c>
    </row>
    <row r="3408" spans="1:9" x14ac:dyDescent="0.25">
      <c r="A3408" t="s">
        <v>1888</v>
      </c>
      <c r="B3408" t="s">
        <v>2086</v>
      </c>
      <c r="C3408" t="s">
        <v>1171</v>
      </c>
      <c r="D3408" t="s">
        <v>1171</v>
      </c>
      <c r="E3408">
        <v>1</v>
      </c>
      <c r="F3408">
        <v>1</v>
      </c>
      <c r="G3408" t="s">
        <v>1172</v>
      </c>
      <c r="H3408">
        <v>0.51525917494761797</v>
      </c>
      <c r="I3408" t="s">
        <v>1781</v>
      </c>
    </row>
    <row r="3409" spans="1:9" x14ac:dyDescent="0.25">
      <c r="A3409" t="s">
        <v>1889</v>
      </c>
      <c r="B3409" t="s">
        <v>2086</v>
      </c>
      <c r="C3409" t="s">
        <v>1171</v>
      </c>
      <c r="D3409" t="s">
        <v>1171</v>
      </c>
      <c r="E3409">
        <v>1</v>
      </c>
      <c r="F3409">
        <v>1</v>
      </c>
      <c r="G3409" t="s">
        <v>1175</v>
      </c>
      <c r="H3409">
        <v>0.31564754903940301</v>
      </c>
      <c r="I3409" t="s">
        <v>1783</v>
      </c>
    </row>
    <row r="3410" spans="1:9" x14ac:dyDescent="0.25">
      <c r="A3410" t="s">
        <v>1890</v>
      </c>
      <c r="B3410" t="s">
        <v>2086</v>
      </c>
      <c r="C3410" t="s">
        <v>1171</v>
      </c>
      <c r="D3410" t="s">
        <v>1171</v>
      </c>
      <c r="E3410">
        <v>1</v>
      </c>
      <c r="F3410">
        <v>1</v>
      </c>
      <c r="G3410" t="s">
        <v>1178</v>
      </c>
      <c r="H3410">
        <v>0.16909327601297899</v>
      </c>
      <c r="I3410" t="s">
        <v>1785</v>
      </c>
    </row>
    <row r="3411" spans="1:9" x14ac:dyDescent="0.25">
      <c r="A3411" t="s">
        <v>1891</v>
      </c>
      <c r="B3411" t="s">
        <v>2086</v>
      </c>
      <c r="C3411" t="s">
        <v>1171</v>
      </c>
      <c r="D3411" t="s">
        <v>1171</v>
      </c>
      <c r="E3411">
        <v>1</v>
      </c>
      <c r="F3411">
        <v>1</v>
      </c>
      <c r="G3411" t="s">
        <v>1172</v>
      </c>
      <c r="H3411">
        <v>0.51525917494761797</v>
      </c>
      <c r="I3411" t="s">
        <v>1781</v>
      </c>
    </row>
    <row r="3412" spans="1:9" x14ac:dyDescent="0.25">
      <c r="A3412" t="s">
        <v>1892</v>
      </c>
      <c r="B3412" t="s">
        <v>2086</v>
      </c>
      <c r="C3412" t="s">
        <v>1171</v>
      </c>
      <c r="D3412" t="s">
        <v>1171</v>
      </c>
      <c r="E3412">
        <v>1</v>
      </c>
      <c r="F3412">
        <v>1</v>
      </c>
      <c r="G3412" t="s">
        <v>1175</v>
      </c>
      <c r="H3412">
        <v>0.31564754903940301</v>
      </c>
      <c r="I3412" t="s">
        <v>1783</v>
      </c>
    </row>
    <row r="3413" spans="1:9" x14ac:dyDescent="0.25">
      <c r="A3413" t="s">
        <v>1893</v>
      </c>
      <c r="B3413" t="s">
        <v>2086</v>
      </c>
      <c r="C3413" t="s">
        <v>1171</v>
      </c>
      <c r="D3413" t="s">
        <v>1171</v>
      </c>
      <c r="E3413">
        <v>1</v>
      </c>
      <c r="F3413">
        <v>1</v>
      </c>
      <c r="G3413" t="s">
        <v>1178</v>
      </c>
      <c r="H3413">
        <v>0.16909327601297899</v>
      </c>
      <c r="I3413" t="s">
        <v>1785</v>
      </c>
    </row>
    <row r="3414" spans="1:9" x14ac:dyDescent="0.25">
      <c r="A3414" t="s">
        <v>1894</v>
      </c>
      <c r="B3414" t="s">
        <v>2086</v>
      </c>
      <c r="C3414" t="s">
        <v>1171</v>
      </c>
      <c r="D3414" t="s">
        <v>1171</v>
      </c>
      <c r="E3414">
        <v>1</v>
      </c>
      <c r="F3414">
        <v>1</v>
      </c>
      <c r="G3414" t="s">
        <v>1172</v>
      </c>
      <c r="H3414">
        <v>0.51525917494761797</v>
      </c>
      <c r="I3414" t="s">
        <v>1781</v>
      </c>
    </row>
    <row r="3415" spans="1:9" x14ac:dyDescent="0.25">
      <c r="A3415" t="s">
        <v>1895</v>
      </c>
      <c r="B3415" t="s">
        <v>2086</v>
      </c>
      <c r="C3415" t="s">
        <v>1171</v>
      </c>
      <c r="D3415" t="s">
        <v>1171</v>
      </c>
      <c r="E3415">
        <v>1</v>
      </c>
      <c r="F3415">
        <v>1</v>
      </c>
      <c r="G3415" t="s">
        <v>1175</v>
      </c>
      <c r="H3415">
        <v>0.31564754903940301</v>
      </c>
      <c r="I3415" t="s">
        <v>1783</v>
      </c>
    </row>
    <row r="3416" spans="1:9" x14ac:dyDescent="0.25">
      <c r="A3416" t="s">
        <v>1896</v>
      </c>
      <c r="B3416" t="s">
        <v>2086</v>
      </c>
      <c r="C3416" t="s">
        <v>1171</v>
      </c>
      <c r="D3416" t="s">
        <v>1171</v>
      </c>
      <c r="E3416">
        <v>1</v>
      </c>
      <c r="F3416">
        <v>1</v>
      </c>
      <c r="G3416" t="s">
        <v>1178</v>
      </c>
      <c r="H3416">
        <v>0.16909327601297899</v>
      </c>
      <c r="I3416" t="s">
        <v>1785</v>
      </c>
    </row>
    <row r="3417" spans="1:9" x14ac:dyDescent="0.25">
      <c r="A3417" t="s">
        <v>1897</v>
      </c>
      <c r="B3417" t="s">
        <v>2086</v>
      </c>
      <c r="C3417" t="s">
        <v>1171</v>
      </c>
      <c r="D3417" t="s">
        <v>1171</v>
      </c>
      <c r="E3417">
        <v>1</v>
      </c>
      <c r="F3417">
        <v>1</v>
      </c>
      <c r="G3417" t="s">
        <v>1172</v>
      </c>
      <c r="H3417">
        <v>0.51525917494761797</v>
      </c>
      <c r="I3417" t="s">
        <v>1781</v>
      </c>
    </row>
    <row r="3418" spans="1:9" x14ac:dyDescent="0.25">
      <c r="A3418" t="s">
        <v>1898</v>
      </c>
      <c r="B3418" t="s">
        <v>2086</v>
      </c>
      <c r="C3418" t="s">
        <v>1171</v>
      </c>
      <c r="D3418" t="s">
        <v>1171</v>
      </c>
      <c r="E3418">
        <v>1</v>
      </c>
      <c r="F3418">
        <v>1</v>
      </c>
      <c r="G3418" t="s">
        <v>1175</v>
      </c>
      <c r="H3418">
        <v>0.31564754903940301</v>
      </c>
      <c r="I3418" t="s">
        <v>1783</v>
      </c>
    </row>
    <row r="3419" spans="1:9" x14ac:dyDescent="0.25">
      <c r="A3419" t="s">
        <v>1899</v>
      </c>
      <c r="B3419" t="s">
        <v>2086</v>
      </c>
      <c r="C3419" t="s">
        <v>1171</v>
      </c>
      <c r="D3419" t="s">
        <v>1171</v>
      </c>
      <c r="E3419">
        <v>1</v>
      </c>
      <c r="F3419">
        <v>1</v>
      </c>
      <c r="G3419" t="s">
        <v>1178</v>
      </c>
      <c r="H3419">
        <v>0.16909327601297899</v>
      </c>
      <c r="I3419" t="s">
        <v>1785</v>
      </c>
    </row>
    <row r="3420" spans="1:9" x14ac:dyDescent="0.25">
      <c r="A3420" t="s">
        <v>1900</v>
      </c>
      <c r="B3420" t="s">
        <v>2086</v>
      </c>
      <c r="C3420" t="s">
        <v>1171</v>
      </c>
      <c r="D3420" t="s">
        <v>1171</v>
      </c>
      <c r="E3420">
        <v>1</v>
      </c>
      <c r="F3420">
        <v>1</v>
      </c>
      <c r="G3420" t="s">
        <v>1172</v>
      </c>
      <c r="H3420">
        <v>0.51525917494761797</v>
      </c>
      <c r="I3420" t="s">
        <v>1781</v>
      </c>
    </row>
    <row r="3421" spans="1:9" x14ac:dyDescent="0.25">
      <c r="A3421" t="s">
        <v>1901</v>
      </c>
      <c r="B3421" t="s">
        <v>2086</v>
      </c>
      <c r="C3421" t="s">
        <v>1171</v>
      </c>
      <c r="D3421" t="s">
        <v>1171</v>
      </c>
      <c r="E3421">
        <v>1</v>
      </c>
      <c r="F3421">
        <v>1</v>
      </c>
      <c r="G3421" t="s">
        <v>1175</v>
      </c>
      <c r="H3421">
        <v>0.31564754903940301</v>
      </c>
      <c r="I3421" t="s">
        <v>1783</v>
      </c>
    </row>
    <row r="3422" spans="1:9" x14ac:dyDescent="0.25">
      <c r="A3422" t="s">
        <v>1902</v>
      </c>
      <c r="B3422" t="s">
        <v>2086</v>
      </c>
      <c r="C3422" t="s">
        <v>1171</v>
      </c>
      <c r="D3422" t="s">
        <v>1171</v>
      </c>
      <c r="E3422">
        <v>1</v>
      </c>
      <c r="F3422">
        <v>1</v>
      </c>
      <c r="G3422" t="s">
        <v>1178</v>
      </c>
      <c r="H3422">
        <v>0.16909327601297899</v>
      </c>
      <c r="I3422" t="s">
        <v>1785</v>
      </c>
    </row>
    <row r="3423" spans="1:9" x14ac:dyDescent="0.25">
      <c r="A3423" t="s">
        <v>1903</v>
      </c>
      <c r="B3423" t="s">
        <v>2086</v>
      </c>
      <c r="C3423" t="s">
        <v>1171</v>
      </c>
      <c r="D3423" t="s">
        <v>1171</v>
      </c>
      <c r="E3423">
        <v>1</v>
      </c>
      <c r="F3423">
        <v>1</v>
      </c>
      <c r="G3423" t="s">
        <v>1172</v>
      </c>
      <c r="H3423">
        <v>0.51525917494761797</v>
      </c>
      <c r="I3423" t="s">
        <v>1781</v>
      </c>
    </row>
    <row r="3424" spans="1:9" x14ac:dyDescent="0.25">
      <c r="A3424" t="s">
        <v>1904</v>
      </c>
      <c r="B3424" t="s">
        <v>2086</v>
      </c>
      <c r="C3424" t="s">
        <v>1171</v>
      </c>
      <c r="D3424" t="s">
        <v>1171</v>
      </c>
      <c r="E3424">
        <v>1</v>
      </c>
      <c r="F3424">
        <v>1</v>
      </c>
      <c r="G3424" t="s">
        <v>1175</v>
      </c>
      <c r="H3424">
        <v>0.31564754903940301</v>
      </c>
      <c r="I3424" t="s">
        <v>1783</v>
      </c>
    </row>
    <row r="3425" spans="1:9" x14ac:dyDescent="0.25">
      <c r="A3425" t="s">
        <v>1905</v>
      </c>
      <c r="B3425" t="s">
        <v>2086</v>
      </c>
      <c r="C3425" t="s">
        <v>1171</v>
      </c>
      <c r="D3425" t="s">
        <v>1171</v>
      </c>
      <c r="E3425">
        <v>1</v>
      </c>
      <c r="F3425">
        <v>1</v>
      </c>
      <c r="G3425" t="s">
        <v>1178</v>
      </c>
      <c r="H3425">
        <v>0.16909327601297899</v>
      </c>
      <c r="I3425" t="s">
        <v>1785</v>
      </c>
    </row>
    <row r="3426" spans="1:9" x14ac:dyDescent="0.25">
      <c r="A3426" t="s">
        <v>1906</v>
      </c>
      <c r="B3426" t="s">
        <v>2086</v>
      </c>
      <c r="C3426" t="s">
        <v>1171</v>
      </c>
      <c r="D3426" t="s">
        <v>1171</v>
      </c>
      <c r="E3426">
        <v>1</v>
      </c>
      <c r="F3426">
        <v>1</v>
      </c>
      <c r="G3426" t="s">
        <v>1172</v>
      </c>
      <c r="H3426">
        <v>0.51525917494761797</v>
      </c>
      <c r="I3426" t="s">
        <v>1781</v>
      </c>
    </row>
    <row r="3427" spans="1:9" x14ac:dyDescent="0.25">
      <c r="A3427" t="s">
        <v>1907</v>
      </c>
      <c r="B3427" t="s">
        <v>2086</v>
      </c>
      <c r="C3427" t="s">
        <v>1171</v>
      </c>
      <c r="D3427" t="s">
        <v>1171</v>
      </c>
      <c r="E3427">
        <v>1</v>
      </c>
      <c r="F3427">
        <v>1</v>
      </c>
      <c r="G3427" t="s">
        <v>1175</v>
      </c>
      <c r="H3427">
        <v>0.31564754903940301</v>
      </c>
      <c r="I3427" t="s">
        <v>1783</v>
      </c>
    </row>
    <row r="3428" spans="1:9" x14ac:dyDescent="0.25">
      <c r="A3428" t="s">
        <v>1908</v>
      </c>
      <c r="B3428" t="s">
        <v>2086</v>
      </c>
      <c r="C3428" t="s">
        <v>1171</v>
      </c>
      <c r="D3428" t="s">
        <v>1171</v>
      </c>
      <c r="E3428">
        <v>1</v>
      </c>
      <c r="F3428">
        <v>1</v>
      </c>
      <c r="G3428" t="s">
        <v>1178</v>
      </c>
      <c r="H3428">
        <v>0.16909327601297899</v>
      </c>
      <c r="I3428" t="s">
        <v>1785</v>
      </c>
    </row>
    <row r="3429" spans="1:9" x14ac:dyDescent="0.25">
      <c r="A3429" t="s">
        <v>1909</v>
      </c>
      <c r="B3429" t="s">
        <v>2086</v>
      </c>
      <c r="C3429" t="s">
        <v>1171</v>
      </c>
      <c r="D3429" t="s">
        <v>1171</v>
      </c>
      <c r="E3429">
        <v>1</v>
      </c>
      <c r="F3429">
        <v>1</v>
      </c>
      <c r="G3429" t="s">
        <v>1172</v>
      </c>
      <c r="H3429">
        <v>0.51525917494761797</v>
      </c>
      <c r="I3429" t="s">
        <v>1781</v>
      </c>
    </row>
    <row r="3430" spans="1:9" x14ac:dyDescent="0.25">
      <c r="A3430" t="s">
        <v>1910</v>
      </c>
      <c r="B3430" t="s">
        <v>2086</v>
      </c>
      <c r="C3430" t="s">
        <v>1171</v>
      </c>
      <c r="D3430" t="s">
        <v>1171</v>
      </c>
      <c r="E3430">
        <v>1</v>
      </c>
      <c r="F3430">
        <v>1</v>
      </c>
      <c r="G3430" t="s">
        <v>1175</v>
      </c>
      <c r="H3430">
        <v>0.31564754903940301</v>
      </c>
      <c r="I3430" t="s">
        <v>1783</v>
      </c>
    </row>
    <row r="3431" spans="1:9" x14ac:dyDescent="0.25">
      <c r="A3431" t="s">
        <v>1911</v>
      </c>
      <c r="B3431" t="s">
        <v>2086</v>
      </c>
      <c r="C3431" t="s">
        <v>1171</v>
      </c>
      <c r="D3431" t="s">
        <v>1171</v>
      </c>
      <c r="E3431">
        <v>1</v>
      </c>
      <c r="F3431">
        <v>1</v>
      </c>
      <c r="G3431" t="s">
        <v>1178</v>
      </c>
      <c r="H3431">
        <v>0.16909327601297899</v>
      </c>
      <c r="I3431" t="s">
        <v>1785</v>
      </c>
    </row>
    <row r="3432" spans="1:9" x14ac:dyDescent="0.25">
      <c r="A3432" t="s">
        <v>1912</v>
      </c>
      <c r="B3432" t="s">
        <v>2086</v>
      </c>
      <c r="C3432" t="s">
        <v>1171</v>
      </c>
      <c r="D3432" t="s">
        <v>1171</v>
      </c>
      <c r="E3432">
        <v>1</v>
      </c>
      <c r="F3432">
        <v>1</v>
      </c>
      <c r="G3432" t="s">
        <v>1172</v>
      </c>
      <c r="H3432">
        <v>0.51525917494761797</v>
      </c>
      <c r="I3432" t="s">
        <v>1781</v>
      </c>
    </row>
    <row r="3433" spans="1:9" x14ac:dyDescent="0.25">
      <c r="A3433" t="s">
        <v>1913</v>
      </c>
      <c r="B3433" t="s">
        <v>2086</v>
      </c>
      <c r="C3433" t="s">
        <v>1171</v>
      </c>
      <c r="D3433" t="s">
        <v>1171</v>
      </c>
      <c r="E3433">
        <v>1</v>
      </c>
      <c r="F3433">
        <v>1</v>
      </c>
      <c r="G3433" t="s">
        <v>1175</v>
      </c>
      <c r="H3433">
        <v>0.31564754903940301</v>
      </c>
      <c r="I3433" t="s">
        <v>1783</v>
      </c>
    </row>
    <row r="3434" spans="1:9" x14ac:dyDescent="0.25">
      <c r="A3434" t="s">
        <v>1914</v>
      </c>
      <c r="B3434" t="s">
        <v>2086</v>
      </c>
      <c r="C3434" t="s">
        <v>1171</v>
      </c>
      <c r="D3434" t="s">
        <v>1171</v>
      </c>
      <c r="E3434">
        <v>1</v>
      </c>
      <c r="F3434">
        <v>1</v>
      </c>
      <c r="G3434" t="s">
        <v>1178</v>
      </c>
      <c r="H3434">
        <v>0.16909327601297899</v>
      </c>
      <c r="I3434" t="s">
        <v>1785</v>
      </c>
    </row>
    <row r="3435" spans="1:9" x14ac:dyDescent="0.25">
      <c r="A3435" t="s">
        <v>1915</v>
      </c>
      <c r="B3435" t="s">
        <v>2086</v>
      </c>
      <c r="C3435" t="s">
        <v>1171</v>
      </c>
      <c r="D3435" t="s">
        <v>1171</v>
      </c>
      <c r="E3435">
        <v>1</v>
      </c>
      <c r="F3435">
        <v>1</v>
      </c>
      <c r="G3435" t="s">
        <v>1172</v>
      </c>
      <c r="H3435">
        <v>0.51525917494761797</v>
      </c>
      <c r="I3435" t="s">
        <v>1781</v>
      </c>
    </row>
    <row r="3436" spans="1:9" x14ac:dyDescent="0.25">
      <c r="A3436" t="s">
        <v>1916</v>
      </c>
      <c r="B3436" t="s">
        <v>2086</v>
      </c>
      <c r="C3436" t="s">
        <v>1171</v>
      </c>
      <c r="D3436" t="s">
        <v>1171</v>
      </c>
      <c r="E3436">
        <v>1</v>
      </c>
      <c r="F3436">
        <v>1</v>
      </c>
      <c r="G3436" t="s">
        <v>1175</v>
      </c>
      <c r="H3436">
        <v>0.31564754903940301</v>
      </c>
      <c r="I3436" t="s">
        <v>1783</v>
      </c>
    </row>
    <row r="3437" spans="1:9" x14ac:dyDescent="0.25">
      <c r="A3437" t="s">
        <v>1917</v>
      </c>
      <c r="B3437" t="s">
        <v>2086</v>
      </c>
      <c r="C3437" t="s">
        <v>1171</v>
      </c>
      <c r="D3437" t="s">
        <v>1171</v>
      </c>
      <c r="E3437">
        <v>1</v>
      </c>
      <c r="F3437">
        <v>1</v>
      </c>
      <c r="G3437" t="s">
        <v>1178</v>
      </c>
      <c r="H3437">
        <v>0.16909327601297899</v>
      </c>
      <c r="I3437" t="s">
        <v>1785</v>
      </c>
    </row>
    <row r="3438" spans="1:9" x14ac:dyDescent="0.25">
      <c r="A3438" t="s">
        <v>1918</v>
      </c>
      <c r="B3438" t="s">
        <v>2086</v>
      </c>
      <c r="C3438" t="s">
        <v>1171</v>
      </c>
      <c r="D3438" t="s">
        <v>1171</v>
      </c>
      <c r="E3438">
        <v>1</v>
      </c>
      <c r="F3438">
        <v>1</v>
      </c>
      <c r="G3438" t="s">
        <v>1172</v>
      </c>
      <c r="H3438">
        <v>0.51525917494761797</v>
      </c>
      <c r="I3438" t="s">
        <v>1781</v>
      </c>
    </row>
    <row r="3439" spans="1:9" x14ac:dyDescent="0.25">
      <c r="A3439" t="s">
        <v>1919</v>
      </c>
      <c r="B3439" t="s">
        <v>2086</v>
      </c>
      <c r="C3439" t="s">
        <v>1171</v>
      </c>
      <c r="D3439" t="s">
        <v>1171</v>
      </c>
      <c r="E3439">
        <v>1</v>
      </c>
      <c r="F3439">
        <v>1</v>
      </c>
      <c r="G3439" t="s">
        <v>1175</v>
      </c>
      <c r="H3439">
        <v>0.31564754903940301</v>
      </c>
      <c r="I3439" t="s">
        <v>1783</v>
      </c>
    </row>
    <row r="3440" spans="1:9" x14ac:dyDescent="0.25">
      <c r="A3440" t="s">
        <v>1920</v>
      </c>
      <c r="B3440" t="s">
        <v>2086</v>
      </c>
      <c r="C3440" t="s">
        <v>1171</v>
      </c>
      <c r="D3440" t="s">
        <v>1171</v>
      </c>
      <c r="E3440">
        <v>1</v>
      </c>
      <c r="F3440">
        <v>1</v>
      </c>
      <c r="G3440" t="s">
        <v>1178</v>
      </c>
      <c r="H3440">
        <v>0.16909327601297899</v>
      </c>
      <c r="I3440" t="s">
        <v>1785</v>
      </c>
    </row>
    <row r="3441" spans="1:9" x14ac:dyDescent="0.25">
      <c r="A3441" t="s">
        <v>1921</v>
      </c>
      <c r="B3441" t="s">
        <v>2086</v>
      </c>
      <c r="C3441" t="s">
        <v>1171</v>
      </c>
      <c r="D3441" t="s">
        <v>1171</v>
      </c>
      <c r="E3441">
        <v>1</v>
      </c>
      <c r="F3441">
        <v>1</v>
      </c>
      <c r="G3441" t="s">
        <v>1172</v>
      </c>
      <c r="H3441">
        <v>0.51525917494761797</v>
      </c>
      <c r="I3441" t="s">
        <v>1781</v>
      </c>
    </row>
    <row r="3442" spans="1:9" x14ac:dyDescent="0.25">
      <c r="A3442" t="s">
        <v>1922</v>
      </c>
      <c r="B3442" t="s">
        <v>2086</v>
      </c>
      <c r="C3442" t="s">
        <v>1171</v>
      </c>
      <c r="D3442" t="s">
        <v>1171</v>
      </c>
      <c r="E3442">
        <v>1</v>
      </c>
      <c r="F3442">
        <v>1</v>
      </c>
      <c r="G3442" t="s">
        <v>1175</v>
      </c>
      <c r="H3442">
        <v>0.31564754903940301</v>
      </c>
      <c r="I3442" t="s">
        <v>1783</v>
      </c>
    </row>
    <row r="3443" spans="1:9" x14ac:dyDescent="0.25">
      <c r="A3443" t="s">
        <v>1923</v>
      </c>
      <c r="B3443" t="s">
        <v>2086</v>
      </c>
      <c r="C3443" t="s">
        <v>1171</v>
      </c>
      <c r="D3443" t="s">
        <v>1171</v>
      </c>
      <c r="E3443">
        <v>1</v>
      </c>
      <c r="F3443">
        <v>1</v>
      </c>
      <c r="G3443" t="s">
        <v>1178</v>
      </c>
      <c r="H3443">
        <v>0.16909327601297899</v>
      </c>
      <c r="I3443" t="s">
        <v>1785</v>
      </c>
    </row>
    <row r="3444" spans="1:9" x14ac:dyDescent="0.25">
      <c r="A3444" t="s">
        <v>1924</v>
      </c>
      <c r="B3444" t="s">
        <v>2086</v>
      </c>
      <c r="C3444" t="s">
        <v>1171</v>
      </c>
      <c r="D3444" t="s">
        <v>1171</v>
      </c>
      <c r="E3444">
        <v>1</v>
      </c>
      <c r="F3444">
        <v>1</v>
      </c>
      <c r="G3444" t="s">
        <v>1172</v>
      </c>
      <c r="H3444">
        <v>0.51525917494761797</v>
      </c>
      <c r="I3444" t="s">
        <v>1781</v>
      </c>
    </row>
    <row r="3445" spans="1:9" x14ac:dyDescent="0.25">
      <c r="A3445" t="s">
        <v>1925</v>
      </c>
      <c r="B3445" t="s">
        <v>2086</v>
      </c>
      <c r="C3445" t="s">
        <v>1171</v>
      </c>
      <c r="D3445" t="s">
        <v>1171</v>
      </c>
      <c r="E3445">
        <v>1</v>
      </c>
      <c r="F3445">
        <v>1</v>
      </c>
      <c r="G3445" t="s">
        <v>1175</v>
      </c>
      <c r="H3445">
        <v>0.31564754903940301</v>
      </c>
      <c r="I3445" t="s">
        <v>1783</v>
      </c>
    </row>
    <row r="3446" spans="1:9" x14ac:dyDescent="0.25">
      <c r="A3446" t="s">
        <v>1926</v>
      </c>
      <c r="B3446" t="s">
        <v>2086</v>
      </c>
      <c r="C3446" t="s">
        <v>1171</v>
      </c>
      <c r="D3446" t="s">
        <v>1171</v>
      </c>
      <c r="E3446">
        <v>1</v>
      </c>
      <c r="F3446">
        <v>1</v>
      </c>
      <c r="G3446" t="s">
        <v>1178</v>
      </c>
      <c r="H3446">
        <v>0.16909327601297899</v>
      </c>
      <c r="I3446" t="s">
        <v>1785</v>
      </c>
    </row>
    <row r="3447" spans="1:9" x14ac:dyDescent="0.25">
      <c r="A3447" t="s">
        <v>1927</v>
      </c>
      <c r="B3447" t="s">
        <v>2086</v>
      </c>
      <c r="C3447" t="s">
        <v>1171</v>
      </c>
      <c r="D3447" t="s">
        <v>1171</v>
      </c>
      <c r="E3447">
        <v>1</v>
      </c>
      <c r="F3447">
        <v>1</v>
      </c>
      <c r="G3447" t="s">
        <v>1172</v>
      </c>
      <c r="H3447">
        <v>0.51525917494761797</v>
      </c>
      <c r="I3447" t="s">
        <v>1781</v>
      </c>
    </row>
    <row r="3448" spans="1:9" x14ac:dyDescent="0.25">
      <c r="A3448" t="s">
        <v>1928</v>
      </c>
      <c r="B3448" t="s">
        <v>2086</v>
      </c>
      <c r="C3448" t="s">
        <v>1171</v>
      </c>
      <c r="D3448" t="s">
        <v>1171</v>
      </c>
      <c r="E3448">
        <v>1</v>
      </c>
      <c r="F3448">
        <v>1</v>
      </c>
      <c r="G3448" t="s">
        <v>1175</v>
      </c>
      <c r="H3448">
        <v>0.31564754903940301</v>
      </c>
      <c r="I3448" t="s">
        <v>1783</v>
      </c>
    </row>
    <row r="3449" spans="1:9" x14ac:dyDescent="0.25">
      <c r="A3449" t="s">
        <v>1929</v>
      </c>
      <c r="B3449" t="s">
        <v>2086</v>
      </c>
      <c r="C3449" t="s">
        <v>1171</v>
      </c>
      <c r="D3449" t="s">
        <v>1171</v>
      </c>
      <c r="E3449">
        <v>1</v>
      </c>
      <c r="F3449">
        <v>1</v>
      </c>
      <c r="G3449" t="s">
        <v>1178</v>
      </c>
      <c r="H3449">
        <v>0.16909327601297899</v>
      </c>
      <c r="I3449" t="s">
        <v>1785</v>
      </c>
    </row>
    <row r="3450" spans="1:9" x14ac:dyDescent="0.25">
      <c r="A3450" t="s">
        <v>1930</v>
      </c>
      <c r="B3450" t="s">
        <v>2086</v>
      </c>
      <c r="C3450" t="s">
        <v>1171</v>
      </c>
      <c r="D3450" t="s">
        <v>1171</v>
      </c>
      <c r="E3450">
        <v>1</v>
      </c>
      <c r="F3450">
        <v>1</v>
      </c>
      <c r="G3450" t="s">
        <v>1172</v>
      </c>
      <c r="H3450">
        <v>0.51525917494761797</v>
      </c>
      <c r="I3450" t="s">
        <v>1781</v>
      </c>
    </row>
    <row r="3451" spans="1:9" x14ac:dyDescent="0.25">
      <c r="A3451" t="s">
        <v>1931</v>
      </c>
      <c r="B3451" t="s">
        <v>2086</v>
      </c>
      <c r="C3451" t="s">
        <v>1171</v>
      </c>
      <c r="D3451" t="s">
        <v>1171</v>
      </c>
      <c r="E3451">
        <v>1</v>
      </c>
      <c r="F3451">
        <v>1</v>
      </c>
      <c r="G3451" t="s">
        <v>1175</v>
      </c>
      <c r="H3451">
        <v>0.31564754903940301</v>
      </c>
      <c r="I3451" t="s">
        <v>1783</v>
      </c>
    </row>
    <row r="3452" spans="1:9" x14ac:dyDescent="0.25">
      <c r="A3452" t="s">
        <v>1932</v>
      </c>
      <c r="B3452" t="s">
        <v>2086</v>
      </c>
      <c r="C3452" t="s">
        <v>1171</v>
      </c>
      <c r="D3452" t="s">
        <v>1171</v>
      </c>
      <c r="E3452">
        <v>1</v>
      </c>
      <c r="F3452">
        <v>1</v>
      </c>
      <c r="G3452" t="s">
        <v>1178</v>
      </c>
      <c r="H3452">
        <v>0.16909327601297899</v>
      </c>
      <c r="I3452" t="s">
        <v>1785</v>
      </c>
    </row>
    <row r="3453" spans="1:9" x14ac:dyDescent="0.25">
      <c r="A3453" t="s">
        <v>1933</v>
      </c>
      <c r="B3453" t="s">
        <v>2086</v>
      </c>
      <c r="C3453" t="s">
        <v>1171</v>
      </c>
      <c r="D3453" t="s">
        <v>1171</v>
      </c>
      <c r="E3453">
        <v>1</v>
      </c>
      <c r="F3453">
        <v>1</v>
      </c>
      <c r="G3453" t="s">
        <v>1172</v>
      </c>
      <c r="H3453">
        <v>0.51525917494761797</v>
      </c>
      <c r="I3453" t="s">
        <v>1781</v>
      </c>
    </row>
    <row r="3454" spans="1:9" x14ac:dyDescent="0.25">
      <c r="A3454" t="s">
        <v>1934</v>
      </c>
      <c r="B3454" t="s">
        <v>2086</v>
      </c>
      <c r="C3454" t="s">
        <v>1171</v>
      </c>
      <c r="D3454" t="s">
        <v>1171</v>
      </c>
      <c r="E3454">
        <v>1</v>
      </c>
      <c r="F3454">
        <v>1</v>
      </c>
      <c r="G3454" t="s">
        <v>1175</v>
      </c>
      <c r="H3454">
        <v>0.31564754903940301</v>
      </c>
      <c r="I3454" t="s">
        <v>1783</v>
      </c>
    </row>
    <row r="3455" spans="1:9" x14ac:dyDescent="0.25">
      <c r="A3455" t="s">
        <v>1935</v>
      </c>
      <c r="B3455" t="s">
        <v>2086</v>
      </c>
      <c r="C3455" t="s">
        <v>1171</v>
      </c>
      <c r="D3455" t="s">
        <v>1171</v>
      </c>
      <c r="E3455">
        <v>1</v>
      </c>
      <c r="F3455">
        <v>1</v>
      </c>
      <c r="G3455" t="s">
        <v>1178</v>
      </c>
      <c r="H3455">
        <v>0.16909327601297899</v>
      </c>
      <c r="I3455" t="s">
        <v>1785</v>
      </c>
    </row>
    <row r="3456" spans="1:9" x14ac:dyDescent="0.25">
      <c r="A3456" t="s">
        <v>1936</v>
      </c>
      <c r="B3456" t="s">
        <v>2086</v>
      </c>
      <c r="C3456" t="s">
        <v>1171</v>
      </c>
      <c r="D3456" t="s">
        <v>1171</v>
      </c>
      <c r="E3456">
        <v>1</v>
      </c>
      <c r="F3456">
        <v>1</v>
      </c>
      <c r="G3456" t="s">
        <v>1172</v>
      </c>
      <c r="H3456">
        <v>0.51525917494761797</v>
      </c>
      <c r="I3456" t="s">
        <v>1781</v>
      </c>
    </row>
    <row r="3457" spans="1:9" x14ac:dyDescent="0.25">
      <c r="A3457" t="s">
        <v>1937</v>
      </c>
      <c r="B3457" t="s">
        <v>2086</v>
      </c>
      <c r="C3457" t="s">
        <v>1171</v>
      </c>
      <c r="D3457" t="s">
        <v>1171</v>
      </c>
      <c r="E3457">
        <v>1</v>
      </c>
      <c r="F3457">
        <v>1</v>
      </c>
      <c r="G3457" t="s">
        <v>1175</v>
      </c>
      <c r="H3457">
        <v>0.31564754903940301</v>
      </c>
      <c r="I3457" t="s">
        <v>1783</v>
      </c>
    </row>
    <row r="3458" spans="1:9" x14ac:dyDescent="0.25">
      <c r="A3458" t="s">
        <v>1938</v>
      </c>
      <c r="B3458" t="s">
        <v>2086</v>
      </c>
      <c r="C3458" t="s">
        <v>1171</v>
      </c>
      <c r="D3458" t="s">
        <v>1171</v>
      </c>
      <c r="E3458">
        <v>1</v>
      </c>
      <c r="F3458">
        <v>1</v>
      </c>
      <c r="G3458" t="s">
        <v>1178</v>
      </c>
      <c r="H3458">
        <v>0.16909327601297899</v>
      </c>
      <c r="I3458" t="s">
        <v>1785</v>
      </c>
    </row>
    <row r="3459" spans="1:9" x14ac:dyDescent="0.25">
      <c r="A3459" t="s">
        <v>1939</v>
      </c>
      <c r="B3459" t="s">
        <v>2086</v>
      </c>
      <c r="C3459" t="s">
        <v>1171</v>
      </c>
      <c r="D3459" t="s">
        <v>1171</v>
      </c>
      <c r="E3459">
        <v>1</v>
      </c>
      <c r="F3459">
        <v>1</v>
      </c>
      <c r="G3459" t="s">
        <v>1172</v>
      </c>
      <c r="H3459">
        <v>0.51525917494761797</v>
      </c>
      <c r="I3459" t="s">
        <v>1781</v>
      </c>
    </row>
    <row r="3460" spans="1:9" x14ac:dyDescent="0.25">
      <c r="A3460" t="s">
        <v>1940</v>
      </c>
      <c r="B3460" t="s">
        <v>2086</v>
      </c>
      <c r="C3460" t="s">
        <v>1171</v>
      </c>
      <c r="D3460" t="s">
        <v>1171</v>
      </c>
      <c r="E3460">
        <v>1</v>
      </c>
      <c r="F3460">
        <v>1</v>
      </c>
      <c r="G3460" t="s">
        <v>1175</v>
      </c>
      <c r="H3460">
        <v>0.31564754903940301</v>
      </c>
      <c r="I3460" t="s">
        <v>1783</v>
      </c>
    </row>
    <row r="3461" spans="1:9" x14ac:dyDescent="0.25">
      <c r="A3461" t="s">
        <v>1941</v>
      </c>
      <c r="B3461" t="s">
        <v>2086</v>
      </c>
      <c r="C3461" t="s">
        <v>1171</v>
      </c>
      <c r="D3461" t="s">
        <v>1171</v>
      </c>
      <c r="E3461">
        <v>1</v>
      </c>
      <c r="F3461">
        <v>1</v>
      </c>
      <c r="G3461" t="s">
        <v>1178</v>
      </c>
      <c r="H3461">
        <v>0.16909327601297899</v>
      </c>
      <c r="I3461" t="s">
        <v>1785</v>
      </c>
    </row>
    <row r="3462" spans="1:9" x14ac:dyDescent="0.25">
      <c r="A3462" t="s">
        <v>1942</v>
      </c>
      <c r="B3462" t="s">
        <v>2086</v>
      </c>
      <c r="C3462" t="s">
        <v>1171</v>
      </c>
      <c r="D3462" t="s">
        <v>1171</v>
      </c>
      <c r="E3462">
        <v>1</v>
      </c>
      <c r="F3462">
        <v>1</v>
      </c>
      <c r="G3462" t="s">
        <v>1172</v>
      </c>
      <c r="H3462">
        <v>0.51525917494761797</v>
      </c>
      <c r="I3462" t="s">
        <v>1781</v>
      </c>
    </row>
    <row r="3463" spans="1:9" x14ac:dyDescent="0.25">
      <c r="A3463" t="s">
        <v>1943</v>
      </c>
      <c r="B3463" t="s">
        <v>2086</v>
      </c>
      <c r="C3463" t="s">
        <v>1171</v>
      </c>
      <c r="D3463" t="s">
        <v>1171</v>
      </c>
      <c r="E3463">
        <v>1</v>
      </c>
      <c r="F3463">
        <v>1</v>
      </c>
      <c r="G3463" t="s">
        <v>1175</v>
      </c>
      <c r="H3463">
        <v>0.31564754903940301</v>
      </c>
      <c r="I3463" t="s">
        <v>1783</v>
      </c>
    </row>
    <row r="3464" spans="1:9" x14ac:dyDescent="0.25">
      <c r="A3464" t="s">
        <v>1944</v>
      </c>
      <c r="B3464" t="s">
        <v>2086</v>
      </c>
      <c r="C3464" t="s">
        <v>1171</v>
      </c>
      <c r="D3464" t="s">
        <v>1171</v>
      </c>
      <c r="E3464">
        <v>1</v>
      </c>
      <c r="F3464">
        <v>1</v>
      </c>
      <c r="G3464" t="s">
        <v>1178</v>
      </c>
      <c r="H3464">
        <v>0.16909327601297899</v>
      </c>
      <c r="I3464" t="s">
        <v>1785</v>
      </c>
    </row>
    <row r="3465" spans="1:9" x14ac:dyDescent="0.25">
      <c r="A3465" t="s">
        <v>1945</v>
      </c>
      <c r="B3465" t="s">
        <v>2086</v>
      </c>
      <c r="C3465" t="s">
        <v>1171</v>
      </c>
      <c r="D3465" t="s">
        <v>1171</v>
      </c>
      <c r="E3465">
        <v>1</v>
      </c>
      <c r="F3465">
        <v>1</v>
      </c>
      <c r="G3465" t="s">
        <v>1172</v>
      </c>
      <c r="H3465">
        <v>0.51525917494761797</v>
      </c>
      <c r="I3465" t="s">
        <v>1781</v>
      </c>
    </row>
    <row r="3466" spans="1:9" x14ac:dyDescent="0.25">
      <c r="A3466" t="s">
        <v>1946</v>
      </c>
      <c r="B3466" t="s">
        <v>2086</v>
      </c>
      <c r="C3466" t="s">
        <v>1171</v>
      </c>
      <c r="D3466" t="s">
        <v>1171</v>
      </c>
      <c r="E3466">
        <v>1</v>
      </c>
      <c r="F3466">
        <v>1</v>
      </c>
      <c r="G3466" t="s">
        <v>1175</v>
      </c>
      <c r="H3466">
        <v>0.31564754903940301</v>
      </c>
      <c r="I3466" t="s">
        <v>1783</v>
      </c>
    </row>
    <row r="3467" spans="1:9" x14ac:dyDescent="0.25">
      <c r="A3467" t="s">
        <v>1947</v>
      </c>
      <c r="B3467" t="s">
        <v>2086</v>
      </c>
      <c r="C3467" t="s">
        <v>1171</v>
      </c>
      <c r="D3467" t="s">
        <v>1171</v>
      </c>
      <c r="E3467">
        <v>1</v>
      </c>
      <c r="F3467">
        <v>1</v>
      </c>
      <c r="G3467" t="s">
        <v>1178</v>
      </c>
      <c r="H3467">
        <v>0.16909327601297899</v>
      </c>
      <c r="I3467" t="s">
        <v>1785</v>
      </c>
    </row>
    <row r="3468" spans="1:9" x14ac:dyDescent="0.25">
      <c r="A3468" t="s">
        <v>1948</v>
      </c>
      <c r="B3468" t="s">
        <v>2086</v>
      </c>
      <c r="C3468" t="s">
        <v>1171</v>
      </c>
      <c r="D3468" t="s">
        <v>1171</v>
      </c>
      <c r="E3468">
        <v>1</v>
      </c>
      <c r="F3468">
        <v>1</v>
      </c>
      <c r="G3468" t="s">
        <v>1172</v>
      </c>
      <c r="H3468">
        <v>0.51525917494761797</v>
      </c>
      <c r="I3468" t="s">
        <v>1781</v>
      </c>
    </row>
    <row r="3469" spans="1:9" x14ac:dyDescent="0.25">
      <c r="A3469" t="s">
        <v>1949</v>
      </c>
      <c r="B3469" t="s">
        <v>2086</v>
      </c>
      <c r="C3469" t="s">
        <v>1171</v>
      </c>
      <c r="D3469" t="s">
        <v>1171</v>
      </c>
      <c r="E3469">
        <v>1</v>
      </c>
      <c r="F3469">
        <v>1</v>
      </c>
      <c r="G3469" t="s">
        <v>1175</v>
      </c>
      <c r="H3469">
        <v>0.31564754903940301</v>
      </c>
      <c r="I3469" t="s">
        <v>1783</v>
      </c>
    </row>
    <row r="3470" spans="1:9" x14ac:dyDescent="0.25">
      <c r="A3470" t="s">
        <v>1950</v>
      </c>
      <c r="B3470" t="s">
        <v>2086</v>
      </c>
      <c r="C3470" t="s">
        <v>1171</v>
      </c>
      <c r="D3470" t="s">
        <v>1171</v>
      </c>
      <c r="E3470">
        <v>1</v>
      </c>
      <c r="F3470">
        <v>1</v>
      </c>
      <c r="G3470" t="s">
        <v>1178</v>
      </c>
      <c r="H3470">
        <v>0.16909327601297899</v>
      </c>
      <c r="I3470" t="s">
        <v>1785</v>
      </c>
    </row>
    <row r="3471" spans="1:9" x14ac:dyDescent="0.25">
      <c r="A3471" t="s">
        <v>1951</v>
      </c>
      <c r="B3471" t="s">
        <v>2086</v>
      </c>
      <c r="C3471" t="s">
        <v>1171</v>
      </c>
      <c r="D3471" t="s">
        <v>1171</v>
      </c>
      <c r="E3471">
        <v>1</v>
      </c>
      <c r="F3471">
        <v>1</v>
      </c>
      <c r="G3471" t="s">
        <v>1172</v>
      </c>
      <c r="H3471">
        <v>0.51525917494761797</v>
      </c>
      <c r="I3471" t="s">
        <v>1781</v>
      </c>
    </row>
    <row r="3472" spans="1:9" x14ac:dyDescent="0.25">
      <c r="A3472" t="s">
        <v>1952</v>
      </c>
      <c r="B3472" t="s">
        <v>2086</v>
      </c>
      <c r="C3472" t="s">
        <v>1171</v>
      </c>
      <c r="D3472" t="s">
        <v>1171</v>
      </c>
      <c r="E3472">
        <v>1</v>
      </c>
      <c r="F3472">
        <v>1</v>
      </c>
      <c r="G3472" t="s">
        <v>1175</v>
      </c>
      <c r="H3472">
        <v>0.31564754903940301</v>
      </c>
      <c r="I3472" t="s">
        <v>1783</v>
      </c>
    </row>
    <row r="3473" spans="1:9" x14ac:dyDescent="0.25">
      <c r="A3473" t="s">
        <v>1953</v>
      </c>
      <c r="B3473" t="s">
        <v>2086</v>
      </c>
      <c r="C3473" t="s">
        <v>1171</v>
      </c>
      <c r="D3473" t="s">
        <v>1171</v>
      </c>
      <c r="E3473">
        <v>1</v>
      </c>
      <c r="F3473">
        <v>1</v>
      </c>
      <c r="G3473" t="s">
        <v>1178</v>
      </c>
      <c r="H3473">
        <v>0.16909327601297899</v>
      </c>
      <c r="I3473" t="s">
        <v>1785</v>
      </c>
    </row>
    <row r="3474" spans="1:9" x14ac:dyDescent="0.25">
      <c r="A3474" t="s">
        <v>1954</v>
      </c>
      <c r="B3474" t="s">
        <v>2086</v>
      </c>
      <c r="C3474" t="s">
        <v>1171</v>
      </c>
      <c r="D3474" t="s">
        <v>1171</v>
      </c>
      <c r="E3474">
        <v>1</v>
      </c>
      <c r="F3474">
        <v>1</v>
      </c>
      <c r="G3474" t="s">
        <v>1172</v>
      </c>
      <c r="H3474">
        <v>0.51525917494761797</v>
      </c>
      <c r="I3474" t="s">
        <v>1781</v>
      </c>
    </row>
    <row r="3475" spans="1:9" x14ac:dyDescent="0.25">
      <c r="A3475" t="s">
        <v>1955</v>
      </c>
      <c r="B3475" t="s">
        <v>2086</v>
      </c>
      <c r="C3475" t="s">
        <v>1171</v>
      </c>
      <c r="D3475" t="s">
        <v>1171</v>
      </c>
      <c r="E3475">
        <v>1</v>
      </c>
      <c r="F3475">
        <v>1</v>
      </c>
      <c r="G3475" t="s">
        <v>1175</v>
      </c>
      <c r="H3475">
        <v>0.31564754903940301</v>
      </c>
      <c r="I3475" t="s">
        <v>1783</v>
      </c>
    </row>
    <row r="3476" spans="1:9" x14ac:dyDescent="0.25">
      <c r="A3476" t="s">
        <v>1956</v>
      </c>
      <c r="B3476" t="s">
        <v>2086</v>
      </c>
      <c r="C3476" t="s">
        <v>1171</v>
      </c>
      <c r="D3476" t="s">
        <v>1171</v>
      </c>
      <c r="E3476">
        <v>1</v>
      </c>
      <c r="F3476">
        <v>1</v>
      </c>
      <c r="G3476" t="s">
        <v>1178</v>
      </c>
      <c r="H3476">
        <v>0.16909327601297899</v>
      </c>
      <c r="I3476" t="s">
        <v>1785</v>
      </c>
    </row>
    <row r="3477" spans="1:9" x14ac:dyDescent="0.25">
      <c r="A3477" t="s">
        <v>1957</v>
      </c>
      <c r="B3477" t="s">
        <v>2086</v>
      </c>
      <c r="C3477" t="s">
        <v>1171</v>
      </c>
      <c r="D3477" t="s">
        <v>1171</v>
      </c>
      <c r="E3477">
        <v>1</v>
      </c>
      <c r="F3477">
        <v>1</v>
      </c>
      <c r="G3477" t="s">
        <v>1172</v>
      </c>
      <c r="H3477">
        <v>0.51525917494761797</v>
      </c>
      <c r="I3477" t="s">
        <v>1781</v>
      </c>
    </row>
    <row r="3478" spans="1:9" x14ac:dyDescent="0.25">
      <c r="A3478" t="s">
        <v>1958</v>
      </c>
      <c r="B3478" t="s">
        <v>2086</v>
      </c>
      <c r="C3478" t="s">
        <v>1171</v>
      </c>
      <c r="D3478" t="s">
        <v>1171</v>
      </c>
      <c r="E3478">
        <v>1</v>
      </c>
      <c r="F3478">
        <v>1</v>
      </c>
      <c r="G3478" t="s">
        <v>1175</v>
      </c>
      <c r="H3478">
        <v>0.31564754903940301</v>
      </c>
      <c r="I3478" t="s">
        <v>1783</v>
      </c>
    </row>
    <row r="3479" spans="1:9" x14ac:dyDescent="0.25">
      <c r="A3479" t="s">
        <v>1959</v>
      </c>
      <c r="B3479" t="s">
        <v>2086</v>
      </c>
      <c r="C3479" t="s">
        <v>1171</v>
      </c>
      <c r="D3479" t="s">
        <v>1171</v>
      </c>
      <c r="E3479">
        <v>1</v>
      </c>
      <c r="F3479">
        <v>1</v>
      </c>
      <c r="G3479" t="s">
        <v>1178</v>
      </c>
      <c r="H3479">
        <v>0.16909327601297899</v>
      </c>
      <c r="I3479" t="s">
        <v>1785</v>
      </c>
    </row>
    <row r="3480" spans="1:9" x14ac:dyDescent="0.25">
      <c r="A3480" t="s">
        <v>1960</v>
      </c>
      <c r="B3480" t="s">
        <v>2086</v>
      </c>
      <c r="C3480" t="s">
        <v>1171</v>
      </c>
      <c r="D3480" t="s">
        <v>1171</v>
      </c>
      <c r="E3480">
        <v>1</v>
      </c>
      <c r="F3480">
        <v>1</v>
      </c>
      <c r="G3480" t="s">
        <v>1172</v>
      </c>
      <c r="H3480">
        <v>0.51525917494761797</v>
      </c>
      <c r="I3480" t="s">
        <v>1781</v>
      </c>
    </row>
    <row r="3481" spans="1:9" x14ac:dyDescent="0.25">
      <c r="A3481" t="s">
        <v>1961</v>
      </c>
      <c r="B3481" t="s">
        <v>2086</v>
      </c>
      <c r="C3481" t="s">
        <v>1171</v>
      </c>
      <c r="D3481" t="s">
        <v>1171</v>
      </c>
      <c r="E3481">
        <v>1</v>
      </c>
      <c r="F3481">
        <v>1</v>
      </c>
      <c r="G3481" t="s">
        <v>1175</v>
      </c>
      <c r="H3481">
        <v>0.31564754903940301</v>
      </c>
      <c r="I3481" t="s">
        <v>1783</v>
      </c>
    </row>
    <row r="3482" spans="1:9" x14ac:dyDescent="0.25">
      <c r="A3482" t="s">
        <v>1962</v>
      </c>
      <c r="B3482" t="s">
        <v>2086</v>
      </c>
      <c r="C3482" t="s">
        <v>1171</v>
      </c>
      <c r="D3482" t="s">
        <v>1171</v>
      </c>
      <c r="E3482">
        <v>1</v>
      </c>
      <c r="F3482">
        <v>1</v>
      </c>
      <c r="G3482" t="s">
        <v>1178</v>
      </c>
      <c r="H3482">
        <v>0.16909327601297899</v>
      </c>
      <c r="I3482" t="s">
        <v>1785</v>
      </c>
    </row>
    <row r="3483" spans="1:9" x14ac:dyDescent="0.25">
      <c r="A3483" t="s">
        <v>1963</v>
      </c>
      <c r="B3483" t="s">
        <v>2086</v>
      </c>
      <c r="C3483" t="s">
        <v>1171</v>
      </c>
      <c r="D3483" t="s">
        <v>1171</v>
      </c>
      <c r="E3483">
        <v>1</v>
      </c>
      <c r="F3483">
        <v>1</v>
      </c>
      <c r="G3483" t="s">
        <v>1172</v>
      </c>
      <c r="H3483">
        <v>0.51525917494761797</v>
      </c>
      <c r="I3483" t="s">
        <v>1781</v>
      </c>
    </row>
    <row r="3484" spans="1:9" x14ac:dyDescent="0.25">
      <c r="A3484" t="s">
        <v>1964</v>
      </c>
      <c r="B3484" t="s">
        <v>2086</v>
      </c>
      <c r="C3484" t="s">
        <v>1171</v>
      </c>
      <c r="D3484" t="s">
        <v>1171</v>
      </c>
      <c r="E3484">
        <v>1</v>
      </c>
      <c r="F3484">
        <v>1</v>
      </c>
      <c r="G3484" t="s">
        <v>1175</v>
      </c>
      <c r="H3484">
        <v>0.31564754903940301</v>
      </c>
      <c r="I3484" t="s">
        <v>1783</v>
      </c>
    </row>
    <row r="3485" spans="1:9" x14ac:dyDescent="0.25">
      <c r="A3485" t="s">
        <v>1965</v>
      </c>
      <c r="B3485" t="s">
        <v>2086</v>
      </c>
      <c r="C3485" t="s">
        <v>1171</v>
      </c>
      <c r="D3485" t="s">
        <v>1171</v>
      </c>
      <c r="E3485">
        <v>1</v>
      </c>
      <c r="F3485">
        <v>1</v>
      </c>
      <c r="G3485" t="s">
        <v>1178</v>
      </c>
      <c r="H3485">
        <v>0.16909327601297899</v>
      </c>
      <c r="I3485" t="s">
        <v>1785</v>
      </c>
    </row>
    <row r="3486" spans="1:9" x14ac:dyDescent="0.25">
      <c r="A3486" t="s">
        <v>1966</v>
      </c>
      <c r="B3486" t="s">
        <v>2086</v>
      </c>
      <c r="C3486" t="s">
        <v>1171</v>
      </c>
      <c r="D3486" t="s">
        <v>1171</v>
      </c>
      <c r="E3486">
        <v>1</v>
      </c>
      <c r="F3486">
        <v>1</v>
      </c>
      <c r="G3486" t="s">
        <v>1172</v>
      </c>
      <c r="H3486">
        <v>0.51525917494761797</v>
      </c>
      <c r="I3486" t="s">
        <v>1781</v>
      </c>
    </row>
    <row r="3487" spans="1:9" x14ac:dyDescent="0.25">
      <c r="A3487" t="s">
        <v>1967</v>
      </c>
      <c r="B3487" t="s">
        <v>2086</v>
      </c>
      <c r="C3487" t="s">
        <v>1171</v>
      </c>
      <c r="D3487" t="s">
        <v>1171</v>
      </c>
      <c r="E3487">
        <v>1</v>
      </c>
      <c r="F3487">
        <v>1</v>
      </c>
      <c r="G3487" t="s">
        <v>1175</v>
      </c>
      <c r="H3487">
        <v>0.31564754903940301</v>
      </c>
      <c r="I3487" t="s">
        <v>1783</v>
      </c>
    </row>
    <row r="3488" spans="1:9" x14ac:dyDescent="0.25">
      <c r="A3488" t="s">
        <v>1968</v>
      </c>
      <c r="B3488" t="s">
        <v>2086</v>
      </c>
      <c r="C3488" t="s">
        <v>1171</v>
      </c>
      <c r="D3488" t="s">
        <v>1171</v>
      </c>
      <c r="E3488">
        <v>1</v>
      </c>
      <c r="F3488">
        <v>1</v>
      </c>
      <c r="G3488" t="s">
        <v>1178</v>
      </c>
      <c r="H3488">
        <v>0.16909327601297899</v>
      </c>
      <c r="I3488" t="s">
        <v>1785</v>
      </c>
    </row>
    <row r="3489" spans="1:9" x14ac:dyDescent="0.25">
      <c r="A3489" t="s">
        <v>1969</v>
      </c>
      <c r="B3489" t="s">
        <v>2086</v>
      </c>
      <c r="C3489" t="s">
        <v>1171</v>
      </c>
      <c r="D3489" t="s">
        <v>1171</v>
      </c>
      <c r="E3489">
        <v>1</v>
      </c>
      <c r="F3489">
        <v>1</v>
      </c>
      <c r="G3489" t="s">
        <v>1172</v>
      </c>
      <c r="H3489">
        <v>0.51525917494761797</v>
      </c>
      <c r="I3489" t="s">
        <v>1781</v>
      </c>
    </row>
    <row r="3490" spans="1:9" x14ac:dyDescent="0.25">
      <c r="A3490" t="s">
        <v>1970</v>
      </c>
      <c r="B3490" t="s">
        <v>2086</v>
      </c>
      <c r="C3490" t="s">
        <v>1171</v>
      </c>
      <c r="D3490" t="s">
        <v>1171</v>
      </c>
      <c r="E3490">
        <v>1</v>
      </c>
      <c r="F3490">
        <v>1</v>
      </c>
      <c r="G3490" t="s">
        <v>1175</v>
      </c>
      <c r="H3490">
        <v>0.31564754903940301</v>
      </c>
      <c r="I3490" t="s">
        <v>1783</v>
      </c>
    </row>
    <row r="3491" spans="1:9" x14ac:dyDescent="0.25">
      <c r="A3491" t="s">
        <v>1971</v>
      </c>
      <c r="B3491" t="s">
        <v>2086</v>
      </c>
      <c r="C3491" t="s">
        <v>1171</v>
      </c>
      <c r="D3491" t="s">
        <v>1171</v>
      </c>
      <c r="E3491">
        <v>1</v>
      </c>
      <c r="F3491">
        <v>1</v>
      </c>
      <c r="G3491" t="s">
        <v>1178</v>
      </c>
      <c r="H3491">
        <v>0.16909327601297899</v>
      </c>
      <c r="I3491" t="s">
        <v>1785</v>
      </c>
    </row>
    <row r="3492" spans="1:9" x14ac:dyDescent="0.25">
      <c r="A3492" t="s">
        <v>1972</v>
      </c>
      <c r="B3492" t="s">
        <v>2086</v>
      </c>
      <c r="C3492" t="s">
        <v>1171</v>
      </c>
      <c r="D3492" t="s">
        <v>1171</v>
      </c>
      <c r="E3492">
        <v>1</v>
      </c>
      <c r="F3492">
        <v>1</v>
      </c>
      <c r="G3492" t="s">
        <v>1172</v>
      </c>
      <c r="H3492">
        <v>0.51525917494761797</v>
      </c>
      <c r="I3492" t="s">
        <v>1781</v>
      </c>
    </row>
    <row r="3493" spans="1:9" x14ac:dyDescent="0.25">
      <c r="A3493" t="s">
        <v>1973</v>
      </c>
      <c r="B3493" t="s">
        <v>2086</v>
      </c>
      <c r="C3493" t="s">
        <v>1171</v>
      </c>
      <c r="D3493" t="s">
        <v>1171</v>
      </c>
      <c r="E3493">
        <v>1</v>
      </c>
      <c r="F3493">
        <v>1</v>
      </c>
      <c r="G3493" t="s">
        <v>1175</v>
      </c>
      <c r="H3493">
        <v>0.31564754903940301</v>
      </c>
      <c r="I3493" t="s">
        <v>1783</v>
      </c>
    </row>
    <row r="3494" spans="1:9" x14ac:dyDescent="0.25">
      <c r="A3494" t="s">
        <v>1974</v>
      </c>
      <c r="B3494" t="s">
        <v>2086</v>
      </c>
      <c r="C3494" t="s">
        <v>1171</v>
      </c>
      <c r="D3494" t="s">
        <v>1171</v>
      </c>
      <c r="E3494">
        <v>1</v>
      </c>
      <c r="F3494">
        <v>1</v>
      </c>
      <c r="G3494" t="s">
        <v>1178</v>
      </c>
      <c r="H3494">
        <v>0.16909327601297899</v>
      </c>
      <c r="I3494" t="s">
        <v>1785</v>
      </c>
    </row>
    <row r="3495" spans="1:9" x14ac:dyDescent="0.25">
      <c r="A3495" t="s">
        <v>1975</v>
      </c>
      <c r="B3495" t="s">
        <v>2086</v>
      </c>
      <c r="C3495" t="s">
        <v>1171</v>
      </c>
      <c r="D3495" t="s">
        <v>1171</v>
      </c>
      <c r="E3495">
        <v>1</v>
      </c>
      <c r="F3495">
        <v>1</v>
      </c>
      <c r="G3495" t="s">
        <v>1172</v>
      </c>
      <c r="H3495">
        <v>0.51525917494761797</v>
      </c>
      <c r="I3495" t="s">
        <v>1781</v>
      </c>
    </row>
    <row r="3496" spans="1:9" x14ac:dyDescent="0.25">
      <c r="A3496" t="s">
        <v>1976</v>
      </c>
      <c r="B3496" t="s">
        <v>2086</v>
      </c>
      <c r="C3496" t="s">
        <v>1171</v>
      </c>
      <c r="D3496" t="s">
        <v>1171</v>
      </c>
      <c r="E3496">
        <v>1</v>
      </c>
      <c r="F3496">
        <v>1</v>
      </c>
      <c r="G3496" t="s">
        <v>1175</v>
      </c>
      <c r="H3496">
        <v>0.31564754903940301</v>
      </c>
      <c r="I3496" t="s">
        <v>1783</v>
      </c>
    </row>
    <row r="3497" spans="1:9" x14ac:dyDescent="0.25">
      <c r="A3497" t="s">
        <v>1977</v>
      </c>
      <c r="B3497" t="s">
        <v>2086</v>
      </c>
      <c r="C3497" t="s">
        <v>1171</v>
      </c>
      <c r="D3497" t="s">
        <v>1171</v>
      </c>
      <c r="E3497">
        <v>1</v>
      </c>
      <c r="F3497">
        <v>1</v>
      </c>
      <c r="G3497" t="s">
        <v>1178</v>
      </c>
      <c r="H3497">
        <v>0.16909327601297899</v>
      </c>
      <c r="I3497" t="s">
        <v>1785</v>
      </c>
    </row>
    <row r="3498" spans="1:9" x14ac:dyDescent="0.25">
      <c r="A3498" t="s">
        <v>1978</v>
      </c>
      <c r="B3498" t="s">
        <v>2086</v>
      </c>
      <c r="C3498" t="s">
        <v>1171</v>
      </c>
      <c r="D3498" t="s">
        <v>1171</v>
      </c>
      <c r="E3498">
        <v>1</v>
      </c>
      <c r="F3498">
        <v>1</v>
      </c>
      <c r="G3498" t="s">
        <v>1172</v>
      </c>
      <c r="H3498">
        <v>0.51525917494761797</v>
      </c>
      <c r="I3498" t="s">
        <v>1781</v>
      </c>
    </row>
    <row r="3499" spans="1:9" x14ac:dyDescent="0.25">
      <c r="A3499" t="s">
        <v>1979</v>
      </c>
      <c r="B3499" t="s">
        <v>2086</v>
      </c>
      <c r="C3499" t="s">
        <v>1171</v>
      </c>
      <c r="D3499" t="s">
        <v>1171</v>
      </c>
      <c r="E3499">
        <v>1</v>
      </c>
      <c r="F3499">
        <v>1</v>
      </c>
      <c r="G3499" t="s">
        <v>1175</v>
      </c>
      <c r="H3499">
        <v>0.31564754903940301</v>
      </c>
      <c r="I3499" t="s">
        <v>1783</v>
      </c>
    </row>
    <row r="3500" spans="1:9" x14ac:dyDescent="0.25">
      <c r="A3500" t="s">
        <v>1980</v>
      </c>
      <c r="B3500" t="s">
        <v>2086</v>
      </c>
      <c r="C3500" t="s">
        <v>1171</v>
      </c>
      <c r="D3500" t="s">
        <v>1171</v>
      </c>
      <c r="E3500">
        <v>1</v>
      </c>
      <c r="F3500">
        <v>1</v>
      </c>
      <c r="G3500" t="s">
        <v>1178</v>
      </c>
      <c r="H3500">
        <v>0.16909327601297899</v>
      </c>
      <c r="I3500" t="s">
        <v>1785</v>
      </c>
    </row>
    <row r="3501" spans="1:9" x14ac:dyDescent="0.25">
      <c r="A3501" t="s">
        <v>1981</v>
      </c>
      <c r="B3501" t="s">
        <v>2086</v>
      </c>
      <c r="C3501" t="s">
        <v>1171</v>
      </c>
      <c r="D3501" t="s">
        <v>1171</v>
      </c>
      <c r="E3501">
        <v>1</v>
      </c>
      <c r="F3501">
        <v>1</v>
      </c>
      <c r="G3501" t="s">
        <v>1172</v>
      </c>
      <c r="H3501">
        <v>0.51525917494761797</v>
      </c>
      <c r="I3501" t="s">
        <v>1781</v>
      </c>
    </row>
    <row r="3502" spans="1:9" x14ac:dyDescent="0.25">
      <c r="A3502" t="s">
        <v>1982</v>
      </c>
      <c r="B3502" t="s">
        <v>2086</v>
      </c>
      <c r="C3502" t="s">
        <v>1171</v>
      </c>
      <c r="D3502" t="s">
        <v>1171</v>
      </c>
      <c r="E3502">
        <v>1</v>
      </c>
      <c r="F3502">
        <v>1</v>
      </c>
      <c r="G3502" t="s">
        <v>1175</v>
      </c>
      <c r="H3502">
        <v>0.31564754903940301</v>
      </c>
      <c r="I3502" t="s">
        <v>1783</v>
      </c>
    </row>
    <row r="3503" spans="1:9" x14ac:dyDescent="0.25">
      <c r="A3503" t="s">
        <v>1983</v>
      </c>
      <c r="B3503" t="s">
        <v>2086</v>
      </c>
      <c r="C3503" t="s">
        <v>1171</v>
      </c>
      <c r="D3503" t="s">
        <v>1171</v>
      </c>
      <c r="E3503">
        <v>1</v>
      </c>
      <c r="F3503">
        <v>1</v>
      </c>
      <c r="G3503" t="s">
        <v>1178</v>
      </c>
      <c r="H3503">
        <v>0.16909327601297899</v>
      </c>
      <c r="I3503" t="s">
        <v>1785</v>
      </c>
    </row>
    <row r="3504" spans="1:9" x14ac:dyDescent="0.25">
      <c r="A3504" t="s">
        <v>1984</v>
      </c>
      <c r="B3504" t="s">
        <v>2086</v>
      </c>
      <c r="C3504" t="s">
        <v>1171</v>
      </c>
      <c r="D3504" t="s">
        <v>1171</v>
      </c>
      <c r="E3504">
        <v>1</v>
      </c>
      <c r="F3504">
        <v>1</v>
      </c>
      <c r="G3504" t="s">
        <v>1172</v>
      </c>
      <c r="H3504">
        <v>0.51525917494761797</v>
      </c>
      <c r="I3504" t="s">
        <v>1781</v>
      </c>
    </row>
    <row r="3505" spans="1:9" x14ac:dyDescent="0.25">
      <c r="A3505" t="s">
        <v>1985</v>
      </c>
      <c r="B3505" t="s">
        <v>2086</v>
      </c>
      <c r="C3505" t="s">
        <v>1171</v>
      </c>
      <c r="D3505" t="s">
        <v>1171</v>
      </c>
      <c r="E3505">
        <v>1</v>
      </c>
      <c r="F3505">
        <v>1</v>
      </c>
      <c r="G3505" t="s">
        <v>1175</v>
      </c>
      <c r="H3505">
        <v>0.31564754903940301</v>
      </c>
      <c r="I3505" t="s">
        <v>1783</v>
      </c>
    </row>
    <row r="3506" spans="1:9" x14ac:dyDescent="0.25">
      <c r="A3506" t="s">
        <v>1986</v>
      </c>
      <c r="B3506" t="s">
        <v>2086</v>
      </c>
      <c r="C3506" t="s">
        <v>1171</v>
      </c>
      <c r="D3506" t="s">
        <v>1171</v>
      </c>
      <c r="E3506">
        <v>1</v>
      </c>
      <c r="F3506">
        <v>1</v>
      </c>
      <c r="G3506" t="s">
        <v>1178</v>
      </c>
      <c r="H3506">
        <v>0.16909327601297899</v>
      </c>
      <c r="I3506" t="s">
        <v>1785</v>
      </c>
    </row>
    <row r="3507" spans="1:9" x14ac:dyDescent="0.25">
      <c r="A3507" t="s">
        <v>1987</v>
      </c>
      <c r="B3507" t="s">
        <v>2086</v>
      </c>
      <c r="C3507" t="s">
        <v>1171</v>
      </c>
      <c r="D3507" t="s">
        <v>1171</v>
      </c>
      <c r="E3507">
        <v>1</v>
      </c>
      <c r="F3507">
        <v>1</v>
      </c>
      <c r="G3507" t="s">
        <v>1172</v>
      </c>
      <c r="H3507">
        <v>0.51525917494761797</v>
      </c>
      <c r="I3507" t="s">
        <v>1781</v>
      </c>
    </row>
    <row r="3508" spans="1:9" x14ac:dyDescent="0.25">
      <c r="A3508" t="s">
        <v>1988</v>
      </c>
      <c r="B3508" t="s">
        <v>2086</v>
      </c>
      <c r="C3508" t="s">
        <v>1171</v>
      </c>
      <c r="D3508" t="s">
        <v>1171</v>
      </c>
      <c r="E3508">
        <v>1</v>
      </c>
      <c r="F3508">
        <v>1</v>
      </c>
      <c r="G3508" t="s">
        <v>1175</v>
      </c>
      <c r="H3508">
        <v>0.31564754903940301</v>
      </c>
      <c r="I3508" t="s">
        <v>1783</v>
      </c>
    </row>
    <row r="3509" spans="1:9" x14ac:dyDescent="0.25">
      <c r="A3509" t="s">
        <v>1989</v>
      </c>
      <c r="B3509" t="s">
        <v>2086</v>
      </c>
      <c r="C3509" t="s">
        <v>1171</v>
      </c>
      <c r="D3509" t="s">
        <v>1171</v>
      </c>
      <c r="E3509">
        <v>1</v>
      </c>
      <c r="F3509">
        <v>1</v>
      </c>
      <c r="G3509" t="s">
        <v>1178</v>
      </c>
      <c r="H3509">
        <v>0.16909327601297899</v>
      </c>
      <c r="I3509" t="s">
        <v>1785</v>
      </c>
    </row>
    <row r="3510" spans="1:9" x14ac:dyDescent="0.25">
      <c r="A3510" t="s">
        <v>1990</v>
      </c>
      <c r="B3510" t="s">
        <v>2086</v>
      </c>
      <c r="C3510" t="s">
        <v>1171</v>
      </c>
      <c r="D3510" t="s">
        <v>1171</v>
      </c>
      <c r="E3510">
        <v>1</v>
      </c>
      <c r="F3510">
        <v>1</v>
      </c>
      <c r="G3510" t="s">
        <v>1172</v>
      </c>
      <c r="H3510">
        <v>0.51525917494761797</v>
      </c>
      <c r="I3510" t="s">
        <v>1781</v>
      </c>
    </row>
    <row r="3511" spans="1:9" x14ac:dyDescent="0.25">
      <c r="A3511" t="s">
        <v>1991</v>
      </c>
      <c r="B3511" t="s">
        <v>2086</v>
      </c>
      <c r="C3511" t="s">
        <v>1171</v>
      </c>
      <c r="D3511" t="s">
        <v>1171</v>
      </c>
      <c r="E3511">
        <v>1</v>
      </c>
      <c r="F3511">
        <v>1</v>
      </c>
      <c r="G3511" t="s">
        <v>1175</v>
      </c>
      <c r="H3511">
        <v>0.31564754903940301</v>
      </c>
      <c r="I3511" t="s">
        <v>1783</v>
      </c>
    </row>
    <row r="3512" spans="1:9" x14ac:dyDescent="0.25">
      <c r="A3512" t="s">
        <v>1992</v>
      </c>
      <c r="B3512" t="s">
        <v>2086</v>
      </c>
      <c r="C3512" t="s">
        <v>1171</v>
      </c>
      <c r="D3512" t="s">
        <v>1171</v>
      </c>
      <c r="E3512">
        <v>1</v>
      </c>
      <c r="F3512">
        <v>1</v>
      </c>
      <c r="G3512" t="s">
        <v>1178</v>
      </c>
      <c r="H3512">
        <v>0.16909327601297899</v>
      </c>
      <c r="I3512" t="s">
        <v>1785</v>
      </c>
    </row>
    <row r="3513" spans="1:9" x14ac:dyDescent="0.25">
      <c r="A3513" t="s">
        <v>1993</v>
      </c>
      <c r="B3513" t="s">
        <v>2086</v>
      </c>
      <c r="C3513" t="s">
        <v>1171</v>
      </c>
      <c r="D3513" t="s">
        <v>1171</v>
      </c>
      <c r="E3513">
        <v>1</v>
      </c>
      <c r="F3513">
        <v>1</v>
      </c>
      <c r="G3513" t="s">
        <v>1172</v>
      </c>
      <c r="H3513">
        <v>0.51525917494761797</v>
      </c>
      <c r="I3513" t="s">
        <v>1781</v>
      </c>
    </row>
    <row r="3514" spans="1:9" x14ac:dyDescent="0.25">
      <c r="A3514" t="s">
        <v>1994</v>
      </c>
      <c r="B3514" t="s">
        <v>2086</v>
      </c>
      <c r="C3514" t="s">
        <v>1171</v>
      </c>
      <c r="D3514" t="s">
        <v>1171</v>
      </c>
      <c r="E3514">
        <v>1</v>
      </c>
      <c r="F3514">
        <v>1</v>
      </c>
      <c r="G3514" t="s">
        <v>1175</v>
      </c>
      <c r="H3514">
        <v>0.31564754903940301</v>
      </c>
      <c r="I3514" t="s">
        <v>1783</v>
      </c>
    </row>
    <row r="3515" spans="1:9" x14ac:dyDescent="0.25">
      <c r="A3515" t="s">
        <v>1995</v>
      </c>
      <c r="B3515" t="s">
        <v>2086</v>
      </c>
      <c r="C3515" t="s">
        <v>1171</v>
      </c>
      <c r="D3515" t="s">
        <v>1171</v>
      </c>
      <c r="E3515">
        <v>1</v>
      </c>
      <c r="F3515">
        <v>1</v>
      </c>
      <c r="G3515" t="s">
        <v>1178</v>
      </c>
      <c r="H3515">
        <v>0.16909327601297899</v>
      </c>
      <c r="I3515" t="s">
        <v>1785</v>
      </c>
    </row>
    <row r="3516" spans="1:9" x14ac:dyDescent="0.25">
      <c r="A3516" t="s">
        <v>1996</v>
      </c>
      <c r="B3516" t="s">
        <v>2086</v>
      </c>
      <c r="C3516" t="s">
        <v>1171</v>
      </c>
      <c r="D3516" t="s">
        <v>1171</v>
      </c>
      <c r="E3516">
        <v>1</v>
      </c>
      <c r="F3516">
        <v>1</v>
      </c>
      <c r="G3516" t="s">
        <v>1172</v>
      </c>
      <c r="H3516">
        <v>0.51525917494761797</v>
      </c>
      <c r="I3516" t="s">
        <v>1781</v>
      </c>
    </row>
    <row r="3517" spans="1:9" x14ac:dyDescent="0.25">
      <c r="A3517" t="s">
        <v>1997</v>
      </c>
      <c r="B3517" t="s">
        <v>2086</v>
      </c>
      <c r="C3517" t="s">
        <v>1171</v>
      </c>
      <c r="D3517" t="s">
        <v>1171</v>
      </c>
      <c r="E3517">
        <v>1</v>
      </c>
      <c r="F3517">
        <v>1</v>
      </c>
      <c r="G3517" t="s">
        <v>1175</v>
      </c>
      <c r="H3517">
        <v>0.31564754903940301</v>
      </c>
      <c r="I3517" t="s">
        <v>1783</v>
      </c>
    </row>
    <row r="3518" spans="1:9" x14ac:dyDescent="0.25">
      <c r="A3518" t="s">
        <v>1998</v>
      </c>
      <c r="B3518" t="s">
        <v>2086</v>
      </c>
      <c r="C3518" t="s">
        <v>1171</v>
      </c>
      <c r="D3518" t="s">
        <v>1171</v>
      </c>
      <c r="E3518">
        <v>1</v>
      </c>
      <c r="F3518">
        <v>1</v>
      </c>
      <c r="G3518" t="s">
        <v>1178</v>
      </c>
      <c r="H3518">
        <v>0.16909327601297899</v>
      </c>
      <c r="I3518" t="s">
        <v>1785</v>
      </c>
    </row>
    <row r="3519" spans="1:9" x14ac:dyDescent="0.25">
      <c r="A3519" t="s">
        <v>1999</v>
      </c>
      <c r="B3519" t="s">
        <v>2086</v>
      </c>
      <c r="C3519" t="s">
        <v>1171</v>
      </c>
      <c r="D3519" t="s">
        <v>1171</v>
      </c>
      <c r="E3519">
        <v>1</v>
      </c>
      <c r="F3519">
        <v>1</v>
      </c>
      <c r="G3519" t="s">
        <v>1172</v>
      </c>
      <c r="H3519">
        <v>0.51525917494761797</v>
      </c>
      <c r="I3519" t="s">
        <v>1781</v>
      </c>
    </row>
    <row r="3520" spans="1:9" x14ac:dyDescent="0.25">
      <c r="A3520" t="s">
        <v>2000</v>
      </c>
      <c r="B3520" t="s">
        <v>2086</v>
      </c>
      <c r="C3520" t="s">
        <v>1171</v>
      </c>
      <c r="D3520" t="s">
        <v>1171</v>
      </c>
      <c r="E3520">
        <v>1</v>
      </c>
      <c r="F3520">
        <v>1</v>
      </c>
      <c r="G3520" t="s">
        <v>1175</v>
      </c>
      <c r="H3520">
        <v>0.31564754903940301</v>
      </c>
      <c r="I3520" t="s">
        <v>1783</v>
      </c>
    </row>
    <row r="3521" spans="1:9" x14ac:dyDescent="0.25">
      <c r="A3521" t="s">
        <v>2001</v>
      </c>
      <c r="B3521" t="s">
        <v>2086</v>
      </c>
      <c r="C3521" t="s">
        <v>1171</v>
      </c>
      <c r="D3521" t="s">
        <v>1171</v>
      </c>
      <c r="E3521">
        <v>1</v>
      </c>
      <c r="F3521">
        <v>1</v>
      </c>
      <c r="G3521" t="s">
        <v>1178</v>
      </c>
      <c r="H3521">
        <v>0.16909327601297899</v>
      </c>
      <c r="I3521" t="s">
        <v>1785</v>
      </c>
    </row>
    <row r="3522" spans="1:9" x14ac:dyDescent="0.25">
      <c r="A3522" t="s">
        <v>2002</v>
      </c>
      <c r="B3522" t="s">
        <v>2086</v>
      </c>
      <c r="C3522" t="s">
        <v>1171</v>
      </c>
      <c r="D3522" t="s">
        <v>1171</v>
      </c>
      <c r="E3522">
        <v>1</v>
      </c>
      <c r="F3522">
        <v>1</v>
      </c>
      <c r="G3522" t="s">
        <v>1172</v>
      </c>
      <c r="H3522">
        <v>0.51525917494761797</v>
      </c>
      <c r="I3522" t="s">
        <v>1781</v>
      </c>
    </row>
    <row r="3523" spans="1:9" x14ac:dyDescent="0.25">
      <c r="A3523" t="s">
        <v>2003</v>
      </c>
      <c r="B3523" t="s">
        <v>2086</v>
      </c>
      <c r="C3523" t="s">
        <v>1171</v>
      </c>
      <c r="D3523" t="s">
        <v>1171</v>
      </c>
      <c r="E3523">
        <v>1</v>
      </c>
      <c r="F3523">
        <v>1</v>
      </c>
      <c r="G3523" t="s">
        <v>1175</v>
      </c>
      <c r="H3523">
        <v>0.31564754903940301</v>
      </c>
      <c r="I3523" t="s">
        <v>1783</v>
      </c>
    </row>
    <row r="3524" spans="1:9" x14ac:dyDescent="0.25">
      <c r="A3524" t="s">
        <v>2004</v>
      </c>
      <c r="B3524" t="s">
        <v>2086</v>
      </c>
      <c r="C3524" t="s">
        <v>1171</v>
      </c>
      <c r="D3524" t="s">
        <v>1171</v>
      </c>
      <c r="E3524">
        <v>1</v>
      </c>
      <c r="F3524">
        <v>1</v>
      </c>
      <c r="G3524" t="s">
        <v>1178</v>
      </c>
      <c r="H3524">
        <v>0.16909327601297899</v>
      </c>
      <c r="I3524" t="s">
        <v>1785</v>
      </c>
    </row>
    <row r="3525" spans="1:9" x14ac:dyDescent="0.25">
      <c r="A3525" t="s">
        <v>2005</v>
      </c>
      <c r="B3525" t="s">
        <v>2086</v>
      </c>
      <c r="C3525" t="s">
        <v>1171</v>
      </c>
      <c r="D3525" t="s">
        <v>1171</v>
      </c>
      <c r="E3525">
        <v>1</v>
      </c>
      <c r="F3525">
        <v>1</v>
      </c>
      <c r="G3525" t="s">
        <v>1172</v>
      </c>
      <c r="H3525">
        <v>0.51525917494761797</v>
      </c>
      <c r="I3525" t="s">
        <v>1781</v>
      </c>
    </row>
    <row r="3526" spans="1:9" x14ac:dyDescent="0.25">
      <c r="A3526" t="s">
        <v>2006</v>
      </c>
      <c r="B3526" t="s">
        <v>2086</v>
      </c>
      <c r="C3526" t="s">
        <v>1171</v>
      </c>
      <c r="D3526" t="s">
        <v>1171</v>
      </c>
      <c r="E3526">
        <v>1</v>
      </c>
      <c r="F3526">
        <v>1</v>
      </c>
      <c r="G3526" t="s">
        <v>1175</v>
      </c>
      <c r="H3526">
        <v>0.31564754903940301</v>
      </c>
      <c r="I3526" t="s">
        <v>1783</v>
      </c>
    </row>
    <row r="3527" spans="1:9" x14ac:dyDescent="0.25">
      <c r="A3527" t="s">
        <v>2007</v>
      </c>
      <c r="B3527" t="s">
        <v>2086</v>
      </c>
      <c r="C3527" t="s">
        <v>1171</v>
      </c>
      <c r="D3527" t="s">
        <v>1171</v>
      </c>
      <c r="E3527">
        <v>1</v>
      </c>
      <c r="F3527">
        <v>1</v>
      </c>
      <c r="G3527" t="s">
        <v>1178</v>
      </c>
      <c r="H3527">
        <v>0.16909327601297899</v>
      </c>
      <c r="I3527" t="s">
        <v>1785</v>
      </c>
    </row>
    <row r="3528" spans="1:9" x14ac:dyDescent="0.25">
      <c r="A3528" t="s">
        <v>2008</v>
      </c>
      <c r="B3528" t="s">
        <v>2086</v>
      </c>
      <c r="C3528" t="s">
        <v>1171</v>
      </c>
      <c r="D3528" t="s">
        <v>1171</v>
      </c>
      <c r="E3528">
        <v>1</v>
      </c>
      <c r="F3528">
        <v>1</v>
      </c>
      <c r="G3528" t="s">
        <v>1172</v>
      </c>
      <c r="H3528">
        <v>0.51525917494761797</v>
      </c>
      <c r="I3528" t="s">
        <v>1781</v>
      </c>
    </row>
    <row r="3529" spans="1:9" x14ac:dyDescent="0.25">
      <c r="A3529" t="s">
        <v>2009</v>
      </c>
      <c r="B3529" t="s">
        <v>2086</v>
      </c>
      <c r="C3529" t="s">
        <v>1171</v>
      </c>
      <c r="D3529" t="s">
        <v>1171</v>
      </c>
      <c r="E3529">
        <v>1</v>
      </c>
      <c r="F3529">
        <v>1</v>
      </c>
      <c r="G3529" t="s">
        <v>1175</v>
      </c>
      <c r="H3529">
        <v>0.31564754903940301</v>
      </c>
      <c r="I3529" t="s">
        <v>1783</v>
      </c>
    </row>
    <row r="3530" spans="1:9" x14ac:dyDescent="0.25">
      <c r="A3530" t="s">
        <v>2010</v>
      </c>
      <c r="B3530" t="s">
        <v>2086</v>
      </c>
      <c r="C3530" t="s">
        <v>1171</v>
      </c>
      <c r="D3530" t="s">
        <v>1171</v>
      </c>
      <c r="E3530">
        <v>1</v>
      </c>
      <c r="F3530">
        <v>1</v>
      </c>
      <c r="G3530" t="s">
        <v>1178</v>
      </c>
      <c r="H3530">
        <v>0.16909327601297899</v>
      </c>
      <c r="I3530" t="s">
        <v>1785</v>
      </c>
    </row>
    <row r="3531" spans="1:9" x14ac:dyDescent="0.25">
      <c r="A3531" t="s">
        <v>2011</v>
      </c>
      <c r="B3531" t="s">
        <v>2086</v>
      </c>
      <c r="C3531" t="s">
        <v>1171</v>
      </c>
      <c r="D3531" t="s">
        <v>1171</v>
      </c>
      <c r="E3531">
        <v>1</v>
      </c>
      <c r="F3531">
        <v>1</v>
      </c>
      <c r="G3531" t="s">
        <v>1172</v>
      </c>
      <c r="H3531">
        <v>0.51525917494761797</v>
      </c>
      <c r="I3531" t="s">
        <v>1781</v>
      </c>
    </row>
    <row r="3532" spans="1:9" x14ac:dyDescent="0.25">
      <c r="A3532" t="s">
        <v>2012</v>
      </c>
      <c r="B3532" t="s">
        <v>2086</v>
      </c>
      <c r="C3532" t="s">
        <v>1171</v>
      </c>
      <c r="D3532" t="s">
        <v>1171</v>
      </c>
      <c r="E3532">
        <v>1</v>
      </c>
      <c r="F3532">
        <v>1</v>
      </c>
      <c r="G3532" t="s">
        <v>1175</v>
      </c>
      <c r="H3532">
        <v>0.31564754903940301</v>
      </c>
      <c r="I3532" t="s">
        <v>1783</v>
      </c>
    </row>
    <row r="3533" spans="1:9" x14ac:dyDescent="0.25">
      <c r="A3533" t="s">
        <v>2013</v>
      </c>
      <c r="B3533" t="s">
        <v>2086</v>
      </c>
      <c r="C3533" t="s">
        <v>1171</v>
      </c>
      <c r="D3533" t="s">
        <v>1171</v>
      </c>
      <c r="E3533">
        <v>1</v>
      </c>
      <c r="F3533">
        <v>1</v>
      </c>
      <c r="G3533" t="s">
        <v>1178</v>
      </c>
      <c r="H3533">
        <v>0.16909327601297899</v>
      </c>
      <c r="I3533" t="s">
        <v>1785</v>
      </c>
    </row>
    <row r="3534" spans="1:9" x14ac:dyDescent="0.25">
      <c r="A3534" t="s">
        <v>2014</v>
      </c>
      <c r="B3534" t="s">
        <v>2086</v>
      </c>
      <c r="C3534" t="s">
        <v>1171</v>
      </c>
      <c r="D3534" t="s">
        <v>1171</v>
      </c>
      <c r="E3534">
        <v>1</v>
      </c>
      <c r="F3534">
        <v>1</v>
      </c>
      <c r="G3534" t="s">
        <v>1172</v>
      </c>
      <c r="H3534">
        <v>0.51525917494761797</v>
      </c>
      <c r="I3534" t="s">
        <v>1781</v>
      </c>
    </row>
    <row r="3535" spans="1:9" x14ac:dyDescent="0.25">
      <c r="A3535" t="s">
        <v>2015</v>
      </c>
      <c r="B3535" t="s">
        <v>2086</v>
      </c>
      <c r="C3535" t="s">
        <v>1171</v>
      </c>
      <c r="D3535" t="s">
        <v>1171</v>
      </c>
      <c r="E3535">
        <v>1</v>
      </c>
      <c r="F3535">
        <v>1</v>
      </c>
      <c r="G3535" t="s">
        <v>1175</v>
      </c>
      <c r="H3535">
        <v>0.31564754903940301</v>
      </c>
      <c r="I3535" t="s">
        <v>1783</v>
      </c>
    </row>
    <row r="3536" spans="1:9" x14ac:dyDescent="0.25">
      <c r="A3536" t="s">
        <v>2016</v>
      </c>
      <c r="B3536" t="s">
        <v>2086</v>
      </c>
      <c r="C3536" t="s">
        <v>1171</v>
      </c>
      <c r="D3536" t="s">
        <v>1171</v>
      </c>
      <c r="E3536">
        <v>1</v>
      </c>
      <c r="F3536">
        <v>1</v>
      </c>
      <c r="G3536" t="s">
        <v>1178</v>
      </c>
      <c r="H3536">
        <v>0.16909327601297899</v>
      </c>
      <c r="I3536" t="s">
        <v>1785</v>
      </c>
    </row>
    <row r="3537" spans="1:9" x14ac:dyDescent="0.25">
      <c r="A3537" t="s">
        <v>2017</v>
      </c>
      <c r="B3537" t="s">
        <v>2086</v>
      </c>
      <c r="C3537" t="s">
        <v>1171</v>
      </c>
      <c r="D3537" t="s">
        <v>1171</v>
      </c>
      <c r="E3537">
        <v>1</v>
      </c>
      <c r="F3537">
        <v>1</v>
      </c>
      <c r="G3537" t="s">
        <v>1172</v>
      </c>
      <c r="H3537">
        <v>0.51525917494761797</v>
      </c>
      <c r="I3537" t="s">
        <v>1781</v>
      </c>
    </row>
    <row r="3538" spans="1:9" x14ac:dyDescent="0.25">
      <c r="A3538" t="s">
        <v>2018</v>
      </c>
      <c r="B3538" t="s">
        <v>2086</v>
      </c>
      <c r="C3538" t="s">
        <v>1171</v>
      </c>
      <c r="D3538" t="s">
        <v>1171</v>
      </c>
      <c r="E3538">
        <v>1</v>
      </c>
      <c r="F3538">
        <v>1</v>
      </c>
      <c r="G3538" t="s">
        <v>1175</v>
      </c>
      <c r="H3538">
        <v>0.31564754903940301</v>
      </c>
      <c r="I3538" t="s">
        <v>1783</v>
      </c>
    </row>
    <row r="3539" spans="1:9" x14ac:dyDescent="0.25">
      <c r="A3539" t="s">
        <v>2019</v>
      </c>
      <c r="B3539" t="s">
        <v>2086</v>
      </c>
      <c r="C3539" t="s">
        <v>1171</v>
      </c>
      <c r="D3539" t="s">
        <v>1171</v>
      </c>
      <c r="E3539">
        <v>1</v>
      </c>
      <c r="F3539">
        <v>1</v>
      </c>
      <c r="G3539" t="s">
        <v>1178</v>
      </c>
      <c r="H3539">
        <v>0.16909327601297899</v>
      </c>
      <c r="I3539" t="s">
        <v>1785</v>
      </c>
    </row>
    <row r="3540" spans="1:9" x14ac:dyDescent="0.25">
      <c r="A3540" t="s">
        <v>2020</v>
      </c>
      <c r="B3540" t="s">
        <v>2086</v>
      </c>
      <c r="C3540" t="s">
        <v>1171</v>
      </c>
      <c r="D3540" t="s">
        <v>1171</v>
      </c>
      <c r="E3540">
        <v>1</v>
      </c>
      <c r="F3540">
        <v>1</v>
      </c>
      <c r="G3540" t="s">
        <v>1172</v>
      </c>
      <c r="H3540">
        <v>0.51525917494761797</v>
      </c>
      <c r="I3540" t="s">
        <v>1781</v>
      </c>
    </row>
    <row r="3541" spans="1:9" x14ac:dyDescent="0.25">
      <c r="A3541" t="s">
        <v>2021</v>
      </c>
      <c r="B3541" t="s">
        <v>2086</v>
      </c>
      <c r="C3541" t="s">
        <v>1171</v>
      </c>
      <c r="D3541" t="s">
        <v>1171</v>
      </c>
      <c r="E3541">
        <v>1</v>
      </c>
      <c r="F3541">
        <v>1</v>
      </c>
      <c r="G3541" t="s">
        <v>1175</v>
      </c>
      <c r="H3541">
        <v>0.31564754903940301</v>
      </c>
      <c r="I3541" t="s">
        <v>1783</v>
      </c>
    </row>
    <row r="3542" spans="1:9" x14ac:dyDescent="0.25">
      <c r="A3542" t="s">
        <v>2022</v>
      </c>
      <c r="B3542" t="s">
        <v>2086</v>
      </c>
      <c r="C3542" t="s">
        <v>1171</v>
      </c>
      <c r="D3542" t="s">
        <v>1171</v>
      </c>
      <c r="E3542">
        <v>1</v>
      </c>
      <c r="F3542">
        <v>1</v>
      </c>
      <c r="G3542" t="s">
        <v>1178</v>
      </c>
      <c r="H3542">
        <v>0.16909327601297899</v>
      </c>
      <c r="I3542" t="s">
        <v>1785</v>
      </c>
    </row>
    <row r="3543" spans="1:9" x14ac:dyDescent="0.25">
      <c r="A3543" t="s">
        <v>2023</v>
      </c>
      <c r="B3543" t="s">
        <v>2086</v>
      </c>
      <c r="C3543" t="s">
        <v>1171</v>
      </c>
      <c r="D3543" t="s">
        <v>1171</v>
      </c>
      <c r="E3543">
        <v>1</v>
      </c>
      <c r="F3543">
        <v>1</v>
      </c>
      <c r="G3543" t="s">
        <v>1172</v>
      </c>
      <c r="H3543">
        <v>0.51525917494761797</v>
      </c>
      <c r="I3543" t="s">
        <v>1781</v>
      </c>
    </row>
    <row r="3544" spans="1:9" x14ac:dyDescent="0.25">
      <c r="A3544" t="s">
        <v>2024</v>
      </c>
      <c r="B3544" t="s">
        <v>2086</v>
      </c>
      <c r="C3544" t="s">
        <v>1171</v>
      </c>
      <c r="D3544" t="s">
        <v>1171</v>
      </c>
      <c r="E3544">
        <v>1</v>
      </c>
      <c r="F3544">
        <v>1</v>
      </c>
      <c r="G3544" t="s">
        <v>1175</v>
      </c>
      <c r="H3544">
        <v>0.31564754903940301</v>
      </c>
      <c r="I3544" t="s">
        <v>1783</v>
      </c>
    </row>
    <row r="3545" spans="1:9" x14ac:dyDescent="0.25">
      <c r="A3545" t="s">
        <v>2025</v>
      </c>
      <c r="B3545" t="s">
        <v>2086</v>
      </c>
      <c r="C3545" t="s">
        <v>1171</v>
      </c>
      <c r="D3545" t="s">
        <v>1171</v>
      </c>
      <c r="E3545">
        <v>1</v>
      </c>
      <c r="F3545">
        <v>1</v>
      </c>
      <c r="G3545" t="s">
        <v>1178</v>
      </c>
      <c r="H3545">
        <v>0.16909327601297899</v>
      </c>
      <c r="I3545" t="s">
        <v>1785</v>
      </c>
    </row>
    <row r="3546" spans="1:9" x14ac:dyDescent="0.25">
      <c r="A3546" t="s">
        <v>2026</v>
      </c>
      <c r="B3546" t="s">
        <v>2086</v>
      </c>
      <c r="C3546" t="s">
        <v>1171</v>
      </c>
      <c r="D3546" t="s">
        <v>1171</v>
      </c>
      <c r="E3546">
        <v>1</v>
      </c>
      <c r="F3546">
        <v>1</v>
      </c>
      <c r="G3546" t="s">
        <v>1172</v>
      </c>
      <c r="H3546">
        <v>0.51525917494761797</v>
      </c>
      <c r="I3546" t="s">
        <v>1781</v>
      </c>
    </row>
    <row r="3547" spans="1:9" x14ac:dyDescent="0.25">
      <c r="A3547" t="s">
        <v>2027</v>
      </c>
      <c r="B3547" t="s">
        <v>2086</v>
      </c>
      <c r="C3547" t="s">
        <v>1171</v>
      </c>
      <c r="D3547" t="s">
        <v>1171</v>
      </c>
      <c r="E3547">
        <v>1</v>
      </c>
      <c r="F3547">
        <v>1</v>
      </c>
      <c r="G3547" t="s">
        <v>1175</v>
      </c>
      <c r="H3547">
        <v>0.31564754903940301</v>
      </c>
      <c r="I3547" t="s">
        <v>1783</v>
      </c>
    </row>
    <row r="3548" spans="1:9" x14ac:dyDescent="0.25">
      <c r="A3548" t="s">
        <v>2028</v>
      </c>
      <c r="B3548" t="s">
        <v>2086</v>
      </c>
      <c r="C3548" t="s">
        <v>1171</v>
      </c>
      <c r="D3548" t="s">
        <v>1171</v>
      </c>
      <c r="E3548">
        <v>1</v>
      </c>
      <c r="F3548">
        <v>1</v>
      </c>
      <c r="G3548" t="s">
        <v>1178</v>
      </c>
      <c r="H3548">
        <v>0.16909327601297899</v>
      </c>
      <c r="I3548" t="s">
        <v>1785</v>
      </c>
    </row>
    <row r="3549" spans="1:9" x14ac:dyDescent="0.25">
      <c r="A3549" t="s">
        <v>2029</v>
      </c>
      <c r="B3549" t="s">
        <v>2086</v>
      </c>
      <c r="C3549" t="s">
        <v>1171</v>
      </c>
      <c r="D3549" t="s">
        <v>1171</v>
      </c>
      <c r="E3549">
        <v>1</v>
      </c>
      <c r="F3549">
        <v>1</v>
      </c>
      <c r="G3549" t="s">
        <v>1172</v>
      </c>
      <c r="H3549">
        <v>0.51525917494761797</v>
      </c>
      <c r="I3549" t="s">
        <v>1781</v>
      </c>
    </row>
    <row r="3550" spans="1:9" x14ac:dyDescent="0.25">
      <c r="A3550" t="s">
        <v>2030</v>
      </c>
      <c r="B3550" t="s">
        <v>2086</v>
      </c>
      <c r="C3550" t="s">
        <v>1171</v>
      </c>
      <c r="D3550" t="s">
        <v>1171</v>
      </c>
      <c r="E3550">
        <v>1</v>
      </c>
      <c r="F3550">
        <v>1</v>
      </c>
      <c r="G3550" t="s">
        <v>1175</v>
      </c>
      <c r="H3550">
        <v>0.31564754903940301</v>
      </c>
      <c r="I3550" t="s">
        <v>1783</v>
      </c>
    </row>
    <row r="3551" spans="1:9" x14ac:dyDescent="0.25">
      <c r="A3551" t="s">
        <v>2031</v>
      </c>
      <c r="B3551" t="s">
        <v>2086</v>
      </c>
      <c r="C3551" t="s">
        <v>1171</v>
      </c>
      <c r="D3551" t="s">
        <v>1171</v>
      </c>
      <c r="E3551">
        <v>1</v>
      </c>
      <c r="F3551">
        <v>1</v>
      </c>
      <c r="G3551" t="s">
        <v>1178</v>
      </c>
      <c r="H3551">
        <v>0.16909327601297899</v>
      </c>
      <c r="I3551" t="s">
        <v>1785</v>
      </c>
    </row>
    <row r="3552" spans="1:9" x14ac:dyDescent="0.25">
      <c r="A3552" t="s">
        <v>2032</v>
      </c>
      <c r="B3552" t="s">
        <v>2086</v>
      </c>
      <c r="C3552" t="s">
        <v>1171</v>
      </c>
      <c r="D3552" t="s">
        <v>1171</v>
      </c>
      <c r="E3552">
        <v>1</v>
      </c>
      <c r="F3552">
        <v>1</v>
      </c>
      <c r="G3552" t="s">
        <v>1172</v>
      </c>
      <c r="H3552">
        <v>0.51525917494761797</v>
      </c>
      <c r="I3552" t="s">
        <v>1781</v>
      </c>
    </row>
    <row r="3553" spans="1:9" x14ac:dyDescent="0.25">
      <c r="A3553" t="s">
        <v>2033</v>
      </c>
      <c r="B3553" t="s">
        <v>2086</v>
      </c>
      <c r="C3553" t="s">
        <v>1171</v>
      </c>
      <c r="D3553" t="s">
        <v>1171</v>
      </c>
      <c r="E3553">
        <v>1</v>
      </c>
      <c r="F3553">
        <v>1</v>
      </c>
      <c r="G3553" t="s">
        <v>1175</v>
      </c>
      <c r="H3553">
        <v>0.31564754903940301</v>
      </c>
      <c r="I3553" t="s">
        <v>1783</v>
      </c>
    </row>
    <row r="3554" spans="1:9" x14ac:dyDescent="0.25">
      <c r="A3554" t="s">
        <v>2034</v>
      </c>
      <c r="B3554" t="s">
        <v>2086</v>
      </c>
      <c r="C3554" t="s">
        <v>1171</v>
      </c>
      <c r="D3554" t="s">
        <v>1171</v>
      </c>
      <c r="E3554">
        <v>1</v>
      </c>
      <c r="F3554">
        <v>1</v>
      </c>
      <c r="G3554" t="s">
        <v>1178</v>
      </c>
      <c r="H3554">
        <v>0.16909327601297899</v>
      </c>
      <c r="I3554" t="s">
        <v>1785</v>
      </c>
    </row>
    <row r="3555" spans="1:9" x14ac:dyDescent="0.25">
      <c r="A3555" t="s">
        <v>2035</v>
      </c>
      <c r="B3555" t="s">
        <v>2086</v>
      </c>
      <c r="C3555" t="s">
        <v>1171</v>
      </c>
      <c r="D3555" t="s">
        <v>1171</v>
      </c>
      <c r="E3555">
        <v>1</v>
      </c>
      <c r="F3555">
        <v>1</v>
      </c>
      <c r="G3555" t="s">
        <v>1172</v>
      </c>
      <c r="H3555">
        <v>0.51525917494761797</v>
      </c>
      <c r="I3555" t="s">
        <v>1781</v>
      </c>
    </row>
    <row r="3556" spans="1:9" x14ac:dyDescent="0.25">
      <c r="A3556" t="s">
        <v>2036</v>
      </c>
      <c r="B3556" t="s">
        <v>2086</v>
      </c>
      <c r="C3556" t="s">
        <v>1171</v>
      </c>
      <c r="D3556" t="s">
        <v>1171</v>
      </c>
      <c r="E3556">
        <v>1</v>
      </c>
      <c r="F3556">
        <v>1</v>
      </c>
      <c r="G3556" t="s">
        <v>1175</v>
      </c>
      <c r="H3556">
        <v>0.31564754903940301</v>
      </c>
      <c r="I3556" t="s">
        <v>1783</v>
      </c>
    </row>
    <row r="3557" spans="1:9" x14ac:dyDescent="0.25">
      <c r="A3557" t="s">
        <v>2037</v>
      </c>
      <c r="B3557" t="s">
        <v>2086</v>
      </c>
      <c r="C3557" t="s">
        <v>1171</v>
      </c>
      <c r="D3557" t="s">
        <v>1171</v>
      </c>
      <c r="E3557">
        <v>1</v>
      </c>
      <c r="F3557">
        <v>1</v>
      </c>
      <c r="G3557" t="s">
        <v>1178</v>
      </c>
      <c r="H3557">
        <v>0.16909327601297899</v>
      </c>
      <c r="I3557" t="s">
        <v>1785</v>
      </c>
    </row>
    <row r="3558" spans="1:9" x14ac:dyDescent="0.25">
      <c r="A3558" t="s">
        <v>2038</v>
      </c>
      <c r="B3558" t="s">
        <v>2086</v>
      </c>
      <c r="C3558" t="s">
        <v>1171</v>
      </c>
      <c r="D3558" t="s">
        <v>1171</v>
      </c>
      <c r="E3558">
        <v>1</v>
      </c>
      <c r="F3558">
        <v>1</v>
      </c>
      <c r="G3558" t="s">
        <v>1172</v>
      </c>
      <c r="H3558">
        <v>0.51525917494761797</v>
      </c>
      <c r="I3558" t="s">
        <v>1781</v>
      </c>
    </row>
    <row r="3559" spans="1:9" x14ac:dyDescent="0.25">
      <c r="A3559" t="s">
        <v>2039</v>
      </c>
      <c r="B3559" t="s">
        <v>2086</v>
      </c>
      <c r="C3559" t="s">
        <v>1171</v>
      </c>
      <c r="D3559" t="s">
        <v>1171</v>
      </c>
      <c r="E3559">
        <v>1</v>
      </c>
      <c r="F3559">
        <v>1</v>
      </c>
      <c r="G3559" t="s">
        <v>1175</v>
      </c>
      <c r="H3559">
        <v>0.31564754903940301</v>
      </c>
      <c r="I3559" t="s">
        <v>1783</v>
      </c>
    </row>
    <row r="3560" spans="1:9" x14ac:dyDescent="0.25">
      <c r="A3560" t="s">
        <v>2040</v>
      </c>
      <c r="B3560" t="s">
        <v>2086</v>
      </c>
      <c r="C3560" t="s">
        <v>1171</v>
      </c>
      <c r="D3560" t="s">
        <v>1171</v>
      </c>
      <c r="E3560">
        <v>1</v>
      </c>
      <c r="F3560">
        <v>1</v>
      </c>
      <c r="G3560" t="s">
        <v>1178</v>
      </c>
      <c r="H3560">
        <v>0.16909327601297899</v>
      </c>
      <c r="I3560" t="s">
        <v>1785</v>
      </c>
    </row>
    <row r="3561" spans="1:9" x14ac:dyDescent="0.25">
      <c r="A3561" t="s">
        <v>2041</v>
      </c>
      <c r="B3561" t="s">
        <v>2086</v>
      </c>
      <c r="C3561" t="s">
        <v>1171</v>
      </c>
      <c r="D3561" t="s">
        <v>1171</v>
      </c>
      <c r="E3561">
        <v>1</v>
      </c>
      <c r="F3561">
        <v>1</v>
      </c>
      <c r="G3561" t="s">
        <v>1172</v>
      </c>
      <c r="H3561">
        <v>0.51525917494761797</v>
      </c>
      <c r="I3561" t="s">
        <v>1781</v>
      </c>
    </row>
    <row r="3562" spans="1:9" x14ac:dyDescent="0.25">
      <c r="A3562" t="s">
        <v>2042</v>
      </c>
      <c r="B3562" t="s">
        <v>2086</v>
      </c>
      <c r="C3562" t="s">
        <v>1171</v>
      </c>
      <c r="D3562" t="s">
        <v>1171</v>
      </c>
      <c r="E3562">
        <v>1</v>
      </c>
      <c r="F3562">
        <v>1</v>
      </c>
      <c r="G3562" t="s">
        <v>1175</v>
      </c>
      <c r="H3562">
        <v>0.31564754903940301</v>
      </c>
      <c r="I3562" t="s">
        <v>1783</v>
      </c>
    </row>
    <row r="3563" spans="1:9" x14ac:dyDescent="0.25">
      <c r="A3563" t="s">
        <v>2043</v>
      </c>
      <c r="B3563" t="s">
        <v>2086</v>
      </c>
      <c r="C3563" t="s">
        <v>1171</v>
      </c>
      <c r="D3563" t="s">
        <v>1171</v>
      </c>
      <c r="E3563">
        <v>1</v>
      </c>
      <c r="F3563">
        <v>1</v>
      </c>
      <c r="G3563" t="s">
        <v>1178</v>
      </c>
      <c r="H3563">
        <v>0.16909327601297899</v>
      </c>
      <c r="I3563" t="s">
        <v>1785</v>
      </c>
    </row>
    <row r="3564" spans="1:9" x14ac:dyDescent="0.25">
      <c r="A3564" t="s">
        <v>2044</v>
      </c>
      <c r="B3564" t="s">
        <v>2086</v>
      </c>
      <c r="C3564" t="s">
        <v>1171</v>
      </c>
      <c r="D3564" t="s">
        <v>1171</v>
      </c>
      <c r="E3564">
        <v>1</v>
      </c>
      <c r="F3564">
        <v>1</v>
      </c>
      <c r="G3564" t="s">
        <v>1172</v>
      </c>
      <c r="H3564">
        <v>0.51525917494761797</v>
      </c>
      <c r="I3564" t="s">
        <v>1781</v>
      </c>
    </row>
    <row r="3565" spans="1:9" x14ac:dyDescent="0.25">
      <c r="A3565" t="s">
        <v>2045</v>
      </c>
      <c r="B3565" t="s">
        <v>2086</v>
      </c>
      <c r="C3565" t="s">
        <v>1171</v>
      </c>
      <c r="D3565" t="s">
        <v>1171</v>
      </c>
      <c r="E3565">
        <v>1</v>
      </c>
      <c r="F3565">
        <v>1</v>
      </c>
      <c r="G3565" t="s">
        <v>1175</v>
      </c>
      <c r="H3565">
        <v>0.31564754903940301</v>
      </c>
      <c r="I3565" t="s">
        <v>1783</v>
      </c>
    </row>
    <row r="3566" spans="1:9" x14ac:dyDescent="0.25">
      <c r="A3566" t="s">
        <v>2046</v>
      </c>
      <c r="B3566" t="s">
        <v>2086</v>
      </c>
      <c r="C3566" t="s">
        <v>1171</v>
      </c>
      <c r="D3566" t="s">
        <v>1171</v>
      </c>
      <c r="E3566">
        <v>1</v>
      </c>
      <c r="F3566">
        <v>1</v>
      </c>
      <c r="G3566" t="s">
        <v>1178</v>
      </c>
      <c r="H3566">
        <v>0.16909327601297899</v>
      </c>
      <c r="I3566" t="s">
        <v>1785</v>
      </c>
    </row>
    <row r="3567" spans="1:9" x14ac:dyDescent="0.25">
      <c r="A3567" t="s">
        <v>2047</v>
      </c>
      <c r="B3567" t="s">
        <v>2086</v>
      </c>
      <c r="C3567" t="s">
        <v>1171</v>
      </c>
      <c r="D3567" t="s">
        <v>1171</v>
      </c>
      <c r="E3567">
        <v>1</v>
      </c>
      <c r="F3567">
        <v>1</v>
      </c>
      <c r="G3567" t="s">
        <v>1172</v>
      </c>
      <c r="H3567">
        <v>0.51525917494761797</v>
      </c>
      <c r="I3567" t="s">
        <v>1781</v>
      </c>
    </row>
    <row r="3568" spans="1:9" x14ac:dyDescent="0.25">
      <c r="A3568" t="s">
        <v>2048</v>
      </c>
      <c r="B3568" t="s">
        <v>2086</v>
      </c>
      <c r="C3568" t="s">
        <v>1171</v>
      </c>
      <c r="D3568" t="s">
        <v>1171</v>
      </c>
      <c r="E3568">
        <v>1</v>
      </c>
      <c r="F3568">
        <v>1</v>
      </c>
      <c r="G3568" t="s">
        <v>1175</v>
      </c>
      <c r="H3568">
        <v>0.31564754903940301</v>
      </c>
      <c r="I3568" t="s">
        <v>1783</v>
      </c>
    </row>
    <row r="3569" spans="1:9" x14ac:dyDescent="0.25">
      <c r="A3569" t="s">
        <v>2049</v>
      </c>
      <c r="B3569" t="s">
        <v>2086</v>
      </c>
      <c r="C3569" t="s">
        <v>1171</v>
      </c>
      <c r="D3569" t="s">
        <v>1171</v>
      </c>
      <c r="E3569">
        <v>1</v>
      </c>
      <c r="F3569">
        <v>1</v>
      </c>
      <c r="G3569" t="s">
        <v>1178</v>
      </c>
      <c r="H3569">
        <v>0.16909327601297899</v>
      </c>
      <c r="I3569" t="s">
        <v>1785</v>
      </c>
    </row>
    <row r="3570" spans="1:9" x14ac:dyDescent="0.25">
      <c r="A3570" t="s">
        <v>2050</v>
      </c>
      <c r="B3570" t="s">
        <v>2086</v>
      </c>
      <c r="C3570" t="s">
        <v>1171</v>
      </c>
      <c r="D3570" t="s">
        <v>1171</v>
      </c>
      <c r="E3570">
        <v>1</v>
      </c>
      <c r="F3570">
        <v>1</v>
      </c>
      <c r="G3570" t="s">
        <v>1172</v>
      </c>
      <c r="H3570">
        <v>0.51525917494761797</v>
      </c>
      <c r="I3570" t="s">
        <v>1781</v>
      </c>
    </row>
    <row r="3571" spans="1:9" x14ac:dyDescent="0.25">
      <c r="A3571" t="s">
        <v>2051</v>
      </c>
      <c r="B3571" t="s">
        <v>2086</v>
      </c>
      <c r="C3571" t="s">
        <v>1171</v>
      </c>
      <c r="D3571" t="s">
        <v>1171</v>
      </c>
      <c r="E3571">
        <v>1</v>
      </c>
      <c r="F3571">
        <v>1</v>
      </c>
      <c r="G3571" t="s">
        <v>1175</v>
      </c>
      <c r="H3571">
        <v>0.31564754903940301</v>
      </c>
      <c r="I3571" t="s">
        <v>1783</v>
      </c>
    </row>
    <row r="3572" spans="1:9" x14ac:dyDescent="0.25">
      <c r="A3572" t="s">
        <v>2052</v>
      </c>
      <c r="B3572" t="s">
        <v>2086</v>
      </c>
      <c r="C3572" t="s">
        <v>1171</v>
      </c>
      <c r="D3572" t="s">
        <v>1171</v>
      </c>
      <c r="E3572">
        <v>1</v>
      </c>
      <c r="F3572">
        <v>1</v>
      </c>
      <c r="G3572" t="s">
        <v>1178</v>
      </c>
      <c r="H3572">
        <v>0.16909327601297899</v>
      </c>
      <c r="I3572" t="s">
        <v>1785</v>
      </c>
    </row>
    <row r="3573" spans="1:9" x14ac:dyDescent="0.25">
      <c r="A3573" t="s">
        <v>2053</v>
      </c>
      <c r="B3573" t="s">
        <v>2086</v>
      </c>
      <c r="C3573" t="s">
        <v>1171</v>
      </c>
      <c r="D3573" t="s">
        <v>1171</v>
      </c>
      <c r="E3573">
        <v>1</v>
      </c>
      <c r="F3573">
        <v>1</v>
      </c>
      <c r="G3573" t="s">
        <v>1172</v>
      </c>
      <c r="H3573">
        <v>0.51525917494761797</v>
      </c>
      <c r="I3573" t="s">
        <v>1781</v>
      </c>
    </row>
    <row r="3574" spans="1:9" x14ac:dyDescent="0.25">
      <c r="A3574" t="s">
        <v>2054</v>
      </c>
      <c r="B3574" t="s">
        <v>2086</v>
      </c>
      <c r="C3574" t="s">
        <v>1171</v>
      </c>
      <c r="D3574" t="s">
        <v>1171</v>
      </c>
      <c r="E3574">
        <v>1</v>
      </c>
      <c r="F3574">
        <v>1</v>
      </c>
      <c r="G3574" t="s">
        <v>1175</v>
      </c>
      <c r="H3574">
        <v>0.31564754903940301</v>
      </c>
      <c r="I3574" t="s">
        <v>1783</v>
      </c>
    </row>
    <row r="3575" spans="1:9" x14ac:dyDescent="0.25">
      <c r="A3575" t="s">
        <v>2055</v>
      </c>
      <c r="B3575" t="s">
        <v>2086</v>
      </c>
      <c r="C3575" t="s">
        <v>1171</v>
      </c>
      <c r="D3575" t="s">
        <v>1171</v>
      </c>
      <c r="E3575">
        <v>1</v>
      </c>
      <c r="F3575">
        <v>1</v>
      </c>
      <c r="G3575" t="s">
        <v>1178</v>
      </c>
      <c r="H3575">
        <v>0.16909327601297899</v>
      </c>
      <c r="I3575" t="s">
        <v>1785</v>
      </c>
    </row>
    <row r="3576" spans="1:9" x14ac:dyDescent="0.25">
      <c r="A3576" t="s">
        <v>2056</v>
      </c>
      <c r="B3576" t="s">
        <v>2086</v>
      </c>
      <c r="C3576" t="s">
        <v>1171</v>
      </c>
      <c r="D3576" t="s">
        <v>1171</v>
      </c>
      <c r="E3576">
        <v>1</v>
      </c>
      <c r="F3576">
        <v>1</v>
      </c>
      <c r="G3576" t="s">
        <v>1172</v>
      </c>
      <c r="H3576">
        <v>0.51525917494761797</v>
      </c>
      <c r="I3576" t="s">
        <v>1781</v>
      </c>
    </row>
    <row r="3577" spans="1:9" x14ac:dyDescent="0.25">
      <c r="A3577" t="s">
        <v>2057</v>
      </c>
      <c r="B3577" t="s">
        <v>2086</v>
      </c>
      <c r="C3577" t="s">
        <v>1171</v>
      </c>
      <c r="D3577" t="s">
        <v>1171</v>
      </c>
      <c r="E3577">
        <v>1</v>
      </c>
      <c r="F3577">
        <v>1</v>
      </c>
      <c r="G3577" t="s">
        <v>1175</v>
      </c>
      <c r="H3577">
        <v>0.31564754903940301</v>
      </c>
      <c r="I3577" t="s">
        <v>1783</v>
      </c>
    </row>
    <row r="3578" spans="1:9" x14ac:dyDescent="0.25">
      <c r="A3578" t="s">
        <v>2058</v>
      </c>
      <c r="B3578" t="s">
        <v>2086</v>
      </c>
      <c r="C3578" t="s">
        <v>1171</v>
      </c>
      <c r="D3578" t="s">
        <v>1171</v>
      </c>
      <c r="E3578">
        <v>1</v>
      </c>
      <c r="F3578">
        <v>1</v>
      </c>
      <c r="G3578" t="s">
        <v>1178</v>
      </c>
      <c r="H3578">
        <v>0.16909327601297899</v>
      </c>
      <c r="I3578" t="s">
        <v>1785</v>
      </c>
    </row>
    <row r="3579" spans="1:9" x14ac:dyDescent="0.25">
      <c r="A3579" t="s">
        <v>2059</v>
      </c>
      <c r="B3579" t="s">
        <v>2086</v>
      </c>
      <c r="C3579" t="s">
        <v>1171</v>
      </c>
      <c r="D3579" t="s">
        <v>1171</v>
      </c>
      <c r="E3579">
        <v>1</v>
      </c>
      <c r="F3579">
        <v>1</v>
      </c>
      <c r="G3579" t="s">
        <v>1172</v>
      </c>
      <c r="H3579">
        <v>0.51525917494761797</v>
      </c>
      <c r="I3579" t="s">
        <v>1781</v>
      </c>
    </row>
    <row r="3580" spans="1:9" x14ac:dyDescent="0.25">
      <c r="A3580" t="s">
        <v>2060</v>
      </c>
      <c r="B3580" t="s">
        <v>2086</v>
      </c>
      <c r="C3580" t="s">
        <v>1171</v>
      </c>
      <c r="D3580" t="s">
        <v>1171</v>
      </c>
      <c r="E3580">
        <v>1</v>
      </c>
      <c r="F3580">
        <v>1</v>
      </c>
      <c r="G3580" t="s">
        <v>1175</v>
      </c>
      <c r="H3580">
        <v>0.31564754903940301</v>
      </c>
      <c r="I3580" t="s">
        <v>1783</v>
      </c>
    </row>
    <row r="3581" spans="1:9" x14ac:dyDescent="0.25">
      <c r="A3581" t="s">
        <v>2061</v>
      </c>
      <c r="B3581" t="s">
        <v>2086</v>
      </c>
      <c r="C3581" t="s">
        <v>1171</v>
      </c>
      <c r="D3581" t="s">
        <v>1171</v>
      </c>
      <c r="E3581">
        <v>1</v>
      </c>
      <c r="F3581">
        <v>1</v>
      </c>
      <c r="G3581" t="s">
        <v>1178</v>
      </c>
      <c r="H3581">
        <v>0.16909327601297899</v>
      </c>
      <c r="I3581" t="s">
        <v>1785</v>
      </c>
    </row>
    <row r="3582" spans="1:9" x14ac:dyDescent="0.25">
      <c r="A3582" t="s">
        <v>2062</v>
      </c>
      <c r="B3582" t="s">
        <v>2086</v>
      </c>
      <c r="C3582" t="s">
        <v>1171</v>
      </c>
      <c r="D3582" t="s">
        <v>1171</v>
      </c>
      <c r="E3582">
        <v>1</v>
      </c>
      <c r="F3582">
        <v>1</v>
      </c>
      <c r="G3582" t="s">
        <v>1172</v>
      </c>
      <c r="H3582">
        <v>0.51525917494761797</v>
      </c>
      <c r="I3582" t="s">
        <v>1781</v>
      </c>
    </row>
    <row r="3583" spans="1:9" x14ac:dyDescent="0.25">
      <c r="A3583" t="s">
        <v>2063</v>
      </c>
      <c r="B3583" t="s">
        <v>2086</v>
      </c>
      <c r="C3583" t="s">
        <v>1171</v>
      </c>
      <c r="D3583" t="s">
        <v>1171</v>
      </c>
      <c r="E3583">
        <v>1</v>
      </c>
      <c r="F3583">
        <v>1</v>
      </c>
      <c r="G3583" t="s">
        <v>1175</v>
      </c>
      <c r="H3583">
        <v>0.31564754903940301</v>
      </c>
      <c r="I3583" t="s">
        <v>1783</v>
      </c>
    </row>
    <row r="3584" spans="1:9" x14ac:dyDescent="0.25">
      <c r="A3584" t="s">
        <v>2064</v>
      </c>
      <c r="B3584" t="s">
        <v>2086</v>
      </c>
      <c r="C3584" t="s">
        <v>1171</v>
      </c>
      <c r="D3584" t="s">
        <v>1171</v>
      </c>
      <c r="E3584">
        <v>1</v>
      </c>
      <c r="F3584">
        <v>1</v>
      </c>
      <c r="G3584" t="s">
        <v>1178</v>
      </c>
      <c r="H3584">
        <v>0.16909327601297899</v>
      </c>
      <c r="I3584" t="s">
        <v>1785</v>
      </c>
    </row>
    <row r="3585" spans="1:9" x14ac:dyDescent="0.25">
      <c r="A3585" t="s">
        <v>2065</v>
      </c>
      <c r="B3585" t="s">
        <v>2086</v>
      </c>
      <c r="C3585" t="s">
        <v>1171</v>
      </c>
      <c r="D3585" t="s">
        <v>1171</v>
      </c>
      <c r="E3585">
        <v>1</v>
      </c>
      <c r="F3585">
        <v>1</v>
      </c>
      <c r="G3585" t="s">
        <v>1172</v>
      </c>
      <c r="H3585">
        <v>0.51525917494761797</v>
      </c>
      <c r="I3585" t="s">
        <v>1781</v>
      </c>
    </row>
    <row r="3586" spans="1:9" x14ac:dyDescent="0.25">
      <c r="A3586" t="s">
        <v>2066</v>
      </c>
      <c r="B3586" t="s">
        <v>2086</v>
      </c>
      <c r="C3586" t="s">
        <v>1171</v>
      </c>
      <c r="D3586" t="s">
        <v>1171</v>
      </c>
      <c r="E3586">
        <v>1</v>
      </c>
      <c r="F3586">
        <v>1</v>
      </c>
      <c r="G3586" t="s">
        <v>1175</v>
      </c>
      <c r="H3586">
        <v>0.31564754903940301</v>
      </c>
      <c r="I3586" t="s">
        <v>1783</v>
      </c>
    </row>
    <row r="3587" spans="1:9" x14ac:dyDescent="0.25">
      <c r="A3587" t="s">
        <v>2067</v>
      </c>
      <c r="B3587" t="s">
        <v>2086</v>
      </c>
      <c r="C3587" t="s">
        <v>1171</v>
      </c>
      <c r="D3587" t="s">
        <v>1171</v>
      </c>
      <c r="E3587">
        <v>1</v>
      </c>
      <c r="F3587">
        <v>1</v>
      </c>
      <c r="G3587" t="s">
        <v>1178</v>
      </c>
      <c r="H3587">
        <v>0.16909327601297899</v>
      </c>
      <c r="I3587" t="s">
        <v>1785</v>
      </c>
    </row>
    <row r="3588" spans="1:9" x14ac:dyDescent="0.25">
      <c r="A3588" t="s">
        <v>2068</v>
      </c>
      <c r="B3588" t="s">
        <v>2086</v>
      </c>
      <c r="C3588" t="s">
        <v>1171</v>
      </c>
      <c r="D3588" t="s">
        <v>1171</v>
      </c>
      <c r="E3588">
        <v>1</v>
      </c>
      <c r="F3588">
        <v>1</v>
      </c>
      <c r="G3588" t="s">
        <v>1172</v>
      </c>
      <c r="H3588">
        <v>0.51525917494761797</v>
      </c>
      <c r="I3588" t="s">
        <v>1781</v>
      </c>
    </row>
    <row r="3589" spans="1:9" x14ac:dyDescent="0.25">
      <c r="A3589" t="s">
        <v>2069</v>
      </c>
      <c r="B3589" t="s">
        <v>2086</v>
      </c>
      <c r="C3589" t="s">
        <v>1171</v>
      </c>
      <c r="D3589" t="s">
        <v>1171</v>
      </c>
      <c r="E3589">
        <v>1</v>
      </c>
      <c r="F3589">
        <v>1</v>
      </c>
      <c r="G3589" t="s">
        <v>1175</v>
      </c>
      <c r="H3589">
        <v>0.31564754903940301</v>
      </c>
      <c r="I3589" t="s">
        <v>1783</v>
      </c>
    </row>
    <row r="3590" spans="1:9" x14ac:dyDescent="0.25">
      <c r="A3590" t="s">
        <v>2070</v>
      </c>
      <c r="B3590" t="s">
        <v>2086</v>
      </c>
      <c r="C3590" t="s">
        <v>1171</v>
      </c>
      <c r="D3590" t="s">
        <v>1171</v>
      </c>
      <c r="E3590">
        <v>1</v>
      </c>
      <c r="F3590">
        <v>1</v>
      </c>
      <c r="G3590" t="s">
        <v>1178</v>
      </c>
      <c r="H3590">
        <v>0.16909327601297899</v>
      </c>
      <c r="I3590" t="s">
        <v>1785</v>
      </c>
    </row>
    <row r="3591" spans="1:9" x14ac:dyDescent="0.25">
      <c r="A3591" t="s">
        <v>2071</v>
      </c>
      <c r="B3591" t="s">
        <v>2086</v>
      </c>
      <c r="C3591" t="s">
        <v>1171</v>
      </c>
      <c r="D3591" t="s">
        <v>1171</v>
      </c>
      <c r="E3591">
        <v>1</v>
      </c>
      <c r="F3591">
        <v>1</v>
      </c>
      <c r="G3591" t="s">
        <v>1172</v>
      </c>
      <c r="H3591">
        <v>0.51525917494761797</v>
      </c>
      <c r="I3591" t="s">
        <v>1781</v>
      </c>
    </row>
    <row r="3592" spans="1:9" x14ac:dyDescent="0.25">
      <c r="A3592" t="s">
        <v>2072</v>
      </c>
      <c r="B3592" t="s">
        <v>2086</v>
      </c>
      <c r="C3592" t="s">
        <v>1171</v>
      </c>
      <c r="D3592" t="s">
        <v>1171</v>
      </c>
      <c r="E3592">
        <v>1</v>
      </c>
      <c r="F3592">
        <v>1</v>
      </c>
      <c r="G3592" t="s">
        <v>1175</v>
      </c>
      <c r="H3592">
        <v>0.31564754903940301</v>
      </c>
      <c r="I3592" t="s">
        <v>1783</v>
      </c>
    </row>
    <row r="3593" spans="1:9" x14ac:dyDescent="0.25">
      <c r="A3593" t="s">
        <v>2073</v>
      </c>
      <c r="B3593" t="s">
        <v>2086</v>
      </c>
      <c r="C3593" t="s">
        <v>1171</v>
      </c>
      <c r="D3593" t="s">
        <v>1171</v>
      </c>
      <c r="E3593">
        <v>1</v>
      </c>
      <c r="F3593">
        <v>1</v>
      </c>
      <c r="G3593" t="s">
        <v>1178</v>
      </c>
      <c r="H3593">
        <v>0.16909327601297899</v>
      </c>
      <c r="I3593" t="s">
        <v>1785</v>
      </c>
    </row>
    <row r="3594" spans="1:9" x14ac:dyDescent="0.25">
      <c r="A3594" t="s">
        <v>2074</v>
      </c>
      <c r="B3594" t="s">
        <v>2086</v>
      </c>
      <c r="C3594" t="s">
        <v>1171</v>
      </c>
      <c r="D3594" t="s">
        <v>1171</v>
      </c>
      <c r="E3594">
        <v>1</v>
      </c>
      <c r="F3594">
        <v>1</v>
      </c>
      <c r="G3594" t="s">
        <v>1172</v>
      </c>
      <c r="H3594">
        <v>0.51525917494761797</v>
      </c>
      <c r="I3594" t="s">
        <v>1781</v>
      </c>
    </row>
    <row r="3595" spans="1:9" x14ac:dyDescent="0.25">
      <c r="A3595" t="s">
        <v>2075</v>
      </c>
      <c r="B3595" t="s">
        <v>2086</v>
      </c>
      <c r="C3595" t="s">
        <v>1171</v>
      </c>
      <c r="D3595" t="s">
        <v>1171</v>
      </c>
      <c r="E3595">
        <v>1</v>
      </c>
      <c r="F3595">
        <v>1</v>
      </c>
      <c r="G3595" t="s">
        <v>1175</v>
      </c>
      <c r="H3595">
        <v>0.31564754903940301</v>
      </c>
      <c r="I3595" t="s">
        <v>1783</v>
      </c>
    </row>
    <row r="3596" spans="1:9" x14ac:dyDescent="0.25">
      <c r="A3596" t="s">
        <v>2076</v>
      </c>
      <c r="B3596" t="s">
        <v>2086</v>
      </c>
      <c r="C3596" t="s">
        <v>1171</v>
      </c>
      <c r="D3596" t="s">
        <v>1171</v>
      </c>
      <c r="E3596">
        <v>1</v>
      </c>
      <c r="F3596">
        <v>1</v>
      </c>
      <c r="G3596" t="s">
        <v>1178</v>
      </c>
      <c r="H3596">
        <v>0.16909327601297899</v>
      </c>
      <c r="I3596" t="s">
        <v>1785</v>
      </c>
    </row>
    <row r="3597" spans="1:9" x14ac:dyDescent="0.25">
      <c r="A3597" t="s">
        <v>2077</v>
      </c>
      <c r="B3597" t="s">
        <v>2086</v>
      </c>
      <c r="C3597" t="s">
        <v>1171</v>
      </c>
      <c r="D3597" t="s">
        <v>1171</v>
      </c>
      <c r="E3597">
        <v>1</v>
      </c>
      <c r="F3597">
        <v>1</v>
      </c>
      <c r="G3597" t="s">
        <v>1172</v>
      </c>
      <c r="H3597">
        <v>0.51525917494761797</v>
      </c>
      <c r="I3597" t="s">
        <v>1781</v>
      </c>
    </row>
    <row r="3598" spans="1:9" x14ac:dyDescent="0.25">
      <c r="A3598" t="s">
        <v>2078</v>
      </c>
      <c r="B3598" t="s">
        <v>2086</v>
      </c>
      <c r="C3598" t="s">
        <v>1171</v>
      </c>
      <c r="D3598" t="s">
        <v>1171</v>
      </c>
      <c r="E3598">
        <v>1</v>
      </c>
      <c r="F3598">
        <v>1</v>
      </c>
      <c r="G3598" t="s">
        <v>1175</v>
      </c>
      <c r="H3598">
        <v>0.31564754903940301</v>
      </c>
      <c r="I3598" t="s">
        <v>1783</v>
      </c>
    </row>
    <row r="3599" spans="1:9" x14ac:dyDescent="0.25">
      <c r="A3599" t="s">
        <v>2079</v>
      </c>
      <c r="B3599" t="s">
        <v>2086</v>
      </c>
      <c r="C3599" t="s">
        <v>1171</v>
      </c>
      <c r="D3599" t="s">
        <v>1171</v>
      </c>
      <c r="E3599">
        <v>1</v>
      </c>
      <c r="F3599">
        <v>1</v>
      </c>
      <c r="G3599" t="s">
        <v>1178</v>
      </c>
      <c r="H3599">
        <v>0.16909327601297899</v>
      </c>
      <c r="I3599" t="s">
        <v>1785</v>
      </c>
    </row>
    <row r="3600" spans="1:9" x14ac:dyDescent="0.25">
      <c r="A3600" t="s">
        <v>2080</v>
      </c>
      <c r="B3600" t="s">
        <v>2086</v>
      </c>
      <c r="C3600" t="s">
        <v>1171</v>
      </c>
      <c r="D3600" t="s">
        <v>1171</v>
      </c>
      <c r="E3600">
        <v>1</v>
      </c>
      <c r="F3600">
        <v>1</v>
      </c>
      <c r="G3600" t="s">
        <v>1172</v>
      </c>
      <c r="H3600">
        <v>0.51525917494761797</v>
      </c>
      <c r="I3600" t="s">
        <v>1781</v>
      </c>
    </row>
    <row r="3601" spans="1:9" x14ac:dyDescent="0.25">
      <c r="A3601" t="s">
        <v>2081</v>
      </c>
      <c r="B3601" t="s">
        <v>2086</v>
      </c>
      <c r="C3601" t="s">
        <v>1171</v>
      </c>
      <c r="D3601" t="s">
        <v>1171</v>
      </c>
      <c r="E3601">
        <v>1</v>
      </c>
      <c r="F3601">
        <v>1</v>
      </c>
      <c r="G3601" t="s">
        <v>1175</v>
      </c>
      <c r="H3601">
        <v>0.31564754903940301</v>
      </c>
      <c r="I3601" t="s">
        <v>1783</v>
      </c>
    </row>
    <row r="3602" spans="1:9" x14ac:dyDescent="0.25">
      <c r="A3602" t="s">
        <v>2082</v>
      </c>
      <c r="B3602" t="s">
        <v>2086</v>
      </c>
      <c r="C3602" t="s">
        <v>1171</v>
      </c>
      <c r="D3602" t="s">
        <v>1171</v>
      </c>
      <c r="E3602">
        <v>1</v>
      </c>
      <c r="F3602">
        <v>1</v>
      </c>
      <c r="G3602" t="s">
        <v>1178</v>
      </c>
      <c r="H3602">
        <v>0.16909327601297899</v>
      </c>
      <c r="I3602" t="s">
        <v>1785</v>
      </c>
    </row>
    <row r="3603" spans="1:9" x14ac:dyDescent="0.25">
      <c r="A3603" t="s">
        <v>1169</v>
      </c>
      <c r="B3603" t="s">
        <v>2087</v>
      </c>
      <c r="C3603" t="s">
        <v>2084</v>
      </c>
      <c r="D3603" t="s">
        <v>2088</v>
      </c>
      <c r="E3603">
        <v>1</v>
      </c>
      <c r="F3603">
        <v>1</v>
      </c>
      <c r="G3603" t="s">
        <v>1172</v>
      </c>
      <c r="H3603">
        <v>0.51297341003656005</v>
      </c>
      <c r="I3603" t="s">
        <v>1173</v>
      </c>
    </row>
    <row r="3604" spans="1:9" x14ac:dyDescent="0.25">
      <c r="A3604" t="s">
        <v>1174</v>
      </c>
      <c r="B3604" t="s">
        <v>2087</v>
      </c>
      <c r="C3604" t="s">
        <v>2084</v>
      </c>
      <c r="D3604" t="s">
        <v>2088</v>
      </c>
      <c r="E3604">
        <v>1</v>
      </c>
      <c r="F3604">
        <v>1</v>
      </c>
      <c r="G3604" t="s">
        <v>1175</v>
      </c>
      <c r="H3604">
        <v>0.373254589348336</v>
      </c>
      <c r="I3604" t="s">
        <v>1176</v>
      </c>
    </row>
    <row r="3605" spans="1:9" x14ac:dyDescent="0.25">
      <c r="A3605" t="s">
        <v>1177</v>
      </c>
      <c r="B3605" t="s">
        <v>2087</v>
      </c>
      <c r="C3605" t="s">
        <v>2084</v>
      </c>
      <c r="D3605" t="s">
        <v>2088</v>
      </c>
      <c r="E3605">
        <v>1</v>
      </c>
      <c r="F3605">
        <v>1</v>
      </c>
      <c r="G3605" t="s">
        <v>1178</v>
      </c>
      <c r="H3605">
        <v>0.11377200061510399</v>
      </c>
      <c r="I3605" t="s">
        <v>1179</v>
      </c>
    </row>
    <row r="3606" spans="1:9" x14ac:dyDescent="0.25">
      <c r="A3606" t="s">
        <v>1180</v>
      </c>
      <c r="B3606" t="s">
        <v>2087</v>
      </c>
      <c r="C3606" t="s">
        <v>2084</v>
      </c>
      <c r="D3606" t="s">
        <v>2088</v>
      </c>
      <c r="E3606">
        <v>1</v>
      </c>
      <c r="F3606">
        <v>1</v>
      </c>
      <c r="G3606" t="s">
        <v>1172</v>
      </c>
      <c r="H3606">
        <v>0.51297341003656005</v>
      </c>
      <c r="I3606" t="s">
        <v>1173</v>
      </c>
    </row>
    <row r="3607" spans="1:9" x14ac:dyDescent="0.25">
      <c r="A3607" t="s">
        <v>1181</v>
      </c>
      <c r="B3607" t="s">
        <v>2087</v>
      </c>
      <c r="C3607" t="s">
        <v>2084</v>
      </c>
      <c r="D3607" t="s">
        <v>2088</v>
      </c>
      <c r="E3607">
        <v>1</v>
      </c>
      <c r="F3607">
        <v>1</v>
      </c>
      <c r="G3607" t="s">
        <v>1175</v>
      </c>
      <c r="H3607">
        <v>0.373254589348336</v>
      </c>
      <c r="I3607" t="s">
        <v>1176</v>
      </c>
    </row>
    <row r="3608" spans="1:9" x14ac:dyDescent="0.25">
      <c r="A3608" t="s">
        <v>1182</v>
      </c>
      <c r="B3608" t="s">
        <v>2087</v>
      </c>
      <c r="C3608" t="s">
        <v>2084</v>
      </c>
      <c r="D3608" t="s">
        <v>2088</v>
      </c>
      <c r="E3608">
        <v>1</v>
      </c>
      <c r="F3608">
        <v>1</v>
      </c>
      <c r="G3608" t="s">
        <v>1178</v>
      </c>
      <c r="H3608">
        <v>0.11377200061510399</v>
      </c>
      <c r="I3608" t="s">
        <v>1179</v>
      </c>
    </row>
    <row r="3609" spans="1:9" x14ac:dyDescent="0.25">
      <c r="A3609" t="s">
        <v>1183</v>
      </c>
      <c r="B3609" t="s">
        <v>2087</v>
      </c>
      <c r="C3609" t="s">
        <v>2084</v>
      </c>
      <c r="D3609" t="s">
        <v>2088</v>
      </c>
      <c r="E3609">
        <v>1</v>
      </c>
      <c r="F3609">
        <v>1</v>
      </c>
      <c r="G3609" t="s">
        <v>1172</v>
      </c>
      <c r="H3609">
        <v>0.51297341003656005</v>
      </c>
      <c r="I3609" t="s">
        <v>1173</v>
      </c>
    </row>
    <row r="3610" spans="1:9" x14ac:dyDescent="0.25">
      <c r="A3610" t="s">
        <v>1184</v>
      </c>
      <c r="B3610" t="s">
        <v>2087</v>
      </c>
      <c r="C3610" t="s">
        <v>2084</v>
      </c>
      <c r="D3610" t="s">
        <v>2088</v>
      </c>
      <c r="E3610">
        <v>1</v>
      </c>
      <c r="F3610">
        <v>1</v>
      </c>
      <c r="G3610" t="s">
        <v>1175</v>
      </c>
      <c r="H3610">
        <v>0.373254589348336</v>
      </c>
      <c r="I3610" t="s">
        <v>1176</v>
      </c>
    </row>
    <row r="3611" spans="1:9" x14ac:dyDescent="0.25">
      <c r="A3611" t="s">
        <v>1185</v>
      </c>
      <c r="B3611" t="s">
        <v>2087</v>
      </c>
      <c r="C3611" t="s">
        <v>2084</v>
      </c>
      <c r="D3611" t="s">
        <v>2088</v>
      </c>
      <c r="E3611">
        <v>1</v>
      </c>
      <c r="F3611">
        <v>1</v>
      </c>
      <c r="G3611" t="s">
        <v>1178</v>
      </c>
      <c r="H3611">
        <v>0.11377200061510399</v>
      </c>
      <c r="I3611" t="s">
        <v>1179</v>
      </c>
    </row>
    <row r="3612" spans="1:9" x14ac:dyDescent="0.25">
      <c r="A3612" t="s">
        <v>1186</v>
      </c>
      <c r="B3612" t="s">
        <v>2087</v>
      </c>
      <c r="C3612" t="s">
        <v>2084</v>
      </c>
      <c r="D3612" t="s">
        <v>2088</v>
      </c>
      <c r="E3612">
        <v>1</v>
      </c>
      <c r="F3612">
        <v>1</v>
      </c>
      <c r="G3612" t="s">
        <v>1172</v>
      </c>
      <c r="H3612">
        <v>0.51297341003656005</v>
      </c>
      <c r="I3612" t="s">
        <v>1173</v>
      </c>
    </row>
    <row r="3613" spans="1:9" x14ac:dyDescent="0.25">
      <c r="A3613" t="s">
        <v>1187</v>
      </c>
      <c r="B3613" t="s">
        <v>2087</v>
      </c>
      <c r="C3613" t="s">
        <v>2084</v>
      </c>
      <c r="D3613" t="s">
        <v>2088</v>
      </c>
      <c r="E3613">
        <v>1</v>
      </c>
      <c r="F3613">
        <v>1</v>
      </c>
      <c r="G3613" t="s">
        <v>1175</v>
      </c>
      <c r="H3613">
        <v>0.373254589348336</v>
      </c>
      <c r="I3613" t="s">
        <v>1176</v>
      </c>
    </row>
    <row r="3614" spans="1:9" x14ac:dyDescent="0.25">
      <c r="A3614" t="s">
        <v>1188</v>
      </c>
      <c r="B3614" t="s">
        <v>2087</v>
      </c>
      <c r="C3614" t="s">
        <v>2084</v>
      </c>
      <c r="D3614" t="s">
        <v>2088</v>
      </c>
      <c r="E3614">
        <v>1</v>
      </c>
      <c r="F3614">
        <v>1</v>
      </c>
      <c r="G3614" t="s">
        <v>1178</v>
      </c>
      <c r="H3614">
        <v>0.11377200061510399</v>
      </c>
      <c r="I3614" t="s">
        <v>1179</v>
      </c>
    </row>
    <row r="3615" spans="1:9" x14ac:dyDescent="0.25">
      <c r="A3615" t="s">
        <v>1189</v>
      </c>
      <c r="B3615" t="s">
        <v>2087</v>
      </c>
      <c r="C3615" t="s">
        <v>2084</v>
      </c>
      <c r="D3615" t="s">
        <v>2088</v>
      </c>
      <c r="E3615">
        <v>1</v>
      </c>
      <c r="F3615">
        <v>1</v>
      </c>
      <c r="G3615" t="s">
        <v>1172</v>
      </c>
      <c r="H3615">
        <v>0.51297341003656005</v>
      </c>
      <c r="I3615" t="s">
        <v>1173</v>
      </c>
    </row>
    <row r="3616" spans="1:9" x14ac:dyDescent="0.25">
      <c r="A3616" t="s">
        <v>1190</v>
      </c>
      <c r="B3616" t="s">
        <v>2087</v>
      </c>
      <c r="C3616" t="s">
        <v>2084</v>
      </c>
      <c r="D3616" t="s">
        <v>2088</v>
      </c>
      <c r="E3616">
        <v>1</v>
      </c>
      <c r="F3616">
        <v>1</v>
      </c>
      <c r="G3616" t="s">
        <v>1175</v>
      </c>
      <c r="H3616">
        <v>0.373254589348336</v>
      </c>
      <c r="I3616" t="s">
        <v>1176</v>
      </c>
    </row>
    <row r="3617" spans="1:9" x14ac:dyDescent="0.25">
      <c r="A3617" t="s">
        <v>1191</v>
      </c>
      <c r="B3617" t="s">
        <v>2087</v>
      </c>
      <c r="C3617" t="s">
        <v>2084</v>
      </c>
      <c r="D3617" t="s">
        <v>2088</v>
      </c>
      <c r="E3617">
        <v>1</v>
      </c>
      <c r="F3617">
        <v>1</v>
      </c>
      <c r="G3617" t="s">
        <v>1178</v>
      </c>
      <c r="H3617">
        <v>0.11377200061510399</v>
      </c>
      <c r="I3617" t="s">
        <v>1179</v>
      </c>
    </row>
    <row r="3618" spans="1:9" x14ac:dyDescent="0.25">
      <c r="A3618" t="s">
        <v>1192</v>
      </c>
      <c r="B3618" t="s">
        <v>2087</v>
      </c>
      <c r="C3618" t="s">
        <v>2084</v>
      </c>
      <c r="D3618" t="s">
        <v>2088</v>
      </c>
      <c r="E3618">
        <v>1</v>
      </c>
      <c r="F3618">
        <v>1</v>
      </c>
      <c r="G3618" t="s">
        <v>1172</v>
      </c>
      <c r="H3618">
        <v>0.51297341003656005</v>
      </c>
      <c r="I3618" t="s">
        <v>1173</v>
      </c>
    </row>
    <row r="3619" spans="1:9" x14ac:dyDescent="0.25">
      <c r="A3619" t="s">
        <v>1193</v>
      </c>
      <c r="B3619" t="s">
        <v>2087</v>
      </c>
      <c r="C3619" t="s">
        <v>2084</v>
      </c>
      <c r="D3619" t="s">
        <v>2088</v>
      </c>
      <c r="E3619">
        <v>1</v>
      </c>
      <c r="F3619">
        <v>1</v>
      </c>
      <c r="G3619" t="s">
        <v>1175</v>
      </c>
      <c r="H3619">
        <v>0.373254589348336</v>
      </c>
      <c r="I3619" t="s">
        <v>1176</v>
      </c>
    </row>
    <row r="3620" spans="1:9" x14ac:dyDescent="0.25">
      <c r="A3620" t="s">
        <v>1194</v>
      </c>
      <c r="B3620" t="s">
        <v>2087</v>
      </c>
      <c r="C3620" t="s">
        <v>2084</v>
      </c>
      <c r="D3620" t="s">
        <v>2088</v>
      </c>
      <c r="E3620">
        <v>1</v>
      </c>
      <c r="F3620">
        <v>1</v>
      </c>
      <c r="G3620" t="s">
        <v>1178</v>
      </c>
      <c r="H3620">
        <v>0.11377200061510399</v>
      </c>
      <c r="I3620" t="s">
        <v>1179</v>
      </c>
    </row>
    <row r="3621" spans="1:9" x14ac:dyDescent="0.25">
      <c r="A3621" t="s">
        <v>1195</v>
      </c>
      <c r="B3621" t="s">
        <v>2087</v>
      </c>
      <c r="C3621" t="s">
        <v>2084</v>
      </c>
      <c r="D3621" t="s">
        <v>2088</v>
      </c>
      <c r="E3621">
        <v>1</v>
      </c>
      <c r="F3621">
        <v>1</v>
      </c>
      <c r="G3621" t="s">
        <v>1172</v>
      </c>
      <c r="H3621">
        <v>0.51297341003656005</v>
      </c>
      <c r="I3621" t="s">
        <v>1173</v>
      </c>
    </row>
    <row r="3622" spans="1:9" x14ac:dyDescent="0.25">
      <c r="A3622" t="s">
        <v>1196</v>
      </c>
      <c r="B3622" t="s">
        <v>2087</v>
      </c>
      <c r="C3622" t="s">
        <v>2084</v>
      </c>
      <c r="D3622" t="s">
        <v>2088</v>
      </c>
      <c r="E3622">
        <v>1</v>
      </c>
      <c r="F3622">
        <v>1</v>
      </c>
      <c r="G3622" t="s">
        <v>1175</v>
      </c>
      <c r="H3622">
        <v>0.373254589348336</v>
      </c>
      <c r="I3622" t="s">
        <v>1176</v>
      </c>
    </row>
    <row r="3623" spans="1:9" x14ac:dyDescent="0.25">
      <c r="A3623" t="s">
        <v>1197</v>
      </c>
      <c r="B3623" t="s">
        <v>2087</v>
      </c>
      <c r="C3623" t="s">
        <v>2084</v>
      </c>
      <c r="D3623" t="s">
        <v>2088</v>
      </c>
      <c r="E3623">
        <v>1</v>
      </c>
      <c r="F3623">
        <v>1</v>
      </c>
      <c r="G3623" t="s">
        <v>1178</v>
      </c>
      <c r="H3623">
        <v>0.11377200061510399</v>
      </c>
      <c r="I3623" t="s">
        <v>1179</v>
      </c>
    </row>
    <row r="3624" spans="1:9" x14ac:dyDescent="0.25">
      <c r="A3624" t="s">
        <v>1198</v>
      </c>
      <c r="B3624" t="s">
        <v>2087</v>
      </c>
      <c r="C3624" t="s">
        <v>2084</v>
      </c>
      <c r="D3624" t="s">
        <v>2088</v>
      </c>
      <c r="E3624">
        <v>1</v>
      </c>
      <c r="F3624">
        <v>1</v>
      </c>
      <c r="G3624" t="s">
        <v>1172</v>
      </c>
      <c r="H3624">
        <v>0.51297341003656005</v>
      </c>
      <c r="I3624" t="s">
        <v>1173</v>
      </c>
    </row>
    <row r="3625" spans="1:9" x14ac:dyDescent="0.25">
      <c r="A3625" t="s">
        <v>1199</v>
      </c>
      <c r="B3625" t="s">
        <v>2087</v>
      </c>
      <c r="C3625" t="s">
        <v>2084</v>
      </c>
      <c r="D3625" t="s">
        <v>2088</v>
      </c>
      <c r="E3625">
        <v>1</v>
      </c>
      <c r="F3625">
        <v>1</v>
      </c>
      <c r="G3625" t="s">
        <v>1175</v>
      </c>
      <c r="H3625">
        <v>0.373254589348336</v>
      </c>
      <c r="I3625" t="s">
        <v>1176</v>
      </c>
    </row>
    <row r="3626" spans="1:9" x14ac:dyDescent="0.25">
      <c r="A3626" t="s">
        <v>1200</v>
      </c>
      <c r="B3626" t="s">
        <v>2087</v>
      </c>
      <c r="C3626" t="s">
        <v>2084</v>
      </c>
      <c r="D3626" t="s">
        <v>2088</v>
      </c>
      <c r="E3626">
        <v>1</v>
      </c>
      <c r="F3626">
        <v>1</v>
      </c>
      <c r="G3626" t="s">
        <v>1178</v>
      </c>
      <c r="H3626">
        <v>0.11377200061510399</v>
      </c>
      <c r="I3626" t="s">
        <v>1179</v>
      </c>
    </row>
    <row r="3627" spans="1:9" x14ac:dyDescent="0.25">
      <c r="A3627" t="s">
        <v>1201</v>
      </c>
      <c r="B3627" t="s">
        <v>2087</v>
      </c>
      <c r="C3627" t="s">
        <v>2084</v>
      </c>
      <c r="D3627" t="s">
        <v>2088</v>
      </c>
      <c r="E3627">
        <v>1</v>
      </c>
      <c r="F3627">
        <v>1</v>
      </c>
      <c r="G3627" t="s">
        <v>1172</v>
      </c>
      <c r="H3627">
        <v>0.51297341003656005</v>
      </c>
      <c r="I3627" t="s">
        <v>1173</v>
      </c>
    </row>
    <row r="3628" spans="1:9" x14ac:dyDescent="0.25">
      <c r="A3628" t="s">
        <v>1202</v>
      </c>
      <c r="B3628" t="s">
        <v>2087</v>
      </c>
      <c r="C3628" t="s">
        <v>2084</v>
      </c>
      <c r="D3628" t="s">
        <v>2088</v>
      </c>
      <c r="E3628">
        <v>1</v>
      </c>
      <c r="F3628">
        <v>1</v>
      </c>
      <c r="G3628" t="s">
        <v>1175</v>
      </c>
      <c r="H3628">
        <v>0.373254589348336</v>
      </c>
      <c r="I3628" t="s">
        <v>1176</v>
      </c>
    </row>
    <row r="3629" spans="1:9" x14ac:dyDescent="0.25">
      <c r="A3629" t="s">
        <v>1203</v>
      </c>
      <c r="B3629" t="s">
        <v>2087</v>
      </c>
      <c r="C3629" t="s">
        <v>2084</v>
      </c>
      <c r="D3629" t="s">
        <v>2088</v>
      </c>
      <c r="E3629">
        <v>1</v>
      </c>
      <c r="F3629">
        <v>1</v>
      </c>
      <c r="G3629" t="s">
        <v>1178</v>
      </c>
      <c r="H3629">
        <v>0.11377200061510399</v>
      </c>
      <c r="I3629" t="s">
        <v>1179</v>
      </c>
    </row>
    <row r="3630" spans="1:9" x14ac:dyDescent="0.25">
      <c r="A3630" t="s">
        <v>1204</v>
      </c>
      <c r="B3630" t="s">
        <v>2087</v>
      </c>
      <c r="C3630" t="s">
        <v>2084</v>
      </c>
      <c r="D3630" t="s">
        <v>2088</v>
      </c>
      <c r="E3630">
        <v>1</v>
      </c>
      <c r="F3630">
        <v>1</v>
      </c>
      <c r="G3630" t="s">
        <v>1172</v>
      </c>
      <c r="H3630">
        <v>0.51297341003656005</v>
      </c>
      <c r="I3630" t="s">
        <v>1173</v>
      </c>
    </row>
    <row r="3631" spans="1:9" x14ac:dyDescent="0.25">
      <c r="A3631" t="s">
        <v>1205</v>
      </c>
      <c r="B3631" t="s">
        <v>2087</v>
      </c>
      <c r="C3631" t="s">
        <v>2084</v>
      </c>
      <c r="D3631" t="s">
        <v>2088</v>
      </c>
      <c r="E3631">
        <v>1</v>
      </c>
      <c r="F3631">
        <v>1</v>
      </c>
      <c r="G3631" t="s">
        <v>1175</v>
      </c>
      <c r="H3631">
        <v>0.373254589348336</v>
      </c>
      <c r="I3631" t="s">
        <v>1176</v>
      </c>
    </row>
    <row r="3632" spans="1:9" x14ac:dyDescent="0.25">
      <c r="A3632" t="s">
        <v>1206</v>
      </c>
      <c r="B3632" t="s">
        <v>2087</v>
      </c>
      <c r="C3632" t="s">
        <v>2084</v>
      </c>
      <c r="D3632" t="s">
        <v>2088</v>
      </c>
      <c r="E3632">
        <v>1</v>
      </c>
      <c r="F3632">
        <v>1</v>
      </c>
      <c r="G3632" t="s">
        <v>1178</v>
      </c>
      <c r="H3632">
        <v>0.11377200061510399</v>
      </c>
      <c r="I3632" t="s">
        <v>1179</v>
      </c>
    </row>
    <row r="3633" spans="1:9" x14ac:dyDescent="0.25">
      <c r="A3633" t="s">
        <v>1207</v>
      </c>
      <c r="B3633" t="s">
        <v>2087</v>
      </c>
      <c r="C3633" t="s">
        <v>2084</v>
      </c>
      <c r="D3633" t="s">
        <v>2088</v>
      </c>
      <c r="E3633">
        <v>1</v>
      </c>
      <c r="F3633">
        <v>1</v>
      </c>
      <c r="G3633" t="s">
        <v>1172</v>
      </c>
      <c r="H3633">
        <v>0.51297341003656005</v>
      </c>
      <c r="I3633" t="s">
        <v>1173</v>
      </c>
    </row>
    <row r="3634" spans="1:9" x14ac:dyDescent="0.25">
      <c r="A3634" t="s">
        <v>1208</v>
      </c>
      <c r="B3634" t="s">
        <v>2087</v>
      </c>
      <c r="C3634" t="s">
        <v>2084</v>
      </c>
      <c r="D3634" t="s">
        <v>2088</v>
      </c>
      <c r="E3634">
        <v>1</v>
      </c>
      <c r="F3634">
        <v>1</v>
      </c>
      <c r="G3634" t="s">
        <v>1175</v>
      </c>
      <c r="H3634">
        <v>0.373254589348336</v>
      </c>
      <c r="I3634" t="s">
        <v>1176</v>
      </c>
    </row>
    <row r="3635" spans="1:9" x14ac:dyDescent="0.25">
      <c r="A3635" t="s">
        <v>1209</v>
      </c>
      <c r="B3635" t="s">
        <v>2087</v>
      </c>
      <c r="C3635" t="s">
        <v>2084</v>
      </c>
      <c r="D3635" t="s">
        <v>2088</v>
      </c>
      <c r="E3635">
        <v>1</v>
      </c>
      <c r="F3635">
        <v>1</v>
      </c>
      <c r="G3635" t="s">
        <v>1178</v>
      </c>
      <c r="H3635">
        <v>0.11377200061510399</v>
      </c>
      <c r="I3635" t="s">
        <v>1179</v>
      </c>
    </row>
    <row r="3636" spans="1:9" x14ac:dyDescent="0.25">
      <c r="A3636" t="s">
        <v>1210</v>
      </c>
      <c r="B3636" t="s">
        <v>2087</v>
      </c>
      <c r="C3636" t="s">
        <v>2084</v>
      </c>
      <c r="D3636" t="s">
        <v>2088</v>
      </c>
      <c r="E3636">
        <v>1</v>
      </c>
      <c r="F3636">
        <v>1</v>
      </c>
      <c r="G3636" t="s">
        <v>1172</v>
      </c>
      <c r="H3636">
        <v>0.51297341003656005</v>
      </c>
      <c r="I3636" t="s">
        <v>1173</v>
      </c>
    </row>
    <row r="3637" spans="1:9" x14ac:dyDescent="0.25">
      <c r="A3637" t="s">
        <v>1211</v>
      </c>
      <c r="B3637" t="s">
        <v>2087</v>
      </c>
      <c r="C3637" t="s">
        <v>2084</v>
      </c>
      <c r="D3637" t="s">
        <v>2088</v>
      </c>
      <c r="E3637">
        <v>1</v>
      </c>
      <c r="F3637">
        <v>1</v>
      </c>
      <c r="G3637" t="s">
        <v>1175</v>
      </c>
      <c r="H3637">
        <v>0.373254589348336</v>
      </c>
      <c r="I3637" t="s">
        <v>1176</v>
      </c>
    </row>
    <row r="3638" spans="1:9" x14ac:dyDescent="0.25">
      <c r="A3638" t="s">
        <v>1212</v>
      </c>
      <c r="B3638" t="s">
        <v>2087</v>
      </c>
      <c r="C3638" t="s">
        <v>2084</v>
      </c>
      <c r="D3638" t="s">
        <v>2088</v>
      </c>
      <c r="E3638">
        <v>1</v>
      </c>
      <c r="F3638">
        <v>1</v>
      </c>
      <c r="G3638" t="s">
        <v>1178</v>
      </c>
      <c r="H3638">
        <v>0.11377200061510399</v>
      </c>
      <c r="I3638" t="s">
        <v>1179</v>
      </c>
    </row>
    <row r="3639" spans="1:9" x14ac:dyDescent="0.25">
      <c r="A3639" t="s">
        <v>1213</v>
      </c>
      <c r="B3639" t="s">
        <v>2087</v>
      </c>
      <c r="C3639" t="s">
        <v>2084</v>
      </c>
      <c r="D3639" t="s">
        <v>2088</v>
      </c>
      <c r="E3639">
        <v>1</v>
      </c>
      <c r="F3639">
        <v>1</v>
      </c>
      <c r="G3639" t="s">
        <v>1172</v>
      </c>
      <c r="H3639">
        <v>0.51297341003656005</v>
      </c>
      <c r="I3639" t="s">
        <v>1173</v>
      </c>
    </row>
    <row r="3640" spans="1:9" x14ac:dyDescent="0.25">
      <c r="A3640" t="s">
        <v>1214</v>
      </c>
      <c r="B3640" t="s">
        <v>2087</v>
      </c>
      <c r="C3640" t="s">
        <v>2084</v>
      </c>
      <c r="D3640" t="s">
        <v>2088</v>
      </c>
      <c r="E3640">
        <v>1</v>
      </c>
      <c r="F3640">
        <v>1</v>
      </c>
      <c r="G3640" t="s">
        <v>1175</v>
      </c>
      <c r="H3640">
        <v>0.373254589348336</v>
      </c>
      <c r="I3640" t="s">
        <v>1176</v>
      </c>
    </row>
    <row r="3641" spans="1:9" x14ac:dyDescent="0.25">
      <c r="A3641" t="s">
        <v>1215</v>
      </c>
      <c r="B3641" t="s">
        <v>2087</v>
      </c>
      <c r="C3641" t="s">
        <v>2084</v>
      </c>
      <c r="D3641" t="s">
        <v>2088</v>
      </c>
      <c r="E3641">
        <v>1</v>
      </c>
      <c r="F3641">
        <v>1</v>
      </c>
      <c r="G3641" t="s">
        <v>1178</v>
      </c>
      <c r="H3641">
        <v>0.11377200061510399</v>
      </c>
      <c r="I3641" t="s">
        <v>1179</v>
      </c>
    </row>
    <row r="3642" spans="1:9" x14ac:dyDescent="0.25">
      <c r="A3642" t="s">
        <v>1216</v>
      </c>
      <c r="B3642" t="s">
        <v>2087</v>
      </c>
      <c r="C3642" t="s">
        <v>2084</v>
      </c>
      <c r="D3642" t="s">
        <v>2088</v>
      </c>
      <c r="E3642">
        <v>1</v>
      </c>
      <c r="F3642">
        <v>1</v>
      </c>
      <c r="G3642" t="s">
        <v>1172</v>
      </c>
      <c r="H3642">
        <v>0.51297341003656005</v>
      </c>
      <c r="I3642" t="s">
        <v>1173</v>
      </c>
    </row>
    <row r="3643" spans="1:9" x14ac:dyDescent="0.25">
      <c r="A3643" t="s">
        <v>1217</v>
      </c>
      <c r="B3643" t="s">
        <v>2087</v>
      </c>
      <c r="C3643" t="s">
        <v>2084</v>
      </c>
      <c r="D3643" t="s">
        <v>2088</v>
      </c>
      <c r="E3643">
        <v>1</v>
      </c>
      <c r="F3643">
        <v>1</v>
      </c>
      <c r="G3643" t="s">
        <v>1175</v>
      </c>
      <c r="H3643">
        <v>0.373254589348336</v>
      </c>
      <c r="I3643" t="s">
        <v>1176</v>
      </c>
    </row>
    <row r="3644" spans="1:9" x14ac:dyDescent="0.25">
      <c r="A3644" t="s">
        <v>1218</v>
      </c>
      <c r="B3644" t="s">
        <v>2087</v>
      </c>
      <c r="C3644" t="s">
        <v>2084</v>
      </c>
      <c r="D3644" t="s">
        <v>2088</v>
      </c>
      <c r="E3644">
        <v>1</v>
      </c>
      <c r="F3644">
        <v>1</v>
      </c>
      <c r="G3644" t="s">
        <v>1178</v>
      </c>
      <c r="H3644">
        <v>0.11377200061510399</v>
      </c>
      <c r="I3644" t="s">
        <v>1179</v>
      </c>
    </row>
    <row r="3645" spans="1:9" x14ac:dyDescent="0.25">
      <c r="A3645" t="s">
        <v>1219</v>
      </c>
      <c r="B3645" t="s">
        <v>2087</v>
      </c>
      <c r="C3645" t="s">
        <v>2084</v>
      </c>
      <c r="D3645" t="s">
        <v>2088</v>
      </c>
      <c r="E3645">
        <v>1</v>
      </c>
      <c r="F3645">
        <v>1</v>
      </c>
      <c r="G3645" t="s">
        <v>1172</v>
      </c>
      <c r="H3645">
        <v>0.51297341003656005</v>
      </c>
      <c r="I3645" t="s">
        <v>1173</v>
      </c>
    </row>
    <row r="3646" spans="1:9" x14ac:dyDescent="0.25">
      <c r="A3646" t="s">
        <v>1220</v>
      </c>
      <c r="B3646" t="s">
        <v>2087</v>
      </c>
      <c r="C3646" t="s">
        <v>2084</v>
      </c>
      <c r="D3646" t="s">
        <v>2088</v>
      </c>
      <c r="E3646">
        <v>1</v>
      </c>
      <c r="F3646">
        <v>1</v>
      </c>
      <c r="G3646" t="s">
        <v>1175</v>
      </c>
      <c r="H3646">
        <v>0.373254589348336</v>
      </c>
      <c r="I3646" t="s">
        <v>1176</v>
      </c>
    </row>
    <row r="3647" spans="1:9" x14ac:dyDescent="0.25">
      <c r="A3647" t="s">
        <v>1221</v>
      </c>
      <c r="B3647" t="s">
        <v>2087</v>
      </c>
      <c r="C3647" t="s">
        <v>2084</v>
      </c>
      <c r="D3647" t="s">
        <v>2088</v>
      </c>
      <c r="E3647">
        <v>1</v>
      </c>
      <c r="F3647">
        <v>1</v>
      </c>
      <c r="G3647" t="s">
        <v>1178</v>
      </c>
      <c r="H3647">
        <v>0.11377200061510399</v>
      </c>
      <c r="I3647" t="s">
        <v>1179</v>
      </c>
    </row>
    <row r="3648" spans="1:9" x14ac:dyDescent="0.25">
      <c r="A3648" t="s">
        <v>1222</v>
      </c>
      <c r="B3648" t="s">
        <v>2087</v>
      </c>
      <c r="C3648" t="s">
        <v>2084</v>
      </c>
      <c r="D3648" t="s">
        <v>2088</v>
      </c>
      <c r="E3648">
        <v>1</v>
      </c>
      <c r="F3648">
        <v>1</v>
      </c>
      <c r="G3648" t="s">
        <v>1172</v>
      </c>
      <c r="H3648">
        <v>0.51297341003656005</v>
      </c>
      <c r="I3648" t="s">
        <v>1173</v>
      </c>
    </row>
    <row r="3649" spans="1:9" x14ac:dyDescent="0.25">
      <c r="A3649" t="s">
        <v>1223</v>
      </c>
      <c r="B3649" t="s">
        <v>2087</v>
      </c>
      <c r="C3649" t="s">
        <v>2084</v>
      </c>
      <c r="D3649" t="s">
        <v>2088</v>
      </c>
      <c r="E3649">
        <v>1</v>
      </c>
      <c r="F3649">
        <v>1</v>
      </c>
      <c r="G3649" t="s">
        <v>1175</v>
      </c>
      <c r="H3649">
        <v>0.373254589348336</v>
      </c>
      <c r="I3649" t="s">
        <v>1176</v>
      </c>
    </row>
    <row r="3650" spans="1:9" x14ac:dyDescent="0.25">
      <c r="A3650" t="s">
        <v>1224</v>
      </c>
      <c r="B3650" t="s">
        <v>2087</v>
      </c>
      <c r="C3650" t="s">
        <v>2084</v>
      </c>
      <c r="D3650" t="s">
        <v>2088</v>
      </c>
      <c r="E3650">
        <v>1</v>
      </c>
      <c r="F3650">
        <v>1</v>
      </c>
      <c r="G3650" t="s">
        <v>1178</v>
      </c>
      <c r="H3650">
        <v>0.11377200061510399</v>
      </c>
      <c r="I3650" t="s">
        <v>1179</v>
      </c>
    </row>
    <row r="3651" spans="1:9" x14ac:dyDescent="0.25">
      <c r="A3651" t="s">
        <v>1225</v>
      </c>
      <c r="B3651" t="s">
        <v>2087</v>
      </c>
      <c r="C3651" t="s">
        <v>2084</v>
      </c>
      <c r="D3651" t="s">
        <v>2088</v>
      </c>
      <c r="E3651">
        <v>1</v>
      </c>
      <c r="F3651">
        <v>1</v>
      </c>
      <c r="G3651" t="s">
        <v>1172</v>
      </c>
      <c r="H3651">
        <v>0.51297341003656005</v>
      </c>
      <c r="I3651" t="s">
        <v>1173</v>
      </c>
    </row>
    <row r="3652" spans="1:9" x14ac:dyDescent="0.25">
      <c r="A3652" t="s">
        <v>1226</v>
      </c>
      <c r="B3652" t="s">
        <v>2087</v>
      </c>
      <c r="C3652" t="s">
        <v>2084</v>
      </c>
      <c r="D3652" t="s">
        <v>2088</v>
      </c>
      <c r="E3652">
        <v>1</v>
      </c>
      <c r="F3652">
        <v>1</v>
      </c>
      <c r="G3652" t="s">
        <v>1175</v>
      </c>
      <c r="H3652">
        <v>0.373254589348336</v>
      </c>
      <c r="I3652" t="s">
        <v>1176</v>
      </c>
    </row>
    <row r="3653" spans="1:9" x14ac:dyDescent="0.25">
      <c r="A3653" t="s">
        <v>1227</v>
      </c>
      <c r="B3653" t="s">
        <v>2087</v>
      </c>
      <c r="C3653" t="s">
        <v>2084</v>
      </c>
      <c r="D3653" t="s">
        <v>2088</v>
      </c>
      <c r="E3653">
        <v>1</v>
      </c>
      <c r="F3653">
        <v>1</v>
      </c>
      <c r="G3653" t="s">
        <v>1178</v>
      </c>
      <c r="H3653">
        <v>0.11377200061510399</v>
      </c>
      <c r="I3653" t="s">
        <v>1179</v>
      </c>
    </row>
    <row r="3654" spans="1:9" x14ac:dyDescent="0.25">
      <c r="A3654" t="s">
        <v>1228</v>
      </c>
      <c r="B3654" t="s">
        <v>2087</v>
      </c>
      <c r="C3654" t="s">
        <v>2084</v>
      </c>
      <c r="D3654" t="s">
        <v>2088</v>
      </c>
      <c r="E3654">
        <v>1</v>
      </c>
      <c r="F3654">
        <v>1</v>
      </c>
      <c r="G3654" t="s">
        <v>1172</v>
      </c>
      <c r="H3654">
        <v>0.51297341003656005</v>
      </c>
      <c r="I3654" t="s">
        <v>1173</v>
      </c>
    </row>
    <row r="3655" spans="1:9" x14ac:dyDescent="0.25">
      <c r="A3655" t="s">
        <v>1229</v>
      </c>
      <c r="B3655" t="s">
        <v>2087</v>
      </c>
      <c r="C3655" t="s">
        <v>2084</v>
      </c>
      <c r="D3655" t="s">
        <v>2088</v>
      </c>
      <c r="E3655">
        <v>1</v>
      </c>
      <c r="F3655">
        <v>1</v>
      </c>
      <c r="G3655" t="s">
        <v>1175</v>
      </c>
      <c r="H3655">
        <v>0.373254589348336</v>
      </c>
      <c r="I3655" t="s">
        <v>1176</v>
      </c>
    </row>
    <row r="3656" spans="1:9" x14ac:dyDescent="0.25">
      <c r="A3656" t="s">
        <v>1230</v>
      </c>
      <c r="B3656" t="s">
        <v>2087</v>
      </c>
      <c r="C3656" t="s">
        <v>2084</v>
      </c>
      <c r="D3656" t="s">
        <v>2088</v>
      </c>
      <c r="E3656">
        <v>1</v>
      </c>
      <c r="F3656">
        <v>1</v>
      </c>
      <c r="G3656" t="s">
        <v>1178</v>
      </c>
      <c r="H3656">
        <v>0.11377200061510399</v>
      </c>
      <c r="I3656" t="s">
        <v>1179</v>
      </c>
    </row>
    <row r="3657" spans="1:9" x14ac:dyDescent="0.25">
      <c r="A3657" t="s">
        <v>1231</v>
      </c>
      <c r="B3657" t="s">
        <v>2087</v>
      </c>
      <c r="C3657" t="s">
        <v>2084</v>
      </c>
      <c r="D3657" t="s">
        <v>2088</v>
      </c>
      <c r="E3657">
        <v>1</v>
      </c>
      <c r="F3657">
        <v>1</v>
      </c>
      <c r="G3657" t="s">
        <v>1172</v>
      </c>
      <c r="H3657">
        <v>0.51297341003656005</v>
      </c>
      <c r="I3657" t="s">
        <v>1173</v>
      </c>
    </row>
    <row r="3658" spans="1:9" x14ac:dyDescent="0.25">
      <c r="A3658" t="s">
        <v>1232</v>
      </c>
      <c r="B3658" t="s">
        <v>2087</v>
      </c>
      <c r="C3658" t="s">
        <v>2084</v>
      </c>
      <c r="D3658" t="s">
        <v>2088</v>
      </c>
      <c r="E3658">
        <v>1</v>
      </c>
      <c r="F3658">
        <v>1</v>
      </c>
      <c r="G3658" t="s">
        <v>1175</v>
      </c>
      <c r="H3658">
        <v>0.373254589348336</v>
      </c>
      <c r="I3658" t="s">
        <v>1176</v>
      </c>
    </row>
    <row r="3659" spans="1:9" x14ac:dyDescent="0.25">
      <c r="A3659" t="s">
        <v>1233</v>
      </c>
      <c r="B3659" t="s">
        <v>2087</v>
      </c>
      <c r="C3659" t="s">
        <v>2084</v>
      </c>
      <c r="D3659" t="s">
        <v>2088</v>
      </c>
      <c r="E3659">
        <v>1</v>
      </c>
      <c r="F3659">
        <v>1</v>
      </c>
      <c r="G3659" t="s">
        <v>1178</v>
      </c>
      <c r="H3659">
        <v>0.11377200061510399</v>
      </c>
      <c r="I3659" t="s">
        <v>1179</v>
      </c>
    </row>
    <row r="3660" spans="1:9" x14ac:dyDescent="0.25">
      <c r="A3660" t="s">
        <v>1234</v>
      </c>
      <c r="B3660" t="s">
        <v>2087</v>
      </c>
      <c r="C3660" t="s">
        <v>2084</v>
      </c>
      <c r="D3660" t="s">
        <v>2088</v>
      </c>
      <c r="E3660">
        <v>1</v>
      </c>
      <c r="F3660">
        <v>1</v>
      </c>
      <c r="G3660" t="s">
        <v>1172</v>
      </c>
      <c r="H3660">
        <v>0.51297341003656005</v>
      </c>
      <c r="I3660" t="s">
        <v>1173</v>
      </c>
    </row>
    <row r="3661" spans="1:9" x14ac:dyDescent="0.25">
      <c r="A3661" t="s">
        <v>1235</v>
      </c>
      <c r="B3661" t="s">
        <v>2087</v>
      </c>
      <c r="C3661" t="s">
        <v>2084</v>
      </c>
      <c r="D3661" t="s">
        <v>2088</v>
      </c>
      <c r="E3661">
        <v>1</v>
      </c>
      <c r="F3661">
        <v>1</v>
      </c>
      <c r="G3661" t="s">
        <v>1175</v>
      </c>
      <c r="H3661">
        <v>0.373254589348336</v>
      </c>
      <c r="I3661" t="s">
        <v>1176</v>
      </c>
    </row>
    <row r="3662" spans="1:9" x14ac:dyDescent="0.25">
      <c r="A3662" t="s">
        <v>1236</v>
      </c>
      <c r="B3662" t="s">
        <v>2087</v>
      </c>
      <c r="C3662" t="s">
        <v>2084</v>
      </c>
      <c r="D3662" t="s">
        <v>2088</v>
      </c>
      <c r="E3662">
        <v>1</v>
      </c>
      <c r="F3662">
        <v>1</v>
      </c>
      <c r="G3662" t="s">
        <v>1178</v>
      </c>
      <c r="H3662">
        <v>0.11377200061510399</v>
      </c>
      <c r="I3662" t="s">
        <v>1179</v>
      </c>
    </row>
    <row r="3663" spans="1:9" x14ac:dyDescent="0.25">
      <c r="A3663" t="s">
        <v>1237</v>
      </c>
      <c r="B3663" t="s">
        <v>2087</v>
      </c>
      <c r="C3663" t="s">
        <v>2084</v>
      </c>
      <c r="D3663" t="s">
        <v>2088</v>
      </c>
      <c r="E3663">
        <v>1</v>
      </c>
      <c r="F3663">
        <v>1</v>
      </c>
      <c r="G3663" t="s">
        <v>1172</v>
      </c>
      <c r="H3663">
        <v>0.51297341003656005</v>
      </c>
      <c r="I3663" t="s">
        <v>1173</v>
      </c>
    </row>
    <row r="3664" spans="1:9" x14ac:dyDescent="0.25">
      <c r="A3664" t="s">
        <v>1238</v>
      </c>
      <c r="B3664" t="s">
        <v>2087</v>
      </c>
      <c r="C3664" t="s">
        <v>2084</v>
      </c>
      <c r="D3664" t="s">
        <v>2088</v>
      </c>
      <c r="E3664">
        <v>1</v>
      </c>
      <c r="F3664">
        <v>1</v>
      </c>
      <c r="G3664" t="s">
        <v>1175</v>
      </c>
      <c r="H3664">
        <v>0.373254589348336</v>
      </c>
      <c r="I3664" t="s">
        <v>1176</v>
      </c>
    </row>
    <row r="3665" spans="1:9" x14ac:dyDescent="0.25">
      <c r="A3665" t="s">
        <v>1239</v>
      </c>
      <c r="B3665" t="s">
        <v>2087</v>
      </c>
      <c r="C3665" t="s">
        <v>2084</v>
      </c>
      <c r="D3665" t="s">
        <v>2088</v>
      </c>
      <c r="E3665">
        <v>1</v>
      </c>
      <c r="F3665">
        <v>1</v>
      </c>
      <c r="G3665" t="s">
        <v>1178</v>
      </c>
      <c r="H3665">
        <v>0.11377200061510399</v>
      </c>
      <c r="I3665" t="s">
        <v>1179</v>
      </c>
    </row>
    <row r="3666" spans="1:9" x14ac:dyDescent="0.25">
      <c r="A3666" t="s">
        <v>1240</v>
      </c>
      <c r="B3666" t="s">
        <v>2087</v>
      </c>
      <c r="C3666" t="s">
        <v>2084</v>
      </c>
      <c r="D3666" t="s">
        <v>2088</v>
      </c>
      <c r="E3666">
        <v>1</v>
      </c>
      <c r="F3666">
        <v>1</v>
      </c>
      <c r="G3666" t="s">
        <v>1172</v>
      </c>
      <c r="H3666">
        <v>0.51297341003656005</v>
      </c>
      <c r="I3666" t="s">
        <v>1173</v>
      </c>
    </row>
    <row r="3667" spans="1:9" x14ac:dyDescent="0.25">
      <c r="A3667" t="s">
        <v>1241</v>
      </c>
      <c r="B3667" t="s">
        <v>2087</v>
      </c>
      <c r="C3667" t="s">
        <v>2084</v>
      </c>
      <c r="D3667" t="s">
        <v>2088</v>
      </c>
      <c r="E3667">
        <v>1</v>
      </c>
      <c r="F3667">
        <v>1</v>
      </c>
      <c r="G3667" t="s">
        <v>1175</v>
      </c>
      <c r="H3667">
        <v>0.373254589348336</v>
      </c>
      <c r="I3667" t="s">
        <v>1176</v>
      </c>
    </row>
    <row r="3668" spans="1:9" x14ac:dyDescent="0.25">
      <c r="A3668" t="s">
        <v>1242</v>
      </c>
      <c r="B3668" t="s">
        <v>2087</v>
      </c>
      <c r="C3668" t="s">
        <v>2084</v>
      </c>
      <c r="D3668" t="s">
        <v>2088</v>
      </c>
      <c r="E3668">
        <v>1</v>
      </c>
      <c r="F3668">
        <v>1</v>
      </c>
      <c r="G3668" t="s">
        <v>1178</v>
      </c>
      <c r="H3668">
        <v>0.11377200061510399</v>
      </c>
      <c r="I3668" t="s">
        <v>1179</v>
      </c>
    </row>
    <row r="3669" spans="1:9" x14ac:dyDescent="0.25">
      <c r="A3669" t="s">
        <v>1243</v>
      </c>
      <c r="B3669" t="s">
        <v>2087</v>
      </c>
      <c r="C3669" t="s">
        <v>2084</v>
      </c>
      <c r="D3669" t="s">
        <v>2088</v>
      </c>
      <c r="E3669">
        <v>1</v>
      </c>
      <c r="F3669">
        <v>1</v>
      </c>
      <c r="G3669" t="s">
        <v>1172</v>
      </c>
      <c r="H3669">
        <v>0.51297341003656005</v>
      </c>
      <c r="I3669" t="s">
        <v>1173</v>
      </c>
    </row>
    <row r="3670" spans="1:9" x14ac:dyDescent="0.25">
      <c r="A3670" t="s">
        <v>1244</v>
      </c>
      <c r="B3670" t="s">
        <v>2087</v>
      </c>
      <c r="C3670" t="s">
        <v>2084</v>
      </c>
      <c r="D3670" t="s">
        <v>2088</v>
      </c>
      <c r="E3670">
        <v>1</v>
      </c>
      <c r="F3670">
        <v>1</v>
      </c>
      <c r="G3670" t="s">
        <v>1175</v>
      </c>
      <c r="H3670">
        <v>0.373254589348336</v>
      </c>
      <c r="I3670" t="s">
        <v>1176</v>
      </c>
    </row>
    <row r="3671" spans="1:9" x14ac:dyDescent="0.25">
      <c r="A3671" t="s">
        <v>1245</v>
      </c>
      <c r="B3671" t="s">
        <v>2087</v>
      </c>
      <c r="C3671" t="s">
        <v>2084</v>
      </c>
      <c r="D3671" t="s">
        <v>2088</v>
      </c>
      <c r="E3671">
        <v>1</v>
      </c>
      <c r="F3671">
        <v>1</v>
      </c>
      <c r="G3671" t="s">
        <v>1178</v>
      </c>
      <c r="H3671">
        <v>0.11377200061510399</v>
      </c>
      <c r="I3671" t="s">
        <v>1179</v>
      </c>
    </row>
    <row r="3672" spans="1:9" x14ac:dyDescent="0.25">
      <c r="A3672" t="s">
        <v>1246</v>
      </c>
      <c r="B3672" t="s">
        <v>2087</v>
      </c>
      <c r="C3672" t="s">
        <v>2084</v>
      </c>
      <c r="D3672" t="s">
        <v>2088</v>
      </c>
      <c r="E3672">
        <v>1</v>
      </c>
      <c r="F3672">
        <v>1</v>
      </c>
      <c r="G3672" t="s">
        <v>1172</v>
      </c>
      <c r="H3672">
        <v>0.51297341003656005</v>
      </c>
      <c r="I3672" t="s">
        <v>1173</v>
      </c>
    </row>
    <row r="3673" spans="1:9" x14ac:dyDescent="0.25">
      <c r="A3673" t="s">
        <v>1247</v>
      </c>
      <c r="B3673" t="s">
        <v>2087</v>
      </c>
      <c r="C3673" t="s">
        <v>2084</v>
      </c>
      <c r="D3673" t="s">
        <v>2088</v>
      </c>
      <c r="E3673">
        <v>1</v>
      </c>
      <c r="F3673">
        <v>1</v>
      </c>
      <c r="G3673" t="s">
        <v>1175</v>
      </c>
      <c r="H3673">
        <v>0.373254589348336</v>
      </c>
      <c r="I3673" t="s">
        <v>1176</v>
      </c>
    </row>
    <row r="3674" spans="1:9" x14ac:dyDescent="0.25">
      <c r="A3674" t="s">
        <v>1248</v>
      </c>
      <c r="B3674" t="s">
        <v>2087</v>
      </c>
      <c r="C3674" t="s">
        <v>2084</v>
      </c>
      <c r="D3674" t="s">
        <v>2088</v>
      </c>
      <c r="E3674">
        <v>1</v>
      </c>
      <c r="F3674">
        <v>1</v>
      </c>
      <c r="G3674" t="s">
        <v>1178</v>
      </c>
      <c r="H3674">
        <v>0.11377200061510399</v>
      </c>
      <c r="I3674" t="s">
        <v>1179</v>
      </c>
    </row>
    <row r="3675" spans="1:9" x14ac:dyDescent="0.25">
      <c r="A3675" t="s">
        <v>1249</v>
      </c>
      <c r="B3675" t="s">
        <v>2087</v>
      </c>
      <c r="C3675" t="s">
        <v>2084</v>
      </c>
      <c r="D3675" t="s">
        <v>2088</v>
      </c>
      <c r="E3675">
        <v>1</v>
      </c>
      <c r="F3675">
        <v>1</v>
      </c>
      <c r="G3675" t="s">
        <v>1172</v>
      </c>
      <c r="H3675">
        <v>0.51297341003656005</v>
      </c>
      <c r="I3675" t="s">
        <v>1173</v>
      </c>
    </row>
    <row r="3676" spans="1:9" x14ac:dyDescent="0.25">
      <c r="A3676" t="s">
        <v>1250</v>
      </c>
      <c r="B3676" t="s">
        <v>2087</v>
      </c>
      <c r="C3676" t="s">
        <v>2084</v>
      </c>
      <c r="D3676" t="s">
        <v>2088</v>
      </c>
      <c r="E3676">
        <v>1</v>
      </c>
      <c r="F3676">
        <v>1</v>
      </c>
      <c r="G3676" t="s">
        <v>1175</v>
      </c>
      <c r="H3676">
        <v>0.373254589348336</v>
      </c>
      <c r="I3676" t="s">
        <v>1176</v>
      </c>
    </row>
    <row r="3677" spans="1:9" x14ac:dyDescent="0.25">
      <c r="A3677" t="s">
        <v>1251</v>
      </c>
      <c r="B3677" t="s">
        <v>2087</v>
      </c>
      <c r="C3677" t="s">
        <v>2084</v>
      </c>
      <c r="D3677" t="s">
        <v>2088</v>
      </c>
      <c r="E3677">
        <v>1</v>
      </c>
      <c r="F3677">
        <v>1</v>
      </c>
      <c r="G3677" t="s">
        <v>1178</v>
      </c>
      <c r="H3677">
        <v>0.11377200061510399</v>
      </c>
      <c r="I3677" t="s">
        <v>1179</v>
      </c>
    </row>
    <row r="3678" spans="1:9" x14ac:dyDescent="0.25">
      <c r="A3678" t="s">
        <v>1252</v>
      </c>
      <c r="B3678" t="s">
        <v>2087</v>
      </c>
      <c r="C3678" t="s">
        <v>2084</v>
      </c>
      <c r="D3678" t="s">
        <v>2088</v>
      </c>
      <c r="E3678">
        <v>1</v>
      </c>
      <c r="F3678">
        <v>1</v>
      </c>
      <c r="G3678" t="s">
        <v>1172</v>
      </c>
      <c r="H3678">
        <v>0.51297341003656005</v>
      </c>
      <c r="I3678" t="s">
        <v>1173</v>
      </c>
    </row>
    <row r="3679" spans="1:9" x14ac:dyDescent="0.25">
      <c r="A3679" t="s">
        <v>1253</v>
      </c>
      <c r="B3679" t="s">
        <v>2087</v>
      </c>
      <c r="C3679" t="s">
        <v>2084</v>
      </c>
      <c r="D3679" t="s">
        <v>2088</v>
      </c>
      <c r="E3679">
        <v>1</v>
      </c>
      <c r="F3679">
        <v>1</v>
      </c>
      <c r="G3679" t="s">
        <v>1175</v>
      </c>
      <c r="H3679">
        <v>0.373254589348336</v>
      </c>
      <c r="I3679" t="s">
        <v>1176</v>
      </c>
    </row>
    <row r="3680" spans="1:9" x14ac:dyDescent="0.25">
      <c r="A3680" t="s">
        <v>1254</v>
      </c>
      <c r="B3680" t="s">
        <v>2087</v>
      </c>
      <c r="C3680" t="s">
        <v>2084</v>
      </c>
      <c r="D3680" t="s">
        <v>2088</v>
      </c>
      <c r="E3680">
        <v>1</v>
      </c>
      <c r="F3680">
        <v>1</v>
      </c>
      <c r="G3680" t="s">
        <v>1178</v>
      </c>
      <c r="H3680">
        <v>0.11377200061510399</v>
      </c>
      <c r="I3680" t="s">
        <v>1179</v>
      </c>
    </row>
    <row r="3681" spans="1:9" x14ac:dyDescent="0.25">
      <c r="A3681" t="s">
        <v>1255</v>
      </c>
      <c r="B3681" t="s">
        <v>2087</v>
      </c>
      <c r="C3681" t="s">
        <v>2084</v>
      </c>
      <c r="D3681" t="s">
        <v>2088</v>
      </c>
      <c r="E3681">
        <v>1</v>
      </c>
      <c r="F3681">
        <v>1</v>
      </c>
      <c r="G3681" t="s">
        <v>1172</v>
      </c>
      <c r="H3681">
        <v>0.51297341003656005</v>
      </c>
      <c r="I3681" t="s">
        <v>1173</v>
      </c>
    </row>
    <row r="3682" spans="1:9" x14ac:dyDescent="0.25">
      <c r="A3682" t="s">
        <v>1256</v>
      </c>
      <c r="B3682" t="s">
        <v>2087</v>
      </c>
      <c r="C3682" t="s">
        <v>2084</v>
      </c>
      <c r="D3682" t="s">
        <v>2088</v>
      </c>
      <c r="E3682">
        <v>1</v>
      </c>
      <c r="F3682">
        <v>1</v>
      </c>
      <c r="G3682" t="s">
        <v>1175</v>
      </c>
      <c r="H3682">
        <v>0.373254589348336</v>
      </c>
      <c r="I3682" t="s">
        <v>1176</v>
      </c>
    </row>
    <row r="3683" spans="1:9" x14ac:dyDescent="0.25">
      <c r="A3683" t="s">
        <v>1257</v>
      </c>
      <c r="B3683" t="s">
        <v>2087</v>
      </c>
      <c r="C3683" t="s">
        <v>2084</v>
      </c>
      <c r="D3683" t="s">
        <v>2088</v>
      </c>
      <c r="E3683">
        <v>1</v>
      </c>
      <c r="F3683">
        <v>1</v>
      </c>
      <c r="G3683" t="s">
        <v>1178</v>
      </c>
      <c r="H3683">
        <v>0.11377200061510399</v>
      </c>
      <c r="I3683" t="s">
        <v>1179</v>
      </c>
    </row>
    <row r="3684" spans="1:9" x14ac:dyDescent="0.25">
      <c r="A3684" t="s">
        <v>1258</v>
      </c>
      <c r="B3684" t="s">
        <v>2087</v>
      </c>
      <c r="C3684" t="s">
        <v>2084</v>
      </c>
      <c r="D3684" t="s">
        <v>2088</v>
      </c>
      <c r="E3684">
        <v>1</v>
      </c>
      <c r="F3684">
        <v>1</v>
      </c>
      <c r="G3684" t="s">
        <v>1172</v>
      </c>
      <c r="H3684">
        <v>0.51297341003656005</v>
      </c>
      <c r="I3684" t="s">
        <v>1173</v>
      </c>
    </row>
    <row r="3685" spans="1:9" x14ac:dyDescent="0.25">
      <c r="A3685" t="s">
        <v>1259</v>
      </c>
      <c r="B3685" t="s">
        <v>2087</v>
      </c>
      <c r="C3685" t="s">
        <v>2084</v>
      </c>
      <c r="D3685" t="s">
        <v>2088</v>
      </c>
      <c r="E3685">
        <v>1</v>
      </c>
      <c r="F3685">
        <v>1</v>
      </c>
      <c r="G3685" t="s">
        <v>1175</v>
      </c>
      <c r="H3685">
        <v>0.373254589348336</v>
      </c>
      <c r="I3685" t="s">
        <v>1176</v>
      </c>
    </row>
    <row r="3686" spans="1:9" x14ac:dyDescent="0.25">
      <c r="A3686" t="s">
        <v>1260</v>
      </c>
      <c r="B3686" t="s">
        <v>2087</v>
      </c>
      <c r="C3686" t="s">
        <v>2084</v>
      </c>
      <c r="D3686" t="s">
        <v>2088</v>
      </c>
      <c r="E3686">
        <v>1</v>
      </c>
      <c r="F3686">
        <v>1</v>
      </c>
      <c r="G3686" t="s">
        <v>1178</v>
      </c>
      <c r="H3686">
        <v>0.11377200061510399</v>
      </c>
      <c r="I3686" t="s">
        <v>1179</v>
      </c>
    </row>
    <row r="3687" spans="1:9" x14ac:dyDescent="0.25">
      <c r="A3687" t="s">
        <v>1261</v>
      </c>
      <c r="B3687" t="s">
        <v>2087</v>
      </c>
      <c r="C3687" t="s">
        <v>2084</v>
      </c>
      <c r="D3687" t="s">
        <v>2088</v>
      </c>
      <c r="E3687">
        <v>1</v>
      </c>
      <c r="F3687">
        <v>1</v>
      </c>
      <c r="G3687" t="s">
        <v>1172</v>
      </c>
      <c r="H3687">
        <v>0.51297341003656005</v>
      </c>
      <c r="I3687" t="s">
        <v>1173</v>
      </c>
    </row>
    <row r="3688" spans="1:9" x14ac:dyDescent="0.25">
      <c r="A3688" t="s">
        <v>1262</v>
      </c>
      <c r="B3688" t="s">
        <v>2087</v>
      </c>
      <c r="C3688" t="s">
        <v>2084</v>
      </c>
      <c r="D3688" t="s">
        <v>2088</v>
      </c>
      <c r="E3688">
        <v>1</v>
      </c>
      <c r="F3688">
        <v>1</v>
      </c>
      <c r="G3688" t="s">
        <v>1175</v>
      </c>
      <c r="H3688">
        <v>0.373254589348336</v>
      </c>
      <c r="I3688" t="s">
        <v>1176</v>
      </c>
    </row>
    <row r="3689" spans="1:9" x14ac:dyDescent="0.25">
      <c r="A3689" t="s">
        <v>1263</v>
      </c>
      <c r="B3689" t="s">
        <v>2087</v>
      </c>
      <c r="C3689" t="s">
        <v>2084</v>
      </c>
      <c r="D3689" t="s">
        <v>2088</v>
      </c>
      <c r="E3689">
        <v>1</v>
      </c>
      <c r="F3689">
        <v>1</v>
      </c>
      <c r="G3689" t="s">
        <v>1178</v>
      </c>
      <c r="H3689">
        <v>0.11377200061510399</v>
      </c>
      <c r="I3689" t="s">
        <v>1179</v>
      </c>
    </row>
    <row r="3690" spans="1:9" x14ac:dyDescent="0.25">
      <c r="A3690" t="s">
        <v>1264</v>
      </c>
      <c r="B3690" t="s">
        <v>2087</v>
      </c>
      <c r="C3690" t="s">
        <v>2084</v>
      </c>
      <c r="D3690" t="s">
        <v>2088</v>
      </c>
      <c r="E3690">
        <v>1</v>
      </c>
      <c r="F3690">
        <v>1</v>
      </c>
      <c r="G3690" t="s">
        <v>1172</v>
      </c>
      <c r="H3690">
        <v>0.51297341003656005</v>
      </c>
      <c r="I3690" t="s">
        <v>1173</v>
      </c>
    </row>
    <row r="3691" spans="1:9" x14ac:dyDescent="0.25">
      <c r="A3691" t="s">
        <v>1265</v>
      </c>
      <c r="B3691" t="s">
        <v>2087</v>
      </c>
      <c r="C3691" t="s">
        <v>2084</v>
      </c>
      <c r="D3691" t="s">
        <v>2088</v>
      </c>
      <c r="E3691">
        <v>1</v>
      </c>
      <c r="F3691">
        <v>1</v>
      </c>
      <c r="G3691" t="s">
        <v>1175</v>
      </c>
      <c r="H3691">
        <v>0.373254589348336</v>
      </c>
      <c r="I3691" t="s">
        <v>1176</v>
      </c>
    </row>
    <row r="3692" spans="1:9" x14ac:dyDescent="0.25">
      <c r="A3692" t="s">
        <v>1266</v>
      </c>
      <c r="B3692" t="s">
        <v>2087</v>
      </c>
      <c r="C3692" t="s">
        <v>2084</v>
      </c>
      <c r="D3692" t="s">
        <v>2088</v>
      </c>
      <c r="E3692">
        <v>1</v>
      </c>
      <c r="F3692">
        <v>1</v>
      </c>
      <c r="G3692" t="s">
        <v>1178</v>
      </c>
      <c r="H3692">
        <v>0.11377200061510399</v>
      </c>
      <c r="I3692" t="s">
        <v>1179</v>
      </c>
    </row>
    <row r="3693" spans="1:9" x14ac:dyDescent="0.25">
      <c r="A3693" t="s">
        <v>1267</v>
      </c>
      <c r="B3693" t="s">
        <v>2087</v>
      </c>
      <c r="C3693" t="s">
        <v>2084</v>
      </c>
      <c r="D3693" t="s">
        <v>2088</v>
      </c>
      <c r="E3693">
        <v>1</v>
      </c>
      <c r="F3693">
        <v>1</v>
      </c>
      <c r="G3693" t="s">
        <v>1172</v>
      </c>
      <c r="H3693">
        <v>0.51297341003656005</v>
      </c>
      <c r="I3693" t="s">
        <v>1173</v>
      </c>
    </row>
    <row r="3694" spans="1:9" x14ac:dyDescent="0.25">
      <c r="A3694" t="s">
        <v>1268</v>
      </c>
      <c r="B3694" t="s">
        <v>2087</v>
      </c>
      <c r="C3694" t="s">
        <v>2084</v>
      </c>
      <c r="D3694" t="s">
        <v>2088</v>
      </c>
      <c r="E3694">
        <v>1</v>
      </c>
      <c r="F3694">
        <v>1</v>
      </c>
      <c r="G3694" t="s">
        <v>1175</v>
      </c>
      <c r="H3694">
        <v>0.373254589348336</v>
      </c>
      <c r="I3694" t="s">
        <v>1176</v>
      </c>
    </row>
    <row r="3695" spans="1:9" x14ac:dyDescent="0.25">
      <c r="A3695" t="s">
        <v>1269</v>
      </c>
      <c r="B3695" t="s">
        <v>2087</v>
      </c>
      <c r="C3695" t="s">
        <v>2084</v>
      </c>
      <c r="D3695" t="s">
        <v>2088</v>
      </c>
      <c r="E3695">
        <v>1</v>
      </c>
      <c r="F3695">
        <v>1</v>
      </c>
      <c r="G3695" t="s">
        <v>1178</v>
      </c>
      <c r="H3695">
        <v>0.11377200061510399</v>
      </c>
      <c r="I3695" t="s">
        <v>1179</v>
      </c>
    </row>
    <row r="3696" spans="1:9" x14ac:dyDescent="0.25">
      <c r="A3696" t="s">
        <v>1270</v>
      </c>
      <c r="B3696" t="s">
        <v>2087</v>
      </c>
      <c r="C3696" t="s">
        <v>2084</v>
      </c>
      <c r="D3696" t="s">
        <v>2088</v>
      </c>
      <c r="E3696">
        <v>1</v>
      </c>
      <c r="F3696">
        <v>1</v>
      </c>
      <c r="G3696" t="s">
        <v>1172</v>
      </c>
      <c r="H3696">
        <v>0.51297341003656005</v>
      </c>
      <c r="I3696" t="s">
        <v>1173</v>
      </c>
    </row>
    <row r="3697" spans="1:9" x14ac:dyDescent="0.25">
      <c r="A3697" t="s">
        <v>1271</v>
      </c>
      <c r="B3697" t="s">
        <v>2087</v>
      </c>
      <c r="C3697" t="s">
        <v>2084</v>
      </c>
      <c r="D3697" t="s">
        <v>2088</v>
      </c>
      <c r="E3697">
        <v>1</v>
      </c>
      <c r="F3697">
        <v>1</v>
      </c>
      <c r="G3697" t="s">
        <v>1175</v>
      </c>
      <c r="H3697">
        <v>0.373254589348336</v>
      </c>
      <c r="I3697" t="s">
        <v>1176</v>
      </c>
    </row>
    <row r="3698" spans="1:9" x14ac:dyDescent="0.25">
      <c r="A3698" t="s">
        <v>1272</v>
      </c>
      <c r="B3698" t="s">
        <v>2087</v>
      </c>
      <c r="C3698" t="s">
        <v>2084</v>
      </c>
      <c r="D3698" t="s">
        <v>2088</v>
      </c>
      <c r="E3698">
        <v>1</v>
      </c>
      <c r="F3698">
        <v>1</v>
      </c>
      <c r="G3698" t="s">
        <v>1178</v>
      </c>
      <c r="H3698">
        <v>0.11377200061510399</v>
      </c>
      <c r="I3698" t="s">
        <v>1179</v>
      </c>
    </row>
    <row r="3699" spans="1:9" x14ac:dyDescent="0.25">
      <c r="A3699" t="s">
        <v>1273</v>
      </c>
      <c r="B3699" t="s">
        <v>2087</v>
      </c>
      <c r="C3699" t="s">
        <v>2084</v>
      </c>
      <c r="D3699" t="s">
        <v>2088</v>
      </c>
      <c r="E3699">
        <v>1</v>
      </c>
      <c r="F3699">
        <v>1</v>
      </c>
      <c r="G3699" t="s">
        <v>1172</v>
      </c>
      <c r="H3699">
        <v>0.51297341003656005</v>
      </c>
      <c r="I3699" t="s">
        <v>1173</v>
      </c>
    </row>
    <row r="3700" spans="1:9" x14ac:dyDescent="0.25">
      <c r="A3700" t="s">
        <v>1274</v>
      </c>
      <c r="B3700" t="s">
        <v>2087</v>
      </c>
      <c r="C3700" t="s">
        <v>2084</v>
      </c>
      <c r="D3700" t="s">
        <v>2088</v>
      </c>
      <c r="E3700">
        <v>1</v>
      </c>
      <c r="F3700">
        <v>1</v>
      </c>
      <c r="G3700" t="s">
        <v>1175</v>
      </c>
      <c r="H3700">
        <v>0.373254589348336</v>
      </c>
      <c r="I3700" t="s">
        <v>1176</v>
      </c>
    </row>
    <row r="3701" spans="1:9" x14ac:dyDescent="0.25">
      <c r="A3701" t="s">
        <v>1275</v>
      </c>
      <c r="B3701" t="s">
        <v>2087</v>
      </c>
      <c r="C3701" t="s">
        <v>2084</v>
      </c>
      <c r="D3701" t="s">
        <v>2088</v>
      </c>
      <c r="E3701">
        <v>1</v>
      </c>
      <c r="F3701">
        <v>1</v>
      </c>
      <c r="G3701" t="s">
        <v>1178</v>
      </c>
      <c r="H3701">
        <v>0.11377200061510399</v>
      </c>
      <c r="I3701" t="s">
        <v>1179</v>
      </c>
    </row>
    <row r="3702" spans="1:9" x14ac:dyDescent="0.25">
      <c r="A3702" t="s">
        <v>1276</v>
      </c>
      <c r="B3702" t="s">
        <v>2087</v>
      </c>
      <c r="C3702" t="s">
        <v>2084</v>
      </c>
      <c r="D3702" t="s">
        <v>2088</v>
      </c>
      <c r="E3702">
        <v>1</v>
      </c>
      <c r="F3702">
        <v>1</v>
      </c>
      <c r="G3702" t="s">
        <v>1172</v>
      </c>
      <c r="H3702">
        <v>0.51297341003656005</v>
      </c>
      <c r="I3702" t="s">
        <v>1173</v>
      </c>
    </row>
    <row r="3703" spans="1:9" x14ac:dyDescent="0.25">
      <c r="A3703" t="s">
        <v>1277</v>
      </c>
      <c r="B3703" t="s">
        <v>2087</v>
      </c>
      <c r="C3703" t="s">
        <v>2084</v>
      </c>
      <c r="D3703" t="s">
        <v>2088</v>
      </c>
      <c r="E3703">
        <v>1</v>
      </c>
      <c r="F3703">
        <v>1</v>
      </c>
      <c r="G3703" t="s">
        <v>1175</v>
      </c>
      <c r="H3703">
        <v>0.373254589348336</v>
      </c>
      <c r="I3703" t="s">
        <v>1176</v>
      </c>
    </row>
    <row r="3704" spans="1:9" x14ac:dyDescent="0.25">
      <c r="A3704" t="s">
        <v>1278</v>
      </c>
      <c r="B3704" t="s">
        <v>2087</v>
      </c>
      <c r="C3704" t="s">
        <v>2084</v>
      </c>
      <c r="D3704" t="s">
        <v>2088</v>
      </c>
      <c r="E3704">
        <v>1</v>
      </c>
      <c r="F3704">
        <v>1</v>
      </c>
      <c r="G3704" t="s">
        <v>1178</v>
      </c>
      <c r="H3704">
        <v>0.11377200061510399</v>
      </c>
      <c r="I3704" t="s">
        <v>1179</v>
      </c>
    </row>
    <row r="3705" spans="1:9" x14ac:dyDescent="0.25">
      <c r="A3705" t="s">
        <v>1279</v>
      </c>
      <c r="B3705" t="s">
        <v>2087</v>
      </c>
      <c r="C3705" t="s">
        <v>2084</v>
      </c>
      <c r="D3705" t="s">
        <v>2088</v>
      </c>
      <c r="E3705">
        <v>1</v>
      </c>
      <c r="F3705">
        <v>1</v>
      </c>
      <c r="G3705" t="s">
        <v>1172</v>
      </c>
      <c r="H3705">
        <v>0.51297341003656005</v>
      </c>
      <c r="I3705" t="s">
        <v>1173</v>
      </c>
    </row>
    <row r="3706" spans="1:9" x14ac:dyDescent="0.25">
      <c r="A3706" t="s">
        <v>1280</v>
      </c>
      <c r="B3706" t="s">
        <v>2087</v>
      </c>
      <c r="C3706" t="s">
        <v>2084</v>
      </c>
      <c r="D3706" t="s">
        <v>2088</v>
      </c>
      <c r="E3706">
        <v>1</v>
      </c>
      <c r="F3706">
        <v>1</v>
      </c>
      <c r="G3706" t="s">
        <v>1175</v>
      </c>
      <c r="H3706">
        <v>0.373254589348336</v>
      </c>
      <c r="I3706" t="s">
        <v>1176</v>
      </c>
    </row>
    <row r="3707" spans="1:9" x14ac:dyDescent="0.25">
      <c r="A3707" t="s">
        <v>1281</v>
      </c>
      <c r="B3707" t="s">
        <v>2087</v>
      </c>
      <c r="C3707" t="s">
        <v>2084</v>
      </c>
      <c r="D3707" t="s">
        <v>2088</v>
      </c>
      <c r="E3707">
        <v>1</v>
      </c>
      <c r="F3707">
        <v>1</v>
      </c>
      <c r="G3707" t="s">
        <v>1178</v>
      </c>
      <c r="H3707">
        <v>0.11377200061510399</v>
      </c>
      <c r="I3707" t="s">
        <v>1179</v>
      </c>
    </row>
    <row r="3708" spans="1:9" x14ac:dyDescent="0.25">
      <c r="A3708" t="s">
        <v>1282</v>
      </c>
      <c r="B3708" t="s">
        <v>2087</v>
      </c>
      <c r="C3708" t="s">
        <v>2084</v>
      </c>
      <c r="D3708" t="s">
        <v>2088</v>
      </c>
      <c r="E3708">
        <v>1</v>
      </c>
      <c r="F3708">
        <v>1</v>
      </c>
      <c r="G3708" t="s">
        <v>1172</v>
      </c>
      <c r="H3708">
        <v>0.51297341003656005</v>
      </c>
      <c r="I3708" t="s">
        <v>1173</v>
      </c>
    </row>
    <row r="3709" spans="1:9" x14ac:dyDescent="0.25">
      <c r="A3709" t="s">
        <v>1283</v>
      </c>
      <c r="B3709" t="s">
        <v>2087</v>
      </c>
      <c r="C3709" t="s">
        <v>2084</v>
      </c>
      <c r="D3709" t="s">
        <v>2088</v>
      </c>
      <c r="E3709">
        <v>1</v>
      </c>
      <c r="F3709">
        <v>1</v>
      </c>
      <c r="G3709" t="s">
        <v>1175</v>
      </c>
      <c r="H3709">
        <v>0.373254589348336</v>
      </c>
      <c r="I3709" t="s">
        <v>1176</v>
      </c>
    </row>
    <row r="3710" spans="1:9" x14ac:dyDescent="0.25">
      <c r="A3710" t="s">
        <v>1284</v>
      </c>
      <c r="B3710" t="s">
        <v>2087</v>
      </c>
      <c r="C3710" t="s">
        <v>2084</v>
      </c>
      <c r="D3710" t="s">
        <v>2088</v>
      </c>
      <c r="E3710">
        <v>1</v>
      </c>
      <c r="F3710">
        <v>1</v>
      </c>
      <c r="G3710" t="s">
        <v>1178</v>
      </c>
      <c r="H3710">
        <v>0.11377200061510399</v>
      </c>
      <c r="I3710" t="s">
        <v>1179</v>
      </c>
    </row>
    <row r="3711" spans="1:9" x14ac:dyDescent="0.25">
      <c r="A3711" t="s">
        <v>1285</v>
      </c>
      <c r="B3711" t="s">
        <v>2087</v>
      </c>
      <c r="C3711" t="s">
        <v>2084</v>
      </c>
      <c r="D3711" t="s">
        <v>2088</v>
      </c>
      <c r="E3711">
        <v>1</v>
      </c>
      <c r="F3711">
        <v>1</v>
      </c>
      <c r="G3711" t="s">
        <v>1172</v>
      </c>
      <c r="H3711">
        <v>0.51297341003656005</v>
      </c>
      <c r="I3711" t="s">
        <v>1173</v>
      </c>
    </row>
    <row r="3712" spans="1:9" x14ac:dyDescent="0.25">
      <c r="A3712" t="s">
        <v>1286</v>
      </c>
      <c r="B3712" t="s">
        <v>2087</v>
      </c>
      <c r="C3712" t="s">
        <v>2084</v>
      </c>
      <c r="D3712" t="s">
        <v>2088</v>
      </c>
      <c r="E3712">
        <v>1</v>
      </c>
      <c r="F3712">
        <v>1</v>
      </c>
      <c r="G3712" t="s">
        <v>1175</v>
      </c>
      <c r="H3712">
        <v>0.373254589348336</v>
      </c>
      <c r="I3712" t="s">
        <v>1176</v>
      </c>
    </row>
    <row r="3713" spans="1:9" x14ac:dyDescent="0.25">
      <c r="A3713" t="s">
        <v>1287</v>
      </c>
      <c r="B3713" t="s">
        <v>2087</v>
      </c>
      <c r="C3713" t="s">
        <v>2084</v>
      </c>
      <c r="D3713" t="s">
        <v>2088</v>
      </c>
      <c r="E3713">
        <v>1</v>
      </c>
      <c r="F3713">
        <v>1</v>
      </c>
      <c r="G3713" t="s">
        <v>1178</v>
      </c>
      <c r="H3713">
        <v>0.11377200061510399</v>
      </c>
      <c r="I3713" t="s">
        <v>1179</v>
      </c>
    </row>
    <row r="3714" spans="1:9" x14ac:dyDescent="0.25">
      <c r="A3714" t="s">
        <v>1288</v>
      </c>
      <c r="B3714" t="s">
        <v>2087</v>
      </c>
      <c r="C3714" t="s">
        <v>2084</v>
      </c>
      <c r="D3714" t="s">
        <v>2088</v>
      </c>
      <c r="E3714">
        <v>1</v>
      </c>
      <c r="F3714">
        <v>1</v>
      </c>
      <c r="G3714" t="s">
        <v>1172</v>
      </c>
      <c r="H3714">
        <v>0.51297341003656005</v>
      </c>
      <c r="I3714" t="s">
        <v>1173</v>
      </c>
    </row>
    <row r="3715" spans="1:9" x14ac:dyDescent="0.25">
      <c r="A3715" t="s">
        <v>1289</v>
      </c>
      <c r="B3715" t="s">
        <v>2087</v>
      </c>
      <c r="C3715" t="s">
        <v>2084</v>
      </c>
      <c r="D3715" t="s">
        <v>2088</v>
      </c>
      <c r="E3715">
        <v>1</v>
      </c>
      <c r="F3715">
        <v>1</v>
      </c>
      <c r="G3715" t="s">
        <v>1175</v>
      </c>
      <c r="H3715">
        <v>0.373254589348336</v>
      </c>
      <c r="I3715" t="s">
        <v>1176</v>
      </c>
    </row>
    <row r="3716" spans="1:9" x14ac:dyDescent="0.25">
      <c r="A3716" t="s">
        <v>1290</v>
      </c>
      <c r="B3716" t="s">
        <v>2087</v>
      </c>
      <c r="C3716" t="s">
        <v>2084</v>
      </c>
      <c r="D3716" t="s">
        <v>2088</v>
      </c>
      <c r="E3716">
        <v>1</v>
      </c>
      <c r="F3716">
        <v>1</v>
      </c>
      <c r="G3716" t="s">
        <v>1178</v>
      </c>
      <c r="H3716">
        <v>0.11377200061510399</v>
      </c>
      <c r="I3716" t="s">
        <v>1179</v>
      </c>
    </row>
    <row r="3717" spans="1:9" x14ac:dyDescent="0.25">
      <c r="A3717" t="s">
        <v>1291</v>
      </c>
      <c r="B3717" t="s">
        <v>2087</v>
      </c>
      <c r="C3717" t="s">
        <v>2084</v>
      </c>
      <c r="D3717" t="s">
        <v>2088</v>
      </c>
      <c r="E3717">
        <v>1</v>
      </c>
      <c r="F3717">
        <v>1</v>
      </c>
      <c r="G3717" t="s">
        <v>1172</v>
      </c>
      <c r="H3717">
        <v>0.51297341003656005</v>
      </c>
      <c r="I3717" t="s">
        <v>1173</v>
      </c>
    </row>
    <row r="3718" spans="1:9" x14ac:dyDescent="0.25">
      <c r="A3718" t="s">
        <v>1292</v>
      </c>
      <c r="B3718" t="s">
        <v>2087</v>
      </c>
      <c r="C3718" t="s">
        <v>2084</v>
      </c>
      <c r="D3718" t="s">
        <v>2088</v>
      </c>
      <c r="E3718">
        <v>1</v>
      </c>
      <c r="F3718">
        <v>1</v>
      </c>
      <c r="G3718" t="s">
        <v>1175</v>
      </c>
      <c r="H3718">
        <v>0.373254589348336</v>
      </c>
      <c r="I3718" t="s">
        <v>1176</v>
      </c>
    </row>
    <row r="3719" spans="1:9" x14ac:dyDescent="0.25">
      <c r="A3719" t="s">
        <v>1293</v>
      </c>
      <c r="B3719" t="s">
        <v>2087</v>
      </c>
      <c r="C3719" t="s">
        <v>2084</v>
      </c>
      <c r="D3719" t="s">
        <v>2088</v>
      </c>
      <c r="E3719">
        <v>1</v>
      </c>
      <c r="F3719">
        <v>1</v>
      </c>
      <c r="G3719" t="s">
        <v>1178</v>
      </c>
      <c r="H3719">
        <v>0.11377200061510399</v>
      </c>
      <c r="I3719" t="s">
        <v>1179</v>
      </c>
    </row>
    <row r="3720" spans="1:9" x14ac:dyDescent="0.25">
      <c r="A3720" t="s">
        <v>1294</v>
      </c>
      <c r="B3720" t="s">
        <v>2087</v>
      </c>
      <c r="C3720" t="s">
        <v>2084</v>
      </c>
      <c r="D3720" t="s">
        <v>2088</v>
      </c>
      <c r="E3720">
        <v>1</v>
      </c>
      <c r="F3720">
        <v>1</v>
      </c>
      <c r="G3720" t="s">
        <v>1172</v>
      </c>
      <c r="H3720">
        <v>0.51297341003656005</v>
      </c>
      <c r="I3720" t="s">
        <v>1173</v>
      </c>
    </row>
    <row r="3721" spans="1:9" x14ac:dyDescent="0.25">
      <c r="A3721" t="s">
        <v>1295</v>
      </c>
      <c r="B3721" t="s">
        <v>2087</v>
      </c>
      <c r="C3721" t="s">
        <v>2084</v>
      </c>
      <c r="D3721" t="s">
        <v>2088</v>
      </c>
      <c r="E3721">
        <v>1</v>
      </c>
      <c r="F3721">
        <v>1</v>
      </c>
      <c r="G3721" t="s">
        <v>1175</v>
      </c>
      <c r="H3721">
        <v>0.373254589348336</v>
      </c>
      <c r="I3721" t="s">
        <v>1176</v>
      </c>
    </row>
    <row r="3722" spans="1:9" x14ac:dyDescent="0.25">
      <c r="A3722" t="s">
        <v>1296</v>
      </c>
      <c r="B3722" t="s">
        <v>2087</v>
      </c>
      <c r="C3722" t="s">
        <v>2084</v>
      </c>
      <c r="D3722" t="s">
        <v>2088</v>
      </c>
      <c r="E3722">
        <v>1</v>
      </c>
      <c r="F3722">
        <v>1</v>
      </c>
      <c r="G3722" t="s">
        <v>1178</v>
      </c>
      <c r="H3722">
        <v>0.11377200061510399</v>
      </c>
      <c r="I3722" t="s">
        <v>1179</v>
      </c>
    </row>
    <row r="3723" spans="1:9" x14ac:dyDescent="0.25">
      <c r="A3723" t="s">
        <v>1297</v>
      </c>
      <c r="B3723" t="s">
        <v>2087</v>
      </c>
      <c r="C3723" t="s">
        <v>2084</v>
      </c>
      <c r="D3723" t="s">
        <v>2088</v>
      </c>
      <c r="E3723">
        <v>1</v>
      </c>
      <c r="F3723">
        <v>1</v>
      </c>
      <c r="G3723" t="s">
        <v>1172</v>
      </c>
      <c r="H3723">
        <v>0.51297341003656005</v>
      </c>
      <c r="I3723" t="s">
        <v>1173</v>
      </c>
    </row>
    <row r="3724" spans="1:9" x14ac:dyDescent="0.25">
      <c r="A3724" t="s">
        <v>1298</v>
      </c>
      <c r="B3724" t="s">
        <v>2087</v>
      </c>
      <c r="C3724" t="s">
        <v>2084</v>
      </c>
      <c r="D3724" t="s">
        <v>2088</v>
      </c>
      <c r="E3724">
        <v>1</v>
      </c>
      <c r="F3724">
        <v>1</v>
      </c>
      <c r="G3724" t="s">
        <v>1175</v>
      </c>
      <c r="H3724">
        <v>0.373254589348336</v>
      </c>
      <c r="I3724" t="s">
        <v>1176</v>
      </c>
    </row>
    <row r="3725" spans="1:9" x14ac:dyDescent="0.25">
      <c r="A3725" t="s">
        <v>1299</v>
      </c>
      <c r="B3725" t="s">
        <v>2087</v>
      </c>
      <c r="C3725" t="s">
        <v>2084</v>
      </c>
      <c r="D3725" t="s">
        <v>2088</v>
      </c>
      <c r="E3725">
        <v>1</v>
      </c>
      <c r="F3725">
        <v>1</v>
      </c>
      <c r="G3725" t="s">
        <v>1178</v>
      </c>
      <c r="H3725">
        <v>0.11377200061510399</v>
      </c>
      <c r="I3725" t="s">
        <v>1179</v>
      </c>
    </row>
    <row r="3726" spans="1:9" x14ac:dyDescent="0.25">
      <c r="A3726" t="s">
        <v>1300</v>
      </c>
      <c r="B3726" t="s">
        <v>2087</v>
      </c>
      <c r="C3726" t="s">
        <v>2084</v>
      </c>
      <c r="D3726" t="s">
        <v>2088</v>
      </c>
      <c r="E3726">
        <v>1</v>
      </c>
      <c r="F3726">
        <v>1</v>
      </c>
      <c r="G3726" t="s">
        <v>1172</v>
      </c>
      <c r="H3726">
        <v>0.51297341003656005</v>
      </c>
      <c r="I3726" t="s">
        <v>1173</v>
      </c>
    </row>
    <row r="3727" spans="1:9" x14ac:dyDescent="0.25">
      <c r="A3727" t="s">
        <v>1301</v>
      </c>
      <c r="B3727" t="s">
        <v>2087</v>
      </c>
      <c r="C3727" t="s">
        <v>2084</v>
      </c>
      <c r="D3727" t="s">
        <v>2088</v>
      </c>
      <c r="E3727">
        <v>1</v>
      </c>
      <c r="F3727">
        <v>1</v>
      </c>
      <c r="G3727" t="s">
        <v>1175</v>
      </c>
      <c r="H3727">
        <v>0.373254589348336</v>
      </c>
      <c r="I3727" t="s">
        <v>1176</v>
      </c>
    </row>
    <row r="3728" spans="1:9" x14ac:dyDescent="0.25">
      <c r="A3728" t="s">
        <v>1302</v>
      </c>
      <c r="B3728" t="s">
        <v>2087</v>
      </c>
      <c r="C3728" t="s">
        <v>2084</v>
      </c>
      <c r="D3728" t="s">
        <v>2088</v>
      </c>
      <c r="E3728">
        <v>1</v>
      </c>
      <c r="F3728">
        <v>1</v>
      </c>
      <c r="G3728" t="s">
        <v>1178</v>
      </c>
      <c r="H3728">
        <v>0.11377200061510399</v>
      </c>
      <c r="I3728" t="s">
        <v>1179</v>
      </c>
    </row>
    <row r="3729" spans="1:9" x14ac:dyDescent="0.25">
      <c r="A3729" t="s">
        <v>1303</v>
      </c>
      <c r="B3729" t="s">
        <v>2087</v>
      </c>
      <c r="C3729" t="s">
        <v>2084</v>
      </c>
      <c r="D3729" t="s">
        <v>2088</v>
      </c>
      <c r="E3729">
        <v>1</v>
      </c>
      <c r="F3729">
        <v>1</v>
      </c>
      <c r="G3729" t="s">
        <v>1172</v>
      </c>
      <c r="H3729">
        <v>0.51297341003656005</v>
      </c>
      <c r="I3729" t="s">
        <v>1173</v>
      </c>
    </row>
    <row r="3730" spans="1:9" x14ac:dyDescent="0.25">
      <c r="A3730" t="s">
        <v>1304</v>
      </c>
      <c r="B3730" t="s">
        <v>2087</v>
      </c>
      <c r="C3730" t="s">
        <v>2084</v>
      </c>
      <c r="D3730" t="s">
        <v>2088</v>
      </c>
      <c r="E3730">
        <v>1</v>
      </c>
      <c r="F3730">
        <v>1</v>
      </c>
      <c r="G3730" t="s">
        <v>1175</v>
      </c>
      <c r="H3730">
        <v>0.373254589348336</v>
      </c>
      <c r="I3730" t="s">
        <v>1176</v>
      </c>
    </row>
    <row r="3731" spans="1:9" x14ac:dyDescent="0.25">
      <c r="A3731" t="s">
        <v>1305</v>
      </c>
      <c r="B3731" t="s">
        <v>2087</v>
      </c>
      <c r="C3731" t="s">
        <v>2084</v>
      </c>
      <c r="D3731" t="s">
        <v>2088</v>
      </c>
      <c r="E3731">
        <v>1</v>
      </c>
      <c r="F3731">
        <v>1</v>
      </c>
      <c r="G3731" t="s">
        <v>1178</v>
      </c>
      <c r="H3731">
        <v>0.11377200061510399</v>
      </c>
      <c r="I3731" t="s">
        <v>1179</v>
      </c>
    </row>
    <row r="3732" spans="1:9" x14ac:dyDescent="0.25">
      <c r="A3732" t="s">
        <v>1306</v>
      </c>
      <c r="B3732" t="s">
        <v>2087</v>
      </c>
      <c r="C3732" t="s">
        <v>2084</v>
      </c>
      <c r="D3732" t="s">
        <v>2088</v>
      </c>
      <c r="E3732">
        <v>1</v>
      </c>
      <c r="F3732">
        <v>1</v>
      </c>
      <c r="G3732" t="s">
        <v>1172</v>
      </c>
      <c r="H3732">
        <v>0.51297341003656005</v>
      </c>
      <c r="I3732" t="s">
        <v>1173</v>
      </c>
    </row>
    <row r="3733" spans="1:9" x14ac:dyDescent="0.25">
      <c r="A3733" t="s">
        <v>1307</v>
      </c>
      <c r="B3733" t="s">
        <v>2087</v>
      </c>
      <c r="C3733" t="s">
        <v>2084</v>
      </c>
      <c r="D3733" t="s">
        <v>2088</v>
      </c>
      <c r="E3733">
        <v>1</v>
      </c>
      <c r="F3733">
        <v>1</v>
      </c>
      <c r="G3733" t="s">
        <v>1175</v>
      </c>
      <c r="H3733">
        <v>0.373254589348336</v>
      </c>
      <c r="I3733" t="s">
        <v>1176</v>
      </c>
    </row>
    <row r="3734" spans="1:9" x14ac:dyDescent="0.25">
      <c r="A3734" t="s">
        <v>1308</v>
      </c>
      <c r="B3734" t="s">
        <v>2087</v>
      </c>
      <c r="C3734" t="s">
        <v>2084</v>
      </c>
      <c r="D3734" t="s">
        <v>2088</v>
      </c>
      <c r="E3734">
        <v>1</v>
      </c>
      <c r="F3734">
        <v>1</v>
      </c>
      <c r="G3734" t="s">
        <v>1178</v>
      </c>
      <c r="H3734">
        <v>0.11377200061510399</v>
      </c>
      <c r="I3734" t="s">
        <v>1179</v>
      </c>
    </row>
    <row r="3735" spans="1:9" x14ac:dyDescent="0.25">
      <c r="A3735" t="s">
        <v>1309</v>
      </c>
      <c r="B3735" t="s">
        <v>2087</v>
      </c>
      <c r="C3735" t="s">
        <v>2084</v>
      </c>
      <c r="D3735" t="s">
        <v>2088</v>
      </c>
      <c r="E3735">
        <v>1</v>
      </c>
      <c r="F3735">
        <v>1</v>
      </c>
      <c r="G3735" t="s">
        <v>1172</v>
      </c>
      <c r="H3735">
        <v>0.51297341003656005</v>
      </c>
      <c r="I3735" t="s">
        <v>1173</v>
      </c>
    </row>
    <row r="3736" spans="1:9" x14ac:dyDescent="0.25">
      <c r="A3736" t="s">
        <v>1310</v>
      </c>
      <c r="B3736" t="s">
        <v>2087</v>
      </c>
      <c r="C3736" t="s">
        <v>2084</v>
      </c>
      <c r="D3736" t="s">
        <v>2088</v>
      </c>
      <c r="E3736">
        <v>1</v>
      </c>
      <c r="F3736">
        <v>1</v>
      </c>
      <c r="G3736" t="s">
        <v>1175</v>
      </c>
      <c r="H3736">
        <v>0.373254589348336</v>
      </c>
      <c r="I3736" t="s">
        <v>1176</v>
      </c>
    </row>
    <row r="3737" spans="1:9" x14ac:dyDescent="0.25">
      <c r="A3737" t="s">
        <v>1311</v>
      </c>
      <c r="B3737" t="s">
        <v>2087</v>
      </c>
      <c r="C3737" t="s">
        <v>2084</v>
      </c>
      <c r="D3737" t="s">
        <v>2088</v>
      </c>
      <c r="E3737">
        <v>1</v>
      </c>
      <c r="F3737">
        <v>1</v>
      </c>
      <c r="G3737" t="s">
        <v>1178</v>
      </c>
      <c r="H3737">
        <v>0.11377200061510399</v>
      </c>
      <c r="I3737" t="s">
        <v>1179</v>
      </c>
    </row>
    <row r="3738" spans="1:9" x14ac:dyDescent="0.25">
      <c r="A3738" t="s">
        <v>1312</v>
      </c>
      <c r="B3738" t="s">
        <v>2087</v>
      </c>
      <c r="C3738" t="s">
        <v>2084</v>
      </c>
      <c r="D3738" t="s">
        <v>2088</v>
      </c>
      <c r="E3738">
        <v>1</v>
      </c>
      <c r="F3738">
        <v>1</v>
      </c>
      <c r="G3738" t="s">
        <v>1172</v>
      </c>
      <c r="H3738">
        <v>0.51297341003656005</v>
      </c>
      <c r="I3738" t="s">
        <v>1173</v>
      </c>
    </row>
    <row r="3739" spans="1:9" x14ac:dyDescent="0.25">
      <c r="A3739" t="s">
        <v>1313</v>
      </c>
      <c r="B3739" t="s">
        <v>2087</v>
      </c>
      <c r="C3739" t="s">
        <v>2084</v>
      </c>
      <c r="D3739" t="s">
        <v>2088</v>
      </c>
      <c r="E3739">
        <v>1</v>
      </c>
      <c r="F3739">
        <v>1</v>
      </c>
      <c r="G3739" t="s">
        <v>1175</v>
      </c>
      <c r="H3739">
        <v>0.373254589348336</v>
      </c>
      <c r="I3739" t="s">
        <v>1176</v>
      </c>
    </row>
    <row r="3740" spans="1:9" x14ac:dyDescent="0.25">
      <c r="A3740" t="s">
        <v>1314</v>
      </c>
      <c r="B3740" t="s">
        <v>2087</v>
      </c>
      <c r="C3740" t="s">
        <v>2084</v>
      </c>
      <c r="D3740" t="s">
        <v>2088</v>
      </c>
      <c r="E3740">
        <v>1</v>
      </c>
      <c r="F3740">
        <v>1</v>
      </c>
      <c r="G3740" t="s">
        <v>1178</v>
      </c>
      <c r="H3740">
        <v>0.11377200061510399</v>
      </c>
      <c r="I3740" t="s">
        <v>1179</v>
      </c>
    </row>
    <row r="3741" spans="1:9" x14ac:dyDescent="0.25">
      <c r="A3741" t="s">
        <v>1315</v>
      </c>
      <c r="B3741" t="s">
        <v>2087</v>
      </c>
      <c r="C3741" t="s">
        <v>2084</v>
      </c>
      <c r="D3741" t="s">
        <v>2088</v>
      </c>
      <c r="E3741">
        <v>1</v>
      </c>
      <c r="F3741">
        <v>1</v>
      </c>
      <c r="G3741" t="s">
        <v>1172</v>
      </c>
      <c r="H3741">
        <v>0.51297341003656005</v>
      </c>
      <c r="I3741" t="s">
        <v>1173</v>
      </c>
    </row>
    <row r="3742" spans="1:9" x14ac:dyDescent="0.25">
      <c r="A3742" t="s">
        <v>1316</v>
      </c>
      <c r="B3742" t="s">
        <v>2087</v>
      </c>
      <c r="C3742" t="s">
        <v>2084</v>
      </c>
      <c r="D3742" t="s">
        <v>2088</v>
      </c>
      <c r="E3742">
        <v>1</v>
      </c>
      <c r="F3742">
        <v>1</v>
      </c>
      <c r="G3742" t="s">
        <v>1175</v>
      </c>
      <c r="H3742">
        <v>0.373254589348336</v>
      </c>
      <c r="I3742" t="s">
        <v>1176</v>
      </c>
    </row>
    <row r="3743" spans="1:9" x14ac:dyDescent="0.25">
      <c r="A3743" t="s">
        <v>1317</v>
      </c>
      <c r="B3743" t="s">
        <v>2087</v>
      </c>
      <c r="C3743" t="s">
        <v>2084</v>
      </c>
      <c r="D3743" t="s">
        <v>2088</v>
      </c>
      <c r="E3743">
        <v>1</v>
      </c>
      <c r="F3743">
        <v>1</v>
      </c>
      <c r="G3743" t="s">
        <v>1178</v>
      </c>
      <c r="H3743">
        <v>0.11377200061510399</v>
      </c>
      <c r="I3743" t="s">
        <v>1179</v>
      </c>
    </row>
    <row r="3744" spans="1:9" x14ac:dyDescent="0.25">
      <c r="A3744" t="s">
        <v>1318</v>
      </c>
      <c r="B3744" t="s">
        <v>2087</v>
      </c>
      <c r="C3744" t="s">
        <v>2084</v>
      </c>
      <c r="D3744" t="s">
        <v>2088</v>
      </c>
      <c r="E3744">
        <v>1</v>
      </c>
      <c r="F3744">
        <v>1</v>
      </c>
      <c r="G3744" t="s">
        <v>1172</v>
      </c>
      <c r="H3744">
        <v>0.51297341003656005</v>
      </c>
      <c r="I3744" t="s">
        <v>1173</v>
      </c>
    </row>
    <row r="3745" spans="1:9" x14ac:dyDescent="0.25">
      <c r="A3745" t="s">
        <v>1319</v>
      </c>
      <c r="B3745" t="s">
        <v>2087</v>
      </c>
      <c r="C3745" t="s">
        <v>2084</v>
      </c>
      <c r="D3745" t="s">
        <v>2088</v>
      </c>
      <c r="E3745">
        <v>1</v>
      </c>
      <c r="F3745">
        <v>1</v>
      </c>
      <c r="G3745" t="s">
        <v>1175</v>
      </c>
      <c r="H3745">
        <v>0.373254589348336</v>
      </c>
      <c r="I3745" t="s">
        <v>1176</v>
      </c>
    </row>
    <row r="3746" spans="1:9" x14ac:dyDescent="0.25">
      <c r="A3746" t="s">
        <v>1320</v>
      </c>
      <c r="B3746" t="s">
        <v>2087</v>
      </c>
      <c r="C3746" t="s">
        <v>2084</v>
      </c>
      <c r="D3746" t="s">
        <v>2088</v>
      </c>
      <c r="E3746">
        <v>1</v>
      </c>
      <c r="F3746">
        <v>1</v>
      </c>
      <c r="G3746" t="s">
        <v>1178</v>
      </c>
      <c r="H3746">
        <v>0.11377200061510399</v>
      </c>
      <c r="I3746" t="s">
        <v>1179</v>
      </c>
    </row>
    <row r="3747" spans="1:9" x14ac:dyDescent="0.25">
      <c r="A3747" t="s">
        <v>1321</v>
      </c>
      <c r="B3747" t="s">
        <v>2087</v>
      </c>
      <c r="C3747" t="s">
        <v>2084</v>
      </c>
      <c r="D3747" t="s">
        <v>2088</v>
      </c>
      <c r="E3747">
        <v>1</v>
      </c>
      <c r="F3747">
        <v>1</v>
      </c>
      <c r="G3747" t="s">
        <v>1172</v>
      </c>
      <c r="H3747">
        <v>0.51297341003656005</v>
      </c>
      <c r="I3747" t="s">
        <v>1173</v>
      </c>
    </row>
    <row r="3748" spans="1:9" x14ac:dyDescent="0.25">
      <c r="A3748" t="s">
        <v>1322</v>
      </c>
      <c r="B3748" t="s">
        <v>2087</v>
      </c>
      <c r="C3748" t="s">
        <v>2084</v>
      </c>
      <c r="D3748" t="s">
        <v>2088</v>
      </c>
      <c r="E3748">
        <v>1</v>
      </c>
      <c r="F3748">
        <v>1</v>
      </c>
      <c r="G3748" t="s">
        <v>1175</v>
      </c>
      <c r="H3748">
        <v>0.373254589348336</v>
      </c>
      <c r="I3748" t="s">
        <v>1176</v>
      </c>
    </row>
    <row r="3749" spans="1:9" x14ac:dyDescent="0.25">
      <c r="A3749" t="s">
        <v>1323</v>
      </c>
      <c r="B3749" t="s">
        <v>2087</v>
      </c>
      <c r="C3749" t="s">
        <v>2084</v>
      </c>
      <c r="D3749" t="s">
        <v>2088</v>
      </c>
      <c r="E3749">
        <v>1</v>
      </c>
      <c r="F3749">
        <v>1</v>
      </c>
      <c r="G3749" t="s">
        <v>1178</v>
      </c>
      <c r="H3749">
        <v>0.11377200061510399</v>
      </c>
      <c r="I3749" t="s">
        <v>1179</v>
      </c>
    </row>
    <row r="3750" spans="1:9" x14ac:dyDescent="0.25">
      <c r="A3750" t="s">
        <v>1324</v>
      </c>
      <c r="B3750" t="s">
        <v>2087</v>
      </c>
      <c r="C3750" t="s">
        <v>2084</v>
      </c>
      <c r="D3750" t="s">
        <v>2088</v>
      </c>
      <c r="E3750">
        <v>1</v>
      </c>
      <c r="F3750">
        <v>1</v>
      </c>
      <c r="G3750" t="s">
        <v>1172</v>
      </c>
      <c r="H3750">
        <v>0.51297341003656005</v>
      </c>
      <c r="I3750" t="s">
        <v>1173</v>
      </c>
    </row>
    <row r="3751" spans="1:9" x14ac:dyDescent="0.25">
      <c r="A3751" t="s">
        <v>1325</v>
      </c>
      <c r="B3751" t="s">
        <v>2087</v>
      </c>
      <c r="C3751" t="s">
        <v>2084</v>
      </c>
      <c r="D3751" t="s">
        <v>2088</v>
      </c>
      <c r="E3751">
        <v>1</v>
      </c>
      <c r="F3751">
        <v>1</v>
      </c>
      <c r="G3751" t="s">
        <v>1175</v>
      </c>
      <c r="H3751">
        <v>0.373254589348336</v>
      </c>
      <c r="I3751" t="s">
        <v>1176</v>
      </c>
    </row>
    <row r="3752" spans="1:9" x14ac:dyDescent="0.25">
      <c r="A3752" t="s">
        <v>1326</v>
      </c>
      <c r="B3752" t="s">
        <v>2087</v>
      </c>
      <c r="C3752" t="s">
        <v>2084</v>
      </c>
      <c r="D3752" t="s">
        <v>2088</v>
      </c>
      <c r="E3752">
        <v>1</v>
      </c>
      <c r="F3752">
        <v>1</v>
      </c>
      <c r="G3752" t="s">
        <v>1178</v>
      </c>
      <c r="H3752">
        <v>0.11377200061510399</v>
      </c>
      <c r="I3752" t="s">
        <v>1179</v>
      </c>
    </row>
    <row r="3753" spans="1:9" x14ac:dyDescent="0.25">
      <c r="A3753" t="s">
        <v>1327</v>
      </c>
      <c r="B3753" t="s">
        <v>2087</v>
      </c>
      <c r="C3753" t="s">
        <v>2084</v>
      </c>
      <c r="D3753" t="s">
        <v>2088</v>
      </c>
      <c r="E3753">
        <v>1</v>
      </c>
      <c r="F3753">
        <v>1</v>
      </c>
      <c r="G3753" t="s">
        <v>1172</v>
      </c>
      <c r="H3753">
        <v>0.51297341003656005</v>
      </c>
      <c r="I3753" t="s">
        <v>1173</v>
      </c>
    </row>
    <row r="3754" spans="1:9" x14ac:dyDescent="0.25">
      <c r="A3754" t="s">
        <v>1328</v>
      </c>
      <c r="B3754" t="s">
        <v>2087</v>
      </c>
      <c r="C3754" t="s">
        <v>2084</v>
      </c>
      <c r="D3754" t="s">
        <v>2088</v>
      </c>
      <c r="E3754">
        <v>1</v>
      </c>
      <c r="F3754">
        <v>1</v>
      </c>
      <c r="G3754" t="s">
        <v>1175</v>
      </c>
      <c r="H3754">
        <v>0.373254589348336</v>
      </c>
      <c r="I3754" t="s">
        <v>1176</v>
      </c>
    </row>
    <row r="3755" spans="1:9" x14ac:dyDescent="0.25">
      <c r="A3755" t="s">
        <v>1329</v>
      </c>
      <c r="B3755" t="s">
        <v>2087</v>
      </c>
      <c r="C3755" t="s">
        <v>2084</v>
      </c>
      <c r="D3755" t="s">
        <v>2088</v>
      </c>
      <c r="E3755">
        <v>1</v>
      </c>
      <c r="F3755">
        <v>1</v>
      </c>
      <c r="G3755" t="s">
        <v>1178</v>
      </c>
      <c r="H3755">
        <v>0.11377200061510399</v>
      </c>
      <c r="I3755" t="s">
        <v>1179</v>
      </c>
    </row>
    <row r="3756" spans="1:9" x14ac:dyDescent="0.25">
      <c r="A3756" t="s">
        <v>1330</v>
      </c>
      <c r="B3756" t="s">
        <v>2087</v>
      </c>
      <c r="C3756" t="s">
        <v>2084</v>
      </c>
      <c r="D3756" t="s">
        <v>2088</v>
      </c>
      <c r="E3756">
        <v>1</v>
      </c>
      <c r="F3756">
        <v>1</v>
      </c>
      <c r="G3756" t="s">
        <v>1172</v>
      </c>
      <c r="H3756">
        <v>0.51297341003656005</v>
      </c>
      <c r="I3756" t="s">
        <v>1173</v>
      </c>
    </row>
    <row r="3757" spans="1:9" x14ac:dyDescent="0.25">
      <c r="A3757" t="s">
        <v>1331</v>
      </c>
      <c r="B3757" t="s">
        <v>2087</v>
      </c>
      <c r="C3757" t="s">
        <v>2084</v>
      </c>
      <c r="D3757" t="s">
        <v>2088</v>
      </c>
      <c r="E3757">
        <v>1</v>
      </c>
      <c r="F3757">
        <v>1</v>
      </c>
      <c r="G3757" t="s">
        <v>1175</v>
      </c>
      <c r="H3757">
        <v>0.373254589348336</v>
      </c>
      <c r="I3757" t="s">
        <v>1176</v>
      </c>
    </row>
    <row r="3758" spans="1:9" x14ac:dyDescent="0.25">
      <c r="A3758" t="s">
        <v>1332</v>
      </c>
      <c r="B3758" t="s">
        <v>2087</v>
      </c>
      <c r="C3758" t="s">
        <v>2084</v>
      </c>
      <c r="D3758" t="s">
        <v>2088</v>
      </c>
      <c r="E3758">
        <v>1</v>
      </c>
      <c r="F3758">
        <v>1</v>
      </c>
      <c r="G3758" t="s">
        <v>1178</v>
      </c>
      <c r="H3758">
        <v>0.11377200061510399</v>
      </c>
      <c r="I3758" t="s">
        <v>1179</v>
      </c>
    </row>
    <row r="3759" spans="1:9" x14ac:dyDescent="0.25">
      <c r="A3759" t="s">
        <v>1333</v>
      </c>
      <c r="B3759" t="s">
        <v>2087</v>
      </c>
      <c r="C3759" t="s">
        <v>2084</v>
      </c>
      <c r="D3759" t="s">
        <v>2088</v>
      </c>
      <c r="E3759">
        <v>1</v>
      </c>
      <c r="F3759">
        <v>1</v>
      </c>
      <c r="G3759" t="s">
        <v>1172</v>
      </c>
      <c r="H3759">
        <v>0.51297341003656005</v>
      </c>
      <c r="I3759" t="s">
        <v>1173</v>
      </c>
    </row>
    <row r="3760" spans="1:9" x14ac:dyDescent="0.25">
      <c r="A3760" t="s">
        <v>1334</v>
      </c>
      <c r="B3760" t="s">
        <v>2087</v>
      </c>
      <c r="C3760" t="s">
        <v>2084</v>
      </c>
      <c r="D3760" t="s">
        <v>2088</v>
      </c>
      <c r="E3760">
        <v>1</v>
      </c>
      <c r="F3760">
        <v>1</v>
      </c>
      <c r="G3760" t="s">
        <v>1175</v>
      </c>
      <c r="H3760">
        <v>0.373254589348336</v>
      </c>
      <c r="I3760" t="s">
        <v>1176</v>
      </c>
    </row>
    <row r="3761" spans="1:9" x14ac:dyDescent="0.25">
      <c r="A3761" t="s">
        <v>1335</v>
      </c>
      <c r="B3761" t="s">
        <v>2087</v>
      </c>
      <c r="C3761" t="s">
        <v>2084</v>
      </c>
      <c r="D3761" t="s">
        <v>2088</v>
      </c>
      <c r="E3761">
        <v>1</v>
      </c>
      <c r="F3761">
        <v>1</v>
      </c>
      <c r="G3761" t="s">
        <v>1178</v>
      </c>
      <c r="H3761">
        <v>0.11377200061510399</v>
      </c>
      <c r="I3761" t="s">
        <v>1179</v>
      </c>
    </row>
    <row r="3762" spans="1:9" x14ac:dyDescent="0.25">
      <c r="A3762" t="s">
        <v>1336</v>
      </c>
      <c r="B3762" t="s">
        <v>2087</v>
      </c>
      <c r="C3762" t="s">
        <v>2084</v>
      </c>
      <c r="D3762" t="s">
        <v>2088</v>
      </c>
      <c r="E3762">
        <v>1</v>
      </c>
      <c r="F3762">
        <v>1</v>
      </c>
      <c r="G3762" t="s">
        <v>1172</v>
      </c>
      <c r="H3762">
        <v>0.51297341003656005</v>
      </c>
      <c r="I3762" t="s">
        <v>1173</v>
      </c>
    </row>
    <row r="3763" spans="1:9" x14ac:dyDescent="0.25">
      <c r="A3763" t="s">
        <v>1337</v>
      </c>
      <c r="B3763" t="s">
        <v>2087</v>
      </c>
      <c r="C3763" t="s">
        <v>2084</v>
      </c>
      <c r="D3763" t="s">
        <v>2088</v>
      </c>
      <c r="E3763">
        <v>1</v>
      </c>
      <c r="F3763">
        <v>1</v>
      </c>
      <c r="G3763" t="s">
        <v>1175</v>
      </c>
      <c r="H3763">
        <v>0.373254589348336</v>
      </c>
      <c r="I3763" t="s">
        <v>1176</v>
      </c>
    </row>
    <row r="3764" spans="1:9" x14ac:dyDescent="0.25">
      <c r="A3764" t="s">
        <v>1338</v>
      </c>
      <c r="B3764" t="s">
        <v>2087</v>
      </c>
      <c r="C3764" t="s">
        <v>2084</v>
      </c>
      <c r="D3764" t="s">
        <v>2088</v>
      </c>
      <c r="E3764">
        <v>1</v>
      </c>
      <c r="F3764">
        <v>1</v>
      </c>
      <c r="G3764" t="s">
        <v>1178</v>
      </c>
      <c r="H3764">
        <v>0.11377200061510399</v>
      </c>
      <c r="I3764" t="s">
        <v>1179</v>
      </c>
    </row>
    <row r="3765" spans="1:9" x14ac:dyDescent="0.25">
      <c r="A3765" t="s">
        <v>1339</v>
      </c>
      <c r="B3765" t="s">
        <v>2087</v>
      </c>
      <c r="C3765" t="s">
        <v>2084</v>
      </c>
      <c r="D3765" t="s">
        <v>2088</v>
      </c>
      <c r="E3765">
        <v>1</v>
      </c>
      <c r="F3765">
        <v>1</v>
      </c>
      <c r="G3765" t="s">
        <v>1172</v>
      </c>
      <c r="H3765">
        <v>0.51297341003656005</v>
      </c>
      <c r="I3765" t="s">
        <v>1173</v>
      </c>
    </row>
    <row r="3766" spans="1:9" x14ac:dyDescent="0.25">
      <c r="A3766" t="s">
        <v>1340</v>
      </c>
      <c r="B3766" t="s">
        <v>2087</v>
      </c>
      <c r="C3766" t="s">
        <v>2084</v>
      </c>
      <c r="D3766" t="s">
        <v>2088</v>
      </c>
      <c r="E3766">
        <v>1</v>
      </c>
      <c r="F3766">
        <v>1</v>
      </c>
      <c r="G3766" t="s">
        <v>1175</v>
      </c>
      <c r="H3766">
        <v>0.373254589348336</v>
      </c>
      <c r="I3766" t="s">
        <v>1176</v>
      </c>
    </row>
    <row r="3767" spans="1:9" x14ac:dyDescent="0.25">
      <c r="A3767" t="s">
        <v>1341</v>
      </c>
      <c r="B3767" t="s">
        <v>2087</v>
      </c>
      <c r="C3767" t="s">
        <v>2084</v>
      </c>
      <c r="D3767" t="s">
        <v>2088</v>
      </c>
      <c r="E3767">
        <v>1</v>
      </c>
      <c r="F3767">
        <v>1</v>
      </c>
      <c r="G3767" t="s">
        <v>1178</v>
      </c>
      <c r="H3767">
        <v>0.11377200061510399</v>
      </c>
      <c r="I3767" t="s">
        <v>1179</v>
      </c>
    </row>
    <row r="3768" spans="1:9" x14ac:dyDescent="0.25">
      <c r="A3768" t="s">
        <v>1342</v>
      </c>
      <c r="B3768" t="s">
        <v>2087</v>
      </c>
      <c r="C3768" t="s">
        <v>2084</v>
      </c>
      <c r="D3768" t="s">
        <v>2088</v>
      </c>
      <c r="E3768">
        <v>1</v>
      </c>
      <c r="F3768">
        <v>1</v>
      </c>
      <c r="G3768" t="s">
        <v>1172</v>
      </c>
      <c r="H3768">
        <v>0.51297341003656005</v>
      </c>
      <c r="I3768" t="s">
        <v>1173</v>
      </c>
    </row>
    <row r="3769" spans="1:9" x14ac:dyDescent="0.25">
      <c r="A3769" t="s">
        <v>1343</v>
      </c>
      <c r="B3769" t="s">
        <v>2087</v>
      </c>
      <c r="C3769" t="s">
        <v>2084</v>
      </c>
      <c r="D3769" t="s">
        <v>2088</v>
      </c>
      <c r="E3769">
        <v>1</v>
      </c>
      <c r="F3769">
        <v>1</v>
      </c>
      <c r="G3769" t="s">
        <v>1175</v>
      </c>
      <c r="H3769">
        <v>0.373254589348336</v>
      </c>
      <c r="I3769" t="s">
        <v>1176</v>
      </c>
    </row>
    <row r="3770" spans="1:9" x14ac:dyDescent="0.25">
      <c r="A3770" t="s">
        <v>1344</v>
      </c>
      <c r="B3770" t="s">
        <v>2087</v>
      </c>
      <c r="C3770" t="s">
        <v>2084</v>
      </c>
      <c r="D3770" t="s">
        <v>2088</v>
      </c>
      <c r="E3770">
        <v>1</v>
      </c>
      <c r="F3770">
        <v>1</v>
      </c>
      <c r="G3770" t="s">
        <v>1178</v>
      </c>
      <c r="H3770">
        <v>0.11377200061510399</v>
      </c>
      <c r="I3770" t="s">
        <v>1179</v>
      </c>
    </row>
    <row r="3771" spans="1:9" x14ac:dyDescent="0.25">
      <c r="A3771" t="s">
        <v>1345</v>
      </c>
      <c r="B3771" t="s">
        <v>2087</v>
      </c>
      <c r="C3771" t="s">
        <v>2084</v>
      </c>
      <c r="D3771" t="s">
        <v>2088</v>
      </c>
      <c r="E3771">
        <v>1</v>
      </c>
      <c r="F3771">
        <v>1</v>
      </c>
      <c r="G3771" t="s">
        <v>1172</v>
      </c>
      <c r="H3771">
        <v>0.51297341003656005</v>
      </c>
      <c r="I3771" t="s">
        <v>1173</v>
      </c>
    </row>
    <row r="3772" spans="1:9" x14ac:dyDescent="0.25">
      <c r="A3772" t="s">
        <v>1346</v>
      </c>
      <c r="B3772" t="s">
        <v>2087</v>
      </c>
      <c r="C3772" t="s">
        <v>2084</v>
      </c>
      <c r="D3772" t="s">
        <v>2088</v>
      </c>
      <c r="E3772">
        <v>1</v>
      </c>
      <c r="F3772">
        <v>1</v>
      </c>
      <c r="G3772" t="s">
        <v>1175</v>
      </c>
      <c r="H3772">
        <v>0.373254589348336</v>
      </c>
      <c r="I3772" t="s">
        <v>1176</v>
      </c>
    </row>
    <row r="3773" spans="1:9" x14ac:dyDescent="0.25">
      <c r="A3773" t="s">
        <v>1347</v>
      </c>
      <c r="B3773" t="s">
        <v>2087</v>
      </c>
      <c r="C3773" t="s">
        <v>2084</v>
      </c>
      <c r="D3773" t="s">
        <v>2088</v>
      </c>
      <c r="E3773">
        <v>1</v>
      </c>
      <c r="F3773">
        <v>1</v>
      </c>
      <c r="G3773" t="s">
        <v>1178</v>
      </c>
      <c r="H3773">
        <v>0.11377200061510399</v>
      </c>
      <c r="I3773" t="s">
        <v>1179</v>
      </c>
    </row>
    <row r="3774" spans="1:9" x14ac:dyDescent="0.25">
      <c r="A3774" t="s">
        <v>1348</v>
      </c>
      <c r="B3774" t="s">
        <v>2087</v>
      </c>
      <c r="C3774" t="s">
        <v>2084</v>
      </c>
      <c r="D3774" t="s">
        <v>2088</v>
      </c>
      <c r="E3774">
        <v>1</v>
      </c>
      <c r="F3774">
        <v>1</v>
      </c>
      <c r="G3774" t="s">
        <v>1172</v>
      </c>
      <c r="H3774">
        <v>0.51297341003656005</v>
      </c>
      <c r="I3774" t="s">
        <v>1173</v>
      </c>
    </row>
    <row r="3775" spans="1:9" x14ac:dyDescent="0.25">
      <c r="A3775" t="s">
        <v>1349</v>
      </c>
      <c r="B3775" t="s">
        <v>2087</v>
      </c>
      <c r="C3775" t="s">
        <v>2084</v>
      </c>
      <c r="D3775" t="s">
        <v>2088</v>
      </c>
      <c r="E3775">
        <v>1</v>
      </c>
      <c r="F3775">
        <v>1</v>
      </c>
      <c r="G3775" t="s">
        <v>1175</v>
      </c>
      <c r="H3775">
        <v>0.373254589348336</v>
      </c>
      <c r="I3775" t="s">
        <v>1176</v>
      </c>
    </row>
    <row r="3776" spans="1:9" x14ac:dyDescent="0.25">
      <c r="A3776" t="s">
        <v>1350</v>
      </c>
      <c r="B3776" t="s">
        <v>2087</v>
      </c>
      <c r="C3776" t="s">
        <v>2084</v>
      </c>
      <c r="D3776" t="s">
        <v>2088</v>
      </c>
      <c r="E3776">
        <v>1</v>
      </c>
      <c r="F3776">
        <v>1</v>
      </c>
      <c r="G3776" t="s">
        <v>1178</v>
      </c>
      <c r="H3776">
        <v>0.11377200061510399</v>
      </c>
      <c r="I3776" t="s">
        <v>1179</v>
      </c>
    </row>
    <row r="3777" spans="1:9" x14ac:dyDescent="0.25">
      <c r="A3777" t="s">
        <v>1351</v>
      </c>
      <c r="B3777" t="s">
        <v>2087</v>
      </c>
      <c r="C3777" t="s">
        <v>2084</v>
      </c>
      <c r="D3777" t="s">
        <v>2088</v>
      </c>
      <c r="E3777">
        <v>1</v>
      </c>
      <c r="F3777">
        <v>1</v>
      </c>
      <c r="G3777" t="s">
        <v>1172</v>
      </c>
      <c r="H3777">
        <v>0.51297341003656005</v>
      </c>
      <c r="I3777" t="s">
        <v>1173</v>
      </c>
    </row>
    <row r="3778" spans="1:9" x14ac:dyDescent="0.25">
      <c r="A3778" t="s">
        <v>1352</v>
      </c>
      <c r="B3778" t="s">
        <v>2087</v>
      </c>
      <c r="C3778" t="s">
        <v>2084</v>
      </c>
      <c r="D3778" t="s">
        <v>2088</v>
      </c>
      <c r="E3778">
        <v>1</v>
      </c>
      <c r="F3778">
        <v>1</v>
      </c>
      <c r="G3778" t="s">
        <v>1175</v>
      </c>
      <c r="H3778">
        <v>0.373254589348336</v>
      </c>
      <c r="I3778" t="s">
        <v>1176</v>
      </c>
    </row>
    <row r="3779" spans="1:9" x14ac:dyDescent="0.25">
      <c r="A3779" t="s">
        <v>1353</v>
      </c>
      <c r="B3779" t="s">
        <v>2087</v>
      </c>
      <c r="C3779" t="s">
        <v>2084</v>
      </c>
      <c r="D3779" t="s">
        <v>2088</v>
      </c>
      <c r="E3779">
        <v>1</v>
      </c>
      <c r="F3779">
        <v>1</v>
      </c>
      <c r="G3779" t="s">
        <v>1178</v>
      </c>
      <c r="H3779">
        <v>0.11377200061510399</v>
      </c>
      <c r="I3779" t="s">
        <v>1179</v>
      </c>
    </row>
    <row r="3780" spans="1:9" x14ac:dyDescent="0.25">
      <c r="A3780" t="s">
        <v>1354</v>
      </c>
      <c r="B3780" t="s">
        <v>2087</v>
      </c>
      <c r="C3780" t="s">
        <v>2084</v>
      </c>
      <c r="D3780" t="s">
        <v>2088</v>
      </c>
      <c r="E3780">
        <v>1</v>
      </c>
      <c r="F3780">
        <v>1</v>
      </c>
      <c r="G3780" t="s">
        <v>1172</v>
      </c>
      <c r="H3780">
        <v>0.51297341003656005</v>
      </c>
      <c r="I3780" t="s">
        <v>1173</v>
      </c>
    </row>
    <row r="3781" spans="1:9" x14ac:dyDescent="0.25">
      <c r="A3781" t="s">
        <v>1355</v>
      </c>
      <c r="B3781" t="s">
        <v>2087</v>
      </c>
      <c r="C3781" t="s">
        <v>2084</v>
      </c>
      <c r="D3781" t="s">
        <v>2088</v>
      </c>
      <c r="E3781">
        <v>1</v>
      </c>
      <c r="F3781">
        <v>1</v>
      </c>
      <c r="G3781" t="s">
        <v>1175</v>
      </c>
      <c r="H3781">
        <v>0.373254589348336</v>
      </c>
      <c r="I3781" t="s">
        <v>1176</v>
      </c>
    </row>
    <row r="3782" spans="1:9" x14ac:dyDescent="0.25">
      <c r="A3782" t="s">
        <v>1356</v>
      </c>
      <c r="B3782" t="s">
        <v>2087</v>
      </c>
      <c r="C3782" t="s">
        <v>2084</v>
      </c>
      <c r="D3782" t="s">
        <v>2088</v>
      </c>
      <c r="E3782">
        <v>1</v>
      </c>
      <c r="F3782">
        <v>1</v>
      </c>
      <c r="G3782" t="s">
        <v>1178</v>
      </c>
      <c r="H3782">
        <v>0.11377200061510399</v>
      </c>
      <c r="I3782" t="s">
        <v>1179</v>
      </c>
    </row>
    <row r="3783" spans="1:9" x14ac:dyDescent="0.25">
      <c r="A3783" t="s">
        <v>1357</v>
      </c>
      <c r="B3783" t="s">
        <v>2087</v>
      </c>
      <c r="C3783" t="s">
        <v>2084</v>
      </c>
      <c r="D3783" t="s">
        <v>2088</v>
      </c>
      <c r="E3783">
        <v>1</v>
      </c>
      <c r="F3783">
        <v>1</v>
      </c>
      <c r="G3783" t="s">
        <v>1172</v>
      </c>
      <c r="H3783">
        <v>0.51297341003656005</v>
      </c>
      <c r="I3783" t="s">
        <v>1173</v>
      </c>
    </row>
    <row r="3784" spans="1:9" x14ac:dyDescent="0.25">
      <c r="A3784" t="s">
        <v>1358</v>
      </c>
      <c r="B3784" t="s">
        <v>2087</v>
      </c>
      <c r="C3784" t="s">
        <v>2084</v>
      </c>
      <c r="D3784" t="s">
        <v>2088</v>
      </c>
      <c r="E3784">
        <v>1</v>
      </c>
      <c r="F3784">
        <v>1</v>
      </c>
      <c r="G3784" t="s">
        <v>1175</v>
      </c>
      <c r="H3784">
        <v>0.373254589348336</v>
      </c>
      <c r="I3784" t="s">
        <v>1176</v>
      </c>
    </row>
    <row r="3785" spans="1:9" x14ac:dyDescent="0.25">
      <c r="A3785" t="s">
        <v>1359</v>
      </c>
      <c r="B3785" t="s">
        <v>2087</v>
      </c>
      <c r="C3785" t="s">
        <v>2084</v>
      </c>
      <c r="D3785" t="s">
        <v>2088</v>
      </c>
      <c r="E3785">
        <v>1</v>
      </c>
      <c r="F3785">
        <v>1</v>
      </c>
      <c r="G3785" t="s">
        <v>1178</v>
      </c>
      <c r="H3785">
        <v>0.11377200061510399</v>
      </c>
      <c r="I3785" t="s">
        <v>1179</v>
      </c>
    </row>
    <row r="3786" spans="1:9" x14ac:dyDescent="0.25">
      <c r="A3786" t="s">
        <v>1360</v>
      </c>
      <c r="B3786" t="s">
        <v>2087</v>
      </c>
      <c r="C3786" t="s">
        <v>2084</v>
      </c>
      <c r="D3786" t="s">
        <v>2088</v>
      </c>
      <c r="E3786">
        <v>1</v>
      </c>
      <c r="F3786">
        <v>1</v>
      </c>
      <c r="G3786" t="s">
        <v>1172</v>
      </c>
      <c r="H3786">
        <v>0.51297341003656005</v>
      </c>
      <c r="I3786" t="s">
        <v>1173</v>
      </c>
    </row>
    <row r="3787" spans="1:9" x14ac:dyDescent="0.25">
      <c r="A3787" t="s">
        <v>1361</v>
      </c>
      <c r="B3787" t="s">
        <v>2087</v>
      </c>
      <c r="C3787" t="s">
        <v>2084</v>
      </c>
      <c r="D3787" t="s">
        <v>2088</v>
      </c>
      <c r="E3787">
        <v>1</v>
      </c>
      <c r="F3787">
        <v>1</v>
      </c>
      <c r="G3787" t="s">
        <v>1175</v>
      </c>
      <c r="H3787">
        <v>0.373254589348336</v>
      </c>
      <c r="I3787" t="s">
        <v>1176</v>
      </c>
    </row>
    <row r="3788" spans="1:9" x14ac:dyDescent="0.25">
      <c r="A3788" t="s">
        <v>1362</v>
      </c>
      <c r="B3788" t="s">
        <v>2087</v>
      </c>
      <c r="C3788" t="s">
        <v>2084</v>
      </c>
      <c r="D3788" t="s">
        <v>2088</v>
      </c>
      <c r="E3788">
        <v>1</v>
      </c>
      <c r="F3788">
        <v>1</v>
      </c>
      <c r="G3788" t="s">
        <v>1178</v>
      </c>
      <c r="H3788">
        <v>0.11377200061510399</v>
      </c>
      <c r="I3788" t="s">
        <v>1179</v>
      </c>
    </row>
    <row r="3789" spans="1:9" x14ac:dyDescent="0.25">
      <c r="A3789" t="s">
        <v>1363</v>
      </c>
      <c r="B3789" t="s">
        <v>2087</v>
      </c>
      <c r="C3789" t="s">
        <v>2084</v>
      </c>
      <c r="D3789" t="s">
        <v>2088</v>
      </c>
      <c r="E3789">
        <v>1</v>
      </c>
      <c r="F3789">
        <v>1</v>
      </c>
      <c r="G3789" t="s">
        <v>1172</v>
      </c>
      <c r="H3789">
        <v>0.51297341003656005</v>
      </c>
      <c r="I3789" t="s">
        <v>1173</v>
      </c>
    </row>
    <row r="3790" spans="1:9" x14ac:dyDescent="0.25">
      <c r="A3790" t="s">
        <v>1364</v>
      </c>
      <c r="B3790" t="s">
        <v>2087</v>
      </c>
      <c r="C3790" t="s">
        <v>2084</v>
      </c>
      <c r="D3790" t="s">
        <v>2088</v>
      </c>
      <c r="E3790">
        <v>1</v>
      </c>
      <c r="F3790">
        <v>1</v>
      </c>
      <c r="G3790" t="s">
        <v>1175</v>
      </c>
      <c r="H3790">
        <v>0.373254589348336</v>
      </c>
      <c r="I3790" t="s">
        <v>1176</v>
      </c>
    </row>
    <row r="3791" spans="1:9" x14ac:dyDescent="0.25">
      <c r="A3791" t="s">
        <v>1365</v>
      </c>
      <c r="B3791" t="s">
        <v>2087</v>
      </c>
      <c r="C3791" t="s">
        <v>2084</v>
      </c>
      <c r="D3791" t="s">
        <v>2088</v>
      </c>
      <c r="E3791">
        <v>1</v>
      </c>
      <c r="F3791">
        <v>1</v>
      </c>
      <c r="G3791" t="s">
        <v>1178</v>
      </c>
      <c r="H3791">
        <v>0.11377200061510399</v>
      </c>
      <c r="I3791" t="s">
        <v>1179</v>
      </c>
    </row>
    <row r="3792" spans="1:9" x14ac:dyDescent="0.25">
      <c r="A3792" t="s">
        <v>1366</v>
      </c>
      <c r="B3792" t="s">
        <v>2087</v>
      </c>
      <c r="C3792" t="s">
        <v>2084</v>
      </c>
      <c r="D3792" t="s">
        <v>2088</v>
      </c>
      <c r="E3792">
        <v>1</v>
      </c>
      <c r="F3792">
        <v>1</v>
      </c>
      <c r="G3792" t="s">
        <v>1172</v>
      </c>
      <c r="H3792">
        <v>0.51297341003656005</v>
      </c>
      <c r="I3792" t="s">
        <v>1173</v>
      </c>
    </row>
    <row r="3793" spans="1:9" x14ac:dyDescent="0.25">
      <c r="A3793" t="s">
        <v>1367</v>
      </c>
      <c r="B3793" t="s">
        <v>2087</v>
      </c>
      <c r="C3793" t="s">
        <v>2084</v>
      </c>
      <c r="D3793" t="s">
        <v>2088</v>
      </c>
      <c r="E3793">
        <v>1</v>
      </c>
      <c r="F3793">
        <v>1</v>
      </c>
      <c r="G3793" t="s">
        <v>1175</v>
      </c>
      <c r="H3793">
        <v>0.373254589348336</v>
      </c>
      <c r="I3793" t="s">
        <v>1176</v>
      </c>
    </row>
    <row r="3794" spans="1:9" x14ac:dyDescent="0.25">
      <c r="A3794" t="s">
        <v>1368</v>
      </c>
      <c r="B3794" t="s">
        <v>2087</v>
      </c>
      <c r="C3794" t="s">
        <v>2084</v>
      </c>
      <c r="D3794" t="s">
        <v>2088</v>
      </c>
      <c r="E3794">
        <v>1</v>
      </c>
      <c r="F3794">
        <v>1</v>
      </c>
      <c r="G3794" t="s">
        <v>1178</v>
      </c>
      <c r="H3794">
        <v>0.11377200061510399</v>
      </c>
      <c r="I3794" t="s">
        <v>1179</v>
      </c>
    </row>
    <row r="3795" spans="1:9" x14ac:dyDescent="0.25">
      <c r="A3795" t="s">
        <v>1369</v>
      </c>
      <c r="B3795" t="s">
        <v>2087</v>
      </c>
      <c r="C3795" t="s">
        <v>2084</v>
      </c>
      <c r="D3795" t="s">
        <v>2088</v>
      </c>
      <c r="E3795">
        <v>1</v>
      </c>
      <c r="F3795">
        <v>1</v>
      </c>
      <c r="G3795" t="s">
        <v>1172</v>
      </c>
      <c r="H3795">
        <v>0.51297341003656005</v>
      </c>
      <c r="I3795" t="s">
        <v>1173</v>
      </c>
    </row>
    <row r="3796" spans="1:9" x14ac:dyDescent="0.25">
      <c r="A3796" t="s">
        <v>1370</v>
      </c>
      <c r="B3796" t="s">
        <v>2087</v>
      </c>
      <c r="C3796" t="s">
        <v>2084</v>
      </c>
      <c r="D3796" t="s">
        <v>2088</v>
      </c>
      <c r="E3796">
        <v>1</v>
      </c>
      <c r="F3796">
        <v>1</v>
      </c>
      <c r="G3796" t="s">
        <v>1175</v>
      </c>
      <c r="H3796">
        <v>0.373254589348336</v>
      </c>
      <c r="I3796" t="s">
        <v>1176</v>
      </c>
    </row>
    <row r="3797" spans="1:9" x14ac:dyDescent="0.25">
      <c r="A3797" t="s">
        <v>1371</v>
      </c>
      <c r="B3797" t="s">
        <v>2087</v>
      </c>
      <c r="C3797" t="s">
        <v>2084</v>
      </c>
      <c r="D3797" t="s">
        <v>2088</v>
      </c>
      <c r="E3797">
        <v>1</v>
      </c>
      <c r="F3797">
        <v>1</v>
      </c>
      <c r="G3797" t="s">
        <v>1178</v>
      </c>
      <c r="H3797">
        <v>0.11377200061510399</v>
      </c>
      <c r="I3797" t="s">
        <v>1179</v>
      </c>
    </row>
    <row r="3798" spans="1:9" x14ac:dyDescent="0.25">
      <c r="A3798" t="s">
        <v>1372</v>
      </c>
      <c r="B3798" t="s">
        <v>2087</v>
      </c>
      <c r="C3798" t="s">
        <v>2084</v>
      </c>
      <c r="D3798" t="s">
        <v>2088</v>
      </c>
      <c r="E3798">
        <v>1</v>
      </c>
      <c r="F3798">
        <v>1</v>
      </c>
      <c r="G3798" t="s">
        <v>1172</v>
      </c>
      <c r="H3798">
        <v>0.51297341003656005</v>
      </c>
      <c r="I3798" t="s">
        <v>1173</v>
      </c>
    </row>
    <row r="3799" spans="1:9" x14ac:dyDescent="0.25">
      <c r="A3799" t="s">
        <v>1373</v>
      </c>
      <c r="B3799" t="s">
        <v>2087</v>
      </c>
      <c r="C3799" t="s">
        <v>2084</v>
      </c>
      <c r="D3799" t="s">
        <v>2088</v>
      </c>
      <c r="E3799">
        <v>1</v>
      </c>
      <c r="F3799">
        <v>1</v>
      </c>
      <c r="G3799" t="s">
        <v>1175</v>
      </c>
      <c r="H3799">
        <v>0.373254589348336</v>
      </c>
      <c r="I3799" t="s">
        <v>1176</v>
      </c>
    </row>
    <row r="3800" spans="1:9" x14ac:dyDescent="0.25">
      <c r="A3800" t="s">
        <v>1374</v>
      </c>
      <c r="B3800" t="s">
        <v>2087</v>
      </c>
      <c r="C3800" t="s">
        <v>2084</v>
      </c>
      <c r="D3800" t="s">
        <v>2088</v>
      </c>
      <c r="E3800">
        <v>1</v>
      </c>
      <c r="F3800">
        <v>1</v>
      </c>
      <c r="G3800" t="s">
        <v>1178</v>
      </c>
      <c r="H3800">
        <v>0.11377200061510399</v>
      </c>
      <c r="I3800" t="s">
        <v>1179</v>
      </c>
    </row>
    <row r="3801" spans="1:9" x14ac:dyDescent="0.25">
      <c r="A3801" t="s">
        <v>1375</v>
      </c>
      <c r="B3801" t="s">
        <v>2087</v>
      </c>
      <c r="C3801" t="s">
        <v>2084</v>
      </c>
      <c r="D3801" t="s">
        <v>2088</v>
      </c>
      <c r="E3801">
        <v>1</v>
      </c>
      <c r="F3801">
        <v>1</v>
      </c>
      <c r="G3801" t="s">
        <v>1172</v>
      </c>
      <c r="H3801">
        <v>0.51297341003656005</v>
      </c>
      <c r="I3801" t="s">
        <v>1173</v>
      </c>
    </row>
    <row r="3802" spans="1:9" x14ac:dyDescent="0.25">
      <c r="A3802" t="s">
        <v>1376</v>
      </c>
      <c r="B3802" t="s">
        <v>2087</v>
      </c>
      <c r="C3802" t="s">
        <v>2084</v>
      </c>
      <c r="D3802" t="s">
        <v>2088</v>
      </c>
      <c r="E3802">
        <v>1</v>
      </c>
      <c r="F3802">
        <v>1</v>
      </c>
      <c r="G3802" t="s">
        <v>1175</v>
      </c>
      <c r="H3802">
        <v>0.373254589348336</v>
      </c>
      <c r="I3802" t="s">
        <v>1176</v>
      </c>
    </row>
    <row r="3803" spans="1:9" x14ac:dyDescent="0.25">
      <c r="A3803" t="s">
        <v>1377</v>
      </c>
      <c r="B3803" t="s">
        <v>2087</v>
      </c>
      <c r="C3803" t="s">
        <v>2084</v>
      </c>
      <c r="D3803" t="s">
        <v>2088</v>
      </c>
      <c r="E3803">
        <v>1</v>
      </c>
      <c r="F3803">
        <v>1</v>
      </c>
      <c r="G3803" t="s">
        <v>1178</v>
      </c>
      <c r="H3803">
        <v>0.11377200061510399</v>
      </c>
      <c r="I3803" t="s">
        <v>1179</v>
      </c>
    </row>
    <row r="3804" spans="1:9" x14ac:dyDescent="0.25">
      <c r="A3804" t="s">
        <v>1378</v>
      </c>
      <c r="B3804" t="s">
        <v>2087</v>
      </c>
      <c r="C3804" t="s">
        <v>2084</v>
      </c>
      <c r="D3804" t="s">
        <v>2088</v>
      </c>
      <c r="E3804">
        <v>1</v>
      </c>
      <c r="F3804">
        <v>1</v>
      </c>
      <c r="G3804" t="s">
        <v>1172</v>
      </c>
      <c r="H3804">
        <v>0.51297341003656005</v>
      </c>
      <c r="I3804" t="s">
        <v>1173</v>
      </c>
    </row>
    <row r="3805" spans="1:9" x14ac:dyDescent="0.25">
      <c r="A3805" t="s">
        <v>1379</v>
      </c>
      <c r="B3805" t="s">
        <v>2087</v>
      </c>
      <c r="C3805" t="s">
        <v>2084</v>
      </c>
      <c r="D3805" t="s">
        <v>2088</v>
      </c>
      <c r="E3805">
        <v>1</v>
      </c>
      <c r="F3805">
        <v>1</v>
      </c>
      <c r="G3805" t="s">
        <v>1175</v>
      </c>
      <c r="H3805">
        <v>0.373254589348336</v>
      </c>
      <c r="I3805" t="s">
        <v>1176</v>
      </c>
    </row>
    <row r="3806" spans="1:9" x14ac:dyDescent="0.25">
      <c r="A3806" t="s">
        <v>1380</v>
      </c>
      <c r="B3806" t="s">
        <v>2087</v>
      </c>
      <c r="C3806" t="s">
        <v>2084</v>
      </c>
      <c r="D3806" t="s">
        <v>2088</v>
      </c>
      <c r="E3806">
        <v>1</v>
      </c>
      <c r="F3806">
        <v>1</v>
      </c>
      <c r="G3806" t="s">
        <v>1178</v>
      </c>
      <c r="H3806">
        <v>0.11377200061510399</v>
      </c>
      <c r="I3806" t="s">
        <v>1179</v>
      </c>
    </row>
    <row r="3807" spans="1:9" x14ac:dyDescent="0.25">
      <c r="A3807" t="s">
        <v>1381</v>
      </c>
      <c r="B3807" t="s">
        <v>2087</v>
      </c>
      <c r="C3807" t="s">
        <v>2084</v>
      </c>
      <c r="D3807" t="s">
        <v>2088</v>
      </c>
      <c r="E3807">
        <v>1</v>
      </c>
      <c r="F3807">
        <v>1</v>
      </c>
      <c r="G3807" t="s">
        <v>1172</v>
      </c>
      <c r="H3807">
        <v>0.51297341003656005</v>
      </c>
      <c r="I3807" t="s">
        <v>1173</v>
      </c>
    </row>
    <row r="3808" spans="1:9" x14ac:dyDescent="0.25">
      <c r="A3808" t="s">
        <v>1382</v>
      </c>
      <c r="B3808" t="s">
        <v>2087</v>
      </c>
      <c r="C3808" t="s">
        <v>2084</v>
      </c>
      <c r="D3808" t="s">
        <v>2088</v>
      </c>
      <c r="E3808">
        <v>1</v>
      </c>
      <c r="F3808">
        <v>1</v>
      </c>
      <c r="G3808" t="s">
        <v>1175</v>
      </c>
      <c r="H3808">
        <v>0.373254589348336</v>
      </c>
      <c r="I3808" t="s">
        <v>1176</v>
      </c>
    </row>
    <row r="3809" spans="1:9" x14ac:dyDescent="0.25">
      <c r="A3809" t="s">
        <v>1383</v>
      </c>
      <c r="B3809" t="s">
        <v>2087</v>
      </c>
      <c r="C3809" t="s">
        <v>2084</v>
      </c>
      <c r="D3809" t="s">
        <v>2088</v>
      </c>
      <c r="E3809">
        <v>1</v>
      </c>
      <c r="F3809">
        <v>1</v>
      </c>
      <c r="G3809" t="s">
        <v>1178</v>
      </c>
      <c r="H3809">
        <v>0.11377200061510399</v>
      </c>
      <c r="I3809" t="s">
        <v>1179</v>
      </c>
    </row>
    <row r="3810" spans="1:9" x14ac:dyDescent="0.25">
      <c r="A3810" t="s">
        <v>1384</v>
      </c>
      <c r="B3810" t="s">
        <v>2087</v>
      </c>
      <c r="C3810" t="s">
        <v>2084</v>
      </c>
      <c r="D3810" t="s">
        <v>2088</v>
      </c>
      <c r="E3810">
        <v>1</v>
      </c>
      <c r="F3810">
        <v>1</v>
      </c>
      <c r="G3810" t="s">
        <v>1172</v>
      </c>
      <c r="H3810">
        <v>0.51297341003656005</v>
      </c>
      <c r="I3810" t="s">
        <v>1173</v>
      </c>
    </row>
    <row r="3811" spans="1:9" x14ac:dyDescent="0.25">
      <c r="A3811" t="s">
        <v>1385</v>
      </c>
      <c r="B3811" t="s">
        <v>2087</v>
      </c>
      <c r="C3811" t="s">
        <v>2084</v>
      </c>
      <c r="D3811" t="s">
        <v>2088</v>
      </c>
      <c r="E3811">
        <v>1</v>
      </c>
      <c r="F3811">
        <v>1</v>
      </c>
      <c r="G3811" t="s">
        <v>1175</v>
      </c>
      <c r="H3811">
        <v>0.373254589348336</v>
      </c>
      <c r="I3811" t="s">
        <v>1176</v>
      </c>
    </row>
    <row r="3812" spans="1:9" x14ac:dyDescent="0.25">
      <c r="A3812" t="s">
        <v>1386</v>
      </c>
      <c r="B3812" t="s">
        <v>2087</v>
      </c>
      <c r="C3812" t="s">
        <v>2084</v>
      </c>
      <c r="D3812" t="s">
        <v>2088</v>
      </c>
      <c r="E3812">
        <v>1</v>
      </c>
      <c r="F3812">
        <v>1</v>
      </c>
      <c r="G3812" t="s">
        <v>1178</v>
      </c>
      <c r="H3812">
        <v>0.11377200061510399</v>
      </c>
      <c r="I3812" t="s">
        <v>1179</v>
      </c>
    </row>
    <row r="3813" spans="1:9" x14ac:dyDescent="0.25">
      <c r="A3813" t="s">
        <v>1387</v>
      </c>
      <c r="B3813" t="s">
        <v>2087</v>
      </c>
      <c r="C3813" t="s">
        <v>2084</v>
      </c>
      <c r="D3813" t="s">
        <v>2088</v>
      </c>
      <c r="E3813">
        <v>1</v>
      </c>
      <c r="F3813">
        <v>1</v>
      </c>
      <c r="G3813" t="s">
        <v>1172</v>
      </c>
      <c r="H3813">
        <v>0.51297341003656005</v>
      </c>
      <c r="I3813" t="s">
        <v>1173</v>
      </c>
    </row>
    <row r="3814" spans="1:9" x14ac:dyDescent="0.25">
      <c r="A3814" t="s">
        <v>1388</v>
      </c>
      <c r="B3814" t="s">
        <v>2087</v>
      </c>
      <c r="C3814" t="s">
        <v>2084</v>
      </c>
      <c r="D3814" t="s">
        <v>2088</v>
      </c>
      <c r="E3814">
        <v>1</v>
      </c>
      <c r="F3814">
        <v>1</v>
      </c>
      <c r="G3814" t="s">
        <v>1175</v>
      </c>
      <c r="H3814">
        <v>0.373254589348336</v>
      </c>
      <c r="I3814" t="s">
        <v>1176</v>
      </c>
    </row>
    <row r="3815" spans="1:9" x14ac:dyDescent="0.25">
      <c r="A3815" t="s">
        <v>1389</v>
      </c>
      <c r="B3815" t="s">
        <v>2087</v>
      </c>
      <c r="C3815" t="s">
        <v>2084</v>
      </c>
      <c r="D3815" t="s">
        <v>2088</v>
      </c>
      <c r="E3815">
        <v>1</v>
      </c>
      <c r="F3815">
        <v>1</v>
      </c>
      <c r="G3815" t="s">
        <v>1178</v>
      </c>
      <c r="H3815">
        <v>0.11377200061510399</v>
      </c>
      <c r="I3815" t="s">
        <v>1179</v>
      </c>
    </row>
    <row r="3816" spans="1:9" x14ac:dyDescent="0.25">
      <c r="A3816" t="s">
        <v>1390</v>
      </c>
      <c r="B3816" t="s">
        <v>2087</v>
      </c>
      <c r="C3816" t="s">
        <v>2084</v>
      </c>
      <c r="D3816" t="s">
        <v>2088</v>
      </c>
      <c r="E3816">
        <v>1</v>
      </c>
      <c r="F3816">
        <v>1</v>
      </c>
      <c r="G3816" t="s">
        <v>1172</v>
      </c>
      <c r="H3816">
        <v>0.51297341003656005</v>
      </c>
      <c r="I3816" t="s">
        <v>1173</v>
      </c>
    </row>
    <row r="3817" spans="1:9" x14ac:dyDescent="0.25">
      <c r="A3817" t="s">
        <v>1391</v>
      </c>
      <c r="B3817" t="s">
        <v>2087</v>
      </c>
      <c r="C3817" t="s">
        <v>2084</v>
      </c>
      <c r="D3817" t="s">
        <v>2088</v>
      </c>
      <c r="E3817">
        <v>1</v>
      </c>
      <c r="F3817">
        <v>1</v>
      </c>
      <c r="G3817" t="s">
        <v>1175</v>
      </c>
      <c r="H3817">
        <v>0.373254589348336</v>
      </c>
      <c r="I3817" t="s">
        <v>1176</v>
      </c>
    </row>
    <row r="3818" spans="1:9" x14ac:dyDescent="0.25">
      <c r="A3818" t="s">
        <v>1392</v>
      </c>
      <c r="B3818" t="s">
        <v>2087</v>
      </c>
      <c r="C3818" t="s">
        <v>2084</v>
      </c>
      <c r="D3818" t="s">
        <v>2088</v>
      </c>
      <c r="E3818">
        <v>1</v>
      </c>
      <c r="F3818">
        <v>1</v>
      </c>
      <c r="G3818" t="s">
        <v>1178</v>
      </c>
      <c r="H3818">
        <v>0.11377200061510399</v>
      </c>
      <c r="I3818" t="s">
        <v>1179</v>
      </c>
    </row>
    <row r="3819" spans="1:9" x14ac:dyDescent="0.25">
      <c r="A3819" t="s">
        <v>1393</v>
      </c>
      <c r="B3819" t="s">
        <v>2087</v>
      </c>
      <c r="C3819" t="s">
        <v>2084</v>
      </c>
      <c r="D3819" t="s">
        <v>2088</v>
      </c>
      <c r="E3819">
        <v>1</v>
      </c>
      <c r="F3819">
        <v>1</v>
      </c>
      <c r="G3819" t="s">
        <v>1172</v>
      </c>
      <c r="H3819">
        <v>0.51297341003656005</v>
      </c>
      <c r="I3819" t="s">
        <v>1173</v>
      </c>
    </row>
    <row r="3820" spans="1:9" x14ac:dyDescent="0.25">
      <c r="A3820" t="s">
        <v>1394</v>
      </c>
      <c r="B3820" t="s">
        <v>2087</v>
      </c>
      <c r="C3820" t="s">
        <v>2084</v>
      </c>
      <c r="D3820" t="s">
        <v>2088</v>
      </c>
      <c r="E3820">
        <v>1</v>
      </c>
      <c r="F3820">
        <v>1</v>
      </c>
      <c r="G3820" t="s">
        <v>1175</v>
      </c>
      <c r="H3820">
        <v>0.373254589348336</v>
      </c>
      <c r="I3820" t="s">
        <v>1176</v>
      </c>
    </row>
    <row r="3821" spans="1:9" x14ac:dyDescent="0.25">
      <c r="A3821" t="s">
        <v>1395</v>
      </c>
      <c r="B3821" t="s">
        <v>2087</v>
      </c>
      <c r="C3821" t="s">
        <v>2084</v>
      </c>
      <c r="D3821" t="s">
        <v>2088</v>
      </c>
      <c r="E3821">
        <v>1</v>
      </c>
      <c r="F3821">
        <v>1</v>
      </c>
      <c r="G3821" t="s">
        <v>1178</v>
      </c>
      <c r="H3821">
        <v>0.11377200061510399</v>
      </c>
      <c r="I3821" t="s">
        <v>1179</v>
      </c>
    </row>
    <row r="3822" spans="1:9" x14ac:dyDescent="0.25">
      <c r="A3822" t="s">
        <v>1396</v>
      </c>
      <c r="B3822" t="s">
        <v>2087</v>
      </c>
      <c r="C3822" t="s">
        <v>2084</v>
      </c>
      <c r="D3822" t="s">
        <v>2088</v>
      </c>
      <c r="E3822">
        <v>1</v>
      </c>
      <c r="F3822">
        <v>1</v>
      </c>
      <c r="G3822" t="s">
        <v>1172</v>
      </c>
      <c r="H3822">
        <v>0.51297341003656005</v>
      </c>
      <c r="I3822" t="s">
        <v>1173</v>
      </c>
    </row>
    <row r="3823" spans="1:9" x14ac:dyDescent="0.25">
      <c r="A3823" t="s">
        <v>1397</v>
      </c>
      <c r="B3823" t="s">
        <v>2087</v>
      </c>
      <c r="C3823" t="s">
        <v>2084</v>
      </c>
      <c r="D3823" t="s">
        <v>2088</v>
      </c>
      <c r="E3823">
        <v>1</v>
      </c>
      <c r="F3823">
        <v>1</v>
      </c>
      <c r="G3823" t="s">
        <v>1175</v>
      </c>
      <c r="H3823">
        <v>0.373254589348336</v>
      </c>
      <c r="I3823" t="s">
        <v>1176</v>
      </c>
    </row>
    <row r="3824" spans="1:9" x14ac:dyDescent="0.25">
      <c r="A3824" t="s">
        <v>1398</v>
      </c>
      <c r="B3824" t="s">
        <v>2087</v>
      </c>
      <c r="C3824" t="s">
        <v>2084</v>
      </c>
      <c r="D3824" t="s">
        <v>2088</v>
      </c>
      <c r="E3824">
        <v>1</v>
      </c>
      <c r="F3824">
        <v>1</v>
      </c>
      <c r="G3824" t="s">
        <v>1178</v>
      </c>
      <c r="H3824">
        <v>0.11377200061510399</v>
      </c>
      <c r="I3824" t="s">
        <v>1179</v>
      </c>
    </row>
    <row r="3825" spans="1:9" x14ac:dyDescent="0.25">
      <c r="A3825" t="s">
        <v>1399</v>
      </c>
      <c r="B3825" t="s">
        <v>2087</v>
      </c>
      <c r="C3825" t="s">
        <v>2084</v>
      </c>
      <c r="D3825" t="s">
        <v>2088</v>
      </c>
      <c r="E3825">
        <v>1</v>
      </c>
      <c r="F3825">
        <v>1</v>
      </c>
      <c r="G3825" t="s">
        <v>1172</v>
      </c>
      <c r="H3825">
        <v>0.51297341003656005</v>
      </c>
      <c r="I3825" t="s">
        <v>1173</v>
      </c>
    </row>
    <row r="3826" spans="1:9" x14ac:dyDescent="0.25">
      <c r="A3826" t="s">
        <v>1400</v>
      </c>
      <c r="B3826" t="s">
        <v>2087</v>
      </c>
      <c r="C3826" t="s">
        <v>2084</v>
      </c>
      <c r="D3826" t="s">
        <v>2088</v>
      </c>
      <c r="E3826">
        <v>1</v>
      </c>
      <c r="F3826">
        <v>1</v>
      </c>
      <c r="G3826" t="s">
        <v>1175</v>
      </c>
      <c r="H3826">
        <v>0.373254589348336</v>
      </c>
      <c r="I3826" t="s">
        <v>1176</v>
      </c>
    </row>
    <row r="3827" spans="1:9" x14ac:dyDescent="0.25">
      <c r="A3827" t="s">
        <v>1401</v>
      </c>
      <c r="B3827" t="s">
        <v>2087</v>
      </c>
      <c r="C3827" t="s">
        <v>2084</v>
      </c>
      <c r="D3827" t="s">
        <v>2088</v>
      </c>
      <c r="E3827">
        <v>1</v>
      </c>
      <c r="F3827">
        <v>1</v>
      </c>
      <c r="G3827" t="s">
        <v>1178</v>
      </c>
      <c r="H3827">
        <v>0.11377200061510399</v>
      </c>
      <c r="I3827" t="s">
        <v>1179</v>
      </c>
    </row>
    <row r="3828" spans="1:9" x14ac:dyDescent="0.25">
      <c r="A3828" t="s">
        <v>1402</v>
      </c>
      <c r="B3828" t="s">
        <v>2087</v>
      </c>
      <c r="C3828" t="s">
        <v>2084</v>
      </c>
      <c r="D3828" t="s">
        <v>2088</v>
      </c>
      <c r="E3828">
        <v>1</v>
      </c>
      <c r="F3828">
        <v>1</v>
      </c>
      <c r="G3828" t="s">
        <v>1172</v>
      </c>
      <c r="H3828">
        <v>0.51297341003656005</v>
      </c>
      <c r="I3828" t="s">
        <v>1173</v>
      </c>
    </row>
    <row r="3829" spans="1:9" x14ac:dyDescent="0.25">
      <c r="A3829" t="s">
        <v>1403</v>
      </c>
      <c r="B3829" t="s">
        <v>2087</v>
      </c>
      <c r="C3829" t="s">
        <v>2084</v>
      </c>
      <c r="D3829" t="s">
        <v>2088</v>
      </c>
      <c r="E3829">
        <v>1</v>
      </c>
      <c r="F3829">
        <v>1</v>
      </c>
      <c r="G3829" t="s">
        <v>1175</v>
      </c>
      <c r="H3829">
        <v>0.373254589348336</v>
      </c>
      <c r="I3829" t="s">
        <v>1176</v>
      </c>
    </row>
    <row r="3830" spans="1:9" x14ac:dyDescent="0.25">
      <c r="A3830" t="s">
        <v>1404</v>
      </c>
      <c r="B3830" t="s">
        <v>2087</v>
      </c>
      <c r="C3830" t="s">
        <v>2084</v>
      </c>
      <c r="D3830" t="s">
        <v>2088</v>
      </c>
      <c r="E3830">
        <v>1</v>
      </c>
      <c r="F3830">
        <v>1</v>
      </c>
      <c r="G3830" t="s">
        <v>1178</v>
      </c>
      <c r="H3830">
        <v>0.11377200061510399</v>
      </c>
      <c r="I3830" t="s">
        <v>1179</v>
      </c>
    </row>
    <row r="3831" spans="1:9" x14ac:dyDescent="0.25">
      <c r="A3831" t="s">
        <v>1405</v>
      </c>
      <c r="B3831" t="s">
        <v>2087</v>
      </c>
      <c r="C3831" t="s">
        <v>2084</v>
      </c>
      <c r="D3831" t="s">
        <v>2088</v>
      </c>
      <c r="E3831">
        <v>1</v>
      </c>
      <c r="F3831">
        <v>1</v>
      </c>
      <c r="G3831" t="s">
        <v>1172</v>
      </c>
      <c r="H3831">
        <v>0.51297341003656005</v>
      </c>
      <c r="I3831" t="s">
        <v>1173</v>
      </c>
    </row>
    <row r="3832" spans="1:9" x14ac:dyDescent="0.25">
      <c r="A3832" t="s">
        <v>1406</v>
      </c>
      <c r="B3832" t="s">
        <v>2087</v>
      </c>
      <c r="C3832" t="s">
        <v>2084</v>
      </c>
      <c r="D3832" t="s">
        <v>2088</v>
      </c>
      <c r="E3832">
        <v>1</v>
      </c>
      <c r="F3832">
        <v>1</v>
      </c>
      <c r="G3832" t="s">
        <v>1175</v>
      </c>
      <c r="H3832">
        <v>0.373254589348336</v>
      </c>
      <c r="I3832" t="s">
        <v>1176</v>
      </c>
    </row>
    <row r="3833" spans="1:9" x14ac:dyDescent="0.25">
      <c r="A3833" t="s">
        <v>1407</v>
      </c>
      <c r="B3833" t="s">
        <v>2087</v>
      </c>
      <c r="C3833" t="s">
        <v>2084</v>
      </c>
      <c r="D3833" t="s">
        <v>2088</v>
      </c>
      <c r="E3833">
        <v>1</v>
      </c>
      <c r="F3833">
        <v>1</v>
      </c>
      <c r="G3833" t="s">
        <v>1178</v>
      </c>
      <c r="H3833">
        <v>0.11377200061510399</v>
      </c>
      <c r="I3833" t="s">
        <v>1179</v>
      </c>
    </row>
    <row r="3834" spans="1:9" x14ac:dyDescent="0.25">
      <c r="A3834" t="s">
        <v>1408</v>
      </c>
      <c r="B3834" t="s">
        <v>2087</v>
      </c>
      <c r="C3834" t="s">
        <v>2084</v>
      </c>
      <c r="D3834" t="s">
        <v>2088</v>
      </c>
      <c r="E3834">
        <v>1</v>
      </c>
      <c r="F3834">
        <v>1</v>
      </c>
      <c r="G3834" t="s">
        <v>1172</v>
      </c>
      <c r="H3834">
        <v>0.51297341003656005</v>
      </c>
      <c r="I3834" t="s">
        <v>1173</v>
      </c>
    </row>
    <row r="3835" spans="1:9" x14ac:dyDescent="0.25">
      <c r="A3835" t="s">
        <v>1409</v>
      </c>
      <c r="B3835" t="s">
        <v>2087</v>
      </c>
      <c r="C3835" t="s">
        <v>2084</v>
      </c>
      <c r="D3835" t="s">
        <v>2088</v>
      </c>
      <c r="E3835">
        <v>1</v>
      </c>
      <c r="F3835">
        <v>1</v>
      </c>
      <c r="G3835" t="s">
        <v>1175</v>
      </c>
      <c r="H3835">
        <v>0.373254589348336</v>
      </c>
      <c r="I3835" t="s">
        <v>1176</v>
      </c>
    </row>
    <row r="3836" spans="1:9" x14ac:dyDescent="0.25">
      <c r="A3836" t="s">
        <v>1410</v>
      </c>
      <c r="B3836" t="s">
        <v>2087</v>
      </c>
      <c r="C3836" t="s">
        <v>2084</v>
      </c>
      <c r="D3836" t="s">
        <v>2088</v>
      </c>
      <c r="E3836">
        <v>1</v>
      </c>
      <c r="F3836">
        <v>1</v>
      </c>
      <c r="G3836" t="s">
        <v>1178</v>
      </c>
      <c r="H3836">
        <v>0.11377200061510399</v>
      </c>
      <c r="I3836" t="s">
        <v>1179</v>
      </c>
    </row>
    <row r="3837" spans="1:9" x14ac:dyDescent="0.25">
      <c r="A3837" t="s">
        <v>1411</v>
      </c>
      <c r="B3837" t="s">
        <v>2087</v>
      </c>
      <c r="C3837" t="s">
        <v>2084</v>
      </c>
      <c r="D3837" t="s">
        <v>2088</v>
      </c>
      <c r="E3837">
        <v>1</v>
      </c>
      <c r="F3837">
        <v>1</v>
      </c>
      <c r="G3837" t="s">
        <v>1172</v>
      </c>
      <c r="H3837">
        <v>0.51297341003656005</v>
      </c>
      <c r="I3837" t="s">
        <v>1173</v>
      </c>
    </row>
    <row r="3838" spans="1:9" x14ac:dyDescent="0.25">
      <c r="A3838" t="s">
        <v>1412</v>
      </c>
      <c r="B3838" t="s">
        <v>2087</v>
      </c>
      <c r="C3838" t="s">
        <v>2084</v>
      </c>
      <c r="D3838" t="s">
        <v>2088</v>
      </c>
      <c r="E3838">
        <v>1</v>
      </c>
      <c r="F3838">
        <v>1</v>
      </c>
      <c r="G3838" t="s">
        <v>1175</v>
      </c>
      <c r="H3838">
        <v>0.373254589348336</v>
      </c>
      <c r="I3838" t="s">
        <v>1176</v>
      </c>
    </row>
    <row r="3839" spans="1:9" x14ac:dyDescent="0.25">
      <c r="A3839" t="s">
        <v>1413</v>
      </c>
      <c r="B3839" t="s">
        <v>2087</v>
      </c>
      <c r="C3839" t="s">
        <v>2084</v>
      </c>
      <c r="D3839" t="s">
        <v>2088</v>
      </c>
      <c r="E3839">
        <v>1</v>
      </c>
      <c r="F3839">
        <v>1</v>
      </c>
      <c r="G3839" t="s">
        <v>1178</v>
      </c>
      <c r="H3839">
        <v>0.11377200061510399</v>
      </c>
      <c r="I3839" t="s">
        <v>1179</v>
      </c>
    </row>
    <row r="3840" spans="1:9" x14ac:dyDescent="0.25">
      <c r="A3840" t="s">
        <v>1414</v>
      </c>
      <c r="B3840" t="s">
        <v>2087</v>
      </c>
      <c r="C3840" t="s">
        <v>2084</v>
      </c>
      <c r="D3840" t="s">
        <v>2088</v>
      </c>
      <c r="E3840">
        <v>1</v>
      </c>
      <c r="F3840">
        <v>1</v>
      </c>
      <c r="G3840" t="s">
        <v>1172</v>
      </c>
      <c r="H3840">
        <v>0.51297341003656005</v>
      </c>
      <c r="I3840" t="s">
        <v>1173</v>
      </c>
    </row>
    <row r="3841" spans="1:9" x14ac:dyDescent="0.25">
      <c r="A3841" t="s">
        <v>1415</v>
      </c>
      <c r="B3841" t="s">
        <v>2087</v>
      </c>
      <c r="C3841" t="s">
        <v>2084</v>
      </c>
      <c r="D3841" t="s">
        <v>2088</v>
      </c>
      <c r="E3841">
        <v>1</v>
      </c>
      <c r="F3841">
        <v>1</v>
      </c>
      <c r="G3841" t="s">
        <v>1175</v>
      </c>
      <c r="H3841">
        <v>0.373254589348336</v>
      </c>
      <c r="I3841" t="s">
        <v>1176</v>
      </c>
    </row>
    <row r="3842" spans="1:9" x14ac:dyDescent="0.25">
      <c r="A3842" t="s">
        <v>1416</v>
      </c>
      <c r="B3842" t="s">
        <v>2087</v>
      </c>
      <c r="C3842" t="s">
        <v>2084</v>
      </c>
      <c r="D3842" t="s">
        <v>2088</v>
      </c>
      <c r="E3842">
        <v>1</v>
      </c>
      <c r="F3842">
        <v>1</v>
      </c>
      <c r="G3842" t="s">
        <v>1178</v>
      </c>
      <c r="H3842">
        <v>0.11377200061510399</v>
      </c>
      <c r="I3842" t="s">
        <v>1179</v>
      </c>
    </row>
    <row r="3843" spans="1:9" x14ac:dyDescent="0.25">
      <c r="A3843" t="s">
        <v>1417</v>
      </c>
      <c r="B3843" t="s">
        <v>2087</v>
      </c>
      <c r="C3843" t="s">
        <v>2084</v>
      </c>
      <c r="D3843" t="s">
        <v>2088</v>
      </c>
      <c r="E3843">
        <v>1</v>
      </c>
      <c r="F3843">
        <v>1</v>
      </c>
      <c r="G3843" t="s">
        <v>1172</v>
      </c>
      <c r="H3843">
        <v>0.51297341003656005</v>
      </c>
      <c r="I3843" t="s">
        <v>1173</v>
      </c>
    </row>
    <row r="3844" spans="1:9" x14ac:dyDescent="0.25">
      <c r="A3844" t="s">
        <v>1418</v>
      </c>
      <c r="B3844" t="s">
        <v>2087</v>
      </c>
      <c r="C3844" t="s">
        <v>2084</v>
      </c>
      <c r="D3844" t="s">
        <v>2088</v>
      </c>
      <c r="E3844">
        <v>1</v>
      </c>
      <c r="F3844">
        <v>1</v>
      </c>
      <c r="G3844" t="s">
        <v>1175</v>
      </c>
      <c r="H3844">
        <v>0.373254589348336</v>
      </c>
      <c r="I3844" t="s">
        <v>1176</v>
      </c>
    </row>
    <row r="3845" spans="1:9" x14ac:dyDescent="0.25">
      <c r="A3845" t="s">
        <v>1419</v>
      </c>
      <c r="B3845" t="s">
        <v>2087</v>
      </c>
      <c r="C3845" t="s">
        <v>2084</v>
      </c>
      <c r="D3845" t="s">
        <v>2088</v>
      </c>
      <c r="E3845">
        <v>1</v>
      </c>
      <c r="F3845">
        <v>1</v>
      </c>
      <c r="G3845" t="s">
        <v>1178</v>
      </c>
      <c r="H3845">
        <v>0.11377200061510399</v>
      </c>
      <c r="I3845" t="s">
        <v>1179</v>
      </c>
    </row>
    <row r="3846" spans="1:9" x14ac:dyDescent="0.25">
      <c r="A3846" t="s">
        <v>1420</v>
      </c>
      <c r="B3846" t="s">
        <v>2087</v>
      </c>
      <c r="C3846" t="s">
        <v>2084</v>
      </c>
      <c r="D3846" t="s">
        <v>2088</v>
      </c>
      <c r="E3846">
        <v>1</v>
      </c>
      <c r="F3846">
        <v>1</v>
      </c>
      <c r="G3846" t="s">
        <v>1172</v>
      </c>
      <c r="H3846">
        <v>0.51297341003656005</v>
      </c>
      <c r="I3846" t="s">
        <v>1173</v>
      </c>
    </row>
    <row r="3847" spans="1:9" x14ac:dyDescent="0.25">
      <c r="A3847" t="s">
        <v>1421</v>
      </c>
      <c r="B3847" t="s">
        <v>2087</v>
      </c>
      <c r="C3847" t="s">
        <v>2084</v>
      </c>
      <c r="D3847" t="s">
        <v>2088</v>
      </c>
      <c r="E3847">
        <v>1</v>
      </c>
      <c r="F3847">
        <v>1</v>
      </c>
      <c r="G3847" t="s">
        <v>1175</v>
      </c>
      <c r="H3847">
        <v>0.373254589348336</v>
      </c>
      <c r="I3847" t="s">
        <v>1176</v>
      </c>
    </row>
    <row r="3848" spans="1:9" x14ac:dyDescent="0.25">
      <c r="A3848" t="s">
        <v>1422</v>
      </c>
      <c r="B3848" t="s">
        <v>2087</v>
      </c>
      <c r="C3848" t="s">
        <v>2084</v>
      </c>
      <c r="D3848" t="s">
        <v>2088</v>
      </c>
      <c r="E3848">
        <v>1</v>
      </c>
      <c r="F3848">
        <v>1</v>
      </c>
      <c r="G3848" t="s">
        <v>1178</v>
      </c>
      <c r="H3848">
        <v>0.11377200061510399</v>
      </c>
      <c r="I3848" t="s">
        <v>1179</v>
      </c>
    </row>
    <row r="3849" spans="1:9" x14ac:dyDescent="0.25">
      <c r="A3849" t="s">
        <v>1423</v>
      </c>
      <c r="B3849" t="s">
        <v>2087</v>
      </c>
      <c r="C3849" t="s">
        <v>2084</v>
      </c>
      <c r="D3849" t="s">
        <v>2088</v>
      </c>
      <c r="E3849">
        <v>1</v>
      </c>
      <c r="F3849">
        <v>1</v>
      </c>
      <c r="G3849" t="s">
        <v>1172</v>
      </c>
      <c r="H3849">
        <v>0.51297341003656005</v>
      </c>
      <c r="I3849" t="s">
        <v>1173</v>
      </c>
    </row>
    <row r="3850" spans="1:9" x14ac:dyDescent="0.25">
      <c r="A3850" t="s">
        <v>1424</v>
      </c>
      <c r="B3850" t="s">
        <v>2087</v>
      </c>
      <c r="C3850" t="s">
        <v>2084</v>
      </c>
      <c r="D3850" t="s">
        <v>2088</v>
      </c>
      <c r="E3850">
        <v>1</v>
      </c>
      <c r="F3850">
        <v>1</v>
      </c>
      <c r="G3850" t="s">
        <v>1175</v>
      </c>
      <c r="H3850">
        <v>0.373254589348336</v>
      </c>
      <c r="I3850" t="s">
        <v>1176</v>
      </c>
    </row>
    <row r="3851" spans="1:9" x14ac:dyDescent="0.25">
      <c r="A3851" t="s">
        <v>1425</v>
      </c>
      <c r="B3851" t="s">
        <v>2087</v>
      </c>
      <c r="C3851" t="s">
        <v>2084</v>
      </c>
      <c r="D3851" t="s">
        <v>2088</v>
      </c>
      <c r="E3851">
        <v>1</v>
      </c>
      <c r="F3851">
        <v>1</v>
      </c>
      <c r="G3851" t="s">
        <v>1178</v>
      </c>
      <c r="H3851">
        <v>0.11377200061510399</v>
      </c>
      <c r="I3851" t="s">
        <v>1179</v>
      </c>
    </row>
    <row r="3852" spans="1:9" x14ac:dyDescent="0.25">
      <c r="A3852" t="s">
        <v>1426</v>
      </c>
      <c r="B3852" t="s">
        <v>2087</v>
      </c>
      <c r="C3852" t="s">
        <v>2084</v>
      </c>
      <c r="D3852" t="s">
        <v>2088</v>
      </c>
      <c r="E3852">
        <v>1</v>
      </c>
      <c r="F3852">
        <v>1</v>
      </c>
      <c r="G3852" t="s">
        <v>1172</v>
      </c>
      <c r="H3852">
        <v>0.51297341003656005</v>
      </c>
      <c r="I3852" t="s">
        <v>1173</v>
      </c>
    </row>
    <row r="3853" spans="1:9" x14ac:dyDescent="0.25">
      <c r="A3853" t="s">
        <v>1427</v>
      </c>
      <c r="B3853" t="s">
        <v>2087</v>
      </c>
      <c r="C3853" t="s">
        <v>2084</v>
      </c>
      <c r="D3853" t="s">
        <v>2088</v>
      </c>
      <c r="E3853">
        <v>1</v>
      </c>
      <c r="F3853">
        <v>1</v>
      </c>
      <c r="G3853" t="s">
        <v>1175</v>
      </c>
      <c r="H3853">
        <v>0.373254589348336</v>
      </c>
      <c r="I3853" t="s">
        <v>1176</v>
      </c>
    </row>
    <row r="3854" spans="1:9" x14ac:dyDescent="0.25">
      <c r="A3854" t="s">
        <v>1428</v>
      </c>
      <c r="B3854" t="s">
        <v>2087</v>
      </c>
      <c r="C3854" t="s">
        <v>2084</v>
      </c>
      <c r="D3854" t="s">
        <v>2088</v>
      </c>
      <c r="E3854">
        <v>1</v>
      </c>
      <c r="F3854">
        <v>1</v>
      </c>
      <c r="G3854" t="s">
        <v>1178</v>
      </c>
      <c r="H3854">
        <v>0.11377200061510399</v>
      </c>
      <c r="I3854" t="s">
        <v>1179</v>
      </c>
    </row>
    <row r="3855" spans="1:9" x14ac:dyDescent="0.25">
      <c r="A3855" t="s">
        <v>1429</v>
      </c>
      <c r="B3855" t="s">
        <v>2087</v>
      </c>
      <c r="C3855" t="s">
        <v>2084</v>
      </c>
      <c r="D3855" t="s">
        <v>2088</v>
      </c>
      <c r="E3855">
        <v>1</v>
      </c>
      <c r="F3855">
        <v>1</v>
      </c>
      <c r="G3855" t="s">
        <v>1172</v>
      </c>
      <c r="H3855">
        <v>0.51297341003656005</v>
      </c>
      <c r="I3855" t="s">
        <v>1173</v>
      </c>
    </row>
    <row r="3856" spans="1:9" x14ac:dyDescent="0.25">
      <c r="A3856" t="s">
        <v>1430</v>
      </c>
      <c r="B3856" t="s">
        <v>2087</v>
      </c>
      <c r="C3856" t="s">
        <v>2084</v>
      </c>
      <c r="D3856" t="s">
        <v>2088</v>
      </c>
      <c r="E3856">
        <v>1</v>
      </c>
      <c r="F3856">
        <v>1</v>
      </c>
      <c r="G3856" t="s">
        <v>1175</v>
      </c>
      <c r="H3856">
        <v>0.373254589348336</v>
      </c>
      <c r="I3856" t="s">
        <v>1176</v>
      </c>
    </row>
    <row r="3857" spans="1:9" x14ac:dyDescent="0.25">
      <c r="A3857" t="s">
        <v>1431</v>
      </c>
      <c r="B3857" t="s">
        <v>2087</v>
      </c>
      <c r="C3857" t="s">
        <v>2084</v>
      </c>
      <c r="D3857" t="s">
        <v>2088</v>
      </c>
      <c r="E3857">
        <v>1</v>
      </c>
      <c r="F3857">
        <v>1</v>
      </c>
      <c r="G3857" t="s">
        <v>1178</v>
      </c>
      <c r="H3857">
        <v>0.11377200061510399</v>
      </c>
      <c r="I3857" t="s">
        <v>1179</v>
      </c>
    </row>
    <row r="3858" spans="1:9" x14ac:dyDescent="0.25">
      <c r="A3858" t="s">
        <v>1432</v>
      </c>
      <c r="B3858" t="s">
        <v>2087</v>
      </c>
      <c r="C3858" t="s">
        <v>2084</v>
      </c>
      <c r="D3858" t="s">
        <v>2088</v>
      </c>
      <c r="E3858">
        <v>1</v>
      </c>
      <c r="F3858">
        <v>1</v>
      </c>
      <c r="G3858" t="s">
        <v>1172</v>
      </c>
      <c r="H3858">
        <v>0.51297341003656005</v>
      </c>
      <c r="I3858" t="s">
        <v>1173</v>
      </c>
    </row>
    <row r="3859" spans="1:9" x14ac:dyDescent="0.25">
      <c r="A3859" t="s">
        <v>1433</v>
      </c>
      <c r="B3859" t="s">
        <v>2087</v>
      </c>
      <c r="C3859" t="s">
        <v>2084</v>
      </c>
      <c r="D3859" t="s">
        <v>2088</v>
      </c>
      <c r="E3859">
        <v>1</v>
      </c>
      <c r="F3859">
        <v>1</v>
      </c>
      <c r="G3859" t="s">
        <v>1175</v>
      </c>
      <c r="H3859">
        <v>0.373254589348336</v>
      </c>
      <c r="I3859" t="s">
        <v>1176</v>
      </c>
    </row>
    <row r="3860" spans="1:9" x14ac:dyDescent="0.25">
      <c r="A3860" t="s">
        <v>1434</v>
      </c>
      <c r="B3860" t="s">
        <v>2087</v>
      </c>
      <c r="C3860" t="s">
        <v>2084</v>
      </c>
      <c r="D3860" t="s">
        <v>2088</v>
      </c>
      <c r="E3860">
        <v>1</v>
      </c>
      <c r="F3860">
        <v>1</v>
      </c>
      <c r="G3860" t="s">
        <v>1178</v>
      </c>
      <c r="H3860">
        <v>0.11377200061510399</v>
      </c>
      <c r="I3860" t="s">
        <v>1179</v>
      </c>
    </row>
    <row r="3861" spans="1:9" x14ac:dyDescent="0.25">
      <c r="A3861" t="s">
        <v>1435</v>
      </c>
      <c r="B3861" t="s">
        <v>2087</v>
      </c>
      <c r="C3861" t="s">
        <v>2084</v>
      </c>
      <c r="D3861" t="s">
        <v>2088</v>
      </c>
      <c r="E3861">
        <v>1</v>
      </c>
      <c r="F3861">
        <v>1</v>
      </c>
      <c r="G3861" t="s">
        <v>1172</v>
      </c>
      <c r="H3861">
        <v>0.51297341003656005</v>
      </c>
      <c r="I3861" t="s">
        <v>1173</v>
      </c>
    </row>
    <row r="3862" spans="1:9" x14ac:dyDescent="0.25">
      <c r="A3862" t="s">
        <v>1436</v>
      </c>
      <c r="B3862" t="s">
        <v>2087</v>
      </c>
      <c r="C3862" t="s">
        <v>2084</v>
      </c>
      <c r="D3862" t="s">
        <v>2088</v>
      </c>
      <c r="E3862">
        <v>1</v>
      </c>
      <c r="F3862">
        <v>1</v>
      </c>
      <c r="G3862" t="s">
        <v>1175</v>
      </c>
      <c r="H3862">
        <v>0.373254589348336</v>
      </c>
      <c r="I3862" t="s">
        <v>1176</v>
      </c>
    </row>
    <row r="3863" spans="1:9" x14ac:dyDescent="0.25">
      <c r="A3863" t="s">
        <v>1437</v>
      </c>
      <c r="B3863" t="s">
        <v>2087</v>
      </c>
      <c r="C3863" t="s">
        <v>2084</v>
      </c>
      <c r="D3863" t="s">
        <v>2088</v>
      </c>
      <c r="E3863">
        <v>1</v>
      </c>
      <c r="F3863">
        <v>1</v>
      </c>
      <c r="G3863" t="s">
        <v>1178</v>
      </c>
      <c r="H3863">
        <v>0.11377200061510399</v>
      </c>
      <c r="I3863" t="s">
        <v>1179</v>
      </c>
    </row>
    <row r="3864" spans="1:9" x14ac:dyDescent="0.25">
      <c r="A3864" t="s">
        <v>1438</v>
      </c>
      <c r="B3864" t="s">
        <v>2087</v>
      </c>
      <c r="C3864" t="s">
        <v>2084</v>
      </c>
      <c r="D3864" t="s">
        <v>2088</v>
      </c>
      <c r="E3864">
        <v>1</v>
      </c>
      <c r="F3864">
        <v>1</v>
      </c>
      <c r="G3864" t="s">
        <v>1172</v>
      </c>
      <c r="H3864">
        <v>0.51297341003656005</v>
      </c>
      <c r="I3864" t="s">
        <v>1173</v>
      </c>
    </row>
    <row r="3865" spans="1:9" x14ac:dyDescent="0.25">
      <c r="A3865" t="s">
        <v>1439</v>
      </c>
      <c r="B3865" t="s">
        <v>2087</v>
      </c>
      <c r="C3865" t="s">
        <v>2084</v>
      </c>
      <c r="D3865" t="s">
        <v>2088</v>
      </c>
      <c r="E3865">
        <v>1</v>
      </c>
      <c r="F3865">
        <v>1</v>
      </c>
      <c r="G3865" t="s">
        <v>1175</v>
      </c>
      <c r="H3865">
        <v>0.373254589348336</v>
      </c>
      <c r="I3865" t="s">
        <v>1176</v>
      </c>
    </row>
    <row r="3866" spans="1:9" x14ac:dyDescent="0.25">
      <c r="A3866" t="s">
        <v>1440</v>
      </c>
      <c r="B3866" t="s">
        <v>2087</v>
      </c>
      <c r="C3866" t="s">
        <v>2084</v>
      </c>
      <c r="D3866" t="s">
        <v>2088</v>
      </c>
      <c r="E3866">
        <v>1</v>
      </c>
      <c r="F3866">
        <v>1</v>
      </c>
      <c r="G3866" t="s">
        <v>1178</v>
      </c>
      <c r="H3866">
        <v>0.11377200061510399</v>
      </c>
      <c r="I3866" t="s">
        <v>1179</v>
      </c>
    </row>
    <row r="3867" spans="1:9" x14ac:dyDescent="0.25">
      <c r="A3867" t="s">
        <v>1441</v>
      </c>
      <c r="B3867" t="s">
        <v>2087</v>
      </c>
      <c r="C3867" t="s">
        <v>2084</v>
      </c>
      <c r="D3867" t="s">
        <v>2088</v>
      </c>
      <c r="E3867">
        <v>1</v>
      </c>
      <c r="F3867">
        <v>1</v>
      </c>
      <c r="G3867" t="s">
        <v>1172</v>
      </c>
      <c r="H3867">
        <v>0.51297341003656005</v>
      </c>
      <c r="I3867" t="s">
        <v>1173</v>
      </c>
    </row>
    <row r="3868" spans="1:9" x14ac:dyDescent="0.25">
      <c r="A3868" t="s">
        <v>1442</v>
      </c>
      <c r="B3868" t="s">
        <v>2087</v>
      </c>
      <c r="C3868" t="s">
        <v>2084</v>
      </c>
      <c r="D3868" t="s">
        <v>2088</v>
      </c>
      <c r="E3868">
        <v>1</v>
      </c>
      <c r="F3868">
        <v>1</v>
      </c>
      <c r="G3868" t="s">
        <v>1175</v>
      </c>
      <c r="H3868">
        <v>0.373254589348336</v>
      </c>
      <c r="I3868" t="s">
        <v>1176</v>
      </c>
    </row>
    <row r="3869" spans="1:9" x14ac:dyDescent="0.25">
      <c r="A3869" t="s">
        <v>1443</v>
      </c>
      <c r="B3869" t="s">
        <v>2087</v>
      </c>
      <c r="C3869" t="s">
        <v>2084</v>
      </c>
      <c r="D3869" t="s">
        <v>2088</v>
      </c>
      <c r="E3869">
        <v>1</v>
      </c>
      <c r="F3869">
        <v>1</v>
      </c>
      <c r="G3869" t="s">
        <v>1178</v>
      </c>
      <c r="H3869">
        <v>0.11377200061510399</v>
      </c>
      <c r="I3869" t="s">
        <v>1179</v>
      </c>
    </row>
    <row r="3870" spans="1:9" x14ac:dyDescent="0.25">
      <c r="A3870" t="s">
        <v>1444</v>
      </c>
      <c r="B3870" t="s">
        <v>2087</v>
      </c>
      <c r="C3870" t="s">
        <v>2084</v>
      </c>
      <c r="D3870" t="s">
        <v>2088</v>
      </c>
      <c r="E3870">
        <v>1</v>
      </c>
      <c r="F3870">
        <v>1</v>
      </c>
      <c r="G3870" t="s">
        <v>1172</v>
      </c>
      <c r="H3870">
        <v>0.51297341003656005</v>
      </c>
      <c r="I3870" t="s">
        <v>1173</v>
      </c>
    </row>
    <row r="3871" spans="1:9" x14ac:dyDescent="0.25">
      <c r="A3871" t="s">
        <v>1445</v>
      </c>
      <c r="B3871" t="s">
        <v>2087</v>
      </c>
      <c r="C3871" t="s">
        <v>2084</v>
      </c>
      <c r="D3871" t="s">
        <v>2088</v>
      </c>
      <c r="E3871">
        <v>1</v>
      </c>
      <c r="F3871">
        <v>1</v>
      </c>
      <c r="G3871" t="s">
        <v>1175</v>
      </c>
      <c r="H3871">
        <v>0.373254589348336</v>
      </c>
      <c r="I3871" t="s">
        <v>1176</v>
      </c>
    </row>
    <row r="3872" spans="1:9" x14ac:dyDescent="0.25">
      <c r="A3872" t="s">
        <v>1446</v>
      </c>
      <c r="B3872" t="s">
        <v>2087</v>
      </c>
      <c r="C3872" t="s">
        <v>2084</v>
      </c>
      <c r="D3872" t="s">
        <v>2088</v>
      </c>
      <c r="E3872">
        <v>1</v>
      </c>
      <c r="F3872">
        <v>1</v>
      </c>
      <c r="G3872" t="s">
        <v>1178</v>
      </c>
      <c r="H3872">
        <v>0.11377200061510399</v>
      </c>
      <c r="I3872" t="s">
        <v>1179</v>
      </c>
    </row>
    <row r="3873" spans="1:9" x14ac:dyDescent="0.25">
      <c r="A3873" t="s">
        <v>1447</v>
      </c>
      <c r="B3873" t="s">
        <v>2087</v>
      </c>
      <c r="C3873" t="s">
        <v>2084</v>
      </c>
      <c r="D3873" t="s">
        <v>2088</v>
      </c>
      <c r="E3873">
        <v>1</v>
      </c>
      <c r="F3873">
        <v>1</v>
      </c>
      <c r="G3873" t="s">
        <v>1172</v>
      </c>
      <c r="H3873">
        <v>0.51297341003656005</v>
      </c>
      <c r="I3873" t="s">
        <v>1173</v>
      </c>
    </row>
    <row r="3874" spans="1:9" x14ac:dyDescent="0.25">
      <c r="A3874" t="s">
        <v>1448</v>
      </c>
      <c r="B3874" t="s">
        <v>2087</v>
      </c>
      <c r="C3874" t="s">
        <v>2084</v>
      </c>
      <c r="D3874" t="s">
        <v>2088</v>
      </c>
      <c r="E3874">
        <v>1</v>
      </c>
      <c r="F3874">
        <v>1</v>
      </c>
      <c r="G3874" t="s">
        <v>1175</v>
      </c>
      <c r="H3874">
        <v>0.373254589348336</v>
      </c>
      <c r="I3874" t="s">
        <v>1176</v>
      </c>
    </row>
    <row r="3875" spans="1:9" x14ac:dyDescent="0.25">
      <c r="A3875" t="s">
        <v>1449</v>
      </c>
      <c r="B3875" t="s">
        <v>2087</v>
      </c>
      <c r="C3875" t="s">
        <v>2084</v>
      </c>
      <c r="D3875" t="s">
        <v>2088</v>
      </c>
      <c r="E3875">
        <v>1</v>
      </c>
      <c r="F3875">
        <v>1</v>
      </c>
      <c r="G3875" t="s">
        <v>1178</v>
      </c>
      <c r="H3875">
        <v>0.11377200061510399</v>
      </c>
      <c r="I3875" t="s">
        <v>1179</v>
      </c>
    </row>
    <row r="3876" spans="1:9" x14ac:dyDescent="0.25">
      <c r="A3876" t="s">
        <v>1450</v>
      </c>
      <c r="B3876" t="s">
        <v>2087</v>
      </c>
      <c r="C3876" t="s">
        <v>2084</v>
      </c>
      <c r="D3876" t="s">
        <v>2088</v>
      </c>
      <c r="E3876">
        <v>1</v>
      </c>
      <c r="F3876">
        <v>1</v>
      </c>
      <c r="G3876" t="s">
        <v>1172</v>
      </c>
      <c r="H3876">
        <v>0.51297341003656005</v>
      </c>
      <c r="I3876" t="s">
        <v>1173</v>
      </c>
    </row>
    <row r="3877" spans="1:9" x14ac:dyDescent="0.25">
      <c r="A3877" t="s">
        <v>1451</v>
      </c>
      <c r="B3877" t="s">
        <v>2087</v>
      </c>
      <c r="C3877" t="s">
        <v>2084</v>
      </c>
      <c r="D3877" t="s">
        <v>2088</v>
      </c>
      <c r="E3877">
        <v>1</v>
      </c>
      <c r="F3877">
        <v>1</v>
      </c>
      <c r="G3877" t="s">
        <v>1175</v>
      </c>
      <c r="H3877">
        <v>0.373254589348336</v>
      </c>
      <c r="I3877" t="s">
        <v>1176</v>
      </c>
    </row>
    <row r="3878" spans="1:9" x14ac:dyDescent="0.25">
      <c r="A3878" t="s">
        <v>1452</v>
      </c>
      <c r="B3878" t="s">
        <v>2087</v>
      </c>
      <c r="C3878" t="s">
        <v>2084</v>
      </c>
      <c r="D3878" t="s">
        <v>2088</v>
      </c>
      <c r="E3878">
        <v>1</v>
      </c>
      <c r="F3878">
        <v>1</v>
      </c>
      <c r="G3878" t="s">
        <v>1178</v>
      </c>
      <c r="H3878">
        <v>0.11377200061510399</v>
      </c>
      <c r="I3878" t="s">
        <v>1179</v>
      </c>
    </row>
    <row r="3879" spans="1:9" x14ac:dyDescent="0.25">
      <c r="A3879" t="s">
        <v>1453</v>
      </c>
      <c r="B3879" t="s">
        <v>2087</v>
      </c>
      <c r="C3879" t="s">
        <v>2084</v>
      </c>
      <c r="D3879" t="s">
        <v>2088</v>
      </c>
      <c r="E3879">
        <v>1</v>
      </c>
      <c r="F3879">
        <v>1</v>
      </c>
      <c r="G3879" t="s">
        <v>1172</v>
      </c>
      <c r="H3879">
        <v>0.51297341003656005</v>
      </c>
      <c r="I3879" t="s">
        <v>1173</v>
      </c>
    </row>
    <row r="3880" spans="1:9" x14ac:dyDescent="0.25">
      <c r="A3880" t="s">
        <v>1454</v>
      </c>
      <c r="B3880" t="s">
        <v>2087</v>
      </c>
      <c r="C3880" t="s">
        <v>2084</v>
      </c>
      <c r="D3880" t="s">
        <v>2088</v>
      </c>
      <c r="E3880">
        <v>1</v>
      </c>
      <c r="F3880">
        <v>1</v>
      </c>
      <c r="G3880" t="s">
        <v>1175</v>
      </c>
      <c r="H3880">
        <v>0.373254589348336</v>
      </c>
      <c r="I3880" t="s">
        <v>1176</v>
      </c>
    </row>
    <row r="3881" spans="1:9" x14ac:dyDescent="0.25">
      <c r="A3881" t="s">
        <v>1455</v>
      </c>
      <c r="B3881" t="s">
        <v>2087</v>
      </c>
      <c r="C3881" t="s">
        <v>2084</v>
      </c>
      <c r="D3881" t="s">
        <v>2088</v>
      </c>
      <c r="E3881">
        <v>1</v>
      </c>
      <c r="F3881">
        <v>1</v>
      </c>
      <c r="G3881" t="s">
        <v>1178</v>
      </c>
      <c r="H3881">
        <v>0.11377200061510399</v>
      </c>
      <c r="I3881" t="s">
        <v>1179</v>
      </c>
    </row>
    <row r="3882" spans="1:9" x14ac:dyDescent="0.25">
      <c r="A3882" t="s">
        <v>1456</v>
      </c>
      <c r="B3882" t="s">
        <v>2087</v>
      </c>
      <c r="C3882" t="s">
        <v>2084</v>
      </c>
      <c r="D3882" t="s">
        <v>2088</v>
      </c>
      <c r="E3882">
        <v>1</v>
      </c>
      <c r="F3882">
        <v>1</v>
      </c>
      <c r="G3882" t="s">
        <v>1172</v>
      </c>
      <c r="H3882">
        <v>0.51297341003656005</v>
      </c>
      <c r="I3882" t="s">
        <v>1173</v>
      </c>
    </row>
    <row r="3883" spans="1:9" x14ac:dyDescent="0.25">
      <c r="A3883" t="s">
        <v>1457</v>
      </c>
      <c r="B3883" t="s">
        <v>2087</v>
      </c>
      <c r="C3883" t="s">
        <v>2084</v>
      </c>
      <c r="D3883" t="s">
        <v>2088</v>
      </c>
      <c r="E3883">
        <v>1</v>
      </c>
      <c r="F3883">
        <v>1</v>
      </c>
      <c r="G3883" t="s">
        <v>1175</v>
      </c>
      <c r="H3883">
        <v>0.373254589348336</v>
      </c>
      <c r="I3883" t="s">
        <v>1176</v>
      </c>
    </row>
    <row r="3884" spans="1:9" x14ac:dyDescent="0.25">
      <c r="A3884" t="s">
        <v>1458</v>
      </c>
      <c r="B3884" t="s">
        <v>2087</v>
      </c>
      <c r="C3884" t="s">
        <v>2084</v>
      </c>
      <c r="D3884" t="s">
        <v>2088</v>
      </c>
      <c r="E3884">
        <v>1</v>
      </c>
      <c r="F3884">
        <v>1</v>
      </c>
      <c r="G3884" t="s">
        <v>1178</v>
      </c>
      <c r="H3884">
        <v>0.11377200061510399</v>
      </c>
      <c r="I3884" t="s">
        <v>1179</v>
      </c>
    </row>
    <row r="3885" spans="1:9" x14ac:dyDescent="0.25">
      <c r="A3885" t="s">
        <v>1459</v>
      </c>
      <c r="B3885" t="s">
        <v>2087</v>
      </c>
      <c r="C3885" t="s">
        <v>2084</v>
      </c>
      <c r="D3885" t="s">
        <v>2088</v>
      </c>
      <c r="E3885">
        <v>1</v>
      </c>
      <c r="F3885">
        <v>1</v>
      </c>
      <c r="G3885" t="s">
        <v>1172</v>
      </c>
      <c r="H3885">
        <v>0.51297341003656005</v>
      </c>
      <c r="I3885" t="s">
        <v>1173</v>
      </c>
    </row>
    <row r="3886" spans="1:9" x14ac:dyDescent="0.25">
      <c r="A3886" t="s">
        <v>1460</v>
      </c>
      <c r="B3886" t="s">
        <v>2087</v>
      </c>
      <c r="C3886" t="s">
        <v>2084</v>
      </c>
      <c r="D3886" t="s">
        <v>2088</v>
      </c>
      <c r="E3886">
        <v>1</v>
      </c>
      <c r="F3886">
        <v>1</v>
      </c>
      <c r="G3886" t="s">
        <v>1175</v>
      </c>
      <c r="H3886">
        <v>0.373254589348336</v>
      </c>
      <c r="I3886" t="s">
        <v>1176</v>
      </c>
    </row>
    <row r="3887" spans="1:9" x14ac:dyDescent="0.25">
      <c r="A3887" t="s">
        <v>1461</v>
      </c>
      <c r="B3887" t="s">
        <v>2087</v>
      </c>
      <c r="C3887" t="s">
        <v>2084</v>
      </c>
      <c r="D3887" t="s">
        <v>2088</v>
      </c>
      <c r="E3887">
        <v>1</v>
      </c>
      <c r="F3887">
        <v>1</v>
      </c>
      <c r="G3887" t="s">
        <v>1178</v>
      </c>
      <c r="H3887">
        <v>0.11377200061510399</v>
      </c>
      <c r="I3887" t="s">
        <v>1179</v>
      </c>
    </row>
    <row r="3888" spans="1:9" x14ac:dyDescent="0.25">
      <c r="A3888" t="s">
        <v>1462</v>
      </c>
      <c r="B3888" t="s">
        <v>2087</v>
      </c>
      <c r="C3888" t="s">
        <v>2084</v>
      </c>
      <c r="D3888" t="s">
        <v>2088</v>
      </c>
      <c r="E3888">
        <v>1</v>
      </c>
      <c r="F3888">
        <v>1</v>
      </c>
      <c r="G3888" t="s">
        <v>1172</v>
      </c>
      <c r="H3888">
        <v>0.51297341003656005</v>
      </c>
      <c r="I3888" t="s">
        <v>1173</v>
      </c>
    </row>
    <row r="3889" spans="1:9" x14ac:dyDescent="0.25">
      <c r="A3889" t="s">
        <v>1463</v>
      </c>
      <c r="B3889" t="s">
        <v>2087</v>
      </c>
      <c r="C3889" t="s">
        <v>2084</v>
      </c>
      <c r="D3889" t="s">
        <v>2088</v>
      </c>
      <c r="E3889">
        <v>1</v>
      </c>
      <c r="F3889">
        <v>1</v>
      </c>
      <c r="G3889" t="s">
        <v>1175</v>
      </c>
      <c r="H3889">
        <v>0.373254589348336</v>
      </c>
      <c r="I3889" t="s">
        <v>1176</v>
      </c>
    </row>
    <row r="3890" spans="1:9" x14ac:dyDescent="0.25">
      <c r="A3890" t="s">
        <v>1464</v>
      </c>
      <c r="B3890" t="s">
        <v>2087</v>
      </c>
      <c r="C3890" t="s">
        <v>2084</v>
      </c>
      <c r="D3890" t="s">
        <v>2088</v>
      </c>
      <c r="E3890">
        <v>1</v>
      </c>
      <c r="F3890">
        <v>1</v>
      </c>
      <c r="G3890" t="s">
        <v>1178</v>
      </c>
      <c r="H3890">
        <v>0.11377200061510399</v>
      </c>
      <c r="I3890" t="s">
        <v>1179</v>
      </c>
    </row>
    <row r="3891" spans="1:9" x14ac:dyDescent="0.25">
      <c r="A3891" t="s">
        <v>1465</v>
      </c>
      <c r="B3891" t="s">
        <v>2087</v>
      </c>
      <c r="C3891" t="s">
        <v>2084</v>
      </c>
      <c r="D3891" t="s">
        <v>2088</v>
      </c>
      <c r="E3891">
        <v>1</v>
      </c>
      <c r="F3891">
        <v>1</v>
      </c>
      <c r="G3891" t="s">
        <v>1172</v>
      </c>
      <c r="H3891">
        <v>0.51297341003656005</v>
      </c>
      <c r="I3891" t="s">
        <v>1173</v>
      </c>
    </row>
    <row r="3892" spans="1:9" x14ac:dyDescent="0.25">
      <c r="A3892" t="s">
        <v>1466</v>
      </c>
      <c r="B3892" t="s">
        <v>2087</v>
      </c>
      <c r="C3892" t="s">
        <v>2084</v>
      </c>
      <c r="D3892" t="s">
        <v>2088</v>
      </c>
      <c r="E3892">
        <v>1</v>
      </c>
      <c r="F3892">
        <v>1</v>
      </c>
      <c r="G3892" t="s">
        <v>1175</v>
      </c>
      <c r="H3892">
        <v>0.373254589348336</v>
      </c>
      <c r="I3892" t="s">
        <v>1176</v>
      </c>
    </row>
    <row r="3893" spans="1:9" x14ac:dyDescent="0.25">
      <c r="A3893" t="s">
        <v>1467</v>
      </c>
      <c r="B3893" t="s">
        <v>2087</v>
      </c>
      <c r="C3893" t="s">
        <v>2084</v>
      </c>
      <c r="D3893" t="s">
        <v>2088</v>
      </c>
      <c r="E3893">
        <v>1</v>
      </c>
      <c r="F3893">
        <v>1</v>
      </c>
      <c r="G3893" t="s">
        <v>1178</v>
      </c>
      <c r="H3893">
        <v>0.11377200061510399</v>
      </c>
      <c r="I3893" t="s">
        <v>1179</v>
      </c>
    </row>
    <row r="3894" spans="1:9" x14ac:dyDescent="0.25">
      <c r="A3894" t="s">
        <v>1468</v>
      </c>
      <c r="B3894" t="s">
        <v>2087</v>
      </c>
      <c r="C3894" t="s">
        <v>2084</v>
      </c>
      <c r="D3894" t="s">
        <v>2088</v>
      </c>
      <c r="E3894">
        <v>1</v>
      </c>
      <c r="F3894">
        <v>1</v>
      </c>
      <c r="G3894" t="s">
        <v>1172</v>
      </c>
      <c r="H3894">
        <v>0.51297341003656005</v>
      </c>
      <c r="I3894" t="s">
        <v>1173</v>
      </c>
    </row>
    <row r="3895" spans="1:9" x14ac:dyDescent="0.25">
      <c r="A3895" t="s">
        <v>1469</v>
      </c>
      <c r="B3895" t="s">
        <v>2087</v>
      </c>
      <c r="C3895" t="s">
        <v>2084</v>
      </c>
      <c r="D3895" t="s">
        <v>2088</v>
      </c>
      <c r="E3895">
        <v>1</v>
      </c>
      <c r="F3895">
        <v>1</v>
      </c>
      <c r="G3895" t="s">
        <v>1175</v>
      </c>
      <c r="H3895">
        <v>0.373254589348336</v>
      </c>
      <c r="I3895" t="s">
        <v>1176</v>
      </c>
    </row>
    <row r="3896" spans="1:9" x14ac:dyDescent="0.25">
      <c r="A3896" t="s">
        <v>1470</v>
      </c>
      <c r="B3896" t="s">
        <v>2087</v>
      </c>
      <c r="C3896" t="s">
        <v>2084</v>
      </c>
      <c r="D3896" t="s">
        <v>2088</v>
      </c>
      <c r="E3896">
        <v>1</v>
      </c>
      <c r="F3896">
        <v>1</v>
      </c>
      <c r="G3896" t="s">
        <v>1178</v>
      </c>
      <c r="H3896">
        <v>0.11377200061510399</v>
      </c>
      <c r="I3896" t="s">
        <v>1179</v>
      </c>
    </row>
    <row r="3897" spans="1:9" x14ac:dyDescent="0.25">
      <c r="A3897" t="s">
        <v>1471</v>
      </c>
      <c r="B3897" t="s">
        <v>2087</v>
      </c>
      <c r="C3897" t="s">
        <v>2084</v>
      </c>
      <c r="D3897" t="s">
        <v>2088</v>
      </c>
      <c r="E3897">
        <v>1</v>
      </c>
      <c r="F3897">
        <v>1</v>
      </c>
      <c r="G3897" t="s">
        <v>1172</v>
      </c>
      <c r="H3897">
        <v>0.51297341003656005</v>
      </c>
      <c r="I3897" t="s">
        <v>1173</v>
      </c>
    </row>
    <row r="3898" spans="1:9" x14ac:dyDescent="0.25">
      <c r="A3898" t="s">
        <v>1472</v>
      </c>
      <c r="B3898" t="s">
        <v>2087</v>
      </c>
      <c r="C3898" t="s">
        <v>2084</v>
      </c>
      <c r="D3898" t="s">
        <v>2088</v>
      </c>
      <c r="E3898">
        <v>1</v>
      </c>
      <c r="F3898">
        <v>1</v>
      </c>
      <c r="G3898" t="s">
        <v>1175</v>
      </c>
      <c r="H3898">
        <v>0.373254589348336</v>
      </c>
      <c r="I3898" t="s">
        <v>1176</v>
      </c>
    </row>
    <row r="3899" spans="1:9" x14ac:dyDescent="0.25">
      <c r="A3899" t="s">
        <v>1473</v>
      </c>
      <c r="B3899" t="s">
        <v>2087</v>
      </c>
      <c r="C3899" t="s">
        <v>2084</v>
      </c>
      <c r="D3899" t="s">
        <v>2088</v>
      </c>
      <c r="E3899">
        <v>1</v>
      </c>
      <c r="F3899">
        <v>1</v>
      </c>
      <c r="G3899" t="s">
        <v>1178</v>
      </c>
      <c r="H3899">
        <v>0.11377200061510399</v>
      </c>
      <c r="I3899" t="s">
        <v>1179</v>
      </c>
    </row>
    <row r="3900" spans="1:9" x14ac:dyDescent="0.25">
      <c r="A3900" t="s">
        <v>1474</v>
      </c>
      <c r="B3900" t="s">
        <v>2087</v>
      </c>
      <c r="C3900" t="s">
        <v>2084</v>
      </c>
      <c r="D3900" t="s">
        <v>2088</v>
      </c>
      <c r="E3900">
        <v>1</v>
      </c>
      <c r="F3900">
        <v>1</v>
      </c>
      <c r="G3900" t="s">
        <v>1172</v>
      </c>
      <c r="H3900">
        <v>0.51297341003656005</v>
      </c>
      <c r="I3900" t="s">
        <v>1173</v>
      </c>
    </row>
    <row r="3901" spans="1:9" x14ac:dyDescent="0.25">
      <c r="A3901" t="s">
        <v>1475</v>
      </c>
      <c r="B3901" t="s">
        <v>2087</v>
      </c>
      <c r="C3901" t="s">
        <v>2084</v>
      </c>
      <c r="D3901" t="s">
        <v>2088</v>
      </c>
      <c r="E3901">
        <v>1</v>
      </c>
      <c r="F3901">
        <v>1</v>
      </c>
      <c r="G3901" t="s">
        <v>1175</v>
      </c>
      <c r="H3901">
        <v>0.373254589348336</v>
      </c>
      <c r="I3901" t="s">
        <v>1176</v>
      </c>
    </row>
    <row r="3902" spans="1:9" x14ac:dyDescent="0.25">
      <c r="A3902" t="s">
        <v>1476</v>
      </c>
      <c r="B3902" t="s">
        <v>2087</v>
      </c>
      <c r="C3902" t="s">
        <v>2084</v>
      </c>
      <c r="D3902" t="s">
        <v>2088</v>
      </c>
      <c r="E3902">
        <v>1</v>
      </c>
      <c r="F3902">
        <v>1</v>
      </c>
      <c r="G3902" t="s">
        <v>1178</v>
      </c>
      <c r="H3902">
        <v>0.11377200061510399</v>
      </c>
      <c r="I3902" t="s">
        <v>1179</v>
      </c>
    </row>
    <row r="3903" spans="1:9" x14ac:dyDescent="0.25">
      <c r="A3903" t="s">
        <v>1477</v>
      </c>
      <c r="B3903" t="s">
        <v>2087</v>
      </c>
      <c r="C3903" t="s">
        <v>2084</v>
      </c>
      <c r="D3903" t="s">
        <v>2088</v>
      </c>
      <c r="E3903">
        <v>1</v>
      </c>
      <c r="F3903">
        <v>1</v>
      </c>
      <c r="G3903" t="s">
        <v>1172</v>
      </c>
      <c r="H3903">
        <v>0.60761022406711396</v>
      </c>
      <c r="I3903" t="s">
        <v>1478</v>
      </c>
    </row>
    <row r="3904" spans="1:9" x14ac:dyDescent="0.25">
      <c r="A3904" t="s">
        <v>1479</v>
      </c>
      <c r="B3904" t="s">
        <v>2087</v>
      </c>
      <c r="C3904" t="s">
        <v>2084</v>
      </c>
      <c r="D3904" t="s">
        <v>2088</v>
      </c>
      <c r="E3904">
        <v>1</v>
      </c>
      <c r="F3904">
        <v>1</v>
      </c>
      <c r="G3904" t="s">
        <v>1175</v>
      </c>
      <c r="H3904">
        <v>0.25341182679507701</v>
      </c>
      <c r="I3904" t="s">
        <v>1480</v>
      </c>
    </row>
    <row r="3905" spans="1:9" x14ac:dyDescent="0.25">
      <c r="A3905" t="s">
        <v>1481</v>
      </c>
      <c r="B3905" t="s">
        <v>2087</v>
      </c>
      <c r="C3905" t="s">
        <v>2084</v>
      </c>
      <c r="D3905" t="s">
        <v>2088</v>
      </c>
      <c r="E3905">
        <v>1</v>
      </c>
      <c r="F3905">
        <v>1</v>
      </c>
      <c r="G3905" t="s">
        <v>1178</v>
      </c>
      <c r="H3905">
        <v>0.138977949137809</v>
      </c>
      <c r="I3905" t="s">
        <v>1482</v>
      </c>
    </row>
    <row r="3906" spans="1:9" x14ac:dyDescent="0.25">
      <c r="A3906" t="s">
        <v>1483</v>
      </c>
      <c r="B3906" t="s">
        <v>2087</v>
      </c>
      <c r="C3906" t="s">
        <v>2084</v>
      </c>
      <c r="D3906" t="s">
        <v>2088</v>
      </c>
      <c r="E3906">
        <v>1</v>
      </c>
      <c r="F3906">
        <v>1</v>
      </c>
      <c r="G3906" t="s">
        <v>1172</v>
      </c>
      <c r="H3906">
        <v>0.60761022406711396</v>
      </c>
      <c r="I3906" t="s">
        <v>1478</v>
      </c>
    </row>
    <row r="3907" spans="1:9" x14ac:dyDescent="0.25">
      <c r="A3907" t="s">
        <v>1484</v>
      </c>
      <c r="B3907" t="s">
        <v>2087</v>
      </c>
      <c r="C3907" t="s">
        <v>2084</v>
      </c>
      <c r="D3907" t="s">
        <v>2088</v>
      </c>
      <c r="E3907">
        <v>1</v>
      </c>
      <c r="F3907">
        <v>1</v>
      </c>
      <c r="G3907" t="s">
        <v>1175</v>
      </c>
      <c r="H3907">
        <v>0.25341182679507701</v>
      </c>
      <c r="I3907" t="s">
        <v>1480</v>
      </c>
    </row>
    <row r="3908" spans="1:9" x14ac:dyDescent="0.25">
      <c r="A3908" t="s">
        <v>1485</v>
      </c>
      <c r="B3908" t="s">
        <v>2087</v>
      </c>
      <c r="C3908" t="s">
        <v>2084</v>
      </c>
      <c r="D3908" t="s">
        <v>2088</v>
      </c>
      <c r="E3908">
        <v>1</v>
      </c>
      <c r="F3908">
        <v>1</v>
      </c>
      <c r="G3908" t="s">
        <v>1178</v>
      </c>
      <c r="H3908">
        <v>0.138977949137809</v>
      </c>
      <c r="I3908" t="s">
        <v>1482</v>
      </c>
    </row>
    <row r="3909" spans="1:9" x14ac:dyDescent="0.25">
      <c r="A3909" t="s">
        <v>1486</v>
      </c>
      <c r="B3909" t="s">
        <v>2087</v>
      </c>
      <c r="C3909" t="s">
        <v>2084</v>
      </c>
      <c r="D3909" t="s">
        <v>2088</v>
      </c>
      <c r="E3909">
        <v>1</v>
      </c>
      <c r="F3909">
        <v>1</v>
      </c>
      <c r="G3909" t="s">
        <v>1172</v>
      </c>
      <c r="H3909">
        <v>0.60761022406711396</v>
      </c>
      <c r="I3909" t="s">
        <v>1478</v>
      </c>
    </row>
    <row r="3910" spans="1:9" x14ac:dyDescent="0.25">
      <c r="A3910" t="s">
        <v>1487</v>
      </c>
      <c r="B3910" t="s">
        <v>2087</v>
      </c>
      <c r="C3910" t="s">
        <v>2084</v>
      </c>
      <c r="D3910" t="s">
        <v>2088</v>
      </c>
      <c r="E3910">
        <v>1</v>
      </c>
      <c r="F3910">
        <v>1</v>
      </c>
      <c r="G3910" t="s">
        <v>1175</v>
      </c>
      <c r="H3910">
        <v>0.25341182679507701</v>
      </c>
      <c r="I3910" t="s">
        <v>1480</v>
      </c>
    </row>
    <row r="3911" spans="1:9" x14ac:dyDescent="0.25">
      <c r="A3911" t="s">
        <v>1488</v>
      </c>
      <c r="B3911" t="s">
        <v>2087</v>
      </c>
      <c r="C3911" t="s">
        <v>2084</v>
      </c>
      <c r="D3911" t="s">
        <v>2088</v>
      </c>
      <c r="E3911">
        <v>1</v>
      </c>
      <c r="F3911">
        <v>1</v>
      </c>
      <c r="G3911" t="s">
        <v>1178</v>
      </c>
      <c r="H3911">
        <v>0.138977949137809</v>
      </c>
      <c r="I3911" t="s">
        <v>1482</v>
      </c>
    </row>
    <row r="3912" spans="1:9" x14ac:dyDescent="0.25">
      <c r="A3912" t="s">
        <v>1489</v>
      </c>
      <c r="B3912" t="s">
        <v>2087</v>
      </c>
      <c r="C3912" t="s">
        <v>2084</v>
      </c>
      <c r="D3912" t="s">
        <v>2088</v>
      </c>
      <c r="E3912">
        <v>1</v>
      </c>
      <c r="F3912">
        <v>1</v>
      </c>
      <c r="G3912" t="s">
        <v>1172</v>
      </c>
      <c r="H3912">
        <v>0.60761022406711396</v>
      </c>
      <c r="I3912" t="s">
        <v>1478</v>
      </c>
    </row>
    <row r="3913" spans="1:9" x14ac:dyDescent="0.25">
      <c r="A3913" t="s">
        <v>1490</v>
      </c>
      <c r="B3913" t="s">
        <v>2087</v>
      </c>
      <c r="C3913" t="s">
        <v>2084</v>
      </c>
      <c r="D3913" t="s">
        <v>2088</v>
      </c>
      <c r="E3913">
        <v>1</v>
      </c>
      <c r="F3913">
        <v>1</v>
      </c>
      <c r="G3913" t="s">
        <v>1175</v>
      </c>
      <c r="H3913">
        <v>0.25341182679507701</v>
      </c>
      <c r="I3913" t="s">
        <v>1480</v>
      </c>
    </row>
    <row r="3914" spans="1:9" x14ac:dyDescent="0.25">
      <c r="A3914" t="s">
        <v>1491</v>
      </c>
      <c r="B3914" t="s">
        <v>2087</v>
      </c>
      <c r="C3914" t="s">
        <v>2084</v>
      </c>
      <c r="D3914" t="s">
        <v>2088</v>
      </c>
      <c r="E3914">
        <v>1</v>
      </c>
      <c r="F3914">
        <v>1</v>
      </c>
      <c r="G3914" t="s">
        <v>1178</v>
      </c>
      <c r="H3914">
        <v>0.138977949137809</v>
      </c>
      <c r="I3914" t="s">
        <v>1482</v>
      </c>
    </row>
    <row r="3915" spans="1:9" x14ac:dyDescent="0.25">
      <c r="A3915" t="s">
        <v>1492</v>
      </c>
      <c r="B3915" t="s">
        <v>2087</v>
      </c>
      <c r="C3915" t="s">
        <v>2084</v>
      </c>
      <c r="D3915" t="s">
        <v>2088</v>
      </c>
      <c r="E3915">
        <v>1</v>
      </c>
      <c r="F3915">
        <v>1</v>
      </c>
      <c r="G3915" t="s">
        <v>1172</v>
      </c>
      <c r="H3915">
        <v>0.60761022406711396</v>
      </c>
      <c r="I3915" t="s">
        <v>1478</v>
      </c>
    </row>
    <row r="3916" spans="1:9" x14ac:dyDescent="0.25">
      <c r="A3916" t="s">
        <v>1493</v>
      </c>
      <c r="B3916" t="s">
        <v>2087</v>
      </c>
      <c r="C3916" t="s">
        <v>2084</v>
      </c>
      <c r="D3916" t="s">
        <v>2088</v>
      </c>
      <c r="E3916">
        <v>1</v>
      </c>
      <c r="F3916">
        <v>1</v>
      </c>
      <c r="G3916" t="s">
        <v>1175</v>
      </c>
      <c r="H3916">
        <v>0.25341182679507701</v>
      </c>
      <c r="I3916" t="s">
        <v>1480</v>
      </c>
    </row>
    <row r="3917" spans="1:9" x14ac:dyDescent="0.25">
      <c r="A3917" t="s">
        <v>1494</v>
      </c>
      <c r="B3917" t="s">
        <v>2087</v>
      </c>
      <c r="C3917" t="s">
        <v>2084</v>
      </c>
      <c r="D3917" t="s">
        <v>2088</v>
      </c>
      <c r="E3917">
        <v>1</v>
      </c>
      <c r="F3917">
        <v>1</v>
      </c>
      <c r="G3917" t="s">
        <v>1178</v>
      </c>
      <c r="H3917">
        <v>0.138977949137809</v>
      </c>
      <c r="I3917" t="s">
        <v>1482</v>
      </c>
    </row>
    <row r="3918" spans="1:9" x14ac:dyDescent="0.25">
      <c r="A3918" t="s">
        <v>1495</v>
      </c>
      <c r="B3918" t="s">
        <v>2087</v>
      </c>
      <c r="C3918" t="s">
        <v>2084</v>
      </c>
      <c r="D3918" t="s">
        <v>2088</v>
      </c>
      <c r="E3918">
        <v>1</v>
      </c>
      <c r="F3918">
        <v>1</v>
      </c>
      <c r="G3918" t="s">
        <v>1172</v>
      </c>
      <c r="H3918">
        <v>0.60761022406711396</v>
      </c>
      <c r="I3918" t="s">
        <v>1478</v>
      </c>
    </row>
    <row r="3919" spans="1:9" x14ac:dyDescent="0.25">
      <c r="A3919" t="s">
        <v>1496</v>
      </c>
      <c r="B3919" t="s">
        <v>2087</v>
      </c>
      <c r="C3919" t="s">
        <v>2084</v>
      </c>
      <c r="D3919" t="s">
        <v>2088</v>
      </c>
      <c r="E3919">
        <v>1</v>
      </c>
      <c r="F3919">
        <v>1</v>
      </c>
      <c r="G3919" t="s">
        <v>1175</v>
      </c>
      <c r="H3919">
        <v>0.25341182679507701</v>
      </c>
      <c r="I3919" t="s">
        <v>1480</v>
      </c>
    </row>
    <row r="3920" spans="1:9" x14ac:dyDescent="0.25">
      <c r="A3920" t="s">
        <v>1497</v>
      </c>
      <c r="B3920" t="s">
        <v>2087</v>
      </c>
      <c r="C3920" t="s">
        <v>2084</v>
      </c>
      <c r="D3920" t="s">
        <v>2088</v>
      </c>
      <c r="E3920">
        <v>1</v>
      </c>
      <c r="F3920">
        <v>1</v>
      </c>
      <c r="G3920" t="s">
        <v>1178</v>
      </c>
      <c r="H3920">
        <v>0.138977949137809</v>
      </c>
      <c r="I3920" t="s">
        <v>1482</v>
      </c>
    </row>
    <row r="3921" spans="1:9" x14ac:dyDescent="0.25">
      <c r="A3921" t="s">
        <v>1498</v>
      </c>
      <c r="B3921" t="s">
        <v>2087</v>
      </c>
      <c r="C3921" t="s">
        <v>2084</v>
      </c>
      <c r="D3921" t="s">
        <v>2088</v>
      </c>
      <c r="E3921">
        <v>1</v>
      </c>
      <c r="F3921">
        <v>1</v>
      </c>
      <c r="G3921" t="s">
        <v>1172</v>
      </c>
      <c r="H3921">
        <v>0.60761022406711396</v>
      </c>
      <c r="I3921" t="s">
        <v>1478</v>
      </c>
    </row>
    <row r="3922" spans="1:9" x14ac:dyDescent="0.25">
      <c r="A3922" t="s">
        <v>1499</v>
      </c>
      <c r="B3922" t="s">
        <v>2087</v>
      </c>
      <c r="C3922" t="s">
        <v>2084</v>
      </c>
      <c r="D3922" t="s">
        <v>2088</v>
      </c>
      <c r="E3922">
        <v>1</v>
      </c>
      <c r="F3922">
        <v>1</v>
      </c>
      <c r="G3922" t="s">
        <v>1175</v>
      </c>
      <c r="H3922">
        <v>0.25341182679507701</v>
      </c>
      <c r="I3922" t="s">
        <v>1480</v>
      </c>
    </row>
    <row r="3923" spans="1:9" x14ac:dyDescent="0.25">
      <c r="A3923" t="s">
        <v>1500</v>
      </c>
      <c r="B3923" t="s">
        <v>2087</v>
      </c>
      <c r="C3923" t="s">
        <v>2084</v>
      </c>
      <c r="D3923" t="s">
        <v>2088</v>
      </c>
      <c r="E3923">
        <v>1</v>
      </c>
      <c r="F3923">
        <v>1</v>
      </c>
      <c r="G3923" t="s">
        <v>1178</v>
      </c>
      <c r="H3923">
        <v>0.138977949137809</v>
      </c>
      <c r="I3923" t="s">
        <v>1482</v>
      </c>
    </row>
    <row r="3924" spans="1:9" x14ac:dyDescent="0.25">
      <c r="A3924" t="s">
        <v>1501</v>
      </c>
      <c r="B3924" t="s">
        <v>2087</v>
      </c>
      <c r="C3924" t="s">
        <v>2084</v>
      </c>
      <c r="D3924" t="s">
        <v>2088</v>
      </c>
      <c r="E3924">
        <v>1</v>
      </c>
      <c r="F3924">
        <v>1</v>
      </c>
      <c r="G3924" t="s">
        <v>1172</v>
      </c>
      <c r="H3924">
        <v>0.60761022406711396</v>
      </c>
      <c r="I3924" t="s">
        <v>1478</v>
      </c>
    </row>
    <row r="3925" spans="1:9" x14ac:dyDescent="0.25">
      <c r="A3925" t="s">
        <v>1502</v>
      </c>
      <c r="B3925" t="s">
        <v>2087</v>
      </c>
      <c r="C3925" t="s">
        <v>2084</v>
      </c>
      <c r="D3925" t="s">
        <v>2088</v>
      </c>
      <c r="E3925">
        <v>1</v>
      </c>
      <c r="F3925">
        <v>1</v>
      </c>
      <c r="G3925" t="s">
        <v>1175</v>
      </c>
      <c r="H3925">
        <v>0.25341182679507701</v>
      </c>
      <c r="I3925" t="s">
        <v>1480</v>
      </c>
    </row>
    <row r="3926" spans="1:9" x14ac:dyDescent="0.25">
      <c r="A3926" t="s">
        <v>1503</v>
      </c>
      <c r="B3926" t="s">
        <v>2087</v>
      </c>
      <c r="C3926" t="s">
        <v>2084</v>
      </c>
      <c r="D3926" t="s">
        <v>2088</v>
      </c>
      <c r="E3926">
        <v>1</v>
      </c>
      <c r="F3926">
        <v>1</v>
      </c>
      <c r="G3926" t="s">
        <v>1178</v>
      </c>
      <c r="H3926">
        <v>0.138977949137809</v>
      </c>
      <c r="I3926" t="s">
        <v>1482</v>
      </c>
    </row>
    <row r="3927" spans="1:9" x14ac:dyDescent="0.25">
      <c r="A3927" t="s">
        <v>1504</v>
      </c>
      <c r="B3927" t="s">
        <v>2087</v>
      </c>
      <c r="C3927" t="s">
        <v>2084</v>
      </c>
      <c r="D3927" t="s">
        <v>2088</v>
      </c>
      <c r="E3927">
        <v>1</v>
      </c>
      <c r="F3927">
        <v>1</v>
      </c>
      <c r="G3927" t="s">
        <v>1172</v>
      </c>
      <c r="H3927">
        <v>0.60761022406711396</v>
      </c>
      <c r="I3927" t="s">
        <v>1478</v>
      </c>
    </row>
    <row r="3928" spans="1:9" x14ac:dyDescent="0.25">
      <c r="A3928" t="s">
        <v>1505</v>
      </c>
      <c r="B3928" t="s">
        <v>2087</v>
      </c>
      <c r="C3928" t="s">
        <v>2084</v>
      </c>
      <c r="D3928" t="s">
        <v>2088</v>
      </c>
      <c r="E3928">
        <v>1</v>
      </c>
      <c r="F3928">
        <v>1</v>
      </c>
      <c r="G3928" t="s">
        <v>1175</v>
      </c>
      <c r="H3928">
        <v>0.25341182679507701</v>
      </c>
      <c r="I3928" t="s">
        <v>1480</v>
      </c>
    </row>
    <row r="3929" spans="1:9" x14ac:dyDescent="0.25">
      <c r="A3929" t="s">
        <v>1506</v>
      </c>
      <c r="B3929" t="s">
        <v>2087</v>
      </c>
      <c r="C3929" t="s">
        <v>2084</v>
      </c>
      <c r="D3929" t="s">
        <v>2088</v>
      </c>
      <c r="E3929">
        <v>1</v>
      </c>
      <c r="F3929">
        <v>1</v>
      </c>
      <c r="G3929" t="s">
        <v>1178</v>
      </c>
      <c r="H3929">
        <v>0.138977949137809</v>
      </c>
      <c r="I3929" t="s">
        <v>1482</v>
      </c>
    </row>
    <row r="3930" spans="1:9" x14ac:dyDescent="0.25">
      <c r="A3930" t="s">
        <v>1507</v>
      </c>
      <c r="B3930" t="s">
        <v>2087</v>
      </c>
      <c r="C3930" t="s">
        <v>2084</v>
      </c>
      <c r="D3930" t="s">
        <v>2088</v>
      </c>
      <c r="E3930">
        <v>1</v>
      </c>
      <c r="F3930">
        <v>1</v>
      </c>
      <c r="G3930" t="s">
        <v>1172</v>
      </c>
      <c r="H3930">
        <v>0.60761022406711396</v>
      </c>
      <c r="I3930" t="s">
        <v>1478</v>
      </c>
    </row>
    <row r="3931" spans="1:9" x14ac:dyDescent="0.25">
      <c r="A3931" t="s">
        <v>1508</v>
      </c>
      <c r="B3931" t="s">
        <v>2087</v>
      </c>
      <c r="C3931" t="s">
        <v>2084</v>
      </c>
      <c r="D3931" t="s">
        <v>2088</v>
      </c>
      <c r="E3931">
        <v>1</v>
      </c>
      <c r="F3931">
        <v>1</v>
      </c>
      <c r="G3931" t="s">
        <v>1175</v>
      </c>
      <c r="H3931">
        <v>0.25341182679507701</v>
      </c>
      <c r="I3931" t="s">
        <v>1480</v>
      </c>
    </row>
    <row r="3932" spans="1:9" x14ac:dyDescent="0.25">
      <c r="A3932" t="s">
        <v>1509</v>
      </c>
      <c r="B3932" t="s">
        <v>2087</v>
      </c>
      <c r="C3932" t="s">
        <v>2084</v>
      </c>
      <c r="D3932" t="s">
        <v>2088</v>
      </c>
      <c r="E3932">
        <v>1</v>
      </c>
      <c r="F3932">
        <v>1</v>
      </c>
      <c r="G3932" t="s">
        <v>1178</v>
      </c>
      <c r="H3932">
        <v>0.138977949137809</v>
      </c>
      <c r="I3932" t="s">
        <v>1482</v>
      </c>
    </row>
    <row r="3933" spans="1:9" x14ac:dyDescent="0.25">
      <c r="A3933" t="s">
        <v>1510</v>
      </c>
      <c r="B3933" t="s">
        <v>2087</v>
      </c>
      <c r="C3933" t="s">
        <v>2084</v>
      </c>
      <c r="D3933" t="s">
        <v>2088</v>
      </c>
      <c r="E3933">
        <v>1</v>
      </c>
      <c r="F3933">
        <v>1</v>
      </c>
      <c r="G3933" t="s">
        <v>1172</v>
      </c>
      <c r="H3933">
        <v>0.60761022406711396</v>
      </c>
      <c r="I3933" t="s">
        <v>1478</v>
      </c>
    </row>
    <row r="3934" spans="1:9" x14ac:dyDescent="0.25">
      <c r="A3934" t="s">
        <v>1511</v>
      </c>
      <c r="B3934" t="s">
        <v>2087</v>
      </c>
      <c r="C3934" t="s">
        <v>2084</v>
      </c>
      <c r="D3934" t="s">
        <v>2088</v>
      </c>
      <c r="E3934">
        <v>1</v>
      </c>
      <c r="F3934">
        <v>1</v>
      </c>
      <c r="G3934" t="s">
        <v>1175</v>
      </c>
      <c r="H3934">
        <v>0.25341182679507701</v>
      </c>
      <c r="I3934" t="s">
        <v>1480</v>
      </c>
    </row>
    <row r="3935" spans="1:9" x14ac:dyDescent="0.25">
      <c r="A3935" t="s">
        <v>1512</v>
      </c>
      <c r="B3935" t="s">
        <v>2087</v>
      </c>
      <c r="C3935" t="s">
        <v>2084</v>
      </c>
      <c r="D3935" t="s">
        <v>2088</v>
      </c>
      <c r="E3935">
        <v>1</v>
      </c>
      <c r="F3935">
        <v>1</v>
      </c>
      <c r="G3935" t="s">
        <v>1178</v>
      </c>
      <c r="H3935">
        <v>0.138977949137809</v>
      </c>
      <c r="I3935" t="s">
        <v>1482</v>
      </c>
    </row>
    <row r="3936" spans="1:9" x14ac:dyDescent="0.25">
      <c r="A3936" t="s">
        <v>1513</v>
      </c>
      <c r="B3936" t="s">
        <v>2087</v>
      </c>
      <c r="C3936" t="s">
        <v>2084</v>
      </c>
      <c r="D3936" t="s">
        <v>2088</v>
      </c>
      <c r="E3936">
        <v>1</v>
      </c>
      <c r="F3936">
        <v>1</v>
      </c>
      <c r="G3936" t="s">
        <v>1172</v>
      </c>
      <c r="H3936">
        <v>0.60761022406711396</v>
      </c>
      <c r="I3936" t="s">
        <v>1478</v>
      </c>
    </row>
    <row r="3937" spans="1:9" x14ac:dyDescent="0.25">
      <c r="A3937" t="s">
        <v>1514</v>
      </c>
      <c r="B3937" t="s">
        <v>2087</v>
      </c>
      <c r="C3937" t="s">
        <v>2084</v>
      </c>
      <c r="D3937" t="s">
        <v>2088</v>
      </c>
      <c r="E3937">
        <v>1</v>
      </c>
      <c r="F3937">
        <v>1</v>
      </c>
      <c r="G3937" t="s">
        <v>1175</v>
      </c>
      <c r="H3937">
        <v>0.25341182679507701</v>
      </c>
      <c r="I3937" t="s">
        <v>1480</v>
      </c>
    </row>
    <row r="3938" spans="1:9" x14ac:dyDescent="0.25">
      <c r="A3938" t="s">
        <v>1515</v>
      </c>
      <c r="B3938" t="s">
        <v>2087</v>
      </c>
      <c r="C3938" t="s">
        <v>2084</v>
      </c>
      <c r="D3938" t="s">
        <v>2088</v>
      </c>
      <c r="E3938">
        <v>1</v>
      </c>
      <c r="F3938">
        <v>1</v>
      </c>
      <c r="G3938" t="s">
        <v>1178</v>
      </c>
      <c r="H3938">
        <v>0.138977949137809</v>
      </c>
      <c r="I3938" t="s">
        <v>1482</v>
      </c>
    </row>
    <row r="3939" spans="1:9" x14ac:dyDescent="0.25">
      <c r="A3939" t="s">
        <v>1516</v>
      </c>
      <c r="B3939" t="s">
        <v>2087</v>
      </c>
      <c r="C3939" t="s">
        <v>2084</v>
      </c>
      <c r="D3939" t="s">
        <v>2088</v>
      </c>
      <c r="E3939">
        <v>1</v>
      </c>
      <c r="F3939">
        <v>1</v>
      </c>
      <c r="G3939" t="s">
        <v>1172</v>
      </c>
      <c r="H3939">
        <v>0.60761022406711396</v>
      </c>
      <c r="I3939" t="s">
        <v>1478</v>
      </c>
    </row>
    <row r="3940" spans="1:9" x14ac:dyDescent="0.25">
      <c r="A3940" t="s">
        <v>1517</v>
      </c>
      <c r="B3940" t="s">
        <v>2087</v>
      </c>
      <c r="C3940" t="s">
        <v>2084</v>
      </c>
      <c r="D3940" t="s">
        <v>2088</v>
      </c>
      <c r="E3940">
        <v>1</v>
      </c>
      <c r="F3940">
        <v>1</v>
      </c>
      <c r="G3940" t="s">
        <v>1175</v>
      </c>
      <c r="H3940">
        <v>0.25341182679507701</v>
      </c>
      <c r="I3940" t="s">
        <v>1480</v>
      </c>
    </row>
    <row r="3941" spans="1:9" x14ac:dyDescent="0.25">
      <c r="A3941" t="s">
        <v>1518</v>
      </c>
      <c r="B3941" t="s">
        <v>2087</v>
      </c>
      <c r="C3941" t="s">
        <v>2084</v>
      </c>
      <c r="D3941" t="s">
        <v>2088</v>
      </c>
      <c r="E3941">
        <v>1</v>
      </c>
      <c r="F3941">
        <v>1</v>
      </c>
      <c r="G3941" t="s">
        <v>1178</v>
      </c>
      <c r="H3941">
        <v>0.138977949137809</v>
      </c>
      <c r="I3941" t="s">
        <v>1482</v>
      </c>
    </row>
    <row r="3942" spans="1:9" x14ac:dyDescent="0.25">
      <c r="A3942" t="s">
        <v>1519</v>
      </c>
      <c r="B3942" t="s">
        <v>2087</v>
      </c>
      <c r="C3942" t="s">
        <v>2084</v>
      </c>
      <c r="D3942" t="s">
        <v>2088</v>
      </c>
      <c r="E3942">
        <v>1</v>
      </c>
      <c r="F3942">
        <v>1</v>
      </c>
      <c r="G3942" t="s">
        <v>1172</v>
      </c>
      <c r="H3942">
        <v>0.60761022406711396</v>
      </c>
      <c r="I3942" t="s">
        <v>1478</v>
      </c>
    </row>
    <row r="3943" spans="1:9" x14ac:dyDescent="0.25">
      <c r="A3943" t="s">
        <v>1520</v>
      </c>
      <c r="B3943" t="s">
        <v>2087</v>
      </c>
      <c r="C3943" t="s">
        <v>2084</v>
      </c>
      <c r="D3943" t="s">
        <v>2088</v>
      </c>
      <c r="E3943">
        <v>1</v>
      </c>
      <c r="F3943">
        <v>1</v>
      </c>
      <c r="G3943" t="s">
        <v>1175</v>
      </c>
      <c r="H3943">
        <v>0.25341182679507701</v>
      </c>
      <c r="I3943" t="s">
        <v>1480</v>
      </c>
    </row>
    <row r="3944" spans="1:9" x14ac:dyDescent="0.25">
      <c r="A3944" t="s">
        <v>1521</v>
      </c>
      <c r="B3944" t="s">
        <v>2087</v>
      </c>
      <c r="C3944" t="s">
        <v>2084</v>
      </c>
      <c r="D3944" t="s">
        <v>2088</v>
      </c>
      <c r="E3944">
        <v>1</v>
      </c>
      <c r="F3944">
        <v>1</v>
      </c>
      <c r="G3944" t="s">
        <v>1178</v>
      </c>
      <c r="H3944">
        <v>0.138977949137809</v>
      </c>
      <c r="I3944" t="s">
        <v>1482</v>
      </c>
    </row>
    <row r="3945" spans="1:9" x14ac:dyDescent="0.25">
      <c r="A3945" t="s">
        <v>1522</v>
      </c>
      <c r="B3945" t="s">
        <v>2087</v>
      </c>
      <c r="C3945" t="s">
        <v>2084</v>
      </c>
      <c r="D3945" t="s">
        <v>2088</v>
      </c>
      <c r="E3945">
        <v>1</v>
      </c>
      <c r="F3945">
        <v>1</v>
      </c>
      <c r="G3945" t="s">
        <v>1172</v>
      </c>
      <c r="H3945">
        <v>0.60761022406711396</v>
      </c>
      <c r="I3945" t="s">
        <v>1478</v>
      </c>
    </row>
    <row r="3946" spans="1:9" x14ac:dyDescent="0.25">
      <c r="A3946" t="s">
        <v>1523</v>
      </c>
      <c r="B3946" t="s">
        <v>2087</v>
      </c>
      <c r="C3946" t="s">
        <v>2084</v>
      </c>
      <c r="D3946" t="s">
        <v>2088</v>
      </c>
      <c r="E3946">
        <v>1</v>
      </c>
      <c r="F3946">
        <v>1</v>
      </c>
      <c r="G3946" t="s">
        <v>1175</v>
      </c>
      <c r="H3946">
        <v>0.25341182679507701</v>
      </c>
      <c r="I3946" t="s">
        <v>1480</v>
      </c>
    </row>
    <row r="3947" spans="1:9" x14ac:dyDescent="0.25">
      <c r="A3947" t="s">
        <v>1524</v>
      </c>
      <c r="B3947" t="s">
        <v>2087</v>
      </c>
      <c r="C3947" t="s">
        <v>2084</v>
      </c>
      <c r="D3947" t="s">
        <v>2088</v>
      </c>
      <c r="E3947">
        <v>1</v>
      </c>
      <c r="F3947">
        <v>1</v>
      </c>
      <c r="G3947" t="s">
        <v>1178</v>
      </c>
      <c r="H3947">
        <v>0.138977949137809</v>
      </c>
      <c r="I3947" t="s">
        <v>1482</v>
      </c>
    </row>
    <row r="3948" spans="1:9" x14ac:dyDescent="0.25">
      <c r="A3948" t="s">
        <v>1525</v>
      </c>
      <c r="B3948" t="s">
        <v>2087</v>
      </c>
      <c r="C3948" t="s">
        <v>2084</v>
      </c>
      <c r="D3948" t="s">
        <v>2088</v>
      </c>
      <c r="E3948">
        <v>1</v>
      </c>
      <c r="F3948">
        <v>1</v>
      </c>
      <c r="G3948" t="s">
        <v>1172</v>
      </c>
      <c r="H3948">
        <v>0.60761022406711396</v>
      </c>
      <c r="I3948" t="s">
        <v>1478</v>
      </c>
    </row>
    <row r="3949" spans="1:9" x14ac:dyDescent="0.25">
      <c r="A3949" t="s">
        <v>1526</v>
      </c>
      <c r="B3949" t="s">
        <v>2087</v>
      </c>
      <c r="C3949" t="s">
        <v>2084</v>
      </c>
      <c r="D3949" t="s">
        <v>2088</v>
      </c>
      <c r="E3949">
        <v>1</v>
      </c>
      <c r="F3949">
        <v>1</v>
      </c>
      <c r="G3949" t="s">
        <v>1175</v>
      </c>
      <c r="H3949">
        <v>0.25341182679507701</v>
      </c>
      <c r="I3949" t="s">
        <v>1480</v>
      </c>
    </row>
    <row r="3950" spans="1:9" x14ac:dyDescent="0.25">
      <c r="A3950" t="s">
        <v>1527</v>
      </c>
      <c r="B3950" t="s">
        <v>2087</v>
      </c>
      <c r="C3950" t="s">
        <v>2084</v>
      </c>
      <c r="D3950" t="s">
        <v>2088</v>
      </c>
      <c r="E3950">
        <v>1</v>
      </c>
      <c r="F3950">
        <v>1</v>
      </c>
      <c r="G3950" t="s">
        <v>1178</v>
      </c>
      <c r="H3950">
        <v>0.138977949137809</v>
      </c>
      <c r="I3950" t="s">
        <v>1482</v>
      </c>
    </row>
    <row r="3951" spans="1:9" x14ac:dyDescent="0.25">
      <c r="A3951" t="s">
        <v>1528</v>
      </c>
      <c r="B3951" t="s">
        <v>2087</v>
      </c>
      <c r="C3951" t="s">
        <v>2084</v>
      </c>
      <c r="D3951" t="s">
        <v>2088</v>
      </c>
      <c r="E3951">
        <v>1</v>
      </c>
      <c r="F3951">
        <v>1</v>
      </c>
      <c r="G3951" t="s">
        <v>1172</v>
      </c>
      <c r="H3951">
        <v>0.60761022406711396</v>
      </c>
      <c r="I3951" t="s">
        <v>1478</v>
      </c>
    </row>
    <row r="3952" spans="1:9" x14ac:dyDescent="0.25">
      <c r="A3952" t="s">
        <v>1529</v>
      </c>
      <c r="B3952" t="s">
        <v>2087</v>
      </c>
      <c r="C3952" t="s">
        <v>2084</v>
      </c>
      <c r="D3952" t="s">
        <v>2088</v>
      </c>
      <c r="E3952">
        <v>1</v>
      </c>
      <c r="F3952">
        <v>1</v>
      </c>
      <c r="G3952" t="s">
        <v>1175</v>
      </c>
      <c r="H3952">
        <v>0.25341182679507701</v>
      </c>
      <c r="I3952" t="s">
        <v>1480</v>
      </c>
    </row>
    <row r="3953" spans="1:9" x14ac:dyDescent="0.25">
      <c r="A3953" t="s">
        <v>1530</v>
      </c>
      <c r="B3953" t="s">
        <v>2087</v>
      </c>
      <c r="C3953" t="s">
        <v>2084</v>
      </c>
      <c r="D3953" t="s">
        <v>2088</v>
      </c>
      <c r="E3953">
        <v>1</v>
      </c>
      <c r="F3953">
        <v>1</v>
      </c>
      <c r="G3953" t="s">
        <v>1178</v>
      </c>
      <c r="H3953">
        <v>0.138977949137809</v>
      </c>
      <c r="I3953" t="s">
        <v>1482</v>
      </c>
    </row>
    <row r="3954" spans="1:9" x14ac:dyDescent="0.25">
      <c r="A3954" t="s">
        <v>1531</v>
      </c>
      <c r="B3954" t="s">
        <v>2087</v>
      </c>
      <c r="C3954" t="s">
        <v>2084</v>
      </c>
      <c r="D3954" t="s">
        <v>2088</v>
      </c>
      <c r="E3954">
        <v>1</v>
      </c>
      <c r="F3954">
        <v>1</v>
      </c>
      <c r="G3954" t="s">
        <v>1172</v>
      </c>
      <c r="H3954">
        <v>0.60761022406711396</v>
      </c>
      <c r="I3954" t="s">
        <v>1478</v>
      </c>
    </row>
    <row r="3955" spans="1:9" x14ac:dyDescent="0.25">
      <c r="A3955" t="s">
        <v>1532</v>
      </c>
      <c r="B3955" t="s">
        <v>2087</v>
      </c>
      <c r="C3955" t="s">
        <v>2084</v>
      </c>
      <c r="D3955" t="s">
        <v>2088</v>
      </c>
      <c r="E3955">
        <v>1</v>
      </c>
      <c r="F3955">
        <v>1</v>
      </c>
      <c r="G3955" t="s">
        <v>1175</v>
      </c>
      <c r="H3955">
        <v>0.25341182679507701</v>
      </c>
      <c r="I3955" t="s">
        <v>1480</v>
      </c>
    </row>
    <row r="3956" spans="1:9" x14ac:dyDescent="0.25">
      <c r="A3956" t="s">
        <v>1533</v>
      </c>
      <c r="B3956" t="s">
        <v>2087</v>
      </c>
      <c r="C3956" t="s">
        <v>2084</v>
      </c>
      <c r="D3956" t="s">
        <v>2088</v>
      </c>
      <c r="E3956">
        <v>1</v>
      </c>
      <c r="F3956">
        <v>1</v>
      </c>
      <c r="G3956" t="s">
        <v>1178</v>
      </c>
      <c r="H3956">
        <v>0.138977949137809</v>
      </c>
      <c r="I3956" t="s">
        <v>1482</v>
      </c>
    </row>
    <row r="3957" spans="1:9" x14ac:dyDescent="0.25">
      <c r="A3957" t="s">
        <v>1534</v>
      </c>
      <c r="B3957" t="s">
        <v>2087</v>
      </c>
      <c r="C3957" t="s">
        <v>2084</v>
      </c>
      <c r="D3957" t="s">
        <v>2088</v>
      </c>
      <c r="E3957">
        <v>1</v>
      </c>
      <c r="F3957">
        <v>1</v>
      </c>
      <c r="G3957" t="s">
        <v>1172</v>
      </c>
      <c r="H3957">
        <v>0.60761022406711396</v>
      </c>
      <c r="I3957" t="s">
        <v>1478</v>
      </c>
    </row>
    <row r="3958" spans="1:9" x14ac:dyDescent="0.25">
      <c r="A3958" t="s">
        <v>1535</v>
      </c>
      <c r="B3958" t="s">
        <v>2087</v>
      </c>
      <c r="C3958" t="s">
        <v>2084</v>
      </c>
      <c r="D3958" t="s">
        <v>2088</v>
      </c>
      <c r="E3958">
        <v>1</v>
      </c>
      <c r="F3958">
        <v>1</v>
      </c>
      <c r="G3958" t="s">
        <v>1175</v>
      </c>
      <c r="H3958">
        <v>0.25341182679507701</v>
      </c>
      <c r="I3958" t="s">
        <v>1480</v>
      </c>
    </row>
    <row r="3959" spans="1:9" x14ac:dyDescent="0.25">
      <c r="A3959" t="s">
        <v>1536</v>
      </c>
      <c r="B3959" t="s">
        <v>2087</v>
      </c>
      <c r="C3959" t="s">
        <v>2084</v>
      </c>
      <c r="D3959" t="s">
        <v>2088</v>
      </c>
      <c r="E3959">
        <v>1</v>
      </c>
      <c r="F3959">
        <v>1</v>
      </c>
      <c r="G3959" t="s">
        <v>1178</v>
      </c>
      <c r="H3959">
        <v>0.138977949137809</v>
      </c>
      <c r="I3959" t="s">
        <v>1482</v>
      </c>
    </row>
    <row r="3960" spans="1:9" x14ac:dyDescent="0.25">
      <c r="A3960" t="s">
        <v>1537</v>
      </c>
      <c r="B3960" t="s">
        <v>2087</v>
      </c>
      <c r="C3960" t="s">
        <v>2084</v>
      </c>
      <c r="D3960" t="s">
        <v>2088</v>
      </c>
      <c r="E3960">
        <v>1</v>
      </c>
      <c r="F3960">
        <v>1</v>
      </c>
      <c r="G3960" t="s">
        <v>1172</v>
      </c>
      <c r="H3960">
        <v>0.60761022406711396</v>
      </c>
      <c r="I3960" t="s">
        <v>1478</v>
      </c>
    </row>
    <row r="3961" spans="1:9" x14ac:dyDescent="0.25">
      <c r="A3961" t="s">
        <v>1538</v>
      </c>
      <c r="B3961" t="s">
        <v>2087</v>
      </c>
      <c r="C3961" t="s">
        <v>2084</v>
      </c>
      <c r="D3961" t="s">
        <v>2088</v>
      </c>
      <c r="E3961">
        <v>1</v>
      </c>
      <c r="F3961">
        <v>1</v>
      </c>
      <c r="G3961" t="s">
        <v>1175</v>
      </c>
      <c r="H3961">
        <v>0.25341182679507701</v>
      </c>
      <c r="I3961" t="s">
        <v>1480</v>
      </c>
    </row>
    <row r="3962" spans="1:9" x14ac:dyDescent="0.25">
      <c r="A3962" t="s">
        <v>1539</v>
      </c>
      <c r="B3962" t="s">
        <v>2087</v>
      </c>
      <c r="C3962" t="s">
        <v>2084</v>
      </c>
      <c r="D3962" t="s">
        <v>2088</v>
      </c>
      <c r="E3962">
        <v>1</v>
      </c>
      <c r="F3962">
        <v>1</v>
      </c>
      <c r="G3962" t="s">
        <v>1178</v>
      </c>
      <c r="H3962">
        <v>0.138977949137809</v>
      </c>
      <c r="I3962" t="s">
        <v>1482</v>
      </c>
    </row>
    <row r="3963" spans="1:9" x14ac:dyDescent="0.25">
      <c r="A3963" t="s">
        <v>1540</v>
      </c>
      <c r="B3963" t="s">
        <v>2087</v>
      </c>
      <c r="C3963" t="s">
        <v>2084</v>
      </c>
      <c r="D3963" t="s">
        <v>2088</v>
      </c>
      <c r="E3963">
        <v>1</v>
      </c>
      <c r="F3963">
        <v>1</v>
      </c>
      <c r="G3963" t="s">
        <v>1172</v>
      </c>
      <c r="H3963">
        <v>0.60761022406711396</v>
      </c>
      <c r="I3963" t="s">
        <v>1478</v>
      </c>
    </row>
    <row r="3964" spans="1:9" x14ac:dyDescent="0.25">
      <c r="A3964" t="s">
        <v>1541</v>
      </c>
      <c r="B3964" t="s">
        <v>2087</v>
      </c>
      <c r="C3964" t="s">
        <v>2084</v>
      </c>
      <c r="D3964" t="s">
        <v>2088</v>
      </c>
      <c r="E3964">
        <v>1</v>
      </c>
      <c r="F3964">
        <v>1</v>
      </c>
      <c r="G3964" t="s">
        <v>1175</v>
      </c>
      <c r="H3964">
        <v>0.25341182679507701</v>
      </c>
      <c r="I3964" t="s">
        <v>1480</v>
      </c>
    </row>
    <row r="3965" spans="1:9" x14ac:dyDescent="0.25">
      <c r="A3965" t="s">
        <v>1542</v>
      </c>
      <c r="B3965" t="s">
        <v>2087</v>
      </c>
      <c r="C3965" t="s">
        <v>2084</v>
      </c>
      <c r="D3965" t="s">
        <v>2088</v>
      </c>
      <c r="E3965">
        <v>1</v>
      </c>
      <c r="F3965">
        <v>1</v>
      </c>
      <c r="G3965" t="s">
        <v>1178</v>
      </c>
      <c r="H3965">
        <v>0.138977949137809</v>
      </c>
      <c r="I3965" t="s">
        <v>1482</v>
      </c>
    </row>
    <row r="3966" spans="1:9" x14ac:dyDescent="0.25">
      <c r="A3966" t="s">
        <v>1543</v>
      </c>
      <c r="B3966" t="s">
        <v>2087</v>
      </c>
      <c r="C3966" t="s">
        <v>2084</v>
      </c>
      <c r="D3966" t="s">
        <v>2088</v>
      </c>
      <c r="E3966">
        <v>1</v>
      </c>
      <c r="F3966">
        <v>1</v>
      </c>
      <c r="G3966" t="s">
        <v>1172</v>
      </c>
      <c r="H3966">
        <v>0.60761022406711396</v>
      </c>
      <c r="I3966" t="s">
        <v>1478</v>
      </c>
    </row>
    <row r="3967" spans="1:9" x14ac:dyDescent="0.25">
      <c r="A3967" t="s">
        <v>1544</v>
      </c>
      <c r="B3967" t="s">
        <v>2087</v>
      </c>
      <c r="C3967" t="s">
        <v>2084</v>
      </c>
      <c r="D3967" t="s">
        <v>2088</v>
      </c>
      <c r="E3967">
        <v>1</v>
      </c>
      <c r="F3967">
        <v>1</v>
      </c>
      <c r="G3967" t="s">
        <v>1175</v>
      </c>
      <c r="H3967">
        <v>0.25341182679507701</v>
      </c>
      <c r="I3967" t="s">
        <v>1480</v>
      </c>
    </row>
    <row r="3968" spans="1:9" x14ac:dyDescent="0.25">
      <c r="A3968" t="s">
        <v>1545</v>
      </c>
      <c r="B3968" t="s">
        <v>2087</v>
      </c>
      <c r="C3968" t="s">
        <v>2084</v>
      </c>
      <c r="D3968" t="s">
        <v>2088</v>
      </c>
      <c r="E3968">
        <v>1</v>
      </c>
      <c r="F3968">
        <v>1</v>
      </c>
      <c r="G3968" t="s">
        <v>1178</v>
      </c>
      <c r="H3968">
        <v>0.138977949137809</v>
      </c>
      <c r="I3968" t="s">
        <v>1482</v>
      </c>
    </row>
    <row r="3969" spans="1:9" x14ac:dyDescent="0.25">
      <c r="A3969" t="s">
        <v>1546</v>
      </c>
      <c r="B3969" t="s">
        <v>2087</v>
      </c>
      <c r="C3969" t="s">
        <v>2084</v>
      </c>
      <c r="D3969" t="s">
        <v>2088</v>
      </c>
      <c r="E3969">
        <v>1</v>
      </c>
      <c r="F3969">
        <v>1</v>
      </c>
      <c r="G3969" t="s">
        <v>1172</v>
      </c>
      <c r="H3969">
        <v>0.60761022406711396</v>
      </c>
      <c r="I3969" t="s">
        <v>1478</v>
      </c>
    </row>
    <row r="3970" spans="1:9" x14ac:dyDescent="0.25">
      <c r="A3970" t="s">
        <v>1547</v>
      </c>
      <c r="B3970" t="s">
        <v>2087</v>
      </c>
      <c r="C3970" t="s">
        <v>2084</v>
      </c>
      <c r="D3970" t="s">
        <v>2088</v>
      </c>
      <c r="E3970">
        <v>1</v>
      </c>
      <c r="F3970">
        <v>1</v>
      </c>
      <c r="G3970" t="s">
        <v>1175</v>
      </c>
      <c r="H3970">
        <v>0.25341182679507701</v>
      </c>
      <c r="I3970" t="s">
        <v>1480</v>
      </c>
    </row>
    <row r="3971" spans="1:9" x14ac:dyDescent="0.25">
      <c r="A3971" t="s">
        <v>1548</v>
      </c>
      <c r="B3971" t="s">
        <v>2087</v>
      </c>
      <c r="C3971" t="s">
        <v>2084</v>
      </c>
      <c r="D3971" t="s">
        <v>2088</v>
      </c>
      <c r="E3971">
        <v>1</v>
      </c>
      <c r="F3971">
        <v>1</v>
      </c>
      <c r="G3971" t="s">
        <v>1178</v>
      </c>
      <c r="H3971">
        <v>0.138977949137809</v>
      </c>
      <c r="I3971" t="s">
        <v>1482</v>
      </c>
    </row>
    <row r="3972" spans="1:9" x14ac:dyDescent="0.25">
      <c r="A3972" t="s">
        <v>1549</v>
      </c>
      <c r="B3972" t="s">
        <v>2087</v>
      </c>
      <c r="C3972" t="s">
        <v>2084</v>
      </c>
      <c r="D3972" t="s">
        <v>2088</v>
      </c>
      <c r="E3972">
        <v>1</v>
      </c>
      <c r="F3972">
        <v>1</v>
      </c>
      <c r="G3972" t="s">
        <v>1172</v>
      </c>
      <c r="H3972">
        <v>0.60761022406711396</v>
      </c>
      <c r="I3972" t="s">
        <v>1478</v>
      </c>
    </row>
    <row r="3973" spans="1:9" x14ac:dyDescent="0.25">
      <c r="A3973" t="s">
        <v>1550</v>
      </c>
      <c r="B3973" t="s">
        <v>2087</v>
      </c>
      <c r="C3973" t="s">
        <v>2084</v>
      </c>
      <c r="D3973" t="s">
        <v>2088</v>
      </c>
      <c r="E3973">
        <v>1</v>
      </c>
      <c r="F3973">
        <v>1</v>
      </c>
      <c r="G3973" t="s">
        <v>1175</v>
      </c>
      <c r="H3973">
        <v>0.25341182679507701</v>
      </c>
      <c r="I3973" t="s">
        <v>1480</v>
      </c>
    </row>
    <row r="3974" spans="1:9" x14ac:dyDescent="0.25">
      <c r="A3974" t="s">
        <v>1551</v>
      </c>
      <c r="B3974" t="s">
        <v>2087</v>
      </c>
      <c r="C3974" t="s">
        <v>2084</v>
      </c>
      <c r="D3974" t="s">
        <v>2088</v>
      </c>
      <c r="E3974">
        <v>1</v>
      </c>
      <c r="F3974">
        <v>1</v>
      </c>
      <c r="G3974" t="s">
        <v>1178</v>
      </c>
      <c r="H3974">
        <v>0.138977949137809</v>
      </c>
      <c r="I3974" t="s">
        <v>1482</v>
      </c>
    </row>
    <row r="3975" spans="1:9" x14ac:dyDescent="0.25">
      <c r="A3975" t="s">
        <v>1552</v>
      </c>
      <c r="B3975" t="s">
        <v>2087</v>
      </c>
      <c r="C3975" t="s">
        <v>2084</v>
      </c>
      <c r="D3975" t="s">
        <v>2088</v>
      </c>
      <c r="E3975">
        <v>1</v>
      </c>
      <c r="F3975">
        <v>1</v>
      </c>
      <c r="G3975" t="s">
        <v>1172</v>
      </c>
      <c r="H3975">
        <v>0.60761022406711396</v>
      </c>
      <c r="I3975" t="s">
        <v>1478</v>
      </c>
    </row>
    <row r="3976" spans="1:9" x14ac:dyDescent="0.25">
      <c r="A3976" t="s">
        <v>1553</v>
      </c>
      <c r="B3976" t="s">
        <v>2087</v>
      </c>
      <c r="C3976" t="s">
        <v>2084</v>
      </c>
      <c r="D3976" t="s">
        <v>2088</v>
      </c>
      <c r="E3976">
        <v>1</v>
      </c>
      <c r="F3976">
        <v>1</v>
      </c>
      <c r="G3976" t="s">
        <v>1175</v>
      </c>
      <c r="H3976">
        <v>0.25341182679507701</v>
      </c>
      <c r="I3976" t="s">
        <v>1480</v>
      </c>
    </row>
    <row r="3977" spans="1:9" x14ac:dyDescent="0.25">
      <c r="A3977" t="s">
        <v>1554</v>
      </c>
      <c r="B3977" t="s">
        <v>2087</v>
      </c>
      <c r="C3977" t="s">
        <v>2084</v>
      </c>
      <c r="D3977" t="s">
        <v>2088</v>
      </c>
      <c r="E3977">
        <v>1</v>
      </c>
      <c r="F3977">
        <v>1</v>
      </c>
      <c r="G3977" t="s">
        <v>1178</v>
      </c>
      <c r="H3977">
        <v>0.138977949137809</v>
      </c>
      <c r="I3977" t="s">
        <v>1482</v>
      </c>
    </row>
    <row r="3978" spans="1:9" x14ac:dyDescent="0.25">
      <c r="A3978" t="s">
        <v>1555</v>
      </c>
      <c r="B3978" t="s">
        <v>2087</v>
      </c>
      <c r="C3978" t="s">
        <v>2084</v>
      </c>
      <c r="D3978" t="s">
        <v>2088</v>
      </c>
      <c r="E3978">
        <v>1</v>
      </c>
      <c r="F3978">
        <v>1</v>
      </c>
      <c r="G3978" t="s">
        <v>1172</v>
      </c>
      <c r="H3978">
        <v>0.60761022406711396</v>
      </c>
      <c r="I3978" t="s">
        <v>1478</v>
      </c>
    </row>
    <row r="3979" spans="1:9" x14ac:dyDescent="0.25">
      <c r="A3979" t="s">
        <v>1556</v>
      </c>
      <c r="B3979" t="s">
        <v>2087</v>
      </c>
      <c r="C3979" t="s">
        <v>2084</v>
      </c>
      <c r="D3979" t="s">
        <v>2088</v>
      </c>
      <c r="E3979">
        <v>1</v>
      </c>
      <c r="F3979">
        <v>1</v>
      </c>
      <c r="G3979" t="s">
        <v>1175</v>
      </c>
      <c r="H3979">
        <v>0.25341182679507701</v>
      </c>
      <c r="I3979" t="s">
        <v>1480</v>
      </c>
    </row>
    <row r="3980" spans="1:9" x14ac:dyDescent="0.25">
      <c r="A3980" t="s">
        <v>1557</v>
      </c>
      <c r="B3980" t="s">
        <v>2087</v>
      </c>
      <c r="C3980" t="s">
        <v>2084</v>
      </c>
      <c r="D3980" t="s">
        <v>2088</v>
      </c>
      <c r="E3980">
        <v>1</v>
      </c>
      <c r="F3980">
        <v>1</v>
      </c>
      <c r="G3980" t="s">
        <v>1178</v>
      </c>
      <c r="H3980">
        <v>0.138977949137809</v>
      </c>
      <c r="I3980" t="s">
        <v>1482</v>
      </c>
    </row>
    <row r="3981" spans="1:9" x14ac:dyDescent="0.25">
      <c r="A3981" t="s">
        <v>1558</v>
      </c>
      <c r="B3981" t="s">
        <v>2087</v>
      </c>
      <c r="C3981" t="s">
        <v>2084</v>
      </c>
      <c r="D3981" t="s">
        <v>2088</v>
      </c>
      <c r="E3981">
        <v>1</v>
      </c>
      <c r="F3981">
        <v>1</v>
      </c>
      <c r="G3981" t="s">
        <v>1172</v>
      </c>
      <c r="H3981">
        <v>0.60761022406711396</v>
      </c>
      <c r="I3981" t="s">
        <v>1478</v>
      </c>
    </row>
    <row r="3982" spans="1:9" x14ac:dyDescent="0.25">
      <c r="A3982" t="s">
        <v>1559</v>
      </c>
      <c r="B3982" t="s">
        <v>2087</v>
      </c>
      <c r="C3982" t="s">
        <v>2084</v>
      </c>
      <c r="D3982" t="s">
        <v>2088</v>
      </c>
      <c r="E3982">
        <v>1</v>
      </c>
      <c r="F3982">
        <v>1</v>
      </c>
      <c r="G3982" t="s">
        <v>1175</v>
      </c>
      <c r="H3982">
        <v>0.25341182679507701</v>
      </c>
      <c r="I3982" t="s">
        <v>1480</v>
      </c>
    </row>
    <row r="3983" spans="1:9" x14ac:dyDescent="0.25">
      <c r="A3983" t="s">
        <v>1560</v>
      </c>
      <c r="B3983" t="s">
        <v>2087</v>
      </c>
      <c r="C3983" t="s">
        <v>2084</v>
      </c>
      <c r="D3983" t="s">
        <v>2088</v>
      </c>
      <c r="E3983">
        <v>1</v>
      </c>
      <c r="F3983">
        <v>1</v>
      </c>
      <c r="G3983" t="s">
        <v>1178</v>
      </c>
      <c r="H3983">
        <v>0.138977949137809</v>
      </c>
      <c r="I3983" t="s">
        <v>1482</v>
      </c>
    </row>
    <row r="3984" spans="1:9" x14ac:dyDescent="0.25">
      <c r="A3984" t="s">
        <v>1561</v>
      </c>
      <c r="B3984" t="s">
        <v>2087</v>
      </c>
      <c r="C3984" t="s">
        <v>2084</v>
      </c>
      <c r="D3984" t="s">
        <v>2088</v>
      </c>
      <c r="E3984">
        <v>1</v>
      </c>
      <c r="F3984">
        <v>1</v>
      </c>
      <c r="G3984" t="s">
        <v>1172</v>
      </c>
      <c r="H3984">
        <v>0.60761022406711396</v>
      </c>
      <c r="I3984" t="s">
        <v>1478</v>
      </c>
    </row>
    <row r="3985" spans="1:9" x14ac:dyDescent="0.25">
      <c r="A3985" t="s">
        <v>1562</v>
      </c>
      <c r="B3985" t="s">
        <v>2087</v>
      </c>
      <c r="C3985" t="s">
        <v>2084</v>
      </c>
      <c r="D3985" t="s">
        <v>2088</v>
      </c>
      <c r="E3985">
        <v>1</v>
      </c>
      <c r="F3985">
        <v>1</v>
      </c>
      <c r="G3985" t="s">
        <v>1175</v>
      </c>
      <c r="H3985">
        <v>0.25341182679507701</v>
      </c>
      <c r="I3985" t="s">
        <v>1480</v>
      </c>
    </row>
    <row r="3986" spans="1:9" x14ac:dyDescent="0.25">
      <c r="A3986" t="s">
        <v>1563</v>
      </c>
      <c r="B3986" t="s">
        <v>2087</v>
      </c>
      <c r="C3986" t="s">
        <v>2084</v>
      </c>
      <c r="D3986" t="s">
        <v>2088</v>
      </c>
      <c r="E3986">
        <v>1</v>
      </c>
      <c r="F3986">
        <v>1</v>
      </c>
      <c r="G3986" t="s">
        <v>1178</v>
      </c>
      <c r="H3986">
        <v>0.138977949137809</v>
      </c>
      <c r="I3986" t="s">
        <v>1482</v>
      </c>
    </row>
    <row r="3987" spans="1:9" x14ac:dyDescent="0.25">
      <c r="A3987" t="s">
        <v>1564</v>
      </c>
      <c r="B3987" t="s">
        <v>2087</v>
      </c>
      <c r="C3987" t="s">
        <v>2084</v>
      </c>
      <c r="D3987" t="s">
        <v>2088</v>
      </c>
      <c r="E3987">
        <v>1</v>
      </c>
      <c r="F3987">
        <v>1</v>
      </c>
      <c r="G3987" t="s">
        <v>1172</v>
      </c>
      <c r="H3987">
        <v>0.60761022406711396</v>
      </c>
      <c r="I3987" t="s">
        <v>1478</v>
      </c>
    </row>
    <row r="3988" spans="1:9" x14ac:dyDescent="0.25">
      <c r="A3988" t="s">
        <v>1565</v>
      </c>
      <c r="B3988" t="s">
        <v>2087</v>
      </c>
      <c r="C3988" t="s">
        <v>2084</v>
      </c>
      <c r="D3988" t="s">
        <v>2088</v>
      </c>
      <c r="E3988">
        <v>1</v>
      </c>
      <c r="F3988">
        <v>1</v>
      </c>
      <c r="G3988" t="s">
        <v>1175</v>
      </c>
      <c r="H3988">
        <v>0.25341182679507701</v>
      </c>
      <c r="I3988" t="s">
        <v>1480</v>
      </c>
    </row>
    <row r="3989" spans="1:9" x14ac:dyDescent="0.25">
      <c r="A3989" t="s">
        <v>1566</v>
      </c>
      <c r="B3989" t="s">
        <v>2087</v>
      </c>
      <c r="C3989" t="s">
        <v>2084</v>
      </c>
      <c r="D3989" t="s">
        <v>2088</v>
      </c>
      <c r="E3989">
        <v>1</v>
      </c>
      <c r="F3989">
        <v>1</v>
      </c>
      <c r="G3989" t="s">
        <v>1178</v>
      </c>
      <c r="H3989">
        <v>0.138977949137809</v>
      </c>
      <c r="I3989" t="s">
        <v>1482</v>
      </c>
    </row>
    <row r="3990" spans="1:9" x14ac:dyDescent="0.25">
      <c r="A3990" t="s">
        <v>1567</v>
      </c>
      <c r="B3990" t="s">
        <v>2087</v>
      </c>
      <c r="C3990" t="s">
        <v>2084</v>
      </c>
      <c r="D3990" t="s">
        <v>2088</v>
      </c>
      <c r="E3990">
        <v>1</v>
      </c>
      <c r="F3990">
        <v>1</v>
      </c>
      <c r="G3990" t="s">
        <v>1172</v>
      </c>
      <c r="H3990">
        <v>0.60761022406711396</v>
      </c>
      <c r="I3990" t="s">
        <v>1478</v>
      </c>
    </row>
    <row r="3991" spans="1:9" x14ac:dyDescent="0.25">
      <c r="A3991" t="s">
        <v>1568</v>
      </c>
      <c r="B3991" t="s">
        <v>2087</v>
      </c>
      <c r="C3991" t="s">
        <v>2084</v>
      </c>
      <c r="D3991" t="s">
        <v>2088</v>
      </c>
      <c r="E3991">
        <v>1</v>
      </c>
      <c r="F3991">
        <v>1</v>
      </c>
      <c r="G3991" t="s">
        <v>1175</v>
      </c>
      <c r="H3991">
        <v>0.25341182679507701</v>
      </c>
      <c r="I3991" t="s">
        <v>1480</v>
      </c>
    </row>
    <row r="3992" spans="1:9" x14ac:dyDescent="0.25">
      <c r="A3992" t="s">
        <v>1569</v>
      </c>
      <c r="B3992" t="s">
        <v>2087</v>
      </c>
      <c r="C3992" t="s">
        <v>2084</v>
      </c>
      <c r="D3992" t="s">
        <v>2088</v>
      </c>
      <c r="E3992">
        <v>1</v>
      </c>
      <c r="F3992">
        <v>1</v>
      </c>
      <c r="G3992" t="s">
        <v>1178</v>
      </c>
      <c r="H3992">
        <v>0.138977949137809</v>
      </c>
      <c r="I3992" t="s">
        <v>1482</v>
      </c>
    </row>
    <row r="3993" spans="1:9" x14ac:dyDescent="0.25">
      <c r="A3993" t="s">
        <v>1570</v>
      </c>
      <c r="B3993" t="s">
        <v>2087</v>
      </c>
      <c r="C3993" t="s">
        <v>2084</v>
      </c>
      <c r="D3993" t="s">
        <v>2088</v>
      </c>
      <c r="E3993">
        <v>1</v>
      </c>
      <c r="F3993">
        <v>1</v>
      </c>
      <c r="G3993" t="s">
        <v>1172</v>
      </c>
      <c r="H3993">
        <v>0.60761022406711396</v>
      </c>
      <c r="I3993" t="s">
        <v>1478</v>
      </c>
    </row>
    <row r="3994" spans="1:9" x14ac:dyDescent="0.25">
      <c r="A3994" t="s">
        <v>1571</v>
      </c>
      <c r="B3994" t="s">
        <v>2087</v>
      </c>
      <c r="C3994" t="s">
        <v>2084</v>
      </c>
      <c r="D3994" t="s">
        <v>2088</v>
      </c>
      <c r="E3994">
        <v>1</v>
      </c>
      <c r="F3994">
        <v>1</v>
      </c>
      <c r="G3994" t="s">
        <v>1175</v>
      </c>
      <c r="H3994">
        <v>0.25341182679507701</v>
      </c>
      <c r="I3994" t="s">
        <v>1480</v>
      </c>
    </row>
    <row r="3995" spans="1:9" x14ac:dyDescent="0.25">
      <c r="A3995" t="s">
        <v>1572</v>
      </c>
      <c r="B3995" t="s">
        <v>2087</v>
      </c>
      <c r="C3995" t="s">
        <v>2084</v>
      </c>
      <c r="D3995" t="s">
        <v>2088</v>
      </c>
      <c r="E3995">
        <v>1</v>
      </c>
      <c r="F3995">
        <v>1</v>
      </c>
      <c r="G3995" t="s">
        <v>1178</v>
      </c>
      <c r="H3995">
        <v>0.138977949137809</v>
      </c>
      <c r="I3995" t="s">
        <v>1482</v>
      </c>
    </row>
    <row r="3996" spans="1:9" x14ac:dyDescent="0.25">
      <c r="A3996" t="s">
        <v>1573</v>
      </c>
      <c r="B3996" t="s">
        <v>2087</v>
      </c>
      <c r="C3996" t="s">
        <v>2084</v>
      </c>
      <c r="D3996" t="s">
        <v>2088</v>
      </c>
      <c r="E3996">
        <v>1</v>
      </c>
      <c r="F3996">
        <v>1</v>
      </c>
      <c r="G3996" t="s">
        <v>1172</v>
      </c>
      <c r="H3996">
        <v>0.60761022406711396</v>
      </c>
      <c r="I3996" t="s">
        <v>1478</v>
      </c>
    </row>
    <row r="3997" spans="1:9" x14ac:dyDescent="0.25">
      <c r="A3997" t="s">
        <v>1574</v>
      </c>
      <c r="B3997" t="s">
        <v>2087</v>
      </c>
      <c r="C3997" t="s">
        <v>2084</v>
      </c>
      <c r="D3997" t="s">
        <v>2088</v>
      </c>
      <c r="E3997">
        <v>1</v>
      </c>
      <c r="F3997">
        <v>1</v>
      </c>
      <c r="G3997" t="s">
        <v>1175</v>
      </c>
      <c r="H3997">
        <v>0.25341182679507701</v>
      </c>
      <c r="I3997" t="s">
        <v>1480</v>
      </c>
    </row>
    <row r="3998" spans="1:9" x14ac:dyDescent="0.25">
      <c r="A3998" t="s">
        <v>1575</v>
      </c>
      <c r="B3998" t="s">
        <v>2087</v>
      </c>
      <c r="C3998" t="s">
        <v>2084</v>
      </c>
      <c r="D3998" t="s">
        <v>2088</v>
      </c>
      <c r="E3998">
        <v>1</v>
      </c>
      <c r="F3998">
        <v>1</v>
      </c>
      <c r="G3998" t="s">
        <v>1178</v>
      </c>
      <c r="H3998">
        <v>0.138977949137809</v>
      </c>
      <c r="I3998" t="s">
        <v>1482</v>
      </c>
    </row>
    <row r="3999" spans="1:9" x14ac:dyDescent="0.25">
      <c r="A3999" t="s">
        <v>1576</v>
      </c>
      <c r="B3999" t="s">
        <v>2087</v>
      </c>
      <c r="C3999" t="s">
        <v>2084</v>
      </c>
      <c r="D3999" t="s">
        <v>2088</v>
      </c>
      <c r="E3999">
        <v>1</v>
      </c>
      <c r="F3999">
        <v>1</v>
      </c>
      <c r="G3999" t="s">
        <v>1172</v>
      </c>
      <c r="H3999">
        <v>0.60761022406711396</v>
      </c>
      <c r="I3999" t="s">
        <v>1478</v>
      </c>
    </row>
    <row r="4000" spans="1:9" x14ac:dyDescent="0.25">
      <c r="A4000" t="s">
        <v>1577</v>
      </c>
      <c r="B4000" t="s">
        <v>2087</v>
      </c>
      <c r="C4000" t="s">
        <v>2084</v>
      </c>
      <c r="D4000" t="s">
        <v>2088</v>
      </c>
      <c r="E4000">
        <v>1</v>
      </c>
      <c r="F4000">
        <v>1</v>
      </c>
      <c r="G4000" t="s">
        <v>1175</v>
      </c>
      <c r="H4000">
        <v>0.25341182679507701</v>
      </c>
      <c r="I4000" t="s">
        <v>1480</v>
      </c>
    </row>
    <row r="4001" spans="1:9" x14ac:dyDescent="0.25">
      <c r="A4001" t="s">
        <v>1578</v>
      </c>
      <c r="B4001" t="s">
        <v>2087</v>
      </c>
      <c r="C4001" t="s">
        <v>2084</v>
      </c>
      <c r="D4001" t="s">
        <v>2088</v>
      </c>
      <c r="E4001">
        <v>1</v>
      </c>
      <c r="F4001">
        <v>1</v>
      </c>
      <c r="G4001" t="s">
        <v>1178</v>
      </c>
      <c r="H4001">
        <v>0.138977949137809</v>
      </c>
      <c r="I4001" t="s">
        <v>1482</v>
      </c>
    </row>
    <row r="4002" spans="1:9" x14ac:dyDescent="0.25">
      <c r="A4002" t="s">
        <v>1579</v>
      </c>
      <c r="B4002" t="s">
        <v>2087</v>
      </c>
      <c r="C4002" t="s">
        <v>2084</v>
      </c>
      <c r="D4002" t="s">
        <v>2088</v>
      </c>
      <c r="E4002">
        <v>1</v>
      </c>
      <c r="F4002">
        <v>1</v>
      </c>
      <c r="G4002" t="s">
        <v>1172</v>
      </c>
      <c r="H4002">
        <v>0.60761022406711396</v>
      </c>
      <c r="I4002" t="s">
        <v>1478</v>
      </c>
    </row>
    <row r="4003" spans="1:9" x14ac:dyDescent="0.25">
      <c r="A4003" t="s">
        <v>1580</v>
      </c>
      <c r="B4003" t="s">
        <v>2087</v>
      </c>
      <c r="C4003" t="s">
        <v>2084</v>
      </c>
      <c r="D4003" t="s">
        <v>2088</v>
      </c>
      <c r="E4003">
        <v>1</v>
      </c>
      <c r="F4003">
        <v>1</v>
      </c>
      <c r="G4003" t="s">
        <v>1175</v>
      </c>
      <c r="H4003">
        <v>0.25341182679507701</v>
      </c>
      <c r="I4003" t="s">
        <v>1480</v>
      </c>
    </row>
    <row r="4004" spans="1:9" x14ac:dyDescent="0.25">
      <c r="A4004" t="s">
        <v>1581</v>
      </c>
      <c r="B4004" t="s">
        <v>2087</v>
      </c>
      <c r="C4004" t="s">
        <v>2084</v>
      </c>
      <c r="D4004" t="s">
        <v>2088</v>
      </c>
      <c r="E4004">
        <v>1</v>
      </c>
      <c r="F4004">
        <v>1</v>
      </c>
      <c r="G4004" t="s">
        <v>1178</v>
      </c>
      <c r="H4004">
        <v>0.138977949137809</v>
      </c>
      <c r="I4004" t="s">
        <v>1482</v>
      </c>
    </row>
    <row r="4005" spans="1:9" x14ac:dyDescent="0.25">
      <c r="A4005" t="s">
        <v>1582</v>
      </c>
      <c r="B4005" t="s">
        <v>2087</v>
      </c>
      <c r="C4005" t="s">
        <v>2084</v>
      </c>
      <c r="D4005" t="s">
        <v>2088</v>
      </c>
      <c r="E4005">
        <v>1</v>
      </c>
      <c r="F4005">
        <v>1</v>
      </c>
      <c r="G4005" t="s">
        <v>1172</v>
      </c>
      <c r="H4005">
        <v>0.60761022406711396</v>
      </c>
      <c r="I4005" t="s">
        <v>1478</v>
      </c>
    </row>
    <row r="4006" spans="1:9" x14ac:dyDescent="0.25">
      <c r="A4006" t="s">
        <v>1583</v>
      </c>
      <c r="B4006" t="s">
        <v>2087</v>
      </c>
      <c r="C4006" t="s">
        <v>2084</v>
      </c>
      <c r="D4006" t="s">
        <v>2088</v>
      </c>
      <c r="E4006">
        <v>1</v>
      </c>
      <c r="F4006">
        <v>1</v>
      </c>
      <c r="G4006" t="s">
        <v>1175</v>
      </c>
      <c r="H4006">
        <v>0.25341182679507701</v>
      </c>
      <c r="I4006" t="s">
        <v>1480</v>
      </c>
    </row>
    <row r="4007" spans="1:9" x14ac:dyDescent="0.25">
      <c r="A4007" t="s">
        <v>1584</v>
      </c>
      <c r="B4007" t="s">
        <v>2087</v>
      </c>
      <c r="C4007" t="s">
        <v>2084</v>
      </c>
      <c r="D4007" t="s">
        <v>2088</v>
      </c>
      <c r="E4007">
        <v>1</v>
      </c>
      <c r="F4007">
        <v>1</v>
      </c>
      <c r="G4007" t="s">
        <v>1178</v>
      </c>
      <c r="H4007">
        <v>0.138977949137809</v>
      </c>
      <c r="I4007" t="s">
        <v>1482</v>
      </c>
    </row>
    <row r="4008" spans="1:9" x14ac:dyDescent="0.25">
      <c r="A4008" t="s">
        <v>1585</v>
      </c>
      <c r="B4008" t="s">
        <v>2087</v>
      </c>
      <c r="C4008" t="s">
        <v>2084</v>
      </c>
      <c r="D4008" t="s">
        <v>2088</v>
      </c>
      <c r="E4008">
        <v>1</v>
      </c>
      <c r="F4008">
        <v>1</v>
      </c>
      <c r="G4008" t="s">
        <v>1172</v>
      </c>
      <c r="H4008">
        <v>0.60761022406711396</v>
      </c>
      <c r="I4008" t="s">
        <v>1478</v>
      </c>
    </row>
    <row r="4009" spans="1:9" x14ac:dyDescent="0.25">
      <c r="A4009" t="s">
        <v>1586</v>
      </c>
      <c r="B4009" t="s">
        <v>2087</v>
      </c>
      <c r="C4009" t="s">
        <v>2084</v>
      </c>
      <c r="D4009" t="s">
        <v>2088</v>
      </c>
      <c r="E4009">
        <v>1</v>
      </c>
      <c r="F4009">
        <v>1</v>
      </c>
      <c r="G4009" t="s">
        <v>1175</v>
      </c>
      <c r="H4009">
        <v>0.25341182679507701</v>
      </c>
      <c r="I4009" t="s">
        <v>1480</v>
      </c>
    </row>
    <row r="4010" spans="1:9" x14ac:dyDescent="0.25">
      <c r="A4010" t="s">
        <v>1587</v>
      </c>
      <c r="B4010" t="s">
        <v>2087</v>
      </c>
      <c r="C4010" t="s">
        <v>2084</v>
      </c>
      <c r="D4010" t="s">
        <v>2088</v>
      </c>
      <c r="E4010">
        <v>1</v>
      </c>
      <c r="F4010">
        <v>1</v>
      </c>
      <c r="G4010" t="s">
        <v>1178</v>
      </c>
      <c r="H4010">
        <v>0.138977949137809</v>
      </c>
      <c r="I4010" t="s">
        <v>1482</v>
      </c>
    </row>
    <row r="4011" spans="1:9" x14ac:dyDescent="0.25">
      <c r="A4011" t="s">
        <v>1588</v>
      </c>
      <c r="B4011" t="s">
        <v>2087</v>
      </c>
      <c r="C4011" t="s">
        <v>2084</v>
      </c>
      <c r="D4011" t="s">
        <v>2088</v>
      </c>
      <c r="E4011">
        <v>1</v>
      </c>
      <c r="F4011">
        <v>1</v>
      </c>
      <c r="G4011" t="s">
        <v>1172</v>
      </c>
      <c r="H4011">
        <v>0.60761022406711396</v>
      </c>
      <c r="I4011" t="s">
        <v>1478</v>
      </c>
    </row>
    <row r="4012" spans="1:9" x14ac:dyDescent="0.25">
      <c r="A4012" t="s">
        <v>1589</v>
      </c>
      <c r="B4012" t="s">
        <v>2087</v>
      </c>
      <c r="C4012" t="s">
        <v>2084</v>
      </c>
      <c r="D4012" t="s">
        <v>2088</v>
      </c>
      <c r="E4012">
        <v>1</v>
      </c>
      <c r="F4012">
        <v>1</v>
      </c>
      <c r="G4012" t="s">
        <v>1175</v>
      </c>
      <c r="H4012">
        <v>0.25341182679507701</v>
      </c>
      <c r="I4012" t="s">
        <v>1480</v>
      </c>
    </row>
    <row r="4013" spans="1:9" x14ac:dyDescent="0.25">
      <c r="A4013" t="s">
        <v>1590</v>
      </c>
      <c r="B4013" t="s">
        <v>2087</v>
      </c>
      <c r="C4013" t="s">
        <v>2084</v>
      </c>
      <c r="D4013" t="s">
        <v>2088</v>
      </c>
      <c r="E4013">
        <v>1</v>
      </c>
      <c r="F4013">
        <v>1</v>
      </c>
      <c r="G4013" t="s">
        <v>1178</v>
      </c>
      <c r="H4013">
        <v>0.138977949137809</v>
      </c>
      <c r="I4013" t="s">
        <v>1482</v>
      </c>
    </row>
    <row r="4014" spans="1:9" x14ac:dyDescent="0.25">
      <c r="A4014" t="s">
        <v>1591</v>
      </c>
      <c r="B4014" t="s">
        <v>2087</v>
      </c>
      <c r="C4014" t="s">
        <v>2084</v>
      </c>
      <c r="D4014" t="s">
        <v>2088</v>
      </c>
      <c r="E4014">
        <v>1</v>
      </c>
      <c r="F4014">
        <v>1</v>
      </c>
      <c r="G4014" t="s">
        <v>1172</v>
      </c>
      <c r="H4014">
        <v>0.60761022406711396</v>
      </c>
      <c r="I4014" t="s">
        <v>1478</v>
      </c>
    </row>
    <row r="4015" spans="1:9" x14ac:dyDescent="0.25">
      <c r="A4015" t="s">
        <v>1592</v>
      </c>
      <c r="B4015" t="s">
        <v>2087</v>
      </c>
      <c r="C4015" t="s">
        <v>2084</v>
      </c>
      <c r="D4015" t="s">
        <v>2088</v>
      </c>
      <c r="E4015">
        <v>1</v>
      </c>
      <c r="F4015">
        <v>1</v>
      </c>
      <c r="G4015" t="s">
        <v>1175</v>
      </c>
      <c r="H4015">
        <v>0.25341182679507701</v>
      </c>
      <c r="I4015" t="s">
        <v>1480</v>
      </c>
    </row>
    <row r="4016" spans="1:9" x14ac:dyDescent="0.25">
      <c r="A4016" t="s">
        <v>1593</v>
      </c>
      <c r="B4016" t="s">
        <v>2087</v>
      </c>
      <c r="C4016" t="s">
        <v>2084</v>
      </c>
      <c r="D4016" t="s">
        <v>2088</v>
      </c>
      <c r="E4016">
        <v>1</v>
      </c>
      <c r="F4016">
        <v>1</v>
      </c>
      <c r="G4016" t="s">
        <v>1178</v>
      </c>
      <c r="H4016">
        <v>0.138977949137809</v>
      </c>
      <c r="I4016" t="s">
        <v>1482</v>
      </c>
    </row>
    <row r="4017" spans="1:9" x14ac:dyDescent="0.25">
      <c r="A4017" t="s">
        <v>1594</v>
      </c>
      <c r="B4017" t="s">
        <v>2087</v>
      </c>
      <c r="C4017" t="s">
        <v>2084</v>
      </c>
      <c r="D4017" t="s">
        <v>2088</v>
      </c>
      <c r="E4017">
        <v>1</v>
      </c>
      <c r="F4017">
        <v>1</v>
      </c>
      <c r="G4017" t="s">
        <v>1172</v>
      </c>
      <c r="H4017">
        <v>0.60761022406711396</v>
      </c>
      <c r="I4017" t="s">
        <v>1478</v>
      </c>
    </row>
    <row r="4018" spans="1:9" x14ac:dyDescent="0.25">
      <c r="A4018" t="s">
        <v>1595</v>
      </c>
      <c r="B4018" t="s">
        <v>2087</v>
      </c>
      <c r="C4018" t="s">
        <v>2084</v>
      </c>
      <c r="D4018" t="s">
        <v>2088</v>
      </c>
      <c r="E4018">
        <v>1</v>
      </c>
      <c r="F4018">
        <v>1</v>
      </c>
      <c r="G4018" t="s">
        <v>1175</v>
      </c>
      <c r="H4018">
        <v>0.25341182679507701</v>
      </c>
      <c r="I4018" t="s">
        <v>1480</v>
      </c>
    </row>
    <row r="4019" spans="1:9" x14ac:dyDescent="0.25">
      <c r="A4019" t="s">
        <v>1596</v>
      </c>
      <c r="B4019" t="s">
        <v>2087</v>
      </c>
      <c r="C4019" t="s">
        <v>2084</v>
      </c>
      <c r="D4019" t="s">
        <v>2088</v>
      </c>
      <c r="E4019">
        <v>1</v>
      </c>
      <c r="F4019">
        <v>1</v>
      </c>
      <c r="G4019" t="s">
        <v>1178</v>
      </c>
      <c r="H4019">
        <v>0.138977949137809</v>
      </c>
      <c r="I4019" t="s">
        <v>1482</v>
      </c>
    </row>
    <row r="4020" spans="1:9" x14ac:dyDescent="0.25">
      <c r="A4020" t="s">
        <v>1597</v>
      </c>
      <c r="B4020" t="s">
        <v>2087</v>
      </c>
      <c r="C4020" t="s">
        <v>2084</v>
      </c>
      <c r="D4020" t="s">
        <v>2088</v>
      </c>
      <c r="E4020">
        <v>1</v>
      </c>
      <c r="F4020">
        <v>1</v>
      </c>
      <c r="G4020" t="s">
        <v>1172</v>
      </c>
      <c r="H4020">
        <v>0.60761022406711396</v>
      </c>
      <c r="I4020" t="s">
        <v>1478</v>
      </c>
    </row>
    <row r="4021" spans="1:9" x14ac:dyDescent="0.25">
      <c r="A4021" t="s">
        <v>1598</v>
      </c>
      <c r="B4021" t="s">
        <v>2087</v>
      </c>
      <c r="C4021" t="s">
        <v>2084</v>
      </c>
      <c r="D4021" t="s">
        <v>2088</v>
      </c>
      <c r="E4021">
        <v>1</v>
      </c>
      <c r="F4021">
        <v>1</v>
      </c>
      <c r="G4021" t="s">
        <v>1175</v>
      </c>
      <c r="H4021">
        <v>0.25341182679507701</v>
      </c>
      <c r="I4021" t="s">
        <v>1480</v>
      </c>
    </row>
    <row r="4022" spans="1:9" x14ac:dyDescent="0.25">
      <c r="A4022" t="s">
        <v>1599</v>
      </c>
      <c r="B4022" t="s">
        <v>2087</v>
      </c>
      <c r="C4022" t="s">
        <v>2084</v>
      </c>
      <c r="D4022" t="s">
        <v>2088</v>
      </c>
      <c r="E4022">
        <v>1</v>
      </c>
      <c r="F4022">
        <v>1</v>
      </c>
      <c r="G4022" t="s">
        <v>1178</v>
      </c>
      <c r="H4022">
        <v>0.138977949137809</v>
      </c>
      <c r="I4022" t="s">
        <v>1482</v>
      </c>
    </row>
    <row r="4023" spans="1:9" x14ac:dyDescent="0.25">
      <c r="A4023" t="s">
        <v>1600</v>
      </c>
      <c r="B4023" t="s">
        <v>2087</v>
      </c>
      <c r="C4023" t="s">
        <v>2084</v>
      </c>
      <c r="D4023" t="s">
        <v>2088</v>
      </c>
      <c r="E4023">
        <v>1</v>
      </c>
      <c r="F4023">
        <v>1</v>
      </c>
      <c r="G4023" t="s">
        <v>1172</v>
      </c>
      <c r="H4023">
        <v>0.60761022406711396</v>
      </c>
      <c r="I4023" t="s">
        <v>1478</v>
      </c>
    </row>
    <row r="4024" spans="1:9" x14ac:dyDescent="0.25">
      <c r="A4024" t="s">
        <v>1601</v>
      </c>
      <c r="B4024" t="s">
        <v>2087</v>
      </c>
      <c r="C4024" t="s">
        <v>2084</v>
      </c>
      <c r="D4024" t="s">
        <v>2088</v>
      </c>
      <c r="E4024">
        <v>1</v>
      </c>
      <c r="F4024">
        <v>1</v>
      </c>
      <c r="G4024" t="s">
        <v>1175</v>
      </c>
      <c r="H4024">
        <v>0.25341182679507701</v>
      </c>
      <c r="I4024" t="s">
        <v>1480</v>
      </c>
    </row>
    <row r="4025" spans="1:9" x14ac:dyDescent="0.25">
      <c r="A4025" t="s">
        <v>1602</v>
      </c>
      <c r="B4025" t="s">
        <v>2087</v>
      </c>
      <c r="C4025" t="s">
        <v>2084</v>
      </c>
      <c r="D4025" t="s">
        <v>2088</v>
      </c>
      <c r="E4025">
        <v>1</v>
      </c>
      <c r="F4025">
        <v>1</v>
      </c>
      <c r="G4025" t="s">
        <v>1178</v>
      </c>
      <c r="H4025">
        <v>0.138977949137809</v>
      </c>
      <c r="I4025" t="s">
        <v>1482</v>
      </c>
    </row>
    <row r="4026" spans="1:9" x14ac:dyDescent="0.25">
      <c r="A4026" t="s">
        <v>1603</v>
      </c>
      <c r="B4026" t="s">
        <v>2087</v>
      </c>
      <c r="C4026" t="s">
        <v>2084</v>
      </c>
      <c r="D4026" t="s">
        <v>2088</v>
      </c>
      <c r="E4026">
        <v>1</v>
      </c>
      <c r="F4026">
        <v>1</v>
      </c>
      <c r="G4026" t="s">
        <v>1172</v>
      </c>
      <c r="H4026">
        <v>0.60761022406711396</v>
      </c>
      <c r="I4026" t="s">
        <v>1478</v>
      </c>
    </row>
    <row r="4027" spans="1:9" x14ac:dyDescent="0.25">
      <c r="A4027" t="s">
        <v>1604</v>
      </c>
      <c r="B4027" t="s">
        <v>2087</v>
      </c>
      <c r="C4027" t="s">
        <v>2084</v>
      </c>
      <c r="D4027" t="s">
        <v>2088</v>
      </c>
      <c r="E4027">
        <v>1</v>
      </c>
      <c r="F4027">
        <v>1</v>
      </c>
      <c r="G4027" t="s">
        <v>1175</v>
      </c>
      <c r="H4027">
        <v>0.25341182679507701</v>
      </c>
      <c r="I4027" t="s">
        <v>1480</v>
      </c>
    </row>
    <row r="4028" spans="1:9" x14ac:dyDescent="0.25">
      <c r="A4028" t="s">
        <v>1605</v>
      </c>
      <c r="B4028" t="s">
        <v>2087</v>
      </c>
      <c r="C4028" t="s">
        <v>2084</v>
      </c>
      <c r="D4028" t="s">
        <v>2088</v>
      </c>
      <c r="E4028">
        <v>1</v>
      </c>
      <c r="F4028">
        <v>1</v>
      </c>
      <c r="G4028" t="s">
        <v>1178</v>
      </c>
      <c r="H4028">
        <v>0.138977949137809</v>
      </c>
      <c r="I4028" t="s">
        <v>1482</v>
      </c>
    </row>
    <row r="4029" spans="1:9" x14ac:dyDescent="0.25">
      <c r="A4029" t="s">
        <v>1606</v>
      </c>
      <c r="B4029" t="s">
        <v>2087</v>
      </c>
      <c r="C4029" t="s">
        <v>2084</v>
      </c>
      <c r="D4029" t="s">
        <v>2088</v>
      </c>
      <c r="E4029">
        <v>1</v>
      </c>
      <c r="F4029">
        <v>1</v>
      </c>
      <c r="G4029" t="s">
        <v>1172</v>
      </c>
      <c r="H4029">
        <v>0.60761022406711396</v>
      </c>
      <c r="I4029" t="s">
        <v>1478</v>
      </c>
    </row>
    <row r="4030" spans="1:9" x14ac:dyDescent="0.25">
      <c r="A4030" t="s">
        <v>1607</v>
      </c>
      <c r="B4030" t="s">
        <v>2087</v>
      </c>
      <c r="C4030" t="s">
        <v>2084</v>
      </c>
      <c r="D4030" t="s">
        <v>2088</v>
      </c>
      <c r="E4030">
        <v>1</v>
      </c>
      <c r="F4030">
        <v>1</v>
      </c>
      <c r="G4030" t="s">
        <v>1175</v>
      </c>
      <c r="H4030">
        <v>0.25341182679507701</v>
      </c>
      <c r="I4030" t="s">
        <v>1480</v>
      </c>
    </row>
    <row r="4031" spans="1:9" x14ac:dyDescent="0.25">
      <c r="A4031" t="s">
        <v>1608</v>
      </c>
      <c r="B4031" t="s">
        <v>2087</v>
      </c>
      <c r="C4031" t="s">
        <v>2084</v>
      </c>
      <c r="D4031" t="s">
        <v>2088</v>
      </c>
      <c r="E4031">
        <v>1</v>
      </c>
      <c r="F4031">
        <v>1</v>
      </c>
      <c r="G4031" t="s">
        <v>1178</v>
      </c>
      <c r="H4031">
        <v>0.138977949137809</v>
      </c>
      <c r="I4031" t="s">
        <v>1482</v>
      </c>
    </row>
    <row r="4032" spans="1:9" x14ac:dyDescent="0.25">
      <c r="A4032" t="s">
        <v>1609</v>
      </c>
      <c r="B4032" t="s">
        <v>2087</v>
      </c>
      <c r="C4032" t="s">
        <v>2084</v>
      </c>
      <c r="D4032" t="s">
        <v>2088</v>
      </c>
      <c r="E4032">
        <v>1</v>
      </c>
      <c r="F4032">
        <v>1</v>
      </c>
      <c r="G4032" t="s">
        <v>1172</v>
      </c>
      <c r="H4032">
        <v>0.60761022406711396</v>
      </c>
      <c r="I4032" t="s">
        <v>1478</v>
      </c>
    </row>
    <row r="4033" spans="1:9" x14ac:dyDescent="0.25">
      <c r="A4033" t="s">
        <v>1610</v>
      </c>
      <c r="B4033" t="s">
        <v>2087</v>
      </c>
      <c r="C4033" t="s">
        <v>2084</v>
      </c>
      <c r="D4033" t="s">
        <v>2088</v>
      </c>
      <c r="E4033">
        <v>1</v>
      </c>
      <c r="F4033">
        <v>1</v>
      </c>
      <c r="G4033" t="s">
        <v>1175</v>
      </c>
      <c r="H4033">
        <v>0.25341182679507701</v>
      </c>
      <c r="I4033" t="s">
        <v>1480</v>
      </c>
    </row>
    <row r="4034" spans="1:9" x14ac:dyDescent="0.25">
      <c r="A4034" t="s">
        <v>1611</v>
      </c>
      <c r="B4034" t="s">
        <v>2087</v>
      </c>
      <c r="C4034" t="s">
        <v>2084</v>
      </c>
      <c r="D4034" t="s">
        <v>2088</v>
      </c>
      <c r="E4034">
        <v>1</v>
      </c>
      <c r="F4034">
        <v>1</v>
      </c>
      <c r="G4034" t="s">
        <v>1178</v>
      </c>
      <c r="H4034">
        <v>0.138977949137809</v>
      </c>
      <c r="I4034" t="s">
        <v>1482</v>
      </c>
    </row>
    <row r="4035" spans="1:9" x14ac:dyDescent="0.25">
      <c r="A4035" t="s">
        <v>1612</v>
      </c>
      <c r="B4035" t="s">
        <v>2087</v>
      </c>
      <c r="C4035" t="s">
        <v>2084</v>
      </c>
      <c r="D4035" t="s">
        <v>2088</v>
      </c>
      <c r="E4035">
        <v>1</v>
      </c>
      <c r="F4035">
        <v>1</v>
      </c>
      <c r="G4035" t="s">
        <v>1172</v>
      </c>
      <c r="H4035">
        <v>0.60761022406711396</v>
      </c>
      <c r="I4035" t="s">
        <v>1478</v>
      </c>
    </row>
    <row r="4036" spans="1:9" x14ac:dyDescent="0.25">
      <c r="A4036" t="s">
        <v>1613</v>
      </c>
      <c r="B4036" t="s">
        <v>2087</v>
      </c>
      <c r="C4036" t="s">
        <v>2084</v>
      </c>
      <c r="D4036" t="s">
        <v>2088</v>
      </c>
      <c r="E4036">
        <v>1</v>
      </c>
      <c r="F4036">
        <v>1</v>
      </c>
      <c r="G4036" t="s">
        <v>1175</v>
      </c>
      <c r="H4036">
        <v>0.25341182679507701</v>
      </c>
      <c r="I4036" t="s">
        <v>1480</v>
      </c>
    </row>
    <row r="4037" spans="1:9" x14ac:dyDescent="0.25">
      <c r="A4037" t="s">
        <v>1614</v>
      </c>
      <c r="B4037" t="s">
        <v>2087</v>
      </c>
      <c r="C4037" t="s">
        <v>2084</v>
      </c>
      <c r="D4037" t="s">
        <v>2088</v>
      </c>
      <c r="E4037">
        <v>1</v>
      </c>
      <c r="F4037">
        <v>1</v>
      </c>
      <c r="G4037" t="s">
        <v>1178</v>
      </c>
      <c r="H4037">
        <v>0.138977949137809</v>
      </c>
      <c r="I4037" t="s">
        <v>1482</v>
      </c>
    </row>
    <row r="4038" spans="1:9" x14ac:dyDescent="0.25">
      <c r="A4038" t="s">
        <v>1615</v>
      </c>
      <c r="B4038" t="s">
        <v>2087</v>
      </c>
      <c r="C4038" t="s">
        <v>2084</v>
      </c>
      <c r="D4038" t="s">
        <v>2088</v>
      </c>
      <c r="E4038">
        <v>1</v>
      </c>
      <c r="F4038">
        <v>1</v>
      </c>
      <c r="G4038" t="s">
        <v>1172</v>
      </c>
      <c r="H4038">
        <v>0.60761022406711396</v>
      </c>
      <c r="I4038" t="s">
        <v>1478</v>
      </c>
    </row>
    <row r="4039" spans="1:9" x14ac:dyDescent="0.25">
      <c r="A4039" t="s">
        <v>1616</v>
      </c>
      <c r="B4039" t="s">
        <v>2087</v>
      </c>
      <c r="C4039" t="s">
        <v>2084</v>
      </c>
      <c r="D4039" t="s">
        <v>2088</v>
      </c>
      <c r="E4039">
        <v>1</v>
      </c>
      <c r="F4039">
        <v>1</v>
      </c>
      <c r="G4039" t="s">
        <v>1175</v>
      </c>
      <c r="H4039">
        <v>0.25341182679507701</v>
      </c>
      <c r="I4039" t="s">
        <v>1480</v>
      </c>
    </row>
    <row r="4040" spans="1:9" x14ac:dyDescent="0.25">
      <c r="A4040" t="s">
        <v>1617</v>
      </c>
      <c r="B4040" t="s">
        <v>2087</v>
      </c>
      <c r="C4040" t="s">
        <v>2084</v>
      </c>
      <c r="D4040" t="s">
        <v>2088</v>
      </c>
      <c r="E4040">
        <v>1</v>
      </c>
      <c r="F4040">
        <v>1</v>
      </c>
      <c r="G4040" t="s">
        <v>1178</v>
      </c>
      <c r="H4040">
        <v>0.138977949137809</v>
      </c>
      <c r="I4040" t="s">
        <v>1482</v>
      </c>
    </row>
    <row r="4041" spans="1:9" x14ac:dyDescent="0.25">
      <c r="A4041" t="s">
        <v>1618</v>
      </c>
      <c r="B4041" t="s">
        <v>2087</v>
      </c>
      <c r="C4041" t="s">
        <v>2084</v>
      </c>
      <c r="D4041" t="s">
        <v>2088</v>
      </c>
      <c r="E4041">
        <v>1</v>
      </c>
      <c r="F4041">
        <v>1</v>
      </c>
      <c r="G4041" t="s">
        <v>1172</v>
      </c>
      <c r="H4041">
        <v>0.60761022406711396</v>
      </c>
      <c r="I4041" t="s">
        <v>1478</v>
      </c>
    </row>
    <row r="4042" spans="1:9" x14ac:dyDescent="0.25">
      <c r="A4042" t="s">
        <v>1619</v>
      </c>
      <c r="B4042" t="s">
        <v>2087</v>
      </c>
      <c r="C4042" t="s">
        <v>2084</v>
      </c>
      <c r="D4042" t="s">
        <v>2088</v>
      </c>
      <c r="E4042">
        <v>1</v>
      </c>
      <c r="F4042">
        <v>1</v>
      </c>
      <c r="G4042" t="s">
        <v>1175</v>
      </c>
      <c r="H4042">
        <v>0.25341182679507701</v>
      </c>
      <c r="I4042" t="s">
        <v>1480</v>
      </c>
    </row>
    <row r="4043" spans="1:9" x14ac:dyDescent="0.25">
      <c r="A4043" t="s">
        <v>1620</v>
      </c>
      <c r="B4043" t="s">
        <v>2087</v>
      </c>
      <c r="C4043" t="s">
        <v>2084</v>
      </c>
      <c r="D4043" t="s">
        <v>2088</v>
      </c>
      <c r="E4043">
        <v>1</v>
      </c>
      <c r="F4043">
        <v>1</v>
      </c>
      <c r="G4043" t="s">
        <v>1178</v>
      </c>
      <c r="H4043">
        <v>0.138977949137809</v>
      </c>
      <c r="I4043" t="s">
        <v>1482</v>
      </c>
    </row>
    <row r="4044" spans="1:9" x14ac:dyDescent="0.25">
      <c r="A4044" t="s">
        <v>1621</v>
      </c>
      <c r="B4044" t="s">
        <v>2087</v>
      </c>
      <c r="C4044" t="s">
        <v>2084</v>
      </c>
      <c r="D4044" t="s">
        <v>2088</v>
      </c>
      <c r="E4044">
        <v>1</v>
      </c>
      <c r="F4044">
        <v>1</v>
      </c>
      <c r="G4044" t="s">
        <v>1172</v>
      </c>
      <c r="H4044">
        <v>0.60761022406711396</v>
      </c>
      <c r="I4044" t="s">
        <v>1478</v>
      </c>
    </row>
    <row r="4045" spans="1:9" x14ac:dyDescent="0.25">
      <c r="A4045" t="s">
        <v>1622</v>
      </c>
      <c r="B4045" t="s">
        <v>2087</v>
      </c>
      <c r="C4045" t="s">
        <v>2084</v>
      </c>
      <c r="D4045" t="s">
        <v>2088</v>
      </c>
      <c r="E4045">
        <v>1</v>
      </c>
      <c r="F4045">
        <v>1</v>
      </c>
      <c r="G4045" t="s">
        <v>1175</v>
      </c>
      <c r="H4045">
        <v>0.25341182679507701</v>
      </c>
      <c r="I4045" t="s">
        <v>1480</v>
      </c>
    </row>
    <row r="4046" spans="1:9" x14ac:dyDescent="0.25">
      <c r="A4046" t="s">
        <v>1623</v>
      </c>
      <c r="B4046" t="s">
        <v>2087</v>
      </c>
      <c r="C4046" t="s">
        <v>2084</v>
      </c>
      <c r="D4046" t="s">
        <v>2088</v>
      </c>
      <c r="E4046">
        <v>1</v>
      </c>
      <c r="F4046">
        <v>1</v>
      </c>
      <c r="G4046" t="s">
        <v>1178</v>
      </c>
      <c r="H4046">
        <v>0.138977949137809</v>
      </c>
      <c r="I4046" t="s">
        <v>1482</v>
      </c>
    </row>
    <row r="4047" spans="1:9" x14ac:dyDescent="0.25">
      <c r="A4047" t="s">
        <v>1624</v>
      </c>
      <c r="B4047" t="s">
        <v>2087</v>
      </c>
      <c r="C4047" t="s">
        <v>2084</v>
      </c>
      <c r="D4047" t="s">
        <v>2088</v>
      </c>
      <c r="E4047">
        <v>1</v>
      </c>
      <c r="F4047">
        <v>1</v>
      </c>
      <c r="G4047" t="s">
        <v>1172</v>
      </c>
      <c r="H4047">
        <v>0.60761022406711396</v>
      </c>
      <c r="I4047" t="s">
        <v>1478</v>
      </c>
    </row>
    <row r="4048" spans="1:9" x14ac:dyDescent="0.25">
      <c r="A4048" t="s">
        <v>1625</v>
      </c>
      <c r="B4048" t="s">
        <v>2087</v>
      </c>
      <c r="C4048" t="s">
        <v>2084</v>
      </c>
      <c r="D4048" t="s">
        <v>2088</v>
      </c>
      <c r="E4048">
        <v>1</v>
      </c>
      <c r="F4048">
        <v>1</v>
      </c>
      <c r="G4048" t="s">
        <v>1175</v>
      </c>
      <c r="H4048">
        <v>0.25341182679507701</v>
      </c>
      <c r="I4048" t="s">
        <v>1480</v>
      </c>
    </row>
    <row r="4049" spans="1:9" x14ac:dyDescent="0.25">
      <c r="A4049" t="s">
        <v>1626</v>
      </c>
      <c r="B4049" t="s">
        <v>2087</v>
      </c>
      <c r="C4049" t="s">
        <v>2084</v>
      </c>
      <c r="D4049" t="s">
        <v>2088</v>
      </c>
      <c r="E4049">
        <v>1</v>
      </c>
      <c r="F4049">
        <v>1</v>
      </c>
      <c r="G4049" t="s">
        <v>1178</v>
      </c>
      <c r="H4049">
        <v>0.138977949137809</v>
      </c>
      <c r="I4049" t="s">
        <v>1482</v>
      </c>
    </row>
    <row r="4050" spans="1:9" x14ac:dyDescent="0.25">
      <c r="A4050" t="s">
        <v>1627</v>
      </c>
      <c r="B4050" t="s">
        <v>2087</v>
      </c>
      <c r="C4050" t="s">
        <v>2084</v>
      </c>
      <c r="D4050" t="s">
        <v>2088</v>
      </c>
      <c r="E4050">
        <v>1</v>
      </c>
      <c r="F4050">
        <v>1</v>
      </c>
      <c r="G4050" t="s">
        <v>1172</v>
      </c>
      <c r="H4050">
        <v>0.60761022406711396</v>
      </c>
      <c r="I4050" t="s">
        <v>1478</v>
      </c>
    </row>
    <row r="4051" spans="1:9" x14ac:dyDescent="0.25">
      <c r="A4051" t="s">
        <v>1628</v>
      </c>
      <c r="B4051" t="s">
        <v>2087</v>
      </c>
      <c r="C4051" t="s">
        <v>2084</v>
      </c>
      <c r="D4051" t="s">
        <v>2088</v>
      </c>
      <c r="E4051">
        <v>1</v>
      </c>
      <c r="F4051">
        <v>1</v>
      </c>
      <c r="G4051" t="s">
        <v>1175</v>
      </c>
      <c r="H4051">
        <v>0.25341182679507701</v>
      </c>
      <c r="I4051" t="s">
        <v>1480</v>
      </c>
    </row>
    <row r="4052" spans="1:9" x14ac:dyDescent="0.25">
      <c r="A4052" t="s">
        <v>1629</v>
      </c>
      <c r="B4052" t="s">
        <v>2087</v>
      </c>
      <c r="C4052" t="s">
        <v>2084</v>
      </c>
      <c r="D4052" t="s">
        <v>2088</v>
      </c>
      <c r="E4052">
        <v>1</v>
      </c>
      <c r="F4052">
        <v>1</v>
      </c>
      <c r="G4052" t="s">
        <v>1178</v>
      </c>
      <c r="H4052">
        <v>0.138977949137809</v>
      </c>
      <c r="I4052" t="s">
        <v>1482</v>
      </c>
    </row>
    <row r="4053" spans="1:9" x14ac:dyDescent="0.25">
      <c r="A4053" t="s">
        <v>1630</v>
      </c>
      <c r="B4053" t="s">
        <v>2087</v>
      </c>
      <c r="C4053" t="s">
        <v>2084</v>
      </c>
      <c r="D4053" t="s">
        <v>2088</v>
      </c>
      <c r="E4053">
        <v>1</v>
      </c>
      <c r="F4053">
        <v>1</v>
      </c>
      <c r="G4053" t="s">
        <v>1172</v>
      </c>
      <c r="H4053">
        <v>0.60761022406711396</v>
      </c>
      <c r="I4053" t="s">
        <v>1478</v>
      </c>
    </row>
    <row r="4054" spans="1:9" x14ac:dyDescent="0.25">
      <c r="A4054" t="s">
        <v>1631</v>
      </c>
      <c r="B4054" t="s">
        <v>2087</v>
      </c>
      <c r="C4054" t="s">
        <v>2084</v>
      </c>
      <c r="D4054" t="s">
        <v>2088</v>
      </c>
      <c r="E4054">
        <v>1</v>
      </c>
      <c r="F4054">
        <v>1</v>
      </c>
      <c r="G4054" t="s">
        <v>1175</v>
      </c>
      <c r="H4054">
        <v>0.25341182679507701</v>
      </c>
      <c r="I4054" t="s">
        <v>1480</v>
      </c>
    </row>
    <row r="4055" spans="1:9" x14ac:dyDescent="0.25">
      <c r="A4055" t="s">
        <v>1632</v>
      </c>
      <c r="B4055" t="s">
        <v>2087</v>
      </c>
      <c r="C4055" t="s">
        <v>2084</v>
      </c>
      <c r="D4055" t="s">
        <v>2088</v>
      </c>
      <c r="E4055">
        <v>1</v>
      </c>
      <c r="F4055">
        <v>1</v>
      </c>
      <c r="G4055" t="s">
        <v>1178</v>
      </c>
      <c r="H4055">
        <v>0.138977949137809</v>
      </c>
      <c r="I4055" t="s">
        <v>1482</v>
      </c>
    </row>
    <row r="4056" spans="1:9" x14ac:dyDescent="0.25">
      <c r="A4056" t="s">
        <v>1633</v>
      </c>
      <c r="B4056" t="s">
        <v>2087</v>
      </c>
      <c r="C4056" t="s">
        <v>2084</v>
      </c>
      <c r="D4056" t="s">
        <v>2088</v>
      </c>
      <c r="E4056">
        <v>1</v>
      </c>
      <c r="F4056">
        <v>1</v>
      </c>
      <c r="G4056" t="s">
        <v>1172</v>
      </c>
      <c r="H4056">
        <v>0.60761022406711396</v>
      </c>
      <c r="I4056" t="s">
        <v>1478</v>
      </c>
    </row>
    <row r="4057" spans="1:9" x14ac:dyDescent="0.25">
      <c r="A4057" t="s">
        <v>1634</v>
      </c>
      <c r="B4057" t="s">
        <v>2087</v>
      </c>
      <c r="C4057" t="s">
        <v>2084</v>
      </c>
      <c r="D4057" t="s">
        <v>2088</v>
      </c>
      <c r="E4057">
        <v>1</v>
      </c>
      <c r="F4057">
        <v>1</v>
      </c>
      <c r="G4057" t="s">
        <v>1175</v>
      </c>
      <c r="H4057">
        <v>0.25341182679507701</v>
      </c>
      <c r="I4057" t="s">
        <v>1480</v>
      </c>
    </row>
    <row r="4058" spans="1:9" x14ac:dyDescent="0.25">
      <c r="A4058" t="s">
        <v>1635</v>
      </c>
      <c r="B4058" t="s">
        <v>2087</v>
      </c>
      <c r="C4058" t="s">
        <v>2084</v>
      </c>
      <c r="D4058" t="s">
        <v>2088</v>
      </c>
      <c r="E4058">
        <v>1</v>
      </c>
      <c r="F4058">
        <v>1</v>
      </c>
      <c r="G4058" t="s">
        <v>1178</v>
      </c>
      <c r="H4058">
        <v>0.138977949137809</v>
      </c>
      <c r="I4058" t="s">
        <v>1482</v>
      </c>
    </row>
    <row r="4059" spans="1:9" x14ac:dyDescent="0.25">
      <c r="A4059" t="s">
        <v>1636</v>
      </c>
      <c r="B4059" t="s">
        <v>2087</v>
      </c>
      <c r="C4059" t="s">
        <v>2084</v>
      </c>
      <c r="D4059" t="s">
        <v>2088</v>
      </c>
      <c r="E4059">
        <v>1</v>
      </c>
      <c r="F4059">
        <v>1</v>
      </c>
      <c r="G4059" t="s">
        <v>1172</v>
      </c>
      <c r="H4059">
        <v>0.60761022406711396</v>
      </c>
      <c r="I4059" t="s">
        <v>1478</v>
      </c>
    </row>
    <row r="4060" spans="1:9" x14ac:dyDescent="0.25">
      <c r="A4060" t="s">
        <v>1637</v>
      </c>
      <c r="B4060" t="s">
        <v>2087</v>
      </c>
      <c r="C4060" t="s">
        <v>2084</v>
      </c>
      <c r="D4060" t="s">
        <v>2088</v>
      </c>
      <c r="E4060">
        <v>1</v>
      </c>
      <c r="F4060">
        <v>1</v>
      </c>
      <c r="G4060" t="s">
        <v>1175</v>
      </c>
      <c r="H4060">
        <v>0.25341182679507701</v>
      </c>
      <c r="I4060" t="s">
        <v>1480</v>
      </c>
    </row>
    <row r="4061" spans="1:9" x14ac:dyDescent="0.25">
      <c r="A4061" t="s">
        <v>1638</v>
      </c>
      <c r="B4061" t="s">
        <v>2087</v>
      </c>
      <c r="C4061" t="s">
        <v>2084</v>
      </c>
      <c r="D4061" t="s">
        <v>2088</v>
      </c>
      <c r="E4061">
        <v>1</v>
      </c>
      <c r="F4061">
        <v>1</v>
      </c>
      <c r="G4061" t="s">
        <v>1178</v>
      </c>
      <c r="H4061">
        <v>0.138977949137809</v>
      </c>
      <c r="I4061" t="s">
        <v>1482</v>
      </c>
    </row>
    <row r="4062" spans="1:9" x14ac:dyDescent="0.25">
      <c r="A4062" t="s">
        <v>1639</v>
      </c>
      <c r="B4062" t="s">
        <v>2087</v>
      </c>
      <c r="C4062" t="s">
        <v>2084</v>
      </c>
      <c r="D4062" t="s">
        <v>2088</v>
      </c>
      <c r="E4062">
        <v>1</v>
      </c>
      <c r="F4062">
        <v>1</v>
      </c>
      <c r="G4062" t="s">
        <v>1172</v>
      </c>
      <c r="H4062">
        <v>0.60761022406711396</v>
      </c>
      <c r="I4062" t="s">
        <v>1478</v>
      </c>
    </row>
    <row r="4063" spans="1:9" x14ac:dyDescent="0.25">
      <c r="A4063" t="s">
        <v>1640</v>
      </c>
      <c r="B4063" t="s">
        <v>2087</v>
      </c>
      <c r="C4063" t="s">
        <v>2084</v>
      </c>
      <c r="D4063" t="s">
        <v>2088</v>
      </c>
      <c r="E4063">
        <v>1</v>
      </c>
      <c r="F4063">
        <v>1</v>
      </c>
      <c r="G4063" t="s">
        <v>1175</v>
      </c>
      <c r="H4063">
        <v>0.25341182679507701</v>
      </c>
      <c r="I4063" t="s">
        <v>1480</v>
      </c>
    </row>
    <row r="4064" spans="1:9" x14ac:dyDescent="0.25">
      <c r="A4064" t="s">
        <v>1641</v>
      </c>
      <c r="B4064" t="s">
        <v>2087</v>
      </c>
      <c r="C4064" t="s">
        <v>2084</v>
      </c>
      <c r="D4064" t="s">
        <v>2088</v>
      </c>
      <c r="E4064">
        <v>1</v>
      </c>
      <c r="F4064">
        <v>1</v>
      </c>
      <c r="G4064" t="s">
        <v>1178</v>
      </c>
      <c r="H4064">
        <v>0.138977949137809</v>
      </c>
      <c r="I4064" t="s">
        <v>1482</v>
      </c>
    </row>
    <row r="4065" spans="1:9" x14ac:dyDescent="0.25">
      <c r="A4065" t="s">
        <v>1642</v>
      </c>
      <c r="B4065" t="s">
        <v>2087</v>
      </c>
      <c r="C4065" t="s">
        <v>2084</v>
      </c>
      <c r="D4065" t="s">
        <v>2088</v>
      </c>
      <c r="E4065">
        <v>1</v>
      </c>
      <c r="F4065">
        <v>1</v>
      </c>
      <c r="G4065" t="s">
        <v>1172</v>
      </c>
      <c r="H4065">
        <v>0.60761022406711396</v>
      </c>
      <c r="I4065" t="s">
        <v>1478</v>
      </c>
    </row>
    <row r="4066" spans="1:9" x14ac:dyDescent="0.25">
      <c r="A4066" t="s">
        <v>1643</v>
      </c>
      <c r="B4066" t="s">
        <v>2087</v>
      </c>
      <c r="C4066" t="s">
        <v>2084</v>
      </c>
      <c r="D4066" t="s">
        <v>2088</v>
      </c>
      <c r="E4066">
        <v>1</v>
      </c>
      <c r="F4066">
        <v>1</v>
      </c>
      <c r="G4066" t="s">
        <v>1175</v>
      </c>
      <c r="H4066">
        <v>0.25341182679507701</v>
      </c>
      <c r="I4066" t="s">
        <v>1480</v>
      </c>
    </row>
    <row r="4067" spans="1:9" x14ac:dyDescent="0.25">
      <c r="A4067" t="s">
        <v>1644</v>
      </c>
      <c r="B4067" t="s">
        <v>2087</v>
      </c>
      <c r="C4067" t="s">
        <v>2084</v>
      </c>
      <c r="D4067" t="s">
        <v>2088</v>
      </c>
      <c r="E4067">
        <v>1</v>
      </c>
      <c r="F4067">
        <v>1</v>
      </c>
      <c r="G4067" t="s">
        <v>1178</v>
      </c>
      <c r="H4067">
        <v>0.138977949137809</v>
      </c>
      <c r="I4067" t="s">
        <v>1482</v>
      </c>
    </row>
    <row r="4068" spans="1:9" x14ac:dyDescent="0.25">
      <c r="A4068" t="s">
        <v>1645</v>
      </c>
      <c r="B4068" t="s">
        <v>2087</v>
      </c>
      <c r="C4068" t="s">
        <v>2084</v>
      </c>
      <c r="D4068" t="s">
        <v>2088</v>
      </c>
      <c r="E4068">
        <v>1</v>
      </c>
      <c r="F4068">
        <v>1</v>
      </c>
      <c r="G4068" t="s">
        <v>1172</v>
      </c>
      <c r="H4068">
        <v>0.60761022406711396</v>
      </c>
      <c r="I4068" t="s">
        <v>1478</v>
      </c>
    </row>
    <row r="4069" spans="1:9" x14ac:dyDescent="0.25">
      <c r="A4069" t="s">
        <v>1646</v>
      </c>
      <c r="B4069" t="s">
        <v>2087</v>
      </c>
      <c r="C4069" t="s">
        <v>2084</v>
      </c>
      <c r="D4069" t="s">
        <v>2088</v>
      </c>
      <c r="E4069">
        <v>1</v>
      </c>
      <c r="F4069">
        <v>1</v>
      </c>
      <c r="G4069" t="s">
        <v>1175</v>
      </c>
      <c r="H4069">
        <v>0.25341182679507701</v>
      </c>
      <c r="I4069" t="s">
        <v>1480</v>
      </c>
    </row>
    <row r="4070" spans="1:9" x14ac:dyDescent="0.25">
      <c r="A4070" t="s">
        <v>1647</v>
      </c>
      <c r="B4070" t="s">
        <v>2087</v>
      </c>
      <c r="C4070" t="s">
        <v>2084</v>
      </c>
      <c r="D4070" t="s">
        <v>2088</v>
      </c>
      <c r="E4070">
        <v>1</v>
      </c>
      <c r="F4070">
        <v>1</v>
      </c>
      <c r="G4070" t="s">
        <v>1178</v>
      </c>
      <c r="H4070">
        <v>0.138977949137809</v>
      </c>
      <c r="I4070" t="s">
        <v>1482</v>
      </c>
    </row>
    <row r="4071" spans="1:9" x14ac:dyDescent="0.25">
      <c r="A4071" t="s">
        <v>1648</v>
      </c>
      <c r="B4071" t="s">
        <v>2087</v>
      </c>
      <c r="C4071" t="s">
        <v>2084</v>
      </c>
      <c r="D4071" t="s">
        <v>2088</v>
      </c>
      <c r="E4071">
        <v>1</v>
      </c>
      <c r="F4071">
        <v>1</v>
      </c>
      <c r="G4071" t="s">
        <v>1172</v>
      </c>
      <c r="H4071">
        <v>0.60761022406711396</v>
      </c>
      <c r="I4071" t="s">
        <v>1478</v>
      </c>
    </row>
    <row r="4072" spans="1:9" x14ac:dyDescent="0.25">
      <c r="A4072" t="s">
        <v>1649</v>
      </c>
      <c r="B4072" t="s">
        <v>2087</v>
      </c>
      <c r="C4072" t="s">
        <v>2084</v>
      </c>
      <c r="D4072" t="s">
        <v>2088</v>
      </c>
      <c r="E4072">
        <v>1</v>
      </c>
      <c r="F4072">
        <v>1</v>
      </c>
      <c r="G4072" t="s">
        <v>1175</v>
      </c>
      <c r="H4072">
        <v>0.25341182679507701</v>
      </c>
      <c r="I4072" t="s">
        <v>1480</v>
      </c>
    </row>
    <row r="4073" spans="1:9" x14ac:dyDescent="0.25">
      <c r="A4073" t="s">
        <v>1650</v>
      </c>
      <c r="B4073" t="s">
        <v>2087</v>
      </c>
      <c r="C4073" t="s">
        <v>2084</v>
      </c>
      <c r="D4073" t="s">
        <v>2088</v>
      </c>
      <c r="E4073">
        <v>1</v>
      </c>
      <c r="F4073">
        <v>1</v>
      </c>
      <c r="G4073" t="s">
        <v>1178</v>
      </c>
      <c r="H4073">
        <v>0.138977949137809</v>
      </c>
      <c r="I4073" t="s">
        <v>1482</v>
      </c>
    </row>
    <row r="4074" spans="1:9" x14ac:dyDescent="0.25">
      <c r="A4074" t="s">
        <v>1651</v>
      </c>
      <c r="B4074" t="s">
        <v>2087</v>
      </c>
      <c r="C4074" t="s">
        <v>2084</v>
      </c>
      <c r="D4074" t="s">
        <v>2088</v>
      </c>
      <c r="E4074">
        <v>1</v>
      </c>
      <c r="F4074">
        <v>1</v>
      </c>
      <c r="G4074" t="s">
        <v>1172</v>
      </c>
      <c r="H4074">
        <v>0.60761022406711396</v>
      </c>
      <c r="I4074" t="s">
        <v>1478</v>
      </c>
    </row>
    <row r="4075" spans="1:9" x14ac:dyDescent="0.25">
      <c r="A4075" t="s">
        <v>1652</v>
      </c>
      <c r="B4075" t="s">
        <v>2087</v>
      </c>
      <c r="C4075" t="s">
        <v>2084</v>
      </c>
      <c r="D4075" t="s">
        <v>2088</v>
      </c>
      <c r="E4075">
        <v>1</v>
      </c>
      <c r="F4075">
        <v>1</v>
      </c>
      <c r="G4075" t="s">
        <v>1175</v>
      </c>
      <c r="H4075">
        <v>0.25341182679507701</v>
      </c>
      <c r="I4075" t="s">
        <v>1480</v>
      </c>
    </row>
    <row r="4076" spans="1:9" x14ac:dyDescent="0.25">
      <c r="A4076" t="s">
        <v>1653</v>
      </c>
      <c r="B4076" t="s">
        <v>2087</v>
      </c>
      <c r="C4076" t="s">
        <v>2084</v>
      </c>
      <c r="D4076" t="s">
        <v>2088</v>
      </c>
      <c r="E4076">
        <v>1</v>
      </c>
      <c r="F4076">
        <v>1</v>
      </c>
      <c r="G4076" t="s">
        <v>1178</v>
      </c>
      <c r="H4076">
        <v>0.138977949137809</v>
      </c>
      <c r="I4076" t="s">
        <v>1482</v>
      </c>
    </row>
    <row r="4077" spans="1:9" x14ac:dyDescent="0.25">
      <c r="A4077" t="s">
        <v>1654</v>
      </c>
      <c r="B4077" t="s">
        <v>2087</v>
      </c>
      <c r="C4077" t="s">
        <v>2084</v>
      </c>
      <c r="D4077" t="s">
        <v>2088</v>
      </c>
      <c r="E4077">
        <v>1</v>
      </c>
      <c r="F4077">
        <v>1</v>
      </c>
      <c r="G4077" t="s">
        <v>1172</v>
      </c>
      <c r="H4077">
        <v>0.60761022406711396</v>
      </c>
      <c r="I4077" t="s">
        <v>1478</v>
      </c>
    </row>
    <row r="4078" spans="1:9" x14ac:dyDescent="0.25">
      <c r="A4078" t="s">
        <v>1655</v>
      </c>
      <c r="B4078" t="s">
        <v>2087</v>
      </c>
      <c r="C4078" t="s">
        <v>2084</v>
      </c>
      <c r="D4078" t="s">
        <v>2088</v>
      </c>
      <c r="E4078">
        <v>1</v>
      </c>
      <c r="F4078">
        <v>1</v>
      </c>
      <c r="G4078" t="s">
        <v>1175</v>
      </c>
      <c r="H4078">
        <v>0.25341182679507701</v>
      </c>
      <c r="I4078" t="s">
        <v>1480</v>
      </c>
    </row>
    <row r="4079" spans="1:9" x14ac:dyDescent="0.25">
      <c r="A4079" t="s">
        <v>1656</v>
      </c>
      <c r="B4079" t="s">
        <v>2087</v>
      </c>
      <c r="C4079" t="s">
        <v>2084</v>
      </c>
      <c r="D4079" t="s">
        <v>2088</v>
      </c>
      <c r="E4079">
        <v>1</v>
      </c>
      <c r="F4079">
        <v>1</v>
      </c>
      <c r="G4079" t="s">
        <v>1178</v>
      </c>
      <c r="H4079">
        <v>0.138977949137809</v>
      </c>
      <c r="I4079" t="s">
        <v>1482</v>
      </c>
    </row>
    <row r="4080" spans="1:9" x14ac:dyDescent="0.25">
      <c r="A4080" t="s">
        <v>1657</v>
      </c>
      <c r="B4080" t="s">
        <v>2087</v>
      </c>
      <c r="C4080" t="s">
        <v>2084</v>
      </c>
      <c r="D4080" t="s">
        <v>2088</v>
      </c>
      <c r="E4080">
        <v>1</v>
      </c>
      <c r="F4080">
        <v>1</v>
      </c>
      <c r="G4080" t="s">
        <v>1172</v>
      </c>
      <c r="H4080">
        <v>0.60761022406711396</v>
      </c>
      <c r="I4080" t="s">
        <v>1478</v>
      </c>
    </row>
    <row r="4081" spans="1:9" x14ac:dyDescent="0.25">
      <c r="A4081" t="s">
        <v>1658</v>
      </c>
      <c r="B4081" t="s">
        <v>2087</v>
      </c>
      <c r="C4081" t="s">
        <v>2084</v>
      </c>
      <c r="D4081" t="s">
        <v>2088</v>
      </c>
      <c r="E4081">
        <v>1</v>
      </c>
      <c r="F4081">
        <v>1</v>
      </c>
      <c r="G4081" t="s">
        <v>1175</v>
      </c>
      <c r="H4081">
        <v>0.25341182679507701</v>
      </c>
      <c r="I4081" t="s">
        <v>1480</v>
      </c>
    </row>
    <row r="4082" spans="1:9" x14ac:dyDescent="0.25">
      <c r="A4082" t="s">
        <v>1659</v>
      </c>
      <c r="B4082" t="s">
        <v>2087</v>
      </c>
      <c r="C4082" t="s">
        <v>2084</v>
      </c>
      <c r="D4082" t="s">
        <v>2088</v>
      </c>
      <c r="E4082">
        <v>1</v>
      </c>
      <c r="F4082">
        <v>1</v>
      </c>
      <c r="G4082" t="s">
        <v>1178</v>
      </c>
      <c r="H4082">
        <v>0.138977949137809</v>
      </c>
      <c r="I4082" t="s">
        <v>1482</v>
      </c>
    </row>
    <row r="4083" spans="1:9" x14ac:dyDescent="0.25">
      <c r="A4083" t="s">
        <v>1660</v>
      </c>
      <c r="B4083" t="s">
        <v>2087</v>
      </c>
      <c r="C4083" t="s">
        <v>2084</v>
      </c>
      <c r="D4083" t="s">
        <v>2088</v>
      </c>
      <c r="E4083">
        <v>1</v>
      </c>
      <c r="F4083">
        <v>1</v>
      </c>
      <c r="G4083" t="s">
        <v>1172</v>
      </c>
      <c r="H4083">
        <v>0.60761022406711396</v>
      </c>
      <c r="I4083" t="s">
        <v>1478</v>
      </c>
    </row>
    <row r="4084" spans="1:9" x14ac:dyDescent="0.25">
      <c r="A4084" t="s">
        <v>1661</v>
      </c>
      <c r="B4084" t="s">
        <v>2087</v>
      </c>
      <c r="C4084" t="s">
        <v>2084</v>
      </c>
      <c r="D4084" t="s">
        <v>2088</v>
      </c>
      <c r="E4084">
        <v>1</v>
      </c>
      <c r="F4084">
        <v>1</v>
      </c>
      <c r="G4084" t="s">
        <v>1175</v>
      </c>
      <c r="H4084">
        <v>0.25341182679507701</v>
      </c>
      <c r="I4084" t="s">
        <v>1480</v>
      </c>
    </row>
    <row r="4085" spans="1:9" x14ac:dyDescent="0.25">
      <c r="A4085" t="s">
        <v>1662</v>
      </c>
      <c r="B4085" t="s">
        <v>2087</v>
      </c>
      <c r="C4085" t="s">
        <v>2084</v>
      </c>
      <c r="D4085" t="s">
        <v>2088</v>
      </c>
      <c r="E4085">
        <v>1</v>
      </c>
      <c r="F4085">
        <v>1</v>
      </c>
      <c r="G4085" t="s">
        <v>1178</v>
      </c>
      <c r="H4085">
        <v>0.138977949137809</v>
      </c>
      <c r="I4085" t="s">
        <v>1482</v>
      </c>
    </row>
    <row r="4086" spans="1:9" x14ac:dyDescent="0.25">
      <c r="A4086" t="s">
        <v>1663</v>
      </c>
      <c r="B4086" t="s">
        <v>2087</v>
      </c>
      <c r="C4086" t="s">
        <v>2084</v>
      </c>
      <c r="D4086" t="s">
        <v>2088</v>
      </c>
      <c r="E4086">
        <v>1</v>
      </c>
      <c r="F4086">
        <v>1</v>
      </c>
      <c r="G4086" t="s">
        <v>1172</v>
      </c>
      <c r="H4086">
        <v>0.60761022406711396</v>
      </c>
      <c r="I4086" t="s">
        <v>1478</v>
      </c>
    </row>
    <row r="4087" spans="1:9" x14ac:dyDescent="0.25">
      <c r="A4087" t="s">
        <v>1664</v>
      </c>
      <c r="B4087" t="s">
        <v>2087</v>
      </c>
      <c r="C4087" t="s">
        <v>2084</v>
      </c>
      <c r="D4087" t="s">
        <v>2088</v>
      </c>
      <c r="E4087">
        <v>1</v>
      </c>
      <c r="F4087">
        <v>1</v>
      </c>
      <c r="G4087" t="s">
        <v>1175</v>
      </c>
      <c r="H4087">
        <v>0.25341182679507701</v>
      </c>
      <c r="I4087" t="s">
        <v>1480</v>
      </c>
    </row>
    <row r="4088" spans="1:9" x14ac:dyDescent="0.25">
      <c r="A4088" t="s">
        <v>1665</v>
      </c>
      <c r="B4088" t="s">
        <v>2087</v>
      </c>
      <c r="C4088" t="s">
        <v>2084</v>
      </c>
      <c r="D4088" t="s">
        <v>2088</v>
      </c>
      <c r="E4088">
        <v>1</v>
      </c>
      <c r="F4088">
        <v>1</v>
      </c>
      <c r="G4088" t="s">
        <v>1178</v>
      </c>
      <c r="H4088">
        <v>0.138977949137809</v>
      </c>
      <c r="I4088" t="s">
        <v>1482</v>
      </c>
    </row>
    <row r="4089" spans="1:9" x14ac:dyDescent="0.25">
      <c r="A4089" t="s">
        <v>1666</v>
      </c>
      <c r="B4089" t="s">
        <v>2087</v>
      </c>
      <c r="C4089" t="s">
        <v>2084</v>
      </c>
      <c r="D4089" t="s">
        <v>2088</v>
      </c>
      <c r="E4089">
        <v>1</v>
      </c>
      <c r="F4089">
        <v>1</v>
      </c>
      <c r="G4089" t="s">
        <v>1172</v>
      </c>
      <c r="H4089">
        <v>0.60761022406711396</v>
      </c>
      <c r="I4089" t="s">
        <v>1478</v>
      </c>
    </row>
    <row r="4090" spans="1:9" x14ac:dyDescent="0.25">
      <c r="A4090" t="s">
        <v>1667</v>
      </c>
      <c r="B4090" t="s">
        <v>2087</v>
      </c>
      <c r="C4090" t="s">
        <v>2084</v>
      </c>
      <c r="D4090" t="s">
        <v>2088</v>
      </c>
      <c r="E4090">
        <v>1</v>
      </c>
      <c r="F4090">
        <v>1</v>
      </c>
      <c r="G4090" t="s">
        <v>1175</v>
      </c>
      <c r="H4090">
        <v>0.25341182679507701</v>
      </c>
      <c r="I4090" t="s">
        <v>1480</v>
      </c>
    </row>
    <row r="4091" spans="1:9" x14ac:dyDescent="0.25">
      <c r="A4091" t="s">
        <v>1668</v>
      </c>
      <c r="B4091" t="s">
        <v>2087</v>
      </c>
      <c r="C4091" t="s">
        <v>2084</v>
      </c>
      <c r="D4091" t="s">
        <v>2088</v>
      </c>
      <c r="E4091">
        <v>1</v>
      </c>
      <c r="F4091">
        <v>1</v>
      </c>
      <c r="G4091" t="s">
        <v>1178</v>
      </c>
      <c r="H4091">
        <v>0.138977949137809</v>
      </c>
      <c r="I4091" t="s">
        <v>1482</v>
      </c>
    </row>
    <row r="4092" spans="1:9" x14ac:dyDescent="0.25">
      <c r="A4092" t="s">
        <v>1669</v>
      </c>
      <c r="B4092" t="s">
        <v>2087</v>
      </c>
      <c r="C4092" t="s">
        <v>2084</v>
      </c>
      <c r="D4092" t="s">
        <v>2088</v>
      </c>
      <c r="E4092">
        <v>1</v>
      </c>
      <c r="F4092">
        <v>1</v>
      </c>
      <c r="G4092" t="s">
        <v>1172</v>
      </c>
      <c r="H4092">
        <v>0.60761022406711396</v>
      </c>
      <c r="I4092" t="s">
        <v>1478</v>
      </c>
    </row>
    <row r="4093" spans="1:9" x14ac:dyDescent="0.25">
      <c r="A4093" t="s">
        <v>1670</v>
      </c>
      <c r="B4093" t="s">
        <v>2087</v>
      </c>
      <c r="C4093" t="s">
        <v>2084</v>
      </c>
      <c r="D4093" t="s">
        <v>2088</v>
      </c>
      <c r="E4093">
        <v>1</v>
      </c>
      <c r="F4093">
        <v>1</v>
      </c>
      <c r="G4093" t="s">
        <v>1175</v>
      </c>
      <c r="H4093">
        <v>0.25341182679507701</v>
      </c>
      <c r="I4093" t="s">
        <v>1480</v>
      </c>
    </row>
    <row r="4094" spans="1:9" x14ac:dyDescent="0.25">
      <c r="A4094" t="s">
        <v>1671</v>
      </c>
      <c r="B4094" t="s">
        <v>2087</v>
      </c>
      <c r="C4094" t="s">
        <v>2084</v>
      </c>
      <c r="D4094" t="s">
        <v>2088</v>
      </c>
      <c r="E4094">
        <v>1</v>
      </c>
      <c r="F4094">
        <v>1</v>
      </c>
      <c r="G4094" t="s">
        <v>1178</v>
      </c>
      <c r="H4094">
        <v>0.138977949137809</v>
      </c>
      <c r="I4094" t="s">
        <v>1482</v>
      </c>
    </row>
    <row r="4095" spans="1:9" x14ac:dyDescent="0.25">
      <c r="A4095" t="s">
        <v>1672</v>
      </c>
      <c r="B4095" t="s">
        <v>2087</v>
      </c>
      <c r="C4095" t="s">
        <v>2084</v>
      </c>
      <c r="D4095" t="s">
        <v>2088</v>
      </c>
      <c r="E4095">
        <v>1</v>
      </c>
      <c r="F4095">
        <v>1</v>
      </c>
      <c r="G4095" t="s">
        <v>1172</v>
      </c>
      <c r="H4095">
        <v>0.60761022406711396</v>
      </c>
      <c r="I4095" t="s">
        <v>1478</v>
      </c>
    </row>
    <row r="4096" spans="1:9" x14ac:dyDescent="0.25">
      <c r="A4096" t="s">
        <v>1673</v>
      </c>
      <c r="B4096" t="s">
        <v>2087</v>
      </c>
      <c r="C4096" t="s">
        <v>2084</v>
      </c>
      <c r="D4096" t="s">
        <v>2088</v>
      </c>
      <c r="E4096">
        <v>1</v>
      </c>
      <c r="F4096">
        <v>1</v>
      </c>
      <c r="G4096" t="s">
        <v>1175</v>
      </c>
      <c r="H4096">
        <v>0.25341182679507701</v>
      </c>
      <c r="I4096" t="s">
        <v>1480</v>
      </c>
    </row>
    <row r="4097" spans="1:9" x14ac:dyDescent="0.25">
      <c r="A4097" t="s">
        <v>1674</v>
      </c>
      <c r="B4097" t="s">
        <v>2087</v>
      </c>
      <c r="C4097" t="s">
        <v>2084</v>
      </c>
      <c r="D4097" t="s">
        <v>2088</v>
      </c>
      <c r="E4097">
        <v>1</v>
      </c>
      <c r="F4097">
        <v>1</v>
      </c>
      <c r="G4097" t="s">
        <v>1178</v>
      </c>
      <c r="H4097">
        <v>0.138977949137809</v>
      </c>
      <c r="I4097" t="s">
        <v>1482</v>
      </c>
    </row>
    <row r="4098" spans="1:9" x14ac:dyDescent="0.25">
      <c r="A4098" t="s">
        <v>1675</v>
      </c>
      <c r="B4098" t="s">
        <v>2087</v>
      </c>
      <c r="C4098" t="s">
        <v>2084</v>
      </c>
      <c r="D4098" t="s">
        <v>2088</v>
      </c>
      <c r="E4098">
        <v>1</v>
      </c>
      <c r="F4098">
        <v>1</v>
      </c>
      <c r="G4098" t="s">
        <v>1172</v>
      </c>
      <c r="H4098">
        <v>0.60761022406711396</v>
      </c>
      <c r="I4098" t="s">
        <v>1478</v>
      </c>
    </row>
    <row r="4099" spans="1:9" x14ac:dyDescent="0.25">
      <c r="A4099" t="s">
        <v>1676</v>
      </c>
      <c r="B4099" t="s">
        <v>2087</v>
      </c>
      <c r="C4099" t="s">
        <v>2084</v>
      </c>
      <c r="D4099" t="s">
        <v>2088</v>
      </c>
      <c r="E4099">
        <v>1</v>
      </c>
      <c r="F4099">
        <v>1</v>
      </c>
      <c r="G4099" t="s">
        <v>1175</v>
      </c>
      <c r="H4099">
        <v>0.25341182679507701</v>
      </c>
      <c r="I4099" t="s">
        <v>1480</v>
      </c>
    </row>
    <row r="4100" spans="1:9" x14ac:dyDescent="0.25">
      <c r="A4100" t="s">
        <v>1677</v>
      </c>
      <c r="B4100" t="s">
        <v>2087</v>
      </c>
      <c r="C4100" t="s">
        <v>2084</v>
      </c>
      <c r="D4100" t="s">
        <v>2088</v>
      </c>
      <c r="E4100">
        <v>1</v>
      </c>
      <c r="F4100">
        <v>1</v>
      </c>
      <c r="G4100" t="s">
        <v>1178</v>
      </c>
      <c r="H4100">
        <v>0.138977949137809</v>
      </c>
      <c r="I4100" t="s">
        <v>1482</v>
      </c>
    </row>
    <row r="4101" spans="1:9" x14ac:dyDescent="0.25">
      <c r="A4101" t="s">
        <v>1678</v>
      </c>
      <c r="B4101" t="s">
        <v>2087</v>
      </c>
      <c r="C4101" t="s">
        <v>2084</v>
      </c>
      <c r="D4101" t="s">
        <v>2088</v>
      </c>
      <c r="E4101">
        <v>1</v>
      </c>
      <c r="F4101">
        <v>1</v>
      </c>
      <c r="G4101" t="s">
        <v>1172</v>
      </c>
      <c r="H4101">
        <v>0.60761022406711396</v>
      </c>
      <c r="I4101" t="s">
        <v>1478</v>
      </c>
    </row>
    <row r="4102" spans="1:9" x14ac:dyDescent="0.25">
      <c r="A4102" t="s">
        <v>1679</v>
      </c>
      <c r="B4102" t="s">
        <v>2087</v>
      </c>
      <c r="C4102" t="s">
        <v>2084</v>
      </c>
      <c r="D4102" t="s">
        <v>2088</v>
      </c>
      <c r="E4102">
        <v>1</v>
      </c>
      <c r="F4102">
        <v>1</v>
      </c>
      <c r="G4102" t="s">
        <v>1175</v>
      </c>
      <c r="H4102">
        <v>0.25341182679507701</v>
      </c>
      <c r="I4102" t="s">
        <v>1480</v>
      </c>
    </row>
    <row r="4103" spans="1:9" x14ac:dyDescent="0.25">
      <c r="A4103" t="s">
        <v>1680</v>
      </c>
      <c r="B4103" t="s">
        <v>2087</v>
      </c>
      <c r="C4103" t="s">
        <v>2084</v>
      </c>
      <c r="D4103" t="s">
        <v>2088</v>
      </c>
      <c r="E4103">
        <v>1</v>
      </c>
      <c r="F4103">
        <v>1</v>
      </c>
      <c r="G4103" t="s">
        <v>1178</v>
      </c>
      <c r="H4103">
        <v>0.138977949137809</v>
      </c>
      <c r="I4103" t="s">
        <v>1482</v>
      </c>
    </row>
    <row r="4104" spans="1:9" x14ac:dyDescent="0.25">
      <c r="A4104" t="s">
        <v>1681</v>
      </c>
      <c r="B4104" t="s">
        <v>2087</v>
      </c>
      <c r="C4104" t="s">
        <v>2084</v>
      </c>
      <c r="D4104" t="s">
        <v>2088</v>
      </c>
      <c r="E4104">
        <v>1</v>
      </c>
      <c r="F4104">
        <v>1</v>
      </c>
      <c r="G4104" t="s">
        <v>1172</v>
      </c>
      <c r="H4104">
        <v>0.60761022406711396</v>
      </c>
      <c r="I4104" t="s">
        <v>1478</v>
      </c>
    </row>
    <row r="4105" spans="1:9" x14ac:dyDescent="0.25">
      <c r="A4105" t="s">
        <v>1682</v>
      </c>
      <c r="B4105" t="s">
        <v>2087</v>
      </c>
      <c r="C4105" t="s">
        <v>2084</v>
      </c>
      <c r="D4105" t="s">
        <v>2088</v>
      </c>
      <c r="E4105">
        <v>1</v>
      </c>
      <c r="F4105">
        <v>1</v>
      </c>
      <c r="G4105" t="s">
        <v>1175</v>
      </c>
      <c r="H4105">
        <v>0.25341182679507701</v>
      </c>
      <c r="I4105" t="s">
        <v>1480</v>
      </c>
    </row>
    <row r="4106" spans="1:9" x14ac:dyDescent="0.25">
      <c r="A4106" t="s">
        <v>1683</v>
      </c>
      <c r="B4106" t="s">
        <v>2087</v>
      </c>
      <c r="C4106" t="s">
        <v>2084</v>
      </c>
      <c r="D4106" t="s">
        <v>2088</v>
      </c>
      <c r="E4106">
        <v>1</v>
      </c>
      <c r="F4106">
        <v>1</v>
      </c>
      <c r="G4106" t="s">
        <v>1178</v>
      </c>
      <c r="H4106">
        <v>0.138977949137809</v>
      </c>
      <c r="I4106" t="s">
        <v>1482</v>
      </c>
    </row>
    <row r="4107" spans="1:9" x14ac:dyDescent="0.25">
      <c r="A4107" t="s">
        <v>1684</v>
      </c>
      <c r="B4107" t="s">
        <v>2087</v>
      </c>
      <c r="C4107" t="s">
        <v>2084</v>
      </c>
      <c r="D4107" t="s">
        <v>2088</v>
      </c>
      <c r="E4107">
        <v>1</v>
      </c>
      <c r="F4107">
        <v>1</v>
      </c>
      <c r="G4107" t="s">
        <v>1172</v>
      </c>
      <c r="H4107">
        <v>0.60761022406711396</v>
      </c>
      <c r="I4107" t="s">
        <v>1478</v>
      </c>
    </row>
    <row r="4108" spans="1:9" x14ac:dyDescent="0.25">
      <c r="A4108" t="s">
        <v>1685</v>
      </c>
      <c r="B4108" t="s">
        <v>2087</v>
      </c>
      <c r="C4108" t="s">
        <v>2084</v>
      </c>
      <c r="D4108" t="s">
        <v>2088</v>
      </c>
      <c r="E4108">
        <v>1</v>
      </c>
      <c r="F4108">
        <v>1</v>
      </c>
      <c r="G4108" t="s">
        <v>1175</v>
      </c>
      <c r="H4108">
        <v>0.25341182679507701</v>
      </c>
      <c r="I4108" t="s">
        <v>1480</v>
      </c>
    </row>
    <row r="4109" spans="1:9" x14ac:dyDescent="0.25">
      <c r="A4109" t="s">
        <v>1686</v>
      </c>
      <c r="B4109" t="s">
        <v>2087</v>
      </c>
      <c r="C4109" t="s">
        <v>2084</v>
      </c>
      <c r="D4109" t="s">
        <v>2088</v>
      </c>
      <c r="E4109">
        <v>1</v>
      </c>
      <c r="F4109">
        <v>1</v>
      </c>
      <c r="G4109" t="s">
        <v>1178</v>
      </c>
      <c r="H4109">
        <v>0.138977949137809</v>
      </c>
      <c r="I4109" t="s">
        <v>1482</v>
      </c>
    </row>
    <row r="4110" spans="1:9" x14ac:dyDescent="0.25">
      <c r="A4110" t="s">
        <v>1687</v>
      </c>
      <c r="B4110" t="s">
        <v>2087</v>
      </c>
      <c r="C4110" t="s">
        <v>2084</v>
      </c>
      <c r="D4110" t="s">
        <v>2088</v>
      </c>
      <c r="E4110">
        <v>1</v>
      </c>
      <c r="F4110">
        <v>1</v>
      </c>
      <c r="G4110" t="s">
        <v>1172</v>
      </c>
      <c r="H4110">
        <v>0.60761022406711396</v>
      </c>
      <c r="I4110" t="s">
        <v>1478</v>
      </c>
    </row>
    <row r="4111" spans="1:9" x14ac:dyDescent="0.25">
      <c r="A4111" t="s">
        <v>1688</v>
      </c>
      <c r="B4111" t="s">
        <v>2087</v>
      </c>
      <c r="C4111" t="s">
        <v>2084</v>
      </c>
      <c r="D4111" t="s">
        <v>2088</v>
      </c>
      <c r="E4111">
        <v>1</v>
      </c>
      <c r="F4111">
        <v>1</v>
      </c>
      <c r="G4111" t="s">
        <v>1175</v>
      </c>
      <c r="H4111">
        <v>0.25341182679507701</v>
      </c>
      <c r="I4111" t="s">
        <v>1480</v>
      </c>
    </row>
    <row r="4112" spans="1:9" x14ac:dyDescent="0.25">
      <c r="A4112" t="s">
        <v>1689</v>
      </c>
      <c r="B4112" t="s">
        <v>2087</v>
      </c>
      <c r="C4112" t="s">
        <v>2084</v>
      </c>
      <c r="D4112" t="s">
        <v>2088</v>
      </c>
      <c r="E4112">
        <v>1</v>
      </c>
      <c r="F4112">
        <v>1</v>
      </c>
      <c r="G4112" t="s">
        <v>1178</v>
      </c>
      <c r="H4112">
        <v>0.138977949137809</v>
      </c>
      <c r="I4112" t="s">
        <v>1482</v>
      </c>
    </row>
    <row r="4113" spans="1:9" x14ac:dyDescent="0.25">
      <c r="A4113" t="s">
        <v>1690</v>
      </c>
      <c r="B4113" t="s">
        <v>2087</v>
      </c>
      <c r="C4113" t="s">
        <v>2084</v>
      </c>
      <c r="D4113" t="s">
        <v>2088</v>
      </c>
      <c r="E4113">
        <v>1</v>
      </c>
      <c r="F4113">
        <v>1</v>
      </c>
      <c r="G4113" t="s">
        <v>1172</v>
      </c>
      <c r="H4113">
        <v>0.60761022406711396</v>
      </c>
      <c r="I4113" t="s">
        <v>1478</v>
      </c>
    </row>
    <row r="4114" spans="1:9" x14ac:dyDescent="0.25">
      <c r="A4114" t="s">
        <v>1691</v>
      </c>
      <c r="B4114" t="s">
        <v>2087</v>
      </c>
      <c r="C4114" t="s">
        <v>2084</v>
      </c>
      <c r="D4114" t="s">
        <v>2088</v>
      </c>
      <c r="E4114">
        <v>1</v>
      </c>
      <c r="F4114">
        <v>1</v>
      </c>
      <c r="G4114" t="s">
        <v>1175</v>
      </c>
      <c r="H4114">
        <v>0.25341182679507701</v>
      </c>
      <c r="I4114" t="s">
        <v>1480</v>
      </c>
    </row>
    <row r="4115" spans="1:9" x14ac:dyDescent="0.25">
      <c r="A4115" t="s">
        <v>1692</v>
      </c>
      <c r="B4115" t="s">
        <v>2087</v>
      </c>
      <c r="C4115" t="s">
        <v>2084</v>
      </c>
      <c r="D4115" t="s">
        <v>2088</v>
      </c>
      <c r="E4115">
        <v>1</v>
      </c>
      <c r="F4115">
        <v>1</v>
      </c>
      <c r="G4115" t="s">
        <v>1178</v>
      </c>
      <c r="H4115">
        <v>0.138977949137809</v>
      </c>
      <c r="I4115" t="s">
        <v>1482</v>
      </c>
    </row>
    <row r="4116" spans="1:9" x14ac:dyDescent="0.25">
      <c r="A4116" t="s">
        <v>1693</v>
      </c>
      <c r="B4116" t="s">
        <v>2087</v>
      </c>
      <c r="C4116" t="s">
        <v>2084</v>
      </c>
      <c r="D4116" t="s">
        <v>2088</v>
      </c>
      <c r="E4116">
        <v>1</v>
      </c>
      <c r="F4116">
        <v>1</v>
      </c>
      <c r="G4116" t="s">
        <v>1172</v>
      </c>
      <c r="H4116">
        <v>0.60761022406711396</v>
      </c>
      <c r="I4116" t="s">
        <v>1478</v>
      </c>
    </row>
    <row r="4117" spans="1:9" x14ac:dyDescent="0.25">
      <c r="A4117" t="s">
        <v>1694</v>
      </c>
      <c r="B4117" t="s">
        <v>2087</v>
      </c>
      <c r="C4117" t="s">
        <v>2084</v>
      </c>
      <c r="D4117" t="s">
        <v>2088</v>
      </c>
      <c r="E4117">
        <v>1</v>
      </c>
      <c r="F4117">
        <v>1</v>
      </c>
      <c r="G4117" t="s">
        <v>1175</v>
      </c>
      <c r="H4117">
        <v>0.25341182679507701</v>
      </c>
      <c r="I4117" t="s">
        <v>1480</v>
      </c>
    </row>
    <row r="4118" spans="1:9" x14ac:dyDescent="0.25">
      <c r="A4118" t="s">
        <v>1695</v>
      </c>
      <c r="B4118" t="s">
        <v>2087</v>
      </c>
      <c r="C4118" t="s">
        <v>2084</v>
      </c>
      <c r="D4118" t="s">
        <v>2088</v>
      </c>
      <c r="E4118">
        <v>1</v>
      </c>
      <c r="F4118">
        <v>1</v>
      </c>
      <c r="G4118" t="s">
        <v>1178</v>
      </c>
      <c r="H4118">
        <v>0.138977949137809</v>
      </c>
      <c r="I4118" t="s">
        <v>1482</v>
      </c>
    </row>
    <row r="4119" spans="1:9" x14ac:dyDescent="0.25">
      <c r="A4119" t="s">
        <v>1696</v>
      </c>
      <c r="B4119" t="s">
        <v>2087</v>
      </c>
      <c r="C4119" t="s">
        <v>2084</v>
      </c>
      <c r="D4119" t="s">
        <v>2088</v>
      </c>
      <c r="E4119">
        <v>1</v>
      </c>
      <c r="F4119">
        <v>1</v>
      </c>
      <c r="G4119" t="s">
        <v>1172</v>
      </c>
      <c r="H4119">
        <v>0.60761022406711396</v>
      </c>
      <c r="I4119" t="s">
        <v>1478</v>
      </c>
    </row>
    <row r="4120" spans="1:9" x14ac:dyDescent="0.25">
      <c r="A4120" t="s">
        <v>1697</v>
      </c>
      <c r="B4120" t="s">
        <v>2087</v>
      </c>
      <c r="C4120" t="s">
        <v>2084</v>
      </c>
      <c r="D4120" t="s">
        <v>2088</v>
      </c>
      <c r="E4120">
        <v>1</v>
      </c>
      <c r="F4120">
        <v>1</v>
      </c>
      <c r="G4120" t="s">
        <v>1175</v>
      </c>
      <c r="H4120">
        <v>0.25341182679507701</v>
      </c>
      <c r="I4120" t="s">
        <v>1480</v>
      </c>
    </row>
    <row r="4121" spans="1:9" x14ac:dyDescent="0.25">
      <c r="A4121" t="s">
        <v>1698</v>
      </c>
      <c r="B4121" t="s">
        <v>2087</v>
      </c>
      <c r="C4121" t="s">
        <v>2084</v>
      </c>
      <c r="D4121" t="s">
        <v>2088</v>
      </c>
      <c r="E4121">
        <v>1</v>
      </c>
      <c r="F4121">
        <v>1</v>
      </c>
      <c r="G4121" t="s">
        <v>1178</v>
      </c>
      <c r="H4121">
        <v>0.138977949137809</v>
      </c>
      <c r="I4121" t="s">
        <v>1482</v>
      </c>
    </row>
    <row r="4122" spans="1:9" x14ac:dyDescent="0.25">
      <c r="A4122" t="s">
        <v>1699</v>
      </c>
      <c r="B4122" t="s">
        <v>2087</v>
      </c>
      <c r="C4122" t="s">
        <v>2084</v>
      </c>
      <c r="D4122" t="s">
        <v>2088</v>
      </c>
      <c r="E4122">
        <v>1</v>
      </c>
      <c r="F4122">
        <v>1</v>
      </c>
      <c r="G4122" t="s">
        <v>1172</v>
      </c>
      <c r="H4122">
        <v>0.60761022406711396</v>
      </c>
      <c r="I4122" t="s">
        <v>1478</v>
      </c>
    </row>
    <row r="4123" spans="1:9" x14ac:dyDescent="0.25">
      <c r="A4123" t="s">
        <v>1700</v>
      </c>
      <c r="B4123" t="s">
        <v>2087</v>
      </c>
      <c r="C4123" t="s">
        <v>2084</v>
      </c>
      <c r="D4123" t="s">
        <v>2088</v>
      </c>
      <c r="E4123">
        <v>1</v>
      </c>
      <c r="F4123">
        <v>1</v>
      </c>
      <c r="G4123" t="s">
        <v>1175</v>
      </c>
      <c r="H4123">
        <v>0.25341182679507701</v>
      </c>
      <c r="I4123" t="s">
        <v>1480</v>
      </c>
    </row>
    <row r="4124" spans="1:9" x14ac:dyDescent="0.25">
      <c r="A4124" t="s">
        <v>1701</v>
      </c>
      <c r="B4124" t="s">
        <v>2087</v>
      </c>
      <c r="C4124" t="s">
        <v>2084</v>
      </c>
      <c r="D4124" t="s">
        <v>2088</v>
      </c>
      <c r="E4124">
        <v>1</v>
      </c>
      <c r="F4124">
        <v>1</v>
      </c>
      <c r="G4124" t="s">
        <v>1178</v>
      </c>
      <c r="H4124">
        <v>0.138977949137809</v>
      </c>
      <c r="I4124" t="s">
        <v>1482</v>
      </c>
    </row>
    <row r="4125" spans="1:9" x14ac:dyDescent="0.25">
      <c r="A4125" t="s">
        <v>1702</v>
      </c>
      <c r="B4125" t="s">
        <v>2087</v>
      </c>
      <c r="C4125" t="s">
        <v>2084</v>
      </c>
      <c r="D4125" t="s">
        <v>2088</v>
      </c>
      <c r="E4125">
        <v>1</v>
      </c>
      <c r="F4125">
        <v>1</v>
      </c>
      <c r="G4125" t="s">
        <v>1172</v>
      </c>
      <c r="H4125">
        <v>0.60761022406711396</v>
      </c>
      <c r="I4125" t="s">
        <v>1478</v>
      </c>
    </row>
    <row r="4126" spans="1:9" x14ac:dyDescent="0.25">
      <c r="A4126" t="s">
        <v>1703</v>
      </c>
      <c r="B4126" t="s">
        <v>2087</v>
      </c>
      <c r="C4126" t="s">
        <v>2084</v>
      </c>
      <c r="D4126" t="s">
        <v>2088</v>
      </c>
      <c r="E4126">
        <v>1</v>
      </c>
      <c r="F4126">
        <v>1</v>
      </c>
      <c r="G4126" t="s">
        <v>1175</v>
      </c>
      <c r="H4126">
        <v>0.25341182679507701</v>
      </c>
      <c r="I4126" t="s">
        <v>1480</v>
      </c>
    </row>
    <row r="4127" spans="1:9" x14ac:dyDescent="0.25">
      <c r="A4127" t="s">
        <v>1704</v>
      </c>
      <c r="B4127" t="s">
        <v>2087</v>
      </c>
      <c r="C4127" t="s">
        <v>2084</v>
      </c>
      <c r="D4127" t="s">
        <v>2088</v>
      </c>
      <c r="E4127">
        <v>1</v>
      </c>
      <c r="F4127">
        <v>1</v>
      </c>
      <c r="G4127" t="s">
        <v>1178</v>
      </c>
      <c r="H4127">
        <v>0.138977949137809</v>
      </c>
      <c r="I4127" t="s">
        <v>1482</v>
      </c>
    </row>
    <row r="4128" spans="1:9" x14ac:dyDescent="0.25">
      <c r="A4128" t="s">
        <v>1705</v>
      </c>
      <c r="B4128" t="s">
        <v>2087</v>
      </c>
      <c r="C4128" t="s">
        <v>2084</v>
      </c>
      <c r="D4128" t="s">
        <v>2088</v>
      </c>
      <c r="E4128">
        <v>1</v>
      </c>
      <c r="F4128">
        <v>1</v>
      </c>
      <c r="G4128" t="s">
        <v>1172</v>
      </c>
      <c r="H4128">
        <v>0.60761022406711396</v>
      </c>
      <c r="I4128" t="s">
        <v>1478</v>
      </c>
    </row>
    <row r="4129" spans="1:9" x14ac:dyDescent="0.25">
      <c r="A4129" t="s">
        <v>1706</v>
      </c>
      <c r="B4129" t="s">
        <v>2087</v>
      </c>
      <c r="C4129" t="s">
        <v>2084</v>
      </c>
      <c r="D4129" t="s">
        <v>2088</v>
      </c>
      <c r="E4129">
        <v>1</v>
      </c>
      <c r="F4129">
        <v>1</v>
      </c>
      <c r="G4129" t="s">
        <v>1175</v>
      </c>
      <c r="H4129">
        <v>0.25341182679507701</v>
      </c>
      <c r="I4129" t="s">
        <v>1480</v>
      </c>
    </row>
    <row r="4130" spans="1:9" x14ac:dyDescent="0.25">
      <c r="A4130" t="s">
        <v>1707</v>
      </c>
      <c r="B4130" t="s">
        <v>2087</v>
      </c>
      <c r="C4130" t="s">
        <v>2084</v>
      </c>
      <c r="D4130" t="s">
        <v>2088</v>
      </c>
      <c r="E4130">
        <v>1</v>
      </c>
      <c r="F4130">
        <v>1</v>
      </c>
      <c r="G4130" t="s">
        <v>1178</v>
      </c>
      <c r="H4130">
        <v>0.138977949137809</v>
      </c>
      <c r="I4130" t="s">
        <v>1482</v>
      </c>
    </row>
    <row r="4131" spans="1:9" x14ac:dyDescent="0.25">
      <c r="A4131" t="s">
        <v>1708</v>
      </c>
      <c r="B4131" t="s">
        <v>2087</v>
      </c>
      <c r="C4131" t="s">
        <v>2084</v>
      </c>
      <c r="D4131" t="s">
        <v>2088</v>
      </c>
      <c r="E4131">
        <v>1</v>
      </c>
      <c r="F4131">
        <v>1</v>
      </c>
      <c r="G4131" t="s">
        <v>1172</v>
      </c>
      <c r="H4131">
        <v>0.60761022406711396</v>
      </c>
      <c r="I4131" t="s">
        <v>1478</v>
      </c>
    </row>
    <row r="4132" spans="1:9" x14ac:dyDescent="0.25">
      <c r="A4132" t="s">
        <v>1709</v>
      </c>
      <c r="B4132" t="s">
        <v>2087</v>
      </c>
      <c r="C4132" t="s">
        <v>2084</v>
      </c>
      <c r="D4132" t="s">
        <v>2088</v>
      </c>
      <c r="E4132">
        <v>1</v>
      </c>
      <c r="F4132">
        <v>1</v>
      </c>
      <c r="G4132" t="s">
        <v>1175</v>
      </c>
      <c r="H4132">
        <v>0.25341182679507701</v>
      </c>
      <c r="I4132" t="s">
        <v>1480</v>
      </c>
    </row>
    <row r="4133" spans="1:9" x14ac:dyDescent="0.25">
      <c r="A4133" t="s">
        <v>1710</v>
      </c>
      <c r="B4133" t="s">
        <v>2087</v>
      </c>
      <c r="C4133" t="s">
        <v>2084</v>
      </c>
      <c r="D4133" t="s">
        <v>2088</v>
      </c>
      <c r="E4133">
        <v>1</v>
      </c>
      <c r="F4133">
        <v>1</v>
      </c>
      <c r="G4133" t="s">
        <v>1178</v>
      </c>
      <c r="H4133">
        <v>0.138977949137809</v>
      </c>
      <c r="I4133" t="s">
        <v>1482</v>
      </c>
    </row>
    <row r="4134" spans="1:9" x14ac:dyDescent="0.25">
      <c r="A4134" t="s">
        <v>1711</v>
      </c>
      <c r="B4134" t="s">
        <v>2087</v>
      </c>
      <c r="C4134" t="s">
        <v>2084</v>
      </c>
      <c r="D4134" t="s">
        <v>2088</v>
      </c>
      <c r="E4134">
        <v>1</v>
      </c>
      <c r="F4134">
        <v>1</v>
      </c>
      <c r="G4134" t="s">
        <v>1172</v>
      </c>
      <c r="H4134">
        <v>0.60761022406711396</v>
      </c>
      <c r="I4134" t="s">
        <v>1478</v>
      </c>
    </row>
    <row r="4135" spans="1:9" x14ac:dyDescent="0.25">
      <c r="A4135" t="s">
        <v>1712</v>
      </c>
      <c r="B4135" t="s">
        <v>2087</v>
      </c>
      <c r="C4135" t="s">
        <v>2084</v>
      </c>
      <c r="D4135" t="s">
        <v>2088</v>
      </c>
      <c r="E4135">
        <v>1</v>
      </c>
      <c r="F4135">
        <v>1</v>
      </c>
      <c r="G4135" t="s">
        <v>1175</v>
      </c>
      <c r="H4135">
        <v>0.25341182679507701</v>
      </c>
      <c r="I4135" t="s">
        <v>1480</v>
      </c>
    </row>
    <row r="4136" spans="1:9" x14ac:dyDescent="0.25">
      <c r="A4136" t="s">
        <v>1713</v>
      </c>
      <c r="B4136" t="s">
        <v>2087</v>
      </c>
      <c r="C4136" t="s">
        <v>2084</v>
      </c>
      <c r="D4136" t="s">
        <v>2088</v>
      </c>
      <c r="E4136">
        <v>1</v>
      </c>
      <c r="F4136">
        <v>1</v>
      </c>
      <c r="G4136" t="s">
        <v>1178</v>
      </c>
      <c r="H4136">
        <v>0.138977949137809</v>
      </c>
      <c r="I4136" t="s">
        <v>1482</v>
      </c>
    </row>
    <row r="4137" spans="1:9" x14ac:dyDescent="0.25">
      <c r="A4137" t="s">
        <v>1714</v>
      </c>
      <c r="B4137" t="s">
        <v>2087</v>
      </c>
      <c r="C4137" t="s">
        <v>2084</v>
      </c>
      <c r="D4137" t="s">
        <v>2088</v>
      </c>
      <c r="E4137">
        <v>1</v>
      </c>
      <c r="F4137">
        <v>1</v>
      </c>
      <c r="G4137" t="s">
        <v>1172</v>
      </c>
      <c r="H4137">
        <v>0.60761022406711396</v>
      </c>
      <c r="I4137" t="s">
        <v>1478</v>
      </c>
    </row>
    <row r="4138" spans="1:9" x14ac:dyDescent="0.25">
      <c r="A4138" t="s">
        <v>1715</v>
      </c>
      <c r="B4138" t="s">
        <v>2087</v>
      </c>
      <c r="C4138" t="s">
        <v>2084</v>
      </c>
      <c r="D4138" t="s">
        <v>2088</v>
      </c>
      <c r="E4138">
        <v>1</v>
      </c>
      <c r="F4138">
        <v>1</v>
      </c>
      <c r="G4138" t="s">
        <v>1175</v>
      </c>
      <c r="H4138">
        <v>0.25341182679507701</v>
      </c>
      <c r="I4138" t="s">
        <v>1480</v>
      </c>
    </row>
    <row r="4139" spans="1:9" x14ac:dyDescent="0.25">
      <c r="A4139" t="s">
        <v>1716</v>
      </c>
      <c r="B4139" t="s">
        <v>2087</v>
      </c>
      <c r="C4139" t="s">
        <v>2084</v>
      </c>
      <c r="D4139" t="s">
        <v>2088</v>
      </c>
      <c r="E4139">
        <v>1</v>
      </c>
      <c r="F4139">
        <v>1</v>
      </c>
      <c r="G4139" t="s">
        <v>1178</v>
      </c>
      <c r="H4139">
        <v>0.138977949137809</v>
      </c>
      <c r="I4139" t="s">
        <v>1482</v>
      </c>
    </row>
    <row r="4140" spans="1:9" x14ac:dyDescent="0.25">
      <c r="A4140" t="s">
        <v>1717</v>
      </c>
      <c r="B4140" t="s">
        <v>2087</v>
      </c>
      <c r="C4140" t="s">
        <v>2084</v>
      </c>
      <c r="D4140" t="s">
        <v>2088</v>
      </c>
      <c r="E4140">
        <v>1</v>
      </c>
      <c r="F4140">
        <v>1</v>
      </c>
      <c r="G4140" t="s">
        <v>1172</v>
      </c>
      <c r="H4140">
        <v>0.60761022406711396</v>
      </c>
      <c r="I4140" t="s">
        <v>1478</v>
      </c>
    </row>
    <row r="4141" spans="1:9" x14ac:dyDescent="0.25">
      <c r="A4141" t="s">
        <v>1718</v>
      </c>
      <c r="B4141" t="s">
        <v>2087</v>
      </c>
      <c r="C4141" t="s">
        <v>2084</v>
      </c>
      <c r="D4141" t="s">
        <v>2088</v>
      </c>
      <c r="E4141">
        <v>1</v>
      </c>
      <c r="F4141">
        <v>1</v>
      </c>
      <c r="G4141" t="s">
        <v>1175</v>
      </c>
      <c r="H4141">
        <v>0.25341182679507701</v>
      </c>
      <c r="I4141" t="s">
        <v>1480</v>
      </c>
    </row>
    <row r="4142" spans="1:9" x14ac:dyDescent="0.25">
      <c r="A4142" t="s">
        <v>1719</v>
      </c>
      <c r="B4142" t="s">
        <v>2087</v>
      </c>
      <c r="C4142" t="s">
        <v>2084</v>
      </c>
      <c r="D4142" t="s">
        <v>2088</v>
      </c>
      <c r="E4142">
        <v>1</v>
      </c>
      <c r="F4142">
        <v>1</v>
      </c>
      <c r="G4142" t="s">
        <v>1178</v>
      </c>
      <c r="H4142">
        <v>0.138977949137809</v>
      </c>
      <c r="I4142" t="s">
        <v>1482</v>
      </c>
    </row>
    <row r="4143" spans="1:9" x14ac:dyDescent="0.25">
      <c r="A4143" t="s">
        <v>1720</v>
      </c>
      <c r="B4143" t="s">
        <v>2087</v>
      </c>
      <c r="C4143" t="s">
        <v>2084</v>
      </c>
      <c r="D4143" t="s">
        <v>2088</v>
      </c>
      <c r="E4143">
        <v>1</v>
      </c>
      <c r="F4143">
        <v>1</v>
      </c>
      <c r="G4143" t="s">
        <v>1172</v>
      </c>
      <c r="H4143">
        <v>0.60761022406711396</v>
      </c>
      <c r="I4143" t="s">
        <v>1478</v>
      </c>
    </row>
    <row r="4144" spans="1:9" x14ac:dyDescent="0.25">
      <c r="A4144" t="s">
        <v>1721</v>
      </c>
      <c r="B4144" t="s">
        <v>2087</v>
      </c>
      <c r="C4144" t="s">
        <v>2084</v>
      </c>
      <c r="D4144" t="s">
        <v>2088</v>
      </c>
      <c r="E4144">
        <v>1</v>
      </c>
      <c r="F4144">
        <v>1</v>
      </c>
      <c r="G4144" t="s">
        <v>1175</v>
      </c>
      <c r="H4144">
        <v>0.25341182679507701</v>
      </c>
      <c r="I4144" t="s">
        <v>1480</v>
      </c>
    </row>
    <row r="4145" spans="1:9" x14ac:dyDescent="0.25">
      <c r="A4145" t="s">
        <v>1722</v>
      </c>
      <c r="B4145" t="s">
        <v>2087</v>
      </c>
      <c r="C4145" t="s">
        <v>2084</v>
      </c>
      <c r="D4145" t="s">
        <v>2088</v>
      </c>
      <c r="E4145">
        <v>1</v>
      </c>
      <c r="F4145">
        <v>1</v>
      </c>
      <c r="G4145" t="s">
        <v>1178</v>
      </c>
      <c r="H4145">
        <v>0.138977949137809</v>
      </c>
      <c r="I4145" t="s">
        <v>1482</v>
      </c>
    </row>
    <row r="4146" spans="1:9" x14ac:dyDescent="0.25">
      <c r="A4146" t="s">
        <v>1723</v>
      </c>
      <c r="B4146" t="s">
        <v>2087</v>
      </c>
      <c r="C4146" t="s">
        <v>2084</v>
      </c>
      <c r="D4146" t="s">
        <v>2088</v>
      </c>
      <c r="E4146">
        <v>1</v>
      </c>
      <c r="F4146">
        <v>1</v>
      </c>
      <c r="G4146" t="s">
        <v>1172</v>
      </c>
      <c r="H4146">
        <v>0.60761022406711396</v>
      </c>
      <c r="I4146" t="s">
        <v>1478</v>
      </c>
    </row>
    <row r="4147" spans="1:9" x14ac:dyDescent="0.25">
      <c r="A4147" t="s">
        <v>1724</v>
      </c>
      <c r="B4147" t="s">
        <v>2087</v>
      </c>
      <c r="C4147" t="s">
        <v>2084</v>
      </c>
      <c r="D4147" t="s">
        <v>2088</v>
      </c>
      <c r="E4147">
        <v>1</v>
      </c>
      <c r="F4147">
        <v>1</v>
      </c>
      <c r="G4147" t="s">
        <v>1175</v>
      </c>
      <c r="H4147">
        <v>0.25341182679507701</v>
      </c>
      <c r="I4147" t="s">
        <v>1480</v>
      </c>
    </row>
    <row r="4148" spans="1:9" x14ac:dyDescent="0.25">
      <c r="A4148" t="s">
        <v>1725</v>
      </c>
      <c r="B4148" t="s">
        <v>2087</v>
      </c>
      <c r="C4148" t="s">
        <v>2084</v>
      </c>
      <c r="D4148" t="s">
        <v>2088</v>
      </c>
      <c r="E4148">
        <v>1</v>
      </c>
      <c r="F4148">
        <v>1</v>
      </c>
      <c r="G4148" t="s">
        <v>1178</v>
      </c>
      <c r="H4148">
        <v>0.138977949137809</v>
      </c>
      <c r="I4148" t="s">
        <v>1482</v>
      </c>
    </row>
    <row r="4149" spans="1:9" x14ac:dyDescent="0.25">
      <c r="A4149" t="s">
        <v>1726</v>
      </c>
      <c r="B4149" t="s">
        <v>2087</v>
      </c>
      <c r="C4149" t="s">
        <v>2084</v>
      </c>
      <c r="D4149" t="s">
        <v>2088</v>
      </c>
      <c r="E4149">
        <v>1</v>
      </c>
      <c r="F4149">
        <v>1</v>
      </c>
      <c r="G4149" t="s">
        <v>1172</v>
      </c>
      <c r="H4149">
        <v>0.60761022406711396</v>
      </c>
      <c r="I4149" t="s">
        <v>1478</v>
      </c>
    </row>
    <row r="4150" spans="1:9" x14ac:dyDescent="0.25">
      <c r="A4150" t="s">
        <v>1727</v>
      </c>
      <c r="B4150" t="s">
        <v>2087</v>
      </c>
      <c r="C4150" t="s">
        <v>2084</v>
      </c>
      <c r="D4150" t="s">
        <v>2088</v>
      </c>
      <c r="E4150">
        <v>1</v>
      </c>
      <c r="F4150">
        <v>1</v>
      </c>
      <c r="G4150" t="s">
        <v>1175</v>
      </c>
      <c r="H4150">
        <v>0.25341182679507701</v>
      </c>
      <c r="I4150" t="s">
        <v>1480</v>
      </c>
    </row>
    <row r="4151" spans="1:9" x14ac:dyDescent="0.25">
      <c r="A4151" t="s">
        <v>1728</v>
      </c>
      <c r="B4151" t="s">
        <v>2087</v>
      </c>
      <c r="C4151" t="s">
        <v>2084</v>
      </c>
      <c r="D4151" t="s">
        <v>2088</v>
      </c>
      <c r="E4151">
        <v>1</v>
      </c>
      <c r="F4151">
        <v>1</v>
      </c>
      <c r="G4151" t="s">
        <v>1178</v>
      </c>
      <c r="H4151">
        <v>0.138977949137809</v>
      </c>
      <c r="I4151" t="s">
        <v>1482</v>
      </c>
    </row>
    <row r="4152" spans="1:9" x14ac:dyDescent="0.25">
      <c r="A4152" t="s">
        <v>1729</v>
      </c>
      <c r="B4152" t="s">
        <v>2087</v>
      </c>
      <c r="C4152" t="s">
        <v>2084</v>
      </c>
      <c r="D4152" t="s">
        <v>2088</v>
      </c>
      <c r="E4152">
        <v>1</v>
      </c>
      <c r="F4152">
        <v>1</v>
      </c>
      <c r="G4152" t="s">
        <v>1172</v>
      </c>
      <c r="H4152">
        <v>0.60761022406711396</v>
      </c>
      <c r="I4152" t="s">
        <v>1478</v>
      </c>
    </row>
    <row r="4153" spans="1:9" x14ac:dyDescent="0.25">
      <c r="A4153" t="s">
        <v>1730</v>
      </c>
      <c r="B4153" t="s">
        <v>2087</v>
      </c>
      <c r="C4153" t="s">
        <v>2084</v>
      </c>
      <c r="D4153" t="s">
        <v>2088</v>
      </c>
      <c r="E4153">
        <v>1</v>
      </c>
      <c r="F4153">
        <v>1</v>
      </c>
      <c r="G4153" t="s">
        <v>1175</v>
      </c>
      <c r="H4153">
        <v>0.25341182679507701</v>
      </c>
      <c r="I4153" t="s">
        <v>1480</v>
      </c>
    </row>
    <row r="4154" spans="1:9" x14ac:dyDescent="0.25">
      <c r="A4154" t="s">
        <v>1731</v>
      </c>
      <c r="B4154" t="s">
        <v>2087</v>
      </c>
      <c r="C4154" t="s">
        <v>2084</v>
      </c>
      <c r="D4154" t="s">
        <v>2088</v>
      </c>
      <c r="E4154">
        <v>1</v>
      </c>
      <c r="F4154">
        <v>1</v>
      </c>
      <c r="G4154" t="s">
        <v>1178</v>
      </c>
      <c r="H4154">
        <v>0.138977949137809</v>
      </c>
      <c r="I4154" t="s">
        <v>1482</v>
      </c>
    </row>
    <row r="4155" spans="1:9" x14ac:dyDescent="0.25">
      <c r="A4155" t="s">
        <v>1732</v>
      </c>
      <c r="B4155" t="s">
        <v>2087</v>
      </c>
      <c r="C4155" t="s">
        <v>2084</v>
      </c>
      <c r="D4155" t="s">
        <v>2088</v>
      </c>
      <c r="E4155">
        <v>1</v>
      </c>
      <c r="F4155">
        <v>1</v>
      </c>
      <c r="G4155" t="s">
        <v>1172</v>
      </c>
      <c r="H4155">
        <v>0.60761022406711396</v>
      </c>
      <c r="I4155" t="s">
        <v>1478</v>
      </c>
    </row>
    <row r="4156" spans="1:9" x14ac:dyDescent="0.25">
      <c r="A4156" t="s">
        <v>1733</v>
      </c>
      <c r="B4156" t="s">
        <v>2087</v>
      </c>
      <c r="C4156" t="s">
        <v>2084</v>
      </c>
      <c r="D4156" t="s">
        <v>2088</v>
      </c>
      <c r="E4156">
        <v>1</v>
      </c>
      <c r="F4156">
        <v>1</v>
      </c>
      <c r="G4156" t="s">
        <v>1175</v>
      </c>
      <c r="H4156">
        <v>0.25341182679507701</v>
      </c>
      <c r="I4156" t="s">
        <v>1480</v>
      </c>
    </row>
    <row r="4157" spans="1:9" x14ac:dyDescent="0.25">
      <c r="A4157" t="s">
        <v>1734</v>
      </c>
      <c r="B4157" t="s">
        <v>2087</v>
      </c>
      <c r="C4157" t="s">
        <v>2084</v>
      </c>
      <c r="D4157" t="s">
        <v>2088</v>
      </c>
      <c r="E4157">
        <v>1</v>
      </c>
      <c r="F4157">
        <v>1</v>
      </c>
      <c r="G4157" t="s">
        <v>1178</v>
      </c>
      <c r="H4157">
        <v>0.138977949137809</v>
      </c>
      <c r="I4157" t="s">
        <v>1482</v>
      </c>
    </row>
    <row r="4158" spans="1:9" x14ac:dyDescent="0.25">
      <c r="A4158" t="s">
        <v>1735</v>
      </c>
      <c r="B4158" t="s">
        <v>2087</v>
      </c>
      <c r="C4158" t="s">
        <v>2084</v>
      </c>
      <c r="D4158" t="s">
        <v>2088</v>
      </c>
      <c r="E4158">
        <v>1</v>
      </c>
      <c r="F4158">
        <v>1</v>
      </c>
      <c r="G4158" t="s">
        <v>1172</v>
      </c>
      <c r="H4158">
        <v>0.60761022406711396</v>
      </c>
      <c r="I4158" t="s">
        <v>1478</v>
      </c>
    </row>
    <row r="4159" spans="1:9" x14ac:dyDescent="0.25">
      <c r="A4159" t="s">
        <v>1736</v>
      </c>
      <c r="B4159" t="s">
        <v>2087</v>
      </c>
      <c r="C4159" t="s">
        <v>2084</v>
      </c>
      <c r="D4159" t="s">
        <v>2088</v>
      </c>
      <c r="E4159">
        <v>1</v>
      </c>
      <c r="F4159">
        <v>1</v>
      </c>
      <c r="G4159" t="s">
        <v>1175</v>
      </c>
      <c r="H4159">
        <v>0.25341182679507701</v>
      </c>
      <c r="I4159" t="s">
        <v>1480</v>
      </c>
    </row>
    <row r="4160" spans="1:9" x14ac:dyDescent="0.25">
      <c r="A4160" t="s">
        <v>1737</v>
      </c>
      <c r="B4160" t="s">
        <v>2087</v>
      </c>
      <c r="C4160" t="s">
        <v>2084</v>
      </c>
      <c r="D4160" t="s">
        <v>2088</v>
      </c>
      <c r="E4160">
        <v>1</v>
      </c>
      <c r="F4160">
        <v>1</v>
      </c>
      <c r="G4160" t="s">
        <v>1178</v>
      </c>
      <c r="H4160">
        <v>0.138977949137809</v>
      </c>
      <c r="I4160" t="s">
        <v>1482</v>
      </c>
    </row>
    <row r="4161" spans="1:9" x14ac:dyDescent="0.25">
      <c r="A4161" t="s">
        <v>1738</v>
      </c>
      <c r="B4161" t="s">
        <v>2087</v>
      </c>
      <c r="C4161" t="s">
        <v>2084</v>
      </c>
      <c r="D4161" t="s">
        <v>2088</v>
      </c>
      <c r="E4161">
        <v>1</v>
      </c>
      <c r="F4161">
        <v>1</v>
      </c>
      <c r="G4161" t="s">
        <v>1172</v>
      </c>
      <c r="H4161">
        <v>0.60761022406711396</v>
      </c>
      <c r="I4161" t="s">
        <v>1478</v>
      </c>
    </row>
    <row r="4162" spans="1:9" x14ac:dyDescent="0.25">
      <c r="A4162" t="s">
        <v>1739</v>
      </c>
      <c r="B4162" t="s">
        <v>2087</v>
      </c>
      <c r="C4162" t="s">
        <v>2084</v>
      </c>
      <c r="D4162" t="s">
        <v>2088</v>
      </c>
      <c r="E4162">
        <v>1</v>
      </c>
      <c r="F4162">
        <v>1</v>
      </c>
      <c r="G4162" t="s">
        <v>1175</v>
      </c>
      <c r="H4162">
        <v>0.25341182679507701</v>
      </c>
      <c r="I4162" t="s">
        <v>1480</v>
      </c>
    </row>
    <row r="4163" spans="1:9" x14ac:dyDescent="0.25">
      <c r="A4163" t="s">
        <v>1740</v>
      </c>
      <c r="B4163" t="s">
        <v>2087</v>
      </c>
      <c r="C4163" t="s">
        <v>2084</v>
      </c>
      <c r="D4163" t="s">
        <v>2088</v>
      </c>
      <c r="E4163">
        <v>1</v>
      </c>
      <c r="F4163">
        <v>1</v>
      </c>
      <c r="G4163" t="s">
        <v>1178</v>
      </c>
      <c r="H4163">
        <v>0.138977949137809</v>
      </c>
      <c r="I4163" t="s">
        <v>1482</v>
      </c>
    </row>
    <row r="4164" spans="1:9" x14ac:dyDescent="0.25">
      <c r="A4164" t="s">
        <v>1741</v>
      </c>
      <c r="B4164" t="s">
        <v>2087</v>
      </c>
      <c r="C4164" t="s">
        <v>2084</v>
      </c>
      <c r="D4164" t="s">
        <v>2088</v>
      </c>
      <c r="E4164">
        <v>1</v>
      </c>
      <c r="F4164">
        <v>1</v>
      </c>
      <c r="G4164" t="s">
        <v>1172</v>
      </c>
      <c r="H4164">
        <v>0.60761022406711396</v>
      </c>
      <c r="I4164" t="s">
        <v>1478</v>
      </c>
    </row>
    <row r="4165" spans="1:9" x14ac:dyDescent="0.25">
      <c r="A4165" t="s">
        <v>1742</v>
      </c>
      <c r="B4165" t="s">
        <v>2087</v>
      </c>
      <c r="C4165" t="s">
        <v>2084</v>
      </c>
      <c r="D4165" t="s">
        <v>2088</v>
      </c>
      <c r="E4165">
        <v>1</v>
      </c>
      <c r="F4165">
        <v>1</v>
      </c>
      <c r="G4165" t="s">
        <v>1175</v>
      </c>
      <c r="H4165">
        <v>0.25341182679507701</v>
      </c>
      <c r="I4165" t="s">
        <v>1480</v>
      </c>
    </row>
    <row r="4166" spans="1:9" x14ac:dyDescent="0.25">
      <c r="A4166" t="s">
        <v>1743</v>
      </c>
      <c r="B4166" t="s">
        <v>2087</v>
      </c>
      <c r="C4166" t="s">
        <v>2084</v>
      </c>
      <c r="D4166" t="s">
        <v>2088</v>
      </c>
      <c r="E4166">
        <v>1</v>
      </c>
      <c r="F4166">
        <v>1</v>
      </c>
      <c r="G4166" t="s">
        <v>1178</v>
      </c>
      <c r="H4166">
        <v>0.138977949137809</v>
      </c>
      <c r="I4166" t="s">
        <v>1482</v>
      </c>
    </row>
    <row r="4167" spans="1:9" x14ac:dyDescent="0.25">
      <c r="A4167" t="s">
        <v>1744</v>
      </c>
      <c r="B4167" t="s">
        <v>2087</v>
      </c>
      <c r="C4167" t="s">
        <v>2084</v>
      </c>
      <c r="D4167" t="s">
        <v>2088</v>
      </c>
      <c r="E4167">
        <v>1</v>
      </c>
      <c r="F4167">
        <v>1</v>
      </c>
      <c r="G4167" t="s">
        <v>1172</v>
      </c>
      <c r="H4167">
        <v>0.60761022406711396</v>
      </c>
      <c r="I4167" t="s">
        <v>1478</v>
      </c>
    </row>
    <row r="4168" spans="1:9" x14ac:dyDescent="0.25">
      <c r="A4168" t="s">
        <v>1745</v>
      </c>
      <c r="B4168" t="s">
        <v>2087</v>
      </c>
      <c r="C4168" t="s">
        <v>2084</v>
      </c>
      <c r="D4168" t="s">
        <v>2088</v>
      </c>
      <c r="E4168">
        <v>1</v>
      </c>
      <c r="F4168">
        <v>1</v>
      </c>
      <c r="G4168" t="s">
        <v>1175</v>
      </c>
      <c r="H4168">
        <v>0.25341182679507701</v>
      </c>
      <c r="I4168" t="s">
        <v>1480</v>
      </c>
    </row>
    <row r="4169" spans="1:9" x14ac:dyDescent="0.25">
      <c r="A4169" t="s">
        <v>1746</v>
      </c>
      <c r="B4169" t="s">
        <v>2087</v>
      </c>
      <c r="C4169" t="s">
        <v>2084</v>
      </c>
      <c r="D4169" t="s">
        <v>2088</v>
      </c>
      <c r="E4169">
        <v>1</v>
      </c>
      <c r="F4169">
        <v>1</v>
      </c>
      <c r="G4169" t="s">
        <v>1178</v>
      </c>
      <c r="H4169">
        <v>0.138977949137809</v>
      </c>
      <c r="I4169" t="s">
        <v>1482</v>
      </c>
    </row>
    <row r="4170" spans="1:9" x14ac:dyDescent="0.25">
      <c r="A4170" t="s">
        <v>1747</v>
      </c>
      <c r="B4170" t="s">
        <v>2087</v>
      </c>
      <c r="C4170" t="s">
        <v>2084</v>
      </c>
      <c r="D4170" t="s">
        <v>2088</v>
      </c>
      <c r="E4170">
        <v>1</v>
      </c>
      <c r="F4170">
        <v>1</v>
      </c>
      <c r="G4170" t="s">
        <v>1172</v>
      </c>
      <c r="H4170">
        <v>0.60761022406711396</v>
      </c>
      <c r="I4170" t="s">
        <v>1478</v>
      </c>
    </row>
    <row r="4171" spans="1:9" x14ac:dyDescent="0.25">
      <c r="A4171" t="s">
        <v>1748</v>
      </c>
      <c r="B4171" t="s">
        <v>2087</v>
      </c>
      <c r="C4171" t="s">
        <v>2084</v>
      </c>
      <c r="D4171" t="s">
        <v>2088</v>
      </c>
      <c r="E4171">
        <v>1</v>
      </c>
      <c r="F4171">
        <v>1</v>
      </c>
      <c r="G4171" t="s">
        <v>1175</v>
      </c>
      <c r="H4171">
        <v>0.25341182679507701</v>
      </c>
      <c r="I4171" t="s">
        <v>1480</v>
      </c>
    </row>
    <row r="4172" spans="1:9" x14ac:dyDescent="0.25">
      <c r="A4172" t="s">
        <v>1749</v>
      </c>
      <c r="B4172" t="s">
        <v>2087</v>
      </c>
      <c r="C4172" t="s">
        <v>2084</v>
      </c>
      <c r="D4172" t="s">
        <v>2088</v>
      </c>
      <c r="E4172">
        <v>1</v>
      </c>
      <c r="F4172">
        <v>1</v>
      </c>
      <c r="G4172" t="s">
        <v>1178</v>
      </c>
      <c r="H4172">
        <v>0.138977949137809</v>
      </c>
      <c r="I4172" t="s">
        <v>1482</v>
      </c>
    </row>
    <row r="4173" spans="1:9" x14ac:dyDescent="0.25">
      <c r="A4173" t="s">
        <v>1750</v>
      </c>
      <c r="B4173" t="s">
        <v>2087</v>
      </c>
      <c r="C4173" t="s">
        <v>2084</v>
      </c>
      <c r="D4173" t="s">
        <v>2088</v>
      </c>
      <c r="E4173">
        <v>1</v>
      </c>
      <c r="F4173">
        <v>1</v>
      </c>
      <c r="G4173" t="s">
        <v>1172</v>
      </c>
      <c r="H4173">
        <v>0.60761022406711396</v>
      </c>
      <c r="I4173" t="s">
        <v>1478</v>
      </c>
    </row>
    <row r="4174" spans="1:9" x14ac:dyDescent="0.25">
      <c r="A4174" t="s">
        <v>1751</v>
      </c>
      <c r="B4174" t="s">
        <v>2087</v>
      </c>
      <c r="C4174" t="s">
        <v>2084</v>
      </c>
      <c r="D4174" t="s">
        <v>2088</v>
      </c>
      <c r="E4174">
        <v>1</v>
      </c>
      <c r="F4174">
        <v>1</v>
      </c>
      <c r="G4174" t="s">
        <v>1175</v>
      </c>
      <c r="H4174">
        <v>0.25341182679507701</v>
      </c>
      <c r="I4174" t="s">
        <v>1480</v>
      </c>
    </row>
    <row r="4175" spans="1:9" x14ac:dyDescent="0.25">
      <c r="A4175" t="s">
        <v>1752</v>
      </c>
      <c r="B4175" t="s">
        <v>2087</v>
      </c>
      <c r="C4175" t="s">
        <v>2084</v>
      </c>
      <c r="D4175" t="s">
        <v>2088</v>
      </c>
      <c r="E4175">
        <v>1</v>
      </c>
      <c r="F4175">
        <v>1</v>
      </c>
      <c r="G4175" t="s">
        <v>1178</v>
      </c>
      <c r="H4175">
        <v>0.138977949137809</v>
      </c>
      <c r="I4175" t="s">
        <v>1482</v>
      </c>
    </row>
    <row r="4176" spans="1:9" x14ac:dyDescent="0.25">
      <c r="A4176" t="s">
        <v>1753</v>
      </c>
      <c r="B4176" t="s">
        <v>2087</v>
      </c>
      <c r="C4176" t="s">
        <v>2084</v>
      </c>
      <c r="D4176" t="s">
        <v>2088</v>
      </c>
      <c r="E4176">
        <v>1</v>
      </c>
      <c r="F4176">
        <v>1</v>
      </c>
      <c r="G4176" t="s">
        <v>1172</v>
      </c>
      <c r="H4176">
        <v>0.60761022406711396</v>
      </c>
      <c r="I4176" t="s">
        <v>1478</v>
      </c>
    </row>
    <row r="4177" spans="1:9" x14ac:dyDescent="0.25">
      <c r="A4177" t="s">
        <v>1754</v>
      </c>
      <c r="B4177" t="s">
        <v>2087</v>
      </c>
      <c r="C4177" t="s">
        <v>2084</v>
      </c>
      <c r="D4177" t="s">
        <v>2088</v>
      </c>
      <c r="E4177">
        <v>1</v>
      </c>
      <c r="F4177">
        <v>1</v>
      </c>
      <c r="G4177" t="s">
        <v>1175</v>
      </c>
      <c r="H4177">
        <v>0.25341182679507701</v>
      </c>
      <c r="I4177" t="s">
        <v>1480</v>
      </c>
    </row>
    <row r="4178" spans="1:9" x14ac:dyDescent="0.25">
      <c r="A4178" t="s">
        <v>1755</v>
      </c>
      <c r="B4178" t="s">
        <v>2087</v>
      </c>
      <c r="C4178" t="s">
        <v>2084</v>
      </c>
      <c r="D4178" t="s">
        <v>2088</v>
      </c>
      <c r="E4178">
        <v>1</v>
      </c>
      <c r="F4178">
        <v>1</v>
      </c>
      <c r="G4178" t="s">
        <v>1178</v>
      </c>
      <c r="H4178">
        <v>0.138977949137809</v>
      </c>
      <c r="I4178" t="s">
        <v>1482</v>
      </c>
    </row>
    <row r="4179" spans="1:9" x14ac:dyDescent="0.25">
      <c r="A4179" t="s">
        <v>1756</v>
      </c>
      <c r="B4179" t="s">
        <v>2087</v>
      </c>
      <c r="C4179" t="s">
        <v>2084</v>
      </c>
      <c r="D4179" t="s">
        <v>2088</v>
      </c>
      <c r="E4179">
        <v>1</v>
      </c>
      <c r="F4179">
        <v>1</v>
      </c>
      <c r="G4179" t="s">
        <v>1172</v>
      </c>
      <c r="H4179">
        <v>0.60761022406711396</v>
      </c>
      <c r="I4179" t="s">
        <v>1478</v>
      </c>
    </row>
    <row r="4180" spans="1:9" x14ac:dyDescent="0.25">
      <c r="A4180" t="s">
        <v>1757</v>
      </c>
      <c r="B4180" t="s">
        <v>2087</v>
      </c>
      <c r="C4180" t="s">
        <v>2084</v>
      </c>
      <c r="D4180" t="s">
        <v>2088</v>
      </c>
      <c r="E4180">
        <v>1</v>
      </c>
      <c r="F4180">
        <v>1</v>
      </c>
      <c r="G4180" t="s">
        <v>1175</v>
      </c>
      <c r="H4180">
        <v>0.25341182679507701</v>
      </c>
      <c r="I4180" t="s">
        <v>1480</v>
      </c>
    </row>
    <row r="4181" spans="1:9" x14ac:dyDescent="0.25">
      <c r="A4181" t="s">
        <v>1758</v>
      </c>
      <c r="B4181" t="s">
        <v>2087</v>
      </c>
      <c r="C4181" t="s">
        <v>2084</v>
      </c>
      <c r="D4181" t="s">
        <v>2088</v>
      </c>
      <c r="E4181">
        <v>1</v>
      </c>
      <c r="F4181">
        <v>1</v>
      </c>
      <c r="G4181" t="s">
        <v>1178</v>
      </c>
      <c r="H4181">
        <v>0.138977949137809</v>
      </c>
      <c r="I4181" t="s">
        <v>1482</v>
      </c>
    </row>
    <row r="4182" spans="1:9" x14ac:dyDescent="0.25">
      <c r="A4182" t="s">
        <v>1759</v>
      </c>
      <c r="B4182" t="s">
        <v>2087</v>
      </c>
      <c r="C4182" t="s">
        <v>2084</v>
      </c>
      <c r="D4182" t="s">
        <v>2088</v>
      </c>
      <c r="E4182">
        <v>1</v>
      </c>
      <c r="F4182">
        <v>1</v>
      </c>
      <c r="G4182" t="s">
        <v>1172</v>
      </c>
      <c r="H4182">
        <v>0.60761022406711396</v>
      </c>
      <c r="I4182" t="s">
        <v>1478</v>
      </c>
    </row>
    <row r="4183" spans="1:9" x14ac:dyDescent="0.25">
      <c r="A4183" t="s">
        <v>1760</v>
      </c>
      <c r="B4183" t="s">
        <v>2087</v>
      </c>
      <c r="C4183" t="s">
        <v>2084</v>
      </c>
      <c r="D4183" t="s">
        <v>2088</v>
      </c>
      <c r="E4183">
        <v>1</v>
      </c>
      <c r="F4183">
        <v>1</v>
      </c>
      <c r="G4183" t="s">
        <v>1175</v>
      </c>
      <c r="H4183">
        <v>0.25341182679507701</v>
      </c>
      <c r="I4183" t="s">
        <v>1480</v>
      </c>
    </row>
    <row r="4184" spans="1:9" x14ac:dyDescent="0.25">
      <c r="A4184" t="s">
        <v>1761</v>
      </c>
      <c r="B4184" t="s">
        <v>2087</v>
      </c>
      <c r="C4184" t="s">
        <v>2084</v>
      </c>
      <c r="D4184" t="s">
        <v>2088</v>
      </c>
      <c r="E4184">
        <v>1</v>
      </c>
      <c r="F4184">
        <v>1</v>
      </c>
      <c r="G4184" t="s">
        <v>1178</v>
      </c>
      <c r="H4184">
        <v>0.138977949137809</v>
      </c>
      <c r="I4184" t="s">
        <v>1482</v>
      </c>
    </row>
    <row r="4185" spans="1:9" x14ac:dyDescent="0.25">
      <c r="A4185" t="s">
        <v>1762</v>
      </c>
      <c r="B4185" t="s">
        <v>2087</v>
      </c>
      <c r="C4185" t="s">
        <v>2084</v>
      </c>
      <c r="D4185" t="s">
        <v>2088</v>
      </c>
      <c r="E4185">
        <v>1</v>
      </c>
      <c r="F4185">
        <v>1</v>
      </c>
      <c r="G4185" t="s">
        <v>1172</v>
      </c>
      <c r="H4185">
        <v>0.60761022406711396</v>
      </c>
      <c r="I4185" t="s">
        <v>1478</v>
      </c>
    </row>
    <row r="4186" spans="1:9" x14ac:dyDescent="0.25">
      <c r="A4186" t="s">
        <v>1763</v>
      </c>
      <c r="B4186" t="s">
        <v>2087</v>
      </c>
      <c r="C4186" t="s">
        <v>2084</v>
      </c>
      <c r="D4186" t="s">
        <v>2088</v>
      </c>
      <c r="E4186">
        <v>1</v>
      </c>
      <c r="F4186">
        <v>1</v>
      </c>
      <c r="G4186" t="s">
        <v>1175</v>
      </c>
      <c r="H4186">
        <v>0.25341182679507701</v>
      </c>
      <c r="I4186" t="s">
        <v>1480</v>
      </c>
    </row>
    <row r="4187" spans="1:9" x14ac:dyDescent="0.25">
      <c r="A4187" t="s">
        <v>1764</v>
      </c>
      <c r="B4187" t="s">
        <v>2087</v>
      </c>
      <c r="C4187" t="s">
        <v>2084</v>
      </c>
      <c r="D4187" t="s">
        <v>2088</v>
      </c>
      <c r="E4187">
        <v>1</v>
      </c>
      <c r="F4187">
        <v>1</v>
      </c>
      <c r="G4187" t="s">
        <v>1178</v>
      </c>
      <c r="H4187">
        <v>0.138977949137809</v>
      </c>
      <c r="I4187" t="s">
        <v>1482</v>
      </c>
    </row>
    <row r="4188" spans="1:9" x14ac:dyDescent="0.25">
      <c r="A4188" t="s">
        <v>1765</v>
      </c>
      <c r="B4188" t="s">
        <v>2087</v>
      </c>
      <c r="C4188" t="s">
        <v>2084</v>
      </c>
      <c r="D4188" t="s">
        <v>2088</v>
      </c>
      <c r="E4188">
        <v>1</v>
      </c>
      <c r="F4188">
        <v>1</v>
      </c>
      <c r="G4188" t="s">
        <v>1172</v>
      </c>
      <c r="H4188">
        <v>0.60761022406711396</v>
      </c>
      <c r="I4188" t="s">
        <v>1478</v>
      </c>
    </row>
    <row r="4189" spans="1:9" x14ac:dyDescent="0.25">
      <c r="A4189" t="s">
        <v>1766</v>
      </c>
      <c r="B4189" t="s">
        <v>2087</v>
      </c>
      <c r="C4189" t="s">
        <v>2084</v>
      </c>
      <c r="D4189" t="s">
        <v>2088</v>
      </c>
      <c r="E4189">
        <v>1</v>
      </c>
      <c r="F4189">
        <v>1</v>
      </c>
      <c r="G4189" t="s">
        <v>1175</v>
      </c>
      <c r="H4189">
        <v>0.25341182679507701</v>
      </c>
      <c r="I4189" t="s">
        <v>1480</v>
      </c>
    </row>
    <row r="4190" spans="1:9" x14ac:dyDescent="0.25">
      <c r="A4190" t="s">
        <v>1767</v>
      </c>
      <c r="B4190" t="s">
        <v>2087</v>
      </c>
      <c r="C4190" t="s">
        <v>2084</v>
      </c>
      <c r="D4190" t="s">
        <v>2088</v>
      </c>
      <c r="E4190">
        <v>1</v>
      </c>
      <c r="F4190">
        <v>1</v>
      </c>
      <c r="G4190" t="s">
        <v>1178</v>
      </c>
      <c r="H4190">
        <v>0.138977949137809</v>
      </c>
      <c r="I4190" t="s">
        <v>1482</v>
      </c>
    </row>
    <row r="4191" spans="1:9" x14ac:dyDescent="0.25">
      <c r="A4191" t="s">
        <v>1768</v>
      </c>
      <c r="B4191" t="s">
        <v>2087</v>
      </c>
      <c r="C4191" t="s">
        <v>2084</v>
      </c>
      <c r="D4191" t="s">
        <v>2088</v>
      </c>
      <c r="E4191">
        <v>1</v>
      </c>
      <c r="F4191">
        <v>1</v>
      </c>
      <c r="G4191" t="s">
        <v>1172</v>
      </c>
      <c r="H4191">
        <v>0.60761022406711396</v>
      </c>
      <c r="I4191" t="s">
        <v>1478</v>
      </c>
    </row>
    <row r="4192" spans="1:9" x14ac:dyDescent="0.25">
      <c r="A4192" t="s">
        <v>1769</v>
      </c>
      <c r="B4192" t="s">
        <v>2087</v>
      </c>
      <c r="C4192" t="s">
        <v>2084</v>
      </c>
      <c r="D4192" t="s">
        <v>2088</v>
      </c>
      <c r="E4192">
        <v>1</v>
      </c>
      <c r="F4192">
        <v>1</v>
      </c>
      <c r="G4192" t="s">
        <v>1175</v>
      </c>
      <c r="H4192">
        <v>0.25341182679507701</v>
      </c>
      <c r="I4192" t="s">
        <v>1480</v>
      </c>
    </row>
    <row r="4193" spans="1:9" x14ac:dyDescent="0.25">
      <c r="A4193" t="s">
        <v>1770</v>
      </c>
      <c r="B4193" t="s">
        <v>2087</v>
      </c>
      <c r="C4193" t="s">
        <v>2084</v>
      </c>
      <c r="D4193" t="s">
        <v>2088</v>
      </c>
      <c r="E4193">
        <v>1</v>
      </c>
      <c r="F4193">
        <v>1</v>
      </c>
      <c r="G4193" t="s">
        <v>1178</v>
      </c>
      <c r="H4193">
        <v>0.138977949137809</v>
      </c>
      <c r="I4193" t="s">
        <v>1482</v>
      </c>
    </row>
    <row r="4194" spans="1:9" x14ac:dyDescent="0.25">
      <c r="A4194" t="s">
        <v>1771</v>
      </c>
      <c r="B4194" t="s">
        <v>2087</v>
      </c>
      <c r="C4194" t="s">
        <v>2084</v>
      </c>
      <c r="D4194" t="s">
        <v>2088</v>
      </c>
      <c r="E4194">
        <v>1</v>
      </c>
      <c r="F4194">
        <v>1</v>
      </c>
      <c r="G4194" t="s">
        <v>1172</v>
      </c>
      <c r="H4194">
        <v>0.60761022406711396</v>
      </c>
      <c r="I4194" t="s">
        <v>1478</v>
      </c>
    </row>
    <row r="4195" spans="1:9" x14ac:dyDescent="0.25">
      <c r="A4195" t="s">
        <v>1772</v>
      </c>
      <c r="B4195" t="s">
        <v>2087</v>
      </c>
      <c r="C4195" t="s">
        <v>2084</v>
      </c>
      <c r="D4195" t="s">
        <v>2088</v>
      </c>
      <c r="E4195">
        <v>1</v>
      </c>
      <c r="F4195">
        <v>1</v>
      </c>
      <c r="G4195" t="s">
        <v>1175</v>
      </c>
      <c r="H4195">
        <v>0.25341182679507701</v>
      </c>
      <c r="I4195" t="s">
        <v>1480</v>
      </c>
    </row>
    <row r="4196" spans="1:9" x14ac:dyDescent="0.25">
      <c r="A4196" t="s">
        <v>1773</v>
      </c>
      <c r="B4196" t="s">
        <v>2087</v>
      </c>
      <c r="C4196" t="s">
        <v>2084</v>
      </c>
      <c r="D4196" t="s">
        <v>2088</v>
      </c>
      <c r="E4196">
        <v>1</v>
      </c>
      <c r="F4196">
        <v>1</v>
      </c>
      <c r="G4196" t="s">
        <v>1178</v>
      </c>
      <c r="H4196">
        <v>0.138977949137809</v>
      </c>
      <c r="I4196" t="s">
        <v>1482</v>
      </c>
    </row>
    <row r="4197" spans="1:9" x14ac:dyDescent="0.25">
      <c r="A4197" t="s">
        <v>1774</v>
      </c>
      <c r="B4197" t="s">
        <v>2087</v>
      </c>
      <c r="C4197" t="s">
        <v>2084</v>
      </c>
      <c r="D4197" t="s">
        <v>2088</v>
      </c>
      <c r="E4197">
        <v>1</v>
      </c>
      <c r="F4197">
        <v>1</v>
      </c>
      <c r="G4197" t="s">
        <v>1172</v>
      </c>
      <c r="H4197">
        <v>0.60761022406711396</v>
      </c>
      <c r="I4197" t="s">
        <v>1478</v>
      </c>
    </row>
    <row r="4198" spans="1:9" x14ac:dyDescent="0.25">
      <c r="A4198" t="s">
        <v>1775</v>
      </c>
      <c r="B4198" t="s">
        <v>2087</v>
      </c>
      <c r="C4198" t="s">
        <v>2084</v>
      </c>
      <c r="D4198" t="s">
        <v>2088</v>
      </c>
      <c r="E4198">
        <v>1</v>
      </c>
      <c r="F4198">
        <v>1</v>
      </c>
      <c r="G4198" t="s">
        <v>1175</v>
      </c>
      <c r="H4198">
        <v>0.25341182679507701</v>
      </c>
      <c r="I4198" t="s">
        <v>1480</v>
      </c>
    </row>
    <row r="4199" spans="1:9" x14ac:dyDescent="0.25">
      <c r="A4199" t="s">
        <v>1776</v>
      </c>
      <c r="B4199" t="s">
        <v>2087</v>
      </c>
      <c r="C4199" t="s">
        <v>2084</v>
      </c>
      <c r="D4199" t="s">
        <v>2088</v>
      </c>
      <c r="E4199">
        <v>1</v>
      </c>
      <c r="F4199">
        <v>1</v>
      </c>
      <c r="G4199" t="s">
        <v>1178</v>
      </c>
      <c r="H4199">
        <v>0.138977949137809</v>
      </c>
      <c r="I4199" t="s">
        <v>1482</v>
      </c>
    </row>
    <row r="4200" spans="1:9" x14ac:dyDescent="0.25">
      <c r="A4200" t="s">
        <v>1777</v>
      </c>
      <c r="B4200" t="s">
        <v>2087</v>
      </c>
      <c r="C4200" t="s">
        <v>2084</v>
      </c>
      <c r="D4200" t="s">
        <v>2088</v>
      </c>
      <c r="E4200">
        <v>1</v>
      </c>
      <c r="F4200">
        <v>1</v>
      </c>
      <c r="G4200" t="s">
        <v>1172</v>
      </c>
      <c r="H4200">
        <v>0.60761022406711396</v>
      </c>
      <c r="I4200" t="s">
        <v>1478</v>
      </c>
    </row>
    <row r="4201" spans="1:9" x14ac:dyDescent="0.25">
      <c r="A4201" t="s">
        <v>1778</v>
      </c>
      <c r="B4201" t="s">
        <v>2087</v>
      </c>
      <c r="C4201" t="s">
        <v>2084</v>
      </c>
      <c r="D4201" t="s">
        <v>2088</v>
      </c>
      <c r="E4201">
        <v>1</v>
      </c>
      <c r="F4201">
        <v>1</v>
      </c>
      <c r="G4201" t="s">
        <v>1175</v>
      </c>
      <c r="H4201">
        <v>0.25341182679507701</v>
      </c>
      <c r="I4201" t="s">
        <v>1480</v>
      </c>
    </row>
    <row r="4202" spans="1:9" x14ac:dyDescent="0.25">
      <c r="A4202" t="s">
        <v>1779</v>
      </c>
      <c r="B4202" t="s">
        <v>2087</v>
      </c>
      <c r="C4202" t="s">
        <v>2084</v>
      </c>
      <c r="D4202" t="s">
        <v>2088</v>
      </c>
      <c r="E4202">
        <v>1</v>
      </c>
      <c r="F4202">
        <v>1</v>
      </c>
      <c r="G4202" t="s">
        <v>1178</v>
      </c>
      <c r="H4202">
        <v>0.138977949137809</v>
      </c>
      <c r="I4202" t="s">
        <v>1482</v>
      </c>
    </row>
    <row r="4203" spans="1:9" x14ac:dyDescent="0.25">
      <c r="A4203" t="s">
        <v>1780</v>
      </c>
      <c r="B4203" t="s">
        <v>2087</v>
      </c>
      <c r="C4203" t="s">
        <v>2084</v>
      </c>
      <c r="D4203" t="s">
        <v>2088</v>
      </c>
      <c r="E4203">
        <v>1</v>
      </c>
      <c r="F4203">
        <v>1</v>
      </c>
      <c r="G4203" t="s">
        <v>1172</v>
      </c>
      <c r="H4203">
        <v>0.51525917494761797</v>
      </c>
      <c r="I4203" t="s">
        <v>1781</v>
      </c>
    </row>
    <row r="4204" spans="1:9" x14ac:dyDescent="0.25">
      <c r="A4204" t="s">
        <v>1782</v>
      </c>
      <c r="B4204" t="s">
        <v>2087</v>
      </c>
      <c r="C4204" t="s">
        <v>2084</v>
      </c>
      <c r="D4204" t="s">
        <v>2088</v>
      </c>
      <c r="E4204">
        <v>1</v>
      </c>
      <c r="F4204">
        <v>1</v>
      </c>
      <c r="G4204" t="s">
        <v>1175</v>
      </c>
      <c r="H4204">
        <v>0.31564754903940301</v>
      </c>
      <c r="I4204" t="s">
        <v>1783</v>
      </c>
    </row>
    <row r="4205" spans="1:9" x14ac:dyDescent="0.25">
      <c r="A4205" t="s">
        <v>1784</v>
      </c>
      <c r="B4205" t="s">
        <v>2087</v>
      </c>
      <c r="C4205" t="s">
        <v>2084</v>
      </c>
      <c r="D4205" t="s">
        <v>2088</v>
      </c>
      <c r="E4205">
        <v>1</v>
      </c>
      <c r="F4205">
        <v>1</v>
      </c>
      <c r="G4205" t="s">
        <v>1178</v>
      </c>
      <c r="H4205">
        <v>0.16909327601297899</v>
      </c>
      <c r="I4205" t="s">
        <v>1785</v>
      </c>
    </row>
    <row r="4206" spans="1:9" x14ac:dyDescent="0.25">
      <c r="A4206" t="s">
        <v>1786</v>
      </c>
      <c r="B4206" t="s">
        <v>2087</v>
      </c>
      <c r="C4206" t="s">
        <v>2084</v>
      </c>
      <c r="D4206" t="s">
        <v>2088</v>
      </c>
      <c r="E4206">
        <v>1</v>
      </c>
      <c r="F4206">
        <v>1</v>
      </c>
      <c r="G4206" t="s">
        <v>1172</v>
      </c>
      <c r="H4206">
        <v>0.51525917494761797</v>
      </c>
      <c r="I4206" t="s">
        <v>1781</v>
      </c>
    </row>
    <row r="4207" spans="1:9" x14ac:dyDescent="0.25">
      <c r="A4207" t="s">
        <v>1787</v>
      </c>
      <c r="B4207" t="s">
        <v>2087</v>
      </c>
      <c r="C4207" t="s">
        <v>2084</v>
      </c>
      <c r="D4207" t="s">
        <v>2088</v>
      </c>
      <c r="E4207">
        <v>1</v>
      </c>
      <c r="F4207">
        <v>1</v>
      </c>
      <c r="G4207" t="s">
        <v>1175</v>
      </c>
      <c r="H4207">
        <v>0.31564754903940301</v>
      </c>
      <c r="I4207" t="s">
        <v>1783</v>
      </c>
    </row>
    <row r="4208" spans="1:9" x14ac:dyDescent="0.25">
      <c r="A4208" t="s">
        <v>1788</v>
      </c>
      <c r="B4208" t="s">
        <v>2087</v>
      </c>
      <c r="C4208" t="s">
        <v>2084</v>
      </c>
      <c r="D4208" t="s">
        <v>2088</v>
      </c>
      <c r="E4208">
        <v>1</v>
      </c>
      <c r="F4208">
        <v>1</v>
      </c>
      <c r="G4208" t="s">
        <v>1178</v>
      </c>
      <c r="H4208">
        <v>0.16909327601297899</v>
      </c>
      <c r="I4208" t="s">
        <v>1785</v>
      </c>
    </row>
    <row r="4209" spans="1:9" x14ac:dyDescent="0.25">
      <c r="A4209" t="s">
        <v>1789</v>
      </c>
      <c r="B4209" t="s">
        <v>2087</v>
      </c>
      <c r="C4209" t="s">
        <v>2084</v>
      </c>
      <c r="D4209" t="s">
        <v>2088</v>
      </c>
      <c r="E4209">
        <v>1</v>
      </c>
      <c r="F4209">
        <v>1</v>
      </c>
      <c r="G4209" t="s">
        <v>1172</v>
      </c>
      <c r="H4209">
        <v>0.51525917494761797</v>
      </c>
      <c r="I4209" t="s">
        <v>1781</v>
      </c>
    </row>
    <row r="4210" spans="1:9" x14ac:dyDescent="0.25">
      <c r="A4210" t="s">
        <v>1790</v>
      </c>
      <c r="B4210" t="s">
        <v>2087</v>
      </c>
      <c r="C4210" t="s">
        <v>2084</v>
      </c>
      <c r="D4210" t="s">
        <v>2088</v>
      </c>
      <c r="E4210">
        <v>1</v>
      </c>
      <c r="F4210">
        <v>1</v>
      </c>
      <c r="G4210" t="s">
        <v>1175</v>
      </c>
      <c r="H4210">
        <v>0.31564754903940301</v>
      </c>
      <c r="I4210" t="s">
        <v>1783</v>
      </c>
    </row>
    <row r="4211" spans="1:9" x14ac:dyDescent="0.25">
      <c r="A4211" t="s">
        <v>1791</v>
      </c>
      <c r="B4211" t="s">
        <v>2087</v>
      </c>
      <c r="C4211" t="s">
        <v>2084</v>
      </c>
      <c r="D4211" t="s">
        <v>2088</v>
      </c>
      <c r="E4211">
        <v>1</v>
      </c>
      <c r="F4211">
        <v>1</v>
      </c>
      <c r="G4211" t="s">
        <v>1178</v>
      </c>
      <c r="H4211">
        <v>0.16909327601297899</v>
      </c>
      <c r="I4211" t="s">
        <v>1785</v>
      </c>
    </row>
    <row r="4212" spans="1:9" x14ac:dyDescent="0.25">
      <c r="A4212" t="s">
        <v>1792</v>
      </c>
      <c r="B4212" t="s">
        <v>2087</v>
      </c>
      <c r="C4212" t="s">
        <v>2084</v>
      </c>
      <c r="D4212" t="s">
        <v>2088</v>
      </c>
      <c r="E4212">
        <v>1</v>
      </c>
      <c r="F4212">
        <v>1</v>
      </c>
      <c r="G4212" t="s">
        <v>1172</v>
      </c>
      <c r="H4212">
        <v>0.51525917494761797</v>
      </c>
      <c r="I4212" t="s">
        <v>1781</v>
      </c>
    </row>
    <row r="4213" spans="1:9" x14ac:dyDescent="0.25">
      <c r="A4213" t="s">
        <v>1793</v>
      </c>
      <c r="B4213" t="s">
        <v>2087</v>
      </c>
      <c r="C4213" t="s">
        <v>2084</v>
      </c>
      <c r="D4213" t="s">
        <v>2088</v>
      </c>
      <c r="E4213">
        <v>1</v>
      </c>
      <c r="F4213">
        <v>1</v>
      </c>
      <c r="G4213" t="s">
        <v>1175</v>
      </c>
      <c r="H4213">
        <v>0.31564754903940301</v>
      </c>
      <c r="I4213" t="s">
        <v>1783</v>
      </c>
    </row>
    <row r="4214" spans="1:9" x14ac:dyDescent="0.25">
      <c r="A4214" t="s">
        <v>1794</v>
      </c>
      <c r="B4214" t="s">
        <v>2087</v>
      </c>
      <c r="C4214" t="s">
        <v>2084</v>
      </c>
      <c r="D4214" t="s">
        <v>2088</v>
      </c>
      <c r="E4214">
        <v>1</v>
      </c>
      <c r="F4214">
        <v>1</v>
      </c>
      <c r="G4214" t="s">
        <v>1178</v>
      </c>
      <c r="H4214">
        <v>0.16909327601297899</v>
      </c>
      <c r="I4214" t="s">
        <v>1785</v>
      </c>
    </row>
    <row r="4215" spans="1:9" x14ac:dyDescent="0.25">
      <c r="A4215" t="s">
        <v>1795</v>
      </c>
      <c r="B4215" t="s">
        <v>2087</v>
      </c>
      <c r="C4215" t="s">
        <v>2084</v>
      </c>
      <c r="D4215" t="s">
        <v>2088</v>
      </c>
      <c r="E4215">
        <v>1</v>
      </c>
      <c r="F4215">
        <v>1</v>
      </c>
      <c r="G4215" t="s">
        <v>1172</v>
      </c>
      <c r="H4215">
        <v>0.51525917494761797</v>
      </c>
      <c r="I4215" t="s">
        <v>1781</v>
      </c>
    </row>
    <row r="4216" spans="1:9" x14ac:dyDescent="0.25">
      <c r="A4216" t="s">
        <v>1796</v>
      </c>
      <c r="B4216" t="s">
        <v>2087</v>
      </c>
      <c r="C4216" t="s">
        <v>2084</v>
      </c>
      <c r="D4216" t="s">
        <v>2088</v>
      </c>
      <c r="E4216">
        <v>1</v>
      </c>
      <c r="F4216">
        <v>1</v>
      </c>
      <c r="G4216" t="s">
        <v>1175</v>
      </c>
      <c r="H4216">
        <v>0.31564754903940301</v>
      </c>
      <c r="I4216" t="s">
        <v>1783</v>
      </c>
    </row>
    <row r="4217" spans="1:9" x14ac:dyDescent="0.25">
      <c r="A4217" t="s">
        <v>1797</v>
      </c>
      <c r="B4217" t="s">
        <v>2087</v>
      </c>
      <c r="C4217" t="s">
        <v>2084</v>
      </c>
      <c r="D4217" t="s">
        <v>2088</v>
      </c>
      <c r="E4217">
        <v>1</v>
      </c>
      <c r="F4217">
        <v>1</v>
      </c>
      <c r="G4217" t="s">
        <v>1178</v>
      </c>
      <c r="H4217">
        <v>0.16909327601297899</v>
      </c>
      <c r="I4217" t="s">
        <v>1785</v>
      </c>
    </row>
    <row r="4218" spans="1:9" x14ac:dyDescent="0.25">
      <c r="A4218" t="s">
        <v>1798</v>
      </c>
      <c r="B4218" t="s">
        <v>2087</v>
      </c>
      <c r="C4218" t="s">
        <v>2084</v>
      </c>
      <c r="D4218" t="s">
        <v>2088</v>
      </c>
      <c r="E4218">
        <v>1</v>
      </c>
      <c r="F4218">
        <v>1</v>
      </c>
      <c r="G4218" t="s">
        <v>1172</v>
      </c>
      <c r="H4218">
        <v>0.51525917494761797</v>
      </c>
      <c r="I4218" t="s">
        <v>1781</v>
      </c>
    </row>
    <row r="4219" spans="1:9" x14ac:dyDescent="0.25">
      <c r="A4219" t="s">
        <v>1799</v>
      </c>
      <c r="B4219" t="s">
        <v>2087</v>
      </c>
      <c r="C4219" t="s">
        <v>2084</v>
      </c>
      <c r="D4219" t="s">
        <v>2088</v>
      </c>
      <c r="E4219">
        <v>1</v>
      </c>
      <c r="F4219">
        <v>1</v>
      </c>
      <c r="G4219" t="s">
        <v>1175</v>
      </c>
      <c r="H4219">
        <v>0.31564754903940301</v>
      </c>
      <c r="I4219" t="s">
        <v>1783</v>
      </c>
    </row>
    <row r="4220" spans="1:9" x14ac:dyDescent="0.25">
      <c r="A4220" t="s">
        <v>1800</v>
      </c>
      <c r="B4220" t="s">
        <v>2087</v>
      </c>
      <c r="C4220" t="s">
        <v>2084</v>
      </c>
      <c r="D4220" t="s">
        <v>2088</v>
      </c>
      <c r="E4220">
        <v>1</v>
      </c>
      <c r="F4220">
        <v>1</v>
      </c>
      <c r="G4220" t="s">
        <v>1178</v>
      </c>
      <c r="H4220">
        <v>0.16909327601297899</v>
      </c>
      <c r="I4220" t="s">
        <v>1785</v>
      </c>
    </row>
    <row r="4221" spans="1:9" x14ac:dyDescent="0.25">
      <c r="A4221" t="s">
        <v>1801</v>
      </c>
      <c r="B4221" t="s">
        <v>2087</v>
      </c>
      <c r="C4221" t="s">
        <v>2084</v>
      </c>
      <c r="D4221" t="s">
        <v>2088</v>
      </c>
      <c r="E4221">
        <v>1</v>
      </c>
      <c r="F4221">
        <v>1</v>
      </c>
      <c r="G4221" t="s">
        <v>1172</v>
      </c>
      <c r="H4221">
        <v>0.51525917494761797</v>
      </c>
      <c r="I4221" t="s">
        <v>1781</v>
      </c>
    </row>
    <row r="4222" spans="1:9" x14ac:dyDescent="0.25">
      <c r="A4222" t="s">
        <v>1802</v>
      </c>
      <c r="B4222" t="s">
        <v>2087</v>
      </c>
      <c r="C4222" t="s">
        <v>2084</v>
      </c>
      <c r="D4222" t="s">
        <v>2088</v>
      </c>
      <c r="E4222">
        <v>1</v>
      </c>
      <c r="F4222">
        <v>1</v>
      </c>
      <c r="G4222" t="s">
        <v>1175</v>
      </c>
      <c r="H4222">
        <v>0.31564754903940301</v>
      </c>
      <c r="I4222" t="s">
        <v>1783</v>
      </c>
    </row>
    <row r="4223" spans="1:9" x14ac:dyDescent="0.25">
      <c r="A4223" t="s">
        <v>1803</v>
      </c>
      <c r="B4223" t="s">
        <v>2087</v>
      </c>
      <c r="C4223" t="s">
        <v>2084</v>
      </c>
      <c r="D4223" t="s">
        <v>2088</v>
      </c>
      <c r="E4223">
        <v>1</v>
      </c>
      <c r="F4223">
        <v>1</v>
      </c>
      <c r="G4223" t="s">
        <v>1178</v>
      </c>
      <c r="H4223">
        <v>0.16909327601297899</v>
      </c>
      <c r="I4223" t="s">
        <v>1785</v>
      </c>
    </row>
    <row r="4224" spans="1:9" x14ac:dyDescent="0.25">
      <c r="A4224" t="s">
        <v>1804</v>
      </c>
      <c r="B4224" t="s">
        <v>2087</v>
      </c>
      <c r="C4224" t="s">
        <v>2084</v>
      </c>
      <c r="D4224" t="s">
        <v>2088</v>
      </c>
      <c r="E4224">
        <v>1</v>
      </c>
      <c r="F4224">
        <v>1</v>
      </c>
      <c r="G4224" t="s">
        <v>1172</v>
      </c>
      <c r="H4224">
        <v>0.51525917494761797</v>
      </c>
      <c r="I4224" t="s">
        <v>1781</v>
      </c>
    </row>
    <row r="4225" spans="1:9" x14ac:dyDescent="0.25">
      <c r="A4225" t="s">
        <v>1805</v>
      </c>
      <c r="B4225" t="s">
        <v>2087</v>
      </c>
      <c r="C4225" t="s">
        <v>2084</v>
      </c>
      <c r="D4225" t="s">
        <v>2088</v>
      </c>
      <c r="E4225">
        <v>1</v>
      </c>
      <c r="F4225">
        <v>1</v>
      </c>
      <c r="G4225" t="s">
        <v>1175</v>
      </c>
      <c r="H4225">
        <v>0.31564754903940301</v>
      </c>
      <c r="I4225" t="s">
        <v>1783</v>
      </c>
    </row>
    <row r="4226" spans="1:9" x14ac:dyDescent="0.25">
      <c r="A4226" t="s">
        <v>1806</v>
      </c>
      <c r="B4226" t="s">
        <v>2087</v>
      </c>
      <c r="C4226" t="s">
        <v>2084</v>
      </c>
      <c r="D4226" t="s">
        <v>2088</v>
      </c>
      <c r="E4226">
        <v>1</v>
      </c>
      <c r="F4226">
        <v>1</v>
      </c>
      <c r="G4226" t="s">
        <v>1178</v>
      </c>
      <c r="H4226">
        <v>0.16909327601297899</v>
      </c>
      <c r="I4226" t="s">
        <v>1785</v>
      </c>
    </row>
    <row r="4227" spans="1:9" x14ac:dyDescent="0.25">
      <c r="A4227" t="s">
        <v>1807</v>
      </c>
      <c r="B4227" t="s">
        <v>2087</v>
      </c>
      <c r="C4227" t="s">
        <v>2084</v>
      </c>
      <c r="D4227" t="s">
        <v>2088</v>
      </c>
      <c r="E4227">
        <v>1</v>
      </c>
      <c r="F4227">
        <v>1</v>
      </c>
      <c r="G4227" t="s">
        <v>1172</v>
      </c>
      <c r="H4227">
        <v>0.51525917494761797</v>
      </c>
      <c r="I4227" t="s">
        <v>1781</v>
      </c>
    </row>
    <row r="4228" spans="1:9" x14ac:dyDescent="0.25">
      <c r="A4228" t="s">
        <v>1808</v>
      </c>
      <c r="B4228" t="s">
        <v>2087</v>
      </c>
      <c r="C4228" t="s">
        <v>2084</v>
      </c>
      <c r="D4228" t="s">
        <v>2088</v>
      </c>
      <c r="E4228">
        <v>1</v>
      </c>
      <c r="F4228">
        <v>1</v>
      </c>
      <c r="G4228" t="s">
        <v>1175</v>
      </c>
      <c r="H4228">
        <v>0.31564754903940301</v>
      </c>
      <c r="I4228" t="s">
        <v>1783</v>
      </c>
    </row>
    <row r="4229" spans="1:9" x14ac:dyDescent="0.25">
      <c r="A4229" t="s">
        <v>1809</v>
      </c>
      <c r="B4229" t="s">
        <v>2087</v>
      </c>
      <c r="C4229" t="s">
        <v>2084</v>
      </c>
      <c r="D4229" t="s">
        <v>2088</v>
      </c>
      <c r="E4229">
        <v>1</v>
      </c>
      <c r="F4229">
        <v>1</v>
      </c>
      <c r="G4229" t="s">
        <v>1178</v>
      </c>
      <c r="H4229">
        <v>0.16909327601297899</v>
      </c>
      <c r="I4229" t="s">
        <v>1785</v>
      </c>
    </row>
    <row r="4230" spans="1:9" x14ac:dyDescent="0.25">
      <c r="A4230" t="s">
        <v>1810</v>
      </c>
      <c r="B4230" t="s">
        <v>2087</v>
      </c>
      <c r="C4230" t="s">
        <v>2084</v>
      </c>
      <c r="D4230" t="s">
        <v>2088</v>
      </c>
      <c r="E4230">
        <v>1</v>
      </c>
      <c r="F4230">
        <v>1</v>
      </c>
      <c r="G4230" t="s">
        <v>1172</v>
      </c>
      <c r="H4230">
        <v>0.51525917494761797</v>
      </c>
      <c r="I4230" t="s">
        <v>1781</v>
      </c>
    </row>
    <row r="4231" spans="1:9" x14ac:dyDescent="0.25">
      <c r="A4231" t="s">
        <v>1811</v>
      </c>
      <c r="B4231" t="s">
        <v>2087</v>
      </c>
      <c r="C4231" t="s">
        <v>2084</v>
      </c>
      <c r="D4231" t="s">
        <v>2088</v>
      </c>
      <c r="E4231">
        <v>1</v>
      </c>
      <c r="F4231">
        <v>1</v>
      </c>
      <c r="G4231" t="s">
        <v>1175</v>
      </c>
      <c r="H4231">
        <v>0.31564754903940301</v>
      </c>
      <c r="I4231" t="s">
        <v>1783</v>
      </c>
    </row>
    <row r="4232" spans="1:9" x14ac:dyDescent="0.25">
      <c r="A4232" t="s">
        <v>1812</v>
      </c>
      <c r="B4232" t="s">
        <v>2087</v>
      </c>
      <c r="C4232" t="s">
        <v>2084</v>
      </c>
      <c r="D4232" t="s">
        <v>2088</v>
      </c>
      <c r="E4232">
        <v>1</v>
      </c>
      <c r="F4232">
        <v>1</v>
      </c>
      <c r="G4232" t="s">
        <v>1178</v>
      </c>
      <c r="H4232">
        <v>0.16909327601297899</v>
      </c>
      <c r="I4232" t="s">
        <v>1785</v>
      </c>
    </row>
    <row r="4233" spans="1:9" x14ac:dyDescent="0.25">
      <c r="A4233" t="s">
        <v>1813</v>
      </c>
      <c r="B4233" t="s">
        <v>2087</v>
      </c>
      <c r="C4233" t="s">
        <v>2084</v>
      </c>
      <c r="D4233" t="s">
        <v>2088</v>
      </c>
      <c r="E4233">
        <v>1</v>
      </c>
      <c r="F4233">
        <v>1</v>
      </c>
      <c r="G4233" t="s">
        <v>1172</v>
      </c>
      <c r="H4233">
        <v>0.51525917494761797</v>
      </c>
      <c r="I4233" t="s">
        <v>1781</v>
      </c>
    </row>
    <row r="4234" spans="1:9" x14ac:dyDescent="0.25">
      <c r="A4234" t="s">
        <v>1814</v>
      </c>
      <c r="B4234" t="s">
        <v>2087</v>
      </c>
      <c r="C4234" t="s">
        <v>2084</v>
      </c>
      <c r="D4234" t="s">
        <v>2088</v>
      </c>
      <c r="E4234">
        <v>1</v>
      </c>
      <c r="F4234">
        <v>1</v>
      </c>
      <c r="G4234" t="s">
        <v>1175</v>
      </c>
      <c r="H4234">
        <v>0.31564754903940301</v>
      </c>
      <c r="I4234" t="s">
        <v>1783</v>
      </c>
    </row>
    <row r="4235" spans="1:9" x14ac:dyDescent="0.25">
      <c r="A4235" t="s">
        <v>1815</v>
      </c>
      <c r="B4235" t="s">
        <v>2087</v>
      </c>
      <c r="C4235" t="s">
        <v>2084</v>
      </c>
      <c r="D4235" t="s">
        <v>2088</v>
      </c>
      <c r="E4235">
        <v>1</v>
      </c>
      <c r="F4235">
        <v>1</v>
      </c>
      <c r="G4235" t="s">
        <v>1178</v>
      </c>
      <c r="H4235">
        <v>0.16909327601297899</v>
      </c>
      <c r="I4235" t="s">
        <v>1785</v>
      </c>
    </row>
    <row r="4236" spans="1:9" x14ac:dyDescent="0.25">
      <c r="A4236" t="s">
        <v>1816</v>
      </c>
      <c r="B4236" t="s">
        <v>2087</v>
      </c>
      <c r="C4236" t="s">
        <v>2084</v>
      </c>
      <c r="D4236" t="s">
        <v>2088</v>
      </c>
      <c r="E4236">
        <v>1</v>
      </c>
      <c r="F4236">
        <v>1</v>
      </c>
      <c r="G4236" t="s">
        <v>1172</v>
      </c>
      <c r="H4236">
        <v>0.51525917494761797</v>
      </c>
      <c r="I4236" t="s">
        <v>1781</v>
      </c>
    </row>
    <row r="4237" spans="1:9" x14ac:dyDescent="0.25">
      <c r="A4237" t="s">
        <v>1817</v>
      </c>
      <c r="B4237" t="s">
        <v>2087</v>
      </c>
      <c r="C4237" t="s">
        <v>2084</v>
      </c>
      <c r="D4237" t="s">
        <v>2088</v>
      </c>
      <c r="E4237">
        <v>1</v>
      </c>
      <c r="F4237">
        <v>1</v>
      </c>
      <c r="G4237" t="s">
        <v>1175</v>
      </c>
      <c r="H4237">
        <v>0.31564754903940301</v>
      </c>
      <c r="I4237" t="s">
        <v>1783</v>
      </c>
    </row>
    <row r="4238" spans="1:9" x14ac:dyDescent="0.25">
      <c r="A4238" t="s">
        <v>1818</v>
      </c>
      <c r="B4238" t="s">
        <v>2087</v>
      </c>
      <c r="C4238" t="s">
        <v>2084</v>
      </c>
      <c r="D4238" t="s">
        <v>2088</v>
      </c>
      <c r="E4238">
        <v>1</v>
      </c>
      <c r="F4238">
        <v>1</v>
      </c>
      <c r="G4238" t="s">
        <v>1178</v>
      </c>
      <c r="H4238">
        <v>0.16909327601297899</v>
      </c>
      <c r="I4238" t="s">
        <v>1785</v>
      </c>
    </row>
    <row r="4239" spans="1:9" x14ac:dyDescent="0.25">
      <c r="A4239" t="s">
        <v>1819</v>
      </c>
      <c r="B4239" t="s">
        <v>2087</v>
      </c>
      <c r="C4239" t="s">
        <v>2084</v>
      </c>
      <c r="D4239" t="s">
        <v>2088</v>
      </c>
      <c r="E4239">
        <v>1</v>
      </c>
      <c r="F4239">
        <v>1</v>
      </c>
      <c r="G4239" t="s">
        <v>1172</v>
      </c>
      <c r="H4239">
        <v>0.51525917494761797</v>
      </c>
      <c r="I4239" t="s">
        <v>1781</v>
      </c>
    </row>
    <row r="4240" spans="1:9" x14ac:dyDescent="0.25">
      <c r="A4240" t="s">
        <v>1820</v>
      </c>
      <c r="B4240" t="s">
        <v>2087</v>
      </c>
      <c r="C4240" t="s">
        <v>2084</v>
      </c>
      <c r="D4240" t="s">
        <v>2088</v>
      </c>
      <c r="E4240">
        <v>1</v>
      </c>
      <c r="F4240">
        <v>1</v>
      </c>
      <c r="G4240" t="s">
        <v>1175</v>
      </c>
      <c r="H4240">
        <v>0.31564754903940301</v>
      </c>
      <c r="I4240" t="s">
        <v>1783</v>
      </c>
    </row>
    <row r="4241" spans="1:9" x14ac:dyDescent="0.25">
      <c r="A4241" t="s">
        <v>1821</v>
      </c>
      <c r="B4241" t="s">
        <v>2087</v>
      </c>
      <c r="C4241" t="s">
        <v>2084</v>
      </c>
      <c r="D4241" t="s">
        <v>2088</v>
      </c>
      <c r="E4241">
        <v>1</v>
      </c>
      <c r="F4241">
        <v>1</v>
      </c>
      <c r="G4241" t="s">
        <v>1178</v>
      </c>
      <c r="H4241">
        <v>0.16909327601297899</v>
      </c>
      <c r="I4241" t="s">
        <v>1785</v>
      </c>
    </row>
    <row r="4242" spans="1:9" x14ac:dyDescent="0.25">
      <c r="A4242" t="s">
        <v>1822</v>
      </c>
      <c r="B4242" t="s">
        <v>2087</v>
      </c>
      <c r="C4242" t="s">
        <v>2084</v>
      </c>
      <c r="D4242" t="s">
        <v>2088</v>
      </c>
      <c r="E4242">
        <v>1</v>
      </c>
      <c r="F4242">
        <v>1</v>
      </c>
      <c r="G4242" t="s">
        <v>1172</v>
      </c>
      <c r="H4242">
        <v>0.51525917494761797</v>
      </c>
      <c r="I4242" t="s">
        <v>1781</v>
      </c>
    </row>
    <row r="4243" spans="1:9" x14ac:dyDescent="0.25">
      <c r="A4243" t="s">
        <v>1823</v>
      </c>
      <c r="B4243" t="s">
        <v>2087</v>
      </c>
      <c r="C4243" t="s">
        <v>2084</v>
      </c>
      <c r="D4243" t="s">
        <v>2088</v>
      </c>
      <c r="E4243">
        <v>1</v>
      </c>
      <c r="F4243">
        <v>1</v>
      </c>
      <c r="G4243" t="s">
        <v>1175</v>
      </c>
      <c r="H4243">
        <v>0.31564754903940301</v>
      </c>
      <c r="I4243" t="s">
        <v>1783</v>
      </c>
    </row>
    <row r="4244" spans="1:9" x14ac:dyDescent="0.25">
      <c r="A4244" t="s">
        <v>1824</v>
      </c>
      <c r="B4244" t="s">
        <v>2087</v>
      </c>
      <c r="C4244" t="s">
        <v>2084</v>
      </c>
      <c r="D4244" t="s">
        <v>2088</v>
      </c>
      <c r="E4244">
        <v>1</v>
      </c>
      <c r="F4244">
        <v>1</v>
      </c>
      <c r="G4244" t="s">
        <v>1178</v>
      </c>
      <c r="H4244">
        <v>0.16909327601297899</v>
      </c>
      <c r="I4244" t="s">
        <v>1785</v>
      </c>
    </row>
    <row r="4245" spans="1:9" x14ac:dyDescent="0.25">
      <c r="A4245" t="s">
        <v>1825</v>
      </c>
      <c r="B4245" t="s">
        <v>2087</v>
      </c>
      <c r="C4245" t="s">
        <v>2084</v>
      </c>
      <c r="D4245" t="s">
        <v>2088</v>
      </c>
      <c r="E4245">
        <v>1</v>
      </c>
      <c r="F4245">
        <v>1</v>
      </c>
      <c r="G4245" t="s">
        <v>1172</v>
      </c>
      <c r="H4245">
        <v>0.51525917494761797</v>
      </c>
      <c r="I4245" t="s">
        <v>1781</v>
      </c>
    </row>
    <row r="4246" spans="1:9" x14ac:dyDescent="0.25">
      <c r="A4246" t="s">
        <v>1826</v>
      </c>
      <c r="B4246" t="s">
        <v>2087</v>
      </c>
      <c r="C4246" t="s">
        <v>2084</v>
      </c>
      <c r="D4246" t="s">
        <v>2088</v>
      </c>
      <c r="E4246">
        <v>1</v>
      </c>
      <c r="F4246">
        <v>1</v>
      </c>
      <c r="G4246" t="s">
        <v>1175</v>
      </c>
      <c r="H4246">
        <v>0.31564754903940301</v>
      </c>
      <c r="I4246" t="s">
        <v>1783</v>
      </c>
    </row>
    <row r="4247" spans="1:9" x14ac:dyDescent="0.25">
      <c r="A4247" t="s">
        <v>1827</v>
      </c>
      <c r="B4247" t="s">
        <v>2087</v>
      </c>
      <c r="C4247" t="s">
        <v>2084</v>
      </c>
      <c r="D4247" t="s">
        <v>2088</v>
      </c>
      <c r="E4247">
        <v>1</v>
      </c>
      <c r="F4247">
        <v>1</v>
      </c>
      <c r="G4247" t="s">
        <v>1178</v>
      </c>
      <c r="H4247">
        <v>0.16909327601297899</v>
      </c>
      <c r="I4247" t="s">
        <v>1785</v>
      </c>
    </row>
    <row r="4248" spans="1:9" x14ac:dyDescent="0.25">
      <c r="A4248" t="s">
        <v>1828</v>
      </c>
      <c r="B4248" t="s">
        <v>2087</v>
      </c>
      <c r="C4248" t="s">
        <v>2084</v>
      </c>
      <c r="D4248" t="s">
        <v>2088</v>
      </c>
      <c r="E4248">
        <v>1</v>
      </c>
      <c r="F4248">
        <v>1</v>
      </c>
      <c r="G4248" t="s">
        <v>1172</v>
      </c>
      <c r="H4248">
        <v>0.51525917494761797</v>
      </c>
      <c r="I4248" t="s">
        <v>1781</v>
      </c>
    </row>
    <row r="4249" spans="1:9" x14ac:dyDescent="0.25">
      <c r="A4249" t="s">
        <v>1829</v>
      </c>
      <c r="B4249" t="s">
        <v>2087</v>
      </c>
      <c r="C4249" t="s">
        <v>2084</v>
      </c>
      <c r="D4249" t="s">
        <v>2088</v>
      </c>
      <c r="E4249">
        <v>1</v>
      </c>
      <c r="F4249">
        <v>1</v>
      </c>
      <c r="G4249" t="s">
        <v>1175</v>
      </c>
      <c r="H4249">
        <v>0.31564754903940301</v>
      </c>
      <c r="I4249" t="s">
        <v>1783</v>
      </c>
    </row>
    <row r="4250" spans="1:9" x14ac:dyDescent="0.25">
      <c r="A4250" t="s">
        <v>1830</v>
      </c>
      <c r="B4250" t="s">
        <v>2087</v>
      </c>
      <c r="C4250" t="s">
        <v>2084</v>
      </c>
      <c r="D4250" t="s">
        <v>2088</v>
      </c>
      <c r="E4250">
        <v>1</v>
      </c>
      <c r="F4250">
        <v>1</v>
      </c>
      <c r="G4250" t="s">
        <v>1178</v>
      </c>
      <c r="H4250">
        <v>0.16909327601297899</v>
      </c>
      <c r="I4250" t="s">
        <v>1785</v>
      </c>
    </row>
    <row r="4251" spans="1:9" x14ac:dyDescent="0.25">
      <c r="A4251" t="s">
        <v>1831</v>
      </c>
      <c r="B4251" t="s">
        <v>2087</v>
      </c>
      <c r="C4251" t="s">
        <v>2084</v>
      </c>
      <c r="D4251" t="s">
        <v>2088</v>
      </c>
      <c r="E4251">
        <v>1</v>
      </c>
      <c r="F4251">
        <v>1</v>
      </c>
      <c r="G4251" t="s">
        <v>1172</v>
      </c>
      <c r="H4251">
        <v>0.51525917494761797</v>
      </c>
      <c r="I4251" t="s">
        <v>1781</v>
      </c>
    </row>
    <row r="4252" spans="1:9" x14ac:dyDescent="0.25">
      <c r="A4252" t="s">
        <v>1832</v>
      </c>
      <c r="B4252" t="s">
        <v>2087</v>
      </c>
      <c r="C4252" t="s">
        <v>2084</v>
      </c>
      <c r="D4252" t="s">
        <v>2088</v>
      </c>
      <c r="E4252">
        <v>1</v>
      </c>
      <c r="F4252">
        <v>1</v>
      </c>
      <c r="G4252" t="s">
        <v>1175</v>
      </c>
      <c r="H4252">
        <v>0.31564754903940301</v>
      </c>
      <c r="I4252" t="s">
        <v>1783</v>
      </c>
    </row>
    <row r="4253" spans="1:9" x14ac:dyDescent="0.25">
      <c r="A4253" t="s">
        <v>1833</v>
      </c>
      <c r="B4253" t="s">
        <v>2087</v>
      </c>
      <c r="C4253" t="s">
        <v>2084</v>
      </c>
      <c r="D4253" t="s">
        <v>2088</v>
      </c>
      <c r="E4253">
        <v>1</v>
      </c>
      <c r="F4253">
        <v>1</v>
      </c>
      <c r="G4253" t="s">
        <v>1178</v>
      </c>
      <c r="H4253">
        <v>0.16909327601297899</v>
      </c>
      <c r="I4253" t="s">
        <v>1785</v>
      </c>
    </row>
    <row r="4254" spans="1:9" x14ac:dyDescent="0.25">
      <c r="A4254" t="s">
        <v>1834</v>
      </c>
      <c r="B4254" t="s">
        <v>2087</v>
      </c>
      <c r="C4254" t="s">
        <v>2084</v>
      </c>
      <c r="D4254" t="s">
        <v>2088</v>
      </c>
      <c r="E4254">
        <v>1</v>
      </c>
      <c r="F4254">
        <v>1</v>
      </c>
      <c r="G4254" t="s">
        <v>1172</v>
      </c>
      <c r="H4254">
        <v>0.51525917494761797</v>
      </c>
      <c r="I4254" t="s">
        <v>1781</v>
      </c>
    </row>
    <row r="4255" spans="1:9" x14ac:dyDescent="0.25">
      <c r="A4255" t="s">
        <v>1835</v>
      </c>
      <c r="B4255" t="s">
        <v>2087</v>
      </c>
      <c r="C4255" t="s">
        <v>2084</v>
      </c>
      <c r="D4255" t="s">
        <v>2088</v>
      </c>
      <c r="E4255">
        <v>1</v>
      </c>
      <c r="F4255">
        <v>1</v>
      </c>
      <c r="G4255" t="s">
        <v>1175</v>
      </c>
      <c r="H4255">
        <v>0.31564754903940301</v>
      </c>
      <c r="I4255" t="s">
        <v>1783</v>
      </c>
    </row>
    <row r="4256" spans="1:9" x14ac:dyDescent="0.25">
      <c r="A4256" t="s">
        <v>1836</v>
      </c>
      <c r="B4256" t="s">
        <v>2087</v>
      </c>
      <c r="C4256" t="s">
        <v>2084</v>
      </c>
      <c r="D4256" t="s">
        <v>2088</v>
      </c>
      <c r="E4256">
        <v>1</v>
      </c>
      <c r="F4256">
        <v>1</v>
      </c>
      <c r="G4256" t="s">
        <v>1178</v>
      </c>
      <c r="H4256">
        <v>0.16909327601297899</v>
      </c>
      <c r="I4256" t="s">
        <v>1785</v>
      </c>
    </row>
    <row r="4257" spans="1:9" x14ac:dyDescent="0.25">
      <c r="A4257" t="s">
        <v>1837</v>
      </c>
      <c r="B4257" t="s">
        <v>2087</v>
      </c>
      <c r="C4257" t="s">
        <v>2084</v>
      </c>
      <c r="D4257" t="s">
        <v>2088</v>
      </c>
      <c r="E4257">
        <v>1</v>
      </c>
      <c r="F4257">
        <v>1</v>
      </c>
      <c r="G4257" t="s">
        <v>1172</v>
      </c>
      <c r="H4257">
        <v>0.51525917494761797</v>
      </c>
      <c r="I4257" t="s">
        <v>1781</v>
      </c>
    </row>
    <row r="4258" spans="1:9" x14ac:dyDescent="0.25">
      <c r="A4258" t="s">
        <v>1838</v>
      </c>
      <c r="B4258" t="s">
        <v>2087</v>
      </c>
      <c r="C4258" t="s">
        <v>2084</v>
      </c>
      <c r="D4258" t="s">
        <v>2088</v>
      </c>
      <c r="E4258">
        <v>1</v>
      </c>
      <c r="F4258">
        <v>1</v>
      </c>
      <c r="G4258" t="s">
        <v>1175</v>
      </c>
      <c r="H4258">
        <v>0.31564754903940301</v>
      </c>
      <c r="I4258" t="s">
        <v>1783</v>
      </c>
    </row>
    <row r="4259" spans="1:9" x14ac:dyDescent="0.25">
      <c r="A4259" t="s">
        <v>1839</v>
      </c>
      <c r="B4259" t="s">
        <v>2087</v>
      </c>
      <c r="C4259" t="s">
        <v>2084</v>
      </c>
      <c r="D4259" t="s">
        <v>2088</v>
      </c>
      <c r="E4259">
        <v>1</v>
      </c>
      <c r="F4259">
        <v>1</v>
      </c>
      <c r="G4259" t="s">
        <v>1178</v>
      </c>
      <c r="H4259">
        <v>0.16909327601297899</v>
      </c>
      <c r="I4259" t="s">
        <v>1785</v>
      </c>
    </row>
    <row r="4260" spans="1:9" x14ac:dyDescent="0.25">
      <c r="A4260" t="s">
        <v>1840</v>
      </c>
      <c r="B4260" t="s">
        <v>2087</v>
      </c>
      <c r="C4260" t="s">
        <v>2084</v>
      </c>
      <c r="D4260" t="s">
        <v>2088</v>
      </c>
      <c r="E4260">
        <v>1</v>
      </c>
      <c r="F4260">
        <v>1</v>
      </c>
      <c r="G4260" t="s">
        <v>1172</v>
      </c>
      <c r="H4260">
        <v>0.51525917494761797</v>
      </c>
      <c r="I4260" t="s">
        <v>1781</v>
      </c>
    </row>
    <row r="4261" spans="1:9" x14ac:dyDescent="0.25">
      <c r="A4261" t="s">
        <v>1841</v>
      </c>
      <c r="B4261" t="s">
        <v>2087</v>
      </c>
      <c r="C4261" t="s">
        <v>2084</v>
      </c>
      <c r="D4261" t="s">
        <v>2088</v>
      </c>
      <c r="E4261">
        <v>1</v>
      </c>
      <c r="F4261">
        <v>1</v>
      </c>
      <c r="G4261" t="s">
        <v>1175</v>
      </c>
      <c r="H4261">
        <v>0.31564754903940301</v>
      </c>
      <c r="I4261" t="s">
        <v>1783</v>
      </c>
    </row>
    <row r="4262" spans="1:9" x14ac:dyDescent="0.25">
      <c r="A4262" t="s">
        <v>1842</v>
      </c>
      <c r="B4262" t="s">
        <v>2087</v>
      </c>
      <c r="C4262" t="s">
        <v>2084</v>
      </c>
      <c r="D4262" t="s">
        <v>2088</v>
      </c>
      <c r="E4262">
        <v>1</v>
      </c>
      <c r="F4262">
        <v>1</v>
      </c>
      <c r="G4262" t="s">
        <v>1178</v>
      </c>
      <c r="H4262">
        <v>0.16909327601297899</v>
      </c>
      <c r="I4262" t="s">
        <v>1785</v>
      </c>
    </row>
    <row r="4263" spans="1:9" x14ac:dyDescent="0.25">
      <c r="A4263" t="s">
        <v>1843</v>
      </c>
      <c r="B4263" t="s">
        <v>2087</v>
      </c>
      <c r="C4263" t="s">
        <v>2084</v>
      </c>
      <c r="D4263" t="s">
        <v>2088</v>
      </c>
      <c r="E4263">
        <v>1</v>
      </c>
      <c r="F4263">
        <v>1</v>
      </c>
      <c r="G4263" t="s">
        <v>1172</v>
      </c>
      <c r="H4263">
        <v>0.51525917494761797</v>
      </c>
      <c r="I4263" t="s">
        <v>1781</v>
      </c>
    </row>
    <row r="4264" spans="1:9" x14ac:dyDescent="0.25">
      <c r="A4264" t="s">
        <v>1844</v>
      </c>
      <c r="B4264" t="s">
        <v>2087</v>
      </c>
      <c r="C4264" t="s">
        <v>2084</v>
      </c>
      <c r="D4264" t="s">
        <v>2088</v>
      </c>
      <c r="E4264">
        <v>1</v>
      </c>
      <c r="F4264">
        <v>1</v>
      </c>
      <c r="G4264" t="s">
        <v>1175</v>
      </c>
      <c r="H4264">
        <v>0.31564754903940301</v>
      </c>
      <c r="I4264" t="s">
        <v>1783</v>
      </c>
    </row>
    <row r="4265" spans="1:9" x14ac:dyDescent="0.25">
      <c r="A4265" t="s">
        <v>1845</v>
      </c>
      <c r="B4265" t="s">
        <v>2087</v>
      </c>
      <c r="C4265" t="s">
        <v>2084</v>
      </c>
      <c r="D4265" t="s">
        <v>2088</v>
      </c>
      <c r="E4265">
        <v>1</v>
      </c>
      <c r="F4265">
        <v>1</v>
      </c>
      <c r="G4265" t="s">
        <v>1178</v>
      </c>
      <c r="H4265">
        <v>0.16909327601297899</v>
      </c>
      <c r="I4265" t="s">
        <v>1785</v>
      </c>
    </row>
    <row r="4266" spans="1:9" x14ac:dyDescent="0.25">
      <c r="A4266" t="s">
        <v>1846</v>
      </c>
      <c r="B4266" t="s">
        <v>2087</v>
      </c>
      <c r="C4266" t="s">
        <v>2084</v>
      </c>
      <c r="D4266" t="s">
        <v>2088</v>
      </c>
      <c r="E4266">
        <v>1</v>
      </c>
      <c r="F4266">
        <v>1</v>
      </c>
      <c r="G4266" t="s">
        <v>1172</v>
      </c>
      <c r="H4266">
        <v>0.51525917494761797</v>
      </c>
      <c r="I4266" t="s">
        <v>1781</v>
      </c>
    </row>
    <row r="4267" spans="1:9" x14ac:dyDescent="0.25">
      <c r="A4267" t="s">
        <v>1847</v>
      </c>
      <c r="B4267" t="s">
        <v>2087</v>
      </c>
      <c r="C4267" t="s">
        <v>2084</v>
      </c>
      <c r="D4267" t="s">
        <v>2088</v>
      </c>
      <c r="E4267">
        <v>1</v>
      </c>
      <c r="F4267">
        <v>1</v>
      </c>
      <c r="G4267" t="s">
        <v>1175</v>
      </c>
      <c r="H4267">
        <v>0.31564754903940301</v>
      </c>
      <c r="I4267" t="s">
        <v>1783</v>
      </c>
    </row>
    <row r="4268" spans="1:9" x14ac:dyDescent="0.25">
      <c r="A4268" t="s">
        <v>1848</v>
      </c>
      <c r="B4268" t="s">
        <v>2087</v>
      </c>
      <c r="C4268" t="s">
        <v>2084</v>
      </c>
      <c r="D4268" t="s">
        <v>2088</v>
      </c>
      <c r="E4268">
        <v>1</v>
      </c>
      <c r="F4268">
        <v>1</v>
      </c>
      <c r="G4268" t="s">
        <v>1178</v>
      </c>
      <c r="H4268">
        <v>0.16909327601297899</v>
      </c>
      <c r="I4268" t="s">
        <v>1785</v>
      </c>
    </row>
    <row r="4269" spans="1:9" x14ac:dyDescent="0.25">
      <c r="A4269" t="s">
        <v>1849</v>
      </c>
      <c r="B4269" t="s">
        <v>2087</v>
      </c>
      <c r="C4269" t="s">
        <v>2084</v>
      </c>
      <c r="D4269" t="s">
        <v>2088</v>
      </c>
      <c r="E4269">
        <v>1</v>
      </c>
      <c r="F4269">
        <v>1</v>
      </c>
      <c r="G4269" t="s">
        <v>1172</v>
      </c>
      <c r="H4269">
        <v>0.51525917494761797</v>
      </c>
      <c r="I4269" t="s">
        <v>1781</v>
      </c>
    </row>
    <row r="4270" spans="1:9" x14ac:dyDescent="0.25">
      <c r="A4270" t="s">
        <v>1850</v>
      </c>
      <c r="B4270" t="s">
        <v>2087</v>
      </c>
      <c r="C4270" t="s">
        <v>2084</v>
      </c>
      <c r="D4270" t="s">
        <v>2088</v>
      </c>
      <c r="E4270">
        <v>1</v>
      </c>
      <c r="F4270">
        <v>1</v>
      </c>
      <c r="G4270" t="s">
        <v>1175</v>
      </c>
      <c r="H4270">
        <v>0.31564754903940301</v>
      </c>
      <c r="I4270" t="s">
        <v>1783</v>
      </c>
    </row>
    <row r="4271" spans="1:9" x14ac:dyDescent="0.25">
      <c r="A4271" t="s">
        <v>1851</v>
      </c>
      <c r="B4271" t="s">
        <v>2087</v>
      </c>
      <c r="C4271" t="s">
        <v>2084</v>
      </c>
      <c r="D4271" t="s">
        <v>2088</v>
      </c>
      <c r="E4271">
        <v>1</v>
      </c>
      <c r="F4271">
        <v>1</v>
      </c>
      <c r="G4271" t="s">
        <v>1178</v>
      </c>
      <c r="H4271">
        <v>0.16909327601297899</v>
      </c>
      <c r="I4271" t="s">
        <v>1785</v>
      </c>
    </row>
    <row r="4272" spans="1:9" x14ac:dyDescent="0.25">
      <c r="A4272" t="s">
        <v>1852</v>
      </c>
      <c r="B4272" t="s">
        <v>2087</v>
      </c>
      <c r="C4272" t="s">
        <v>2084</v>
      </c>
      <c r="D4272" t="s">
        <v>2088</v>
      </c>
      <c r="E4272">
        <v>1</v>
      </c>
      <c r="F4272">
        <v>1</v>
      </c>
      <c r="G4272" t="s">
        <v>1172</v>
      </c>
      <c r="H4272">
        <v>0.51525917494761797</v>
      </c>
      <c r="I4272" t="s">
        <v>1781</v>
      </c>
    </row>
    <row r="4273" spans="1:9" x14ac:dyDescent="0.25">
      <c r="A4273" t="s">
        <v>1853</v>
      </c>
      <c r="B4273" t="s">
        <v>2087</v>
      </c>
      <c r="C4273" t="s">
        <v>2084</v>
      </c>
      <c r="D4273" t="s">
        <v>2088</v>
      </c>
      <c r="E4273">
        <v>1</v>
      </c>
      <c r="F4273">
        <v>1</v>
      </c>
      <c r="G4273" t="s">
        <v>1175</v>
      </c>
      <c r="H4273">
        <v>0.31564754903940301</v>
      </c>
      <c r="I4273" t="s">
        <v>1783</v>
      </c>
    </row>
    <row r="4274" spans="1:9" x14ac:dyDescent="0.25">
      <c r="A4274" t="s">
        <v>1854</v>
      </c>
      <c r="B4274" t="s">
        <v>2087</v>
      </c>
      <c r="C4274" t="s">
        <v>2084</v>
      </c>
      <c r="D4274" t="s">
        <v>2088</v>
      </c>
      <c r="E4274">
        <v>1</v>
      </c>
      <c r="F4274">
        <v>1</v>
      </c>
      <c r="G4274" t="s">
        <v>1178</v>
      </c>
      <c r="H4274">
        <v>0.16909327601297899</v>
      </c>
      <c r="I4274" t="s">
        <v>1785</v>
      </c>
    </row>
    <row r="4275" spans="1:9" x14ac:dyDescent="0.25">
      <c r="A4275" t="s">
        <v>1855</v>
      </c>
      <c r="B4275" t="s">
        <v>2087</v>
      </c>
      <c r="C4275" t="s">
        <v>2084</v>
      </c>
      <c r="D4275" t="s">
        <v>2088</v>
      </c>
      <c r="E4275">
        <v>1</v>
      </c>
      <c r="F4275">
        <v>1</v>
      </c>
      <c r="G4275" t="s">
        <v>1172</v>
      </c>
      <c r="H4275">
        <v>0.51525917494761797</v>
      </c>
      <c r="I4275" t="s">
        <v>1781</v>
      </c>
    </row>
    <row r="4276" spans="1:9" x14ac:dyDescent="0.25">
      <c r="A4276" t="s">
        <v>1856</v>
      </c>
      <c r="B4276" t="s">
        <v>2087</v>
      </c>
      <c r="C4276" t="s">
        <v>2084</v>
      </c>
      <c r="D4276" t="s">
        <v>2088</v>
      </c>
      <c r="E4276">
        <v>1</v>
      </c>
      <c r="F4276">
        <v>1</v>
      </c>
      <c r="G4276" t="s">
        <v>1175</v>
      </c>
      <c r="H4276">
        <v>0.31564754903940301</v>
      </c>
      <c r="I4276" t="s">
        <v>1783</v>
      </c>
    </row>
    <row r="4277" spans="1:9" x14ac:dyDescent="0.25">
      <c r="A4277" t="s">
        <v>1857</v>
      </c>
      <c r="B4277" t="s">
        <v>2087</v>
      </c>
      <c r="C4277" t="s">
        <v>2084</v>
      </c>
      <c r="D4277" t="s">
        <v>2088</v>
      </c>
      <c r="E4277">
        <v>1</v>
      </c>
      <c r="F4277">
        <v>1</v>
      </c>
      <c r="G4277" t="s">
        <v>1178</v>
      </c>
      <c r="H4277">
        <v>0.16909327601297899</v>
      </c>
      <c r="I4277" t="s">
        <v>1785</v>
      </c>
    </row>
    <row r="4278" spans="1:9" x14ac:dyDescent="0.25">
      <c r="A4278" t="s">
        <v>1858</v>
      </c>
      <c r="B4278" t="s">
        <v>2087</v>
      </c>
      <c r="C4278" t="s">
        <v>2084</v>
      </c>
      <c r="D4278" t="s">
        <v>2088</v>
      </c>
      <c r="E4278">
        <v>1</v>
      </c>
      <c r="F4278">
        <v>1</v>
      </c>
      <c r="G4278" t="s">
        <v>1172</v>
      </c>
      <c r="H4278">
        <v>0.51525917494761797</v>
      </c>
      <c r="I4278" t="s">
        <v>1781</v>
      </c>
    </row>
    <row r="4279" spans="1:9" x14ac:dyDescent="0.25">
      <c r="A4279" t="s">
        <v>1859</v>
      </c>
      <c r="B4279" t="s">
        <v>2087</v>
      </c>
      <c r="C4279" t="s">
        <v>2084</v>
      </c>
      <c r="D4279" t="s">
        <v>2088</v>
      </c>
      <c r="E4279">
        <v>1</v>
      </c>
      <c r="F4279">
        <v>1</v>
      </c>
      <c r="G4279" t="s">
        <v>1175</v>
      </c>
      <c r="H4279">
        <v>0.31564754903940301</v>
      </c>
      <c r="I4279" t="s">
        <v>1783</v>
      </c>
    </row>
    <row r="4280" spans="1:9" x14ac:dyDescent="0.25">
      <c r="A4280" t="s">
        <v>1860</v>
      </c>
      <c r="B4280" t="s">
        <v>2087</v>
      </c>
      <c r="C4280" t="s">
        <v>2084</v>
      </c>
      <c r="D4280" t="s">
        <v>2088</v>
      </c>
      <c r="E4280">
        <v>1</v>
      </c>
      <c r="F4280">
        <v>1</v>
      </c>
      <c r="G4280" t="s">
        <v>1178</v>
      </c>
      <c r="H4280">
        <v>0.16909327601297899</v>
      </c>
      <c r="I4280" t="s">
        <v>1785</v>
      </c>
    </row>
    <row r="4281" spans="1:9" x14ac:dyDescent="0.25">
      <c r="A4281" t="s">
        <v>1861</v>
      </c>
      <c r="B4281" t="s">
        <v>2087</v>
      </c>
      <c r="C4281" t="s">
        <v>2084</v>
      </c>
      <c r="D4281" t="s">
        <v>2088</v>
      </c>
      <c r="E4281">
        <v>1</v>
      </c>
      <c r="F4281">
        <v>1</v>
      </c>
      <c r="G4281" t="s">
        <v>1172</v>
      </c>
      <c r="H4281">
        <v>0.51525917494761797</v>
      </c>
      <c r="I4281" t="s">
        <v>1781</v>
      </c>
    </row>
    <row r="4282" spans="1:9" x14ac:dyDescent="0.25">
      <c r="A4282" t="s">
        <v>1862</v>
      </c>
      <c r="B4282" t="s">
        <v>2087</v>
      </c>
      <c r="C4282" t="s">
        <v>2084</v>
      </c>
      <c r="D4282" t="s">
        <v>2088</v>
      </c>
      <c r="E4282">
        <v>1</v>
      </c>
      <c r="F4282">
        <v>1</v>
      </c>
      <c r="G4282" t="s">
        <v>1175</v>
      </c>
      <c r="H4282">
        <v>0.31564754903940301</v>
      </c>
      <c r="I4282" t="s">
        <v>1783</v>
      </c>
    </row>
    <row r="4283" spans="1:9" x14ac:dyDescent="0.25">
      <c r="A4283" t="s">
        <v>1863</v>
      </c>
      <c r="B4283" t="s">
        <v>2087</v>
      </c>
      <c r="C4283" t="s">
        <v>2084</v>
      </c>
      <c r="D4283" t="s">
        <v>2088</v>
      </c>
      <c r="E4283">
        <v>1</v>
      </c>
      <c r="F4283">
        <v>1</v>
      </c>
      <c r="G4283" t="s">
        <v>1178</v>
      </c>
      <c r="H4283">
        <v>0.16909327601297899</v>
      </c>
      <c r="I4283" t="s">
        <v>1785</v>
      </c>
    </row>
    <row r="4284" spans="1:9" x14ac:dyDescent="0.25">
      <c r="A4284" t="s">
        <v>1864</v>
      </c>
      <c r="B4284" t="s">
        <v>2087</v>
      </c>
      <c r="C4284" t="s">
        <v>2084</v>
      </c>
      <c r="D4284" t="s">
        <v>2088</v>
      </c>
      <c r="E4284">
        <v>1</v>
      </c>
      <c r="F4284">
        <v>1</v>
      </c>
      <c r="G4284" t="s">
        <v>1172</v>
      </c>
      <c r="H4284">
        <v>0.51525917494761797</v>
      </c>
      <c r="I4284" t="s">
        <v>1781</v>
      </c>
    </row>
    <row r="4285" spans="1:9" x14ac:dyDescent="0.25">
      <c r="A4285" t="s">
        <v>1865</v>
      </c>
      <c r="B4285" t="s">
        <v>2087</v>
      </c>
      <c r="C4285" t="s">
        <v>2084</v>
      </c>
      <c r="D4285" t="s">
        <v>2088</v>
      </c>
      <c r="E4285">
        <v>1</v>
      </c>
      <c r="F4285">
        <v>1</v>
      </c>
      <c r="G4285" t="s">
        <v>1175</v>
      </c>
      <c r="H4285">
        <v>0.31564754903940301</v>
      </c>
      <c r="I4285" t="s">
        <v>1783</v>
      </c>
    </row>
    <row r="4286" spans="1:9" x14ac:dyDescent="0.25">
      <c r="A4286" t="s">
        <v>1866</v>
      </c>
      <c r="B4286" t="s">
        <v>2087</v>
      </c>
      <c r="C4286" t="s">
        <v>2084</v>
      </c>
      <c r="D4286" t="s">
        <v>2088</v>
      </c>
      <c r="E4286">
        <v>1</v>
      </c>
      <c r="F4286">
        <v>1</v>
      </c>
      <c r="G4286" t="s">
        <v>1178</v>
      </c>
      <c r="H4286">
        <v>0.16909327601297899</v>
      </c>
      <c r="I4286" t="s">
        <v>1785</v>
      </c>
    </row>
    <row r="4287" spans="1:9" x14ac:dyDescent="0.25">
      <c r="A4287" t="s">
        <v>1867</v>
      </c>
      <c r="B4287" t="s">
        <v>2087</v>
      </c>
      <c r="C4287" t="s">
        <v>2084</v>
      </c>
      <c r="D4287" t="s">
        <v>2088</v>
      </c>
      <c r="E4287">
        <v>1</v>
      </c>
      <c r="F4287">
        <v>1</v>
      </c>
      <c r="G4287" t="s">
        <v>1172</v>
      </c>
      <c r="H4287">
        <v>0.51525917494761797</v>
      </c>
      <c r="I4287" t="s">
        <v>1781</v>
      </c>
    </row>
    <row r="4288" spans="1:9" x14ac:dyDescent="0.25">
      <c r="A4288" t="s">
        <v>1868</v>
      </c>
      <c r="B4288" t="s">
        <v>2087</v>
      </c>
      <c r="C4288" t="s">
        <v>2084</v>
      </c>
      <c r="D4288" t="s">
        <v>2088</v>
      </c>
      <c r="E4288">
        <v>1</v>
      </c>
      <c r="F4288">
        <v>1</v>
      </c>
      <c r="G4288" t="s">
        <v>1175</v>
      </c>
      <c r="H4288">
        <v>0.31564754903940301</v>
      </c>
      <c r="I4288" t="s">
        <v>1783</v>
      </c>
    </row>
    <row r="4289" spans="1:9" x14ac:dyDescent="0.25">
      <c r="A4289" t="s">
        <v>1869</v>
      </c>
      <c r="B4289" t="s">
        <v>2087</v>
      </c>
      <c r="C4289" t="s">
        <v>2084</v>
      </c>
      <c r="D4289" t="s">
        <v>2088</v>
      </c>
      <c r="E4289">
        <v>1</v>
      </c>
      <c r="F4289">
        <v>1</v>
      </c>
      <c r="G4289" t="s">
        <v>1178</v>
      </c>
      <c r="H4289">
        <v>0.16909327601297899</v>
      </c>
      <c r="I4289" t="s">
        <v>1785</v>
      </c>
    </row>
    <row r="4290" spans="1:9" x14ac:dyDescent="0.25">
      <c r="A4290" t="s">
        <v>1870</v>
      </c>
      <c r="B4290" t="s">
        <v>2087</v>
      </c>
      <c r="C4290" t="s">
        <v>2084</v>
      </c>
      <c r="D4290" t="s">
        <v>2088</v>
      </c>
      <c r="E4290">
        <v>1</v>
      </c>
      <c r="F4290">
        <v>1</v>
      </c>
      <c r="G4290" t="s">
        <v>1172</v>
      </c>
      <c r="H4290">
        <v>0.51525917494761797</v>
      </c>
      <c r="I4290" t="s">
        <v>1781</v>
      </c>
    </row>
    <row r="4291" spans="1:9" x14ac:dyDescent="0.25">
      <c r="A4291" t="s">
        <v>1871</v>
      </c>
      <c r="B4291" t="s">
        <v>2087</v>
      </c>
      <c r="C4291" t="s">
        <v>2084</v>
      </c>
      <c r="D4291" t="s">
        <v>2088</v>
      </c>
      <c r="E4291">
        <v>1</v>
      </c>
      <c r="F4291">
        <v>1</v>
      </c>
      <c r="G4291" t="s">
        <v>1175</v>
      </c>
      <c r="H4291">
        <v>0.31564754903940301</v>
      </c>
      <c r="I4291" t="s">
        <v>1783</v>
      </c>
    </row>
    <row r="4292" spans="1:9" x14ac:dyDescent="0.25">
      <c r="A4292" t="s">
        <v>1872</v>
      </c>
      <c r="B4292" t="s">
        <v>2087</v>
      </c>
      <c r="C4292" t="s">
        <v>2084</v>
      </c>
      <c r="D4292" t="s">
        <v>2088</v>
      </c>
      <c r="E4292">
        <v>1</v>
      </c>
      <c r="F4292">
        <v>1</v>
      </c>
      <c r="G4292" t="s">
        <v>1178</v>
      </c>
      <c r="H4292">
        <v>0.16909327601297899</v>
      </c>
      <c r="I4292" t="s">
        <v>1785</v>
      </c>
    </row>
    <row r="4293" spans="1:9" x14ac:dyDescent="0.25">
      <c r="A4293" t="s">
        <v>1873</v>
      </c>
      <c r="B4293" t="s">
        <v>2087</v>
      </c>
      <c r="C4293" t="s">
        <v>2084</v>
      </c>
      <c r="D4293" t="s">
        <v>2088</v>
      </c>
      <c r="E4293">
        <v>1</v>
      </c>
      <c r="F4293">
        <v>1</v>
      </c>
      <c r="G4293" t="s">
        <v>1172</v>
      </c>
      <c r="H4293">
        <v>0.51525917494761797</v>
      </c>
      <c r="I4293" t="s">
        <v>1781</v>
      </c>
    </row>
    <row r="4294" spans="1:9" x14ac:dyDescent="0.25">
      <c r="A4294" t="s">
        <v>1874</v>
      </c>
      <c r="B4294" t="s">
        <v>2087</v>
      </c>
      <c r="C4294" t="s">
        <v>2084</v>
      </c>
      <c r="D4294" t="s">
        <v>2088</v>
      </c>
      <c r="E4294">
        <v>1</v>
      </c>
      <c r="F4294">
        <v>1</v>
      </c>
      <c r="G4294" t="s">
        <v>1175</v>
      </c>
      <c r="H4294">
        <v>0.31564754903940301</v>
      </c>
      <c r="I4294" t="s">
        <v>1783</v>
      </c>
    </row>
    <row r="4295" spans="1:9" x14ac:dyDescent="0.25">
      <c r="A4295" t="s">
        <v>1875</v>
      </c>
      <c r="B4295" t="s">
        <v>2087</v>
      </c>
      <c r="C4295" t="s">
        <v>2084</v>
      </c>
      <c r="D4295" t="s">
        <v>2088</v>
      </c>
      <c r="E4295">
        <v>1</v>
      </c>
      <c r="F4295">
        <v>1</v>
      </c>
      <c r="G4295" t="s">
        <v>1178</v>
      </c>
      <c r="H4295">
        <v>0.16909327601297899</v>
      </c>
      <c r="I4295" t="s">
        <v>1785</v>
      </c>
    </row>
    <row r="4296" spans="1:9" x14ac:dyDescent="0.25">
      <c r="A4296" t="s">
        <v>1876</v>
      </c>
      <c r="B4296" t="s">
        <v>2087</v>
      </c>
      <c r="C4296" t="s">
        <v>2084</v>
      </c>
      <c r="D4296" t="s">
        <v>2088</v>
      </c>
      <c r="E4296">
        <v>1</v>
      </c>
      <c r="F4296">
        <v>1</v>
      </c>
      <c r="G4296" t="s">
        <v>1172</v>
      </c>
      <c r="H4296">
        <v>0.51525917494761797</v>
      </c>
      <c r="I4296" t="s">
        <v>1781</v>
      </c>
    </row>
    <row r="4297" spans="1:9" x14ac:dyDescent="0.25">
      <c r="A4297" t="s">
        <v>1877</v>
      </c>
      <c r="B4297" t="s">
        <v>2087</v>
      </c>
      <c r="C4297" t="s">
        <v>2084</v>
      </c>
      <c r="D4297" t="s">
        <v>2088</v>
      </c>
      <c r="E4297">
        <v>1</v>
      </c>
      <c r="F4297">
        <v>1</v>
      </c>
      <c r="G4297" t="s">
        <v>1175</v>
      </c>
      <c r="H4297">
        <v>0.31564754903940301</v>
      </c>
      <c r="I4297" t="s">
        <v>1783</v>
      </c>
    </row>
    <row r="4298" spans="1:9" x14ac:dyDescent="0.25">
      <c r="A4298" t="s">
        <v>1878</v>
      </c>
      <c r="B4298" t="s">
        <v>2087</v>
      </c>
      <c r="C4298" t="s">
        <v>2084</v>
      </c>
      <c r="D4298" t="s">
        <v>2088</v>
      </c>
      <c r="E4298">
        <v>1</v>
      </c>
      <c r="F4298">
        <v>1</v>
      </c>
      <c r="G4298" t="s">
        <v>1178</v>
      </c>
      <c r="H4298">
        <v>0.16909327601297899</v>
      </c>
      <c r="I4298" t="s">
        <v>1785</v>
      </c>
    </row>
    <row r="4299" spans="1:9" x14ac:dyDescent="0.25">
      <c r="A4299" t="s">
        <v>1879</v>
      </c>
      <c r="B4299" t="s">
        <v>2087</v>
      </c>
      <c r="C4299" t="s">
        <v>2084</v>
      </c>
      <c r="D4299" t="s">
        <v>2088</v>
      </c>
      <c r="E4299">
        <v>1</v>
      </c>
      <c r="F4299">
        <v>1</v>
      </c>
      <c r="G4299" t="s">
        <v>1172</v>
      </c>
      <c r="H4299">
        <v>0.51525917494761797</v>
      </c>
      <c r="I4299" t="s">
        <v>1781</v>
      </c>
    </row>
    <row r="4300" spans="1:9" x14ac:dyDescent="0.25">
      <c r="A4300" t="s">
        <v>1880</v>
      </c>
      <c r="B4300" t="s">
        <v>2087</v>
      </c>
      <c r="C4300" t="s">
        <v>2084</v>
      </c>
      <c r="D4300" t="s">
        <v>2088</v>
      </c>
      <c r="E4300">
        <v>1</v>
      </c>
      <c r="F4300">
        <v>1</v>
      </c>
      <c r="G4300" t="s">
        <v>1175</v>
      </c>
      <c r="H4300">
        <v>0.31564754903940301</v>
      </c>
      <c r="I4300" t="s">
        <v>1783</v>
      </c>
    </row>
    <row r="4301" spans="1:9" x14ac:dyDescent="0.25">
      <c r="A4301" t="s">
        <v>1881</v>
      </c>
      <c r="B4301" t="s">
        <v>2087</v>
      </c>
      <c r="C4301" t="s">
        <v>2084</v>
      </c>
      <c r="D4301" t="s">
        <v>2088</v>
      </c>
      <c r="E4301">
        <v>1</v>
      </c>
      <c r="F4301">
        <v>1</v>
      </c>
      <c r="G4301" t="s">
        <v>1178</v>
      </c>
      <c r="H4301">
        <v>0.16909327601297899</v>
      </c>
      <c r="I4301" t="s">
        <v>1785</v>
      </c>
    </row>
    <row r="4302" spans="1:9" x14ac:dyDescent="0.25">
      <c r="A4302" t="s">
        <v>1882</v>
      </c>
      <c r="B4302" t="s">
        <v>2087</v>
      </c>
      <c r="C4302" t="s">
        <v>2084</v>
      </c>
      <c r="D4302" t="s">
        <v>2088</v>
      </c>
      <c r="E4302">
        <v>1</v>
      </c>
      <c r="F4302">
        <v>1</v>
      </c>
      <c r="G4302" t="s">
        <v>1172</v>
      </c>
      <c r="H4302">
        <v>0.51525917494761797</v>
      </c>
      <c r="I4302" t="s">
        <v>1781</v>
      </c>
    </row>
    <row r="4303" spans="1:9" x14ac:dyDescent="0.25">
      <c r="A4303" t="s">
        <v>1883</v>
      </c>
      <c r="B4303" t="s">
        <v>2087</v>
      </c>
      <c r="C4303" t="s">
        <v>2084</v>
      </c>
      <c r="D4303" t="s">
        <v>2088</v>
      </c>
      <c r="E4303">
        <v>1</v>
      </c>
      <c r="F4303">
        <v>1</v>
      </c>
      <c r="G4303" t="s">
        <v>1175</v>
      </c>
      <c r="H4303">
        <v>0.31564754903940301</v>
      </c>
      <c r="I4303" t="s">
        <v>1783</v>
      </c>
    </row>
    <row r="4304" spans="1:9" x14ac:dyDescent="0.25">
      <c r="A4304" t="s">
        <v>1884</v>
      </c>
      <c r="B4304" t="s">
        <v>2087</v>
      </c>
      <c r="C4304" t="s">
        <v>2084</v>
      </c>
      <c r="D4304" t="s">
        <v>2088</v>
      </c>
      <c r="E4304">
        <v>1</v>
      </c>
      <c r="F4304">
        <v>1</v>
      </c>
      <c r="G4304" t="s">
        <v>1178</v>
      </c>
      <c r="H4304">
        <v>0.16909327601297899</v>
      </c>
      <c r="I4304" t="s">
        <v>1785</v>
      </c>
    </row>
    <row r="4305" spans="1:9" x14ac:dyDescent="0.25">
      <c r="A4305" t="s">
        <v>1885</v>
      </c>
      <c r="B4305" t="s">
        <v>2087</v>
      </c>
      <c r="C4305" t="s">
        <v>2084</v>
      </c>
      <c r="D4305" t="s">
        <v>2088</v>
      </c>
      <c r="E4305">
        <v>1</v>
      </c>
      <c r="F4305">
        <v>1</v>
      </c>
      <c r="G4305" t="s">
        <v>1172</v>
      </c>
      <c r="H4305">
        <v>0.51525917494761797</v>
      </c>
      <c r="I4305" t="s">
        <v>1781</v>
      </c>
    </row>
    <row r="4306" spans="1:9" x14ac:dyDescent="0.25">
      <c r="A4306" t="s">
        <v>1886</v>
      </c>
      <c r="B4306" t="s">
        <v>2087</v>
      </c>
      <c r="C4306" t="s">
        <v>2084</v>
      </c>
      <c r="D4306" t="s">
        <v>2088</v>
      </c>
      <c r="E4306">
        <v>1</v>
      </c>
      <c r="F4306">
        <v>1</v>
      </c>
      <c r="G4306" t="s">
        <v>1175</v>
      </c>
      <c r="H4306">
        <v>0.31564754903940301</v>
      </c>
      <c r="I4306" t="s">
        <v>1783</v>
      </c>
    </row>
    <row r="4307" spans="1:9" x14ac:dyDescent="0.25">
      <c r="A4307" t="s">
        <v>1887</v>
      </c>
      <c r="B4307" t="s">
        <v>2087</v>
      </c>
      <c r="C4307" t="s">
        <v>2084</v>
      </c>
      <c r="D4307" t="s">
        <v>2088</v>
      </c>
      <c r="E4307">
        <v>1</v>
      </c>
      <c r="F4307">
        <v>1</v>
      </c>
      <c r="G4307" t="s">
        <v>1178</v>
      </c>
      <c r="H4307">
        <v>0.16909327601297899</v>
      </c>
      <c r="I4307" t="s">
        <v>1785</v>
      </c>
    </row>
    <row r="4308" spans="1:9" x14ac:dyDescent="0.25">
      <c r="A4308" t="s">
        <v>1888</v>
      </c>
      <c r="B4308" t="s">
        <v>2087</v>
      </c>
      <c r="C4308" t="s">
        <v>2084</v>
      </c>
      <c r="D4308" t="s">
        <v>2088</v>
      </c>
      <c r="E4308">
        <v>1</v>
      </c>
      <c r="F4308">
        <v>1</v>
      </c>
      <c r="G4308" t="s">
        <v>1172</v>
      </c>
      <c r="H4308">
        <v>0.51525917494761797</v>
      </c>
      <c r="I4308" t="s">
        <v>1781</v>
      </c>
    </row>
    <row r="4309" spans="1:9" x14ac:dyDescent="0.25">
      <c r="A4309" t="s">
        <v>1889</v>
      </c>
      <c r="B4309" t="s">
        <v>2087</v>
      </c>
      <c r="C4309" t="s">
        <v>2084</v>
      </c>
      <c r="D4309" t="s">
        <v>2088</v>
      </c>
      <c r="E4309">
        <v>1</v>
      </c>
      <c r="F4309">
        <v>1</v>
      </c>
      <c r="G4309" t="s">
        <v>1175</v>
      </c>
      <c r="H4309">
        <v>0.31564754903940301</v>
      </c>
      <c r="I4309" t="s">
        <v>1783</v>
      </c>
    </row>
    <row r="4310" spans="1:9" x14ac:dyDescent="0.25">
      <c r="A4310" t="s">
        <v>1890</v>
      </c>
      <c r="B4310" t="s">
        <v>2087</v>
      </c>
      <c r="C4310" t="s">
        <v>2084</v>
      </c>
      <c r="D4310" t="s">
        <v>2088</v>
      </c>
      <c r="E4310">
        <v>1</v>
      </c>
      <c r="F4310">
        <v>1</v>
      </c>
      <c r="G4310" t="s">
        <v>1178</v>
      </c>
      <c r="H4310">
        <v>0.16909327601297899</v>
      </c>
      <c r="I4310" t="s">
        <v>1785</v>
      </c>
    </row>
    <row r="4311" spans="1:9" x14ac:dyDescent="0.25">
      <c r="A4311" t="s">
        <v>1891</v>
      </c>
      <c r="B4311" t="s">
        <v>2087</v>
      </c>
      <c r="C4311" t="s">
        <v>2084</v>
      </c>
      <c r="D4311" t="s">
        <v>2088</v>
      </c>
      <c r="E4311">
        <v>1</v>
      </c>
      <c r="F4311">
        <v>1</v>
      </c>
      <c r="G4311" t="s">
        <v>1172</v>
      </c>
      <c r="H4311">
        <v>0.51525917494761797</v>
      </c>
      <c r="I4311" t="s">
        <v>1781</v>
      </c>
    </row>
    <row r="4312" spans="1:9" x14ac:dyDescent="0.25">
      <c r="A4312" t="s">
        <v>1892</v>
      </c>
      <c r="B4312" t="s">
        <v>2087</v>
      </c>
      <c r="C4312" t="s">
        <v>2084</v>
      </c>
      <c r="D4312" t="s">
        <v>2088</v>
      </c>
      <c r="E4312">
        <v>1</v>
      </c>
      <c r="F4312">
        <v>1</v>
      </c>
      <c r="G4312" t="s">
        <v>1175</v>
      </c>
      <c r="H4312">
        <v>0.31564754903940301</v>
      </c>
      <c r="I4312" t="s">
        <v>1783</v>
      </c>
    </row>
    <row r="4313" spans="1:9" x14ac:dyDescent="0.25">
      <c r="A4313" t="s">
        <v>1893</v>
      </c>
      <c r="B4313" t="s">
        <v>2087</v>
      </c>
      <c r="C4313" t="s">
        <v>2084</v>
      </c>
      <c r="D4313" t="s">
        <v>2088</v>
      </c>
      <c r="E4313">
        <v>1</v>
      </c>
      <c r="F4313">
        <v>1</v>
      </c>
      <c r="G4313" t="s">
        <v>1178</v>
      </c>
      <c r="H4313">
        <v>0.16909327601297899</v>
      </c>
      <c r="I4313" t="s">
        <v>1785</v>
      </c>
    </row>
    <row r="4314" spans="1:9" x14ac:dyDescent="0.25">
      <c r="A4314" t="s">
        <v>1894</v>
      </c>
      <c r="B4314" t="s">
        <v>2087</v>
      </c>
      <c r="C4314" t="s">
        <v>2084</v>
      </c>
      <c r="D4314" t="s">
        <v>2088</v>
      </c>
      <c r="E4314">
        <v>1</v>
      </c>
      <c r="F4314">
        <v>1</v>
      </c>
      <c r="G4314" t="s">
        <v>1172</v>
      </c>
      <c r="H4314">
        <v>0.51525917494761797</v>
      </c>
      <c r="I4314" t="s">
        <v>1781</v>
      </c>
    </row>
    <row r="4315" spans="1:9" x14ac:dyDescent="0.25">
      <c r="A4315" t="s">
        <v>1895</v>
      </c>
      <c r="B4315" t="s">
        <v>2087</v>
      </c>
      <c r="C4315" t="s">
        <v>2084</v>
      </c>
      <c r="D4315" t="s">
        <v>2088</v>
      </c>
      <c r="E4315">
        <v>1</v>
      </c>
      <c r="F4315">
        <v>1</v>
      </c>
      <c r="G4315" t="s">
        <v>1175</v>
      </c>
      <c r="H4315">
        <v>0.31564754903940301</v>
      </c>
      <c r="I4315" t="s">
        <v>1783</v>
      </c>
    </row>
    <row r="4316" spans="1:9" x14ac:dyDescent="0.25">
      <c r="A4316" t="s">
        <v>1896</v>
      </c>
      <c r="B4316" t="s">
        <v>2087</v>
      </c>
      <c r="C4316" t="s">
        <v>2084</v>
      </c>
      <c r="D4316" t="s">
        <v>2088</v>
      </c>
      <c r="E4316">
        <v>1</v>
      </c>
      <c r="F4316">
        <v>1</v>
      </c>
      <c r="G4316" t="s">
        <v>1178</v>
      </c>
      <c r="H4316">
        <v>0.16909327601297899</v>
      </c>
      <c r="I4316" t="s">
        <v>1785</v>
      </c>
    </row>
    <row r="4317" spans="1:9" x14ac:dyDescent="0.25">
      <c r="A4317" t="s">
        <v>1897</v>
      </c>
      <c r="B4317" t="s">
        <v>2087</v>
      </c>
      <c r="C4317" t="s">
        <v>2084</v>
      </c>
      <c r="D4317" t="s">
        <v>2088</v>
      </c>
      <c r="E4317">
        <v>1</v>
      </c>
      <c r="F4317">
        <v>1</v>
      </c>
      <c r="G4317" t="s">
        <v>1172</v>
      </c>
      <c r="H4317">
        <v>0.51525917494761797</v>
      </c>
      <c r="I4317" t="s">
        <v>1781</v>
      </c>
    </row>
    <row r="4318" spans="1:9" x14ac:dyDescent="0.25">
      <c r="A4318" t="s">
        <v>1898</v>
      </c>
      <c r="B4318" t="s">
        <v>2087</v>
      </c>
      <c r="C4318" t="s">
        <v>2084</v>
      </c>
      <c r="D4318" t="s">
        <v>2088</v>
      </c>
      <c r="E4318">
        <v>1</v>
      </c>
      <c r="F4318">
        <v>1</v>
      </c>
      <c r="G4318" t="s">
        <v>1175</v>
      </c>
      <c r="H4318">
        <v>0.31564754903940301</v>
      </c>
      <c r="I4318" t="s">
        <v>1783</v>
      </c>
    </row>
    <row r="4319" spans="1:9" x14ac:dyDescent="0.25">
      <c r="A4319" t="s">
        <v>1899</v>
      </c>
      <c r="B4319" t="s">
        <v>2087</v>
      </c>
      <c r="C4319" t="s">
        <v>2084</v>
      </c>
      <c r="D4319" t="s">
        <v>2088</v>
      </c>
      <c r="E4319">
        <v>1</v>
      </c>
      <c r="F4319">
        <v>1</v>
      </c>
      <c r="G4319" t="s">
        <v>1178</v>
      </c>
      <c r="H4319">
        <v>0.16909327601297899</v>
      </c>
      <c r="I4319" t="s">
        <v>1785</v>
      </c>
    </row>
    <row r="4320" spans="1:9" x14ac:dyDescent="0.25">
      <c r="A4320" t="s">
        <v>1900</v>
      </c>
      <c r="B4320" t="s">
        <v>2087</v>
      </c>
      <c r="C4320" t="s">
        <v>2084</v>
      </c>
      <c r="D4320" t="s">
        <v>2088</v>
      </c>
      <c r="E4320">
        <v>1</v>
      </c>
      <c r="F4320">
        <v>1</v>
      </c>
      <c r="G4320" t="s">
        <v>1172</v>
      </c>
      <c r="H4320">
        <v>0.51525917494761797</v>
      </c>
      <c r="I4320" t="s">
        <v>1781</v>
      </c>
    </row>
    <row r="4321" spans="1:9" x14ac:dyDescent="0.25">
      <c r="A4321" t="s">
        <v>1901</v>
      </c>
      <c r="B4321" t="s">
        <v>2087</v>
      </c>
      <c r="C4321" t="s">
        <v>2084</v>
      </c>
      <c r="D4321" t="s">
        <v>2088</v>
      </c>
      <c r="E4321">
        <v>1</v>
      </c>
      <c r="F4321">
        <v>1</v>
      </c>
      <c r="G4321" t="s">
        <v>1175</v>
      </c>
      <c r="H4321">
        <v>0.31564754903940301</v>
      </c>
      <c r="I4321" t="s">
        <v>1783</v>
      </c>
    </row>
    <row r="4322" spans="1:9" x14ac:dyDescent="0.25">
      <c r="A4322" t="s">
        <v>1902</v>
      </c>
      <c r="B4322" t="s">
        <v>2087</v>
      </c>
      <c r="C4322" t="s">
        <v>2084</v>
      </c>
      <c r="D4322" t="s">
        <v>2088</v>
      </c>
      <c r="E4322">
        <v>1</v>
      </c>
      <c r="F4322">
        <v>1</v>
      </c>
      <c r="G4322" t="s">
        <v>1178</v>
      </c>
      <c r="H4322">
        <v>0.16909327601297899</v>
      </c>
      <c r="I4322" t="s">
        <v>1785</v>
      </c>
    </row>
    <row r="4323" spans="1:9" x14ac:dyDescent="0.25">
      <c r="A4323" t="s">
        <v>1903</v>
      </c>
      <c r="B4323" t="s">
        <v>2087</v>
      </c>
      <c r="C4323" t="s">
        <v>2084</v>
      </c>
      <c r="D4323" t="s">
        <v>2088</v>
      </c>
      <c r="E4323">
        <v>1</v>
      </c>
      <c r="F4323">
        <v>1</v>
      </c>
      <c r="G4323" t="s">
        <v>1172</v>
      </c>
      <c r="H4323">
        <v>0.51525917494761797</v>
      </c>
      <c r="I4323" t="s">
        <v>1781</v>
      </c>
    </row>
    <row r="4324" spans="1:9" x14ac:dyDescent="0.25">
      <c r="A4324" t="s">
        <v>1904</v>
      </c>
      <c r="B4324" t="s">
        <v>2087</v>
      </c>
      <c r="C4324" t="s">
        <v>2084</v>
      </c>
      <c r="D4324" t="s">
        <v>2088</v>
      </c>
      <c r="E4324">
        <v>1</v>
      </c>
      <c r="F4324">
        <v>1</v>
      </c>
      <c r="G4324" t="s">
        <v>1175</v>
      </c>
      <c r="H4324">
        <v>0.31564754903940301</v>
      </c>
      <c r="I4324" t="s">
        <v>1783</v>
      </c>
    </row>
    <row r="4325" spans="1:9" x14ac:dyDescent="0.25">
      <c r="A4325" t="s">
        <v>1905</v>
      </c>
      <c r="B4325" t="s">
        <v>2087</v>
      </c>
      <c r="C4325" t="s">
        <v>2084</v>
      </c>
      <c r="D4325" t="s">
        <v>2088</v>
      </c>
      <c r="E4325">
        <v>1</v>
      </c>
      <c r="F4325">
        <v>1</v>
      </c>
      <c r="G4325" t="s">
        <v>1178</v>
      </c>
      <c r="H4325">
        <v>0.16909327601297899</v>
      </c>
      <c r="I4325" t="s">
        <v>1785</v>
      </c>
    </row>
    <row r="4326" spans="1:9" x14ac:dyDescent="0.25">
      <c r="A4326" t="s">
        <v>1906</v>
      </c>
      <c r="B4326" t="s">
        <v>2087</v>
      </c>
      <c r="C4326" t="s">
        <v>2084</v>
      </c>
      <c r="D4326" t="s">
        <v>2088</v>
      </c>
      <c r="E4326">
        <v>1</v>
      </c>
      <c r="F4326">
        <v>1</v>
      </c>
      <c r="G4326" t="s">
        <v>1172</v>
      </c>
      <c r="H4326">
        <v>0.51525917494761797</v>
      </c>
      <c r="I4326" t="s">
        <v>1781</v>
      </c>
    </row>
    <row r="4327" spans="1:9" x14ac:dyDescent="0.25">
      <c r="A4327" t="s">
        <v>1907</v>
      </c>
      <c r="B4327" t="s">
        <v>2087</v>
      </c>
      <c r="C4327" t="s">
        <v>2084</v>
      </c>
      <c r="D4327" t="s">
        <v>2088</v>
      </c>
      <c r="E4327">
        <v>1</v>
      </c>
      <c r="F4327">
        <v>1</v>
      </c>
      <c r="G4327" t="s">
        <v>1175</v>
      </c>
      <c r="H4327">
        <v>0.31564754903940301</v>
      </c>
      <c r="I4327" t="s">
        <v>1783</v>
      </c>
    </row>
    <row r="4328" spans="1:9" x14ac:dyDescent="0.25">
      <c r="A4328" t="s">
        <v>1908</v>
      </c>
      <c r="B4328" t="s">
        <v>2087</v>
      </c>
      <c r="C4328" t="s">
        <v>2084</v>
      </c>
      <c r="D4328" t="s">
        <v>2088</v>
      </c>
      <c r="E4328">
        <v>1</v>
      </c>
      <c r="F4328">
        <v>1</v>
      </c>
      <c r="G4328" t="s">
        <v>1178</v>
      </c>
      <c r="H4328">
        <v>0.16909327601297899</v>
      </c>
      <c r="I4328" t="s">
        <v>1785</v>
      </c>
    </row>
    <row r="4329" spans="1:9" x14ac:dyDescent="0.25">
      <c r="A4329" t="s">
        <v>1909</v>
      </c>
      <c r="B4329" t="s">
        <v>2087</v>
      </c>
      <c r="C4329" t="s">
        <v>2084</v>
      </c>
      <c r="D4329" t="s">
        <v>2088</v>
      </c>
      <c r="E4329">
        <v>1</v>
      </c>
      <c r="F4329">
        <v>1</v>
      </c>
      <c r="G4329" t="s">
        <v>1172</v>
      </c>
      <c r="H4329">
        <v>0.51525917494761797</v>
      </c>
      <c r="I4329" t="s">
        <v>1781</v>
      </c>
    </row>
    <row r="4330" spans="1:9" x14ac:dyDescent="0.25">
      <c r="A4330" t="s">
        <v>1910</v>
      </c>
      <c r="B4330" t="s">
        <v>2087</v>
      </c>
      <c r="C4330" t="s">
        <v>2084</v>
      </c>
      <c r="D4330" t="s">
        <v>2088</v>
      </c>
      <c r="E4330">
        <v>1</v>
      </c>
      <c r="F4330">
        <v>1</v>
      </c>
      <c r="G4330" t="s">
        <v>1175</v>
      </c>
      <c r="H4330">
        <v>0.31564754903940301</v>
      </c>
      <c r="I4330" t="s">
        <v>1783</v>
      </c>
    </row>
    <row r="4331" spans="1:9" x14ac:dyDescent="0.25">
      <c r="A4331" t="s">
        <v>1911</v>
      </c>
      <c r="B4331" t="s">
        <v>2087</v>
      </c>
      <c r="C4331" t="s">
        <v>2084</v>
      </c>
      <c r="D4331" t="s">
        <v>2088</v>
      </c>
      <c r="E4331">
        <v>1</v>
      </c>
      <c r="F4331">
        <v>1</v>
      </c>
      <c r="G4331" t="s">
        <v>1178</v>
      </c>
      <c r="H4331">
        <v>0.16909327601297899</v>
      </c>
      <c r="I4331" t="s">
        <v>1785</v>
      </c>
    </row>
    <row r="4332" spans="1:9" x14ac:dyDescent="0.25">
      <c r="A4332" t="s">
        <v>1912</v>
      </c>
      <c r="B4332" t="s">
        <v>2087</v>
      </c>
      <c r="C4332" t="s">
        <v>2084</v>
      </c>
      <c r="D4332" t="s">
        <v>2088</v>
      </c>
      <c r="E4332">
        <v>1</v>
      </c>
      <c r="F4332">
        <v>1</v>
      </c>
      <c r="G4332" t="s">
        <v>1172</v>
      </c>
      <c r="H4332">
        <v>0.51525917494761797</v>
      </c>
      <c r="I4332" t="s">
        <v>1781</v>
      </c>
    </row>
    <row r="4333" spans="1:9" x14ac:dyDescent="0.25">
      <c r="A4333" t="s">
        <v>1913</v>
      </c>
      <c r="B4333" t="s">
        <v>2087</v>
      </c>
      <c r="C4333" t="s">
        <v>2084</v>
      </c>
      <c r="D4333" t="s">
        <v>2088</v>
      </c>
      <c r="E4333">
        <v>1</v>
      </c>
      <c r="F4333">
        <v>1</v>
      </c>
      <c r="G4333" t="s">
        <v>1175</v>
      </c>
      <c r="H4333">
        <v>0.31564754903940301</v>
      </c>
      <c r="I4333" t="s">
        <v>1783</v>
      </c>
    </row>
    <row r="4334" spans="1:9" x14ac:dyDescent="0.25">
      <c r="A4334" t="s">
        <v>1914</v>
      </c>
      <c r="B4334" t="s">
        <v>2087</v>
      </c>
      <c r="C4334" t="s">
        <v>2084</v>
      </c>
      <c r="D4334" t="s">
        <v>2088</v>
      </c>
      <c r="E4334">
        <v>1</v>
      </c>
      <c r="F4334">
        <v>1</v>
      </c>
      <c r="G4334" t="s">
        <v>1178</v>
      </c>
      <c r="H4334">
        <v>0.16909327601297899</v>
      </c>
      <c r="I4334" t="s">
        <v>1785</v>
      </c>
    </row>
    <row r="4335" spans="1:9" x14ac:dyDescent="0.25">
      <c r="A4335" t="s">
        <v>1915</v>
      </c>
      <c r="B4335" t="s">
        <v>2087</v>
      </c>
      <c r="C4335" t="s">
        <v>2084</v>
      </c>
      <c r="D4335" t="s">
        <v>2088</v>
      </c>
      <c r="E4335">
        <v>1</v>
      </c>
      <c r="F4335">
        <v>1</v>
      </c>
      <c r="G4335" t="s">
        <v>1172</v>
      </c>
      <c r="H4335">
        <v>0.51525917494761797</v>
      </c>
      <c r="I4335" t="s">
        <v>1781</v>
      </c>
    </row>
    <row r="4336" spans="1:9" x14ac:dyDescent="0.25">
      <c r="A4336" t="s">
        <v>1916</v>
      </c>
      <c r="B4336" t="s">
        <v>2087</v>
      </c>
      <c r="C4336" t="s">
        <v>2084</v>
      </c>
      <c r="D4336" t="s">
        <v>2088</v>
      </c>
      <c r="E4336">
        <v>1</v>
      </c>
      <c r="F4336">
        <v>1</v>
      </c>
      <c r="G4336" t="s">
        <v>1175</v>
      </c>
      <c r="H4336">
        <v>0.31564754903940301</v>
      </c>
      <c r="I4336" t="s">
        <v>1783</v>
      </c>
    </row>
    <row r="4337" spans="1:9" x14ac:dyDescent="0.25">
      <c r="A4337" t="s">
        <v>1917</v>
      </c>
      <c r="B4337" t="s">
        <v>2087</v>
      </c>
      <c r="C4337" t="s">
        <v>2084</v>
      </c>
      <c r="D4337" t="s">
        <v>2088</v>
      </c>
      <c r="E4337">
        <v>1</v>
      </c>
      <c r="F4337">
        <v>1</v>
      </c>
      <c r="G4337" t="s">
        <v>1178</v>
      </c>
      <c r="H4337">
        <v>0.16909327601297899</v>
      </c>
      <c r="I4337" t="s">
        <v>1785</v>
      </c>
    </row>
    <row r="4338" spans="1:9" x14ac:dyDescent="0.25">
      <c r="A4338" t="s">
        <v>1918</v>
      </c>
      <c r="B4338" t="s">
        <v>2087</v>
      </c>
      <c r="C4338" t="s">
        <v>2084</v>
      </c>
      <c r="D4338" t="s">
        <v>2088</v>
      </c>
      <c r="E4338">
        <v>1</v>
      </c>
      <c r="F4338">
        <v>1</v>
      </c>
      <c r="G4338" t="s">
        <v>1172</v>
      </c>
      <c r="H4338">
        <v>0.51525917494761797</v>
      </c>
      <c r="I4338" t="s">
        <v>1781</v>
      </c>
    </row>
    <row r="4339" spans="1:9" x14ac:dyDescent="0.25">
      <c r="A4339" t="s">
        <v>1919</v>
      </c>
      <c r="B4339" t="s">
        <v>2087</v>
      </c>
      <c r="C4339" t="s">
        <v>2084</v>
      </c>
      <c r="D4339" t="s">
        <v>2088</v>
      </c>
      <c r="E4339">
        <v>1</v>
      </c>
      <c r="F4339">
        <v>1</v>
      </c>
      <c r="G4339" t="s">
        <v>1175</v>
      </c>
      <c r="H4339">
        <v>0.31564754903940301</v>
      </c>
      <c r="I4339" t="s">
        <v>1783</v>
      </c>
    </row>
    <row r="4340" spans="1:9" x14ac:dyDescent="0.25">
      <c r="A4340" t="s">
        <v>1920</v>
      </c>
      <c r="B4340" t="s">
        <v>2087</v>
      </c>
      <c r="C4340" t="s">
        <v>2084</v>
      </c>
      <c r="D4340" t="s">
        <v>2088</v>
      </c>
      <c r="E4340">
        <v>1</v>
      </c>
      <c r="F4340">
        <v>1</v>
      </c>
      <c r="G4340" t="s">
        <v>1178</v>
      </c>
      <c r="H4340">
        <v>0.16909327601297899</v>
      </c>
      <c r="I4340" t="s">
        <v>1785</v>
      </c>
    </row>
    <row r="4341" spans="1:9" x14ac:dyDescent="0.25">
      <c r="A4341" t="s">
        <v>1921</v>
      </c>
      <c r="B4341" t="s">
        <v>2087</v>
      </c>
      <c r="C4341" t="s">
        <v>2084</v>
      </c>
      <c r="D4341" t="s">
        <v>2088</v>
      </c>
      <c r="E4341">
        <v>1</v>
      </c>
      <c r="F4341">
        <v>1</v>
      </c>
      <c r="G4341" t="s">
        <v>1172</v>
      </c>
      <c r="H4341">
        <v>0.51525917494761797</v>
      </c>
      <c r="I4341" t="s">
        <v>1781</v>
      </c>
    </row>
    <row r="4342" spans="1:9" x14ac:dyDescent="0.25">
      <c r="A4342" t="s">
        <v>1922</v>
      </c>
      <c r="B4342" t="s">
        <v>2087</v>
      </c>
      <c r="C4342" t="s">
        <v>2084</v>
      </c>
      <c r="D4342" t="s">
        <v>2088</v>
      </c>
      <c r="E4342">
        <v>1</v>
      </c>
      <c r="F4342">
        <v>1</v>
      </c>
      <c r="G4342" t="s">
        <v>1175</v>
      </c>
      <c r="H4342">
        <v>0.31564754903940301</v>
      </c>
      <c r="I4342" t="s">
        <v>1783</v>
      </c>
    </row>
    <row r="4343" spans="1:9" x14ac:dyDescent="0.25">
      <c r="A4343" t="s">
        <v>1923</v>
      </c>
      <c r="B4343" t="s">
        <v>2087</v>
      </c>
      <c r="C4343" t="s">
        <v>2084</v>
      </c>
      <c r="D4343" t="s">
        <v>2088</v>
      </c>
      <c r="E4343">
        <v>1</v>
      </c>
      <c r="F4343">
        <v>1</v>
      </c>
      <c r="G4343" t="s">
        <v>1178</v>
      </c>
      <c r="H4343">
        <v>0.16909327601297899</v>
      </c>
      <c r="I4343" t="s">
        <v>1785</v>
      </c>
    </row>
    <row r="4344" spans="1:9" x14ac:dyDescent="0.25">
      <c r="A4344" t="s">
        <v>1924</v>
      </c>
      <c r="B4344" t="s">
        <v>2087</v>
      </c>
      <c r="C4344" t="s">
        <v>2084</v>
      </c>
      <c r="D4344" t="s">
        <v>2088</v>
      </c>
      <c r="E4344">
        <v>1</v>
      </c>
      <c r="F4344">
        <v>1</v>
      </c>
      <c r="G4344" t="s">
        <v>1172</v>
      </c>
      <c r="H4344">
        <v>0.51525917494761797</v>
      </c>
      <c r="I4344" t="s">
        <v>1781</v>
      </c>
    </row>
    <row r="4345" spans="1:9" x14ac:dyDescent="0.25">
      <c r="A4345" t="s">
        <v>1925</v>
      </c>
      <c r="B4345" t="s">
        <v>2087</v>
      </c>
      <c r="C4345" t="s">
        <v>2084</v>
      </c>
      <c r="D4345" t="s">
        <v>2088</v>
      </c>
      <c r="E4345">
        <v>1</v>
      </c>
      <c r="F4345">
        <v>1</v>
      </c>
      <c r="G4345" t="s">
        <v>1175</v>
      </c>
      <c r="H4345">
        <v>0.31564754903940301</v>
      </c>
      <c r="I4345" t="s">
        <v>1783</v>
      </c>
    </row>
    <row r="4346" spans="1:9" x14ac:dyDescent="0.25">
      <c r="A4346" t="s">
        <v>1926</v>
      </c>
      <c r="B4346" t="s">
        <v>2087</v>
      </c>
      <c r="C4346" t="s">
        <v>2084</v>
      </c>
      <c r="D4346" t="s">
        <v>2088</v>
      </c>
      <c r="E4346">
        <v>1</v>
      </c>
      <c r="F4346">
        <v>1</v>
      </c>
      <c r="G4346" t="s">
        <v>1178</v>
      </c>
      <c r="H4346">
        <v>0.16909327601297899</v>
      </c>
      <c r="I4346" t="s">
        <v>1785</v>
      </c>
    </row>
    <row r="4347" spans="1:9" x14ac:dyDescent="0.25">
      <c r="A4347" t="s">
        <v>1927</v>
      </c>
      <c r="B4347" t="s">
        <v>2087</v>
      </c>
      <c r="C4347" t="s">
        <v>2084</v>
      </c>
      <c r="D4347" t="s">
        <v>2088</v>
      </c>
      <c r="E4347">
        <v>1</v>
      </c>
      <c r="F4347">
        <v>1</v>
      </c>
      <c r="G4347" t="s">
        <v>1172</v>
      </c>
      <c r="H4347">
        <v>0.51525917494761797</v>
      </c>
      <c r="I4347" t="s">
        <v>1781</v>
      </c>
    </row>
    <row r="4348" spans="1:9" x14ac:dyDescent="0.25">
      <c r="A4348" t="s">
        <v>1928</v>
      </c>
      <c r="B4348" t="s">
        <v>2087</v>
      </c>
      <c r="C4348" t="s">
        <v>2084</v>
      </c>
      <c r="D4348" t="s">
        <v>2088</v>
      </c>
      <c r="E4348">
        <v>1</v>
      </c>
      <c r="F4348">
        <v>1</v>
      </c>
      <c r="G4348" t="s">
        <v>1175</v>
      </c>
      <c r="H4348">
        <v>0.31564754903940301</v>
      </c>
      <c r="I4348" t="s">
        <v>1783</v>
      </c>
    </row>
    <row r="4349" spans="1:9" x14ac:dyDescent="0.25">
      <c r="A4349" t="s">
        <v>1929</v>
      </c>
      <c r="B4349" t="s">
        <v>2087</v>
      </c>
      <c r="C4349" t="s">
        <v>2084</v>
      </c>
      <c r="D4349" t="s">
        <v>2088</v>
      </c>
      <c r="E4349">
        <v>1</v>
      </c>
      <c r="F4349">
        <v>1</v>
      </c>
      <c r="G4349" t="s">
        <v>1178</v>
      </c>
      <c r="H4349">
        <v>0.16909327601297899</v>
      </c>
      <c r="I4349" t="s">
        <v>1785</v>
      </c>
    </row>
    <row r="4350" spans="1:9" x14ac:dyDescent="0.25">
      <c r="A4350" t="s">
        <v>1930</v>
      </c>
      <c r="B4350" t="s">
        <v>2087</v>
      </c>
      <c r="C4350" t="s">
        <v>2084</v>
      </c>
      <c r="D4350" t="s">
        <v>2088</v>
      </c>
      <c r="E4350">
        <v>1</v>
      </c>
      <c r="F4350">
        <v>1</v>
      </c>
      <c r="G4350" t="s">
        <v>1172</v>
      </c>
      <c r="H4350">
        <v>0.51525917494761797</v>
      </c>
      <c r="I4350" t="s">
        <v>1781</v>
      </c>
    </row>
    <row r="4351" spans="1:9" x14ac:dyDescent="0.25">
      <c r="A4351" t="s">
        <v>1931</v>
      </c>
      <c r="B4351" t="s">
        <v>2087</v>
      </c>
      <c r="C4351" t="s">
        <v>2084</v>
      </c>
      <c r="D4351" t="s">
        <v>2088</v>
      </c>
      <c r="E4351">
        <v>1</v>
      </c>
      <c r="F4351">
        <v>1</v>
      </c>
      <c r="G4351" t="s">
        <v>1175</v>
      </c>
      <c r="H4351">
        <v>0.31564754903940301</v>
      </c>
      <c r="I4351" t="s">
        <v>1783</v>
      </c>
    </row>
    <row r="4352" spans="1:9" x14ac:dyDescent="0.25">
      <c r="A4352" t="s">
        <v>1932</v>
      </c>
      <c r="B4352" t="s">
        <v>2087</v>
      </c>
      <c r="C4352" t="s">
        <v>2084</v>
      </c>
      <c r="D4352" t="s">
        <v>2088</v>
      </c>
      <c r="E4352">
        <v>1</v>
      </c>
      <c r="F4352">
        <v>1</v>
      </c>
      <c r="G4352" t="s">
        <v>1178</v>
      </c>
      <c r="H4352">
        <v>0.16909327601297899</v>
      </c>
      <c r="I4352" t="s">
        <v>1785</v>
      </c>
    </row>
    <row r="4353" spans="1:9" x14ac:dyDescent="0.25">
      <c r="A4353" t="s">
        <v>1933</v>
      </c>
      <c r="B4353" t="s">
        <v>2087</v>
      </c>
      <c r="C4353" t="s">
        <v>2084</v>
      </c>
      <c r="D4353" t="s">
        <v>2088</v>
      </c>
      <c r="E4353">
        <v>1</v>
      </c>
      <c r="F4353">
        <v>1</v>
      </c>
      <c r="G4353" t="s">
        <v>1172</v>
      </c>
      <c r="H4353">
        <v>0.51525917494761797</v>
      </c>
      <c r="I4353" t="s">
        <v>1781</v>
      </c>
    </row>
    <row r="4354" spans="1:9" x14ac:dyDescent="0.25">
      <c r="A4354" t="s">
        <v>1934</v>
      </c>
      <c r="B4354" t="s">
        <v>2087</v>
      </c>
      <c r="C4354" t="s">
        <v>2084</v>
      </c>
      <c r="D4354" t="s">
        <v>2088</v>
      </c>
      <c r="E4354">
        <v>1</v>
      </c>
      <c r="F4354">
        <v>1</v>
      </c>
      <c r="G4354" t="s">
        <v>1175</v>
      </c>
      <c r="H4354">
        <v>0.31564754903940301</v>
      </c>
      <c r="I4354" t="s">
        <v>1783</v>
      </c>
    </row>
    <row r="4355" spans="1:9" x14ac:dyDescent="0.25">
      <c r="A4355" t="s">
        <v>1935</v>
      </c>
      <c r="B4355" t="s">
        <v>2087</v>
      </c>
      <c r="C4355" t="s">
        <v>2084</v>
      </c>
      <c r="D4355" t="s">
        <v>2088</v>
      </c>
      <c r="E4355">
        <v>1</v>
      </c>
      <c r="F4355">
        <v>1</v>
      </c>
      <c r="G4355" t="s">
        <v>1178</v>
      </c>
      <c r="H4355">
        <v>0.16909327601297899</v>
      </c>
      <c r="I4355" t="s">
        <v>1785</v>
      </c>
    </row>
    <row r="4356" spans="1:9" x14ac:dyDescent="0.25">
      <c r="A4356" t="s">
        <v>1936</v>
      </c>
      <c r="B4356" t="s">
        <v>2087</v>
      </c>
      <c r="C4356" t="s">
        <v>2084</v>
      </c>
      <c r="D4356" t="s">
        <v>2088</v>
      </c>
      <c r="E4356">
        <v>1</v>
      </c>
      <c r="F4356">
        <v>1</v>
      </c>
      <c r="G4356" t="s">
        <v>1172</v>
      </c>
      <c r="H4356">
        <v>0.51525917494761797</v>
      </c>
      <c r="I4356" t="s">
        <v>1781</v>
      </c>
    </row>
    <row r="4357" spans="1:9" x14ac:dyDescent="0.25">
      <c r="A4357" t="s">
        <v>1937</v>
      </c>
      <c r="B4357" t="s">
        <v>2087</v>
      </c>
      <c r="C4357" t="s">
        <v>2084</v>
      </c>
      <c r="D4357" t="s">
        <v>2088</v>
      </c>
      <c r="E4357">
        <v>1</v>
      </c>
      <c r="F4357">
        <v>1</v>
      </c>
      <c r="G4357" t="s">
        <v>1175</v>
      </c>
      <c r="H4357">
        <v>0.31564754903940301</v>
      </c>
      <c r="I4357" t="s">
        <v>1783</v>
      </c>
    </row>
    <row r="4358" spans="1:9" x14ac:dyDescent="0.25">
      <c r="A4358" t="s">
        <v>1938</v>
      </c>
      <c r="B4358" t="s">
        <v>2087</v>
      </c>
      <c r="C4358" t="s">
        <v>2084</v>
      </c>
      <c r="D4358" t="s">
        <v>2088</v>
      </c>
      <c r="E4358">
        <v>1</v>
      </c>
      <c r="F4358">
        <v>1</v>
      </c>
      <c r="G4358" t="s">
        <v>1178</v>
      </c>
      <c r="H4358">
        <v>0.16909327601297899</v>
      </c>
      <c r="I4358" t="s">
        <v>1785</v>
      </c>
    </row>
    <row r="4359" spans="1:9" x14ac:dyDescent="0.25">
      <c r="A4359" t="s">
        <v>1939</v>
      </c>
      <c r="B4359" t="s">
        <v>2087</v>
      </c>
      <c r="C4359" t="s">
        <v>2084</v>
      </c>
      <c r="D4359" t="s">
        <v>2088</v>
      </c>
      <c r="E4359">
        <v>1</v>
      </c>
      <c r="F4359">
        <v>1</v>
      </c>
      <c r="G4359" t="s">
        <v>1172</v>
      </c>
      <c r="H4359">
        <v>0.51525917494761797</v>
      </c>
      <c r="I4359" t="s">
        <v>1781</v>
      </c>
    </row>
    <row r="4360" spans="1:9" x14ac:dyDescent="0.25">
      <c r="A4360" t="s">
        <v>1940</v>
      </c>
      <c r="B4360" t="s">
        <v>2087</v>
      </c>
      <c r="C4360" t="s">
        <v>2084</v>
      </c>
      <c r="D4360" t="s">
        <v>2088</v>
      </c>
      <c r="E4360">
        <v>1</v>
      </c>
      <c r="F4360">
        <v>1</v>
      </c>
      <c r="G4360" t="s">
        <v>1175</v>
      </c>
      <c r="H4360">
        <v>0.31564754903940301</v>
      </c>
      <c r="I4360" t="s">
        <v>1783</v>
      </c>
    </row>
    <row r="4361" spans="1:9" x14ac:dyDescent="0.25">
      <c r="A4361" t="s">
        <v>1941</v>
      </c>
      <c r="B4361" t="s">
        <v>2087</v>
      </c>
      <c r="C4361" t="s">
        <v>2084</v>
      </c>
      <c r="D4361" t="s">
        <v>2088</v>
      </c>
      <c r="E4361">
        <v>1</v>
      </c>
      <c r="F4361">
        <v>1</v>
      </c>
      <c r="G4361" t="s">
        <v>1178</v>
      </c>
      <c r="H4361">
        <v>0.16909327601297899</v>
      </c>
      <c r="I4361" t="s">
        <v>1785</v>
      </c>
    </row>
    <row r="4362" spans="1:9" x14ac:dyDescent="0.25">
      <c r="A4362" t="s">
        <v>1942</v>
      </c>
      <c r="B4362" t="s">
        <v>2087</v>
      </c>
      <c r="C4362" t="s">
        <v>2084</v>
      </c>
      <c r="D4362" t="s">
        <v>2088</v>
      </c>
      <c r="E4362">
        <v>1</v>
      </c>
      <c r="F4362">
        <v>1</v>
      </c>
      <c r="G4362" t="s">
        <v>1172</v>
      </c>
      <c r="H4362">
        <v>0.51525917494761797</v>
      </c>
      <c r="I4362" t="s">
        <v>1781</v>
      </c>
    </row>
    <row r="4363" spans="1:9" x14ac:dyDescent="0.25">
      <c r="A4363" t="s">
        <v>1943</v>
      </c>
      <c r="B4363" t="s">
        <v>2087</v>
      </c>
      <c r="C4363" t="s">
        <v>2084</v>
      </c>
      <c r="D4363" t="s">
        <v>2088</v>
      </c>
      <c r="E4363">
        <v>1</v>
      </c>
      <c r="F4363">
        <v>1</v>
      </c>
      <c r="G4363" t="s">
        <v>1175</v>
      </c>
      <c r="H4363">
        <v>0.31564754903940301</v>
      </c>
      <c r="I4363" t="s">
        <v>1783</v>
      </c>
    </row>
    <row r="4364" spans="1:9" x14ac:dyDescent="0.25">
      <c r="A4364" t="s">
        <v>1944</v>
      </c>
      <c r="B4364" t="s">
        <v>2087</v>
      </c>
      <c r="C4364" t="s">
        <v>2084</v>
      </c>
      <c r="D4364" t="s">
        <v>2088</v>
      </c>
      <c r="E4364">
        <v>1</v>
      </c>
      <c r="F4364">
        <v>1</v>
      </c>
      <c r="G4364" t="s">
        <v>1178</v>
      </c>
      <c r="H4364">
        <v>0.16909327601297899</v>
      </c>
      <c r="I4364" t="s">
        <v>1785</v>
      </c>
    </row>
    <row r="4365" spans="1:9" x14ac:dyDescent="0.25">
      <c r="A4365" t="s">
        <v>1945</v>
      </c>
      <c r="B4365" t="s">
        <v>2087</v>
      </c>
      <c r="C4365" t="s">
        <v>2084</v>
      </c>
      <c r="D4365" t="s">
        <v>2088</v>
      </c>
      <c r="E4365">
        <v>1</v>
      </c>
      <c r="F4365">
        <v>1</v>
      </c>
      <c r="G4365" t="s">
        <v>1172</v>
      </c>
      <c r="H4365">
        <v>0.51525917494761797</v>
      </c>
      <c r="I4365" t="s">
        <v>1781</v>
      </c>
    </row>
    <row r="4366" spans="1:9" x14ac:dyDescent="0.25">
      <c r="A4366" t="s">
        <v>1946</v>
      </c>
      <c r="B4366" t="s">
        <v>2087</v>
      </c>
      <c r="C4366" t="s">
        <v>2084</v>
      </c>
      <c r="D4366" t="s">
        <v>2088</v>
      </c>
      <c r="E4366">
        <v>1</v>
      </c>
      <c r="F4366">
        <v>1</v>
      </c>
      <c r="G4366" t="s">
        <v>1175</v>
      </c>
      <c r="H4366">
        <v>0.31564754903940301</v>
      </c>
      <c r="I4366" t="s">
        <v>1783</v>
      </c>
    </row>
    <row r="4367" spans="1:9" x14ac:dyDescent="0.25">
      <c r="A4367" t="s">
        <v>1947</v>
      </c>
      <c r="B4367" t="s">
        <v>2087</v>
      </c>
      <c r="C4367" t="s">
        <v>2084</v>
      </c>
      <c r="D4367" t="s">
        <v>2088</v>
      </c>
      <c r="E4367">
        <v>1</v>
      </c>
      <c r="F4367">
        <v>1</v>
      </c>
      <c r="G4367" t="s">
        <v>1178</v>
      </c>
      <c r="H4367">
        <v>0.16909327601297899</v>
      </c>
      <c r="I4367" t="s">
        <v>1785</v>
      </c>
    </row>
    <row r="4368" spans="1:9" x14ac:dyDescent="0.25">
      <c r="A4368" t="s">
        <v>1948</v>
      </c>
      <c r="B4368" t="s">
        <v>2087</v>
      </c>
      <c r="C4368" t="s">
        <v>2084</v>
      </c>
      <c r="D4368" t="s">
        <v>2088</v>
      </c>
      <c r="E4368">
        <v>1</v>
      </c>
      <c r="F4368">
        <v>1</v>
      </c>
      <c r="G4368" t="s">
        <v>1172</v>
      </c>
      <c r="H4368">
        <v>0.51525917494761797</v>
      </c>
      <c r="I4368" t="s">
        <v>1781</v>
      </c>
    </row>
    <row r="4369" spans="1:9" x14ac:dyDescent="0.25">
      <c r="A4369" t="s">
        <v>1949</v>
      </c>
      <c r="B4369" t="s">
        <v>2087</v>
      </c>
      <c r="C4369" t="s">
        <v>2084</v>
      </c>
      <c r="D4369" t="s">
        <v>2088</v>
      </c>
      <c r="E4369">
        <v>1</v>
      </c>
      <c r="F4369">
        <v>1</v>
      </c>
      <c r="G4369" t="s">
        <v>1175</v>
      </c>
      <c r="H4369">
        <v>0.31564754903940301</v>
      </c>
      <c r="I4369" t="s">
        <v>1783</v>
      </c>
    </row>
    <row r="4370" spans="1:9" x14ac:dyDescent="0.25">
      <c r="A4370" t="s">
        <v>1950</v>
      </c>
      <c r="B4370" t="s">
        <v>2087</v>
      </c>
      <c r="C4370" t="s">
        <v>2084</v>
      </c>
      <c r="D4370" t="s">
        <v>2088</v>
      </c>
      <c r="E4370">
        <v>1</v>
      </c>
      <c r="F4370">
        <v>1</v>
      </c>
      <c r="G4370" t="s">
        <v>1178</v>
      </c>
      <c r="H4370">
        <v>0.16909327601297899</v>
      </c>
      <c r="I4370" t="s">
        <v>1785</v>
      </c>
    </row>
    <row r="4371" spans="1:9" x14ac:dyDescent="0.25">
      <c r="A4371" t="s">
        <v>1951</v>
      </c>
      <c r="B4371" t="s">
        <v>2087</v>
      </c>
      <c r="C4371" t="s">
        <v>2084</v>
      </c>
      <c r="D4371" t="s">
        <v>2088</v>
      </c>
      <c r="E4371">
        <v>1</v>
      </c>
      <c r="F4371">
        <v>1</v>
      </c>
      <c r="G4371" t="s">
        <v>1172</v>
      </c>
      <c r="H4371">
        <v>0.51525917494761797</v>
      </c>
      <c r="I4371" t="s">
        <v>1781</v>
      </c>
    </row>
    <row r="4372" spans="1:9" x14ac:dyDescent="0.25">
      <c r="A4372" t="s">
        <v>1952</v>
      </c>
      <c r="B4372" t="s">
        <v>2087</v>
      </c>
      <c r="C4372" t="s">
        <v>2084</v>
      </c>
      <c r="D4372" t="s">
        <v>2088</v>
      </c>
      <c r="E4372">
        <v>1</v>
      </c>
      <c r="F4372">
        <v>1</v>
      </c>
      <c r="G4372" t="s">
        <v>1175</v>
      </c>
      <c r="H4372">
        <v>0.31564754903940301</v>
      </c>
      <c r="I4372" t="s">
        <v>1783</v>
      </c>
    </row>
    <row r="4373" spans="1:9" x14ac:dyDescent="0.25">
      <c r="A4373" t="s">
        <v>1953</v>
      </c>
      <c r="B4373" t="s">
        <v>2087</v>
      </c>
      <c r="C4373" t="s">
        <v>2084</v>
      </c>
      <c r="D4373" t="s">
        <v>2088</v>
      </c>
      <c r="E4373">
        <v>1</v>
      </c>
      <c r="F4373">
        <v>1</v>
      </c>
      <c r="G4373" t="s">
        <v>1178</v>
      </c>
      <c r="H4373">
        <v>0.16909327601297899</v>
      </c>
      <c r="I4373" t="s">
        <v>1785</v>
      </c>
    </row>
    <row r="4374" spans="1:9" x14ac:dyDescent="0.25">
      <c r="A4374" t="s">
        <v>1954</v>
      </c>
      <c r="B4374" t="s">
        <v>2087</v>
      </c>
      <c r="C4374" t="s">
        <v>2084</v>
      </c>
      <c r="D4374" t="s">
        <v>2088</v>
      </c>
      <c r="E4374">
        <v>1</v>
      </c>
      <c r="F4374">
        <v>1</v>
      </c>
      <c r="G4374" t="s">
        <v>1172</v>
      </c>
      <c r="H4374">
        <v>0.51525917494761797</v>
      </c>
      <c r="I4374" t="s">
        <v>1781</v>
      </c>
    </row>
    <row r="4375" spans="1:9" x14ac:dyDescent="0.25">
      <c r="A4375" t="s">
        <v>1955</v>
      </c>
      <c r="B4375" t="s">
        <v>2087</v>
      </c>
      <c r="C4375" t="s">
        <v>2084</v>
      </c>
      <c r="D4375" t="s">
        <v>2088</v>
      </c>
      <c r="E4375">
        <v>1</v>
      </c>
      <c r="F4375">
        <v>1</v>
      </c>
      <c r="G4375" t="s">
        <v>1175</v>
      </c>
      <c r="H4375">
        <v>0.31564754903940301</v>
      </c>
      <c r="I4375" t="s">
        <v>1783</v>
      </c>
    </row>
    <row r="4376" spans="1:9" x14ac:dyDescent="0.25">
      <c r="A4376" t="s">
        <v>1956</v>
      </c>
      <c r="B4376" t="s">
        <v>2087</v>
      </c>
      <c r="C4376" t="s">
        <v>2084</v>
      </c>
      <c r="D4376" t="s">
        <v>2088</v>
      </c>
      <c r="E4376">
        <v>1</v>
      </c>
      <c r="F4376">
        <v>1</v>
      </c>
      <c r="G4376" t="s">
        <v>1178</v>
      </c>
      <c r="H4376">
        <v>0.16909327601297899</v>
      </c>
      <c r="I4376" t="s">
        <v>1785</v>
      </c>
    </row>
    <row r="4377" spans="1:9" x14ac:dyDescent="0.25">
      <c r="A4377" t="s">
        <v>1957</v>
      </c>
      <c r="B4377" t="s">
        <v>2087</v>
      </c>
      <c r="C4377" t="s">
        <v>2084</v>
      </c>
      <c r="D4377" t="s">
        <v>2088</v>
      </c>
      <c r="E4377">
        <v>1</v>
      </c>
      <c r="F4377">
        <v>1</v>
      </c>
      <c r="G4377" t="s">
        <v>1172</v>
      </c>
      <c r="H4377">
        <v>0.51525917494761797</v>
      </c>
      <c r="I4377" t="s">
        <v>1781</v>
      </c>
    </row>
    <row r="4378" spans="1:9" x14ac:dyDescent="0.25">
      <c r="A4378" t="s">
        <v>1958</v>
      </c>
      <c r="B4378" t="s">
        <v>2087</v>
      </c>
      <c r="C4378" t="s">
        <v>2084</v>
      </c>
      <c r="D4378" t="s">
        <v>2088</v>
      </c>
      <c r="E4378">
        <v>1</v>
      </c>
      <c r="F4378">
        <v>1</v>
      </c>
      <c r="G4378" t="s">
        <v>1175</v>
      </c>
      <c r="H4378">
        <v>0.31564754903940301</v>
      </c>
      <c r="I4378" t="s">
        <v>1783</v>
      </c>
    </row>
    <row r="4379" spans="1:9" x14ac:dyDescent="0.25">
      <c r="A4379" t="s">
        <v>1959</v>
      </c>
      <c r="B4379" t="s">
        <v>2087</v>
      </c>
      <c r="C4379" t="s">
        <v>2084</v>
      </c>
      <c r="D4379" t="s">
        <v>2088</v>
      </c>
      <c r="E4379">
        <v>1</v>
      </c>
      <c r="F4379">
        <v>1</v>
      </c>
      <c r="G4379" t="s">
        <v>1178</v>
      </c>
      <c r="H4379">
        <v>0.16909327601297899</v>
      </c>
      <c r="I4379" t="s">
        <v>1785</v>
      </c>
    </row>
    <row r="4380" spans="1:9" x14ac:dyDescent="0.25">
      <c r="A4380" t="s">
        <v>1960</v>
      </c>
      <c r="B4380" t="s">
        <v>2087</v>
      </c>
      <c r="C4380" t="s">
        <v>2084</v>
      </c>
      <c r="D4380" t="s">
        <v>2088</v>
      </c>
      <c r="E4380">
        <v>1</v>
      </c>
      <c r="F4380">
        <v>1</v>
      </c>
      <c r="G4380" t="s">
        <v>1172</v>
      </c>
      <c r="H4380">
        <v>0.51525917494761797</v>
      </c>
      <c r="I4380" t="s">
        <v>1781</v>
      </c>
    </row>
    <row r="4381" spans="1:9" x14ac:dyDescent="0.25">
      <c r="A4381" t="s">
        <v>1961</v>
      </c>
      <c r="B4381" t="s">
        <v>2087</v>
      </c>
      <c r="C4381" t="s">
        <v>2084</v>
      </c>
      <c r="D4381" t="s">
        <v>2088</v>
      </c>
      <c r="E4381">
        <v>1</v>
      </c>
      <c r="F4381">
        <v>1</v>
      </c>
      <c r="G4381" t="s">
        <v>1175</v>
      </c>
      <c r="H4381">
        <v>0.31564754903940301</v>
      </c>
      <c r="I4381" t="s">
        <v>1783</v>
      </c>
    </row>
    <row r="4382" spans="1:9" x14ac:dyDescent="0.25">
      <c r="A4382" t="s">
        <v>1962</v>
      </c>
      <c r="B4382" t="s">
        <v>2087</v>
      </c>
      <c r="C4382" t="s">
        <v>2084</v>
      </c>
      <c r="D4382" t="s">
        <v>2088</v>
      </c>
      <c r="E4382">
        <v>1</v>
      </c>
      <c r="F4382">
        <v>1</v>
      </c>
      <c r="G4382" t="s">
        <v>1178</v>
      </c>
      <c r="H4382">
        <v>0.16909327601297899</v>
      </c>
      <c r="I4382" t="s">
        <v>1785</v>
      </c>
    </row>
    <row r="4383" spans="1:9" x14ac:dyDescent="0.25">
      <c r="A4383" t="s">
        <v>1963</v>
      </c>
      <c r="B4383" t="s">
        <v>2087</v>
      </c>
      <c r="C4383" t="s">
        <v>2084</v>
      </c>
      <c r="D4383" t="s">
        <v>2088</v>
      </c>
      <c r="E4383">
        <v>1</v>
      </c>
      <c r="F4383">
        <v>1</v>
      </c>
      <c r="G4383" t="s">
        <v>1172</v>
      </c>
      <c r="H4383">
        <v>0.51525917494761797</v>
      </c>
      <c r="I4383" t="s">
        <v>1781</v>
      </c>
    </row>
    <row r="4384" spans="1:9" x14ac:dyDescent="0.25">
      <c r="A4384" t="s">
        <v>1964</v>
      </c>
      <c r="B4384" t="s">
        <v>2087</v>
      </c>
      <c r="C4384" t="s">
        <v>2084</v>
      </c>
      <c r="D4384" t="s">
        <v>2088</v>
      </c>
      <c r="E4384">
        <v>1</v>
      </c>
      <c r="F4384">
        <v>1</v>
      </c>
      <c r="G4384" t="s">
        <v>1175</v>
      </c>
      <c r="H4384">
        <v>0.31564754903940301</v>
      </c>
      <c r="I4384" t="s">
        <v>1783</v>
      </c>
    </row>
    <row r="4385" spans="1:9" x14ac:dyDescent="0.25">
      <c r="A4385" t="s">
        <v>1965</v>
      </c>
      <c r="B4385" t="s">
        <v>2087</v>
      </c>
      <c r="C4385" t="s">
        <v>2084</v>
      </c>
      <c r="D4385" t="s">
        <v>2088</v>
      </c>
      <c r="E4385">
        <v>1</v>
      </c>
      <c r="F4385">
        <v>1</v>
      </c>
      <c r="G4385" t="s">
        <v>1178</v>
      </c>
      <c r="H4385">
        <v>0.16909327601297899</v>
      </c>
      <c r="I4385" t="s">
        <v>1785</v>
      </c>
    </row>
    <row r="4386" spans="1:9" x14ac:dyDescent="0.25">
      <c r="A4386" t="s">
        <v>1966</v>
      </c>
      <c r="B4386" t="s">
        <v>2087</v>
      </c>
      <c r="C4386" t="s">
        <v>2084</v>
      </c>
      <c r="D4386" t="s">
        <v>2088</v>
      </c>
      <c r="E4386">
        <v>1</v>
      </c>
      <c r="F4386">
        <v>1</v>
      </c>
      <c r="G4386" t="s">
        <v>1172</v>
      </c>
      <c r="H4386">
        <v>0.51525917494761797</v>
      </c>
      <c r="I4386" t="s">
        <v>1781</v>
      </c>
    </row>
    <row r="4387" spans="1:9" x14ac:dyDescent="0.25">
      <c r="A4387" t="s">
        <v>1967</v>
      </c>
      <c r="B4387" t="s">
        <v>2087</v>
      </c>
      <c r="C4387" t="s">
        <v>2084</v>
      </c>
      <c r="D4387" t="s">
        <v>2088</v>
      </c>
      <c r="E4387">
        <v>1</v>
      </c>
      <c r="F4387">
        <v>1</v>
      </c>
      <c r="G4387" t="s">
        <v>1175</v>
      </c>
      <c r="H4387">
        <v>0.31564754903940301</v>
      </c>
      <c r="I4387" t="s">
        <v>1783</v>
      </c>
    </row>
    <row r="4388" spans="1:9" x14ac:dyDescent="0.25">
      <c r="A4388" t="s">
        <v>1968</v>
      </c>
      <c r="B4388" t="s">
        <v>2087</v>
      </c>
      <c r="C4388" t="s">
        <v>2084</v>
      </c>
      <c r="D4388" t="s">
        <v>2088</v>
      </c>
      <c r="E4388">
        <v>1</v>
      </c>
      <c r="F4388">
        <v>1</v>
      </c>
      <c r="G4388" t="s">
        <v>1178</v>
      </c>
      <c r="H4388">
        <v>0.16909327601297899</v>
      </c>
      <c r="I4388" t="s">
        <v>1785</v>
      </c>
    </row>
    <row r="4389" spans="1:9" x14ac:dyDescent="0.25">
      <c r="A4389" t="s">
        <v>1969</v>
      </c>
      <c r="B4389" t="s">
        <v>2087</v>
      </c>
      <c r="C4389" t="s">
        <v>2084</v>
      </c>
      <c r="D4389" t="s">
        <v>2088</v>
      </c>
      <c r="E4389">
        <v>1</v>
      </c>
      <c r="F4389">
        <v>1</v>
      </c>
      <c r="G4389" t="s">
        <v>1172</v>
      </c>
      <c r="H4389">
        <v>0.51525917494761797</v>
      </c>
      <c r="I4389" t="s">
        <v>1781</v>
      </c>
    </row>
    <row r="4390" spans="1:9" x14ac:dyDescent="0.25">
      <c r="A4390" t="s">
        <v>1970</v>
      </c>
      <c r="B4390" t="s">
        <v>2087</v>
      </c>
      <c r="C4390" t="s">
        <v>2084</v>
      </c>
      <c r="D4390" t="s">
        <v>2088</v>
      </c>
      <c r="E4390">
        <v>1</v>
      </c>
      <c r="F4390">
        <v>1</v>
      </c>
      <c r="G4390" t="s">
        <v>1175</v>
      </c>
      <c r="H4390">
        <v>0.31564754903940301</v>
      </c>
      <c r="I4390" t="s">
        <v>1783</v>
      </c>
    </row>
    <row r="4391" spans="1:9" x14ac:dyDescent="0.25">
      <c r="A4391" t="s">
        <v>1971</v>
      </c>
      <c r="B4391" t="s">
        <v>2087</v>
      </c>
      <c r="C4391" t="s">
        <v>2084</v>
      </c>
      <c r="D4391" t="s">
        <v>2088</v>
      </c>
      <c r="E4391">
        <v>1</v>
      </c>
      <c r="F4391">
        <v>1</v>
      </c>
      <c r="G4391" t="s">
        <v>1178</v>
      </c>
      <c r="H4391">
        <v>0.16909327601297899</v>
      </c>
      <c r="I4391" t="s">
        <v>1785</v>
      </c>
    </row>
    <row r="4392" spans="1:9" x14ac:dyDescent="0.25">
      <c r="A4392" t="s">
        <v>1972</v>
      </c>
      <c r="B4392" t="s">
        <v>2087</v>
      </c>
      <c r="C4392" t="s">
        <v>2084</v>
      </c>
      <c r="D4392" t="s">
        <v>2088</v>
      </c>
      <c r="E4392">
        <v>1</v>
      </c>
      <c r="F4392">
        <v>1</v>
      </c>
      <c r="G4392" t="s">
        <v>1172</v>
      </c>
      <c r="H4392">
        <v>0.51525917494761797</v>
      </c>
      <c r="I4392" t="s">
        <v>1781</v>
      </c>
    </row>
    <row r="4393" spans="1:9" x14ac:dyDescent="0.25">
      <c r="A4393" t="s">
        <v>1973</v>
      </c>
      <c r="B4393" t="s">
        <v>2087</v>
      </c>
      <c r="C4393" t="s">
        <v>2084</v>
      </c>
      <c r="D4393" t="s">
        <v>2088</v>
      </c>
      <c r="E4393">
        <v>1</v>
      </c>
      <c r="F4393">
        <v>1</v>
      </c>
      <c r="G4393" t="s">
        <v>1175</v>
      </c>
      <c r="H4393">
        <v>0.31564754903940301</v>
      </c>
      <c r="I4393" t="s">
        <v>1783</v>
      </c>
    </row>
    <row r="4394" spans="1:9" x14ac:dyDescent="0.25">
      <c r="A4394" t="s">
        <v>1974</v>
      </c>
      <c r="B4394" t="s">
        <v>2087</v>
      </c>
      <c r="C4394" t="s">
        <v>2084</v>
      </c>
      <c r="D4394" t="s">
        <v>2088</v>
      </c>
      <c r="E4394">
        <v>1</v>
      </c>
      <c r="F4394">
        <v>1</v>
      </c>
      <c r="G4394" t="s">
        <v>1178</v>
      </c>
      <c r="H4394">
        <v>0.16909327601297899</v>
      </c>
      <c r="I4394" t="s">
        <v>1785</v>
      </c>
    </row>
    <row r="4395" spans="1:9" x14ac:dyDescent="0.25">
      <c r="A4395" t="s">
        <v>1975</v>
      </c>
      <c r="B4395" t="s">
        <v>2087</v>
      </c>
      <c r="C4395" t="s">
        <v>2084</v>
      </c>
      <c r="D4395" t="s">
        <v>2088</v>
      </c>
      <c r="E4395">
        <v>1</v>
      </c>
      <c r="F4395">
        <v>1</v>
      </c>
      <c r="G4395" t="s">
        <v>1172</v>
      </c>
      <c r="H4395">
        <v>0.51525917494761797</v>
      </c>
      <c r="I4395" t="s">
        <v>1781</v>
      </c>
    </row>
    <row r="4396" spans="1:9" x14ac:dyDescent="0.25">
      <c r="A4396" t="s">
        <v>1976</v>
      </c>
      <c r="B4396" t="s">
        <v>2087</v>
      </c>
      <c r="C4396" t="s">
        <v>2084</v>
      </c>
      <c r="D4396" t="s">
        <v>2088</v>
      </c>
      <c r="E4396">
        <v>1</v>
      </c>
      <c r="F4396">
        <v>1</v>
      </c>
      <c r="G4396" t="s">
        <v>1175</v>
      </c>
      <c r="H4396">
        <v>0.31564754903940301</v>
      </c>
      <c r="I4396" t="s">
        <v>1783</v>
      </c>
    </row>
    <row r="4397" spans="1:9" x14ac:dyDescent="0.25">
      <c r="A4397" t="s">
        <v>1977</v>
      </c>
      <c r="B4397" t="s">
        <v>2087</v>
      </c>
      <c r="C4397" t="s">
        <v>2084</v>
      </c>
      <c r="D4397" t="s">
        <v>2088</v>
      </c>
      <c r="E4397">
        <v>1</v>
      </c>
      <c r="F4397">
        <v>1</v>
      </c>
      <c r="G4397" t="s">
        <v>1178</v>
      </c>
      <c r="H4397">
        <v>0.16909327601297899</v>
      </c>
      <c r="I4397" t="s">
        <v>1785</v>
      </c>
    </row>
    <row r="4398" spans="1:9" x14ac:dyDescent="0.25">
      <c r="A4398" t="s">
        <v>1978</v>
      </c>
      <c r="B4398" t="s">
        <v>2087</v>
      </c>
      <c r="C4398" t="s">
        <v>2084</v>
      </c>
      <c r="D4398" t="s">
        <v>2088</v>
      </c>
      <c r="E4398">
        <v>1</v>
      </c>
      <c r="F4398">
        <v>1</v>
      </c>
      <c r="G4398" t="s">
        <v>1172</v>
      </c>
      <c r="H4398">
        <v>0.51525917494761797</v>
      </c>
      <c r="I4398" t="s">
        <v>1781</v>
      </c>
    </row>
    <row r="4399" spans="1:9" x14ac:dyDescent="0.25">
      <c r="A4399" t="s">
        <v>1979</v>
      </c>
      <c r="B4399" t="s">
        <v>2087</v>
      </c>
      <c r="C4399" t="s">
        <v>2084</v>
      </c>
      <c r="D4399" t="s">
        <v>2088</v>
      </c>
      <c r="E4399">
        <v>1</v>
      </c>
      <c r="F4399">
        <v>1</v>
      </c>
      <c r="G4399" t="s">
        <v>1175</v>
      </c>
      <c r="H4399">
        <v>0.31564754903940301</v>
      </c>
      <c r="I4399" t="s">
        <v>1783</v>
      </c>
    </row>
    <row r="4400" spans="1:9" x14ac:dyDescent="0.25">
      <c r="A4400" t="s">
        <v>1980</v>
      </c>
      <c r="B4400" t="s">
        <v>2087</v>
      </c>
      <c r="C4400" t="s">
        <v>2084</v>
      </c>
      <c r="D4400" t="s">
        <v>2088</v>
      </c>
      <c r="E4400">
        <v>1</v>
      </c>
      <c r="F4400">
        <v>1</v>
      </c>
      <c r="G4400" t="s">
        <v>1178</v>
      </c>
      <c r="H4400">
        <v>0.16909327601297899</v>
      </c>
      <c r="I4400" t="s">
        <v>1785</v>
      </c>
    </row>
    <row r="4401" spans="1:9" x14ac:dyDescent="0.25">
      <c r="A4401" t="s">
        <v>1981</v>
      </c>
      <c r="B4401" t="s">
        <v>2087</v>
      </c>
      <c r="C4401" t="s">
        <v>2084</v>
      </c>
      <c r="D4401" t="s">
        <v>2088</v>
      </c>
      <c r="E4401">
        <v>1</v>
      </c>
      <c r="F4401">
        <v>1</v>
      </c>
      <c r="G4401" t="s">
        <v>1172</v>
      </c>
      <c r="H4401">
        <v>0.51525917494761797</v>
      </c>
      <c r="I4401" t="s">
        <v>1781</v>
      </c>
    </row>
    <row r="4402" spans="1:9" x14ac:dyDescent="0.25">
      <c r="A4402" t="s">
        <v>1982</v>
      </c>
      <c r="B4402" t="s">
        <v>2087</v>
      </c>
      <c r="C4402" t="s">
        <v>2084</v>
      </c>
      <c r="D4402" t="s">
        <v>2088</v>
      </c>
      <c r="E4402">
        <v>1</v>
      </c>
      <c r="F4402">
        <v>1</v>
      </c>
      <c r="G4402" t="s">
        <v>1175</v>
      </c>
      <c r="H4402">
        <v>0.31564754903940301</v>
      </c>
      <c r="I4402" t="s">
        <v>1783</v>
      </c>
    </row>
    <row r="4403" spans="1:9" x14ac:dyDescent="0.25">
      <c r="A4403" t="s">
        <v>1983</v>
      </c>
      <c r="B4403" t="s">
        <v>2087</v>
      </c>
      <c r="C4403" t="s">
        <v>2084</v>
      </c>
      <c r="D4403" t="s">
        <v>2088</v>
      </c>
      <c r="E4403">
        <v>1</v>
      </c>
      <c r="F4403">
        <v>1</v>
      </c>
      <c r="G4403" t="s">
        <v>1178</v>
      </c>
      <c r="H4403">
        <v>0.16909327601297899</v>
      </c>
      <c r="I4403" t="s">
        <v>1785</v>
      </c>
    </row>
    <row r="4404" spans="1:9" x14ac:dyDescent="0.25">
      <c r="A4404" t="s">
        <v>1984</v>
      </c>
      <c r="B4404" t="s">
        <v>2087</v>
      </c>
      <c r="C4404" t="s">
        <v>2084</v>
      </c>
      <c r="D4404" t="s">
        <v>2088</v>
      </c>
      <c r="E4404">
        <v>1</v>
      </c>
      <c r="F4404">
        <v>1</v>
      </c>
      <c r="G4404" t="s">
        <v>1172</v>
      </c>
      <c r="H4404">
        <v>0.51525917494761797</v>
      </c>
      <c r="I4404" t="s">
        <v>1781</v>
      </c>
    </row>
    <row r="4405" spans="1:9" x14ac:dyDescent="0.25">
      <c r="A4405" t="s">
        <v>1985</v>
      </c>
      <c r="B4405" t="s">
        <v>2087</v>
      </c>
      <c r="C4405" t="s">
        <v>2084</v>
      </c>
      <c r="D4405" t="s">
        <v>2088</v>
      </c>
      <c r="E4405">
        <v>1</v>
      </c>
      <c r="F4405">
        <v>1</v>
      </c>
      <c r="G4405" t="s">
        <v>1175</v>
      </c>
      <c r="H4405">
        <v>0.31564754903940301</v>
      </c>
      <c r="I4405" t="s">
        <v>1783</v>
      </c>
    </row>
    <row r="4406" spans="1:9" x14ac:dyDescent="0.25">
      <c r="A4406" t="s">
        <v>1986</v>
      </c>
      <c r="B4406" t="s">
        <v>2087</v>
      </c>
      <c r="C4406" t="s">
        <v>2084</v>
      </c>
      <c r="D4406" t="s">
        <v>2088</v>
      </c>
      <c r="E4406">
        <v>1</v>
      </c>
      <c r="F4406">
        <v>1</v>
      </c>
      <c r="G4406" t="s">
        <v>1178</v>
      </c>
      <c r="H4406">
        <v>0.16909327601297899</v>
      </c>
      <c r="I4406" t="s">
        <v>1785</v>
      </c>
    </row>
    <row r="4407" spans="1:9" x14ac:dyDescent="0.25">
      <c r="A4407" t="s">
        <v>1987</v>
      </c>
      <c r="B4407" t="s">
        <v>2087</v>
      </c>
      <c r="C4407" t="s">
        <v>2084</v>
      </c>
      <c r="D4407" t="s">
        <v>2088</v>
      </c>
      <c r="E4407">
        <v>1</v>
      </c>
      <c r="F4407">
        <v>1</v>
      </c>
      <c r="G4407" t="s">
        <v>1172</v>
      </c>
      <c r="H4407">
        <v>0.51525917494761797</v>
      </c>
      <c r="I4407" t="s">
        <v>1781</v>
      </c>
    </row>
    <row r="4408" spans="1:9" x14ac:dyDescent="0.25">
      <c r="A4408" t="s">
        <v>1988</v>
      </c>
      <c r="B4408" t="s">
        <v>2087</v>
      </c>
      <c r="C4408" t="s">
        <v>2084</v>
      </c>
      <c r="D4408" t="s">
        <v>2088</v>
      </c>
      <c r="E4408">
        <v>1</v>
      </c>
      <c r="F4408">
        <v>1</v>
      </c>
      <c r="G4408" t="s">
        <v>1175</v>
      </c>
      <c r="H4408">
        <v>0.31564754903940301</v>
      </c>
      <c r="I4408" t="s">
        <v>1783</v>
      </c>
    </row>
    <row r="4409" spans="1:9" x14ac:dyDescent="0.25">
      <c r="A4409" t="s">
        <v>1989</v>
      </c>
      <c r="B4409" t="s">
        <v>2087</v>
      </c>
      <c r="C4409" t="s">
        <v>2084</v>
      </c>
      <c r="D4409" t="s">
        <v>2088</v>
      </c>
      <c r="E4409">
        <v>1</v>
      </c>
      <c r="F4409">
        <v>1</v>
      </c>
      <c r="G4409" t="s">
        <v>1178</v>
      </c>
      <c r="H4409">
        <v>0.16909327601297899</v>
      </c>
      <c r="I4409" t="s">
        <v>1785</v>
      </c>
    </row>
    <row r="4410" spans="1:9" x14ac:dyDescent="0.25">
      <c r="A4410" t="s">
        <v>1990</v>
      </c>
      <c r="B4410" t="s">
        <v>2087</v>
      </c>
      <c r="C4410" t="s">
        <v>2084</v>
      </c>
      <c r="D4410" t="s">
        <v>2088</v>
      </c>
      <c r="E4410">
        <v>1</v>
      </c>
      <c r="F4410">
        <v>1</v>
      </c>
      <c r="G4410" t="s">
        <v>1172</v>
      </c>
      <c r="H4410">
        <v>0.51525917494761797</v>
      </c>
      <c r="I4410" t="s">
        <v>1781</v>
      </c>
    </row>
    <row r="4411" spans="1:9" x14ac:dyDescent="0.25">
      <c r="A4411" t="s">
        <v>1991</v>
      </c>
      <c r="B4411" t="s">
        <v>2087</v>
      </c>
      <c r="C4411" t="s">
        <v>2084</v>
      </c>
      <c r="D4411" t="s">
        <v>2088</v>
      </c>
      <c r="E4411">
        <v>1</v>
      </c>
      <c r="F4411">
        <v>1</v>
      </c>
      <c r="G4411" t="s">
        <v>1175</v>
      </c>
      <c r="H4411">
        <v>0.31564754903940301</v>
      </c>
      <c r="I4411" t="s">
        <v>1783</v>
      </c>
    </row>
    <row r="4412" spans="1:9" x14ac:dyDescent="0.25">
      <c r="A4412" t="s">
        <v>1992</v>
      </c>
      <c r="B4412" t="s">
        <v>2087</v>
      </c>
      <c r="C4412" t="s">
        <v>2084</v>
      </c>
      <c r="D4412" t="s">
        <v>2088</v>
      </c>
      <c r="E4412">
        <v>1</v>
      </c>
      <c r="F4412">
        <v>1</v>
      </c>
      <c r="G4412" t="s">
        <v>1178</v>
      </c>
      <c r="H4412">
        <v>0.16909327601297899</v>
      </c>
      <c r="I4412" t="s">
        <v>1785</v>
      </c>
    </row>
    <row r="4413" spans="1:9" x14ac:dyDescent="0.25">
      <c r="A4413" t="s">
        <v>1993</v>
      </c>
      <c r="B4413" t="s">
        <v>2087</v>
      </c>
      <c r="C4413" t="s">
        <v>2084</v>
      </c>
      <c r="D4413" t="s">
        <v>2088</v>
      </c>
      <c r="E4413">
        <v>1</v>
      </c>
      <c r="F4413">
        <v>1</v>
      </c>
      <c r="G4413" t="s">
        <v>1172</v>
      </c>
      <c r="H4413">
        <v>0.51525917494761797</v>
      </c>
      <c r="I4413" t="s">
        <v>1781</v>
      </c>
    </row>
    <row r="4414" spans="1:9" x14ac:dyDescent="0.25">
      <c r="A4414" t="s">
        <v>1994</v>
      </c>
      <c r="B4414" t="s">
        <v>2087</v>
      </c>
      <c r="C4414" t="s">
        <v>2084</v>
      </c>
      <c r="D4414" t="s">
        <v>2088</v>
      </c>
      <c r="E4414">
        <v>1</v>
      </c>
      <c r="F4414">
        <v>1</v>
      </c>
      <c r="G4414" t="s">
        <v>1175</v>
      </c>
      <c r="H4414">
        <v>0.31564754903940301</v>
      </c>
      <c r="I4414" t="s">
        <v>1783</v>
      </c>
    </row>
    <row r="4415" spans="1:9" x14ac:dyDescent="0.25">
      <c r="A4415" t="s">
        <v>1995</v>
      </c>
      <c r="B4415" t="s">
        <v>2087</v>
      </c>
      <c r="C4415" t="s">
        <v>2084</v>
      </c>
      <c r="D4415" t="s">
        <v>2088</v>
      </c>
      <c r="E4415">
        <v>1</v>
      </c>
      <c r="F4415">
        <v>1</v>
      </c>
      <c r="G4415" t="s">
        <v>1178</v>
      </c>
      <c r="H4415">
        <v>0.16909327601297899</v>
      </c>
      <c r="I4415" t="s">
        <v>1785</v>
      </c>
    </row>
    <row r="4416" spans="1:9" x14ac:dyDescent="0.25">
      <c r="A4416" t="s">
        <v>1996</v>
      </c>
      <c r="B4416" t="s">
        <v>2087</v>
      </c>
      <c r="C4416" t="s">
        <v>2084</v>
      </c>
      <c r="D4416" t="s">
        <v>2088</v>
      </c>
      <c r="E4416">
        <v>1</v>
      </c>
      <c r="F4416">
        <v>1</v>
      </c>
      <c r="G4416" t="s">
        <v>1172</v>
      </c>
      <c r="H4416">
        <v>0.51525917494761797</v>
      </c>
      <c r="I4416" t="s">
        <v>1781</v>
      </c>
    </row>
    <row r="4417" spans="1:9" x14ac:dyDescent="0.25">
      <c r="A4417" t="s">
        <v>1997</v>
      </c>
      <c r="B4417" t="s">
        <v>2087</v>
      </c>
      <c r="C4417" t="s">
        <v>2084</v>
      </c>
      <c r="D4417" t="s">
        <v>2088</v>
      </c>
      <c r="E4417">
        <v>1</v>
      </c>
      <c r="F4417">
        <v>1</v>
      </c>
      <c r="G4417" t="s">
        <v>1175</v>
      </c>
      <c r="H4417">
        <v>0.31564754903940301</v>
      </c>
      <c r="I4417" t="s">
        <v>1783</v>
      </c>
    </row>
    <row r="4418" spans="1:9" x14ac:dyDescent="0.25">
      <c r="A4418" t="s">
        <v>1998</v>
      </c>
      <c r="B4418" t="s">
        <v>2087</v>
      </c>
      <c r="C4418" t="s">
        <v>2084</v>
      </c>
      <c r="D4418" t="s">
        <v>2088</v>
      </c>
      <c r="E4418">
        <v>1</v>
      </c>
      <c r="F4418">
        <v>1</v>
      </c>
      <c r="G4418" t="s">
        <v>1178</v>
      </c>
      <c r="H4418">
        <v>0.16909327601297899</v>
      </c>
      <c r="I4418" t="s">
        <v>1785</v>
      </c>
    </row>
    <row r="4419" spans="1:9" x14ac:dyDescent="0.25">
      <c r="A4419" t="s">
        <v>1999</v>
      </c>
      <c r="B4419" t="s">
        <v>2087</v>
      </c>
      <c r="C4419" t="s">
        <v>2084</v>
      </c>
      <c r="D4419" t="s">
        <v>2088</v>
      </c>
      <c r="E4419">
        <v>1</v>
      </c>
      <c r="F4419">
        <v>1</v>
      </c>
      <c r="G4419" t="s">
        <v>1172</v>
      </c>
      <c r="H4419">
        <v>0.51525917494761797</v>
      </c>
      <c r="I4419" t="s">
        <v>1781</v>
      </c>
    </row>
    <row r="4420" spans="1:9" x14ac:dyDescent="0.25">
      <c r="A4420" t="s">
        <v>2000</v>
      </c>
      <c r="B4420" t="s">
        <v>2087</v>
      </c>
      <c r="C4420" t="s">
        <v>2084</v>
      </c>
      <c r="D4420" t="s">
        <v>2088</v>
      </c>
      <c r="E4420">
        <v>1</v>
      </c>
      <c r="F4420">
        <v>1</v>
      </c>
      <c r="G4420" t="s">
        <v>1175</v>
      </c>
      <c r="H4420">
        <v>0.31564754903940301</v>
      </c>
      <c r="I4420" t="s">
        <v>1783</v>
      </c>
    </row>
    <row r="4421" spans="1:9" x14ac:dyDescent="0.25">
      <c r="A4421" t="s">
        <v>2001</v>
      </c>
      <c r="B4421" t="s">
        <v>2087</v>
      </c>
      <c r="C4421" t="s">
        <v>2084</v>
      </c>
      <c r="D4421" t="s">
        <v>2088</v>
      </c>
      <c r="E4421">
        <v>1</v>
      </c>
      <c r="F4421">
        <v>1</v>
      </c>
      <c r="G4421" t="s">
        <v>1178</v>
      </c>
      <c r="H4421">
        <v>0.16909327601297899</v>
      </c>
      <c r="I4421" t="s">
        <v>1785</v>
      </c>
    </row>
    <row r="4422" spans="1:9" x14ac:dyDescent="0.25">
      <c r="A4422" t="s">
        <v>2002</v>
      </c>
      <c r="B4422" t="s">
        <v>2087</v>
      </c>
      <c r="C4422" t="s">
        <v>2084</v>
      </c>
      <c r="D4422" t="s">
        <v>2088</v>
      </c>
      <c r="E4422">
        <v>1</v>
      </c>
      <c r="F4422">
        <v>1</v>
      </c>
      <c r="G4422" t="s">
        <v>1172</v>
      </c>
      <c r="H4422">
        <v>0.51525917494761797</v>
      </c>
      <c r="I4422" t="s">
        <v>1781</v>
      </c>
    </row>
    <row r="4423" spans="1:9" x14ac:dyDescent="0.25">
      <c r="A4423" t="s">
        <v>2003</v>
      </c>
      <c r="B4423" t="s">
        <v>2087</v>
      </c>
      <c r="C4423" t="s">
        <v>2084</v>
      </c>
      <c r="D4423" t="s">
        <v>2088</v>
      </c>
      <c r="E4423">
        <v>1</v>
      </c>
      <c r="F4423">
        <v>1</v>
      </c>
      <c r="G4423" t="s">
        <v>1175</v>
      </c>
      <c r="H4423">
        <v>0.31564754903940301</v>
      </c>
      <c r="I4423" t="s">
        <v>1783</v>
      </c>
    </row>
    <row r="4424" spans="1:9" x14ac:dyDescent="0.25">
      <c r="A4424" t="s">
        <v>2004</v>
      </c>
      <c r="B4424" t="s">
        <v>2087</v>
      </c>
      <c r="C4424" t="s">
        <v>2084</v>
      </c>
      <c r="D4424" t="s">
        <v>2088</v>
      </c>
      <c r="E4424">
        <v>1</v>
      </c>
      <c r="F4424">
        <v>1</v>
      </c>
      <c r="G4424" t="s">
        <v>1178</v>
      </c>
      <c r="H4424">
        <v>0.16909327601297899</v>
      </c>
      <c r="I4424" t="s">
        <v>1785</v>
      </c>
    </row>
    <row r="4425" spans="1:9" x14ac:dyDescent="0.25">
      <c r="A4425" t="s">
        <v>2005</v>
      </c>
      <c r="B4425" t="s">
        <v>2087</v>
      </c>
      <c r="C4425" t="s">
        <v>2084</v>
      </c>
      <c r="D4425" t="s">
        <v>2088</v>
      </c>
      <c r="E4425">
        <v>1</v>
      </c>
      <c r="F4425">
        <v>1</v>
      </c>
      <c r="G4425" t="s">
        <v>1172</v>
      </c>
      <c r="H4425">
        <v>0.51525917494761797</v>
      </c>
      <c r="I4425" t="s">
        <v>1781</v>
      </c>
    </row>
    <row r="4426" spans="1:9" x14ac:dyDescent="0.25">
      <c r="A4426" t="s">
        <v>2006</v>
      </c>
      <c r="B4426" t="s">
        <v>2087</v>
      </c>
      <c r="C4426" t="s">
        <v>2084</v>
      </c>
      <c r="D4426" t="s">
        <v>2088</v>
      </c>
      <c r="E4426">
        <v>1</v>
      </c>
      <c r="F4426">
        <v>1</v>
      </c>
      <c r="G4426" t="s">
        <v>1175</v>
      </c>
      <c r="H4426">
        <v>0.31564754903940301</v>
      </c>
      <c r="I4426" t="s">
        <v>1783</v>
      </c>
    </row>
    <row r="4427" spans="1:9" x14ac:dyDescent="0.25">
      <c r="A4427" t="s">
        <v>2007</v>
      </c>
      <c r="B4427" t="s">
        <v>2087</v>
      </c>
      <c r="C4427" t="s">
        <v>2084</v>
      </c>
      <c r="D4427" t="s">
        <v>2088</v>
      </c>
      <c r="E4427">
        <v>1</v>
      </c>
      <c r="F4427">
        <v>1</v>
      </c>
      <c r="G4427" t="s">
        <v>1178</v>
      </c>
      <c r="H4427">
        <v>0.16909327601297899</v>
      </c>
      <c r="I4427" t="s">
        <v>1785</v>
      </c>
    </row>
    <row r="4428" spans="1:9" x14ac:dyDescent="0.25">
      <c r="A4428" t="s">
        <v>2008</v>
      </c>
      <c r="B4428" t="s">
        <v>2087</v>
      </c>
      <c r="C4428" t="s">
        <v>2084</v>
      </c>
      <c r="D4428" t="s">
        <v>2088</v>
      </c>
      <c r="E4428">
        <v>1</v>
      </c>
      <c r="F4428">
        <v>1</v>
      </c>
      <c r="G4428" t="s">
        <v>1172</v>
      </c>
      <c r="H4428">
        <v>0.51525917494761797</v>
      </c>
      <c r="I4428" t="s">
        <v>1781</v>
      </c>
    </row>
    <row r="4429" spans="1:9" x14ac:dyDescent="0.25">
      <c r="A4429" t="s">
        <v>2009</v>
      </c>
      <c r="B4429" t="s">
        <v>2087</v>
      </c>
      <c r="C4429" t="s">
        <v>2084</v>
      </c>
      <c r="D4429" t="s">
        <v>2088</v>
      </c>
      <c r="E4429">
        <v>1</v>
      </c>
      <c r="F4429">
        <v>1</v>
      </c>
      <c r="G4429" t="s">
        <v>1175</v>
      </c>
      <c r="H4429">
        <v>0.31564754903940301</v>
      </c>
      <c r="I4429" t="s">
        <v>1783</v>
      </c>
    </row>
    <row r="4430" spans="1:9" x14ac:dyDescent="0.25">
      <c r="A4430" t="s">
        <v>2010</v>
      </c>
      <c r="B4430" t="s">
        <v>2087</v>
      </c>
      <c r="C4430" t="s">
        <v>2084</v>
      </c>
      <c r="D4430" t="s">
        <v>2088</v>
      </c>
      <c r="E4430">
        <v>1</v>
      </c>
      <c r="F4430">
        <v>1</v>
      </c>
      <c r="G4430" t="s">
        <v>1178</v>
      </c>
      <c r="H4430">
        <v>0.16909327601297899</v>
      </c>
      <c r="I4430" t="s">
        <v>1785</v>
      </c>
    </row>
    <row r="4431" spans="1:9" x14ac:dyDescent="0.25">
      <c r="A4431" t="s">
        <v>2011</v>
      </c>
      <c r="B4431" t="s">
        <v>2087</v>
      </c>
      <c r="C4431" t="s">
        <v>2084</v>
      </c>
      <c r="D4431" t="s">
        <v>2088</v>
      </c>
      <c r="E4431">
        <v>1</v>
      </c>
      <c r="F4431">
        <v>1</v>
      </c>
      <c r="G4431" t="s">
        <v>1172</v>
      </c>
      <c r="H4431">
        <v>0.51525917494761797</v>
      </c>
      <c r="I4431" t="s">
        <v>1781</v>
      </c>
    </row>
    <row r="4432" spans="1:9" x14ac:dyDescent="0.25">
      <c r="A4432" t="s">
        <v>2012</v>
      </c>
      <c r="B4432" t="s">
        <v>2087</v>
      </c>
      <c r="C4432" t="s">
        <v>2084</v>
      </c>
      <c r="D4432" t="s">
        <v>2088</v>
      </c>
      <c r="E4432">
        <v>1</v>
      </c>
      <c r="F4432">
        <v>1</v>
      </c>
      <c r="G4432" t="s">
        <v>1175</v>
      </c>
      <c r="H4432">
        <v>0.31564754903940301</v>
      </c>
      <c r="I4432" t="s">
        <v>1783</v>
      </c>
    </row>
    <row r="4433" spans="1:9" x14ac:dyDescent="0.25">
      <c r="A4433" t="s">
        <v>2013</v>
      </c>
      <c r="B4433" t="s">
        <v>2087</v>
      </c>
      <c r="C4433" t="s">
        <v>2084</v>
      </c>
      <c r="D4433" t="s">
        <v>2088</v>
      </c>
      <c r="E4433">
        <v>1</v>
      </c>
      <c r="F4433">
        <v>1</v>
      </c>
      <c r="G4433" t="s">
        <v>1178</v>
      </c>
      <c r="H4433">
        <v>0.16909327601297899</v>
      </c>
      <c r="I4433" t="s">
        <v>1785</v>
      </c>
    </row>
    <row r="4434" spans="1:9" x14ac:dyDescent="0.25">
      <c r="A4434" t="s">
        <v>2014</v>
      </c>
      <c r="B4434" t="s">
        <v>2087</v>
      </c>
      <c r="C4434" t="s">
        <v>2084</v>
      </c>
      <c r="D4434" t="s">
        <v>2088</v>
      </c>
      <c r="E4434">
        <v>1</v>
      </c>
      <c r="F4434">
        <v>1</v>
      </c>
      <c r="G4434" t="s">
        <v>1172</v>
      </c>
      <c r="H4434">
        <v>0.51525917494761797</v>
      </c>
      <c r="I4434" t="s">
        <v>1781</v>
      </c>
    </row>
    <row r="4435" spans="1:9" x14ac:dyDescent="0.25">
      <c r="A4435" t="s">
        <v>2015</v>
      </c>
      <c r="B4435" t="s">
        <v>2087</v>
      </c>
      <c r="C4435" t="s">
        <v>2084</v>
      </c>
      <c r="D4435" t="s">
        <v>2088</v>
      </c>
      <c r="E4435">
        <v>1</v>
      </c>
      <c r="F4435">
        <v>1</v>
      </c>
      <c r="G4435" t="s">
        <v>1175</v>
      </c>
      <c r="H4435">
        <v>0.31564754903940301</v>
      </c>
      <c r="I4435" t="s">
        <v>1783</v>
      </c>
    </row>
    <row r="4436" spans="1:9" x14ac:dyDescent="0.25">
      <c r="A4436" t="s">
        <v>2016</v>
      </c>
      <c r="B4436" t="s">
        <v>2087</v>
      </c>
      <c r="C4436" t="s">
        <v>2084</v>
      </c>
      <c r="D4436" t="s">
        <v>2088</v>
      </c>
      <c r="E4436">
        <v>1</v>
      </c>
      <c r="F4436">
        <v>1</v>
      </c>
      <c r="G4436" t="s">
        <v>1178</v>
      </c>
      <c r="H4436">
        <v>0.16909327601297899</v>
      </c>
      <c r="I4436" t="s">
        <v>1785</v>
      </c>
    </row>
    <row r="4437" spans="1:9" x14ac:dyDescent="0.25">
      <c r="A4437" t="s">
        <v>2017</v>
      </c>
      <c r="B4437" t="s">
        <v>2087</v>
      </c>
      <c r="C4437" t="s">
        <v>2084</v>
      </c>
      <c r="D4437" t="s">
        <v>2088</v>
      </c>
      <c r="E4437">
        <v>1</v>
      </c>
      <c r="F4437">
        <v>1</v>
      </c>
      <c r="G4437" t="s">
        <v>1172</v>
      </c>
      <c r="H4437">
        <v>0.51525917494761797</v>
      </c>
      <c r="I4437" t="s">
        <v>1781</v>
      </c>
    </row>
    <row r="4438" spans="1:9" x14ac:dyDescent="0.25">
      <c r="A4438" t="s">
        <v>2018</v>
      </c>
      <c r="B4438" t="s">
        <v>2087</v>
      </c>
      <c r="C4438" t="s">
        <v>2084</v>
      </c>
      <c r="D4438" t="s">
        <v>2088</v>
      </c>
      <c r="E4438">
        <v>1</v>
      </c>
      <c r="F4438">
        <v>1</v>
      </c>
      <c r="G4438" t="s">
        <v>1175</v>
      </c>
      <c r="H4438">
        <v>0.31564754903940301</v>
      </c>
      <c r="I4438" t="s">
        <v>1783</v>
      </c>
    </row>
    <row r="4439" spans="1:9" x14ac:dyDescent="0.25">
      <c r="A4439" t="s">
        <v>2019</v>
      </c>
      <c r="B4439" t="s">
        <v>2087</v>
      </c>
      <c r="C4439" t="s">
        <v>2084</v>
      </c>
      <c r="D4439" t="s">
        <v>2088</v>
      </c>
      <c r="E4439">
        <v>1</v>
      </c>
      <c r="F4439">
        <v>1</v>
      </c>
      <c r="G4439" t="s">
        <v>1178</v>
      </c>
      <c r="H4439">
        <v>0.16909327601297899</v>
      </c>
      <c r="I4439" t="s">
        <v>1785</v>
      </c>
    </row>
    <row r="4440" spans="1:9" x14ac:dyDescent="0.25">
      <c r="A4440" t="s">
        <v>2020</v>
      </c>
      <c r="B4440" t="s">
        <v>2087</v>
      </c>
      <c r="C4440" t="s">
        <v>2084</v>
      </c>
      <c r="D4440" t="s">
        <v>2088</v>
      </c>
      <c r="E4440">
        <v>1</v>
      </c>
      <c r="F4440">
        <v>1</v>
      </c>
      <c r="G4440" t="s">
        <v>1172</v>
      </c>
      <c r="H4440">
        <v>0.51525917494761797</v>
      </c>
      <c r="I4440" t="s">
        <v>1781</v>
      </c>
    </row>
    <row r="4441" spans="1:9" x14ac:dyDescent="0.25">
      <c r="A4441" t="s">
        <v>2021</v>
      </c>
      <c r="B4441" t="s">
        <v>2087</v>
      </c>
      <c r="C4441" t="s">
        <v>2084</v>
      </c>
      <c r="D4441" t="s">
        <v>2088</v>
      </c>
      <c r="E4441">
        <v>1</v>
      </c>
      <c r="F4441">
        <v>1</v>
      </c>
      <c r="G4441" t="s">
        <v>1175</v>
      </c>
      <c r="H4441">
        <v>0.31564754903940301</v>
      </c>
      <c r="I4441" t="s">
        <v>1783</v>
      </c>
    </row>
    <row r="4442" spans="1:9" x14ac:dyDescent="0.25">
      <c r="A4442" t="s">
        <v>2022</v>
      </c>
      <c r="B4442" t="s">
        <v>2087</v>
      </c>
      <c r="C4442" t="s">
        <v>2084</v>
      </c>
      <c r="D4442" t="s">
        <v>2088</v>
      </c>
      <c r="E4442">
        <v>1</v>
      </c>
      <c r="F4442">
        <v>1</v>
      </c>
      <c r="G4442" t="s">
        <v>1178</v>
      </c>
      <c r="H4442">
        <v>0.16909327601297899</v>
      </c>
      <c r="I4442" t="s">
        <v>1785</v>
      </c>
    </row>
    <row r="4443" spans="1:9" x14ac:dyDescent="0.25">
      <c r="A4443" t="s">
        <v>2023</v>
      </c>
      <c r="B4443" t="s">
        <v>2087</v>
      </c>
      <c r="C4443" t="s">
        <v>2084</v>
      </c>
      <c r="D4443" t="s">
        <v>2088</v>
      </c>
      <c r="E4443">
        <v>1</v>
      </c>
      <c r="F4443">
        <v>1</v>
      </c>
      <c r="G4443" t="s">
        <v>1172</v>
      </c>
      <c r="H4443">
        <v>0.51525917494761797</v>
      </c>
      <c r="I4443" t="s">
        <v>1781</v>
      </c>
    </row>
    <row r="4444" spans="1:9" x14ac:dyDescent="0.25">
      <c r="A4444" t="s">
        <v>2024</v>
      </c>
      <c r="B4444" t="s">
        <v>2087</v>
      </c>
      <c r="C4444" t="s">
        <v>2084</v>
      </c>
      <c r="D4444" t="s">
        <v>2088</v>
      </c>
      <c r="E4444">
        <v>1</v>
      </c>
      <c r="F4444">
        <v>1</v>
      </c>
      <c r="G4444" t="s">
        <v>1175</v>
      </c>
      <c r="H4444">
        <v>0.31564754903940301</v>
      </c>
      <c r="I4444" t="s">
        <v>1783</v>
      </c>
    </row>
    <row r="4445" spans="1:9" x14ac:dyDescent="0.25">
      <c r="A4445" t="s">
        <v>2025</v>
      </c>
      <c r="B4445" t="s">
        <v>2087</v>
      </c>
      <c r="C4445" t="s">
        <v>2084</v>
      </c>
      <c r="D4445" t="s">
        <v>2088</v>
      </c>
      <c r="E4445">
        <v>1</v>
      </c>
      <c r="F4445">
        <v>1</v>
      </c>
      <c r="G4445" t="s">
        <v>1178</v>
      </c>
      <c r="H4445">
        <v>0.16909327601297899</v>
      </c>
      <c r="I4445" t="s">
        <v>1785</v>
      </c>
    </row>
    <row r="4446" spans="1:9" x14ac:dyDescent="0.25">
      <c r="A4446" t="s">
        <v>2026</v>
      </c>
      <c r="B4446" t="s">
        <v>2087</v>
      </c>
      <c r="C4446" t="s">
        <v>2084</v>
      </c>
      <c r="D4446" t="s">
        <v>2088</v>
      </c>
      <c r="E4446">
        <v>1</v>
      </c>
      <c r="F4446">
        <v>1</v>
      </c>
      <c r="G4446" t="s">
        <v>1172</v>
      </c>
      <c r="H4446">
        <v>0.51525917494761797</v>
      </c>
      <c r="I4446" t="s">
        <v>1781</v>
      </c>
    </row>
    <row r="4447" spans="1:9" x14ac:dyDescent="0.25">
      <c r="A4447" t="s">
        <v>2027</v>
      </c>
      <c r="B4447" t="s">
        <v>2087</v>
      </c>
      <c r="C4447" t="s">
        <v>2084</v>
      </c>
      <c r="D4447" t="s">
        <v>2088</v>
      </c>
      <c r="E4447">
        <v>1</v>
      </c>
      <c r="F4447">
        <v>1</v>
      </c>
      <c r="G4447" t="s">
        <v>1175</v>
      </c>
      <c r="H4447">
        <v>0.31564754903940301</v>
      </c>
      <c r="I4447" t="s">
        <v>1783</v>
      </c>
    </row>
    <row r="4448" spans="1:9" x14ac:dyDescent="0.25">
      <c r="A4448" t="s">
        <v>2028</v>
      </c>
      <c r="B4448" t="s">
        <v>2087</v>
      </c>
      <c r="C4448" t="s">
        <v>2084</v>
      </c>
      <c r="D4448" t="s">
        <v>2088</v>
      </c>
      <c r="E4448">
        <v>1</v>
      </c>
      <c r="F4448">
        <v>1</v>
      </c>
      <c r="G4448" t="s">
        <v>1178</v>
      </c>
      <c r="H4448">
        <v>0.16909327601297899</v>
      </c>
      <c r="I4448" t="s">
        <v>1785</v>
      </c>
    </row>
    <row r="4449" spans="1:9" x14ac:dyDescent="0.25">
      <c r="A4449" t="s">
        <v>2029</v>
      </c>
      <c r="B4449" t="s">
        <v>2087</v>
      </c>
      <c r="C4449" t="s">
        <v>2084</v>
      </c>
      <c r="D4449" t="s">
        <v>2088</v>
      </c>
      <c r="E4449">
        <v>1</v>
      </c>
      <c r="F4449">
        <v>1</v>
      </c>
      <c r="G4449" t="s">
        <v>1172</v>
      </c>
      <c r="H4449">
        <v>0.51525917494761797</v>
      </c>
      <c r="I4449" t="s">
        <v>1781</v>
      </c>
    </row>
    <row r="4450" spans="1:9" x14ac:dyDescent="0.25">
      <c r="A4450" t="s">
        <v>2030</v>
      </c>
      <c r="B4450" t="s">
        <v>2087</v>
      </c>
      <c r="C4450" t="s">
        <v>2084</v>
      </c>
      <c r="D4450" t="s">
        <v>2088</v>
      </c>
      <c r="E4450">
        <v>1</v>
      </c>
      <c r="F4450">
        <v>1</v>
      </c>
      <c r="G4450" t="s">
        <v>1175</v>
      </c>
      <c r="H4450">
        <v>0.31564754903940301</v>
      </c>
      <c r="I4450" t="s">
        <v>1783</v>
      </c>
    </row>
    <row r="4451" spans="1:9" x14ac:dyDescent="0.25">
      <c r="A4451" t="s">
        <v>2031</v>
      </c>
      <c r="B4451" t="s">
        <v>2087</v>
      </c>
      <c r="C4451" t="s">
        <v>2084</v>
      </c>
      <c r="D4451" t="s">
        <v>2088</v>
      </c>
      <c r="E4451">
        <v>1</v>
      </c>
      <c r="F4451">
        <v>1</v>
      </c>
      <c r="G4451" t="s">
        <v>1178</v>
      </c>
      <c r="H4451">
        <v>0.16909327601297899</v>
      </c>
      <c r="I4451" t="s">
        <v>1785</v>
      </c>
    </row>
    <row r="4452" spans="1:9" x14ac:dyDescent="0.25">
      <c r="A4452" t="s">
        <v>2032</v>
      </c>
      <c r="B4452" t="s">
        <v>2087</v>
      </c>
      <c r="C4452" t="s">
        <v>2084</v>
      </c>
      <c r="D4452" t="s">
        <v>2088</v>
      </c>
      <c r="E4452">
        <v>1</v>
      </c>
      <c r="F4452">
        <v>1</v>
      </c>
      <c r="G4452" t="s">
        <v>1172</v>
      </c>
      <c r="H4452">
        <v>0.51525917494761797</v>
      </c>
      <c r="I4452" t="s">
        <v>1781</v>
      </c>
    </row>
    <row r="4453" spans="1:9" x14ac:dyDescent="0.25">
      <c r="A4453" t="s">
        <v>2033</v>
      </c>
      <c r="B4453" t="s">
        <v>2087</v>
      </c>
      <c r="C4453" t="s">
        <v>2084</v>
      </c>
      <c r="D4453" t="s">
        <v>2088</v>
      </c>
      <c r="E4453">
        <v>1</v>
      </c>
      <c r="F4453">
        <v>1</v>
      </c>
      <c r="G4453" t="s">
        <v>1175</v>
      </c>
      <c r="H4453">
        <v>0.31564754903940301</v>
      </c>
      <c r="I4453" t="s">
        <v>1783</v>
      </c>
    </row>
    <row r="4454" spans="1:9" x14ac:dyDescent="0.25">
      <c r="A4454" t="s">
        <v>2034</v>
      </c>
      <c r="B4454" t="s">
        <v>2087</v>
      </c>
      <c r="C4454" t="s">
        <v>2084</v>
      </c>
      <c r="D4454" t="s">
        <v>2088</v>
      </c>
      <c r="E4454">
        <v>1</v>
      </c>
      <c r="F4454">
        <v>1</v>
      </c>
      <c r="G4454" t="s">
        <v>1178</v>
      </c>
      <c r="H4454">
        <v>0.16909327601297899</v>
      </c>
      <c r="I4454" t="s">
        <v>1785</v>
      </c>
    </row>
    <row r="4455" spans="1:9" x14ac:dyDescent="0.25">
      <c r="A4455" t="s">
        <v>2035</v>
      </c>
      <c r="B4455" t="s">
        <v>2087</v>
      </c>
      <c r="C4455" t="s">
        <v>2084</v>
      </c>
      <c r="D4455" t="s">
        <v>2088</v>
      </c>
      <c r="E4455">
        <v>1</v>
      </c>
      <c r="F4455">
        <v>1</v>
      </c>
      <c r="G4455" t="s">
        <v>1172</v>
      </c>
      <c r="H4455">
        <v>0.51525917494761797</v>
      </c>
      <c r="I4455" t="s">
        <v>1781</v>
      </c>
    </row>
    <row r="4456" spans="1:9" x14ac:dyDescent="0.25">
      <c r="A4456" t="s">
        <v>2036</v>
      </c>
      <c r="B4456" t="s">
        <v>2087</v>
      </c>
      <c r="C4456" t="s">
        <v>2084</v>
      </c>
      <c r="D4456" t="s">
        <v>2088</v>
      </c>
      <c r="E4456">
        <v>1</v>
      </c>
      <c r="F4456">
        <v>1</v>
      </c>
      <c r="G4456" t="s">
        <v>1175</v>
      </c>
      <c r="H4456">
        <v>0.31564754903940301</v>
      </c>
      <c r="I4456" t="s">
        <v>1783</v>
      </c>
    </row>
    <row r="4457" spans="1:9" x14ac:dyDescent="0.25">
      <c r="A4457" t="s">
        <v>2037</v>
      </c>
      <c r="B4457" t="s">
        <v>2087</v>
      </c>
      <c r="C4457" t="s">
        <v>2084</v>
      </c>
      <c r="D4457" t="s">
        <v>2088</v>
      </c>
      <c r="E4457">
        <v>1</v>
      </c>
      <c r="F4457">
        <v>1</v>
      </c>
      <c r="G4457" t="s">
        <v>1178</v>
      </c>
      <c r="H4457">
        <v>0.16909327601297899</v>
      </c>
      <c r="I4457" t="s">
        <v>1785</v>
      </c>
    </row>
    <row r="4458" spans="1:9" x14ac:dyDescent="0.25">
      <c r="A4458" t="s">
        <v>2038</v>
      </c>
      <c r="B4458" t="s">
        <v>2087</v>
      </c>
      <c r="C4458" t="s">
        <v>2084</v>
      </c>
      <c r="D4458" t="s">
        <v>2088</v>
      </c>
      <c r="E4458">
        <v>1</v>
      </c>
      <c r="F4458">
        <v>1</v>
      </c>
      <c r="G4458" t="s">
        <v>1172</v>
      </c>
      <c r="H4458">
        <v>0.51525917494761797</v>
      </c>
      <c r="I4458" t="s">
        <v>1781</v>
      </c>
    </row>
    <row r="4459" spans="1:9" x14ac:dyDescent="0.25">
      <c r="A4459" t="s">
        <v>2039</v>
      </c>
      <c r="B4459" t="s">
        <v>2087</v>
      </c>
      <c r="C4459" t="s">
        <v>2084</v>
      </c>
      <c r="D4459" t="s">
        <v>2088</v>
      </c>
      <c r="E4459">
        <v>1</v>
      </c>
      <c r="F4459">
        <v>1</v>
      </c>
      <c r="G4459" t="s">
        <v>1175</v>
      </c>
      <c r="H4459">
        <v>0.31564754903940301</v>
      </c>
      <c r="I4459" t="s">
        <v>1783</v>
      </c>
    </row>
    <row r="4460" spans="1:9" x14ac:dyDescent="0.25">
      <c r="A4460" t="s">
        <v>2040</v>
      </c>
      <c r="B4460" t="s">
        <v>2087</v>
      </c>
      <c r="C4460" t="s">
        <v>2084</v>
      </c>
      <c r="D4460" t="s">
        <v>2088</v>
      </c>
      <c r="E4460">
        <v>1</v>
      </c>
      <c r="F4460">
        <v>1</v>
      </c>
      <c r="G4460" t="s">
        <v>1178</v>
      </c>
      <c r="H4460">
        <v>0.16909327601297899</v>
      </c>
      <c r="I4460" t="s">
        <v>1785</v>
      </c>
    </row>
    <row r="4461" spans="1:9" x14ac:dyDescent="0.25">
      <c r="A4461" t="s">
        <v>2041</v>
      </c>
      <c r="B4461" t="s">
        <v>2087</v>
      </c>
      <c r="C4461" t="s">
        <v>2084</v>
      </c>
      <c r="D4461" t="s">
        <v>2088</v>
      </c>
      <c r="E4461">
        <v>1</v>
      </c>
      <c r="F4461">
        <v>1</v>
      </c>
      <c r="G4461" t="s">
        <v>1172</v>
      </c>
      <c r="H4461">
        <v>0.51525917494761797</v>
      </c>
      <c r="I4461" t="s">
        <v>1781</v>
      </c>
    </row>
    <row r="4462" spans="1:9" x14ac:dyDescent="0.25">
      <c r="A4462" t="s">
        <v>2042</v>
      </c>
      <c r="B4462" t="s">
        <v>2087</v>
      </c>
      <c r="C4462" t="s">
        <v>2084</v>
      </c>
      <c r="D4462" t="s">
        <v>2088</v>
      </c>
      <c r="E4462">
        <v>1</v>
      </c>
      <c r="F4462">
        <v>1</v>
      </c>
      <c r="G4462" t="s">
        <v>1175</v>
      </c>
      <c r="H4462">
        <v>0.31564754903940301</v>
      </c>
      <c r="I4462" t="s">
        <v>1783</v>
      </c>
    </row>
    <row r="4463" spans="1:9" x14ac:dyDescent="0.25">
      <c r="A4463" t="s">
        <v>2043</v>
      </c>
      <c r="B4463" t="s">
        <v>2087</v>
      </c>
      <c r="C4463" t="s">
        <v>2084</v>
      </c>
      <c r="D4463" t="s">
        <v>2088</v>
      </c>
      <c r="E4463">
        <v>1</v>
      </c>
      <c r="F4463">
        <v>1</v>
      </c>
      <c r="G4463" t="s">
        <v>1178</v>
      </c>
      <c r="H4463">
        <v>0.16909327601297899</v>
      </c>
      <c r="I4463" t="s">
        <v>1785</v>
      </c>
    </row>
    <row r="4464" spans="1:9" x14ac:dyDescent="0.25">
      <c r="A4464" t="s">
        <v>2044</v>
      </c>
      <c r="B4464" t="s">
        <v>2087</v>
      </c>
      <c r="C4464" t="s">
        <v>2084</v>
      </c>
      <c r="D4464" t="s">
        <v>2088</v>
      </c>
      <c r="E4464">
        <v>1</v>
      </c>
      <c r="F4464">
        <v>1</v>
      </c>
      <c r="G4464" t="s">
        <v>1172</v>
      </c>
      <c r="H4464">
        <v>0.51525917494761797</v>
      </c>
      <c r="I4464" t="s">
        <v>1781</v>
      </c>
    </row>
    <row r="4465" spans="1:9" x14ac:dyDescent="0.25">
      <c r="A4465" t="s">
        <v>2045</v>
      </c>
      <c r="B4465" t="s">
        <v>2087</v>
      </c>
      <c r="C4465" t="s">
        <v>2084</v>
      </c>
      <c r="D4465" t="s">
        <v>2088</v>
      </c>
      <c r="E4465">
        <v>1</v>
      </c>
      <c r="F4465">
        <v>1</v>
      </c>
      <c r="G4465" t="s">
        <v>1175</v>
      </c>
      <c r="H4465">
        <v>0.31564754903940301</v>
      </c>
      <c r="I4465" t="s">
        <v>1783</v>
      </c>
    </row>
    <row r="4466" spans="1:9" x14ac:dyDescent="0.25">
      <c r="A4466" t="s">
        <v>2046</v>
      </c>
      <c r="B4466" t="s">
        <v>2087</v>
      </c>
      <c r="C4466" t="s">
        <v>2084</v>
      </c>
      <c r="D4466" t="s">
        <v>2088</v>
      </c>
      <c r="E4466">
        <v>1</v>
      </c>
      <c r="F4466">
        <v>1</v>
      </c>
      <c r="G4466" t="s">
        <v>1178</v>
      </c>
      <c r="H4466">
        <v>0.16909327601297899</v>
      </c>
      <c r="I4466" t="s">
        <v>1785</v>
      </c>
    </row>
    <row r="4467" spans="1:9" x14ac:dyDescent="0.25">
      <c r="A4467" t="s">
        <v>2047</v>
      </c>
      <c r="B4467" t="s">
        <v>2087</v>
      </c>
      <c r="C4467" t="s">
        <v>2084</v>
      </c>
      <c r="D4467" t="s">
        <v>2088</v>
      </c>
      <c r="E4467">
        <v>1</v>
      </c>
      <c r="F4467">
        <v>1</v>
      </c>
      <c r="G4467" t="s">
        <v>1172</v>
      </c>
      <c r="H4467">
        <v>0.51525917494761797</v>
      </c>
      <c r="I4467" t="s">
        <v>1781</v>
      </c>
    </row>
    <row r="4468" spans="1:9" x14ac:dyDescent="0.25">
      <c r="A4468" t="s">
        <v>2048</v>
      </c>
      <c r="B4468" t="s">
        <v>2087</v>
      </c>
      <c r="C4468" t="s">
        <v>2084</v>
      </c>
      <c r="D4468" t="s">
        <v>2088</v>
      </c>
      <c r="E4468">
        <v>1</v>
      </c>
      <c r="F4468">
        <v>1</v>
      </c>
      <c r="G4468" t="s">
        <v>1175</v>
      </c>
      <c r="H4468">
        <v>0.31564754903940301</v>
      </c>
      <c r="I4468" t="s">
        <v>1783</v>
      </c>
    </row>
    <row r="4469" spans="1:9" x14ac:dyDescent="0.25">
      <c r="A4469" t="s">
        <v>2049</v>
      </c>
      <c r="B4469" t="s">
        <v>2087</v>
      </c>
      <c r="C4469" t="s">
        <v>2084</v>
      </c>
      <c r="D4469" t="s">
        <v>2088</v>
      </c>
      <c r="E4469">
        <v>1</v>
      </c>
      <c r="F4469">
        <v>1</v>
      </c>
      <c r="G4469" t="s">
        <v>1178</v>
      </c>
      <c r="H4469">
        <v>0.16909327601297899</v>
      </c>
      <c r="I4469" t="s">
        <v>1785</v>
      </c>
    </row>
    <row r="4470" spans="1:9" x14ac:dyDescent="0.25">
      <c r="A4470" t="s">
        <v>2050</v>
      </c>
      <c r="B4470" t="s">
        <v>2087</v>
      </c>
      <c r="C4470" t="s">
        <v>2084</v>
      </c>
      <c r="D4470" t="s">
        <v>2088</v>
      </c>
      <c r="E4470">
        <v>1</v>
      </c>
      <c r="F4470">
        <v>1</v>
      </c>
      <c r="G4470" t="s">
        <v>1172</v>
      </c>
      <c r="H4470">
        <v>0.51525917494761797</v>
      </c>
      <c r="I4470" t="s">
        <v>1781</v>
      </c>
    </row>
    <row r="4471" spans="1:9" x14ac:dyDescent="0.25">
      <c r="A4471" t="s">
        <v>2051</v>
      </c>
      <c r="B4471" t="s">
        <v>2087</v>
      </c>
      <c r="C4471" t="s">
        <v>2084</v>
      </c>
      <c r="D4471" t="s">
        <v>2088</v>
      </c>
      <c r="E4471">
        <v>1</v>
      </c>
      <c r="F4471">
        <v>1</v>
      </c>
      <c r="G4471" t="s">
        <v>1175</v>
      </c>
      <c r="H4471">
        <v>0.31564754903940301</v>
      </c>
      <c r="I4471" t="s">
        <v>1783</v>
      </c>
    </row>
    <row r="4472" spans="1:9" x14ac:dyDescent="0.25">
      <c r="A4472" t="s">
        <v>2052</v>
      </c>
      <c r="B4472" t="s">
        <v>2087</v>
      </c>
      <c r="C4472" t="s">
        <v>2084</v>
      </c>
      <c r="D4472" t="s">
        <v>2088</v>
      </c>
      <c r="E4472">
        <v>1</v>
      </c>
      <c r="F4472">
        <v>1</v>
      </c>
      <c r="G4472" t="s">
        <v>1178</v>
      </c>
      <c r="H4472">
        <v>0.16909327601297899</v>
      </c>
      <c r="I4472" t="s">
        <v>1785</v>
      </c>
    </row>
    <row r="4473" spans="1:9" x14ac:dyDescent="0.25">
      <c r="A4473" t="s">
        <v>2053</v>
      </c>
      <c r="B4473" t="s">
        <v>2087</v>
      </c>
      <c r="C4473" t="s">
        <v>2084</v>
      </c>
      <c r="D4473" t="s">
        <v>2088</v>
      </c>
      <c r="E4473">
        <v>1</v>
      </c>
      <c r="F4473">
        <v>1</v>
      </c>
      <c r="G4473" t="s">
        <v>1172</v>
      </c>
      <c r="H4473">
        <v>0.51525917494761797</v>
      </c>
      <c r="I4473" t="s">
        <v>1781</v>
      </c>
    </row>
    <row r="4474" spans="1:9" x14ac:dyDescent="0.25">
      <c r="A4474" t="s">
        <v>2054</v>
      </c>
      <c r="B4474" t="s">
        <v>2087</v>
      </c>
      <c r="C4474" t="s">
        <v>2084</v>
      </c>
      <c r="D4474" t="s">
        <v>2088</v>
      </c>
      <c r="E4474">
        <v>1</v>
      </c>
      <c r="F4474">
        <v>1</v>
      </c>
      <c r="G4474" t="s">
        <v>1175</v>
      </c>
      <c r="H4474">
        <v>0.31564754903940301</v>
      </c>
      <c r="I4474" t="s">
        <v>1783</v>
      </c>
    </row>
    <row r="4475" spans="1:9" x14ac:dyDescent="0.25">
      <c r="A4475" t="s">
        <v>2055</v>
      </c>
      <c r="B4475" t="s">
        <v>2087</v>
      </c>
      <c r="C4475" t="s">
        <v>2084</v>
      </c>
      <c r="D4475" t="s">
        <v>2088</v>
      </c>
      <c r="E4475">
        <v>1</v>
      </c>
      <c r="F4475">
        <v>1</v>
      </c>
      <c r="G4475" t="s">
        <v>1178</v>
      </c>
      <c r="H4475">
        <v>0.16909327601297899</v>
      </c>
      <c r="I4475" t="s">
        <v>1785</v>
      </c>
    </row>
    <row r="4476" spans="1:9" x14ac:dyDescent="0.25">
      <c r="A4476" t="s">
        <v>2056</v>
      </c>
      <c r="B4476" t="s">
        <v>2087</v>
      </c>
      <c r="C4476" t="s">
        <v>2084</v>
      </c>
      <c r="D4476" t="s">
        <v>2088</v>
      </c>
      <c r="E4476">
        <v>1</v>
      </c>
      <c r="F4476">
        <v>1</v>
      </c>
      <c r="G4476" t="s">
        <v>1172</v>
      </c>
      <c r="H4476">
        <v>0.51525917494761797</v>
      </c>
      <c r="I4476" t="s">
        <v>1781</v>
      </c>
    </row>
    <row r="4477" spans="1:9" x14ac:dyDescent="0.25">
      <c r="A4477" t="s">
        <v>2057</v>
      </c>
      <c r="B4477" t="s">
        <v>2087</v>
      </c>
      <c r="C4477" t="s">
        <v>2084</v>
      </c>
      <c r="D4477" t="s">
        <v>2088</v>
      </c>
      <c r="E4477">
        <v>1</v>
      </c>
      <c r="F4477">
        <v>1</v>
      </c>
      <c r="G4477" t="s">
        <v>1175</v>
      </c>
      <c r="H4477">
        <v>0.31564754903940301</v>
      </c>
      <c r="I4477" t="s">
        <v>1783</v>
      </c>
    </row>
    <row r="4478" spans="1:9" x14ac:dyDescent="0.25">
      <c r="A4478" t="s">
        <v>2058</v>
      </c>
      <c r="B4478" t="s">
        <v>2087</v>
      </c>
      <c r="C4478" t="s">
        <v>2084</v>
      </c>
      <c r="D4478" t="s">
        <v>2088</v>
      </c>
      <c r="E4478">
        <v>1</v>
      </c>
      <c r="F4478">
        <v>1</v>
      </c>
      <c r="G4478" t="s">
        <v>1178</v>
      </c>
      <c r="H4478">
        <v>0.16909327601297899</v>
      </c>
      <c r="I4478" t="s">
        <v>1785</v>
      </c>
    </row>
    <row r="4479" spans="1:9" x14ac:dyDescent="0.25">
      <c r="A4479" t="s">
        <v>2059</v>
      </c>
      <c r="B4479" t="s">
        <v>2087</v>
      </c>
      <c r="C4479" t="s">
        <v>2084</v>
      </c>
      <c r="D4479" t="s">
        <v>2088</v>
      </c>
      <c r="E4479">
        <v>1</v>
      </c>
      <c r="F4479">
        <v>1</v>
      </c>
      <c r="G4479" t="s">
        <v>1172</v>
      </c>
      <c r="H4479">
        <v>0.51525917494761797</v>
      </c>
      <c r="I4479" t="s">
        <v>1781</v>
      </c>
    </row>
    <row r="4480" spans="1:9" x14ac:dyDescent="0.25">
      <c r="A4480" t="s">
        <v>2060</v>
      </c>
      <c r="B4480" t="s">
        <v>2087</v>
      </c>
      <c r="C4480" t="s">
        <v>2084</v>
      </c>
      <c r="D4480" t="s">
        <v>2088</v>
      </c>
      <c r="E4480">
        <v>1</v>
      </c>
      <c r="F4480">
        <v>1</v>
      </c>
      <c r="G4480" t="s">
        <v>1175</v>
      </c>
      <c r="H4480">
        <v>0.31564754903940301</v>
      </c>
      <c r="I4480" t="s">
        <v>1783</v>
      </c>
    </row>
    <row r="4481" spans="1:9" x14ac:dyDescent="0.25">
      <c r="A4481" t="s">
        <v>2061</v>
      </c>
      <c r="B4481" t="s">
        <v>2087</v>
      </c>
      <c r="C4481" t="s">
        <v>2084</v>
      </c>
      <c r="D4481" t="s">
        <v>2088</v>
      </c>
      <c r="E4481">
        <v>1</v>
      </c>
      <c r="F4481">
        <v>1</v>
      </c>
      <c r="G4481" t="s">
        <v>1178</v>
      </c>
      <c r="H4481">
        <v>0.16909327601297899</v>
      </c>
      <c r="I4481" t="s">
        <v>1785</v>
      </c>
    </row>
    <row r="4482" spans="1:9" x14ac:dyDescent="0.25">
      <c r="A4482" t="s">
        <v>2062</v>
      </c>
      <c r="B4482" t="s">
        <v>2087</v>
      </c>
      <c r="C4482" t="s">
        <v>2084</v>
      </c>
      <c r="D4482" t="s">
        <v>2088</v>
      </c>
      <c r="E4482">
        <v>1</v>
      </c>
      <c r="F4482">
        <v>1</v>
      </c>
      <c r="G4482" t="s">
        <v>1172</v>
      </c>
      <c r="H4482">
        <v>0.51525917494761797</v>
      </c>
      <c r="I4482" t="s">
        <v>1781</v>
      </c>
    </row>
    <row r="4483" spans="1:9" x14ac:dyDescent="0.25">
      <c r="A4483" t="s">
        <v>2063</v>
      </c>
      <c r="B4483" t="s">
        <v>2087</v>
      </c>
      <c r="C4483" t="s">
        <v>2084</v>
      </c>
      <c r="D4483" t="s">
        <v>2088</v>
      </c>
      <c r="E4483">
        <v>1</v>
      </c>
      <c r="F4483">
        <v>1</v>
      </c>
      <c r="G4483" t="s">
        <v>1175</v>
      </c>
      <c r="H4483">
        <v>0.31564754903940301</v>
      </c>
      <c r="I4483" t="s">
        <v>1783</v>
      </c>
    </row>
    <row r="4484" spans="1:9" x14ac:dyDescent="0.25">
      <c r="A4484" t="s">
        <v>2064</v>
      </c>
      <c r="B4484" t="s">
        <v>2087</v>
      </c>
      <c r="C4484" t="s">
        <v>2084</v>
      </c>
      <c r="D4484" t="s">
        <v>2088</v>
      </c>
      <c r="E4484">
        <v>1</v>
      </c>
      <c r="F4484">
        <v>1</v>
      </c>
      <c r="G4484" t="s">
        <v>1178</v>
      </c>
      <c r="H4484">
        <v>0.16909327601297899</v>
      </c>
      <c r="I4484" t="s">
        <v>1785</v>
      </c>
    </row>
    <row r="4485" spans="1:9" x14ac:dyDescent="0.25">
      <c r="A4485" t="s">
        <v>2065</v>
      </c>
      <c r="B4485" t="s">
        <v>2087</v>
      </c>
      <c r="C4485" t="s">
        <v>2084</v>
      </c>
      <c r="D4485" t="s">
        <v>2088</v>
      </c>
      <c r="E4485">
        <v>1</v>
      </c>
      <c r="F4485">
        <v>1</v>
      </c>
      <c r="G4485" t="s">
        <v>1172</v>
      </c>
      <c r="H4485">
        <v>0.51525917494761797</v>
      </c>
      <c r="I4485" t="s">
        <v>1781</v>
      </c>
    </row>
    <row r="4486" spans="1:9" x14ac:dyDescent="0.25">
      <c r="A4486" t="s">
        <v>2066</v>
      </c>
      <c r="B4486" t="s">
        <v>2087</v>
      </c>
      <c r="C4486" t="s">
        <v>2084</v>
      </c>
      <c r="D4486" t="s">
        <v>2088</v>
      </c>
      <c r="E4486">
        <v>1</v>
      </c>
      <c r="F4486">
        <v>1</v>
      </c>
      <c r="G4486" t="s">
        <v>1175</v>
      </c>
      <c r="H4486">
        <v>0.31564754903940301</v>
      </c>
      <c r="I4486" t="s">
        <v>1783</v>
      </c>
    </row>
    <row r="4487" spans="1:9" x14ac:dyDescent="0.25">
      <c r="A4487" t="s">
        <v>2067</v>
      </c>
      <c r="B4487" t="s">
        <v>2087</v>
      </c>
      <c r="C4487" t="s">
        <v>2084</v>
      </c>
      <c r="D4487" t="s">
        <v>2088</v>
      </c>
      <c r="E4487">
        <v>1</v>
      </c>
      <c r="F4487">
        <v>1</v>
      </c>
      <c r="G4487" t="s">
        <v>1178</v>
      </c>
      <c r="H4487">
        <v>0.16909327601297899</v>
      </c>
      <c r="I4487" t="s">
        <v>1785</v>
      </c>
    </row>
    <row r="4488" spans="1:9" x14ac:dyDescent="0.25">
      <c r="A4488" t="s">
        <v>2068</v>
      </c>
      <c r="B4488" t="s">
        <v>2087</v>
      </c>
      <c r="C4488" t="s">
        <v>2084</v>
      </c>
      <c r="D4488" t="s">
        <v>2088</v>
      </c>
      <c r="E4488">
        <v>1</v>
      </c>
      <c r="F4488">
        <v>1</v>
      </c>
      <c r="G4488" t="s">
        <v>1172</v>
      </c>
      <c r="H4488">
        <v>0.51525917494761797</v>
      </c>
      <c r="I4488" t="s">
        <v>1781</v>
      </c>
    </row>
    <row r="4489" spans="1:9" x14ac:dyDescent="0.25">
      <c r="A4489" t="s">
        <v>2069</v>
      </c>
      <c r="B4489" t="s">
        <v>2087</v>
      </c>
      <c r="C4489" t="s">
        <v>2084</v>
      </c>
      <c r="D4489" t="s">
        <v>2088</v>
      </c>
      <c r="E4489">
        <v>1</v>
      </c>
      <c r="F4489">
        <v>1</v>
      </c>
      <c r="G4489" t="s">
        <v>1175</v>
      </c>
      <c r="H4489">
        <v>0.31564754903940301</v>
      </c>
      <c r="I4489" t="s">
        <v>1783</v>
      </c>
    </row>
    <row r="4490" spans="1:9" x14ac:dyDescent="0.25">
      <c r="A4490" t="s">
        <v>2070</v>
      </c>
      <c r="B4490" t="s">
        <v>2087</v>
      </c>
      <c r="C4490" t="s">
        <v>2084</v>
      </c>
      <c r="D4490" t="s">
        <v>2088</v>
      </c>
      <c r="E4490">
        <v>1</v>
      </c>
      <c r="F4490">
        <v>1</v>
      </c>
      <c r="G4490" t="s">
        <v>1178</v>
      </c>
      <c r="H4490">
        <v>0.16909327601297899</v>
      </c>
      <c r="I4490" t="s">
        <v>1785</v>
      </c>
    </row>
    <row r="4491" spans="1:9" x14ac:dyDescent="0.25">
      <c r="A4491" t="s">
        <v>2071</v>
      </c>
      <c r="B4491" t="s">
        <v>2087</v>
      </c>
      <c r="C4491" t="s">
        <v>2084</v>
      </c>
      <c r="D4491" t="s">
        <v>2088</v>
      </c>
      <c r="E4491">
        <v>1</v>
      </c>
      <c r="F4491">
        <v>1</v>
      </c>
      <c r="G4491" t="s">
        <v>1172</v>
      </c>
      <c r="H4491">
        <v>0.51525917494761797</v>
      </c>
      <c r="I4491" t="s">
        <v>1781</v>
      </c>
    </row>
    <row r="4492" spans="1:9" x14ac:dyDescent="0.25">
      <c r="A4492" t="s">
        <v>2072</v>
      </c>
      <c r="B4492" t="s">
        <v>2087</v>
      </c>
      <c r="C4492" t="s">
        <v>2084</v>
      </c>
      <c r="D4492" t="s">
        <v>2088</v>
      </c>
      <c r="E4492">
        <v>1</v>
      </c>
      <c r="F4492">
        <v>1</v>
      </c>
      <c r="G4492" t="s">
        <v>1175</v>
      </c>
      <c r="H4492">
        <v>0.31564754903940301</v>
      </c>
      <c r="I4492" t="s">
        <v>1783</v>
      </c>
    </row>
    <row r="4493" spans="1:9" x14ac:dyDescent="0.25">
      <c r="A4493" t="s">
        <v>2073</v>
      </c>
      <c r="B4493" t="s">
        <v>2087</v>
      </c>
      <c r="C4493" t="s">
        <v>2084</v>
      </c>
      <c r="D4493" t="s">
        <v>2088</v>
      </c>
      <c r="E4493">
        <v>1</v>
      </c>
      <c r="F4493">
        <v>1</v>
      </c>
      <c r="G4493" t="s">
        <v>1178</v>
      </c>
      <c r="H4493">
        <v>0.16909327601297899</v>
      </c>
      <c r="I4493" t="s">
        <v>1785</v>
      </c>
    </row>
    <row r="4494" spans="1:9" x14ac:dyDescent="0.25">
      <c r="A4494" t="s">
        <v>2074</v>
      </c>
      <c r="B4494" t="s">
        <v>2087</v>
      </c>
      <c r="C4494" t="s">
        <v>2084</v>
      </c>
      <c r="D4494" t="s">
        <v>2088</v>
      </c>
      <c r="E4494">
        <v>1</v>
      </c>
      <c r="F4494">
        <v>1</v>
      </c>
      <c r="G4494" t="s">
        <v>1172</v>
      </c>
      <c r="H4494">
        <v>0.51525917494761797</v>
      </c>
      <c r="I4494" t="s">
        <v>1781</v>
      </c>
    </row>
    <row r="4495" spans="1:9" x14ac:dyDescent="0.25">
      <c r="A4495" t="s">
        <v>2075</v>
      </c>
      <c r="B4495" t="s">
        <v>2087</v>
      </c>
      <c r="C4495" t="s">
        <v>2084</v>
      </c>
      <c r="D4495" t="s">
        <v>2088</v>
      </c>
      <c r="E4495">
        <v>1</v>
      </c>
      <c r="F4495">
        <v>1</v>
      </c>
      <c r="G4495" t="s">
        <v>1175</v>
      </c>
      <c r="H4495">
        <v>0.31564754903940301</v>
      </c>
      <c r="I4495" t="s">
        <v>1783</v>
      </c>
    </row>
    <row r="4496" spans="1:9" x14ac:dyDescent="0.25">
      <c r="A4496" t="s">
        <v>2076</v>
      </c>
      <c r="B4496" t="s">
        <v>2087</v>
      </c>
      <c r="C4496" t="s">
        <v>2084</v>
      </c>
      <c r="D4496" t="s">
        <v>2088</v>
      </c>
      <c r="E4496">
        <v>1</v>
      </c>
      <c r="F4496">
        <v>1</v>
      </c>
      <c r="G4496" t="s">
        <v>1178</v>
      </c>
      <c r="H4496">
        <v>0.16909327601297899</v>
      </c>
      <c r="I4496" t="s">
        <v>1785</v>
      </c>
    </row>
    <row r="4497" spans="1:9" x14ac:dyDescent="0.25">
      <c r="A4497" t="s">
        <v>2077</v>
      </c>
      <c r="B4497" t="s">
        <v>2087</v>
      </c>
      <c r="C4497" t="s">
        <v>2084</v>
      </c>
      <c r="D4497" t="s">
        <v>2088</v>
      </c>
      <c r="E4497">
        <v>1</v>
      </c>
      <c r="F4497">
        <v>1</v>
      </c>
      <c r="G4497" t="s">
        <v>1172</v>
      </c>
      <c r="H4497">
        <v>0.51525917494761797</v>
      </c>
      <c r="I4497" t="s">
        <v>1781</v>
      </c>
    </row>
    <row r="4498" spans="1:9" x14ac:dyDescent="0.25">
      <c r="A4498" t="s">
        <v>2078</v>
      </c>
      <c r="B4498" t="s">
        <v>2087</v>
      </c>
      <c r="C4498" t="s">
        <v>2084</v>
      </c>
      <c r="D4498" t="s">
        <v>2088</v>
      </c>
      <c r="E4498">
        <v>1</v>
      </c>
      <c r="F4498">
        <v>1</v>
      </c>
      <c r="G4498" t="s">
        <v>1175</v>
      </c>
      <c r="H4498">
        <v>0.31564754903940301</v>
      </c>
      <c r="I4498" t="s">
        <v>1783</v>
      </c>
    </row>
    <row r="4499" spans="1:9" x14ac:dyDescent="0.25">
      <c r="A4499" t="s">
        <v>2079</v>
      </c>
      <c r="B4499" t="s">
        <v>2087</v>
      </c>
      <c r="C4499" t="s">
        <v>2084</v>
      </c>
      <c r="D4499" t="s">
        <v>2088</v>
      </c>
      <c r="E4499">
        <v>1</v>
      </c>
      <c r="F4499">
        <v>1</v>
      </c>
      <c r="G4499" t="s">
        <v>1178</v>
      </c>
      <c r="H4499">
        <v>0.16909327601297899</v>
      </c>
      <c r="I4499" t="s">
        <v>1785</v>
      </c>
    </row>
    <row r="4500" spans="1:9" x14ac:dyDescent="0.25">
      <c r="A4500" t="s">
        <v>2080</v>
      </c>
      <c r="B4500" t="s">
        <v>2087</v>
      </c>
      <c r="C4500" t="s">
        <v>2084</v>
      </c>
      <c r="D4500" t="s">
        <v>2088</v>
      </c>
      <c r="E4500">
        <v>1</v>
      </c>
      <c r="F4500">
        <v>1</v>
      </c>
      <c r="G4500" t="s">
        <v>1172</v>
      </c>
      <c r="H4500">
        <v>0.51525917494761797</v>
      </c>
      <c r="I4500" t="s">
        <v>1781</v>
      </c>
    </row>
    <row r="4501" spans="1:9" x14ac:dyDescent="0.25">
      <c r="A4501" t="s">
        <v>2081</v>
      </c>
      <c r="B4501" t="s">
        <v>2087</v>
      </c>
      <c r="C4501" t="s">
        <v>2084</v>
      </c>
      <c r="D4501" t="s">
        <v>2088</v>
      </c>
      <c r="E4501">
        <v>1</v>
      </c>
      <c r="F4501">
        <v>1</v>
      </c>
      <c r="G4501" t="s">
        <v>1175</v>
      </c>
      <c r="H4501">
        <v>0.31564754903940301</v>
      </c>
      <c r="I4501" t="s">
        <v>1783</v>
      </c>
    </row>
    <row r="4502" spans="1:9" x14ac:dyDescent="0.25">
      <c r="A4502" t="s">
        <v>2082</v>
      </c>
      <c r="B4502" t="s">
        <v>2087</v>
      </c>
      <c r="C4502" t="s">
        <v>2084</v>
      </c>
      <c r="D4502" t="s">
        <v>2088</v>
      </c>
      <c r="E4502">
        <v>1</v>
      </c>
      <c r="F4502">
        <v>1</v>
      </c>
      <c r="G4502" t="s">
        <v>1178</v>
      </c>
      <c r="H4502">
        <v>0.16909327601297899</v>
      </c>
      <c r="I4502" t="s">
        <v>1785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6</vt:i4>
      </vt:variant>
    </vt:vector>
  </HeadingPairs>
  <TitlesOfParts>
    <vt:vector size="6" baseType="lpstr">
      <vt:lpstr>SER_SavePot</vt:lpstr>
      <vt:lpstr>SER_SavePot2023</vt:lpstr>
      <vt:lpstr>SER_SavePot2050</vt:lpstr>
      <vt:lpstr>SERproc_SAV</vt:lpstr>
      <vt:lpstr>SERproc_SAV_Flomark</vt:lpstr>
      <vt:lpstr>IND_Attributes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../../SubRES_TMPL/SubRes_SER_SavTechs_Trans.xlsx</dc:creator>
  <cp:lastModifiedBy>Steffen Dockweiler</cp:lastModifiedBy>
  <dcterms:created xsi:type="dcterms:W3CDTF">2024-01-04T10:55:55Z</dcterms:created>
  <dcterms:modified xsi:type="dcterms:W3CDTF">2024-06-12T14:32:19Z</dcterms:modified>
</cp:coreProperties>
</file>